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129"/>
  <workbookPr/>
  <mc:AlternateContent xmlns:mc="http://schemas.openxmlformats.org/markup-compatibility/2006">
    <mc:Choice Requires="x15">
      <x15ac:absPath xmlns:x15ac="http://schemas.microsoft.com/office/spreadsheetml/2010/11/ac" url="C:\Users\M18397\AppData\Local\Microsoft\Windows\INetCache\Content.Outlook\RAONCLV9\"/>
    </mc:Choice>
  </mc:AlternateContent>
  <xr:revisionPtr revIDLastSave="0" documentId="13_ncr:1_{94B48C14-EC6F-42BA-BC61-14D41EB73B88}" xr6:coauthVersionLast="47" xr6:coauthVersionMax="47" xr10:uidLastSave="{00000000-0000-0000-0000-000000000000}"/>
  <bookViews>
    <workbookView xWindow="-120" yWindow="-120" windowWidth="29040" windowHeight="15720" tabRatio="797" xr2:uid="{00000000-000D-0000-FFFF-FFFF00000000}"/>
  </bookViews>
  <sheets>
    <sheet name="Úvod VZ EMP2026+" sheetId="1" r:id="rId1"/>
    <sheet name="báze HZS práce mechanizace" sheetId="2" r:id="rId2"/>
    <sheet name="GN soutěžené" sheetId="3" r:id="rId3"/>
    <sheet name="GN nesoutěžené" sheetId="4" r:id="rId4"/>
    <sheet name="ZMP montážní" sheetId="5" r:id="rId5"/>
    <sheet name="ZMP zemní" sheetId="7" r:id="rId6"/>
    <sheet name="SMP" sheetId="9" r:id="rId7"/>
    <sheet name="Subdodávky" sheetId="6" r:id="rId8"/>
    <sheet name="Vlastní materiály zhot. SMČ6" sheetId="10" r:id="rId9"/>
    <sheet name="Přirážky k práci kap. 2 a 3" sheetId="11" r:id="rId10"/>
  </sheets>
  <definedNames>
    <definedName name="_xlnm._FilterDatabase" localSheetId="6" hidden="1">SMP!$A$3:$P$5228</definedName>
    <definedName name="_xlnm._FilterDatabase" localSheetId="4" hidden="1">'ZMP montážní'!$A$3:$R$11262</definedName>
    <definedName name="_xlnm._FilterDatabase" localSheetId="5" hidden="1">'ZMP zemní'!$A$3:$Q$2488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2515" i="7" l="1"/>
  <c r="L2512" i="7"/>
  <c r="L2509" i="7"/>
  <c r="L2506" i="7"/>
  <c r="L2503" i="7"/>
  <c r="L2500" i="7"/>
  <c r="L2497" i="7"/>
  <c r="L2494" i="7"/>
  <c r="L2491" i="7"/>
  <c r="L2514" i="7"/>
  <c r="L2490" i="7"/>
  <c r="L2493" i="7"/>
  <c r="L2496" i="7"/>
  <c r="L2499" i="7"/>
  <c r="L2502" i="7"/>
  <c r="L2505" i="7"/>
  <c r="L2508" i="7"/>
  <c r="L2511" i="7"/>
  <c r="I136" i="6"/>
  <c r="I134" i="6"/>
  <c r="I132" i="6"/>
  <c r="I130" i="6"/>
  <c r="I128" i="6"/>
  <c r="I126" i="6"/>
  <c r="I124" i="6"/>
  <c r="I122" i="6"/>
  <c r="I120" i="6"/>
  <c r="I118" i="6"/>
  <c r="I116" i="6"/>
  <c r="I114" i="6"/>
  <c r="I112" i="6"/>
  <c r="I110" i="6"/>
  <c r="I108" i="6"/>
  <c r="I106" i="6"/>
  <c r="I104" i="6"/>
  <c r="I102" i="6"/>
  <c r="I100" i="6"/>
  <c r="I98" i="6"/>
  <c r="I96" i="6"/>
  <c r="I94" i="6"/>
  <c r="I92" i="6"/>
  <c r="I90" i="6"/>
  <c r="I88" i="6"/>
  <c r="I86" i="6"/>
  <c r="I84" i="6"/>
  <c r="I82" i="6"/>
  <c r="I80" i="6"/>
  <c r="I78" i="6"/>
  <c r="I76" i="6"/>
  <c r="I74" i="6"/>
  <c r="I72" i="6"/>
  <c r="I70" i="6"/>
  <c r="I68" i="6"/>
  <c r="I66" i="6"/>
  <c r="I64" i="6"/>
  <c r="I62" i="6"/>
  <c r="I60" i="6"/>
  <c r="I58" i="6"/>
  <c r="I56" i="6"/>
  <c r="I54" i="6"/>
  <c r="I52" i="6"/>
  <c r="I50" i="6"/>
  <c r="I48" i="6"/>
  <c r="I46" i="6"/>
  <c r="I44" i="6"/>
  <c r="I42" i="6"/>
  <c r="I40" i="6"/>
  <c r="I38" i="6"/>
  <c r="I36" i="6"/>
  <c r="I34" i="6"/>
  <c r="I32" i="6"/>
  <c r="I30" i="6"/>
  <c r="I28" i="6"/>
  <c r="I26" i="6"/>
  <c r="I24" i="6"/>
  <c r="I22" i="6"/>
  <c r="I20" i="6"/>
  <c r="I18" i="6"/>
  <c r="I16" i="6"/>
  <c r="I14" i="6"/>
  <c r="I12" i="6"/>
  <c r="I10" i="6"/>
  <c r="I8" i="6"/>
  <c r="I6" i="6"/>
  <c r="I4" i="6"/>
  <c r="O5228" i="9"/>
  <c r="M5228" i="9"/>
  <c r="J5228" i="9"/>
  <c r="I5228" i="9"/>
  <c r="O5227" i="9"/>
  <c r="L5227" i="9"/>
  <c r="M5227" i="9"/>
  <c r="J5227" i="9"/>
  <c r="N5226" i="9"/>
  <c r="H5227" i="9" s="1"/>
  <c r="I5227" i="9" s="1"/>
  <c r="O5226" i="9"/>
  <c r="L5226" i="9"/>
  <c r="M5226" i="9"/>
  <c r="J5226" i="9"/>
  <c r="I5226" i="9"/>
  <c r="H5226" i="9"/>
  <c r="O5225" i="9"/>
  <c r="M5225" i="9"/>
  <c r="J5225" i="9"/>
  <c r="I5225" i="9"/>
  <c r="O5224" i="9"/>
  <c r="L5224" i="9"/>
  <c r="M5224" i="9"/>
  <c r="J5224" i="9"/>
  <c r="N5223" i="9"/>
  <c r="N5224" i="9" s="1"/>
  <c r="H5225" i="9" s="1"/>
  <c r="L5225" i="9" s="1"/>
  <c r="O5223" i="9"/>
  <c r="L5223" i="9"/>
  <c r="M5223" i="9"/>
  <c r="J5223" i="9"/>
  <c r="I5223" i="9"/>
  <c r="H5223" i="9"/>
  <c r="H5222" i="9"/>
  <c r="O5220" i="9"/>
  <c r="M5220" i="9"/>
  <c r="J5220" i="9"/>
  <c r="I5220" i="9"/>
  <c r="O5219" i="9"/>
  <c r="M5219" i="9"/>
  <c r="J5219" i="9"/>
  <c r="I5219" i="9"/>
  <c r="O5218" i="9"/>
  <c r="L5218" i="9"/>
  <c r="J5218" i="9"/>
  <c r="I5218" i="9"/>
  <c r="O5217" i="9"/>
  <c r="L5217" i="9"/>
  <c r="J5217" i="9"/>
  <c r="I5217" i="9"/>
  <c r="N5216" i="9"/>
  <c r="H5217" i="9" s="1"/>
  <c r="M5217" i="9" s="1"/>
  <c r="O5216" i="9"/>
  <c r="L5216" i="9"/>
  <c r="M5216" i="9"/>
  <c r="J5216" i="9"/>
  <c r="I5216" i="9"/>
  <c r="H5216" i="9"/>
  <c r="O5215" i="9"/>
  <c r="M5215" i="9"/>
  <c r="J5215" i="9"/>
  <c r="I5215" i="9"/>
  <c r="O5214" i="9"/>
  <c r="L5214" i="9"/>
  <c r="M5214" i="9"/>
  <c r="J5214" i="9"/>
  <c r="N5213" i="9"/>
  <c r="N5214" i="9" s="1"/>
  <c r="O5213" i="9"/>
  <c r="L5213" i="9"/>
  <c r="M5213" i="9"/>
  <c r="J5213" i="9"/>
  <c r="I5213" i="9"/>
  <c r="H5213" i="9"/>
  <c r="O5212" i="9"/>
  <c r="L5212" i="9"/>
  <c r="J5212" i="9"/>
  <c r="I5212" i="9"/>
  <c r="O5211" i="9"/>
  <c r="L5211" i="9"/>
  <c r="M5211" i="9"/>
  <c r="J5211" i="9"/>
  <c r="N5210" i="9"/>
  <c r="N5211" i="9" s="1"/>
  <c r="O5210" i="9"/>
  <c r="L5210" i="9"/>
  <c r="M5210" i="9"/>
  <c r="J5210" i="9"/>
  <c r="I5210" i="9"/>
  <c r="H5210" i="9"/>
  <c r="O5209" i="9"/>
  <c r="L5209" i="9"/>
  <c r="J5209" i="9"/>
  <c r="I5209" i="9"/>
  <c r="O5208" i="9"/>
  <c r="L5208" i="9"/>
  <c r="J5208" i="9"/>
  <c r="I5208" i="9"/>
  <c r="O5207" i="9"/>
  <c r="L5207" i="9"/>
  <c r="J5207" i="9"/>
  <c r="I5207" i="9"/>
  <c r="O5206" i="9"/>
  <c r="L5206" i="9"/>
  <c r="M5206" i="9"/>
  <c r="I5206" i="9"/>
  <c r="O5205" i="9"/>
  <c r="L5205" i="9"/>
  <c r="M5205" i="9"/>
  <c r="J5205" i="9"/>
  <c r="N5204" i="9"/>
  <c r="N5205" i="9" s="1"/>
  <c r="O5204" i="9"/>
  <c r="L5204" i="9"/>
  <c r="M5204" i="9"/>
  <c r="J5204" i="9"/>
  <c r="I5204" i="9"/>
  <c r="H5204" i="9"/>
  <c r="O5203" i="9"/>
  <c r="L5203" i="9"/>
  <c r="J5203" i="9"/>
  <c r="I5203" i="9"/>
  <c r="O5202" i="9"/>
  <c r="L5202" i="9"/>
  <c r="M5202" i="9"/>
  <c r="I5202" i="9"/>
  <c r="O5201" i="9"/>
  <c r="L5201" i="9"/>
  <c r="M5201" i="9"/>
  <c r="J5201" i="9"/>
  <c r="N5200" i="9"/>
  <c r="N5201" i="9" s="1"/>
  <c r="N5202" i="9" s="1"/>
  <c r="O5200" i="9"/>
  <c r="L5200" i="9"/>
  <c r="M5200" i="9"/>
  <c r="J5200" i="9"/>
  <c r="I5200" i="9"/>
  <c r="H5200" i="9"/>
  <c r="H5199" i="9"/>
  <c r="O5197" i="9"/>
  <c r="M5197" i="9"/>
  <c r="J5197" i="9"/>
  <c r="I5197" i="9"/>
  <c r="O5196" i="9"/>
  <c r="M5196" i="9"/>
  <c r="J5196" i="9"/>
  <c r="I5196" i="9"/>
  <c r="O5195" i="9"/>
  <c r="L5195" i="9"/>
  <c r="J5195" i="9"/>
  <c r="I5195" i="9"/>
  <c r="O5194" i="9"/>
  <c r="L5194" i="9"/>
  <c r="J5194" i="9"/>
  <c r="I5194" i="9"/>
  <c r="N5193" i="9"/>
  <c r="N5194" i="9" s="1"/>
  <c r="O5193" i="9"/>
  <c r="L5193" i="9"/>
  <c r="M5193" i="9"/>
  <c r="J5193" i="9"/>
  <c r="I5193" i="9"/>
  <c r="H5193" i="9"/>
  <c r="O5192" i="9"/>
  <c r="M5192" i="9"/>
  <c r="J5192" i="9"/>
  <c r="I5192" i="9"/>
  <c r="O5191" i="9"/>
  <c r="L5191" i="9"/>
  <c r="M5191" i="9"/>
  <c r="J5191" i="9"/>
  <c r="N5190" i="9"/>
  <c r="N5191" i="9" s="1"/>
  <c r="O5190" i="9"/>
  <c r="L5190" i="9"/>
  <c r="M5190" i="9"/>
  <c r="J5190" i="9"/>
  <c r="I5190" i="9"/>
  <c r="H5190" i="9"/>
  <c r="O5189" i="9"/>
  <c r="L5189" i="9"/>
  <c r="J5189" i="9"/>
  <c r="I5189" i="9"/>
  <c r="O5188" i="9"/>
  <c r="L5188" i="9"/>
  <c r="M5188" i="9"/>
  <c r="J5188" i="9"/>
  <c r="N5187" i="9"/>
  <c r="H5188" i="9" s="1"/>
  <c r="I5188" i="9" s="1"/>
  <c r="O5187" i="9"/>
  <c r="L5187" i="9"/>
  <c r="M5187" i="9"/>
  <c r="J5187" i="9"/>
  <c r="I5187" i="9"/>
  <c r="H5187" i="9"/>
  <c r="O5186" i="9"/>
  <c r="L5186" i="9"/>
  <c r="J5186" i="9"/>
  <c r="I5186" i="9"/>
  <c r="O5185" i="9"/>
  <c r="L5185" i="9"/>
  <c r="J5185" i="9"/>
  <c r="I5185" i="9"/>
  <c r="O5184" i="9"/>
  <c r="L5184" i="9"/>
  <c r="J5184" i="9"/>
  <c r="I5184" i="9"/>
  <c r="O5183" i="9"/>
  <c r="L5183" i="9"/>
  <c r="M5183" i="9"/>
  <c r="I5183" i="9"/>
  <c r="O5182" i="9"/>
  <c r="L5182" i="9"/>
  <c r="M5182" i="9"/>
  <c r="J5182" i="9"/>
  <c r="N5181" i="9"/>
  <c r="N5182" i="9" s="1"/>
  <c r="O5181" i="9"/>
  <c r="L5181" i="9"/>
  <c r="M5181" i="9"/>
  <c r="J5181" i="9"/>
  <c r="I5181" i="9"/>
  <c r="H5181" i="9"/>
  <c r="O5180" i="9"/>
  <c r="L5180" i="9"/>
  <c r="J5180" i="9"/>
  <c r="I5180" i="9"/>
  <c r="O5179" i="9"/>
  <c r="L5179" i="9"/>
  <c r="M5179" i="9"/>
  <c r="I5179" i="9"/>
  <c r="O5178" i="9"/>
  <c r="L5178" i="9"/>
  <c r="M5178" i="9"/>
  <c r="J5178" i="9"/>
  <c r="N5177" i="9"/>
  <c r="N5178" i="9" s="1"/>
  <c r="N5179" i="9" s="1"/>
  <c r="O5177" i="9"/>
  <c r="L5177" i="9"/>
  <c r="M5177" i="9"/>
  <c r="J5177" i="9"/>
  <c r="I5177" i="9"/>
  <c r="H5177" i="9"/>
  <c r="H5176" i="9"/>
  <c r="O5174" i="9"/>
  <c r="M5174" i="9"/>
  <c r="J5174" i="9"/>
  <c r="I5174" i="9"/>
  <c r="O5173" i="9"/>
  <c r="M5173" i="9"/>
  <c r="J5173" i="9"/>
  <c r="I5173" i="9"/>
  <c r="O5172" i="9"/>
  <c r="L5172" i="9"/>
  <c r="J5172" i="9"/>
  <c r="I5172" i="9"/>
  <c r="O5171" i="9"/>
  <c r="L5171" i="9"/>
  <c r="J5171" i="9"/>
  <c r="I5171" i="9"/>
  <c r="N5170" i="9"/>
  <c r="O5170" i="9"/>
  <c r="L5170" i="9"/>
  <c r="M5170" i="9"/>
  <c r="J5170" i="9"/>
  <c r="I5170" i="9"/>
  <c r="H5170" i="9"/>
  <c r="O5169" i="9"/>
  <c r="M5169" i="9"/>
  <c r="J5169" i="9"/>
  <c r="I5169" i="9"/>
  <c r="O5168" i="9"/>
  <c r="L5168" i="9"/>
  <c r="M5168" i="9"/>
  <c r="J5168" i="9"/>
  <c r="N5167" i="9"/>
  <c r="H5168" i="9" s="1"/>
  <c r="I5168" i="9" s="1"/>
  <c r="O5167" i="9"/>
  <c r="L5167" i="9"/>
  <c r="M5167" i="9"/>
  <c r="J5167" i="9"/>
  <c r="I5167" i="9"/>
  <c r="H5167" i="9"/>
  <c r="O5166" i="9"/>
  <c r="L5166" i="9"/>
  <c r="J5166" i="9"/>
  <c r="I5166" i="9"/>
  <c r="O5165" i="9"/>
  <c r="L5165" i="9"/>
  <c r="M5165" i="9"/>
  <c r="J5165" i="9"/>
  <c r="N5164" i="9"/>
  <c r="N5165" i="9" s="1"/>
  <c r="O5164" i="9"/>
  <c r="L5164" i="9"/>
  <c r="M5164" i="9"/>
  <c r="J5164" i="9"/>
  <c r="I5164" i="9"/>
  <c r="H5164" i="9"/>
  <c r="O5163" i="9"/>
  <c r="L5163" i="9"/>
  <c r="J5163" i="9"/>
  <c r="I5163" i="9"/>
  <c r="O5162" i="9"/>
  <c r="L5162" i="9"/>
  <c r="J5162" i="9"/>
  <c r="I5162" i="9"/>
  <c r="O5161" i="9"/>
  <c r="L5161" i="9"/>
  <c r="J5161" i="9"/>
  <c r="I5161" i="9"/>
  <c r="O5160" i="9"/>
  <c r="L5160" i="9"/>
  <c r="M5160" i="9"/>
  <c r="I5160" i="9"/>
  <c r="O5159" i="9"/>
  <c r="L5159" i="9"/>
  <c r="M5159" i="9"/>
  <c r="J5159" i="9"/>
  <c r="N5158" i="9"/>
  <c r="N5159" i="9" s="1"/>
  <c r="N5160" i="9" s="1"/>
  <c r="O5158" i="9"/>
  <c r="L5158" i="9"/>
  <c r="M5158" i="9"/>
  <c r="J5158" i="9"/>
  <c r="I5158" i="9"/>
  <c r="H5158" i="9"/>
  <c r="O5157" i="9"/>
  <c r="L5157" i="9"/>
  <c r="J5157" i="9"/>
  <c r="I5157" i="9"/>
  <c r="O5156" i="9"/>
  <c r="L5156" i="9"/>
  <c r="M5156" i="9"/>
  <c r="I5156" i="9"/>
  <c r="O5155" i="9"/>
  <c r="L5155" i="9"/>
  <c r="M5155" i="9"/>
  <c r="J5155" i="9"/>
  <c r="N5154" i="9"/>
  <c r="O5154" i="9"/>
  <c r="L5154" i="9"/>
  <c r="M5154" i="9"/>
  <c r="J5154" i="9"/>
  <c r="I5154" i="9"/>
  <c r="H5154" i="9"/>
  <c r="H5153" i="9"/>
  <c r="O5151" i="9"/>
  <c r="M5151" i="9"/>
  <c r="J5151" i="9"/>
  <c r="I5151" i="9"/>
  <c r="O5150" i="9"/>
  <c r="M5150" i="9"/>
  <c r="J5150" i="9"/>
  <c r="I5150" i="9"/>
  <c r="O5149" i="9"/>
  <c r="L5149" i="9"/>
  <c r="J5149" i="9"/>
  <c r="I5149" i="9"/>
  <c r="O5148" i="9"/>
  <c r="L5148" i="9"/>
  <c r="J5148" i="9"/>
  <c r="I5148" i="9"/>
  <c r="N5147" i="9"/>
  <c r="H5148" i="9" s="1"/>
  <c r="M5148" i="9" s="1"/>
  <c r="O5147" i="9"/>
  <c r="L5147" i="9"/>
  <c r="M5147" i="9"/>
  <c r="J5147" i="9"/>
  <c r="I5147" i="9"/>
  <c r="H5147" i="9"/>
  <c r="O5146" i="9"/>
  <c r="M5146" i="9"/>
  <c r="J5146" i="9"/>
  <c r="I5146" i="9"/>
  <c r="O5145" i="9"/>
  <c r="L5145" i="9"/>
  <c r="M5145" i="9"/>
  <c r="J5145" i="9"/>
  <c r="N5144" i="9"/>
  <c r="N5145" i="9" s="1"/>
  <c r="H5146" i="9" s="1"/>
  <c r="L5146" i="9" s="1"/>
  <c r="O5144" i="9"/>
  <c r="L5144" i="9"/>
  <c r="M5144" i="9"/>
  <c r="J5144" i="9"/>
  <c r="I5144" i="9"/>
  <c r="H5144" i="9"/>
  <c r="O5143" i="9"/>
  <c r="L5143" i="9"/>
  <c r="J5143" i="9"/>
  <c r="I5143" i="9"/>
  <c r="O5142" i="9"/>
  <c r="L5142" i="9"/>
  <c r="M5142" i="9"/>
  <c r="J5142" i="9"/>
  <c r="N5141" i="9"/>
  <c r="N5142" i="9" s="1"/>
  <c r="O5141" i="9"/>
  <c r="L5141" i="9"/>
  <c r="M5141" i="9"/>
  <c r="J5141" i="9"/>
  <c r="I5141" i="9"/>
  <c r="H5141" i="9"/>
  <c r="O5140" i="9"/>
  <c r="L5140" i="9"/>
  <c r="J5140" i="9"/>
  <c r="I5140" i="9"/>
  <c r="O5139" i="9"/>
  <c r="L5139" i="9"/>
  <c r="J5139" i="9"/>
  <c r="I5139" i="9"/>
  <c r="O5138" i="9"/>
  <c r="L5138" i="9"/>
  <c r="J5138" i="9"/>
  <c r="I5138" i="9"/>
  <c r="O5137" i="9"/>
  <c r="L5137" i="9"/>
  <c r="M5137" i="9"/>
  <c r="I5137" i="9"/>
  <c r="O5136" i="9"/>
  <c r="L5136" i="9"/>
  <c r="M5136" i="9"/>
  <c r="J5136" i="9"/>
  <c r="N5135" i="9"/>
  <c r="H5136" i="9" s="1"/>
  <c r="I5136" i="9" s="1"/>
  <c r="O5135" i="9"/>
  <c r="L5135" i="9"/>
  <c r="M5135" i="9"/>
  <c r="J5135" i="9"/>
  <c r="I5135" i="9"/>
  <c r="H5135" i="9"/>
  <c r="O5134" i="9"/>
  <c r="L5134" i="9"/>
  <c r="J5134" i="9"/>
  <c r="I5134" i="9"/>
  <c r="O5133" i="9"/>
  <c r="L5133" i="9"/>
  <c r="M5133" i="9"/>
  <c r="I5133" i="9"/>
  <c r="O5132" i="9"/>
  <c r="L5132" i="9"/>
  <c r="M5132" i="9"/>
  <c r="J5132" i="9"/>
  <c r="N5131" i="9"/>
  <c r="N5132" i="9" s="1"/>
  <c r="O5131" i="9"/>
  <c r="L5131" i="9"/>
  <c r="M5131" i="9"/>
  <c r="J5131" i="9"/>
  <c r="I5131" i="9"/>
  <c r="H5131" i="9"/>
  <c r="H5130" i="9"/>
  <c r="O5128" i="9"/>
  <c r="M5128" i="9"/>
  <c r="J5128" i="9"/>
  <c r="I5128" i="9"/>
  <c r="O5127" i="9"/>
  <c r="M5127" i="9"/>
  <c r="J5127" i="9"/>
  <c r="I5127" i="9"/>
  <c r="O5126" i="9"/>
  <c r="L5126" i="9"/>
  <c r="J5126" i="9"/>
  <c r="I5126" i="9"/>
  <c r="O5125" i="9"/>
  <c r="L5125" i="9"/>
  <c r="J5125" i="9"/>
  <c r="I5125" i="9"/>
  <c r="N5124" i="9"/>
  <c r="N5125" i="9" s="1"/>
  <c r="O5124" i="9"/>
  <c r="L5124" i="9"/>
  <c r="M5124" i="9"/>
  <c r="J5124" i="9"/>
  <c r="I5124" i="9"/>
  <c r="H5124" i="9"/>
  <c r="O5123" i="9"/>
  <c r="M5123" i="9"/>
  <c r="J5123" i="9"/>
  <c r="I5123" i="9"/>
  <c r="O5122" i="9"/>
  <c r="L5122" i="9"/>
  <c r="M5122" i="9"/>
  <c r="J5122" i="9"/>
  <c r="N5121" i="9"/>
  <c r="N5122" i="9" s="1"/>
  <c r="O5121" i="9"/>
  <c r="L5121" i="9"/>
  <c r="M5121" i="9"/>
  <c r="J5121" i="9"/>
  <c r="I5121" i="9"/>
  <c r="H5121" i="9"/>
  <c r="O5120" i="9"/>
  <c r="L5120" i="9"/>
  <c r="J5120" i="9"/>
  <c r="I5120" i="9"/>
  <c r="O5119" i="9"/>
  <c r="L5119" i="9"/>
  <c r="M5119" i="9"/>
  <c r="J5119" i="9"/>
  <c r="N5118" i="9"/>
  <c r="N5119" i="9" s="1"/>
  <c r="O5118" i="9"/>
  <c r="L5118" i="9"/>
  <c r="M5118" i="9"/>
  <c r="J5118" i="9"/>
  <c r="I5118" i="9"/>
  <c r="H5118" i="9"/>
  <c r="O5117" i="9"/>
  <c r="L5117" i="9"/>
  <c r="J5117" i="9"/>
  <c r="I5117" i="9"/>
  <c r="O5116" i="9"/>
  <c r="L5116" i="9"/>
  <c r="J5116" i="9"/>
  <c r="I5116" i="9"/>
  <c r="O5115" i="9"/>
  <c r="L5115" i="9"/>
  <c r="J5115" i="9"/>
  <c r="I5115" i="9"/>
  <c r="O5114" i="9"/>
  <c r="L5114" i="9"/>
  <c r="M5114" i="9"/>
  <c r="I5114" i="9"/>
  <c r="O5113" i="9"/>
  <c r="L5113" i="9"/>
  <c r="M5113" i="9"/>
  <c r="J5113" i="9"/>
  <c r="N5112" i="9"/>
  <c r="O5112" i="9"/>
  <c r="L5112" i="9"/>
  <c r="M5112" i="9"/>
  <c r="J5112" i="9"/>
  <c r="I5112" i="9"/>
  <c r="H5112" i="9"/>
  <c r="O5111" i="9"/>
  <c r="L5111" i="9"/>
  <c r="J5111" i="9"/>
  <c r="I5111" i="9"/>
  <c r="O5110" i="9"/>
  <c r="L5110" i="9"/>
  <c r="M5110" i="9"/>
  <c r="I5110" i="9"/>
  <c r="O5109" i="9"/>
  <c r="L5109" i="9"/>
  <c r="M5109" i="9"/>
  <c r="J5109" i="9"/>
  <c r="N5108" i="9"/>
  <c r="N5109" i="9" s="1"/>
  <c r="N5110" i="9" s="1"/>
  <c r="O5108" i="9"/>
  <c r="L5108" i="9"/>
  <c r="M5108" i="9"/>
  <c r="J5108" i="9"/>
  <c r="I5108" i="9"/>
  <c r="H5108" i="9"/>
  <c r="H5107" i="9"/>
  <c r="O5105" i="9"/>
  <c r="M5105" i="9"/>
  <c r="J5105" i="9"/>
  <c r="I5105" i="9"/>
  <c r="O5104" i="9"/>
  <c r="M5104" i="9"/>
  <c r="J5104" i="9"/>
  <c r="I5104" i="9"/>
  <c r="O5103" i="9"/>
  <c r="M5103" i="9"/>
  <c r="J5103" i="9"/>
  <c r="I5103" i="9"/>
  <c r="N5102" i="9"/>
  <c r="H5103" i="9" s="1"/>
  <c r="L5103" i="9" s="1"/>
  <c r="O5102" i="9"/>
  <c r="L5102" i="9"/>
  <c r="M5102" i="9"/>
  <c r="J5102" i="9"/>
  <c r="I5102" i="9"/>
  <c r="H5102" i="9"/>
  <c r="O5101" i="9"/>
  <c r="L5101" i="9"/>
  <c r="J5101" i="9"/>
  <c r="I5101" i="9"/>
  <c r="O5100" i="9"/>
  <c r="L5100" i="9"/>
  <c r="M5100" i="9"/>
  <c r="J5100" i="9"/>
  <c r="N5099" i="9"/>
  <c r="O5099" i="9"/>
  <c r="L5099" i="9"/>
  <c r="M5099" i="9"/>
  <c r="J5099" i="9"/>
  <c r="I5099" i="9"/>
  <c r="H5099" i="9"/>
  <c r="O5098" i="9"/>
  <c r="L5098" i="9"/>
  <c r="J5098" i="9"/>
  <c r="I5098" i="9"/>
  <c r="O5097" i="9"/>
  <c r="L5097" i="9"/>
  <c r="M5097" i="9"/>
  <c r="J5097" i="9"/>
  <c r="N5096" i="9"/>
  <c r="O5096" i="9"/>
  <c r="L5096" i="9"/>
  <c r="M5096" i="9"/>
  <c r="J5096" i="9"/>
  <c r="I5096" i="9"/>
  <c r="H5096" i="9"/>
  <c r="O5095" i="9"/>
  <c r="M5095" i="9"/>
  <c r="J5095" i="9"/>
  <c r="I5095" i="9"/>
  <c r="O5094" i="9"/>
  <c r="M5094" i="9"/>
  <c r="J5094" i="9"/>
  <c r="I5094" i="9"/>
  <c r="O5093" i="9"/>
  <c r="L5093" i="9"/>
  <c r="M5093" i="9"/>
  <c r="J5093" i="9"/>
  <c r="N5092" i="9"/>
  <c r="H5093" i="9" s="1"/>
  <c r="I5093" i="9" s="1"/>
  <c r="O5092" i="9"/>
  <c r="L5092" i="9"/>
  <c r="M5092" i="9"/>
  <c r="J5092" i="9"/>
  <c r="I5092" i="9"/>
  <c r="H5092" i="9"/>
  <c r="O5091" i="9"/>
  <c r="L5091" i="9"/>
  <c r="J5091" i="9"/>
  <c r="I5091" i="9"/>
  <c r="O5090" i="9"/>
  <c r="L5090" i="9"/>
  <c r="M5090" i="9"/>
  <c r="J5090" i="9"/>
  <c r="N5089" i="9"/>
  <c r="O5089" i="9"/>
  <c r="L5089" i="9"/>
  <c r="M5089" i="9"/>
  <c r="J5089" i="9"/>
  <c r="I5089" i="9"/>
  <c r="H5089" i="9"/>
  <c r="H5088" i="9"/>
  <c r="O5086" i="9"/>
  <c r="M5086" i="9"/>
  <c r="J5086" i="9"/>
  <c r="I5086" i="9"/>
  <c r="O5085" i="9"/>
  <c r="M5085" i="9"/>
  <c r="J5085" i="9"/>
  <c r="I5085" i="9"/>
  <c r="O5084" i="9"/>
  <c r="M5084" i="9"/>
  <c r="J5084" i="9"/>
  <c r="I5084" i="9"/>
  <c r="N5083" i="9"/>
  <c r="O5083" i="9"/>
  <c r="L5083" i="9"/>
  <c r="M5083" i="9"/>
  <c r="J5083" i="9"/>
  <c r="I5083" i="9"/>
  <c r="H5083" i="9"/>
  <c r="O5082" i="9"/>
  <c r="L5082" i="9"/>
  <c r="J5082" i="9"/>
  <c r="I5082" i="9"/>
  <c r="O5081" i="9"/>
  <c r="L5081" i="9"/>
  <c r="M5081" i="9"/>
  <c r="J5081" i="9"/>
  <c r="N5080" i="9"/>
  <c r="N5081" i="9" s="1"/>
  <c r="N5082" i="9" s="1"/>
  <c r="O5080" i="9"/>
  <c r="L5080" i="9"/>
  <c r="M5080" i="9"/>
  <c r="J5080" i="9"/>
  <c r="I5080" i="9"/>
  <c r="H5080" i="9"/>
  <c r="O5079" i="9"/>
  <c r="L5079" i="9"/>
  <c r="J5079" i="9"/>
  <c r="I5079" i="9"/>
  <c r="O5078" i="9"/>
  <c r="L5078" i="9"/>
  <c r="M5078" i="9"/>
  <c r="J5078" i="9"/>
  <c r="N5077" i="9"/>
  <c r="H5078" i="9" s="1"/>
  <c r="I5078" i="9" s="1"/>
  <c r="O5077" i="9"/>
  <c r="L5077" i="9"/>
  <c r="M5077" i="9"/>
  <c r="J5077" i="9"/>
  <c r="I5077" i="9"/>
  <c r="H5077" i="9"/>
  <c r="O5076" i="9"/>
  <c r="M5076" i="9"/>
  <c r="J5076" i="9"/>
  <c r="I5076" i="9"/>
  <c r="O5075" i="9"/>
  <c r="M5075" i="9"/>
  <c r="J5075" i="9"/>
  <c r="I5075" i="9"/>
  <c r="O5074" i="9"/>
  <c r="L5074" i="9"/>
  <c r="M5074" i="9"/>
  <c r="J5074" i="9"/>
  <c r="N5073" i="9"/>
  <c r="H5074" i="9" s="1"/>
  <c r="I5074" i="9" s="1"/>
  <c r="O5073" i="9"/>
  <c r="L5073" i="9"/>
  <c r="M5073" i="9"/>
  <c r="J5073" i="9"/>
  <c r="I5073" i="9"/>
  <c r="H5073" i="9"/>
  <c r="O5072" i="9"/>
  <c r="L5072" i="9"/>
  <c r="J5072" i="9"/>
  <c r="I5072" i="9"/>
  <c r="O5071" i="9"/>
  <c r="L5071" i="9"/>
  <c r="M5071" i="9"/>
  <c r="J5071" i="9"/>
  <c r="N5070" i="9"/>
  <c r="H5071" i="9" s="1"/>
  <c r="I5071" i="9" s="1"/>
  <c r="O5070" i="9"/>
  <c r="L5070" i="9"/>
  <c r="M5070" i="9"/>
  <c r="J5070" i="9"/>
  <c r="I5070" i="9"/>
  <c r="H5070" i="9"/>
  <c r="H5069" i="9"/>
  <c r="O5067" i="9"/>
  <c r="M5067" i="9"/>
  <c r="J5067" i="9"/>
  <c r="I5067" i="9"/>
  <c r="O5066" i="9"/>
  <c r="M5066" i="9"/>
  <c r="J5066" i="9"/>
  <c r="I5066" i="9"/>
  <c r="O5065" i="9"/>
  <c r="M5065" i="9"/>
  <c r="J5065" i="9"/>
  <c r="I5065" i="9"/>
  <c r="N5064" i="9"/>
  <c r="N5065" i="9" s="1"/>
  <c r="O5064" i="9"/>
  <c r="L5064" i="9"/>
  <c r="M5064" i="9"/>
  <c r="J5064" i="9"/>
  <c r="I5064" i="9"/>
  <c r="H5064" i="9"/>
  <c r="O5063" i="9"/>
  <c r="L5063" i="9"/>
  <c r="J5063" i="9"/>
  <c r="I5063" i="9"/>
  <c r="O5062" i="9"/>
  <c r="L5062" i="9"/>
  <c r="M5062" i="9"/>
  <c r="J5062" i="9"/>
  <c r="N5061" i="9"/>
  <c r="N5062" i="9" s="1"/>
  <c r="O5061" i="9"/>
  <c r="L5061" i="9"/>
  <c r="M5061" i="9"/>
  <c r="J5061" i="9"/>
  <c r="I5061" i="9"/>
  <c r="H5061" i="9"/>
  <c r="O5060" i="9"/>
  <c r="L5060" i="9"/>
  <c r="J5060" i="9"/>
  <c r="I5060" i="9"/>
  <c r="O5059" i="9"/>
  <c r="L5059" i="9"/>
  <c r="M5059" i="9"/>
  <c r="J5059" i="9"/>
  <c r="N5058" i="9"/>
  <c r="O5058" i="9"/>
  <c r="L5058" i="9"/>
  <c r="M5058" i="9"/>
  <c r="J5058" i="9"/>
  <c r="I5058" i="9"/>
  <c r="H5058" i="9"/>
  <c r="O5057" i="9"/>
  <c r="M5057" i="9"/>
  <c r="J5057" i="9"/>
  <c r="I5057" i="9"/>
  <c r="O5056" i="9"/>
  <c r="M5056" i="9"/>
  <c r="J5056" i="9"/>
  <c r="I5056" i="9"/>
  <c r="O5055" i="9"/>
  <c r="L5055" i="9"/>
  <c r="M5055" i="9"/>
  <c r="J5055" i="9"/>
  <c r="N5054" i="9"/>
  <c r="N5055" i="9" s="1"/>
  <c r="H5056" i="9" s="1"/>
  <c r="L5056" i="9" s="1"/>
  <c r="O5054" i="9"/>
  <c r="L5054" i="9"/>
  <c r="M5054" i="9"/>
  <c r="J5054" i="9"/>
  <c r="I5054" i="9"/>
  <c r="H5054" i="9"/>
  <c r="O5053" i="9"/>
  <c r="L5053" i="9"/>
  <c r="J5053" i="9"/>
  <c r="I5053" i="9"/>
  <c r="O5052" i="9"/>
  <c r="L5052" i="9"/>
  <c r="M5052" i="9"/>
  <c r="J5052" i="9"/>
  <c r="N5051" i="9"/>
  <c r="N5052" i="9" s="1"/>
  <c r="N5053" i="9" s="1"/>
  <c r="O5051" i="9"/>
  <c r="L5051" i="9"/>
  <c r="M5051" i="9"/>
  <c r="J5051" i="9"/>
  <c r="I5051" i="9"/>
  <c r="H5051" i="9"/>
  <c r="H5050" i="9"/>
  <c r="O5048" i="9"/>
  <c r="M5048" i="9"/>
  <c r="J5048" i="9"/>
  <c r="I5048" i="9"/>
  <c r="O5047" i="9"/>
  <c r="M5047" i="9"/>
  <c r="J5047" i="9"/>
  <c r="I5047" i="9"/>
  <c r="O5046" i="9"/>
  <c r="M5046" i="9"/>
  <c r="J5046" i="9"/>
  <c r="I5046" i="9"/>
  <c r="N5045" i="9"/>
  <c r="H5046" i="9" s="1"/>
  <c r="L5046" i="9" s="1"/>
  <c r="O5045" i="9"/>
  <c r="L5045" i="9"/>
  <c r="M5045" i="9"/>
  <c r="J5045" i="9"/>
  <c r="I5045" i="9"/>
  <c r="H5045" i="9"/>
  <c r="O5044" i="9"/>
  <c r="L5044" i="9"/>
  <c r="J5044" i="9"/>
  <c r="I5044" i="9"/>
  <c r="O5043" i="9"/>
  <c r="L5043" i="9"/>
  <c r="M5043" i="9"/>
  <c r="J5043" i="9"/>
  <c r="N5042" i="9"/>
  <c r="N5043" i="9" s="1"/>
  <c r="O5042" i="9"/>
  <c r="L5042" i="9"/>
  <c r="M5042" i="9"/>
  <c r="J5042" i="9"/>
  <c r="I5042" i="9"/>
  <c r="H5042" i="9"/>
  <c r="O5041" i="9"/>
  <c r="L5041" i="9"/>
  <c r="J5041" i="9"/>
  <c r="I5041" i="9"/>
  <c r="O5040" i="9"/>
  <c r="L5040" i="9"/>
  <c r="M5040" i="9"/>
  <c r="J5040" i="9"/>
  <c r="N5039" i="9"/>
  <c r="H5040" i="9" s="1"/>
  <c r="I5040" i="9" s="1"/>
  <c r="O5039" i="9"/>
  <c r="L5039" i="9"/>
  <c r="M5039" i="9"/>
  <c r="J5039" i="9"/>
  <c r="I5039" i="9"/>
  <c r="H5039" i="9"/>
  <c r="O5038" i="9"/>
  <c r="M5038" i="9"/>
  <c r="J5038" i="9"/>
  <c r="I5038" i="9"/>
  <c r="O5037" i="9"/>
  <c r="M5037" i="9"/>
  <c r="J5037" i="9"/>
  <c r="I5037" i="9"/>
  <c r="O5036" i="9"/>
  <c r="L5036" i="9"/>
  <c r="M5036" i="9"/>
  <c r="J5036" i="9"/>
  <c r="N5035" i="9"/>
  <c r="H5036" i="9" s="1"/>
  <c r="I5036" i="9" s="1"/>
  <c r="O5035" i="9"/>
  <c r="L5035" i="9"/>
  <c r="M5035" i="9"/>
  <c r="J5035" i="9"/>
  <c r="I5035" i="9"/>
  <c r="H5035" i="9"/>
  <c r="O5034" i="9"/>
  <c r="L5034" i="9"/>
  <c r="J5034" i="9"/>
  <c r="I5034" i="9"/>
  <c r="O5033" i="9"/>
  <c r="L5033" i="9"/>
  <c r="M5033" i="9"/>
  <c r="J5033" i="9"/>
  <c r="N5032" i="9"/>
  <c r="O5032" i="9"/>
  <c r="L5032" i="9"/>
  <c r="M5032" i="9"/>
  <c r="J5032" i="9"/>
  <c r="I5032" i="9"/>
  <c r="H5032" i="9"/>
  <c r="H5031" i="9"/>
  <c r="O5029" i="9"/>
  <c r="M5029" i="9"/>
  <c r="J5029" i="9"/>
  <c r="I5029" i="9"/>
  <c r="O5028" i="9"/>
  <c r="M5028" i="9"/>
  <c r="J5028" i="9"/>
  <c r="I5028" i="9"/>
  <c r="O5027" i="9"/>
  <c r="M5027" i="9"/>
  <c r="J5027" i="9"/>
  <c r="I5027" i="9"/>
  <c r="N5026" i="9"/>
  <c r="O5026" i="9"/>
  <c r="L5026" i="9"/>
  <c r="M5026" i="9"/>
  <c r="J5026" i="9"/>
  <c r="I5026" i="9"/>
  <c r="H5026" i="9"/>
  <c r="O5025" i="9"/>
  <c r="L5025" i="9"/>
  <c r="J5025" i="9"/>
  <c r="I5025" i="9"/>
  <c r="O5024" i="9"/>
  <c r="L5024" i="9"/>
  <c r="M5024" i="9"/>
  <c r="J5024" i="9"/>
  <c r="N5023" i="9"/>
  <c r="N5024" i="9" s="1"/>
  <c r="O5023" i="9"/>
  <c r="L5023" i="9"/>
  <c r="M5023" i="9"/>
  <c r="J5023" i="9"/>
  <c r="I5023" i="9"/>
  <c r="H5023" i="9"/>
  <c r="O5022" i="9"/>
  <c r="L5022" i="9"/>
  <c r="J5022" i="9"/>
  <c r="I5022" i="9"/>
  <c r="O5021" i="9"/>
  <c r="L5021" i="9"/>
  <c r="M5021" i="9"/>
  <c r="J5021" i="9"/>
  <c r="N5020" i="9"/>
  <c r="H5021" i="9" s="1"/>
  <c r="I5021" i="9" s="1"/>
  <c r="O5020" i="9"/>
  <c r="L5020" i="9"/>
  <c r="M5020" i="9"/>
  <c r="J5020" i="9"/>
  <c r="I5020" i="9"/>
  <c r="H5020" i="9"/>
  <c r="O5019" i="9"/>
  <c r="M5019" i="9"/>
  <c r="J5019" i="9"/>
  <c r="I5019" i="9"/>
  <c r="O5018" i="9"/>
  <c r="M5018" i="9"/>
  <c r="J5018" i="9"/>
  <c r="I5018" i="9"/>
  <c r="O5017" i="9"/>
  <c r="L5017" i="9"/>
  <c r="M5017" i="9"/>
  <c r="J5017" i="9"/>
  <c r="N5016" i="9"/>
  <c r="O5016" i="9"/>
  <c r="L5016" i="9"/>
  <c r="M5016" i="9"/>
  <c r="J5016" i="9"/>
  <c r="I5016" i="9"/>
  <c r="H5016" i="9"/>
  <c r="O5015" i="9"/>
  <c r="L5015" i="9"/>
  <c r="J5015" i="9"/>
  <c r="I5015" i="9"/>
  <c r="O5014" i="9"/>
  <c r="L5014" i="9"/>
  <c r="M5014" i="9"/>
  <c r="J5014" i="9"/>
  <c r="N5013" i="9"/>
  <c r="H5014" i="9" s="1"/>
  <c r="I5014" i="9" s="1"/>
  <c r="O5013" i="9"/>
  <c r="L5013" i="9"/>
  <c r="M5013" i="9"/>
  <c r="J5013" i="9"/>
  <c r="I5013" i="9"/>
  <c r="H5013" i="9"/>
  <c r="H5012" i="9"/>
  <c r="O5010" i="9"/>
  <c r="M5010" i="9"/>
  <c r="J5010" i="9"/>
  <c r="I5010" i="9"/>
  <c r="N5009" i="9"/>
  <c r="N5010" i="9" s="1"/>
  <c r="O5009" i="9"/>
  <c r="L5009" i="9"/>
  <c r="M5009" i="9"/>
  <c r="J5009" i="9"/>
  <c r="I5009" i="9"/>
  <c r="H5009" i="9"/>
  <c r="O5008" i="9"/>
  <c r="M5008" i="9"/>
  <c r="J5008" i="9"/>
  <c r="I5008" i="9"/>
  <c r="O5007" i="9"/>
  <c r="L5007" i="9"/>
  <c r="M5007" i="9"/>
  <c r="J5007" i="9"/>
  <c r="N5006" i="9"/>
  <c r="N5007" i="9" s="1"/>
  <c r="H5008" i="9" s="1"/>
  <c r="L5008" i="9" s="1"/>
  <c r="O5006" i="9"/>
  <c r="L5006" i="9"/>
  <c r="M5006" i="9"/>
  <c r="J5006" i="9"/>
  <c r="I5006" i="9"/>
  <c r="H5006" i="9"/>
  <c r="H5005" i="9"/>
  <c r="O5003" i="9"/>
  <c r="L5003" i="9"/>
  <c r="J5003" i="9"/>
  <c r="I5003" i="9"/>
  <c r="O5002" i="9"/>
  <c r="L5002" i="9"/>
  <c r="J5002" i="9"/>
  <c r="I5002" i="9"/>
  <c r="O5001" i="9"/>
  <c r="L5001" i="9"/>
  <c r="J5001" i="9"/>
  <c r="I5001" i="9"/>
  <c r="O5000" i="9"/>
  <c r="L5000" i="9"/>
  <c r="J5000" i="9"/>
  <c r="I5000" i="9"/>
  <c r="N4999" i="9"/>
  <c r="H5000" i="9" s="1"/>
  <c r="M5000" i="9" s="1"/>
  <c r="O4999" i="9"/>
  <c r="L4999" i="9"/>
  <c r="M4999" i="9"/>
  <c r="J4999" i="9"/>
  <c r="I4999" i="9"/>
  <c r="H4999" i="9"/>
  <c r="H4998" i="9"/>
  <c r="O4996" i="9"/>
  <c r="M4996" i="9"/>
  <c r="J4996" i="9"/>
  <c r="I4996" i="9"/>
  <c r="O4995" i="9"/>
  <c r="L4995" i="9"/>
  <c r="J4995" i="9"/>
  <c r="I4995" i="9"/>
  <c r="O4994" i="9"/>
  <c r="L4994" i="9"/>
  <c r="J4994" i="9"/>
  <c r="I4994" i="9"/>
  <c r="O4993" i="9"/>
  <c r="L4993" i="9"/>
  <c r="J4993" i="9"/>
  <c r="I4993" i="9"/>
  <c r="N4992" i="9"/>
  <c r="N4993" i="9" s="1"/>
  <c r="O4992" i="9"/>
  <c r="L4992" i="9"/>
  <c r="M4992" i="9"/>
  <c r="J4992" i="9"/>
  <c r="I4992" i="9"/>
  <c r="H4992" i="9"/>
  <c r="H4991" i="9"/>
  <c r="O4989" i="9"/>
  <c r="L4989" i="9"/>
  <c r="J4989" i="9"/>
  <c r="I4989" i="9"/>
  <c r="N4988" i="9"/>
  <c r="N4989" i="9" s="1"/>
  <c r="O4988" i="9"/>
  <c r="L4988" i="9"/>
  <c r="M4988" i="9"/>
  <c r="J4988" i="9"/>
  <c r="I4988" i="9"/>
  <c r="H4988" i="9"/>
  <c r="O4987" i="9"/>
  <c r="L4987" i="9"/>
  <c r="J4987" i="9"/>
  <c r="I4987" i="9"/>
  <c r="O4986" i="9"/>
  <c r="L4986" i="9"/>
  <c r="M4986" i="9"/>
  <c r="J4986" i="9"/>
  <c r="N4985" i="9"/>
  <c r="H4986" i="9" s="1"/>
  <c r="I4986" i="9" s="1"/>
  <c r="O4985" i="9"/>
  <c r="L4985" i="9"/>
  <c r="M4985" i="9"/>
  <c r="J4985" i="9"/>
  <c r="I4985" i="9"/>
  <c r="H4985" i="9"/>
  <c r="H4984" i="9"/>
  <c r="O4982" i="9"/>
  <c r="L4982" i="9"/>
  <c r="J4982" i="9"/>
  <c r="I4982" i="9"/>
  <c r="O4981" i="9"/>
  <c r="L4981" i="9"/>
  <c r="J4981" i="9"/>
  <c r="I4981" i="9"/>
  <c r="O4980" i="9"/>
  <c r="L4980" i="9"/>
  <c r="J4980" i="9"/>
  <c r="I4980" i="9"/>
  <c r="O4979" i="9"/>
  <c r="L4979" i="9"/>
  <c r="J4979" i="9"/>
  <c r="I4979" i="9"/>
  <c r="N4978" i="9"/>
  <c r="O4978" i="9"/>
  <c r="L4978" i="9"/>
  <c r="M4978" i="9"/>
  <c r="J4978" i="9"/>
  <c r="I4978" i="9"/>
  <c r="H4978" i="9"/>
  <c r="O4977" i="9"/>
  <c r="M4977" i="9"/>
  <c r="J4977" i="9"/>
  <c r="I4977" i="9"/>
  <c r="O4976" i="9"/>
  <c r="M4976" i="9"/>
  <c r="J4976" i="9"/>
  <c r="I4976" i="9"/>
  <c r="O4975" i="9"/>
  <c r="L4975" i="9"/>
  <c r="M4975" i="9"/>
  <c r="J4975" i="9"/>
  <c r="N4974" i="9"/>
  <c r="N4975" i="9" s="1"/>
  <c r="H4976" i="9" s="1"/>
  <c r="L4976" i="9" s="1"/>
  <c r="O4974" i="9"/>
  <c r="L4974" i="9"/>
  <c r="M4974" i="9"/>
  <c r="J4974" i="9"/>
  <c r="I4974" i="9"/>
  <c r="H4974" i="9"/>
  <c r="O4973" i="9"/>
  <c r="L4973" i="9"/>
  <c r="J4973" i="9"/>
  <c r="I4973" i="9"/>
  <c r="O4972" i="9"/>
  <c r="L4972" i="9"/>
  <c r="M4972" i="9"/>
  <c r="J4972" i="9"/>
  <c r="N4971" i="9"/>
  <c r="O4971" i="9"/>
  <c r="L4971" i="9"/>
  <c r="M4971" i="9"/>
  <c r="J4971" i="9"/>
  <c r="I4971" i="9"/>
  <c r="H4971" i="9"/>
  <c r="H4970" i="9"/>
  <c r="O4968" i="9"/>
  <c r="L4968" i="9"/>
  <c r="J4968" i="9"/>
  <c r="I4968" i="9"/>
  <c r="O4967" i="9"/>
  <c r="L4967" i="9"/>
  <c r="J4967" i="9"/>
  <c r="I4967" i="9"/>
  <c r="O4966" i="9"/>
  <c r="L4966" i="9"/>
  <c r="J4966" i="9"/>
  <c r="I4966" i="9"/>
  <c r="O4965" i="9"/>
  <c r="L4965" i="9"/>
  <c r="J4965" i="9"/>
  <c r="I4965" i="9"/>
  <c r="N4964" i="9"/>
  <c r="H4965" i="9" s="1"/>
  <c r="M4965" i="9" s="1"/>
  <c r="O4964" i="9"/>
  <c r="L4964" i="9"/>
  <c r="M4964" i="9"/>
  <c r="J4964" i="9"/>
  <c r="I4964" i="9"/>
  <c r="H4964" i="9"/>
  <c r="O4963" i="9"/>
  <c r="M4963" i="9"/>
  <c r="J4963" i="9"/>
  <c r="I4963" i="9"/>
  <c r="O4962" i="9"/>
  <c r="M4962" i="9"/>
  <c r="J4962" i="9"/>
  <c r="I4962" i="9"/>
  <c r="O4961" i="9"/>
  <c r="L4961" i="9"/>
  <c r="M4961" i="9"/>
  <c r="J4961" i="9"/>
  <c r="N4960" i="9"/>
  <c r="N4961" i="9" s="1"/>
  <c r="N4962" i="9" s="1"/>
  <c r="H4963" i="9" s="1"/>
  <c r="L4963" i="9" s="1"/>
  <c r="O4960" i="9"/>
  <c r="L4960" i="9"/>
  <c r="M4960" i="9"/>
  <c r="J4960" i="9"/>
  <c r="I4960" i="9"/>
  <c r="H4960" i="9"/>
  <c r="O4959" i="9"/>
  <c r="L4959" i="9"/>
  <c r="J4959" i="9"/>
  <c r="I4959" i="9"/>
  <c r="O4958" i="9"/>
  <c r="L4958" i="9"/>
  <c r="M4958" i="9"/>
  <c r="J4958" i="9"/>
  <c r="N4957" i="9"/>
  <c r="N4958" i="9" s="1"/>
  <c r="H4959" i="9" s="1"/>
  <c r="M4959" i="9" s="1"/>
  <c r="O4957" i="9"/>
  <c r="L4957" i="9"/>
  <c r="M4957" i="9"/>
  <c r="J4957" i="9"/>
  <c r="I4957" i="9"/>
  <c r="H4957" i="9"/>
  <c r="H4956" i="9"/>
  <c r="O4954" i="9"/>
  <c r="L4954" i="9"/>
  <c r="J4954" i="9"/>
  <c r="I4954" i="9"/>
  <c r="O4953" i="9"/>
  <c r="L4953" i="9"/>
  <c r="J4953" i="9"/>
  <c r="I4953" i="9"/>
  <c r="O4952" i="9"/>
  <c r="L4952" i="9"/>
  <c r="J4952" i="9"/>
  <c r="I4952" i="9"/>
  <c r="O4951" i="9"/>
  <c r="L4951" i="9"/>
  <c r="J4951" i="9"/>
  <c r="I4951" i="9"/>
  <c r="N4950" i="9"/>
  <c r="H4951" i="9" s="1"/>
  <c r="M4951" i="9" s="1"/>
  <c r="O4950" i="9"/>
  <c r="L4950" i="9"/>
  <c r="M4950" i="9"/>
  <c r="J4950" i="9"/>
  <c r="I4950" i="9"/>
  <c r="H4950" i="9"/>
  <c r="O4949" i="9"/>
  <c r="M4949" i="9"/>
  <c r="J4949" i="9"/>
  <c r="I4949" i="9"/>
  <c r="O4948" i="9"/>
  <c r="M4948" i="9"/>
  <c r="J4948" i="9"/>
  <c r="I4948" i="9"/>
  <c r="O4947" i="9"/>
  <c r="L4947" i="9"/>
  <c r="M4947" i="9"/>
  <c r="J4947" i="9"/>
  <c r="N4946" i="9"/>
  <c r="H4947" i="9" s="1"/>
  <c r="I4947" i="9" s="1"/>
  <c r="O4946" i="9"/>
  <c r="L4946" i="9"/>
  <c r="M4946" i="9"/>
  <c r="J4946" i="9"/>
  <c r="I4946" i="9"/>
  <c r="H4946" i="9"/>
  <c r="O4945" i="9"/>
  <c r="L4945" i="9"/>
  <c r="J4945" i="9"/>
  <c r="I4945" i="9"/>
  <c r="O4944" i="9"/>
  <c r="L4944" i="9"/>
  <c r="M4944" i="9"/>
  <c r="J4944" i="9"/>
  <c r="N4943" i="9"/>
  <c r="H4944" i="9" s="1"/>
  <c r="I4944" i="9" s="1"/>
  <c r="O4943" i="9"/>
  <c r="L4943" i="9"/>
  <c r="M4943" i="9"/>
  <c r="J4943" i="9"/>
  <c r="I4943" i="9"/>
  <c r="H4943" i="9"/>
  <c r="H4942" i="9"/>
  <c r="O4940" i="9"/>
  <c r="M4940" i="9"/>
  <c r="J4940" i="9"/>
  <c r="I4940" i="9"/>
  <c r="O4939" i="9"/>
  <c r="L4939" i="9"/>
  <c r="J4939" i="9"/>
  <c r="I4939" i="9"/>
  <c r="O4938" i="9"/>
  <c r="L4938" i="9"/>
  <c r="J4938" i="9"/>
  <c r="I4938" i="9"/>
  <c r="O4937" i="9"/>
  <c r="L4937" i="9"/>
  <c r="J4937" i="9"/>
  <c r="I4937" i="9"/>
  <c r="N4936" i="9"/>
  <c r="H4937" i="9" s="1"/>
  <c r="M4937" i="9" s="1"/>
  <c r="O4936" i="9"/>
  <c r="L4936" i="9"/>
  <c r="M4936" i="9"/>
  <c r="J4936" i="9"/>
  <c r="I4936" i="9"/>
  <c r="H4936" i="9"/>
  <c r="O4935" i="9"/>
  <c r="M4935" i="9"/>
  <c r="J4935" i="9"/>
  <c r="I4935" i="9"/>
  <c r="O4934" i="9"/>
  <c r="M4934" i="9"/>
  <c r="J4934" i="9"/>
  <c r="I4934" i="9"/>
  <c r="O4933" i="9"/>
  <c r="L4933" i="9"/>
  <c r="M4933" i="9"/>
  <c r="J4933" i="9"/>
  <c r="N4932" i="9"/>
  <c r="N4933" i="9" s="1"/>
  <c r="O4932" i="9"/>
  <c r="L4932" i="9"/>
  <c r="M4932" i="9"/>
  <c r="J4932" i="9"/>
  <c r="I4932" i="9"/>
  <c r="H4932" i="9"/>
  <c r="O4931" i="9"/>
  <c r="L4931" i="9"/>
  <c r="J4931" i="9"/>
  <c r="I4931" i="9"/>
  <c r="O4930" i="9"/>
  <c r="L4930" i="9"/>
  <c r="M4930" i="9"/>
  <c r="J4930" i="9"/>
  <c r="N4929" i="9"/>
  <c r="O4929" i="9"/>
  <c r="L4929" i="9"/>
  <c r="M4929" i="9"/>
  <c r="J4929" i="9"/>
  <c r="I4929" i="9"/>
  <c r="H4929" i="9"/>
  <c r="H4928" i="9"/>
  <c r="O4926" i="9"/>
  <c r="M4926" i="9"/>
  <c r="J4926" i="9"/>
  <c r="I4926" i="9"/>
  <c r="O4925" i="9"/>
  <c r="L4925" i="9"/>
  <c r="J4925" i="9"/>
  <c r="I4925" i="9"/>
  <c r="O4924" i="9"/>
  <c r="L4924" i="9"/>
  <c r="J4924" i="9"/>
  <c r="I4924" i="9"/>
  <c r="O4923" i="9"/>
  <c r="L4923" i="9"/>
  <c r="J4923" i="9"/>
  <c r="I4923" i="9"/>
  <c r="N4922" i="9"/>
  <c r="N4923" i="9" s="1"/>
  <c r="O4922" i="9"/>
  <c r="L4922" i="9"/>
  <c r="M4922" i="9"/>
  <c r="J4922" i="9"/>
  <c r="I4922" i="9"/>
  <c r="H4922" i="9"/>
  <c r="O4921" i="9"/>
  <c r="M4921" i="9"/>
  <c r="J4921" i="9"/>
  <c r="I4921" i="9"/>
  <c r="O4920" i="9"/>
  <c r="M4920" i="9"/>
  <c r="J4920" i="9"/>
  <c r="I4920" i="9"/>
  <c r="O4919" i="9"/>
  <c r="L4919" i="9"/>
  <c r="M4919" i="9"/>
  <c r="J4919" i="9"/>
  <c r="N4918" i="9"/>
  <c r="N4919" i="9" s="1"/>
  <c r="O4918" i="9"/>
  <c r="L4918" i="9"/>
  <c r="M4918" i="9"/>
  <c r="J4918" i="9"/>
  <c r="I4918" i="9"/>
  <c r="H4918" i="9"/>
  <c r="O4917" i="9"/>
  <c r="L4917" i="9"/>
  <c r="J4917" i="9"/>
  <c r="I4917" i="9"/>
  <c r="O4916" i="9"/>
  <c r="L4916" i="9"/>
  <c r="M4916" i="9"/>
  <c r="J4916" i="9"/>
  <c r="N4915" i="9"/>
  <c r="N4916" i="9" s="1"/>
  <c r="N4917" i="9" s="1"/>
  <c r="O4915" i="9"/>
  <c r="L4915" i="9"/>
  <c r="M4915" i="9"/>
  <c r="J4915" i="9"/>
  <c r="I4915" i="9"/>
  <c r="H4915" i="9"/>
  <c r="H4914" i="9"/>
  <c r="O4912" i="9"/>
  <c r="M4912" i="9"/>
  <c r="J4912" i="9"/>
  <c r="I4912" i="9"/>
  <c r="O4911" i="9"/>
  <c r="L4911" i="9"/>
  <c r="J4911" i="9"/>
  <c r="I4911" i="9"/>
  <c r="O4910" i="9"/>
  <c r="L4910" i="9"/>
  <c r="J4910" i="9"/>
  <c r="I4910" i="9"/>
  <c r="O4909" i="9"/>
  <c r="L4909" i="9"/>
  <c r="J4909" i="9"/>
  <c r="I4909" i="9"/>
  <c r="N4908" i="9"/>
  <c r="H4909" i="9" s="1"/>
  <c r="M4909" i="9" s="1"/>
  <c r="O4908" i="9"/>
  <c r="L4908" i="9"/>
  <c r="M4908" i="9"/>
  <c r="J4908" i="9"/>
  <c r="I4908" i="9"/>
  <c r="H4908" i="9"/>
  <c r="O4907" i="9"/>
  <c r="M4907" i="9"/>
  <c r="J4907" i="9"/>
  <c r="I4907" i="9"/>
  <c r="O4906" i="9"/>
  <c r="M4906" i="9"/>
  <c r="J4906" i="9"/>
  <c r="I4906" i="9"/>
  <c r="O4905" i="9"/>
  <c r="L4905" i="9"/>
  <c r="M4905" i="9"/>
  <c r="J4905" i="9"/>
  <c r="N4904" i="9"/>
  <c r="H4905" i="9" s="1"/>
  <c r="I4905" i="9" s="1"/>
  <c r="O4904" i="9"/>
  <c r="L4904" i="9"/>
  <c r="M4904" i="9"/>
  <c r="J4904" i="9"/>
  <c r="I4904" i="9"/>
  <c r="H4904" i="9"/>
  <c r="O4903" i="9"/>
  <c r="L4903" i="9"/>
  <c r="J4903" i="9"/>
  <c r="I4903" i="9"/>
  <c r="O4902" i="9"/>
  <c r="L4902" i="9"/>
  <c r="M4902" i="9"/>
  <c r="J4902" i="9"/>
  <c r="N4901" i="9"/>
  <c r="H4902" i="9" s="1"/>
  <c r="I4902" i="9" s="1"/>
  <c r="O4901" i="9"/>
  <c r="L4901" i="9"/>
  <c r="M4901" i="9"/>
  <c r="J4901" i="9"/>
  <c r="I4901" i="9"/>
  <c r="H4901" i="9"/>
  <c r="H4900" i="9"/>
  <c r="O4898" i="9"/>
  <c r="L4898" i="9"/>
  <c r="J4898" i="9"/>
  <c r="I4898" i="9"/>
  <c r="O4897" i="9"/>
  <c r="L4897" i="9"/>
  <c r="J4897" i="9"/>
  <c r="I4897" i="9"/>
  <c r="O4896" i="9"/>
  <c r="L4896" i="9"/>
  <c r="J4896" i="9"/>
  <c r="I4896" i="9"/>
  <c r="O4895" i="9"/>
  <c r="L4895" i="9"/>
  <c r="J4895" i="9"/>
  <c r="I4895" i="9"/>
  <c r="N4894" i="9"/>
  <c r="O4894" i="9"/>
  <c r="L4894" i="9"/>
  <c r="M4894" i="9"/>
  <c r="J4894" i="9"/>
  <c r="I4894" i="9"/>
  <c r="H4894" i="9"/>
  <c r="O4893" i="9"/>
  <c r="M4893" i="9"/>
  <c r="J4893" i="9"/>
  <c r="I4893" i="9"/>
  <c r="O4892" i="9"/>
  <c r="M4892" i="9"/>
  <c r="J4892" i="9"/>
  <c r="I4892" i="9"/>
  <c r="O4891" i="9"/>
  <c r="L4891" i="9"/>
  <c r="M4891" i="9"/>
  <c r="J4891" i="9"/>
  <c r="N4890" i="9"/>
  <c r="N4891" i="9" s="1"/>
  <c r="H4892" i="9" s="1"/>
  <c r="L4892" i="9" s="1"/>
  <c r="O4890" i="9"/>
  <c r="L4890" i="9"/>
  <c r="M4890" i="9"/>
  <c r="J4890" i="9"/>
  <c r="I4890" i="9"/>
  <c r="H4890" i="9"/>
  <c r="O4889" i="9"/>
  <c r="M4889" i="9"/>
  <c r="J4889" i="9"/>
  <c r="I4889" i="9"/>
  <c r="O4888" i="9"/>
  <c r="L4888" i="9"/>
  <c r="M4888" i="9"/>
  <c r="J4888" i="9"/>
  <c r="N4887" i="9"/>
  <c r="O4887" i="9"/>
  <c r="L4887" i="9"/>
  <c r="M4887" i="9"/>
  <c r="J4887" i="9"/>
  <c r="I4887" i="9"/>
  <c r="H4887" i="9"/>
  <c r="H4886" i="9"/>
  <c r="O4884" i="9"/>
  <c r="M4884" i="9"/>
  <c r="J4884" i="9"/>
  <c r="I4884" i="9"/>
  <c r="O4883" i="9"/>
  <c r="L4883" i="9"/>
  <c r="J4883" i="9"/>
  <c r="I4883" i="9"/>
  <c r="O4882" i="9"/>
  <c r="L4882" i="9"/>
  <c r="J4882" i="9"/>
  <c r="I4882" i="9"/>
  <c r="O4881" i="9"/>
  <c r="L4881" i="9"/>
  <c r="J4881" i="9"/>
  <c r="I4881" i="9"/>
  <c r="N4880" i="9"/>
  <c r="N4881" i="9" s="1"/>
  <c r="N4882" i="9" s="1"/>
  <c r="O4880" i="9"/>
  <c r="L4880" i="9"/>
  <c r="M4880" i="9"/>
  <c r="J4880" i="9"/>
  <c r="I4880" i="9"/>
  <c r="H4880" i="9"/>
  <c r="O4879" i="9"/>
  <c r="M4879" i="9"/>
  <c r="J4879" i="9"/>
  <c r="I4879" i="9"/>
  <c r="O4878" i="9"/>
  <c r="M4878" i="9"/>
  <c r="J4878" i="9"/>
  <c r="I4878" i="9"/>
  <c r="O4877" i="9"/>
  <c r="L4877" i="9"/>
  <c r="M4877" i="9"/>
  <c r="J4877" i="9"/>
  <c r="N4876" i="9"/>
  <c r="N4877" i="9" s="1"/>
  <c r="O4876" i="9"/>
  <c r="L4876" i="9"/>
  <c r="M4876" i="9"/>
  <c r="J4876" i="9"/>
  <c r="I4876" i="9"/>
  <c r="H4876" i="9"/>
  <c r="O4875" i="9"/>
  <c r="M4875" i="9"/>
  <c r="J4875" i="9"/>
  <c r="I4875" i="9"/>
  <c r="O4874" i="9"/>
  <c r="L4874" i="9"/>
  <c r="M4874" i="9"/>
  <c r="J4874" i="9"/>
  <c r="N4873" i="9"/>
  <c r="H4874" i="9" s="1"/>
  <c r="I4874" i="9" s="1"/>
  <c r="O4873" i="9"/>
  <c r="L4873" i="9"/>
  <c r="M4873" i="9"/>
  <c r="J4873" i="9"/>
  <c r="I4873" i="9"/>
  <c r="H4873" i="9"/>
  <c r="H4872" i="9"/>
  <c r="O4870" i="9"/>
  <c r="M4870" i="9"/>
  <c r="J4870" i="9"/>
  <c r="I4870" i="9"/>
  <c r="O4869" i="9"/>
  <c r="L4869" i="9"/>
  <c r="J4869" i="9"/>
  <c r="I4869" i="9"/>
  <c r="O4868" i="9"/>
  <c r="L4868" i="9"/>
  <c r="J4868" i="9"/>
  <c r="I4868" i="9"/>
  <c r="O4867" i="9"/>
  <c r="L4867" i="9"/>
  <c r="J4867" i="9"/>
  <c r="I4867" i="9"/>
  <c r="N4866" i="9"/>
  <c r="H4867" i="9" s="1"/>
  <c r="M4867" i="9" s="1"/>
  <c r="O4866" i="9"/>
  <c r="L4866" i="9"/>
  <c r="M4866" i="9"/>
  <c r="J4866" i="9"/>
  <c r="I4866" i="9"/>
  <c r="H4866" i="9"/>
  <c r="O4865" i="9"/>
  <c r="M4865" i="9"/>
  <c r="J4865" i="9"/>
  <c r="I4865" i="9"/>
  <c r="O4864" i="9"/>
  <c r="M4864" i="9"/>
  <c r="J4864" i="9"/>
  <c r="I4864" i="9"/>
  <c r="O4863" i="9"/>
  <c r="L4863" i="9"/>
  <c r="M4863" i="9"/>
  <c r="J4863" i="9"/>
  <c r="N4862" i="9"/>
  <c r="H4863" i="9" s="1"/>
  <c r="I4863" i="9" s="1"/>
  <c r="O4862" i="9"/>
  <c r="L4862" i="9"/>
  <c r="M4862" i="9"/>
  <c r="J4862" i="9"/>
  <c r="I4862" i="9"/>
  <c r="H4862" i="9"/>
  <c r="O4861" i="9"/>
  <c r="M4861" i="9"/>
  <c r="J4861" i="9"/>
  <c r="I4861" i="9"/>
  <c r="O4860" i="9"/>
  <c r="L4860" i="9"/>
  <c r="M4860" i="9"/>
  <c r="J4860" i="9"/>
  <c r="N4859" i="9"/>
  <c r="H4860" i="9" s="1"/>
  <c r="I4860" i="9" s="1"/>
  <c r="O4859" i="9"/>
  <c r="L4859" i="9"/>
  <c r="M4859" i="9"/>
  <c r="J4859" i="9"/>
  <c r="I4859" i="9"/>
  <c r="H4859" i="9"/>
  <c r="H4858" i="9"/>
  <c r="O4856" i="9"/>
  <c r="M4856" i="9"/>
  <c r="J4856" i="9"/>
  <c r="I4856" i="9"/>
  <c r="O4855" i="9"/>
  <c r="L4855" i="9"/>
  <c r="M4855" i="9"/>
  <c r="J4855" i="9"/>
  <c r="N4854" i="9"/>
  <c r="N4855" i="9" s="1"/>
  <c r="H4856" i="9" s="1"/>
  <c r="L4856" i="9" s="1"/>
  <c r="O4854" i="9"/>
  <c r="L4854" i="9"/>
  <c r="M4854" i="9"/>
  <c r="J4854" i="9"/>
  <c r="I4854" i="9"/>
  <c r="H4854" i="9"/>
  <c r="O4853" i="9"/>
  <c r="M4853" i="9"/>
  <c r="J4853" i="9"/>
  <c r="I4853" i="9"/>
  <c r="O4852" i="9"/>
  <c r="L4852" i="9"/>
  <c r="M4852" i="9"/>
  <c r="J4852" i="9"/>
  <c r="N4851" i="9"/>
  <c r="H4852" i="9" s="1"/>
  <c r="I4852" i="9" s="1"/>
  <c r="O4851" i="9"/>
  <c r="L4851" i="9"/>
  <c r="M4851" i="9"/>
  <c r="J4851" i="9"/>
  <c r="I4851" i="9"/>
  <c r="H4851" i="9"/>
  <c r="O4850" i="9"/>
  <c r="M4850" i="9"/>
  <c r="J4850" i="9"/>
  <c r="I4850" i="9"/>
  <c r="O4849" i="9"/>
  <c r="L4849" i="9"/>
  <c r="M4849" i="9"/>
  <c r="J4849" i="9"/>
  <c r="N4848" i="9"/>
  <c r="N4849" i="9" s="1"/>
  <c r="N4850" i="9" s="1"/>
  <c r="O4848" i="9"/>
  <c r="L4848" i="9"/>
  <c r="M4848" i="9"/>
  <c r="J4848" i="9"/>
  <c r="I4848" i="9"/>
  <c r="H4848" i="9"/>
  <c r="O4847" i="9"/>
  <c r="L4847" i="9"/>
  <c r="M4847" i="9"/>
  <c r="J4847" i="9"/>
  <c r="N4846" i="9"/>
  <c r="N4847" i="9" s="1"/>
  <c r="O4846" i="9"/>
  <c r="L4846" i="9"/>
  <c r="M4846" i="9"/>
  <c r="J4846" i="9"/>
  <c r="I4846" i="9"/>
  <c r="H4846" i="9"/>
  <c r="H4845" i="9"/>
  <c r="O4843" i="9"/>
  <c r="M4843" i="9"/>
  <c r="J4843" i="9"/>
  <c r="I4843" i="9"/>
  <c r="O4842" i="9"/>
  <c r="L4842" i="9"/>
  <c r="M4842" i="9"/>
  <c r="J4842" i="9"/>
  <c r="N4841" i="9"/>
  <c r="O4841" i="9"/>
  <c r="L4841" i="9"/>
  <c r="M4841" i="9"/>
  <c r="J4841" i="9"/>
  <c r="I4841" i="9"/>
  <c r="H4841" i="9"/>
  <c r="O4840" i="9"/>
  <c r="M4840" i="9"/>
  <c r="J4840" i="9"/>
  <c r="I4840" i="9"/>
  <c r="O4839" i="9"/>
  <c r="L4839" i="9"/>
  <c r="M4839" i="9"/>
  <c r="J4839" i="9"/>
  <c r="N4838" i="9"/>
  <c r="O4838" i="9"/>
  <c r="L4838" i="9"/>
  <c r="M4838" i="9"/>
  <c r="J4838" i="9"/>
  <c r="I4838" i="9"/>
  <c r="H4838" i="9"/>
  <c r="O4837" i="9"/>
  <c r="L4837" i="9"/>
  <c r="M4837" i="9"/>
  <c r="J4837" i="9"/>
  <c r="N4836" i="9"/>
  <c r="O4836" i="9"/>
  <c r="L4836" i="9"/>
  <c r="M4836" i="9"/>
  <c r="J4836" i="9"/>
  <c r="I4836" i="9"/>
  <c r="H4836" i="9"/>
  <c r="H4835" i="9"/>
  <c r="O4833" i="9"/>
  <c r="M4833" i="9"/>
  <c r="J4833" i="9"/>
  <c r="I4833" i="9"/>
  <c r="N4832" i="9"/>
  <c r="H4833" i="9" s="1"/>
  <c r="L4833" i="9" s="1"/>
  <c r="O4832" i="9"/>
  <c r="L4832" i="9"/>
  <c r="M4832" i="9"/>
  <c r="J4832" i="9"/>
  <c r="I4832" i="9"/>
  <c r="H4832" i="9"/>
  <c r="O4831" i="9"/>
  <c r="L4831" i="9"/>
  <c r="M4831" i="9"/>
  <c r="J4831" i="9"/>
  <c r="N4830" i="9"/>
  <c r="N4831" i="9" s="1"/>
  <c r="O4830" i="9"/>
  <c r="L4830" i="9"/>
  <c r="M4830" i="9"/>
  <c r="J4830" i="9"/>
  <c r="I4830" i="9"/>
  <c r="H4830" i="9"/>
  <c r="H4829" i="9"/>
  <c r="O4827" i="9"/>
  <c r="M4827" i="9"/>
  <c r="J4827" i="9"/>
  <c r="I4827" i="9"/>
  <c r="O4826" i="9"/>
  <c r="M4826" i="9"/>
  <c r="J4826" i="9"/>
  <c r="I4826" i="9"/>
  <c r="O4825" i="9"/>
  <c r="M4825" i="9"/>
  <c r="J4825" i="9"/>
  <c r="I4825" i="9"/>
  <c r="O4824" i="9"/>
  <c r="M4824" i="9"/>
  <c r="J4824" i="9"/>
  <c r="I4824" i="9"/>
  <c r="O4823" i="9"/>
  <c r="M4823" i="9"/>
  <c r="J4823" i="9"/>
  <c r="I4823" i="9"/>
  <c r="O4822" i="9"/>
  <c r="M4822" i="9"/>
  <c r="J4822" i="9"/>
  <c r="I4822" i="9"/>
  <c r="O4821" i="9"/>
  <c r="M4821" i="9"/>
  <c r="J4821" i="9"/>
  <c r="I4821" i="9"/>
  <c r="O4820" i="9"/>
  <c r="M4820" i="9"/>
  <c r="J4820" i="9"/>
  <c r="I4820" i="9"/>
  <c r="N4819" i="9"/>
  <c r="H4820" i="9" s="1"/>
  <c r="L4820" i="9" s="1"/>
  <c r="O4819" i="9"/>
  <c r="L4819" i="9"/>
  <c r="M4819" i="9"/>
  <c r="J4819" i="9"/>
  <c r="I4819" i="9"/>
  <c r="H4819" i="9"/>
  <c r="O4818" i="9"/>
  <c r="L4818" i="9"/>
  <c r="M4818" i="9"/>
  <c r="J4818" i="9"/>
  <c r="N4817" i="9"/>
  <c r="O4817" i="9"/>
  <c r="L4817" i="9"/>
  <c r="M4817" i="9"/>
  <c r="J4817" i="9"/>
  <c r="I4817" i="9"/>
  <c r="H4817" i="9"/>
  <c r="H4816" i="9"/>
  <c r="O4814" i="9"/>
  <c r="M4814" i="9"/>
  <c r="J4814" i="9"/>
  <c r="I4814" i="9"/>
  <c r="O4813" i="9"/>
  <c r="M4813" i="9"/>
  <c r="J4813" i="9"/>
  <c r="I4813" i="9"/>
  <c r="O4812" i="9"/>
  <c r="M4812" i="9"/>
  <c r="J4812" i="9"/>
  <c r="I4812" i="9"/>
  <c r="O4811" i="9"/>
  <c r="M4811" i="9"/>
  <c r="J4811" i="9"/>
  <c r="I4811" i="9"/>
  <c r="O4810" i="9"/>
  <c r="M4810" i="9"/>
  <c r="J4810" i="9"/>
  <c r="I4810" i="9"/>
  <c r="N4809" i="9"/>
  <c r="O4809" i="9"/>
  <c r="L4809" i="9"/>
  <c r="M4809" i="9"/>
  <c r="J4809" i="9"/>
  <c r="I4809" i="9"/>
  <c r="H4809" i="9"/>
  <c r="O4808" i="9"/>
  <c r="L4808" i="9"/>
  <c r="M4808" i="9"/>
  <c r="J4808" i="9"/>
  <c r="N4807" i="9"/>
  <c r="H4808" i="9" s="1"/>
  <c r="I4808" i="9" s="1"/>
  <c r="O4807" i="9"/>
  <c r="L4807" i="9"/>
  <c r="M4807" i="9"/>
  <c r="J4807" i="9"/>
  <c r="I4807" i="9"/>
  <c r="H4807" i="9"/>
  <c r="H4806" i="9"/>
  <c r="O4804" i="9"/>
  <c r="M4804" i="9"/>
  <c r="J4804" i="9"/>
  <c r="I4804" i="9"/>
  <c r="O4803" i="9"/>
  <c r="L4803" i="9"/>
  <c r="M4803" i="9"/>
  <c r="J4803" i="9"/>
  <c r="N4802" i="9"/>
  <c r="N4803" i="9" s="1"/>
  <c r="H4804" i="9" s="1"/>
  <c r="L4804" i="9" s="1"/>
  <c r="O4802" i="9"/>
  <c r="L4802" i="9"/>
  <c r="M4802" i="9"/>
  <c r="J4802" i="9"/>
  <c r="I4802" i="9"/>
  <c r="H4802" i="9"/>
  <c r="O4801" i="9"/>
  <c r="M4801" i="9"/>
  <c r="J4801" i="9"/>
  <c r="I4801" i="9"/>
  <c r="O4800" i="9"/>
  <c r="L4800" i="9"/>
  <c r="M4800" i="9"/>
  <c r="J4800" i="9"/>
  <c r="N4799" i="9"/>
  <c r="H4800" i="9" s="1"/>
  <c r="I4800" i="9" s="1"/>
  <c r="O4799" i="9"/>
  <c r="L4799" i="9"/>
  <c r="M4799" i="9"/>
  <c r="J4799" i="9"/>
  <c r="I4799" i="9"/>
  <c r="H4799" i="9"/>
  <c r="O4798" i="9"/>
  <c r="M4798" i="9"/>
  <c r="J4798" i="9"/>
  <c r="I4798" i="9"/>
  <c r="O4797" i="9"/>
  <c r="L4797" i="9"/>
  <c r="M4797" i="9"/>
  <c r="J4797" i="9"/>
  <c r="N4796" i="9"/>
  <c r="N4797" i="9" s="1"/>
  <c r="O4796" i="9"/>
  <c r="L4796" i="9"/>
  <c r="M4796" i="9"/>
  <c r="J4796" i="9"/>
  <c r="I4796" i="9"/>
  <c r="H4796" i="9"/>
  <c r="O4795" i="9"/>
  <c r="M4795" i="9"/>
  <c r="J4795" i="9"/>
  <c r="I4795" i="9"/>
  <c r="O4794" i="9"/>
  <c r="L4794" i="9"/>
  <c r="M4794" i="9"/>
  <c r="J4794" i="9"/>
  <c r="N4793" i="9"/>
  <c r="O4793" i="9"/>
  <c r="L4793" i="9"/>
  <c r="M4793" i="9"/>
  <c r="J4793" i="9"/>
  <c r="I4793" i="9"/>
  <c r="H4793" i="9"/>
  <c r="O4792" i="9"/>
  <c r="L4792" i="9"/>
  <c r="M4792" i="9"/>
  <c r="J4792" i="9"/>
  <c r="N4791" i="9"/>
  <c r="O4791" i="9"/>
  <c r="L4791" i="9"/>
  <c r="M4791" i="9"/>
  <c r="J4791" i="9"/>
  <c r="I4791" i="9"/>
  <c r="H4791" i="9"/>
  <c r="H4790" i="9"/>
  <c r="O4788" i="9"/>
  <c r="M4788" i="9"/>
  <c r="J4788" i="9"/>
  <c r="I4788" i="9"/>
  <c r="O4787" i="9"/>
  <c r="M4787" i="9"/>
  <c r="J4787" i="9"/>
  <c r="I4787" i="9"/>
  <c r="N4786" i="9"/>
  <c r="N4787" i="9" s="1"/>
  <c r="O4786" i="9"/>
  <c r="L4786" i="9"/>
  <c r="M4786" i="9"/>
  <c r="J4786" i="9"/>
  <c r="I4786" i="9"/>
  <c r="H4786" i="9"/>
  <c r="O4785" i="9"/>
  <c r="M4785" i="9"/>
  <c r="J4785" i="9"/>
  <c r="I4785" i="9"/>
  <c r="O4784" i="9"/>
  <c r="L4784" i="9"/>
  <c r="M4784" i="9"/>
  <c r="J4784" i="9"/>
  <c r="N4783" i="9"/>
  <c r="O4783" i="9"/>
  <c r="L4783" i="9"/>
  <c r="M4783" i="9"/>
  <c r="J4783" i="9"/>
  <c r="I4783" i="9"/>
  <c r="H4783" i="9"/>
  <c r="O4782" i="9"/>
  <c r="M4782" i="9"/>
  <c r="J4782" i="9"/>
  <c r="I4782" i="9"/>
  <c r="O4781" i="9"/>
  <c r="L4781" i="9"/>
  <c r="M4781" i="9"/>
  <c r="J4781" i="9"/>
  <c r="N4780" i="9"/>
  <c r="N4781" i="9" s="1"/>
  <c r="O4780" i="9"/>
  <c r="L4780" i="9"/>
  <c r="M4780" i="9"/>
  <c r="J4780" i="9"/>
  <c r="I4780" i="9"/>
  <c r="H4780" i="9"/>
  <c r="O4779" i="9"/>
  <c r="L4779" i="9"/>
  <c r="M4779" i="9"/>
  <c r="J4779" i="9"/>
  <c r="N4778" i="9"/>
  <c r="N4779" i="9" s="1"/>
  <c r="O4778" i="9"/>
  <c r="L4778" i="9"/>
  <c r="M4778" i="9"/>
  <c r="J4778" i="9"/>
  <c r="I4778" i="9"/>
  <c r="H4778" i="9"/>
  <c r="O4777" i="9"/>
  <c r="L4777" i="9"/>
  <c r="M4777" i="9"/>
  <c r="J4777" i="9"/>
  <c r="N4776" i="9"/>
  <c r="N4777" i="9" s="1"/>
  <c r="O4776" i="9"/>
  <c r="L4776" i="9"/>
  <c r="M4776" i="9"/>
  <c r="J4776" i="9"/>
  <c r="I4776" i="9"/>
  <c r="H4776" i="9"/>
  <c r="H4775" i="9"/>
  <c r="O4773" i="9"/>
  <c r="M4773" i="9"/>
  <c r="J4773" i="9"/>
  <c r="I4773" i="9"/>
  <c r="O4772" i="9"/>
  <c r="M4772" i="9"/>
  <c r="J4772" i="9"/>
  <c r="I4772" i="9"/>
  <c r="N4771" i="9"/>
  <c r="H4772" i="9" s="1"/>
  <c r="L4772" i="9" s="1"/>
  <c r="O4771" i="9"/>
  <c r="L4771" i="9"/>
  <c r="M4771" i="9"/>
  <c r="J4771" i="9"/>
  <c r="I4771" i="9"/>
  <c r="H4771" i="9"/>
  <c r="O4770" i="9"/>
  <c r="M4770" i="9"/>
  <c r="J4770" i="9"/>
  <c r="I4770" i="9"/>
  <c r="O4769" i="9"/>
  <c r="L4769" i="9"/>
  <c r="M4769" i="9"/>
  <c r="J4769" i="9"/>
  <c r="N4768" i="9"/>
  <c r="N4769" i="9" s="1"/>
  <c r="O4768" i="9"/>
  <c r="L4768" i="9"/>
  <c r="M4768" i="9"/>
  <c r="J4768" i="9"/>
  <c r="I4768" i="9"/>
  <c r="H4768" i="9"/>
  <c r="O4767" i="9"/>
  <c r="M4767" i="9"/>
  <c r="J4767" i="9"/>
  <c r="I4767" i="9"/>
  <c r="O4766" i="9"/>
  <c r="L4766" i="9"/>
  <c r="M4766" i="9"/>
  <c r="J4766" i="9"/>
  <c r="N4765" i="9"/>
  <c r="O4765" i="9"/>
  <c r="L4765" i="9"/>
  <c r="M4765" i="9"/>
  <c r="J4765" i="9"/>
  <c r="I4765" i="9"/>
  <c r="H4765" i="9"/>
  <c r="O4764" i="9"/>
  <c r="L4764" i="9"/>
  <c r="M4764" i="9"/>
  <c r="J4764" i="9"/>
  <c r="N4763" i="9"/>
  <c r="O4763" i="9"/>
  <c r="L4763" i="9"/>
  <c r="M4763" i="9"/>
  <c r="J4763" i="9"/>
  <c r="I4763" i="9"/>
  <c r="H4763" i="9"/>
  <c r="O4762" i="9"/>
  <c r="L4762" i="9"/>
  <c r="M4762" i="9"/>
  <c r="J4762" i="9"/>
  <c r="N4761" i="9"/>
  <c r="O4761" i="9"/>
  <c r="L4761" i="9"/>
  <c r="M4761" i="9"/>
  <c r="J4761" i="9"/>
  <c r="I4761" i="9"/>
  <c r="H4761" i="9"/>
  <c r="H4760" i="9"/>
  <c r="O4758" i="9"/>
  <c r="M4758" i="9"/>
  <c r="J4758" i="9"/>
  <c r="I4758" i="9"/>
  <c r="O4757" i="9"/>
  <c r="M4757" i="9"/>
  <c r="J4757" i="9"/>
  <c r="I4757" i="9"/>
  <c r="N4756" i="9"/>
  <c r="H4757" i="9" s="1"/>
  <c r="L4757" i="9" s="1"/>
  <c r="O4756" i="9"/>
  <c r="L4756" i="9"/>
  <c r="M4756" i="9"/>
  <c r="J4756" i="9"/>
  <c r="I4756" i="9"/>
  <c r="H4756" i="9"/>
  <c r="O4755" i="9"/>
  <c r="M4755" i="9"/>
  <c r="J4755" i="9"/>
  <c r="I4755" i="9"/>
  <c r="O4754" i="9"/>
  <c r="L4754" i="9"/>
  <c r="M4754" i="9"/>
  <c r="J4754" i="9"/>
  <c r="N4753" i="9"/>
  <c r="O4753" i="9"/>
  <c r="L4753" i="9"/>
  <c r="M4753" i="9"/>
  <c r="J4753" i="9"/>
  <c r="I4753" i="9"/>
  <c r="H4753" i="9"/>
  <c r="O4752" i="9"/>
  <c r="M4752" i="9"/>
  <c r="J4752" i="9"/>
  <c r="I4752" i="9"/>
  <c r="O4751" i="9"/>
  <c r="L4751" i="9"/>
  <c r="M4751" i="9"/>
  <c r="J4751" i="9"/>
  <c r="N4750" i="9"/>
  <c r="N4751" i="9" s="1"/>
  <c r="H4752" i="9" s="1"/>
  <c r="L4752" i="9" s="1"/>
  <c r="O4750" i="9"/>
  <c r="L4750" i="9"/>
  <c r="M4750" i="9"/>
  <c r="J4750" i="9"/>
  <c r="I4750" i="9"/>
  <c r="H4750" i="9"/>
  <c r="O4749" i="9"/>
  <c r="L4749" i="9"/>
  <c r="M4749" i="9"/>
  <c r="J4749" i="9"/>
  <c r="N4748" i="9"/>
  <c r="O4748" i="9"/>
  <c r="L4748" i="9"/>
  <c r="M4748" i="9"/>
  <c r="J4748" i="9"/>
  <c r="I4748" i="9"/>
  <c r="H4748" i="9"/>
  <c r="O4747" i="9"/>
  <c r="L4747" i="9"/>
  <c r="M4747" i="9"/>
  <c r="J4747" i="9"/>
  <c r="N4746" i="9"/>
  <c r="N4747" i="9" s="1"/>
  <c r="O4746" i="9"/>
  <c r="L4746" i="9"/>
  <c r="M4746" i="9"/>
  <c r="J4746" i="9"/>
  <c r="I4746" i="9"/>
  <c r="H4746" i="9"/>
  <c r="H4745" i="9"/>
  <c r="O4743" i="9"/>
  <c r="M4743" i="9"/>
  <c r="J4743" i="9"/>
  <c r="I4743" i="9"/>
  <c r="O4742" i="9"/>
  <c r="L4742" i="9"/>
  <c r="M4742" i="9"/>
  <c r="J4742" i="9"/>
  <c r="N4741" i="9"/>
  <c r="O4741" i="9"/>
  <c r="L4741" i="9"/>
  <c r="M4741" i="9"/>
  <c r="J4741" i="9"/>
  <c r="I4741" i="9"/>
  <c r="H4741" i="9"/>
  <c r="O4740" i="9"/>
  <c r="L4740" i="9"/>
  <c r="M4740" i="9"/>
  <c r="J4740" i="9"/>
  <c r="N4739" i="9"/>
  <c r="O4739" i="9"/>
  <c r="L4739" i="9"/>
  <c r="M4739" i="9"/>
  <c r="J4739" i="9"/>
  <c r="I4739" i="9"/>
  <c r="H4739" i="9"/>
  <c r="H4738" i="9"/>
  <c r="O4736" i="9"/>
  <c r="M4736" i="9"/>
  <c r="J4736" i="9"/>
  <c r="I4736" i="9"/>
  <c r="O4735" i="9"/>
  <c r="L4735" i="9"/>
  <c r="J4735" i="9"/>
  <c r="I4735" i="9"/>
  <c r="O4734" i="9"/>
  <c r="L4734" i="9"/>
  <c r="J4734" i="9"/>
  <c r="I4734" i="9"/>
  <c r="N4733" i="9"/>
  <c r="O4733" i="9"/>
  <c r="L4733" i="9"/>
  <c r="M4733" i="9"/>
  <c r="J4733" i="9"/>
  <c r="I4733" i="9"/>
  <c r="H4733" i="9"/>
  <c r="O4732" i="9"/>
  <c r="L4732" i="9"/>
  <c r="M4732" i="9"/>
  <c r="J4732" i="9"/>
  <c r="N4731" i="9"/>
  <c r="O4731" i="9"/>
  <c r="L4731" i="9"/>
  <c r="M4731" i="9"/>
  <c r="J4731" i="9"/>
  <c r="I4731" i="9"/>
  <c r="H4731" i="9"/>
  <c r="O4730" i="9"/>
  <c r="M4730" i="9"/>
  <c r="J4730" i="9"/>
  <c r="I4730" i="9"/>
  <c r="O4729" i="9"/>
  <c r="L4729" i="9"/>
  <c r="M4729" i="9"/>
  <c r="J4729" i="9"/>
  <c r="N4728" i="9"/>
  <c r="H4729" i="9" s="1"/>
  <c r="I4729" i="9" s="1"/>
  <c r="O4728" i="9"/>
  <c r="L4728" i="9"/>
  <c r="M4728" i="9"/>
  <c r="J4728" i="9"/>
  <c r="I4728" i="9"/>
  <c r="H4728" i="9"/>
  <c r="O4727" i="9"/>
  <c r="M4727" i="9"/>
  <c r="J4727" i="9"/>
  <c r="I4727" i="9"/>
  <c r="O4726" i="9"/>
  <c r="L4726" i="9"/>
  <c r="M4726" i="9"/>
  <c r="J4726" i="9"/>
  <c r="N4725" i="9"/>
  <c r="O4725" i="9"/>
  <c r="L4725" i="9"/>
  <c r="M4725" i="9"/>
  <c r="J4725" i="9"/>
  <c r="I4725" i="9"/>
  <c r="H4725" i="9"/>
  <c r="O4724" i="9"/>
  <c r="L4724" i="9"/>
  <c r="M4724" i="9"/>
  <c r="J4724" i="9"/>
  <c r="N4723" i="9"/>
  <c r="H4724" i="9" s="1"/>
  <c r="I4724" i="9" s="1"/>
  <c r="O4723" i="9"/>
  <c r="L4723" i="9"/>
  <c r="M4723" i="9"/>
  <c r="J4723" i="9"/>
  <c r="I4723" i="9"/>
  <c r="H4723" i="9"/>
  <c r="O4722" i="9"/>
  <c r="L4722" i="9"/>
  <c r="M4722" i="9"/>
  <c r="J4722" i="9"/>
  <c r="N4721" i="9"/>
  <c r="O4721" i="9"/>
  <c r="L4721" i="9"/>
  <c r="M4721" i="9"/>
  <c r="J4721" i="9"/>
  <c r="I4721" i="9"/>
  <c r="H4721" i="9"/>
  <c r="H4720" i="9"/>
  <c r="O4718" i="9"/>
  <c r="M4718" i="9"/>
  <c r="J4718" i="9"/>
  <c r="I4718" i="9"/>
  <c r="O4717" i="9"/>
  <c r="L4717" i="9"/>
  <c r="J4717" i="9"/>
  <c r="I4717" i="9"/>
  <c r="O4716" i="9"/>
  <c r="L4716" i="9"/>
  <c r="J4716" i="9"/>
  <c r="I4716" i="9"/>
  <c r="N4715" i="9"/>
  <c r="H4716" i="9" s="1"/>
  <c r="M4716" i="9" s="1"/>
  <c r="O4715" i="9"/>
  <c r="L4715" i="9"/>
  <c r="M4715" i="9"/>
  <c r="J4715" i="9"/>
  <c r="I4715" i="9"/>
  <c r="H4715" i="9"/>
  <c r="O4714" i="9"/>
  <c r="L4714" i="9"/>
  <c r="M4714" i="9"/>
  <c r="J4714" i="9"/>
  <c r="N4713" i="9"/>
  <c r="O4713" i="9"/>
  <c r="L4713" i="9"/>
  <c r="M4713" i="9"/>
  <c r="J4713" i="9"/>
  <c r="I4713" i="9"/>
  <c r="H4713" i="9"/>
  <c r="O4712" i="9"/>
  <c r="M4712" i="9"/>
  <c r="J4712" i="9"/>
  <c r="I4712" i="9"/>
  <c r="O4711" i="9"/>
  <c r="L4711" i="9"/>
  <c r="M4711" i="9"/>
  <c r="J4711" i="9"/>
  <c r="N4710" i="9"/>
  <c r="H4711" i="9" s="1"/>
  <c r="I4711" i="9" s="1"/>
  <c r="O4710" i="9"/>
  <c r="L4710" i="9"/>
  <c r="M4710" i="9"/>
  <c r="J4710" i="9"/>
  <c r="I4710" i="9"/>
  <c r="H4710" i="9"/>
  <c r="O4709" i="9"/>
  <c r="M4709" i="9"/>
  <c r="J4709" i="9"/>
  <c r="I4709" i="9"/>
  <c r="O4708" i="9"/>
  <c r="L4708" i="9"/>
  <c r="M4708" i="9"/>
  <c r="J4708" i="9"/>
  <c r="N4707" i="9"/>
  <c r="O4707" i="9"/>
  <c r="L4707" i="9"/>
  <c r="M4707" i="9"/>
  <c r="J4707" i="9"/>
  <c r="I4707" i="9"/>
  <c r="H4707" i="9"/>
  <c r="O4706" i="9"/>
  <c r="L4706" i="9"/>
  <c r="M4706" i="9"/>
  <c r="J4706" i="9"/>
  <c r="N4705" i="9"/>
  <c r="O4705" i="9"/>
  <c r="L4705" i="9"/>
  <c r="M4705" i="9"/>
  <c r="J4705" i="9"/>
  <c r="I4705" i="9"/>
  <c r="H4705" i="9"/>
  <c r="O4704" i="9"/>
  <c r="L4704" i="9"/>
  <c r="M4704" i="9"/>
  <c r="J4704" i="9"/>
  <c r="N4703" i="9"/>
  <c r="H4704" i="9" s="1"/>
  <c r="I4704" i="9" s="1"/>
  <c r="O4703" i="9"/>
  <c r="L4703" i="9"/>
  <c r="M4703" i="9"/>
  <c r="J4703" i="9"/>
  <c r="I4703" i="9"/>
  <c r="H4703" i="9"/>
  <c r="H4702" i="9"/>
  <c r="O4700" i="9"/>
  <c r="M4700" i="9"/>
  <c r="J4700" i="9"/>
  <c r="I4700" i="9"/>
  <c r="O4699" i="9"/>
  <c r="L4699" i="9"/>
  <c r="J4699" i="9"/>
  <c r="I4699" i="9"/>
  <c r="O4698" i="9"/>
  <c r="L4698" i="9"/>
  <c r="J4698" i="9"/>
  <c r="I4698" i="9"/>
  <c r="N4697" i="9"/>
  <c r="O4697" i="9"/>
  <c r="L4697" i="9"/>
  <c r="M4697" i="9"/>
  <c r="J4697" i="9"/>
  <c r="I4697" i="9"/>
  <c r="H4697" i="9"/>
  <c r="O4696" i="9"/>
  <c r="L4696" i="9"/>
  <c r="M4696" i="9"/>
  <c r="J4696" i="9"/>
  <c r="N4695" i="9"/>
  <c r="O4695" i="9"/>
  <c r="L4695" i="9"/>
  <c r="M4695" i="9"/>
  <c r="J4695" i="9"/>
  <c r="I4695" i="9"/>
  <c r="H4695" i="9"/>
  <c r="O4694" i="9"/>
  <c r="M4694" i="9"/>
  <c r="J4694" i="9"/>
  <c r="I4694" i="9"/>
  <c r="O4693" i="9"/>
  <c r="L4693" i="9"/>
  <c r="M4693" i="9"/>
  <c r="J4693" i="9"/>
  <c r="N4692" i="9"/>
  <c r="H4693" i="9" s="1"/>
  <c r="I4693" i="9" s="1"/>
  <c r="O4692" i="9"/>
  <c r="L4692" i="9"/>
  <c r="M4692" i="9"/>
  <c r="J4692" i="9"/>
  <c r="I4692" i="9"/>
  <c r="H4692" i="9"/>
  <c r="O4691" i="9"/>
  <c r="M4691" i="9"/>
  <c r="J4691" i="9"/>
  <c r="I4691" i="9"/>
  <c r="O4690" i="9"/>
  <c r="L4690" i="9"/>
  <c r="M4690" i="9"/>
  <c r="J4690" i="9"/>
  <c r="N4689" i="9"/>
  <c r="N4690" i="9" s="1"/>
  <c r="H4691" i="9" s="1"/>
  <c r="L4691" i="9" s="1"/>
  <c r="O4689" i="9"/>
  <c r="L4689" i="9"/>
  <c r="M4689" i="9"/>
  <c r="J4689" i="9"/>
  <c r="I4689" i="9"/>
  <c r="H4689" i="9"/>
  <c r="O4688" i="9"/>
  <c r="L4688" i="9"/>
  <c r="M4688" i="9"/>
  <c r="J4688" i="9"/>
  <c r="N4687" i="9"/>
  <c r="O4687" i="9"/>
  <c r="L4687" i="9"/>
  <c r="M4687" i="9"/>
  <c r="J4687" i="9"/>
  <c r="I4687" i="9"/>
  <c r="H4687" i="9"/>
  <c r="O4686" i="9"/>
  <c r="L4686" i="9"/>
  <c r="M4686" i="9"/>
  <c r="J4686" i="9"/>
  <c r="N4685" i="9"/>
  <c r="O4685" i="9"/>
  <c r="L4685" i="9"/>
  <c r="M4685" i="9"/>
  <c r="J4685" i="9"/>
  <c r="I4685" i="9"/>
  <c r="H4685" i="9"/>
  <c r="H4684" i="9"/>
  <c r="O4682" i="9"/>
  <c r="M4682" i="9"/>
  <c r="J4682" i="9"/>
  <c r="I4682" i="9"/>
  <c r="O4681" i="9"/>
  <c r="L4681" i="9"/>
  <c r="J4681" i="9"/>
  <c r="I4681" i="9"/>
  <c r="O4680" i="9"/>
  <c r="L4680" i="9"/>
  <c r="J4680" i="9"/>
  <c r="I4680" i="9"/>
  <c r="N4679" i="9"/>
  <c r="N4680" i="9" s="1"/>
  <c r="O4679" i="9"/>
  <c r="L4679" i="9"/>
  <c r="M4679" i="9"/>
  <c r="J4679" i="9"/>
  <c r="I4679" i="9"/>
  <c r="H4679" i="9"/>
  <c r="O4678" i="9"/>
  <c r="L4678" i="9"/>
  <c r="M4678" i="9"/>
  <c r="J4678" i="9"/>
  <c r="N4677" i="9"/>
  <c r="H4678" i="9" s="1"/>
  <c r="I4678" i="9" s="1"/>
  <c r="O4677" i="9"/>
  <c r="L4677" i="9"/>
  <c r="M4677" i="9"/>
  <c r="J4677" i="9"/>
  <c r="I4677" i="9"/>
  <c r="H4677" i="9"/>
  <c r="O4676" i="9"/>
  <c r="M4676" i="9"/>
  <c r="J4676" i="9"/>
  <c r="I4676" i="9"/>
  <c r="O4675" i="9"/>
  <c r="L4675" i="9"/>
  <c r="M4675" i="9"/>
  <c r="J4675" i="9"/>
  <c r="N4674" i="9"/>
  <c r="N4675" i="9" s="1"/>
  <c r="O4674" i="9"/>
  <c r="L4674" i="9"/>
  <c r="M4674" i="9"/>
  <c r="J4674" i="9"/>
  <c r="I4674" i="9"/>
  <c r="H4674" i="9"/>
  <c r="O4673" i="9"/>
  <c r="M4673" i="9"/>
  <c r="J4673" i="9"/>
  <c r="I4673" i="9"/>
  <c r="O4672" i="9"/>
  <c r="L4672" i="9"/>
  <c r="M4672" i="9"/>
  <c r="J4672" i="9"/>
  <c r="N4671" i="9"/>
  <c r="O4671" i="9"/>
  <c r="L4671" i="9"/>
  <c r="M4671" i="9"/>
  <c r="J4671" i="9"/>
  <c r="I4671" i="9"/>
  <c r="H4671" i="9"/>
  <c r="O4670" i="9"/>
  <c r="L4670" i="9"/>
  <c r="M4670" i="9"/>
  <c r="J4670" i="9"/>
  <c r="N4669" i="9"/>
  <c r="O4669" i="9"/>
  <c r="L4669" i="9"/>
  <c r="M4669" i="9"/>
  <c r="J4669" i="9"/>
  <c r="I4669" i="9"/>
  <c r="H4669" i="9"/>
  <c r="O4668" i="9"/>
  <c r="L4668" i="9"/>
  <c r="M4668" i="9"/>
  <c r="J4668" i="9"/>
  <c r="N4667" i="9"/>
  <c r="H4668" i="9" s="1"/>
  <c r="I4668" i="9" s="1"/>
  <c r="O4667" i="9"/>
  <c r="L4667" i="9"/>
  <c r="M4667" i="9"/>
  <c r="J4667" i="9"/>
  <c r="I4667" i="9"/>
  <c r="H4667" i="9"/>
  <c r="H4666" i="9"/>
  <c r="O4664" i="9"/>
  <c r="M4664" i="9"/>
  <c r="J4664" i="9"/>
  <c r="I4664" i="9"/>
  <c r="O4663" i="9"/>
  <c r="L4663" i="9"/>
  <c r="J4663" i="9"/>
  <c r="I4663" i="9"/>
  <c r="O4662" i="9"/>
  <c r="L4662" i="9"/>
  <c r="J4662" i="9"/>
  <c r="I4662" i="9"/>
  <c r="N4661" i="9"/>
  <c r="O4661" i="9"/>
  <c r="L4661" i="9"/>
  <c r="M4661" i="9"/>
  <c r="J4661" i="9"/>
  <c r="I4661" i="9"/>
  <c r="H4661" i="9"/>
  <c r="O4660" i="9"/>
  <c r="L4660" i="9"/>
  <c r="M4660" i="9"/>
  <c r="J4660" i="9"/>
  <c r="N4659" i="9"/>
  <c r="H4660" i="9" s="1"/>
  <c r="I4660" i="9" s="1"/>
  <c r="O4659" i="9"/>
  <c r="L4659" i="9"/>
  <c r="M4659" i="9"/>
  <c r="J4659" i="9"/>
  <c r="I4659" i="9"/>
  <c r="H4659" i="9"/>
  <c r="O4658" i="9"/>
  <c r="M4658" i="9"/>
  <c r="J4658" i="9"/>
  <c r="I4658" i="9"/>
  <c r="O4657" i="9"/>
  <c r="L4657" i="9"/>
  <c r="M4657" i="9"/>
  <c r="J4657" i="9"/>
  <c r="N4656" i="9"/>
  <c r="O4656" i="9"/>
  <c r="L4656" i="9"/>
  <c r="M4656" i="9"/>
  <c r="J4656" i="9"/>
  <c r="I4656" i="9"/>
  <c r="H4656" i="9"/>
  <c r="O4655" i="9"/>
  <c r="M4655" i="9"/>
  <c r="J4655" i="9"/>
  <c r="I4655" i="9"/>
  <c r="O4654" i="9"/>
  <c r="L4654" i="9"/>
  <c r="M4654" i="9"/>
  <c r="J4654" i="9"/>
  <c r="N4653" i="9"/>
  <c r="N4654" i="9" s="1"/>
  <c r="N4655" i="9" s="1"/>
  <c r="O4653" i="9"/>
  <c r="L4653" i="9"/>
  <c r="M4653" i="9"/>
  <c r="J4653" i="9"/>
  <c r="I4653" i="9"/>
  <c r="H4653" i="9"/>
  <c r="O4652" i="9"/>
  <c r="L4652" i="9"/>
  <c r="M4652" i="9"/>
  <c r="J4652" i="9"/>
  <c r="N4651" i="9"/>
  <c r="O4651" i="9"/>
  <c r="L4651" i="9"/>
  <c r="M4651" i="9"/>
  <c r="J4651" i="9"/>
  <c r="I4651" i="9"/>
  <c r="H4651" i="9"/>
  <c r="O4650" i="9"/>
  <c r="L4650" i="9"/>
  <c r="M4650" i="9"/>
  <c r="J4650" i="9"/>
  <c r="N4649" i="9"/>
  <c r="O4649" i="9"/>
  <c r="L4649" i="9"/>
  <c r="M4649" i="9"/>
  <c r="J4649" i="9"/>
  <c r="I4649" i="9"/>
  <c r="H4649" i="9"/>
  <c r="H4648" i="9"/>
  <c r="O4646" i="9"/>
  <c r="L4646" i="9"/>
  <c r="M4646" i="9"/>
  <c r="J4646" i="9"/>
  <c r="N4645" i="9"/>
  <c r="N4646" i="9" s="1"/>
  <c r="O4645" i="9"/>
  <c r="L4645" i="9"/>
  <c r="M4645" i="9"/>
  <c r="J4645" i="9"/>
  <c r="I4645" i="9"/>
  <c r="H4645" i="9"/>
  <c r="O4644" i="9"/>
  <c r="M4644" i="9"/>
  <c r="J4644" i="9"/>
  <c r="I4644" i="9"/>
  <c r="O4643" i="9"/>
  <c r="L4643" i="9"/>
  <c r="M4643" i="9"/>
  <c r="J4643" i="9"/>
  <c r="N4642" i="9"/>
  <c r="N4643" i="9" s="1"/>
  <c r="O4642" i="9"/>
  <c r="L4642" i="9"/>
  <c r="M4642" i="9"/>
  <c r="J4642" i="9"/>
  <c r="I4642" i="9"/>
  <c r="H4642" i="9"/>
  <c r="O4641" i="9"/>
  <c r="L4641" i="9"/>
  <c r="M4641" i="9"/>
  <c r="J4641" i="9"/>
  <c r="N4640" i="9"/>
  <c r="H4641" i="9" s="1"/>
  <c r="I4641" i="9" s="1"/>
  <c r="O4640" i="9"/>
  <c r="L4640" i="9"/>
  <c r="M4640" i="9"/>
  <c r="J4640" i="9"/>
  <c r="I4640" i="9"/>
  <c r="H4640" i="9"/>
  <c r="O4639" i="9"/>
  <c r="M4639" i="9"/>
  <c r="J4639" i="9"/>
  <c r="I4639" i="9"/>
  <c r="O4638" i="9"/>
  <c r="L4638" i="9"/>
  <c r="M4638" i="9"/>
  <c r="J4638" i="9"/>
  <c r="N4637" i="9"/>
  <c r="H4638" i="9" s="1"/>
  <c r="I4638" i="9" s="1"/>
  <c r="O4637" i="9"/>
  <c r="L4637" i="9"/>
  <c r="M4637" i="9"/>
  <c r="J4637" i="9"/>
  <c r="I4637" i="9"/>
  <c r="H4637" i="9"/>
  <c r="O4636" i="9"/>
  <c r="M4636" i="9"/>
  <c r="J4636" i="9"/>
  <c r="I4636" i="9"/>
  <c r="O4635" i="9"/>
  <c r="L4635" i="9"/>
  <c r="M4635" i="9"/>
  <c r="J4635" i="9"/>
  <c r="N4634" i="9"/>
  <c r="N4635" i="9" s="1"/>
  <c r="O4634" i="9"/>
  <c r="L4634" i="9"/>
  <c r="M4634" i="9"/>
  <c r="J4634" i="9"/>
  <c r="I4634" i="9"/>
  <c r="H4634" i="9"/>
  <c r="O4633" i="9"/>
  <c r="M4633" i="9"/>
  <c r="J4633" i="9"/>
  <c r="I4633" i="9"/>
  <c r="O4632" i="9"/>
  <c r="L4632" i="9"/>
  <c r="M4632" i="9"/>
  <c r="J4632" i="9"/>
  <c r="N4631" i="9"/>
  <c r="O4631" i="9"/>
  <c r="L4631" i="9"/>
  <c r="M4631" i="9"/>
  <c r="J4631" i="9"/>
  <c r="I4631" i="9"/>
  <c r="H4631" i="9"/>
  <c r="O4630" i="9"/>
  <c r="M4630" i="9"/>
  <c r="J4630" i="9"/>
  <c r="I4630" i="9"/>
  <c r="O4629" i="9"/>
  <c r="L4629" i="9"/>
  <c r="M4629" i="9"/>
  <c r="J4629" i="9"/>
  <c r="N4628" i="9"/>
  <c r="H4629" i="9" s="1"/>
  <c r="I4629" i="9" s="1"/>
  <c r="O4628" i="9"/>
  <c r="L4628" i="9"/>
  <c r="M4628" i="9"/>
  <c r="J4628" i="9"/>
  <c r="I4628" i="9"/>
  <c r="H4628" i="9"/>
  <c r="O4627" i="9"/>
  <c r="M4627" i="9"/>
  <c r="J4627" i="9"/>
  <c r="I4627" i="9"/>
  <c r="O4626" i="9"/>
  <c r="L4626" i="9"/>
  <c r="M4626" i="9"/>
  <c r="J4626" i="9"/>
  <c r="N4625" i="9"/>
  <c r="H4626" i="9" s="1"/>
  <c r="I4626" i="9" s="1"/>
  <c r="O4625" i="9"/>
  <c r="L4625" i="9"/>
  <c r="M4625" i="9"/>
  <c r="J4625" i="9"/>
  <c r="I4625" i="9"/>
  <c r="H4625" i="9"/>
  <c r="O4624" i="9"/>
  <c r="M4624" i="9"/>
  <c r="J4624" i="9"/>
  <c r="I4624" i="9"/>
  <c r="O4623" i="9"/>
  <c r="L4623" i="9"/>
  <c r="M4623" i="9"/>
  <c r="J4623" i="9"/>
  <c r="N4622" i="9"/>
  <c r="N4623" i="9" s="1"/>
  <c r="O4622" i="9"/>
  <c r="L4622" i="9"/>
  <c r="M4622" i="9"/>
  <c r="J4622" i="9"/>
  <c r="I4622" i="9"/>
  <c r="H4622" i="9"/>
  <c r="O4621" i="9"/>
  <c r="M4621" i="9"/>
  <c r="J4621" i="9"/>
  <c r="I4621" i="9"/>
  <c r="O4620" i="9"/>
  <c r="L4620" i="9"/>
  <c r="M4620" i="9"/>
  <c r="J4620" i="9"/>
  <c r="N4619" i="9"/>
  <c r="O4619" i="9"/>
  <c r="L4619" i="9"/>
  <c r="M4619" i="9"/>
  <c r="J4619" i="9"/>
  <c r="I4619" i="9"/>
  <c r="H4619" i="9"/>
  <c r="H4618" i="9"/>
  <c r="O4616" i="9"/>
  <c r="M4616" i="9"/>
  <c r="J4616" i="9"/>
  <c r="I4616" i="9"/>
  <c r="O4615" i="9"/>
  <c r="L4615" i="9"/>
  <c r="J4615" i="9"/>
  <c r="I4615" i="9"/>
  <c r="O4614" i="9"/>
  <c r="L4614" i="9"/>
  <c r="J4614" i="9"/>
  <c r="I4614" i="9"/>
  <c r="O4613" i="9"/>
  <c r="L4613" i="9"/>
  <c r="J4613" i="9"/>
  <c r="I4613" i="9"/>
  <c r="N4612" i="9"/>
  <c r="N4613" i="9" s="1"/>
  <c r="N4614" i="9" s="1"/>
  <c r="N4615" i="9" s="1"/>
  <c r="O4612" i="9"/>
  <c r="L4612" i="9"/>
  <c r="M4612" i="9"/>
  <c r="J4612" i="9"/>
  <c r="I4612" i="9"/>
  <c r="H4612" i="9"/>
  <c r="O4611" i="9"/>
  <c r="L4611" i="9"/>
  <c r="M4611" i="9"/>
  <c r="J4611" i="9"/>
  <c r="N4610" i="9"/>
  <c r="N4611" i="9" s="1"/>
  <c r="O4610" i="9"/>
  <c r="L4610" i="9"/>
  <c r="M4610" i="9"/>
  <c r="J4610" i="9"/>
  <c r="I4610" i="9"/>
  <c r="H4610" i="9"/>
  <c r="H4609" i="9"/>
  <c r="O4607" i="9"/>
  <c r="M4607" i="9"/>
  <c r="J4607" i="9"/>
  <c r="I4607" i="9"/>
  <c r="O4606" i="9"/>
  <c r="L4606" i="9"/>
  <c r="J4606" i="9"/>
  <c r="I4606" i="9"/>
  <c r="O4605" i="9"/>
  <c r="L4605" i="9"/>
  <c r="J4605" i="9"/>
  <c r="I4605" i="9"/>
  <c r="O4604" i="9"/>
  <c r="L4604" i="9"/>
  <c r="J4604" i="9"/>
  <c r="I4604" i="9"/>
  <c r="N4603" i="9"/>
  <c r="O4603" i="9"/>
  <c r="L4603" i="9"/>
  <c r="M4603" i="9"/>
  <c r="J4603" i="9"/>
  <c r="I4603" i="9"/>
  <c r="H4603" i="9"/>
  <c r="O4602" i="9"/>
  <c r="L4602" i="9"/>
  <c r="M4602" i="9"/>
  <c r="J4602" i="9"/>
  <c r="N4601" i="9"/>
  <c r="O4601" i="9"/>
  <c r="L4601" i="9"/>
  <c r="M4601" i="9"/>
  <c r="J4601" i="9"/>
  <c r="I4601" i="9"/>
  <c r="H4601" i="9"/>
  <c r="H4600" i="9"/>
  <c r="O4598" i="9"/>
  <c r="M4598" i="9"/>
  <c r="J4598" i="9"/>
  <c r="I4598" i="9"/>
  <c r="O4597" i="9"/>
  <c r="L4597" i="9"/>
  <c r="J4597" i="9"/>
  <c r="I4597" i="9"/>
  <c r="O4596" i="9"/>
  <c r="L4596" i="9"/>
  <c r="J4596" i="9"/>
  <c r="I4596" i="9"/>
  <c r="N4595" i="9"/>
  <c r="O4595" i="9"/>
  <c r="L4595" i="9"/>
  <c r="M4595" i="9"/>
  <c r="J4595" i="9"/>
  <c r="I4595" i="9"/>
  <c r="H4595" i="9"/>
  <c r="O4594" i="9"/>
  <c r="L4594" i="9"/>
  <c r="M4594" i="9"/>
  <c r="J4594" i="9"/>
  <c r="N4593" i="9"/>
  <c r="O4593" i="9"/>
  <c r="L4593" i="9"/>
  <c r="M4593" i="9"/>
  <c r="J4593" i="9"/>
  <c r="I4593" i="9"/>
  <c r="H4593" i="9"/>
  <c r="H4592" i="9"/>
  <c r="O4590" i="9"/>
  <c r="M4590" i="9"/>
  <c r="J4590" i="9"/>
  <c r="I4590" i="9"/>
  <c r="O4589" i="9"/>
  <c r="L4589" i="9"/>
  <c r="J4589" i="9"/>
  <c r="I4589" i="9"/>
  <c r="O4588" i="9"/>
  <c r="L4588" i="9"/>
  <c r="J4588" i="9"/>
  <c r="I4588" i="9"/>
  <c r="N4587" i="9"/>
  <c r="O4587" i="9"/>
  <c r="L4587" i="9"/>
  <c r="M4587" i="9"/>
  <c r="J4587" i="9"/>
  <c r="I4587" i="9"/>
  <c r="H4587" i="9"/>
  <c r="O4586" i="9"/>
  <c r="L4586" i="9"/>
  <c r="M4586" i="9"/>
  <c r="J4586" i="9"/>
  <c r="N4585" i="9"/>
  <c r="O4585" i="9"/>
  <c r="L4585" i="9"/>
  <c r="M4585" i="9"/>
  <c r="J4585" i="9"/>
  <c r="I4585" i="9"/>
  <c r="H4585" i="9"/>
  <c r="H4584" i="9"/>
  <c r="O4582" i="9"/>
  <c r="M4582" i="9"/>
  <c r="J4582" i="9"/>
  <c r="I4582" i="9"/>
  <c r="O4581" i="9"/>
  <c r="L4581" i="9"/>
  <c r="J4581" i="9"/>
  <c r="I4581" i="9"/>
  <c r="O4580" i="9"/>
  <c r="L4580" i="9"/>
  <c r="J4580" i="9"/>
  <c r="I4580" i="9"/>
  <c r="N4579" i="9"/>
  <c r="O4579" i="9"/>
  <c r="L4579" i="9"/>
  <c r="M4579" i="9"/>
  <c r="J4579" i="9"/>
  <c r="I4579" i="9"/>
  <c r="H4579" i="9"/>
  <c r="O4578" i="9"/>
  <c r="L4578" i="9"/>
  <c r="M4578" i="9"/>
  <c r="J4578" i="9"/>
  <c r="N4577" i="9"/>
  <c r="O4577" i="9"/>
  <c r="L4577" i="9"/>
  <c r="M4577" i="9"/>
  <c r="J4577" i="9"/>
  <c r="I4577" i="9"/>
  <c r="H4577" i="9"/>
  <c r="H4576" i="9"/>
  <c r="O4574" i="9"/>
  <c r="M4574" i="9"/>
  <c r="J4574" i="9"/>
  <c r="I4574" i="9"/>
  <c r="O4573" i="9"/>
  <c r="L4573" i="9"/>
  <c r="J4573" i="9"/>
  <c r="I4573" i="9"/>
  <c r="O4572" i="9"/>
  <c r="L4572" i="9"/>
  <c r="J4572" i="9"/>
  <c r="I4572" i="9"/>
  <c r="N4571" i="9"/>
  <c r="O4571" i="9"/>
  <c r="L4571" i="9"/>
  <c r="M4571" i="9"/>
  <c r="J4571" i="9"/>
  <c r="I4571" i="9"/>
  <c r="H4571" i="9"/>
  <c r="O4570" i="9"/>
  <c r="L4570" i="9"/>
  <c r="M4570" i="9"/>
  <c r="J4570" i="9"/>
  <c r="N4569" i="9"/>
  <c r="O4569" i="9"/>
  <c r="L4569" i="9"/>
  <c r="M4569" i="9"/>
  <c r="J4569" i="9"/>
  <c r="I4569" i="9"/>
  <c r="H4569" i="9"/>
  <c r="H4568" i="9"/>
  <c r="O4566" i="9"/>
  <c r="M4566" i="9"/>
  <c r="J4566" i="9"/>
  <c r="I4566" i="9"/>
  <c r="O4565" i="9"/>
  <c r="L4565" i="9"/>
  <c r="J4565" i="9"/>
  <c r="I4565" i="9"/>
  <c r="O4564" i="9"/>
  <c r="L4564" i="9"/>
  <c r="J4564" i="9"/>
  <c r="I4564" i="9"/>
  <c r="N4563" i="9"/>
  <c r="O4563" i="9"/>
  <c r="L4563" i="9"/>
  <c r="M4563" i="9"/>
  <c r="J4563" i="9"/>
  <c r="I4563" i="9"/>
  <c r="H4563" i="9"/>
  <c r="O4562" i="9"/>
  <c r="L4562" i="9"/>
  <c r="M4562" i="9"/>
  <c r="J4562" i="9"/>
  <c r="N4561" i="9"/>
  <c r="O4561" i="9"/>
  <c r="L4561" i="9"/>
  <c r="M4561" i="9"/>
  <c r="J4561" i="9"/>
  <c r="I4561" i="9"/>
  <c r="H4561" i="9"/>
  <c r="H4560" i="9"/>
  <c r="O4558" i="9"/>
  <c r="M4558" i="9"/>
  <c r="J4558" i="9"/>
  <c r="I4558" i="9"/>
  <c r="O4557" i="9"/>
  <c r="L4557" i="9"/>
  <c r="J4557" i="9"/>
  <c r="I4557" i="9"/>
  <c r="O4556" i="9"/>
  <c r="L4556" i="9"/>
  <c r="J4556" i="9"/>
  <c r="I4556" i="9"/>
  <c r="N4555" i="9"/>
  <c r="O4555" i="9"/>
  <c r="L4555" i="9"/>
  <c r="M4555" i="9"/>
  <c r="J4555" i="9"/>
  <c r="I4555" i="9"/>
  <c r="H4555" i="9"/>
  <c r="O4554" i="9"/>
  <c r="L4554" i="9"/>
  <c r="M4554" i="9"/>
  <c r="J4554" i="9"/>
  <c r="N4553" i="9"/>
  <c r="O4553" i="9"/>
  <c r="L4553" i="9"/>
  <c r="M4553" i="9"/>
  <c r="J4553" i="9"/>
  <c r="I4553" i="9"/>
  <c r="H4553" i="9"/>
  <c r="H4552" i="9"/>
  <c r="O4550" i="9"/>
  <c r="M4550" i="9"/>
  <c r="J4550" i="9"/>
  <c r="I4550" i="9"/>
  <c r="O4549" i="9"/>
  <c r="L4549" i="9"/>
  <c r="J4549" i="9"/>
  <c r="I4549" i="9"/>
  <c r="O4548" i="9"/>
  <c r="L4548" i="9"/>
  <c r="J4548" i="9"/>
  <c r="I4548" i="9"/>
  <c r="N4547" i="9"/>
  <c r="O4547" i="9"/>
  <c r="L4547" i="9"/>
  <c r="M4547" i="9"/>
  <c r="J4547" i="9"/>
  <c r="I4547" i="9"/>
  <c r="H4547" i="9"/>
  <c r="O4546" i="9"/>
  <c r="L4546" i="9"/>
  <c r="M4546" i="9"/>
  <c r="J4546" i="9"/>
  <c r="N4545" i="9"/>
  <c r="O4545" i="9"/>
  <c r="L4545" i="9"/>
  <c r="M4545" i="9"/>
  <c r="J4545" i="9"/>
  <c r="I4545" i="9"/>
  <c r="H4545" i="9"/>
  <c r="H4544" i="9"/>
  <c r="O4542" i="9"/>
  <c r="M4542" i="9"/>
  <c r="J4542" i="9"/>
  <c r="I4542" i="9"/>
  <c r="O4541" i="9"/>
  <c r="L4541" i="9"/>
  <c r="J4541" i="9"/>
  <c r="I4541" i="9"/>
  <c r="O4540" i="9"/>
  <c r="L4540" i="9"/>
  <c r="J4540" i="9"/>
  <c r="I4540" i="9"/>
  <c r="N4539" i="9"/>
  <c r="O4539" i="9"/>
  <c r="L4539" i="9"/>
  <c r="M4539" i="9"/>
  <c r="J4539" i="9"/>
  <c r="I4539" i="9"/>
  <c r="H4539" i="9"/>
  <c r="O4538" i="9"/>
  <c r="L4538" i="9"/>
  <c r="M4538" i="9"/>
  <c r="J4538" i="9"/>
  <c r="N4537" i="9"/>
  <c r="O4537" i="9"/>
  <c r="L4537" i="9"/>
  <c r="M4537" i="9"/>
  <c r="J4537" i="9"/>
  <c r="I4537" i="9"/>
  <c r="H4537" i="9"/>
  <c r="H4536" i="9"/>
  <c r="O4534" i="9"/>
  <c r="L4534" i="9"/>
  <c r="J4534" i="9"/>
  <c r="I4534" i="9"/>
  <c r="O4533" i="9"/>
  <c r="L4533" i="9"/>
  <c r="J4533" i="9"/>
  <c r="I4533" i="9"/>
  <c r="O4532" i="9"/>
  <c r="L4532" i="9"/>
  <c r="J4532" i="9"/>
  <c r="I4532" i="9"/>
  <c r="N4531" i="9"/>
  <c r="O4531" i="9"/>
  <c r="L4531" i="9"/>
  <c r="M4531" i="9"/>
  <c r="J4531" i="9"/>
  <c r="I4531" i="9"/>
  <c r="H4531" i="9"/>
  <c r="O4530" i="9"/>
  <c r="L4530" i="9"/>
  <c r="M4530" i="9"/>
  <c r="J4530" i="9"/>
  <c r="N4529" i="9"/>
  <c r="O4529" i="9"/>
  <c r="L4529" i="9"/>
  <c r="M4529" i="9"/>
  <c r="J4529" i="9"/>
  <c r="I4529" i="9"/>
  <c r="H4529" i="9"/>
  <c r="H4528" i="9"/>
  <c r="O4526" i="9"/>
  <c r="L4526" i="9"/>
  <c r="J4526" i="9"/>
  <c r="I4526" i="9"/>
  <c r="O4525" i="9"/>
  <c r="L4525" i="9"/>
  <c r="J4525" i="9"/>
  <c r="I4525" i="9"/>
  <c r="O4524" i="9"/>
  <c r="L4524" i="9"/>
  <c r="J4524" i="9"/>
  <c r="I4524" i="9"/>
  <c r="N4523" i="9"/>
  <c r="O4523" i="9"/>
  <c r="L4523" i="9"/>
  <c r="M4523" i="9"/>
  <c r="J4523" i="9"/>
  <c r="I4523" i="9"/>
  <c r="H4523" i="9"/>
  <c r="O4522" i="9"/>
  <c r="L4522" i="9"/>
  <c r="M4522" i="9"/>
  <c r="J4522" i="9"/>
  <c r="N4521" i="9"/>
  <c r="O4521" i="9"/>
  <c r="L4521" i="9"/>
  <c r="M4521" i="9"/>
  <c r="J4521" i="9"/>
  <c r="I4521" i="9"/>
  <c r="H4521" i="9"/>
  <c r="H4520" i="9"/>
  <c r="O4518" i="9"/>
  <c r="M4518" i="9"/>
  <c r="J4518" i="9"/>
  <c r="I4518" i="9"/>
  <c r="O4517" i="9"/>
  <c r="L4517" i="9"/>
  <c r="M4517" i="9"/>
  <c r="J4517" i="9"/>
  <c r="N4516" i="9"/>
  <c r="H4517" i="9" s="1"/>
  <c r="I4517" i="9" s="1"/>
  <c r="O4516" i="9"/>
  <c r="L4516" i="9"/>
  <c r="M4516" i="9"/>
  <c r="J4516" i="9"/>
  <c r="I4516" i="9"/>
  <c r="H4516" i="9"/>
  <c r="O4515" i="9"/>
  <c r="M4515" i="9"/>
  <c r="J4515" i="9"/>
  <c r="I4515" i="9"/>
  <c r="O4514" i="9"/>
  <c r="L4514" i="9"/>
  <c r="M4514" i="9"/>
  <c r="J4514" i="9"/>
  <c r="N4513" i="9"/>
  <c r="O4513" i="9"/>
  <c r="L4513" i="9"/>
  <c r="M4513" i="9"/>
  <c r="J4513" i="9"/>
  <c r="I4513" i="9"/>
  <c r="H4513" i="9"/>
  <c r="O4512" i="9"/>
  <c r="L4512" i="9"/>
  <c r="M4512" i="9"/>
  <c r="J4512" i="9"/>
  <c r="N4511" i="9"/>
  <c r="N4512" i="9" s="1"/>
  <c r="O4511" i="9"/>
  <c r="L4511" i="9"/>
  <c r="M4511" i="9"/>
  <c r="J4511" i="9"/>
  <c r="I4511" i="9"/>
  <c r="H4511" i="9"/>
  <c r="H4510" i="9"/>
  <c r="O4508" i="9"/>
  <c r="M4508" i="9"/>
  <c r="J4508" i="9"/>
  <c r="I4508" i="9"/>
  <c r="O4507" i="9"/>
  <c r="L4507" i="9"/>
  <c r="M4507" i="9"/>
  <c r="J4507" i="9"/>
  <c r="N4506" i="9"/>
  <c r="H4507" i="9" s="1"/>
  <c r="I4507" i="9" s="1"/>
  <c r="O4506" i="9"/>
  <c r="L4506" i="9"/>
  <c r="M4506" i="9"/>
  <c r="J4506" i="9"/>
  <c r="I4506" i="9"/>
  <c r="H4506" i="9"/>
  <c r="O4505" i="9"/>
  <c r="M4505" i="9"/>
  <c r="J4505" i="9"/>
  <c r="I4505" i="9"/>
  <c r="O4504" i="9"/>
  <c r="L4504" i="9"/>
  <c r="M4504" i="9"/>
  <c r="J4504" i="9"/>
  <c r="N4503" i="9"/>
  <c r="N4504" i="9" s="1"/>
  <c r="H4505" i="9" s="1"/>
  <c r="L4505" i="9" s="1"/>
  <c r="O4503" i="9"/>
  <c r="L4503" i="9"/>
  <c r="M4503" i="9"/>
  <c r="J4503" i="9"/>
  <c r="I4503" i="9"/>
  <c r="H4503" i="9"/>
  <c r="O4502" i="9"/>
  <c r="L4502" i="9"/>
  <c r="M4502" i="9"/>
  <c r="J4502" i="9"/>
  <c r="N4501" i="9"/>
  <c r="N4502" i="9" s="1"/>
  <c r="O4501" i="9"/>
  <c r="L4501" i="9"/>
  <c r="M4501" i="9"/>
  <c r="J4501" i="9"/>
  <c r="I4501" i="9"/>
  <c r="H4501" i="9"/>
  <c r="H4500" i="9"/>
  <c r="O4498" i="9"/>
  <c r="M4498" i="9"/>
  <c r="J4498" i="9"/>
  <c r="I4498" i="9"/>
  <c r="O4497" i="9"/>
  <c r="L4497" i="9"/>
  <c r="M4497" i="9"/>
  <c r="J4497" i="9"/>
  <c r="N4496" i="9"/>
  <c r="H4497" i="9" s="1"/>
  <c r="I4497" i="9" s="1"/>
  <c r="O4496" i="9"/>
  <c r="L4496" i="9"/>
  <c r="M4496" i="9"/>
  <c r="J4496" i="9"/>
  <c r="I4496" i="9"/>
  <c r="H4496" i="9"/>
  <c r="O4495" i="9"/>
  <c r="M4495" i="9"/>
  <c r="J4495" i="9"/>
  <c r="I4495" i="9"/>
  <c r="O4494" i="9"/>
  <c r="L4494" i="9"/>
  <c r="M4494" i="9"/>
  <c r="J4494" i="9"/>
  <c r="N4493" i="9"/>
  <c r="N4494" i="9" s="1"/>
  <c r="N4495" i="9" s="1"/>
  <c r="O4493" i="9"/>
  <c r="L4493" i="9"/>
  <c r="M4493" i="9"/>
  <c r="J4493" i="9"/>
  <c r="I4493" i="9"/>
  <c r="H4493" i="9"/>
  <c r="O4492" i="9"/>
  <c r="L4492" i="9"/>
  <c r="M4492" i="9"/>
  <c r="J4492" i="9"/>
  <c r="N4491" i="9"/>
  <c r="N4492" i="9" s="1"/>
  <c r="O4491" i="9"/>
  <c r="L4491" i="9"/>
  <c r="M4491" i="9"/>
  <c r="J4491" i="9"/>
  <c r="I4491" i="9"/>
  <c r="H4491" i="9"/>
  <c r="H4490" i="9"/>
  <c r="O4488" i="9"/>
  <c r="M4488" i="9"/>
  <c r="J4488" i="9"/>
  <c r="I4488" i="9"/>
  <c r="O4487" i="9"/>
  <c r="L4487" i="9"/>
  <c r="M4487" i="9"/>
  <c r="J4487" i="9"/>
  <c r="N4486" i="9"/>
  <c r="N4487" i="9" s="1"/>
  <c r="N4488" i="9" s="1"/>
  <c r="O4486" i="9"/>
  <c r="L4486" i="9"/>
  <c r="M4486" i="9"/>
  <c r="J4486" i="9"/>
  <c r="I4486" i="9"/>
  <c r="H4486" i="9"/>
  <c r="O4485" i="9"/>
  <c r="M4485" i="9"/>
  <c r="J4485" i="9"/>
  <c r="I4485" i="9"/>
  <c r="O4484" i="9"/>
  <c r="M4484" i="9"/>
  <c r="J4484" i="9"/>
  <c r="I4484" i="9"/>
  <c r="O4483" i="9"/>
  <c r="L4483" i="9"/>
  <c r="J4483" i="9"/>
  <c r="I4483" i="9"/>
  <c r="O4482" i="9"/>
  <c r="L4482" i="9"/>
  <c r="J4482" i="9"/>
  <c r="I4482" i="9"/>
  <c r="O4481" i="9"/>
  <c r="L4481" i="9"/>
  <c r="M4481" i="9"/>
  <c r="J4481" i="9"/>
  <c r="N4480" i="9"/>
  <c r="H4481" i="9" s="1"/>
  <c r="I4481" i="9" s="1"/>
  <c r="O4480" i="9"/>
  <c r="L4480" i="9"/>
  <c r="M4480" i="9"/>
  <c r="J4480" i="9"/>
  <c r="I4480" i="9"/>
  <c r="H4480" i="9"/>
  <c r="O4479" i="9"/>
  <c r="L4479" i="9"/>
  <c r="M4479" i="9"/>
  <c r="J4479" i="9"/>
  <c r="N4478" i="9"/>
  <c r="H4479" i="9" s="1"/>
  <c r="I4479" i="9" s="1"/>
  <c r="O4478" i="9"/>
  <c r="L4478" i="9"/>
  <c r="M4478" i="9"/>
  <c r="J4478" i="9"/>
  <c r="I4478" i="9"/>
  <c r="H4478" i="9"/>
  <c r="O4477" i="9"/>
  <c r="M4477" i="9"/>
  <c r="J4477" i="9"/>
  <c r="I4477" i="9"/>
  <c r="O4476" i="9"/>
  <c r="M4476" i="9"/>
  <c r="J4476" i="9"/>
  <c r="I4476" i="9"/>
  <c r="O4475" i="9"/>
  <c r="M4475" i="9"/>
  <c r="J4475" i="9"/>
  <c r="I4475" i="9"/>
  <c r="O4474" i="9"/>
  <c r="L4474" i="9"/>
  <c r="M4474" i="9"/>
  <c r="J4474" i="9"/>
  <c r="N4473" i="9"/>
  <c r="H4474" i="9" s="1"/>
  <c r="I4474" i="9" s="1"/>
  <c r="O4473" i="9"/>
  <c r="L4473" i="9"/>
  <c r="M4473" i="9"/>
  <c r="J4473" i="9"/>
  <c r="I4473" i="9"/>
  <c r="H4473" i="9"/>
  <c r="O4472" i="9"/>
  <c r="M4472" i="9"/>
  <c r="J4472" i="9"/>
  <c r="I4472" i="9"/>
  <c r="O4471" i="9"/>
  <c r="M4471" i="9"/>
  <c r="J4471" i="9"/>
  <c r="I4471" i="9"/>
  <c r="O4470" i="9"/>
  <c r="L4470" i="9"/>
  <c r="J4470" i="9"/>
  <c r="I4470" i="9"/>
  <c r="O4469" i="9"/>
  <c r="L4469" i="9"/>
  <c r="J4469" i="9"/>
  <c r="I4469" i="9"/>
  <c r="O4468" i="9"/>
  <c r="L4468" i="9"/>
  <c r="M4468" i="9"/>
  <c r="J4468" i="9"/>
  <c r="N4467" i="9"/>
  <c r="H4468" i="9" s="1"/>
  <c r="I4468" i="9" s="1"/>
  <c r="O4467" i="9"/>
  <c r="L4467" i="9"/>
  <c r="M4467" i="9"/>
  <c r="J4467" i="9"/>
  <c r="I4467" i="9"/>
  <c r="H4467" i="9"/>
  <c r="H4466" i="9"/>
  <c r="O4464" i="9"/>
  <c r="M4464" i="9"/>
  <c r="J4464" i="9"/>
  <c r="I4464" i="9"/>
  <c r="O4463" i="9"/>
  <c r="L4463" i="9"/>
  <c r="M4463" i="9"/>
  <c r="J4463" i="9"/>
  <c r="N4462" i="9"/>
  <c r="N4463" i="9" s="1"/>
  <c r="O4462" i="9"/>
  <c r="L4462" i="9"/>
  <c r="M4462" i="9"/>
  <c r="J4462" i="9"/>
  <c r="I4462" i="9"/>
  <c r="H4462" i="9"/>
  <c r="O4461" i="9"/>
  <c r="M4461" i="9"/>
  <c r="J4461" i="9"/>
  <c r="I4461" i="9"/>
  <c r="O4460" i="9"/>
  <c r="M4460" i="9"/>
  <c r="J4460" i="9"/>
  <c r="I4460" i="9"/>
  <c r="O4459" i="9"/>
  <c r="L4459" i="9"/>
  <c r="J4459" i="9"/>
  <c r="I4459" i="9"/>
  <c r="O4458" i="9"/>
  <c r="L4458" i="9"/>
  <c r="J4458" i="9"/>
  <c r="I4458" i="9"/>
  <c r="O4457" i="9"/>
  <c r="L4457" i="9"/>
  <c r="M4457" i="9"/>
  <c r="J4457" i="9"/>
  <c r="N4456" i="9"/>
  <c r="H4457" i="9" s="1"/>
  <c r="I4457" i="9" s="1"/>
  <c r="O4456" i="9"/>
  <c r="L4456" i="9"/>
  <c r="M4456" i="9"/>
  <c r="J4456" i="9"/>
  <c r="I4456" i="9"/>
  <c r="H4456" i="9"/>
  <c r="O4455" i="9"/>
  <c r="L4455" i="9"/>
  <c r="M4455" i="9"/>
  <c r="J4455" i="9"/>
  <c r="N4454" i="9"/>
  <c r="N4455" i="9" s="1"/>
  <c r="O4454" i="9"/>
  <c r="L4454" i="9"/>
  <c r="M4454" i="9"/>
  <c r="J4454" i="9"/>
  <c r="I4454" i="9"/>
  <c r="H4454" i="9"/>
  <c r="O4453" i="9"/>
  <c r="M4453" i="9"/>
  <c r="J4453" i="9"/>
  <c r="I4453" i="9"/>
  <c r="O4452" i="9"/>
  <c r="M4452" i="9"/>
  <c r="J4452" i="9"/>
  <c r="I4452" i="9"/>
  <c r="O4451" i="9"/>
  <c r="M4451" i="9"/>
  <c r="J4451" i="9"/>
  <c r="I4451" i="9"/>
  <c r="O4450" i="9"/>
  <c r="L4450" i="9"/>
  <c r="M4450" i="9"/>
  <c r="J4450" i="9"/>
  <c r="N4449" i="9"/>
  <c r="H4450" i="9" s="1"/>
  <c r="I4450" i="9" s="1"/>
  <c r="O4449" i="9"/>
  <c r="L4449" i="9"/>
  <c r="M4449" i="9"/>
  <c r="J4449" i="9"/>
  <c r="I4449" i="9"/>
  <c r="H4449" i="9"/>
  <c r="O4448" i="9"/>
  <c r="M4448" i="9"/>
  <c r="J4448" i="9"/>
  <c r="I4448" i="9"/>
  <c r="O4447" i="9"/>
  <c r="M4447" i="9"/>
  <c r="J4447" i="9"/>
  <c r="I4447" i="9"/>
  <c r="O4446" i="9"/>
  <c r="L4446" i="9"/>
  <c r="J4446" i="9"/>
  <c r="I4446" i="9"/>
  <c r="O4445" i="9"/>
  <c r="L4445" i="9"/>
  <c r="J4445" i="9"/>
  <c r="I4445" i="9"/>
  <c r="O4444" i="9"/>
  <c r="L4444" i="9"/>
  <c r="M4444" i="9"/>
  <c r="J4444" i="9"/>
  <c r="N4443" i="9"/>
  <c r="N4444" i="9" s="1"/>
  <c r="O4443" i="9"/>
  <c r="L4443" i="9"/>
  <c r="M4443" i="9"/>
  <c r="J4443" i="9"/>
  <c r="I4443" i="9"/>
  <c r="H4443" i="9"/>
  <c r="H4442" i="9"/>
  <c r="O4440" i="9"/>
  <c r="M4440" i="9"/>
  <c r="J4440" i="9"/>
  <c r="I4440" i="9"/>
  <c r="O4439" i="9"/>
  <c r="M4439" i="9"/>
  <c r="J4439" i="9"/>
  <c r="I4439" i="9"/>
  <c r="O4438" i="9"/>
  <c r="L4438" i="9"/>
  <c r="J4438" i="9"/>
  <c r="I4438" i="9"/>
  <c r="O4437" i="9"/>
  <c r="L4437" i="9"/>
  <c r="J4437" i="9"/>
  <c r="I4437" i="9"/>
  <c r="O4436" i="9"/>
  <c r="L4436" i="9"/>
  <c r="M4436" i="9"/>
  <c r="J4436" i="9"/>
  <c r="N4435" i="9"/>
  <c r="N4436" i="9" s="1"/>
  <c r="O4435" i="9"/>
  <c r="L4435" i="9"/>
  <c r="M4435" i="9"/>
  <c r="J4435" i="9"/>
  <c r="I4435" i="9"/>
  <c r="H4435" i="9"/>
  <c r="O4434" i="9"/>
  <c r="L4434" i="9"/>
  <c r="M4434" i="9"/>
  <c r="J4434" i="9"/>
  <c r="N4433" i="9"/>
  <c r="N4434" i="9" s="1"/>
  <c r="O4433" i="9"/>
  <c r="L4433" i="9"/>
  <c r="M4433" i="9"/>
  <c r="J4433" i="9"/>
  <c r="I4433" i="9"/>
  <c r="H4433" i="9"/>
  <c r="O4432" i="9"/>
  <c r="M4432" i="9"/>
  <c r="J4432" i="9"/>
  <c r="I4432" i="9"/>
  <c r="O4431" i="9"/>
  <c r="M4431" i="9"/>
  <c r="J4431" i="9"/>
  <c r="I4431" i="9"/>
  <c r="O4430" i="9"/>
  <c r="M4430" i="9"/>
  <c r="J4430" i="9"/>
  <c r="I4430" i="9"/>
  <c r="O4429" i="9"/>
  <c r="L4429" i="9"/>
  <c r="M4429" i="9"/>
  <c r="J4429" i="9"/>
  <c r="N4428" i="9"/>
  <c r="H4429" i="9" s="1"/>
  <c r="I4429" i="9" s="1"/>
  <c r="O4428" i="9"/>
  <c r="L4428" i="9"/>
  <c r="M4428" i="9"/>
  <c r="J4428" i="9"/>
  <c r="I4428" i="9"/>
  <c r="H4428" i="9"/>
  <c r="O4427" i="9"/>
  <c r="M4427" i="9"/>
  <c r="J4427" i="9"/>
  <c r="I4427" i="9"/>
  <c r="O4426" i="9"/>
  <c r="M4426" i="9"/>
  <c r="J4426" i="9"/>
  <c r="I4426" i="9"/>
  <c r="O4425" i="9"/>
  <c r="L4425" i="9"/>
  <c r="J4425" i="9"/>
  <c r="I4425" i="9"/>
  <c r="O4424" i="9"/>
  <c r="L4424" i="9"/>
  <c r="J4424" i="9"/>
  <c r="I4424" i="9"/>
  <c r="O4423" i="9"/>
  <c r="L4423" i="9"/>
  <c r="M4423" i="9"/>
  <c r="J4423" i="9"/>
  <c r="N4422" i="9"/>
  <c r="N4423" i="9" s="1"/>
  <c r="N4424" i="9" s="1"/>
  <c r="O4422" i="9"/>
  <c r="L4422" i="9"/>
  <c r="M4422" i="9"/>
  <c r="J4422" i="9"/>
  <c r="I4422" i="9"/>
  <c r="H4422" i="9"/>
  <c r="H4421" i="9"/>
  <c r="O4419" i="9"/>
  <c r="M4419" i="9"/>
  <c r="J4419" i="9"/>
  <c r="I4419" i="9"/>
  <c r="O4418" i="9"/>
  <c r="M4418" i="9"/>
  <c r="J4418" i="9"/>
  <c r="I4418" i="9"/>
  <c r="O4417" i="9"/>
  <c r="L4417" i="9"/>
  <c r="J4417" i="9"/>
  <c r="I4417" i="9"/>
  <c r="O4416" i="9"/>
  <c r="L4416" i="9"/>
  <c r="J4416" i="9"/>
  <c r="I4416" i="9"/>
  <c r="O4415" i="9"/>
  <c r="L4415" i="9"/>
  <c r="M4415" i="9"/>
  <c r="J4415" i="9"/>
  <c r="N4414" i="9"/>
  <c r="N4415" i="9" s="1"/>
  <c r="N4416" i="9" s="1"/>
  <c r="O4414" i="9"/>
  <c r="L4414" i="9"/>
  <c r="M4414" i="9"/>
  <c r="J4414" i="9"/>
  <c r="I4414" i="9"/>
  <c r="H4414" i="9"/>
  <c r="O4413" i="9"/>
  <c r="L4413" i="9"/>
  <c r="M4413" i="9"/>
  <c r="J4413" i="9"/>
  <c r="N4412" i="9"/>
  <c r="O4412" i="9"/>
  <c r="L4412" i="9"/>
  <c r="M4412" i="9"/>
  <c r="J4412" i="9"/>
  <c r="I4412" i="9"/>
  <c r="H4412" i="9"/>
  <c r="O4411" i="9"/>
  <c r="M4411" i="9"/>
  <c r="J4411" i="9"/>
  <c r="I4411" i="9"/>
  <c r="O4410" i="9"/>
  <c r="M4410" i="9"/>
  <c r="J4410" i="9"/>
  <c r="I4410" i="9"/>
  <c r="O4409" i="9"/>
  <c r="M4409" i="9"/>
  <c r="J4409" i="9"/>
  <c r="I4409" i="9"/>
  <c r="O4408" i="9"/>
  <c r="L4408" i="9"/>
  <c r="M4408" i="9"/>
  <c r="J4408" i="9"/>
  <c r="N4407" i="9"/>
  <c r="N4408" i="9" s="1"/>
  <c r="O4407" i="9"/>
  <c r="L4407" i="9"/>
  <c r="M4407" i="9"/>
  <c r="J4407" i="9"/>
  <c r="I4407" i="9"/>
  <c r="H4407" i="9"/>
  <c r="O4406" i="9"/>
  <c r="M4406" i="9"/>
  <c r="J4406" i="9"/>
  <c r="I4406" i="9"/>
  <c r="O4405" i="9"/>
  <c r="M4405" i="9"/>
  <c r="J4405" i="9"/>
  <c r="I4405" i="9"/>
  <c r="O4404" i="9"/>
  <c r="L4404" i="9"/>
  <c r="J4404" i="9"/>
  <c r="I4404" i="9"/>
  <c r="O4403" i="9"/>
  <c r="L4403" i="9"/>
  <c r="J4403" i="9"/>
  <c r="I4403" i="9"/>
  <c r="O4402" i="9"/>
  <c r="L4402" i="9"/>
  <c r="M4402" i="9"/>
  <c r="J4402" i="9"/>
  <c r="N4401" i="9"/>
  <c r="N4402" i="9" s="1"/>
  <c r="O4401" i="9"/>
  <c r="L4401" i="9"/>
  <c r="M4401" i="9"/>
  <c r="J4401" i="9"/>
  <c r="I4401" i="9"/>
  <c r="H4401" i="9"/>
  <c r="H4400" i="9"/>
  <c r="O4398" i="9"/>
  <c r="M4398" i="9"/>
  <c r="J4398" i="9"/>
  <c r="I4398" i="9"/>
  <c r="O4397" i="9"/>
  <c r="L4397" i="9"/>
  <c r="M4397" i="9"/>
  <c r="I4397" i="9"/>
  <c r="O4396" i="9"/>
  <c r="L4396" i="9"/>
  <c r="M4396" i="9"/>
  <c r="J4396" i="9"/>
  <c r="N4395" i="9"/>
  <c r="N4396" i="9" s="1"/>
  <c r="O4395" i="9"/>
  <c r="L4395" i="9"/>
  <c r="M4395" i="9"/>
  <c r="J4395" i="9"/>
  <c r="I4395" i="9"/>
  <c r="H4395" i="9"/>
  <c r="H4394" i="9"/>
  <c r="O4392" i="9"/>
  <c r="L4392" i="9"/>
  <c r="J4392" i="9"/>
  <c r="I4392" i="9"/>
  <c r="O4391" i="9"/>
  <c r="L4391" i="9"/>
  <c r="M4391" i="9"/>
  <c r="J4391" i="9"/>
  <c r="N4390" i="9"/>
  <c r="H4391" i="9" s="1"/>
  <c r="I4391" i="9" s="1"/>
  <c r="O4390" i="9"/>
  <c r="L4390" i="9"/>
  <c r="M4390" i="9"/>
  <c r="J4390" i="9"/>
  <c r="I4390" i="9"/>
  <c r="H4390" i="9"/>
  <c r="O4389" i="9"/>
  <c r="M4389" i="9"/>
  <c r="J4389" i="9"/>
  <c r="I4389" i="9"/>
  <c r="O4388" i="9"/>
  <c r="L4388" i="9"/>
  <c r="M4388" i="9"/>
  <c r="J4388" i="9"/>
  <c r="N4387" i="9"/>
  <c r="N4388" i="9" s="1"/>
  <c r="O4387" i="9"/>
  <c r="L4387" i="9"/>
  <c r="M4387" i="9"/>
  <c r="J4387" i="9"/>
  <c r="I4387" i="9"/>
  <c r="H4387" i="9"/>
  <c r="H4386" i="9"/>
  <c r="O4384" i="9"/>
  <c r="M4384" i="9"/>
  <c r="J4384" i="9"/>
  <c r="I4384" i="9"/>
  <c r="O4383" i="9"/>
  <c r="L4383" i="9"/>
  <c r="M4383" i="9"/>
  <c r="J4383" i="9"/>
  <c r="N4382" i="9"/>
  <c r="H4383" i="9" s="1"/>
  <c r="I4383" i="9" s="1"/>
  <c r="O4382" i="9"/>
  <c r="L4382" i="9"/>
  <c r="M4382" i="9"/>
  <c r="J4382" i="9"/>
  <c r="I4382" i="9"/>
  <c r="H4382" i="9"/>
  <c r="O4381" i="9"/>
  <c r="L4381" i="9"/>
  <c r="J4381" i="9"/>
  <c r="I4381" i="9"/>
  <c r="O4380" i="9"/>
  <c r="L4380" i="9"/>
  <c r="M4380" i="9"/>
  <c r="J4380" i="9"/>
  <c r="N4379" i="9"/>
  <c r="N4380" i="9" s="1"/>
  <c r="O4379" i="9"/>
  <c r="L4379" i="9"/>
  <c r="M4379" i="9"/>
  <c r="J4379" i="9"/>
  <c r="I4379" i="9"/>
  <c r="H4379" i="9"/>
  <c r="O4378" i="9"/>
  <c r="L4378" i="9"/>
  <c r="J4378" i="9"/>
  <c r="I4378" i="9"/>
  <c r="O4377" i="9"/>
  <c r="L4377" i="9"/>
  <c r="M4377" i="9"/>
  <c r="J4377" i="9"/>
  <c r="N4376" i="9"/>
  <c r="O4376" i="9"/>
  <c r="L4376" i="9"/>
  <c r="M4376" i="9"/>
  <c r="J4376" i="9"/>
  <c r="I4376" i="9"/>
  <c r="H4376" i="9"/>
  <c r="O4375" i="9"/>
  <c r="L4375" i="9"/>
  <c r="J4375" i="9"/>
  <c r="I4375" i="9"/>
  <c r="O4374" i="9"/>
  <c r="L4374" i="9"/>
  <c r="M4374" i="9"/>
  <c r="J4374" i="9"/>
  <c r="N4373" i="9"/>
  <c r="N4374" i="9" s="1"/>
  <c r="O4373" i="9"/>
  <c r="L4373" i="9"/>
  <c r="M4373" i="9"/>
  <c r="J4373" i="9"/>
  <c r="I4373" i="9"/>
  <c r="H4373" i="9"/>
  <c r="H4372" i="9"/>
  <c r="O4370" i="9"/>
  <c r="M4370" i="9"/>
  <c r="J4370" i="9"/>
  <c r="I4370" i="9"/>
  <c r="O4369" i="9"/>
  <c r="L4369" i="9"/>
  <c r="M4369" i="9"/>
  <c r="J4369" i="9"/>
  <c r="N4368" i="9"/>
  <c r="O4368" i="9"/>
  <c r="L4368" i="9"/>
  <c r="M4368" i="9"/>
  <c r="J4368" i="9"/>
  <c r="I4368" i="9"/>
  <c r="H4368" i="9"/>
  <c r="O4367" i="9"/>
  <c r="L4367" i="9"/>
  <c r="J4367" i="9"/>
  <c r="I4367" i="9"/>
  <c r="O4366" i="9"/>
  <c r="L4366" i="9"/>
  <c r="M4366" i="9"/>
  <c r="J4366" i="9"/>
  <c r="N4365" i="9"/>
  <c r="N4366" i="9" s="1"/>
  <c r="O4365" i="9"/>
  <c r="L4365" i="9"/>
  <c r="M4365" i="9"/>
  <c r="J4365" i="9"/>
  <c r="I4365" i="9"/>
  <c r="H4365" i="9"/>
  <c r="H4364" i="9"/>
  <c r="O4362" i="9"/>
  <c r="M4362" i="9"/>
  <c r="J4362" i="9"/>
  <c r="I4362" i="9"/>
  <c r="O4361" i="9"/>
  <c r="L4361" i="9"/>
  <c r="M4361" i="9"/>
  <c r="J4361" i="9"/>
  <c r="N4360" i="9"/>
  <c r="O4360" i="9"/>
  <c r="L4360" i="9"/>
  <c r="M4360" i="9"/>
  <c r="J4360" i="9"/>
  <c r="I4360" i="9"/>
  <c r="H4360" i="9"/>
  <c r="O4359" i="9"/>
  <c r="L4359" i="9"/>
  <c r="J4359" i="9"/>
  <c r="I4359" i="9"/>
  <c r="O4358" i="9"/>
  <c r="L4358" i="9"/>
  <c r="M4358" i="9"/>
  <c r="J4358" i="9"/>
  <c r="N4357" i="9"/>
  <c r="O4357" i="9"/>
  <c r="L4357" i="9"/>
  <c r="M4357" i="9"/>
  <c r="J4357" i="9"/>
  <c r="I4357" i="9"/>
  <c r="H4357" i="9"/>
  <c r="H4356" i="9"/>
  <c r="O4354" i="9"/>
  <c r="M4354" i="9"/>
  <c r="J4354" i="9"/>
  <c r="I4354" i="9"/>
  <c r="O4353" i="9"/>
  <c r="L4353" i="9"/>
  <c r="M4353" i="9"/>
  <c r="J4353" i="9"/>
  <c r="N4352" i="9"/>
  <c r="O4352" i="9"/>
  <c r="L4352" i="9"/>
  <c r="M4352" i="9"/>
  <c r="J4352" i="9"/>
  <c r="I4352" i="9"/>
  <c r="H4352" i="9"/>
  <c r="O4351" i="9"/>
  <c r="M4351" i="9"/>
  <c r="J4351" i="9"/>
  <c r="I4351" i="9"/>
  <c r="O4350" i="9"/>
  <c r="M4350" i="9"/>
  <c r="J4350" i="9"/>
  <c r="I4350" i="9"/>
  <c r="O4349" i="9"/>
  <c r="L4349" i="9"/>
  <c r="J4349" i="9"/>
  <c r="I4349" i="9"/>
  <c r="O4348" i="9"/>
  <c r="L4348" i="9"/>
  <c r="M4348" i="9"/>
  <c r="J4348" i="9"/>
  <c r="N4347" i="9"/>
  <c r="N4348" i="9" s="1"/>
  <c r="O4347" i="9"/>
  <c r="L4347" i="9"/>
  <c r="M4347" i="9"/>
  <c r="J4347" i="9"/>
  <c r="I4347" i="9"/>
  <c r="H4347" i="9"/>
  <c r="H4346" i="9"/>
  <c r="O4344" i="9"/>
  <c r="M4344" i="9"/>
  <c r="J4344" i="9"/>
  <c r="I4344" i="9"/>
  <c r="O4343" i="9"/>
  <c r="L4343" i="9"/>
  <c r="M4343" i="9"/>
  <c r="J4343" i="9"/>
  <c r="N4342" i="9"/>
  <c r="O4342" i="9"/>
  <c r="L4342" i="9"/>
  <c r="M4342" i="9"/>
  <c r="J4342" i="9"/>
  <c r="I4342" i="9"/>
  <c r="H4342" i="9"/>
  <c r="O4341" i="9"/>
  <c r="L4341" i="9"/>
  <c r="M4341" i="9"/>
  <c r="J4341" i="9"/>
  <c r="N4340" i="9"/>
  <c r="H4341" i="9" s="1"/>
  <c r="I4341" i="9" s="1"/>
  <c r="O4340" i="9"/>
  <c r="L4340" i="9"/>
  <c r="M4340" i="9"/>
  <c r="J4340" i="9"/>
  <c r="I4340" i="9"/>
  <c r="H4340" i="9"/>
  <c r="H4339" i="9"/>
  <c r="O4337" i="9"/>
  <c r="M4337" i="9"/>
  <c r="J4337" i="9"/>
  <c r="I4337" i="9"/>
  <c r="O4336" i="9"/>
  <c r="L4336" i="9"/>
  <c r="M4336" i="9"/>
  <c r="J4336" i="9"/>
  <c r="N4335" i="9"/>
  <c r="H4336" i="9" s="1"/>
  <c r="I4336" i="9" s="1"/>
  <c r="O4335" i="9"/>
  <c r="L4335" i="9"/>
  <c r="M4335" i="9"/>
  <c r="J4335" i="9"/>
  <c r="I4335" i="9"/>
  <c r="H4335" i="9"/>
  <c r="O4334" i="9"/>
  <c r="L4334" i="9"/>
  <c r="M4334" i="9"/>
  <c r="J4334" i="9"/>
  <c r="N4333" i="9"/>
  <c r="N4334" i="9" s="1"/>
  <c r="O4333" i="9"/>
  <c r="L4333" i="9"/>
  <c r="M4333" i="9"/>
  <c r="J4333" i="9"/>
  <c r="I4333" i="9"/>
  <c r="H4333" i="9"/>
  <c r="H4332" i="9"/>
  <c r="O4330" i="9"/>
  <c r="M4330" i="9"/>
  <c r="J4330" i="9"/>
  <c r="I4330" i="9"/>
  <c r="O4329" i="9"/>
  <c r="L4329" i="9"/>
  <c r="M4329" i="9"/>
  <c r="J4329" i="9"/>
  <c r="N4328" i="9"/>
  <c r="O4328" i="9"/>
  <c r="L4328" i="9"/>
  <c r="M4328" i="9"/>
  <c r="J4328" i="9"/>
  <c r="I4328" i="9"/>
  <c r="H4328" i="9"/>
  <c r="O4327" i="9"/>
  <c r="L4327" i="9"/>
  <c r="M4327" i="9"/>
  <c r="J4327" i="9"/>
  <c r="N4326" i="9"/>
  <c r="O4326" i="9"/>
  <c r="L4326" i="9"/>
  <c r="M4326" i="9"/>
  <c r="J4326" i="9"/>
  <c r="I4326" i="9"/>
  <c r="H4326" i="9"/>
  <c r="H4325" i="9"/>
  <c r="O4323" i="9"/>
  <c r="L4323" i="9"/>
  <c r="J4323" i="9"/>
  <c r="I4323" i="9"/>
  <c r="O4322" i="9"/>
  <c r="L4322" i="9"/>
  <c r="M4322" i="9"/>
  <c r="I4322" i="9"/>
  <c r="O4321" i="9"/>
  <c r="L4321" i="9"/>
  <c r="M4321" i="9"/>
  <c r="J4321" i="9"/>
  <c r="N4320" i="9"/>
  <c r="O4320" i="9"/>
  <c r="L4320" i="9"/>
  <c r="M4320" i="9"/>
  <c r="J4320" i="9"/>
  <c r="I4320" i="9"/>
  <c r="H4320" i="9"/>
  <c r="O4319" i="9"/>
  <c r="M4319" i="9"/>
  <c r="J4319" i="9"/>
  <c r="I4319" i="9"/>
  <c r="O4318" i="9"/>
  <c r="L4318" i="9"/>
  <c r="M4318" i="9"/>
  <c r="I4318" i="9"/>
  <c r="O4317" i="9"/>
  <c r="L4317" i="9"/>
  <c r="M4317" i="9"/>
  <c r="I4317" i="9"/>
  <c r="O4316" i="9"/>
  <c r="L4316" i="9"/>
  <c r="M4316" i="9"/>
  <c r="I4316" i="9"/>
  <c r="O4315" i="9"/>
  <c r="L4315" i="9"/>
  <c r="M4315" i="9"/>
  <c r="J4315" i="9"/>
  <c r="N4314" i="9"/>
  <c r="N4315" i="9" s="1"/>
  <c r="N4316" i="9" s="1"/>
  <c r="O4314" i="9"/>
  <c r="L4314" i="9"/>
  <c r="M4314" i="9"/>
  <c r="J4314" i="9"/>
  <c r="I4314" i="9"/>
  <c r="H4314" i="9"/>
  <c r="O4313" i="9"/>
  <c r="L4313" i="9"/>
  <c r="M4313" i="9"/>
  <c r="I4313" i="9"/>
  <c r="O4312" i="9"/>
  <c r="L4312" i="9"/>
  <c r="M4312" i="9"/>
  <c r="J4312" i="9"/>
  <c r="N4311" i="9"/>
  <c r="N4312" i="9" s="1"/>
  <c r="O4311" i="9"/>
  <c r="L4311" i="9"/>
  <c r="M4311" i="9"/>
  <c r="J4311" i="9"/>
  <c r="I4311" i="9"/>
  <c r="H4311" i="9"/>
  <c r="O4310" i="9"/>
  <c r="L4310" i="9"/>
  <c r="M4310" i="9"/>
  <c r="J4310" i="9"/>
  <c r="N4309" i="9"/>
  <c r="H4310" i="9" s="1"/>
  <c r="I4310" i="9" s="1"/>
  <c r="O4309" i="9"/>
  <c r="L4309" i="9"/>
  <c r="M4309" i="9"/>
  <c r="J4309" i="9"/>
  <c r="I4309" i="9"/>
  <c r="H4309" i="9"/>
  <c r="H4308" i="9"/>
  <c r="O4306" i="9"/>
  <c r="L4306" i="9"/>
  <c r="J4306" i="9"/>
  <c r="I4306" i="9"/>
  <c r="O4305" i="9"/>
  <c r="L4305" i="9"/>
  <c r="M4305" i="9"/>
  <c r="I4305" i="9"/>
  <c r="O4304" i="9"/>
  <c r="L4304" i="9"/>
  <c r="M4304" i="9"/>
  <c r="J4304" i="9"/>
  <c r="N4303" i="9"/>
  <c r="N4304" i="9" s="1"/>
  <c r="O4303" i="9"/>
  <c r="L4303" i="9"/>
  <c r="M4303" i="9"/>
  <c r="J4303" i="9"/>
  <c r="I4303" i="9"/>
  <c r="H4303" i="9"/>
  <c r="O4302" i="9"/>
  <c r="M4302" i="9"/>
  <c r="J4302" i="9"/>
  <c r="I4302" i="9"/>
  <c r="O4301" i="9"/>
  <c r="L4301" i="9"/>
  <c r="M4301" i="9"/>
  <c r="I4301" i="9"/>
  <c r="O4300" i="9"/>
  <c r="L4300" i="9"/>
  <c r="M4300" i="9"/>
  <c r="I4300" i="9"/>
  <c r="O4299" i="9"/>
  <c r="L4299" i="9"/>
  <c r="M4299" i="9"/>
  <c r="I4299" i="9"/>
  <c r="O4298" i="9"/>
  <c r="L4298" i="9"/>
  <c r="M4298" i="9"/>
  <c r="J4298" i="9"/>
  <c r="N4297" i="9"/>
  <c r="H4298" i="9" s="1"/>
  <c r="I4298" i="9" s="1"/>
  <c r="O4297" i="9"/>
  <c r="L4297" i="9"/>
  <c r="M4297" i="9"/>
  <c r="J4297" i="9"/>
  <c r="I4297" i="9"/>
  <c r="H4297" i="9"/>
  <c r="O4296" i="9"/>
  <c r="L4296" i="9"/>
  <c r="M4296" i="9"/>
  <c r="I4296" i="9"/>
  <c r="O4295" i="9"/>
  <c r="L4295" i="9"/>
  <c r="M4295" i="9"/>
  <c r="J4295" i="9"/>
  <c r="N4294" i="9"/>
  <c r="N4295" i="9" s="1"/>
  <c r="N4296" i="9" s="1"/>
  <c r="O4294" i="9"/>
  <c r="L4294" i="9"/>
  <c r="M4294" i="9"/>
  <c r="J4294" i="9"/>
  <c r="I4294" i="9"/>
  <c r="H4294" i="9"/>
  <c r="O4293" i="9"/>
  <c r="L4293" i="9"/>
  <c r="M4293" i="9"/>
  <c r="J4293" i="9"/>
  <c r="N4292" i="9"/>
  <c r="N4293" i="9" s="1"/>
  <c r="O4292" i="9"/>
  <c r="L4292" i="9"/>
  <c r="M4292" i="9"/>
  <c r="J4292" i="9"/>
  <c r="I4292" i="9"/>
  <c r="H4292" i="9"/>
  <c r="H4291" i="9"/>
  <c r="O4289" i="9"/>
  <c r="L4289" i="9"/>
  <c r="J4289" i="9"/>
  <c r="I4289" i="9"/>
  <c r="O4288" i="9"/>
  <c r="L4288" i="9"/>
  <c r="M4288" i="9"/>
  <c r="I4288" i="9"/>
  <c r="O4287" i="9"/>
  <c r="L4287" i="9"/>
  <c r="M4287" i="9"/>
  <c r="J4287" i="9"/>
  <c r="N4286" i="9"/>
  <c r="N4287" i="9" s="1"/>
  <c r="N4288" i="9" s="1"/>
  <c r="O4286" i="9"/>
  <c r="L4286" i="9"/>
  <c r="M4286" i="9"/>
  <c r="J4286" i="9"/>
  <c r="I4286" i="9"/>
  <c r="H4286" i="9"/>
  <c r="O4285" i="9"/>
  <c r="M4285" i="9"/>
  <c r="J4285" i="9"/>
  <c r="I4285" i="9"/>
  <c r="O4284" i="9"/>
  <c r="L4284" i="9"/>
  <c r="M4284" i="9"/>
  <c r="I4284" i="9"/>
  <c r="O4283" i="9"/>
  <c r="L4283" i="9"/>
  <c r="M4283" i="9"/>
  <c r="I4283" i="9"/>
  <c r="O4282" i="9"/>
  <c r="L4282" i="9"/>
  <c r="M4282" i="9"/>
  <c r="I4282" i="9"/>
  <c r="O4281" i="9"/>
  <c r="L4281" i="9"/>
  <c r="M4281" i="9"/>
  <c r="J4281" i="9"/>
  <c r="N4280" i="9"/>
  <c r="O4280" i="9"/>
  <c r="L4280" i="9"/>
  <c r="M4280" i="9"/>
  <c r="J4280" i="9"/>
  <c r="I4280" i="9"/>
  <c r="H4280" i="9"/>
  <c r="O4279" i="9"/>
  <c r="L4279" i="9"/>
  <c r="M4279" i="9"/>
  <c r="I4279" i="9"/>
  <c r="O4278" i="9"/>
  <c r="L4278" i="9"/>
  <c r="M4278" i="9"/>
  <c r="J4278" i="9"/>
  <c r="N4277" i="9"/>
  <c r="H4278" i="9" s="1"/>
  <c r="I4278" i="9" s="1"/>
  <c r="O4277" i="9"/>
  <c r="L4277" i="9"/>
  <c r="M4277" i="9"/>
  <c r="J4277" i="9"/>
  <c r="I4277" i="9"/>
  <c r="H4277" i="9"/>
  <c r="O4276" i="9"/>
  <c r="L4276" i="9"/>
  <c r="M4276" i="9"/>
  <c r="J4276" i="9"/>
  <c r="N4275" i="9"/>
  <c r="N4276" i="9" s="1"/>
  <c r="O4275" i="9"/>
  <c r="L4275" i="9"/>
  <c r="M4275" i="9"/>
  <c r="J4275" i="9"/>
  <c r="I4275" i="9"/>
  <c r="H4275" i="9"/>
  <c r="H4274" i="9"/>
  <c r="O4272" i="9"/>
  <c r="L4272" i="9"/>
  <c r="J4272" i="9"/>
  <c r="I4272" i="9"/>
  <c r="O4271" i="9"/>
  <c r="L4271" i="9"/>
  <c r="M4271" i="9"/>
  <c r="I4271" i="9"/>
  <c r="O4270" i="9"/>
  <c r="L4270" i="9"/>
  <c r="M4270" i="9"/>
  <c r="J4270" i="9"/>
  <c r="N4269" i="9"/>
  <c r="O4269" i="9"/>
  <c r="L4269" i="9"/>
  <c r="M4269" i="9"/>
  <c r="J4269" i="9"/>
  <c r="I4269" i="9"/>
  <c r="H4269" i="9"/>
  <c r="O4268" i="9"/>
  <c r="L4268" i="9"/>
  <c r="J4268" i="9"/>
  <c r="I4268" i="9"/>
  <c r="O4267" i="9"/>
  <c r="L4267" i="9"/>
  <c r="J4267" i="9"/>
  <c r="I4267" i="9"/>
  <c r="O4266" i="9"/>
  <c r="L4266" i="9"/>
  <c r="M4266" i="9"/>
  <c r="J4266" i="9"/>
  <c r="N4265" i="9"/>
  <c r="N4266" i="9" s="1"/>
  <c r="O4265" i="9"/>
  <c r="L4265" i="9"/>
  <c r="M4265" i="9"/>
  <c r="J4265" i="9"/>
  <c r="I4265" i="9"/>
  <c r="H4265" i="9"/>
  <c r="H4264" i="9"/>
  <c r="O4262" i="9"/>
  <c r="L4262" i="9"/>
  <c r="J4262" i="9"/>
  <c r="I4262" i="9"/>
  <c r="O4261" i="9"/>
  <c r="L4261" i="9"/>
  <c r="M4261" i="9"/>
  <c r="I4261" i="9"/>
  <c r="O4260" i="9"/>
  <c r="L4260" i="9"/>
  <c r="M4260" i="9"/>
  <c r="J4260" i="9"/>
  <c r="N4259" i="9"/>
  <c r="N4260" i="9" s="1"/>
  <c r="O4259" i="9"/>
  <c r="L4259" i="9"/>
  <c r="M4259" i="9"/>
  <c r="J4259" i="9"/>
  <c r="I4259" i="9"/>
  <c r="H4259" i="9"/>
  <c r="O4258" i="9"/>
  <c r="L4258" i="9"/>
  <c r="J4258" i="9"/>
  <c r="I4258" i="9"/>
  <c r="O4257" i="9"/>
  <c r="L4257" i="9"/>
  <c r="J4257" i="9"/>
  <c r="I4257" i="9"/>
  <c r="O4256" i="9"/>
  <c r="L4256" i="9"/>
  <c r="M4256" i="9"/>
  <c r="J4256" i="9"/>
  <c r="N4255" i="9"/>
  <c r="O4255" i="9"/>
  <c r="L4255" i="9"/>
  <c r="M4255" i="9"/>
  <c r="J4255" i="9"/>
  <c r="I4255" i="9"/>
  <c r="H4255" i="9"/>
  <c r="H4254" i="9"/>
  <c r="O4252" i="9"/>
  <c r="L4252" i="9"/>
  <c r="J4252" i="9"/>
  <c r="I4252" i="9"/>
  <c r="O4251" i="9"/>
  <c r="L4251" i="9"/>
  <c r="M4251" i="9"/>
  <c r="I4251" i="9"/>
  <c r="O4250" i="9"/>
  <c r="L4250" i="9"/>
  <c r="M4250" i="9"/>
  <c r="J4250" i="9"/>
  <c r="N4249" i="9"/>
  <c r="N4250" i="9" s="1"/>
  <c r="O4249" i="9"/>
  <c r="L4249" i="9"/>
  <c r="M4249" i="9"/>
  <c r="J4249" i="9"/>
  <c r="I4249" i="9"/>
  <c r="H4249" i="9"/>
  <c r="O4248" i="9"/>
  <c r="L4248" i="9"/>
  <c r="J4248" i="9"/>
  <c r="I4248" i="9"/>
  <c r="O4247" i="9"/>
  <c r="L4247" i="9"/>
  <c r="J4247" i="9"/>
  <c r="I4247" i="9"/>
  <c r="O4246" i="9"/>
  <c r="L4246" i="9"/>
  <c r="M4246" i="9"/>
  <c r="J4246" i="9"/>
  <c r="N4245" i="9"/>
  <c r="N4246" i="9" s="1"/>
  <c r="O4245" i="9"/>
  <c r="L4245" i="9"/>
  <c r="M4245" i="9"/>
  <c r="J4245" i="9"/>
  <c r="I4245" i="9"/>
  <c r="H4245" i="9"/>
  <c r="H4244" i="9"/>
  <c r="O4242" i="9"/>
  <c r="L4242" i="9"/>
  <c r="J4242" i="9"/>
  <c r="I4242" i="9"/>
  <c r="O4241" i="9"/>
  <c r="L4241" i="9"/>
  <c r="M4241" i="9"/>
  <c r="I4241" i="9"/>
  <c r="O4240" i="9"/>
  <c r="L4240" i="9"/>
  <c r="M4240" i="9"/>
  <c r="J4240" i="9"/>
  <c r="N4239" i="9"/>
  <c r="N4240" i="9" s="1"/>
  <c r="O4239" i="9"/>
  <c r="L4239" i="9"/>
  <c r="M4239" i="9"/>
  <c r="J4239" i="9"/>
  <c r="I4239" i="9"/>
  <c r="H4239" i="9"/>
  <c r="O4238" i="9"/>
  <c r="L4238" i="9"/>
  <c r="J4238" i="9"/>
  <c r="I4238" i="9"/>
  <c r="O4237" i="9"/>
  <c r="L4237" i="9"/>
  <c r="J4237" i="9"/>
  <c r="I4237" i="9"/>
  <c r="O4236" i="9"/>
  <c r="L4236" i="9"/>
  <c r="M4236" i="9"/>
  <c r="J4236" i="9"/>
  <c r="N4235" i="9"/>
  <c r="H4236" i="9" s="1"/>
  <c r="I4236" i="9" s="1"/>
  <c r="O4235" i="9"/>
  <c r="L4235" i="9"/>
  <c r="M4235" i="9"/>
  <c r="J4235" i="9"/>
  <c r="I4235" i="9"/>
  <c r="H4235" i="9"/>
  <c r="H4234" i="9"/>
  <c r="O4232" i="9"/>
  <c r="L4232" i="9"/>
  <c r="J4232" i="9"/>
  <c r="I4232" i="9"/>
  <c r="O4231" i="9"/>
  <c r="L4231" i="9"/>
  <c r="M4231" i="9"/>
  <c r="I4231" i="9"/>
  <c r="O4230" i="9"/>
  <c r="L4230" i="9"/>
  <c r="M4230" i="9"/>
  <c r="J4230" i="9"/>
  <c r="N4229" i="9"/>
  <c r="N4230" i="9" s="1"/>
  <c r="O4229" i="9"/>
  <c r="L4229" i="9"/>
  <c r="M4229" i="9"/>
  <c r="J4229" i="9"/>
  <c r="I4229" i="9"/>
  <c r="H4229" i="9"/>
  <c r="O4228" i="9"/>
  <c r="L4228" i="9"/>
  <c r="J4228" i="9"/>
  <c r="I4228" i="9"/>
  <c r="O4227" i="9"/>
  <c r="L4227" i="9"/>
  <c r="J4227" i="9"/>
  <c r="I4227" i="9"/>
  <c r="O4226" i="9"/>
  <c r="L4226" i="9"/>
  <c r="M4226" i="9"/>
  <c r="J4226" i="9"/>
  <c r="N4225" i="9"/>
  <c r="N4226" i="9" s="1"/>
  <c r="O4225" i="9"/>
  <c r="L4225" i="9"/>
  <c r="M4225" i="9"/>
  <c r="J4225" i="9"/>
  <c r="I4225" i="9"/>
  <c r="H4225" i="9"/>
  <c r="H4224" i="9"/>
  <c r="O4222" i="9"/>
  <c r="L4222" i="9"/>
  <c r="J4222" i="9"/>
  <c r="I4222" i="9"/>
  <c r="O4221" i="9"/>
  <c r="L4221" i="9"/>
  <c r="M4221" i="9"/>
  <c r="I4221" i="9"/>
  <c r="O4220" i="9"/>
  <c r="L4220" i="9"/>
  <c r="M4220" i="9"/>
  <c r="J4220" i="9"/>
  <c r="N4219" i="9"/>
  <c r="H4220" i="9" s="1"/>
  <c r="I4220" i="9" s="1"/>
  <c r="O4219" i="9"/>
  <c r="L4219" i="9"/>
  <c r="M4219" i="9"/>
  <c r="J4219" i="9"/>
  <c r="I4219" i="9"/>
  <c r="H4219" i="9"/>
  <c r="O4218" i="9"/>
  <c r="L4218" i="9"/>
  <c r="J4218" i="9"/>
  <c r="I4218" i="9"/>
  <c r="O4217" i="9"/>
  <c r="L4217" i="9"/>
  <c r="J4217" i="9"/>
  <c r="I4217" i="9"/>
  <c r="O4216" i="9"/>
  <c r="L4216" i="9"/>
  <c r="M4216" i="9"/>
  <c r="J4216" i="9"/>
  <c r="N4215" i="9"/>
  <c r="H4216" i="9" s="1"/>
  <c r="I4216" i="9" s="1"/>
  <c r="O4215" i="9"/>
  <c r="L4215" i="9"/>
  <c r="M4215" i="9"/>
  <c r="J4215" i="9"/>
  <c r="I4215" i="9"/>
  <c r="H4215" i="9"/>
  <c r="H4214" i="9"/>
  <c r="O4212" i="9"/>
  <c r="L4212" i="9"/>
  <c r="J4212" i="9"/>
  <c r="I4212" i="9"/>
  <c r="O4211" i="9"/>
  <c r="L4211" i="9"/>
  <c r="M4211" i="9"/>
  <c r="I4211" i="9"/>
  <c r="O4210" i="9"/>
  <c r="L4210" i="9"/>
  <c r="M4210" i="9"/>
  <c r="J4210" i="9"/>
  <c r="N4209" i="9"/>
  <c r="O4209" i="9"/>
  <c r="L4209" i="9"/>
  <c r="M4209" i="9"/>
  <c r="J4209" i="9"/>
  <c r="I4209" i="9"/>
  <c r="H4209" i="9"/>
  <c r="O4208" i="9"/>
  <c r="L4208" i="9"/>
  <c r="J4208" i="9"/>
  <c r="I4208" i="9"/>
  <c r="O4207" i="9"/>
  <c r="L4207" i="9"/>
  <c r="J4207" i="9"/>
  <c r="I4207" i="9"/>
  <c r="O4206" i="9"/>
  <c r="L4206" i="9"/>
  <c r="M4206" i="9"/>
  <c r="J4206" i="9"/>
  <c r="N4205" i="9"/>
  <c r="N4206" i="9" s="1"/>
  <c r="O4205" i="9"/>
  <c r="L4205" i="9"/>
  <c r="M4205" i="9"/>
  <c r="J4205" i="9"/>
  <c r="I4205" i="9"/>
  <c r="H4205" i="9"/>
  <c r="H4204" i="9"/>
  <c r="O4202" i="9"/>
  <c r="L4202" i="9"/>
  <c r="J4202" i="9"/>
  <c r="I4202" i="9"/>
  <c r="O4201" i="9"/>
  <c r="L4201" i="9"/>
  <c r="M4201" i="9"/>
  <c r="I4201" i="9"/>
  <c r="O4200" i="9"/>
  <c r="L4200" i="9"/>
  <c r="M4200" i="9"/>
  <c r="I4200" i="9"/>
  <c r="O4199" i="9"/>
  <c r="L4199" i="9"/>
  <c r="M4199" i="9"/>
  <c r="J4199" i="9"/>
  <c r="N4198" i="9"/>
  <c r="O4198" i="9"/>
  <c r="L4198" i="9"/>
  <c r="M4198" i="9"/>
  <c r="J4198" i="9"/>
  <c r="I4198" i="9"/>
  <c r="H4198" i="9"/>
  <c r="O4197" i="9"/>
  <c r="L4197" i="9"/>
  <c r="J4197" i="9"/>
  <c r="I4197" i="9"/>
  <c r="O4196" i="9"/>
  <c r="L4196" i="9"/>
  <c r="M4196" i="9"/>
  <c r="I4196" i="9"/>
  <c r="O4195" i="9"/>
  <c r="L4195" i="9"/>
  <c r="M4195" i="9"/>
  <c r="J4195" i="9"/>
  <c r="N4194" i="9"/>
  <c r="N4195" i="9" s="1"/>
  <c r="N4196" i="9" s="1"/>
  <c r="O4194" i="9"/>
  <c r="L4194" i="9"/>
  <c r="M4194" i="9"/>
  <c r="J4194" i="9"/>
  <c r="I4194" i="9"/>
  <c r="H4194" i="9"/>
  <c r="H4193" i="9"/>
  <c r="O4191" i="9"/>
  <c r="L4191" i="9"/>
  <c r="J4191" i="9"/>
  <c r="I4191" i="9"/>
  <c r="O4190" i="9"/>
  <c r="L4190" i="9"/>
  <c r="M4190" i="9"/>
  <c r="I4190" i="9"/>
  <c r="O4189" i="9"/>
  <c r="L4189" i="9"/>
  <c r="M4189" i="9"/>
  <c r="I4189" i="9"/>
  <c r="O4188" i="9"/>
  <c r="L4188" i="9"/>
  <c r="M4188" i="9"/>
  <c r="J4188" i="9"/>
  <c r="N4187" i="9"/>
  <c r="N4188" i="9" s="1"/>
  <c r="O4187" i="9"/>
  <c r="L4187" i="9"/>
  <c r="M4187" i="9"/>
  <c r="J4187" i="9"/>
  <c r="I4187" i="9"/>
  <c r="H4187" i="9"/>
  <c r="O4186" i="9"/>
  <c r="L4186" i="9"/>
  <c r="J4186" i="9"/>
  <c r="I4186" i="9"/>
  <c r="O4185" i="9"/>
  <c r="L4185" i="9"/>
  <c r="M4185" i="9"/>
  <c r="I4185" i="9"/>
  <c r="O4184" i="9"/>
  <c r="L4184" i="9"/>
  <c r="M4184" i="9"/>
  <c r="J4184" i="9"/>
  <c r="N4183" i="9"/>
  <c r="H4184" i="9" s="1"/>
  <c r="I4184" i="9" s="1"/>
  <c r="O4183" i="9"/>
  <c r="L4183" i="9"/>
  <c r="M4183" i="9"/>
  <c r="J4183" i="9"/>
  <c r="I4183" i="9"/>
  <c r="H4183" i="9"/>
  <c r="H4182" i="9"/>
  <c r="O4180" i="9"/>
  <c r="L4180" i="9"/>
  <c r="J4180" i="9"/>
  <c r="I4180" i="9"/>
  <c r="O4179" i="9"/>
  <c r="L4179" i="9"/>
  <c r="M4179" i="9"/>
  <c r="I4179" i="9"/>
  <c r="O4178" i="9"/>
  <c r="L4178" i="9"/>
  <c r="M4178" i="9"/>
  <c r="I4178" i="9"/>
  <c r="O4177" i="9"/>
  <c r="L4177" i="9"/>
  <c r="M4177" i="9"/>
  <c r="J4177" i="9"/>
  <c r="N4176" i="9"/>
  <c r="O4176" i="9"/>
  <c r="L4176" i="9"/>
  <c r="M4176" i="9"/>
  <c r="J4176" i="9"/>
  <c r="I4176" i="9"/>
  <c r="H4176" i="9"/>
  <c r="O4175" i="9"/>
  <c r="L4175" i="9"/>
  <c r="J4175" i="9"/>
  <c r="I4175" i="9"/>
  <c r="O4174" i="9"/>
  <c r="L4174" i="9"/>
  <c r="M4174" i="9"/>
  <c r="I4174" i="9"/>
  <c r="O4173" i="9"/>
  <c r="L4173" i="9"/>
  <c r="M4173" i="9"/>
  <c r="J4173" i="9"/>
  <c r="N4172" i="9"/>
  <c r="O4172" i="9"/>
  <c r="L4172" i="9"/>
  <c r="M4172" i="9"/>
  <c r="J4172" i="9"/>
  <c r="I4172" i="9"/>
  <c r="H4172" i="9"/>
  <c r="H4171" i="9"/>
  <c r="O4169" i="9"/>
  <c r="L4169" i="9"/>
  <c r="J4169" i="9"/>
  <c r="I4169" i="9"/>
  <c r="O4168" i="9"/>
  <c r="L4168" i="9"/>
  <c r="M4168" i="9"/>
  <c r="I4168" i="9"/>
  <c r="O4167" i="9"/>
  <c r="L4167" i="9"/>
  <c r="M4167" i="9"/>
  <c r="I4167" i="9"/>
  <c r="O4166" i="9"/>
  <c r="L4166" i="9"/>
  <c r="M4166" i="9"/>
  <c r="J4166" i="9"/>
  <c r="N4165" i="9"/>
  <c r="H4166" i="9" s="1"/>
  <c r="I4166" i="9" s="1"/>
  <c r="O4165" i="9"/>
  <c r="L4165" i="9"/>
  <c r="M4165" i="9"/>
  <c r="J4165" i="9"/>
  <c r="I4165" i="9"/>
  <c r="H4165" i="9"/>
  <c r="O4164" i="9"/>
  <c r="L4164" i="9"/>
  <c r="J4164" i="9"/>
  <c r="I4164" i="9"/>
  <c r="O4163" i="9"/>
  <c r="L4163" i="9"/>
  <c r="M4163" i="9"/>
  <c r="I4163" i="9"/>
  <c r="O4162" i="9"/>
  <c r="L4162" i="9"/>
  <c r="M4162" i="9"/>
  <c r="J4162" i="9"/>
  <c r="N4161" i="9"/>
  <c r="N4162" i="9" s="1"/>
  <c r="H4163" i="9" s="1"/>
  <c r="J4163" i="9" s="1"/>
  <c r="O4161" i="9"/>
  <c r="L4161" i="9"/>
  <c r="M4161" i="9"/>
  <c r="J4161" i="9"/>
  <c r="I4161" i="9"/>
  <c r="H4161" i="9"/>
  <c r="H4160" i="9"/>
  <c r="O4158" i="9"/>
  <c r="L4158" i="9"/>
  <c r="J4158" i="9"/>
  <c r="I4158" i="9"/>
  <c r="O4157" i="9"/>
  <c r="L4157" i="9"/>
  <c r="M4157" i="9"/>
  <c r="I4157" i="9"/>
  <c r="O4156" i="9"/>
  <c r="L4156" i="9"/>
  <c r="M4156" i="9"/>
  <c r="I4156" i="9"/>
  <c r="O4155" i="9"/>
  <c r="L4155" i="9"/>
  <c r="M4155" i="9"/>
  <c r="J4155" i="9"/>
  <c r="N4154" i="9"/>
  <c r="H4155" i="9" s="1"/>
  <c r="I4155" i="9" s="1"/>
  <c r="O4154" i="9"/>
  <c r="L4154" i="9"/>
  <c r="M4154" i="9"/>
  <c r="J4154" i="9"/>
  <c r="I4154" i="9"/>
  <c r="H4154" i="9"/>
  <c r="O4153" i="9"/>
  <c r="L4153" i="9"/>
  <c r="J4153" i="9"/>
  <c r="I4153" i="9"/>
  <c r="O4152" i="9"/>
  <c r="L4152" i="9"/>
  <c r="J4152" i="9"/>
  <c r="I4152" i="9"/>
  <c r="O4151" i="9"/>
  <c r="L4151" i="9"/>
  <c r="M4151" i="9"/>
  <c r="J4151" i="9"/>
  <c r="N4150" i="9"/>
  <c r="N4151" i="9" s="1"/>
  <c r="N4152" i="9" s="1"/>
  <c r="O4150" i="9"/>
  <c r="L4150" i="9"/>
  <c r="M4150" i="9"/>
  <c r="J4150" i="9"/>
  <c r="I4150" i="9"/>
  <c r="H4150" i="9"/>
  <c r="H4149" i="9"/>
  <c r="O4147" i="9"/>
  <c r="L4147" i="9"/>
  <c r="J4147" i="9"/>
  <c r="I4147" i="9"/>
  <c r="O4146" i="9"/>
  <c r="L4146" i="9"/>
  <c r="M4146" i="9"/>
  <c r="I4146" i="9"/>
  <c r="O4145" i="9"/>
  <c r="L4145" i="9"/>
  <c r="M4145" i="9"/>
  <c r="I4145" i="9"/>
  <c r="O4144" i="9"/>
  <c r="L4144" i="9"/>
  <c r="M4144" i="9"/>
  <c r="J4144" i="9"/>
  <c r="N4143" i="9"/>
  <c r="N4144" i="9" s="1"/>
  <c r="O4143" i="9"/>
  <c r="L4143" i="9"/>
  <c r="M4143" i="9"/>
  <c r="J4143" i="9"/>
  <c r="I4143" i="9"/>
  <c r="H4143" i="9"/>
  <c r="O4142" i="9"/>
  <c r="L4142" i="9"/>
  <c r="J4142" i="9"/>
  <c r="I4142" i="9"/>
  <c r="O4141" i="9"/>
  <c r="L4141" i="9"/>
  <c r="J4141" i="9"/>
  <c r="I4141" i="9"/>
  <c r="O4140" i="9"/>
  <c r="L4140" i="9"/>
  <c r="M4140" i="9"/>
  <c r="J4140" i="9"/>
  <c r="N4139" i="9"/>
  <c r="H4140" i="9" s="1"/>
  <c r="I4140" i="9" s="1"/>
  <c r="O4139" i="9"/>
  <c r="L4139" i="9"/>
  <c r="M4139" i="9"/>
  <c r="J4139" i="9"/>
  <c r="I4139" i="9"/>
  <c r="H4139" i="9"/>
  <c r="H4138" i="9"/>
  <c r="O4136" i="9"/>
  <c r="L4136" i="9"/>
  <c r="J4136" i="9"/>
  <c r="I4136" i="9"/>
  <c r="O4135" i="9"/>
  <c r="L4135" i="9"/>
  <c r="M4135" i="9"/>
  <c r="J4135" i="9"/>
  <c r="N4134" i="9"/>
  <c r="N4135" i="9" s="1"/>
  <c r="N4136" i="9" s="1"/>
  <c r="O4134" i="9"/>
  <c r="L4134" i="9"/>
  <c r="M4134" i="9"/>
  <c r="J4134" i="9"/>
  <c r="I4134" i="9"/>
  <c r="H4134" i="9"/>
  <c r="H4133" i="9"/>
  <c r="O4131" i="9"/>
  <c r="L4131" i="9"/>
  <c r="J4131" i="9"/>
  <c r="I4131" i="9"/>
  <c r="O4130" i="9"/>
  <c r="L4130" i="9"/>
  <c r="M4130" i="9"/>
  <c r="J4130" i="9"/>
  <c r="N4129" i="9"/>
  <c r="N4130" i="9" s="1"/>
  <c r="H4131" i="9" s="1"/>
  <c r="M4131" i="9" s="1"/>
  <c r="O4129" i="9"/>
  <c r="L4129" i="9"/>
  <c r="M4129" i="9"/>
  <c r="J4129" i="9"/>
  <c r="I4129" i="9"/>
  <c r="H4129" i="9"/>
  <c r="H4128" i="9"/>
  <c r="O4126" i="9"/>
  <c r="L4126" i="9"/>
  <c r="J4126" i="9"/>
  <c r="I4126" i="9"/>
  <c r="O4125" i="9"/>
  <c r="L4125" i="9"/>
  <c r="M4125" i="9"/>
  <c r="J4125" i="9"/>
  <c r="N4124" i="9"/>
  <c r="O4124" i="9"/>
  <c r="L4124" i="9"/>
  <c r="M4124" i="9"/>
  <c r="J4124" i="9"/>
  <c r="I4124" i="9"/>
  <c r="H4124" i="9"/>
  <c r="H4123" i="9"/>
  <c r="O4121" i="9"/>
  <c r="L4121" i="9"/>
  <c r="J4121" i="9"/>
  <c r="I4121" i="9"/>
  <c r="O4120" i="9"/>
  <c r="L4120" i="9"/>
  <c r="M4120" i="9"/>
  <c r="J4120" i="9"/>
  <c r="N4119" i="9"/>
  <c r="H4120" i="9" s="1"/>
  <c r="I4120" i="9" s="1"/>
  <c r="O4119" i="9"/>
  <c r="L4119" i="9"/>
  <c r="M4119" i="9"/>
  <c r="J4119" i="9"/>
  <c r="I4119" i="9"/>
  <c r="H4119" i="9"/>
  <c r="H4118" i="9"/>
  <c r="O4116" i="9"/>
  <c r="L4116" i="9"/>
  <c r="J4116" i="9"/>
  <c r="I4116" i="9"/>
  <c r="O4115" i="9"/>
  <c r="L4115" i="9"/>
  <c r="M4115" i="9"/>
  <c r="J4115" i="9"/>
  <c r="N4114" i="9"/>
  <c r="N4115" i="9" s="1"/>
  <c r="N4116" i="9" s="1"/>
  <c r="O4114" i="9"/>
  <c r="L4114" i="9"/>
  <c r="M4114" i="9"/>
  <c r="J4114" i="9"/>
  <c r="I4114" i="9"/>
  <c r="H4114" i="9"/>
  <c r="H4113" i="9"/>
  <c r="O4111" i="9"/>
  <c r="L4111" i="9"/>
  <c r="J4111" i="9"/>
  <c r="I4111" i="9"/>
  <c r="O4110" i="9"/>
  <c r="L4110" i="9"/>
  <c r="M4110" i="9"/>
  <c r="J4110" i="9"/>
  <c r="N4109" i="9"/>
  <c r="N4110" i="9" s="1"/>
  <c r="N4111" i="9" s="1"/>
  <c r="O4109" i="9"/>
  <c r="L4109" i="9"/>
  <c r="M4109" i="9"/>
  <c r="J4109" i="9"/>
  <c r="I4109" i="9"/>
  <c r="H4109" i="9"/>
  <c r="H4108" i="9"/>
  <c r="O4106" i="9"/>
  <c r="L4106" i="9"/>
  <c r="J4106" i="9"/>
  <c r="I4106" i="9"/>
  <c r="O4105" i="9"/>
  <c r="L4105" i="9"/>
  <c r="M4105" i="9"/>
  <c r="J4105" i="9"/>
  <c r="N4104" i="9"/>
  <c r="O4104" i="9"/>
  <c r="L4104" i="9"/>
  <c r="M4104" i="9"/>
  <c r="J4104" i="9"/>
  <c r="I4104" i="9"/>
  <c r="H4104" i="9"/>
  <c r="H4103" i="9"/>
  <c r="O4101" i="9"/>
  <c r="L4101" i="9"/>
  <c r="J4101" i="9"/>
  <c r="I4101" i="9"/>
  <c r="O4100" i="9"/>
  <c r="L4100" i="9"/>
  <c r="M4100" i="9"/>
  <c r="J4100" i="9"/>
  <c r="N4099" i="9"/>
  <c r="O4099" i="9"/>
  <c r="L4099" i="9"/>
  <c r="M4099" i="9"/>
  <c r="J4099" i="9"/>
  <c r="I4099" i="9"/>
  <c r="H4099" i="9"/>
  <c r="H4098" i="9"/>
  <c r="O4096" i="9"/>
  <c r="L4096" i="9"/>
  <c r="J4096" i="9"/>
  <c r="I4096" i="9"/>
  <c r="O4095" i="9"/>
  <c r="L4095" i="9"/>
  <c r="M4095" i="9"/>
  <c r="I4095" i="9"/>
  <c r="O4094" i="9"/>
  <c r="L4094" i="9"/>
  <c r="M4094" i="9"/>
  <c r="J4094" i="9"/>
  <c r="N4093" i="9"/>
  <c r="H4094" i="9" s="1"/>
  <c r="I4094" i="9" s="1"/>
  <c r="O4093" i="9"/>
  <c r="L4093" i="9"/>
  <c r="M4093" i="9"/>
  <c r="J4093" i="9"/>
  <c r="I4093" i="9"/>
  <c r="H4093" i="9"/>
  <c r="O4092" i="9"/>
  <c r="L4092" i="9"/>
  <c r="J4092" i="9"/>
  <c r="I4092" i="9"/>
  <c r="O4091" i="9"/>
  <c r="L4091" i="9"/>
  <c r="J4091" i="9"/>
  <c r="I4091" i="9"/>
  <c r="O4090" i="9"/>
  <c r="L4090" i="9"/>
  <c r="J4090" i="9"/>
  <c r="I4090" i="9"/>
  <c r="O4089" i="9"/>
  <c r="L4089" i="9"/>
  <c r="M4089" i="9"/>
  <c r="J4089" i="9"/>
  <c r="N4088" i="9"/>
  <c r="O4088" i="9"/>
  <c r="L4088" i="9"/>
  <c r="M4088" i="9"/>
  <c r="J4088" i="9"/>
  <c r="I4088" i="9"/>
  <c r="H4088" i="9"/>
  <c r="H4087" i="9"/>
  <c r="O4085" i="9"/>
  <c r="L4085" i="9"/>
  <c r="J4085" i="9"/>
  <c r="I4085" i="9"/>
  <c r="O4084" i="9"/>
  <c r="L4084" i="9"/>
  <c r="M4084" i="9"/>
  <c r="I4084" i="9"/>
  <c r="O4083" i="9"/>
  <c r="L4083" i="9"/>
  <c r="M4083" i="9"/>
  <c r="J4083" i="9"/>
  <c r="N4082" i="9"/>
  <c r="H4083" i="9" s="1"/>
  <c r="I4083" i="9" s="1"/>
  <c r="O4082" i="9"/>
  <c r="L4082" i="9"/>
  <c r="M4082" i="9"/>
  <c r="J4082" i="9"/>
  <c r="I4082" i="9"/>
  <c r="H4082" i="9"/>
  <c r="O4081" i="9"/>
  <c r="L4081" i="9"/>
  <c r="J4081" i="9"/>
  <c r="I4081" i="9"/>
  <c r="O4080" i="9"/>
  <c r="L4080" i="9"/>
  <c r="J4080" i="9"/>
  <c r="I4080" i="9"/>
  <c r="O4079" i="9"/>
  <c r="L4079" i="9"/>
  <c r="J4079" i="9"/>
  <c r="I4079" i="9"/>
  <c r="O4078" i="9"/>
  <c r="L4078" i="9"/>
  <c r="M4078" i="9"/>
  <c r="J4078" i="9"/>
  <c r="N4077" i="9"/>
  <c r="H4078" i="9" s="1"/>
  <c r="I4078" i="9" s="1"/>
  <c r="O4077" i="9"/>
  <c r="L4077" i="9"/>
  <c r="M4077" i="9"/>
  <c r="J4077" i="9"/>
  <c r="I4077" i="9"/>
  <c r="H4077" i="9"/>
  <c r="O4076" i="9"/>
  <c r="L4076" i="9"/>
  <c r="J4076" i="9"/>
  <c r="I4076" i="9"/>
  <c r="O4075" i="9"/>
  <c r="L4075" i="9"/>
  <c r="J4075" i="9"/>
  <c r="I4075" i="9"/>
  <c r="O4074" i="9"/>
  <c r="L4074" i="9"/>
  <c r="M4074" i="9"/>
  <c r="J4074" i="9"/>
  <c r="N4073" i="9"/>
  <c r="H4074" i="9" s="1"/>
  <c r="I4074" i="9" s="1"/>
  <c r="O4073" i="9"/>
  <c r="L4073" i="9"/>
  <c r="M4073" i="9"/>
  <c r="J4073" i="9"/>
  <c r="I4073" i="9"/>
  <c r="H4073" i="9"/>
  <c r="H4072" i="9"/>
  <c r="O4070" i="9"/>
  <c r="L4070" i="9"/>
  <c r="J4070" i="9"/>
  <c r="I4070" i="9"/>
  <c r="O4069" i="9"/>
  <c r="L4069" i="9"/>
  <c r="M4069" i="9"/>
  <c r="I4069" i="9"/>
  <c r="O4068" i="9"/>
  <c r="L4068" i="9"/>
  <c r="M4068" i="9"/>
  <c r="J4068" i="9"/>
  <c r="N4067" i="9"/>
  <c r="N4068" i="9" s="1"/>
  <c r="O4067" i="9"/>
  <c r="L4067" i="9"/>
  <c r="M4067" i="9"/>
  <c r="J4067" i="9"/>
  <c r="I4067" i="9"/>
  <c r="H4067" i="9"/>
  <c r="O4066" i="9"/>
  <c r="L4066" i="9"/>
  <c r="J4066" i="9"/>
  <c r="I4066" i="9"/>
  <c r="O4065" i="9"/>
  <c r="L4065" i="9"/>
  <c r="J4065" i="9"/>
  <c r="I4065" i="9"/>
  <c r="O4064" i="9"/>
  <c r="L4064" i="9"/>
  <c r="M4064" i="9"/>
  <c r="J4064" i="9"/>
  <c r="N4063" i="9"/>
  <c r="N4064" i="9" s="1"/>
  <c r="O4063" i="9"/>
  <c r="L4063" i="9"/>
  <c r="M4063" i="9"/>
  <c r="J4063" i="9"/>
  <c r="I4063" i="9"/>
  <c r="H4063" i="9"/>
  <c r="H4062" i="9"/>
  <c r="O4060" i="9"/>
  <c r="L4060" i="9"/>
  <c r="J4060" i="9"/>
  <c r="I4060" i="9"/>
  <c r="O4059" i="9"/>
  <c r="L4059" i="9"/>
  <c r="M4059" i="9"/>
  <c r="I4059" i="9"/>
  <c r="O4058" i="9"/>
  <c r="L4058" i="9"/>
  <c r="M4058" i="9"/>
  <c r="J4058" i="9"/>
  <c r="N4057" i="9"/>
  <c r="N4058" i="9" s="1"/>
  <c r="O4057" i="9"/>
  <c r="L4057" i="9"/>
  <c r="M4057" i="9"/>
  <c r="J4057" i="9"/>
  <c r="I4057" i="9"/>
  <c r="H4057" i="9"/>
  <c r="O4056" i="9"/>
  <c r="L4056" i="9"/>
  <c r="J4056" i="9"/>
  <c r="I4056" i="9"/>
  <c r="O4055" i="9"/>
  <c r="L4055" i="9"/>
  <c r="J4055" i="9"/>
  <c r="I4055" i="9"/>
  <c r="O4054" i="9"/>
  <c r="L4054" i="9"/>
  <c r="M4054" i="9"/>
  <c r="J4054" i="9"/>
  <c r="N4053" i="9"/>
  <c r="H4054" i="9" s="1"/>
  <c r="I4054" i="9" s="1"/>
  <c r="O4053" i="9"/>
  <c r="L4053" i="9"/>
  <c r="M4053" i="9"/>
  <c r="J4053" i="9"/>
  <c r="I4053" i="9"/>
  <c r="H4053" i="9"/>
  <c r="H4052" i="9"/>
  <c r="O4050" i="9"/>
  <c r="L4050" i="9"/>
  <c r="J4050" i="9"/>
  <c r="I4050" i="9"/>
  <c r="O4049" i="9"/>
  <c r="L4049" i="9"/>
  <c r="M4049" i="9"/>
  <c r="I4049" i="9"/>
  <c r="O4048" i="9"/>
  <c r="L4048" i="9"/>
  <c r="M4048" i="9"/>
  <c r="J4048" i="9"/>
  <c r="N4047" i="9"/>
  <c r="N4048" i="9" s="1"/>
  <c r="H4049" i="9" s="1"/>
  <c r="J4049" i="9" s="1"/>
  <c r="O4047" i="9"/>
  <c r="L4047" i="9"/>
  <c r="M4047" i="9"/>
  <c r="J4047" i="9"/>
  <c r="I4047" i="9"/>
  <c r="H4047" i="9"/>
  <c r="O4046" i="9"/>
  <c r="L4046" i="9"/>
  <c r="J4046" i="9"/>
  <c r="I4046" i="9"/>
  <c r="O4045" i="9"/>
  <c r="L4045" i="9"/>
  <c r="J4045" i="9"/>
  <c r="I4045" i="9"/>
  <c r="O4044" i="9"/>
  <c r="L4044" i="9"/>
  <c r="M4044" i="9"/>
  <c r="J4044" i="9"/>
  <c r="N4043" i="9"/>
  <c r="H4044" i="9" s="1"/>
  <c r="I4044" i="9" s="1"/>
  <c r="O4043" i="9"/>
  <c r="L4043" i="9"/>
  <c r="M4043" i="9"/>
  <c r="J4043" i="9"/>
  <c r="I4043" i="9"/>
  <c r="H4043" i="9"/>
  <c r="H4042" i="9"/>
  <c r="O4040" i="9"/>
  <c r="L4040" i="9"/>
  <c r="J4040" i="9"/>
  <c r="I4040" i="9"/>
  <c r="O4039" i="9"/>
  <c r="L4039" i="9"/>
  <c r="M4039" i="9"/>
  <c r="I4039" i="9"/>
  <c r="O4038" i="9"/>
  <c r="L4038" i="9"/>
  <c r="M4038" i="9"/>
  <c r="I4038" i="9"/>
  <c r="O4037" i="9"/>
  <c r="L4037" i="9"/>
  <c r="M4037" i="9"/>
  <c r="J4037" i="9"/>
  <c r="N4036" i="9"/>
  <c r="O4036" i="9"/>
  <c r="L4036" i="9"/>
  <c r="M4036" i="9"/>
  <c r="J4036" i="9"/>
  <c r="I4036" i="9"/>
  <c r="H4036" i="9"/>
  <c r="O4035" i="9"/>
  <c r="L4035" i="9"/>
  <c r="J4035" i="9"/>
  <c r="I4035" i="9"/>
  <c r="O4034" i="9"/>
  <c r="L4034" i="9"/>
  <c r="M4034" i="9"/>
  <c r="I4034" i="9"/>
  <c r="O4033" i="9"/>
  <c r="L4033" i="9"/>
  <c r="M4033" i="9"/>
  <c r="I4033" i="9"/>
  <c r="O4032" i="9"/>
  <c r="L4032" i="9"/>
  <c r="M4032" i="9"/>
  <c r="J4032" i="9"/>
  <c r="N4031" i="9"/>
  <c r="N4032" i="9" s="1"/>
  <c r="O4031" i="9"/>
  <c r="L4031" i="9"/>
  <c r="M4031" i="9"/>
  <c r="J4031" i="9"/>
  <c r="I4031" i="9"/>
  <c r="H4031" i="9"/>
  <c r="O4030" i="9"/>
  <c r="L4030" i="9"/>
  <c r="J4030" i="9"/>
  <c r="I4030" i="9"/>
  <c r="O4029" i="9"/>
  <c r="L4029" i="9"/>
  <c r="M4029" i="9"/>
  <c r="J4029" i="9"/>
  <c r="N4028" i="9"/>
  <c r="H4029" i="9" s="1"/>
  <c r="I4029" i="9" s="1"/>
  <c r="O4028" i="9"/>
  <c r="L4028" i="9"/>
  <c r="M4028" i="9"/>
  <c r="J4028" i="9"/>
  <c r="I4028" i="9"/>
  <c r="H4028" i="9"/>
  <c r="O4027" i="9"/>
  <c r="L4027" i="9"/>
  <c r="J4027" i="9"/>
  <c r="I4027" i="9"/>
  <c r="O4026" i="9"/>
  <c r="L4026" i="9"/>
  <c r="J4026" i="9"/>
  <c r="I4026" i="9"/>
  <c r="O4025" i="9"/>
  <c r="L4025" i="9"/>
  <c r="J4025" i="9"/>
  <c r="I4025" i="9"/>
  <c r="O4024" i="9"/>
  <c r="L4024" i="9"/>
  <c r="J4024" i="9"/>
  <c r="I4024" i="9"/>
  <c r="O4023" i="9"/>
  <c r="L4023" i="9"/>
  <c r="J4023" i="9"/>
  <c r="I4023" i="9"/>
  <c r="O4022" i="9"/>
  <c r="L4022" i="9"/>
  <c r="M4022" i="9"/>
  <c r="I4022" i="9"/>
  <c r="O4021" i="9"/>
  <c r="L4021" i="9"/>
  <c r="M4021" i="9"/>
  <c r="I4021" i="9"/>
  <c r="O4020" i="9"/>
  <c r="L4020" i="9"/>
  <c r="M4020" i="9"/>
  <c r="I4020" i="9"/>
  <c r="O4019" i="9"/>
  <c r="L4019" i="9"/>
  <c r="M4019" i="9"/>
  <c r="J4019" i="9"/>
  <c r="N4018" i="9"/>
  <c r="N4019" i="9" s="1"/>
  <c r="N4020" i="9" s="1"/>
  <c r="O4018" i="9"/>
  <c r="L4018" i="9"/>
  <c r="M4018" i="9"/>
  <c r="J4018" i="9"/>
  <c r="I4018" i="9"/>
  <c r="H4018" i="9"/>
  <c r="O4017" i="9"/>
  <c r="L4017" i="9"/>
  <c r="J4017" i="9"/>
  <c r="I4017" i="9"/>
  <c r="O4016" i="9"/>
  <c r="L4016" i="9"/>
  <c r="J4016" i="9"/>
  <c r="I4016" i="9"/>
  <c r="O4015" i="9"/>
  <c r="L4015" i="9"/>
  <c r="M4015" i="9"/>
  <c r="J4015" i="9"/>
  <c r="N4014" i="9"/>
  <c r="H4015" i="9" s="1"/>
  <c r="I4015" i="9" s="1"/>
  <c r="O4014" i="9"/>
  <c r="L4014" i="9"/>
  <c r="M4014" i="9"/>
  <c r="J4014" i="9"/>
  <c r="I4014" i="9"/>
  <c r="H4014" i="9"/>
  <c r="O4013" i="9"/>
  <c r="L4013" i="9"/>
  <c r="J4013" i="9"/>
  <c r="I4013" i="9"/>
  <c r="O4012" i="9"/>
  <c r="L4012" i="9"/>
  <c r="J4012" i="9"/>
  <c r="I4012" i="9"/>
  <c r="O4011" i="9"/>
  <c r="L4011" i="9"/>
  <c r="M4011" i="9"/>
  <c r="J4011" i="9"/>
  <c r="N4010" i="9"/>
  <c r="H4011" i="9" s="1"/>
  <c r="I4011" i="9" s="1"/>
  <c r="O4010" i="9"/>
  <c r="L4010" i="9"/>
  <c r="M4010" i="9"/>
  <c r="J4010" i="9"/>
  <c r="I4010" i="9"/>
  <c r="H4010" i="9"/>
  <c r="H4009" i="9"/>
  <c r="O4007" i="9"/>
  <c r="L4007" i="9"/>
  <c r="J4007" i="9"/>
  <c r="I4007" i="9"/>
  <c r="O4006" i="9"/>
  <c r="L4006" i="9"/>
  <c r="M4006" i="9"/>
  <c r="I4006" i="9"/>
  <c r="O4005" i="9"/>
  <c r="L4005" i="9"/>
  <c r="M4005" i="9"/>
  <c r="I4005" i="9"/>
  <c r="O4004" i="9"/>
  <c r="L4004" i="9"/>
  <c r="M4004" i="9"/>
  <c r="I4004" i="9"/>
  <c r="O4003" i="9"/>
  <c r="L4003" i="9"/>
  <c r="M4003" i="9"/>
  <c r="I4003" i="9"/>
  <c r="O4002" i="9"/>
  <c r="L4002" i="9"/>
  <c r="M4002" i="9"/>
  <c r="J4002" i="9"/>
  <c r="N4001" i="9"/>
  <c r="O4001" i="9"/>
  <c r="L4001" i="9"/>
  <c r="M4001" i="9"/>
  <c r="J4001" i="9"/>
  <c r="I4001" i="9"/>
  <c r="H4001" i="9"/>
  <c r="O4000" i="9"/>
  <c r="L4000" i="9"/>
  <c r="J4000" i="9"/>
  <c r="I4000" i="9"/>
  <c r="O3999" i="9"/>
  <c r="L3999" i="9"/>
  <c r="M3999" i="9"/>
  <c r="I3999" i="9"/>
  <c r="O3998" i="9"/>
  <c r="L3998" i="9"/>
  <c r="M3998" i="9"/>
  <c r="I3998" i="9"/>
  <c r="O3997" i="9"/>
  <c r="L3997" i="9"/>
  <c r="M3997" i="9"/>
  <c r="J3997" i="9"/>
  <c r="N3996" i="9"/>
  <c r="O3996" i="9"/>
  <c r="L3996" i="9"/>
  <c r="M3996" i="9"/>
  <c r="J3996" i="9"/>
  <c r="I3996" i="9"/>
  <c r="H3996" i="9"/>
  <c r="O3995" i="9"/>
  <c r="L3995" i="9"/>
  <c r="J3995" i="9"/>
  <c r="I3995" i="9"/>
  <c r="O3994" i="9"/>
  <c r="L3994" i="9"/>
  <c r="M3994" i="9"/>
  <c r="J3994" i="9"/>
  <c r="N3993" i="9"/>
  <c r="H3994" i="9" s="1"/>
  <c r="I3994" i="9" s="1"/>
  <c r="O3993" i="9"/>
  <c r="L3993" i="9"/>
  <c r="M3993" i="9"/>
  <c r="J3993" i="9"/>
  <c r="I3993" i="9"/>
  <c r="H3993" i="9"/>
  <c r="O3992" i="9"/>
  <c r="L3992" i="9"/>
  <c r="J3992" i="9"/>
  <c r="I3992" i="9"/>
  <c r="O3991" i="9"/>
  <c r="L3991" i="9"/>
  <c r="J3991" i="9"/>
  <c r="I3991" i="9"/>
  <c r="O3990" i="9"/>
  <c r="L3990" i="9"/>
  <c r="J3990" i="9"/>
  <c r="I3990" i="9"/>
  <c r="O3989" i="9"/>
  <c r="L3989" i="9"/>
  <c r="J3989" i="9"/>
  <c r="I3989" i="9"/>
  <c r="O3988" i="9"/>
  <c r="L3988" i="9"/>
  <c r="J3988" i="9"/>
  <c r="I3988" i="9"/>
  <c r="O3987" i="9"/>
  <c r="L3987" i="9"/>
  <c r="M3987" i="9"/>
  <c r="I3987" i="9"/>
  <c r="O3986" i="9"/>
  <c r="L3986" i="9"/>
  <c r="M3986" i="9"/>
  <c r="I3986" i="9"/>
  <c r="O3985" i="9"/>
  <c r="L3985" i="9"/>
  <c r="M3985" i="9"/>
  <c r="I3985" i="9"/>
  <c r="O3984" i="9"/>
  <c r="L3984" i="9"/>
  <c r="M3984" i="9"/>
  <c r="J3984" i="9"/>
  <c r="N3983" i="9"/>
  <c r="O3983" i="9"/>
  <c r="L3983" i="9"/>
  <c r="M3983" i="9"/>
  <c r="J3983" i="9"/>
  <c r="I3983" i="9"/>
  <c r="H3983" i="9"/>
  <c r="O3982" i="9"/>
  <c r="L3982" i="9"/>
  <c r="J3982" i="9"/>
  <c r="I3982" i="9"/>
  <c r="O3981" i="9"/>
  <c r="L3981" i="9"/>
  <c r="J3981" i="9"/>
  <c r="I3981" i="9"/>
  <c r="O3980" i="9"/>
  <c r="L3980" i="9"/>
  <c r="M3980" i="9"/>
  <c r="J3980" i="9"/>
  <c r="N3979" i="9"/>
  <c r="H3980" i="9" s="1"/>
  <c r="I3980" i="9" s="1"/>
  <c r="O3979" i="9"/>
  <c r="L3979" i="9"/>
  <c r="M3979" i="9"/>
  <c r="J3979" i="9"/>
  <c r="I3979" i="9"/>
  <c r="H3979" i="9"/>
  <c r="O3978" i="9"/>
  <c r="L3978" i="9"/>
  <c r="J3978" i="9"/>
  <c r="I3978" i="9"/>
  <c r="O3977" i="9"/>
  <c r="L3977" i="9"/>
  <c r="J3977" i="9"/>
  <c r="I3977" i="9"/>
  <c r="O3976" i="9"/>
  <c r="L3976" i="9"/>
  <c r="M3976" i="9"/>
  <c r="J3976" i="9"/>
  <c r="N3975" i="9"/>
  <c r="N3976" i="9" s="1"/>
  <c r="N3977" i="9" s="1"/>
  <c r="O3975" i="9"/>
  <c r="L3975" i="9"/>
  <c r="M3975" i="9"/>
  <c r="J3975" i="9"/>
  <c r="I3975" i="9"/>
  <c r="H3975" i="9"/>
  <c r="H3974" i="9"/>
  <c r="O3972" i="9"/>
  <c r="L3972" i="9"/>
  <c r="J3972" i="9"/>
  <c r="I3972" i="9"/>
  <c r="O3971" i="9"/>
  <c r="L3971" i="9"/>
  <c r="M3971" i="9"/>
  <c r="I3971" i="9"/>
  <c r="O3970" i="9"/>
  <c r="L3970" i="9"/>
  <c r="M3970" i="9"/>
  <c r="I3970" i="9"/>
  <c r="O3969" i="9"/>
  <c r="L3969" i="9"/>
  <c r="M3969" i="9"/>
  <c r="I3969" i="9"/>
  <c r="O3968" i="9"/>
  <c r="L3968" i="9"/>
  <c r="M3968" i="9"/>
  <c r="I3968" i="9"/>
  <c r="O3967" i="9"/>
  <c r="L3967" i="9"/>
  <c r="M3967" i="9"/>
  <c r="J3967" i="9"/>
  <c r="N3966" i="9"/>
  <c r="H3967" i="9" s="1"/>
  <c r="I3967" i="9" s="1"/>
  <c r="O3966" i="9"/>
  <c r="L3966" i="9"/>
  <c r="M3966" i="9"/>
  <c r="J3966" i="9"/>
  <c r="I3966" i="9"/>
  <c r="H3966" i="9"/>
  <c r="O3965" i="9"/>
  <c r="L3965" i="9"/>
  <c r="J3965" i="9"/>
  <c r="I3965" i="9"/>
  <c r="O3964" i="9"/>
  <c r="L3964" i="9"/>
  <c r="M3964" i="9"/>
  <c r="I3964" i="9"/>
  <c r="O3963" i="9"/>
  <c r="L3963" i="9"/>
  <c r="M3963" i="9"/>
  <c r="I3963" i="9"/>
  <c r="O3962" i="9"/>
  <c r="L3962" i="9"/>
  <c r="M3962" i="9"/>
  <c r="J3962" i="9"/>
  <c r="N3961" i="9"/>
  <c r="H3962" i="9" s="1"/>
  <c r="I3962" i="9" s="1"/>
  <c r="O3961" i="9"/>
  <c r="L3961" i="9"/>
  <c r="M3961" i="9"/>
  <c r="J3961" i="9"/>
  <c r="I3961" i="9"/>
  <c r="H3961" i="9"/>
  <c r="O3960" i="9"/>
  <c r="L3960" i="9"/>
  <c r="J3960" i="9"/>
  <c r="I3960" i="9"/>
  <c r="O3959" i="9"/>
  <c r="L3959" i="9"/>
  <c r="M3959" i="9"/>
  <c r="J3959" i="9"/>
  <c r="N3958" i="9"/>
  <c r="N3959" i="9" s="1"/>
  <c r="H3960" i="9" s="1"/>
  <c r="M3960" i="9" s="1"/>
  <c r="O3958" i="9"/>
  <c r="L3958" i="9"/>
  <c r="M3958" i="9"/>
  <c r="J3958" i="9"/>
  <c r="I3958" i="9"/>
  <c r="H3958" i="9"/>
  <c r="O3957" i="9"/>
  <c r="L3957" i="9"/>
  <c r="J3957" i="9"/>
  <c r="I3957" i="9"/>
  <c r="O3956" i="9"/>
  <c r="L3956" i="9"/>
  <c r="J3956" i="9"/>
  <c r="I3956" i="9"/>
  <c r="O3955" i="9"/>
  <c r="L3955" i="9"/>
  <c r="J3955" i="9"/>
  <c r="I3955" i="9"/>
  <c r="O3954" i="9"/>
  <c r="L3954" i="9"/>
  <c r="J3954" i="9"/>
  <c r="I3954" i="9"/>
  <c r="O3953" i="9"/>
  <c r="L3953" i="9"/>
  <c r="J3953" i="9"/>
  <c r="I3953" i="9"/>
  <c r="O3952" i="9"/>
  <c r="L3952" i="9"/>
  <c r="M3952" i="9"/>
  <c r="I3952" i="9"/>
  <c r="O3951" i="9"/>
  <c r="L3951" i="9"/>
  <c r="M3951" i="9"/>
  <c r="I3951" i="9"/>
  <c r="O3950" i="9"/>
  <c r="L3950" i="9"/>
  <c r="M3950" i="9"/>
  <c r="I3950" i="9"/>
  <c r="O3949" i="9"/>
  <c r="L3949" i="9"/>
  <c r="M3949" i="9"/>
  <c r="J3949" i="9"/>
  <c r="N3948" i="9"/>
  <c r="O3948" i="9"/>
  <c r="L3948" i="9"/>
  <c r="M3948" i="9"/>
  <c r="J3948" i="9"/>
  <c r="I3948" i="9"/>
  <c r="H3948" i="9"/>
  <c r="O3947" i="9"/>
  <c r="L3947" i="9"/>
  <c r="J3947" i="9"/>
  <c r="I3947" i="9"/>
  <c r="O3946" i="9"/>
  <c r="L3946" i="9"/>
  <c r="J3946" i="9"/>
  <c r="I3946" i="9"/>
  <c r="O3945" i="9"/>
  <c r="L3945" i="9"/>
  <c r="M3945" i="9"/>
  <c r="J3945" i="9"/>
  <c r="N3944" i="9"/>
  <c r="O3944" i="9"/>
  <c r="L3944" i="9"/>
  <c r="M3944" i="9"/>
  <c r="J3944" i="9"/>
  <c r="I3944" i="9"/>
  <c r="H3944" i="9"/>
  <c r="O3943" i="9"/>
  <c r="L3943" i="9"/>
  <c r="J3943" i="9"/>
  <c r="I3943" i="9"/>
  <c r="O3942" i="9"/>
  <c r="L3942" i="9"/>
  <c r="J3942" i="9"/>
  <c r="I3942" i="9"/>
  <c r="O3941" i="9"/>
  <c r="L3941" i="9"/>
  <c r="M3941" i="9"/>
  <c r="J3941" i="9"/>
  <c r="N3940" i="9"/>
  <c r="H3941" i="9" s="1"/>
  <c r="I3941" i="9" s="1"/>
  <c r="O3940" i="9"/>
  <c r="L3940" i="9"/>
  <c r="M3940" i="9"/>
  <c r="J3940" i="9"/>
  <c r="I3940" i="9"/>
  <c r="H3940" i="9"/>
  <c r="H3939" i="9"/>
  <c r="O3937" i="9"/>
  <c r="L3937" i="9"/>
  <c r="J3937" i="9"/>
  <c r="I3937" i="9"/>
  <c r="O3936" i="9"/>
  <c r="L3936" i="9"/>
  <c r="M3936" i="9"/>
  <c r="I3936" i="9"/>
  <c r="O3935" i="9"/>
  <c r="L3935" i="9"/>
  <c r="M3935" i="9"/>
  <c r="I3935" i="9"/>
  <c r="O3934" i="9"/>
  <c r="L3934" i="9"/>
  <c r="M3934" i="9"/>
  <c r="I3934" i="9"/>
  <c r="O3933" i="9"/>
  <c r="L3933" i="9"/>
  <c r="M3933" i="9"/>
  <c r="I3933" i="9"/>
  <c r="O3932" i="9"/>
  <c r="L3932" i="9"/>
  <c r="M3932" i="9"/>
  <c r="J3932" i="9"/>
  <c r="N3931" i="9"/>
  <c r="O3931" i="9"/>
  <c r="L3931" i="9"/>
  <c r="M3931" i="9"/>
  <c r="J3931" i="9"/>
  <c r="I3931" i="9"/>
  <c r="H3931" i="9"/>
  <c r="O3930" i="9"/>
  <c r="L3930" i="9"/>
  <c r="J3930" i="9"/>
  <c r="I3930" i="9"/>
  <c r="O3929" i="9"/>
  <c r="L3929" i="9"/>
  <c r="M3929" i="9"/>
  <c r="I3929" i="9"/>
  <c r="O3928" i="9"/>
  <c r="L3928" i="9"/>
  <c r="M3928" i="9"/>
  <c r="I3928" i="9"/>
  <c r="O3927" i="9"/>
  <c r="L3927" i="9"/>
  <c r="M3927" i="9"/>
  <c r="J3927" i="9"/>
  <c r="N3926" i="9"/>
  <c r="N3927" i="9" s="1"/>
  <c r="H3928" i="9" s="1"/>
  <c r="J3928" i="9" s="1"/>
  <c r="O3926" i="9"/>
  <c r="L3926" i="9"/>
  <c r="M3926" i="9"/>
  <c r="J3926" i="9"/>
  <c r="I3926" i="9"/>
  <c r="H3926" i="9"/>
  <c r="O3925" i="9"/>
  <c r="L3925" i="9"/>
  <c r="J3925" i="9"/>
  <c r="I3925" i="9"/>
  <c r="O3924" i="9"/>
  <c r="L3924" i="9"/>
  <c r="M3924" i="9"/>
  <c r="J3924" i="9"/>
  <c r="N3923" i="9"/>
  <c r="N3924" i="9" s="1"/>
  <c r="N3925" i="9" s="1"/>
  <c r="O3923" i="9"/>
  <c r="L3923" i="9"/>
  <c r="M3923" i="9"/>
  <c r="J3923" i="9"/>
  <c r="I3923" i="9"/>
  <c r="H3923" i="9"/>
  <c r="O3922" i="9"/>
  <c r="L3922" i="9"/>
  <c r="J3922" i="9"/>
  <c r="I3922" i="9"/>
  <c r="O3921" i="9"/>
  <c r="L3921" i="9"/>
  <c r="J3921" i="9"/>
  <c r="I3921" i="9"/>
  <c r="O3920" i="9"/>
  <c r="L3920" i="9"/>
  <c r="J3920" i="9"/>
  <c r="I3920" i="9"/>
  <c r="O3919" i="9"/>
  <c r="L3919" i="9"/>
  <c r="J3919" i="9"/>
  <c r="I3919" i="9"/>
  <c r="O3918" i="9"/>
  <c r="L3918" i="9"/>
  <c r="J3918" i="9"/>
  <c r="I3918" i="9"/>
  <c r="O3917" i="9"/>
  <c r="L3917" i="9"/>
  <c r="M3917" i="9"/>
  <c r="I3917" i="9"/>
  <c r="O3916" i="9"/>
  <c r="L3916" i="9"/>
  <c r="M3916" i="9"/>
  <c r="I3916" i="9"/>
  <c r="O3915" i="9"/>
  <c r="L3915" i="9"/>
  <c r="M3915" i="9"/>
  <c r="I3915" i="9"/>
  <c r="O3914" i="9"/>
  <c r="L3914" i="9"/>
  <c r="M3914" i="9"/>
  <c r="J3914" i="9"/>
  <c r="N3913" i="9"/>
  <c r="N3914" i="9" s="1"/>
  <c r="O3913" i="9"/>
  <c r="L3913" i="9"/>
  <c r="M3913" i="9"/>
  <c r="J3913" i="9"/>
  <c r="I3913" i="9"/>
  <c r="H3913" i="9"/>
  <c r="O3912" i="9"/>
  <c r="L3912" i="9"/>
  <c r="J3912" i="9"/>
  <c r="I3912" i="9"/>
  <c r="O3911" i="9"/>
  <c r="L3911" i="9"/>
  <c r="J3911" i="9"/>
  <c r="I3911" i="9"/>
  <c r="O3910" i="9"/>
  <c r="L3910" i="9"/>
  <c r="M3910" i="9"/>
  <c r="J3910" i="9"/>
  <c r="N3909" i="9"/>
  <c r="N3910" i="9" s="1"/>
  <c r="O3909" i="9"/>
  <c r="L3909" i="9"/>
  <c r="M3909" i="9"/>
  <c r="J3909" i="9"/>
  <c r="I3909" i="9"/>
  <c r="H3909" i="9"/>
  <c r="O3908" i="9"/>
  <c r="L3908" i="9"/>
  <c r="J3908" i="9"/>
  <c r="I3908" i="9"/>
  <c r="O3907" i="9"/>
  <c r="L3907" i="9"/>
  <c r="J3907" i="9"/>
  <c r="I3907" i="9"/>
  <c r="O3906" i="9"/>
  <c r="L3906" i="9"/>
  <c r="M3906" i="9"/>
  <c r="J3906" i="9"/>
  <c r="N3905" i="9"/>
  <c r="H3906" i="9" s="1"/>
  <c r="I3906" i="9" s="1"/>
  <c r="O3905" i="9"/>
  <c r="L3905" i="9"/>
  <c r="M3905" i="9"/>
  <c r="J3905" i="9"/>
  <c r="I3905" i="9"/>
  <c r="H3905" i="9"/>
  <c r="H3904" i="9"/>
  <c r="O3902" i="9"/>
  <c r="L3902" i="9"/>
  <c r="J3902" i="9"/>
  <c r="I3902" i="9"/>
  <c r="O3901" i="9"/>
  <c r="L3901" i="9"/>
  <c r="M3901" i="9"/>
  <c r="I3901" i="9"/>
  <c r="O3900" i="9"/>
  <c r="L3900" i="9"/>
  <c r="M3900" i="9"/>
  <c r="I3900" i="9"/>
  <c r="O3899" i="9"/>
  <c r="L3899" i="9"/>
  <c r="M3899" i="9"/>
  <c r="I3899" i="9"/>
  <c r="O3898" i="9"/>
  <c r="L3898" i="9"/>
  <c r="M3898" i="9"/>
  <c r="I3898" i="9"/>
  <c r="O3897" i="9"/>
  <c r="L3897" i="9"/>
  <c r="M3897" i="9"/>
  <c r="J3897" i="9"/>
  <c r="N3896" i="9"/>
  <c r="O3896" i="9"/>
  <c r="L3896" i="9"/>
  <c r="M3896" i="9"/>
  <c r="J3896" i="9"/>
  <c r="I3896" i="9"/>
  <c r="H3896" i="9"/>
  <c r="O3895" i="9"/>
  <c r="L3895" i="9"/>
  <c r="J3895" i="9"/>
  <c r="I3895" i="9"/>
  <c r="O3894" i="9"/>
  <c r="L3894" i="9"/>
  <c r="M3894" i="9"/>
  <c r="I3894" i="9"/>
  <c r="O3893" i="9"/>
  <c r="L3893" i="9"/>
  <c r="M3893" i="9"/>
  <c r="I3893" i="9"/>
  <c r="O3892" i="9"/>
  <c r="L3892" i="9"/>
  <c r="M3892" i="9"/>
  <c r="J3892" i="9"/>
  <c r="N3891" i="9"/>
  <c r="N3892" i="9" s="1"/>
  <c r="N3893" i="9" s="1"/>
  <c r="O3891" i="9"/>
  <c r="L3891" i="9"/>
  <c r="M3891" i="9"/>
  <c r="J3891" i="9"/>
  <c r="I3891" i="9"/>
  <c r="H3891" i="9"/>
  <c r="O3890" i="9"/>
  <c r="L3890" i="9"/>
  <c r="J3890" i="9"/>
  <c r="I3890" i="9"/>
  <c r="O3889" i="9"/>
  <c r="L3889" i="9"/>
  <c r="M3889" i="9"/>
  <c r="J3889" i="9"/>
  <c r="N3888" i="9"/>
  <c r="H3889" i="9" s="1"/>
  <c r="I3889" i="9" s="1"/>
  <c r="O3888" i="9"/>
  <c r="L3888" i="9"/>
  <c r="M3888" i="9"/>
  <c r="J3888" i="9"/>
  <c r="I3888" i="9"/>
  <c r="H3888" i="9"/>
  <c r="O3887" i="9"/>
  <c r="L3887" i="9"/>
  <c r="J3887" i="9"/>
  <c r="I3887" i="9"/>
  <c r="O3886" i="9"/>
  <c r="L3886" i="9"/>
  <c r="J3886" i="9"/>
  <c r="I3886" i="9"/>
  <c r="O3885" i="9"/>
  <c r="L3885" i="9"/>
  <c r="J3885" i="9"/>
  <c r="I3885" i="9"/>
  <c r="O3884" i="9"/>
  <c r="L3884" i="9"/>
  <c r="J3884" i="9"/>
  <c r="I3884" i="9"/>
  <c r="O3883" i="9"/>
  <c r="L3883" i="9"/>
  <c r="J3883" i="9"/>
  <c r="I3883" i="9"/>
  <c r="O3882" i="9"/>
  <c r="L3882" i="9"/>
  <c r="M3882" i="9"/>
  <c r="I3882" i="9"/>
  <c r="O3881" i="9"/>
  <c r="L3881" i="9"/>
  <c r="M3881" i="9"/>
  <c r="I3881" i="9"/>
  <c r="O3880" i="9"/>
  <c r="L3880" i="9"/>
  <c r="M3880" i="9"/>
  <c r="I3880" i="9"/>
  <c r="O3879" i="9"/>
  <c r="L3879" i="9"/>
  <c r="M3879" i="9"/>
  <c r="J3879" i="9"/>
  <c r="N3878" i="9"/>
  <c r="H3879" i="9" s="1"/>
  <c r="I3879" i="9" s="1"/>
  <c r="O3878" i="9"/>
  <c r="L3878" i="9"/>
  <c r="M3878" i="9"/>
  <c r="J3878" i="9"/>
  <c r="I3878" i="9"/>
  <c r="H3878" i="9"/>
  <c r="O3877" i="9"/>
  <c r="L3877" i="9"/>
  <c r="J3877" i="9"/>
  <c r="I3877" i="9"/>
  <c r="O3876" i="9"/>
  <c r="L3876" i="9"/>
  <c r="J3876" i="9"/>
  <c r="I3876" i="9"/>
  <c r="O3875" i="9"/>
  <c r="L3875" i="9"/>
  <c r="M3875" i="9"/>
  <c r="J3875" i="9"/>
  <c r="N3874" i="9"/>
  <c r="H3875" i="9" s="1"/>
  <c r="I3875" i="9" s="1"/>
  <c r="O3874" i="9"/>
  <c r="L3874" i="9"/>
  <c r="M3874" i="9"/>
  <c r="J3874" i="9"/>
  <c r="I3874" i="9"/>
  <c r="H3874" i="9"/>
  <c r="O3873" i="9"/>
  <c r="L3873" i="9"/>
  <c r="J3873" i="9"/>
  <c r="I3873" i="9"/>
  <c r="O3872" i="9"/>
  <c r="L3872" i="9"/>
  <c r="J3872" i="9"/>
  <c r="I3872" i="9"/>
  <c r="O3871" i="9"/>
  <c r="L3871" i="9"/>
  <c r="M3871" i="9"/>
  <c r="J3871" i="9"/>
  <c r="N3870" i="9"/>
  <c r="N3871" i="9" s="1"/>
  <c r="H3872" i="9" s="1"/>
  <c r="M3872" i="9" s="1"/>
  <c r="O3870" i="9"/>
  <c r="L3870" i="9"/>
  <c r="M3870" i="9"/>
  <c r="J3870" i="9"/>
  <c r="I3870" i="9"/>
  <c r="H3870" i="9"/>
  <c r="H3869" i="9"/>
  <c r="O3867" i="9"/>
  <c r="L3867" i="9"/>
  <c r="J3867" i="9"/>
  <c r="I3867" i="9"/>
  <c r="O3866" i="9"/>
  <c r="L3866" i="9"/>
  <c r="J3866" i="9"/>
  <c r="I3866" i="9"/>
  <c r="O3865" i="9"/>
  <c r="L3865" i="9"/>
  <c r="J3865" i="9"/>
  <c r="I3865" i="9"/>
  <c r="O3864" i="9"/>
  <c r="L3864" i="9"/>
  <c r="M3864" i="9"/>
  <c r="I3864" i="9"/>
  <c r="O3863" i="9"/>
  <c r="L3863" i="9"/>
  <c r="M3863" i="9"/>
  <c r="I3863" i="9"/>
  <c r="O3862" i="9"/>
  <c r="L3862" i="9"/>
  <c r="M3862" i="9"/>
  <c r="I3862" i="9"/>
  <c r="O3861" i="9"/>
  <c r="L3861" i="9"/>
  <c r="M3861" i="9"/>
  <c r="I3861" i="9"/>
  <c r="O3860" i="9"/>
  <c r="L3860" i="9"/>
  <c r="M3860" i="9"/>
  <c r="J3860" i="9"/>
  <c r="N3859" i="9"/>
  <c r="N3860" i="9" s="1"/>
  <c r="N3861" i="9" s="1"/>
  <c r="O3859" i="9"/>
  <c r="L3859" i="9"/>
  <c r="M3859" i="9"/>
  <c r="J3859" i="9"/>
  <c r="I3859" i="9"/>
  <c r="H3859" i="9"/>
  <c r="O3858" i="9"/>
  <c r="L3858" i="9"/>
  <c r="J3858" i="9"/>
  <c r="I3858" i="9"/>
  <c r="O3857" i="9"/>
  <c r="L3857" i="9"/>
  <c r="M3857" i="9"/>
  <c r="I3857" i="9"/>
  <c r="O3856" i="9"/>
  <c r="L3856" i="9"/>
  <c r="M3856" i="9"/>
  <c r="I3856" i="9"/>
  <c r="O3855" i="9"/>
  <c r="L3855" i="9"/>
  <c r="M3855" i="9"/>
  <c r="J3855" i="9"/>
  <c r="N3854" i="9"/>
  <c r="O3854" i="9"/>
  <c r="L3854" i="9"/>
  <c r="M3854" i="9"/>
  <c r="J3854" i="9"/>
  <c r="I3854" i="9"/>
  <c r="H3854" i="9"/>
  <c r="O3853" i="9"/>
  <c r="L3853" i="9"/>
  <c r="J3853" i="9"/>
  <c r="I3853" i="9"/>
  <c r="O3852" i="9"/>
  <c r="L3852" i="9"/>
  <c r="M3852" i="9"/>
  <c r="I3852" i="9"/>
  <c r="O3851" i="9"/>
  <c r="L3851" i="9"/>
  <c r="M3851" i="9"/>
  <c r="J3851" i="9"/>
  <c r="N3850" i="9"/>
  <c r="N3851" i="9" s="1"/>
  <c r="O3850" i="9"/>
  <c r="L3850" i="9"/>
  <c r="M3850" i="9"/>
  <c r="J3850" i="9"/>
  <c r="I3850" i="9"/>
  <c r="H3850" i="9"/>
  <c r="O3849" i="9"/>
  <c r="L3849" i="9"/>
  <c r="J3849" i="9"/>
  <c r="I3849" i="9"/>
  <c r="O3848" i="9"/>
  <c r="L3848" i="9"/>
  <c r="M3848" i="9"/>
  <c r="J3848" i="9"/>
  <c r="N3847" i="9"/>
  <c r="N3848" i="9" s="1"/>
  <c r="N3849" i="9" s="1"/>
  <c r="O3847" i="9"/>
  <c r="L3847" i="9"/>
  <c r="M3847" i="9"/>
  <c r="J3847" i="9"/>
  <c r="I3847" i="9"/>
  <c r="H3847" i="9"/>
  <c r="O3846" i="9"/>
  <c r="L3846" i="9"/>
  <c r="J3846" i="9"/>
  <c r="I3846" i="9"/>
  <c r="O3845" i="9"/>
  <c r="L3845" i="9"/>
  <c r="J3845" i="9"/>
  <c r="I3845" i="9"/>
  <c r="O3844" i="9"/>
  <c r="L3844" i="9"/>
  <c r="J3844" i="9"/>
  <c r="I3844" i="9"/>
  <c r="O3843" i="9"/>
  <c r="L3843" i="9"/>
  <c r="J3843" i="9"/>
  <c r="I3843" i="9"/>
  <c r="O3842" i="9"/>
  <c r="L3842" i="9"/>
  <c r="J3842" i="9"/>
  <c r="I3842" i="9"/>
  <c r="O3841" i="9"/>
  <c r="L3841" i="9"/>
  <c r="M3841" i="9"/>
  <c r="I3841" i="9"/>
  <c r="O3840" i="9"/>
  <c r="L3840" i="9"/>
  <c r="M3840" i="9"/>
  <c r="I3840" i="9"/>
  <c r="O3839" i="9"/>
  <c r="L3839" i="9"/>
  <c r="M3839" i="9"/>
  <c r="J3839" i="9"/>
  <c r="N3838" i="9"/>
  <c r="N3839" i="9" s="1"/>
  <c r="H3840" i="9" s="1"/>
  <c r="J3840" i="9" s="1"/>
  <c r="O3838" i="9"/>
  <c r="L3838" i="9"/>
  <c r="M3838" i="9"/>
  <c r="J3838" i="9"/>
  <c r="I3838" i="9"/>
  <c r="H3838" i="9"/>
  <c r="O3837" i="9"/>
  <c r="L3837" i="9"/>
  <c r="J3837" i="9"/>
  <c r="I3837" i="9"/>
  <c r="O3836" i="9"/>
  <c r="L3836" i="9"/>
  <c r="J3836" i="9"/>
  <c r="I3836" i="9"/>
  <c r="O3835" i="9"/>
  <c r="L3835" i="9"/>
  <c r="J3835" i="9"/>
  <c r="I3835" i="9"/>
  <c r="O3834" i="9"/>
  <c r="L3834" i="9"/>
  <c r="J3834" i="9"/>
  <c r="I3834" i="9"/>
  <c r="O3833" i="9"/>
  <c r="L3833" i="9"/>
  <c r="M3833" i="9"/>
  <c r="I3833" i="9"/>
  <c r="O3832" i="9"/>
  <c r="L3832" i="9"/>
  <c r="M3832" i="9"/>
  <c r="J3832" i="9"/>
  <c r="N3831" i="9"/>
  <c r="O3831" i="9"/>
  <c r="L3831" i="9"/>
  <c r="M3831" i="9"/>
  <c r="J3831" i="9"/>
  <c r="I3831" i="9"/>
  <c r="H3831" i="9"/>
  <c r="O3830" i="9"/>
  <c r="L3830" i="9"/>
  <c r="J3830" i="9"/>
  <c r="I3830" i="9"/>
  <c r="O3829" i="9"/>
  <c r="L3829" i="9"/>
  <c r="J3829" i="9"/>
  <c r="I3829" i="9"/>
  <c r="O3828" i="9"/>
  <c r="L3828" i="9"/>
  <c r="M3828" i="9"/>
  <c r="J3828" i="9"/>
  <c r="N3827" i="9"/>
  <c r="O3827" i="9"/>
  <c r="L3827" i="9"/>
  <c r="M3827" i="9"/>
  <c r="J3827" i="9"/>
  <c r="I3827" i="9"/>
  <c r="H3827" i="9"/>
  <c r="O3826" i="9"/>
  <c r="L3826" i="9"/>
  <c r="J3826" i="9"/>
  <c r="I3826" i="9"/>
  <c r="O3825" i="9"/>
  <c r="L3825" i="9"/>
  <c r="J3825" i="9"/>
  <c r="I3825" i="9"/>
  <c r="O3824" i="9"/>
  <c r="L3824" i="9"/>
  <c r="M3824" i="9"/>
  <c r="J3824" i="9"/>
  <c r="N3823" i="9"/>
  <c r="N3824" i="9" s="1"/>
  <c r="H3825" i="9" s="1"/>
  <c r="M3825" i="9" s="1"/>
  <c r="O3823" i="9"/>
  <c r="L3823" i="9"/>
  <c r="M3823" i="9"/>
  <c r="J3823" i="9"/>
  <c r="I3823" i="9"/>
  <c r="H3823" i="9"/>
  <c r="H3822" i="9"/>
  <c r="O3820" i="9"/>
  <c r="L3820" i="9"/>
  <c r="J3820" i="9"/>
  <c r="I3820" i="9"/>
  <c r="O3819" i="9"/>
  <c r="L3819" i="9"/>
  <c r="J3819" i="9"/>
  <c r="I3819" i="9"/>
  <c r="O3818" i="9"/>
  <c r="L3818" i="9"/>
  <c r="J3818" i="9"/>
  <c r="I3818" i="9"/>
  <c r="O3817" i="9"/>
  <c r="L3817" i="9"/>
  <c r="M3817" i="9"/>
  <c r="I3817" i="9"/>
  <c r="O3816" i="9"/>
  <c r="L3816" i="9"/>
  <c r="M3816" i="9"/>
  <c r="I3816" i="9"/>
  <c r="O3815" i="9"/>
  <c r="L3815" i="9"/>
  <c r="M3815" i="9"/>
  <c r="I3815" i="9"/>
  <c r="O3814" i="9"/>
  <c r="L3814" i="9"/>
  <c r="M3814" i="9"/>
  <c r="I3814" i="9"/>
  <c r="O3813" i="9"/>
  <c r="L3813" i="9"/>
  <c r="M3813" i="9"/>
  <c r="J3813" i="9"/>
  <c r="N3812" i="9"/>
  <c r="N3813" i="9" s="1"/>
  <c r="N3814" i="9" s="1"/>
  <c r="O3812" i="9"/>
  <c r="L3812" i="9"/>
  <c r="M3812" i="9"/>
  <c r="J3812" i="9"/>
  <c r="I3812" i="9"/>
  <c r="H3812" i="9"/>
  <c r="O3811" i="9"/>
  <c r="L3811" i="9"/>
  <c r="J3811" i="9"/>
  <c r="I3811" i="9"/>
  <c r="O3810" i="9"/>
  <c r="L3810" i="9"/>
  <c r="M3810" i="9"/>
  <c r="I3810" i="9"/>
  <c r="O3809" i="9"/>
  <c r="L3809" i="9"/>
  <c r="M3809" i="9"/>
  <c r="I3809" i="9"/>
  <c r="O3808" i="9"/>
  <c r="L3808" i="9"/>
  <c r="M3808" i="9"/>
  <c r="J3808" i="9"/>
  <c r="N3807" i="9"/>
  <c r="H3808" i="9" s="1"/>
  <c r="I3808" i="9" s="1"/>
  <c r="O3807" i="9"/>
  <c r="L3807" i="9"/>
  <c r="M3807" i="9"/>
  <c r="J3807" i="9"/>
  <c r="I3807" i="9"/>
  <c r="H3807" i="9"/>
  <c r="O3806" i="9"/>
  <c r="L3806" i="9"/>
  <c r="J3806" i="9"/>
  <c r="I3806" i="9"/>
  <c r="O3805" i="9"/>
  <c r="L3805" i="9"/>
  <c r="M3805" i="9"/>
  <c r="I3805" i="9"/>
  <c r="O3804" i="9"/>
  <c r="L3804" i="9"/>
  <c r="M3804" i="9"/>
  <c r="J3804" i="9"/>
  <c r="N3803" i="9"/>
  <c r="N3804" i="9" s="1"/>
  <c r="N3805" i="9" s="1"/>
  <c r="O3803" i="9"/>
  <c r="L3803" i="9"/>
  <c r="M3803" i="9"/>
  <c r="J3803" i="9"/>
  <c r="I3803" i="9"/>
  <c r="H3803" i="9"/>
  <c r="O3802" i="9"/>
  <c r="L3802" i="9"/>
  <c r="J3802" i="9"/>
  <c r="I3802" i="9"/>
  <c r="O3801" i="9"/>
  <c r="L3801" i="9"/>
  <c r="M3801" i="9"/>
  <c r="J3801" i="9"/>
  <c r="N3800" i="9"/>
  <c r="H3801" i="9" s="1"/>
  <c r="I3801" i="9" s="1"/>
  <c r="O3800" i="9"/>
  <c r="L3800" i="9"/>
  <c r="M3800" i="9"/>
  <c r="J3800" i="9"/>
  <c r="I3800" i="9"/>
  <c r="H3800" i="9"/>
  <c r="O3799" i="9"/>
  <c r="L3799" i="9"/>
  <c r="J3799" i="9"/>
  <c r="I3799" i="9"/>
  <c r="O3798" i="9"/>
  <c r="L3798" i="9"/>
  <c r="J3798" i="9"/>
  <c r="I3798" i="9"/>
  <c r="O3797" i="9"/>
  <c r="L3797" i="9"/>
  <c r="J3797" i="9"/>
  <c r="I3797" i="9"/>
  <c r="O3796" i="9"/>
  <c r="L3796" i="9"/>
  <c r="M3796" i="9"/>
  <c r="I3796" i="9"/>
  <c r="O3795" i="9"/>
  <c r="L3795" i="9"/>
  <c r="M3795" i="9"/>
  <c r="I3795" i="9"/>
  <c r="O3794" i="9"/>
  <c r="L3794" i="9"/>
  <c r="M3794" i="9"/>
  <c r="J3794" i="9"/>
  <c r="N3793" i="9"/>
  <c r="N3794" i="9" s="1"/>
  <c r="O3793" i="9"/>
  <c r="L3793" i="9"/>
  <c r="M3793" i="9"/>
  <c r="J3793" i="9"/>
  <c r="I3793" i="9"/>
  <c r="H3793" i="9"/>
  <c r="O3792" i="9"/>
  <c r="L3792" i="9"/>
  <c r="J3792" i="9"/>
  <c r="I3792" i="9"/>
  <c r="O3791" i="9"/>
  <c r="L3791" i="9"/>
  <c r="J3791" i="9"/>
  <c r="I3791" i="9"/>
  <c r="O3790" i="9"/>
  <c r="L3790" i="9"/>
  <c r="M3790" i="9"/>
  <c r="J3790" i="9"/>
  <c r="N3789" i="9"/>
  <c r="N3790" i="9" s="1"/>
  <c r="H3791" i="9" s="1"/>
  <c r="M3791" i="9" s="1"/>
  <c r="O3789" i="9"/>
  <c r="L3789" i="9"/>
  <c r="M3789" i="9"/>
  <c r="J3789" i="9"/>
  <c r="I3789" i="9"/>
  <c r="H3789" i="9"/>
  <c r="O3788" i="9"/>
  <c r="L3788" i="9"/>
  <c r="J3788" i="9"/>
  <c r="I3788" i="9"/>
  <c r="O3787" i="9"/>
  <c r="L3787" i="9"/>
  <c r="J3787" i="9"/>
  <c r="I3787" i="9"/>
  <c r="O3786" i="9"/>
  <c r="L3786" i="9"/>
  <c r="M3786" i="9"/>
  <c r="J3786" i="9"/>
  <c r="N3785" i="9"/>
  <c r="O3785" i="9"/>
  <c r="L3785" i="9"/>
  <c r="M3785" i="9"/>
  <c r="J3785" i="9"/>
  <c r="I3785" i="9"/>
  <c r="H3785" i="9"/>
  <c r="H3784" i="9"/>
  <c r="O3782" i="9"/>
  <c r="L3782" i="9"/>
  <c r="J3782" i="9"/>
  <c r="I3782" i="9"/>
  <c r="O3781" i="9"/>
  <c r="L3781" i="9"/>
  <c r="M3781" i="9"/>
  <c r="I3781" i="9"/>
  <c r="O3780" i="9"/>
  <c r="L3780" i="9"/>
  <c r="M3780" i="9"/>
  <c r="I3780" i="9"/>
  <c r="O3779" i="9"/>
  <c r="L3779" i="9"/>
  <c r="M3779" i="9"/>
  <c r="I3779" i="9"/>
  <c r="O3778" i="9"/>
  <c r="L3778" i="9"/>
  <c r="M3778" i="9"/>
  <c r="I3778" i="9"/>
  <c r="O3777" i="9"/>
  <c r="L3777" i="9"/>
  <c r="M3777" i="9"/>
  <c r="J3777" i="9"/>
  <c r="N3776" i="9"/>
  <c r="N3777" i="9" s="1"/>
  <c r="O3776" i="9"/>
  <c r="L3776" i="9"/>
  <c r="M3776" i="9"/>
  <c r="J3776" i="9"/>
  <c r="I3776" i="9"/>
  <c r="H3776" i="9"/>
  <c r="O3775" i="9"/>
  <c r="L3775" i="9"/>
  <c r="J3775" i="9"/>
  <c r="I3775" i="9"/>
  <c r="O3774" i="9"/>
  <c r="L3774" i="9"/>
  <c r="M3774" i="9"/>
  <c r="I3774" i="9"/>
  <c r="O3773" i="9"/>
  <c r="L3773" i="9"/>
  <c r="M3773" i="9"/>
  <c r="I3773" i="9"/>
  <c r="O3772" i="9"/>
  <c r="L3772" i="9"/>
  <c r="M3772" i="9"/>
  <c r="J3772" i="9"/>
  <c r="N3771" i="9"/>
  <c r="H3772" i="9" s="1"/>
  <c r="I3772" i="9" s="1"/>
  <c r="O3771" i="9"/>
  <c r="L3771" i="9"/>
  <c r="M3771" i="9"/>
  <c r="J3771" i="9"/>
  <c r="I3771" i="9"/>
  <c r="H3771" i="9"/>
  <c r="O3770" i="9"/>
  <c r="L3770" i="9"/>
  <c r="J3770" i="9"/>
  <c r="I3770" i="9"/>
  <c r="O3769" i="9"/>
  <c r="L3769" i="9"/>
  <c r="M3769" i="9"/>
  <c r="J3769" i="9"/>
  <c r="N3768" i="9"/>
  <c r="N3769" i="9" s="1"/>
  <c r="O3768" i="9"/>
  <c r="L3768" i="9"/>
  <c r="M3768" i="9"/>
  <c r="J3768" i="9"/>
  <c r="I3768" i="9"/>
  <c r="H3768" i="9"/>
  <c r="O3767" i="9"/>
  <c r="L3767" i="9"/>
  <c r="J3767" i="9"/>
  <c r="I3767" i="9"/>
  <c r="O3766" i="9"/>
  <c r="L3766" i="9"/>
  <c r="J3766" i="9"/>
  <c r="I3766" i="9"/>
  <c r="O3765" i="9"/>
  <c r="L3765" i="9"/>
  <c r="J3765" i="9"/>
  <c r="I3765" i="9"/>
  <c r="O3764" i="9"/>
  <c r="L3764" i="9"/>
  <c r="J3764" i="9"/>
  <c r="I3764" i="9"/>
  <c r="O3763" i="9"/>
  <c r="L3763" i="9"/>
  <c r="J3763" i="9"/>
  <c r="I3763" i="9"/>
  <c r="O3762" i="9"/>
  <c r="L3762" i="9"/>
  <c r="M3762" i="9"/>
  <c r="I3762" i="9"/>
  <c r="O3761" i="9"/>
  <c r="L3761" i="9"/>
  <c r="M3761" i="9"/>
  <c r="I3761" i="9"/>
  <c r="O3760" i="9"/>
  <c r="L3760" i="9"/>
  <c r="M3760" i="9"/>
  <c r="I3760" i="9"/>
  <c r="O3759" i="9"/>
  <c r="L3759" i="9"/>
  <c r="M3759" i="9"/>
  <c r="J3759" i="9"/>
  <c r="N3758" i="9"/>
  <c r="H3759" i="9" s="1"/>
  <c r="I3759" i="9" s="1"/>
  <c r="O3758" i="9"/>
  <c r="L3758" i="9"/>
  <c r="M3758" i="9"/>
  <c r="J3758" i="9"/>
  <c r="I3758" i="9"/>
  <c r="H3758" i="9"/>
  <c r="O3757" i="9"/>
  <c r="L3757" i="9"/>
  <c r="J3757" i="9"/>
  <c r="I3757" i="9"/>
  <c r="O3756" i="9"/>
  <c r="L3756" i="9"/>
  <c r="J3756" i="9"/>
  <c r="I3756" i="9"/>
  <c r="O3755" i="9"/>
  <c r="L3755" i="9"/>
  <c r="M3755" i="9"/>
  <c r="J3755" i="9"/>
  <c r="N3754" i="9"/>
  <c r="H3755" i="9" s="1"/>
  <c r="I3755" i="9" s="1"/>
  <c r="O3754" i="9"/>
  <c r="L3754" i="9"/>
  <c r="M3754" i="9"/>
  <c r="J3754" i="9"/>
  <c r="I3754" i="9"/>
  <c r="H3754" i="9"/>
  <c r="O3753" i="9"/>
  <c r="L3753" i="9"/>
  <c r="J3753" i="9"/>
  <c r="I3753" i="9"/>
  <c r="O3752" i="9"/>
  <c r="L3752" i="9"/>
  <c r="J3752" i="9"/>
  <c r="I3752" i="9"/>
  <c r="O3751" i="9"/>
  <c r="L3751" i="9"/>
  <c r="M3751" i="9"/>
  <c r="J3751" i="9"/>
  <c r="N3750" i="9"/>
  <c r="O3750" i="9"/>
  <c r="L3750" i="9"/>
  <c r="M3750" i="9"/>
  <c r="J3750" i="9"/>
  <c r="I3750" i="9"/>
  <c r="H3750" i="9"/>
  <c r="H3749" i="9"/>
  <c r="O3747" i="9"/>
  <c r="L3747" i="9"/>
  <c r="J3747" i="9"/>
  <c r="I3747" i="9"/>
  <c r="O3746" i="9"/>
  <c r="L3746" i="9"/>
  <c r="M3746" i="9"/>
  <c r="I3746" i="9"/>
  <c r="O3745" i="9"/>
  <c r="L3745" i="9"/>
  <c r="M3745" i="9"/>
  <c r="I3745" i="9"/>
  <c r="O3744" i="9"/>
  <c r="L3744" i="9"/>
  <c r="M3744" i="9"/>
  <c r="I3744" i="9"/>
  <c r="O3743" i="9"/>
  <c r="L3743" i="9"/>
  <c r="M3743" i="9"/>
  <c r="I3743" i="9"/>
  <c r="O3742" i="9"/>
  <c r="L3742" i="9"/>
  <c r="M3742" i="9"/>
  <c r="J3742" i="9"/>
  <c r="N3741" i="9"/>
  <c r="H3742" i="9" s="1"/>
  <c r="I3742" i="9" s="1"/>
  <c r="O3741" i="9"/>
  <c r="L3741" i="9"/>
  <c r="M3741" i="9"/>
  <c r="J3741" i="9"/>
  <c r="I3741" i="9"/>
  <c r="H3741" i="9"/>
  <c r="O3740" i="9"/>
  <c r="L3740" i="9"/>
  <c r="J3740" i="9"/>
  <c r="I3740" i="9"/>
  <c r="O3739" i="9"/>
  <c r="L3739" i="9"/>
  <c r="M3739" i="9"/>
  <c r="I3739" i="9"/>
  <c r="O3738" i="9"/>
  <c r="L3738" i="9"/>
  <c r="M3738" i="9"/>
  <c r="I3738" i="9"/>
  <c r="O3737" i="9"/>
  <c r="L3737" i="9"/>
  <c r="M3737" i="9"/>
  <c r="J3737" i="9"/>
  <c r="N3736" i="9"/>
  <c r="N3737" i="9" s="1"/>
  <c r="O3736" i="9"/>
  <c r="L3736" i="9"/>
  <c r="M3736" i="9"/>
  <c r="J3736" i="9"/>
  <c r="I3736" i="9"/>
  <c r="H3736" i="9"/>
  <c r="O3735" i="9"/>
  <c r="L3735" i="9"/>
  <c r="J3735" i="9"/>
  <c r="I3735" i="9"/>
  <c r="O3734" i="9"/>
  <c r="L3734" i="9"/>
  <c r="M3734" i="9"/>
  <c r="J3734" i="9"/>
  <c r="N3733" i="9"/>
  <c r="N3734" i="9" s="1"/>
  <c r="O3733" i="9"/>
  <c r="L3733" i="9"/>
  <c r="M3733" i="9"/>
  <c r="J3733" i="9"/>
  <c r="I3733" i="9"/>
  <c r="H3733" i="9"/>
  <c r="O3732" i="9"/>
  <c r="L3732" i="9"/>
  <c r="J3732" i="9"/>
  <c r="I3732" i="9"/>
  <c r="O3731" i="9"/>
  <c r="L3731" i="9"/>
  <c r="J3731" i="9"/>
  <c r="I3731" i="9"/>
  <c r="O3730" i="9"/>
  <c r="L3730" i="9"/>
  <c r="J3730" i="9"/>
  <c r="I3730" i="9"/>
  <c r="O3729" i="9"/>
  <c r="L3729" i="9"/>
  <c r="J3729" i="9"/>
  <c r="I3729" i="9"/>
  <c r="O3728" i="9"/>
  <c r="L3728" i="9"/>
  <c r="J3728" i="9"/>
  <c r="I3728" i="9"/>
  <c r="O3727" i="9"/>
  <c r="L3727" i="9"/>
  <c r="M3727" i="9"/>
  <c r="I3727" i="9"/>
  <c r="O3726" i="9"/>
  <c r="L3726" i="9"/>
  <c r="M3726" i="9"/>
  <c r="I3726" i="9"/>
  <c r="O3725" i="9"/>
  <c r="L3725" i="9"/>
  <c r="M3725" i="9"/>
  <c r="I3725" i="9"/>
  <c r="O3724" i="9"/>
  <c r="L3724" i="9"/>
  <c r="M3724" i="9"/>
  <c r="J3724" i="9"/>
  <c r="N3723" i="9"/>
  <c r="N3724" i="9" s="1"/>
  <c r="O3723" i="9"/>
  <c r="L3723" i="9"/>
  <c r="M3723" i="9"/>
  <c r="J3723" i="9"/>
  <c r="I3723" i="9"/>
  <c r="H3723" i="9"/>
  <c r="O3722" i="9"/>
  <c r="L3722" i="9"/>
  <c r="J3722" i="9"/>
  <c r="I3722" i="9"/>
  <c r="O3721" i="9"/>
  <c r="L3721" i="9"/>
  <c r="J3721" i="9"/>
  <c r="I3721" i="9"/>
  <c r="O3720" i="9"/>
  <c r="L3720" i="9"/>
  <c r="M3720" i="9"/>
  <c r="J3720" i="9"/>
  <c r="N3719" i="9"/>
  <c r="H3720" i="9" s="1"/>
  <c r="I3720" i="9" s="1"/>
  <c r="O3719" i="9"/>
  <c r="L3719" i="9"/>
  <c r="M3719" i="9"/>
  <c r="J3719" i="9"/>
  <c r="I3719" i="9"/>
  <c r="H3719" i="9"/>
  <c r="O3718" i="9"/>
  <c r="L3718" i="9"/>
  <c r="J3718" i="9"/>
  <c r="I3718" i="9"/>
  <c r="O3717" i="9"/>
  <c r="L3717" i="9"/>
  <c r="J3717" i="9"/>
  <c r="I3717" i="9"/>
  <c r="O3716" i="9"/>
  <c r="L3716" i="9"/>
  <c r="M3716" i="9"/>
  <c r="J3716" i="9"/>
  <c r="N3715" i="9"/>
  <c r="H3716" i="9" s="1"/>
  <c r="I3716" i="9" s="1"/>
  <c r="O3715" i="9"/>
  <c r="L3715" i="9"/>
  <c r="M3715" i="9"/>
  <c r="J3715" i="9"/>
  <c r="I3715" i="9"/>
  <c r="H3715" i="9"/>
  <c r="H3714" i="9"/>
  <c r="O3712" i="9"/>
  <c r="L3712" i="9"/>
  <c r="J3712" i="9"/>
  <c r="I3712" i="9"/>
  <c r="O3711" i="9"/>
  <c r="L3711" i="9"/>
  <c r="M3711" i="9"/>
  <c r="I3711" i="9"/>
  <c r="O3710" i="9"/>
  <c r="L3710" i="9"/>
  <c r="M3710" i="9"/>
  <c r="I3710" i="9"/>
  <c r="O3709" i="9"/>
  <c r="L3709" i="9"/>
  <c r="M3709" i="9"/>
  <c r="I3709" i="9"/>
  <c r="O3708" i="9"/>
  <c r="L3708" i="9"/>
  <c r="M3708" i="9"/>
  <c r="I3708" i="9"/>
  <c r="O3707" i="9"/>
  <c r="L3707" i="9"/>
  <c r="M3707" i="9"/>
  <c r="J3707" i="9"/>
  <c r="N3706" i="9"/>
  <c r="O3706" i="9"/>
  <c r="L3706" i="9"/>
  <c r="M3706" i="9"/>
  <c r="J3706" i="9"/>
  <c r="I3706" i="9"/>
  <c r="H3706" i="9"/>
  <c r="O3705" i="9"/>
  <c r="L3705" i="9"/>
  <c r="J3705" i="9"/>
  <c r="I3705" i="9"/>
  <c r="O3704" i="9"/>
  <c r="L3704" i="9"/>
  <c r="M3704" i="9"/>
  <c r="I3704" i="9"/>
  <c r="O3703" i="9"/>
  <c r="L3703" i="9"/>
  <c r="M3703" i="9"/>
  <c r="I3703" i="9"/>
  <c r="O3702" i="9"/>
  <c r="L3702" i="9"/>
  <c r="M3702" i="9"/>
  <c r="J3702" i="9"/>
  <c r="N3701" i="9"/>
  <c r="N3702" i="9" s="1"/>
  <c r="O3701" i="9"/>
  <c r="L3701" i="9"/>
  <c r="M3701" i="9"/>
  <c r="J3701" i="9"/>
  <c r="I3701" i="9"/>
  <c r="H3701" i="9"/>
  <c r="O3700" i="9"/>
  <c r="L3700" i="9"/>
  <c r="J3700" i="9"/>
  <c r="I3700" i="9"/>
  <c r="O3699" i="9"/>
  <c r="L3699" i="9"/>
  <c r="M3699" i="9"/>
  <c r="J3699" i="9"/>
  <c r="N3698" i="9"/>
  <c r="O3698" i="9"/>
  <c r="L3698" i="9"/>
  <c r="M3698" i="9"/>
  <c r="J3698" i="9"/>
  <c r="I3698" i="9"/>
  <c r="H3698" i="9"/>
  <c r="O3697" i="9"/>
  <c r="L3697" i="9"/>
  <c r="J3697" i="9"/>
  <c r="I3697" i="9"/>
  <c r="O3696" i="9"/>
  <c r="L3696" i="9"/>
  <c r="J3696" i="9"/>
  <c r="I3696" i="9"/>
  <c r="O3695" i="9"/>
  <c r="L3695" i="9"/>
  <c r="J3695" i="9"/>
  <c r="I3695" i="9"/>
  <c r="O3694" i="9"/>
  <c r="L3694" i="9"/>
  <c r="J3694" i="9"/>
  <c r="I3694" i="9"/>
  <c r="O3693" i="9"/>
  <c r="L3693" i="9"/>
  <c r="J3693" i="9"/>
  <c r="I3693" i="9"/>
  <c r="O3692" i="9"/>
  <c r="L3692" i="9"/>
  <c r="M3692" i="9"/>
  <c r="I3692" i="9"/>
  <c r="O3691" i="9"/>
  <c r="L3691" i="9"/>
  <c r="M3691" i="9"/>
  <c r="I3691" i="9"/>
  <c r="O3690" i="9"/>
  <c r="L3690" i="9"/>
  <c r="M3690" i="9"/>
  <c r="I3690" i="9"/>
  <c r="O3689" i="9"/>
  <c r="L3689" i="9"/>
  <c r="M3689" i="9"/>
  <c r="J3689" i="9"/>
  <c r="N3688" i="9"/>
  <c r="H3689" i="9" s="1"/>
  <c r="I3689" i="9" s="1"/>
  <c r="O3688" i="9"/>
  <c r="L3688" i="9"/>
  <c r="M3688" i="9"/>
  <c r="J3688" i="9"/>
  <c r="I3688" i="9"/>
  <c r="H3688" i="9"/>
  <c r="O3687" i="9"/>
  <c r="L3687" i="9"/>
  <c r="J3687" i="9"/>
  <c r="I3687" i="9"/>
  <c r="O3686" i="9"/>
  <c r="L3686" i="9"/>
  <c r="J3686" i="9"/>
  <c r="I3686" i="9"/>
  <c r="O3685" i="9"/>
  <c r="L3685" i="9"/>
  <c r="M3685" i="9"/>
  <c r="J3685" i="9"/>
  <c r="N3684" i="9"/>
  <c r="N3685" i="9" s="1"/>
  <c r="H3686" i="9" s="1"/>
  <c r="M3686" i="9" s="1"/>
  <c r="O3684" i="9"/>
  <c r="L3684" i="9"/>
  <c r="M3684" i="9"/>
  <c r="J3684" i="9"/>
  <c r="I3684" i="9"/>
  <c r="H3684" i="9"/>
  <c r="O3683" i="9"/>
  <c r="L3683" i="9"/>
  <c r="J3683" i="9"/>
  <c r="I3683" i="9"/>
  <c r="O3682" i="9"/>
  <c r="L3682" i="9"/>
  <c r="J3682" i="9"/>
  <c r="I3682" i="9"/>
  <c r="O3681" i="9"/>
  <c r="L3681" i="9"/>
  <c r="M3681" i="9"/>
  <c r="J3681" i="9"/>
  <c r="N3680" i="9"/>
  <c r="N3681" i="9" s="1"/>
  <c r="O3680" i="9"/>
  <c r="L3680" i="9"/>
  <c r="M3680" i="9"/>
  <c r="J3680" i="9"/>
  <c r="I3680" i="9"/>
  <c r="H3680" i="9"/>
  <c r="H3679" i="9"/>
  <c r="O3677" i="9"/>
  <c r="L3677" i="9"/>
  <c r="J3677" i="9"/>
  <c r="I3677" i="9"/>
  <c r="O3676" i="9"/>
  <c r="L3676" i="9"/>
  <c r="M3676" i="9"/>
  <c r="I3676" i="9"/>
  <c r="O3675" i="9"/>
  <c r="L3675" i="9"/>
  <c r="M3675" i="9"/>
  <c r="I3675" i="9"/>
  <c r="O3674" i="9"/>
  <c r="L3674" i="9"/>
  <c r="M3674" i="9"/>
  <c r="I3674" i="9"/>
  <c r="O3673" i="9"/>
  <c r="L3673" i="9"/>
  <c r="M3673" i="9"/>
  <c r="I3673" i="9"/>
  <c r="O3672" i="9"/>
  <c r="L3672" i="9"/>
  <c r="M3672" i="9"/>
  <c r="J3672" i="9"/>
  <c r="N3671" i="9"/>
  <c r="N3672" i="9" s="1"/>
  <c r="O3671" i="9"/>
  <c r="L3671" i="9"/>
  <c r="M3671" i="9"/>
  <c r="J3671" i="9"/>
  <c r="I3671" i="9"/>
  <c r="H3671" i="9"/>
  <c r="O3670" i="9"/>
  <c r="L3670" i="9"/>
  <c r="J3670" i="9"/>
  <c r="I3670" i="9"/>
  <c r="O3669" i="9"/>
  <c r="L3669" i="9"/>
  <c r="M3669" i="9"/>
  <c r="I3669" i="9"/>
  <c r="O3668" i="9"/>
  <c r="L3668" i="9"/>
  <c r="M3668" i="9"/>
  <c r="I3668" i="9"/>
  <c r="O3667" i="9"/>
  <c r="L3667" i="9"/>
  <c r="M3667" i="9"/>
  <c r="J3667" i="9"/>
  <c r="N3666" i="9"/>
  <c r="O3666" i="9"/>
  <c r="L3666" i="9"/>
  <c r="M3666" i="9"/>
  <c r="J3666" i="9"/>
  <c r="I3666" i="9"/>
  <c r="H3666" i="9"/>
  <c r="O3665" i="9"/>
  <c r="L3665" i="9"/>
  <c r="J3665" i="9"/>
  <c r="I3665" i="9"/>
  <c r="O3664" i="9"/>
  <c r="L3664" i="9"/>
  <c r="M3664" i="9"/>
  <c r="J3664" i="9"/>
  <c r="N3663" i="9"/>
  <c r="H3664" i="9" s="1"/>
  <c r="I3664" i="9" s="1"/>
  <c r="O3663" i="9"/>
  <c r="L3663" i="9"/>
  <c r="M3663" i="9"/>
  <c r="J3663" i="9"/>
  <c r="I3663" i="9"/>
  <c r="H3663" i="9"/>
  <c r="O3662" i="9"/>
  <c r="L3662" i="9"/>
  <c r="J3662" i="9"/>
  <c r="I3662" i="9"/>
  <c r="O3661" i="9"/>
  <c r="L3661" i="9"/>
  <c r="J3661" i="9"/>
  <c r="I3661" i="9"/>
  <c r="O3660" i="9"/>
  <c r="L3660" i="9"/>
  <c r="J3660" i="9"/>
  <c r="I3660" i="9"/>
  <c r="O3659" i="9"/>
  <c r="L3659" i="9"/>
  <c r="J3659" i="9"/>
  <c r="I3659" i="9"/>
  <c r="O3658" i="9"/>
  <c r="L3658" i="9"/>
  <c r="J3658" i="9"/>
  <c r="I3658" i="9"/>
  <c r="O3657" i="9"/>
  <c r="L3657" i="9"/>
  <c r="M3657" i="9"/>
  <c r="I3657" i="9"/>
  <c r="O3656" i="9"/>
  <c r="L3656" i="9"/>
  <c r="M3656" i="9"/>
  <c r="I3656" i="9"/>
  <c r="O3655" i="9"/>
  <c r="L3655" i="9"/>
  <c r="M3655" i="9"/>
  <c r="I3655" i="9"/>
  <c r="O3654" i="9"/>
  <c r="L3654" i="9"/>
  <c r="M3654" i="9"/>
  <c r="J3654" i="9"/>
  <c r="N3653" i="9"/>
  <c r="H3654" i="9" s="1"/>
  <c r="I3654" i="9" s="1"/>
  <c r="O3653" i="9"/>
  <c r="L3653" i="9"/>
  <c r="M3653" i="9"/>
  <c r="J3653" i="9"/>
  <c r="I3653" i="9"/>
  <c r="H3653" i="9"/>
  <c r="O3652" i="9"/>
  <c r="L3652" i="9"/>
  <c r="J3652" i="9"/>
  <c r="I3652" i="9"/>
  <c r="O3651" i="9"/>
  <c r="L3651" i="9"/>
  <c r="J3651" i="9"/>
  <c r="I3651" i="9"/>
  <c r="O3650" i="9"/>
  <c r="L3650" i="9"/>
  <c r="M3650" i="9"/>
  <c r="J3650" i="9"/>
  <c r="N3649" i="9"/>
  <c r="N3650" i="9" s="1"/>
  <c r="O3649" i="9"/>
  <c r="L3649" i="9"/>
  <c r="M3649" i="9"/>
  <c r="J3649" i="9"/>
  <c r="I3649" i="9"/>
  <c r="H3649" i="9"/>
  <c r="O3648" i="9"/>
  <c r="L3648" i="9"/>
  <c r="J3648" i="9"/>
  <c r="I3648" i="9"/>
  <c r="O3647" i="9"/>
  <c r="L3647" i="9"/>
  <c r="J3647" i="9"/>
  <c r="I3647" i="9"/>
  <c r="O3646" i="9"/>
  <c r="L3646" i="9"/>
  <c r="M3646" i="9"/>
  <c r="J3646" i="9"/>
  <c r="N3645" i="9"/>
  <c r="H3646" i="9" s="1"/>
  <c r="I3646" i="9" s="1"/>
  <c r="O3645" i="9"/>
  <c r="L3645" i="9"/>
  <c r="M3645" i="9"/>
  <c r="J3645" i="9"/>
  <c r="I3645" i="9"/>
  <c r="H3645" i="9"/>
  <c r="H3644" i="9"/>
  <c r="O3642" i="9"/>
  <c r="L3642" i="9"/>
  <c r="J3642" i="9"/>
  <c r="I3642" i="9"/>
  <c r="O3641" i="9"/>
  <c r="L3641" i="9"/>
  <c r="J3641" i="9"/>
  <c r="I3641" i="9"/>
  <c r="O3640" i="9"/>
  <c r="L3640" i="9"/>
  <c r="J3640" i="9"/>
  <c r="I3640" i="9"/>
  <c r="O3639" i="9"/>
  <c r="L3639" i="9"/>
  <c r="J3639" i="9"/>
  <c r="I3639" i="9"/>
  <c r="N3638" i="9"/>
  <c r="H3639" i="9" s="1"/>
  <c r="M3639" i="9" s="1"/>
  <c r="O3638" i="9"/>
  <c r="L3638" i="9"/>
  <c r="M3638" i="9"/>
  <c r="J3638" i="9"/>
  <c r="I3638" i="9"/>
  <c r="H3638" i="9"/>
  <c r="O3637" i="9"/>
  <c r="L3637" i="9"/>
  <c r="J3637" i="9"/>
  <c r="I3637" i="9"/>
  <c r="N3636" i="9"/>
  <c r="N3637" i="9" s="1"/>
  <c r="O3636" i="9"/>
  <c r="L3636" i="9"/>
  <c r="M3636" i="9"/>
  <c r="J3636" i="9"/>
  <c r="I3636" i="9"/>
  <c r="H3636" i="9"/>
  <c r="O3635" i="9"/>
  <c r="L3635" i="9"/>
  <c r="J3635" i="9"/>
  <c r="I3635" i="9"/>
  <c r="O3634" i="9"/>
  <c r="L3634" i="9"/>
  <c r="M3634" i="9"/>
  <c r="J3634" i="9"/>
  <c r="N3633" i="9"/>
  <c r="H3634" i="9" s="1"/>
  <c r="I3634" i="9" s="1"/>
  <c r="O3633" i="9"/>
  <c r="L3633" i="9"/>
  <c r="M3633" i="9"/>
  <c r="J3633" i="9"/>
  <c r="I3633" i="9"/>
  <c r="H3633" i="9"/>
  <c r="O3632" i="9"/>
  <c r="L3632" i="9"/>
  <c r="J3632" i="9"/>
  <c r="I3632" i="9"/>
  <c r="O3631" i="9"/>
  <c r="L3631" i="9"/>
  <c r="M3631" i="9"/>
  <c r="J3631" i="9"/>
  <c r="N3630" i="9"/>
  <c r="O3630" i="9"/>
  <c r="L3630" i="9"/>
  <c r="M3630" i="9"/>
  <c r="J3630" i="9"/>
  <c r="I3630" i="9"/>
  <c r="H3630" i="9"/>
  <c r="O3629" i="9"/>
  <c r="L3629" i="9"/>
  <c r="J3629" i="9"/>
  <c r="I3629" i="9"/>
  <c r="O3628" i="9"/>
  <c r="L3628" i="9"/>
  <c r="M3628" i="9"/>
  <c r="I3628" i="9"/>
  <c r="O3627" i="9"/>
  <c r="L3627" i="9"/>
  <c r="M3627" i="9"/>
  <c r="J3627" i="9"/>
  <c r="N3626" i="9"/>
  <c r="H3627" i="9" s="1"/>
  <c r="I3627" i="9" s="1"/>
  <c r="O3626" i="9"/>
  <c r="L3626" i="9"/>
  <c r="M3626" i="9"/>
  <c r="J3626" i="9"/>
  <c r="I3626" i="9"/>
  <c r="H3626" i="9"/>
  <c r="H3625" i="9"/>
  <c r="O3623" i="9"/>
  <c r="M3623" i="9"/>
  <c r="J3623" i="9"/>
  <c r="I3623" i="9"/>
  <c r="O3622" i="9"/>
  <c r="L3622" i="9"/>
  <c r="J3622" i="9"/>
  <c r="I3622" i="9"/>
  <c r="O3621" i="9"/>
  <c r="L3621" i="9"/>
  <c r="J3621" i="9"/>
  <c r="I3621" i="9"/>
  <c r="O3620" i="9"/>
  <c r="L3620" i="9"/>
  <c r="J3620" i="9"/>
  <c r="I3620" i="9"/>
  <c r="N3619" i="9"/>
  <c r="N3620" i="9" s="1"/>
  <c r="O3619" i="9"/>
  <c r="L3619" i="9"/>
  <c r="M3619" i="9"/>
  <c r="J3619" i="9"/>
  <c r="I3619" i="9"/>
  <c r="H3619" i="9"/>
  <c r="O3618" i="9"/>
  <c r="L3618" i="9"/>
  <c r="J3618" i="9"/>
  <c r="I3618" i="9"/>
  <c r="N3617" i="9"/>
  <c r="H3618" i="9" s="1"/>
  <c r="M3618" i="9" s="1"/>
  <c r="O3617" i="9"/>
  <c r="L3617" i="9"/>
  <c r="M3617" i="9"/>
  <c r="J3617" i="9"/>
  <c r="I3617" i="9"/>
  <c r="H3617" i="9"/>
  <c r="O3616" i="9"/>
  <c r="L3616" i="9"/>
  <c r="J3616" i="9"/>
  <c r="I3616" i="9"/>
  <c r="O3615" i="9"/>
  <c r="L3615" i="9"/>
  <c r="M3615" i="9"/>
  <c r="J3615" i="9"/>
  <c r="N3614" i="9"/>
  <c r="O3614" i="9"/>
  <c r="L3614" i="9"/>
  <c r="M3614" i="9"/>
  <c r="J3614" i="9"/>
  <c r="I3614" i="9"/>
  <c r="H3614" i="9"/>
  <c r="O3613" i="9"/>
  <c r="L3613" i="9"/>
  <c r="J3613" i="9"/>
  <c r="I3613" i="9"/>
  <c r="O3612" i="9"/>
  <c r="L3612" i="9"/>
  <c r="M3612" i="9"/>
  <c r="J3612" i="9"/>
  <c r="N3611" i="9"/>
  <c r="H3612" i="9" s="1"/>
  <c r="I3612" i="9" s="1"/>
  <c r="O3611" i="9"/>
  <c r="L3611" i="9"/>
  <c r="M3611" i="9"/>
  <c r="J3611" i="9"/>
  <c r="I3611" i="9"/>
  <c r="H3611" i="9"/>
  <c r="O3610" i="9"/>
  <c r="L3610" i="9"/>
  <c r="J3610" i="9"/>
  <c r="I3610" i="9"/>
  <c r="O3609" i="9"/>
  <c r="L3609" i="9"/>
  <c r="M3609" i="9"/>
  <c r="I3609" i="9"/>
  <c r="O3608" i="9"/>
  <c r="L3608" i="9"/>
  <c r="M3608" i="9"/>
  <c r="J3608" i="9"/>
  <c r="N3607" i="9"/>
  <c r="N3608" i="9" s="1"/>
  <c r="O3607" i="9"/>
  <c r="L3607" i="9"/>
  <c r="M3607" i="9"/>
  <c r="J3607" i="9"/>
  <c r="I3607" i="9"/>
  <c r="H3607" i="9"/>
  <c r="H3606" i="9"/>
  <c r="O3604" i="9"/>
  <c r="L3604" i="9"/>
  <c r="J3604" i="9"/>
  <c r="I3604" i="9"/>
  <c r="O3603" i="9"/>
  <c r="L3603" i="9"/>
  <c r="M3603" i="9"/>
  <c r="I3603" i="9"/>
  <c r="O3602" i="9"/>
  <c r="L3602" i="9"/>
  <c r="M3602" i="9"/>
  <c r="J3602" i="9"/>
  <c r="N3601" i="9"/>
  <c r="H3602" i="9" s="1"/>
  <c r="I3602" i="9" s="1"/>
  <c r="O3601" i="9"/>
  <c r="L3601" i="9"/>
  <c r="M3601" i="9"/>
  <c r="J3601" i="9"/>
  <c r="I3601" i="9"/>
  <c r="H3601" i="9"/>
  <c r="O3600" i="9"/>
  <c r="L3600" i="9"/>
  <c r="J3600" i="9"/>
  <c r="I3600" i="9"/>
  <c r="O3599" i="9"/>
  <c r="L3599" i="9"/>
  <c r="M3599" i="9"/>
  <c r="J3599" i="9"/>
  <c r="N3598" i="9"/>
  <c r="H3599" i="9" s="1"/>
  <c r="I3599" i="9" s="1"/>
  <c r="O3598" i="9"/>
  <c r="L3598" i="9"/>
  <c r="M3598" i="9"/>
  <c r="J3598" i="9"/>
  <c r="I3598" i="9"/>
  <c r="H3598" i="9"/>
  <c r="O3597" i="9"/>
  <c r="L3597" i="9"/>
  <c r="J3597" i="9"/>
  <c r="I3597" i="9"/>
  <c r="O3596" i="9"/>
  <c r="L3596" i="9"/>
  <c r="M3596" i="9"/>
  <c r="I3596" i="9"/>
  <c r="O3595" i="9"/>
  <c r="L3595" i="9"/>
  <c r="M3595" i="9"/>
  <c r="I3595" i="9"/>
  <c r="O3594" i="9"/>
  <c r="L3594" i="9"/>
  <c r="M3594" i="9"/>
  <c r="J3594" i="9"/>
  <c r="N3593" i="9"/>
  <c r="H3594" i="9" s="1"/>
  <c r="I3594" i="9" s="1"/>
  <c r="O3593" i="9"/>
  <c r="L3593" i="9"/>
  <c r="M3593" i="9"/>
  <c r="J3593" i="9"/>
  <c r="I3593" i="9"/>
  <c r="H3593" i="9"/>
  <c r="H3592" i="9"/>
  <c r="O3590" i="9"/>
  <c r="M3590" i="9"/>
  <c r="J3590" i="9"/>
  <c r="I3590" i="9"/>
  <c r="O3589" i="9"/>
  <c r="L3589" i="9"/>
  <c r="M3589" i="9"/>
  <c r="I3589" i="9"/>
  <c r="O3588" i="9"/>
  <c r="L3588" i="9"/>
  <c r="M3588" i="9"/>
  <c r="I3588" i="9"/>
  <c r="O3587" i="9"/>
  <c r="L3587" i="9"/>
  <c r="M3587" i="9"/>
  <c r="J3587" i="9"/>
  <c r="N3586" i="9"/>
  <c r="O3586" i="9"/>
  <c r="L3586" i="9"/>
  <c r="M3586" i="9"/>
  <c r="J3586" i="9"/>
  <c r="I3586" i="9"/>
  <c r="H3586" i="9"/>
  <c r="H3585" i="9"/>
  <c r="O3583" i="9"/>
  <c r="M3583" i="9"/>
  <c r="J3583" i="9"/>
  <c r="I3583" i="9"/>
  <c r="O3582" i="9"/>
  <c r="L3582" i="9"/>
  <c r="M3582" i="9"/>
  <c r="J3582" i="9"/>
  <c r="N3581" i="9"/>
  <c r="H3582" i="9" s="1"/>
  <c r="I3582" i="9" s="1"/>
  <c r="O3581" i="9"/>
  <c r="L3581" i="9"/>
  <c r="M3581" i="9"/>
  <c r="J3581" i="9"/>
  <c r="I3581" i="9"/>
  <c r="H3581" i="9"/>
  <c r="O3580" i="9"/>
  <c r="L3580" i="9"/>
  <c r="M3580" i="9"/>
  <c r="I3580" i="9"/>
  <c r="O3579" i="9"/>
  <c r="L3579" i="9"/>
  <c r="M3579" i="9"/>
  <c r="J3579" i="9"/>
  <c r="N3578" i="9"/>
  <c r="O3578" i="9"/>
  <c r="L3578" i="9"/>
  <c r="M3578" i="9"/>
  <c r="J3578" i="9"/>
  <c r="I3578" i="9"/>
  <c r="H3578" i="9"/>
  <c r="H3577" i="9"/>
  <c r="O3575" i="9"/>
  <c r="L3575" i="9"/>
  <c r="J3575" i="9"/>
  <c r="I3575" i="9"/>
  <c r="O3574" i="9"/>
  <c r="L3574" i="9"/>
  <c r="M3574" i="9"/>
  <c r="J3574" i="9"/>
  <c r="N3573" i="9"/>
  <c r="N3574" i="9" s="1"/>
  <c r="O3573" i="9"/>
  <c r="L3573" i="9"/>
  <c r="M3573" i="9"/>
  <c r="J3573" i="9"/>
  <c r="I3573" i="9"/>
  <c r="H3573" i="9"/>
  <c r="O3572" i="9"/>
  <c r="L3572" i="9"/>
  <c r="J3572" i="9"/>
  <c r="I3572" i="9"/>
  <c r="O3571" i="9"/>
  <c r="L3571" i="9"/>
  <c r="M3571" i="9"/>
  <c r="J3571" i="9"/>
  <c r="N3570" i="9"/>
  <c r="O3570" i="9"/>
  <c r="L3570" i="9"/>
  <c r="M3570" i="9"/>
  <c r="J3570" i="9"/>
  <c r="I3570" i="9"/>
  <c r="H3570" i="9"/>
  <c r="O3569" i="9"/>
  <c r="M3569" i="9"/>
  <c r="J3569" i="9"/>
  <c r="I3569" i="9"/>
  <c r="O3568" i="9"/>
  <c r="L3568" i="9"/>
  <c r="M3568" i="9"/>
  <c r="I3568" i="9"/>
  <c r="O3567" i="9"/>
  <c r="L3567" i="9"/>
  <c r="M3567" i="9"/>
  <c r="J3567" i="9"/>
  <c r="N3566" i="9"/>
  <c r="H3567" i="9" s="1"/>
  <c r="I3567" i="9" s="1"/>
  <c r="O3566" i="9"/>
  <c r="L3566" i="9"/>
  <c r="M3566" i="9"/>
  <c r="J3566" i="9"/>
  <c r="I3566" i="9"/>
  <c r="H3566" i="9"/>
  <c r="H3565" i="9"/>
  <c r="O3563" i="9"/>
  <c r="M3563" i="9"/>
  <c r="J3563" i="9"/>
  <c r="I3563" i="9"/>
  <c r="O3562" i="9"/>
  <c r="L3562" i="9"/>
  <c r="M3562" i="9"/>
  <c r="J3562" i="9"/>
  <c r="N3561" i="9"/>
  <c r="O3561" i="9"/>
  <c r="L3561" i="9"/>
  <c r="M3561" i="9"/>
  <c r="J3561" i="9"/>
  <c r="I3561" i="9"/>
  <c r="H3561" i="9"/>
  <c r="O3560" i="9"/>
  <c r="L3560" i="9"/>
  <c r="M3560" i="9"/>
  <c r="I3560" i="9"/>
  <c r="O3559" i="9"/>
  <c r="L3559" i="9"/>
  <c r="M3559" i="9"/>
  <c r="J3559" i="9"/>
  <c r="N3558" i="9"/>
  <c r="H3559" i="9" s="1"/>
  <c r="I3559" i="9" s="1"/>
  <c r="O3558" i="9"/>
  <c r="L3558" i="9"/>
  <c r="M3558" i="9"/>
  <c r="J3558" i="9"/>
  <c r="I3558" i="9"/>
  <c r="H3558" i="9"/>
  <c r="O3557" i="9"/>
  <c r="L3557" i="9"/>
  <c r="J3557" i="9"/>
  <c r="I3557" i="9"/>
  <c r="N3556" i="9"/>
  <c r="N3557" i="9" s="1"/>
  <c r="O3556" i="9"/>
  <c r="L3556" i="9"/>
  <c r="M3556" i="9"/>
  <c r="J3556" i="9"/>
  <c r="I3556" i="9"/>
  <c r="H3556" i="9"/>
  <c r="H3555" i="9"/>
  <c r="O3553" i="9"/>
  <c r="L3553" i="9"/>
  <c r="J3553" i="9"/>
  <c r="I3553" i="9"/>
  <c r="O3552" i="9"/>
  <c r="L3552" i="9"/>
  <c r="M3552" i="9"/>
  <c r="I3552" i="9"/>
  <c r="O3551" i="9"/>
  <c r="L3551" i="9"/>
  <c r="M3551" i="9"/>
  <c r="J3551" i="9"/>
  <c r="N3550" i="9"/>
  <c r="H3551" i="9" s="1"/>
  <c r="I3551" i="9" s="1"/>
  <c r="O3550" i="9"/>
  <c r="L3550" i="9"/>
  <c r="M3550" i="9"/>
  <c r="J3550" i="9"/>
  <c r="I3550" i="9"/>
  <c r="H3550" i="9"/>
  <c r="O3549" i="9"/>
  <c r="L3549" i="9"/>
  <c r="J3549" i="9"/>
  <c r="I3549" i="9"/>
  <c r="O3548" i="9"/>
  <c r="L3548" i="9"/>
  <c r="M3548" i="9"/>
  <c r="I3548" i="9"/>
  <c r="O3547" i="9"/>
  <c r="L3547" i="9"/>
  <c r="M3547" i="9"/>
  <c r="I3547" i="9"/>
  <c r="O3546" i="9"/>
  <c r="L3546" i="9"/>
  <c r="M3546" i="9"/>
  <c r="J3546" i="9"/>
  <c r="N3545" i="9"/>
  <c r="H3546" i="9" s="1"/>
  <c r="I3546" i="9" s="1"/>
  <c r="O3545" i="9"/>
  <c r="L3545" i="9"/>
  <c r="M3545" i="9"/>
  <c r="J3545" i="9"/>
  <c r="I3545" i="9"/>
  <c r="H3545" i="9"/>
  <c r="H3544" i="9"/>
  <c r="O3542" i="9"/>
  <c r="L3542" i="9"/>
  <c r="J3542" i="9"/>
  <c r="I3542" i="9"/>
  <c r="O3541" i="9"/>
  <c r="L3541" i="9"/>
  <c r="M3541" i="9"/>
  <c r="I3541" i="9"/>
  <c r="O3540" i="9"/>
  <c r="L3540" i="9"/>
  <c r="M3540" i="9"/>
  <c r="I3540" i="9"/>
  <c r="O3539" i="9"/>
  <c r="L3539" i="9"/>
  <c r="M3539" i="9"/>
  <c r="J3539" i="9"/>
  <c r="N3538" i="9"/>
  <c r="O3538" i="9"/>
  <c r="L3538" i="9"/>
  <c r="M3538" i="9"/>
  <c r="J3538" i="9"/>
  <c r="I3538" i="9"/>
  <c r="H3538" i="9"/>
  <c r="O3537" i="9"/>
  <c r="L3537" i="9"/>
  <c r="J3537" i="9"/>
  <c r="I3537" i="9"/>
  <c r="O3536" i="9"/>
  <c r="L3536" i="9"/>
  <c r="J3536" i="9"/>
  <c r="I3536" i="9"/>
  <c r="O3535" i="9"/>
  <c r="L3535" i="9"/>
  <c r="J3535" i="9"/>
  <c r="I3535" i="9"/>
  <c r="O3534" i="9"/>
  <c r="L3534" i="9"/>
  <c r="J3534" i="9"/>
  <c r="I3534" i="9"/>
  <c r="O3533" i="9"/>
  <c r="L3533" i="9"/>
  <c r="J3533" i="9"/>
  <c r="I3533" i="9"/>
  <c r="O3532" i="9"/>
  <c r="L3532" i="9"/>
  <c r="J3532" i="9"/>
  <c r="I3532" i="9"/>
  <c r="O3531" i="9"/>
  <c r="L3531" i="9"/>
  <c r="M3531" i="9"/>
  <c r="I3531" i="9"/>
  <c r="O3530" i="9"/>
  <c r="L3530" i="9"/>
  <c r="M3530" i="9"/>
  <c r="J3530" i="9"/>
  <c r="N3529" i="9"/>
  <c r="N3530" i="9" s="1"/>
  <c r="O3529" i="9"/>
  <c r="L3529" i="9"/>
  <c r="M3529" i="9"/>
  <c r="J3529" i="9"/>
  <c r="I3529" i="9"/>
  <c r="H3529" i="9"/>
  <c r="H3528" i="9"/>
  <c r="O3526" i="9"/>
  <c r="M3526" i="9"/>
  <c r="J3526" i="9"/>
  <c r="I3526" i="9"/>
  <c r="O3525" i="9"/>
  <c r="M3525" i="9"/>
  <c r="J3525" i="9"/>
  <c r="I3525" i="9"/>
  <c r="O3524" i="9"/>
  <c r="M3524" i="9"/>
  <c r="J3524" i="9"/>
  <c r="I3524" i="9"/>
  <c r="O3523" i="9"/>
  <c r="L3523" i="9"/>
  <c r="M3523" i="9"/>
  <c r="J3523" i="9"/>
  <c r="N3522" i="9"/>
  <c r="H3523" i="9" s="1"/>
  <c r="I3523" i="9" s="1"/>
  <c r="O3522" i="9"/>
  <c r="L3522" i="9"/>
  <c r="M3522" i="9"/>
  <c r="J3522" i="9"/>
  <c r="I3522" i="9"/>
  <c r="H3522" i="9"/>
  <c r="H3521" i="9"/>
  <c r="O3519" i="9"/>
  <c r="L3519" i="9"/>
  <c r="J3519" i="9"/>
  <c r="I3519" i="9"/>
  <c r="O3518" i="9"/>
  <c r="L3518" i="9"/>
  <c r="M3518" i="9"/>
  <c r="J3518" i="9"/>
  <c r="N3517" i="9"/>
  <c r="H3518" i="9" s="1"/>
  <c r="I3518" i="9" s="1"/>
  <c r="O3517" i="9"/>
  <c r="L3517" i="9"/>
  <c r="M3517" i="9"/>
  <c r="J3517" i="9"/>
  <c r="I3517" i="9"/>
  <c r="H3517" i="9"/>
  <c r="O3516" i="9"/>
  <c r="L3516" i="9"/>
  <c r="J3516" i="9"/>
  <c r="I3516" i="9"/>
  <c r="O3515" i="9"/>
  <c r="L3515" i="9"/>
  <c r="M3515" i="9"/>
  <c r="I3515" i="9"/>
  <c r="O3514" i="9"/>
  <c r="L3514" i="9"/>
  <c r="M3514" i="9"/>
  <c r="J3514" i="9"/>
  <c r="N3513" i="9"/>
  <c r="N3514" i="9" s="1"/>
  <c r="O3513" i="9"/>
  <c r="L3513" i="9"/>
  <c r="M3513" i="9"/>
  <c r="J3513" i="9"/>
  <c r="I3513" i="9"/>
  <c r="H3513" i="9"/>
  <c r="O3512" i="9"/>
  <c r="M3512" i="9"/>
  <c r="J3512" i="9"/>
  <c r="I3512" i="9"/>
  <c r="O3511" i="9"/>
  <c r="M3511" i="9"/>
  <c r="J3511" i="9"/>
  <c r="I3511" i="9"/>
  <c r="O3510" i="9"/>
  <c r="L3510" i="9"/>
  <c r="M3510" i="9"/>
  <c r="I3510" i="9"/>
  <c r="O3509" i="9"/>
  <c r="L3509" i="9"/>
  <c r="M3509" i="9"/>
  <c r="J3509" i="9"/>
  <c r="N3508" i="9"/>
  <c r="N3509" i="9" s="1"/>
  <c r="N3510" i="9" s="1"/>
  <c r="H3511" i="9" s="1"/>
  <c r="L3511" i="9" s="1"/>
  <c r="O3508" i="9"/>
  <c r="L3508" i="9"/>
  <c r="M3508" i="9"/>
  <c r="J3508" i="9"/>
  <c r="I3508" i="9"/>
  <c r="H3508" i="9"/>
  <c r="H3507" i="9"/>
  <c r="O3505" i="9"/>
  <c r="L3505" i="9"/>
  <c r="J3505" i="9"/>
  <c r="I3505" i="9"/>
  <c r="O3504" i="9"/>
  <c r="L3504" i="9"/>
  <c r="M3504" i="9"/>
  <c r="J3504" i="9"/>
  <c r="N3503" i="9"/>
  <c r="N3504" i="9" s="1"/>
  <c r="O3503" i="9"/>
  <c r="L3503" i="9"/>
  <c r="M3503" i="9"/>
  <c r="J3503" i="9"/>
  <c r="I3503" i="9"/>
  <c r="H3503" i="9"/>
  <c r="O3502" i="9"/>
  <c r="L3502" i="9"/>
  <c r="J3502" i="9"/>
  <c r="I3502" i="9"/>
  <c r="O3501" i="9"/>
  <c r="L3501" i="9"/>
  <c r="M3501" i="9"/>
  <c r="I3501" i="9"/>
  <c r="O3500" i="9"/>
  <c r="L3500" i="9"/>
  <c r="M3500" i="9"/>
  <c r="J3500" i="9"/>
  <c r="N3499" i="9"/>
  <c r="N3500" i="9" s="1"/>
  <c r="O3499" i="9"/>
  <c r="L3499" i="9"/>
  <c r="M3499" i="9"/>
  <c r="J3499" i="9"/>
  <c r="I3499" i="9"/>
  <c r="H3499" i="9"/>
  <c r="O3498" i="9"/>
  <c r="M3498" i="9"/>
  <c r="J3498" i="9"/>
  <c r="I3498" i="9"/>
  <c r="O3497" i="9"/>
  <c r="M3497" i="9"/>
  <c r="J3497" i="9"/>
  <c r="I3497" i="9"/>
  <c r="O3496" i="9"/>
  <c r="L3496" i="9"/>
  <c r="M3496" i="9"/>
  <c r="I3496" i="9"/>
  <c r="O3495" i="9"/>
  <c r="L3495" i="9"/>
  <c r="M3495" i="9"/>
  <c r="J3495" i="9"/>
  <c r="N3494" i="9"/>
  <c r="H3495" i="9" s="1"/>
  <c r="I3495" i="9" s="1"/>
  <c r="O3494" i="9"/>
  <c r="L3494" i="9"/>
  <c r="M3494" i="9"/>
  <c r="J3494" i="9"/>
  <c r="I3494" i="9"/>
  <c r="H3494" i="9"/>
  <c r="H3493" i="9"/>
  <c r="O3491" i="9"/>
  <c r="L3491" i="9"/>
  <c r="J3491" i="9"/>
  <c r="I3491" i="9"/>
  <c r="O3490" i="9"/>
  <c r="L3490" i="9"/>
  <c r="M3490" i="9"/>
  <c r="J3490" i="9"/>
  <c r="N3489" i="9"/>
  <c r="H3490" i="9" s="1"/>
  <c r="I3490" i="9" s="1"/>
  <c r="O3489" i="9"/>
  <c r="L3489" i="9"/>
  <c r="M3489" i="9"/>
  <c r="J3489" i="9"/>
  <c r="I3489" i="9"/>
  <c r="H3489" i="9"/>
  <c r="O3488" i="9"/>
  <c r="L3488" i="9"/>
  <c r="J3488" i="9"/>
  <c r="I3488" i="9"/>
  <c r="O3487" i="9"/>
  <c r="L3487" i="9"/>
  <c r="M3487" i="9"/>
  <c r="I3487" i="9"/>
  <c r="O3486" i="9"/>
  <c r="L3486" i="9"/>
  <c r="M3486" i="9"/>
  <c r="J3486" i="9"/>
  <c r="N3485" i="9"/>
  <c r="N3486" i="9" s="1"/>
  <c r="H3487" i="9" s="1"/>
  <c r="J3487" i="9" s="1"/>
  <c r="O3485" i="9"/>
  <c r="L3485" i="9"/>
  <c r="M3485" i="9"/>
  <c r="J3485" i="9"/>
  <c r="I3485" i="9"/>
  <c r="H3485" i="9"/>
  <c r="O3484" i="9"/>
  <c r="M3484" i="9"/>
  <c r="J3484" i="9"/>
  <c r="I3484" i="9"/>
  <c r="O3483" i="9"/>
  <c r="M3483" i="9"/>
  <c r="J3483" i="9"/>
  <c r="I3483" i="9"/>
  <c r="O3482" i="9"/>
  <c r="L3482" i="9"/>
  <c r="M3482" i="9"/>
  <c r="I3482" i="9"/>
  <c r="O3481" i="9"/>
  <c r="L3481" i="9"/>
  <c r="M3481" i="9"/>
  <c r="J3481" i="9"/>
  <c r="N3480" i="9"/>
  <c r="N3481" i="9" s="1"/>
  <c r="N3482" i="9" s="1"/>
  <c r="N3483" i="9" s="1"/>
  <c r="O3480" i="9"/>
  <c r="L3480" i="9"/>
  <c r="M3480" i="9"/>
  <c r="J3480" i="9"/>
  <c r="I3480" i="9"/>
  <c r="H3480" i="9"/>
  <c r="H3479" i="9"/>
  <c r="O3477" i="9"/>
  <c r="L3477" i="9"/>
  <c r="J3477" i="9"/>
  <c r="I3477" i="9"/>
  <c r="O3476" i="9"/>
  <c r="L3476" i="9"/>
  <c r="M3476" i="9"/>
  <c r="J3476" i="9"/>
  <c r="N3475" i="9"/>
  <c r="N3476" i="9" s="1"/>
  <c r="O3475" i="9"/>
  <c r="L3475" i="9"/>
  <c r="M3475" i="9"/>
  <c r="J3475" i="9"/>
  <c r="I3475" i="9"/>
  <c r="H3475" i="9"/>
  <c r="O3474" i="9"/>
  <c r="L3474" i="9"/>
  <c r="J3474" i="9"/>
  <c r="I3474" i="9"/>
  <c r="O3473" i="9"/>
  <c r="L3473" i="9"/>
  <c r="M3473" i="9"/>
  <c r="I3473" i="9"/>
  <c r="O3472" i="9"/>
  <c r="L3472" i="9"/>
  <c r="M3472" i="9"/>
  <c r="J3472" i="9"/>
  <c r="N3471" i="9"/>
  <c r="N3472" i="9" s="1"/>
  <c r="N3473" i="9" s="1"/>
  <c r="N3474" i="9" s="1"/>
  <c r="O3471" i="9"/>
  <c r="L3471" i="9"/>
  <c r="M3471" i="9"/>
  <c r="J3471" i="9"/>
  <c r="I3471" i="9"/>
  <c r="H3471" i="9"/>
  <c r="O3470" i="9"/>
  <c r="M3470" i="9"/>
  <c r="J3470" i="9"/>
  <c r="I3470" i="9"/>
  <c r="O3469" i="9"/>
  <c r="M3469" i="9"/>
  <c r="J3469" i="9"/>
  <c r="I3469" i="9"/>
  <c r="O3468" i="9"/>
  <c r="L3468" i="9"/>
  <c r="M3468" i="9"/>
  <c r="I3468" i="9"/>
  <c r="O3467" i="9"/>
  <c r="L3467" i="9"/>
  <c r="M3467" i="9"/>
  <c r="J3467" i="9"/>
  <c r="N3466" i="9"/>
  <c r="H3467" i="9" s="1"/>
  <c r="I3467" i="9" s="1"/>
  <c r="O3466" i="9"/>
  <c r="L3466" i="9"/>
  <c r="M3466" i="9"/>
  <c r="J3466" i="9"/>
  <c r="I3466" i="9"/>
  <c r="H3466" i="9"/>
  <c r="H3465" i="9"/>
  <c r="O3463" i="9"/>
  <c r="L3463" i="9"/>
  <c r="J3463" i="9"/>
  <c r="I3463" i="9"/>
  <c r="O3462" i="9"/>
  <c r="L3462" i="9"/>
  <c r="M3462" i="9"/>
  <c r="J3462" i="9"/>
  <c r="N3461" i="9"/>
  <c r="H3462" i="9" s="1"/>
  <c r="I3462" i="9" s="1"/>
  <c r="O3461" i="9"/>
  <c r="L3461" i="9"/>
  <c r="M3461" i="9"/>
  <c r="J3461" i="9"/>
  <c r="I3461" i="9"/>
  <c r="H3461" i="9"/>
  <c r="O3460" i="9"/>
  <c r="L3460" i="9"/>
  <c r="J3460" i="9"/>
  <c r="I3460" i="9"/>
  <c r="O3459" i="9"/>
  <c r="L3459" i="9"/>
  <c r="M3459" i="9"/>
  <c r="I3459" i="9"/>
  <c r="O3458" i="9"/>
  <c r="L3458" i="9"/>
  <c r="M3458" i="9"/>
  <c r="J3458" i="9"/>
  <c r="N3457" i="9"/>
  <c r="N3458" i="9" s="1"/>
  <c r="N3459" i="9" s="1"/>
  <c r="O3457" i="9"/>
  <c r="L3457" i="9"/>
  <c r="M3457" i="9"/>
  <c r="J3457" i="9"/>
  <c r="I3457" i="9"/>
  <c r="H3457" i="9"/>
  <c r="O3456" i="9"/>
  <c r="M3456" i="9"/>
  <c r="J3456" i="9"/>
  <c r="I3456" i="9"/>
  <c r="O3455" i="9"/>
  <c r="M3455" i="9"/>
  <c r="J3455" i="9"/>
  <c r="I3455" i="9"/>
  <c r="O3454" i="9"/>
  <c r="L3454" i="9"/>
  <c r="M3454" i="9"/>
  <c r="I3454" i="9"/>
  <c r="O3453" i="9"/>
  <c r="L3453" i="9"/>
  <c r="M3453" i="9"/>
  <c r="J3453" i="9"/>
  <c r="N3452" i="9"/>
  <c r="N3453" i="9" s="1"/>
  <c r="O3452" i="9"/>
  <c r="L3452" i="9"/>
  <c r="M3452" i="9"/>
  <c r="J3452" i="9"/>
  <c r="I3452" i="9"/>
  <c r="H3452" i="9"/>
  <c r="H3451" i="9"/>
  <c r="O3449" i="9"/>
  <c r="L3449" i="9"/>
  <c r="J3449" i="9"/>
  <c r="I3449" i="9"/>
  <c r="O3448" i="9"/>
  <c r="L3448" i="9"/>
  <c r="M3448" i="9"/>
  <c r="J3448" i="9"/>
  <c r="N3447" i="9"/>
  <c r="O3447" i="9"/>
  <c r="L3447" i="9"/>
  <c r="M3447" i="9"/>
  <c r="J3447" i="9"/>
  <c r="I3447" i="9"/>
  <c r="H3447" i="9"/>
  <c r="O3446" i="9"/>
  <c r="M3446" i="9"/>
  <c r="J3446" i="9"/>
  <c r="I3446" i="9"/>
  <c r="O3445" i="9"/>
  <c r="L3445" i="9"/>
  <c r="M3445" i="9"/>
  <c r="J3445" i="9"/>
  <c r="N3444" i="9"/>
  <c r="N3445" i="9" s="1"/>
  <c r="O3444" i="9"/>
  <c r="L3444" i="9"/>
  <c r="M3444" i="9"/>
  <c r="J3444" i="9"/>
  <c r="I3444" i="9"/>
  <c r="H3444" i="9"/>
  <c r="H3443" i="9"/>
  <c r="O3441" i="9"/>
  <c r="L3441" i="9"/>
  <c r="J3441" i="9"/>
  <c r="I3441" i="9"/>
  <c r="O3440" i="9"/>
  <c r="L3440" i="9"/>
  <c r="J3440" i="9"/>
  <c r="I3440" i="9"/>
  <c r="O3439" i="9"/>
  <c r="L3439" i="9"/>
  <c r="J3439" i="9"/>
  <c r="I3439" i="9"/>
  <c r="O3438" i="9"/>
  <c r="L3438" i="9"/>
  <c r="J3438" i="9"/>
  <c r="I3438" i="9"/>
  <c r="O3437" i="9"/>
  <c r="L3437" i="9"/>
  <c r="J3437" i="9"/>
  <c r="I3437" i="9"/>
  <c r="O3436" i="9"/>
  <c r="L3436" i="9"/>
  <c r="J3436" i="9"/>
  <c r="I3436" i="9"/>
  <c r="O3435" i="9"/>
  <c r="L3435" i="9"/>
  <c r="M3435" i="9"/>
  <c r="I3435" i="9"/>
  <c r="O3434" i="9"/>
  <c r="L3434" i="9"/>
  <c r="M3434" i="9"/>
  <c r="I3434" i="9"/>
  <c r="O3433" i="9"/>
  <c r="L3433" i="9"/>
  <c r="M3433" i="9"/>
  <c r="J3433" i="9"/>
  <c r="N3432" i="9"/>
  <c r="H3433" i="9" s="1"/>
  <c r="I3433" i="9" s="1"/>
  <c r="O3432" i="9"/>
  <c r="L3432" i="9"/>
  <c r="M3432" i="9"/>
  <c r="J3432" i="9"/>
  <c r="I3432" i="9"/>
  <c r="H3432" i="9"/>
  <c r="O3431" i="9"/>
  <c r="L3431" i="9"/>
  <c r="J3431" i="9"/>
  <c r="I3431" i="9"/>
  <c r="O3430" i="9"/>
  <c r="L3430" i="9"/>
  <c r="J3430" i="9"/>
  <c r="I3430" i="9"/>
  <c r="O3429" i="9"/>
  <c r="L3429" i="9"/>
  <c r="J3429" i="9"/>
  <c r="I3429" i="9"/>
  <c r="O3428" i="9"/>
  <c r="L3428" i="9"/>
  <c r="J3428" i="9"/>
  <c r="I3428" i="9"/>
  <c r="O3427" i="9"/>
  <c r="L3427" i="9"/>
  <c r="J3427" i="9"/>
  <c r="I3427" i="9"/>
  <c r="O3426" i="9"/>
  <c r="L3426" i="9"/>
  <c r="J3426" i="9"/>
  <c r="I3426" i="9"/>
  <c r="O3425" i="9"/>
  <c r="L3425" i="9"/>
  <c r="M3425" i="9"/>
  <c r="I3425" i="9"/>
  <c r="O3424" i="9"/>
  <c r="L3424" i="9"/>
  <c r="M3424" i="9"/>
  <c r="I3424" i="9"/>
  <c r="O3423" i="9"/>
  <c r="L3423" i="9"/>
  <c r="M3423" i="9"/>
  <c r="J3423" i="9"/>
  <c r="N3422" i="9"/>
  <c r="N3423" i="9" s="1"/>
  <c r="H3424" i="9" s="1"/>
  <c r="J3424" i="9" s="1"/>
  <c r="O3422" i="9"/>
  <c r="L3422" i="9"/>
  <c r="M3422" i="9"/>
  <c r="J3422" i="9"/>
  <c r="I3422" i="9"/>
  <c r="H3422" i="9"/>
  <c r="H3421" i="9"/>
  <c r="O3419" i="9"/>
  <c r="L3419" i="9"/>
  <c r="J3419" i="9"/>
  <c r="I3419" i="9"/>
  <c r="O3418" i="9"/>
  <c r="L3418" i="9"/>
  <c r="J3418" i="9"/>
  <c r="I3418" i="9"/>
  <c r="O3417" i="9"/>
  <c r="L3417" i="9"/>
  <c r="J3417" i="9"/>
  <c r="I3417" i="9"/>
  <c r="O3416" i="9"/>
  <c r="L3416" i="9"/>
  <c r="J3416" i="9"/>
  <c r="I3416" i="9"/>
  <c r="O3415" i="9"/>
  <c r="L3415" i="9"/>
  <c r="J3415" i="9"/>
  <c r="I3415" i="9"/>
  <c r="O3414" i="9"/>
  <c r="L3414" i="9"/>
  <c r="J3414" i="9"/>
  <c r="I3414" i="9"/>
  <c r="O3413" i="9"/>
  <c r="L3413" i="9"/>
  <c r="M3413" i="9"/>
  <c r="I3413" i="9"/>
  <c r="O3412" i="9"/>
  <c r="L3412" i="9"/>
  <c r="M3412" i="9"/>
  <c r="I3412" i="9"/>
  <c r="O3411" i="9"/>
  <c r="L3411" i="9"/>
  <c r="M3411" i="9"/>
  <c r="J3411" i="9"/>
  <c r="N3410" i="9"/>
  <c r="N3411" i="9" s="1"/>
  <c r="O3410" i="9"/>
  <c r="L3410" i="9"/>
  <c r="M3410" i="9"/>
  <c r="J3410" i="9"/>
  <c r="I3410" i="9"/>
  <c r="H3410" i="9"/>
  <c r="O3409" i="9"/>
  <c r="L3409" i="9"/>
  <c r="J3409" i="9"/>
  <c r="I3409" i="9"/>
  <c r="O3408" i="9"/>
  <c r="L3408" i="9"/>
  <c r="J3408" i="9"/>
  <c r="I3408" i="9"/>
  <c r="O3407" i="9"/>
  <c r="L3407" i="9"/>
  <c r="J3407" i="9"/>
  <c r="I3407" i="9"/>
  <c r="O3406" i="9"/>
  <c r="L3406" i="9"/>
  <c r="J3406" i="9"/>
  <c r="I3406" i="9"/>
  <c r="O3405" i="9"/>
  <c r="L3405" i="9"/>
  <c r="J3405" i="9"/>
  <c r="I3405" i="9"/>
  <c r="O3404" i="9"/>
  <c r="L3404" i="9"/>
  <c r="J3404" i="9"/>
  <c r="I3404" i="9"/>
  <c r="O3403" i="9"/>
  <c r="L3403" i="9"/>
  <c r="M3403" i="9"/>
  <c r="I3403" i="9"/>
  <c r="O3402" i="9"/>
  <c r="L3402" i="9"/>
  <c r="M3402" i="9"/>
  <c r="I3402" i="9"/>
  <c r="O3401" i="9"/>
  <c r="L3401" i="9"/>
  <c r="M3401" i="9"/>
  <c r="J3401" i="9"/>
  <c r="N3400" i="9"/>
  <c r="O3400" i="9"/>
  <c r="L3400" i="9"/>
  <c r="M3400" i="9"/>
  <c r="J3400" i="9"/>
  <c r="I3400" i="9"/>
  <c r="H3400" i="9"/>
  <c r="H3399" i="9"/>
  <c r="O3397" i="9"/>
  <c r="M3397" i="9"/>
  <c r="J3397" i="9"/>
  <c r="I3397" i="9"/>
  <c r="O3396" i="9"/>
  <c r="L3396" i="9"/>
  <c r="J3396" i="9"/>
  <c r="I3396" i="9"/>
  <c r="O3395" i="9"/>
  <c r="L3395" i="9"/>
  <c r="J3395" i="9"/>
  <c r="I3395" i="9"/>
  <c r="O3394" i="9"/>
  <c r="L3394" i="9"/>
  <c r="M3394" i="9"/>
  <c r="I3394" i="9"/>
  <c r="O3393" i="9"/>
  <c r="L3393" i="9"/>
  <c r="M3393" i="9"/>
  <c r="I3393" i="9"/>
  <c r="O3392" i="9"/>
  <c r="L3392" i="9"/>
  <c r="M3392" i="9"/>
  <c r="J3392" i="9"/>
  <c r="N3391" i="9"/>
  <c r="N3392" i="9" s="1"/>
  <c r="N3393" i="9" s="1"/>
  <c r="O3391" i="9"/>
  <c r="L3391" i="9"/>
  <c r="M3391" i="9"/>
  <c r="J3391" i="9"/>
  <c r="I3391" i="9"/>
  <c r="H3391" i="9"/>
  <c r="O3390" i="9"/>
  <c r="L3390" i="9"/>
  <c r="J3390" i="9"/>
  <c r="I3390" i="9"/>
  <c r="O3389" i="9"/>
  <c r="L3389" i="9"/>
  <c r="M3389" i="9"/>
  <c r="I3389" i="9"/>
  <c r="O3388" i="9"/>
  <c r="L3388" i="9"/>
  <c r="M3388" i="9"/>
  <c r="J3388" i="9"/>
  <c r="N3387" i="9"/>
  <c r="O3387" i="9"/>
  <c r="L3387" i="9"/>
  <c r="M3387" i="9"/>
  <c r="J3387" i="9"/>
  <c r="I3387" i="9"/>
  <c r="H3387" i="9"/>
  <c r="O3386" i="9"/>
  <c r="L3386" i="9"/>
  <c r="J3386" i="9"/>
  <c r="I3386" i="9"/>
  <c r="O3385" i="9"/>
  <c r="L3385" i="9"/>
  <c r="M3385" i="9"/>
  <c r="I3385" i="9"/>
  <c r="O3384" i="9"/>
  <c r="L3384" i="9"/>
  <c r="M3384" i="9"/>
  <c r="J3384" i="9"/>
  <c r="N3383" i="9"/>
  <c r="H3384" i="9" s="1"/>
  <c r="I3384" i="9" s="1"/>
  <c r="O3383" i="9"/>
  <c r="L3383" i="9"/>
  <c r="M3383" i="9"/>
  <c r="J3383" i="9"/>
  <c r="I3383" i="9"/>
  <c r="H3383" i="9"/>
  <c r="H3382" i="9"/>
  <c r="O3380" i="9"/>
  <c r="M3380" i="9"/>
  <c r="J3380" i="9"/>
  <c r="I3380" i="9"/>
  <c r="O3379" i="9"/>
  <c r="L3379" i="9"/>
  <c r="J3379" i="9"/>
  <c r="I3379" i="9"/>
  <c r="O3378" i="9"/>
  <c r="L3378" i="9"/>
  <c r="J3378" i="9"/>
  <c r="I3378" i="9"/>
  <c r="O3377" i="9"/>
  <c r="L3377" i="9"/>
  <c r="J3377" i="9"/>
  <c r="I3377" i="9"/>
  <c r="O3376" i="9"/>
  <c r="L3376" i="9"/>
  <c r="M3376" i="9"/>
  <c r="I3376" i="9"/>
  <c r="O3375" i="9"/>
  <c r="L3375" i="9"/>
  <c r="M3375" i="9"/>
  <c r="I3375" i="9"/>
  <c r="O3374" i="9"/>
  <c r="L3374" i="9"/>
  <c r="M3374" i="9"/>
  <c r="J3374" i="9"/>
  <c r="N3373" i="9"/>
  <c r="H3374" i="9" s="1"/>
  <c r="I3374" i="9" s="1"/>
  <c r="O3373" i="9"/>
  <c r="L3373" i="9"/>
  <c r="M3373" i="9"/>
  <c r="J3373" i="9"/>
  <c r="I3373" i="9"/>
  <c r="H3373" i="9"/>
  <c r="O3372" i="9"/>
  <c r="L3372" i="9"/>
  <c r="J3372" i="9"/>
  <c r="I3372" i="9"/>
  <c r="O3371" i="9"/>
  <c r="L3371" i="9"/>
  <c r="M3371" i="9"/>
  <c r="I3371" i="9"/>
  <c r="O3370" i="9"/>
  <c r="L3370" i="9"/>
  <c r="M3370" i="9"/>
  <c r="J3370" i="9"/>
  <c r="N3369" i="9"/>
  <c r="O3369" i="9"/>
  <c r="L3369" i="9"/>
  <c r="M3369" i="9"/>
  <c r="J3369" i="9"/>
  <c r="I3369" i="9"/>
  <c r="H3369" i="9"/>
  <c r="O3368" i="9"/>
  <c r="L3368" i="9"/>
  <c r="J3368" i="9"/>
  <c r="I3368" i="9"/>
  <c r="O3367" i="9"/>
  <c r="L3367" i="9"/>
  <c r="M3367" i="9"/>
  <c r="I3367" i="9"/>
  <c r="O3366" i="9"/>
  <c r="L3366" i="9"/>
  <c r="M3366" i="9"/>
  <c r="J3366" i="9"/>
  <c r="N3365" i="9"/>
  <c r="O3365" i="9"/>
  <c r="L3365" i="9"/>
  <c r="M3365" i="9"/>
  <c r="J3365" i="9"/>
  <c r="I3365" i="9"/>
  <c r="H3365" i="9"/>
  <c r="H3364" i="9"/>
  <c r="O3362" i="9"/>
  <c r="L3362" i="9"/>
  <c r="J3362" i="9"/>
  <c r="I3362" i="9"/>
  <c r="O3361" i="9"/>
  <c r="L3361" i="9"/>
  <c r="M3361" i="9"/>
  <c r="J3361" i="9"/>
  <c r="N3360" i="9"/>
  <c r="O3360" i="9"/>
  <c r="L3360" i="9"/>
  <c r="M3360" i="9"/>
  <c r="J3360" i="9"/>
  <c r="I3360" i="9"/>
  <c r="H3360" i="9"/>
  <c r="O3359" i="9"/>
  <c r="L3359" i="9"/>
  <c r="J3359" i="9"/>
  <c r="I3359" i="9"/>
  <c r="O3358" i="9"/>
  <c r="L3358" i="9"/>
  <c r="M3358" i="9"/>
  <c r="J3358" i="9"/>
  <c r="N3357" i="9"/>
  <c r="O3357" i="9"/>
  <c r="L3357" i="9"/>
  <c r="M3357" i="9"/>
  <c r="J3357" i="9"/>
  <c r="I3357" i="9"/>
  <c r="H3357" i="9"/>
  <c r="O3356" i="9"/>
  <c r="L3356" i="9"/>
  <c r="J3356" i="9"/>
  <c r="I3356" i="9"/>
  <c r="O3355" i="9"/>
  <c r="L3355" i="9"/>
  <c r="M3355" i="9"/>
  <c r="J3355" i="9"/>
  <c r="N3354" i="9"/>
  <c r="H3355" i="9" s="1"/>
  <c r="I3355" i="9" s="1"/>
  <c r="O3354" i="9"/>
  <c r="L3354" i="9"/>
  <c r="M3354" i="9"/>
  <c r="J3354" i="9"/>
  <c r="I3354" i="9"/>
  <c r="H3354" i="9"/>
  <c r="H3353" i="9"/>
  <c r="O3351" i="9"/>
  <c r="L3351" i="9"/>
  <c r="J3351" i="9"/>
  <c r="I3351" i="9"/>
  <c r="O3350" i="9"/>
  <c r="L3350" i="9"/>
  <c r="J3350" i="9"/>
  <c r="I3350" i="9"/>
  <c r="O3349" i="9"/>
  <c r="L3349" i="9"/>
  <c r="M3349" i="9"/>
  <c r="I3349" i="9"/>
  <c r="O3348" i="9"/>
  <c r="L3348" i="9"/>
  <c r="M3348" i="9"/>
  <c r="I3348" i="9"/>
  <c r="O3347" i="9"/>
  <c r="L3347" i="9"/>
  <c r="M3347" i="9"/>
  <c r="J3347" i="9"/>
  <c r="N3346" i="9"/>
  <c r="N3347" i="9" s="1"/>
  <c r="H3348" i="9" s="1"/>
  <c r="J3348" i="9" s="1"/>
  <c r="O3346" i="9"/>
  <c r="L3346" i="9"/>
  <c r="M3346" i="9"/>
  <c r="J3346" i="9"/>
  <c r="I3346" i="9"/>
  <c r="H3346" i="9"/>
  <c r="O3345" i="9"/>
  <c r="M3345" i="9"/>
  <c r="J3345" i="9"/>
  <c r="I3345" i="9"/>
  <c r="O3344" i="9"/>
  <c r="L3344" i="9"/>
  <c r="M3344" i="9"/>
  <c r="J3344" i="9"/>
  <c r="N3343" i="9"/>
  <c r="N3344" i="9" s="1"/>
  <c r="N3345" i="9" s="1"/>
  <c r="O3343" i="9"/>
  <c r="L3343" i="9"/>
  <c r="M3343" i="9"/>
  <c r="J3343" i="9"/>
  <c r="I3343" i="9"/>
  <c r="H3343" i="9"/>
  <c r="O3342" i="9"/>
  <c r="L3342" i="9"/>
  <c r="J3342" i="9"/>
  <c r="I3342" i="9"/>
  <c r="O3341" i="9"/>
  <c r="L3341" i="9"/>
  <c r="M3341" i="9"/>
  <c r="J3341" i="9"/>
  <c r="N3340" i="9"/>
  <c r="N3341" i="9" s="1"/>
  <c r="O3340" i="9"/>
  <c r="L3340" i="9"/>
  <c r="M3340" i="9"/>
  <c r="J3340" i="9"/>
  <c r="I3340" i="9"/>
  <c r="H3340" i="9"/>
  <c r="O3339" i="9"/>
  <c r="L3339" i="9"/>
  <c r="J3339" i="9"/>
  <c r="I3339" i="9"/>
  <c r="O3338" i="9"/>
  <c r="L3338" i="9"/>
  <c r="M3338" i="9"/>
  <c r="J3338" i="9"/>
  <c r="N3337" i="9"/>
  <c r="O3337" i="9"/>
  <c r="L3337" i="9"/>
  <c r="M3337" i="9"/>
  <c r="J3337" i="9"/>
  <c r="I3337" i="9"/>
  <c r="H3337" i="9"/>
  <c r="O3336" i="9"/>
  <c r="M3336" i="9"/>
  <c r="J3336" i="9"/>
  <c r="I3336" i="9"/>
  <c r="O3335" i="9"/>
  <c r="M3335" i="9"/>
  <c r="J3335" i="9"/>
  <c r="I3335" i="9"/>
  <c r="O3334" i="9"/>
  <c r="M3334" i="9"/>
  <c r="J3334" i="9"/>
  <c r="I3334" i="9"/>
  <c r="O3333" i="9"/>
  <c r="M3333" i="9"/>
  <c r="J3333" i="9"/>
  <c r="I3333" i="9"/>
  <c r="O3332" i="9"/>
  <c r="L3332" i="9"/>
  <c r="M3332" i="9"/>
  <c r="J3332" i="9"/>
  <c r="N3331" i="9"/>
  <c r="N3332" i="9" s="1"/>
  <c r="N3333" i="9" s="1"/>
  <c r="O3331" i="9"/>
  <c r="L3331" i="9"/>
  <c r="M3331" i="9"/>
  <c r="J3331" i="9"/>
  <c r="I3331" i="9"/>
  <c r="H3331" i="9"/>
  <c r="O3330" i="9"/>
  <c r="L3330" i="9"/>
  <c r="J3330" i="9"/>
  <c r="I3330" i="9"/>
  <c r="O3329" i="9"/>
  <c r="L3329" i="9"/>
  <c r="M3329" i="9"/>
  <c r="I3329" i="9"/>
  <c r="O3328" i="9"/>
  <c r="L3328" i="9"/>
  <c r="M3328" i="9"/>
  <c r="J3328" i="9"/>
  <c r="N3327" i="9"/>
  <c r="O3327" i="9"/>
  <c r="L3327" i="9"/>
  <c r="M3327" i="9"/>
  <c r="J3327" i="9"/>
  <c r="I3327" i="9"/>
  <c r="H3327" i="9"/>
  <c r="O3326" i="9"/>
  <c r="L3326" i="9"/>
  <c r="J3326" i="9"/>
  <c r="I3326" i="9"/>
  <c r="O3325" i="9"/>
  <c r="L3325" i="9"/>
  <c r="M3325" i="9"/>
  <c r="J3325" i="9"/>
  <c r="N3324" i="9"/>
  <c r="N3325" i="9" s="1"/>
  <c r="O3324" i="9"/>
  <c r="L3324" i="9"/>
  <c r="M3324" i="9"/>
  <c r="J3324" i="9"/>
  <c r="I3324" i="9"/>
  <c r="H3324" i="9"/>
  <c r="O3323" i="9"/>
  <c r="M3323" i="9"/>
  <c r="J3323" i="9"/>
  <c r="I3323" i="9"/>
  <c r="O3322" i="9"/>
  <c r="M3322" i="9"/>
  <c r="J3322" i="9"/>
  <c r="I3322" i="9"/>
  <c r="O3321" i="9"/>
  <c r="M3321" i="9"/>
  <c r="J3321" i="9"/>
  <c r="I3321" i="9"/>
  <c r="O3320" i="9"/>
  <c r="M3320" i="9"/>
  <c r="J3320" i="9"/>
  <c r="I3320" i="9"/>
  <c r="O3319" i="9"/>
  <c r="L3319" i="9"/>
  <c r="M3319" i="9"/>
  <c r="J3319" i="9"/>
  <c r="N3318" i="9"/>
  <c r="H3319" i="9" s="1"/>
  <c r="I3319" i="9" s="1"/>
  <c r="O3318" i="9"/>
  <c r="L3318" i="9"/>
  <c r="M3318" i="9"/>
  <c r="J3318" i="9"/>
  <c r="I3318" i="9"/>
  <c r="H3318" i="9"/>
  <c r="O3317" i="9"/>
  <c r="L3317" i="9"/>
  <c r="J3317" i="9"/>
  <c r="I3317" i="9"/>
  <c r="O3316" i="9"/>
  <c r="L3316" i="9"/>
  <c r="M3316" i="9"/>
  <c r="I3316" i="9"/>
  <c r="O3315" i="9"/>
  <c r="L3315" i="9"/>
  <c r="M3315" i="9"/>
  <c r="J3315" i="9"/>
  <c r="N3314" i="9"/>
  <c r="H3315" i="9" s="1"/>
  <c r="I3315" i="9" s="1"/>
  <c r="O3314" i="9"/>
  <c r="L3314" i="9"/>
  <c r="M3314" i="9"/>
  <c r="J3314" i="9"/>
  <c r="I3314" i="9"/>
  <c r="H3314" i="9"/>
  <c r="O3313" i="9"/>
  <c r="L3313" i="9"/>
  <c r="J3313" i="9"/>
  <c r="I3313" i="9"/>
  <c r="O3312" i="9"/>
  <c r="L3312" i="9"/>
  <c r="M3312" i="9"/>
  <c r="J3312" i="9"/>
  <c r="N3311" i="9"/>
  <c r="H3312" i="9" s="1"/>
  <c r="I3312" i="9" s="1"/>
  <c r="O3311" i="9"/>
  <c r="L3311" i="9"/>
  <c r="M3311" i="9"/>
  <c r="J3311" i="9"/>
  <c r="I3311" i="9"/>
  <c r="H3311" i="9"/>
  <c r="O3310" i="9"/>
  <c r="L3310" i="9"/>
  <c r="J3310" i="9"/>
  <c r="I3310" i="9"/>
  <c r="O3309" i="9"/>
  <c r="L3309" i="9"/>
  <c r="M3309" i="9"/>
  <c r="J3309" i="9"/>
  <c r="N3308" i="9"/>
  <c r="H3309" i="9" s="1"/>
  <c r="I3309" i="9" s="1"/>
  <c r="O3308" i="9"/>
  <c r="L3308" i="9"/>
  <c r="M3308" i="9"/>
  <c r="J3308" i="9"/>
  <c r="I3308" i="9"/>
  <c r="H3308" i="9"/>
  <c r="H3307" i="9"/>
  <c r="O3305" i="9"/>
  <c r="L3305" i="9"/>
  <c r="J3305" i="9"/>
  <c r="I3305" i="9"/>
  <c r="O3304" i="9"/>
  <c r="L3304" i="9"/>
  <c r="J3304" i="9"/>
  <c r="I3304" i="9"/>
  <c r="O3303" i="9"/>
  <c r="L3303" i="9"/>
  <c r="M3303" i="9"/>
  <c r="I3303" i="9"/>
  <c r="O3302" i="9"/>
  <c r="L3302" i="9"/>
  <c r="M3302" i="9"/>
  <c r="I3302" i="9"/>
  <c r="O3301" i="9"/>
  <c r="L3301" i="9"/>
  <c r="M3301" i="9"/>
  <c r="J3301" i="9"/>
  <c r="N3300" i="9"/>
  <c r="H3301" i="9" s="1"/>
  <c r="I3301" i="9" s="1"/>
  <c r="O3300" i="9"/>
  <c r="L3300" i="9"/>
  <c r="M3300" i="9"/>
  <c r="J3300" i="9"/>
  <c r="I3300" i="9"/>
  <c r="H3300" i="9"/>
  <c r="O3299" i="9"/>
  <c r="M3299" i="9"/>
  <c r="J3299" i="9"/>
  <c r="I3299" i="9"/>
  <c r="O3298" i="9"/>
  <c r="L3298" i="9"/>
  <c r="M3298" i="9"/>
  <c r="J3298" i="9"/>
  <c r="N3297" i="9"/>
  <c r="H3298" i="9" s="1"/>
  <c r="I3298" i="9" s="1"/>
  <c r="O3297" i="9"/>
  <c r="L3297" i="9"/>
  <c r="M3297" i="9"/>
  <c r="J3297" i="9"/>
  <c r="I3297" i="9"/>
  <c r="H3297" i="9"/>
  <c r="O3296" i="9"/>
  <c r="L3296" i="9"/>
  <c r="J3296" i="9"/>
  <c r="I3296" i="9"/>
  <c r="O3295" i="9"/>
  <c r="L3295" i="9"/>
  <c r="M3295" i="9"/>
  <c r="J3295" i="9"/>
  <c r="N3294" i="9"/>
  <c r="N3295" i="9" s="1"/>
  <c r="O3294" i="9"/>
  <c r="L3294" i="9"/>
  <c r="M3294" i="9"/>
  <c r="J3294" i="9"/>
  <c r="I3294" i="9"/>
  <c r="H3294" i="9"/>
  <c r="O3293" i="9"/>
  <c r="L3293" i="9"/>
  <c r="J3293" i="9"/>
  <c r="I3293" i="9"/>
  <c r="O3292" i="9"/>
  <c r="L3292" i="9"/>
  <c r="M3292" i="9"/>
  <c r="J3292" i="9"/>
  <c r="N3291" i="9"/>
  <c r="H3292" i="9" s="1"/>
  <c r="I3292" i="9" s="1"/>
  <c r="O3291" i="9"/>
  <c r="L3291" i="9"/>
  <c r="M3291" i="9"/>
  <c r="J3291" i="9"/>
  <c r="I3291" i="9"/>
  <c r="H3291" i="9"/>
  <c r="O3290" i="9"/>
  <c r="M3290" i="9"/>
  <c r="J3290" i="9"/>
  <c r="I3290" i="9"/>
  <c r="O3289" i="9"/>
  <c r="M3289" i="9"/>
  <c r="J3289" i="9"/>
  <c r="I3289" i="9"/>
  <c r="O3288" i="9"/>
  <c r="M3288" i="9"/>
  <c r="J3288" i="9"/>
  <c r="I3288" i="9"/>
  <c r="O3287" i="9"/>
  <c r="M3287" i="9"/>
  <c r="J3287" i="9"/>
  <c r="I3287" i="9"/>
  <c r="O3286" i="9"/>
  <c r="L3286" i="9"/>
  <c r="M3286" i="9"/>
  <c r="J3286" i="9"/>
  <c r="N3285" i="9"/>
  <c r="N3286" i="9" s="1"/>
  <c r="O3285" i="9"/>
  <c r="L3285" i="9"/>
  <c r="M3285" i="9"/>
  <c r="J3285" i="9"/>
  <c r="I3285" i="9"/>
  <c r="H3285" i="9"/>
  <c r="O3284" i="9"/>
  <c r="L3284" i="9"/>
  <c r="J3284" i="9"/>
  <c r="I3284" i="9"/>
  <c r="O3283" i="9"/>
  <c r="L3283" i="9"/>
  <c r="M3283" i="9"/>
  <c r="I3283" i="9"/>
  <c r="O3282" i="9"/>
  <c r="L3282" i="9"/>
  <c r="M3282" i="9"/>
  <c r="J3282" i="9"/>
  <c r="N3281" i="9"/>
  <c r="O3281" i="9"/>
  <c r="L3281" i="9"/>
  <c r="M3281" i="9"/>
  <c r="J3281" i="9"/>
  <c r="I3281" i="9"/>
  <c r="H3281" i="9"/>
  <c r="O3280" i="9"/>
  <c r="L3280" i="9"/>
  <c r="J3280" i="9"/>
  <c r="I3280" i="9"/>
  <c r="O3279" i="9"/>
  <c r="L3279" i="9"/>
  <c r="M3279" i="9"/>
  <c r="J3279" i="9"/>
  <c r="N3278" i="9"/>
  <c r="H3279" i="9" s="1"/>
  <c r="I3279" i="9" s="1"/>
  <c r="O3278" i="9"/>
  <c r="L3278" i="9"/>
  <c r="M3278" i="9"/>
  <c r="J3278" i="9"/>
  <c r="I3278" i="9"/>
  <c r="H3278" i="9"/>
  <c r="O3277" i="9"/>
  <c r="M3277" i="9"/>
  <c r="J3277" i="9"/>
  <c r="I3277" i="9"/>
  <c r="O3276" i="9"/>
  <c r="M3276" i="9"/>
  <c r="J3276" i="9"/>
  <c r="I3276" i="9"/>
  <c r="O3275" i="9"/>
  <c r="M3275" i="9"/>
  <c r="J3275" i="9"/>
  <c r="I3275" i="9"/>
  <c r="O3274" i="9"/>
  <c r="M3274" i="9"/>
  <c r="J3274" i="9"/>
  <c r="I3274" i="9"/>
  <c r="O3273" i="9"/>
  <c r="L3273" i="9"/>
  <c r="M3273" i="9"/>
  <c r="J3273" i="9"/>
  <c r="N3272" i="9"/>
  <c r="N3273" i="9" s="1"/>
  <c r="O3272" i="9"/>
  <c r="L3272" i="9"/>
  <c r="M3272" i="9"/>
  <c r="J3272" i="9"/>
  <c r="I3272" i="9"/>
  <c r="H3272" i="9"/>
  <c r="O3271" i="9"/>
  <c r="L3271" i="9"/>
  <c r="J3271" i="9"/>
  <c r="I3271" i="9"/>
  <c r="O3270" i="9"/>
  <c r="L3270" i="9"/>
  <c r="M3270" i="9"/>
  <c r="I3270" i="9"/>
  <c r="O3269" i="9"/>
  <c r="L3269" i="9"/>
  <c r="M3269" i="9"/>
  <c r="J3269" i="9"/>
  <c r="N3268" i="9"/>
  <c r="N3269" i="9" s="1"/>
  <c r="O3268" i="9"/>
  <c r="L3268" i="9"/>
  <c r="M3268" i="9"/>
  <c r="J3268" i="9"/>
  <c r="I3268" i="9"/>
  <c r="H3268" i="9"/>
  <c r="O3267" i="9"/>
  <c r="L3267" i="9"/>
  <c r="J3267" i="9"/>
  <c r="I3267" i="9"/>
  <c r="O3266" i="9"/>
  <c r="L3266" i="9"/>
  <c r="M3266" i="9"/>
  <c r="J3266" i="9"/>
  <c r="N3265" i="9"/>
  <c r="H3266" i="9" s="1"/>
  <c r="I3266" i="9" s="1"/>
  <c r="O3265" i="9"/>
  <c r="L3265" i="9"/>
  <c r="M3265" i="9"/>
  <c r="J3265" i="9"/>
  <c r="I3265" i="9"/>
  <c r="H3265" i="9"/>
  <c r="O3264" i="9"/>
  <c r="L3264" i="9"/>
  <c r="J3264" i="9"/>
  <c r="I3264" i="9"/>
  <c r="O3263" i="9"/>
  <c r="L3263" i="9"/>
  <c r="M3263" i="9"/>
  <c r="J3263" i="9"/>
  <c r="N3262" i="9"/>
  <c r="H3263" i="9" s="1"/>
  <c r="I3263" i="9" s="1"/>
  <c r="O3262" i="9"/>
  <c r="L3262" i="9"/>
  <c r="M3262" i="9"/>
  <c r="J3262" i="9"/>
  <c r="I3262" i="9"/>
  <c r="H3262" i="9"/>
  <c r="O3261" i="9"/>
  <c r="L3261" i="9"/>
  <c r="J3261" i="9"/>
  <c r="I3261" i="9"/>
  <c r="O3260" i="9"/>
  <c r="L3260" i="9"/>
  <c r="J3260" i="9"/>
  <c r="I3260" i="9"/>
  <c r="O3259" i="9"/>
  <c r="L3259" i="9"/>
  <c r="M3259" i="9"/>
  <c r="J3259" i="9"/>
  <c r="N3258" i="9"/>
  <c r="N3259" i="9" s="1"/>
  <c r="O3258" i="9"/>
  <c r="L3258" i="9"/>
  <c r="M3258" i="9"/>
  <c r="J3258" i="9"/>
  <c r="I3258" i="9"/>
  <c r="H3258" i="9"/>
  <c r="H3257" i="9"/>
  <c r="O3255" i="9"/>
  <c r="L3255" i="9"/>
  <c r="J3255" i="9"/>
  <c r="I3255" i="9"/>
  <c r="O3254" i="9"/>
  <c r="L3254" i="9"/>
  <c r="J3254" i="9"/>
  <c r="I3254" i="9"/>
  <c r="O3253" i="9"/>
  <c r="L3253" i="9"/>
  <c r="M3253" i="9"/>
  <c r="I3253" i="9"/>
  <c r="O3252" i="9"/>
  <c r="L3252" i="9"/>
  <c r="M3252" i="9"/>
  <c r="I3252" i="9"/>
  <c r="O3251" i="9"/>
  <c r="L3251" i="9"/>
  <c r="M3251" i="9"/>
  <c r="J3251" i="9"/>
  <c r="N3250" i="9"/>
  <c r="H3251" i="9" s="1"/>
  <c r="I3251" i="9" s="1"/>
  <c r="O3250" i="9"/>
  <c r="L3250" i="9"/>
  <c r="M3250" i="9"/>
  <c r="J3250" i="9"/>
  <c r="I3250" i="9"/>
  <c r="H3250" i="9"/>
  <c r="O3249" i="9"/>
  <c r="M3249" i="9"/>
  <c r="J3249" i="9"/>
  <c r="I3249" i="9"/>
  <c r="O3248" i="9"/>
  <c r="L3248" i="9"/>
  <c r="M3248" i="9"/>
  <c r="J3248" i="9"/>
  <c r="N3247" i="9"/>
  <c r="H3248" i="9" s="1"/>
  <c r="I3248" i="9" s="1"/>
  <c r="O3247" i="9"/>
  <c r="L3247" i="9"/>
  <c r="M3247" i="9"/>
  <c r="J3247" i="9"/>
  <c r="I3247" i="9"/>
  <c r="H3247" i="9"/>
  <c r="O3246" i="9"/>
  <c r="L3246" i="9"/>
  <c r="J3246" i="9"/>
  <c r="I3246" i="9"/>
  <c r="O3245" i="9"/>
  <c r="L3245" i="9"/>
  <c r="M3245" i="9"/>
  <c r="J3245" i="9"/>
  <c r="N3244" i="9"/>
  <c r="N3245" i="9" s="1"/>
  <c r="H3246" i="9" s="1"/>
  <c r="M3246" i="9" s="1"/>
  <c r="O3244" i="9"/>
  <c r="L3244" i="9"/>
  <c r="M3244" i="9"/>
  <c r="J3244" i="9"/>
  <c r="I3244" i="9"/>
  <c r="H3244" i="9"/>
  <c r="O3243" i="9"/>
  <c r="L3243" i="9"/>
  <c r="J3243" i="9"/>
  <c r="I3243" i="9"/>
  <c r="O3242" i="9"/>
  <c r="L3242" i="9"/>
  <c r="J3242" i="9"/>
  <c r="I3242" i="9"/>
  <c r="O3241" i="9"/>
  <c r="L3241" i="9"/>
  <c r="M3241" i="9"/>
  <c r="I3241" i="9"/>
  <c r="O3240" i="9"/>
  <c r="L3240" i="9"/>
  <c r="M3240" i="9"/>
  <c r="J3240" i="9"/>
  <c r="N3239" i="9"/>
  <c r="O3239" i="9"/>
  <c r="L3239" i="9"/>
  <c r="M3239" i="9"/>
  <c r="J3239" i="9"/>
  <c r="I3239" i="9"/>
  <c r="H3239" i="9"/>
  <c r="O3238" i="9"/>
  <c r="L3238" i="9"/>
  <c r="J3238" i="9"/>
  <c r="I3238" i="9"/>
  <c r="O3237" i="9"/>
  <c r="L3237" i="9"/>
  <c r="M3237" i="9"/>
  <c r="I3237" i="9"/>
  <c r="O3236" i="9"/>
  <c r="L3236" i="9"/>
  <c r="M3236" i="9"/>
  <c r="J3236" i="9"/>
  <c r="N3235" i="9"/>
  <c r="H3236" i="9" s="1"/>
  <c r="I3236" i="9" s="1"/>
  <c r="O3235" i="9"/>
  <c r="L3235" i="9"/>
  <c r="M3235" i="9"/>
  <c r="J3235" i="9"/>
  <c r="I3235" i="9"/>
  <c r="H3235" i="9"/>
  <c r="O3234" i="9"/>
  <c r="L3234" i="9"/>
  <c r="J3234" i="9"/>
  <c r="I3234" i="9"/>
  <c r="O3233" i="9"/>
  <c r="L3233" i="9"/>
  <c r="M3233" i="9"/>
  <c r="I3233" i="9"/>
  <c r="O3232" i="9"/>
  <c r="L3232" i="9"/>
  <c r="M3232" i="9"/>
  <c r="J3232" i="9"/>
  <c r="N3231" i="9"/>
  <c r="H3232" i="9" s="1"/>
  <c r="I3232" i="9" s="1"/>
  <c r="O3231" i="9"/>
  <c r="L3231" i="9"/>
  <c r="M3231" i="9"/>
  <c r="J3231" i="9"/>
  <c r="I3231" i="9"/>
  <c r="H3231" i="9"/>
  <c r="O3230" i="9"/>
  <c r="L3230" i="9"/>
  <c r="J3230" i="9"/>
  <c r="I3230" i="9"/>
  <c r="O3229" i="9"/>
  <c r="L3229" i="9"/>
  <c r="M3229" i="9"/>
  <c r="J3229" i="9"/>
  <c r="N3228" i="9"/>
  <c r="N3229" i="9" s="1"/>
  <c r="O3228" i="9"/>
  <c r="L3228" i="9"/>
  <c r="M3228" i="9"/>
  <c r="J3228" i="9"/>
  <c r="I3228" i="9"/>
  <c r="H3228" i="9"/>
  <c r="O3227" i="9"/>
  <c r="L3227" i="9"/>
  <c r="J3227" i="9"/>
  <c r="I3227" i="9"/>
  <c r="O3226" i="9"/>
  <c r="L3226" i="9"/>
  <c r="M3226" i="9"/>
  <c r="J3226" i="9"/>
  <c r="N3225" i="9"/>
  <c r="O3225" i="9"/>
  <c r="L3225" i="9"/>
  <c r="M3225" i="9"/>
  <c r="J3225" i="9"/>
  <c r="I3225" i="9"/>
  <c r="H3225" i="9"/>
  <c r="O3224" i="9"/>
  <c r="L3224" i="9"/>
  <c r="J3224" i="9"/>
  <c r="I3224" i="9"/>
  <c r="O3223" i="9"/>
  <c r="L3223" i="9"/>
  <c r="M3223" i="9"/>
  <c r="J3223" i="9"/>
  <c r="N3222" i="9"/>
  <c r="H3223" i="9" s="1"/>
  <c r="I3223" i="9" s="1"/>
  <c r="O3222" i="9"/>
  <c r="L3222" i="9"/>
  <c r="M3222" i="9"/>
  <c r="J3222" i="9"/>
  <c r="I3222" i="9"/>
  <c r="H3222" i="9"/>
  <c r="H3221" i="9"/>
  <c r="O3219" i="9"/>
  <c r="L3219" i="9"/>
  <c r="J3219" i="9"/>
  <c r="I3219" i="9"/>
  <c r="O3218" i="9"/>
  <c r="L3218" i="9"/>
  <c r="M3218" i="9"/>
  <c r="J3218" i="9"/>
  <c r="N3217" i="9"/>
  <c r="O3217" i="9"/>
  <c r="L3217" i="9"/>
  <c r="M3217" i="9"/>
  <c r="J3217" i="9"/>
  <c r="I3217" i="9"/>
  <c r="H3217" i="9"/>
  <c r="O3216" i="9"/>
  <c r="L3216" i="9"/>
  <c r="J3216" i="9"/>
  <c r="I3216" i="9"/>
  <c r="O3215" i="9"/>
  <c r="L3215" i="9"/>
  <c r="J3215" i="9"/>
  <c r="I3215" i="9"/>
  <c r="O3214" i="9"/>
  <c r="L3214" i="9"/>
  <c r="J3214" i="9"/>
  <c r="I3214" i="9"/>
  <c r="O3213" i="9"/>
  <c r="L3213" i="9"/>
  <c r="M3213" i="9"/>
  <c r="I3213" i="9"/>
  <c r="O3212" i="9"/>
  <c r="L3212" i="9"/>
  <c r="M3212" i="9"/>
  <c r="J3212" i="9"/>
  <c r="N3211" i="9"/>
  <c r="N3212" i="9" s="1"/>
  <c r="N3213" i="9" s="1"/>
  <c r="O3211" i="9"/>
  <c r="L3211" i="9"/>
  <c r="M3211" i="9"/>
  <c r="J3211" i="9"/>
  <c r="I3211" i="9"/>
  <c r="H3211" i="9"/>
  <c r="H3210" i="9"/>
  <c r="O3208" i="9"/>
  <c r="L3208" i="9"/>
  <c r="J3208" i="9"/>
  <c r="I3208" i="9"/>
  <c r="O3207" i="9"/>
  <c r="L3207" i="9"/>
  <c r="J3207" i="9"/>
  <c r="I3207" i="9"/>
  <c r="O3206" i="9"/>
  <c r="L3206" i="9"/>
  <c r="J3206" i="9"/>
  <c r="I3206" i="9"/>
  <c r="O3205" i="9"/>
  <c r="L3205" i="9"/>
  <c r="M3205" i="9"/>
  <c r="J3205" i="9"/>
  <c r="N3204" i="9"/>
  <c r="H3205" i="9" s="1"/>
  <c r="I3205" i="9" s="1"/>
  <c r="O3204" i="9"/>
  <c r="L3204" i="9"/>
  <c r="M3204" i="9"/>
  <c r="J3204" i="9"/>
  <c r="I3204" i="9"/>
  <c r="H3204" i="9"/>
  <c r="O3203" i="9"/>
  <c r="L3203" i="9"/>
  <c r="J3203" i="9"/>
  <c r="I3203" i="9"/>
  <c r="O3202" i="9"/>
  <c r="L3202" i="9"/>
  <c r="M3202" i="9"/>
  <c r="J3202" i="9"/>
  <c r="N3201" i="9"/>
  <c r="N3202" i="9" s="1"/>
  <c r="O3201" i="9"/>
  <c r="L3201" i="9"/>
  <c r="M3201" i="9"/>
  <c r="J3201" i="9"/>
  <c r="I3201" i="9"/>
  <c r="H3201" i="9"/>
  <c r="H3200" i="9"/>
  <c r="O3198" i="9"/>
  <c r="M3198" i="9"/>
  <c r="J3198" i="9"/>
  <c r="I3198" i="9"/>
  <c r="O3197" i="9"/>
  <c r="L3197" i="9"/>
  <c r="M3197" i="9"/>
  <c r="J3197" i="9"/>
  <c r="N3196" i="9"/>
  <c r="O3196" i="9"/>
  <c r="L3196" i="9"/>
  <c r="M3196" i="9"/>
  <c r="J3196" i="9"/>
  <c r="I3196" i="9"/>
  <c r="H3196" i="9"/>
  <c r="O3195" i="9"/>
  <c r="M3195" i="9"/>
  <c r="J3195" i="9"/>
  <c r="I3195" i="9"/>
  <c r="O3194" i="9"/>
  <c r="M3194" i="9"/>
  <c r="J3194" i="9"/>
  <c r="I3194" i="9"/>
  <c r="O3193" i="9"/>
  <c r="L3193" i="9"/>
  <c r="J3193" i="9"/>
  <c r="I3193" i="9"/>
  <c r="O3192" i="9"/>
  <c r="L3192" i="9"/>
  <c r="M3192" i="9"/>
  <c r="J3192" i="9"/>
  <c r="N3191" i="9"/>
  <c r="O3191" i="9"/>
  <c r="L3191" i="9"/>
  <c r="M3191" i="9"/>
  <c r="J3191" i="9"/>
  <c r="I3191" i="9"/>
  <c r="H3191" i="9"/>
  <c r="O3190" i="9"/>
  <c r="L3190" i="9"/>
  <c r="J3190" i="9"/>
  <c r="I3190" i="9"/>
  <c r="O3189" i="9"/>
  <c r="L3189" i="9"/>
  <c r="M3189" i="9"/>
  <c r="I3189" i="9"/>
  <c r="O3188" i="9"/>
  <c r="L3188" i="9"/>
  <c r="M3188" i="9"/>
  <c r="J3188" i="9"/>
  <c r="N3187" i="9"/>
  <c r="O3187" i="9"/>
  <c r="L3187" i="9"/>
  <c r="M3187" i="9"/>
  <c r="J3187" i="9"/>
  <c r="I3187" i="9"/>
  <c r="H3187" i="9"/>
  <c r="H3186" i="9"/>
  <c r="O3184" i="9"/>
  <c r="M3184" i="9"/>
  <c r="J3184" i="9"/>
  <c r="I3184" i="9"/>
  <c r="O3183" i="9"/>
  <c r="L3183" i="9"/>
  <c r="M3183" i="9"/>
  <c r="J3183" i="9"/>
  <c r="N3182" i="9"/>
  <c r="O3182" i="9"/>
  <c r="L3182" i="9"/>
  <c r="M3182" i="9"/>
  <c r="J3182" i="9"/>
  <c r="I3182" i="9"/>
  <c r="H3182" i="9"/>
  <c r="O3181" i="9"/>
  <c r="L3181" i="9"/>
  <c r="J3181" i="9"/>
  <c r="I3181" i="9"/>
  <c r="O3180" i="9"/>
  <c r="L3180" i="9"/>
  <c r="M3180" i="9"/>
  <c r="J3180" i="9"/>
  <c r="N3179" i="9"/>
  <c r="O3179" i="9"/>
  <c r="L3179" i="9"/>
  <c r="M3179" i="9"/>
  <c r="J3179" i="9"/>
  <c r="I3179" i="9"/>
  <c r="H3179" i="9"/>
  <c r="O3178" i="9"/>
  <c r="L3178" i="9"/>
  <c r="J3178" i="9"/>
  <c r="I3178" i="9"/>
  <c r="O3177" i="9"/>
  <c r="L3177" i="9"/>
  <c r="M3177" i="9"/>
  <c r="J3177" i="9"/>
  <c r="N3176" i="9"/>
  <c r="O3176" i="9"/>
  <c r="L3176" i="9"/>
  <c r="M3176" i="9"/>
  <c r="J3176" i="9"/>
  <c r="I3176" i="9"/>
  <c r="H3176" i="9"/>
  <c r="O3175" i="9"/>
  <c r="M3175" i="9"/>
  <c r="J3175" i="9"/>
  <c r="I3175" i="9"/>
  <c r="O3174" i="9"/>
  <c r="M3174" i="9"/>
  <c r="J3174" i="9"/>
  <c r="I3174" i="9"/>
  <c r="O3173" i="9"/>
  <c r="M3173" i="9"/>
  <c r="J3173" i="9"/>
  <c r="I3173" i="9"/>
  <c r="O3172" i="9"/>
  <c r="M3172" i="9"/>
  <c r="J3172" i="9"/>
  <c r="I3172" i="9"/>
  <c r="O3171" i="9"/>
  <c r="L3171" i="9"/>
  <c r="M3171" i="9"/>
  <c r="J3171" i="9"/>
  <c r="N3170" i="9"/>
  <c r="O3170" i="9"/>
  <c r="L3170" i="9"/>
  <c r="M3170" i="9"/>
  <c r="J3170" i="9"/>
  <c r="I3170" i="9"/>
  <c r="H3170" i="9"/>
  <c r="O3169" i="9"/>
  <c r="L3169" i="9"/>
  <c r="J3169" i="9"/>
  <c r="I3169" i="9"/>
  <c r="O3168" i="9"/>
  <c r="L3168" i="9"/>
  <c r="M3168" i="9"/>
  <c r="I3168" i="9"/>
  <c r="O3167" i="9"/>
  <c r="L3167" i="9"/>
  <c r="M3167" i="9"/>
  <c r="J3167" i="9"/>
  <c r="N3166" i="9"/>
  <c r="H3167" i="9" s="1"/>
  <c r="I3167" i="9" s="1"/>
  <c r="O3166" i="9"/>
  <c r="L3166" i="9"/>
  <c r="M3166" i="9"/>
  <c r="J3166" i="9"/>
  <c r="I3166" i="9"/>
  <c r="H3166" i="9"/>
  <c r="O3165" i="9"/>
  <c r="L3165" i="9"/>
  <c r="J3165" i="9"/>
  <c r="I3165" i="9"/>
  <c r="O3164" i="9"/>
  <c r="L3164" i="9"/>
  <c r="M3164" i="9"/>
  <c r="J3164" i="9"/>
  <c r="N3163" i="9"/>
  <c r="N3164" i="9" s="1"/>
  <c r="O3163" i="9"/>
  <c r="L3163" i="9"/>
  <c r="M3163" i="9"/>
  <c r="J3163" i="9"/>
  <c r="I3163" i="9"/>
  <c r="H3163" i="9"/>
  <c r="O3162" i="9"/>
  <c r="L3162" i="9"/>
  <c r="J3162" i="9"/>
  <c r="I3162" i="9"/>
  <c r="O3161" i="9"/>
  <c r="L3161" i="9"/>
  <c r="M3161" i="9"/>
  <c r="J3161" i="9"/>
  <c r="N3160" i="9"/>
  <c r="N3161" i="9" s="1"/>
  <c r="O3160" i="9"/>
  <c r="L3160" i="9"/>
  <c r="M3160" i="9"/>
  <c r="J3160" i="9"/>
  <c r="I3160" i="9"/>
  <c r="H3160" i="9"/>
  <c r="O3159" i="9"/>
  <c r="M3159" i="9"/>
  <c r="J3159" i="9"/>
  <c r="I3159" i="9"/>
  <c r="O3158" i="9"/>
  <c r="M3158" i="9"/>
  <c r="J3158" i="9"/>
  <c r="I3158" i="9"/>
  <c r="O3157" i="9"/>
  <c r="M3157" i="9"/>
  <c r="J3157" i="9"/>
  <c r="I3157" i="9"/>
  <c r="O3156" i="9"/>
  <c r="M3156" i="9"/>
  <c r="J3156" i="9"/>
  <c r="I3156" i="9"/>
  <c r="O3155" i="9"/>
  <c r="L3155" i="9"/>
  <c r="M3155" i="9"/>
  <c r="J3155" i="9"/>
  <c r="N3154" i="9"/>
  <c r="O3154" i="9"/>
  <c r="L3154" i="9"/>
  <c r="M3154" i="9"/>
  <c r="J3154" i="9"/>
  <c r="I3154" i="9"/>
  <c r="H3154" i="9"/>
  <c r="O3153" i="9"/>
  <c r="L3153" i="9"/>
  <c r="J3153" i="9"/>
  <c r="I3153" i="9"/>
  <c r="O3152" i="9"/>
  <c r="L3152" i="9"/>
  <c r="M3152" i="9"/>
  <c r="I3152" i="9"/>
  <c r="O3151" i="9"/>
  <c r="L3151" i="9"/>
  <c r="M3151" i="9"/>
  <c r="J3151" i="9"/>
  <c r="N3150" i="9"/>
  <c r="H3151" i="9" s="1"/>
  <c r="I3151" i="9" s="1"/>
  <c r="O3150" i="9"/>
  <c r="L3150" i="9"/>
  <c r="M3150" i="9"/>
  <c r="J3150" i="9"/>
  <c r="I3150" i="9"/>
  <c r="H3150" i="9"/>
  <c r="O3149" i="9"/>
  <c r="L3149" i="9"/>
  <c r="J3149" i="9"/>
  <c r="I3149" i="9"/>
  <c r="O3148" i="9"/>
  <c r="L3148" i="9"/>
  <c r="M3148" i="9"/>
  <c r="J3148" i="9"/>
  <c r="N3147" i="9"/>
  <c r="N3148" i="9" s="1"/>
  <c r="O3147" i="9"/>
  <c r="L3147" i="9"/>
  <c r="M3147" i="9"/>
  <c r="J3147" i="9"/>
  <c r="I3147" i="9"/>
  <c r="H3147" i="9"/>
  <c r="O3146" i="9"/>
  <c r="L3146" i="9"/>
  <c r="J3146" i="9"/>
  <c r="I3146" i="9"/>
  <c r="O3145" i="9"/>
  <c r="L3145" i="9"/>
  <c r="M3145" i="9"/>
  <c r="J3145" i="9"/>
  <c r="N3144" i="9"/>
  <c r="N3145" i="9" s="1"/>
  <c r="O3144" i="9"/>
  <c r="L3144" i="9"/>
  <c r="M3144" i="9"/>
  <c r="J3144" i="9"/>
  <c r="I3144" i="9"/>
  <c r="H3144" i="9"/>
  <c r="O3143" i="9"/>
  <c r="L3143" i="9"/>
  <c r="J3143" i="9"/>
  <c r="I3143" i="9"/>
  <c r="O3142" i="9"/>
  <c r="L3142" i="9"/>
  <c r="M3142" i="9"/>
  <c r="J3142" i="9"/>
  <c r="N3141" i="9"/>
  <c r="N3142" i="9" s="1"/>
  <c r="O3141" i="9"/>
  <c r="L3141" i="9"/>
  <c r="M3141" i="9"/>
  <c r="J3141" i="9"/>
  <c r="I3141" i="9"/>
  <c r="H3141" i="9"/>
  <c r="H3140" i="9"/>
  <c r="O3138" i="9"/>
  <c r="M3138" i="9"/>
  <c r="J3138" i="9"/>
  <c r="I3138" i="9"/>
  <c r="O3137" i="9"/>
  <c r="L3137" i="9"/>
  <c r="M3137" i="9"/>
  <c r="J3137" i="9"/>
  <c r="N3136" i="9"/>
  <c r="N3137" i="9" s="1"/>
  <c r="O3136" i="9"/>
  <c r="L3136" i="9"/>
  <c r="M3136" i="9"/>
  <c r="J3136" i="9"/>
  <c r="I3136" i="9"/>
  <c r="H3136" i="9"/>
  <c r="O3135" i="9"/>
  <c r="L3135" i="9"/>
  <c r="J3135" i="9"/>
  <c r="I3135" i="9"/>
  <c r="O3134" i="9"/>
  <c r="L3134" i="9"/>
  <c r="M3134" i="9"/>
  <c r="J3134" i="9"/>
  <c r="N3133" i="9"/>
  <c r="N3134" i="9" s="1"/>
  <c r="N3135" i="9" s="1"/>
  <c r="O3133" i="9"/>
  <c r="L3133" i="9"/>
  <c r="M3133" i="9"/>
  <c r="J3133" i="9"/>
  <c r="I3133" i="9"/>
  <c r="H3133" i="9"/>
  <c r="O3132" i="9"/>
  <c r="L3132" i="9"/>
  <c r="J3132" i="9"/>
  <c r="I3132" i="9"/>
  <c r="O3131" i="9"/>
  <c r="L3131" i="9"/>
  <c r="M3131" i="9"/>
  <c r="J3131" i="9"/>
  <c r="N3130" i="9"/>
  <c r="H3131" i="9" s="1"/>
  <c r="I3131" i="9" s="1"/>
  <c r="O3130" i="9"/>
  <c r="L3130" i="9"/>
  <c r="M3130" i="9"/>
  <c r="J3130" i="9"/>
  <c r="I3130" i="9"/>
  <c r="H3130" i="9"/>
  <c r="O3129" i="9"/>
  <c r="M3129" i="9"/>
  <c r="J3129" i="9"/>
  <c r="I3129" i="9"/>
  <c r="O3128" i="9"/>
  <c r="M3128" i="9"/>
  <c r="J3128" i="9"/>
  <c r="I3128" i="9"/>
  <c r="O3127" i="9"/>
  <c r="M3127" i="9"/>
  <c r="J3127" i="9"/>
  <c r="I3127" i="9"/>
  <c r="O3126" i="9"/>
  <c r="M3126" i="9"/>
  <c r="J3126" i="9"/>
  <c r="I3126" i="9"/>
  <c r="O3125" i="9"/>
  <c r="L3125" i="9"/>
  <c r="M3125" i="9"/>
  <c r="J3125" i="9"/>
  <c r="N3124" i="9"/>
  <c r="N3125" i="9" s="1"/>
  <c r="O3124" i="9"/>
  <c r="L3124" i="9"/>
  <c r="M3124" i="9"/>
  <c r="J3124" i="9"/>
  <c r="I3124" i="9"/>
  <c r="H3124" i="9"/>
  <c r="O3123" i="9"/>
  <c r="L3123" i="9"/>
  <c r="J3123" i="9"/>
  <c r="I3123" i="9"/>
  <c r="O3122" i="9"/>
  <c r="L3122" i="9"/>
  <c r="M3122" i="9"/>
  <c r="I3122" i="9"/>
  <c r="O3121" i="9"/>
  <c r="L3121" i="9"/>
  <c r="M3121" i="9"/>
  <c r="J3121" i="9"/>
  <c r="N3120" i="9"/>
  <c r="H3121" i="9" s="1"/>
  <c r="I3121" i="9" s="1"/>
  <c r="O3120" i="9"/>
  <c r="L3120" i="9"/>
  <c r="M3120" i="9"/>
  <c r="J3120" i="9"/>
  <c r="I3120" i="9"/>
  <c r="H3120" i="9"/>
  <c r="O3119" i="9"/>
  <c r="L3119" i="9"/>
  <c r="J3119" i="9"/>
  <c r="I3119" i="9"/>
  <c r="O3118" i="9"/>
  <c r="L3118" i="9"/>
  <c r="M3118" i="9"/>
  <c r="J3118" i="9"/>
  <c r="N3117" i="9"/>
  <c r="O3117" i="9"/>
  <c r="L3117" i="9"/>
  <c r="M3117" i="9"/>
  <c r="J3117" i="9"/>
  <c r="I3117" i="9"/>
  <c r="H3117" i="9"/>
  <c r="O3116" i="9"/>
  <c r="L3116" i="9"/>
  <c r="J3116" i="9"/>
  <c r="I3116" i="9"/>
  <c r="O3115" i="9"/>
  <c r="L3115" i="9"/>
  <c r="M3115" i="9"/>
  <c r="J3115" i="9"/>
  <c r="N3114" i="9"/>
  <c r="N3115" i="9" s="1"/>
  <c r="O3114" i="9"/>
  <c r="L3114" i="9"/>
  <c r="M3114" i="9"/>
  <c r="J3114" i="9"/>
  <c r="I3114" i="9"/>
  <c r="H3114" i="9"/>
  <c r="O3113" i="9"/>
  <c r="M3113" i="9"/>
  <c r="J3113" i="9"/>
  <c r="I3113" i="9"/>
  <c r="O3112" i="9"/>
  <c r="M3112" i="9"/>
  <c r="J3112" i="9"/>
  <c r="I3112" i="9"/>
  <c r="O3111" i="9"/>
  <c r="M3111" i="9"/>
  <c r="J3111" i="9"/>
  <c r="I3111" i="9"/>
  <c r="O3110" i="9"/>
  <c r="M3110" i="9"/>
  <c r="J3110" i="9"/>
  <c r="I3110" i="9"/>
  <c r="O3109" i="9"/>
  <c r="L3109" i="9"/>
  <c r="M3109" i="9"/>
  <c r="J3109" i="9"/>
  <c r="N3108" i="9"/>
  <c r="H3109" i="9" s="1"/>
  <c r="I3109" i="9" s="1"/>
  <c r="O3108" i="9"/>
  <c r="L3108" i="9"/>
  <c r="M3108" i="9"/>
  <c r="J3108" i="9"/>
  <c r="I3108" i="9"/>
  <c r="H3108" i="9"/>
  <c r="O3107" i="9"/>
  <c r="L3107" i="9"/>
  <c r="J3107" i="9"/>
  <c r="I3107" i="9"/>
  <c r="O3106" i="9"/>
  <c r="L3106" i="9"/>
  <c r="M3106" i="9"/>
  <c r="I3106" i="9"/>
  <c r="O3105" i="9"/>
  <c r="L3105" i="9"/>
  <c r="M3105" i="9"/>
  <c r="J3105" i="9"/>
  <c r="N3104" i="9"/>
  <c r="O3104" i="9"/>
  <c r="L3104" i="9"/>
  <c r="M3104" i="9"/>
  <c r="J3104" i="9"/>
  <c r="I3104" i="9"/>
  <c r="H3104" i="9"/>
  <c r="O3103" i="9"/>
  <c r="L3103" i="9"/>
  <c r="J3103" i="9"/>
  <c r="I3103" i="9"/>
  <c r="O3102" i="9"/>
  <c r="L3102" i="9"/>
  <c r="M3102" i="9"/>
  <c r="J3102" i="9"/>
  <c r="N3101" i="9"/>
  <c r="H3102" i="9" s="1"/>
  <c r="I3102" i="9" s="1"/>
  <c r="O3101" i="9"/>
  <c r="L3101" i="9"/>
  <c r="M3101" i="9"/>
  <c r="J3101" i="9"/>
  <c r="I3101" i="9"/>
  <c r="H3101" i="9"/>
  <c r="O3100" i="9"/>
  <c r="L3100" i="9"/>
  <c r="J3100" i="9"/>
  <c r="I3100" i="9"/>
  <c r="O3099" i="9"/>
  <c r="L3099" i="9"/>
  <c r="M3099" i="9"/>
  <c r="J3099" i="9"/>
  <c r="N3098" i="9"/>
  <c r="N3099" i="9" s="1"/>
  <c r="O3098" i="9"/>
  <c r="L3098" i="9"/>
  <c r="M3098" i="9"/>
  <c r="J3098" i="9"/>
  <c r="I3098" i="9"/>
  <c r="H3098" i="9"/>
  <c r="O3097" i="9"/>
  <c r="L3097" i="9"/>
  <c r="J3097" i="9"/>
  <c r="I3097" i="9"/>
  <c r="O3096" i="9"/>
  <c r="L3096" i="9"/>
  <c r="M3096" i="9"/>
  <c r="J3096" i="9"/>
  <c r="N3095" i="9"/>
  <c r="O3095" i="9"/>
  <c r="L3095" i="9"/>
  <c r="M3095" i="9"/>
  <c r="J3095" i="9"/>
  <c r="I3095" i="9"/>
  <c r="H3095" i="9"/>
  <c r="O3094" i="9"/>
  <c r="L3094" i="9"/>
  <c r="J3094" i="9"/>
  <c r="I3094" i="9"/>
  <c r="O3093" i="9"/>
  <c r="L3093" i="9"/>
  <c r="J3093" i="9"/>
  <c r="I3093" i="9"/>
  <c r="O3092" i="9"/>
  <c r="L3092" i="9"/>
  <c r="M3092" i="9"/>
  <c r="J3092" i="9"/>
  <c r="N3091" i="9"/>
  <c r="H3092" i="9" s="1"/>
  <c r="I3092" i="9" s="1"/>
  <c r="O3091" i="9"/>
  <c r="L3091" i="9"/>
  <c r="M3091" i="9"/>
  <c r="J3091" i="9"/>
  <c r="I3091" i="9"/>
  <c r="H3091" i="9"/>
  <c r="H3090" i="9"/>
  <c r="O3088" i="9"/>
  <c r="M3088" i="9"/>
  <c r="J3088" i="9"/>
  <c r="I3088" i="9"/>
  <c r="O3087" i="9"/>
  <c r="L3087" i="9"/>
  <c r="M3087" i="9"/>
  <c r="J3087" i="9"/>
  <c r="N3086" i="9"/>
  <c r="O3086" i="9"/>
  <c r="L3086" i="9"/>
  <c r="M3086" i="9"/>
  <c r="J3086" i="9"/>
  <c r="I3086" i="9"/>
  <c r="H3086" i="9"/>
  <c r="O3085" i="9"/>
  <c r="L3085" i="9"/>
  <c r="J3085" i="9"/>
  <c r="I3085" i="9"/>
  <c r="O3084" i="9"/>
  <c r="L3084" i="9"/>
  <c r="M3084" i="9"/>
  <c r="J3084" i="9"/>
  <c r="N3083" i="9"/>
  <c r="H3084" i="9" s="1"/>
  <c r="I3084" i="9" s="1"/>
  <c r="O3083" i="9"/>
  <c r="L3083" i="9"/>
  <c r="M3083" i="9"/>
  <c r="J3083" i="9"/>
  <c r="I3083" i="9"/>
  <c r="H3083" i="9"/>
  <c r="O3082" i="9"/>
  <c r="L3082" i="9"/>
  <c r="J3082" i="9"/>
  <c r="I3082" i="9"/>
  <c r="O3081" i="9"/>
  <c r="L3081" i="9"/>
  <c r="J3081" i="9"/>
  <c r="I3081" i="9"/>
  <c r="O3080" i="9"/>
  <c r="L3080" i="9"/>
  <c r="M3080" i="9"/>
  <c r="I3080" i="9"/>
  <c r="O3079" i="9"/>
  <c r="L3079" i="9"/>
  <c r="M3079" i="9"/>
  <c r="J3079" i="9"/>
  <c r="N3078" i="9"/>
  <c r="N3079" i="9" s="1"/>
  <c r="O3078" i="9"/>
  <c r="L3078" i="9"/>
  <c r="M3078" i="9"/>
  <c r="J3078" i="9"/>
  <c r="I3078" i="9"/>
  <c r="H3078" i="9"/>
  <c r="O3077" i="9"/>
  <c r="L3077" i="9"/>
  <c r="J3077" i="9"/>
  <c r="I3077" i="9"/>
  <c r="O3076" i="9"/>
  <c r="L3076" i="9"/>
  <c r="M3076" i="9"/>
  <c r="I3076" i="9"/>
  <c r="O3075" i="9"/>
  <c r="L3075" i="9"/>
  <c r="M3075" i="9"/>
  <c r="J3075" i="9"/>
  <c r="N3074" i="9"/>
  <c r="H3075" i="9" s="1"/>
  <c r="I3075" i="9" s="1"/>
  <c r="O3074" i="9"/>
  <c r="L3074" i="9"/>
  <c r="M3074" i="9"/>
  <c r="J3074" i="9"/>
  <c r="I3074" i="9"/>
  <c r="H3074" i="9"/>
  <c r="O3073" i="9"/>
  <c r="L3073" i="9"/>
  <c r="J3073" i="9"/>
  <c r="I3073" i="9"/>
  <c r="O3072" i="9"/>
  <c r="L3072" i="9"/>
  <c r="M3072" i="9"/>
  <c r="I3072" i="9"/>
  <c r="O3071" i="9"/>
  <c r="L3071" i="9"/>
  <c r="M3071" i="9"/>
  <c r="J3071" i="9"/>
  <c r="N3070" i="9"/>
  <c r="O3070" i="9"/>
  <c r="L3070" i="9"/>
  <c r="M3070" i="9"/>
  <c r="J3070" i="9"/>
  <c r="I3070" i="9"/>
  <c r="H3070" i="9"/>
  <c r="O3069" i="9"/>
  <c r="L3069" i="9"/>
  <c r="J3069" i="9"/>
  <c r="I3069" i="9"/>
  <c r="O3068" i="9"/>
  <c r="L3068" i="9"/>
  <c r="M3068" i="9"/>
  <c r="J3068" i="9"/>
  <c r="N3067" i="9"/>
  <c r="H3068" i="9" s="1"/>
  <c r="I3068" i="9" s="1"/>
  <c r="O3067" i="9"/>
  <c r="L3067" i="9"/>
  <c r="M3067" i="9"/>
  <c r="J3067" i="9"/>
  <c r="I3067" i="9"/>
  <c r="H3067" i="9"/>
  <c r="O3066" i="9"/>
  <c r="L3066" i="9"/>
  <c r="J3066" i="9"/>
  <c r="I3066" i="9"/>
  <c r="O3065" i="9"/>
  <c r="L3065" i="9"/>
  <c r="M3065" i="9"/>
  <c r="J3065" i="9"/>
  <c r="N3064" i="9"/>
  <c r="H3065" i="9" s="1"/>
  <c r="I3065" i="9" s="1"/>
  <c r="O3064" i="9"/>
  <c r="L3064" i="9"/>
  <c r="M3064" i="9"/>
  <c r="J3064" i="9"/>
  <c r="I3064" i="9"/>
  <c r="H3064" i="9"/>
  <c r="O3063" i="9"/>
  <c r="L3063" i="9"/>
  <c r="J3063" i="9"/>
  <c r="I3063" i="9"/>
  <c r="O3062" i="9"/>
  <c r="L3062" i="9"/>
  <c r="M3062" i="9"/>
  <c r="J3062" i="9"/>
  <c r="N3061" i="9"/>
  <c r="O3061" i="9"/>
  <c r="L3061" i="9"/>
  <c r="M3061" i="9"/>
  <c r="J3061" i="9"/>
  <c r="I3061" i="9"/>
  <c r="H3061" i="9"/>
  <c r="O3060" i="9"/>
  <c r="L3060" i="9"/>
  <c r="J3060" i="9"/>
  <c r="I3060" i="9"/>
  <c r="O3059" i="9"/>
  <c r="L3059" i="9"/>
  <c r="M3059" i="9"/>
  <c r="J3059" i="9"/>
  <c r="N3058" i="9"/>
  <c r="N3059" i="9" s="1"/>
  <c r="O3058" i="9"/>
  <c r="L3058" i="9"/>
  <c r="M3058" i="9"/>
  <c r="J3058" i="9"/>
  <c r="I3058" i="9"/>
  <c r="H3058" i="9"/>
  <c r="H3057" i="9"/>
  <c r="O3055" i="9"/>
  <c r="L3055" i="9"/>
  <c r="J3055" i="9"/>
  <c r="I3055" i="9"/>
  <c r="O3054" i="9"/>
  <c r="L3054" i="9"/>
  <c r="M3054" i="9"/>
  <c r="J3054" i="9"/>
  <c r="N3053" i="9"/>
  <c r="O3053" i="9"/>
  <c r="L3053" i="9"/>
  <c r="M3053" i="9"/>
  <c r="J3053" i="9"/>
  <c r="I3053" i="9"/>
  <c r="H3053" i="9"/>
  <c r="O3052" i="9"/>
  <c r="L3052" i="9"/>
  <c r="J3052" i="9"/>
  <c r="I3052" i="9"/>
  <c r="O3051" i="9"/>
  <c r="L3051" i="9"/>
  <c r="M3051" i="9"/>
  <c r="J3051" i="9"/>
  <c r="N3050" i="9"/>
  <c r="N3051" i="9" s="1"/>
  <c r="O3050" i="9"/>
  <c r="L3050" i="9"/>
  <c r="M3050" i="9"/>
  <c r="J3050" i="9"/>
  <c r="I3050" i="9"/>
  <c r="H3050" i="9"/>
  <c r="H3049" i="9"/>
  <c r="O3047" i="9"/>
  <c r="L3047" i="9"/>
  <c r="J3047" i="9"/>
  <c r="I3047" i="9"/>
  <c r="O3046" i="9"/>
  <c r="L3046" i="9"/>
  <c r="M3046" i="9"/>
  <c r="J3046" i="9"/>
  <c r="N3045" i="9"/>
  <c r="O3045" i="9"/>
  <c r="L3045" i="9"/>
  <c r="M3045" i="9"/>
  <c r="J3045" i="9"/>
  <c r="I3045" i="9"/>
  <c r="H3045" i="9"/>
  <c r="O3044" i="9"/>
  <c r="L3044" i="9"/>
  <c r="M3044" i="9"/>
  <c r="I3044" i="9"/>
  <c r="O3043" i="9"/>
  <c r="L3043" i="9"/>
  <c r="M3043" i="9"/>
  <c r="J3043" i="9"/>
  <c r="N3042" i="9"/>
  <c r="N3043" i="9" s="1"/>
  <c r="O3042" i="9"/>
  <c r="L3042" i="9"/>
  <c r="M3042" i="9"/>
  <c r="J3042" i="9"/>
  <c r="I3042" i="9"/>
  <c r="H3042" i="9"/>
  <c r="O3041" i="9"/>
  <c r="L3041" i="9"/>
  <c r="J3041" i="9"/>
  <c r="I3041" i="9"/>
  <c r="N3040" i="9"/>
  <c r="N3041" i="9" s="1"/>
  <c r="O3040" i="9"/>
  <c r="L3040" i="9"/>
  <c r="M3040" i="9"/>
  <c r="J3040" i="9"/>
  <c r="I3040" i="9"/>
  <c r="H3040" i="9"/>
  <c r="H3039" i="9"/>
  <c r="O3037" i="9"/>
  <c r="L3037" i="9"/>
  <c r="J3037" i="9"/>
  <c r="I3037" i="9"/>
  <c r="O3036" i="9"/>
  <c r="L3036" i="9"/>
  <c r="M3036" i="9"/>
  <c r="I3036" i="9"/>
  <c r="O3035" i="9"/>
  <c r="L3035" i="9"/>
  <c r="M3035" i="9"/>
  <c r="J3035" i="9"/>
  <c r="N3034" i="9"/>
  <c r="H3035" i="9" s="1"/>
  <c r="I3035" i="9" s="1"/>
  <c r="O3034" i="9"/>
  <c r="L3034" i="9"/>
  <c r="M3034" i="9"/>
  <c r="J3034" i="9"/>
  <c r="I3034" i="9"/>
  <c r="H3034" i="9"/>
  <c r="O3033" i="9"/>
  <c r="M3033" i="9"/>
  <c r="J3033" i="9"/>
  <c r="I3033" i="9"/>
  <c r="O3032" i="9"/>
  <c r="L3032" i="9"/>
  <c r="J3032" i="9"/>
  <c r="I3032" i="9"/>
  <c r="O3031" i="9"/>
  <c r="L3031" i="9"/>
  <c r="M3031" i="9"/>
  <c r="I3031" i="9"/>
  <c r="O3030" i="9"/>
  <c r="L3030" i="9"/>
  <c r="M3030" i="9"/>
  <c r="I3030" i="9"/>
  <c r="O3029" i="9"/>
  <c r="L3029" i="9"/>
  <c r="M3029" i="9"/>
  <c r="J3029" i="9"/>
  <c r="N3028" i="9"/>
  <c r="O3028" i="9"/>
  <c r="L3028" i="9"/>
  <c r="M3028" i="9"/>
  <c r="J3028" i="9"/>
  <c r="I3028" i="9"/>
  <c r="H3028" i="9"/>
  <c r="H3027" i="9"/>
  <c r="O3025" i="9"/>
  <c r="M3025" i="9"/>
  <c r="J3025" i="9"/>
  <c r="I3025" i="9"/>
  <c r="O3024" i="9"/>
  <c r="L3024" i="9"/>
  <c r="J3024" i="9"/>
  <c r="I3024" i="9"/>
  <c r="O3023" i="9"/>
  <c r="L3023" i="9"/>
  <c r="M3023" i="9"/>
  <c r="I3023" i="9"/>
  <c r="O3022" i="9"/>
  <c r="L3022" i="9"/>
  <c r="M3022" i="9"/>
  <c r="I3022" i="9"/>
  <c r="O3021" i="9"/>
  <c r="L3021" i="9"/>
  <c r="M3021" i="9"/>
  <c r="J3021" i="9"/>
  <c r="N3020" i="9"/>
  <c r="H3021" i="9" s="1"/>
  <c r="I3021" i="9" s="1"/>
  <c r="O3020" i="9"/>
  <c r="L3020" i="9"/>
  <c r="M3020" i="9"/>
  <c r="J3020" i="9"/>
  <c r="I3020" i="9"/>
  <c r="H3020" i="9"/>
  <c r="H3019" i="9"/>
  <c r="O3017" i="9"/>
  <c r="M3017" i="9"/>
  <c r="J3017" i="9"/>
  <c r="I3017" i="9"/>
  <c r="O3016" i="9"/>
  <c r="L3016" i="9"/>
  <c r="J3016" i="9"/>
  <c r="I3016" i="9"/>
  <c r="O3015" i="9"/>
  <c r="L3015" i="9"/>
  <c r="M3015" i="9"/>
  <c r="I3015" i="9"/>
  <c r="O3014" i="9"/>
  <c r="L3014" i="9"/>
  <c r="M3014" i="9"/>
  <c r="I3014" i="9"/>
  <c r="O3013" i="9"/>
  <c r="L3013" i="9"/>
  <c r="M3013" i="9"/>
  <c r="J3013" i="9"/>
  <c r="N3012" i="9"/>
  <c r="H3013" i="9" s="1"/>
  <c r="I3013" i="9" s="1"/>
  <c r="O3012" i="9"/>
  <c r="L3012" i="9"/>
  <c r="M3012" i="9"/>
  <c r="J3012" i="9"/>
  <c r="I3012" i="9"/>
  <c r="H3012" i="9"/>
  <c r="H3011" i="9"/>
  <c r="O3009" i="9"/>
  <c r="M3009" i="9"/>
  <c r="J3009" i="9"/>
  <c r="I3009" i="9"/>
  <c r="O3008" i="9"/>
  <c r="L3008" i="9"/>
  <c r="J3008" i="9"/>
  <c r="I3008" i="9"/>
  <c r="O3007" i="9"/>
  <c r="L3007" i="9"/>
  <c r="M3007" i="9"/>
  <c r="I3007" i="9"/>
  <c r="O3006" i="9"/>
  <c r="L3006" i="9"/>
  <c r="M3006" i="9"/>
  <c r="I3006" i="9"/>
  <c r="O3005" i="9"/>
  <c r="L3005" i="9"/>
  <c r="M3005" i="9"/>
  <c r="J3005" i="9"/>
  <c r="N3004" i="9"/>
  <c r="H3005" i="9" s="1"/>
  <c r="I3005" i="9" s="1"/>
  <c r="O3004" i="9"/>
  <c r="L3004" i="9"/>
  <c r="M3004" i="9"/>
  <c r="J3004" i="9"/>
  <c r="I3004" i="9"/>
  <c r="H3004" i="9"/>
  <c r="H3003" i="9"/>
  <c r="O3001" i="9"/>
  <c r="M3001" i="9"/>
  <c r="J3001" i="9"/>
  <c r="I3001" i="9"/>
  <c r="O3000" i="9"/>
  <c r="L3000" i="9"/>
  <c r="J3000" i="9"/>
  <c r="I3000" i="9"/>
  <c r="O2999" i="9"/>
  <c r="L2999" i="9"/>
  <c r="M2999" i="9"/>
  <c r="I2999" i="9"/>
  <c r="O2998" i="9"/>
  <c r="L2998" i="9"/>
  <c r="M2998" i="9"/>
  <c r="I2998" i="9"/>
  <c r="O2997" i="9"/>
  <c r="L2997" i="9"/>
  <c r="M2997" i="9"/>
  <c r="J2997" i="9"/>
  <c r="N2996" i="9"/>
  <c r="H2997" i="9" s="1"/>
  <c r="I2997" i="9" s="1"/>
  <c r="O2996" i="9"/>
  <c r="L2996" i="9"/>
  <c r="M2996" i="9"/>
  <c r="J2996" i="9"/>
  <c r="I2996" i="9"/>
  <c r="H2996" i="9"/>
  <c r="H2995" i="9"/>
  <c r="O2993" i="9"/>
  <c r="M2993" i="9"/>
  <c r="J2993" i="9"/>
  <c r="I2993" i="9"/>
  <c r="O2992" i="9"/>
  <c r="L2992" i="9"/>
  <c r="J2992" i="9"/>
  <c r="I2992" i="9"/>
  <c r="O2991" i="9"/>
  <c r="L2991" i="9"/>
  <c r="M2991" i="9"/>
  <c r="I2991" i="9"/>
  <c r="O2990" i="9"/>
  <c r="L2990" i="9"/>
  <c r="M2990" i="9"/>
  <c r="I2990" i="9"/>
  <c r="O2989" i="9"/>
  <c r="L2989" i="9"/>
  <c r="M2989" i="9"/>
  <c r="J2989" i="9"/>
  <c r="N2988" i="9"/>
  <c r="H2989" i="9" s="1"/>
  <c r="I2989" i="9" s="1"/>
  <c r="O2988" i="9"/>
  <c r="L2988" i="9"/>
  <c r="M2988" i="9"/>
  <c r="J2988" i="9"/>
  <c r="I2988" i="9"/>
  <c r="H2988" i="9"/>
  <c r="H2987" i="9"/>
  <c r="O2985" i="9"/>
  <c r="L2985" i="9"/>
  <c r="J2985" i="9"/>
  <c r="I2985" i="9"/>
  <c r="O2984" i="9"/>
  <c r="L2984" i="9"/>
  <c r="M2984" i="9"/>
  <c r="I2984" i="9"/>
  <c r="O2983" i="9"/>
  <c r="L2983" i="9"/>
  <c r="M2983" i="9"/>
  <c r="I2983" i="9"/>
  <c r="O2982" i="9"/>
  <c r="L2982" i="9"/>
  <c r="M2982" i="9"/>
  <c r="J2982" i="9"/>
  <c r="N2981" i="9"/>
  <c r="O2981" i="9"/>
  <c r="L2981" i="9"/>
  <c r="M2981" i="9"/>
  <c r="J2981" i="9"/>
  <c r="I2981" i="9"/>
  <c r="H2981" i="9"/>
  <c r="H2980" i="9"/>
  <c r="O2978" i="9"/>
  <c r="L2978" i="9"/>
  <c r="J2978" i="9"/>
  <c r="I2978" i="9"/>
  <c r="O2977" i="9"/>
  <c r="L2977" i="9"/>
  <c r="M2977" i="9"/>
  <c r="I2977" i="9"/>
  <c r="O2976" i="9"/>
  <c r="L2976" i="9"/>
  <c r="M2976" i="9"/>
  <c r="I2976" i="9"/>
  <c r="O2975" i="9"/>
  <c r="L2975" i="9"/>
  <c r="M2975" i="9"/>
  <c r="J2975" i="9"/>
  <c r="N2974" i="9"/>
  <c r="N2975" i="9" s="1"/>
  <c r="O2974" i="9"/>
  <c r="L2974" i="9"/>
  <c r="M2974" i="9"/>
  <c r="J2974" i="9"/>
  <c r="I2974" i="9"/>
  <c r="H2974" i="9"/>
  <c r="H2973" i="9"/>
  <c r="O2971" i="9"/>
  <c r="M2971" i="9"/>
  <c r="J2971" i="9"/>
  <c r="I2971" i="9"/>
  <c r="O2970" i="9"/>
  <c r="L2970" i="9"/>
  <c r="J2970" i="9"/>
  <c r="I2970" i="9"/>
  <c r="O2969" i="9"/>
  <c r="L2969" i="9"/>
  <c r="J2969" i="9"/>
  <c r="I2969" i="9"/>
  <c r="O2968" i="9"/>
  <c r="L2968" i="9"/>
  <c r="M2968" i="9"/>
  <c r="I2968" i="9"/>
  <c r="O2967" i="9"/>
  <c r="L2967" i="9"/>
  <c r="M2967" i="9"/>
  <c r="I2967" i="9"/>
  <c r="O2966" i="9"/>
  <c r="L2966" i="9"/>
  <c r="M2966" i="9"/>
  <c r="J2966" i="9"/>
  <c r="N2965" i="9"/>
  <c r="O2965" i="9"/>
  <c r="L2965" i="9"/>
  <c r="M2965" i="9"/>
  <c r="J2965" i="9"/>
  <c r="I2965" i="9"/>
  <c r="H2965" i="9"/>
  <c r="H2964" i="9"/>
  <c r="O2962" i="9"/>
  <c r="M2962" i="9"/>
  <c r="J2962" i="9"/>
  <c r="I2962" i="9"/>
  <c r="O2961" i="9"/>
  <c r="L2961" i="9"/>
  <c r="J2961" i="9"/>
  <c r="I2961" i="9"/>
  <c r="O2960" i="9"/>
  <c r="L2960" i="9"/>
  <c r="J2960" i="9"/>
  <c r="I2960" i="9"/>
  <c r="O2959" i="9"/>
  <c r="L2959" i="9"/>
  <c r="M2959" i="9"/>
  <c r="I2959" i="9"/>
  <c r="O2958" i="9"/>
  <c r="L2958" i="9"/>
  <c r="M2958" i="9"/>
  <c r="I2958" i="9"/>
  <c r="O2957" i="9"/>
  <c r="L2957" i="9"/>
  <c r="M2957" i="9"/>
  <c r="J2957" i="9"/>
  <c r="N2956" i="9"/>
  <c r="O2956" i="9"/>
  <c r="L2956" i="9"/>
  <c r="M2956" i="9"/>
  <c r="J2956" i="9"/>
  <c r="I2956" i="9"/>
  <c r="H2956" i="9"/>
  <c r="H2955" i="9"/>
  <c r="O2953" i="9"/>
  <c r="M2953" i="9"/>
  <c r="J2953" i="9"/>
  <c r="I2953" i="9"/>
  <c r="O2952" i="9"/>
  <c r="L2952" i="9"/>
  <c r="J2952" i="9"/>
  <c r="I2952" i="9"/>
  <c r="O2951" i="9"/>
  <c r="L2951" i="9"/>
  <c r="J2951" i="9"/>
  <c r="I2951" i="9"/>
  <c r="O2950" i="9"/>
  <c r="L2950" i="9"/>
  <c r="M2950" i="9"/>
  <c r="I2950" i="9"/>
  <c r="O2949" i="9"/>
  <c r="L2949" i="9"/>
  <c r="M2949" i="9"/>
  <c r="I2949" i="9"/>
  <c r="O2948" i="9"/>
  <c r="L2948" i="9"/>
  <c r="M2948" i="9"/>
  <c r="J2948" i="9"/>
  <c r="N2947" i="9"/>
  <c r="O2947" i="9"/>
  <c r="L2947" i="9"/>
  <c r="M2947" i="9"/>
  <c r="J2947" i="9"/>
  <c r="I2947" i="9"/>
  <c r="H2947" i="9"/>
  <c r="H2946" i="9"/>
  <c r="O2944" i="9"/>
  <c r="L2944" i="9"/>
  <c r="M2944" i="9"/>
  <c r="I2944" i="9"/>
  <c r="O2943" i="9"/>
  <c r="L2943" i="9"/>
  <c r="M2943" i="9"/>
  <c r="J2943" i="9"/>
  <c r="N2942" i="9"/>
  <c r="N2943" i="9" s="1"/>
  <c r="O2942" i="9"/>
  <c r="L2942" i="9"/>
  <c r="M2942" i="9"/>
  <c r="J2942" i="9"/>
  <c r="I2942" i="9"/>
  <c r="H2942" i="9"/>
  <c r="H2941" i="9"/>
  <c r="O2939" i="9"/>
  <c r="L2939" i="9"/>
  <c r="M2939" i="9"/>
  <c r="I2939" i="9"/>
  <c r="O2938" i="9"/>
  <c r="L2938" i="9"/>
  <c r="M2938" i="9"/>
  <c r="J2938" i="9"/>
  <c r="N2937" i="9"/>
  <c r="H2938" i="9" s="1"/>
  <c r="I2938" i="9" s="1"/>
  <c r="O2937" i="9"/>
  <c r="L2937" i="9"/>
  <c r="M2937" i="9"/>
  <c r="J2937" i="9"/>
  <c r="I2937" i="9"/>
  <c r="H2937" i="9"/>
  <c r="H2936" i="9"/>
  <c r="O2934" i="9"/>
  <c r="L2934" i="9"/>
  <c r="M2934" i="9"/>
  <c r="I2934" i="9"/>
  <c r="O2933" i="9"/>
  <c r="L2933" i="9"/>
  <c r="M2933" i="9"/>
  <c r="J2933" i="9"/>
  <c r="N2932" i="9"/>
  <c r="H2933" i="9" s="1"/>
  <c r="I2933" i="9" s="1"/>
  <c r="O2932" i="9"/>
  <c r="L2932" i="9"/>
  <c r="M2932" i="9"/>
  <c r="J2932" i="9"/>
  <c r="I2932" i="9"/>
  <c r="H2932" i="9"/>
  <c r="O2931" i="9"/>
  <c r="L2931" i="9"/>
  <c r="M2931" i="9"/>
  <c r="I2931" i="9"/>
  <c r="O2930" i="9"/>
  <c r="L2930" i="9"/>
  <c r="M2930" i="9"/>
  <c r="J2930" i="9"/>
  <c r="N2929" i="9"/>
  <c r="H2930" i="9" s="1"/>
  <c r="I2930" i="9" s="1"/>
  <c r="O2929" i="9"/>
  <c r="L2929" i="9"/>
  <c r="M2929" i="9"/>
  <c r="J2929" i="9"/>
  <c r="I2929" i="9"/>
  <c r="H2929" i="9"/>
  <c r="H2928" i="9"/>
  <c r="O2926" i="9"/>
  <c r="L2926" i="9"/>
  <c r="M2926" i="9"/>
  <c r="I2926" i="9"/>
  <c r="O2925" i="9"/>
  <c r="L2925" i="9"/>
  <c r="M2925" i="9"/>
  <c r="J2925" i="9"/>
  <c r="N2924" i="9"/>
  <c r="H2925" i="9" s="1"/>
  <c r="I2925" i="9" s="1"/>
  <c r="O2924" i="9"/>
  <c r="L2924" i="9"/>
  <c r="M2924" i="9"/>
  <c r="J2924" i="9"/>
  <c r="I2924" i="9"/>
  <c r="H2924" i="9"/>
  <c r="H2923" i="9"/>
  <c r="O2921" i="9"/>
  <c r="L2921" i="9"/>
  <c r="J2921" i="9"/>
  <c r="I2921" i="9"/>
  <c r="O2920" i="9"/>
  <c r="L2920" i="9"/>
  <c r="M2920" i="9"/>
  <c r="I2920" i="9"/>
  <c r="O2919" i="9"/>
  <c r="L2919" i="9"/>
  <c r="M2919" i="9"/>
  <c r="I2919" i="9"/>
  <c r="O2918" i="9"/>
  <c r="L2918" i="9"/>
  <c r="M2918" i="9"/>
  <c r="J2918" i="9"/>
  <c r="N2917" i="9"/>
  <c r="O2917" i="9"/>
  <c r="L2917" i="9"/>
  <c r="M2917" i="9"/>
  <c r="J2917" i="9"/>
  <c r="I2917" i="9"/>
  <c r="H2917" i="9"/>
  <c r="O2916" i="9"/>
  <c r="L2916" i="9"/>
  <c r="J2916" i="9"/>
  <c r="I2916" i="9"/>
  <c r="O2915" i="9"/>
  <c r="L2915" i="9"/>
  <c r="M2915" i="9"/>
  <c r="I2915" i="9"/>
  <c r="O2914" i="9"/>
  <c r="L2914" i="9"/>
  <c r="M2914" i="9"/>
  <c r="I2914" i="9"/>
  <c r="O2913" i="9"/>
  <c r="L2913" i="9"/>
  <c r="M2913" i="9"/>
  <c r="J2913" i="9"/>
  <c r="N2912" i="9"/>
  <c r="H2913" i="9" s="1"/>
  <c r="I2913" i="9" s="1"/>
  <c r="O2912" i="9"/>
  <c r="L2912" i="9"/>
  <c r="M2912" i="9"/>
  <c r="J2912" i="9"/>
  <c r="I2912" i="9"/>
  <c r="H2912" i="9"/>
  <c r="H2911" i="9"/>
  <c r="O2909" i="9"/>
  <c r="L2909" i="9"/>
  <c r="J2909" i="9"/>
  <c r="I2909" i="9"/>
  <c r="O2908" i="9"/>
  <c r="L2908" i="9"/>
  <c r="M2908" i="9"/>
  <c r="I2908" i="9"/>
  <c r="O2907" i="9"/>
  <c r="L2907" i="9"/>
  <c r="M2907" i="9"/>
  <c r="I2907" i="9"/>
  <c r="O2906" i="9"/>
  <c r="L2906" i="9"/>
  <c r="M2906" i="9"/>
  <c r="J2906" i="9"/>
  <c r="N2905" i="9"/>
  <c r="H2906" i="9" s="1"/>
  <c r="I2906" i="9" s="1"/>
  <c r="O2905" i="9"/>
  <c r="L2905" i="9"/>
  <c r="M2905" i="9"/>
  <c r="J2905" i="9"/>
  <c r="I2905" i="9"/>
  <c r="H2905" i="9"/>
  <c r="O2904" i="9"/>
  <c r="L2904" i="9"/>
  <c r="J2904" i="9"/>
  <c r="I2904" i="9"/>
  <c r="O2903" i="9"/>
  <c r="L2903" i="9"/>
  <c r="M2903" i="9"/>
  <c r="I2903" i="9"/>
  <c r="O2902" i="9"/>
  <c r="L2902" i="9"/>
  <c r="M2902" i="9"/>
  <c r="I2902" i="9"/>
  <c r="O2901" i="9"/>
  <c r="L2901" i="9"/>
  <c r="M2901" i="9"/>
  <c r="J2901" i="9"/>
  <c r="N2900" i="9"/>
  <c r="N2901" i="9" s="1"/>
  <c r="N2902" i="9" s="1"/>
  <c r="N2903" i="9" s="1"/>
  <c r="O2900" i="9"/>
  <c r="L2900" i="9"/>
  <c r="M2900" i="9"/>
  <c r="J2900" i="9"/>
  <c r="I2900" i="9"/>
  <c r="H2900" i="9"/>
  <c r="H2899" i="9"/>
  <c r="O2897" i="9"/>
  <c r="L2897" i="9"/>
  <c r="J2897" i="9"/>
  <c r="I2897" i="9"/>
  <c r="O2896" i="9"/>
  <c r="L2896" i="9"/>
  <c r="M2896" i="9"/>
  <c r="I2896" i="9"/>
  <c r="O2895" i="9"/>
  <c r="L2895" i="9"/>
  <c r="M2895" i="9"/>
  <c r="J2895" i="9"/>
  <c r="N2894" i="9"/>
  <c r="N2895" i="9" s="1"/>
  <c r="O2894" i="9"/>
  <c r="L2894" i="9"/>
  <c r="M2894" i="9"/>
  <c r="J2894" i="9"/>
  <c r="I2894" i="9"/>
  <c r="H2894" i="9"/>
  <c r="O2893" i="9"/>
  <c r="L2893" i="9"/>
  <c r="J2893" i="9"/>
  <c r="I2893" i="9"/>
  <c r="O2892" i="9"/>
  <c r="L2892" i="9"/>
  <c r="M2892" i="9"/>
  <c r="I2892" i="9"/>
  <c r="O2891" i="9"/>
  <c r="L2891" i="9"/>
  <c r="M2891" i="9"/>
  <c r="I2891" i="9"/>
  <c r="O2890" i="9"/>
  <c r="L2890" i="9"/>
  <c r="M2890" i="9"/>
  <c r="J2890" i="9"/>
  <c r="N2889" i="9"/>
  <c r="O2889" i="9"/>
  <c r="L2889" i="9"/>
  <c r="M2889" i="9"/>
  <c r="J2889" i="9"/>
  <c r="I2889" i="9"/>
  <c r="H2889" i="9"/>
  <c r="H2888" i="9"/>
  <c r="O2886" i="9"/>
  <c r="L2886" i="9"/>
  <c r="J2886" i="9"/>
  <c r="I2886" i="9"/>
  <c r="O2885" i="9"/>
  <c r="L2885" i="9"/>
  <c r="J2885" i="9"/>
  <c r="I2885" i="9"/>
  <c r="O2884" i="9"/>
  <c r="L2884" i="9"/>
  <c r="J2884" i="9"/>
  <c r="I2884" i="9"/>
  <c r="O2883" i="9"/>
  <c r="L2883" i="9"/>
  <c r="J2883" i="9"/>
  <c r="I2883" i="9"/>
  <c r="O2882" i="9"/>
  <c r="L2882" i="9"/>
  <c r="J2882" i="9"/>
  <c r="I2882" i="9"/>
  <c r="O2881" i="9"/>
  <c r="L2881" i="9"/>
  <c r="J2881" i="9"/>
  <c r="I2881" i="9"/>
  <c r="O2880" i="9"/>
  <c r="L2880" i="9"/>
  <c r="M2880" i="9"/>
  <c r="I2880" i="9"/>
  <c r="O2879" i="9"/>
  <c r="L2879" i="9"/>
  <c r="M2879" i="9"/>
  <c r="I2879" i="9"/>
  <c r="O2878" i="9"/>
  <c r="L2878" i="9"/>
  <c r="M2878" i="9"/>
  <c r="J2878" i="9"/>
  <c r="N2877" i="9"/>
  <c r="H2878" i="9" s="1"/>
  <c r="I2878" i="9" s="1"/>
  <c r="O2877" i="9"/>
  <c r="L2877" i="9"/>
  <c r="M2877" i="9"/>
  <c r="J2877" i="9"/>
  <c r="I2877" i="9"/>
  <c r="H2877" i="9"/>
  <c r="O2876" i="9"/>
  <c r="L2876" i="9"/>
  <c r="J2876" i="9"/>
  <c r="I2876" i="9"/>
  <c r="O2875" i="9"/>
  <c r="L2875" i="9"/>
  <c r="J2875" i="9"/>
  <c r="I2875" i="9"/>
  <c r="O2874" i="9"/>
  <c r="L2874" i="9"/>
  <c r="J2874" i="9"/>
  <c r="I2874" i="9"/>
  <c r="O2873" i="9"/>
  <c r="L2873" i="9"/>
  <c r="J2873" i="9"/>
  <c r="I2873" i="9"/>
  <c r="O2872" i="9"/>
  <c r="L2872" i="9"/>
  <c r="J2872" i="9"/>
  <c r="I2872" i="9"/>
  <c r="O2871" i="9"/>
  <c r="L2871" i="9"/>
  <c r="J2871" i="9"/>
  <c r="I2871" i="9"/>
  <c r="O2870" i="9"/>
  <c r="L2870" i="9"/>
  <c r="M2870" i="9"/>
  <c r="I2870" i="9"/>
  <c r="O2869" i="9"/>
  <c r="L2869" i="9"/>
  <c r="M2869" i="9"/>
  <c r="I2869" i="9"/>
  <c r="O2868" i="9"/>
  <c r="L2868" i="9"/>
  <c r="M2868" i="9"/>
  <c r="J2868" i="9"/>
  <c r="N2867" i="9"/>
  <c r="O2867" i="9"/>
  <c r="L2867" i="9"/>
  <c r="M2867" i="9"/>
  <c r="J2867" i="9"/>
  <c r="I2867" i="9"/>
  <c r="H2867" i="9"/>
  <c r="O2866" i="9"/>
  <c r="L2866" i="9"/>
  <c r="J2866" i="9"/>
  <c r="I2866" i="9"/>
  <c r="O2865" i="9"/>
  <c r="L2865" i="9"/>
  <c r="J2865" i="9"/>
  <c r="I2865" i="9"/>
  <c r="O2864" i="9"/>
  <c r="L2864" i="9"/>
  <c r="J2864" i="9"/>
  <c r="I2864" i="9"/>
  <c r="O2863" i="9"/>
  <c r="L2863" i="9"/>
  <c r="J2863" i="9"/>
  <c r="I2863" i="9"/>
  <c r="O2862" i="9"/>
  <c r="L2862" i="9"/>
  <c r="M2862" i="9"/>
  <c r="I2862" i="9"/>
  <c r="O2861" i="9"/>
  <c r="L2861" i="9"/>
  <c r="M2861" i="9"/>
  <c r="I2861" i="9"/>
  <c r="O2860" i="9"/>
  <c r="L2860" i="9"/>
  <c r="M2860" i="9"/>
  <c r="J2860" i="9"/>
  <c r="N2859" i="9"/>
  <c r="O2859" i="9"/>
  <c r="L2859" i="9"/>
  <c r="M2859" i="9"/>
  <c r="J2859" i="9"/>
  <c r="I2859" i="9"/>
  <c r="H2859" i="9"/>
  <c r="H2858" i="9"/>
  <c r="O2856" i="9"/>
  <c r="M2856" i="9"/>
  <c r="J2856" i="9"/>
  <c r="I2856" i="9"/>
  <c r="O2855" i="9"/>
  <c r="L2855" i="9"/>
  <c r="J2855" i="9"/>
  <c r="I2855" i="9"/>
  <c r="O2854" i="9"/>
  <c r="L2854" i="9"/>
  <c r="J2854" i="9"/>
  <c r="I2854" i="9"/>
  <c r="O2853" i="9"/>
  <c r="L2853" i="9"/>
  <c r="J2853" i="9"/>
  <c r="I2853" i="9"/>
  <c r="O2852" i="9"/>
  <c r="L2852" i="9"/>
  <c r="M2852" i="9"/>
  <c r="I2852" i="9"/>
  <c r="O2851" i="9"/>
  <c r="L2851" i="9"/>
  <c r="M2851" i="9"/>
  <c r="I2851" i="9"/>
  <c r="O2850" i="9"/>
  <c r="L2850" i="9"/>
  <c r="M2850" i="9"/>
  <c r="J2850" i="9"/>
  <c r="N2849" i="9"/>
  <c r="O2849" i="9"/>
  <c r="L2849" i="9"/>
  <c r="M2849" i="9"/>
  <c r="J2849" i="9"/>
  <c r="I2849" i="9"/>
  <c r="H2849" i="9"/>
  <c r="O2848" i="9"/>
  <c r="L2848" i="9"/>
  <c r="J2848" i="9"/>
  <c r="I2848" i="9"/>
  <c r="O2847" i="9"/>
  <c r="L2847" i="9"/>
  <c r="J2847" i="9"/>
  <c r="I2847" i="9"/>
  <c r="O2846" i="9"/>
  <c r="L2846" i="9"/>
  <c r="J2846" i="9"/>
  <c r="I2846" i="9"/>
  <c r="O2845" i="9"/>
  <c r="L2845" i="9"/>
  <c r="J2845" i="9"/>
  <c r="I2845" i="9"/>
  <c r="O2844" i="9"/>
  <c r="L2844" i="9"/>
  <c r="J2844" i="9"/>
  <c r="I2844" i="9"/>
  <c r="O2843" i="9"/>
  <c r="L2843" i="9"/>
  <c r="J2843" i="9"/>
  <c r="I2843" i="9"/>
  <c r="O2842" i="9"/>
  <c r="L2842" i="9"/>
  <c r="M2842" i="9"/>
  <c r="I2842" i="9"/>
  <c r="O2841" i="9"/>
  <c r="L2841" i="9"/>
  <c r="M2841" i="9"/>
  <c r="J2841" i="9"/>
  <c r="N2840" i="9"/>
  <c r="H2841" i="9" s="1"/>
  <c r="I2841" i="9" s="1"/>
  <c r="O2840" i="9"/>
  <c r="L2840" i="9"/>
  <c r="M2840" i="9"/>
  <c r="J2840" i="9"/>
  <c r="I2840" i="9"/>
  <c r="H2840" i="9"/>
  <c r="O2839" i="9"/>
  <c r="L2839" i="9"/>
  <c r="J2839" i="9"/>
  <c r="I2839" i="9"/>
  <c r="O2838" i="9"/>
  <c r="L2838" i="9"/>
  <c r="J2838" i="9"/>
  <c r="I2838" i="9"/>
  <c r="O2837" i="9"/>
  <c r="L2837" i="9"/>
  <c r="J2837" i="9"/>
  <c r="I2837" i="9"/>
  <c r="O2836" i="9"/>
  <c r="L2836" i="9"/>
  <c r="J2836" i="9"/>
  <c r="I2836" i="9"/>
  <c r="O2835" i="9"/>
  <c r="L2835" i="9"/>
  <c r="J2835" i="9"/>
  <c r="I2835" i="9"/>
  <c r="O2834" i="9"/>
  <c r="L2834" i="9"/>
  <c r="J2834" i="9"/>
  <c r="I2834" i="9"/>
  <c r="O2833" i="9"/>
  <c r="L2833" i="9"/>
  <c r="M2833" i="9"/>
  <c r="I2833" i="9"/>
  <c r="O2832" i="9"/>
  <c r="L2832" i="9"/>
  <c r="M2832" i="9"/>
  <c r="J2832" i="9"/>
  <c r="N2831" i="9"/>
  <c r="N2832" i="9" s="1"/>
  <c r="O2831" i="9"/>
  <c r="L2831" i="9"/>
  <c r="M2831" i="9"/>
  <c r="J2831" i="9"/>
  <c r="I2831" i="9"/>
  <c r="H2831" i="9"/>
  <c r="O2830" i="9"/>
  <c r="L2830" i="9"/>
  <c r="J2830" i="9"/>
  <c r="I2830" i="9"/>
  <c r="O2829" i="9"/>
  <c r="L2829" i="9"/>
  <c r="M2829" i="9"/>
  <c r="I2829" i="9"/>
  <c r="O2828" i="9"/>
  <c r="L2828" i="9"/>
  <c r="M2828" i="9"/>
  <c r="J2828" i="9"/>
  <c r="N2827" i="9"/>
  <c r="O2827" i="9"/>
  <c r="L2827" i="9"/>
  <c r="M2827" i="9"/>
  <c r="J2827" i="9"/>
  <c r="I2827" i="9"/>
  <c r="H2827" i="9"/>
  <c r="O2826" i="9"/>
  <c r="L2826" i="9"/>
  <c r="J2826" i="9"/>
  <c r="I2826" i="9"/>
  <c r="O2825" i="9"/>
  <c r="L2825" i="9"/>
  <c r="J2825" i="9"/>
  <c r="I2825" i="9"/>
  <c r="O2824" i="9"/>
  <c r="L2824" i="9"/>
  <c r="J2824" i="9"/>
  <c r="I2824" i="9"/>
  <c r="O2823" i="9"/>
  <c r="L2823" i="9"/>
  <c r="J2823" i="9"/>
  <c r="I2823" i="9"/>
  <c r="O2822" i="9"/>
  <c r="L2822" i="9"/>
  <c r="M2822" i="9"/>
  <c r="I2822" i="9"/>
  <c r="O2821" i="9"/>
  <c r="L2821" i="9"/>
  <c r="M2821" i="9"/>
  <c r="I2821" i="9"/>
  <c r="O2820" i="9"/>
  <c r="L2820" i="9"/>
  <c r="M2820" i="9"/>
  <c r="J2820" i="9"/>
  <c r="N2819" i="9"/>
  <c r="O2819" i="9"/>
  <c r="L2819" i="9"/>
  <c r="M2819" i="9"/>
  <c r="J2819" i="9"/>
  <c r="I2819" i="9"/>
  <c r="H2819" i="9"/>
  <c r="H2818" i="9"/>
  <c r="O2816" i="9"/>
  <c r="M2816" i="9"/>
  <c r="J2816" i="9"/>
  <c r="I2816" i="9"/>
  <c r="O2815" i="9"/>
  <c r="L2815" i="9"/>
  <c r="J2815" i="9"/>
  <c r="I2815" i="9"/>
  <c r="O2814" i="9"/>
  <c r="L2814" i="9"/>
  <c r="J2814" i="9"/>
  <c r="I2814" i="9"/>
  <c r="O2813" i="9"/>
  <c r="L2813" i="9"/>
  <c r="M2813" i="9"/>
  <c r="I2813" i="9"/>
  <c r="O2812" i="9"/>
  <c r="L2812" i="9"/>
  <c r="M2812" i="9"/>
  <c r="I2812" i="9"/>
  <c r="O2811" i="9"/>
  <c r="L2811" i="9"/>
  <c r="M2811" i="9"/>
  <c r="J2811" i="9"/>
  <c r="N2810" i="9"/>
  <c r="N2811" i="9" s="1"/>
  <c r="N2812" i="9" s="1"/>
  <c r="O2810" i="9"/>
  <c r="L2810" i="9"/>
  <c r="M2810" i="9"/>
  <c r="J2810" i="9"/>
  <c r="I2810" i="9"/>
  <c r="H2810" i="9"/>
  <c r="O2809" i="9"/>
  <c r="L2809" i="9"/>
  <c r="J2809" i="9"/>
  <c r="I2809" i="9"/>
  <c r="O2808" i="9"/>
  <c r="L2808" i="9"/>
  <c r="M2808" i="9"/>
  <c r="I2808" i="9"/>
  <c r="O2807" i="9"/>
  <c r="L2807" i="9"/>
  <c r="M2807" i="9"/>
  <c r="J2807" i="9"/>
  <c r="N2806" i="9"/>
  <c r="H2807" i="9" s="1"/>
  <c r="I2807" i="9" s="1"/>
  <c r="O2806" i="9"/>
  <c r="L2806" i="9"/>
  <c r="M2806" i="9"/>
  <c r="J2806" i="9"/>
  <c r="I2806" i="9"/>
  <c r="H2806" i="9"/>
  <c r="O2805" i="9"/>
  <c r="L2805" i="9"/>
  <c r="J2805" i="9"/>
  <c r="I2805" i="9"/>
  <c r="O2804" i="9"/>
  <c r="L2804" i="9"/>
  <c r="M2804" i="9"/>
  <c r="I2804" i="9"/>
  <c r="O2803" i="9"/>
  <c r="L2803" i="9"/>
  <c r="M2803" i="9"/>
  <c r="J2803" i="9"/>
  <c r="N2802" i="9"/>
  <c r="N2803" i="9" s="1"/>
  <c r="N2804" i="9" s="1"/>
  <c r="O2802" i="9"/>
  <c r="L2802" i="9"/>
  <c r="M2802" i="9"/>
  <c r="J2802" i="9"/>
  <c r="I2802" i="9"/>
  <c r="H2802" i="9"/>
  <c r="O2801" i="9"/>
  <c r="M2801" i="9"/>
  <c r="J2801" i="9"/>
  <c r="I2801" i="9"/>
  <c r="O2800" i="9"/>
  <c r="L2800" i="9"/>
  <c r="J2800" i="9"/>
  <c r="I2800" i="9"/>
  <c r="O2799" i="9"/>
  <c r="L2799" i="9"/>
  <c r="J2799" i="9"/>
  <c r="I2799" i="9"/>
  <c r="O2798" i="9"/>
  <c r="L2798" i="9"/>
  <c r="J2798" i="9"/>
  <c r="I2798" i="9"/>
  <c r="O2797" i="9"/>
  <c r="L2797" i="9"/>
  <c r="J2797" i="9"/>
  <c r="I2797" i="9"/>
  <c r="O2796" i="9"/>
  <c r="L2796" i="9"/>
  <c r="J2796" i="9"/>
  <c r="I2796" i="9"/>
  <c r="O2795" i="9"/>
  <c r="L2795" i="9"/>
  <c r="J2795" i="9"/>
  <c r="I2795" i="9"/>
  <c r="O2794" i="9"/>
  <c r="L2794" i="9"/>
  <c r="M2794" i="9"/>
  <c r="I2794" i="9"/>
  <c r="O2793" i="9"/>
  <c r="L2793" i="9"/>
  <c r="M2793" i="9"/>
  <c r="I2793" i="9"/>
  <c r="O2792" i="9"/>
  <c r="L2792" i="9"/>
  <c r="M2792" i="9"/>
  <c r="J2792" i="9"/>
  <c r="N2791" i="9"/>
  <c r="O2791" i="9"/>
  <c r="L2791" i="9"/>
  <c r="M2791" i="9"/>
  <c r="J2791" i="9"/>
  <c r="I2791" i="9"/>
  <c r="H2791" i="9"/>
  <c r="H2790" i="9"/>
  <c r="O2788" i="9"/>
  <c r="M2788" i="9"/>
  <c r="J2788" i="9"/>
  <c r="I2788" i="9"/>
  <c r="O2787" i="9"/>
  <c r="L2787" i="9"/>
  <c r="J2787" i="9"/>
  <c r="I2787" i="9"/>
  <c r="O2786" i="9"/>
  <c r="L2786" i="9"/>
  <c r="J2786" i="9"/>
  <c r="I2786" i="9"/>
  <c r="O2785" i="9"/>
  <c r="L2785" i="9"/>
  <c r="J2785" i="9"/>
  <c r="I2785" i="9"/>
  <c r="O2784" i="9"/>
  <c r="L2784" i="9"/>
  <c r="M2784" i="9"/>
  <c r="I2784" i="9"/>
  <c r="O2783" i="9"/>
  <c r="L2783" i="9"/>
  <c r="M2783" i="9"/>
  <c r="I2783" i="9"/>
  <c r="O2782" i="9"/>
  <c r="L2782" i="9"/>
  <c r="M2782" i="9"/>
  <c r="J2782" i="9"/>
  <c r="N2781" i="9"/>
  <c r="O2781" i="9"/>
  <c r="L2781" i="9"/>
  <c r="M2781" i="9"/>
  <c r="J2781" i="9"/>
  <c r="I2781" i="9"/>
  <c r="H2781" i="9"/>
  <c r="O2780" i="9"/>
  <c r="L2780" i="9"/>
  <c r="J2780" i="9"/>
  <c r="I2780" i="9"/>
  <c r="O2779" i="9"/>
  <c r="L2779" i="9"/>
  <c r="M2779" i="9"/>
  <c r="I2779" i="9"/>
  <c r="O2778" i="9"/>
  <c r="L2778" i="9"/>
  <c r="M2778" i="9"/>
  <c r="J2778" i="9"/>
  <c r="N2777" i="9"/>
  <c r="H2778" i="9" s="1"/>
  <c r="I2778" i="9" s="1"/>
  <c r="O2777" i="9"/>
  <c r="L2777" i="9"/>
  <c r="M2777" i="9"/>
  <c r="J2777" i="9"/>
  <c r="I2777" i="9"/>
  <c r="H2777" i="9"/>
  <c r="O2776" i="9"/>
  <c r="L2776" i="9"/>
  <c r="J2776" i="9"/>
  <c r="I2776" i="9"/>
  <c r="O2775" i="9"/>
  <c r="L2775" i="9"/>
  <c r="M2775" i="9"/>
  <c r="I2775" i="9"/>
  <c r="O2774" i="9"/>
  <c r="L2774" i="9"/>
  <c r="M2774" i="9"/>
  <c r="J2774" i="9"/>
  <c r="N2773" i="9"/>
  <c r="H2774" i="9" s="1"/>
  <c r="I2774" i="9" s="1"/>
  <c r="O2773" i="9"/>
  <c r="L2773" i="9"/>
  <c r="M2773" i="9"/>
  <c r="J2773" i="9"/>
  <c r="I2773" i="9"/>
  <c r="H2773" i="9"/>
  <c r="O2772" i="9"/>
  <c r="M2772" i="9"/>
  <c r="J2772" i="9"/>
  <c r="I2772" i="9"/>
  <c r="O2771" i="9"/>
  <c r="L2771" i="9"/>
  <c r="J2771" i="9"/>
  <c r="I2771" i="9"/>
  <c r="O2770" i="9"/>
  <c r="L2770" i="9"/>
  <c r="J2770" i="9"/>
  <c r="I2770" i="9"/>
  <c r="O2769" i="9"/>
  <c r="L2769" i="9"/>
  <c r="J2769" i="9"/>
  <c r="I2769" i="9"/>
  <c r="O2768" i="9"/>
  <c r="L2768" i="9"/>
  <c r="J2768" i="9"/>
  <c r="I2768" i="9"/>
  <c r="O2767" i="9"/>
  <c r="L2767" i="9"/>
  <c r="J2767" i="9"/>
  <c r="I2767" i="9"/>
  <c r="O2766" i="9"/>
  <c r="L2766" i="9"/>
  <c r="J2766" i="9"/>
  <c r="I2766" i="9"/>
  <c r="O2765" i="9"/>
  <c r="L2765" i="9"/>
  <c r="M2765" i="9"/>
  <c r="I2765" i="9"/>
  <c r="O2764" i="9"/>
  <c r="L2764" i="9"/>
  <c r="M2764" i="9"/>
  <c r="I2764" i="9"/>
  <c r="O2763" i="9"/>
  <c r="L2763" i="9"/>
  <c r="M2763" i="9"/>
  <c r="J2763" i="9"/>
  <c r="N2762" i="9"/>
  <c r="H2763" i="9" s="1"/>
  <c r="I2763" i="9" s="1"/>
  <c r="O2762" i="9"/>
  <c r="L2762" i="9"/>
  <c r="M2762" i="9"/>
  <c r="J2762" i="9"/>
  <c r="I2762" i="9"/>
  <c r="H2762" i="9"/>
  <c r="H2761" i="9"/>
  <c r="O2759" i="9"/>
  <c r="L2759" i="9"/>
  <c r="J2759" i="9"/>
  <c r="I2759" i="9"/>
  <c r="O2758" i="9"/>
  <c r="L2758" i="9"/>
  <c r="J2758" i="9"/>
  <c r="I2758" i="9"/>
  <c r="O2757" i="9"/>
  <c r="L2757" i="9"/>
  <c r="J2757" i="9"/>
  <c r="I2757" i="9"/>
  <c r="O2756" i="9"/>
  <c r="L2756" i="9"/>
  <c r="J2756" i="9"/>
  <c r="I2756" i="9"/>
  <c r="O2755" i="9"/>
  <c r="L2755" i="9"/>
  <c r="J2755" i="9"/>
  <c r="I2755" i="9"/>
  <c r="O2754" i="9"/>
  <c r="L2754" i="9"/>
  <c r="J2754" i="9"/>
  <c r="I2754" i="9"/>
  <c r="O2753" i="9"/>
  <c r="L2753" i="9"/>
  <c r="M2753" i="9"/>
  <c r="I2753" i="9"/>
  <c r="O2752" i="9"/>
  <c r="L2752" i="9"/>
  <c r="M2752" i="9"/>
  <c r="I2752" i="9"/>
  <c r="O2751" i="9"/>
  <c r="L2751" i="9"/>
  <c r="M2751" i="9"/>
  <c r="J2751" i="9"/>
  <c r="N2750" i="9"/>
  <c r="N2751" i="9" s="1"/>
  <c r="N2752" i="9" s="1"/>
  <c r="O2750" i="9"/>
  <c r="L2750" i="9"/>
  <c r="M2750" i="9"/>
  <c r="J2750" i="9"/>
  <c r="I2750" i="9"/>
  <c r="H2750" i="9"/>
  <c r="O2749" i="9"/>
  <c r="L2749" i="9"/>
  <c r="J2749" i="9"/>
  <c r="I2749" i="9"/>
  <c r="O2748" i="9"/>
  <c r="L2748" i="9"/>
  <c r="J2748" i="9"/>
  <c r="I2748" i="9"/>
  <c r="O2747" i="9"/>
  <c r="L2747" i="9"/>
  <c r="J2747" i="9"/>
  <c r="I2747" i="9"/>
  <c r="O2746" i="9"/>
  <c r="L2746" i="9"/>
  <c r="J2746" i="9"/>
  <c r="I2746" i="9"/>
  <c r="O2745" i="9"/>
  <c r="L2745" i="9"/>
  <c r="J2745" i="9"/>
  <c r="I2745" i="9"/>
  <c r="O2744" i="9"/>
  <c r="L2744" i="9"/>
  <c r="J2744" i="9"/>
  <c r="I2744" i="9"/>
  <c r="O2743" i="9"/>
  <c r="L2743" i="9"/>
  <c r="M2743" i="9"/>
  <c r="I2743" i="9"/>
  <c r="O2742" i="9"/>
  <c r="L2742" i="9"/>
  <c r="M2742" i="9"/>
  <c r="I2742" i="9"/>
  <c r="O2741" i="9"/>
  <c r="L2741" i="9"/>
  <c r="M2741" i="9"/>
  <c r="J2741" i="9"/>
  <c r="N2740" i="9"/>
  <c r="H2741" i="9" s="1"/>
  <c r="I2741" i="9" s="1"/>
  <c r="O2740" i="9"/>
  <c r="L2740" i="9"/>
  <c r="M2740" i="9"/>
  <c r="J2740" i="9"/>
  <c r="I2740" i="9"/>
  <c r="H2740" i="9"/>
  <c r="O2739" i="9"/>
  <c r="L2739" i="9"/>
  <c r="J2739" i="9"/>
  <c r="I2739" i="9"/>
  <c r="O2738" i="9"/>
  <c r="L2738" i="9"/>
  <c r="J2738" i="9"/>
  <c r="I2738" i="9"/>
  <c r="O2737" i="9"/>
  <c r="L2737" i="9"/>
  <c r="J2737" i="9"/>
  <c r="I2737" i="9"/>
  <c r="O2736" i="9"/>
  <c r="L2736" i="9"/>
  <c r="J2736" i="9"/>
  <c r="I2736" i="9"/>
  <c r="O2735" i="9"/>
  <c r="L2735" i="9"/>
  <c r="J2735" i="9"/>
  <c r="I2735" i="9"/>
  <c r="O2734" i="9"/>
  <c r="L2734" i="9"/>
  <c r="M2734" i="9"/>
  <c r="I2734" i="9"/>
  <c r="O2733" i="9"/>
  <c r="L2733" i="9"/>
  <c r="M2733" i="9"/>
  <c r="J2733" i="9"/>
  <c r="N2732" i="9"/>
  <c r="N2733" i="9" s="1"/>
  <c r="O2732" i="9"/>
  <c r="L2732" i="9"/>
  <c r="M2732" i="9"/>
  <c r="J2732" i="9"/>
  <c r="I2732" i="9"/>
  <c r="H2732" i="9"/>
  <c r="O2731" i="9"/>
  <c r="L2731" i="9"/>
  <c r="J2731" i="9"/>
  <c r="I2731" i="9"/>
  <c r="O2730" i="9"/>
  <c r="L2730" i="9"/>
  <c r="J2730" i="9"/>
  <c r="I2730" i="9"/>
  <c r="O2729" i="9"/>
  <c r="L2729" i="9"/>
  <c r="J2729" i="9"/>
  <c r="I2729" i="9"/>
  <c r="O2728" i="9"/>
  <c r="L2728" i="9"/>
  <c r="J2728" i="9"/>
  <c r="I2728" i="9"/>
  <c r="O2727" i="9"/>
  <c r="L2727" i="9"/>
  <c r="M2727" i="9"/>
  <c r="I2727" i="9"/>
  <c r="O2726" i="9"/>
  <c r="L2726" i="9"/>
  <c r="M2726" i="9"/>
  <c r="I2726" i="9"/>
  <c r="O2725" i="9"/>
  <c r="L2725" i="9"/>
  <c r="M2725" i="9"/>
  <c r="J2725" i="9"/>
  <c r="N2724" i="9"/>
  <c r="N2725" i="9" s="1"/>
  <c r="N2726" i="9" s="1"/>
  <c r="O2724" i="9"/>
  <c r="L2724" i="9"/>
  <c r="M2724" i="9"/>
  <c r="J2724" i="9"/>
  <c r="I2724" i="9"/>
  <c r="H2724" i="9"/>
  <c r="H2723" i="9"/>
  <c r="O2721" i="9"/>
  <c r="L2721" i="9"/>
  <c r="J2721" i="9"/>
  <c r="I2721" i="9"/>
  <c r="O2720" i="9"/>
  <c r="L2720" i="9"/>
  <c r="J2720" i="9"/>
  <c r="I2720" i="9"/>
  <c r="O2719" i="9"/>
  <c r="L2719" i="9"/>
  <c r="J2719" i="9"/>
  <c r="I2719" i="9"/>
  <c r="O2718" i="9"/>
  <c r="L2718" i="9"/>
  <c r="J2718" i="9"/>
  <c r="I2718" i="9"/>
  <c r="O2717" i="9"/>
  <c r="L2717" i="9"/>
  <c r="J2717" i="9"/>
  <c r="I2717" i="9"/>
  <c r="O2716" i="9"/>
  <c r="L2716" i="9"/>
  <c r="J2716" i="9"/>
  <c r="I2716" i="9"/>
  <c r="O2715" i="9"/>
  <c r="L2715" i="9"/>
  <c r="M2715" i="9"/>
  <c r="I2715" i="9"/>
  <c r="O2714" i="9"/>
  <c r="L2714" i="9"/>
  <c r="M2714" i="9"/>
  <c r="I2714" i="9"/>
  <c r="O2713" i="9"/>
  <c r="L2713" i="9"/>
  <c r="M2713" i="9"/>
  <c r="J2713" i="9"/>
  <c r="N2712" i="9"/>
  <c r="N2713" i="9" s="1"/>
  <c r="H2714" i="9" s="1"/>
  <c r="J2714" i="9" s="1"/>
  <c r="O2712" i="9"/>
  <c r="L2712" i="9"/>
  <c r="M2712" i="9"/>
  <c r="J2712" i="9"/>
  <c r="I2712" i="9"/>
  <c r="H2712" i="9"/>
  <c r="O2711" i="9"/>
  <c r="L2711" i="9"/>
  <c r="J2711" i="9"/>
  <c r="I2711" i="9"/>
  <c r="O2710" i="9"/>
  <c r="L2710" i="9"/>
  <c r="J2710" i="9"/>
  <c r="I2710" i="9"/>
  <c r="O2709" i="9"/>
  <c r="L2709" i="9"/>
  <c r="J2709" i="9"/>
  <c r="I2709" i="9"/>
  <c r="O2708" i="9"/>
  <c r="L2708" i="9"/>
  <c r="J2708" i="9"/>
  <c r="I2708" i="9"/>
  <c r="O2707" i="9"/>
  <c r="L2707" i="9"/>
  <c r="J2707" i="9"/>
  <c r="I2707" i="9"/>
  <c r="O2706" i="9"/>
  <c r="L2706" i="9"/>
  <c r="J2706" i="9"/>
  <c r="I2706" i="9"/>
  <c r="O2705" i="9"/>
  <c r="L2705" i="9"/>
  <c r="M2705" i="9"/>
  <c r="I2705" i="9"/>
  <c r="O2704" i="9"/>
  <c r="L2704" i="9"/>
  <c r="M2704" i="9"/>
  <c r="I2704" i="9"/>
  <c r="O2703" i="9"/>
  <c r="L2703" i="9"/>
  <c r="M2703" i="9"/>
  <c r="J2703" i="9"/>
  <c r="N2702" i="9"/>
  <c r="O2702" i="9"/>
  <c r="L2702" i="9"/>
  <c r="M2702" i="9"/>
  <c r="J2702" i="9"/>
  <c r="I2702" i="9"/>
  <c r="H2702" i="9"/>
  <c r="O2701" i="9"/>
  <c r="L2701" i="9"/>
  <c r="J2701" i="9"/>
  <c r="I2701" i="9"/>
  <c r="O2700" i="9"/>
  <c r="L2700" i="9"/>
  <c r="J2700" i="9"/>
  <c r="I2700" i="9"/>
  <c r="O2699" i="9"/>
  <c r="L2699" i="9"/>
  <c r="J2699" i="9"/>
  <c r="I2699" i="9"/>
  <c r="O2698" i="9"/>
  <c r="L2698" i="9"/>
  <c r="J2698" i="9"/>
  <c r="I2698" i="9"/>
  <c r="O2697" i="9"/>
  <c r="L2697" i="9"/>
  <c r="M2697" i="9"/>
  <c r="I2697" i="9"/>
  <c r="O2696" i="9"/>
  <c r="L2696" i="9"/>
  <c r="M2696" i="9"/>
  <c r="I2696" i="9"/>
  <c r="O2695" i="9"/>
  <c r="L2695" i="9"/>
  <c r="M2695" i="9"/>
  <c r="J2695" i="9"/>
  <c r="N2694" i="9"/>
  <c r="O2694" i="9"/>
  <c r="L2694" i="9"/>
  <c r="M2694" i="9"/>
  <c r="J2694" i="9"/>
  <c r="I2694" i="9"/>
  <c r="H2694" i="9"/>
  <c r="H2693" i="9"/>
  <c r="O2691" i="9"/>
  <c r="M2691" i="9"/>
  <c r="J2691" i="9"/>
  <c r="I2691" i="9"/>
  <c r="O2690" i="9"/>
  <c r="L2690" i="9"/>
  <c r="J2690" i="9"/>
  <c r="I2690" i="9"/>
  <c r="O2689" i="9"/>
  <c r="L2689" i="9"/>
  <c r="J2689" i="9"/>
  <c r="I2689" i="9"/>
  <c r="O2688" i="9"/>
  <c r="L2688" i="9"/>
  <c r="M2688" i="9"/>
  <c r="I2688" i="9"/>
  <c r="O2687" i="9"/>
  <c r="L2687" i="9"/>
  <c r="M2687" i="9"/>
  <c r="I2687" i="9"/>
  <c r="O2686" i="9"/>
  <c r="L2686" i="9"/>
  <c r="M2686" i="9"/>
  <c r="J2686" i="9"/>
  <c r="N2685" i="9"/>
  <c r="N2686" i="9" s="1"/>
  <c r="O2685" i="9"/>
  <c r="L2685" i="9"/>
  <c r="M2685" i="9"/>
  <c r="J2685" i="9"/>
  <c r="I2685" i="9"/>
  <c r="H2685" i="9"/>
  <c r="O2684" i="9"/>
  <c r="L2684" i="9"/>
  <c r="J2684" i="9"/>
  <c r="I2684" i="9"/>
  <c r="O2683" i="9"/>
  <c r="L2683" i="9"/>
  <c r="M2683" i="9"/>
  <c r="I2683" i="9"/>
  <c r="O2682" i="9"/>
  <c r="L2682" i="9"/>
  <c r="M2682" i="9"/>
  <c r="J2682" i="9"/>
  <c r="N2681" i="9"/>
  <c r="H2682" i="9" s="1"/>
  <c r="I2682" i="9" s="1"/>
  <c r="O2681" i="9"/>
  <c r="L2681" i="9"/>
  <c r="M2681" i="9"/>
  <c r="J2681" i="9"/>
  <c r="I2681" i="9"/>
  <c r="H2681" i="9"/>
  <c r="O2680" i="9"/>
  <c r="L2680" i="9"/>
  <c r="J2680" i="9"/>
  <c r="I2680" i="9"/>
  <c r="O2679" i="9"/>
  <c r="L2679" i="9"/>
  <c r="M2679" i="9"/>
  <c r="I2679" i="9"/>
  <c r="O2678" i="9"/>
  <c r="L2678" i="9"/>
  <c r="M2678" i="9"/>
  <c r="J2678" i="9"/>
  <c r="N2677" i="9"/>
  <c r="O2677" i="9"/>
  <c r="L2677" i="9"/>
  <c r="M2677" i="9"/>
  <c r="J2677" i="9"/>
  <c r="I2677" i="9"/>
  <c r="H2677" i="9"/>
  <c r="O2676" i="9"/>
  <c r="L2676" i="9"/>
  <c r="J2676" i="9"/>
  <c r="I2676" i="9"/>
  <c r="O2675" i="9"/>
  <c r="L2675" i="9"/>
  <c r="J2675" i="9"/>
  <c r="I2675" i="9"/>
  <c r="O2674" i="9"/>
  <c r="L2674" i="9"/>
  <c r="J2674" i="9"/>
  <c r="I2674" i="9"/>
  <c r="O2673" i="9"/>
  <c r="L2673" i="9"/>
  <c r="J2673" i="9"/>
  <c r="I2673" i="9"/>
  <c r="O2672" i="9"/>
  <c r="L2672" i="9"/>
  <c r="M2672" i="9"/>
  <c r="I2672" i="9"/>
  <c r="O2671" i="9"/>
  <c r="L2671" i="9"/>
  <c r="M2671" i="9"/>
  <c r="I2671" i="9"/>
  <c r="O2670" i="9"/>
  <c r="L2670" i="9"/>
  <c r="M2670" i="9"/>
  <c r="J2670" i="9"/>
  <c r="N2669" i="9"/>
  <c r="O2669" i="9"/>
  <c r="L2669" i="9"/>
  <c r="M2669" i="9"/>
  <c r="J2669" i="9"/>
  <c r="I2669" i="9"/>
  <c r="H2669" i="9"/>
  <c r="H2668" i="9"/>
  <c r="O2666" i="9"/>
  <c r="M2666" i="9"/>
  <c r="J2666" i="9"/>
  <c r="I2666" i="9"/>
  <c r="O2665" i="9"/>
  <c r="L2665" i="9"/>
  <c r="J2665" i="9"/>
  <c r="I2665" i="9"/>
  <c r="O2664" i="9"/>
  <c r="L2664" i="9"/>
  <c r="J2664" i="9"/>
  <c r="I2664" i="9"/>
  <c r="O2663" i="9"/>
  <c r="L2663" i="9"/>
  <c r="J2663" i="9"/>
  <c r="I2663" i="9"/>
  <c r="O2662" i="9"/>
  <c r="L2662" i="9"/>
  <c r="M2662" i="9"/>
  <c r="I2662" i="9"/>
  <c r="O2661" i="9"/>
  <c r="L2661" i="9"/>
  <c r="M2661" i="9"/>
  <c r="I2661" i="9"/>
  <c r="O2660" i="9"/>
  <c r="L2660" i="9"/>
  <c r="M2660" i="9"/>
  <c r="J2660" i="9"/>
  <c r="N2659" i="9"/>
  <c r="O2659" i="9"/>
  <c r="L2659" i="9"/>
  <c r="M2659" i="9"/>
  <c r="J2659" i="9"/>
  <c r="I2659" i="9"/>
  <c r="H2659" i="9"/>
  <c r="O2658" i="9"/>
  <c r="L2658" i="9"/>
  <c r="J2658" i="9"/>
  <c r="I2658" i="9"/>
  <c r="O2657" i="9"/>
  <c r="L2657" i="9"/>
  <c r="M2657" i="9"/>
  <c r="I2657" i="9"/>
  <c r="O2656" i="9"/>
  <c r="L2656" i="9"/>
  <c r="M2656" i="9"/>
  <c r="J2656" i="9"/>
  <c r="N2655" i="9"/>
  <c r="N2656" i="9" s="1"/>
  <c r="O2655" i="9"/>
  <c r="L2655" i="9"/>
  <c r="M2655" i="9"/>
  <c r="J2655" i="9"/>
  <c r="I2655" i="9"/>
  <c r="H2655" i="9"/>
  <c r="O2654" i="9"/>
  <c r="L2654" i="9"/>
  <c r="J2654" i="9"/>
  <c r="I2654" i="9"/>
  <c r="O2653" i="9"/>
  <c r="L2653" i="9"/>
  <c r="M2653" i="9"/>
  <c r="I2653" i="9"/>
  <c r="O2652" i="9"/>
  <c r="L2652" i="9"/>
  <c r="M2652" i="9"/>
  <c r="J2652" i="9"/>
  <c r="N2651" i="9"/>
  <c r="N2652" i="9" s="1"/>
  <c r="O2651" i="9"/>
  <c r="L2651" i="9"/>
  <c r="M2651" i="9"/>
  <c r="J2651" i="9"/>
  <c r="I2651" i="9"/>
  <c r="H2651" i="9"/>
  <c r="O2650" i="9"/>
  <c r="L2650" i="9"/>
  <c r="J2650" i="9"/>
  <c r="I2650" i="9"/>
  <c r="O2649" i="9"/>
  <c r="L2649" i="9"/>
  <c r="J2649" i="9"/>
  <c r="I2649" i="9"/>
  <c r="O2648" i="9"/>
  <c r="L2648" i="9"/>
  <c r="J2648" i="9"/>
  <c r="I2648" i="9"/>
  <c r="O2647" i="9"/>
  <c r="L2647" i="9"/>
  <c r="J2647" i="9"/>
  <c r="I2647" i="9"/>
  <c r="O2646" i="9"/>
  <c r="L2646" i="9"/>
  <c r="M2646" i="9"/>
  <c r="I2646" i="9"/>
  <c r="O2645" i="9"/>
  <c r="L2645" i="9"/>
  <c r="M2645" i="9"/>
  <c r="I2645" i="9"/>
  <c r="O2644" i="9"/>
  <c r="L2644" i="9"/>
  <c r="M2644" i="9"/>
  <c r="J2644" i="9"/>
  <c r="N2643" i="9"/>
  <c r="O2643" i="9"/>
  <c r="L2643" i="9"/>
  <c r="M2643" i="9"/>
  <c r="J2643" i="9"/>
  <c r="I2643" i="9"/>
  <c r="H2643" i="9"/>
  <c r="H2642" i="9"/>
  <c r="O2640" i="9"/>
  <c r="M2640" i="9"/>
  <c r="J2640" i="9"/>
  <c r="I2640" i="9"/>
  <c r="O2639" i="9"/>
  <c r="M2639" i="9"/>
  <c r="J2639" i="9"/>
  <c r="I2639" i="9"/>
  <c r="O2638" i="9"/>
  <c r="L2638" i="9"/>
  <c r="J2638" i="9"/>
  <c r="I2638" i="9"/>
  <c r="O2637" i="9"/>
  <c r="L2637" i="9"/>
  <c r="J2637" i="9"/>
  <c r="I2637" i="9"/>
  <c r="O2636" i="9"/>
  <c r="L2636" i="9"/>
  <c r="J2636" i="9"/>
  <c r="I2636" i="9"/>
  <c r="O2635" i="9"/>
  <c r="L2635" i="9"/>
  <c r="J2635" i="9"/>
  <c r="I2635" i="9"/>
  <c r="O2634" i="9"/>
  <c r="L2634" i="9"/>
  <c r="M2634" i="9"/>
  <c r="I2634" i="9"/>
  <c r="O2633" i="9"/>
  <c r="L2633" i="9"/>
  <c r="M2633" i="9"/>
  <c r="J2633" i="9"/>
  <c r="N2632" i="9"/>
  <c r="N2633" i="9" s="1"/>
  <c r="H2634" i="9" s="1"/>
  <c r="J2634" i="9" s="1"/>
  <c r="O2632" i="9"/>
  <c r="L2632" i="9"/>
  <c r="M2632" i="9"/>
  <c r="J2632" i="9"/>
  <c r="I2632" i="9"/>
  <c r="H2632" i="9"/>
  <c r="H2631" i="9"/>
  <c r="O2629" i="9"/>
  <c r="M2629" i="9"/>
  <c r="J2629" i="9"/>
  <c r="I2629" i="9"/>
  <c r="O2628" i="9"/>
  <c r="M2628" i="9"/>
  <c r="J2628" i="9"/>
  <c r="I2628" i="9"/>
  <c r="O2627" i="9"/>
  <c r="L2627" i="9"/>
  <c r="J2627" i="9"/>
  <c r="I2627" i="9"/>
  <c r="O2626" i="9"/>
  <c r="L2626" i="9"/>
  <c r="J2626" i="9"/>
  <c r="I2626" i="9"/>
  <c r="O2625" i="9"/>
  <c r="L2625" i="9"/>
  <c r="J2625" i="9"/>
  <c r="I2625" i="9"/>
  <c r="O2624" i="9"/>
  <c r="L2624" i="9"/>
  <c r="J2624" i="9"/>
  <c r="I2624" i="9"/>
  <c r="O2623" i="9"/>
  <c r="L2623" i="9"/>
  <c r="M2623" i="9"/>
  <c r="I2623" i="9"/>
  <c r="O2622" i="9"/>
  <c r="L2622" i="9"/>
  <c r="M2622" i="9"/>
  <c r="J2622" i="9"/>
  <c r="N2621" i="9"/>
  <c r="H2622" i="9" s="1"/>
  <c r="I2622" i="9" s="1"/>
  <c r="O2621" i="9"/>
  <c r="L2621" i="9"/>
  <c r="M2621" i="9"/>
  <c r="J2621" i="9"/>
  <c r="I2621" i="9"/>
  <c r="H2621" i="9"/>
  <c r="H2620" i="9"/>
  <c r="O2618" i="9"/>
  <c r="M2618" i="9"/>
  <c r="J2618" i="9"/>
  <c r="I2618" i="9"/>
  <c r="O2617" i="9"/>
  <c r="M2617" i="9"/>
  <c r="J2617" i="9"/>
  <c r="I2617" i="9"/>
  <c r="O2616" i="9"/>
  <c r="L2616" i="9"/>
  <c r="J2616" i="9"/>
  <c r="I2616" i="9"/>
  <c r="O2615" i="9"/>
  <c r="L2615" i="9"/>
  <c r="J2615" i="9"/>
  <c r="I2615" i="9"/>
  <c r="O2614" i="9"/>
  <c r="L2614" i="9"/>
  <c r="J2614" i="9"/>
  <c r="I2614" i="9"/>
  <c r="O2613" i="9"/>
  <c r="L2613" i="9"/>
  <c r="J2613" i="9"/>
  <c r="I2613" i="9"/>
  <c r="O2612" i="9"/>
  <c r="L2612" i="9"/>
  <c r="M2612" i="9"/>
  <c r="I2612" i="9"/>
  <c r="O2611" i="9"/>
  <c r="L2611" i="9"/>
  <c r="M2611" i="9"/>
  <c r="J2611" i="9"/>
  <c r="N2610" i="9"/>
  <c r="O2610" i="9"/>
  <c r="L2610" i="9"/>
  <c r="M2610" i="9"/>
  <c r="J2610" i="9"/>
  <c r="I2610" i="9"/>
  <c r="H2610" i="9"/>
  <c r="H2609" i="9"/>
  <c r="O2607" i="9"/>
  <c r="L2607" i="9"/>
  <c r="J2607" i="9"/>
  <c r="I2607" i="9"/>
  <c r="O2606" i="9"/>
  <c r="L2606" i="9"/>
  <c r="M2606" i="9"/>
  <c r="I2606" i="9"/>
  <c r="O2605" i="9"/>
  <c r="L2605" i="9"/>
  <c r="M2605" i="9"/>
  <c r="J2605" i="9"/>
  <c r="N2604" i="9"/>
  <c r="O2604" i="9"/>
  <c r="L2604" i="9"/>
  <c r="M2604" i="9"/>
  <c r="J2604" i="9"/>
  <c r="I2604" i="9"/>
  <c r="H2604" i="9"/>
  <c r="O2603" i="9"/>
  <c r="L2603" i="9"/>
  <c r="J2603" i="9"/>
  <c r="I2603" i="9"/>
  <c r="O2602" i="9"/>
  <c r="L2602" i="9"/>
  <c r="M2602" i="9"/>
  <c r="I2602" i="9"/>
  <c r="O2601" i="9"/>
  <c r="L2601" i="9"/>
  <c r="M2601" i="9"/>
  <c r="J2601" i="9"/>
  <c r="N2600" i="9"/>
  <c r="H2601" i="9" s="1"/>
  <c r="I2601" i="9" s="1"/>
  <c r="O2600" i="9"/>
  <c r="L2600" i="9"/>
  <c r="M2600" i="9"/>
  <c r="J2600" i="9"/>
  <c r="I2600" i="9"/>
  <c r="H2600" i="9"/>
  <c r="H2599" i="9"/>
  <c r="O2597" i="9"/>
  <c r="L2597" i="9"/>
  <c r="J2597" i="9"/>
  <c r="I2597" i="9"/>
  <c r="O2596" i="9"/>
  <c r="L2596" i="9"/>
  <c r="M2596" i="9"/>
  <c r="I2596" i="9"/>
  <c r="O2595" i="9"/>
  <c r="L2595" i="9"/>
  <c r="M2595" i="9"/>
  <c r="J2595" i="9"/>
  <c r="N2594" i="9"/>
  <c r="H2595" i="9" s="1"/>
  <c r="I2595" i="9" s="1"/>
  <c r="O2594" i="9"/>
  <c r="L2594" i="9"/>
  <c r="M2594" i="9"/>
  <c r="J2594" i="9"/>
  <c r="I2594" i="9"/>
  <c r="H2594" i="9"/>
  <c r="O2593" i="9"/>
  <c r="L2593" i="9"/>
  <c r="J2593" i="9"/>
  <c r="I2593" i="9"/>
  <c r="O2592" i="9"/>
  <c r="L2592" i="9"/>
  <c r="M2592" i="9"/>
  <c r="I2592" i="9"/>
  <c r="O2591" i="9"/>
  <c r="L2591" i="9"/>
  <c r="M2591" i="9"/>
  <c r="J2591" i="9"/>
  <c r="N2590" i="9"/>
  <c r="N2591" i="9" s="1"/>
  <c r="O2590" i="9"/>
  <c r="L2590" i="9"/>
  <c r="M2590" i="9"/>
  <c r="J2590" i="9"/>
  <c r="I2590" i="9"/>
  <c r="H2590" i="9"/>
  <c r="H2589" i="9"/>
  <c r="O2587" i="9"/>
  <c r="L2587" i="9"/>
  <c r="J2587" i="9"/>
  <c r="I2587" i="9"/>
  <c r="O2586" i="9"/>
  <c r="L2586" i="9"/>
  <c r="M2586" i="9"/>
  <c r="I2586" i="9"/>
  <c r="O2585" i="9"/>
  <c r="L2585" i="9"/>
  <c r="M2585" i="9"/>
  <c r="J2585" i="9"/>
  <c r="N2584" i="9"/>
  <c r="H2585" i="9" s="1"/>
  <c r="I2585" i="9" s="1"/>
  <c r="O2584" i="9"/>
  <c r="L2584" i="9"/>
  <c r="M2584" i="9"/>
  <c r="J2584" i="9"/>
  <c r="I2584" i="9"/>
  <c r="H2584" i="9"/>
  <c r="O2583" i="9"/>
  <c r="L2583" i="9"/>
  <c r="J2583" i="9"/>
  <c r="I2583" i="9"/>
  <c r="O2582" i="9"/>
  <c r="L2582" i="9"/>
  <c r="M2582" i="9"/>
  <c r="I2582" i="9"/>
  <c r="O2581" i="9"/>
  <c r="L2581" i="9"/>
  <c r="M2581" i="9"/>
  <c r="J2581" i="9"/>
  <c r="N2580" i="9"/>
  <c r="N2581" i="9" s="1"/>
  <c r="N2582" i="9" s="1"/>
  <c r="O2580" i="9"/>
  <c r="L2580" i="9"/>
  <c r="M2580" i="9"/>
  <c r="J2580" i="9"/>
  <c r="I2580" i="9"/>
  <c r="H2580" i="9"/>
  <c r="H2579" i="9"/>
  <c r="O2577" i="9"/>
  <c r="L2577" i="9"/>
  <c r="J2577" i="9"/>
  <c r="I2577" i="9"/>
  <c r="O2576" i="9"/>
  <c r="L2576" i="9"/>
  <c r="M2576" i="9"/>
  <c r="I2576" i="9"/>
  <c r="O2575" i="9"/>
  <c r="L2575" i="9"/>
  <c r="M2575" i="9"/>
  <c r="J2575" i="9"/>
  <c r="N2574" i="9"/>
  <c r="N2575" i="9" s="1"/>
  <c r="N2576" i="9" s="1"/>
  <c r="O2574" i="9"/>
  <c r="L2574" i="9"/>
  <c r="M2574" i="9"/>
  <c r="J2574" i="9"/>
  <c r="I2574" i="9"/>
  <c r="H2574" i="9"/>
  <c r="O2573" i="9"/>
  <c r="L2573" i="9"/>
  <c r="J2573" i="9"/>
  <c r="I2573" i="9"/>
  <c r="O2572" i="9"/>
  <c r="L2572" i="9"/>
  <c r="M2572" i="9"/>
  <c r="I2572" i="9"/>
  <c r="O2571" i="9"/>
  <c r="L2571" i="9"/>
  <c r="M2571" i="9"/>
  <c r="J2571" i="9"/>
  <c r="N2570" i="9"/>
  <c r="O2570" i="9"/>
  <c r="L2570" i="9"/>
  <c r="M2570" i="9"/>
  <c r="J2570" i="9"/>
  <c r="I2570" i="9"/>
  <c r="H2570" i="9"/>
  <c r="H2569" i="9"/>
  <c r="O2567" i="9"/>
  <c r="L2567" i="9"/>
  <c r="J2567" i="9"/>
  <c r="I2567" i="9"/>
  <c r="O2566" i="9"/>
  <c r="L2566" i="9"/>
  <c r="M2566" i="9"/>
  <c r="I2566" i="9"/>
  <c r="O2565" i="9"/>
  <c r="L2565" i="9"/>
  <c r="M2565" i="9"/>
  <c r="J2565" i="9"/>
  <c r="N2564" i="9"/>
  <c r="H2565" i="9" s="1"/>
  <c r="I2565" i="9" s="1"/>
  <c r="O2564" i="9"/>
  <c r="L2564" i="9"/>
  <c r="M2564" i="9"/>
  <c r="J2564" i="9"/>
  <c r="I2564" i="9"/>
  <c r="H2564" i="9"/>
  <c r="O2563" i="9"/>
  <c r="L2563" i="9"/>
  <c r="J2563" i="9"/>
  <c r="I2563" i="9"/>
  <c r="O2562" i="9"/>
  <c r="L2562" i="9"/>
  <c r="M2562" i="9"/>
  <c r="I2562" i="9"/>
  <c r="O2561" i="9"/>
  <c r="L2561" i="9"/>
  <c r="M2561" i="9"/>
  <c r="J2561" i="9"/>
  <c r="N2560" i="9"/>
  <c r="O2560" i="9"/>
  <c r="L2560" i="9"/>
  <c r="M2560" i="9"/>
  <c r="J2560" i="9"/>
  <c r="I2560" i="9"/>
  <c r="H2560" i="9"/>
  <c r="H2559" i="9"/>
  <c r="O2557" i="9"/>
  <c r="L2557" i="9"/>
  <c r="J2557" i="9"/>
  <c r="I2557" i="9"/>
  <c r="O2556" i="9"/>
  <c r="L2556" i="9"/>
  <c r="M2556" i="9"/>
  <c r="I2556" i="9"/>
  <c r="O2555" i="9"/>
  <c r="L2555" i="9"/>
  <c r="M2555" i="9"/>
  <c r="J2555" i="9"/>
  <c r="N2554" i="9"/>
  <c r="O2554" i="9"/>
  <c r="L2554" i="9"/>
  <c r="M2554" i="9"/>
  <c r="J2554" i="9"/>
  <c r="I2554" i="9"/>
  <c r="H2554" i="9"/>
  <c r="O2553" i="9"/>
  <c r="L2553" i="9"/>
  <c r="J2553" i="9"/>
  <c r="I2553" i="9"/>
  <c r="O2552" i="9"/>
  <c r="L2552" i="9"/>
  <c r="M2552" i="9"/>
  <c r="I2552" i="9"/>
  <c r="O2551" i="9"/>
  <c r="L2551" i="9"/>
  <c r="M2551" i="9"/>
  <c r="J2551" i="9"/>
  <c r="N2550" i="9"/>
  <c r="H2551" i="9" s="1"/>
  <c r="I2551" i="9" s="1"/>
  <c r="O2550" i="9"/>
  <c r="L2550" i="9"/>
  <c r="M2550" i="9"/>
  <c r="J2550" i="9"/>
  <c r="I2550" i="9"/>
  <c r="H2550" i="9"/>
  <c r="H2549" i="9"/>
  <c r="O2547" i="9"/>
  <c r="L2547" i="9"/>
  <c r="J2547" i="9"/>
  <c r="I2547" i="9"/>
  <c r="O2546" i="9"/>
  <c r="L2546" i="9"/>
  <c r="J2546" i="9"/>
  <c r="I2546" i="9"/>
  <c r="O2545" i="9"/>
  <c r="L2545" i="9"/>
  <c r="J2545" i="9"/>
  <c r="I2545" i="9"/>
  <c r="O2544" i="9"/>
  <c r="L2544" i="9"/>
  <c r="J2544" i="9"/>
  <c r="I2544" i="9"/>
  <c r="O2543" i="9"/>
  <c r="L2543" i="9"/>
  <c r="M2543" i="9"/>
  <c r="I2543" i="9"/>
  <c r="O2542" i="9"/>
  <c r="L2542" i="9"/>
  <c r="M2542" i="9"/>
  <c r="I2542" i="9"/>
  <c r="O2541" i="9"/>
  <c r="L2541" i="9"/>
  <c r="M2541" i="9"/>
  <c r="J2541" i="9"/>
  <c r="N2540" i="9"/>
  <c r="N2541" i="9" s="1"/>
  <c r="H2542" i="9" s="1"/>
  <c r="J2542" i="9" s="1"/>
  <c r="O2540" i="9"/>
  <c r="L2540" i="9"/>
  <c r="M2540" i="9"/>
  <c r="J2540" i="9"/>
  <c r="I2540" i="9"/>
  <c r="H2540" i="9"/>
  <c r="O2539" i="9"/>
  <c r="M2539" i="9"/>
  <c r="J2539" i="9"/>
  <c r="I2539" i="9"/>
  <c r="O2538" i="9"/>
  <c r="L2538" i="9"/>
  <c r="J2538" i="9"/>
  <c r="I2538" i="9"/>
  <c r="O2537" i="9"/>
  <c r="L2537" i="9"/>
  <c r="J2537" i="9"/>
  <c r="I2537" i="9"/>
  <c r="O2536" i="9"/>
  <c r="L2536" i="9"/>
  <c r="M2536" i="9"/>
  <c r="I2536" i="9"/>
  <c r="O2535" i="9"/>
  <c r="L2535" i="9"/>
  <c r="M2535" i="9"/>
  <c r="I2535" i="9"/>
  <c r="O2534" i="9"/>
  <c r="L2534" i="9"/>
  <c r="M2534" i="9"/>
  <c r="J2534" i="9"/>
  <c r="N2533" i="9"/>
  <c r="N2534" i="9" s="1"/>
  <c r="N2535" i="9" s="1"/>
  <c r="O2533" i="9"/>
  <c r="L2533" i="9"/>
  <c r="M2533" i="9"/>
  <c r="J2533" i="9"/>
  <c r="I2533" i="9"/>
  <c r="H2533" i="9"/>
  <c r="O2532" i="9"/>
  <c r="L2532" i="9"/>
  <c r="J2532" i="9"/>
  <c r="I2532" i="9"/>
  <c r="O2531" i="9"/>
  <c r="L2531" i="9"/>
  <c r="M2531" i="9"/>
  <c r="I2531" i="9"/>
  <c r="O2530" i="9"/>
  <c r="L2530" i="9"/>
  <c r="M2530" i="9"/>
  <c r="J2530" i="9"/>
  <c r="N2529" i="9"/>
  <c r="O2529" i="9"/>
  <c r="L2529" i="9"/>
  <c r="M2529" i="9"/>
  <c r="J2529" i="9"/>
  <c r="I2529" i="9"/>
  <c r="H2529" i="9"/>
  <c r="O2528" i="9"/>
  <c r="L2528" i="9"/>
  <c r="J2528" i="9"/>
  <c r="I2528" i="9"/>
  <c r="O2527" i="9"/>
  <c r="L2527" i="9"/>
  <c r="M2527" i="9"/>
  <c r="I2527" i="9"/>
  <c r="O2526" i="9"/>
  <c r="L2526" i="9"/>
  <c r="M2526" i="9"/>
  <c r="J2526" i="9"/>
  <c r="N2525" i="9"/>
  <c r="N2526" i="9" s="1"/>
  <c r="H2527" i="9" s="1"/>
  <c r="J2527" i="9" s="1"/>
  <c r="O2525" i="9"/>
  <c r="L2525" i="9"/>
  <c r="M2525" i="9"/>
  <c r="J2525" i="9"/>
  <c r="I2525" i="9"/>
  <c r="H2525" i="9"/>
  <c r="H2524" i="9"/>
  <c r="O2522" i="9"/>
  <c r="L2522" i="9"/>
  <c r="J2522" i="9"/>
  <c r="I2522" i="9"/>
  <c r="O2521" i="9"/>
  <c r="L2521" i="9"/>
  <c r="J2521" i="9"/>
  <c r="I2521" i="9"/>
  <c r="O2520" i="9"/>
  <c r="L2520" i="9"/>
  <c r="J2520" i="9"/>
  <c r="I2520" i="9"/>
  <c r="O2519" i="9"/>
  <c r="L2519" i="9"/>
  <c r="J2519" i="9"/>
  <c r="I2519" i="9"/>
  <c r="O2518" i="9"/>
  <c r="L2518" i="9"/>
  <c r="M2518" i="9"/>
  <c r="I2518" i="9"/>
  <c r="O2517" i="9"/>
  <c r="L2517" i="9"/>
  <c r="M2517" i="9"/>
  <c r="I2517" i="9"/>
  <c r="O2516" i="9"/>
  <c r="L2516" i="9"/>
  <c r="M2516" i="9"/>
  <c r="J2516" i="9"/>
  <c r="N2515" i="9"/>
  <c r="O2515" i="9"/>
  <c r="L2515" i="9"/>
  <c r="M2515" i="9"/>
  <c r="J2515" i="9"/>
  <c r="I2515" i="9"/>
  <c r="H2515" i="9"/>
  <c r="O2514" i="9"/>
  <c r="M2514" i="9"/>
  <c r="J2514" i="9"/>
  <c r="I2514" i="9"/>
  <c r="O2513" i="9"/>
  <c r="L2513" i="9"/>
  <c r="J2513" i="9"/>
  <c r="I2513" i="9"/>
  <c r="O2512" i="9"/>
  <c r="L2512" i="9"/>
  <c r="J2512" i="9"/>
  <c r="I2512" i="9"/>
  <c r="O2511" i="9"/>
  <c r="L2511" i="9"/>
  <c r="J2511" i="9"/>
  <c r="I2511" i="9"/>
  <c r="O2510" i="9"/>
  <c r="L2510" i="9"/>
  <c r="M2510" i="9"/>
  <c r="I2510" i="9"/>
  <c r="O2509" i="9"/>
  <c r="L2509" i="9"/>
  <c r="M2509" i="9"/>
  <c r="I2509" i="9"/>
  <c r="O2508" i="9"/>
  <c r="L2508" i="9"/>
  <c r="M2508" i="9"/>
  <c r="J2508" i="9"/>
  <c r="N2507" i="9"/>
  <c r="N2508" i="9" s="1"/>
  <c r="O2507" i="9"/>
  <c r="L2507" i="9"/>
  <c r="M2507" i="9"/>
  <c r="J2507" i="9"/>
  <c r="I2507" i="9"/>
  <c r="H2507" i="9"/>
  <c r="O2506" i="9"/>
  <c r="L2506" i="9"/>
  <c r="J2506" i="9"/>
  <c r="I2506" i="9"/>
  <c r="O2505" i="9"/>
  <c r="L2505" i="9"/>
  <c r="M2505" i="9"/>
  <c r="I2505" i="9"/>
  <c r="O2504" i="9"/>
  <c r="L2504" i="9"/>
  <c r="M2504" i="9"/>
  <c r="J2504" i="9"/>
  <c r="N2503" i="9"/>
  <c r="O2503" i="9"/>
  <c r="L2503" i="9"/>
  <c r="M2503" i="9"/>
  <c r="J2503" i="9"/>
  <c r="I2503" i="9"/>
  <c r="H2503" i="9"/>
  <c r="O2502" i="9"/>
  <c r="L2502" i="9"/>
  <c r="J2502" i="9"/>
  <c r="I2502" i="9"/>
  <c r="O2501" i="9"/>
  <c r="L2501" i="9"/>
  <c r="M2501" i="9"/>
  <c r="I2501" i="9"/>
  <c r="O2500" i="9"/>
  <c r="L2500" i="9"/>
  <c r="M2500" i="9"/>
  <c r="J2500" i="9"/>
  <c r="N2499" i="9"/>
  <c r="N2500" i="9" s="1"/>
  <c r="N2501" i="9" s="1"/>
  <c r="H2502" i="9" s="1"/>
  <c r="M2502" i="9" s="1"/>
  <c r="O2499" i="9"/>
  <c r="L2499" i="9"/>
  <c r="M2499" i="9"/>
  <c r="J2499" i="9"/>
  <c r="I2499" i="9"/>
  <c r="H2499" i="9"/>
  <c r="H2498" i="9"/>
  <c r="O2496" i="9"/>
  <c r="L2496" i="9"/>
  <c r="J2496" i="9"/>
  <c r="I2496" i="9"/>
  <c r="O2495" i="9"/>
  <c r="L2495" i="9"/>
  <c r="J2495" i="9"/>
  <c r="I2495" i="9"/>
  <c r="O2494" i="9"/>
  <c r="L2494" i="9"/>
  <c r="J2494" i="9"/>
  <c r="I2494" i="9"/>
  <c r="O2493" i="9"/>
  <c r="L2493" i="9"/>
  <c r="J2493" i="9"/>
  <c r="I2493" i="9"/>
  <c r="O2492" i="9"/>
  <c r="L2492" i="9"/>
  <c r="M2492" i="9"/>
  <c r="I2492" i="9"/>
  <c r="O2491" i="9"/>
  <c r="L2491" i="9"/>
  <c r="M2491" i="9"/>
  <c r="I2491" i="9"/>
  <c r="O2490" i="9"/>
  <c r="L2490" i="9"/>
  <c r="M2490" i="9"/>
  <c r="J2490" i="9"/>
  <c r="N2489" i="9"/>
  <c r="O2489" i="9"/>
  <c r="L2489" i="9"/>
  <c r="M2489" i="9"/>
  <c r="J2489" i="9"/>
  <c r="I2489" i="9"/>
  <c r="H2489" i="9"/>
  <c r="O2488" i="9"/>
  <c r="L2488" i="9"/>
  <c r="J2488" i="9"/>
  <c r="I2488" i="9"/>
  <c r="O2487" i="9"/>
  <c r="L2487" i="9"/>
  <c r="J2487" i="9"/>
  <c r="I2487" i="9"/>
  <c r="O2486" i="9"/>
  <c r="L2486" i="9"/>
  <c r="J2486" i="9"/>
  <c r="I2486" i="9"/>
  <c r="O2485" i="9"/>
  <c r="L2485" i="9"/>
  <c r="J2485" i="9"/>
  <c r="I2485" i="9"/>
  <c r="O2484" i="9"/>
  <c r="L2484" i="9"/>
  <c r="J2484" i="9"/>
  <c r="I2484" i="9"/>
  <c r="O2483" i="9"/>
  <c r="L2483" i="9"/>
  <c r="J2483" i="9"/>
  <c r="I2483" i="9"/>
  <c r="O2482" i="9"/>
  <c r="L2482" i="9"/>
  <c r="M2482" i="9"/>
  <c r="I2482" i="9"/>
  <c r="O2481" i="9"/>
  <c r="L2481" i="9"/>
  <c r="M2481" i="9"/>
  <c r="I2481" i="9"/>
  <c r="O2480" i="9"/>
  <c r="L2480" i="9"/>
  <c r="M2480" i="9"/>
  <c r="J2480" i="9"/>
  <c r="N2479" i="9"/>
  <c r="N2480" i="9" s="1"/>
  <c r="N2481" i="9" s="1"/>
  <c r="O2479" i="9"/>
  <c r="L2479" i="9"/>
  <c r="M2479" i="9"/>
  <c r="J2479" i="9"/>
  <c r="I2479" i="9"/>
  <c r="H2479" i="9"/>
  <c r="O2478" i="9"/>
  <c r="L2478" i="9"/>
  <c r="J2478" i="9"/>
  <c r="I2478" i="9"/>
  <c r="O2477" i="9"/>
  <c r="L2477" i="9"/>
  <c r="J2477" i="9"/>
  <c r="I2477" i="9"/>
  <c r="O2476" i="9"/>
  <c r="L2476" i="9"/>
  <c r="J2476" i="9"/>
  <c r="I2476" i="9"/>
  <c r="O2475" i="9"/>
  <c r="L2475" i="9"/>
  <c r="J2475" i="9"/>
  <c r="I2475" i="9"/>
  <c r="O2474" i="9"/>
  <c r="L2474" i="9"/>
  <c r="J2474" i="9"/>
  <c r="I2474" i="9"/>
  <c r="O2473" i="9"/>
  <c r="L2473" i="9"/>
  <c r="J2473" i="9"/>
  <c r="I2473" i="9"/>
  <c r="O2472" i="9"/>
  <c r="L2472" i="9"/>
  <c r="M2472" i="9"/>
  <c r="I2472" i="9"/>
  <c r="O2471" i="9"/>
  <c r="L2471" i="9"/>
  <c r="M2471" i="9"/>
  <c r="I2471" i="9"/>
  <c r="O2470" i="9"/>
  <c r="L2470" i="9"/>
  <c r="M2470" i="9"/>
  <c r="J2470" i="9"/>
  <c r="N2469" i="9"/>
  <c r="N2470" i="9" s="1"/>
  <c r="N2471" i="9" s="1"/>
  <c r="O2469" i="9"/>
  <c r="L2469" i="9"/>
  <c r="M2469" i="9"/>
  <c r="J2469" i="9"/>
  <c r="I2469" i="9"/>
  <c r="H2469" i="9"/>
  <c r="H2468" i="9"/>
  <c r="O2466" i="9"/>
  <c r="L2466" i="9"/>
  <c r="J2466" i="9"/>
  <c r="I2466" i="9"/>
  <c r="O2465" i="9"/>
  <c r="L2465" i="9"/>
  <c r="J2465" i="9"/>
  <c r="I2465" i="9"/>
  <c r="O2464" i="9"/>
  <c r="L2464" i="9"/>
  <c r="J2464" i="9"/>
  <c r="I2464" i="9"/>
  <c r="O2463" i="9"/>
  <c r="L2463" i="9"/>
  <c r="J2463" i="9"/>
  <c r="I2463" i="9"/>
  <c r="O2462" i="9"/>
  <c r="L2462" i="9"/>
  <c r="M2462" i="9"/>
  <c r="I2462" i="9"/>
  <c r="O2461" i="9"/>
  <c r="L2461" i="9"/>
  <c r="M2461" i="9"/>
  <c r="I2461" i="9"/>
  <c r="O2460" i="9"/>
  <c r="L2460" i="9"/>
  <c r="M2460" i="9"/>
  <c r="J2460" i="9"/>
  <c r="N2459" i="9"/>
  <c r="O2459" i="9"/>
  <c r="L2459" i="9"/>
  <c r="M2459" i="9"/>
  <c r="J2459" i="9"/>
  <c r="I2459" i="9"/>
  <c r="H2459" i="9"/>
  <c r="O2458" i="9"/>
  <c r="M2458" i="9"/>
  <c r="J2458" i="9"/>
  <c r="I2458" i="9"/>
  <c r="O2457" i="9"/>
  <c r="L2457" i="9"/>
  <c r="J2457" i="9"/>
  <c r="I2457" i="9"/>
  <c r="O2456" i="9"/>
  <c r="L2456" i="9"/>
  <c r="J2456" i="9"/>
  <c r="I2456" i="9"/>
  <c r="O2455" i="9"/>
  <c r="L2455" i="9"/>
  <c r="M2455" i="9"/>
  <c r="I2455" i="9"/>
  <c r="O2454" i="9"/>
  <c r="L2454" i="9"/>
  <c r="M2454" i="9"/>
  <c r="I2454" i="9"/>
  <c r="O2453" i="9"/>
  <c r="L2453" i="9"/>
  <c r="M2453" i="9"/>
  <c r="J2453" i="9"/>
  <c r="N2452" i="9"/>
  <c r="H2453" i="9" s="1"/>
  <c r="I2453" i="9" s="1"/>
  <c r="O2452" i="9"/>
  <c r="L2452" i="9"/>
  <c r="M2452" i="9"/>
  <c r="J2452" i="9"/>
  <c r="I2452" i="9"/>
  <c r="H2452" i="9"/>
  <c r="O2451" i="9"/>
  <c r="L2451" i="9"/>
  <c r="J2451" i="9"/>
  <c r="I2451" i="9"/>
  <c r="O2450" i="9"/>
  <c r="L2450" i="9"/>
  <c r="M2450" i="9"/>
  <c r="I2450" i="9"/>
  <c r="O2449" i="9"/>
  <c r="L2449" i="9"/>
  <c r="M2449" i="9"/>
  <c r="J2449" i="9"/>
  <c r="N2448" i="9"/>
  <c r="N2449" i="9" s="1"/>
  <c r="O2448" i="9"/>
  <c r="L2448" i="9"/>
  <c r="M2448" i="9"/>
  <c r="J2448" i="9"/>
  <c r="I2448" i="9"/>
  <c r="H2448" i="9"/>
  <c r="O2447" i="9"/>
  <c r="L2447" i="9"/>
  <c r="J2447" i="9"/>
  <c r="I2447" i="9"/>
  <c r="O2446" i="9"/>
  <c r="L2446" i="9"/>
  <c r="M2446" i="9"/>
  <c r="I2446" i="9"/>
  <c r="O2445" i="9"/>
  <c r="L2445" i="9"/>
  <c r="M2445" i="9"/>
  <c r="J2445" i="9"/>
  <c r="N2444" i="9"/>
  <c r="H2445" i="9" s="1"/>
  <c r="I2445" i="9" s="1"/>
  <c r="O2444" i="9"/>
  <c r="L2444" i="9"/>
  <c r="M2444" i="9"/>
  <c r="J2444" i="9"/>
  <c r="I2444" i="9"/>
  <c r="H2444" i="9"/>
  <c r="H2443" i="9"/>
  <c r="O2441" i="9"/>
  <c r="L2441" i="9"/>
  <c r="J2441" i="9"/>
  <c r="I2441" i="9"/>
  <c r="O2440" i="9"/>
  <c r="L2440" i="9"/>
  <c r="J2440" i="9"/>
  <c r="I2440" i="9"/>
  <c r="O2439" i="9"/>
  <c r="L2439" i="9"/>
  <c r="J2439" i="9"/>
  <c r="I2439" i="9"/>
  <c r="O2438" i="9"/>
  <c r="L2438" i="9"/>
  <c r="J2438" i="9"/>
  <c r="I2438" i="9"/>
  <c r="O2437" i="9"/>
  <c r="L2437" i="9"/>
  <c r="M2437" i="9"/>
  <c r="I2437" i="9"/>
  <c r="O2436" i="9"/>
  <c r="L2436" i="9"/>
  <c r="M2436" i="9"/>
  <c r="I2436" i="9"/>
  <c r="O2435" i="9"/>
  <c r="L2435" i="9"/>
  <c r="M2435" i="9"/>
  <c r="J2435" i="9"/>
  <c r="N2434" i="9"/>
  <c r="N2435" i="9" s="1"/>
  <c r="N2436" i="9" s="1"/>
  <c r="H2437" i="9" s="1"/>
  <c r="J2437" i="9" s="1"/>
  <c r="O2434" i="9"/>
  <c r="L2434" i="9"/>
  <c r="M2434" i="9"/>
  <c r="J2434" i="9"/>
  <c r="I2434" i="9"/>
  <c r="H2434" i="9"/>
  <c r="O2433" i="9"/>
  <c r="M2433" i="9"/>
  <c r="J2433" i="9"/>
  <c r="I2433" i="9"/>
  <c r="O2432" i="9"/>
  <c r="L2432" i="9"/>
  <c r="J2432" i="9"/>
  <c r="I2432" i="9"/>
  <c r="O2431" i="9"/>
  <c r="L2431" i="9"/>
  <c r="J2431" i="9"/>
  <c r="I2431" i="9"/>
  <c r="O2430" i="9"/>
  <c r="L2430" i="9"/>
  <c r="J2430" i="9"/>
  <c r="I2430" i="9"/>
  <c r="O2429" i="9"/>
  <c r="L2429" i="9"/>
  <c r="M2429" i="9"/>
  <c r="I2429" i="9"/>
  <c r="O2428" i="9"/>
  <c r="L2428" i="9"/>
  <c r="M2428" i="9"/>
  <c r="I2428" i="9"/>
  <c r="O2427" i="9"/>
  <c r="L2427" i="9"/>
  <c r="M2427" i="9"/>
  <c r="J2427" i="9"/>
  <c r="N2426" i="9"/>
  <c r="N2427" i="9" s="1"/>
  <c r="O2426" i="9"/>
  <c r="L2426" i="9"/>
  <c r="M2426" i="9"/>
  <c r="J2426" i="9"/>
  <c r="I2426" i="9"/>
  <c r="H2426" i="9"/>
  <c r="O2425" i="9"/>
  <c r="L2425" i="9"/>
  <c r="J2425" i="9"/>
  <c r="I2425" i="9"/>
  <c r="O2424" i="9"/>
  <c r="L2424" i="9"/>
  <c r="M2424" i="9"/>
  <c r="I2424" i="9"/>
  <c r="O2423" i="9"/>
  <c r="L2423" i="9"/>
  <c r="M2423" i="9"/>
  <c r="J2423" i="9"/>
  <c r="N2422" i="9"/>
  <c r="O2422" i="9"/>
  <c r="L2422" i="9"/>
  <c r="M2422" i="9"/>
  <c r="J2422" i="9"/>
  <c r="I2422" i="9"/>
  <c r="H2422" i="9"/>
  <c r="O2421" i="9"/>
  <c r="L2421" i="9"/>
  <c r="J2421" i="9"/>
  <c r="I2421" i="9"/>
  <c r="O2420" i="9"/>
  <c r="L2420" i="9"/>
  <c r="M2420" i="9"/>
  <c r="I2420" i="9"/>
  <c r="O2419" i="9"/>
  <c r="L2419" i="9"/>
  <c r="M2419" i="9"/>
  <c r="J2419" i="9"/>
  <c r="N2418" i="9"/>
  <c r="O2418" i="9"/>
  <c r="L2418" i="9"/>
  <c r="M2418" i="9"/>
  <c r="J2418" i="9"/>
  <c r="I2418" i="9"/>
  <c r="H2418" i="9"/>
  <c r="H2417" i="9"/>
  <c r="O2415" i="9"/>
  <c r="L2415" i="9"/>
  <c r="J2415" i="9"/>
  <c r="I2415" i="9"/>
  <c r="O2414" i="9"/>
  <c r="L2414" i="9"/>
  <c r="J2414" i="9"/>
  <c r="I2414" i="9"/>
  <c r="O2413" i="9"/>
  <c r="L2413" i="9"/>
  <c r="J2413" i="9"/>
  <c r="I2413" i="9"/>
  <c r="O2412" i="9"/>
  <c r="L2412" i="9"/>
  <c r="J2412" i="9"/>
  <c r="I2412" i="9"/>
  <c r="O2411" i="9"/>
  <c r="L2411" i="9"/>
  <c r="J2411" i="9"/>
  <c r="I2411" i="9"/>
  <c r="O2410" i="9"/>
  <c r="L2410" i="9"/>
  <c r="M2410" i="9"/>
  <c r="I2410" i="9"/>
  <c r="O2409" i="9"/>
  <c r="L2409" i="9"/>
  <c r="M2409" i="9"/>
  <c r="J2409" i="9"/>
  <c r="N2408" i="9"/>
  <c r="O2408" i="9"/>
  <c r="L2408" i="9"/>
  <c r="M2408" i="9"/>
  <c r="J2408" i="9"/>
  <c r="I2408" i="9"/>
  <c r="H2408" i="9"/>
  <c r="O2407" i="9"/>
  <c r="L2407" i="9"/>
  <c r="J2407" i="9"/>
  <c r="I2407" i="9"/>
  <c r="O2406" i="9"/>
  <c r="L2406" i="9"/>
  <c r="J2406" i="9"/>
  <c r="I2406" i="9"/>
  <c r="O2405" i="9"/>
  <c r="L2405" i="9"/>
  <c r="J2405" i="9"/>
  <c r="I2405" i="9"/>
  <c r="O2404" i="9"/>
  <c r="L2404" i="9"/>
  <c r="J2404" i="9"/>
  <c r="I2404" i="9"/>
  <c r="O2403" i="9"/>
  <c r="L2403" i="9"/>
  <c r="M2403" i="9"/>
  <c r="I2403" i="9"/>
  <c r="O2402" i="9"/>
  <c r="L2402" i="9"/>
  <c r="M2402" i="9"/>
  <c r="I2402" i="9"/>
  <c r="O2401" i="9"/>
  <c r="L2401" i="9"/>
  <c r="M2401" i="9"/>
  <c r="J2401" i="9"/>
  <c r="N2400" i="9"/>
  <c r="N2401" i="9" s="1"/>
  <c r="O2400" i="9"/>
  <c r="L2400" i="9"/>
  <c r="M2400" i="9"/>
  <c r="J2400" i="9"/>
  <c r="I2400" i="9"/>
  <c r="H2400" i="9"/>
  <c r="O2399" i="9"/>
  <c r="L2399" i="9"/>
  <c r="J2399" i="9"/>
  <c r="I2399" i="9"/>
  <c r="O2398" i="9"/>
  <c r="L2398" i="9"/>
  <c r="J2398" i="9"/>
  <c r="I2398" i="9"/>
  <c r="O2397" i="9"/>
  <c r="L2397" i="9"/>
  <c r="J2397" i="9"/>
  <c r="I2397" i="9"/>
  <c r="O2396" i="9"/>
  <c r="L2396" i="9"/>
  <c r="J2396" i="9"/>
  <c r="I2396" i="9"/>
  <c r="O2395" i="9"/>
  <c r="L2395" i="9"/>
  <c r="J2395" i="9"/>
  <c r="I2395" i="9"/>
  <c r="O2394" i="9"/>
  <c r="L2394" i="9"/>
  <c r="J2394" i="9"/>
  <c r="I2394" i="9"/>
  <c r="O2393" i="9"/>
  <c r="L2393" i="9"/>
  <c r="M2393" i="9"/>
  <c r="I2393" i="9"/>
  <c r="O2392" i="9"/>
  <c r="L2392" i="9"/>
  <c r="M2392" i="9"/>
  <c r="I2392" i="9"/>
  <c r="O2391" i="9"/>
  <c r="L2391" i="9"/>
  <c r="M2391" i="9"/>
  <c r="J2391" i="9"/>
  <c r="N2390" i="9"/>
  <c r="N2391" i="9" s="1"/>
  <c r="N2392" i="9" s="1"/>
  <c r="H2393" i="9" s="1"/>
  <c r="J2393" i="9" s="1"/>
  <c r="O2390" i="9"/>
  <c r="L2390" i="9"/>
  <c r="M2390" i="9"/>
  <c r="J2390" i="9"/>
  <c r="I2390" i="9"/>
  <c r="H2390" i="9"/>
  <c r="O2389" i="9"/>
  <c r="L2389" i="9"/>
  <c r="J2389" i="9"/>
  <c r="I2389" i="9"/>
  <c r="O2388" i="9"/>
  <c r="L2388" i="9"/>
  <c r="J2388" i="9"/>
  <c r="I2388" i="9"/>
  <c r="O2387" i="9"/>
  <c r="L2387" i="9"/>
  <c r="J2387" i="9"/>
  <c r="I2387" i="9"/>
  <c r="O2386" i="9"/>
  <c r="L2386" i="9"/>
  <c r="J2386" i="9"/>
  <c r="I2386" i="9"/>
  <c r="O2385" i="9"/>
  <c r="L2385" i="9"/>
  <c r="J2385" i="9"/>
  <c r="I2385" i="9"/>
  <c r="O2384" i="9"/>
  <c r="L2384" i="9"/>
  <c r="J2384" i="9"/>
  <c r="I2384" i="9"/>
  <c r="O2383" i="9"/>
  <c r="L2383" i="9"/>
  <c r="M2383" i="9"/>
  <c r="I2383" i="9"/>
  <c r="O2382" i="9"/>
  <c r="L2382" i="9"/>
  <c r="M2382" i="9"/>
  <c r="I2382" i="9"/>
  <c r="O2381" i="9"/>
  <c r="L2381" i="9"/>
  <c r="M2381" i="9"/>
  <c r="J2381" i="9"/>
  <c r="N2380" i="9"/>
  <c r="H2381" i="9" s="1"/>
  <c r="I2381" i="9" s="1"/>
  <c r="O2380" i="9"/>
  <c r="L2380" i="9"/>
  <c r="M2380" i="9"/>
  <c r="J2380" i="9"/>
  <c r="I2380" i="9"/>
  <c r="H2380" i="9"/>
  <c r="H2379" i="9"/>
  <c r="O2377" i="9"/>
  <c r="L2377" i="9"/>
  <c r="J2377" i="9"/>
  <c r="I2377" i="9"/>
  <c r="O2376" i="9"/>
  <c r="L2376" i="9"/>
  <c r="J2376" i="9"/>
  <c r="I2376" i="9"/>
  <c r="O2375" i="9"/>
  <c r="L2375" i="9"/>
  <c r="J2375" i="9"/>
  <c r="I2375" i="9"/>
  <c r="O2374" i="9"/>
  <c r="L2374" i="9"/>
  <c r="J2374" i="9"/>
  <c r="I2374" i="9"/>
  <c r="O2373" i="9"/>
  <c r="L2373" i="9"/>
  <c r="M2373" i="9"/>
  <c r="I2373" i="9"/>
  <c r="O2372" i="9"/>
  <c r="L2372" i="9"/>
  <c r="M2372" i="9"/>
  <c r="I2372" i="9"/>
  <c r="O2371" i="9"/>
  <c r="L2371" i="9"/>
  <c r="M2371" i="9"/>
  <c r="J2371" i="9"/>
  <c r="N2370" i="9"/>
  <c r="O2370" i="9"/>
  <c r="L2370" i="9"/>
  <c r="M2370" i="9"/>
  <c r="J2370" i="9"/>
  <c r="I2370" i="9"/>
  <c r="H2370" i="9"/>
  <c r="O2369" i="9"/>
  <c r="M2369" i="9"/>
  <c r="J2369" i="9"/>
  <c r="I2369" i="9"/>
  <c r="O2368" i="9"/>
  <c r="L2368" i="9"/>
  <c r="J2368" i="9"/>
  <c r="I2368" i="9"/>
  <c r="O2367" i="9"/>
  <c r="L2367" i="9"/>
  <c r="J2367" i="9"/>
  <c r="I2367" i="9"/>
  <c r="O2366" i="9"/>
  <c r="L2366" i="9"/>
  <c r="M2366" i="9"/>
  <c r="I2366" i="9"/>
  <c r="O2365" i="9"/>
  <c r="L2365" i="9"/>
  <c r="M2365" i="9"/>
  <c r="I2365" i="9"/>
  <c r="O2364" i="9"/>
  <c r="L2364" i="9"/>
  <c r="M2364" i="9"/>
  <c r="J2364" i="9"/>
  <c r="N2363" i="9"/>
  <c r="N2364" i="9" s="1"/>
  <c r="O2363" i="9"/>
  <c r="L2363" i="9"/>
  <c r="M2363" i="9"/>
  <c r="J2363" i="9"/>
  <c r="I2363" i="9"/>
  <c r="H2363" i="9"/>
  <c r="O2362" i="9"/>
  <c r="L2362" i="9"/>
  <c r="J2362" i="9"/>
  <c r="I2362" i="9"/>
  <c r="O2361" i="9"/>
  <c r="L2361" i="9"/>
  <c r="M2361" i="9"/>
  <c r="I2361" i="9"/>
  <c r="O2360" i="9"/>
  <c r="L2360" i="9"/>
  <c r="M2360" i="9"/>
  <c r="J2360" i="9"/>
  <c r="N2359" i="9"/>
  <c r="O2359" i="9"/>
  <c r="L2359" i="9"/>
  <c r="M2359" i="9"/>
  <c r="J2359" i="9"/>
  <c r="I2359" i="9"/>
  <c r="H2359" i="9"/>
  <c r="O2358" i="9"/>
  <c r="L2358" i="9"/>
  <c r="J2358" i="9"/>
  <c r="I2358" i="9"/>
  <c r="O2357" i="9"/>
  <c r="L2357" i="9"/>
  <c r="M2357" i="9"/>
  <c r="I2357" i="9"/>
  <c r="O2356" i="9"/>
  <c r="L2356" i="9"/>
  <c r="M2356" i="9"/>
  <c r="J2356" i="9"/>
  <c r="N2355" i="9"/>
  <c r="N2356" i="9" s="1"/>
  <c r="O2355" i="9"/>
  <c r="L2355" i="9"/>
  <c r="M2355" i="9"/>
  <c r="J2355" i="9"/>
  <c r="I2355" i="9"/>
  <c r="H2355" i="9"/>
  <c r="H2354" i="9"/>
  <c r="O2352" i="9"/>
  <c r="L2352" i="9"/>
  <c r="J2352" i="9"/>
  <c r="I2352" i="9"/>
  <c r="O2351" i="9"/>
  <c r="L2351" i="9"/>
  <c r="J2351" i="9"/>
  <c r="I2351" i="9"/>
  <c r="O2350" i="9"/>
  <c r="L2350" i="9"/>
  <c r="J2350" i="9"/>
  <c r="I2350" i="9"/>
  <c r="O2349" i="9"/>
  <c r="L2349" i="9"/>
  <c r="J2349" i="9"/>
  <c r="I2349" i="9"/>
  <c r="O2348" i="9"/>
  <c r="L2348" i="9"/>
  <c r="M2348" i="9"/>
  <c r="I2348" i="9"/>
  <c r="O2347" i="9"/>
  <c r="L2347" i="9"/>
  <c r="M2347" i="9"/>
  <c r="I2347" i="9"/>
  <c r="O2346" i="9"/>
  <c r="L2346" i="9"/>
  <c r="M2346" i="9"/>
  <c r="J2346" i="9"/>
  <c r="N2345" i="9"/>
  <c r="O2345" i="9"/>
  <c r="L2345" i="9"/>
  <c r="M2345" i="9"/>
  <c r="J2345" i="9"/>
  <c r="I2345" i="9"/>
  <c r="H2345" i="9"/>
  <c r="O2344" i="9"/>
  <c r="M2344" i="9"/>
  <c r="J2344" i="9"/>
  <c r="I2344" i="9"/>
  <c r="O2343" i="9"/>
  <c r="L2343" i="9"/>
  <c r="J2343" i="9"/>
  <c r="I2343" i="9"/>
  <c r="O2342" i="9"/>
  <c r="L2342" i="9"/>
  <c r="J2342" i="9"/>
  <c r="I2342" i="9"/>
  <c r="O2341" i="9"/>
  <c r="L2341" i="9"/>
  <c r="J2341" i="9"/>
  <c r="I2341" i="9"/>
  <c r="O2340" i="9"/>
  <c r="L2340" i="9"/>
  <c r="M2340" i="9"/>
  <c r="I2340" i="9"/>
  <c r="O2339" i="9"/>
  <c r="L2339" i="9"/>
  <c r="M2339" i="9"/>
  <c r="I2339" i="9"/>
  <c r="O2338" i="9"/>
  <c r="L2338" i="9"/>
  <c r="M2338" i="9"/>
  <c r="J2338" i="9"/>
  <c r="N2337" i="9"/>
  <c r="O2337" i="9"/>
  <c r="L2337" i="9"/>
  <c r="M2337" i="9"/>
  <c r="J2337" i="9"/>
  <c r="I2337" i="9"/>
  <c r="H2337" i="9"/>
  <c r="O2336" i="9"/>
  <c r="L2336" i="9"/>
  <c r="J2336" i="9"/>
  <c r="I2336" i="9"/>
  <c r="O2335" i="9"/>
  <c r="L2335" i="9"/>
  <c r="M2335" i="9"/>
  <c r="I2335" i="9"/>
  <c r="O2334" i="9"/>
  <c r="L2334" i="9"/>
  <c r="M2334" i="9"/>
  <c r="J2334" i="9"/>
  <c r="N2333" i="9"/>
  <c r="N2334" i="9" s="1"/>
  <c r="O2333" i="9"/>
  <c r="L2333" i="9"/>
  <c r="M2333" i="9"/>
  <c r="J2333" i="9"/>
  <c r="I2333" i="9"/>
  <c r="H2333" i="9"/>
  <c r="O2332" i="9"/>
  <c r="L2332" i="9"/>
  <c r="J2332" i="9"/>
  <c r="I2332" i="9"/>
  <c r="O2331" i="9"/>
  <c r="L2331" i="9"/>
  <c r="M2331" i="9"/>
  <c r="I2331" i="9"/>
  <c r="O2330" i="9"/>
  <c r="L2330" i="9"/>
  <c r="M2330" i="9"/>
  <c r="J2330" i="9"/>
  <c r="N2329" i="9"/>
  <c r="O2329" i="9"/>
  <c r="L2329" i="9"/>
  <c r="M2329" i="9"/>
  <c r="J2329" i="9"/>
  <c r="I2329" i="9"/>
  <c r="H2329" i="9"/>
  <c r="H2328" i="9"/>
  <c r="O2326" i="9"/>
  <c r="L2326" i="9"/>
  <c r="J2326" i="9"/>
  <c r="I2326" i="9"/>
  <c r="O2325" i="9"/>
  <c r="L2325" i="9"/>
  <c r="J2325" i="9"/>
  <c r="I2325" i="9"/>
  <c r="O2324" i="9"/>
  <c r="L2324" i="9"/>
  <c r="J2324" i="9"/>
  <c r="I2324" i="9"/>
  <c r="O2323" i="9"/>
  <c r="L2323" i="9"/>
  <c r="J2323" i="9"/>
  <c r="I2323" i="9"/>
  <c r="O2322" i="9"/>
  <c r="L2322" i="9"/>
  <c r="J2322" i="9"/>
  <c r="I2322" i="9"/>
  <c r="O2321" i="9"/>
  <c r="L2321" i="9"/>
  <c r="M2321" i="9"/>
  <c r="I2321" i="9"/>
  <c r="O2320" i="9"/>
  <c r="L2320" i="9"/>
  <c r="M2320" i="9"/>
  <c r="J2320" i="9"/>
  <c r="N2319" i="9"/>
  <c r="N2320" i="9" s="1"/>
  <c r="H2321" i="9" s="1"/>
  <c r="J2321" i="9" s="1"/>
  <c r="O2319" i="9"/>
  <c r="L2319" i="9"/>
  <c r="M2319" i="9"/>
  <c r="J2319" i="9"/>
  <c r="I2319" i="9"/>
  <c r="H2319" i="9"/>
  <c r="O2318" i="9"/>
  <c r="L2318" i="9"/>
  <c r="J2318" i="9"/>
  <c r="I2318" i="9"/>
  <c r="O2317" i="9"/>
  <c r="L2317" i="9"/>
  <c r="J2317" i="9"/>
  <c r="I2317" i="9"/>
  <c r="O2316" i="9"/>
  <c r="L2316" i="9"/>
  <c r="J2316" i="9"/>
  <c r="I2316" i="9"/>
  <c r="O2315" i="9"/>
  <c r="L2315" i="9"/>
  <c r="J2315" i="9"/>
  <c r="I2315" i="9"/>
  <c r="O2314" i="9"/>
  <c r="L2314" i="9"/>
  <c r="M2314" i="9"/>
  <c r="I2314" i="9"/>
  <c r="O2313" i="9"/>
  <c r="L2313" i="9"/>
  <c r="M2313" i="9"/>
  <c r="I2313" i="9"/>
  <c r="O2312" i="9"/>
  <c r="L2312" i="9"/>
  <c r="M2312" i="9"/>
  <c r="J2312" i="9"/>
  <c r="N2311" i="9"/>
  <c r="N2312" i="9" s="1"/>
  <c r="O2311" i="9"/>
  <c r="L2311" i="9"/>
  <c r="M2311" i="9"/>
  <c r="J2311" i="9"/>
  <c r="I2311" i="9"/>
  <c r="H2311" i="9"/>
  <c r="O2310" i="9"/>
  <c r="L2310" i="9"/>
  <c r="J2310" i="9"/>
  <c r="I2310" i="9"/>
  <c r="O2309" i="9"/>
  <c r="L2309" i="9"/>
  <c r="J2309" i="9"/>
  <c r="I2309" i="9"/>
  <c r="O2308" i="9"/>
  <c r="L2308" i="9"/>
  <c r="J2308" i="9"/>
  <c r="I2308" i="9"/>
  <c r="O2307" i="9"/>
  <c r="L2307" i="9"/>
  <c r="J2307" i="9"/>
  <c r="I2307" i="9"/>
  <c r="O2306" i="9"/>
  <c r="L2306" i="9"/>
  <c r="J2306" i="9"/>
  <c r="I2306" i="9"/>
  <c r="O2305" i="9"/>
  <c r="L2305" i="9"/>
  <c r="J2305" i="9"/>
  <c r="I2305" i="9"/>
  <c r="O2304" i="9"/>
  <c r="L2304" i="9"/>
  <c r="M2304" i="9"/>
  <c r="I2304" i="9"/>
  <c r="O2303" i="9"/>
  <c r="L2303" i="9"/>
  <c r="M2303" i="9"/>
  <c r="I2303" i="9"/>
  <c r="O2302" i="9"/>
  <c r="L2302" i="9"/>
  <c r="M2302" i="9"/>
  <c r="J2302" i="9"/>
  <c r="N2301" i="9"/>
  <c r="H2302" i="9" s="1"/>
  <c r="I2302" i="9" s="1"/>
  <c r="O2301" i="9"/>
  <c r="L2301" i="9"/>
  <c r="M2301" i="9"/>
  <c r="J2301" i="9"/>
  <c r="I2301" i="9"/>
  <c r="H2301" i="9"/>
  <c r="O2300" i="9"/>
  <c r="L2300" i="9"/>
  <c r="J2300" i="9"/>
  <c r="I2300" i="9"/>
  <c r="O2299" i="9"/>
  <c r="L2299" i="9"/>
  <c r="J2299" i="9"/>
  <c r="I2299" i="9"/>
  <c r="O2298" i="9"/>
  <c r="L2298" i="9"/>
  <c r="J2298" i="9"/>
  <c r="I2298" i="9"/>
  <c r="O2297" i="9"/>
  <c r="L2297" i="9"/>
  <c r="J2297" i="9"/>
  <c r="I2297" i="9"/>
  <c r="O2296" i="9"/>
  <c r="L2296" i="9"/>
  <c r="J2296" i="9"/>
  <c r="I2296" i="9"/>
  <c r="O2295" i="9"/>
  <c r="L2295" i="9"/>
  <c r="J2295" i="9"/>
  <c r="I2295" i="9"/>
  <c r="O2294" i="9"/>
  <c r="L2294" i="9"/>
  <c r="M2294" i="9"/>
  <c r="I2294" i="9"/>
  <c r="O2293" i="9"/>
  <c r="L2293" i="9"/>
  <c r="M2293" i="9"/>
  <c r="I2293" i="9"/>
  <c r="O2292" i="9"/>
  <c r="L2292" i="9"/>
  <c r="M2292" i="9"/>
  <c r="J2292" i="9"/>
  <c r="N2291" i="9"/>
  <c r="N2292" i="9" s="1"/>
  <c r="O2291" i="9"/>
  <c r="L2291" i="9"/>
  <c r="M2291" i="9"/>
  <c r="J2291" i="9"/>
  <c r="I2291" i="9"/>
  <c r="H2291" i="9"/>
  <c r="H2290" i="9"/>
  <c r="O2288" i="9"/>
  <c r="L2288" i="9"/>
  <c r="J2288" i="9"/>
  <c r="I2288" i="9"/>
  <c r="O2287" i="9"/>
  <c r="L2287" i="9"/>
  <c r="J2287" i="9"/>
  <c r="I2287" i="9"/>
  <c r="O2286" i="9"/>
  <c r="L2286" i="9"/>
  <c r="J2286" i="9"/>
  <c r="I2286" i="9"/>
  <c r="O2285" i="9"/>
  <c r="L2285" i="9"/>
  <c r="J2285" i="9"/>
  <c r="I2285" i="9"/>
  <c r="O2284" i="9"/>
  <c r="L2284" i="9"/>
  <c r="J2284" i="9"/>
  <c r="I2284" i="9"/>
  <c r="O2283" i="9"/>
  <c r="L2283" i="9"/>
  <c r="M2283" i="9"/>
  <c r="I2283" i="9"/>
  <c r="O2282" i="9"/>
  <c r="L2282" i="9"/>
  <c r="M2282" i="9"/>
  <c r="J2282" i="9"/>
  <c r="N2281" i="9"/>
  <c r="H2282" i="9" s="1"/>
  <c r="I2282" i="9" s="1"/>
  <c r="O2281" i="9"/>
  <c r="L2281" i="9"/>
  <c r="M2281" i="9"/>
  <c r="J2281" i="9"/>
  <c r="I2281" i="9"/>
  <c r="H2281" i="9"/>
  <c r="O2280" i="9"/>
  <c r="L2280" i="9"/>
  <c r="J2280" i="9"/>
  <c r="I2280" i="9"/>
  <c r="O2279" i="9"/>
  <c r="L2279" i="9"/>
  <c r="J2279" i="9"/>
  <c r="I2279" i="9"/>
  <c r="O2278" i="9"/>
  <c r="L2278" i="9"/>
  <c r="J2278" i="9"/>
  <c r="I2278" i="9"/>
  <c r="O2277" i="9"/>
  <c r="L2277" i="9"/>
  <c r="J2277" i="9"/>
  <c r="I2277" i="9"/>
  <c r="O2276" i="9"/>
  <c r="L2276" i="9"/>
  <c r="M2276" i="9"/>
  <c r="I2276" i="9"/>
  <c r="O2275" i="9"/>
  <c r="L2275" i="9"/>
  <c r="M2275" i="9"/>
  <c r="I2275" i="9"/>
  <c r="O2274" i="9"/>
  <c r="L2274" i="9"/>
  <c r="M2274" i="9"/>
  <c r="J2274" i="9"/>
  <c r="N2273" i="9"/>
  <c r="N2274" i="9" s="1"/>
  <c r="O2273" i="9"/>
  <c r="L2273" i="9"/>
  <c r="M2273" i="9"/>
  <c r="J2273" i="9"/>
  <c r="I2273" i="9"/>
  <c r="H2273" i="9"/>
  <c r="O2272" i="9"/>
  <c r="L2272" i="9"/>
  <c r="J2272" i="9"/>
  <c r="I2272" i="9"/>
  <c r="O2271" i="9"/>
  <c r="L2271" i="9"/>
  <c r="J2271" i="9"/>
  <c r="I2271" i="9"/>
  <c r="O2270" i="9"/>
  <c r="L2270" i="9"/>
  <c r="J2270" i="9"/>
  <c r="I2270" i="9"/>
  <c r="O2269" i="9"/>
  <c r="L2269" i="9"/>
  <c r="J2269" i="9"/>
  <c r="I2269" i="9"/>
  <c r="O2268" i="9"/>
  <c r="L2268" i="9"/>
  <c r="J2268" i="9"/>
  <c r="I2268" i="9"/>
  <c r="O2267" i="9"/>
  <c r="L2267" i="9"/>
  <c r="J2267" i="9"/>
  <c r="I2267" i="9"/>
  <c r="O2266" i="9"/>
  <c r="L2266" i="9"/>
  <c r="M2266" i="9"/>
  <c r="I2266" i="9"/>
  <c r="O2265" i="9"/>
  <c r="L2265" i="9"/>
  <c r="M2265" i="9"/>
  <c r="I2265" i="9"/>
  <c r="O2264" i="9"/>
  <c r="L2264" i="9"/>
  <c r="M2264" i="9"/>
  <c r="J2264" i="9"/>
  <c r="N2263" i="9"/>
  <c r="O2263" i="9"/>
  <c r="L2263" i="9"/>
  <c r="M2263" i="9"/>
  <c r="J2263" i="9"/>
  <c r="I2263" i="9"/>
  <c r="H2263" i="9"/>
  <c r="O2262" i="9"/>
  <c r="L2262" i="9"/>
  <c r="J2262" i="9"/>
  <c r="I2262" i="9"/>
  <c r="O2261" i="9"/>
  <c r="L2261" i="9"/>
  <c r="J2261" i="9"/>
  <c r="I2261" i="9"/>
  <c r="O2260" i="9"/>
  <c r="L2260" i="9"/>
  <c r="J2260" i="9"/>
  <c r="I2260" i="9"/>
  <c r="O2259" i="9"/>
  <c r="L2259" i="9"/>
  <c r="J2259" i="9"/>
  <c r="I2259" i="9"/>
  <c r="O2258" i="9"/>
  <c r="L2258" i="9"/>
  <c r="J2258" i="9"/>
  <c r="I2258" i="9"/>
  <c r="O2257" i="9"/>
  <c r="L2257" i="9"/>
  <c r="J2257" i="9"/>
  <c r="I2257" i="9"/>
  <c r="O2256" i="9"/>
  <c r="L2256" i="9"/>
  <c r="M2256" i="9"/>
  <c r="I2256" i="9"/>
  <c r="O2255" i="9"/>
  <c r="L2255" i="9"/>
  <c r="M2255" i="9"/>
  <c r="I2255" i="9"/>
  <c r="O2254" i="9"/>
  <c r="L2254" i="9"/>
  <c r="M2254" i="9"/>
  <c r="J2254" i="9"/>
  <c r="N2253" i="9"/>
  <c r="O2253" i="9"/>
  <c r="L2253" i="9"/>
  <c r="M2253" i="9"/>
  <c r="J2253" i="9"/>
  <c r="I2253" i="9"/>
  <c r="H2253" i="9"/>
  <c r="H2252" i="9"/>
  <c r="O2250" i="9"/>
  <c r="L2250" i="9"/>
  <c r="J2250" i="9"/>
  <c r="I2250" i="9"/>
  <c r="O2249" i="9"/>
  <c r="L2249" i="9"/>
  <c r="J2249" i="9"/>
  <c r="I2249" i="9"/>
  <c r="O2248" i="9"/>
  <c r="L2248" i="9"/>
  <c r="J2248" i="9"/>
  <c r="I2248" i="9"/>
  <c r="O2247" i="9"/>
  <c r="L2247" i="9"/>
  <c r="J2247" i="9"/>
  <c r="I2247" i="9"/>
  <c r="O2246" i="9"/>
  <c r="L2246" i="9"/>
  <c r="M2246" i="9"/>
  <c r="I2246" i="9"/>
  <c r="O2245" i="9"/>
  <c r="L2245" i="9"/>
  <c r="M2245" i="9"/>
  <c r="I2245" i="9"/>
  <c r="O2244" i="9"/>
  <c r="L2244" i="9"/>
  <c r="M2244" i="9"/>
  <c r="J2244" i="9"/>
  <c r="N2243" i="9"/>
  <c r="N2244" i="9" s="1"/>
  <c r="H2245" i="9" s="1"/>
  <c r="J2245" i="9" s="1"/>
  <c r="O2243" i="9"/>
  <c r="L2243" i="9"/>
  <c r="M2243" i="9"/>
  <c r="J2243" i="9"/>
  <c r="I2243" i="9"/>
  <c r="H2243" i="9"/>
  <c r="O2242" i="9"/>
  <c r="L2242" i="9"/>
  <c r="J2242" i="9"/>
  <c r="I2242" i="9"/>
  <c r="O2241" i="9"/>
  <c r="L2241" i="9"/>
  <c r="J2241" i="9"/>
  <c r="I2241" i="9"/>
  <c r="O2240" i="9"/>
  <c r="L2240" i="9"/>
  <c r="J2240" i="9"/>
  <c r="I2240" i="9"/>
  <c r="O2239" i="9"/>
  <c r="L2239" i="9"/>
  <c r="J2239" i="9"/>
  <c r="I2239" i="9"/>
  <c r="O2238" i="9"/>
  <c r="L2238" i="9"/>
  <c r="J2238" i="9"/>
  <c r="I2238" i="9"/>
  <c r="O2237" i="9"/>
  <c r="L2237" i="9"/>
  <c r="J2237" i="9"/>
  <c r="I2237" i="9"/>
  <c r="O2236" i="9"/>
  <c r="L2236" i="9"/>
  <c r="M2236" i="9"/>
  <c r="I2236" i="9"/>
  <c r="O2235" i="9"/>
  <c r="L2235" i="9"/>
  <c r="M2235" i="9"/>
  <c r="I2235" i="9"/>
  <c r="O2234" i="9"/>
  <c r="L2234" i="9"/>
  <c r="M2234" i="9"/>
  <c r="J2234" i="9"/>
  <c r="N2233" i="9"/>
  <c r="O2233" i="9"/>
  <c r="L2233" i="9"/>
  <c r="M2233" i="9"/>
  <c r="J2233" i="9"/>
  <c r="I2233" i="9"/>
  <c r="H2233" i="9"/>
  <c r="O2232" i="9"/>
  <c r="L2232" i="9"/>
  <c r="J2232" i="9"/>
  <c r="I2232" i="9"/>
  <c r="O2231" i="9"/>
  <c r="L2231" i="9"/>
  <c r="J2231" i="9"/>
  <c r="I2231" i="9"/>
  <c r="O2230" i="9"/>
  <c r="L2230" i="9"/>
  <c r="J2230" i="9"/>
  <c r="I2230" i="9"/>
  <c r="O2229" i="9"/>
  <c r="L2229" i="9"/>
  <c r="J2229" i="9"/>
  <c r="I2229" i="9"/>
  <c r="O2228" i="9"/>
  <c r="L2228" i="9"/>
  <c r="J2228" i="9"/>
  <c r="I2228" i="9"/>
  <c r="O2227" i="9"/>
  <c r="L2227" i="9"/>
  <c r="J2227" i="9"/>
  <c r="I2227" i="9"/>
  <c r="O2226" i="9"/>
  <c r="L2226" i="9"/>
  <c r="M2226" i="9"/>
  <c r="I2226" i="9"/>
  <c r="O2225" i="9"/>
  <c r="L2225" i="9"/>
  <c r="M2225" i="9"/>
  <c r="I2225" i="9"/>
  <c r="O2224" i="9"/>
  <c r="L2224" i="9"/>
  <c r="M2224" i="9"/>
  <c r="J2224" i="9"/>
  <c r="N2223" i="9"/>
  <c r="H2224" i="9" s="1"/>
  <c r="I2224" i="9" s="1"/>
  <c r="O2223" i="9"/>
  <c r="L2223" i="9"/>
  <c r="M2223" i="9"/>
  <c r="J2223" i="9"/>
  <c r="I2223" i="9"/>
  <c r="H2223" i="9"/>
  <c r="H2222" i="9"/>
  <c r="O2220" i="9"/>
  <c r="L2220" i="9"/>
  <c r="J2220" i="9"/>
  <c r="I2220" i="9"/>
  <c r="O2219" i="9"/>
  <c r="L2219" i="9"/>
  <c r="J2219" i="9"/>
  <c r="I2219" i="9"/>
  <c r="O2218" i="9"/>
  <c r="L2218" i="9"/>
  <c r="J2218" i="9"/>
  <c r="I2218" i="9"/>
  <c r="O2217" i="9"/>
  <c r="L2217" i="9"/>
  <c r="J2217" i="9"/>
  <c r="I2217" i="9"/>
  <c r="O2216" i="9"/>
  <c r="L2216" i="9"/>
  <c r="M2216" i="9"/>
  <c r="I2216" i="9"/>
  <c r="O2215" i="9"/>
  <c r="L2215" i="9"/>
  <c r="M2215" i="9"/>
  <c r="I2215" i="9"/>
  <c r="O2214" i="9"/>
  <c r="L2214" i="9"/>
  <c r="M2214" i="9"/>
  <c r="J2214" i="9"/>
  <c r="N2213" i="9"/>
  <c r="O2213" i="9"/>
  <c r="L2213" i="9"/>
  <c r="M2213" i="9"/>
  <c r="J2213" i="9"/>
  <c r="I2213" i="9"/>
  <c r="H2213" i="9"/>
  <c r="O2212" i="9"/>
  <c r="M2212" i="9"/>
  <c r="J2212" i="9"/>
  <c r="I2212" i="9"/>
  <c r="O2211" i="9"/>
  <c r="L2211" i="9"/>
  <c r="J2211" i="9"/>
  <c r="I2211" i="9"/>
  <c r="O2210" i="9"/>
  <c r="L2210" i="9"/>
  <c r="J2210" i="9"/>
  <c r="I2210" i="9"/>
  <c r="O2209" i="9"/>
  <c r="L2209" i="9"/>
  <c r="J2209" i="9"/>
  <c r="I2209" i="9"/>
  <c r="O2208" i="9"/>
  <c r="L2208" i="9"/>
  <c r="M2208" i="9"/>
  <c r="I2208" i="9"/>
  <c r="O2207" i="9"/>
  <c r="L2207" i="9"/>
  <c r="M2207" i="9"/>
  <c r="I2207" i="9"/>
  <c r="O2206" i="9"/>
  <c r="L2206" i="9"/>
  <c r="M2206" i="9"/>
  <c r="J2206" i="9"/>
  <c r="N2205" i="9"/>
  <c r="O2205" i="9"/>
  <c r="L2205" i="9"/>
  <c r="M2205" i="9"/>
  <c r="J2205" i="9"/>
  <c r="I2205" i="9"/>
  <c r="H2205" i="9"/>
  <c r="O2204" i="9"/>
  <c r="L2204" i="9"/>
  <c r="J2204" i="9"/>
  <c r="I2204" i="9"/>
  <c r="O2203" i="9"/>
  <c r="L2203" i="9"/>
  <c r="M2203" i="9"/>
  <c r="I2203" i="9"/>
  <c r="O2202" i="9"/>
  <c r="L2202" i="9"/>
  <c r="M2202" i="9"/>
  <c r="J2202" i="9"/>
  <c r="N2201" i="9"/>
  <c r="O2201" i="9"/>
  <c r="L2201" i="9"/>
  <c r="M2201" i="9"/>
  <c r="J2201" i="9"/>
  <c r="I2201" i="9"/>
  <c r="H2201" i="9"/>
  <c r="O2200" i="9"/>
  <c r="L2200" i="9"/>
  <c r="J2200" i="9"/>
  <c r="I2200" i="9"/>
  <c r="O2199" i="9"/>
  <c r="L2199" i="9"/>
  <c r="M2199" i="9"/>
  <c r="I2199" i="9"/>
  <c r="O2198" i="9"/>
  <c r="L2198" i="9"/>
  <c r="M2198" i="9"/>
  <c r="J2198" i="9"/>
  <c r="N2197" i="9"/>
  <c r="N2198" i="9" s="1"/>
  <c r="O2197" i="9"/>
  <c r="L2197" i="9"/>
  <c r="M2197" i="9"/>
  <c r="J2197" i="9"/>
  <c r="I2197" i="9"/>
  <c r="H2197" i="9"/>
  <c r="H2196" i="9"/>
  <c r="O2194" i="9"/>
  <c r="L2194" i="9"/>
  <c r="J2194" i="9"/>
  <c r="I2194" i="9"/>
  <c r="O2193" i="9"/>
  <c r="L2193" i="9"/>
  <c r="J2193" i="9"/>
  <c r="I2193" i="9"/>
  <c r="O2192" i="9"/>
  <c r="L2192" i="9"/>
  <c r="J2192" i="9"/>
  <c r="I2192" i="9"/>
  <c r="O2191" i="9"/>
  <c r="L2191" i="9"/>
  <c r="J2191" i="9"/>
  <c r="I2191" i="9"/>
  <c r="O2190" i="9"/>
  <c r="L2190" i="9"/>
  <c r="M2190" i="9"/>
  <c r="I2190" i="9"/>
  <c r="O2189" i="9"/>
  <c r="L2189" i="9"/>
  <c r="M2189" i="9"/>
  <c r="I2189" i="9"/>
  <c r="O2188" i="9"/>
  <c r="L2188" i="9"/>
  <c r="M2188" i="9"/>
  <c r="J2188" i="9"/>
  <c r="N2187" i="9"/>
  <c r="O2187" i="9"/>
  <c r="L2187" i="9"/>
  <c r="M2187" i="9"/>
  <c r="J2187" i="9"/>
  <c r="I2187" i="9"/>
  <c r="H2187" i="9"/>
  <c r="O2186" i="9"/>
  <c r="L2186" i="9"/>
  <c r="J2186" i="9"/>
  <c r="I2186" i="9"/>
  <c r="O2185" i="9"/>
  <c r="L2185" i="9"/>
  <c r="J2185" i="9"/>
  <c r="I2185" i="9"/>
  <c r="O2184" i="9"/>
  <c r="L2184" i="9"/>
  <c r="J2184" i="9"/>
  <c r="I2184" i="9"/>
  <c r="O2183" i="9"/>
  <c r="L2183" i="9"/>
  <c r="J2183" i="9"/>
  <c r="I2183" i="9"/>
  <c r="O2182" i="9"/>
  <c r="L2182" i="9"/>
  <c r="J2182" i="9"/>
  <c r="I2182" i="9"/>
  <c r="O2181" i="9"/>
  <c r="L2181" i="9"/>
  <c r="J2181" i="9"/>
  <c r="I2181" i="9"/>
  <c r="O2180" i="9"/>
  <c r="L2180" i="9"/>
  <c r="M2180" i="9"/>
  <c r="I2180" i="9"/>
  <c r="O2179" i="9"/>
  <c r="L2179" i="9"/>
  <c r="M2179" i="9"/>
  <c r="I2179" i="9"/>
  <c r="O2178" i="9"/>
  <c r="L2178" i="9"/>
  <c r="M2178" i="9"/>
  <c r="J2178" i="9"/>
  <c r="N2177" i="9"/>
  <c r="O2177" i="9"/>
  <c r="L2177" i="9"/>
  <c r="M2177" i="9"/>
  <c r="J2177" i="9"/>
  <c r="I2177" i="9"/>
  <c r="H2177" i="9"/>
  <c r="O2176" i="9"/>
  <c r="L2176" i="9"/>
  <c r="J2176" i="9"/>
  <c r="I2176" i="9"/>
  <c r="O2175" i="9"/>
  <c r="L2175" i="9"/>
  <c r="J2175" i="9"/>
  <c r="I2175" i="9"/>
  <c r="O2174" i="9"/>
  <c r="L2174" i="9"/>
  <c r="J2174" i="9"/>
  <c r="I2174" i="9"/>
  <c r="O2173" i="9"/>
  <c r="L2173" i="9"/>
  <c r="J2173" i="9"/>
  <c r="I2173" i="9"/>
  <c r="O2172" i="9"/>
  <c r="L2172" i="9"/>
  <c r="J2172" i="9"/>
  <c r="I2172" i="9"/>
  <c r="O2171" i="9"/>
  <c r="L2171" i="9"/>
  <c r="J2171" i="9"/>
  <c r="I2171" i="9"/>
  <c r="O2170" i="9"/>
  <c r="L2170" i="9"/>
  <c r="M2170" i="9"/>
  <c r="I2170" i="9"/>
  <c r="O2169" i="9"/>
  <c r="L2169" i="9"/>
  <c r="M2169" i="9"/>
  <c r="I2169" i="9"/>
  <c r="O2168" i="9"/>
  <c r="L2168" i="9"/>
  <c r="M2168" i="9"/>
  <c r="J2168" i="9"/>
  <c r="N2167" i="9"/>
  <c r="O2167" i="9"/>
  <c r="L2167" i="9"/>
  <c r="M2167" i="9"/>
  <c r="J2167" i="9"/>
  <c r="I2167" i="9"/>
  <c r="H2167" i="9"/>
  <c r="H2166" i="9"/>
  <c r="O2164" i="9"/>
  <c r="L2164" i="9"/>
  <c r="J2164" i="9"/>
  <c r="I2164" i="9"/>
  <c r="O2163" i="9"/>
  <c r="L2163" i="9"/>
  <c r="J2163" i="9"/>
  <c r="I2163" i="9"/>
  <c r="O2162" i="9"/>
  <c r="L2162" i="9"/>
  <c r="J2162" i="9"/>
  <c r="I2162" i="9"/>
  <c r="O2161" i="9"/>
  <c r="L2161" i="9"/>
  <c r="J2161" i="9"/>
  <c r="I2161" i="9"/>
  <c r="O2160" i="9"/>
  <c r="L2160" i="9"/>
  <c r="M2160" i="9"/>
  <c r="I2160" i="9"/>
  <c r="O2159" i="9"/>
  <c r="L2159" i="9"/>
  <c r="M2159" i="9"/>
  <c r="I2159" i="9"/>
  <c r="O2158" i="9"/>
  <c r="L2158" i="9"/>
  <c r="M2158" i="9"/>
  <c r="J2158" i="9"/>
  <c r="N2157" i="9"/>
  <c r="H2158" i="9" s="1"/>
  <c r="I2158" i="9" s="1"/>
  <c r="O2157" i="9"/>
  <c r="L2157" i="9"/>
  <c r="M2157" i="9"/>
  <c r="J2157" i="9"/>
  <c r="I2157" i="9"/>
  <c r="H2157" i="9"/>
  <c r="O2156" i="9"/>
  <c r="M2156" i="9"/>
  <c r="J2156" i="9"/>
  <c r="I2156" i="9"/>
  <c r="O2155" i="9"/>
  <c r="L2155" i="9"/>
  <c r="J2155" i="9"/>
  <c r="I2155" i="9"/>
  <c r="O2154" i="9"/>
  <c r="L2154" i="9"/>
  <c r="J2154" i="9"/>
  <c r="I2154" i="9"/>
  <c r="O2153" i="9"/>
  <c r="L2153" i="9"/>
  <c r="J2153" i="9"/>
  <c r="I2153" i="9"/>
  <c r="O2152" i="9"/>
  <c r="L2152" i="9"/>
  <c r="M2152" i="9"/>
  <c r="I2152" i="9"/>
  <c r="O2151" i="9"/>
  <c r="L2151" i="9"/>
  <c r="M2151" i="9"/>
  <c r="I2151" i="9"/>
  <c r="O2150" i="9"/>
  <c r="L2150" i="9"/>
  <c r="M2150" i="9"/>
  <c r="J2150" i="9"/>
  <c r="N2149" i="9"/>
  <c r="N2150" i="9" s="1"/>
  <c r="N2151" i="9" s="1"/>
  <c r="O2149" i="9"/>
  <c r="L2149" i="9"/>
  <c r="M2149" i="9"/>
  <c r="J2149" i="9"/>
  <c r="I2149" i="9"/>
  <c r="H2149" i="9"/>
  <c r="O2148" i="9"/>
  <c r="L2148" i="9"/>
  <c r="J2148" i="9"/>
  <c r="I2148" i="9"/>
  <c r="O2147" i="9"/>
  <c r="L2147" i="9"/>
  <c r="J2147" i="9"/>
  <c r="I2147" i="9"/>
  <c r="O2146" i="9"/>
  <c r="L2146" i="9"/>
  <c r="J2146" i="9"/>
  <c r="I2146" i="9"/>
  <c r="O2145" i="9"/>
  <c r="L2145" i="9"/>
  <c r="J2145" i="9"/>
  <c r="I2145" i="9"/>
  <c r="O2144" i="9"/>
  <c r="L2144" i="9"/>
  <c r="J2144" i="9"/>
  <c r="I2144" i="9"/>
  <c r="O2143" i="9"/>
  <c r="L2143" i="9"/>
  <c r="J2143" i="9"/>
  <c r="I2143" i="9"/>
  <c r="O2142" i="9"/>
  <c r="L2142" i="9"/>
  <c r="M2142" i="9"/>
  <c r="I2142" i="9"/>
  <c r="O2141" i="9"/>
  <c r="L2141" i="9"/>
  <c r="M2141" i="9"/>
  <c r="J2141" i="9"/>
  <c r="N2140" i="9"/>
  <c r="O2140" i="9"/>
  <c r="L2140" i="9"/>
  <c r="M2140" i="9"/>
  <c r="J2140" i="9"/>
  <c r="I2140" i="9"/>
  <c r="H2140" i="9"/>
  <c r="O2139" i="9"/>
  <c r="L2139" i="9"/>
  <c r="J2139" i="9"/>
  <c r="I2139" i="9"/>
  <c r="O2138" i="9"/>
  <c r="L2138" i="9"/>
  <c r="J2138" i="9"/>
  <c r="I2138" i="9"/>
  <c r="O2137" i="9"/>
  <c r="L2137" i="9"/>
  <c r="J2137" i="9"/>
  <c r="I2137" i="9"/>
  <c r="O2136" i="9"/>
  <c r="L2136" i="9"/>
  <c r="J2136" i="9"/>
  <c r="I2136" i="9"/>
  <c r="O2135" i="9"/>
  <c r="L2135" i="9"/>
  <c r="J2135" i="9"/>
  <c r="I2135" i="9"/>
  <c r="O2134" i="9"/>
  <c r="L2134" i="9"/>
  <c r="J2134" i="9"/>
  <c r="I2134" i="9"/>
  <c r="O2133" i="9"/>
  <c r="L2133" i="9"/>
  <c r="M2133" i="9"/>
  <c r="I2133" i="9"/>
  <c r="O2132" i="9"/>
  <c r="L2132" i="9"/>
  <c r="M2132" i="9"/>
  <c r="J2132" i="9"/>
  <c r="N2131" i="9"/>
  <c r="H2132" i="9" s="1"/>
  <c r="I2132" i="9" s="1"/>
  <c r="O2131" i="9"/>
  <c r="L2131" i="9"/>
  <c r="M2131" i="9"/>
  <c r="J2131" i="9"/>
  <c r="I2131" i="9"/>
  <c r="H2131" i="9"/>
  <c r="O2130" i="9"/>
  <c r="L2130" i="9"/>
  <c r="J2130" i="9"/>
  <c r="I2130" i="9"/>
  <c r="O2129" i="9"/>
  <c r="L2129" i="9"/>
  <c r="M2129" i="9"/>
  <c r="I2129" i="9"/>
  <c r="O2128" i="9"/>
  <c r="L2128" i="9"/>
  <c r="M2128" i="9"/>
  <c r="J2128" i="9"/>
  <c r="N2127" i="9"/>
  <c r="H2128" i="9" s="1"/>
  <c r="I2128" i="9" s="1"/>
  <c r="O2127" i="9"/>
  <c r="L2127" i="9"/>
  <c r="M2127" i="9"/>
  <c r="J2127" i="9"/>
  <c r="I2127" i="9"/>
  <c r="H2127" i="9"/>
  <c r="H2126" i="9"/>
  <c r="O2124" i="9"/>
  <c r="L2124" i="9"/>
  <c r="J2124" i="9"/>
  <c r="I2124" i="9"/>
  <c r="O2123" i="9"/>
  <c r="L2123" i="9"/>
  <c r="J2123" i="9"/>
  <c r="I2123" i="9"/>
  <c r="O2122" i="9"/>
  <c r="L2122" i="9"/>
  <c r="J2122" i="9"/>
  <c r="I2122" i="9"/>
  <c r="O2121" i="9"/>
  <c r="L2121" i="9"/>
  <c r="J2121" i="9"/>
  <c r="I2121" i="9"/>
  <c r="O2120" i="9"/>
  <c r="L2120" i="9"/>
  <c r="J2120" i="9"/>
  <c r="I2120" i="9"/>
  <c r="O2119" i="9"/>
  <c r="L2119" i="9"/>
  <c r="J2119" i="9"/>
  <c r="I2119" i="9"/>
  <c r="O2118" i="9"/>
  <c r="L2118" i="9"/>
  <c r="J2118" i="9"/>
  <c r="I2118" i="9"/>
  <c r="O2117" i="9"/>
  <c r="L2117" i="9"/>
  <c r="J2117" i="9"/>
  <c r="I2117" i="9"/>
  <c r="O2116" i="9"/>
  <c r="L2116" i="9"/>
  <c r="M2116" i="9"/>
  <c r="I2116" i="9"/>
  <c r="O2115" i="9"/>
  <c r="L2115" i="9"/>
  <c r="M2115" i="9"/>
  <c r="I2115" i="9"/>
  <c r="O2114" i="9"/>
  <c r="L2114" i="9"/>
  <c r="M2114" i="9"/>
  <c r="J2114" i="9"/>
  <c r="N2113" i="9"/>
  <c r="O2113" i="9"/>
  <c r="L2113" i="9"/>
  <c r="M2113" i="9"/>
  <c r="J2113" i="9"/>
  <c r="I2113" i="9"/>
  <c r="H2113" i="9"/>
  <c r="O2112" i="9"/>
  <c r="M2112" i="9"/>
  <c r="J2112" i="9"/>
  <c r="I2112" i="9"/>
  <c r="O2111" i="9"/>
  <c r="L2111" i="9"/>
  <c r="J2111" i="9"/>
  <c r="I2111" i="9"/>
  <c r="O2110" i="9"/>
  <c r="L2110" i="9"/>
  <c r="J2110" i="9"/>
  <c r="I2110" i="9"/>
  <c r="O2109" i="9"/>
  <c r="L2109" i="9"/>
  <c r="M2109" i="9"/>
  <c r="I2109" i="9"/>
  <c r="O2108" i="9"/>
  <c r="L2108" i="9"/>
  <c r="M2108" i="9"/>
  <c r="I2108" i="9"/>
  <c r="O2107" i="9"/>
  <c r="L2107" i="9"/>
  <c r="M2107" i="9"/>
  <c r="J2107" i="9"/>
  <c r="N2106" i="9"/>
  <c r="N2107" i="9" s="1"/>
  <c r="H2108" i="9" s="1"/>
  <c r="J2108" i="9" s="1"/>
  <c r="O2106" i="9"/>
  <c r="L2106" i="9"/>
  <c r="M2106" i="9"/>
  <c r="J2106" i="9"/>
  <c r="I2106" i="9"/>
  <c r="H2106" i="9"/>
  <c r="O2105" i="9"/>
  <c r="L2105" i="9"/>
  <c r="J2105" i="9"/>
  <c r="I2105" i="9"/>
  <c r="O2104" i="9"/>
  <c r="L2104" i="9"/>
  <c r="M2104" i="9"/>
  <c r="I2104" i="9"/>
  <c r="O2103" i="9"/>
  <c r="L2103" i="9"/>
  <c r="M2103" i="9"/>
  <c r="J2103" i="9"/>
  <c r="N2102" i="9"/>
  <c r="H2103" i="9" s="1"/>
  <c r="I2103" i="9" s="1"/>
  <c r="O2102" i="9"/>
  <c r="L2102" i="9"/>
  <c r="M2102" i="9"/>
  <c r="J2102" i="9"/>
  <c r="I2102" i="9"/>
  <c r="H2102" i="9"/>
  <c r="O2101" i="9"/>
  <c r="L2101" i="9"/>
  <c r="J2101" i="9"/>
  <c r="I2101" i="9"/>
  <c r="O2100" i="9"/>
  <c r="L2100" i="9"/>
  <c r="M2100" i="9"/>
  <c r="I2100" i="9"/>
  <c r="O2099" i="9"/>
  <c r="L2099" i="9"/>
  <c r="M2099" i="9"/>
  <c r="J2099" i="9"/>
  <c r="N2098" i="9"/>
  <c r="H2099" i="9" s="1"/>
  <c r="I2099" i="9" s="1"/>
  <c r="O2098" i="9"/>
  <c r="L2098" i="9"/>
  <c r="M2098" i="9"/>
  <c r="J2098" i="9"/>
  <c r="I2098" i="9"/>
  <c r="H2098" i="9"/>
  <c r="H2097" i="9"/>
  <c r="O2095" i="9"/>
  <c r="L2095" i="9"/>
  <c r="J2095" i="9"/>
  <c r="I2095" i="9"/>
  <c r="O2094" i="9"/>
  <c r="L2094" i="9"/>
  <c r="J2094" i="9"/>
  <c r="I2094" i="9"/>
  <c r="O2093" i="9"/>
  <c r="L2093" i="9"/>
  <c r="J2093" i="9"/>
  <c r="I2093" i="9"/>
  <c r="O2092" i="9"/>
  <c r="L2092" i="9"/>
  <c r="J2092" i="9"/>
  <c r="I2092" i="9"/>
  <c r="O2091" i="9"/>
  <c r="L2091" i="9"/>
  <c r="J2091" i="9"/>
  <c r="I2091" i="9"/>
  <c r="O2090" i="9"/>
  <c r="L2090" i="9"/>
  <c r="J2090" i="9"/>
  <c r="I2090" i="9"/>
  <c r="O2089" i="9"/>
  <c r="L2089" i="9"/>
  <c r="J2089" i="9"/>
  <c r="I2089" i="9"/>
  <c r="O2088" i="9"/>
  <c r="L2088" i="9"/>
  <c r="J2088" i="9"/>
  <c r="I2088" i="9"/>
  <c r="O2087" i="9"/>
  <c r="L2087" i="9"/>
  <c r="M2087" i="9"/>
  <c r="I2087" i="9"/>
  <c r="O2086" i="9"/>
  <c r="L2086" i="9"/>
  <c r="M2086" i="9"/>
  <c r="I2086" i="9"/>
  <c r="O2085" i="9"/>
  <c r="L2085" i="9"/>
  <c r="M2085" i="9"/>
  <c r="J2085" i="9"/>
  <c r="N2084" i="9"/>
  <c r="O2084" i="9"/>
  <c r="L2084" i="9"/>
  <c r="M2084" i="9"/>
  <c r="J2084" i="9"/>
  <c r="I2084" i="9"/>
  <c r="H2084" i="9"/>
  <c r="O2083" i="9"/>
  <c r="M2083" i="9"/>
  <c r="J2083" i="9"/>
  <c r="I2083" i="9"/>
  <c r="O2082" i="9"/>
  <c r="L2082" i="9"/>
  <c r="J2082" i="9"/>
  <c r="I2082" i="9"/>
  <c r="O2081" i="9"/>
  <c r="L2081" i="9"/>
  <c r="J2081" i="9"/>
  <c r="I2081" i="9"/>
  <c r="O2080" i="9"/>
  <c r="L2080" i="9"/>
  <c r="J2080" i="9"/>
  <c r="I2080" i="9"/>
  <c r="O2079" i="9"/>
  <c r="L2079" i="9"/>
  <c r="M2079" i="9"/>
  <c r="I2079" i="9"/>
  <c r="O2078" i="9"/>
  <c r="L2078" i="9"/>
  <c r="M2078" i="9"/>
  <c r="I2078" i="9"/>
  <c r="O2077" i="9"/>
  <c r="L2077" i="9"/>
  <c r="M2077" i="9"/>
  <c r="J2077" i="9"/>
  <c r="N2076" i="9"/>
  <c r="N2077" i="9" s="1"/>
  <c r="H2078" i="9" s="1"/>
  <c r="J2078" i="9" s="1"/>
  <c r="O2076" i="9"/>
  <c r="L2076" i="9"/>
  <c r="M2076" i="9"/>
  <c r="J2076" i="9"/>
  <c r="I2076" i="9"/>
  <c r="H2076" i="9"/>
  <c r="O2075" i="9"/>
  <c r="L2075" i="9"/>
  <c r="J2075" i="9"/>
  <c r="I2075" i="9"/>
  <c r="O2074" i="9"/>
  <c r="L2074" i="9"/>
  <c r="M2074" i="9"/>
  <c r="I2074" i="9"/>
  <c r="O2073" i="9"/>
  <c r="L2073" i="9"/>
  <c r="M2073" i="9"/>
  <c r="J2073" i="9"/>
  <c r="N2072" i="9"/>
  <c r="O2072" i="9"/>
  <c r="L2072" i="9"/>
  <c r="M2072" i="9"/>
  <c r="J2072" i="9"/>
  <c r="I2072" i="9"/>
  <c r="H2072" i="9"/>
  <c r="O2071" i="9"/>
  <c r="L2071" i="9"/>
  <c r="J2071" i="9"/>
  <c r="I2071" i="9"/>
  <c r="O2070" i="9"/>
  <c r="L2070" i="9"/>
  <c r="M2070" i="9"/>
  <c r="I2070" i="9"/>
  <c r="O2069" i="9"/>
  <c r="L2069" i="9"/>
  <c r="M2069" i="9"/>
  <c r="J2069" i="9"/>
  <c r="N2068" i="9"/>
  <c r="N2069" i="9" s="1"/>
  <c r="O2068" i="9"/>
  <c r="L2068" i="9"/>
  <c r="M2068" i="9"/>
  <c r="J2068" i="9"/>
  <c r="I2068" i="9"/>
  <c r="H2068" i="9"/>
  <c r="H2067" i="9"/>
  <c r="O2065" i="9"/>
  <c r="L2065" i="9"/>
  <c r="J2065" i="9"/>
  <c r="I2065" i="9"/>
  <c r="O2064" i="9"/>
  <c r="L2064" i="9"/>
  <c r="J2064" i="9"/>
  <c r="I2064" i="9"/>
  <c r="O2063" i="9"/>
  <c r="L2063" i="9"/>
  <c r="J2063" i="9"/>
  <c r="I2063" i="9"/>
  <c r="O2062" i="9"/>
  <c r="L2062" i="9"/>
  <c r="J2062" i="9"/>
  <c r="I2062" i="9"/>
  <c r="O2061" i="9"/>
  <c r="L2061" i="9"/>
  <c r="J2061" i="9"/>
  <c r="I2061" i="9"/>
  <c r="O2060" i="9"/>
  <c r="L2060" i="9"/>
  <c r="M2060" i="9"/>
  <c r="I2060" i="9"/>
  <c r="O2059" i="9"/>
  <c r="L2059" i="9"/>
  <c r="M2059" i="9"/>
  <c r="J2059" i="9"/>
  <c r="N2058" i="9"/>
  <c r="N2059" i="9" s="1"/>
  <c r="O2058" i="9"/>
  <c r="L2058" i="9"/>
  <c r="M2058" i="9"/>
  <c r="J2058" i="9"/>
  <c r="I2058" i="9"/>
  <c r="H2058" i="9"/>
  <c r="O2057" i="9"/>
  <c r="L2057" i="9"/>
  <c r="J2057" i="9"/>
  <c r="I2057" i="9"/>
  <c r="O2056" i="9"/>
  <c r="L2056" i="9"/>
  <c r="J2056" i="9"/>
  <c r="I2056" i="9"/>
  <c r="O2055" i="9"/>
  <c r="L2055" i="9"/>
  <c r="J2055" i="9"/>
  <c r="I2055" i="9"/>
  <c r="O2054" i="9"/>
  <c r="L2054" i="9"/>
  <c r="J2054" i="9"/>
  <c r="I2054" i="9"/>
  <c r="O2053" i="9"/>
  <c r="L2053" i="9"/>
  <c r="M2053" i="9"/>
  <c r="I2053" i="9"/>
  <c r="O2052" i="9"/>
  <c r="L2052" i="9"/>
  <c r="M2052" i="9"/>
  <c r="I2052" i="9"/>
  <c r="O2051" i="9"/>
  <c r="L2051" i="9"/>
  <c r="M2051" i="9"/>
  <c r="J2051" i="9"/>
  <c r="N2050" i="9"/>
  <c r="O2050" i="9"/>
  <c r="L2050" i="9"/>
  <c r="M2050" i="9"/>
  <c r="J2050" i="9"/>
  <c r="I2050" i="9"/>
  <c r="H2050" i="9"/>
  <c r="O2049" i="9"/>
  <c r="L2049" i="9"/>
  <c r="J2049" i="9"/>
  <c r="I2049" i="9"/>
  <c r="O2048" i="9"/>
  <c r="L2048" i="9"/>
  <c r="J2048" i="9"/>
  <c r="I2048" i="9"/>
  <c r="O2047" i="9"/>
  <c r="L2047" i="9"/>
  <c r="J2047" i="9"/>
  <c r="I2047" i="9"/>
  <c r="O2046" i="9"/>
  <c r="L2046" i="9"/>
  <c r="J2046" i="9"/>
  <c r="I2046" i="9"/>
  <c r="O2045" i="9"/>
  <c r="L2045" i="9"/>
  <c r="J2045" i="9"/>
  <c r="I2045" i="9"/>
  <c r="O2044" i="9"/>
  <c r="L2044" i="9"/>
  <c r="J2044" i="9"/>
  <c r="I2044" i="9"/>
  <c r="O2043" i="9"/>
  <c r="L2043" i="9"/>
  <c r="M2043" i="9"/>
  <c r="I2043" i="9"/>
  <c r="O2042" i="9"/>
  <c r="L2042" i="9"/>
  <c r="M2042" i="9"/>
  <c r="I2042" i="9"/>
  <c r="O2041" i="9"/>
  <c r="L2041" i="9"/>
  <c r="M2041" i="9"/>
  <c r="J2041" i="9"/>
  <c r="N2040" i="9"/>
  <c r="N2041" i="9" s="1"/>
  <c r="N2042" i="9" s="1"/>
  <c r="O2040" i="9"/>
  <c r="L2040" i="9"/>
  <c r="M2040" i="9"/>
  <c r="J2040" i="9"/>
  <c r="I2040" i="9"/>
  <c r="H2040" i="9"/>
  <c r="O2039" i="9"/>
  <c r="L2039" i="9"/>
  <c r="J2039" i="9"/>
  <c r="I2039" i="9"/>
  <c r="O2038" i="9"/>
  <c r="L2038" i="9"/>
  <c r="J2038" i="9"/>
  <c r="I2038" i="9"/>
  <c r="O2037" i="9"/>
  <c r="L2037" i="9"/>
  <c r="J2037" i="9"/>
  <c r="I2037" i="9"/>
  <c r="O2036" i="9"/>
  <c r="L2036" i="9"/>
  <c r="J2036" i="9"/>
  <c r="I2036" i="9"/>
  <c r="O2035" i="9"/>
  <c r="L2035" i="9"/>
  <c r="J2035" i="9"/>
  <c r="I2035" i="9"/>
  <c r="O2034" i="9"/>
  <c r="L2034" i="9"/>
  <c r="J2034" i="9"/>
  <c r="I2034" i="9"/>
  <c r="O2033" i="9"/>
  <c r="L2033" i="9"/>
  <c r="M2033" i="9"/>
  <c r="I2033" i="9"/>
  <c r="O2032" i="9"/>
  <c r="L2032" i="9"/>
  <c r="M2032" i="9"/>
  <c r="I2032" i="9"/>
  <c r="O2031" i="9"/>
  <c r="L2031" i="9"/>
  <c r="M2031" i="9"/>
  <c r="J2031" i="9"/>
  <c r="N2030" i="9"/>
  <c r="N2031" i="9" s="1"/>
  <c r="O2030" i="9"/>
  <c r="L2030" i="9"/>
  <c r="M2030" i="9"/>
  <c r="J2030" i="9"/>
  <c r="I2030" i="9"/>
  <c r="H2030" i="9"/>
  <c r="H2029" i="9"/>
  <c r="O2027" i="9"/>
  <c r="L2027" i="9"/>
  <c r="J2027" i="9"/>
  <c r="I2027" i="9"/>
  <c r="O2026" i="9"/>
  <c r="L2026" i="9"/>
  <c r="J2026" i="9"/>
  <c r="I2026" i="9"/>
  <c r="O2025" i="9"/>
  <c r="L2025" i="9"/>
  <c r="J2025" i="9"/>
  <c r="I2025" i="9"/>
  <c r="O2024" i="9"/>
  <c r="L2024" i="9"/>
  <c r="J2024" i="9"/>
  <c r="I2024" i="9"/>
  <c r="O2023" i="9"/>
  <c r="L2023" i="9"/>
  <c r="M2023" i="9"/>
  <c r="I2023" i="9"/>
  <c r="O2022" i="9"/>
  <c r="L2022" i="9"/>
  <c r="M2022" i="9"/>
  <c r="I2022" i="9"/>
  <c r="O2021" i="9"/>
  <c r="L2021" i="9"/>
  <c r="M2021" i="9"/>
  <c r="J2021" i="9"/>
  <c r="N2020" i="9"/>
  <c r="O2020" i="9"/>
  <c r="L2020" i="9"/>
  <c r="M2020" i="9"/>
  <c r="J2020" i="9"/>
  <c r="I2020" i="9"/>
  <c r="H2020" i="9"/>
  <c r="O2019" i="9"/>
  <c r="M2019" i="9"/>
  <c r="J2019" i="9"/>
  <c r="I2019" i="9"/>
  <c r="O2018" i="9"/>
  <c r="L2018" i="9"/>
  <c r="J2018" i="9"/>
  <c r="I2018" i="9"/>
  <c r="O2017" i="9"/>
  <c r="L2017" i="9"/>
  <c r="J2017" i="9"/>
  <c r="I2017" i="9"/>
  <c r="O2016" i="9"/>
  <c r="L2016" i="9"/>
  <c r="M2016" i="9"/>
  <c r="I2016" i="9"/>
  <c r="O2015" i="9"/>
  <c r="L2015" i="9"/>
  <c r="M2015" i="9"/>
  <c r="I2015" i="9"/>
  <c r="O2014" i="9"/>
  <c r="L2014" i="9"/>
  <c r="M2014" i="9"/>
  <c r="J2014" i="9"/>
  <c r="N2013" i="9"/>
  <c r="H2014" i="9" s="1"/>
  <c r="I2014" i="9" s="1"/>
  <c r="O2013" i="9"/>
  <c r="L2013" i="9"/>
  <c r="M2013" i="9"/>
  <c r="J2013" i="9"/>
  <c r="I2013" i="9"/>
  <c r="H2013" i="9"/>
  <c r="O2012" i="9"/>
  <c r="L2012" i="9"/>
  <c r="J2012" i="9"/>
  <c r="I2012" i="9"/>
  <c r="O2011" i="9"/>
  <c r="L2011" i="9"/>
  <c r="M2011" i="9"/>
  <c r="I2011" i="9"/>
  <c r="O2010" i="9"/>
  <c r="L2010" i="9"/>
  <c r="M2010" i="9"/>
  <c r="J2010" i="9"/>
  <c r="N2009" i="9"/>
  <c r="N2010" i="9" s="1"/>
  <c r="N2011" i="9" s="1"/>
  <c r="O2009" i="9"/>
  <c r="L2009" i="9"/>
  <c r="M2009" i="9"/>
  <c r="J2009" i="9"/>
  <c r="I2009" i="9"/>
  <c r="H2009" i="9"/>
  <c r="O2008" i="9"/>
  <c r="L2008" i="9"/>
  <c r="J2008" i="9"/>
  <c r="I2008" i="9"/>
  <c r="O2007" i="9"/>
  <c r="L2007" i="9"/>
  <c r="M2007" i="9"/>
  <c r="I2007" i="9"/>
  <c r="O2006" i="9"/>
  <c r="L2006" i="9"/>
  <c r="M2006" i="9"/>
  <c r="J2006" i="9"/>
  <c r="N2005" i="9"/>
  <c r="O2005" i="9"/>
  <c r="L2005" i="9"/>
  <c r="M2005" i="9"/>
  <c r="J2005" i="9"/>
  <c r="I2005" i="9"/>
  <c r="H2005" i="9"/>
  <c r="H2004" i="9"/>
  <c r="O2002" i="9"/>
  <c r="L2002" i="9"/>
  <c r="J2002" i="9"/>
  <c r="I2002" i="9"/>
  <c r="O2001" i="9"/>
  <c r="L2001" i="9"/>
  <c r="J2001" i="9"/>
  <c r="I2001" i="9"/>
  <c r="O2000" i="9"/>
  <c r="L2000" i="9"/>
  <c r="J2000" i="9"/>
  <c r="I2000" i="9"/>
  <c r="O1999" i="9"/>
  <c r="L1999" i="9"/>
  <c r="J1999" i="9"/>
  <c r="I1999" i="9"/>
  <c r="O1998" i="9"/>
  <c r="L1998" i="9"/>
  <c r="M1998" i="9"/>
  <c r="I1998" i="9"/>
  <c r="O1997" i="9"/>
  <c r="L1997" i="9"/>
  <c r="M1997" i="9"/>
  <c r="I1997" i="9"/>
  <c r="O1996" i="9"/>
  <c r="L1996" i="9"/>
  <c r="M1996" i="9"/>
  <c r="J1996" i="9"/>
  <c r="N1995" i="9"/>
  <c r="N1996" i="9" s="1"/>
  <c r="H1997" i="9" s="1"/>
  <c r="J1997" i="9" s="1"/>
  <c r="O1995" i="9"/>
  <c r="L1995" i="9"/>
  <c r="M1995" i="9"/>
  <c r="J1995" i="9"/>
  <c r="I1995" i="9"/>
  <c r="H1995" i="9"/>
  <c r="O1994" i="9"/>
  <c r="M1994" i="9"/>
  <c r="J1994" i="9"/>
  <c r="I1994" i="9"/>
  <c r="O1993" i="9"/>
  <c r="L1993" i="9"/>
  <c r="J1993" i="9"/>
  <c r="I1993" i="9"/>
  <c r="O1992" i="9"/>
  <c r="L1992" i="9"/>
  <c r="J1992" i="9"/>
  <c r="I1992" i="9"/>
  <c r="O1991" i="9"/>
  <c r="L1991" i="9"/>
  <c r="J1991" i="9"/>
  <c r="I1991" i="9"/>
  <c r="O1990" i="9"/>
  <c r="L1990" i="9"/>
  <c r="M1990" i="9"/>
  <c r="I1990" i="9"/>
  <c r="O1989" i="9"/>
  <c r="L1989" i="9"/>
  <c r="M1989" i="9"/>
  <c r="I1989" i="9"/>
  <c r="O1988" i="9"/>
  <c r="L1988" i="9"/>
  <c r="M1988" i="9"/>
  <c r="J1988" i="9"/>
  <c r="N1987" i="9"/>
  <c r="O1987" i="9"/>
  <c r="L1987" i="9"/>
  <c r="M1987" i="9"/>
  <c r="J1987" i="9"/>
  <c r="I1987" i="9"/>
  <c r="H1987" i="9"/>
  <c r="O1986" i="9"/>
  <c r="L1986" i="9"/>
  <c r="J1986" i="9"/>
  <c r="I1986" i="9"/>
  <c r="O1985" i="9"/>
  <c r="L1985" i="9"/>
  <c r="M1985" i="9"/>
  <c r="I1985" i="9"/>
  <c r="O1984" i="9"/>
  <c r="L1984" i="9"/>
  <c r="M1984" i="9"/>
  <c r="J1984" i="9"/>
  <c r="N1983" i="9"/>
  <c r="H1984" i="9" s="1"/>
  <c r="I1984" i="9" s="1"/>
  <c r="O1983" i="9"/>
  <c r="L1983" i="9"/>
  <c r="M1983" i="9"/>
  <c r="J1983" i="9"/>
  <c r="I1983" i="9"/>
  <c r="H1983" i="9"/>
  <c r="O1982" i="9"/>
  <c r="L1982" i="9"/>
  <c r="J1982" i="9"/>
  <c r="I1982" i="9"/>
  <c r="O1981" i="9"/>
  <c r="L1981" i="9"/>
  <c r="M1981" i="9"/>
  <c r="I1981" i="9"/>
  <c r="O1980" i="9"/>
  <c r="L1980" i="9"/>
  <c r="M1980" i="9"/>
  <c r="J1980" i="9"/>
  <c r="N1979" i="9"/>
  <c r="H1980" i="9" s="1"/>
  <c r="I1980" i="9" s="1"/>
  <c r="O1979" i="9"/>
  <c r="L1979" i="9"/>
  <c r="M1979" i="9"/>
  <c r="J1979" i="9"/>
  <c r="I1979" i="9"/>
  <c r="H1979" i="9"/>
  <c r="H1978" i="9"/>
  <c r="O1976" i="9"/>
  <c r="L1976" i="9"/>
  <c r="J1976" i="9"/>
  <c r="I1976" i="9"/>
  <c r="O1975" i="9"/>
  <c r="L1975" i="9"/>
  <c r="J1975" i="9"/>
  <c r="I1975" i="9"/>
  <c r="O1974" i="9"/>
  <c r="L1974" i="9"/>
  <c r="J1974" i="9"/>
  <c r="I1974" i="9"/>
  <c r="O1973" i="9"/>
  <c r="L1973" i="9"/>
  <c r="J1973" i="9"/>
  <c r="I1973" i="9"/>
  <c r="O1972" i="9"/>
  <c r="L1972" i="9"/>
  <c r="M1972" i="9"/>
  <c r="I1972" i="9"/>
  <c r="O1971" i="9"/>
  <c r="L1971" i="9"/>
  <c r="M1971" i="9"/>
  <c r="I1971" i="9"/>
  <c r="O1970" i="9"/>
  <c r="L1970" i="9"/>
  <c r="M1970" i="9"/>
  <c r="J1970" i="9"/>
  <c r="N1969" i="9"/>
  <c r="N1970" i="9" s="1"/>
  <c r="O1969" i="9"/>
  <c r="L1969" i="9"/>
  <c r="M1969" i="9"/>
  <c r="J1969" i="9"/>
  <c r="I1969" i="9"/>
  <c r="H1969" i="9"/>
  <c r="O1968" i="9"/>
  <c r="M1968" i="9"/>
  <c r="J1968" i="9"/>
  <c r="I1968" i="9"/>
  <c r="O1967" i="9"/>
  <c r="L1967" i="9"/>
  <c r="J1967" i="9"/>
  <c r="I1967" i="9"/>
  <c r="O1966" i="9"/>
  <c r="L1966" i="9"/>
  <c r="J1966" i="9"/>
  <c r="I1966" i="9"/>
  <c r="O1965" i="9"/>
  <c r="L1965" i="9"/>
  <c r="J1965" i="9"/>
  <c r="I1965" i="9"/>
  <c r="O1964" i="9"/>
  <c r="L1964" i="9"/>
  <c r="M1964" i="9"/>
  <c r="I1964" i="9"/>
  <c r="O1963" i="9"/>
  <c r="L1963" i="9"/>
  <c r="M1963" i="9"/>
  <c r="I1963" i="9"/>
  <c r="O1962" i="9"/>
  <c r="L1962" i="9"/>
  <c r="M1962" i="9"/>
  <c r="J1962" i="9"/>
  <c r="N1961" i="9"/>
  <c r="H1962" i="9" s="1"/>
  <c r="I1962" i="9" s="1"/>
  <c r="O1961" i="9"/>
  <c r="L1961" i="9"/>
  <c r="M1961" i="9"/>
  <c r="J1961" i="9"/>
  <c r="I1961" i="9"/>
  <c r="H1961" i="9"/>
  <c r="O1960" i="9"/>
  <c r="L1960" i="9"/>
  <c r="J1960" i="9"/>
  <c r="I1960" i="9"/>
  <c r="O1959" i="9"/>
  <c r="L1959" i="9"/>
  <c r="M1959" i="9"/>
  <c r="I1959" i="9"/>
  <c r="O1958" i="9"/>
  <c r="L1958" i="9"/>
  <c r="M1958" i="9"/>
  <c r="J1958" i="9"/>
  <c r="N1957" i="9"/>
  <c r="N1958" i="9" s="1"/>
  <c r="N1959" i="9" s="1"/>
  <c r="O1957" i="9"/>
  <c r="L1957" i="9"/>
  <c r="M1957" i="9"/>
  <c r="J1957" i="9"/>
  <c r="I1957" i="9"/>
  <c r="H1957" i="9"/>
  <c r="O1956" i="9"/>
  <c r="L1956" i="9"/>
  <c r="J1956" i="9"/>
  <c r="I1956" i="9"/>
  <c r="O1955" i="9"/>
  <c r="L1955" i="9"/>
  <c r="M1955" i="9"/>
  <c r="I1955" i="9"/>
  <c r="O1954" i="9"/>
  <c r="L1954" i="9"/>
  <c r="M1954" i="9"/>
  <c r="J1954" i="9"/>
  <c r="N1953" i="9"/>
  <c r="O1953" i="9"/>
  <c r="L1953" i="9"/>
  <c r="M1953" i="9"/>
  <c r="J1953" i="9"/>
  <c r="I1953" i="9"/>
  <c r="H1953" i="9"/>
  <c r="H1952" i="9"/>
  <c r="O1950" i="9"/>
  <c r="L1950" i="9"/>
  <c r="J1950" i="9"/>
  <c r="I1950" i="9"/>
  <c r="O1949" i="9"/>
  <c r="L1949" i="9"/>
  <c r="J1949" i="9"/>
  <c r="I1949" i="9"/>
  <c r="O1948" i="9"/>
  <c r="L1948" i="9"/>
  <c r="J1948" i="9"/>
  <c r="I1948" i="9"/>
  <c r="O1947" i="9"/>
  <c r="L1947" i="9"/>
  <c r="J1947" i="9"/>
  <c r="I1947" i="9"/>
  <c r="O1946" i="9"/>
  <c r="L1946" i="9"/>
  <c r="M1946" i="9"/>
  <c r="I1946" i="9"/>
  <c r="O1945" i="9"/>
  <c r="L1945" i="9"/>
  <c r="M1945" i="9"/>
  <c r="I1945" i="9"/>
  <c r="O1944" i="9"/>
  <c r="L1944" i="9"/>
  <c r="M1944" i="9"/>
  <c r="J1944" i="9"/>
  <c r="N1943" i="9"/>
  <c r="O1943" i="9"/>
  <c r="L1943" i="9"/>
  <c r="M1943" i="9"/>
  <c r="J1943" i="9"/>
  <c r="I1943" i="9"/>
  <c r="H1943" i="9"/>
  <c r="O1942" i="9"/>
  <c r="L1942" i="9"/>
  <c r="J1942" i="9"/>
  <c r="I1942" i="9"/>
  <c r="O1941" i="9"/>
  <c r="L1941" i="9"/>
  <c r="J1941" i="9"/>
  <c r="I1941" i="9"/>
  <c r="O1940" i="9"/>
  <c r="L1940" i="9"/>
  <c r="J1940" i="9"/>
  <c r="I1940" i="9"/>
  <c r="O1939" i="9"/>
  <c r="L1939" i="9"/>
  <c r="J1939" i="9"/>
  <c r="I1939" i="9"/>
  <c r="O1938" i="9"/>
  <c r="L1938" i="9"/>
  <c r="J1938" i="9"/>
  <c r="I1938" i="9"/>
  <c r="O1937" i="9"/>
  <c r="L1937" i="9"/>
  <c r="J1937" i="9"/>
  <c r="I1937" i="9"/>
  <c r="O1936" i="9"/>
  <c r="L1936" i="9"/>
  <c r="M1936" i="9"/>
  <c r="I1936" i="9"/>
  <c r="O1935" i="9"/>
  <c r="L1935" i="9"/>
  <c r="M1935" i="9"/>
  <c r="I1935" i="9"/>
  <c r="O1934" i="9"/>
  <c r="L1934" i="9"/>
  <c r="M1934" i="9"/>
  <c r="J1934" i="9"/>
  <c r="N1933" i="9"/>
  <c r="O1933" i="9"/>
  <c r="L1933" i="9"/>
  <c r="M1933" i="9"/>
  <c r="J1933" i="9"/>
  <c r="I1933" i="9"/>
  <c r="H1933" i="9"/>
  <c r="O1932" i="9"/>
  <c r="L1932" i="9"/>
  <c r="J1932" i="9"/>
  <c r="I1932" i="9"/>
  <c r="O1931" i="9"/>
  <c r="L1931" i="9"/>
  <c r="J1931" i="9"/>
  <c r="I1931" i="9"/>
  <c r="O1930" i="9"/>
  <c r="L1930" i="9"/>
  <c r="J1930" i="9"/>
  <c r="I1930" i="9"/>
  <c r="O1929" i="9"/>
  <c r="L1929" i="9"/>
  <c r="J1929" i="9"/>
  <c r="I1929" i="9"/>
  <c r="O1928" i="9"/>
  <c r="L1928" i="9"/>
  <c r="J1928" i="9"/>
  <c r="I1928" i="9"/>
  <c r="O1927" i="9"/>
  <c r="L1927" i="9"/>
  <c r="J1927" i="9"/>
  <c r="I1927" i="9"/>
  <c r="O1926" i="9"/>
  <c r="L1926" i="9"/>
  <c r="M1926" i="9"/>
  <c r="I1926" i="9"/>
  <c r="O1925" i="9"/>
  <c r="L1925" i="9"/>
  <c r="M1925" i="9"/>
  <c r="I1925" i="9"/>
  <c r="O1924" i="9"/>
  <c r="L1924" i="9"/>
  <c r="M1924" i="9"/>
  <c r="J1924" i="9"/>
  <c r="N1923" i="9"/>
  <c r="O1923" i="9"/>
  <c r="L1923" i="9"/>
  <c r="M1923" i="9"/>
  <c r="J1923" i="9"/>
  <c r="I1923" i="9"/>
  <c r="H1923" i="9"/>
  <c r="H1922" i="9"/>
  <c r="O1920" i="9"/>
  <c r="L1920" i="9"/>
  <c r="J1920" i="9"/>
  <c r="I1920" i="9"/>
  <c r="O1919" i="9"/>
  <c r="L1919" i="9"/>
  <c r="J1919" i="9"/>
  <c r="I1919" i="9"/>
  <c r="O1918" i="9"/>
  <c r="L1918" i="9"/>
  <c r="J1918" i="9"/>
  <c r="I1918" i="9"/>
  <c r="O1917" i="9"/>
  <c r="L1917" i="9"/>
  <c r="J1917" i="9"/>
  <c r="I1917" i="9"/>
  <c r="O1916" i="9"/>
  <c r="L1916" i="9"/>
  <c r="M1916" i="9"/>
  <c r="I1916" i="9"/>
  <c r="O1915" i="9"/>
  <c r="L1915" i="9"/>
  <c r="M1915" i="9"/>
  <c r="I1915" i="9"/>
  <c r="O1914" i="9"/>
  <c r="L1914" i="9"/>
  <c r="M1914" i="9"/>
  <c r="J1914" i="9"/>
  <c r="N1913" i="9"/>
  <c r="O1913" i="9"/>
  <c r="L1913" i="9"/>
  <c r="M1913" i="9"/>
  <c r="J1913" i="9"/>
  <c r="I1913" i="9"/>
  <c r="H1913" i="9"/>
  <c r="O1912" i="9"/>
  <c r="M1912" i="9"/>
  <c r="J1912" i="9"/>
  <c r="I1912" i="9"/>
  <c r="O1911" i="9"/>
  <c r="L1911" i="9"/>
  <c r="J1911" i="9"/>
  <c r="I1911" i="9"/>
  <c r="O1910" i="9"/>
  <c r="L1910" i="9"/>
  <c r="J1910" i="9"/>
  <c r="I1910" i="9"/>
  <c r="O1909" i="9"/>
  <c r="L1909" i="9"/>
  <c r="J1909" i="9"/>
  <c r="I1909" i="9"/>
  <c r="O1908" i="9"/>
  <c r="L1908" i="9"/>
  <c r="M1908" i="9"/>
  <c r="I1908" i="9"/>
  <c r="O1907" i="9"/>
  <c r="L1907" i="9"/>
  <c r="M1907" i="9"/>
  <c r="I1907" i="9"/>
  <c r="O1906" i="9"/>
  <c r="L1906" i="9"/>
  <c r="M1906" i="9"/>
  <c r="J1906" i="9"/>
  <c r="N1905" i="9"/>
  <c r="N1906" i="9" s="1"/>
  <c r="N1907" i="9" s="1"/>
  <c r="O1905" i="9"/>
  <c r="L1905" i="9"/>
  <c r="M1905" i="9"/>
  <c r="J1905" i="9"/>
  <c r="I1905" i="9"/>
  <c r="H1905" i="9"/>
  <c r="O1904" i="9"/>
  <c r="L1904" i="9"/>
  <c r="J1904" i="9"/>
  <c r="I1904" i="9"/>
  <c r="O1903" i="9"/>
  <c r="L1903" i="9"/>
  <c r="J1903" i="9"/>
  <c r="I1903" i="9"/>
  <c r="O1902" i="9"/>
  <c r="L1902" i="9"/>
  <c r="J1902" i="9"/>
  <c r="I1902" i="9"/>
  <c r="O1901" i="9"/>
  <c r="L1901" i="9"/>
  <c r="J1901" i="9"/>
  <c r="I1901" i="9"/>
  <c r="O1900" i="9"/>
  <c r="L1900" i="9"/>
  <c r="J1900" i="9"/>
  <c r="I1900" i="9"/>
  <c r="O1899" i="9"/>
  <c r="L1899" i="9"/>
  <c r="J1899" i="9"/>
  <c r="I1899" i="9"/>
  <c r="O1898" i="9"/>
  <c r="L1898" i="9"/>
  <c r="M1898" i="9"/>
  <c r="I1898" i="9"/>
  <c r="O1897" i="9"/>
  <c r="L1897" i="9"/>
  <c r="M1897" i="9"/>
  <c r="J1897" i="9"/>
  <c r="N1896" i="9"/>
  <c r="O1896" i="9"/>
  <c r="L1896" i="9"/>
  <c r="M1896" i="9"/>
  <c r="J1896" i="9"/>
  <c r="I1896" i="9"/>
  <c r="H1896" i="9"/>
  <c r="O1895" i="9"/>
  <c r="L1895" i="9"/>
  <c r="J1895" i="9"/>
  <c r="I1895" i="9"/>
  <c r="O1894" i="9"/>
  <c r="L1894" i="9"/>
  <c r="J1894" i="9"/>
  <c r="I1894" i="9"/>
  <c r="O1893" i="9"/>
  <c r="L1893" i="9"/>
  <c r="J1893" i="9"/>
  <c r="I1893" i="9"/>
  <c r="O1892" i="9"/>
  <c r="L1892" i="9"/>
  <c r="J1892" i="9"/>
  <c r="I1892" i="9"/>
  <c r="O1891" i="9"/>
  <c r="L1891" i="9"/>
  <c r="J1891" i="9"/>
  <c r="I1891" i="9"/>
  <c r="O1890" i="9"/>
  <c r="L1890" i="9"/>
  <c r="J1890" i="9"/>
  <c r="I1890" i="9"/>
  <c r="O1889" i="9"/>
  <c r="L1889" i="9"/>
  <c r="M1889" i="9"/>
  <c r="I1889" i="9"/>
  <c r="O1888" i="9"/>
  <c r="L1888" i="9"/>
  <c r="M1888" i="9"/>
  <c r="J1888" i="9"/>
  <c r="N1887" i="9"/>
  <c r="H1888" i="9" s="1"/>
  <c r="I1888" i="9" s="1"/>
  <c r="O1887" i="9"/>
  <c r="L1887" i="9"/>
  <c r="M1887" i="9"/>
  <c r="J1887" i="9"/>
  <c r="I1887" i="9"/>
  <c r="H1887" i="9"/>
  <c r="O1886" i="9"/>
  <c r="L1886" i="9"/>
  <c r="J1886" i="9"/>
  <c r="I1886" i="9"/>
  <c r="O1885" i="9"/>
  <c r="L1885" i="9"/>
  <c r="M1885" i="9"/>
  <c r="I1885" i="9"/>
  <c r="O1884" i="9"/>
  <c r="L1884" i="9"/>
  <c r="M1884" i="9"/>
  <c r="J1884" i="9"/>
  <c r="N1883" i="9"/>
  <c r="O1883" i="9"/>
  <c r="L1883" i="9"/>
  <c r="M1883" i="9"/>
  <c r="J1883" i="9"/>
  <c r="I1883" i="9"/>
  <c r="H1883" i="9"/>
  <c r="H1882" i="9"/>
  <c r="O1880" i="9"/>
  <c r="L1880" i="9"/>
  <c r="J1880" i="9"/>
  <c r="I1880" i="9"/>
  <c r="O1879" i="9"/>
  <c r="L1879" i="9"/>
  <c r="J1879" i="9"/>
  <c r="I1879" i="9"/>
  <c r="O1878" i="9"/>
  <c r="L1878" i="9"/>
  <c r="J1878" i="9"/>
  <c r="I1878" i="9"/>
  <c r="O1877" i="9"/>
  <c r="L1877" i="9"/>
  <c r="J1877" i="9"/>
  <c r="I1877" i="9"/>
  <c r="O1876" i="9"/>
  <c r="L1876" i="9"/>
  <c r="J1876" i="9"/>
  <c r="I1876" i="9"/>
  <c r="O1875" i="9"/>
  <c r="L1875" i="9"/>
  <c r="J1875" i="9"/>
  <c r="I1875" i="9"/>
  <c r="O1874" i="9"/>
  <c r="L1874" i="9"/>
  <c r="J1874" i="9"/>
  <c r="I1874" i="9"/>
  <c r="O1873" i="9"/>
  <c r="L1873" i="9"/>
  <c r="J1873" i="9"/>
  <c r="I1873" i="9"/>
  <c r="O1872" i="9"/>
  <c r="L1872" i="9"/>
  <c r="M1872" i="9"/>
  <c r="I1872" i="9"/>
  <c r="O1871" i="9"/>
  <c r="L1871" i="9"/>
  <c r="M1871" i="9"/>
  <c r="I1871" i="9"/>
  <c r="O1870" i="9"/>
  <c r="L1870" i="9"/>
  <c r="M1870" i="9"/>
  <c r="J1870" i="9"/>
  <c r="N1869" i="9"/>
  <c r="O1869" i="9"/>
  <c r="L1869" i="9"/>
  <c r="M1869" i="9"/>
  <c r="J1869" i="9"/>
  <c r="I1869" i="9"/>
  <c r="H1869" i="9"/>
  <c r="O1868" i="9"/>
  <c r="M1868" i="9"/>
  <c r="J1868" i="9"/>
  <c r="I1868" i="9"/>
  <c r="O1867" i="9"/>
  <c r="L1867" i="9"/>
  <c r="J1867" i="9"/>
  <c r="I1867" i="9"/>
  <c r="O1866" i="9"/>
  <c r="L1866" i="9"/>
  <c r="J1866" i="9"/>
  <c r="I1866" i="9"/>
  <c r="O1865" i="9"/>
  <c r="L1865" i="9"/>
  <c r="M1865" i="9"/>
  <c r="I1865" i="9"/>
  <c r="O1864" i="9"/>
  <c r="L1864" i="9"/>
  <c r="M1864" i="9"/>
  <c r="I1864" i="9"/>
  <c r="O1863" i="9"/>
  <c r="L1863" i="9"/>
  <c r="M1863" i="9"/>
  <c r="J1863" i="9"/>
  <c r="N1862" i="9"/>
  <c r="H1863" i="9" s="1"/>
  <c r="I1863" i="9" s="1"/>
  <c r="O1862" i="9"/>
  <c r="L1862" i="9"/>
  <c r="M1862" i="9"/>
  <c r="J1862" i="9"/>
  <c r="I1862" i="9"/>
  <c r="H1862" i="9"/>
  <c r="O1861" i="9"/>
  <c r="L1861" i="9"/>
  <c r="J1861" i="9"/>
  <c r="I1861" i="9"/>
  <c r="O1860" i="9"/>
  <c r="L1860" i="9"/>
  <c r="M1860" i="9"/>
  <c r="I1860" i="9"/>
  <c r="O1859" i="9"/>
  <c r="L1859" i="9"/>
  <c r="M1859" i="9"/>
  <c r="J1859" i="9"/>
  <c r="N1858" i="9"/>
  <c r="H1859" i="9" s="1"/>
  <c r="I1859" i="9" s="1"/>
  <c r="O1858" i="9"/>
  <c r="L1858" i="9"/>
  <c r="M1858" i="9"/>
  <c r="J1858" i="9"/>
  <c r="I1858" i="9"/>
  <c r="H1858" i="9"/>
  <c r="O1857" i="9"/>
  <c r="L1857" i="9"/>
  <c r="J1857" i="9"/>
  <c r="I1857" i="9"/>
  <c r="O1856" i="9"/>
  <c r="L1856" i="9"/>
  <c r="M1856" i="9"/>
  <c r="I1856" i="9"/>
  <c r="O1855" i="9"/>
  <c r="L1855" i="9"/>
  <c r="M1855" i="9"/>
  <c r="J1855" i="9"/>
  <c r="N1854" i="9"/>
  <c r="O1854" i="9"/>
  <c r="L1854" i="9"/>
  <c r="M1854" i="9"/>
  <c r="J1854" i="9"/>
  <c r="I1854" i="9"/>
  <c r="H1854" i="9"/>
  <c r="H1853" i="9"/>
  <c r="O1851" i="9"/>
  <c r="L1851" i="9"/>
  <c r="J1851" i="9"/>
  <c r="I1851" i="9"/>
  <c r="O1850" i="9"/>
  <c r="L1850" i="9"/>
  <c r="J1850" i="9"/>
  <c r="I1850" i="9"/>
  <c r="O1849" i="9"/>
  <c r="L1849" i="9"/>
  <c r="J1849" i="9"/>
  <c r="I1849" i="9"/>
  <c r="O1848" i="9"/>
  <c r="L1848" i="9"/>
  <c r="J1848" i="9"/>
  <c r="I1848" i="9"/>
  <c r="O1847" i="9"/>
  <c r="L1847" i="9"/>
  <c r="J1847" i="9"/>
  <c r="I1847" i="9"/>
  <c r="O1846" i="9"/>
  <c r="L1846" i="9"/>
  <c r="J1846" i="9"/>
  <c r="I1846" i="9"/>
  <c r="O1845" i="9"/>
  <c r="L1845" i="9"/>
  <c r="J1845" i="9"/>
  <c r="I1845" i="9"/>
  <c r="O1844" i="9"/>
  <c r="L1844" i="9"/>
  <c r="J1844" i="9"/>
  <c r="I1844" i="9"/>
  <c r="O1843" i="9"/>
  <c r="L1843" i="9"/>
  <c r="M1843" i="9"/>
  <c r="I1843" i="9"/>
  <c r="O1842" i="9"/>
  <c r="L1842" i="9"/>
  <c r="M1842" i="9"/>
  <c r="I1842" i="9"/>
  <c r="O1841" i="9"/>
  <c r="L1841" i="9"/>
  <c r="M1841" i="9"/>
  <c r="J1841" i="9"/>
  <c r="N1840" i="9"/>
  <c r="H1841" i="9" s="1"/>
  <c r="I1841" i="9" s="1"/>
  <c r="O1840" i="9"/>
  <c r="L1840" i="9"/>
  <c r="M1840" i="9"/>
  <c r="J1840" i="9"/>
  <c r="I1840" i="9"/>
  <c r="H1840" i="9"/>
  <c r="O1839" i="9"/>
  <c r="M1839" i="9"/>
  <c r="J1839" i="9"/>
  <c r="I1839" i="9"/>
  <c r="O1838" i="9"/>
  <c r="L1838" i="9"/>
  <c r="J1838" i="9"/>
  <c r="I1838" i="9"/>
  <c r="O1837" i="9"/>
  <c r="L1837" i="9"/>
  <c r="J1837" i="9"/>
  <c r="I1837" i="9"/>
  <c r="O1836" i="9"/>
  <c r="L1836" i="9"/>
  <c r="J1836" i="9"/>
  <c r="I1836" i="9"/>
  <c r="O1835" i="9"/>
  <c r="L1835" i="9"/>
  <c r="M1835" i="9"/>
  <c r="I1835" i="9"/>
  <c r="O1834" i="9"/>
  <c r="L1834" i="9"/>
  <c r="M1834" i="9"/>
  <c r="I1834" i="9"/>
  <c r="O1833" i="9"/>
  <c r="L1833" i="9"/>
  <c r="M1833" i="9"/>
  <c r="J1833" i="9"/>
  <c r="N1832" i="9"/>
  <c r="N1833" i="9" s="1"/>
  <c r="O1832" i="9"/>
  <c r="L1832" i="9"/>
  <c r="M1832" i="9"/>
  <c r="J1832" i="9"/>
  <c r="I1832" i="9"/>
  <c r="H1832" i="9"/>
  <c r="O1831" i="9"/>
  <c r="L1831" i="9"/>
  <c r="J1831" i="9"/>
  <c r="I1831" i="9"/>
  <c r="O1830" i="9"/>
  <c r="L1830" i="9"/>
  <c r="M1830" i="9"/>
  <c r="I1830" i="9"/>
  <c r="O1829" i="9"/>
  <c r="L1829" i="9"/>
  <c r="M1829" i="9"/>
  <c r="J1829" i="9"/>
  <c r="N1828" i="9"/>
  <c r="H1829" i="9" s="1"/>
  <c r="I1829" i="9" s="1"/>
  <c r="O1828" i="9"/>
  <c r="L1828" i="9"/>
  <c r="M1828" i="9"/>
  <c r="J1828" i="9"/>
  <c r="I1828" i="9"/>
  <c r="H1828" i="9"/>
  <c r="O1827" i="9"/>
  <c r="L1827" i="9"/>
  <c r="J1827" i="9"/>
  <c r="I1827" i="9"/>
  <c r="O1826" i="9"/>
  <c r="L1826" i="9"/>
  <c r="M1826" i="9"/>
  <c r="I1826" i="9"/>
  <c r="O1825" i="9"/>
  <c r="L1825" i="9"/>
  <c r="M1825" i="9"/>
  <c r="J1825" i="9"/>
  <c r="N1824" i="9"/>
  <c r="H1825" i="9" s="1"/>
  <c r="I1825" i="9" s="1"/>
  <c r="O1824" i="9"/>
  <c r="L1824" i="9"/>
  <c r="M1824" i="9"/>
  <c r="J1824" i="9"/>
  <c r="I1824" i="9"/>
  <c r="H1824" i="9"/>
  <c r="H1823" i="9"/>
  <c r="O1821" i="9"/>
  <c r="L1821" i="9"/>
  <c r="J1821" i="9"/>
  <c r="I1821" i="9"/>
  <c r="O1820" i="9"/>
  <c r="L1820" i="9"/>
  <c r="J1820" i="9"/>
  <c r="I1820" i="9"/>
  <c r="O1819" i="9"/>
  <c r="L1819" i="9"/>
  <c r="J1819" i="9"/>
  <c r="I1819" i="9"/>
  <c r="O1818" i="9"/>
  <c r="L1818" i="9"/>
  <c r="J1818" i="9"/>
  <c r="I1818" i="9"/>
  <c r="O1817" i="9"/>
  <c r="L1817" i="9"/>
  <c r="M1817" i="9"/>
  <c r="I1817" i="9"/>
  <c r="O1816" i="9"/>
  <c r="L1816" i="9"/>
  <c r="M1816" i="9"/>
  <c r="I1816" i="9"/>
  <c r="O1815" i="9"/>
  <c r="L1815" i="9"/>
  <c r="M1815" i="9"/>
  <c r="J1815" i="9"/>
  <c r="N1814" i="9"/>
  <c r="N1815" i="9" s="1"/>
  <c r="O1814" i="9"/>
  <c r="L1814" i="9"/>
  <c r="M1814" i="9"/>
  <c r="J1814" i="9"/>
  <c r="I1814" i="9"/>
  <c r="H1814" i="9"/>
  <c r="O1813" i="9"/>
  <c r="M1813" i="9"/>
  <c r="J1813" i="9"/>
  <c r="I1813" i="9"/>
  <c r="O1812" i="9"/>
  <c r="L1812" i="9"/>
  <c r="J1812" i="9"/>
  <c r="I1812" i="9"/>
  <c r="O1811" i="9"/>
  <c r="L1811" i="9"/>
  <c r="J1811" i="9"/>
  <c r="I1811" i="9"/>
  <c r="O1810" i="9"/>
  <c r="L1810" i="9"/>
  <c r="M1810" i="9"/>
  <c r="I1810" i="9"/>
  <c r="O1809" i="9"/>
  <c r="L1809" i="9"/>
  <c r="M1809" i="9"/>
  <c r="I1809" i="9"/>
  <c r="O1808" i="9"/>
  <c r="L1808" i="9"/>
  <c r="M1808" i="9"/>
  <c r="J1808" i="9"/>
  <c r="N1807" i="9"/>
  <c r="O1807" i="9"/>
  <c r="L1807" i="9"/>
  <c r="M1807" i="9"/>
  <c r="J1807" i="9"/>
  <c r="I1807" i="9"/>
  <c r="H1807" i="9"/>
  <c r="O1806" i="9"/>
  <c r="L1806" i="9"/>
  <c r="J1806" i="9"/>
  <c r="I1806" i="9"/>
  <c r="O1805" i="9"/>
  <c r="L1805" i="9"/>
  <c r="M1805" i="9"/>
  <c r="I1805" i="9"/>
  <c r="O1804" i="9"/>
  <c r="L1804" i="9"/>
  <c r="M1804" i="9"/>
  <c r="J1804" i="9"/>
  <c r="N1803" i="9"/>
  <c r="N1804" i="9" s="1"/>
  <c r="H1805" i="9" s="1"/>
  <c r="J1805" i="9" s="1"/>
  <c r="O1803" i="9"/>
  <c r="L1803" i="9"/>
  <c r="M1803" i="9"/>
  <c r="J1803" i="9"/>
  <c r="I1803" i="9"/>
  <c r="H1803" i="9"/>
  <c r="O1802" i="9"/>
  <c r="L1802" i="9"/>
  <c r="J1802" i="9"/>
  <c r="I1802" i="9"/>
  <c r="O1801" i="9"/>
  <c r="L1801" i="9"/>
  <c r="M1801" i="9"/>
  <c r="I1801" i="9"/>
  <c r="O1800" i="9"/>
  <c r="L1800" i="9"/>
  <c r="M1800" i="9"/>
  <c r="J1800" i="9"/>
  <c r="N1799" i="9"/>
  <c r="N1800" i="9" s="1"/>
  <c r="O1799" i="9"/>
  <c r="L1799" i="9"/>
  <c r="M1799" i="9"/>
  <c r="J1799" i="9"/>
  <c r="I1799" i="9"/>
  <c r="H1799" i="9"/>
  <c r="H1798" i="9"/>
  <c r="O1796" i="9"/>
  <c r="L1796" i="9"/>
  <c r="J1796" i="9"/>
  <c r="I1796" i="9"/>
  <c r="O1795" i="9"/>
  <c r="L1795" i="9"/>
  <c r="J1795" i="9"/>
  <c r="I1795" i="9"/>
  <c r="O1794" i="9"/>
  <c r="L1794" i="9"/>
  <c r="J1794" i="9"/>
  <c r="I1794" i="9"/>
  <c r="O1793" i="9"/>
  <c r="L1793" i="9"/>
  <c r="J1793" i="9"/>
  <c r="I1793" i="9"/>
  <c r="O1792" i="9"/>
  <c r="L1792" i="9"/>
  <c r="M1792" i="9"/>
  <c r="I1792" i="9"/>
  <c r="O1791" i="9"/>
  <c r="L1791" i="9"/>
  <c r="M1791" i="9"/>
  <c r="I1791" i="9"/>
  <c r="O1790" i="9"/>
  <c r="L1790" i="9"/>
  <c r="M1790" i="9"/>
  <c r="J1790" i="9"/>
  <c r="N1789" i="9"/>
  <c r="N1790" i="9" s="1"/>
  <c r="O1789" i="9"/>
  <c r="L1789" i="9"/>
  <c r="M1789" i="9"/>
  <c r="J1789" i="9"/>
  <c r="I1789" i="9"/>
  <c r="H1789" i="9"/>
  <c r="O1788" i="9"/>
  <c r="M1788" i="9"/>
  <c r="J1788" i="9"/>
  <c r="I1788" i="9"/>
  <c r="O1787" i="9"/>
  <c r="L1787" i="9"/>
  <c r="J1787" i="9"/>
  <c r="I1787" i="9"/>
  <c r="O1786" i="9"/>
  <c r="L1786" i="9"/>
  <c r="J1786" i="9"/>
  <c r="I1786" i="9"/>
  <c r="O1785" i="9"/>
  <c r="L1785" i="9"/>
  <c r="J1785" i="9"/>
  <c r="I1785" i="9"/>
  <c r="O1784" i="9"/>
  <c r="L1784" i="9"/>
  <c r="M1784" i="9"/>
  <c r="I1784" i="9"/>
  <c r="O1783" i="9"/>
  <c r="L1783" i="9"/>
  <c r="M1783" i="9"/>
  <c r="I1783" i="9"/>
  <c r="O1782" i="9"/>
  <c r="L1782" i="9"/>
  <c r="M1782" i="9"/>
  <c r="J1782" i="9"/>
  <c r="N1781" i="9"/>
  <c r="H1782" i="9" s="1"/>
  <c r="I1782" i="9" s="1"/>
  <c r="O1781" i="9"/>
  <c r="L1781" i="9"/>
  <c r="M1781" i="9"/>
  <c r="J1781" i="9"/>
  <c r="I1781" i="9"/>
  <c r="H1781" i="9"/>
  <c r="O1780" i="9"/>
  <c r="L1780" i="9"/>
  <c r="J1780" i="9"/>
  <c r="I1780" i="9"/>
  <c r="O1779" i="9"/>
  <c r="L1779" i="9"/>
  <c r="M1779" i="9"/>
  <c r="I1779" i="9"/>
  <c r="O1778" i="9"/>
  <c r="L1778" i="9"/>
  <c r="M1778" i="9"/>
  <c r="J1778" i="9"/>
  <c r="N1777" i="9"/>
  <c r="N1778" i="9" s="1"/>
  <c r="N1779" i="9" s="1"/>
  <c r="O1777" i="9"/>
  <c r="L1777" i="9"/>
  <c r="M1777" i="9"/>
  <c r="J1777" i="9"/>
  <c r="I1777" i="9"/>
  <c r="H1777" i="9"/>
  <c r="O1776" i="9"/>
  <c r="L1776" i="9"/>
  <c r="J1776" i="9"/>
  <c r="I1776" i="9"/>
  <c r="O1775" i="9"/>
  <c r="L1775" i="9"/>
  <c r="M1775" i="9"/>
  <c r="I1775" i="9"/>
  <c r="O1774" i="9"/>
  <c r="L1774" i="9"/>
  <c r="M1774" i="9"/>
  <c r="J1774" i="9"/>
  <c r="N1773" i="9"/>
  <c r="O1773" i="9"/>
  <c r="L1773" i="9"/>
  <c r="M1773" i="9"/>
  <c r="J1773" i="9"/>
  <c r="I1773" i="9"/>
  <c r="H1773" i="9"/>
  <c r="H1772" i="9"/>
  <c r="O1770" i="9"/>
  <c r="L1770" i="9"/>
  <c r="J1770" i="9"/>
  <c r="I1770" i="9"/>
  <c r="O1769" i="9"/>
  <c r="L1769" i="9"/>
  <c r="J1769" i="9"/>
  <c r="I1769" i="9"/>
  <c r="O1768" i="9"/>
  <c r="L1768" i="9"/>
  <c r="J1768" i="9"/>
  <c r="I1768" i="9"/>
  <c r="O1767" i="9"/>
  <c r="L1767" i="9"/>
  <c r="J1767" i="9"/>
  <c r="I1767" i="9"/>
  <c r="O1766" i="9"/>
  <c r="L1766" i="9"/>
  <c r="J1766" i="9"/>
  <c r="I1766" i="9"/>
  <c r="O1765" i="9"/>
  <c r="L1765" i="9"/>
  <c r="J1765" i="9"/>
  <c r="I1765" i="9"/>
  <c r="O1764" i="9"/>
  <c r="L1764" i="9"/>
  <c r="M1764" i="9"/>
  <c r="I1764" i="9"/>
  <c r="O1763" i="9"/>
  <c r="L1763" i="9"/>
  <c r="M1763" i="9"/>
  <c r="J1763" i="9"/>
  <c r="N1762" i="9"/>
  <c r="N1763" i="9" s="1"/>
  <c r="O1762" i="9"/>
  <c r="L1762" i="9"/>
  <c r="M1762" i="9"/>
  <c r="J1762" i="9"/>
  <c r="I1762" i="9"/>
  <c r="H1762" i="9"/>
  <c r="O1761" i="9"/>
  <c r="L1761" i="9"/>
  <c r="J1761" i="9"/>
  <c r="I1761" i="9"/>
  <c r="O1760" i="9"/>
  <c r="L1760" i="9"/>
  <c r="J1760" i="9"/>
  <c r="I1760" i="9"/>
  <c r="O1759" i="9"/>
  <c r="L1759" i="9"/>
  <c r="J1759" i="9"/>
  <c r="I1759" i="9"/>
  <c r="O1758" i="9"/>
  <c r="L1758" i="9"/>
  <c r="J1758" i="9"/>
  <c r="I1758" i="9"/>
  <c r="O1757" i="9"/>
  <c r="L1757" i="9"/>
  <c r="J1757" i="9"/>
  <c r="I1757" i="9"/>
  <c r="O1756" i="9"/>
  <c r="L1756" i="9"/>
  <c r="J1756" i="9"/>
  <c r="I1756" i="9"/>
  <c r="O1755" i="9"/>
  <c r="L1755" i="9"/>
  <c r="M1755" i="9"/>
  <c r="I1755" i="9"/>
  <c r="O1754" i="9"/>
  <c r="L1754" i="9"/>
  <c r="M1754" i="9"/>
  <c r="J1754" i="9"/>
  <c r="N1753" i="9"/>
  <c r="O1753" i="9"/>
  <c r="L1753" i="9"/>
  <c r="M1753" i="9"/>
  <c r="J1753" i="9"/>
  <c r="I1753" i="9"/>
  <c r="H1753" i="9"/>
  <c r="O1752" i="9"/>
  <c r="M1752" i="9"/>
  <c r="J1752" i="9"/>
  <c r="I1752" i="9"/>
  <c r="O1751" i="9"/>
  <c r="L1751" i="9"/>
  <c r="M1751" i="9"/>
  <c r="I1751" i="9"/>
  <c r="O1750" i="9"/>
  <c r="L1750" i="9"/>
  <c r="M1750" i="9"/>
  <c r="J1750" i="9"/>
  <c r="N1749" i="9"/>
  <c r="H1750" i="9" s="1"/>
  <c r="I1750" i="9" s="1"/>
  <c r="O1749" i="9"/>
  <c r="L1749" i="9"/>
  <c r="M1749" i="9"/>
  <c r="J1749" i="9"/>
  <c r="I1749" i="9"/>
  <c r="H1749" i="9"/>
  <c r="H1748" i="9"/>
  <c r="O1746" i="9"/>
  <c r="L1746" i="9"/>
  <c r="J1746" i="9"/>
  <c r="I1746" i="9"/>
  <c r="O1745" i="9"/>
  <c r="L1745" i="9"/>
  <c r="J1745" i="9"/>
  <c r="I1745" i="9"/>
  <c r="O1744" i="9"/>
  <c r="L1744" i="9"/>
  <c r="J1744" i="9"/>
  <c r="I1744" i="9"/>
  <c r="O1743" i="9"/>
  <c r="L1743" i="9"/>
  <c r="J1743" i="9"/>
  <c r="I1743" i="9"/>
  <c r="O1742" i="9"/>
  <c r="L1742" i="9"/>
  <c r="J1742" i="9"/>
  <c r="I1742" i="9"/>
  <c r="O1741" i="9"/>
  <c r="L1741" i="9"/>
  <c r="J1741" i="9"/>
  <c r="I1741" i="9"/>
  <c r="O1740" i="9"/>
  <c r="L1740" i="9"/>
  <c r="M1740" i="9"/>
  <c r="I1740" i="9"/>
  <c r="O1739" i="9"/>
  <c r="L1739" i="9"/>
  <c r="M1739" i="9"/>
  <c r="J1739" i="9"/>
  <c r="N1738" i="9"/>
  <c r="N1739" i="9" s="1"/>
  <c r="H1740" i="9" s="1"/>
  <c r="J1740" i="9" s="1"/>
  <c r="O1738" i="9"/>
  <c r="L1738" i="9"/>
  <c r="M1738" i="9"/>
  <c r="J1738" i="9"/>
  <c r="I1738" i="9"/>
  <c r="H1738" i="9"/>
  <c r="O1737" i="9"/>
  <c r="L1737" i="9"/>
  <c r="J1737" i="9"/>
  <c r="I1737" i="9"/>
  <c r="O1736" i="9"/>
  <c r="L1736" i="9"/>
  <c r="J1736" i="9"/>
  <c r="I1736" i="9"/>
  <c r="O1735" i="9"/>
  <c r="L1735" i="9"/>
  <c r="J1735" i="9"/>
  <c r="I1735" i="9"/>
  <c r="O1734" i="9"/>
  <c r="L1734" i="9"/>
  <c r="J1734" i="9"/>
  <c r="I1734" i="9"/>
  <c r="O1733" i="9"/>
  <c r="L1733" i="9"/>
  <c r="J1733" i="9"/>
  <c r="I1733" i="9"/>
  <c r="O1732" i="9"/>
  <c r="L1732" i="9"/>
  <c r="J1732" i="9"/>
  <c r="I1732" i="9"/>
  <c r="O1731" i="9"/>
  <c r="L1731" i="9"/>
  <c r="M1731" i="9"/>
  <c r="I1731" i="9"/>
  <c r="O1730" i="9"/>
  <c r="L1730" i="9"/>
  <c r="M1730" i="9"/>
  <c r="J1730" i="9"/>
  <c r="N1729" i="9"/>
  <c r="H1730" i="9" s="1"/>
  <c r="I1730" i="9" s="1"/>
  <c r="O1729" i="9"/>
  <c r="L1729" i="9"/>
  <c r="M1729" i="9"/>
  <c r="J1729" i="9"/>
  <c r="I1729" i="9"/>
  <c r="H1729" i="9"/>
  <c r="O1728" i="9"/>
  <c r="M1728" i="9"/>
  <c r="J1728" i="9"/>
  <c r="I1728" i="9"/>
  <c r="O1727" i="9"/>
  <c r="L1727" i="9"/>
  <c r="M1727" i="9"/>
  <c r="I1727" i="9"/>
  <c r="O1726" i="9"/>
  <c r="L1726" i="9"/>
  <c r="M1726" i="9"/>
  <c r="J1726" i="9"/>
  <c r="N1725" i="9"/>
  <c r="N1726" i="9" s="1"/>
  <c r="O1725" i="9"/>
  <c r="L1725" i="9"/>
  <c r="M1725" i="9"/>
  <c r="J1725" i="9"/>
  <c r="I1725" i="9"/>
  <c r="H1725" i="9"/>
  <c r="H1724" i="9"/>
  <c r="O1722" i="9"/>
  <c r="L1722" i="9"/>
  <c r="J1722" i="9"/>
  <c r="I1722" i="9"/>
  <c r="O1721" i="9"/>
  <c r="L1721" i="9"/>
  <c r="M1721" i="9"/>
  <c r="J1721" i="9"/>
  <c r="N1720" i="9"/>
  <c r="O1720" i="9"/>
  <c r="L1720" i="9"/>
  <c r="M1720" i="9"/>
  <c r="J1720" i="9"/>
  <c r="I1720" i="9"/>
  <c r="H1720" i="9"/>
  <c r="H1719" i="9"/>
  <c r="O1717" i="9"/>
  <c r="L1717" i="9"/>
  <c r="J1717" i="9"/>
  <c r="I1717" i="9"/>
  <c r="O1716" i="9"/>
  <c r="L1716" i="9"/>
  <c r="M1716" i="9"/>
  <c r="J1716" i="9"/>
  <c r="N1715" i="9"/>
  <c r="H1716" i="9" s="1"/>
  <c r="I1716" i="9" s="1"/>
  <c r="O1715" i="9"/>
  <c r="L1715" i="9"/>
  <c r="M1715" i="9"/>
  <c r="J1715" i="9"/>
  <c r="I1715" i="9"/>
  <c r="H1715" i="9"/>
  <c r="O1714" i="9"/>
  <c r="L1714" i="9"/>
  <c r="J1714" i="9"/>
  <c r="I1714" i="9"/>
  <c r="N1713" i="9"/>
  <c r="H1714" i="9" s="1"/>
  <c r="M1714" i="9" s="1"/>
  <c r="O1713" i="9"/>
  <c r="L1713" i="9"/>
  <c r="M1713" i="9"/>
  <c r="J1713" i="9"/>
  <c r="I1713" i="9"/>
  <c r="H1713" i="9"/>
  <c r="H1712" i="9"/>
  <c r="O1710" i="9"/>
  <c r="L1710" i="9"/>
  <c r="J1710" i="9"/>
  <c r="I1710" i="9"/>
  <c r="O1709" i="9"/>
  <c r="L1709" i="9"/>
  <c r="J1709" i="9"/>
  <c r="I1709" i="9"/>
  <c r="O1708" i="9"/>
  <c r="L1708" i="9"/>
  <c r="M1708" i="9"/>
  <c r="J1708" i="9"/>
  <c r="N1707" i="9"/>
  <c r="H1708" i="9" s="1"/>
  <c r="I1708" i="9" s="1"/>
  <c r="O1707" i="9"/>
  <c r="L1707" i="9"/>
  <c r="M1707" i="9"/>
  <c r="J1707" i="9"/>
  <c r="I1707" i="9"/>
  <c r="H1707" i="9"/>
  <c r="O1706" i="9"/>
  <c r="L1706" i="9"/>
  <c r="J1706" i="9"/>
  <c r="I1706" i="9"/>
  <c r="N1705" i="9"/>
  <c r="H1706" i="9" s="1"/>
  <c r="M1706" i="9" s="1"/>
  <c r="O1705" i="9"/>
  <c r="L1705" i="9"/>
  <c r="M1705" i="9"/>
  <c r="J1705" i="9"/>
  <c r="I1705" i="9"/>
  <c r="H1705" i="9"/>
  <c r="H1704" i="9"/>
  <c r="O1702" i="9"/>
  <c r="L1702" i="9"/>
  <c r="J1702" i="9"/>
  <c r="I1702" i="9"/>
  <c r="O1701" i="9"/>
  <c r="L1701" i="9"/>
  <c r="J1701" i="9"/>
  <c r="I1701" i="9"/>
  <c r="O1700" i="9"/>
  <c r="L1700" i="9"/>
  <c r="M1700" i="9"/>
  <c r="I1700" i="9"/>
  <c r="O1699" i="9"/>
  <c r="L1699" i="9"/>
  <c r="M1699" i="9"/>
  <c r="I1699" i="9"/>
  <c r="O1698" i="9"/>
  <c r="L1698" i="9"/>
  <c r="M1698" i="9"/>
  <c r="J1698" i="9"/>
  <c r="N1697" i="9"/>
  <c r="H1698" i="9" s="1"/>
  <c r="I1698" i="9" s="1"/>
  <c r="O1697" i="9"/>
  <c r="L1697" i="9"/>
  <c r="M1697" i="9"/>
  <c r="J1697" i="9"/>
  <c r="I1697" i="9"/>
  <c r="H1697" i="9"/>
  <c r="H1696" i="9"/>
  <c r="O1694" i="9"/>
  <c r="L1694" i="9"/>
  <c r="J1694" i="9"/>
  <c r="I1694" i="9"/>
  <c r="O1693" i="9"/>
  <c r="L1693" i="9"/>
  <c r="M1693" i="9"/>
  <c r="I1693" i="9"/>
  <c r="O1692" i="9"/>
  <c r="L1692" i="9"/>
  <c r="M1692" i="9"/>
  <c r="I1692" i="9"/>
  <c r="O1691" i="9"/>
  <c r="L1691" i="9"/>
  <c r="M1691" i="9"/>
  <c r="J1691" i="9"/>
  <c r="N1690" i="9"/>
  <c r="N1691" i="9" s="1"/>
  <c r="O1690" i="9"/>
  <c r="L1690" i="9"/>
  <c r="M1690" i="9"/>
  <c r="J1690" i="9"/>
  <c r="I1690" i="9"/>
  <c r="H1690" i="9"/>
  <c r="H1689" i="9"/>
  <c r="O1687" i="9"/>
  <c r="L1687" i="9"/>
  <c r="J1687" i="9"/>
  <c r="I1687" i="9"/>
  <c r="O1686" i="9"/>
  <c r="L1686" i="9"/>
  <c r="M1686" i="9"/>
  <c r="I1686" i="9"/>
  <c r="O1685" i="9"/>
  <c r="L1685" i="9"/>
  <c r="M1685" i="9"/>
  <c r="I1685" i="9"/>
  <c r="O1684" i="9"/>
  <c r="L1684" i="9"/>
  <c r="M1684" i="9"/>
  <c r="J1684" i="9"/>
  <c r="N1683" i="9"/>
  <c r="H1684" i="9" s="1"/>
  <c r="I1684" i="9" s="1"/>
  <c r="O1683" i="9"/>
  <c r="L1683" i="9"/>
  <c r="M1683" i="9"/>
  <c r="J1683" i="9"/>
  <c r="I1683" i="9"/>
  <c r="H1683" i="9"/>
  <c r="H1682" i="9"/>
  <c r="O1680" i="9"/>
  <c r="L1680" i="9"/>
  <c r="J1680" i="9"/>
  <c r="I1680" i="9"/>
  <c r="O1679" i="9"/>
  <c r="L1679" i="9"/>
  <c r="M1679" i="9"/>
  <c r="I1679" i="9"/>
  <c r="O1678" i="9"/>
  <c r="L1678" i="9"/>
  <c r="M1678" i="9"/>
  <c r="I1678" i="9"/>
  <c r="O1677" i="9"/>
  <c r="L1677" i="9"/>
  <c r="M1677" i="9"/>
  <c r="J1677" i="9"/>
  <c r="N1676" i="9"/>
  <c r="H1677" i="9" s="1"/>
  <c r="I1677" i="9" s="1"/>
  <c r="O1676" i="9"/>
  <c r="L1676" i="9"/>
  <c r="M1676" i="9"/>
  <c r="J1676" i="9"/>
  <c r="I1676" i="9"/>
  <c r="H1676" i="9"/>
  <c r="H1675" i="9"/>
  <c r="O1673" i="9"/>
  <c r="L1673" i="9"/>
  <c r="J1673" i="9"/>
  <c r="I1673" i="9"/>
  <c r="O1672" i="9"/>
  <c r="L1672" i="9"/>
  <c r="M1672" i="9"/>
  <c r="I1672" i="9"/>
  <c r="O1671" i="9"/>
  <c r="L1671" i="9"/>
  <c r="M1671" i="9"/>
  <c r="I1671" i="9"/>
  <c r="O1670" i="9"/>
  <c r="L1670" i="9"/>
  <c r="M1670" i="9"/>
  <c r="J1670" i="9"/>
  <c r="N1669" i="9"/>
  <c r="O1669" i="9"/>
  <c r="L1669" i="9"/>
  <c r="M1669" i="9"/>
  <c r="J1669" i="9"/>
  <c r="I1669" i="9"/>
  <c r="H1669" i="9"/>
  <c r="H1668" i="9"/>
  <c r="O1666" i="9"/>
  <c r="M1666" i="9"/>
  <c r="J1666" i="9"/>
  <c r="I1666" i="9"/>
  <c r="O1665" i="9"/>
  <c r="L1665" i="9"/>
  <c r="J1665" i="9"/>
  <c r="I1665" i="9"/>
  <c r="O1664" i="9"/>
  <c r="L1664" i="9"/>
  <c r="J1664" i="9"/>
  <c r="I1664" i="9"/>
  <c r="O1663" i="9"/>
  <c r="L1663" i="9"/>
  <c r="J1663" i="9"/>
  <c r="I1663" i="9"/>
  <c r="O1662" i="9"/>
  <c r="L1662" i="9"/>
  <c r="J1662" i="9"/>
  <c r="I1662" i="9"/>
  <c r="O1661" i="9"/>
  <c r="L1661" i="9"/>
  <c r="M1661" i="9"/>
  <c r="I1661" i="9"/>
  <c r="O1660" i="9"/>
  <c r="L1660" i="9"/>
  <c r="M1660" i="9"/>
  <c r="J1660" i="9"/>
  <c r="N1659" i="9"/>
  <c r="N1660" i="9" s="1"/>
  <c r="H1661" i="9" s="1"/>
  <c r="J1661" i="9" s="1"/>
  <c r="O1659" i="9"/>
  <c r="L1659" i="9"/>
  <c r="M1659" i="9"/>
  <c r="J1659" i="9"/>
  <c r="I1659" i="9"/>
  <c r="H1659" i="9"/>
  <c r="H1658" i="9"/>
  <c r="O1656" i="9"/>
  <c r="L1656" i="9"/>
  <c r="J1656" i="9"/>
  <c r="I1656" i="9"/>
  <c r="O1655" i="9"/>
  <c r="L1655" i="9"/>
  <c r="J1655" i="9"/>
  <c r="I1655" i="9"/>
  <c r="O1654" i="9"/>
  <c r="L1654" i="9"/>
  <c r="M1654" i="9"/>
  <c r="I1654" i="9"/>
  <c r="O1653" i="9"/>
  <c r="L1653" i="9"/>
  <c r="M1653" i="9"/>
  <c r="J1653" i="9"/>
  <c r="N1652" i="9"/>
  <c r="N1653" i="9" s="1"/>
  <c r="O1652" i="9"/>
  <c r="L1652" i="9"/>
  <c r="M1652" i="9"/>
  <c r="J1652" i="9"/>
  <c r="I1652" i="9"/>
  <c r="H1652" i="9"/>
  <c r="H1651" i="9"/>
  <c r="O1649" i="9"/>
  <c r="M1649" i="9"/>
  <c r="J1649" i="9"/>
  <c r="I1649" i="9"/>
  <c r="O1648" i="9"/>
  <c r="L1648" i="9"/>
  <c r="J1648" i="9"/>
  <c r="I1648" i="9"/>
  <c r="O1647" i="9"/>
  <c r="L1647" i="9"/>
  <c r="J1647" i="9"/>
  <c r="I1647" i="9"/>
  <c r="O1646" i="9"/>
  <c r="L1646" i="9"/>
  <c r="J1646" i="9"/>
  <c r="I1646" i="9"/>
  <c r="O1645" i="9"/>
  <c r="L1645" i="9"/>
  <c r="J1645" i="9"/>
  <c r="I1645" i="9"/>
  <c r="O1644" i="9"/>
  <c r="L1644" i="9"/>
  <c r="M1644" i="9"/>
  <c r="I1644" i="9"/>
  <c r="O1643" i="9"/>
  <c r="L1643" i="9"/>
  <c r="M1643" i="9"/>
  <c r="J1643" i="9"/>
  <c r="N1642" i="9"/>
  <c r="N1643" i="9" s="1"/>
  <c r="O1642" i="9"/>
  <c r="L1642" i="9"/>
  <c r="M1642" i="9"/>
  <c r="J1642" i="9"/>
  <c r="I1642" i="9"/>
  <c r="H1642" i="9"/>
  <c r="H1641" i="9"/>
  <c r="O1639" i="9"/>
  <c r="M1639" i="9"/>
  <c r="J1639" i="9"/>
  <c r="I1639" i="9"/>
  <c r="O1638" i="9"/>
  <c r="L1638" i="9"/>
  <c r="J1638" i="9"/>
  <c r="I1638" i="9"/>
  <c r="O1637" i="9"/>
  <c r="L1637" i="9"/>
  <c r="J1637" i="9"/>
  <c r="I1637" i="9"/>
  <c r="O1636" i="9"/>
  <c r="L1636" i="9"/>
  <c r="J1636" i="9"/>
  <c r="I1636" i="9"/>
  <c r="O1635" i="9"/>
  <c r="L1635" i="9"/>
  <c r="J1635" i="9"/>
  <c r="I1635" i="9"/>
  <c r="O1634" i="9"/>
  <c r="L1634" i="9"/>
  <c r="J1634" i="9"/>
  <c r="I1634" i="9"/>
  <c r="O1633" i="9"/>
  <c r="L1633" i="9"/>
  <c r="M1633" i="9"/>
  <c r="I1633" i="9"/>
  <c r="O1632" i="9"/>
  <c r="L1632" i="9"/>
  <c r="M1632" i="9"/>
  <c r="J1632" i="9"/>
  <c r="N1631" i="9"/>
  <c r="N1632" i="9" s="1"/>
  <c r="N1633" i="9" s="1"/>
  <c r="O1631" i="9"/>
  <c r="L1631" i="9"/>
  <c r="M1631" i="9"/>
  <c r="J1631" i="9"/>
  <c r="I1631" i="9"/>
  <c r="H1631" i="9"/>
  <c r="H1630" i="9"/>
  <c r="O1628" i="9"/>
  <c r="M1628" i="9"/>
  <c r="J1628" i="9"/>
  <c r="I1628" i="9"/>
  <c r="O1627" i="9"/>
  <c r="L1627" i="9"/>
  <c r="J1627" i="9"/>
  <c r="I1627" i="9"/>
  <c r="O1626" i="9"/>
  <c r="L1626" i="9"/>
  <c r="J1626" i="9"/>
  <c r="I1626" i="9"/>
  <c r="O1625" i="9"/>
  <c r="L1625" i="9"/>
  <c r="J1625" i="9"/>
  <c r="I1625" i="9"/>
  <c r="O1624" i="9"/>
  <c r="L1624" i="9"/>
  <c r="J1624" i="9"/>
  <c r="I1624" i="9"/>
  <c r="O1623" i="9"/>
  <c r="L1623" i="9"/>
  <c r="M1623" i="9"/>
  <c r="I1623" i="9"/>
  <c r="O1622" i="9"/>
  <c r="L1622" i="9"/>
  <c r="M1622" i="9"/>
  <c r="J1622" i="9"/>
  <c r="N1621" i="9"/>
  <c r="N1622" i="9" s="1"/>
  <c r="N1623" i="9" s="1"/>
  <c r="N1624" i="9" s="1"/>
  <c r="N1625" i="9" s="1"/>
  <c r="O1621" i="9"/>
  <c r="L1621" i="9"/>
  <c r="M1621" i="9"/>
  <c r="J1621" i="9"/>
  <c r="I1621" i="9"/>
  <c r="H1621" i="9"/>
  <c r="H1620" i="9"/>
  <c r="O1618" i="9"/>
  <c r="M1618" i="9"/>
  <c r="J1618" i="9"/>
  <c r="I1618" i="9"/>
  <c r="O1617" i="9"/>
  <c r="L1617" i="9"/>
  <c r="J1617" i="9"/>
  <c r="I1617" i="9"/>
  <c r="O1616" i="9"/>
  <c r="L1616" i="9"/>
  <c r="J1616" i="9"/>
  <c r="I1616" i="9"/>
  <c r="O1615" i="9"/>
  <c r="L1615" i="9"/>
  <c r="M1615" i="9"/>
  <c r="I1615" i="9"/>
  <c r="O1614" i="9"/>
  <c r="L1614" i="9"/>
  <c r="M1614" i="9"/>
  <c r="J1614" i="9"/>
  <c r="N1613" i="9"/>
  <c r="N1614" i="9" s="1"/>
  <c r="N1615" i="9" s="1"/>
  <c r="N1616" i="9" s="1"/>
  <c r="O1613" i="9"/>
  <c r="L1613" i="9"/>
  <c r="M1613" i="9"/>
  <c r="J1613" i="9"/>
  <c r="I1613" i="9"/>
  <c r="H1613" i="9"/>
  <c r="H1612" i="9"/>
  <c r="O1610" i="9"/>
  <c r="M1610" i="9"/>
  <c r="J1610" i="9"/>
  <c r="I1610" i="9"/>
  <c r="O1609" i="9"/>
  <c r="L1609" i="9"/>
  <c r="M1609" i="9"/>
  <c r="I1609" i="9"/>
  <c r="O1608" i="9"/>
  <c r="L1608" i="9"/>
  <c r="M1608" i="9"/>
  <c r="I1608" i="9"/>
  <c r="O1607" i="9"/>
  <c r="L1607" i="9"/>
  <c r="M1607" i="9"/>
  <c r="I1607" i="9"/>
  <c r="O1606" i="9"/>
  <c r="L1606" i="9"/>
  <c r="M1606" i="9"/>
  <c r="J1606" i="9"/>
  <c r="N1605" i="9"/>
  <c r="N1606" i="9" s="1"/>
  <c r="H1607" i="9" s="1"/>
  <c r="J1607" i="9" s="1"/>
  <c r="O1605" i="9"/>
  <c r="L1605" i="9"/>
  <c r="M1605" i="9"/>
  <c r="J1605" i="9"/>
  <c r="I1605" i="9"/>
  <c r="H1605" i="9"/>
  <c r="O1604" i="9"/>
  <c r="L1604" i="9"/>
  <c r="M1604" i="9"/>
  <c r="I1604" i="9"/>
  <c r="O1603" i="9"/>
  <c r="L1603" i="9"/>
  <c r="M1603" i="9"/>
  <c r="J1603" i="9"/>
  <c r="N1602" i="9"/>
  <c r="N1603" i="9" s="1"/>
  <c r="O1602" i="9"/>
  <c r="L1602" i="9"/>
  <c r="M1602" i="9"/>
  <c r="J1602" i="9"/>
  <c r="I1602" i="9"/>
  <c r="H1602" i="9"/>
  <c r="O1601" i="9"/>
  <c r="L1601" i="9"/>
  <c r="M1601" i="9"/>
  <c r="I1601" i="9"/>
  <c r="O1600" i="9"/>
  <c r="L1600" i="9"/>
  <c r="M1600" i="9"/>
  <c r="I1600" i="9"/>
  <c r="O1599" i="9"/>
  <c r="L1599" i="9"/>
  <c r="M1599" i="9"/>
  <c r="J1599" i="9"/>
  <c r="N1598" i="9"/>
  <c r="N1599" i="9" s="1"/>
  <c r="H1600" i="9" s="1"/>
  <c r="J1600" i="9" s="1"/>
  <c r="O1598" i="9"/>
  <c r="L1598" i="9"/>
  <c r="M1598" i="9"/>
  <c r="J1598" i="9"/>
  <c r="I1598" i="9"/>
  <c r="H1598" i="9"/>
  <c r="O1597" i="9"/>
  <c r="L1597" i="9"/>
  <c r="M1597" i="9"/>
  <c r="J1597" i="9"/>
  <c r="N1596" i="9"/>
  <c r="H1597" i="9" s="1"/>
  <c r="I1597" i="9" s="1"/>
  <c r="O1596" i="9"/>
  <c r="L1596" i="9"/>
  <c r="M1596" i="9"/>
  <c r="J1596" i="9"/>
  <c r="I1596" i="9"/>
  <c r="H1596" i="9"/>
  <c r="O1595" i="9"/>
  <c r="L1595" i="9"/>
  <c r="M1595" i="9"/>
  <c r="J1595" i="9"/>
  <c r="N1594" i="9"/>
  <c r="N1595" i="9" s="1"/>
  <c r="O1594" i="9"/>
  <c r="L1594" i="9"/>
  <c r="M1594" i="9"/>
  <c r="J1594" i="9"/>
  <c r="I1594" i="9"/>
  <c r="H1594" i="9"/>
  <c r="H1593" i="9"/>
  <c r="O1591" i="9"/>
  <c r="M1591" i="9"/>
  <c r="J1591" i="9"/>
  <c r="I1591" i="9"/>
  <c r="O1590" i="9"/>
  <c r="L1590" i="9"/>
  <c r="M1590" i="9"/>
  <c r="I1590" i="9"/>
  <c r="O1589" i="9"/>
  <c r="L1589" i="9"/>
  <c r="M1589" i="9"/>
  <c r="I1589" i="9"/>
  <c r="O1588" i="9"/>
  <c r="L1588" i="9"/>
  <c r="M1588" i="9"/>
  <c r="I1588" i="9"/>
  <c r="O1587" i="9"/>
  <c r="L1587" i="9"/>
  <c r="M1587" i="9"/>
  <c r="J1587" i="9"/>
  <c r="N1586" i="9"/>
  <c r="H1587" i="9" s="1"/>
  <c r="I1587" i="9" s="1"/>
  <c r="O1586" i="9"/>
  <c r="L1586" i="9"/>
  <c r="M1586" i="9"/>
  <c r="J1586" i="9"/>
  <c r="I1586" i="9"/>
  <c r="H1586" i="9"/>
  <c r="O1585" i="9"/>
  <c r="L1585" i="9"/>
  <c r="M1585" i="9"/>
  <c r="I1585" i="9"/>
  <c r="O1584" i="9"/>
  <c r="L1584" i="9"/>
  <c r="M1584" i="9"/>
  <c r="J1584" i="9"/>
  <c r="N1583" i="9"/>
  <c r="O1583" i="9"/>
  <c r="L1583" i="9"/>
  <c r="M1583" i="9"/>
  <c r="J1583" i="9"/>
  <c r="I1583" i="9"/>
  <c r="H1583" i="9"/>
  <c r="O1582" i="9"/>
  <c r="L1582" i="9"/>
  <c r="M1582" i="9"/>
  <c r="I1582" i="9"/>
  <c r="O1581" i="9"/>
  <c r="L1581" i="9"/>
  <c r="M1581" i="9"/>
  <c r="I1581" i="9"/>
  <c r="O1580" i="9"/>
  <c r="L1580" i="9"/>
  <c r="M1580" i="9"/>
  <c r="J1580" i="9"/>
  <c r="N1579" i="9"/>
  <c r="H1580" i="9" s="1"/>
  <c r="I1580" i="9" s="1"/>
  <c r="O1579" i="9"/>
  <c r="L1579" i="9"/>
  <c r="M1579" i="9"/>
  <c r="J1579" i="9"/>
  <c r="I1579" i="9"/>
  <c r="H1579" i="9"/>
  <c r="O1578" i="9"/>
  <c r="L1578" i="9"/>
  <c r="M1578" i="9"/>
  <c r="J1578" i="9"/>
  <c r="N1577" i="9"/>
  <c r="O1577" i="9"/>
  <c r="L1577" i="9"/>
  <c r="M1577" i="9"/>
  <c r="J1577" i="9"/>
  <c r="I1577" i="9"/>
  <c r="H1577" i="9"/>
  <c r="O1576" i="9"/>
  <c r="L1576" i="9"/>
  <c r="M1576" i="9"/>
  <c r="J1576" i="9"/>
  <c r="N1575" i="9"/>
  <c r="H1576" i="9" s="1"/>
  <c r="I1576" i="9" s="1"/>
  <c r="O1575" i="9"/>
  <c r="L1575" i="9"/>
  <c r="M1575" i="9"/>
  <c r="J1575" i="9"/>
  <c r="I1575" i="9"/>
  <c r="H1575" i="9"/>
  <c r="H1574" i="9"/>
  <c r="O1572" i="9"/>
  <c r="M1572" i="9"/>
  <c r="J1572" i="9"/>
  <c r="I1572" i="9"/>
  <c r="O1571" i="9"/>
  <c r="L1571" i="9"/>
  <c r="M1571" i="9"/>
  <c r="I1571" i="9"/>
  <c r="O1570" i="9"/>
  <c r="L1570" i="9"/>
  <c r="M1570" i="9"/>
  <c r="I1570" i="9"/>
  <c r="O1569" i="9"/>
  <c r="L1569" i="9"/>
  <c r="M1569" i="9"/>
  <c r="I1569" i="9"/>
  <c r="O1568" i="9"/>
  <c r="L1568" i="9"/>
  <c r="M1568" i="9"/>
  <c r="J1568" i="9"/>
  <c r="N1567" i="9"/>
  <c r="N1568" i="9" s="1"/>
  <c r="O1567" i="9"/>
  <c r="L1567" i="9"/>
  <c r="M1567" i="9"/>
  <c r="J1567" i="9"/>
  <c r="I1567" i="9"/>
  <c r="H1567" i="9"/>
  <c r="O1566" i="9"/>
  <c r="L1566" i="9"/>
  <c r="M1566" i="9"/>
  <c r="I1566" i="9"/>
  <c r="O1565" i="9"/>
  <c r="L1565" i="9"/>
  <c r="M1565" i="9"/>
  <c r="J1565" i="9"/>
  <c r="N1564" i="9"/>
  <c r="N1565" i="9" s="1"/>
  <c r="N1566" i="9" s="1"/>
  <c r="O1564" i="9"/>
  <c r="L1564" i="9"/>
  <c r="M1564" i="9"/>
  <c r="J1564" i="9"/>
  <c r="I1564" i="9"/>
  <c r="H1564" i="9"/>
  <c r="O1563" i="9"/>
  <c r="L1563" i="9"/>
  <c r="M1563" i="9"/>
  <c r="I1563" i="9"/>
  <c r="O1562" i="9"/>
  <c r="L1562" i="9"/>
  <c r="M1562" i="9"/>
  <c r="I1562" i="9"/>
  <c r="O1561" i="9"/>
  <c r="L1561" i="9"/>
  <c r="M1561" i="9"/>
  <c r="J1561" i="9"/>
  <c r="N1560" i="9"/>
  <c r="H1561" i="9" s="1"/>
  <c r="I1561" i="9" s="1"/>
  <c r="O1560" i="9"/>
  <c r="L1560" i="9"/>
  <c r="M1560" i="9"/>
  <c r="J1560" i="9"/>
  <c r="I1560" i="9"/>
  <c r="H1560" i="9"/>
  <c r="O1559" i="9"/>
  <c r="L1559" i="9"/>
  <c r="M1559" i="9"/>
  <c r="J1559" i="9"/>
  <c r="N1558" i="9"/>
  <c r="N1559" i="9" s="1"/>
  <c r="O1558" i="9"/>
  <c r="L1558" i="9"/>
  <c r="M1558" i="9"/>
  <c r="J1558" i="9"/>
  <c r="I1558" i="9"/>
  <c r="H1558" i="9"/>
  <c r="O1557" i="9"/>
  <c r="L1557" i="9"/>
  <c r="M1557" i="9"/>
  <c r="J1557" i="9"/>
  <c r="N1556" i="9"/>
  <c r="O1556" i="9"/>
  <c r="L1556" i="9"/>
  <c r="M1556" i="9"/>
  <c r="J1556" i="9"/>
  <c r="I1556" i="9"/>
  <c r="H1556" i="9"/>
  <c r="H1555" i="9"/>
  <c r="O1553" i="9"/>
  <c r="M1553" i="9"/>
  <c r="J1553" i="9"/>
  <c r="I1553" i="9"/>
  <c r="O1552" i="9"/>
  <c r="L1552" i="9"/>
  <c r="M1552" i="9"/>
  <c r="I1552" i="9"/>
  <c r="O1551" i="9"/>
  <c r="L1551" i="9"/>
  <c r="M1551" i="9"/>
  <c r="I1551" i="9"/>
  <c r="O1550" i="9"/>
  <c r="L1550" i="9"/>
  <c r="M1550" i="9"/>
  <c r="I1550" i="9"/>
  <c r="O1549" i="9"/>
  <c r="L1549" i="9"/>
  <c r="M1549" i="9"/>
  <c r="J1549" i="9"/>
  <c r="N1548" i="9"/>
  <c r="N1549" i="9" s="1"/>
  <c r="O1548" i="9"/>
  <c r="L1548" i="9"/>
  <c r="M1548" i="9"/>
  <c r="J1548" i="9"/>
  <c r="I1548" i="9"/>
  <c r="H1548" i="9"/>
  <c r="O1547" i="9"/>
  <c r="L1547" i="9"/>
  <c r="M1547" i="9"/>
  <c r="I1547" i="9"/>
  <c r="O1546" i="9"/>
  <c r="L1546" i="9"/>
  <c r="M1546" i="9"/>
  <c r="J1546" i="9"/>
  <c r="N1545" i="9"/>
  <c r="O1545" i="9"/>
  <c r="L1545" i="9"/>
  <c r="M1545" i="9"/>
  <c r="J1545" i="9"/>
  <c r="I1545" i="9"/>
  <c r="H1545" i="9"/>
  <c r="O1544" i="9"/>
  <c r="L1544" i="9"/>
  <c r="M1544" i="9"/>
  <c r="I1544" i="9"/>
  <c r="O1543" i="9"/>
  <c r="L1543" i="9"/>
  <c r="M1543" i="9"/>
  <c r="I1543" i="9"/>
  <c r="O1542" i="9"/>
  <c r="L1542" i="9"/>
  <c r="M1542" i="9"/>
  <c r="J1542" i="9"/>
  <c r="N1541" i="9"/>
  <c r="H1542" i="9" s="1"/>
  <c r="I1542" i="9" s="1"/>
  <c r="O1541" i="9"/>
  <c r="L1541" i="9"/>
  <c r="M1541" i="9"/>
  <c r="J1541" i="9"/>
  <c r="I1541" i="9"/>
  <c r="H1541" i="9"/>
  <c r="O1540" i="9"/>
  <c r="L1540" i="9"/>
  <c r="M1540" i="9"/>
  <c r="J1540" i="9"/>
  <c r="N1539" i="9"/>
  <c r="H1540" i="9" s="1"/>
  <c r="I1540" i="9" s="1"/>
  <c r="O1539" i="9"/>
  <c r="L1539" i="9"/>
  <c r="M1539" i="9"/>
  <c r="J1539" i="9"/>
  <c r="I1539" i="9"/>
  <c r="H1539" i="9"/>
  <c r="O1538" i="9"/>
  <c r="L1538" i="9"/>
  <c r="M1538" i="9"/>
  <c r="J1538" i="9"/>
  <c r="N1537" i="9"/>
  <c r="O1537" i="9"/>
  <c r="L1537" i="9"/>
  <c r="M1537" i="9"/>
  <c r="J1537" i="9"/>
  <c r="I1537" i="9"/>
  <c r="H1537" i="9"/>
  <c r="H1536" i="9"/>
  <c r="O1534" i="9"/>
  <c r="M1534" i="9"/>
  <c r="J1534" i="9"/>
  <c r="I1534" i="9"/>
  <c r="O1533" i="9"/>
  <c r="L1533" i="9"/>
  <c r="M1533" i="9"/>
  <c r="I1533" i="9"/>
  <c r="O1532" i="9"/>
  <c r="L1532" i="9"/>
  <c r="M1532" i="9"/>
  <c r="I1532" i="9"/>
  <c r="O1531" i="9"/>
  <c r="L1531" i="9"/>
  <c r="M1531" i="9"/>
  <c r="I1531" i="9"/>
  <c r="O1530" i="9"/>
  <c r="L1530" i="9"/>
  <c r="M1530" i="9"/>
  <c r="J1530" i="9"/>
  <c r="N1529" i="9"/>
  <c r="O1529" i="9"/>
  <c r="L1529" i="9"/>
  <c r="M1529" i="9"/>
  <c r="J1529" i="9"/>
  <c r="I1529" i="9"/>
  <c r="H1529" i="9"/>
  <c r="O1528" i="9"/>
  <c r="L1528" i="9"/>
  <c r="M1528" i="9"/>
  <c r="I1528" i="9"/>
  <c r="O1527" i="9"/>
  <c r="L1527" i="9"/>
  <c r="M1527" i="9"/>
  <c r="J1527" i="9"/>
  <c r="N1526" i="9"/>
  <c r="H1527" i="9" s="1"/>
  <c r="I1527" i="9" s="1"/>
  <c r="O1526" i="9"/>
  <c r="L1526" i="9"/>
  <c r="M1526" i="9"/>
  <c r="J1526" i="9"/>
  <c r="I1526" i="9"/>
  <c r="H1526" i="9"/>
  <c r="O1525" i="9"/>
  <c r="L1525" i="9"/>
  <c r="M1525" i="9"/>
  <c r="I1525" i="9"/>
  <c r="O1524" i="9"/>
  <c r="L1524" i="9"/>
  <c r="M1524" i="9"/>
  <c r="I1524" i="9"/>
  <c r="O1523" i="9"/>
  <c r="L1523" i="9"/>
  <c r="M1523" i="9"/>
  <c r="J1523" i="9"/>
  <c r="N1522" i="9"/>
  <c r="N1523" i="9" s="1"/>
  <c r="O1522" i="9"/>
  <c r="L1522" i="9"/>
  <c r="M1522" i="9"/>
  <c r="J1522" i="9"/>
  <c r="I1522" i="9"/>
  <c r="H1522" i="9"/>
  <c r="O1521" i="9"/>
  <c r="L1521" i="9"/>
  <c r="M1521" i="9"/>
  <c r="J1521" i="9"/>
  <c r="N1520" i="9"/>
  <c r="N1521" i="9" s="1"/>
  <c r="O1520" i="9"/>
  <c r="L1520" i="9"/>
  <c r="M1520" i="9"/>
  <c r="J1520" i="9"/>
  <c r="I1520" i="9"/>
  <c r="H1520" i="9"/>
  <c r="O1519" i="9"/>
  <c r="L1519" i="9"/>
  <c r="M1519" i="9"/>
  <c r="J1519" i="9"/>
  <c r="N1518" i="9"/>
  <c r="N1519" i="9" s="1"/>
  <c r="O1518" i="9"/>
  <c r="L1518" i="9"/>
  <c r="M1518" i="9"/>
  <c r="J1518" i="9"/>
  <c r="I1518" i="9"/>
  <c r="H1518" i="9"/>
  <c r="H1517" i="9"/>
  <c r="O1515" i="9"/>
  <c r="M1515" i="9"/>
  <c r="J1515" i="9"/>
  <c r="I1515" i="9"/>
  <c r="O1514" i="9"/>
  <c r="L1514" i="9"/>
  <c r="M1514" i="9"/>
  <c r="I1514" i="9"/>
  <c r="O1513" i="9"/>
  <c r="L1513" i="9"/>
  <c r="M1513" i="9"/>
  <c r="I1513" i="9"/>
  <c r="O1512" i="9"/>
  <c r="L1512" i="9"/>
  <c r="M1512" i="9"/>
  <c r="I1512" i="9"/>
  <c r="O1511" i="9"/>
  <c r="L1511" i="9"/>
  <c r="M1511" i="9"/>
  <c r="J1511" i="9"/>
  <c r="N1510" i="9"/>
  <c r="N1511" i="9" s="1"/>
  <c r="O1510" i="9"/>
  <c r="L1510" i="9"/>
  <c r="M1510" i="9"/>
  <c r="J1510" i="9"/>
  <c r="I1510" i="9"/>
  <c r="H1510" i="9"/>
  <c r="O1509" i="9"/>
  <c r="L1509" i="9"/>
  <c r="M1509" i="9"/>
  <c r="I1509" i="9"/>
  <c r="O1508" i="9"/>
  <c r="L1508" i="9"/>
  <c r="M1508" i="9"/>
  <c r="J1508" i="9"/>
  <c r="N1507" i="9"/>
  <c r="O1507" i="9"/>
  <c r="L1507" i="9"/>
  <c r="M1507" i="9"/>
  <c r="J1507" i="9"/>
  <c r="I1507" i="9"/>
  <c r="H1507" i="9"/>
  <c r="O1506" i="9"/>
  <c r="L1506" i="9"/>
  <c r="M1506" i="9"/>
  <c r="I1506" i="9"/>
  <c r="O1505" i="9"/>
  <c r="L1505" i="9"/>
  <c r="M1505" i="9"/>
  <c r="I1505" i="9"/>
  <c r="O1504" i="9"/>
  <c r="L1504" i="9"/>
  <c r="M1504" i="9"/>
  <c r="J1504" i="9"/>
  <c r="N1503" i="9"/>
  <c r="N1504" i="9" s="1"/>
  <c r="H1505" i="9" s="1"/>
  <c r="J1505" i="9" s="1"/>
  <c r="O1503" i="9"/>
  <c r="L1503" i="9"/>
  <c r="M1503" i="9"/>
  <c r="J1503" i="9"/>
  <c r="I1503" i="9"/>
  <c r="H1503" i="9"/>
  <c r="O1502" i="9"/>
  <c r="L1502" i="9"/>
  <c r="M1502" i="9"/>
  <c r="J1502" i="9"/>
  <c r="N1501" i="9"/>
  <c r="O1501" i="9"/>
  <c r="L1501" i="9"/>
  <c r="M1501" i="9"/>
  <c r="J1501" i="9"/>
  <c r="I1501" i="9"/>
  <c r="H1501" i="9"/>
  <c r="O1500" i="9"/>
  <c r="L1500" i="9"/>
  <c r="M1500" i="9"/>
  <c r="J1500" i="9"/>
  <c r="N1499" i="9"/>
  <c r="O1499" i="9"/>
  <c r="L1499" i="9"/>
  <c r="M1499" i="9"/>
  <c r="J1499" i="9"/>
  <c r="I1499" i="9"/>
  <c r="H1499" i="9"/>
  <c r="H1498" i="9"/>
  <c r="O1496" i="9"/>
  <c r="M1496" i="9"/>
  <c r="J1496" i="9"/>
  <c r="I1496" i="9"/>
  <c r="O1495" i="9"/>
  <c r="M1495" i="9"/>
  <c r="J1495" i="9"/>
  <c r="I1495" i="9"/>
  <c r="O1494" i="9"/>
  <c r="L1494" i="9"/>
  <c r="J1494" i="9"/>
  <c r="I1494" i="9"/>
  <c r="O1493" i="9"/>
  <c r="L1493" i="9"/>
  <c r="J1493" i="9"/>
  <c r="I1493" i="9"/>
  <c r="O1492" i="9"/>
  <c r="L1492" i="9"/>
  <c r="J1492" i="9"/>
  <c r="I1492" i="9"/>
  <c r="O1491" i="9"/>
  <c r="L1491" i="9"/>
  <c r="M1491" i="9"/>
  <c r="I1491" i="9"/>
  <c r="O1490" i="9"/>
  <c r="L1490" i="9"/>
  <c r="M1490" i="9"/>
  <c r="J1490" i="9"/>
  <c r="N1489" i="9"/>
  <c r="O1489" i="9"/>
  <c r="L1489" i="9"/>
  <c r="M1489" i="9"/>
  <c r="J1489" i="9"/>
  <c r="I1489" i="9"/>
  <c r="H1489" i="9"/>
  <c r="H1488" i="9"/>
  <c r="O1486" i="9"/>
  <c r="M1486" i="9"/>
  <c r="J1486" i="9"/>
  <c r="I1486" i="9"/>
  <c r="O1485" i="9"/>
  <c r="M1485" i="9"/>
  <c r="J1485" i="9"/>
  <c r="I1485" i="9"/>
  <c r="O1484" i="9"/>
  <c r="L1484" i="9"/>
  <c r="J1484" i="9"/>
  <c r="I1484" i="9"/>
  <c r="O1483" i="9"/>
  <c r="L1483" i="9"/>
  <c r="J1483" i="9"/>
  <c r="I1483" i="9"/>
  <c r="O1482" i="9"/>
  <c r="L1482" i="9"/>
  <c r="J1482" i="9"/>
  <c r="I1482" i="9"/>
  <c r="O1481" i="9"/>
  <c r="L1481" i="9"/>
  <c r="M1481" i="9"/>
  <c r="I1481" i="9"/>
  <c r="O1480" i="9"/>
  <c r="L1480" i="9"/>
  <c r="M1480" i="9"/>
  <c r="J1480" i="9"/>
  <c r="N1479" i="9"/>
  <c r="H1480" i="9" s="1"/>
  <c r="I1480" i="9" s="1"/>
  <c r="O1479" i="9"/>
  <c r="L1479" i="9"/>
  <c r="M1479" i="9"/>
  <c r="J1479" i="9"/>
  <c r="I1479" i="9"/>
  <c r="H1479" i="9"/>
  <c r="H1478" i="9"/>
  <c r="O1476" i="9"/>
  <c r="L1476" i="9"/>
  <c r="J1476" i="9"/>
  <c r="I1476" i="9"/>
  <c r="O1475" i="9"/>
  <c r="L1475" i="9"/>
  <c r="J1475" i="9"/>
  <c r="I1475" i="9"/>
  <c r="O1474" i="9"/>
  <c r="L1474" i="9"/>
  <c r="J1474" i="9"/>
  <c r="I1474" i="9"/>
  <c r="N1473" i="9"/>
  <c r="N1474" i="9" s="1"/>
  <c r="O1473" i="9"/>
  <c r="L1473" i="9"/>
  <c r="M1473" i="9"/>
  <c r="J1473" i="9"/>
  <c r="I1473" i="9"/>
  <c r="H1473" i="9"/>
  <c r="O1472" i="9"/>
  <c r="L1472" i="9"/>
  <c r="J1472" i="9"/>
  <c r="I1472" i="9"/>
  <c r="O1471" i="9"/>
  <c r="L1471" i="9"/>
  <c r="M1471" i="9"/>
  <c r="I1471" i="9"/>
  <c r="O1470" i="9"/>
  <c r="L1470" i="9"/>
  <c r="M1470" i="9"/>
  <c r="J1470" i="9"/>
  <c r="N1469" i="9"/>
  <c r="O1469" i="9"/>
  <c r="L1469" i="9"/>
  <c r="M1469" i="9"/>
  <c r="J1469" i="9"/>
  <c r="I1469" i="9"/>
  <c r="H1469" i="9"/>
  <c r="H1468" i="9"/>
  <c r="O1466" i="9"/>
  <c r="L1466" i="9"/>
  <c r="J1466" i="9"/>
  <c r="I1466" i="9"/>
  <c r="O1465" i="9"/>
  <c r="L1465" i="9"/>
  <c r="J1465" i="9"/>
  <c r="I1465" i="9"/>
  <c r="O1464" i="9"/>
  <c r="L1464" i="9"/>
  <c r="J1464" i="9"/>
  <c r="I1464" i="9"/>
  <c r="N1463" i="9"/>
  <c r="N1464" i="9" s="1"/>
  <c r="N1465" i="9" s="1"/>
  <c r="N1466" i="9" s="1"/>
  <c r="O1463" i="9"/>
  <c r="L1463" i="9"/>
  <c r="M1463" i="9"/>
  <c r="J1463" i="9"/>
  <c r="I1463" i="9"/>
  <c r="H1463" i="9"/>
  <c r="O1462" i="9"/>
  <c r="L1462" i="9"/>
  <c r="J1462" i="9"/>
  <c r="I1462" i="9"/>
  <c r="O1461" i="9"/>
  <c r="L1461" i="9"/>
  <c r="M1461" i="9"/>
  <c r="I1461" i="9"/>
  <c r="O1460" i="9"/>
  <c r="L1460" i="9"/>
  <c r="M1460" i="9"/>
  <c r="J1460" i="9"/>
  <c r="N1459" i="9"/>
  <c r="N1460" i="9" s="1"/>
  <c r="N1461" i="9" s="1"/>
  <c r="O1459" i="9"/>
  <c r="L1459" i="9"/>
  <c r="M1459" i="9"/>
  <c r="J1459" i="9"/>
  <c r="I1459" i="9"/>
  <c r="H1459" i="9"/>
  <c r="H1458" i="9"/>
  <c r="O1456" i="9"/>
  <c r="L1456" i="9"/>
  <c r="J1456" i="9"/>
  <c r="I1456" i="9"/>
  <c r="O1455" i="9"/>
  <c r="L1455" i="9"/>
  <c r="J1455" i="9"/>
  <c r="I1455" i="9"/>
  <c r="O1454" i="9"/>
  <c r="L1454" i="9"/>
  <c r="J1454" i="9"/>
  <c r="I1454" i="9"/>
  <c r="O1453" i="9"/>
  <c r="L1453" i="9"/>
  <c r="M1453" i="9"/>
  <c r="J1453" i="9"/>
  <c r="N1452" i="9"/>
  <c r="H1453" i="9" s="1"/>
  <c r="I1453" i="9" s="1"/>
  <c r="O1452" i="9"/>
  <c r="L1452" i="9"/>
  <c r="M1452" i="9"/>
  <c r="J1452" i="9"/>
  <c r="I1452" i="9"/>
  <c r="H1452" i="9"/>
  <c r="O1451" i="9"/>
  <c r="L1451" i="9"/>
  <c r="J1451" i="9"/>
  <c r="I1451" i="9"/>
  <c r="O1450" i="9"/>
  <c r="L1450" i="9"/>
  <c r="M1450" i="9"/>
  <c r="I1450" i="9"/>
  <c r="O1449" i="9"/>
  <c r="L1449" i="9"/>
  <c r="M1449" i="9"/>
  <c r="J1449" i="9"/>
  <c r="N1448" i="9"/>
  <c r="N1449" i="9" s="1"/>
  <c r="O1448" i="9"/>
  <c r="L1448" i="9"/>
  <c r="M1448" i="9"/>
  <c r="J1448" i="9"/>
  <c r="I1448" i="9"/>
  <c r="H1448" i="9"/>
  <c r="H1447" i="9"/>
  <c r="O1445" i="9"/>
  <c r="L1445" i="9"/>
  <c r="J1445" i="9"/>
  <c r="I1445" i="9"/>
  <c r="O1444" i="9"/>
  <c r="L1444" i="9"/>
  <c r="J1444" i="9"/>
  <c r="I1444" i="9"/>
  <c r="O1443" i="9"/>
  <c r="L1443" i="9"/>
  <c r="J1443" i="9"/>
  <c r="I1443" i="9"/>
  <c r="O1442" i="9"/>
  <c r="L1442" i="9"/>
  <c r="M1442" i="9"/>
  <c r="J1442" i="9"/>
  <c r="N1441" i="9"/>
  <c r="N1442" i="9" s="1"/>
  <c r="O1441" i="9"/>
  <c r="L1441" i="9"/>
  <c r="M1441" i="9"/>
  <c r="J1441" i="9"/>
  <c r="I1441" i="9"/>
  <c r="H1441" i="9"/>
  <c r="O1440" i="9"/>
  <c r="L1440" i="9"/>
  <c r="J1440" i="9"/>
  <c r="I1440" i="9"/>
  <c r="O1439" i="9"/>
  <c r="L1439" i="9"/>
  <c r="M1439" i="9"/>
  <c r="I1439" i="9"/>
  <c r="O1438" i="9"/>
  <c r="L1438" i="9"/>
  <c r="M1438" i="9"/>
  <c r="J1438" i="9"/>
  <c r="N1437" i="9"/>
  <c r="H1438" i="9" s="1"/>
  <c r="I1438" i="9" s="1"/>
  <c r="O1437" i="9"/>
  <c r="L1437" i="9"/>
  <c r="M1437" i="9"/>
  <c r="J1437" i="9"/>
  <c r="I1437" i="9"/>
  <c r="H1437" i="9"/>
  <c r="H1436" i="9"/>
  <c r="O1434" i="9"/>
  <c r="L1434" i="9"/>
  <c r="J1434" i="9"/>
  <c r="I1434" i="9"/>
  <c r="O1433" i="9"/>
  <c r="L1433" i="9"/>
  <c r="J1433" i="9"/>
  <c r="I1433" i="9"/>
  <c r="O1432" i="9"/>
  <c r="L1432" i="9"/>
  <c r="J1432" i="9"/>
  <c r="I1432" i="9"/>
  <c r="O1431" i="9"/>
  <c r="L1431" i="9"/>
  <c r="M1431" i="9"/>
  <c r="J1431" i="9"/>
  <c r="N1430" i="9"/>
  <c r="O1430" i="9"/>
  <c r="L1430" i="9"/>
  <c r="M1430" i="9"/>
  <c r="J1430" i="9"/>
  <c r="I1430" i="9"/>
  <c r="H1430" i="9"/>
  <c r="O1429" i="9"/>
  <c r="L1429" i="9"/>
  <c r="J1429" i="9"/>
  <c r="I1429" i="9"/>
  <c r="O1428" i="9"/>
  <c r="L1428" i="9"/>
  <c r="M1428" i="9"/>
  <c r="I1428" i="9"/>
  <c r="O1427" i="9"/>
  <c r="L1427" i="9"/>
  <c r="M1427" i="9"/>
  <c r="J1427" i="9"/>
  <c r="N1426" i="9"/>
  <c r="O1426" i="9"/>
  <c r="L1426" i="9"/>
  <c r="M1426" i="9"/>
  <c r="J1426" i="9"/>
  <c r="I1426" i="9"/>
  <c r="H1426" i="9"/>
  <c r="H1425" i="9"/>
  <c r="O1423" i="9"/>
  <c r="L1423" i="9"/>
  <c r="J1423" i="9"/>
  <c r="I1423" i="9"/>
  <c r="O1422" i="9"/>
  <c r="L1422" i="9"/>
  <c r="J1422" i="9"/>
  <c r="I1422" i="9"/>
  <c r="O1421" i="9"/>
  <c r="L1421" i="9"/>
  <c r="J1421" i="9"/>
  <c r="I1421" i="9"/>
  <c r="O1420" i="9"/>
  <c r="L1420" i="9"/>
  <c r="M1420" i="9"/>
  <c r="J1420" i="9"/>
  <c r="N1419" i="9"/>
  <c r="H1420" i="9" s="1"/>
  <c r="I1420" i="9" s="1"/>
  <c r="O1419" i="9"/>
  <c r="L1419" i="9"/>
  <c r="M1419" i="9"/>
  <c r="J1419" i="9"/>
  <c r="I1419" i="9"/>
  <c r="H1419" i="9"/>
  <c r="O1418" i="9"/>
  <c r="L1418" i="9"/>
  <c r="J1418" i="9"/>
  <c r="I1418" i="9"/>
  <c r="O1417" i="9"/>
  <c r="L1417" i="9"/>
  <c r="M1417" i="9"/>
  <c r="I1417" i="9"/>
  <c r="O1416" i="9"/>
  <c r="L1416" i="9"/>
  <c r="M1416" i="9"/>
  <c r="J1416" i="9"/>
  <c r="N1415" i="9"/>
  <c r="N1416" i="9" s="1"/>
  <c r="O1415" i="9"/>
  <c r="L1415" i="9"/>
  <c r="M1415" i="9"/>
  <c r="J1415" i="9"/>
  <c r="I1415" i="9"/>
  <c r="H1415" i="9"/>
  <c r="H1414" i="9"/>
  <c r="O1412" i="9"/>
  <c r="M1412" i="9"/>
  <c r="J1412" i="9"/>
  <c r="I1412" i="9"/>
  <c r="O1411" i="9"/>
  <c r="L1411" i="9"/>
  <c r="M1411" i="9"/>
  <c r="J1411" i="9"/>
  <c r="N1410" i="9"/>
  <c r="O1410" i="9"/>
  <c r="L1410" i="9"/>
  <c r="M1410" i="9"/>
  <c r="J1410" i="9"/>
  <c r="I1410" i="9"/>
  <c r="H1410" i="9"/>
  <c r="O1409" i="9"/>
  <c r="M1409" i="9"/>
  <c r="J1409" i="9"/>
  <c r="I1409" i="9"/>
  <c r="O1408" i="9"/>
  <c r="M1408" i="9"/>
  <c r="J1408" i="9"/>
  <c r="I1408" i="9"/>
  <c r="O1407" i="9"/>
  <c r="L1407" i="9"/>
  <c r="J1407" i="9"/>
  <c r="I1407" i="9"/>
  <c r="O1406" i="9"/>
  <c r="L1406" i="9"/>
  <c r="M1406" i="9"/>
  <c r="J1406" i="9"/>
  <c r="N1405" i="9"/>
  <c r="N1406" i="9" s="1"/>
  <c r="H1407" i="9" s="1"/>
  <c r="M1407" i="9" s="1"/>
  <c r="O1405" i="9"/>
  <c r="L1405" i="9"/>
  <c r="M1405" i="9"/>
  <c r="J1405" i="9"/>
  <c r="I1405" i="9"/>
  <c r="H1405" i="9"/>
  <c r="O1404" i="9"/>
  <c r="L1404" i="9"/>
  <c r="J1404" i="9"/>
  <c r="I1404" i="9"/>
  <c r="O1403" i="9"/>
  <c r="L1403" i="9"/>
  <c r="M1403" i="9"/>
  <c r="I1403" i="9"/>
  <c r="O1402" i="9"/>
  <c r="L1402" i="9"/>
  <c r="M1402" i="9"/>
  <c r="J1402" i="9"/>
  <c r="N1401" i="9"/>
  <c r="N1402" i="9" s="1"/>
  <c r="O1401" i="9"/>
  <c r="L1401" i="9"/>
  <c r="M1401" i="9"/>
  <c r="J1401" i="9"/>
  <c r="I1401" i="9"/>
  <c r="H1401" i="9"/>
  <c r="H1400" i="9"/>
  <c r="O1398" i="9"/>
  <c r="M1398" i="9"/>
  <c r="J1398" i="9"/>
  <c r="I1398" i="9"/>
  <c r="O1397" i="9"/>
  <c r="L1397" i="9"/>
  <c r="M1397" i="9"/>
  <c r="J1397" i="9"/>
  <c r="N1396" i="9"/>
  <c r="H1397" i="9" s="1"/>
  <c r="I1397" i="9" s="1"/>
  <c r="O1396" i="9"/>
  <c r="L1396" i="9"/>
  <c r="M1396" i="9"/>
  <c r="J1396" i="9"/>
  <c r="I1396" i="9"/>
  <c r="H1396" i="9"/>
  <c r="O1395" i="9"/>
  <c r="L1395" i="9"/>
  <c r="J1395" i="9"/>
  <c r="I1395" i="9"/>
  <c r="O1394" i="9"/>
  <c r="L1394" i="9"/>
  <c r="J1394" i="9"/>
  <c r="I1394" i="9"/>
  <c r="O1393" i="9"/>
  <c r="L1393" i="9"/>
  <c r="J1393" i="9"/>
  <c r="I1393" i="9"/>
  <c r="O1392" i="9"/>
  <c r="L1392" i="9"/>
  <c r="M1392" i="9"/>
  <c r="J1392" i="9"/>
  <c r="N1391" i="9"/>
  <c r="N1392" i="9" s="1"/>
  <c r="N1393" i="9" s="1"/>
  <c r="H1394" i="9" s="1"/>
  <c r="M1394" i="9" s="1"/>
  <c r="O1391" i="9"/>
  <c r="L1391" i="9"/>
  <c r="M1391" i="9"/>
  <c r="J1391" i="9"/>
  <c r="I1391" i="9"/>
  <c r="H1391" i="9"/>
  <c r="O1390" i="9"/>
  <c r="L1390" i="9"/>
  <c r="J1390" i="9"/>
  <c r="I1390" i="9"/>
  <c r="O1389" i="9"/>
  <c r="L1389" i="9"/>
  <c r="J1389" i="9"/>
  <c r="I1389" i="9"/>
  <c r="O1388" i="9"/>
  <c r="L1388" i="9"/>
  <c r="M1388" i="9"/>
  <c r="I1388" i="9"/>
  <c r="O1387" i="9"/>
  <c r="L1387" i="9"/>
  <c r="M1387" i="9"/>
  <c r="J1387" i="9"/>
  <c r="N1386" i="9"/>
  <c r="H1387" i="9" s="1"/>
  <c r="I1387" i="9" s="1"/>
  <c r="O1386" i="9"/>
  <c r="L1386" i="9"/>
  <c r="M1386" i="9"/>
  <c r="J1386" i="9"/>
  <c r="I1386" i="9"/>
  <c r="H1386" i="9"/>
  <c r="O1385" i="9"/>
  <c r="L1385" i="9"/>
  <c r="J1385" i="9"/>
  <c r="I1385" i="9"/>
  <c r="O1384" i="9"/>
  <c r="L1384" i="9"/>
  <c r="M1384" i="9"/>
  <c r="J1384" i="9"/>
  <c r="N1383" i="9"/>
  <c r="N1384" i="9" s="1"/>
  <c r="O1383" i="9"/>
  <c r="L1383" i="9"/>
  <c r="M1383" i="9"/>
  <c r="J1383" i="9"/>
  <c r="I1383" i="9"/>
  <c r="H1383" i="9"/>
  <c r="O1382" i="9"/>
  <c r="L1382" i="9"/>
  <c r="J1382" i="9"/>
  <c r="I1382" i="9"/>
  <c r="O1381" i="9"/>
  <c r="L1381" i="9"/>
  <c r="M1381" i="9"/>
  <c r="I1381" i="9"/>
  <c r="O1380" i="9"/>
  <c r="L1380" i="9"/>
  <c r="M1380" i="9"/>
  <c r="J1380" i="9"/>
  <c r="N1379" i="9"/>
  <c r="O1379" i="9"/>
  <c r="L1379" i="9"/>
  <c r="M1379" i="9"/>
  <c r="J1379" i="9"/>
  <c r="I1379" i="9"/>
  <c r="H1379" i="9"/>
  <c r="O1378" i="9"/>
  <c r="L1378" i="9"/>
  <c r="J1378" i="9"/>
  <c r="I1378" i="9"/>
  <c r="O1377" i="9"/>
  <c r="L1377" i="9"/>
  <c r="M1377" i="9"/>
  <c r="J1377" i="9"/>
  <c r="N1376" i="9"/>
  <c r="H1377" i="9" s="1"/>
  <c r="I1377" i="9" s="1"/>
  <c r="O1376" i="9"/>
  <c r="L1376" i="9"/>
  <c r="M1376" i="9"/>
  <c r="J1376" i="9"/>
  <c r="I1376" i="9"/>
  <c r="H1376" i="9"/>
  <c r="O1375" i="9"/>
  <c r="L1375" i="9"/>
  <c r="J1375" i="9"/>
  <c r="I1375" i="9"/>
  <c r="O1374" i="9"/>
  <c r="L1374" i="9"/>
  <c r="M1374" i="9"/>
  <c r="J1374" i="9"/>
  <c r="N1373" i="9"/>
  <c r="O1373" i="9"/>
  <c r="L1373" i="9"/>
  <c r="M1373" i="9"/>
  <c r="J1373" i="9"/>
  <c r="I1373" i="9"/>
  <c r="H1373" i="9"/>
  <c r="O1372" i="9"/>
  <c r="L1372" i="9"/>
  <c r="J1372" i="9"/>
  <c r="I1372" i="9"/>
  <c r="O1371" i="9"/>
  <c r="L1371" i="9"/>
  <c r="M1371" i="9"/>
  <c r="J1371" i="9"/>
  <c r="N1370" i="9"/>
  <c r="H1371" i="9" s="1"/>
  <c r="I1371" i="9" s="1"/>
  <c r="O1370" i="9"/>
  <c r="L1370" i="9"/>
  <c r="M1370" i="9"/>
  <c r="J1370" i="9"/>
  <c r="I1370" i="9"/>
  <c r="H1370" i="9"/>
  <c r="H1369" i="9"/>
  <c r="O1367" i="9"/>
  <c r="M1367" i="9"/>
  <c r="J1367" i="9"/>
  <c r="I1367" i="9"/>
  <c r="O1366" i="9"/>
  <c r="L1366" i="9"/>
  <c r="M1366" i="9"/>
  <c r="J1366" i="9"/>
  <c r="N1365" i="9"/>
  <c r="N1366" i="9" s="1"/>
  <c r="H1367" i="9" s="1"/>
  <c r="L1367" i="9" s="1"/>
  <c r="O1365" i="9"/>
  <c r="L1365" i="9"/>
  <c r="M1365" i="9"/>
  <c r="J1365" i="9"/>
  <c r="I1365" i="9"/>
  <c r="H1365" i="9"/>
  <c r="O1364" i="9"/>
  <c r="L1364" i="9"/>
  <c r="J1364" i="9"/>
  <c r="I1364" i="9"/>
  <c r="O1363" i="9"/>
  <c r="L1363" i="9"/>
  <c r="J1363" i="9"/>
  <c r="I1363" i="9"/>
  <c r="O1362" i="9"/>
  <c r="L1362" i="9"/>
  <c r="M1362" i="9"/>
  <c r="I1362" i="9"/>
  <c r="O1361" i="9"/>
  <c r="L1361" i="9"/>
  <c r="M1361" i="9"/>
  <c r="J1361" i="9"/>
  <c r="N1360" i="9"/>
  <c r="N1361" i="9" s="1"/>
  <c r="H1362" i="9" s="1"/>
  <c r="J1362" i="9" s="1"/>
  <c r="O1360" i="9"/>
  <c r="L1360" i="9"/>
  <c r="M1360" i="9"/>
  <c r="J1360" i="9"/>
  <c r="I1360" i="9"/>
  <c r="H1360" i="9"/>
  <c r="O1359" i="9"/>
  <c r="L1359" i="9"/>
  <c r="J1359" i="9"/>
  <c r="I1359" i="9"/>
  <c r="O1358" i="9"/>
  <c r="L1358" i="9"/>
  <c r="M1358" i="9"/>
  <c r="I1358" i="9"/>
  <c r="O1357" i="9"/>
  <c r="L1357" i="9"/>
  <c r="M1357" i="9"/>
  <c r="J1357" i="9"/>
  <c r="N1356" i="9"/>
  <c r="N1357" i="9" s="1"/>
  <c r="O1356" i="9"/>
  <c r="L1356" i="9"/>
  <c r="M1356" i="9"/>
  <c r="J1356" i="9"/>
  <c r="I1356" i="9"/>
  <c r="H1356" i="9"/>
  <c r="O1355" i="9"/>
  <c r="L1355" i="9"/>
  <c r="J1355" i="9"/>
  <c r="I1355" i="9"/>
  <c r="O1354" i="9"/>
  <c r="L1354" i="9"/>
  <c r="M1354" i="9"/>
  <c r="J1354" i="9"/>
  <c r="N1353" i="9"/>
  <c r="N1354" i="9" s="1"/>
  <c r="H1355" i="9" s="1"/>
  <c r="M1355" i="9" s="1"/>
  <c r="O1353" i="9"/>
  <c r="L1353" i="9"/>
  <c r="M1353" i="9"/>
  <c r="J1353" i="9"/>
  <c r="I1353" i="9"/>
  <c r="H1353" i="9"/>
  <c r="O1352" i="9"/>
  <c r="L1352" i="9"/>
  <c r="J1352" i="9"/>
  <c r="I1352" i="9"/>
  <c r="O1351" i="9"/>
  <c r="L1351" i="9"/>
  <c r="M1351" i="9"/>
  <c r="J1351" i="9"/>
  <c r="N1350" i="9"/>
  <c r="O1350" i="9"/>
  <c r="L1350" i="9"/>
  <c r="M1350" i="9"/>
  <c r="J1350" i="9"/>
  <c r="I1350" i="9"/>
  <c r="H1350" i="9"/>
  <c r="O1349" i="9"/>
  <c r="L1349" i="9"/>
  <c r="J1349" i="9"/>
  <c r="I1349" i="9"/>
  <c r="O1348" i="9"/>
  <c r="L1348" i="9"/>
  <c r="M1348" i="9"/>
  <c r="J1348" i="9"/>
  <c r="N1347" i="9"/>
  <c r="H1348" i="9" s="1"/>
  <c r="I1348" i="9" s="1"/>
  <c r="O1347" i="9"/>
  <c r="L1347" i="9"/>
  <c r="M1347" i="9"/>
  <c r="J1347" i="9"/>
  <c r="I1347" i="9"/>
  <c r="H1347" i="9"/>
  <c r="H1346" i="9"/>
  <c r="O1344" i="9"/>
  <c r="L1344" i="9"/>
  <c r="J1344" i="9"/>
  <c r="I1344" i="9"/>
  <c r="O1343" i="9"/>
  <c r="L1343" i="9"/>
  <c r="M1343" i="9"/>
  <c r="J1343" i="9"/>
  <c r="N1342" i="9"/>
  <c r="H1343" i="9" s="1"/>
  <c r="I1343" i="9" s="1"/>
  <c r="O1342" i="9"/>
  <c r="L1342" i="9"/>
  <c r="M1342" i="9"/>
  <c r="J1342" i="9"/>
  <c r="I1342" i="9"/>
  <c r="H1342" i="9"/>
  <c r="O1341" i="9"/>
  <c r="L1341" i="9"/>
  <c r="J1341" i="9"/>
  <c r="I1341" i="9"/>
  <c r="O1340" i="9"/>
  <c r="L1340" i="9"/>
  <c r="M1340" i="9"/>
  <c r="J1340" i="9"/>
  <c r="N1339" i="9"/>
  <c r="H1340" i="9" s="1"/>
  <c r="I1340" i="9" s="1"/>
  <c r="O1339" i="9"/>
  <c r="L1339" i="9"/>
  <c r="M1339" i="9"/>
  <c r="J1339" i="9"/>
  <c r="I1339" i="9"/>
  <c r="H1339" i="9"/>
  <c r="H1338" i="9"/>
  <c r="O1336" i="9"/>
  <c r="L1336" i="9"/>
  <c r="J1336" i="9"/>
  <c r="I1336" i="9"/>
  <c r="O1335" i="9"/>
  <c r="L1335" i="9"/>
  <c r="M1335" i="9"/>
  <c r="J1335" i="9"/>
  <c r="N1334" i="9"/>
  <c r="N1335" i="9" s="1"/>
  <c r="O1334" i="9"/>
  <c r="L1334" i="9"/>
  <c r="M1334" i="9"/>
  <c r="J1334" i="9"/>
  <c r="I1334" i="9"/>
  <c r="H1334" i="9"/>
  <c r="O1333" i="9"/>
  <c r="L1333" i="9"/>
  <c r="J1333" i="9"/>
  <c r="I1333" i="9"/>
  <c r="O1332" i="9"/>
  <c r="L1332" i="9"/>
  <c r="M1332" i="9"/>
  <c r="J1332" i="9"/>
  <c r="N1331" i="9"/>
  <c r="H1332" i="9" s="1"/>
  <c r="I1332" i="9" s="1"/>
  <c r="O1331" i="9"/>
  <c r="L1331" i="9"/>
  <c r="M1331" i="9"/>
  <c r="J1331" i="9"/>
  <c r="I1331" i="9"/>
  <c r="H1331" i="9"/>
  <c r="O1330" i="9"/>
  <c r="L1330" i="9"/>
  <c r="J1330" i="9"/>
  <c r="I1330" i="9"/>
  <c r="O1329" i="9"/>
  <c r="L1329" i="9"/>
  <c r="J1329" i="9"/>
  <c r="I1329" i="9"/>
  <c r="O1328" i="9"/>
  <c r="L1328" i="9"/>
  <c r="M1328" i="9"/>
  <c r="I1328" i="9"/>
  <c r="O1327" i="9"/>
  <c r="L1327" i="9"/>
  <c r="M1327" i="9"/>
  <c r="J1327" i="9"/>
  <c r="N1326" i="9"/>
  <c r="H1327" i="9" s="1"/>
  <c r="I1327" i="9" s="1"/>
  <c r="O1326" i="9"/>
  <c r="L1326" i="9"/>
  <c r="M1326" i="9"/>
  <c r="J1326" i="9"/>
  <c r="I1326" i="9"/>
  <c r="H1326" i="9"/>
  <c r="O1325" i="9"/>
  <c r="L1325" i="9"/>
  <c r="J1325" i="9"/>
  <c r="I1325" i="9"/>
  <c r="O1324" i="9"/>
  <c r="L1324" i="9"/>
  <c r="M1324" i="9"/>
  <c r="J1324" i="9"/>
  <c r="N1323" i="9"/>
  <c r="N1324" i="9" s="1"/>
  <c r="O1323" i="9"/>
  <c r="L1323" i="9"/>
  <c r="M1323" i="9"/>
  <c r="J1323" i="9"/>
  <c r="I1323" i="9"/>
  <c r="H1323" i="9"/>
  <c r="O1322" i="9"/>
  <c r="L1322" i="9"/>
  <c r="J1322" i="9"/>
  <c r="I1322" i="9"/>
  <c r="O1321" i="9"/>
  <c r="L1321" i="9"/>
  <c r="M1321" i="9"/>
  <c r="J1321" i="9"/>
  <c r="N1320" i="9"/>
  <c r="N1321" i="9" s="1"/>
  <c r="N1322" i="9" s="1"/>
  <c r="O1320" i="9"/>
  <c r="L1320" i="9"/>
  <c r="M1320" i="9"/>
  <c r="J1320" i="9"/>
  <c r="I1320" i="9"/>
  <c r="H1320" i="9"/>
  <c r="H1319" i="9"/>
  <c r="O1317" i="9"/>
  <c r="L1317" i="9"/>
  <c r="J1317" i="9"/>
  <c r="I1317" i="9"/>
  <c r="O1316" i="9"/>
  <c r="L1316" i="9"/>
  <c r="M1316" i="9"/>
  <c r="J1316" i="9"/>
  <c r="N1315" i="9"/>
  <c r="N1316" i="9" s="1"/>
  <c r="O1315" i="9"/>
  <c r="L1315" i="9"/>
  <c r="M1315" i="9"/>
  <c r="J1315" i="9"/>
  <c r="I1315" i="9"/>
  <c r="H1315" i="9"/>
  <c r="O1314" i="9"/>
  <c r="L1314" i="9"/>
  <c r="J1314" i="9"/>
  <c r="I1314" i="9"/>
  <c r="O1313" i="9"/>
  <c r="L1313" i="9"/>
  <c r="M1313" i="9"/>
  <c r="J1313" i="9"/>
  <c r="N1312" i="9"/>
  <c r="H1313" i="9" s="1"/>
  <c r="I1313" i="9" s="1"/>
  <c r="O1312" i="9"/>
  <c r="L1312" i="9"/>
  <c r="M1312" i="9"/>
  <c r="J1312" i="9"/>
  <c r="I1312" i="9"/>
  <c r="H1312" i="9"/>
  <c r="O1311" i="9"/>
  <c r="L1311" i="9"/>
  <c r="J1311" i="9"/>
  <c r="I1311" i="9"/>
  <c r="O1310" i="9"/>
  <c r="L1310" i="9"/>
  <c r="J1310" i="9"/>
  <c r="I1310" i="9"/>
  <c r="O1309" i="9"/>
  <c r="L1309" i="9"/>
  <c r="M1309" i="9"/>
  <c r="I1309" i="9"/>
  <c r="O1308" i="9"/>
  <c r="L1308" i="9"/>
  <c r="M1308" i="9"/>
  <c r="J1308" i="9"/>
  <c r="N1307" i="9"/>
  <c r="N1308" i="9" s="1"/>
  <c r="H1309" i="9" s="1"/>
  <c r="J1309" i="9" s="1"/>
  <c r="O1307" i="9"/>
  <c r="L1307" i="9"/>
  <c r="M1307" i="9"/>
  <c r="J1307" i="9"/>
  <c r="I1307" i="9"/>
  <c r="H1307" i="9"/>
  <c r="O1306" i="9"/>
  <c r="L1306" i="9"/>
  <c r="J1306" i="9"/>
  <c r="I1306" i="9"/>
  <c r="O1305" i="9"/>
  <c r="L1305" i="9"/>
  <c r="M1305" i="9"/>
  <c r="J1305" i="9"/>
  <c r="N1304" i="9"/>
  <c r="N1305" i="9" s="1"/>
  <c r="O1304" i="9"/>
  <c r="L1304" i="9"/>
  <c r="M1304" i="9"/>
  <c r="J1304" i="9"/>
  <c r="I1304" i="9"/>
  <c r="H1304" i="9"/>
  <c r="O1303" i="9"/>
  <c r="L1303" i="9"/>
  <c r="J1303" i="9"/>
  <c r="I1303" i="9"/>
  <c r="O1302" i="9"/>
  <c r="L1302" i="9"/>
  <c r="M1302" i="9"/>
  <c r="J1302" i="9"/>
  <c r="N1301" i="9"/>
  <c r="H1302" i="9" s="1"/>
  <c r="I1302" i="9" s="1"/>
  <c r="O1301" i="9"/>
  <c r="L1301" i="9"/>
  <c r="M1301" i="9"/>
  <c r="J1301" i="9"/>
  <c r="I1301" i="9"/>
  <c r="H1301" i="9"/>
  <c r="H1300" i="9"/>
  <c r="O1298" i="9"/>
  <c r="L1298" i="9"/>
  <c r="J1298" i="9"/>
  <c r="I1298" i="9"/>
  <c r="O1297" i="9"/>
  <c r="L1297" i="9"/>
  <c r="M1297" i="9"/>
  <c r="J1297" i="9"/>
  <c r="N1296" i="9"/>
  <c r="N1297" i="9" s="1"/>
  <c r="O1296" i="9"/>
  <c r="L1296" i="9"/>
  <c r="M1296" i="9"/>
  <c r="J1296" i="9"/>
  <c r="I1296" i="9"/>
  <c r="H1296" i="9"/>
  <c r="O1295" i="9"/>
  <c r="L1295" i="9"/>
  <c r="J1295" i="9"/>
  <c r="I1295" i="9"/>
  <c r="O1294" i="9"/>
  <c r="L1294" i="9"/>
  <c r="M1294" i="9"/>
  <c r="J1294" i="9"/>
  <c r="N1293" i="9"/>
  <c r="H1294" i="9" s="1"/>
  <c r="I1294" i="9" s="1"/>
  <c r="O1293" i="9"/>
  <c r="L1293" i="9"/>
  <c r="M1293" i="9"/>
  <c r="J1293" i="9"/>
  <c r="I1293" i="9"/>
  <c r="H1293" i="9"/>
  <c r="O1292" i="9"/>
  <c r="L1292" i="9"/>
  <c r="J1292" i="9"/>
  <c r="I1292" i="9"/>
  <c r="O1291" i="9"/>
  <c r="L1291" i="9"/>
  <c r="J1291" i="9"/>
  <c r="I1291" i="9"/>
  <c r="O1290" i="9"/>
  <c r="L1290" i="9"/>
  <c r="M1290" i="9"/>
  <c r="I1290" i="9"/>
  <c r="O1289" i="9"/>
  <c r="L1289" i="9"/>
  <c r="M1289" i="9"/>
  <c r="J1289" i="9"/>
  <c r="N1288" i="9"/>
  <c r="H1289" i="9" s="1"/>
  <c r="I1289" i="9" s="1"/>
  <c r="O1288" i="9"/>
  <c r="L1288" i="9"/>
  <c r="M1288" i="9"/>
  <c r="J1288" i="9"/>
  <c r="I1288" i="9"/>
  <c r="H1288" i="9"/>
  <c r="O1287" i="9"/>
  <c r="L1287" i="9"/>
  <c r="J1287" i="9"/>
  <c r="I1287" i="9"/>
  <c r="O1286" i="9"/>
  <c r="L1286" i="9"/>
  <c r="M1286" i="9"/>
  <c r="J1286" i="9"/>
  <c r="N1285" i="9"/>
  <c r="N1286" i="9" s="1"/>
  <c r="O1285" i="9"/>
  <c r="L1285" i="9"/>
  <c r="M1285" i="9"/>
  <c r="J1285" i="9"/>
  <c r="I1285" i="9"/>
  <c r="H1285" i="9"/>
  <c r="O1284" i="9"/>
  <c r="L1284" i="9"/>
  <c r="J1284" i="9"/>
  <c r="I1284" i="9"/>
  <c r="O1283" i="9"/>
  <c r="L1283" i="9"/>
  <c r="M1283" i="9"/>
  <c r="J1283" i="9"/>
  <c r="N1282" i="9"/>
  <c r="N1283" i="9" s="1"/>
  <c r="O1282" i="9"/>
  <c r="L1282" i="9"/>
  <c r="M1282" i="9"/>
  <c r="J1282" i="9"/>
  <c r="I1282" i="9"/>
  <c r="H1282" i="9"/>
  <c r="H1281" i="9"/>
  <c r="O1279" i="9"/>
  <c r="L1279" i="9"/>
  <c r="J1279" i="9"/>
  <c r="I1279" i="9"/>
  <c r="O1278" i="9"/>
  <c r="L1278" i="9"/>
  <c r="M1278" i="9"/>
  <c r="J1278" i="9"/>
  <c r="N1277" i="9"/>
  <c r="H1278" i="9" s="1"/>
  <c r="I1278" i="9" s="1"/>
  <c r="O1277" i="9"/>
  <c r="L1277" i="9"/>
  <c r="M1277" i="9"/>
  <c r="J1277" i="9"/>
  <c r="I1277" i="9"/>
  <c r="H1277" i="9"/>
  <c r="O1276" i="9"/>
  <c r="L1276" i="9"/>
  <c r="J1276" i="9"/>
  <c r="I1276" i="9"/>
  <c r="O1275" i="9"/>
  <c r="L1275" i="9"/>
  <c r="M1275" i="9"/>
  <c r="J1275" i="9"/>
  <c r="N1274" i="9"/>
  <c r="N1275" i="9" s="1"/>
  <c r="O1274" i="9"/>
  <c r="L1274" i="9"/>
  <c r="M1274" i="9"/>
  <c r="J1274" i="9"/>
  <c r="I1274" i="9"/>
  <c r="H1274" i="9"/>
  <c r="O1273" i="9"/>
  <c r="L1273" i="9"/>
  <c r="J1273" i="9"/>
  <c r="I1273" i="9"/>
  <c r="O1272" i="9"/>
  <c r="L1272" i="9"/>
  <c r="J1272" i="9"/>
  <c r="I1272" i="9"/>
  <c r="O1271" i="9"/>
  <c r="L1271" i="9"/>
  <c r="M1271" i="9"/>
  <c r="I1271" i="9"/>
  <c r="O1270" i="9"/>
  <c r="L1270" i="9"/>
  <c r="M1270" i="9"/>
  <c r="J1270" i="9"/>
  <c r="N1269" i="9"/>
  <c r="O1269" i="9"/>
  <c r="L1269" i="9"/>
  <c r="M1269" i="9"/>
  <c r="J1269" i="9"/>
  <c r="I1269" i="9"/>
  <c r="H1269" i="9"/>
  <c r="O1268" i="9"/>
  <c r="L1268" i="9"/>
  <c r="J1268" i="9"/>
  <c r="I1268" i="9"/>
  <c r="O1267" i="9"/>
  <c r="L1267" i="9"/>
  <c r="M1267" i="9"/>
  <c r="J1267" i="9"/>
  <c r="N1266" i="9"/>
  <c r="H1267" i="9" s="1"/>
  <c r="I1267" i="9" s="1"/>
  <c r="O1266" i="9"/>
  <c r="L1266" i="9"/>
  <c r="M1266" i="9"/>
  <c r="J1266" i="9"/>
  <c r="I1266" i="9"/>
  <c r="H1266" i="9"/>
  <c r="O1265" i="9"/>
  <c r="L1265" i="9"/>
  <c r="J1265" i="9"/>
  <c r="I1265" i="9"/>
  <c r="O1264" i="9"/>
  <c r="L1264" i="9"/>
  <c r="M1264" i="9"/>
  <c r="J1264" i="9"/>
  <c r="N1263" i="9"/>
  <c r="N1264" i="9" s="1"/>
  <c r="O1263" i="9"/>
  <c r="L1263" i="9"/>
  <c r="M1263" i="9"/>
  <c r="J1263" i="9"/>
  <c r="I1263" i="9"/>
  <c r="H1263" i="9"/>
  <c r="H1262" i="9"/>
  <c r="O1260" i="9"/>
  <c r="L1260" i="9"/>
  <c r="J1260" i="9"/>
  <c r="I1260" i="9"/>
  <c r="O1259" i="9"/>
  <c r="L1259" i="9"/>
  <c r="M1259" i="9"/>
  <c r="J1259" i="9"/>
  <c r="N1258" i="9"/>
  <c r="H1259" i="9" s="1"/>
  <c r="I1259" i="9" s="1"/>
  <c r="O1258" i="9"/>
  <c r="L1258" i="9"/>
  <c r="M1258" i="9"/>
  <c r="J1258" i="9"/>
  <c r="I1258" i="9"/>
  <c r="H1258" i="9"/>
  <c r="O1257" i="9"/>
  <c r="L1257" i="9"/>
  <c r="J1257" i="9"/>
  <c r="I1257" i="9"/>
  <c r="O1256" i="9"/>
  <c r="L1256" i="9"/>
  <c r="M1256" i="9"/>
  <c r="J1256" i="9"/>
  <c r="N1255" i="9"/>
  <c r="N1256" i="9" s="1"/>
  <c r="O1255" i="9"/>
  <c r="L1255" i="9"/>
  <c r="M1255" i="9"/>
  <c r="J1255" i="9"/>
  <c r="I1255" i="9"/>
  <c r="H1255" i="9"/>
  <c r="O1254" i="9"/>
  <c r="L1254" i="9"/>
  <c r="J1254" i="9"/>
  <c r="I1254" i="9"/>
  <c r="O1253" i="9"/>
  <c r="L1253" i="9"/>
  <c r="J1253" i="9"/>
  <c r="I1253" i="9"/>
  <c r="O1252" i="9"/>
  <c r="L1252" i="9"/>
  <c r="M1252" i="9"/>
  <c r="I1252" i="9"/>
  <c r="O1251" i="9"/>
  <c r="L1251" i="9"/>
  <c r="M1251" i="9"/>
  <c r="J1251" i="9"/>
  <c r="N1250" i="9"/>
  <c r="H1251" i="9" s="1"/>
  <c r="I1251" i="9" s="1"/>
  <c r="O1250" i="9"/>
  <c r="L1250" i="9"/>
  <c r="M1250" i="9"/>
  <c r="J1250" i="9"/>
  <c r="I1250" i="9"/>
  <c r="H1250" i="9"/>
  <c r="O1249" i="9"/>
  <c r="L1249" i="9"/>
  <c r="J1249" i="9"/>
  <c r="I1249" i="9"/>
  <c r="O1248" i="9"/>
  <c r="L1248" i="9"/>
  <c r="M1248" i="9"/>
  <c r="J1248" i="9"/>
  <c r="N1247" i="9"/>
  <c r="N1248" i="9" s="1"/>
  <c r="O1247" i="9"/>
  <c r="L1247" i="9"/>
  <c r="M1247" i="9"/>
  <c r="J1247" i="9"/>
  <c r="I1247" i="9"/>
  <c r="H1247" i="9"/>
  <c r="O1246" i="9"/>
  <c r="L1246" i="9"/>
  <c r="J1246" i="9"/>
  <c r="I1246" i="9"/>
  <c r="O1245" i="9"/>
  <c r="L1245" i="9"/>
  <c r="M1245" i="9"/>
  <c r="J1245" i="9"/>
  <c r="N1244" i="9"/>
  <c r="N1245" i="9" s="1"/>
  <c r="O1244" i="9"/>
  <c r="L1244" i="9"/>
  <c r="M1244" i="9"/>
  <c r="J1244" i="9"/>
  <c r="I1244" i="9"/>
  <c r="H1244" i="9"/>
  <c r="H1243" i="9"/>
  <c r="O1241" i="9"/>
  <c r="L1241" i="9"/>
  <c r="J1241" i="9"/>
  <c r="I1241" i="9"/>
  <c r="O1240" i="9"/>
  <c r="L1240" i="9"/>
  <c r="M1240" i="9"/>
  <c r="J1240" i="9"/>
  <c r="N1239" i="9"/>
  <c r="N1240" i="9" s="1"/>
  <c r="H1241" i="9" s="1"/>
  <c r="M1241" i="9" s="1"/>
  <c r="O1239" i="9"/>
  <c r="L1239" i="9"/>
  <c r="M1239" i="9"/>
  <c r="J1239" i="9"/>
  <c r="I1239" i="9"/>
  <c r="H1239" i="9"/>
  <c r="O1238" i="9"/>
  <c r="L1238" i="9"/>
  <c r="J1238" i="9"/>
  <c r="I1238" i="9"/>
  <c r="O1237" i="9"/>
  <c r="L1237" i="9"/>
  <c r="M1237" i="9"/>
  <c r="J1237" i="9"/>
  <c r="N1236" i="9"/>
  <c r="N1237" i="9" s="1"/>
  <c r="O1236" i="9"/>
  <c r="L1236" i="9"/>
  <c r="M1236" i="9"/>
  <c r="J1236" i="9"/>
  <c r="I1236" i="9"/>
  <c r="H1236" i="9"/>
  <c r="O1235" i="9"/>
  <c r="L1235" i="9"/>
  <c r="J1235" i="9"/>
  <c r="I1235" i="9"/>
  <c r="O1234" i="9"/>
  <c r="L1234" i="9"/>
  <c r="J1234" i="9"/>
  <c r="I1234" i="9"/>
  <c r="O1233" i="9"/>
  <c r="L1233" i="9"/>
  <c r="M1233" i="9"/>
  <c r="I1233" i="9"/>
  <c r="O1232" i="9"/>
  <c r="L1232" i="9"/>
  <c r="M1232" i="9"/>
  <c r="J1232" i="9"/>
  <c r="N1231" i="9"/>
  <c r="N1232" i="9" s="1"/>
  <c r="O1231" i="9"/>
  <c r="L1231" i="9"/>
  <c r="M1231" i="9"/>
  <c r="J1231" i="9"/>
  <c r="I1231" i="9"/>
  <c r="H1231" i="9"/>
  <c r="O1230" i="9"/>
  <c r="L1230" i="9"/>
  <c r="J1230" i="9"/>
  <c r="I1230" i="9"/>
  <c r="O1229" i="9"/>
  <c r="L1229" i="9"/>
  <c r="M1229" i="9"/>
  <c r="J1229" i="9"/>
  <c r="N1228" i="9"/>
  <c r="H1229" i="9" s="1"/>
  <c r="I1229" i="9" s="1"/>
  <c r="O1228" i="9"/>
  <c r="L1228" i="9"/>
  <c r="M1228" i="9"/>
  <c r="J1228" i="9"/>
  <c r="I1228" i="9"/>
  <c r="H1228" i="9"/>
  <c r="O1227" i="9"/>
  <c r="L1227" i="9"/>
  <c r="J1227" i="9"/>
  <c r="I1227" i="9"/>
  <c r="O1226" i="9"/>
  <c r="L1226" i="9"/>
  <c r="M1226" i="9"/>
  <c r="J1226" i="9"/>
  <c r="N1225" i="9"/>
  <c r="H1226" i="9" s="1"/>
  <c r="I1226" i="9" s="1"/>
  <c r="O1225" i="9"/>
  <c r="L1225" i="9"/>
  <c r="M1225" i="9"/>
  <c r="J1225" i="9"/>
  <c r="I1225" i="9"/>
  <c r="H1225" i="9"/>
  <c r="H1224" i="9"/>
  <c r="O1222" i="9"/>
  <c r="L1222" i="9"/>
  <c r="J1222" i="9"/>
  <c r="I1222" i="9"/>
  <c r="O1221" i="9"/>
  <c r="L1221" i="9"/>
  <c r="M1221" i="9"/>
  <c r="J1221" i="9"/>
  <c r="N1220" i="9"/>
  <c r="H1221" i="9" s="1"/>
  <c r="I1221" i="9" s="1"/>
  <c r="O1220" i="9"/>
  <c r="L1220" i="9"/>
  <c r="M1220" i="9"/>
  <c r="J1220" i="9"/>
  <c r="I1220" i="9"/>
  <c r="H1220" i="9"/>
  <c r="O1219" i="9"/>
  <c r="L1219" i="9"/>
  <c r="J1219" i="9"/>
  <c r="I1219" i="9"/>
  <c r="O1218" i="9"/>
  <c r="L1218" i="9"/>
  <c r="M1218" i="9"/>
  <c r="J1218" i="9"/>
  <c r="N1217" i="9"/>
  <c r="H1218" i="9" s="1"/>
  <c r="I1218" i="9" s="1"/>
  <c r="O1217" i="9"/>
  <c r="L1217" i="9"/>
  <c r="M1217" i="9"/>
  <c r="J1217" i="9"/>
  <c r="I1217" i="9"/>
  <c r="H1217" i="9"/>
  <c r="O1216" i="9"/>
  <c r="L1216" i="9"/>
  <c r="J1216" i="9"/>
  <c r="I1216" i="9"/>
  <c r="O1215" i="9"/>
  <c r="L1215" i="9"/>
  <c r="J1215" i="9"/>
  <c r="I1215" i="9"/>
  <c r="O1214" i="9"/>
  <c r="L1214" i="9"/>
  <c r="M1214" i="9"/>
  <c r="I1214" i="9"/>
  <c r="O1213" i="9"/>
  <c r="L1213" i="9"/>
  <c r="M1213" i="9"/>
  <c r="J1213" i="9"/>
  <c r="N1212" i="9"/>
  <c r="N1213" i="9" s="1"/>
  <c r="O1212" i="9"/>
  <c r="L1212" i="9"/>
  <c r="M1212" i="9"/>
  <c r="J1212" i="9"/>
  <c r="I1212" i="9"/>
  <c r="H1212" i="9"/>
  <c r="O1211" i="9"/>
  <c r="L1211" i="9"/>
  <c r="J1211" i="9"/>
  <c r="I1211" i="9"/>
  <c r="O1210" i="9"/>
  <c r="L1210" i="9"/>
  <c r="M1210" i="9"/>
  <c r="J1210" i="9"/>
  <c r="N1209" i="9"/>
  <c r="O1209" i="9"/>
  <c r="L1209" i="9"/>
  <c r="M1209" i="9"/>
  <c r="J1209" i="9"/>
  <c r="I1209" i="9"/>
  <c r="H1209" i="9"/>
  <c r="O1208" i="9"/>
  <c r="L1208" i="9"/>
  <c r="J1208" i="9"/>
  <c r="I1208" i="9"/>
  <c r="O1207" i="9"/>
  <c r="L1207" i="9"/>
  <c r="M1207" i="9"/>
  <c r="J1207" i="9"/>
  <c r="N1206" i="9"/>
  <c r="H1207" i="9" s="1"/>
  <c r="I1207" i="9" s="1"/>
  <c r="O1206" i="9"/>
  <c r="L1206" i="9"/>
  <c r="M1206" i="9"/>
  <c r="J1206" i="9"/>
  <c r="I1206" i="9"/>
  <c r="H1206" i="9"/>
  <c r="H1205" i="9"/>
  <c r="O1203" i="9"/>
  <c r="L1203" i="9"/>
  <c r="J1203" i="9"/>
  <c r="I1203" i="9"/>
  <c r="O1202" i="9"/>
  <c r="L1202" i="9"/>
  <c r="J1202" i="9"/>
  <c r="I1202" i="9"/>
  <c r="O1201" i="9"/>
  <c r="L1201" i="9"/>
  <c r="J1201" i="9"/>
  <c r="I1201" i="9"/>
  <c r="O1200" i="9"/>
  <c r="L1200" i="9"/>
  <c r="M1200" i="9"/>
  <c r="J1200" i="9"/>
  <c r="N1199" i="9"/>
  <c r="N1200" i="9" s="1"/>
  <c r="H1201" i="9" s="1"/>
  <c r="M1201" i="9" s="1"/>
  <c r="O1199" i="9"/>
  <c r="L1199" i="9"/>
  <c r="M1199" i="9"/>
  <c r="J1199" i="9"/>
  <c r="I1199" i="9"/>
  <c r="H1199" i="9"/>
  <c r="H1198" i="9"/>
  <c r="O1196" i="9"/>
  <c r="L1196" i="9"/>
  <c r="J1196" i="9"/>
  <c r="I1196" i="9"/>
  <c r="O1195" i="9"/>
  <c r="L1195" i="9"/>
  <c r="M1195" i="9"/>
  <c r="J1195" i="9"/>
  <c r="N1194" i="9"/>
  <c r="H1195" i="9" s="1"/>
  <c r="I1195" i="9" s="1"/>
  <c r="O1194" i="9"/>
  <c r="L1194" i="9"/>
  <c r="M1194" i="9"/>
  <c r="J1194" i="9"/>
  <c r="I1194" i="9"/>
  <c r="H1194" i="9"/>
  <c r="O1193" i="9"/>
  <c r="M1193" i="9"/>
  <c r="J1193" i="9"/>
  <c r="I1193" i="9"/>
  <c r="O1192" i="9"/>
  <c r="L1192" i="9"/>
  <c r="J1192" i="9"/>
  <c r="I1192" i="9"/>
  <c r="O1191" i="9"/>
  <c r="L1191" i="9"/>
  <c r="J1191" i="9"/>
  <c r="I1191" i="9"/>
  <c r="O1190" i="9"/>
  <c r="L1190" i="9"/>
  <c r="J1190" i="9"/>
  <c r="I1190" i="9"/>
  <c r="O1189" i="9"/>
  <c r="L1189" i="9"/>
  <c r="J1189" i="9"/>
  <c r="I1189" i="9"/>
  <c r="O1188" i="9"/>
  <c r="L1188" i="9"/>
  <c r="J1188" i="9"/>
  <c r="I1188" i="9"/>
  <c r="O1187" i="9"/>
  <c r="L1187" i="9"/>
  <c r="M1187" i="9"/>
  <c r="I1187" i="9"/>
  <c r="O1186" i="9"/>
  <c r="L1186" i="9"/>
  <c r="M1186" i="9"/>
  <c r="J1186" i="9"/>
  <c r="N1185" i="9"/>
  <c r="N1186" i="9" s="1"/>
  <c r="N1187" i="9" s="1"/>
  <c r="O1185" i="9"/>
  <c r="L1185" i="9"/>
  <c r="M1185" i="9"/>
  <c r="J1185" i="9"/>
  <c r="I1185" i="9"/>
  <c r="H1185" i="9"/>
  <c r="H1184" i="9"/>
  <c r="O1182" i="9"/>
  <c r="L1182" i="9"/>
  <c r="J1182" i="9"/>
  <c r="I1182" i="9"/>
  <c r="O1181" i="9"/>
  <c r="L1181" i="9"/>
  <c r="M1181" i="9"/>
  <c r="J1181" i="9"/>
  <c r="N1180" i="9"/>
  <c r="N1181" i="9" s="1"/>
  <c r="O1180" i="9"/>
  <c r="L1180" i="9"/>
  <c r="M1180" i="9"/>
  <c r="J1180" i="9"/>
  <c r="I1180" i="9"/>
  <c r="H1180" i="9"/>
  <c r="O1179" i="9"/>
  <c r="M1179" i="9"/>
  <c r="J1179" i="9"/>
  <c r="I1179" i="9"/>
  <c r="O1178" i="9"/>
  <c r="L1178" i="9"/>
  <c r="J1178" i="9"/>
  <c r="I1178" i="9"/>
  <c r="O1177" i="9"/>
  <c r="L1177" i="9"/>
  <c r="J1177" i="9"/>
  <c r="I1177" i="9"/>
  <c r="O1176" i="9"/>
  <c r="L1176" i="9"/>
  <c r="J1176" i="9"/>
  <c r="I1176" i="9"/>
  <c r="O1175" i="9"/>
  <c r="L1175" i="9"/>
  <c r="J1175" i="9"/>
  <c r="I1175" i="9"/>
  <c r="O1174" i="9"/>
  <c r="L1174" i="9"/>
  <c r="J1174" i="9"/>
  <c r="I1174" i="9"/>
  <c r="O1173" i="9"/>
  <c r="L1173" i="9"/>
  <c r="M1173" i="9"/>
  <c r="I1173" i="9"/>
  <c r="O1172" i="9"/>
  <c r="L1172" i="9"/>
  <c r="M1172" i="9"/>
  <c r="J1172" i="9"/>
  <c r="N1171" i="9"/>
  <c r="N1172" i="9" s="1"/>
  <c r="H1173" i="9" s="1"/>
  <c r="J1173" i="9" s="1"/>
  <c r="O1171" i="9"/>
  <c r="L1171" i="9"/>
  <c r="M1171" i="9"/>
  <c r="J1171" i="9"/>
  <c r="I1171" i="9"/>
  <c r="H1171" i="9"/>
  <c r="H1170" i="9"/>
  <c r="O1168" i="9"/>
  <c r="L1168" i="9"/>
  <c r="J1168" i="9"/>
  <c r="I1168" i="9"/>
  <c r="O1167" i="9"/>
  <c r="L1167" i="9"/>
  <c r="M1167" i="9"/>
  <c r="J1167" i="9"/>
  <c r="N1166" i="9"/>
  <c r="H1167" i="9" s="1"/>
  <c r="I1167" i="9" s="1"/>
  <c r="O1166" i="9"/>
  <c r="L1166" i="9"/>
  <c r="M1166" i="9"/>
  <c r="J1166" i="9"/>
  <c r="I1166" i="9"/>
  <c r="H1166" i="9"/>
  <c r="H1165" i="9"/>
  <c r="O1163" i="9"/>
  <c r="L1163" i="9"/>
  <c r="J1163" i="9"/>
  <c r="I1163" i="9"/>
  <c r="O1162" i="9"/>
  <c r="L1162" i="9"/>
  <c r="M1162" i="9"/>
  <c r="J1162" i="9"/>
  <c r="N1161" i="9"/>
  <c r="H1162" i="9" s="1"/>
  <c r="I1162" i="9" s="1"/>
  <c r="O1161" i="9"/>
  <c r="L1161" i="9"/>
  <c r="M1161" i="9"/>
  <c r="J1161" i="9"/>
  <c r="I1161" i="9"/>
  <c r="H1161" i="9"/>
  <c r="H1160" i="9"/>
  <c r="O1158" i="9"/>
  <c r="M1158" i="9"/>
  <c r="J1158" i="9"/>
  <c r="I1158" i="9"/>
  <c r="O1157" i="9"/>
  <c r="L1157" i="9"/>
  <c r="J1157" i="9"/>
  <c r="I1157" i="9"/>
  <c r="N1156" i="9"/>
  <c r="N1157" i="9" s="1"/>
  <c r="O1156" i="9"/>
  <c r="L1156" i="9"/>
  <c r="M1156" i="9"/>
  <c r="J1156" i="9"/>
  <c r="I1156" i="9"/>
  <c r="H1156" i="9"/>
  <c r="H1155" i="9"/>
  <c r="O1153" i="9"/>
  <c r="M1153" i="9"/>
  <c r="J1153" i="9"/>
  <c r="I1153" i="9"/>
  <c r="O1152" i="9"/>
  <c r="L1152" i="9"/>
  <c r="J1152" i="9"/>
  <c r="I1152" i="9"/>
  <c r="N1151" i="9"/>
  <c r="N1152" i="9" s="1"/>
  <c r="H1153" i="9" s="1"/>
  <c r="L1153" i="9" s="1"/>
  <c r="O1151" i="9"/>
  <c r="L1151" i="9"/>
  <c r="M1151" i="9"/>
  <c r="J1151" i="9"/>
  <c r="I1151" i="9"/>
  <c r="H1151" i="9"/>
  <c r="H1150" i="9"/>
  <c r="O1148" i="9"/>
  <c r="M1148" i="9"/>
  <c r="J1148" i="9"/>
  <c r="I1148" i="9"/>
  <c r="O1147" i="9"/>
  <c r="L1147" i="9"/>
  <c r="J1147" i="9"/>
  <c r="I1147" i="9"/>
  <c r="N1146" i="9"/>
  <c r="H1147" i="9" s="1"/>
  <c r="M1147" i="9" s="1"/>
  <c r="O1146" i="9"/>
  <c r="L1146" i="9"/>
  <c r="M1146" i="9"/>
  <c r="J1146" i="9"/>
  <c r="I1146" i="9"/>
  <c r="H1146" i="9"/>
  <c r="H1145" i="9"/>
  <c r="O1143" i="9"/>
  <c r="M1143" i="9"/>
  <c r="J1143" i="9"/>
  <c r="I1143" i="9"/>
  <c r="O1142" i="9"/>
  <c r="L1142" i="9"/>
  <c r="J1142" i="9"/>
  <c r="I1142" i="9"/>
  <c r="N1141" i="9"/>
  <c r="H1142" i="9" s="1"/>
  <c r="M1142" i="9" s="1"/>
  <c r="O1141" i="9"/>
  <c r="L1141" i="9"/>
  <c r="M1141" i="9"/>
  <c r="J1141" i="9"/>
  <c r="I1141" i="9"/>
  <c r="H1141" i="9"/>
  <c r="H1140" i="9"/>
  <c r="O1138" i="9"/>
  <c r="M1138" i="9"/>
  <c r="J1138" i="9"/>
  <c r="I1138" i="9"/>
  <c r="O1137" i="9"/>
  <c r="L1137" i="9"/>
  <c r="J1137" i="9"/>
  <c r="I1137" i="9"/>
  <c r="N1136" i="9"/>
  <c r="N1137" i="9" s="1"/>
  <c r="O1136" i="9"/>
  <c r="L1136" i="9"/>
  <c r="M1136" i="9"/>
  <c r="J1136" i="9"/>
  <c r="I1136" i="9"/>
  <c r="H1136" i="9"/>
  <c r="H1135" i="9"/>
  <c r="O1133" i="9"/>
  <c r="M1133" i="9"/>
  <c r="J1133" i="9"/>
  <c r="I1133" i="9"/>
  <c r="O1132" i="9"/>
  <c r="L1132" i="9"/>
  <c r="J1132" i="9"/>
  <c r="I1132" i="9"/>
  <c r="N1131" i="9"/>
  <c r="N1132" i="9" s="1"/>
  <c r="H1133" i="9" s="1"/>
  <c r="L1133" i="9" s="1"/>
  <c r="O1131" i="9"/>
  <c r="L1131" i="9"/>
  <c r="M1131" i="9"/>
  <c r="J1131" i="9"/>
  <c r="I1131" i="9"/>
  <c r="H1131" i="9"/>
  <c r="H1130" i="9"/>
  <c r="O1128" i="9"/>
  <c r="L1128" i="9"/>
  <c r="J1128" i="9"/>
  <c r="I1128" i="9"/>
  <c r="O1127" i="9"/>
  <c r="L1127" i="9"/>
  <c r="M1127" i="9"/>
  <c r="I1127" i="9"/>
  <c r="O1126" i="9"/>
  <c r="L1126" i="9"/>
  <c r="M1126" i="9"/>
  <c r="I1126" i="9"/>
  <c r="O1125" i="9"/>
  <c r="L1125" i="9"/>
  <c r="M1125" i="9"/>
  <c r="J1125" i="9"/>
  <c r="N1124" i="9"/>
  <c r="H1125" i="9" s="1"/>
  <c r="I1125" i="9" s="1"/>
  <c r="O1124" i="9"/>
  <c r="L1124" i="9"/>
  <c r="M1124" i="9"/>
  <c r="J1124" i="9"/>
  <c r="I1124" i="9"/>
  <c r="H1124" i="9"/>
  <c r="H1123" i="9"/>
  <c r="O1121" i="9"/>
  <c r="L1121" i="9"/>
  <c r="J1121" i="9"/>
  <c r="I1121" i="9"/>
  <c r="O1120" i="9"/>
  <c r="L1120" i="9"/>
  <c r="M1120" i="9"/>
  <c r="I1120" i="9"/>
  <c r="O1119" i="9"/>
  <c r="L1119" i="9"/>
  <c r="M1119" i="9"/>
  <c r="I1119" i="9"/>
  <c r="O1118" i="9"/>
  <c r="L1118" i="9"/>
  <c r="M1118" i="9"/>
  <c r="J1118" i="9"/>
  <c r="N1117" i="9"/>
  <c r="O1117" i="9"/>
  <c r="L1117" i="9"/>
  <c r="M1117" i="9"/>
  <c r="J1117" i="9"/>
  <c r="I1117" i="9"/>
  <c r="H1117" i="9"/>
  <c r="H1116" i="9"/>
  <c r="O1114" i="9"/>
  <c r="L1114" i="9"/>
  <c r="J1114" i="9"/>
  <c r="I1114" i="9"/>
  <c r="O1113" i="9"/>
  <c r="L1113" i="9"/>
  <c r="M1113" i="9"/>
  <c r="I1113" i="9"/>
  <c r="O1112" i="9"/>
  <c r="L1112" i="9"/>
  <c r="M1112" i="9"/>
  <c r="I1112" i="9"/>
  <c r="O1111" i="9"/>
  <c r="L1111" i="9"/>
  <c r="M1111" i="9"/>
  <c r="J1111" i="9"/>
  <c r="N1110" i="9"/>
  <c r="H1111" i="9" s="1"/>
  <c r="I1111" i="9" s="1"/>
  <c r="O1110" i="9"/>
  <c r="L1110" i="9"/>
  <c r="M1110" i="9"/>
  <c r="J1110" i="9"/>
  <c r="I1110" i="9"/>
  <c r="H1110" i="9"/>
  <c r="H1109" i="9"/>
  <c r="O1107" i="9"/>
  <c r="L1107" i="9"/>
  <c r="J1107" i="9"/>
  <c r="I1107" i="9"/>
  <c r="O1106" i="9"/>
  <c r="L1106" i="9"/>
  <c r="M1106" i="9"/>
  <c r="I1106" i="9"/>
  <c r="O1105" i="9"/>
  <c r="L1105" i="9"/>
  <c r="M1105" i="9"/>
  <c r="I1105" i="9"/>
  <c r="O1104" i="9"/>
  <c r="L1104" i="9"/>
  <c r="M1104" i="9"/>
  <c r="J1104" i="9"/>
  <c r="N1103" i="9"/>
  <c r="H1104" i="9" s="1"/>
  <c r="I1104" i="9" s="1"/>
  <c r="O1103" i="9"/>
  <c r="L1103" i="9"/>
  <c r="M1103" i="9"/>
  <c r="J1103" i="9"/>
  <c r="I1103" i="9"/>
  <c r="H1103" i="9"/>
  <c r="H1102" i="9"/>
  <c r="O1100" i="9"/>
  <c r="L1100" i="9"/>
  <c r="J1100" i="9"/>
  <c r="I1100" i="9"/>
  <c r="O1099" i="9"/>
  <c r="L1099" i="9"/>
  <c r="M1099" i="9"/>
  <c r="I1099" i="9"/>
  <c r="O1098" i="9"/>
  <c r="L1098" i="9"/>
  <c r="M1098" i="9"/>
  <c r="I1098" i="9"/>
  <c r="O1097" i="9"/>
  <c r="L1097" i="9"/>
  <c r="M1097" i="9"/>
  <c r="J1097" i="9"/>
  <c r="N1096" i="9"/>
  <c r="N1097" i="9" s="1"/>
  <c r="O1096" i="9"/>
  <c r="L1096" i="9"/>
  <c r="M1096" i="9"/>
  <c r="J1096" i="9"/>
  <c r="I1096" i="9"/>
  <c r="H1096" i="9"/>
  <c r="H1095" i="9"/>
  <c r="O1093" i="9"/>
  <c r="L1093" i="9"/>
  <c r="J1093" i="9"/>
  <c r="I1093" i="9"/>
  <c r="O1092" i="9"/>
  <c r="L1092" i="9"/>
  <c r="M1092" i="9"/>
  <c r="I1092" i="9"/>
  <c r="O1091" i="9"/>
  <c r="L1091" i="9"/>
  <c r="M1091" i="9"/>
  <c r="I1091" i="9"/>
  <c r="O1090" i="9"/>
  <c r="L1090" i="9"/>
  <c r="M1090" i="9"/>
  <c r="J1090" i="9"/>
  <c r="N1089" i="9"/>
  <c r="H1090" i="9" s="1"/>
  <c r="I1090" i="9" s="1"/>
  <c r="O1089" i="9"/>
  <c r="L1089" i="9"/>
  <c r="M1089" i="9"/>
  <c r="J1089" i="9"/>
  <c r="I1089" i="9"/>
  <c r="H1089" i="9"/>
  <c r="H1088" i="9"/>
  <c r="O1086" i="9"/>
  <c r="L1086" i="9"/>
  <c r="J1086" i="9"/>
  <c r="I1086" i="9"/>
  <c r="O1085" i="9"/>
  <c r="L1085" i="9"/>
  <c r="M1085" i="9"/>
  <c r="I1085" i="9"/>
  <c r="O1084" i="9"/>
  <c r="L1084" i="9"/>
  <c r="M1084" i="9"/>
  <c r="I1084" i="9"/>
  <c r="O1083" i="9"/>
  <c r="L1083" i="9"/>
  <c r="M1083" i="9"/>
  <c r="J1083" i="9"/>
  <c r="N1082" i="9"/>
  <c r="N1083" i="9" s="1"/>
  <c r="O1082" i="9"/>
  <c r="L1082" i="9"/>
  <c r="M1082" i="9"/>
  <c r="J1082" i="9"/>
  <c r="I1082" i="9"/>
  <c r="H1082" i="9"/>
  <c r="H1081" i="9"/>
  <c r="O1079" i="9"/>
  <c r="L1079" i="9"/>
  <c r="J1079" i="9"/>
  <c r="I1079" i="9"/>
  <c r="O1078" i="9"/>
  <c r="L1078" i="9"/>
  <c r="M1078" i="9"/>
  <c r="I1078" i="9"/>
  <c r="O1077" i="9"/>
  <c r="L1077" i="9"/>
  <c r="M1077" i="9"/>
  <c r="I1077" i="9"/>
  <c r="O1076" i="9"/>
  <c r="L1076" i="9"/>
  <c r="M1076" i="9"/>
  <c r="J1076" i="9"/>
  <c r="N1075" i="9"/>
  <c r="N1076" i="9" s="1"/>
  <c r="O1075" i="9"/>
  <c r="L1075" i="9"/>
  <c r="M1075" i="9"/>
  <c r="J1075" i="9"/>
  <c r="I1075" i="9"/>
  <c r="H1075" i="9"/>
  <c r="H1074" i="9"/>
  <c r="O1072" i="9"/>
  <c r="M1072" i="9"/>
  <c r="J1072" i="9"/>
  <c r="I1072" i="9"/>
  <c r="O1071" i="9"/>
  <c r="L1071" i="9"/>
  <c r="M1071" i="9"/>
  <c r="I1071" i="9"/>
  <c r="O1070" i="9"/>
  <c r="L1070" i="9"/>
  <c r="M1070" i="9"/>
  <c r="I1070" i="9"/>
  <c r="O1069" i="9"/>
  <c r="L1069" i="9"/>
  <c r="M1069" i="9"/>
  <c r="J1069" i="9"/>
  <c r="N1068" i="9"/>
  <c r="N1069" i="9" s="1"/>
  <c r="O1068" i="9"/>
  <c r="L1068" i="9"/>
  <c r="M1068" i="9"/>
  <c r="J1068" i="9"/>
  <c r="I1068" i="9"/>
  <c r="H1068" i="9"/>
  <c r="H1067" i="9"/>
  <c r="O1065" i="9"/>
  <c r="L1065" i="9"/>
  <c r="M1065" i="9"/>
  <c r="I1065" i="9"/>
  <c r="O1064" i="9"/>
  <c r="L1064" i="9"/>
  <c r="M1064" i="9"/>
  <c r="J1064" i="9"/>
  <c r="N1063" i="9"/>
  <c r="N1064" i="9" s="1"/>
  <c r="H1065" i="9" s="1"/>
  <c r="J1065" i="9" s="1"/>
  <c r="O1063" i="9"/>
  <c r="L1063" i="9"/>
  <c r="M1063" i="9"/>
  <c r="J1063" i="9"/>
  <c r="I1063" i="9"/>
  <c r="H1063" i="9"/>
  <c r="H1062" i="9"/>
  <c r="O1060" i="9"/>
  <c r="L1060" i="9"/>
  <c r="M1060" i="9"/>
  <c r="I1060" i="9"/>
  <c r="O1059" i="9"/>
  <c r="L1059" i="9"/>
  <c r="M1059" i="9"/>
  <c r="J1059" i="9"/>
  <c r="N1058" i="9"/>
  <c r="H1059" i="9" s="1"/>
  <c r="I1059" i="9" s="1"/>
  <c r="O1058" i="9"/>
  <c r="L1058" i="9"/>
  <c r="M1058" i="9"/>
  <c r="J1058" i="9"/>
  <c r="I1058" i="9"/>
  <c r="H1058" i="9"/>
  <c r="H1057" i="9"/>
  <c r="O1055" i="9"/>
  <c r="L1055" i="9"/>
  <c r="J1055" i="9"/>
  <c r="I1055" i="9"/>
  <c r="O1054" i="9"/>
  <c r="L1054" i="9"/>
  <c r="M1054" i="9"/>
  <c r="I1054" i="9"/>
  <c r="O1053" i="9"/>
  <c r="L1053" i="9"/>
  <c r="M1053" i="9"/>
  <c r="I1053" i="9"/>
  <c r="O1052" i="9"/>
  <c r="L1052" i="9"/>
  <c r="M1052" i="9"/>
  <c r="J1052" i="9"/>
  <c r="N1051" i="9"/>
  <c r="N1052" i="9" s="1"/>
  <c r="O1051" i="9"/>
  <c r="L1051" i="9"/>
  <c r="M1051" i="9"/>
  <c r="J1051" i="9"/>
  <c r="I1051" i="9"/>
  <c r="H1051" i="9"/>
  <c r="O1050" i="9"/>
  <c r="L1050" i="9"/>
  <c r="J1050" i="9"/>
  <c r="I1050" i="9"/>
  <c r="O1049" i="9"/>
  <c r="L1049" i="9"/>
  <c r="M1049" i="9"/>
  <c r="I1049" i="9"/>
  <c r="O1048" i="9"/>
  <c r="L1048" i="9"/>
  <c r="M1048" i="9"/>
  <c r="I1048" i="9"/>
  <c r="O1047" i="9"/>
  <c r="L1047" i="9"/>
  <c r="M1047" i="9"/>
  <c r="J1047" i="9"/>
  <c r="N1046" i="9"/>
  <c r="H1047" i="9" s="1"/>
  <c r="I1047" i="9" s="1"/>
  <c r="O1046" i="9"/>
  <c r="L1046" i="9"/>
  <c r="M1046" i="9"/>
  <c r="J1046" i="9"/>
  <c r="I1046" i="9"/>
  <c r="H1046" i="9"/>
  <c r="H1045" i="9"/>
  <c r="O1043" i="9"/>
  <c r="L1043" i="9"/>
  <c r="J1043" i="9"/>
  <c r="I1043" i="9"/>
  <c r="O1042" i="9"/>
  <c r="L1042" i="9"/>
  <c r="M1042" i="9"/>
  <c r="I1042" i="9"/>
  <c r="O1041" i="9"/>
  <c r="L1041" i="9"/>
  <c r="M1041" i="9"/>
  <c r="I1041" i="9"/>
  <c r="O1040" i="9"/>
  <c r="L1040" i="9"/>
  <c r="M1040" i="9"/>
  <c r="J1040" i="9"/>
  <c r="N1039" i="9"/>
  <c r="N1040" i="9" s="1"/>
  <c r="H1041" i="9" s="1"/>
  <c r="J1041" i="9" s="1"/>
  <c r="O1039" i="9"/>
  <c r="L1039" i="9"/>
  <c r="M1039" i="9"/>
  <c r="J1039" i="9"/>
  <c r="I1039" i="9"/>
  <c r="H1039" i="9"/>
  <c r="O1038" i="9"/>
  <c r="L1038" i="9"/>
  <c r="J1038" i="9"/>
  <c r="I1038" i="9"/>
  <c r="O1037" i="9"/>
  <c r="L1037" i="9"/>
  <c r="M1037" i="9"/>
  <c r="I1037" i="9"/>
  <c r="O1036" i="9"/>
  <c r="L1036" i="9"/>
  <c r="M1036" i="9"/>
  <c r="I1036" i="9"/>
  <c r="O1035" i="9"/>
  <c r="L1035" i="9"/>
  <c r="M1035" i="9"/>
  <c r="J1035" i="9"/>
  <c r="N1034" i="9"/>
  <c r="N1035" i="9" s="1"/>
  <c r="O1034" i="9"/>
  <c r="L1034" i="9"/>
  <c r="M1034" i="9"/>
  <c r="J1034" i="9"/>
  <c r="I1034" i="9"/>
  <c r="H1034" i="9"/>
  <c r="H1033" i="9"/>
  <c r="O1031" i="9"/>
  <c r="M1031" i="9"/>
  <c r="J1031" i="9"/>
  <c r="I1031" i="9"/>
  <c r="O1030" i="9"/>
  <c r="L1030" i="9"/>
  <c r="M1030" i="9"/>
  <c r="I1030" i="9"/>
  <c r="O1029" i="9"/>
  <c r="L1029" i="9"/>
  <c r="M1029" i="9"/>
  <c r="I1029" i="9"/>
  <c r="O1028" i="9"/>
  <c r="L1028" i="9"/>
  <c r="M1028" i="9"/>
  <c r="J1028" i="9"/>
  <c r="N1027" i="9"/>
  <c r="N1028" i="9" s="1"/>
  <c r="O1027" i="9"/>
  <c r="L1027" i="9"/>
  <c r="M1027" i="9"/>
  <c r="J1027" i="9"/>
  <c r="I1027" i="9"/>
  <c r="H1027" i="9"/>
  <c r="O1026" i="9"/>
  <c r="M1026" i="9"/>
  <c r="J1026" i="9"/>
  <c r="I1026" i="9"/>
  <c r="O1025" i="9"/>
  <c r="L1025" i="9"/>
  <c r="M1025" i="9"/>
  <c r="J1025" i="9"/>
  <c r="N1024" i="9"/>
  <c r="H1025" i="9" s="1"/>
  <c r="I1025" i="9" s="1"/>
  <c r="O1024" i="9"/>
  <c r="L1024" i="9"/>
  <c r="M1024" i="9"/>
  <c r="J1024" i="9"/>
  <c r="I1024" i="9"/>
  <c r="H1024" i="9"/>
  <c r="H1023" i="9"/>
  <c r="O1021" i="9"/>
  <c r="L1021" i="9"/>
  <c r="J1021" i="9"/>
  <c r="I1021" i="9"/>
  <c r="O1020" i="9"/>
  <c r="L1020" i="9"/>
  <c r="M1020" i="9"/>
  <c r="I1020" i="9"/>
  <c r="O1019" i="9"/>
  <c r="L1019" i="9"/>
  <c r="M1019" i="9"/>
  <c r="I1019" i="9"/>
  <c r="O1018" i="9"/>
  <c r="L1018" i="9"/>
  <c r="M1018" i="9"/>
  <c r="J1018" i="9"/>
  <c r="N1017" i="9"/>
  <c r="N1018" i="9" s="1"/>
  <c r="N1019" i="9" s="1"/>
  <c r="O1017" i="9"/>
  <c r="L1017" i="9"/>
  <c r="M1017" i="9"/>
  <c r="J1017" i="9"/>
  <c r="I1017" i="9"/>
  <c r="H1017" i="9"/>
  <c r="O1016" i="9"/>
  <c r="L1016" i="9"/>
  <c r="J1016" i="9"/>
  <c r="I1016" i="9"/>
  <c r="O1015" i="9"/>
  <c r="L1015" i="9"/>
  <c r="M1015" i="9"/>
  <c r="I1015" i="9"/>
  <c r="O1014" i="9"/>
  <c r="L1014" i="9"/>
  <c r="M1014" i="9"/>
  <c r="I1014" i="9"/>
  <c r="O1013" i="9"/>
  <c r="L1013" i="9"/>
  <c r="M1013" i="9"/>
  <c r="J1013" i="9"/>
  <c r="N1012" i="9"/>
  <c r="H1013" i="9" s="1"/>
  <c r="I1013" i="9" s="1"/>
  <c r="O1012" i="9"/>
  <c r="L1012" i="9"/>
  <c r="M1012" i="9"/>
  <c r="J1012" i="9"/>
  <c r="I1012" i="9"/>
  <c r="H1012" i="9"/>
  <c r="H1011" i="9"/>
  <c r="O1009" i="9"/>
  <c r="L1009" i="9"/>
  <c r="J1009" i="9"/>
  <c r="I1009" i="9"/>
  <c r="O1008" i="9"/>
  <c r="L1008" i="9"/>
  <c r="M1008" i="9"/>
  <c r="I1008" i="9"/>
  <c r="O1007" i="9"/>
  <c r="L1007" i="9"/>
  <c r="M1007" i="9"/>
  <c r="I1007" i="9"/>
  <c r="O1006" i="9"/>
  <c r="L1006" i="9"/>
  <c r="M1006" i="9"/>
  <c r="J1006" i="9"/>
  <c r="N1005" i="9"/>
  <c r="O1005" i="9"/>
  <c r="L1005" i="9"/>
  <c r="M1005" i="9"/>
  <c r="J1005" i="9"/>
  <c r="I1005" i="9"/>
  <c r="H1005" i="9"/>
  <c r="O1004" i="9"/>
  <c r="L1004" i="9"/>
  <c r="J1004" i="9"/>
  <c r="I1004" i="9"/>
  <c r="O1003" i="9"/>
  <c r="L1003" i="9"/>
  <c r="M1003" i="9"/>
  <c r="I1003" i="9"/>
  <c r="O1002" i="9"/>
  <c r="L1002" i="9"/>
  <c r="M1002" i="9"/>
  <c r="I1002" i="9"/>
  <c r="O1001" i="9"/>
  <c r="L1001" i="9"/>
  <c r="M1001" i="9"/>
  <c r="J1001" i="9"/>
  <c r="N1000" i="9"/>
  <c r="H1001" i="9" s="1"/>
  <c r="I1001" i="9" s="1"/>
  <c r="O1000" i="9"/>
  <c r="L1000" i="9"/>
  <c r="M1000" i="9"/>
  <c r="J1000" i="9"/>
  <c r="I1000" i="9"/>
  <c r="H1000" i="9"/>
  <c r="H999" i="9"/>
  <c r="O997" i="9"/>
  <c r="M997" i="9"/>
  <c r="J997" i="9"/>
  <c r="I997" i="9"/>
  <c r="O996" i="9"/>
  <c r="L996" i="9"/>
  <c r="J996" i="9"/>
  <c r="I996" i="9"/>
  <c r="O995" i="9"/>
  <c r="L995" i="9"/>
  <c r="J995" i="9"/>
  <c r="I995" i="9"/>
  <c r="O994" i="9"/>
  <c r="L994" i="9"/>
  <c r="J994" i="9"/>
  <c r="I994" i="9"/>
  <c r="O993" i="9"/>
  <c r="L993" i="9"/>
  <c r="J993" i="9"/>
  <c r="I993" i="9"/>
  <c r="O992" i="9"/>
  <c r="L992" i="9"/>
  <c r="M992" i="9"/>
  <c r="I992" i="9"/>
  <c r="O991" i="9"/>
  <c r="L991" i="9"/>
  <c r="M991" i="9"/>
  <c r="J991" i="9"/>
  <c r="N990" i="9"/>
  <c r="N991" i="9" s="1"/>
  <c r="O990" i="9"/>
  <c r="L990" i="9"/>
  <c r="M990" i="9"/>
  <c r="J990" i="9"/>
  <c r="I990" i="9"/>
  <c r="H990" i="9"/>
  <c r="H989" i="9"/>
  <c r="O987" i="9"/>
  <c r="M987" i="9"/>
  <c r="J987" i="9"/>
  <c r="I987" i="9"/>
  <c r="O986" i="9"/>
  <c r="L986" i="9"/>
  <c r="J986" i="9"/>
  <c r="I986" i="9"/>
  <c r="O985" i="9"/>
  <c r="L985" i="9"/>
  <c r="J985" i="9"/>
  <c r="I985" i="9"/>
  <c r="O984" i="9"/>
  <c r="L984" i="9"/>
  <c r="J984" i="9"/>
  <c r="I984" i="9"/>
  <c r="O983" i="9"/>
  <c r="L983" i="9"/>
  <c r="M983" i="9"/>
  <c r="I983" i="9"/>
  <c r="O982" i="9"/>
  <c r="L982" i="9"/>
  <c r="M982" i="9"/>
  <c r="J982" i="9"/>
  <c r="N981" i="9"/>
  <c r="N982" i="9" s="1"/>
  <c r="O981" i="9"/>
  <c r="L981" i="9"/>
  <c r="M981" i="9"/>
  <c r="J981" i="9"/>
  <c r="I981" i="9"/>
  <c r="H981" i="9"/>
  <c r="H980" i="9"/>
  <c r="O978" i="9"/>
  <c r="M978" i="9"/>
  <c r="J978" i="9"/>
  <c r="I978" i="9"/>
  <c r="O977" i="9"/>
  <c r="L977" i="9"/>
  <c r="J977" i="9"/>
  <c r="I977" i="9"/>
  <c r="O976" i="9"/>
  <c r="L976" i="9"/>
  <c r="J976" i="9"/>
  <c r="I976" i="9"/>
  <c r="O975" i="9"/>
  <c r="L975" i="9"/>
  <c r="J975" i="9"/>
  <c r="I975" i="9"/>
  <c r="O974" i="9"/>
  <c r="L974" i="9"/>
  <c r="M974" i="9"/>
  <c r="I974" i="9"/>
  <c r="O973" i="9"/>
  <c r="L973" i="9"/>
  <c r="M973" i="9"/>
  <c r="J973" i="9"/>
  <c r="N972" i="9"/>
  <c r="H973" i="9" s="1"/>
  <c r="I973" i="9" s="1"/>
  <c r="O972" i="9"/>
  <c r="L972" i="9"/>
  <c r="M972" i="9"/>
  <c r="J972" i="9"/>
  <c r="I972" i="9"/>
  <c r="H972" i="9"/>
  <c r="H971" i="9"/>
  <c r="O969" i="9"/>
  <c r="M969" i="9"/>
  <c r="J969" i="9"/>
  <c r="I969" i="9"/>
  <c r="O968" i="9"/>
  <c r="L968" i="9"/>
  <c r="J968" i="9"/>
  <c r="I968" i="9"/>
  <c r="O967" i="9"/>
  <c r="L967" i="9"/>
  <c r="J967" i="9"/>
  <c r="I967" i="9"/>
  <c r="O966" i="9"/>
  <c r="L966" i="9"/>
  <c r="J966" i="9"/>
  <c r="I966" i="9"/>
  <c r="O965" i="9"/>
  <c r="L965" i="9"/>
  <c r="J965" i="9"/>
  <c r="I965" i="9"/>
  <c r="O964" i="9"/>
  <c r="L964" i="9"/>
  <c r="M964" i="9"/>
  <c r="I964" i="9"/>
  <c r="O963" i="9"/>
  <c r="L963" i="9"/>
  <c r="M963" i="9"/>
  <c r="J963" i="9"/>
  <c r="N962" i="9"/>
  <c r="N963" i="9" s="1"/>
  <c r="O962" i="9"/>
  <c r="L962" i="9"/>
  <c r="M962" i="9"/>
  <c r="J962" i="9"/>
  <c r="I962" i="9"/>
  <c r="H962" i="9"/>
  <c r="H961" i="9"/>
  <c r="O959" i="9"/>
  <c r="M959" i="9"/>
  <c r="J959" i="9"/>
  <c r="I959" i="9"/>
  <c r="O958" i="9"/>
  <c r="L958" i="9"/>
  <c r="J958" i="9"/>
  <c r="I958" i="9"/>
  <c r="O957" i="9"/>
  <c r="L957" i="9"/>
  <c r="J957" i="9"/>
  <c r="I957" i="9"/>
  <c r="O956" i="9"/>
  <c r="L956" i="9"/>
  <c r="J956" i="9"/>
  <c r="I956" i="9"/>
  <c r="O955" i="9"/>
  <c r="L955" i="9"/>
  <c r="M955" i="9"/>
  <c r="I955" i="9"/>
  <c r="O954" i="9"/>
  <c r="L954" i="9"/>
  <c r="M954" i="9"/>
  <c r="J954" i="9"/>
  <c r="N953" i="9"/>
  <c r="O953" i="9"/>
  <c r="L953" i="9"/>
  <c r="M953" i="9"/>
  <c r="J953" i="9"/>
  <c r="I953" i="9"/>
  <c r="H953" i="9"/>
  <c r="H952" i="9"/>
  <c r="O950" i="9"/>
  <c r="M950" i="9"/>
  <c r="J950" i="9"/>
  <c r="I950" i="9"/>
  <c r="O949" i="9"/>
  <c r="L949" i="9"/>
  <c r="J949" i="9"/>
  <c r="I949" i="9"/>
  <c r="O948" i="9"/>
  <c r="L948" i="9"/>
  <c r="J948" i="9"/>
  <c r="I948" i="9"/>
  <c r="O947" i="9"/>
  <c r="L947" i="9"/>
  <c r="J947" i="9"/>
  <c r="I947" i="9"/>
  <c r="O946" i="9"/>
  <c r="L946" i="9"/>
  <c r="J946" i="9"/>
  <c r="I946" i="9"/>
  <c r="O945" i="9"/>
  <c r="L945" i="9"/>
  <c r="J945" i="9"/>
  <c r="I945" i="9"/>
  <c r="O944" i="9"/>
  <c r="L944" i="9"/>
  <c r="M944" i="9"/>
  <c r="I944" i="9"/>
  <c r="O943" i="9"/>
  <c r="L943" i="9"/>
  <c r="M943" i="9"/>
  <c r="J943" i="9"/>
  <c r="N942" i="9"/>
  <c r="H943" i="9" s="1"/>
  <c r="I943" i="9" s="1"/>
  <c r="O942" i="9"/>
  <c r="L942" i="9"/>
  <c r="M942" i="9"/>
  <c r="J942" i="9"/>
  <c r="I942" i="9"/>
  <c r="H942" i="9"/>
  <c r="H941" i="9"/>
  <c r="O939" i="9"/>
  <c r="M939" i="9"/>
  <c r="J939" i="9"/>
  <c r="I939" i="9"/>
  <c r="O938" i="9"/>
  <c r="L938" i="9"/>
  <c r="J938" i="9"/>
  <c r="I938" i="9"/>
  <c r="O937" i="9"/>
  <c r="L937" i="9"/>
  <c r="J937" i="9"/>
  <c r="I937" i="9"/>
  <c r="O936" i="9"/>
  <c r="L936" i="9"/>
  <c r="M936" i="9"/>
  <c r="I936" i="9"/>
  <c r="O935" i="9"/>
  <c r="L935" i="9"/>
  <c r="M935" i="9"/>
  <c r="J935" i="9"/>
  <c r="N934" i="9"/>
  <c r="H935" i="9" s="1"/>
  <c r="I935" i="9" s="1"/>
  <c r="O934" i="9"/>
  <c r="L934" i="9"/>
  <c r="M934" i="9"/>
  <c r="J934" i="9"/>
  <c r="I934" i="9"/>
  <c r="H934" i="9"/>
  <c r="H933" i="9"/>
  <c r="O931" i="9"/>
  <c r="M931" i="9"/>
  <c r="J931" i="9"/>
  <c r="I931" i="9"/>
  <c r="O930" i="9"/>
  <c r="L930" i="9"/>
  <c r="J930" i="9"/>
  <c r="I930" i="9"/>
  <c r="O929" i="9"/>
  <c r="L929" i="9"/>
  <c r="J929" i="9"/>
  <c r="I929" i="9"/>
  <c r="O928" i="9"/>
  <c r="L928" i="9"/>
  <c r="J928" i="9"/>
  <c r="I928" i="9"/>
  <c r="O927" i="9"/>
  <c r="L927" i="9"/>
  <c r="M927" i="9"/>
  <c r="I927" i="9"/>
  <c r="O926" i="9"/>
  <c r="L926" i="9"/>
  <c r="M926" i="9"/>
  <c r="J926" i="9"/>
  <c r="N925" i="9"/>
  <c r="H926" i="9" s="1"/>
  <c r="I926" i="9" s="1"/>
  <c r="O925" i="9"/>
  <c r="L925" i="9"/>
  <c r="M925" i="9"/>
  <c r="J925" i="9"/>
  <c r="I925" i="9"/>
  <c r="H925" i="9"/>
  <c r="H924" i="9"/>
  <c r="O922" i="9"/>
  <c r="M922" i="9"/>
  <c r="J922" i="9"/>
  <c r="I922" i="9"/>
  <c r="O921" i="9"/>
  <c r="L921" i="9"/>
  <c r="J921" i="9"/>
  <c r="I921" i="9"/>
  <c r="O920" i="9"/>
  <c r="L920" i="9"/>
  <c r="J920" i="9"/>
  <c r="I920" i="9"/>
  <c r="O919" i="9"/>
  <c r="L919" i="9"/>
  <c r="J919" i="9"/>
  <c r="I919" i="9"/>
  <c r="O918" i="9"/>
  <c r="L918" i="9"/>
  <c r="M918" i="9"/>
  <c r="I918" i="9"/>
  <c r="O917" i="9"/>
  <c r="L917" i="9"/>
  <c r="M917" i="9"/>
  <c r="J917" i="9"/>
  <c r="N916" i="9"/>
  <c r="H917" i="9" s="1"/>
  <c r="I917" i="9" s="1"/>
  <c r="O916" i="9"/>
  <c r="L916" i="9"/>
  <c r="M916" i="9"/>
  <c r="J916" i="9"/>
  <c r="I916" i="9"/>
  <c r="H916" i="9"/>
  <c r="H915" i="9"/>
  <c r="O913" i="9"/>
  <c r="L913" i="9"/>
  <c r="J913" i="9"/>
  <c r="I913" i="9"/>
  <c r="O912" i="9"/>
  <c r="L912" i="9"/>
  <c r="J912" i="9"/>
  <c r="I912" i="9"/>
  <c r="O911" i="9"/>
  <c r="L911" i="9"/>
  <c r="M911" i="9"/>
  <c r="I911" i="9"/>
  <c r="O910" i="9"/>
  <c r="L910" i="9"/>
  <c r="M910" i="9"/>
  <c r="J910" i="9"/>
  <c r="N909" i="9"/>
  <c r="H910" i="9" s="1"/>
  <c r="I910" i="9" s="1"/>
  <c r="O909" i="9"/>
  <c r="L909" i="9"/>
  <c r="M909" i="9"/>
  <c r="J909" i="9"/>
  <c r="I909" i="9"/>
  <c r="H909" i="9"/>
  <c r="H908" i="9"/>
  <c r="O906" i="9"/>
  <c r="M906" i="9"/>
  <c r="J906" i="9"/>
  <c r="I906" i="9"/>
  <c r="O905" i="9"/>
  <c r="L905" i="9"/>
  <c r="J905" i="9"/>
  <c r="I905" i="9"/>
  <c r="O904" i="9"/>
  <c r="L904" i="9"/>
  <c r="J904" i="9"/>
  <c r="I904" i="9"/>
  <c r="O903" i="9"/>
  <c r="L903" i="9"/>
  <c r="M903" i="9"/>
  <c r="I903" i="9"/>
  <c r="O902" i="9"/>
  <c r="L902" i="9"/>
  <c r="M902" i="9"/>
  <c r="J902" i="9"/>
  <c r="N901" i="9"/>
  <c r="H902" i="9" s="1"/>
  <c r="I902" i="9" s="1"/>
  <c r="O901" i="9"/>
  <c r="L901" i="9"/>
  <c r="M901" i="9"/>
  <c r="J901" i="9"/>
  <c r="I901" i="9"/>
  <c r="H901" i="9"/>
  <c r="H900" i="9"/>
  <c r="O898" i="9"/>
  <c r="M898" i="9"/>
  <c r="J898" i="9"/>
  <c r="I898" i="9"/>
  <c r="O897" i="9"/>
  <c r="L897" i="9"/>
  <c r="J897" i="9"/>
  <c r="I897" i="9"/>
  <c r="O896" i="9"/>
  <c r="L896" i="9"/>
  <c r="J896" i="9"/>
  <c r="I896" i="9"/>
  <c r="O895" i="9"/>
  <c r="L895" i="9"/>
  <c r="M895" i="9"/>
  <c r="I895" i="9"/>
  <c r="O894" i="9"/>
  <c r="L894" i="9"/>
  <c r="M894" i="9"/>
  <c r="J894" i="9"/>
  <c r="N893" i="9"/>
  <c r="H894" i="9" s="1"/>
  <c r="I894" i="9" s="1"/>
  <c r="O893" i="9"/>
  <c r="L893" i="9"/>
  <c r="M893" i="9"/>
  <c r="J893" i="9"/>
  <c r="I893" i="9"/>
  <c r="H893" i="9"/>
  <c r="O892" i="9"/>
  <c r="M892" i="9"/>
  <c r="J892" i="9"/>
  <c r="I892" i="9"/>
  <c r="O891" i="9"/>
  <c r="L891" i="9"/>
  <c r="J891" i="9"/>
  <c r="I891" i="9"/>
  <c r="O890" i="9"/>
  <c r="L890" i="9"/>
  <c r="J890" i="9"/>
  <c r="I890" i="9"/>
  <c r="O889" i="9"/>
  <c r="L889" i="9"/>
  <c r="J889" i="9"/>
  <c r="I889" i="9"/>
  <c r="O888" i="9"/>
  <c r="L888" i="9"/>
  <c r="M888" i="9"/>
  <c r="I888" i="9"/>
  <c r="O887" i="9"/>
  <c r="L887" i="9"/>
  <c r="M887" i="9"/>
  <c r="J887" i="9"/>
  <c r="N886" i="9"/>
  <c r="H887" i="9" s="1"/>
  <c r="I887" i="9" s="1"/>
  <c r="O886" i="9"/>
  <c r="L886" i="9"/>
  <c r="M886" i="9"/>
  <c r="J886" i="9"/>
  <c r="I886" i="9"/>
  <c r="H886" i="9"/>
  <c r="H885" i="9"/>
  <c r="O883" i="9"/>
  <c r="M883" i="9"/>
  <c r="J883" i="9"/>
  <c r="I883" i="9"/>
  <c r="O882" i="9"/>
  <c r="L882" i="9"/>
  <c r="J882" i="9"/>
  <c r="I882" i="9"/>
  <c r="O881" i="9"/>
  <c r="L881" i="9"/>
  <c r="J881" i="9"/>
  <c r="I881" i="9"/>
  <c r="O880" i="9"/>
  <c r="L880" i="9"/>
  <c r="M880" i="9"/>
  <c r="I880" i="9"/>
  <c r="O879" i="9"/>
  <c r="L879" i="9"/>
  <c r="M879" i="9"/>
  <c r="J879" i="9"/>
  <c r="N878" i="9"/>
  <c r="H879" i="9" s="1"/>
  <c r="I879" i="9" s="1"/>
  <c r="O878" i="9"/>
  <c r="L878" i="9"/>
  <c r="M878" i="9"/>
  <c r="J878" i="9"/>
  <c r="I878" i="9"/>
  <c r="H878" i="9"/>
  <c r="H877" i="9"/>
  <c r="O875" i="9"/>
  <c r="M875" i="9"/>
  <c r="J875" i="9"/>
  <c r="I875" i="9"/>
  <c r="O874" i="9"/>
  <c r="L874" i="9"/>
  <c r="J874" i="9"/>
  <c r="I874" i="9"/>
  <c r="O873" i="9"/>
  <c r="L873" i="9"/>
  <c r="J873" i="9"/>
  <c r="I873" i="9"/>
  <c r="O872" i="9"/>
  <c r="L872" i="9"/>
  <c r="M872" i="9"/>
  <c r="I872" i="9"/>
  <c r="O871" i="9"/>
  <c r="L871" i="9"/>
  <c r="M871" i="9"/>
  <c r="J871" i="9"/>
  <c r="N870" i="9"/>
  <c r="H871" i="9" s="1"/>
  <c r="I871" i="9" s="1"/>
  <c r="O870" i="9"/>
  <c r="L870" i="9"/>
  <c r="M870" i="9"/>
  <c r="J870" i="9"/>
  <c r="I870" i="9"/>
  <c r="H870" i="9"/>
  <c r="H869" i="9"/>
  <c r="O867" i="9"/>
  <c r="M867" i="9"/>
  <c r="J867" i="9"/>
  <c r="I867" i="9"/>
  <c r="O866" i="9"/>
  <c r="L866" i="9"/>
  <c r="J866" i="9"/>
  <c r="I866" i="9"/>
  <c r="O865" i="9"/>
  <c r="L865" i="9"/>
  <c r="J865" i="9"/>
  <c r="I865" i="9"/>
  <c r="O864" i="9"/>
  <c r="L864" i="9"/>
  <c r="J864" i="9"/>
  <c r="I864" i="9"/>
  <c r="O863" i="9"/>
  <c r="L863" i="9"/>
  <c r="J863" i="9"/>
  <c r="I863" i="9"/>
  <c r="O862" i="9"/>
  <c r="L862" i="9"/>
  <c r="M862" i="9"/>
  <c r="I862" i="9"/>
  <c r="O861" i="9"/>
  <c r="L861" i="9"/>
  <c r="M861" i="9"/>
  <c r="J861" i="9"/>
  <c r="N860" i="9"/>
  <c r="H861" i="9" s="1"/>
  <c r="I861" i="9" s="1"/>
  <c r="O860" i="9"/>
  <c r="L860" i="9"/>
  <c r="M860" i="9"/>
  <c r="J860" i="9"/>
  <c r="I860" i="9"/>
  <c r="H860" i="9"/>
  <c r="H859" i="9"/>
  <c r="O857" i="9"/>
  <c r="M857" i="9"/>
  <c r="J857" i="9"/>
  <c r="I857" i="9"/>
  <c r="O856" i="9"/>
  <c r="L856" i="9"/>
  <c r="J856" i="9"/>
  <c r="I856" i="9"/>
  <c r="O855" i="9"/>
  <c r="L855" i="9"/>
  <c r="J855" i="9"/>
  <c r="I855" i="9"/>
  <c r="O854" i="9"/>
  <c r="L854" i="9"/>
  <c r="J854" i="9"/>
  <c r="I854" i="9"/>
  <c r="O853" i="9"/>
  <c r="L853" i="9"/>
  <c r="J853" i="9"/>
  <c r="I853" i="9"/>
  <c r="O852" i="9"/>
  <c r="L852" i="9"/>
  <c r="M852" i="9"/>
  <c r="I852" i="9"/>
  <c r="O851" i="9"/>
  <c r="L851" i="9"/>
  <c r="M851" i="9"/>
  <c r="J851" i="9"/>
  <c r="N850" i="9"/>
  <c r="N851" i="9" s="1"/>
  <c r="N852" i="9" s="1"/>
  <c r="H853" i="9" s="1"/>
  <c r="M853" i="9" s="1"/>
  <c r="O850" i="9"/>
  <c r="L850" i="9"/>
  <c r="M850" i="9"/>
  <c r="J850" i="9"/>
  <c r="I850" i="9"/>
  <c r="H850" i="9"/>
  <c r="H849" i="9"/>
  <c r="O847" i="9"/>
  <c r="M847" i="9"/>
  <c r="J847" i="9"/>
  <c r="I847" i="9"/>
  <c r="O846" i="9"/>
  <c r="L846" i="9"/>
  <c r="J846" i="9"/>
  <c r="I846" i="9"/>
  <c r="O845" i="9"/>
  <c r="L845" i="9"/>
  <c r="J845" i="9"/>
  <c r="I845" i="9"/>
  <c r="O844" i="9"/>
  <c r="L844" i="9"/>
  <c r="J844" i="9"/>
  <c r="I844" i="9"/>
  <c r="O843" i="9"/>
  <c r="L843" i="9"/>
  <c r="J843" i="9"/>
  <c r="I843" i="9"/>
  <c r="O842" i="9"/>
  <c r="L842" i="9"/>
  <c r="M842" i="9"/>
  <c r="I842" i="9"/>
  <c r="O841" i="9"/>
  <c r="L841" i="9"/>
  <c r="M841" i="9"/>
  <c r="J841" i="9"/>
  <c r="N840" i="9"/>
  <c r="N841" i="9" s="1"/>
  <c r="O840" i="9"/>
  <c r="L840" i="9"/>
  <c r="M840" i="9"/>
  <c r="J840" i="9"/>
  <c r="I840" i="9"/>
  <c r="H840" i="9"/>
  <c r="H839" i="9"/>
  <c r="O837" i="9"/>
  <c r="M837" i="9"/>
  <c r="J837" i="9"/>
  <c r="I837" i="9"/>
  <c r="O836" i="9"/>
  <c r="L836" i="9"/>
  <c r="J836" i="9"/>
  <c r="I836" i="9"/>
  <c r="O835" i="9"/>
  <c r="L835" i="9"/>
  <c r="J835" i="9"/>
  <c r="I835" i="9"/>
  <c r="O834" i="9"/>
  <c r="L834" i="9"/>
  <c r="J834" i="9"/>
  <c r="I834" i="9"/>
  <c r="O833" i="9"/>
  <c r="L833" i="9"/>
  <c r="J833" i="9"/>
  <c r="I833" i="9"/>
  <c r="O832" i="9"/>
  <c r="L832" i="9"/>
  <c r="M832" i="9"/>
  <c r="I832" i="9"/>
  <c r="O831" i="9"/>
  <c r="L831" i="9"/>
  <c r="M831" i="9"/>
  <c r="J831" i="9"/>
  <c r="N830" i="9"/>
  <c r="O830" i="9"/>
  <c r="L830" i="9"/>
  <c r="M830" i="9"/>
  <c r="J830" i="9"/>
  <c r="I830" i="9"/>
  <c r="H830" i="9"/>
  <c r="H829" i="9"/>
  <c r="O827" i="9"/>
  <c r="M827" i="9"/>
  <c r="J827" i="9"/>
  <c r="I827" i="9"/>
  <c r="O826" i="9"/>
  <c r="L826" i="9"/>
  <c r="J826" i="9"/>
  <c r="I826" i="9"/>
  <c r="O825" i="9"/>
  <c r="L825" i="9"/>
  <c r="J825" i="9"/>
  <c r="I825" i="9"/>
  <c r="O824" i="9"/>
  <c r="L824" i="9"/>
  <c r="J824" i="9"/>
  <c r="I824" i="9"/>
  <c r="O823" i="9"/>
  <c r="L823" i="9"/>
  <c r="J823" i="9"/>
  <c r="I823" i="9"/>
  <c r="O822" i="9"/>
  <c r="L822" i="9"/>
  <c r="J822" i="9"/>
  <c r="I822" i="9"/>
  <c r="O821" i="9"/>
  <c r="L821" i="9"/>
  <c r="M821" i="9"/>
  <c r="I821" i="9"/>
  <c r="O820" i="9"/>
  <c r="L820" i="9"/>
  <c r="M820" i="9"/>
  <c r="J820" i="9"/>
  <c r="N819" i="9"/>
  <c r="N820" i="9" s="1"/>
  <c r="N821" i="9" s="1"/>
  <c r="O819" i="9"/>
  <c r="L819" i="9"/>
  <c r="M819" i="9"/>
  <c r="J819" i="9"/>
  <c r="I819" i="9"/>
  <c r="H819" i="9"/>
  <c r="H818" i="9"/>
  <c r="O816" i="9"/>
  <c r="L816" i="9"/>
  <c r="J816" i="9"/>
  <c r="I816" i="9"/>
  <c r="O815" i="9"/>
  <c r="L815" i="9"/>
  <c r="J815" i="9"/>
  <c r="I815" i="9"/>
  <c r="O814" i="9"/>
  <c r="L814" i="9"/>
  <c r="J814" i="9"/>
  <c r="I814" i="9"/>
  <c r="O813" i="9"/>
  <c r="L813" i="9"/>
  <c r="M813" i="9"/>
  <c r="J813" i="9"/>
  <c r="N812" i="9"/>
  <c r="N813" i="9" s="1"/>
  <c r="O812" i="9"/>
  <c r="L812" i="9"/>
  <c r="M812" i="9"/>
  <c r="J812" i="9"/>
  <c r="I812" i="9"/>
  <c r="H812" i="9"/>
  <c r="O811" i="9"/>
  <c r="L811" i="9"/>
  <c r="J811" i="9"/>
  <c r="I811" i="9"/>
  <c r="O810" i="9"/>
  <c r="L810" i="9"/>
  <c r="M810" i="9"/>
  <c r="I810" i="9"/>
  <c r="O809" i="9"/>
  <c r="L809" i="9"/>
  <c r="M809" i="9"/>
  <c r="J809" i="9"/>
  <c r="N808" i="9"/>
  <c r="H809" i="9" s="1"/>
  <c r="I809" i="9" s="1"/>
  <c r="O808" i="9"/>
  <c r="L808" i="9"/>
  <c r="M808" i="9"/>
  <c r="J808" i="9"/>
  <c r="I808" i="9"/>
  <c r="H808" i="9"/>
  <c r="H807" i="9"/>
  <c r="O805" i="9"/>
  <c r="L805" i="9"/>
  <c r="J805" i="9"/>
  <c r="I805" i="9"/>
  <c r="O804" i="9"/>
  <c r="L804" i="9"/>
  <c r="J804" i="9"/>
  <c r="I804" i="9"/>
  <c r="O803" i="9"/>
  <c r="L803" i="9"/>
  <c r="J803" i="9"/>
  <c r="I803" i="9"/>
  <c r="O802" i="9"/>
  <c r="L802" i="9"/>
  <c r="M802" i="9"/>
  <c r="J802" i="9"/>
  <c r="N801" i="9"/>
  <c r="O801" i="9"/>
  <c r="L801" i="9"/>
  <c r="M801" i="9"/>
  <c r="J801" i="9"/>
  <c r="I801" i="9"/>
  <c r="H801" i="9"/>
  <c r="O800" i="9"/>
  <c r="L800" i="9"/>
  <c r="J800" i="9"/>
  <c r="I800" i="9"/>
  <c r="O799" i="9"/>
  <c r="L799" i="9"/>
  <c r="M799" i="9"/>
  <c r="I799" i="9"/>
  <c r="O798" i="9"/>
  <c r="L798" i="9"/>
  <c r="M798" i="9"/>
  <c r="J798" i="9"/>
  <c r="N797" i="9"/>
  <c r="N798" i="9" s="1"/>
  <c r="N799" i="9" s="1"/>
  <c r="O797" i="9"/>
  <c r="L797" i="9"/>
  <c r="M797" i="9"/>
  <c r="J797" i="9"/>
  <c r="I797" i="9"/>
  <c r="H797" i="9"/>
  <c r="H796" i="9"/>
  <c r="O794" i="9"/>
  <c r="L794" i="9"/>
  <c r="J794" i="9"/>
  <c r="I794" i="9"/>
  <c r="O793" i="9"/>
  <c r="L793" i="9"/>
  <c r="J793" i="9"/>
  <c r="I793" i="9"/>
  <c r="O792" i="9"/>
  <c r="L792" i="9"/>
  <c r="J792" i="9"/>
  <c r="I792" i="9"/>
  <c r="O791" i="9"/>
  <c r="L791" i="9"/>
  <c r="M791" i="9"/>
  <c r="J791" i="9"/>
  <c r="N790" i="9"/>
  <c r="O790" i="9"/>
  <c r="L790" i="9"/>
  <c r="M790" i="9"/>
  <c r="J790" i="9"/>
  <c r="I790" i="9"/>
  <c r="H790" i="9"/>
  <c r="O789" i="9"/>
  <c r="L789" i="9"/>
  <c r="J789" i="9"/>
  <c r="I789" i="9"/>
  <c r="O788" i="9"/>
  <c r="L788" i="9"/>
  <c r="M788" i="9"/>
  <c r="I788" i="9"/>
  <c r="O787" i="9"/>
  <c r="L787" i="9"/>
  <c r="M787" i="9"/>
  <c r="J787" i="9"/>
  <c r="N786" i="9"/>
  <c r="N787" i="9" s="1"/>
  <c r="O786" i="9"/>
  <c r="L786" i="9"/>
  <c r="M786" i="9"/>
  <c r="J786" i="9"/>
  <c r="I786" i="9"/>
  <c r="H786" i="9"/>
  <c r="H785" i="9"/>
  <c r="O783" i="9"/>
  <c r="L783" i="9"/>
  <c r="J783" i="9"/>
  <c r="I783" i="9"/>
  <c r="O782" i="9"/>
  <c r="L782" i="9"/>
  <c r="J782" i="9"/>
  <c r="I782" i="9"/>
  <c r="O781" i="9"/>
  <c r="L781" i="9"/>
  <c r="J781" i="9"/>
  <c r="I781" i="9"/>
  <c r="O780" i="9"/>
  <c r="L780" i="9"/>
  <c r="M780" i="9"/>
  <c r="J780" i="9"/>
  <c r="N779" i="9"/>
  <c r="N780" i="9" s="1"/>
  <c r="O779" i="9"/>
  <c r="L779" i="9"/>
  <c r="M779" i="9"/>
  <c r="J779" i="9"/>
  <c r="I779" i="9"/>
  <c r="H779" i="9"/>
  <c r="O778" i="9"/>
  <c r="L778" i="9"/>
  <c r="J778" i="9"/>
  <c r="I778" i="9"/>
  <c r="O777" i="9"/>
  <c r="L777" i="9"/>
  <c r="M777" i="9"/>
  <c r="I777" i="9"/>
  <c r="O776" i="9"/>
  <c r="L776" i="9"/>
  <c r="M776" i="9"/>
  <c r="J776" i="9"/>
  <c r="N775" i="9"/>
  <c r="H776" i="9" s="1"/>
  <c r="I776" i="9" s="1"/>
  <c r="O775" i="9"/>
  <c r="L775" i="9"/>
  <c r="M775" i="9"/>
  <c r="J775" i="9"/>
  <c r="I775" i="9"/>
  <c r="H775" i="9"/>
  <c r="H774" i="9"/>
  <c r="O772" i="9"/>
  <c r="L772" i="9"/>
  <c r="J772" i="9"/>
  <c r="I772" i="9"/>
  <c r="O771" i="9"/>
  <c r="L771" i="9"/>
  <c r="J771" i="9"/>
  <c r="I771" i="9"/>
  <c r="O770" i="9"/>
  <c r="L770" i="9"/>
  <c r="J770" i="9"/>
  <c r="I770" i="9"/>
  <c r="O769" i="9"/>
  <c r="L769" i="9"/>
  <c r="M769" i="9"/>
  <c r="J769" i="9"/>
  <c r="N768" i="9"/>
  <c r="N769" i="9" s="1"/>
  <c r="O768" i="9"/>
  <c r="L768" i="9"/>
  <c r="M768" i="9"/>
  <c r="J768" i="9"/>
  <c r="I768" i="9"/>
  <c r="H768" i="9"/>
  <c r="O767" i="9"/>
  <c r="L767" i="9"/>
  <c r="J767" i="9"/>
  <c r="I767" i="9"/>
  <c r="O766" i="9"/>
  <c r="L766" i="9"/>
  <c r="M766" i="9"/>
  <c r="I766" i="9"/>
  <c r="O765" i="9"/>
  <c r="L765" i="9"/>
  <c r="M765" i="9"/>
  <c r="J765" i="9"/>
  <c r="N764" i="9"/>
  <c r="H765" i="9" s="1"/>
  <c r="I765" i="9" s="1"/>
  <c r="O764" i="9"/>
  <c r="L764" i="9"/>
  <c r="M764" i="9"/>
  <c r="J764" i="9"/>
  <c r="I764" i="9"/>
  <c r="H764" i="9"/>
  <c r="H763" i="9"/>
  <c r="O761" i="9"/>
  <c r="L761" i="9"/>
  <c r="J761" i="9"/>
  <c r="I761" i="9"/>
  <c r="O760" i="9"/>
  <c r="L760" i="9"/>
  <c r="J760" i="9"/>
  <c r="I760" i="9"/>
  <c r="O759" i="9"/>
  <c r="L759" i="9"/>
  <c r="J759" i="9"/>
  <c r="I759" i="9"/>
  <c r="O758" i="9"/>
  <c r="L758" i="9"/>
  <c r="M758" i="9"/>
  <c r="J758" i="9"/>
  <c r="N757" i="9"/>
  <c r="O757" i="9"/>
  <c r="L757" i="9"/>
  <c r="M757" i="9"/>
  <c r="J757" i="9"/>
  <c r="I757" i="9"/>
  <c r="H757" i="9"/>
  <c r="O756" i="9"/>
  <c r="L756" i="9"/>
  <c r="J756" i="9"/>
  <c r="I756" i="9"/>
  <c r="O755" i="9"/>
  <c r="L755" i="9"/>
  <c r="M755" i="9"/>
  <c r="I755" i="9"/>
  <c r="O754" i="9"/>
  <c r="L754" i="9"/>
  <c r="M754" i="9"/>
  <c r="J754" i="9"/>
  <c r="N753" i="9"/>
  <c r="N754" i="9" s="1"/>
  <c r="O753" i="9"/>
  <c r="L753" i="9"/>
  <c r="M753" i="9"/>
  <c r="J753" i="9"/>
  <c r="I753" i="9"/>
  <c r="H753" i="9"/>
  <c r="H752" i="9"/>
  <c r="O750" i="9"/>
  <c r="L750" i="9"/>
  <c r="J750" i="9"/>
  <c r="I750" i="9"/>
  <c r="O749" i="9"/>
  <c r="L749" i="9"/>
  <c r="J749" i="9"/>
  <c r="I749" i="9"/>
  <c r="O748" i="9"/>
  <c r="L748" i="9"/>
  <c r="J748" i="9"/>
  <c r="I748" i="9"/>
  <c r="O747" i="9"/>
  <c r="L747" i="9"/>
  <c r="M747" i="9"/>
  <c r="J747" i="9"/>
  <c r="N746" i="9"/>
  <c r="N747" i="9" s="1"/>
  <c r="O746" i="9"/>
  <c r="L746" i="9"/>
  <c r="M746" i="9"/>
  <c r="J746" i="9"/>
  <c r="I746" i="9"/>
  <c r="H746" i="9"/>
  <c r="O745" i="9"/>
  <c r="L745" i="9"/>
  <c r="J745" i="9"/>
  <c r="I745" i="9"/>
  <c r="O744" i="9"/>
  <c r="L744" i="9"/>
  <c r="M744" i="9"/>
  <c r="I744" i="9"/>
  <c r="O743" i="9"/>
  <c r="L743" i="9"/>
  <c r="M743" i="9"/>
  <c r="J743" i="9"/>
  <c r="N742" i="9"/>
  <c r="N743" i="9" s="1"/>
  <c r="O742" i="9"/>
  <c r="L742" i="9"/>
  <c r="M742" i="9"/>
  <c r="J742" i="9"/>
  <c r="I742" i="9"/>
  <c r="H742" i="9"/>
  <c r="H741" i="9"/>
  <c r="O739" i="9"/>
  <c r="L739" i="9"/>
  <c r="J739" i="9"/>
  <c r="I739" i="9"/>
  <c r="O738" i="9"/>
  <c r="L738" i="9"/>
  <c r="J738" i="9"/>
  <c r="I738" i="9"/>
  <c r="O737" i="9"/>
  <c r="L737" i="9"/>
  <c r="J737" i="9"/>
  <c r="I737" i="9"/>
  <c r="O736" i="9"/>
  <c r="L736" i="9"/>
  <c r="M736" i="9"/>
  <c r="J736" i="9"/>
  <c r="N735" i="9"/>
  <c r="N736" i="9" s="1"/>
  <c r="O735" i="9"/>
  <c r="L735" i="9"/>
  <c r="M735" i="9"/>
  <c r="J735" i="9"/>
  <c r="I735" i="9"/>
  <c r="H735" i="9"/>
  <c r="O734" i="9"/>
  <c r="L734" i="9"/>
  <c r="J734" i="9"/>
  <c r="I734" i="9"/>
  <c r="O733" i="9"/>
  <c r="L733" i="9"/>
  <c r="M733" i="9"/>
  <c r="I733" i="9"/>
  <c r="O732" i="9"/>
  <c r="L732" i="9"/>
  <c r="M732" i="9"/>
  <c r="J732" i="9"/>
  <c r="N731" i="9"/>
  <c r="H732" i="9" s="1"/>
  <c r="I732" i="9" s="1"/>
  <c r="O731" i="9"/>
  <c r="L731" i="9"/>
  <c r="M731" i="9"/>
  <c r="J731" i="9"/>
  <c r="I731" i="9"/>
  <c r="H731" i="9"/>
  <c r="H730" i="9"/>
  <c r="O728" i="9"/>
  <c r="L728" i="9"/>
  <c r="J728" i="9"/>
  <c r="I728" i="9"/>
  <c r="O727" i="9"/>
  <c r="L727" i="9"/>
  <c r="J727" i="9"/>
  <c r="I727" i="9"/>
  <c r="O726" i="9"/>
  <c r="L726" i="9"/>
  <c r="J726" i="9"/>
  <c r="I726" i="9"/>
  <c r="O725" i="9"/>
  <c r="L725" i="9"/>
  <c r="M725" i="9"/>
  <c r="J725" i="9"/>
  <c r="N724" i="9"/>
  <c r="H725" i="9" s="1"/>
  <c r="I725" i="9" s="1"/>
  <c r="O724" i="9"/>
  <c r="L724" i="9"/>
  <c r="M724" i="9"/>
  <c r="J724" i="9"/>
  <c r="I724" i="9"/>
  <c r="H724" i="9"/>
  <c r="O723" i="9"/>
  <c r="L723" i="9"/>
  <c r="J723" i="9"/>
  <c r="I723" i="9"/>
  <c r="O722" i="9"/>
  <c r="L722" i="9"/>
  <c r="M722" i="9"/>
  <c r="I722" i="9"/>
  <c r="O721" i="9"/>
  <c r="L721" i="9"/>
  <c r="M721" i="9"/>
  <c r="J721" i="9"/>
  <c r="N720" i="9"/>
  <c r="H721" i="9" s="1"/>
  <c r="I721" i="9" s="1"/>
  <c r="O720" i="9"/>
  <c r="L720" i="9"/>
  <c r="M720" i="9"/>
  <c r="J720" i="9"/>
  <c r="I720" i="9"/>
  <c r="H720" i="9"/>
  <c r="H719" i="9"/>
  <c r="O717" i="9"/>
  <c r="L717" i="9"/>
  <c r="J717" i="9"/>
  <c r="I717" i="9"/>
  <c r="O716" i="9"/>
  <c r="L716" i="9"/>
  <c r="J716" i="9"/>
  <c r="I716" i="9"/>
  <c r="O715" i="9"/>
  <c r="L715" i="9"/>
  <c r="M715" i="9"/>
  <c r="I715" i="9"/>
  <c r="O714" i="9"/>
  <c r="L714" i="9"/>
  <c r="M714" i="9"/>
  <c r="I714" i="9"/>
  <c r="O713" i="9"/>
  <c r="L713" i="9"/>
  <c r="M713" i="9"/>
  <c r="J713" i="9"/>
  <c r="N712" i="9"/>
  <c r="H713" i="9" s="1"/>
  <c r="I713" i="9" s="1"/>
  <c r="O712" i="9"/>
  <c r="L712" i="9"/>
  <c r="M712" i="9"/>
  <c r="J712" i="9"/>
  <c r="I712" i="9"/>
  <c r="H712" i="9"/>
  <c r="O711" i="9"/>
  <c r="L711" i="9"/>
  <c r="J711" i="9"/>
  <c r="I711" i="9"/>
  <c r="O710" i="9"/>
  <c r="L710" i="9"/>
  <c r="J710" i="9"/>
  <c r="I710" i="9"/>
  <c r="O709" i="9"/>
  <c r="L709" i="9"/>
  <c r="M709" i="9"/>
  <c r="J709" i="9"/>
  <c r="N708" i="9"/>
  <c r="N709" i="9" s="1"/>
  <c r="N710" i="9" s="1"/>
  <c r="O708" i="9"/>
  <c r="L708" i="9"/>
  <c r="M708" i="9"/>
  <c r="J708" i="9"/>
  <c r="I708" i="9"/>
  <c r="H708" i="9"/>
  <c r="O707" i="9"/>
  <c r="L707" i="9"/>
  <c r="J707" i="9"/>
  <c r="I707" i="9"/>
  <c r="O706" i="9"/>
  <c r="L706" i="9"/>
  <c r="J706" i="9"/>
  <c r="I706" i="9"/>
  <c r="O705" i="9"/>
  <c r="L705" i="9"/>
  <c r="M705" i="9"/>
  <c r="J705" i="9"/>
  <c r="N704" i="9"/>
  <c r="N705" i="9" s="1"/>
  <c r="O704" i="9"/>
  <c r="L704" i="9"/>
  <c r="M704" i="9"/>
  <c r="J704" i="9"/>
  <c r="I704" i="9"/>
  <c r="H704" i="9"/>
  <c r="H703" i="9"/>
  <c r="O701" i="9"/>
  <c r="L701" i="9"/>
  <c r="J701" i="9"/>
  <c r="I701" i="9"/>
  <c r="O700" i="9"/>
  <c r="L700" i="9"/>
  <c r="J700" i="9"/>
  <c r="I700" i="9"/>
  <c r="O699" i="9"/>
  <c r="L699" i="9"/>
  <c r="M699" i="9"/>
  <c r="I699" i="9"/>
  <c r="O698" i="9"/>
  <c r="L698" i="9"/>
  <c r="M698" i="9"/>
  <c r="I698" i="9"/>
  <c r="O697" i="9"/>
  <c r="L697" i="9"/>
  <c r="M697" i="9"/>
  <c r="J697" i="9"/>
  <c r="N696" i="9"/>
  <c r="O696" i="9"/>
  <c r="L696" i="9"/>
  <c r="M696" i="9"/>
  <c r="J696" i="9"/>
  <c r="I696" i="9"/>
  <c r="H696" i="9"/>
  <c r="O695" i="9"/>
  <c r="L695" i="9"/>
  <c r="J695" i="9"/>
  <c r="I695" i="9"/>
  <c r="O694" i="9"/>
  <c r="L694" i="9"/>
  <c r="J694" i="9"/>
  <c r="I694" i="9"/>
  <c r="O693" i="9"/>
  <c r="L693" i="9"/>
  <c r="M693" i="9"/>
  <c r="J693" i="9"/>
  <c r="N692" i="9"/>
  <c r="O692" i="9"/>
  <c r="L692" i="9"/>
  <c r="M692" i="9"/>
  <c r="J692" i="9"/>
  <c r="I692" i="9"/>
  <c r="H692" i="9"/>
  <c r="O691" i="9"/>
  <c r="L691" i="9"/>
  <c r="J691" i="9"/>
  <c r="I691" i="9"/>
  <c r="O690" i="9"/>
  <c r="L690" i="9"/>
  <c r="J690" i="9"/>
  <c r="I690" i="9"/>
  <c r="O689" i="9"/>
  <c r="L689" i="9"/>
  <c r="M689" i="9"/>
  <c r="J689" i="9"/>
  <c r="N688" i="9"/>
  <c r="H689" i="9" s="1"/>
  <c r="I689" i="9" s="1"/>
  <c r="O688" i="9"/>
  <c r="L688" i="9"/>
  <c r="M688" i="9"/>
  <c r="J688" i="9"/>
  <c r="I688" i="9"/>
  <c r="H688" i="9"/>
  <c r="H687" i="9"/>
  <c r="O685" i="9"/>
  <c r="L685" i="9"/>
  <c r="J685" i="9"/>
  <c r="I685" i="9"/>
  <c r="O684" i="9"/>
  <c r="L684" i="9"/>
  <c r="J684" i="9"/>
  <c r="I684" i="9"/>
  <c r="O683" i="9"/>
  <c r="L683" i="9"/>
  <c r="M683" i="9"/>
  <c r="I683" i="9"/>
  <c r="O682" i="9"/>
  <c r="L682" i="9"/>
  <c r="M682" i="9"/>
  <c r="I682" i="9"/>
  <c r="O681" i="9"/>
  <c r="L681" i="9"/>
  <c r="M681" i="9"/>
  <c r="J681" i="9"/>
  <c r="N680" i="9"/>
  <c r="H681" i="9" s="1"/>
  <c r="I681" i="9" s="1"/>
  <c r="O680" i="9"/>
  <c r="L680" i="9"/>
  <c r="M680" i="9"/>
  <c r="J680" i="9"/>
  <c r="I680" i="9"/>
  <c r="H680" i="9"/>
  <c r="O679" i="9"/>
  <c r="L679" i="9"/>
  <c r="J679" i="9"/>
  <c r="I679" i="9"/>
  <c r="O678" i="9"/>
  <c r="L678" i="9"/>
  <c r="J678" i="9"/>
  <c r="I678" i="9"/>
  <c r="O677" i="9"/>
  <c r="L677" i="9"/>
  <c r="M677" i="9"/>
  <c r="J677" i="9"/>
  <c r="N676" i="9"/>
  <c r="H677" i="9" s="1"/>
  <c r="I677" i="9" s="1"/>
  <c r="O676" i="9"/>
  <c r="L676" i="9"/>
  <c r="M676" i="9"/>
  <c r="J676" i="9"/>
  <c r="I676" i="9"/>
  <c r="H676" i="9"/>
  <c r="O675" i="9"/>
  <c r="L675" i="9"/>
  <c r="J675" i="9"/>
  <c r="I675" i="9"/>
  <c r="O674" i="9"/>
  <c r="L674" i="9"/>
  <c r="J674" i="9"/>
  <c r="I674" i="9"/>
  <c r="O673" i="9"/>
  <c r="L673" i="9"/>
  <c r="M673" i="9"/>
  <c r="J673" i="9"/>
  <c r="N672" i="9"/>
  <c r="H673" i="9" s="1"/>
  <c r="I673" i="9" s="1"/>
  <c r="O672" i="9"/>
  <c r="L672" i="9"/>
  <c r="M672" i="9"/>
  <c r="J672" i="9"/>
  <c r="I672" i="9"/>
  <c r="H672" i="9"/>
  <c r="H671" i="9"/>
  <c r="O669" i="9"/>
  <c r="L669" i="9"/>
  <c r="J669" i="9"/>
  <c r="I669" i="9"/>
  <c r="O668" i="9"/>
  <c r="L668" i="9"/>
  <c r="J668" i="9"/>
  <c r="I668" i="9"/>
  <c r="O667" i="9"/>
  <c r="L667" i="9"/>
  <c r="M667" i="9"/>
  <c r="I667" i="9"/>
  <c r="O666" i="9"/>
  <c r="L666" i="9"/>
  <c r="M666" i="9"/>
  <c r="I666" i="9"/>
  <c r="O665" i="9"/>
  <c r="L665" i="9"/>
  <c r="M665" i="9"/>
  <c r="J665" i="9"/>
  <c r="N664" i="9"/>
  <c r="H665" i="9" s="1"/>
  <c r="I665" i="9" s="1"/>
  <c r="O664" i="9"/>
  <c r="L664" i="9"/>
  <c r="M664" i="9"/>
  <c r="J664" i="9"/>
  <c r="I664" i="9"/>
  <c r="H664" i="9"/>
  <c r="O663" i="9"/>
  <c r="L663" i="9"/>
  <c r="J663" i="9"/>
  <c r="I663" i="9"/>
  <c r="O662" i="9"/>
  <c r="L662" i="9"/>
  <c r="J662" i="9"/>
  <c r="I662" i="9"/>
  <c r="O661" i="9"/>
  <c r="L661" i="9"/>
  <c r="M661" i="9"/>
  <c r="J661" i="9"/>
  <c r="N660" i="9"/>
  <c r="N661" i="9" s="1"/>
  <c r="H662" i="9" s="1"/>
  <c r="M662" i="9" s="1"/>
  <c r="O660" i="9"/>
  <c r="L660" i="9"/>
  <c r="M660" i="9"/>
  <c r="J660" i="9"/>
  <c r="I660" i="9"/>
  <c r="H660" i="9"/>
  <c r="O659" i="9"/>
  <c r="L659" i="9"/>
  <c r="J659" i="9"/>
  <c r="I659" i="9"/>
  <c r="O658" i="9"/>
  <c r="L658" i="9"/>
  <c r="J658" i="9"/>
  <c r="I658" i="9"/>
  <c r="O657" i="9"/>
  <c r="L657" i="9"/>
  <c r="M657" i="9"/>
  <c r="J657" i="9"/>
  <c r="N656" i="9"/>
  <c r="O656" i="9"/>
  <c r="L656" i="9"/>
  <c r="M656" i="9"/>
  <c r="J656" i="9"/>
  <c r="I656" i="9"/>
  <c r="H656" i="9"/>
  <c r="H655" i="9"/>
  <c r="O653" i="9"/>
  <c r="L653" i="9"/>
  <c r="J653" i="9"/>
  <c r="I653" i="9"/>
  <c r="O652" i="9"/>
  <c r="L652" i="9"/>
  <c r="J652" i="9"/>
  <c r="I652" i="9"/>
  <c r="O651" i="9"/>
  <c r="L651" i="9"/>
  <c r="J651" i="9"/>
  <c r="I651" i="9"/>
  <c r="O650" i="9"/>
  <c r="L650" i="9"/>
  <c r="J650" i="9"/>
  <c r="I650" i="9"/>
  <c r="O649" i="9"/>
  <c r="L649" i="9"/>
  <c r="M649" i="9"/>
  <c r="I649" i="9"/>
  <c r="O648" i="9"/>
  <c r="L648" i="9"/>
  <c r="M648" i="9"/>
  <c r="I648" i="9"/>
  <c r="O647" i="9"/>
  <c r="L647" i="9"/>
  <c r="M647" i="9"/>
  <c r="J647" i="9"/>
  <c r="N646" i="9"/>
  <c r="N647" i="9" s="1"/>
  <c r="N648" i="9" s="1"/>
  <c r="H649" i="9" s="1"/>
  <c r="J649" i="9" s="1"/>
  <c r="O646" i="9"/>
  <c r="L646" i="9"/>
  <c r="M646" i="9"/>
  <c r="J646" i="9"/>
  <c r="I646" i="9"/>
  <c r="H646" i="9"/>
  <c r="O645" i="9"/>
  <c r="L645" i="9"/>
  <c r="J645" i="9"/>
  <c r="I645" i="9"/>
  <c r="O644" i="9"/>
  <c r="L644" i="9"/>
  <c r="J644" i="9"/>
  <c r="I644" i="9"/>
  <c r="O643" i="9"/>
  <c r="L643" i="9"/>
  <c r="M643" i="9"/>
  <c r="J643" i="9"/>
  <c r="N642" i="9"/>
  <c r="O642" i="9"/>
  <c r="L642" i="9"/>
  <c r="M642" i="9"/>
  <c r="J642" i="9"/>
  <c r="I642" i="9"/>
  <c r="H642" i="9"/>
  <c r="O641" i="9"/>
  <c r="L641" i="9"/>
  <c r="J641" i="9"/>
  <c r="I641" i="9"/>
  <c r="O640" i="9"/>
  <c r="L640" i="9"/>
  <c r="J640" i="9"/>
  <c r="I640" i="9"/>
  <c r="O639" i="9"/>
  <c r="L639" i="9"/>
  <c r="M639" i="9"/>
  <c r="J639" i="9"/>
  <c r="N638" i="9"/>
  <c r="N639" i="9" s="1"/>
  <c r="O638" i="9"/>
  <c r="L638" i="9"/>
  <c r="M638" i="9"/>
  <c r="J638" i="9"/>
  <c r="I638" i="9"/>
  <c r="H638" i="9"/>
  <c r="H637" i="9"/>
  <c r="O635" i="9"/>
  <c r="L635" i="9"/>
  <c r="J635" i="9"/>
  <c r="I635" i="9"/>
  <c r="O634" i="9"/>
  <c r="L634" i="9"/>
  <c r="J634" i="9"/>
  <c r="I634" i="9"/>
  <c r="O633" i="9"/>
  <c r="L633" i="9"/>
  <c r="M633" i="9"/>
  <c r="I633" i="9"/>
  <c r="O632" i="9"/>
  <c r="L632" i="9"/>
  <c r="M632" i="9"/>
  <c r="I632" i="9"/>
  <c r="O631" i="9"/>
  <c r="L631" i="9"/>
  <c r="M631" i="9"/>
  <c r="J631" i="9"/>
  <c r="N630" i="9"/>
  <c r="N631" i="9" s="1"/>
  <c r="O630" i="9"/>
  <c r="L630" i="9"/>
  <c r="M630" i="9"/>
  <c r="J630" i="9"/>
  <c r="I630" i="9"/>
  <c r="H630" i="9"/>
  <c r="O629" i="9"/>
  <c r="L629" i="9"/>
  <c r="J629" i="9"/>
  <c r="I629" i="9"/>
  <c r="O628" i="9"/>
  <c r="L628" i="9"/>
  <c r="J628" i="9"/>
  <c r="I628" i="9"/>
  <c r="O627" i="9"/>
  <c r="L627" i="9"/>
  <c r="M627" i="9"/>
  <c r="J627" i="9"/>
  <c r="N626" i="9"/>
  <c r="H627" i="9" s="1"/>
  <c r="I627" i="9" s="1"/>
  <c r="O626" i="9"/>
  <c r="L626" i="9"/>
  <c r="M626" i="9"/>
  <c r="J626" i="9"/>
  <c r="I626" i="9"/>
  <c r="H626" i="9"/>
  <c r="O625" i="9"/>
  <c r="L625" i="9"/>
  <c r="J625" i="9"/>
  <c r="I625" i="9"/>
  <c r="O624" i="9"/>
  <c r="L624" i="9"/>
  <c r="J624" i="9"/>
  <c r="I624" i="9"/>
  <c r="O623" i="9"/>
  <c r="L623" i="9"/>
  <c r="M623" i="9"/>
  <c r="J623" i="9"/>
  <c r="N622" i="9"/>
  <c r="O622" i="9"/>
  <c r="L622" i="9"/>
  <c r="M622" i="9"/>
  <c r="J622" i="9"/>
  <c r="I622" i="9"/>
  <c r="H622" i="9"/>
  <c r="H621" i="9"/>
  <c r="O619" i="9"/>
  <c r="L619" i="9"/>
  <c r="J619" i="9"/>
  <c r="I619" i="9"/>
  <c r="O618" i="9"/>
  <c r="L618" i="9"/>
  <c r="J618" i="9"/>
  <c r="I618" i="9"/>
  <c r="O617" i="9"/>
  <c r="L617" i="9"/>
  <c r="M617" i="9"/>
  <c r="I617" i="9"/>
  <c r="O616" i="9"/>
  <c r="L616" i="9"/>
  <c r="M616" i="9"/>
  <c r="I616" i="9"/>
  <c r="O615" i="9"/>
  <c r="L615" i="9"/>
  <c r="M615" i="9"/>
  <c r="J615" i="9"/>
  <c r="N614" i="9"/>
  <c r="O614" i="9"/>
  <c r="L614" i="9"/>
  <c r="M614" i="9"/>
  <c r="J614" i="9"/>
  <c r="I614" i="9"/>
  <c r="H614" i="9"/>
  <c r="O613" i="9"/>
  <c r="L613" i="9"/>
  <c r="J613" i="9"/>
  <c r="I613" i="9"/>
  <c r="O612" i="9"/>
  <c r="L612" i="9"/>
  <c r="J612" i="9"/>
  <c r="I612" i="9"/>
  <c r="O611" i="9"/>
  <c r="L611" i="9"/>
  <c r="M611" i="9"/>
  <c r="J611" i="9"/>
  <c r="N610" i="9"/>
  <c r="N611" i="9" s="1"/>
  <c r="N612" i="9" s="1"/>
  <c r="O610" i="9"/>
  <c r="L610" i="9"/>
  <c r="M610" i="9"/>
  <c r="J610" i="9"/>
  <c r="I610" i="9"/>
  <c r="H610" i="9"/>
  <c r="O609" i="9"/>
  <c r="L609" i="9"/>
  <c r="J609" i="9"/>
  <c r="I609" i="9"/>
  <c r="O608" i="9"/>
  <c r="L608" i="9"/>
  <c r="J608" i="9"/>
  <c r="I608" i="9"/>
  <c r="O607" i="9"/>
  <c r="L607" i="9"/>
  <c r="M607" i="9"/>
  <c r="J607" i="9"/>
  <c r="N606" i="9"/>
  <c r="H607" i="9" s="1"/>
  <c r="I607" i="9" s="1"/>
  <c r="O606" i="9"/>
  <c r="L606" i="9"/>
  <c r="M606" i="9"/>
  <c r="J606" i="9"/>
  <c r="I606" i="9"/>
  <c r="H606" i="9"/>
  <c r="H605" i="9"/>
  <c r="O603" i="9"/>
  <c r="L603" i="9"/>
  <c r="J603" i="9"/>
  <c r="I603" i="9"/>
  <c r="O602" i="9"/>
  <c r="L602" i="9"/>
  <c r="J602" i="9"/>
  <c r="I602" i="9"/>
  <c r="O601" i="9"/>
  <c r="L601" i="9"/>
  <c r="M601" i="9"/>
  <c r="I601" i="9"/>
  <c r="O600" i="9"/>
  <c r="L600" i="9"/>
  <c r="M600" i="9"/>
  <c r="I600" i="9"/>
  <c r="O599" i="9"/>
  <c r="L599" i="9"/>
  <c r="M599" i="9"/>
  <c r="J599" i="9"/>
  <c r="N598" i="9"/>
  <c r="H599" i="9" s="1"/>
  <c r="I599" i="9" s="1"/>
  <c r="O598" i="9"/>
  <c r="L598" i="9"/>
  <c r="M598" i="9"/>
  <c r="J598" i="9"/>
  <c r="I598" i="9"/>
  <c r="H598" i="9"/>
  <c r="O597" i="9"/>
  <c r="L597" i="9"/>
  <c r="J597" i="9"/>
  <c r="I597" i="9"/>
  <c r="O596" i="9"/>
  <c r="L596" i="9"/>
  <c r="J596" i="9"/>
  <c r="I596" i="9"/>
  <c r="O595" i="9"/>
  <c r="L595" i="9"/>
  <c r="M595" i="9"/>
  <c r="J595" i="9"/>
  <c r="N594" i="9"/>
  <c r="O594" i="9"/>
  <c r="L594" i="9"/>
  <c r="M594" i="9"/>
  <c r="J594" i="9"/>
  <c r="I594" i="9"/>
  <c r="H594" i="9"/>
  <c r="O593" i="9"/>
  <c r="L593" i="9"/>
  <c r="J593" i="9"/>
  <c r="I593" i="9"/>
  <c r="O592" i="9"/>
  <c r="L592" i="9"/>
  <c r="J592" i="9"/>
  <c r="I592" i="9"/>
  <c r="O591" i="9"/>
  <c r="L591" i="9"/>
  <c r="M591" i="9"/>
  <c r="J591" i="9"/>
  <c r="N590" i="9"/>
  <c r="N591" i="9" s="1"/>
  <c r="H592" i="9" s="1"/>
  <c r="M592" i="9" s="1"/>
  <c r="O590" i="9"/>
  <c r="L590" i="9"/>
  <c r="M590" i="9"/>
  <c r="J590" i="9"/>
  <c r="I590" i="9"/>
  <c r="H590" i="9"/>
  <c r="H589" i="9"/>
  <c r="O587" i="9"/>
  <c r="L587" i="9"/>
  <c r="J587" i="9"/>
  <c r="I587" i="9"/>
  <c r="O586" i="9"/>
  <c r="L586" i="9"/>
  <c r="J586" i="9"/>
  <c r="I586" i="9"/>
  <c r="O585" i="9"/>
  <c r="L585" i="9"/>
  <c r="M585" i="9"/>
  <c r="I585" i="9"/>
  <c r="O584" i="9"/>
  <c r="L584" i="9"/>
  <c r="M584" i="9"/>
  <c r="I584" i="9"/>
  <c r="O583" i="9"/>
  <c r="L583" i="9"/>
  <c r="M583" i="9"/>
  <c r="J583" i="9"/>
  <c r="N582" i="9"/>
  <c r="N583" i="9" s="1"/>
  <c r="H584" i="9" s="1"/>
  <c r="J584" i="9" s="1"/>
  <c r="O582" i="9"/>
  <c r="L582" i="9"/>
  <c r="M582" i="9"/>
  <c r="J582" i="9"/>
  <c r="I582" i="9"/>
  <c r="H582" i="9"/>
  <c r="O581" i="9"/>
  <c r="L581" i="9"/>
  <c r="J581" i="9"/>
  <c r="I581" i="9"/>
  <c r="O580" i="9"/>
  <c r="L580" i="9"/>
  <c r="J580" i="9"/>
  <c r="I580" i="9"/>
  <c r="O579" i="9"/>
  <c r="L579" i="9"/>
  <c r="M579" i="9"/>
  <c r="J579" i="9"/>
  <c r="N578" i="9"/>
  <c r="H579" i="9" s="1"/>
  <c r="I579" i="9" s="1"/>
  <c r="O578" i="9"/>
  <c r="L578" i="9"/>
  <c r="M578" i="9"/>
  <c r="J578" i="9"/>
  <c r="I578" i="9"/>
  <c r="H578" i="9"/>
  <c r="O577" i="9"/>
  <c r="L577" i="9"/>
  <c r="J577" i="9"/>
  <c r="I577" i="9"/>
  <c r="O576" i="9"/>
  <c r="L576" i="9"/>
  <c r="J576" i="9"/>
  <c r="I576" i="9"/>
  <c r="O575" i="9"/>
  <c r="L575" i="9"/>
  <c r="M575" i="9"/>
  <c r="J575" i="9"/>
  <c r="N574" i="9"/>
  <c r="O574" i="9"/>
  <c r="L574" i="9"/>
  <c r="M574" i="9"/>
  <c r="J574" i="9"/>
  <c r="I574" i="9"/>
  <c r="H574" i="9"/>
  <c r="H573" i="9"/>
  <c r="O571" i="9"/>
  <c r="L571" i="9"/>
  <c r="J571" i="9"/>
  <c r="I571" i="9"/>
  <c r="O570" i="9"/>
  <c r="L570" i="9"/>
  <c r="J570" i="9"/>
  <c r="I570" i="9"/>
  <c r="O569" i="9"/>
  <c r="L569" i="9"/>
  <c r="M569" i="9"/>
  <c r="I569" i="9"/>
  <c r="O568" i="9"/>
  <c r="L568" i="9"/>
  <c r="M568" i="9"/>
  <c r="I568" i="9"/>
  <c r="O567" i="9"/>
  <c r="L567" i="9"/>
  <c r="M567" i="9"/>
  <c r="J567" i="9"/>
  <c r="N566" i="9"/>
  <c r="O566" i="9"/>
  <c r="L566" i="9"/>
  <c r="M566" i="9"/>
  <c r="J566" i="9"/>
  <c r="I566" i="9"/>
  <c r="H566" i="9"/>
  <c r="O565" i="9"/>
  <c r="L565" i="9"/>
  <c r="J565" i="9"/>
  <c r="I565" i="9"/>
  <c r="O564" i="9"/>
  <c r="L564" i="9"/>
  <c r="J564" i="9"/>
  <c r="I564" i="9"/>
  <c r="O563" i="9"/>
  <c r="L563" i="9"/>
  <c r="M563" i="9"/>
  <c r="J563" i="9"/>
  <c r="N562" i="9"/>
  <c r="N563" i="9" s="1"/>
  <c r="H564" i="9" s="1"/>
  <c r="M564" i="9" s="1"/>
  <c r="O562" i="9"/>
  <c r="L562" i="9"/>
  <c r="M562" i="9"/>
  <c r="J562" i="9"/>
  <c r="I562" i="9"/>
  <c r="H562" i="9"/>
  <c r="O561" i="9"/>
  <c r="L561" i="9"/>
  <c r="J561" i="9"/>
  <c r="I561" i="9"/>
  <c r="O560" i="9"/>
  <c r="L560" i="9"/>
  <c r="J560" i="9"/>
  <c r="I560" i="9"/>
  <c r="O559" i="9"/>
  <c r="L559" i="9"/>
  <c r="M559" i="9"/>
  <c r="J559" i="9"/>
  <c r="N558" i="9"/>
  <c r="H559" i="9" s="1"/>
  <c r="I559" i="9" s="1"/>
  <c r="O558" i="9"/>
  <c r="L558" i="9"/>
  <c r="M558" i="9"/>
  <c r="J558" i="9"/>
  <c r="I558" i="9"/>
  <c r="H558" i="9"/>
  <c r="H557" i="9"/>
  <c r="O555" i="9"/>
  <c r="L555" i="9"/>
  <c r="J555" i="9"/>
  <c r="I555" i="9"/>
  <c r="O554" i="9"/>
  <c r="L554" i="9"/>
  <c r="J554" i="9"/>
  <c r="I554" i="9"/>
  <c r="O553" i="9"/>
  <c r="L553" i="9"/>
  <c r="J553" i="9"/>
  <c r="I553" i="9"/>
  <c r="O552" i="9"/>
  <c r="L552" i="9"/>
  <c r="J552" i="9"/>
  <c r="I552" i="9"/>
  <c r="O551" i="9"/>
  <c r="L551" i="9"/>
  <c r="M551" i="9"/>
  <c r="I551" i="9"/>
  <c r="O550" i="9"/>
  <c r="L550" i="9"/>
  <c r="M550" i="9"/>
  <c r="I550" i="9"/>
  <c r="O549" i="9"/>
  <c r="L549" i="9"/>
  <c r="M549" i="9"/>
  <c r="J549" i="9"/>
  <c r="N548" i="9"/>
  <c r="H549" i="9" s="1"/>
  <c r="I549" i="9" s="1"/>
  <c r="O548" i="9"/>
  <c r="L548" i="9"/>
  <c r="M548" i="9"/>
  <c r="J548" i="9"/>
  <c r="I548" i="9"/>
  <c r="H548" i="9"/>
  <c r="O547" i="9"/>
  <c r="L547" i="9"/>
  <c r="J547" i="9"/>
  <c r="I547" i="9"/>
  <c r="O546" i="9"/>
  <c r="L546" i="9"/>
  <c r="J546" i="9"/>
  <c r="I546" i="9"/>
  <c r="O545" i="9"/>
  <c r="L545" i="9"/>
  <c r="M545" i="9"/>
  <c r="J545" i="9"/>
  <c r="N544" i="9"/>
  <c r="O544" i="9"/>
  <c r="L544" i="9"/>
  <c r="M544" i="9"/>
  <c r="J544" i="9"/>
  <c r="I544" i="9"/>
  <c r="H544" i="9"/>
  <c r="O543" i="9"/>
  <c r="L543" i="9"/>
  <c r="J543" i="9"/>
  <c r="I543" i="9"/>
  <c r="O542" i="9"/>
  <c r="L542" i="9"/>
  <c r="J542" i="9"/>
  <c r="I542" i="9"/>
  <c r="O541" i="9"/>
  <c r="L541" i="9"/>
  <c r="M541" i="9"/>
  <c r="J541" i="9"/>
  <c r="N540" i="9"/>
  <c r="H541" i="9" s="1"/>
  <c r="I541" i="9" s="1"/>
  <c r="O540" i="9"/>
  <c r="L540" i="9"/>
  <c r="M540" i="9"/>
  <c r="J540" i="9"/>
  <c r="I540" i="9"/>
  <c r="H540" i="9"/>
  <c r="H539" i="9"/>
  <c r="O537" i="9"/>
  <c r="L537" i="9"/>
  <c r="J537" i="9"/>
  <c r="I537" i="9"/>
  <c r="O536" i="9"/>
  <c r="L536" i="9"/>
  <c r="J536" i="9"/>
  <c r="I536" i="9"/>
  <c r="O535" i="9"/>
  <c r="L535" i="9"/>
  <c r="M535" i="9"/>
  <c r="I535" i="9"/>
  <c r="O534" i="9"/>
  <c r="L534" i="9"/>
  <c r="M534" i="9"/>
  <c r="I534" i="9"/>
  <c r="O533" i="9"/>
  <c r="L533" i="9"/>
  <c r="M533" i="9"/>
  <c r="J533" i="9"/>
  <c r="N532" i="9"/>
  <c r="H533" i="9" s="1"/>
  <c r="I533" i="9" s="1"/>
  <c r="O532" i="9"/>
  <c r="L532" i="9"/>
  <c r="M532" i="9"/>
  <c r="J532" i="9"/>
  <c r="I532" i="9"/>
  <c r="H532" i="9"/>
  <c r="O531" i="9"/>
  <c r="L531" i="9"/>
  <c r="J531" i="9"/>
  <c r="I531" i="9"/>
  <c r="O530" i="9"/>
  <c r="L530" i="9"/>
  <c r="J530" i="9"/>
  <c r="I530" i="9"/>
  <c r="O529" i="9"/>
  <c r="L529" i="9"/>
  <c r="M529" i="9"/>
  <c r="J529" i="9"/>
  <c r="N528" i="9"/>
  <c r="H529" i="9" s="1"/>
  <c r="I529" i="9" s="1"/>
  <c r="O528" i="9"/>
  <c r="L528" i="9"/>
  <c r="M528" i="9"/>
  <c r="J528" i="9"/>
  <c r="I528" i="9"/>
  <c r="H528" i="9"/>
  <c r="O527" i="9"/>
  <c r="L527" i="9"/>
  <c r="J527" i="9"/>
  <c r="I527" i="9"/>
  <c r="O526" i="9"/>
  <c r="L526" i="9"/>
  <c r="J526" i="9"/>
  <c r="I526" i="9"/>
  <c r="O525" i="9"/>
  <c r="L525" i="9"/>
  <c r="M525" i="9"/>
  <c r="J525" i="9"/>
  <c r="N524" i="9"/>
  <c r="O524" i="9"/>
  <c r="L524" i="9"/>
  <c r="M524" i="9"/>
  <c r="J524" i="9"/>
  <c r="I524" i="9"/>
  <c r="H524" i="9"/>
  <c r="H523" i="9"/>
  <c r="O521" i="9"/>
  <c r="M521" i="9"/>
  <c r="J521" i="9"/>
  <c r="I521" i="9"/>
  <c r="O520" i="9"/>
  <c r="L520" i="9"/>
  <c r="M520" i="9"/>
  <c r="J520" i="9"/>
  <c r="N519" i="9"/>
  <c r="H520" i="9" s="1"/>
  <c r="I520" i="9" s="1"/>
  <c r="O519" i="9"/>
  <c r="L519" i="9"/>
  <c r="M519" i="9"/>
  <c r="J519" i="9"/>
  <c r="I519" i="9"/>
  <c r="H519" i="9"/>
  <c r="O518" i="9"/>
  <c r="L518" i="9"/>
  <c r="M518" i="9"/>
  <c r="J518" i="9"/>
  <c r="N517" i="9"/>
  <c r="N518" i="9" s="1"/>
  <c r="O517" i="9"/>
  <c r="L517" i="9"/>
  <c r="M517" i="9"/>
  <c r="J517" i="9"/>
  <c r="I517" i="9"/>
  <c r="H517" i="9"/>
  <c r="H516" i="9"/>
  <c r="O514" i="9"/>
  <c r="L514" i="9"/>
  <c r="J514" i="9"/>
  <c r="I514" i="9"/>
  <c r="O513" i="9"/>
  <c r="L513" i="9"/>
  <c r="J513" i="9"/>
  <c r="I513" i="9"/>
  <c r="O512" i="9"/>
  <c r="L512" i="9"/>
  <c r="M512" i="9"/>
  <c r="I512" i="9"/>
  <c r="O511" i="9"/>
  <c r="L511" i="9"/>
  <c r="M511" i="9"/>
  <c r="I511" i="9"/>
  <c r="O510" i="9"/>
  <c r="L510" i="9"/>
  <c r="M510" i="9"/>
  <c r="J510" i="9"/>
  <c r="N509" i="9"/>
  <c r="N510" i="9" s="1"/>
  <c r="O509" i="9"/>
  <c r="L509" i="9"/>
  <c r="M509" i="9"/>
  <c r="J509" i="9"/>
  <c r="I509" i="9"/>
  <c r="H509" i="9"/>
  <c r="O508" i="9"/>
  <c r="L508" i="9"/>
  <c r="J508" i="9"/>
  <c r="I508" i="9"/>
  <c r="O507" i="9"/>
  <c r="L507" i="9"/>
  <c r="J507" i="9"/>
  <c r="I507" i="9"/>
  <c r="O506" i="9"/>
  <c r="L506" i="9"/>
  <c r="M506" i="9"/>
  <c r="J506" i="9"/>
  <c r="N505" i="9"/>
  <c r="N506" i="9" s="1"/>
  <c r="O505" i="9"/>
  <c r="L505" i="9"/>
  <c r="M505" i="9"/>
  <c r="J505" i="9"/>
  <c r="I505" i="9"/>
  <c r="H505" i="9"/>
  <c r="O504" i="9"/>
  <c r="L504" i="9"/>
  <c r="J504" i="9"/>
  <c r="I504" i="9"/>
  <c r="O503" i="9"/>
  <c r="L503" i="9"/>
  <c r="J503" i="9"/>
  <c r="I503" i="9"/>
  <c r="O502" i="9"/>
  <c r="L502" i="9"/>
  <c r="M502" i="9"/>
  <c r="J502" i="9"/>
  <c r="N501" i="9"/>
  <c r="N502" i="9" s="1"/>
  <c r="O501" i="9"/>
  <c r="L501" i="9"/>
  <c r="M501" i="9"/>
  <c r="J501" i="9"/>
  <c r="I501" i="9"/>
  <c r="H501" i="9"/>
  <c r="H500" i="9"/>
  <c r="O498" i="9"/>
  <c r="L498" i="9"/>
  <c r="J498" i="9"/>
  <c r="I498" i="9"/>
  <c r="O497" i="9"/>
  <c r="L497" i="9"/>
  <c r="J497" i="9"/>
  <c r="I497" i="9"/>
  <c r="O496" i="9"/>
  <c r="L496" i="9"/>
  <c r="M496" i="9"/>
  <c r="I496" i="9"/>
  <c r="O495" i="9"/>
  <c r="L495" i="9"/>
  <c r="M495" i="9"/>
  <c r="I495" i="9"/>
  <c r="O494" i="9"/>
  <c r="L494" i="9"/>
  <c r="M494" i="9"/>
  <c r="J494" i="9"/>
  <c r="N493" i="9"/>
  <c r="N494" i="9" s="1"/>
  <c r="O493" i="9"/>
  <c r="L493" i="9"/>
  <c r="M493" i="9"/>
  <c r="J493" i="9"/>
  <c r="I493" i="9"/>
  <c r="H493" i="9"/>
  <c r="O492" i="9"/>
  <c r="L492" i="9"/>
  <c r="J492" i="9"/>
  <c r="I492" i="9"/>
  <c r="O491" i="9"/>
  <c r="L491" i="9"/>
  <c r="J491" i="9"/>
  <c r="I491" i="9"/>
  <c r="O490" i="9"/>
  <c r="L490" i="9"/>
  <c r="M490" i="9"/>
  <c r="J490" i="9"/>
  <c r="N489" i="9"/>
  <c r="N490" i="9" s="1"/>
  <c r="O489" i="9"/>
  <c r="L489" i="9"/>
  <c r="M489" i="9"/>
  <c r="J489" i="9"/>
  <c r="I489" i="9"/>
  <c r="H489" i="9"/>
  <c r="O488" i="9"/>
  <c r="L488" i="9"/>
  <c r="J488" i="9"/>
  <c r="I488" i="9"/>
  <c r="O487" i="9"/>
  <c r="L487" i="9"/>
  <c r="J487" i="9"/>
  <c r="I487" i="9"/>
  <c r="O486" i="9"/>
  <c r="L486" i="9"/>
  <c r="M486" i="9"/>
  <c r="J486" i="9"/>
  <c r="N485" i="9"/>
  <c r="N486" i="9" s="1"/>
  <c r="O485" i="9"/>
  <c r="L485" i="9"/>
  <c r="M485" i="9"/>
  <c r="J485" i="9"/>
  <c r="I485" i="9"/>
  <c r="H485" i="9"/>
  <c r="H484" i="9"/>
  <c r="O482" i="9"/>
  <c r="L482" i="9"/>
  <c r="J482" i="9"/>
  <c r="I482" i="9"/>
  <c r="O481" i="9"/>
  <c r="L481" i="9"/>
  <c r="J481" i="9"/>
  <c r="I481" i="9"/>
  <c r="O480" i="9"/>
  <c r="L480" i="9"/>
  <c r="M480" i="9"/>
  <c r="I480" i="9"/>
  <c r="O479" i="9"/>
  <c r="L479" i="9"/>
  <c r="M479" i="9"/>
  <c r="I479" i="9"/>
  <c r="O478" i="9"/>
  <c r="L478" i="9"/>
  <c r="M478" i="9"/>
  <c r="J478" i="9"/>
  <c r="N477" i="9"/>
  <c r="N478" i="9" s="1"/>
  <c r="O477" i="9"/>
  <c r="L477" i="9"/>
  <c r="M477" i="9"/>
  <c r="J477" i="9"/>
  <c r="I477" i="9"/>
  <c r="H477" i="9"/>
  <c r="O476" i="9"/>
  <c r="L476" i="9"/>
  <c r="J476" i="9"/>
  <c r="I476" i="9"/>
  <c r="O475" i="9"/>
  <c r="L475" i="9"/>
  <c r="J475" i="9"/>
  <c r="I475" i="9"/>
  <c r="O474" i="9"/>
  <c r="L474" i="9"/>
  <c r="M474" i="9"/>
  <c r="J474" i="9"/>
  <c r="N473" i="9"/>
  <c r="N474" i="9" s="1"/>
  <c r="O473" i="9"/>
  <c r="L473" i="9"/>
  <c r="M473" i="9"/>
  <c r="J473" i="9"/>
  <c r="I473" i="9"/>
  <c r="H473" i="9"/>
  <c r="O472" i="9"/>
  <c r="L472" i="9"/>
  <c r="J472" i="9"/>
  <c r="I472" i="9"/>
  <c r="O471" i="9"/>
  <c r="L471" i="9"/>
  <c r="J471" i="9"/>
  <c r="I471" i="9"/>
  <c r="O470" i="9"/>
  <c r="L470" i="9"/>
  <c r="M470" i="9"/>
  <c r="J470" i="9"/>
  <c r="N469" i="9"/>
  <c r="N470" i="9" s="1"/>
  <c r="O469" i="9"/>
  <c r="L469" i="9"/>
  <c r="M469" i="9"/>
  <c r="J469" i="9"/>
  <c r="I469" i="9"/>
  <c r="H469" i="9"/>
  <c r="H468" i="9"/>
  <c r="O466" i="9"/>
  <c r="L466" i="9"/>
  <c r="J466" i="9"/>
  <c r="I466" i="9"/>
  <c r="O465" i="9"/>
  <c r="L465" i="9"/>
  <c r="J465" i="9"/>
  <c r="I465" i="9"/>
  <c r="O464" i="9"/>
  <c r="L464" i="9"/>
  <c r="M464" i="9"/>
  <c r="I464" i="9"/>
  <c r="O463" i="9"/>
  <c r="L463" i="9"/>
  <c r="M463" i="9"/>
  <c r="I463" i="9"/>
  <c r="O462" i="9"/>
  <c r="L462" i="9"/>
  <c r="M462" i="9"/>
  <c r="J462" i="9"/>
  <c r="N461" i="9"/>
  <c r="N462" i="9" s="1"/>
  <c r="O461" i="9"/>
  <c r="L461" i="9"/>
  <c r="M461" i="9"/>
  <c r="J461" i="9"/>
  <c r="I461" i="9"/>
  <c r="H461" i="9"/>
  <c r="O460" i="9"/>
  <c r="L460" i="9"/>
  <c r="J460" i="9"/>
  <c r="I460" i="9"/>
  <c r="O459" i="9"/>
  <c r="L459" i="9"/>
  <c r="J459" i="9"/>
  <c r="I459" i="9"/>
  <c r="O458" i="9"/>
  <c r="L458" i="9"/>
  <c r="M458" i="9"/>
  <c r="J458" i="9"/>
  <c r="N457" i="9"/>
  <c r="N458" i="9" s="1"/>
  <c r="O457" i="9"/>
  <c r="L457" i="9"/>
  <c r="M457" i="9"/>
  <c r="J457" i="9"/>
  <c r="I457" i="9"/>
  <c r="H457" i="9"/>
  <c r="O456" i="9"/>
  <c r="L456" i="9"/>
  <c r="J456" i="9"/>
  <c r="I456" i="9"/>
  <c r="O455" i="9"/>
  <c r="L455" i="9"/>
  <c r="J455" i="9"/>
  <c r="I455" i="9"/>
  <c r="O454" i="9"/>
  <c r="L454" i="9"/>
  <c r="M454" i="9"/>
  <c r="J454" i="9"/>
  <c r="N453" i="9"/>
  <c r="N454" i="9" s="1"/>
  <c r="O453" i="9"/>
  <c r="L453" i="9"/>
  <c r="M453" i="9"/>
  <c r="J453" i="9"/>
  <c r="I453" i="9"/>
  <c r="H453" i="9"/>
  <c r="H452" i="9"/>
  <c r="O450" i="9"/>
  <c r="L450" i="9"/>
  <c r="J450" i="9"/>
  <c r="I450" i="9"/>
  <c r="O449" i="9"/>
  <c r="L449" i="9"/>
  <c r="J449" i="9"/>
  <c r="I449" i="9"/>
  <c r="O448" i="9"/>
  <c r="L448" i="9"/>
  <c r="J448" i="9"/>
  <c r="I448" i="9"/>
  <c r="O447" i="9"/>
  <c r="L447" i="9"/>
  <c r="J447" i="9"/>
  <c r="I447" i="9"/>
  <c r="O446" i="9"/>
  <c r="L446" i="9"/>
  <c r="M446" i="9"/>
  <c r="I446" i="9"/>
  <c r="O445" i="9"/>
  <c r="L445" i="9"/>
  <c r="M445" i="9"/>
  <c r="I445" i="9"/>
  <c r="O444" i="9"/>
  <c r="L444" i="9"/>
  <c r="M444" i="9"/>
  <c r="J444" i="9"/>
  <c r="N443" i="9"/>
  <c r="H444" i="9" s="1"/>
  <c r="I444" i="9" s="1"/>
  <c r="O443" i="9"/>
  <c r="L443" i="9"/>
  <c r="M443" i="9"/>
  <c r="J443" i="9"/>
  <c r="I443" i="9"/>
  <c r="H443" i="9"/>
  <c r="O442" i="9"/>
  <c r="L442" i="9"/>
  <c r="J442" i="9"/>
  <c r="I442" i="9"/>
  <c r="O441" i="9"/>
  <c r="L441" i="9"/>
  <c r="J441" i="9"/>
  <c r="I441" i="9"/>
  <c r="O440" i="9"/>
  <c r="L440" i="9"/>
  <c r="M440" i="9"/>
  <c r="J440" i="9"/>
  <c r="N439" i="9"/>
  <c r="N440" i="9" s="1"/>
  <c r="O439" i="9"/>
  <c r="L439" i="9"/>
  <c r="M439" i="9"/>
  <c r="J439" i="9"/>
  <c r="I439" i="9"/>
  <c r="H439" i="9"/>
  <c r="O438" i="9"/>
  <c r="L438" i="9"/>
  <c r="J438" i="9"/>
  <c r="I438" i="9"/>
  <c r="O437" i="9"/>
  <c r="L437" i="9"/>
  <c r="J437" i="9"/>
  <c r="I437" i="9"/>
  <c r="O436" i="9"/>
  <c r="L436" i="9"/>
  <c r="M436" i="9"/>
  <c r="J436" i="9"/>
  <c r="N435" i="9"/>
  <c r="N436" i="9" s="1"/>
  <c r="O435" i="9"/>
  <c r="L435" i="9"/>
  <c r="M435" i="9"/>
  <c r="J435" i="9"/>
  <c r="I435" i="9"/>
  <c r="H435" i="9"/>
  <c r="H434" i="9"/>
  <c r="O432" i="9"/>
  <c r="L432" i="9"/>
  <c r="J432" i="9"/>
  <c r="I432" i="9"/>
  <c r="O431" i="9"/>
  <c r="L431" i="9"/>
  <c r="J431" i="9"/>
  <c r="I431" i="9"/>
  <c r="O430" i="9"/>
  <c r="L430" i="9"/>
  <c r="M430" i="9"/>
  <c r="I430" i="9"/>
  <c r="O429" i="9"/>
  <c r="L429" i="9"/>
  <c r="M429" i="9"/>
  <c r="I429" i="9"/>
  <c r="O428" i="9"/>
  <c r="L428" i="9"/>
  <c r="M428" i="9"/>
  <c r="J428" i="9"/>
  <c r="N427" i="9"/>
  <c r="N428" i="9" s="1"/>
  <c r="O427" i="9"/>
  <c r="L427" i="9"/>
  <c r="M427" i="9"/>
  <c r="J427" i="9"/>
  <c r="I427" i="9"/>
  <c r="H427" i="9"/>
  <c r="O426" i="9"/>
  <c r="L426" i="9"/>
  <c r="J426" i="9"/>
  <c r="I426" i="9"/>
  <c r="O425" i="9"/>
  <c r="L425" i="9"/>
  <c r="J425" i="9"/>
  <c r="I425" i="9"/>
  <c r="O424" i="9"/>
  <c r="L424" i="9"/>
  <c r="M424" i="9"/>
  <c r="J424" i="9"/>
  <c r="N423" i="9"/>
  <c r="N424" i="9" s="1"/>
  <c r="O423" i="9"/>
  <c r="L423" i="9"/>
  <c r="M423" i="9"/>
  <c r="J423" i="9"/>
  <c r="I423" i="9"/>
  <c r="H423" i="9"/>
  <c r="O422" i="9"/>
  <c r="L422" i="9"/>
  <c r="J422" i="9"/>
  <c r="I422" i="9"/>
  <c r="O421" i="9"/>
  <c r="L421" i="9"/>
  <c r="J421" i="9"/>
  <c r="I421" i="9"/>
  <c r="O420" i="9"/>
  <c r="L420" i="9"/>
  <c r="M420" i="9"/>
  <c r="J420" i="9"/>
  <c r="N419" i="9"/>
  <c r="H420" i="9" s="1"/>
  <c r="I420" i="9" s="1"/>
  <c r="O419" i="9"/>
  <c r="L419" i="9"/>
  <c r="M419" i="9"/>
  <c r="J419" i="9"/>
  <c r="I419" i="9"/>
  <c r="H419" i="9"/>
  <c r="H418" i="9"/>
  <c r="O416" i="9"/>
  <c r="L416" i="9"/>
  <c r="J416" i="9"/>
  <c r="I416" i="9"/>
  <c r="O415" i="9"/>
  <c r="L415" i="9"/>
  <c r="J415" i="9"/>
  <c r="I415" i="9"/>
  <c r="O414" i="9"/>
  <c r="L414" i="9"/>
  <c r="M414" i="9"/>
  <c r="I414" i="9"/>
  <c r="O413" i="9"/>
  <c r="L413" i="9"/>
  <c r="M413" i="9"/>
  <c r="I413" i="9"/>
  <c r="O412" i="9"/>
  <c r="L412" i="9"/>
  <c r="M412" i="9"/>
  <c r="J412" i="9"/>
  <c r="N411" i="9"/>
  <c r="N412" i="9" s="1"/>
  <c r="N413" i="9" s="1"/>
  <c r="O411" i="9"/>
  <c r="L411" i="9"/>
  <c r="M411" i="9"/>
  <c r="J411" i="9"/>
  <c r="I411" i="9"/>
  <c r="H411" i="9"/>
  <c r="O410" i="9"/>
  <c r="L410" i="9"/>
  <c r="J410" i="9"/>
  <c r="I410" i="9"/>
  <c r="O409" i="9"/>
  <c r="L409" i="9"/>
  <c r="J409" i="9"/>
  <c r="I409" i="9"/>
  <c r="O408" i="9"/>
  <c r="L408" i="9"/>
  <c r="M408" i="9"/>
  <c r="J408" i="9"/>
  <c r="N407" i="9"/>
  <c r="N408" i="9" s="1"/>
  <c r="O407" i="9"/>
  <c r="L407" i="9"/>
  <c r="M407" i="9"/>
  <c r="J407" i="9"/>
  <c r="I407" i="9"/>
  <c r="H407" i="9"/>
  <c r="O406" i="9"/>
  <c r="L406" i="9"/>
  <c r="J406" i="9"/>
  <c r="I406" i="9"/>
  <c r="O405" i="9"/>
  <c r="L405" i="9"/>
  <c r="J405" i="9"/>
  <c r="I405" i="9"/>
  <c r="O404" i="9"/>
  <c r="L404" i="9"/>
  <c r="M404" i="9"/>
  <c r="J404" i="9"/>
  <c r="N403" i="9"/>
  <c r="H404" i="9" s="1"/>
  <c r="I404" i="9" s="1"/>
  <c r="O403" i="9"/>
  <c r="L403" i="9"/>
  <c r="M403" i="9"/>
  <c r="J403" i="9"/>
  <c r="I403" i="9"/>
  <c r="H403" i="9"/>
  <c r="H402" i="9"/>
  <c r="O400" i="9"/>
  <c r="L400" i="9"/>
  <c r="J400" i="9"/>
  <c r="I400" i="9"/>
  <c r="O399" i="9"/>
  <c r="L399" i="9"/>
  <c r="J399" i="9"/>
  <c r="I399" i="9"/>
  <c r="O398" i="9"/>
  <c r="L398" i="9"/>
  <c r="M398" i="9"/>
  <c r="I398" i="9"/>
  <c r="O397" i="9"/>
  <c r="L397" i="9"/>
  <c r="M397" i="9"/>
  <c r="I397" i="9"/>
  <c r="O396" i="9"/>
  <c r="L396" i="9"/>
  <c r="M396" i="9"/>
  <c r="J396" i="9"/>
  <c r="N395" i="9"/>
  <c r="H396" i="9" s="1"/>
  <c r="I396" i="9" s="1"/>
  <c r="O395" i="9"/>
  <c r="L395" i="9"/>
  <c r="M395" i="9"/>
  <c r="J395" i="9"/>
  <c r="I395" i="9"/>
  <c r="H395" i="9"/>
  <c r="O394" i="9"/>
  <c r="L394" i="9"/>
  <c r="J394" i="9"/>
  <c r="I394" i="9"/>
  <c r="O393" i="9"/>
  <c r="L393" i="9"/>
  <c r="J393" i="9"/>
  <c r="I393" i="9"/>
  <c r="O392" i="9"/>
  <c r="L392" i="9"/>
  <c r="M392" i="9"/>
  <c r="J392" i="9"/>
  <c r="N391" i="9"/>
  <c r="N392" i="9" s="1"/>
  <c r="O391" i="9"/>
  <c r="L391" i="9"/>
  <c r="M391" i="9"/>
  <c r="J391" i="9"/>
  <c r="I391" i="9"/>
  <c r="H391" i="9"/>
  <c r="O390" i="9"/>
  <c r="L390" i="9"/>
  <c r="J390" i="9"/>
  <c r="I390" i="9"/>
  <c r="O389" i="9"/>
  <c r="L389" i="9"/>
  <c r="J389" i="9"/>
  <c r="I389" i="9"/>
  <c r="O388" i="9"/>
  <c r="L388" i="9"/>
  <c r="M388" i="9"/>
  <c r="J388" i="9"/>
  <c r="N387" i="9"/>
  <c r="N388" i="9" s="1"/>
  <c r="O387" i="9"/>
  <c r="L387" i="9"/>
  <c r="M387" i="9"/>
  <c r="J387" i="9"/>
  <c r="I387" i="9"/>
  <c r="H387" i="9"/>
  <c r="H386" i="9"/>
  <c r="O384" i="9"/>
  <c r="L384" i="9"/>
  <c r="J384" i="9"/>
  <c r="I384" i="9"/>
  <c r="O383" i="9"/>
  <c r="L383" i="9"/>
  <c r="J383" i="9"/>
  <c r="I383" i="9"/>
  <c r="O382" i="9"/>
  <c r="L382" i="9"/>
  <c r="M382" i="9"/>
  <c r="I382" i="9"/>
  <c r="O381" i="9"/>
  <c r="L381" i="9"/>
  <c r="M381" i="9"/>
  <c r="I381" i="9"/>
  <c r="O380" i="9"/>
  <c r="L380" i="9"/>
  <c r="M380" i="9"/>
  <c r="J380" i="9"/>
  <c r="N379" i="9"/>
  <c r="N380" i="9" s="1"/>
  <c r="O379" i="9"/>
  <c r="L379" i="9"/>
  <c r="M379" i="9"/>
  <c r="J379" i="9"/>
  <c r="I379" i="9"/>
  <c r="H379" i="9"/>
  <c r="O378" i="9"/>
  <c r="L378" i="9"/>
  <c r="J378" i="9"/>
  <c r="I378" i="9"/>
  <c r="O377" i="9"/>
  <c r="L377" i="9"/>
  <c r="J377" i="9"/>
  <c r="I377" i="9"/>
  <c r="O376" i="9"/>
  <c r="L376" i="9"/>
  <c r="M376" i="9"/>
  <c r="J376" i="9"/>
  <c r="N375" i="9"/>
  <c r="H376" i="9" s="1"/>
  <c r="I376" i="9" s="1"/>
  <c r="O375" i="9"/>
  <c r="L375" i="9"/>
  <c r="M375" i="9"/>
  <c r="J375" i="9"/>
  <c r="I375" i="9"/>
  <c r="H375" i="9"/>
  <c r="O374" i="9"/>
  <c r="L374" i="9"/>
  <c r="J374" i="9"/>
  <c r="I374" i="9"/>
  <c r="O373" i="9"/>
  <c r="L373" i="9"/>
  <c r="J373" i="9"/>
  <c r="I373" i="9"/>
  <c r="O372" i="9"/>
  <c r="L372" i="9"/>
  <c r="M372" i="9"/>
  <c r="J372" i="9"/>
  <c r="N371" i="9"/>
  <c r="N372" i="9" s="1"/>
  <c r="N373" i="9" s="1"/>
  <c r="O371" i="9"/>
  <c r="L371" i="9"/>
  <c r="M371" i="9"/>
  <c r="J371" i="9"/>
  <c r="I371" i="9"/>
  <c r="H371" i="9"/>
  <c r="H370" i="9"/>
  <c r="O368" i="9"/>
  <c r="L368" i="9"/>
  <c r="J368" i="9"/>
  <c r="I368" i="9"/>
  <c r="O367" i="9"/>
  <c r="L367" i="9"/>
  <c r="J367" i="9"/>
  <c r="I367" i="9"/>
  <c r="O366" i="9"/>
  <c r="L366" i="9"/>
  <c r="M366" i="9"/>
  <c r="I366" i="9"/>
  <c r="O365" i="9"/>
  <c r="L365" i="9"/>
  <c r="M365" i="9"/>
  <c r="I365" i="9"/>
  <c r="O364" i="9"/>
  <c r="L364" i="9"/>
  <c r="M364" i="9"/>
  <c r="J364" i="9"/>
  <c r="N363" i="9"/>
  <c r="N364" i="9" s="1"/>
  <c r="N365" i="9" s="1"/>
  <c r="H366" i="9" s="1"/>
  <c r="J366" i="9" s="1"/>
  <c r="O363" i="9"/>
  <c r="L363" i="9"/>
  <c r="M363" i="9"/>
  <c r="J363" i="9"/>
  <c r="I363" i="9"/>
  <c r="H363" i="9"/>
  <c r="O362" i="9"/>
  <c r="L362" i="9"/>
  <c r="J362" i="9"/>
  <c r="I362" i="9"/>
  <c r="O361" i="9"/>
  <c r="L361" i="9"/>
  <c r="J361" i="9"/>
  <c r="I361" i="9"/>
  <c r="O360" i="9"/>
  <c r="L360" i="9"/>
  <c r="M360" i="9"/>
  <c r="J360" i="9"/>
  <c r="N359" i="9"/>
  <c r="N360" i="9" s="1"/>
  <c r="O359" i="9"/>
  <c r="L359" i="9"/>
  <c r="M359" i="9"/>
  <c r="J359" i="9"/>
  <c r="I359" i="9"/>
  <c r="H359" i="9"/>
  <c r="O358" i="9"/>
  <c r="L358" i="9"/>
  <c r="J358" i="9"/>
  <c r="I358" i="9"/>
  <c r="O357" i="9"/>
  <c r="L357" i="9"/>
  <c r="J357" i="9"/>
  <c r="I357" i="9"/>
  <c r="O356" i="9"/>
  <c r="L356" i="9"/>
  <c r="M356" i="9"/>
  <c r="J356" i="9"/>
  <c r="N355" i="9"/>
  <c r="H356" i="9" s="1"/>
  <c r="I356" i="9" s="1"/>
  <c r="O355" i="9"/>
  <c r="L355" i="9"/>
  <c r="M355" i="9"/>
  <c r="J355" i="9"/>
  <c r="I355" i="9"/>
  <c r="H355" i="9"/>
  <c r="H354" i="9"/>
  <c r="O352" i="9"/>
  <c r="L352" i="9"/>
  <c r="J352" i="9"/>
  <c r="I352" i="9"/>
  <c r="O351" i="9"/>
  <c r="L351" i="9"/>
  <c r="J351" i="9"/>
  <c r="I351" i="9"/>
  <c r="O350" i="9"/>
  <c r="L350" i="9"/>
  <c r="J350" i="9"/>
  <c r="I350" i="9"/>
  <c r="O349" i="9"/>
  <c r="L349" i="9"/>
  <c r="J349" i="9"/>
  <c r="I349" i="9"/>
  <c r="O348" i="9"/>
  <c r="L348" i="9"/>
  <c r="M348" i="9"/>
  <c r="I348" i="9"/>
  <c r="O347" i="9"/>
  <c r="L347" i="9"/>
  <c r="M347" i="9"/>
  <c r="I347" i="9"/>
  <c r="O346" i="9"/>
  <c r="L346" i="9"/>
  <c r="M346" i="9"/>
  <c r="J346" i="9"/>
  <c r="N345" i="9"/>
  <c r="H346" i="9" s="1"/>
  <c r="I346" i="9" s="1"/>
  <c r="O345" i="9"/>
  <c r="L345" i="9"/>
  <c r="M345" i="9"/>
  <c r="J345" i="9"/>
  <c r="I345" i="9"/>
  <c r="H345" i="9"/>
  <c r="O344" i="9"/>
  <c r="L344" i="9"/>
  <c r="J344" i="9"/>
  <c r="I344" i="9"/>
  <c r="O343" i="9"/>
  <c r="L343" i="9"/>
  <c r="J343" i="9"/>
  <c r="I343" i="9"/>
  <c r="O342" i="9"/>
  <c r="L342" i="9"/>
  <c r="M342" i="9"/>
  <c r="J342" i="9"/>
  <c r="N341" i="9"/>
  <c r="N342" i="9" s="1"/>
  <c r="N343" i="9" s="1"/>
  <c r="H344" i="9" s="1"/>
  <c r="M344" i="9" s="1"/>
  <c r="O341" i="9"/>
  <c r="L341" i="9"/>
  <c r="M341" i="9"/>
  <c r="J341" i="9"/>
  <c r="I341" i="9"/>
  <c r="H341" i="9"/>
  <c r="O340" i="9"/>
  <c r="L340" i="9"/>
  <c r="J340" i="9"/>
  <c r="I340" i="9"/>
  <c r="O339" i="9"/>
  <c r="L339" i="9"/>
  <c r="J339" i="9"/>
  <c r="I339" i="9"/>
  <c r="O338" i="9"/>
  <c r="L338" i="9"/>
  <c r="M338" i="9"/>
  <c r="J338" i="9"/>
  <c r="N337" i="9"/>
  <c r="N338" i="9" s="1"/>
  <c r="H339" i="9" s="1"/>
  <c r="M339" i="9" s="1"/>
  <c r="O337" i="9"/>
  <c r="L337" i="9"/>
  <c r="M337" i="9"/>
  <c r="J337" i="9"/>
  <c r="I337" i="9"/>
  <c r="H337" i="9"/>
  <c r="H336" i="9"/>
  <c r="O334" i="9"/>
  <c r="L334" i="9"/>
  <c r="J334" i="9"/>
  <c r="I334" i="9"/>
  <c r="O333" i="9"/>
  <c r="L333" i="9"/>
  <c r="J333" i="9"/>
  <c r="I333" i="9"/>
  <c r="O332" i="9"/>
  <c r="L332" i="9"/>
  <c r="M332" i="9"/>
  <c r="I332" i="9"/>
  <c r="O331" i="9"/>
  <c r="L331" i="9"/>
  <c r="M331" i="9"/>
  <c r="I331" i="9"/>
  <c r="O330" i="9"/>
  <c r="L330" i="9"/>
  <c r="M330" i="9"/>
  <c r="J330" i="9"/>
  <c r="N329" i="9"/>
  <c r="N330" i="9" s="1"/>
  <c r="H331" i="9" s="1"/>
  <c r="J331" i="9" s="1"/>
  <c r="O329" i="9"/>
  <c r="L329" i="9"/>
  <c r="M329" i="9"/>
  <c r="J329" i="9"/>
  <c r="I329" i="9"/>
  <c r="H329" i="9"/>
  <c r="O328" i="9"/>
  <c r="L328" i="9"/>
  <c r="J328" i="9"/>
  <c r="I328" i="9"/>
  <c r="O327" i="9"/>
  <c r="L327" i="9"/>
  <c r="J327" i="9"/>
  <c r="I327" i="9"/>
  <c r="O326" i="9"/>
  <c r="L326" i="9"/>
  <c r="M326" i="9"/>
  <c r="J326" i="9"/>
  <c r="N325" i="9"/>
  <c r="N326" i="9" s="1"/>
  <c r="O325" i="9"/>
  <c r="L325" i="9"/>
  <c r="M325" i="9"/>
  <c r="J325" i="9"/>
  <c r="I325" i="9"/>
  <c r="H325" i="9"/>
  <c r="O324" i="9"/>
  <c r="L324" i="9"/>
  <c r="J324" i="9"/>
  <c r="I324" i="9"/>
  <c r="O323" i="9"/>
  <c r="L323" i="9"/>
  <c r="J323" i="9"/>
  <c r="I323" i="9"/>
  <c r="O322" i="9"/>
  <c r="L322" i="9"/>
  <c r="M322" i="9"/>
  <c r="J322" i="9"/>
  <c r="N321" i="9"/>
  <c r="N322" i="9" s="1"/>
  <c r="N323" i="9" s="1"/>
  <c r="H324" i="9" s="1"/>
  <c r="M324" i="9" s="1"/>
  <c r="O321" i="9"/>
  <c r="L321" i="9"/>
  <c r="M321" i="9"/>
  <c r="J321" i="9"/>
  <c r="I321" i="9"/>
  <c r="H321" i="9"/>
  <c r="H320" i="9"/>
  <c r="O318" i="9"/>
  <c r="L318" i="9"/>
  <c r="J318" i="9"/>
  <c r="I318" i="9"/>
  <c r="O317" i="9"/>
  <c r="L317" i="9"/>
  <c r="M317" i="9"/>
  <c r="I317" i="9"/>
  <c r="O316" i="9"/>
  <c r="L316" i="9"/>
  <c r="M316" i="9"/>
  <c r="I316" i="9"/>
  <c r="O315" i="9"/>
  <c r="L315" i="9"/>
  <c r="M315" i="9"/>
  <c r="J315" i="9"/>
  <c r="N314" i="9"/>
  <c r="N315" i="9" s="1"/>
  <c r="H316" i="9" s="1"/>
  <c r="J316" i="9" s="1"/>
  <c r="O314" i="9"/>
  <c r="L314" i="9"/>
  <c r="M314" i="9"/>
  <c r="J314" i="9"/>
  <c r="I314" i="9"/>
  <c r="H314" i="9"/>
  <c r="O313" i="9"/>
  <c r="L313" i="9"/>
  <c r="J313" i="9"/>
  <c r="I313" i="9"/>
  <c r="O312" i="9"/>
  <c r="L312" i="9"/>
  <c r="J312" i="9"/>
  <c r="I312" i="9"/>
  <c r="O311" i="9"/>
  <c r="L311" i="9"/>
  <c r="M311" i="9"/>
  <c r="J311" i="9"/>
  <c r="N310" i="9"/>
  <c r="H311" i="9" s="1"/>
  <c r="I311" i="9" s="1"/>
  <c r="O310" i="9"/>
  <c r="L310" i="9"/>
  <c r="M310" i="9"/>
  <c r="J310" i="9"/>
  <c r="I310" i="9"/>
  <c r="H310" i="9"/>
  <c r="O309" i="9"/>
  <c r="L309" i="9"/>
  <c r="J309" i="9"/>
  <c r="I309" i="9"/>
  <c r="O308" i="9"/>
  <c r="L308" i="9"/>
  <c r="J308" i="9"/>
  <c r="I308" i="9"/>
  <c r="O307" i="9"/>
  <c r="L307" i="9"/>
  <c r="M307" i="9"/>
  <c r="J307" i="9"/>
  <c r="N306" i="9"/>
  <c r="O306" i="9"/>
  <c r="L306" i="9"/>
  <c r="M306" i="9"/>
  <c r="J306" i="9"/>
  <c r="I306" i="9"/>
  <c r="H306" i="9"/>
  <c r="H305" i="9"/>
  <c r="O303" i="9"/>
  <c r="L303" i="9"/>
  <c r="J303" i="9"/>
  <c r="I303" i="9"/>
  <c r="O302" i="9"/>
  <c r="L302" i="9"/>
  <c r="M302" i="9"/>
  <c r="I302" i="9"/>
  <c r="O301" i="9"/>
  <c r="L301" i="9"/>
  <c r="M301" i="9"/>
  <c r="I301" i="9"/>
  <c r="O300" i="9"/>
  <c r="L300" i="9"/>
  <c r="M300" i="9"/>
  <c r="J300" i="9"/>
  <c r="N299" i="9"/>
  <c r="H300" i="9" s="1"/>
  <c r="I300" i="9" s="1"/>
  <c r="O299" i="9"/>
  <c r="L299" i="9"/>
  <c r="M299" i="9"/>
  <c r="J299" i="9"/>
  <c r="I299" i="9"/>
  <c r="H299" i="9"/>
  <c r="O298" i="9"/>
  <c r="L298" i="9"/>
  <c r="J298" i="9"/>
  <c r="I298" i="9"/>
  <c r="O297" i="9"/>
  <c r="L297" i="9"/>
  <c r="J297" i="9"/>
  <c r="I297" i="9"/>
  <c r="O296" i="9"/>
  <c r="L296" i="9"/>
  <c r="M296" i="9"/>
  <c r="J296" i="9"/>
  <c r="N295" i="9"/>
  <c r="N296" i="9" s="1"/>
  <c r="N297" i="9" s="1"/>
  <c r="H298" i="9" s="1"/>
  <c r="M298" i="9" s="1"/>
  <c r="O295" i="9"/>
  <c r="L295" i="9"/>
  <c r="M295" i="9"/>
  <c r="J295" i="9"/>
  <c r="I295" i="9"/>
  <c r="H295" i="9"/>
  <c r="O294" i="9"/>
  <c r="L294" i="9"/>
  <c r="J294" i="9"/>
  <c r="I294" i="9"/>
  <c r="O293" i="9"/>
  <c r="L293" i="9"/>
  <c r="J293" i="9"/>
  <c r="I293" i="9"/>
  <c r="O292" i="9"/>
  <c r="L292" i="9"/>
  <c r="M292" i="9"/>
  <c r="J292" i="9"/>
  <c r="N291" i="9"/>
  <c r="H292" i="9" s="1"/>
  <c r="I292" i="9" s="1"/>
  <c r="O291" i="9"/>
  <c r="L291" i="9"/>
  <c r="M291" i="9"/>
  <c r="J291" i="9"/>
  <c r="I291" i="9"/>
  <c r="H291" i="9"/>
  <c r="H290" i="9"/>
  <c r="O288" i="9"/>
  <c r="L288" i="9"/>
  <c r="J288" i="9"/>
  <c r="I288" i="9"/>
  <c r="O287" i="9"/>
  <c r="L287" i="9"/>
  <c r="M287" i="9"/>
  <c r="I287" i="9"/>
  <c r="O286" i="9"/>
  <c r="L286" i="9"/>
  <c r="M286" i="9"/>
  <c r="I286" i="9"/>
  <c r="O285" i="9"/>
  <c r="L285" i="9"/>
  <c r="M285" i="9"/>
  <c r="J285" i="9"/>
  <c r="N284" i="9"/>
  <c r="H285" i="9" s="1"/>
  <c r="I285" i="9" s="1"/>
  <c r="O284" i="9"/>
  <c r="L284" i="9"/>
  <c r="M284" i="9"/>
  <c r="J284" i="9"/>
  <c r="I284" i="9"/>
  <c r="H284" i="9"/>
  <c r="O283" i="9"/>
  <c r="L283" i="9"/>
  <c r="J283" i="9"/>
  <c r="I283" i="9"/>
  <c r="O282" i="9"/>
  <c r="L282" i="9"/>
  <c r="J282" i="9"/>
  <c r="I282" i="9"/>
  <c r="O281" i="9"/>
  <c r="L281" i="9"/>
  <c r="M281" i="9"/>
  <c r="J281" i="9"/>
  <c r="N280" i="9"/>
  <c r="H281" i="9" s="1"/>
  <c r="I281" i="9" s="1"/>
  <c r="O280" i="9"/>
  <c r="L280" i="9"/>
  <c r="M280" i="9"/>
  <c r="J280" i="9"/>
  <c r="I280" i="9"/>
  <c r="H280" i="9"/>
  <c r="O279" i="9"/>
  <c r="L279" i="9"/>
  <c r="J279" i="9"/>
  <c r="I279" i="9"/>
  <c r="O278" i="9"/>
  <c r="L278" i="9"/>
  <c r="J278" i="9"/>
  <c r="I278" i="9"/>
  <c r="O277" i="9"/>
  <c r="L277" i="9"/>
  <c r="M277" i="9"/>
  <c r="J277" i="9"/>
  <c r="N276" i="9"/>
  <c r="N277" i="9" s="1"/>
  <c r="N278" i="9" s="1"/>
  <c r="O276" i="9"/>
  <c r="L276" i="9"/>
  <c r="M276" i="9"/>
  <c r="J276" i="9"/>
  <c r="I276" i="9"/>
  <c r="H276" i="9"/>
  <c r="H275" i="9"/>
  <c r="O273" i="9"/>
  <c r="L273" i="9"/>
  <c r="J273" i="9"/>
  <c r="I273" i="9"/>
  <c r="O272" i="9"/>
  <c r="L272" i="9"/>
  <c r="M272" i="9"/>
  <c r="I272" i="9"/>
  <c r="O271" i="9"/>
  <c r="L271" i="9"/>
  <c r="M271" i="9"/>
  <c r="I271" i="9"/>
  <c r="O270" i="9"/>
  <c r="L270" i="9"/>
  <c r="M270" i="9"/>
  <c r="J270" i="9"/>
  <c r="N269" i="9"/>
  <c r="N270" i="9" s="1"/>
  <c r="N271" i="9" s="1"/>
  <c r="O269" i="9"/>
  <c r="L269" i="9"/>
  <c r="M269" i="9"/>
  <c r="J269" i="9"/>
  <c r="I269" i="9"/>
  <c r="H269" i="9"/>
  <c r="O268" i="9"/>
  <c r="L268" i="9"/>
  <c r="J268" i="9"/>
  <c r="I268" i="9"/>
  <c r="O267" i="9"/>
  <c r="L267" i="9"/>
  <c r="J267" i="9"/>
  <c r="I267" i="9"/>
  <c r="O266" i="9"/>
  <c r="L266" i="9"/>
  <c r="M266" i="9"/>
  <c r="J266" i="9"/>
  <c r="N265" i="9"/>
  <c r="O265" i="9"/>
  <c r="L265" i="9"/>
  <c r="M265" i="9"/>
  <c r="J265" i="9"/>
  <c r="I265" i="9"/>
  <c r="H265" i="9"/>
  <c r="O264" i="9"/>
  <c r="L264" i="9"/>
  <c r="J264" i="9"/>
  <c r="I264" i="9"/>
  <c r="O263" i="9"/>
  <c r="L263" i="9"/>
  <c r="J263" i="9"/>
  <c r="I263" i="9"/>
  <c r="O262" i="9"/>
  <c r="L262" i="9"/>
  <c r="M262" i="9"/>
  <c r="J262" i="9"/>
  <c r="N261" i="9"/>
  <c r="N262" i="9" s="1"/>
  <c r="H263" i="9" s="1"/>
  <c r="M263" i="9" s="1"/>
  <c r="O261" i="9"/>
  <c r="L261" i="9"/>
  <c r="M261" i="9"/>
  <c r="J261" i="9"/>
  <c r="I261" i="9"/>
  <c r="H261" i="9"/>
  <c r="H260" i="9"/>
  <c r="O258" i="9"/>
  <c r="L258" i="9"/>
  <c r="J258" i="9"/>
  <c r="I258" i="9"/>
  <c r="O257" i="9"/>
  <c r="L257" i="9"/>
  <c r="M257" i="9"/>
  <c r="I257" i="9"/>
  <c r="O256" i="9"/>
  <c r="L256" i="9"/>
  <c r="M256" i="9"/>
  <c r="I256" i="9"/>
  <c r="O255" i="9"/>
  <c r="L255" i="9"/>
  <c r="M255" i="9"/>
  <c r="J255" i="9"/>
  <c r="N254" i="9"/>
  <c r="H255" i="9" s="1"/>
  <c r="I255" i="9" s="1"/>
  <c r="O254" i="9"/>
  <c r="L254" i="9"/>
  <c r="M254" i="9"/>
  <c r="J254" i="9"/>
  <c r="I254" i="9"/>
  <c r="H254" i="9"/>
  <c r="O253" i="9"/>
  <c r="L253" i="9"/>
  <c r="J253" i="9"/>
  <c r="I253" i="9"/>
  <c r="O252" i="9"/>
  <c r="L252" i="9"/>
  <c r="J252" i="9"/>
  <c r="I252" i="9"/>
  <c r="O251" i="9"/>
  <c r="L251" i="9"/>
  <c r="M251" i="9"/>
  <c r="J251" i="9"/>
  <c r="N250" i="9"/>
  <c r="N251" i="9" s="1"/>
  <c r="O250" i="9"/>
  <c r="L250" i="9"/>
  <c r="M250" i="9"/>
  <c r="J250" i="9"/>
  <c r="I250" i="9"/>
  <c r="H250" i="9"/>
  <c r="O249" i="9"/>
  <c r="L249" i="9"/>
  <c r="J249" i="9"/>
  <c r="I249" i="9"/>
  <c r="O248" i="9"/>
  <c r="L248" i="9"/>
  <c r="J248" i="9"/>
  <c r="I248" i="9"/>
  <c r="O247" i="9"/>
  <c r="L247" i="9"/>
  <c r="M247" i="9"/>
  <c r="J247" i="9"/>
  <c r="N246" i="9"/>
  <c r="N247" i="9" s="1"/>
  <c r="H248" i="9" s="1"/>
  <c r="M248" i="9" s="1"/>
  <c r="O246" i="9"/>
  <c r="L246" i="9"/>
  <c r="M246" i="9"/>
  <c r="J246" i="9"/>
  <c r="I246" i="9"/>
  <c r="H246" i="9"/>
  <c r="H245" i="9"/>
  <c r="O243" i="9"/>
  <c r="L243" i="9"/>
  <c r="J243" i="9"/>
  <c r="I243" i="9"/>
  <c r="O242" i="9"/>
  <c r="L242" i="9"/>
  <c r="M242" i="9"/>
  <c r="I242" i="9"/>
  <c r="O241" i="9"/>
  <c r="L241" i="9"/>
  <c r="M241" i="9"/>
  <c r="I241" i="9"/>
  <c r="O240" i="9"/>
  <c r="L240" i="9"/>
  <c r="M240" i="9"/>
  <c r="J240" i="9"/>
  <c r="N239" i="9"/>
  <c r="H240" i="9" s="1"/>
  <c r="I240" i="9" s="1"/>
  <c r="O239" i="9"/>
  <c r="L239" i="9"/>
  <c r="M239" i="9"/>
  <c r="J239" i="9"/>
  <c r="I239" i="9"/>
  <c r="H239" i="9"/>
  <c r="O238" i="9"/>
  <c r="L238" i="9"/>
  <c r="J238" i="9"/>
  <c r="I238" i="9"/>
  <c r="O237" i="9"/>
  <c r="L237" i="9"/>
  <c r="J237" i="9"/>
  <c r="I237" i="9"/>
  <c r="O236" i="9"/>
  <c r="L236" i="9"/>
  <c r="M236" i="9"/>
  <c r="J236" i="9"/>
  <c r="N235" i="9"/>
  <c r="H236" i="9" s="1"/>
  <c r="I236" i="9" s="1"/>
  <c r="O235" i="9"/>
  <c r="L235" i="9"/>
  <c r="M235" i="9"/>
  <c r="J235" i="9"/>
  <c r="I235" i="9"/>
  <c r="H235" i="9"/>
  <c r="O234" i="9"/>
  <c r="L234" i="9"/>
  <c r="J234" i="9"/>
  <c r="I234" i="9"/>
  <c r="O233" i="9"/>
  <c r="L233" i="9"/>
  <c r="J233" i="9"/>
  <c r="I233" i="9"/>
  <c r="O232" i="9"/>
  <c r="L232" i="9"/>
  <c r="M232" i="9"/>
  <c r="J232" i="9"/>
  <c r="N231" i="9"/>
  <c r="H232" i="9" s="1"/>
  <c r="I232" i="9" s="1"/>
  <c r="O231" i="9"/>
  <c r="L231" i="9"/>
  <c r="M231" i="9"/>
  <c r="J231" i="9"/>
  <c r="I231" i="9"/>
  <c r="H231" i="9"/>
  <c r="H230" i="9"/>
  <c r="O228" i="9"/>
  <c r="L228" i="9"/>
  <c r="J228" i="9"/>
  <c r="I228" i="9"/>
  <c r="O227" i="9"/>
  <c r="L227" i="9"/>
  <c r="M227" i="9"/>
  <c r="I227" i="9"/>
  <c r="O226" i="9"/>
  <c r="L226" i="9"/>
  <c r="M226" i="9"/>
  <c r="I226" i="9"/>
  <c r="O225" i="9"/>
  <c r="L225" i="9"/>
  <c r="M225" i="9"/>
  <c r="J225" i="9"/>
  <c r="N224" i="9"/>
  <c r="H225" i="9" s="1"/>
  <c r="I225" i="9" s="1"/>
  <c r="O224" i="9"/>
  <c r="L224" i="9"/>
  <c r="M224" i="9"/>
  <c r="J224" i="9"/>
  <c r="I224" i="9"/>
  <c r="H224" i="9"/>
  <c r="O223" i="9"/>
  <c r="L223" i="9"/>
  <c r="J223" i="9"/>
  <c r="I223" i="9"/>
  <c r="O222" i="9"/>
  <c r="L222" i="9"/>
  <c r="J222" i="9"/>
  <c r="I222" i="9"/>
  <c r="O221" i="9"/>
  <c r="L221" i="9"/>
  <c r="M221" i="9"/>
  <c r="J221" i="9"/>
  <c r="N220" i="9"/>
  <c r="N221" i="9" s="1"/>
  <c r="N222" i="9" s="1"/>
  <c r="O220" i="9"/>
  <c r="L220" i="9"/>
  <c r="M220" i="9"/>
  <c r="J220" i="9"/>
  <c r="I220" i="9"/>
  <c r="H220" i="9"/>
  <c r="O219" i="9"/>
  <c r="L219" i="9"/>
  <c r="J219" i="9"/>
  <c r="I219" i="9"/>
  <c r="O218" i="9"/>
  <c r="L218" i="9"/>
  <c r="J218" i="9"/>
  <c r="I218" i="9"/>
  <c r="O217" i="9"/>
  <c r="L217" i="9"/>
  <c r="M217" i="9"/>
  <c r="J217" i="9"/>
  <c r="N216" i="9"/>
  <c r="H217" i="9" s="1"/>
  <c r="I217" i="9" s="1"/>
  <c r="O216" i="9"/>
  <c r="L216" i="9"/>
  <c r="M216" i="9"/>
  <c r="J216" i="9"/>
  <c r="I216" i="9"/>
  <c r="H216" i="9"/>
  <c r="H215" i="9"/>
  <c r="O213" i="9"/>
  <c r="L213" i="9"/>
  <c r="J213" i="9"/>
  <c r="I213" i="9"/>
  <c r="O212" i="9"/>
  <c r="L212" i="9"/>
  <c r="M212" i="9"/>
  <c r="I212" i="9"/>
  <c r="O211" i="9"/>
  <c r="L211" i="9"/>
  <c r="M211" i="9"/>
  <c r="I211" i="9"/>
  <c r="O210" i="9"/>
  <c r="L210" i="9"/>
  <c r="M210" i="9"/>
  <c r="J210" i="9"/>
  <c r="N209" i="9"/>
  <c r="O209" i="9"/>
  <c r="L209" i="9"/>
  <c r="M209" i="9"/>
  <c r="J209" i="9"/>
  <c r="I209" i="9"/>
  <c r="H209" i="9"/>
  <c r="O208" i="9"/>
  <c r="L208" i="9"/>
  <c r="J208" i="9"/>
  <c r="I208" i="9"/>
  <c r="O207" i="9"/>
  <c r="L207" i="9"/>
  <c r="J207" i="9"/>
  <c r="I207" i="9"/>
  <c r="O206" i="9"/>
  <c r="L206" i="9"/>
  <c r="M206" i="9"/>
  <c r="J206" i="9"/>
  <c r="N205" i="9"/>
  <c r="N206" i="9" s="1"/>
  <c r="H207" i="9" s="1"/>
  <c r="M207" i="9" s="1"/>
  <c r="O205" i="9"/>
  <c r="L205" i="9"/>
  <c r="M205" i="9"/>
  <c r="J205" i="9"/>
  <c r="I205" i="9"/>
  <c r="H205" i="9"/>
  <c r="O204" i="9"/>
  <c r="L204" i="9"/>
  <c r="J204" i="9"/>
  <c r="I204" i="9"/>
  <c r="O203" i="9"/>
  <c r="L203" i="9"/>
  <c r="J203" i="9"/>
  <c r="I203" i="9"/>
  <c r="O202" i="9"/>
  <c r="L202" i="9"/>
  <c r="M202" i="9"/>
  <c r="J202" i="9"/>
  <c r="N201" i="9"/>
  <c r="N202" i="9" s="1"/>
  <c r="N203" i="9" s="1"/>
  <c r="O201" i="9"/>
  <c r="L201" i="9"/>
  <c r="M201" i="9"/>
  <c r="J201" i="9"/>
  <c r="I201" i="9"/>
  <c r="H201" i="9"/>
  <c r="H200" i="9"/>
  <c r="O198" i="9"/>
  <c r="L198" i="9"/>
  <c r="J198" i="9"/>
  <c r="I198" i="9"/>
  <c r="O197" i="9"/>
  <c r="L197" i="9"/>
  <c r="M197" i="9"/>
  <c r="I197" i="9"/>
  <c r="O196" i="9"/>
  <c r="L196" i="9"/>
  <c r="M196" i="9"/>
  <c r="I196" i="9"/>
  <c r="O195" i="9"/>
  <c r="L195" i="9"/>
  <c r="M195" i="9"/>
  <c r="J195" i="9"/>
  <c r="N194" i="9"/>
  <c r="N195" i="9" s="1"/>
  <c r="O194" i="9"/>
  <c r="L194" i="9"/>
  <c r="M194" i="9"/>
  <c r="J194" i="9"/>
  <c r="I194" i="9"/>
  <c r="H194" i="9"/>
  <c r="O193" i="9"/>
  <c r="L193" i="9"/>
  <c r="J193" i="9"/>
  <c r="I193" i="9"/>
  <c r="O192" i="9"/>
  <c r="L192" i="9"/>
  <c r="J192" i="9"/>
  <c r="I192" i="9"/>
  <c r="O191" i="9"/>
  <c r="L191" i="9"/>
  <c r="M191" i="9"/>
  <c r="J191" i="9"/>
  <c r="N190" i="9"/>
  <c r="N191" i="9" s="1"/>
  <c r="H192" i="9" s="1"/>
  <c r="M192" i="9" s="1"/>
  <c r="O190" i="9"/>
  <c r="L190" i="9"/>
  <c r="M190" i="9"/>
  <c r="J190" i="9"/>
  <c r="I190" i="9"/>
  <c r="H190" i="9"/>
  <c r="O189" i="9"/>
  <c r="L189" i="9"/>
  <c r="J189" i="9"/>
  <c r="I189" i="9"/>
  <c r="O188" i="9"/>
  <c r="L188" i="9"/>
  <c r="J188" i="9"/>
  <c r="I188" i="9"/>
  <c r="O187" i="9"/>
  <c r="L187" i="9"/>
  <c r="M187" i="9"/>
  <c r="J187" i="9"/>
  <c r="N186" i="9"/>
  <c r="H187" i="9" s="1"/>
  <c r="I187" i="9" s="1"/>
  <c r="O186" i="9"/>
  <c r="L186" i="9"/>
  <c r="M186" i="9"/>
  <c r="J186" i="9"/>
  <c r="I186" i="9"/>
  <c r="H186" i="9"/>
  <c r="H185" i="9"/>
  <c r="O183" i="9"/>
  <c r="L183" i="9"/>
  <c r="J183" i="9"/>
  <c r="I183" i="9"/>
  <c r="O182" i="9"/>
  <c r="L182" i="9"/>
  <c r="M182" i="9"/>
  <c r="I182" i="9"/>
  <c r="O181" i="9"/>
  <c r="L181" i="9"/>
  <c r="M181" i="9"/>
  <c r="I181" i="9"/>
  <c r="O180" i="9"/>
  <c r="L180" i="9"/>
  <c r="M180" i="9"/>
  <c r="J180" i="9"/>
  <c r="N179" i="9"/>
  <c r="N180" i="9" s="1"/>
  <c r="O179" i="9"/>
  <c r="L179" i="9"/>
  <c r="M179" i="9"/>
  <c r="J179" i="9"/>
  <c r="I179" i="9"/>
  <c r="H179" i="9"/>
  <c r="O178" i="9"/>
  <c r="L178" i="9"/>
  <c r="J178" i="9"/>
  <c r="I178" i="9"/>
  <c r="O177" i="9"/>
  <c r="L177" i="9"/>
  <c r="J177" i="9"/>
  <c r="I177" i="9"/>
  <c r="O176" i="9"/>
  <c r="L176" i="9"/>
  <c r="M176" i="9"/>
  <c r="J176" i="9"/>
  <c r="N175" i="9"/>
  <c r="H176" i="9" s="1"/>
  <c r="I176" i="9" s="1"/>
  <c r="O175" i="9"/>
  <c r="L175" i="9"/>
  <c r="M175" i="9"/>
  <c r="J175" i="9"/>
  <c r="I175" i="9"/>
  <c r="H175" i="9"/>
  <c r="O174" i="9"/>
  <c r="L174" i="9"/>
  <c r="J174" i="9"/>
  <c r="I174" i="9"/>
  <c r="O173" i="9"/>
  <c r="L173" i="9"/>
  <c r="J173" i="9"/>
  <c r="I173" i="9"/>
  <c r="O172" i="9"/>
  <c r="L172" i="9"/>
  <c r="M172" i="9"/>
  <c r="J172" i="9"/>
  <c r="N171" i="9"/>
  <c r="N172" i="9" s="1"/>
  <c r="N173" i="9" s="1"/>
  <c r="H174" i="9" s="1"/>
  <c r="M174" i="9" s="1"/>
  <c r="O171" i="9"/>
  <c r="L171" i="9"/>
  <c r="M171" i="9"/>
  <c r="J171" i="9"/>
  <c r="I171" i="9"/>
  <c r="H171" i="9"/>
  <c r="H170" i="9"/>
  <c r="O168" i="9"/>
  <c r="L168" i="9"/>
  <c r="J168" i="9"/>
  <c r="I168" i="9"/>
  <c r="O167" i="9"/>
  <c r="L167" i="9"/>
  <c r="M167" i="9"/>
  <c r="I167" i="9"/>
  <c r="O166" i="9"/>
  <c r="L166" i="9"/>
  <c r="M166" i="9"/>
  <c r="I166" i="9"/>
  <c r="O165" i="9"/>
  <c r="L165" i="9"/>
  <c r="M165" i="9"/>
  <c r="J165" i="9"/>
  <c r="N164" i="9"/>
  <c r="N165" i="9" s="1"/>
  <c r="H166" i="9" s="1"/>
  <c r="J166" i="9" s="1"/>
  <c r="O164" i="9"/>
  <c r="L164" i="9"/>
  <c r="M164" i="9"/>
  <c r="J164" i="9"/>
  <c r="I164" i="9"/>
  <c r="H164" i="9"/>
  <c r="O163" i="9"/>
  <c r="L163" i="9"/>
  <c r="J163" i="9"/>
  <c r="I163" i="9"/>
  <c r="O162" i="9"/>
  <c r="L162" i="9"/>
  <c r="J162" i="9"/>
  <c r="I162" i="9"/>
  <c r="O161" i="9"/>
  <c r="L161" i="9"/>
  <c r="M161" i="9"/>
  <c r="J161" i="9"/>
  <c r="N160" i="9"/>
  <c r="H161" i="9" s="1"/>
  <c r="I161" i="9" s="1"/>
  <c r="O160" i="9"/>
  <c r="L160" i="9"/>
  <c r="M160" i="9"/>
  <c r="J160" i="9"/>
  <c r="I160" i="9"/>
  <c r="H160" i="9"/>
  <c r="O159" i="9"/>
  <c r="L159" i="9"/>
  <c r="J159" i="9"/>
  <c r="I159" i="9"/>
  <c r="O158" i="9"/>
  <c r="L158" i="9"/>
  <c r="J158" i="9"/>
  <c r="I158" i="9"/>
  <c r="O157" i="9"/>
  <c r="L157" i="9"/>
  <c r="M157" i="9"/>
  <c r="J157" i="9"/>
  <c r="N156" i="9"/>
  <c r="H157" i="9" s="1"/>
  <c r="I157" i="9" s="1"/>
  <c r="O156" i="9"/>
  <c r="L156" i="9"/>
  <c r="M156" i="9"/>
  <c r="J156" i="9"/>
  <c r="I156" i="9"/>
  <c r="H156" i="9"/>
  <c r="H155" i="9"/>
  <c r="O153" i="9"/>
  <c r="L153" i="9"/>
  <c r="J153" i="9"/>
  <c r="I153" i="9"/>
  <c r="O152" i="9"/>
  <c r="L152" i="9"/>
  <c r="M152" i="9"/>
  <c r="I152" i="9"/>
  <c r="O151" i="9"/>
  <c r="L151" i="9"/>
  <c r="M151" i="9"/>
  <c r="I151" i="9"/>
  <c r="O150" i="9"/>
  <c r="L150" i="9"/>
  <c r="M150" i="9"/>
  <c r="J150" i="9"/>
  <c r="N149" i="9"/>
  <c r="N150" i="9" s="1"/>
  <c r="H151" i="9" s="1"/>
  <c r="J151" i="9" s="1"/>
  <c r="O149" i="9"/>
  <c r="L149" i="9"/>
  <c r="M149" i="9"/>
  <c r="J149" i="9"/>
  <c r="I149" i="9"/>
  <c r="H149" i="9"/>
  <c r="O148" i="9"/>
  <c r="L148" i="9"/>
  <c r="J148" i="9"/>
  <c r="I148" i="9"/>
  <c r="O147" i="9"/>
  <c r="L147" i="9"/>
  <c r="J147" i="9"/>
  <c r="I147" i="9"/>
  <c r="O146" i="9"/>
  <c r="L146" i="9"/>
  <c r="M146" i="9"/>
  <c r="J146" i="9"/>
  <c r="N145" i="9"/>
  <c r="H146" i="9" s="1"/>
  <c r="I146" i="9" s="1"/>
  <c r="O145" i="9"/>
  <c r="L145" i="9"/>
  <c r="M145" i="9"/>
  <c r="J145" i="9"/>
  <c r="I145" i="9"/>
  <c r="H145" i="9"/>
  <c r="O144" i="9"/>
  <c r="L144" i="9"/>
  <c r="J144" i="9"/>
  <c r="I144" i="9"/>
  <c r="O143" i="9"/>
  <c r="L143" i="9"/>
  <c r="J143" i="9"/>
  <c r="I143" i="9"/>
  <c r="O142" i="9"/>
  <c r="L142" i="9"/>
  <c r="M142" i="9"/>
  <c r="J142" i="9"/>
  <c r="N141" i="9"/>
  <c r="O141" i="9"/>
  <c r="L141" i="9"/>
  <c r="M141" i="9"/>
  <c r="J141" i="9"/>
  <c r="I141" i="9"/>
  <c r="H141" i="9"/>
  <c r="H140" i="9"/>
  <c r="O138" i="9"/>
  <c r="L138" i="9"/>
  <c r="J138" i="9"/>
  <c r="I138" i="9"/>
  <c r="O137" i="9"/>
  <c r="L137" i="9"/>
  <c r="J137" i="9"/>
  <c r="I137" i="9"/>
  <c r="O136" i="9"/>
  <c r="L136" i="9"/>
  <c r="M136" i="9"/>
  <c r="I136" i="9"/>
  <c r="O135" i="9"/>
  <c r="L135" i="9"/>
  <c r="M135" i="9"/>
  <c r="J135" i="9"/>
  <c r="N134" i="9"/>
  <c r="N135" i="9" s="1"/>
  <c r="H136" i="9" s="1"/>
  <c r="J136" i="9" s="1"/>
  <c r="O134" i="9"/>
  <c r="L134" i="9"/>
  <c r="M134" i="9"/>
  <c r="J134" i="9"/>
  <c r="I134" i="9"/>
  <c r="H134" i="9"/>
  <c r="O133" i="9"/>
  <c r="L133" i="9"/>
  <c r="J133" i="9"/>
  <c r="I133" i="9"/>
  <c r="O132" i="9"/>
  <c r="L132" i="9"/>
  <c r="J132" i="9"/>
  <c r="I132" i="9"/>
  <c r="O131" i="9"/>
  <c r="L131" i="9"/>
  <c r="M131" i="9"/>
  <c r="J131" i="9"/>
  <c r="N130" i="9"/>
  <c r="H131" i="9" s="1"/>
  <c r="I131" i="9" s="1"/>
  <c r="O130" i="9"/>
  <c r="L130" i="9"/>
  <c r="M130" i="9"/>
  <c r="J130" i="9"/>
  <c r="I130" i="9"/>
  <c r="H130" i="9"/>
  <c r="H129" i="9"/>
  <c r="O127" i="9"/>
  <c r="L127" i="9"/>
  <c r="J127" i="9"/>
  <c r="I127" i="9"/>
  <c r="O126" i="9"/>
  <c r="L126" i="9"/>
  <c r="J126" i="9"/>
  <c r="I126" i="9"/>
  <c r="O125" i="9"/>
  <c r="L125" i="9"/>
  <c r="M125" i="9"/>
  <c r="I125" i="9"/>
  <c r="O124" i="9"/>
  <c r="L124" i="9"/>
  <c r="M124" i="9"/>
  <c r="J124" i="9"/>
  <c r="N123" i="9"/>
  <c r="H124" i="9" s="1"/>
  <c r="I124" i="9" s="1"/>
  <c r="O123" i="9"/>
  <c r="L123" i="9"/>
  <c r="M123" i="9"/>
  <c r="J123" i="9"/>
  <c r="I123" i="9"/>
  <c r="H123" i="9"/>
  <c r="O122" i="9"/>
  <c r="L122" i="9"/>
  <c r="J122" i="9"/>
  <c r="I122" i="9"/>
  <c r="O121" i="9"/>
  <c r="L121" i="9"/>
  <c r="J121" i="9"/>
  <c r="I121" i="9"/>
  <c r="O120" i="9"/>
  <c r="L120" i="9"/>
  <c r="M120" i="9"/>
  <c r="J120" i="9"/>
  <c r="N119" i="9"/>
  <c r="H120" i="9" s="1"/>
  <c r="I120" i="9" s="1"/>
  <c r="O119" i="9"/>
  <c r="L119" i="9"/>
  <c r="M119" i="9"/>
  <c r="J119" i="9"/>
  <c r="I119" i="9"/>
  <c r="H119" i="9"/>
  <c r="H118" i="9"/>
  <c r="O116" i="9"/>
  <c r="L116" i="9"/>
  <c r="J116" i="9"/>
  <c r="I116" i="9"/>
  <c r="O115" i="9"/>
  <c r="L115" i="9"/>
  <c r="J115" i="9"/>
  <c r="I115" i="9"/>
  <c r="O114" i="9"/>
  <c r="L114" i="9"/>
  <c r="M114" i="9"/>
  <c r="I114" i="9"/>
  <c r="O113" i="9"/>
  <c r="L113" i="9"/>
  <c r="M113" i="9"/>
  <c r="J113" i="9"/>
  <c r="N112" i="9"/>
  <c r="H113" i="9" s="1"/>
  <c r="I113" i="9" s="1"/>
  <c r="O112" i="9"/>
  <c r="L112" i="9"/>
  <c r="M112" i="9"/>
  <c r="J112" i="9"/>
  <c r="I112" i="9"/>
  <c r="H112" i="9"/>
  <c r="O111" i="9"/>
  <c r="L111" i="9"/>
  <c r="J111" i="9"/>
  <c r="I111" i="9"/>
  <c r="O110" i="9"/>
  <c r="L110" i="9"/>
  <c r="J110" i="9"/>
  <c r="I110" i="9"/>
  <c r="O109" i="9"/>
  <c r="L109" i="9"/>
  <c r="M109" i="9"/>
  <c r="J109" i="9"/>
  <c r="N108" i="9"/>
  <c r="N109" i="9" s="1"/>
  <c r="H110" i="9" s="1"/>
  <c r="M110" i="9" s="1"/>
  <c r="O108" i="9"/>
  <c r="L108" i="9"/>
  <c r="M108" i="9"/>
  <c r="J108" i="9"/>
  <c r="I108" i="9"/>
  <c r="H108" i="9"/>
  <c r="H107" i="9"/>
  <c r="O105" i="9"/>
  <c r="L105" i="9"/>
  <c r="J105" i="9"/>
  <c r="I105" i="9"/>
  <c r="O104" i="9"/>
  <c r="L104" i="9"/>
  <c r="J104" i="9"/>
  <c r="I104" i="9"/>
  <c r="O103" i="9"/>
  <c r="L103" i="9"/>
  <c r="M103" i="9"/>
  <c r="I103" i="9"/>
  <c r="O102" i="9"/>
  <c r="L102" i="9"/>
  <c r="M102" i="9"/>
  <c r="J102" i="9"/>
  <c r="N101" i="9"/>
  <c r="N102" i="9" s="1"/>
  <c r="N103" i="9" s="1"/>
  <c r="H104" i="9" s="1"/>
  <c r="M104" i="9" s="1"/>
  <c r="O101" i="9"/>
  <c r="L101" i="9"/>
  <c r="M101" i="9"/>
  <c r="J101" i="9"/>
  <c r="I101" i="9"/>
  <c r="H101" i="9"/>
  <c r="O100" i="9"/>
  <c r="L100" i="9"/>
  <c r="J100" i="9"/>
  <c r="I100" i="9"/>
  <c r="O99" i="9"/>
  <c r="L99" i="9"/>
  <c r="J99" i="9"/>
  <c r="I99" i="9"/>
  <c r="O98" i="9"/>
  <c r="L98" i="9"/>
  <c r="M98" i="9"/>
  <c r="J98" i="9"/>
  <c r="N97" i="9"/>
  <c r="N98" i="9" s="1"/>
  <c r="N99" i="9" s="1"/>
  <c r="N100" i="9" s="1"/>
  <c r="O97" i="9"/>
  <c r="L97" i="9"/>
  <c r="M97" i="9"/>
  <c r="J97" i="9"/>
  <c r="I97" i="9"/>
  <c r="H97" i="9"/>
  <c r="H96" i="9"/>
  <c r="O94" i="9"/>
  <c r="L94" i="9"/>
  <c r="J94" i="9"/>
  <c r="I94" i="9"/>
  <c r="O93" i="9"/>
  <c r="L93" i="9"/>
  <c r="J93" i="9"/>
  <c r="I93" i="9"/>
  <c r="O92" i="9"/>
  <c r="L92" i="9"/>
  <c r="J92" i="9"/>
  <c r="I92" i="9"/>
  <c r="O91" i="9"/>
  <c r="L91" i="9"/>
  <c r="J91" i="9"/>
  <c r="I91" i="9"/>
  <c r="O90" i="9"/>
  <c r="L90" i="9"/>
  <c r="M90" i="9"/>
  <c r="I90" i="9"/>
  <c r="O89" i="9"/>
  <c r="L89" i="9"/>
  <c r="M89" i="9"/>
  <c r="J89" i="9"/>
  <c r="N88" i="9"/>
  <c r="H89" i="9" s="1"/>
  <c r="I89" i="9" s="1"/>
  <c r="O88" i="9"/>
  <c r="L88" i="9"/>
  <c r="M88" i="9"/>
  <c r="J88" i="9"/>
  <c r="I88" i="9"/>
  <c r="H88" i="9"/>
  <c r="O87" i="9"/>
  <c r="L87" i="9"/>
  <c r="J87" i="9"/>
  <c r="I87" i="9"/>
  <c r="O86" i="9"/>
  <c r="L86" i="9"/>
  <c r="J86" i="9"/>
  <c r="I86" i="9"/>
  <c r="O85" i="9"/>
  <c r="L85" i="9"/>
  <c r="M85" i="9"/>
  <c r="J85" i="9"/>
  <c r="N84" i="9"/>
  <c r="H85" i="9" s="1"/>
  <c r="I85" i="9" s="1"/>
  <c r="O84" i="9"/>
  <c r="L84" i="9"/>
  <c r="M84" i="9"/>
  <c r="J84" i="9"/>
  <c r="I84" i="9"/>
  <c r="H84" i="9"/>
  <c r="H83" i="9"/>
  <c r="O81" i="9"/>
  <c r="L81" i="9"/>
  <c r="J81" i="9"/>
  <c r="I81" i="9"/>
  <c r="O80" i="9"/>
  <c r="L80" i="9"/>
  <c r="J80" i="9"/>
  <c r="I80" i="9"/>
  <c r="O79" i="9"/>
  <c r="L79" i="9"/>
  <c r="M79" i="9"/>
  <c r="I79" i="9"/>
  <c r="O78" i="9"/>
  <c r="L78" i="9"/>
  <c r="M78" i="9"/>
  <c r="J78" i="9"/>
  <c r="N77" i="9"/>
  <c r="H78" i="9" s="1"/>
  <c r="I78" i="9" s="1"/>
  <c r="O77" i="9"/>
  <c r="L77" i="9"/>
  <c r="M77" i="9"/>
  <c r="J77" i="9"/>
  <c r="I77" i="9"/>
  <c r="H77" i="9"/>
  <c r="O76" i="9"/>
  <c r="L76" i="9"/>
  <c r="J76" i="9"/>
  <c r="I76" i="9"/>
  <c r="O75" i="9"/>
  <c r="L75" i="9"/>
  <c r="J75" i="9"/>
  <c r="I75" i="9"/>
  <c r="O74" i="9"/>
  <c r="L74" i="9"/>
  <c r="M74" i="9"/>
  <c r="J74" i="9"/>
  <c r="N73" i="9"/>
  <c r="H74" i="9" s="1"/>
  <c r="I74" i="9" s="1"/>
  <c r="O73" i="9"/>
  <c r="L73" i="9"/>
  <c r="M73" i="9"/>
  <c r="J73" i="9"/>
  <c r="I73" i="9"/>
  <c r="H73" i="9"/>
  <c r="H72" i="9"/>
  <c r="O70" i="9"/>
  <c r="L70" i="9"/>
  <c r="J70" i="9"/>
  <c r="I70" i="9"/>
  <c r="O69" i="9"/>
  <c r="L69" i="9"/>
  <c r="J69" i="9"/>
  <c r="I69" i="9"/>
  <c r="O68" i="9"/>
  <c r="L68" i="9"/>
  <c r="M68" i="9"/>
  <c r="I68" i="9"/>
  <c r="O67" i="9"/>
  <c r="L67" i="9"/>
  <c r="M67" i="9"/>
  <c r="J67" i="9"/>
  <c r="N66" i="9"/>
  <c r="N67" i="9" s="1"/>
  <c r="O66" i="9"/>
  <c r="L66" i="9"/>
  <c r="M66" i="9"/>
  <c r="J66" i="9"/>
  <c r="I66" i="9"/>
  <c r="H66" i="9"/>
  <c r="O65" i="9"/>
  <c r="L65" i="9"/>
  <c r="J65" i="9"/>
  <c r="I65" i="9"/>
  <c r="O64" i="9"/>
  <c r="L64" i="9"/>
  <c r="J64" i="9"/>
  <c r="I64" i="9"/>
  <c r="O63" i="9"/>
  <c r="L63" i="9"/>
  <c r="M63" i="9"/>
  <c r="J63" i="9"/>
  <c r="N62" i="9"/>
  <c r="N63" i="9" s="1"/>
  <c r="O62" i="9"/>
  <c r="L62" i="9"/>
  <c r="M62" i="9"/>
  <c r="J62" i="9"/>
  <c r="I62" i="9"/>
  <c r="H62" i="9"/>
  <c r="H61" i="9"/>
  <c r="O59" i="9"/>
  <c r="L59" i="9"/>
  <c r="J59" i="9"/>
  <c r="I59" i="9"/>
  <c r="O58" i="9"/>
  <c r="L58" i="9"/>
  <c r="J58" i="9"/>
  <c r="I58" i="9"/>
  <c r="O57" i="9"/>
  <c r="L57" i="9"/>
  <c r="M57" i="9"/>
  <c r="I57" i="9"/>
  <c r="O56" i="9"/>
  <c r="L56" i="9"/>
  <c r="M56" i="9"/>
  <c r="J56" i="9"/>
  <c r="N55" i="9"/>
  <c r="N56" i="9" s="1"/>
  <c r="O55" i="9"/>
  <c r="L55" i="9"/>
  <c r="M55" i="9"/>
  <c r="J55" i="9"/>
  <c r="I55" i="9"/>
  <c r="H55" i="9"/>
  <c r="O54" i="9"/>
  <c r="L54" i="9"/>
  <c r="J54" i="9"/>
  <c r="I54" i="9"/>
  <c r="O53" i="9"/>
  <c r="L53" i="9"/>
  <c r="J53" i="9"/>
  <c r="I53" i="9"/>
  <c r="O52" i="9"/>
  <c r="L52" i="9"/>
  <c r="M52" i="9"/>
  <c r="J52" i="9"/>
  <c r="N51" i="9"/>
  <c r="N52" i="9" s="1"/>
  <c r="O51" i="9"/>
  <c r="L51" i="9"/>
  <c r="M51" i="9"/>
  <c r="J51" i="9"/>
  <c r="I51" i="9"/>
  <c r="H51" i="9"/>
  <c r="H50" i="9"/>
  <c r="O48" i="9"/>
  <c r="L48" i="9"/>
  <c r="J48" i="9"/>
  <c r="I48" i="9"/>
  <c r="O47" i="9"/>
  <c r="L47" i="9"/>
  <c r="J47" i="9"/>
  <c r="I47" i="9"/>
  <c r="O46" i="9"/>
  <c r="L46" i="9"/>
  <c r="M46" i="9"/>
  <c r="I46" i="9"/>
  <c r="O45" i="9"/>
  <c r="L45" i="9"/>
  <c r="M45" i="9"/>
  <c r="J45" i="9"/>
  <c r="N44" i="9"/>
  <c r="H45" i="9" s="1"/>
  <c r="I45" i="9" s="1"/>
  <c r="O44" i="9"/>
  <c r="L44" i="9"/>
  <c r="M44" i="9"/>
  <c r="J44" i="9"/>
  <c r="I44" i="9"/>
  <c r="H44" i="9"/>
  <c r="O43" i="9"/>
  <c r="L43" i="9"/>
  <c r="J43" i="9"/>
  <c r="I43" i="9"/>
  <c r="O42" i="9"/>
  <c r="L42" i="9"/>
  <c r="J42" i="9"/>
  <c r="I42" i="9"/>
  <c r="O41" i="9"/>
  <c r="L41" i="9"/>
  <c r="M41" i="9"/>
  <c r="J41" i="9"/>
  <c r="N40" i="9"/>
  <c r="N41" i="9" s="1"/>
  <c r="O40" i="9"/>
  <c r="L40" i="9"/>
  <c r="M40" i="9"/>
  <c r="J40" i="9"/>
  <c r="I40" i="9"/>
  <c r="H40" i="9"/>
  <c r="H39" i="9"/>
  <c r="O37" i="9"/>
  <c r="L37" i="9"/>
  <c r="J37" i="9"/>
  <c r="I37" i="9"/>
  <c r="O36" i="9"/>
  <c r="L36" i="9"/>
  <c r="J36" i="9"/>
  <c r="I36" i="9"/>
  <c r="O35" i="9"/>
  <c r="L35" i="9"/>
  <c r="M35" i="9"/>
  <c r="I35" i="9"/>
  <c r="O34" i="9"/>
  <c r="L34" i="9"/>
  <c r="M34" i="9"/>
  <c r="J34" i="9"/>
  <c r="N33" i="9"/>
  <c r="N34" i="9" s="1"/>
  <c r="O33" i="9"/>
  <c r="L33" i="9"/>
  <c r="M33" i="9"/>
  <c r="J33" i="9"/>
  <c r="I33" i="9"/>
  <c r="H33" i="9"/>
  <c r="O32" i="9"/>
  <c r="L32" i="9"/>
  <c r="J32" i="9"/>
  <c r="I32" i="9"/>
  <c r="O31" i="9"/>
  <c r="L31" i="9"/>
  <c r="J31" i="9"/>
  <c r="I31" i="9"/>
  <c r="O30" i="9"/>
  <c r="L30" i="9"/>
  <c r="M30" i="9"/>
  <c r="J30" i="9"/>
  <c r="N29" i="9"/>
  <c r="H30" i="9" s="1"/>
  <c r="I30" i="9" s="1"/>
  <c r="O29" i="9"/>
  <c r="L29" i="9"/>
  <c r="M29" i="9"/>
  <c r="J29" i="9"/>
  <c r="I29" i="9"/>
  <c r="H29" i="9"/>
  <c r="H28" i="9"/>
  <c r="O26" i="9"/>
  <c r="L26" i="9"/>
  <c r="J26" i="9"/>
  <c r="I26" i="9"/>
  <c r="O25" i="9"/>
  <c r="L25" i="9"/>
  <c r="J25" i="9"/>
  <c r="I25" i="9"/>
  <c r="O24" i="9"/>
  <c r="L24" i="9"/>
  <c r="J24" i="9"/>
  <c r="I24" i="9"/>
  <c r="O23" i="9"/>
  <c r="L23" i="9"/>
  <c r="J23" i="9"/>
  <c r="I23" i="9"/>
  <c r="O22" i="9"/>
  <c r="L22" i="9"/>
  <c r="M22" i="9"/>
  <c r="I22" i="9"/>
  <c r="O21" i="9"/>
  <c r="L21" i="9"/>
  <c r="M21" i="9"/>
  <c r="J21" i="9"/>
  <c r="N20" i="9"/>
  <c r="H21" i="9" s="1"/>
  <c r="I21" i="9" s="1"/>
  <c r="O20" i="9"/>
  <c r="L20" i="9"/>
  <c r="M20" i="9"/>
  <c r="J20" i="9"/>
  <c r="I20" i="9"/>
  <c r="H20" i="9"/>
  <c r="O19" i="9"/>
  <c r="L19" i="9"/>
  <c r="J19" i="9"/>
  <c r="I19" i="9"/>
  <c r="O18" i="9"/>
  <c r="L18" i="9"/>
  <c r="J18" i="9"/>
  <c r="I18" i="9"/>
  <c r="O17" i="9"/>
  <c r="L17" i="9"/>
  <c r="M17" i="9"/>
  <c r="J17" i="9"/>
  <c r="N16" i="9"/>
  <c r="H17" i="9" s="1"/>
  <c r="I17" i="9" s="1"/>
  <c r="O16" i="9"/>
  <c r="L16" i="9"/>
  <c r="M16" i="9"/>
  <c r="J16" i="9"/>
  <c r="I16" i="9"/>
  <c r="H16" i="9"/>
  <c r="H15" i="9"/>
  <c r="O13" i="9"/>
  <c r="L13" i="9"/>
  <c r="J13" i="9"/>
  <c r="I13" i="9"/>
  <c r="O12" i="9"/>
  <c r="L12" i="9"/>
  <c r="J12" i="9"/>
  <c r="I12" i="9"/>
  <c r="O11" i="9"/>
  <c r="L11" i="9"/>
  <c r="M11" i="9"/>
  <c r="I11" i="9"/>
  <c r="O10" i="9"/>
  <c r="L10" i="9"/>
  <c r="M10" i="9"/>
  <c r="J10" i="9"/>
  <c r="N9" i="9"/>
  <c r="N10" i="9" s="1"/>
  <c r="O9" i="9"/>
  <c r="L9" i="9"/>
  <c r="M9" i="9"/>
  <c r="J9" i="9"/>
  <c r="I9" i="9"/>
  <c r="H9" i="9"/>
  <c r="O8" i="9"/>
  <c r="L8" i="9"/>
  <c r="J8" i="9"/>
  <c r="I8" i="9"/>
  <c r="O7" i="9"/>
  <c r="L7" i="9"/>
  <c r="J7" i="9"/>
  <c r="I7" i="9"/>
  <c r="O6" i="9"/>
  <c r="L6" i="9"/>
  <c r="M6" i="9"/>
  <c r="J6" i="9"/>
  <c r="N5" i="9"/>
  <c r="H6" i="9" s="1"/>
  <c r="I6" i="9" s="1"/>
  <c r="O5" i="9"/>
  <c r="L5" i="9"/>
  <c r="M5" i="9"/>
  <c r="J5" i="9"/>
  <c r="I5" i="9"/>
  <c r="H5" i="9"/>
  <c r="H4" i="9"/>
  <c r="N2488" i="7"/>
  <c r="O2488" i="7"/>
  <c r="O2487" i="7" s="1"/>
  <c r="L2488" i="7"/>
  <c r="L2487" i="7" s="1"/>
  <c r="M2488" i="7"/>
  <c r="M2487" i="7" s="1"/>
  <c r="J2488" i="7"/>
  <c r="J2487" i="7" s="1"/>
  <c r="H2488" i="7"/>
  <c r="I2488" i="7" s="1"/>
  <c r="I2487" i="7" s="1"/>
  <c r="H2487" i="7"/>
  <c r="N2485" i="7"/>
  <c r="O2485" i="7"/>
  <c r="M2485" i="7"/>
  <c r="J2485" i="7"/>
  <c r="I2485" i="7"/>
  <c r="H2485" i="7"/>
  <c r="L2485" i="7" s="1"/>
  <c r="N2484" i="7"/>
  <c r="O2484" i="7"/>
  <c r="L2484" i="7"/>
  <c r="M2484" i="7"/>
  <c r="I2484" i="7"/>
  <c r="H2484" i="7"/>
  <c r="J2484" i="7" s="1"/>
  <c r="N2483" i="7"/>
  <c r="O2483" i="7"/>
  <c r="L2483" i="7"/>
  <c r="M2483" i="7"/>
  <c r="J2483" i="7"/>
  <c r="H2483" i="7"/>
  <c r="I2483" i="7" s="1"/>
  <c r="H2482" i="7"/>
  <c r="N2480" i="7"/>
  <c r="O2480" i="7"/>
  <c r="M2480" i="7"/>
  <c r="J2480" i="7"/>
  <c r="I2480" i="7"/>
  <c r="H2480" i="7"/>
  <c r="L2480" i="7" s="1"/>
  <c r="N2479" i="7"/>
  <c r="O2479" i="7"/>
  <c r="L2479" i="7"/>
  <c r="M2479" i="7"/>
  <c r="I2479" i="7"/>
  <c r="H2479" i="7"/>
  <c r="J2479" i="7" s="1"/>
  <c r="N2478" i="7"/>
  <c r="O2478" i="7"/>
  <c r="L2478" i="7"/>
  <c r="M2478" i="7"/>
  <c r="J2478" i="7"/>
  <c r="H2478" i="7"/>
  <c r="I2478" i="7" s="1"/>
  <c r="H2477" i="7"/>
  <c r="N2475" i="7"/>
  <c r="O2475" i="7"/>
  <c r="M2475" i="7"/>
  <c r="J2475" i="7"/>
  <c r="I2475" i="7"/>
  <c r="H2475" i="7"/>
  <c r="L2475" i="7" s="1"/>
  <c r="N2474" i="7"/>
  <c r="O2474" i="7"/>
  <c r="L2474" i="7"/>
  <c r="M2474" i="7"/>
  <c r="I2474" i="7"/>
  <c r="H2474" i="7"/>
  <c r="J2474" i="7" s="1"/>
  <c r="N2473" i="7"/>
  <c r="O2473" i="7"/>
  <c r="L2473" i="7"/>
  <c r="M2473" i="7"/>
  <c r="I2473" i="7"/>
  <c r="H2473" i="7"/>
  <c r="J2473" i="7" s="1"/>
  <c r="N2472" i="7"/>
  <c r="O2472" i="7"/>
  <c r="L2472" i="7"/>
  <c r="M2472" i="7"/>
  <c r="J2472" i="7"/>
  <c r="H2472" i="7"/>
  <c r="I2472" i="7" s="1"/>
  <c r="H2471" i="7"/>
  <c r="N2469" i="7"/>
  <c r="O2469" i="7"/>
  <c r="L2469" i="7"/>
  <c r="J2469" i="7"/>
  <c r="I2469" i="7"/>
  <c r="H2469" i="7"/>
  <c r="M2469" i="7" s="1"/>
  <c r="N2468" i="7"/>
  <c r="O2468" i="7"/>
  <c r="L2468" i="7"/>
  <c r="M2468" i="7"/>
  <c r="I2468" i="7"/>
  <c r="H2468" i="7"/>
  <c r="J2468" i="7" s="1"/>
  <c r="N2467" i="7"/>
  <c r="O2467" i="7"/>
  <c r="L2467" i="7"/>
  <c r="M2467" i="7"/>
  <c r="J2467" i="7"/>
  <c r="H2467" i="7"/>
  <c r="I2467" i="7" s="1"/>
  <c r="H2466" i="7"/>
  <c r="N2464" i="7"/>
  <c r="O2464" i="7"/>
  <c r="M2464" i="7"/>
  <c r="J2464" i="7"/>
  <c r="I2464" i="7"/>
  <c r="H2464" i="7"/>
  <c r="L2464" i="7" s="1"/>
  <c r="N2463" i="7"/>
  <c r="O2463" i="7"/>
  <c r="L2463" i="7"/>
  <c r="M2463" i="7"/>
  <c r="I2463" i="7"/>
  <c r="H2463" i="7"/>
  <c r="J2463" i="7" s="1"/>
  <c r="N2462" i="7"/>
  <c r="O2462" i="7"/>
  <c r="L2462" i="7"/>
  <c r="M2462" i="7"/>
  <c r="J2462" i="7"/>
  <c r="H2462" i="7"/>
  <c r="I2462" i="7" s="1"/>
  <c r="H2461" i="7"/>
  <c r="N2459" i="7"/>
  <c r="O2459" i="7"/>
  <c r="O2458" i="7" s="1"/>
  <c r="M2459" i="7"/>
  <c r="M2458" i="7" s="1"/>
  <c r="J2459" i="7"/>
  <c r="J2458" i="7" s="1"/>
  <c r="I2459" i="7"/>
  <c r="I2458" i="7" s="1"/>
  <c r="H2459" i="7"/>
  <c r="L2459" i="7" s="1"/>
  <c r="L2458" i="7" s="1"/>
  <c r="H2458" i="7"/>
  <c r="N2456" i="7"/>
  <c r="O2456" i="7"/>
  <c r="M2456" i="7"/>
  <c r="J2456" i="7"/>
  <c r="I2456" i="7"/>
  <c r="H2456" i="7"/>
  <c r="L2456" i="7" s="1"/>
  <c r="N2455" i="7"/>
  <c r="O2455" i="7"/>
  <c r="L2455" i="7"/>
  <c r="M2455" i="7"/>
  <c r="I2455" i="7"/>
  <c r="H2455" i="7"/>
  <c r="J2455" i="7" s="1"/>
  <c r="N2454" i="7"/>
  <c r="O2454" i="7"/>
  <c r="L2454" i="7"/>
  <c r="M2454" i="7"/>
  <c r="I2454" i="7"/>
  <c r="H2454" i="7"/>
  <c r="J2454" i="7" s="1"/>
  <c r="N2453" i="7"/>
  <c r="O2453" i="7"/>
  <c r="L2453" i="7"/>
  <c r="M2453" i="7"/>
  <c r="I2453" i="7"/>
  <c r="H2453" i="7"/>
  <c r="J2453" i="7" s="1"/>
  <c r="N2452" i="7"/>
  <c r="O2452" i="7"/>
  <c r="L2452" i="7"/>
  <c r="M2452" i="7"/>
  <c r="J2452" i="7"/>
  <c r="H2452" i="7"/>
  <c r="I2452" i="7" s="1"/>
  <c r="H2451" i="7"/>
  <c r="N2449" i="7"/>
  <c r="O2449" i="7"/>
  <c r="M2449" i="7"/>
  <c r="J2449" i="7"/>
  <c r="I2449" i="7"/>
  <c r="H2449" i="7"/>
  <c r="L2449" i="7" s="1"/>
  <c r="N2448" i="7"/>
  <c r="O2448" i="7"/>
  <c r="L2448" i="7"/>
  <c r="M2448" i="7"/>
  <c r="I2448" i="7"/>
  <c r="H2448" i="7"/>
  <c r="J2448" i="7" s="1"/>
  <c r="N2447" i="7"/>
  <c r="O2447" i="7"/>
  <c r="L2447" i="7"/>
  <c r="M2447" i="7"/>
  <c r="I2447" i="7"/>
  <c r="H2447" i="7"/>
  <c r="J2447" i="7" s="1"/>
  <c r="N2446" i="7"/>
  <c r="O2446" i="7"/>
  <c r="L2446" i="7"/>
  <c r="M2446" i="7"/>
  <c r="I2446" i="7"/>
  <c r="H2446" i="7"/>
  <c r="J2446" i="7" s="1"/>
  <c r="N2445" i="7"/>
  <c r="O2445" i="7"/>
  <c r="L2445" i="7"/>
  <c r="M2445" i="7"/>
  <c r="J2445" i="7"/>
  <c r="H2445" i="7"/>
  <c r="I2445" i="7" s="1"/>
  <c r="H2444" i="7"/>
  <c r="N2442" i="7"/>
  <c r="O2442" i="7"/>
  <c r="M2442" i="7"/>
  <c r="J2442" i="7"/>
  <c r="I2442" i="7"/>
  <c r="H2442" i="7"/>
  <c r="L2442" i="7" s="1"/>
  <c r="N2441" i="7"/>
  <c r="O2441" i="7"/>
  <c r="L2441" i="7"/>
  <c r="M2441" i="7"/>
  <c r="I2441" i="7"/>
  <c r="H2441" i="7"/>
  <c r="J2441" i="7" s="1"/>
  <c r="N2440" i="7"/>
  <c r="O2440" i="7"/>
  <c r="L2440" i="7"/>
  <c r="M2440" i="7"/>
  <c r="I2440" i="7"/>
  <c r="H2440" i="7"/>
  <c r="J2440" i="7" s="1"/>
  <c r="N2439" i="7"/>
  <c r="O2439" i="7"/>
  <c r="L2439" i="7"/>
  <c r="M2439" i="7"/>
  <c r="I2439" i="7"/>
  <c r="H2439" i="7"/>
  <c r="J2439" i="7" s="1"/>
  <c r="N2438" i="7"/>
  <c r="O2438" i="7"/>
  <c r="L2438" i="7"/>
  <c r="M2438" i="7"/>
  <c r="J2438" i="7"/>
  <c r="H2438" i="7"/>
  <c r="I2438" i="7" s="1"/>
  <c r="H2437" i="7"/>
  <c r="N2435" i="7"/>
  <c r="O2435" i="7"/>
  <c r="L2435" i="7"/>
  <c r="J2435" i="7"/>
  <c r="I2435" i="7"/>
  <c r="H2435" i="7"/>
  <c r="M2435" i="7" s="1"/>
  <c r="N2434" i="7"/>
  <c r="O2434" i="7"/>
  <c r="L2434" i="7"/>
  <c r="M2434" i="7"/>
  <c r="I2434" i="7"/>
  <c r="H2434" i="7"/>
  <c r="J2434" i="7" s="1"/>
  <c r="N2433" i="7"/>
  <c r="O2433" i="7"/>
  <c r="L2433" i="7"/>
  <c r="M2433" i="7"/>
  <c r="J2433" i="7"/>
  <c r="H2433" i="7"/>
  <c r="I2433" i="7" s="1"/>
  <c r="H2432" i="7"/>
  <c r="N2430" i="7"/>
  <c r="O2430" i="7"/>
  <c r="M2430" i="7"/>
  <c r="J2430" i="7"/>
  <c r="I2430" i="7"/>
  <c r="H2430" i="7"/>
  <c r="L2430" i="7" s="1"/>
  <c r="N2429" i="7"/>
  <c r="O2429" i="7"/>
  <c r="L2429" i="7"/>
  <c r="M2429" i="7"/>
  <c r="J2429" i="7"/>
  <c r="H2429" i="7"/>
  <c r="I2429" i="7" s="1"/>
  <c r="H2428" i="7"/>
  <c r="N2426" i="7"/>
  <c r="O2426" i="7"/>
  <c r="L2426" i="7"/>
  <c r="J2426" i="7"/>
  <c r="I2426" i="7"/>
  <c r="H2426" i="7"/>
  <c r="M2426" i="7" s="1"/>
  <c r="N2425" i="7"/>
  <c r="O2425" i="7"/>
  <c r="L2425" i="7"/>
  <c r="M2425" i="7"/>
  <c r="J2425" i="7"/>
  <c r="H2425" i="7"/>
  <c r="I2425" i="7" s="1"/>
  <c r="H2424" i="7"/>
  <c r="N2422" i="7"/>
  <c r="O2422" i="7"/>
  <c r="L2422" i="7"/>
  <c r="J2422" i="7"/>
  <c r="I2422" i="7"/>
  <c r="H2422" i="7"/>
  <c r="M2422" i="7" s="1"/>
  <c r="N2421" i="7"/>
  <c r="O2421" i="7"/>
  <c r="L2421" i="7"/>
  <c r="M2421" i="7"/>
  <c r="J2421" i="7"/>
  <c r="H2421" i="7"/>
  <c r="I2421" i="7" s="1"/>
  <c r="H2420" i="7"/>
  <c r="N2418" i="7"/>
  <c r="O2418" i="7"/>
  <c r="M2418" i="7"/>
  <c r="J2418" i="7"/>
  <c r="I2418" i="7"/>
  <c r="H2418" i="7"/>
  <c r="L2418" i="7" s="1"/>
  <c r="N2417" i="7"/>
  <c r="O2417" i="7"/>
  <c r="L2417" i="7"/>
  <c r="M2417" i="7"/>
  <c r="J2417" i="7"/>
  <c r="H2417" i="7"/>
  <c r="I2417" i="7" s="1"/>
  <c r="H2416" i="7"/>
  <c r="N2414" i="7"/>
  <c r="O2414" i="7"/>
  <c r="L2414" i="7"/>
  <c r="J2414" i="7"/>
  <c r="I2414" i="7"/>
  <c r="H2414" i="7"/>
  <c r="M2414" i="7" s="1"/>
  <c r="N2413" i="7"/>
  <c r="O2413" i="7"/>
  <c r="L2413" i="7"/>
  <c r="M2413" i="7"/>
  <c r="J2413" i="7"/>
  <c r="H2413" i="7"/>
  <c r="I2413" i="7" s="1"/>
  <c r="H2412" i="7"/>
  <c r="N2410" i="7"/>
  <c r="O2410" i="7"/>
  <c r="L2410" i="7"/>
  <c r="J2410" i="7"/>
  <c r="I2410" i="7"/>
  <c r="H2410" i="7"/>
  <c r="M2410" i="7" s="1"/>
  <c r="N2409" i="7"/>
  <c r="O2409" i="7"/>
  <c r="L2409" i="7"/>
  <c r="M2409" i="7"/>
  <c r="J2409" i="7"/>
  <c r="H2409" i="7"/>
  <c r="I2409" i="7" s="1"/>
  <c r="H2408" i="7"/>
  <c r="N2406" i="7"/>
  <c r="O2406" i="7"/>
  <c r="M2406" i="7"/>
  <c r="J2406" i="7"/>
  <c r="I2406" i="7"/>
  <c r="H2406" i="7"/>
  <c r="L2406" i="7" s="1"/>
  <c r="N2405" i="7"/>
  <c r="O2405" i="7"/>
  <c r="M2405" i="7"/>
  <c r="J2405" i="7"/>
  <c r="I2405" i="7"/>
  <c r="H2405" i="7"/>
  <c r="L2405" i="7" s="1"/>
  <c r="N2404" i="7"/>
  <c r="O2404" i="7"/>
  <c r="L2404" i="7"/>
  <c r="M2404" i="7"/>
  <c r="J2404" i="7"/>
  <c r="H2404" i="7"/>
  <c r="I2404" i="7" s="1"/>
  <c r="H2403" i="7"/>
  <c r="N2401" i="7"/>
  <c r="O2401" i="7"/>
  <c r="M2401" i="7"/>
  <c r="J2401" i="7"/>
  <c r="I2401" i="7"/>
  <c r="H2401" i="7"/>
  <c r="L2401" i="7" s="1"/>
  <c r="N2400" i="7"/>
  <c r="O2400" i="7"/>
  <c r="M2400" i="7"/>
  <c r="J2400" i="7"/>
  <c r="I2400" i="7"/>
  <c r="H2400" i="7"/>
  <c r="L2400" i="7" s="1"/>
  <c r="N2399" i="7"/>
  <c r="O2399" i="7"/>
  <c r="L2399" i="7"/>
  <c r="M2399" i="7"/>
  <c r="J2399" i="7"/>
  <c r="H2399" i="7"/>
  <c r="I2399" i="7" s="1"/>
  <c r="H2398" i="7"/>
  <c r="N2396" i="7"/>
  <c r="O2396" i="7"/>
  <c r="M2396" i="7"/>
  <c r="J2396" i="7"/>
  <c r="I2396" i="7"/>
  <c r="H2396" i="7"/>
  <c r="L2396" i="7" s="1"/>
  <c r="N2395" i="7"/>
  <c r="O2395" i="7"/>
  <c r="M2395" i="7"/>
  <c r="J2395" i="7"/>
  <c r="I2395" i="7"/>
  <c r="H2395" i="7"/>
  <c r="L2395" i="7" s="1"/>
  <c r="N2394" i="7"/>
  <c r="O2394" i="7"/>
  <c r="L2394" i="7"/>
  <c r="M2394" i="7"/>
  <c r="J2394" i="7"/>
  <c r="H2394" i="7"/>
  <c r="I2394" i="7" s="1"/>
  <c r="H2393" i="7"/>
  <c r="N2391" i="7"/>
  <c r="O2391" i="7"/>
  <c r="M2391" i="7"/>
  <c r="J2391" i="7"/>
  <c r="I2391" i="7"/>
  <c r="H2391" i="7"/>
  <c r="L2391" i="7" s="1"/>
  <c r="N2390" i="7"/>
  <c r="O2390" i="7"/>
  <c r="M2390" i="7"/>
  <c r="J2390" i="7"/>
  <c r="I2390" i="7"/>
  <c r="H2390" i="7"/>
  <c r="L2390" i="7" s="1"/>
  <c r="N2389" i="7"/>
  <c r="O2389" i="7"/>
  <c r="L2389" i="7"/>
  <c r="M2389" i="7"/>
  <c r="J2389" i="7"/>
  <c r="H2389" i="7"/>
  <c r="I2389" i="7" s="1"/>
  <c r="H2388" i="7"/>
  <c r="N2386" i="7"/>
  <c r="O2386" i="7"/>
  <c r="M2386" i="7"/>
  <c r="J2386" i="7"/>
  <c r="I2386" i="7"/>
  <c r="H2386" i="7"/>
  <c r="L2386" i="7" s="1"/>
  <c r="N2385" i="7"/>
  <c r="O2385" i="7"/>
  <c r="M2385" i="7"/>
  <c r="J2385" i="7"/>
  <c r="I2385" i="7"/>
  <c r="H2385" i="7"/>
  <c r="L2385" i="7" s="1"/>
  <c r="N2384" i="7"/>
  <c r="O2384" i="7"/>
  <c r="L2384" i="7"/>
  <c r="M2384" i="7"/>
  <c r="I2384" i="7"/>
  <c r="H2384" i="7"/>
  <c r="J2384" i="7" s="1"/>
  <c r="N2383" i="7"/>
  <c r="O2383" i="7"/>
  <c r="L2383" i="7"/>
  <c r="M2383" i="7"/>
  <c r="I2383" i="7"/>
  <c r="H2383" i="7"/>
  <c r="J2383" i="7" s="1"/>
  <c r="N2382" i="7"/>
  <c r="O2382" i="7"/>
  <c r="L2382" i="7"/>
  <c r="M2382" i="7"/>
  <c r="I2382" i="7"/>
  <c r="H2382" i="7"/>
  <c r="J2382" i="7" s="1"/>
  <c r="N2381" i="7"/>
  <c r="O2381" i="7"/>
  <c r="L2381" i="7"/>
  <c r="M2381" i="7"/>
  <c r="J2381" i="7"/>
  <c r="H2381" i="7"/>
  <c r="I2381" i="7" s="1"/>
  <c r="H2380" i="7"/>
  <c r="N2378" i="7"/>
  <c r="O2378" i="7"/>
  <c r="M2378" i="7"/>
  <c r="J2378" i="7"/>
  <c r="I2378" i="7"/>
  <c r="H2378" i="7"/>
  <c r="L2378" i="7" s="1"/>
  <c r="N2377" i="7"/>
  <c r="O2377" i="7"/>
  <c r="L2377" i="7"/>
  <c r="M2377" i="7"/>
  <c r="I2377" i="7"/>
  <c r="H2377" i="7"/>
  <c r="J2377" i="7" s="1"/>
  <c r="N2376" i="7"/>
  <c r="O2376" i="7"/>
  <c r="L2376" i="7"/>
  <c r="M2376" i="7"/>
  <c r="I2376" i="7"/>
  <c r="H2376" i="7"/>
  <c r="J2376" i="7" s="1"/>
  <c r="N2375" i="7"/>
  <c r="O2375" i="7"/>
  <c r="L2375" i="7"/>
  <c r="M2375" i="7"/>
  <c r="I2375" i="7"/>
  <c r="H2375" i="7"/>
  <c r="J2375" i="7" s="1"/>
  <c r="N2374" i="7"/>
  <c r="O2374" i="7"/>
  <c r="L2374" i="7"/>
  <c r="M2374" i="7"/>
  <c r="J2374" i="7"/>
  <c r="H2374" i="7"/>
  <c r="I2374" i="7" s="1"/>
  <c r="H2373" i="7"/>
  <c r="N2371" i="7"/>
  <c r="O2371" i="7"/>
  <c r="M2371" i="7"/>
  <c r="J2371" i="7"/>
  <c r="I2371" i="7"/>
  <c r="H2371" i="7"/>
  <c r="L2371" i="7" s="1"/>
  <c r="N2370" i="7"/>
  <c r="O2370" i="7"/>
  <c r="L2370" i="7"/>
  <c r="M2370" i="7"/>
  <c r="I2370" i="7"/>
  <c r="H2370" i="7"/>
  <c r="J2370" i="7" s="1"/>
  <c r="N2369" i="7"/>
  <c r="O2369" i="7"/>
  <c r="L2369" i="7"/>
  <c r="M2369" i="7"/>
  <c r="I2369" i="7"/>
  <c r="H2369" i="7"/>
  <c r="J2369" i="7" s="1"/>
  <c r="N2368" i="7"/>
  <c r="O2368" i="7"/>
  <c r="L2368" i="7"/>
  <c r="M2368" i="7"/>
  <c r="I2368" i="7"/>
  <c r="H2368" i="7"/>
  <c r="J2368" i="7" s="1"/>
  <c r="N2367" i="7"/>
  <c r="O2367" i="7"/>
  <c r="L2367" i="7"/>
  <c r="M2367" i="7"/>
  <c r="J2367" i="7"/>
  <c r="H2367" i="7"/>
  <c r="I2367" i="7" s="1"/>
  <c r="H2366" i="7"/>
  <c r="N2364" i="7"/>
  <c r="O2364" i="7"/>
  <c r="M2364" i="7"/>
  <c r="J2364" i="7"/>
  <c r="I2364" i="7"/>
  <c r="H2364" i="7"/>
  <c r="L2364" i="7" s="1"/>
  <c r="N2363" i="7"/>
  <c r="O2363" i="7"/>
  <c r="L2363" i="7"/>
  <c r="M2363" i="7"/>
  <c r="I2363" i="7"/>
  <c r="H2363" i="7"/>
  <c r="J2363" i="7" s="1"/>
  <c r="N2362" i="7"/>
  <c r="O2362" i="7"/>
  <c r="L2362" i="7"/>
  <c r="M2362" i="7"/>
  <c r="I2362" i="7"/>
  <c r="H2362" i="7"/>
  <c r="J2362" i="7" s="1"/>
  <c r="N2361" i="7"/>
  <c r="O2361" i="7"/>
  <c r="L2361" i="7"/>
  <c r="M2361" i="7"/>
  <c r="I2361" i="7"/>
  <c r="H2361" i="7"/>
  <c r="J2361" i="7" s="1"/>
  <c r="N2360" i="7"/>
  <c r="O2360" i="7"/>
  <c r="L2360" i="7"/>
  <c r="M2360" i="7"/>
  <c r="J2360" i="7"/>
  <c r="H2360" i="7"/>
  <c r="I2360" i="7" s="1"/>
  <c r="H2359" i="7"/>
  <c r="N2357" i="7"/>
  <c r="O2357" i="7"/>
  <c r="M2357" i="7"/>
  <c r="J2357" i="7"/>
  <c r="I2357" i="7"/>
  <c r="H2357" i="7"/>
  <c r="L2357" i="7" s="1"/>
  <c r="N2356" i="7"/>
  <c r="O2356" i="7"/>
  <c r="L2356" i="7"/>
  <c r="M2356" i="7"/>
  <c r="I2356" i="7"/>
  <c r="H2356" i="7"/>
  <c r="J2356" i="7" s="1"/>
  <c r="N2355" i="7"/>
  <c r="O2355" i="7"/>
  <c r="L2355" i="7"/>
  <c r="M2355" i="7"/>
  <c r="I2355" i="7"/>
  <c r="H2355" i="7"/>
  <c r="J2355" i="7" s="1"/>
  <c r="N2354" i="7"/>
  <c r="O2354" i="7"/>
  <c r="L2354" i="7"/>
  <c r="M2354" i="7"/>
  <c r="I2354" i="7"/>
  <c r="H2354" i="7"/>
  <c r="J2354" i="7" s="1"/>
  <c r="N2353" i="7"/>
  <c r="O2353" i="7"/>
  <c r="L2353" i="7"/>
  <c r="M2353" i="7"/>
  <c r="J2353" i="7"/>
  <c r="H2353" i="7"/>
  <c r="I2353" i="7" s="1"/>
  <c r="H2352" i="7"/>
  <c r="N2350" i="7"/>
  <c r="O2350" i="7"/>
  <c r="L2350" i="7"/>
  <c r="M2350" i="7"/>
  <c r="I2350" i="7"/>
  <c r="H2350" i="7"/>
  <c r="J2350" i="7" s="1"/>
  <c r="N2349" i="7"/>
  <c r="O2349" i="7"/>
  <c r="L2349" i="7"/>
  <c r="M2349" i="7"/>
  <c r="I2349" i="7"/>
  <c r="H2349" i="7"/>
  <c r="J2349" i="7" s="1"/>
  <c r="N2348" i="7"/>
  <c r="O2348" i="7"/>
  <c r="L2348" i="7"/>
  <c r="M2348" i="7"/>
  <c r="J2348" i="7"/>
  <c r="H2348" i="7"/>
  <c r="I2348" i="7" s="1"/>
  <c r="H2347" i="7"/>
  <c r="N2345" i="7"/>
  <c r="O2345" i="7"/>
  <c r="O2344" i="7" s="1"/>
  <c r="L2345" i="7"/>
  <c r="L2344" i="7" s="1"/>
  <c r="M2345" i="7"/>
  <c r="M2344" i="7" s="1"/>
  <c r="J2345" i="7"/>
  <c r="J2344" i="7" s="1"/>
  <c r="H2345" i="7"/>
  <c r="I2345" i="7" s="1"/>
  <c r="I2344" i="7" s="1"/>
  <c r="H2344" i="7"/>
  <c r="N2342" i="7"/>
  <c r="O2342" i="7"/>
  <c r="L2342" i="7"/>
  <c r="M2342" i="7"/>
  <c r="I2342" i="7"/>
  <c r="H2342" i="7"/>
  <c r="J2342" i="7" s="1"/>
  <c r="N2341" i="7"/>
  <c r="O2341" i="7"/>
  <c r="L2341" i="7"/>
  <c r="M2341" i="7"/>
  <c r="J2341" i="7"/>
  <c r="H2341" i="7"/>
  <c r="I2341" i="7" s="1"/>
  <c r="H2340" i="7"/>
  <c r="N2338" i="7"/>
  <c r="O2338" i="7"/>
  <c r="O2337" i="7" s="1"/>
  <c r="L2338" i="7"/>
  <c r="L2337" i="7" s="1"/>
  <c r="M2338" i="7"/>
  <c r="M2337" i="7" s="1"/>
  <c r="J2338" i="7"/>
  <c r="J2337" i="7" s="1"/>
  <c r="H2338" i="7"/>
  <c r="I2338" i="7" s="1"/>
  <c r="H2337" i="7"/>
  <c r="N2335" i="7"/>
  <c r="O2335" i="7"/>
  <c r="O2334" i="7" s="1"/>
  <c r="L2335" i="7"/>
  <c r="L2334" i="7" s="1"/>
  <c r="M2335" i="7"/>
  <c r="M2334" i="7" s="1"/>
  <c r="J2335" i="7"/>
  <c r="J2334" i="7" s="1"/>
  <c r="H2335" i="7"/>
  <c r="I2335" i="7" s="1"/>
  <c r="I2334" i="7" s="1"/>
  <c r="H2334" i="7"/>
  <c r="N2332" i="7"/>
  <c r="O2332" i="7"/>
  <c r="O2331" i="7" s="1"/>
  <c r="L2332" i="7"/>
  <c r="L2331" i="7" s="1"/>
  <c r="M2332" i="7"/>
  <c r="M2331" i="7" s="1"/>
  <c r="J2332" i="7"/>
  <c r="J2331" i="7" s="1"/>
  <c r="H2332" i="7"/>
  <c r="I2332" i="7" s="1"/>
  <c r="I2331" i="7" s="1"/>
  <c r="H2331" i="7"/>
  <c r="N2329" i="7"/>
  <c r="O2329" i="7"/>
  <c r="O2328" i="7" s="1"/>
  <c r="L2329" i="7"/>
  <c r="L2328" i="7" s="1"/>
  <c r="M2329" i="7"/>
  <c r="M2328" i="7" s="1"/>
  <c r="J2329" i="7"/>
  <c r="J2328" i="7" s="1"/>
  <c r="H2329" i="7"/>
  <c r="I2329" i="7" s="1"/>
  <c r="I2328" i="7" s="1"/>
  <c r="H2328" i="7"/>
  <c r="N2326" i="7"/>
  <c r="O2326" i="7"/>
  <c r="O2325" i="7" s="1"/>
  <c r="L2326" i="7"/>
  <c r="L2325" i="7" s="1"/>
  <c r="M2326" i="7"/>
  <c r="M2325" i="7" s="1"/>
  <c r="J2326" i="7"/>
  <c r="J2325" i="7" s="1"/>
  <c r="H2326" i="7"/>
  <c r="I2326" i="7" s="1"/>
  <c r="I2325" i="7" s="1"/>
  <c r="H2325" i="7"/>
  <c r="N2323" i="7"/>
  <c r="O2323" i="7"/>
  <c r="M2323" i="7"/>
  <c r="J2323" i="7"/>
  <c r="I2323" i="7"/>
  <c r="H2323" i="7"/>
  <c r="L2323" i="7" s="1"/>
  <c r="N2322" i="7"/>
  <c r="O2322" i="7"/>
  <c r="M2322" i="7"/>
  <c r="J2322" i="7"/>
  <c r="I2322" i="7"/>
  <c r="H2322" i="7"/>
  <c r="L2322" i="7" s="1"/>
  <c r="N2321" i="7"/>
  <c r="O2321" i="7"/>
  <c r="L2321" i="7"/>
  <c r="M2321" i="7"/>
  <c r="J2321" i="7"/>
  <c r="H2321" i="7"/>
  <c r="I2321" i="7" s="1"/>
  <c r="H2320" i="7"/>
  <c r="N2318" i="7"/>
  <c r="O2318" i="7"/>
  <c r="M2318" i="7"/>
  <c r="J2318" i="7"/>
  <c r="I2318" i="7"/>
  <c r="H2318" i="7"/>
  <c r="L2318" i="7" s="1"/>
  <c r="N2317" i="7"/>
  <c r="O2317" i="7"/>
  <c r="L2317" i="7"/>
  <c r="M2317" i="7"/>
  <c r="J2317" i="7"/>
  <c r="H2317" i="7"/>
  <c r="I2317" i="7" s="1"/>
  <c r="H2316" i="7"/>
  <c r="N2314" i="7"/>
  <c r="O2314" i="7"/>
  <c r="L2314" i="7"/>
  <c r="M2314" i="7"/>
  <c r="I2314" i="7"/>
  <c r="H2314" i="7"/>
  <c r="J2314" i="7" s="1"/>
  <c r="N2313" i="7"/>
  <c r="O2313" i="7"/>
  <c r="L2313" i="7"/>
  <c r="M2313" i="7"/>
  <c r="I2313" i="7"/>
  <c r="H2313" i="7"/>
  <c r="J2313" i="7" s="1"/>
  <c r="N2312" i="7"/>
  <c r="O2312" i="7"/>
  <c r="L2312" i="7"/>
  <c r="M2312" i="7"/>
  <c r="J2312" i="7"/>
  <c r="H2312" i="7"/>
  <c r="I2312" i="7" s="1"/>
  <c r="H2311" i="7"/>
  <c r="N2309" i="7"/>
  <c r="O2309" i="7"/>
  <c r="L2309" i="7"/>
  <c r="M2309" i="7"/>
  <c r="I2309" i="7"/>
  <c r="H2309" i="7"/>
  <c r="J2309" i="7" s="1"/>
  <c r="N2308" i="7"/>
  <c r="O2308" i="7"/>
  <c r="L2308" i="7"/>
  <c r="M2308" i="7"/>
  <c r="J2308" i="7"/>
  <c r="H2308" i="7"/>
  <c r="I2308" i="7" s="1"/>
  <c r="H2307" i="7"/>
  <c r="N2305" i="7"/>
  <c r="O2305" i="7"/>
  <c r="L2305" i="7"/>
  <c r="M2305" i="7"/>
  <c r="I2305" i="7"/>
  <c r="H2305" i="7"/>
  <c r="J2305" i="7" s="1"/>
  <c r="N2304" i="7"/>
  <c r="O2304" i="7"/>
  <c r="L2304" i="7"/>
  <c r="M2304" i="7"/>
  <c r="J2304" i="7"/>
  <c r="H2304" i="7"/>
  <c r="I2304" i="7" s="1"/>
  <c r="H2303" i="7"/>
  <c r="N2301" i="7"/>
  <c r="O2301" i="7"/>
  <c r="O2300" i="7" s="1"/>
  <c r="L2301" i="7"/>
  <c r="L2300" i="7" s="1"/>
  <c r="M2301" i="7"/>
  <c r="M2300" i="7" s="1"/>
  <c r="J2301" i="7"/>
  <c r="J2300" i="7" s="1"/>
  <c r="H2301" i="7"/>
  <c r="I2301" i="7" s="1"/>
  <c r="I2300" i="7" s="1"/>
  <c r="H2300" i="7"/>
  <c r="N2298" i="7"/>
  <c r="O2298" i="7"/>
  <c r="O2297" i="7" s="1"/>
  <c r="L2298" i="7"/>
  <c r="L2297" i="7" s="1"/>
  <c r="M2298" i="7"/>
  <c r="M2297" i="7" s="1"/>
  <c r="J2298" i="7"/>
  <c r="J2297" i="7" s="1"/>
  <c r="H2298" i="7"/>
  <c r="I2298" i="7" s="1"/>
  <c r="H2297" i="7"/>
  <c r="N2295" i="7"/>
  <c r="O2295" i="7"/>
  <c r="O2294" i="7" s="1"/>
  <c r="L2295" i="7"/>
  <c r="L2294" i="7" s="1"/>
  <c r="M2295" i="7"/>
  <c r="M2294" i="7" s="1"/>
  <c r="J2295" i="7"/>
  <c r="J2294" i="7" s="1"/>
  <c r="H2295" i="7"/>
  <c r="I2295" i="7" s="1"/>
  <c r="I2294" i="7" s="1"/>
  <c r="H2294" i="7"/>
  <c r="N2292" i="7"/>
  <c r="O2292" i="7"/>
  <c r="L2292" i="7"/>
  <c r="M2292" i="7"/>
  <c r="I2292" i="7"/>
  <c r="H2292" i="7"/>
  <c r="J2292" i="7" s="1"/>
  <c r="N2291" i="7"/>
  <c r="O2291" i="7"/>
  <c r="L2291" i="7"/>
  <c r="M2291" i="7"/>
  <c r="J2291" i="7"/>
  <c r="H2291" i="7"/>
  <c r="I2291" i="7" s="1"/>
  <c r="H2290" i="7"/>
  <c r="N2288" i="7"/>
  <c r="O2288" i="7"/>
  <c r="O2287" i="7" s="1"/>
  <c r="L2288" i="7"/>
  <c r="L2287" i="7" s="1"/>
  <c r="M2288" i="7"/>
  <c r="M2287" i="7" s="1"/>
  <c r="J2288" i="7"/>
  <c r="J2287" i="7" s="1"/>
  <c r="H2288" i="7"/>
  <c r="I2288" i="7" s="1"/>
  <c r="I2287" i="7" s="1"/>
  <c r="H2287" i="7"/>
  <c r="N2285" i="7"/>
  <c r="O2285" i="7"/>
  <c r="O2284" i="7" s="1"/>
  <c r="L2285" i="7"/>
  <c r="L2284" i="7" s="1"/>
  <c r="M2285" i="7"/>
  <c r="M2284" i="7" s="1"/>
  <c r="J2285" i="7"/>
  <c r="J2284" i="7" s="1"/>
  <c r="H2285" i="7"/>
  <c r="I2285" i="7" s="1"/>
  <c r="I2284" i="7" s="1"/>
  <c r="H2284" i="7"/>
  <c r="N2282" i="7"/>
  <c r="O2282" i="7"/>
  <c r="L2282" i="7"/>
  <c r="M2282" i="7"/>
  <c r="I2282" i="7"/>
  <c r="H2282" i="7"/>
  <c r="J2282" i="7" s="1"/>
  <c r="N2281" i="7"/>
  <c r="O2281" i="7"/>
  <c r="L2281" i="7"/>
  <c r="M2281" i="7"/>
  <c r="J2281" i="7"/>
  <c r="H2281" i="7"/>
  <c r="I2281" i="7" s="1"/>
  <c r="H2280" i="7"/>
  <c r="N2278" i="7"/>
  <c r="O2278" i="7"/>
  <c r="L2278" i="7"/>
  <c r="M2278" i="7"/>
  <c r="I2278" i="7"/>
  <c r="H2278" i="7"/>
  <c r="J2278" i="7" s="1"/>
  <c r="N2277" i="7"/>
  <c r="O2277" i="7"/>
  <c r="L2277" i="7"/>
  <c r="M2277" i="7"/>
  <c r="J2277" i="7"/>
  <c r="H2277" i="7"/>
  <c r="I2277" i="7" s="1"/>
  <c r="H2276" i="7"/>
  <c r="N2274" i="7"/>
  <c r="O2274" i="7"/>
  <c r="L2274" i="7"/>
  <c r="M2274" i="7"/>
  <c r="I2274" i="7"/>
  <c r="H2274" i="7"/>
  <c r="J2274" i="7" s="1"/>
  <c r="N2273" i="7"/>
  <c r="O2273" i="7"/>
  <c r="L2273" i="7"/>
  <c r="M2273" i="7"/>
  <c r="I2273" i="7"/>
  <c r="H2273" i="7"/>
  <c r="J2273" i="7" s="1"/>
  <c r="N2272" i="7"/>
  <c r="O2272" i="7"/>
  <c r="L2272" i="7"/>
  <c r="M2272" i="7"/>
  <c r="J2272" i="7"/>
  <c r="H2272" i="7"/>
  <c r="I2272" i="7" s="1"/>
  <c r="H2271" i="7"/>
  <c r="N2269" i="7"/>
  <c r="O2269" i="7"/>
  <c r="L2269" i="7"/>
  <c r="M2269" i="7"/>
  <c r="I2269" i="7"/>
  <c r="H2269" i="7"/>
  <c r="J2269" i="7" s="1"/>
  <c r="N2268" i="7"/>
  <c r="O2268" i="7"/>
  <c r="L2268" i="7"/>
  <c r="M2268" i="7"/>
  <c r="J2268" i="7"/>
  <c r="H2268" i="7"/>
  <c r="I2268" i="7" s="1"/>
  <c r="H2267" i="7"/>
  <c r="N2265" i="7"/>
  <c r="O2265" i="7"/>
  <c r="L2265" i="7"/>
  <c r="M2265" i="7"/>
  <c r="I2265" i="7"/>
  <c r="H2265" i="7"/>
  <c r="J2265" i="7" s="1"/>
  <c r="N2264" i="7"/>
  <c r="O2264" i="7"/>
  <c r="L2264" i="7"/>
  <c r="M2264" i="7"/>
  <c r="J2264" i="7"/>
  <c r="H2264" i="7"/>
  <c r="I2264" i="7" s="1"/>
  <c r="H2263" i="7"/>
  <c r="N2261" i="7"/>
  <c r="O2261" i="7"/>
  <c r="L2261" i="7"/>
  <c r="M2261" i="7"/>
  <c r="I2261" i="7"/>
  <c r="H2261" i="7"/>
  <c r="J2261" i="7" s="1"/>
  <c r="N2260" i="7"/>
  <c r="O2260" i="7"/>
  <c r="L2260" i="7"/>
  <c r="M2260" i="7"/>
  <c r="I2260" i="7"/>
  <c r="H2260" i="7"/>
  <c r="J2260" i="7" s="1"/>
  <c r="N2259" i="7"/>
  <c r="O2259" i="7"/>
  <c r="L2259" i="7"/>
  <c r="M2259" i="7"/>
  <c r="J2259" i="7"/>
  <c r="H2259" i="7"/>
  <c r="I2259" i="7" s="1"/>
  <c r="H2258" i="7"/>
  <c r="N2256" i="7"/>
  <c r="O2256" i="7"/>
  <c r="L2256" i="7"/>
  <c r="M2256" i="7"/>
  <c r="I2256" i="7"/>
  <c r="H2256" i="7"/>
  <c r="J2256" i="7" s="1"/>
  <c r="N2255" i="7"/>
  <c r="O2255" i="7"/>
  <c r="L2255" i="7"/>
  <c r="M2255" i="7"/>
  <c r="J2255" i="7"/>
  <c r="H2255" i="7"/>
  <c r="I2255" i="7" s="1"/>
  <c r="H2254" i="7"/>
  <c r="N2252" i="7"/>
  <c r="O2252" i="7"/>
  <c r="L2252" i="7"/>
  <c r="M2252" i="7"/>
  <c r="I2252" i="7"/>
  <c r="H2252" i="7"/>
  <c r="J2252" i="7" s="1"/>
  <c r="N2251" i="7"/>
  <c r="O2251" i="7"/>
  <c r="L2251" i="7"/>
  <c r="M2251" i="7"/>
  <c r="J2251" i="7"/>
  <c r="H2251" i="7"/>
  <c r="I2251" i="7" s="1"/>
  <c r="H2250" i="7"/>
  <c r="N2248" i="7"/>
  <c r="O2248" i="7"/>
  <c r="O2247" i="7" s="1"/>
  <c r="L2248" i="7"/>
  <c r="L2247" i="7" s="1"/>
  <c r="M2248" i="7"/>
  <c r="M2247" i="7" s="1"/>
  <c r="J2248" i="7"/>
  <c r="J2247" i="7" s="1"/>
  <c r="H2248" i="7"/>
  <c r="I2248" i="7" s="1"/>
  <c r="I2247" i="7" s="1"/>
  <c r="H2247" i="7"/>
  <c r="N2245" i="7"/>
  <c r="O2245" i="7"/>
  <c r="O2244" i="7" s="1"/>
  <c r="L2245" i="7"/>
  <c r="L2244" i="7" s="1"/>
  <c r="M2245" i="7"/>
  <c r="M2244" i="7" s="1"/>
  <c r="J2245" i="7"/>
  <c r="J2244" i="7" s="1"/>
  <c r="H2245" i="7"/>
  <c r="I2245" i="7" s="1"/>
  <c r="I2244" i="7" s="1"/>
  <c r="H2244" i="7"/>
  <c r="N2242" i="7"/>
  <c r="O2242" i="7"/>
  <c r="O2241" i="7" s="1"/>
  <c r="L2242" i="7"/>
  <c r="L2241" i="7" s="1"/>
  <c r="M2242" i="7"/>
  <c r="M2241" i="7" s="1"/>
  <c r="J2242" i="7"/>
  <c r="J2241" i="7" s="1"/>
  <c r="H2242" i="7"/>
  <c r="I2242" i="7" s="1"/>
  <c r="I2241" i="7" s="1"/>
  <c r="H2241" i="7"/>
  <c r="N2239" i="7"/>
  <c r="O2239" i="7"/>
  <c r="O2238" i="7" s="1"/>
  <c r="L2239" i="7"/>
  <c r="L2238" i="7" s="1"/>
  <c r="M2239" i="7"/>
  <c r="M2238" i="7" s="1"/>
  <c r="J2239" i="7"/>
  <c r="J2238" i="7" s="1"/>
  <c r="H2239" i="7"/>
  <c r="I2239" i="7" s="1"/>
  <c r="I2238" i="7" s="1"/>
  <c r="H2238" i="7"/>
  <c r="N2236" i="7"/>
  <c r="O2236" i="7"/>
  <c r="O2235" i="7" s="1"/>
  <c r="L2236" i="7"/>
  <c r="L2235" i="7" s="1"/>
  <c r="M2236" i="7"/>
  <c r="M2235" i="7" s="1"/>
  <c r="J2236" i="7"/>
  <c r="J2235" i="7" s="1"/>
  <c r="H2236" i="7"/>
  <c r="I2236" i="7" s="1"/>
  <c r="I2235" i="7" s="1"/>
  <c r="H2235" i="7"/>
  <c r="N2233" i="7"/>
  <c r="O2233" i="7"/>
  <c r="O2232" i="7" s="1"/>
  <c r="L2233" i="7"/>
  <c r="L2232" i="7" s="1"/>
  <c r="M2233" i="7"/>
  <c r="M2232" i="7" s="1"/>
  <c r="J2233" i="7"/>
  <c r="J2232" i="7" s="1"/>
  <c r="H2233" i="7"/>
  <c r="I2233" i="7" s="1"/>
  <c r="H2232" i="7"/>
  <c r="N2230" i="7"/>
  <c r="O2230" i="7"/>
  <c r="L2230" i="7"/>
  <c r="M2230" i="7"/>
  <c r="I2230" i="7"/>
  <c r="H2230" i="7"/>
  <c r="J2230" i="7" s="1"/>
  <c r="N2229" i="7"/>
  <c r="O2229" i="7"/>
  <c r="L2229" i="7"/>
  <c r="M2229" i="7"/>
  <c r="J2229" i="7"/>
  <c r="H2229" i="7"/>
  <c r="I2229" i="7" s="1"/>
  <c r="H2228" i="7"/>
  <c r="N2226" i="7"/>
  <c r="O2226" i="7"/>
  <c r="O2225" i="7" s="1"/>
  <c r="L2226" i="7"/>
  <c r="L2225" i="7" s="1"/>
  <c r="M2226" i="7"/>
  <c r="M2225" i="7" s="1"/>
  <c r="J2226" i="7"/>
  <c r="J2225" i="7" s="1"/>
  <c r="H2226" i="7"/>
  <c r="I2226" i="7" s="1"/>
  <c r="I2225" i="7" s="1"/>
  <c r="H2225" i="7"/>
  <c r="N2223" i="7"/>
  <c r="O2223" i="7"/>
  <c r="O2222" i="7" s="1"/>
  <c r="L2223" i="7"/>
  <c r="L2222" i="7" s="1"/>
  <c r="M2223" i="7"/>
  <c r="M2222" i="7" s="1"/>
  <c r="J2223" i="7"/>
  <c r="J2222" i="7" s="1"/>
  <c r="H2223" i="7"/>
  <c r="I2223" i="7" s="1"/>
  <c r="I2222" i="7" s="1"/>
  <c r="H2222" i="7"/>
  <c r="N2220" i="7"/>
  <c r="O2220" i="7"/>
  <c r="L2220" i="7"/>
  <c r="M2220" i="7"/>
  <c r="I2220" i="7"/>
  <c r="H2220" i="7"/>
  <c r="J2220" i="7" s="1"/>
  <c r="N2219" i="7"/>
  <c r="O2219" i="7"/>
  <c r="L2219" i="7"/>
  <c r="M2219" i="7"/>
  <c r="J2219" i="7"/>
  <c r="H2219" i="7"/>
  <c r="I2219" i="7" s="1"/>
  <c r="H2218" i="7"/>
  <c r="N2216" i="7"/>
  <c r="O2216" i="7"/>
  <c r="O2215" i="7" s="1"/>
  <c r="L2216" i="7"/>
  <c r="L2215" i="7" s="1"/>
  <c r="M2216" i="7"/>
  <c r="M2215" i="7" s="1"/>
  <c r="J2216" i="7"/>
  <c r="J2215" i="7" s="1"/>
  <c r="H2216" i="7"/>
  <c r="I2216" i="7" s="1"/>
  <c r="I2215" i="7" s="1"/>
  <c r="H2215" i="7"/>
  <c r="N2213" i="7"/>
  <c r="O2213" i="7"/>
  <c r="O2212" i="7" s="1"/>
  <c r="L2213" i="7"/>
  <c r="L2212" i="7" s="1"/>
  <c r="M2213" i="7"/>
  <c r="M2212" i="7" s="1"/>
  <c r="J2213" i="7"/>
  <c r="J2212" i="7" s="1"/>
  <c r="H2213" i="7"/>
  <c r="I2213" i="7" s="1"/>
  <c r="I2212" i="7" s="1"/>
  <c r="H2212" i="7"/>
  <c r="N2210" i="7"/>
  <c r="O2210" i="7"/>
  <c r="L2210" i="7"/>
  <c r="M2210" i="7"/>
  <c r="I2210" i="7"/>
  <c r="H2210" i="7"/>
  <c r="J2210" i="7" s="1"/>
  <c r="N2209" i="7"/>
  <c r="O2209" i="7"/>
  <c r="L2209" i="7"/>
  <c r="M2209" i="7"/>
  <c r="I2209" i="7"/>
  <c r="H2209" i="7"/>
  <c r="J2209" i="7" s="1"/>
  <c r="N2208" i="7"/>
  <c r="O2208" i="7"/>
  <c r="L2208" i="7"/>
  <c r="M2208" i="7"/>
  <c r="J2208" i="7"/>
  <c r="H2208" i="7"/>
  <c r="I2208" i="7" s="1"/>
  <c r="H2207" i="7"/>
  <c r="N2205" i="7"/>
  <c r="O2205" i="7"/>
  <c r="O2204" i="7" s="1"/>
  <c r="L2205" i="7"/>
  <c r="L2204" i="7" s="1"/>
  <c r="M2205" i="7"/>
  <c r="M2204" i="7" s="1"/>
  <c r="J2205" i="7"/>
  <c r="J2204" i="7" s="1"/>
  <c r="H2205" i="7"/>
  <c r="I2205" i="7" s="1"/>
  <c r="I2204" i="7" s="1"/>
  <c r="H2204" i="7"/>
  <c r="N2202" i="7"/>
  <c r="O2202" i="7"/>
  <c r="L2202" i="7"/>
  <c r="M2202" i="7"/>
  <c r="I2202" i="7"/>
  <c r="H2202" i="7"/>
  <c r="J2202" i="7" s="1"/>
  <c r="N2201" i="7"/>
  <c r="O2201" i="7"/>
  <c r="L2201" i="7"/>
  <c r="M2201" i="7"/>
  <c r="I2201" i="7"/>
  <c r="H2201" i="7"/>
  <c r="J2201" i="7" s="1"/>
  <c r="N2200" i="7"/>
  <c r="O2200" i="7"/>
  <c r="L2200" i="7"/>
  <c r="M2200" i="7"/>
  <c r="J2200" i="7"/>
  <c r="H2200" i="7"/>
  <c r="I2200" i="7" s="1"/>
  <c r="H2199" i="7"/>
  <c r="N2197" i="7"/>
  <c r="O2197" i="7"/>
  <c r="M2197" i="7"/>
  <c r="J2197" i="7"/>
  <c r="I2197" i="7"/>
  <c r="H2197" i="7"/>
  <c r="L2197" i="7" s="1"/>
  <c r="N2196" i="7"/>
  <c r="O2196" i="7"/>
  <c r="L2196" i="7"/>
  <c r="M2196" i="7"/>
  <c r="J2196" i="7"/>
  <c r="H2196" i="7"/>
  <c r="I2196" i="7" s="1"/>
  <c r="H2195" i="7"/>
  <c r="N2193" i="7"/>
  <c r="O2193" i="7"/>
  <c r="M2193" i="7"/>
  <c r="J2193" i="7"/>
  <c r="I2193" i="7"/>
  <c r="H2193" i="7"/>
  <c r="L2193" i="7" s="1"/>
  <c r="N2192" i="7"/>
  <c r="O2192" i="7"/>
  <c r="M2192" i="7"/>
  <c r="J2192" i="7"/>
  <c r="I2192" i="7"/>
  <c r="H2192" i="7"/>
  <c r="L2192" i="7" s="1"/>
  <c r="N2191" i="7"/>
  <c r="O2191" i="7"/>
  <c r="L2191" i="7"/>
  <c r="M2191" i="7"/>
  <c r="I2191" i="7"/>
  <c r="H2191" i="7"/>
  <c r="J2191" i="7" s="1"/>
  <c r="N2190" i="7"/>
  <c r="O2190" i="7"/>
  <c r="L2190" i="7"/>
  <c r="M2190" i="7"/>
  <c r="J2190" i="7"/>
  <c r="H2190" i="7"/>
  <c r="I2190" i="7" s="1"/>
  <c r="H2189" i="7"/>
  <c r="N2187" i="7"/>
  <c r="O2187" i="7"/>
  <c r="M2187" i="7"/>
  <c r="J2187" i="7"/>
  <c r="I2187" i="7"/>
  <c r="H2187" i="7"/>
  <c r="L2187" i="7" s="1"/>
  <c r="N2186" i="7"/>
  <c r="O2186" i="7"/>
  <c r="M2186" i="7"/>
  <c r="J2186" i="7"/>
  <c r="I2186" i="7"/>
  <c r="H2186" i="7"/>
  <c r="L2186" i="7" s="1"/>
  <c r="N2185" i="7"/>
  <c r="O2185" i="7"/>
  <c r="M2185" i="7"/>
  <c r="J2185" i="7"/>
  <c r="I2185" i="7"/>
  <c r="H2185" i="7"/>
  <c r="L2185" i="7" s="1"/>
  <c r="N2184" i="7"/>
  <c r="O2184" i="7"/>
  <c r="L2184" i="7"/>
  <c r="M2184" i="7"/>
  <c r="I2184" i="7"/>
  <c r="H2184" i="7"/>
  <c r="J2184" i="7" s="1"/>
  <c r="N2183" i="7"/>
  <c r="O2183" i="7"/>
  <c r="L2183" i="7"/>
  <c r="M2183" i="7"/>
  <c r="J2183" i="7"/>
  <c r="H2183" i="7"/>
  <c r="I2183" i="7" s="1"/>
  <c r="H2182" i="7"/>
  <c r="N2180" i="7"/>
  <c r="O2180" i="7"/>
  <c r="M2180" i="7"/>
  <c r="J2180" i="7"/>
  <c r="I2180" i="7"/>
  <c r="H2180" i="7"/>
  <c r="L2180" i="7" s="1"/>
  <c r="N2179" i="7"/>
  <c r="O2179" i="7"/>
  <c r="M2179" i="7"/>
  <c r="J2179" i="7"/>
  <c r="I2179" i="7"/>
  <c r="H2179" i="7"/>
  <c r="L2179" i="7" s="1"/>
  <c r="N2178" i="7"/>
  <c r="O2178" i="7"/>
  <c r="M2178" i="7"/>
  <c r="J2178" i="7"/>
  <c r="I2178" i="7"/>
  <c r="H2178" i="7"/>
  <c r="L2178" i="7" s="1"/>
  <c r="N2177" i="7"/>
  <c r="O2177" i="7"/>
  <c r="L2177" i="7"/>
  <c r="M2177" i="7"/>
  <c r="I2177" i="7"/>
  <c r="H2177" i="7"/>
  <c r="J2177" i="7" s="1"/>
  <c r="N2176" i="7"/>
  <c r="O2176" i="7"/>
  <c r="L2176" i="7"/>
  <c r="M2176" i="7"/>
  <c r="J2176" i="7"/>
  <c r="H2176" i="7"/>
  <c r="I2176" i="7" s="1"/>
  <c r="H2175" i="7"/>
  <c r="N2173" i="7"/>
  <c r="O2173" i="7"/>
  <c r="M2173" i="7"/>
  <c r="J2173" i="7"/>
  <c r="I2173" i="7"/>
  <c r="H2173" i="7"/>
  <c r="L2173" i="7" s="1"/>
  <c r="N2172" i="7"/>
  <c r="O2172" i="7"/>
  <c r="M2172" i="7"/>
  <c r="J2172" i="7"/>
  <c r="I2172" i="7"/>
  <c r="H2172" i="7"/>
  <c r="L2172" i="7" s="1"/>
  <c r="N2171" i="7"/>
  <c r="O2171" i="7"/>
  <c r="M2171" i="7"/>
  <c r="J2171" i="7"/>
  <c r="I2171" i="7"/>
  <c r="H2171" i="7"/>
  <c r="L2171" i="7" s="1"/>
  <c r="N2170" i="7"/>
  <c r="O2170" i="7"/>
  <c r="L2170" i="7"/>
  <c r="M2170" i="7"/>
  <c r="I2170" i="7"/>
  <c r="H2170" i="7"/>
  <c r="J2170" i="7" s="1"/>
  <c r="N2169" i="7"/>
  <c r="O2169" i="7"/>
  <c r="L2169" i="7"/>
  <c r="M2169" i="7"/>
  <c r="J2169" i="7"/>
  <c r="H2169" i="7"/>
  <c r="I2169" i="7" s="1"/>
  <c r="H2168" i="7"/>
  <c r="N2166" i="7"/>
  <c r="O2166" i="7"/>
  <c r="L2166" i="7"/>
  <c r="M2166" i="7"/>
  <c r="I2166" i="7"/>
  <c r="H2166" i="7"/>
  <c r="J2166" i="7" s="1"/>
  <c r="N2165" i="7"/>
  <c r="O2165" i="7"/>
  <c r="L2165" i="7"/>
  <c r="M2165" i="7"/>
  <c r="J2165" i="7"/>
  <c r="H2165" i="7"/>
  <c r="I2165" i="7" s="1"/>
  <c r="H2164" i="7"/>
  <c r="N2162" i="7"/>
  <c r="O2162" i="7"/>
  <c r="M2162" i="7"/>
  <c r="J2162" i="7"/>
  <c r="I2162" i="7"/>
  <c r="H2162" i="7"/>
  <c r="L2162" i="7" s="1"/>
  <c r="N2161" i="7"/>
  <c r="O2161" i="7"/>
  <c r="L2161" i="7"/>
  <c r="M2161" i="7"/>
  <c r="I2161" i="7"/>
  <c r="H2161" i="7"/>
  <c r="J2161" i="7" s="1"/>
  <c r="N2160" i="7"/>
  <c r="O2160" i="7"/>
  <c r="L2160" i="7"/>
  <c r="M2160" i="7"/>
  <c r="J2160" i="7"/>
  <c r="H2160" i="7"/>
  <c r="I2160" i="7" s="1"/>
  <c r="H2159" i="7"/>
  <c r="N2157" i="7"/>
  <c r="O2157" i="7"/>
  <c r="M2157" i="7"/>
  <c r="J2157" i="7"/>
  <c r="I2157" i="7"/>
  <c r="H2157" i="7"/>
  <c r="L2157" i="7" s="1"/>
  <c r="N2156" i="7"/>
  <c r="O2156" i="7"/>
  <c r="L2156" i="7"/>
  <c r="M2156" i="7"/>
  <c r="I2156" i="7"/>
  <c r="H2156" i="7"/>
  <c r="J2156" i="7" s="1"/>
  <c r="N2155" i="7"/>
  <c r="O2155" i="7"/>
  <c r="L2155" i="7"/>
  <c r="M2155" i="7"/>
  <c r="J2155" i="7"/>
  <c r="H2155" i="7"/>
  <c r="I2155" i="7" s="1"/>
  <c r="H2154" i="7"/>
  <c r="N2152" i="7"/>
  <c r="O2152" i="7"/>
  <c r="L2152" i="7"/>
  <c r="J2152" i="7"/>
  <c r="I2152" i="7"/>
  <c r="H2152" i="7"/>
  <c r="M2152" i="7" s="1"/>
  <c r="N2151" i="7"/>
  <c r="O2151" i="7"/>
  <c r="L2151" i="7"/>
  <c r="J2151" i="7"/>
  <c r="I2151" i="7"/>
  <c r="H2151" i="7"/>
  <c r="M2151" i="7" s="1"/>
  <c r="N2150" i="7"/>
  <c r="O2150" i="7"/>
  <c r="L2150" i="7"/>
  <c r="M2150" i="7"/>
  <c r="I2150" i="7"/>
  <c r="H2150" i="7"/>
  <c r="J2150" i="7" s="1"/>
  <c r="N2149" i="7"/>
  <c r="O2149" i="7"/>
  <c r="L2149" i="7"/>
  <c r="M2149" i="7"/>
  <c r="J2149" i="7"/>
  <c r="H2149" i="7"/>
  <c r="I2149" i="7" s="1"/>
  <c r="H2148" i="7"/>
  <c r="N2146" i="7"/>
  <c r="O2146" i="7"/>
  <c r="L2146" i="7"/>
  <c r="J2146" i="7"/>
  <c r="I2146" i="7"/>
  <c r="H2146" i="7"/>
  <c r="M2146" i="7" s="1"/>
  <c r="N2145" i="7"/>
  <c r="O2145" i="7"/>
  <c r="L2145" i="7"/>
  <c r="M2145" i="7"/>
  <c r="I2145" i="7"/>
  <c r="H2145" i="7"/>
  <c r="J2145" i="7" s="1"/>
  <c r="N2144" i="7"/>
  <c r="O2144" i="7"/>
  <c r="L2144" i="7"/>
  <c r="M2144" i="7"/>
  <c r="J2144" i="7"/>
  <c r="H2144" i="7"/>
  <c r="I2144" i="7" s="1"/>
  <c r="H2143" i="7"/>
  <c r="N2141" i="7"/>
  <c r="O2141" i="7"/>
  <c r="L2141" i="7"/>
  <c r="M2141" i="7"/>
  <c r="I2141" i="7"/>
  <c r="H2141" i="7"/>
  <c r="J2141" i="7" s="1"/>
  <c r="N2140" i="7"/>
  <c r="O2140" i="7"/>
  <c r="L2140" i="7"/>
  <c r="M2140" i="7"/>
  <c r="J2140" i="7"/>
  <c r="H2140" i="7"/>
  <c r="I2140" i="7" s="1"/>
  <c r="H2139" i="7"/>
  <c r="N2137" i="7"/>
  <c r="O2137" i="7"/>
  <c r="L2137" i="7"/>
  <c r="M2137" i="7"/>
  <c r="I2137" i="7"/>
  <c r="H2137" i="7"/>
  <c r="J2137" i="7" s="1"/>
  <c r="N2136" i="7"/>
  <c r="O2136" i="7"/>
  <c r="L2136" i="7"/>
  <c r="M2136" i="7"/>
  <c r="J2136" i="7"/>
  <c r="H2136" i="7"/>
  <c r="I2136" i="7" s="1"/>
  <c r="H2135" i="7"/>
  <c r="N2133" i="7"/>
  <c r="O2133" i="7"/>
  <c r="L2133" i="7"/>
  <c r="M2133" i="7"/>
  <c r="I2133" i="7"/>
  <c r="H2133" i="7"/>
  <c r="J2133" i="7" s="1"/>
  <c r="N2132" i="7"/>
  <c r="O2132" i="7"/>
  <c r="L2132" i="7"/>
  <c r="M2132" i="7"/>
  <c r="J2132" i="7"/>
  <c r="H2132" i="7"/>
  <c r="I2132" i="7" s="1"/>
  <c r="H2131" i="7"/>
  <c r="N2129" i="7"/>
  <c r="O2129" i="7"/>
  <c r="L2129" i="7"/>
  <c r="M2129" i="7"/>
  <c r="I2129" i="7"/>
  <c r="H2129" i="7"/>
  <c r="J2129" i="7" s="1"/>
  <c r="N2128" i="7"/>
  <c r="O2128" i="7"/>
  <c r="L2128" i="7"/>
  <c r="M2128" i="7"/>
  <c r="J2128" i="7"/>
  <c r="H2128" i="7"/>
  <c r="I2128" i="7" s="1"/>
  <c r="H2127" i="7"/>
  <c r="N2125" i="7"/>
  <c r="O2125" i="7"/>
  <c r="L2125" i="7"/>
  <c r="M2125" i="7"/>
  <c r="I2125" i="7"/>
  <c r="H2125" i="7"/>
  <c r="J2125" i="7" s="1"/>
  <c r="N2124" i="7"/>
  <c r="O2124" i="7"/>
  <c r="L2124" i="7"/>
  <c r="M2124" i="7"/>
  <c r="J2124" i="7"/>
  <c r="H2124" i="7"/>
  <c r="I2124" i="7" s="1"/>
  <c r="H2123" i="7"/>
  <c r="N2121" i="7"/>
  <c r="O2121" i="7"/>
  <c r="L2121" i="7"/>
  <c r="M2121" i="7"/>
  <c r="I2121" i="7"/>
  <c r="H2121" i="7"/>
  <c r="J2121" i="7" s="1"/>
  <c r="N2120" i="7"/>
  <c r="O2120" i="7"/>
  <c r="L2120" i="7"/>
  <c r="M2120" i="7"/>
  <c r="J2120" i="7"/>
  <c r="H2120" i="7"/>
  <c r="I2120" i="7" s="1"/>
  <c r="H2119" i="7"/>
  <c r="N2117" i="7"/>
  <c r="O2117" i="7"/>
  <c r="M2117" i="7"/>
  <c r="J2117" i="7"/>
  <c r="I2117" i="7"/>
  <c r="H2117" i="7"/>
  <c r="L2117" i="7" s="1"/>
  <c r="N2116" i="7"/>
  <c r="O2116" i="7"/>
  <c r="M2116" i="7"/>
  <c r="J2116" i="7"/>
  <c r="I2116" i="7"/>
  <c r="H2116" i="7"/>
  <c r="L2116" i="7" s="1"/>
  <c r="N2115" i="7"/>
  <c r="O2115" i="7"/>
  <c r="M2115" i="7"/>
  <c r="J2115" i="7"/>
  <c r="I2115" i="7"/>
  <c r="H2115" i="7"/>
  <c r="L2115" i="7" s="1"/>
  <c r="N2114" i="7"/>
  <c r="O2114" i="7"/>
  <c r="L2114" i="7"/>
  <c r="M2114" i="7"/>
  <c r="I2114" i="7"/>
  <c r="H2114" i="7"/>
  <c r="J2114" i="7" s="1"/>
  <c r="N2113" i="7"/>
  <c r="O2113" i="7"/>
  <c r="L2113" i="7"/>
  <c r="M2113" i="7"/>
  <c r="J2113" i="7"/>
  <c r="H2113" i="7"/>
  <c r="I2113" i="7" s="1"/>
  <c r="H2112" i="7"/>
  <c r="N2110" i="7"/>
  <c r="O2110" i="7"/>
  <c r="M2110" i="7"/>
  <c r="J2110" i="7"/>
  <c r="I2110" i="7"/>
  <c r="H2110" i="7"/>
  <c r="L2110" i="7" s="1"/>
  <c r="N2109" i="7"/>
  <c r="O2109" i="7"/>
  <c r="M2109" i="7"/>
  <c r="J2109" i="7"/>
  <c r="I2109" i="7"/>
  <c r="H2109" i="7"/>
  <c r="L2109" i="7" s="1"/>
  <c r="N2108" i="7"/>
  <c r="O2108" i="7"/>
  <c r="M2108" i="7"/>
  <c r="J2108" i="7"/>
  <c r="I2108" i="7"/>
  <c r="H2108" i="7"/>
  <c r="L2108" i="7" s="1"/>
  <c r="N2107" i="7"/>
  <c r="O2107" i="7"/>
  <c r="L2107" i="7"/>
  <c r="M2107" i="7"/>
  <c r="I2107" i="7"/>
  <c r="H2107" i="7"/>
  <c r="J2107" i="7" s="1"/>
  <c r="N2106" i="7"/>
  <c r="O2106" i="7"/>
  <c r="L2106" i="7"/>
  <c r="M2106" i="7"/>
  <c r="J2106" i="7"/>
  <c r="H2106" i="7"/>
  <c r="I2106" i="7" s="1"/>
  <c r="H2105" i="7"/>
  <c r="N2103" i="7"/>
  <c r="O2103" i="7"/>
  <c r="M2103" i="7"/>
  <c r="J2103" i="7"/>
  <c r="I2103" i="7"/>
  <c r="H2103" i="7"/>
  <c r="L2103" i="7" s="1"/>
  <c r="N2102" i="7"/>
  <c r="O2102" i="7"/>
  <c r="M2102" i="7"/>
  <c r="J2102" i="7"/>
  <c r="I2102" i="7"/>
  <c r="H2102" i="7"/>
  <c r="L2102" i="7" s="1"/>
  <c r="N2101" i="7"/>
  <c r="O2101" i="7"/>
  <c r="M2101" i="7"/>
  <c r="J2101" i="7"/>
  <c r="I2101" i="7"/>
  <c r="H2101" i="7"/>
  <c r="L2101" i="7" s="1"/>
  <c r="N2100" i="7"/>
  <c r="O2100" i="7"/>
  <c r="L2100" i="7"/>
  <c r="M2100" i="7"/>
  <c r="I2100" i="7"/>
  <c r="H2100" i="7"/>
  <c r="J2100" i="7" s="1"/>
  <c r="N2099" i="7"/>
  <c r="O2099" i="7"/>
  <c r="L2099" i="7"/>
  <c r="M2099" i="7"/>
  <c r="J2099" i="7"/>
  <c r="H2099" i="7"/>
  <c r="I2099" i="7" s="1"/>
  <c r="H2098" i="7"/>
  <c r="N2096" i="7"/>
  <c r="O2096" i="7"/>
  <c r="M2096" i="7"/>
  <c r="J2096" i="7"/>
  <c r="I2096" i="7"/>
  <c r="H2096" i="7"/>
  <c r="L2096" i="7" s="1"/>
  <c r="N2095" i="7"/>
  <c r="O2095" i="7"/>
  <c r="M2095" i="7"/>
  <c r="J2095" i="7"/>
  <c r="I2095" i="7"/>
  <c r="H2095" i="7"/>
  <c r="L2095" i="7" s="1"/>
  <c r="N2094" i="7"/>
  <c r="O2094" i="7"/>
  <c r="M2094" i="7"/>
  <c r="J2094" i="7"/>
  <c r="I2094" i="7"/>
  <c r="H2094" i="7"/>
  <c r="L2094" i="7" s="1"/>
  <c r="N2093" i="7"/>
  <c r="O2093" i="7"/>
  <c r="L2093" i="7"/>
  <c r="M2093" i="7"/>
  <c r="I2093" i="7"/>
  <c r="H2093" i="7"/>
  <c r="J2093" i="7" s="1"/>
  <c r="N2092" i="7"/>
  <c r="O2092" i="7"/>
  <c r="L2092" i="7"/>
  <c r="M2092" i="7"/>
  <c r="J2092" i="7"/>
  <c r="H2092" i="7"/>
  <c r="I2092" i="7" s="1"/>
  <c r="H2091" i="7"/>
  <c r="N2089" i="7"/>
  <c r="O2089" i="7"/>
  <c r="M2089" i="7"/>
  <c r="J2089" i="7"/>
  <c r="I2089" i="7"/>
  <c r="H2089" i="7"/>
  <c r="L2089" i="7" s="1"/>
  <c r="N2088" i="7"/>
  <c r="O2088" i="7"/>
  <c r="M2088" i="7"/>
  <c r="J2088" i="7"/>
  <c r="I2088" i="7"/>
  <c r="H2088" i="7"/>
  <c r="L2088" i="7" s="1"/>
  <c r="N2087" i="7"/>
  <c r="O2087" i="7"/>
  <c r="M2087" i="7"/>
  <c r="J2087" i="7"/>
  <c r="I2087" i="7"/>
  <c r="H2087" i="7"/>
  <c r="L2087" i="7" s="1"/>
  <c r="N2086" i="7"/>
  <c r="O2086" i="7"/>
  <c r="L2086" i="7"/>
  <c r="M2086" i="7"/>
  <c r="I2086" i="7"/>
  <c r="H2086" i="7"/>
  <c r="J2086" i="7" s="1"/>
  <c r="N2085" i="7"/>
  <c r="O2085" i="7"/>
  <c r="L2085" i="7"/>
  <c r="M2085" i="7"/>
  <c r="J2085" i="7"/>
  <c r="H2085" i="7"/>
  <c r="I2085" i="7" s="1"/>
  <c r="H2084" i="7"/>
  <c r="N2082" i="7"/>
  <c r="O2082" i="7"/>
  <c r="M2082" i="7"/>
  <c r="J2082" i="7"/>
  <c r="I2082" i="7"/>
  <c r="H2082" i="7"/>
  <c r="L2082" i="7" s="1"/>
  <c r="N2081" i="7"/>
  <c r="O2081" i="7"/>
  <c r="M2081" i="7"/>
  <c r="J2081" i="7"/>
  <c r="I2081" i="7"/>
  <c r="H2081" i="7"/>
  <c r="L2081" i="7" s="1"/>
  <c r="N2080" i="7"/>
  <c r="O2080" i="7"/>
  <c r="M2080" i="7"/>
  <c r="J2080" i="7"/>
  <c r="I2080" i="7"/>
  <c r="H2080" i="7"/>
  <c r="L2080" i="7" s="1"/>
  <c r="N2079" i="7"/>
  <c r="O2079" i="7"/>
  <c r="L2079" i="7"/>
  <c r="M2079" i="7"/>
  <c r="I2079" i="7"/>
  <c r="H2079" i="7"/>
  <c r="J2079" i="7" s="1"/>
  <c r="N2078" i="7"/>
  <c r="O2078" i="7"/>
  <c r="L2078" i="7"/>
  <c r="M2078" i="7"/>
  <c r="J2078" i="7"/>
  <c r="H2078" i="7"/>
  <c r="I2078" i="7" s="1"/>
  <c r="H2077" i="7"/>
  <c r="N2075" i="7"/>
  <c r="O2075" i="7"/>
  <c r="L2075" i="7"/>
  <c r="M2075" i="7"/>
  <c r="I2075" i="7"/>
  <c r="H2075" i="7"/>
  <c r="J2075" i="7" s="1"/>
  <c r="N2074" i="7"/>
  <c r="O2074" i="7"/>
  <c r="L2074" i="7"/>
  <c r="M2074" i="7"/>
  <c r="J2074" i="7"/>
  <c r="H2074" i="7"/>
  <c r="I2074" i="7" s="1"/>
  <c r="H2073" i="7"/>
  <c r="N2071" i="7"/>
  <c r="O2071" i="7"/>
  <c r="L2071" i="7"/>
  <c r="M2071" i="7"/>
  <c r="I2071" i="7"/>
  <c r="H2071" i="7"/>
  <c r="J2071" i="7" s="1"/>
  <c r="N2070" i="7"/>
  <c r="O2070" i="7"/>
  <c r="L2070" i="7"/>
  <c r="M2070" i="7"/>
  <c r="J2070" i="7"/>
  <c r="H2070" i="7"/>
  <c r="I2070" i="7" s="1"/>
  <c r="H2069" i="7"/>
  <c r="N2067" i="7"/>
  <c r="O2067" i="7"/>
  <c r="L2067" i="7"/>
  <c r="M2067" i="7"/>
  <c r="I2067" i="7"/>
  <c r="H2067" i="7"/>
  <c r="J2067" i="7" s="1"/>
  <c r="N2066" i="7"/>
  <c r="O2066" i="7"/>
  <c r="L2066" i="7"/>
  <c r="M2066" i="7"/>
  <c r="I2066" i="7"/>
  <c r="H2066" i="7"/>
  <c r="J2066" i="7" s="1"/>
  <c r="N2065" i="7"/>
  <c r="O2065" i="7"/>
  <c r="L2065" i="7"/>
  <c r="M2065" i="7"/>
  <c r="J2065" i="7"/>
  <c r="H2065" i="7"/>
  <c r="I2065" i="7" s="1"/>
  <c r="H2064" i="7"/>
  <c r="N2062" i="7"/>
  <c r="O2062" i="7"/>
  <c r="L2062" i="7"/>
  <c r="M2062" i="7"/>
  <c r="I2062" i="7"/>
  <c r="H2062" i="7"/>
  <c r="J2062" i="7" s="1"/>
  <c r="N2061" i="7"/>
  <c r="O2061" i="7"/>
  <c r="L2061" i="7"/>
  <c r="M2061" i="7"/>
  <c r="I2061" i="7"/>
  <c r="H2061" i="7"/>
  <c r="J2061" i="7" s="1"/>
  <c r="H2060" i="7"/>
  <c r="N2058" i="7"/>
  <c r="O2058" i="7"/>
  <c r="L2058" i="7"/>
  <c r="M2058" i="7"/>
  <c r="I2058" i="7"/>
  <c r="H2058" i="7"/>
  <c r="J2058" i="7" s="1"/>
  <c r="N2057" i="7"/>
  <c r="O2057" i="7"/>
  <c r="L2057" i="7"/>
  <c r="M2057" i="7"/>
  <c r="J2057" i="7"/>
  <c r="H2057" i="7"/>
  <c r="I2057" i="7" s="1"/>
  <c r="H2056" i="7"/>
  <c r="N2054" i="7"/>
  <c r="O2054" i="7"/>
  <c r="L2054" i="7"/>
  <c r="M2054" i="7"/>
  <c r="I2054" i="7"/>
  <c r="H2054" i="7"/>
  <c r="J2054" i="7" s="1"/>
  <c r="N2053" i="7"/>
  <c r="O2053" i="7"/>
  <c r="L2053" i="7"/>
  <c r="M2053" i="7"/>
  <c r="J2053" i="7"/>
  <c r="H2053" i="7"/>
  <c r="I2053" i="7" s="1"/>
  <c r="H2052" i="7"/>
  <c r="N2050" i="7"/>
  <c r="O2050" i="7"/>
  <c r="L2050" i="7"/>
  <c r="M2050" i="7"/>
  <c r="I2050" i="7"/>
  <c r="H2050" i="7"/>
  <c r="J2050" i="7" s="1"/>
  <c r="N2049" i="7"/>
  <c r="O2049" i="7"/>
  <c r="L2049" i="7"/>
  <c r="M2049" i="7"/>
  <c r="J2049" i="7"/>
  <c r="H2049" i="7"/>
  <c r="I2049" i="7" s="1"/>
  <c r="H2048" i="7"/>
  <c r="N2046" i="7"/>
  <c r="O2046" i="7"/>
  <c r="L2046" i="7"/>
  <c r="M2046" i="7"/>
  <c r="I2046" i="7"/>
  <c r="H2046" i="7"/>
  <c r="J2046" i="7" s="1"/>
  <c r="N2045" i="7"/>
  <c r="O2045" i="7"/>
  <c r="L2045" i="7"/>
  <c r="M2045" i="7"/>
  <c r="J2045" i="7"/>
  <c r="H2045" i="7"/>
  <c r="I2045" i="7" s="1"/>
  <c r="H2044" i="7"/>
  <c r="N2042" i="7"/>
  <c r="O2042" i="7"/>
  <c r="L2042" i="7"/>
  <c r="M2042" i="7"/>
  <c r="I2042" i="7"/>
  <c r="H2042" i="7"/>
  <c r="J2042" i="7" s="1"/>
  <c r="N2041" i="7"/>
  <c r="O2041" i="7"/>
  <c r="L2041" i="7"/>
  <c r="M2041" i="7"/>
  <c r="J2041" i="7"/>
  <c r="H2041" i="7"/>
  <c r="I2041" i="7" s="1"/>
  <c r="H2040" i="7"/>
  <c r="N2038" i="7"/>
  <c r="O2038" i="7"/>
  <c r="M2038" i="7"/>
  <c r="J2038" i="7"/>
  <c r="I2038" i="7"/>
  <c r="H2038" i="7"/>
  <c r="L2038" i="7" s="1"/>
  <c r="N2037" i="7"/>
  <c r="O2037" i="7"/>
  <c r="L2037" i="7"/>
  <c r="J2037" i="7"/>
  <c r="I2037" i="7"/>
  <c r="H2037" i="7"/>
  <c r="M2037" i="7" s="1"/>
  <c r="N2036" i="7"/>
  <c r="O2036" i="7"/>
  <c r="L2036" i="7"/>
  <c r="M2036" i="7"/>
  <c r="J2036" i="7"/>
  <c r="H2036" i="7"/>
  <c r="I2036" i="7" s="1"/>
  <c r="H2035" i="7"/>
  <c r="N2033" i="7"/>
  <c r="O2033" i="7"/>
  <c r="M2033" i="7"/>
  <c r="J2033" i="7"/>
  <c r="I2033" i="7"/>
  <c r="H2033" i="7"/>
  <c r="L2033" i="7" s="1"/>
  <c r="N2032" i="7"/>
  <c r="O2032" i="7"/>
  <c r="L2032" i="7"/>
  <c r="M2032" i="7"/>
  <c r="J2032" i="7"/>
  <c r="H2032" i="7"/>
  <c r="I2032" i="7" s="1"/>
  <c r="H2031" i="7"/>
  <c r="N2029" i="7"/>
  <c r="O2029" i="7"/>
  <c r="L2029" i="7"/>
  <c r="M2029" i="7"/>
  <c r="I2029" i="7"/>
  <c r="H2029" i="7"/>
  <c r="J2029" i="7" s="1"/>
  <c r="N2028" i="7"/>
  <c r="O2028" i="7"/>
  <c r="L2028" i="7"/>
  <c r="M2028" i="7"/>
  <c r="J2028" i="7"/>
  <c r="H2028" i="7"/>
  <c r="I2028" i="7" s="1"/>
  <c r="H2027" i="7"/>
  <c r="N2025" i="7"/>
  <c r="O2025" i="7"/>
  <c r="L2025" i="7"/>
  <c r="M2025" i="7"/>
  <c r="I2025" i="7"/>
  <c r="H2025" i="7"/>
  <c r="J2025" i="7" s="1"/>
  <c r="N2024" i="7"/>
  <c r="O2024" i="7"/>
  <c r="L2024" i="7"/>
  <c r="M2024" i="7"/>
  <c r="J2024" i="7"/>
  <c r="H2024" i="7"/>
  <c r="I2024" i="7" s="1"/>
  <c r="H2023" i="7"/>
  <c r="N2021" i="7"/>
  <c r="O2021" i="7"/>
  <c r="L2021" i="7"/>
  <c r="M2021" i="7"/>
  <c r="I2021" i="7"/>
  <c r="H2021" i="7"/>
  <c r="J2021" i="7" s="1"/>
  <c r="N2020" i="7"/>
  <c r="O2020" i="7"/>
  <c r="L2020" i="7"/>
  <c r="M2020" i="7"/>
  <c r="I2020" i="7"/>
  <c r="H2020" i="7"/>
  <c r="J2020" i="7" s="1"/>
  <c r="N2019" i="7"/>
  <c r="O2019" i="7"/>
  <c r="L2019" i="7"/>
  <c r="M2019" i="7"/>
  <c r="J2019" i="7"/>
  <c r="H2019" i="7"/>
  <c r="I2019" i="7" s="1"/>
  <c r="H2018" i="7"/>
  <c r="N2016" i="7"/>
  <c r="O2016" i="7"/>
  <c r="L2016" i="7"/>
  <c r="M2016" i="7"/>
  <c r="I2016" i="7"/>
  <c r="H2016" i="7"/>
  <c r="J2016" i="7" s="1"/>
  <c r="N2015" i="7"/>
  <c r="O2015" i="7"/>
  <c r="L2015" i="7"/>
  <c r="M2015" i="7"/>
  <c r="J2015" i="7"/>
  <c r="H2015" i="7"/>
  <c r="I2015" i="7" s="1"/>
  <c r="H2014" i="7"/>
  <c r="N2012" i="7"/>
  <c r="O2012" i="7"/>
  <c r="L2012" i="7"/>
  <c r="M2012" i="7"/>
  <c r="I2012" i="7"/>
  <c r="H2012" i="7"/>
  <c r="J2012" i="7" s="1"/>
  <c r="N2011" i="7"/>
  <c r="O2011" i="7"/>
  <c r="L2011" i="7"/>
  <c r="M2011" i="7"/>
  <c r="J2011" i="7"/>
  <c r="H2011" i="7"/>
  <c r="I2011" i="7" s="1"/>
  <c r="H2010" i="7"/>
  <c r="N2008" i="7"/>
  <c r="O2008" i="7"/>
  <c r="O2007" i="7" s="1"/>
  <c r="L2008" i="7"/>
  <c r="L2007" i="7" s="1"/>
  <c r="M2008" i="7"/>
  <c r="M2007" i="7" s="1"/>
  <c r="J2008" i="7"/>
  <c r="J2007" i="7" s="1"/>
  <c r="H2008" i="7"/>
  <c r="I2008" i="7" s="1"/>
  <c r="I2007" i="7" s="1"/>
  <c r="H2007" i="7"/>
  <c r="N2005" i="7"/>
  <c r="O2005" i="7"/>
  <c r="O2004" i="7" s="1"/>
  <c r="L2005" i="7"/>
  <c r="L2004" i="7" s="1"/>
  <c r="M2005" i="7"/>
  <c r="M2004" i="7" s="1"/>
  <c r="J2005" i="7"/>
  <c r="J2004" i="7" s="1"/>
  <c r="H2005" i="7"/>
  <c r="I2005" i="7" s="1"/>
  <c r="I2004" i="7" s="1"/>
  <c r="H2004" i="7"/>
  <c r="N2002" i="7"/>
  <c r="O2002" i="7"/>
  <c r="O2001" i="7" s="1"/>
  <c r="L2002" i="7"/>
  <c r="L2001" i="7" s="1"/>
  <c r="M2002" i="7"/>
  <c r="M2001" i="7" s="1"/>
  <c r="J2002" i="7"/>
  <c r="J2001" i="7" s="1"/>
  <c r="H2002" i="7"/>
  <c r="I2002" i="7" s="1"/>
  <c r="I2001" i="7" s="1"/>
  <c r="H2001" i="7"/>
  <c r="N1999" i="7"/>
  <c r="O1999" i="7"/>
  <c r="O1998" i="7" s="1"/>
  <c r="L1999" i="7"/>
  <c r="L1998" i="7" s="1"/>
  <c r="M1999" i="7"/>
  <c r="M1998" i="7" s="1"/>
  <c r="J1999" i="7"/>
  <c r="J1998" i="7" s="1"/>
  <c r="H1999" i="7"/>
  <c r="I1999" i="7" s="1"/>
  <c r="I1998" i="7" s="1"/>
  <c r="H1998" i="7"/>
  <c r="N1996" i="7"/>
  <c r="O1996" i="7"/>
  <c r="O1995" i="7" s="1"/>
  <c r="L1996" i="7"/>
  <c r="L1995" i="7" s="1"/>
  <c r="M1996" i="7"/>
  <c r="M1995" i="7" s="1"/>
  <c r="J1996" i="7"/>
  <c r="J1995" i="7" s="1"/>
  <c r="H1996" i="7"/>
  <c r="I1996" i="7" s="1"/>
  <c r="I1995" i="7" s="1"/>
  <c r="H1995" i="7"/>
  <c r="N1993" i="7"/>
  <c r="O1993" i="7"/>
  <c r="O1992" i="7" s="1"/>
  <c r="L1993" i="7"/>
  <c r="L1992" i="7" s="1"/>
  <c r="M1993" i="7"/>
  <c r="M1992" i="7" s="1"/>
  <c r="J1993" i="7"/>
  <c r="J1992" i="7" s="1"/>
  <c r="H1993" i="7"/>
  <c r="I1993" i="7" s="1"/>
  <c r="H1992" i="7"/>
  <c r="N1990" i="7"/>
  <c r="O1990" i="7"/>
  <c r="O1989" i="7" s="1"/>
  <c r="L1990" i="7"/>
  <c r="L1989" i="7" s="1"/>
  <c r="M1990" i="7"/>
  <c r="M1989" i="7" s="1"/>
  <c r="J1990" i="7"/>
  <c r="J1989" i="7" s="1"/>
  <c r="H1990" i="7"/>
  <c r="I1990" i="7" s="1"/>
  <c r="I1989" i="7" s="1"/>
  <c r="H1989" i="7"/>
  <c r="N1987" i="7"/>
  <c r="O1987" i="7"/>
  <c r="O1986" i="7" s="1"/>
  <c r="L1987" i="7"/>
  <c r="L1986" i="7" s="1"/>
  <c r="M1987" i="7"/>
  <c r="M1986" i="7" s="1"/>
  <c r="J1987" i="7"/>
  <c r="J1986" i="7" s="1"/>
  <c r="H1987" i="7"/>
  <c r="I1987" i="7" s="1"/>
  <c r="I1986" i="7" s="1"/>
  <c r="H1986" i="7"/>
  <c r="N1984" i="7"/>
  <c r="O1984" i="7"/>
  <c r="O1983" i="7" s="1"/>
  <c r="L1984" i="7"/>
  <c r="L1983" i="7" s="1"/>
  <c r="M1984" i="7"/>
  <c r="M1983" i="7" s="1"/>
  <c r="J1984" i="7"/>
  <c r="J1983" i="7" s="1"/>
  <c r="H1984" i="7"/>
  <c r="I1984" i="7" s="1"/>
  <c r="I1983" i="7" s="1"/>
  <c r="H1983" i="7"/>
  <c r="N1981" i="7"/>
  <c r="O1981" i="7"/>
  <c r="O1980" i="7" s="1"/>
  <c r="L1981" i="7"/>
  <c r="L1980" i="7" s="1"/>
  <c r="M1981" i="7"/>
  <c r="M1980" i="7" s="1"/>
  <c r="J1981" i="7"/>
  <c r="J1980" i="7" s="1"/>
  <c r="H1981" i="7"/>
  <c r="I1981" i="7" s="1"/>
  <c r="H1980" i="7"/>
  <c r="N1978" i="7"/>
  <c r="O1978" i="7"/>
  <c r="O1977" i="7" s="1"/>
  <c r="L1978" i="7"/>
  <c r="L1977" i="7" s="1"/>
  <c r="M1978" i="7"/>
  <c r="M1977" i="7" s="1"/>
  <c r="J1978" i="7"/>
  <c r="J1977" i="7" s="1"/>
  <c r="H1978" i="7"/>
  <c r="I1978" i="7" s="1"/>
  <c r="I1977" i="7" s="1"/>
  <c r="H1977" i="7"/>
  <c r="N1975" i="7"/>
  <c r="O1975" i="7"/>
  <c r="L1975" i="7"/>
  <c r="M1975" i="7"/>
  <c r="I1975" i="7"/>
  <c r="H1975" i="7"/>
  <c r="J1975" i="7" s="1"/>
  <c r="N1974" i="7"/>
  <c r="O1974" i="7"/>
  <c r="L1974" i="7"/>
  <c r="M1974" i="7"/>
  <c r="J1974" i="7"/>
  <c r="H1974" i="7"/>
  <c r="I1974" i="7" s="1"/>
  <c r="H1973" i="7"/>
  <c r="N1971" i="7"/>
  <c r="O1971" i="7"/>
  <c r="M1971" i="7"/>
  <c r="J1971" i="7"/>
  <c r="I1971" i="7"/>
  <c r="H1971" i="7"/>
  <c r="L1971" i="7" s="1"/>
  <c r="N1970" i="7"/>
  <c r="O1970" i="7"/>
  <c r="M1970" i="7"/>
  <c r="J1970" i="7"/>
  <c r="I1970" i="7"/>
  <c r="H1970" i="7"/>
  <c r="L1970" i="7" s="1"/>
  <c r="N1969" i="7"/>
  <c r="O1969" i="7"/>
  <c r="L1969" i="7"/>
  <c r="M1969" i="7"/>
  <c r="J1969" i="7"/>
  <c r="H1969" i="7"/>
  <c r="I1969" i="7" s="1"/>
  <c r="H1968" i="7"/>
  <c r="N1966" i="7"/>
  <c r="O1966" i="7"/>
  <c r="M1966" i="7"/>
  <c r="J1966" i="7"/>
  <c r="I1966" i="7"/>
  <c r="H1966" i="7"/>
  <c r="L1966" i="7" s="1"/>
  <c r="N1965" i="7"/>
  <c r="O1965" i="7"/>
  <c r="M1965" i="7"/>
  <c r="J1965" i="7"/>
  <c r="I1965" i="7"/>
  <c r="H1965" i="7"/>
  <c r="L1965" i="7" s="1"/>
  <c r="N1964" i="7"/>
  <c r="O1964" i="7"/>
  <c r="L1964" i="7"/>
  <c r="M1964" i="7"/>
  <c r="J1964" i="7"/>
  <c r="H1964" i="7"/>
  <c r="I1964" i="7" s="1"/>
  <c r="H1963" i="7"/>
  <c r="N1961" i="7"/>
  <c r="O1961" i="7"/>
  <c r="M1961" i="7"/>
  <c r="J1961" i="7"/>
  <c r="I1961" i="7"/>
  <c r="H1961" i="7"/>
  <c r="L1961" i="7" s="1"/>
  <c r="N1960" i="7"/>
  <c r="O1960" i="7"/>
  <c r="M1960" i="7"/>
  <c r="J1960" i="7"/>
  <c r="I1960" i="7"/>
  <c r="H1960" i="7"/>
  <c r="L1960" i="7" s="1"/>
  <c r="N1959" i="7"/>
  <c r="O1959" i="7"/>
  <c r="L1959" i="7"/>
  <c r="M1959" i="7"/>
  <c r="J1959" i="7"/>
  <c r="H1959" i="7"/>
  <c r="I1959" i="7" s="1"/>
  <c r="H1958" i="7"/>
  <c r="N1956" i="7"/>
  <c r="O1956" i="7"/>
  <c r="M1956" i="7"/>
  <c r="J1956" i="7"/>
  <c r="I1956" i="7"/>
  <c r="H1956" i="7"/>
  <c r="L1956" i="7" s="1"/>
  <c r="N1955" i="7"/>
  <c r="O1955" i="7"/>
  <c r="M1955" i="7"/>
  <c r="J1955" i="7"/>
  <c r="I1955" i="7"/>
  <c r="H1955" i="7"/>
  <c r="L1955" i="7" s="1"/>
  <c r="N1954" i="7"/>
  <c r="O1954" i="7"/>
  <c r="L1954" i="7"/>
  <c r="M1954" i="7"/>
  <c r="J1954" i="7"/>
  <c r="H1954" i="7"/>
  <c r="I1954" i="7" s="1"/>
  <c r="H1953" i="7"/>
  <c r="N1951" i="7"/>
  <c r="O1951" i="7"/>
  <c r="M1951" i="7"/>
  <c r="J1951" i="7"/>
  <c r="I1951" i="7"/>
  <c r="H1951" i="7"/>
  <c r="L1951" i="7" s="1"/>
  <c r="N1950" i="7"/>
  <c r="O1950" i="7"/>
  <c r="M1950" i="7"/>
  <c r="J1950" i="7"/>
  <c r="I1950" i="7"/>
  <c r="H1950" i="7"/>
  <c r="L1950" i="7" s="1"/>
  <c r="N1949" i="7"/>
  <c r="O1949" i="7"/>
  <c r="L1949" i="7"/>
  <c r="M1949" i="7"/>
  <c r="J1949" i="7"/>
  <c r="H1949" i="7"/>
  <c r="I1949" i="7" s="1"/>
  <c r="H1948" i="7"/>
  <c r="N1946" i="7"/>
  <c r="O1946" i="7"/>
  <c r="M1946" i="7"/>
  <c r="J1946" i="7"/>
  <c r="I1946" i="7"/>
  <c r="H1946" i="7"/>
  <c r="L1946" i="7" s="1"/>
  <c r="N1945" i="7"/>
  <c r="O1945" i="7"/>
  <c r="M1945" i="7"/>
  <c r="J1945" i="7"/>
  <c r="I1945" i="7"/>
  <c r="H1945" i="7"/>
  <c r="L1945" i="7" s="1"/>
  <c r="N1944" i="7"/>
  <c r="O1944" i="7"/>
  <c r="L1944" i="7"/>
  <c r="M1944" i="7"/>
  <c r="J1944" i="7"/>
  <c r="H1944" i="7"/>
  <c r="I1944" i="7" s="1"/>
  <c r="H1943" i="7"/>
  <c r="N1941" i="7"/>
  <c r="O1941" i="7"/>
  <c r="M1941" i="7"/>
  <c r="J1941" i="7"/>
  <c r="I1941" i="7"/>
  <c r="H1941" i="7"/>
  <c r="L1941" i="7" s="1"/>
  <c r="N1940" i="7"/>
  <c r="O1940" i="7"/>
  <c r="M1940" i="7"/>
  <c r="J1940" i="7"/>
  <c r="I1940" i="7"/>
  <c r="H1940" i="7"/>
  <c r="L1940" i="7" s="1"/>
  <c r="N1939" i="7"/>
  <c r="O1939" i="7"/>
  <c r="L1939" i="7"/>
  <c r="M1939" i="7"/>
  <c r="J1939" i="7"/>
  <c r="H1939" i="7"/>
  <c r="I1939" i="7" s="1"/>
  <c r="H1938" i="7"/>
  <c r="N1936" i="7"/>
  <c r="O1936" i="7"/>
  <c r="M1936" i="7"/>
  <c r="J1936" i="7"/>
  <c r="I1936" i="7"/>
  <c r="H1936" i="7"/>
  <c r="L1936" i="7" s="1"/>
  <c r="N1935" i="7"/>
  <c r="O1935" i="7"/>
  <c r="M1935" i="7"/>
  <c r="J1935" i="7"/>
  <c r="I1935" i="7"/>
  <c r="H1935" i="7"/>
  <c r="L1935" i="7" s="1"/>
  <c r="N1934" i="7"/>
  <c r="O1934" i="7"/>
  <c r="L1934" i="7"/>
  <c r="M1934" i="7"/>
  <c r="J1934" i="7"/>
  <c r="H1934" i="7"/>
  <c r="I1934" i="7" s="1"/>
  <c r="H1933" i="7"/>
  <c r="N1931" i="7"/>
  <c r="O1931" i="7"/>
  <c r="M1931" i="7"/>
  <c r="J1931" i="7"/>
  <c r="I1931" i="7"/>
  <c r="H1931" i="7"/>
  <c r="L1931" i="7" s="1"/>
  <c r="N1930" i="7"/>
  <c r="O1930" i="7"/>
  <c r="M1930" i="7"/>
  <c r="J1930" i="7"/>
  <c r="I1930" i="7"/>
  <c r="H1930" i="7"/>
  <c r="L1930" i="7" s="1"/>
  <c r="N1929" i="7"/>
  <c r="O1929" i="7"/>
  <c r="L1929" i="7"/>
  <c r="M1929" i="7"/>
  <c r="J1929" i="7"/>
  <c r="H1929" i="7"/>
  <c r="I1929" i="7" s="1"/>
  <c r="H1928" i="7"/>
  <c r="N1926" i="7"/>
  <c r="O1926" i="7"/>
  <c r="M1926" i="7"/>
  <c r="J1926" i="7"/>
  <c r="I1926" i="7"/>
  <c r="H1926" i="7"/>
  <c r="L1926" i="7" s="1"/>
  <c r="N1925" i="7"/>
  <c r="O1925" i="7"/>
  <c r="M1925" i="7"/>
  <c r="J1925" i="7"/>
  <c r="I1925" i="7"/>
  <c r="H1925" i="7"/>
  <c r="L1925" i="7" s="1"/>
  <c r="N1924" i="7"/>
  <c r="O1924" i="7"/>
  <c r="L1924" i="7"/>
  <c r="M1924" i="7"/>
  <c r="J1924" i="7"/>
  <c r="H1924" i="7"/>
  <c r="I1924" i="7" s="1"/>
  <c r="H1923" i="7"/>
  <c r="N1921" i="7"/>
  <c r="O1921" i="7"/>
  <c r="M1921" i="7"/>
  <c r="J1921" i="7"/>
  <c r="I1921" i="7"/>
  <c r="H1921" i="7"/>
  <c r="L1921" i="7" s="1"/>
  <c r="N1920" i="7"/>
  <c r="O1920" i="7"/>
  <c r="M1920" i="7"/>
  <c r="J1920" i="7"/>
  <c r="I1920" i="7"/>
  <c r="H1920" i="7"/>
  <c r="L1920" i="7" s="1"/>
  <c r="N1919" i="7"/>
  <c r="O1919" i="7"/>
  <c r="L1919" i="7"/>
  <c r="M1919" i="7"/>
  <c r="J1919" i="7"/>
  <c r="H1919" i="7"/>
  <c r="I1919" i="7" s="1"/>
  <c r="H1918" i="7"/>
  <c r="N1916" i="7"/>
  <c r="O1916" i="7"/>
  <c r="M1916" i="7"/>
  <c r="J1916" i="7"/>
  <c r="I1916" i="7"/>
  <c r="H1916" i="7"/>
  <c r="L1916" i="7" s="1"/>
  <c r="N1915" i="7"/>
  <c r="O1915" i="7"/>
  <c r="M1915" i="7"/>
  <c r="J1915" i="7"/>
  <c r="I1915" i="7"/>
  <c r="H1915" i="7"/>
  <c r="L1915" i="7" s="1"/>
  <c r="N1914" i="7"/>
  <c r="O1914" i="7"/>
  <c r="L1914" i="7"/>
  <c r="M1914" i="7"/>
  <c r="J1914" i="7"/>
  <c r="H1914" i="7"/>
  <c r="I1914" i="7" s="1"/>
  <c r="H1913" i="7"/>
  <c r="N1911" i="7"/>
  <c r="O1911" i="7"/>
  <c r="M1911" i="7"/>
  <c r="J1911" i="7"/>
  <c r="I1911" i="7"/>
  <c r="H1911" i="7"/>
  <c r="L1911" i="7" s="1"/>
  <c r="N1910" i="7"/>
  <c r="O1910" i="7"/>
  <c r="M1910" i="7"/>
  <c r="J1910" i="7"/>
  <c r="I1910" i="7"/>
  <c r="H1910" i="7"/>
  <c r="L1910" i="7" s="1"/>
  <c r="N1909" i="7"/>
  <c r="O1909" i="7"/>
  <c r="L1909" i="7"/>
  <c r="M1909" i="7"/>
  <c r="J1909" i="7"/>
  <c r="H1909" i="7"/>
  <c r="I1909" i="7" s="1"/>
  <c r="H1908" i="7"/>
  <c r="N1906" i="7"/>
  <c r="O1906" i="7"/>
  <c r="M1906" i="7"/>
  <c r="J1906" i="7"/>
  <c r="I1906" i="7"/>
  <c r="H1906" i="7"/>
  <c r="L1906" i="7" s="1"/>
  <c r="N1905" i="7"/>
  <c r="O1905" i="7"/>
  <c r="M1905" i="7"/>
  <c r="J1905" i="7"/>
  <c r="I1905" i="7"/>
  <c r="H1905" i="7"/>
  <c r="L1905" i="7" s="1"/>
  <c r="N1904" i="7"/>
  <c r="O1904" i="7"/>
  <c r="L1904" i="7"/>
  <c r="M1904" i="7"/>
  <c r="J1904" i="7"/>
  <c r="H1904" i="7"/>
  <c r="I1904" i="7" s="1"/>
  <c r="H1903" i="7"/>
  <c r="N1901" i="7"/>
  <c r="O1901" i="7"/>
  <c r="M1901" i="7"/>
  <c r="J1901" i="7"/>
  <c r="I1901" i="7"/>
  <c r="H1901" i="7"/>
  <c r="L1901" i="7" s="1"/>
  <c r="N1900" i="7"/>
  <c r="O1900" i="7"/>
  <c r="M1900" i="7"/>
  <c r="J1900" i="7"/>
  <c r="I1900" i="7"/>
  <c r="H1900" i="7"/>
  <c r="L1900" i="7" s="1"/>
  <c r="N1899" i="7"/>
  <c r="O1899" i="7"/>
  <c r="L1899" i="7"/>
  <c r="M1899" i="7"/>
  <c r="J1899" i="7"/>
  <c r="H1899" i="7"/>
  <c r="I1899" i="7" s="1"/>
  <c r="H1898" i="7"/>
  <c r="N1896" i="7"/>
  <c r="O1896" i="7"/>
  <c r="M1896" i="7"/>
  <c r="J1896" i="7"/>
  <c r="I1896" i="7"/>
  <c r="H1896" i="7"/>
  <c r="L1896" i="7" s="1"/>
  <c r="N1895" i="7"/>
  <c r="O1895" i="7"/>
  <c r="M1895" i="7"/>
  <c r="J1895" i="7"/>
  <c r="I1895" i="7"/>
  <c r="H1895" i="7"/>
  <c r="L1895" i="7" s="1"/>
  <c r="N1894" i="7"/>
  <c r="O1894" i="7"/>
  <c r="L1894" i="7"/>
  <c r="M1894" i="7"/>
  <c r="J1894" i="7"/>
  <c r="H1894" i="7"/>
  <c r="I1894" i="7" s="1"/>
  <c r="H1893" i="7"/>
  <c r="N1891" i="7"/>
  <c r="O1891" i="7"/>
  <c r="M1891" i="7"/>
  <c r="J1891" i="7"/>
  <c r="I1891" i="7"/>
  <c r="H1891" i="7"/>
  <c r="L1891" i="7" s="1"/>
  <c r="N1890" i="7"/>
  <c r="O1890" i="7"/>
  <c r="L1890" i="7"/>
  <c r="J1890" i="7"/>
  <c r="I1890" i="7"/>
  <c r="H1890" i="7"/>
  <c r="M1890" i="7" s="1"/>
  <c r="N1889" i="7"/>
  <c r="O1889" i="7"/>
  <c r="L1889" i="7"/>
  <c r="M1889" i="7"/>
  <c r="J1889" i="7"/>
  <c r="H1889" i="7"/>
  <c r="I1889" i="7" s="1"/>
  <c r="H1888" i="7"/>
  <c r="N1886" i="7"/>
  <c r="O1886" i="7"/>
  <c r="M1886" i="7"/>
  <c r="J1886" i="7"/>
  <c r="I1886" i="7"/>
  <c r="H1886" i="7"/>
  <c r="L1886" i="7" s="1"/>
  <c r="N1885" i="7"/>
  <c r="O1885" i="7"/>
  <c r="L1885" i="7"/>
  <c r="J1885" i="7"/>
  <c r="I1885" i="7"/>
  <c r="H1885" i="7"/>
  <c r="M1885" i="7" s="1"/>
  <c r="N1884" i="7"/>
  <c r="O1884" i="7"/>
  <c r="L1884" i="7"/>
  <c r="M1884" i="7"/>
  <c r="J1884" i="7"/>
  <c r="H1884" i="7"/>
  <c r="I1884" i="7" s="1"/>
  <c r="H1883" i="7"/>
  <c r="N1881" i="7"/>
  <c r="O1881" i="7"/>
  <c r="M1881" i="7"/>
  <c r="J1881" i="7"/>
  <c r="I1881" i="7"/>
  <c r="H1881" i="7"/>
  <c r="L1881" i="7" s="1"/>
  <c r="N1880" i="7"/>
  <c r="O1880" i="7"/>
  <c r="L1880" i="7"/>
  <c r="J1880" i="7"/>
  <c r="I1880" i="7"/>
  <c r="H1880" i="7"/>
  <c r="M1880" i="7" s="1"/>
  <c r="N1879" i="7"/>
  <c r="O1879" i="7"/>
  <c r="L1879" i="7"/>
  <c r="M1879" i="7"/>
  <c r="J1879" i="7"/>
  <c r="H1879" i="7"/>
  <c r="I1879" i="7" s="1"/>
  <c r="H1878" i="7"/>
  <c r="N1876" i="7"/>
  <c r="O1876" i="7"/>
  <c r="M1876" i="7"/>
  <c r="J1876" i="7"/>
  <c r="I1876" i="7"/>
  <c r="H1876" i="7"/>
  <c r="L1876" i="7" s="1"/>
  <c r="N1875" i="7"/>
  <c r="O1875" i="7"/>
  <c r="L1875" i="7"/>
  <c r="J1875" i="7"/>
  <c r="I1875" i="7"/>
  <c r="H1875" i="7"/>
  <c r="M1875" i="7" s="1"/>
  <c r="N1874" i="7"/>
  <c r="O1874" i="7"/>
  <c r="L1874" i="7"/>
  <c r="M1874" i="7"/>
  <c r="J1874" i="7"/>
  <c r="H1874" i="7"/>
  <c r="I1874" i="7" s="1"/>
  <c r="H1873" i="7"/>
  <c r="N1871" i="7"/>
  <c r="O1871" i="7"/>
  <c r="M1871" i="7"/>
  <c r="J1871" i="7"/>
  <c r="I1871" i="7"/>
  <c r="H1871" i="7"/>
  <c r="L1871" i="7" s="1"/>
  <c r="N1870" i="7"/>
  <c r="O1870" i="7"/>
  <c r="L1870" i="7"/>
  <c r="J1870" i="7"/>
  <c r="I1870" i="7"/>
  <c r="H1870" i="7"/>
  <c r="M1870" i="7" s="1"/>
  <c r="N1869" i="7"/>
  <c r="O1869" i="7"/>
  <c r="L1869" i="7"/>
  <c r="M1869" i="7"/>
  <c r="J1869" i="7"/>
  <c r="H1869" i="7"/>
  <c r="I1869" i="7" s="1"/>
  <c r="H1868" i="7"/>
  <c r="N1866" i="7"/>
  <c r="L1866" i="7"/>
  <c r="M1866" i="7"/>
  <c r="J1866" i="7"/>
  <c r="I1866" i="7"/>
  <c r="H1866" i="7"/>
  <c r="O1866" i="7" s="1"/>
  <c r="N1865" i="7"/>
  <c r="O1865" i="7"/>
  <c r="M1865" i="7"/>
  <c r="J1865" i="7"/>
  <c r="I1865" i="7"/>
  <c r="H1865" i="7"/>
  <c r="L1865" i="7" s="1"/>
  <c r="N1864" i="7"/>
  <c r="O1864" i="7"/>
  <c r="L1864" i="7"/>
  <c r="M1864" i="7"/>
  <c r="J1864" i="7"/>
  <c r="H1864" i="7"/>
  <c r="I1864" i="7" s="1"/>
  <c r="H1863" i="7"/>
  <c r="N1861" i="7"/>
  <c r="L1861" i="7"/>
  <c r="M1861" i="7"/>
  <c r="J1861" i="7"/>
  <c r="I1861" i="7"/>
  <c r="H1861" i="7"/>
  <c r="O1861" i="7" s="1"/>
  <c r="N1860" i="7"/>
  <c r="O1860" i="7"/>
  <c r="M1860" i="7"/>
  <c r="J1860" i="7"/>
  <c r="I1860" i="7"/>
  <c r="H1860" i="7"/>
  <c r="L1860" i="7" s="1"/>
  <c r="N1859" i="7"/>
  <c r="O1859" i="7"/>
  <c r="L1859" i="7"/>
  <c r="M1859" i="7"/>
  <c r="J1859" i="7"/>
  <c r="H1859" i="7"/>
  <c r="I1859" i="7" s="1"/>
  <c r="H1858" i="7"/>
  <c r="N1856" i="7"/>
  <c r="L1856" i="7"/>
  <c r="M1856" i="7"/>
  <c r="J1856" i="7"/>
  <c r="I1856" i="7"/>
  <c r="H1856" i="7"/>
  <c r="O1856" i="7" s="1"/>
  <c r="N1855" i="7"/>
  <c r="O1855" i="7"/>
  <c r="M1855" i="7"/>
  <c r="J1855" i="7"/>
  <c r="I1855" i="7"/>
  <c r="H1855" i="7"/>
  <c r="L1855" i="7" s="1"/>
  <c r="N1854" i="7"/>
  <c r="O1854" i="7"/>
  <c r="L1854" i="7"/>
  <c r="M1854" i="7"/>
  <c r="J1854" i="7"/>
  <c r="H1854" i="7"/>
  <c r="I1854" i="7" s="1"/>
  <c r="H1853" i="7"/>
  <c r="N1851" i="7"/>
  <c r="L1851" i="7"/>
  <c r="M1851" i="7"/>
  <c r="J1851" i="7"/>
  <c r="I1851" i="7"/>
  <c r="H1851" i="7"/>
  <c r="O1851" i="7" s="1"/>
  <c r="N1850" i="7"/>
  <c r="O1850" i="7"/>
  <c r="M1850" i="7"/>
  <c r="J1850" i="7"/>
  <c r="I1850" i="7"/>
  <c r="H1850" i="7"/>
  <c r="L1850" i="7" s="1"/>
  <c r="N1849" i="7"/>
  <c r="O1849" i="7"/>
  <c r="L1849" i="7"/>
  <c r="M1849" i="7"/>
  <c r="J1849" i="7"/>
  <c r="H1849" i="7"/>
  <c r="I1849" i="7" s="1"/>
  <c r="H1848" i="7"/>
  <c r="N1846" i="7"/>
  <c r="O1846" i="7"/>
  <c r="M1846" i="7"/>
  <c r="J1846" i="7"/>
  <c r="I1846" i="7"/>
  <c r="H1846" i="7"/>
  <c r="L1846" i="7" s="1"/>
  <c r="N1845" i="7"/>
  <c r="O1845" i="7"/>
  <c r="M1845" i="7"/>
  <c r="J1845" i="7"/>
  <c r="I1845" i="7"/>
  <c r="H1845" i="7"/>
  <c r="L1845" i="7" s="1"/>
  <c r="N1844" i="7"/>
  <c r="O1844" i="7"/>
  <c r="M1844" i="7"/>
  <c r="J1844" i="7"/>
  <c r="I1844" i="7"/>
  <c r="H1844" i="7"/>
  <c r="L1844" i="7" s="1"/>
  <c r="N1843" i="7"/>
  <c r="O1843" i="7"/>
  <c r="M1843" i="7"/>
  <c r="J1843" i="7"/>
  <c r="I1843" i="7"/>
  <c r="H1843" i="7"/>
  <c r="L1843" i="7" s="1"/>
  <c r="N1842" i="7"/>
  <c r="O1842" i="7"/>
  <c r="L1842" i="7"/>
  <c r="M1842" i="7"/>
  <c r="J1842" i="7"/>
  <c r="H1842" i="7"/>
  <c r="I1842" i="7" s="1"/>
  <c r="H1841" i="7"/>
  <c r="N1839" i="7"/>
  <c r="O1839" i="7"/>
  <c r="M1839" i="7"/>
  <c r="J1839" i="7"/>
  <c r="I1839" i="7"/>
  <c r="H1839" i="7"/>
  <c r="L1839" i="7" s="1"/>
  <c r="N1838" i="7"/>
  <c r="O1838" i="7"/>
  <c r="L1838" i="7"/>
  <c r="J1838" i="7"/>
  <c r="I1838" i="7"/>
  <c r="H1838" i="7"/>
  <c r="M1838" i="7" s="1"/>
  <c r="N1837" i="7"/>
  <c r="O1837" i="7"/>
  <c r="L1837" i="7"/>
  <c r="J1837" i="7"/>
  <c r="I1837" i="7"/>
  <c r="H1837" i="7"/>
  <c r="M1837" i="7" s="1"/>
  <c r="N1836" i="7"/>
  <c r="O1836" i="7"/>
  <c r="L1836" i="7"/>
  <c r="M1836" i="7"/>
  <c r="J1836" i="7"/>
  <c r="H1836" i="7"/>
  <c r="I1836" i="7" s="1"/>
  <c r="H1835" i="7"/>
  <c r="N1833" i="7"/>
  <c r="O1833" i="7"/>
  <c r="M1833" i="7"/>
  <c r="J1833" i="7"/>
  <c r="I1833" i="7"/>
  <c r="H1833" i="7"/>
  <c r="L1833" i="7" s="1"/>
  <c r="N1832" i="7"/>
  <c r="O1832" i="7"/>
  <c r="L1832" i="7"/>
  <c r="J1832" i="7"/>
  <c r="I1832" i="7"/>
  <c r="H1832" i="7"/>
  <c r="M1832" i="7" s="1"/>
  <c r="N1831" i="7"/>
  <c r="O1831" i="7"/>
  <c r="L1831" i="7"/>
  <c r="J1831" i="7"/>
  <c r="I1831" i="7"/>
  <c r="H1831" i="7"/>
  <c r="M1831" i="7" s="1"/>
  <c r="N1830" i="7"/>
  <c r="O1830" i="7"/>
  <c r="L1830" i="7"/>
  <c r="M1830" i="7"/>
  <c r="J1830" i="7"/>
  <c r="H1830" i="7"/>
  <c r="I1830" i="7" s="1"/>
  <c r="H1829" i="7"/>
  <c r="N1827" i="7"/>
  <c r="O1827" i="7"/>
  <c r="M1827" i="7"/>
  <c r="J1827" i="7"/>
  <c r="I1827" i="7"/>
  <c r="H1827" i="7"/>
  <c r="L1827" i="7" s="1"/>
  <c r="N1826" i="7"/>
  <c r="O1826" i="7"/>
  <c r="L1826" i="7"/>
  <c r="M1826" i="7"/>
  <c r="J1826" i="7"/>
  <c r="H1826" i="7"/>
  <c r="I1826" i="7" s="1"/>
  <c r="H1825" i="7"/>
  <c r="N1823" i="7"/>
  <c r="O1823" i="7"/>
  <c r="L1823" i="7"/>
  <c r="J1823" i="7"/>
  <c r="I1823" i="7"/>
  <c r="H1823" i="7"/>
  <c r="M1823" i="7" s="1"/>
  <c r="N1822" i="7"/>
  <c r="O1822" i="7"/>
  <c r="L1822" i="7"/>
  <c r="M1822" i="7"/>
  <c r="I1822" i="7"/>
  <c r="H1822" i="7"/>
  <c r="J1822" i="7" s="1"/>
  <c r="N1821" i="7"/>
  <c r="O1821" i="7"/>
  <c r="L1821" i="7"/>
  <c r="M1821" i="7"/>
  <c r="J1821" i="7"/>
  <c r="H1821" i="7"/>
  <c r="I1821" i="7" s="1"/>
  <c r="H1820" i="7"/>
  <c r="N1818" i="7"/>
  <c r="O1818" i="7"/>
  <c r="L1818" i="7"/>
  <c r="J1818" i="7"/>
  <c r="I1818" i="7"/>
  <c r="H1818" i="7"/>
  <c r="M1818" i="7" s="1"/>
  <c r="N1817" i="7"/>
  <c r="O1817" i="7"/>
  <c r="L1817" i="7"/>
  <c r="M1817" i="7"/>
  <c r="I1817" i="7"/>
  <c r="H1817" i="7"/>
  <c r="J1817" i="7" s="1"/>
  <c r="N1816" i="7"/>
  <c r="O1816" i="7"/>
  <c r="L1816" i="7"/>
  <c r="M1816" i="7"/>
  <c r="J1816" i="7"/>
  <c r="H1816" i="7"/>
  <c r="I1816" i="7" s="1"/>
  <c r="H1815" i="7"/>
  <c r="N1813" i="7"/>
  <c r="O1813" i="7"/>
  <c r="O1812" i="7" s="1"/>
  <c r="L1813" i="7"/>
  <c r="L1812" i="7" s="1"/>
  <c r="M1813" i="7"/>
  <c r="M1812" i="7" s="1"/>
  <c r="J1813" i="7"/>
  <c r="J1812" i="7" s="1"/>
  <c r="H1813" i="7"/>
  <c r="I1813" i="7" s="1"/>
  <c r="H1812" i="7"/>
  <c r="N1810" i="7"/>
  <c r="O1810" i="7"/>
  <c r="L1810" i="7"/>
  <c r="J1810" i="7"/>
  <c r="I1810" i="7"/>
  <c r="H1810" i="7"/>
  <c r="M1810" i="7" s="1"/>
  <c r="N1809" i="7"/>
  <c r="O1809" i="7"/>
  <c r="L1809" i="7"/>
  <c r="M1809" i="7"/>
  <c r="I1809" i="7"/>
  <c r="H1809" i="7"/>
  <c r="J1809" i="7" s="1"/>
  <c r="N1808" i="7"/>
  <c r="O1808" i="7"/>
  <c r="L1808" i="7"/>
  <c r="M1808" i="7"/>
  <c r="J1808" i="7"/>
  <c r="H1808" i="7"/>
  <c r="I1808" i="7" s="1"/>
  <c r="H1807" i="7"/>
  <c r="N1805" i="7"/>
  <c r="O1805" i="7"/>
  <c r="L1805" i="7"/>
  <c r="J1805" i="7"/>
  <c r="I1805" i="7"/>
  <c r="H1805" i="7"/>
  <c r="M1805" i="7" s="1"/>
  <c r="N1804" i="7"/>
  <c r="O1804" i="7"/>
  <c r="L1804" i="7"/>
  <c r="M1804" i="7"/>
  <c r="I1804" i="7"/>
  <c r="H1804" i="7"/>
  <c r="J1804" i="7" s="1"/>
  <c r="N1803" i="7"/>
  <c r="O1803" i="7"/>
  <c r="L1803" i="7"/>
  <c r="M1803" i="7"/>
  <c r="J1803" i="7"/>
  <c r="H1803" i="7"/>
  <c r="I1803" i="7" s="1"/>
  <c r="H1802" i="7"/>
  <c r="N1800" i="7"/>
  <c r="O1800" i="7"/>
  <c r="L1800" i="7"/>
  <c r="J1800" i="7"/>
  <c r="I1800" i="7"/>
  <c r="H1800" i="7"/>
  <c r="M1800" i="7" s="1"/>
  <c r="N1799" i="7"/>
  <c r="O1799" i="7"/>
  <c r="L1799" i="7"/>
  <c r="J1799" i="7"/>
  <c r="I1799" i="7"/>
  <c r="H1799" i="7"/>
  <c r="M1799" i="7" s="1"/>
  <c r="N1798" i="7"/>
  <c r="O1798" i="7"/>
  <c r="L1798" i="7"/>
  <c r="M1798" i="7"/>
  <c r="I1798" i="7"/>
  <c r="H1798" i="7"/>
  <c r="J1798" i="7" s="1"/>
  <c r="N1797" i="7"/>
  <c r="O1797" i="7"/>
  <c r="L1797" i="7"/>
  <c r="M1797" i="7"/>
  <c r="J1797" i="7"/>
  <c r="H1797" i="7"/>
  <c r="I1797" i="7" s="1"/>
  <c r="H1796" i="7"/>
  <c r="N1794" i="7"/>
  <c r="O1794" i="7"/>
  <c r="L1794" i="7"/>
  <c r="J1794" i="7"/>
  <c r="I1794" i="7"/>
  <c r="H1794" i="7"/>
  <c r="M1794" i="7" s="1"/>
  <c r="N1793" i="7"/>
  <c r="O1793" i="7"/>
  <c r="L1793" i="7"/>
  <c r="J1793" i="7"/>
  <c r="I1793" i="7"/>
  <c r="H1793" i="7"/>
  <c r="M1793" i="7" s="1"/>
  <c r="N1792" i="7"/>
  <c r="O1792" i="7"/>
  <c r="L1792" i="7"/>
  <c r="M1792" i="7"/>
  <c r="I1792" i="7"/>
  <c r="H1792" i="7"/>
  <c r="J1792" i="7" s="1"/>
  <c r="N1791" i="7"/>
  <c r="O1791" i="7"/>
  <c r="L1791" i="7"/>
  <c r="M1791" i="7"/>
  <c r="J1791" i="7"/>
  <c r="H1791" i="7"/>
  <c r="I1791" i="7" s="1"/>
  <c r="H1790" i="7"/>
  <c r="N1788" i="7"/>
  <c r="O1788" i="7"/>
  <c r="M1788" i="7"/>
  <c r="J1788" i="7"/>
  <c r="I1788" i="7"/>
  <c r="H1788" i="7"/>
  <c r="L1788" i="7" s="1"/>
  <c r="N1787" i="7"/>
  <c r="O1787" i="7"/>
  <c r="L1787" i="7"/>
  <c r="M1787" i="7"/>
  <c r="I1787" i="7"/>
  <c r="H1787" i="7"/>
  <c r="J1787" i="7" s="1"/>
  <c r="N1786" i="7"/>
  <c r="O1786" i="7"/>
  <c r="L1786" i="7"/>
  <c r="M1786" i="7"/>
  <c r="J1786" i="7"/>
  <c r="H1786" i="7"/>
  <c r="I1786" i="7" s="1"/>
  <c r="H1785" i="7"/>
  <c r="N1783" i="7"/>
  <c r="O1783" i="7"/>
  <c r="M1783" i="7"/>
  <c r="J1783" i="7"/>
  <c r="I1783" i="7"/>
  <c r="H1783" i="7"/>
  <c r="L1783" i="7" s="1"/>
  <c r="N1782" i="7"/>
  <c r="O1782" i="7"/>
  <c r="L1782" i="7"/>
  <c r="M1782" i="7"/>
  <c r="I1782" i="7"/>
  <c r="H1782" i="7"/>
  <c r="J1782" i="7" s="1"/>
  <c r="N1781" i="7"/>
  <c r="O1781" i="7"/>
  <c r="L1781" i="7"/>
  <c r="M1781" i="7"/>
  <c r="J1781" i="7"/>
  <c r="H1781" i="7"/>
  <c r="I1781" i="7" s="1"/>
  <c r="H1780" i="7"/>
  <c r="N1778" i="7"/>
  <c r="O1778" i="7"/>
  <c r="M1778" i="7"/>
  <c r="J1778" i="7"/>
  <c r="I1778" i="7"/>
  <c r="H1778" i="7"/>
  <c r="L1778" i="7" s="1"/>
  <c r="N1777" i="7"/>
  <c r="O1777" i="7"/>
  <c r="L1777" i="7"/>
  <c r="M1777" i="7"/>
  <c r="I1777" i="7"/>
  <c r="H1777" i="7"/>
  <c r="J1777" i="7" s="1"/>
  <c r="N1776" i="7"/>
  <c r="O1776" i="7"/>
  <c r="L1776" i="7"/>
  <c r="M1776" i="7"/>
  <c r="J1776" i="7"/>
  <c r="H1776" i="7"/>
  <c r="I1776" i="7" s="1"/>
  <c r="H1775" i="7"/>
  <c r="N1773" i="7"/>
  <c r="O1773" i="7"/>
  <c r="M1773" i="7"/>
  <c r="J1773" i="7"/>
  <c r="I1773" i="7"/>
  <c r="H1773" i="7"/>
  <c r="L1773" i="7" s="1"/>
  <c r="N1772" i="7"/>
  <c r="O1772" i="7"/>
  <c r="L1772" i="7"/>
  <c r="M1772" i="7"/>
  <c r="I1772" i="7"/>
  <c r="H1772" i="7"/>
  <c r="J1772" i="7" s="1"/>
  <c r="N1771" i="7"/>
  <c r="O1771" i="7"/>
  <c r="L1771" i="7"/>
  <c r="M1771" i="7"/>
  <c r="J1771" i="7"/>
  <c r="H1771" i="7"/>
  <c r="I1771" i="7" s="1"/>
  <c r="H1770" i="7"/>
  <c r="N1768" i="7"/>
  <c r="O1768" i="7"/>
  <c r="L1768" i="7"/>
  <c r="J1768" i="7"/>
  <c r="I1768" i="7"/>
  <c r="H1768" i="7"/>
  <c r="M1768" i="7" s="1"/>
  <c r="N1767" i="7"/>
  <c r="O1767" i="7"/>
  <c r="L1767" i="7"/>
  <c r="M1767" i="7"/>
  <c r="I1767" i="7"/>
  <c r="H1767" i="7"/>
  <c r="J1767" i="7" s="1"/>
  <c r="N1766" i="7"/>
  <c r="O1766" i="7"/>
  <c r="L1766" i="7"/>
  <c r="M1766" i="7"/>
  <c r="J1766" i="7"/>
  <c r="H1766" i="7"/>
  <c r="I1766" i="7" s="1"/>
  <c r="H1765" i="7"/>
  <c r="N1763" i="7"/>
  <c r="O1763" i="7"/>
  <c r="L1763" i="7"/>
  <c r="J1763" i="7"/>
  <c r="I1763" i="7"/>
  <c r="H1763" i="7"/>
  <c r="M1763" i="7" s="1"/>
  <c r="N1762" i="7"/>
  <c r="O1762" i="7"/>
  <c r="L1762" i="7"/>
  <c r="M1762" i="7"/>
  <c r="I1762" i="7"/>
  <c r="H1762" i="7"/>
  <c r="J1762" i="7" s="1"/>
  <c r="N1761" i="7"/>
  <c r="O1761" i="7"/>
  <c r="L1761" i="7"/>
  <c r="M1761" i="7"/>
  <c r="J1761" i="7"/>
  <c r="H1761" i="7"/>
  <c r="I1761" i="7" s="1"/>
  <c r="H1760" i="7"/>
  <c r="N1758" i="7"/>
  <c r="O1758" i="7"/>
  <c r="L1758" i="7"/>
  <c r="J1758" i="7"/>
  <c r="I1758" i="7"/>
  <c r="H1758" i="7"/>
  <c r="M1758" i="7" s="1"/>
  <c r="N1757" i="7"/>
  <c r="O1757" i="7"/>
  <c r="L1757" i="7"/>
  <c r="M1757" i="7"/>
  <c r="I1757" i="7"/>
  <c r="H1757" i="7"/>
  <c r="J1757" i="7" s="1"/>
  <c r="N1756" i="7"/>
  <c r="O1756" i="7"/>
  <c r="L1756" i="7"/>
  <c r="M1756" i="7"/>
  <c r="J1756" i="7"/>
  <c r="H1756" i="7"/>
  <c r="I1756" i="7" s="1"/>
  <c r="H1755" i="7"/>
  <c r="N1753" i="7"/>
  <c r="O1753" i="7"/>
  <c r="M1753" i="7"/>
  <c r="J1753" i="7"/>
  <c r="I1753" i="7"/>
  <c r="H1753" i="7"/>
  <c r="L1753" i="7" s="1"/>
  <c r="N1752" i="7"/>
  <c r="O1752" i="7"/>
  <c r="L1752" i="7"/>
  <c r="M1752" i="7"/>
  <c r="I1752" i="7"/>
  <c r="H1752" i="7"/>
  <c r="J1752" i="7" s="1"/>
  <c r="N1751" i="7"/>
  <c r="O1751" i="7"/>
  <c r="L1751" i="7"/>
  <c r="M1751" i="7"/>
  <c r="J1751" i="7"/>
  <c r="H1751" i="7"/>
  <c r="I1751" i="7" s="1"/>
  <c r="H1750" i="7"/>
  <c r="N1748" i="7"/>
  <c r="O1748" i="7"/>
  <c r="M1748" i="7"/>
  <c r="J1748" i="7"/>
  <c r="I1748" i="7"/>
  <c r="H1748" i="7"/>
  <c r="L1748" i="7" s="1"/>
  <c r="N1747" i="7"/>
  <c r="O1747" i="7"/>
  <c r="L1747" i="7"/>
  <c r="M1747" i="7"/>
  <c r="I1747" i="7"/>
  <c r="H1747" i="7"/>
  <c r="J1747" i="7" s="1"/>
  <c r="N1746" i="7"/>
  <c r="O1746" i="7"/>
  <c r="L1746" i="7"/>
  <c r="M1746" i="7"/>
  <c r="J1746" i="7"/>
  <c r="H1746" i="7"/>
  <c r="I1746" i="7" s="1"/>
  <c r="H1745" i="7"/>
  <c r="N1743" i="7"/>
  <c r="O1743" i="7"/>
  <c r="M1743" i="7"/>
  <c r="J1743" i="7"/>
  <c r="I1743" i="7"/>
  <c r="H1743" i="7"/>
  <c r="L1743" i="7" s="1"/>
  <c r="N1742" i="7"/>
  <c r="O1742" i="7"/>
  <c r="L1742" i="7"/>
  <c r="M1742" i="7"/>
  <c r="I1742" i="7"/>
  <c r="H1742" i="7"/>
  <c r="J1742" i="7" s="1"/>
  <c r="N1741" i="7"/>
  <c r="O1741" i="7"/>
  <c r="L1741" i="7"/>
  <c r="M1741" i="7"/>
  <c r="J1741" i="7"/>
  <c r="H1741" i="7"/>
  <c r="I1741" i="7" s="1"/>
  <c r="H1740" i="7"/>
  <c r="N1738" i="7"/>
  <c r="O1738" i="7"/>
  <c r="L1738" i="7"/>
  <c r="M1738" i="7"/>
  <c r="I1738" i="7"/>
  <c r="H1738" i="7"/>
  <c r="J1738" i="7" s="1"/>
  <c r="N1737" i="7"/>
  <c r="O1737" i="7"/>
  <c r="L1737" i="7"/>
  <c r="M1737" i="7"/>
  <c r="J1737" i="7"/>
  <c r="H1737" i="7"/>
  <c r="I1737" i="7" s="1"/>
  <c r="H1736" i="7"/>
  <c r="N1734" i="7"/>
  <c r="O1734" i="7"/>
  <c r="L1734" i="7"/>
  <c r="M1734" i="7"/>
  <c r="I1734" i="7"/>
  <c r="H1734" i="7"/>
  <c r="J1734" i="7" s="1"/>
  <c r="N1733" i="7"/>
  <c r="O1733" i="7"/>
  <c r="L1733" i="7"/>
  <c r="M1733" i="7"/>
  <c r="J1733" i="7"/>
  <c r="H1733" i="7"/>
  <c r="I1733" i="7" s="1"/>
  <c r="H1732" i="7"/>
  <c r="N1730" i="7"/>
  <c r="O1730" i="7"/>
  <c r="L1730" i="7"/>
  <c r="M1730" i="7"/>
  <c r="I1730" i="7"/>
  <c r="H1730" i="7"/>
  <c r="J1730" i="7" s="1"/>
  <c r="N1729" i="7"/>
  <c r="O1729" i="7"/>
  <c r="L1729" i="7"/>
  <c r="M1729" i="7"/>
  <c r="J1729" i="7"/>
  <c r="H1729" i="7"/>
  <c r="I1729" i="7" s="1"/>
  <c r="H1728" i="7"/>
  <c r="N1726" i="7"/>
  <c r="O1726" i="7"/>
  <c r="L1726" i="7"/>
  <c r="M1726" i="7"/>
  <c r="I1726" i="7"/>
  <c r="H1726" i="7"/>
  <c r="J1726" i="7" s="1"/>
  <c r="N1725" i="7"/>
  <c r="O1725" i="7"/>
  <c r="L1725" i="7"/>
  <c r="M1725" i="7"/>
  <c r="J1725" i="7"/>
  <c r="H1725" i="7"/>
  <c r="I1725" i="7" s="1"/>
  <c r="H1724" i="7"/>
  <c r="N1722" i="7"/>
  <c r="O1722" i="7"/>
  <c r="L1722" i="7"/>
  <c r="M1722" i="7"/>
  <c r="I1722" i="7"/>
  <c r="H1722" i="7"/>
  <c r="J1722" i="7" s="1"/>
  <c r="N1721" i="7"/>
  <c r="O1721" i="7"/>
  <c r="L1721" i="7"/>
  <c r="M1721" i="7"/>
  <c r="J1721" i="7"/>
  <c r="H1721" i="7"/>
  <c r="I1721" i="7" s="1"/>
  <c r="H1720" i="7"/>
  <c r="N1718" i="7"/>
  <c r="O1718" i="7"/>
  <c r="L1718" i="7"/>
  <c r="M1718" i="7"/>
  <c r="I1718" i="7"/>
  <c r="H1718" i="7"/>
  <c r="J1718" i="7" s="1"/>
  <c r="N1717" i="7"/>
  <c r="O1717" i="7"/>
  <c r="L1717" i="7"/>
  <c r="M1717" i="7"/>
  <c r="J1717" i="7"/>
  <c r="H1717" i="7"/>
  <c r="I1717" i="7" s="1"/>
  <c r="H1716" i="7"/>
  <c r="N1714" i="7"/>
  <c r="O1714" i="7"/>
  <c r="O1713" i="7" s="1"/>
  <c r="L1714" i="7"/>
  <c r="L1713" i="7" s="1"/>
  <c r="M1714" i="7"/>
  <c r="M1713" i="7" s="1"/>
  <c r="J1714" i="7"/>
  <c r="J1713" i="7" s="1"/>
  <c r="H1714" i="7"/>
  <c r="I1714" i="7" s="1"/>
  <c r="I1713" i="7" s="1"/>
  <c r="H1713" i="7"/>
  <c r="N1711" i="7"/>
  <c r="O1711" i="7"/>
  <c r="M1711" i="7"/>
  <c r="J1711" i="7"/>
  <c r="I1711" i="7"/>
  <c r="H1711" i="7"/>
  <c r="L1711" i="7" s="1"/>
  <c r="N1710" i="7"/>
  <c r="O1710" i="7"/>
  <c r="L1710" i="7"/>
  <c r="M1710" i="7"/>
  <c r="I1710" i="7"/>
  <c r="H1710" i="7"/>
  <c r="J1710" i="7" s="1"/>
  <c r="N1709" i="7"/>
  <c r="O1709" i="7"/>
  <c r="L1709" i="7"/>
  <c r="M1709" i="7"/>
  <c r="J1709" i="7"/>
  <c r="H1709" i="7"/>
  <c r="I1709" i="7" s="1"/>
  <c r="H1708" i="7"/>
  <c r="N1706" i="7"/>
  <c r="O1706" i="7"/>
  <c r="M1706" i="7"/>
  <c r="J1706" i="7"/>
  <c r="I1706" i="7"/>
  <c r="H1706" i="7"/>
  <c r="L1706" i="7" s="1"/>
  <c r="N1705" i="7"/>
  <c r="O1705" i="7"/>
  <c r="L1705" i="7"/>
  <c r="M1705" i="7"/>
  <c r="I1705" i="7"/>
  <c r="H1705" i="7"/>
  <c r="J1705" i="7" s="1"/>
  <c r="N1704" i="7"/>
  <c r="O1704" i="7"/>
  <c r="L1704" i="7"/>
  <c r="M1704" i="7"/>
  <c r="J1704" i="7"/>
  <c r="H1704" i="7"/>
  <c r="I1704" i="7" s="1"/>
  <c r="H1703" i="7"/>
  <c r="N1701" i="7"/>
  <c r="O1701" i="7"/>
  <c r="M1701" i="7"/>
  <c r="J1701" i="7"/>
  <c r="I1701" i="7"/>
  <c r="H1701" i="7"/>
  <c r="L1701" i="7" s="1"/>
  <c r="N1700" i="7"/>
  <c r="O1700" i="7"/>
  <c r="L1700" i="7"/>
  <c r="M1700" i="7"/>
  <c r="I1700" i="7"/>
  <c r="H1700" i="7"/>
  <c r="J1700" i="7" s="1"/>
  <c r="N1699" i="7"/>
  <c r="O1699" i="7"/>
  <c r="L1699" i="7"/>
  <c r="M1699" i="7"/>
  <c r="J1699" i="7"/>
  <c r="H1699" i="7"/>
  <c r="I1699" i="7" s="1"/>
  <c r="H1698" i="7"/>
  <c r="N1696" i="7"/>
  <c r="O1696" i="7"/>
  <c r="M1696" i="7"/>
  <c r="J1696" i="7"/>
  <c r="I1696" i="7"/>
  <c r="H1696" i="7"/>
  <c r="L1696" i="7" s="1"/>
  <c r="N1695" i="7"/>
  <c r="O1695" i="7"/>
  <c r="L1695" i="7"/>
  <c r="M1695" i="7"/>
  <c r="I1695" i="7"/>
  <c r="H1695" i="7"/>
  <c r="J1695" i="7" s="1"/>
  <c r="N1694" i="7"/>
  <c r="O1694" i="7"/>
  <c r="L1694" i="7"/>
  <c r="M1694" i="7"/>
  <c r="J1694" i="7"/>
  <c r="H1694" i="7"/>
  <c r="I1694" i="7" s="1"/>
  <c r="H1693" i="7"/>
  <c r="N1691" i="7"/>
  <c r="O1691" i="7"/>
  <c r="L1691" i="7"/>
  <c r="J1691" i="7"/>
  <c r="I1691" i="7"/>
  <c r="H1691" i="7"/>
  <c r="M1691" i="7" s="1"/>
  <c r="N1690" i="7"/>
  <c r="O1690" i="7"/>
  <c r="L1690" i="7"/>
  <c r="M1690" i="7"/>
  <c r="I1690" i="7"/>
  <c r="H1690" i="7"/>
  <c r="J1690" i="7" s="1"/>
  <c r="N1689" i="7"/>
  <c r="O1689" i="7"/>
  <c r="L1689" i="7"/>
  <c r="M1689" i="7"/>
  <c r="J1689" i="7"/>
  <c r="H1689" i="7"/>
  <c r="I1689" i="7" s="1"/>
  <c r="H1688" i="7"/>
  <c r="N1686" i="7"/>
  <c r="O1686" i="7"/>
  <c r="L1686" i="7"/>
  <c r="J1686" i="7"/>
  <c r="I1686" i="7"/>
  <c r="H1686" i="7"/>
  <c r="M1686" i="7" s="1"/>
  <c r="N1685" i="7"/>
  <c r="O1685" i="7"/>
  <c r="L1685" i="7"/>
  <c r="M1685" i="7"/>
  <c r="I1685" i="7"/>
  <c r="H1685" i="7"/>
  <c r="J1685" i="7" s="1"/>
  <c r="N1684" i="7"/>
  <c r="O1684" i="7"/>
  <c r="L1684" i="7"/>
  <c r="M1684" i="7"/>
  <c r="J1684" i="7"/>
  <c r="H1684" i="7"/>
  <c r="I1684" i="7" s="1"/>
  <c r="H1683" i="7"/>
  <c r="N1681" i="7"/>
  <c r="O1681" i="7"/>
  <c r="M1681" i="7"/>
  <c r="J1681" i="7"/>
  <c r="I1681" i="7"/>
  <c r="H1681" i="7"/>
  <c r="L1681" i="7" s="1"/>
  <c r="N1680" i="7"/>
  <c r="O1680" i="7"/>
  <c r="L1680" i="7"/>
  <c r="M1680" i="7"/>
  <c r="I1680" i="7"/>
  <c r="H1680" i="7"/>
  <c r="J1680" i="7" s="1"/>
  <c r="N1679" i="7"/>
  <c r="O1679" i="7"/>
  <c r="L1679" i="7"/>
  <c r="M1679" i="7"/>
  <c r="J1679" i="7"/>
  <c r="H1679" i="7"/>
  <c r="I1679" i="7" s="1"/>
  <c r="H1678" i="7"/>
  <c r="N1676" i="7"/>
  <c r="O1676" i="7"/>
  <c r="L1676" i="7"/>
  <c r="J1676" i="7"/>
  <c r="I1676" i="7"/>
  <c r="H1676" i="7"/>
  <c r="M1676" i="7" s="1"/>
  <c r="N1675" i="7"/>
  <c r="O1675" i="7"/>
  <c r="L1675" i="7"/>
  <c r="M1675" i="7"/>
  <c r="I1675" i="7"/>
  <c r="H1675" i="7"/>
  <c r="J1675" i="7" s="1"/>
  <c r="N1674" i="7"/>
  <c r="O1674" i="7"/>
  <c r="L1674" i="7"/>
  <c r="M1674" i="7"/>
  <c r="J1674" i="7"/>
  <c r="H1674" i="7"/>
  <c r="I1674" i="7" s="1"/>
  <c r="H1673" i="7"/>
  <c r="N1671" i="7"/>
  <c r="O1671" i="7"/>
  <c r="L1671" i="7"/>
  <c r="J1671" i="7"/>
  <c r="I1671" i="7"/>
  <c r="H1671" i="7"/>
  <c r="M1671" i="7" s="1"/>
  <c r="N1670" i="7"/>
  <c r="O1670" i="7"/>
  <c r="L1670" i="7"/>
  <c r="M1670" i="7"/>
  <c r="I1670" i="7"/>
  <c r="H1670" i="7"/>
  <c r="J1670" i="7" s="1"/>
  <c r="N1669" i="7"/>
  <c r="O1669" i="7"/>
  <c r="L1669" i="7"/>
  <c r="M1669" i="7"/>
  <c r="J1669" i="7"/>
  <c r="H1669" i="7"/>
  <c r="I1669" i="7" s="1"/>
  <c r="H1668" i="7"/>
  <c r="N1666" i="7"/>
  <c r="O1666" i="7"/>
  <c r="L1666" i="7"/>
  <c r="J1666" i="7"/>
  <c r="I1666" i="7"/>
  <c r="H1666" i="7"/>
  <c r="M1666" i="7" s="1"/>
  <c r="N1665" i="7"/>
  <c r="O1665" i="7"/>
  <c r="L1665" i="7"/>
  <c r="M1665" i="7"/>
  <c r="I1665" i="7"/>
  <c r="H1665" i="7"/>
  <c r="J1665" i="7" s="1"/>
  <c r="N1664" i="7"/>
  <c r="O1664" i="7"/>
  <c r="L1664" i="7"/>
  <c r="M1664" i="7"/>
  <c r="J1664" i="7"/>
  <c r="H1664" i="7"/>
  <c r="I1664" i="7" s="1"/>
  <c r="H1663" i="7"/>
  <c r="N1661" i="7"/>
  <c r="O1661" i="7"/>
  <c r="L1661" i="7"/>
  <c r="J1661" i="7"/>
  <c r="I1661" i="7"/>
  <c r="H1661" i="7"/>
  <c r="M1661" i="7" s="1"/>
  <c r="N1660" i="7"/>
  <c r="O1660" i="7"/>
  <c r="L1660" i="7"/>
  <c r="M1660" i="7"/>
  <c r="I1660" i="7"/>
  <c r="H1660" i="7"/>
  <c r="J1660" i="7" s="1"/>
  <c r="N1659" i="7"/>
  <c r="O1659" i="7"/>
  <c r="L1659" i="7"/>
  <c r="M1659" i="7"/>
  <c r="J1659" i="7"/>
  <c r="H1659" i="7"/>
  <c r="I1659" i="7" s="1"/>
  <c r="H1658" i="7"/>
  <c r="N1656" i="7"/>
  <c r="O1656" i="7"/>
  <c r="L1656" i="7"/>
  <c r="J1656" i="7"/>
  <c r="I1656" i="7"/>
  <c r="H1656" i="7"/>
  <c r="M1656" i="7" s="1"/>
  <c r="N1655" i="7"/>
  <c r="O1655" i="7"/>
  <c r="L1655" i="7"/>
  <c r="M1655" i="7"/>
  <c r="I1655" i="7"/>
  <c r="H1655" i="7"/>
  <c r="J1655" i="7" s="1"/>
  <c r="N1654" i="7"/>
  <c r="O1654" i="7"/>
  <c r="L1654" i="7"/>
  <c r="M1654" i="7"/>
  <c r="J1654" i="7"/>
  <c r="H1654" i="7"/>
  <c r="I1654" i="7" s="1"/>
  <c r="H1653" i="7"/>
  <c r="N1651" i="7"/>
  <c r="O1651" i="7"/>
  <c r="L1651" i="7"/>
  <c r="J1651" i="7"/>
  <c r="I1651" i="7"/>
  <c r="H1651" i="7"/>
  <c r="M1651" i="7" s="1"/>
  <c r="N1650" i="7"/>
  <c r="O1650" i="7"/>
  <c r="L1650" i="7"/>
  <c r="M1650" i="7"/>
  <c r="I1650" i="7"/>
  <c r="H1650" i="7"/>
  <c r="J1650" i="7" s="1"/>
  <c r="N1649" i="7"/>
  <c r="O1649" i="7"/>
  <c r="L1649" i="7"/>
  <c r="M1649" i="7"/>
  <c r="J1649" i="7"/>
  <c r="H1649" i="7"/>
  <c r="I1649" i="7" s="1"/>
  <c r="H1648" i="7"/>
  <c r="N1646" i="7"/>
  <c r="O1646" i="7"/>
  <c r="L1646" i="7"/>
  <c r="J1646" i="7"/>
  <c r="I1646" i="7"/>
  <c r="H1646" i="7"/>
  <c r="M1646" i="7" s="1"/>
  <c r="N1645" i="7"/>
  <c r="O1645" i="7"/>
  <c r="L1645" i="7"/>
  <c r="M1645" i="7"/>
  <c r="I1645" i="7"/>
  <c r="H1645" i="7"/>
  <c r="J1645" i="7" s="1"/>
  <c r="N1644" i="7"/>
  <c r="O1644" i="7"/>
  <c r="L1644" i="7"/>
  <c r="M1644" i="7"/>
  <c r="J1644" i="7"/>
  <c r="H1644" i="7"/>
  <c r="I1644" i="7" s="1"/>
  <c r="H1643" i="7"/>
  <c r="N1641" i="7"/>
  <c r="O1641" i="7"/>
  <c r="L1641" i="7"/>
  <c r="J1641" i="7"/>
  <c r="I1641" i="7"/>
  <c r="H1641" i="7"/>
  <c r="M1641" i="7" s="1"/>
  <c r="N1640" i="7"/>
  <c r="O1640" i="7"/>
  <c r="L1640" i="7"/>
  <c r="M1640" i="7"/>
  <c r="I1640" i="7"/>
  <c r="H1640" i="7"/>
  <c r="J1640" i="7" s="1"/>
  <c r="N1639" i="7"/>
  <c r="O1639" i="7"/>
  <c r="L1639" i="7"/>
  <c r="M1639" i="7"/>
  <c r="J1639" i="7"/>
  <c r="H1639" i="7"/>
  <c r="I1639" i="7" s="1"/>
  <c r="H1638" i="7"/>
  <c r="N1636" i="7"/>
  <c r="O1636" i="7"/>
  <c r="L1636" i="7"/>
  <c r="J1636" i="7"/>
  <c r="I1636" i="7"/>
  <c r="H1636" i="7"/>
  <c r="M1636" i="7" s="1"/>
  <c r="N1635" i="7"/>
  <c r="O1635" i="7"/>
  <c r="L1635" i="7"/>
  <c r="M1635" i="7"/>
  <c r="I1635" i="7"/>
  <c r="H1635" i="7"/>
  <c r="J1635" i="7" s="1"/>
  <c r="N1634" i="7"/>
  <c r="O1634" i="7"/>
  <c r="L1634" i="7"/>
  <c r="M1634" i="7"/>
  <c r="J1634" i="7"/>
  <c r="H1634" i="7"/>
  <c r="I1634" i="7" s="1"/>
  <c r="H1633" i="7"/>
  <c r="N1631" i="7"/>
  <c r="O1631" i="7"/>
  <c r="L1631" i="7"/>
  <c r="J1631" i="7"/>
  <c r="I1631" i="7"/>
  <c r="H1631" i="7"/>
  <c r="M1631" i="7" s="1"/>
  <c r="N1630" i="7"/>
  <c r="O1630" i="7"/>
  <c r="L1630" i="7"/>
  <c r="M1630" i="7"/>
  <c r="I1630" i="7"/>
  <c r="H1630" i="7"/>
  <c r="J1630" i="7" s="1"/>
  <c r="N1629" i="7"/>
  <c r="O1629" i="7"/>
  <c r="L1629" i="7"/>
  <c r="M1629" i="7"/>
  <c r="J1629" i="7"/>
  <c r="H1629" i="7"/>
  <c r="I1629" i="7" s="1"/>
  <c r="H1628" i="7"/>
  <c r="N1626" i="7"/>
  <c r="O1626" i="7"/>
  <c r="L1626" i="7"/>
  <c r="J1626" i="7"/>
  <c r="I1626" i="7"/>
  <c r="H1626" i="7"/>
  <c r="M1626" i="7" s="1"/>
  <c r="N1625" i="7"/>
  <c r="O1625" i="7"/>
  <c r="L1625" i="7"/>
  <c r="M1625" i="7"/>
  <c r="I1625" i="7"/>
  <c r="H1625" i="7"/>
  <c r="J1625" i="7" s="1"/>
  <c r="N1624" i="7"/>
  <c r="O1624" i="7"/>
  <c r="L1624" i="7"/>
  <c r="M1624" i="7"/>
  <c r="J1624" i="7"/>
  <c r="H1624" i="7"/>
  <c r="I1624" i="7" s="1"/>
  <c r="H1623" i="7"/>
  <c r="N1621" i="7"/>
  <c r="O1621" i="7"/>
  <c r="L1621" i="7"/>
  <c r="J1621" i="7"/>
  <c r="I1621" i="7"/>
  <c r="H1621" i="7"/>
  <c r="M1621" i="7" s="1"/>
  <c r="N1620" i="7"/>
  <c r="O1620" i="7"/>
  <c r="L1620" i="7"/>
  <c r="M1620" i="7"/>
  <c r="I1620" i="7"/>
  <c r="H1620" i="7"/>
  <c r="J1620" i="7" s="1"/>
  <c r="N1619" i="7"/>
  <c r="O1619" i="7"/>
  <c r="L1619" i="7"/>
  <c r="M1619" i="7"/>
  <c r="J1619" i="7"/>
  <c r="H1619" i="7"/>
  <c r="I1619" i="7" s="1"/>
  <c r="H1618" i="7"/>
  <c r="N1616" i="7"/>
  <c r="O1616" i="7"/>
  <c r="L1616" i="7"/>
  <c r="J1616" i="7"/>
  <c r="I1616" i="7"/>
  <c r="H1616" i="7"/>
  <c r="M1616" i="7" s="1"/>
  <c r="N1615" i="7"/>
  <c r="O1615" i="7"/>
  <c r="L1615" i="7"/>
  <c r="M1615" i="7"/>
  <c r="I1615" i="7"/>
  <c r="H1615" i="7"/>
  <c r="J1615" i="7" s="1"/>
  <c r="N1614" i="7"/>
  <c r="O1614" i="7"/>
  <c r="L1614" i="7"/>
  <c r="M1614" i="7"/>
  <c r="J1614" i="7"/>
  <c r="H1614" i="7"/>
  <c r="I1614" i="7" s="1"/>
  <c r="H1613" i="7"/>
  <c r="N1611" i="7"/>
  <c r="O1611" i="7"/>
  <c r="L1611" i="7"/>
  <c r="J1611" i="7"/>
  <c r="I1611" i="7"/>
  <c r="H1611" i="7"/>
  <c r="M1611" i="7" s="1"/>
  <c r="N1610" i="7"/>
  <c r="O1610" i="7"/>
  <c r="L1610" i="7"/>
  <c r="M1610" i="7"/>
  <c r="I1610" i="7"/>
  <c r="H1610" i="7"/>
  <c r="J1610" i="7" s="1"/>
  <c r="N1609" i="7"/>
  <c r="O1609" i="7"/>
  <c r="L1609" i="7"/>
  <c r="M1609" i="7"/>
  <c r="J1609" i="7"/>
  <c r="H1609" i="7"/>
  <c r="I1609" i="7" s="1"/>
  <c r="H1608" i="7"/>
  <c r="N1606" i="7"/>
  <c r="O1606" i="7"/>
  <c r="L1606" i="7"/>
  <c r="J1606" i="7"/>
  <c r="I1606" i="7"/>
  <c r="H1606" i="7"/>
  <c r="M1606" i="7" s="1"/>
  <c r="N1605" i="7"/>
  <c r="O1605" i="7"/>
  <c r="L1605" i="7"/>
  <c r="M1605" i="7"/>
  <c r="I1605" i="7"/>
  <c r="H1605" i="7"/>
  <c r="J1605" i="7" s="1"/>
  <c r="N1604" i="7"/>
  <c r="O1604" i="7"/>
  <c r="L1604" i="7"/>
  <c r="M1604" i="7"/>
  <c r="J1604" i="7"/>
  <c r="H1604" i="7"/>
  <c r="I1604" i="7" s="1"/>
  <c r="H1603" i="7"/>
  <c r="N1601" i="7"/>
  <c r="O1601" i="7"/>
  <c r="L1601" i="7"/>
  <c r="J1601" i="7"/>
  <c r="I1601" i="7"/>
  <c r="H1601" i="7"/>
  <c r="M1601" i="7" s="1"/>
  <c r="N1600" i="7"/>
  <c r="O1600" i="7"/>
  <c r="L1600" i="7"/>
  <c r="M1600" i="7"/>
  <c r="I1600" i="7"/>
  <c r="H1600" i="7"/>
  <c r="J1600" i="7" s="1"/>
  <c r="N1599" i="7"/>
  <c r="O1599" i="7"/>
  <c r="L1599" i="7"/>
  <c r="M1599" i="7"/>
  <c r="J1599" i="7"/>
  <c r="H1599" i="7"/>
  <c r="I1599" i="7" s="1"/>
  <c r="H1598" i="7"/>
  <c r="N1596" i="7"/>
  <c r="O1596" i="7"/>
  <c r="L1596" i="7"/>
  <c r="J1596" i="7"/>
  <c r="I1596" i="7"/>
  <c r="H1596" i="7"/>
  <c r="M1596" i="7" s="1"/>
  <c r="N1595" i="7"/>
  <c r="O1595" i="7"/>
  <c r="L1595" i="7"/>
  <c r="M1595" i="7"/>
  <c r="I1595" i="7"/>
  <c r="H1595" i="7"/>
  <c r="J1595" i="7" s="1"/>
  <c r="N1594" i="7"/>
  <c r="O1594" i="7"/>
  <c r="L1594" i="7"/>
  <c r="M1594" i="7"/>
  <c r="J1594" i="7"/>
  <c r="H1594" i="7"/>
  <c r="I1594" i="7" s="1"/>
  <c r="H1593" i="7"/>
  <c r="N1591" i="7"/>
  <c r="O1591" i="7"/>
  <c r="L1591" i="7"/>
  <c r="J1591" i="7"/>
  <c r="I1591" i="7"/>
  <c r="H1591" i="7"/>
  <c r="M1591" i="7" s="1"/>
  <c r="N1590" i="7"/>
  <c r="O1590" i="7"/>
  <c r="L1590" i="7"/>
  <c r="M1590" i="7"/>
  <c r="I1590" i="7"/>
  <c r="H1590" i="7"/>
  <c r="J1590" i="7" s="1"/>
  <c r="N1589" i="7"/>
  <c r="O1589" i="7"/>
  <c r="L1589" i="7"/>
  <c r="M1589" i="7"/>
  <c r="J1589" i="7"/>
  <c r="H1589" i="7"/>
  <c r="I1589" i="7" s="1"/>
  <c r="H1588" i="7"/>
  <c r="N1586" i="7"/>
  <c r="O1586" i="7"/>
  <c r="M1586" i="7"/>
  <c r="J1586" i="7"/>
  <c r="I1586" i="7"/>
  <c r="H1586" i="7"/>
  <c r="L1586" i="7" s="1"/>
  <c r="N1585" i="7"/>
  <c r="O1585" i="7"/>
  <c r="L1585" i="7"/>
  <c r="M1585" i="7"/>
  <c r="I1585" i="7"/>
  <c r="H1585" i="7"/>
  <c r="J1585" i="7" s="1"/>
  <c r="N1584" i="7"/>
  <c r="O1584" i="7"/>
  <c r="L1584" i="7"/>
  <c r="M1584" i="7"/>
  <c r="J1584" i="7"/>
  <c r="H1584" i="7"/>
  <c r="I1584" i="7" s="1"/>
  <c r="H1583" i="7"/>
  <c r="N1581" i="7"/>
  <c r="O1581" i="7"/>
  <c r="M1581" i="7"/>
  <c r="J1581" i="7"/>
  <c r="I1581" i="7"/>
  <c r="H1581" i="7"/>
  <c r="L1581" i="7" s="1"/>
  <c r="N1580" i="7"/>
  <c r="O1580" i="7"/>
  <c r="L1580" i="7"/>
  <c r="M1580" i="7"/>
  <c r="I1580" i="7"/>
  <c r="H1580" i="7"/>
  <c r="J1580" i="7" s="1"/>
  <c r="N1579" i="7"/>
  <c r="O1579" i="7"/>
  <c r="L1579" i="7"/>
  <c r="M1579" i="7"/>
  <c r="J1579" i="7"/>
  <c r="H1579" i="7"/>
  <c r="I1579" i="7" s="1"/>
  <c r="H1578" i="7"/>
  <c r="N1576" i="7"/>
  <c r="O1576" i="7"/>
  <c r="M1576" i="7"/>
  <c r="J1576" i="7"/>
  <c r="I1576" i="7"/>
  <c r="H1576" i="7"/>
  <c r="L1576" i="7" s="1"/>
  <c r="N1575" i="7"/>
  <c r="O1575" i="7"/>
  <c r="L1575" i="7"/>
  <c r="M1575" i="7"/>
  <c r="I1575" i="7"/>
  <c r="H1575" i="7"/>
  <c r="J1575" i="7" s="1"/>
  <c r="N1574" i="7"/>
  <c r="O1574" i="7"/>
  <c r="L1574" i="7"/>
  <c r="M1574" i="7"/>
  <c r="J1574" i="7"/>
  <c r="H1574" i="7"/>
  <c r="I1574" i="7" s="1"/>
  <c r="H1573" i="7"/>
  <c r="N1571" i="7"/>
  <c r="O1571" i="7"/>
  <c r="M1571" i="7"/>
  <c r="J1571" i="7"/>
  <c r="I1571" i="7"/>
  <c r="H1571" i="7"/>
  <c r="L1571" i="7" s="1"/>
  <c r="N1570" i="7"/>
  <c r="O1570" i="7"/>
  <c r="L1570" i="7"/>
  <c r="M1570" i="7"/>
  <c r="I1570" i="7"/>
  <c r="H1570" i="7"/>
  <c r="J1570" i="7" s="1"/>
  <c r="N1569" i="7"/>
  <c r="O1569" i="7"/>
  <c r="L1569" i="7"/>
  <c r="M1569" i="7"/>
  <c r="J1569" i="7"/>
  <c r="H1569" i="7"/>
  <c r="I1569" i="7" s="1"/>
  <c r="H1568" i="7"/>
  <c r="N1566" i="7"/>
  <c r="O1566" i="7"/>
  <c r="M1566" i="7"/>
  <c r="J1566" i="7"/>
  <c r="I1566" i="7"/>
  <c r="H1566" i="7"/>
  <c r="L1566" i="7" s="1"/>
  <c r="N1565" i="7"/>
  <c r="O1565" i="7"/>
  <c r="L1565" i="7"/>
  <c r="M1565" i="7"/>
  <c r="I1565" i="7"/>
  <c r="H1565" i="7"/>
  <c r="J1565" i="7" s="1"/>
  <c r="N1564" i="7"/>
  <c r="O1564" i="7"/>
  <c r="L1564" i="7"/>
  <c r="M1564" i="7"/>
  <c r="J1564" i="7"/>
  <c r="H1564" i="7"/>
  <c r="I1564" i="7" s="1"/>
  <c r="H1563" i="7"/>
  <c r="N1561" i="7"/>
  <c r="O1561" i="7"/>
  <c r="O1560" i="7" s="1"/>
  <c r="L1561" i="7"/>
  <c r="L1560" i="7" s="1"/>
  <c r="J1561" i="7"/>
  <c r="J1560" i="7" s="1"/>
  <c r="I1561" i="7"/>
  <c r="H1561" i="7"/>
  <c r="M1561" i="7" s="1"/>
  <c r="M1560" i="7" s="1"/>
  <c r="H1560" i="7"/>
  <c r="N1558" i="7"/>
  <c r="O1558" i="7"/>
  <c r="L1558" i="7"/>
  <c r="J1558" i="7"/>
  <c r="I1558" i="7"/>
  <c r="H1558" i="7"/>
  <c r="M1558" i="7" s="1"/>
  <c r="N1557" i="7"/>
  <c r="O1557" i="7"/>
  <c r="L1557" i="7"/>
  <c r="M1557" i="7"/>
  <c r="I1557" i="7"/>
  <c r="H1557" i="7"/>
  <c r="J1557" i="7" s="1"/>
  <c r="N1556" i="7"/>
  <c r="O1556" i="7"/>
  <c r="L1556" i="7"/>
  <c r="M1556" i="7"/>
  <c r="J1556" i="7"/>
  <c r="H1556" i="7"/>
  <c r="I1556" i="7" s="1"/>
  <c r="H1555" i="7"/>
  <c r="N1553" i="7"/>
  <c r="O1553" i="7"/>
  <c r="L1553" i="7"/>
  <c r="J1553" i="7"/>
  <c r="I1553" i="7"/>
  <c r="H1553" i="7"/>
  <c r="M1553" i="7" s="1"/>
  <c r="N1552" i="7"/>
  <c r="O1552" i="7"/>
  <c r="L1552" i="7"/>
  <c r="M1552" i="7"/>
  <c r="I1552" i="7"/>
  <c r="H1552" i="7"/>
  <c r="J1552" i="7" s="1"/>
  <c r="N1551" i="7"/>
  <c r="O1551" i="7"/>
  <c r="L1551" i="7"/>
  <c r="M1551" i="7"/>
  <c r="J1551" i="7"/>
  <c r="H1551" i="7"/>
  <c r="I1551" i="7" s="1"/>
  <c r="H1550" i="7"/>
  <c r="N1548" i="7"/>
  <c r="O1548" i="7"/>
  <c r="M1548" i="7"/>
  <c r="J1548" i="7"/>
  <c r="I1548" i="7"/>
  <c r="H1548" i="7"/>
  <c r="L1548" i="7" s="1"/>
  <c r="N1547" i="7"/>
  <c r="O1547" i="7"/>
  <c r="L1547" i="7"/>
  <c r="M1547" i="7"/>
  <c r="I1547" i="7"/>
  <c r="H1547" i="7"/>
  <c r="J1547" i="7" s="1"/>
  <c r="N1546" i="7"/>
  <c r="O1546" i="7"/>
  <c r="L1546" i="7"/>
  <c r="M1546" i="7"/>
  <c r="J1546" i="7"/>
  <c r="H1546" i="7"/>
  <c r="I1546" i="7" s="1"/>
  <c r="H1545" i="7"/>
  <c r="N1543" i="7"/>
  <c r="O1543" i="7"/>
  <c r="L1543" i="7"/>
  <c r="J1543" i="7"/>
  <c r="I1543" i="7"/>
  <c r="H1543" i="7"/>
  <c r="M1543" i="7" s="1"/>
  <c r="N1542" i="7"/>
  <c r="O1542" i="7"/>
  <c r="L1542" i="7"/>
  <c r="M1542" i="7"/>
  <c r="I1542" i="7"/>
  <c r="H1542" i="7"/>
  <c r="J1542" i="7" s="1"/>
  <c r="N1541" i="7"/>
  <c r="O1541" i="7"/>
  <c r="L1541" i="7"/>
  <c r="M1541" i="7"/>
  <c r="J1541" i="7"/>
  <c r="H1541" i="7"/>
  <c r="I1541" i="7" s="1"/>
  <c r="H1540" i="7"/>
  <c r="N1538" i="7"/>
  <c r="O1538" i="7"/>
  <c r="L1538" i="7"/>
  <c r="J1538" i="7"/>
  <c r="I1538" i="7"/>
  <c r="H1538" i="7"/>
  <c r="M1538" i="7" s="1"/>
  <c r="N1537" i="7"/>
  <c r="O1537" i="7"/>
  <c r="L1537" i="7"/>
  <c r="M1537" i="7"/>
  <c r="I1537" i="7"/>
  <c r="H1537" i="7"/>
  <c r="J1537" i="7" s="1"/>
  <c r="N1536" i="7"/>
  <c r="O1536" i="7"/>
  <c r="L1536" i="7"/>
  <c r="M1536" i="7"/>
  <c r="J1536" i="7"/>
  <c r="H1536" i="7"/>
  <c r="I1536" i="7" s="1"/>
  <c r="H1535" i="7"/>
  <c r="N1533" i="7"/>
  <c r="O1533" i="7"/>
  <c r="M1533" i="7"/>
  <c r="J1533" i="7"/>
  <c r="I1533" i="7"/>
  <c r="H1533" i="7"/>
  <c r="L1533" i="7" s="1"/>
  <c r="N1532" i="7"/>
  <c r="O1532" i="7"/>
  <c r="L1532" i="7"/>
  <c r="M1532" i="7"/>
  <c r="I1532" i="7"/>
  <c r="H1532" i="7"/>
  <c r="J1532" i="7" s="1"/>
  <c r="N1531" i="7"/>
  <c r="O1531" i="7"/>
  <c r="L1531" i="7"/>
  <c r="M1531" i="7"/>
  <c r="J1531" i="7"/>
  <c r="H1531" i="7"/>
  <c r="I1531" i="7" s="1"/>
  <c r="H1530" i="7"/>
  <c r="N1528" i="7"/>
  <c r="O1528" i="7"/>
  <c r="M1528" i="7"/>
  <c r="J1528" i="7"/>
  <c r="I1528" i="7"/>
  <c r="H1528" i="7"/>
  <c r="L1528" i="7" s="1"/>
  <c r="N1527" i="7"/>
  <c r="O1527" i="7"/>
  <c r="L1527" i="7"/>
  <c r="M1527" i="7"/>
  <c r="I1527" i="7"/>
  <c r="H1527" i="7"/>
  <c r="J1527" i="7" s="1"/>
  <c r="N1526" i="7"/>
  <c r="O1526" i="7"/>
  <c r="L1526" i="7"/>
  <c r="M1526" i="7"/>
  <c r="J1526" i="7"/>
  <c r="H1526" i="7"/>
  <c r="I1526" i="7" s="1"/>
  <c r="H1525" i="7"/>
  <c r="N1523" i="7"/>
  <c r="O1523" i="7"/>
  <c r="M1523" i="7"/>
  <c r="J1523" i="7"/>
  <c r="I1523" i="7"/>
  <c r="H1523" i="7"/>
  <c r="L1523" i="7" s="1"/>
  <c r="N1522" i="7"/>
  <c r="O1522" i="7"/>
  <c r="L1522" i="7"/>
  <c r="M1522" i="7"/>
  <c r="I1522" i="7"/>
  <c r="H1522" i="7"/>
  <c r="J1522" i="7" s="1"/>
  <c r="N1521" i="7"/>
  <c r="O1521" i="7"/>
  <c r="L1521" i="7"/>
  <c r="M1521" i="7"/>
  <c r="J1521" i="7"/>
  <c r="H1521" i="7"/>
  <c r="I1521" i="7" s="1"/>
  <c r="H1520" i="7"/>
  <c r="N1518" i="7"/>
  <c r="O1518" i="7"/>
  <c r="M1518" i="7"/>
  <c r="J1518" i="7"/>
  <c r="I1518" i="7"/>
  <c r="H1518" i="7"/>
  <c r="L1518" i="7" s="1"/>
  <c r="N1517" i="7"/>
  <c r="O1517" i="7"/>
  <c r="L1517" i="7"/>
  <c r="M1517" i="7"/>
  <c r="I1517" i="7"/>
  <c r="H1517" i="7"/>
  <c r="J1517" i="7" s="1"/>
  <c r="N1516" i="7"/>
  <c r="O1516" i="7"/>
  <c r="L1516" i="7"/>
  <c r="M1516" i="7"/>
  <c r="J1516" i="7"/>
  <c r="H1516" i="7"/>
  <c r="I1516" i="7" s="1"/>
  <c r="H1515" i="7"/>
  <c r="N1513" i="7"/>
  <c r="O1513" i="7"/>
  <c r="M1513" i="7"/>
  <c r="J1513" i="7"/>
  <c r="I1513" i="7"/>
  <c r="H1513" i="7"/>
  <c r="L1513" i="7" s="1"/>
  <c r="N1512" i="7"/>
  <c r="O1512" i="7"/>
  <c r="L1512" i="7"/>
  <c r="M1512" i="7"/>
  <c r="I1512" i="7"/>
  <c r="H1512" i="7"/>
  <c r="J1512" i="7" s="1"/>
  <c r="N1511" i="7"/>
  <c r="O1511" i="7"/>
  <c r="L1511" i="7"/>
  <c r="M1511" i="7"/>
  <c r="J1511" i="7"/>
  <c r="H1511" i="7"/>
  <c r="I1511" i="7" s="1"/>
  <c r="H1510" i="7"/>
  <c r="N1508" i="7"/>
  <c r="O1508" i="7"/>
  <c r="M1508" i="7"/>
  <c r="J1508" i="7"/>
  <c r="I1508" i="7"/>
  <c r="H1508" i="7"/>
  <c r="L1508" i="7" s="1"/>
  <c r="N1507" i="7"/>
  <c r="O1507" i="7"/>
  <c r="L1507" i="7"/>
  <c r="M1507" i="7"/>
  <c r="I1507" i="7"/>
  <c r="H1507" i="7"/>
  <c r="J1507" i="7" s="1"/>
  <c r="N1506" i="7"/>
  <c r="O1506" i="7"/>
  <c r="L1506" i="7"/>
  <c r="M1506" i="7"/>
  <c r="J1506" i="7"/>
  <c r="H1506" i="7"/>
  <c r="I1506" i="7" s="1"/>
  <c r="H1505" i="7"/>
  <c r="N1503" i="7"/>
  <c r="O1503" i="7"/>
  <c r="M1503" i="7"/>
  <c r="J1503" i="7"/>
  <c r="I1503" i="7"/>
  <c r="H1503" i="7"/>
  <c r="L1503" i="7" s="1"/>
  <c r="N1502" i="7"/>
  <c r="O1502" i="7"/>
  <c r="L1502" i="7"/>
  <c r="M1502" i="7"/>
  <c r="I1502" i="7"/>
  <c r="H1502" i="7"/>
  <c r="J1502" i="7" s="1"/>
  <c r="N1501" i="7"/>
  <c r="O1501" i="7"/>
  <c r="L1501" i="7"/>
  <c r="M1501" i="7"/>
  <c r="J1501" i="7"/>
  <c r="H1501" i="7"/>
  <c r="I1501" i="7" s="1"/>
  <c r="H1500" i="7"/>
  <c r="N1498" i="7"/>
  <c r="O1498" i="7"/>
  <c r="M1498" i="7"/>
  <c r="J1498" i="7"/>
  <c r="I1498" i="7"/>
  <c r="H1498" i="7"/>
  <c r="L1498" i="7" s="1"/>
  <c r="N1497" i="7"/>
  <c r="O1497" i="7"/>
  <c r="L1497" i="7"/>
  <c r="J1497" i="7"/>
  <c r="I1497" i="7"/>
  <c r="H1497" i="7"/>
  <c r="M1497" i="7" s="1"/>
  <c r="N1496" i="7"/>
  <c r="O1496" i="7"/>
  <c r="L1496" i="7"/>
  <c r="M1496" i="7"/>
  <c r="I1496" i="7"/>
  <c r="H1496" i="7"/>
  <c r="J1496" i="7" s="1"/>
  <c r="N1495" i="7"/>
  <c r="O1495" i="7"/>
  <c r="L1495" i="7"/>
  <c r="M1495" i="7"/>
  <c r="J1495" i="7"/>
  <c r="H1495" i="7"/>
  <c r="I1495" i="7" s="1"/>
  <c r="H1494" i="7"/>
  <c r="N1492" i="7"/>
  <c r="O1492" i="7"/>
  <c r="M1492" i="7"/>
  <c r="J1492" i="7"/>
  <c r="I1492" i="7"/>
  <c r="H1492" i="7"/>
  <c r="L1492" i="7" s="1"/>
  <c r="N1491" i="7"/>
  <c r="O1491" i="7"/>
  <c r="L1491" i="7"/>
  <c r="J1491" i="7"/>
  <c r="I1491" i="7"/>
  <c r="H1491" i="7"/>
  <c r="M1491" i="7" s="1"/>
  <c r="N1490" i="7"/>
  <c r="O1490" i="7"/>
  <c r="L1490" i="7"/>
  <c r="M1490" i="7"/>
  <c r="I1490" i="7"/>
  <c r="H1490" i="7"/>
  <c r="J1490" i="7" s="1"/>
  <c r="N1489" i="7"/>
  <c r="O1489" i="7"/>
  <c r="L1489" i="7"/>
  <c r="M1489" i="7"/>
  <c r="J1489" i="7"/>
  <c r="H1489" i="7"/>
  <c r="I1489" i="7" s="1"/>
  <c r="H1488" i="7"/>
  <c r="N1486" i="7"/>
  <c r="O1486" i="7"/>
  <c r="M1486" i="7"/>
  <c r="J1486" i="7"/>
  <c r="I1486" i="7"/>
  <c r="H1486" i="7"/>
  <c r="L1486" i="7" s="1"/>
  <c r="N1485" i="7"/>
  <c r="O1485" i="7"/>
  <c r="L1485" i="7"/>
  <c r="J1485" i="7"/>
  <c r="I1485" i="7"/>
  <c r="H1485" i="7"/>
  <c r="M1485" i="7" s="1"/>
  <c r="N1484" i="7"/>
  <c r="O1484" i="7"/>
  <c r="L1484" i="7"/>
  <c r="M1484" i="7"/>
  <c r="I1484" i="7"/>
  <c r="H1484" i="7"/>
  <c r="J1484" i="7" s="1"/>
  <c r="N1483" i="7"/>
  <c r="O1483" i="7"/>
  <c r="L1483" i="7"/>
  <c r="M1483" i="7"/>
  <c r="J1483" i="7"/>
  <c r="H1483" i="7"/>
  <c r="I1483" i="7" s="1"/>
  <c r="H1482" i="7"/>
  <c r="N1480" i="7"/>
  <c r="O1480" i="7"/>
  <c r="M1480" i="7"/>
  <c r="J1480" i="7"/>
  <c r="I1480" i="7"/>
  <c r="H1480" i="7"/>
  <c r="L1480" i="7" s="1"/>
  <c r="N1479" i="7"/>
  <c r="O1479" i="7"/>
  <c r="L1479" i="7"/>
  <c r="J1479" i="7"/>
  <c r="I1479" i="7"/>
  <c r="H1479" i="7"/>
  <c r="M1479" i="7" s="1"/>
  <c r="N1478" i="7"/>
  <c r="O1478" i="7"/>
  <c r="L1478" i="7"/>
  <c r="M1478" i="7"/>
  <c r="I1478" i="7"/>
  <c r="H1478" i="7"/>
  <c r="J1478" i="7" s="1"/>
  <c r="N1477" i="7"/>
  <c r="O1477" i="7"/>
  <c r="L1477" i="7"/>
  <c r="M1477" i="7"/>
  <c r="J1477" i="7"/>
  <c r="H1477" i="7"/>
  <c r="I1477" i="7" s="1"/>
  <c r="H1476" i="7"/>
  <c r="N1474" i="7"/>
  <c r="O1474" i="7"/>
  <c r="M1474" i="7"/>
  <c r="J1474" i="7"/>
  <c r="I1474" i="7"/>
  <c r="H1474" i="7"/>
  <c r="L1474" i="7" s="1"/>
  <c r="N1473" i="7"/>
  <c r="O1473" i="7"/>
  <c r="L1473" i="7"/>
  <c r="J1473" i="7"/>
  <c r="I1473" i="7"/>
  <c r="H1473" i="7"/>
  <c r="M1473" i="7" s="1"/>
  <c r="N1472" i="7"/>
  <c r="O1472" i="7"/>
  <c r="L1472" i="7"/>
  <c r="M1472" i="7"/>
  <c r="I1472" i="7"/>
  <c r="H1472" i="7"/>
  <c r="J1472" i="7" s="1"/>
  <c r="N1471" i="7"/>
  <c r="O1471" i="7"/>
  <c r="L1471" i="7"/>
  <c r="M1471" i="7"/>
  <c r="J1471" i="7"/>
  <c r="H1471" i="7"/>
  <c r="I1471" i="7" s="1"/>
  <c r="H1470" i="7"/>
  <c r="N1468" i="7"/>
  <c r="O1468" i="7"/>
  <c r="M1468" i="7"/>
  <c r="J1468" i="7"/>
  <c r="I1468" i="7"/>
  <c r="H1468" i="7"/>
  <c r="L1468" i="7" s="1"/>
  <c r="N1467" i="7"/>
  <c r="O1467" i="7"/>
  <c r="L1467" i="7"/>
  <c r="J1467" i="7"/>
  <c r="I1467" i="7"/>
  <c r="H1467" i="7"/>
  <c r="M1467" i="7" s="1"/>
  <c r="N1466" i="7"/>
  <c r="O1466" i="7"/>
  <c r="L1466" i="7"/>
  <c r="M1466" i="7"/>
  <c r="I1466" i="7"/>
  <c r="H1466" i="7"/>
  <c r="J1466" i="7" s="1"/>
  <c r="N1465" i="7"/>
  <c r="O1465" i="7"/>
  <c r="L1465" i="7"/>
  <c r="M1465" i="7"/>
  <c r="J1465" i="7"/>
  <c r="H1465" i="7"/>
  <c r="I1465" i="7" s="1"/>
  <c r="H1464" i="7"/>
  <c r="N1462" i="7"/>
  <c r="O1462" i="7"/>
  <c r="M1462" i="7"/>
  <c r="J1462" i="7"/>
  <c r="I1462" i="7"/>
  <c r="H1462" i="7"/>
  <c r="L1462" i="7" s="1"/>
  <c r="N1461" i="7"/>
  <c r="O1461" i="7"/>
  <c r="L1461" i="7"/>
  <c r="J1461" i="7"/>
  <c r="I1461" i="7"/>
  <c r="H1461" i="7"/>
  <c r="M1461" i="7" s="1"/>
  <c r="N1460" i="7"/>
  <c r="O1460" i="7"/>
  <c r="L1460" i="7"/>
  <c r="M1460" i="7"/>
  <c r="I1460" i="7"/>
  <c r="H1460" i="7"/>
  <c r="J1460" i="7" s="1"/>
  <c r="N1459" i="7"/>
  <c r="O1459" i="7"/>
  <c r="L1459" i="7"/>
  <c r="M1459" i="7"/>
  <c r="J1459" i="7"/>
  <c r="H1459" i="7"/>
  <c r="I1459" i="7" s="1"/>
  <c r="H1458" i="7"/>
  <c r="N1456" i="7"/>
  <c r="O1456" i="7"/>
  <c r="M1456" i="7"/>
  <c r="J1456" i="7"/>
  <c r="I1456" i="7"/>
  <c r="H1456" i="7"/>
  <c r="L1456" i="7" s="1"/>
  <c r="N1455" i="7"/>
  <c r="O1455" i="7"/>
  <c r="M1455" i="7"/>
  <c r="J1455" i="7"/>
  <c r="I1455" i="7"/>
  <c r="H1455" i="7"/>
  <c r="L1455" i="7" s="1"/>
  <c r="N1454" i="7"/>
  <c r="O1454" i="7"/>
  <c r="L1454" i="7"/>
  <c r="M1454" i="7"/>
  <c r="I1454" i="7"/>
  <c r="H1454" i="7"/>
  <c r="J1454" i="7" s="1"/>
  <c r="N1453" i="7"/>
  <c r="O1453" i="7"/>
  <c r="L1453" i="7"/>
  <c r="M1453" i="7"/>
  <c r="J1453" i="7"/>
  <c r="H1453" i="7"/>
  <c r="I1453" i="7" s="1"/>
  <c r="H1452" i="7"/>
  <c r="N1450" i="7"/>
  <c r="O1450" i="7"/>
  <c r="M1450" i="7"/>
  <c r="J1450" i="7"/>
  <c r="I1450" i="7"/>
  <c r="H1450" i="7"/>
  <c r="L1450" i="7" s="1"/>
  <c r="N1449" i="7"/>
  <c r="O1449" i="7"/>
  <c r="M1449" i="7"/>
  <c r="J1449" i="7"/>
  <c r="I1449" i="7"/>
  <c r="H1449" i="7"/>
  <c r="L1449" i="7" s="1"/>
  <c r="N1448" i="7"/>
  <c r="O1448" i="7"/>
  <c r="L1448" i="7"/>
  <c r="M1448" i="7"/>
  <c r="I1448" i="7"/>
  <c r="H1448" i="7"/>
  <c r="J1448" i="7" s="1"/>
  <c r="N1447" i="7"/>
  <c r="O1447" i="7"/>
  <c r="L1447" i="7"/>
  <c r="M1447" i="7"/>
  <c r="J1447" i="7"/>
  <c r="H1447" i="7"/>
  <c r="I1447" i="7" s="1"/>
  <c r="H1446" i="7"/>
  <c r="N1444" i="7"/>
  <c r="O1444" i="7"/>
  <c r="M1444" i="7"/>
  <c r="J1444" i="7"/>
  <c r="I1444" i="7"/>
  <c r="H1444" i="7"/>
  <c r="L1444" i="7" s="1"/>
  <c r="N1443" i="7"/>
  <c r="O1443" i="7"/>
  <c r="M1443" i="7"/>
  <c r="J1443" i="7"/>
  <c r="I1443" i="7"/>
  <c r="H1443" i="7"/>
  <c r="L1443" i="7" s="1"/>
  <c r="N1442" i="7"/>
  <c r="O1442" i="7"/>
  <c r="L1442" i="7"/>
  <c r="M1442" i="7"/>
  <c r="I1442" i="7"/>
  <c r="H1442" i="7"/>
  <c r="J1442" i="7" s="1"/>
  <c r="N1441" i="7"/>
  <c r="O1441" i="7"/>
  <c r="L1441" i="7"/>
  <c r="M1441" i="7"/>
  <c r="J1441" i="7"/>
  <c r="H1441" i="7"/>
  <c r="I1441" i="7" s="1"/>
  <c r="H1440" i="7"/>
  <c r="N1438" i="7"/>
  <c r="O1438" i="7"/>
  <c r="M1438" i="7"/>
  <c r="J1438" i="7"/>
  <c r="I1438" i="7"/>
  <c r="H1438" i="7"/>
  <c r="L1438" i="7" s="1"/>
  <c r="N1437" i="7"/>
  <c r="O1437" i="7"/>
  <c r="M1437" i="7"/>
  <c r="J1437" i="7"/>
  <c r="I1437" i="7"/>
  <c r="H1437" i="7"/>
  <c r="L1437" i="7" s="1"/>
  <c r="N1436" i="7"/>
  <c r="O1436" i="7"/>
  <c r="L1436" i="7"/>
  <c r="M1436" i="7"/>
  <c r="I1436" i="7"/>
  <c r="H1436" i="7"/>
  <c r="J1436" i="7" s="1"/>
  <c r="N1435" i="7"/>
  <c r="O1435" i="7"/>
  <c r="L1435" i="7"/>
  <c r="M1435" i="7"/>
  <c r="J1435" i="7"/>
  <c r="H1435" i="7"/>
  <c r="I1435" i="7" s="1"/>
  <c r="H1434" i="7"/>
  <c r="N1432" i="7"/>
  <c r="O1432" i="7"/>
  <c r="M1432" i="7"/>
  <c r="J1432" i="7"/>
  <c r="I1432" i="7"/>
  <c r="H1432" i="7"/>
  <c r="L1432" i="7" s="1"/>
  <c r="N1431" i="7"/>
  <c r="O1431" i="7"/>
  <c r="L1431" i="7"/>
  <c r="M1431" i="7"/>
  <c r="I1431" i="7"/>
  <c r="H1431" i="7"/>
  <c r="J1431" i="7" s="1"/>
  <c r="N1430" i="7"/>
  <c r="O1430" i="7"/>
  <c r="L1430" i="7"/>
  <c r="M1430" i="7"/>
  <c r="J1430" i="7"/>
  <c r="H1430" i="7"/>
  <c r="I1430" i="7" s="1"/>
  <c r="H1429" i="7"/>
  <c r="N1427" i="7"/>
  <c r="O1427" i="7"/>
  <c r="M1427" i="7"/>
  <c r="J1427" i="7"/>
  <c r="I1427" i="7"/>
  <c r="H1427" i="7"/>
  <c r="L1427" i="7" s="1"/>
  <c r="N1426" i="7"/>
  <c r="O1426" i="7"/>
  <c r="L1426" i="7"/>
  <c r="M1426" i="7"/>
  <c r="I1426" i="7"/>
  <c r="H1426" i="7"/>
  <c r="J1426" i="7" s="1"/>
  <c r="N1425" i="7"/>
  <c r="O1425" i="7"/>
  <c r="L1425" i="7"/>
  <c r="M1425" i="7"/>
  <c r="J1425" i="7"/>
  <c r="H1425" i="7"/>
  <c r="I1425" i="7" s="1"/>
  <c r="H1424" i="7"/>
  <c r="N1422" i="7"/>
  <c r="O1422" i="7"/>
  <c r="M1422" i="7"/>
  <c r="J1422" i="7"/>
  <c r="I1422" i="7"/>
  <c r="H1422" i="7"/>
  <c r="L1422" i="7" s="1"/>
  <c r="N1421" i="7"/>
  <c r="O1421" i="7"/>
  <c r="L1421" i="7"/>
  <c r="M1421" i="7"/>
  <c r="I1421" i="7"/>
  <c r="H1421" i="7"/>
  <c r="J1421" i="7" s="1"/>
  <c r="N1420" i="7"/>
  <c r="O1420" i="7"/>
  <c r="L1420" i="7"/>
  <c r="M1420" i="7"/>
  <c r="J1420" i="7"/>
  <c r="H1420" i="7"/>
  <c r="I1420" i="7" s="1"/>
  <c r="H1419" i="7"/>
  <c r="N1417" i="7"/>
  <c r="O1417" i="7"/>
  <c r="M1417" i="7"/>
  <c r="J1417" i="7"/>
  <c r="I1417" i="7"/>
  <c r="H1417" i="7"/>
  <c r="L1417" i="7" s="1"/>
  <c r="N1416" i="7"/>
  <c r="O1416" i="7"/>
  <c r="L1416" i="7"/>
  <c r="M1416" i="7"/>
  <c r="I1416" i="7"/>
  <c r="H1416" i="7"/>
  <c r="J1416" i="7" s="1"/>
  <c r="N1415" i="7"/>
  <c r="O1415" i="7"/>
  <c r="L1415" i="7"/>
  <c r="M1415" i="7"/>
  <c r="J1415" i="7"/>
  <c r="H1415" i="7"/>
  <c r="I1415" i="7" s="1"/>
  <c r="H1414" i="7"/>
  <c r="N1412" i="7"/>
  <c r="O1412" i="7"/>
  <c r="M1412" i="7"/>
  <c r="J1412" i="7"/>
  <c r="I1412" i="7"/>
  <c r="H1412" i="7"/>
  <c r="L1412" i="7" s="1"/>
  <c r="N1411" i="7"/>
  <c r="O1411" i="7"/>
  <c r="L1411" i="7"/>
  <c r="M1411" i="7"/>
  <c r="I1411" i="7"/>
  <c r="H1411" i="7"/>
  <c r="J1411" i="7" s="1"/>
  <c r="N1410" i="7"/>
  <c r="O1410" i="7"/>
  <c r="L1410" i="7"/>
  <c r="M1410" i="7"/>
  <c r="J1410" i="7"/>
  <c r="H1410" i="7"/>
  <c r="I1410" i="7" s="1"/>
  <c r="H1409" i="7"/>
  <c r="N1407" i="7"/>
  <c r="O1407" i="7"/>
  <c r="M1407" i="7"/>
  <c r="J1407" i="7"/>
  <c r="I1407" i="7"/>
  <c r="H1407" i="7"/>
  <c r="L1407" i="7" s="1"/>
  <c r="N1406" i="7"/>
  <c r="O1406" i="7"/>
  <c r="L1406" i="7"/>
  <c r="M1406" i="7"/>
  <c r="I1406" i="7"/>
  <c r="H1406" i="7"/>
  <c r="J1406" i="7" s="1"/>
  <c r="N1405" i="7"/>
  <c r="O1405" i="7"/>
  <c r="L1405" i="7"/>
  <c r="M1405" i="7"/>
  <c r="J1405" i="7"/>
  <c r="H1405" i="7"/>
  <c r="I1405" i="7" s="1"/>
  <c r="H1404" i="7"/>
  <c r="N1402" i="7"/>
  <c r="O1402" i="7"/>
  <c r="L1402" i="7"/>
  <c r="M1402" i="7"/>
  <c r="I1402" i="7"/>
  <c r="H1402" i="7"/>
  <c r="J1402" i="7" s="1"/>
  <c r="N1401" i="7"/>
  <c r="O1401" i="7"/>
  <c r="L1401" i="7"/>
  <c r="M1401" i="7"/>
  <c r="J1401" i="7"/>
  <c r="H1401" i="7"/>
  <c r="I1401" i="7" s="1"/>
  <c r="H1400" i="7"/>
  <c r="N1398" i="7"/>
  <c r="O1398" i="7"/>
  <c r="L1398" i="7"/>
  <c r="M1398" i="7"/>
  <c r="I1398" i="7"/>
  <c r="H1398" i="7"/>
  <c r="J1398" i="7" s="1"/>
  <c r="N1397" i="7"/>
  <c r="O1397" i="7"/>
  <c r="L1397" i="7"/>
  <c r="M1397" i="7"/>
  <c r="J1397" i="7"/>
  <c r="H1397" i="7"/>
  <c r="I1397" i="7" s="1"/>
  <c r="H1396" i="7"/>
  <c r="N1394" i="7"/>
  <c r="O1394" i="7"/>
  <c r="L1394" i="7"/>
  <c r="M1394" i="7"/>
  <c r="I1394" i="7"/>
  <c r="H1394" i="7"/>
  <c r="J1394" i="7" s="1"/>
  <c r="N1393" i="7"/>
  <c r="O1393" i="7"/>
  <c r="L1393" i="7"/>
  <c r="M1393" i="7"/>
  <c r="I1393" i="7"/>
  <c r="H1393" i="7"/>
  <c r="J1393" i="7" s="1"/>
  <c r="N1392" i="7"/>
  <c r="O1392" i="7"/>
  <c r="L1392" i="7"/>
  <c r="M1392" i="7"/>
  <c r="J1392" i="7"/>
  <c r="H1392" i="7"/>
  <c r="I1392" i="7" s="1"/>
  <c r="H1391" i="7"/>
  <c r="N1389" i="7"/>
  <c r="O1389" i="7"/>
  <c r="L1389" i="7"/>
  <c r="M1389" i="7"/>
  <c r="I1389" i="7"/>
  <c r="H1389" i="7"/>
  <c r="J1389" i="7" s="1"/>
  <c r="N1388" i="7"/>
  <c r="O1388" i="7"/>
  <c r="L1388" i="7"/>
  <c r="M1388" i="7"/>
  <c r="I1388" i="7"/>
  <c r="H1388" i="7"/>
  <c r="J1388" i="7" s="1"/>
  <c r="N1387" i="7"/>
  <c r="O1387" i="7"/>
  <c r="L1387" i="7"/>
  <c r="M1387" i="7"/>
  <c r="J1387" i="7"/>
  <c r="H1387" i="7"/>
  <c r="I1387" i="7" s="1"/>
  <c r="H1386" i="7"/>
  <c r="N1384" i="7"/>
  <c r="O1384" i="7"/>
  <c r="L1384" i="7"/>
  <c r="M1384" i="7"/>
  <c r="I1384" i="7"/>
  <c r="H1384" i="7"/>
  <c r="J1384" i="7" s="1"/>
  <c r="N1383" i="7"/>
  <c r="O1383" i="7"/>
  <c r="L1383" i="7"/>
  <c r="M1383" i="7"/>
  <c r="J1383" i="7"/>
  <c r="H1383" i="7"/>
  <c r="I1383" i="7" s="1"/>
  <c r="H1382" i="7"/>
  <c r="N1380" i="7"/>
  <c r="O1380" i="7"/>
  <c r="L1380" i="7"/>
  <c r="M1380" i="7"/>
  <c r="I1380" i="7"/>
  <c r="H1380" i="7"/>
  <c r="J1380" i="7" s="1"/>
  <c r="N1379" i="7"/>
  <c r="O1379" i="7"/>
  <c r="L1379" i="7"/>
  <c r="M1379" i="7"/>
  <c r="I1379" i="7"/>
  <c r="H1379" i="7"/>
  <c r="J1379" i="7" s="1"/>
  <c r="N1378" i="7"/>
  <c r="O1378" i="7"/>
  <c r="L1378" i="7"/>
  <c r="M1378" i="7"/>
  <c r="J1378" i="7"/>
  <c r="H1378" i="7"/>
  <c r="I1378" i="7" s="1"/>
  <c r="H1377" i="7"/>
  <c r="N1375" i="7"/>
  <c r="O1375" i="7"/>
  <c r="L1375" i="7"/>
  <c r="M1375" i="7"/>
  <c r="I1375" i="7"/>
  <c r="H1375" i="7"/>
  <c r="J1375" i="7" s="1"/>
  <c r="N1374" i="7"/>
  <c r="O1374" i="7"/>
  <c r="L1374" i="7"/>
  <c r="M1374" i="7"/>
  <c r="I1374" i="7"/>
  <c r="H1374" i="7"/>
  <c r="J1374" i="7" s="1"/>
  <c r="N1373" i="7"/>
  <c r="O1373" i="7"/>
  <c r="L1373" i="7"/>
  <c r="M1373" i="7"/>
  <c r="J1373" i="7"/>
  <c r="H1373" i="7"/>
  <c r="I1373" i="7" s="1"/>
  <c r="H1372" i="7"/>
  <c r="N1370" i="7"/>
  <c r="O1370" i="7"/>
  <c r="L1370" i="7"/>
  <c r="M1370" i="7"/>
  <c r="I1370" i="7"/>
  <c r="H1370" i="7"/>
  <c r="J1370" i="7" s="1"/>
  <c r="N1369" i="7"/>
  <c r="O1369" i="7"/>
  <c r="L1369" i="7"/>
  <c r="M1369" i="7"/>
  <c r="J1369" i="7"/>
  <c r="H1369" i="7"/>
  <c r="I1369" i="7" s="1"/>
  <c r="H1368" i="7"/>
  <c r="N1366" i="7"/>
  <c r="O1366" i="7"/>
  <c r="L1366" i="7"/>
  <c r="M1366" i="7"/>
  <c r="I1366" i="7"/>
  <c r="H1366" i="7"/>
  <c r="J1366" i="7" s="1"/>
  <c r="N1365" i="7"/>
  <c r="O1365" i="7"/>
  <c r="L1365" i="7"/>
  <c r="M1365" i="7"/>
  <c r="J1365" i="7"/>
  <c r="H1365" i="7"/>
  <c r="I1365" i="7" s="1"/>
  <c r="H1364" i="7"/>
  <c r="N1362" i="7"/>
  <c r="O1362" i="7"/>
  <c r="L1362" i="7"/>
  <c r="M1362" i="7"/>
  <c r="I1362" i="7"/>
  <c r="H1362" i="7"/>
  <c r="J1362" i="7" s="1"/>
  <c r="N1361" i="7"/>
  <c r="O1361" i="7"/>
  <c r="L1361" i="7"/>
  <c r="M1361" i="7"/>
  <c r="I1361" i="7"/>
  <c r="H1361" i="7"/>
  <c r="J1361" i="7" s="1"/>
  <c r="N1360" i="7"/>
  <c r="O1360" i="7"/>
  <c r="L1360" i="7"/>
  <c r="M1360" i="7"/>
  <c r="J1360" i="7"/>
  <c r="H1360" i="7"/>
  <c r="I1360" i="7" s="1"/>
  <c r="H1359" i="7"/>
  <c r="N1357" i="7"/>
  <c r="O1357" i="7"/>
  <c r="L1357" i="7"/>
  <c r="M1357" i="7"/>
  <c r="I1357" i="7"/>
  <c r="H1357" i="7"/>
  <c r="J1357" i="7" s="1"/>
  <c r="N1356" i="7"/>
  <c r="O1356" i="7"/>
  <c r="L1356" i="7"/>
  <c r="M1356" i="7"/>
  <c r="I1356" i="7"/>
  <c r="H1356" i="7"/>
  <c r="J1356" i="7" s="1"/>
  <c r="N1355" i="7"/>
  <c r="O1355" i="7"/>
  <c r="L1355" i="7"/>
  <c r="M1355" i="7"/>
  <c r="J1355" i="7"/>
  <c r="H1355" i="7"/>
  <c r="I1355" i="7" s="1"/>
  <c r="H1354" i="7"/>
  <c r="N1352" i="7"/>
  <c r="O1352" i="7"/>
  <c r="L1352" i="7"/>
  <c r="M1352" i="7"/>
  <c r="I1352" i="7"/>
  <c r="H1352" i="7"/>
  <c r="J1352" i="7" s="1"/>
  <c r="N1351" i="7"/>
  <c r="O1351" i="7"/>
  <c r="L1351" i="7"/>
  <c r="M1351" i="7"/>
  <c r="J1351" i="7"/>
  <c r="H1351" i="7"/>
  <c r="I1351" i="7" s="1"/>
  <c r="H1350" i="7"/>
  <c r="N1348" i="7"/>
  <c r="O1348" i="7"/>
  <c r="L1348" i="7"/>
  <c r="M1348" i="7"/>
  <c r="I1348" i="7"/>
  <c r="H1348" i="7"/>
  <c r="J1348" i="7" s="1"/>
  <c r="N1347" i="7"/>
  <c r="O1347" i="7"/>
  <c r="L1347" i="7"/>
  <c r="M1347" i="7"/>
  <c r="J1347" i="7"/>
  <c r="H1347" i="7"/>
  <c r="I1347" i="7" s="1"/>
  <c r="H1346" i="7"/>
  <c r="N1344" i="7"/>
  <c r="O1344" i="7"/>
  <c r="L1344" i="7"/>
  <c r="M1344" i="7"/>
  <c r="I1344" i="7"/>
  <c r="H1344" i="7"/>
  <c r="J1344" i="7" s="1"/>
  <c r="N1343" i="7"/>
  <c r="O1343" i="7"/>
  <c r="L1343" i="7"/>
  <c r="M1343" i="7"/>
  <c r="I1343" i="7"/>
  <c r="H1343" i="7"/>
  <c r="J1343" i="7" s="1"/>
  <c r="N1342" i="7"/>
  <c r="O1342" i="7"/>
  <c r="L1342" i="7"/>
  <c r="M1342" i="7"/>
  <c r="J1342" i="7"/>
  <c r="H1342" i="7"/>
  <c r="I1342" i="7" s="1"/>
  <c r="H1341" i="7"/>
  <c r="N1339" i="7"/>
  <c r="O1339" i="7"/>
  <c r="L1339" i="7"/>
  <c r="M1339" i="7"/>
  <c r="I1339" i="7"/>
  <c r="H1339" i="7"/>
  <c r="J1339" i="7" s="1"/>
  <c r="N1338" i="7"/>
  <c r="O1338" i="7"/>
  <c r="L1338" i="7"/>
  <c r="M1338" i="7"/>
  <c r="I1338" i="7"/>
  <c r="H1338" i="7"/>
  <c r="J1338" i="7" s="1"/>
  <c r="N1337" i="7"/>
  <c r="O1337" i="7"/>
  <c r="L1337" i="7"/>
  <c r="M1337" i="7"/>
  <c r="J1337" i="7"/>
  <c r="H1337" i="7"/>
  <c r="I1337" i="7" s="1"/>
  <c r="H1336" i="7"/>
  <c r="N1334" i="7"/>
  <c r="O1334" i="7"/>
  <c r="L1334" i="7"/>
  <c r="M1334" i="7"/>
  <c r="I1334" i="7"/>
  <c r="H1334" i="7"/>
  <c r="J1334" i="7" s="1"/>
  <c r="N1333" i="7"/>
  <c r="O1333" i="7"/>
  <c r="L1333" i="7"/>
  <c r="M1333" i="7"/>
  <c r="J1333" i="7"/>
  <c r="H1333" i="7"/>
  <c r="I1333" i="7" s="1"/>
  <c r="H1332" i="7"/>
  <c r="N1330" i="7"/>
  <c r="O1330" i="7"/>
  <c r="L1330" i="7"/>
  <c r="M1330" i="7"/>
  <c r="I1330" i="7"/>
  <c r="H1330" i="7"/>
  <c r="J1330" i="7" s="1"/>
  <c r="N1329" i="7"/>
  <c r="O1329" i="7"/>
  <c r="L1329" i="7"/>
  <c r="M1329" i="7"/>
  <c r="J1329" i="7"/>
  <c r="H1329" i="7"/>
  <c r="I1329" i="7" s="1"/>
  <c r="H1328" i="7"/>
  <c r="N1326" i="7"/>
  <c r="O1326" i="7"/>
  <c r="L1326" i="7"/>
  <c r="M1326" i="7"/>
  <c r="I1326" i="7"/>
  <c r="H1326" i="7"/>
  <c r="J1326" i="7" s="1"/>
  <c r="N1325" i="7"/>
  <c r="O1325" i="7"/>
  <c r="L1325" i="7"/>
  <c r="M1325" i="7"/>
  <c r="I1325" i="7"/>
  <c r="H1325" i="7"/>
  <c r="J1325" i="7" s="1"/>
  <c r="N1324" i="7"/>
  <c r="O1324" i="7"/>
  <c r="L1324" i="7"/>
  <c r="M1324" i="7"/>
  <c r="J1324" i="7"/>
  <c r="H1324" i="7"/>
  <c r="I1324" i="7" s="1"/>
  <c r="H1323" i="7"/>
  <c r="N1321" i="7"/>
  <c r="O1321" i="7"/>
  <c r="L1321" i="7"/>
  <c r="M1321" i="7"/>
  <c r="I1321" i="7"/>
  <c r="H1321" i="7"/>
  <c r="J1321" i="7" s="1"/>
  <c r="N1320" i="7"/>
  <c r="O1320" i="7"/>
  <c r="L1320" i="7"/>
  <c r="M1320" i="7"/>
  <c r="I1320" i="7"/>
  <c r="H1320" i="7"/>
  <c r="J1320" i="7" s="1"/>
  <c r="N1319" i="7"/>
  <c r="O1319" i="7"/>
  <c r="L1319" i="7"/>
  <c r="M1319" i="7"/>
  <c r="J1319" i="7"/>
  <c r="H1319" i="7"/>
  <c r="I1319" i="7" s="1"/>
  <c r="H1318" i="7"/>
  <c r="N1316" i="7"/>
  <c r="O1316" i="7"/>
  <c r="L1316" i="7"/>
  <c r="M1316" i="7"/>
  <c r="I1316" i="7"/>
  <c r="H1316" i="7"/>
  <c r="J1316" i="7" s="1"/>
  <c r="N1315" i="7"/>
  <c r="O1315" i="7"/>
  <c r="L1315" i="7"/>
  <c r="M1315" i="7"/>
  <c r="J1315" i="7"/>
  <c r="H1315" i="7"/>
  <c r="I1315" i="7" s="1"/>
  <c r="H1314" i="7"/>
  <c r="N1312" i="7"/>
  <c r="O1312" i="7"/>
  <c r="L1312" i="7"/>
  <c r="M1312" i="7"/>
  <c r="I1312" i="7"/>
  <c r="H1312" i="7"/>
  <c r="J1312" i="7" s="1"/>
  <c r="N1311" i="7"/>
  <c r="O1311" i="7"/>
  <c r="L1311" i="7"/>
  <c r="M1311" i="7"/>
  <c r="I1311" i="7"/>
  <c r="H1311" i="7"/>
  <c r="J1311" i="7" s="1"/>
  <c r="N1310" i="7"/>
  <c r="O1310" i="7"/>
  <c r="L1310" i="7"/>
  <c r="M1310" i="7"/>
  <c r="J1310" i="7"/>
  <c r="H1310" i="7"/>
  <c r="I1310" i="7" s="1"/>
  <c r="H1309" i="7"/>
  <c r="N1307" i="7"/>
  <c r="O1307" i="7"/>
  <c r="L1307" i="7"/>
  <c r="M1307" i="7"/>
  <c r="I1307" i="7"/>
  <c r="H1307" i="7"/>
  <c r="J1307" i="7" s="1"/>
  <c r="N1306" i="7"/>
  <c r="O1306" i="7"/>
  <c r="L1306" i="7"/>
  <c r="M1306" i="7"/>
  <c r="I1306" i="7"/>
  <c r="H1306" i="7"/>
  <c r="J1306" i="7" s="1"/>
  <c r="N1305" i="7"/>
  <c r="O1305" i="7"/>
  <c r="L1305" i="7"/>
  <c r="M1305" i="7"/>
  <c r="J1305" i="7"/>
  <c r="H1305" i="7"/>
  <c r="I1305" i="7" s="1"/>
  <c r="H1304" i="7"/>
  <c r="N1302" i="7"/>
  <c r="O1302" i="7"/>
  <c r="L1302" i="7"/>
  <c r="M1302" i="7"/>
  <c r="I1302" i="7"/>
  <c r="H1302" i="7"/>
  <c r="J1302" i="7" s="1"/>
  <c r="N1301" i="7"/>
  <c r="O1301" i="7"/>
  <c r="L1301" i="7"/>
  <c r="M1301" i="7"/>
  <c r="J1301" i="7"/>
  <c r="H1301" i="7"/>
  <c r="I1301" i="7" s="1"/>
  <c r="H1300" i="7"/>
  <c r="N1298" i="7"/>
  <c r="O1298" i="7"/>
  <c r="L1298" i="7"/>
  <c r="M1298" i="7"/>
  <c r="I1298" i="7"/>
  <c r="H1298" i="7"/>
  <c r="J1298" i="7" s="1"/>
  <c r="N1297" i="7"/>
  <c r="O1297" i="7"/>
  <c r="L1297" i="7"/>
  <c r="M1297" i="7"/>
  <c r="J1297" i="7"/>
  <c r="H1297" i="7"/>
  <c r="I1297" i="7" s="1"/>
  <c r="H1296" i="7"/>
  <c r="N1294" i="7"/>
  <c r="O1294" i="7"/>
  <c r="L1294" i="7"/>
  <c r="M1294" i="7"/>
  <c r="I1294" i="7"/>
  <c r="H1294" i="7"/>
  <c r="J1294" i="7" s="1"/>
  <c r="N1293" i="7"/>
  <c r="O1293" i="7"/>
  <c r="L1293" i="7"/>
  <c r="M1293" i="7"/>
  <c r="I1293" i="7"/>
  <c r="H1293" i="7"/>
  <c r="J1293" i="7" s="1"/>
  <c r="N1292" i="7"/>
  <c r="O1292" i="7"/>
  <c r="L1292" i="7"/>
  <c r="M1292" i="7"/>
  <c r="J1292" i="7"/>
  <c r="H1292" i="7"/>
  <c r="I1292" i="7" s="1"/>
  <c r="H1291" i="7"/>
  <c r="N1289" i="7"/>
  <c r="O1289" i="7"/>
  <c r="L1289" i="7"/>
  <c r="M1289" i="7"/>
  <c r="I1289" i="7"/>
  <c r="H1289" i="7"/>
  <c r="J1289" i="7" s="1"/>
  <c r="N1288" i="7"/>
  <c r="O1288" i="7"/>
  <c r="L1288" i="7"/>
  <c r="M1288" i="7"/>
  <c r="I1288" i="7"/>
  <c r="H1288" i="7"/>
  <c r="J1288" i="7" s="1"/>
  <c r="N1287" i="7"/>
  <c r="O1287" i="7"/>
  <c r="L1287" i="7"/>
  <c r="M1287" i="7"/>
  <c r="J1287" i="7"/>
  <c r="H1287" i="7"/>
  <c r="I1287" i="7" s="1"/>
  <c r="H1286" i="7"/>
  <c r="N1284" i="7"/>
  <c r="O1284" i="7"/>
  <c r="L1284" i="7"/>
  <c r="M1284" i="7"/>
  <c r="I1284" i="7"/>
  <c r="H1284" i="7"/>
  <c r="J1284" i="7" s="1"/>
  <c r="N1283" i="7"/>
  <c r="O1283" i="7"/>
  <c r="L1283" i="7"/>
  <c r="M1283" i="7"/>
  <c r="J1283" i="7"/>
  <c r="H1283" i="7"/>
  <c r="I1283" i="7" s="1"/>
  <c r="H1282" i="7"/>
  <c r="N1280" i="7"/>
  <c r="O1280" i="7"/>
  <c r="L1280" i="7"/>
  <c r="M1280" i="7"/>
  <c r="I1280" i="7"/>
  <c r="H1280" i="7"/>
  <c r="J1280" i="7" s="1"/>
  <c r="N1279" i="7"/>
  <c r="O1279" i="7"/>
  <c r="L1279" i="7"/>
  <c r="M1279" i="7"/>
  <c r="J1279" i="7"/>
  <c r="H1279" i="7"/>
  <c r="I1279" i="7" s="1"/>
  <c r="H1278" i="7"/>
  <c r="N1276" i="7"/>
  <c r="O1276" i="7"/>
  <c r="L1276" i="7"/>
  <c r="M1276" i="7"/>
  <c r="I1276" i="7"/>
  <c r="H1276" i="7"/>
  <c r="J1276" i="7" s="1"/>
  <c r="N1275" i="7"/>
  <c r="O1275" i="7"/>
  <c r="L1275" i="7"/>
  <c r="M1275" i="7"/>
  <c r="I1275" i="7"/>
  <c r="H1275" i="7"/>
  <c r="J1275" i="7" s="1"/>
  <c r="N1274" i="7"/>
  <c r="O1274" i="7"/>
  <c r="L1274" i="7"/>
  <c r="M1274" i="7"/>
  <c r="J1274" i="7"/>
  <c r="H1274" i="7"/>
  <c r="I1274" i="7" s="1"/>
  <c r="H1273" i="7"/>
  <c r="N1271" i="7"/>
  <c r="O1271" i="7"/>
  <c r="L1271" i="7"/>
  <c r="M1271" i="7"/>
  <c r="I1271" i="7"/>
  <c r="H1271" i="7"/>
  <c r="J1271" i="7" s="1"/>
  <c r="N1270" i="7"/>
  <c r="O1270" i="7"/>
  <c r="L1270" i="7"/>
  <c r="M1270" i="7"/>
  <c r="I1270" i="7"/>
  <c r="H1270" i="7"/>
  <c r="J1270" i="7" s="1"/>
  <c r="N1269" i="7"/>
  <c r="O1269" i="7"/>
  <c r="L1269" i="7"/>
  <c r="M1269" i="7"/>
  <c r="J1269" i="7"/>
  <c r="H1269" i="7"/>
  <c r="I1269" i="7" s="1"/>
  <c r="H1268" i="7"/>
  <c r="N1266" i="7"/>
  <c r="O1266" i="7"/>
  <c r="L1266" i="7"/>
  <c r="M1266" i="7"/>
  <c r="I1266" i="7"/>
  <c r="H1266" i="7"/>
  <c r="J1266" i="7" s="1"/>
  <c r="N1265" i="7"/>
  <c r="O1265" i="7"/>
  <c r="L1265" i="7"/>
  <c r="M1265" i="7"/>
  <c r="J1265" i="7"/>
  <c r="H1265" i="7"/>
  <c r="I1265" i="7" s="1"/>
  <c r="H1264" i="7"/>
  <c r="N1262" i="7"/>
  <c r="O1262" i="7"/>
  <c r="L1262" i="7"/>
  <c r="M1262" i="7"/>
  <c r="I1262" i="7"/>
  <c r="H1262" i="7"/>
  <c r="J1262" i="7" s="1"/>
  <c r="N1261" i="7"/>
  <c r="O1261" i="7"/>
  <c r="L1261" i="7"/>
  <c r="M1261" i="7"/>
  <c r="J1261" i="7"/>
  <c r="H1261" i="7"/>
  <c r="I1261" i="7" s="1"/>
  <c r="H1260" i="7"/>
  <c r="N1258" i="7"/>
  <c r="O1258" i="7"/>
  <c r="L1258" i="7"/>
  <c r="M1258" i="7"/>
  <c r="I1258" i="7"/>
  <c r="H1258" i="7"/>
  <c r="J1258" i="7" s="1"/>
  <c r="N1257" i="7"/>
  <c r="O1257" i="7"/>
  <c r="L1257" i="7"/>
  <c r="M1257" i="7"/>
  <c r="I1257" i="7"/>
  <c r="H1257" i="7"/>
  <c r="J1257" i="7" s="1"/>
  <c r="N1256" i="7"/>
  <c r="O1256" i="7"/>
  <c r="L1256" i="7"/>
  <c r="M1256" i="7"/>
  <c r="J1256" i="7"/>
  <c r="H1256" i="7"/>
  <c r="I1256" i="7" s="1"/>
  <c r="H1255" i="7"/>
  <c r="N1253" i="7"/>
  <c r="O1253" i="7"/>
  <c r="L1253" i="7"/>
  <c r="M1253" i="7"/>
  <c r="I1253" i="7"/>
  <c r="H1253" i="7"/>
  <c r="J1253" i="7" s="1"/>
  <c r="N1252" i="7"/>
  <c r="O1252" i="7"/>
  <c r="L1252" i="7"/>
  <c r="M1252" i="7"/>
  <c r="I1252" i="7"/>
  <c r="H1252" i="7"/>
  <c r="J1252" i="7" s="1"/>
  <c r="N1251" i="7"/>
  <c r="O1251" i="7"/>
  <c r="L1251" i="7"/>
  <c r="M1251" i="7"/>
  <c r="J1251" i="7"/>
  <c r="H1251" i="7"/>
  <c r="I1251" i="7" s="1"/>
  <c r="H1250" i="7"/>
  <c r="N1248" i="7"/>
  <c r="O1248" i="7"/>
  <c r="L1248" i="7"/>
  <c r="M1248" i="7"/>
  <c r="I1248" i="7"/>
  <c r="H1248" i="7"/>
  <c r="J1248" i="7" s="1"/>
  <c r="N1247" i="7"/>
  <c r="O1247" i="7"/>
  <c r="L1247" i="7"/>
  <c r="M1247" i="7"/>
  <c r="J1247" i="7"/>
  <c r="H1247" i="7"/>
  <c r="I1247" i="7" s="1"/>
  <c r="H1246" i="7"/>
  <c r="N1244" i="7"/>
  <c r="O1244" i="7"/>
  <c r="L1244" i="7"/>
  <c r="M1244" i="7"/>
  <c r="I1244" i="7"/>
  <c r="H1244" i="7"/>
  <c r="J1244" i="7" s="1"/>
  <c r="N1243" i="7"/>
  <c r="O1243" i="7"/>
  <c r="L1243" i="7"/>
  <c r="M1243" i="7"/>
  <c r="I1243" i="7"/>
  <c r="H1243" i="7"/>
  <c r="J1243" i="7" s="1"/>
  <c r="N1242" i="7"/>
  <c r="O1242" i="7"/>
  <c r="L1242" i="7"/>
  <c r="M1242" i="7"/>
  <c r="J1242" i="7"/>
  <c r="H1242" i="7"/>
  <c r="I1242" i="7" s="1"/>
  <c r="H1241" i="7"/>
  <c r="N1239" i="7"/>
  <c r="O1239" i="7"/>
  <c r="L1239" i="7"/>
  <c r="M1239" i="7"/>
  <c r="I1239" i="7"/>
  <c r="H1239" i="7"/>
  <c r="J1239" i="7" s="1"/>
  <c r="N1238" i="7"/>
  <c r="O1238" i="7"/>
  <c r="L1238" i="7"/>
  <c r="M1238" i="7"/>
  <c r="I1238" i="7"/>
  <c r="H1238" i="7"/>
  <c r="J1238" i="7" s="1"/>
  <c r="N1237" i="7"/>
  <c r="O1237" i="7"/>
  <c r="L1237" i="7"/>
  <c r="M1237" i="7"/>
  <c r="J1237" i="7"/>
  <c r="H1237" i="7"/>
  <c r="I1237" i="7" s="1"/>
  <c r="H1236" i="7"/>
  <c r="N1234" i="7"/>
  <c r="O1234" i="7"/>
  <c r="L1234" i="7"/>
  <c r="M1234" i="7"/>
  <c r="I1234" i="7"/>
  <c r="H1234" i="7"/>
  <c r="J1234" i="7" s="1"/>
  <c r="N1233" i="7"/>
  <c r="O1233" i="7"/>
  <c r="L1233" i="7"/>
  <c r="M1233" i="7"/>
  <c r="J1233" i="7"/>
  <c r="H1233" i="7"/>
  <c r="I1233" i="7" s="1"/>
  <c r="H1232" i="7"/>
  <c r="N1230" i="7"/>
  <c r="O1230" i="7"/>
  <c r="L1230" i="7"/>
  <c r="M1230" i="7"/>
  <c r="I1230" i="7"/>
  <c r="H1230" i="7"/>
  <c r="J1230" i="7" s="1"/>
  <c r="N1229" i="7"/>
  <c r="O1229" i="7"/>
  <c r="L1229" i="7"/>
  <c r="M1229" i="7"/>
  <c r="J1229" i="7"/>
  <c r="H1229" i="7"/>
  <c r="I1229" i="7" s="1"/>
  <c r="H1228" i="7"/>
  <c r="N1226" i="7"/>
  <c r="O1226" i="7"/>
  <c r="L1226" i="7"/>
  <c r="M1226" i="7"/>
  <c r="I1226" i="7"/>
  <c r="H1226" i="7"/>
  <c r="J1226" i="7" s="1"/>
  <c r="N1225" i="7"/>
  <c r="O1225" i="7"/>
  <c r="L1225" i="7"/>
  <c r="M1225" i="7"/>
  <c r="I1225" i="7"/>
  <c r="H1225" i="7"/>
  <c r="J1225" i="7" s="1"/>
  <c r="N1224" i="7"/>
  <c r="O1224" i="7"/>
  <c r="L1224" i="7"/>
  <c r="M1224" i="7"/>
  <c r="J1224" i="7"/>
  <c r="H1224" i="7"/>
  <c r="I1224" i="7" s="1"/>
  <c r="H1223" i="7"/>
  <c r="N1221" i="7"/>
  <c r="O1221" i="7"/>
  <c r="L1221" i="7"/>
  <c r="M1221" i="7"/>
  <c r="I1221" i="7"/>
  <c r="H1221" i="7"/>
  <c r="J1221" i="7" s="1"/>
  <c r="N1220" i="7"/>
  <c r="O1220" i="7"/>
  <c r="L1220" i="7"/>
  <c r="M1220" i="7"/>
  <c r="I1220" i="7"/>
  <c r="H1220" i="7"/>
  <c r="J1220" i="7" s="1"/>
  <c r="N1219" i="7"/>
  <c r="O1219" i="7"/>
  <c r="L1219" i="7"/>
  <c r="M1219" i="7"/>
  <c r="J1219" i="7"/>
  <c r="H1219" i="7"/>
  <c r="I1219" i="7" s="1"/>
  <c r="H1218" i="7"/>
  <c r="N1216" i="7"/>
  <c r="O1216" i="7"/>
  <c r="L1216" i="7"/>
  <c r="M1216" i="7"/>
  <c r="I1216" i="7"/>
  <c r="H1216" i="7"/>
  <c r="J1216" i="7" s="1"/>
  <c r="N1215" i="7"/>
  <c r="O1215" i="7"/>
  <c r="L1215" i="7"/>
  <c r="M1215" i="7"/>
  <c r="J1215" i="7"/>
  <c r="H1215" i="7"/>
  <c r="I1215" i="7" s="1"/>
  <c r="H1214" i="7"/>
  <c r="N1212" i="7"/>
  <c r="O1212" i="7"/>
  <c r="L1212" i="7"/>
  <c r="M1212" i="7"/>
  <c r="I1212" i="7"/>
  <c r="H1212" i="7"/>
  <c r="J1212" i="7" s="1"/>
  <c r="N1211" i="7"/>
  <c r="O1211" i="7"/>
  <c r="L1211" i="7"/>
  <c r="M1211" i="7"/>
  <c r="J1211" i="7"/>
  <c r="H1211" i="7"/>
  <c r="I1211" i="7" s="1"/>
  <c r="H1210" i="7"/>
  <c r="N1208" i="7"/>
  <c r="O1208" i="7"/>
  <c r="L1208" i="7"/>
  <c r="M1208" i="7"/>
  <c r="I1208" i="7"/>
  <c r="H1208" i="7"/>
  <c r="J1208" i="7" s="1"/>
  <c r="N1207" i="7"/>
  <c r="O1207" i="7"/>
  <c r="L1207" i="7"/>
  <c r="M1207" i="7"/>
  <c r="I1207" i="7"/>
  <c r="H1207" i="7"/>
  <c r="J1207" i="7" s="1"/>
  <c r="N1206" i="7"/>
  <c r="O1206" i="7"/>
  <c r="L1206" i="7"/>
  <c r="M1206" i="7"/>
  <c r="J1206" i="7"/>
  <c r="H1206" i="7"/>
  <c r="I1206" i="7" s="1"/>
  <c r="H1205" i="7"/>
  <c r="N1203" i="7"/>
  <c r="O1203" i="7"/>
  <c r="L1203" i="7"/>
  <c r="M1203" i="7"/>
  <c r="I1203" i="7"/>
  <c r="H1203" i="7"/>
  <c r="J1203" i="7" s="1"/>
  <c r="N1202" i="7"/>
  <c r="O1202" i="7"/>
  <c r="L1202" i="7"/>
  <c r="M1202" i="7"/>
  <c r="I1202" i="7"/>
  <c r="H1202" i="7"/>
  <c r="J1202" i="7" s="1"/>
  <c r="N1201" i="7"/>
  <c r="O1201" i="7"/>
  <c r="L1201" i="7"/>
  <c r="M1201" i="7"/>
  <c r="J1201" i="7"/>
  <c r="H1201" i="7"/>
  <c r="I1201" i="7" s="1"/>
  <c r="H1200" i="7"/>
  <c r="N1198" i="7"/>
  <c r="O1198" i="7"/>
  <c r="L1198" i="7"/>
  <c r="M1198" i="7"/>
  <c r="I1198" i="7"/>
  <c r="H1198" i="7"/>
  <c r="J1198" i="7" s="1"/>
  <c r="N1197" i="7"/>
  <c r="O1197" i="7"/>
  <c r="L1197" i="7"/>
  <c r="M1197" i="7"/>
  <c r="J1197" i="7"/>
  <c r="H1197" i="7"/>
  <c r="I1197" i="7" s="1"/>
  <c r="H1196" i="7"/>
  <c r="N1194" i="7"/>
  <c r="O1194" i="7"/>
  <c r="L1194" i="7"/>
  <c r="M1194" i="7"/>
  <c r="I1194" i="7"/>
  <c r="H1194" i="7"/>
  <c r="J1194" i="7" s="1"/>
  <c r="N1193" i="7"/>
  <c r="O1193" i="7"/>
  <c r="L1193" i="7"/>
  <c r="M1193" i="7"/>
  <c r="J1193" i="7"/>
  <c r="H1193" i="7"/>
  <c r="I1193" i="7" s="1"/>
  <c r="H1192" i="7"/>
  <c r="N1190" i="7"/>
  <c r="O1190" i="7"/>
  <c r="L1190" i="7"/>
  <c r="M1190" i="7"/>
  <c r="I1190" i="7"/>
  <c r="H1190" i="7"/>
  <c r="J1190" i="7" s="1"/>
  <c r="N1189" i="7"/>
  <c r="O1189" i="7"/>
  <c r="L1189" i="7"/>
  <c r="M1189" i="7"/>
  <c r="I1189" i="7"/>
  <c r="H1189" i="7"/>
  <c r="J1189" i="7" s="1"/>
  <c r="N1188" i="7"/>
  <c r="O1188" i="7"/>
  <c r="L1188" i="7"/>
  <c r="M1188" i="7"/>
  <c r="J1188" i="7"/>
  <c r="H1188" i="7"/>
  <c r="I1188" i="7" s="1"/>
  <c r="H1187" i="7"/>
  <c r="N1185" i="7"/>
  <c r="O1185" i="7"/>
  <c r="L1185" i="7"/>
  <c r="M1185" i="7"/>
  <c r="I1185" i="7"/>
  <c r="H1185" i="7"/>
  <c r="J1185" i="7" s="1"/>
  <c r="N1184" i="7"/>
  <c r="O1184" i="7"/>
  <c r="L1184" i="7"/>
  <c r="M1184" i="7"/>
  <c r="I1184" i="7"/>
  <c r="H1184" i="7"/>
  <c r="J1184" i="7" s="1"/>
  <c r="N1183" i="7"/>
  <c r="O1183" i="7"/>
  <c r="L1183" i="7"/>
  <c r="M1183" i="7"/>
  <c r="J1183" i="7"/>
  <c r="H1183" i="7"/>
  <c r="I1183" i="7" s="1"/>
  <c r="H1182" i="7"/>
  <c r="N1180" i="7"/>
  <c r="O1180" i="7"/>
  <c r="L1180" i="7"/>
  <c r="M1180" i="7"/>
  <c r="I1180" i="7"/>
  <c r="H1180" i="7"/>
  <c r="J1180" i="7" s="1"/>
  <c r="N1179" i="7"/>
  <c r="O1179" i="7"/>
  <c r="L1179" i="7"/>
  <c r="M1179" i="7"/>
  <c r="J1179" i="7"/>
  <c r="H1179" i="7"/>
  <c r="I1179" i="7" s="1"/>
  <c r="H1178" i="7"/>
  <c r="N1176" i="7"/>
  <c r="O1176" i="7"/>
  <c r="L1176" i="7"/>
  <c r="M1176" i="7"/>
  <c r="I1176" i="7"/>
  <c r="H1176" i="7"/>
  <c r="J1176" i="7" s="1"/>
  <c r="N1175" i="7"/>
  <c r="O1175" i="7"/>
  <c r="L1175" i="7"/>
  <c r="M1175" i="7"/>
  <c r="I1175" i="7"/>
  <c r="H1175" i="7"/>
  <c r="J1175" i="7" s="1"/>
  <c r="N1174" i="7"/>
  <c r="O1174" i="7"/>
  <c r="L1174" i="7"/>
  <c r="M1174" i="7"/>
  <c r="J1174" i="7"/>
  <c r="H1174" i="7"/>
  <c r="I1174" i="7" s="1"/>
  <c r="H1173" i="7"/>
  <c r="N1171" i="7"/>
  <c r="O1171" i="7"/>
  <c r="L1171" i="7"/>
  <c r="M1171" i="7"/>
  <c r="I1171" i="7"/>
  <c r="H1171" i="7"/>
  <c r="J1171" i="7" s="1"/>
  <c r="N1170" i="7"/>
  <c r="O1170" i="7"/>
  <c r="L1170" i="7"/>
  <c r="M1170" i="7"/>
  <c r="I1170" i="7"/>
  <c r="H1170" i="7"/>
  <c r="J1170" i="7" s="1"/>
  <c r="N1169" i="7"/>
  <c r="O1169" i="7"/>
  <c r="L1169" i="7"/>
  <c r="M1169" i="7"/>
  <c r="J1169" i="7"/>
  <c r="H1169" i="7"/>
  <c r="I1169" i="7" s="1"/>
  <c r="H1168" i="7"/>
  <c r="N1166" i="7"/>
  <c r="O1166" i="7"/>
  <c r="L1166" i="7"/>
  <c r="M1166" i="7"/>
  <c r="I1166" i="7"/>
  <c r="H1166" i="7"/>
  <c r="J1166" i="7" s="1"/>
  <c r="N1165" i="7"/>
  <c r="O1165" i="7"/>
  <c r="L1165" i="7"/>
  <c r="M1165" i="7"/>
  <c r="J1165" i="7"/>
  <c r="H1165" i="7"/>
  <c r="I1165" i="7" s="1"/>
  <c r="H1164" i="7"/>
  <c r="N1162" i="7"/>
  <c r="O1162" i="7"/>
  <c r="L1162" i="7"/>
  <c r="M1162" i="7"/>
  <c r="I1162" i="7"/>
  <c r="H1162" i="7"/>
  <c r="J1162" i="7" s="1"/>
  <c r="N1161" i="7"/>
  <c r="O1161" i="7"/>
  <c r="L1161" i="7"/>
  <c r="M1161" i="7"/>
  <c r="J1161" i="7"/>
  <c r="H1161" i="7"/>
  <c r="I1161" i="7" s="1"/>
  <c r="H1160" i="7"/>
  <c r="N1158" i="7"/>
  <c r="O1158" i="7"/>
  <c r="L1158" i="7"/>
  <c r="M1158" i="7"/>
  <c r="I1158" i="7"/>
  <c r="H1158" i="7"/>
  <c r="J1158" i="7" s="1"/>
  <c r="N1157" i="7"/>
  <c r="O1157" i="7"/>
  <c r="L1157" i="7"/>
  <c r="M1157" i="7"/>
  <c r="I1157" i="7"/>
  <c r="H1157" i="7"/>
  <c r="J1157" i="7" s="1"/>
  <c r="N1156" i="7"/>
  <c r="O1156" i="7"/>
  <c r="L1156" i="7"/>
  <c r="M1156" i="7"/>
  <c r="J1156" i="7"/>
  <c r="H1156" i="7"/>
  <c r="I1156" i="7" s="1"/>
  <c r="H1155" i="7"/>
  <c r="N1153" i="7"/>
  <c r="O1153" i="7"/>
  <c r="L1153" i="7"/>
  <c r="M1153" i="7"/>
  <c r="I1153" i="7"/>
  <c r="H1153" i="7"/>
  <c r="J1153" i="7" s="1"/>
  <c r="N1152" i="7"/>
  <c r="O1152" i="7"/>
  <c r="L1152" i="7"/>
  <c r="M1152" i="7"/>
  <c r="I1152" i="7"/>
  <c r="H1152" i="7"/>
  <c r="J1152" i="7" s="1"/>
  <c r="N1151" i="7"/>
  <c r="O1151" i="7"/>
  <c r="L1151" i="7"/>
  <c r="M1151" i="7"/>
  <c r="J1151" i="7"/>
  <c r="H1151" i="7"/>
  <c r="I1151" i="7" s="1"/>
  <c r="H1150" i="7"/>
  <c r="N1148" i="7"/>
  <c r="O1148" i="7"/>
  <c r="L1148" i="7"/>
  <c r="M1148" i="7"/>
  <c r="I1148" i="7"/>
  <c r="H1148" i="7"/>
  <c r="J1148" i="7" s="1"/>
  <c r="N1147" i="7"/>
  <c r="O1147" i="7"/>
  <c r="L1147" i="7"/>
  <c r="M1147" i="7"/>
  <c r="J1147" i="7"/>
  <c r="H1147" i="7"/>
  <c r="I1147" i="7" s="1"/>
  <c r="H1146" i="7"/>
  <c r="N1144" i="7"/>
  <c r="O1144" i="7"/>
  <c r="L1144" i="7"/>
  <c r="M1144" i="7"/>
  <c r="I1144" i="7"/>
  <c r="H1144" i="7"/>
  <c r="J1144" i="7" s="1"/>
  <c r="N1143" i="7"/>
  <c r="O1143" i="7"/>
  <c r="L1143" i="7"/>
  <c r="M1143" i="7"/>
  <c r="J1143" i="7"/>
  <c r="H1143" i="7"/>
  <c r="I1143" i="7" s="1"/>
  <c r="H1142" i="7"/>
  <c r="N1140" i="7"/>
  <c r="O1140" i="7"/>
  <c r="L1140" i="7"/>
  <c r="M1140" i="7"/>
  <c r="I1140" i="7"/>
  <c r="H1140" i="7"/>
  <c r="J1140" i="7" s="1"/>
  <c r="N1139" i="7"/>
  <c r="O1139" i="7"/>
  <c r="L1139" i="7"/>
  <c r="M1139" i="7"/>
  <c r="I1139" i="7"/>
  <c r="H1139" i="7"/>
  <c r="J1139" i="7" s="1"/>
  <c r="N1138" i="7"/>
  <c r="O1138" i="7"/>
  <c r="L1138" i="7"/>
  <c r="M1138" i="7"/>
  <c r="J1138" i="7"/>
  <c r="H1138" i="7"/>
  <c r="I1138" i="7" s="1"/>
  <c r="H1137" i="7"/>
  <c r="N1135" i="7"/>
  <c r="O1135" i="7"/>
  <c r="L1135" i="7"/>
  <c r="M1135" i="7"/>
  <c r="I1135" i="7"/>
  <c r="H1135" i="7"/>
  <c r="J1135" i="7" s="1"/>
  <c r="N1134" i="7"/>
  <c r="O1134" i="7"/>
  <c r="L1134" i="7"/>
  <c r="M1134" i="7"/>
  <c r="I1134" i="7"/>
  <c r="H1134" i="7"/>
  <c r="J1134" i="7" s="1"/>
  <c r="N1133" i="7"/>
  <c r="O1133" i="7"/>
  <c r="L1133" i="7"/>
  <c r="M1133" i="7"/>
  <c r="J1133" i="7"/>
  <c r="H1133" i="7"/>
  <c r="I1133" i="7" s="1"/>
  <c r="H1132" i="7"/>
  <c r="N1130" i="7"/>
  <c r="O1130" i="7"/>
  <c r="L1130" i="7"/>
  <c r="M1130" i="7"/>
  <c r="I1130" i="7"/>
  <c r="H1130" i="7"/>
  <c r="J1130" i="7" s="1"/>
  <c r="N1129" i="7"/>
  <c r="O1129" i="7"/>
  <c r="L1129" i="7"/>
  <c r="M1129" i="7"/>
  <c r="J1129" i="7"/>
  <c r="H1129" i="7"/>
  <c r="I1129" i="7" s="1"/>
  <c r="H1128" i="7"/>
  <c r="N1126" i="7"/>
  <c r="O1126" i="7"/>
  <c r="L1126" i="7"/>
  <c r="M1126" i="7"/>
  <c r="I1126" i="7"/>
  <c r="H1126" i="7"/>
  <c r="J1126" i="7" s="1"/>
  <c r="N1125" i="7"/>
  <c r="O1125" i="7"/>
  <c r="L1125" i="7"/>
  <c r="M1125" i="7"/>
  <c r="J1125" i="7"/>
  <c r="H1125" i="7"/>
  <c r="I1125" i="7" s="1"/>
  <c r="H1124" i="7"/>
  <c r="N1122" i="7"/>
  <c r="O1122" i="7"/>
  <c r="L1122" i="7"/>
  <c r="M1122" i="7"/>
  <c r="I1122" i="7"/>
  <c r="H1122" i="7"/>
  <c r="J1122" i="7" s="1"/>
  <c r="N1121" i="7"/>
  <c r="O1121" i="7"/>
  <c r="L1121" i="7"/>
  <c r="M1121" i="7"/>
  <c r="I1121" i="7"/>
  <c r="H1121" i="7"/>
  <c r="J1121" i="7" s="1"/>
  <c r="N1120" i="7"/>
  <c r="O1120" i="7"/>
  <c r="L1120" i="7"/>
  <c r="M1120" i="7"/>
  <c r="J1120" i="7"/>
  <c r="H1120" i="7"/>
  <c r="I1120" i="7" s="1"/>
  <c r="H1119" i="7"/>
  <c r="N1117" i="7"/>
  <c r="O1117" i="7"/>
  <c r="L1117" i="7"/>
  <c r="M1117" i="7"/>
  <c r="I1117" i="7"/>
  <c r="H1117" i="7"/>
  <c r="J1117" i="7" s="1"/>
  <c r="N1116" i="7"/>
  <c r="O1116" i="7"/>
  <c r="L1116" i="7"/>
  <c r="M1116" i="7"/>
  <c r="I1116" i="7"/>
  <c r="H1116" i="7"/>
  <c r="J1116" i="7" s="1"/>
  <c r="N1115" i="7"/>
  <c r="O1115" i="7"/>
  <c r="L1115" i="7"/>
  <c r="M1115" i="7"/>
  <c r="J1115" i="7"/>
  <c r="H1115" i="7"/>
  <c r="I1115" i="7" s="1"/>
  <c r="H1114" i="7"/>
  <c r="N1112" i="7"/>
  <c r="O1112" i="7"/>
  <c r="L1112" i="7"/>
  <c r="M1112" i="7"/>
  <c r="I1112" i="7"/>
  <c r="H1112" i="7"/>
  <c r="J1112" i="7" s="1"/>
  <c r="N1111" i="7"/>
  <c r="O1111" i="7"/>
  <c r="L1111" i="7"/>
  <c r="M1111" i="7"/>
  <c r="J1111" i="7"/>
  <c r="H1111" i="7"/>
  <c r="I1111" i="7" s="1"/>
  <c r="H1110" i="7"/>
  <c r="N1108" i="7"/>
  <c r="O1108" i="7"/>
  <c r="L1108" i="7"/>
  <c r="M1108" i="7"/>
  <c r="I1108" i="7"/>
  <c r="H1108" i="7"/>
  <c r="J1108" i="7" s="1"/>
  <c r="N1107" i="7"/>
  <c r="O1107" i="7"/>
  <c r="L1107" i="7"/>
  <c r="M1107" i="7"/>
  <c r="J1107" i="7"/>
  <c r="H1107" i="7"/>
  <c r="I1107" i="7" s="1"/>
  <c r="H1106" i="7"/>
  <c r="N1104" i="7"/>
  <c r="O1104" i="7"/>
  <c r="L1104" i="7"/>
  <c r="M1104" i="7"/>
  <c r="I1104" i="7"/>
  <c r="H1104" i="7"/>
  <c r="J1104" i="7" s="1"/>
  <c r="N1103" i="7"/>
  <c r="O1103" i="7"/>
  <c r="L1103" i="7"/>
  <c r="M1103" i="7"/>
  <c r="I1103" i="7"/>
  <c r="H1103" i="7"/>
  <c r="J1103" i="7" s="1"/>
  <c r="N1102" i="7"/>
  <c r="O1102" i="7"/>
  <c r="L1102" i="7"/>
  <c r="M1102" i="7"/>
  <c r="J1102" i="7"/>
  <c r="H1102" i="7"/>
  <c r="I1102" i="7" s="1"/>
  <c r="H1101" i="7"/>
  <c r="N1099" i="7"/>
  <c r="O1099" i="7"/>
  <c r="L1099" i="7"/>
  <c r="M1099" i="7"/>
  <c r="I1099" i="7"/>
  <c r="H1099" i="7"/>
  <c r="J1099" i="7" s="1"/>
  <c r="N1098" i="7"/>
  <c r="O1098" i="7"/>
  <c r="L1098" i="7"/>
  <c r="M1098" i="7"/>
  <c r="I1098" i="7"/>
  <c r="H1098" i="7"/>
  <c r="J1098" i="7" s="1"/>
  <c r="N1097" i="7"/>
  <c r="O1097" i="7"/>
  <c r="L1097" i="7"/>
  <c r="M1097" i="7"/>
  <c r="J1097" i="7"/>
  <c r="H1097" i="7"/>
  <c r="I1097" i="7" s="1"/>
  <c r="H1096" i="7"/>
  <c r="N1094" i="7"/>
  <c r="O1094" i="7"/>
  <c r="L1094" i="7"/>
  <c r="M1094" i="7"/>
  <c r="I1094" i="7"/>
  <c r="H1094" i="7"/>
  <c r="J1094" i="7" s="1"/>
  <c r="N1093" i="7"/>
  <c r="O1093" i="7"/>
  <c r="L1093" i="7"/>
  <c r="M1093" i="7"/>
  <c r="J1093" i="7"/>
  <c r="H1093" i="7"/>
  <c r="I1093" i="7" s="1"/>
  <c r="H1092" i="7"/>
  <c r="N1090" i="7"/>
  <c r="O1090" i="7"/>
  <c r="L1090" i="7"/>
  <c r="M1090" i="7"/>
  <c r="I1090" i="7"/>
  <c r="H1090" i="7"/>
  <c r="J1090" i="7" s="1"/>
  <c r="N1089" i="7"/>
  <c r="O1089" i="7"/>
  <c r="L1089" i="7"/>
  <c r="M1089" i="7"/>
  <c r="J1089" i="7"/>
  <c r="H1089" i="7"/>
  <c r="I1089" i="7" s="1"/>
  <c r="H1088" i="7"/>
  <c r="N1086" i="7"/>
  <c r="O1086" i="7"/>
  <c r="L1086" i="7"/>
  <c r="M1086" i="7"/>
  <c r="I1086" i="7"/>
  <c r="H1086" i="7"/>
  <c r="J1086" i="7" s="1"/>
  <c r="N1085" i="7"/>
  <c r="O1085" i="7"/>
  <c r="L1085" i="7"/>
  <c r="M1085" i="7"/>
  <c r="I1085" i="7"/>
  <c r="H1085" i="7"/>
  <c r="J1085" i="7" s="1"/>
  <c r="N1084" i="7"/>
  <c r="O1084" i="7"/>
  <c r="L1084" i="7"/>
  <c r="M1084" i="7"/>
  <c r="J1084" i="7"/>
  <c r="H1084" i="7"/>
  <c r="I1084" i="7" s="1"/>
  <c r="H1083" i="7"/>
  <c r="N1081" i="7"/>
  <c r="O1081" i="7"/>
  <c r="L1081" i="7"/>
  <c r="M1081" i="7"/>
  <c r="I1081" i="7"/>
  <c r="H1081" i="7"/>
  <c r="J1081" i="7" s="1"/>
  <c r="N1080" i="7"/>
  <c r="O1080" i="7"/>
  <c r="L1080" i="7"/>
  <c r="M1080" i="7"/>
  <c r="I1080" i="7"/>
  <c r="H1080" i="7"/>
  <c r="J1080" i="7" s="1"/>
  <c r="N1079" i="7"/>
  <c r="O1079" i="7"/>
  <c r="L1079" i="7"/>
  <c r="M1079" i="7"/>
  <c r="J1079" i="7"/>
  <c r="H1079" i="7"/>
  <c r="I1079" i="7" s="1"/>
  <c r="H1078" i="7"/>
  <c r="N1076" i="7"/>
  <c r="O1076" i="7"/>
  <c r="L1076" i="7"/>
  <c r="M1076" i="7"/>
  <c r="I1076" i="7"/>
  <c r="H1076" i="7"/>
  <c r="J1076" i="7" s="1"/>
  <c r="N1075" i="7"/>
  <c r="O1075" i="7"/>
  <c r="L1075" i="7"/>
  <c r="M1075" i="7"/>
  <c r="J1075" i="7"/>
  <c r="H1075" i="7"/>
  <c r="I1075" i="7" s="1"/>
  <c r="H1074" i="7"/>
  <c r="N1072" i="7"/>
  <c r="O1072" i="7"/>
  <c r="L1072" i="7"/>
  <c r="M1072" i="7"/>
  <c r="I1072" i="7"/>
  <c r="H1072" i="7"/>
  <c r="J1072" i="7" s="1"/>
  <c r="N1071" i="7"/>
  <c r="O1071" i="7"/>
  <c r="L1071" i="7"/>
  <c r="M1071" i="7"/>
  <c r="J1071" i="7"/>
  <c r="H1071" i="7"/>
  <c r="I1071" i="7" s="1"/>
  <c r="H1070" i="7"/>
  <c r="N1068" i="7"/>
  <c r="O1068" i="7"/>
  <c r="L1068" i="7"/>
  <c r="M1068" i="7"/>
  <c r="I1068" i="7"/>
  <c r="H1068" i="7"/>
  <c r="J1068" i="7" s="1"/>
  <c r="N1067" i="7"/>
  <c r="O1067" i="7"/>
  <c r="L1067" i="7"/>
  <c r="M1067" i="7"/>
  <c r="I1067" i="7"/>
  <c r="H1067" i="7"/>
  <c r="J1067" i="7" s="1"/>
  <c r="N1066" i="7"/>
  <c r="O1066" i="7"/>
  <c r="L1066" i="7"/>
  <c r="M1066" i="7"/>
  <c r="J1066" i="7"/>
  <c r="H1066" i="7"/>
  <c r="I1066" i="7" s="1"/>
  <c r="H1065" i="7"/>
  <c r="N1063" i="7"/>
  <c r="O1063" i="7"/>
  <c r="L1063" i="7"/>
  <c r="M1063" i="7"/>
  <c r="I1063" i="7"/>
  <c r="H1063" i="7"/>
  <c r="J1063" i="7" s="1"/>
  <c r="N1062" i="7"/>
  <c r="O1062" i="7"/>
  <c r="L1062" i="7"/>
  <c r="M1062" i="7"/>
  <c r="I1062" i="7"/>
  <c r="H1062" i="7"/>
  <c r="J1062" i="7" s="1"/>
  <c r="N1061" i="7"/>
  <c r="O1061" i="7"/>
  <c r="L1061" i="7"/>
  <c r="M1061" i="7"/>
  <c r="J1061" i="7"/>
  <c r="H1061" i="7"/>
  <c r="I1061" i="7" s="1"/>
  <c r="H1060" i="7"/>
  <c r="N1058" i="7"/>
  <c r="O1058" i="7"/>
  <c r="L1058" i="7"/>
  <c r="M1058" i="7"/>
  <c r="I1058" i="7"/>
  <c r="H1058" i="7"/>
  <c r="J1058" i="7" s="1"/>
  <c r="N1057" i="7"/>
  <c r="O1057" i="7"/>
  <c r="L1057" i="7"/>
  <c r="M1057" i="7"/>
  <c r="J1057" i="7"/>
  <c r="H1057" i="7"/>
  <c r="I1057" i="7" s="1"/>
  <c r="H1056" i="7"/>
  <c r="N1054" i="7"/>
  <c r="O1054" i="7"/>
  <c r="L1054" i="7"/>
  <c r="M1054" i="7"/>
  <c r="I1054" i="7"/>
  <c r="H1054" i="7"/>
  <c r="J1054" i="7" s="1"/>
  <c r="N1053" i="7"/>
  <c r="O1053" i="7"/>
  <c r="L1053" i="7"/>
  <c r="M1053" i="7"/>
  <c r="J1053" i="7"/>
  <c r="H1053" i="7"/>
  <c r="I1053" i="7" s="1"/>
  <c r="H1052" i="7"/>
  <c r="N1050" i="7"/>
  <c r="O1050" i="7"/>
  <c r="L1050" i="7"/>
  <c r="M1050" i="7"/>
  <c r="I1050" i="7"/>
  <c r="H1050" i="7"/>
  <c r="J1050" i="7" s="1"/>
  <c r="N1049" i="7"/>
  <c r="O1049" i="7"/>
  <c r="L1049" i="7"/>
  <c r="M1049" i="7"/>
  <c r="I1049" i="7"/>
  <c r="H1049" i="7"/>
  <c r="J1049" i="7" s="1"/>
  <c r="N1048" i="7"/>
  <c r="O1048" i="7"/>
  <c r="L1048" i="7"/>
  <c r="M1048" i="7"/>
  <c r="J1048" i="7"/>
  <c r="H1048" i="7"/>
  <c r="I1048" i="7" s="1"/>
  <c r="H1047" i="7"/>
  <c r="N1045" i="7"/>
  <c r="O1045" i="7"/>
  <c r="L1045" i="7"/>
  <c r="M1045" i="7"/>
  <c r="I1045" i="7"/>
  <c r="H1045" i="7"/>
  <c r="J1045" i="7" s="1"/>
  <c r="N1044" i="7"/>
  <c r="O1044" i="7"/>
  <c r="L1044" i="7"/>
  <c r="M1044" i="7"/>
  <c r="I1044" i="7"/>
  <c r="H1044" i="7"/>
  <c r="J1044" i="7" s="1"/>
  <c r="N1043" i="7"/>
  <c r="O1043" i="7"/>
  <c r="L1043" i="7"/>
  <c r="M1043" i="7"/>
  <c r="J1043" i="7"/>
  <c r="H1043" i="7"/>
  <c r="I1043" i="7" s="1"/>
  <c r="H1042" i="7"/>
  <c r="N1040" i="7"/>
  <c r="O1040" i="7"/>
  <c r="L1040" i="7"/>
  <c r="M1040" i="7"/>
  <c r="I1040" i="7"/>
  <c r="H1040" i="7"/>
  <c r="J1040" i="7" s="1"/>
  <c r="N1039" i="7"/>
  <c r="O1039" i="7"/>
  <c r="L1039" i="7"/>
  <c r="M1039" i="7"/>
  <c r="J1039" i="7"/>
  <c r="H1039" i="7"/>
  <c r="I1039" i="7" s="1"/>
  <c r="H1038" i="7"/>
  <c r="N1036" i="7"/>
  <c r="O1036" i="7"/>
  <c r="L1036" i="7"/>
  <c r="M1036" i="7"/>
  <c r="I1036" i="7"/>
  <c r="H1036" i="7"/>
  <c r="J1036" i="7" s="1"/>
  <c r="N1035" i="7"/>
  <c r="O1035" i="7"/>
  <c r="L1035" i="7"/>
  <c r="M1035" i="7"/>
  <c r="J1035" i="7"/>
  <c r="H1035" i="7"/>
  <c r="I1035" i="7" s="1"/>
  <c r="H1034" i="7"/>
  <c r="N1032" i="7"/>
  <c r="O1032" i="7"/>
  <c r="O1031" i="7" s="1"/>
  <c r="L1032" i="7"/>
  <c r="L1031" i="7" s="1"/>
  <c r="M1032" i="7"/>
  <c r="M1031" i="7" s="1"/>
  <c r="J1032" i="7"/>
  <c r="J1031" i="7" s="1"/>
  <c r="H1032" i="7"/>
  <c r="I1032" i="7" s="1"/>
  <c r="H1031" i="7"/>
  <c r="N1029" i="7"/>
  <c r="O1029" i="7"/>
  <c r="O1028" i="7" s="1"/>
  <c r="L1029" i="7"/>
  <c r="L1028" i="7" s="1"/>
  <c r="M1029" i="7"/>
  <c r="M1028" i="7" s="1"/>
  <c r="J1029" i="7"/>
  <c r="J1028" i="7" s="1"/>
  <c r="H1029" i="7"/>
  <c r="I1029" i="7" s="1"/>
  <c r="H1028" i="7"/>
  <c r="N1026" i="7"/>
  <c r="O1026" i="7"/>
  <c r="O1025" i="7" s="1"/>
  <c r="L1026" i="7"/>
  <c r="L1025" i="7" s="1"/>
  <c r="M1026" i="7"/>
  <c r="M1025" i="7" s="1"/>
  <c r="J1026" i="7"/>
  <c r="J1025" i="7" s="1"/>
  <c r="H1026" i="7"/>
  <c r="I1026" i="7" s="1"/>
  <c r="H1025" i="7"/>
  <c r="N1023" i="7"/>
  <c r="O1023" i="7"/>
  <c r="O1022" i="7" s="1"/>
  <c r="L1023" i="7"/>
  <c r="L1022" i="7" s="1"/>
  <c r="M1023" i="7"/>
  <c r="M1022" i="7" s="1"/>
  <c r="J1023" i="7"/>
  <c r="J1022" i="7" s="1"/>
  <c r="H1023" i="7"/>
  <c r="I1023" i="7" s="1"/>
  <c r="H1022" i="7"/>
  <c r="N1020" i="7"/>
  <c r="O1020" i="7"/>
  <c r="O1019" i="7" s="1"/>
  <c r="L1020" i="7"/>
  <c r="L1019" i="7" s="1"/>
  <c r="M1020" i="7"/>
  <c r="M1019" i="7" s="1"/>
  <c r="J1020" i="7"/>
  <c r="J1019" i="7" s="1"/>
  <c r="H1020" i="7"/>
  <c r="I1020" i="7" s="1"/>
  <c r="H1019" i="7"/>
  <c r="N1017" i="7"/>
  <c r="O1017" i="7"/>
  <c r="O1016" i="7" s="1"/>
  <c r="L1017" i="7"/>
  <c r="L1016" i="7" s="1"/>
  <c r="M1017" i="7"/>
  <c r="M1016" i="7" s="1"/>
  <c r="J1017" i="7"/>
  <c r="J1016" i="7" s="1"/>
  <c r="H1017" i="7"/>
  <c r="I1017" i="7" s="1"/>
  <c r="H1016" i="7"/>
  <c r="N1014" i="7"/>
  <c r="O1014" i="7"/>
  <c r="O1013" i="7" s="1"/>
  <c r="L1014" i="7"/>
  <c r="L1013" i="7" s="1"/>
  <c r="M1014" i="7"/>
  <c r="M1013" i="7" s="1"/>
  <c r="J1014" i="7"/>
  <c r="J1013" i="7" s="1"/>
  <c r="H1014" i="7"/>
  <c r="I1014" i="7" s="1"/>
  <c r="H1013" i="7"/>
  <c r="N1011" i="7"/>
  <c r="O1011" i="7"/>
  <c r="O1010" i="7" s="1"/>
  <c r="L1011" i="7"/>
  <c r="L1010" i="7" s="1"/>
  <c r="M1011" i="7"/>
  <c r="M1010" i="7" s="1"/>
  <c r="J1011" i="7"/>
  <c r="J1010" i="7" s="1"/>
  <c r="H1011" i="7"/>
  <c r="I1011" i="7" s="1"/>
  <c r="H1010" i="7"/>
  <c r="N1008" i="7"/>
  <c r="O1008" i="7"/>
  <c r="O1007" i="7" s="1"/>
  <c r="L1008" i="7"/>
  <c r="L1007" i="7" s="1"/>
  <c r="M1008" i="7"/>
  <c r="M1007" i="7" s="1"/>
  <c r="J1008" i="7"/>
  <c r="J1007" i="7" s="1"/>
  <c r="H1008" i="7"/>
  <c r="I1008" i="7" s="1"/>
  <c r="H1007" i="7"/>
  <c r="N1005" i="7"/>
  <c r="O1005" i="7"/>
  <c r="O1004" i="7" s="1"/>
  <c r="L1005" i="7"/>
  <c r="L1004" i="7" s="1"/>
  <c r="M1005" i="7"/>
  <c r="M1004" i="7" s="1"/>
  <c r="J1005" i="7"/>
  <c r="J1004" i="7" s="1"/>
  <c r="H1005" i="7"/>
  <c r="I1005" i="7" s="1"/>
  <c r="H1004" i="7"/>
  <c r="N1002" i="7"/>
  <c r="O1002" i="7"/>
  <c r="O1001" i="7" s="1"/>
  <c r="L1002" i="7"/>
  <c r="L1001" i="7" s="1"/>
  <c r="M1002" i="7"/>
  <c r="M1001" i="7" s="1"/>
  <c r="J1002" i="7"/>
  <c r="J1001" i="7" s="1"/>
  <c r="H1002" i="7"/>
  <c r="I1002" i="7" s="1"/>
  <c r="H1001" i="7"/>
  <c r="N999" i="7"/>
  <c r="O999" i="7"/>
  <c r="O998" i="7" s="1"/>
  <c r="L999" i="7"/>
  <c r="L998" i="7" s="1"/>
  <c r="M999" i="7"/>
  <c r="M998" i="7" s="1"/>
  <c r="J999" i="7"/>
  <c r="J998" i="7" s="1"/>
  <c r="H999" i="7"/>
  <c r="I999" i="7" s="1"/>
  <c r="H998" i="7"/>
  <c r="N996" i="7"/>
  <c r="O996" i="7"/>
  <c r="O995" i="7" s="1"/>
  <c r="L996" i="7"/>
  <c r="L995" i="7" s="1"/>
  <c r="M996" i="7"/>
  <c r="M995" i="7" s="1"/>
  <c r="J996" i="7"/>
  <c r="J995" i="7" s="1"/>
  <c r="H996" i="7"/>
  <c r="I996" i="7" s="1"/>
  <c r="H995" i="7"/>
  <c r="N993" i="7"/>
  <c r="O993" i="7"/>
  <c r="O992" i="7" s="1"/>
  <c r="L993" i="7"/>
  <c r="L992" i="7" s="1"/>
  <c r="M993" i="7"/>
  <c r="M992" i="7" s="1"/>
  <c r="J993" i="7"/>
  <c r="J992" i="7" s="1"/>
  <c r="H993" i="7"/>
  <c r="I993" i="7" s="1"/>
  <c r="H992" i="7"/>
  <c r="N990" i="7"/>
  <c r="O990" i="7"/>
  <c r="O989" i="7" s="1"/>
  <c r="L990" i="7"/>
  <c r="L989" i="7" s="1"/>
  <c r="M990" i="7"/>
  <c r="M989" i="7" s="1"/>
  <c r="J990" i="7"/>
  <c r="J989" i="7" s="1"/>
  <c r="H990" i="7"/>
  <c r="I990" i="7" s="1"/>
  <c r="H989" i="7"/>
  <c r="N987" i="7"/>
  <c r="O987" i="7"/>
  <c r="O986" i="7" s="1"/>
  <c r="L987" i="7"/>
  <c r="L986" i="7" s="1"/>
  <c r="M987" i="7"/>
  <c r="M986" i="7" s="1"/>
  <c r="J987" i="7"/>
  <c r="J986" i="7" s="1"/>
  <c r="H987" i="7"/>
  <c r="I987" i="7" s="1"/>
  <c r="H986" i="7"/>
  <c r="N984" i="7"/>
  <c r="O984" i="7"/>
  <c r="O983" i="7" s="1"/>
  <c r="L984" i="7"/>
  <c r="L983" i="7" s="1"/>
  <c r="M984" i="7"/>
  <c r="M983" i="7" s="1"/>
  <c r="J984" i="7"/>
  <c r="J983" i="7" s="1"/>
  <c r="H984" i="7"/>
  <c r="I984" i="7" s="1"/>
  <c r="H983" i="7"/>
  <c r="N981" i="7"/>
  <c r="O981" i="7"/>
  <c r="O980" i="7" s="1"/>
  <c r="L981" i="7"/>
  <c r="L980" i="7" s="1"/>
  <c r="M981" i="7"/>
  <c r="M980" i="7" s="1"/>
  <c r="J981" i="7"/>
  <c r="J980" i="7" s="1"/>
  <c r="H981" i="7"/>
  <c r="I981" i="7" s="1"/>
  <c r="H980" i="7"/>
  <c r="N978" i="7"/>
  <c r="O978" i="7"/>
  <c r="O977" i="7" s="1"/>
  <c r="L978" i="7"/>
  <c r="L977" i="7" s="1"/>
  <c r="M978" i="7"/>
  <c r="M977" i="7" s="1"/>
  <c r="J978" i="7"/>
  <c r="J977" i="7" s="1"/>
  <c r="H978" i="7"/>
  <c r="I978" i="7" s="1"/>
  <c r="H977" i="7"/>
  <c r="N975" i="7"/>
  <c r="O975" i="7"/>
  <c r="O974" i="7" s="1"/>
  <c r="L975" i="7"/>
  <c r="L974" i="7" s="1"/>
  <c r="M975" i="7"/>
  <c r="M974" i="7" s="1"/>
  <c r="J975" i="7"/>
  <c r="J974" i="7" s="1"/>
  <c r="H975" i="7"/>
  <c r="I975" i="7" s="1"/>
  <c r="H974" i="7"/>
  <c r="N972" i="7"/>
  <c r="O972" i="7"/>
  <c r="O971" i="7" s="1"/>
  <c r="L972" i="7"/>
  <c r="L971" i="7" s="1"/>
  <c r="M972" i="7"/>
  <c r="M971" i="7" s="1"/>
  <c r="J972" i="7"/>
  <c r="J971" i="7" s="1"/>
  <c r="H972" i="7"/>
  <c r="I972" i="7" s="1"/>
  <c r="H971" i="7"/>
  <c r="N969" i="7"/>
  <c r="O969" i="7"/>
  <c r="O968" i="7" s="1"/>
  <c r="L969" i="7"/>
  <c r="L968" i="7" s="1"/>
  <c r="M969" i="7"/>
  <c r="M968" i="7" s="1"/>
  <c r="J969" i="7"/>
  <c r="J968" i="7" s="1"/>
  <c r="H969" i="7"/>
  <c r="I969" i="7" s="1"/>
  <c r="H968" i="7"/>
  <c r="N966" i="7"/>
  <c r="O966" i="7"/>
  <c r="O965" i="7" s="1"/>
  <c r="L966" i="7"/>
  <c r="L965" i="7" s="1"/>
  <c r="M966" i="7"/>
  <c r="M965" i="7" s="1"/>
  <c r="J966" i="7"/>
  <c r="J965" i="7" s="1"/>
  <c r="H966" i="7"/>
  <c r="I966" i="7" s="1"/>
  <c r="H965" i="7"/>
  <c r="N963" i="7"/>
  <c r="O963" i="7"/>
  <c r="O962" i="7" s="1"/>
  <c r="L963" i="7"/>
  <c r="L962" i="7" s="1"/>
  <c r="M963" i="7"/>
  <c r="M962" i="7" s="1"/>
  <c r="J963" i="7"/>
  <c r="J962" i="7" s="1"/>
  <c r="H963" i="7"/>
  <c r="I963" i="7" s="1"/>
  <c r="H962" i="7"/>
  <c r="N960" i="7"/>
  <c r="O960" i="7"/>
  <c r="O959" i="7" s="1"/>
  <c r="L960" i="7"/>
  <c r="L959" i="7" s="1"/>
  <c r="M960" i="7"/>
  <c r="M959" i="7" s="1"/>
  <c r="J960" i="7"/>
  <c r="J959" i="7" s="1"/>
  <c r="H960" i="7"/>
  <c r="I960" i="7" s="1"/>
  <c r="H959" i="7"/>
  <c r="N957" i="7"/>
  <c r="O957" i="7"/>
  <c r="O956" i="7" s="1"/>
  <c r="L957" i="7"/>
  <c r="L956" i="7" s="1"/>
  <c r="M957" i="7"/>
  <c r="M956" i="7" s="1"/>
  <c r="J957" i="7"/>
  <c r="J956" i="7" s="1"/>
  <c r="H957" i="7"/>
  <c r="I957" i="7" s="1"/>
  <c r="H956" i="7"/>
  <c r="N954" i="7"/>
  <c r="O954" i="7"/>
  <c r="O953" i="7" s="1"/>
  <c r="L954" i="7"/>
  <c r="L953" i="7" s="1"/>
  <c r="M954" i="7"/>
  <c r="M953" i="7" s="1"/>
  <c r="J954" i="7"/>
  <c r="J953" i="7" s="1"/>
  <c r="H954" i="7"/>
  <c r="I954" i="7" s="1"/>
  <c r="H953" i="7"/>
  <c r="N951" i="7"/>
  <c r="O951" i="7"/>
  <c r="O950" i="7" s="1"/>
  <c r="L951" i="7"/>
  <c r="L950" i="7" s="1"/>
  <c r="M951" i="7"/>
  <c r="M950" i="7" s="1"/>
  <c r="J951" i="7"/>
  <c r="J950" i="7" s="1"/>
  <c r="H951" i="7"/>
  <c r="I951" i="7" s="1"/>
  <c r="H950" i="7"/>
  <c r="N948" i="7"/>
  <c r="O948" i="7"/>
  <c r="O947" i="7" s="1"/>
  <c r="L948" i="7"/>
  <c r="L947" i="7" s="1"/>
  <c r="M948" i="7"/>
  <c r="M947" i="7" s="1"/>
  <c r="J948" i="7"/>
  <c r="J947" i="7" s="1"/>
  <c r="H948" i="7"/>
  <c r="I948" i="7" s="1"/>
  <c r="H947" i="7"/>
  <c r="N945" i="7"/>
  <c r="O945" i="7"/>
  <c r="O944" i="7" s="1"/>
  <c r="L945" i="7"/>
  <c r="L944" i="7" s="1"/>
  <c r="M945" i="7"/>
  <c r="M944" i="7" s="1"/>
  <c r="J945" i="7"/>
  <c r="J944" i="7" s="1"/>
  <c r="H945" i="7"/>
  <c r="I945" i="7" s="1"/>
  <c r="H944" i="7"/>
  <c r="N942" i="7"/>
  <c r="O942" i="7"/>
  <c r="O941" i="7" s="1"/>
  <c r="L942" i="7"/>
  <c r="L941" i="7" s="1"/>
  <c r="M942" i="7"/>
  <c r="M941" i="7" s="1"/>
  <c r="J942" i="7"/>
  <c r="J941" i="7" s="1"/>
  <c r="H942" i="7"/>
  <c r="I942" i="7" s="1"/>
  <c r="H941" i="7"/>
  <c r="N939" i="7"/>
  <c r="O939" i="7"/>
  <c r="O938" i="7" s="1"/>
  <c r="L939" i="7"/>
  <c r="L938" i="7" s="1"/>
  <c r="M939" i="7"/>
  <c r="M938" i="7" s="1"/>
  <c r="J939" i="7"/>
  <c r="J938" i="7" s="1"/>
  <c r="H939" i="7"/>
  <c r="I939" i="7" s="1"/>
  <c r="H938" i="7"/>
  <c r="N936" i="7"/>
  <c r="O936" i="7"/>
  <c r="O935" i="7" s="1"/>
  <c r="L936" i="7"/>
  <c r="L935" i="7" s="1"/>
  <c r="M936" i="7"/>
  <c r="M935" i="7" s="1"/>
  <c r="J936" i="7"/>
  <c r="J935" i="7" s="1"/>
  <c r="H936" i="7"/>
  <c r="I936" i="7" s="1"/>
  <c r="H935" i="7"/>
  <c r="N933" i="7"/>
  <c r="O933" i="7"/>
  <c r="O932" i="7" s="1"/>
  <c r="L933" i="7"/>
  <c r="L932" i="7" s="1"/>
  <c r="M933" i="7"/>
  <c r="M932" i="7" s="1"/>
  <c r="J933" i="7"/>
  <c r="J932" i="7" s="1"/>
  <c r="H933" i="7"/>
  <c r="I933" i="7" s="1"/>
  <c r="H932" i="7"/>
  <c r="N930" i="7"/>
  <c r="O930" i="7"/>
  <c r="O929" i="7" s="1"/>
  <c r="L930" i="7"/>
  <c r="L929" i="7" s="1"/>
  <c r="M930" i="7"/>
  <c r="M929" i="7" s="1"/>
  <c r="J930" i="7"/>
  <c r="J929" i="7" s="1"/>
  <c r="H930" i="7"/>
  <c r="I930" i="7" s="1"/>
  <c r="H929" i="7"/>
  <c r="N927" i="7"/>
  <c r="O927" i="7"/>
  <c r="O926" i="7" s="1"/>
  <c r="L927" i="7"/>
  <c r="L926" i="7" s="1"/>
  <c r="M927" i="7"/>
  <c r="M926" i="7" s="1"/>
  <c r="J927" i="7"/>
  <c r="J926" i="7" s="1"/>
  <c r="H927" i="7"/>
  <c r="I927" i="7" s="1"/>
  <c r="H926" i="7"/>
  <c r="N924" i="7"/>
  <c r="O924" i="7"/>
  <c r="O923" i="7" s="1"/>
  <c r="L924" i="7"/>
  <c r="L923" i="7" s="1"/>
  <c r="M924" i="7"/>
  <c r="M923" i="7" s="1"/>
  <c r="J924" i="7"/>
  <c r="J923" i="7" s="1"/>
  <c r="H924" i="7"/>
  <c r="I924" i="7" s="1"/>
  <c r="H923" i="7"/>
  <c r="N921" i="7"/>
  <c r="O921" i="7"/>
  <c r="O920" i="7" s="1"/>
  <c r="L921" i="7"/>
  <c r="L920" i="7" s="1"/>
  <c r="M921" i="7"/>
  <c r="M920" i="7" s="1"/>
  <c r="J921" i="7"/>
  <c r="J920" i="7" s="1"/>
  <c r="H921" i="7"/>
  <c r="I921" i="7" s="1"/>
  <c r="H920" i="7"/>
  <c r="N918" i="7"/>
  <c r="O918" i="7"/>
  <c r="O917" i="7" s="1"/>
  <c r="L918" i="7"/>
  <c r="L917" i="7" s="1"/>
  <c r="M918" i="7"/>
  <c r="M917" i="7" s="1"/>
  <c r="J918" i="7"/>
  <c r="J917" i="7" s="1"/>
  <c r="H918" i="7"/>
  <c r="I918" i="7" s="1"/>
  <c r="H917" i="7"/>
  <c r="N915" i="7"/>
  <c r="O915" i="7"/>
  <c r="O914" i="7" s="1"/>
  <c r="L915" i="7"/>
  <c r="L914" i="7" s="1"/>
  <c r="M915" i="7"/>
  <c r="M914" i="7" s="1"/>
  <c r="J915" i="7"/>
  <c r="J914" i="7" s="1"/>
  <c r="H915" i="7"/>
  <c r="I915" i="7" s="1"/>
  <c r="H914" i="7"/>
  <c r="N912" i="7"/>
  <c r="O912" i="7"/>
  <c r="O911" i="7" s="1"/>
  <c r="L912" i="7"/>
  <c r="L911" i="7" s="1"/>
  <c r="M912" i="7"/>
  <c r="M911" i="7" s="1"/>
  <c r="J912" i="7"/>
  <c r="J911" i="7" s="1"/>
  <c r="H912" i="7"/>
  <c r="I912" i="7" s="1"/>
  <c r="H911" i="7"/>
  <c r="N909" i="7"/>
  <c r="O909" i="7"/>
  <c r="O908" i="7" s="1"/>
  <c r="L909" i="7"/>
  <c r="L908" i="7" s="1"/>
  <c r="M909" i="7"/>
  <c r="M908" i="7" s="1"/>
  <c r="J909" i="7"/>
  <c r="J908" i="7" s="1"/>
  <c r="H909" i="7"/>
  <c r="I909" i="7" s="1"/>
  <c r="H908" i="7"/>
  <c r="N906" i="7"/>
  <c r="O906" i="7"/>
  <c r="O905" i="7" s="1"/>
  <c r="L906" i="7"/>
  <c r="L905" i="7" s="1"/>
  <c r="M906" i="7"/>
  <c r="M905" i="7" s="1"/>
  <c r="J906" i="7"/>
  <c r="J905" i="7" s="1"/>
  <c r="H906" i="7"/>
  <c r="I906" i="7" s="1"/>
  <c r="H905" i="7"/>
  <c r="N903" i="7"/>
  <c r="O903" i="7"/>
  <c r="O902" i="7" s="1"/>
  <c r="L903" i="7"/>
  <c r="L902" i="7" s="1"/>
  <c r="M903" i="7"/>
  <c r="M902" i="7" s="1"/>
  <c r="J903" i="7"/>
  <c r="J902" i="7" s="1"/>
  <c r="H903" i="7"/>
  <c r="I903" i="7" s="1"/>
  <c r="H902" i="7"/>
  <c r="N900" i="7"/>
  <c r="O900" i="7"/>
  <c r="O899" i="7" s="1"/>
  <c r="L900" i="7"/>
  <c r="L899" i="7" s="1"/>
  <c r="M900" i="7"/>
  <c r="M899" i="7" s="1"/>
  <c r="J900" i="7"/>
  <c r="J899" i="7" s="1"/>
  <c r="H900" i="7"/>
  <c r="I900" i="7" s="1"/>
  <c r="H899" i="7"/>
  <c r="N897" i="7"/>
  <c r="O897" i="7"/>
  <c r="O896" i="7" s="1"/>
  <c r="L897" i="7"/>
  <c r="L896" i="7" s="1"/>
  <c r="M897" i="7"/>
  <c r="M896" i="7" s="1"/>
  <c r="J897" i="7"/>
  <c r="J896" i="7" s="1"/>
  <c r="H897" i="7"/>
  <c r="I897" i="7" s="1"/>
  <c r="H896" i="7"/>
  <c r="N894" i="7"/>
  <c r="O894" i="7"/>
  <c r="O893" i="7" s="1"/>
  <c r="L894" i="7"/>
  <c r="L893" i="7" s="1"/>
  <c r="M894" i="7"/>
  <c r="M893" i="7" s="1"/>
  <c r="J894" i="7"/>
  <c r="J893" i="7" s="1"/>
  <c r="H894" i="7"/>
  <c r="I894" i="7" s="1"/>
  <c r="H893" i="7"/>
  <c r="N891" i="7"/>
  <c r="O891" i="7"/>
  <c r="O890" i="7" s="1"/>
  <c r="L891" i="7"/>
  <c r="L890" i="7" s="1"/>
  <c r="M891" i="7"/>
  <c r="M890" i="7" s="1"/>
  <c r="J891" i="7"/>
  <c r="J890" i="7" s="1"/>
  <c r="H891" i="7"/>
  <c r="I891" i="7" s="1"/>
  <c r="H890" i="7"/>
  <c r="N888" i="7"/>
  <c r="O888" i="7"/>
  <c r="O887" i="7" s="1"/>
  <c r="L888" i="7"/>
  <c r="L887" i="7" s="1"/>
  <c r="M888" i="7"/>
  <c r="M887" i="7" s="1"/>
  <c r="J888" i="7"/>
  <c r="J887" i="7" s="1"/>
  <c r="H888" i="7"/>
  <c r="I888" i="7" s="1"/>
  <c r="H887" i="7"/>
  <c r="N885" i="7"/>
  <c r="O885" i="7"/>
  <c r="O884" i="7" s="1"/>
  <c r="L885" i="7"/>
  <c r="L884" i="7" s="1"/>
  <c r="M885" i="7"/>
  <c r="M884" i="7" s="1"/>
  <c r="J885" i="7"/>
  <c r="J884" i="7" s="1"/>
  <c r="H885" i="7"/>
  <c r="I885" i="7" s="1"/>
  <c r="H884" i="7"/>
  <c r="N882" i="7"/>
  <c r="O882" i="7"/>
  <c r="O881" i="7" s="1"/>
  <c r="L882" i="7"/>
  <c r="L881" i="7" s="1"/>
  <c r="M882" i="7"/>
  <c r="M881" i="7" s="1"/>
  <c r="J882" i="7"/>
  <c r="J881" i="7" s="1"/>
  <c r="H882" i="7"/>
  <c r="I882" i="7" s="1"/>
  <c r="H881" i="7"/>
  <c r="N879" i="7"/>
  <c r="O879" i="7"/>
  <c r="O878" i="7" s="1"/>
  <c r="L879" i="7"/>
  <c r="L878" i="7" s="1"/>
  <c r="M879" i="7"/>
  <c r="M878" i="7" s="1"/>
  <c r="J879" i="7"/>
  <c r="J878" i="7" s="1"/>
  <c r="H879" i="7"/>
  <c r="I879" i="7" s="1"/>
  <c r="H878" i="7"/>
  <c r="N876" i="7"/>
  <c r="O876" i="7"/>
  <c r="O875" i="7" s="1"/>
  <c r="L876" i="7"/>
  <c r="L875" i="7" s="1"/>
  <c r="M876" i="7"/>
  <c r="M875" i="7" s="1"/>
  <c r="J876" i="7"/>
  <c r="J875" i="7" s="1"/>
  <c r="H876" i="7"/>
  <c r="I876" i="7" s="1"/>
  <c r="H875" i="7"/>
  <c r="N873" i="7"/>
  <c r="O873" i="7"/>
  <c r="O872" i="7" s="1"/>
  <c r="L873" i="7"/>
  <c r="L872" i="7" s="1"/>
  <c r="M873" i="7"/>
  <c r="M872" i="7" s="1"/>
  <c r="J873" i="7"/>
  <c r="J872" i="7" s="1"/>
  <c r="H873" i="7"/>
  <c r="I873" i="7" s="1"/>
  <c r="H872" i="7"/>
  <c r="N870" i="7"/>
  <c r="O870" i="7"/>
  <c r="O869" i="7" s="1"/>
  <c r="L870" i="7"/>
  <c r="L869" i="7" s="1"/>
  <c r="M870" i="7"/>
  <c r="M869" i="7" s="1"/>
  <c r="J870" i="7"/>
  <c r="J869" i="7" s="1"/>
  <c r="H870" i="7"/>
  <c r="I870" i="7" s="1"/>
  <c r="H869" i="7"/>
  <c r="N867" i="7"/>
  <c r="O867" i="7"/>
  <c r="O866" i="7" s="1"/>
  <c r="L867" i="7"/>
  <c r="L866" i="7" s="1"/>
  <c r="M867" i="7"/>
  <c r="M866" i="7" s="1"/>
  <c r="J867" i="7"/>
  <c r="J866" i="7" s="1"/>
  <c r="H867" i="7"/>
  <c r="I867" i="7" s="1"/>
  <c r="H866" i="7"/>
  <c r="N864" i="7"/>
  <c r="O864" i="7"/>
  <c r="O863" i="7" s="1"/>
  <c r="L864" i="7"/>
  <c r="L863" i="7" s="1"/>
  <c r="M864" i="7"/>
  <c r="M863" i="7" s="1"/>
  <c r="J864" i="7"/>
  <c r="J863" i="7" s="1"/>
  <c r="H864" i="7"/>
  <c r="I864" i="7" s="1"/>
  <c r="H863" i="7"/>
  <c r="N861" i="7"/>
  <c r="O861" i="7"/>
  <c r="O860" i="7" s="1"/>
  <c r="L861" i="7"/>
  <c r="L860" i="7" s="1"/>
  <c r="M861" i="7"/>
  <c r="M860" i="7" s="1"/>
  <c r="J861" i="7"/>
  <c r="J860" i="7" s="1"/>
  <c r="H861" i="7"/>
  <c r="I861" i="7" s="1"/>
  <c r="H860" i="7"/>
  <c r="N858" i="7"/>
  <c r="O858" i="7"/>
  <c r="O857" i="7" s="1"/>
  <c r="L858" i="7"/>
  <c r="L857" i="7" s="1"/>
  <c r="M858" i="7"/>
  <c r="M857" i="7" s="1"/>
  <c r="J858" i="7"/>
  <c r="J857" i="7" s="1"/>
  <c r="H858" i="7"/>
  <c r="I858" i="7" s="1"/>
  <c r="H857" i="7"/>
  <c r="N855" i="7"/>
  <c r="O855" i="7"/>
  <c r="O854" i="7" s="1"/>
  <c r="L855" i="7"/>
  <c r="L854" i="7" s="1"/>
  <c r="M855" i="7"/>
  <c r="M854" i="7" s="1"/>
  <c r="J855" i="7"/>
  <c r="J854" i="7" s="1"/>
  <c r="H855" i="7"/>
  <c r="I855" i="7" s="1"/>
  <c r="H854" i="7"/>
  <c r="N852" i="7"/>
  <c r="O852" i="7"/>
  <c r="O851" i="7" s="1"/>
  <c r="L852" i="7"/>
  <c r="L851" i="7" s="1"/>
  <c r="M852" i="7"/>
  <c r="M851" i="7" s="1"/>
  <c r="J852" i="7"/>
  <c r="J851" i="7" s="1"/>
  <c r="H852" i="7"/>
  <c r="I852" i="7" s="1"/>
  <c r="H851" i="7"/>
  <c r="N849" i="7"/>
  <c r="O849" i="7"/>
  <c r="O848" i="7" s="1"/>
  <c r="L849" i="7"/>
  <c r="L848" i="7" s="1"/>
  <c r="M849" i="7"/>
  <c r="M848" i="7" s="1"/>
  <c r="J849" i="7"/>
  <c r="J848" i="7" s="1"/>
  <c r="H849" i="7"/>
  <c r="I849" i="7" s="1"/>
  <c r="H848" i="7"/>
  <c r="N846" i="7"/>
  <c r="O846" i="7"/>
  <c r="O845" i="7" s="1"/>
  <c r="L846" i="7"/>
  <c r="L845" i="7" s="1"/>
  <c r="M846" i="7"/>
  <c r="M845" i="7" s="1"/>
  <c r="J846" i="7"/>
  <c r="J845" i="7" s="1"/>
  <c r="H846" i="7"/>
  <c r="I846" i="7" s="1"/>
  <c r="H845" i="7"/>
  <c r="N843" i="7"/>
  <c r="O843" i="7"/>
  <c r="O842" i="7" s="1"/>
  <c r="L843" i="7"/>
  <c r="L842" i="7" s="1"/>
  <c r="M843" i="7"/>
  <c r="M842" i="7" s="1"/>
  <c r="J843" i="7"/>
  <c r="J842" i="7" s="1"/>
  <c r="H843" i="7"/>
  <c r="I843" i="7" s="1"/>
  <c r="H842" i="7"/>
  <c r="N840" i="7"/>
  <c r="O840" i="7"/>
  <c r="O839" i="7" s="1"/>
  <c r="L840" i="7"/>
  <c r="L839" i="7" s="1"/>
  <c r="M840" i="7"/>
  <c r="M839" i="7" s="1"/>
  <c r="J840" i="7"/>
  <c r="J839" i="7" s="1"/>
  <c r="H840" i="7"/>
  <c r="I840" i="7" s="1"/>
  <c r="H839" i="7"/>
  <c r="N837" i="7"/>
  <c r="O837" i="7"/>
  <c r="O836" i="7" s="1"/>
  <c r="L837" i="7"/>
  <c r="L836" i="7" s="1"/>
  <c r="M837" i="7"/>
  <c r="M836" i="7" s="1"/>
  <c r="J837" i="7"/>
  <c r="J836" i="7" s="1"/>
  <c r="H837" i="7"/>
  <c r="I837" i="7" s="1"/>
  <c r="H836" i="7"/>
  <c r="N834" i="7"/>
  <c r="O834" i="7"/>
  <c r="O833" i="7" s="1"/>
  <c r="L834" i="7"/>
  <c r="L833" i="7" s="1"/>
  <c r="M834" i="7"/>
  <c r="M833" i="7" s="1"/>
  <c r="J834" i="7"/>
  <c r="J833" i="7" s="1"/>
  <c r="H834" i="7"/>
  <c r="I834" i="7" s="1"/>
  <c r="H833" i="7"/>
  <c r="N831" i="7"/>
  <c r="O831" i="7"/>
  <c r="O830" i="7" s="1"/>
  <c r="L831" i="7"/>
  <c r="L830" i="7" s="1"/>
  <c r="M831" i="7"/>
  <c r="M830" i="7" s="1"/>
  <c r="J831" i="7"/>
  <c r="J830" i="7" s="1"/>
  <c r="H831" i="7"/>
  <c r="I831" i="7" s="1"/>
  <c r="H830" i="7"/>
  <c r="N828" i="7"/>
  <c r="O828" i="7"/>
  <c r="O827" i="7" s="1"/>
  <c r="L828" i="7"/>
  <c r="L827" i="7" s="1"/>
  <c r="M828" i="7"/>
  <c r="M827" i="7" s="1"/>
  <c r="J828" i="7"/>
  <c r="J827" i="7" s="1"/>
  <c r="H828" i="7"/>
  <c r="I828" i="7" s="1"/>
  <c r="H827" i="7"/>
  <c r="N825" i="7"/>
  <c r="O825" i="7"/>
  <c r="O824" i="7" s="1"/>
  <c r="L825" i="7"/>
  <c r="L824" i="7" s="1"/>
  <c r="M825" i="7"/>
  <c r="M824" i="7" s="1"/>
  <c r="J825" i="7"/>
  <c r="J824" i="7" s="1"/>
  <c r="H825" i="7"/>
  <c r="I825" i="7" s="1"/>
  <c r="H824" i="7"/>
  <c r="N822" i="7"/>
  <c r="O822" i="7"/>
  <c r="O821" i="7" s="1"/>
  <c r="L822" i="7"/>
  <c r="L821" i="7" s="1"/>
  <c r="M822" i="7"/>
  <c r="M821" i="7" s="1"/>
  <c r="J822" i="7"/>
  <c r="J821" i="7" s="1"/>
  <c r="H822" i="7"/>
  <c r="I822" i="7" s="1"/>
  <c r="H821" i="7"/>
  <c r="N819" i="7"/>
  <c r="O819" i="7"/>
  <c r="O818" i="7" s="1"/>
  <c r="L819" i="7"/>
  <c r="L818" i="7" s="1"/>
  <c r="M819" i="7"/>
  <c r="M818" i="7" s="1"/>
  <c r="J819" i="7"/>
  <c r="J818" i="7" s="1"/>
  <c r="H819" i="7"/>
  <c r="I819" i="7" s="1"/>
  <c r="H818" i="7"/>
  <c r="N816" i="7"/>
  <c r="O816" i="7"/>
  <c r="O815" i="7" s="1"/>
  <c r="L816" i="7"/>
  <c r="L815" i="7" s="1"/>
  <c r="M816" i="7"/>
  <c r="M815" i="7" s="1"/>
  <c r="J816" i="7"/>
  <c r="J815" i="7" s="1"/>
  <c r="H816" i="7"/>
  <c r="I816" i="7" s="1"/>
  <c r="H815" i="7"/>
  <c r="N813" i="7"/>
  <c r="O813" i="7"/>
  <c r="O812" i="7" s="1"/>
  <c r="L813" i="7"/>
  <c r="L812" i="7" s="1"/>
  <c r="M813" i="7"/>
  <c r="M812" i="7" s="1"/>
  <c r="J813" i="7"/>
  <c r="J812" i="7" s="1"/>
  <c r="H813" i="7"/>
  <c r="I813" i="7" s="1"/>
  <c r="H812" i="7"/>
  <c r="N810" i="7"/>
  <c r="O810" i="7"/>
  <c r="O809" i="7" s="1"/>
  <c r="L810" i="7"/>
  <c r="L809" i="7" s="1"/>
  <c r="M810" i="7"/>
  <c r="M809" i="7" s="1"/>
  <c r="J810" i="7"/>
  <c r="J809" i="7" s="1"/>
  <c r="H810" i="7"/>
  <c r="I810" i="7" s="1"/>
  <c r="H809" i="7"/>
  <c r="N807" i="7"/>
  <c r="O807" i="7"/>
  <c r="O806" i="7" s="1"/>
  <c r="L807" i="7"/>
  <c r="L806" i="7" s="1"/>
  <c r="M807" i="7"/>
  <c r="M806" i="7" s="1"/>
  <c r="J807" i="7"/>
  <c r="J806" i="7" s="1"/>
  <c r="H807" i="7"/>
  <c r="I807" i="7" s="1"/>
  <c r="H806" i="7"/>
  <c r="N804" i="7"/>
  <c r="O804" i="7"/>
  <c r="O803" i="7" s="1"/>
  <c r="L804" i="7"/>
  <c r="L803" i="7" s="1"/>
  <c r="M804" i="7"/>
  <c r="M803" i="7" s="1"/>
  <c r="J804" i="7"/>
  <c r="J803" i="7" s="1"/>
  <c r="H804" i="7"/>
  <c r="I804" i="7" s="1"/>
  <c r="H803" i="7"/>
  <c r="N801" i="7"/>
  <c r="O801" i="7"/>
  <c r="L801" i="7"/>
  <c r="M801" i="7"/>
  <c r="I801" i="7"/>
  <c r="H801" i="7"/>
  <c r="J801" i="7" s="1"/>
  <c r="N800" i="7"/>
  <c r="O800" i="7"/>
  <c r="L800" i="7"/>
  <c r="M800" i="7"/>
  <c r="I800" i="7"/>
  <c r="H800" i="7"/>
  <c r="J800" i="7" s="1"/>
  <c r="N799" i="7"/>
  <c r="O799" i="7"/>
  <c r="L799" i="7"/>
  <c r="M799" i="7"/>
  <c r="J799" i="7"/>
  <c r="H799" i="7"/>
  <c r="I799" i="7" s="1"/>
  <c r="H798" i="7"/>
  <c r="N796" i="7"/>
  <c r="O796" i="7"/>
  <c r="L796" i="7"/>
  <c r="M796" i="7"/>
  <c r="I796" i="7"/>
  <c r="H796" i="7"/>
  <c r="J796" i="7" s="1"/>
  <c r="N795" i="7"/>
  <c r="O795" i="7"/>
  <c r="L795" i="7"/>
  <c r="M795" i="7"/>
  <c r="I795" i="7"/>
  <c r="H795" i="7"/>
  <c r="J795" i="7" s="1"/>
  <c r="N794" i="7"/>
  <c r="O794" i="7"/>
  <c r="L794" i="7"/>
  <c r="M794" i="7"/>
  <c r="J794" i="7"/>
  <c r="H794" i="7"/>
  <c r="I794" i="7" s="1"/>
  <c r="H793" i="7"/>
  <c r="N791" i="7"/>
  <c r="O791" i="7"/>
  <c r="L791" i="7"/>
  <c r="M791" i="7"/>
  <c r="I791" i="7"/>
  <c r="H791" i="7"/>
  <c r="J791" i="7" s="1"/>
  <c r="N790" i="7"/>
  <c r="O790" i="7"/>
  <c r="L790" i="7"/>
  <c r="M790" i="7"/>
  <c r="J790" i="7"/>
  <c r="H790" i="7"/>
  <c r="I790" i="7" s="1"/>
  <c r="H789" i="7"/>
  <c r="N787" i="7"/>
  <c r="O787" i="7"/>
  <c r="L787" i="7"/>
  <c r="M787" i="7"/>
  <c r="I787" i="7"/>
  <c r="H787" i="7"/>
  <c r="J787" i="7" s="1"/>
  <c r="N786" i="7"/>
  <c r="O786" i="7"/>
  <c r="L786" i="7"/>
  <c r="M786" i="7"/>
  <c r="I786" i="7"/>
  <c r="H786" i="7"/>
  <c r="J786" i="7" s="1"/>
  <c r="N785" i="7"/>
  <c r="O785" i="7"/>
  <c r="L785" i="7"/>
  <c r="M785" i="7"/>
  <c r="J785" i="7"/>
  <c r="H785" i="7"/>
  <c r="I785" i="7" s="1"/>
  <c r="H784" i="7"/>
  <c r="N782" i="7"/>
  <c r="O782" i="7"/>
  <c r="L782" i="7"/>
  <c r="M782" i="7"/>
  <c r="I782" i="7"/>
  <c r="H782" i="7"/>
  <c r="J782" i="7" s="1"/>
  <c r="N781" i="7"/>
  <c r="O781" i="7"/>
  <c r="L781" i="7"/>
  <c r="M781" i="7"/>
  <c r="I781" i="7"/>
  <c r="H781" i="7"/>
  <c r="J781" i="7" s="1"/>
  <c r="N780" i="7"/>
  <c r="O780" i="7"/>
  <c r="L780" i="7"/>
  <c r="M780" i="7"/>
  <c r="J780" i="7"/>
  <c r="H780" i="7"/>
  <c r="I780" i="7" s="1"/>
  <c r="H779" i="7"/>
  <c r="N777" i="7"/>
  <c r="O777" i="7"/>
  <c r="L777" i="7"/>
  <c r="M777" i="7"/>
  <c r="I777" i="7"/>
  <c r="H777" i="7"/>
  <c r="J777" i="7" s="1"/>
  <c r="N776" i="7"/>
  <c r="O776" i="7"/>
  <c r="L776" i="7"/>
  <c r="M776" i="7"/>
  <c r="J776" i="7"/>
  <c r="H776" i="7"/>
  <c r="I776" i="7" s="1"/>
  <c r="H775" i="7"/>
  <c r="N773" i="7"/>
  <c r="O773" i="7"/>
  <c r="L773" i="7"/>
  <c r="M773" i="7"/>
  <c r="I773" i="7"/>
  <c r="H773" i="7"/>
  <c r="J773" i="7" s="1"/>
  <c r="N772" i="7"/>
  <c r="O772" i="7"/>
  <c r="L772" i="7"/>
  <c r="M772" i="7"/>
  <c r="J772" i="7"/>
  <c r="H772" i="7"/>
  <c r="I772" i="7" s="1"/>
  <c r="H771" i="7"/>
  <c r="N769" i="7"/>
  <c r="O769" i="7"/>
  <c r="L769" i="7"/>
  <c r="M769" i="7"/>
  <c r="I769" i="7"/>
  <c r="H769" i="7"/>
  <c r="J769" i="7" s="1"/>
  <c r="N768" i="7"/>
  <c r="O768" i="7"/>
  <c r="L768" i="7"/>
  <c r="M768" i="7"/>
  <c r="I768" i="7"/>
  <c r="H768" i="7"/>
  <c r="J768" i="7" s="1"/>
  <c r="N767" i="7"/>
  <c r="O767" i="7"/>
  <c r="L767" i="7"/>
  <c r="M767" i="7"/>
  <c r="J767" i="7"/>
  <c r="H767" i="7"/>
  <c r="I767" i="7" s="1"/>
  <c r="H766" i="7"/>
  <c r="N764" i="7"/>
  <c r="O764" i="7"/>
  <c r="L764" i="7"/>
  <c r="M764" i="7"/>
  <c r="I764" i="7"/>
  <c r="H764" i="7"/>
  <c r="J764" i="7" s="1"/>
  <c r="N763" i="7"/>
  <c r="O763" i="7"/>
  <c r="L763" i="7"/>
  <c r="M763" i="7"/>
  <c r="I763" i="7"/>
  <c r="H763" i="7"/>
  <c r="J763" i="7" s="1"/>
  <c r="N762" i="7"/>
  <c r="O762" i="7"/>
  <c r="L762" i="7"/>
  <c r="M762" i="7"/>
  <c r="J762" i="7"/>
  <c r="H762" i="7"/>
  <c r="I762" i="7" s="1"/>
  <c r="H761" i="7"/>
  <c r="N759" i="7"/>
  <c r="O759" i="7"/>
  <c r="L759" i="7"/>
  <c r="M759" i="7"/>
  <c r="I759" i="7"/>
  <c r="H759" i="7"/>
  <c r="J759" i="7" s="1"/>
  <c r="N758" i="7"/>
  <c r="O758" i="7"/>
  <c r="L758" i="7"/>
  <c r="M758" i="7"/>
  <c r="J758" i="7"/>
  <c r="H758" i="7"/>
  <c r="I758" i="7" s="1"/>
  <c r="H757" i="7"/>
  <c r="N755" i="7"/>
  <c r="O755" i="7"/>
  <c r="L755" i="7"/>
  <c r="M755" i="7"/>
  <c r="I755" i="7"/>
  <c r="H755" i="7"/>
  <c r="J755" i="7" s="1"/>
  <c r="N754" i="7"/>
  <c r="O754" i="7"/>
  <c r="L754" i="7"/>
  <c r="M754" i="7"/>
  <c r="J754" i="7"/>
  <c r="H754" i="7"/>
  <c r="I754" i="7" s="1"/>
  <c r="H753" i="7"/>
  <c r="N751" i="7"/>
  <c r="O751" i="7"/>
  <c r="L751" i="7"/>
  <c r="M751" i="7"/>
  <c r="I751" i="7"/>
  <c r="H751" i="7"/>
  <c r="J751" i="7" s="1"/>
  <c r="N750" i="7"/>
  <c r="O750" i="7"/>
  <c r="L750" i="7"/>
  <c r="M750" i="7"/>
  <c r="I750" i="7"/>
  <c r="H750" i="7"/>
  <c r="J750" i="7" s="1"/>
  <c r="N749" i="7"/>
  <c r="O749" i="7"/>
  <c r="L749" i="7"/>
  <c r="M749" i="7"/>
  <c r="J749" i="7"/>
  <c r="H749" i="7"/>
  <c r="I749" i="7" s="1"/>
  <c r="H748" i="7"/>
  <c r="N746" i="7"/>
  <c r="O746" i="7"/>
  <c r="L746" i="7"/>
  <c r="M746" i="7"/>
  <c r="I746" i="7"/>
  <c r="H746" i="7"/>
  <c r="J746" i="7" s="1"/>
  <c r="N745" i="7"/>
  <c r="O745" i="7"/>
  <c r="L745" i="7"/>
  <c r="M745" i="7"/>
  <c r="I745" i="7"/>
  <c r="H745" i="7"/>
  <c r="J745" i="7" s="1"/>
  <c r="N744" i="7"/>
  <c r="O744" i="7"/>
  <c r="L744" i="7"/>
  <c r="M744" i="7"/>
  <c r="J744" i="7"/>
  <c r="H744" i="7"/>
  <c r="I744" i="7" s="1"/>
  <c r="H743" i="7"/>
  <c r="N741" i="7"/>
  <c r="O741" i="7"/>
  <c r="L741" i="7"/>
  <c r="M741" i="7"/>
  <c r="I741" i="7"/>
  <c r="H741" i="7"/>
  <c r="J741" i="7" s="1"/>
  <c r="N740" i="7"/>
  <c r="O740" i="7"/>
  <c r="L740" i="7"/>
  <c r="M740" i="7"/>
  <c r="J740" i="7"/>
  <c r="H740" i="7"/>
  <c r="I740" i="7" s="1"/>
  <c r="H739" i="7"/>
  <c r="N737" i="7"/>
  <c r="O737" i="7"/>
  <c r="L737" i="7"/>
  <c r="M737" i="7"/>
  <c r="I737" i="7"/>
  <c r="H737" i="7"/>
  <c r="J737" i="7" s="1"/>
  <c r="N736" i="7"/>
  <c r="O736" i="7"/>
  <c r="L736" i="7"/>
  <c r="M736" i="7"/>
  <c r="J736" i="7"/>
  <c r="H736" i="7"/>
  <c r="I736" i="7" s="1"/>
  <c r="H735" i="7"/>
  <c r="N733" i="7"/>
  <c r="O733" i="7"/>
  <c r="L733" i="7"/>
  <c r="M733" i="7"/>
  <c r="I733" i="7"/>
  <c r="H733" i="7"/>
  <c r="J733" i="7" s="1"/>
  <c r="N732" i="7"/>
  <c r="O732" i="7"/>
  <c r="L732" i="7"/>
  <c r="M732" i="7"/>
  <c r="I732" i="7"/>
  <c r="H732" i="7"/>
  <c r="J732" i="7" s="1"/>
  <c r="N731" i="7"/>
  <c r="O731" i="7"/>
  <c r="L731" i="7"/>
  <c r="M731" i="7"/>
  <c r="J731" i="7"/>
  <c r="H731" i="7"/>
  <c r="I731" i="7" s="1"/>
  <c r="H730" i="7"/>
  <c r="N728" i="7"/>
  <c r="O728" i="7"/>
  <c r="L728" i="7"/>
  <c r="M728" i="7"/>
  <c r="I728" i="7"/>
  <c r="H728" i="7"/>
  <c r="J728" i="7" s="1"/>
  <c r="N727" i="7"/>
  <c r="O727" i="7"/>
  <c r="L727" i="7"/>
  <c r="M727" i="7"/>
  <c r="I727" i="7"/>
  <c r="H727" i="7"/>
  <c r="J727" i="7" s="1"/>
  <c r="N726" i="7"/>
  <c r="O726" i="7"/>
  <c r="L726" i="7"/>
  <c r="M726" i="7"/>
  <c r="J726" i="7"/>
  <c r="H726" i="7"/>
  <c r="I726" i="7" s="1"/>
  <c r="H725" i="7"/>
  <c r="N723" i="7"/>
  <c r="O723" i="7"/>
  <c r="L723" i="7"/>
  <c r="M723" i="7"/>
  <c r="I723" i="7"/>
  <c r="H723" i="7"/>
  <c r="J723" i="7" s="1"/>
  <c r="N722" i="7"/>
  <c r="O722" i="7"/>
  <c r="L722" i="7"/>
  <c r="M722" i="7"/>
  <c r="J722" i="7"/>
  <c r="H722" i="7"/>
  <c r="I722" i="7" s="1"/>
  <c r="H721" i="7"/>
  <c r="N719" i="7"/>
  <c r="O719" i="7"/>
  <c r="L719" i="7"/>
  <c r="M719" i="7"/>
  <c r="I719" i="7"/>
  <c r="H719" i="7"/>
  <c r="J719" i="7" s="1"/>
  <c r="N718" i="7"/>
  <c r="O718" i="7"/>
  <c r="L718" i="7"/>
  <c r="M718" i="7"/>
  <c r="I718" i="7"/>
  <c r="H718" i="7"/>
  <c r="J718" i="7" s="1"/>
  <c r="N717" i="7"/>
  <c r="O717" i="7"/>
  <c r="L717" i="7"/>
  <c r="M717" i="7"/>
  <c r="J717" i="7"/>
  <c r="H717" i="7"/>
  <c r="I717" i="7" s="1"/>
  <c r="H716" i="7"/>
  <c r="N714" i="7"/>
  <c r="O714" i="7"/>
  <c r="L714" i="7"/>
  <c r="M714" i="7"/>
  <c r="I714" i="7"/>
  <c r="H714" i="7"/>
  <c r="J714" i="7" s="1"/>
  <c r="N713" i="7"/>
  <c r="O713" i="7"/>
  <c r="L713" i="7"/>
  <c r="M713" i="7"/>
  <c r="I713" i="7"/>
  <c r="H713" i="7"/>
  <c r="J713" i="7" s="1"/>
  <c r="N712" i="7"/>
  <c r="O712" i="7"/>
  <c r="L712" i="7"/>
  <c r="M712" i="7"/>
  <c r="J712" i="7"/>
  <c r="H712" i="7"/>
  <c r="I712" i="7" s="1"/>
  <c r="H711" i="7"/>
  <c r="N709" i="7"/>
  <c r="O709" i="7"/>
  <c r="L709" i="7"/>
  <c r="M709" i="7"/>
  <c r="I709" i="7"/>
  <c r="H709" i="7"/>
  <c r="J709" i="7" s="1"/>
  <c r="N708" i="7"/>
  <c r="O708" i="7"/>
  <c r="L708" i="7"/>
  <c r="M708" i="7"/>
  <c r="J708" i="7"/>
  <c r="H708" i="7"/>
  <c r="I708" i="7" s="1"/>
  <c r="H707" i="7"/>
  <c r="N705" i="7"/>
  <c r="O705" i="7"/>
  <c r="L705" i="7"/>
  <c r="M705" i="7"/>
  <c r="I705" i="7"/>
  <c r="H705" i="7"/>
  <c r="J705" i="7" s="1"/>
  <c r="N704" i="7"/>
  <c r="O704" i="7"/>
  <c r="L704" i="7"/>
  <c r="M704" i="7"/>
  <c r="J704" i="7"/>
  <c r="H704" i="7"/>
  <c r="I704" i="7" s="1"/>
  <c r="H703" i="7"/>
  <c r="N701" i="7"/>
  <c r="O701" i="7"/>
  <c r="L701" i="7"/>
  <c r="M701" i="7"/>
  <c r="I701" i="7"/>
  <c r="H701" i="7"/>
  <c r="J701" i="7" s="1"/>
  <c r="N700" i="7"/>
  <c r="O700" i="7"/>
  <c r="L700" i="7"/>
  <c r="M700" i="7"/>
  <c r="I700" i="7"/>
  <c r="H700" i="7"/>
  <c r="J700" i="7" s="1"/>
  <c r="N699" i="7"/>
  <c r="O699" i="7"/>
  <c r="L699" i="7"/>
  <c r="M699" i="7"/>
  <c r="J699" i="7"/>
  <c r="H699" i="7"/>
  <c r="I699" i="7" s="1"/>
  <c r="H698" i="7"/>
  <c r="N696" i="7"/>
  <c r="O696" i="7"/>
  <c r="L696" i="7"/>
  <c r="M696" i="7"/>
  <c r="I696" i="7"/>
  <c r="H696" i="7"/>
  <c r="J696" i="7" s="1"/>
  <c r="N695" i="7"/>
  <c r="O695" i="7"/>
  <c r="L695" i="7"/>
  <c r="M695" i="7"/>
  <c r="I695" i="7"/>
  <c r="H695" i="7"/>
  <c r="J695" i="7" s="1"/>
  <c r="N694" i="7"/>
  <c r="O694" i="7"/>
  <c r="L694" i="7"/>
  <c r="M694" i="7"/>
  <c r="J694" i="7"/>
  <c r="H694" i="7"/>
  <c r="I694" i="7" s="1"/>
  <c r="H693" i="7"/>
  <c r="N691" i="7"/>
  <c r="O691" i="7"/>
  <c r="L691" i="7"/>
  <c r="M691" i="7"/>
  <c r="I691" i="7"/>
  <c r="H691" i="7"/>
  <c r="J691" i="7" s="1"/>
  <c r="N690" i="7"/>
  <c r="O690" i="7"/>
  <c r="L690" i="7"/>
  <c r="M690" i="7"/>
  <c r="J690" i="7"/>
  <c r="H690" i="7"/>
  <c r="I690" i="7" s="1"/>
  <c r="H689" i="7"/>
  <c r="N687" i="7"/>
  <c r="O687" i="7"/>
  <c r="L687" i="7"/>
  <c r="M687" i="7"/>
  <c r="I687" i="7"/>
  <c r="H687" i="7"/>
  <c r="J687" i="7" s="1"/>
  <c r="N686" i="7"/>
  <c r="O686" i="7"/>
  <c r="L686" i="7"/>
  <c r="M686" i="7"/>
  <c r="J686" i="7"/>
  <c r="H686" i="7"/>
  <c r="I686" i="7" s="1"/>
  <c r="H685" i="7"/>
  <c r="N683" i="7"/>
  <c r="O683" i="7"/>
  <c r="L683" i="7"/>
  <c r="M683" i="7"/>
  <c r="I683" i="7"/>
  <c r="H683" i="7"/>
  <c r="J683" i="7" s="1"/>
  <c r="N682" i="7"/>
  <c r="O682" i="7"/>
  <c r="L682" i="7"/>
  <c r="M682" i="7"/>
  <c r="I682" i="7"/>
  <c r="H682" i="7"/>
  <c r="J682" i="7" s="1"/>
  <c r="N681" i="7"/>
  <c r="O681" i="7"/>
  <c r="L681" i="7"/>
  <c r="M681" i="7"/>
  <c r="J681" i="7"/>
  <c r="H681" i="7"/>
  <c r="I681" i="7" s="1"/>
  <c r="H680" i="7"/>
  <c r="N678" i="7"/>
  <c r="O678" i="7"/>
  <c r="L678" i="7"/>
  <c r="M678" i="7"/>
  <c r="I678" i="7"/>
  <c r="H678" i="7"/>
  <c r="J678" i="7" s="1"/>
  <c r="N677" i="7"/>
  <c r="O677" i="7"/>
  <c r="L677" i="7"/>
  <c r="M677" i="7"/>
  <c r="I677" i="7"/>
  <c r="H677" i="7"/>
  <c r="J677" i="7" s="1"/>
  <c r="N676" i="7"/>
  <c r="O676" i="7"/>
  <c r="L676" i="7"/>
  <c r="M676" i="7"/>
  <c r="J676" i="7"/>
  <c r="H676" i="7"/>
  <c r="I676" i="7" s="1"/>
  <c r="H675" i="7"/>
  <c r="N673" i="7"/>
  <c r="O673" i="7"/>
  <c r="L673" i="7"/>
  <c r="M673" i="7"/>
  <c r="I673" i="7"/>
  <c r="H673" i="7"/>
  <c r="J673" i="7" s="1"/>
  <c r="N672" i="7"/>
  <c r="O672" i="7"/>
  <c r="L672" i="7"/>
  <c r="M672" i="7"/>
  <c r="J672" i="7"/>
  <c r="H672" i="7"/>
  <c r="I672" i="7" s="1"/>
  <c r="H671" i="7"/>
  <c r="N669" i="7"/>
  <c r="O669" i="7"/>
  <c r="L669" i="7"/>
  <c r="M669" i="7"/>
  <c r="I669" i="7"/>
  <c r="H669" i="7"/>
  <c r="J669" i="7" s="1"/>
  <c r="N668" i="7"/>
  <c r="O668" i="7"/>
  <c r="L668" i="7"/>
  <c r="M668" i="7"/>
  <c r="J668" i="7"/>
  <c r="H668" i="7"/>
  <c r="I668" i="7" s="1"/>
  <c r="H667" i="7"/>
  <c r="N665" i="7"/>
  <c r="O665" i="7"/>
  <c r="L665" i="7"/>
  <c r="M665" i="7"/>
  <c r="I665" i="7"/>
  <c r="H665" i="7"/>
  <c r="J665" i="7" s="1"/>
  <c r="N664" i="7"/>
  <c r="O664" i="7"/>
  <c r="L664" i="7"/>
  <c r="M664" i="7"/>
  <c r="I664" i="7"/>
  <c r="H664" i="7"/>
  <c r="J664" i="7" s="1"/>
  <c r="N663" i="7"/>
  <c r="O663" i="7"/>
  <c r="L663" i="7"/>
  <c r="M663" i="7"/>
  <c r="J663" i="7"/>
  <c r="H663" i="7"/>
  <c r="I663" i="7" s="1"/>
  <c r="H662" i="7"/>
  <c r="N660" i="7"/>
  <c r="O660" i="7"/>
  <c r="L660" i="7"/>
  <c r="M660" i="7"/>
  <c r="I660" i="7"/>
  <c r="H660" i="7"/>
  <c r="J660" i="7" s="1"/>
  <c r="N659" i="7"/>
  <c r="O659" i="7"/>
  <c r="L659" i="7"/>
  <c r="M659" i="7"/>
  <c r="I659" i="7"/>
  <c r="H659" i="7"/>
  <c r="J659" i="7" s="1"/>
  <c r="N658" i="7"/>
  <c r="O658" i="7"/>
  <c r="L658" i="7"/>
  <c r="M658" i="7"/>
  <c r="J658" i="7"/>
  <c r="H658" i="7"/>
  <c r="I658" i="7" s="1"/>
  <c r="H657" i="7"/>
  <c r="N655" i="7"/>
  <c r="O655" i="7"/>
  <c r="L655" i="7"/>
  <c r="M655" i="7"/>
  <c r="I655" i="7"/>
  <c r="H655" i="7"/>
  <c r="J655" i="7" s="1"/>
  <c r="N654" i="7"/>
  <c r="O654" i="7"/>
  <c r="L654" i="7"/>
  <c r="M654" i="7"/>
  <c r="J654" i="7"/>
  <c r="H654" i="7"/>
  <c r="I654" i="7" s="1"/>
  <c r="H653" i="7"/>
  <c r="N651" i="7"/>
  <c r="O651" i="7"/>
  <c r="L651" i="7"/>
  <c r="M651" i="7"/>
  <c r="I651" i="7"/>
  <c r="H651" i="7"/>
  <c r="J651" i="7" s="1"/>
  <c r="N650" i="7"/>
  <c r="O650" i="7"/>
  <c r="L650" i="7"/>
  <c r="M650" i="7"/>
  <c r="I650" i="7"/>
  <c r="H650" i="7"/>
  <c r="J650" i="7" s="1"/>
  <c r="N649" i="7"/>
  <c r="O649" i="7"/>
  <c r="L649" i="7"/>
  <c r="M649" i="7"/>
  <c r="J649" i="7"/>
  <c r="H649" i="7"/>
  <c r="I649" i="7" s="1"/>
  <c r="H648" i="7"/>
  <c r="N646" i="7"/>
  <c r="O646" i="7"/>
  <c r="L646" i="7"/>
  <c r="M646" i="7"/>
  <c r="I646" i="7"/>
  <c r="H646" i="7"/>
  <c r="J646" i="7" s="1"/>
  <c r="N645" i="7"/>
  <c r="O645" i="7"/>
  <c r="L645" i="7"/>
  <c r="M645" i="7"/>
  <c r="I645" i="7"/>
  <c r="H645" i="7"/>
  <c r="J645" i="7" s="1"/>
  <c r="N644" i="7"/>
  <c r="O644" i="7"/>
  <c r="L644" i="7"/>
  <c r="M644" i="7"/>
  <c r="J644" i="7"/>
  <c r="H644" i="7"/>
  <c r="I644" i="7" s="1"/>
  <c r="H643" i="7"/>
  <c r="N641" i="7"/>
  <c r="O641" i="7"/>
  <c r="L641" i="7"/>
  <c r="M641" i="7"/>
  <c r="I641" i="7"/>
  <c r="H641" i="7"/>
  <c r="J641" i="7" s="1"/>
  <c r="N640" i="7"/>
  <c r="O640" i="7"/>
  <c r="L640" i="7"/>
  <c r="M640" i="7"/>
  <c r="J640" i="7"/>
  <c r="H640" i="7"/>
  <c r="I640" i="7" s="1"/>
  <c r="H639" i="7"/>
  <c r="N637" i="7"/>
  <c r="O637" i="7"/>
  <c r="L637" i="7"/>
  <c r="M637" i="7"/>
  <c r="I637" i="7"/>
  <c r="H637" i="7"/>
  <c r="J637" i="7" s="1"/>
  <c r="N636" i="7"/>
  <c r="O636" i="7"/>
  <c r="L636" i="7"/>
  <c r="M636" i="7"/>
  <c r="J636" i="7"/>
  <c r="H636" i="7"/>
  <c r="I636" i="7" s="1"/>
  <c r="H635" i="7"/>
  <c r="N633" i="7"/>
  <c r="O633" i="7"/>
  <c r="L633" i="7"/>
  <c r="M633" i="7"/>
  <c r="I633" i="7"/>
  <c r="H633" i="7"/>
  <c r="J633" i="7" s="1"/>
  <c r="N632" i="7"/>
  <c r="O632" i="7"/>
  <c r="L632" i="7"/>
  <c r="M632" i="7"/>
  <c r="I632" i="7"/>
  <c r="H632" i="7"/>
  <c r="J632" i="7" s="1"/>
  <c r="N631" i="7"/>
  <c r="O631" i="7"/>
  <c r="L631" i="7"/>
  <c r="M631" i="7"/>
  <c r="J631" i="7"/>
  <c r="H631" i="7"/>
  <c r="I631" i="7" s="1"/>
  <c r="H630" i="7"/>
  <c r="N628" i="7"/>
  <c r="O628" i="7"/>
  <c r="L628" i="7"/>
  <c r="M628" i="7"/>
  <c r="I628" i="7"/>
  <c r="H628" i="7"/>
  <c r="J628" i="7" s="1"/>
  <c r="N627" i="7"/>
  <c r="O627" i="7"/>
  <c r="L627" i="7"/>
  <c r="M627" i="7"/>
  <c r="I627" i="7"/>
  <c r="H627" i="7"/>
  <c r="J627" i="7" s="1"/>
  <c r="N626" i="7"/>
  <c r="O626" i="7"/>
  <c r="L626" i="7"/>
  <c r="M626" i="7"/>
  <c r="J626" i="7"/>
  <c r="H626" i="7"/>
  <c r="I626" i="7" s="1"/>
  <c r="H625" i="7"/>
  <c r="N623" i="7"/>
  <c r="O623" i="7"/>
  <c r="L623" i="7"/>
  <c r="M623" i="7"/>
  <c r="I623" i="7"/>
  <c r="H623" i="7"/>
  <c r="J623" i="7" s="1"/>
  <c r="N622" i="7"/>
  <c r="O622" i="7"/>
  <c r="L622" i="7"/>
  <c r="M622" i="7"/>
  <c r="J622" i="7"/>
  <c r="H622" i="7"/>
  <c r="I622" i="7" s="1"/>
  <c r="H621" i="7"/>
  <c r="N619" i="7"/>
  <c r="O619" i="7"/>
  <c r="L619" i="7"/>
  <c r="M619" i="7"/>
  <c r="I619" i="7"/>
  <c r="H619" i="7"/>
  <c r="J619" i="7" s="1"/>
  <c r="N618" i="7"/>
  <c r="O618" i="7"/>
  <c r="L618" i="7"/>
  <c r="M618" i="7"/>
  <c r="J618" i="7"/>
  <c r="H618" i="7"/>
  <c r="I618" i="7" s="1"/>
  <c r="H617" i="7"/>
  <c r="N615" i="7"/>
  <c r="O615" i="7"/>
  <c r="L615" i="7"/>
  <c r="M615" i="7"/>
  <c r="I615" i="7"/>
  <c r="H615" i="7"/>
  <c r="J615" i="7" s="1"/>
  <c r="N614" i="7"/>
  <c r="O614" i="7"/>
  <c r="L614" i="7"/>
  <c r="M614" i="7"/>
  <c r="I614" i="7"/>
  <c r="H614" i="7"/>
  <c r="J614" i="7" s="1"/>
  <c r="N613" i="7"/>
  <c r="O613" i="7"/>
  <c r="L613" i="7"/>
  <c r="M613" i="7"/>
  <c r="J613" i="7"/>
  <c r="H613" i="7"/>
  <c r="I613" i="7" s="1"/>
  <c r="H612" i="7"/>
  <c r="N610" i="7"/>
  <c r="O610" i="7"/>
  <c r="L610" i="7"/>
  <c r="M610" i="7"/>
  <c r="I610" i="7"/>
  <c r="H610" i="7"/>
  <c r="J610" i="7" s="1"/>
  <c r="N609" i="7"/>
  <c r="O609" i="7"/>
  <c r="L609" i="7"/>
  <c r="M609" i="7"/>
  <c r="I609" i="7"/>
  <c r="H609" i="7"/>
  <c r="J609" i="7" s="1"/>
  <c r="N608" i="7"/>
  <c r="O608" i="7"/>
  <c r="L608" i="7"/>
  <c r="M608" i="7"/>
  <c r="J608" i="7"/>
  <c r="H608" i="7"/>
  <c r="I608" i="7" s="1"/>
  <c r="H607" i="7"/>
  <c r="N605" i="7"/>
  <c r="O605" i="7"/>
  <c r="L605" i="7"/>
  <c r="M605" i="7"/>
  <c r="I605" i="7"/>
  <c r="H605" i="7"/>
  <c r="J605" i="7" s="1"/>
  <c r="N604" i="7"/>
  <c r="O604" i="7"/>
  <c r="L604" i="7"/>
  <c r="M604" i="7"/>
  <c r="J604" i="7"/>
  <c r="H604" i="7"/>
  <c r="I604" i="7" s="1"/>
  <c r="H603" i="7"/>
  <c r="N601" i="7"/>
  <c r="O601" i="7"/>
  <c r="L601" i="7"/>
  <c r="M601" i="7"/>
  <c r="I601" i="7"/>
  <c r="H601" i="7"/>
  <c r="J601" i="7" s="1"/>
  <c r="N600" i="7"/>
  <c r="O600" i="7"/>
  <c r="L600" i="7"/>
  <c r="M600" i="7"/>
  <c r="J600" i="7"/>
  <c r="H600" i="7"/>
  <c r="I600" i="7" s="1"/>
  <c r="H599" i="7"/>
  <c r="N597" i="7"/>
  <c r="O597" i="7"/>
  <c r="L597" i="7"/>
  <c r="M597" i="7"/>
  <c r="I597" i="7"/>
  <c r="H597" i="7"/>
  <c r="J597" i="7" s="1"/>
  <c r="N596" i="7"/>
  <c r="O596" i="7"/>
  <c r="L596" i="7"/>
  <c r="M596" i="7"/>
  <c r="I596" i="7"/>
  <c r="H596" i="7"/>
  <c r="J596" i="7" s="1"/>
  <c r="N595" i="7"/>
  <c r="O595" i="7"/>
  <c r="L595" i="7"/>
  <c r="M595" i="7"/>
  <c r="J595" i="7"/>
  <c r="H595" i="7"/>
  <c r="I595" i="7" s="1"/>
  <c r="H594" i="7"/>
  <c r="N592" i="7"/>
  <c r="O592" i="7"/>
  <c r="L592" i="7"/>
  <c r="M592" i="7"/>
  <c r="I592" i="7"/>
  <c r="H592" i="7"/>
  <c r="J592" i="7" s="1"/>
  <c r="N591" i="7"/>
  <c r="O591" i="7"/>
  <c r="L591" i="7"/>
  <c r="M591" i="7"/>
  <c r="I591" i="7"/>
  <c r="H591" i="7"/>
  <c r="J591" i="7" s="1"/>
  <c r="N590" i="7"/>
  <c r="O590" i="7"/>
  <c r="L590" i="7"/>
  <c r="M590" i="7"/>
  <c r="J590" i="7"/>
  <c r="H590" i="7"/>
  <c r="I590" i="7" s="1"/>
  <c r="H589" i="7"/>
  <c r="N587" i="7"/>
  <c r="O587" i="7"/>
  <c r="L587" i="7"/>
  <c r="M587" i="7"/>
  <c r="I587" i="7"/>
  <c r="H587" i="7"/>
  <c r="J587" i="7" s="1"/>
  <c r="N586" i="7"/>
  <c r="O586" i="7"/>
  <c r="L586" i="7"/>
  <c r="M586" i="7"/>
  <c r="J586" i="7"/>
  <c r="H586" i="7"/>
  <c r="I586" i="7" s="1"/>
  <c r="H585" i="7"/>
  <c r="N583" i="7"/>
  <c r="O583" i="7"/>
  <c r="L583" i="7"/>
  <c r="M583" i="7"/>
  <c r="I583" i="7"/>
  <c r="H583" i="7"/>
  <c r="J583" i="7" s="1"/>
  <c r="N582" i="7"/>
  <c r="O582" i="7"/>
  <c r="L582" i="7"/>
  <c r="M582" i="7"/>
  <c r="I582" i="7"/>
  <c r="H582" i="7"/>
  <c r="J582" i="7" s="1"/>
  <c r="N581" i="7"/>
  <c r="O581" i="7"/>
  <c r="L581" i="7"/>
  <c r="M581" i="7"/>
  <c r="J581" i="7"/>
  <c r="H581" i="7"/>
  <c r="I581" i="7" s="1"/>
  <c r="H580" i="7"/>
  <c r="N578" i="7"/>
  <c r="O578" i="7"/>
  <c r="L578" i="7"/>
  <c r="M578" i="7"/>
  <c r="I578" i="7"/>
  <c r="H578" i="7"/>
  <c r="J578" i="7" s="1"/>
  <c r="N577" i="7"/>
  <c r="O577" i="7"/>
  <c r="L577" i="7"/>
  <c r="M577" i="7"/>
  <c r="I577" i="7"/>
  <c r="H577" i="7"/>
  <c r="J577" i="7" s="1"/>
  <c r="N576" i="7"/>
  <c r="O576" i="7"/>
  <c r="L576" i="7"/>
  <c r="M576" i="7"/>
  <c r="J576" i="7"/>
  <c r="H576" i="7"/>
  <c r="I576" i="7" s="1"/>
  <c r="H575" i="7"/>
  <c r="N573" i="7"/>
  <c r="O573" i="7"/>
  <c r="L573" i="7"/>
  <c r="M573" i="7"/>
  <c r="I573" i="7"/>
  <c r="H573" i="7"/>
  <c r="J573" i="7" s="1"/>
  <c r="N572" i="7"/>
  <c r="O572" i="7"/>
  <c r="L572" i="7"/>
  <c r="M572" i="7"/>
  <c r="J572" i="7"/>
  <c r="H572" i="7"/>
  <c r="I572" i="7" s="1"/>
  <c r="H571" i="7"/>
  <c r="N569" i="7"/>
  <c r="O569" i="7"/>
  <c r="L569" i="7"/>
  <c r="M569" i="7"/>
  <c r="I569" i="7"/>
  <c r="H569" i="7"/>
  <c r="J569" i="7" s="1"/>
  <c r="N568" i="7"/>
  <c r="O568" i="7"/>
  <c r="L568" i="7"/>
  <c r="M568" i="7"/>
  <c r="J568" i="7"/>
  <c r="H568" i="7"/>
  <c r="I568" i="7" s="1"/>
  <c r="H567" i="7"/>
  <c r="N565" i="7"/>
  <c r="O565" i="7"/>
  <c r="L565" i="7"/>
  <c r="M565" i="7"/>
  <c r="I565" i="7"/>
  <c r="H565" i="7"/>
  <c r="J565" i="7" s="1"/>
  <c r="N564" i="7"/>
  <c r="O564" i="7"/>
  <c r="L564" i="7"/>
  <c r="M564" i="7"/>
  <c r="I564" i="7"/>
  <c r="H564" i="7"/>
  <c r="J564" i="7" s="1"/>
  <c r="N563" i="7"/>
  <c r="O563" i="7"/>
  <c r="L563" i="7"/>
  <c r="M563" i="7"/>
  <c r="J563" i="7"/>
  <c r="H563" i="7"/>
  <c r="I563" i="7" s="1"/>
  <c r="H562" i="7"/>
  <c r="N560" i="7"/>
  <c r="O560" i="7"/>
  <c r="L560" i="7"/>
  <c r="M560" i="7"/>
  <c r="I560" i="7"/>
  <c r="H560" i="7"/>
  <c r="J560" i="7" s="1"/>
  <c r="N559" i="7"/>
  <c r="O559" i="7"/>
  <c r="L559" i="7"/>
  <c r="M559" i="7"/>
  <c r="I559" i="7"/>
  <c r="H559" i="7"/>
  <c r="J559" i="7" s="1"/>
  <c r="N558" i="7"/>
  <c r="O558" i="7"/>
  <c r="L558" i="7"/>
  <c r="M558" i="7"/>
  <c r="J558" i="7"/>
  <c r="H558" i="7"/>
  <c r="I558" i="7" s="1"/>
  <c r="H557" i="7"/>
  <c r="N555" i="7"/>
  <c r="O555" i="7"/>
  <c r="L555" i="7"/>
  <c r="M555" i="7"/>
  <c r="I555" i="7"/>
  <c r="H555" i="7"/>
  <c r="J555" i="7" s="1"/>
  <c r="N554" i="7"/>
  <c r="O554" i="7"/>
  <c r="L554" i="7"/>
  <c r="M554" i="7"/>
  <c r="J554" i="7"/>
  <c r="H554" i="7"/>
  <c r="I554" i="7" s="1"/>
  <c r="H553" i="7"/>
  <c r="N551" i="7"/>
  <c r="O551" i="7"/>
  <c r="L551" i="7"/>
  <c r="M551" i="7"/>
  <c r="I551" i="7"/>
  <c r="H551" i="7"/>
  <c r="J551" i="7" s="1"/>
  <c r="N550" i="7"/>
  <c r="O550" i="7"/>
  <c r="L550" i="7"/>
  <c r="M550" i="7"/>
  <c r="J550" i="7"/>
  <c r="H550" i="7"/>
  <c r="I550" i="7" s="1"/>
  <c r="H549" i="7"/>
  <c r="N547" i="7"/>
  <c r="O547" i="7"/>
  <c r="L547" i="7"/>
  <c r="M547" i="7"/>
  <c r="I547" i="7"/>
  <c r="H547" i="7"/>
  <c r="J547" i="7" s="1"/>
  <c r="N546" i="7"/>
  <c r="O546" i="7"/>
  <c r="L546" i="7"/>
  <c r="M546" i="7"/>
  <c r="I546" i="7"/>
  <c r="H546" i="7"/>
  <c r="J546" i="7" s="1"/>
  <c r="N545" i="7"/>
  <c r="O545" i="7"/>
  <c r="L545" i="7"/>
  <c r="M545" i="7"/>
  <c r="J545" i="7"/>
  <c r="H545" i="7"/>
  <c r="I545" i="7" s="1"/>
  <c r="H544" i="7"/>
  <c r="N542" i="7"/>
  <c r="O542" i="7"/>
  <c r="L542" i="7"/>
  <c r="M542" i="7"/>
  <c r="I542" i="7"/>
  <c r="H542" i="7"/>
  <c r="J542" i="7" s="1"/>
  <c r="N541" i="7"/>
  <c r="O541" i="7"/>
  <c r="L541" i="7"/>
  <c r="M541" i="7"/>
  <c r="I541" i="7"/>
  <c r="H541" i="7"/>
  <c r="J541" i="7" s="1"/>
  <c r="N540" i="7"/>
  <c r="O540" i="7"/>
  <c r="L540" i="7"/>
  <c r="M540" i="7"/>
  <c r="J540" i="7"/>
  <c r="H540" i="7"/>
  <c r="I540" i="7" s="1"/>
  <c r="H539" i="7"/>
  <c r="N537" i="7"/>
  <c r="O537" i="7"/>
  <c r="L537" i="7"/>
  <c r="M537" i="7"/>
  <c r="I537" i="7"/>
  <c r="H537" i="7"/>
  <c r="J537" i="7" s="1"/>
  <c r="N536" i="7"/>
  <c r="O536" i="7"/>
  <c r="L536" i="7"/>
  <c r="M536" i="7"/>
  <c r="J536" i="7"/>
  <c r="H536" i="7"/>
  <c r="I536" i="7" s="1"/>
  <c r="H535" i="7"/>
  <c r="N533" i="7"/>
  <c r="O533" i="7"/>
  <c r="L533" i="7"/>
  <c r="M533" i="7"/>
  <c r="I533" i="7"/>
  <c r="H533" i="7"/>
  <c r="J533" i="7" s="1"/>
  <c r="N532" i="7"/>
  <c r="O532" i="7"/>
  <c r="L532" i="7"/>
  <c r="M532" i="7"/>
  <c r="J532" i="7"/>
  <c r="H532" i="7"/>
  <c r="I532" i="7" s="1"/>
  <c r="H531" i="7"/>
  <c r="N529" i="7"/>
  <c r="O529" i="7"/>
  <c r="L529" i="7"/>
  <c r="M529" i="7"/>
  <c r="I529" i="7"/>
  <c r="H529" i="7"/>
  <c r="J529" i="7" s="1"/>
  <c r="N528" i="7"/>
  <c r="O528" i="7"/>
  <c r="L528" i="7"/>
  <c r="M528" i="7"/>
  <c r="I528" i="7"/>
  <c r="H528" i="7"/>
  <c r="J528" i="7" s="1"/>
  <c r="N527" i="7"/>
  <c r="O527" i="7"/>
  <c r="L527" i="7"/>
  <c r="M527" i="7"/>
  <c r="J527" i="7"/>
  <c r="H527" i="7"/>
  <c r="I527" i="7" s="1"/>
  <c r="H526" i="7"/>
  <c r="N524" i="7"/>
  <c r="O524" i="7"/>
  <c r="L524" i="7"/>
  <c r="M524" i="7"/>
  <c r="I524" i="7"/>
  <c r="H524" i="7"/>
  <c r="J524" i="7" s="1"/>
  <c r="N523" i="7"/>
  <c r="O523" i="7"/>
  <c r="L523" i="7"/>
  <c r="M523" i="7"/>
  <c r="I523" i="7"/>
  <c r="H523" i="7"/>
  <c r="J523" i="7" s="1"/>
  <c r="N522" i="7"/>
  <c r="O522" i="7"/>
  <c r="L522" i="7"/>
  <c r="M522" i="7"/>
  <c r="J522" i="7"/>
  <c r="H522" i="7"/>
  <c r="I522" i="7" s="1"/>
  <c r="H521" i="7"/>
  <c r="N519" i="7"/>
  <c r="O519" i="7"/>
  <c r="L519" i="7"/>
  <c r="M519" i="7"/>
  <c r="I519" i="7"/>
  <c r="H519" i="7"/>
  <c r="J519" i="7" s="1"/>
  <c r="N518" i="7"/>
  <c r="O518" i="7"/>
  <c r="L518" i="7"/>
  <c r="M518" i="7"/>
  <c r="J518" i="7"/>
  <c r="H518" i="7"/>
  <c r="I518" i="7" s="1"/>
  <c r="H517" i="7"/>
  <c r="N515" i="7"/>
  <c r="O515" i="7"/>
  <c r="L515" i="7"/>
  <c r="M515" i="7"/>
  <c r="I515" i="7"/>
  <c r="H515" i="7"/>
  <c r="J515" i="7" s="1"/>
  <c r="N514" i="7"/>
  <c r="O514" i="7"/>
  <c r="L514" i="7"/>
  <c r="M514" i="7"/>
  <c r="J514" i="7"/>
  <c r="H514" i="7"/>
  <c r="I514" i="7" s="1"/>
  <c r="H513" i="7"/>
  <c r="N511" i="7"/>
  <c r="O511" i="7"/>
  <c r="L511" i="7"/>
  <c r="M511" i="7"/>
  <c r="I511" i="7"/>
  <c r="H511" i="7"/>
  <c r="J511" i="7" s="1"/>
  <c r="N510" i="7"/>
  <c r="O510" i="7"/>
  <c r="L510" i="7"/>
  <c r="M510" i="7"/>
  <c r="I510" i="7"/>
  <c r="H510" i="7"/>
  <c r="J510" i="7" s="1"/>
  <c r="N509" i="7"/>
  <c r="O509" i="7"/>
  <c r="L509" i="7"/>
  <c r="M509" i="7"/>
  <c r="J509" i="7"/>
  <c r="H509" i="7"/>
  <c r="I509" i="7" s="1"/>
  <c r="H508" i="7"/>
  <c r="N506" i="7"/>
  <c r="O506" i="7"/>
  <c r="L506" i="7"/>
  <c r="M506" i="7"/>
  <c r="I506" i="7"/>
  <c r="H506" i="7"/>
  <c r="J506" i="7" s="1"/>
  <c r="N505" i="7"/>
  <c r="O505" i="7"/>
  <c r="L505" i="7"/>
  <c r="M505" i="7"/>
  <c r="I505" i="7"/>
  <c r="H505" i="7"/>
  <c r="J505" i="7" s="1"/>
  <c r="N504" i="7"/>
  <c r="O504" i="7"/>
  <c r="L504" i="7"/>
  <c r="M504" i="7"/>
  <c r="J504" i="7"/>
  <c r="H504" i="7"/>
  <c r="I504" i="7" s="1"/>
  <c r="H503" i="7"/>
  <c r="N501" i="7"/>
  <c r="O501" i="7"/>
  <c r="L501" i="7"/>
  <c r="M501" i="7"/>
  <c r="I501" i="7"/>
  <c r="H501" i="7"/>
  <c r="J501" i="7" s="1"/>
  <c r="N500" i="7"/>
  <c r="O500" i="7"/>
  <c r="L500" i="7"/>
  <c r="M500" i="7"/>
  <c r="J500" i="7"/>
  <c r="H500" i="7"/>
  <c r="I500" i="7" s="1"/>
  <c r="H499" i="7"/>
  <c r="N497" i="7"/>
  <c r="O497" i="7"/>
  <c r="L497" i="7"/>
  <c r="M497" i="7"/>
  <c r="I497" i="7"/>
  <c r="H497" i="7"/>
  <c r="J497" i="7" s="1"/>
  <c r="N496" i="7"/>
  <c r="O496" i="7"/>
  <c r="L496" i="7"/>
  <c r="M496" i="7"/>
  <c r="J496" i="7"/>
  <c r="H496" i="7"/>
  <c r="I496" i="7" s="1"/>
  <c r="H495" i="7"/>
  <c r="N493" i="7"/>
  <c r="O493" i="7"/>
  <c r="L493" i="7"/>
  <c r="M493" i="7"/>
  <c r="I493" i="7"/>
  <c r="H493" i="7"/>
  <c r="J493" i="7" s="1"/>
  <c r="N492" i="7"/>
  <c r="O492" i="7"/>
  <c r="L492" i="7"/>
  <c r="M492" i="7"/>
  <c r="I492" i="7"/>
  <c r="H492" i="7"/>
  <c r="J492" i="7" s="1"/>
  <c r="N491" i="7"/>
  <c r="O491" i="7"/>
  <c r="L491" i="7"/>
  <c r="M491" i="7"/>
  <c r="J491" i="7"/>
  <c r="H491" i="7"/>
  <c r="I491" i="7" s="1"/>
  <c r="H490" i="7"/>
  <c r="N488" i="7"/>
  <c r="O488" i="7"/>
  <c r="L488" i="7"/>
  <c r="M488" i="7"/>
  <c r="I488" i="7"/>
  <c r="H488" i="7"/>
  <c r="J488" i="7" s="1"/>
  <c r="N487" i="7"/>
  <c r="O487" i="7"/>
  <c r="L487" i="7"/>
  <c r="M487" i="7"/>
  <c r="I487" i="7"/>
  <c r="H487" i="7"/>
  <c r="J487" i="7" s="1"/>
  <c r="N486" i="7"/>
  <c r="O486" i="7"/>
  <c r="L486" i="7"/>
  <c r="M486" i="7"/>
  <c r="J486" i="7"/>
  <c r="H486" i="7"/>
  <c r="I486" i="7" s="1"/>
  <c r="H485" i="7"/>
  <c r="N483" i="7"/>
  <c r="O483" i="7"/>
  <c r="L483" i="7"/>
  <c r="M483" i="7"/>
  <c r="I483" i="7"/>
  <c r="H483" i="7"/>
  <c r="J483" i="7" s="1"/>
  <c r="N482" i="7"/>
  <c r="O482" i="7"/>
  <c r="L482" i="7"/>
  <c r="M482" i="7"/>
  <c r="J482" i="7"/>
  <c r="H482" i="7"/>
  <c r="I482" i="7" s="1"/>
  <c r="H481" i="7"/>
  <c r="N479" i="7"/>
  <c r="O479" i="7"/>
  <c r="L479" i="7"/>
  <c r="M479" i="7"/>
  <c r="I479" i="7"/>
  <c r="H479" i="7"/>
  <c r="J479" i="7" s="1"/>
  <c r="N478" i="7"/>
  <c r="O478" i="7"/>
  <c r="L478" i="7"/>
  <c r="M478" i="7"/>
  <c r="J478" i="7"/>
  <c r="H478" i="7"/>
  <c r="I478" i="7" s="1"/>
  <c r="H477" i="7"/>
  <c r="N475" i="7"/>
  <c r="O475" i="7"/>
  <c r="L475" i="7"/>
  <c r="M475" i="7"/>
  <c r="I475" i="7"/>
  <c r="H475" i="7"/>
  <c r="J475" i="7" s="1"/>
  <c r="N474" i="7"/>
  <c r="O474" i="7"/>
  <c r="L474" i="7"/>
  <c r="M474" i="7"/>
  <c r="I474" i="7"/>
  <c r="H474" i="7"/>
  <c r="J474" i="7" s="1"/>
  <c r="N473" i="7"/>
  <c r="O473" i="7"/>
  <c r="L473" i="7"/>
  <c r="M473" i="7"/>
  <c r="J473" i="7"/>
  <c r="H473" i="7"/>
  <c r="I473" i="7" s="1"/>
  <c r="H472" i="7"/>
  <c r="N470" i="7"/>
  <c r="O470" i="7"/>
  <c r="L470" i="7"/>
  <c r="M470" i="7"/>
  <c r="I470" i="7"/>
  <c r="H470" i="7"/>
  <c r="J470" i="7" s="1"/>
  <c r="N469" i="7"/>
  <c r="O469" i="7"/>
  <c r="L469" i="7"/>
  <c r="M469" i="7"/>
  <c r="I469" i="7"/>
  <c r="H469" i="7"/>
  <c r="J469" i="7" s="1"/>
  <c r="N468" i="7"/>
  <c r="O468" i="7"/>
  <c r="L468" i="7"/>
  <c r="M468" i="7"/>
  <c r="J468" i="7"/>
  <c r="H468" i="7"/>
  <c r="I468" i="7" s="1"/>
  <c r="H467" i="7"/>
  <c r="N465" i="7"/>
  <c r="O465" i="7"/>
  <c r="L465" i="7"/>
  <c r="M465" i="7"/>
  <c r="I465" i="7"/>
  <c r="H465" i="7"/>
  <c r="J465" i="7" s="1"/>
  <c r="N464" i="7"/>
  <c r="O464" i="7"/>
  <c r="L464" i="7"/>
  <c r="M464" i="7"/>
  <c r="J464" i="7"/>
  <c r="H464" i="7"/>
  <c r="I464" i="7" s="1"/>
  <c r="H463" i="7"/>
  <c r="N461" i="7"/>
  <c r="O461" i="7"/>
  <c r="L461" i="7"/>
  <c r="M461" i="7"/>
  <c r="I461" i="7"/>
  <c r="H461" i="7"/>
  <c r="J461" i="7" s="1"/>
  <c r="N460" i="7"/>
  <c r="O460" i="7"/>
  <c r="L460" i="7"/>
  <c r="M460" i="7"/>
  <c r="J460" i="7"/>
  <c r="H460" i="7"/>
  <c r="I460" i="7" s="1"/>
  <c r="H459" i="7"/>
  <c r="N457" i="7"/>
  <c r="O457" i="7"/>
  <c r="L457" i="7"/>
  <c r="M457" i="7"/>
  <c r="I457" i="7"/>
  <c r="H457" i="7"/>
  <c r="J457" i="7" s="1"/>
  <c r="N456" i="7"/>
  <c r="O456" i="7"/>
  <c r="L456" i="7"/>
  <c r="M456" i="7"/>
  <c r="I456" i="7"/>
  <c r="H456" i="7"/>
  <c r="J456" i="7" s="1"/>
  <c r="N455" i="7"/>
  <c r="O455" i="7"/>
  <c r="L455" i="7"/>
  <c r="M455" i="7"/>
  <c r="J455" i="7"/>
  <c r="H455" i="7"/>
  <c r="I455" i="7" s="1"/>
  <c r="H454" i="7"/>
  <c r="N452" i="7"/>
  <c r="O452" i="7"/>
  <c r="L452" i="7"/>
  <c r="M452" i="7"/>
  <c r="I452" i="7"/>
  <c r="H452" i="7"/>
  <c r="J452" i="7" s="1"/>
  <c r="N451" i="7"/>
  <c r="O451" i="7"/>
  <c r="L451" i="7"/>
  <c r="M451" i="7"/>
  <c r="I451" i="7"/>
  <c r="H451" i="7"/>
  <c r="J451" i="7" s="1"/>
  <c r="N450" i="7"/>
  <c r="O450" i="7"/>
  <c r="L450" i="7"/>
  <c r="M450" i="7"/>
  <c r="J450" i="7"/>
  <c r="H450" i="7"/>
  <c r="I450" i="7" s="1"/>
  <c r="H449" i="7"/>
  <c r="N447" i="7"/>
  <c r="O447" i="7"/>
  <c r="L447" i="7"/>
  <c r="M447" i="7"/>
  <c r="I447" i="7"/>
  <c r="H447" i="7"/>
  <c r="J447" i="7" s="1"/>
  <c r="N446" i="7"/>
  <c r="O446" i="7"/>
  <c r="L446" i="7"/>
  <c r="M446" i="7"/>
  <c r="J446" i="7"/>
  <c r="H446" i="7"/>
  <c r="I446" i="7" s="1"/>
  <c r="H445" i="7"/>
  <c r="N443" i="7"/>
  <c r="O443" i="7"/>
  <c r="L443" i="7"/>
  <c r="M443" i="7"/>
  <c r="I443" i="7"/>
  <c r="H443" i="7"/>
  <c r="J443" i="7" s="1"/>
  <c r="N442" i="7"/>
  <c r="O442" i="7"/>
  <c r="L442" i="7"/>
  <c r="M442" i="7"/>
  <c r="J442" i="7"/>
  <c r="H442" i="7"/>
  <c r="I442" i="7" s="1"/>
  <c r="H441" i="7"/>
  <c r="N439" i="7"/>
  <c r="O439" i="7"/>
  <c r="M439" i="7"/>
  <c r="J439" i="7"/>
  <c r="I439" i="7"/>
  <c r="H439" i="7"/>
  <c r="L439" i="7" s="1"/>
  <c r="N438" i="7"/>
  <c r="O438" i="7"/>
  <c r="L438" i="7"/>
  <c r="M438" i="7"/>
  <c r="I438" i="7"/>
  <c r="H438" i="7"/>
  <c r="J438" i="7" s="1"/>
  <c r="N437" i="7"/>
  <c r="O437" i="7"/>
  <c r="L437" i="7"/>
  <c r="M437" i="7"/>
  <c r="I437" i="7"/>
  <c r="H437" i="7"/>
  <c r="J437" i="7" s="1"/>
  <c r="N436" i="7"/>
  <c r="O436" i="7"/>
  <c r="L436" i="7"/>
  <c r="M436" i="7"/>
  <c r="J436" i="7"/>
  <c r="H436" i="7"/>
  <c r="I436" i="7" s="1"/>
  <c r="H435" i="7"/>
  <c r="N433" i="7"/>
  <c r="O433" i="7"/>
  <c r="O432" i="7" s="1"/>
  <c r="M433" i="7"/>
  <c r="M432" i="7" s="1"/>
  <c r="J433" i="7"/>
  <c r="J432" i="7" s="1"/>
  <c r="I433" i="7"/>
  <c r="H433" i="7"/>
  <c r="L433" i="7" s="1"/>
  <c r="L432" i="7" s="1"/>
  <c r="H432" i="7"/>
  <c r="N430" i="7"/>
  <c r="O430" i="7"/>
  <c r="M430" i="7"/>
  <c r="J430" i="7"/>
  <c r="I430" i="7"/>
  <c r="H430" i="7"/>
  <c r="L430" i="7" s="1"/>
  <c r="N429" i="7"/>
  <c r="O429" i="7"/>
  <c r="M429" i="7"/>
  <c r="J429" i="7"/>
  <c r="I429" i="7"/>
  <c r="H429" i="7"/>
  <c r="L429" i="7" s="1"/>
  <c r="N428" i="7"/>
  <c r="O428" i="7"/>
  <c r="M428" i="7"/>
  <c r="J428" i="7"/>
  <c r="I428" i="7"/>
  <c r="H428" i="7"/>
  <c r="L428" i="7" s="1"/>
  <c r="N427" i="7"/>
  <c r="O427" i="7"/>
  <c r="L427" i="7"/>
  <c r="M427" i="7"/>
  <c r="I427" i="7"/>
  <c r="H427" i="7"/>
  <c r="J427" i="7" s="1"/>
  <c r="N426" i="7"/>
  <c r="O426" i="7"/>
  <c r="L426" i="7"/>
  <c r="M426" i="7"/>
  <c r="J426" i="7"/>
  <c r="H426" i="7"/>
  <c r="I426" i="7" s="1"/>
  <c r="H425" i="7"/>
  <c r="N423" i="7"/>
  <c r="O423" i="7"/>
  <c r="M423" i="7"/>
  <c r="J423" i="7"/>
  <c r="I423" i="7"/>
  <c r="H423" i="7"/>
  <c r="L423" i="7" s="1"/>
  <c r="N422" i="7"/>
  <c r="O422" i="7"/>
  <c r="M422" i="7"/>
  <c r="J422" i="7"/>
  <c r="I422" i="7"/>
  <c r="H422" i="7"/>
  <c r="L422" i="7" s="1"/>
  <c r="N421" i="7"/>
  <c r="O421" i="7"/>
  <c r="M421" i="7"/>
  <c r="J421" i="7"/>
  <c r="I421" i="7"/>
  <c r="H421" i="7"/>
  <c r="L421" i="7" s="1"/>
  <c r="N420" i="7"/>
  <c r="O420" i="7"/>
  <c r="M420" i="7"/>
  <c r="J420" i="7"/>
  <c r="I420" i="7"/>
  <c r="H420" i="7"/>
  <c r="L420" i="7" s="1"/>
  <c r="N419" i="7"/>
  <c r="O419" i="7"/>
  <c r="L419" i="7"/>
  <c r="M419" i="7"/>
  <c r="I419" i="7"/>
  <c r="H419" i="7"/>
  <c r="J419" i="7" s="1"/>
  <c r="N418" i="7"/>
  <c r="O418" i="7"/>
  <c r="L418" i="7"/>
  <c r="M418" i="7"/>
  <c r="J418" i="7"/>
  <c r="H418" i="7"/>
  <c r="I418" i="7" s="1"/>
  <c r="H417" i="7"/>
  <c r="N415" i="7"/>
  <c r="O415" i="7"/>
  <c r="L415" i="7"/>
  <c r="M415" i="7"/>
  <c r="I415" i="7"/>
  <c r="H415" i="7"/>
  <c r="J415" i="7" s="1"/>
  <c r="N414" i="7"/>
  <c r="O414" i="7"/>
  <c r="L414" i="7"/>
  <c r="M414" i="7"/>
  <c r="J414" i="7"/>
  <c r="H414" i="7"/>
  <c r="I414" i="7" s="1"/>
  <c r="H413" i="7"/>
  <c r="N411" i="7"/>
  <c r="O411" i="7"/>
  <c r="M411" i="7"/>
  <c r="J411" i="7"/>
  <c r="I411" i="7"/>
  <c r="H411" i="7"/>
  <c r="L411" i="7" s="1"/>
  <c r="N410" i="7"/>
  <c r="O410" i="7"/>
  <c r="M410" i="7"/>
  <c r="J410" i="7"/>
  <c r="I410" i="7"/>
  <c r="H410" i="7"/>
  <c r="L410" i="7" s="1"/>
  <c r="N409" i="7"/>
  <c r="O409" i="7"/>
  <c r="M409" i="7"/>
  <c r="J409" i="7"/>
  <c r="I409" i="7"/>
  <c r="H409" i="7"/>
  <c r="L409" i="7" s="1"/>
  <c r="N408" i="7"/>
  <c r="O408" i="7"/>
  <c r="M408" i="7"/>
  <c r="J408" i="7"/>
  <c r="I408" i="7"/>
  <c r="H408" i="7"/>
  <c r="L408" i="7" s="1"/>
  <c r="N407" i="7"/>
  <c r="O407" i="7"/>
  <c r="M407" i="7"/>
  <c r="J407" i="7"/>
  <c r="I407" i="7"/>
  <c r="H407" i="7"/>
  <c r="L407" i="7" s="1"/>
  <c r="N406" i="7"/>
  <c r="O406" i="7"/>
  <c r="M406" i="7"/>
  <c r="J406" i="7"/>
  <c r="I406" i="7"/>
  <c r="H406" i="7"/>
  <c r="L406" i="7" s="1"/>
  <c r="N405" i="7"/>
  <c r="O405" i="7"/>
  <c r="L405" i="7"/>
  <c r="M405" i="7"/>
  <c r="J405" i="7"/>
  <c r="H405" i="7"/>
  <c r="I405" i="7" s="1"/>
  <c r="H404" i="7"/>
  <c r="N402" i="7"/>
  <c r="O402" i="7"/>
  <c r="M402" i="7"/>
  <c r="J402" i="7"/>
  <c r="I402" i="7"/>
  <c r="H402" i="7"/>
  <c r="L402" i="7" s="1"/>
  <c r="N401" i="7"/>
  <c r="O401" i="7"/>
  <c r="M401" i="7"/>
  <c r="J401" i="7"/>
  <c r="I401" i="7"/>
  <c r="H401" i="7"/>
  <c r="L401" i="7" s="1"/>
  <c r="N400" i="7"/>
  <c r="O400" i="7"/>
  <c r="M400" i="7"/>
  <c r="J400" i="7"/>
  <c r="I400" i="7"/>
  <c r="H400" i="7"/>
  <c r="L400" i="7" s="1"/>
  <c r="N399" i="7"/>
  <c r="O399" i="7"/>
  <c r="M399" i="7"/>
  <c r="J399" i="7"/>
  <c r="I399" i="7"/>
  <c r="H399" i="7"/>
  <c r="L399" i="7" s="1"/>
  <c r="N398" i="7"/>
  <c r="O398" i="7"/>
  <c r="M398" i="7"/>
  <c r="J398" i="7"/>
  <c r="I398" i="7"/>
  <c r="H398" i="7"/>
  <c r="L398" i="7" s="1"/>
  <c r="N397" i="7"/>
  <c r="O397" i="7"/>
  <c r="M397" i="7"/>
  <c r="J397" i="7"/>
  <c r="I397" i="7"/>
  <c r="H397" i="7"/>
  <c r="L397" i="7" s="1"/>
  <c r="N396" i="7"/>
  <c r="O396" i="7"/>
  <c r="L396" i="7"/>
  <c r="M396" i="7"/>
  <c r="I396" i="7"/>
  <c r="H396" i="7"/>
  <c r="J396" i="7" s="1"/>
  <c r="N395" i="7"/>
  <c r="O395" i="7"/>
  <c r="L395" i="7"/>
  <c r="M395" i="7"/>
  <c r="J395" i="7"/>
  <c r="H395" i="7"/>
  <c r="I395" i="7" s="1"/>
  <c r="H394" i="7"/>
  <c r="N392" i="7"/>
  <c r="O392" i="7"/>
  <c r="M392" i="7"/>
  <c r="J392" i="7"/>
  <c r="I392" i="7"/>
  <c r="H392" i="7"/>
  <c r="L392" i="7" s="1"/>
  <c r="N391" i="7"/>
  <c r="O391" i="7"/>
  <c r="M391" i="7"/>
  <c r="J391" i="7"/>
  <c r="I391" i="7"/>
  <c r="H391" i="7"/>
  <c r="L391" i="7" s="1"/>
  <c r="N390" i="7"/>
  <c r="O390" i="7"/>
  <c r="M390" i="7"/>
  <c r="J390" i="7"/>
  <c r="I390" i="7"/>
  <c r="H390" i="7"/>
  <c r="L390" i="7" s="1"/>
  <c r="N389" i="7"/>
  <c r="O389" i="7"/>
  <c r="M389" i="7"/>
  <c r="J389" i="7"/>
  <c r="I389" i="7"/>
  <c r="H389" i="7"/>
  <c r="L389" i="7" s="1"/>
  <c r="N388" i="7"/>
  <c r="O388" i="7"/>
  <c r="L388" i="7"/>
  <c r="M388" i="7"/>
  <c r="I388" i="7"/>
  <c r="H388" i="7"/>
  <c r="J388" i="7" s="1"/>
  <c r="N387" i="7"/>
  <c r="O387" i="7"/>
  <c r="L387" i="7"/>
  <c r="M387" i="7"/>
  <c r="J387" i="7"/>
  <c r="H387" i="7"/>
  <c r="I387" i="7" s="1"/>
  <c r="H386" i="7"/>
  <c r="N384" i="7"/>
  <c r="O384" i="7"/>
  <c r="M384" i="7"/>
  <c r="J384" i="7"/>
  <c r="I384" i="7"/>
  <c r="H384" i="7"/>
  <c r="L384" i="7" s="1"/>
  <c r="N383" i="7"/>
  <c r="O383" i="7"/>
  <c r="M383" i="7"/>
  <c r="J383" i="7"/>
  <c r="I383" i="7"/>
  <c r="H383" i="7"/>
  <c r="L383" i="7" s="1"/>
  <c r="N382" i="7"/>
  <c r="O382" i="7"/>
  <c r="M382" i="7"/>
  <c r="J382" i="7"/>
  <c r="I382" i="7"/>
  <c r="H382" i="7"/>
  <c r="L382" i="7" s="1"/>
  <c r="N381" i="7"/>
  <c r="O381" i="7"/>
  <c r="M381" i="7"/>
  <c r="J381" i="7"/>
  <c r="I381" i="7"/>
  <c r="H381" i="7"/>
  <c r="L381" i="7" s="1"/>
  <c r="N380" i="7"/>
  <c r="O380" i="7"/>
  <c r="M380" i="7"/>
  <c r="J380" i="7"/>
  <c r="I380" i="7"/>
  <c r="H380" i="7"/>
  <c r="L380" i="7" s="1"/>
  <c r="N379" i="7"/>
  <c r="O379" i="7"/>
  <c r="M379" i="7"/>
  <c r="J379" i="7"/>
  <c r="I379" i="7"/>
  <c r="H379" i="7"/>
  <c r="L379" i="7" s="1"/>
  <c r="N378" i="7"/>
  <c r="O378" i="7"/>
  <c r="L378" i="7"/>
  <c r="M378" i="7"/>
  <c r="J378" i="7"/>
  <c r="H378" i="7"/>
  <c r="I378" i="7" s="1"/>
  <c r="H377" i="7"/>
  <c r="N375" i="7"/>
  <c r="O375" i="7"/>
  <c r="M375" i="7"/>
  <c r="J375" i="7"/>
  <c r="I375" i="7"/>
  <c r="H375" i="7"/>
  <c r="L375" i="7" s="1"/>
  <c r="N374" i="7"/>
  <c r="O374" i="7"/>
  <c r="M374" i="7"/>
  <c r="J374" i="7"/>
  <c r="I374" i="7"/>
  <c r="H374" i="7"/>
  <c r="L374" i="7" s="1"/>
  <c r="N373" i="7"/>
  <c r="O373" i="7"/>
  <c r="M373" i="7"/>
  <c r="J373" i="7"/>
  <c r="I373" i="7"/>
  <c r="H373" i="7"/>
  <c r="L373" i="7" s="1"/>
  <c r="N372" i="7"/>
  <c r="O372" i="7"/>
  <c r="M372" i="7"/>
  <c r="J372" i="7"/>
  <c r="I372" i="7"/>
  <c r="H372" i="7"/>
  <c r="L372" i="7" s="1"/>
  <c r="N371" i="7"/>
  <c r="O371" i="7"/>
  <c r="M371" i="7"/>
  <c r="J371" i="7"/>
  <c r="I371" i="7"/>
  <c r="H371" i="7"/>
  <c r="L371" i="7" s="1"/>
  <c r="N370" i="7"/>
  <c r="O370" i="7"/>
  <c r="M370" i="7"/>
  <c r="J370" i="7"/>
  <c r="I370" i="7"/>
  <c r="H370" i="7"/>
  <c r="L370" i="7" s="1"/>
  <c r="N369" i="7"/>
  <c r="O369" i="7"/>
  <c r="L369" i="7"/>
  <c r="M369" i="7"/>
  <c r="I369" i="7"/>
  <c r="H369" i="7"/>
  <c r="J369" i="7" s="1"/>
  <c r="N368" i="7"/>
  <c r="O368" i="7"/>
  <c r="L368" i="7"/>
  <c r="M368" i="7"/>
  <c r="J368" i="7"/>
  <c r="H368" i="7"/>
  <c r="I368" i="7" s="1"/>
  <c r="H367" i="7"/>
  <c r="N365" i="7"/>
  <c r="O365" i="7"/>
  <c r="M365" i="7"/>
  <c r="J365" i="7"/>
  <c r="I365" i="7"/>
  <c r="H365" i="7"/>
  <c r="L365" i="7" s="1"/>
  <c r="N364" i="7"/>
  <c r="O364" i="7"/>
  <c r="M364" i="7"/>
  <c r="J364" i="7"/>
  <c r="I364" i="7"/>
  <c r="H364" i="7"/>
  <c r="L364" i="7" s="1"/>
  <c r="N363" i="7"/>
  <c r="O363" i="7"/>
  <c r="M363" i="7"/>
  <c r="J363" i="7"/>
  <c r="I363" i="7"/>
  <c r="H363" i="7"/>
  <c r="L363" i="7" s="1"/>
  <c r="N362" i="7"/>
  <c r="O362" i="7"/>
  <c r="M362" i="7"/>
  <c r="J362" i="7"/>
  <c r="I362" i="7"/>
  <c r="H362" i="7"/>
  <c r="L362" i="7" s="1"/>
  <c r="N361" i="7"/>
  <c r="O361" i="7"/>
  <c r="L361" i="7"/>
  <c r="M361" i="7"/>
  <c r="I361" i="7"/>
  <c r="H361" i="7"/>
  <c r="J361" i="7" s="1"/>
  <c r="N360" i="7"/>
  <c r="O360" i="7"/>
  <c r="L360" i="7"/>
  <c r="M360" i="7"/>
  <c r="J360" i="7"/>
  <c r="H360" i="7"/>
  <c r="I360" i="7" s="1"/>
  <c r="H359" i="7"/>
  <c r="N357" i="7"/>
  <c r="O357" i="7"/>
  <c r="M357" i="7"/>
  <c r="J357" i="7"/>
  <c r="I357" i="7"/>
  <c r="H357" i="7"/>
  <c r="L357" i="7" s="1"/>
  <c r="N356" i="7"/>
  <c r="O356" i="7"/>
  <c r="M356" i="7"/>
  <c r="J356" i="7"/>
  <c r="I356" i="7"/>
  <c r="H356" i="7"/>
  <c r="L356" i="7" s="1"/>
  <c r="N355" i="7"/>
  <c r="O355" i="7"/>
  <c r="M355" i="7"/>
  <c r="J355" i="7"/>
  <c r="I355" i="7"/>
  <c r="H355" i="7"/>
  <c r="L355" i="7" s="1"/>
  <c r="N354" i="7"/>
  <c r="O354" i="7"/>
  <c r="M354" i="7"/>
  <c r="J354" i="7"/>
  <c r="I354" i="7"/>
  <c r="H354" i="7"/>
  <c r="L354" i="7" s="1"/>
  <c r="N353" i="7"/>
  <c r="O353" i="7"/>
  <c r="M353" i="7"/>
  <c r="J353" i="7"/>
  <c r="I353" i="7"/>
  <c r="H353" i="7"/>
  <c r="L353" i="7" s="1"/>
  <c r="N352" i="7"/>
  <c r="O352" i="7"/>
  <c r="M352" i="7"/>
  <c r="J352" i="7"/>
  <c r="I352" i="7"/>
  <c r="H352" i="7"/>
  <c r="L352" i="7" s="1"/>
  <c r="N351" i="7"/>
  <c r="O351" i="7"/>
  <c r="L351" i="7"/>
  <c r="M351" i="7"/>
  <c r="J351" i="7"/>
  <c r="H351" i="7"/>
  <c r="I351" i="7" s="1"/>
  <c r="H350" i="7"/>
  <c r="N348" i="7"/>
  <c r="O348" i="7"/>
  <c r="M348" i="7"/>
  <c r="J348" i="7"/>
  <c r="I348" i="7"/>
  <c r="H348" i="7"/>
  <c r="L348" i="7" s="1"/>
  <c r="N347" i="7"/>
  <c r="O347" i="7"/>
  <c r="M347" i="7"/>
  <c r="J347" i="7"/>
  <c r="I347" i="7"/>
  <c r="H347" i="7"/>
  <c r="L347" i="7" s="1"/>
  <c r="N346" i="7"/>
  <c r="O346" i="7"/>
  <c r="M346" i="7"/>
  <c r="J346" i="7"/>
  <c r="I346" i="7"/>
  <c r="H346" i="7"/>
  <c r="L346" i="7" s="1"/>
  <c r="N345" i="7"/>
  <c r="O345" i="7"/>
  <c r="M345" i="7"/>
  <c r="J345" i="7"/>
  <c r="I345" i="7"/>
  <c r="H345" i="7"/>
  <c r="L345" i="7" s="1"/>
  <c r="N344" i="7"/>
  <c r="O344" i="7"/>
  <c r="M344" i="7"/>
  <c r="J344" i="7"/>
  <c r="I344" i="7"/>
  <c r="H344" i="7"/>
  <c r="L344" i="7" s="1"/>
  <c r="N343" i="7"/>
  <c r="O343" i="7"/>
  <c r="M343" i="7"/>
  <c r="J343" i="7"/>
  <c r="I343" i="7"/>
  <c r="H343" i="7"/>
  <c r="L343" i="7" s="1"/>
  <c r="N342" i="7"/>
  <c r="O342" i="7"/>
  <c r="L342" i="7"/>
  <c r="M342" i="7"/>
  <c r="I342" i="7"/>
  <c r="H342" i="7"/>
  <c r="J342" i="7" s="1"/>
  <c r="N341" i="7"/>
  <c r="O341" i="7"/>
  <c r="L341" i="7"/>
  <c r="M341" i="7"/>
  <c r="J341" i="7"/>
  <c r="H341" i="7"/>
  <c r="I341" i="7" s="1"/>
  <c r="H340" i="7"/>
  <c r="N338" i="7"/>
  <c r="O338" i="7"/>
  <c r="M338" i="7"/>
  <c r="J338" i="7"/>
  <c r="I338" i="7"/>
  <c r="H338" i="7"/>
  <c r="L338" i="7" s="1"/>
  <c r="N337" i="7"/>
  <c r="O337" i="7"/>
  <c r="M337" i="7"/>
  <c r="J337" i="7"/>
  <c r="I337" i="7"/>
  <c r="H337" i="7"/>
  <c r="L337" i="7" s="1"/>
  <c r="N336" i="7"/>
  <c r="O336" i="7"/>
  <c r="M336" i="7"/>
  <c r="J336" i="7"/>
  <c r="I336" i="7"/>
  <c r="H336" i="7"/>
  <c r="L336" i="7" s="1"/>
  <c r="N335" i="7"/>
  <c r="O335" i="7"/>
  <c r="M335" i="7"/>
  <c r="J335" i="7"/>
  <c r="I335" i="7"/>
  <c r="H335" i="7"/>
  <c r="L335" i="7" s="1"/>
  <c r="N334" i="7"/>
  <c r="O334" i="7"/>
  <c r="L334" i="7"/>
  <c r="M334" i="7"/>
  <c r="J334" i="7"/>
  <c r="H334" i="7"/>
  <c r="I334" i="7" s="1"/>
  <c r="H333" i="7"/>
  <c r="N331" i="7"/>
  <c r="O331" i="7"/>
  <c r="M331" i="7"/>
  <c r="J331" i="7"/>
  <c r="I331" i="7"/>
  <c r="H331" i="7"/>
  <c r="L331" i="7" s="1"/>
  <c r="N330" i="7"/>
  <c r="O330" i="7"/>
  <c r="M330" i="7"/>
  <c r="J330" i="7"/>
  <c r="I330" i="7"/>
  <c r="H330" i="7"/>
  <c r="L330" i="7" s="1"/>
  <c r="N329" i="7"/>
  <c r="O329" i="7"/>
  <c r="M329" i="7"/>
  <c r="J329" i="7"/>
  <c r="I329" i="7"/>
  <c r="H329" i="7"/>
  <c r="L329" i="7" s="1"/>
  <c r="N328" i="7"/>
  <c r="O328" i="7"/>
  <c r="M328" i="7"/>
  <c r="J328" i="7"/>
  <c r="I328" i="7"/>
  <c r="H328" i="7"/>
  <c r="L328" i="7" s="1"/>
  <c r="N327" i="7"/>
  <c r="O327" i="7"/>
  <c r="L327" i="7"/>
  <c r="M327" i="7"/>
  <c r="J327" i="7"/>
  <c r="H327" i="7"/>
  <c r="I327" i="7" s="1"/>
  <c r="H326" i="7"/>
  <c r="N324" i="7"/>
  <c r="O324" i="7"/>
  <c r="M324" i="7"/>
  <c r="J324" i="7"/>
  <c r="I324" i="7"/>
  <c r="H324" i="7"/>
  <c r="L324" i="7" s="1"/>
  <c r="N323" i="7"/>
  <c r="O323" i="7"/>
  <c r="M323" i="7"/>
  <c r="J323" i="7"/>
  <c r="I323" i="7"/>
  <c r="H323" i="7"/>
  <c r="L323" i="7" s="1"/>
  <c r="N322" i="7"/>
  <c r="O322" i="7"/>
  <c r="M322" i="7"/>
  <c r="J322" i="7"/>
  <c r="I322" i="7"/>
  <c r="H322" i="7"/>
  <c r="L322" i="7" s="1"/>
  <c r="N321" i="7"/>
  <c r="O321" i="7"/>
  <c r="M321" i="7"/>
  <c r="J321" i="7"/>
  <c r="I321" i="7"/>
  <c r="H321" i="7"/>
  <c r="L321" i="7" s="1"/>
  <c r="N320" i="7"/>
  <c r="O320" i="7"/>
  <c r="L320" i="7"/>
  <c r="M320" i="7"/>
  <c r="I320" i="7"/>
  <c r="H320" i="7"/>
  <c r="J320" i="7" s="1"/>
  <c r="N319" i="7"/>
  <c r="O319" i="7"/>
  <c r="L319" i="7"/>
  <c r="M319" i="7"/>
  <c r="J319" i="7"/>
  <c r="H319" i="7"/>
  <c r="I319" i="7" s="1"/>
  <c r="H318" i="7"/>
  <c r="N316" i="7"/>
  <c r="O316" i="7"/>
  <c r="M316" i="7"/>
  <c r="J316" i="7"/>
  <c r="I316" i="7"/>
  <c r="H316" i="7"/>
  <c r="L316" i="7" s="1"/>
  <c r="N315" i="7"/>
  <c r="O315" i="7"/>
  <c r="M315" i="7"/>
  <c r="J315" i="7"/>
  <c r="I315" i="7"/>
  <c r="H315" i="7"/>
  <c r="L315" i="7" s="1"/>
  <c r="N314" i="7"/>
  <c r="O314" i="7"/>
  <c r="L314" i="7"/>
  <c r="M314" i="7"/>
  <c r="I314" i="7"/>
  <c r="H314" i="7"/>
  <c r="J314" i="7" s="1"/>
  <c r="N313" i="7"/>
  <c r="O313" i="7"/>
  <c r="L313" i="7"/>
  <c r="M313" i="7"/>
  <c r="J313" i="7"/>
  <c r="H313" i="7"/>
  <c r="I313" i="7" s="1"/>
  <c r="H312" i="7"/>
  <c r="N310" i="7"/>
  <c r="O310" i="7"/>
  <c r="M310" i="7"/>
  <c r="J310" i="7"/>
  <c r="I310" i="7"/>
  <c r="H310" i="7"/>
  <c r="L310" i="7" s="1"/>
  <c r="N309" i="7"/>
  <c r="O309" i="7"/>
  <c r="M309" i="7"/>
  <c r="J309" i="7"/>
  <c r="I309" i="7"/>
  <c r="H309" i="7"/>
  <c r="L309" i="7" s="1"/>
  <c r="N308" i="7"/>
  <c r="O308" i="7"/>
  <c r="M308" i="7"/>
  <c r="J308" i="7"/>
  <c r="I308" i="7"/>
  <c r="H308" i="7"/>
  <c r="L308" i="7" s="1"/>
  <c r="N307" i="7"/>
  <c r="O307" i="7"/>
  <c r="M307" i="7"/>
  <c r="J307" i="7"/>
  <c r="I307" i="7"/>
  <c r="H307" i="7"/>
  <c r="L307" i="7" s="1"/>
  <c r="N306" i="7"/>
  <c r="O306" i="7"/>
  <c r="L306" i="7"/>
  <c r="M306" i="7"/>
  <c r="J306" i="7"/>
  <c r="H306" i="7"/>
  <c r="I306" i="7" s="1"/>
  <c r="H305" i="7"/>
  <c r="N303" i="7"/>
  <c r="O303" i="7"/>
  <c r="M303" i="7"/>
  <c r="J303" i="7"/>
  <c r="I303" i="7"/>
  <c r="H303" i="7"/>
  <c r="L303" i="7" s="1"/>
  <c r="N302" i="7"/>
  <c r="O302" i="7"/>
  <c r="M302" i="7"/>
  <c r="J302" i="7"/>
  <c r="I302" i="7"/>
  <c r="H302" i="7"/>
  <c r="L302" i="7" s="1"/>
  <c r="N301" i="7"/>
  <c r="O301" i="7"/>
  <c r="M301" i="7"/>
  <c r="J301" i="7"/>
  <c r="I301" i="7"/>
  <c r="H301" i="7"/>
  <c r="L301" i="7" s="1"/>
  <c r="N300" i="7"/>
  <c r="O300" i="7"/>
  <c r="M300" i="7"/>
  <c r="J300" i="7"/>
  <c r="I300" i="7"/>
  <c r="H300" i="7"/>
  <c r="L300" i="7" s="1"/>
  <c r="N299" i="7"/>
  <c r="O299" i="7"/>
  <c r="L299" i="7"/>
  <c r="M299" i="7"/>
  <c r="I299" i="7"/>
  <c r="H299" i="7"/>
  <c r="J299" i="7" s="1"/>
  <c r="N298" i="7"/>
  <c r="O298" i="7"/>
  <c r="L298" i="7"/>
  <c r="M298" i="7"/>
  <c r="J298" i="7"/>
  <c r="H298" i="7"/>
  <c r="I298" i="7" s="1"/>
  <c r="H297" i="7"/>
  <c r="N295" i="7"/>
  <c r="O295" i="7"/>
  <c r="M295" i="7"/>
  <c r="J295" i="7"/>
  <c r="I295" i="7"/>
  <c r="H295" i="7"/>
  <c r="L295" i="7" s="1"/>
  <c r="N294" i="7"/>
  <c r="O294" i="7"/>
  <c r="M294" i="7"/>
  <c r="J294" i="7"/>
  <c r="I294" i="7"/>
  <c r="H294" i="7"/>
  <c r="L294" i="7" s="1"/>
  <c r="N293" i="7"/>
  <c r="O293" i="7"/>
  <c r="L293" i="7"/>
  <c r="M293" i="7"/>
  <c r="J293" i="7"/>
  <c r="H293" i="7"/>
  <c r="I293" i="7" s="1"/>
  <c r="H292" i="7"/>
  <c r="N290" i="7"/>
  <c r="O290" i="7"/>
  <c r="L290" i="7"/>
  <c r="M290" i="7"/>
  <c r="I290" i="7"/>
  <c r="H290" i="7"/>
  <c r="J290" i="7" s="1"/>
  <c r="N289" i="7"/>
  <c r="O289" i="7"/>
  <c r="L289" i="7"/>
  <c r="M289" i="7"/>
  <c r="I289" i="7"/>
  <c r="H289" i="7"/>
  <c r="J289" i="7" s="1"/>
  <c r="N288" i="7"/>
  <c r="O288" i="7"/>
  <c r="L288" i="7"/>
  <c r="M288" i="7"/>
  <c r="J288" i="7"/>
  <c r="H288" i="7"/>
  <c r="I288" i="7" s="1"/>
  <c r="H287" i="7"/>
  <c r="N285" i="7"/>
  <c r="O285" i="7"/>
  <c r="L285" i="7"/>
  <c r="M285" i="7"/>
  <c r="I285" i="7"/>
  <c r="H285" i="7"/>
  <c r="J285" i="7" s="1"/>
  <c r="N284" i="7"/>
  <c r="O284" i="7"/>
  <c r="L284" i="7"/>
  <c r="M284" i="7"/>
  <c r="J284" i="7"/>
  <c r="H284" i="7"/>
  <c r="I284" i="7" s="1"/>
  <c r="H283" i="7"/>
  <c r="N281" i="7"/>
  <c r="O281" i="7"/>
  <c r="L281" i="7"/>
  <c r="M281" i="7"/>
  <c r="I281" i="7"/>
  <c r="H281" i="7"/>
  <c r="J281" i="7" s="1"/>
  <c r="N280" i="7"/>
  <c r="O280" i="7"/>
  <c r="L280" i="7"/>
  <c r="M280" i="7"/>
  <c r="J280" i="7"/>
  <c r="H280" i="7"/>
  <c r="I280" i="7" s="1"/>
  <c r="H279" i="7"/>
  <c r="N277" i="7"/>
  <c r="O277" i="7"/>
  <c r="O276" i="7" s="1"/>
  <c r="L277" i="7"/>
  <c r="L276" i="7" s="1"/>
  <c r="M277" i="7"/>
  <c r="M276" i="7" s="1"/>
  <c r="J277" i="7"/>
  <c r="J276" i="7" s="1"/>
  <c r="H277" i="7"/>
  <c r="I277" i="7" s="1"/>
  <c r="H276" i="7"/>
  <c r="N274" i="7"/>
  <c r="O274" i="7"/>
  <c r="O273" i="7" s="1"/>
  <c r="L274" i="7"/>
  <c r="L273" i="7" s="1"/>
  <c r="M274" i="7"/>
  <c r="M273" i="7" s="1"/>
  <c r="J274" i="7"/>
  <c r="J273" i="7" s="1"/>
  <c r="H274" i="7"/>
  <c r="I274" i="7" s="1"/>
  <c r="H273" i="7"/>
  <c r="N271" i="7"/>
  <c r="O271" i="7"/>
  <c r="O270" i="7" s="1"/>
  <c r="L271" i="7"/>
  <c r="L270" i="7" s="1"/>
  <c r="M271" i="7"/>
  <c r="M270" i="7" s="1"/>
  <c r="J271" i="7"/>
  <c r="J270" i="7" s="1"/>
  <c r="H271" i="7"/>
  <c r="I271" i="7" s="1"/>
  <c r="H270" i="7"/>
  <c r="N268" i="7"/>
  <c r="O268" i="7"/>
  <c r="L268" i="7"/>
  <c r="M268" i="7"/>
  <c r="I268" i="7"/>
  <c r="H268" i="7"/>
  <c r="J268" i="7" s="1"/>
  <c r="N267" i="7"/>
  <c r="O267" i="7"/>
  <c r="L267" i="7"/>
  <c r="M267" i="7"/>
  <c r="I267" i="7"/>
  <c r="H267" i="7"/>
  <c r="J267" i="7" s="1"/>
  <c r="N266" i="7"/>
  <c r="O266" i="7"/>
  <c r="L266" i="7"/>
  <c r="M266" i="7"/>
  <c r="J266" i="7"/>
  <c r="H266" i="7"/>
  <c r="I266" i="7" s="1"/>
  <c r="H265" i="7"/>
  <c r="N263" i="7"/>
  <c r="O263" i="7"/>
  <c r="L263" i="7"/>
  <c r="M263" i="7"/>
  <c r="I263" i="7"/>
  <c r="H263" i="7"/>
  <c r="J263" i="7" s="1"/>
  <c r="N262" i="7"/>
  <c r="O262" i="7"/>
  <c r="L262" i="7"/>
  <c r="M262" i="7"/>
  <c r="I262" i="7"/>
  <c r="H262" i="7"/>
  <c r="J262" i="7" s="1"/>
  <c r="N261" i="7"/>
  <c r="O261" i="7"/>
  <c r="L261" i="7"/>
  <c r="M261" i="7"/>
  <c r="J261" i="7"/>
  <c r="H261" i="7"/>
  <c r="I261" i="7" s="1"/>
  <c r="H260" i="7"/>
  <c r="N258" i="7"/>
  <c r="O258" i="7"/>
  <c r="L258" i="7"/>
  <c r="M258" i="7"/>
  <c r="I258" i="7"/>
  <c r="H258" i="7"/>
  <c r="J258" i="7" s="1"/>
  <c r="N257" i="7"/>
  <c r="O257" i="7"/>
  <c r="L257" i="7"/>
  <c r="M257" i="7"/>
  <c r="J257" i="7"/>
  <c r="H257" i="7"/>
  <c r="I257" i="7" s="1"/>
  <c r="H256" i="7"/>
  <c r="N254" i="7"/>
  <c r="O254" i="7"/>
  <c r="L254" i="7"/>
  <c r="M254" i="7"/>
  <c r="I254" i="7"/>
  <c r="H254" i="7"/>
  <c r="J254" i="7" s="1"/>
  <c r="N253" i="7"/>
  <c r="O253" i="7"/>
  <c r="L253" i="7"/>
  <c r="M253" i="7"/>
  <c r="J253" i="7"/>
  <c r="H253" i="7"/>
  <c r="I253" i="7" s="1"/>
  <c r="H252" i="7"/>
  <c r="N250" i="7"/>
  <c r="O250" i="7"/>
  <c r="L250" i="7"/>
  <c r="M250" i="7"/>
  <c r="I250" i="7"/>
  <c r="H250" i="7"/>
  <c r="J250" i="7" s="1"/>
  <c r="N249" i="7"/>
  <c r="O249" i="7"/>
  <c r="L249" i="7"/>
  <c r="M249" i="7"/>
  <c r="J249" i="7"/>
  <c r="H249" i="7"/>
  <c r="I249" i="7" s="1"/>
  <c r="H248" i="7"/>
  <c r="N246" i="7"/>
  <c r="O246" i="7"/>
  <c r="L246" i="7"/>
  <c r="M246" i="7"/>
  <c r="I246" i="7"/>
  <c r="H246" i="7"/>
  <c r="J246" i="7" s="1"/>
  <c r="N245" i="7"/>
  <c r="O245" i="7"/>
  <c r="L245" i="7"/>
  <c r="M245" i="7"/>
  <c r="J245" i="7"/>
  <c r="H245" i="7"/>
  <c r="I245" i="7" s="1"/>
  <c r="H244" i="7"/>
  <c r="N242" i="7"/>
  <c r="O242" i="7"/>
  <c r="O241" i="7" s="1"/>
  <c r="L242" i="7"/>
  <c r="L241" i="7" s="1"/>
  <c r="M242" i="7"/>
  <c r="M241" i="7" s="1"/>
  <c r="J242" i="7"/>
  <c r="J241" i="7" s="1"/>
  <c r="H242" i="7"/>
  <c r="I242" i="7" s="1"/>
  <c r="H241" i="7"/>
  <c r="N239" i="7"/>
  <c r="O239" i="7"/>
  <c r="O238" i="7" s="1"/>
  <c r="L239" i="7"/>
  <c r="L238" i="7" s="1"/>
  <c r="M239" i="7"/>
  <c r="M238" i="7" s="1"/>
  <c r="J239" i="7"/>
  <c r="J238" i="7" s="1"/>
  <c r="H239" i="7"/>
  <c r="I239" i="7" s="1"/>
  <c r="H238" i="7"/>
  <c r="N236" i="7"/>
  <c r="O236" i="7"/>
  <c r="L236" i="7"/>
  <c r="M236" i="7"/>
  <c r="I236" i="7"/>
  <c r="H236" i="7"/>
  <c r="J236" i="7" s="1"/>
  <c r="N235" i="7"/>
  <c r="O235" i="7"/>
  <c r="L235" i="7"/>
  <c r="M235" i="7"/>
  <c r="I235" i="7"/>
  <c r="H235" i="7"/>
  <c r="J235" i="7" s="1"/>
  <c r="N234" i="7"/>
  <c r="O234" i="7"/>
  <c r="L234" i="7"/>
  <c r="M234" i="7"/>
  <c r="J234" i="7"/>
  <c r="H234" i="7"/>
  <c r="I234" i="7" s="1"/>
  <c r="H233" i="7"/>
  <c r="N231" i="7"/>
  <c r="O231" i="7"/>
  <c r="L231" i="7"/>
  <c r="M231" i="7"/>
  <c r="I231" i="7"/>
  <c r="H231" i="7"/>
  <c r="J231" i="7" s="1"/>
  <c r="N230" i="7"/>
  <c r="O230" i="7"/>
  <c r="L230" i="7"/>
  <c r="M230" i="7"/>
  <c r="I230" i="7"/>
  <c r="H230" i="7"/>
  <c r="J230" i="7" s="1"/>
  <c r="N229" i="7"/>
  <c r="O229" i="7"/>
  <c r="L229" i="7"/>
  <c r="M229" i="7"/>
  <c r="J229" i="7"/>
  <c r="H229" i="7"/>
  <c r="I229" i="7" s="1"/>
  <c r="H228" i="7"/>
  <c r="N226" i="7"/>
  <c r="O226" i="7"/>
  <c r="O225" i="7" s="1"/>
  <c r="L226" i="7"/>
  <c r="L225" i="7" s="1"/>
  <c r="M226" i="7"/>
  <c r="M225" i="7" s="1"/>
  <c r="J226" i="7"/>
  <c r="J225" i="7" s="1"/>
  <c r="H226" i="7"/>
  <c r="I226" i="7" s="1"/>
  <c r="H225" i="7"/>
  <c r="N223" i="7"/>
  <c r="O223" i="7"/>
  <c r="O222" i="7" s="1"/>
  <c r="L223" i="7"/>
  <c r="L222" i="7" s="1"/>
  <c r="M223" i="7"/>
  <c r="M222" i="7" s="1"/>
  <c r="J223" i="7"/>
  <c r="J222" i="7" s="1"/>
  <c r="H223" i="7"/>
  <c r="I223" i="7" s="1"/>
  <c r="H222" i="7"/>
  <c r="N220" i="7"/>
  <c r="O220" i="7"/>
  <c r="O219" i="7" s="1"/>
  <c r="L220" i="7"/>
  <c r="L219" i="7" s="1"/>
  <c r="M220" i="7"/>
  <c r="M219" i="7" s="1"/>
  <c r="J220" i="7"/>
  <c r="J219" i="7" s="1"/>
  <c r="H220" i="7"/>
  <c r="I220" i="7" s="1"/>
  <c r="H219" i="7"/>
  <c r="N217" i="7"/>
  <c r="O217" i="7"/>
  <c r="L217" i="7"/>
  <c r="M217" i="7"/>
  <c r="I217" i="7"/>
  <c r="H217" i="7"/>
  <c r="J217" i="7" s="1"/>
  <c r="N216" i="7"/>
  <c r="O216" i="7"/>
  <c r="L216" i="7"/>
  <c r="M216" i="7"/>
  <c r="I216" i="7"/>
  <c r="H216" i="7"/>
  <c r="J216" i="7" s="1"/>
  <c r="N215" i="7"/>
  <c r="O215" i="7"/>
  <c r="L215" i="7"/>
  <c r="M215" i="7"/>
  <c r="J215" i="7"/>
  <c r="H215" i="7"/>
  <c r="I215" i="7" s="1"/>
  <c r="H214" i="7"/>
  <c r="N212" i="7"/>
  <c r="O212" i="7"/>
  <c r="L212" i="7"/>
  <c r="M212" i="7"/>
  <c r="I212" i="7"/>
  <c r="H212" i="7"/>
  <c r="J212" i="7" s="1"/>
  <c r="N211" i="7"/>
  <c r="O211" i="7"/>
  <c r="L211" i="7"/>
  <c r="M211" i="7"/>
  <c r="J211" i="7"/>
  <c r="H211" i="7"/>
  <c r="I211" i="7" s="1"/>
  <c r="H210" i="7"/>
  <c r="N208" i="7"/>
  <c r="O208" i="7"/>
  <c r="L208" i="7"/>
  <c r="M208" i="7"/>
  <c r="I208" i="7"/>
  <c r="H208" i="7"/>
  <c r="J208" i="7" s="1"/>
  <c r="N207" i="7"/>
  <c r="O207" i="7"/>
  <c r="L207" i="7"/>
  <c r="M207" i="7"/>
  <c r="J207" i="7"/>
  <c r="H207" i="7"/>
  <c r="I207" i="7" s="1"/>
  <c r="H206" i="7"/>
  <c r="N204" i="7"/>
  <c r="O204" i="7"/>
  <c r="L204" i="7"/>
  <c r="M204" i="7"/>
  <c r="I204" i="7"/>
  <c r="H204" i="7"/>
  <c r="J204" i="7" s="1"/>
  <c r="N203" i="7"/>
  <c r="O203" i="7"/>
  <c r="L203" i="7"/>
  <c r="M203" i="7"/>
  <c r="J203" i="7"/>
  <c r="H203" i="7"/>
  <c r="I203" i="7" s="1"/>
  <c r="H202" i="7"/>
  <c r="N200" i="7"/>
  <c r="O200" i="7"/>
  <c r="O199" i="7" s="1"/>
  <c r="L200" i="7"/>
  <c r="L199" i="7" s="1"/>
  <c r="M200" i="7"/>
  <c r="M199" i="7" s="1"/>
  <c r="J200" i="7"/>
  <c r="J199" i="7" s="1"/>
  <c r="H200" i="7"/>
  <c r="I200" i="7" s="1"/>
  <c r="H199" i="7"/>
  <c r="N197" i="7"/>
  <c r="O197" i="7"/>
  <c r="O196" i="7" s="1"/>
  <c r="L197" i="7"/>
  <c r="L196" i="7" s="1"/>
  <c r="M197" i="7"/>
  <c r="M196" i="7" s="1"/>
  <c r="J197" i="7"/>
  <c r="J196" i="7" s="1"/>
  <c r="H197" i="7"/>
  <c r="I197" i="7" s="1"/>
  <c r="H196" i="7"/>
  <c r="N194" i="7"/>
  <c r="O194" i="7"/>
  <c r="L194" i="7"/>
  <c r="M194" i="7"/>
  <c r="I194" i="7"/>
  <c r="H194" i="7"/>
  <c r="J194" i="7" s="1"/>
  <c r="N193" i="7"/>
  <c r="O193" i="7"/>
  <c r="L193" i="7"/>
  <c r="M193" i="7"/>
  <c r="J193" i="7"/>
  <c r="H193" i="7"/>
  <c r="I193" i="7" s="1"/>
  <c r="H192" i="7"/>
  <c r="N190" i="7"/>
  <c r="O190" i="7"/>
  <c r="L190" i="7"/>
  <c r="M190" i="7"/>
  <c r="I190" i="7"/>
  <c r="H190" i="7"/>
  <c r="J190" i="7" s="1"/>
  <c r="N189" i="7"/>
  <c r="O189" i="7"/>
  <c r="L189" i="7"/>
  <c r="M189" i="7"/>
  <c r="J189" i="7"/>
  <c r="H189" i="7"/>
  <c r="I189" i="7" s="1"/>
  <c r="H188" i="7"/>
  <c r="N186" i="7"/>
  <c r="O186" i="7"/>
  <c r="O185" i="7" s="1"/>
  <c r="L186" i="7"/>
  <c r="L185" i="7" s="1"/>
  <c r="M186" i="7"/>
  <c r="M185" i="7" s="1"/>
  <c r="J186" i="7"/>
  <c r="J185" i="7" s="1"/>
  <c r="H186" i="7"/>
  <c r="I186" i="7" s="1"/>
  <c r="H185" i="7"/>
  <c r="N183" i="7"/>
  <c r="O183" i="7"/>
  <c r="O182" i="7" s="1"/>
  <c r="L183" i="7"/>
  <c r="L182" i="7" s="1"/>
  <c r="M183" i="7"/>
  <c r="M182" i="7" s="1"/>
  <c r="J183" i="7"/>
  <c r="J182" i="7" s="1"/>
  <c r="H183" i="7"/>
  <c r="I183" i="7" s="1"/>
  <c r="H182" i="7"/>
  <c r="N180" i="7"/>
  <c r="O180" i="7"/>
  <c r="O179" i="7" s="1"/>
  <c r="L180" i="7"/>
  <c r="L179" i="7" s="1"/>
  <c r="M180" i="7"/>
  <c r="M179" i="7" s="1"/>
  <c r="J180" i="7"/>
  <c r="J179" i="7" s="1"/>
  <c r="H180" i="7"/>
  <c r="I180" i="7" s="1"/>
  <c r="H179" i="7"/>
  <c r="N177" i="7"/>
  <c r="O177" i="7"/>
  <c r="L177" i="7"/>
  <c r="M177" i="7"/>
  <c r="I177" i="7"/>
  <c r="H177" i="7"/>
  <c r="J177" i="7" s="1"/>
  <c r="N176" i="7"/>
  <c r="O176" i="7"/>
  <c r="L176" i="7"/>
  <c r="M176" i="7"/>
  <c r="I176" i="7"/>
  <c r="H176" i="7"/>
  <c r="J176" i="7" s="1"/>
  <c r="N175" i="7"/>
  <c r="O175" i="7"/>
  <c r="L175" i="7"/>
  <c r="M175" i="7"/>
  <c r="J175" i="7"/>
  <c r="H175" i="7"/>
  <c r="I175" i="7" s="1"/>
  <c r="H174" i="7"/>
  <c r="N172" i="7"/>
  <c r="O172" i="7"/>
  <c r="L172" i="7"/>
  <c r="M172" i="7"/>
  <c r="I172" i="7"/>
  <c r="H172" i="7"/>
  <c r="J172" i="7" s="1"/>
  <c r="N171" i="7"/>
  <c r="O171" i="7"/>
  <c r="L171" i="7"/>
  <c r="M171" i="7"/>
  <c r="I171" i="7"/>
  <c r="H171" i="7"/>
  <c r="J171" i="7" s="1"/>
  <c r="N170" i="7"/>
  <c r="O170" i="7"/>
  <c r="L170" i="7"/>
  <c r="M170" i="7"/>
  <c r="J170" i="7"/>
  <c r="H170" i="7"/>
  <c r="I170" i="7" s="1"/>
  <c r="H169" i="7"/>
  <c r="N167" i="7"/>
  <c r="O167" i="7"/>
  <c r="L167" i="7"/>
  <c r="M167" i="7"/>
  <c r="I167" i="7"/>
  <c r="H167" i="7"/>
  <c r="J167" i="7" s="1"/>
  <c r="N166" i="7"/>
  <c r="O166" i="7"/>
  <c r="L166" i="7"/>
  <c r="M166" i="7"/>
  <c r="J166" i="7"/>
  <c r="H166" i="7"/>
  <c r="I166" i="7" s="1"/>
  <c r="H165" i="7"/>
  <c r="N163" i="7"/>
  <c r="O163" i="7"/>
  <c r="L163" i="7"/>
  <c r="M163" i="7"/>
  <c r="I163" i="7"/>
  <c r="H163" i="7"/>
  <c r="J163" i="7" s="1"/>
  <c r="N162" i="7"/>
  <c r="O162" i="7"/>
  <c r="L162" i="7"/>
  <c r="M162" i="7"/>
  <c r="J162" i="7"/>
  <c r="H162" i="7"/>
  <c r="I162" i="7" s="1"/>
  <c r="H161" i="7"/>
  <c r="N159" i="7"/>
  <c r="O159" i="7"/>
  <c r="L159" i="7"/>
  <c r="M159" i="7"/>
  <c r="I159" i="7"/>
  <c r="H159" i="7"/>
  <c r="J159" i="7" s="1"/>
  <c r="N158" i="7"/>
  <c r="O158" i="7"/>
  <c r="L158" i="7"/>
  <c r="M158" i="7"/>
  <c r="J158" i="7"/>
  <c r="H158" i="7"/>
  <c r="I158" i="7" s="1"/>
  <c r="H157" i="7"/>
  <c r="N155" i="7"/>
  <c r="O155" i="7"/>
  <c r="L155" i="7"/>
  <c r="M155" i="7"/>
  <c r="I155" i="7"/>
  <c r="H155" i="7"/>
  <c r="J155" i="7" s="1"/>
  <c r="N154" i="7"/>
  <c r="O154" i="7"/>
  <c r="L154" i="7"/>
  <c r="M154" i="7"/>
  <c r="J154" i="7"/>
  <c r="H154" i="7"/>
  <c r="I154" i="7" s="1"/>
  <c r="H153" i="7"/>
  <c r="N151" i="7"/>
  <c r="O151" i="7"/>
  <c r="O150" i="7" s="1"/>
  <c r="L151" i="7"/>
  <c r="L150" i="7" s="1"/>
  <c r="M151" i="7"/>
  <c r="M150" i="7" s="1"/>
  <c r="J151" i="7"/>
  <c r="J150" i="7" s="1"/>
  <c r="H151" i="7"/>
  <c r="I151" i="7" s="1"/>
  <c r="H150" i="7"/>
  <c r="N148" i="7"/>
  <c r="O148" i="7"/>
  <c r="O147" i="7" s="1"/>
  <c r="L148" i="7"/>
  <c r="L147" i="7" s="1"/>
  <c r="M148" i="7"/>
  <c r="M147" i="7" s="1"/>
  <c r="J148" i="7"/>
  <c r="J147" i="7" s="1"/>
  <c r="H148" i="7"/>
  <c r="I148" i="7" s="1"/>
  <c r="H147" i="7"/>
  <c r="N145" i="7"/>
  <c r="O145" i="7"/>
  <c r="L145" i="7"/>
  <c r="M145" i="7"/>
  <c r="I145" i="7"/>
  <c r="H145" i="7"/>
  <c r="J145" i="7" s="1"/>
  <c r="N144" i="7"/>
  <c r="O144" i="7"/>
  <c r="L144" i="7"/>
  <c r="M144" i="7"/>
  <c r="J144" i="7"/>
  <c r="H144" i="7"/>
  <c r="I144" i="7" s="1"/>
  <c r="H143" i="7"/>
  <c r="N141" i="7"/>
  <c r="O141" i="7"/>
  <c r="L141" i="7"/>
  <c r="M141" i="7"/>
  <c r="I141" i="7"/>
  <c r="H141" i="7"/>
  <c r="J141" i="7" s="1"/>
  <c r="N140" i="7"/>
  <c r="O140" i="7"/>
  <c r="L140" i="7"/>
  <c r="M140" i="7"/>
  <c r="J140" i="7"/>
  <c r="H140" i="7"/>
  <c r="I140" i="7" s="1"/>
  <c r="H139" i="7"/>
  <c r="N137" i="7"/>
  <c r="O137" i="7"/>
  <c r="L137" i="7"/>
  <c r="M137" i="7"/>
  <c r="I137" i="7"/>
  <c r="H137" i="7"/>
  <c r="J137" i="7" s="1"/>
  <c r="N136" i="7"/>
  <c r="O136" i="7"/>
  <c r="L136" i="7"/>
  <c r="M136" i="7"/>
  <c r="J136" i="7"/>
  <c r="H136" i="7"/>
  <c r="I136" i="7" s="1"/>
  <c r="H135" i="7"/>
  <c r="N133" i="7"/>
  <c r="O133" i="7"/>
  <c r="L133" i="7"/>
  <c r="M133" i="7"/>
  <c r="I133" i="7"/>
  <c r="H133" i="7"/>
  <c r="J133" i="7" s="1"/>
  <c r="N132" i="7"/>
  <c r="O132" i="7"/>
  <c r="L132" i="7"/>
  <c r="M132" i="7"/>
  <c r="J132" i="7"/>
  <c r="H132" i="7"/>
  <c r="I132" i="7" s="1"/>
  <c r="H131" i="7"/>
  <c r="N129" i="7"/>
  <c r="O129" i="7"/>
  <c r="L129" i="7"/>
  <c r="M129" i="7"/>
  <c r="I129" i="7"/>
  <c r="H129" i="7"/>
  <c r="J129" i="7" s="1"/>
  <c r="N128" i="7"/>
  <c r="O128" i="7"/>
  <c r="L128" i="7"/>
  <c r="M128" i="7"/>
  <c r="J128" i="7"/>
  <c r="H128" i="7"/>
  <c r="I128" i="7" s="1"/>
  <c r="H127" i="7"/>
  <c r="N125" i="7"/>
  <c r="O125" i="7"/>
  <c r="L125" i="7"/>
  <c r="M125" i="7"/>
  <c r="I125" i="7"/>
  <c r="H125" i="7"/>
  <c r="J125" i="7" s="1"/>
  <c r="N124" i="7"/>
  <c r="O124" i="7"/>
  <c r="L124" i="7"/>
  <c r="M124" i="7"/>
  <c r="J124" i="7"/>
  <c r="H124" i="7"/>
  <c r="I124" i="7" s="1"/>
  <c r="H123" i="7"/>
  <c r="N121" i="7"/>
  <c r="O121" i="7"/>
  <c r="O120" i="7" s="1"/>
  <c r="L121" i="7"/>
  <c r="L120" i="7" s="1"/>
  <c r="M121" i="7"/>
  <c r="M120" i="7" s="1"/>
  <c r="J121" i="7"/>
  <c r="J120" i="7" s="1"/>
  <c r="H121" i="7"/>
  <c r="I121" i="7" s="1"/>
  <c r="H120" i="7"/>
  <c r="N118" i="7"/>
  <c r="O118" i="7"/>
  <c r="O117" i="7" s="1"/>
  <c r="L118" i="7"/>
  <c r="L117" i="7" s="1"/>
  <c r="M118" i="7"/>
  <c r="M117" i="7" s="1"/>
  <c r="J118" i="7"/>
  <c r="J117" i="7" s="1"/>
  <c r="H118" i="7"/>
  <c r="I118" i="7" s="1"/>
  <c r="H117" i="7"/>
  <c r="N115" i="7"/>
  <c r="O115" i="7"/>
  <c r="O114" i="7" s="1"/>
  <c r="L115" i="7"/>
  <c r="L114" i="7" s="1"/>
  <c r="M115" i="7"/>
  <c r="M114" i="7" s="1"/>
  <c r="J115" i="7"/>
  <c r="J114" i="7" s="1"/>
  <c r="H115" i="7"/>
  <c r="I115" i="7" s="1"/>
  <c r="H114" i="7"/>
  <c r="N112" i="7"/>
  <c r="O112" i="7"/>
  <c r="O111" i="7" s="1"/>
  <c r="L112" i="7"/>
  <c r="L111" i="7" s="1"/>
  <c r="M112" i="7"/>
  <c r="M111" i="7" s="1"/>
  <c r="J112" i="7"/>
  <c r="J111" i="7" s="1"/>
  <c r="H112" i="7"/>
  <c r="I112" i="7" s="1"/>
  <c r="H111" i="7"/>
  <c r="N109" i="7"/>
  <c r="O109" i="7"/>
  <c r="O108" i="7" s="1"/>
  <c r="L109" i="7"/>
  <c r="L108" i="7" s="1"/>
  <c r="M109" i="7"/>
  <c r="M108" i="7" s="1"/>
  <c r="J109" i="7"/>
  <c r="J108" i="7" s="1"/>
  <c r="H109" i="7"/>
  <c r="I109" i="7" s="1"/>
  <c r="H108" i="7"/>
  <c r="N106" i="7"/>
  <c r="O106" i="7"/>
  <c r="L106" i="7"/>
  <c r="M106" i="7"/>
  <c r="I106" i="7"/>
  <c r="H106" i="7"/>
  <c r="J106" i="7" s="1"/>
  <c r="N105" i="7"/>
  <c r="O105" i="7"/>
  <c r="L105" i="7"/>
  <c r="M105" i="7"/>
  <c r="J105" i="7"/>
  <c r="H105" i="7"/>
  <c r="I105" i="7" s="1"/>
  <c r="H104" i="7"/>
  <c r="N102" i="7"/>
  <c r="O102" i="7"/>
  <c r="L102" i="7"/>
  <c r="M102" i="7"/>
  <c r="I102" i="7"/>
  <c r="H102" i="7"/>
  <c r="J102" i="7" s="1"/>
  <c r="N101" i="7"/>
  <c r="O101" i="7"/>
  <c r="L101" i="7"/>
  <c r="M101" i="7"/>
  <c r="I101" i="7"/>
  <c r="H101" i="7"/>
  <c r="J101" i="7" s="1"/>
  <c r="N100" i="7"/>
  <c r="O100" i="7"/>
  <c r="L100" i="7"/>
  <c r="M100" i="7"/>
  <c r="J100" i="7"/>
  <c r="H100" i="7"/>
  <c r="I100" i="7" s="1"/>
  <c r="H99" i="7"/>
  <c r="N97" i="7"/>
  <c r="O97" i="7"/>
  <c r="L97" i="7"/>
  <c r="M97" i="7"/>
  <c r="I97" i="7"/>
  <c r="H97" i="7"/>
  <c r="J97" i="7" s="1"/>
  <c r="N96" i="7"/>
  <c r="O96" i="7"/>
  <c r="L96" i="7"/>
  <c r="M96" i="7"/>
  <c r="J96" i="7"/>
  <c r="H96" i="7"/>
  <c r="I96" i="7" s="1"/>
  <c r="H95" i="7"/>
  <c r="N93" i="7"/>
  <c r="O93" i="7"/>
  <c r="O92" i="7" s="1"/>
  <c r="L93" i="7"/>
  <c r="L92" i="7" s="1"/>
  <c r="M93" i="7"/>
  <c r="M92" i="7" s="1"/>
  <c r="J93" i="7"/>
  <c r="J92" i="7" s="1"/>
  <c r="H93" i="7"/>
  <c r="I93" i="7" s="1"/>
  <c r="H92" i="7"/>
  <c r="N90" i="7"/>
  <c r="O90" i="7"/>
  <c r="O89" i="7" s="1"/>
  <c r="L90" i="7"/>
  <c r="L89" i="7" s="1"/>
  <c r="M90" i="7"/>
  <c r="M89" i="7" s="1"/>
  <c r="J90" i="7"/>
  <c r="J89" i="7" s="1"/>
  <c r="H90" i="7"/>
  <c r="I90" i="7" s="1"/>
  <c r="H89" i="7"/>
  <c r="N87" i="7"/>
  <c r="O87" i="7"/>
  <c r="O86" i="7" s="1"/>
  <c r="L87" i="7"/>
  <c r="L86" i="7" s="1"/>
  <c r="M87" i="7"/>
  <c r="M86" i="7" s="1"/>
  <c r="J87" i="7"/>
  <c r="J86" i="7" s="1"/>
  <c r="H87" i="7"/>
  <c r="I87" i="7" s="1"/>
  <c r="H86" i="7"/>
  <c r="N84" i="7"/>
  <c r="O84" i="7"/>
  <c r="O83" i="7" s="1"/>
  <c r="L84" i="7"/>
  <c r="L83" i="7" s="1"/>
  <c r="M84" i="7"/>
  <c r="M83" i="7" s="1"/>
  <c r="J84" i="7"/>
  <c r="J83" i="7" s="1"/>
  <c r="H84" i="7"/>
  <c r="I84" i="7" s="1"/>
  <c r="H83" i="7"/>
  <c r="N81" i="7"/>
  <c r="O81" i="7"/>
  <c r="O80" i="7" s="1"/>
  <c r="L81" i="7"/>
  <c r="L80" i="7" s="1"/>
  <c r="M81" i="7"/>
  <c r="M80" i="7" s="1"/>
  <c r="J81" i="7"/>
  <c r="J80" i="7" s="1"/>
  <c r="H81" i="7"/>
  <c r="I81" i="7" s="1"/>
  <c r="H80" i="7"/>
  <c r="N78" i="7"/>
  <c r="O78" i="7"/>
  <c r="O77" i="7" s="1"/>
  <c r="L78" i="7"/>
  <c r="L77" i="7" s="1"/>
  <c r="M78" i="7"/>
  <c r="M77" i="7" s="1"/>
  <c r="J78" i="7"/>
  <c r="J77" i="7" s="1"/>
  <c r="H78" i="7"/>
  <c r="I78" i="7" s="1"/>
  <c r="H77" i="7"/>
  <c r="N75" i="7"/>
  <c r="O75" i="7"/>
  <c r="O74" i="7" s="1"/>
  <c r="L75" i="7"/>
  <c r="L74" i="7" s="1"/>
  <c r="M75" i="7"/>
  <c r="M74" i="7" s="1"/>
  <c r="J75" i="7"/>
  <c r="J74" i="7" s="1"/>
  <c r="H75" i="7"/>
  <c r="I75" i="7" s="1"/>
  <c r="H74" i="7"/>
  <c r="N72" i="7"/>
  <c r="O72" i="7"/>
  <c r="O71" i="7" s="1"/>
  <c r="L72" i="7"/>
  <c r="L71" i="7" s="1"/>
  <c r="M72" i="7"/>
  <c r="M71" i="7" s="1"/>
  <c r="J72" i="7"/>
  <c r="J71" i="7" s="1"/>
  <c r="H72" i="7"/>
  <c r="I72" i="7" s="1"/>
  <c r="H71" i="7"/>
  <c r="N69" i="7"/>
  <c r="O69" i="7"/>
  <c r="O68" i="7" s="1"/>
  <c r="L69" i="7"/>
  <c r="L68" i="7" s="1"/>
  <c r="M69" i="7"/>
  <c r="M68" i="7" s="1"/>
  <c r="J69" i="7"/>
  <c r="J68" i="7" s="1"/>
  <c r="H69" i="7"/>
  <c r="I69" i="7" s="1"/>
  <c r="H68" i="7"/>
  <c r="N66" i="7"/>
  <c r="O66" i="7"/>
  <c r="O65" i="7" s="1"/>
  <c r="L66" i="7"/>
  <c r="L65" i="7" s="1"/>
  <c r="M66" i="7"/>
  <c r="M65" i="7" s="1"/>
  <c r="J66" i="7"/>
  <c r="J65" i="7" s="1"/>
  <c r="H66" i="7"/>
  <c r="I66" i="7" s="1"/>
  <c r="H65" i="7"/>
  <c r="N63" i="7"/>
  <c r="O63" i="7"/>
  <c r="O62" i="7" s="1"/>
  <c r="L63" i="7"/>
  <c r="L62" i="7" s="1"/>
  <c r="M63" i="7"/>
  <c r="M62" i="7" s="1"/>
  <c r="J63" i="7"/>
  <c r="J62" i="7" s="1"/>
  <c r="H63" i="7"/>
  <c r="I63" i="7" s="1"/>
  <c r="H62" i="7"/>
  <c r="N60" i="7"/>
  <c r="O60" i="7"/>
  <c r="O59" i="7" s="1"/>
  <c r="L60" i="7"/>
  <c r="L59" i="7" s="1"/>
  <c r="M60" i="7"/>
  <c r="M59" i="7" s="1"/>
  <c r="J60" i="7"/>
  <c r="J59" i="7" s="1"/>
  <c r="H60" i="7"/>
  <c r="I60" i="7" s="1"/>
  <c r="H59" i="7"/>
  <c r="N57" i="7"/>
  <c r="O57" i="7"/>
  <c r="O56" i="7" s="1"/>
  <c r="L57" i="7"/>
  <c r="L56" i="7" s="1"/>
  <c r="M57" i="7"/>
  <c r="M56" i="7" s="1"/>
  <c r="J57" i="7"/>
  <c r="J56" i="7" s="1"/>
  <c r="H57" i="7"/>
  <c r="I57" i="7" s="1"/>
  <c r="H56" i="7"/>
  <c r="N54" i="7"/>
  <c r="O54" i="7"/>
  <c r="O53" i="7" s="1"/>
  <c r="L54" i="7"/>
  <c r="L53" i="7" s="1"/>
  <c r="M54" i="7"/>
  <c r="M53" i="7" s="1"/>
  <c r="J54" i="7"/>
  <c r="J53" i="7" s="1"/>
  <c r="H54" i="7"/>
  <c r="I54" i="7" s="1"/>
  <c r="H53" i="7"/>
  <c r="N51" i="7"/>
  <c r="O51" i="7"/>
  <c r="O50" i="7" s="1"/>
  <c r="L51" i="7"/>
  <c r="L50" i="7" s="1"/>
  <c r="M51" i="7"/>
  <c r="M50" i="7" s="1"/>
  <c r="J51" i="7"/>
  <c r="J50" i="7" s="1"/>
  <c r="H51" i="7"/>
  <c r="I51" i="7" s="1"/>
  <c r="H50" i="7"/>
  <c r="N48" i="7"/>
  <c r="O48" i="7"/>
  <c r="O47" i="7" s="1"/>
  <c r="L48" i="7"/>
  <c r="L47" i="7" s="1"/>
  <c r="M48" i="7"/>
  <c r="M47" i="7" s="1"/>
  <c r="J48" i="7"/>
  <c r="J47" i="7" s="1"/>
  <c r="H48" i="7"/>
  <c r="I48" i="7" s="1"/>
  <c r="H47" i="7"/>
  <c r="N45" i="7"/>
  <c r="O45" i="7"/>
  <c r="O44" i="7" s="1"/>
  <c r="L45" i="7"/>
  <c r="L44" i="7" s="1"/>
  <c r="M45" i="7"/>
  <c r="M44" i="7" s="1"/>
  <c r="J45" i="7"/>
  <c r="J44" i="7" s="1"/>
  <c r="H45" i="7"/>
  <c r="I45" i="7" s="1"/>
  <c r="H44" i="7"/>
  <c r="N42" i="7"/>
  <c r="O42" i="7"/>
  <c r="O41" i="7" s="1"/>
  <c r="L42" i="7"/>
  <c r="L41" i="7" s="1"/>
  <c r="M42" i="7"/>
  <c r="M41" i="7" s="1"/>
  <c r="J42" i="7"/>
  <c r="J41" i="7" s="1"/>
  <c r="H42" i="7"/>
  <c r="I42" i="7" s="1"/>
  <c r="H41" i="7"/>
  <c r="N39" i="7"/>
  <c r="O39" i="7"/>
  <c r="O38" i="7" s="1"/>
  <c r="L39" i="7"/>
  <c r="L38" i="7" s="1"/>
  <c r="M39" i="7"/>
  <c r="M38" i="7" s="1"/>
  <c r="J39" i="7"/>
  <c r="J38" i="7" s="1"/>
  <c r="H39" i="7"/>
  <c r="I39" i="7" s="1"/>
  <c r="H38" i="7"/>
  <c r="N36" i="7"/>
  <c r="O36" i="7"/>
  <c r="O35" i="7" s="1"/>
  <c r="L36" i="7"/>
  <c r="L35" i="7" s="1"/>
  <c r="M36" i="7"/>
  <c r="M35" i="7" s="1"/>
  <c r="J36" i="7"/>
  <c r="J35" i="7" s="1"/>
  <c r="H36" i="7"/>
  <c r="I36" i="7" s="1"/>
  <c r="H35" i="7"/>
  <c r="N33" i="7"/>
  <c r="O33" i="7"/>
  <c r="O32" i="7" s="1"/>
  <c r="L33" i="7"/>
  <c r="L32" i="7" s="1"/>
  <c r="M33" i="7"/>
  <c r="M32" i="7" s="1"/>
  <c r="J33" i="7"/>
  <c r="J32" i="7" s="1"/>
  <c r="H33" i="7"/>
  <c r="I33" i="7" s="1"/>
  <c r="H32" i="7"/>
  <c r="N30" i="7"/>
  <c r="O30" i="7"/>
  <c r="O29" i="7" s="1"/>
  <c r="L30" i="7"/>
  <c r="L29" i="7" s="1"/>
  <c r="M30" i="7"/>
  <c r="M29" i="7" s="1"/>
  <c r="J30" i="7"/>
  <c r="J29" i="7" s="1"/>
  <c r="H30" i="7"/>
  <c r="I30" i="7" s="1"/>
  <c r="H29" i="7"/>
  <c r="N27" i="7"/>
  <c r="O27" i="7"/>
  <c r="O26" i="7" s="1"/>
  <c r="L27" i="7"/>
  <c r="L26" i="7" s="1"/>
  <c r="M27" i="7"/>
  <c r="M26" i="7" s="1"/>
  <c r="J27" i="7"/>
  <c r="J26" i="7" s="1"/>
  <c r="H27" i="7"/>
  <c r="I27" i="7" s="1"/>
  <c r="H26" i="7"/>
  <c r="N24" i="7"/>
  <c r="O24" i="7"/>
  <c r="O23" i="7" s="1"/>
  <c r="L24" i="7"/>
  <c r="L23" i="7" s="1"/>
  <c r="M24" i="7"/>
  <c r="M23" i="7" s="1"/>
  <c r="J24" i="7"/>
  <c r="J23" i="7" s="1"/>
  <c r="H24" i="7"/>
  <c r="I24" i="7" s="1"/>
  <c r="H23" i="7"/>
  <c r="N21" i="7"/>
  <c r="O21" i="7"/>
  <c r="O20" i="7" s="1"/>
  <c r="L21" i="7"/>
  <c r="L20" i="7" s="1"/>
  <c r="M21" i="7"/>
  <c r="M20" i="7" s="1"/>
  <c r="J21" i="7"/>
  <c r="J20" i="7" s="1"/>
  <c r="H21" i="7"/>
  <c r="I21" i="7" s="1"/>
  <c r="H20" i="7"/>
  <c r="N18" i="7"/>
  <c r="O18" i="7"/>
  <c r="L18" i="7"/>
  <c r="M18" i="7"/>
  <c r="I18" i="7"/>
  <c r="H18" i="7"/>
  <c r="J18" i="7" s="1"/>
  <c r="N17" i="7"/>
  <c r="O17" i="7"/>
  <c r="L17" i="7"/>
  <c r="M17" i="7"/>
  <c r="J17" i="7"/>
  <c r="H17" i="7"/>
  <c r="I17" i="7" s="1"/>
  <c r="H16" i="7"/>
  <c r="N14" i="7"/>
  <c r="O14" i="7"/>
  <c r="L14" i="7"/>
  <c r="M14" i="7"/>
  <c r="I14" i="7"/>
  <c r="H14" i="7"/>
  <c r="J14" i="7" s="1"/>
  <c r="N13" i="7"/>
  <c r="O13" i="7"/>
  <c r="L13" i="7"/>
  <c r="M13" i="7"/>
  <c r="J13" i="7"/>
  <c r="H13" i="7"/>
  <c r="I13" i="7" s="1"/>
  <c r="H12" i="7"/>
  <c r="N10" i="7"/>
  <c r="O10" i="7"/>
  <c r="L10" i="7"/>
  <c r="M10" i="7"/>
  <c r="I10" i="7"/>
  <c r="H10" i="7"/>
  <c r="J10" i="7" s="1"/>
  <c r="N9" i="7"/>
  <c r="O9" i="7"/>
  <c r="L9" i="7"/>
  <c r="M9" i="7"/>
  <c r="J9" i="7"/>
  <c r="H9" i="7"/>
  <c r="I9" i="7" s="1"/>
  <c r="H8" i="7"/>
  <c r="N6" i="7"/>
  <c r="O6" i="7"/>
  <c r="L6" i="7"/>
  <c r="M6" i="7"/>
  <c r="I6" i="7"/>
  <c r="H6" i="7"/>
  <c r="J6" i="7" s="1"/>
  <c r="N5" i="7"/>
  <c r="O5" i="7"/>
  <c r="L5" i="7"/>
  <c r="M5" i="7"/>
  <c r="J5" i="7"/>
  <c r="H5" i="7"/>
  <c r="I5" i="7" s="1"/>
  <c r="H4" i="7"/>
  <c r="N11262" i="5"/>
  <c r="O11262" i="5"/>
  <c r="L11262" i="5"/>
  <c r="J11262" i="5"/>
  <c r="I11262" i="5"/>
  <c r="H11262" i="5"/>
  <c r="M11262" i="5" s="1"/>
  <c r="N11261" i="5"/>
  <c r="O11261" i="5"/>
  <c r="L11261" i="5"/>
  <c r="M11261" i="5"/>
  <c r="I11261" i="5"/>
  <c r="H11261" i="5"/>
  <c r="J11261" i="5" s="1"/>
  <c r="N11260" i="5"/>
  <c r="O11260" i="5"/>
  <c r="L11260" i="5"/>
  <c r="M11260" i="5"/>
  <c r="I11260" i="5"/>
  <c r="H11260" i="5"/>
  <c r="J11260" i="5" s="1"/>
  <c r="N11259" i="5"/>
  <c r="O11259" i="5"/>
  <c r="L11259" i="5"/>
  <c r="M11259" i="5"/>
  <c r="J11259" i="5"/>
  <c r="H11259" i="5"/>
  <c r="I11259" i="5" s="1"/>
  <c r="H11258" i="5"/>
  <c r="N11256" i="5"/>
  <c r="O11256" i="5"/>
  <c r="M11256" i="5"/>
  <c r="J11256" i="5"/>
  <c r="I11256" i="5"/>
  <c r="H11256" i="5"/>
  <c r="L11256" i="5" s="1"/>
  <c r="N11255" i="5"/>
  <c r="O11255" i="5"/>
  <c r="M11255" i="5"/>
  <c r="J11255" i="5"/>
  <c r="I11255" i="5"/>
  <c r="H11255" i="5"/>
  <c r="L11255" i="5" s="1"/>
  <c r="N11254" i="5"/>
  <c r="O11254" i="5"/>
  <c r="M11254" i="5"/>
  <c r="J11254" i="5"/>
  <c r="I11254" i="5"/>
  <c r="H11254" i="5"/>
  <c r="L11254" i="5" s="1"/>
  <c r="N11253" i="5"/>
  <c r="O11253" i="5"/>
  <c r="M11253" i="5"/>
  <c r="J11253" i="5"/>
  <c r="I11253" i="5"/>
  <c r="H11253" i="5"/>
  <c r="L11253" i="5" s="1"/>
  <c r="N11252" i="5"/>
  <c r="O11252" i="5"/>
  <c r="L11252" i="5"/>
  <c r="M11252" i="5"/>
  <c r="I11252" i="5"/>
  <c r="H11252" i="5"/>
  <c r="J11252" i="5" s="1"/>
  <c r="N11251" i="5"/>
  <c r="O11251" i="5"/>
  <c r="L11251" i="5"/>
  <c r="M11251" i="5"/>
  <c r="I11251" i="5"/>
  <c r="H11251" i="5"/>
  <c r="J11251" i="5" s="1"/>
  <c r="N11250" i="5"/>
  <c r="O11250" i="5"/>
  <c r="L11250" i="5"/>
  <c r="M11250" i="5"/>
  <c r="J11250" i="5"/>
  <c r="H11250" i="5"/>
  <c r="I11250" i="5" s="1"/>
  <c r="H11249" i="5"/>
  <c r="N11247" i="5"/>
  <c r="O11247" i="5"/>
  <c r="M11247" i="5"/>
  <c r="J11247" i="5"/>
  <c r="I11247" i="5"/>
  <c r="H11247" i="5"/>
  <c r="L11247" i="5" s="1"/>
  <c r="N11246" i="5"/>
  <c r="O11246" i="5"/>
  <c r="L11246" i="5"/>
  <c r="J11246" i="5"/>
  <c r="I11246" i="5"/>
  <c r="H11246" i="5"/>
  <c r="M11246" i="5" s="1"/>
  <c r="N11245" i="5"/>
  <c r="O11245" i="5"/>
  <c r="M11245" i="5"/>
  <c r="J11245" i="5"/>
  <c r="I11245" i="5"/>
  <c r="H11245" i="5"/>
  <c r="L11245" i="5" s="1"/>
  <c r="N11244" i="5"/>
  <c r="O11244" i="5"/>
  <c r="L11244" i="5"/>
  <c r="M11244" i="5"/>
  <c r="I11244" i="5"/>
  <c r="H11244" i="5"/>
  <c r="J11244" i="5" s="1"/>
  <c r="N11243" i="5"/>
  <c r="O11243" i="5"/>
  <c r="L11243" i="5"/>
  <c r="M11243" i="5"/>
  <c r="J11243" i="5"/>
  <c r="H11243" i="5"/>
  <c r="I11243" i="5" s="1"/>
  <c r="H11242" i="5"/>
  <c r="N11240" i="5"/>
  <c r="O11240" i="5"/>
  <c r="M11240" i="5"/>
  <c r="J11240" i="5"/>
  <c r="I11240" i="5"/>
  <c r="H11240" i="5"/>
  <c r="L11240" i="5" s="1"/>
  <c r="N11239" i="5"/>
  <c r="O11239" i="5"/>
  <c r="L11239" i="5"/>
  <c r="J11239" i="5"/>
  <c r="I11239" i="5"/>
  <c r="H11239" i="5"/>
  <c r="M11239" i="5" s="1"/>
  <c r="N11238" i="5"/>
  <c r="O11238" i="5"/>
  <c r="M11238" i="5"/>
  <c r="J11238" i="5"/>
  <c r="I11238" i="5"/>
  <c r="H11238" i="5"/>
  <c r="L11238" i="5" s="1"/>
  <c r="N11237" i="5"/>
  <c r="O11237" i="5"/>
  <c r="L11237" i="5"/>
  <c r="M11237" i="5"/>
  <c r="I11237" i="5"/>
  <c r="H11237" i="5"/>
  <c r="J11237" i="5" s="1"/>
  <c r="N11236" i="5"/>
  <c r="O11236" i="5"/>
  <c r="L11236" i="5"/>
  <c r="M11236" i="5"/>
  <c r="J11236" i="5"/>
  <c r="H11236" i="5"/>
  <c r="I11236" i="5" s="1"/>
  <c r="H11235" i="5"/>
  <c r="N11233" i="5"/>
  <c r="O11233" i="5"/>
  <c r="M11233" i="5"/>
  <c r="J11233" i="5"/>
  <c r="I11233" i="5"/>
  <c r="H11233" i="5"/>
  <c r="L11233" i="5" s="1"/>
  <c r="N11232" i="5"/>
  <c r="O11232" i="5"/>
  <c r="L11232" i="5"/>
  <c r="J11232" i="5"/>
  <c r="I11232" i="5"/>
  <c r="H11232" i="5"/>
  <c r="M11232" i="5" s="1"/>
  <c r="N11231" i="5"/>
  <c r="O11231" i="5"/>
  <c r="M11231" i="5"/>
  <c r="J11231" i="5"/>
  <c r="I11231" i="5"/>
  <c r="H11231" i="5"/>
  <c r="L11231" i="5" s="1"/>
  <c r="N11230" i="5"/>
  <c r="O11230" i="5"/>
  <c r="L11230" i="5"/>
  <c r="M11230" i="5"/>
  <c r="I11230" i="5"/>
  <c r="H11230" i="5"/>
  <c r="J11230" i="5" s="1"/>
  <c r="N11229" i="5"/>
  <c r="O11229" i="5"/>
  <c r="L11229" i="5"/>
  <c r="M11229" i="5"/>
  <c r="J11229" i="5"/>
  <c r="H11229" i="5"/>
  <c r="I11229" i="5" s="1"/>
  <c r="H11228" i="5"/>
  <c r="N11226" i="5"/>
  <c r="O11226" i="5"/>
  <c r="M11226" i="5"/>
  <c r="J11226" i="5"/>
  <c r="I11226" i="5"/>
  <c r="H11226" i="5"/>
  <c r="L11226" i="5" s="1"/>
  <c r="N11225" i="5"/>
  <c r="O11225" i="5"/>
  <c r="L11225" i="5"/>
  <c r="J11225" i="5"/>
  <c r="I11225" i="5"/>
  <c r="H11225" i="5"/>
  <c r="M11225" i="5" s="1"/>
  <c r="N11224" i="5"/>
  <c r="O11224" i="5"/>
  <c r="M11224" i="5"/>
  <c r="J11224" i="5"/>
  <c r="I11224" i="5"/>
  <c r="H11224" i="5"/>
  <c r="L11224" i="5" s="1"/>
  <c r="N11223" i="5"/>
  <c r="O11223" i="5"/>
  <c r="L11223" i="5"/>
  <c r="M11223" i="5"/>
  <c r="I11223" i="5"/>
  <c r="H11223" i="5"/>
  <c r="J11223" i="5" s="1"/>
  <c r="N11222" i="5"/>
  <c r="O11222" i="5"/>
  <c r="L11222" i="5"/>
  <c r="M11222" i="5"/>
  <c r="J11222" i="5"/>
  <c r="H11222" i="5"/>
  <c r="I11222" i="5" s="1"/>
  <c r="H11221" i="5"/>
  <c r="N11219" i="5"/>
  <c r="O11219" i="5"/>
  <c r="M11219" i="5"/>
  <c r="J11219" i="5"/>
  <c r="I11219" i="5"/>
  <c r="H11219" i="5"/>
  <c r="L11219" i="5" s="1"/>
  <c r="N11218" i="5"/>
  <c r="O11218" i="5"/>
  <c r="L11218" i="5"/>
  <c r="J11218" i="5"/>
  <c r="I11218" i="5"/>
  <c r="H11218" i="5"/>
  <c r="M11218" i="5" s="1"/>
  <c r="N11217" i="5"/>
  <c r="O11217" i="5"/>
  <c r="M11217" i="5"/>
  <c r="J11217" i="5"/>
  <c r="I11217" i="5"/>
  <c r="H11217" i="5"/>
  <c r="L11217" i="5" s="1"/>
  <c r="N11216" i="5"/>
  <c r="O11216" i="5"/>
  <c r="L11216" i="5"/>
  <c r="M11216" i="5"/>
  <c r="I11216" i="5"/>
  <c r="H11216" i="5"/>
  <c r="J11216" i="5" s="1"/>
  <c r="N11215" i="5"/>
  <c r="O11215" i="5"/>
  <c r="L11215" i="5"/>
  <c r="M11215" i="5"/>
  <c r="J11215" i="5"/>
  <c r="H11215" i="5"/>
  <c r="I11215" i="5" s="1"/>
  <c r="H11214" i="5"/>
  <c r="N11212" i="5"/>
  <c r="O11212" i="5"/>
  <c r="M11212" i="5"/>
  <c r="J11212" i="5"/>
  <c r="I11212" i="5"/>
  <c r="H11212" i="5"/>
  <c r="L11212" i="5" s="1"/>
  <c r="N11211" i="5"/>
  <c r="O11211" i="5"/>
  <c r="L11211" i="5"/>
  <c r="J11211" i="5"/>
  <c r="I11211" i="5"/>
  <c r="H11211" i="5"/>
  <c r="M11211" i="5" s="1"/>
  <c r="N11210" i="5"/>
  <c r="O11210" i="5"/>
  <c r="M11210" i="5"/>
  <c r="J11210" i="5"/>
  <c r="I11210" i="5"/>
  <c r="H11210" i="5"/>
  <c r="L11210" i="5" s="1"/>
  <c r="N11209" i="5"/>
  <c r="O11209" i="5"/>
  <c r="L11209" i="5"/>
  <c r="M11209" i="5"/>
  <c r="I11209" i="5"/>
  <c r="H11209" i="5"/>
  <c r="J11209" i="5" s="1"/>
  <c r="N11208" i="5"/>
  <c r="O11208" i="5"/>
  <c r="L11208" i="5"/>
  <c r="M11208" i="5"/>
  <c r="J11208" i="5"/>
  <c r="H11208" i="5"/>
  <c r="I11208" i="5" s="1"/>
  <c r="H11207" i="5"/>
  <c r="N11205" i="5"/>
  <c r="O11205" i="5"/>
  <c r="M11205" i="5"/>
  <c r="J11205" i="5"/>
  <c r="I11205" i="5"/>
  <c r="H11205" i="5"/>
  <c r="L11205" i="5" s="1"/>
  <c r="N11204" i="5"/>
  <c r="O11204" i="5"/>
  <c r="L11204" i="5"/>
  <c r="J11204" i="5"/>
  <c r="I11204" i="5"/>
  <c r="H11204" i="5"/>
  <c r="M11204" i="5" s="1"/>
  <c r="N11203" i="5"/>
  <c r="O11203" i="5"/>
  <c r="L11203" i="5"/>
  <c r="M11203" i="5"/>
  <c r="I11203" i="5"/>
  <c r="H11203" i="5"/>
  <c r="J11203" i="5" s="1"/>
  <c r="N11202" i="5"/>
  <c r="O11202" i="5"/>
  <c r="L11202" i="5"/>
  <c r="M11202" i="5"/>
  <c r="J11202" i="5"/>
  <c r="H11202" i="5"/>
  <c r="I11202" i="5" s="1"/>
  <c r="H11201" i="5"/>
  <c r="N11199" i="5"/>
  <c r="O11199" i="5"/>
  <c r="L11199" i="5"/>
  <c r="J11199" i="5"/>
  <c r="I11199" i="5"/>
  <c r="H11199" i="5"/>
  <c r="M11199" i="5" s="1"/>
  <c r="N11198" i="5"/>
  <c r="O11198" i="5"/>
  <c r="L11198" i="5"/>
  <c r="M11198" i="5"/>
  <c r="I11198" i="5"/>
  <c r="H11198" i="5"/>
  <c r="J11198" i="5" s="1"/>
  <c r="N11197" i="5"/>
  <c r="O11197" i="5"/>
  <c r="L11197" i="5"/>
  <c r="M11197" i="5"/>
  <c r="I11197" i="5"/>
  <c r="H11197" i="5"/>
  <c r="J11197" i="5" s="1"/>
  <c r="N11196" i="5"/>
  <c r="O11196" i="5"/>
  <c r="L11196" i="5"/>
  <c r="M11196" i="5"/>
  <c r="J11196" i="5"/>
  <c r="H11196" i="5"/>
  <c r="I11196" i="5" s="1"/>
  <c r="H11195" i="5"/>
  <c r="N11193" i="5"/>
  <c r="O11193" i="5"/>
  <c r="L11193" i="5"/>
  <c r="J11193" i="5"/>
  <c r="I11193" i="5"/>
  <c r="H11193" i="5"/>
  <c r="M11193" i="5" s="1"/>
  <c r="N11192" i="5"/>
  <c r="O11192" i="5"/>
  <c r="L11192" i="5"/>
  <c r="J11192" i="5"/>
  <c r="I11192" i="5"/>
  <c r="H11192" i="5"/>
  <c r="M11192" i="5" s="1"/>
  <c r="N11191" i="5"/>
  <c r="O11191" i="5"/>
  <c r="L11191" i="5"/>
  <c r="M11191" i="5"/>
  <c r="I11191" i="5"/>
  <c r="H11191" i="5"/>
  <c r="J11191" i="5" s="1"/>
  <c r="N11190" i="5"/>
  <c r="O11190" i="5"/>
  <c r="L11190" i="5"/>
  <c r="M11190" i="5"/>
  <c r="J11190" i="5"/>
  <c r="H11190" i="5"/>
  <c r="I11190" i="5" s="1"/>
  <c r="H11189" i="5"/>
  <c r="N11187" i="5"/>
  <c r="O11187" i="5"/>
  <c r="L11187" i="5"/>
  <c r="J11187" i="5"/>
  <c r="I11187" i="5"/>
  <c r="H11187" i="5"/>
  <c r="M11187" i="5" s="1"/>
  <c r="N11186" i="5"/>
  <c r="O11186" i="5"/>
  <c r="L11186" i="5"/>
  <c r="J11186" i="5"/>
  <c r="I11186" i="5"/>
  <c r="H11186" i="5"/>
  <c r="M11186" i="5" s="1"/>
  <c r="N11185" i="5"/>
  <c r="O11185" i="5"/>
  <c r="L11185" i="5"/>
  <c r="M11185" i="5"/>
  <c r="I11185" i="5"/>
  <c r="H11185" i="5"/>
  <c r="J11185" i="5" s="1"/>
  <c r="N11184" i="5"/>
  <c r="O11184" i="5"/>
  <c r="L11184" i="5"/>
  <c r="M11184" i="5"/>
  <c r="J11184" i="5"/>
  <c r="H11184" i="5"/>
  <c r="I11184" i="5" s="1"/>
  <c r="H11183" i="5"/>
  <c r="N11181" i="5"/>
  <c r="O11181" i="5"/>
  <c r="L11181" i="5"/>
  <c r="J11181" i="5"/>
  <c r="I11181" i="5"/>
  <c r="H11181" i="5"/>
  <c r="M11181" i="5" s="1"/>
  <c r="N11180" i="5"/>
  <c r="O11180" i="5"/>
  <c r="L11180" i="5"/>
  <c r="J11180" i="5"/>
  <c r="I11180" i="5"/>
  <c r="H11180" i="5"/>
  <c r="M11180" i="5" s="1"/>
  <c r="N11179" i="5"/>
  <c r="O11179" i="5"/>
  <c r="L11179" i="5"/>
  <c r="M11179" i="5"/>
  <c r="I11179" i="5"/>
  <c r="H11179" i="5"/>
  <c r="J11179" i="5" s="1"/>
  <c r="N11178" i="5"/>
  <c r="O11178" i="5"/>
  <c r="L11178" i="5"/>
  <c r="M11178" i="5"/>
  <c r="J11178" i="5"/>
  <c r="H11178" i="5"/>
  <c r="I11178" i="5" s="1"/>
  <c r="H11177" i="5"/>
  <c r="N11175" i="5"/>
  <c r="O11175" i="5"/>
  <c r="L11175" i="5"/>
  <c r="J11175" i="5"/>
  <c r="I11175" i="5"/>
  <c r="H11175" i="5"/>
  <c r="M11175" i="5" s="1"/>
  <c r="N11174" i="5"/>
  <c r="O11174" i="5"/>
  <c r="L11174" i="5"/>
  <c r="J11174" i="5"/>
  <c r="I11174" i="5"/>
  <c r="H11174" i="5"/>
  <c r="M11174" i="5" s="1"/>
  <c r="N11173" i="5"/>
  <c r="O11173" i="5"/>
  <c r="L11173" i="5"/>
  <c r="M11173" i="5"/>
  <c r="I11173" i="5"/>
  <c r="H11173" i="5"/>
  <c r="J11173" i="5" s="1"/>
  <c r="N11172" i="5"/>
  <c r="O11172" i="5"/>
  <c r="L11172" i="5"/>
  <c r="M11172" i="5"/>
  <c r="J11172" i="5"/>
  <c r="H11172" i="5"/>
  <c r="I11172" i="5" s="1"/>
  <c r="H11171" i="5"/>
  <c r="N11169" i="5"/>
  <c r="O11169" i="5"/>
  <c r="L11169" i="5"/>
  <c r="J11169" i="5"/>
  <c r="I11169" i="5"/>
  <c r="H11169" i="5"/>
  <c r="M11169" i="5" s="1"/>
  <c r="N11168" i="5"/>
  <c r="O11168" i="5"/>
  <c r="L11168" i="5"/>
  <c r="J11168" i="5"/>
  <c r="I11168" i="5"/>
  <c r="H11168" i="5"/>
  <c r="M11168" i="5" s="1"/>
  <c r="N11167" i="5"/>
  <c r="O11167" i="5"/>
  <c r="L11167" i="5"/>
  <c r="M11167" i="5"/>
  <c r="I11167" i="5"/>
  <c r="H11167" i="5"/>
  <c r="J11167" i="5" s="1"/>
  <c r="N11166" i="5"/>
  <c r="O11166" i="5"/>
  <c r="L11166" i="5"/>
  <c r="M11166" i="5"/>
  <c r="J11166" i="5"/>
  <c r="H11166" i="5"/>
  <c r="I11166" i="5" s="1"/>
  <c r="H11165" i="5"/>
  <c r="N11163" i="5"/>
  <c r="O11163" i="5"/>
  <c r="L11163" i="5"/>
  <c r="J11163" i="5"/>
  <c r="I11163" i="5"/>
  <c r="H11163" i="5"/>
  <c r="M11163" i="5" s="1"/>
  <c r="N11162" i="5"/>
  <c r="O11162" i="5"/>
  <c r="L11162" i="5"/>
  <c r="J11162" i="5"/>
  <c r="I11162" i="5"/>
  <c r="H11162" i="5"/>
  <c r="M11162" i="5" s="1"/>
  <c r="N11161" i="5"/>
  <c r="O11161" i="5"/>
  <c r="L11161" i="5"/>
  <c r="M11161" i="5"/>
  <c r="I11161" i="5"/>
  <c r="H11161" i="5"/>
  <c r="J11161" i="5" s="1"/>
  <c r="N11160" i="5"/>
  <c r="O11160" i="5"/>
  <c r="L11160" i="5"/>
  <c r="M11160" i="5"/>
  <c r="J11160" i="5"/>
  <c r="H11160" i="5"/>
  <c r="I11160" i="5" s="1"/>
  <c r="H11159" i="5"/>
  <c r="N11157" i="5"/>
  <c r="O11157" i="5"/>
  <c r="L11157" i="5"/>
  <c r="J11157" i="5"/>
  <c r="I11157" i="5"/>
  <c r="H11157" i="5"/>
  <c r="M11157" i="5" s="1"/>
  <c r="N11156" i="5"/>
  <c r="O11156" i="5"/>
  <c r="L11156" i="5"/>
  <c r="J11156" i="5"/>
  <c r="I11156" i="5"/>
  <c r="H11156" i="5"/>
  <c r="M11156" i="5" s="1"/>
  <c r="N11155" i="5"/>
  <c r="O11155" i="5"/>
  <c r="L11155" i="5"/>
  <c r="M11155" i="5"/>
  <c r="I11155" i="5"/>
  <c r="H11155" i="5"/>
  <c r="J11155" i="5" s="1"/>
  <c r="N11154" i="5"/>
  <c r="O11154" i="5"/>
  <c r="L11154" i="5"/>
  <c r="M11154" i="5"/>
  <c r="J11154" i="5"/>
  <c r="H11154" i="5"/>
  <c r="I11154" i="5" s="1"/>
  <c r="H11153" i="5"/>
  <c r="N11151" i="5"/>
  <c r="O11151" i="5"/>
  <c r="L11151" i="5"/>
  <c r="J11151" i="5"/>
  <c r="I11151" i="5"/>
  <c r="H11151" i="5"/>
  <c r="M11151" i="5" s="1"/>
  <c r="N11150" i="5"/>
  <c r="O11150" i="5"/>
  <c r="L11150" i="5"/>
  <c r="J11150" i="5"/>
  <c r="I11150" i="5"/>
  <c r="H11150" i="5"/>
  <c r="M11150" i="5" s="1"/>
  <c r="N11149" i="5"/>
  <c r="O11149" i="5"/>
  <c r="L11149" i="5"/>
  <c r="M11149" i="5"/>
  <c r="I11149" i="5"/>
  <c r="H11149" i="5"/>
  <c r="J11149" i="5" s="1"/>
  <c r="N11148" i="5"/>
  <c r="O11148" i="5"/>
  <c r="L11148" i="5"/>
  <c r="M11148" i="5"/>
  <c r="J11148" i="5"/>
  <c r="H11148" i="5"/>
  <c r="I11148" i="5" s="1"/>
  <c r="H11147" i="5"/>
  <c r="N11145" i="5"/>
  <c r="O11145" i="5"/>
  <c r="L11145" i="5"/>
  <c r="J11145" i="5"/>
  <c r="I11145" i="5"/>
  <c r="H11145" i="5"/>
  <c r="M11145" i="5" s="1"/>
  <c r="N11144" i="5"/>
  <c r="O11144" i="5"/>
  <c r="L11144" i="5"/>
  <c r="M11144" i="5"/>
  <c r="I11144" i="5"/>
  <c r="H11144" i="5"/>
  <c r="J11144" i="5" s="1"/>
  <c r="N11143" i="5"/>
  <c r="O11143" i="5"/>
  <c r="L11143" i="5"/>
  <c r="M11143" i="5"/>
  <c r="J11143" i="5"/>
  <c r="H11143" i="5"/>
  <c r="I11143" i="5" s="1"/>
  <c r="H11142" i="5"/>
  <c r="N11140" i="5"/>
  <c r="O11140" i="5"/>
  <c r="L11140" i="5"/>
  <c r="J11140" i="5"/>
  <c r="I11140" i="5"/>
  <c r="H11140" i="5"/>
  <c r="M11140" i="5" s="1"/>
  <c r="N11139" i="5"/>
  <c r="O11139" i="5"/>
  <c r="L11139" i="5"/>
  <c r="M11139" i="5"/>
  <c r="I11139" i="5"/>
  <c r="H11139" i="5"/>
  <c r="J11139" i="5" s="1"/>
  <c r="N11138" i="5"/>
  <c r="O11138" i="5"/>
  <c r="L11138" i="5"/>
  <c r="M11138" i="5"/>
  <c r="J11138" i="5"/>
  <c r="H11138" i="5"/>
  <c r="I11138" i="5" s="1"/>
  <c r="H11137" i="5"/>
  <c r="N11135" i="5"/>
  <c r="O11135" i="5"/>
  <c r="L11135" i="5"/>
  <c r="J11135" i="5"/>
  <c r="I11135" i="5"/>
  <c r="H11135" i="5"/>
  <c r="M11135" i="5" s="1"/>
  <c r="N11134" i="5"/>
  <c r="O11134" i="5"/>
  <c r="L11134" i="5"/>
  <c r="M11134" i="5"/>
  <c r="I11134" i="5"/>
  <c r="H11134" i="5"/>
  <c r="J11134" i="5" s="1"/>
  <c r="N11133" i="5"/>
  <c r="O11133" i="5"/>
  <c r="L11133" i="5"/>
  <c r="M11133" i="5"/>
  <c r="J11133" i="5"/>
  <c r="H11133" i="5"/>
  <c r="I11133" i="5" s="1"/>
  <c r="H11132" i="5"/>
  <c r="N11130" i="5"/>
  <c r="O11130" i="5"/>
  <c r="L11130" i="5"/>
  <c r="J11130" i="5"/>
  <c r="I11130" i="5"/>
  <c r="H11130" i="5"/>
  <c r="M11130" i="5" s="1"/>
  <c r="N11129" i="5"/>
  <c r="O11129" i="5"/>
  <c r="L11129" i="5"/>
  <c r="M11129" i="5"/>
  <c r="I11129" i="5"/>
  <c r="H11129" i="5"/>
  <c r="J11129" i="5" s="1"/>
  <c r="N11128" i="5"/>
  <c r="O11128" i="5"/>
  <c r="L11128" i="5"/>
  <c r="M11128" i="5"/>
  <c r="J11128" i="5"/>
  <c r="H11128" i="5"/>
  <c r="I11128" i="5" s="1"/>
  <c r="H11127" i="5"/>
  <c r="N11125" i="5"/>
  <c r="O11125" i="5"/>
  <c r="L11125" i="5"/>
  <c r="M11125" i="5"/>
  <c r="I11125" i="5"/>
  <c r="H11125" i="5"/>
  <c r="J11125" i="5" s="1"/>
  <c r="N11124" i="5"/>
  <c r="O11124" i="5"/>
  <c r="L11124" i="5"/>
  <c r="M11124" i="5"/>
  <c r="J11124" i="5"/>
  <c r="H11124" i="5"/>
  <c r="I11124" i="5" s="1"/>
  <c r="N11123" i="5"/>
  <c r="O11123" i="5"/>
  <c r="L11123" i="5"/>
  <c r="J11123" i="5"/>
  <c r="I11123" i="5"/>
  <c r="H11123" i="5"/>
  <c r="M11123" i="5" s="1"/>
  <c r="H11122" i="5"/>
  <c r="N11120" i="5"/>
  <c r="O11120" i="5"/>
  <c r="L11120" i="5"/>
  <c r="J11120" i="5"/>
  <c r="I11120" i="5"/>
  <c r="H11120" i="5"/>
  <c r="M11120" i="5" s="1"/>
  <c r="N11119" i="5"/>
  <c r="O11119" i="5"/>
  <c r="L11119" i="5"/>
  <c r="M11119" i="5"/>
  <c r="I11119" i="5"/>
  <c r="H11119" i="5"/>
  <c r="J11119" i="5" s="1"/>
  <c r="N11118" i="5"/>
  <c r="O11118" i="5"/>
  <c r="L11118" i="5"/>
  <c r="M11118" i="5"/>
  <c r="J11118" i="5"/>
  <c r="H11118" i="5"/>
  <c r="I11118" i="5" s="1"/>
  <c r="H11117" i="5"/>
  <c r="N11115" i="5"/>
  <c r="O11115" i="5"/>
  <c r="L11115" i="5"/>
  <c r="J11115" i="5"/>
  <c r="I11115" i="5"/>
  <c r="H11115" i="5"/>
  <c r="M11115" i="5" s="1"/>
  <c r="N11114" i="5"/>
  <c r="O11114" i="5"/>
  <c r="L11114" i="5"/>
  <c r="M11114" i="5"/>
  <c r="I11114" i="5"/>
  <c r="H11114" i="5"/>
  <c r="J11114" i="5" s="1"/>
  <c r="N11113" i="5"/>
  <c r="O11113" i="5"/>
  <c r="L11113" i="5"/>
  <c r="M11113" i="5"/>
  <c r="J11113" i="5"/>
  <c r="H11113" i="5"/>
  <c r="I11113" i="5" s="1"/>
  <c r="H11112" i="5"/>
  <c r="N11110" i="5"/>
  <c r="O11110" i="5"/>
  <c r="L11110" i="5"/>
  <c r="J11110" i="5"/>
  <c r="I11110" i="5"/>
  <c r="H11110" i="5"/>
  <c r="M11110" i="5" s="1"/>
  <c r="N11109" i="5"/>
  <c r="O11109" i="5"/>
  <c r="L11109" i="5"/>
  <c r="M11109" i="5"/>
  <c r="I11109" i="5"/>
  <c r="H11109" i="5"/>
  <c r="J11109" i="5" s="1"/>
  <c r="N11108" i="5"/>
  <c r="O11108" i="5"/>
  <c r="L11108" i="5"/>
  <c r="M11108" i="5"/>
  <c r="J11108" i="5"/>
  <c r="H11108" i="5"/>
  <c r="I11108" i="5" s="1"/>
  <c r="H11107" i="5"/>
  <c r="N11105" i="5"/>
  <c r="O11105" i="5"/>
  <c r="L11105" i="5"/>
  <c r="J11105" i="5"/>
  <c r="I11105" i="5"/>
  <c r="H11105" i="5"/>
  <c r="M11105" i="5" s="1"/>
  <c r="N11104" i="5"/>
  <c r="O11104" i="5"/>
  <c r="L11104" i="5"/>
  <c r="M11104" i="5"/>
  <c r="I11104" i="5"/>
  <c r="H11104" i="5"/>
  <c r="J11104" i="5" s="1"/>
  <c r="N11103" i="5"/>
  <c r="O11103" i="5"/>
  <c r="L11103" i="5"/>
  <c r="M11103" i="5"/>
  <c r="J11103" i="5"/>
  <c r="H11103" i="5"/>
  <c r="I11103" i="5" s="1"/>
  <c r="H11102" i="5"/>
  <c r="N11100" i="5"/>
  <c r="O11100" i="5"/>
  <c r="L11100" i="5"/>
  <c r="J11100" i="5"/>
  <c r="I11100" i="5"/>
  <c r="H11100" i="5"/>
  <c r="M11100" i="5" s="1"/>
  <c r="N11099" i="5"/>
  <c r="O11099" i="5"/>
  <c r="L11099" i="5"/>
  <c r="M11099" i="5"/>
  <c r="I11099" i="5"/>
  <c r="H11099" i="5"/>
  <c r="J11099" i="5" s="1"/>
  <c r="N11098" i="5"/>
  <c r="O11098" i="5"/>
  <c r="L11098" i="5"/>
  <c r="M11098" i="5"/>
  <c r="J11098" i="5"/>
  <c r="H11098" i="5"/>
  <c r="I11098" i="5" s="1"/>
  <c r="H11097" i="5"/>
  <c r="N11095" i="5"/>
  <c r="O11095" i="5"/>
  <c r="L11095" i="5"/>
  <c r="J11095" i="5"/>
  <c r="I11095" i="5"/>
  <c r="H11095" i="5"/>
  <c r="M11095" i="5" s="1"/>
  <c r="N11094" i="5"/>
  <c r="O11094" i="5"/>
  <c r="L11094" i="5"/>
  <c r="M11094" i="5"/>
  <c r="I11094" i="5"/>
  <c r="H11094" i="5"/>
  <c r="J11094" i="5" s="1"/>
  <c r="N11093" i="5"/>
  <c r="O11093" i="5"/>
  <c r="L11093" i="5"/>
  <c r="M11093" i="5"/>
  <c r="J11093" i="5"/>
  <c r="H11093" i="5"/>
  <c r="I11093" i="5" s="1"/>
  <c r="H11092" i="5"/>
  <c r="N11090" i="5"/>
  <c r="O11090" i="5"/>
  <c r="L11090" i="5"/>
  <c r="J11090" i="5"/>
  <c r="I11090" i="5"/>
  <c r="H11090" i="5"/>
  <c r="M11090" i="5" s="1"/>
  <c r="N11089" i="5"/>
  <c r="O11089" i="5"/>
  <c r="L11089" i="5"/>
  <c r="M11089" i="5"/>
  <c r="I11089" i="5"/>
  <c r="H11089" i="5"/>
  <c r="J11089" i="5" s="1"/>
  <c r="N11088" i="5"/>
  <c r="O11088" i="5"/>
  <c r="L11088" i="5"/>
  <c r="M11088" i="5"/>
  <c r="J11088" i="5"/>
  <c r="H11088" i="5"/>
  <c r="I11088" i="5" s="1"/>
  <c r="H11087" i="5"/>
  <c r="N11085" i="5"/>
  <c r="O11085" i="5"/>
  <c r="L11085" i="5"/>
  <c r="J11085" i="5"/>
  <c r="I11085" i="5"/>
  <c r="H11085" i="5"/>
  <c r="M11085" i="5" s="1"/>
  <c r="N11084" i="5"/>
  <c r="O11084" i="5"/>
  <c r="L11084" i="5"/>
  <c r="J11084" i="5"/>
  <c r="I11084" i="5"/>
  <c r="H11084" i="5"/>
  <c r="M11084" i="5" s="1"/>
  <c r="N11083" i="5"/>
  <c r="O11083" i="5"/>
  <c r="L11083" i="5"/>
  <c r="J11083" i="5"/>
  <c r="I11083" i="5"/>
  <c r="H11083" i="5"/>
  <c r="M11083" i="5" s="1"/>
  <c r="N11082" i="5"/>
  <c r="O11082" i="5"/>
  <c r="L11082" i="5"/>
  <c r="J11082" i="5"/>
  <c r="I11082" i="5"/>
  <c r="H11082" i="5"/>
  <c r="M11082" i="5" s="1"/>
  <c r="N11081" i="5"/>
  <c r="O11081" i="5"/>
  <c r="M11081" i="5"/>
  <c r="J11081" i="5"/>
  <c r="I11081" i="5"/>
  <c r="H11081" i="5"/>
  <c r="L11081" i="5" s="1"/>
  <c r="N11080" i="5"/>
  <c r="O11080" i="5"/>
  <c r="L11080" i="5"/>
  <c r="J11080" i="5"/>
  <c r="I11080" i="5"/>
  <c r="H11080" i="5"/>
  <c r="M11080" i="5" s="1"/>
  <c r="N11079" i="5"/>
  <c r="O11079" i="5"/>
  <c r="L11079" i="5"/>
  <c r="M11079" i="5"/>
  <c r="I11079" i="5"/>
  <c r="H11079" i="5"/>
  <c r="J11079" i="5" s="1"/>
  <c r="N11078" i="5"/>
  <c r="O11078" i="5"/>
  <c r="L11078" i="5"/>
  <c r="M11078" i="5"/>
  <c r="J11078" i="5"/>
  <c r="H11078" i="5"/>
  <c r="I11078" i="5" s="1"/>
  <c r="H11077" i="5"/>
  <c r="N11075" i="5"/>
  <c r="O11075" i="5"/>
  <c r="L11075" i="5"/>
  <c r="J11075" i="5"/>
  <c r="I11075" i="5"/>
  <c r="H11075" i="5"/>
  <c r="M11075" i="5" s="1"/>
  <c r="N11074" i="5"/>
  <c r="O11074" i="5"/>
  <c r="L11074" i="5"/>
  <c r="J11074" i="5"/>
  <c r="I11074" i="5"/>
  <c r="H11074" i="5"/>
  <c r="M11074" i="5" s="1"/>
  <c r="N11073" i="5"/>
  <c r="O11073" i="5"/>
  <c r="M11073" i="5"/>
  <c r="J11073" i="5"/>
  <c r="I11073" i="5"/>
  <c r="H11073" i="5"/>
  <c r="L11073" i="5" s="1"/>
  <c r="N11072" i="5"/>
  <c r="O11072" i="5"/>
  <c r="L11072" i="5"/>
  <c r="M11072" i="5"/>
  <c r="I11072" i="5"/>
  <c r="H11072" i="5"/>
  <c r="J11072" i="5" s="1"/>
  <c r="N11071" i="5"/>
  <c r="O11071" i="5"/>
  <c r="L11071" i="5"/>
  <c r="M11071" i="5"/>
  <c r="J11071" i="5"/>
  <c r="H11071" i="5"/>
  <c r="I11071" i="5" s="1"/>
  <c r="H11070" i="5"/>
  <c r="N11068" i="5"/>
  <c r="O11068" i="5"/>
  <c r="L11068" i="5"/>
  <c r="J11068" i="5"/>
  <c r="I11068" i="5"/>
  <c r="H11068" i="5"/>
  <c r="M11068" i="5" s="1"/>
  <c r="N11067" i="5"/>
  <c r="O11067" i="5"/>
  <c r="L11067" i="5"/>
  <c r="J11067" i="5"/>
  <c r="I11067" i="5"/>
  <c r="H11067" i="5"/>
  <c r="M11067" i="5" s="1"/>
  <c r="N11066" i="5"/>
  <c r="O11066" i="5"/>
  <c r="L11066" i="5"/>
  <c r="M11066" i="5"/>
  <c r="I11066" i="5"/>
  <c r="H11066" i="5"/>
  <c r="J11066" i="5" s="1"/>
  <c r="N11065" i="5"/>
  <c r="O11065" i="5"/>
  <c r="L11065" i="5"/>
  <c r="M11065" i="5"/>
  <c r="J11065" i="5"/>
  <c r="H11065" i="5"/>
  <c r="I11065" i="5" s="1"/>
  <c r="H11064" i="5"/>
  <c r="N11062" i="5"/>
  <c r="O11062" i="5"/>
  <c r="L11062" i="5"/>
  <c r="J11062" i="5"/>
  <c r="I11062" i="5"/>
  <c r="H11062" i="5"/>
  <c r="M11062" i="5" s="1"/>
  <c r="N11061" i="5"/>
  <c r="O11061" i="5"/>
  <c r="L11061" i="5"/>
  <c r="J11061" i="5"/>
  <c r="I11061" i="5"/>
  <c r="H11061" i="5"/>
  <c r="M11061" i="5" s="1"/>
  <c r="N11060" i="5"/>
  <c r="O11060" i="5"/>
  <c r="L11060" i="5"/>
  <c r="M11060" i="5"/>
  <c r="I11060" i="5"/>
  <c r="H11060" i="5"/>
  <c r="J11060" i="5" s="1"/>
  <c r="N11059" i="5"/>
  <c r="O11059" i="5"/>
  <c r="L11059" i="5"/>
  <c r="M11059" i="5"/>
  <c r="J11059" i="5"/>
  <c r="H11059" i="5"/>
  <c r="I11059" i="5" s="1"/>
  <c r="H11058" i="5"/>
  <c r="N11056" i="5"/>
  <c r="O11056" i="5"/>
  <c r="L11056" i="5"/>
  <c r="J11056" i="5"/>
  <c r="I11056" i="5"/>
  <c r="H11056" i="5"/>
  <c r="M11056" i="5" s="1"/>
  <c r="N11055" i="5"/>
  <c r="O11055" i="5"/>
  <c r="L11055" i="5"/>
  <c r="J11055" i="5"/>
  <c r="I11055" i="5"/>
  <c r="H11055" i="5"/>
  <c r="M11055" i="5" s="1"/>
  <c r="N11054" i="5"/>
  <c r="O11054" i="5"/>
  <c r="L11054" i="5"/>
  <c r="M11054" i="5"/>
  <c r="I11054" i="5"/>
  <c r="H11054" i="5"/>
  <c r="J11054" i="5" s="1"/>
  <c r="N11053" i="5"/>
  <c r="O11053" i="5"/>
  <c r="L11053" i="5"/>
  <c r="M11053" i="5"/>
  <c r="J11053" i="5"/>
  <c r="H11053" i="5"/>
  <c r="I11053" i="5" s="1"/>
  <c r="H11052" i="5"/>
  <c r="N11050" i="5"/>
  <c r="O11050" i="5"/>
  <c r="L11050" i="5"/>
  <c r="J11050" i="5"/>
  <c r="I11050" i="5"/>
  <c r="H11050" i="5"/>
  <c r="M11050" i="5" s="1"/>
  <c r="N11049" i="5"/>
  <c r="O11049" i="5"/>
  <c r="L11049" i="5"/>
  <c r="M11049" i="5"/>
  <c r="I11049" i="5"/>
  <c r="H11049" i="5"/>
  <c r="J11049" i="5" s="1"/>
  <c r="N11048" i="5"/>
  <c r="O11048" i="5"/>
  <c r="L11048" i="5"/>
  <c r="M11048" i="5"/>
  <c r="J11048" i="5"/>
  <c r="H11048" i="5"/>
  <c r="I11048" i="5" s="1"/>
  <c r="H11047" i="5"/>
  <c r="N11045" i="5"/>
  <c r="O11045" i="5"/>
  <c r="L11045" i="5"/>
  <c r="J11045" i="5"/>
  <c r="I11045" i="5"/>
  <c r="H11045" i="5"/>
  <c r="M11045" i="5" s="1"/>
  <c r="N11044" i="5"/>
  <c r="O11044" i="5"/>
  <c r="L11044" i="5"/>
  <c r="M11044" i="5"/>
  <c r="I11044" i="5"/>
  <c r="H11044" i="5"/>
  <c r="J11044" i="5" s="1"/>
  <c r="N11043" i="5"/>
  <c r="O11043" i="5"/>
  <c r="L11043" i="5"/>
  <c r="M11043" i="5"/>
  <c r="J11043" i="5"/>
  <c r="H11043" i="5"/>
  <c r="I11043" i="5" s="1"/>
  <c r="H11042" i="5"/>
  <c r="N11040" i="5"/>
  <c r="O11040" i="5"/>
  <c r="L11040" i="5"/>
  <c r="J11040" i="5"/>
  <c r="I11040" i="5"/>
  <c r="H11040" i="5"/>
  <c r="M11040" i="5" s="1"/>
  <c r="N11039" i="5"/>
  <c r="O11039" i="5"/>
  <c r="L11039" i="5"/>
  <c r="M11039" i="5"/>
  <c r="I11039" i="5"/>
  <c r="H11039" i="5"/>
  <c r="J11039" i="5" s="1"/>
  <c r="N11038" i="5"/>
  <c r="O11038" i="5"/>
  <c r="L11038" i="5"/>
  <c r="M11038" i="5"/>
  <c r="J11038" i="5"/>
  <c r="H11038" i="5"/>
  <c r="I11038" i="5" s="1"/>
  <c r="H11037" i="5"/>
  <c r="N11035" i="5"/>
  <c r="O11035" i="5"/>
  <c r="L11035" i="5"/>
  <c r="J11035" i="5"/>
  <c r="I11035" i="5"/>
  <c r="H11035" i="5"/>
  <c r="M11035" i="5" s="1"/>
  <c r="N11034" i="5"/>
  <c r="O11034" i="5"/>
  <c r="L11034" i="5"/>
  <c r="M11034" i="5"/>
  <c r="I11034" i="5"/>
  <c r="H11034" i="5"/>
  <c r="J11034" i="5" s="1"/>
  <c r="N11033" i="5"/>
  <c r="O11033" i="5"/>
  <c r="L11033" i="5"/>
  <c r="M11033" i="5"/>
  <c r="J11033" i="5"/>
  <c r="H11033" i="5"/>
  <c r="I11033" i="5" s="1"/>
  <c r="H11032" i="5"/>
  <c r="N11030" i="5"/>
  <c r="O11030" i="5"/>
  <c r="L11030" i="5"/>
  <c r="J11030" i="5"/>
  <c r="I11030" i="5"/>
  <c r="H11030" i="5"/>
  <c r="M11030" i="5" s="1"/>
  <c r="N11029" i="5"/>
  <c r="O11029" i="5"/>
  <c r="L11029" i="5"/>
  <c r="M11029" i="5"/>
  <c r="I11029" i="5"/>
  <c r="H11029" i="5"/>
  <c r="J11029" i="5" s="1"/>
  <c r="N11028" i="5"/>
  <c r="O11028" i="5"/>
  <c r="L11028" i="5"/>
  <c r="M11028" i="5"/>
  <c r="J11028" i="5"/>
  <c r="H11028" i="5"/>
  <c r="I11028" i="5" s="1"/>
  <c r="H11027" i="5"/>
  <c r="N11025" i="5"/>
  <c r="O11025" i="5"/>
  <c r="L11025" i="5"/>
  <c r="J11025" i="5"/>
  <c r="I11025" i="5"/>
  <c r="H11025" i="5"/>
  <c r="M11025" i="5" s="1"/>
  <c r="N11024" i="5"/>
  <c r="O11024" i="5"/>
  <c r="L11024" i="5"/>
  <c r="M11024" i="5"/>
  <c r="I11024" i="5"/>
  <c r="H11024" i="5"/>
  <c r="J11024" i="5" s="1"/>
  <c r="N11023" i="5"/>
  <c r="O11023" i="5"/>
  <c r="L11023" i="5"/>
  <c r="M11023" i="5"/>
  <c r="J11023" i="5"/>
  <c r="H11023" i="5"/>
  <c r="I11023" i="5" s="1"/>
  <c r="H11022" i="5"/>
  <c r="N11020" i="5"/>
  <c r="O11020" i="5"/>
  <c r="M11020" i="5"/>
  <c r="J11020" i="5"/>
  <c r="I11020" i="5"/>
  <c r="H11020" i="5"/>
  <c r="L11020" i="5" s="1"/>
  <c r="N11019" i="5"/>
  <c r="O11019" i="5"/>
  <c r="M11019" i="5"/>
  <c r="J11019" i="5"/>
  <c r="I11019" i="5"/>
  <c r="H11019" i="5"/>
  <c r="L11019" i="5" s="1"/>
  <c r="N11018" i="5"/>
  <c r="O11018" i="5"/>
  <c r="M11018" i="5"/>
  <c r="J11018" i="5"/>
  <c r="I11018" i="5"/>
  <c r="H11018" i="5"/>
  <c r="L11018" i="5" s="1"/>
  <c r="N11017" i="5"/>
  <c r="O11017" i="5"/>
  <c r="M11017" i="5"/>
  <c r="J11017" i="5"/>
  <c r="I11017" i="5"/>
  <c r="H11017" i="5"/>
  <c r="L11017" i="5" s="1"/>
  <c r="N11016" i="5"/>
  <c r="O11016" i="5"/>
  <c r="L11016" i="5"/>
  <c r="M11016" i="5"/>
  <c r="I11016" i="5"/>
  <c r="H11016" i="5"/>
  <c r="J11016" i="5" s="1"/>
  <c r="N11015" i="5"/>
  <c r="O11015" i="5"/>
  <c r="L11015" i="5"/>
  <c r="M11015" i="5"/>
  <c r="I11015" i="5"/>
  <c r="H11015" i="5"/>
  <c r="J11015" i="5" s="1"/>
  <c r="N11014" i="5"/>
  <c r="O11014" i="5"/>
  <c r="L11014" i="5"/>
  <c r="M11014" i="5"/>
  <c r="J11014" i="5"/>
  <c r="H11014" i="5"/>
  <c r="I11014" i="5" s="1"/>
  <c r="H11013" i="5"/>
  <c r="N11011" i="5"/>
  <c r="O11011" i="5"/>
  <c r="L11011" i="5"/>
  <c r="J11011" i="5"/>
  <c r="I11011" i="5"/>
  <c r="H11011" i="5"/>
  <c r="M11011" i="5" s="1"/>
  <c r="N11010" i="5"/>
  <c r="O11010" i="5"/>
  <c r="L11010" i="5"/>
  <c r="M11010" i="5"/>
  <c r="I11010" i="5"/>
  <c r="H11010" i="5"/>
  <c r="J11010" i="5" s="1"/>
  <c r="N11009" i="5"/>
  <c r="O11009" i="5"/>
  <c r="L11009" i="5"/>
  <c r="M11009" i="5"/>
  <c r="J11009" i="5"/>
  <c r="H11009" i="5"/>
  <c r="I11009" i="5" s="1"/>
  <c r="H11008" i="5"/>
  <c r="N11006" i="5"/>
  <c r="O11006" i="5"/>
  <c r="L11006" i="5"/>
  <c r="M11006" i="5"/>
  <c r="I11006" i="5"/>
  <c r="H11006" i="5"/>
  <c r="J11006" i="5" s="1"/>
  <c r="N11005" i="5"/>
  <c r="O11005" i="5"/>
  <c r="L11005" i="5"/>
  <c r="J11005" i="5"/>
  <c r="I11005" i="5"/>
  <c r="H11005" i="5"/>
  <c r="M11005" i="5" s="1"/>
  <c r="N11004" i="5"/>
  <c r="O11004" i="5"/>
  <c r="L11004" i="5"/>
  <c r="M11004" i="5"/>
  <c r="J11004" i="5"/>
  <c r="H11004" i="5"/>
  <c r="I11004" i="5" s="1"/>
  <c r="H11003" i="5"/>
  <c r="N11001" i="5"/>
  <c r="O11001" i="5"/>
  <c r="M11001" i="5"/>
  <c r="J11001" i="5"/>
  <c r="I11001" i="5"/>
  <c r="H11001" i="5"/>
  <c r="L11001" i="5" s="1"/>
  <c r="N11000" i="5"/>
  <c r="O11000" i="5"/>
  <c r="L11000" i="5"/>
  <c r="M11000" i="5"/>
  <c r="J11000" i="5"/>
  <c r="H11000" i="5"/>
  <c r="I11000" i="5" s="1"/>
  <c r="H10999" i="5"/>
  <c r="N10997" i="5"/>
  <c r="O10997" i="5"/>
  <c r="M10997" i="5"/>
  <c r="J10997" i="5"/>
  <c r="I10997" i="5"/>
  <c r="H10997" i="5"/>
  <c r="L10997" i="5" s="1"/>
  <c r="N10996" i="5"/>
  <c r="O10996" i="5"/>
  <c r="L10996" i="5"/>
  <c r="M10996" i="5"/>
  <c r="J10996" i="5"/>
  <c r="H10996" i="5"/>
  <c r="I10996" i="5" s="1"/>
  <c r="H10995" i="5"/>
  <c r="N10993" i="5"/>
  <c r="O10993" i="5"/>
  <c r="M10993" i="5"/>
  <c r="J10993" i="5"/>
  <c r="I10993" i="5"/>
  <c r="H10993" i="5"/>
  <c r="L10993" i="5" s="1"/>
  <c r="N10992" i="5"/>
  <c r="O10992" i="5"/>
  <c r="L10992" i="5"/>
  <c r="M10992" i="5"/>
  <c r="J10992" i="5"/>
  <c r="H10992" i="5"/>
  <c r="I10992" i="5" s="1"/>
  <c r="H10991" i="5"/>
  <c r="N10989" i="5"/>
  <c r="O10989" i="5"/>
  <c r="M10989" i="5"/>
  <c r="J10989" i="5"/>
  <c r="I10989" i="5"/>
  <c r="H10989" i="5"/>
  <c r="L10989" i="5" s="1"/>
  <c r="N10988" i="5"/>
  <c r="O10988" i="5"/>
  <c r="L10988" i="5"/>
  <c r="M10988" i="5"/>
  <c r="J10988" i="5"/>
  <c r="H10988" i="5"/>
  <c r="I10988" i="5" s="1"/>
  <c r="H10987" i="5"/>
  <c r="N10985" i="5"/>
  <c r="O10985" i="5"/>
  <c r="M10985" i="5"/>
  <c r="J10985" i="5"/>
  <c r="I10985" i="5"/>
  <c r="H10985" i="5"/>
  <c r="L10985" i="5" s="1"/>
  <c r="N10984" i="5"/>
  <c r="O10984" i="5"/>
  <c r="L10984" i="5"/>
  <c r="M10984" i="5"/>
  <c r="J10984" i="5"/>
  <c r="H10984" i="5"/>
  <c r="I10984" i="5" s="1"/>
  <c r="H10983" i="5"/>
  <c r="N10981" i="5"/>
  <c r="O10981" i="5"/>
  <c r="M10981" i="5"/>
  <c r="J10981" i="5"/>
  <c r="I10981" i="5"/>
  <c r="H10981" i="5"/>
  <c r="L10981" i="5" s="1"/>
  <c r="N10980" i="5"/>
  <c r="O10980" i="5"/>
  <c r="L10980" i="5"/>
  <c r="M10980" i="5"/>
  <c r="J10980" i="5"/>
  <c r="H10980" i="5"/>
  <c r="I10980" i="5" s="1"/>
  <c r="H10979" i="5"/>
  <c r="N10977" i="5"/>
  <c r="O10977" i="5"/>
  <c r="O10976" i="5" s="1"/>
  <c r="L10977" i="5"/>
  <c r="L10976" i="5" s="1"/>
  <c r="M10977" i="5"/>
  <c r="M10976" i="5" s="1"/>
  <c r="J10977" i="5"/>
  <c r="J10976" i="5" s="1"/>
  <c r="H10977" i="5"/>
  <c r="I10977" i="5" s="1"/>
  <c r="H10976" i="5"/>
  <c r="N10974" i="5"/>
  <c r="O10974" i="5"/>
  <c r="O10973" i="5" s="1"/>
  <c r="L10974" i="5"/>
  <c r="L10973" i="5" s="1"/>
  <c r="M10974" i="5"/>
  <c r="M10973" i="5" s="1"/>
  <c r="J10974" i="5"/>
  <c r="J10973" i="5" s="1"/>
  <c r="H10974" i="5"/>
  <c r="I10974" i="5" s="1"/>
  <c r="H10973" i="5"/>
  <c r="N10971" i="5"/>
  <c r="O10971" i="5"/>
  <c r="L10971" i="5"/>
  <c r="J10971" i="5"/>
  <c r="I10971" i="5"/>
  <c r="H10971" i="5"/>
  <c r="M10971" i="5" s="1"/>
  <c r="N10970" i="5"/>
  <c r="O10970" i="5"/>
  <c r="L10970" i="5"/>
  <c r="M10970" i="5"/>
  <c r="I10970" i="5"/>
  <c r="H10970" i="5"/>
  <c r="J10970" i="5" s="1"/>
  <c r="N10969" i="5"/>
  <c r="O10969" i="5"/>
  <c r="L10969" i="5"/>
  <c r="M10969" i="5"/>
  <c r="J10969" i="5"/>
  <c r="H10969" i="5"/>
  <c r="I10969" i="5" s="1"/>
  <c r="H10968" i="5"/>
  <c r="N10966" i="5"/>
  <c r="O10966" i="5"/>
  <c r="L10966" i="5"/>
  <c r="J10966" i="5"/>
  <c r="I10966" i="5"/>
  <c r="H10966" i="5"/>
  <c r="M10966" i="5" s="1"/>
  <c r="N10965" i="5"/>
  <c r="O10965" i="5"/>
  <c r="L10965" i="5"/>
  <c r="M10965" i="5"/>
  <c r="I10965" i="5"/>
  <c r="H10965" i="5"/>
  <c r="J10965" i="5" s="1"/>
  <c r="N10964" i="5"/>
  <c r="O10964" i="5"/>
  <c r="L10964" i="5"/>
  <c r="M10964" i="5"/>
  <c r="J10964" i="5"/>
  <c r="H10964" i="5"/>
  <c r="I10964" i="5" s="1"/>
  <c r="H10963" i="5"/>
  <c r="N10961" i="5"/>
  <c r="O10961" i="5"/>
  <c r="L10961" i="5"/>
  <c r="J10961" i="5"/>
  <c r="I10961" i="5"/>
  <c r="H10961" i="5"/>
  <c r="M10961" i="5" s="1"/>
  <c r="N10960" i="5"/>
  <c r="O10960" i="5"/>
  <c r="L10960" i="5"/>
  <c r="M10960" i="5"/>
  <c r="I10960" i="5"/>
  <c r="H10960" i="5"/>
  <c r="J10960" i="5" s="1"/>
  <c r="N10959" i="5"/>
  <c r="O10959" i="5"/>
  <c r="L10959" i="5"/>
  <c r="M10959" i="5"/>
  <c r="J10959" i="5"/>
  <c r="H10959" i="5"/>
  <c r="I10959" i="5" s="1"/>
  <c r="H10958" i="5"/>
  <c r="N10956" i="5"/>
  <c r="O10956" i="5"/>
  <c r="L10956" i="5"/>
  <c r="J10956" i="5"/>
  <c r="I10956" i="5"/>
  <c r="H10956" i="5"/>
  <c r="M10956" i="5" s="1"/>
  <c r="N10955" i="5"/>
  <c r="O10955" i="5"/>
  <c r="L10955" i="5"/>
  <c r="J10955" i="5"/>
  <c r="I10955" i="5"/>
  <c r="H10955" i="5"/>
  <c r="M10955" i="5" s="1"/>
  <c r="N10954" i="5"/>
  <c r="O10954" i="5"/>
  <c r="L10954" i="5"/>
  <c r="J10954" i="5"/>
  <c r="I10954" i="5"/>
  <c r="H10954" i="5"/>
  <c r="M10954" i="5" s="1"/>
  <c r="N10953" i="5"/>
  <c r="O10953" i="5"/>
  <c r="L10953" i="5"/>
  <c r="M10953" i="5"/>
  <c r="I10953" i="5"/>
  <c r="H10953" i="5"/>
  <c r="J10953" i="5" s="1"/>
  <c r="N10952" i="5"/>
  <c r="O10952" i="5"/>
  <c r="L10952" i="5"/>
  <c r="M10952" i="5"/>
  <c r="J10952" i="5"/>
  <c r="H10952" i="5"/>
  <c r="I10952" i="5" s="1"/>
  <c r="N10951" i="5"/>
  <c r="O10951" i="5"/>
  <c r="L10951" i="5"/>
  <c r="J10951" i="5"/>
  <c r="I10951" i="5"/>
  <c r="H10951" i="5"/>
  <c r="M10951" i="5" s="1"/>
  <c r="H10950" i="5"/>
  <c r="N10948" i="5"/>
  <c r="O10948" i="5"/>
  <c r="L10948" i="5"/>
  <c r="J10948" i="5"/>
  <c r="I10948" i="5"/>
  <c r="H10948" i="5"/>
  <c r="M10948" i="5" s="1"/>
  <c r="N10947" i="5"/>
  <c r="O10947" i="5"/>
  <c r="L10947" i="5"/>
  <c r="M10947" i="5"/>
  <c r="I10947" i="5"/>
  <c r="H10947" i="5"/>
  <c r="J10947" i="5" s="1"/>
  <c r="N10946" i="5"/>
  <c r="O10946" i="5"/>
  <c r="L10946" i="5"/>
  <c r="M10946" i="5"/>
  <c r="J10946" i="5"/>
  <c r="H10946" i="5"/>
  <c r="I10946" i="5" s="1"/>
  <c r="H10945" i="5"/>
  <c r="N10943" i="5"/>
  <c r="O10943" i="5"/>
  <c r="L10943" i="5"/>
  <c r="J10943" i="5"/>
  <c r="I10943" i="5"/>
  <c r="H10943" i="5"/>
  <c r="M10943" i="5" s="1"/>
  <c r="N10942" i="5"/>
  <c r="O10942" i="5"/>
  <c r="L10942" i="5"/>
  <c r="M10942" i="5"/>
  <c r="I10942" i="5"/>
  <c r="H10942" i="5"/>
  <c r="J10942" i="5" s="1"/>
  <c r="N10941" i="5"/>
  <c r="O10941" i="5"/>
  <c r="L10941" i="5"/>
  <c r="M10941" i="5"/>
  <c r="J10941" i="5"/>
  <c r="H10941" i="5"/>
  <c r="I10941" i="5" s="1"/>
  <c r="H10940" i="5"/>
  <c r="N10938" i="5"/>
  <c r="O10938" i="5"/>
  <c r="L10938" i="5"/>
  <c r="J10938" i="5"/>
  <c r="I10938" i="5"/>
  <c r="H10938" i="5"/>
  <c r="M10938" i="5" s="1"/>
  <c r="N10937" i="5"/>
  <c r="O10937" i="5"/>
  <c r="L10937" i="5"/>
  <c r="M10937" i="5"/>
  <c r="I10937" i="5"/>
  <c r="H10937" i="5"/>
  <c r="J10937" i="5" s="1"/>
  <c r="N10936" i="5"/>
  <c r="O10936" i="5"/>
  <c r="L10936" i="5"/>
  <c r="M10936" i="5"/>
  <c r="I10936" i="5"/>
  <c r="H10936" i="5"/>
  <c r="J10936" i="5" s="1"/>
  <c r="N10935" i="5"/>
  <c r="O10935" i="5"/>
  <c r="L10935" i="5"/>
  <c r="M10935" i="5"/>
  <c r="J10935" i="5"/>
  <c r="H10935" i="5"/>
  <c r="I10935" i="5" s="1"/>
  <c r="N10934" i="5"/>
  <c r="O10934" i="5"/>
  <c r="L10934" i="5"/>
  <c r="J10934" i="5"/>
  <c r="I10934" i="5"/>
  <c r="H10934" i="5"/>
  <c r="M10934" i="5" s="1"/>
  <c r="H10933" i="5"/>
  <c r="N10931" i="5"/>
  <c r="O10931" i="5"/>
  <c r="L10931" i="5"/>
  <c r="J10931" i="5"/>
  <c r="I10931" i="5"/>
  <c r="H10931" i="5"/>
  <c r="M10931" i="5" s="1"/>
  <c r="N10930" i="5"/>
  <c r="O10930" i="5"/>
  <c r="M10930" i="5"/>
  <c r="J10930" i="5"/>
  <c r="I10930" i="5"/>
  <c r="H10930" i="5"/>
  <c r="L10930" i="5" s="1"/>
  <c r="N10929" i="5"/>
  <c r="O10929" i="5"/>
  <c r="L10929" i="5"/>
  <c r="M10929" i="5"/>
  <c r="I10929" i="5"/>
  <c r="H10929" i="5"/>
  <c r="J10929" i="5" s="1"/>
  <c r="N10928" i="5"/>
  <c r="O10928" i="5"/>
  <c r="L10928" i="5"/>
  <c r="M10928" i="5"/>
  <c r="I10928" i="5"/>
  <c r="H10928" i="5"/>
  <c r="J10928" i="5" s="1"/>
  <c r="N10927" i="5"/>
  <c r="O10927" i="5"/>
  <c r="L10927" i="5"/>
  <c r="M10927" i="5"/>
  <c r="J10927" i="5"/>
  <c r="H10927" i="5"/>
  <c r="I10927" i="5" s="1"/>
  <c r="N10926" i="5"/>
  <c r="O10926" i="5"/>
  <c r="L10926" i="5"/>
  <c r="J10926" i="5"/>
  <c r="I10926" i="5"/>
  <c r="H10926" i="5"/>
  <c r="M10926" i="5" s="1"/>
  <c r="H10925" i="5"/>
  <c r="N10923" i="5"/>
  <c r="O10923" i="5"/>
  <c r="L10923" i="5"/>
  <c r="J10923" i="5"/>
  <c r="I10923" i="5"/>
  <c r="H10923" i="5"/>
  <c r="M10923" i="5" s="1"/>
  <c r="N10922" i="5"/>
  <c r="O10922" i="5"/>
  <c r="L10922" i="5"/>
  <c r="M10922" i="5"/>
  <c r="I10922" i="5"/>
  <c r="H10922" i="5"/>
  <c r="J10922" i="5" s="1"/>
  <c r="N10921" i="5"/>
  <c r="O10921" i="5"/>
  <c r="L10921" i="5"/>
  <c r="M10921" i="5"/>
  <c r="I10921" i="5"/>
  <c r="H10921" i="5"/>
  <c r="J10921" i="5" s="1"/>
  <c r="N10920" i="5"/>
  <c r="O10920" i="5"/>
  <c r="L10920" i="5"/>
  <c r="M10920" i="5"/>
  <c r="J10920" i="5"/>
  <c r="H10920" i="5"/>
  <c r="I10920" i="5" s="1"/>
  <c r="N10919" i="5"/>
  <c r="O10919" i="5"/>
  <c r="L10919" i="5"/>
  <c r="J10919" i="5"/>
  <c r="I10919" i="5"/>
  <c r="H10919" i="5"/>
  <c r="M10919" i="5" s="1"/>
  <c r="H10918" i="5"/>
  <c r="N10916" i="5"/>
  <c r="O10916" i="5"/>
  <c r="L10916" i="5"/>
  <c r="J10916" i="5"/>
  <c r="I10916" i="5"/>
  <c r="H10916" i="5"/>
  <c r="M10916" i="5" s="1"/>
  <c r="N10915" i="5"/>
  <c r="O10915" i="5"/>
  <c r="L10915" i="5"/>
  <c r="M10915" i="5"/>
  <c r="I10915" i="5"/>
  <c r="H10915" i="5"/>
  <c r="J10915" i="5" s="1"/>
  <c r="N10914" i="5"/>
  <c r="O10914" i="5"/>
  <c r="L10914" i="5"/>
  <c r="M10914" i="5"/>
  <c r="I10914" i="5"/>
  <c r="H10914" i="5"/>
  <c r="J10914" i="5" s="1"/>
  <c r="N10913" i="5"/>
  <c r="O10913" i="5"/>
  <c r="L10913" i="5"/>
  <c r="M10913" i="5"/>
  <c r="J10913" i="5"/>
  <c r="H10913" i="5"/>
  <c r="I10913" i="5" s="1"/>
  <c r="N10912" i="5"/>
  <c r="O10912" i="5"/>
  <c r="L10912" i="5"/>
  <c r="J10912" i="5"/>
  <c r="I10912" i="5"/>
  <c r="H10912" i="5"/>
  <c r="M10912" i="5" s="1"/>
  <c r="H10911" i="5"/>
  <c r="N10909" i="5"/>
  <c r="O10909" i="5"/>
  <c r="M10909" i="5"/>
  <c r="J10909" i="5"/>
  <c r="I10909" i="5"/>
  <c r="H10909" i="5"/>
  <c r="L10909" i="5" s="1"/>
  <c r="N10908" i="5"/>
  <c r="O10908" i="5"/>
  <c r="L10908" i="5"/>
  <c r="J10908" i="5"/>
  <c r="I10908" i="5"/>
  <c r="H10908" i="5"/>
  <c r="M10908" i="5" s="1"/>
  <c r="N10907" i="5"/>
  <c r="O10907" i="5"/>
  <c r="L10907" i="5"/>
  <c r="M10907" i="5"/>
  <c r="I10907" i="5"/>
  <c r="H10907" i="5"/>
  <c r="J10907" i="5" s="1"/>
  <c r="N10906" i="5"/>
  <c r="O10906" i="5"/>
  <c r="L10906" i="5"/>
  <c r="M10906" i="5"/>
  <c r="I10906" i="5"/>
  <c r="H10906" i="5"/>
  <c r="J10906" i="5" s="1"/>
  <c r="N10905" i="5"/>
  <c r="O10905" i="5"/>
  <c r="L10905" i="5"/>
  <c r="M10905" i="5"/>
  <c r="J10905" i="5"/>
  <c r="H10905" i="5"/>
  <c r="I10905" i="5" s="1"/>
  <c r="N10904" i="5"/>
  <c r="O10904" i="5"/>
  <c r="L10904" i="5"/>
  <c r="J10904" i="5"/>
  <c r="I10904" i="5"/>
  <c r="H10904" i="5"/>
  <c r="M10904" i="5" s="1"/>
  <c r="H10903" i="5"/>
  <c r="N10901" i="5"/>
  <c r="O10901" i="5"/>
  <c r="L10901" i="5"/>
  <c r="J10901" i="5"/>
  <c r="I10901" i="5"/>
  <c r="H10901" i="5"/>
  <c r="M10901" i="5" s="1"/>
  <c r="N10900" i="5"/>
  <c r="O10900" i="5"/>
  <c r="L10900" i="5"/>
  <c r="M10900" i="5"/>
  <c r="I10900" i="5"/>
  <c r="H10900" i="5"/>
  <c r="J10900" i="5" s="1"/>
  <c r="N10899" i="5"/>
  <c r="O10899" i="5"/>
  <c r="L10899" i="5"/>
  <c r="M10899" i="5"/>
  <c r="I10899" i="5"/>
  <c r="H10899" i="5"/>
  <c r="J10899" i="5" s="1"/>
  <c r="N10898" i="5"/>
  <c r="O10898" i="5"/>
  <c r="L10898" i="5"/>
  <c r="M10898" i="5"/>
  <c r="J10898" i="5"/>
  <c r="H10898" i="5"/>
  <c r="I10898" i="5" s="1"/>
  <c r="N10897" i="5"/>
  <c r="O10897" i="5"/>
  <c r="L10897" i="5"/>
  <c r="J10897" i="5"/>
  <c r="I10897" i="5"/>
  <c r="H10897" i="5"/>
  <c r="M10897" i="5" s="1"/>
  <c r="H10896" i="5"/>
  <c r="N10894" i="5"/>
  <c r="O10894" i="5"/>
  <c r="L10894" i="5"/>
  <c r="J10894" i="5"/>
  <c r="I10894" i="5"/>
  <c r="H10894" i="5"/>
  <c r="M10894" i="5" s="1"/>
  <c r="N10893" i="5"/>
  <c r="O10893" i="5"/>
  <c r="L10893" i="5"/>
  <c r="M10893" i="5"/>
  <c r="I10893" i="5"/>
  <c r="H10893" i="5"/>
  <c r="J10893" i="5" s="1"/>
  <c r="N10892" i="5"/>
  <c r="O10892" i="5"/>
  <c r="L10892" i="5"/>
  <c r="M10892" i="5"/>
  <c r="I10892" i="5"/>
  <c r="H10892" i="5"/>
  <c r="J10892" i="5" s="1"/>
  <c r="N10891" i="5"/>
  <c r="O10891" i="5"/>
  <c r="L10891" i="5"/>
  <c r="M10891" i="5"/>
  <c r="J10891" i="5"/>
  <c r="H10891" i="5"/>
  <c r="I10891" i="5" s="1"/>
  <c r="N10890" i="5"/>
  <c r="O10890" i="5"/>
  <c r="L10890" i="5"/>
  <c r="J10890" i="5"/>
  <c r="I10890" i="5"/>
  <c r="H10890" i="5"/>
  <c r="M10890" i="5" s="1"/>
  <c r="H10889" i="5"/>
  <c r="N10887" i="5"/>
  <c r="O10887" i="5"/>
  <c r="L10887" i="5"/>
  <c r="J10887" i="5"/>
  <c r="I10887" i="5"/>
  <c r="H10887" i="5"/>
  <c r="M10887" i="5" s="1"/>
  <c r="N10886" i="5"/>
  <c r="O10886" i="5"/>
  <c r="L10886" i="5"/>
  <c r="M10886" i="5"/>
  <c r="I10886" i="5"/>
  <c r="H10886" i="5"/>
  <c r="J10886" i="5" s="1"/>
  <c r="N10885" i="5"/>
  <c r="O10885" i="5"/>
  <c r="L10885" i="5"/>
  <c r="M10885" i="5"/>
  <c r="I10885" i="5"/>
  <c r="H10885" i="5"/>
  <c r="J10885" i="5" s="1"/>
  <c r="N10884" i="5"/>
  <c r="O10884" i="5"/>
  <c r="L10884" i="5"/>
  <c r="M10884" i="5"/>
  <c r="J10884" i="5"/>
  <c r="H10884" i="5"/>
  <c r="I10884" i="5" s="1"/>
  <c r="N10883" i="5"/>
  <c r="O10883" i="5"/>
  <c r="L10883" i="5"/>
  <c r="J10883" i="5"/>
  <c r="I10883" i="5"/>
  <c r="H10883" i="5"/>
  <c r="M10883" i="5" s="1"/>
  <c r="H10882" i="5"/>
  <c r="N10880" i="5"/>
  <c r="O10880" i="5"/>
  <c r="L10880" i="5"/>
  <c r="J10880" i="5"/>
  <c r="I10880" i="5"/>
  <c r="H10880" i="5"/>
  <c r="M10880" i="5" s="1"/>
  <c r="N10879" i="5"/>
  <c r="O10879" i="5"/>
  <c r="L10879" i="5"/>
  <c r="M10879" i="5"/>
  <c r="I10879" i="5"/>
  <c r="H10879" i="5"/>
  <c r="J10879" i="5" s="1"/>
  <c r="N10878" i="5"/>
  <c r="O10878" i="5"/>
  <c r="L10878" i="5"/>
  <c r="M10878" i="5"/>
  <c r="I10878" i="5"/>
  <c r="H10878" i="5"/>
  <c r="J10878" i="5" s="1"/>
  <c r="N10877" i="5"/>
  <c r="O10877" i="5"/>
  <c r="L10877" i="5"/>
  <c r="M10877" i="5"/>
  <c r="J10877" i="5"/>
  <c r="H10877" i="5"/>
  <c r="I10877" i="5" s="1"/>
  <c r="N10876" i="5"/>
  <c r="O10876" i="5"/>
  <c r="L10876" i="5"/>
  <c r="J10876" i="5"/>
  <c r="I10876" i="5"/>
  <c r="H10876" i="5"/>
  <c r="M10876" i="5" s="1"/>
  <c r="H10875" i="5"/>
  <c r="N10873" i="5"/>
  <c r="O10873" i="5"/>
  <c r="L10873" i="5"/>
  <c r="J10873" i="5"/>
  <c r="I10873" i="5"/>
  <c r="H10873" i="5"/>
  <c r="M10873" i="5" s="1"/>
  <c r="N10872" i="5"/>
  <c r="O10872" i="5"/>
  <c r="L10872" i="5"/>
  <c r="M10872" i="5"/>
  <c r="I10872" i="5"/>
  <c r="H10872" i="5"/>
  <c r="J10872" i="5" s="1"/>
  <c r="N10871" i="5"/>
  <c r="O10871" i="5"/>
  <c r="L10871" i="5"/>
  <c r="M10871" i="5"/>
  <c r="I10871" i="5"/>
  <c r="H10871" i="5"/>
  <c r="J10871" i="5" s="1"/>
  <c r="N10870" i="5"/>
  <c r="O10870" i="5"/>
  <c r="L10870" i="5"/>
  <c r="M10870" i="5"/>
  <c r="J10870" i="5"/>
  <c r="H10870" i="5"/>
  <c r="I10870" i="5" s="1"/>
  <c r="N10869" i="5"/>
  <c r="O10869" i="5"/>
  <c r="L10869" i="5"/>
  <c r="J10869" i="5"/>
  <c r="I10869" i="5"/>
  <c r="H10869" i="5"/>
  <c r="M10869" i="5" s="1"/>
  <c r="H10868" i="5"/>
  <c r="N10866" i="5"/>
  <c r="O10866" i="5"/>
  <c r="L10866" i="5"/>
  <c r="J10866" i="5"/>
  <c r="I10866" i="5"/>
  <c r="H10866" i="5"/>
  <c r="M10866" i="5" s="1"/>
  <c r="N10865" i="5"/>
  <c r="O10865" i="5"/>
  <c r="L10865" i="5"/>
  <c r="M10865" i="5"/>
  <c r="I10865" i="5"/>
  <c r="H10865" i="5"/>
  <c r="J10865" i="5" s="1"/>
  <c r="N10864" i="5"/>
  <c r="O10864" i="5"/>
  <c r="L10864" i="5"/>
  <c r="M10864" i="5"/>
  <c r="I10864" i="5"/>
  <c r="H10864" i="5"/>
  <c r="J10864" i="5" s="1"/>
  <c r="N10863" i="5"/>
  <c r="O10863" i="5"/>
  <c r="L10863" i="5"/>
  <c r="M10863" i="5"/>
  <c r="J10863" i="5"/>
  <c r="H10863" i="5"/>
  <c r="I10863" i="5" s="1"/>
  <c r="N10862" i="5"/>
  <c r="O10862" i="5"/>
  <c r="L10862" i="5"/>
  <c r="J10862" i="5"/>
  <c r="I10862" i="5"/>
  <c r="H10862" i="5"/>
  <c r="M10862" i="5" s="1"/>
  <c r="H10861" i="5"/>
  <c r="N10859" i="5"/>
  <c r="O10859" i="5"/>
  <c r="L10859" i="5"/>
  <c r="J10859" i="5"/>
  <c r="I10859" i="5"/>
  <c r="H10859" i="5"/>
  <c r="M10859" i="5" s="1"/>
  <c r="N10858" i="5"/>
  <c r="O10858" i="5"/>
  <c r="L10858" i="5"/>
  <c r="M10858" i="5"/>
  <c r="I10858" i="5"/>
  <c r="H10858" i="5"/>
  <c r="J10858" i="5" s="1"/>
  <c r="N10857" i="5"/>
  <c r="O10857" i="5"/>
  <c r="L10857" i="5"/>
  <c r="M10857" i="5"/>
  <c r="I10857" i="5"/>
  <c r="H10857" i="5"/>
  <c r="J10857" i="5" s="1"/>
  <c r="N10856" i="5"/>
  <c r="O10856" i="5"/>
  <c r="L10856" i="5"/>
  <c r="M10856" i="5"/>
  <c r="J10856" i="5"/>
  <c r="H10856" i="5"/>
  <c r="I10856" i="5" s="1"/>
  <c r="N10855" i="5"/>
  <c r="O10855" i="5"/>
  <c r="L10855" i="5"/>
  <c r="J10855" i="5"/>
  <c r="I10855" i="5"/>
  <c r="H10855" i="5"/>
  <c r="M10855" i="5" s="1"/>
  <c r="H10854" i="5"/>
  <c r="N10852" i="5"/>
  <c r="O10852" i="5"/>
  <c r="L10852" i="5"/>
  <c r="J10852" i="5"/>
  <c r="I10852" i="5"/>
  <c r="H10852" i="5"/>
  <c r="M10852" i="5" s="1"/>
  <c r="N10851" i="5"/>
  <c r="O10851" i="5"/>
  <c r="L10851" i="5"/>
  <c r="M10851" i="5"/>
  <c r="I10851" i="5"/>
  <c r="H10851" i="5"/>
  <c r="J10851" i="5" s="1"/>
  <c r="N10850" i="5"/>
  <c r="O10850" i="5"/>
  <c r="L10850" i="5"/>
  <c r="M10850" i="5"/>
  <c r="I10850" i="5"/>
  <c r="H10850" i="5"/>
  <c r="J10850" i="5" s="1"/>
  <c r="N10849" i="5"/>
  <c r="O10849" i="5"/>
  <c r="L10849" i="5"/>
  <c r="M10849" i="5"/>
  <c r="J10849" i="5"/>
  <c r="H10849" i="5"/>
  <c r="I10849" i="5" s="1"/>
  <c r="N10848" i="5"/>
  <c r="O10848" i="5"/>
  <c r="L10848" i="5"/>
  <c r="J10848" i="5"/>
  <c r="I10848" i="5"/>
  <c r="H10848" i="5"/>
  <c r="M10848" i="5" s="1"/>
  <c r="H10847" i="5"/>
  <c r="N10845" i="5"/>
  <c r="O10845" i="5"/>
  <c r="L10845" i="5"/>
  <c r="J10845" i="5"/>
  <c r="I10845" i="5"/>
  <c r="H10845" i="5"/>
  <c r="M10845" i="5" s="1"/>
  <c r="N10844" i="5"/>
  <c r="O10844" i="5"/>
  <c r="L10844" i="5"/>
  <c r="M10844" i="5"/>
  <c r="I10844" i="5"/>
  <c r="H10844" i="5"/>
  <c r="J10844" i="5" s="1"/>
  <c r="N10843" i="5"/>
  <c r="O10843" i="5"/>
  <c r="L10843" i="5"/>
  <c r="M10843" i="5"/>
  <c r="I10843" i="5"/>
  <c r="H10843" i="5"/>
  <c r="J10843" i="5" s="1"/>
  <c r="N10842" i="5"/>
  <c r="O10842" i="5"/>
  <c r="L10842" i="5"/>
  <c r="M10842" i="5"/>
  <c r="J10842" i="5"/>
  <c r="H10842" i="5"/>
  <c r="I10842" i="5" s="1"/>
  <c r="N10841" i="5"/>
  <c r="O10841" i="5"/>
  <c r="L10841" i="5"/>
  <c r="J10841" i="5"/>
  <c r="I10841" i="5"/>
  <c r="H10841" i="5"/>
  <c r="M10841" i="5" s="1"/>
  <c r="H10840" i="5"/>
  <c r="N10838" i="5"/>
  <c r="O10838" i="5"/>
  <c r="L10838" i="5"/>
  <c r="J10838" i="5"/>
  <c r="I10838" i="5"/>
  <c r="H10838" i="5"/>
  <c r="M10838" i="5" s="1"/>
  <c r="N10837" i="5"/>
  <c r="O10837" i="5"/>
  <c r="L10837" i="5"/>
  <c r="M10837" i="5"/>
  <c r="I10837" i="5"/>
  <c r="H10837" i="5"/>
  <c r="J10837" i="5" s="1"/>
  <c r="N10836" i="5"/>
  <c r="O10836" i="5"/>
  <c r="L10836" i="5"/>
  <c r="M10836" i="5"/>
  <c r="I10836" i="5"/>
  <c r="H10836" i="5"/>
  <c r="J10836" i="5" s="1"/>
  <c r="N10835" i="5"/>
  <c r="O10835" i="5"/>
  <c r="L10835" i="5"/>
  <c r="M10835" i="5"/>
  <c r="J10835" i="5"/>
  <c r="H10835" i="5"/>
  <c r="I10835" i="5" s="1"/>
  <c r="N10834" i="5"/>
  <c r="O10834" i="5"/>
  <c r="L10834" i="5"/>
  <c r="J10834" i="5"/>
  <c r="I10834" i="5"/>
  <c r="H10834" i="5"/>
  <c r="M10834" i="5" s="1"/>
  <c r="H10833" i="5"/>
  <c r="N10831" i="5"/>
  <c r="O10831" i="5"/>
  <c r="L10831" i="5"/>
  <c r="J10831" i="5"/>
  <c r="I10831" i="5"/>
  <c r="H10831" i="5"/>
  <c r="M10831" i="5" s="1"/>
  <c r="N10830" i="5"/>
  <c r="O10830" i="5"/>
  <c r="L10830" i="5"/>
  <c r="M10830" i="5"/>
  <c r="I10830" i="5"/>
  <c r="H10830" i="5"/>
  <c r="J10830" i="5" s="1"/>
  <c r="N10829" i="5"/>
  <c r="O10829" i="5"/>
  <c r="L10829" i="5"/>
  <c r="M10829" i="5"/>
  <c r="I10829" i="5"/>
  <c r="H10829" i="5"/>
  <c r="J10829" i="5" s="1"/>
  <c r="N10828" i="5"/>
  <c r="O10828" i="5"/>
  <c r="L10828" i="5"/>
  <c r="M10828" i="5"/>
  <c r="J10828" i="5"/>
  <c r="H10828" i="5"/>
  <c r="I10828" i="5" s="1"/>
  <c r="N10827" i="5"/>
  <c r="O10827" i="5"/>
  <c r="L10827" i="5"/>
  <c r="J10827" i="5"/>
  <c r="I10827" i="5"/>
  <c r="H10827" i="5"/>
  <c r="M10827" i="5" s="1"/>
  <c r="H10826" i="5"/>
  <c r="N10824" i="5"/>
  <c r="O10824" i="5"/>
  <c r="L10824" i="5"/>
  <c r="J10824" i="5"/>
  <c r="I10824" i="5"/>
  <c r="H10824" i="5"/>
  <c r="M10824" i="5" s="1"/>
  <c r="N10823" i="5"/>
  <c r="O10823" i="5"/>
  <c r="L10823" i="5"/>
  <c r="M10823" i="5"/>
  <c r="I10823" i="5"/>
  <c r="H10823" i="5"/>
  <c r="J10823" i="5" s="1"/>
  <c r="N10822" i="5"/>
  <c r="O10822" i="5"/>
  <c r="L10822" i="5"/>
  <c r="M10822" i="5"/>
  <c r="I10822" i="5"/>
  <c r="H10822" i="5"/>
  <c r="J10822" i="5" s="1"/>
  <c r="N10821" i="5"/>
  <c r="O10821" i="5"/>
  <c r="L10821" i="5"/>
  <c r="M10821" i="5"/>
  <c r="J10821" i="5"/>
  <c r="H10821" i="5"/>
  <c r="I10821" i="5" s="1"/>
  <c r="N10820" i="5"/>
  <c r="O10820" i="5"/>
  <c r="L10820" i="5"/>
  <c r="J10820" i="5"/>
  <c r="I10820" i="5"/>
  <c r="H10820" i="5"/>
  <c r="M10820" i="5" s="1"/>
  <c r="H10819" i="5"/>
  <c r="N10817" i="5"/>
  <c r="O10817" i="5"/>
  <c r="L10817" i="5"/>
  <c r="J10817" i="5"/>
  <c r="I10817" i="5"/>
  <c r="H10817" i="5"/>
  <c r="M10817" i="5" s="1"/>
  <c r="N10816" i="5"/>
  <c r="O10816" i="5"/>
  <c r="L10816" i="5"/>
  <c r="M10816" i="5"/>
  <c r="I10816" i="5"/>
  <c r="H10816" i="5"/>
  <c r="J10816" i="5" s="1"/>
  <c r="N10815" i="5"/>
  <c r="O10815" i="5"/>
  <c r="L10815" i="5"/>
  <c r="M10815" i="5"/>
  <c r="I10815" i="5"/>
  <c r="H10815" i="5"/>
  <c r="J10815" i="5" s="1"/>
  <c r="N10814" i="5"/>
  <c r="O10814" i="5"/>
  <c r="L10814" i="5"/>
  <c r="M10814" i="5"/>
  <c r="J10814" i="5"/>
  <c r="H10814" i="5"/>
  <c r="I10814" i="5" s="1"/>
  <c r="N10813" i="5"/>
  <c r="O10813" i="5"/>
  <c r="L10813" i="5"/>
  <c r="J10813" i="5"/>
  <c r="I10813" i="5"/>
  <c r="H10813" i="5"/>
  <c r="M10813" i="5" s="1"/>
  <c r="H10812" i="5"/>
  <c r="N10810" i="5"/>
  <c r="O10810" i="5"/>
  <c r="L10810" i="5"/>
  <c r="J10810" i="5"/>
  <c r="I10810" i="5"/>
  <c r="H10810" i="5"/>
  <c r="M10810" i="5" s="1"/>
  <c r="N10809" i="5"/>
  <c r="O10809" i="5"/>
  <c r="L10809" i="5"/>
  <c r="M10809" i="5"/>
  <c r="I10809" i="5"/>
  <c r="H10809" i="5"/>
  <c r="J10809" i="5" s="1"/>
  <c r="N10808" i="5"/>
  <c r="O10808" i="5"/>
  <c r="L10808" i="5"/>
  <c r="M10808" i="5"/>
  <c r="I10808" i="5"/>
  <c r="H10808" i="5"/>
  <c r="J10808" i="5" s="1"/>
  <c r="N10807" i="5"/>
  <c r="O10807" i="5"/>
  <c r="L10807" i="5"/>
  <c r="M10807" i="5"/>
  <c r="J10807" i="5"/>
  <c r="H10807" i="5"/>
  <c r="I10807" i="5" s="1"/>
  <c r="N10806" i="5"/>
  <c r="O10806" i="5"/>
  <c r="L10806" i="5"/>
  <c r="J10806" i="5"/>
  <c r="I10806" i="5"/>
  <c r="H10806" i="5"/>
  <c r="M10806" i="5" s="1"/>
  <c r="H10805" i="5"/>
  <c r="N10803" i="5"/>
  <c r="O10803" i="5"/>
  <c r="L10803" i="5"/>
  <c r="J10803" i="5"/>
  <c r="I10803" i="5"/>
  <c r="H10803" i="5"/>
  <c r="M10803" i="5" s="1"/>
  <c r="N10802" i="5"/>
  <c r="O10802" i="5"/>
  <c r="L10802" i="5"/>
  <c r="M10802" i="5"/>
  <c r="I10802" i="5"/>
  <c r="H10802" i="5"/>
  <c r="J10802" i="5" s="1"/>
  <c r="N10801" i="5"/>
  <c r="O10801" i="5"/>
  <c r="L10801" i="5"/>
  <c r="M10801" i="5"/>
  <c r="I10801" i="5"/>
  <c r="H10801" i="5"/>
  <c r="J10801" i="5" s="1"/>
  <c r="N10800" i="5"/>
  <c r="O10800" i="5"/>
  <c r="L10800" i="5"/>
  <c r="M10800" i="5"/>
  <c r="J10800" i="5"/>
  <c r="H10800" i="5"/>
  <c r="I10800" i="5" s="1"/>
  <c r="N10799" i="5"/>
  <c r="O10799" i="5"/>
  <c r="L10799" i="5"/>
  <c r="J10799" i="5"/>
  <c r="I10799" i="5"/>
  <c r="H10799" i="5"/>
  <c r="M10799" i="5" s="1"/>
  <c r="H10798" i="5"/>
  <c r="N10796" i="5"/>
  <c r="O10796" i="5"/>
  <c r="L10796" i="5"/>
  <c r="J10796" i="5"/>
  <c r="I10796" i="5"/>
  <c r="H10796" i="5"/>
  <c r="M10796" i="5" s="1"/>
  <c r="N10795" i="5"/>
  <c r="O10795" i="5"/>
  <c r="L10795" i="5"/>
  <c r="M10795" i="5"/>
  <c r="I10795" i="5"/>
  <c r="H10795" i="5"/>
  <c r="J10795" i="5" s="1"/>
  <c r="N10794" i="5"/>
  <c r="O10794" i="5"/>
  <c r="L10794" i="5"/>
  <c r="M10794" i="5"/>
  <c r="I10794" i="5"/>
  <c r="H10794" i="5"/>
  <c r="J10794" i="5" s="1"/>
  <c r="N10793" i="5"/>
  <c r="O10793" i="5"/>
  <c r="L10793" i="5"/>
  <c r="M10793" i="5"/>
  <c r="J10793" i="5"/>
  <c r="H10793" i="5"/>
  <c r="I10793" i="5" s="1"/>
  <c r="N10792" i="5"/>
  <c r="O10792" i="5"/>
  <c r="L10792" i="5"/>
  <c r="J10792" i="5"/>
  <c r="I10792" i="5"/>
  <c r="H10792" i="5"/>
  <c r="M10792" i="5" s="1"/>
  <c r="H10791" i="5"/>
  <c r="N10789" i="5"/>
  <c r="O10789" i="5"/>
  <c r="M10789" i="5"/>
  <c r="J10789" i="5"/>
  <c r="I10789" i="5"/>
  <c r="H10789" i="5"/>
  <c r="L10789" i="5" s="1"/>
  <c r="N10788" i="5"/>
  <c r="O10788" i="5"/>
  <c r="M10788" i="5"/>
  <c r="J10788" i="5"/>
  <c r="I10788" i="5"/>
  <c r="H10788" i="5"/>
  <c r="L10788" i="5" s="1"/>
  <c r="N10787" i="5"/>
  <c r="O10787" i="5"/>
  <c r="M10787" i="5"/>
  <c r="J10787" i="5"/>
  <c r="I10787" i="5"/>
  <c r="H10787" i="5"/>
  <c r="L10787" i="5" s="1"/>
  <c r="N10786" i="5"/>
  <c r="O10786" i="5"/>
  <c r="M10786" i="5"/>
  <c r="J10786" i="5"/>
  <c r="I10786" i="5"/>
  <c r="H10786" i="5"/>
  <c r="L10786" i="5" s="1"/>
  <c r="N10785" i="5"/>
  <c r="O10785" i="5"/>
  <c r="L10785" i="5"/>
  <c r="M10785" i="5"/>
  <c r="I10785" i="5"/>
  <c r="H10785" i="5"/>
  <c r="J10785" i="5" s="1"/>
  <c r="N10784" i="5"/>
  <c r="O10784" i="5"/>
  <c r="L10784" i="5"/>
  <c r="M10784" i="5"/>
  <c r="J10784" i="5"/>
  <c r="H10784" i="5"/>
  <c r="I10784" i="5" s="1"/>
  <c r="H10783" i="5"/>
  <c r="N10781" i="5"/>
  <c r="O10781" i="5"/>
  <c r="L10781" i="5"/>
  <c r="J10781" i="5"/>
  <c r="I10781" i="5"/>
  <c r="H10781" i="5"/>
  <c r="M10781" i="5" s="1"/>
  <c r="N10780" i="5"/>
  <c r="O10780" i="5"/>
  <c r="L10780" i="5"/>
  <c r="M10780" i="5"/>
  <c r="J10780" i="5"/>
  <c r="H10780" i="5"/>
  <c r="I10780" i="5" s="1"/>
  <c r="N10779" i="5"/>
  <c r="O10779" i="5"/>
  <c r="L10779" i="5"/>
  <c r="M10779" i="5"/>
  <c r="I10779" i="5"/>
  <c r="H10779" i="5"/>
  <c r="J10779" i="5" s="1"/>
  <c r="H10778" i="5"/>
  <c r="N10776" i="5"/>
  <c r="O10776" i="5"/>
  <c r="L10776" i="5"/>
  <c r="J10776" i="5"/>
  <c r="I10776" i="5"/>
  <c r="H10776" i="5"/>
  <c r="M10776" i="5" s="1"/>
  <c r="N10775" i="5"/>
  <c r="O10775" i="5"/>
  <c r="L10775" i="5"/>
  <c r="J10775" i="5"/>
  <c r="I10775" i="5"/>
  <c r="H10775" i="5"/>
  <c r="M10775" i="5" s="1"/>
  <c r="N10774" i="5"/>
  <c r="O10774" i="5"/>
  <c r="L10774" i="5"/>
  <c r="J10774" i="5"/>
  <c r="I10774" i="5"/>
  <c r="H10774" i="5"/>
  <c r="M10774" i="5" s="1"/>
  <c r="N10773" i="5"/>
  <c r="O10773" i="5"/>
  <c r="L10773" i="5"/>
  <c r="M10773" i="5"/>
  <c r="J10773" i="5"/>
  <c r="H10773" i="5"/>
  <c r="I10773" i="5" s="1"/>
  <c r="N10772" i="5"/>
  <c r="O10772" i="5"/>
  <c r="L10772" i="5"/>
  <c r="J10772" i="5"/>
  <c r="I10772" i="5"/>
  <c r="H10772" i="5"/>
  <c r="M10772" i="5" s="1"/>
  <c r="N10771" i="5"/>
  <c r="O10771" i="5"/>
  <c r="L10771" i="5"/>
  <c r="J10771" i="5"/>
  <c r="I10771" i="5"/>
  <c r="H10771" i="5"/>
  <c r="M10771" i="5" s="1"/>
  <c r="N10770" i="5"/>
  <c r="O10770" i="5"/>
  <c r="L10770" i="5"/>
  <c r="J10770" i="5"/>
  <c r="I10770" i="5"/>
  <c r="H10770" i="5"/>
  <c r="M10770" i="5" s="1"/>
  <c r="N10769" i="5"/>
  <c r="O10769" i="5"/>
  <c r="L10769" i="5"/>
  <c r="J10769" i="5"/>
  <c r="I10769" i="5"/>
  <c r="H10769" i="5"/>
  <c r="M10769" i="5" s="1"/>
  <c r="N10768" i="5"/>
  <c r="O10768" i="5"/>
  <c r="L10768" i="5"/>
  <c r="J10768" i="5"/>
  <c r="I10768" i="5"/>
  <c r="H10768" i="5"/>
  <c r="M10768" i="5" s="1"/>
  <c r="N10767" i="5"/>
  <c r="O10767" i="5"/>
  <c r="L10767" i="5"/>
  <c r="J10767" i="5"/>
  <c r="I10767" i="5"/>
  <c r="H10767" i="5"/>
  <c r="M10767" i="5" s="1"/>
  <c r="N10766" i="5"/>
  <c r="O10766" i="5"/>
  <c r="L10766" i="5"/>
  <c r="J10766" i="5"/>
  <c r="I10766" i="5"/>
  <c r="H10766" i="5"/>
  <c r="M10766" i="5" s="1"/>
  <c r="N10765" i="5"/>
  <c r="O10765" i="5"/>
  <c r="L10765" i="5"/>
  <c r="J10765" i="5"/>
  <c r="I10765" i="5"/>
  <c r="H10765" i="5"/>
  <c r="M10765" i="5" s="1"/>
  <c r="N10764" i="5"/>
  <c r="O10764" i="5"/>
  <c r="L10764" i="5"/>
  <c r="J10764" i="5"/>
  <c r="I10764" i="5"/>
  <c r="H10764" i="5"/>
  <c r="M10764" i="5" s="1"/>
  <c r="N10763" i="5"/>
  <c r="O10763" i="5"/>
  <c r="L10763" i="5"/>
  <c r="J10763" i="5"/>
  <c r="I10763" i="5"/>
  <c r="H10763" i="5"/>
  <c r="M10763" i="5" s="1"/>
  <c r="H10762" i="5"/>
  <c r="N10760" i="5"/>
  <c r="O10760" i="5"/>
  <c r="L10760" i="5"/>
  <c r="J10760" i="5"/>
  <c r="I10760" i="5"/>
  <c r="H10760" i="5"/>
  <c r="M10760" i="5" s="1"/>
  <c r="N10759" i="5"/>
  <c r="O10759" i="5"/>
  <c r="L10759" i="5"/>
  <c r="J10759" i="5"/>
  <c r="I10759" i="5"/>
  <c r="H10759" i="5"/>
  <c r="M10759" i="5" s="1"/>
  <c r="N10758" i="5"/>
  <c r="O10758" i="5"/>
  <c r="L10758" i="5"/>
  <c r="J10758" i="5"/>
  <c r="I10758" i="5"/>
  <c r="H10758" i="5"/>
  <c r="M10758" i="5" s="1"/>
  <c r="N10757" i="5"/>
  <c r="O10757" i="5"/>
  <c r="L10757" i="5"/>
  <c r="J10757" i="5"/>
  <c r="I10757" i="5"/>
  <c r="H10757" i="5"/>
  <c r="M10757" i="5" s="1"/>
  <c r="N10756" i="5"/>
  <c r="O10756" i="5"/>
  <c r="L10756" i="5"/>
  <c r="J10756" i="5"/>
  <c r="I10756" i="5"/>
  <c r="H10756" i="5"/>
  <c r="M10756" i="5" s="1"/>
  <c r="N10755" i="5"/>
  <c r="O10755" i="5"/>
  <c r="L10755" i="5"/>
  <c r="J10755" i="5"/>
  <c r="I10755" i="5"/>
  <c r="H10755" i="5"/>
  <c r="M10755" i="5" s="1"/>
  <c r="N10754" i="5"/>
  <c r="O10754" i="5"/>
  <c r="L10754" i="5"/>
  <c r="M10754" i="5"/>
  <c r="I10754" i="5"/>
  <c r="H10754" i="5"/>
  <c r="J10754" i="5" s="1"/>
  <c r="N10753" i="5"/>
  <c r="O10753" i="5"/>
  <c r="L10753" i="5"/>
  <c r="M10753" i="5"/>
  <c r="I10753" i="5"/>
  <c r="H10753" i="5"/>
  <c r="J10753" i="5" s="1"/>
  <c r="N10752" i="5"/>
  <c r="O10752" i="5"/>
  <c r="L10752" i="5"/>
  <c r="M10752" i="5"/>
  <c r="J10752" i="5"/>
  <c r="H10752" i="5"/>
  <c r="I10752" i="5" s="1"/>
  <c r="N10751" i="5"/>
  <c r="O10751" i="5"/>
  <c r="L10751" i="5"/>
  <c r="M10751" i="5"/>
  <c r="I10751" i="5"/>
  <c r="H10751" i="5"/>
  <c r="J10751" i="5" s="1"/>
  <c r="N10750" i="5"/>
  <c r="O10750" i="5"/>
  <c r="L10750" i="5"/>
  <c r="M10750" i="5"/>
  <c r="I10750" i="5"/>
  <c r="H10750" i="5"/>
  <c r="J10750" i="5" s="1"/>
  <c r="H10749" i="5"/>
  <c r="N10747" i="5"/>
  <c r="O10747" i="5"/>
  <c r="L10747" i="5"/>
  <c r="J10747" i="5"/>
  <c r="I10747" i="5"/>
  <c r="H10747" i="5"/>
  <c r="M10747" i="5" s="1"/>
  <c r="N10746" i="5"/>
  <c r="O10746" i="5"/>
  <c r="L10746" i="5"/>
  <c r="J10746" i="5"/>
  <c r="I10746" i="5"/>
  <c r="H10746" i="5"/>
  <c r="M10746" i="5" s="1"/>
  <c r="N10745" i="5"/>
  <c r="O10745" i="5"/>
  <c r="L10745" i="5"/>
  <c r="J10745" i="5"/>
  <c r="I10745" i="5"/>
  <c r="H10745" i="5"/>
  <c r="M10745" i="5" s="1"/>
  <c r="N10744" i="5"/>
  <c r="O10744" i="5"/>
  <c r="L10744" i="5"/>
  <c r="J10744" i="5"/>
  <c r="I10744" i="5"/>
  <c r="H10744" i="5"/>
  <c r="M10744" i="5" s="1"/>
  <c r="N10743" i="5"/>
  <c r="O10743" i="5"/>
  <c r="L10743" i="5"/>
  <c r="J10743" i="5"/>
  <c r="I10743" i="5"/>
  <c r="H10743" i="5"/>
  <c r="M10743" i="5" s="1"/>
  <c r="N10742" i="5"/>
  <c r="O10742" i="5"/>
  <c r="L10742" i="5"/>
  <c r="J10742" i="5"/>
  <c r="I10742" i="5"/>
  <c r="H10742" i="5"/>
  <c r="M10742" i="5" s="1"/>
  <c r="N10741" i="5"/>
  <c r="O10741" i="5"/>
  <c r="L10741" i="5"/>
  <c r="M10741" i="5"/>
  <c r="I10741" i="5"/>
  <c r="H10741" i="5"/>
  <c r="J10741" i="5" s="1"/>
  <c r="N10740" i="5"/>
  <c r="O10740" i="5"/>
  <c r="L10740" i="5"/>
  <c r="M10740" i="5"/>
  <c r="I10740" i="5"/>
  <c r="H10740" i="5"/>
  <c r="J10740" i="5" s="1"/>
  <c r="N10739" i="5"/>
  <c r="O10739" i="5"/>
  <c r="L10739" i="5"/>
  <c r="M10739" i="5"/>
  <c r="J10739" i="5"/>
  <c r="H10739" i="5"/>
  <c r="I10739" i="5" s="1"/>
  <c r="N10738" i="5"/>
  <c r="O10738" i="5"/>
  <c r="L10738" i="5"/>
  <c r="M10738" i="5"/>
  <c r="I10738" i="5"/>
  <c r="H10738" i="5"/>
  <c r="J10738" i="5" s="1"/>
  <c r="N10737" i="5"/>
  <c r="O10737" i="5"/>
  <c r="L10737" i="5"/>
  <c r="M10737" i="5"/>
  <c r="I10737" i="5"/>
  <c r="H10737" i="5"/>
  <c r="J10737" i="5" s="1"/>
  <c r="H10736" i="5"/>
  <c r="N10734" i="5"/>
  <c r="O10734" i="5"/>
  <c r="L10734" i="5"/>
  <c r="J10734" i="5"/>
  <c r="I10734" i="5"/>
  <c r="H10734" i="5"/>
  <c r="M10734" i="5" s="1"/>
  <c r="N10733" i="5"/>
  <c r="O10733" i="5"/>
  <c r="L10733" i="5"/>
  <c r="J10733" i="5"/>
  <c r="I10733" i="5"/>
  <c r="H10733" i="5"/>
  <c r="M10733" i="5" s="1"/>
  <c r="N10732" i="5"/>
  <c r="O10732" i="5"/>
  <c r="L10732" i="5"/>
  <c r="J10732" i="5"/>
  <c r="I10732" i="5"/>
  <c r="H10732" i="5"/>
  <c r="M10732" i="5" s="1"/>
  <c r="N10731" i="5"/>
  <c r="O10731" i="5"/>
  <c r="L10731" i="5"/>
  <c r="J10731" i="5"/>
  <c r="I10731" i="5"/>
  <c r="H10731" i="5"/>
  <c r="M10731" i="5" s="1"/>
  <c r="N10730" i="5"/>
  <c r="O10730" i="5"/>
  <c r="L10730" i="5"/>
  <c r="J10730" i="5"/>
  <c r="I10730" i="5"/>
  <c r="H10730" i="5"/>
  <c r="M10730" i="5" s="1"/>
  <c r="N10729" i="5"/>
  <c r="O10729" i="5"/>
  <c r="L10729" i="5"/>
  <c r="J10729" i="5"/>
  <c r="I10729" i="5"/>
  <c r="H10729" i="5"/>
  <c r="M10729" i="5" s="1"/>
  <c r="N10728" i="5"/>
  <c r="O10728" i="5"/>
  <c r="L10728" i="5"/>
  <c r="J10728" i="5"/>
  <c r="I10728" i="5"/>
  <c r="H10728" i="5"/>
  <c r="M10728" i="5" s="1"/>
  <c r="N10727" i="5"/>
  <c r="O10727" i="5"/>
  <c r="L10727" i="5"/>
  <c r="J10727" i="5"/>
  <c r="I10727" i="5"/>
  <c r="H10727" i="5"/>
  <c r="M10727" i="5" s="1"/>
  <c r="N10726" i="5"/>
  <c r="O10726" i="5"/>
  <c r="L10726" i="5"/>
  <c r="M10726" i="5"/>
  <c r="J10726" i="5"/>
  <c r="H10726" i="5"/>
  <c r="I10726" i="5" s="1"/>
  <c r="H10725" i="5"/>
  <c r="N10723" i="5"/>
  <c r="O10723" i="5"/>
  <c r="L10723" i="5"/>
  <c r="J10723" i="5"/>
  <c r="I10723" i="5"/>
  <c r="H10723" i="5"/>
  <c r="M10723" i="5" s="1"/>
  <c r="N10722" i="5"/>
  <c r="O10722" i="5"/>
  <c r="L10722" i="5"/>
  <c r="J10722" i="5"/>
  <c r="I10722" i="5"/>
  <c r="H10722" i="5"/>
  <c r="M10722" i="5" s="1"/>
  <c r="N10721" i="5"/>
  <c r="O10721" i="5"/>
  <c r="L10721" i="5"/>
  <c r="J10721" i="5"/>
  <c r="I10721" i="5"/>
  <c r="H10721" i="5"/>
  <c r="M10721" i="5" s="1"/>
  <c r="N10720" i="5"/>
  <c r="O10720" i="5"/>
  <c r="L10720" i="5"/>
  <c r="J10720" i="5"/>
  <c r="I10720" i="5"/>
  <c r="H10720" i="5"/>
  <c r="M10720" i="5" s="1"/>
  <c r="N10719" i="5"/>
  <c r="O10719" i="5"/>
  <c r="L10719" i="5"/>
  <c r="J10719" i="5"/>
  <c r="I10719" i="5"/>
  <c r="H10719" i="5"/>
  <c r="M10719" i="5" s="1"/>
  <c r="N10718" i="5"/>
  <c r="O10718" i="5"/>
  <c r="L10718" i="5"/>
  <c r="J10718" i="5"/>
  <c r="I10718" i="5"/>
  <c r="H10718" i="5"/>
  <c r="M10718" i="5" s="1"/>
  <c r="N10717" i="5"/>
  <c r="O10717" i="5"/>
  <c r="L10717" i="5"/>
  <c r="M10717" i="5"/>
  <c r="J10717" i="5"/>
  <c r="H10717" i="5"/>
  <c r="I10717" i="5" s="1"/>
  <c r="H10716" i="5"/>
  <c r="N10714" i="5"/>
  <c r="O10714" i="5"/>
  <c r="L10714" i="5"/>
  <c r="J10714" i="5"/>
  <c r="I10714" i="5"/>
  <c r="H10714" i="5"/>
  <c r="M10714" i="5" s="1"/>
  <c r="N10713" i="5"/>
  <c r="O10713" i="5"/>
  <c r="L10713" i="5"/>
  <c r="J10713" i="5"/>
  <c r="I10713" i="5"/>
  <c r="H10713" i="5"/>
  <c r="M10713" i="5" s="1"/>
  <c r="N10712" i="5"/>
  <c r="O10712" i="5"/>
  <c r="L10712" i="5"/>
  <c r="J10712" i="5"/>
  <c r="I10712" i="5"/>
  <c r="H10712" i="5"/>
  <c r="M10712" i="5" s="1"/>
  <c r="N10711" i="5"/>
  <c r="O10711" i="5"/>
  <c r="L10711" i="5"/>
  <c r="J10711" i="5"/>
  <c r="I10711" i="5"/>
  <c r="H10711" i="5"/>
  <c r="M10711" i="5" s="1"/>
  <c r="N10710" i="5"/>
  <c r="O10710" i="5"/>
  <c r="L10710" i="5"/>
  <c r="J10710" i="5"/>
  <c r="I10710" i="5"/>
  <c r="H10710" i="5"/>
  <c r="M10710" i="5" s="1"/>
  <c r="N10709" i="5"/>
  <c r="O10709" i="5"/>
  <c r="L10709" i="5"/>
  <c r="J10709" i="5"/>
  <c r="I10709" i="5"/>
  <c r="H10709" i="5"/>
  <c r="M10709" i="5" s="1"/>
  <c r="N10708" i="5"/>
  <c r="O10708" i="5"/>
  <c r="L10708" i="5"/>
  <c r="J10708" i="5"/>
  <c r="I10708" i="5"/>
  <c r="H10708" i="5"/>
  <c r="M10708" i="5" s="1"/>
  <c r="N10707" i="5"/>
  <c r="O10707" i="5"/>
  <c r="L10707" i="5"/>
  <c r="M10707" i="5"/>
  <c r="J10707" i="5"/>
  <c r="H10707" i="5"/>
  <c r="I10707" i="5" s="1"/>
  <c r="H10706" i="5"/>
  <c r="N10704" i="5"/>
  <c r="O10704" i="5"/>
  <c r="L10704" i="5"/>
  <c r="J10704" i="5"/>
  <c r="I10704" i="5"/>
  <c r="H10704" i="5"/>
  <c r="M10704" i="5" s="1"/>
  <c r="N10703" i="5"/>
  <c r="O10703" i="5"/>
  <c r="L10703" i="5"/>
  <c r="J10703" i="5"/>
  <c r="I10703" i="5"/>
  <c r="H10703" i="5"/>
  <c r="M10703" i="5" s="1"/>
  <c r="N10702" i="5"/>
  <c r="O10702" i="5"/>
  <c r="L10702" i="5"/>
  <c r="J10702" i="5"/>
  <c r="I10702" i="5"/>
  <c r="H10702" i="5"/>
  <c r="M10702" i="5" s="1"/>
  <c r="N10701" i="5"/>
  <c r="O10701" i="5"/>
  <c r="L10701" i="5"/>
  <c r="J10701" i="5"/>
  <c r="I10701" i="5"/>
  <c r="H10701" i="5"/>
  <c r="M10701" i="5" s="1"/>
  <c r="N10700" i="5"/>
  <c r="O10700" i="5"/>
  <c r="L10700" i="5"/>
  <c r="J10700" i="5"/>
  <c r="I10700" i="5"/>
  <c r="H10700" i="5"/>
  <c r="M10700" i="5" s="1"/>
  <c r="N10699" i="5"/>
  <c r="O10699" i="5"/>
  <c r="L10699" i="5"/>
  <c r="M10699" i="5"/>
  <c r="J10699" i="5"/>
  <c r="H10699" i="5"/>
  <c r="I10699" i="5" s="1"/>
  <c r="H10698" i="5"/>
  <c r="N10696" i="5"/>
  <c r="O10696" i="5"/>
  <c r="L10696" i="5"/>
  <c r="J10696" i="5"/>
  <c r="I10696" i="5"/>
  <c r="H10696" i="5"/>
  <c r="M10696" i="5" s="1"/>
  <c r="N10695" i="5"/>
  <c r="O10695" i="5"/>
  <c r="L10695" i="5"/>
  <c r="M10695" i="5"/>
  <c r="I10695" i="5"/>
  <c r="H10695" i="5"/>
  <c r="J10695" i="5" s="1"/>
  <c r="N10694" i="5"/>
  <c r="O10694" i="5"/>
  <c r="L10694" i="5"/>
  <c r="M10694" i="5"/>
  <c r="J10694" i="5"/>
  <c r="H10694" i="5"/>
  <c r="I10694" i="5" s="1"/>
  <c r="H10693" i="5"/>
  <c r="N10691" i="5"/>
  <c r="O10691" i="5"/>
  <c r="L10691" i="5"/>
  <c r="J10691" i="5"/>
  <c r="I10691" i="5"/>
  <c r="H10691" i="5"/>
  <c r="M10691" i="5" s="1"/>
  <c r="N10690" i="5"/>
  <c r="O10690" i="5"/>
  <c r="L10690" i="5"/>
  <c r="M10690" i="5"/>
  <c r="I10690" i="5"/>
  <c r="H10690" i="5"/>
  <c r="J10690" i="5" s="1"/>
  <c r="N10689" i="5"/>
  <c r="O10689" i="5"/>
  <c r="L10689" i="5"/>
  <c r="M10689" i="5"/>
  <c r="J10689" i="5"/>
  <c r="H10689" i="5"/>
  <c r="I10689" i="5" s="1"/>
  <c r="H10688" i="5"/>
  <c r="N10686" i="5"/>
  <c r="O10686" i="5"/>
  <c r="L10686" i="5"/>
  <c r="M10686" i="5"/>
  <c r="I10686" i="5"/>
  <c r="H10686" i="5"/>
  <c r="J10686" i="5" s="1"/>
  <c r="N10685" i="5"/>
  <c r="O10685" i="5"/>
  <c r="L10685" i="5"/>
  <c r="M10685" i="5"/>
  <c r="I10685" i="5"/>
  <c r="H10685" i="5"/>
  <c r="J10685" i="5" s="1"/>
  <c r="N10684" i="5"/>
  <c r="O10684" i="5"/>
  <c r="L10684" i="5"/>
  <c r="J10684" i="5"/>
  <c r="I10684" i="5"/>
  <c r="H10684" i="5"/>
  <c r="M10684" i="5" s="1"/>
  <c r="N10683" i="5"/>
  <c r="O10683" i="5"/>
  <c r="L10683" i="5"/>
  <c r="M10683" i="5"/>
  <c r="J10683" i="5"/>
  <c r="H10683" i="5"/>
  <c r="I10683" i="5" s="1"/>
  <c r="H10682" i="5"/>
  <c r="N10680" i="5"/>
  <c r="O10680" i="5"/>
  <c r="L10680" i="5"/>
  <c r="M10680" i="5"/>
  <c r="I10680" i="5"/>
  <c r="H10680" i="5"/>
  <c r="J10680" i="5" s="1"/>
  <c r="N10679" i="5"/>
  <c r="O10679" i="5"/>
  <c r="L10679" i="5"/>
  <c r="M10679" i="5"/>
  <c r="I10679" i="5"/>
  <c r="H10679" i="5"/>
  <c r="J10679" i="5" s="1"/>
  <c r="N10678" i="5"/>
  <c r="O10678" i="5"/>
  <c r="L10678" i="5"/>
  <c r="M10678" i="5"/>
  <c r="J10678" i="5"/>
  <c r="H10678" i="5"/>
  <c r="I10678" i="5" s="1"/>
  <c r="N10677" i="5"/>
  <c r="O10677" i="5"/>
  <c r="L10677" i="5"/>
  <c r="J10677" i="5"/>
  <c r="I10677" i="5"/>
  <c r="H10677" i="5"/>
  <c r="M10677" i="5" s="1"/>
  <c r="H10676" i="5"/>
  <c r="N10674" i="5"/>
  <c r="O10674" i="5"/>
  <c r="L10674" i="5"/>
  <c r="J10674" i="5"/>
  <c r="I10674" i="5"/>
  <c r="H10674" i="5"/>
  <c r="M10674" i="5" s="1"/>
  <c r="N10673" i="5"/>
  <c r="O10673" i="5"/>
  <c r="L10673" i="5"/>
  <c r="M10673" i="5"/>
  <c r="I10673" i="5"/>
  <c r="H10673" i="5"/>
  <c r="J10673" i="5" s="1"/>
  <c r="N10672" i="5"/>
  <c r="O10672" i="5"/>
  <c r="L10672" i="5"/>
  <c r="M10672" i="5"/>
  <c r="I10672" i="5"/>
  <c r="H10672" i="5"/>
  <c r="J10672" i="5" s="1"/>
  <c r="N10671" i="5"/>
  <c r="O10671" i="5"/>
  <c r="L10671" i="5"/>
  <c r="M10671" i="5"/>
  <c r="J10671" i="5"/>
  <c r="H10671" i="5"/>
  <c r="I10671" i="5" s="1"/>
  <c r="H10670" i="5"/>
  <c r="N10668" i="5"/>
  <c r="O10668" i="5"/>
  <c r="L10668" i="5"/>
  <c r="M10668" i="5"/>
  <c r="I10668" i="5"/>
  <c r="H10668" i="5"/>
  <c r="J10668" i="5" s="1"/>
  <c r="N10667" i="5"/>
  <c r="O10667" i="5"/>
  <c r="L10667" i="5"/>
  <c r="M10667" i="5"/>
  <c r="I10667" i="5"/>
  <c r="H10667" i="5"/>
  <c r="J10667" i="5" s="1"/>
  <c r="N10666" i="5"/>
  <c r="O10666" i="5"/>
  <c r="L10666" i="5"/>
  <c r="M10666" i="5"/>
  <c r="J10666" i="5"/>
  <c r="H10666" i="5"/>
  <c r="I10666" i="5" s="1"/>
  <c r="N10665" i="5"/>
  <c r="O10665" i="5"/>
  <c r="L10665" i="5"/>
  <c r="J10665" i="5"/>
  <c r="I10665" i="5"/>
  <c r="H10665" i="5"/>
  <c r="M10665" i="5" s="1"/>
  <c r="H10664" i="5"/>
  <c r="N10662" i="5"/>
  <c r="O10662" i="5"/>
  <c r="L10662" i="5"/>
  <c r="M10662" i="5"/>
  <c r="I10662" i="5"/>
  <c r="H10662" i="5"/>
  <c r="J10662" i="5" s="1"/>
  <c r="N10661" i="5"/>
  <c r="O10661" i="5"/>
  <c r="L10661" i="5"/>
  <c r="J10661" i="5"/>
  <c r="I10661" i="5"/>
  <c r="H10661" i="5"/>
  <c r="M10661" i="5" s="1"/>
  <c r="N10660" i="5"/>
  <c r="O10660" i="5"/>
  <c r="L10660" i="5"/>
  <c r="M10660" i="5"/>
  <c r="I10660" i="5"/>
  <c r="H10660" i="5"/>
  <c r="J10660" i="5" s="1"/>
  <c r="N10659" i="5"/>
  <c r="O10659" i="5"/>
  <c r="L10659" i="5"/>
  <c r="M10659" i="5"/>
  <c r="J10659" i="5"/>
  <c r="H10659" i="5"/>
  <c r="I10659" i="5" s="1"/>
  <c r="H10658" i="5"/>
  <c r="N10656" i="5"/>
  <c r="O10656" i="5"/>
  <c r="L10656" i="5"/>
  <c r="M10656" i="5"/>
  <c r="I10656" i="5"/>
  <c r="H10656" i="5"/>
  <c r="J10656" i="5" s="1"/>
  <c r="N10655" i="5"/>
  <c r="O10655" i="5"/>
  <c r="L10655" i="5"/>
  <c r="J10655" i="5"/>
  <c r="I10655" i="5"/>
  <c r="H10655" i="5"/>
  <c r="M10655" i="5" s="1"/>
  <c r="N10654" i="5"/>
  <c r="O10654" i="5"/>
  <c r="L10654" i="5"/>
  <c r="J10654" i="5"/>
  <c r="I10654" i="5"/>
  <c r="H10654" i="5"/>
  <c r="M10654" i="5" s="1"/>
  <c r="N10653" i="5"/>
  <c r="O10653" i="5"/>
  <c r="L10653" i="5"/>
  <c r="J10653" i="5"/>
  <c r="I10653" i="5"/>
  <c r="H10653" i="5"/>
  <c r="M10653" i="5" s="1"/>
  <c r="N10652" i="5"/>
  <c r="O10652" i="5"/>
  <c r="L10652" i="5"/>
  <c r="J10652" i="5"/>
  <c r="I10652" i="5"/>
  <c r="H10652" i="5"/>
  <c r="M10652" i="5" s="1"/>
  <c r="N10651" i="5"/>
  <c r="O10651" i="5"/>
  <c r="L10651" i="5"/>
  <c r="J10651" i="5"/>
  <c r="I10651" i="5"/>
  <c r="H10651" i="5"/>
  <c r="M10651" i="5" s="1"/>
  <c r="N10650" i="5"/>
  <c r="O10650" i="5"/>
  <c r="L10650" i="5"/>
  <c r="M10650" i="5"/>
  <c r="I10650" i="5"/>
  <c r="H10650" i="5"/>
  <c r="J10650" i="5" s="1"/>
  <c r="N10649" i="5"/>
  <c r="O10649" i="5"/>
  <c r="L10649" i="5"/>
  <c r="M10649" i="5"/>
  <c r="I10649" i="5"/>
  <c r="H10649" i="5"/>
  <c r="J10649" i="5" s="1"/>
  <c r="N10648" i="5"/>
  <c r="O10648" i="5"/>
  <c r="L10648" i="5"/>
  <c r="M10648" i="5"/>
  <c r="J10648" i="5"/>
  <c r="H10648" i="5"/>
  <c r="I10648" i="5" s="1"/>
  <c r="H10647" i="5"/>
  <c r="N10645" i="5"/>
  <c r="O10645" i="5"/>
  <c r="L10645" i="5"/>
  <c r="M10645" i="5"/>
  <c r="I10645" i="5"/>
  <c r="H10645" i="5"/>
  <c r="J10645" i="5" s="1"/>
  <c r="N10644" i="5"/>
  <c r="O10644" i="5"/>
  <c r="L10644" i="5"/>
  <c r="J10644" i="5"/>
  <c r="I10644" i="5"/>
  <c r="H10644" i="5"/>
  <c r="M10644" i="5" s="1"/>
  <c r="N10643" i="5"/>
  <c r="O10643" i="5"/>
  <c r="L10643" i="5"/>
  <c r="J10643" i="5"/>
  <c r="I10643" i="5"/>
  <c r="H10643" i="5"/>
  <c r="M10643" i="5" s="1"/>
  <c r="N10642" i="5"/>
  <c r="O10642" i="5"/>
  <c r="L10642" i="5"/>
  <c r="J10642" i="5"/>
  <c r="I10642" i="5"/>
  <c r="H10642" i="5"/>
  <c r="M10642" i="5" s="1"/>
  <c r="N10641" i="5"/>
  <c r="O10641" i="5"/>
  <c r="L10641" i="5"/>
  <c r="J10641" i="5"/>
  <c r="I10641" i="5"/>
  <c r="H10641" i="5"/>
  <c r="M10641" i="5" s="1"/>
  <c r="N10640" i="5"/>
  <c r="O10640" i="5"/>
  <c r="L10640" i="5"/>
  <c r="J10640" i="5"/>
  <c r="I10640" i="5"/>
  <c r="H10640" i="5"/>
  <c r="M10640" i="5" s="1"/>
  <c r="N10639" i="5"/>
  <c r="O10639" i="5"/>
  <c r="L10639" i="5"/>
  <c r="M10639" i="5"/>
  <c r="I10639" i="5"/>
  <c r="H10639" i="5"/>
  <c r="J10639" i="5" s="1"/>
  <c r="N10638" i="5"/>
  <c r="O10638" i="5"/>
  <c r="L10638" i="5"/>
  <c r="M10638" i="5"/>
  <c r="I10638" i="5"/>
  <c r="H10638" i="5"/>
  <c r="J10638" i="5" s="1"/>
  <c r="N10637" i="5"/>
  <c r="O10637" i="5"/>
  <c r="L10637" i="5"/>
  <c r="M10637" i="5"/>
  <c r="J10637" i="5"/>
  <c r="H10637" i="5"/>
  <c r="I10637" i="5" s="1"/>
  <c r="H10636" i="5"/>
  <c r="N10634" i="5"/>
  <c r="O10634" i="5"/>
  <c r="L10634" i="5"/>
  <c r="M10634" i="5"/>
  <c r="I10634" i="5"/>
  <c r="H10634" i="5"/>
  <c r="J10634" i="5" s="1"/>
  <c r="N10633" i="5"/>
  <c r="O10633" i="5"/>
  <c r="L10633" i="5"/>
  <c r="J10633" i="5"/>
  <c r="I10633" i="5"/>
  <c r="H10633" i="5"/>
  <c r="M10633" i="5" s="1"/>
  <c r="N10632" i="5"/>
  <c r="O10632" i="5"/>
  <c r="L10632" i="5"/>
  <c r="J10632" i="5"/>
  <c r="I10632" i="5"/>
  <c r="H10632" i="5"/>
  <c r="M10632" i="5" s="1"/>
  <c r="N10631" i="5"/>
  <c r="O10631" i="5"/>
  <c r="L10631" i="5"/>
  <c r="J10631" i="5"/>
  <c r="I10631" i="5"/>
  <c r="H10631" i="5"/>
  <c r="M10631" i="5" s="1"/>
  <c r="N10630" i="5"/>
  <c r="O10630" i="5"/>
  <c r="L10630" i="5"/>
  <c r="J10630" i="5"/>
  <c r="I10630" i="5"/>
  <c r="H10630" i="5"/>
  <c r="M10630" i="5" s="1"/>
  <c r="N10629" i="5"/>
  <c r="O10629" i="5"/>
  <c r="L10629" i="5"/>
  <c r="J10629" i="5"/>
  <c r="I10629" i="5"/>
  <c r="H10629" i="5"/>
  <c r="M10629" i="5" s="1"/>
  <c r="N10628" i="5"/>
  <c r="O10628" i="5"/>
  <c r="L10628" i="5"/>
  <c r="M10628" i="5"/>
  <c r="I10628" i="5"/>
  <c r="H10628" i="5"/>
  <c r="J10628" i="5" s="1"/>
  <c r="N10627" i="5"/>
  <c r="O10627" i="5"/>
  <c r="L10627" i="5"/>
  <c r="M10627" i="5"/>
  <c r="I10627" i="5"/>
  <c r="H10627" i="5"/>
  <c r="J10627" i="5" s="1"/>
  <c r="N10626" i="5"/>
  <c r="O10626" i="5"/>
  <c r="L10626" i="5"/>
  <c r="M10626" i="5"/>
  <c r="J10626" i="5"/>
  <c r="H10626" i="5"/>
  <c r="I10626" i="5" s="1"/>
  <c r="H10625" i="5"/>
  <c r="N10623" i="5"/>
  <c r="O10623" i="5"/>
  <c r="L10623" i="5"/>
  <c r="J10623" i="5"/>
  <c r="I10623" i="5"/>
  <c r="H10623" i="5"/>
  <c r="M10623" i="5" s="1"/>
  <c r="N10622" i="5"/>
  <c r="O10622" i="5"/>
  <c r="L10622" i="5"/>
  <c r="J10622" i="5"/>
  <c r="I10622" i="5"/>
  <c r="H10622" i="5"/>
  <c r="M10622" i="5" s="1"/>
  <c r="N10621" i="5"/>
  <c r="O10621" i="5"/>
  <c r="L10621" i="5"/>
  <c r="J10621" i="5"/>
  <c r="I10621" i="5"/>
  <c r="H10621" i="5"/>
  <c r="M10621" i="5" s="1"/>
  <c r="N10620" i="5"/>
  <c r="O10620" i="5"/>
  <c r="L10620" i="5"/>
  <c r="M10620" i="5"/>
  <c r="I10620" i="5"/>
  <c r="H10620" i="5"/>
  <c r="J10620" i="5" s="1"/>
  <c r="N10619" i="5"/>
  <c r="O10619" i="5"/>
  <c r="L10619" i="5"/>
  <c r="M10619" i="5"/>
  <c r="I10619" i="5"/>
  <c r="H10619" i="5"/>
  <c r="J10619" i="5" s="1"/>
  <c r="N10618" i="5"/>
  <c r="O10618" i="5"/>
  <c r="L10618" i="5"/>
  <c r="M10618" i="5"/>
  <c r="J10618" i="5"/>
  <c r="H10618" i="5"/>
  <c r="I10618" i="5" s="1"/>
  <c r="H10617" i="5"/>
  <c r="N10615" i="5"/>
  <c r="O10615" i="5"/>
  <c r="L10615" i="5"/>
  <c r="J10615" i="5"/>
  <c r="I10615" i="5"/>
  <c r="H10615" i="5"/>
  <c r="M10615" i="5" s="1"/>
  <c r="N10614" i="5"/>
  <c r="O10614" i="5"/>
  <c r="L10614" i="5"/>
  <c r="J10614" i="5"/>
  <c r="I10614" i="5"/>
  <c r="H10614" i="5"/>
  <c r="M10614" i="5" s="1"/>
  <c r="N10613" i="5"/>
  <c r="O10613" i="5"/>
  <c r="L10613" i="5"/>
  <c r="J10613" i="5"/>
  <c r="I10613" i="5"/>
  <c r="H10613" i="5"/>
  <c r="M10613" i="5" s="1"/>
  <c r="N10612" i="5"/>
  <c r="O10612" i="5"/>
  <c r="L10612" i="5"/>
  <c r="M10612" i="5"/>
  <c r="I10612" i="5"/>
  <c r="H10612" i="5"/>
  <c r="J10612" i="5" s="1"/>
  <c r="N10611" i="5"/>
  <c r="O10611" i="5"/>
  <c r="L10611" i="5"/>
  <c r="M10611" i="5"/>
  <c r="I10611" i="5"/>
  <c r="H10611" i="5"/>
  <c r="J10611" i="5" s="1"/>
  <c r="N10610" i="5"/>
  <c r="O10610" i="5"/>
  <c r="L10610" i="5"/>
  <c r="M10610" i="5"/>
  <c r="J10610" i="5"/>
  <c r="H10610" i="5"/>
  <c r="I10610" i="5" s="1"/>
  <c r="H10609" i="5"/>
  <c r="N10607" i="5"/>
  <c r="O10607" i="5"/>
  <c r="L10607" i="5"/>
  <c r="J10607" i="5"/>
  <c r="I10607" i="5"/>
  <c r="H10607" i="5"/>
  <c r="M10607" i="5" s="1"/>
  <c r="N10606" i="5"/>
  <c r="O10606" i="5"/>
  <c r="L10606" i="5"/>
  <c r="J10606" i="5"/>
  <c r="I10606" i="5"/>
  <c r="H10606" i="5"/>
  <c r="M10606" i="5" s="1"/>
  <c r="N10605" i="5"/>
  <c r="O10605" i="5"/>
  <c r="L10605" i="5"/>
  <c r="J10605" i="5"/>
  <c r="I10605" i="5"/>
  <c r="H10605" i="5"/>
  <c r="M10605" i="5" s="1"/>
  <c r="N10604" i="5"/>
  <c r="O10604" i="5"/>
  <c r="L10604" i="5"/>
  <c r="M10604" i="5"/>
  <c r="I10604" i="5"/>
  <c r="H10604" i="5"/>
  <c r="J10604" i="5" s="1"/>
  <c r="N10603" i="5"/>
  <c r="O10603" i="5"/>
  <c r="L10603" i="5"/>
  <c r="M10603" i="5"/>
  <c r="I10603" i="5"/>
  <c r="H10603" i="5"/>
  <c r="J10603" i="5" s="1"/>
  <c r="N10602" i="5"/>
  <c r="O10602" i="5"/>
  <c r="L10602" i="5"/>
  <c r="M10602" i="5"/>
  <c r="J10602" i="5"/>
  <c r="H10602" i="5"/>
  <c r="I10602" i="5" s="1"/>
  <c r="H10601" i="5"/>
  <c r="N10599" i="5"/>
  <c r="O10599" i="5"/>
  <c r="L10599" i="5"/>
  <c r="J10599" i="5"/>
  <c r="I10599" i="5"/>
  <c r="H10599" i="5"/>
  <c r="M10599" i="5" s="1"/>
  <c r="N10598" i="5"/>
  <c r="O10598" i="5"/>
  <c r="L10598" i="5"/>
  <c r="J10598" i="5"/>
  <c r="I10598" i="5"/>
  <c r="H10598" i="5"/>
  <c r="M10598" i="5" s="1"/>
  <c r="N10597" i="5"/>
  <c r="O10597" i="5"/>
  <c r="L10597" i="5"/>
  <c r="M10597" i="5"/>
  <c r="I10597" i="5"/>
  <c r="H10597" i="5"/>
  <c r="J10597" i="5" s="1"/>
  <c r="N10596" i="5"/>
  <c r="O10596" i="5"/>
  <c r="L10596" i="5"/>
  <c r="M10596" i="5"/>
  <c r="I10596" i="5"/>
  <c r="H10596" i="5"/>
  <c r="J10596" i="5" s="1"/>
  <c r="N10595" i="5"/>
  <c r="O10595" i="5"/>
  <c r="L10595" i="5"/>
  <c r="M10595" i="5"/>
  <c r="J10595" i="5"/>
  <c r="H10595" i="5"/>
  <c r="I10595" i="5" s="1"/>
  <c r="H10594" i="5"/>
  <c r="N10592" i="5"/>
  <c r="O10592" i="5"/>
  <c r="L10592" i="5"/>
  <c r="J10592" i="5"/>
  <c r="I10592" i="5"/>
  <c r="H10592" i="5"/>
  <c r="M10592" i="5" s="1"/>
  <c r="N10591" i="5"/>
  <c r="O10591" i="5"/>
  <c r="L10591" i="5"/>
  <c r="J10591" i="5"/>
  <c r="I10591" i="5"/>
  <c r="H10591" i="5"/>
  <c r="M10591" i="5" s="1"/>
  <c r="N10590" i="5"/>
  <c r="O10590" i="5"/>
  <c r="L10590" i="5"/>
  <c r="J10590" i="5"/>
  <c r="I10590" i="5"/>
  <c r="H10590" i="5"/>
  <c r="M10590" i="5" s="1"/>
  <c r="N10589" i="5"/>
  <c r="O10589" i="5"/>
  <c r="L10589" i="5"/>
  <c r="M10589" i="5"/>
  <c r="I10589" i="5"/>
  <c r="H10589" i="5"/>
  <c r="J10589" i="5" s="1"/>
  <c r="N10588" i="5"/>
  <c r="O10588" i="5"/>
  <c r="L10588" i="5"/>
  <c r="M10588" i="5"/>
  <c r="I10588" i="5"/>
  <c r="H10588" i="5"/>
  <c r="J10588" i="5" s="1"/>
  <c r="N10587" i="5"/>
  <c r="O10587" i="5"/>
  <c r="L10587" i="5"/>
  <c r="M10587" i="5"/>
  <c r="J10587" i="5"/>
  <c r="H10587" i="5"/>
  <c r="I10587" i="5" s="1"/>
  <c r="H10586" i="5"/>
  <c r="N10584" i="5"/>
  <c r="O10584" i="5"/>
  <c r="L10584" i="5"/>
  <c r="J10584" i="5"/>
  <c r="I10584" i="5"/>
  <c r="H10584" i="5"/>
  <c r="M10584" i="5" s="1"/>
  <c r="N10583" i="5"/>
  <c r="O10583" i="5"/>
  <c r="L10583" i="5"/>
  <c r="J10583" i="5"/>
  <c r="I10583" i="5"/>
  <c r="H10583" i="5"/>
  <c r="M10583" i="5" s="1"/>
  <c r="N10582" i="5"/>
  <c r="O10582" i="5"/>
  <c r="L10582" i="5"/>
  <c r="J10582" i="5"/>
  <c r="I10582" i="5"/>
  <c r="H10582" i="5"/>
  <c r="M10582" i="5" s="1"/>
  <c r="N10581" i="5"/>
  <c r="O10581" i="5"/>
  <c r="L10581" i="5"/>
  <c r="M10581" i="5"/>
  <c r="I10581" i="5"/>
  <c r="H10581" i="5"/>
  <c r="J10581" i="5" s="1"/>
  <c r="N10580" i="5"/>
  <c r="O10580" i="5"/>
  <c r="L10580" i="5"/>
  <c r="M10580" i="5"/>
  <c r="I10580" i="5"/>
  <c r="H10580" i="5"/>
  <c r="J10580" i="5" s="1"/>
  <c r="N10579" i="5"/>
  <c r="O10579" i="5"/>
  <c r="L10579" i="5"/>
  <c r="M10579" i="5"/>
  <c r="J10579" i="5"/>
  <c r="H10579" i="5"/>
  <c r="I10579" i="5" s="1"/>
  <c r="H10578" i="5"/>
  <c r="N10576" i="5"/>
  <c r="O10576" i="5"/>
  <c r="L10576" i="5"/>
  <c r="J10576" i="5"/>
  <c r="I10576" i="5"/>
  <c r="H10576" i="5"/>
  <c r="M10576" i="5" s="1"/>
  <c r="N10575" i="5"/>
  <c r="O10575" i="5"/>
  <c r="L10575" i="5"/>
  <c r="J10575" i="5"/>
  <c r="I10575" i="5"/>
  <c r="H10575" i="5"/>
  <c r="M10575" i="5" s="1"/>
  <c r="N10574" i="5"/>
  <c r="O10574" i="5"/>
  <c r="L10574" i="5"/>
  <c r="J10574" i="5"/>
  <c r="I10574" i="5"/>
  <c r="H10574" i="5"/>
  <c r="M10574" i="5" s="1"/>
  <c r="N10573" i="5"/>
  <c r="O10573" i="5"/>
  <c r="L10573" i="5"/>
  <c r="M10573" i="5"/>
  <c r="I10573" i="5"/>
  <c r="H10573" i="5"/>
  <c r="J10573" i="5" s="1"/>
  <c r="N10572" i="5"/>
  <c r="O10572" i="5"/>
  <c r="L10572" i="5"/>
  <c r="M10572" i="5"/>
  <c r="I10572" i="5"/>
  <c r="H10572" i="5"/>
  <c r="J10572" i="5" s="1"/>
  <c r="N10571" i="5"/>
  <c r="O10571" i="5"/>
  <c r="L10571" i="5"/>
  <c r="M10571" i="5"/>
  <c r="J10571" i="5"/>
  <c r="H10571" i="5"/>
  <c r="I10571" i="5" s="1"/>
  <c r="H10570" i="5"/>
  <c r="N10568" i="5"/>
  <c r="O10568" i="5"/>
  <c r="O10567" i="5" s="1"/>
  <c r="L10568" i="5"/>
  <c r="L10567" i="5" s="1"/>
  <c r="M10568" i="5"/>
  <c r="M10567" i="5" s="1"/>
  <c r="J10568" i="5"/>
  <c r="J10567" i="5" s="1"/>
  <c r="H10568" i="5"/>
  <c r="I10568" i="5" s="1"/>
  <c r="H10567" i="5"/>
  <c r="N10565" i="5"/>
  <c r="O10565" i="5"/>
  <c r="L10565" i="5"/>
  <c r="M10565" i="5"/>
  <c r="J10565" i="5"/>
  <c r="H10565" i="5"/>
  <c r="I10565" i="5" s="1"/>
  <c r="N10564" i="5"/>
  <c r="O10564" i="5"/>
  <c r="L10564" i="5"/>
  <c r="J10564" i="5"/>
  <c r="I10564" i="5"/>
  <c r="H10564" i="5"/>
  <c r="M10564" i="5" s="1"/>
  <c r="N10563" i="5"/>
  <c r="O10563" i="5"/>
  <c r="L10563" i="5"/>
  <c r="J10563" i="5"/>
  <c r="I10563" i="5"/>
  <c r="H10563" i="5"/>
  <c r="M10563" i="5" s="1"/>
  <c r="N10562" i="5"/>
  <c r="O10562" i="5"/>
  <c r="L10562" i="5"/>
  <c r="J10562" i="5"/>
  <c r="I10562" i="5"/>
  <c r="H10562" i="5"/>
  <c r="M10562" i="5" s="1"/>
  <c r="N10561" i="5"/>
  <c r="O10561" i="5"/>
  <c r="L10561" i="5"/>
  <c r="J10561" i="5"/>
  <c r="I10561" i="5"/>
  <c r="H10561" i="5"/>
  <c r="M10561" i="5" s="1"/>
  <c r="N10560" i="5"/>
  <c r="O10560" i="5"/>
  <c r="L10560" i="5"/>
  <c r="J10560" i="5"/>
  <c r="I10560" i="5"/>
  <c r="H10560" i="5"/>
  <c r="M10560" i="5" s="1"/>
  <c r="H10559" i="5"/>
  <c r="N10557" i="5"/>
  <c r="O10557" i="5"/>
  <c r="L10557" i="5"/>
  <c r="J10557" i="5"/>
  <c r="I10557" i="5"/>
  <c r="H10557" i="5"/>
  <c r="M10557" i="5" s="1"/>
  <c r="N10556" i="5"/>
  <c r="O10556" i="5"/>
  <c r="L10556" i="5"/>
  <c r="M10556" i="5"/>
  <c r="I10556" i="5"/>
  <c r="H10556" i="5"/>
  <c r="J10556" i="5" s="1"/>
  <c r="N10555" i="5"/>
  <c r="O10555" i="5"/>
  <c r="L10555" i="5"/>
  <c r="M10555" i="5"/>
  <c r="J10555" i="5"/>
  <c r="H10555" i="5"/>
  <c r="I10555" i="5" s="1"/>
  <c r="H10554" i="5"/>
  <c r="N10552" i="5"/>
  <c r="O10552" i="5"/>
  <c r="L10552" i="5"/>
  <c r="J10552" i="5"/>
  <c r="I10552" i="5"/>
  <c r="H10552" i="5"/>
  <c r="M10552" i="5" s="1"/>
  <c r="N10551" i="5"/>
  <c r="O10551" i="5"/>
  <c r="L10551" i="5"/>
  <c r="J10551" i="5"/>
  <c r="I10551" i="5"/>
  <c r="H10551" i="5"/>
  <c r="M10551" i="5" s="1"/>
  <c r="N10550" i="5"/>
  <c r="O10550" i="5"/>
  <c r="L10550" i="5"/>
  <c r="J10550" i="5"/>
  <c r="I10550" i="5"/>
  <c r="H10550" i="5"/>
  <c r="M10550" i="5" s="1"/>
  <c r="N10549" i="5"/>
  <c r="O10549" i="5"/>
  <c r="L10549" i="5"/>
  <c r="J10549" i="5"/>
  <c r="I10549" i="5"/>
  <c r="H10549" i="5"/>
  <c r="M10549" i="5" s="1"/>
  <c r="N10548" i="5"/>
  <c r="O10548" i="5"/>
  <c r="L10548" i="5"/>
  <c r="M10548" i="5"/>
  <c r="I10548" i="5"/>
  <c r="H10548" i="5"/>
  <c r="J10548" i="5" s="1"/>
  <c r="N10547" i="5"/>
  <c r="O10547" i="5"/>
  <c r="L10547" i="5"/>
  <c r="M10547" i="5"/>
  <c r="J10547" i="5"/>
  <c r="H10547" i="5"/>
  <c r="I10547" i="5" s="1"/>
  <c r="H10546" i="5"/>
  <c r="N10544" i="5"/>
  <c r="O10544" i="5"/>
  <c r="L10544" i="5"/>
  <c r="J10544" i="5"/>
  <c r="I10544" i="5"/>
  <c r="H10544" i="5"/>
  <c r="M10544" i="5" s="1"/>
  <c r="N10543" i="5"/>
  <c r="O10543" i="5"/>
  <c r="L10543" i="5"/>
  <c r="J10543" i="5"/>
  <c r="I10543" i="5"/>
  <c r="H10543" i="5"/>
  <c r="M10543" i="5" s="1"/>
  <c r="N10542" i="5"/>
  <c r="O10542" i="5"/>
  <c r="L10542" i="5"/>
  <c r="J10542" i="5"/>
  <c r="I10542" i="5"/>
  <c r="H10542" i="5"/>
  <c r="M10542" i="5" s="1"/>
  <c r="N10541" i="5"/>
  <c r="O10541" i="5"/>
  <c r="M10541" i="5"/>
  <c r="J10541" i="5"/>
  <c r="I10541" i="5"/>
  <c r="H10541" i="5"/>
  <c r="L10541" i="5" s="1"/>
  <c r="N10540" i="5"/>
  <c r="O10540" i="5"/>
  <c r="L10540" i="5"/>
  <c r="M10540" i="5"/>
  <c r="I10540" i="5"/>
  <c r="H10540" i="5"/>
  <c r="J10540" i="5" s="1"/>
  <c r="N10539" i="5"/>
  <c r="O10539" i="5"/>
  <c r="L10539" i="5"/>
  <c r="M10539" i="5"/>
  <c r="J10539" i="5"/>
  <c r="H10539" i="5"/>
  <c r="I10539" i="5" s="1"/>
  <c r="H10538" i="5"/>
  <c r="N10536" i="5"/>
  <c r="O10536" i="5"/>
  <c r="L10536" i="5"/>
  <c r="J10536" i="5"/>
  <c r="I10536" i="5"/>
  <c r="H10536" i="5"/>
  <c r="M10536" i="5" s="1"/>
  <c r="N10535" i="5"/>
  <c r="O10535" i="5"/>
  <c r="L10535" i="5"/>
  <c r="M10535" i="5"/>
  <c r="I10535" i="5"/>
  <c r="H10535" i="5"/>
  <c r="J10535" i="5" s="1"/>
  <c r="N10534" i="5"/>
  <c r="O10534" i="5"/>
  <c r="L10534" i="5"/>
  <c r="M10534" i="5"/>
  <c r="J10534" i="5"/>
  <c r="H10534" i="5"/>
  <c r="I10534" i="5" s="1"/>
  <c r="H10533" i="5"/>
  <c r="N10531" i="5"/>
  <c r="O10531" i="5"/>
  <c r="L10531" i="5"/>
  <c r="J10531" i="5"/>
  <c r="I10531" i="5"/>
  <c r="H10531" i="5"/>
  <c r="M10531" i="5" s="1"/>
  <c r="N10530" i="5"/>
  <c r="O10530" i="5"/>
  <c r="L10530" i="5"/>
  <c r="M10530" i="5"/>
  <c r="I10530" i="5"/>
  <c r="H10530" i="5"/>
  <c r="J10530" i="5" s="1"/>
  <c r="N10529" i="5"/>
  <c r="O10529" i="5"/>
  <c r="L10529" i="5"/>
  <c r="M10529" i="5"/>
  <c r="J10529" i="5"/>
  <c r="H10529" i="5"/>
  <c r="I10529" i="5" s="1"/>
  <c r="H10528" i="5"/>
  <c r="N10526" i="5"/>
  <c r="O10526" i="5"/>
  <c r="O10525" i="5" s="1"/>
  <c r="L10526" i="5"/>
  <c r="L10525" i="5" s="1"/>
  <c r="J10526" i="5"/>
  <c r="J10525" i="5" s="1"/>
  <c r="I10526" i="5"/>
  <c r="H10526" i="5"/>
  <c r="M10526" i="5" s="1"/>
  <c r="M10525" i="5" s="1"/>
  <c r="H10525" i="5"/>
  <c r="N10523" i="5"/>
  <c r="O10523" i="5"/>
  <c r="O10522" i="5" s="1"/>
  <c r="L10523" i="5"/>
  <c r="L10522" i="5" s="1"/>
  <c r="J10523" i="5"/>
  <c r="J10522" i="5" s="1"/>
  <c r="I10523" i="5"/>
  <c r="H10523" i="5"/>
  <c r="M10523" i="5" s="1"/>
  <c r="M10522" i="5" s="1"/>
  <c r="H10522" i="5"/>
  <c r="N10520" i="5"/>
  <c r="O10520" i="5"/>
  <c r="O10519" i="5" s="1"/>
  <c r="L10520" i="5"/>
  <c r="L10519" i="5" s="1"/>
  <c r="J10520" i="5"/>
  <c r="J10519" i="5" s="1"/>
  <c r="I10520" i="5"/>
  <c r="H10520" i="5"/>
  <c r="M10520" i="5" s="1"/>
  <c r="M10519" i="5" s="1"/>
  <c r="H10519" i="5"/>
  <c r="N10517" i="5"/>
  <c r="L10517" i="5"/>
  <c r="L10516" i="5" s="1"/>
  <c r="M10517" i="5"/>
  <c r="M10516" i="5" s="1"/>
  <c r="J10517" i="5"/>
  <c r="J10516" i="5" s="1"/>
  <c r="I10517" i="5"/>
  <c r="H10517" i="5"/>
  <c r="O10517" i="5" s="1"/>
  <c r="O10516" i="5" s="1"/>
  <c r="H10516" i="5"/>
  <c r="N10514" i="5"/>
  <c r="O10514" i="5"/>
  <c r="O10513" i="5" s="1"/>
  <c r="L10514" i="5"/>
  <c r="L10513" i="5" s="1"/>
  <c r="J10514" i="5"/>
  <c r="J10513" i="5" s="1"/>
  <c r="I10514" i="5"/>
  <c r="H10514" i="5"/>
  <c r="M10514" i="5" s="1"/>
  <c r="M10513" i="5" s="1"/>
  <c r="H10513" i="5"/>
  <c r="N10511" i="5"/>
  <c r="O10511" i="5"/>
  <c r="O10510" i="5" s="1"/>
  <c r="L10511" i="5"/>
  <c r="L10510" i="5" s="1"/>
  <c r="J10511" i="5"/>
  <c r="J10510" i="5" s="1"/>
  <c r="I10511" i="5"/>
  <c r="H10511" i="5"/>
  <c r="M10511" i="5" s="1"/>
  <c r="M10510" i="5" s="1"/>
  <c r="H10510" i="5"/>
  <c r="N10508" i="5"/>
  <c r="O10508" i="5"/>
  <c r="O10507" i="5" s="1"/>
  <c r="L10508" i="5"/>
  <c r="L10507" i="5" s="1"/>
  <c r="J10508" i="5"/>
  <c r="J10507" i="5" s="1"/>
  <c r="I10508" i="5"/>
  <c r="H10508" i="5"/>
  <c r="M10508" i="5" s="1"/>
  <c r="M10507" i="5" s="1"/>
  <c r="H10507" i="5"/>
  <c r="N10505" i="5"/>
  <c r="O10505" i="5"/>
  <c r="L10505" i="5"/>
  <c r="J10505" i="5"/>
  <c r="I10505" i="5"/>
  <c r="H10505" i="5"/>
  <c r="M10505" i="5" s="1"/>
  <c r="N10504" i="5"/>
  <c r="O10504" i="5"/>
  <c r="L10504" i="5"/>
  <c r="M10504" i="5"/>
  <c r="I10504" i="5"/>
  <c r="H10504" i="5"/>
  <c r="J10504" i="5" s="1"/>
  <c r="N10503" i="5"/>
  <c r="O10503" i="5"/>
  <c r="L10503" i="5"/>
  <c r="M10503" i="5"/>
  <c r="J10503" i="5"/>
  <c r="H10503" i="5"/>
  <c r="I10503" i="5" s="1"/>
  <c r="H10502" i="5"/>
  <c r="N10500" i="5"/>
  <c r="O10500" i="5"/>
  <c r="L10500" i="5"/>
  <c r="J10500" i="5"/>
  <c r="I10500" i="5"/>
  <c r="H10500" i="5"/>
  <c r="M10500" i="5" s="1"/>
  <c r="N10499" i="5"/>
  <c r="O10499" i="5"/>
  <c r="L10499" i="5"/>
  <c r="M10499" i="5"/>
  <c r="I10499" i="5"/>
  <c r="H10499" i="5"/>
  <c r="J10499" i="5" s="1"/>
  <c r="N10498" i="5"/>
  <c r="O10498" i="5"/>
  <c r="L10498" i="5"/>
  <c r="M10498" i="5"/>
  <c r="J10498" i="5"/>
  <c r="H10498" i="5"/>
  <c r="I10498" i="5" s="1"/>
  <c r="H10497" i="5"/>
  <c r="N10495" i="5"/>
  <c r="O10495" i="5"/>
  <c r="L10495" i="5"/>
  <c r="J10495" i="5"/>
  <c r="I10495" i="5"/>
  <c r="H10495" i="5"/>
  <c r="M10495" i="5" s="1"/>
  <c r="N10494" i="5"/>
  <c r="O10494" i="5"/>
  <c r="L10494" i="5"/>
  <c r="M10494" i="5"/>
  <c r="I10494" i="5"/>
  <c r="H10494" i="5"/>
  <c r="J10494" i="5" s="1"/>
  <c r="N10493" i="5"/>
  <c r="O10493" i="5"/>
  <c r="L10493" i="5"/>
  <c r="M10493" i="5"/>
  <c r="J10493" i="5"/>
  <c r="H10493" i="5"/>
  <c r="I10493" i="5" s="1"/>
  <c r="H10492" i="5"/>
  <c r="N10490" i="5"/>
  <c r="O10490" i="5"/>
  <c r="L10490" i="5"/>
  <c r="J10490" i="5"/>
  <c r="I10490" i="5"/>
  <c r="H10490" i="5"/>
  <c r="M10490" i="5" s="1"/>
  <c r="N10489" i="5"/>
  <c r="O10489" i="5"/>
  <c r="L10489" i="5"/>
  <c r="M10489" i="5"/>
  <c r="I10489" i="5"/>
  <c r="H10489" i="5"/>
  <c r="J10489" i="5" s="1"/>
  <c r="N10488" i="5"/>
  <c r="O10488" i="5"/>
  <c r="L10488" i="5"/>
  <c r="M10488" i="5"/>
  <c r="J10488" i="5"/>
  <c r="H10488" i="5"/>
  <c r="I10488" i="5" s="1"/>
  <c r="H10487" i="5"/>
  <c r="N10485" i="5"/>
  <c r="O10485" i="5"/>
  <c r="L10485" i="5"/>
  <c r="J10485" i="5"/>
  <c r="I10485" i="5"/>
  <c r="H10485" i="5"/>
  <c r="M10485" i="5" s="1"/>
  <c r="N10484" i="5"/>
  <c r="O10484" i="5"/>
  <c r="L10484" i="5"/>
  <c r="M10484" i="5"/>
  <c r="I10484" i="5"/>
  <c r="H10484" i="5"/>
  <c r="J10484" i="5" s="1"/>
  <c r="N10483" i="5"/>
  <c r="O10483" i="5"/>
  <c r="L10483" i="5"/>
  <c r="M10483" i="5"/>
  <c r="J10483" i="5"/>
  <c r="H10483" i="5"/>
  <c r="I10483" i="5" s="1"/>
  <c r="H10482" i="5"/>
  <c r="N10480" i="5"/>
  <c r="O10480" i="5"/>
  <c r="L10480" i="5"/>
  <c r="M10480" i="5"/>
  <c r="I10480" i="5"/>
  <c r="H10480" i="5"/>
  <c r="J10480" i="5" s="1"/>
  <c r="N10479" i="5"/>
  <c r="O10479" i="5"/>
  <c r="L10479" i="5"/>
  <c r="J10479" i="5"/>
  <c r="I10479" i="5"/>
  <c r="H10479" i="5"/>
  <c r="M10479" i="5" s="1"/>
  <c r="N10478" i="5"/>
  <c r="O10478" i="5"/>
  <c r="L10478" i="5"/>
  <c r="J10478" i="5"/>
  <c r="I10478" i="5"/>
  <c r="H10478" i="5"/>
  <c r="M10478" i="5" s="1"/>
  <c r="N10477" i="5"/>
  <c r="O10477" i="5"/>
  <c r="L10477" i="5"/>
  <c r="M10477" i="5"/>
  <c r="I10477" i="5"/>
  <c r="H10477" i="5"/>
  <c r="J10477" i="5" s="1"/>
  <c r="N10476" i="5"/>
  <c r="O10476" i="5"/>
  <c r="L10476" i="5"/>
  <c r="M10476" i="5"/>
  <c r="J10476" i="5"/>
  <c r="H10476" i="5"/>
  <c r="I10476" i="5" s="1"/>
  <c r="H10475" i="5"/>
  <c r="N10473" i="5"/>
  <c r="O10473" i="5"/>
  <c r="L10473" i="5"/>
  <c r="M10473" i="5"/>
  <c r="I10473" i="5"/>
  <c r="H10473" i="5"/>
  <c r="J10473" i="5" s="1"/>
  <c r="N10472" i="5"/>
  <c r="O10472" i="5"/>
  <c r="L10472" i="5"/>
  <c r="M10472" i="5"/>
  <c r="J10472" i="5"/>
  <c r="H10472" i="5"/>
  <c r="I10472" i="5" s="1"/>
  <c r="H10471" i="5"/>
  <c r="N10469" i="5"/>
  <c r="O10469" i="5"/>
  <c r="L10469" i="5"/>
  <c r="J10469" i="5"/>
  <c r="I10469" i="5"/>
  <c r="H10469" i="5"/>
  <c r="M10469" i="5" s="1"/>
  <c r="N10468" i="5"/>
  <c r="O10468" i="5"/>
  <c r="L10468" i="5"/>
  <c r="J10468" i="5"/>
  <c r="I10468" i="5"/>
  <c r="H10468" i="5"/>
  <c r="M10468" i="5" s="1"/>
  <c r="N10467" i="5"/>
  <c r="O10467" i="5"/>
  <c r="L10467" i="5"/>
  <c r="M10467" i="5"/>
  <c r="J10467" i="5"/>
  <c r="H10467" i="5"/>
  <c r="I10467" i="5" s="1"/>
  <c r="H10466" i="5"/>
  <c r="N10464" i="5"/>
  <c r="O10464" i="5"/>
  <c r="L10464" i="5"/>
  <c r="J10464" i="5"/>
  <c r="I10464" i="5"/>
  <c r="H10464" i="5"/>
  <c r="M10464" i="5" s="1"/>
  <c r="N10463" i="5"/>
  <c r="O10463" i="5"/>
  <c r="L10463" i="5"/>
  <c r="M10463" i="5"/>
  <c r="I10463" i="5"/>
  <c r="H10463" i="5"/>
  <c r="J10463" i="5" s="1"/>
  <c r="N10462" i="5"/>
  <c r="O10462" i="5"/>
  <c r="L10462" i="5"/>
  <c r="M10462" i="5"/>
  <c r="J10462" i="5"/>
  <c r="H10462" i="5"/>
  <c r="I10462" i="5" s="1"/>
  <c r="H10461" i="5"/>
  <c r="N10459" i="5"/>
  <c r="O10459" i="5"/>
  <c r="L10459" i="5"/>
  <c r="J10459" i="5"/>
  <c r="I10459" i="5"/>
  <c r="H10459" i="5"/>
  <c r="M10459" i="5" s="1"/>
  <c r="N10458" i="5"/>
  <c r="O10458" i="5"/>
  <c r="L10458" i="5"/>
  <c r="M10458" i="5"/>
  <c r="I10458" i="5"/>
  <c r="H10458" i="5"/>
  <c r="J10458" i="5" s="1"/>
  <c r="N10457" i="5"/>
  <c r="O10457" i="5"/>
  <c r="L10457" i="5"/>
  <c r="M10457" i="5"/>
  <c r="J10457" i="5"/>
  <c r="H10457" i="5"/>
  <c r="I10457" i="5" s="1"/>
  <c r="H10456" i="5"/>
  <c r="N10454" i="5"/>
  <c r="O10454" i="5"/>
  <c r="L10454" i="5"/>
  <c r="J10454" i="5"/>
  <c r="I10454" i="5"/>
  <c r="H10454" i="5"/>
  <c r="M10454" i="5" s="1"/>
  <c r="N10453" i="5"/>
  <c r="O10453" i="5"/>
  <c r="L10453" i="5"/>
  <c r="M10453" i="5"/>
  <c r="I10453" i="5"/>
  <c r="H10453" i="5"/>
  <c r="J10453" i="5" s="1"/>
  <c r="N10452" i="5"/>
  <c r="O10452" i="5"/>
  <c r="L10452" i="5"/>
  <c r="M10452" i="5"/>
  <c r="J10452" i="5"/>
  <c r="H10452" i="5"/>
  <c r="I10452" i="5" s="1"/>
  <c r="H10451" i="5"/>
  <c r="N10449" i="5"/>
  <c r="O10449" i="5"/>
  <c r="L10449" i="5"/>
  <c r="J10449" i="5"/>
  <c r="I10449" i="5"/>
  <c r="H10449" i="5"/>
  <c r="M10449" i="5" s="1"/>
  <c r="N10448" i="5"/>
  <c r="O10448" i="5"/>
  <c r="L10448" i="5"/>
  <c r="J10448" i="5"/>
  <c r="I10448" i="5"/>
  <c r="H10448" i="5"/>
  <c r="M10448" i="5" s="1"/>
  <c r="N10447" i="5"/>
  <c r="O10447" i="5"/>
  <c r="L10447" i="5"/>
  <c r="J10447" i="5"/>
  <c r="I10447" i="5"/>
  <c r="H10447" i="5"/>
  <c r="M10447" i="5" s="1"/>
  <c r="N10446" i="5"/>
  <c r="O10446" i="5"/>
  <c r="L10446" i="5"/>
  <c r="J10446" i="5"/>
  <c r="I10446" i="5"/>
  <c r="H10446" i="5"/>
  <c r="M10446" i="5" s="1"/>
  <c r="N10445" i="5"/>
  <c r="O10445" i="5"/>
  <c r="L10445" i="5"/>
  <c r="J10445" i="5"/>
  <c r="I10445" i="5"/>
  <c r="H10445" i="5"/>
  <c r="M10445" i="5" s="1"/>
  <c r="N10444" i="5"/>
  <c r="O10444" i="5"/>
  <c r="L10444" i="5"/>
  <c r="J10444" i="5"/>
  <c r="I10444" i="5"/>
  <c r="H10444" i="5"/>
  <c r="M10444" i="5" s="1"/>
  <c r="N10443" i="5"/>
  <c r="O10443" i="5"/>
  <c r="L10443" i="5"/>
  <c r="M10443" i="5"/>
  <c r="I10443" i="5"/>
  <c r="H10443" i="5"/>
  <c r="J10443" i="5" s="1"/>
  <c r="N10442" i="5"/>
  <c r="O10442" i="5"/>
  <c r="L10442" i="5"/>
  <c r="M10442" i="5"/>
  <c r="J10442" i="5"/>
  <c r="H10442" i="5"/>
  <c r="I10442" i="5" s="1"/>
  <c r="N10441" i="5"/>
  <c r="O10441" i="5"/>
  <c r="L10441" i="5"/>
  <c r="M10441" i="5"/>
  <c r="I10441" i="5"/>
  <c r="H10441" i="5"/>
  <c r="J10441" i="5" s="1"/>
  <c r="N10440" i="5"/>
  <c r="O10440" i="5"/>
  <c r="L10440" i="5"/>
  <c r="J10440" i="5"/>
  <c r="I10440" i="5"/>
  <c r="H10440" i="5"/>
  <c r="M10440" i="5" s="1"/>
  <c r="H10439" i="5"/>
  <c r="N10437" i="5"/>
  <c r="O10437" i="5"/>
  <c r="O10436" i="5" s="1"/>
  <c r="L10437" i="5"/>
  <c r="L10436" i="5" s="1"/>
  <c r="M10437" i="5"/>
  <c r="M10436" i="5" s="1"/>
  <c r="I10437" i="5"/>
  <c r="H10437" i="5"/>
  <c r="J10437" i="5" s="1"/>
  <c r="J10436" i="5" s="1"/>
  <c r="H10436" i="5"/>
  <c r="N10434" i="5"/>
  <c r="O10434" i="5"/>
  <c r="O10433" i="5" s="1"/>
  <c r="L10434" i="5"/>
  <c r="L10433" i="5" s="1"/>
  <c r="M10434" i="5"/>
  <c r="M10433" i="5" s="1"/>
  <c r="I10434" i="5"/>
  <c r="H10434" i="5"/>
  <c r="J10434" i="5" s="1"/>
  <c r="J10433" i="5" s="1"/>
  <c r="H10433" i="5"/>
  <c r="N10431" i="5"/>
  <c r="O10431" i="5"/>
  <c r="O10430" i="5" s="1"/>
  <c r="L10431" i="5"/>
  <c r="L10430" i="5" s="1"/>
  <c r="M10431" i="5"/>
  <c r="M10430" i="5" s="1"/>
  <c r="I10431" i="5"/>
  <c r="H10431" i="5"/>
  <c r="J10431" i="5" s="1"/>
  <c r="J10430" i="5" s="1"/>
  <c r="H10430" i="5"/>
  <c r="N10428" i="5"/>
  <c r="O10428" i="5"/>
  <c r="O10427" i="5" s="1"/>
  <c r="L10428" i="5"/>
  <c r="L10427" i="5" s="1"/>
  <c r="M10428" i="5"/>
  <c r="M10427" i="5" s="1"/>
  <c r="I10428" i="5"/>
  <c r="I10427" i="5" s="1"/>
  <c r="H10428" i="5"/>
  <c r="J10428" i="5" s="1"/>
  <c r="J10427" i="5" s="1"/>
  <c r="H10427" i="5"/>
  <c r="N10425" i="5"/>
  <c r="O10425" i="5"/>
  <c r="O10424" i="5" s="1"/>
  <c r="L10425" i="5"/>
  <c r="L10424" i="5" s="1"/>
  <c r="M10425" i="5"/>
  <c r="M10424" i="5" s="1"/>
  <c r="I10425" i="5"/>
  <c r="H10425" i="5"/>
  <c r="J10425" i="5" s="1"/>
  <c r="J10424" i="5" s="1"/>
  <c r="H10424" i="5"/>
  <c r="N10422" i="5"/>
  <c r="O10422" i="5"/>
  <c r="L10422" i="5"/>
  <c r="M10422" i="5"/>
  <c r="I10422" i="5"/>
  <c r="H10422" i="5"/>
  <c r="J10422" i="5" s="1"/>
  <c r="N10421" i="5"/>
  <c r="O10421" i="5"/>
  <c r="L10421" i="5"/>
  <c r="M10421" i="5"/>
  <c r="J10421" i="5"/>
  <c r="H10421" i="5"/>
  <c r="I10421" i="5" s="1"/>
  <c r="H10420" i="5"/>
  <c r="N10418" i="5"/>
  <c r="O10418" i="5"/>
  <c r="L10418" i="5"/>
  <c r="M10418" i="5"/>
  <c r="I10418" i="5"/>
  <c r="H10418" i="5"/>
  <c r="J10418" i="5" s="1"/>
  <c r="N10417" i="5"/>
  <c r="O10417" i="5"/>
  <c r="L10417" i="5"/>
  <c r="M10417" i="5"/>
  <c r="I10417" i="5"/>
  <c r="H10417" i="5"/>
  <c r="J10417" i="5" s="1"/>
  <c r="N10416" i="5"/>
  <c r="O10416" i="5"/>
  <c r="L10416" i="5"/>
  <c r="M10416" i="5"/>
  <c r="I10416" i="5"/>
  <c r="H10416" i="5"/>
  <c r="J10416" i="5" s="1"/>
  <c r="N10415" i="5"/>
  <c r="O10415" i="5"/>
  <c r="L10415" i="5"/>
  <c r="M10415" i="5"/>
  <c r="I10415" i="5"/>
  <c r="H10415" i="5"/>
  <c r="J10415" i="5" s="1"/>
  <c r="N10414" i="5"/>
  <c r="O10414" i="5"/>
  <c r="L10414" i="5"/>
  <c r="M10414" i="5"/>
  <c r="I10414" i="5"/>
  <c r="H10414" i="5"/>
  <c r="J10414" i="5" s="1"/>
  <c r="N10413" i="5"/>
  <c r="O10413" i="5"/>
  <c r="L10413" i="5"/>
  <c r="M10413" i="5"/>
  <c r="J10413" i="5"/>
  <c r="H10413" i="5"/>
  <c r="I10413" i="5" s="1"/>
  <c r="N10412" i="5"/>
  <c r="O10412" i="5"/>
  <c r="L10412" i="5"/>
  <c r="J10412" i="5"/>
  <c r="I10412" i="5"/>
  <c r="H10412" i="5"/>
  <c r="M10412" i="5" s="1"/>
  <c r="H10411" i="5"/>
  <c r="N10409" i="5"/>
  <c r="O10409" i="5"/>
  <c r="O10408" i="5" s="1"/>
  <c r="L10409" i="5"/>
  <c r="L10408" i="5" s="1"/>
  <c r="J10409" i="5"/>
  <c r="J10408" i="5" s="1"/>
  <c r="I10409" i="5"/>
  <c r="H10409" i="5"/>
  <c r="M10409" i="5" s="1"/>
  <c r="M10408" i="5" s="1"/>
  <c r="H10408" i="5"/>
  <c r="N10406" i="5"/>
  <c r="O10406" i="5"/>
  <c r="O10405" i="5" s="1"/>
  <c r="L10406" i="5"/>
  <c r="L10405" i="5" s="1"/>
  <c r="M10406" i="5"/>
  <c r="M10405" i="5" s="1"/>
  <c r="J10406" i="5"/>
  <c r="J10405" i="5" s="1"/>
  <c r="H10406" i="5"/>
  <c r="I10406" i="5" s="1"/>
  <c r="H10405" i="5"/>
  <c r="N10403" i="5"/>
  <c r="O10403" i="5"/>
  <c r="O10402" i="5" s="1"/>
  <c r="L10403" i="5"/>
  <c r="L10402" i="5" s="1"/>
  <c r="M10403" i="5"/>
  <c r="M10402" i="5" s="1"/>
  <c r="I10403" i="5"/>
  <c r="H10403" i="5"/>
  <c r="J10403" i="5" s="1"/>
  <c r="J10402" i="5" s="1"/>
  <c r="H10402" i="5"/>
  <c r="N10400" i="5"/>
  <c r="O10400" i="5"/>
  <c r="L10400" i="5"/>
  <c r="J10400" i="5"/>
  <c r="I10400" i="5"/>
  <c r="H10400" i="5"/>
  <c r="M10400" i="5" s="1"/>
  <c r="N10399" i="5"/>
  <c r="O10399" i="5"/>
  <c r="L10399" i="5"/>
  <c r="M10399" i="5"/>
  <c r="J10399" i="5"/>
  <c r="H10399" i="5"/>
  <c r="I10399" i="5" s="1"/>
  <c r="H10398" i="5"/>
  <c r="N10396" i="5"/>
  <c r="O10396" i="5"/>
  <c r="L10396" i="5"/>
  <c r="J10396" i="5"/>
  <c r="I10396" i="5"/>
  <c r="H10396" i="5"/>
  <c r="M10396" i="5" s="1"/>
  <c r="N10395" i="5"/>
  <c r="O10395" i="5"/>
  <c r="M10395" i="5"/>
  <c r="J10395" i="5"/>
  <c r="I10395" i="5"/>
  <c r="H10395" i="5"/>
  <c r="L10395" i="5" s="1"/>
  <c r="H10394" i="5"/>
  <c r="N10392" i="5"/>
  <c r="O10392" i="5"/>
  <c r="L10392" i="5"/>
  <c r="J10392" i="5"/>
  <c r="I10392" i="5"/>
  <c r="H10392" i="5"/>
  <c r="M10392" i="5" s="1"/>
  <c r="N10391" i="5"/>
  <c r="O10391" i="5"/>
  <c r="M10391" i="5"/>
  <c r="J10391" i="5"/>
  <c r="I10391" i="5"/>
  <c r="H10391" i="5"/>
  <c r="L10391" i="5" s="1"/>
  <c r="H10390" i="5"/>
  <c r="N10388" i="5"/>
  <c r="O10388" i="5"/>
  <c r="L10388" i="5"/>
  <c r="J10388" i="5"/>
  <c r="I10388" i="5"/>
  <c r="H10388" i="5"/>
  <c r="M10388" i="5" s="1"/>
  <c r="N10387" i="5"/>
  <c r="O10387" i="5"/>
  <c r="M10387" i="5"/>
  <c r="J10387" i="5"/>
  <c r="I10387" i="5"/>
  <c r="H10387" i="5"/>
  <c r="L10387" i="5" s="1"/>
  <c r="H10386" i="5"/>
  <c r="N10384" i="5"/>
  <c r="O10384" i="5"/>
  <c r="L10384" i="5"/>
  <c r="J10384" i="5"/>
  <c r="I10384" i="5"/>
  <c r="H10384" i="5"/>
  <c r="M10384" i="5" s="1"/>
  <c r="N10383" i="5"/>
  <c r="O10383" i="5"/>
  <c r="M10383" i="5"/>
  <c r="J10383" i="5"/>
  <c r="I10383" i="5"/>
  <c r="H10383" i="5"/>
  <c r="L10383" i="5" s="1"/>
  <c r="H10382" i="5"/>
  <c r="N10380" i="5"/>
  <c r="O10380" i="5"/>
  <c r="L10380" i="5"/>
  <c r="J10380" i="5"/>
  <c r="I10380" i="5"/>
  <c r="H10380" i="5"/>
  <c r="M10380" i="5" s="1"/>
  <c r="N10379" i="5"/>
  <c r="O10379" i="5"/>
  <c r="M10379" i="5"/>
  <c r="J10379" i="5"/>
  <c r="I10379" i="5"/>
  <c r="H10379" i="5"/>
  <c r="L10379" i="5" s="1"/>
  <c r="H10378" i="5"/>
  <c r="N10376" i="5"/>
  <c r="O10376" i="5"/>
  <c r="M10376" i="5"/>
  <c r="J10376" i="5"/>
  <c r="I10376" i="5"/>
  <c r="H10376" i="5"/>
  <c r="L10376" i="5" s="1"/>
  <c r="N10375" i="5"/>
  <c r="O10375" i="5"/>
  <c r="L10375" i="5"/>
  <c r="J10375" i="5"/>
  <c r="I10375" i="5"/>
  <c r="H10375" i="5"/>
  <c r="M10375" i="5" s="1"/>
  <c r="H10374" i="5"/>
  <c r="N10372" i="5"/>
  <c r="O10372" i="5"/>
  <c r="L10372" i="5"/>
  <c r="J10372" i="5"/>
  <c r="I10372" i="5"/>
  <c r="H10372" i="5"/>
  <c r="M10372" i="5" s="1"/>
  <c r="N10371" i="5"/>
  <c r="O10371" i="5"/>
  <c r="L10371" i="5"/>
  <c r="J10371" i="5"/>
  <c r="I10371" i="5"/>
  <c r="H10371" i="5"/>
  <c r="M10371" i="5" s="1"/>
  <c r="N10370" i="5"/>
  <c r="O10370" i="5"/>
  <c r="L10370" i="5"/>
  <c r="J10370" i="5"/>
  <c r="I10370" i="5"/>
  <c r="H10370" i="5"/>
  <c r="M10370" i="5" s="1"/>
  <c r="N10369" i="5"/>
  <c r="O10369" i="5"/>
  <c r="L10369" i="5"/>
  <c r="M10369" i="5"/>
  <c r="I10369" i="5"/>
  <c r="H10369" i="5"/>
  <c r="J10369" i="5" s="1"/>
  <c r="N10368" i="5"/>
  <c r="O10368" i="5"/>
  <c r="L10368" i="5"/>
  <c r="M10368" i="5"/>
  <c r="I10368" i="5"/>
  <c r="H10368" i="5"/>
  <c r="J10368" i="5" s="1"/>
  <c r="N10367" i="5"/>
  <c r="O10367" i="5"/>
  <c r="L10367" i="5"/>
  <c r="M10367" i="5"/>
  <c r="J10367" i="5"/>
  <c r="H10367" i="5"/>
  <c r="I10367" i="5" s="1"/>
  <c r="H10366" i="5"/>
  <c r="N10364" i="5"/>
  <c r="O10364" i="5"/>
  <c r="L10364" i="5"/>
  <c r="J10364" i="5"/>
  <c r="I10364" i="5"/>
  <c r="H10364" i="5"/>
  <c r="M10364" i="5" s="1"/>
  <c r="N10363" i="5"/>
  <c r="O10363" i="5"/>
  <c r="L10363" i="5"/>
  <c r="J10363" i="5"/>
  <c r="I10363" i="5"/>
  <c r="H10363" i="5"/>
  <c r="M10363" i="5" s="1"/>
  <c r="N10362" i="5"/>
  <c r="O10362" i="5"/>
  <c r="L10362" i="5"/>
  <c r="J10362" i="5"/>
  <c r="I10362" i="5"/>
  <c r="H10362" i="5"/>
  <c r="M10362" i="5" s="1"/>
  <c r="N10361" i="5"/>
  <c r="O10361" i="5"/>
  <c r="L10361" i="5"/>
  <c r="M10361" i="5"/>
  <c r="I10361" i="5"/>
  <c r="H10361" i="5"/>
  <c r="J10361" i="5" s="1"/>
  <c r="N10360" i="5"/>
  <c r="O10360" i="5"/>
  <c r="L10360" i="5"/>
  <c r="M10360" i="5"/>
  <c r="I10360" i="5"/>
  <c r="H10360" i="5"/>
  <c r="J10360" i="5" s="1"/>
  <c r="N10359" i="5"/>
  <c r="O10359" i="5"/>
  <c r="L10359" i="5"/>
  <c r="M10359" i="5"/>
  <c r="J10359" i="5"/>
  <c r="H10359" i="5"/>
  <c r="I10359" i="5" s="1"/>
  <c r="H10358" i="5"/>
  <c r="N10356" i="5"/>
  <c r="O10356" i="5"/>
  <c r="L10356" i="5"/>
  <c r="J10356" i="5"/>
  <c r="I10356" i="5"/>
  <c r="H10356" i="5"/>
  <c r="M10356" i="5" s="1"/>
  <c r="N10355" i="5"/>
  <c r="O10355" i="5"/>
  <c r="L10355" i="5"/>
  <c r="M10355" i="5"/>
  <c r="I10355" i="5"/>
  <c r="H10355" i="5"/>
  <c r="J10355" i="5" s="1"/>
  <c r="N10354" i="5"/>
  <c r="O10354" i="5"/>
  <c r="L10354" i="5"/>
  <c r="M10354" i="5"/>
  <c r="I10354" i="5"/>
  <c r="H10354" i="5"/>
  <c r="J10354" i="5" s="1"/>
  <c r="N10353" i="5"/>
  <c r="O10353" i="5"/>
  <c r="L10353" i="5"/>
  <c r="M10353" i="5"/>
  <c r="J10353" i="5"/>
  <c r="H10353" i="5"/>
  <c r="I10353" i="5" s="1"/>
  <c r="H10352" i="5"/>
  <c r="N10350" i="5"/>
  <c r="O10350" i="5"/>
  <c r="L10350" i="5"/>
  <c r="J10350" i="5"/>
  <c r="I10350" i="5"/>
  <c r="H10350" i="5"/>
  <c r="M10350" i="5" s="1"/>
  <c r="N10349" i="5"/>
  <c r="O10349" i="5"/>
  <c r="L10349" i="5"/>
  <c r="M10349" i="5"/>
  <c r="I10349" i="5"/>
  <c r="H10349" i="5"/>
  <c r="J10349" i="5" s="1"/>
  <c r="N10348" i="5"/>
  <c r="O10348" i="5"/>
  <c r="L10348" i="5"/>
  <c r="M10348" i="5"/>
  <c r="I10348" i="5"/>
  <c r="H10348" i="5"/>
  <c r="J10348" i="5" s="1"/>
  <c r="N10347" i="5"/>
  <c r="O10347" i="5"/>
  <c r="L10347" i="5"/>
  <c r="M10347" i="5"/>
  <c r="J10347" i="5"/>
  <c r="H10347" i="5"/>
  <c r="I10347" i="5" s="1"/>
  <c r="H10346" i="5"/>
  <c r="N10344" i="5"/>
  <c r="O10344" i="5"/>
  <c r="L10344" i="5"/>
  <c r="J10344" i="5"/>
  <c r="I10344" i="5"/>
  <c r="H10344" i="5"/>
  <c r="M10344" i="5" s="1"/>
  <c r="N10343" i="5"/>
  <c r="O10343" i="5"/>
  <c r="L10343" i="5"/>
  <c r="M10343" i="5"/>
  <c r="I10343" i="5"/>
  <c r="H10343" i="5"/>
  <c r="J10343" i="5" s="1"/>
  <c r="N10342" i="5"/>
  <c r="O10342" i="5"/>
  <c r="L10342" i="5"/>
  <c r="M10342" i="5"/>
  <c r="I10342" i="5"/>
  <c r="H10342" i="5"/>
  <c r="J10342" i="5" s="1"/>
  <c r="N10341" i="5"/>
  <c r="O10341" i="5"/>
  <c r="L10341" i="5"/>
  <c r="M10341" i="5"/>
  <c r="J10341" i="5"/>
  <c r="H10341" i="5"/>
  <c r="I10341" i="5" s="1"/>
  <c r="H10340" i="5"/>
  <c r="N10338" i="5"/>
  <c r="O10338" i="5"/>
  <c r="L10338" i="5"/>
  <c r="J10338" i="5"/>
  <c r="I10338" i="5"/>
  <c r="H10338" i="5"/>
  <c r="M10338" i="5" s="1"/>
  <c r="N10337" i="5"/>
  <c r="O10337" i="5"/>
  <c r="L10337" i="5"/>
  <c r="M10337" i="5"/>
  <c r="I10337" i="5"/>
  <c r="H10337" i="5"/>
  <c r="J10337" i="5" s="1"/>
  <c r="N10336" i="5"/>
  <c r="O10336" i="5"/>
  <c r="L10336" i="5"/>
  <c r="M10336" i="5"/>
  <c r="I10336" i="5"/>
  <c r="H10336" i="5"/>
  <c r="J10336" i="5" s="1"/>
  <c r="N10335" i="5"/>
  <c r="O10335" i="5"/>
  <c r="L10335" i="5"/>
  <c r="M10335" i="5"/>
  <c r="J10335" i="5"/>
  <c r="H10335" i="5"/>
  <c r="I10335" i="5" s="1"/>
  <c r="H10334" i="5"/>
  <c r="N10332" i="5"/>
  <c r="O10332" i="5"/>
  <c r="L10332" i="5"/>
  <c r="J10332" i="5"/>
  <c r="I10332" i="5"/>
  <c r="H10332" i="5"/>
  <c r="M10332" i="5" s="1"/>
  <c r="N10331" i="5"/>
  <c r="O10331" i="5"/>
  <c r="L10331" i="5"/>
  <c r="J10331" i="5"/>
  <c r="I10331" i="5"/>
  <c r="H10331" i="5"/>
  <c r="M10331" i="5" s="1"/>
  <c r="N10330" i="5"/>
  <c r="O10330" i="5"/>
  <c r="L10330" i="5"/>
  <c r="J10330" i="5"/>
  <c r="I10330" i="5"/>
  <c r="H10330" i="5"/>
  <c r="M10330" i="5" s="1"/>
  <c r="N10329" i="5"/>
  <c r="O10329" i="5"/>
  <c r="L10329" i="5"/>
  <c r="M10329" i="5"/>
  <c r="I10329" i="5"/>
  <c r="H10329" i="5"/>
  <c r="J10329" i="5" s="1"/>
  <c r="N10328" i="5"/>
  <c r="O10328" i="5"/>
  <c r="L10328" i="5"/>
  <c r="M10328" i="5"/>
  <c r="I10328" i="5"/>
  <c r="H10328" i="5"/>
  <c r="J10328" i="5" s="1"/>
  <c r="N10327" i="5"/>
  <c r="O10327" i="5"/>
  <c r="L10327" i="5"/>
  <c r="M10327" i="5"/>
  <c r="J10327" i="5"/>
  <c r="H10327" i="5"/>
  <c r="I10327" i="5" s="1"/>
  <c r="H10326" i="5"/>
  <c r="N10324" i="5"/>
  <c r="O10324" i="5"/>
  <c r="L10324" i="5"/>
  <c r="J10324" i="5"/>
  <c r="I10324" i="5"/>
  <c r="H10324" i="5"/>
  <c r="M10324" i="5" s="1"/>
  <c r="N10323" i="5"/>
  <c r="O10323" i="5"/>
  <c r="L10323" i="5"/>
  <c r="J10323" i="5"/>
  <c r="I10323" i="5"/>
  <c r="H10323" i="5"/>
  <c r="M10323" i="5" s="1"/>
  <c r="N10322" i="5"/>
  <c r="O10322" i="5"/>
  <c r="L10322" i="5"/>
  <c r="J10322" i="5"/>
  <c r="I10322" i="5"/>
  <c r="H10322" i="5"/>
  <c r="M10322" i="5" s="1"/>
  <c r="N10321" i="5"/>
  <c r="O10321" i="5"/>
  <c r="L10321" i="5"/>
  <c r="M10321" i="5"/>
  <c r="I10321" i="5"/>
  <c r="H10321" i="5"/>
  <c r="J10321" i="5" s="1"/>
  <c r="N10320" i="5"/>
  <c r="O10320" i="5"/>
  <c r="L10320" i="5"/>
  <c r="M10320" i="5"/>
  <c r="I10320" i="5"/>
  <c r="H10320" i="5"/>
  <c r="J10320" i="5" s="1"/>
  <c r="N10319" i="5"/>
  <c r="O10319" i="5"/>
  <c r="L10319" i="5"/>
  <c r="M10319" i="5"/>
  <c r="J10319" i="5"/>
  <c r="H10319" i="5"/>
  <c r="I10319" i="5" s="1"/>
  <c r="H10318" i="5"/>
  <c r="N10316" i="5"/>
  <c r="O10316" i="5"/>
  <c r="L10316" i="5"/>
  <c r="J10316" i="5"/>
  <c r="I10316" i="5"/>
  <c r="H10316" i="5"/>
  <c r="M10316" i="5" s="1"/>
  <c r="N10315" i="5"/>
  <c r="O10315" i="5"/>
  <c r="L10315" i="5"/>
  <c r="M10315" i="5"/>
  <c r="I10315" i="5"/>
  <c r="H10315" i="5"/>
  <c r="J10315" i="5" s="1"/>
  <c r="N10314" i="5"/>
  <c r="O10314" i="5"/>
  <c r="L10314" i="5"/>
  <c r="M10314" i="5"/>
  <c r="I10314" i="5"/>
  <c r="H10314" i="5"/>
  <c r="J10314" i="5" s="1"/>
  <c r="N10313" i="5"/>
  <c r="O10313" i="5"/>
  <c r="L10313" i="5"/>
  <c r="M10313" i="5"/>
  <c r="J10313" i="5"/>
  <c r="H10313" i="5"/>
  <c r="I10313" i="5" s="1"/>
  <c r="H10312" i="5"/>
  <c r="N10310" i="5"/>
  <c r="O10310" i="5"/>
  <c r="L10310" i="5"/>
  <c r="J10310" i="5"/>
  <c r="I10310" i="5"/>
  <c r="H10310" i="5"/>
  <c r="M10310" i="5" s="1"/>
  <c r="N10309" i="5"/>
  <c r="O10309" i="5"/>
  <c r="L10309" i="5"/>
  <c r="J10309" i="5"/>
  <c r="I10309" i="5"/>
  <c r="H10309" i="5"/>
  <c r="M10309" i="5" s="1"/>
  <c r="N10308" i="5"/>
  <c r="O10308" i="5"/>
  <c r="L10308" i="5"/>
  <c r="M10308" i="5"/>
  <c r="I10308" i="5"/>
  <c r="H10308" i="5"/>
  <c r="J10308" i="5" s="1"/>
  <c r="N10307" i="5"/>
  <c r="O10307" i="5"/>
  <c r="L10307" i="5"/>
  <c r="M10307" i="5"/>
  <c r="I10307" i="5"/>
  <c r="H10307" i="5"/>
  <c r="J10307" i="5" s="1"/>
  <c r="N10306" i="5"/>
  <c r="O10306" i="5"/>
  <c r="L10306" i="5"/>
  <c r="M10306" i="5"/>
  <c r="J10306" i="5"/>
  <c r="H10306" i="5"/>
  <c r="I10306" i="5" s="1"/>
  <c r="H10305" i="5"/>
  <c r="N10303" i="5"/>
  <c r="O10303" i="5"/>
  <c r="L10303" i="5"/>
  <c r="J10303" i="5"/>
  <c r="I10303" i="5"/>
  <c r="H10303" i="5"/>
  <c r="M10303" i="5" s="1"/>
  <c r="N10302" i="5"/>
  <c r="O10302" i="5"/>
  <c r="L10302" i="5"/>
  <c r="J10302" i="5"/>
  <c r="I10302" i="5"/>
  <c r="H10302" i="5"/>
  <c r="M10302" i="5" s="1"/>
  <c r="N10301" i="5"/>
  <c r="O10301" i="5"/>
  <c r="L10301" i="5"/>
  <c r="M10301" i="5"/>
  <c r="I10301" i="5"/>
  <c r="H10301" i="5"/>
  <c r="J10301" i="5" s="1"/>
  <c r="N10300" i="5"/>
  <c r="O10300" i="5"/>
  <c r="L10300" i="5"/>
  <c r="M10300" i="5"/>
  <c r="I10300" i="5"/>
  <c r="H10300" i="5"/>
  <c r="J10300" i="5" s="1"/>
  <c r="N10299" i="5"/>
  <c r="O10299" i="5"/>
  <c r="L10299" i="5"/>
  <c r="M10299" i="5"/>
  <c r="J10299" i="5"/>
  <c r="H10299" i="5"/>
  <c r="I10299" i="5" s="1"/>
  <c r="H10298" i="5"/>
  <c r="N10296" i="5"/>
  <c r="O10296" i="5"/>
  <c r="L10296" i="5"/>
  <c r="J10296" i="5"/>
  <c r="I10296" i="5"/>
  <c r="H10296" i="5"/>
  <c r="M10296" i="5" s="1"/>
  <c r="N10295" i="5"/>
  <c r="O10295" i="5"/>
  <c r="L10295" i="5"/>
  <c r="J10295" i="5"/>
  <c r="I10295" i="5"/>
  <c r="H10295" i="5"/>
  <c r="M10295" i="5" s="1"/>
  <c r="N10294" i="5"/>
  <c r="O10294" i="5"/>
  <c r="L10294" i="5"/>
  <c r="M10294" i="5"/>
  <c r="I10294" i="5"/>
  <c r="H10294" i="5"/>
  <c r="J10294" i="5" s="1"/>
  <c r="N10293" i="5"/>
  <c r="O10293" i="5"/>
  <c r="L10293" i="5"/>
  <c r="M10293" i="5"/>
  <c r="I10293" i="5"/>
  <c r="H10293" i="5"/>
  <c r="J10293" i="5" s="1"/>
  <c r="N10292" i="5"/>
  <c r="O10292" i="5"/>
  <c r="L10292" i="5"/>
  <c r="M10292" i="5"/>
  <c r="J10292" i="5"/>
  <c r="H10292" i="5"/>
  <c r="I10292" i="5" s="1"/>
  <c r="H10291" i="5"/>
  <c r="N10289" i="5"/>
  <c r="O10289" i="5"/>
  <c r="L10289" i="5"/>
  <c r="J10289" i="5"/>
  <c r="I10289" i="5"/>
  <c r="H10289" i="5"/>
  <c r="M10289" i="5" s="1"/>
  <c r="N10288" i="5"/>
  <c r="O10288" i="5"/>
  <c r="L10288" i="5"/>
  <c r="J10288" i="5"/>
  <c r="I10288" i="5"/>
  <c r="H10288" i="5"/>
  <c r="M10288" i="5" s="1"/>
  <c r="N10287" i="5"/>
  <c r="O10287" i="5"/>
  <c r="L10287" i="5"/>
  <c r="M10287" i="5"/>
  <c r="I10287" i="5"/>
  <c r="H10287" i="5"/>
  <c r="J10287" i="5" s="1"/>
  <c r="N10286" i="5"/>
  <c r="O10286" i="5"/>
  <c r="L10286" i="5"/>
  <c r="M10286" i="5"/>
  <c r="I10286" i="5"/>
  <c r="H10286" i="5"/>
  <c r="J10286" i="5" s="1"/>
  <c r="N10285" i="5"/>
  <c r="O10285" i="5"/>
  <c r="L10285" i="5"/>
  <c r="M10285" i="5"/>
  <c r="J10285" i="5"/>
  <c r="H10285" i="5"/>
  <c r="I10285" i="5" s="1"/>
  <c r="H10284" i="5"/>
  <c r="N10282" i="5"/>
  <c r="O10282" i="5"/>
  <c r="O10281" i="5" s="1"/>
  <c r="L10282" i="5"/>
  <c r="L10281" i="5" s="1"/>
  <c r="J10282" i="5"/>
  <c r="J10281" i="5" s="1"/>
  <c r="I10282" i="5"/>
  <c r="H10282" i="5"/>
  <c r="M10282" i="5" s="1"/>
  <c r="M10281" i="5" s="1"/>
  <c r="H10281" i="5"/>
  <c r="N10279" i="5"/>
  <c r="O10279" i="5"/>
  <c r="L10279" i="5"/>
  <c r="M10279" i="5"/>
  <c r="I10279" i="5"/>
  <c r="H10279" i="5"/>
  <c r="J10279" i="5" s="1"/>
  <c r="N10278" i="5"/>
  <c r="O10278" i="5"/>
  <c r="L10278" i="5"/>
  <c r="M10278" i="5"/>
  <c r="I10278" i="5"/>
  <c r="H10278" i="5"/>
  <c r="J10278" i="5" s="1"/>
  <c r="N10277" i="5"/>
  <c r="O10277" i="5"/>
  <c r="L10277" i="5"/>
  <c r="M10277" i="5"/>
  <c r="I10277" i="5"/>
  <c r="H10277" i="5"/>
  <c r="J10277" i="5" s="1"/>
  <c r="N10276" i="5"/>
  <c r="O10276" i="5"/>
  <c r="L10276" i="5"/>
  <c r="M10276" i="5"/>
  <c r="I10276" i="5"/>
  <c r="H10276" i="5"/>
  <c r="J10276" i="5" s="1"/>
  <c r="N10275" i="5"/>
  <c r="O10275" i="5"/>
  <c r="L10275" i="5"/>
  <c r="M10275" i="5"/>
  <c r="I10275" i="5"/>
  <c r="H10275" i="5"/>
  <c r="J10275" i="5" s="1"/>
  <c r="N10274" i="5"/>
  <c r="O10274" i="5"/>
  <c r="L10274" i="5"/>
  <c r="M10274" i="5"/>
  <c r="J10274" i="5"/>
  <c r="H10274" i="5"/>
  <c r="I10274" i="5" s="1"/>
  <c r="N10273" i="5"/>
  <c r="O10273" i="5"/>
  <c r="L10273" i="5"/>
  <c r="J10273" i="5"/>
  <c r="I10273" i="5"/>
  <c r="H10273" i="5"/>
  <c r="M10273" i="5" s="1"/>
  <c r="H10272" i="5"/>
  <c r="N10270" i="5"/>
  <c r="O10270" i="5"/>
  <c r="L10270" i="5"/>
  <c r="J10270" i="5"/>
  <c r="I10270" i="5"/>
  <c r="H10270" i="5"/>
  <c r="M10270" i="5" s="1"/>
  <c r="N10269" i="5"/>
  <c r="O10269" i="5"/>
  <c r="L10269" i="5"/>
  <c r="M10269" i="5"/>
  <c r="I10269" i="5"/>
  <c r="H10269" i="5"/>
  <c r="J10269" i="5" s="1"/>
  <c r="N10268" i="5"/>
  <c r="O10268" i="5"/>
  <c r="L10268" i="5"/>
  <c r="M10268" i="5"/>
  <c r="I10268" i="5"/>
  <c r="H10268" i="5"/>
  <c r="J10268" i="5" s="1"/>
  <c r="N10267" i="5"/>
  <c r="O10267" i="5"/>
  <c r="L10267" i="5"/>
  <c r="M10267" i="5"/>
  <c r="J10267" i="5"/>
  <c r="H10267" i="5"/>
  <c r="I10267" i="5" s="1"/>
  <c r="H10266" i="5"/>
  <c r="N10264" i="5"/>
  <c r="O10264" i="5"/>
  <c r="L10264" i="5"/>
  <c r="J10264" i="5"/>
  <c r="I10264" i="5"/>
  <c r="H10264" i="5"/>
  <c r="M10264" i="5" s="1"/>
  <c r="N10263" i="5"/>
  <c r="O10263" i="5"/>
  <c r="L10263" i="5"/>
  <c r="M10263" i="5"/>
  <c r="I10263" i="5"/>
  <c r="H10263" i="5"/>
  <c r="J10263" i="5" s="1"/>
  <c r="N10262" i="5"/>
  <c r="O10262" i="5"/>
  <c r="L10262" i="5"/>
  <c r="M10262" i="5"/>
  <c r="I10262" i="5"/>
  <c r="H10262" i="5"/>
  <c r="J10262" i="5" s="1"/>
  <c r="N10261" i="5"/>
  <c r="O10261" i="5"/>
  <c r="L10261" i="5"/>
  <c r="M10261" i="5"/>
  <c r="J10261" i="5"/>
  <c r="H10261" i="5"/>
  <c r="I10261" i="5" s="1"/>
  <c r="H10260" i="5"/>
  <c r="N10258" i="5"/>
  <c r="O10258" i="5"/>
  <c r="L10258" i="5"/>
  <c r="J10258" i="5"/>
  <c r="I10258" i="5"/>
  <c r="H10258" i="5"/>
  <c r="M10258" i="5" s="1"/>
  <c r="N10257" i="5"/>
  <c r="O10257" i="5"/>
  <c r="L10257" i="5"/>
  <c r="M10257" i="5"/>
  <c r="I10257" i="5"/>
  <c r="H10257" i="5"/>
  <c r="J10257" i="5" s="1"/>
  <c r="N10256" i="5"/>
  <c r="O10256" i="5"/>
  <c r="L10256" i="5"/>
  <c r="M10256" i="5"/>
  <c r="I10256" i="5"/>
  <c r="H10256" i="5"/>
  <c r="J10256" i="5" s="1"/>
  <c r="N10255" i="5"/>
  <c r="O10255" i="5"/>
  <c r="L10255" i="5"/>
  <c r="M10255" i="5"/>
  <c r="J10255" i="5"/>
  <c r="H10255" i="5"/>
  <c r="I10255" i="5" s="1"/>
  <c r="H10254" i="5"/>
  <c r="N10252" i="5"/>
  <c r="O10252" i="5"/>
  <c r="L10252" i="5"/>
  <c r="J10252" i="5"/>
  <c r="I10252" i="5"/>
  <c r="H10252" i="5"/>
  <c r="M10252" i="5" s="1"/>
  <c r="N10251" i="5"/>
  <c r="O10251" i="5"/>
  <c r="L10251" i="5"/>
  <c r="M10251" i="5"/>
  <c r="I10251" i="5"/>
  <c r="H10251" i="5"/>
  <c r="J10251" i="5" s="1"/>
  <c r="N10250" i="5"/>
  <c r="O10250" i="5"/>
  <c r="L10250" i="5"/>
  <c r="M10250" i="5"/>
  <c r="I10250" i="5"/>
  <c r="H10250" i="5"/>
  <c r="J10250" i="5" s="1"/>
  <c r="N10249" i="5"/>
  <c r="O10249" i="5"/>
  <c r="L10249" i="5"/>
  <c r="M10249" i="5"/>
  <c r="J10249" i="5"/>
  <c r="H10249" i="5"/>
  <c r="I10249" i="5" s="1"/>
  <c r="H10248" i="5"/>
  <c r="N10246" i="5"/>
  <c r="O10246" i="5"/>
  <c r="L10246" i="5"/>
  <c r="J10246" i="5"/>
  <c r="I10246" i="5"/>
  <c r="H10246" i="5"/>
  <c r="M10246" i="5" s="1"/>
  <c r="N10245" i="5"/>
  <c r="O10245" i="5"/>
  <c r="L10245" i="5"/>
  <c r="J10245" i="5"/>
  <c r="I10245" i="5"/>
  <c r="H10245" i="5"/>
  <c r="M10245" i="5" s="1"/>
  <c r="N10244" i="5"/>
  <c r="O10244" i="5"/>
  <c r="L10244" i="5"/>
  <c r="J10244" i="5"/>
  <c r="I10244" i="5"/>
  <c r="H10244" i="5"/>
  <c r="M10244" i="5" s="1"/>
  <c r="N10243" i="5"/>
  <c r="O10243" i="5"/>
  <c r="L10243" i="5"/>
  <c r="J10243" i="5"/>
  <c r="I10243" i="5"/>
  <c r="H10243" i="5"/>
  <c r="M10243" i="5" s="1"/>
  <c r="N10242" i="5"/>
  <c r="O10242" i="5"/>
  <c r="L10242" i="5"/>
  <c r="M10242" i="5"/>
  <c r="I10242" i="5"/>
  <c r="H10242" i="5"/>
  <c r="J10242" i="5" s="1"/>
  <c r="N10241" i="5"/>
  <c r="O10241" i="5"/>
  <c r="L10241" i="5"/>
  <c r="M10241" i="5"/>
  <c r="I10241" i="5"/>
  <c r="H10241" i="5"/>
  <c r="J10241" i="5" s="1"/>
  <c r="N10240" i="5"/>
  <c r="O10240" i="5"/>
  <c r="L10240" i="5"/>
  <c r="M10240" i="5"/>
  <c r="J10240" i="5"/>
  <c r="H10240" i="5"/>
  <c r="I10240" i="5" s="1"/>
  <c r="H10239" i="5"/>
  <c r="N10237" i="5"/>
  <c r="O10237" i="5"/>
  <c r="L10237" i="5"/>
  <c r="M10237" i="5"/>
  <c r="J10237" i="5"/>
  <c r="H10237" i="5"/>
  <c r="I10237" i="5" s="1"/>
  <c r="N10236" i="5"/>
  <c r="O10236" i="5"/>
  <c r="L10236" i="5"/>
  <c r="J10236" i="5"/>
  <c r="I10236" i="5"/>
  <c r="H10236" i="5"/>
  <c r="M10236" i="5" s="1"/>
  <c r="H10235" i="5"/>
  <c r="N10233" i="5"/>
  <c r="O10233" i="5"/>
  <c r="O10232" i="5" s="1"/>
  <c r="L10233" i="5"/>
  <c r="L10232" i="5" s="1"/>
  <c r="J10233" i="5"/>
  <c r="J10232" i="5" s="1"/>
  <c r="I10233" i="5"/>
  <c r="H10233" i="5"/>
  <c r="M10233" i="5" s="1"/>
  <c r="M10232" i="5" s="1"/>
  <c r="H10232" i="5"/>
  <c r="N10230" i="5"/>
  <c r="O10230" i="5"/>
  <c r="O10229" i="5" s="1"/>
  <c r="L10230" i="5"/>
  <c r="L10229" i="5" s="1"/>
  <c r="J10230" i="5"/>
  <c r="J10229" i="5" s="1"/>
  <c r="I10230" i="5"/>
  <c r="H10230" i="5"/>
  <c r="M10230" i="5" s="1"/>
  <c r="M10229" i="5" s="1"/>
  <c r="H10229" i="5"/>
  <c r="N10227" i="5"/>
  <c r="O10227" i="5"/>
  <c r="O10226" i="5" s="1"/>
  <c r="L10227" i="5"/>
  <c r="L10226" i="5" s="1"/>
  <c r="J10227" i="5"/>
  <c r="J10226" i="5" s="1"/>
  <c r="I10227" i="5"/>
  <c r="H10227" i="5"/>
  <c r="M10227" i="5" s="1"/>
  <c r="M10226" i="5" s="1"/>
  <c r="H10226" i="5"/>
  <c r="N10224" i="5"/>
  <c r="O10224" i="5"/>
  <c r="O10223" i="5" s="1"/>
  <c r="L10224" i="5"/>
  <c r="L10223" i="5" s="1"/>
  <c r="J10224" i="5"/>
  <c r="J10223" i="5" s="1"/>
  <c r="I10224" i="5"/>
  <c r="I10223" i="5" s="1"/>
  <c r="H10224" i="5"/>
  <c r="M10224" i="5" s="1"/>
  <c r="M10223" i="5" s="1"/>
  <c r="H10223" i="5"/>
  <c r="N10221" i="5"/>
  <c r="O10221" i="5"/>
  <c r="O10220" i="5" s="1"/>
  <c r="L10221" i="5"/>
  <c r="L10220" i="5" s="1"/>
  <c r="J10221" i="5"/>
  <c r="J10220" i="5" s="1"/>
  <c r="I10221" i="5"/>
  <c r="H10221" i="5"/>
  <c r="M10221" i="5" s="1"/>
  <c r="M10220" i="5" s="1"/>
  <c r="H10220" i="5"/>
  <c r="N10218" i="5"/>
  <c r="O10218" i="5"/>
  <c r="O10217" i="5" s="1"/>
  <c r="L10218" i="5"/>
  <c r="L10217" i="5" s="1"/>
  <c r="J10218" i="5"/>
  <c r="J10217" i="5" s="1"/>
  <c r="I10218" i="5"/>
  <c r="H10218" i="5"/>
  <c r="M10218" i="5" s="1"/>
  <c r="M10217" i="5" s="1"/>
  <c r="H10217" i="5"/>
  <c r="N10215" i="5"/>
  <c r="O10215" i="5"/>
  <c r="O10214" i="5" s="1"/>
  <c r="L10215" i="5"/>
  <c r="L10214" i="5" s="1"/>
  <c r="J10215" i="5"/>
  <c r="J10214" i="5" s="1"/>
  <c r="I10215" i="5"/>
  <c r="H10215" i="5"/>
  <c r="M10215" i="5" s="1"/>
  <c r="M10214" i="5" s="1"/>
  <c r="H10214" i="5"/>
  <c r="N10212" i="5"/>
  <c r="O10212" i="5"/>
  <c r="O10211" i="5" s="1"/>
  <c r="L10212" i="5"/>
  <c r="L10211" i="5" s="1"/>
  <c r="J10212" i="5"/>
  <c r="J10211" i="5" s="1"/>
  <c r="I10212" i="5"/>
  <c r="I10211" i="5" s="1"/>
  <c r="H10212" i="5"/>
  <c r="M10212" i="5" s="1"/>
  <c r="M10211" i="5" s="1"/>
  <c r="H10211" i="5"/>
  <c r="N10209" i="5"/>
  <c r="O10209" i="5"/>
  <c r="O10208" i="5" s="1"/>
  <c r="L10209" i="5"/>
  <c r="L10208" i="5" s="1"/>
  <c r="J10209" i="5"/>
  <c r="J10208" i="5" s="1"/>
  <c r="I10209" i="5"/>
  <c r="H10209" i="5"/>
  <c r="M10209" i="5" s="1"/>
  <c r="M10208" i="5" s="1"/>
  <c r="H10208" i="5"/>
  <c r="N10206" i="5"/>
  <c r="O10206" i="5"/>
  <c r="O10205" i="5" s="1"/>
  <c r="L10206" i="5"/>
  <c r="L10205" i="5" s="1"/>
  <c r="J10206" i="5"/>
  <c r="J10205" i="5" s="1"/>
  <c r="I10206" i="5"/>
  <c r="H10206" i="5"/>
  <c r="M10206" i="5" s="1"/>
  <c r="M10205" i="5" s="1"/>
  <c r="H10205" i="5"/>
  <c r="N10203" i="5"/>
  <c r="O10203" i="5"/>
  <c r="L10203" i="5"/>
  <c r="M10203" i="5"/>
  <c r="I10203" i="5"/>
  <c r="H10203" i="5"/>
  <c r="J10203" i="5" s="1"/>
  <c r="N10202" i="5"/>
  <c r="O10202" i="5"/>
  <c r="L10202" i="5"/>
  <c r="M10202" i="5"/>
  <c r="I10202" i="5"/>
  <c r="H10202" i="5"/>
  <c r="J10202" i="5" s="1"/>
  <c r="N10201" i="5"/>
  <c r="O10201" i="5"/>
  <c r="L10201" i="5"/>
  <c r="M10201" i="5"/>
  <c r="J10201" i="5"/>
  <c r="H10201" i="5"/>
  <c r="I10201" i="5" s="1"/>
  <c r="H10200" i="5"/>
  <c r="N10198" i="5"/>
  <c r="O10198" i="5"/>
  <c r="L10198" i="5"/>
  <c r="M10198" i="5"/>
  <c r="I10198" i="5"/>
  <c r="H10198" i="5"/>
  <c r="J10198" i="5" s="1"/>
  <c r="N10197" i="5"/>
  <c r="O10197" i="5"/>
  <c r="L10197" i="5"/>
  <c r="M10197" i="5"/>
  <c r="J10197" i="5"/>
  <c r="H10197" i="5"/>
  <c r="I10197" i="5" s="1"/>
  <c r="H10196" i="5"/>
  <c r="N10194" i="5"/>
  <c r="O10194" i="5"/>
  <c r="L10194" i="5"/>
  <c r="J10194" i="5"/>
  <c r="I10194" i="5"/>
  <c r="H10194" i="5"/>
  <c r="M10194" i="5" s="1"/>
  <c r="N10193" i="5"/>
  <c r="O10193" i="5"/>
  <c r="L10193" i="5"/>
  <c r="M10193" i="5"/>
  <c r="J10193" i="5"/>
  <c r="H10193" i="5"/>
  <c r="I10193" i="5" s="1"/>
  <c r="H10192" i="5"/>
  <c r="N10190" i="5"/>
  <c r="O10190" i="5"/>
  <c r="L10190" i="5"/>
  <c r="M10190" i="5"/>
  <c r="I10190" i="5"/>
  <c r="H10190" i="5"/>
  <c r="J10190" i="5" s="1"/>
  <c r="N10189" i="5"/>
  <c r="O10189" i="5"/>
  <c r="L10189" i="5"/>
  <c r="J10189" i="5"/>
  <c r="I10189" i="5"/>
  <c r="H10189" i="5"/>
  <c r="M10189" i="5" s="1"/>
  <c r="N10188" i="5"/>
  <c r="O10188" i="5"/>
  <c r="L10188" i="5"/>
  <c r="M10188" i="5"/>
  <c r="I10188" i="5"/>
  <c r="H10188" i="5"/>
  <c r="J10188" i="5" s="1"/>
  <c r="N10187" i="5"/>
  <c r="O10187" i="5"/>
  <c r="L10187" i="5"/>
  <c r="M10187" i="5"/>
  <c r="J10187" i="5"/>
  <c r="H10187" i="5"/>
  <c r="I10187" i="5" s="1"/>
  <c r="H10186" i="5"/>
  <c r="N10184" i="5"/>
  <c r="O10184" i="5"/>
  <c r="L10184" i="5"/>
  <c r="J10184" i="5"/>
  <c r="I10184" i="5"/>
  <c r="H10184" i="5"/>
  <c r="M10184" i="5" s="1"/>
  <c r="N10183" i="5"/>
  <c r="O10183" i="5"/>
  <c r="L10183" i="5"/>
  <c r="M10183" i="5"/>
  <c r="I10183" i="5"/>
  <c r="H10183" i="5"/>
  <c r="J10183" i="5" s="1"/>
  <c r="N10182" i="5"/>
  <c r="O10182" i="5"/>
  <c r="L10182" i="5"/>
  <c r="M10182" i="5"/>
  <c r="J10182" i="5"/>
  <c r="H10182" i="5"/>
  <c r="I10182" i="5" s="1"/>
  <c r="H10181" i="5"/>
  <c r="N10179" i="5"/>
  <c r="O10179" i="5"/>
  <c r="O10178" i="5" s="1"/>
  <c r="L10179" i="5"/>
  <c r="L10178" i="5" s="1"/>
  <c r="J10179" i="5"/>
  <c r="J10178" i="5" s="1"/>
  <c r="I10179" i="5"/>
  <c r="H10179" i="5"/>
  <c r="M10179" i="5" s="1"/>
  <c r="M10178" i="5" s="1"/>
  <c r="H10178" i="5"/>
  <c r="N10176" i="5"/>
  <c r="O10176" i="5"/>
  <c r="O10175" i="5" s="1"/>
  <c r="L10176" i="5"/>
  <c r="L10175" i="5" s="1"/>
  <c r="M10176" i="5"/>
  <c r="M10175" i="5" s="1"/>
  <c r="I10176" i="5"/>
  <c r="I10175" i="5" s="1"/>
  <c r="H10176" i="5"/>
  <c r="J10176" i="5" s="1"/>
  <c r="J10175" i="5" s="1"/>
  <c r="H10175" i="5"/>
  <c r="N10173" i="5"/>
  <c r="O10173" i="5"/>
  <c r="O10172" i="5" s="1"/>
  <c r="L10173" i="5"/>
  <c r="L10172" i="5" s="1"/>
  <c r="M10173" i="5"/>
  <c r="M10172" i="5" s="1"/>
  <c r="I10173" i="5"/>
  <c r="H10173" i="5"/>
  <c r="J10173" i="5" s="1"/>
  <c r="J10172" i="5" s="1"/>
  <c r="H10172" i="5"/>
  <c r="N10170" i="5"/>
  <c r="O10170" i="5"/>
  <c r="O10169" i="5" s="1"/>
  <c r="L10170" i="5"/>
  <c r="L10169" i="5" s="1"/>
  <c r="M10170" i="5"/>
  <c r="M10169" i="5" s="1"/>
  <c r="I10170" i="5"/>
  <c r="H10170" i="5"/>
  <c r="J10170" i="5" s="1"/>
  <c r="J10169" i="5" s="1"/>
  <c r="H10169" i="5"/>
  <c r="N10167" i="5"/>
  <c r="O10167" i="5"/>
  <c r="O10166" i="5" s="1"/>
  <c r="L10167" i="5"/>
  <c r="L10166" i="5" s="1"/>
  <c r="M10167" i="5"/>
  <c r="M10166" i="5" s="1"/>
  <c r="I10167" i="5"/>
  <c r="H10167" i="5"/>
  <c r="J10167" i="5" s="1"/>
  <c r="J10166" i="5" s="1"/>
  <c r="H10166" i="5"/>
  <c r="N10164" i="5"/>
  <c r="O10164" i="5"/>
  <c r="O10163" i="5" s="1"/>
  <c r="L10164" i="5"/>
  <c r="L10163" i="5" s="1"/>
  <c r="M10164" i="5"/>
  <c r="M10163" i="5" s="1"/>
  <c r="I10164" i="5"/>
  <c r="I10163" i="5" s="1"/>
  <c r="H10164" i="5"/>
  <c r="J10164" i="5" s="1"/>
  <c r="H10163" i="5"/>
  <c r="N10161" i="5"/>
  <c r="O10161" i="5"/>
  <c r="O10160" i="5" s="1"/>
  <c r="L10161" i="5"/>
  <c r="L10160" i="5" s="1"/>
  <c r="M10161" i="5"/>
  <c r="M10160" i="5" s="1"/>
  <c r="I10161" i="5"/>
  <c r="H10161" i="5"/>
  <c r="J10161" i="5" s="1"/>
  <c r="J10160" i="5" s="1"/>
  <c r="H10160" i="5"/>
  <c r="N10158" i="5"/>
  <c r="O10158" i="5"/>
  <c r="O10157" i="5" s="1"/>
  <c r="L10158" i="5"/>
  <c r="L10157" i="5" s="1"/>
  <c r="M10158" i="5"/>
  <c r="M10157" i="5" s="1"/>
  <c r="I10158" i="5"/>
  <c r="H10158" i="5"/>
  <c r="J10158" i="5" s="1"/>
  <c r="J10157" i="5" s="1"/>
  <c r="H10157" i="5"/>
  <c r="N10155" i="5"/>
  <c r="O10155" i="5"/>
  <c r="O10154" i="5" s="1"/>
  <c r="L10155" i="5"/>
  <c r="L10154" i="5" s="1"/>
  <c r="M10155" i="5"/>
  <c r="M10154" i="5" s="1"/>
  <c r="I10155" i="5"/>
  <c r="H10155" i="5"/>
  <c r="J10155" i="5" s="1"/>
  <c r="J10154" i="5" s="1"/>
  <c r="H10154" i="5"/>
  <c r="N10152" i="5"/>
  <c r="O10152" i="5"/>
  <c r="O10151" i="5" s="1"/>
  <c r="L10152" i="5"/>
  <c r="L10151" i="5" s="1"/>
  <c r="M10152" i="5"/>
  <c r="M10151" i="5" s="1"/>
  <c r="I10152" i="5"/>
  <c r="H10152" i="5"/>
  <c r="J10152" i="5" s="1"/>
  <c r="J10151" i="5" s="1"/>
  <c r="H10151" i="5"/>
  <c r="N10149" i="5"/>
  <c r="O10149" i="5"/>
  <c r="O10148" i="5" s="1"/>
  <c r="L10149" i="5"/>
  <c r="L10148" i="5" s="1"/>
  <c r="M10149" i="5"/>
  <c r="M10148" i="5" s="1"/>
  <c r="I10149" i="5"/>
  <c r="H10149" i="5"/>
  <c r="J10149" i="5" s="1"/>
  <c r="J10148" i="5" s="1"/>
  <c r="H10148" i="5"/>
  <c r="N10146" i="5"/>
  <c r="O10146" i="5"/>
  <c r="O10145" i="5" s="1"/>
  <c r="L10146" i="5"/>
  <c r="L10145" i="5" s="1"/>
  <c r="M10146" i="5"/>
  <c r="M10145" i="5" s="1"/>
  <c r="I10146" i="5"/>
  <c r="H10146" i="5"/>
  <c r="J10146" i="5" s="1"/>
  <c r="J10145" i="5" s="1"/>
  <c r="H10145" i="5"/>
  <c r="N10143" i="5"/>
  <c r="O10143" i="5"/>
  <c r="O10142" i="5" s="1"/>
  <c r="L10143" i="5"/>
  <c r="L10142" i="5" s="1"/>
  <c r="M10143" i="5"/>
  <c r="M10142" i="5" s="1"/>
  <c r="I10143" i="5"/>
  <c r="H10143" i="5"/>
  <c r="J10143" i="5" s="1"/>
  <c r="J10142" i="5" s="1"/>
  <c r="H10142" i="5"/>
  <c r="N10140" i="5"/>
  <c r="O10140" i="5"/>
  <c r="O10139" i="5" s="1"/>
  <c r="L10140" i="5"/>
  <c r="L10139" i="5" s="1"/>
  <c r="M10140" i="5"/>
  <c r="M10139" i="5" s="1"/>
  <c r="I10140" i="5"/>
  <c r="I10139" i="5" s="1"/>
  <c r="H10140" i="5"/>
  <c r="J10140" i="5" s="1"/>
  <c r="J10139" i="5" s="1"/>
  <c r="H10139" i="5"/>
  <c r="N10137" i="5"/>
  <c r="O10137" i="5"/>
  <c r="O10136" i="5" s="1"/>
  <c r="L10137" i="5"/>
  <c r="L10136" i="5" s="1"/>
  <c r="M10137" i="5"/>
  <c r="M10136" i="5" s="1"/>
  <c r="I10137" i="5"/>
  <c r="H10137" i="5"/>
  <c r="J10137" i="5" s="1"/>
  <c r="J10136" i="5" s="1"/>
  <c r="H10136" i="5"/>
  <c r="N10134" i="5"/>
  <c r="O10134" i="5"/>
  <c r="O10133" i="5" s="1"/>
  <c r="L10134" i="5"/>
  <c r="L10133" i="5" s="1"/>
  <c r="M10134" i="5"/>
  <c r="M10133" i="5" s="1"/>
  <c r="I10134" i="5"/>
  <c r="H10134" i="5"/>
  <c r="J10134" i="5" s="1"/>
  <c r="J10133" i="5" s="1"/>
  <c r="H10133" i="5"/>
  <c r="N10131" i="5"/>
  <c r="O10131" i="5"/>
  <c r="O10130" i="5" s="1"/>
  <c r="L10131" i="5"/>
  <c r="L10130" i="5" s="1"/>
  <c r="M10131" i="5"/>
  <c r="M10130" i="5" s="1"/>
  <c r="I10131" i="5"/>
  <c r="H10131" i="5"/>
  <c r="J10131" i="5" s="1"/>
  <c r="J10130" i="5" s="1"/>
  <c r="H10130" i="5"/>
  <c r="N10128" i="5"/>
  <c r="O10128" i="5"/>
  <c r="O10127" i="5" s="1"/>
  <c r="L10128" i="5"/>
  <c r="L10127" i="5" s="1"/>
  <c r="M10128" i="5"/>
  <c r="M10127" i="5" s="1"/>
  <c r="I10128" i="5"/>
  <c r="I10127" i="5" s="1"/>
  <c r="H10128" i="5"/>
  <c r="J10128" i="5" s="1"/>
  <c r="J10127" i="5" s="1"/>
  <c r="H10127" i="5"/>
  <c r="N10125" i="5"/>
  <c r="O10125" i="5"/>
  <c r="O10124" i="5" s="1"/>
  <c r="L10125" i="5"/>
  <c r="L10124" i="5" s="1"/>
  <c r="M10125" i="5"/>
  <c r="M10124" i="5" s="1"/>
  <c r="I10125" i="5"/>
  <c r="H10125" i="5"/>
  <c r="J10125" i="5" s="1"/>
  <c r="J10124" i="5" s="1"/>
  <c r="H10124" i="5"/>
  <c r="N10122" i="5"/>
  <c r="O10122" i="5"/>
  <c r="O10121" i="5" s="1"/>
  <c r="L10122" i="5"/>
  <c r="L10121" i="5" s="1"/>
  <c r="M10122" i="5"/>
  <c r="M10121" i="5" s="1"/>
  <c r="I10122" i="5"/>
  <c r="H10122" i="5"/>
  <c r="J10122" i="5" s="1"/>
  <c r="J10121" i="5" s="1"/>
  <c r="H10121" i="5"/>
  <c r="N10119" i="5"/>
  <c r="O10119" i="5"/>
  <c r="O10118" i="5" s="1"/>
  <c r="L10119" i="5"/>
  <c r="L10118" i="5" s="1"/>
  <c r="M10119" i="5"/>
  <c r="M10118" i="5" s="1"/>
  <c r="I10119" i="5"/>
  <c r="H10119" i="5"/>
  <c r="J10119" i="5" s="1"/>
  <c r="J10118" i="5" s="1"/>
  <c r="H10118" i="5"/>
  <c r="N10116" i="5"/>
  <c r="O10116" i="5"/>
  <c r="O10115" i="5" s="1"/>
  <c r="L10116" i="5"/>
  <c r="L10115" i="5" s="1"/>
  <c r="M10116" i="5"/>
  <c r="M10115" i="5" s="1"/>
  <c r="I10116" i="5"/>
  <c r="H10116" i="5"/>
  <c r="J10116" i="5" s="1"/>
  <c r="J10115" i="5" s="1"/>
  <c r="H10115" i="5"/>
  <c r="N10113" i="5"/>
  <c r="O10113" i="5"/>
  <c r="O10112" i="5" s="1"/>
  <c r="L10113" i="5"/>
  <c r="L10112" i="5" s="1"/>
  <c r="M10113" i="5"/>
  <c r="M10112" i="5" s="1"/>
  <c r="I10113" i="5"/>
  <c r="H10113" i="5"/>
  <c r="J10113" i="5" s="1"/>
  <c r="J10112" i="5" s="1"/>
  <c r="H10112" i="5"/>
  <c r="N10110" i="5"/>
  <c r="O10110" i="5"/>
  <c r="O10109" i="5" s="1"/>
  <c r="L10110" i="5"/>
  <c r="L10109" i="5" s="1"/>
  <c r="M10110" i="5"/>
  <c r="M10109" i="5" s="1"/>
  <c r="I10110" i="5"/>
  <c r="I10109" i="5" s="1"/>
  <c r="H10110" i="5"/>
  <c r="J10110" i="5" s="1"/>
  <c r="J10109" i="5" s="1"/>
  <c r="H10109" i="5"/>
  <c r="N10107" i="5"/>
  <c r="O10107" i="5"/>
  <c r="O10106" i="5" s="1"/>
  <c r="L10107" i="5"/>
  <c r="L10106" i="5" s="1"/>
  <c r="M10107" i="5"/>
  <c r="M10106" i="5" s="1"/>
  <c r="J10107" i="5"/>
  <c r="J10106" i="5" s="1"/>
  <c r="H10107" i="5"/>
  <c r="I10107" i="5" s="1"/>
  <c r="H10106" i="5"/>
  <c r="N10104" i="5"/>
  <c r="O10104" i="5"/>
  <c r="O10103" i="5" s="1"/>
  <c r="L10104" i="5"/>
  <c r="L10103" i="5" s="1"/>
  <c r="J10104" i="5"/>
  <c r="J10103" i="5" s="1"/>
  <c r="I10104" i="5"/>
  <c r="H10104" i="5"/>
  <c r="M10104" i="5" s="1"/>
  <c r="M10103" i="5" s="1"/>
  <c r="H10103" i="5"/>
  <c r="N10101" i="5"/>
  <c r="O10101" i="5"/>
  <c r="O10100" i="5" s="1"/>
  <c r="L10101" i="5"/>
  <c r="L10100" i="5" s="1"/>
  <c r="J10101" i="5"/>
  <c r="J10100" i="5" s="1"/>
  <c r="I10101" i="5"/>
  <c r="H10101" i="5"/>
  <c r="M10101" i="5" s="1"/>
  <c r="M10100" i="5" s="1"/>
  <c r="H10100" i="5"/>
  <c r="N10098" i="5"/>
  <c r="O10098" i="5"/>
  <c r="O10097" i="5" s="1"/>
  <c r="L10098" i="5"/>
  <c r="L10097" i="5" s="1"/>
  <c r="J10098" i="5"/>
  <c r="J10097" i="5" s="1"/>
  <c r="I10098" i="5"/>
  <c r="H10098" i="5"/>
  <c r="M10098" i="5" s="1"/>
  <c r="M10097" i="5" s="1"/>
  <c r="H10097" i="5"/>
  <c r="N10095" i="5"/>
  <c r="O10095" i="5"/>
  <c r="O10094" i="5" s="1"/>
  <c r="L10095" i="5"/>
  <c r="L10094" i="5" s="1"/>
  <c r="J10095" i="5"/>
  <c r="J10094" i="5" s="1"/>
  <c r="I10095" i="5"/>
  <c r="I10094" i="5" s="1"/>
  <c r="H10095" i="5"/>
  <c r="M10095" i="5" s="1"/>
  <c r="M10094" i="5" s="1"/>
  <c r="H10094" i="5"/>
  <c r="N10092" i="5"/>
  <c r="O10092" i="5"/>
  <c r="O10091" i="5" s="1"/>
  <c r="L10092" i="5"/>
  <c r="L10091" i="5" s="1"/>
  <c r="J10092" i="5"/>
  <c r="J10091" i="5" s="1"/>
  <c r="I10092" i="5"/>
  <c r="H10092" i="5"/>
  <c r="M10092" i="5" s="1"/>
  <c r="M10091" i="5" s="1"/>
  <c r="H10091" i="5"/>
  <c r="N10089" i="5"/>
  <c r="O10089" i="5"/>
  <c r="O10088" i="5" s="1"/>
  <c r="L10089" i="5"/>
  <c r="L10088" i="5" s="1"/>
  <c r="J10089" i="5"/>
  <c r="J10088" i="5" s="1"/>
  <c r="I10089" i="5"/>
  <c r="H10089" i="5"/>
  <c r="M10089" i="5" s="1"/>
  <c r="M10088" i="5" s="1"/>
  <c r="H10088" i="5"/>
  <c r="N10086" i="5"/>
  <c r="O10086" i="5"/>
  <c r="O10085" i="5" s="1"/>
  <c r="L10086" i="5"/>
  <c r="L10085" i="5" s="1"/>
  <c r="J10086" i="5"/>
  <c r="J10085" i="5" s="1"/>
  <c r="I10086" i="5"/>
  <c r="H10086" i="5"/>
  <c r="M10086" i="5" s="1"/>
  <c r="M10085" i="5" s="1"/>
  <c r="H10085" i="5"/>
  <c r="N10083" i="5"/>
  <c r="O10083" i="5"/>
  <c r="O10082" i="5" s="1"/>
  <c r="L10083" i="5"/>
  <c r="L10082" i="5" s="1"/>
  <c r="J10083" i="5"/>
  <c r="J10082" i="5" s="1"/>
  <c r="I10083" i="5"/>
  <c r="H10083" i="5"/>
  <c r="M10083" i="5" s="1"/>
  <c r="M10082" i="5" s="1"/>
  <c r="H10082" i="5"/>
  <c r="N10080" i="5"/>
  <c r="O10080" i="5"/>
  <c r="O10079" i="5" s="1"/>
  <c r="L10080" i="5"/>
  <c r="L10079" i="5" s="1"/>
  <c r="J10080" i="5"/>
  <c r="J10079" i="5" s="1"/>
  <c r="I10080" i="5"/>
  <c r="H10080" i="5"/>
  <c r="M10080" i="5" s="1"/>
  <c r="M10079" i="5" s="1"/>
  <c r="H10079" i="5"/>
  <c r="N10077" i="5"/>
  <c r="O10077" i="5"/>
  <c r="M10077" i="5"/>
  <c r="J10077" i="5"/>
  <c r="I10077" i="5"/>
  <c r="H10077" i="5"/>
  <c r="L10077" i="5" s="1"/>
  <c r="N10076" i="5"/>
  <c r="O10076" i="5"/>
  <c r="L10076" i="5"/>
  <c r="M10076" i="5"/>
  <c r="J10076" i="5"/>
  <c r="H10076" i="5"/>
  <c r="I10076" i="5" s="1"/>
  <c r="H10075" i="5"/>
  <c r="N10073" i="5"/>
  <c r="O10073" i="5"/>
  <c r="L10073" i="5"/>
  <c r="J10073" i="5"/>
  <c r="I10073" i="5"/>
  <c r="H10073" i="5"/>
  <c r="M10073" i="5" s="1"/>
  <c r="N10072" i="5"/>
  <c r="O10072" i="5"/>
  <c r="L10072" i="5"/>
  <c r="M10072" i="5"/>
  <c r="J10072" i="5"/>
  <c r="H10072" i="5"/>
  <c r="I10072" i="5" s="1"/>
  <c r="H10071" i="5"/>
  <c r="N10069" i="5"/>
  <c r="O10069" i="5"/>
  <c r="M10069" i="5"/>
  <c r="J10069" i="5"/>
  <c r="I10069" i="5"/>
  <c r="H10069" i="5"/>
  <c r="L10069" i="5" s="1"/>
  <c r="N10068" i="5"/>
  <c r="O10068" i="5"/>
  <c r="M10068" i="5"/>
  <c r="J10068" i="5"/>
  <c r="I10068" i="5"/>
  <c r="H10068" i="5"/>
  <c r="L10068" i="5" s="1"/>
  <c r="N10067" i="5"/>
  <c r="O10067" i="5"/>
  <c r="L10067" i="5"/>
  <c r="J10067" i="5"/>
  <c r="I10067" i="5"/>
  <c r="H10067" i="5"/>
  <c r="M10067" i="5" s="1"/>
  <c r="N10066" i="5"/>
  <c r="O10066" i="5"/>
  <c r="L10066" i="5"/>
  <c r="J10066" i="5"/>
  <c r="I10066" i="5"/>
  <c r="H10066" i="5"/>
  <c r="M10066" i="5" s="1"/>
  <c r="H10065" i="5"/>
  <c r="N10063" i="5"/>
  <c r="O10063" i="5"/>
  <c r="M10063" i="5"/>
  <c r="J10063" i="5"/>
  <c r="I10063" i="5"/>
  <c r="H10063" i="5"/>
  <c r="L10063" i="5" s="1"/>
  <c r="N10062" i="5"/>
  <c r="O10062" i="5"/>
  <c r="M10062" i="5"/>
  <c r="J10062" i="5"/>
  <c r="I10062" i="5"/>
  <c r="H10062" i="5"/>
  <c r="L10062" i="5" s="1"/>
  <c r="N10061" i="5"/>
  <c r="O10061" i="5"/>
  <c r="M10061" i="5"/>
  <c r="J10061" i="5"/>
  <c r="I10061" i="5"/>
  <c r="H10061" i="5"/>
  <c r="L10061" i="5" s="1"/>
  <c r="H10060" i="5"/>
  <c r="N10058" i="5"/>
  <c r="O10058" i="5"/>
  <c r="M10058" i="5"/>
  <c r="J10058" i="5"/>
  <c r="I10058" i="5"/>
  <c r="H10058" i="5"/>
  <c r="L10058" i="5" s="1"/>
  <c r="N10057" i="5"/>
  <c r="O10057" i="5"/>
  <c r="M10057" i="5"/>
  <c r="J10057" i="5"/>
  <c r="I10057" i="5"/>
  <c r="H10057" i="5"/>
  <c r="L10057" i="5" s="1"/>
  <c r="N10056" i="5"/>
  <c r="O10056" i="5"/>
  <c r="L10056" i="5"/>
  <c r="M10056" i="5"/>
  <c r="J10056" i="5"/>
  <c r="H10056" i="5"/>
  <c r="I10056" i="5" s="1"/>
  <c r="H10055" i="5"/>
  <c r="N10053" i="5"/>
  <c r="O10053" i="5"/>
  <c r="M10053" i="5"/>
  <c r="J10053" i="5"/>
  <c r="I10053" i="5"/>
  <c r="H10053" i="5"/>
  <c r="L10053" i="5" s="1"/>
  <c r="N10052" i="5"/>
  <c r="O10052" i="5"/>
  <c r="M10052" i="5"/>
  <c r="J10052" i="5"/>
  <c r="I10052" i="5"/>
  <c r="H10052" i="5"/>
  <c r="L10052" i="5" s="1"/>
  <c r="N10051" i="5"/>
  <c r="O10051" i="5"/>
  <c r="L10051" i="5"/>
  <c r="M10051" i="5"/>
  <c r="J10051" i="5"/>
  <c r="H10051" i="5"/>
  <c r="I10051" i="5" s="1"/>
  <c r="H10050" i="5"/>
  <c r="N10048" i="5"/>
  <c r="O10048" i="5"/>
  <c r="O10047" i="5" s="1"/>
  <c r="L10048" i="5"/>
  <c r="L10047" i="5" s="1"/>
  <c r="J10048" i="5"/>
  <c r="J10047" i="5" s="1"/>
  <c r="I10048" i="5"/>
  <c r="H10048" i="5"/>
  <c r="M10048" i="5" s="1"/>
  <c r="M10047" i="5" s="1"/>
  <c r="H10047" i="5"/>
  <c r="N10045" i="5"/>
  <c r="O10045" i="5"/>
  <c r="O10044" i="5" s="1"/>
  <c r="M10045" i="5"/>
  <c r="M10044" i="5" s="1"/>
  <c r="J10045" i="5"/>
  <c r="J10044" i="5" s="1"/>
  <c r="I10045" i="5"/>
  <c r="H10045" i="5"/>
  <c r="L10045" i="5" s="1"/>
  <c r="L10044" i="5" s="1"/>
  <c r="H10044" i="5"/>
  <c r="N10042" i="5"/>
  <c r="O10042" i="5"/>
  <c r="O10041" i="5" s="1"/>
  <c r="L10042" i="5"/>
  <c r="L10041" i="5" s="1"/>
  <c r="J10042" i="5"/>
  <c r="J10041" i="5" s="1"/>
  <c r="I10042" i="5"/>
  <c r="H10042" i="5"/>
  <c r="M10042" i="5" s="1"/>
  <c r="M10041" i="5" s="1"/>
  <c r="H10041" i="5"/>
  <c r="N10039" i="5"/>
  <c r="O10039" i="5"/>
  <c r="L10039" i="5"/>
  <c r="J10039" i="5"/>
  <c r="I10039" i="5"/>
  <c r="H10039" i="5"/>
  <c r="M10039" i="5" s="1"/>
  <c r="N10038" i="5"/>
  <c r="O10038" i="5"/>
  <c r="L10038" i="5"/>
  <c r="J10038" i="5"/>
  <c r="I10038" i="5"/>
  <c r="H10038" i="5"/>
  <c r="M10038" i="5" s="1"/>
  <c r="N10037" i="5"/>
  <c r="O10037" i="5"/>
  <c r="L10037" i="5"/>
  <c r="J10037" i="5"/>
  <c r="I10037" i="5"/>
  <c r="H10037" i="5"/>
  <c r="M10037" i="5" s="1"/>
  <c r="N10036" i="5"/>
  <c r="O10036" i="5"/>
  <c r="L10036" i="5"/>
  <c r="J10036" i="5"/>
  <c r="I10036" i="5"/>
  <c r="H10036" i="5"/>
  <c r="M10036" i="5" s="1"/>
  <c r="H10035" i="5"/>
  <c r="N10033" i="5"/>
  <c r="O10033" i="5"/>
  <c r="M10033" i="5"/>
  <c r="J10033" i="5"/>
  <c r="I10033" i="5"/>
  <c r="H10033" i="5"/>
  <c r="L10033" i="5" s="1"/>
  <c r="N10032" i="5"/>
  <c r="O10032" i="5"/>
  <c r="L10032" i="5"/>
  <c r="J10032" i="5"/>
  <c r="I10032" i="5"/>
  <c r="H10032" i="5"/>
  <c r="M10032" i="5" s="1"/>
  <c r="N10031" i="5"/>
  <c r="O10031" i="5"/>
  <c r="L10031" i="5"/>
  <c r="J10031" i="5"/>
  <c r="I10031" i="5"/>
  <c r="H10031" i="5"/>
  <c r="M10031" i="5" s="1"/>
  <c r="N10030" i="5"/>
  <c r="O10030" i="5"/>
  <c r="L10030" i="5"/>
  <c r="J10030" i="5"/>
  <c r="I10030" i="5"/>
  <c r="H10030" i="5"/>
  <c r="M10030" i="5" s="1"/>
  <c r="H10029" i="5"/>
  <c r="N10027" i="5"/>
  <c r="O10027" i="5"/>
  <c r="L10027" i="5"/>
  <c r="J10027" i="5"/>
  <c r="I10027" i="5"/>
  <c r="H10027" i="5"/>
  <c r="M10027" i="5" s="1"/>
  <c r="N10026" i="5"/>
  <c r="O10026" i="5"/>
  <c r="L10026" i="5"/>
  <c r="M10026" i="5"/>
  <c r="J10026" i="5"/>
  <c r="H10026" i="5"/>
  <c r="I10026" i="5" s="1"/>
  <c r="H10025" i="5"/>
  <c r="N10023" i="5"/>
  <c r="O10023" i="5"/>
  <c r="O10022" i="5" s="1"/>
  <c r="M10023" i="5"/>
  <c r="M10022" i="5" s="1"/>
  <c r="J10023" i="5"/>
  <c r="J10022" i="5" s="1"/>
  <c r="I10023" i="5"/>
  <c r="H10023" i="5"/>
  <c r="L10023" i="5" s="1"/>
  <c r="L10022" i="5" s="1"/>
  <c r="H10022" i="5"/>
  <c r="N10020" i="5"/>
  <c r="O10020" i="5"/>
  <c r="O10019" i="5" s="1"/>
  <c r="M10020" i="5"/>
  <c r="M10019" i="5" s="1"/>
  <c r="J10020" i="5"/>
  <c r="J10019" i="5" s="1"/>
  <c r="I10020" i="5"/>
  <c r="H10020" i="5"/>
  <c r="L10020" i="5" s="1"/>
  <c r="L10019" i="5" s="1"/>
  <c r="H10019" i="5"/>
  <c r="N10017" i="5"/>
  <c r="O10017" i="5"/>
  <c r="O10016" i="5" s="1"/>
  <c r="M10017" i="5"/>
  <c r="M10016" i="5" s="1"/>
  <c r="J10017" i="5"/>
  <c r="J10016" i="5" s="1"/>
  <c r="I10017" i="5"/>
  <c r="H10017" i="5"/>
  <c r="L10017" i="5" s="1"/>
  <c r="L10016" i="5" s="1"/>
  <c r="H10016" i="5"/>
  <c r="N10014" i="5"/>
  <c r="O10014" i="5"/>
  <c r="O10013" i="5" s="1"/>
  <c r="L10014" i="5"/>
  <c r="L10013" i="5" s="1"/>
  <c r="J10014" i="5"/>
  <c r="J10013" i="5" s="1"/>
  <c r="I10014" i="5"/>
  <c r="H10014" i="5"/>
  <c r="M10014" i="5" s="1"/>
  <c r="M10013" i="5" s="1"/>
  <c r="H10013" i="5"/>
  <c r="N10011" i="5"/>
  <c r="O10011" i="5"/>
  <c r="O10010" i="5" s="1"/>
  <c r="M10011" i="5"/>
  <c r="M10010" i="5" s="1"/>
  <c r="J10011" i="5"/>
  <c r="J10010" i="5" s="1"/>
  <c r="I10011" i="5"/>
  <c r="H10011" i="5"/>
  <c r="L10011" i="5" s="1"/>
  <c r="L10010" i="5" s="1"/>
  <c r="H10010" i="5"/>
  <c r="N10008" i="5"/>
  <c r="O10008" i="5"/>
  <c r="O10007" i="5" s="1"/>
  <c r="M10008" i="5"/>
  <c r="M10007" i="5" s="1"/>
  <c r="J10008" i="5"/>
  <c r="J10007" i="5" s="1"/>
  <c r="I10008" i="5"/>
  <c r="H10008" i="5"/>
  <c r="L10008" i="5" s="1"/>
  <c r="L10007" i="5" s="1"/>
  <c r="H10007" i="5"/>
  <c r="N10005" i="5"/>
  <c r="O10005" i="5"/>
  <c r="O10004" i="5" s="1"/>
  <c r="L10005" i="5"/>
  <c r="L10004" i="5" s="1"/>
  <c r="J10005" i="5"/>
  <c r="J10004" i="5" s="1"/>
  <c r="I10005" i="5"/>
  <c r="H10005" i="5"/>
  <c r="M10005" i="5" s="1"/>
  <c r="M10004" i="5" s="1"/>
  <c r="H10004" i="5"/>
  <c r="N10002" i="5"/>
  <c r="O10002" i="5"/>
  <c r="O10001" i="5" s="1"/>
  <c r="L10002" i="5"/>
  <c r="L10001" i="5" s="1"/>
  <c r="J10002" i="5"/>
  <c r="J10001" i="5" s="1"/>
  <c r="I10002" i="5"/>
  <c r="H10002" i="5"/>
  <c r="M10002" i="5" s="1"/>
  <c r="M10001" i="5" s="1"/>
  <c r="H10001" i="5"/>
  <c r="N9999" i="5"/>
  <c r="O9999" i="5"/>
  <c r="O9998" i="5" s="1"/>
  <c r="L9999" i="5"/>
  <c r="L9998" i="5" s="1"/>
  <c r="J9999" i="5"/>
  <c r="J9998" i="5" s="1"/>
  <c r="I9999" i="5"/>
  <c r="H9999" i="5"/>
  <c r="M9999" i="5" s="1"/>
  <c r="M9998" i="5" s="1"/>
  <c r="H9998" i="5"/>
  <c r="N9996" i="5"/>
  <c r="O9996" i="5"/>
  <c r="L9996" i="5"/>
  <c r="J9996" i="5"/>
  <c r="I9996" i="5"/>
  <c r="H9996" i="5"/>
  <c r="M9996" i="5" s="1"/>
  <c r="N9995" i="5"/>
  <c r="O9995" i="5"/>
  <c r="L9995" i="5"/>
  <c r="M9995" i="5"/>
  <c r="J9995" i="5"/>
  <c r="H9995" i="5"/>
  <c r="I9995" i="5" s="1"/>
  <c r="H9994" i="5"/>
  <c r="N9992" i="5"/>
  <c r="O9992" i="5"/>
  <c r="O9991" i="5" s="1"/>
  <c r="L9992" i="5"/>
  <c r="L9991" i="5" s="1"/>
  <c r="J9992" i="5"/>
  <c r="J9991" i="5" s="1"/>
  <c r="I9992" i="5"/>
  <c r="H9992" i="5"/>
  <c r="M9992" i="5" s="1"/>
  <c r="M9991" i="5" s="1"/>
  <c r="H9991" i="5"/>
  <c r="N9989" i="5"/>
  <c r="O9989" i="5"/>
  <c r="O9988" i="5" s="1"/>
  <c r="L9989" i="5"/>
  <c r="L9988" i="5" s="1"/>
  <c r="J9989" i="5"/>
  <c r="J9988" i="5" s="1"/>
  <c r="I9989" i="5"/>
  <c r="H9989" i="5"/>
  <c r="M9989" i="5" s="1"/>
  <c r="M9988" i="5" s="1"/>
  <c r="H9988" i="5"/>
  <c r="N9986" i="5"/>
  <c r="O9986" i="5"/>
  <c r="O9985" i="5" s="1"/>
  <c r="L9986" i="5"/>
  <c r="L9985" i="5" s="1"/>
  <c r="J9986" i="5"/>
  <c r="I9986" i="5"/>
  <c r="I9985" i="5" s="1"/>
  <c r="H9986" i="5"/>
  <c r="M9986" i="5" s="1"/>
  <c r="M9985" i="5" s="1"/>
  <c r="H9985" i="5"/>
  <c r="N9983" i="5"/>
  <c r="O9983" i="5"/>
  <c r="O9982" i="5" s="1"/>
  <c r="L9983" i="5"/>
  <c r="L9982" i="5" s="1"/>
  <c r="J9983" i="5"/>
  <c r="J9982" i="5" s="1"/>
  <c r="I9983" i="5"/>
  <c r="H9983" i="5"/>
  <c r="M9983" i="5" s="1"/>
  <c r="M9982" i="5" s="1"/>
  <c r="H9982" i="5"/>
  <c r="N9980" i="5"/>
  <c r="O9980" i="5"/>
  <c r="O9979" i="5" s="1"/>
  <c r="L9980" i="5"/>
  <c r="L9979" i="5" s="1"/>
  <c r="J9980" i="5"/>
  <c r="J9979" i="5" s="1"/>
  <c r="I9980" i="5"/>
  <c r="H9980" i="5"/>
  <c r="M9980" i="5" s="1"/>
  <c r="M9979" i="5" s="1"/>
  <c r="H9979" i="5"/>
  <c r="N9977" i="5"/>
  <c r="O9977" i="5"/>
  <c r="O9976" i="5" s="1"/>
  <c r="L9977" i="5"/>
  <c r="L9976" i="5" s="1"/>
  <c r="J9977" i="5"/>
  <c r="J9976" i="5" s="1"/>
  <c r="I9977" i="5"/>
  <c r="H9977" i="5"/>
  <c r="M9977" i="5" s="1"/>
  <c r="M9976" i="5" s="1"/>
  <c r="H9976" i="5"/>
  <c r="N9974" i="5"/>
  <c r="O9974" i="5"/>
  <c r="O9973" i="5" s="1"/>
  <c r="L9974" i="5"/>
  <c r="L9973" i="5" s="1"/>
  <c r="J9974" i="5"/>
  <c r="J9973" i="5" s="1"/>
  <c r="I9974" i="5"/>
  <c r="H9974" i="5"/>
  <c r="M9974" i="5" s="1"/>
  <c r="M9973" i="5" s="1"/>
  <c r="H9973" i="5"/>
  <c r="N9971" i="5"/>
  <c r="O9971" i="5"/>
  <c r="O9970" i="5" s="1"/>
  <c r="M9971" i="5"/>
  <c r="M9970" i="5" s="1"/>
  <c r="J9971" i="5"/>
  <c r="J9970" i="5" s="1"/>
  <c r="I9971" i="5"/>
  <c r="H9971" i="5"/>
  <c r="L9971" i="5" s="1"/>
  <c r="L9970" i="5" s="1"/>
  <c r="H9970" i="5"/>
  <c r="N9968" i="5"/>
  <c r="O9968" i="5"/>
  <c r="O9967" i="5" s="1"/>
  <c r="L9968" i="5"/>
  <c r="L9967" i="5" s="1"/>
  <c r="J9968" i="5"/>
  <c r="J9967" i="5" s="1"/>
  <c r="I9968" i="5"/>
  <c r="H9968" i="5"/>
  <c r="M9968" i="5" s="1"/>
  <c r="M9967" i="5" s="1"/>
  <c r="H9967" i="5"/>
  <c r="N9965" i="5"/>
  <c r="O9965" i="5"/>
  <c r="O9964" i="5" s="1"/>
  <c r="L9965" i="5"/>
  <c r="L9964" i="5" s="1"/>
  <c r="J9965" i="5"/>
  <c r="J9964" i="5" s="1"/>
  <c r="I9965" i="5"/>
  <c r="H9965" i="5"/>
  <c r="M9965" i="5" s="1"/>
  <c r="M9964" i="5" s="1"/>
  <c r="H9964" i="5"/>
  <c r="N9962" i="5"/>
  <c r="O9962" i="5"/>
  <c r="O9961" i="5" s="1"/>
  <c r="L9962" i="5"/>
  <c r="L9961" i="5" s="1"/>
  <c r="J9962" i="5"/>
  <c r="J9961" i="5" s="1"/>
  <c r="I9962" i="5"/>
  <c r="H9962" i="5"/>
  <c r="M9962" i="5" s="1"/>
  <c r="M9961" i="5" s="1"/>
  <c r="H9961" i="5"/>
  <c r="N9959" i="5"/>
  <c r="O9959" i="5"/>
  <c r="O9958" i="5" s="1"/>
  <c r="M9959" i="5"/>
  <c r="M9958" i="5" s="1"/>
  <c r="J9959" i="5"/>
  <c r="J9958" i="5" s="1"/>
  <c r="I9959" i="5"/>
  <c r="H9959" i="5"/>
  <c r="L9959" i="5" s="1"/>
  <c r="L9958" i="5" s="1"/>
  <c r="H9958" i="5"/>
  <c r="N9956" i="5"/>
  <c r="O9956" i="5"/>
  <c r="M9956" i="5"/>
  <c r="J9956" i="5"/>
  <c r="I9956" i="5"/>
  <c r="H9956" i="5"/>
  <c r="L9956" i="5" s="1"/>
  <c r="N9955" i="5"/>
  <c r="O9955" i="5"/>
  <c r="L9955" i="5"/>
  <c r="J9955" i="5"/>
  <c r="I9955" i="5"/>
  <c r="H9955" i="5"/>
  <c r="M9955" i="5" s="1"/>
  <c r="N9954" i="5"/>
  <c r="O9954" i="5"/>
  <c r="L9954" i="5"/>
  <c r="J9954" i="5"/>
  <c r="I9954" i="5"/>
  <c r="H9954" i="5"/>
  <c r="M9954" i="5" s="1"/>
  <c r="N9953" i="5"/>
  <c r="O9953" i="5"/>
  <c r="L9953" i="5"/>
  <c r="M9953" i="5"/>
  <c r="J9953" i="5"/>
  <c r="H9953" i="5"/>
  <c r="I9953" i="5" s="1"/>
  <c r="H9952" i="5"/>
  <c r="N9950" i="5"/>
  <c r="O9950" i="5"/>
  <c r="M9950" i="5"/>
  <c r="J9950" i="5"/>
  <c r="I9950" i="5"/>
  <c r="H9950" i="5"/>
  <c r="L9950" i="5" s="1"/>
  <c r="N9949" i="5"/>
  <c r="O9949" i="5"/>
  <c r="L9949" i="5"/>
  <c r="J9949" i="5"/>
  <c r="I9949" i="5"/>
  <c r="H9949" i="5"/>
  <c r="M9949" i="5" s="1"/>
  <c r="N9948" i="5"/>
  <c r="O9948" i="5"/>
  <c r="L9948" i="5"/>
  <c r="M9948" i="5"/>
  <c r="J9948" i="5"/>
  <c r="H9948" i="5"/>
  <c r="I9948" i="5" s="1"/>
  <c r="H9947" i="5"/>
  <c r="N9945" i="5"/>
  <c r="O9945" i="5"/>
  <c r="M9945" i="5"/>
  <c r="J9945" i="5"/>
  <c r="I9945" i="5"/>
  <c r="H9945" i="5"/>
  <c r="L9945" i="5" s="1"/>
  <c r="N9944" i="5"/>
  <c r="O9944" i="5"/>
  <c r="L9944" i="5"/>
  <c r="M9944" i="5"/>
  <c r="J9944" i="5"/>
  <c r="H9944" i="5"/>
  <c r="I9944" i="5" s="1"/>
  <c r="H9943" i="5"/>
  <c r="N9941" i="5"/>
  <c r="O9941" i="5"/>
  <c r="M9941" i="5"/>
  <c r="J9941" i="5"/>
  <c r="I9941" i="5"/>
  <c r="H9941" i="5"/>
  <c r="L9941" i="5" s="1"/>
  <c r="N9940" i="5"/>
  <c r="O9940" i="5"/>
  <c r="L9940" i="5"/>
  <c r="M9940" i="5"/>
  <c r="J9940" i="5"/>
  <c r="H9940" i="5"/>
  <c r="I9940" i="5" s="1"/>
  <c r="H9939" i="5"/>
  <c r="N9937" i="5"/>
  <c r="O9937" i="5"/>
  <c r="M9937" i="5"/>
  <c r="J9937" i="5"/>
  <c r="I9937" i="5"/>
  <c r="H9937" i="5"/>
  <c r="L9937" i="5" s="1"/>
  <c r="N9936" i="5"/>
  <c r="O9936" i="5"/>
  <c r="M9936" i="5"/>
  <c r="J9936" i="5"/>
  <c r="I9936" i="5"/>
  <c r="H9936" i="5"/>
  <c r="L9936" i="5" s="1"/>
  <c r="N9935" i="5"/>
  <c r="O9935" i="5"/>
  <c r="M9935" i="5"/>
  <c r="J9935" i="5"/>
  <c r="I9935" i="5"/>
  <c r="H9935" i="5"/>
  <c r="L9935" i="5" s="1"/>
  <c r="N9934" i="5"/>
  <c r="O9934" i="5"/>
  <c r="M9934" i="5"/>
  <c r="J9934" i="5"/>
  <c r="I9934" i="5"/>
  <c r="H9934" i="5"/>
  <c r="L9934" i="5" s="1"/>
  <c r="N9933" i="5"/>
  <c r="O9933" i="5"/>
  <c r="M9933" i="5"/>
  <c r="J9933" i="5"/>
  <c r="I9933" i="5"/>
  <c r="H9933" i="5"/>
  <c r="L9933" i="5" s="1"/>
  <c r="N9932" i="5"/>
  <c r="O9932" i="5"/>
  <c r="M9932" i="5"/>
  <c r="J9932" i="5"/>
  <c r="I9932" i="5"/>
  <c r="H9932" i="5"/>
  <c r="L9932" i="5" s="1"/>
  <c r="N9931" i="5"/>
  <c r="O9931" i="5"/>
  <c r="M9931" i="5"/>
  <c r="J9931" i="5"/>
  <c r="I9931" i="5"/>
  <c r="H9931" i="5"/>
  <c r="L9931" i="5" s="1"/>
  <c r="N9930" i="5"/>
  <c r="O9930" i="5"/>
  <c r="M9930" i="5"/>
  <c r="J9930" i="5"/>
  <c r="I9930" i="5"/>
  <c r="H9930" i="5"/>
  <c r="L9930" i="5" s="1"/>
  <c r="H9929" i="5"/>
  <c r="N9927" i="5"/>
  <c r="O9927" i="5"/>
  <c r="M9927" i="5"/>
  <c r="J9927" i="5"/>
  <c r="I9927" i="5"/>
  <c r="H9927" i="5"/>
  <c r="L9927" i="5" s="1"/>
  <c r="N9926" i="5"/>
  <c r="O9926" i="5"/>
  <c r="M9926" i="5"/>
  <c r="J9926" i="5"/>
  <c r="I9926" i="5"/>
  <c r="H9926" i="5"/>
  <c r="L9926" i="5" s="1"/>
  <c r="N9925" i="5"/>
  <c r="O9925" i="5"/>
  <c r="M9925" i="5"/>
  <c r="J9925" i="5"/>
  <c r="I9925" i="5"/>
  <c r="H9925" i="5"/>
  <c r="L9925" i="5" s="1"/>
  <c r="N9924" i="5"/>
  <c r="O9924" i="5"/>
  <c r="M9924" i="5"/>
  <c r="J9924" i="5"/>
  <c r="I9924" i="5"/>
  <c r="H9924" i="5"/>
  <c r="L9924" i="5" s="1"/>
  <c r="N9923" i="5"/>
  <c r="O9923" i="5"/>
  <c r="M9923" i="5"/>
  <c r="J9923" i="5"/>
  <c r="I9923" i="5"/>
  <c r="H9923" i="5"/>
  <c r="L9923" i="5" s="1"/>
  <c r="H9922" i="5"/>
  <c r="N9920" i="5"/>
  <c r="O9920" i="5"/>
  <c r="M9920" i="5"/>
  <c r="J9920" i="5"/>
  <c r="I9920" i="5"/>
  <c r="H9920" i="5"/>
  <c r="L9920" i="5" s="1"/>
  <c r="N9919" i="5"/>
  <c r="O9919" i="5"/>
  <c r="L9919" i="5"/>
  <c r="M9919" i="5"/>
  <c r="J9919" i="5"/>
  <c r="H9919" i="5"/>
  <c r="I9919" i="5" s="1"/>
  <c r="H9918" i="5"/>
  <c r="N9916" i="5"/>
  <c r="O9916" i="5"/>
  <c r="M9916" i="5"/>
  <c r="J9916" i="5"/>
  <c r="I9916" i="5"/>
  <c r="H9916" i="5"/>
  <c r="L9916" i="5" s="1"/>
  <c r="N9915" i="5"/>
  <c r="O9915" i="5"/>
  <c r="M9915" i="5"/>
  <c r="J9915" i="5"/>
  <c r="I9915" i="5"/>
  <c r="H9915" i="5"/>
  <c r="L9915" i="5" s="1"/>
  <c r="H9914" i="5"/>
  <c r="N9912" i="5"/>
  <c r="O9912" i="5"/>
  <c r="M9912" i="5"/>
  <c r="J9912" i="5"/>
  <c r="I9912" i="5"/>
  <c r="H9912" i="5"/>
  <c r="L9912" i="5" s="1"/>
  <c r="N9911" i="5"/>
  <c r="O9911" i="5"/>
  <c r="M9911" i="5"/>
  <c r="J9911" i="5"/>
  <c r="I9911" i="5"/>
  <c r="H9911" i="5"/>
  <c r="L9911" i="5" s="1"/>
  <c r="H9910" i="5"/>
  <c r="N9908" i="5"/>
  <c r="O9908" i="5"/>
  <c r="M9908" i="5"/>
  <c r="J9908" i="5"/>
  <c r="I9908" i="5"/>
  <c r="H9908" i="5"/>
  <c r="L9908" i="5" s="1"/>
  <c r="N9907" i="5"/>
  <c r="O9907" i="5"/>
  <c r="M9907" i="5"/>
  <c r="J9907" i="5"/>
  <c r="I9907" i="5"/>
  <c r="H9907" i="5"/>
  <c r="L9907" i="5" s="1"/>
  <c r="H9906" i="5"/>
  <c r="N9904" i="5"/>
  <c r="O9904" i="5"/>
  <c r="L9904" i="5"/>
  <c r="J9904" i="5"/>
  <c r="I9904" i="5"/>
  <c r="H9904" i="5"/>
  <c r="M9904" i="5" s="1"/>
  <c r="N9903" i="5"/>
  <c r="O9903" i="5"/>
  <c r="L9903" i="5"/>
  <c r="J9903" i="5"/>
  <c r="I9903" i="5"/>
  <c r="H9903" i="5"/>
  <c r="M9903" i="5" s="1"/>
  <c r="N9902" i="5"/>
  <c r="O9902" i="5"/>
  <c r="L9902" i="5"/>
  <c r="J9902" i="5"/>
  <c r="I9902" i="5"/>
  <c r="H9902" i="5"/>
  <c r="M9902" i="5" s="1"/>
  <c r="N9901" i="5"/>
  <c r="O9901" i="5"/>
  <c r="L9901" i="5"/>
  <c r="J9901" i="5"/>
  <c r="I9901" i="5"/>
  <c r="H9901" i="5"/>
  <c r="M9901" i="5" s="1"/>
  <c r="H9900" i="5"/>
  <c r="N9898" i="5"/>
  <c r="O9898" i="5"/>
  <c r="M9898" i="5"/>
  <c r="J9898" i="5"/>
  <c r="I9898" i="5"/>
  <c r="H9898" i="5"/>
  <c r="L9898" i="5" s="1"/>
  <c r="N9897" i="5"/>
  <c r="O9897" i="5"/>
  <c r="L9897" i="5"/>
  <c r="J9897" i="5"/>
  <c r="I9897" i="5"/>
  <c r="H9897" i="5"/>
  <c r="M9897" i="5" s="1"/>
  <c r="N9896" i="5"/>
  <c r="O9896" i="5"/>
  <c r="L9896" i="5"/>
  <c r="J9896" i="5"/>
  <c r="I9896" i="5"/>
  <c r="H9896" i="5"/>
  <c r="M9896" i="5" s="1"/>
  <c r="H9895" i="5"/>
  <c r="N9893" i="5"/>
  <c r="O9893" i="5"/>
  <c r="M9893" i="5"/>
  <c r="J9893" i="5"/>
  <c r="I9893" i="5"/>
  <c r="H9893" i="5"/>
  <c r="L9893" i="5" s="1"/>
  <c r="N9892" i="5"/>
  <c r="O9892" i="5"/>
  <c r="L9892" i="5"/>
  <c r="J9892" i="5"/>
  <c r="I9892" i="5"/>
  <c r="H9892" i="5"/>
  <c r="M9892" i="5" s="1"/>
  <c r="N9891" i="5"/>
  <c r="O9891" i="5"/>
  <c r="L9891" i="5"/>
  <c r="J9891" i="5"/>
  <c r="I9891" i="5"/>
  <c r="H9891" i="5"/>
  <c r="M9891" i="5" s="1"/>
  <c r="N9890" i="5"/>
  <c r="O9890" i="5"/>
  <c r="L9890" i="5"/>
  <c r="J9890" i="5"/>
  <c r="I9890" i="5"/>
  <c r="H9890" i="5"/>
  <c r="M9890" i="5" s="1"/>
  <c r="H9889" i="5"/>
  <c r="N9887" i="5"/>
  <c r="O9887" i="5"/>
  <c r="M9887" i="5"/>
  <c r="J9887" i="5"/>
  <c r="I9887" i="5"/>
  <c r="H9887" i="5"/>
  <c r="L9887" i="5" s="1"/>
  <c r="N9886" i="5"/>
  <c r="O9886" i="5"/>
  <c r="L9886" i="5"/>
  <c r="J9886" i="5"/>
  <c r="I9886" i="5"/>
  <c r="H9886" i="5"/>
  <c r="M9886" i="5" s="1"/>
  <c r="N9885" i="5"/>
  <c r="O9885" i="5"/>
  <c r="L9885" i="5"/>
  <c r="J9885" i="5"/>
  <c r="I9885" i="5"/>
  <c r="H9885" i="5"/>
  <c r="M9885" i="5" s="1"/>
  <c r="H9884" i="5"/>
  <c r="N9882" i="5"/>
  <c r="O9882" i="5"/>
  <c r="M9882" i="5"/>
  <c r="J9882" i="5"/>
  <c r="I9882" i="5"/>
  <c r="H9882" i="5"/>
  <c r="L9882" i="5" s="1"/>
  <c r="N9881" i="5"/>
  <c r="O9881" i="5"/>
  <c r="L9881" i="5"/>
  <c r="J9881" i="5"/>
  <c r="I9881" i="5"/>
  <c r="H9881" i="5"/>
  <c r="M9881" i="5" s="1"/>
  <c r="N9880" i="5"/>
  <c r="O9880" i="5"/>
  <c r="L9880" i="5"/>
  <c r="J9880" i="5"/>
  <c r="I9880" i="5"/>
  <c r="H9880" i="5"/>
  <c r="M9880" i="5" s="1"/>
  <c r="N9879" i="5"/>
  <c r="O9879" i="5"/>
  <c r="L9879" i="5"/>
  <c r="J9879" i="5"/>
  <c r="I9879" i="5"/>
  <c r="H9879" i="5"/>
  <c r="M9879" i="5" s="1"/>
  <c r="H9878" i="5"/>
  <c r="N9876" i="5"/>
  <c r="O9876" i="5"/>
  <c r="M9876" i="5"/>
  <c r="J9876" i="5"/>
  <c r="I9876" i="5"/>
  <c r="H9876" i="5"/>
  <c r="L9876" i="5" s="1"/>
  <c r="N9875" i="5"/>
  <c r="O9875" i="5"/>
  <c r="L9875" i="5"/>
  <c r="J9875" i="5"/>
  <c r="I9875" i="5"/>
  <c r="H9875" i="5"/>
  <c r="M9875" i="5" s="1"/>
  <c r="N9874" i="5"/>
  <c r="O9874" i="5"/>
  <c r="L9874" i="5"/>
  <c r="J9874" i="5"/>
  <c r="I9874" i="5"/>
  <c r="H9874" i="5"/>
  <c r="M9874" i="5" s="1"/>
  <c r="H9873" i="5"/>
  <c r="N9871" i="5"/>
  <c r="O9871" i="5"/>
  <c r="L9871" i="5"/>
  <c r="J9871" i="5"/>
  <c r="I9871" i="5"/>
  <c r="H9871" i="5"/>
  <c r="M9871" i="5" s="1"/>
  <c r="N9870" i="5"/>
  <c r="O9870" i="5"/>
  <c r="L9870" i="5"/>
  <c r="J9870" i="5"/>
  <c r="I9870" i="5"/>
  <c r="H9870" i="5"/>
  <c r="M9870" i="5" s="1"/>
  <c r="N9869" i="5"/>
  <c r="O9869" i="5"/>
  <c r="L9869" i="5"/>
  <c r="J9869" i="5"/>
  <c r="I9869" i="5"/>
  <c r="H9869" i="5"/>
  <c r="M9869" i="5" s="1"/>
  <c r="H9868" i="5"/>
  <c r="N9866" i="5"/>
  <c r="O9866" i="5"/>
  <c r="M9866" i="5"/>
  <c r="J9866" i="5"/>
  <c r="I9866" i="5"/>
  <c r="H9866" i="5"/>
  <c r="L9866" i="5" s="1"/>
  <c r="N9865" i="5"/>
  <c r="O9865" i="5"/>
  <c r="L9865" i="5"/>
  <c r="J9865" i="5"/>
  <c r="I9865" i="5"/>
  <c r="H9865" i="5"/>
  <c r="M9865" i="5" s="1"/>
  <c r="N9864" i="5"/>
  <c r="O9864" i="5"/>
  <c r="L9864" i="5"/>
  <c r="J9864" i="5"/>
  <c r="I9864" i="5"/>
  <c r="H9864" i="5"/>
  <c r="M9864" i="5" s="1"/>
  <c r="N9863" i="5"/>
  <c r="O9863" i="5"/>
  <c r="L9863" i="5"/>
  <c r="J9863" i="5"/>
  <c r="I9863" i="5"/>
  <c r="H9863" i="5"/>
  <c r="M9863" i="5" s="1"/>
  <c r="H9862" i="5"/>
  <c r="N9860" i="5"/>
  <c r="O9860" i="5"/>
  <c r="L9860" i="5"/>
  <c r="J9860" i="5"/>
  <c r="I9860" i="5"/>
  <c r="H9860" i="5"/>
  <c r="M9860" i="5" s="1"/>
  <c r="N9859" i="5"/>
  <c r="O9859" i="5"/>
  <c r="L9859" i="5"/>
  <c r="J9859" i="5"/>
  <c r="I9859" i="5"/>
  <c r="H9859" i="5"/>
  <c r="M9859" i="5" s="1"/>
  <c r="N9858" i="5"/>
  <c r="O9858" i="5"/>
  <c r="L9858" i="5"/>
  <c r="J9858" i="5"/>
  <c r="I9858" i="5"/>
  <c r="H9858" i="5"/>
  <c r="M9858" i="5" s="1"/>
  <c r="H9857" i="5"/>
  <c r="N9855" i="5"/>
  <c r="O9855" i="5"/>
  <c r="M9855" i="5"/>
  <c r="J9855" i="5"/>
  <c r="I9855" i="5"/>
  <c r="H9855" i="5"/>
  <c r="L9855" i="5" s="1"/>
  <c r="N9854" i="5"/>
  <c r="O9854" i="5"/>
  <c r="M9854" i="5"/>
  <c r="J9854" i="5"/>
  <c r="I9854" i="5"/>
  <c r="H9854" i="5"/>
  <c r="L9854" i="5" s="1"/>
  <c r="N9853" i="5"/>
  <c r="O9853" i="5"/>
  <c r="L9853" i="5"/>
  <c r="J9853" i="5"/>
  <c r="I9853" i="5"/>
  <c r="H9853" i="5"/>
  <c r="M9853" i="5" s="1"/>
  <c r="N9852" i="5"/>
  <c r="O9852" i="5"/>
  <c r="L9852" i="5"/>
  <c r="J9852" i="5"/>
  <c r="I9852" i="5"/>
  <c r="H9852" i="5"/>
  <c r="M9852" i="5" s="1"/>
  <c r="H9851" i="5"/>
  <c r="N9849" i="5"/>
  <c r="O9849" i="5"/>
  <c r="L9849" i="5"/>
  <c r="J9849" i="5"/>
  <c r="I9849" i="5"/>
  <c r="H9849" i="5"/>
  <c r="M9849" i="5" s="1"/>
  <c r="N9848" i="5"/>
  <c r="O9848" i="5"/>
  <c r="L9848" i="5"/>
  <c r="M9848" i="5"/>
  <c r="I9848" i="5"/>
  <c r="H9848" i="5"/>
  <c r="J9848" i="5" s="1"/>
  <c r="N9847" i="5"/>
  <c r="O9847" i="5"/>
  <c r="L9847" i="5"/>
  <c r="M9847" i="5"/>
  <c r="J9847" i="5"/>
  <c r="H9847" i="5"/>
  <c r="I9847" i="5" s="1"/>
  <c r="H9846" i="5"/>
  <c r="N9844" i="5"/>
  <c r="O9844" i="5"/>
  <c r="L9844" i="5"/>
  <c r="J9844" i="5"/>
  <c r="I9844" i="5"/>
  <c r="H9844" i="5"/>
  <c r="M9844" i="5" s="1"/>
  <c r="N9843" i="5"/>
  <c r="O9843" i="5"/>
  <c r="L9843" i="5"/>
  <c r="M9843" i="5"/>
  <c r="I9843" i="5"/>
  <c r="H9843" i="5"/>
  <c r="J9843" i="5" s="1"/>
  <c r="N9842" i="5"/>
  <c r="O9842" i="5"/>
  <c r="L9842" i="5"/>
  <c r="M9842" i="5"/>
  <c r="J9842" i="5"/>
  <c r="H9842" i="5"/>
  <c r="I9842" i="5" s="1"/>
  <c r="H9841" i="5"/>
  <c r="N9839" i="5"/>
  <c r="O9839" i="5"/>
  <c r="L9839" i="5"/>
  <c r="J9839" i="5"/>
  <c r="I9839" i="5"/>
  <c r="H9839" i="5"/>
  <c r="M9839" i="5" s="1"/>
  <c r="N9838" i="5"/>
  <c r="O9838" i="5"/>
  <c r="L9838" i="5"/>
  <c r="M9838" i="5"/>
  <c r="I9838" i="5"/>
  <c r="H9838" i="5"/>
  <c r="J9838" i="5" s="1"/>
  <c r="N9837" i="5"/>
  <c r="O9837" i="5"/>
  <c r="L9837" i="5"/>
  <c r="M9837" i="5"/>
  <c r="J9837" i="5"/>
  <c r="H9837" i="5"/>
  <c r="I9837" i="5" s="1"/>
  <c r="H9836" i="5"/>
  <c r="N9834" i="5"/>
  <c r="O9834" i="5"/>
  <c r="L9834" i="5"/>
  <c r="J9834" i="5"/>
  <c r="I9834" i="5"/>
  <c r="H9834" i="5"/>
  <c r="M9834" i="5" s="1"/>
  <c r="N9833" i="5"/>
  <c r="O9833" i="5"/>
  <c r="L9833" i="5"/>
  <c r="M9833" i="5"/>
  <c r="I9833" i="5"/>
  <c r="H9833" i="5"/>
  <c r="J9833" i="5" s="1"/>
  <c r="N9832" i="5"/>
  <c r="O9832" i="5"/>
  <c r="L9832" i="5"/>
  <c r="M9832" i="5"/>
  <c r="J9832" i="5"/>
  <c r="H9832" i="5"/>
  <c r="I9832" i="5" s="1"/>
  <c r="H9831" i="5"/>
  <c r="N9829" i="5"/>
  <c r="O9829" i="5"/>
  <c r="L9829" i="5"/>
  <c r="J9829" i="5"/>
  <c r="I9829" i="5"/>
  <c r="H9829" i="5"/>
  <c r="M9829" i="5" s="1"/>
  <c r="N9828" i="5"/>
  <c r="O9828" i="5"/>
  <c r="L9828" i="5"/>
  <c r="M9828" i="5"/>
  <c r="I9828" i="5"/>
  <c r="H9828" i="5"/>
  <c r="J9828" i="5" s="1"/>
  <c r="N9827" i="5"/>
  <c r="O9827" i="5"/>
  <c r="L9827" i="5"/>
  <c r="M9827" i="5"/>
  <c r="J9827" i="5"/>
  <c r="H9827" i="5"/>
  <c r="I9827" i="5" s="1"/>
  <c r="H9826" i="5"/>
  <c r="N9824" i="5"/>
  <c r="O9824" i="5"/>
  <c r="L9824" i="5"/>
  <c r="J9824" i="5"/>
  <c r="I9824" i="5"/>
  <c r="H9824" i="5"/>
  <c r="M9824" i="5" s="1"/>
  <c r="N9823" i="5"/>
  <c r="O9823" i="5"/>
  <c r="L9823" i="5"/>
  <c r="M9823" i="5"/>
  <c r="I9823" i="5"/>
  <c r="H9823" i="5"/>
  <c r="J9823" i="5" s="1"/>
  <c r="N9822" i="5"/>
  <c r="O9822" i="5"/>
  <c r="L9822" i="5"/>
  <c r="M9822" i="5"/>
  <c r="J9822" i="5"/>
  <c r="H9822" i="5"/>
  <c r="I9822" i="5" s="1"/>
  <c r="H9821" i="5"/>
  <c r="N9819" i="5"/>
  <c r="O9819" i="5"/>
  <c r="L9819" i="5"/>
  <c r="J9819" i="5"/>
  <c r="I9819" i="5"/>
  <c r="H9819" i="5"/>
  <c r="M9819" i="5" s="1"/>
  <c r="N9818" i="5"/>
  <c r="O9818" i="5"/>
  <c r="L9818" i="5"/>
  <c r="M9818" i="5"/>
  <c r="I9818" i="5"/>
  <c r="H9818" i="5"/>
  <c r="J9818" i="5" s="1"/>
  <c r="N9817" i="5"/>
  <c r="O9817" i="5"/>
  <c r="L9817" i="5"/>
  <c r="M9817" i="5"/>
  <c r="J9817" i="5"/>
  <c r="H9817" i="5"/>
  <c r="I9817" i="5" s="1"/>
  <c r="H9816" i="5"/>
  <c r="N9814" i="5"/>
  <c r="O9814" i="5"/>
  <c r="L9814" i="5"/>
  <c r="J9814" i="5"/>
  <c r="I9814" i="5"/>
  <c r="H9814" i="5"/>
  <c r="M9814" i="5" s="1"/>
  <c r="N9813" i="5"/>
  <c r="O9813" i="5"/>
  <c r="L9813" i="5"/>
  <c r="M9813" i="5"/>
  <c r="I9813" i="5"/>
  <c r="H9813" i="5"/>
  <c r="J9813" i="5" s="1"/>
  <c r="N9812" i="5"/>
  <c r="O9812" i="5"/>
  <c r="L9812" i="5"/>
  <c r="M9812" i="5"/>
  <c r="J9812" i="5"/>
  <c r="H9812" i="5"/>
  <c r="I9812" i="5" s="1"/>
  <c r="H9811" i="5"/>
  <c r="N9809" i="5"/>
  <c r="O9809" i="5"/>
  <c r="L9809" i="5"/>
  <c r="J9809" i="5"/>
  <c r="I9809" i="5"/>
  <c r="H9809" i="5"/>
  <c r="M9809" i="5" s="1"/>
  <c r="N9808" i="5"/>
  <c r="O9808" i="5"/>
  <c r="L9808" i="5"/>
  <c r="M9808" i="5"/>
  <c r="I9808" i="5"/>
  <c r="H9808" i="5"/>
  <c r="J9808" i="5" s="1"/>
  <c r="N9807" i="5"/>
  <c r="O9807" i="5"/>
  <c r="L9807" i="5"/>
  <c r="M9807" i="5"/>
  <c r="J9807" i="5"/>
  <c r="H9807" i="5"/>
  <c r="I9807" i="5" s="1"/>
  <c r="H9806" i="5"/>
  <c r="N9804" i="5"/>
  <c r="O9804" i="5"/>
  <c r="L9804" i="5"/>
  <c r="J9804" i="5"/>
  <c r="I9804" i="5"/>
  <c r="H9804" i="5"/>
  <c r="M9804" i="5" s="1"/>
  <c r="N9803" i="5"/>
  <c r="O9803" i="5"/>
  <c r="L9803" i="5"/>
  <c r="M9803" i="5"/>
  <c r="I9803" i="5"/>
  <c r="H9803" i="5"/>
  <c r="J9803" i="5" s="1"/>
  <c r="N9802" i="5"/>
  <c r="O9802" i="5"/>
  <c r="L9802" i="5"/>
  <c r="M9802" i="5"/>
  <c r="J9802" i="5"/>
  <c r="H9802" i="5"/>
  <c r="I9802" i="5" s="1"/>
  <c r="H9801" i="5"/>
  <c r="N9799" i="5"/>
  <c r="O9799" i="5"/>
  <c r="L9799" i="5"/>
  <c r="J9799" i="5"/>
  <c r="I9799" i="5"/>
  <c r="H9799" i="5"/>
  <c r="M9799" i="5" s="1"/>
  <c r="N9798" i="5"/>
  <c r="O9798" i="5"/>
  <c r="L9798" i="5"/>
  <c r="M9798" i="5"/>
  <c r="I9798" i="5"/>
  <c r="H9798" i="5"/>
  <c r="J9798" i="5" s="1"/>
  <c r="N9797" i="5"/>
  <c r="O9797" i="5"/>
  <c r="L9797" i="5"/>
  <c r="M9797" i="5"/>
  <c r="J9797" i="5"/>
  <c r="H9797" i="5"/>
  <c r="I9797" i="5" s="1"/>
  <c r="H9796" i="5"/>
  <c r="N9794" i="5"/>
  <c r="O9794" i="5"/>
  <c r="L9794" i="5"/>
  <c r="J9794" i="5"/>
  <c r="I9794" i="5"/>
  <c r="H9794" i="5"/>
  <c r="M9794" i="5" s="1"/>
  <c r="N9793" i="5"/>
  <c r="O9793" i="5"/>
  <c r="L9793" i="5"/>
  <c r="M9793" i="5"/>
  <c r="I9793" i="5"/>
  <c r="H9793" i="5"/>
  <c r="J9793" i="5" s="1"/>
  <c r="N9792" i="5"/>
  <c r="O9792" i="5"/>
  <c r="L9792" i="5"/>
  <c r="M9792" i="5"/>
  <c r="I9792" i="5"/>
  <c r="H9792" i="5"/>
  <c r="J9792" i="5" s="1"/>
  <c r="N9791" i="5"/>
  <c r="O9791" i="5"/>
  <c r="L9791" i="5"/>
  <c r="M9791" i="5"/>
  <c r="J9791" i="5"/>
  <c r="H9791" i="5"/>
  <c r="I9791" i="5" s="1"/>
  <c r="H9790" i="5"/>
  <c r="N9788" i="5"/>
  <c r="O9788" i="5"/>
  <c r="L9788" i="5"/>
  <c r="J9788" i="5"/>
  <c r="I9788" i="5"/>
  <c r="H9788" i="5"/>
  <c r="M9788" i="5" s="1"/>
  <c r="N9787" i="5"/>
  <c r="O9787" i="5"/>
  <c r="L9787" i="5"/>
  <c r="M9787" i="5"/>
  <c r="I9787" i="5"/>
  <c r="H9787" i="5"/>
  <c r="J9787" i="5" s="1"/>
  <c r="N9786" i="5"/>
  <c r="O9786" i="5"/>
  <c r="L9786" i="5"/>
  <c r="M9786" i="5"/>
  <c r="I9786" i="5"/>
  <c r="H9786" i="5"/>
  <c r="J9786" i="5" s="1"/>
  <c r="N9785" i="5"/>
  <c r="O9785" i="5"/>
  <c r="L9785" i="5"/>
  <c r="M9785" i="5"/>
  <c r="J9785" i="5"/>
  <c r="H9785" i="5"/>
  <c r="I9785" i="5" s="1"/>
  <c r="H9784" i="5"/>
  <c r="N9782" i="5"/>
  <c r="O9782" i="5"/>
  <c r="L9782" i="5"/>
  <c r="J9782" i="5"/>
  <c r="I9782" i="5"/>
  <c r="H9782" i="5"/>
  <c r="M9782" i="5" s="1"/>
  <c r="N9781" i="5"/>
  <c r="O9781" i="5"/>
  <c r="L9781" i="5"/>
  <c r="M9781" i="5"/>
  <c r="I9781" i="5"/>
  <c r="H9781" i="5"/>
  <c r="J9781" i="5" s="1"/>
  <c r="N9780" i="5"/>
  <c r="O9780" i="5"/>
  <c r="L9780" i="5"/>
  <c r="M9780" i="5"/>
  <c r="I9780" i="5"/>
  <c r="H9780" i="5"/>
  <c r="J9780" i="5" s="1"/>
  <c r="N9779" i="5"/>
  <c r="O9779" i="5"/>
  <c r="L9779" i="5"/>
  <c r="M9779" i="5"/>
  <c r="J9779" i="5"/>
  <c r="H9779" i="5"/>
  <c r="I9779" i="5" s="1"/>
  <c r="H9778" i="5"/>
  <c r="N9776" i="5"/>
  <c r="O9776" i="5"/>
  <c r="L9776" i="5"/>
  <c r="J9776" i="5"/>
  <c r="I9776" i="5"/>
  <c r="H9776" i="5"/>
  <c r="M9776" i="5" s="1"/>
  <c r="N9775" i="5"/>
  <c r="O9775" i="5"/>
  <c r="L9775" i="5"/>
  <c r="M9775" i="5"/>
  <c r="I9775" i="5"/>
  <c r="H9775" i="5"/>
  <c r="J9775" i="5" s="1"/>
  <c r="N9774" i="5"/>
  <c r="O9774" i="5"/>
  <c r="L9774" i="5"/>
  <c r="M9774" i="5"/>
  <c r="I9774" i="5"/>
  <c r="H9774" i="5"/>
  <c r="J9774" i="5" s="1"/>
  <c r="N9773" i="5"/>
  <c r="O9773" i="5"/>
  <c r="L9773" i="5"/>
  <c r="M9773" i="5"/>
  <c r="J9773" i="5"/>
  <c r="H9773" i="5"/>
  <c r="I9773" i="5" s="1"/>
  <c r="H9772" i="5"/>
  <c r="N9770" i="5"/>
  <c r="O9770" i="5"/>
  <c r="L9770" i="5"/>
  <c r="J9770" i="5"/>
  <c r="I9770" i="5"/>
  <c r="H9770" i="5"/>
  <c r="M9770" i="5" s="1"/>
  <c r="N9769" i="5"/>
  <c r="O9769" i="5"/>
  <c r="L9769" i="5"/>
  <c r="M9769" i="5"/>
  <c r="I9769" i="5"/>
  <c r="H9769" i="5"/>
  <c r="J9769" i="5" s="1"/>
  <c r="N9768" i="5"/>
  <c r="O9768" i="5"/>
  <c r="L9768" i="5"/>
  <c r="M9768" i="5"/>
  <c r="I9768" i="5"/>
  <c r="H9768" i="5"/>
  <c r="J9768" i="5" s="1"/>
  <c r="N9767" i="5"/>
  <c r="O9767" i="5"/>
  <c r="L9767" i="5"/>
  <c r="M9767" i="5"/>
  <c r="J9767" i="5"/>
  <c r="H9767" i="5"/>
  <c r="I9767" i="5" s="1"/>
  <c r="H9766" i="5"/>
  <c r="N9764" i="5"/>
  <c r="O9764" i="5"/>
  <c r="L9764" i="5"/>
  <c r="J9764" i="5"/>
  <c r="I9764" i="5"/>
  <c r="H9764" i="5"/>
  <c r="M9764" i="5" s="1"/>
  <c r="N9763" i="5"/>
  <c r="O9763" i="5"/>
  <c r="L9763" i="5"/>
  <c r="M9763" i="5"/>
  <c r="I9763" i="5"/>
  <c r="H9763" i="5"/>
  <c r="J9763" i="5" s="1"/>
  <c r="N9762" i="5"/>
  <c r="O9762" i="5"/>
  <c r="L9762" i="5"/>
  <c r="M9762" i="5"/>
  <c r="I9762" i="5"/>
  <c r="H9762" i="5"/>
  <c r="J9762" i="5" s="1"/>
  <c r="N9761" i="5"/>
  <c r="O9761" i="5"/>
  <c r="L9761" i="5"/>
  <c r="M9761" i="5"/>
  <c r="J9761" i="5"/>
  <c r="H9761" i="5"/>
  <c r="I9761" i="5" s="1"/>
  <c r="H9760" i="5"/>
  <c r="N9758" i="5"/>
  <c r="O9758" i="5"/>
  <c r="L9758" i="5"/>
  <c r="J9758" i="5"/>
  <c r="I9758" i="5"/>
  <c r="H9758" i="5"/>
  <c r="M9758" i="5" s="1"/>
  <c r="N9757" i="5"/>
  <c r="O9757" i="5"/>
  <c r="L9757" i="5"/>
  <c r="J9757" i="5"/>
  <c r="I9757" i="5"/>
  <c r="H9757" i="5"/>
  <c r="M9757" i="5" s="1"/>
  <c r="N9756" i="5"/>
  <c r="O9756" i="5"/>
  <c r="L9756" i="5"/>
  <c r="M9756" i="5"/>
  <c r="I9756" i="5"/>
  <c r="H9756" i="5"/>
  <c r="J9756" i="5" s="1"/>
  <c r="N9755" i="5"/>
  <c r="O9755" i="5"/>
  <c r="L9755" i="5"/>
  <c r="M9755" i="5"/>
  <c r="J9755" i="5"/>
  <c r="H9755" i="5"/>
  <c r="I9755" i="5" s="1"/>
  <c r="H9754" i="5"/>
  <c r="N9752" i="5"/>
  <c r="O9752" i="5"/>
  <c r="L9752" i="5"/>
  <c r="J9752" i="5"/>
  <c r="I9752" i="5"/>
  <c r="H9752" i="5"/>
  <c r="M9752" i="5" s="1"/>
  <c r="N9751" i="5"/>
  <c r="O9751" i="5"/>
  <c r="L9751" i="5"/>
  <c r="J9751" i="5"/>
  <c r="I9751" i="5"/>
  <c r="H9751" i="5"/>
  <c r="M9751" i="5" s="1"/>
  <c r="N9750" i="5"/>
  <c r="O9750" i="5"/>
  <c r="L9750" i="5"/>
  <c r="M9750" i="5"/>
  <c r="I9750" i="5"/>
  <c r="H9750" i="5"/>
  <c r="J9750" i="5" s="1"/>
  <c r="N9749" i="5"/>
  <c r="O9749" i="5"/>
  <c r="L9749" i="5"/>
  <c r="M9749" i="5"/>
  <c r="J9749" i="5"/>
  <c r="H9749" i="5"/>
  <c r="I9749" i="5" s="1"/>
  <c r="H9748" i="5"/>
  <c r="N9746" i="5"/>
  <c r="O9746" i="5"/>
  <c r="L9746" i="5"/>
  <c r="J9746" i="5"/>
  <c r="I9746" i="5"/>
  <c r="H9746" i="5"/>
  <c r="M9746" i="5" s="1"/>
  <c r="N9745" i="5"/>
  <c r="O9745" i="5"/>
  <c r="L9745" i="5"/>
  <c r="J9745" i="5"/>
  <c r="I9745" i="5"/>
  <c r="H9745" i="5"/>
  <c r="M9745" i="5" s="1"/>
  <c r="N9744" i="5"/>
  <c r="O9744" i="5"/>
  <c r="L9744" i="5"/>
  <c r="M9744" i="5"/>
  <c r="I9744" i="5"/>
  <c r="H9744" i="5"/>
  <c r="J9744" i="5" s="1"/>
  <c r="N9743" i="5"/>
  <c r="O9743" i="5"/>
  <c r="L9743" i="5"/>
  <c r="M9743" i="5"/>
  <c r="J9743" i="5"/>
  <c r="H9743" i="5"/>
  <c r="I9743" i="5" s="1"/>
  <c r="H9742" i="5"/>
  <c r="N9740" i="5"/>
  <c r="O9740" i="5"/>
  <c r="L9740" i="5"/>
  <c r="J9740" i="5"/>
  <c r="I9740" i="5"/>
  <c r="H9740" i="5"/>
  <c r="M9740" i="5" s="1"/>
  <c r="N9739" i="5"/>
  <c r="O9739" i="5"/>
  <c r="L9739" i="5"/>
  <c r="J9739" i="5"/>
  <c r="I9739" i="5"/>
  <c r="H9739" i="5"/>
  <c r="M9739" i="5" s="1"/>
  <c r="N9738" i="5"/>
  <c r="O9738" i="5"/>
  <c r="L9738" i="5"/>
  <c r="M9738" i="5"/>
  <c r="I9738" i="5"/>
  <c r="H9738" i="5"/>
  <c r="J9738" i="5" s="1"/>
  <c r="N9737" i="5"/>
  <c r="O9737" i="5"/>
  <c r="L9737" i="5"/>
  <c r="M9737" i="5"/>
  <c r="J9737" i="5"/>
  <c r="H9737" i="5"/>
  <c r="I9737" i="5" s="1"/>
  <c r="H9736" i="5"/>
  <c r="N9734" i="5"/>
  <c r="O9734" i="5"/>
  <c r="L9734" i="5"/>
  <c r="J9734" i="5"/>
  <c r="I9734" i="5"/>
  <c r="H9734" i="5"/>
  <c r="M9734" i="5" s="1"/>
  <c r="N9733" i="5"/>
  <c r="O9733" i="5"/>
  <c r="L9733" i="5"/>
  <c r="J9733" i="5"/>
  <c r="I9733" i="5"/>
  <c r="H9733" i="5"/>
  <c r="M9733" i="5" s="1"/>
  <c r="N9732" i="5"/>
  <c r="O9732" i="5"/>
  <c r="L9732" i="5"/>
  <c r="M9732" i="5"/>
  <c r="I9732" i="5"/>
  <c r="H9732" i="5"/>
  <c r="J9732" i="5" s="1"/>
  <c r="N9731" i="5"/>
  <c r="O9731" i="5"/>
  <c r="L9731" i="5"/>
  <c r="M9731" i="5"/>
  <c r="J9731" i="5"/>
  <c r="H9731" i="5"/>
  <c r="I9731" i="5" s="1"/>
  <c r="H9730" i="5"/>
  <c r="N9728" i="5"/>
  <c r="O9728" i="5"/>
  <c r="L9728" i="5"/>
  <c r="J9728" i="5"/>
  <c r="I9728" i="5"/>
  <c r="H9728" i="5"/>
  <c r="M9728" i="5" s="1"/>
  <c r="N9727" i="5"/>
  <c r="O9727" i="5"/>
  <c r="L9727" i="5"/>
  <c r="J9727" i="5"/>
  <c r="I9727" i="5"/>
  <c r="H9727" i="5"/>
  <c r="M9727" i="5" s="1"/>
  <c r="N9726" i="5"/>
  <c r="O9726" i="5"/>
  <c r="L9726" i="5"/>
  <c r="M9726" i="5"/>
  <c r="I9726" i="5"/>
  <c r="H9726" i="5"/>
  <c r="J9726" i="5" s="1"/>
  <c r="N9725" i="5"/>
  <c r="O9725" i="5"/>
  <c r="L9725" i="5"/>
  <c r="M9725" i="5"/>
  <c r="J9725" i="5"/>
  <c r="H9725" i="5"/>
  <c r="I9725" i="5" s="1"/>
  <c r="H9724" i="5"/>
  <c r="N9722" i="5"/>
  <c r="O9722" i="5"/>
  <c r="L9722" i="5"/>
  <c r="J9722" i="5"/>
  <c r="I9722" i="5"/>
  <c r="H9722" i="5"/>
  <c r="M9722" i="5" s="1"/>
  <c r="N9721" i="5"/>
  <c r="O9721" i="5"/>
  <c r="L9721" i="5"/>
  <c r="J9721" i="5"/>
  <c r="I9721" i="5"/>
  <c r="H9721" i="5"/>
  <c r="M9721" i="5" s="1"/>
  <c r="N9720" i="5"/>
  <c r="O9720" i="5"/>
  <c r="L9720" i="5"/>
  <c r="M9720" i="5"/>
  <c r="I9720" i="5"/>
  <c r="H9720" i="5"/>
  <c r="J9720" i="5" s="1"/>
  <c r="N9719" i="5"/>
  <c r="O9719" i="5"/>
  <c r="L9719" i="5"/>
  <c r="M9719" i="5"/>
  <c r="J9719" i="5"/>
  <c r="H9719" i="5"/>
  <c r="I9719" i="5" s="1"/>
  <c r="H9718" i="5"/>
  <c r="N9716" i="5"/>
  <c r="O9716" i="5"/>
  <c r="L9716" i="5"/>
  <c r="J9716" i="5"/>
  <c r="I9716" i="5"/>
  <c r="H9716" i="5"/>
  <c r="M9716" i="5" s="1"/>
  <c r="N9715" i="5"/>
  <c r="O9715" i="5"/>
  <c r="L9715" i="5"/>
  <c r="M9715" i="5"/>
  <c r="I9715" i="5"/>
  <c r="H9715" i="5"/>
  <c r="J9715" i="5" s="1"/>
  <c r="N9714" i="5"/>
  <c r="O9714" i="5"/>
  <c r="L9714" i="5"/>
  <c r="M9714" i="5"/>
  <c r="J9714" i="5"/>
  <c r="H9714" i="5"/>
  <c r="I9714" i="5" s="1"/>
  <c r="H9713" i="5"/>
  <c r="N9711" i="5"/>
  <c r="O9711" i="5"/>
  <c r="L9711" i="5"/>
  <c r="J9711" i="5"/>
  <c r="I9711" i="5"/>
  <c r="H9711" i="5"/>
  <c r="M9711" i="5" s="1"/>
  <c r="N9710" i="5"/>
  <c r="O9710" i="5"/>
  <c r="L9710" i="5"/>
  <c r="M9710" i="5"/>
  <c r="I9710" i="5"/>
  <c r="H9710" i="5"/>
  <c r="J9710" i="5" s="1"/>
  <c r="N9709" i="5"/>
  <c r="O9709" i="5"/>
  <c r="L9709" i="5"/>
  <c r="M9709" i="5"/>
  <c r="J9709" i="5"/>
  <c r="H9709" i="5"/>
  <c r="I9709" i="5" s="1"/>
  <c r="H9708" i="5"/>
  <c r="N9706" i="5"/>
  <c r="O9706" i="5"/>
  <c r="L9706" i="5"/>
  <c r="J9706" i="5"/>
  <c r="I9706" i="5"/>
  <c r="H9706" i="5"/>
  <c r="M9706" i="5" s="1"/>
  <c r="N9705" i="5"/>
  <c r="O9705" i="5"/>
  <c r="L9705" i="5"/>
  <c r="M9705" i="5"/>
  <c r="I9705" i="5"/>
  <c r="H9705" i="5"/>
  <c r="J9705" i="5" s="1"/>
  <c r="N9704" i="5"/>
  <c r="O9704" i="5"/>
  <c r="L9704" i="5"/>
  <c r="M9704" i="5"/>
  <c r="J9704" i="5"/>
  <c r="H9704" i="5"/>
  <c r="I9704" i="5" s="1"/>
  <c r="H9703" i="5"/>
  <c r="N9701" i="5"/>
  <c r="O9701" i="5"/>
  <c r="L9701" i="5"/>
  <c r="J9701" i="5"/>
  <c r="I9701" i="5"/>
  <c r="H9701" i="5"/>
  <c r="M9701" i="5" s="1"/>
  <c r="N9700" i="5"/>
  <c r="O9700" i="5"/>
  <c r="L9700" i="5"/>
  <c r="M9700" i="5"/>
  <c r="I9700" i="5"/>
  <c r="H9700" i="5"/>
  <c r="J9700" i="5" s="1"/>
  <c r="N9699" i="5"/>
  <c r="O9699" i="5"/>
  <c r="L9699" i="5"/>
  <c r="M9699" i="5"/>
  <c r="J9699" i="5"/>
  <c r="H9699" i="5"/>
  <c r="I9699" i="5" s="1"/>
  <c r="H9698" i="5"/>
  <c r="N9696" i="5"/>
  <c r="O9696" i="5"/>
  <c r="L9696" i="5"/>
  <c r="J9696" i="5"/>
  <c r="I9696" i="5"/>
  <c r="H9696" i="5"/>
  <c r="M9696" i="5" s="1"/>
  <c r="N9695" i="5"/>
  <c r="O9695" i="5"/>
  <c r="L9695" i="5"/>
  <c r="M9695" i="5"/>
  <c r="I9695" i="5"/>
  <c r="H9695" i="5"/>
  <c r="J9695" i="5" s="1"/>
  <c r="N9694" i="5"/>
  <c r="O9694" i="5"/>
  <c r="L9694" i="5"/>
  <c r="M9694" i="5"/>
  <c r="J9694" i="5"/>
  <c r="H9694" i="5"/>
  <c r="I9694" i="5" s="1"/>
  <c r="H9693" i="5"/>
  <c r="N9691" i="5"/>
  <c r="O9691" i="5"/>
  <c r="L9691" i="5"/>
  <c r="J9691" i="5"/>
  <c r="I9691" i="5"/>
  <c r="H9691" i="5"/>
  <c r="M9691" i="5" s="1"/>
  <c r="N9690" i="5"/>
  <c r="O9690" i="5"/>
  <c r="L9690" i="5"/>
  <c r="M9690" i="5"/>
  <c r="I9690" i="5"/>
  <c r="H9690" i="5"/>
  <c r="J9690" i="5" s="1"/>
  <c r="N9689" i="5"/>
  <c r="O9689" i="5"/>
  <c r="L9689" i="5"/>
  <c r="M9689" i="5"/>
  <c r="J9689" i="5"/>
  <c r="H9689" i="5"/>
  <c r="I9689" i="5" s="1"/>
  <c r="H9688" i="5"/>
  <c r="N9686" i="5"/>
  <c r="O9686" i="5"/>
  <c r="L9686" i="5"/>
  <c r="J9686" i="5"/>
  <c r="I9686" i="5"/>
  <c r="H9686" i="5"/>
  <c r="M9686" i="5" s="1"/>
  <c r="N9685" i="5"/>
  <c r="O9685" i="5"/>
  <c r="L9685" i="5"/>
  <c r="M9685" i="5"/>
  <c r="I9685" i="5"/>
  <c r="H9685" i="5"/>
  <c r="J9685" i="5" s="1"/>
  <c r="N9684" i="5"/>
  <c r="O9684" i="5"/>
  <c r="L9684" i="5"/>
  <c r="M9684" i="5"/>
  <c r="J9684" i="5"/>
  <c r="H9684" i="5"/>
  <c r="I9684" i="5" s="1"/>
  <c r="H9683" i="5"/>
  <c r="N9681" i="5"/>
  <c r="O9681" i="5"/>
  <c r="L9681" i="5"/>
  <c r="J9681" i="5"/>
  <c r="I9681" i="5"/>
  <c r="H9681" i="5"/>
  <c r="M9681" i="5" s="1"/>
  <c r="N9680" i="5"/>
  <c r="O9680" i="5"/>
  <c r="L9680" i="5"/>
  <c r="M9680" i="5"/>
  <c r="I9680" i="5"/>
  <c r="H9680" i="5"/>
  <c r="J9680" i="5" s="1"/>
  <c r="N9679" i="5"/>
  <c r="O9679" i="5"/>
  <c r="L9679" i="5"/>
  <c r="M9679" i="5"/>
  <c r="J9679" i="5"/>
  <c r="H9679" i="5"/>
  <c r="I9679" i="5" s="1"/>
  <c r="H9678" i="5"/>
  <c r="N9676" i="5"/>
  <c r="O9676" i="5"/>
  <c r="L9676" i="5"/>
  <c r="J9676" i="5"/>
  <c r="I9676" i="5"/>
  <c r="H9676" i="5"/>
  <c r="M9676" i="5" s="1"/>
  <c r="N9675" i="5"/>
  <c r="O9675" i="5"/>
  <c r="L9675" i="5"/>
  <c r="M9675" i="5"/>
  <c r="I9675" i="5"/>
  <c r="H9675" i="5"/>
  <c r="J9675" i="5" s="1"/>
  <c r="N9674" i="5"/>
  <c r="O9674" i="5"/>
  <c r="L9674" i="5"/>
  <c r="M9674" i="5"/>
  <c r="J9674" i="5"/>
  <c r="H9674" i="5"/>
  <c r="I9674" i="5" s="1"/>
  <c r="H9673" i="5"/>
  <c r="N9671" i="5"/>
  <c r="O9671" i="5"/>
  <c r="L9671" i="5"/>
  <c r="J9671" i="5"/>
  <c r="I9671" i="5"/>
  <c r="H9671" i="5"/>
  <c r="M9671" i="5" s="1"/>
  <c r="N9670" i="5"/>
  <c r="O9670" i="5"/>
  <c r="L9670" i="5"/>
  <c r="M9670" i="5"/>
  <c r="I9670" i="5"/>
  <c r="H9670" i="5"/>
  <c r="J9670" i="5" s="1"/>
  <c r="N9669" i="5"/>
  <c r="O9669" i="5"/>
  <c r="L9669" i="5"/>
  <c r="M9669" i="5"/>
  <c r="J9669" i="5"/>
  <c r="H9669" i="5"/>
  <c r="I9669" i="5" s="1"/>
  <c r="H9668" i="5"/>
  <c r="N9666" i="5"/>
  <c r="O9666" i="5"/>
  <c r="L9666" i="5"/>
  <c r="J9666" i="5"/>
  <c r="I9666" i="5"/>
  <c r="H9666" i="5"/>
  <c r="M9666" i="5" s="1"/>
  <c r="N9665" i="5"/>
  <c r="O9665" i="5"/>
  <c r="L9665" i="5"/>
  <c r="M9665" i="5"/>
  <c r="I9665" i="5"/>
  <c r="H9665" i="5"/>
  <c r="J9665" i="5" s="1"/>
  <c r="N9664" i="5"/>
  <c r="O9664" i="5"/>
  <c r="L9664" i="5"/>
  <c r="M9664" i="5"/>
  <c r="J9664" i="5"/>
  <c r="H9664" i="5"/>
  <c r="I9664" i="5" s="1"/>
  <c r="H9663" i="5"/>
  <c r="N9661" i="5"/>
  <c r="O9661" i="5"/>
  <c r="L9661" i="5"/>
  <c r="J9661" i="5"/>
  <c r="I9661" i="5"/>
  <c r="H9661" i="5"/>
  <c r="M9661" i="5" s="1"/>
  <c r="N9660" i="5"/>
  <c r="O9660" i="5"/>
  <c r="L9660" i="5"/>
  <c r="M9660" i="5"/>
  <c r="I9660" i="5"/>
  <c r="H9660" i="5"/>
  <c r="J9660" i="5" s="1"/>
  <c r="N9659" i="5"/>
  <c r="O9659" i="5"/>
  <c r="L9659" i="5"/>
  <c r="M9659" i="5"/>
  <c r="J9659" i="5"/>
  <c r="H9659" i="5"/>
  <c r="I9659" i="5" s="1"/>
  <c r="H9658" i="5"/>
  <c r="N9656" i="5"/>
  <c r="O9656" i="5"/>
  <c r="L9656" i="5"/>
  <c r="J9656" i="5"/>
  <c r="I9656" i="5"/>
  <c r="H9656" i="5"/>
  <c r="M9656" i="5" s="1"/>
  <c r="N9655" i="5"/>
  <c r="O9655" i="5"/>
  <c r="L9655" i="5"/>
  <c r="M9655" i="5"/>
  <c r="I9655" i="5"/>
  <c r="H9655" i="5"/>
  <c r="J9655" i="5" s="1"/>
  <c r="N9654" i="5"/>
  <c r="O9654" i="5"/>
  <c r="L9654" i="5"/>
  <c r="M9654" i="5"/>
  <c r="I9654" i="5"/>
  <c r="H9654" i="5"/>
  <c r="J9654" i="5" s="1"/>
  <c r="N9653" i="5"/>
  <c r="O9653" i="5"/>
  <c r="L9653" i="5"/>
  <c r="M9653" i="5"/>
  <c r="J9653" i="5"/>
  <c r="H9653" i="5"/>
  <c r="I9653" i="5" s="1"/>
  <c r="H9652" i="5"/>
  <c r="N9650" i="5"/>
  <c r="O9650" i="5"/>
  <c r="L9650" i="5"/>
  <c r="J9650" i="5"/>
  <c r="I9650" i="5"/>
  <c r="H9650" i="5"/>
  <c r="M9650" i="5" s="1"/>
  <c r="N9649" i="5"/>
  <c r="O9649" i="5"/>
  <c r="L9649" i="5"/>
  <c r="M9649" i="5"/>
  <c r="I9649" i="5"/>
  <c r="H9649" i="5"/>
  <c r="J9649" i="5" s="1"/>
  <c r="N9648" i="5"/>
  <c r="O9648" i="5"/>
  <c r="L9648" i="5"/>
  <c r="M9648" i="5"/>
  <c r="I9648" i="5"/>
  <c r="H9648" i="5"/>
  <c r="J9648" i="5" s="1"/>
  <c r="N9647" i="5"/>
  <c r="O9647" i="5"/>
  <c r="L9647" i="5"/>
  <c r="M9647" i="5"/>
  <c r="I9647" i="5"/>
  <c r="H9647" i="5"/>
  <c r="J9647" i="5" s="1"/>
  <c r="N9646" i="5"/>
  <c r="O9646" i="5"/>
  <c r="L9646" i="5"/>
  <c r="M9646" i="5"/>
  <c r="I9646" i="5"/>
  <c r="H9646" i="5"/>
  <c r="J9646" i="5" s="1"/>
  <c r="N9645" i="5"/>
  <c r="O9645" i="5"/>
  <c r="L9645" i="5"/>
  <c r="M9645" i="5"/>
  <c r="J9645" i="5"/>
  <c r="H9645" i="5"/>
  <c r="I9645" i="5" s="1"/>
  <c r="H9644" i="5"/>
  <c r="N9642" i="5"/>
  <c r="O9642" i="5"/>
  <c r="L9642" i="5"/>
  <c r="J9642" i="5"/>
  <c r="I9642" i="5"/>
  <c r="H9642" i="5"/>
  <c r="M9642" i="5" s="1"/>
  <c r="N9641" i="5"/>
  <c r="O9641" i="5"/>
  <c r="L9641" i="5"/>
  <c r="M9641" i="5"/>
  <c r="I9641" i="5"/>
  <c r="H9641" i="5"/>
  <c r="J9641" i="5" s="1"/>
  <c r="N9640" i="5"/>
  <c r="O9640" i="5"/>
  <c r="L9640" i="5"/>
  <c r="M9640" i="5"/>
  <c r="I9640" i="5"/>
  <c r="H9640" i="5"/>
  <c r="J9640" i="5" s="1"/>
  <c r="N9639" i="5"/>
  <c r="O9639" i="5"/>
  <c r="L9639" i="5"/>
  <c r="M9639" i="5"/>
  <c r="I9639" i="5"/>
  <c r="H9639" i="5"/>
  <c r="J9639" i="5" s="1"/>
  <c r="N9638" i="5"/>
  <c r="O9638" i="5"/>
  <c r="L9638" i="5"/>
  <c r="M9638" i="5"/>
  <c r="I9638" i="5"/>
  <c r="H9638" i="5"/>
  <c r="J9638" i="5" s="1"/>
  <c r="N9637" i="5"/>
  <c r="O9637" i="5"/>
  <c r="L9637" i="5"/>
  <c r="M9637" i="5"/>
  <c r="J9637" i="5"/>
  <c r="H9637" i="5"/>
  <c r="I9637" i="5" s="1"/>
  <c r="H9636" i="5"/>
  <c r="N9634" i="5"/>
  <c r="O9634" i="5"/>
  <c r="L9634" i="5"/>
  <c r="J9634" i="5"/>
  <c r="I9634" i="5"/>
  <c r="H9634" i="5"/>
  <c r="M9634" i="5" s="1"/>
  <c r="N9633" i="5"/>
  <c r="O9633" i="5"/>
  <c r="L9633" i="5"/>
  <c r="M9633" i="5"/>
  <c r="I9633" i="5"/>
  <c r="H9633" i="5"/>
  <c r="J9633" i="5" s="1"/>
  <c r="N9632" i="5"/>
  <c r="O9632" i="5"/>
  <c r="L9632" i="5"/>
  <c r="M9632" i="5"/>
  <c r="I9632" i="5"/>
  <c r="H9632" i="5"/>
  <c r="J9632" i="5" s="1"/>
  <c r="N9631" i="5"/>
  <c r="O9631" i="5"/>
  <c r="L9631" i="5"/>
  <c r="M9631" i="5"/>
  <c r="I9631" i="5"/>
  <c r="H9631" i="5"/>
  <c r="J9631" i="5" s="1"/>
  <c r="N9630" i="5"/>
  <c r="O9630" i="5"/>
  <c r="L9630" i="5"/>
  <c r="M9630" i="5"/>
  <c r="I9630" i="5"/>
  <c r="H9630" i="5"/>
  <c r="J9630" i="5" s="1"/>
  <c r="N9629" i="5"/>
  <c r="O9629" i="5"/>
  <c r="L9629" i="5"/>
  <c r="M9629" i="5"/>
  <c r="J9629" i="5"/>
  <c r="H9629" i="5"/>
  <c r="I9629" i="5" s="1"/>
  <c r="H9628" i="5"/>
  <c r="N9626" i="5"/>
  <c r="O9626" i="5"/>
  <c r="L9626" i="5"/>
  <c r="J9626" i="5"/>
  <c r="I9626" i="5"/>
  <c r="H9626" i="5"/>
  <c r="M9626" i="5" s="1"/>
  <c r="N9625" i="5"/>
  <c r="O9625" i="5"/>
  <c r="L9625" i="5"/>
  <c r="M9625" i="5"/>
  <c r="I9625" i="5"/>
  <c r="H9625" i="5"/>
  <c r="J9625" i="5" s="1"/>
  <c r="N9624" i="5"/>
  <c r="O9624" i="5"/>
  <c r="L9624" i="5"/>
  <c r="M9624" i="5"/>
  <c r="I9624" i="5"/>
  <c r="H9624" i="5"/>
  <c r="J9624" i="5" s="1"/>
  <c r="N9623" i="5"/>
  <c r="O9623" i="5"/>
  <c r="L9623" i="5"/>
  <c r="M9623" i="5"/>
  <c r="I9623" i="5"/>
  <c r="H9623" i="5"/>
  <c r="J9623" i="5" s="1"/>
  <c r="N9622" i="5"/>
  <c r="O9622" i="5"/>
  <c r="L9622" i="5"/>
  <c r="M9622" i="5"/>
  <c r="I9622" i="5"/>
  <c r="H9622" i="5"/>
  <c r="J9622" i="5" s="1"/>
  <c r="N9621" i="5"/>
  <c r="O9621" i="5"/>
  <c r="L9621" i="5"/>
  <c r="M9621" i="5"/>
  <c r="J9621" i="5"/>
  <c r="H9621" i="5"/>
  <c r="I9621" i="5" s="1"/>
  <c r="N9620" i="5"/>
  <c r="O9620" i="5"/>
  <c r="L9620" i="5"/>
  <c r="J9620" i="5"/>
  <c r="I9620" i="5"/>
  <c r="H9620" i="5"/>
  <c r="M9620" i="5" s="1"/>
  <c r="N9619" i="5"/>
  <c r="O9619" i="5"/>
  <c r="L9619" i="5"/>
  <c r="J9619" i="5"/>
  <c r="I9619" i="5"/>
  <c r="H9619" i="5"/>
  <c r="M9619" i="5" s="1"/>
  <c r="H9618" i="5"/>
  <c r="N9616" i="5"/>
  <c r="O9616" i="5"/>
  <c r="L9616" i="5"/>
  <c r="J9616" i="5"/>
  <c r="I9616" i="5"/>
  <c r="H9616" i="5"/>
  <c r="M9616" i="5" s="1"/>
  <c r="N9615" i="5"/>
  <c r="O9615" i="5"/>
  <c r="L9615" i="5"/>
  <c r="M9615" i="5"/>
  <c r="I9615" i="5"/>
  <c r="H9615" i="5"/>
  <c r="J9615" i="5" s="1"/>
  <c r="N9614" i="5"/>
  <c r="O9614" i="5"/>
  <c r="L9614" i="5"/>
  <c r="M9614" i="5"/>
  <c r="I9614" i="5"/>
  <c r="H9614" i="5"/>
  <c r="J9614" i="5" s="1"/>
  <c r="N9613" i="5"/>
  <c r="O9613" i="5"/>
  <c r="L9613" i="5"/>
  <c r="M9613" i="5"/>
  <c r="I9613" i="5"/>
  <c r="H9613" i="5"/>
  <c r="J9613" i="5" s="1"/>
  <c r="N9612" i="5"/>
  <c r="O9612" i="5"/>
  <c r="L9612" i="5"/>
  <c r="M9612" i="5"/>
  <c r="I9612" i="5"/>
  <c r="H9612" i="5"/>
  <c r="J9612" i="5" s="1"/>
  <c r="N9611" i="5"/>
  <c r="O9611" i="5"/>
  <c r="L9611" i="5"/>
  <c r="M9611" i="5"/>
  <c r="J9611" i="5"/>
  <c r="H9611" i="5"/>
  <c r="I9611" i="5" s="1"/>
  <c r="H9610" i="5"/>
  <c r="N9608" i="5"/>
  <c r="O9608" i="5"/>
  <c r="O9607" i="5" s="1"/>
  <c r="M9608" i="5"/>
  <c r="M9607" i="5" s="1"/>
  <c r="J9608" i="5"/>
  <c r="J9607" i="5" s="1"/>
  <c r="I9608" i="5"/>
  <c r="H9608" i="5"/>
  <c r="L9608" i="5" s="1"/>
  <c r="L9607" i="5" s="1"/>
  <c r="H9607" i="5"/>
  <c r="N9605" i="5"/>
  <c r="O9605" i="5"/>
  <c r="O9604" i="5" s="1"/>
  <c r="M9605" i="5"/>
  <c r="M9604" i="5" s="1"/>
  <c r="J9605" i="5"/>
  <c r="J9604" i="5" s="1"/>
  <c r="I9605" i="5"/>
  <c r="H9605" i="5"/>
  <c r="L9605" i="5" s="1"/>
  <c r="L9604" i="5" s="1"/>
  <c r="H9604" i="5"/>
  <c r="N9602" i="5"/>
  <c r="O9602" i="5"/>
  <c r="O9601" i="5" s="1"/>
  <c r="M9602" i="5"/>
  <c r="M9601" i="5" s="1"/>
  <c r="J9602" i="5"/>
  <c r="J9601" i="5" s="1"/>
  <c r="I9602" i="5"/>
  <c r="H9602" i="5"/>
  <c r="L9602" i="5" s="1"/>
  <c r="L9601" i="5" s="1"/>
  <c r="H9601" i="5"/>
  <c r="N9599" i="5"/>
  <c r="O9599" i="5"/>
  <c r="O9598" i="5" s="1"/>
  <c r="M9599" i="5"/>
  <c r="M9598" i="5" s="1"/>
  <c r="J9599" i="5"/>
  <c r="J9598" i="5" s="1"/>
  <c r="I9599" i="5"/>
  <c r="H9599" i="5"/>
  <c r="L9599" i="5" s="1"/>
  <c r="L9598" i="5" s="1"/>
  <c r="H9598" i="5"/>
  <c r="N9596" i="5"/>
  <c r="O9596" i="5"/>
  <c r="L9596" i="5"/>
  <c r="J9596" i="5"/>
  <c r="I9596" i="5"/>
  <c r="H9596" i="5"/>
  <c r="M9596" i="5" s="1"/>
  <c r="N9595" i="5"/>
  <c r="O9595" i="5"/>
  <c r="M9595" i="5"/>
  <c r="J9595" i="5"/>
  <c r="I9595" i="5"/>
  <c r="H9595" i="5"/>
  <c r="L9595" i="5" s="1"/>
  <c r="N9594" i="5"/>
  <c r="O9594" i="5"/>
  <c r="L9594" i="5"/>
  <c r="M9594" i="5"/>
  <c r="I9594" i="5"/>
  <c r="H9594" i="5"/>
  <c r="J9594" i="5" s="1"/>
  <c r="N9593" i="5"/>
  <c r="O9593" i="5"/>
  <c r="L9593" i="5"/>
  <c r="M9593" i="5"/>
  <c r="I9593" i="5"/>
  <c r="H9593" i="5"/>
  <c r="J9593" i="5" s="1"/>
  <c r="N9592" i="5"/>
  <c r="O9592" i="5"/>
  <c r="L9592" i="5"/>
  <c r="M9592" i="5"/>
  <c r="J9592" i="5"/>
  <c r="H9592" i="5"/>
  <c r="I9592" i="5" s="1"/>
  <c r="H9591" i="5"/>
  <c r="N9589" i="5"/>
  <c r="O9589" i="5"/>
  <c r="L9589" i="5"/>
  <c r="J9589" i="5"/>
  <c r="I9589" i="5"/>
  <c r="H9589" i="5"/>
  <c r="M9589" i="5" s="1"/>
  <c r="N9588" i="5"/>
  <c r="O9588" i="5"/>
  <c r="M9588" i="5"/>
  <c r="J9588" i="5"/>
  <c r="I9588" i="5"/>
  <c r="H9588" i="5"/>
  <c r="L9588" i="5" s="1"/>
  <c r="N9587" i="5"/>
  <c r="O9587" i="5"/>
  <c r="L9587" i="5"/>
  <c r="M9587" i="5"/>
  <c r="I9587" i="5"/>
  <c r="H9587" i="5"/>
  <c r="J9587" i="5" s="1"/>
  <c r="N9586" i="5"/>
  <c r="O9586" i="5"/>
  <c r="L9586" i="5"/>
  <c r="M9586" i="5"/>
  <c r="I9586" i="5"/>
  <c r="H9586" i="5"/>
  <c r="J9586" i="5" s="1"/>
  <c r="N9585" i="5"/>
  <c r="O9585" i="5"/>
  <c r="L9585" i="5"/>
  <c r="M9585" i="5"/>
  <c r="J9585" i="5"/>
  <c r="H9585" i="5"/>
  <c r="I9585" i="5" s="1"/>
  <c r="H9584" i="5"/>
  <c r="N9582" i="5"/>
  <c r="O9582" i="5"/>
  <c r="L9582" i="5"/>
  <c r="J9582" i="5"/>
  <c r="I9582" i="5"/>
  <c r="H9582" i="5"/>
  <c r="M9582" i="5" s="1"/>
  <c r="N9581" i="5"/>
  <c r="O9581" i="5"/>
  <c r="M9581" i="5"/>
  <c r="J9581" i="5"/>
  <c r="I9581" i="5"/>
  <c r="H9581" i="5"/>
  <c r="L9581" i="5" s="1"/>
  <c r="N9580" i="5"/>
  <c r="O9580" i="5"/>
  <c r="L9580" i="5"/>
  <c r="M9580" i="5"/>
  <c r="I9580" i="5"/>
  <c r="H9580" i="5"/>
  <c r="J9580" i="5" s="1"/>
  <c r="N9579" i="5"/>
  <c r="O9579" i="5"/>
  <c r="L9579" i="5"/>
  <c r="M9579" i="5"/>
  <c r="I9579" i="5"/>
  <c r="H9579" i="5"/>
  <c r="J9579" i="5" s="1"/>
  <c r="N9578" i="5"/>
  <c r="O9578" i="5"/>
  <c r="L9578" i="5"/>
  <c r="M9578" i="5"/>
  <c r="J9578" i="5"/>
  <c r="H9578" i="5"/>
  <c r="I9578" i="5" s="1"/>
  <c r="H9577" i="5"/>
  <c r="N9575" i="5"/>
  <c r="O9575" i="5"/>
  <c r="L9575" i="5"/>
  <c r="J9575" i="5"/>
  <c r="I9575" i="5"/>
  <c r="H9575" i="5"/>
  <c r="M9575" i="5" s="1"/>
  <c r="N9574" i="5"/>
  <c r="O9574" i="5"/>
  <c r="M9574" i="5"/>
  <c r="J9574" i="5"/>
  <c r="I9574" i="5"/>
  <c r="H9574" i="5"/>
  <c r="L9574" i="5" s="1"/>
  <c r="N9573" i="5"/>
  <c r="O9573" i="5"/>
  <c r="L9573" i="5"/>
  <c r="M9573" i="5"/>
  <c r="I9573" i="5"/>
  <c r="H9573" i="5"/>
  <c r="J9573" i="5" s="1"/>
  <c r="N9572" i="5"/>
  <c r="O9572" i="5"/>
  <c r="L9572" i="5"/>
  <c r="M9572" i="5"/>
  <c r="I9572" i="5"/>
  <c r="H9572" i="5"/>
  <c r="J9572" i="5" s="1"/>
  <c r="N9571" i="5"/>
  <c r="O9571" i="5"/>
  <c r="L9571" i="5"/>
  <c r="M9571" i="5"/>
  <c r="J9571" i="5"/>
  <c r="H9571" i="5"/>
  <c r="I9571" i="5" s="1"/>
  <c r="H9570" i="5"/>
  <c r="N9568" i="5"/>
  <c r="O9568" i="5"/>
  <c r="L9568" i="5"/>
  <c r="J9568" i="5"/>
  <c r="I9568" i="5"/>
  <c r="H9568" i="5"/>
  <c r="M9568" i="5" s="1"/>
  <c r="N9567" i="5"/>
  <c r="O9567" i="5"/>
  <c r="M9567" i="5"/>
  <c r="J9567" i="5"/>
  <c r="I9567" i="5"/>
  <c r="H9567" i="5"/>
  <c r="L9567" i="5" s="1"/>
  <c r="N9566" i="5"/>
  <c r="O9566" i="5"/>
  <c r="L9566" i="5"/>
  <c r="M9566" i="5"/>
  <c r="I9566" i="5"/>
  <c r="H9566" i="5"/>
  <c r="J9566" i="5" s="1"/>
  <c r="N9565" i="5"/>
  <c r="O9565" i="5"/>
  <c r="L9565" i="5"/>
  <c r="M9565" i="5"/>
  <c r="I9565" i="5"/>
  <c r="H9565" i="5"/>
  <c r="J9565" i="5" s="1"/>
  <c r="N9564" i="5"/>
  <c r="O9564" i="5"/>
  <c r="L9564" i="5"/>
  <c r="M9564" i="5"/>
  <c r="J9564" i="5"/>
  <c r="H9564" i="5"/>
  <c r="I9564" i="5" s="1"/>
  <c r="H9563" i="5"/>
  <c r="N9561" i="5"/>
  <c r="O9561" i="5"/>
  <c r="L9561" i="5"/>
  <c r="J9561" i="5"/>
  <c r="I9561" i="5"/>
  <c r="H9561" i="5"/>
  <c r="M9561" i="5" s="1"/>
  <c r="N9560" i="5"/>
  <c r="O9560" i="5"/>
  <c r="M9560" i="5"/>
  <c r="J9560" i="5"/>
  <c r="I9560" i="5"/>
  <c r="H9560" i="5"/>
  <c r="L9560" i="5" s="1"/>
  <c r="N9559" i="5"/>
  <c r="O9559" i="5"/>
  <c r="L9559" i="5"/>
  <c r="M9559" i="5"/>
  <c r="I9559" i="5"/>
  <c r="H9559" i="5"/>
  <c r="J9559" i="5" s="1"/>
  <c r="N9558" i="5"/>
  <c r="O9558" i="5"/>
  <c r="L9558" i="5"/>
  <c r="M9558" i="5"/>
  <c r="I9558" i="5"/>
  <c r="H9558" i="5"/>
  <c r="J9558" i="5" s="1"/>
  <c r="N9557" i="5"/>
  <c r="O9557" i="5"/>
  <c r="L9557" i="5"/>
  <c r="M9557" i="5"/>
  <c r="J9557" i="5"/>
  <c r="H9557" i="5"/>
  <c r="I9557" i="5" s="1"/>
  <c r="H9556" i="5"/>
  <c r="N9554" i="5"/>
  <c r="O9554" i="5"/>
  <c r="L9554" i="5"/>
  <c r="J9554" i="5"/>
  <c r="I9554" i="5"/>
  <c r="H9554" i="5"/>
  <c r="M9554" i="5" s="1"/>
  <c r="N9553" i="5"/>
  <c r="O9553" i="5"/>
  <c r="M9553" i="5"/>
  <c r="J9553" i="5"/>
  <c r="I9553" i="5"/>
  <c r="H9553" i="5"/>
  <c r="L9553" i="5" s="1"/>
  <c r="N9552" i="5"/>
  <c r="O9552" i="5"/>
  <c r="L9552" i="5"/>
  <c r="M9552" i="5"/>
  <c r="I9552" i="5"/>
  <c r="H9552" i="5"/>
  <c r="J9552" i="5" s="1"/>
  <c r="N9551" i="5"/>
  <c r="O9551" i="5"/>
  <c r="L9551" i="5"/>
  <c r="M9551" i="5"/>
  <c r="I9551" i="5"/>
  <c r="H9551" i="5"/>
  <c r="J9551" i="5" s="1"/>
  <c r="N9550" i="5"/>
  <c r="O9550" i="5"/>
  <c r="L9550" i="5"/>
  <c r="M9550" i="5"/>
  <c r="J9550" i="5"/>
  <c r="H9550" i="5"/>
  <c r="I9550" i="5" s="1"/>
  <c r="H9549" i="5"/>
  <c r="N9547" i="5"/>
  <c r="O9547" i="5"/>
  <c r="L9547" i="5"/>
  <c r="J9547" i="5"/>
  <c r="I9547" i="5"/>
  <c r="H9547" i="5"/>
  <c r="M9547" i="5" s="1"/>
  <c r="N9546" i="5"/>
  <c r="O9546" i="5"/>
  <c r="M9546" i="5"/>
  <c r="J9546" i="5"/>
  <c r="I9546" i="5"/>
  <c r="H9546" i="5"/>
  <c r="L9546" i="5" s="1"/>
  <c r="N9545" i="5"/>
  <c r="O9545" i="5"/>
  <c r="L9545" i="5"/>
  <c r="M9545" i="5"/>
  <c r="I9545" i="5"/>
  <c r="H9545" i="5"/>
  <c r="J9545" i="5" s="1"/>
  <c r="N9544" i="5"/>
  <c r="O9544" i="5"/>
  <c r="L9544" i="5"/>
  <c r="M9544" i="5"/>
  <c r="I9544" i="5"/>
  <c r="H9544" i="5"/>
  <c r="J9544" i="5" s="1"/>
  <c r="N9543" i="5"/>
  <c r="O9543" i="5"/>
  <c r="L9543" i="5"/>
  <c r="M9543" i="5"/>
  <c r="J9543" i="5"/>
  <c r="H9543" i="5"/>
  <c r="I9543" i="5" s="1"/>
  <c r="H9542" i="5"/>
  <c r="N9540" i="5"/>
  <c r="O9540" i="5"/>
  <c r="M9540" i="5"/>
  <c r="J9540" i="5"/>
  <c r="I9540" i="5"/>
  <c r="H9540" i="5"/>
  <c r="L9540" i="5" s="1"/>
  <c r="N9539" i="5"/>
  <c r="O9539" i="5"/>
  <c r="L9539" i="5"/>
  <c r="M9539" i="5"/>
  <c r="J9539" i="5"/>
  <c r="H9539" i="5"/>
  <c r="I9539" i="5" s="1"/>
  <c r="H9538" i="5"/>
  <c r="N9536" i="5"/>
  <c r="O9536" i="5"/>
  <c r="L9536" i="5"/>
  <c r="J9536" i="5"/>
  <c r="I9536" i="5"/>
  <c r="H9536" i="5"/>
  <c r="M9536" i="5" s="1"/>
  <c r="N9535" i="5"/>
  <c r="O9535" i="5"/>
  <c r="M9535" i="5"/>
  <c r="J9535" i="5"/>
  <c r="I9535" i="5"/>
  <c r="H9535" i="5"/>
  <c r="L9535" i="5" s="1"/>
  <c r="N9534" i="5"/>
  <c r="O9534" i="5"/>
  <c r="L9534" i="5"/>
  <c r="M9534" i="5"/>
  <c r="I9534" i="5"/>
  <c r="H9534" i="5"/>
  <c r="J9534" i="5" s="1"/>
  <c r="N9533" i="5"/>
  <c r="O9533" i="5"/>
  <c r="L9533" i="5"/>
  <c r="M9533" i="5"/>
  <c r="I9533" i="5"/>
  <c r="H9533" i="5"/>
  <c r="J9533" i="5" s="1"/>
  <c r="N9532" i="5"/>
  <c r="O9532" i="5"/>
  <c r="L9532" i="5"/>
  <c r="M9532" i="5"/>
  <c r="J9532" i="5"/>
  <c r="H9532" i="5"/>
  <c r="I9532" i="5" s="1"/>
  <c r="H9531" i="5"/>
  <c r="N9529" i="5"/>
  <c r="O9529" i="5"/>
  <c r="L9529" i="5"/>
  <c r="J9529" i="5"/>
  <c r="I9529" i="5"/>
  <c r="H9529" i="5"/>
  <c r="M9529" i="5" s="1"/>
  <c r="N9528" i="5"/>
  <c r="O9528" i="5"/>
  <c r="M9528" i="5"/>
  <c r="J9528" i="5"/>
  <c r="I9528" i="5"/>
  <c r="H9528" i="5"/>
  <c r="L9528" i="5" s="1"/>
  <c r="N9527" i="5"/>
  <c r="O9527" i="5"/>
  <c r="L9527" i="5"/>
  <c r="M9527" i="5"/>
  <c r="I9527" i="5"/>
  <c r="H9527" i="5"/>
  <c r="J9527" i="5" s="1"/>
  <c r="N9526" i="5"/>
  <c r="O9526" i="5"/>
  <c r="L9526" i="5"/>
  <c r="M9526" i="5"/>
  <c r="I9526" i="5"/>
  <c r="H9526" i="5"/>
  <c r="J9526" i="5" s="1"/>
  <c r="N9525" i="5"/>
  <c r="O9525" i="5"/>
  <c r="L9525" i="5"/>
  <c r="M9525" i="5"/>
  <c r="J9525" i="5"/>
  <c r="H9525" i="5"/>
  <c r="I9525" i="5" s="1"/>
  <c r="H9524" i="5"/>
  <c r="N9522" i="5"/>
  <c r="O9522" i="5"/>
  <c r="L9522" i="5"/>
  <c r="J9522" i="5"/>
  <c r="I9522" i="5"/>
  <c r="H9522" i="5"/>
  <c r="M9522" i="5" s="1"/>
  <c r="N9521" i="5"/>
  <c r="O9521" i="5"/>
  <c r="M9521" i="5"/>
  <c r="J9521" i="5"/>
  <c r="I9521" i="5"/>
  <c r="H9521" i="5"/>
  <c r="L9521" i="5" s="1"/>
  <c r="N9520" i="5"/>
  <c r="O9520" i="5"/>
  <c r="L9520" i="5"/>
  <c r="M9520" i="5"/>
  <c r="I9520" i="5"/>
  <c r="H9520" i="5"/>
  <c r="J9520" i="5" s="1"/>
  <c r="N9519" i="5"/>
  <c r="O9519" i="5"/>
  <c r="L9519" i="5"/>
  <c r="M9519" i="5"/>
  <c r="I9519" i="5"/>
  <c r="H9519" i="5"/>
  <c r="J9519" i="5" s="1"/>
  <c r="N9518" i="5"/>
  <c r="O9518" i="5"/>
  <c r="L9518" i="5"/>
  <c r="M9518" i="5"/>
  <c r="J9518" i="5"/>
  <c r="H9518" i="5"/>
  <c r="I9518" i="5" s="1"/>
  <c r="H9517" i="5"/>
  <c r="N9515" i="5"/>
  <c r="O9515" i="5"/>
  <c r="M9515" i="5"/>
  <c r="J9515" i="5"/>
  <c r="I9515" i="5"/>
  <c r="H9515" i="5"/>
  <c r="L9515" i="5" s="1"/>
  <c r="N9514" i="5"/>
  <c r="O9514" i="5"/>
  <c r="L9514" i="5"/>
  <c r="M9514" i="5"/>
  <c r="J9514" i="5"/>
  <c r="H9514" i="5"/>
  <c r="I9514" i="5" s="1"/>
  <c r="H9513" i="5"/>
  <c r="N9511" i="5"/>
  <c r="O9511" i="5"/>
  <c r="O9510" i="5" s="1"/>
  <c r="M9511" i="5"/>
  <c r="M9510" i="5" s="1"/>
  <c r="J9511" i="5"/>
  <c r="J9510" i="5" s="1"/>
  <c r="I9511" i="5"/>
  <c r="H9511" i="5"/>
  <c r="L9511" i="5" s="1"/>
  <c r="L9510" i="5" s="1"/>
  <c r="H9510" i="5"/>
  <c r="N9508" i="5"/>
  <c r="O9508" i="5"/>
  <c r="L9508" i="5"/>
  <c r="J9508" i="5"/>
  <c r="I9508" i="5"/>
  <c r="H9508" i="5"/>
  <c r="M9508" i="5" s="1"/>
  <c r="N9507" i="5"/>
  <c r="O9507" i="5"/>
  <c r="L9507" i="5"/>
  <c r="M9507" i="5"/>
  <c r="I9507" i="5"/>
  <c r="H9507" i="5"/>
  <c r="J9507" i="5" s="1"/>
  <c r="N9506" i="5"/>
  <c r="O9506" i="5"/>
  <c r="L9506" i="5"/>
  <c r="M9506" i="5"/>
  <c r="J9506" i="5"/>
  <c r="H9506" i="5"/>
  <c r="I9506" i="5" s="1"/>
  <c r="H9505" i="5"/>
  <c r="N9503" i="5"/>
  <c r="O9503" i="5"/>
  <c r="M9503" i="5"/>
  <c r="J9503" i="5"/>
  <c r="I9503" i="5"/>
  <c r="H9503" i="5"/>
  <c r="L9503" i="5" s="1"/>
  <c r="N9502" i="5"/>
  <c r="O9502" i="5"/>
  <c r="L9502" i="5"/>
  <c r="M9502" i="5"/>
  <c r="J9502" i="5"/>
  <c r="H9502" i="5"/>
  <c r="I9502" i="5" s="1"/>
  <c r="H9501" i="5"/>
  <c r="N9499" i="5"/>
  <c r="O9499" i="5"/>
  <c r="M9499" i="5"/>
  <c r="J9499" i="5"/>
  <c r="I9499" i="5"/>
  <c r="H9499" i="5"/>
  <c r="L9499" i="5" s="1"/>
  <c r="N9498" i="5"/>
  <c r="O9498" i="5"/>
  <c r="L9498" i="5"/>
  <c r="M9498" i="5"/>
  <c r="I9498" i="5"/>
  <c r="H9498" i="5"/>
  <c r="J9498" i="5" s="1"/>
  <c r="N9497" i="5"/>
  <c r="O9497" i="5"/>
  <c r="L9497" i="5"/>
  <c r="M9497" i="5"/>
  <c r="I9497" i="5"/>
  <c r="H9497" i="5"/>
  <c r="J9497" i="5" s="1"/>
  <c r="N9496" i="5"/>
  <c r="O9496" i="5"/>
  <c r="L9496" i="5"/>
  <c r="M9496" i="5"/>
  <c r="J9496" i="5"/>
  <c r="H9496" i="5"/>
  <c r="I9496" i="5" s="1"/>
  <c r="H9495" i="5"/>
  <c r="N9493" i="5"/>
  <c r="O9493" i="5"/>
  <c r="L9493" i="5"/>
  <c r="J9493" i="5"/>
  <c r="I9493" i="5"/>
  <c r="H9493" i="5"/>
  <c r="M9493" i="5" s="1"/>
  <c r="N9492" i="5"/>
  <c r="O9492" i="5"/>
  <c r="L9492" i="5"/>
  <c r="M9492" i="5"/>
  <c r="I9492" i="5"/>
  <c r="H9492" i="5"/>
  <c r="J9492" i="5" s="1"/>
  <c r="N9491" i="5"/>
  <c r="O9491" i="5"/>
  <c r="L9491" i="5"/>
  <c r="M9491" i="5"/>
  <c r="I9491" i="5"/>
  <c r="H9491" i="5"/>
  <c r="J9491" i="5" s="1"/>
  <c r="N9490" i="5"/>
  <c r="O9490" i="5"/>
  <c r="L9490" i="5"/>
  <c r="M9490" i="5"/>
  <c r="J9490" i="5"/>
  <c r="H9490" i="5"/>
  <c r="I9490" i="5" s="1"/>
  <c r="H9489" i="5"/>
  <c r="N9487" i="5"/>
  <c r="O9487" i="5"/>
  <c r="L9487" i="5"/>
  <c r="J9487" i="5"/>
  <c r="I9487" i="5"/>
  <c r="H9487" i="5"/>
  <c r="M9487" i="5" s="1"/>
  <c r="N9486" i="5"/>
  <c r="O9486" i="5"/>
  <c r="L9486" i="5"/>
  <c r="J9486" i="5"/>
  <c r="I9486" i="5"/>
  <c r="H9486" i="5"/>
  <c r="M9486" i="5" s="1"/>
  <c r="N9485" i="5"/>
  <c r="O9485" i="5"/>
  <c r="L9485" i="5"/>
  <c r="M9485" i="5"/>
  <c r="I9485" i="5"/>
  <c r="H9485" i="5"/>
  <c r="J9485" i="5" s="1"/>
  <c r="N9484" i="5"/>
  <c r="O9484" i="5"/>
  <c r="L9484" i="5"/>
  <c r="M9484" i="5"/>
  <c r="I9484" i="5"/>
  <c r="H9484" i="5"/>
  <c r="J9484" i="5" s="1"/>
  <c r="N9483" i="5"/>
  <c r="O9483" i="5"/>
  <c r="L9483" i="5"/>
  <c r="M9483" i="5"/>
  <c r="J9483" i="5"/>
  <c r="H9483" i="5"/>
  <c r="I9483" i="5" s="1"/>
  <c r="H9482" i="5"/>
  <c r="N9480" i="5"/>
  <c r="O9480" i="5"/>
  <c r="L9480" i="5"/>
  <c r="J9480" i="5"/>
  <c r="I9480" i="5"/>
  <c r="H9480" i="5"/>
  <c r="M9480" i="5" s="1"/>
  <c r="N9479" i="5"/>
  <c r="O9479" i="5"/>
  <c r="L9479" i="5"/>
  <c r="J9479" i="5"/>
  <c r="I9479" i="5"/>
  <c r="H9479" i="5"/>
  <c r="M9479" i="5" s="1"/>
  <c r="N9478" i="5"/>
  <c r="O9478" i="5"/>
  <c r="L9478" i="5"/>
  <c r="M9478" i="5"/>
  <c r="I9478" i="5"/>
  <c r="H9478" i="5"/>
  <c r="J9478" i="5" s="1"/>
  <c r="N9477" i="5"/>
  <c r="O9477" i="5"/>
  <c r="L9477" i="5"/>
  <c r="M9477" i="5"/>
  <c r="I9477" i="5"/>
  <c r="H9477" i="5"/>
  <c r="J9477" i="5" s="1"/>
  <c r="N9476" i="5"/>
  <c r="O9476" i="5"/>
  <c r="L9476" i="5"/>
  <c r="M9476" i="5"/>
  <c r="J9476" i="5"/>
  <c r="H9476" i="5"/>
  <c r="I9476" i="5" s="1"/>
  <c r="H9475" i="5"/>
  <c r="N9473" i="5"/>
  <c r="O9473" i="5"/>
  <c r="L9473" i="5"/>
  <c r="J9473" i="5"/>
  <c r="I9473" i="5"/>
  <c r="H9473" i="5"/>
  <c r="M9473" i="5" s="1"/>
  <c r="N9472" i="5"/>
  <c r="O9472" i="5"/>
  <c r="L9472" i="5"/>
  <c r="J9472" i="5"/>
  <c r="I9472" i="5"/>
  <c r="H9472" i="5"/>
  <c r="M9472" i="5" s="1"/>
  <c r="N9471" i="5"/>
  <c r="O9471" i="5"/>
  <c r="L9471" i="5"/>
  <c r="M9471" i="5"/>
  <c r="I9471" i="5"/>
  <c r="H9471" i="5"/>
  <c r="J9471" i="5" s="1"/>
  <c r="N9470" i="5"/>
  <c r="O9470" i="5"/>
  <c r="L9470" i="5"/>
  <c r="M9470" i="5"/>
  <c r="I9470" i="5"/>
  <c r="H9470" i="5"/>
  <c r="J9470" i="5" s="1"/>
  <c r="N9469" i="5"/>
  <c r="O9469" i="5"/>
  <c r="L9469" i="5"/>
  <c r="M9469" i="5"/>
  <c r="J9469" i="5"/>
  <c r="H9469" i="5"/>
  <c r="I9469" i="5" s="1"/>
  <c r="H9468" i="5"/>
  <c r="N9466" i="5"/>
  <c r="O9466" i="5"/>
  <c r="L9466" i="5"/>
  <c r="J9466" i="5"/>
  <c r="I9466" i="5"/>
  <c r="H9466" i="5"/>
  <c r="M9466" i="5" s="1"/>
  <c r="N9465" i="5"/>
  <c r="O9465" i="5"/>
  <c r="L9465" i="5"/>
  <c r="J9465" i="5"/>
  <c r="I9465" i="5"/>
  <c r="H9465" i="5"/>
  <c r="M9465" i="5" s="1"/>
  <c r="N9464" i="5"/>
  <c r="O9464" i="5"/>
  <c r="L9464" i="5"/>
  <c r="M9464" i="5"/>
  <c r="I9464" i="5"/>
  <c r="H9464" i="5"/>
  <c r="J9464" i="5" s="1"/>
  <c r="N9463" i="5"/>
  <c r="O9463" i="5"/>
  <c r="L9463" i="5"/>
  <c r="M9463" i="5"/>
  <c r="I9463" i="5"/>
  <c r="H9463" i="5"/>
  <c r="J9463" i="5" s="1"/>
  <c r="N9462" i="5"/>
  <c r="O9462" i="5"/>
  <c r="L9462" i="5"/>
  <c r="M9462" i="5"/>
  <c r="J9462" i="5"/>
  <c r="H9462" i="5"/>
  <c r="I9462" i="5" s="1"/>
  <c r="H9461" i="5"/>
  <c r="N9459" i="5"/>
  <c r="O9459" i="5"/>
  <c r="L9459" i="5"/>
  <c r="J9459" i="5"/>
  <c r="I9459" i="5"/>
  <c r="H9459" i="5"/>
  <c r="M9459" i="5" s="1"/>
  <c r="N9458" i="5"/>
  <c r="O9458" i="5"/>
  <c r="L9458" i="5"/>
  <c r="J9458" i="5"/>
  <c r="I9458" i="5"/>
  <c r="H9458" i="5"/>
  <c r="M9458" i="5" s="1"/>
  <c r="N9457" i="5"/>
  <c r="O9457" i="5"/>
  <c r="L9457" i="5"/>
  <c r="J9457" i="5"/>
  <c r="I9457" i="5"/>
  <c r="H9457" i="5"/>
  <c r="M9457" i="5" s="1"/>
  <c r="N9456" i="5"/>
  <c r="O9456" i="5"/>
  <c r="L9456" i="5"/>
  <c r="J9456" i="5"/>
  <c r="I9456" i="5"/>
  <c r="H9456" i="5"/>
  <c r="M9456" i="5" s="1"/>
  <c r="N9455" i="5"/>
  <c r="O9455" i="5"/>
  <c r="L9455" i="5"/>
  <c r="M9455" i="5"/>
  <c r="I9455" i="5"/>
  <c r="H9455" i="5"/>
  <c r="J9455" i="5" s="1"/>
  <c r="N9454" i="5"/>
  <c r="O9454" i="5"/>
  <c r="L9454" i="5"/>
  <c r="M9454" i="5"/>
  <c r="I9454" i="5"/>
  <c r="H9454" i="5"/>
  <c r="J9454" i="5" s="1"/>
  <c r="N9453" i="5"/>
  <c r="O9453" i="5"/>
  <c r="L9453" i="5"/>
  <c r="M9453" i="5"/>
  <c r="J9453" i="5"/>
  <c r="H9453" i="5"/>
  <c r="I9453" i="5" s="1"/>
  <c r="H9452" i="5"/>
  <c r="N9450" i="5"/>
  <c r="O9450" i="5"/>
  <c r="L9450" i="5"/>
  <c r="J9450" i="5"/>
  <c r="I9450" i="5"/>
  <c r="H9450" i="5"/>
  <c r="M9450" i="5" s="1"/>
  <c r="N9449" i="5"/>
  <c r="O9449" i="5"/>
  <c r="L9449" i="5"/>
  <c r="J9449" i="5"/>
  <c r="I9449" i="5"/>
  <c r="H9449" i="5"/>
  <c r="M9449" i="5" s="1"/>
  <c r="N9448" i="5"/>
  <c r="O9448" i="5"/>
  <c r="L9448" i="5"/>
  <c r="M9448" i="5"/>
  <c r="I9448" i="5"/>
  <c r="H9448" i="5"/>
  <c r="J9448" i="5" s="1"/>
  <c r="N9447" i="5"/>
  <c r="O9447" i="5"/>
  <c r="L9447" i="5"/>
  <c r="M9447" i="5"/>
  <c r="I9447" i="5"/>
  <c r="H9447" i="5"/>
  <c r="J9447" i="5" s="1"/>
  <c r="N9446" i="5"/>
  <c r="O9446" i="5"/>
  <c r="L9446" i="5"/>
  <c r="M9446" i="5"/>
  <c r="J9446" i="5"/>
  <c r="H9446" i="5"/>
  <c r="I9446" i="5" s="1"/>
  <c r="H9445" i="5"/>
  <c r="N9443" i="5"/>
  <c r="O9443" i="5"/>
  <c r="L9443" i="5"/>
  <c r="J9443" i="5"/>
  <c r="I9443" i="5"/>
  <c r="H9443" i="5"/>
  <c r="M9443" i="5" s="1"/>
  <c r="N9442" i="5"/>
  <c r="O9442" i="5"/>
  <c r="L9442" i="5"/>
  <c r="J9442" i="5"/>
  <c r="I9442" i="5"/>
  <c r="H9442" i="5"/>
  <c r="M9442" i="5" s="1"/>
  <c r="N9441" i="5"/>
  <c r="O9441" i="5"/>
  <c r="L9441" i="5"/>
  <c r="M9441" i="5"/>
  <c r="I9441" i="5"/>
  <c r="H9441" i="5"/>
  <c r="J9441" i="5" s="1"/>
  <c r="N9440" i="5"/>
  <c r="O9440" i="5"/>
  <c r="L9440" i="5"/>
  <c r="M9440" i="5"/>
  <c r="I9440" i="5"/>
  <c r="H9440" i="5"/>
  <c r="J9440" i="5" s="1"/>
  <c r="N9439" i="5"/>
  <c r="O9439" i="5"/>
  <c r="L9439" i="5"/>
  <c r="M9439" i="5"/>
  <c r="J9439" i="5"/>
  <c r="H9439" i="5"/>
  <c r="I9439" i="5" s="1"/>
  <c r="H9438" i="5"/>
  <c r="N9436" i="5"/>
  <c r="O9436" i="5"/>
  <c r="L9436" i="5"/>
  <c r="J9436" i="5"/>
  <c r="I9436" i="5"/>
  <c r="H9436" i="5"/>
  <c r="M9436" i="5" s="1"/>
  <c r="N9435" i="5"/>
  <c r="O9435" i="5"/>
  <c r="L9435" i="5"/>
  <c r="J9435" i="5"/>
  <c r="I9435" i="5"/>
  <c r="H9435" i="5"/>
  <c r="M9435" i="5" s="1"/>
  <c r="N9434" i="5"/>
  <c r="O9434" i="5"/>
  <c r="L9434" i="5"/>
  <c r="M9434" i="5"/>
  <c r="I9434" i="5"/>
  <c r="H9434" i="5"/>
  <c r="J9434" i="5" s="1"/>
  <c r="N9433" i="5"/>
  <c r="O9433" i="5"/>
  <c r="L9433" i="5"/>
  <c r="M9433" i="5"/>
  <c r="I9433" i="5"/>
  <c r="H9433" i="5"/>
  <c r="J9433" i="5" s="1"/>
  <c r="N9432" i="5"/>
  <c r="O9432" i="5"/>
  <c r="L9432" i="5"/>
  <c r="M9432" i="5"/>
  <c r="J9432" i="5"/>
  <c r="H9432" i="5"/>
  <c r="I9432" i="5" s="1"/>
  <c r="H9431" i="5"/>
  <c r="N9429" i="5"/>
  <c r="O9429" i="5"/>
  <c r="L9429" i="5"/>
  <c r="J9429" i="5"/>
  <c r="I9429" i="5"/>
  <c r="H9429" i="5"/>
  <c r="M9429" i="5" s="1"/>
  <c r="N9428" i="5"/>
  <c r="O9428" i="5"/>
  <c r="L9428" i="5"/>
  <c r="J9428" i="5"/>
  <c r="I9428" i="5"/>
  <c r="H9428" i="5"/>
  <c r="M9428" i="5" s="1"/>
  <c r="N9427" i="5"/>
  <c r="O9427" i="5"/>
  <c r="L9427" i="5"/>
  <c r="M9427" i="5"/>
  <c r="I9427" i="5"/>
  <c r="H9427" i="5"/>
  <c r="J9427" i="5" s="1"/>
  <c r="N9426" i="5"/>
  <c r="O9426" i="5"/>
  <c r="L9426" i="5"/>
  <c r="M9426" i="5"/>
  <c r="I9426" i="5"/>
  <c r="H9426" i="5"/>
  <c r="J9426" i="5" s="1"/>
  <c r="N9425" i="5"/>
  <c r="O9425" i="5"/>
  <c r="L9425" i="5"/>
  <c r="M9425" i="5"/>
  <c r="J9425" i="5"/>
  <c r="H9425" i="5"/>
  <c r="I9425" i="5" s="1"/>
  <c r="H9424" i="5"/>
  <c r="N9422" i="5"/>
  <c r="O9422" i="5"/>
  <c r="L9422" i="5"/>
  <c r="J9422" i="5"/>
  <c r="I9422" i="5"/>
  <c r="H9422" i="5"/>
  <c r="M9422" i="5" s="1"/>
  <c r="N9421" i="5"/>
  <c r="O9421" i="5"/>
  <c r="L9421" i="5"/>
  <c r="J9421" i="5"/>
  <c r="I9421" i="5"/>
  <c r="H9421" i="5"/>
  <c r="M9421" i="5" s="1"/>
  <c r="N9420" i="5"/>
  <c r="O9420" i="5"/>
  <c r="L9420" i="5"/>
  <c r="M9420" i="5"/>
  <c r="I9420" i="5"/>
  <c r="H9420" i="5"/>
  <c r="J9420" i="5" s="1"/>
  <c r="N9419" i="5"/>
  <c r="O9419" i="5"/>
  <c r="L9419" i="5"/>
  <c r="M9419" i="5"/>
  <c r="I9419" i="5"/>
  <c r="H9419" i="5"/>
  <c r="J9419" i="5" s="1"/>
  <c r="N9418" i="5"/>
  <c r="O9418" i="5"/>
  <c r="L9418" i="5"/>
  <c r="M9418" i="5"/>
  <c r="J9418" i="5"/>
  <c r="H9418" i="5"/>
  <c r="I9418" i="5" s="1"/>
  <c r="H9417" i="5"/>
  <c r="N9415" i="5"/>
  <c r="O9415" i="5"/>
  <c r="L9415" i="5"/>
  <c r="J9415" i="5"/>
  <c r="I9415" i="5"/>
  <c r="H9415" i="5"/>
  <c r="M9415" i="5" s="1"/>
  <c r="N9414" i="5"/>
  <c r="O9414" i="5"/>
  <c r="L9414" i="5"/>
  <c r="J9414" i="5"/>
  <c r="I9414" i="5"/>
  <c r="H9414" i="5"/>
  <c r="M9414" i="5" s="1"/>
  <c r="N9413" i="5"/>
  <c r="O9413" i="5"/>
  <c r="L9413" i="5"/>
  <c r="J9413" i="5"/>
  <c r="I9413" i="5"/>
  <c r="H9413" i="5"/>
  <c r="M9413" i="5" s="1"/>
  <c r="N9412" i="5"/>
  <c r="O9412" i="5"/>
  <c r="L9412" i="5"/>
  <c r="J9412" i="5"/>
  <c r="I9412" i="5"/>
  <c r="H9412" i="5"/>
  <c r="M9412" i="5" s="1"/>
  <c r="N9411" i="5"/>
  <c r="O9411" i="5"/>
  <c r="L9411" i="5"/>
  <c r="M9411" i="5"/>
  <c r="I9411" i="5"/>
  <c r="H9411" i="5"/>
  <c r="J9411" i="5" s="1"/>
  <c r="N9410" i="5"/>
  <c r="O9410" i="5"/>
  <c r="L9410" i="5"/>
  <c r="M9410" i="5"/>
  <c r="I9410" i="5"/>
  <c r="H9410" i="5"/>
  <c r="J9410" i="5" s="1"/>
  <c r="N9409" i="5"/>
  <c r="O9409" i="5"/>
  <c r="L9409" i="5"/>
  <c r="M9409" i="5"/>
  <c r="J9409" i="5"/>
  <c r="H9409" i="5"/>
  <c r="I9409" i="5" s="1"/>
  <c r="H9408" i="5"/>
  <c r="N9406" i="5"/>
  <c r="O9406" i="5"/>
  <c r="L9406" i="5"/>
  <c r="J9406" i="5"/>
  <c r="I9406" i="5"/>
  <c r="H9406" i="5"/>
  <c r="M9406" i="5" s="1"/>
  <c r="N9405" i="5"/>
  <c r="O9405" i="5"/>
  <c r="L9405" i="5"/>
  <c r="J9405" i="5"/>
  <c r="I9405" i="5"/>
  <c r="H9405" i="5"/>
  <c r="M9405" i="5" s="1"/>
  <c r="N9404" i="5"/>
  <c r="O9404" i="5"/>
  <c r="L9404" i="5"/>
  <c r="M9404" i="5"/>
  <c r="I9404" i="5"/>
  <c r="H9404" i="5"/>
  <c r="J9404" i="5" s="1"/>
  <c r="N9403" i="5"/>
  <c r="O9403" i="5"/>
  <c r="L9403" i="5"/>
  <c r="M9403" i="5"/>
  <c r="I9403" i="5"/>
  <c r="H9403" i="5"/>
  <c r="J9403" i="5" s="1"/>
  <c r="N9402" i="5"/>
  <c r="O9402" i="5"/>
  <c r="L9402" i="5"/>
  <c r="M9402" i="5"/>
  <c r="J9402" i="5"/>
  <c r="H9402" i="5"/>
  <c r="I9402" i="5" s="1"/>
  <c r="H9401" i="5"/>
  <c r="N9399" i="5"/>
  <c r="O9399" i="5"/>
  <c r="L9399" i="5"/>
  <c r="J9399" i="5"/>
  <c r="I9399" i="5"/>
  <c r="H9399" i="5"/>
  <c r="M9399" i="5" s="1"/>
  <c r="N9398" i="5"/>
  <c r="O9398" i="5"/>
  <c r="L9398" i="5"/>
  <c r="J9398" i="5"/>
  <c r="I9398" i="5"/>
  <c r="H9398" i="5"/>
  <c r="M9398" i="5" s="1"/>
  <c r="N9397" i="5"/>
  <c r="O9397" i="5"/>
  <c r="L9397" i="5"/>
  <c r="M9397" i="5"/>
  <c r="I9397" i="5"/>
  <c r="H9397" i="5"/>
  <c r="J9397" i="5" s="1"/>
  <c r="N9396" i="5"/>
  <c r="O9396" i="5"/>
  <c r="L9396" i="5"/>
  <c r="M9396" i="5"/>
  <c r="I9396" i="5"/>
  <c r="H9396" i="5"/>
  <c r="J9396" i="5" s="1"/>
  <c r="N9395" i="5"/>
  <c r="O9395" i="5"/>
  <c r="L9395" i="5"/>
  <c r="M9395" i="5"/>
  <c r="J9395" i="5"/>
  <c r="H9395" i="5"/>
  <c r="I9395" i="5" s="1"/>
  <c r="H9394" i="5"/>
  <c r="N9392" i="5"/>
  <c r="O9392" i="5"/>
  <c r="L9392" i="5"/>
  <c r="J9392" i="5"/>
  <c r="I9392" i="5"/>
  <c r="H9392" i="5"/>
  <c r="M9392" i="5" s="1"/>
  <c r="N9391" i="5"/>
  <c r="O9391" i="5"/>
  <c r="L9391" i="5"/>
  <c r="J9391" i="5"/>
  <c r="I9391" i="5"/>
  <c r="H9391" i="5"/>
  <c r="M9391" i="5" s="1"/>
  <c r="N9390" i="5"/>
  <c r="O9390" i="5"/>
  <c r="L9390" i="5"/>
  <c r="M9390" i="5"/>
  <c r="I9390" i="5"/>
  <c r="H9390" i="5"/>
  <c r="J9390" i="5" s="1"/>
  <c r="N9389" i="5"/>
  <c r="O9389" i="5"/>
  <c r="L9389" i="5"/>
  <c r="M9389" i="5"/>
  <c r="I9389" i="5"/>
  <c r="H9389" i="5"/>
  <c r="J9389" i="5" s="1"/>
  <c r="N9388" i="5"/>
  <c r="O9388" i="5"/>
  <c r="L9388" i="5"/>
  <c r="M9388" i="5"/>
  <c r="J9388" i="5"/>
  <c r="H9388" i="5"/>
  <c r="I9388" i="5" s="1"/>
  <c r="H9387" i="5"/>
  <c r="N9385" i="5"/>
  <c r="O9385" i="5"/>
  <c r="L9385" i="5"/>
  <c r="J9385" i="5"/>
  <c r="I9385" i="5"/>
  <c r="H9385" i="5"/>
  <c r="M9385" i="5" s="1"/>
  <c r="N9384" i="5"/>
  <c r="O9384" i="5"/>
  <c r="L9384" i="5"/>
  <c r="J9384" i="5"/>
  <c r="I9384" i="5"/>
  <c r="H9384" i="5"/>
  <c r="M9384" i="5" s="1"/>
  <c r="N9383" i="5"/>
  <c r="O9383" i="5"/>
  <c r="L9383" i="5"/>
  <c r="M9383" i="5"/>
  <c r="I9383" i="5"/>
  <c r="H9383" i="5"/>
  <c r="J9383" i="5" s="1"/>
  <c r="N9382" i="5"/>
  <c r="O9382" i="5"/>
  <c r="L9382" i="5"/>
  <c r="M9382" i="5"/>
  <c r="I9382" i="5"/>
  <c r="H9382" i="5"/>
  <c r="J9382" i="5" s="1"/>
  <c r="N9381" i="5"/>
  <c r="O9381" i="5"/>
  <c r="L9381" i="5"/>
  <c r="M9381" i="5"/>
  <c r="J9381" i="5"/>
  <c r="H9381" i="5"/>
  <c r="I9381" i="5" s="1"/>
  <c r="H9380" i="5"/>
  <c r="N9378" i="5"/>
  <c r="O9378" i="5"/>
  <c r="L9378" i="5"/>
  <c r="J9378" i="5"/>
  <c r="I9378" i="5"/>
  <c r="H9378" i="5"/>
  <c r="M9378" i="5" s="1"/>
  <c r="N9377" i="5"/>
  <c r="O9377" i="5"/>
  <c r="L9377" i="5"/>
  <c r="J9377" i="5"/>
  <c r="I9377" i="5"/>
  <c r="H9377" i="5"/>
  <c r="M9377" i="5" s="1"/>
  <c r="N9376" i="5"/>
  <c r="O9376" i="5"/>
  <c r="L9376" i="5"/>
  <c r="M9376" i="5"/>
  <c r="I9376" i="5"/>
  <c r="H9376" i="5"/>
  <c r="J9376" i="5" s="1"/>
  <c r="N9375" i="5"/>
  <c r="O9375" i="5"/>
  <c r="L9375" i="5"/>
  <c r="M9375" i="5"/>
  <c r="I9375" i="5"/>
  <c r="H9375" i="5"/>
  <c r="J9375" i="5" s="1"/>
  <c r="N9374" i="5"/>
  <c r="O9374" i="5"/>
  <c r="L9374" i="5"/>
  <c r="M9374" i="5"/>
  <c r="J9374" i="5"/>
  <c r="H9374" i="5"/>
  <c r="I9374" i="5" s="1"/>
  <c r="H9373" i="5"/>
  <c r="N9371" i="5"/>
  <c r="O9371" i="5"/>
  <c r="L9371" i="5"/>
  <c r="J9371" i="5"/>
  <c r="I9371" i="5"/>
  <c r="H9371" i="5"/>
  <c r="M9371" i="5" s="1"/>
  <c r="N9370" i="5"/>
  <c r="O9370" i="5"/>
  <c r="L9370" i="5"/>
  <c r="J9370" i="5"/>
  <c r="I9370" i="5"/>
  <c r="H9370" i="5"/>
  <c r="M9370" i="5" s="1"/>
  <c r="N9369" i="5"/>
  <c r="O9369" i="5"/>
  <c r="L9369" i="5"/>
  <c r="M9369" i="5"/>
  <c r="I9369" i="5"/>
  <c r="H9369" i="5"/>
  <c r="J9369" i="5" s="1"/>
  <c r="N9368" i="5"/>
  <c r="O9368" i="5"/>
  <c r="L9368" i="5"/>
  <c r="M9368" i="5"/>
  <c r="I9368" i="5"/>
  <c r="H9368" i="5"/>
  <c r="J9368" i="5" s="1"/>
  <c r="N9367" i="5"/>
  <c r="O9367" i="5"/>
  <c r="L9367" i="5"/>
  <c r="M9367" i="5"/>
  <c r="J9367" i="5"/>
  <c r="H9367" i="5"/>
  <c r="I9367" i="5" s="1"/>
  <c r="H9366" i="5"/>
  <c r="N9364" i="5"/>
  <c r="O9364" i="5"/>
  <c r="L9364" i="5"/>
  <c r="J9364" i="5"/>
  <c r="I9364" i="5"/>
  <c r="H9364" i="5"/>
  <c r="M9364" i="5" s="1"/>
  <c r="N9363" i="5"/>
  <c r="O9363" i="5"/>
  <c r="L9363" i="5"/>
  <c r="J9363" i="5"/>
  <c r="I9363" i="5"/>
  <c r="H9363" i="5"/>
  <c r="M9363" i="5" s="1"/>
  <c r="N9362" i="5"/>
  <c r="O9362" i="5"/>
  <c r="L9362" i="5"/>
  <c r="M9362" i="5"/>
  <c r="I9362" i="5"/>
  <c r="H9362" i="5"/>
  <c r="J9362" i="5" s="1"/>
  <c r="N9361" i="5"/>
  <c r="O9361" i="5"/>
  <c r="L9361" i="5"/>
  <c r="M9361" i="5"/>
  <c r="I9361" i="5"/>
  <c r="H9361" i="5"/>
  <c r="J9361" i="5" s="1"/>
  <c r="N9360" i="5"/>
  <c r="O9360" i="5"/>
  <c r="L9360" i="5"/>
  <c r="M9360" i="5"/>
  <c r="J9360" i="5"/>
  <c r="H9360" i="5"/>
  <c r="I9360" i="5" s="1"/>
  <c r="H9359" i="5"/>
  <c r="N9357" i="5"/>
  <c r="O9357" i="5"/>
  <c r="L9357" i="5"/>
  <c r="J9357" i="5"/>
  <c r="I9357" i="5"/>
  <c r="H9357" i="5"/>
  <c r="M9357" i="5" s="1"/>
  <c r="N9356" i="5"/>
  <c r="O9356" i="5"/>
  <c r="L9356" i="5"/>
  <c r="J9356" i="5"/>
  <c r="I9356" i="5"/>
  <c r="H9356" i="5"/>
  <c r="M9356" i="5" s="1"/>
  <c r="N9355" i="5"/>
  <c r="O9355" i="5"/>
  <c r="L9355" i="5"/>
  <c r="J9355" i="5"/>
  <c r="I9355" i="5"/>
  <c r="H9355" i="5"/>
  <c r="M9355" i="5" s="1"/>
  <c r="N9354" i="5"/>
  <c r="O9354" i="5"/>
  <c r="L9354" i="5"/>
  <c r="J9354" i="5"/>
  <c r="I9354" i="5"/>
  <c r="H9354" i="5"/>
  <c r="M9354" i="5" s="1"/>
  <c r="N9353" i="5"/>
  <c r="O9353" i="5"/>
  <c r="L9353" i="5"/>
  <c r="M9353" i="5"/>
  <c r="I9353" i="5"/>
  <c r="H9353" i="5"/>
  <c r="J9353" i="5" s="1"/>
  <c r="N9352" i="5"/>
  <c r="O9352" i="5"/>
  <c r="L9352" i="5"/>
  <c r="M9352" i="5"/>
  <c r="I9352" i="5"/>
  <c r="H9352" i="5"/>
  <c r="J9352" i="5" s="1"/>
  <c r="N9351" i="5"/>
  <c r="O9351" i="5"/>
  <c r="L9351" i="5"/>
  <c r="M9351" i="5"/>
  <c r="J9351" i="5"/>
  <c r="H9351" i="5"/>
  <c r="I9351" i="5" s="1"/>
  <c r="H9350" i="5"/>
  <c r="N9348" i="5"/>
  <c r="O9348" i="5"/>
  <c r="L9348" i="5"/>
  <c r="J9348" i="5"/>
  <c r="I9348" i="5"/>
  <c r="H9348" i="5"/>
  <c r="M9348" i="5" s="1"/>
  <c r="N9347" i="5"/>
  <c r="O9347" i="5"/>
  <c r="L9347" i="5"/>
  <c r="J9347" i="5"/>
  <c r="I9347" i="5"/>
  <c r="H9347" i="5"/>
  <c r="M9347" i="5" s="1"/>
  <c r="N9346" i="5"/>
  <c r="O9346" i="5"/>
  <c r="L9346" i="5"/>
  <c r="M9346" i="5"/>
  <c r="I9346" i="5"/>
  <c r="H9346" i="5"/>
  <c r="J9346" i="5" s="1"/>
  <c r="N9345" i="5"/>
  <c r="O9345" i="5"/>
  <c r="L9345" i="5"/>
  <c r="M9345" i="5"/>
  <c r="I9345" i="5"/>
  <c r="H9345" i="5"/>
  <c r="J9345" i="5" s="1"/>
  <c r="N9344" i="5"/>
  <c r="O9344" i="5"/>
  <c r="L9344" i="5"/>
  <c r="M9344" i="5"/>
  <c r="J9344" i="5"/>
  <c r="H9344" i="5"/>
  <c r="I9344" i="5" s="1"/>
  <c r="H9343" i="5"/>
  <c r="N9341" i="5"/>
  <c r="O9341" i="5"/>
  <c r="L9341" i="5"/>
  <c r="J9341" i="5"/>
  <c r="I9341" i="5"/>
  <c r="H9341" i="5"/>
  <c r="M9341" i="5" s="1"/>
  <c r="N9340" i="5"/>
  <c r="O9340" i="5"/>
  <c r="L9340" i="5"/>
  <c r="J9340" i="5"/>
  <c r="I9340" i="5"/>
  <c r="H9340" i="5"/>
  <c r="M9340" i="5" s="1"/>
  <c r="N9339" i="5"/>
  <c r="O9339" i="5"/>
  <c r="L9339" i="5"/>
  <c r="M9339" i="5"/>
  <c r="I9339" i="5"/>
  <c r="H9339" i="5"/>
  <c r="J9339" i="5" s="1"/>
  <c r="N9338" i="5"/>
  <c r="O9338" i="5"/>
  <c r="L9338" i="5"/>
  <c r="M9338" i="5"/>
  <c r="I9338" i="5"/>
  <c r="H9338" i="5"/>
  <c r="J9338" i="5" s="1"/>
  <c r="N9337" i="5"/>
  <c r="O9337" i="5"/>
  <c r="L9337" i="5"/>
  <c r="M9337" i="5"/>
  <c r="J9337" i="5"/>
  <c r="H9337" i="5"/>
  <c r="I9337" i="5" s="1"/>
  <c r="H9336" i="5"/>
  <c r="N9334" i="5"/>
  <c r="O9334" i="5"/>
  <c r="L9334" i="5"/>
  <c r="J9334" i="5"/>
  <c r="I9334" i="5"/>
  <c r="H9334" i="5"/>
  <c r="M9334" i="5" s="1"/>
  <c r="N9333" i="5"/>
  <c r="O9333" i="5"/>
  <c r="L9333" i="5"/>
  <c r="J9333" i="5"/>
  <c r="I9333" i="5"/>
  <c r="H9333" i="5"/>
  <c r="M9333" i="5" s="1"/>
  <c r="N9332" i="5"/>
  <c r="O9332" i="5"/>
  <c r="L9332" i="5"/>
  <c r="M9332" i="5"/>
  <c r="I9332" i="5"/>
  <c r="H9332" i="5"/>
  <c r="J9332" i="5" s="1"/>
  <c r="N9331" i="5"/>
  <c r="O9331" i="5"/>
  <c r="L9331" i="5"/>
  <c r="M9331" i="5"/>
  <c r="I9331" i="5"/>
  <c r="H9331" i="5"/>
  <c r="J9331" i="5" s="1"/>
  <c r="N9330" i="5"/>
  <c r="O9330" i="5"/>
  <c r="L9330" i="5"/>
  <c r="M9330" i="5"/>
  <c r="J9330" i="5"/>
  <c r="H9330" i="5"/>
  <c r="I9330" i="5" s="1"/>
  <c r="H9329" i="5"/>
  <c r="N9327" i="5"/>
  <c r="O9327" i="5"/>
  <c r="L9327" i="5"/>
  <c r="J9327" i="5"/>
  <c r="I9327" i="5"/>
  <c r="H9327" i="5"/>
  <c r="M9327" i="5" s="1"/>
  <c r="N9326" i="5"/>
  <c r="O9326" i="5"/>
  <c r="L9326" i="5"/>
  <c r="J9326" i="5"/>
  <c r="I9326" i="5"/>
  <c r="H9326" i="5"/>
  <c r="M9326" i="5" s="1"/>
  <c r="N9325" i="5"/>
  <c r="O9325" i="5"/>
  <c r="L9325" i="5"/>
  <c r="M9325" i="5"/>
  <c r="I9325" i="5"/>
  <c r="H9325" i="5"/>
  <c r="J9325" i="5" s="1"/>
  <c r="N9324" i="5"/>
  <c r="O9324" i="5"/>
  <c r="L9324" i="5"/>
  <c r="M9324" i="5"/>
  <c r="I9324" i="5"/>
  <c r="H9324" i="5"/>
  <c r="J9324" i="5" s="1"/>
  <c r="N9323" i="5"/>
  <c r="O9323" i="5"/>
  <c r="L9323" i="5"/>
  <c r="M9323" i="5"/>
  <c r="J9323" i="5"/>
  <c r="H9323" i="5"/>
  <c r="I9323" i="5" s="1"/>
  <c r="H9322" i="5"/>
  <c r="N9320" i="5"/>
  <c r="O9320" i="5"/>
  <c r="L9320" i="5"/>
  <c r="J9320" i="5"/>
  <c r="I9320" i="5"/>
  <c r="H9320" i="5"/>
  <c r="M9320" i="5" s="1"/>
  <c r="N9319" i="5"/>
  <c r="O9319" i="5"/>
  <c r="L9319" i="5"/>
  <c r="J9319" i="5"/>
  <c r="I9319" i="5"/>
  <c r="H9319" i="5"/>
  <c r="M9319" i="5" s="1"/>
  <c r="N9318" i="5"/>
  <c r="O9318" i="5"/>
  <c r="L9318" i="5"/>
  <c r="M9318" i="5"/>
  <c r="I9318" i="5"/>
  <c r="H9318" i="5"/>
  <c r="J9318" i="5" s="1"/>
  <c r="N9317" i="5"/>
  <c r="O9317" i="5"/>
  <c r="L9317" i="5"/>
  <c r="M9317" i="5"/>
  <c r="I9317" i="5"/>
  <c r="H9317" i="5"/>
  <c r="J9317" i="5" s="1"/>
  <c r="N9316" i="5"/>
  <c r="O9316" i="5"/>
  <c r="L9316" i="5"/>
  <c r="M9316" i="5"/>
  <c r="J9316" i="5"/>
  <c r="H9316" i="5"/>
  <c r="I9316" i="5" s="1"/>
  <c r="H9315" i="5"/>
  <c r="N9313" i="5"/>
  <c r="O9313" i="5"/>
  <c r="L9313" i="5"/>
  <c r="J9313" i="5"/>
  <c r="I9313" i="5"/>
  <c r="H9313" i="5"/>
  <c r="M9313" i="5" s="1"/>
  <c r="N9312" i="5"/>
  <c r="O9312" i="5"/>
  <c r="L9312" i="5"/>
  <c r="J9312" i="5"/>
  <c r="I9312" i="5"/>
  <c r="H9312" i="5"/>
  <c r="M9312" i="5" s="1"/>
  <c r="N9311" i="5"/>
  <c r="O9311" i="5"/>
  <c r="L9311" i="5"/>
  <c r="M9311" i="5"/>
  <c r="I9311" i="5"/>
  <c r="H9311" i="5"/>
  <c r="J9311" i="5" s="1"/>
  <c r="N9310" i="5"/>
  <c r="O9310" i="5"/>
  <c r="L9310" i="5"/>
  <c r="M9310" i="5"/>
  <c r="I9310" i="5"/>
  <c r="H9310" i="5"/>
  <c r="J9310" i="5" s="1"/>
  <c r="N9309" i="5"/>
  <c r="O9309" i="5"/>
  <c r="L9309" i="5"/>
  <c r="M9309" i="5"/>
  <c r="J9309" i="5"/>
  <c r="H9309" i="5"/>
  <c r="I9309" i="5" s="1"/>
  <c r="H9308" i="5"/>
  <c r="N9306" i="5"/>
  <c r="O9306" i="5"/>
  <c r="L9306" i="5"/>
  <c r="J9306" i="5"/>
  <c r="I9306" i="5"/>
  <c r="H9306" i="5"/>
  <c r="M9306" i="5" s="1"/>
  <c r="N9305" i="5"/>
  <c r="O9305" i="5"/>
  <c r="L9305" i="5"/>
  <c r="J9305" i="5"/>
  <c r="I9305" i="5"/>
  <c r="H9305" i="5"/>
  <c r="M9305" i="5" s="1"/>
  <c r="N9304" i="5"/>
  <c r="O9304" i="5"/>
  <c r="L9304" i="5"/>
  <c r="M9304" i="5"/>
  <c r="I9304" i="5"/>
  <c r="H9304" i="5"/>
  <c r="J9304" i="5" s="1"/>
  <c r="N9303" i="5"/>
  <c r="O9303" i="5"/>
  <c r="L9303" i="5"/>
  <c r="M9303" i="5"/>
  <c r="I9303" i="5"/>
  <c r="H9303" i="5"/>
  <c r="J9303" i="5" s="1"/>
  <c r="N9302" i="5"/>
  <c r="O9302" i="5"/>
  <c r="L9302" i="5"/>
  <c r="M9302" i="5"/>
  <c r="J9302" i="5"/>
  <c r="H9302" i="5"/>
  <c r="I9302" i="5" s="1"/>
  <c r="H9301" i="5"/>
  <c r="N9299" i="5"/>
  <c r="O9299" i="5"/>
  <c r="L9299" i="5"/>
  <c r="J9299" i="5"/>
  <c r="I9299" i="5"/>
  <c r="H9299" i="5"/>
  <c r="M9299" i="5" s="1"/>
  <c r="N9298" i="5"/>
  <c r="O9298" i="5"/>
  <c r="L9298" i="5"/>
  <c r="J9298" i="5"/>
  <c r="I9298" i="5"/>
  <c r="H9298" i="5"/>
  <c r="M9298" i="5" s="1"/>
  <c r="N9297" i="5"/>
  <c r="O9297" i="5"/>
  <c r="L9297" i="5"/>
  <c r="J9297" i="5"/>
  <c r="I9297" i="5"/>
  <c r="H9297" i="5"/>
  <c r="M9297" i="5" s="1"/>
  <c r="N9296" i="5"/>
  <c r="O9296" i="5"/>
  <c r="L9296" i="5"/>
  <c r="J9296" i="5"/>
  <c r="I9296" i="5"/>
  <c r="H9296" i="5"/>
  <c r="M9296" i="5" s="1"/>
  <c r="N9295" i="5"/>
  <c r="O9295" i="5"/>
  <c r="L9295" i="5"/>
  <c r="M9295" i="5"/>
  <c r="I9295" i="5"/>
  <c r="H9295" i="5"/>
  <c r="J9295" i="5" s="1"/>
  <c r="N9294" i="5"/>
  <c r="O9294" i="5"/>
  <c r="L9294" i="5"/>
  <c r="M9294" i="5"/>
  <c r="I9294" i="5"/>
  <c r="H9294" i="5"/>
  <c r="J9294" i="5" s="1"/>
  <c r="N9293" i="5"/>
  <c r="O9293" i="5"/>
  <c r="L9293" i="5"/>
  <c r="M9293" i="5"/>
  <c r="J9293" i="5"/>
  <c r="H9293" i="5"/>
  <c r="I9293" i="5" s="1"/>
  <c r="H9292" i="5"/>
  <c r="N9290" i="5"/>
  <c r="O9290" i="5"/>
  <c r="L9290" i="5"/>
  <c r="J9290" i="5"/>
  <c r="I9290" i="5"/>
  <c r="H9290" i="5"/>
  <c r="M9290" i="5" s="1"/>
  <c r="N9289" i="5"/>
  <c r="O9289" i="5"/>
  <c r="L9289" i="5"/>
  <c r="J9289" i="5"/>
  <c r="I9289" i="5"/>
  <c r="H9289" i="5"/>
  <c r="M9289" i="5" s="1"/>
  <c r="N9288" i="5"/>
  <c r="O9288" i="5"/>
  <c r="L9288" i="5"/>
  <c r="M9288" i="5"/>
  <c r="I9288" i="5"/>
  <c r="H9288" i="5"/>
  <c r="J9288" i="5" s="1"/>
  <c r="N9287" i="5"/>
  <c r="O9287" i="5"/>
  <c r="L9287" i="5"/>
  <c r="M9287" i="5"/>
  <c r="I9287" i="5"/>
  <c r="H9287" i="5"/>
  <c r="J9287" i="5" s="1"/>
  <c r="N9286" i="5"/>
  <c r="O9286" i="5"/>
  <c r="L9286" i="5"/>
  <c r="M9286" i="5"/>
  <c r="J9286" i="5"/>
  <c r="H9286" i="5"/>
  <c r="I9286" i="5" s="1"/>
  <c r="H9285" i="5"/>
  <c r="N9283" i="5"/>
  <c r="O9283" i="5"/>
  <c r="L9283" i="5"/>
  <c r="J9283" i="5"/>
  <c r="I9283" i="5"/>
  <c r="H9283" i="5"/>
  <c r="M9283" i="5" s="1"/>
  <c r="N9282" i="5"/>
  <c r="O9282" i="5"/>
  <c r="L9282" i="5"/>
  <c r="M9282" i="5"/>
  <c r="I9282" i="5"/>
  <c r="H9282" i="5"/>
  <c r="J9282" i="5" s="1"/>
  <c r="N9281" i="5"/>
  <c r="O9281" i="5"/>
  <c r="L9281" i="5"/>
  <c r="M9281" i="5"/>
  <c r="I9281" i="5"/>
  <c r="H9281" i="5"/>
  <c r="J9281" i="5" s="1"/>
  <c r="N9280" i="5"/>
  <c r="O9280" i="5"/>
  <c r="L9280" i="5"/>
  <c r="M9280" i="5"/>
  <c r="J9280" i="5"/>
  <c r="H9280" i="5"/>
  <c r="I9280" i="5" s="1"/>
  <c r="H9279" i="5"/>
  <c r="N9277" i="5"/>
  <c r="O9277" i="5"/>
  <c r="L9277" i="5"/>
  <c r="J9277" i="5"/>
  <c r="I9277" i="5"/>
  <c r="H9277" i="5"/>
  <c r="M9277" i="5" s="1"/>
  <c r="N9276" i="5"/>
  <c r="O9276" i="5"/>
  <c r="L9276" i="5"/>
  <c r="M9276" i="5"/>
  <c r="I9276" i="5"/>
  <c r="H9276" i="5"/>
  <c r="J9276" i="5" s="1"/>
  <c r="N9275" i="5"/>
  <c r="O9275" i="5"/>
  <c r="L9275" i="5"/>
  <c r="M9275" i="5"/>
  <c r="I9275" i="5"/>
  <c r="H9275" i="5"/>
  <c r="J9275" i="5" s="1"/>
  <c r="N9274" i="5"/>
  <c r="O9274" i="5"/>
  <c r="L9274" i="5"/>
  <c r="M9274" i="5"/>
  <c r="J9274" i="5"/>
  <c r="H9274" i="5"/>
  <c r="I9274" i="5" s="1"/>
  <c r="H9273" i="5"/>
  <c r="N9271" i="5"/>
  <c r="O9271" i="5"/>
  <c r="L9271" i="5"/>
  <c r="J9271" i="5"/>
  <c r="I9271" i="5"/>
  <c r="H9271" i="5"/>
  <c r="M9271" i="5" s="1"/>
  <c r="N9270" i="5"/>
  <c r="O9270" i="5"/>
  <c r="L9270" i="5"/>
  <c r="M9270" i="5"/>
  <c r="I9270" i="5"/>
  <c r="H9270" i="5"/>
  <c r="J9270" i="5" s="1"/>
  <c r="N9269" i="5"/>
  <c r="O9269" i="5"/>
  <c r="L9269" i="5"/>
  <c r="M9269" i="5"/>
  <c r="I9269" i="5"/>
  <c r="H9269" i="5"/>
  <c r="J9269" i="5" s="1"/>
  <c r="N9268" i="5"/>
  <c r="O9268" i="5"/>
  <c r="L9268" i="5"/>
  <c r="M9268" i="5"/>
  <c r="J9268" i="5"/>
  <c r="H9268" i="5"/>
  <c r="I9268" i="5" s="1"/>
  <c r="H9267" i="5"/>
  <c r="N9265" i="5"/>
  <c r="O9265" i="5"/>
  <c r="L9265" i="5"/>
  <c r="J9265" i="5"/>
  <c r="I9265" i="5"/>
  <c r="H9265" i="5"/>
  <c r="M9265" i="5" s="1"/>
  <c r="N9264" i="5"/>
  <c r="O9264" i="5"/>
  <c r="L9264" i="5"/>
  <c r="M9264" i="5"/>
  <c r="I9264" i="5"/>
  <c r="H9264" i="5"/>
  <c r="J9264" i="5" s="1"/>
  <c r="N9263" i="5"/>
  <c r="O9263" i="5"/>
  <c r="L9263" i="5"/>
  <c r="M9263" i="5"/>
  <c r="I9263" i="5"/>
  <c r="H9263" i="5"/>
  <c r="J9263" i="5" s="1"/>
  <c r="N9262" i="5"/>
  <c r="O9262" i="5"/>
  <c r="L9262" i="5"/>
  <c r="M9262" i="5"/>
  <c r="J9262" i="5"/>
  <c r="H9262" i="5"/>
  <c r="I9262" i="5" s="1"/>
  <c r="H9261" i="5"/>
  <c r="N9259" i="5"/>
  <c r="O9259" i="5"/>
  <c r="L9259" i="5"/>
  <c r="J9259" i="5"/>
  <c r="I9259" i="5"/>
  <c r="H9259" i="5"/>
  <c r="M9259" i="5" s="1"/>
  <c r="N9258" i="5"/>
  <c r="O9258" i="5"/>
  <c r="L9258" i="5"/>
  <c r="M9258" i="5"/>
  <c r="I9258" i="5"/>
  <c r="H9258" i="5"/>
  <c r="J9258" i="5" s="1"/>
  <c r="N9257" i="5"/>
  <c r="O9257" i="5"/>
  <c r="L9257" i="5"/>
  <c r="M9257" i="5"/>
  <c r="I9257" i="5"/>
  <c r="H9257" i="5"/>
  <c r="J9257" i="5" s="1"/>
  <c r="N9256" i="5"/>
  <c r="O9256" i="5"/>
  <c r="L9256" i="5"/>
  <c r="M9256" i="5"/>
  <c r="J9256" i="5"/>
  <c r="H9256" i="5"/>
  <c r="I9256" i="5" s="1"/>
  <c r="H9255" i="5"/>
  <c r="N9253" i="5"/>
  <c r="O9253" i="5"/>
  <c r="L9253" i="5"/>
  <c r="J9253" i="5"/>
  <c r="I9253" i="5"/>
  <c r="H9253" i="5"/>
  <c r="M9253" i="5" s="1"/>
  <c r="N9252" i="5"/>
  <c r="O9252" i="5"/>
  <c r="L9252" i="5"/>
  <c r="M9252" i="5"/>
  <c r="I9252" i="5"/>
  <c r="H9252" i="5"/>
  <c r="J9252" i="5" s="1"/>
  <c r="N9251" i="5"/>
  <c r="O9251" i="5"/>
  <c r="L9251" i="5"/>
  <c r="M9251" i="5"/>
  <c r="I9251" i="5"/>
  <c r="H9251" i="5"/>
  <c r="J9251" i="5" s="1"/>
  <c r="N9250" i="5"/>
  <c r="O9250" i="5"/>
  <c r="L9250" i="5"/>
  <c r="M9250" i="5"/>
  <c r="J9250" i="5"/>
  <c r="H9250" i="5"/>
  <c r="I9250" i="5" s="1"/>
  <c r="H9249" i="5"/>
  <c r="N9247" i="5"/>
  <c r="O9247" i="5"/>
  <c r="O9246" i="5" s="1"/>
  <c r="L9247" i="5"/>
  <c r="L9246" i="5" s="1"/>
  <c r="J9247" i="5"/>
  <c r="J9246" i="5" s="1"/>
  <c r="I9247" i="5"/>
  <c r="H9247" i="5"/>
  <c r="M9247" i="5" s="1"/>
  <c r="M9246" i="5" s="1"/>
  <c r="H9246" i="5"/>
  <c r="N9244" i="5"/>
  <c r="O9244" i="5"/>
  <c r="O9243" i="5" s="1"/>
  <c r="L9244" i="5"/>
  <c r="L9243" i="5" s="1"/>
  <c r="J9244" i="5"/>
  <c r="J9243" i="5" s="1"/>
  <c r="I9244" i="5"/>
  <c r="H9244" i="5"/>
  <c r="M9244" i="5" s="1"/>
  <c r="M9243" i="5" s="1"/>
  <c r="H9243" i="5"/>
  <c r="N9241" i="5"/>
  <c r="O9241" i="5"/>
  <c r="L9241" i="5"/>
  <c r="J9241" i="5"/>
  <c r="I9241" i="5"/>
  <c r="H9241" i="5"/>
  <c r="M9241" i="5" s="1"/>
  <c r="N9240" i="5"/>
  <c r="O9240" i="5"/>
  <c r="L9240" i="5"/>
  <c r="M9240" i="5"/>
  <c r="J9240" i="5"/>
  <c r="H9240" i="5"/>
  <c r="I9240" i="5" s="1"/>
  <c r="H9239" i="5"/>
  <c r="N9237" i="5"/>
  <c r="O9237" i="5"/>
  <c r="L9237" i="5"/>
  <c r="J9237" i="5"/>
  <c r="I9237" i="5"/>
  <c r="H9237" i="5"/>
  <c r="M9237" i="5" s="1"/>
  <c r="N9236" i="5"/>
  <c r="O9236" i="5"/>
  <c r="L9236" i="5"/>
  <c r="M9236" i="5"/>
  <c r="I9236" i="5"/>
  <c r="H9236" i="5"/>
  <c r="J9236" i="5" s="1"/>
  <c r="N9235" i="5"/>
  <c r="O9235" i="5"/>
  <c r="L9235" i="5"/>
  <c r="M9235" i="5"/>
  <c r="J9235" i="5"/>
  <c r="H9235" i="5"/>
  <c r="I9235" i="5" s="1"/>
  <c r="H9234" i="5"/>
  <c r="N9232" i="5"/>
  <c r="O9232" i="5"/>
  <c r="L9232" i="5"/>
  <c r="J9232" i="5"/>
  <c r="I9232" i="5"/>
  <c r="H9232" i="5"/>
  <c r="M9232" i="5" s="1"/>
  <c r="N9231" i="5"/>
  <c r="O9231" i="5"/>
  <c r="L9231" i="5"/>
  <c r="M9231" i="5"/>
  <c r="I9231" i="5"/>
  <c r="H9231" i="5"/>
  <c r="J9231" i="5" s="1"/>
  <c r="N9230" i="5"/>
  <c r="O9230" i="5"/>
  <c r="L9230" i="5"/>
  <c r="M9230" i="5"/>
  <c r="I9230" i="5"/>
  <c r="H9230" i="5"/>
  <c r="J9230" i="5" s="1"/>
  <c r="N9229" i="5"/>
  <c r="O9229" i="5"/>
  <c r="L9229" i="5"/>
  <c r="M9229" i="5"/>
  <c r="J9229" i="5"/>
  <c r="H9229" i="5"/>
  <c r="I9229" i="5" s="1"/>
  <c r="H9228" i="5"/>
  <c r="N9226" i="5"/>
  <c r="O9226" i="5"/>
  <c r="L9226" i="5"/>
  <c r="J9226" i="5"/>
  <c r="I9226" i="5"/>
  <c r="H9226" i="5"/>
  <c r="M9226" i="5" s="1"/>
  <c r="N9225" i="5"/>
  <c r="O9225" i="5"/>
  <c r="L9225" i="5"/>
  <c r="M9225" i="5"/>
  <c r="I9225" i="5"/>
  <c r="H9225" i="5"/>
  <c r="J9225" i="5" s="1"/>
  <c r="N9224" i="5"/>
  <c r="O9224" i="5"/>
  <c r="L9224" i="5"/>
  <c r="M9224" i="5"/>
  <c r="I9224" i="5"/>
  <c r="H9224" i="5"/>
  <c r="J9224" i="5" s="1"/>
  <c r="N9223" i="5"/>
  <c r="O9223" i="5"/>
  <c r="L9223" i="5"/>
  <c r="M9223" i="5"/>
  <c r="J9223" i="5"/>
  <c r="H9223" i="5"/>
  <c r="I9223" i="5" s="1"/>
  <c r="H9222" i="5"/>
  <c r="N9220" i="5"/>
  <c r="O9220" i="5"/>
  <c r="L9220" i="5"/>
  <c r="J9220" i="5"/>
  <c r="I9220" i="5"/>
  <c r="H9220" i="5"/>
  <c r="M9220" i="5" s="1"/>
  <c r="N9219" i="5"/>
  <c r="O9219" i="5"/>
  <c r="L9219" i="5"/>
  <c r="M9219" i="5"/>
  <c r="I9219" i="5"/>
  <c r="H9219" i="5"/>
  <c r="J9219" i="5" s="1"/>
  <c r="N9218" i="5"/>
  <c r="O9218" i="5"/>
  <c r="L9218" i="5"/>
  <c r="M9218" i="5"/>
  <c r="I9218" i="5"/>
  <c r="H9218" i="5"/>
  <c r="J9218" i="5" s="1"/>
  <c r="N9217" i="5"/>
  <c r="O9217" i="5"/>
  <c r="L9217" i="5"/>
  <c r="M9217" i="5"/>
  <c r="J9217" i="5"/>
  <c r="H9217" i="5"/>
  <c r="I9217" i="5" s="1"/>
  <c r="H9216" i="5"/>
  <c r="N9214" i="5"/>
  <c r="O9214" i="5"/>
  <c r="L9214" i="5"/>
  <c r="J9214" i="5"/>
  <c r="I9214" i="5"/>
  <c r="H9214" i="5"/>
  <c r="M9214" i="5" s="1"/>
  <c r="N9213" i="5"/>
  <c r="O9213" i="5"/>
  <c r="L9213" i="5"/>
  <c r="M9213" i="5"/>
  <c r="J9213" i="5"/>
  <c r="H9213" i="5"/>
  <c r="I9213" i="5" s="1"/>
  <c r="H9212" i="5"/>
  <c r="N9210" i="5"/>
  <c r="O9210" i="5"/>
  <c r="L9210" i="5"/>
  <c r="J9210" i="5"/>
  <c r="I9210" i="5"/>
  <c r="H9210" i="5"/>
  <c r="M9210" i="5" s="1"/>
  <c r="N9209" i="5"/>
  <c r="O9209" i="5"/>
  <c r="L9209" i="5"/>
  <c r="M9209" i="5"/>
  <c r="J9209" i="5"/>
  <c r="H9209" i="5"/>
  <c r="I9209" i="5" s="1"/>
  <c r="H9208" i="5"/>
  <c r="N9206" i="5"/>
  <c r="O9206" i="5"/>
  <c r="L9206" i="5"/>
  <c r="J9206" i="5"/>
  <c r="I9206" i="5"/>
  <c r="H9206" i="5"/>
  <c r="M9206" i="5" s="1"/>
  <c r="N9205" i="5"/>
  <c r="O9205" i="5"/>
  <c r="L9205" i="5"/>
  <c r="M9205" i="5"/>
  <c r="J9205" i="5"/>
  <c r="H9205" i="5"/>
  <c r="I9205" i="5" s="1"/>
  <c r="H9204" i="5"/>
  <c r="N9202" i="5"/>
  <c r="O9202" i="5"/>
  <c r="M9202" i="5"/>
  <c r="J9202" i="5"/>
  <c r="I9202" i="5"/>
  <c r="H9202" i="5"/>
  <c r="L9202" i="5" s="1"/>
  <c r="N9201" i="5"/>
  <c r="O9201" i="5"/>
  <c r="L9201" i="5"/>
  <c r="M9201" i="5"/>
  <c r="J9201" i="5"/>
  <c r="H9201" i="5"/>
  <c r="I9201" i="5" s="1"/>
  <c r="H9200" i="5"/>
  <c r="N9198" i="5"/>
  <c r="O9198" i="5"/>
  <c r="O9197" i="5" s="1"/>
  <c r="L9198" i="5"/>
  <c r="L9197" i="5" s="1"/>
  <c r="M9198" i="5"/>
  <c r="M9197" i="5" s="1"/>
  <c r="J9198" i="5"/>
  <c r="J9197" i="5" s="1"/>
  <c r="H9198" i="5"/>
  <c r="I9198" i="5" s="1"/>
  <c r="H9197" i="5"/>
  <c r="N9195" i="5"/>
  <c r="O9195" i="5"/>
  <c r="M9195" i="5"/>
  <c r="J9195" i="5"/>
  <c r="I9195" i="5"/>
  <c r="H9195" i="5"/>
  <c r="L9195" i="5" s="1"/>
  <c r="N9194" i="5"/>
  <c r="O9194" i="5"/>
  <c r="L9194" i="5"/>
  <c r="M9194" i="5"/>
  <c r="J9194" i="5"/>
  <c r="H9194" i="5"/>
  <c r="I9194" i="5" s="1"/>
  <c r="H9193" i="5"/>
  <c r="N9191" i="5"/>
  <c r="O9191" i="5"/>
  <c r="L9191" i="5"/>
  <c r="J9191" i="5"/>
  <c r="I9191" i="5"/>
  <c r="H9191" i="5"/>
  <c r="M9191" i="5" s="1"/>
  <c r="N9190" i="5"/>
  <c r="O9190" i="5"/>
  <c r="L9190" i="5"/>
  <c r="J9190" i="5"/>
  <c r="I9190" i="5"/>
  <c r="H9190" i="5"/>
  <c r="M9190" i="5" s="1"/>
  <c r="N9189" i="5"/>
  <c r="O9189" i="5"/>
  <c r="L9189" i="5"/>
  <c r="J9189" i="5"/>
  <c r="I9189" i="5"/>
  <c r="H9189" i="5"/>
  <c r="M9189" i="5" s="1"/>
  <c r="N9188" i="5"/>
  <c r="O9188" i="5"/>
  <c r="L9188" i="5"/>
  <c r="J9188" i="5"/>
  <c r="I9188" i="5"/>
  <c r="H9188" i="5"/>
  <c r="M9188" i="5" s="1"/>
  <c r="N9187" i="5"/>
  <c r="O9187" i="5"/>
  <c r="L9187" i="5"/>
  <c r="M9187" i="5"/>
  <c r="I9187" i="5"/>
  <c r="H9187" i="5"/>
  <c r="J9187" i="5" s="1"/>
  <c r="N9186" i="5"/>
  <c r="O9186" i="5"/>
  <c r="L9186" i="5"/>
  <c r="M9186" i="5"/>
  <c r="J9186" i="5"/>
  <c r="H9186" i="5"/>
  <c r="I9186" i="5" s="1"/>
  <c r="H9185" i="5"/>
  <c r="N9183" i="5"/>
  <c r="O9183" i="5"/>
  <c r="L9183" i="5"/>
  <c r="J9183" i="5"/>
  <c r="I9183" i="5"/>
  <c r="H9183" i="5"/>
  <c r="M9183" i="5" s="1"/>
  <c r="N9182" i="5"/>
  <c r="O9182" i="5"/>
  <c r="L9182" i="5"/>
  <c r="J9182" i="5"/>
  <c r="I9182" i="5"/>
  <c r="H9182" i="5"/>
  <c r="M9182" i="5" s="1"/>
  <c r="N9181" i="5"/>
  <c r="O9181" i="5"/>
  <c r="L9181" i="5"/>
  <c r="J9181" i="5"/>
  <c r="I9181" i="5"/>
  <c r="H9181" i="5"/>
  <c r="M9181" i="5" s="1"/>
  <c r="N9180" i="5"/>
  <c r="O9180" i="5"/>
  <c r="L9180" i="5"/>
  <c r="J9180" i="5"/>
  <c r="I9180" i="5"/>
  <c r="H9180" i="5"/>
  <c r="M9180" i="5" s="1"/>
  <c r="N9179" i="5"/>
  <c r="O9179" i="5"/>
  <c r="L9179" i="5"/>
  <c r="M9179" i="5"/>
  <c r="I9179" i="5"/>
  <c r="H9179" i="5"/>
  <c r="J9179" i="5" s="1"/>
  <c r="N9178" i="5"/>
  <c r="O9178" i="5"/>
  <c r="L9178" i="5"/>
  <c r="M9178" i="5"/>
  <c r="J9178" i="5"/>
  <c r="H9178" i="5"/>
  <c r="I9178" i="5" s="1"/>
  <c r="H9177" i="5"/>
  <c r="N9175" i="5"/>
  <c r="O9175" i="5"/>
  <c r="L9175" i="5"/>
  <c r="J9175" i="5"/>
  <c r="I9175" i="5"/>
  <c r="H9175" i="5"/>
  <c r="M9175" i="5" s="1"/>
  <c r="N9174" i="5"/>
  <c r="O9174" i="5"/>
  <c r="L9174" i="5"/>
  <c r="M9174" i="5"/>
  <c r="I9174" i="5"/>
  <c r="H9174" i="5"/>
  <c r="J9174" i="5" s="1"/>
  <c r="N9173" i="5"/>
  <c r="O9173" i="5"/>
  <c r="L9173" i="5"/>
  <c r="M9173" i="5"/>
  <c r="J9173" i="5"/>
  <c r="H9173" i="5"/>
  <c r="I9173" i="5" s="1"/>
  <c r="H9172" i="5"/>
  <c r="N9170" i="5"/>
  <c r="O9170" i="5"/>
  <c r="L9170" i="5"/>
  <c r="M9170" i="5"/>
  <c r="I9170" i="5"/>
  <c r="H9170" i="5"/>
  <c r="J9170" i="5" s="1"/>
  <c r="N9169" i="5"/>
  <c r="O9169" i="5"/>
  <c r="L9169" i="5"/>
  <c r="M9169" i="5"/>
  <c r="J9169" i="5"/>
  <c r="H9169" i="5"/>
  <c r="I9169" i="5" s="1"/>
  <c r="H9168" i="5"/>
  <c r="N9166" i="5"/>
  <c r="O9166" i="5"/>
  <c r="L9166" i="5"/>
  <c r="J9166" i="5"/>
  <c r="I9166" i="5"/>
  <c r="H9166" i="5"/>
  <c r="M9166" i="5" s="1"/>
  <c r="N9165" i="5"/>
  <c r="O9165" i="5"/>
  <c r="L9165" i="5"/>
  <c r="J9165" i="5"/>
  <c r="I9165" i="5"/>
  <c r="H9165" i="5"/>
  <c r="M9165" i="5" s="1"/>
  <c r="N9164" i="5"/>
  <c r="O9164" i="5"/>
  <c r="L9164" i="5"/>
  <c r="M9164" i="5"/>
  <c r="J9164" i="5"/>
  <c r="H9164" i="5"/>
  <c r="I9164" i="5" s="1"/>
  <c r="H9163" i="5"/>
  <c r="N9161" i="5"/>
  <c r="O9161" i="5"/>
  <c r="L9161" i="5"/>
  <c r="J9161" i="5"/>
  <c r="I9161" i="5"/>
  <c r="H9161" i="5"/>
  <c r="M9161" i="5" s="1"/>
  <c r="N9160" i="5"/>
  <c r="O9160" i="5"/>
  <c r="L9160" i="5"/>
  <c r="M9160" i="5"/>
  <c r="J9160" i="5"/>
  <c r="H9160" i="5"/>
  <c r="I9160" i="5" s="1"/>
  <c r="H9159" i="5"/>
  <c r="N9157" i="5"/>
  <c r="O9157" i="5"/>
  <c r="L9157" i="5"/>
  <c r="J9157" i="5"/>
  <c r="I9157" i="5"/>
  <c r="H9157" i="5"/>
  <c r="M9157" i="5" s="1"/>
  <c r="N9156" i="5"/>
  <c r="O9156" i="5"/>
  <c r="L9156" i="5"/>
  <c r="M9156" i="5"/>
  <c r="I9156" i="5"/>
  <c r="H9156" i="5"/>
  <c r="J9156" i="5" s="1"/>
  <c r="N9155" i="5"/>
  <c r="O9155" i="5"/>
  <c r="L9155" i="5"/>
  <c r="M9155" i="5"/>
  <c r="J9155" i="5"/>
  <c r="H9155" i="5"/>
  <c r="I9155" i="5" s="1"/>
  <c r="H9154" i="5"/>
  <c r="N9152" i="5"/>
  <c r="O9152" i="5"/>
  <c r="L9152" i="5"/>
  <c r="J9152" i="5"/>
  <c r="I9152" i="5"/>
  <c r="H9152" i="5"/>
  <c r="M9152" i="5" s="1"/>
  <c r="N9151" i="5"/>
  <c r="O9151" i="5"/>
  <c r="L9151" i="5"/>
  <c r="M9151" i="5"/>
  <c r="I9151" i="5"/>
  <c r="H9151" i="5"/>
  <c r="J9151" i="5" s="1"/>
  <c r="N9150" i="5"/>
  <c r="O9150" i="5"/>
  <c r="L9150" i="5"/>
  <c r="M9150" i="5"/>
  <c r="J9150" i="5"/>
  <c r="H9150" i="5"/>
  <c r="I9150" i="5" s="1"/>
  <c r="H9149" i="5"/>
  <c r="N9147" i="5"/>
  <c r="O9147" i="5"/>
  <c r="L9147" i="5"/>
  <c r="J9147" i="5"/>
  <c r="I9147" i="5"/>
  <c r="H9147" i="5"/>
  <c r="M9147" i="5" s="1"/>
  <c r="N9146" i="5"/>
  <c r="O9146" i="5"/>
  <c r="L9146" i="5"/>
  <c r="M9146" i="5"/>
  <c r="I9146" i="5"/>
  <c r="H9146" i="5"/>
  <c r="J9146" i="5" s="1"/>
  <c r="N9145" i="5"/>
  <c r="O9145" i="5"/>
  <c r="L9145" i="5"/>
  <c r="M9145" i="5"/>
  <c r="J9145" i="5"/>
  <c r="H9145" i="5"/>
  <c r="I9145" i="5" s="1"/>
  <c r="H9144" i="5"/>
  <c r="N9142" i="5"/>
  <c r="O9142" i="5"/>
  <c r="L9142" i="5"/>
  <c r="J9142" i="5"/>
  <c r="I9142" i="5"/>
  <c r="H9142" i="5"/>
  <c r="M9142" i="5" s="1"/>
  <c r="N9141" i="5"/>
  <c r="O9141" i="5"/>
  <c r="L9141" i="5"/>
  <c r="M9141" i="5"/>
  <c r="I9141" i="5"/>
  <c r="H9141" i="5"/>
  <c r="J9141" i="5" s="1"/>
  <c r="N9140" i="5"/>
  <c r="O9140" i="5"/>
  <c r="L9140" i="5"/>
  <c r="M9140" i="5"/>
  <c r="J9140" i="5"/>
  <c r="H9140" i="5"/>
  <c r="I9140" i="5" s="1"/>
  <c r="H9139" i="5"/>
  <c r="N9137" i="5"/>
  <c r="O9137" i="5"/>
  <c r="L9137" i="5"/>
  <c r="J9137" i="5"/>
  <c r="I9137" i="5"/>
  <c r="H9137" i="5"/>
  <c r="M9137" i="5" s="1"/>
  <c r="N9136" i="5"/>
  <c r="O9136" i="5"/>
  <c r="L9136" i="5"/>
  <c r="M9136" i="5"/>
  <c r="I9136" i="5"/>
  <c r="H9136" i="5"/>
  <c r="J9136" i="5" s="1"/>
  <c r="N9135" i="5"/>
  <c r="O9135" i="5"/>
  <c r="L9135" i="5"/>
  <c r="M9135" i="5"/>
  <c r="J9135" i="5"/>
  <c r="H9135" i="5"/>
  <c r="I9135" i="5" s="1"/>
  <c r="H9134" i="5"/>
  <c r="N9132" i="5"/>
  <c r="O9132" i="5"/>
  <c r="O9131" i="5" s="1"/>
  <c r="L9132" i="5"/>
  <c r="L9131" i="5" s="1"/>
  <c r="J9132" i="5"/>
  <c r="J9131" i="5" s="1"/>
  <c r="I9132" i="5"/>
  <c r="H9132" i="5"/>
  <c r="M9132" i="5" s="1"/>
  <c r="M9131" i="5" s="1"/>
  <c r="H9131" i="5"/>
  <c r="N9129" i="5"/>
  <c r="O9129" i="5"/>
  <c r="O9128" i="5" s="1"/>
  <c r="L9129" i="5"/>
  <c r="L9128" i="5" s="1"/>
  <c r="J9129" i="5"/>
  <c r="J9128" i="5" s="1"/>
  <c r="I9129" i="5"/>
  <c r="H9129" i="5"/>
  <c r="M9129" i="5" s="1"/>
  <c r="M9128" i="5" s="1"/>
  <c r="H9128" i="5"/>
  <c r="N9126" i="5"/>
  <c r="O9126" i="5"/>
  <c r="O9125" i="5" s="1"/>
  <c r="L9126" i="5"/>
  <c r="L9125" i="5" s="1"/>
  <c r="J9126" i="5"/>
  <c r="J9125" i="5" s="1"/>
  <c r="I9126" i="5"/>
  <c r="H9126" i="5"/>
  <c r="M9126" i="5" s="1"/>
  <c r="M9125" i="5" s="1"/>
  <c r="H9125" i="5"/>
  <c r="N9123" i="5"/>
  <c r="O9123" i="5"/>
  <c r="O9122" i="5" s="1"/>
  <c r="L9123" i="5"/>
  <c r="L9122" i="5" s="1"/>
  <c r="J9123" i="5"/>
  <c r="J9122" i="5" s="1"/>
  <c r="I9123" i="5"/>
  <c r="H9123" i="5"/>
  <c r="M9123" i="5" s="1"/>
  <c r="M9122" i="5" s="1"/>
  <c r="H9122" i="5"/>
  <c r="N9120" i="5"/>
  <c r="O9120" i="5"/>
  <c r="O9119" i="5" s="1"/>
  <c r="L9120" i="5"/>
  <c r="L9119" i="5" s="1"/>
  <c r="J9120" i="5"/>
  <c r="J9119" i="5" s="1"/>
  <c r="I9120" i="5"/>
  <c r="H9120" i="5"/>
  <c r="M9120" i="5" s="1"/>
  <c r="M9119" i="5" s="1"/>
  <c r="H9119" i="5"/>
  <c r="N9117" i="5"/>
  <c r="O9117" i="5"/>
  <c r="O9116" i="5" s="1"/>
  <c r="L9117" i="5"/>
  <c r="L9116" i="5" s="1"/>
  <c r="J9117" i="5"/>
  <c r="J9116" i="5" s="1"/>
  <c r="I9117" i="5"/>
  <c r="H9117" i="5"/>
  <c r="M9117" i="5" s="1"/>
  <c r="M9116" i="5" s="1"/>
  <c r="H9116" i="5"/>
  <c r="N9114" i="5"/>
  <c r="O9114" i="5"/>
  <c r="O9113" i="5" s="1"/>
  <c r="L9114" i="5"/>
  <c r="L9113" i="5" s="1"/>
  <c r="J9114" i="5"/>
  <c r="J9113" i="5" s="1"/>
  <c r="I9114" i="5"/>
  <c r="H9114" i="5"/>
  <c r="M9114" i="5" s="1"/>
  <c r="M9113" i="5" s="1"/>
  <c r="H9113" i="5"/>
  <c r="N9111" i="5"/>
  <c r="O9111" i="5"/>
  <c r="O9110" i="5" s="1"/>
  <c r="L9111" i="5"/>
  <c r="L9110" i="5" s="1"/>
  <c r="J9111" i="5"/>
  <c r="J9110" i="5" s="1"/>
  <c r="I9111" i="5"/>
  <c r="H9111" i="5"/>
  <c r="M9111" i="5" s="1"/>
  <c r="M9110" i="5" s="1"/>
  <c r="H9110" i="5"/>
  <c r="N9108" i="5"/>
  <c r="O9108" i="5"/>
  <c r="L9108" i="5"/>
  <c r="J9108" i="5"/>
  <c r="I9108" i="5"/>
  <c r="H9108" i="5"/>
  <c r="M9108" i="5" s="1"/>
  <c r="N9107" i="5"/>
  <c r="O9107" i="5"/>
  <c r="L9107" i="5"/>
  <c r="M9107" i="5"/>
  <c r="J9107" i="5"/>
  <c r="H9107" i="5"/>
  <c r="I9107" i="5" s="1"/>
  <c r="H9106" i="5"/>
  <c r="N9104" i="5"/>
  <c r="O9104" i="5"/>
  <c r="L9104" i="5"/>
  <c r="J9104" i="5"/>
  <c r="I9104" i="5"/>
  <c r="H9104" i="5"/>
  <c r="M9104" i="5" s="1"/>
  <c r="N9103" i="5"/>
  <c r="O9103" i="5"/>
  <c r="L9103" i="5"/>
  <c r="M9103" i="5"/>
  <c r="J9103" i="5"/>
  <c r="H9103" i="5"/>
  <c r="I9103" i="5" s="1"/>
  <c r="H9102" i="5"/>
  <c r="N9100" i="5"/>
  <c r="O9100" i="5"/>
  <c r="L9100" i="5"/>
  <c r="J9100" i="5"/>
  <c r="I9100" i="5"/>
  <c r="H9100" i="5"/>
  <c r="M9100" i="5" s="1"/>
  <c r="N9099" i="5"/>
  <c r="O9099" i="5"/>
  <c r="L9099" i="5"/>
  <c r="M9099" i="5"/>
  <c r="J9099" i="5"/>
  <c r="H9099" i="5"/>
  <c r="I9099" i="5" s="1"/>
  <c r="H9098" i="5"/>
  <c r="N9096" i="5"/>
  <c r="O9096" i="5"/>
  <c r="L9096" i="5"/>
  <c r="J9096" i="5"/>
  <c r="I9096" i="5"/>
  <c r="H9096" i="5"/>
  <c r="M9096" i="5" s="1"/>
  <c r="N9095" i="5"/>
  <c r="O9095" i="5"/>
  <c r="L9095" i="5"/>
  <c r="M9095" i="5"/>
  <c r="J9095" i="5"/>
  <c r="H9095" i="5"/>
  <c r="I9095" i="5" s="1"/>
  <c r="H9094" i="5"/>
  <c r="N9092" i="5"/>
  <c r="O9092" i="5"/>
  <c r="L9092" i="5"/>
  <c r="J9092" i="5"/>
  <c r="I9092" i="5"/>
  <c r="H9092" i="5"/>
  <c r="M9092" i="5" s="1"/>
  <c r="N9091" i="5"/>
  <c r="O9091" i="5"/>
  <c r="L9091" i="5"/>
  <c r="M9091" i="5"/>
  <c r="J9091" i="5"/>
  <c r="H9091" i="5"/>
  <c r="I9091" i="5" s="1"/>
  <c r="H9090" i="5"/>
  <c r="N9088" i="5"/>
  <c r="O9088" i="5"/>
  <c r="L9088" i="5"/>
  <c r="J9088" i="5"/>
  <c r="I9088" i="5"/>
  <c r="H9088" i="5"/>
  <c r="M9088" i="5" s="1"/>
  <c r="N9087" i="5"/>
  <c r="O9087" i="5"/>
  <c r="L9087" i="5"/>
  <c r="M9087" i="5"/>
  <c r="J9087" i="5"/>
  <c r="H9087" i="5"/>
  <c r="I9087" i="5" s="1"/>
  <c r="H9086" i="5"/>
  <c r="N9084" i="5"/>
  <c r="O9084" i="5"/>
  <c r="L9084" i="5"/>
  <c r="J9084" i="5"/>
  <c r="I9084" i="5"/>
  <c r="H9084" i="5"/>
  <c r="M9084" i="5" s="1"/>
  <c r="N9083" i="5"/>
  <c r="O9083" i="5"/>
  <c r="L9083" i="5"/>
  <c r="M9083" i="5"/>
  <c r="J9083" i="5"/>
  <c r="H9083" i="5"/>
  <c r="I9083" i="5" s="1"/>
  <c r="H9082" i="5"/>
  <c r="N9080" i="5"/>
  <c r="O9080" i="5"/>
  <c r="L9080" i="5"/>
  <c r="J9080" i="5"/>
  <c r="I9080" i="5"/>
  <c r="H9080" i="5"/>
  <c r="M9080" i="5" s="1"/>
  <c r="N9079" i="5"/>
  <c r="O9079" i="5"/>
  <c r="L9079" i="5"/>
  <c r="M9079" i="5"/>
  <c r="J9079" i="5"/>
  <c r="H9079" i="5"/>
  <c r="I9079" i="5" s="1"/>
  <c r="H9078" i="5"/>
  <c r="N9076" i="5"/>
  <c r="O9076" i="5"/>
  <c r="L9076" i="5"/>
  <c r="J9076" i="5"/>
  <c r="I9076" i="5"/>
  <c r="H9076" i="5"/>
  <c r="M9076" i="5" s="1"/>
  <c r="N9075" i="5"/>
  <c r="O9075" i="5"/>
  <c r="L9075" i="5"/>
  <c r="M9075" i="5"/>
  <c r="J9075" i="5"/>
  <c r="H9075" i="5"/>
  <c r="I9075" i="5" s="1"/>
  <c r="H9074" i="5"/>
  <c r="N9072" i="5"/>
  <c r="O9072" i="5"/>
  <c r="L9072" i="5"/>
  <c r="J9072" i="5"/>
  <c r="I9072" i="5"/>
  <c r="H9072" i="5"/>
  <c r="M9072" i="5" s="1"/>
  <c r="N9071" i="5"/>
  <c r="O9071" i="5"/>
  <c r="L9071" i="5"/>
  <c r="M9071" i="5"/>
  <c r="J9071" i="5"/>
  <c r="H9071" i="5"/>
  <c r="I9071" i="5" s="1"/>
  <c r="H9070" i="5"/>
  <c r="N9068" i="5"/>
  <c r="O9068" i="5"/>
  <c r="L9068" i="5"/>
  <c r="J9068" i="5"/>
  <c r="I9068" i="5"/>
  <c r="H9068" i="5"/>
  <c r="M9068" i="5" s="1"/>
  <c r="N9067" i="5"/>
  <c r="O9067" i="5"/>
  <c r="L9067" i="5"/>
  <c r="M9067" i="5"/>
  <c r="J9067" i="5"/>
  <c r="H9067" i="5"/>
  <c r="I9067" i="5" s="1"/>
  <c r="H9066" i="5"/>
  <c r="N9064" i="5"/>
  <c r="O9064" i="5"/>
  <c r="O9063" i="5" s="1"/>
  <c r="L9064" i="5"/>
  <c r="L9063" i="5" s="1"/>
  <c r="J9064" i="5"/>
  <c r="J9063" i="5" s="1"/>
  <c r="I9064" i="5"/>
  <c r="H9064" i="5"/>
  <c r="M9064" i="5" s="1"/>
  <c r="M9063" i="5" s="1"/>
  <c r="H9063" i="5"/>
  <c r="N9061" i="5"/>
  <c r="O9061" i="5"/>
  <c r="O9060" i="5" s="1"/>
  <c r="L9061" i="5"/>
  <c r="L9060" i="5" s="1"/>
  <c r="J9061" i="5"/>
  <c r="J9060" i="5" s="1"/>
  <c r="I9061" i="5"/>
  <c r="H9061" i="5"/>
  <c r="M9061" i="5" s="1"/>
  <c r="M9060" i="5" s="1"/>
  <c r="H9060" i="5"/>
  <c r="N9058" i="5"/>
  <c r="O9058" i="5"/>
  <c r="O9057" i="5" s="1"/>
  <c r="L9058" i="5"/>
  <c r="L9057" i="5" s="1"/>
  <c r="J9058" i="5"/>
  <c r="J9057" i="5" s="1"/>
  <c r="I9058" i="5"/>
  <c r="H9058" i="5"/>
  <c r="M9058" i="5" s="1"/>
  <c r="M9057" i="5" s="1"/>
  <c r="H9057" i="5"/>
  <c r="N9055" i="5"/>
  <c r="O9055" i="5"/>
  <c r="O9054" i="5" s="1"/>
  <c r="L9055" i="5"/>
  <c r="L9054" i="5" s="1"/>
  <c r="J9055" i="5"/>
  <c r="J9054" i="5" s="1"/>
  <c r="I9055" i="5"/>
  <c r="H9055" i="5"/>
  <c r="M9055" i="5" s="1"/>
  <c r="M9054" i="5" s="1"/>
  <c r="H9054" i="5"/>
  <c r="N9052" i="5"/>
  <c r="O9052" i="5"/>
  <c r="O9051" i="5" s="1"/>
  <c r="L9052" i="5"/>
  <c r="L9051" i="5" s="1"/>
  <c r="J9052" i="5"/>
  <c r="J9051" i="5" s="1"/>
  <c r="I9052" i="5"/>
  <c r="H9052" i="5"/>
  <c r="M9052" i="5" s="1"/>
  <c r="M9051" i="5" s="1"/>
  <c r="H9051" i="5"/>
  <c r="N9049" i="5"/>
  <c r="O9049" i="5"/>
  <c r="O9048" i="5" s="1"/>
  <c r="L9049" i="5"/>
  <c r="L9048" i="5" s="1"/>
  <c r="J9049" i="5"/>
  <c r="J9048" i="5" s="1"/>
  <c r="I9049" i="5"/>
  <c r="H9049" i="5"/>
  <c r="M9049" i="5" s="1"/>
  <c r="M9048" i="5" s="1"/>
  <c r="H9048" i="5"/>
  <c r="N9046" i="5"/>
  <c r="O9046" i="5"/>
  <c r="O9045" i="5" s="1"/>
  <c r="L9046" i="5"/>
  <c r="L9045" i="5" s="1"/>
  <c r="J9046" i="5"/>
  <c r="J9045" i="5" s="1"/>
  <c r="I9046" i="5"/>
  <c r="H9046" i="5"/>
  <c r="M9046" i="5" s="1"/>
  <c r="M9045" i="5" s="1"/>
  <c r="H9045" i="5"/>
  <c r="N9043" i="5"/>
  <c r="O9043" i="5"/>
  <c r="O9042" i="5" s="1"/>
  <c r="L9043" i="5"/>
  <c r="L9042" i="5" s="1"/>
  <c r="J9043" i="5"/>
  <c r="J9042" i="5" s="1"/>
  <c r="I9043" i="5"/>
  <c r="H9043" i="5"/>
  <c r="M9043" i="5" s="1"/>
  <c r="M9042" i="5" s="1"/>
  <c r="H9042" i="5"/>
  <c r="N9040" i="5"/>
  <c r="O9040" i="5"/>
  <c r="O9039" i="5" s="1"/>
  <c r="L9040" i="5"/>
  <c r="L9039" i="5" s="1"/>
  <c r="J9040" i="5"/>
  <c r="J9039" i="5" s="1"/>
  <c r="I9040" i="5"/>
  <c r="H9040" i="5"/>
  <c r="M9040" i="5" s="1"/>
  <c r="M9039" i="5" s="1"/>
  <c r="H9039" i="5"/>
  <c r="N9037" i="5"/>
  <c r="O9037" i="5"/>
  <c r="O9036" i="5" s="1"/>
  <c r="L9037" i="5"/>
  <c r="L9036" i="5" s="1"/>
  <c r="J9037" i="5"/>
  <c r="J9036" i="5" s="1"/>
  <c r="I9037" i="5"/>
  <c r="H9037" i="5"/>
  <c r="M9037" i="5" s="1"/>
  <c r="M9036" i="5" s="1"/>
  <c r="H9036" i="5"/>
  <c r="N9034" i="5"/>
  <c r="O9034" i="5"/>
  <c r="O9033" i="5" s="1"/>
  <c r="L9034" i="5"/>
  <c r="L9033" i="5" s="1"/>
  <c r="J9034" i="5"/>
  <c r="J9033" i="5" s="1"/>
  <c r="I9034" i="5"/>
  <c r="H9034" i="5"/>
  <c r="M9034" i="5" s="1"/>
  <c r="M9033" i="5" s="1"/>
  <c r="H9033" i="5"/>
  <c r="N9031" i="5"/>
  <c r="O9031" i="5"/>
  <c r="O9030" i="5" s="1"/>
  <c r="L9031" i="5"/>
  <c r="L9030" i="5" s="1"/>
  <c r="J9031" i="5"/>
  <c r="J9030" i="5" s="1"/>
  <c r="I9031" i="5"/>
  <c r="H9031" i="5"/>
  <c r="M9031" i="5" s="1"/>
  <c r="M9030" i="5" s="1"/>
  <c r="H9030" i="5"/>
  <c r="N9028" i="5"/>
  <c r="O9028" i="5"/>
  <c r="O9027" i="5" s="1"/>
  <c r="L9028" i="5"/>
  <c r="L9027" i="5" s="1"/>
  <c r="J9028" i="5"/>
  <c r="J9027" i="5" s="1"/>
  <c r="I9028" i="5"/>
  <c r="H9028" i="5"/>
  <c r="M9028" i="5" s="1"/>
  <c r="M9027" i="5" s="1"/>
  <c r="H9027" i="5"/>
  <c r="N9025" i="5"/>
  <c r="O9025" i="5"/>
  <c r="O9024" i="5" s="1"/>
  <c r="L9025" i="5"/>
  <c r="L9024" i="5" s="1"/>
  <c r="J9025" i="5"/>
  <c r="J9024" i="5" s="1"/>
  <c r="I9025" i="5"/>
  <c r="H9025" i="5"/>
  <c r="M9025" i="5" s="1"/>
  <c r="M9024" i="5" s="1"/>
  <c r="H9024" i="5"/>
  <c r="N9022" i="5"/>
  <c r="O9022" i="5"/>
  <c r="O9021" i="5" s="1"/>
  <c r="L9022" i="5"/>
  <c r="L9021" i="5" s="1"/>
  <c r="J9022" i="5"/>
  <c r="J9021" i="5" s="1"/>
  <c r="I9022" i="5"/>
  <c r="H9022" i="5"/>
  <c r="M9022" i="5" s="1"/>
  <c r="M9021" i="5" s="1"/>
  <c r="H9021" i="5"/>
  <c r="N9019" i="5"/>
  <c r="O9019" i="5"/>
  <c r="O9018" i="5" s="1"/>
  <c r="L9019" i="5"/>
  <c r="L9018" i="5" s="1"/>
  <c r="J9019" i="5"/>
  <c r="J9018" i="5" s="1"/>
  <c r="I9019" i="5"/>
  <c r="H9019" i="5"/>
  <c r="M9019" i="5" s="1"/>
  <c r="M9018" i="5" s="1"/>
  <c r="H9018" i="5"/>
  <c r="N9016" i="5"/>
  <c r="O9016" i="5"/>
  <c r="O9015" i="5" s="1"/>
  <c r="L9016" i="5"/>
  <c r="L9015" i="5" s="1"/>
  <c r="J9016" i="5"/>
  <c r="J9015" i="5" s="1"/>
  <c r="I9016" i="5"/>
  <c r="H9016" i="5"/>
  <c r="M9016" i="5" s="1"/>
  <c r="M9015" i="5" s="1"/>
  <c r="H9015" i="5"/>
  <c r="N9013" i="5"/>
  <c r="O9013" i="5"/>
  <c r="O9012" i="5" s="1"/>
  <c r="L9013" i="5"/>
  <c r="L9012" i="5" s="1"/>
  <c r="J9013" i="5"/>
  <c r="J9012" i="5" s="1"/>
  <c r="I9013" i="5"/>
  <c r="H9013" i="5"/>
  <c r="M9013" i="5" s="1"/>
  <c r="M9012" i="5" s="1"/>
  <c r="H9012" i="5"/>
  <c r="N9010" i="5"/>
  <c r="O9010" i="5"/>
  <c r="O9009" i="5" s="1"/>
  <c r="L9010" i="5"/>
  <c r="L9009" i="5" s="1"/>
  <c r="J9010" i="5"/>
  <c r="J9009" i="5" s="1"/>
  <c r="I9010" i="5"/>
  <c r="H9010" i="5"/>
  <c r="M9010" i="5" s="1"/>
  <c r="M9009" i="5" s="1"/>
  <c r="H9009" i="5"/>
  <c r="N9007" i="5"/>
  <c r="O9007" i="5"/>
  <c r="O9006" i="5" s="1"/>
  <c r="L9007" i="5"/>
  <c r="L9006" i="5" s="1"/>
  <c r="J9007" i="5"/>
  <c r="J9006" i="5" s="1"/>
  <c r="I9007" i="5"/>
  <c r="H9007" i="5"/>
  <c r="M9007" i="5" s="1"/>
  <c r="M9006" i="5" s="1"/>
  <c r="H9006" i="5"/>
  <c r="N9004" i="5"/>
  <c r="O9004" i="5"/>
  <c r="O9003" i="5" s="1"/>
  <c r="L9004" i="5"/>
  <c r="L9003" i="5" s="1"/>
  <c r="J9004" i="5"/>
  <c r="J9003" i="5" s="1"/>
  <c r="I9004" i="5"/>
  <c r="H9004" i="5"/>
  <c r="M9004" i="5" s="1"/>
  <c r="M9003" i="5" s="1"/>
  <c r="H9003" i="5"/>
  <c r="N9001" i="5"/>
  <c r="O9001" i="5"/>
  <c r="O9000" i="5" s="1"/>
  <c r="L9001" i="5"/>
  <c r="L9000" i="5" s="1"/>
  <c r="J9001" i="5"/>
  <c r="J9000" i="5" s="1"/>
  <c r="I9001" i="5"/>
  <c r="H9001" i="5"/>
  <c r="M9001" i="5" s="1"/>
  <c r="M9000" i="5" s="1"/>
  <c r="H9000" i="5"/>
  <c r="N8998" i="5"/>
  <c r="O8998" i="5"/>
  <c r="O8997" i="5" s="1"/>
  <c r="L8998" i="5"/>
  <c r="L8997" i="5" s="1"/>
  <c r="J8998" i="5"/>
  <c r="J8997" i="5" s="1"/>
  <c r="I8998" i="5"/>
  <c r="H8998" i="5"/>
  <c r="M8998" i="5" s="1"/>
  <c r="M8997" i="5" s="1"/>
  <c r="H8997" i="5"/>
  <c r="N8995" i="5"/>
  <c r="O8995" i="5"/>
  <c r="O8994" i="5" s="1"/>
  <c r="L8995" i="5"/>
  <c r="L8994" i="5" s="1"/>
  <c r="J8995" i="5"/>
  <c r="J8994" i="5" s="1"/>
  <c r="I8995" i="5"/>
  <c r="H8995" i="5"/>
  <c r="M8995" i="5" s="1"/>
  <c r="M8994" i="5" s="1"/>
  <c r="H8994" i="5"/>
  <c r="N8992" i="5"/>
  <c r="O8992" i="5"/>
  <c r="O8991" i="5" s="1"/>
  <c r="L8992" i="5"/>
  <c r="L8991" i="5" s="1"/>
  <c r="J8992" i="5"/>
  <c r="J8991" i="5" s="1"/>
  <c r="I8992" i="5"/>
  <c r="H8992" i="5"/>
  <c r="M8992" i="5" s="1"/>
  <c r="M8991" i="5" s="1"/>
  <c r="H8991" i="5"/>
  <c r="N8989" i="5"/>
  <c r="O8989" i="5"/>
  <c r="O8988" i="5" s="1"/>
  <c r="L8989" i="5"/>
  <c r="L8988" i="5" s="1"/>
  <c r="J8989" i="5"/>
  <c r="J8988" i="5" s="1"/>
  <c r="I8989" i="5"/>
  <c r="H8989" i="5"/>
  <c r="M8989" i="5" s="1"/>
  <c r="M8988" i="5" s="1"/>
  <c r="H8988" i="5"/>
  <c r="N8986" i="5"/>
  <c r="O8986" i="5"/>
  <c r="O8985" i="5" s="1"/>
  <c r="L8986" i="5"/>
  <c r="L8985" i="5" s="1"/>
  <c r="J8986" i="5"/>
  <c r="J8985" i="5" s="1"/>
  <c r="I8986" i="5"/>
  <c r="H8986" i="5"/>
  <c r="M8986" i="5" s="1"/>
  <c r="M8985" i="5" s="1"/>
  <c r="H8985" i="5"/>
  <c r="N8983" i="5"/>
  <c r="O8983" i="5"/>
  <c r="O8982" i="5" s="1"/>
  <c r="L8983" i="5"/>
  <c r="L8982" i="5" s="1"/>
  <c r="J8983" i="5"/>
  <c r="J8982" i="5" s="1"/>
  <c r="I8983" i="5"/>
  <c r="H8983" i="5"/>
  <c r="M8983" i="5" s="1"/>
  <c r="M8982" i="5" s="1"/>
  <c r="H8982" i="5"/>
  <c r="N8980" i="5"/>
  <c r="O8980" i="5"/>
  <c r="O8979" i="5" s="1"/>
  <c r="L8980" i="5"/>
  <c r="L8979" i="5" s="1"/>
  <c r="J8980" i="5"/>
  <c r="J8979" i="5" s="1"/>
  <c r="I8980" i="5"/>
  <c r="H8980" i="5"/>
  <c r="M8980" i="5" s="1"/>
  <c r="M8979" i="5" s="1"/>
  <c r="H8979" i="5"/>
  <c r="N8977" i="5"/>
  <c r="O8977" i="5"/>
  <c r="O8976" i="5" s="1"/>
  <c r="L8977" i="5"/>
  <c r="L8976" i="5" s="1"/>
  <c r="J8977" i="5"/>
  <c r="J8976" i="5" s="1"/>
  <c r="I8977" i="5"/>
  <c r="H8977" i="5"/>
  <c r="M8977" i="5" s="1"/>
  <c r="M8976" i="5" s="1"/>
  <c r="H8976" i="5"/>
  <c r="N8974" i="5"/>
  <c r="O8974" i="5"/>
  <c r="O8973" i="5" s="1"/>
  <c r="L8974" i="5"/>
  <c r="L8973" i="5" s="1"/>
  <c r="J8974" i="5"/>
  <c r="J8973" i="5" s="1"/>
  <c r="I8974" i="5"/>
  <c r="I8973" i="5" s="1"/>
  <c r="H8974" i="5"/>
  <c r="M8974" i="5" s="1"/>
  <c r="M8973" i="5" s="1"/>
  <c r="H8973" i="5"/>
  <c r="N8971" i="5"/>
  <c r="O8971" i="5"/>
  <c r="O8970" i="5" s="1"/>
  <c r="L8971" i="5"/>
  <c r="L8970" i="5" s="1"/>
  <c r="J8971" i="5"/>
  <c r="J8970" i="5" s="1"/>
  <c r="I8971" i="5"/>
  <c r="H8971" i="5"/>
  <c r="M8971" i="5" s="1"/>
  <c r="M8970" i="5" s="1"/>
  <c r="H8970" i="5"/>
  <c r="N8968" i="5"/>
  <c r="O8968" i="5"/>
  <c r="O8967" i="5" s="1"/>
  <c r="L8968" i="5"/>
  <c r="L8967" i="5" s="1"/>
  <c r="J8968" i="5"/>
  <c r="J8967" i="5" s="1"/>
  <c r="I8968" i="5"/>
  <c r="H8968" i="5"/>
  <c r="M8968" i="5" s="1"/>
  <c r="M8967" i="5" s="1"/>
  <c r="H8967" i="5"/>
  <c r="N8965" i="5"/>
  <c r="O8965" i="5"/>
  <c r="O8964" i="5" s="1"/>
  <c r="L8965" i="5"/>
  <c r="L8964" i="5" s="1"/>
  <c r="J8965" i="5"/>
  <c r="J8964" i="5" s="1"/>
  <c r="I8965" i="5"/>
  <c r="H8965" i="5"/>
  <c r="M8965" i="5" s="1"/>
  <c r="M8964" i="5" s="1"/>
  <c r="H8964" i="5"/>
  <c r="N8962" i="5"/>
  <c r="O8962" i="5"/>
  <c r="O8961" i="5" s="1"/>
  <c r="L8962" i="5"/>
  <c r="L8961" i="5" s="1"/>
  <c r="J8962" i="5"/>
  <c r="J8961" i="5" s="1"/>
  <c r="I8962" i="5"/>
  <c r="H8962" i="5"/>
  <c r="M8962" i="5" s="1"/>
  <c r="M8961" i="5" s="1"/>
  <c r="H8961" i="5"/>
  <c r="N8959" i="5"/>
  <c r="O8959" i="5"/>
  <c r="O8958" i="5" s="1"/>
  <c r="L8959" i="5"/>
  <c r="L8958" i="5" s="1"/>
  <c r="J8959" i="5"/>
  <c r="J8958" i="5" s="1"/>
  <c r="I8959" i="5"/>
  <c r="H8959" i="5"/>
  <c r="M8959" i="5" s="1"/>
  <c r="M8958" i="5" s="1"/>
  <c r="H8958" i="5"/>
  <c r="N8956" i="5"/>
  <c r="O8956" i="5"/>
  <c r="O8955" i="5" s="1"/>
  <c r="L8956" i="5"/>
  <c r="L8955" i="5" s="1"/>
  <c r="J8956" i="5"/>
  <c r="J8955" i="5" s="1"/>
  <c r="I8956" i="5"/>
  <c r="H8956" i="5"/>
  <c r="M8956" i="5" s="1"/>
  <c r="M8955" i="5" s="1"/>
  <c r="H8955" i="5"/>
  <c r="N8953" i="5"/>
  <c r="O8953" i="5"/>
  <c r="O8952" i="5" s="1"/>
  <c r="L8953" i="5"/>
  <c r="L8952" i="5" s="1"/>
  <c r="J8953" i="5"/>
  <c r="J8952" i="5" s="1"/>
  <c r="I8953" i="5"/>
  <c r="H8953" i="5"/>
  <c r="M8953" i="5" s="1"/>
  <c r="M8952" i="5" s="1"/>
  <c r="H8952" i="5"/>
  <c r="N8950" i="5"/>
  <c r="O8950" i="5"/>
  <c r="O8949" i="5" s="1"/>
  <c r="L8950" i="5"/>
  <c r="L8949" i="5" s="1"/>
  <c r="J8950" i="5"/>
  <c r="J8949" i="5" s="1"/>
  <c r="I8950" i="5"/>
  <c r="H8950" i="5"/>
  <c r="M8950" i="5" s="1"/>
  <c r="M8949" i="5" s="1"/>
  <c r="H8949" i="5"/>
  <c r="N8947" i="5"/>
  <c r="O8947" i="5"/>
  <c r="O8946" i="5" s="1"/>
  <c r="L8947" i="5"/>
  <c r="L8946" i="5" s="1"/>
  <c r="J8947" i="5"/>
  <c r="J8946" i="5" s="1"/>
  <c r="I8947" i="5"/>
  <c r="H8947" i="5"/>
  <c r="M8947" i="5" s="1"/>
  <c r="M8946" i="5" s="1"/>
  <c r="H8946" i="5"/>
  <c r="N8944" i="5"/>
  <c r="O8944" i="5"/>
  <c r="O8943" i="5" s="1"/>
  <c r="L8944" i="5"/>
  <c r="L8943" i="5" s="1"/>
  <c r="J8944" i="5"/>
  <c r="J8943" i="5" s="1"/>
  <c r="I8944" i="5"/>
  <c r="H8944" i="5"/>
  <c r="M8944" i="5" s="1"/>
  <c r="M8943" i="5" s="1"/>
  <c r="H8943" i="5"/>
  <c r="N8941" i="5"/>
  <c r="O8941" i="5"/>
  <c r="O8940" i="5" s="1"/>
  <c r="L8941" i="5"/>
  <c r="L8940" i="5" s="1"/>
  <c r="J8941" i="5"/>
  <c r="J8940" i="5" s="1"/>
  <c r="I8941" i="5"/>
  <c r="H8941" i="5"/>
  <c r="M8941" i="5" s="1"/>
  <c r="M8940" i="5" s="1"/>
  <c r="H8940" i="5"/>
  <c r="N8938" i="5"/>
  <c r="O8938" i="5"/>
  <c r="L8938" i="5"/>
  <c r="M8938" i="5"/>
  <c r="I8938" i="5"/>
  <c r="H8938" i="5"/>
  <c r="J8938" i="5" s="1"/>
  <c r="N8937" i="5"/>
  <c r="O8937" i="5"/>
  <c r="L8937" i="5"/>
  <c r="M8937" i="5"/>
  <c r="I8937" i="5"/>
  <c r="H8937" i="5"/>
  <c r="J8937" i="5" s="1"/>
  <c r="N8936" i="5"/>
  <c r="O8936" i="5"/>
  <c r="L8936" i="5"/>
  <c r="M8936" i="5"/>
  <c r="J8936" i="5"/>
  <c r="H8936" i="5"/>
  <c r="I8936" i="5" s="1"/>
  <c r="H8935" i="5"/>
  <c r="N8933" i="5"/>
  <c r="O8933" i="5"/>
  <c r="L8933" i="5"/>
  <c r="M8933" i="5"/>
  <c r="I8933" i="5"/>
  <c r="H8933" i="5"/>
  <c r="J8933" i="5" s="1"/>
  <c r="N8932" i="5"/>
  <c r="O8932" i="5"/>
  <c r="L8932" i="5"/>
  <c r="M8932" i="5"/>
  <c r="J8932" i="5"/>
  <c r="H8932" i="5"/>
  <c r="I8932" i="5" s="1"/>
  <c r="H8931" i="5"/>
  <c r="N8929" i="5"/>
  <c r="O8929" i="5"/>
  <c r="L8929" i="5"/>
  <c r="J8929" i="5"/>
  <c r="I8929" i="5"/>
  <c r="H8929" i="5"/>
  <c r="M8929" i="5" s="1"/>
  <c r="N8928" i="5"/>
  <c r="O8928" i="5"/>
  <c r="L8928" i="5"/>
  <c r="M8928" i="5"/>
  <c r="J8928" i="5"/>
  <c r="H8928" i="5"/>
  <c r="I8928" i="5" s="1"/>
  <c r="H8927" i="5"/>
  <c r="N8925" i="5"/>
  <c r="O8925" i="5"/>
  <c r="L8925" i="5"/>
  <c r="J8925" i="5"/>
  <c r="I8925" i="5"/>
  <c r="H8925" i="5"/>
  <c r="M8925" i="5" s="1"/>
  <c r="N8924" i="5"/>
  <c r="O8924" i="5"/>
  <c r="L8924" i="5"/>
  <c r="M8924" i="5"/>
  <c r="J8924" i="5"/>
  <c r="H8924" i="5"/>
  <c r="I8924" i="5" s="1"/>
  <c r="H8923" i="5"/>
  <c r="N8921" i="5"/>
  <c r="O8921" i="5"/>
  <c r="L8921" i="5"/>
  <c r="J8921" i="5"/>
  <c r="I8921" i="5"/>
  <c r="H8921" i="5"/>
  <c r="M8921" i="5" s="1"/>
  <c r="N8920" i="5"/>
  <c r="O8920" i="5"/>
  <c r="L8920" i="5"/>
  <c r="M8920" i="5"/>
  <c r="J8920" i="5"/>
  <c r="H8920" i="5"/>
  <c r="I8920" i="5" s="1"/>
  <c r="H8919" i="5"/>
  <c r="N8917" i="5"/>
  <c r="O8917" i="5"/>
  <c r="L8917" i="5"/>
  <c r="M8917" i="5"/>
  <c r="I8917" i="5"/>
  <c r="H8917" i="5"/>
  <c r="J8917" i="5" s="1"/>
  <c r="N8916" i="5"/>
  <c r="O8916" i="5"/>
  <c r="L8916" i="5"/>
  <c r="M8916" i="5"/>
  <c r="J8916" i="5"/>
  <c r="H8916" i="5"/>
  <c r="I8916" i="5" s="1"/>
  <c r="H8915" i="5"/>
  <c r="N8913" i="5"/>
  <c r="O8913" i="5"/>
  <c r="L8913" i="5"/>
  <c r="M8913" i="5"/>
  <c r="I8913" i="5"/>
  <c r="H8913" i="5"/>
  <c r="J8913" i="5" s="1"/>
  <c r="N8912" i="5"/>
  <c r="O8912" i="5"/>
  <c r="L8912" i="5"/>
  <c r="M8912" i="5"/>
  <c r="J8912" i="5"/>
  <c r="H8912" i="5"/>
  <c r="I8912" i="5" s="1"/>
  <c r="H8911" i="5"/>
  <c r="N8909" i="5"/>
  <c r="O8909" i="5"/>
  <c r="L8909" i="5"/>
  <c r="M8909" i="5"/>
  <c r="I8909" i="5"/>
  <c r="H8909" i="5"/>
  <c r="J8909" i="5" s="1"/>
  <c r="N8908" i="5"/>
  <c r="O8908" i="5"/>
  <c r="L8908" i="5"/>
  <c r="M8908" i="5"/>
  <c r="J8908" i="5"/>
  <c r="H8908" i="5"/>
  <c r="I8908" i="5" s="1"/>
  <c r="H8907" i="5"/>
  <c r="N8905" i="5"/>
  <c r="O8905" i="5"/>
  <c r="L8905" i="5"/>
  <c r="M8905" i="5"/>
  <c r="I8905" i="5"/>
  <c r="H8905" i="5"/>
  <c r="J8905" i="5" s="1"/>
  <c r="N8904" i="5"/>
  <c r="O8904" i="5"/>
  <c r="L8904" i="5"/>
  <c r="M8904" i="5"/>
  <c r="J8904" i="5"/>
  <c r="H8904" i="5"/>
  <c r="I8904" i="5" s="1"/>
  <c r="H8903" i="5"/>
  <c r="N8901" i="5"/>
  <c r="O8901" i="5"/>
  <c r="M8901" i="5"/>
  <c r="J8901" i="5"/>
  <c r="I8901" i="5"/>
  <c r="H8901" i="5"/>
  <c r="L8901" i="5" s="1"/>
  <c r="N8900" i="5"/>
  <c r="O8900" i="5"/>
  <c r="M8900" i="5"/>
  <c r="J8900" i="5"/>
  <c r="I8900" i="5"/>
  <c r="H8900" i="5"/>
  <c r="L8900" i="5" s="1"/>
  <c r="N8899" i="5"/>
  <c r="O8899" i="5"/>
  <c r="L8899" i="5"/>
  <c r="M8899" i="5"/>
  <c r="J8899" i="5"/>
  <c r="H8899" i="5"/>
  <c r="I8899" i="5" s="1"/>
  <c r="H8898" i="5"/>
  <c r="N8896" i="5"/>
  <c r="O8896" i="5"/>
  <c r="O8895" i="5" s="1"/>
  <c r="L8896" i="5"/>
  <c r="L8895" i="5" s="1"/>
  <c r="M8896" i="5"/>
  <c r="M8895" i="5" s="1"/>
  <c r="J8896" i="5"/>
  <c r="J8895" i="5" s="1"/>
  <c r="H8896" i="5"/>
  <c r="I8896" i="5" s="1"/>
  <c r="H8895" i="5"/>
  <c r="N8893" i="5"/>
  <c r="O8893" i="5"/>
  <c r="M8893" i="5"/>
  <c r="J8893" i="5"/>
  <c r="I8893" i="5"/>
  <c r="H8893" i="5"/>
  <c r="L8893" i="5" s="1"/>
  <c r="N8892" i="5"/>
  <c r="O8892" i="5"/>
  <c r="M8892" i="5"/>
  <c r="J8892" i="5"/>
  <c r="I8892" i="5"/>
  <c r="H8892" i="5"/>
  <c r="L8892" i="5" s="1"/>
  <c r="N8891" i="5"/>
  <c r="O8891" i="5"/>
  <c r="L8891" i="5"/>
  <c r="M8891" i="5"/>
  <c r="J8891" i="5"/>
  <c r="H8891" i="5"/>
  <c r="I8891" i="5" s="1"/>
  <c r="H8890" i="5"/>
  <c r="N8888" i="5"/>
  <c r="O8888" i="5"/>
  <c r="L8888" i="5"/>
  <c r="J8888" i="5"/>
  <c r="I8888" i="5"/>
  <c r="H8888" i="5"/>
  <c r="M8888" i="5" s="1"/>
  <c r="N8887" i="5"/>
  <c r="O8887" i="5"/>
  <c r="L8887" i="5"/>
  <c r="M8887" i="5"/>
  <c r="J8887" i="5"/>
  <c r="H8887" i="5"/>
  <c r="I8887" i="5" s="1"/>
  <c r="H8886" i="5"/>
  <c r="N8884" i="5"/>
  <c r="O8884" i="5"/>
  <c r="L8884" i="5"/>
  <c r="J8884" i="5"/>
  <c r="I8884" i="5"/>
  <c r="H8884" i="5"/>
  <c r="M8884" i="5" s="1"/>
  <c r="N8883" i="5"/>
  <c r="O8883" i="5"/>
  <c r="L8883" i="5"/>
  <c r="M8883" i="5"/>
  <c r="J8883" i="5"/>
  <c r="H8883" i="5"/>
  <c r="I8883" i="5" s="1"/>
  <c r="H8882" i="5"/>
  <c r="N8880" i="5"/>
  <c r="O8880" i="5"/>
  <c r="L8880" i="5"/>
  <c r="J8880" i="5"/>
  <c r="I8880" i="5"/>
  <c r="H8880" i="5"/>
  <c r="M8880" i="5" s="1"/>
  <c r="N8879" i="5"/>
  <c r="O8879" i="5"/>
  <c r="L8879" i="5"/>
  <c r="J8879" i="5"/>
  <c r="I8879" i="5"/>
  <c r="H8879" i="5"/>
  <c r="M8879" i="5" s="1"/>
  <c r="N8878" i="5"/>
  <c r="O8878" i="5"/>
  <c r="L8878" i="5"/>
  <c r="M8878" i="5"/>
  <c r="J8878" i="5"/>
  <c r="H8878" i="5"/>
  <c r="I8878" i="5" s="1"/>
  <c r="H8877" i="5"/>
  <c r="N8875" i="5"/>
  <c r="O8875" i="5"/>
  <c r="L8875" i="5"/>
  <c r="J8875" i="5"/>
  <c r="I8875" i="5"/>
  <c r="H8875" i="5"/>
  <c r="M8875" i="5" s="1"/>
  <c r="N8874" i="5"/>
  <c r="O8874" i="5"/>
  <c r="L8874" i="5"/>
  <c r="M8874" i="5"/>
  <c r="J8874" i="5"/>
  <c r="H8874" i="5"/>
  <c r="I8874" i="5" s="1"/>
  <c r="H8873" i="5"/>
  <c r="N8871" i="5"/>
  <c r="O8871" i="5"/>
  <c r="L8871" i="5"/>
  <c r="J8871" i="5"/>
  <c r="I8871" i="5"/>
  <c r="H8871" i="5"/>
  <c r="M8871" i="5" s="1"/>
  <c r="N8870" i="5"/>
  <c r="O8870" i="5"/>
  <c r="L8870" i="5"/>
  <c r="M8870" i="5"/>
  <c r="J8870" i="5"/>
  <c r="H8870" i="5"/>
  <c r="I8870" i="5" s="1"/>
  <c r="H8869" i="5"/>
  <c r="N8867" i="5"/>
  <c r="O8867" i="5"/>
  <c r="L8867" i="5"/>
  <c r="J8867" i="5"/>
  <c r="I8867" i="5"/>
  <c r="H8867" i="5"/>
  <c r="M8867" i="5" s="1"/>
  <c r="N8866" i="5"/>
  <c r="O8866" i="5"/>
  <c r="L8866" i="5"/>
  <c r="M8866" i="5"/>
  <c r="J8866" i="5"/>
  <c r="H8866" i="5"/>
  <c r="I8866" i="5" s="1"/>
  <c r="H8865" i="5"/>
  <c r="N8863" i="5"/>
  <c r="O8863" i="5"/>
  <c r="L8863" i="5"/>
  <c r="J8863" i="5"/>
  <c r="I8863" i="5"/>
  <c r="H8863" i="5"/>
  <c r="M8863" i="5" s="1"/>
  <c r="N8862" i="5"/>
  <c r="O8862" i="5"/>
  <c r="L8862" i="5"/>
  <c r="M8862" i="5"/>
  <c r="J8862" i="5"/>
  <c r="H8862" i="5"/>
  <c r="I8862" i="5" s="1"/>
  <c r="H8861" i="5"/>
  <c r="N8859" i="5"/>
  <c r="O8859" i="5"/>
  <c r="L8859" i="5"/>
  <c r="J8859" i="5"/>
  <c r="I8859" i="5"/>
  <c r="H8859" i="5"/>
  <c r="M8859" i="5" s="1"/>
  <c r="N8858" i="5"/>
  <c r="O8858" i="5"/>
  <c r="L8858" i="5"/>
  <c r="M8858" i="5"/>
  <c r="J8858" i="5"/>
  <c r="H8858" i="5"/>
  <c r="I8858" i="5" s="1"/>
  <c r="H8857" i="5"/>
  <c r="N8855" i="5"/>
  <c r="O8855" i="5"/>
  <c r="L8855" i="5"/>
  <c r="J8855" i="5"/>
  <c r="I8855" i="5"/>
  <c r="H8855" i="5"/>
  <c r="M8855" i="5" s="1"/>
  <c r="N8854" i="5"/>
  <c r="O8854" i="5"/>
  <c r="L8854" i="5"/>
  <c r="M8854" i="5"/>
  <c r="J8854" i="5"/>
  <c r="H8854" i="5"/>
  <c r="I8854" i="5" s="1"/>
  <c r="H8853" i="5"/>
  <c r="N8851" i="5"/>
  <c r="O8851" i="5"/>
  <c r="L8851" i="5"/>
  <c r="J8851" i="5"/>
  <c r="I8851" i="5"/>
  <c r="H8851" i="5"/>
  <c r="M8851" i="5" s="1"/>
  <c r="N8850" i="5"/>
  <c r="O8850" i="5"/>
  <c r="L8850" i="5"/>
  <c r="M8850" i="5"/>
  <c r="J8850" i="5"/>
  <c r="H8850" i="5"/>
  <c r="I8850" i="5" s="1"/>
  <c r="H8849" i="5"/>
  <c r="N8847" i="5"/>
  <c r="O8847" i="5"/>
  <c r="L8847" i="5"/>
  <c r="J8847" i="5"/>
  <c r="I8847" i="5"/>
  <c r="H8847" i="5"/>
  <c r="M8847" i="5" s="1"/>
  <c r="N8846" i="5"/>
  <c r="O8846" i="5"/>
  <c r="L8846" i="5"/>
  <c r="M8846" i="5"/>
  <c r="J8846" i="5"/>
  <c r="H8846" i="5"/>
  <c r="I8846" i="5" s="1"/>
  <c r="H8845" i="5"/>
  <c r="N8843" i="5"/>
  <c r="O8843" i="5"/>
  <c r="M8843" i="5"/>
  <c r="J8843" i="5"/>
  <c r="I8843" i="5"/>
  <c r="H8843" i="5"/>
  <c r="L8843" i="5" s="1"/>
  <c r="N8842" i="5"/>
  <c r="O8842" i="5"/>
  <c r="L8842" i="5"/>
  <c r="M8842" i="5"/>
  <c r="J8842" i="5"/>
  <c r="H8842" i="5"/>
  <c r="I8842" i="5" s="1"/>
  <c r="H8841" i="5"/>
  <c r="N8839" i="5"/>
  <c r="O8839" i="5"/>
  <c r="M8839" i="5"/>
  <c r="J8839" i="5"/>
  <c r="I8839" i="5"/>
  <c r="H8839" i="5"/>
  <c r="L8839" i="5" s="1"/>
  <c r="N8838" i="5"/>
  <c r="O8838" i="5"/>
  <c r="L8838" i="5"/>
  <c r="M8838" i="5"/>
  <c r="J8838" i="5"/>
  <c r="H8838" i="5"/>
  <c r="I8838" i="5" s="1"/>
  <c r="H8837" i="5"/>
  <c r="N8835" i="5"/>
  <c r="O8835" i="5"/>
  <c r="M8835" i="5"/>
  <c r="J8835" i="5"/>
  <c r="I8835" i="5"/>
  <c r="H8835" i="5"/>
  <c r="L8835" i="5" s="1"/>
  <c r="N8834" i="5"/>
  <c r="O8834" i="5"/>
  <c r="L8834" i="5"/>
  <c r="M8834" i="5"/>
  <c r="J8834" i="5"/>
  <c r="H8834" i="5"/>
  <c r="I8834" i="5" s="1"/>
  <c r="H8833" i="5"/>
  <c r="N8831" i="5"/>
  <c r="O8831" i="5"/>
  <c r="M8831" i="5"/>
  <c r="J8831" i="5"/>
  <c r="I8831" i="5"/>
  <c r="H8831" i="5"/>
  <c r="L8831" i="5" s="1"/>
  <c r="N8830" i="5"/>
  <c r="O8830" i="5"/>
  <c r="L8830" i="5"/>
  <c r="M8830" i="5"/>
  <c r="J8830" i="5"/>
  <c r="H8830" i="5"/>
  <c r="I8830" i="5" s="1"/>
  <c r="H8829" i="5"/>
  <c r="N8827" i="5"/>
  <c r="O8827" i="5"/>
  <c r="M8827" i="5"/>
  <c r="J8827" i="5"/>
  <c r="I8827" i="5"/>
  <c r="H8827" i="5"/>
  <c r="L8827" i="5" s="1"/>
  <c r="N8826" i="5"/>
  <c r="O8826" i="5"/>
  <c r="L8826" i="5"/>
  <c r="M8826" i="5"/>
  <c r="J8826" i="5"/>
  <c r="H8826" i="5"/>
  <c r="I8826" i="5" s="1"/>
  <c r="H8825" i="5"/>
  <c r="N8823" i="5"/>
  <c r="O8823" i="5"/>
  <c r="M8823" i="5"/>
  <c r="J8823" i="5"/>
  <c r="I8823" i="5"/>
  <c r="H8823" i="5"/>
  <c r="L8823" i="5" s="1"/>
  <c r="N8822" i="5"/>
  <c r="O8822" i="5"/>
  <c r="L8822" i="5"/>
  <c r="M8822" i="5"/>
  <c r="J8822" i="5"/>
  <c r="H8822" i="5"/>
  <c r="I8822" i="5" s="1"/>
  <c r="H8821" i="5"/>
  <c r="N8819" i="5"/>
  <c r="O8819" i="5"/>
  <c r="L8819" i="5"/>
  <c r="J8819" i="5"/>
  <c r="I8819" i="5"/>
  <c r="H8819" i="5"/>
  <c r="M8819" i="5" s="1"/>
  <c r="N8818" i="5"/>
  <c r="O8818" i="5"/>
  <c r="L8818" i="5"/>
  <c r="J8818" i="5"/>
  <c r="I8818" i="5"/>
  <c r="H8818" i="5"/>
  <c r="M8818" i="5" s="1"/>
  <c r="N8817" i="5"/>
  <c r="O8817" i="5"/>
  <c r="L8817" i="5"/>
  <c r="J8817" i="5"/>
  <c r="I8817" i="5"/>
  <c r="H8817" i="5"/>
  <c r="M8817" i="5" s="1"/>
  <c r="N8816" i="5"/>
  <c r="O8816" i="5"/>
  <c r="L8816" i="5"/>
  <c r="J8816" i="5"/>
  <c r="I8816" i="5"/>
  <c r="H8816" i="5"/>
  <c r="M8816" i="5" s="1"/>
  <c r="N8815" i="5"/>
  <c r="O8815" i="5"/>
  <c r="L8815" i="5"/>
  <c r="M8815" i="5"/>
  <c r="I8815" i="5"/>
  <c r="H8815" i="5"/>
  <c r="J8815" i="5" s="1"/>
  <c r="N8814" i="5"/>
  <c r="O8814" i="5"/>
  <c r="L8814" i="5"/>
  <c r="M8814" i="5"/>
  <c r="I8814" i="5"/>
  <c r="H8814" i="5"/>
  <c r="J8814" i="5" s="1"/>
  <c r="N8813" i="5"/>
  <c r="O8813" i="5"/>
  <c r="L8813" i="5"/>
  <c r="M8813" i="5"/>
  <c r="J8813" i="5"/>
  <c r="H8813" i="5"/>
  <c r="I8813" i="5" s="1"/>
  <c r="H8812" i="5"/>
  <c r="N8810" i="5"/>
  <c r="O8810" i="5"/>
  <c r="L8810" i="5"/>
  <c r="J8810" i="5"/>
  <c r="I8810" i="5"/>
  <c r="H8810" i="5"/>
  <c r="M8810" i="5" s="1"/>
  <c r="N8809" i="5"/>
  <c r="O8809" i="5"/>
  <c r="L8809" i="5"/>
  <c r="J8809" i="5"/>
  <c r="I8809" i="5"/>
  <c r="H8809" i="5"/>
  <c r="M8809" i="5" s="1"/>
  <c r="N8808" i="5"/>
  <c r="O8808" i="5"/>
  <c r="L8808" i="5"/>
  <c r="J8808" i="5"/>
  <c r="I8808" i="5"/>
  <c r="H8808" i="5"/>
  <c r="M8808" i="5" s="1"/>
  <c r="N8807" i="5"/>
  <c r="O8807" i="5"/>
  <c r="L8807" i="5"/>
  <c r="J8807" i="5"/>
  <c r="I8807" i="5"/>
  <c r="H8807" i="5"/>
  <c r="M8807" i="5" s="1"/>
  <c r="N8806" i="5"/>
  <c r="O8806" i="5"/>
  <c r="L8806" i="5"/>
  <c r="M8806" i="5"/>
  <c r="I8806" i="5"/>
  <c r="H8806" i="5"/>
  <c r="J8806" i="5" s="1"/>
  <c r="N8805" i="5"/>
  <c r="O8805" i="5"/>
  <c r="L8805" i="5"/>
  <c r="M8805" i="5"/>
  <c r="I8805" i="5"/>
  <c r="H8805" i="5"/>
  <c r="J8805" i="5" s="1"/>
  <c r="N8804" i="5"/>
  <c r="O8804" i="5"/>
  <c r="L8804" i="5"/>
  <c r="M8804" i="5"/>
  <c r="J8804" i="5"/>
  <c r="H8804" i="5"/>
  <c r="I8804" i="5" s="1"/>
  <c r="H8803" i="5"/>
  <c r="N8801" i="5"/>
  <c r="O8801" i="5"/>
  <c r="L8801" i="5"/>
  <c r="J8801" i="5"/>
  <c r="I8801" i="5"/>
  <c r="H8801" i="5"/>
  <c r="M8801" i="5" s="1"/>
  <c r="N8800" i="5"/>
  <c r="O8800" i="5"/>
  <c r="L8800" i="5"/>
  <c r="J8800" i="5"/>
  <c r="I8800" i="5"/>
  <c r="H8800" i="5"/>
  <c r="M8800" i="5" s="1"/>
  <c r="N8799" i="5"/>
  <c r="O8799" i="5"/>
  <c r="L8799" i="5"/>
  <c r="J8799" i="5"/>
  <c r="I8799" i="5"/>
  <c r="H8799" i="5"/>
  <c r="M8799" i="5" s="1"/>
  <c r="N8798" i="5"/>
  <c r="O8798" i="5"/>
  <c r="L8798" i="5"/>
  <c r="J8798" i="5"/>
  <c r="I8798" i="5"/>
  <c r="H8798" i="5"/>
  <c r="M8798" i="5" s="1"/>
  <c r="N8797" i="5"/>
  <c r="O8797" i="5"/>
  <c r="L8797" i="5"/>
  <c r="M8797" i="5"/>
  <c r="I8797" i="5"/>
  <c r="H8797" i="5"/>
  <c r="J8797" i="5" s="1"/>
  <c r="N8796" i="5"/>
  <c r="O8796" i="5"/>
  <c r="L8796" i="5"/>
  <c r="M8796" i="5"/>
  <c r="I8796" i="5"/>
  <c r="H8796" i="5"/>
  <c r="J8796" i="5" s="1"/>
  <c r="N8795" i="5"/>
  <c r="O8795" i="5"/>
  <c r="L8795" i="5"/>
  <c r="M8795" i="5"/>
  <c r="J8795" i="5"/>
  <c r="H8795" i="5"/>
  <c r="I8795" i="5" s="1"/>
  <c r="H8794" i="5"/>
  <c r="N8792" i="5"/>
  <c r="O8792" i="5"/>
  <c r="L8792" i="5"/>
  <c r="J8792" i="5"/>
  <c r="I8792" i="5"/>
  <c r="H8792" i="5"/>
  <c r="M8792" i="5" s="1"/>
  <c r="N8791" i="5"/>
  <c r="O8791" i="5"/>
  <c r="L8791" i="5"/>
  <c r="J8791" i="5"/>
  <c r="I8791" i="5"/>
  <c r="H8791" i="5"/>
  <c r="M8791" i="5" s="1"/>
  <c r="N8790" i="5"/>
  <c r="O8790" i="5"/>
  <c r="L8790" i="5"/>
  <c r="J8790" i="5"/>
  <c r="I8790" i="5"/>
  <c r="H8790" i="5"/>
  <c r="M8790" i="5" s="1"/>
  <c r="N8789" i="5"/>
  <c r="O8789" i="5"/>
  <c r="L8789" i="5"/>
  <c r="J8789" i="5"/>
  <c r="I8789" i="5"/>
  <c r="H8789" i="5"/>
  <c r="M8789" i="5" s="1"/>
  <c r="N8788" i="5"/>
  <c r="O8788" i="5"/>
  <c r="L8788" i="5"/>
  <c r="J8788" i="5"/>
  <c r="I8788" i="5"/>
  <c r="H8788" i="5"/>
  <c r="M8788" i="5" s="1"/>
  <c r="N8787" i="5"/>
  <c r="O8787" i="5"/>
  <c r="L8787" i="5"/>
  <c r="M8787" i="5"/>
  <c r="I8787" i="5"/>
  <c r="H8787" i="5"/>
  <c r="J8787" i="5" s="1"/>
  <c r="N8786" i="5"/>
  <c r="O8786" i="5"/>
  <c r="L8786" i="5"/>
  <c r="M8786" i="5"/>
  <c r="J8786" i="5"/>
  <c r="H8786" i="5"/>
  <c r="I8786" i="5" s="1"/>
  <c r="H8785" i="5"/>
  <c r="N8783" i="5"/>
  <c r="O8783" i="5"/>
  <c r="L8783" i="5"/>
  <c r="J8783" i="5"/>
  <c r="I8783" i="5"/>
  <c r="H8783" i="5"/>
  <c r="M8783" i="5" s="1"/>
  <c r="N8782" i="5"/>
  <c r="O8782" i="5"/>
  <c r="L8782" i="5"/>
  <c r="J8782" i="5"/>
  <c r="I8782" i="5"/>
  <c r="H8782" i="5"/>
  <c r="M8782" i="5" s="1"/>
  <c r="N8781" i="5"/>
  <c r="O8781" i="5"/>
  <c r="L8781" i="5"/>
  <c r="J8781" i="5"/>
  <c r="I8781" i="5"/>
  <c r="H8781" i="5"/>
  <c r="M8781" i="5" s="1"/>
  <c r="N8780" i="5"/>
  <c r="O8780" i="5"/>
  <c r="L8780" i="5"/>
  <c r="J8780" i="5"/>
  <c r="I8780" i="5"/>
  <c r="H8780" i="5"/>
  <c r="M8780" i="5" s="1"/>
  <c r="N8779" i="5"/>
  <c r="O8779" i="5"/>
  <c r="L8779" i="5"/>
  <c r="J8779" i="5"/>
  <c r="I8779" i="5"/>
  <c r="H8779" i="5"/>
  <c r="M8779" i="5" s="1"/>
  <c r="N8778" i="5"/>
  <c r="O8778" i="5"/>
  <c r="L8778" i="5"/>
  <c r="M8778" i="5"/>
  <c r="I8778" i="5"/>
  <c r="H8778" i="5"/>
  <c r="J8778" i="5" s="1"/>
  <c r="N8777" i="5"/>
  <c r="O8777" i="5"/>
  <c r="L8777" i="5"/>
  <c r="M8777" i="5"/>
  <c r="J8777" i="5"/>
  <c r="H8777" i="5"/>
  <c r="I8777" i="5" s="1"/>
  <c r="H8776" i="5"/>
  <c r="N8774" i="5"/>
  <c r="O8774" i="5"/>
  <c r="M8774" i="5"/>
  <c r="J8774" i="5"/>
  <c r="I8774" i="5"/>
  <c r="H8774" i="5"/>
  <c r="L8774" i="5" s="1"/>
  <c r="N8773" i="5"/>
  <c r="O8773" i="5"/>
  <c r="L8773" i="5"/>
  <c r="J8773" i="5"/>
  <c r="I8773" i="5"/>
  <c r="H8773" i="5"/>
  <c r="M8773" i="5" s="1"/>
  <c r="N8772" i="5"/>
  <c r="O8772" i="5"/>
  <c r="L8772" i="5"/>
  <c r="J8772" i="5"/>
  <c r="I8772" i="5"/>
  <c r="H8772" i="5"/>
  <c r="M8772" i="5" s="1"/>
  <c r="N8771" i="5"/>
  <c r="O8771" i="5"/>
  <c r="L8771" i="5"/>
  <c r="J8771" i="5"/>
  <c r="I8771" i="5"/>
  <c r="H8771" i="5"/>
  <c r="M8771" i="5" s="1"/>
  <c r="N8770" i="5"/>
  <c r="O8770" i="5"/>
  <c r="L8770" i="5"/>
  <c r="J8770" i="5"/>
  <c r="I8770" i="5"/>
  <c r="H8770" i="5"/>
  <c r="M8770" i="5" s="1"/>
  <c r="N8769" i="5"/>
  <c r="O8769" i="5"/>
  <c r="L8769" i="5"/>
  <c r="J8769" i="5"/>
  <c r="I8769" i="5"/>
  <c r="H8769" i="5"/>
  <c r="M8769" i="5" s="1"/>
  <c r="N8768" i="5"/>
  <c r="O8768" i="5"/>
  <c r="L8768" i="5"/>
  <c r="J8768" i="5"/>
  <c r="I8768" i="5"/>
  <c r="H8768" i="5"/>
  <c r="M8768" i="5" s="1"/>
  <c r="N8767" i="5"/>
  <c r="O8767" i="5"/>
  <c r="L8767" i="5"/>
  <c r="J8767" i="5"/>
  <c r="I8767" i="5"/>
  <c r="H8767" i="5"/>
  <c r="M8767" i="5" s="1"/>
  <c r="N8766" i="5"/>
  <c r="O8766" i="5"/>
  <c r="L8766" i="5"/>
  <c r="M8766" i="5"/>
  <c r="I8766" i="5"/>
  <c r="H8766" i="5"/>
  <c r="J8766" i="5" s="1"/>
  <c r="N8765" i="5"/>
  <c r="O8765" i="5"/>
  <c r="L8765" i="5"/>
  <c r="M8765" i="5"/>
  <c r="I8765" i="5"/>
  <c r="H8765" i="5"/>
  <c r="J8765" i="5" s="1"/>
  <c r="N8764" i="5"/>
  <c r="O8764" i="5"/>
  <c r="L8764" i="5"/>
  <c r="M8764" i="5"/>
  <c r="J8764" i="5"/>
  <c r="H8764" i="5"/>
  <c r="I8764" i="5" s="1"/>
  <c r="H8763" i="5"/>
  <c r="N8761" i="5"/>
  <c r="O8761" i="5"/>
  <c r="L8761" i="5"/>
  <c r="J8761" i="5"/>
  <c r="I8761" i="5"/>
  <c r="H8761" i="5"/>
  <c r="M8761" i="5" s="1"/>
  <c r="N8760" i="5"/>
  <c r="O8760" i="5"/>
  <c r="L8760" i="5"/>
  <c r="J8760" i="5"/>
  <c r="I8760" i="5"/>
  <c r="H8760" i="5"/>
  <c r="M8760" i="5" s="1"/>
  <c r="N8759" i="5"/>
  <c r="O8759" i="5"/>
  <c r="L8759" i="5"/>
  <c r="J8759" i="5"/>
  <c r="I8759" i="5"/>
  <c r="H8759" i="5"/>
  <c r="M8759" i="5" s="1"/>
  <c r="N8758" i="5"/>
  <c r="O8758" i="5"/>
  <c r="L8758" i="5"/>
  <c r="J8758" i="5"/>
  <c r="I8758" i="5"/>
  <c r="H8758" i="5"/>
  <c r="M8758" i="5" s="1"/>
  <c r="N8757" i="5"/>
  <c r="O8757" i="5"/>
  <c r="L8757" i="5"/>
  <c r="J8757" i="5"/>
  <c r="I8757" i="5"/>
  <c r="H8757" i="5"/>
  <c r="M8757" i="5" s="1"/>
  <c r="N8756" i="5"/>
  <c r="O8756" i="5"/>
  <c r="L8756" i="5"/>
  <c r="J8756" i="5"/>
  <c r="I8756" i="5"/>
  <c r="H8756" i="5"/>
  <c r="M8756" i="5" s="1"/>
  <c r="N8755" i="5"/>
  <c r="O8755" i="5"/>
  <c r="L8755" i="5"/>
  <c r="J8755" i="5"/>
  <c r="I8755" i="5"/>
  <c r="H8755" i="5"/>
  <c r="M8755" i="5" s="1"/>
  <c r="N8754" i="5"/>
  <c r="O8754" i="5"/>
  <c r="L8754" i="5"/>
  <c r="J8754" i="5"/>
  <c r="I8754" i="5"/>
  <c r="H8754" i="5"/>
  <c r="M8754" i="5" s="1"/>
  <c r="N8753" i="5"/>
  <c r="O8753" i="5"/>
  <c r="L8753" i="5"/>
  <c r="M8753" i="5"/>
  <c r="I8753" i="5"/>
  <c r="H8753" i="5"/>
  <c r="J8753" i="5" s="1"/>
  <c r="N8752" i="5"/>
  <c r="O8752" i="5"/>
  <c r="L8752" i="5"/>
  <c r="M8752" i="5"/>
  <c r="I8752" i="5"/>
  <c r="H8752" i="5"/>
  <c r="J8752" i="5" s="1"/>
  <c r="N8751" i="5"/>
  <c r="O8751" i="5"/>
  <c r="L8751" i="5"/>
  <c r="M8751" i="5"/>
  <c r="J8751" i="5"/>
  <c r="H8751" i="5"/>
  <c r="I8751" i="5" s="1"/>
  <c r="H8750" i="5"/>
  <c r="N8748" i="5"/>
  <c r="O8748" i="5"/>
  <c r="L8748" i="5"/>
  <c r="J8748" i="5"/>
  <c r="I8748" i="5"/>
  <c r="H8748" i="5"/>
  <c r="M8748" i="5" s="1"/>
  <c r="N8747" i="5"/>
  <c r="O8747" i="5"/>
  <c r="L8747" i="5"/>
  <c r="J8747" i="5"/>
  <c r="I8747" i="5"/>
  <c r="H8747" i="5"/>
  <c r="M8747" i="5" s="1"/>
  <c r="N8746" i="5"/>
  <c r="O8746" i="5"/>
  <c r="L8746" i="5"/>
  <c r="J8746" i="5"/>
  <c r="I8746" i="5"/>
  <c r="H8746" i="5"/>
  <c r="M8746" i="5" s="1"/>
  <c r="N8745" i="5"/>
  <c r="O8745" i="5"/>
  <c r="L8745" i="5"/>
  <c r="J8745" i="5"/>
  <c r="I8745" i="5"/>
  <c r="H8745" i="5"/>
  <c r="M8745" i="5" s="1"/>
  <c r="N8744" i="5"/>
  <c r="O8744" i="5"/>
  <c r="L8744" i="5"/>
  <c r="J8744" i="5"/>
  <c r="I8744" i="5"/>
  <c r="H8744" i="5"/>
  <c r="M8744" i="5" s="1"/>
  <c r="N8743" i="5"/>
  <c r="O8743" i="5"/>
  <c r="L8743" i="5"/>
  <c r="J8743" i="5"/>
  <c r="I8743" i="5"/>
  <c r="H8743" i="5"/>
  <c r="M8743" i="5" s="1"/>
  <c r="N8742" i="5"/>
  <c r="O8742" i="5"/>
  <c r="L8742" i="5"/>
  <c r="J8742" i="5"/>
  <c r="I8742" i="5"/>
  <c r="H8742" i="5"/>
  <c r="M8742" i="5" s="1"/>
  <c r="N8741" i="5"/>
  <c r="O8741" i="5"/>
  <c r="L8741" i="5"/>
  <c r="J8741" i="5"/>
  <c r="I8741" i="5"/>
  <c r="H8741" i="5"/>
  <c r="M8741" i="5" s="1"/>
  <c r="N8740" i="5"/>
  <c r="O8740" i="5"/>
  <c r="L8740" i="5"/>
  <c r="M8740" i="5"/>
  <c r="I8740" i="5"/>
  <c r="H8740" i="5"/>
  <c r="J8740" i="5" s="1"/>
  <c r="N8739" i="5"/>
  <c r="O8739" i="5"/>
  <c r="L8739" i="5"/>
  <c r="M8739" i="5"/>
  <c r="I8739" i="5"/>
  <c r="H8739" i="5"/>
  <c r="J8739" i="5" s="1"/>
  <c r="N8738" i="5"/>
  <c r="O8738" i="5"/>
  <c r="L8738" i="5"/>
  <c r="M8738" i="5"/>
  <c r="J8738" i="5"/>
  <c r="H8738" i="5"/>
  <c r="I8738" i="5" s="1"/>
  <c r="H8737" i="5"/>
  <c r="N8735" i="5"/>
  <c r="O8735" i="5"/>
  <c r="L8735" i="5"/>
  <c r="J8735" i="5"/>
  <c r="I8735" i="5"/>
  <c r="H8735" i="5"/>
  <c r="M8735" i="5" s="1"/>
  <c r="N8734" i="5"/>
  <c r="O8734" i="5"/>
  <c r="L8734" i="5"/>
  <c r="J8734" i="5"/>
  <c r="I8734" i="5"/>
  <c r="H8734" i="5"/>
  <c r="M8734" i="5" s="1"/>
  <c r="N8733" i="5"/>
  <c r="O8733" i="5"/>
  <c r="L8733" i="5"/>
  <c r="J8733" i="5"/>
  <c r="I8733" i="5"/>
  <c r="H8733" i="5"/>
  <c r="M8733" i="5" s="1"/>
  <c r="N8732" i="5"/>
  <c r="O8732" i="5"/>
  <c r="L8732" i="5"/>
  <c r="J8732" i="5"/>
  <c r="I8732" i="5"/>
  <c r="H8732" i="5"/>
  <c r="M8732" i="5" s="1"/>
  <c r="N8731" i="5"/>
  <c r="O8731" i="5"/>
  <c r="L8731" i="5"/>
  <c r="M8731" i="5"/>
  <c r="I8731" i="5"/>
  <c r="H8731" i="5"/>
  <c r="J8731" i="5" s="1"/>
  <c r="N8730" i="5"/>
  <c r="O8730" i="5"/>
  <c r="L8730" i="5"/>
  <c r="M8730" i="5"/>
  <c r="I8730" i="5"/>
  <c r="H8730" i="5"/>
  <c r="J8730" i="5" s="1"/>
  <c r="N8729" i="5"/>
  <c r="O8729" i="5"/>
  <c r="L8729" i="5"/>
  <c r="M8729" i="5"/>
  <c r="J8729" i="5"/>
  <c r="H8729" i="5"/>
  <c r="I8729" i="5" s="1"/>
  <c r="H8728" i="5"/>
  <c r="N8726" i="5"/>
  <c r="O8726" i="5"/>
  <c r="L8726" i="5"/>
  <c r="J8726" i="5"/>
  <c r="I8726" i="5"/>
  <c r="H8726" i="5"/>
  <c r="M8726" i="5" s="1"/>
  <c r="N8725" i="5"/>
  <c r="O8725" i="5"/>
  <c r="L8725" i="5"/>
  <c r="J8725" i="5"/>
  <c r="I8725" i="5"/>
  <c r="H8725" i="5"/>
  <c r="M8725" i="5" s="1"/>
  <c r="N8724" i="5"/>
  <c r="O8724" i="5"/>
  <c r="L8724" i="5"/>
  <c r="J8724" i="5"/>
  <c r="I8724" i="5"/>
  <c r="H8724" i="5"/>
  <c r="M8724" i="5" s="1"/>
  <c r="N8723" i="5"/>
  <c r="O8723" i="5"/>
  <c r="L8723" i="5"/>
  <c r="J8723" i="5"/>
  <c r="I8723" i="5"/>
  <c r="H8723" i="5"/>
  <c r="M8723" i="5" s="1"/>
  <c r="N8722" i="5"/>
  <c r="O8722" i="5"/>
  <c r="L8722" i="5"/>
  <c r="M8722" i="5"/>
  <c r="I8722" i="5"/>
  <c r="H8722" i="5"/>
  <c r="J8722" i="5" s="1"/>
  <c r="N8721" i="5"/>
  <c r="O8721" i="5"/>
  <c r="L8721" i="5"/>
  <c r="M8721" i="5"/>
  <c r="I8721" i="5"/>
  <c r="H8721" i="5"/>
  <c r="J8721" i="5" s="1"/>
  <c r="N8720" i="5"/>
  <c r="O8720" i="5"/>
  <c r="L8720" i="5"/>
  <c r="M8720" i="5"/>
  <c r="J8720" i="5"/>
  <c r="H8720" i="5"/>
  <c r="I8720" i="5" s="1"/>
  <c r="H8719" i="5"/>
  <c r="N8717" i="5"/>
  <c r="O8717" i="5"/>
  <c r="L8717" i="5"/>
  <c r="J8717" i="5"/>
  <c r="I8717" i="5"/>
  <c r="H8717" i="5"/>
  <c r="M8717" i="5" s="1"/>
  <c r="N8716" i="5"/>
  <c r="O8716" i="5"/>
  <c r="L8716" i="5"/>
  <c r="J8716" i="5"/>
  <c r="I8716" i="5"/>
  <c r="H8716" i="5"/>
  <c r="M8716" i="5" s="1"/>
  <c r="N8715" i="5"/>
  <c r="O8715" i="5"/>
  <c r="L8715" i="5"/>
  <c r="J8715" i="5"/>
  <c r="I8715" i="5"/>
  <c r="H8715" i="5"/>
  <c r="M8715" i="5" s="1"/>
  <c r="N8714" i="5"/>
  <c r="O8714" i="5"/>
  <c r="L8714" i="5"/>
  <c r="J8714" i="5"/>
  <c r="I8714" i="5"/>
  <c r="H8714" i="5"/>
  <c r="M8714" i="5" s="1"/>
  <c r="N8713" i="5"/>
  <c r="O8713" i="5"/>
  <c r="L8713" i="5"/>
  <c r="M8713" i="5"/>
  <c r="I8713" i="5"/>
  <c r="H8713" i="5"/>
  <c r="J8713" i="5" s="1"/>
  <c r="N8712" i="5"/>
  <c r="O8712" i="5"/>
  <c r="L8712" i="5"/>
  <c r="M8712" i="5"/>
  <c r="I8712" i="5"/>
  <c r="H8712" i="5"/>
  <c r="J8712" i="5" s="1"/>
  <c r="N8711" i="5"/>
  <c r="O8711" i="5"/>
  <c r="L8711" i="5"/>
  <c r="M8711" i="5"/>
  <c r="J8711" i="5"/>
  <c r="H8711" i="5"/>
  <c r="I8711" i="5" s="1"/>
  <c r="H8710" i="5"/>
  <c r="N8708" i="5"/>
  <c r="O8708" i="5"/>
  <c r="L8708" i="5"/>
  <c r="J8708" i="5"/>
  <c r="I8708" i="5"/>
  <c r="H8708" i="5"/>
  <c r="M8708" i="5" s="1"/>
  <c r="N8707" i="5"/>
  <c r="O8707" i="5"/>
  <c r="L8707" i="5"/>
  <c r="J8707" i="5"/>
  <c r="I8707" i="5"/>
  <c r="H8707" i="5"/>
  <c r="M8707" i="5" s="1"/>
  <c r="N8706" i="5"/>
  <c r="O8706" i="5"/>
  <c r="L8706" i="5"/>
  <c r="J8706" i="5"/>
  <c r="I8706" i="5"/>
  <c r="H8706" i="5"/>
  <c r="M8706" i="5" s="1"/>
  <c r="N8705" i="5"/>
  <c r="O8705" i="5"/>
  <c r="L8705" i="5"/>
  <c r="J8705" i="5"/>
  <c r="I8705" i="5"/>
  <c r="H8705" i="5"/>
  <c r="M8705" i="5" s="1"/>
  <c r="N8704" i="5"/>
  <c r="O8704" i="5"/>
  <c r="L8704" i="5"/>
  <c r="M8704" i="5"/>
  <c r="I8704" i="5"/>
  <c r="H8704" i="5"/>
  <c r="J8704" i="5" s="1"/>
  <c r="N8703" i="5"/>
  <c r="O8703" i="5"/>
  <c r="L8703" i="5"/>
  <c r="M8703" i="5"/>
  <c r="I8703" i="5"/>
  <c r="H8703" i="5"/>
  <c r="J8703" i="5" s="1"/>
  <c r="N8702" i="5"/>
  <c r="O8702" i="5"/>
  <c r="L8702" i="5"/>
  <c r="M8702" i="5"/>
  <c r="J8702" i="5"/>
  <c r="H8702" i="5"/>
  <c r="I8702" i="5" s="1"/>
  <c r="H8701" i="5"/>
  <c r="N8699" i="5"/>
  <c r="O8699" i="5"/>
  <c r="L8699" i="5"/>
  <c r="J8699" i="5"/>
  <c r="I8699" i="5"/>
  <c r="H8699" i="5"/>
  <c r="M8699" i="5" s="1"/>
  <c r="N8698" i="5"/>
  <c r="O8698" i="5"/>
  <c r="L8698" i="5"/>
  <c r="J8698" i="5"/>
  <c r="I8698" i="5"/>
  <c r="H8698" i="5"/>
  <c r="M8698" i="5" s="1"/>
  <c r="N8697" i="5"/>
  <c r="O8697" i="5"/>
  <c r="L8697" i="5"/>
  <c r="J8697" i="5"/>
  <c r="I8697" i="5"/>
  <c r="H8697" i="5"/>
  <c r="M8697" i="5" s="1"/>
  <c r="N8696" i="5"/>
  <c r="O8696" i="5"/>
  <c r="L8696" i="5"/>
  <c r="J8696" i="5"/>
  <c r="I8696" i="5"/>
  <c r="H8696" i="5"/>
  <c r="M8696" i="5" s="1"/>
  <c r="N8695" i="5"/>
  <c r="O8695" i="5"/>
  <c r="L8695" i="5"/>
  <c r="M8695" i="5"/>
  <c r="I8695" i="5"/>
  <c r="H8695" i="5"/>
  <c r="J8695" i="5" s="1"/>
  <c r="N8694" i="5"/>
  <c r="O8694" i="5"/>
  <c r="L8694" i="5"/>
  <c r="M8694" i="5"/>
  <c r="I8694" i="5"/>
  <c r="H8694" i="5"/>
  <c r="J8694" i="5" s="1"/>
  <c r="N8693" i="5"/>
  <c r="O8693" i="5"/>
  <c r="L8693" i="5"/>
  <c r="M8693" i="5"/>
  <c r="J8693" i="5"/>
  <c r="H8693" i="5"/>
  <c r="I8693" i="5" s="1"/>
  <c r="H8692" i="5"/>
  <c r="N8690" i="5"/>
  <c r="O8690" i="5"/>
  <c r="L8690" i="5"/>
  <c r="J8690" i="5"/>
  <c r="I8690" i="5"/>
  <c r="H8690" i="5"/>
  <c r="M8690" i="5" s="1"/>
  <c r="N8689" i="5"/>
  <c r="O8689" i="5"/>
  <c r="L8689" i="5"/>
  <c r="J8689" i="5"/>
  <c r="I8689" i="5"/>
  <c r="H8689" i="5"/>
  <c r="M8689" i="5" s="1"/>
  <c r="N8688" i="5"/>
  <c r="O8688" i="5"/>
  <c r="L8688" i="5"/>
  <c r="J8688" i="5"/>
  <c r="I8688" i="5"/>
  <c r="H8688" i="5"/>
  <c r="M8688" i="5" s="1"/>
  <c r="N8687" i="5"/>
  <c r="O8687" i="5"/>
  <c r="L8687" i="5"/>
  <c r="J8687" i="5"/>
  <c r="I8687" i="5"/>
  <c r="H8687" i="5"/>
  <c r="M8687" i="5" s="1"/>
  <c r="N8686" i="5"/>
  <c r="O8686" i="5"/>
  <c r="L8686" i="5"/>
  <c r="M8686" i="5"/>
  <c r="I8686" i="5"/>
  <c r="H8686" i="5"/>
  <c r="J8686" i="5" s="1"/>
  <c r="N8685" i="5"/>
  <c r="O8685" i="5"/>
  <c r="L8685" i="5"/>
  <c r="M8685" i="5"/>
  <c r="I8685" i="5"/>
  <c r="H8685" i="5"/>
  <c r="J8685" i="5" s="1"/>
  <c r="N8684" i="5"/>
  <c r="O8684" i="5"/>
  <c r="L8684" i="5"/>
  <c r="M8684" i="5"/>
  <c r="J8684" i="5"/>
  <c r="H8684" i="5"/>
  <c r="I8684" i="5" s="1"/>
  <c r="H8683" i="5"/>
  <c r="N8681" i="5"/>
  <c r="O8681" i="5"/>
  <c r="L8681" i="5"/>
  <c r="J8681" i="5"/>
  <c r="I8681" i="5"/>
  <c r="H8681" i="5"/>
  <c r="M8681" i="5" s="1"/>
  <c r="N8680" i="5"/>
  <c r="O8680" i="5"/>
  <c r="L8680" i="5"/>
  <c r="J8680" i="5"/>
  <c r="I8680" i="5"/>
  <c r="H8680" i="5"/>
  <c r="M8680" i="5" s="1"/>
  <c r="N8679" i="5"/>
  <c r="O8679" i="5"/>
  <c r="L8679" i="5"/>
  <c r="J8679" i="5"/>
  <c r="I8679" i="5"/>
  <c r="H8679" i="5"/>
  <c r="M8679" i="5" s="1"/>
  <c r="N8678" i="5"/>
  <c r="O8678" i="5"/>
  <c r="L8678" i="5"/>
  <c r="J8678" i="5"/>
  <c r="I8678" i="5"/>
  <c r="H8678" i="5"/>
  <c r="M8678" i="5" s="1"/>
  <c r="N8677" i="5"/>
  <c r="O8677" i="5"/>
  <c r="L8677" i="5"/>
  <c r="M8677" i="5"/>
  <c r="I8677" i="5"/>
  <c r="H8677" i="5"/>
  <c r="J8677" i="5" s="1"/>
  <c r="N8676" i="5"/>
  <c r="O8676" i="5"/>
  <c r="L8676" i="5"/>
  <c r="M8676" i="5"/>
  <c r="I8676" i="5"/>
  <c r="H8676" i="5"/>
  <c r="J8676" i="5" s="1"/>
  <c r="N8675" i="5"/>
  <c r="O8675" i="5"/>
  <c r="L8675" i="5"/>
  <c r="M8675" i="5"/>
  <c r="J8675" i="5"/>
  <c r="H8675" i="5"/>
  <c r="I8675" i="5" s="1"/>
  <c r="H8674" i="5"/>
  <c r="N8672" i="5"/>
  <c r="O8672" i="5"/>
  <c r="L8672" i="5"/>
  <c r="J8672" i="5"/>
  <c r="I8672" i="5"/>
  <c r="H8672" i="5"/>
  <c r="M8672" i="5" s="1"/>
  <c r="N8671" i="5"/>
  <c r="O8671" i="5"/>
  <c r="L8671" i="5"/>
  <c r="J8671" i="5"/>
  <c r="I8671" i="5"/>
  <c r="H8671" i="5"/>
  <c r="M8671" i="5" s="1"/>
  <c r="N8670" i="5"/>
  <c r="O8670" i="5"/>
  <c r="L8670" i="5"/>
  <c r="J8670" i="5"/>
  <c r="I8670" i="5"/>
  <c r="H8670" i="5"/>
  <c r="M8670" i="5" s="1"/>
  <c r="N8669" i="5"/>
  <c r="O8669" i="5"/>
  <c r="L8669" i="5"/>
  <c r="J8669" i="5"/>
  <c r="I8669" i="5"/>
  <c r="H8669" i="5"/>
  <c r="M8669" i="5" s="1"/>
  <c r="N8668" i="5"/>
  <c r="O8668" i="5"/>
  <c r="L8668" i="5"/>
  <c r="M8668" i="5"/>
  <c r="I8668" i="5"/>
  <c r="H8668" i="5"/>
  <c r="J8668" i="5" s="1"/>
  <c r="N8667" i="5"/>
  <c r="O8667" i="5"/>
  <c r="L8667" i="5"/>
  <c r="M8667" i="5"/>
  <c r="I8667" i="5"/>
  <c r="H8667" i="5"/>
  <c r="J8667" i="5" s="1"/>
  <c r="N8666" i="5"/>
  <c r="O8666" i="5"/>
  <c r="L8666" i="5"/>
  <c r="M8666" i="5"/>
  <c r="J8666" i="5"/>
  <c r="H8666" i="5"/>
  <c r="I8666" i="5" s="1"/>
  <c r="H8665" i="5"/>
  <c r="N8663" i="5"/>
  <c r="O8663" i="5"/>
  <c r="L8663" i="5"/>
  <c r="M8663" i="5"/>
  <c r="I8663" i="5"/>
  <c r="H8663" i="5"/>
  <c r="J8663" i="5" s="1"/>
  <c r="N8662" i="5"/>
  <c r="O8662" i="5"/>
  <c r="L8662" i="5"/>
  <c r="M8662" i="5"/>
  <c r="I8662" i="5"/>
  <c r="H8662" i="5"/>
  <c r="J8662" i="5" s="1"/>
  <c r="N8661" i="5"/>
  <c r="O8661" i="5"/>
  <c r="L8661" i="5"/>
  <c r="M8661" i="5"/>
  <c r="J8661" i="5"/>
  <c r="H8661" i="5"/>
  <c r="I8661" i="5" s="1"/>
  <c r="H8660" i="5"/>
  <c r="N8658" i="5"/>
  <c r="O8658" i="5"/>
  <c r="L8658" i="5"/>
  <c r="M8658" i="5"/>
  <c r="I8658" i="5"/>
  <c r="H8658" i="5"/>
  <c r="J8658" i="5" s="1"/>
  <c r="N8657" i="5"/>
  <c r="O8657" i="5"/>
  <c r="L8657" i="5"/>
  <c r="M8657" i="5"/>
  <c r="I8657" i="5"/>
  <c r="H8657" i="5"/>
  <c r="J8657" i="5" s="1"/>
  <c r="N8656" i="5"/>
  <c r="O8656" i="5"/>
  <c r="L8656" i="5"/>
  <c r="M8656" i="5"/>
  <c r="J8656" i="5"/>
  <c r="H8656" i="5"/>
  <c r="I8656" i="5" s="1"/>
  <c r="H8655" i="5"/>
  <c r="N8653" i="5"/>
  <c r="O8653" i="5"/>
  <c r="O8652" i="5" s="1"/>
  <c r="L8653" i="5"/>
  <c r="L8652" i="5" s="1"/>
  <c r="M8653" i="5"/>
  <c r="M8652" i="5" s="1"/>
  <c r="J8653" i="5"/>
  <c r="J8652" i="5" s="1"/>
  <c r="H8653" i="5"/>
  <c r="I8653" i="5" s="1"/>
  <c r="H8652" i="5"/>
  <c r="N8650" i="5"/>
  <c r="O8650" i="5"/>
  <c r="L8650" i="5"/>
  <c r="M8650" i="5"/>
  <c r="I8650" i="5"/>
  <c r="H8650" i="5"/>
  <c r="J8650" i="5" s="1"/>
  <c r="N8649" i="5"/>
  <c r="O8649" i="5"/>
  <c r="L8649" i="5"/>
  <c r="M8649" i="5"/>
  <c r="J8649" i="5"/>
  <c r="H8649" i="5"/>
  <c r="I8649" i="5" s="1"/>
  <c r="H8648" i="5"/>
  <c r="N8646" i="5"/>
  <c r="O8646" i="5"/>
  <c r="L8646" i="5"/>
  <c r="M8646" i="5"/>
  <c r="I8646" i="5"/>
  <c r="H8646" i="5"/>
  <c r="J8646" i="5" s="1"/>
  <c r="N8645" i="5"/>
  <c r="O8645" i="5"/>
  <c r="L8645" i="5"/>
  <c r="M8645" i="5"/>
  <c r="J8645" i="5"/>
  <c r="H8645" i="5"/>
  <c r="I8645" i="5" s="1"/>
  <c r="H8644" i="5"/>
  <c r="N8642" i="5"/>
  <c r="O8642" i="5"/>
  <c r="L8642" i="5"/>
  <c r="M8642" i="5"/>
  <c r="I8642" i="5"/>
  <c r="H8642" i="5"/>
  <c r="J8642" i="5" s="1"/>
  <c r="N8641" i="5"/>
  <c r="O8641" i="5"/>
  <c r="L8641" i="5"/>
  <c r="M8641" i="5"/>
  <c r="I8641" i="5"/>
  <c r="H8641" i="5"/>
  <c r="J8641" i="5" s="1"/>
  <c r="N8640" i="5"/>
  <c r="O8640" i="5"/>
  <c r="L8640" i="5"/>
  <c r="M8640" i="5"/>
  <c r="J8640" i="5"/>
  <c r="H8640" i="5"/>
  <c r="I8640" i="5" s="1"/>
  <c r="H8639" i="5"/>
  <c r="N8637" i="5"/>
  <c r="O8637" i="5"/>
  <c r="L8637" i="5"/>
  <c r="M8637" i="5"/>
  <c r="I8637" i="5"/>
  <c r="H8637" i="5"/>
  <c r="J8637" i="5" s="1"/>
  <c r="N8636" i="5"/>
  <c r="O8636" i="5"/>
  <c r="L8636" i="5"/>
  <c r="M8636" i="5"/>
  <c r="I8636" i="5"/>
  <c r="H8636" i="5"/>
  <c r="J8636" i="5" s="1"/>
  <c r="N8635" i="5"/>
  <c r="O8635" i="5"/>
  <c r="L8635" i="5"/>
  <c r="M8635" i="5"/>
  <c r="J8635" i="5"/>
  <c r="H8635" i="5"/>
  <c r="I8635" i="5" s="1"/>
  <c r="H8634" i="5"/>
  <c r="N8632" i="5"/>
  <c r="O8632" i="5"/>
  <c r="L8632" i="5"/>
  <c r="M8632" i="5"/>
  <c r="I8632" i="5"/>
  <c r="H8632" i="5"/>
  <c r="J8632" i="5" s="1"/>
  <c r="N8631" i="5"/>
  <c r="O8631" i="5"/>
  <c r="L8631" i="5"/>
  <c r="M8631" i="5"/>
  <c r="I8631" i="5"/>
  <c r="H8631" i="5"/>
  <c r="J8631" i="5" s="1"/>
  <c r="N8630" i="5"/>
  <c r="O8630" i="5"/>
  <c r="L8630" i="5"/>
  <c r="M8630" i="5"/>
  <c r="J8630" i="5"/>
  <c r="H8630" i="5"/>
  <c r="I8630" i="5" s="1"/>
  <c r="H8629" i="5"/>
  <c r="N8627" i="5"/>
  <c r="O8627" i="5"/>
  <c r="L8627" i="5"/>
  <c r="M8627" i="5"/>
  <c r="I8627" i="5"/>
  <c r="H8627" i="5"/>
  <c r="J8627" i="5" s="1"/>
  <c r="N8626" i="5"/>
  <c r="O8626" i="5"/>
  <c r="L8626" i="5"/>
  <c r="M8626" i="5"/>
  <c r="I8626" i="5"/>
  <c r="H8626" i="5"/>
  <c r="J8626" i="5" s="1"/>
  <c r="N8625" i="5"/>
  <c r="O8625" i="5"/>
  <c r="L8625" i="5"/>
  <c r="M8625" i="5"/>
  <c r="J8625" i="5"/>
  <c r="H8625" i="5"/>
  <c r="I8625" i="5" s="1"/>
  <c r="H8624" i="5"/>
  <c r="N8622" i="5"/>
  <c r="O8622" i="5"/>
  <c r="L8622" i="5"/>
  <c r="M8622" i="5"/>
  <c r="I8622" i="5"/>
  <c r="H8622" i="5"/>
  <c r="J8622" i="5" s="1"/>
  <c r="N8621" i="5"/>
  <c r="O8621" i="5"/>
  <c r="L8621" i="5"/>
  <c r="M8621" i="5"/>
  <c r="I8621" i="5"/>
  <c r="H8621" i="5"/>
  <c r="J8621" i="5" s="1"/>
  <c r="N8620" i="5"/>
  <c r="O8620" i="5"/>
  <c r="L8620" i="5"/>
  <c r="M8620" i="5"/>
  <c r="J8620" i="5"/>
  <c r="H8620" i="5"/>
  <c r="I8620" i="5" s="1"/>
  <c r="H8619" i="5"/>
  <c r="N8617" i="5"/>
  <c r="O8617" i="5"/>
  <c r="O8616" i="5" s="1"/>
  <c r="L8617" i="5"/>
  <c r="L8616" i="5" s="1"/>
  <c r="M8617" i="5"/>
  <c r="M8616" i="5" s="1"/>
  <c r="J8617" i="5"/>
  <c r="J8616" i="5" s="1"/>
  <c r="H8617" i="5"/>
  <c r="I8617" i="5" s="1"/>
  <c r="H8616" i="5"/>
  <c r="N8614" i="5"/>
  <c r="O8614" i="5"/>
  <c r="O8613" i="5" s="1"/>
  <c r="L8614" i="5"/>
  <c r="L8613" i="5" s="1"/>
  <c r="M8614" i="5"/>
  <c r="M8613" i="5" s="1"/>
  <c r="J8614" i="5"/>
  <c r="J8613" i="5" s="1"/>
  <c r="H8614" i="5"/>
  <c r="I8614" i="5" s="1"/>
  <c r="H8613" i="5"/>
  <c r="N8611" i="5"/>
  <c r="O8611" i="5"/>
  <c r="O8610" i="5" s="1"/>
  <c r="L8611" i="5"/>
  <c r="L8610" i="5" s="1"/>
  <c r="M8611" i="5"/>
  <c r="M8610" i="5" s="1"/>
  <c r="J8611" i="5"/>
  <c r="J8610" i="5" s="1"/>
  <c r="H8611" i="5"/>
  <c r="I8611" i="5" s="1"/>
  <c r="H8610" i="5"/>
  <c r="N8608" i="5"/>
  <c r="O8608" i="5"/>
  <c r="O8607" i="5" s="1"/>
  <c r="L8608" i="5"/>
  <c r="L8607" i="5" s="1"/>
  <c r="M8608" i="5"/>
  <c r="M8607" i="5" s="1"/>
  <c r="J8608" i="5"/>
  <c r="J8607" i="5" s="1"/>
  <c r="H8608" i="5"/>
  <c r="I8608" i="5" s="1"/>
  <c r="H8607" i="5"/>
  <c r="N8605" i="5"/>
  <c r="O8605" i="5"/>
  <c r="L8605" i="5"/>
  <c r="M8605" i="5"/>
  <c r="I8605" i="5"/>
  <c r="H8605" i="5"/>
  <c r="J8605" i="5" s="1"/>
  <c r="N8604" i="5"/>
  <c r="O8604" i="5"/>
  <c r="L8604" i="5"/>
  <c r="M8604" i="5"/>
  <c r="I8604" i="5"/>
  <c r="H8604" i="5"/>
  <c r="J8604" i="5" s="1"/>
  <c r="N8603" i="5"/>
  <c r="O8603" i="5"/>
  <c r="L8603" i="5"/>
  <c r="M8603" i="5"/>
  <c r="J8603" i="5"/>
  <c r="H8603" i="5"/>
  <c r="I8603" i="5" s="1"/>
  <c r="H8602" i="5"/>
  <c r="N8600" i="5"/>
  <c r="O8600" i="5"/>
  <c r="L8600" i="5"/>
  <c r="M8600" i="5"/>
  <c r="I8600" i="5"/>
  <c r="H8600" i="5"/>
  <c r="J8600" i="5" s="1"/>
  <c r="N8599" i="5"/>
  <c r="O8599" i="5"/>
  <c r="L8599" i="5"/>
  <c r="M8599" i="5"/>
  <c r="I8599" i="5"/>
  <c r="H8599" i="5"/>
  <c r="J8599" i="5" s="1"/>
  <c r="N8598" i="5"/>
  <c r="O8598" i="5"/>
  <c r="L8598" i="5"/>
  <c r="M8598" i="5"/>
  <c r="J8598" i="5"/>
  <c r="H8598" i="5"/>
  <c r="I8598" i="5" s="1"/>
  <c r="H8597" i="5"/>
  <c r="N8595" i="5"/>
  <c r="O8595" i="5"/>
  <c r="L8595" i="5"/>
  <c r="M8595" i="5"/>
  <c r="I8595" i="5"/>
  <c r="H8595" i="5"/>
  <c r="J8595" i="5" s="1"/>
  <c r="N8594" i="5"/>
  <c r="O8594" i="5"/>
  <c r="L8594" i="5"/>
  <c r="M8594" i="5"/>
  <c r="I8594" i="5"/>
  <c r="H8594" i="5"/>
  <c r="J8594" i="5" s="1"/>
  <c r="N8593" i="5"/>
  <c r="O8593" i="5"/>
  <c r="L8593" i="5"/>
  <c r="M8593" i="5"/>
  <c r="J8593" i="5"/>
  <c r="H8593" i="5"/>
  <c r="I8593" i="5" s="1"/>
  <c r="H8592" i="5"/>
  <c r="N8590" i="5"/>
  <c r="O8590" i="5"/>
  <c r="O8589" i="5" s="1"/>
  <c r="L8590" i="5"/>
  <c r="L8589" i="5" s="1"/>
  <c r="M8590" i="5"/>
  <c r="M8589" i="5" s="1"/>
  <c r="J8590" i="5"/>
  <c r="J8589" i="5" s="1"/>
  <c r="H8590" i="5"/>
  <c r="I8590" i="5" s="1"/>
  <c r="H8589" i="5"/>
  <c r="N8587" i="5"/>
  <c r="O8587" i="5"/>
  <c r="O8586" i="5" s="1"/>
  <c r="L8587" i="5"/>
  <c r="L8586" i="5" s="1"/>
  <c r="M8587" i="5"/>
  <c r="M8586" i="5" s="1"/>
  <c r="J8587" i="5"/>
  <c r="J8586" i="5" s="1"/>
  <c r="H8587" i="5"/>
  <c r="I8587" i="5" s="1"/>
  <c r="H8586" i="5"/>
  <c r="N8584" i="5"/>
  <c r="O8584" i="5"/>
  <c r="O8583" i="5" s="1"/>
  <c r="L8584" i="5"/>
  <c r="L8583" i="5" s="1"/>
  <c r="M8584" i="5"/>
  <c r="M8583" i="5" s="1"/>
  <c r="J8584" i="5"/>
  <c r="J8583" i="5" s="1"/>
  <c r="H8584" i="5"/>
  <c r="I8584" i="5" s="1"/>
  <c r="H8583" i="5"/>
  <c r="N8581" i="5"/>
  <c r="O8581" i="5"/>
  <c r="O8580" i="5" s="1"/>
  <c r="L8581" i="5"/>
  <c r="L8580" i="5" s="1"/>
  <c r="M8581" i="5"/>
  <c r="M8580" i="5" s="1"/>
  <c r="J8581" i="5"/>
  <c r="J8580" i="5" s="1"/>
  <c r="H8581" i="5"/>
  <c r="I8581" i="5" s="1"/>
  <c r="H8580" i="5"/>
  <c r="N8578" i="5"/>
  <c r="O8578" i="5"/>
  <c r="O8577" i="5" s="1"/>
  <c r="L8578" i="5"/>
  <c r="L8577" i="5" s="1"/>
  <c r="M8578" i="5"/>
  <c r="M8577" i="5" s="1"/>
  <c r="J8578" i="5"/>
  <c r="J8577" i="5" s="1"/>
  <c r="H8578" i="5"/>
  <c r="I8578" i="5" s="1"/>
  <c r="H8577" i="5"/>
  <c r="N8575" i="5"/>
  <c r="O8575" i="5"/>
  <c r="O8574" i="5" s="1"/>
  <c r="L8575" i="5"/>
  <c r="L8574" i="5" s="1"/>
  <c r="M8575" i="5"/>
  <c r="M8574" i="5" s="1"/>
  <c r="J8575" i="5"/>
  <c r="J8574" i="5" s="1"/>
  <c r="H8575" i="5"/>
  <c r="I8575" i="5" s="1"/>
  <c r="H8574" i="5"/>
  <c r="N8572" i="5"/>
  <c r="O8572" i="5"/>
  <c r="O8571" i="5" s="1"/>
  <c r="L8572" i="5"/>
  <c r="L8571" i="5" s="1"/>
  <c r="M8572" i="5"/>
  <c r="M8571" i="5" s="1"/>
  <c r="J8572" i="5"/>
  <c r="J8571" i="5" s="1"/>
  <c r="H8572" i="5"/>
  <c r="I8572" i="5" s="1"/>
  <c r="H8571" i="5"/>
  <c r="N8569" i="5"/>
  <c r="O8569" i="5"/>
  <c r="L8569" i="5"/>
  <c r="J8569" i="5"/>
  <c r="I8569" i="5"/>
  <c r="H8569" i="5"/>
  <c r="M8569" i="5" s="1"/>
  <c r="N8568" i="5"/>
  <c r="O8568" i="5"/>
  <c r="L8568" i="5"/>
  <c r="M8568" i="5"/>
  <c r="J8568" i="5"/>
  <c r="H8568" i="5"/>
  <c r="I8568" i="5" s="1"/>
  <c r="H8567" i="5"/>
  <c r="N8565" i="5"/>
  <c r="O8565" i="5"/>
  <c r="L8565" i="5"/>
  <c r="J8565" i="5"/>
  <c r="I8565" i="5"/>
  <c r="H8565" i="5"/>
  <c r="M8565" i="5" s="1"/>
  <c r="N8564" i="5"/>
  <c r="O8564" i="5"/>
  <c r="L8564" i="5"/>
  <c r="M8564" i="5"/>
  <c r="J8564" i="5"/>
  <c r="H8564" i="5"/>
  <c r="I8564" i="5" s="1"/>
  <c r="H8563" i="5"/>
  <c r="N8561" i="5"/>
  <c r="O8561" i="5"/>
  <c r="L8561" i="5"/>
  <c r="J8561" i="5"/>
  <c r="I8561" i="5"/>
  <c r="H8561" i="5"/>
  <c r="M8561" i="5" s="1"/>
  <c r="N8560" i="5"/>
  <c r="O8560" i="5"/>
  <c r="L8560" i="5"/>
  <c r="M8560" i="5"/>
  <c r="J8560" i="5"/>
  <c r="H8560" i="5"/>
  <c r="I8560" i="5" s="1"/>
  <c r="H8559" i="5"/>
  <c r="N8557" i="5"/>
  <c r="O8557" i="5"/>
  <c r="L8557" i="5"/>
  <c r="J8557" i="5"/>
  <c r="I8557" i="5"/>
  <c r="H8557" i="5"/>
  <c r="M8557" i="5" s="1"/>
  <c r="N8556" i="5"/>
  <c r="O8556" i="5"/>
  <c r="L8556" i="5"/>
  <c r="M8556" i="5"/>
  <c r="J8556" i="5"/>
  <c r="H8556" i="5"/>
  <c r="I8556" i="5" s="1"/>
  <c r="H8555" i="5"/>
  <c r="N8553" i="5"/>
  <c r="O8553" i="5"/>
  <c r="L8553" i="5"/>
  <c r="J8553" i="5"/>
  <c r="I8553" i="5"/>
  <c r="H8553" i="5"/>
  <c r="M8553" i="5" s="1"/>
  <c r="N8552" i="5"/>
  <c r="O8552" i="5"/>
  <c r="L8552" i="5"/>
  <c r="M8552" i="5"/>
  <c r="J8552" i="5"/>
  <c r="H8552" i="5"/>
  <c r="I8552" i="5" s="1"/>
  <c r="H8551" i="5"/>
  <c r="N8549" i="5"/>
  <c r="O8549" i="5"/>
  <c r="L8549" i="5"/>
  <c r="J8549" i="5"/>
  <c r="I8549" i="5"/>
  <c r="H8549" i="5"/>
  <c r="M8549" i="5" s="1"/>
  <c r="N8548" i="5"/>
  <c r="O8548" i="5"/>
  <c r="L8548" i="5"/>
  <c r="M8548" i="5"/>
  <c r="J8548" i="5"/>
  <c r="H8548" i="5"/>
  <c r="I8548" i="5" s="1"/>
  <c r="H8547" i="5"/>
  <c r="N8545" i="5"/>
  <c r="O8545" i="5"/>
  <c r="L8545" i="5"/>
  <c r="J8545" i="5"/>
  <c r="I8545" i="5"/>
  <c r="H8545" i="5"/>
  <c r="M8545" i="5" s="1"/>
  <c r="N8544" i="5"/>
  <c r="O8544" i="5"/>
  <c r="L8544" i="5"/>
  <c r="M8544" i="5"/>
  <c r="J8544" i="5"/>
  <c r="H8544" i="5"/>
  <c r="I8544" i="5" s="1"/>
  <c r="H8543" i="5"/>
  <c r="N8541" i="5"/>
  <c r="O8541" i="5"/>
  <c r="L8541" i="5"/>
  <c r="J8541" i="5"/>
  <c r="I8541" i="5"/>
  <c r="H8541" i="5"/>
  <c r="M8541" i="5" s="1"/>
  <c r="N8540" i="5"/>
  <c r="O8540" i="5"/>
  <c r="L8540" i="5"/>
  <c r="M8540" i="5"/>
  <c r="J8540" i="5"/>
  <c r="H8540" i="5"/>
  <c r="I8540" i="5" s="1"/>
  <c r="H8539" i="5"/>
  <c r="N8537" i="5"/>
  <c r="O8537" i="5"/>
  <c r="L8537" i="5"/>
  <c r="J8537" i="5"/>
  <c r="I8537" i="5"/>
  <c r="H8537" i="5"/>
  <c r="M8537" i="5" s="1"/>
  <c r="N8536" i="5"/>
  <c r="O8536" i="5"/>
  <c r="L8536" i="5"/>
  <c r="M8536" i="5"/>
  <c r="J8536" i="5"/>
  <c r="H8536" i="5"/>
  <c r="I8536" i="5" s="1"/>
  <c r="H8535" i="5"/>
  <c r="N8533" i="5"/>
  <c r="O8533" i="5"/>
  <c r="L8533" i="5"/>
  <c r="J8533" i="5"/>
  <c r="I8533" i="5"/>
  <c r="H8533" i="5"/>
  <c r="M8533" i="5" s="1"/>
  <c r="N8532" i="5"/>
  <c r="O8532" i="5"/>
  <c r="L8532" i="5"/>
  <c r="M8532" i="5"/>
  <c r="J8532" i="5"/>
  <c r="H8532" i="5"/>
  <c r="I8532" i="5" s="1"/>
  <c r="H8531" i="5"/>
  <c r="N8529" i="5"/>
  <c r="O8529" i="5"/>
  <c r="L8529" i="5"/>
  <c r="J8529" i="5"/>
  <c r="I8529" i="5"/>
  <c r="H8529" i="5"/>
  <c r="M8529" i="5" s="1"/>
  <c r="N8528" i="5"/>
  <c r="O8528" i="5"/>
  <c r="L8528" i="5"/>
  <c r="M8528" i="5"/>
  <c r="J8528" i="5"/>
  <c r="H8528" i="5"/>
  <c r="I8528" i="5" s="1"/>
  <c r="H8527" i="5"/>
  <c r="N8525" i="5"/>
  <c r="O8525" i="5"/>
  <c r="L8525" i="5"/>
  <c r="J8525" i="5"/>
  <c r="I8525" i="5"/>
  <c r="H8525" i="5"/>
  <c r="M8525" i="5" s="1"/>
  <c r="N8524" i="5"/>
  <c r="O8524" i="5"/>
  <c r="L8524" i="5"/>
  <c r="M8524" i="5"/>
  <c r="J8524" i="5"/>
  <c r="H8524" i="5"/>
  <c r="I8524" i="5" s="1"/>
  <c r="H8523" i="5"/>
  <c r="N8521" i="5"/>
  <c r="O8521" i="5"/>
  <c r="L8521" i="5"/>
  <c r="J8521" i="5"/>
  <c r="I8521" i="5"/>
  <c r="H8521" i="5"/>
  <c r="M8521" i="5" s="1"/>
  <c r="N8520" i="5"/>
  <c r="O8520" i="5"/>
  <c r="L8520" i="5"/>
  <c r="M8520" i="5"/>
  <c r="J8520" i="5"/>
  <c r="H8520" i="5"/>
  <c r="I8520" i="5" s="1"/>
  <c r="H8519" i="5"/>
  <c r="N8517" i="5"/>
  <c r="O8517" i="5"/>
  <c r="L8517" i="5"/>
  <c r="J8517" i="5"/>
  <c r="I8517" i="5"/>
  <c r="H8517" i="5"/>
  <c r="M8517" i="5" s="1"/>
  <c r="N8516" i="5"/>
  <c r="O8516" i="5"/>
  <c r="L8516" i="5"/>
  <c r="M8516" i="5"/>
  <c r="J8516" i="5"/>
  <c r="H8516" i="5"/>
  <c r="I8516" i="5" s="1"/>
  <c r="H8515" i="5"/>
  <c r="N8513" i="5"/>
  <c r="O8513" i="5"/>
  <c r="L8513" i="5"/>
  <c r="J8513" i="5"/>
  <c r="I8513" i="5"/>
  <c r="H8513" i="5"/>
  <c r="M8513" i="5" s="1"/>
  <c r="N8512" i="5"/>
  <c r="O8512" i="5"/>
  <c r="L8512" i="5"/>
  <c r="M8512" i="5"/>
  <c r="J8512" i="5"/>
  <c r="H8512" i="5"/>
  <c r="I8512" i="5" s="1"/>
  <c r="H8511" i="5"/>
  <c r="N8509" i="5"/>
  <c r="O8509" i="5"/>
  <c r="L8509" i="5"/>
  <c r="J8509" i="5"/>
  <c r="I8509" i="5"/>
  <c r="H8509" i="5"/>
  <c r="M8509" i="5" s="1"/>
  <c r="N8508" i="5"/>
  <c r="O8508" i="5"/>
  <c r="L8508" i="5"/>
  <c r="M8508" i="5"/>
  <c r="J8508" i="5"/>
  <c r="H8508" i="5"/>
  <c r="I8508" i="5" s="1"/>
  <c r="H8507" i="5"/>
  <c r="N8505" i="5"/>
  <c r="O8505" i="5"/>
  <c r="L8505" i="5"/>
  <c r="J8505" i="5"/>
  <c r="I8505" i="5"/>
  <c r="H8505" i="5"/>
  <c r="M8505" i="5" s="1"/>
  <c r="N8504" i="5"/>
  <c r="O8504" i="5"/>
  <c r="L8504" i="5"/>
  <c r="M8504" i="5"/>
  <c r="J8504" i="5"/>
  <c r="H8504" i="5"/>
  <c r="I8504" i="5" s="1"/>
  <c r="H8503" i="5"/>
  <c r="N8501" i="5"/>
  <c r="O8501" i="5"/>
  <c r="L8501" i="5"/>
  <c r="J8501" i="5"/>
  <c r="I8501" i="5"/>
  <c r="H8501" i="5"/>
  <c r="M8501" i="5" s="1"/>
  <c r="N8500" i="5"/>
  <c r="O8500" i="5"/>
  <c r="L8500" i="5"/>
  <c r="M8500" i="5"/>
  <c r="J8500" i="5"/>
  <c r="H8500" i="5"/>
  <c r="I8500" i="5" s="1"/>
  <c r="H8499" i="5"/>
  <c r="N8497" i="5"/>
  <c r="O8497" i="5"/>
  <c r="L8497" i="5"/>
  <c r="J8497" i="5"/>
  <c r="I8497" i="5"/>
  <c r="H8497" i="5"/>
  <c r="M8497" i="5" s="1"/>
  <c r="N8496" i="5"/>
  <c r="O8496" i="5"/>
  <c r="L8496" i="5"/>
  <c r="M8496" i="5"/>
  <c r="J8496" i="5"/>
  <c r="H8496" i="5"/>
  <c r="I8496" i="5" s="1"/>
  <c r="H8495" i="5"/>
  <c r="N8493" i="5"/>
  <c r="O8493" i="5"/>
  <c r="L8493" i="5"/>
  <c r="J8493" i="5"/>
  <c r="I8493" i="5"/>
  <c r="H8493" i="5"/>
  <c r="M8493" i="5" s="1"/>
  <c r="N8492" i="5"/>
  <c r="O8492" i="5"/>
  <c r="L8492" i="5"/>
  <c r="M8492" i="5"/>
  <c r="J8492" i="5"/>
  <c r="H8492" i="5"/>
  <c r="I8492" i="5" s="1"/>
  <c r="H8491" i="5"/>
  <c r="N8489" i="5"/>
  <c r="O8489" i="5"/>
  <c r="L8489" i="5"/>
  <c r="J8489" i="5"/>
  <c r="I8489" i="5"/>
  <c r="H8489" i="5"/>
  <c r="M8489" i="5" s="1"/>
  <c r="N8488" i="5"/>
  <c r="O8488" i="5"/>
  <c r="L8488" i="5"/>
  <c r="M8488" i="5"/>
  <c r="J8488" i="5"/>
  <c r="H8488" i="5"/>
  <c r="I8488" i="5" s="1"/>
  <c r="H8487" i="5"/>
  <c r="N8485" i="5"/>
  <c r="O8485" i="5"/>
  <c r="L8485" i="5"/>
  <c r="J8485" i="5"/>
  <c r="I8485" i="5"/>
  <c r="H8485" i="5"/>
  <c r="M8485" i="5" s="1"/>
  <c r="N8484" i="5"/>
  <c r="O8484" i="5"/>
  <c r="L8484" i="5"/>
  <c r="M8484" i="5"/>
  <c r="J8484" i="5"/>
  <c r="H8484" i="5"/>
  <c r="I8484" i="5" s="1"/>
  <c r="H8483" i="5"/>
  <c r="N8481" i="5"/>
  <c r="O8481" i="5"/>
  <c r="L8481" i="5"/>
  <c r="J8481" i="5"/>
  <c r="I8481" i="5"/>
  <c r="H8481" i="5"/>
  <c r="M8481" i="5" s="1"/>
  <c r="N8480" i="5"/>
  <c r="O8480" i="5"/>
  <c r="L8480" i="5"/>
  <c r="M8480" i="5"/>
  <c r="J8480" i="5"/>
  <c r="H8480" i="5"/>
  <c r="I8480" i="5" s="1"/>
  <c r="H8479" i="5"/>
  <c r="N8477" i="5"/>
  <c r="O8477" i="5"/>
  <c r="L8477" i="5"/>
  <c r="J8477" i="5"/>
  <c r="I8477" i="5"/>
  <c r="H8477" i="5"/>
  <c r="M8477" i="5" s="1"/>
  <c r="N8476" i="5"/>
  <c r="O8476" i="5"/>
  <c r="L8476" i="5"/>
  <c r="M8476" i="5"/>
  <c r="J8476" i="5"/>
  <c r="H8476" i="5"/>
  <c r="I8476" i="5" s="1"/>
  <c r="H8475" i="5"/>
  <c r="N8473" i="5"/>
  <c r="O8473" i="5"/>
  <c r="L8473" i="5"/>
  <c r="J8473" i="5"/>
  <c r="I8473" i="5"/>
  <c r="H8473" i="5"/>
  <c r="M8473" i="5" s="1"/>
  <c r="N8472" i="5"/>
  <c r="O8472" i="5"/>
  <c r="L8472" i="5"/>
  <c r="M8472" i="5"/>
  <c r="J8472" i="5"/>
  <c r="H8472" i="5"/>
  <c r="I8472" i="5" s="1"/>
  <c r="H8471" i="5"/>
  <c r="N8469" i="5"/>
  <c r="O8469" i="5"/>
  <c r="L8469" i="5"/>
  <c r="J8469" i="5"/>
  <c r="I8469" i="5"/>
  <c r="H8469" i="5"/>
  <c r="M8469" i="5" s="1"/>
  <c r="N8468" i="5"/>
  <c r="O8468" i="5"/>
  <c r="L8468" i="5"/>
  <c r="M8468" i="5"/>
  <c r="J8468" i="5"/>
  <c r="H8468" i="5"/>
  <c r="I8468" i="5" s="1"/>
  <c r="H8467" i="5"/>
  <c r="N8465" i="5"/>
  <c r="O8465" i="5"/>
  <c r="L8465" i="5"/>
  <c r="J8465" i="5"/>
  <c r="I8465" i="5"/>
  <c r="H8465" i="5"/>
  <c r="M8465" i="5" s="1"/>
  <c r="N8464" i="5"/>
  <c r="O8464" i="5"/>
  <c r="L8464" i="5"/>
  <c r="M8464" i="5"/>
  <c r="J8464" i="5"/>
  <c r="H8464" i="5"/>
  <c r="I8464" i="5" s="1"/>
  <c r="H8463" i="5"/>
  <c r="N8461" i="5"/>
  <c r="O8461" i="5"/>
  <c r="L8461" i="5"/>
  <c r="J8461" i="5"/>
  <c r="I8461" i="5"/>
  <c r="H8461" i="5"/>
  <c r="M8461" i="5" s="1"/>
  <c r="N8460" i="5"/>
  <c r="O8460" i="5"/>
  <c r="L8460" i="5"/>
  <c r="M8460" i="5"/>
  <c r="J8460" i="5"/>
  <c r="H8460" i="5"/>
  <c r="I8460" i="5" s="1"/>
  <c r="H8459" i="5"/>
  <c r="N8457" i="5"/>
  <c r="O8457" i="5"/>
  <c r="L8457" i="5"/>
  <c r="J8457" i="5"/>
  <c r="I8457" i="5"/>
  <c r="H8457" i="5"/>
  <c r="M8457" i="5" s="1"/>
  <c r="N8456" i="5"/>
  <c r="O8456" i="5"/>
  <c r="L8456" i="5"/>
  <c r="M8456" i="5"/>
  <c r="J8456" i="5"/>
  <c r="H8456" i="5"/>
  <c r="I8456" i="5" s="1"/>
  <c r="H8455" i="5"/>
  <c r="N8453" i="5"/>
  <c r="O8453" i="5"/>
  <c r="L8453" i="5"/>
  <c r="J8453" i="5"/>
  <c r="I8453" i="5"/>
  <c r="H8453" i="5"/>
  <c r="M8453" i="5" s="1"/>
  <c r="N8452" i="5"/>
  <c r="O8452" i="5"/>
  <c r="L8452" i="5"/>
  <c r="M8452" i="5"/>
  <c r="J8452" i="5"/>
  <c r="H8452" i="5"/>
  <c r="I8452" i="5" s="1"/>
  <c r="H8451" i="5"/>
  <c r="N8449" i="5"/>
  <c r="O8449" i="5"/>
  <c r="L8449" i="5"/>
  <c r="J8449" i="5"/>
  <c r="I8449" i="5"/>
  <c r="H8449" i="5"/>
  <c r="M8449" i="5" s="1"/>
  <c r="N8448" i="5"/>
  <c r="O8448" i="5"/>
  <c r="L8448" i="5"/>
  <c r="M8448" i="5"/>
  <c r="J8448" i="5"/>
  <c r="H8448" i="5"/>
  <c r="I8448" i="5" s="1"/>
  <c r="H8447" i="5"/>
  <c r="N8445" i="5"/>
  <c r="O8445" i="5"/>
  <c r="L8445" i="5"/>
  <c r="J8445" i="5"/>
  <c r="I8445" i="5"/>
  <c r="H8445" i="5"/>
  <c r="M8445" i="5" s="1"/>
  <c r="N8444" i="5"/>
  <c r="O8444" i="5"/>
  <c r="L8444" i="5"/>
  <c r="M8444" i="5"/>
  <c r="J8444" i="5"/>
  <c r="H8444" i="5"/>
  <c r="I8444" i="5" s="1"/>
  <c r="H8443" i="5"/>
  <c r="N8441" i="5"/>
  <c r="O8441" i="5"/>
  <c r="L8441" i="5"/>
  <c r="J8441" i="5"/>
  <c r="I8441" i="5"/>
  <c r="H8441" i="5"/>
  <c r="M8441" i="5" s="1"/>
  <c r="N8440" i="5"/>
  <c r="O8440" i="5"/>
  <c r="L8440" i="5"/>
  <c r="M8440" i="5"/>
  <c r="J8440" i="5"/>
  <c r="H8440" i="5"/>
  <c r="I8440" i="5" s="1"/>
  <c r="H8439" i="5"/>
  <c r="N8437" i="5"/>
  <c r="O8437" i="5"/>
  <c r="L8437" i="5"/>
  <c r="J8437" i="5"/>
  <c r="I8437" i="5"/>
  <c r="H8437" i="5"/>
  <c r="M8437" i="5" s="1"/>
  <c r="N8436" i="5"/>
  <c r="O8436" i="5"/>
  <c r="L8436" i="5"/>
  <c r="M8436" i="5"/>
  <c r="J8436" i="5"/>
  <c r="H8436" i="5"/>
  <c r="I8436" i="5" s="1"/>
  <c r="H8435" i="5"/>
  <c r="N8433" i="5"/>
  <c r="O8433" i="5"/>
  <c r="L8433" i="5"/>
  <c r="J8433" i="5"/>
  <c r="I8433" i="5"/>
  <c r="H8433" i="5"/>
  <c r="M8433" i="5" s="1"/>
  <c r="N8432" i="5"/>
  <c r="O8432" i="5"/>
  <c r="L8432" i="5"/>
  <c r="M8432" i="5"/>
  <c r="J8432" i="5"/>
  <c r="H8432" i="5"/>
  <c r="I8432" i="5" s="1"/>
  <c r="H8431" i="5"/>
  <c r="N8429" i="5"/>
  <c r="O8429" i="5"/>
  <c r="L8429" i="5"/>
  <c r="J8429" i="5"/>
  <c r="I8429" i="5"/>
  <c r="H8429" i="5"/>
  <c r="M8429" i="5" s="1"/>
  <c r="N8428" i="5"/>
  <c r="O8428" i="5"/>
  <c r="L8428" i="5"/>
  <c r="M8428" i="5"/>
  <c r="J8428" i="5"/>
  <c r="H8428" i="5"/>
  <c r="I8428" i="5" s="1"/>
  <c r="H8427" i="5"/>
  <c r="N8425" i="5"/>
  <c r="O8425" i="5"/>
  <c r="L8425" i="5"/>
  <c r="J8425" i="5"/>
  <c r="I8425" i="5"/>
  <c r="H8425" i="5"/>
  <c r="M8425" i="5" s="1"/>
  <c r="N8424" i="5"/>
  <c r="O8424" i="5"/>
  <c r="L8424" i="5"/>
  <c r="M8424" i="5"/>
  <c r="J8424" i="5"/>
  <c r="H8424" i="5"/>
  <c r="I8424" i="5" s="1"/>
  <c r="H8423" i="5"/>
  <c r="N8421" i="5"/>
  <c r="O8421" i="5"/>
  <c r="L8421" i="5"/>
  <c r="J8421" i="5"/>
  <c r="I8421" i="5"/>
  <c r="H8421" i="5"/>
  <c r="M8421" i="5" s="1"/>
  <c r="N8420" i="5"/>
  <c r="O8420" i="5"/>
  <c r="L8420" i="5"/>
  <c r="M8420" i="5"/>
  <c r="J8420" i="5"/>
  <c r="H8420" i="5"/>
  <c r="I8420" i="5" s="1"/>
  <c r="H8419" i="5"/>
  <c r="N8417" i="5"/>
  <c r="O8417" i="5"/>
  <c r="L8417" i="5"/>
  <c r="J8417" i="5"/>
  <c r="I8417" i="5"/>
  <c r="H8417" i="5"/>
  <c r="M8417" i="5" s="1"/>
  <c r="N8416" i="5"/>
  <c r="O8416" i="5"/>
  <c r="L8416" i="5"/>
  <c r="J8416" i="5"/>
  <c r="I8416" i="5"/>
  <c r="H8416" i="5"/>
  <c r="M8416" i="5" s="1"/>
  <c r="N8415" i="5"/>
  <c r="O8415" i="5"/>
  <c r="L8415" i="5"/>
  <c r="J8415" i="5"/>
  <c r="I8415" i="5"/>
  <c r="H8415" i="5"/>
  <c r="M8415" i="5" s="1"/>
  <c r="N8414" i="5"/>
  <c r="O8414" i="5"/>
  <c r="L8414" i="5"/>
  <c r="J8414" i="5"/>
  <c r="I8414" i="5"/>
  <c r="H8414" i="5"/>
  <c r="M8414" i="5" s="1"/>
  <c r="N8413" i="5"/>
  <c r="O8413" i="5"/>
  <c r="L8413" i="5"/>
  <c r="M8413" i="5"/>
  <c r="J8413" i="5"/>
  <c r="H8413" i="5"/>
  <c r="I8413" i="5" s="1"/>
  <c r="H8412" i="5"/>
  <c r="N8410" i="5"/>
  <c r="O8410" i="5"/>
  <c r="L8410" i="5"/>
  <c r="J8410" i="5"/>
  <c r="I8410" i="5"/>
  <c r="H8410" i="5"/>
  <c r="M8410" i="5" s="1"/>
  <c r="N8409" i="5"/>
  <c r="O8409" i="5"/>
  <c r="L8409" i="5"/>
  <c r="J8409" i="5"/>
  <c r="I8409" i="5"/>
  <c r="H8409" i="5"/>
  <c r="M8409" i="5" s="1"/>
  <c r="N8408" i="5"/>
  <c r="O8408" i="5"/>
  <c r="L8408" i="5"/>
  <c r="J8408" i="5"/>
  <c r="I8408" i="5"/>
  <c r="H8408" i="5"/>
  <c r="M8408" i="5" s="1"/>
  <c r="N8407" i="5"/>
  <c r="O8407" i="5"/>
  <c r="L8407" i="5"/>
  <c r="J8407" i="5"/>
  <c r="I8407" i="5"/>
  <c r="H8407" i="5"/>
  <c r="M8407" i="5" s="1"/>
  <c r="N8406" i="5"/>
  <c r="O8406" i="5"/>
  <c r="L8406" i="5"/>
  <c r="M8406" i="5"/>
  <c r="J8406" i="5"/>
  <c r="H8406" i="5"/>
  <c r="I8406" i="5" s="1"/>
  <c r="H8405" i="5"/>
  <c r="N8403" i="5"/>
  <c r="O8403" i="5"/>
  <c r="M8403" i="5"/>
  <c r="J8403" i="5"/>
  <c r="I8403" i="5"/>
  <c r="H8403" i="5"/>
  <c r="L8403" i="5" s="1"/>
  <c r="N8402" i="5"/>
  <c r="O8402" i="5"/>
  <c r="M8402" i="5"/>
  <c r="J8402" i="5"/>
  <c r="I8402" i="5"/>
  <c r="H8402" i="5"/>
  <c r="L8402" i="5" s="1"/>
  <c r="N8401" i="5"/>
  <c r="O8401" i="5"/>
  <c r="L8401" i="5"/>
  <c r="J8401" i="5"/>
  <c r="I8401" i="5"/>
  <c r="H8401" i="5"/>
  <c r="M8401" i="5" s="1"/>
  <c r="N8400" i="5"/>
  <c r="O8400" i="5"/>
  <c r="L8400" i="5"/>
  <c r="J8400" i="5"/>
  <c r="I8400" i="5"/>
  <c r="H8400" i="5"/>
  <c r="M8400" i="5" s="1"/>
  <c r="N8399" i="5"/>
  <c r="O8399" i="5"/>
  <c r="L8399" i="5"/>
  <c r="M8399" i="5"/>
  <c r="J8399" i="5"/>
  <c r="H8399" i="5"/>
  <c r="I8399" i="5" s="1"/>
  <c r="H8398" i="5"/>
  <c r="N8396" i="5"/>
  <c r="O8396" i="5"/>
  <c r="O8395" i="5" s="1"/>
  <c r="L8396" i="5"/>
  <c r="L8395" i="5" s="1"/>
  <c r="M8396" i="5"/>
  <c r="M8395" i="5" s="1"/>
  <c r="J8396" i="5"/>
  <c r="J8395" i="5" s="1"/>
  <c r="H8396" i="5"/>
  <c r="I8396" i="5" s="1"/>
  <c r="I8395" i="5" s="1"/>
  <c r="H8395" i="5"/>
  <c r="N8393" i="5"/>
  <c r="O8393" i="5"/>
  <c r="O8392" i="5" s="1"/>
  <c r="L8393" i="5"/>
  <c r="L8392" i="5" s="1"/>
  <c r="M8393" i="5"/>
  <c r="M8392" i="5" s="1"/>
  <c r="J8393" i="5"/>
  <c r="J8392" i="5" s="1"/>
  <c r="H8393" i="5"/>
  <c r="I8393" i="5" s="1"/>
  <c r="H8392" i="5"/>
  <c r="N8390" i="5"/>
  <c r="O8390" i="5"/>
  <c r="O8389" i="5" s="1"/>
  <c r="L8390" i="5"/>
  <c r="L8389" i="5" s="1"/>
  <c r="M8390" i="5"/>
  <c r="M8389" i="5" s="1"/>
  <c r="J8390" i="5"/>
  <c r="J8389" i="5" s="1"/>
  <c r="H8390" i="5"/>
  <c r="I8390" i="5" s="1"/>
  <c r="H8389" i="5"/>
  <c r="N8387" i="5"/>
  <c r="O8387" i="5"/>
  <c r="M8387" i="5"/>
  <c r="J8387" i="5"/>
  <c r="I8387" i="5"/>
  <c r="H8387" i="5"/>
  <c r="L8387" i="5" s="1"/>
  <c r="N8386" i="5"/>
  <c r="O8386" i="5"/>
  <c r="M8386" i="5"/>
  <c r="J8386" i="5"/>
  <c r="I8386" i="5"/>
  <c r="H8386" i="5"/>
  <c r="L8386" i="5" s="1"/>
  <c r="N8385" i="5"/>
  <c r="O8385" i="5"/>
  <c r="M8385" i="5"/>
  <c r="J8385" i="5"/>
  <c r="I8385" i="5"/>
  <c r="H8385" i="5"/>
  <c r="L8385" i="5" s="1"/>
  <c r="N8384" i="5"/>
  <c r="O8384" i="5"/>
  <c r="L8384" i="5"/>
  <c r="J8384" i="5"/>
  <c r="I8384" i="5"/>
  <c r="H8384" i="5"/>
  <c r="M8384" i="5" s="1"/>
  <c r="H8383" i="5"/>
  <c r="N8381" i="5"/>
  <c r="O8381" i="5"/>
  <c r="M8381" i="5"/>
  <c r="J8381" i="5"/>
  <c r="I8381" i="5"/>
  <c r="H8381" i="5"/>
  <c r="L8381" i="5" s="1"/>
  <c r="N8380" i="5"/>
  <c r="O8380" i="5"/>
  <c r="M8380" i="5"/>
  <c r="J8380" i="5"/>
  <c r="I8380" i="5"/>
  <c r="H8380" i="5"/>
  <c r="L8380" i="5" s="1"/>
  <c r="N8379" i="5"/>
  <c r="O8379" i="5"/>
  <c r="M8379" i="5"/>
  <c r="J8379" i="5"/>
  <c r="I8379" i="5"/>
  <c r="H8379" i="5"/>
  <c r="L8379" i="5" s="1"/>
  <c r="N8378" i="5"/>
  <c r="O8378" i="5"/>
  <c r="L8378" i="5"/>
  <c r="J8378" i="5"/>
  <c r="I8378" i="5"/>
  <c r="H8378" i="5"/>
  <c r="M8378" i="5" s="1"/>
  <c r="H8377" i="5"/>
  <c r="N8375" i="5"/>
  <c r="O8375" i="5"/>
  <c r="M8375" i="5"/>
  <c r="J8375" i="5"/>
  <c r="I8375" i="5"/>
  <c r="H8375" i="5"/>
  <c r="L8375" i="5" s="1"/>
  <c r="N8374" i="5"/>
  <c r="O8374" i="5"/>
  <c r="M8374" i="5"/>
  <c r="J8374" i="5"/>
  <c r="I8374" i="5"/>
  <c r="H8374" i="5"/>
  <c r="L8374" i="5" s="1"/>
  <c r="N8373" i="5"/>
  <c r="O8373" i="5"/>
  <c r="M8373" i="5"/>
  <c r="J8373" i="5"/>
  <c r="I8373" i="5"/>
  <c r="H8373" i="5"/>
  <c r="L8373" i="5" s="1"/>
  <c r="N8372" i="5"/>
  <c r="O8372" i="5"/>
  <c r="L8372" i="5"/>
  <c r="J8372" i="5"/>
  <c r="I8372" i="5"/>
  <c r="H8372" i="5"/>
  <c r="M8372" i="5" s="1"/>
  <c r="N8371" i="5"/>
  <c r="O8371" i="5"/>
  <c r="L8371" i="5"/>
  <c r="M8371" i="5"/>
  <c r="J8371" i="5"/>
  <c r="H8371" i="5"/>
  <c r="I8371" i="5" s="1"/>
  <c r="H8370" i="5"/>
  <c r="N8368" i="5"/>
  <c r="O8368" i="5"/>
  <c r="M8368" i="5"/>
  <c r="J8368" i="5"/>
  <c r="I8368" i="5"/>
  <c r="H8368" i="5"/>
  <c r="L8368" i="5" s="1"/>
  <c r="N8367" i="5"/>
  <c r="O8367" i="5"/>
  <c r="M8367" i="5"/>
  <c r="J8367" i="5"/>
  <c r="I8367" i="5"/>
  <c r="H8367" i="5"/>
  <c r="L8367" i="5" s="1"/>
  <c r="N8366" i="5"/>
  <c r="O8366" i="5"/>
  <c r="M8366" i="5"/>
  <c r="J8366" i="5"/>
  <c r="I8366" i="5"/>
  <c r="H8366" i="5"/>
  <c r="L8366" i="5" s="1"/>
  <c r="N8365" i="5"/>
  <c r="O8365" i="5"/>
  <c r="L8365" i="5"/>
  <c r="J8365" i="5"/>
  <c r="I8365" i="5"/>
  <c r="H8365" i="5"/>
  <c r="M8365" i="5" s="1"/>
  <c r="H8364" i="5"/>
  <c r="N8362" i="5"/>
  <c r="O8362" i="5"/>
  <c r="O8361" i="5" s="1"/>
  <c r="L8362" i="5"/>
  <c r="L8361" i="5" s="1"/>
  <c r="M8362" i="5"/>
  <c r="M8361" i="5" s="1"/>
  <c r="J8362" i="5"/>
  <c r="J8361" i="5" s="1"/>
  <c r="H8362" i="5"/>
  <c r="I8362" i="5" s="1"/>
  <c r="H8361" i="5"/>
  <c r="N8359" i="5"/>
  <c r="O8359" i="5"/>
  <c r="M8359" i="5"/>
  <c r="J8359" i="5"/>
  <c r="I8359" i="5"/>
  <c r="H8359" i="5"/>
  <c r="L8359" i="5" s="1"/>
  <c r="N8358" i="5"/>
  <c r="O8358" i="5"/>
  <c r="L8358" i="5"/>
  <c r="M8358" i="5"/>
  <c r="J8358" i="5"/>
  <c r="H8358" i="5"/>
  <c r="I8358" i="5" s="1"/>
  <c r="H8357" i="5"/>
  <c r="N8355" i="5"/>
  <c r="O8355" i="5"/>
  <c r="M8355" i="5"/>
  <c r="J8355" i="5"/>
  <c r="I8355" i="5"/>
  <c r="H8355" i="5"/>
  <c r="L8355" i="5" s="1"/>
  <c r="N8354" i="5"/>
  <c r="O8354" i="5"/>
  <c r="L8354" i="5"/>
  <c r="M8354" i="5"/>
  <c r="J8354" i="5"/>
  <c r="H8354" i="5"/>
  <c r="I8354" i="5" s="1"/>
  <c r="H8353" i="5"/>
  <c r="N8351" i="5"/>
  <c r="O8351" i="5"/>
  <c r="M8351" i="5"/>
  <c r="J8351" i="5"/>
  <c r="I8351" i="5"/>
  <c r="H8351" i="5"/>
  <c r="L8351" i="5" s="1"/>
  <c r="N8350" i="5"/>
  <c r="O8350" i="5"/>
  <c r="L8350" i="5"/>
  <c r="M8350" i="5"/>
  <c r="J8350" i="5"/>
  <c r="H8350" i="5"/>
  <c r="I8350" i="5" s="1"/>
  <c r="H8349" i="5"/>
  <c r="N8347" i="5"/>
  <c r="O8347" i="5"/>
  <c r="M8347" i="5"/>
  <c r="J8347" i="5"/>
  <c r="I8347" i="5"/>
  <c r="H8347" i="5"/>
  <c r="L8347" i="5" s="1"/>
  <c r="N8346" i="5"/>
  <c r="O8346" i="5"/>
  <c r="L8346" i="5"/>
  <c r="M8346" i="5"/>
  <c r="J8346" i="5"/>
  <c r="H8346" i="5"/>
  <c r="I8346" i="5" s="1"/>
  <c r="H8345" i="5"/>
  <c r="N8343" i="5"/>
  <c r="O8343" i="5"/>
  <c r="M8343" i="5"/>
  <c r="J8343" i="5"/>
  <c r="I8343" i="5"/>
  <c r="H8343" i="5"/>
  <c r="L8343" i="5" s="1"/>
  <c r="N8342" i="5"/>
  <c r="O8342" i="5"/>
  <c r="L8342" i="5"/>
  <c r="M8342" i="5"/>
  <c r="J8342" i="5"/>
  <c r="H8342" i="5"/>
  <c r="I8342" i="5" s="1"/>
  <c r="H8341" i="5"/>
  <c r="N8339" i="5"/>
  <c r="O8339" i="5"/>
  <c r="M8339" i="5"/>
  <c r="J8339" i="5"/>
  <c r="I8339" i="5"/>
  <c r="H8339" i="5"/>
  <c r="L8339" i="5" s="1"/>
  <c r="N8338" i="5"/>
  <c r="O8338" i="5"/>
  <c r="L8338" i="5"/>
  <c r="M8338" i="5"/>
  <c r="J8338" i="5"/>
  <c r="H8338" i="5"/>
  <c r="I8338" i="5" s="1"/>
  <c r="H8337" i="5"/>
  <c r="N8335" i="5"/>
  <c r="O8335" i="5"/>
  <c r="M8335" i="5"/>
  <c r="J8335" i="5"/>
  <c r="I8335" i="5"/>
  <c r="H8335" i="5"/>
  <c r="L8335" i="5" s="1"/>
  <c r="N8334" i="5"/>
  <c r="O8334" i="5"/>
  <c r="L8334" i="5"/>
  <c r="M8334" i="5"/>
  <c r="J8334" i="5"/>
  <c r="H8334" i="5"/>
  <c r="I8334" i="5" s="1"/>
  <c r="H8333" i="5"/>
  <c r="N8331" i="5"/>
  <c r="O8331" i="5"/>
  <c r="M8331" i="5"/>
  <c r="J8331" i="5"/>
  <c r="I8331" i="5"/>
  <c r="H8331" i="5"/>
  <c r="L8331" i="5" s="1"/>
  <c r="N8330" i="5"/>
  <c r="O8330" i="5"/>
  <c r="L8330" i="5"/>
  <c r="M8330" i="5"/>
  <c r="J8330" i="5"/>
  <c r="H8330" i="5"/>
  <c r="I8330" i="5" s="1"/>
  <c r="H8329" i="5"/>
  <c r="N8327" i="5"/>
  <c r="O8327" i="5"/>
  <c r="M8327" i="5"/>
  <c r="J8327" i="5"/>
  <c r="I8327" i="5"/>
  <c r="H8327" i="5"/>
  <c r="L8327" i="5" s="1"/>
  <c r="N8326" i="5"/>
  <c r="O8326" i="5"/>
  <c r="L8326" i="5"/>
  <c r="M8326" i="5"/>
  <c r="J8326" i="5"/>
  <c r="H8326" i="5"/>
  <c r="I8326" i="5" s="1"/>
  <c r="H8325" i="5"/>
  <c r="N8323" i="5"/>
  <c r="O8323" i="5"/>
  <c r="M8323" i="5"/>
  <c r="J8323" i="5"/>
  <c r="I8323" i="5"/>
  <c r="H8323" i="5"/>
  <c r="L8323" i="5" s="1"/>
  <c r="N8322" i="5"/>
  <c r="O8322" i="5"/>
  <c r="L8322" i="5"/>
  <c r="M8322" i="5"/>
  <c r="J8322" i="5"/>
  <c r="H8322" i="5"/>
  <c r="I8322" i="5" s="1"/>
  <c r="H8321" i="5"/>
  <c r="N8319" i="5"/>
  <c r="O8319" i="5"/>
  <c r="M8319" i="5"/>
  <c r="J8319" i="5"/>
  <c r="I8319" i="5"/>
  <c r="H8319" i="5"/>
  <c r="L8319" i="5" s="1"/>
  <c r="N8318" i="5"/>
  <c r="O8318" i="5"/>
  <c r="L8318" i="5"/>
  <c r="M8318" i="5"/>
  <c r="J8318" i="5"/>
  <c r="H8318" i="5"/>
  <c r="I8318" i="5" s="1"/>
  <c r="H8317" i="5"/>
  <c r="N8315" i="5"/>
  <c r="O8315" i="5"/>
  <c r="M8315" i="5"/>
  <c r="J8315" i="5"/>
  <c r="I8315" i="5"/>
  <c r="H8315" i="5"/>
  <c r="L8315" i="5" s="1"/>
  <c r="N8314" i="5"/>
  <c r="O8314" i="5"/>
  <c r="L8314" i="5"/>
  <c r="M8314" i="5"/>
  <c r="J8314" i="5"/>
  <c r="H8314" i="5"/>
  <c r="I8314" i="5" s="1"/>
  <c r="H8313" i="5"/>
  <c r="N8311" i="5"/>
  <c r="O8311" i="5"/>
  <c r="M8311" i="5"/>
  <c r="J8311" i="5"/>
  <c r="I8311" i="5"/>
  <c r="H8311" i="5"/>
  <c r="L8311" i="5" s="1"/>
  <c r="N8310" i="5"/>
  <c r="O8310" i="5"/>
  <c r="L8310" i="5"/>
  <c r="M8310" i="5"/>
  <c r="J8310" i="5"/>
  <c r="H8310" i="5"/>
  <c r="I8310" i="5" s="1"/>
  <c r="H8309" i="5"/>
  <c r="N8307" i="5"/>
  <c r="O8307" i="5"/>
  <c r="O8306" i="5" s="1"/>
  <c r="L8307" i="5"/>
  <c r="L8306" i="5" s="1"/>
  <c r="M8307" i="5"/>
  <c r="M8306" i="5" s="1"/>
  <c r="J8307" i="5"/>
  <c r="J8306" i="5" s="1"/>
  <c r="H8307" i="5"/>
  <c r="I8307" i="5" s="1"/>
  <c r="H8306" i="5"/>
  <c r="N8304" i="5"/>
  <c r="O8304" i="5"/>
  <c r="O8303" i="5" s="1"/>
  <c r="L8304" i="5"/>
  <c r="L8303" i="5" s="1"/>
  <c r="M8304" i="5"/>
  <c r="M8303" i="5" s="1"/>
  <c r="J8304" i="5"/>
  <c r="J8303" i="5" s="1"/>
  <c r="H8304" i="5"/>
  <c r="I8304" i="5" s="1"/>
  <c r="H8303" i="5"/>
  <c r="N8301" i="5"/>
  <c r="O8301" i="5"/>
  <c r="O8300" i="5" s="1"/>
  <c r="L8301" i="5"/>
  <c r="L8300" i="5" s="1"/>
  <c r="M8301" i="5"/>
  <c r="M8300" i="5" s="1"/>
  <c r="J8301" i="5"/>
  <c r="J8300" i="5" s="1"/>
  <c r="H8301" i="5"/>
  <c r="I8301" i="5" s="1"/>
  <c r="H8300" i="5"/>
  <c r="N8298" i="5"/>
  <c r="O8298" i="5"/>
  <c r="O8297" i="5" s="1"/>
  <c r="L8298" i="5"/>
  <c r="L8297" i="5" s="1"/>
  <c r="M8298" i="5"/>
  <c r="M8297" i="5" s="1"/>
  <c r="J8298" i="5"/>
  <c r="J8297" i="5" s="1"/>
  <c r="H8298" i="5"/>
  <c r="I8298" i="5" s="1"/>
  <c r="H8297" i="5"/>
  <c r="N8295" i="5"/>
  <c r="O8295" i="5"/>
  <c r="O8294" i="5" s="1"/>
  <c r="L8295" i="5"/>
  <c r="L8294" i="5" s="1"/>
  <c r="M8295" i="5"/>
  <c r="M8294" i="5" s="1"/>
  <c r="J8295" i="5"/>
  <c r="J8294" i="5" s="1"/>
  <c r="H8295" i="5"/>
  <c r="I8295" i="5" s="1"/>
  <c r="H8294" i="5"/>
  <c r="N8292" i="5"/>
  <c r="O8292" i="5"/>
  <c r="O8291" i="5" s="1"/>
  <c r="L8292" i="5"/>
  <c r="L8291" i="5" s="1"/>
  <c r="M8292" i="5"/>
  <c r="M8291" i="5" s="1"/>
  <c r="J8292" i="5"/>
  <c r="J8291" i="5" s="1"/>
  <c r="H8292" i="5"/>
  <c r="I8292" i="5" s="1"/>
  <c r="H8291" i="5"/>
  <c r="N8289" i="5"/>
  <c r="O8289" i="5"/>
  <c r="O8288" i="5" s="1"/>
  <c r="L8289" i="5"/>
  <c r="L8288" i="5" s="1"/>
  <c r="M8289" i="5"/>
  <c r="M8288" i="5" s="1"/>
  <c r="J8289" i="5"/>
  <c r="J8288" i="5" s="1"/>
  <c r="H8289" i="5"/>
  <c r="I8289" i="5" s="1"/>
  <c r="H8288" i="5"/>
  <c r="N8286" i="5"/>
  <c r="O8286" i="5"/>
  <c r="O8285" i="5" s="1"/>
  <c r="L8286" i="5"/>
  <c r="L8285" i="5" s="1"/>
  <c r="M8286" i="5"/>
  <c r="M8285" i="5" s="1"/>
  <c r="J8286" i="5"/>
  <c r="J8285" i="5" s="1"/>
  <c r="H8286" i="5"/>
  <c r="I8286" i="5" s="1"/>
  <c r="H8285" i="5"/>
  <c r="N8283" i="5"/>
  <c r="O8283" i="5"/>
  <c r="M8283" i="5"/>
  <c r="J8283" i="5"/>
  <c r="I8283" i="5"/>
  <c r="H8283" i="5"/>
  <c r="L8283" i="5" s="1"/>
  <c r="N8282" i="5"/>
  <c r="O8282" i="5"/>
  <c r="M8282" i="5"/>
  <c r="J8282" i="5"/>
  <c r="I8282" i="5"/>
  <c r="H8282" i="5"/>
  <c r="L8282" i="5" s="1"/>
  <c r="N8281" i="5"/>
  <c r="O8281" i="5"/>
  <c r="M8281" i="5"/>
  <c r="J8281" i="5"/>
  <c r="I8281" i="5"/>
  <c r="H8281" i="5"/>
  <c r="L8281" i="5" s="1"/>
  <c r="N8280" i="5"/>
  <c r="O8280" i="5"/>
  <c r="M8280" i="5"/>
  <c r="J8280" i="5"/>
  <c r="I8280" i="5"/>
  <c r="H8280" i="5"/>
  <c r="L8280" i="5" s="1"/>
  <c r="N8279" i="5"/>
  <c r="O8279" i="5"/>
  <c r="L8279" i="5"/>
  <c r="M8279" i="5"/>
  <c r="J8279" i="5"/>
  <c r="H8279" i="5"/>
  <c r="I8279" i="5" s="1"/>
  <c r="H8278" i="5"/>
  <c r="N8276" i="5"/>
  <c r="O8276" i="5"/>
  <c r="M8276" i="5"/>
  <c r="J8276" i="5"/>
  <c r="I8276" i="5"/>
  <c r="H8276" i="5"/>
  <c r="L8276" i="5" s="1"/>
  <c r="N8275" i="5"/>
  <c r="O8275" i="5"/>
  <c r="M8275" i="5"/>
  <c r="J8275" i="5"/>
  <c r="I8275" i="5"/>
  <c r="H8275" i="5"/>
  <c r="L8275" i="5" s="1"/>
  <c r="N8274" i="5"/>
  <c r="O8274" i="5"/>
  <c r="M8274" i="5"/>
  <c r="J8274" i="5"/>
  <c r="I8274" i="5"/>
  <c r="H8274" i="5"/>
  <c r="L8274" i="5" s="1"/>
  <c r="N8273" i="5"/>
  <c r="O8273" i="5"/>
  <c r="L8273" i="5"/>
  <c r="M8273" i="5"/>
  <c r="I8273" i="5"/>
  <c r="H8273" i="5"/>
  <c r="J8273" i="5" s="1"/>
  <c r="N8272" i="5"/>
  <c r="O8272" i="5"/>
  <c r="L8272" i="5"/>
  <c r="M8272" i="5"/>
  <c r="J8272" i="5"/>
  <c r="H8272" i="5"/>
  <c r="I8272" i="5" s="1"/>
  <c r="H8271" i="5"/>
  <c r="N8269" i="5"/>
  <c r="O8269" i="5"/>
  <c r="M8269" i="5"/>
  <c r="J8269" i="5"/>
  <c r="I8269" i="5"/>
  <c r="H8269" i="5"/>
  <c r="L8269" i="5" s="1"/>
  <c r="N8268" i="5"/>
  <c r="O8268" i="5"/>
  <c r="M8268" i="5"/>
  <c r="J8268" i="5"/>
  <c r="I8268" i="5"/>
  <c r="H8268" i="5"/>
  <c r="L8268" i="5" s="1"/>
  <c r="N8267" i="5"/>
  <c r="O8267" i="5"/>
  <c r="M8267" i="5"/>
  <c r="J8267" i="5"/>
  <c r="I8267" i="5"/>
  <c r="H8267" i="5"/>
  <c r="L8267" i="5" s="1"/>
  <c r="N8266" i="5"/>
  <c r="O8266" i="5"/>
  <c r="M8266" i="5"/>
  <c r="J8266" i="5"/>
  <c r="I8266" i="5"/>
  <c r="H8266" i="5"/>
  <c r="L8266" i="5" s="1"/>
  <c r="N8265" i="5"/>
  <c r="O8265" i="5"/>
  <c r="L8265" i="5"/>
  <c r="M8265" i="5"/>
  <c r="I8265" i="5"/>
  <c r="H8265" i="5"/>
  <c r="J8265" i="5" s="1"/>
  <c r="N8264" i="5"/>
  <c r="O8264" i="5"/>
  <c r="L8264" i="5"/>
  <c r="M8264" i="5"/>
  <c r="I8264" i="5"/>
  <c r="H8264" i="5"/>
  <c r="J8264" i="5" s="1"/>
  <c r="N8263" i="5"/>
  <c r="O8263" i="5"/>
  <c r="L8263" i="5"/>
  <c r="M8263" i="5"/>
  <c r="J8263" i="5"/>
  <c r="H8263" i="5"/>
  <c r="I8263" i="5" s="1"/>
  <c r="H8262" i="5"/>
  <c r="N8260" i="5"/>
  <c r="O8260" i="5"/>
  <c r="M8260" i="5"/>
  <c r="J8260" i="5"/>
  <c r="I8260" i="5"/>
  <c r="H8260" i="5"/>
  <c r="L8260" i="5" s="1"/>
  <c r="N8259" i="5"/>
  <c r="O8259" i="5"/>
  <c r="M8259" i="5"/>
  <c r="J8259" i="5"/>
  <c r="I8259" i="5"/>
  <c r="H8259" i="5"/>
  <c r="L8259" i="5" s="1"/>
  <c r="N8258" i="5"/>
  <c r="O8258" i="5"/>
  <c r="M8258" i="5"/>
  <c r="J8258" i="5"/>
  <c r="I8258" i="5"/>
  <c r="H8258" i="5"/>
  <c r="L8258" i="5" s="1"/>
  <c r="N8257" i="5"/>
  <c r="O8257" i="5"/>
  <c r="M8257" i="5"/>
  <c r="J8257" i="5"/>
  <c r="I8257" i="5"/>
  <c r="H8257" i="5"/>
  <c r="L8257" i="5" s="1"/>
  <c r="N8256" i="5"/>
  <c r="O8256" i="5"/>
  <c r="L8256" i="5"/>
  <c r="M8256" i="5"/>
  <c r="I8256" i="5"/>
  <c r="H8256" i="5"/>
  <c r="J8256" i="5" s="1"/>
  <c r="N8255" i="5"/>
  <c r="O8255" i="5"/>
  <c r="L8255" i="5"/>
  <c r="M8255" i="5"/>
  <c r="I8255" i="5"/>
  <c r="H8255" i="5"/>
  <c r="J8255" i="5" s="1"/>
  <c r="N8254" i="5"/>
  <c r="O8254" i="5"/>
  <c r="L8254" i="5"/>
  <c r="M8254" i="5"/>
  <c r="J8254" i="5"/>
  <c r="H8254" i="5"/>
  <c r="I8254" i="5" s="1"/>
  <c r="H8253" i="5"/>
  <c r="N8251" i="5"/>
  <c r="O8251" i="5"/>
  <c r="M8251" i="5"/>
  <c r="J8251" i="5"/>
  <c r="I8251" i="5"/>
  <c r="H8251" i="5"/>
  <c r="L8251" i="5" s="1"/>
  <c r="N8250" i="5"/>
  <c r="O8250" i="5"/>
  <c r="M8250" i="5"/>
  <c r="J8250" i="5"/>
  <c r="I8250" i="5"/>
  <c r="H8250" i="5"/>
  <c r="L8250" i="5" s="1"/>
  <c r="N8249" i="5"/>
  <c r="O8249" i="5"/>
  <c r="M8249" i="5"/>
  <c r="J8249" i="5"/>
  <c r="I8249" i="5"/>
  <c r="H8249" i="5"/>
  <c r="L8249" i="5" s="1"/>
  <c r="N8248" i="5"/>
  <c r="O8248" i="5"/>
  <c r="L8248" i="5"/>
  <c r="M8248" i="5"/>
  <c r="I8248" i="5"/>
  <c r="H8248" i="5"/>
  <c r="J8248" i="5" s="1"/>
  <c r="N8247" i="5"/>
  <c r="O8247" i="5"/>
  <c r="L8247" i="5"/>
  <c r="M8247" i="5"/>
  <c r="I8247" i="5"/>
  <c r="H8247" i="5"/>
  <c r="J8247" i="5" s="1"/>
  <c r="N8246" i="5"/>
  <c r="O8246" i="5"/>
  <c r="L8246" i="5"/>
  <c r="M8246" i="5"/>
  <c r="J8246" i="5"/>
  <c r="H8246" i="5"/>
  <c r="I8246" i="5" s="1"/>
  <c r="H8245" i="5"/>
  <c r="N8243" i="5"/>
  <c r="O8243" i="5"/>
  <c r="M8243" i="5"/>
  <c r="J8243" i="5"/>
  <c r="I8243" i="5"/>
  <c r="H8243" i="5"/>
  <c r="L8243" i="5" s="1"/>
  <c r="N8242" i="5"/>
  <c r="O8242" i="5"/>
  <c r="M8242" i="5"/>
  <c r="J8242" i="5"/>
  <c r="I8242" i="5"/>
  <c r="H8242" i="5"/>
  <c r="L8242" i="5" s="1"/>
  <c r="N8241" i="5"/>
  <c r="O8241" i="5"/>
  <c r="M8241" i="5"/>
  <c r="J8241" i="5"/>
  <c r="I8241" i="5"/>
  <c r="H8241" i="5"/>
  <c r="L8241" i="5" s="1"/>
  <c r="N8240" i="5"/>
  <c r="O8240" i="5"/>
  <c r="M8240" i="5"/>
  <c r="J8240" i="5"/>
  <c r="I8240" i="5"/>
  <c r="H8240" i="5"/>
  <c r="L8240" i="5" s="1"/>
  <c r="N8239" i="5"/>
  <c r="O8239" i="5"/>
  <c r="L8239" i="5"/>
  <c r="M8239" i="5"/>
  <c r="I8239" i="5"/>
  <c r="H8239" i="5"/>
  <c r="J8239" i="5" s="1"/>
  <c r="N8238" i="5"/>
  <c r="O8238" i="5"/>
  <c r="L8238" i="5"/>
  <c r="M8238" i="5"/>
  <c r="I8238" i="5"/>
  <c r="H8238" i="5"/>
  <c r="J8238" i="5" s="1"/>
  <c r="N8237" i="5"/>
  <c r="O8237" i="5"/>
  <c r="L8237" i="5"/>
  <c r="M8237" i="5"/>
  <c r="J8237" i="5"/>
  <c r="H8237" i="5"/>
  <c r="I8237" i="5" s="1"/>
  <c r="H8236" i="5"/>
  <c r="N8234" i="5"/>
  <c r="O8234" i="5"/>
  <c r="L8234" i="5"/>
  <c r="M8234" i="5"/>
  <c r="I8234" i="5"/>
  <c r="H8234" i="5"/>
  <c r="J8234" i="5" s="1"/>
  <c r="N8233" i="5"/>
  <c r="O8233" i="5"/>
  <c r="L8233" i="5"/>
  <c r="M8233" i="5"/>
  <c r="J8233" i="5"/>
  <c r="H8233" i="5"/>
  <c r="I8233" i="5" s="1"/>
  <c r="H8232" i="5"/>
  <c r="N8230" i="5"/>
  <c r="O8230" i="5"/>
  <c r="M8230" i="5"/>
  <c r="J8230" i="5"/>
  <c r="I8230" i="5"/>
  <c r="H8230" i="5"/>
  <c r="L8230" i="5" s="1"/>
  <c r="N8229" i="5"/>
  <c r="O8229" i="5"/>
  <c r="M8229" i="5"/>
  <c r="J8229" i="5"/>
  <c r="I8229" i="5"/>
  <c r="H8229" i="5"/>
  <c r="L8229" i="5" s="1"/>
  <c r="N8228" i="5"/>
  <c r="O8228" i="5"/>
  <c r="M8228" i="5"/>
  <c r="J8228" i="5"/>
  <c r="I8228" i="5"/>
  <c r="H8228" i="5"/>
  <c r="L8228" i="5" s="1"/>
  <c r="N8227" i="5"/>
  <c r="O8227" i="5"/>
  <c r="M8227" i="5"/>
  <c r="J8227" i="5"/>
  <c r="I8227" i="5"/>
  <c r="H8227" i="5"/>
  <c r="L8227" i="5" s="1"/>
  <c r="N8226" i="5"/>
  <c r="O8226" i="5"/>
  <c r="M8226" i="5"/>
  <c r="J8226" i="5"/>
  <c r="I8226" i="5"/>
  <c r="H8226" i="5"/>
  <c r="L8226" i="5" s="1"/>
  <c r="N8225" i="5"/>
  <c r="O8225" i="5"/>
  <c r="L8225" i="5"/>
  <c r="M8225" i="5"/>
  <c r="I8225" i="5"/>
  <c r="H8225" i="5"/>
  <c r="J8225" i="5" s="1"/>
  <c r="N8224" i="5"/>
  <c r="O8224" i="5"/>
  <c r="L8224" i="5"/>
  <c r="M8224" i="5"/>
  <c r="I8224" i="5"/>
  <c r="H8224" i="5"/>
  <c r="J8224" i="5" s="1"/>
  <c r="N8223" i="5"/>
  <c r="O8223" i="5"/>
  <c r="L8223" i="5"/>
  <c r="M8223" i="5"/>
  <c r="J8223" i="5"/>
  <c r="H8223" i="5"/>
  <c r="I8223" i="5" s="1"/>
  <c r="H8222" i="5"/>
  <c r="N8220" i="5"/>
  <c r="O8220" i="5"/>
  <c r="M8220" i="5"/>
  <c r="J8220" i="5"/>
  <c r="I8220" i="5"/>
  <c r="H8220" i="5"/>
  <c r="L8220" i="5" s="1"/>
  <c r="N8219" i="5"/>
  <c r="O8219" i="5"/>
  <c r="M8219" i="5"/>
  <c r="J8219" i="5"/>
  <c r="I8219" i="5"/>
  <c r="H8219" i="5"/>
  <c r="L8219" i="5" s="1"/>
  <c r="N8218" i="5"/>
  <c r="O8218" i="5"/>
  <c r="M8218" i="5"/>
  <c r="J8218" i="5"/>
  <c r="I8218" i="5"/>
  <c r="H8218" i="5"/>
  <c r="L8218" i="5" s="1"/>
  <c r="N8217" i="5"/>
  <c r="O8217" i="5"/>
  <c r="M8217" i="5"/>
  <c r="J8217" i="5"/>
  <c r="I8217" i="5"/>
  <c r="H8217" i="5"/>
  <c r="L8217" i="5" s="1"/>
  <c r="N8216" i="5"/>
  <c r="O8216" i="5"/>
  <c r="M8216" i="5"/>
  <c r="J8216" i="5"/>
  <c r="I8216" i="5"/>
  <c r="H8216" i="5"/>
  <c r="L8216" i="5" s="1"/>
  <c r="N8215" i="5"/>
  <c r="O8215" i="5"/>
  <c r="L8215" i="5"/>
  <c r="M8215" i="5"/>
  <c r="I8215" i="5"/>
  <c r="H8215" i="5"/>
  <c r="J8215" i="5" s="1"/>
  <c r="N8214" i="5"/>
  <c r="O8214" i="5"/>
  <c r="L8214" i="5"/>
  <c r="M8214" i="5"/>
  <c r="I8214" i="5"/>
  <c r="H8214" i="5"/>
  <c r="J8214" i="5" s="1"/>
  <c r="N8213" i="5"/>
  <c r="O8213" i="5"/>
  <c r="L8213" i="5"/>
  <c r="M8213" i="5"/>
  <c r="J8213" i="5"/>
  <c r="H8213" i="5"/>
  <c r="I8213" i="5" s="1"/>
  <c r="H8212" i="5"/>
  <c r="N8210" i="5"/>
  <c r="O8210" i="5"/>
  <c r="M8210" i="5"/>
  <c r="J8210" i="5"/>
  <c r="I8210" i="5"/>
  <c r="H8210" i="5"/>
  <c r="L8210" i="5" s="1"/>
  <c r="N8209" i="5"/>
  <c r="O8209" i="5"/>
  <c r="M8209" i="5"/>
  <c r="J8209" i="5"/>
  <c r="I8209" i="5"/>
  <c r="H8209" i="5"/>
  <c r="L8209" i="5" s="1"/>
  <c r="N8208" i="5"/>
  <c r="O8208" i="5"/>
  <c r="M8208" i="5"/>
  <c r="J8208" i="5"/>
  <c r="I8208" i="5"/>
  <c r="H8208" i="5"/>
  <c r="L8208" i="5" s="1"/>
  <c r="N8207" i="5"/>
  <c r="O8207" i="5"/>
  <c r="M8207" i="5"/>
  <c r="J8207" i="5"/>
  <c r="I8207" i="5"/>
  <c r="H8207" i="5"/>
  <c r="L8207" i="5" s="1"/>
  <c r="N8206" i="5"/>
  <c r="O8206" i="5"/>
  <c r="M8206" i="5"/>
  <c r="J8206" i="5"/>
  <c r="I8206" i="5"/>
  <c r="H8206" i="5"/>
  <c r="L8206" i="5" s="1"/>
  <c r="N8205" i="5"/>
  <c r="O8205" i="5"/>
  <c r="L8205" i="5"/>
  <c r="M8205" i="5"/>
  <c r="I8205" i="5"/>
  <c r="H8205" i="5"/>
  <c r="J8205" i="5" s="1"/>
  <c r="N8204" i="5"/>
  <c r="O8204" i="5"/>
  <c r="L8204" i="5"/>
  <c r="M8204" i="5"/>
  <c r="I8204" i="5"/>
  <c r="H8204" i="5"/>
  <c r="J8204" i="5" s="1"/>
  <c r="N8203" i="5"/>
  <c r="O8203" i="5"/>
  <c r="L8203" i="5"/>
  <c r="M8203" i="5"/>
  <c r="J8203" i="5"/>
  <c r="H8203" i="5"/>
  <c r="I8203" i="5" s="1"/>
  <c r="H8202" i="5"/>
  <c r="N8200" i="5"/>
  <c r="O8200" i="5"/>
  <c r="M8200" i="5"/>
  <c r="J8200" i="5"/>
  <c r="I8200" i="5"/>
  <c r="H8200" i="5"/>
  <c r="L8200" i="5" s="1"/>
  <c r="N8199" i="5"/>
  <c r="O8199" i="5"/>
  <c r="M8199" i="5"/>
  <c r="J8199" i="5"/>
  <c r="I8199" i="5"/>
  <c r="H8199" i="5"/>
  <c r="L8199" i="5" s="1"/>
  <c r="N8198" i="5"/>
  <c r="O8198" i="5"/>
  <c r="M8198" i="5"/>
  <c r="J8198" i="5"/>
  <c r="I8198" i="5"/>
  <c r="H8198" i="5"/>
  <c r="L8198" i="5" s="1"/>
  <c r="N8197" i="5"/>
  <c r="O8197" i="5"/>
  <c r="M8197" i="5"/>
  <c r="J8197" i="5"/>
  <c r="I8197" i="5"/>
  <c r="H8197" i="5"/>
  <c r="L8197" i="5" s="1"/>
  <c r="N8196" i="5"/>
  <c r="O8196" i="5"/>
  <c r="M8196" i="5"/>
  <c r="J8196" i="5"/>
  <c r="I8196" i="5"/>
  <c r="H8196" i="5"/>
  <c r="L8196" i="5" s="1"/>
  <c r="N8195" i="5"/>
  <c r="O8195" i="5"/>
  <c r="L8195" i="5"/>
  <c r="M8195" i="5"/>
  <c r="I8195" i="5"/>
  <c r="H8195" i="5"/>
  <c r="J8195" i="5" s="1"/>
  <c r="N8194" i="5"/>
  <c r="O8194" i="5"/>
  <c r="L8194" i="5"/>
  <c r="M8194" i="5"/>
  <c r="I8194" i="5"/>
  <c r="H8194" i="5"/>
  <c r="J8194" i="5" s="1"/>
  <c r="N8193" i="5"/>
  <c r="O8193" i="5"/>
  <c r="L8193" i="5"/>
  <c r="M8193" i="5"/>
  <c r="J8193" i="5"/>
  <c r="H8193" i="5"/>
  <c r="I8193" i="5" s="1"/>
  <c r="H8192" i="5"/>
  <c r="N8190" i="5"/>
  <c r="O8190" i="5"/>
  <c r="M8190" i="5"/>
  <c r="J8190" i="5"/>
  <c r="I8190" i="5"/>
  <c r="H8190" i="5"/>
  <c r="L8190" i="5" s="1"/>
  <c r="N8189" i="5"/>
  <c r="O8189" i="5"/>
  <c r="M8189" i="5"/>
  <c r="J8189" i="5"/>
  <c r="I8189" i="5"/>
  <c r="H8189" i="5"/>
  <c r="L8189" i="5" s="1"/>
  <c r="N8188" i="5"/>
  <c r="O8188" i="5"/>
  <c r="M8188" i="5"/>
  <c r="J8188" i="5"/>
  <c r="I8188" i="5"/>
  <c r="H8188" i="5"/>
  <c r="L8188" i="5" s="1"/>
  <c r="N8187" i="5"/>
  <c r="O8187" i="5"/>
  <c r="M8187" i="5"/>
  <c r="J8187" i="5"/>
  <c r="I8187" i="5"/>
  <c r="H8187" i="5"/>
  <c r="L8187" i="5" s="1"/>
  <c r="N8186" i="5"/>
  <c r="O8186" i="5"/>
  <c r="M8186" i="5"/>
  <c r="J8186" i="5"/>
  <c r="I8186" i="5"/>
  <c r="H8186" i="5"/>
  <c r="L8186" i="5" s="1"/>
  <c r="N8185" i="5"/>
  <c r="O8185" i="5"/>
  <c r="L8185" i="5"/>
  <c r="M8185" i="5"/>
  <c r="I8185" i="5"/>
  <c r="H8185" i="5"/>
  <c r="J8185" i="5" s="1"/>
  <c r="N8184" i="5"/>
  <c r="O8184" i="5"/>
  <c r="L8184" i="5"/>
  <c r="M8184" i="5"/>
  <c r="I8184" i="5"/>
  <c r="H8184" i="5"/>
  <c r="J8184" i="5" s="1"/>
  <c r="N8183" i="5"/>
  <c r="O8183" i="5"/>
  <c r="L8183" i="5"/>
  <c r="M8183" i="5"/>
  <c r="J8183" i="5"/>
  <c r="H8183" i="5"/>
  <c r="I8183" i="5" s="1"/>
  <c r="H8182" i="5"/>
  <c r="N8180" i="5"/>
  <c r="O8180" i="5"/>
  <c r="M8180" i="5"/>
  <c r="J8180" i="5"/>
  <c r="I8180" i="5"/>
  <c r="H8180" i="5"/>
  <c r="L8180" i="5" s="1"/>
  <c r="N8179" i="5"/>
  <c r="O8179" i="5"/>
  <c r="M8179" i="5"/>
  <c r="J8179" i="5"/>
  <c r="I8179" i="5"/>
  <c r="H8179" i="5"/>
  <c r="L8179" i="5" s="1"/>
  <c r="N8178" i="5"/>
  <c r="O8178" i="5"/>
  <c r="M8178" i="5"/>
  <c r="J8178" i="5"/>
  <c r="I8178" i="5"/>
  <c r="H8178" i="5"/>
  <c r="L8178" i="5" s="1"/>
  <c r="N8177" i="5"/>
  <c r="O8177" i="5"/>
  <c r="M8177" i="5"/>
  <c r="J8177" i="5"/>
  <c r="I8177" i="5"/>
  <c r="H8177" i="5"/>
  <c r="L8177" i="5" s="1"/>
  <c r="N8176" i="5"/>
  <c r="O8176" i="5"/>
  <c r="M8176" i="5"/>
  <c r="J8176" i="5"/>
  <c r="I8176" i="5"/>
  <c r="H8176" i="5"/>
  <c r="L8176" i="5" s="1"/>
  <c r="N8175" i="5"/>
  <c r="O8175" i="5"/>
  <c r="L8175" i="5"/>
  <c r="M8175" i="5"/>
  <c r="I8175" i="5"/>
  <c r="H8175" i="5"/>
  <c r="J8175" i="5" s="1"/>
  <c r="N8174" i="5"/>
  <c r="O8174" i="5"/>
  <c r="L8174" i="5"/>
  <c r="M8174" i="5"/>
  <c r="I8174" i="5"/>
  <c r="H8174" i="5"/>
  <c r="J8174" i="5" s="1"/>
  <c r="N8173" i="5"/>
  <c r="O8173" i="5"/>
  <c r="L8173" i="5"/>
  <c r="M8173" i="5"/>
  <c r="J8173" i="5"/>
  <c r="H8173" i="5"/>
  <c r="I8173" i="5" s="1"/>
  <c r="H8172" i="5"/>
  <c r="N8170" i="5"/>
  <c r="O8170" i="5"/>
  <c r="M8170" i="5"/>
  <c r="J8170" i="5"/>
  <c r="I8170" i="5"/>
  <c r="H8170" i="5"/>
  <c r="L8170" i="5" s="1"/>
  <c r="N8169" i="5"/>
  <c r="O8169" i="5"/>
  <c r="M8169" i="5"/>
  <c r="J8169" i="5"/>
  <c r="I8169" i="5"/>
  <c r="H8169" i="5"/>
  <c r="L8169" i="5" s="1"/>
  <c r="N8168" i="5"/>
  <c r="O8168" i="5"/>
  <c r="M8168" i="5"/>
  <c r="J8168" i="5"/>
  <c r="I8168" i="5"/>
  <c r="H8168" i="5"/>
  <c r="L8168" i="5" s="1"/>
  <c r="N8167" i="5"/>
  <c r="O8167" i="5"/>
  <c r="M8167" i="5"/>
  <c r="J8167" i="5"/>
  <c r="I8167" i="5"/>
  <c r="H8167" i="5"/>
  <c r="L8167" i="5" s="1"/>
  <c r="N8166" i="5"/>
  <c r="O8166" i="5"/>
  <c r="L8166" i="5"/>
  <c r="M8166" i="5"/>
  <c r="I8166" i="5"/>
  <c r="H8166" i="5"/>
  <c r="J8166" i="5" s="1"/>
  <c r="N8165" i="5"/>
  <c r="O8165" i="5"/>
  <c r="L8165" i="5"/>
  <c r="M8165" i="5"/>
  <c r="J8165" i="5"/>
  <c r="H8165" i="5"/>
  <c r="I8165" i="5" s="1"/>
  <c r="H8164" i="5"/>
  <c r="N8162" i="5"/>
  <c r="O8162" i="5"/>
  <c r="M8162" i="5"/>
  <c r="J8162" i="5"/>
  <c r="I8162" i="5"/>
  <c r="H8162" i="5"/>
  <c r="L8162" i="5" s="1"/>
  <c r="N8161" i="5"/>
  <c r="O8161" i="5"/>
  <c r="M8161" i="5"/>
  <c r="J8161" i="5"/>
  <c r="I8161" i="5"/>
  <c r="H8161" i="5"/>
  <c r="L8161" i="5" s="1"/>
  <c r="N8160" i="5"/>
  <c r="O8160" i="5"/>
  <c r="M8160" i="5"/>
  <c r="J8160" i="5"/>
  <c r="I8160" i="5"/>
  <c r="H8160" i="5"/>
  <c r="L8160" i="5" s="1"/>
  <c r="N8159" i="5"/>
  <c r="O8159" i="5"/>
  <c r="M8159" i="5"/>
  <c r="J8159" i="5"/>
  <c r="I8159" i="5"/>
  <c r="H8159" i="5"/>
  <c r="L8159" i="5" s="1"/>
  <c r="N8158" i="5"/>
  <c r="O8158" i="5"/>
  <c r="L8158" i="5"/>
  <c r="M8158" i="5"/>
  <c r="I8158" i="5"/>
  <c r="H8158" i="5"/>
  <c r="J8158" i="5" s="1"/>
  <c r="N8157" i="5"/>
  <c r="O8157" i="5"/>
  <c r="L8157" i="5"/>
  <c r="M8157" i="5"/>
  <c r="J8157" i="5"/>
  <c r="H8157" i="5"/>
  <c r="I8157" i="5" s="1"/>
  <c r="H8156" i="5"/>
  <c r="N8154" i="5"/>
  <c r="O8154" i="5"/>
  <c r="M8154" i="5"/>
  <c r="J8154" i="5"/>
  <c r="I8154" i="5"/>
  <c r="H8154" i="5"/>
  <c r="L8154" i="5" s="1"/>
  <c r="N8153" i="5"/>
  <c r="O8153" i="5"/>
  <c r="M8153" i="5"/>
  <c r="J8153" i="5"/>
  <c r="I8153" i="5"/>
  <c r="H8153" i="5"/>
  <c r="L8153" i="5" s="1"/>
  <c r="N8152" i="5"/>
  <c r="O8152" i="5"/>
  <c r="M8152" i="5"/>
  <c r="J8152" i="5"/>
  <c r="I8152" i="5"/>
  <c r="H8152" i="5"/>
  <c r="L8152" i="5" s="1"/>
  <c r="N8151" i="5"/>
  <c r="O8151" i="5"/>
  <c r="M8151" i="5"/>
  <c r="J8151" i="5"/>
  <c r="I8151" i="5"/>
  <c r="H8151" i="5"/>
  <c r="L8151" i="5" s="1"/>
  <c r="N8150" i="5"/>
  <c r="O8150" i="5"/>
  <c r="L8150" i="5"/>
  <c r="M8150" i="5"/>
  <c r="I8150" i="5"/>
  <c r="H8150" i="5"/>
  <c r="J8150" i="5" s="1"/>
  <c r="N8149" i="5"/>
  <c r="O8149" i="5"/>
  <c r="L8149" i="5"/>
  <c r="M8149" i="5"/>
  <c r="J8149" i="5"/>
  <c r="H8149" i="5"/>
  <c r="I8149" i="5" s="1"/>
  <c r="H8148" i="5"/>
  <c r="N8146" i="5"/>
  <c r="O8146" i="5"/>
  <c r="O8145" i="5" s="1"/>
  <c r="L8146" i="5"/>
  <c r="L8145" i="5" s="1"/>
  <c r="M8146" i="5"/>
  <c r="M8145" i="5" s="1"/>
  <c r="J8146" i="5"/>
  <c r="J8145" i="5" s="1"/>
  <c r="H8146" i="5"/>
  <c r="I8146" i="5" s="1"/>
  <c r="H8145" i="5"/>
  <c r="N8143" i="5"/>
  <c r="O8143" i="5"/>
  <c r="O8142" i="5" s="1"/>
  <c r="L8143" i="5"/>
  <c r="L8142" i="5" s="1"/>
  <c r="M8143" i="5"/>
  <c r="M8142" i="5" s="1"/>
  <c r="J8143" i="5"/>
  <c r="J8142" i="5" s="1"/>
  <c r="H8143" i="5"/>
  <c r="I8143" i="5" s="1"/>
  <c r="H8142" i="5"/>
  <c r="N8140" i="5"/>
  <c r="O8140" i="5"/>
  <c r="O8139" i="5" s="1"/>
  <c r="L8140" i="5"/>
  <c r="L8139" i="5" s="1"/>
  <c r="M8140" i="5"/>
  <c r="M8139" i="5" s="1"/>
  <c r="J8140" i="5"/>
  <c r="J8139" i="5" s="1"/>
  <c r="H8140" i="5"/>
  <c r="I8140" i="5" s="1"/>
  <c r="H8139" i="5"/>
  <c r="N8137" i="5"/>
  <c r="O8137" i="5"/>
  <c r="O8136" i="5" s="1"/>
  <c r="L8137" i="5"/>
  <c r="L8136" i="5" s="1"/>
  <c r="M8137" i="5"/>
  <c r="M8136" i="5" s="1"/>
  <c r="J8137" i="5"/>
  <c r="J8136" i="5" s="1"/>
  <c r="H8137" i="5"/>
  <c r="I8137" i="5" s="1"/>
  <c r="H8136" i="5"/>
  <c r="N8134" i="5"/>
  <c r="O8134" i="5"/>
  <c r="O8133" i="5" s="1"/>
  <c r="L8134" i="5"/>
  <c r="L8133" i="5" s="1"/>
  <c r="M8134" i="5"/>
  <c r="M8133" i="5" s="1"/>
  <c r="J8134" i="5"/>
  <c r="J8133" i="5" s="1"/>
  <c r="H8134" i="5"/>
  <c r="I8134" i="5" s="1"/>
  <c r="H8133" i="5"/>
  <c r="N8131" i="5"/>
  <c r="O8131" i="5"/>
  <c r="O8130" i="5" s="1"/>
  <c r="L8131" i="5"/>
  <c r="L8130" i="5" s="1"/>
  <c r="M8131" i="5"/>
  <c r="M8130" i="5" s="1"/>
  <c r="J8131" i="5"/>
  <c r="J8130" i="5" s="1"/>
  <c r="H8131" i="5"/>
  <c r="I8131" i="5" s="1"/>
  <c r="H8130" i="5"/>
  <c r="N8128" i="5"/>
  <c r="O8128" i="5"/>
  <c r="O8127" i="5" s="1"/>
  <c r="L8128" i="5"/>
  <c r="L8127" i="5" s="1"/>
  <c r="M8128" i="5"/>
  <c r="M8127" i="5" s="1"/>
  <c r="J8128" i="5"/>
  <c r="J8127" i="5" s="1"/>
  <c r="H8128" i="5"/>
  <c r="I8128" i="5" s="1"/>
  <c r="H8127" i="5"/>
  <c r="N8125" i="5"/>
  <c r="O8125" i="5"/>
  <c r="O8124" i="5" s="1"/>
  <c r="L8125" i="5"/>
  <c r="L8124" i="5" s="1"/>
  <c r="M8125" i="5"/>
  <c r="M8124" i="5" s="1"/>
  <c r="J8125" i="5"/>
  <c r="J8124" i="5" s="1"/>
  <c r="H8125" i="5"/>
  <c r="I8125" i="5" s="1"/>
  <c r="H8124" i="5"/>
  <c r="N8122" i="5"/>
  <c r="O8122" i="5"/>
  <c r="M8122" i="5"/>
  <c r="J8122" i="5"/>
  <c r="I8122" i="5"/>
  <c r="H8122" i="5"/>
  <c r="L8122" i="5" s="1"/>
  <c r="N8121" i="5"/>
  <c r="O8121" i="5"/>
  <c r="L8121" i="5"/>
  <c r="M8121" i="5"/>
  <c r="I8121" i="5"/>
  <c r="H8121" i="5"/>
  <c r="J8121" i="5" s="1"/>
  <c r="N8120" i="5"/>
  <c r="O8120" i="5"/>
  <c r="L8120" i="5"/>
  <c r="M8120" i="5"/>
  <c r="J8120" i="5"/>
  <c r="H8120" i="5"/>
  <c r="I8120" i="5" s="1"/>
  <c r="H8119" i="5"/>
  <c r="N8117" i="5"/>
  <c r="O8117" i="5"/>
  <c r="M8117" i="5"/>
  <c r="J8117" i="5"/>
  <c r="I8117" i="5"/>
  <c r="H8117" i="5"/>
  <c r="L8117" i="5" s="1"/>
  <c r="N8116" i="5"/>
  <c r="O8116" i="5"/>
  <c r="L8116" i="5"/>
  <c r="M8116" i="5"/>
  <c r="I8116" i="5"/>
  <c r="H8116" i="5"/>
  <c r="J8116" i="5" s="1"/>
  <c r="N8115" i="5"/>
  <c r="O8115" i="5"/>
  <c r="L8115" i="5"/>
  <c r="M8115" i="5"/>
  <c r="J8115" i="5"/>
  <c r="H8115" i="5"/>
  <c r="I8115" i="5" s="1"/>
  <c r="H8114" i="5"/>
  <c r="N8112" i="5"/>
  <c r="O8112" i="5"/>
  <c r="L8112" i="5"/>
  <c r="J8112" i="5"/>
  <c r="I8112" i="5"/>
  <c r="H8112" i="5"/>
  <c r="M8112" i="5" s="1"/>
  <c r="N8111" i="5"/>
  <c r="O8111" i="5"/>
  <c r="L8111" i="5"/>
  <c r="M8111" i="5"/>
  <c r="I8111" i="5"/>
  <c r="H8111" i="5"/>
  <c r="J8111" i="5" s="1"/>
  <c r="N8110" i="5"/>
  <c r="O8110" i="5"/>
  <c r="L8110" i="5"/>
  <c r="M8110" i="5"/>
  <c r="J8110" i="5"/>
  <c r="H8110" i="5"/>
  <c r="I8110" i="5" s="1"/>
  <c r="H8109" i="5"/>
  <c r="N8107" i="5"/>
  <c r="O8107" i="5"/>
  <c r="L8107" i="5"/>
  <c r="J8107" i="5"/>
  <c r="I8107" i="5"/>
  <c r="H8107" i="5"/>
  <c r="M8107" i="5" s="1"/>
  <c r="N8106" i="5"/>
  <c r="O8106" i="5"/>
  <c r="L8106" i="5"/>
  <c r="M8106" i="5"/>
  <c r="I8106" i="5"/>
  <c r="H8106" i="5"/>
  <c r="J8106" i="5" s="1"/>
  <c r="N8105" i="5"/>
  <c r="O8105" i="5"/>
  <c r="L8105" i="5"/>
  <c r="M8105" i="5"/>
  <c r="J8105" i="5"/>
  <c r="H8105" i="5"/>
  <c r="I8105" i="5" s="1"/>
  <c r="H8104" i="5"/>
  <c r="N8102" i="5"/>
  <c r="O8102" i="5"/>
  <c r="L8102" i="5"/>
  <c r="J8102" i="5"/>
  <c r="I8102" i="5"/>
  <c r="H8102" i="5"/>
  <c r="M8102" i="5" s="1"/>
  <c r="N8101" i="5"/>
  <c r="O8101" i="5"/>
  <c r="L8101" i="5"/>
  <c r="M8101" i="5"/>
  <c r="I8101" i="5"/>
  <c r="H8101" i="5"/>
  <c r="J8101" i="5" s="1"/>
  <c r="N8100" i="5"/>
  <c r="O8100" i="5"/>
  <c r="L8100" i="5"/>
  <c r="M8100" i="5"/>
  <c r="J8100" i="5"/>
  <c r="H8100" i="5"/>
  <c r="I8100" i="5" s="1"/>
  <c r="H8099" i="5"/>
  <c r="N8097" i="5"/>
  <c r="O8097" i="5"/>
  <c r="L8097" i="5"/>
  <c r="J8097" i="5"/>
  <c r="I8097" i="5"/>
  <c r="H8097" i="5"/>
  <c r="M8097" i="5" s="1"/>
  <c r="N8096" i="5"/>
  <c r="O8096" i="5"/>
  <c r="L8096" i="5"/>
  <c r="M8096" i="5"/>
  <c r="J8096" i="5"/>
  <c r="H8096" i="5"/>
  <c r="I8096" i="5" s="1"/>
  <c r="H8095" i="5"/>
  <c r="N8093" i="5"/>
  <c r="O8093" i="5"/>
  <c r="L8093" i="5"/>
  <c r="J8093" i="5"/>
  <c r="I8093" i="5"/>
  <c r="H8093" i="5"/>
  <c r="M8093" i="5" s="1"/>
  <c r="N8092" i="5"/>
  <c r="O8092" i="5"/>
  <c r="L8092" i="5"/>
  <c r="M8092" i="5"/>
  <c r="J8092" i="5"/>
  <c r="H8092" i="5"/>
  <c r="I8092" i="5" s="1"/>
  <c r="H8091" i="5"/>
  <c r="N8089" i="5"/>
  <c r="O8089" i="5"/>
  <c r="L8089" i="5"/>
  <c r="J8089" i="5"/>
  <c r="I8089" i="5"/>
  <c r="H8089" i="5"/>
  <c r="M8089" i="5" s="1"/>
  <c r="N8088" i="5"/>
  <c r="O8088" i="5"/>
  <c r="L8088" i="5"/>
  <c r="M8088" i="5"/>
  <c r="J8088" i="5"/>
  <c r="H8088" i="5"/>
  <c r="I8088" i="5" s="1"/>
  <c r="H8087" i="5"/>
  <c r="N8085" i="5"/>
  <c r="O8085" i="5"/>
  <c r="L8085" i="5"/>
  <c r="J8085" i="5"/>
  <c r="I8085" i="5"/>
  <c r="H8085" i="5"/>
  <c r="M8085" i="5" s="1"/>
  <c r="N8084" i="5"/>
  <c r="O8084" i="5"/>
  <c r="L8084" i="5"/>
  <c r="M8084" i="5"/>
  <c r="J8084" i="5"/>
  <c r="H8084" i="5"/>
  <c r="I8084" i="5" s="1"/>
  <c r="H8083" i="5"/>
  <c r="N8081" i="5"/>
  <c r="O8081" i="5"/>
  <c r="L8081" i="5"/>
  <c r="J8081" i="5"/>
  <c r="I8081" i="5"/>
  <c r="H8081" i="5"/>
  <c r="M8081" i="5" s="1"/>
  <c r="N8080" i="5"/>
  <c r="O8080" i="5"/>
  <c r="L8080" i="5"/>
  <c r="M8080" i="5"/>
  <c r="J8080" i="5"/>
  <c r="H8080" i="5"/>
  <c r="I8080" i="5" s="1"/>
  <c r="H8079" i="5"/>
  <c r="N8077" i="5"/>
  <c r="O8077" i="5"/>
  <c r="L8077" i="5"/>
  <c r="J8077" i="5"/>
  <c r="I8077" i="5"/>
  <c r="H8077" i="5"/>
  <c r="M8077" i="5" s="1"/>
  <c r="N8076" i="5"/>
  <c r="O8076" i="5"/>
  <c r="L8076" i="5"/>
  <c r="M8076" i="5"/>
  <c r="J8076" i="5"/>
  <c r="H8076" i="5"/>
  <c r="I8076" i="5" s="1"/>
  <c r="H8075" i="5"/>
  <c r="N8073" i="5"/>
  <c r="O8073" i="5"/>
  <c r="L8073" i="5"/>
  <c r="J8073" i="5"/>
  <c r="I8073" i="5"/>
  <c r="H8073" i="5"/>
  <c r="M8073" i="5" s="1"/>
  <c r="N8072" i="5"/>
  <c r="O8072" i="5"/>
  <c r="L8072" i="5"/>
  <c r="M8072" i="5"/>
  <c r="I8072" i="5"/>
  <c r="H8072" i="5"/>
  <c r="J8072" i="5" s="1"/>
  <c r="N8071" i="5"/>
  <c r="O8071" i="5"/>
  <c r="L8071" i="5"/>
  <c r="M8071" i="5"/>
  <c r="J8071" i="5"/>
  <c r="H8071" i="5"/>
  <c r="I8071" i="5" s="1"/>
  <c r="H8070" i="5"/>
  <c r="N8068" i="5"/>
  <c r="O8068" i="5"/>
  <c r="L8068" i="5"/>
  <c r="M8068" i="5"/>
  <c r="I8068" i="5"/>
  <c r="H8068" i="5"/>
  <c r="J8068" i="5" s="1"/>
  <c r="N8067" i="5"/>
  <c r="O8067" i="5"/>
  <c r="L8067" i="5"/>
  <c r="J8067" i="5"/>
  <c r="I8067" i="5"/>
  <c r="H8067" i="5"/>
  <c r="M8067" i="5" s="1"/>
  <c r="N8066" i="5"/>
  <c r="O8066" i="5"/>
  <c r="L8066" i="5"/>
  <c r="M8066" i="5"/>
  <c r="J8066" i="5"/>
  <c r="H8066" i="5"/>
  <c r="I8066" i="5" s="1"/>
  <c r="H8065" i="5"/>
  <c r="N8063" i="5"/>
  <c r="O8063" i="5"/>
  <c r="L8063" i="5"/>
  <c r="J8063" i="5"/>
  <c r="I8063" i="5"/>
  <c r="H8063" i="5"/>
  <c r="M8063" i="5" s="1"/>
  <c r="N8062" i="5"/>
  <c r="O8062" i="5"/>
  <c r="L8062" i="5"/>
  <c r="M8062" i="5"/>
  <c r="J8062" i="5"/>
  <c r="H8062" i="5"/>
  <c r="I8062" i="5" s="1"/>
  <c r="H8061" i="5"/>
  <c r="N8059" i="5"/>
  <c r="O8059" i="5"/>
  <c r="L8059" i="5"/>
  <c r="J8059" i="5"/>
  <c r="I8059" i="5"/>
  <c r="H8059" i="5"/>
  <c r="M8059" i="5" s="1"/>
  <c r="N8058" i="5"/>
  <c r="O8058" i="5"/>
  <c r="L8058" i="5"/>
  <c r="M8058" i="5"/>
  <c r="J8058" i="5"/>
  <c r="H8058" i="5"/>
  <c r="I8058" i="5" s="1"/>
  <c r="H8057" i="5"/>
  <c r="N8055" i="5"/>
  <c r="O8055" i="5"/>
  <c r="L8055" i="5"/>
  <c r="J8055" i="5"/>
  <c r="I8055" i="5"/>
  <c r="H8055" i="5"/>
  <c r="M8055" i="5" s="1"/>
  <c r="N8054" i="5"/>
  <c r="O8054" i="5"/>
  <c r="L8054" i="5"/>
  <c r="J8054" i="5"/>
  <c r="I8054" i="5"/>
  <c r="H8054" i="5"/>
  <c r="M8054" i="5" s="1"/>
  <c r="N8053" i="5"/>
  <c r="O8053" i="5"/>
  <c r="L8053" i="5"/>
  <c r="M8053" i="5"/>
  <c r="I8053" i="5"/>
  <c r="H8053" i="5"/>
  <c r="J8053" i="5" s="1"/>
  <c r="N8052" i="5"/>
  <c r="O8052" i="5"/>
  <c r="L8052" i="5"/>
  <c r="M8052" i="5"/>
  <c r="I8052" i="5"/>
  <c r="H8052" i="5"/>
  <c r="J8052" i="5" s="1"/>
  <c r="N8051" i="5"/>
  <c r="O8051" i="5"/>
  <c r="L8051" i="5"/>
  <c r="M8051" i="5"/>
  <c r="J8051" i="5"/>
  <c r="H8051" i="5"/>
  <c r="I8051" i="5" s="1"/>
  <c r="H8050" i="5"/>
  <c r="N8048" i="5"/>
  <c r="O8048" i="5"/>
  <c r="L8048" i="5"/>
  <c r="J8048" i="5"/>
  <c r="I8048" i="5"/>
  <c r="H8048" i="5"/>
  <c r="M8048" i="5" s="1"/>
  <c r="N8047" i="5"/>
  <c r="O8047" i="5"/>
  <c r="L8047" i="5"/>
  <c r="J8047" i="5"/>
  <c r="I8047" i="5"/>
  <c r="H8047" i="5"/>
  <c r="M8047" i="5" s="1"/>
  <c r="N8046" i="5"/>
  <c r="O8046" i="5"/>
  <c r="M8046" i="5"/>
  <c r="J8046" i="5"/>
  <c r="I8046" i="5"/>
  <c r="H8046" i="5"/>
  <c r="L8046" i="5" s="1"/>
  <c r="N8045" i="5"/>
  <c r="O8045" i="5"/>
  <c r="L8045" i="5"/>
  <c r="M8045" i="5"/>
  <c r="I8045" i="5"/>
  <c r="H8045" i="5"/>
  <c r="J8045" i="5" s="1"/>
  <c r="N8044" i="5"/>
  <c r="O8044" i="5"/>
  <c r="L8044" i="5"/>
  <c r="M8044" i="5"/>
  <c r="I8044" i="5"/>
  <c r="H8044" i="5"/>
  <c r="J8044" i="5" s="1"/>
  <c r="N8043" i="5"/>
  <c r="O8043" i="5"/>
  <c r="L8043" i="5"/>
  <c r="M8043" i="5"/>
  <c r="J8043" i="5"/>
  <c r="H8043" i="5"/>
  <c r="I8043" i="5" s="1"/>
  <c r="H8042" i="5"/>
  <c r="N8040" i="5"/>
  <c r="O8040" i="5"/>
  <c r="L8040" i="5"/>
  <c r="J8040" i="5"/>
  <c r="I8040" i="5"/>
  <c r="H8040" i="5"/>
  <c r="M8040" i="5" s="1"/>
  <c r="N8039" i="5"/>
  <c r="O8039" i="5"/>
  <c r="L8039" i="5"/>
  <c r="J8039" i="5"/>
  <c r="I8039" i="5"/>
  <c r="H8039" i="5"/>
  <c r="M8039" i="5" s="1"/>
  <c r="N8038" i="5"/>
  <c r="O8038" i="5"/>
  <c r="L8038" i="5"/>
  <c r="M8038" i="5"/>
  <c r="I8038" i="5"/>
  <c r="H8038" i="5"/>
  <c r="J8038" i="5" s="1"/>
  <c r="N8037" i="5"/>
  <c r="O8037" i="5"/>
  <c r="L8037" i="5"/>
  <c r="M8037" i="5"/>
  <c r="I8037" i="5"/>
  <c r="H8037" i="5"/>
  <c r="J8037" i="5" s="1"/>
  <c r="N8036" i="5"/>
  <c r="O8036" i="5"/>
  <c r="L8036" i="5"/>
  <c r="M8036" i="5"/>
  <c r="J8036" i="5"/>
  <c r="H8036" i="5"/>
  <c r="I8036" i="5" s="1"/>
  <c r="H8035" i="5"/>
  <c r="N8033" i="5"/>
  <c r="O8033" i="5"/>
  <c r="L8033" i="5"/>
  <c r="J8033" i="5"/>
  <c r="I8033" i="5"/>
  <c r="H8033" i="5"/>
  <c r="M8033" i="5" s="1"/>
  <c r="N8032" i="5"/>
  <c r="O8032" i="5"/>
  <c r="L8032" i="5"/>
  <c r="J8032" i="5"/>
  <c r="I8032" i="5"/>
  <c r="H8032" i="5"/>
  <c r="M8032" i="5" s="1"/>
  <c r="N8031" i="5"/>
  <c r="O8031" i="5"/>
  <c r="L8031" i="5"/>
  <c r="M8031" i="5"/>
  <c r="I8031" i="5"/>
  <c r="H8031" i="5"/>
  <c r="J8031" i="5" s="1"/>
  <c r="N8030" i="5"/>
  <c r="O8030" i="5"/>
  <c r="L8030" i="5"/>
  <c r="M8030" i="5"/>
  <c r="I8030" i="5"/>
  <c r="H8030" i="5"/>
  <c r="J8030" i="5" s="1"/>
  <c r="N8029" i="5"/>
  <c r="O8029" i="5"/>
  <c r="L8029" i="5"/>
  <c r="M8029" i="5"/>
  <c r="J8029" i="5"/>
  <c r="H8029" i="5"/>
  <c r="I8029" i="5" s="1"/>
  <c r="H8028" i="5"/>
  <c r="N8026" i="5"/>
  <c r="O8026" i="5"/>
  <c r="L8026" i="5"/>
  <c r="J8026" i="5"/>
  <c r="I8026" i="5"/>
  <c r="H8026" i="5"/>
  <c r="M8026" i="5" s="1"/>
  <c r="N8025" i="5"/>
  <c r="O8025" i="5"/>
  <c r="L8025" i="5"/>
  <c r="J8025" i="5"/>
  <c r="I8025" i="5"/>
  <c r="H8025" i="5"/>
  <c r="M8025" i="5" s="1"/>
  <c r="N8024" i="5"/>
  <c r="O8024" i="5"/>
  <c r="M8024" i="5"/>
  <c r="J8024" i="5"/>
  <c r="I8024" i="5"/>
  <c r="H8024" i="5"/>
  <c r="L8024" i="5" s="1"/>
  <c r="N8023" i="5"/>
  <c r="O8023" i="5"/>
  <c r="L8023" i="5"/>
  <c r="M8023" i="5"/>
  <c r="I8023" i="5"/>
  <c r="H8023" i="5"/>
  <c r="J8023" i="5" s="1"/>
  <c r="N8022" i="5"/>
  <c r="O8022" i="5"/>
  <c r="L8022" i="5"/>
  <c r="M8022" i="5"/>
  <c r="I8022" i="5"/>
  <c r="H8022" i="5"/>
  <c r="J8022" i="5" s="1"/>
  <c r="N8021" i="5"/>
  <c r="O8021" i="5"/>
  <c r="L8021" i="5"/>
  <c r="M8021" i="5"/>
  <c r="J8021" i="5"/>
  <c r="H8021" i="5"/>
  <c r="I8021" i="5" s="1"/>
  <c r="H8020" i="5"/>
  <c r="N8018" i="5"/>
  <c r="O8018" i="5"/>
  <c r="L8018" i="5"/>
  <c r="J8018" i="5"/>
  <c r="I8018" i="5"/>
  <c r="H8018" i="5"/>
  <c r="M8018" i="5" s="1"/>
  <c r="N8017" i="5"/>
  <c r="O8017" i="5"/>
  <c r="M8017" i="5"/>
  <c r="J8017" i="5"/>
  <c r="I8017" i="5"/>
  <c r="H8017" i="5"/>
  <c r="L8017" i="5" s="1"/>
  <c r="N8016" i="5"/>
  <c r="O8016" i="5"/>
  <c r="L8016" i="5"/>
  <c r="J8016" i="5"/>
  <c r="I8016" i="5"/>
  <c r="H8016" i="5"/>
  <c r="M8016" i="5" s="1"/>
  <c r="N8015" i="5"/>
  <c r="O8015" i="5"/>
  <c r="L8015" i="5"/>
  <c r="M8015" i="5"/>
  <c r="I8015" i="5"/>
  <c r="H8015" i="5"/>
  <c r="J8015" i="5" s="1"/>
  <c r="N8014" i="5"/>
  <c r="O8014" i="5"/>
  <c r="L8014" i="5"/>
  <c r="M8014" i="5"/>
  <c r="I8014" i="5"/>
  <c r="H8014" i="5"/>
  <c r="J8014" i="5" s="1"/>
  <c r="N8013" i="5"/>
  <c r="O8013" i="5"/>
  <c r="L8013" i="5"/>
  <c r="M8013" i="5"/>
  <c r="J8013" i="5"/>
  <c r="H8013" i="5"/>
  <c r="I8013" i="5" s="1"/>
  <c r="H8012" i="5"/>
  <c r="N8010" i="5"/>
  <c r="O8010" i="5"/>
  <c r="L8010" i="5"/>
  <c r="J8010" i="5"/>
  <c r="I8010" i="5"/>
  <c r="H8010" i="5"/>
  <c r="M8010" i="5" s="1"/>
  <c r="N8009" i="5"/>
  <c r="O8009" i="5"/>
  <c r="L8009" i="5"/>
  <c r="M8009" i="5"/>
  <c r="I8009" i="5"/>
  <c r="H8009" i="5"/>
  <c r="J8009" i="5" s="1"/>
  <c r="N8008" i="5"/>
  <c r="O8008" i="5"/>
  <c r="L8008" i="5"/>
  <c r="M8008" i="5"/>
  <c r="J8008" i="5"/>
  <c r="H8008" i="5"/>
  <c r="I8008" i="5" s="1"/>
  <c r="H8007" i="5"/>
  <c r="N8005" i="5"/>
  <c r="O8005" i="5"/>
  <c r="L8005" i="5"/>
  <c r="J8005" i="5"/>
  <c r="I8005" i="5"/>
  <c r="H8005" i="5"/>
  <c r="M8005" i="5" s="1"/>
  <c r="N8004" i="5"/>
  <c r="O8004" i="5"/>
  <c r="L8004" i="5"/>
  <c r="M8004" i="5"/>
  <c r="I8004" i="5"/>
  <c r="H8004" i="5"/>
  <c r="J8004" i="5" s="1"/>
  <c r="N8003" i="5"/>
  <c r="O8003" i="5"/>
  <c r="L8003" i="5"/>
  <c r="M8003" i="5"/>
  <c r="J8003" i="5"/>
  <c r="H8003" i="5"/>
  <c r="I8003" i="5" s="1"/>
  <c r="H8002" i="5"/>
  <c r="N8000" i="5"/>
  <c r="O8000" i="5"/>
  <c r="L8000" i="5"/>
  <c r="J8000" i="5"/>
  <c r="I8000" i="5"/>
  <c r="H8000" i="5"/>
  <c r="M8000" i="5" s="1"/>
  <c r="N7999" i="5"/>
  <c r="O7999" i="5"/>
  <c r="L7999" i="5"/>
  <c r="J7999" i="5"/>
  <c r="I7999" i="5"/>
  <c r="H7999" i="5"/>
  <c r="M7999" i="5" s="1"/>
  <c r="N7998" i="5"/>
  <c r="O7998" i="5"/>
  <c r="L7998" i="5"/>
  <c r="M7998" i="5"/>
  <c r="I7998" i="5"/>
  <c r="H7998" i="5"/>
  <c r="J7998" i="5" s="1"/>
  <c r="N7997" i="5"/>
  <c r="O7997" i="5"/>
  <c r="L7997" i="5"/>
  <c r="M7997" i="5"/>
  <c r="J7997" i="5"/>
  <c r="H7997" i="5"/>
  <c r="I7997" i="5" s="1"/>
  <c r="H7996" i="5"/>
  <c r="N7994" i="5"/>
  <c r="O7994" i="5"/>
  <c r="L7994" i="5"/>
  <c r="J7994" i="5"/>
  <c r="I7994" i="5"/>
  <c r="H7994" i="5"/>
  <c r="M7994" i="5" s="1"/>
  <c r="N7993" i="5"/>
  <c r="O7993" i="5"/>
  <c r="L7993" i="5"/>
  <c r="M7993" i="5"/>
  <c r="I7993" i="5"/>
  <c r="H7993" i="5"/>
  <c r="J7993" i="5" s="1"/>
  <c r="N7992" i="5"/>
  <c r="O7992" i="5"/>
  <c r="L7992" i="5"/>
  <c r="M7992" i="5"/>
  <c r="J7992" i="5"/>
  <c r="H7992" i="5"/>
  <c r="I7992" i="5" s="1"/>
  <c r="H7991" i="5"/>
  <c r="N7989" i="5"/>
  <c r="O7989" i="5"/>
  <c r="L7989" i="5"/>
  <c r="J7989" i="5"/>
  <c r="I7989" i="5"/>
  <c r="H7989" i="5"/>
  <c r="M7989" i="5" s="1"/>
  <c r="N7988" i="5"/>
  <c r="O7988" i="5"/>
  <c r="L7988" i="5"/>
  <c r="M7988" i="5"/>
  <c r="I7988" i="5"/>
  <c r="H7988" i="5"/>
  <c r="J7988" i="5" s="1"/>
  <c r="N7987" i="5"/>
  <c r="O7987" i="5"/>
  <c r="L7987" i="5"/>
  <c r="M7987" i="5"/>
  <c r="J7987" i="5"/>
  <c r="H7987" i="5"/>
  <c r="I7987" i="5" s="1"/>
  <c r="H7986" i="5"/>
  <c r="N7984" i="5"/>
  <c r="O7984" i="5"/>
  <c r="L7984" i="5"/>
  <c r="J7984" i="5"/>
  <c r="I7984" i="5"/>
  <c r="H7984" i="5"/>
  <c r="M7984" i="5" s="1"/>
  <c r="N7983" i="5"/>
  <c r="O7983" i="5"/>
  <c r="L7983" i="5"/>
  <c r="M7983" i="5"/>
  <c r="I7983" i="5"/>
  <c r="H7983" i="5"/>
  <c r="J7983" i="5" s="1"/>
  <c r="N7982" i="5"/>
  <c r="O7982" i="5"/>
  <c r="L7982" i="5"/>
  <c r="M7982" i="5"/>
  <c r="J7982" i="5"/>
  <c r="H7982" i="5"/>
  <c r="I7982" i="5" s="1"/>
  <c r="H7981" i="5"/>
  <c r="N7979" i="5"/>
  <c r="O7979" i="5"/>
  <c r="L7979" i="5"/>
  <c r="J7979" i="5"/>
  <c r="I7979" i="5"/>
  <c r="H7979" i="5"/>
  <c r="M7979" i="5" s="1"/>
  <c r="N7978" i="5"/>
  <c r="O7978" i="5"/>
  <c r="L7978" i="5"/>
  <c r="M7978" i="5"/>
  <c r="I7978" i="5"/>
  <c r="H7978" i="5"/>
  <c r="J7978" i="5" s="1"/>
  <c r="N7977" i="5"/>
  <c r="O7977" i="5"/>
  <c r="L7977" i="5"/>
  <c r="M7977" i="5"/>
  <c r="J7977" i="5"/>
  <c r="H7977" i="5"/>
  <c r="I7977" i="5" s="1"/>
  <c r="H7976" i="5"/>
  <c r="N7974" i="5"/>
  <c r="O7974" i="5"/>
  <c r="L7974" i="5"/>
  <c r="J7974" i="5"/>
  <c r="I7974" i="5"/>
  <c r="H7974" i="5"/>
  <c r="M7974" i="5" s="1"/>
  <c r="N7973" i="5"/>
  <c r="O7973" i="5"/>
  <c r="L7973" i="5"/>
  <c r="J7973" i="5"/>
  <c r="I7973" i="5"/>
  <c r="H7973" i="5"/>
  <c r="M7973" i="5" s="1"/>
  <c r="N7972" i="5"/>
  <c r="O7972" i="5"/>
  <c r="L7972" i="5"/>
  <c r="M7972" i="5"/>
  <c r="I7972" i="5"/>
  <c r="H7972" i="5"/>
  <c r="J7972" i="5" s="1"/>
  <c r="N7971" i="5"/>
  <c r="O7971" i="5"/>
  <c r="L7971" i="5"/>
  <c r="M7971" i="5"/>
  <c r="J7971" i="5"/>
  <c r="H7971" i="5"/>
  <c r="I7971" i="5" s="1"/>
  <c r="H7970" i="5"/>
  <c r="N7968" i="5"/>
  <c r="O7968" i="5"/>
  <c r="L7968" i="5"/>
  <c r="J7968" i="5"/>
  <c r="I7968" i="5"/>
  <c r="H7968" i="5"/>
  <c r="M7968" i="5" s="1"/>
  <c r="N7967" i="5"/>
  <c r="O7967" i="5"/>
  <c r="L7967" i="5"/>
  <c r="M7967" i="5"/>
  <c r="I7967" i="5"/>
  <c r="H7967" i="5"/>
  <c r="J7967" i="5" s="1"/>
  <c r="N7966" i="5"/>
  <c r="O7966" i="5"/>
  <c r="L7966" i="5"/>
  <c r="M7966" i="5"/>
  <c r="J7966" i="5"/>
  <c r="H7966" i="5"/>
  <c r="I7966" i="5" s="1"/>
  <c r="H7965" i="5"/>
  <c r="N7963" i="5"/>
  <c r="O7963" i="5"/>
  <c r="O7962" i="5" s="1"/>
  <c r="L7963" i="5"/>
  <c r="L7962" i="5" s="1"/>
  <c r="M7963" i="5"/>
  <c r="M7962" i="5" s="1"/>
  <c r="I7963" i="5"/>
  <c r="H7963" i="5"/>
  <c r="J7963" i="5" s="1"/>
  <c r="J7962" i="5" s="1"/>
  <c r="H7962" i="5"/>
  <c r="N7960" i="5"/>
  <c r="O7960" i="5"/>
  <c r="O7959" i="5" s="1"/>
  <c r="L7960" i="5"/>
  <c r="L7959" i="5" s="1"/>
  <c r="M7960" i="5"/>
  <c r="M7959" i="5" s="1"/>
  <c r="J7960" i="5"/>
  <c r="J7959" i="5" s="1"/>
  <c r="H7960" i="5"/>
  <c r="I7960" i="5" s="1"/>
  <c r="H7959" i="5"/>
  <c r="N7957" i="5"/>
  <c r="O7957" i="5"/>
  <c r="L7957" i="5"/>
  <c r="M7957" i="5"/>
  <c r="I7957" i="5"/>
  <c r="H7957" i="5"/>
  <c r="J7957" i="5" s="1"/>
  <c r="N7956" i="5"/>
  <c r="O7956" i="5"/>
  <c r="L7956" i="5"/>
  <c r="M7956" i="5"/>
  <c r="I7956" i="5"/>
  <c r="H7956" i="5"/>
  <c r="J7956" i="5" s="1"/>
  <c r="N7955" i="5"/>
  <c r="O7955" i="5"/>
  <c r="L7955" i="5"/>
  <c r="M7955" i="5"/>
  <c r="J7955" i="5"/>
  <c r="H7955" i="5"/>
  <c r="I7955" i="5" s="1"/>
  <c r="H7954" i="5"/>
  <c r="N7952" i="5"/>
  <c r="O7952" i="5"/>
  <c r="O7951" i="5" s="1"/>
  <c r="L7952" i="5"/>
  <c r="L7951" i="5" s="1"/>
  <c r="J7952" i="5"/>
  <c r="J7951" i="5" s="1"/>
  <c r="I7952" i="5"/>
  <c r="H7952" i="5"/>
  <c r="M7952" i="5" s="1"/>
  <c r="M7951" i="5" s="1"/>
  <c r="H7951" i="5"/>
  <c r="N7949" i="5"/>
  <c r="O7949" i="5"/>
  <c r="O7948" i="5" s="1"/>
  <c r="L7949" i="5"/>
  <c r="L7948" i="5" s="1"/>
  <c r="J7949" i="5"/>
  <c r="J7948" i="5" s="1"/>
  <c r="I7949" i="5"/>
  <c r="H7949" i="5"/>
  <c r="M7949" i="5" s="1"/>
  <c r="M7948" i="5" s="1"/>
  <c r="H7948" i="5"/>
  <c r="N7946" i="5"/>
  <c r="O7946" i="5"/>
  <c r="L7946" i="5"/>
  <c r="J7946" i="5"/>
  <c r="I7946" i="5"/>
  <c r="H7946" i="5"/>
  <c r="M7946" i="5" s="1"/>
  <c r="N7945" i="5"/>
  <c r="O7945" i="5"/>
  <c r="L7945" i="5"/>
  <c r="M7945" i="5"/>
  <c r="J7945" i="5"/>
  <c r="H7945" i="5"/>
  <c r="I7945" i="5" s="1"/>
  <c r="H7944" i="5"/>
  <c r="N7942" i="5"/>
  <c r="O7942" i="5"/>
  <c r="L7942" i="5"/>
  <c r="J7942" i="5"/>
  <c r="I7942" i="5"/>
  <c r="H7942" i="5"/>
  <c r="M7942" i="5" s="1"/>
  <c r="N7941" i="5"/>
  <c r="O7941" i="5"/>
  <c r="L7941" i="5"/>
  <c r="M7941" i="5"/>
  <c r="J7941" i="5"/>
  <c r="H7941" i="5"/>
  <c r="I7941" i="5" s="1"/>
  <c r="H7940" i="5"/>
  <c r="N7938" i="5"/>
  <c r="O7938" i="5"/>
  <c r="L7938" i="5"/>
  <c r="J7938" i="5"/>
  <c r="I7938" i="5"/>
  <c r="H7938" i="5"/>
  <c r="M7938" i="5" s="1"/>
  <c r="N7937" i="5"/>
  <c r="O7937" i="5"/>
  <c r="L7937" i="5"/>
  <c r="J7937" i="5"/>
  <c r="I7937" i="5"/>
  <c r="H7937" i="5"/>
  <c r="M7937" i="5" s="1"/>
  <c r="N7936" i="5"/>
  <c r="O7936" i="5"/>
  <c r="L7936" i="5"/>
  <c r="J7936" i="5"/>
  <c r="I7936" i="5"/>
  <c r="H7936" i="5"/>
  <c r="M7936" i="5" s="1"/>
  <c r="N7935" i="5"/>
  <c r="O7935" i="5"/>
  <c r="L7935" i="5"/>
  <c r="J7935" i="5"/>
  <c r="I7935" i="5"/>
  <c r="H7935" i="5"/>
  <c r="M7935" i="5" s="1"/>
  <c r="N7934" i="5"/>
  <c r="O7934" i="5"/>
  <c r="L7934" i="5"/>
  <c r="J7934" i="5"/>
  <c r="I7934" i="5"/>
  <c r="H7934" i="5"/>
  <c r="M7934" i="5" s="1"/>
  <c r="N7933" i="5"/>
  <c r="O7933" i="5"/>
  <c r="L7933" i="5"/>
  <c r="J7933" i="5"/>
  <c r="I7933" i="5"/>
  <c r="H7933" i="5"/>
  <c r="M7933" i="5" s="1"/>
  <c r="N7932" i="5"/>
  <c r="O7932" i="5"/>
  <c r="L7932" i="5"/>
  <c r="M7932" i="5"/>
  <c r="I7932" i="5"/>
  <c r="H7932" i="5"/>
  <c r="J7932" i="5" s="1"/>
  <c r="N7931" i="5"/>
  <c r="O7931" i="5"/>
  <c r="L7931" i="5"/>
  <c r="M7931" i="5"/>
  <c r="J7931" i="5"/>
  <c r="H7931" i="5"/>
  <c r="I7931" i="5" s="1"/>
  <c r="H7930" i="5"/>
  <c r="N7928" i="5"/>
  <c r="O7928" i="5"/>
  <c r="L7928" i="5"/>
  <c r="M7928" i="5"/>
  <c r="I7928" i="5"/>
  <c r="H7928" i="5"/>
  <c r="J7928" i="5" s="1"/>
  <c r="N7927" i="5"/>
  <c r="O7927" i="5"/>
  <c r="L7927" i="5"/>
  <c r="J7927" i="5"/>
  <c r="I7927" i="5"/>
  <c r="H7927" i="5"/>
  <c r="M7927" i="5" s="1"/>
  <c r="N7926" i="5"/>
  <c r="O7926" i="5"/>
  <c r="L7926" i="5"/>
  <c r="J7926" i="5"/>
  <c r="I7926" i="5"/>
  <c r="H7926" i="5"/>
  <c r="M7926" i="5" s="1"/>
  <c r="N7925" i="5"/>
  <c r="O7925" i="5"/>
  <c r="L7925" i="5"/>
  <c r="M7925" i="5"/>
  <c r="I7925" i="5"/>
  <c r="H7925" i="5"/>
  <c r="J7925" i="5" s="1"/>
  <c r="N7924" i="5"/>
  <c r="O7924" i="5"/>
  <c r="L7924" i="5"/>
  <c r="M7924" i="5"/>
  <c r="J7924" i="5"/>
  <c r="H7924" i="5"/>
  <c r="I7924" i="5" s="1"/>
  <c r="H7923" i="5"/>
  <c r="N7921" i="5"/>
  <c r="O7921" i="5"/>
  <c r="L7921" i="5"/>
  <c r="M7921" i="5"/>
  <c r="I7921" i="5"/>
  <c r="H7921" i="5"/>
  <c r="J7921" i="5" s="1"/>
  <c r="N7920" i="5"/>
  <c r="O7920" i="5"/>
  <c r="L7920" i="5"/>
  <c r="J7920" i="5"/>
  <c r="I7920" i="5"/>
  <c r="H7920" i="5"/>
  <c r="M7920" i="5" s="1"/>
  <c r="N7919" i="5"/>
  <c r="O7919" i="5"/>
  <c r="L7919" i="5"/>
  <c r="J7919" i="5"/>
  <c r="I7919" i="5"/>
  <c r="H7919" i="5"/>
  <c r="M7919" i="5" s="1"/>
  <c r="N7918" i="5"/>
  <c r="O7918" i="5"/>
  <c r="L7918" i="5"/>
  <c r="M7918" i="5"/>
  <c r="I7918" i="5"/>
  <c r="H7918" i="5"/>
  <c r="J7918" i="5" s="1"/>
  <c r="N7917" i="5"/>
  <c r="O7917" i="5"/>
  <c r="L7917" i="5"/>
  <c r="M7917" i="5"/>
  <c r="J7917" i="5"/>
  <c r="H7917" i="5"/>
  <c r="I7917" i="5" s="1"/>
  <c r="H7916" i="5"/>
  <c r="N7914" i="5"/>
  <c r="O7914" i="5"/>
  <c r="L7914" i="5"/>
  <c r="M7914" i="5"/>
  <c r="I7914" i="5"/>
  <c r="H7914" i="5"/>
  <c r="J7914" i="5" s="1"/>
  <c r="N7913" i="5"/>
  <c r="O7913" i="5"/>
  <c r="L7913" i="5"/>
  <c r="J7913" i="5"/>
  <c r="I7913" i="5"/>
  <c r="H7913" i="5"/>
  <c r="M7913" i="5" s="1"/>
  <c r="N7912" i="5"/>
  <c r="O7912" i="5"/>
  <c r="L7912" i="5"/>
  <c r="J7912" i="5"/>
  <c r="I7912" i="5"/>
  <c r="H7912" i="5"/>
  <c r="M7912" i="5" s="1"/>
  <c r="N7911" i="5"/>
  <c r="O7911" i="5"/>
  <c r="L7911" i="5"/>
  <c r="M7911" i="5"/>
  <c r="I7911" i="5"/>
  <c r="H7911" i="5"/>
  <c r="J7911" i="5" s="1"/>
  <c r="N7910" i="5"/>
  <c r="O7910" i="5"/>
  <c r="L7910" i="5"/>
  <c r="M7910" i="5"/>
  <c r="J7910" i="5"/>
  <c r="H7910" i="5"/>
  <c r="I7910" i="5" s="1"/>
  <c r="H7909" i="5"/>
  <c r="N7907" i="5"/>
  <c r="O7907" i="5"/>
  <c r="L7907" i="5"/>
  <c r="M7907" i="5"/>
  <c r="I7907" i="5"/>
  <c r="H7907" i="5"/>
  <c r="J7907" i="5" s="1"/>
  <c r="N7906" i="5"/>
  <c r="O7906" i="5"/>
  <c r="L7906" i="5"/>
  <c r="J7906" i="5"/>
  <c r="I7906" i="5"/>
  <c r="H7906" i="5"/>
  <c r="M7906" i="5" s="1"/>
  <c r="N7905" i="5"/>
  <c r="O7905" i="5"/>
  <c r="L7905" i="5"/>
  <c r="J7905" i="5"/>
  <c r="I7905" i="5"/>
  <c r="H7905" i="5"/>
  <c r="M7905" i="5" s="1"/>
  <c r="N7904" i="5"/>
  <c r="O7904" i="5"/>
  <c r="L7904" i="5"/>
  <c r="M7904" i="5"/>
  <c r="I7904" i="5"/>
  <c r="H7904" i="5"/>
  <c r="J7904" i="5" s="1"/>
  <c r="N7903" i="5"/>
  <c r="O7903" i="5"/>
  <c r="L7903" i="5"/>
  <c r="M7903" i="5"/>
  <c r="J7903" i="5"/>
  <c r="H7903" i="5"/>
  <c r="I7903" i="5" s="1"/>
  <c r="H7902" i="5"/>
  <c r="N7900" i="5"/>
  <c r="O7900" i="5"/>
  <c r="L7900" i="5"/>
  <c r="M7900" i="5"/>
  <c r="I7900" i="5"/>
  <c r="H7900" i="5"/>
  <c r="J7900" i="5" s="1"/>
  <c r="N7899" i="5"/>
  <c r="O7899" i="5"/>
  <c r="L7899" i="5"/>
  <c r="J7899" i="5"/>
  <c r="I7899" i="5"/>
  <c r="H7899" i="5"/>
  <c r="M7899" i="5" s="1"/>
  <c r="N7898" i="5"/>
  <c r="O7898" i="5"/>
  <c r="L7898" i="5"/>
  <c r="J7898" i="5"/>
  <c r="I7898" i="5"/>
  <c r="H7898" i="5"/>
  <c r="M7898" i="5" s="1"/>
  <c r="N7897" i="5"/>
  <c r="O7897" i="5"/>
  <c r="L7897" i="5"/>
  <c r="M7897" i="5"/>
  <c r="I7897" i="5"/>
  <c r="H7897" i="5"/>
  <c r="J7897" i="5" s="1"/>
  <c r="N7896" i="5"/>
  <c r="O7896" i="5"/>
  <c r="L7896" i="5"/>
  <c r="M7896" i="5"/>
  <c r="J7896" i="5"/>
  <c r="H7896" i="5"/>
  <c r="I7896" i="5" s="1"/>
  <c r="H7895" i="5"/>
  <c r="N7893" i="5"/>
  <c r="O7893" i="5"/>
  <c r="L7893" i="5"/>
  <c r="J7893" i="5"/>
  <c r="I7893" i="5"/>
  <c r="H7893" i="5"/>
  <c r="M7893" i="5" s="1"/>
  <c r="N7892" i="5"/>
  <c r="O7892" i="5"/>
  <c r="L7892" i="5"/>
  <c r="M7892" i="5"/>
  <c r="I7892" i="5"/>
  <c r="H7892" i="5"/>
  <c r="J7892" i="5" s="1"/>
  <c r="N7891" i="5"/>
  <c r="O7891" i="5"/>
  <c r="L7891" i="5"/>
  <c r="M7891" i="5"/>
  <c r="J7891" i="5"/>
  <c r="H7891" i="5"/>
  <c r="I7891" i="5" s="1"/>
  <c r="H7890" i="5"/>
  <c r="N7888" i="5"/>
  <c r="O7888" i="5"/>
  <c r="L7888" i="5"/>
  <c r="J7888" i="5"/>
  <c r="I7888" i="5"/>
  <c r="H7888" i="5"/>
  <c r="M7888" i="5" s="1"/>
  <c r="N7887" i="5"/>
  <c r="O7887" i="5"/>
  <c r="L7887" i="5"/>
  <c r="M7887" i="5"/>
  <c r="I7887" i="5"/>
  <c r="H7887" i="5"/>
  <c r="J7887" i="5" s="1"/>
  <c r="N7886" i="5"/>
  <c r="O7886" i="5"/>
  <c r="L7886" i="5"/>
  <c r="M7886" i="5"/>
  <c r="J7886" i="5"/>
  <c r="H7886" i="5"/>
  <c r="I7886" i="5" s="1"/>
  <c r="H7885" i="5"/>
  <c r="N7883" i="5"/>
  <c r="O7883" i="5"/>
  <c r="L7883" i="5"/>
  <c r="J7883" i="5"/>
  <c r="I7883" i="5"/>
  <c r="H7883" i="5"/>
  <c r="M7883" i="5" s="1"/>
  <c r="N7882" i="5"/>
  <c r="O7882" i="5"/>
  <c r="L7882" i="5"/>
  <c r="M7882" i="5"/>
  <c r="I7882" i="5"/>
  <c r="H7882" i="5"/>
  <c r="J7882" i="5" s="1"/>
  <c r="N7881" i="5"/>
  <c r="O7881" i="5"/>
  <c r="L7881" i="5"/>
  <c r="M7881" i="5"/>
  <c r="J7881" i="5"/>
  <c r="H7881" i="5"/>
  <c r="I7881" i="5" s="1"/>
  <c r="H7880" i="5"/>
  <c r="N7878" i="5"/>
  <c r="O7878" i="5"/>
  <c r="L7878" i="5"/>
  <c r="J7878" i="5"/>
  <c r="I7878" i="5"/>
  <c r="H7878" i="5"/>
  <c r="M7878" i="5" s="1"/>
  <c r="N7877" i="5"/>
  <c r="O7877" i="5"/>
  <c r="L7877" i="5"/>
  <c r="M7877" i="5"/>
  <c r="I7877" i="5"/>
  <c r="H7877" i="5"/>
  <c r="J7877" i="5" s="1"/>
  <c r="N7876" i="5"/>
  <c r="O7876" i="5"/>
  <c r="L7876" i="5"/>
  <c r="M7876" i="5"/>
  <c r="J7876" i="5"/>
  <c r="H7876" i="5"/>
  <c r="I7876" i="5" s="1"/>
  <c r="H7875" i="5"/>
  <c r="N7873" i="5"/>
  <c r="O7873" i="5"/>
  <c r="L7873" i="5"/>
  <c r="J7873" i="5"/>
  <c r="I7873" i="5"/>
  <c r="H7873" i="5"/>
  <c r="M7873" i="5" s="1"/>
  <c r="N7872" i="5"/>
  <c r="O7872" i="5"/>
  <c r="L7872" i="5"/>
  <c r="M7872" i="5"/>
  <c r="J7872" i="5"/>
  <c r="H7872" i="5"/>
  <c r="I7872" i="5" s="1"/>
  <c r="H7871" i="5"/>
  <c r="N7869" i="5"/>
  <c r="O7869" i="5"/>
  <c r="L7869" i="5"/>
  <c r="J7869" i="5"/>
  <c r="I7869" i="5"/>
  <c r="H7869" i="5"/>
  <c r="M7869" i="5" s="1"/>
  <c r="N7868" i="5"/>
  <c r="O7868" i="5"/>
  <c r="L7868" i="5"/>
  <c r="M7868" i="5"/>
  <c r="J7868" i="5"/>
  <c r="H7868" i="5"/>
  <c r="I7868" i="5" s="1"/>
  <c r="H7867" i="5"/>
  <c r="N7865" i="5"/>
  <c r="O7865" i="5"/>
  <c r="L7865" i="5"/>
  <c r="J7865" i="5"/>
  <c r="I7865" i="5"/>
  <c r="H7865" i="5"/>
  <c r="M7865" i="5" s="1"/>
  <c r="N7864" i="5"/>
  <c r="O7864" i="5"/>
  <c r="L7864" i="5"/>
  <c r="M7864" i="5"/>
  <c r="J7864" i="5"/>
  <c r="H7864" i="5"/>
  <c r="I7864" i="5" s="1"/>
  <c r="H7863" i="5"/>
  <c r="N7861" i="5"/>
  <c r="O7861" i="5"/>
  <c r="L7861" i="5"/>
  <c r="J7861" i="5"/>
  <c r="I7861" i="5"/>
  <c r="H7861" i="5"/>
  <c r="M7861" i="5" s="1"/>
  <c r="N7860" i="5"/>
  <c r="O7860" i="5"/>
  <c r="L7860" i="5"/>
  <c r="M7860" i="5"/>
  <c r="J7860" i="5"/>
  <c r="H7860" i="5"/>
  <c r="I7860" i="5" s="1"/>
  <c r="H7859" i="5"/>
  <c r="N7857" i="5"/>
  <c r="O7857" i="5"/>
  <c r="L7857" i="5"/>
  <c r="J7857" i="5"/>
  <c r="I7857" i="5"/>
  <c r="H7857" i="5"/>
  <c r="M7857" i="5" s="1"/>
  <c r="N7856" i="5"/>
  <c r="O7856" i="5"/>
  <c r="L7856" i="5"/>
  <c r="M7856" i="5"/>
  <c r="J7856" i="5"/>
  <c r="H7856" i="5"/>
  <c r="I7856" i="5" s="1"/>
  <c r="H7855" i="5"/>
  <c r="N7853" i="5"/>
  <c r="O7853" i="5"/>
  <c r="L7853" i="5"/>
  <c r="J7853" i="5"/>
  <c r="I7853" i="5"/>
  <c r="H7853" i="5"/>
  <c r="M7853" i="5" s="1"/>
  <c r="N7852" i="5"/>
  <c r="O7852" i="5"/>
  <c r="L7852" i="5"/>
  <c r="M7852" i="5"/>
  <c r="J7852" i="5"/>
  <c r="H7852" i="5"/>
  <c r="I7852" i="5" s="1"/>
  <c r="H7851" i="5"/>
  <c r="N7849" i="5"/>
  <c r="O7849" i="5"/>
  <c r="M7849" i="5"/>
  <c r="J7849" i="5"/>
  <c r="I7849" i="5"/>
  <c r="H7849" i="5"/>
  <c r="L7849" i="5" s="1"/>
  <c r="N7848" i="5"/>
  <c r="O7848" i="5"/>
  <c r="M7848" i="5"/>
  <c r="J7848" i="5"/>
  <c r="I7848" i="5"/>
  <c r="H7848" i="5"/>
  <c r="L7848" i="5" s="1"/>
  <c r="N7847" i="5"/>
  <c r="O7847" i="5"/>
  <c r="L7847" i="5"/>
  <c r="J7847" i="5"/>
  <c r="I7847" i="5"/>
  <c r="H7847" i="5"/>
  <c r="M7847" i="5" s="1"/>
  <c r="N7846" i="5"/>
  <c r="O7846" i="5"/>
  <c r="L7846" i="5"/>
  <c r="M7846" i="5"/>
  <c r="J7846" i="5"/>
  <c r="H7846" i="5"/>
  <c r="I7846" i="5" s="1"/>
  <c r="H7845" i="5"/>
  <c r="N7843" i="5"/>
  <c r="O7843" i="5"/>
  <c r="L7843" i="5"/>
  <c r="J7843" i="5"/>
  <c r="I7843" i="5"/>
  <c r="H7843" i="5"/>
  <c r="M7843" i="5" s="1"/>
  <c r="N7842" i="5"/>
  <c r="O7842" i="5"/>
  <c r="L7842" i="5"/>
  <c r="M7842" i="5"/>
  <c r="J7842" i="5"/>
  <c r="H7842" i="5"/>
  <c r="I7842" i="5" s="1"/>
  <c r="H7841" i="5"/>
  <c r="N7839" i="5"/>
  <c r="O7839" i="5"/>
  <c r="L7839" i="5"/>
  <c r="J7839" i="5"/>
  <c r="I7839" i="5"/>
  <c r="H7839" i="5"/>
  <c r="M7839" i="5" s="1"/>
  <c r="N7838" i="5"/>
  <c r="O7838" i="5"/>
  <c r="L7838" i="5"/>
  <c r="M7838" i="5"/>
  <c r="J7838" i="5"/>
  <c r="H7838" i="5"/>
  <c r="I7838" i="5" s="1"/>
  <c r="H7837" i="5"/>
  <c r="N7835" i="5"/>
  <c r="O7835" i="5"/>
  <c r="L7835" i="5"/>
  <c r="J7835" i="5"/>
  <c r="I7835" i="5"/>
  <c r="H7835" i="5"/>
  <c r="M7835" i="5" s="1"/>
  <c r="N7834" i="5"/>
  <c r="O7834" i="5"/>
  <c r="L7834" i="5"/>
  <c r="M7834" i="5"/>
  <c r="J7834" i="5"/>
  <c r="H7834" i="5"/>
  <c r="I7834" i="5" s="1"/>
  <c r="H7833" i="5"/>
  <c r="N7831" i="5"/>
  <c r="O7831" i="5"/>
  <c r="L7831" i="5"/>
  <c r="J7831" i="5"/>
  <c r="I7831" i="5"/>
  <c r="H7831" i="5"/>
  <c r="M7831" i="5" s="1"/>
  <c r="N7830" i="5"/>
  <c r="O7830" i="5"/>
  <c r="L7830" i="5"/>
  <c r="M7830" i="5"/>
  <c r="J7830" i="5"/>
  <c r="H7830" i="5"/>
  <c r="I7830" i="5" s="1"/>
  <c r="H7829" i="5"/>
  <c r="N7827" i="5"/>
  <c r="O7827" i="5"/>
  <c r="L7827" i="5"/>
  <c r="J7827" i="5"/>
  <c r="I7827" i="5"/>
  <c r="H7827" i="5"/>
  <c r="M7827" i="5" s="1"/>
  <c r="N7826" i="5"/>
  <c r="O7826" i="5"/>
  <c r="L7826" i="5"/>
  <c r="M7826" i="5"/>
  <c r="J7826" i="5"/>
  <c r="H7826" i="5"/>
  <c r="I7826" i="5" s="1"/>
  <c r="H7825" i="5"/>
  <c r="N7823" i="5"/>
  <c r="O7823" i="5"/>
  <c r="L7823" i="5"/>
  <c r="J7823" i="5"/>
  <c r="I7823" i="5"/>
  <c r="H7823" i="5"/>
  <c r="M7823" i="5" s="1"/>
  <c r="N7822" i="5"/>
  <c r="O7822" i="5"/>
  <c r="L7822" i="5"/>
  <c r="M7822" i="5"/>
  <c r="J7822" i="5"/>
  <c r="H7822" i="5"/>
  <c r="I7822" i="5" s="1"/>
  <c r="H7821" i="5"/>
  <c r="N7819" i="5"/>
  <c r="O7819" i="5"/>
  <c r="L7819" i="5"/>
  <c r="J7819" i="5"/>
  <c r="I7819" i="5"/>
  <c r="H7819" i="5"/>
  <c r="M7819" i="5" s="1"/>
  <c r="N7818" i="5"/>
  <c r="O7818" i="5"/>
  <c r="L7818" i="5"/>
  <c r="M7818" i="5"/>
  <c r="J7818" i="5"/>
  <c r="H7818" i="5"/>
  <c r="I7818" i="5" s="1"/>
  <c r="H7817" i="5"/>
  <c r="N7815" i="5"/>
  <c r="O7815" i="5"/>
  <c r="L7815" i="5"/>
  <c r="J7815" i="5"/>
  <c r="I7815" i="5"/>
  <c r="H7815" i="5"/>
  <c r="M7815" i="5" s="1"/>
  <c r="N7814" i="5"/>
  <c r="O7814" i="5"/>
  <c r="L7814" i="5"/>
  <c r="M7814" i="5"/>
  <c r="J7814" i="5"/>
  <c r="H7814" i="5"/>
  <c r="I7814" i="5" s="1"/>
  <c r="H7813" i="5"/>
  <c r="N7811" i="5"/>
  <c r="O7811" i="5"/>
  <c r="L7811" i="5"/>
  <c r="J7811" i="5"/>
  <c r="I7811" i="5"/>
  <c r="H7811" i="5"/>
  <c r="M7811" i="5" s="1"/>
  <c r="N7810" i="5"/>
  <c r="O7810" i="5"/>
  <c r="L7810" i="5"/>
  <c r="M7810" i="5"/>
  <c r="J7810" i="5"/>
  <c r="H7810" i="5"/>
  <c r="I7810" i="5" s="1"/>
  <c r="H7809" i="5"/>
  <c r="N7807" i="5"/>
  <c r="O7807" i="5"/>
  <c r="L7807" i="5"/>
  <c r="J7807" i="5"/>
  <c r="I7807" i="5"/>
  <c r="H7807" i="5"/>
  <c r="M7807" i="5" s="1"/>
  <c r="N7806" i="5"/>
  <c r="O7806" i="5"/>
  <c r="L7806" i="5"/>
  <c r="M7806" i="5"/>
  <c r="J7806" i="5"/>
  <c r="H7806" i="5"/>
  <c r="I7806" i="5" s="1"/>
  <c r="H7805" i="5"/>
  <c r="N7803" i="5"/>
  <c r="O7803" i="5"/>
  <c r="M7803" i="5"/>
  <c r="J7803" i="5"/>
  <c r="I7803" i="5"/>
  <c r="H7803" i="5"/>
  <c r="L7803" i="5" s="1"/>
  <c r="N7802" i="5"/>
  <c r="O7802" i="5"/>
  <c r="M7802" i="5"/>
  <c r="J7802" i="5"/>
  <c r="I7802" i="5"/>
  <c r="H7802" i="5"/>
  <c r="L7802" i="5" s="1"/>
  <c r="N7801" i="5"/>
  <c r="O7801" i="5"/>
  <c r="L7801" i="5"/>
  <c r="M7801" i="5"/>
  <c r="I7801" i="5"/>
  <c r="H7801" i="5"/>
  <c r="J7801" i="5" s="1"/>
  <c r="N7800" i="5"/>
  <c r="O7800" i="5"/>
  <c r="L7800" i="5"/>
  <c r="M7800" i="5"/>
  <c r="J7800" i="5"/>
  <c r="H7800" i="5"/>
  <c r="I7800" i="5" s="1"/>
  <c r="H7799" i="5"/>
  <c r="N7797" i="5"/>
  <c r="O7797" i="5"/>
  <c r="M7797" i="5"/>
  <c r="J7797" i="5"/>
  <c r="I7797" i="5"/>
  <c r="H7797" i="5"/>
  <c r="L7797" i="5" s="1"/>
  <c r="N7796" i="5"/>
  <c r="O7796" i="5"/>
  <c r="L7796" i="5"/>
  <c r="M7796" i="5"/>
  <c r="J7796" i="5"/>
  <c r="H7796" i="5"/>
  <c r="I7796" i="5" s="1"/>
  <c r="H7795" i="5"/>
  <c r="N7793" i="5"/>
  <c r="O7793" i="5"/>
  <c r="M7793" i="5"/>
  <c r="J7793" i="5"/>
  <c r="I7793" i="5"/>
  <c r="H7793" i="5"/>
  <c r="L7793" i="5" s="1"/>
  <c r="N7792" i="5"/>
  <c r="O7792" i="5"/>
  <c r="L7792" i="5"/>
  <c r="M7792" i="5"/>
  <c r="J7792" i="5"/>
  <c r="H7792" i="5"/>
  <c r="I7792" i="5" s="1"/>
  <c r="H7791" i="5"/>
  <c r="N7789" i="5"/>
  <c r="O7789" i="5"/>
  <c r="L7789" i="5"/>
  <c r="J7789" i="5"/>
  <c r="I7789" i="5"/>
  <c r="H7789" i="5"/>
  <c r="M7789" i="5" s="1"/>
  <c r="N7788" i="5"/>
  <c r="O7788" i="5"/>
  <c r="L7788" i="5"/>
  <c r="M7788" i="5"/>
  <c r="J7788" i="5"/>
  <c r="H7788" i="5"/>
  <c r="I7788" i="5" s="1"/>
  <c r="H7787" i="5"/>
  <c r="N7785" i="5"/>
  <c r="O7785" i="5"/>
  <c r="L7785" i="5"/>
  <c r="J7785" i="5"/>
  <c r="I7785" i="5"/>
  <c r="H7785" i="5"/>
  <c r="M7785" i="5" s="1"/>
  <c r="N7784" i="5"/>
  <c r="O7784" i="5"/>
  <c r="L7784" i="5"/>
  <c r="M7784" i="5"/>
  <c r="J7784" i="5"/>
  <c r="H7784" i="5"/>
  <c r="I7784" i="5" s="1"/>
  <c r="H7783" i="5"/>
  <c r="N7781" i="5"/>
  <c r="O7781" i="5"/>
  <c r="L7781" i="5"/>
  <c r="J7781" i="5"/>
  <c r="I7781" i="5"/>
  <c r="H7781" i="5"/>
  <c r="M7781" i="5" s="1"/>
  <c r="N7780" i="5"/>
  <c r="O7780" i="5"/>
  <c r="L7780" i="5"/>
  <c r="M7780" i="5"/>
  <c r="J7780" i="5"/>
  <c r="H7780" i="5"/>
  <c r="I7780" i="5" s="1"/>
  <c r="H7779" i="5"/>
  <c r="N7777" i="5"/>
  <c r="O7777" i="5"/>
  <c r="L7777" i="5"/>
  <c r="J7777" i="5"/>
  <c r="I7777" i="5"/>
  <c r="H7777" i="5"/>
  <c r="M7777" i="5" s="1"/>
  <c r="N7776" i="5"/>
  <c r="O7776" i="5"/>
  <c r="L7776" i="5"/>
  <c r="J7776" i="5"/>
  <c r="I7776" i="5"/>
  <c r="H7776" i="5"/>
  <c r="M7776" i="5" s="1"/>
  <c r="N7775" i="5"/>
  <c r="O7775" i="5"/>
  <c r="L7775" i="5"/>
  <c r="J7775" i="5"/>
  <c r="I7775" i="5"/>
  <c r="H7775" i="5"/>
  <c r="M7775" i="5" s="1"/>
  <c r="N7774" i="5"/>
  <c r="O7774" i="5"/>
  <c r="L7774" i="5"/>
  <c r="J7774" i="5"/>
  <c r="I7774" i="5"/>
  <c r="H7774" i="5"/>
  <c r="M7774" i="5" s="1"/>
  <c r="N7773" i="5"/>
  <c r="O7773" i="5"/>
  <c r="L7773" i="5"/>
  <c r="M7773" i="5"/>
  <c r="I7773" i="5"/>
  <c r="H7773" i="5"/>
  <c r="J7773" i="5" s="1"/>
  <c r="N7772" i="5"/>
  <c r="O7772" i="5"/>
  <c r="L7772" i="5"/>
  <c r="M7772" i="5"/>
  <c r="J7772" i="5"/>
  <c r="H7772" i="5"/>
  <c r="I7772" i="5" s="1"/>
  <c r="H7771" i="5"/>
  <c r="N7769" i="5"/>
  <c r="O7769" i="5"/>
  <c r="L7769" i="5"/>
  <c r="J7769" i="5"/>
  <c r="I7769" i="5"/>
  <c r="H7769" i="5"/>
  <c r="M7769" i="5" s="1"/>
  <c r="N7768" i="5"/>
  <c r="O7768" i="5"/>
  <c r="L7768" i="5"/>
  <c r="J7768" i="5"/>
  <c r="I7768" i="5"/>
  <c r="H7768" i="5"/>
  <c r="M7768" i="5" s="1"/>
  <c r="N7767" i="5"/>
  <c r="O7767" i="5"/>
  <c r="L7767" i="5"/>
  <c r="J7767" i="5"/>
  <c r="I7767" i="5"/>
  <c r="H7767" i="5"/>
  <c r="M7767" i="5" s="1"/>
  <c r="N7766" i="5"/>
  <c r="O7766" i="5"/>
  <c r="L7766" i="5"/>
  <c r="J7766" i="5"/>
  <c r="I7766" i="5"/>
  <c r="H7766" i="5"/>
  <c r="M7766" i="5" s="1"/>
  <c r="N7765" i="5"/>
  <c r="O7765" i="5"/>
  <c r="L7765" i="5"/>
  <c r="M7765" i="5"/>
  <c r="I7765" i="5"/>
  <c r="H7765" i="5"/>
  <c r="J7765" i="5" s="1"/>
  <c r="N7764" i="5"/>
  <c r="O7764" i="5"/>
  <c r="L7764" i="5"/>
  <c r="M7764" i="5"/>
  <c r="J7764" i="5"/>
  <c r="H7764" i="5"/>
  <c r="I7764" i="5" s="1"/>
  <c r="H7763" i="5"/>
  <c r="N7761" i="5"/>
  <c r="O7761" i="5"/>
  <c r="L7761" i="5"/>
  <c r="J7761" i="5"/>
  <c r="I7761" i="5"/>
  <c r="H7761" i="5"/>
  <c r="M7761" i="5" s="1"/>
  <c r="N7760" i="5"/>
  <c r="O7760" i="5"/>
  <c r="L7760" i="5"/>
  <c r="J7760" i="5"/>
  <c r="I7760" i="5"/>
  <c r="H7760" i="5"/>
  <c r="M7760" i="5" s="1"/>
  <c r="N7759" i="5"/>
  <c r="O7759" i="5"/>
  <c r="L7759" i="5"/>
  <c r="J7759" i="5"/>
  <c r="I7759" i="5"/>
  <c r="H7759" i="5"/>
  <c r="M7759" i="5" s="1"/>
  <c r="N7758" i="5"/>
  <c r="O7758" i="5"/>
  <c r="L7758" i="5"/>
  <c r="J7758" i="5"/>
  <c r="I7758" i="5"/>
  <c r="H7758" i="5"/>
  <c r="M7758" i="5" s="1"/>
  <c r="N7757" i="5"/>
  <c r="O7757" i="5"/>
  <c r="L7757" i="5"/>
  <c r="M7757" i="5"/>
  <c r="I7757" i="5"/>
  <c r="H7757" i="5"/>
  <c r="J7757" i="5" s="1"/>
  <c r="N7756" i="5"/>
  <c r="O7756" i="5"/>
  <c r="L7756" i="5"/>
  <c r="M7756" i="5"/>
  <c r="J7756" i="5"/>
  <c r="H7756" i="5"/>
  <c r="I7756" i="5" s="1"/>
  <c r="H7755" i="5"/>
  <c r="N7753" i="5"/>
  <c r="O7753" i="5"/>
  <c r="L7753" i="5"/>
  <c r="J7753" i="5"/>
  <c r="I7753" i="5"/>
  <c r="H7753" i="5"/>
  <c r="M7753" i="5" s="1"/>
  <c r="N7752" i="5"/>
  <c r="O7752" i="5"/>
  <c r="L7752" i="5"/>
  <c r="M7752" i="5"/>
  <c r="J7752" i="5"/>
  <c r="H7752" i="5"/>
  <c r="I7752" i="5" s="1"/>
  <c r="H7751" i="5"/>
  <c r="N7749" i="5"/>
  <c r="O7749" i="5"/>
  <c r="L7749" i="5"/>
  <c r="J7749" i="5"/>
  <c r="I7749" i="5"/>
  <c r="H7749" i="5"/>
  <c r="M7749" i="5" s="1"/>
  <c r="N7748" i="5"/>
  <c r="O7748" i="5"/>
  <c r="L7748" i="5"/>
  <c r="M7748" i="5"/>
  <c r="J7748" i="5"/>
  <c r="H7748" i="5"/>
  <c r="I7748" i="5" s="1"/>
  <c r="H7747" i="5"/>
  <c r="N7745" i="5"/>
  <c r="O7745" i="5"/>
  <c r="L7745" i="5"/>
  <c r="J7745" i="5"/>
  <c r="I7745" i="5"/>
  <c r="H7745" i="5"/>
  <c r="M7745" i="5" s="1"/>
  <c r="N7744" i="5"/>
  <c r="O7744" i="5"/>
  <c r="L7744" i="5"/>
  <c r="M7744" i="5"/>
  <c r="J7744" i="5"/>
  <c r="H7744" i="5"/>
  <c r="I7744" i="5" s="1"/>
  <c r="H7743" i="5"/>
  <c r="N7741" i="5"/>
  <c r="O7741" i="5"/>
  <c r="O7740" i="5" s="1"/>
  <c r="L7741" i="5"/>
  <c r="L7740" i="5" s="1"/>
  <c r="M7741" i="5"/>
  <c r="M7740" i="5" s="1"/>
  <c r="J7741" i="5"/>
  <c r="J7740" i="5" s="1"/>
  <c r="H7741" i="5"/>
  <c r="I7741" i="5" s="1"/>
  <c r="H7740" i="5"/>
  <c r="N7738" i="5"/>
  <c r="O7738" i="5"/>
  <c r="O7737" i="5" s="1"/>
  <c r="L7738" i="5"/>
  <c r="L7737" i="5" s="1"/>
  <c r="M7738" i="5"/>
  <c r="M7737" i="5" s="1"/>
  <c r="J7738" i="5"/>
  <c r="J7737" i="5" s="1"/>
  <c r="H7738" i="5"/>
  <c r="I7738" i="5" s="1"/>
  <c r="H7737" i="5"/>
  <c r="N7735" i="5"/>
  <c r="O7735" i="5"/>
  <c r="L7735" i="5"/>
  <c r="J7735" i="5"/>
  <c r="I7735" i="5"/>
  <c r="H7735" i="5"/>
  <c r="M7735" i="5" s="1"/>
  <c r="N7734" i="5"/>
  <c r="O7734" i="5"/>
  <c r="L7734" i="5"/>
  <c r="M7734" i="5"/>
  <c r="J7734" i="5"/>
  <c r="H7734" i="5"/>
  <c r="I7734" i="5" s="1"/>
  <c r="H7733" i="5"/>
  <c r="N7731" i="5"/>
  <c r="O7731" i="5"/>
  <c r="L7731" i="5"/>
  <c r="J7731" i="5"/>
  <c r="I7731" i="5"/>
  <c r="H7731" i="5"/>
  <c r="M7731" i="5" s="1"/>
  <c r="N7730" i="5"/>
  <c r="O7730" i="5"/>
  <c r="L7730" i="5"/>
  <c r="J7730" i="5"/>
  <c r="I7730" i="5"/>
  <c r="H7730" i="5"/>
  <c r="M7730" i="5" s="1"/>
  <c r="N7729" i="5"/>
  <c r="O7729" i="5"/>
  <c r="L7729" i="5"/>
  <c r="M7729" i="5"/>
  <c r="J7729" i="5"/>
  <c r="H7729" i="5"/>
  <c r="I7729" i="5" s="1"/>
  <c r="H7728" i="5"/>
  <c r="N7726" i="5"/>
  <c r="O7726" i="5"/>
  <c r="M7726" i="5"/>
  <c r="J7726" i="5"/>
  <c r="I7726" i="5"/>
  <c r="H7726" i="5"/>
  <c r="L7726" i="5" s="1"/>
  <c r="N7725" i="5"/>
  <c r="O7725" i="5"/>
  <c r="L7725" i="5"/>
  <c r="J7725" i="5"/>
  <c r="I7725" i="5"/>
  <c r="H7725" i="5"/>
  <c r="M7725" i="5" s="1"/>
  <c r="N7724" i="5"/>
  <c r="O7724" i="5"/>
  <c r="L7724" i="5"/>
  <c r="J7724" i="5"/>
  <c r="I7724" i="5"/>
  <c r="H7724" i="5"/>
  <c r="M7724" i="5" s="1"/>
  <c r="N7723" i="5"/>
  <c r="O7723" i="5"/>
  <c r="L7723" i="5"/>
  <c r="M7723" i="5"/>
  <c r="I7723" i="5"/>
  <c r="H7723" i="5"/>
  <c r="J7723" i="5" s="1"/>
  <c r="N7722" i="5"/>
  <c r="O7722" i="5"/>
  <c r="L7722" i="5"/>
  <c r="M7722" i="5"/>
  <c r="J7722" i="5"/>
  <c r="H7722" i="5"/>
  <c r="I7722" i="5" s="1"/>
  <c r="H7721" i="5"/>
  <c r="N7719" i="5"/>
  <c r="O7719" i="5"/>
  <c r="M7719" i="5"/>
  <c r="J7719" i="5"/>
  <c r="I7719" i="5"/>
  <c r="H7719" i="5"/>
  <c r="L7719" i="5" s="1"/>
  <c r="N7718" i="5"/>
  <c r="O7718" i="5"/>
  <c r="L7718" i="5"/>
  <c r="J7718" i="5"/>
  <c r="I7718" i="5"/>
  <c r="H7718" i="5"/>
  <c r="M7718" i="5" s="1"/>
  <c r="N7717" i="5"/>
  <c r="O7717" i="5"/>
  <c r="L7717" i="5"/>
  <c r="J7717" i="5"/>
  <c r="I7717" i="5"/>
  <c r="H7717" i="5"/>
  <c r="M7717" i="5" s="1"/>
  <c r="N7716" i="5"/>
  <c r="O7716" i="5"/>
  <c r="L7716" i="5"/>
  <c r="M7716" i="5"/>
  <c r="I7716" i="5"/>
  <c r="H7716" i="5"/>
  <c r="J7716" i="5" s="1"/>
  <c r="N7715" i="5"/>
  <c r="O7715" i="5"/>
  <c r="L7715" i="5"/>
  <c r="M7715" i="5"/>
  <c r="J7715" i="5"/>
  <c r="H7715" i="5"/>
  <c r="I7715" i="5" s="1"/>
  <c r="H7714" i="5"/>
  <c r="N7712" i="5"/>
  <c r="O7712" i="5"/>
  <c r="M7712" i="5"/>
  <c r="J7712" i="5"/>
  <c r="I7712" i="5"/>
  <c r="H7712" i="5"/>
  <c r="L7712" i="5" s="1"/>
  <c r="N7711" i="5"/>
  <c r="O7711" i="5"/>
  <c r="M7711" i="5"/>
  <c r="J7711" i="5"/>
  <c r="I7711" i="5"/>
  <c r="H7711" i="5"/>
  <c r="L7711" i="5" s="1"/>
  <c r="N7710" i="5"/>
  <c r="O7710" i="5"/>
  <c r="M7710" i="5"/>
  <c r="J7710" i="5"/>
  <c r="I7710" i="5"/>
  <c r="H7710" i="5"/>
  <c r="L7710" i="5" s="1"/>
  <c r="N7709" i="5"/>
  <c r="O7709" i="5"/>
  <c r="L7709" i="5"/>
  <c r="J7709" i="5"/>
  <c r="I7709" i="5"/>
  <c r="H7709" i="5"/>
  <c r="M7709" i="5" s="1"/>
  <c r="N7708" i="5"/>
  <c r="O7708" i="5"/>
  <c r="L7708" i="5"/>
  <c r="M7708" i="5"/>
  <c r="I7708" i="5"/>
  <c r="H7708" i="5"/>
  <c r="J7708" i="5" s="1"/>
  <c r="N7707" i="5"/>
  <c r="O7707" i="5"/>
  <c r="L7707" i="5"/>
  <c r="M7707" i="5"/>
  <c r="J7707" i="5"/>
  <c r="H7707" i="5"/>
  <c r="I7707" i="5" s="1"/>
  <c r="H7706" i="5"/>
  <c r="N7704" i="5"/>
  <c r="O7704" i="5"/>
  <c r="M7704" i="5"/>
  <c r="J7704" i="5"/>
  <c r="I7704" i="5"/>
  <c r="H7704" i="5"/>
  <c r="L7704" i="5" s="1"/>
  <c r="N7703" i="5"/>
  <c r="O7703" i="5"/>
  <c r="M7703" i="5"/>
  <c r="J7703" i="5"/>
  <c r="I7703" i="5"/>
  <c r="H7703" i="5"/>
  <c r="L7703" i="5" s="1"/>
  <c r="N7702" i="5"/>
  <c r="O7702" i="5"/>
  <c r="M7702" i="5"/>
  <c r="J7702" i="5"/>
  <c r="I7702" i="5"/>
  <c r="H7702" i="5"/>
  <c r="L7702" i="5" s="1"/>
  <c r="N7701" i="5"/>
  <c r="O7701" i="5"/>
  <c r="L7701" i="5"/>
  <c r="J7701" i="5"/>
  <c r="I7701" i="5"/>
  <c r="H7701" i="5"/>
  <c r="M7701" i="5" s="1"/>
  <c r="N7700" i="5"/>
  <c r="O7700" i="5"/>
  <c r="L7700" i="5"/>
  <c r="M7700" i="5"/>
  <c r="I7700" i="5"/>
  <c r="H7700" i="5"/>
  <c r="J7700" i="5" s="1"/>
  <c r="N7699" i="5"/>
  <c r="O7699" i="5"/>
  <c r="L7699" i="5"/>
  <c r="M7699" i="5"/>
  <c r="J7699" i="5"/>
  <c r="H7699" i="5"/>
  <c r="I7699" i="5" s="1"/>
  <c r="H7698" i="5"/>
  <c r="N7696" i="5"/>
  <c r="O7696" i="5"/>
  <c r="L7696" i="5"/>
  <c r="J7696" i="5"/>
  <c r="I7696" i="5"/>
  <c r="H7696" i="5"/>
  <c r="M7696" i="5" s="1"/>
  <c r="N7695" i="5"/>
  <c r="O7695" i="5"/>
  <c r="L7695" i="5"/>
  <c r="M7695" i="5"/>
  <c r="I7695" i="5"/>
  <c r="H7695" i="5"/>
  <c r="J7695" i="5" s="1"/>
  <c r="N7694" i="5"/>
  <c r="O7694" i="5"/>
  <c r="L7694" i="5"/>
  <c r="M7694" i="5"/>
  <c r="J7694" i="5"/>
  <c r="H7694" i="5"/>
  <c r="I7694" i="5" s="1"/>
  <c r="H7693" i="5"/>
  <c r="N7691" i="5"/>
  <c r="O7691" i="5"/>
  <c r="L7691" i="5"/>
  <c r="J7691" i="5"/>
  <c r="I7691" i="5"/>
  <c r="H7691" i="5"/>
  <c r="M7691" i="5" s="1"/>
  <c r="N7690" i="5"/>
  <c r="O7690" i="5"/>
  <c r="L7690" i="5"/>
  <c r="M7690" i="5"/>
  <c r="I7690" i="5"/>
  <c r="H7690" i="5"/>
  <c r="J7690" i="5" s="1"/>
  <c r="N7689" i="5"/>
  <c r="O7689" i="5"/>
  <c r="L7689" i="5"/>
  <c r="M7689" i="5"/>
  <c r="J7689" i="5"/>
  <c r="H7689" i="5"/>
  <c r="I7689" i="5" s="1"/>
  <c r="H7688" i="5"/>
  <c r="N7686" i="5"/>
  <c r="O7686" i="5"/>
  <c r="L7686" i="5"/>
  <c r="J7686" i="5"/>
  <c r="I7686" i="5"/>
  <c r="H7686" i="5"/>
  <c r="M7686" i="5" s="1"/>
  <c r="N7685" i="5"/>
  <c r="O7685" i="5"/>
  <c r="L7685" i="5"/>
  <c r="M7685" i="5"/>
  <c r="J7685" i="5"/>
  <c r="H7685" i="5"/>
  <c r="I7685" i="5" s="1"/>
  <c r="H7684" i="5"/>
  <c r="N7682" i="5"/>
  <c r="O7682" i="5"/>
  <c r="L7682" i="5"/>
  <c r="J7682" i="5"/>
  <c r="I7682" i="5"/>
  <c r="H7682" i="5"/>
  <c r="M7682" i="5" s="1"/>
  <c r="N7681" i="5"/>
  <c r="O7681" i="5"/>
  <c r="L7681" i="5"/>
  <c r="J7681" i="5"/>
  <c r="I7681" i="5"/>
  <c r="H7681" i="5"/>
  <c r="M7681" i="5" s="1"/>
  <c r="N7680" i="5"/>
  <c r="O7680" i="5"/>
  <c r="L7680" i="5"/>
  <c r="J7680" i="5"/>
  <c r="I7680" i="5"/>
  <c r="H7680" i="5"/>
  <c r="M7680" i="5" s="1"/>
  <c r="N7679" i="5"/>
  <c r="O7679" i="5"/>
  <c r="L7679" i="5"/>
  <c r="M7679" i="5"/>
  <c r="J7679" i="5"/>
  <c r="H7679" i="5"/>
  <c r="I7679" i="5" s="1"/>
  <c r="H7678" i="5"/>
  <c r="N7676" i="5"/>
  <c r="O7676" i="5"/>
  <c r="M7676" i="5"/>
  <c r="J7676" i="5"/>
  <c r="I7676" i="5"/>
  <c r="H7676" i="5"/>
  <c r="L7676" i="5" s="1"/>
  <c r="N7675" i="5"/>
  <c r="O7675" i="5"/>
  <c r="L7675" i="5"/>
  <c r="J7675" i="5"/>
  <c r="I7675" i="5"/>
  <c r="H7675" i="5"/>
  <c r="M7675" i="5" s="1"/>
  <c r="N7674" i="5"/>
  <c r="O7674" i="5"/>
  <c r="L7674" i="5"/>
  <c r="J7674" i="5"/>
  <c r="I7674" i="5"/>
  <c r="H7674" i="5"/>
  <c r="M7674" i="5" s="1"/>
  <c r="N7673" i="5"/>
  <c r="O7673" i="5"/>
  <c r="L7673" i="5"/>
  <c r="J7673" i="5"/>
  <c r="I7673" i="5"/>
  <c r="H7673" i="5"/>
  <c r="M7673" i="5" s="1"/>
  <c r="N7672" i="5"/>
  <c r="O7672" i="5"/>
  <c r="L7672" i="5"/>
  <c r="M7672" i="5"/>
  <c r="J7672" i="5"/>
  <c r="H7672" i="5"/>
  <c r="I7672" i="5" s="1"/>
  <c r="H7671" i="5"/>
  <c r="N7669" i="5"/>
  <c r="O7669" i="5"/>
  <c r="L7669" i="5"/>
  <c r="J7669" i="5"/>
  <c r="I7669" i="5"/>
  <c r="H7669" i="5"/>
  <c r="M7669" i="5" s="1"/>
  <c r="N7668" i="5"/>
  <c r="O7668" i="5"/>
  <c r="L7668" i="5"/>
  <c r="J7668" i="5"/>
  <c r="I7668" i="5"/>
  <c r="H7668" i="5"/>
  <c r="M7668" i="5" s="1"/>
  <c r="N7667" i="5"/>
  <c r="O7667" i="5"/>
  <c r="L7667" i="5"/>
  <c r="J7667" i="5"/>
  <c r="I7667" i="5"/>
  <c r="H7667" i="5"/>
  <c r="M7667" i="5" s="1"/>
  <c r="N7666" i="5"/>
  <c r="O7666" i="5"/>
  <c r="L7666" i="5"/>
  <c r="M7666" i="5"/>
  <c r="J7666" i="5"/>
  <c r="H7666" i="5"/>
  <c r="I7666" i="5" s="1"/>
  <c r="H7665" i="5"/>
  <c r="N7663" i="5"/>
  <c r="O7663" i="5"/>
  <c r="M7663" i="5"/>
  <c r="J7663" i="5"/>
  <c r="I7663" i="5"/>
  <c r="H7663" i="5"/>
  <c r="L7663" i="5" s="1"/>
  <c r="N7662" i="5"/>
  <c r="O7662" i="5"/>
  <c r="M7662" i="5"/>
  <c r="J7662" i="5"/>
  <c r="I7662" i="5"/>
  <c r="H7662" i="5"/>
  <c r="L7662" i="5" s="1"/>
  <c r="N7661" i="5"/>
  <c r="O7661" i="5"/>
  <c r="L7661" i="5"/>
  <c r="M7661" i="5"/>
  <c r="J7661" i="5"/>
  <c r="H7661" i="5"/>
  <c r="I7661" i="5" s="1"/>
  <c r="H7660" i="5"/>
  <c r="N7658" i="5"/>
  <c r="O7658" i="5"/>
  <c r="M7658" i="5"/>
  <c r="J7658" i="5"/>
  <c r="I7658" i="5"/>
  <c r="H7658" i="5"/>
  <c r="L7658" i="5" s="1"/>
  <c r="N7657" i="5"/>
  <c r="O7657" i="5"/>
  <c r="M7657" i="5"/>
  <c r="J7657" i="5"/>
  <c r="I7657" i="5"/>
  <c r="H7657" i="5"/>
  <c r="L7657" i="5" s="1"/>
  <c r="N7656" i="5"/>
  <c r="O7656" i="5"/>
  <c r="L7656" i="5"/>
  <c r="J7656" i="5"/>
  <c r="I7656" i="5"/>
  <c r="H7656" i="5"/>
  <c r="M7656" i="5" s="1"/>
  <c r="N7655" i="5"/>
  <c r="O7655" i="5"/>
  <c r="L7655" i="5"/>
  <c r="M7655" i="5"/>
  <c r="I7655" i="5"/>
  <c r="H7655" i="5"/>
  <c r="J7655" i="5" s="1"/>
  <c r="N7654" i="5"/>
  <c r="O7654" i="5"/>
  <c r="L7654" i="5"/>
  <c r="M7654" i="5"/>
  <c r="J7654" i="5"/>
  <c r="H7654" i="5"/>
  <c r="I7654" i="5" s="1"/>
  <c r="H7653" i="5"/>
  <c r="N7651" i="5"/>
  <c r="O7651" i="5"/>
  <c r="M7651" i="5"/>
  <c r="J7651" i="5"/>
  <c r="I7651" i="5"/>
  <c r="H7651" i="5"/>
  <c r="L7651" i="5" s="1"/>
  <c r="N7650" i="5"/>
  <c r="O7650" i="5"/>
  <c r="M7650" i="5"/>
  <c r="J7650" i="5"/>
  <c r="I7650" i="5"/>
  <c r="H7650" i="5"/>
  <c r="L7650" i="5" s="1"/>
  <c r="N7649" i="5"/>
  <c r="O7649" i="5"/>
  <c r="L7649" i="5"/>
  <c r="J7649" i="5"/>
  <c r="I7649" i="5"/>
  <c r="H7649" i="5"/>
  <c r="M7649" i="5" s="1"/>
  <c r="N7648" i="5"/>
  <c r="O7648" i="5"/>
  <c r="L7648" i="5"/>
  <c r="M7648" i="5"/>
  <c r="I7648" i="5"/>
  <c r="H7648" i="5"/>
  <c r="J7648" i="5" s="1"/>
  <c r="N7647" i="5"/>
  <c r="O7647" i="5"/>
  <c r="L7647" i="5"/>
  <c r="M7647" i="5"/>
  <c r="J7647" i="5"/>
  <c r="H7647" i="5"/>
  <c r="I7647" i="5" s="1"/>
  <c r="H7646" i="5"/>
  <c r="N7644" i="5"/>
  <c r="O7644" i="5"/>
  <c r="L7644" i="5"/>
  <c r="J7644" i="5"/>
  <c r="I7644" i="5"/>
  <c r="H7644" i="5"/>
  <c r="M7644" i="5" s="1"/>
  <c r="N7643" i="5"/>
  <c r="O7643" i="5"/>
  <c r="L7643" i="5"/>
  <c r="J7643" i="5"/>
  <c r="I7643" i="5"/>
  <c r="H7643" i="5"/>
  <c r="M7643" i="5" s="1"/>
  <c r="N7642" i="5"/>
  <c r="O7642" i="5"/>
  <c r="L7642" i="5"/>
  <c r="M7642" i="5"/>
  <c r="J7642" i="5"/>
  <c r="H7642" i="5"/>
  <c r="I7642" i="5" s="1"/>
  <c r="H7641" i="5"/>
  <c r="N7639" i="5"/>
  <c r="O7639" i="5"/>
  <c r="L7639" i="5"/>
  <c r="J7639" i="5"/>
  <c r="I7639" i="5"/>
  <c r="H7639" i="5"/>
  <c r="M7639" i="5" s="1"/>
  <c r="N7638" i="5"/>
  <c r="O7638" i="5"/>
  <c r="L7638" i="5"/>
  <c r="J7638" i="5"/>
  <c r="I7638" i="5"/>
  <c r="H7638" i="5"/>
  <c r="M7638" i="5" s="1"/>
  <c r="N7637" i="5"/>
  <c r="O7637" i="5"/>
  <c r="L7637" i="5"/>
  <c r="M7637" i="5"/>
  <c r="J7637" i="5"/>
  <c r="H7637" i="5"/>
  <c r="I7637" i="5" s="1"/>
  <c r="H7636" i="5"/>
  <c r="N7634" i="5"/>
  <c r="O7634" i="5"/>
  <c r="L7634" i="5"/>
  <c r="J7634" i="5"/>
  <c r="I7634" i="5"/>
  <c r="H7634" i="5"/>
  <c r="M7634" i="5" s="1"/>
  <c r="N7633" i="5"/>
  <c r="O7633" i="5"/>
  <c r="L7633" i="5"/>
  <c r="J7633" i="5"/>
  <c r="I7633" i="5"/>
  <c r="H7633" i="5"/>
  <c r="M7633" i="5" s="1"/>
  <c r="N7632" i="5"/>
  <c r="O7632" i="5"/>
  <c r="L7632" i="5"/>
  <c r="M7632" i="5"/>
  <c r="J7632" i="5"/>
  <c r="H7632" i="5"/>
  <c r="I7632" i="5" s="1"/>
  <c r="H7631" i="5"/>
  <c r="N7629" i="5"/>
  <c r="O7629" i="5"/>
  <c r="L7629" i="5"/>
  <c r="J7629" i="5"/>
  <c r="I7629" i="5"/>
  <c r="H7629" i="5"/>
  <c r="M7629" i="5" s="1"/>
  <c r="N7628" i="5"/>
  <c r="O7628" i="5"/>
  <c r="L7628" i="5"/>
  <c r="J7628" i="5"/>
  <c r="I7628" i="5"/>
  <c r="H7628" i="5"/>
  <c r="M7628" i="5" s="1"/>
  <c r="N7627" i="5"/>
  <c r="O7627" i="5"/>
  <c r="L7627" i="5"/>
  <c r="J7627" i="5"/>
  <c r="I7627" i="5"/>
  <c r="H7627" i="5"/>
  <c r="M7627" i="5" s="1"/>
  <c r="N7626" i="5"/>
  <c r="O7626" i="5"/>
  <c r="L7626" i="5"/>
  <c r="J7626" i="5"/>
  <c r="I7626" i="5"/>
  <c r="H7626" i="5"/>
  <c r="M7626" i="5" s="1"/>
  <c r="N7625" i="5"/>
  <c r="O7625" i="5"/>
  <c r="L7625" i="5"/>
  <c r="M7625" i="5"/>
  <c r="I7625" i="5"/>
  <c r="H7625" i="5"/>
  <c r="J7625" i="5" s="1"/>
  <c r="N7624" i="5"/>
  <c r="O7624" i="5"/>
  <c r="L7624" i="5"/>
  <c r="M7624" i="5"/>
  <c r="J7624" i="5"/>
  <c r="H7624" i="5"/>
  <c r="I7624" i="5" s="1"/>
  <c r="H7623" i="5"/>
  <c r="N7621" i="5"/>
  <c r="O7621" i="5"/>
  <c r="L7621" i="5"/>
  <c r="J7621" i="5"/>
  <c r="I7621" i="5"/>
  <c r="H7621" i="5"/>
  <c r="M7621" i="5" s="1"/>
  <c r="N7620" i="5"/>
  <c r="O7620" i="5"/>
  <c r="L7620" i="5"/>
  <c r="J7620" i="5"/>
  <c r="I7620" i="5"/>
  <c r="H7620" i="5"/>
  <c r="M7620" i="5" s="1"/>
  <c r="N7619" i="5"/>
  <c r="O7619" i="5"/>
  <c r="L7619" i="5"/>
  <c r="J7619" i="5"/>
  <c r="I7619" i="5"/>
  <c r="H7619" i="5"/>
  <c r="M7619" i="5" s="1"/>
  <c r="N7618" i="5"/>
  <c r="O7618" i="5"/>
  <c r="L7618" i="5"/>
  <c r="J7618" i="5"/>
  <c r="I7618" i="5"/>
  <c r="H7618" i="5"/>
  <c r="M7618" i="5" s="1"/>
  <c r="N7617" i="5"/>
  <c r="O7617" i="5"/>
  <c r="L7617" i="5"/>
  <c r="M7617" i="5"/>
  <c r="I7617" i="5"/>
  <c r="H7617" i="5"/>
  <c r="J7617" i="5" s="1"/>
  <c r="N7616" i="5"/>
  <c r="O7616" i="5"/>
  <c r="L7616" i="5"/>
  <c r="M7616" i="5"/>
  <c r="J7616" i="5"/>
  <c r="H7616" i="5"/>
  <c r="I7616" i="5" s="1"/>
  <c r="H7615" i="5"/>
  <c r="N7613" i="5"/>
  <c r="O7613" i="5"/>
  <c r="M7613" i="5"/>
  <c r="J7613" i="5"/>
  <c r="I7613" i="5"/>
  <c r="H7613" i="5"/>
  <c r="L7613" i="5" s="1"/>
  <c r="N7612" i="5"/>
  <c r="O7612" i="5"/>
  <c r="L7612" i="5"/>
  <c r="J7612" i="5"/>
  <c r="I7612" i="5"/>
  <c r="H7612" i="5"/>
  <c r="M7612" i="5" s="1"/>
  <c r="N7611" i="5"/>
  <c r="O7611" i="5"/>
  <c r="L7611" i="5"/>
  <c r="J7611" i="5"/>
  <c r="I7611" i="5"/>
  <c r="H7611" i="5"/>
  <c r="M7611" i="5" s="1"/>
  <c r="N7610" i="5"/>
  <c r="O7610" i="5"/>
  <c r="L7610" i="5"/>
  <c r="J7610" i="5"/>
  <c r="I7610" i="5"/>
  <c r="H7610" i="5"/>
  <c r="M7610" i="5" s="1"/>
  <c r="N7609" i="5"/>
  <c r="O7609" i="5"/>
  <c r="L7609" i="5"/>
  <c r="J7609" i="5"/>
  <c r="I7609" i="5"/>
  <c r="H7609" i="5"/>
  <c r="M7609" i="5" s="1"/>
  <c r="N7608" i="5"/>
  <c r="O7608" i="5"/>
  <c r="L7608" i="5"/>
  <c r="M7608" i="5"/>
  <c r="I7608" i="5"/>
  <c r="H7608" i="5"/>
  <c r="J7608" i="5" s="1"/>
  <c r="N7607" i="5"/>
  <c r="O7607" i="5"/>
  <c r="L7607" i="5"/>
  <c r="M7607" i="5"/>
  <c r="J7607" i="5"/>
  <c r="H7607" i="5"/>
  <c r="I7607" i="5" s="1"/>
  <c r="H7606" i="5"/>
  <c r="N7604" i="5"/>
  <c r="O7604" i="5"/>
  <c r="M7604" i="5"/>
  <c r="J7604" i="5"/>
  <c r="I7604" i="5"/>
  <c r="H7604" i="5"/>
  <c r="L7604" i="5" s="1"/>
  <c r="N7603" i="5"/>
  <c r="O7603" i="5"/>
  <c r="L7603" i="5"/>
  <c r="J7603" i="5"/>
  <c r="I7603" i="5"/>
  <c r="H7603" i="5"/>
  <c r="M7603" i="5" s="1"/>
  <c r="N7602" i="5"/>
  <c r="O7602" i="5"/>
  <c r="L7602" i="5"/>
  <c r="J7602" i="5"/>
  <c r="I7602" i="5"/>
  <c r="H7602" i="5"/>
  <c r="M7602" i="5" s="1"/>
  <c r="N7601" i="5"/>
  <c r="O7601" i="5"/>
  <c r="L7601" i="5"/>
  <c r="J7601" i="5"/>
  <c r="I7601" i="5"/>
  <c r="H7601" i="5"/>
  <c r="M7601" i="5" s="1"/>
  <c r="N7600" i="5"/>
  <c r="O7600" i="5"/>
  <c r="L7600" i="5"/>
  <c r="J7600" i="5"/>
  <c r="I7600" i="5"/>
  <c r="H7600" i="5"/>
  <c r="M7600" i="5" s="1"/>
  <c r="N7599" i="5"/>
  <c r="O7599" i="5"/>
  <c r="L7599" i="5"/>
  <c r="M7599" i="5"/>
  <c r="I7599" i="5"/>
  <c r="H7599" i="5"/>
  <c r="J7599" i="5" s="1"/>
  <c r="N7598" i="5"/>
  <c r="O7598" i="5"/>
  <c r="L7598" i="5"/>
  <c r="M7598" i="5"/>
  <c r="J7598" i="5"/>
  <c r="H7598" i="5"/>
  <c r="I7598" i="5" s="1"/>
  <c r="H7597" i="5"/>
  <c r="N7595" i="5"/>
  <c r="O7595" i="5"/>
  <c r="L7595" i="5"/>
  <c r="J7595" i="5"/>
  <c r="I7595" i="5"/>
  <c r="H7595" i="5"/>
  <c r="M7595" i="5" s="1"/>
  <c r="N7594" i="5"/>
  <c r="O7594" i="5"/>
  <c r="L7594" i="5"/>
  <c r="J7594" i="5"/>
  <c r="I7594" i="5"/>
  <c r="H7594" i="5"/>
  <c r="M7594" i="5" s="1"/>
  <c r="N7593" i="5"/>
  <c r="O7593" i="5"/>
  <c r="L7593" i="5"/>
  <c r="J7593" i="5"/>
  <c r="I7593" i="5"/>
  <c r="H7593" i="5"/>
  <c r="M7593" i="5" s="1"/>
  <c r="N7592" i="5"/>
  <c r="O7592" i="5"/>
  <c r="L7592" i="5"/>
  <c r="J7592" i="5"/>
  <c r="I7592" i="5"/>
  <c r="H7592" i="5"/>
  <c r="M7592" i="5" s="1"/>
  <c r="N7591" i="5"/>
  <c r="O7591" i="5"/>
  <c r="L7591" i="5"/>
  <c r="M7591" i="5"/>
  <c r="I7591" i="5"/>
  <c r="H7591" i="5"/>
  <c r="J7591" i="5" s="1"/>
  <c r="N7590" i="5"/>
  <c r="O7590" i="5"/>
  <c r="L7590" i="5"/>
  <c r="M7590" i="5"/>
  <c r="J7590" i="5"/>
  <c r="H7590" i="5"/>
  <c r="I7590" i="5" s="1"/>
  <c r="H7589" i="5"/>
  <c r="N7587" i="5"/>
  <c r="O7587" i="5"/>
  <c r="L7587" i="5"/>
  <c r="J7587" i="5"/>
  <c r="I7587" i="5"/>
  <c r="H7587" i="5"/>
  <c r="M7587" i="5" s="1"/>
  <c r="N7586" i="5"/>
  <c r="O7586" i="5"/>
  <c r="L7586" i="5"/>
  <c r="J7586" i="5"/>
  <c r="I7586" i="5"/>
  <c r="H7586" i="5"/>
  <c r="M7586" i="5" s="1"/>
  <c r="N7585" i="5"/>
  <c r="O7585" i="5"/>
  <c r="L7585" i="5"/>
  <c r="J7585" i="5"/>
  <c r="I7585" i="5"/>
  <c r="H7585" i="5"/>
  <c r="M7585" i="5" s="1"/>
  <c r="N7584" i="5"/>
  <c r="O7584" i="5"/>
  <c r="L7584" i="5"/>
  <c r="J7584" i="5"/>
  <c r="I7584" i="5"/>
  <c r="H7584" i="5"/>
  <c r="M7584" i="5" s="1"/>
  <c r="N7583" i="5"/>
  <c r="O7583" i="5"/>
  <c r="L7583" i="5"/>
  <c r="M7583" i="5"/>
  <c r="I7583" i="5"/>
  <c r="H7583" i="5"/>
  <c r="J7583" i="5" s="1"/>
  <c r="N7582" i="5"/>
  <c r="O7582" i="5"/>
  <c r="L7582" i="5"/>
  <c r="M7582" i="5"/>
  <c r="J7582" i="5"/>
  <c r="H7582" i="5"/>
  <c r="I7582" i="5" s="1"/>
  <c r="H7581" i="5"/>
  <c r="N7579" i="5"/>
  <c r="O7579" i="5"/>
  <c r="L7579" i="5"/>
  <c r="J7579" i="5"/>
  <c r="I7579" i="5"/>
  <c r="H7579" i="5"/>
  <c r="M7579" i="5" s="1"/>
  <c r="N7578" i="5"/>
  <c r="O7578" i="5"/>
  <c r="L7578" i="5"/>
  <c r="M7578" i="5"/>
  <c r="J7578" i="5"/>
  <c r="H7578" i="5"/>
  <c r="I7578" i="5" s="1"/>
  <c r="H7577" i="5"/>
  <c r="N7575" i="5"/>
  <c r="O7575" i="5"/>
  <c r="L7575" i="5"/>
  <c r="J7575" i="5"/>
  <c r="I7575" i="5"/>
  <c r="H7575" i="5"/>
  <c r="M7575" i="5" s="1"/>
  <c r="N7574" i="5"/>
  <c r="O7574" i="5"/>
  <c r="L7574" i="5"/>
  <c r="M7574" i="5"/>
  <c r="J7574" i="5"/>
  <c r="H7574" i="5"/>
  <c r="I7574" i="5" s="1"/>
  <c r="H7573" i="5"/>
  <c r="N7571" i="5"/>
  <c r="O7571" i="5"/>
  <c r="M7571" i="5"/>
  <c r="J7571" i="5"/>
  <c r="I7571" i="5"/>
  <c r="H7571" i="5"/>
  <c r="L7571" i="5" s="1"/>
  <c r="N7570" i="5"/>
  <c r="O7570" i="5"/>
  <c r="L7570" i="5"/>
  <c r="M7570" i="5"/>
  <c r="J7570" i="5"/>
  <c r="H7570" i="5"/>
  <c r="I7570" i="5" s="1"/>
  <c r="H7569" i="5"/>
  <c r="N7567" i="5"/>
  <c r="O7567" i="5"/>
  <c r="M7567" i="5"/>
  <c r="J7567" i="5"/>
  <c r="I7567" i="5"/>
  <c r="H7567" i="5"/>
  <c r="L7567" i="5" s="1"/>
  <c r="N7566" i="5"/>
  <c r="O7566" i="5"/>
  <c r="L7566" i="5"/>
  <c r="M7566" i="5"/>
  <c r="J7566" i="5"/>
  <c r="H7566" i="5"/>
  <c r="I7566" i="5" s="1"/>
  <c r="H7565" i="5"/>
  <c r="N7563" i="5"/>
  <c r="O7563" i="5"/>
  <c r="L7563" i="5"/>
  <c r="J7563" i="5"/>
  <c r="I7563" i="5"/>
  <c r="H7563" i="5"/>
  <c r="M7563" i="5" s="1"/>
  <c r="N7562" i="5"/>
  <c r="O7562" i="5"/>
  <c r="L7562" i="5"/>
  <c r="J7562" i="5"/>
  <c r="I7562" i="5"/>
  <c r="H7562" i="5"/>
  <c r="M7562" i="5" s="1"/>
  <c r="N7561" i="5"/>
  <c r="O7561" i="5"/>
  <c r="L7561" i="5"/>
  <c r="J7561" i="5"/>
  <c r="I7561" i="5"/>
  <c r="H7561" i="5"/>
  <c r="M7561" i="5" s="1"/>
  <c r="N7560" i="5"/>
  <c r="O7560" i="5"/>
  <c r="L7560" i="5"/>
  <c r="M7560" i="5"/>
  <c r="J7560" i="5"/>
  <c r="H7560" i="5"/>
  <c r="I7560" i="5" s="1"/>
  <c r="H7559" i="5"/>
  <c r="N7557" i="5"/>
  <c r="O7557" i="5"/>
  <c r="M7557" i="5"/>
  <c r="J7557" i="5"/>
  <c r="I7557" i="5"/>
  <c r="H7557" i="5"/>
  <c r="L7557" i="5" s="1"/>
  <c r="N7556" i="5"/>
  <c r="O7556" i="5"/>
  <c r="M7556" i="5"/>
  <c r="J7556" i="5"/>
  <c r="I7556" i="5"/>
  <c r="H7556" i="5"/>
  <c r="L7556" i="5" s="1"/>
  <c r="N7555" i="5"/>
  <c r="O7555" i="5"/>
  <c r="L7555" i="5"/>
  <c r="M7555" i="5"/>
  <c r="J7555" i="5"/>
  <c r="H7555" i="5"/>
  <c r="I7555" i="5" s="1"/>
  <c r="H7554" i="5"/>
  <c r="N7552" i="5"/>
  <c r="O7552" i="5"/>
  <c r="M7552" i="5"/>
  <c r="J7552" i="5"/>
  <c r="I7552" i="5"/>
  <c r="H7552" i="5"/>
  <c r="L7552" i="5" s="1"/>
  <c r="N7551" i="5"/>
  <c r="O7551" i="5"/>
  <c r="L7551" i="5"/>
  <c r="M7551" i="5"/>
  <c r="J7551" i="5"/>
  <c r="H7551" i="5"/>
  <c r="I7551" i="5" s="1"/>
  <c r="H7550" i="5"/>
  <c r="N7548" i="5"/>
  <c r="O7548" i="5"/>
  <c r="O7547" i="5" s="1"/>
  <c r="L7548" i="5"/>
  <c r="L7547" i="5" s="1"/>
  <c r="J7548" i="5"/>
  <c r="J7547" i="5" s="1"/>
  <c r="I7548" i="5"/>
  <c r="H7548" i="5"/>
  <c r="M7548" i="5" s="1"/>
  <c r="M7547" i="5" s="1"/>
  <c r="H7547" i="5"/>
  <c r="N7545" i="5"/>
  <c r="O7545" i="5"/>
  <c r="O7544" i="5" s="1"/>
  <c r="M7545" i="5"/>
  <c r="M7544" i="5" s="1"/>
  <c r="J7545" i="5"/>
  <c r="J7544" i="5" s="1"/>
  <c r="I7545" i="5"/>
  <c r="H7545" i="5"/>
  <c r="L7545" i="5" s="1"/>
  <c r="L7544" i="5" s="1"/>
  <c r="H7544" i="5"/>
  <c r="N7542" i="5"/>
  <c r="O7542" i="5"/>
  <c r="M7542" i="5"/>
  <c r="J7542" i="5"/>
  <c r="I7542" i="5"/>
  <c r="H7542" i="5"/>
  <c r="L7542" i="5" s="1"/>
  <c r="N7541" i="5"/>
  <c r="O7541" i="5"/>
  <c r="L7541" i="5"/>
  <c r="M7541" i="5"/>
  <c r="J7541" i="5"/>
  <c r="H7541" i="5"/>
  <c r="I7541" i="5" s="1"/>
  <c r="H7540" i="5"/>
  <c r="N7538" i="5"/>
  <c r="O7538" i="5"/>
  <c r="M7538" i="5"/>
  <c r="J7538" i="5"/>
  <c r="I7538" i="5"/>
  <c r="H7538" i="5"/>
  <c r="L7538" i="5" s="1"/>
  <c r="N7537" i="5"/>
  <c r="O7537" i="5"/>
  <c r="L7537" i="5"/>
  <c r="M7537" i="5"/>
  <c r="J7537" i="5"/>
  <c r="H7537" i="5"/>
  <c r="I7537" i="5" s="1"/>
  <c r="H7536" i="5"/>
  <c r="N7534" i="5"/>
  <c r="O7534" i="5"/>
  <c r="L7534" i="5"/>
  <c r="J7534" i="5"/>
  <c r="I7534" i="5"/>
  <c r="H7534" i="5"/>
  <c r="M7534" i="5" s="1"/>
  <c r="N7533" i="5"/>
  <c r="O7533" i="5"/>
  <c r="L7533" i="5"/>
  <c r="J7533" i="5"/>
  <c r="I7533" i="5"/>
  <c r="H7533" i="5"/>
  <c r="M7533" i="5" s="1"/>
  <c r="N7532" i="5"/>
  <c r="O7532" i="5"/>
  <c r="L7532" i="5"/>
  <c r="J7532" i="5"/>
  <c r="I7532" i="5"/>
  <c r="H7532" i="5"/>
  <c r="M7532" i="5" s="1"/>
  <c r="N7531" i="5"/>
  <c r="O7531" i="5"/>
  <c r="L7531" i="5"/>
  <c r="M7531" i="5"/>
  <c r="J7531" i="5"/>
  <c r="H7531" i="5"/>
  <c r="I7531" i="5" s="1"/>
  <c r="H7530" i="5"/>
  <c r="N7528" i="5"/>
  <c r="O7528" i="5"/>
  <c r="M7528" i="5"/>
  <c r="J7528" i="5"/>
  <c r="I7528" i="5"/>
  <c r="H7528" i="5"/>
  <c r="L7528" i="5" s="1"/>
  <c r="N7527" i="5"/>
  <c r="O7527" i="5"/>
  <c r="M7527" i="5"/>
  <c r="J7527" i="5"/>
  <c r="I7527" i="5"/>
  <c r="H7527" i="5"/>
  <c r="L7527" i="5" s="1"/>
  <c r="N7526" i="5"/>
  <c r="O7526" i="5"/>
  <c r="L7526" i="5"/>
  <c r="J7526" i="5"/>
  <c r="I7526" i="5"/>
  <c r="H7526" i="5"/>
  <c r="M7526" i="5" s="1"/>
  <c r="N7525" i="5"/>
  <c r="O7525" i="5"/>
  <c r="L7525" i="5"/>
  <c r="M7525" i="5"/>
  <c r="J7525" i="5"/>
  <c r="H7525" i="5"/>
  <c r="I7525" i="5" s="1"/>
  <c r="H7524" i="5"/>
  <c r="N7522" i="5"/>
  <c r="O7522" i="5"/>
  <c r="L7522" i="5"/>
  <c r="J7522" i="5"/>
  <c r="I7522" i="5"/>
  <c r="H7522" i="5"/>
  <c r="M7522" i="5" s="1"/>
  <c r="N7521" i="5"/>
  <c r="O7521" i="5"/>
  <c r="L7521" i="5"/>
  <c r="M7521" i="5"/>
  <c r="J7521" i="5"/>
  <c r="H7521" i="5"/>
  <c r="I7521" i="5" s="1"/>
  <c r="H7520" i="5"/>
  <c r="N7518" i="5"/>
  <c r="O7518" i="5"/>
  <c r="M7518" i="5"/>
  <c r="J7518" i="5"/>
  <c r="I7518" i="5"/>
  <c r="H7518" i="5"/>
  <c r="L7518" i="5" s="1"/>
  <c r="N7517" i="5"/>
  <c r="O7517" i="5"/>
  <c r="L7517" i="5"/>
  <c r="M7517" i="5"/>
  <c r="J7517" i="5"/>
  <c r="H7517" i="5"/>
  <c r="I7517" i="5" s="1"/>
  <c r="H7516" i="5"/>
  <c r="N7514" i="5"/>
  <c r="O7514" i="5"/>
  <c r="M7514" i="5"/>
  <c r="J7514" i="5"/>
  <c r="I7514" i="5"/>
  <c r="H7514" i="5"/>
  <c r="L7514" i="5" s="1"/>
  <c r="N7513" i="5"/>
  <c r="O7513" i="5"/>
  <c r="M7513" i="5"/>
  <c r="J7513" i="5"/>
  <c r="I7513" i="5"/>
  <c r="H7513" i="5"/>
  <c r="L7513" i="5" s="1"/>
  <c r="N7512" i="5"/>
  <c r="O7512" i="5"/>
  <c r="M7512" i="5"/>
  <c r="J7512" i="5"/>
  <c r="I7512" i="5"/>
  <c r="H7512" i="5"/>
  <c r="L7512" i="5" s="1"/>
  <c r="N7511" i="5"/>
  <c r="O7511" i="5"/>
  <c r="L7511" i="5"/>
  <c r="M7511" i="5"/>
  <c r="J7511" i="5"/>
  <c r="H7511" i="5"/>
  <c r="I7511" i="5" s="1"/>
  <c r="H7510" i="5"/>
  <c r="N7508" i="5"/>
  <c r="O7508" i="5"/>
  <c r="M7508" i="5"/>
  <c r="J7508" i="5"/>
  <c r="I7508" i="5"/>
  <c r="H7508" i="5"/>
  <c r="L7508" i="5" s="1"/>
  <c r="N7507" i="5"/>
  <c r="O7507" i="5"/>
  <c r="M7507" i="5"/>
  <c r="J7507" i="5"/>
  <c r="I7507" i="5"/>
  <c r="H7507" i="5"/>
  <c r="L7507" i="5" s="1"/>
  <c r="N7506" i="5"/>
  <c r="O7506" i="5"/>
  <c r="M7506" i="5"/>
  <c r="J7506" i="5"/>
  <c r="I7506" i="5"/>
  <c r="H7506" i="5"/>
  <c r="L7506" i="5" s="1"/>
  <c r="N7505" i="5"/>
  <c r="O7505" i="5"/>
  <c r="L7505" i="5"/>
  <c r="M7505" i="5"/>
  <c r="J7505" i="5"/>
  <c r="H7505" i="5"/>
  <c r="I7505" i="5" s="1"/>
  <c r="H7504" i="5"/>
  <c r="N7502" i="5"/>
  <c r="O7502" i="5"/>
  <c r="L7502" i="5"/>
  <c r="J7502" i="5"/>
  <c r="I7502" i="5"/>
  <c r="H7502" i="5"/>
  <c r="M7502" i="5" s="1"/>
  <c r="N7501" i="5"/>
  <c r="O7501" i="5"/>
  <c r="L7501" i="5"/>
  <c r="M7501" i="5"/>
  <c r="J7501" i="5"/>
  <c r="H7501" i="5"/>
  <c r="I7501" i="5" s="1"/>
  <c r="H7500" i="5"/>
  <c r="N7498" i="5"/>
  <c r="O7498" i="5"/>
  <c r="L7498" i="5"/>
  <c r="J7498" i="5"/>
  <c r="I7498" i="5"/>
  <c r="H7498" i="5"/>
  <c r="M7498" i="5" s="1"/>
  <c r="N7497" i="5"/>
  <c r="O7497" i="5"/>
  <c r="L7497" i="5"/>
  <c r="M7497" i="5"/>
  <c r="J7497" i="5"/>
  <c r="H7497" i="5"/>
  <c r="I7497" i="5" s="1"/>
  <c r="H7496" i="5"/>
  <c r="N7494" i="5"/>
  <c r="O7494" i="5"/>
  <c r="M7494" i="5"/>
  <c r="J7494" i="5"/>
  <c r="I7494" i="5"/>
  <c r="H7494" i="5"/>
  <c r="L7494" i="5" s="1"/>
  <c r="N7493" i="5"/>
  <c r="O7493" i="5"/>
  <c r="L7493" i="5"/>
  <c r="M7493" i="5"/>
  <c r="J7493" i="5"/>
  <c r="H7493" i="5"/>
  <c r="I7493" i="5" s="1"/>
  <c r="H7492" i="5"/>
  <c r="N7490" i="5"/>
  <c r="O7490" i="5"/>
  <c r="L7490" i="5"/>
  <c r="J7490" i="5"/>
  <c r="I7490" i="5"/>
  <c r="H7490" i="5"/>
  <c r="M7490" i="5" s="1"/>
  <c r="N7489" i="5"/>
  <c r="O7489" i="5"/>
  <c r="L7489" i="5"/>
  <c r="M7489" i="5"/>
  <c r="J7489" i="5"/>
  <c r="H7489" i="5"/>
  <c r="I7489" i="5" s="1"/>
  <c r="H7488" i="5"/>
  <c r="N7486" i="5"/>
  <c r="O7486" i="5"/>
  <c r="L7486" i="5"/>
  <c r="J7486" i="5"/>
  <c r="I7486" i="5"/>
  <c r="H7486" i="5"/>
  <c r="M7486" i="5" s="1"/>
  <c r="N7485" i="5"/>
  <c r="O7485" i="5"/>
  <c r="L7485" i="5"/>
  <c r="M7485" i="5"/>
  <c r="J7485" i="5"/>
  <c r="H7485" i="5"/>
  <c r="I7485" i="5" s="1"/>
  <c r="H7484" i="5"/>
  <c r="N7482" i="5"/>
  <c r="O7482" i="5"/>
  <c r="O7481" i="5" s="1"/>
  <c r="L7482" i="5"/>
  <c r="L7481" i="5" s="1"/>
  <c r="M7482" i="5"/>
  <c r="M7481" i="5" s="1"/>
  <c r="J7482" i="5"/>
  <c r="J7481" i="5" s="1"/>
  <c r="H7482" i="5"/>
  <c r="I7482" i="5" s="1"/>
  <c r="H7481" i="5"/>
  <c r="N7479" i="5"/>
  <c r="O7479" i="5"/>
  <c r="M7479" i="5"/>
  <c r="J7479" i="5"/>
  <c r="I7479" i="5"/>
  <c r="H7479" i="5"/>
  <c r="L7479" i="5" s="1"/>
  <c r="N7478" i="5"/>
  <c r="O7478" i="5"/>
  <c r="L7478" i="5"/>
  <c r="M7478" i="5"/>
  <c r="J7478" i="5"/>
  <c r="H7478" i="5"/>
  <c r="I7478" i="5" s="1"/>
  <c r="H7477" i="5"/>
  <c r="N7475" i="5"/>
  <c r="O7475" i="5"/>
  <c r="M7475" i="5"/>
  <c r="J7475" i="5"/>
  <c r="I7475" i="5"/>
  <c r="H7475" i="5"/>
  <c r="L7475" i="5" s="1"/>
  <c r="N7474" i="5"/>
  <c r="O7474" i="5"/>
  <c r="M7474" i="5"/>
  <c r="J7474" i="5"/>
  <c r="I7474" i="5"/>
  <c r="H7474" i="5"/>
  <c r="L7474" i="5" s="1"/>
  <c r="N7473" i="5"/>
  <c r="O7473" i="5"/>
  <c r="M7473" i="5"/>
  <c r="J7473" i="5"/>
  <c r="I7473" i="5"/>
  <c r="H7473" i="5"/>
  <c r="L7473" i="5" s="1"/>
  <c r="N7472" i="5"/>
  <c r="O7472" i="5"/>
  <c r="L7472" i="5"/>
  <c r="M7472" i="5"/>
  <c r="J7472" i="5"/>
  <c r="H7472" i="5"/>
  <c r="I7472" i="5" s="1"/>
  <c r="H7471" i="5"/>
  <c r="N7469" i="5"/>
  <c r="O7469" i="5"/>
  <c r="M7469" i="5"/>
  <c r="J7469" i="5"/>
  <c r="I7469" i="5"/>
  <c r="H7469" i="5"/>
  <c r="L7469" i="5" s="1"/>
  <c r="N7468" i="5"/>
  <c r="O7468" i="5"/>
  <c r="L7468" i="5"/>
  <c r="J7468" i="5"/>
  <c r="I7468" i="5"/>
  <c r="H7468" i="5"/>
  <c r="M7468" i="5" s="1"/>
  <c r="N7467" i="5"/>
  <c r="O7467" i="5"/>
  <c r="L7467" i="5"/>
  <c r="J7467" i="5"/>
  <c r="I7467" i="5"/>
  <c r="H7467" i="5"/>
  <c r="M7467" i="5" s="1"/>
  <c r="N7466" i="5"/>
  <c r="O7466" i="5"/>
  <c r="L7466" i="5"/>
  <c r="M7466" i="5"/>
  <c r="J7466" i="5"/>
  <c r="H7466" i="5"/>
  <c r="I7466" i="5" s="1"/>
  <c r="H7465" i="5"/>
  <c r="N7463" i="5"/>
  <c r="O7463" i="5"/>
  <c r="L7463" i="5"/>
  <c r="J7463" i="5"/>
  <c r="I7463" i="5"/>
  <c r="H7463" i="5"/>
  <c r="M7463" i="5" s="1"/>
  <c r="N7462" i="5"/>
  <c r="O7462" i="5"/>
  <c r="L7462" i="5"/>
  <c r="M7462" i="5"/>
  <c r="J7462" i="5"/>
  <c r="H7462" i="5"/>
  <c r="I7462" i="5" s="1"/>
  <c r="H7461" i="5"/>
  <c r="N7459" i="5"/>
  <c r="O7459" i="5"/>
  <c r="L7459" i="5"/>
  <c r="J7459" i="5"/>
  <c r="I7459" i="5"/>
  <c r="H7459" i="5"/>
  <c r="M7459" i="5" s="1"/>
  <c r="N7458" i="5"/>
  <c r="O7458" i="5"/>
  <c r="L7458" i="5"/>
  <c r="M7458" i="5"/>
  <c r="J7458" i="5"/>
  <c r="H7458" i="5"/>
  <c r="I7458" i="5" s="1"/>
  <c r="H7457" i="5"/>
  <c r="N7455" i="5"/>
  <c r="O7455" i="5"/>
  <c r="L7455" i="5"/>
  <c r="M7455" i="5"/>
  <c r="I7455" i="5"/>
  <c r="H7455" i="5"/>
  <c r="J7455" i="5" s="1"/>
  <c r="N7454" i="5"/>
  <c r="O7454" i="5"/>
  <c r="L7454" i="5"/>
  <c r="J7454" i="5"/>
  <c r="I7454" i="5"/>
  <c r="H7454" i="5"/>
  <c r="M7454" i="5" s="1"/>
  <c r="N7453" i="5"/>
  <c r="O7453" i="5"/>
  <c r="L7453" i="5"/>
  <c r="J7453" i="5"/>
  <c r="I7453" i="5"/>
  <c r="H7453" i="5"/>
  <c r="M7453" i="5" s="1"/>
  <c r="N7452" i="5"/>
  <c r="O7452" i="5"/>
  <c r="L7452" i="5"/>
  <c r="M7452" i="5"/>
  <c r="J7452" i="5"/>
  <c r="H7452" i="5"/>
  <c r="I7452" i="5" s="1"/>
  <c r="H7451" i="5"/>
  <c r="N7449" i="5"/>
  <c r="O7449" i="5"/>
  <c r="M7449" i="5"/>
  <c r="J7449" i="5"/>
  <c r="I7449" i="5"/>
  <c r="H7449" i="5"/>
  <c r="L7449" i="5" s="1"/>
  <c r="N7448" i="5"/>
  <c r="O7448" i="5"/>
  <c r="M7448" i="5"/>
  <c r="J7448" i="5"/>
  <c r="I7448" i="5"/>
  <c r="H7448" i="5"/>
  <c r="L7448" i="5" s="1"/>
  <c r="N7447" i="5"/>
  <c r="O7447" i="5"/>
  <c r="M7447" i="5"/>
  <c r="J7447" i="5"/>
  <c r="I7447" i="5"/>
  <c r="H7447" i="5"/>
  <c r="L7447" i="5" s="1"/>
  <c r="N7446" i="5"/>
  <c r="O7446" i="5"/>
  <c r="M7446" i="5"/>
  <c r="J7446" i="5"/>
  <c r="I7446" i="5"/>
  <c r="H7446" i="5"/>
  <c r="L7446" i="5" s="1"/>
  <c r="N7445" i="5"/>
  <c r="O7445" i="5"/>
  <c r="L7445" i="5"/>
  <c r="M7445" i="5"/>
  <c r="J7445" i="5"/>
  <c r="H7445" i="5"/>
  <c r="I7445" i="5" s="1"/>
  <c r="H7444" i="5"/>
  <c r="N7442" i="5"/>
  <c r="O7442" i="5"/>
  <c r="L7442" i="5"/>
  <c r="J7442" i="5"/>
  <c r="I7442" i="5"/>
  <c r="H7442" i="5"/>
  <c r="M7442" i="5" s="1"/>
  <c r="N7441" i="5"/>
  <c r="O7441" i="5"/>
  <c r="L7441" i="5"/>
  <c r="M7441" i="5"/>
  <c r="J7441" i="5"/>
  <c r="H7441" i="5"/>
  <c r="I7441" i="5" s="1"/>
  <c r="H7440" i="5"/>
  <c r="N7438" i="5"/>
  <c r="O7438" i="5"/>
  <c r="L7438" i="5"/>
  <c r="J7438" i="5"/>
  <c r="I7438" i="5"/>
  <c r="H7438" i="5"/>
  <c r="M7438" i="5" s="1"/>
  <c r="N7437" i="5"/>
  <c r="O7437" i="5"/>
  <c r="L7437" i="5"/>
  <c r="M7437" i="5"/>
  <c r="J7437" i="5"/>
  <c r="H7437" i="5"/>
  <c r="I7437" i="5" s="1"/>
  <c r="H7436" i="5"/>
  <c r="N7434" i="5"/>
  <c r="O7434" i="5"/>
  <c r="L7434" i="5"/>
  <c r="J7434" i="5"/>
  <c r="I7434" i="5"/>
  <c r="H7434" i="5"/>
  <c r="M7434" i="5" s="1"/>
  <c r="N7433" i="5"/>
  <c r="O7433" i="5"/>
  <c r="L7433" i="5"/>
  <c r="M7433" i="5"/>
  <c r="I7433" i="5"/>
  <c r="H7433" i="5"/>
  <c r="J7433" i="5" s="1"/>
  <c r="N7432" i="5"/>
  <c r="O7432" i="5"/>
  <c r="L7432" i="5"/>
  <c r="M7432" i="5"/>
  <c r="J7432" i="5"/>
  <c r="H7432" i="5"/>
  <c r="I7432" i="5" s="1"/>
  <c r="H7431" i="5"/>
  <c r="N7429" i="5"/>
  <c r="O7429" i="5"/>
  <c r="L7429" i="5"/>
  <c r="J7429" i="5"/>
  <c r="I7429" i="5"/>
  <c r="H7429" i="5"/>
  <c r="M7429" i="5" s="1"/>
  <c r="N7428" i="5"/>
  <c r="O7428" i="5"/>
  <c r="L7428" i="5"/>
  <c r="M7428" i="5"/>
  <c r="J7428" i="5"/>
  <c r="H7428" i="5"/>
  <c r="I7428" i="5" s="1"/>
  <c r="H7427" i="5"/>
  <c r="N7425" i="5"/>
  <c r="O7425" i="5"/>
  <c r="L7425" i="5"/>
  <c r="J7425" i="5"/>
  <c r="I7425" i="5"/>
  <c r="H7425" i="5"/>
  <c r="M7425" i="5" s="1"/>
  <c r="N7424" i="5"/>
  <c r="O7424" i="5"/>
  <c r="L7424" i="5"/>
  <c r="M7424" i="5"/>
  <c r="J7424" i="5"/>
  <c r="H7424" i="5"/>
  <c r="I7424" i="5" s="1"/>
  <c r="H7423" i="5"/>
  <c r="N7421" i="5"/>
  <c r="O7421" i="5"/>
  <c r="L7421" i="5"/>
  <c r="J7421" i="5"/>
  <c r="I7421" i="5"/>
  <c r="H7421" i="5"/>
  <c r="M7421" i="5" s="1"/>
  <c r="N7420" i="5"/>
  <c r="O7420" i="5"/>
  <c r="L7420" i="5"/>
  <c r="M7420" i="5"/>
  <c r="J7420" i="5"/>
  <c r="H7420" i="5"/>
  <c r="I7420" i="5" s="1"/>
  <c r="H7419" i="5"/>
  <c r="N7417" i="5"/>
  <c r="O7417" i="5"/>
  <c r="L7417" i="5"/>
  <c r="J7417" i="5"/>
  <c r="I7417" i="5"/>
  <c r="H7417" i="5"/>
  <c r="M7417" i="5" s="1"/>
  <c r="N7416" i="5"/>
  <c r="O7416" i="5"/>
  <c r="L7416" i="5"/>
  <c r="J7416" i="5"/>
  <c r="I7416" i="5"/>
  <c r="H7416" i="5"/>
  <c r="M7416" i="5" s="1"/>
  <c r="N7415" i="5"/>
  <c r="O7415" i="5"/>
  <c r="L7415" i="5"/>
  <c r="J7415" i="5"/>
  <c r="I7415" i="5"/>
  <c r="H7415" i="5"/>
  <c r="M7415" i="5" s="1"/>
  <c r="N7414" i="5"/>
  <c r="O7414" i="5"/>
  <c r="L7414" i="5"/>
  <c r="M7414" i="5"/>
  <c r="I7414" i="5"/>
  <c r="H7414" i="5"/>
  <c r="J7414" i="5" s="1"/>
  <c r="N7413" i="5"/>
  <c r="O7413" i="5"/>
  <c r="L7413" i="5"/>
  <c r="M7413" i="5"/>
  <c r="J7413" i="5"/>
  <c r="H7413" i="5"/>
  <c r="I7413" i="5" s="1"/>
  <c r="H7412" i="5"/>
  <c r="N7410" i="5"/>
  <c r="O7410" i="5"/>
  <c r="L7410" i="5"/>
  <c r="J7410" i="5"/>
  <c r="I7410" i="5"/>
  <c r="H7410" i="5"/>
  <c r="M7410" i="5" s="1"/>
  <c r="N7409" i="5"/>
  <c r="O7409" i="5"/>
  <c r="L7409" i="5"/>
  <c r="M7409" i="5"/>
  <c r="J7409" i="5"/>
  <c r="H7409" i="5"/>
  <c r="I7409" i="5" s="1"/>
  <c r="H7408" i="5"/>
  <c r="N7406" i="5"/>
  <c r="O7406" i="5"/>
  <c r="L7406" i="5"/>
  <c r="J7406" i="5"/>
  <c r="I7406" i="5"/>
  <c r="H7406" i="5"/>
  <c r="M7406" i="5" s="1"/>
  <c r="N7405" i="5"/>
  <c r="O7405" i="5"/>
  <c r="L7405" i="5"/>
  <c r="M7405" i="5"/>
  <c r="J7405" i="5"/>
  <c r="H7405" i="5"/>
  <c r="I7405" i="5" s="1"/>
  <c r="H7404" i="5"/>
  <c r="N7402" i="5"/>
  <c r="O7402" i="5"/>
  <c r="L7402" i="5"/>
  <c r="J7402" i="5"/>
  <c r="I7402" i="5"/>
  <c r="H7402" i="5"/>
  <c r="M7402" i="5" s="1"/>
  <c r="N7401" i="5"/>
  <c r="O7401" i="5"/>
  <c r="L7401" i="5"/>
  <c r="M7401" i="5"/>
  <c r="J7401" i="5"/>
  <c r="H7401" i="5"/>
  <c r="I7401" i="5" s="1"/>
  <c r="H7400" i="5"/>
  <c r="N7398" i="5"/>
  <c r="O7398" i="5"/>
  <c r="L7398" i="5"/>
  <c r="J7398" i="5"/>
  <c r="I7398" i="5"/>
  <c r="H7398" i="5"/>
  <c r="M7398" i="5" s="1"/>
  <c r="N7397" i="5"/>
  <c r="O7397" i="5"/>
  <c r="L7397" i="5"/>
  <c r="M7397" i="5"/>
  <c r="J7397" i="5"/>
  <c r="H7397" i="5"/>
  <c r="I7397" i="5" s="1"/>
  <c r="H7396" i="5"/>
  <c r="N7394" i="5"/>
  <c r="O7394" i="5"/>
  <c r="M7394" i="5"/>
  <c r="J7394" i="5"/>
  <c r="I7394" i="5"/>
  <c r="H7394" i="5"/>
  <c r="L7394" i="5" s="1"/>
  <c r="N7393" i="5"/>
  <c r="O7393" i="5"/>
  <c r="M7393" i="5"/>
  <c r="J7393" i="5"/>
  <c r="I7393" i="5"/>
  <c r="H7393" i="5"/>
  <c r="L7393" i="5" s="1"/>
  <c r="N7392" i="5"/>
  <c r="O7392" i="5"/>
  <c r="M7392" i="5"/>
  <c r="J7392" i="5"/>
  <c r="I7392" i="5"/>
  <c r="H7392" i="5"/>
  <c r="L7392" i="5" s="1"/>
  <c r="N7391" i="5"/>
  <c r="O7391" i="5"/>
  <c r="M7391" i="5"/>
  <c r="J7391" i="5"/>
  <c r="I7391" i="5"/>
  <c r="H7391" i="5"/>
  <c r="L7391" i="5" s="1"/>
  <c r="N7390" i="5"/>
  <c r="O7390" i="5"/>
  <c r="L7390" i="5"/>
  <c r="M7390" i="5"/>
  <c r="J7390" i="5"/>
  <c r="H7390" i="5"/>
  <c r="I7390" i="5" s="1"/>
  <c r="H7389" i="5"/>
  <c r="N7387" i="5"/>
  <c r="O7387" i="5"/>
  <c r="L7387" i="5"/>
  <c r="J7387" i="5"/>
  <c r="I7387" i="5"/>
  <c r="H7387" i="5"/>
  <c r="M7387" i="5" s="1"/>
  <c r="N7386" i="5"/>
  <c r="O7386" i="5"/>
  <c r="L7386" i="5"/>
  <c r="M7386" i="5"/>
  <c r="J7386" i="5"/>
  <c r="H7386" i="5"/>
  <c r="I7386" i="5" s="1"/>
  <c r="H7385" i="5"/>
  <c r="N7383" i="5"/>
  <c r="O7383" i="5"/>
  <c r="L7383" i="5"/>
  <c r="J7383" i="5"/>
  <c r="I7383" i="5"/>
  <c r="H7383" i="5"/>
  <c r="M7383" i="5" s="1"/>
  <c r="N7382" i="5"/>
  <c r="O7382" i="5"/>
  <c r="L7382" i="5"/>
  <c r="M7382" i="5"/>
  <c r="I7382" i="5"/>
  <c r="H7382" i="5"/>
  <c r="J7382" i="5" s="1"/>
  <c r="N7381" i="5"/>
  <c r="O7381" i="5"/>
  <c r="L7381" i="5"/>
  <c r="M7381" i="5"/>
  <c r="J7381" i="5"/>
  <c r="H7381" i="5"/>
  <c r="I7381" i="5" s="1"/>
  <c r="H7380" i="5"/>
  <c r="N7378" i="5"/>
  <c r="O7378" i="5"/>
  <c r="L7378" i="5"/>
  <c r="J7378" i="5"/>
  <c r="I7378" i="5"/>
  <c r="H7378" i="5"/>
  <c r="M7378" i="5" s="1"/>
  <c r="N7377" i="5"/>
  <c r="O7377" i="5"/>
  <c r="L7377" i="5"/>
  <c r="M7377" i="5"/>
  <c r="J7377" i="5"/>
  <c r="H7377" i="5"/>
  <c r="I7377" i="5" s="1"/>
  <c r="H7376" i="5"/>
  <c r="N7374" i="5"/>
  <c r="O7374" i="5"/>
  <c r="L7374" i="5"/>
  <c r="J7374" i="5"/>
  <c r="I7374" i="5"/>
  <c r="H7374" i="5"/>
  <c r="M7374" i="5" s="1"/>
  <c r="N7373" i="5"/>
  <c r="O7373" i="5"/>
  <c r="L7373" i="5"/>
  <c r="M7373" i="5"/>
  <c r="J7373" i="5"/>
  <c r="H7373" i="5"/>
  <c r="I7373" i="5" s="1"/>
  <c r="H7372" i="5"/>
  <c r="N7370" i="5"/>
  <c r="O7370" i="5"/>
  <c r="L7370" i="5"/>
  <c r="J7370" i="5"/>
  <c r="I7370" i="5"/>
  <c r="H7370" i="5"/>
  <c r="M7370" i="5" s="1"/>
  <c r="N7369" i="5"/>
  <c r="O7369" i="5"/>
  <c r="L7369" i="5"/>
  <c r="M7369" i="5"/>
  <c r="J7369" i="5"/>
  <c r="H7369" i="5"/>
  <c r="I7369" i="5" s="1"/>
  <c r="H7368" i="5"/>
  <c r="N7366" i="5"/>
  <c r="O7366" i="5"/>
  <c r="M7366" i="5"/>
  <c r="J7366" i="5"/>
  <c r="I7366" i="5"/>
  <c r="H7366" i="5"/>
  <c r="L7366" i="5" s="1"/>
  <c r="N7365" i="5"/>
  <c r="O7365" i="5"/>
  <c r="M7365" i="5"/>
  <c r="J7365" i="5"/>
  <c r="I7365" i="5"/>
  <c r="H7365" i="5"/>
  <c r="L7365" i="5" s="1"/>
  <c r="N7364" i="5"/>
  <c r="O7364" i="5"/>
  <c r="L7364" i="5"/>
  <c r="M7364" i="5"/>
  <c r="J7364" i="5"/>
  <c r="H7364" i="5"/>
  <c r="I7364" i="5" s="1"/>
  <c r="H7363" i="5"/>
  <c r="N7361" i="5"/>
  <c r="O7361" i="5"/>
  <c r="L7361" i="5"/>
  <c r="J7361" i="5"/>
  <c r="I7361" i="5"/>
  <c r="H7361" i="5"/>
  <c r="M7361" i="5" s="1"/>
  <c r="N7360" i="5"/>
  <c r="O7360" i="5"/>
  <c r="L7360" i="5"/>
  <c r="M7360" i="5"/>
  <c r="J7360" i="5"/>
  <c r="H7360" i="5"/>
  <c r="I7360" i="5" s="1"/>
  <c r="H7359" i="5"/>
  <c r="N7357" i="5"/>
  <c r="O7357" i="5"/>
  <c r="M7357" i="5"/>
  <c r="J7357" i="5"/>
  <c r="I7357" i="5"/>
  <c r="H7357" i="5"/>
  <c r="L7357" i="5" s="1"/>
  <c r="N7356" i="5"/>
  <c r="O7356" i="5"/>
  <c r="L7356" i="5"/>
  <c r="M7356" i="5"/>
  <c r="J7356" i="5"/>
  <c r="H7356" i="5"/>
  <c r="I7356" i="5" s="1"/>
  <c r="H7355" i="5"/>
  <c r="N7353" i="5"/>
  <c r="O7353" i="5"/>
  <c r="L7353" i="5"/>
  <c r="J7353" i="5"/>
  <c r="I7353" i="5"/>
  <c r="H7353" i="5"/>
  <c r="M7353" i="5" s="1"/>
  <c r="N7352" i="5"/>
  <c r="O7352" i="5"/>
  <c r="L7352" i="5"/>
  <c r="M7352" i="5"/>
  <c r="J7352" i="5"/>
  <c r="H7352" i="5"/>
  <c r="I7352" i="5" s="1"/>
  <c r="H7351" i="5"/>
  <c r="N7349" i="5"/>
  <c r="O7349" i="5"/>
  <c r="M7349" i="5"/>
  <c r="J7349" i="5"/>
  <c r="I7349" i="5"/>
  <c r="H7349" i="5"/>
  <c r="L7349" i="5" s="1"/>
  <c r="N7348" i="5"/>
  <c r="O7348" i="5"/>
  <c r="M7348" i="5"/>
  <c r="J7348" i="5"/>
  <c r="I7348" i="5"/>
  <c r="H7348" i="5"/>
  <c r="L7348" i="5" s="1"/>
  <c r="N7347" i="5"/>
  <c r="O7347" i="5"/>
  <c r="L7347" i="5"/>
  <c r="J7347" i="5"/>
  <c r="I7347" i="5"/>
  <c r="H7347" i="5"/>
  <c r="M7347" i="5" s="1"/>
  <c r="N7346" i="5"/>
  <c r="O7346" i="5"/>
  <c r="L7346" i="5"/>
  <c r="J7346" i="5"/>
  <c r="I7346" i="5"/>
  <c r="H7346" i="5"/>
  <c r="M7346" i="5" s="1"/>
  <c r="N7345" i="5"/>
  <c r="O7345" i="5"/>
  <c r="L7345" i="5"/>
  <c r="M7345" i="5"/>
  <c r="J7345" i="5"/>
  <c r="H7345" i="5"/>
  <c r="I7345" i="5" s="1"/>
  <c r="H7344" i="5"/>
  <c r="N7342" i="5"/>
  <c r="O7342" i="5"/>
  <c r="M7342" i="5"/>
  <c r="J7342" i="5"/>
  <c r="I7342" i="5"/>
  <c r="H7342" i="5"/>
  <c r="L7342" i="5" s="1"/>
  <c r="N7341" i="5"/>
  <c r="O7341" i="5"/>
  <c r="L7341" i="5"/>
  <c r="M7341" i="5"/>
  <c r="J7341" i="5"/>
  <c r="H7341" i="5"/>
  <c r="I7341" i="5" s="1"/>
  <c r="H7340" i="5"/>
  <c r="N7338" i="5"/>
  <c r="O7338" i="5"/>
  <c r="M7338" i="5"/>
  <c r="J7338" i="5"/>
  <c r="I7338" i="5"/>
  <c r="H7338" i="5"/>
  <c r="L7338" i="5" s="1"/>
  <c r="N7337" i="5"/>
  <c r="O7337" i="5"/>
  <c r="M7337" i="5"/>
  <c r="J7337" i="5"/>
  <c r="I7337" i="5"/>
  <c r="H7337" i="5"/>
  <c r="L7337" i="5" s="1"/>
  <c r="N7336" i="5"/>
  <c r="O7336" i="5"/>
  <c r="L7336" i="5"/>
  <c r="J7336" i="5"/>
  <c r="I7336" i="5"/>
  <c r="H7336" i="5"/>
  <c r="M7336" i="5" s="1"/>
  <c r="N7335" i="5"/>
  <c r="O7335" i="5"/>
  <c r="L7335" i="5"/>
  <c r="J7335" i="5"/>
  <c r="I7335" i="5"/>
  <c r="H7335" i="5"/>
  <c r="M7335" i="5" s="1"/>
  <c r="N7334" i="5"/>
  <c r="O7334" i="5"/>
  <c r="L7334" i="5"/>
  <c r="M7334" i="5"/>
  <c r="J7334" i="5"/>
  <c r="H7334" i="5"/>
  <c r="I7334" i="5" s="1"/>
  <c r="H7333" i="5"/>
  <c r="N7331" i="5"/>
  <c r="O7331" i="5"/>
  <c r="M7331" i="5"/>
  <c r="J7331" i="5"/>
  <c r="I7331" i="5"/>
  <c r="H7331" i="5"/>
  <c r="L7331" i="5" s="1"/>
  <c r="N7330" i="5"/>
  <c r="O7330" i="5"/>
  <c r="M7330" i="5"/>
  <c r="J7330" i="5"/>
  <c r="I7330" i="5"/>
  <c r="H7330" i="5"/>
  <c r="L7330" i="5" s="1"/>
  <c r="N7329" i="5"/>
  <c r="O7329" i="5"/>
  <c r="L7329" i="5"/>
  <c r="J7329" i="5"/>
  <c r="I7329" i="5"/>
  <c r="H7329" i="5"/>
  <c r="M7329" i="5" s="1"/>
  <c r="N7328" i="5"/>
  <c r="O7328" i="5"/>
  <c r="L7328" i="5"/>
  <c r="J7328" i="5"/>
  <c r="I7328" i="5"/>
  <c r="H7328" i="5"/>
  <c r="M7328" i="5" s="1"/>
  <c r="N7327" i="5"/>
  <c r="O7327" i="5"/>
  <c r="L7327" i="5"/>
  <c r="M7327" i="5"/>
  <c r="J7327" i="5"/>
  <c r="H7327" i="5"/>
  <c r="I7327" i="5" s="1"/>
  <c r="H7326" i="5"/>
  <c r="N7324" i="5"/>
  <c r="O7324" i="5"/>
  <c r="O7323" i="5" s="1"/>
  <c r="L7324" i="5"/>
  <c r="L7323" i="5" s="1"/>
  <c r="M7324" i="5"/>
  <c r="M7323" i="5" s="1"/>
  <c r="J7324" i="5"/>
  <c r="J7323" i="5" s="1"/>
  <c r="H7324" i="5"/>
  <c r="I7324" i="5" s="1"/>
  <c r="H7323" i="5"/>
  <c r="N7321" i="5"/>
  <c r="O7321" i="5"/>
  <c r="O7320" i="5" s="1"/>
  <c r="L7321" i="5"/>
  <c r="L7320" i="5" s="1"/>
  <c r="M7321" i="5"/>
  <c r="M7320" i="5" s="1"/>
  <c r="J7321" i="5"/>
  <c r="J7320" i="5" s="1"/>
  <c r="H7321" i="5"/>
  <c r="I7321" i="5" s="1"/>
  <c r="H7320" i="5"/>
  <c r="N7318" i="5"/>
  <c r="O7318" i="5"/>
  <c r="O7317" i="5" s="1"/>
  <c r="L7318" i="5"/>
  <c r="L7317" i="5" s="1"/>
  <c r="M7318" i="5"/>
  <c r="M7317" i="5" s="1"/>
  <c r="J7318" i="5"/>
  <c r="J7317" i="5" s="1"/>
  <c r="H7318" i="5"/>
  <c r="I7318" i="5" s="1"/>
  <c r="H7317" i="5"/>
  <c r="N7315" i="5"/>
  <c r="O7315" i="5"/>
  <c r="M7315" i="5"/>
  <c r="J7315" i="5"/>
  <c r="I7315" i="5"/>
  <c r="H7315" i="5"/>
  <c r="L7315" i="5" s="1"/>
  <c r="N7314" i="5"/>
  <c r="O7314" i="5"/>
  <c r="L7314" i="5"/>
  <c r="M7314" i="5"/>
  <c r="I7314" i="5"/>
  <c r="H7314" i="5"/>
  <c r="J7314" i="5" s="1"/>
  <c r="N7313" i="5"/>
  <c r="O7313" i="5"/>
  <c r="L7313" i="5"/>
  <c r="M7313" i="5"/>
  <c r="J7313" i="5"/>
  <c r="H7313" i="5"/>
  <c r="I7313" i="5" s="1"/>
  <c r="H7312" i="5"/>
  <c r="N7310" i="5"/>
  <c r="O7310" i="5"/>
  <c r="M7310" i="5"/>
  <c r="J7310" i="5"/>
  <c r="I7310" i="5"/>
  <c r="H7310" i="5"/>
  <c r="L7310" i="5" s="1"/>
  <c r="N7309" i="5"/>
  <c r="O7309" i="5"/>
  <c r="L7309" i="5"/>
  <c r="M7309" i="5"/>
  <c r="I7309" i="5"/>
  <c r="H7309" i="5"/>
  <c r="J7309" i="5" s="1"/>
  <c r="N7308" i="5"/>
  <c r="O7308" i="5"/>
  <c r="L7308" i="5"/>
  <c r="M7308" i="5"/>
  <c r="J7308" i="5"/>
  <c r="H7308" i="5"/>
  <c r="I7308" i="5" s="1"/>
  <c r="H7307" i="5"/>
  <c r="N7305" i="5"/>
  <c r="O7305" i="5"/>
  <c r="M7305" i="5"/>
  <c r="J7305" i="5"/>
  <c r="I7305" i="5"/>
  <c r="H7305" i="5"/>
  <c r="L7305" i="5" s="1"/>
  <c r="N7304" i="5"/>
  <c r="O7304" i="5"/>
  <c r="L7304" i="5"/>
  <c r="M7304" i="5"/>
  <c r="I7304" i="5"/>
  <c r="H7304" i="5"/>
  <c r="J7304" i="5" s="1"/>
  <c r="N7303" i="5"/>
  <c r="O7303" i="5"/>
  <c r="L7303" i="5"/>
  <c r="M7303" i="5"/>
  <c r="J7303" i="5"/>
  <c r="H7303" i="5"/>
  <c r="I7303" i="5" s="1"/>
  <c r="H7302" i="5"/>
  <c r="N7300" i="5"/>
  <c r="O7300" i="5"/>
  <c r="M7300" i="5"/>
  <c r="J7300" i="5"/>
  <c r="I7300" i="5"/>
  <c r="H7300" i="5"/>
  <c r="L7300" i="5" s="1"/>
  <c r="N7299" i="5"/>
  <c r="O7299" i="5"/>
  <c r="L7299" i="5"/>
  <c r="M7299" i="5"/>
  <c r="I7299" i="5"/>
  <c r="H7299" i="5"/>
  <c r="J7299" i="5" s="1"/>
  <c r="N7298" i="5"/>
  <c r="O7298" i="5"/>
  <c r="L7298" i="5"/>
  <c r="M7298" i="5"/>
  <c r="J7298" i="5"/>
  <c r="H7298" i="5"/>
  <c r="I7298" i="5" s="1"/>
  <c r="H7297" i="5"/>
  <c r="N7295" i="5"/>
  <c r="O7295" i="5"/>
  <c r="M7295" i="5"/>
  <c r="J7295" i="5"/>
  <c r="I7295" i="5"/>
  <c r="H7295" i="5"/>
  <c r="L7295" i="5" s="1"/>
  <c r="N7294" i="5"/>
  <c r="O7294" i="5"/>
  <c r="L7294" i="5"/>
  <c r="M7294" i="5"/>
  <c r="I7294" i="5"/>
  <c r="H7294" i="5"/>
  <c r="J7294" i="5" s="1"/>
  <c r="N7293" i="5"/>
  <c r="O7293" i="5"/>
  <c r="L7293" i="5"/>
  <c r="M7293" i="5"/>
  <c r="I7293" i="5"/>
  <c r="H7293" i="5"/>
  <c r="J7293" i="5" s="1"/>
  <c r="N7292" i="5"/>
  <c r="O7292" i="5"/>
  <c r="L7292" i="5"/>
  <c r="M7292" i="5"/>
  <c r="I7292" i="5"/>
  <c r="H7292" i="5"/>
  <c r="J7292" i="5" s="1"/>
  <c r="N7291" i="5"/>
  <c r="O7291" i="5"/>
  <c r="L7291" i="5"/>
  <c r="M7291" i="5"/>
  <c r="J7291" i="5"/>
  <c r="H7291" i="5"/>
  <c r="I7291" i="5" s="1"/>
  <c r="H7290" i="5"/>
  <c r="N7288" i="5"/>
  <c r="O7288" i="5"/>
  <c r="M7288" i="5"/>
  <c r="J7288" i="5"/>
  <c r="I7288" i="5"/>
  <c r="H7288" i="5"/>
  <c r="L7288" i="5" s="1"/>
  <c r="N7287" i="5"/>
  <c r="O7287" i="5"/>
  <c r="L7287" i="5"/>
  <c r="M7287" i="5"/>
  <c r="I7287" i="5"/>
  <c r="H7287" i="5"/>
  <c r="J7287" i="5" s="1"/>
  <c r="N7286" i="5"/>
  <c r="O7286" i="5"/>
  <c r="L7286" i="5"/>
  <c r="M7286" i="5"/>
  <c r="I7286" i="5"/>
  <c r="H7286" i="5"/>
  <c r="J7286" i="5" s="1"/>
  <c r="N7285" i="5"/>
  <c r="O7285" i="5"/>
  <c r="L7285" i="5"/>
  <c r="M7285" i="5"/>
  <c r="I7285" i="5"/>
  <c r="H7285" i="5"/>
  <c r="J7285" i="5" s="1"/>
  <c r="N7284" i="5"/>
  <c r="O7284" i="5"/>
  <c r="L7284" i="5"/>
  <c r="M7284" i="5"/>
  <c r="J7284" i="5"/>
  <c r="H7284" i="5"/>
  <c r="I7284" i="5" s="1"/>
  <c r="H7283" i="5"/>
  <c r="N7281" i="5"/>
  <c r="O7281" i="5"/>
  <c r="M7281" i="5"/>
  <c r="J7281" i="5"/>
  <c r="I7281" i="5"/>
  <c r="H7281" i="5"/>
  <c r="L7281" i="5" s="1"/>
  <c r="N7280" i="5"/>
  <c r="O7280" i="5"/>
  <c r="L7280" i="5"/>
  <c r="M7280" i="5"/>
  <c r="I7280" i="5"/>
  <c r="H7280" i="5"/>
  <c r="J7280" i="5" s="1"/>
  <c r="N7279" i="5"/>
  <c r="O7279" i="5"/>
  <c r="L7279" i="5"/>
  <c r="M7279" i="5"/>
  <c r="J7279" i="5"/>
  <c r="H7279" i="5"/>
  <c r="I7279" i="5" s="1"/>
  <c r="H7278" i="5"/>
  <c r="N7276" i="5"/>
  <c r="O7276" i="5"/>
  <c r="M7276" i="5"/>
  <c r="J7276" i="5"/>
  <c r="I7276" i="5"/>
  <c r="H7276" i="5"/>
  <c r="L7276" i="5" s="1"/>
  <c r="N7275" i="5"/>
  <c r="O7275" i="5"/>
  <c r="L7275" i="5"/>
  <c r="M7275" i="5"/>
  <c r="I7275" i="5"/>
  <c r="H7275" i="5"/>
  <c r="J7275" i="5" s="1"/>
  <c r="N7274" i="5"/>
  <c r="O7274" i="5"/>
  <c r="L7274" i="5"/>
  <c r="M7274" i="5"/>
  <c r="J7274" i="5"/>
  <c r="H7274" i="5"/>
  <c r="I7274" i="5" s="1"/>
  <c r="H7273" i="5"/>
  <c r="N7271" i="5"/>
  <c r="O7271" i="5"/>
  <c r="M7271" i="5"/>
  <c r="J7271" i="5"/>
  <c r="I7271" i="5"/>
  <c r="H7271" i="5"/>
  <c r="L7271" i="5" s="1"/>
  <c r="N7270" i="5"/>
  <c r="O7270" i="5"/>
  <c r="L7270" i="5"/>
  <c r="M7270" i="5"/>
  <c r="I7270" i="5"/>
  <c r="H7270" i="5"/>
  <c r="J7270" i="5" s="1"/>
  <c r="N7269" i="5"/>
  <c r="O7269" i="5"/>
  <c r="L7269" i="5"/>
  <c r="M7269" i="5"/>
  <c r="J7269" i="5"/>
  <c r="H7269" i="5"/>
  <c r="I7269" i="5" s="1"/>
  <c r="H7268" i="5"/>
  <c r="N7266" i="5"/>
  <c r="O7266" i="5"/>
  <c r="M7266" i="5"/>
  <c r="J7266" i="5"/>
  <c r="I7266" i="5"/>
  <c r="H7266" i="5"/>
  <c r="L7266" i="5" s="1"/>
  <c r="N7265" i="5"/>
  <c r="O7265" i="5"/>
  <c r="L7265" i="5"/>
  <c r="M7265" i="5"/>
  <c r="I7265" i="5"/>
  <c r="H7265" i="5"/>
  <c r="J7265" i="5" s="1"/>
  <c r="N7264" i="5"/>
  <c r="O7264" i="5"/>
  <c r="L7264" i="5"/>
  <c r="M7264" i="5"/>
  <c r="J7264" i="5"/>
  <c r="H7264" i="5"/>
  <c r="I7264" i="5" s="1"/>
  <c r="H7263" i="5"/>
  <c r="N7261" i="5"/>
  <c r="O7261" i="5"/>
  <c r="L7261" i="5"/>
  <c r="J7261" i="5"/>
  <c r="I7261" i="5"/>
  <c r="H7261" i="5"/>
  <c r="M7261" i="5" s="1"/>
  <c r="N7260" i="5"/>
  <c r="O7260" i="5"/>
  <c r="L7260" i="5"/>
  <c r="M7260" i="5"/>
  <c r="J7260" i="5"/>
  <c r="H7260" i="5"/>
  <c r="I7260" i="5" s="1"/>
  <c r="H7259" i="5"/>
  <c r="N7257" i="5"/>
  <c r="O7257" i="5"/>
  <c r="M7257" i="5"/>
  <c r="J7257" i="5"/>
  <c r="I7257" i="5"/>
  <c r="H7257" i="5"/>
  <c r="L7257" i="5" s="1"/>
  <c r="N7256" i="5"/>
  <c r="O7256" i="5"/>
  <c r="L7256" i="5"/>
  <c r="M7256" i="5"/>
  <c r="I7256" i="5"/>
  <c r="H7256" i="5"/>
  <c r="J7256" i="5" s="1"/>
  <c r="N7255" i="5"/>
  <c r="O7255" i="5"/>
  <c r="L7255" i="5"/>
  <c r="M7255" i="5"/>
  <c r="J7255" i="5"/>
  <c r="H7255" i="5"/>
  <c r="I7255" i="5" s="1"/>
  <c r="H7254" i="5"/>
  <c r="N7252" i="5"/>
  <c r="O7252" i="5"/>
  <c r="M7252" i="5"/>
  <c r="J7252" i="5"/>
  <c r="I7252" i="5"/>
  <c r="H7252" i="5"/>
  <c r="L7252" i="5" s="1"/>
  <c r="N7251" i="5"/>
  <c r="O7251" i="5"/>
  <c r="L7251" i="5"/>
  <c r="M7251" i="5"/>
  <c r="I7251" i="5"/>
  <c r="H7251" i="5"/>
  <c r="J7251" i="5" s="1"/>
  <c r="N7250" i="5"/>
  <c r="O7250" i="5"/>
  <c r="L7250" i="5"/>
  <c r="M7250" i="5"/>
  <c r="J7250" i="5"/>
  <c r="H7250" i="5"/>
  <c r="I7250" i="5" s="1"/>
  <c r="H7249" i="5"/>
  <c r="N7247" i="5"/>
  <c r="O7247" i="5"/>
  <c r="M7247" i="5"/>
  <c r="J7247" i="5"/>
  <c r="I7247" i="5"/>
  <c r="H7247" i="5"/>
  <c r="L7247" i="5" s="1"/>
  <c r="N7246" i="5"/>
  <c r="O7246" i="5"/>
  <c r="L7246" i="5"/>
  <c r="M7246" i="5"/>
  <c r="I7246" i="5"/>
  <c r="H7246" i="5"/>
  <c r="J7246" i="5" s="1"/>
  <c r="N7245" i="5"/>
  <c r="O7245" i="5"/>
  <c r="L7245" i="5"/>
  <c r="M7245" i="5"/>
  <c r="J7245" i="5"/>
  <c r="H7245" i="5"/>
  <c r="I7245" i="5" s="1"/>
  <c r="H7244" i="5"/>
  <c r="N7242" i="5"/>
  <c r="O7242" i="5"/>
  <c r="M7242" i="5"/>
  <c r="J7242" i="5"/>
  <c r="I7242" i="5"/>
  <c r="H7242" i="5"/>
  <c r="L7242" i="5" s="1"/>
  <c r="N7241" i="5"/>
  <c r="O7241" i="5"/>
  <c r="L7241" i="5"/>
  <c r="M7241" i="5"/>
  <c r="I7241" i="5"/>
  <c r="H7241" i="5"/>
  <c r="J7241" i="5" s="1"/>
  <c r="N7240" i="5"/>
  <c r="O7240" i="5"/>
  <c r="L7240" i="5"/>
  <c r="M7240" i="5"/>
  <c r="J7240" i="5"/>
  <c r="H7240" i="5"/>
  <c r="I7240" i="5" s="1"/>
  <c r="H7239" i="5"/>
  <c r="N7237" i="5"/>
  <c r="O7237" i="5"/>
  <c r="L7237" i="5"/>
  <c r="J7237" i="5"/>
  <c r="I7237" i="5"/>
  <c r="H7237" i="5"/>
  <c r="M7237" i="5" s="1"/>
  <c r="N7236" i="5"/>
  <c r="O7236" i="5"/>
  <c r="L7236" i="5"/>
  <c r="J7236" i="5"/>
  <c r="I7236" i="5"/>
  <c r="H7236" i="5"/>
  <c r="M7236" i="5" s="1"/>
  <c r="N7235" i="5"/>
  <c r="O7235" i="5"/>
  <c r="L7235" i="5"/>
  <c r="M7235" i="5"/>
  <c r="J7235" i="5"/>
  <c r="H7235" i="5"/>
  <c r="I7235" i="5" s="1"/>
  <c r="H7234" i="5"/>
  <c r="N7232" i="5"/>
  <c r="O7232" i="5"/>
  <c r="O7231" i="5" s="1"/>
  <c r="L7232" i="5"/>
  <c r="L7231" i="5" s="1"/>
  <c r="M7232" i="5"/>
  <c r="M7231" i="5" s="1"/>
  <c r="J7232" i="5"/>
  <c r="J7231" i="5" s="1"/>
  <c r="H7232" i="5"/>
  <c r="I7232" i="5" s="1"/>
  <c r="H7231" i="5"/>
  <c r="N7229" i="5"/>
  <c r="O7229" i="5"/>
  <c r="O7228" i="5" s="1"/>
  <c r="L7229" i="5"/>
  <c r="L7228" i="5" s="1"/>
  <c r="M7229" i="5"/>
  <c r="M7228" i="5" s="1"/>
  <c r="J7229" i="5"/>
  <c r="J7228" i="5" s="1"/>
  <c r="H7229" i="5"/>
  <c r="I7229" i="5" s="1"/>
  <c r="H7228" i="5"/>
  <c r="N7226" i="5"/>
  <c r="O7226" i="5"/>
  <c r="M7226" i="5"/>
  <c r="J7226" i="5"/>
  <c r="I7226" i="5"/>
  <c r="H7226" i="5"/>
  <c r="L7226" i="5" s="1"/>
  <c r="N7225" i="5"/>
  <c r="O7225" i="5"/>
  <c r="M7225" i="5"/>
  <c r="J7225" i="5"/>
  <c r="I7225" i="5"/>
  <c r="H7225" i="5"/>
  <c r="L7225" i="5" s="1"/>
  <c r="N7224" i="5"/>
  <c r="O7224" i="5"/>
  <c r="L7224" i="5"/>
  <c r="M7224" i="5"/>
  <c r="J7224" i="5"/>
  <c r="H7224" i="5"/>
  <c r="I7224" i="5" s="1"/>
  <c r="H7223" i="5"/>
  <c r="N7221" i="5"/>
  <c r="O7221" i="5"/>
  <c r="M7221" i="5"/>
  <c r="J7221" i="5"/>
  <c r="I7221" i="5"/>
  <c r="H7221" i="5"/>
  <c r="L7221" i="5" s="1"/>
  <c r="N7220" i="5"/>
  <c r="O7220" i="5"/>
  <c r="L7220" i="5"/>
  <c r="M7220" i="5"/>
  <c r="J7220" i="5"/>
  <c r="H7220" i="5"/>
  <c r="I7220" i="5" s="1"/>
  <c r="H7219" i="5"/>
  <c r="N7217" i="5"/>
  <c r="O7217" i="5"/>
  <c r="O7216" i="5" s="1"/>
  <c r="L7217" i="5"/>
  <c r="L7216" i="5" s="1"/>
  <c r="M7217" i="5"/>
  <c r="M7216" i="5" s="1"/>
  <c r="J7217" i="5"/>
  <c r="J7216" i="5" s="1"/>
  <c r="H7217" i="5"/>
  <c r="I7217" i="5" s="1"/>
  <c r="H7216" i="5"/>
  <c r="N7214" i="5"/>
  <c r="O7214" i="5"/>
  <c r="O7213" i="5" s="1"/>
  <c r="L7214" i="5"/>
  <c r="L7213" i="5" s="1"/>
  <c r="M7214" i="5"/>
  <c r="M7213" i="5" s="1"/>
  <c r="J7214" i="5"/>
  <c r="J7213" i="5" s="1"/>
  <c r="H7214" i="5"/>
  <c r="I7214" i="5" s="1"/>
  <c r="H7213" i="5"/>
  <c r="N7211" i="5"/>
  <c r="O7211" i="5"/>
  <c r="M7211" i="5"/>
  <c r="J7211" i="5"/>
  <c r="I7211" i="5"/>
  <c r="H7211" i="5"/>
  <c r="L7211" i="5" s="1"/>
  <c r="N7210" i="5"/>
  <c r="O7210" i="5"/>
  <c r="M7210" i="5"/>
  <c r="J7210" i="5"/>
  <c r="I7210" i="5"/>
  <c r="H7210" i="5"/>
  <c r="L7210" i="5" s="1"/>
  <c r="N7209" i="5"/>
  <c r="O7209" i="5"/>
  <c r="L7209" i="5"/>
  <c r="J7209" i="5"/>
  <c r="I7209" i="5"/>
  <c r="H7209" i="5"/>
  <c r="M7209" i="5" s="1"/>
  <c r="N7208" i="5"/>
  <c r="O7208" i="5"/>
  <c r="L7208" i="5"/>
  <c r="J7208" i="5"/>
  <c r="I7208" i="5"/>
  <c r="H7208" i="5"/>
  <c r="M7208" i="5" s="1"/>
  <c r="N7207" i="5"/>
  <c r="O7207" i="5"/>
  <c r="L7207" i="5"/>
  <c r="J7207" i="5"/>
  <c r="I7207" i="5"/>
  <c r="H7207" i="5"/>
  <c r="M7207" i="5" s="1"/>
  <c r="N7206" i="5"/>
  <c r="O7206" i="5"/>
  <c r="L7206" i="5"/>
  <c r="M7206" i="5"/>
  <c r="I7206" i="5"/>
  <c r="H7206" i="5"/>
  <c r="J7206" i="5" s="1"/>
  <c r="N7205" i="5"/>
  <c r="O7205" i="5"/>
  <c r="L7205" i="5"/>
  <c r="M7205" i="5"/>
  <c r="J7205" i="5"/>
  <c r="H7205" i="5"/>
  <c r="I7205" i="5" s="1"/>
  <c r="H7204" i="5"/>
  <c r="N7202" i="5"/>
  <c r="O7202" i="5"/>
  <c r="L7202" i="5"/>
  <c r="M7202" i="5"/>
  <c r="I7202" i="5"/>
  <c r="H7202" i="5"/>
  <c r="J7202" i="5" s="1"/>
  <c r="N7201" i="5"/>
  <c r="O7201" i="5"/>
  <c r="L7201" i="5"/>
  <c r="M7201" i="5"/>
  <c r="J7201" i="5"/>
  <c r="H7201" i="5"/>
  <c r="I7201" i="5" s="1"/>
  <c r="H7200" i="5"/>
  <c r="N7198" i="5"/>
  <c r="O7198" i="5"/>
  <c r="L7198" i="5"/>
  <c r="J7198" i="5"/>
  <c r="I7198" i="5"/>
  <c r="H7198" i="5"/>
  <c r="M7198" i="5" s="1"/>
  <c r="N7197" i="5"/>
  <c r="O7197" i="5"/>
  <c r="L7197" i="5"/>
  <c r="J7197" i="5"/>
  <c r="I7197" i="5"/>
  <c r="H7197" i="5"/>
  <c r="M7197" i="5" s="1"/>
  <c r="N7196" i="5"/>
  <c r="O7196" i="5"/>
  <c r="L7196" i="5"/>
  <c r="M7196" i="5"/>
  <c r="I7196" i="5"/>
  <c r="H7196" i="5"/>
  <c r="J7196" i="5" s="1"/>
  <c r="N7195" i="5"/>
  <c r="O7195" i="5"/>
  <c r="L7195" i="5"/>
  <c r="M7195" i="5"/>
  <c r="J7195" i="5"/>
  <c r="H7195" i="5"/>
  <c r="I7195" i="5" s="1"/>
  <c r="H7194" i="5"/>
  <c r="N7192" i="5"/>
  <c r="O7192" i="5"/>
  <c r="L7192" i="5"/>
  <c r="M7192" i="5"/>
  <c r="I7192" i="5"/>
  <c r="H7192" i="5"/>
  <c r="J7192" i="5" s="1"/>
  <c r="N7191" i="5"/>
  <c r="O7191" i="5"/>
  <c r="L7191" i="5"/>
  <c r="M7191" i="5"/>
  <c r="J7191" i="5"/>
  <c r="H7191" i="5"/>
  <c r="I7191" i="5" s="1"/>
  <c r="H7190" i="5"/>
  <c r="N7188" i="5"/>
  <c r="O7188" i="5"/>
  <c r="L7188" i="5"/>
  <c r="M7188" i="5"/>
  <c r="I7188" i="5"/>
  <c r="H7188" i="5"/>
  <c r="J7188" i="5" s="1"/>
  <c r="N7187" i="5"/>
  <c r="O7187" i="5"/>
  <c r="L7187" i="5"/>
  <c r="J7187" i="5"/>
  <c r="I7187" i="5"/>
  <c r="H7187" i="5"/>
  <c r="M7187" i="5" s="1"/>
  <c r="N7186" i="5"/>
  <c r="O7186" i="5"/>
  <c r="L7186" i="5"/>
  <c r="J7186" i="5"/>
  <c r="I7186" i="5"/>
  <c r="H7186" i="5"/>
  <c r="M7186" i="5" s="1"/>
  <c r="N7185" i="5"/>
  <c r="O7185" i="5"/>
  <c r="L7185" i="5"/>
  <c r="J7185" i="5"/>
  <c r="I7185" i="5"/>
  <c r="H7185" i="5"/>
  <c r="M7185" i="5" s="1"/>
  <c r="N7184" i="5"/>
  <c r="O7184" i="5"/>
  <c r="L7184" i="5"/>
  <c r="M7184" i="5"/>
  <c r="I7184" i="5"/>
  <c r="H7184" i="5"/>
  <c r="J7184" i="5" s="1"/>
  <c r="N7183" i="5"/>
  <c r="O7183" i="5"/>
  <c r="L7183" i="5"/>
  <c r="M7183" i="5"/>
  <c r="J7183" i="5"/>
  <c r="H7183" i="5"/>
  <c r="I7183" i="5" s="1"/>
  <c r="H7182" i="5"/>
  <c r="N7180" i="5"/>
  <c r="O7180" i="5"/>
  <c r="L7180" i="5"/>
  <c r="M7180" i="5"/>
  <c r="I7180" i="5"/>
  <c r="H7180" i="5"/>
  <c r="J7180" i="5" s="1"/>
  <c r="N7179" i="5"/>
  <c r="O7179" i="5"/>
  <c r="L7179" i="5"/>
  <c r="J7179" i="5"/>
  <c r="I7179" i="5"/>
  <c r="H7179" i="5"/>
  <c r="M7179" i="5" s="1"/>
  <c r="N7178" i="5"/>
  <c r="O7178" i="5"/>
  <c r="L7178" i="5"/>
  <c r="J7178" i="5"/>
  <c r="I7178" i="5"/>
  <c r="H7178" i="5"/>
  <c r="M7178" i="5" s="1"/>
  <c r="N7177" i="5"/>
  <c r="O7177" i="5"/>
  <c r="L7177" i="5"/>
  <c r="J7177" i="5"/>
  <c r="I7177" i="5"/>
  <c r="H7177" i="5"/>
  <c r="M7177" i="5" s="1"/>
  <c r="N7176" i="5"/>
  <c r="O7176" i="5"/>
  <c r="L7176" i="5"/>
  <c r="M7176" i="5"/>
  <c r="I7176" i="5"/>
  <c r="H7176" i="5"/>
  <c r="J7176" i="5" s="1"/>
  <c r="N7175" i="5"/>
  <c r="O7175" i="5"/>
  <c r="L7175" i="5"/>
  <c r="M7175" i="5"/>
  <c r="J7175" i="5"/>
  <c r="H7175" i="5"/>
  <c r="I7175" i="5" s="1"/>
  <c r="H7174" i="5"/>
  <c r="N7172" i="5"/>
  <c r="O7172" i="5"/>
  <c r="L7172" i="5"/>
  <c r="M7172" i="5"/>
  <c r="I7172" i="5"/>
  <c r="H7172" i="5"/>
  <c r="J7172" i="5" s="1"/>
  <c r="N7171" i="5"/>
  <c r="O7171" i="5"/>
  <c r="L7171" i="5"/>
  <c r="J7171" i="5"/>
  <c r="I7171" i="5"/>
  <c r="H7171" i="5"/>
  <c r="M7171" i="5" s="1"/>
  <c r="N7170" i="5"/>
  <c r="O7170" i="5"/>
  <c r="L7170" i="5"/>
  <c r="J7170" i="5"/>
  <c r="I7170" i="5"/>
  <c r="H7170" i="5"/>
  <c r="M7170" i="5" s="1"/>
  <c r="N7169" i="5"/>
  <c r="O7169" i="5"/>
  <c r="L7169" i="5"/>
  <c r="J7169" i="5"/>
  <c r="I7169" i="5"/>
  <c r="H7169" i="5"/>
  <c r="M7169" i="5" s="1"/>
  <c r="N7168" i="5"/>
  <c r="O7168" i="5"/>
  <c r="L7168" i="5"/>
  <c r="M7168" i="5"/>
  <c r="I7168" i="5"/>
  <c r="H7168" i="5"/>
  <c r="J7168" i="5" s="1"/>
  <c r="N7167" i="5"/>
  <c r="O7167" i="5"/>
  <c r="L7167" i="5"/>
  <c r="M7167" i="5"/>
  <c r="J7167" i="5"/>
  <c r="H7167" i="5"/>
  <c r="I7167" i="5" s="1"/>
  <c r="H7166" i="5"/>
  <c r="N7164" i="5"/>
  <c r="O7164" i="5"/>
  <c r="L7164" i="5"/>
  <c r="J7164" i="5"/>
  <c r="I7164" i="5"/>
  <c r="H7164" i="5"/>
  <c r="M7164" i="5" s="1"/>
  <c r="N7163" i="5"/>
  <c r="O7163" i="5"/>
  <c r="L7163" i="5"/>
  <c r="J7163" i="5"/>
  <c r="I7163" i="5"/>
  <c r="H7163" i="5"/>
  <c r="M7163" i="5" s="1"/>
  <c r="N7162" i="5"/>
  <c r="O7162" i="5"/>
  <c r="L7162" i="5"/>
  <c r="J7162" i="5"/>
  <c r="I7162" i="5"/>
  <c r="H7162" i="5"/>
  <c r="M7162" i="5" s="1"/>
  <c r="N7161" i="5"/>
  <c r="O7161" i="5"/>
  <c r="L7161" i="5"/>
  <c r="J7161" i="5"/>
  <c r="I7161" i="5"/>
  <c r="H7161" i="5"/>
  <c r="M7161" i="5" s="1"/>
  <c r="N7160" i="5"/>
  <c r="O7160" i="5"/>
  <c r="L7160" i="5"/>
  <c r="M7160" i="5"/>
  <c r="I7160" i="5"/>
  <c r="H7160" i="5"/>
  <c r="J7160" i="5" s="1"/>
  <c r="N7159" i="5"/>
  <c r="O7159" i="5"/>
  <c r="L7159" i="5"/>
  <c r="M7159" i="5"/>
  <c r="J7159" i="5"/>
  <c r="H7159" i="5"/>
  <c r="I7159" i="5" s="1"/>
  <c r="H7158" i="5"/>
  <c r="N7156" i="5"/>
  <c r="O7156" i="5"/>
  <c r="L7156" i="5"/>
  <c r="J7156" i="5"/>
  <c r="I7156" i="5"/>
  <c r="H7156" i="5"/>
  <c r="M7156" i="5" s="1"/>
  <c r="N7155" i="5"/>
  <c r="O7155" i="5"/>
  <c r="L7155" i="5"/>
  <c r="J7155" i="5"/>
  <c r="I7155" i="5"/>
  <c r="H7155" i="5"/>
  <c r="M7155" i="5" s="1"/>
  <c r="N7154" i="5"/>
  <c r="O7154" i="5"/>
  <c r="L7154" i="5"/>
  <c r="J7154" i="5"/>
  <c r="I7154" i="5"/>
  <c r="H7154" i="5"/>
  <c r="M7154" i="5" s="1"/>
  <c r="N7153" i="5"/>
  <c r="O7153" i="5"/>
  <c r="L7153" i="5"/>
  <c r="J7153" i="5"/>
  <c r="I7153" i="5"/>
  <c r="H7153" i="5"/>
  <c r="M7153" i="5" s="1"/>
  <c r="N7152" i="5"/>
  <c r="O7152" i="5"/>
  <c r="L7152" i="5"/>
  <c r="M7152" i="5"/>
  <c r="I7152" i="5"/>
  <c r="H7152" i="5"/>
  <c r="J7152" i="5" s="1"/>
  <c r="N7151" i="5"/>
  <c r="O7151" i="5"/>
  <c r="L7151" i="5"/>
  <c r="M7151" i="5"/>
  <c r="J7151" i="5"/>
  <c r="H7151" i="5"/>
  <c r="I7151" i="5" s="1"/>
  <c r="H7150" i="5"/>
  <c r="N7148" i="5"/>
  <c r="O7148" i="5"/>
  <c r="L7148" i="5"/>
  <c r="J7148" i="5"/>
  <c r="I7148" i="5"/>
  <c r="H7148" i="5"/>
  <c r="M7148" i="5" s="1"/>
  <c r="N7147" i="5"/>
  <c r="O7147" i="5"/>
  <c r="L7147" i="5"/>
  <c r="J7147" i="5"/>
  <c r="I7147" i="5"/>
  <c r="H7147" i="5"/>
  <c r="M7147" i="5" s="1"/>
  <c r="N7146" i="5"/>
  <c r="O7146" i="5"/>
  <c r="L7146" i="5"/>
  <c r="J7146" i="5"/>
  <c r="I7146" i="5"/>
  <c r="H7146" i="5"/>
  <c r="M7146" i="5" s="1"/>
  <c r="N7145" i="5"/>
  <c r="O7145" i="5"/>
  <c r="L7145" i="5"/>
  <c r="M7145" i="5"/>
  <c r="I7145" i="5"/>
  <c r="H7145" i="5"/>
  <c r="J7145" i="5" s="1"/>
  <c r="N7144" i="5"/>
  <c r="O7144" i="5"/>
  <c r="L7144" i="5"/>
  <c r="M7144" i="5"/>
  <c r="J7144" i="5"/>
  <c r="H7144" i="5"/>
  <c r="I7144" i="5" s="1"/>
  <c r="H7143" i="5"/>
  <c r="N7141" i="5"/>
  <c r="O7141" i="5"/>
  <c r="L7141" i="5"/>
  <c r="J7141" i="5"/>
  <c r="I7141" i="5"/>
  <c r="H7141" i="5"/>
  <c r="M7141" i="5" s="1"/>
  <c r="N7140" i="5"/>
  <c r="O7140" i="5"/>
  <c r="L7140" i="5"/>
  <c r="J7140" i="5"/>
  <c r="I7140" i="5"/>
  <c r="H7140" i="5"/>
  <c r="M7140" i="5" s="1"/>
  <c r="N7139" i="5"/>
  <c r="O7139" i="5"/>
  <c r="L7139" i="5"/>
  <c r="J7139" i="5"/>
  <c r="I7139" i="5"/>
  <c r="H7139" i="5"/>
  <c r="M7139" i="5" s="1"/>
  <c r="N7138" i="5"/>
  <c r="O7138" i="5"/>
  <c r="L7138" i="5"/>
  <c r="M7138" i="5"/>
  <c r="I7138" i="5"/>
  <c r="H7138" i="5"/>
  <c r="J7138" i="5" s="1"/>
  <c r="N7137" i="5"/>
  <c r="O7137" i="5"/>
  <c r="L7137" i="5"/>
  <c r="M7137" i="5"/>
  <c r="J7137" i="5"/>
  <c r="H7137" i="5"/>
  <c r="I7137" i="5" s="1"/>
  <c r="H7136" i="5"/>
  <c r="N7134" i="5"/>
  <c r="O7134" i="5"/>
  <c r="L7134" i="5"/>
  <c r="J7134" i="5"/>
  <c r="I7134" i="5"/>
  <c r="H7134" i="5"/>
  <c r="M7134" i="5" s="1"/>
  <c r="N7133" i="5"/>
  <c r="O7133" i="5"/>
  <c r="L7133" i="5"/>
  <c r="J7133" i="5"/>
  <c r="I7133" i="5"/>
  <c r="H7133" i="5"/>
  <c r="M7133" i="5" s="1"/>
  <c r="N7132" i="5"/>
  <c r="O7132" i="5"/>
  <c r="L7132" i="5"/>
  <c r="J7132" i="5"/>
  <c r="I7132" i="5"/>
  <c r="H7132" i="5"/>
  <c r="M7132" i="5" s="1"/>
  <c r="N7131" i="5"/>
  <c r="O7131" i="5"/>
  <c r="L7131" i="5"/>
  <c r="M7131" i="5"/>
  <c r="I7131" i="5"/>
  <c r="H7131" i="5"/>
  <c r="J7131" i="5" s="1"/>
  <c r="N7130" i="5"/>
  <c r="O7130" i="5"/>
  <c r="L7130" i="5"/>
  <c r="M7130" i="5"/>
  <c r="J7130" i="5"/>
  <c r="H7130" i="5"/>
  <c r="I7130" i="5" s="1"/>
  <c r="H7129" i="5"/>
  <c r="N7127" i="5"/>
  <c r="O7127" i="5"/>
  <c r="L7127" i="5"/>
  <c r="J7127" i="5"/>
  <c r="I7127" i="5"/>
  <c r="H7127" i="5"/>
  <c r="M7127" i="5" s="1"/>
  <c r="N7126" i="5"/>
  <c r="O7126" i="5"/>
  <c r="L7126" i="5"/>
  <c r="J7126" i="5"/>
  <c r="I7126" i="5"/>
  <c r="H7126" i="5"/>
  <c r="M7126" i="5" s="1"/>
  <c r="N7125" i="5"/>
  <c r="O7125" i="5"/>
  <c r="L7125" i="5"/>
  <c r="J7125" i="5"/>
  <c r="I7125" i="5"/>
  <c r="H7125" i="5"/>
  <c r="M7125" i="5" s="1"/>
  <c r="N7124" i="5"/>
  <c r="O7124" i="5"/>
  <c r="L7124" i="5"/>
  <c r="M7124" i="5"/>
  <c r="I7124" i="5"/>
  <c r="H7124" i="5"/>
  <c r="J7124" i="5" s="1"/>
  <c r="N7123" i="5"/>
  <c r="O7123" i="5"/>
  <c r="L7123" i="5"/>
  <c r="M7123" i="5"/>
  <c r="J7123" i="5"/>
  <c r="H7123" i="5"/>
  <c r="I7123" i="5" s="1"/>
  <c r="H7122" i="5"/>
  <c r="N7120" i="5"/>
  <c r="O7120" i="5"/>
  <c r="L7120" i="5"/>
  <c r="J7120" i="5"/>
  <c r="I7120" i="5"/>
  <c r="H7120" i="5"/>
  <c r="M7120" i="5" s="1"/>
  <c r="N7119" i="5"/>
  <c r="O7119" i="5"/>
  <c r="L7119" i="5"/>
  <c r="M7119" i="5"/>
  <c r="I7119" i="5"/>
  <c r="H7119" i="5"/>
  <c r="J7119" i="5" s="1"/>
  <c r="N7118" i="5"/>
  <c r="O7118" i="5"/>
  <c r="L7118" i="5"/>
  <c r="M7118" i="5"/>
  <c r="J7118" i="5"/>
  <c r="H7118" i="5"/>
  <c r="I7118" i="5" s="1"/>
  <c r="H7117" i="5"/>
  <c r="N7115" i="5"/>
  <c r="O7115" i="5"/>
  <c r="L7115" i="5"/>
  <c r="J7115" i="5"/>
  <c r="I7115" i="5"/>
  <c r="H7115" i="5"/>
  <c r="M7115" i="5" s="1"/>
  <c r="N7114" i="5"/>
  <c r="O7114" i="5"/>
  <c r="L7114" i="5"/>
  <c r="M7114" i="5"/>
  <c r="I7114" i="5"/>
  <c r="H7114" i="5"/>
  <c r="J7114" i="5" s="1"/>
  <c r="N7113" i="5"/>
  <c r="O7113" i="5"/>
  <c r="L7113" i="5"/>
  <c r="M7113" i="5"/>
  <c r="J7113" i="5"/>
  <c r="H7113" i="5"/>
  <c r="I7113" i="5" s="1"/>
  <c r="H7112" i="5"/>
  <c r="N7110" i="5"/>
  <c r="O7110" i="5"/>
  <c r="L7110" i="5"/>
  <c r="J7110" i="5"/>
  <c r="I7110" i="5"/>
  <c r="H7110" i="5"/>
  <c r="M7110" i="5" s="1"/>
  <c r="N7109" i="5"/>
  <c r="O7109" i="5"/>
  <c r="L7109" i="5"/>
  <c r="M7109" i="5"/>
  <c r="I7109" i="5"/>
  <c r="H7109" i="5"/>
  <c r="J7109" i="5" s="1"/>
  <c r="N7108" i="5"/>
  <c r="O7108" i="5"/>
  <c r="L7108" i="5"/>
  <c r="M7108" i="5"/>
  <c r="J7108" i="5"/>
  <c r="H7108" i="5"/>
  <c r="I7108" i="5" s="1"/>
  <c r="H7107" i="5"/>
  <c r="N7105" i="5"/>
  <c r="O7105" i="5"/>
  <c r="L7105" i="5"/>
  <c r="J7105" i="5"/>
  <c r="I7105" i="5"/>
  <c r="H7105" i="5"/>
  <c r="M7105" i="5" s="1"/>
  <c r="N7104" i="5"/>
  <c r="O7104" i="5"/>
  <c r="L7104" i="5"/>
  <c r="M7104" i="5"/>
  <c r="I7104" i="5"/>
  <c r="H7104" i="5"/>
  <c r="J7104" i="5" s="1"/>
  <c r="N7103" i="5"/>
  <c r="O7103" i="5"/>
  <c r="L7103" i="5"/>
  <c r="M7103" i="5"/>
  <c r="J7103" i="5"/>
  <c r="H7103" i="5"/>
  <c r="I7103" i="5" s="1"/>
  <c r="H7102" i="5"/>
  <c r="N7100" i="5"/>
  <c r="O7100" i="5"/>
  <c r="L7100" i="5"/>
  <c r="J7100" i="5"/>
  <c r="I7100" i="5"/>
  <c r="H7100" i="5"/>
  <c r="M7100" i="5" s="1"/>
  <c r="N7099" i="5"/>
  <c r="O7099" i="5"/>
  <c r="L7099" i="5"/>
  <c r="M7099" i="5"/>
  <c r="I7099" i="5"/>
  <c r="H7099" i="5"/>
  <c r="J7099" i="5" s="1"/>
  <c r="N7098" i="5"/>
  <c r="O7098" i="5"/>
  <c r="L7098" i="5"/>
  <c r="M7098" i="5"/>
  <c r="J7098" i="5"/>
  <c r="H7098" i="5"/>
  <c r="I7098" i="5" s="1"/>
  <c r="H7097" i="5"/>
  <c r="N7095" i="5"/>
  <c r="O7095" i="5"/>
  <c r="L7095" i="5"/>
  <c r="J7095" i="5"/>
  <c r="I7095" i="5"/>
  <c r="H7095" i="5"/>
  <c r="M7095" i="5" s="1"/>
  <c r="N7094" i="5"/>
  <c r="O7094" i="5"/>
  <c r="L7094" i="5"/>
  <c r="M7094" i="5"/>
  <c r="I7094" i="5"/>
  <c r="H7094" i="5"/>
  <c r="J7094" i="5" s="1"/>
  <c r="N7093" i="5"/>
  <c r="O7093" i="5"/>
  <c r="L7093" i="5"/>
  <c r="M7093" i="5"/>
  <c r="J7093" i="5"/>
  <c r="H7093" i="5"/>
  <c r="I7093" i="5" s="1"/>
  <c r="H7092" i="5"/>
  <c r="N7090" i="5"/>
  <c r="O7090" i="5"/>
  <c r="M7090" i="5"/>
  <c r="J7090" i="5"/>
  <c r="I7090" i="5"/>
  <c r="H7090" i="5"/>
  <c r="L7090" i="5" s="1"/>
  <c r="N7089" i="5"/>
  <c r="O7089" i="5"/>
  <c r="M7089" i="5"/>
  <c r="J7089" i="5"/>
  <c r="I7089" i="5"/>
  <c r="H7089" i="5"/>
  <c r="L7089" i="5" s="1"/>
  <c r="N7088" i="5"/>
  <c r="O7088" i="5"/>
  <c r="M7088" i="5"/>
  <c r="J7088" i="5"/>
  <c r="I7088" i="5"/>
  <c r="H7088" i="5"/>
  <c r="L7088" i="5" s="1"/>
  <c r="N7087" i="5"/>
  <c r="O7087" i="5"/>
  <c r="L7087" i="5"/>
  <c r="M7087" i="5"/>
  <c r="J7087" i="5"/>
  <c r="H7087" i="5"/>
  <c r="I7087" i="5" s="1"/>
  <c r="H7086" i="5"/>
  <c r="N7084" i="5"/>
  <c r="O7084" i="5"/>
  <c r="M7084" i="5"/>
  <c r="J7084" i="5"/>
  <c r="I7084" i="5"/>
  <c r="H7084" i="5"/>
  <c r="L7084" i="5" s="1"/>
  <c r="N7083" i="5"/>
  <c r="O7083" i="5"/>
  <c r="M7083" i="5"/>
  <c r="J7083" i="5"/>
  <c r="I7083" i="5"/>
  <c r="H7083" i="5"/>
  <c r="L7083" i="5" s="1"/>
  <c r="N7082" i="5"/>
  <c r="O7082" i="5"/>
  <c r="M7082" i="5"/>
  <c r="J7082" i="5"/>
  <c r="I7082" i="5"/>
  <c r="H7082" i="5"/>
  <c r="L7082" i="5" s="1"/>
  <c r="N7081" i="5"/>
  <c r="O7081" i="5"/>
  <c r="L7081" i="5"/>
  <c r="M7081" i="5"/>
  <c r="J7081" i="5"/>
  <c r="H7081" i="5"/>
  <c r="I7081" i="5" s="1"/>
  <c r="H7080" i="5"/>
  <c r="N7078" i="5"/>
  <c r="O7078" i="5"/>
  <c r="L7078" i="5"/>
  <c r="J7078" i="5"/>
  <c r="I7078" i="5"/>
  <c r="H7078" i="5"/>
  <c r="M7078" i="5" s="1"/>
  <c r="N7077" i="5"/>
  <c r="O7077" i="5"/>
  <c r="L7077" i="5"/>
  <c r="M7077" i="5"/>
  <c r="J7077" i="5"/>
  <c r="H7077" i="5"/>
  <c r="I7077" i="5" s="1"/>
  <c r="H7076" i="5"/>
  <c r="N7074" i="5"/>
  <c r="O7074" i="5"/>
  <c r="L7074" i="5"/>
  <c r="J7074" i="5"/>
  <c r="I7074" i="5"/>
  <c r="H7074" i="5"/>
  <c r="M7074" i="5" s="1"/>
  <c r="N7073" i="5"/>
  <c r="O7073" i="5"/>
  <c r="L7073" i="5"/>
  <c r="M7073" i="5"/>
  <c r="J7073" i="5"/>
  <c r="H7073" i="5"/>
  <c r="I7073" i="5" s="1"/>
  <c r="H7072" i="5"/>
  <c r="N7070" i="5"/>
  <c r="O7070" i="5"/>
  <c r="M7070" i="5"/>
  <c r="J7070" i="5"/>
  <c r="I7070" i="5"/>
  <c r="H7070" i="5"/>
  <c r="L7070" i="5" s="1"/>
  <c r="N7069" i="5"/>
  <c r="O7069" i="5"/>
  <c r="L7069" i="5"/>
  <c r="J7069" i="5"/>
  <c r="I7069" i="5"/>
  <c r="H7069" i="5"/>
  <c r="M7069" i="5" s="1"/>
  <c r="N7068" i="5"/>
  <c r="O7068" i="5"/>
  <c r="L7068" i="5"/>
  <c r="M7068" i="5"/>
  <c r="I7068" i="5"/>
  <c r="H7068" i="5"/>
  <c r="J7068" i="5" s="1"/>
  <c r="N7067" i="5"/>
  <c r="O7067" i="5"/>
  <c r="L7067" i="5"/>
  <c r="M7067" i="5"/>
  <c r="J7067" i="5"/>
  <c r="H7067" i="5"/>
  <c r="I7067" i="5" s="1"/>
  <c r="H7066" i="5"/>
  <c r="N7064" i="5"/>
  <c r="O7064" i="5"/>
  <c r="M7064" i="5"/>
  <c r="J7064" i="5"/>
  <c r="I7064" i="5"/>
  <c r="H7064" i="5"/>
  <c r="L7064" i="5" s="1"/>
  <c r="N7063" i="5"/>
  <c r="O7063" i="5"/>
  <c r="L7063" i="5"/>
  <c r="J7063" i="5"/>
  <c r="I7063" i="5"/>
  <c r="H7063" i="5"/>
  <c r="M7063" i="5" s="1"/>
  <c r="N7062" i="5"/>
  <c r="O7062" i="5"/>
  <c r="L7062" i="5"/>
  <c r="M7062" i="5"/>
  <c r="I7062" i="5"/>
  <c r="H7062" i="5"/>
  <c r="J7062" i="5" s="1"/>
  <c r="N7061" i="5"/>
  <c r="O7061" i="5"/>
  <c r="L7061" i="5"/>
  <c r="M7061" i="5"/>
  <c r="J7061" i="5"/>
  <c r="H7061" i="5"/>
  <c r="I7061" i="5" s="1"/>
  <c r="H7060" i="5"/>
  <c r="N7058" i="5"/>
  <c r="O7058" i="5"/>
  <c r="M7058" i="5"/>
  <c r="J7058" i="5"/>
  <c r="I7058" i="5"/>
  <c r="H7058" i="5"/>
  <c r="L7058" i="5" s="1"/>
  <c r="N7057" i="5"/>
  <c r="O7057" i="5"/>
  <c r="L7057" i="5"/>
  <c r="J7057" i="5"/>
  <c r="I7057" i="5"/>
  <c r="H7057" i="5"/>
  <c r="M7057" i="5" s="1"/>
  <c r="N7056" i="5"/>
  <c r="O7056" i="5"/>
  <c r="L7056" i="5"/>
  <c r="M7056" i="5"/>
  <c r="I7056" i="5"/>
  <c r="H7056" i="5"/>
  <c r="J7056" i="5" s="1"/>
  <c r="N7055" i="5"/>
  <c r="O7055" i="5"/>
  <c r="L7055" i="5"/>
  <c r="M7055" i="5"/>
  <c r="J7055" i="5"/>
  <c r="H7055" i="5"/>
  <c r="I7055" i="5" s="1"/>
  <c r="H7054" i="5"/>
  <c r="N7052" i="5"/>
  <c r="O7052" i="5"/>
  <c r="M7052" i="5"/>
  <c r="J7052" i="5"/>
  <c r="I7052" i="5"/>
  <c r="H7052" i="5"/>
  <c r="L7052" i="5" s="1"/>
  <c r="N7051" i="5"/>
  <c r="O7051" i="5"/>
  <c r="L7051" i="5"/>
  <c r="J7051" i="5"/>
  <c r="I7051" i="5"/>
  <c r="H7051" i="5"/>
  <c r="M7051" i="5" s="1"/>
  <c r="N7050" i="5"/>
  <c r="O7050" i="5"/>
  <c r="L7050" i="5"/>
  <c r="M7050" i="5"/>
  <c r="I7050" i="5"/>
  <c r="H7050" i="5"/>
  <c r="J7050" i="5" s="1"/>
  <c r="N7049" i="5"/>
  <c r="O7049" i="5"/>
  <c r="L7049" i="5"/>
  <c r="M7049" i="5"/>
  <c r="J7049" i="5"/>
  <c r="H7049" i="5"/>
  <c r="I7049" i="5" s="1"/>
  <c r="H7048" i="5"/>
  <c r="N7046" i="5"/>
  <c r="O7046" i="5"/>
  <c r="M7046" i="5"/>
  <c r="J7046" i="5"/>
  <c r="I7046" i="5"/>
  <c r="H7046" i="5"/>
  <c r="L7046" i="5" s="1"/>
  <c r="N7045" i="5"/>
  <c r="O7045" i="5"/>
  <c r="L7045" i="5"/>
  <c r="J7045" i="5"/>
  <c r="I7045" i="5"/>
  <c r="H7045" i="5"/>
  <c r="M7045" i="5" s="1"/>
  <c r="N7044" i="5"/>
  <c r="O7044" i="5"/>
  <c r="L7044" i="5"/>
  <c r="M7044" i="5"/>
  <c r="I7044" i="5"/>
  <c r="H7044" i="5"/>
  <c r="J7044" i="5" s="1"/>
  <c r="N7043" i="5"/>
  <c r="O7043" i="5"/>
  <c r="L7043" i="5"/>
  <c r="M7043" i="5"/>
  <c r="J7043" i="5"/>
  <c r="H7043" i="5"/>
  <c r="I7043" i="5" s="1"/>
  <c r="H7042" i="5"/>
  <c r="N7040" i="5"/>
  <c r="O7040" i="5"/>
  <c r="M7040" i="5"/>
  <c r="J7040" i="5"/>
  <c r="I7040" i="5"/>
  <c r="H7040" i="5"/>
  <c r="L7040" i="5" s="1"/>
  <c r="N7039" i="5"/>
  <c r="O7039" i="5"/>
  <c r="L7039" i="5"/>
  <c r="J7039" i="5"/>
  <c r="I7039" i="5"/>
  <c r="H7039" i="5"/>
  <c r="M7039" i="5" s="1"/>
  <c r="N7038" i="5"/>
  <c r="O7038" i="5"/>
  <c r="L7038" i="5"/>
  <c r="M7038" i="5"/>
  <c r="I7038" i="5"/>
  <c r="H7038" i="5"/>
  <c r="J7038" i="5" s="1"/>
  <c r="N7037" i="5"/>
  <c r="O7037" i="5"/>
  <c r="L7037" i="5"/>
  <c r="M7037" i="5"/>
  <c r="J7037" i="5"/>
  <c r="H7037" i="5"/>
  <c r="I7037" i="5" s="1"/>
  <c r="H7036" i="5"/>
  <c r="N7034" i="5"/>
  <c r="O7034" i="5"/>
  <c r="M7034" i="5"/>
  <c r="J7034" i="5"/>
  <c r="I7034" i="5"/>
  <c r="H7034" i="5"/>
  <c r="L7034" i="5" s="1"/>
  <c r="N7033" i="5"/>
  <c r="O7033" i="5"/>
  <c r="L7033" i="5"/>
  <c r="J7033" i="5"/>
  <c r="I7033" i="5"/>
  <c r="H7033" i="5"/>
  <c r="M7033" i="5" s="1"/>
  <c r="N7032" i="5"/>
  <c r="O7032" i="5"/>
  <c r="L7032" i="5"/>
  <c r="M7032" i="5"/>
  <c r="I7032" i="5"/>
  <c r="H7032" i="5"/>
  <c r="J7032" i="5" s="1"/>
  <c r="N7031" i="5"/>
  <c r="O7031" i="5"/>
  <c r="L7031" i="5"/>
  <c r="M7031" i="5"/>
  <c r="J7031" i="5"/>
  <c r="H7031" i="5"/>
  <c r="I7031" i="5" s="1"/>
  <c r="H7030" i="5"/>
  <c r="N7028" i="5"/>
  <c r="O7028" i="5"/>
  <c r="M7028" i="5"/>
  <c r="J7028" i="5"/>
  <c r="I7028" i="5"/>
  <c r="H7028" i="5"/>
  <c r="L7028" i="5" s="1"/>
  <c r="N7027" i="5"/>
  <c r="O7027" i="5"/>
  <c r="L7027" i="5"/>
  <c r="J7027" i="5"/>
  <c r="I7027" i="5"/>
  <c r="H7027" i="5"/>
  <c r="M7027" i="5" s="1"/>
  <c r="N7026" i="5"/>
  <c r="O7026" i="5"/>
  <c r="L7026" i="5"/>
  <c r="M7026" i="5"/>
  <c r="I7026" i="5"/>
  <c r="H7026" i="5"/>
  <c r="J7026" i="5" s="1"/>
  <c r="N7025" i="5"/>
  <c r="O7025" i="5"/>
  <c r="L7025" i="5"/>
  <c r="M7025" i="5"/>
  <c r="J7025" i="5"/>
  <c r="H7025" i="5"/>
  <c r="I7025" i="5" s="1"/>
  <c r="H7024" i="5"/>
  <c r="N7022" i="5"/>
  <c r="O7022" i="5"/>
  <c r="M7022" i="5"/>
  <c r="J7022" i="5"/>
  <c r="I7022" i="5"/>
  <c r="H7022" i="5"/>
  <c r="L7022" i="5" s="1"/>
  <c r="N7021" i="5"/>
  <c r="O7021" i="5"/>
  <c r="L7021" i="5"/>
  <c r="J7021" i="5"/>
  <c r="I7021" i="5"/>
  <c r="H7021" i="5"/>
  <c r="M7021" i="5" s="1"/>
  <c r="N7020" i="5"/>
  <c r="O7020" i="5"/>
  <c r="L7020" i="5"/>
  <c r="M7020" i="5"/>
  <c r="I7020" i="5"/>
  <c r="H7020" i="5"/>
  <c r="J7020" i="5" s="1"/>
  <c r="N7019" i="5"/>
  <c r="O7019" i="5"/>
  <c r="L7019" i="5"/>
  <c r="M7019" i="5"/>
  <c r="J7019" i="5"/>
  <c r="H7019" i="5"/>
  <c r="I7019" i="5" s="1"/>
  <c r="H7018" i="5"/>
  <c r="N7016" i="5"/>
  <c r="O7016" i="5"/>
  <c r="M7016" i="5"/>
  <c r="J7016" i="5"/>
  <c r="I7016" i="5"/>
  <c r="H7016" i="5"/>
  <c r="L7016" i="5" s="1"/>
  <c r="N7015" i="5"/>
  <c r="O7015" i="5"/>
  <c r="L7015" i="5"/>
  <c r="J7015" i="5"/>
  <c r="I7015" i="5"/>
  <c r="H7015" i="5"/>
  <c r="M7015" i="5" s="1"/>
  <c r="N7014" i="5"/>
  <c r="O7014" i="5"/>
  <c r="L7014" i="5"/>
  <c r="M7014" i="5"/>
  <c r="I7014" i="5"/>
  <c r="H7014" i="5"/>
  <c r="J7014" i="5" s="1"/>
  <c r="N7013" i="5"/>
  <c r="O7013" i="5"/>
  <c r="L7013" i="5"/>
  <c r="M7013" i="5"/>
  <c r="J7013" i="5"/>
  <c r="H7013" i="5"/>
  <c r="I7013" i="5" s="1"/>
  <c r="H7012" i="5"/>
  <c r="N7010" i="5"/>
  <c r="O7010" i="5"/>
  <c r="M7010" i="5"/>
  <c r="J7010" i="5"/>
  <c r="I7010" i="5"/>
  <c r="H7010" i="5"/>
  <c r="L7010" i="5" s="1"/>
  <c r="N7009" i="5"/>
  <c r="O7009" i="5"/>
  <c r="L7009" i="5"/>
  <c r="J7009" i="5"/>
  <c r="I7009" i="5"/>
  <c r="H7009" i="5"/>
  <c r="M7009" i="5" s="1"/>
  <c r="N7008" i="5"/>
  <c r="O7008" i="5"/>
  <c r="L7008" i="5"/>
  <c r="M7008" i="5"/>
  <c r="I7008" i="5"/>
  <c r="H7008" i="5"/>
  <c r="J7008" i="5" s="1"/>
  <c r="N7007" i="5"/>
  <c r="O7007" i="5"/>
  <c r="L7007" i="5"/>
  <c r="M7007" i="5"/>
  <c r="J7007" i="5"/>
  <c r="H7007" i="5"/>
  <c r="I7007" i="5" s="1"/>
  <c r="H7006" i="5"/>
  <c r="N7004" i="5"/>
  <c r="O7004" i="5"/>
  <c r="M7004" i="5"/>
  <c r="J7004" i="5"/>
  <c r="I7004" i="5"/>
  <c r="H7004" i="5"/>
  <c r="L7004" i="5" s="1"/>
  <c r="N7003" i="5"/>
  <c r="O7003" i="5"/>
  <c r="L7003" i="5"/>
  <c r="J7003" i="5"/>
  <c r="I7003" i="5"/>
  <c r="H7003" i="5"/>
  <c r="M7003" i="5" s="1"/>
  <c r="N7002" i="5"/>
  <c r="O7002" i="5"/>
  <c r="L7002" i="5"/>
  <c r="M7002" i="5"/>
  <c r="I7002" i="5"/>
  <c r="H7002" i="5"/>
  <c r="J7002" i="5" s="1"/>
  <c r="N7001" i="5"/>
  <c r="O7001" i="5"/>
  <c r="L7001" i="5"/>
  <c r="M7001" i="5"/>
  <c r="J7001" i="5"/>
  <c r="H7001" i="5"/>
  <c r="I7001" i="5" s="1"/>
  <c r="H7000" i="5"/>
  <c r="N6998" i="5"/>
  <c r="O6998" i="5"/>
  <c r="M6998" i="5"/>
  <c r="J6998" i="5"/>
  <c r="I6998" i="5"/>
  <c r="H6998" i="5"/>
  <c r="L6998" i="5" s="1"/>
  <c r="N6997" i="5"/>
  <c r="O6997" i="5"/>
  <c r="L6997" i="5"/>
  <c r="J6997" i="5"/>
  <c r="I6997" i="5"/>
  <c r="H6997" i="5"/>
  <c r="M6997" i="5" s="1"/>
  <c r="N6996" i="5"/>
  <c r="O6996" i="5"/>
  <c r="L6996" i="5"/>
  <c r="M6996" i="5"/>
  <c r="I6996" i="5"/>
  <c r="H6996" i="5"/>
  <c r="J6996" i="5" s="1"/>
  <c r="N6995" i="5"/>
  <c r="O6995" i="5"/>
  <c r="L6995" i="5"/>
  <c r="M6995" i="5"/>
  <c r="J6995" i="5"/>
  <c r="H6995" i="5"/>
  <c r="I6995" i="5" s="1"/>
  <c r="H6994" i="5"/>
  <c r="N6992" i="5"/>
  <c r="O6992" i="5"/>
  <c r="M6992" i="5"/>
  <c r="J6992" i="5"/>
  <c r="I6992" i="5"/>
  <c r="H6992" i="5"/>
  <c r="L6992" i="5" s="1"/>
  <c r="N6991" i="5"/>
  <c r="O6991" i="5"/>
  <c r="L6991" i="5"/>
  <c r="J6991" i="5"/>
  <c r="I6991" i="5"/>
  <c r="H6991" i="5"/>
  <c r="M6991" i="5" s="1"/>
  <c r="N6990" i="5"/>
  <c r="O6990" i="5"/>
  <c r="L6990" i="5"/>
  <c r="M6990" i="5"/>
  <c r="I6990" i="5"/>
  <c r="H6990" i="5"/>
  <c r="J6990" i="5" s="1"/>
  <c r="N6989" i="5"/>
  <c r="O6989" i="5"/>
  <c r="L6989" i="5"/>
  <c r="M6989" i="5"/>
  <c r="J6989" i="5"/>
  <c r="H6989" i="5"/>
  <c r="I6989" i="5" s="1"/>
  <c r="H6988" i="5"/>
  <c r="N6986" i="5"/>
  <c r="O6986" i="5"/>
  <c r="M6986" i="5"/>
  <c r="J6986" i="5"/>
  <c r="I6986" i="5"/>
  <c r="H6986" i="5"/>
  <c r="L6986" i="5" s="1"/>
  <c r="N6985" i="5"/>
  <c r="O6985" i="5"/>
  <c r="L6985" i="5"/>
  <c r="J6985" i="5"/>
  <c r="I6985" i="5"/>
  <c r="H6985" i="5"/>
  <c r="M6985" i="5" s="1"/>
  <c r="N6984" i="5"/>
  <c r="O6984" i="5"/>
  <c r="L6984" i="5"/>
  <c r="M6984" i="5"/>
  <c r="I6984" i="5"/>
  <c r="H6984" i="5"/>
  <c r="J6984" i="5" s="1"/>
  <c r="N6983" i="5"/>
  <c r="O6983" i="5"/>
  <c r="L6983" i="5"/>
  <c r="M6983" i="5"/>
  <c r="J6983" i="5"/>
  <c r="H6983" i="5"/>
  <c r="I6983" i="5" s="1"/>
  <c r="H6982" i="5"/>
  <c r="N6980" i="5"/>
  <c r="O6980" i="5"/>
  <c r="M6980" i="5"/>
  <c r="J6980" i="5"/>
  <c r="I6980" i="5"/>
  <c r="H6980" i="5"/>
  <c r="L6980" i="5" s="1"/>
  <c r="N6979" i="5"/>
  <c r="O6979" i="5"/>
  <c r="L6979" i="5"/>
  <c r="J6979" i="5"/>
  <c r="I6979" i="5"/>
  <c r="H6979" i="5"/>
  <c r="M6979" i="5" s="1"/>
  <c r="N6978" i="5"/>
  <c r="O6978" i="5"/>
  <c r="L6978" i="5"/>
  <c r="M6978" i="5"/>
  <c r="I6978" i="5"/>
  <c r="H6978" i="5"/>
  <c r="J6978" i="5" s="1"/>
  <c r="N6977" i="5"/>
  <c r="O6977" i="5"/>
  <c r="L6977" i="5"/>
  <c r="M6977" i="5"/>
  <c r="J6977" i="5"/>
  <c r="H6977" i="5"/>
  <c r="I6977" i="5" s="1"/>
  <c r="H6976" i="5"/>
  <c r="N6974" i="5"/>
  <c r="O6974" i="5"/>
  <c r="M6974" i="5"/>
  <c r="J6974" i="5"/>
  <c r="I6974" i="5"/>
  <c r="H6974" i="5"/>
  <c r="L6974" i="5" s="1"/>
  <c r="N6973" i="5"/>
  <c r="O6973" i="5"/>
  <c r="L6973" i="5"/>
  <c r="J6973" i="5"/>
  <c r="I6973" i="5"/>
  <c r="H6973" i="5"/>
  <c r="M6973" i="5" s="1"/>
  <c r="N6972" i="5"/>
  <c r="O6972" i="5"/>
  <c r="L6972" i="5"/>
  <c r="M6972" i="5"/>
  <c r="I6972" i="5"/>
  <c r="H6972" i="5"/>
  <c r="J6972" i="5" s="1"/>
  <c r="N6971" i="5"/>
  <c r="O6971" i="5"/>
  <c r="L6971" i="5"/>
  <c r="M6971" i="5"/>
  <c r="J6971" i="5"/>
  <c r="H6971" i="5"/>
  <c r="I6971" i="5" s="1"/>
  <c r="H6970" i="5"/>
  <c r="N6968" i="5"/>
  <c r="O6968" i="5"/>
  <c r="M6968" i="5"/>
  <c r="J6968" i="5"/>
  <c r="I6968" i="5"/>
  <c r="H6968" i="5"/>
  <c r="L6968" i="5" s="1"/>
  <c r="N6967" i="5"/>
  <c r="O6967" i="5"/>
  <c r="L6967" i="5"/>
  <c r="J6967" i="5"/>
  <c r="I6967" i="5"/>
  <c r="H6967" i="5"/>
  <c r="M6967" i="5" s="1"/>
  <c r="N6966" i="5"/>
  <c r="O6966" i="5"/>
  <c r="L6966" i="5"/>
  <c r="M6966" i="5"/>
  <c r="I6966" i="5"/>
  <c r="H6966" i="5"/>
  <c r="J6966" i="5" s="1"/>
  <c r="N6965" i="5"/>
  <c r="O6965" i="5"/>
  <c r="L6965" i="5"/>
  <c r="M6965" i="5"/>
  <c r="J6965" i="5"/>
  <c r="H6965" i="5"/>
  <c r="I6965" i="5" s="1"/>
  <c r="H6964" i="5"/>
  <c r="N6962" i="5"/>
  <c r="O6962" i="5"/>
  <c r="M6962" i="5"/>
  <c r="J6962" i="5"/>
  <c r="I6962" i="5"/>
  <c r="H6962" i="5"/>
  <c r="L6962" i="5" s="1"/>
  <c r="N6961" i="5"/>
  <c r="O6961" i="5"/>
  <c r="L6961" i="5"/>
  <c r="J6961" i="5"/>
  <c r="I6961" i="5"/>
  <c r="H6961" i="5"/>
  <c r="M6961" i="5" s="1"/>
  <c r="N6960" i="5"/>
  <c r="O6960" i="5"/>
  <c r="L6960" i="5"/>
  <c r="M6960" i="5"/>
  <c r="I6960" i="5"/>
  <c r="H6960" i="5"/>
  <c r="J6960" i="5" s="1"/>
  <c r="N6959" i="5"/>
  <c r="O6959" i="5"/>
  <c r="L6959" i="5"/>
  <c r="M6959" i="5"/>
  <c r="J6959" i="5"/>
  <c r="H6959" i="5"/>
  <c r="I6959" i="5" s="1"/>
  <c r="H6958" i="5"/>
  <c r="N6956" i="5"/>
  <c r="O6956" i="5"/>
  <c r="M6956" i="5"/>
  <c r="J6956" i="5"/>
  <c r="I6956" i="5"/>
  <c r="H6956" i="5"/>
  <c r="L6956" i="5" s="1"/>
  <c r="N6955" i="5"/>
  <c r="O6955" i="5"/>
  <c r="M6955" i="5"/>
  <c r="J6955" i="5"/>
  <c r="I6955" i="5"/>
  <c r="H6955" i="5"/>
  <c r="L6955" i="5" s="1"/>
  <c r="N6954" i="5"/>
  <c r="O6954" i="5"/>
  <c r="L6954" i="5"/>
  <c r="J6954" i="5"/>
  <c r="I6954" i="5"/>
  <c r="H6954" i="5"/>
  <c r="M6954" i="5" s="1"/>
  <c r="N6953" i="5"/>
  <c r="O6953" i="5"/>
  <c r="L6953" i="5"/>
  <c r="M6953" i="5"/>
  <c r="I6953" i="5"/>
  <c r="H6953" i="5"/>
  <c r="J6953" i="5" s="1"/>
  <c r="N6952" i="5"/>
  <c r="O6952" i="5"/>
  <c r="L6952" i="5"/>
  <c r="M6952" i="5"/>
  <c r="J6952" i="5"/>
  <c r="H6952" i="5"/>
  <c r="I6952" i="5" s="1"/>
  <c r="H6951" i="5"/>
  <c r="N6949" i="5"/>
  <c r="O6949" i="5"/>
  <c r="M6949" i="5"/>
  <c r="J6949" i="5"/>
  <c r="I6949" i="5"/>
  <c r="H6949" i="5"/>
  <c r="L6949" i="5" s="1"/>
  <c r="N6948" i="5"/>
  <c r="O6948" i="5"/>
  <c r="M6948" i="5"/>
  <c r="J6948" i="5"/>
  <c r="I6948" i="5"/>
  <c r="H6948" i="5"/>
  <c r="L6948" i="5" s="1"/>
  <c r="N6947" i="5"/>
  <c r="O6947" i="5"/>
  <c r="L6947" i="5"/>
  <c r="J6947" i="5"/>
  <c r="I6947" i="5"/>
  <c r="H6947" i="5"/>
  <c r="M6947" i="5" s="1"/>
  <c r="N6946" i="5"/>
  <c r="O6946" i="5"/>
  <c r="L6946" i="5"/>
  <c r="M6946" i="5"/>
  <c r="I6946" i="5"/>
  <c r="H6946" i="5"/>
  <c r="J6946" i="5" s="1"/>
  <c r="N6945" i="5"/>
  <c r="O6945" i="5"/>
  <c r="L6945" i="5"/>
  <c r="M6945" i="5"/>
  <c r="J6945" i="5"/>
  <c r="H6945" i="5"/>
  <c r="I6945" i="5" s="1"/>
  <c r="H6944" i="5"/>
  <c r="N6942" i="5"/>
  <c r="O6942" i="5"/>
  <c r="M6942" i="5"/>
  <c r="J6942" i="5"/>
  <c r="I6942" i="5"/>
  <c r="H6942" i="5"/>
  <c r="L6942" i="5" s="1"/>
  <c r="N6941" i="5"/>
  <c r="O6941" i="5"/>
  <c r="M6941" i="5"/>
  <c r="J6941" i="5"/>
  <c r="I6941" i="5"/>
  <c r="H6941" i="5"/>
  <c r="L6941" i="5" s="1"/>
  <c r="N6940" i="5"/>
  <c r="O6940" i="5"/>
  <c r="L6940" i="5"/>
  <c r="J6940" i="5"/>
  <c r="I6940" i="5"/>
  <c r="H6940" i="5"/>
  <c r="M6940" i="5" s="1"/>
  <c r="N6939" i="5"/>
  <c r="O6939" i="5"/>
  <c r="L6939" i="5"/>
  <c r="M6939" i="5"/>
  <c r="I6939" i="5"/>
  <c r="H6939" i="5"/>
  <c r="J6939" i="5" s="1"/>
  <c r="N6938" i="5"/>
  <c r="O6938" i="5"/>
  <c r="L6938" i="5"/>
  <c r="M6938" i="5"/>
  <c r="J6938" i="5"/>
  <c r="H6938" i="5"/>
  <c r="I6938" i="5" s="1"/>
  <c r="H6937" i="5"/>
  <c r="N6935" i="5"/>
  <c r="O6935" i="5"/>
  <c r="M6935" i="5"/>
  <c r="J6935" i="5"/>
  <c r="I6935" i="5"/>
  <c r="H6935" i="5"/>
  <c r="L6935" i="5" s="1"/>
  <c r="N6934" i="5"/>
  <c r="O6934" i="5"/>
  <c r="M6934" i="5"/>
  <c r="J6934" i="5"/>
  <c r="I6934" i="5"/>
  <c r="H6934" i="5"/>
  <c r="L6934" i="5" s="1"/>
  <c r="N6933" i="5"/>
  <c r="O6933" i="5"/>
  <c r="L6933" i="5"/>
  <c r="J6933" i="5"/>
  <c r="I6933" i="5"/>
  <c r="H6933" i="5"/>
  <c r="M6933" i="5" s="1"/>
  <c r="N6932" i="5"/>
  <c r="O6932" i="5"/>
  <c r="L6932" i="5"/>
  <c r="M6932" i="5"/>
  <c r="I6932" i="5"/>
  <c r="H6932" i="5"/>
  <c r="J6932" i="5" s="1"/>
  <c r="N6931" i="5"/>
  <c r="O6931" i="5"/>
  <c r="L6931" i="5"/>
  <c r="M6931" i="5"/>
  <c r="J6931" i="5"/>
  <c r="H6931" i="5"/>
  <c r="I6931" i="5" s="1"/>
  <c r="H6930" i="5"/>
  <c r="N6928" i="5"/>
  <c r="O6928" i="5"/>
  <c r="M6928" i="5"/>
  <c r="J6928" i="5"/>
  <c r="I6928" i="5"/>
  <c r="H6928" i="5"/>
  <c r="L6928" i="5" s="1"/>
  <c r="N6927" i="5"/>
  <c r="O6927" i="5"/>
  <c r="M6927" i="5"/>
  <c r="J6927" i="5"/>
  <c r="I6927" i="5"/>
  <c r="H6927" i="5"/>
  <c r="L6927" i="5" s="1"/>
  <c r="N6926" i="5"/>
  <c r="O6926" i="5"/>
  <c r="L6926" i="5"/>
  <c r="J6926" i="5"/>
  <c r="I6926" i="5"/>
  <c r="H6926" i="5"/>
  <c r="M6926" i="5" s="1"/>
  <c r="N6925" i="5"/>
  <c r="O6925" i="5"/>
  <c r="L6925" i="5"/>
  <c r="M6925" i="5"/>
  <c r="I6925" i="5"/>
  <c r="H6925" i="5"/>
  <c r="J6925" i="5" s="1"/>
  <c r="N6924" i="5"/>
  <c r="O6924" i="5"/>
  <c r="L6924" i="5"/>
  <c r="M6924" i="5"/>
  <c r="J6924" i="5"/>
  <c r="H6924" i="5"/>
  <c r="I6924" i="5" s="1"/>
  <c r="H6923" i="5"/>
  <c r="N6921" i="5"/>
  <c r="O6921" i="5"/>
  <c r="M6921" i="5"/>
  <c r="J6921" i="5"/>
  <c r="I6921" i="5"/>
  <c r="H6921" i="5"/>
  <c r="L6921" i="5" s="1"/>
  <c r="N6920" i="5"/>
  <c r="O6920" i="5"/>
  <c r="M6920" i="5"/>
  <c r="J6920" i="5"/>
  <c r="I6920" i="5"/>
  <c r="H6920" i="5"/>
  <c r="L6920" i="5" s="1"/>
  <c r="N6919" i="5"/>
  <c r="O6919" i="5"/>
  <c r="L6919" i="5"/>
  <c r="J6919" i="5"/>
  <c r="I6919" i="5"/>
  <c r="H6919" i="5"/>
  <c r="M6919" i="5" s="1"/>
  <c r="N6918" i="5"/>
  <c r="O6918" i="5"/>
  <c r="L6918" i="5"/>
  <c r="M6918" i="5"/>
  <c r="I6918" i="5"/>
  <c r="H6918" i="5"/>
  <c r="J6918" i="5" s="1"/>
  <c r="N6917" i="5"/>
  <c r="O6917" i="5"/>
  <c r="L6917" i="5"/>
  <c r="M6917" i="5"/>
  <c r="J6917" i="5"/>
  <c r="H6917" i="5"/>
  <c r="I6917" i="5" s="1"/>
  <c r="H6916" i="5"/>
  <c r="N6914" i="5"/>
  <c r="O6914" i="5"/>
  <c r="M6914" i="5"/>
  <c r="J6914" i="5"/>
  <c r="I6914" i="5"/>
  <c r="H6914" i="5"/>
  <c r="L6914" i="5" s="1"/>
  <c r="N6913" i="5"/>
  <c r="O6913" i="5"/>
  <c r="M6913" i="5"/>
  <c r="J6913" i="5"/>
  <c r="I6913" i="5"/>
  <c r="H6913" i="5"/>
  <c r="L6913" i="5" s="1"/>
  <c r="N6912" i="5"/>
  <c r="O6912" i="5"/>
  <c r="L6912" i="5"/>
  <c r="J6912" i="5"/>
  <c r="I6912" i="5"/>
  <c r="H6912" i="5"/>
  <c r="M6912" i="5" s="1"/>
  <c r="N6911" i="5"/>
  <c r="O6911" i="5"/>
  <c r="L6911" i="5"/>
  <c r="M6911" i="5"/>
  <c r="I6911" i="5"/>
  <c r="H6911" i="5"/>
  <c r="J6911" i="5" s="1"/>
  <c r="N6910" i="5"/>
  <c r="O6910" i="5"/>
  <c r="L6910" i="5"/>
  <c r="M6910" i="5"/>
  <c r="J6910" i="5"/>
  <c r="H6910" i="5"/>
  <c r="I6910" i="5" s="1"/>
  <c r="H6909" i="5"/>
  <c r="N6907" i="5"/>
  <c r="O6907" i="5"/>
  <c r="M6907" i="5"/>
  <c r="J6907" i="5"/>
  <c r="I6907" i="5"/>
  <c r="H6907" i="5"/>
  <c r="L6907" i="5" s="1"/>
  <c r="N6906" i="5"/>
  <c r="O6906" i="5"/>
  <c r="M6906" i="5"/>
  <c r="J6906" i="5"/>
  <c r="I6906" i="5"/>
  <c r="H6906" i="5"/>
  <c r="L6906" i="5" s="1"/>
  <c r="N6905" i="5"/>
  <c r="O6905" i="5"/>
  <c r="L6905" i="5"/>
  <c r="J6905" i="5"/>
  <c r="I6905" i="5"/>
  <c r="H6905" i="5"/>
  <c r="M6905" i="5" s="1"/>
  <c r="N6904" i="5"/>
  <c r="O6904" i="5"/>
  <c r="L6904" i="5"/>
  <c r="M6904" i="5"/>
  <c r="I6904" i="5"/>
  <c r="H6904" i="5"/>
  <c r="J6904" i="5" s="1"/>
  <c r="N6903" i="5"/>
  <c r="O6903" i="5"/>
  <c r="L6903" i="5"/>
  <c r="M6903" i="5"/>
  <c r="J6903" i="5"/>
  <c r="H6903" i="5"/>
  <c r="I6903" i="5" s="1"/>
  <c r="H6902" i="5"/>
  <c r="N6900" i="5"/>
  <c r="O6900" i="5"/>
  <c r="M6900" i="5"/>
  <c r="J6900" i="5"/>
  <c r="I6900" i="5"/>
  <c r="H6900" i="5"/>
  <c r="L6900" i="5" s="1"/>
  <c r="N6899" i="5"/>
  <c r="O6899" i="5"/>
  <c r="M6899" i="5"/>
  <c r="J6899" i="5"/>
  <c r="I6899" i="5"/>
  <c r="H6899" i="5"/>
  <c r="L6899" i="5" s="1"/>
  <c r="N6898" i="5"/>
  <c r="O6898" i="5"/>
  <c r="L6898" i="5"/>
  <c r="J6898" i="5"/>
  <c r="I6898" i="5"/>
  <c r="H6898" i="5"/>
  <c r="M6898" i="5" s="1"/>
  <c r="N6897" i="5"/>
  <c r="O6897" i="5"/>
  <c r="L6897" i="5"/>
  <c r="M6897" i="5"/>
  <c r="I6897" i="5"/>
  <c r="H6897" i="5"/>
  <c r="J6897" i="5" s="1"/>
  <c r="N6896" i="5"/>
  <c r="O6896" i="5"/>
  <c r="L6896" i="5"/>
  <c r="M6896" i="5"/>
  <c r="J6896" i="5"/>
  <c r="H6896" i="5"/>
  <c r="I6896" i="5" s="1"/>
  <c r="H6895" i="5"/>
  <c r="N6893" i="5"/>
  <c r="O6893" i="5"/>
  <c r="M6893" i="5"/>
  <c r="J6893" i="5"/>
  <c r="I6893" i="5"/>
  <c r="H6893" i="5"/>
  <c r="L6893" i="5" s="1"/>
  <c r="N6892" i="5"/>
  <c r="O6892" i="5"/>
  <c r="M6892" i="5"/>
  <c r="J6892" i="5"/>
  <c r="I6892" i="5"/>
  <c r="H6892" i="5"/>
  <c r="L6892" i="5" s="1"/>
  <c r="N6891" i="5"/>
  <c r="O6891" i="5"/>
  <c r="L6891" i="5"/>
  <c r="J6891" i="5"/>
  <c r="I6891" i="5"/>
  <c r="H6891" i="5"/>
  <c r="M6891" i="5" s="1"/>
  <c r="N6890" i="5"/>
  <c r="O6890" i="5"/>
  <c r="L6890" i="5"/>
  <c r="M6890" i="5"/>
  <c r="I6890" i="5"/>
  <c r="H6890" i="5"/>
  <c r="J6890" i="5" s="1"/>
  <c r="N6889" i="5"/>
  <c r="O6889" i="5"/>
  <c r="L6889" i="5"/>
  <c r="M6889" i="5"/>
  <c r="J6889" i="5"/>
  <c r="H6889" i="5"/>
  <c r="I6889" i="5" s="1"/>
  <c r="H6888" i="5"/>
  <c r="N6886" i="5"/>
  <c r="O6886" i="5"/>
  <c r="M6886" i="5"/>
  <c r="J6886" i="5"/>
  <c r="I6886" i="5"/>
  <c r="H6886" i="5"/>
  <c r="L6886" i="5" s="1"/>
  <c r="N6885" i="5"/>
  <c r="O6885" i="5"/>
  <c r="M6885" i="5"/>
  <c r="J6885" i="5"/>
  <c r="I6885" i="5"/>
  <c r="H6885" i="5"/>
  <c r="L6885" i="5" s="1"/>
  <c r="N6884" i="5"/>
  <c r="O6884" i="5"/>
  <c r="L6884" i="5"/>
  <c r="J6884" i="5"/>
  <c r="I6884" i="5"/>
  <c r="H6884" i="5"/>
  <c r="M6884" i="5" s="1"/>
  <c r="N6883" i="5"/>
  <c r="O6883" i="5"/>
  <c r="L6883" i="5"/>
  <c r="M6883" i="5"/>
  <c r="I6883" i="5"/>
  <c r="H6883" i="5"/>
  <c r="J6883" i="5" s="1"/>
  <c r="N6882" i="5"/>
  <c r="O6882" i="5"/>
  <c r="L6882" i="5"/>
  <c r="M6882" i="5"/>
  <c r="J6882" i="5"/>
  <c r="H6882" i="5"/>
  <c r="I6882" i="5" s="1"/>
  <c r="H6881" i="5"/>
  <c r="N6879" i="5"/>
  <c r="O6879" i="5"/>
  <c r="M6879" i="5"/>
  <c r="J6879" i="5"/>
  <c r="I6879" i="5"/>
  <c r="H6879" i="5"/>
  <c r="L6879" i="5" s="1"/>
  <c r="N6878" i="5"/>
  <c r="O6878" i="5"/>
  <c r="M6878" i="5"/>
  <c r="J6878" i="5"/>
  <c r="I6878" i="5"/>
  <c r="H6878" i="5"/>
  <c r="L6878" i="5" s="1"/>
  <c r="N6877" i="5"/>
  <c r="O6877" i="5"/>
  <c r="L6877" i="5"/>
  <c r="J6877" i="5"/>
  <c r="I6877" i="5"/>
  <c r="H6877" i="5"/>
  <c r="M6877" i="5" s="1"/>
  <c r="N6876" i="5"/>
  <c r="O6876" i="5"/>
  <c r="L6876" i="5"/>
  <c r="M6876" i="5"/>
  <c r="I6876" i="5"/>
  <c r="H6876" i="5"/>
  <c r="J6876" i="5" s="1"/>
  <c r="N6875" i="5"/>
  <c r="O6875" i="5"/>
  <c r="L6875" i="5"/>
  <c r="M6875" i="5"/>
  <c r="J6875" i="5"/>
  <c r="H6875" i="5"/>
  <c r="I6875" i="5" s="1"/>
  <c r="H6874" i="5"/>
  <c r="N6872" i="5"/>
  <c r="O6872" i="5"/>
  <c r="M6872" i="5"/>
  <c r="J6872" i="5"/>
  <c r="I6872" i="5"/>
  <c r="H6872" i="5"/>
  <c r="L6872" i="5" s="1"/>
  <c r="N6871" i="5"/>
  <c r="O6871" i="5"/>
  <c r="M6871" i="5"/>
  <c r="J6871" i="5"/>
  <c r="I6871" i="5"/>
  <c r="H6871" i="5"/>
  <c r="L6871" i="5" s="1"/>
  <c r="N6870" i="5"/>
  <c r="O6870" i="5"/>
  <c r="L6870" i="5"/>
  <c r="J6870" i="5"/>
  <c r="I6870" i="5"/>
  <c r="H6870" i="5"/>
  <c r="M6870" i="5" s="1"/>
  <c r="N6869" i="5"/>
  <c r="O6869" i="5"/>
  <c r="L6869" i="5"/>
  <c r="M6869" i="5"/>
  <c r="I6869" i="5"/>
  <c r="H6869" i="5"/>
  <c r="J6869" i="5" s="1"/>
  <c r="N6868" i="5"/>
  <c r="O6868" i="5"/>
  <c r="L6868" i="5"/>
  <c r="M6868" i="5"/>
  <c r="J6868" i="5"/>
  <c r="H6868" i="5"/>
  <c r="I6868" i="5" s="1"/>
  <c r="H6867" i="5"/>
  <c r="N6865" i="5"/>
  <c r="O6865" i="5"/>
  <c r="M6865" i="5"/>
  <c r="J6865" i="5"/>
  <c r="I6865" i="5"/>
  <c r="H6865" i="5"/>
  <c r="L6865" i="5" s="1"/>
  <c r="N6864" i="5"/>
  <c r="O6864" i="5"/>
  <c r="M6864" i="5"/>
  <c r="J6864" i="5"/>
  <c r="I6864" i="5"/>
  <c r="H6864" i="5"/>
  <c r="L6864" i="5" s="1"/>
  <c r="N6863" i="5"/>
  <c r="O6863" i="5"/>
  <c r="L6863" i="5"/>
  <c r="J6863" i="5"/>
  <c r="I6863" i="5"/>
  <c r="H6863" i="5"/>
  <c r="M6863" i="5" s="1"/>
  <c r="N6862" i="5"/>
  <c r="O6862" i="5"/>
  <c r="L6862" i="5"/>
  <c r="M6862" i="5"/>
  <c r="I6862" i="5"/>
  <c r="H6862" i="5"/>
  <c r="J6862" i="5" s="1"/>
  <c r="N6861" i="5"/>
  <c r="O6861" i="5"/>
  <c r="L6861" i="5"/>
  <c r="M6861" i="5"/>
  <c r="J6861" i="5"/>
  <c r="H6861" i="5"/>
  <c r="I6861" i="5" s="1"/>
  <c r="H6860" i="5"/>
  <c r="N6858" i="5"/>
  <c r="O6858" i="5"/>
  <c r="M6858" i="5"/>
  <c r="J6858" i="5"/>
  <c r="I6858" i="5"/>
  <c r="H6858" i="5"/>
  <c r="L6858" i="5" s="1"/>
  <c r="N6857" i="5"/>
  <c r="O6857" i="5"/>
  <c r="M6857" i="5"/>
  <c r="J6857" i="5"/>
  <c r="I6857" i="5"/>
  <c r="H6857" i="5"/>
  <c r="L6857" i="5" s="1"/>
  <c r="N6856" i="5"/>
  <c r="O6856" i="5"/>
  <c r="L6856" i="5"/>
  <c r="J6856" i="5"/>
  <c r="I6856" i="5"/>
  <c r="H6856" i="5"/>
  <c r="M6856" i="5" s="1"/>
  <c r="N6855" i="5"/>
  <c r="O6855" i="5"/>
  <c r="L6855" i="5"/>
  <c r="M6855" i="5"/>
  <c r="I6855" i="5"/>
  <c r="H6855" i="5"/>
  <c r="J6855" i="5" s="1"/>
  <c r="N6854" i="5"/>
  <c r="O6854" i="5"/>
  <c r="L6854" i="5"/>
  <c r="M6854" i="5"/>
  <c r="J6854" i="5"/>
  <c r="H6854" i="5"/>
  <c r="I6854" i="5" s="1"/>
  <c r="H6853" i="5"/>
  <c r="N6851" i="5"/>
  <c r="O6851" i="5"/>
  <c r="M6851" i="5"/>
  <c r="J6851" i="5"/>
  <c r="I6851" i="5"/>
  <c r="H6851" i="5"/>
  <c r="L6851" i="5" s="1"/>
  <c r="N6850" i="5"/>
  <c r="O6850" i="5"/>
  <c r="M6850" i="5"/>
  <c r="J6850" i="5"/>
  <c r="I6850" i="5"/>
  <c r="H6850" i="5"/>
  <c r="L6850" i="5" s="1"/>
  <c r="N6849" i="5"/>
  <c r="O6849" i="5"/>
  <c r="L6849" i="5"/>
  <c r="J6849" i="5"/>
  <c r="I6849" i="5"/>
  <c r="H6849" i="5"/>
  <c r="M6849" i="5" s="1"/>
  <c r="N6848" i="5"/>
  <c r="O6848" i="5"/>
  <c r="L6848" i="5"/>
  <c r="M6848" i="5"/>
  <c r="I6848" i="5"/>
  <c r="H6848" i="5"/>
  <c r="J6848" i="5" s="1"/>
  <c r="N6847" i="5"/>
  <c r="O6847" i="5"/>
  <c r="L6847" i="5"/>
  <c r="M6847" i="5"/>
  <c r="J6847" i="5"/>
  <c r="H6847" i="5"/>
  <c r="I6847" i="5" s="1"/>
  <c r="H6846" i="5"/>
  <c r="N6844" i="5"/>
  <c r="O6844" i="5"/>
  <c r="M6844" i="5"/>
  <c r="J6844" i="5"/>
  <c r="I6844" i="5"/>
  <c r="H6844" i="5"/>
  <c r="L6844" i="5" s="1"/>
  <c r="N6843" i="5"/>
  <c r="O6843" i="5"/>
  <c r="M6843" i="5"/>
  <c r="J6843" i="5"/>
  <c r="I6843" i="5"/>
  <c r="H6843" i="5"/>
  <c r="L6843" i="5" s="1"/>
  <c r="N6842" i="5"/>
  <c r="O6842" i="5"/>
  <c r="L6842" i="5"/>
  <c r="J6842" i="5"/>
  <c r="I6842" i="5"/>
  <c r="H6842" i="5"/>
  <c r="M6842" i="5" s="1"/>
  <c r="N6841" i="5"/>
  <c r="O6841" i="5"/>
  <c r="L6841" i="5"/>
  <c r="M6841" i="5"/>
  <c r="I6841" i="5"/>
  <c r="H6841" i="5"/>
  <c r="J6841" i="5" s="1"/>
  <c r="N6840" i="5"/>
  <c r="O6840" i="5"/>
  <c r="L6840" i="5"/>
  <c r="M6840" i="5"/>
  <c r="J6840" i="5"/>
  <c r="H6840" i="5"/>
  <c r="I6840" i="5" s="1"/>
  <c r="H6839" i="5"/>
  <c r="N6837" i="5"/>
  <c r="O6837" i="5"/>
  <c r="L6837" i="5"/>
  <c r="J6837" i="5"/>
  <c r="I6837" i="5"/>
  <c r="H6837" i="5"/>
  <c r="M6837" i="5" s="1"/>
  <c r="N6836" i="5"/>
  <c r="O6836" i="5"/>
  <c r="L6836" i="5"/>
  <c r="M6836" i="5"/>
  <c r="I6836" i="5"/>
  <c r="H6836" i="5"/>
  <c r="J6836" i="5" s="1"/>
  <c r="N6835" i="5"/>
  <c r="O6835" i="5"/>
  <c r="L6835" i="5"/>
  <c r="M6835" i="5"/>
  <c r="I6835" i="5"/>
  <c r="H6835" i="5"/>
  <c r="J6835" i="5" s="1"/>
  <c r="N6834" i="5"/>
  <c r="O6834" i="5"/>
  <c r="L6834" i="5"/>
  <c r="M6834" i="5"/>
  <c r="J6834" i="5"/>
  <c r="H6834" i="5"/>
  <c r="I6834" i="5" s="1"/>
  <c r="H6833" i="5"/>
  <c r="N6831" i="5"/>
  <c r="O6831" i="5"/>
  <c r="L6831" i="5"/>
  <c r="J6831" i="5"/>
  <c r="I6831" i="5"/>
  <c r="H6831" i="5"/>
  <c r="M6831" i="5" s="1"/>
  <c r="N6830" i="5"/>
  <c r="O6830" i="5"/>
  <c r="L6830" i="5"/>
  <c r="M6830" i="5"/>
  <c r="I6830" i="5"/>
  <c r="H6830" i="5"/>
  <c r="J6830" i="5" s="1"/>
  <c r="N6829" i="5"/>
  <c r="O6829" i="5"/>
  <c r="L6829" i="5"/>
  <c r="M6829" i="5"/>
  <c r="I6829" i="5"/>
  <c r="H6829" i="5"/>
  <c r="J6829" i="5" s="1"/>
  <c r="N6828" i="5"/>
  <c r="O6828" i="5"/>
  <c r="L6828" i="5"/>
  <c r="M6828" i="5"/>
  <c r="J6828" i="5"/>
  <c r="H6828" i="5"/>
  <c r="I6828" i="5" s="1"/>
  <c r="H6827" i="5"/>
  <c r="N6825" i="5"/>
  <c r="O6825" i="5"/>
  <c r="L6825" i="5"/>
  <c r="J6825" i="5"/>
  <c r="I6825" i="5"/>
  <c r="H6825" i="5"/>
  <c r="M6825" i="5" s="1"/>
  <c r="N6824" i="5"/>
  <c r="O6824" i="5"/>
  <c r="L6824" i="5"/>
  <c r="M6824" i="5"/>
  <c r="I6824" i="5"/>
  <c r="H6824" i="5"/>
  <c r="J6824" i="5" s="1"/>
  <c r="N6823" i="5"/>
  <c r="O6823" i="5"/>
  <c r="L6823" i="5"/>
  <c r="M6823" i="5"/>
  <c r="I6823" i="5"/>
  <c r="H6823" i="5"/>
  <c r="J6823" i="5" s="1"/>
  <c r="N6822" i="5"/>
  <c r="O6822" i="5"/>
  <c r="L6822" i="5"/>
  <c r="M6822" i="5"/>
  <c r="J6822" i="5"/>
  <c r="H6822" i="5"/>
  <c r="I6822" i="5" s="1"/>
  <c r="H6821" i="5"/>
  <c r="N6819" i="5"/>
  <c r="O6819" i="5"/>
  <c r="L6819" i="5"/>
  <c r="J6819" i="5"/>
  <c r="I6819" i="5"/>
  <c r="H6819" i="5"/>
  <c r="M6819" i="5" s="1"/>
  <c r="N6818" i="5"/>
  <c r="O6818" i="5"/>
  <c r="L6818" i="5"/>
  <c r="M6818" i="5"/>
  <c r="I6818" i="5"/>
  <c r="H6818" i="5"/>
  <c r="J6818" i="5" s="1"/>
  <c r="N6817" i="5"/>
  <c r="O6817" i="5"/>
  <c r="L6817" i="5"/>
  <c r="M6817" i="5"/>
  <c r="I6817" i="5"/>
  <c r="H6817" i="5"/>
  <c r="J6817" i="5" s="1"/>
  <c r="N6816" i="5"/>
  <c r="O6816" i="5"/>
  <c r="L6816" i="5"/>
  <c r="M6816" i="5"/>
  <c r="J6816" i="5"/>
  <c r="H6816" i="5"/>
  <c r="I6816" i="5" s="1"/>
  <c r="H6815" i="5"/>
  <c r="N6813" i="5"/>
  <c r="O6813" i="5"/>
  <c r="L6813" i="5"/>
  <c r="J6813" i="5"/>
  <c r="I6813" i="5"/>
  <c r="H6813" i="5"/>
  <c r="M6813" i="5" s="1"/>
  <c r="N6812" i="5"/>
  <c r="O6812" i="5"/>
  <c r="L6812" i="5"/>
  <c r="M6812" i="5"/>
  <c r="I6812" i="5"/>
  <c r="H6812" i="5"/>
  <c r="J6812" i="5" s="1"/>
  <c r="N6811" i="5"/>
  <c r="O6811" i="5"/>
  <c r="L6811" i="5"/>
  <c r="M6811" i="5"/>
  <c r="I6811" i="5"/>
  <c r="H6811" i="5"/>
  <c r="J6811" i="5" s="1"/>
  <c r="N6810" i="5"/>
  <c r="O6810" i="5"/>
  <c r="L6810" i="5"/>
  <c r="M6810" i="5"/>
  <c r="J6810" i="5"/>
  <c r="H6810" i="5"/>
  <c r="I6810" i="5" s="1"/>
  <c r="H6809" i="5"/>
  <c r="N6807" i="5"/>
  <c r="O6807" i="5"/>
  <c r="L6807" i="5"/>
  <c r="J6807" i="5"/>
  <c r="I6807" i="5"/>
  <c r="H6807" i="5"/>
  <c r="M6807" i="5" s="1"/>
  <c r="N6806" i="5"/>
  <c r="O6806" i="5"/>
  <c r="L6806" i="5"/>
  <c r="M6806" i="5"/>
  <c r="I6806" i="5"/>
  <c r="H6806" i="5"/>
  <c r="J6806" i="5" s="1"/>
  <c r="N6805" i="5"/>
  <c r="O6805" i="5"/>
  <c r="L6805" i="5"/>
  <c r="M6805" i="5"/>
  <c r="I6805" i="5"/>
  <c r="H6805" i="5"/>
  <c r="J6805" i="5" s="1"/>
  <c r="N6804" i="5"/>
  <c r="O6804" i="5"/>
  <c r="L6804" i="5"/>
  <c r="M6804" i="5"/>
  <c r="J6804" i="5"/>
  <c r="H6804" i="5"/>
  <c r="I6804" i="5" s="1"/>
  <c r="H6803" i="5"/>
  <c r="N6801" i="5"/>
  <c r="O6801" i="5"/>
  <c r="L6801" i="5"/>
  <c r="J6801" i="5"/>
  <c r="I6801" i="5"/>
  <c r="H6801" i="5"/>
  <c r="M6801" i="5" s="1"/>
  <c r="N6800" i="5"/>
  <c r="O6800" i="5"/>
  <c r="M6800" i="5"/>
  <c r="J6800" i="5"/>
  <c r="I6800" i="5"/>
  <c r="H6800" i="5"/>
  <c r="L6800" i="5" s="1"/>
  <c r="N6799" i="5"/>
  <c r="O6799" i="5"/>
  <c r="L6799" i="5"/>
  <c r="M6799" i="5"/>
  <c r="I6799" i="5"/>
  <c r="H6799" i="5"/>
  <c r="J6799" i="5" s="1"/>
  <c r="N6798" i="5"/>
  <c r="O6798" i="5"/>
  <c r="L6798" i="5"/>
  <c r="M6798" i="5"/>
  <c r="J6798" i="5"/>
  <c r="H6798" i="5"/>
  <c r="I6798" i="5" s="1"/>
  <c r="H6797" i="5"/>
  <c r="N6795" i="5"/>
  <c r="O6795" i="5"/>
  <c r="L6795" i="5"/>
  <c r="J6795" i="5"/>
  <c r="I6795" i="5"/>
  <c r="H6795" i="5"/>
  <c r="M6795" i="5" s="1"/>
  <c r="N6794" i="5"/>
  <c r="O6794" i="5"/>
  <c r="L6794" i="5"/>
  <c r="M6794" i="5"/>
  <c r="I6794" i="5"/>
  <c r="H6794" i="5"/>
  <c r="J6794" i="5" s="1"/>
  <c r="N6793" i="5"/>
  <c r="O6793" i="5"/>
  <c r="L6793" i="5"/>
  <c r="M6793" i="5"/>
  <c r="I6793" i="5"/>
  <c r="H6793" i="5"/>
  <c r="J6793" i="5" s="1"/>
  <c r="N6792" i="5"/>
  <c r="O6792" i="5"/>
  <c r="L6792" i="5"/>
  <c r="M6792" i="5"/>
  <c r="J6792" i="5"/>
  <c r="H6792" i="5"/>
  <c r="I6792" i="5" s="1"/>
  <c r="H6791" i="5"/>
  <c r="N6789" i="5"/>
  <c r="O6789" i="5"/>
  <c r="L6789" i="5"/>
  <c r="J6789" i="5"/>
  <c r="I6789" i="5"/>
  <c r="H6789" i="5"/>
  <c r="M6789" i="5" s="1"/>
  <c r="N6788" i="5"/>
  <c r="O6788" i="5"/>
  <c r="L6788" i="5"/>
  <c r="M6788" i="5"/>
  <c r="I6788" i="5"/>
  <c r="H6788" i="5"/>
  <c r="J6788" i="5" s="1"/>
  <c r="N6787" i="5"/>
  <c r="O6787" i="5"/>
  <c r="L6787" i="5"/>
  <c r="M6787" i="5"/>
  <c r="I6787" i="5"/>
  <c r="H6787" i="5"/>
  <c r="J6787" i="5" s="1"/>
  <c r="N6786" i="5"/>
  <c r="O6786" i="5"/>
  <c r="L6786" i="5"/>
  <c r="M6786" i="5"/>
  <c r="J6786" i="5"/>
  <c r="H6786" i="5"/>
  <c r="I6786" i="5" s="1"/>
  <c r="H6785" i="5"/>
  <c r="N6783" i="5"/>
  <c r="O6783" i="5"/>
  <c r="M6783" i="5"/>
  <c r="J6783" i="5"/>
  <c r="I6783" i="5"/>
  <c r="H6783" i="5"/>
  <c r="L6783" i="5" s="1"/>
  <c r="N6782" i="5"/>
  <c r="O6782" i="5"/>
  <c r="L6782" i="5"/>
  <c r="J6782" i="5"/>
  <c r="I6782" i="5"/>
  <c r="H6782" i="5"/>
  <c r="M6782" i="5" s="1"/>
  <c r="N6781" i="5"/>
  <c r="O6781" i="5"/>
  <c r="L6781" i="5"/>
  <c r="M6781" i="5"/>
  <c r="I6781" i="5"/>
  <c r="H6781" i="5"/>
  <c r="J6781" i="5" s="1"/>
  <c r="N6780" i="5"/>
  <c r="O6780" i="5"/>
  <c r="L6780" i="5"/>
  <c r="M6780" i="5"/>
  <c r="I6780" i="5"/>
  <c r="H6780" i="5"/>
  <c r="J6780" i="5" s="1"/>
  <c r="N6779" i="5"/>
  <c r="O6779" i="5"/>
  <c r="L6779" i="5"/>
  <c r="M6779" i="5"/>
  <c r="J6779" i="5"/>
  <c r="H6779" i="5"/>
  <c r="I6779" i="5" s="1"/>
  <c r="H6778" i="5"/>
  <c r="N6776" i="5"/>
  <c r="O6776" i="5"/>
  <c r="L6776" i="5"/>
  <c r="J6776" i="5"/>
  <c r="I6776" i="5"/>
  <c r="H6776" i="5"/>
  <c r="M6776" i="5" s="1"/>
  <c r="N6775" i="5"/>
  <c r="O6775" i="5"/>
  <c r="L6775" i="5"/>
  <c r="M6775" i="5"/>
  <c r="I6775" i="5"/>
  <c r="H6775" i="5"/>
  <c r="J6775" i="5" s="1"/>
  <c r="N6774" i="5"/>
  <c r="O6774" i="5"/>
  <c r="L6774" i="5"/>
  <c r="M6774" i="5"/>
  <c r="I6774" i="5"/>
  <c r="H6774" i="5"/>
  <c r="J6774" i="5" s="1"/>
  <c r="N6773" i="5"/>
  <c r="O6773" i="5"/>
  <c r="L6773" i="5"/>
  <c r="M6773" i="5"/>
  <c r="J6773" i="5"/>
  <c r="H6773" i="5"/>
  <c r="I6773" i="5" s="1"/>
  <c r="H6772" i="5"/>
  <c r="N6770" i="5"/>
  <c r="O6770" i="5"/>
  <c r="M6770" i="5"/>
  <c r="J6770" i="5"/>
  <c r="I6770" i="5"/>
  <c r="H6770" i="5"/>
  <c r="L6770" i="5" s="1"/>
  <c r="N6769" i="5"/>
  <c r="O6769" i="5"/>
  <c r="L6769" i="5"/>
  <c r="J6769" i="5"/>
  <c r="I6769" i="5"/>
  <c r="H6769" i="5"/>
  <c r="M6769" i="5" s="1"/>
  <c r="N6768" i="5"/>
  <c r="O6768" i="5"/>
  <c r="L6768" i="5"/>
  <c r="M6768" i="5"/>
  <c r="I6768" i="5"/>
  <c r="H6768" i="5"/>
  <c r="J6768" i="5" s="1"/>
  <c r="N6767" i="5"/>
  <c r="O6767" i="5"/>
  <c r="L6767" i="5"/>
  <c r="M6767" i="5"/>
  <c r="I6767" i="5"/>
  <c r="H6767" i="5"/>
  <c r="J6767" i="5" s="1"/>
  <c r="N6766" i="5"/>
  <c r="O6766" i="5"/>
  <c r="L6766" i="5"/>
  <c r="M6766" i="5"/>
  <c r="J6766" i="5"/>
  <c r="H6766" i="5"/>
  <c r="I6766" i="5" s="1"/>
  <c r="H6765" i="5"/>
  <c r="N6763" i="5"/>
  <c r="O6763" i="5"/>
  <c r="M6763" i="5"/>
  <c r="J6763" i="5"/>
  <c r="I6763" i="5"/>
  <c r="H6763" i="5"/>
  <c r="L6763" i="5" s="1"/>
  <c r="N6762" i="5"/>
  <c r="O6762" i="5"/>
  <c r="L6762" i="5"/>
  <c r="J6762" i="5"/>
  <c r="I6762" i="5"/>
  <c r="H6762" i="5"/>
  <c r="M6762" i="5" s="1"/>
  <c r="N6761" i="5"/>
  <c r="O6761" i="5"/>
  <c r="L6761" i="5"/>
  <c r="M6761" i="5"/>
  <c r="I6761" i="5"/>
  <c r="H6761" i="5"/>
  <c r="J6761" i="5" s="1"/>
  <c r="N6760" i="5"/>
  <c r="O6760" i="5"/>
  <c r="L6760" i="5"/>
  <c r="M6760" i="5"/>
  <c r="I6760" i="5"/>
  <c r="H6760" i="5"/>
  <c r="J6760" i="5" s="1"/>
  <c r="N6759" i="5"/>
  <c r="O6759" i="5"/>
  <c r="L6759" i="5"/>
  <c r="M6759" i="5"/>
  <c r="J6759" i="5"/>
  <c r="H6759" i="5"/>
  <c r="I6759" i="5" s="1"/>
  <c r="H6758" i="5"/>
  <c r="N6756" i="5"/>
  <c r="O6756" i="5"/>
  <c r="L6756" i="5"/>
  <c r="M6756" i="5"/>
  <c r="I6756" i="5"/>
  <c r="H6756" i="5"/>
  <c r="J6756" i="5" s="1"/>
  <c r="N6755" i="5"/>
  <c r="O6755" i="5"/>
  <c r="L6755" i="5"/>
  <c r="M6755" i="5"/>
  <c r="I6755" i="5"/>
  <c r="H6755" i="5"/>
  <c r="J6755" i="5" s="1"/>
  <c r="N6754" i="5"/>
  <c r="O6754" i="5"/>
  <c r="L6754" i="5"/>
  <c r="M6754" i="5"/>
  <c r="J6754" i="5"/>
  <c r="H6754" i="5"/>
  <c r="I6754" i="5" s="1"/>
  <c r="H6753" i="5"/>
  <c r="N6751" i="5"/>
  <c r="O6751" i="5"/>
  <c r="L6751" i="5"/>
  <c r="M6751" i="5"/>
  <c r="I6751" i="5"/>
  <c r="H6751" i="5"/>
  <c r="J6751" i="5" s="1"/>
  <c r="N6750" i="5"/>
  <c r="O6750" i="5"/>
  <c r="L6750" i="5"/>
  <c r="M6750" i="5"/>
  <c r="I6750" i="5"/>
  <c r="H6750" i="5"/>
  <c r="J6750" i="5" s="1"/>
  <c r="N6749" i="5"/>
  <c r="O6749" i="5"/>
  <c r="L6749" i="5"/>
  <c r="M6749" i="5"/>
  <c r="J6749" i="5"/>
  <c r="H6749" i="5"/>
  <c r="I6749" i="5" s="1"/>
  <c r="H6748" i="5"/>
  <c r="N6746" i="5"/>
  <c r="O6746" i="5"/>
  <c r="L6746" i="5"/>
  <c r="M6746" i="5"/>
  <c r="I6746" i="5"/>
  <c r="H6746" i="5"/>
  <c r="J6746" i="5" s="1"/>
  <c r="N6745" i="5"/>
  <c r="O6745" i="5"/>
  <c r="L6745" i="5"/>
  <c r="M6745" i="5"/>
  <c r="I6745" i="5"/>
  <c r="H6745" i="5"/>
  <c r="J6745" i="5" s="1"/>
  <c r="N6744" i="5"/>
  <c r="O6744" i="5"/>
  <c r="L6744" i="5"/>
  <c r="M6744" i="5"/>
  <c r="J6744" i="5"/>
  <c r="H6744" i="5"/>
  <c r="I6744" i="5" s="1"/>
  <c r="H6743" i="5"/>
  <c r="N6741" i="5"/>
  <c r="O6741" i="5"/>
  <c r="L6741" i="5"/>
  <c r="J6741" i="5"/>
  <c r="I6741" i="5"/>
  <c r="H6741" i="5"/>
  <c r="M6741" i="5" s="1"/>
  <c r="N6740" i="5"/>
  <c r="O6740" i="5"/>
  <c r="L6740" i="5"/>
  <c r="J6740" i="5"/>
  <c r="I6740" i="5"/>
  <c r="H6740" i="5"/>
  <c r="M6740" i="5" s="1"/>
  <c r="N6739" i="5"/>
  <c r="O6739" i="5"/>
  <c r="L6739" i="5"/>
  <c r="J6739" i="5"/>
  <c r="I6739" i="5"/>
  <c r="H6739" i="5"/>
  <c r="M6739" i="5" s="1"/>
  <c r="N6738" i="5"/>
  <c r="O6738" i="5"/>
  <c r="L6738" i="5"/>
  <c r="M6738" i="5"/>
  <c r="I6738" i="5"/>
  <c r="H6738" i="5"/>
  <c r="J6738" i="5" s="1"/>
  <c r="N6737" i="5"/>
  <c r="O6737" i="5"/>
  <c r="L6737" i="5"/>
  <c r="M6737" i="5"/>
  <c r="J6737" i="5"/>
  <c r="H6737" i="5"/>
  <c r="I6737" i="5" s="1"/>
  <c r="H6736" i="5"/>
  <c r="N6734" i="5"/>
  <c r="O6734" i="5"/>
  <c r="L6734" i="5"/>
  <c r="J6734" i="5"/>
  <c r="I6734" i="5"/>
  <c r="H6734" i="5"/>
  <c r="M6734" i="5" s="1"/>
  <c r="N6733" i="5"/>
  <c r="O6733" i="5"/>
  <c r="L6733" i="5"/>
  <c r="J6733" i="5"/>
  <c r="I6733" i="5"/>
  <c r="H6733" i="5"/>
  <c r="M6733" i="5" s="1"/>
  <c r="N6732" i="5"/>
  <c r="O6732" i="5"/>
  <c r="L6732" i="5"/>
  <c r="J6732" i="5"/>
  <c r="I6732" i="5"/>
  <c r="H6732" i="5"/>
  <c r="M6732" i="5" s="1"/>
  <c r="N6731" i="5"/>
  <c r="O6731" i="5"/>
  <c r="L6731" i="5"/>
  <c r="J6731" i="5"/>
  <c r="I6731" i="5"/>
  <c r="H6731" i="5"/>
  <c r="M6731" i="5" s="1"/>
  <c r="N6730" i="5"/>
  <c r="O6730" i="5"/>
  <c r="L6730" i="5"/>
  <c r="M6730" i="5"/>
  <c r="I6730" i="5"/>
  <c r="H6730" i="5"/>
  <c r="J6730" i="5" s="1"/>
  <c r="N6729" i="5"/>
  <c r="O6729" i="5"/>
  <c r="L6729" i="5"/>
  <c r="M6729" i="5"/>
  <c r="I6729" i="5"/>
  <c r="H6729" i="5"/>
  <c r="J6729" i="5" s="1"/>
  <c r="N6728" i="5"/>
  <c r="O6728" i="5"/>
  <c r="L6728" i="5"/>
  <c r="M6728" i="5"/>
  <c r="J6728" i="5"/>
  <c r="H6728" i="5"/>
  <c r="I6728" i="5" s="1"/>
  <c r="H6727" i="5"/>
  <c r="N6725" i="5"/>
  <c r="O6725" i="5"/>
  <c r="L6725" i="5"/>
  <c r="M6725" i="5"/>
  <c r="I6725" i="5"/>
  <c r="H6725" i="5"/>
  <c r="J6725" i="5" s="1"/>
  <c r="N6724" i="5"/>
  <c r="O6724" i="5"/>
  <c r="L6724" i="5"/>
  <c r="M6724" i="5"/>
  <c r="J6724" i="5"/>
  <c r="H6724" i="5"/>
  <c r="I6724" i="5" s="1"/>
  <c r="H6723" i="5"/>
  <c r="N6721" i="5"/>
  <c r="O6721" i="5"/>
  <c r="L6721" i="5"/>
  <c r="M6721" i="5"/>
  <c r="I6721" i="5"/>
  <c r="H6721" i="5"/>
  <c r="J6721" i="5" s="1"/>
  <c r="N6720" i="5"/>
  <c r="O6720" i="5"/>
  <c r="L6720" i="5"/>
  <c r="M6720" i="5"/>
  <c r="J6720" i="5"/>
  <c r="H6720" i="5"/>
  <c r="I6720" i="5" s="1"/>
  <c r="H6719" i="5"/>
  <c r="N6717" i="5"/>
  <c r="O6717" i="5"/>
  <c r="L6717" i="5"/>
  <c r="M6717" i="5"/>
  <c r="I6717" i="5"/>
  <c r="H6717" i="5"/>
  <c r="J6717" i="5" s="1"/>
  <c r="N6716" i="5"/>
  <c r="O6716" i="5"/>
  <c r="L6716" i="5"/>
  <c r="M6716" i="5"/>
  <c r="I6716" i="5"/>
  <c r="H6716" i="5"/>
  <c r="J6716" i="5" s="1"/>
  <c r="N6715" i="5"/>
  <c r="O6715" i="5"/>
  <c r="L6715" i="5"/>
  <c r="M6715" i="5"/>
  <c r="J6715" i="5"/>
  <c r="H6715" i="5"/>
  <c r="I6715" i="5" s="1"/>
  <c r="H6714" i="5"/>
  <c r="N6712" i="5"/>
  <c r="O6712" i="5"/>
  <c r="L6712" i="5"/>
  <c r="M6712" i="5"/>
  <c r="I6712" i="5"/>
  <c r="H6712" i="5"/>
  <c r="J6712" i="5" s="1"/>
  <c r="N6711" i="5"/>
  <c r="O6711" i="5"/>
  <c r="L6711" i="5"/>
  <c r="M6711" i="5"/>
  <c r="I6711" i="5"/>
  <c r="H6711" i="5"/>
  <c r="J6711" i="5" s="1"/>
  <c r="N6710" i="5"/>
  <c r="O6710" i="5"/>
  <c r="L6710" i="5"/>
  <c r="M6710" i="5"/>
  <c r="J6710" i="5"/>
  <c r="H6710" i="5"/>
  <c r="I6710" i="5" s="1"/>
  <c r="H6709" i="5"/>
  <c r="N6707" i="5"/>
  <c r="O6707" i="5"/>
  <c r="L6707" i="5"/>
  <c r="M6707" i="5"/>
  <c r="I6707" i="5"/>
  <c r="H6707" i="5"/>
  <c r="J6707" i="5" s="1"/>
  <c r="N6706" i="5"/>
  <c r="O6706" i="5"/>
  <c r="L6706" i="5"/>
  <c r="M6706" i="5"/>
  <c r="I6706" i="5"/>
  <c r="H6706" i="5"/>
  <c r="J6706" i="5" s="1"/>
  <c r="N6705" i="5"/>
  <c r="O6705" i="5"/>
  <c r="L6705" i="5"/>
  <c r="M6705" i="5"/>
  <c r="J6705" i="5"/>
  <c r="H6705" i="5"/>
  <c r="I6705" i="5" s="1"/>
  <c r="H6704" i="5"/>
  <c r="N6702" i="5"/>
  <c r="O6702" i="5"/>
  <c r="L6702" i="5"/>
  <c r="M6702" i="5"/>
  <c r="I6702" i="5"/>
  <c r="H6702" i="5"/>
  <c r="J6702" i="5" s="1"/>
  <c r="N6701" i="5"/>
  <c r="O6701" i="5"/>
  <c r="L6701" i="5"/>
  <c r="M6701" i="5"/>
  <c r="I6701" i="5"/>
  <c r="H6701" i="5"/>
  <c r="J6701" i="5" s="1"/>
  <c r="N6700" i="5"/>
  <c r="O6700" i="5"/>
  <c r="L6700" i="5"/>
  <c r="M6700" i="5"/>
  <c r="J6700" i="5"/>
  <c r="H6700" i="5"/>
  <c r="I6700" i="5" s="1"/>
  <c r="H6699" i="5"/>
  <c r="N6697" i="5"/>
  <c r="O6697" i="5"/>
  <c r="L6697" i="5"/>
  <c r="M6697" i="5"/>
  <c r="I6697" i="5"/>
  <c r="H6697" i="5"/>
  <c r="J6697" i="5" s="1"/>
  <c r="N6696" i="5"/>
  <c r="O6696" i="5"/>
  <c r="L6696" i="5"/>
  <c r="M6696" i="5"/>
  <c r="I6696" i="5"/>
  <c r="H6696" i="5"/>
  <c r="J6696" i="5" s="1"/>
  <c r="N6695" i="5"/>
  <c r="O6695" i="5"/>
  <c r="L6695" i="5"/>
  <c r="M6695" i="5"/>
  <c r="J6695" i="5"/>
  <c r="H6695" i="5"/>
  <c r="I6695" i="5" s="1"/>
  <c r="H6694" i="5"/>
  <c r="N6692" i="5"/>
  <c r="O6692" i="5"/>
  <c r="L6692" i="5"/>
  <c r="M6692" i="5"/>
  <c r="I6692" i="5"/>
  <c r="H6692" i="5"/>
  <c r="J6692" i="5" s="1"/>
  <c r="N6691" i="5"/>
  <c r="O6691" i="5"/>
  <c r="L6691" i="5"/>
  <c r="M6691" i="5"/>
  <c r="I6691" i="5"/>
  <c r="H6691" i="5"/>
  <c r="J6691" i="5" s="1"/>
  <c r="N6690" i="5"/>
  <c r="O6690" i="5"/>
  <c r="L6690" i="5"/>
  <c r="M6690" i="5"/>
  <c r="J6690" i="5"/>
  <c r="H6690" i="5"/>
  <c r="I6690" i="5" s="1"/>
  <c r="H6689" i="5"/>
  <c r="N6687" i="5"/>
  <c r="O6687" i="5"/>
  <c r="L6687" i="5"/>
  <c r="M6687" i="5"/>
  <c r="I6687" i="5"/>
  <c r="H6687" i="5"/>
  <c r="J6687" i="5" s="1"/>
  <c r="N6686" i="5"/>
  <c r="O6686" i="5"/>
  <c r="L6686" i="5"/>
  <c r="M6686" i="5"/>
  <c r="I6686" i="5"/>
  <c r="H6686" i="5"/>
  <c r="J6686" i="5" s="1"/>
  <c r="N6685" i="5"/>
  <c r="O6685" i="5"/>
  <c r="L6685" i="5"/>
  <c r="M6685" i="5"/>
  <c r="J6685" i="5"/>
  <c r="H6685" i="5"/>
  <c r="I6685" i="5" s="1"/>
  <c r="H6684" i="5"/>
  <c r="N6682" i="5"/>
  <c r="O6682" i="5"/>
  <c r="L6682" i="5"/>
  <c r="M6682" i="5"/>
  <c r="I6682" i="5"/>
  <c r="H6682" i="5"/>
  <c r="J6682" i="5" s="1"/>
  <c r="N6681" i="5"/>
  <c r="O6681" i="5"/>
  <c r="L6681" i="5"/>
  <c r="M6681" i="5"/>
  <c r="I6681" i="5"/>
  <c r="H6681" i="5"/>
  <c r="J6681" i="5" s="1"/>
  <c r="N6680" i="5"/>
  <c r="O6680" i="5"/>
  <c r="L6680" i="5"/>
  <c r="M6680" i="5"/>
  <c r="J6680" i="5"/>
  <c r="H6680" i="5"/>
  <c r="I6680" i="5" s="1"/>
  <c r="H6679" i="5"/>
  <c r="N6677" i="5"/>
  <c r="O6677" i="5"/>
  <c r="L6677" i="5"/>
  <c r="M6677" i="5"/>
  <c r="I6677" i="5"/>
  <c r="H6677" i="5"/>
  <c r="J6677" i="5" s="1"/>
  <c r="N6676" i="5"/>
  <c r="O6676" i="5"/>
  <c r="L6676" i="5"/>
  <c r="M6676" i="5"/>
  <c r="I6676" i="5"/>
  <c r="H6676" i="5"/>
  <c r="J6676" i="5" s="1"/>
  <c r="N6675" i="5"/>
  <c r="O6675" i="5"/>
  <c r="L6675" i="5"/>
  <c r="M6675" i="5"/>
  <c r="J6675" i="5"/>
  <c r="H6675" i="5"/>
  <c r="I6675" i="5" s="1"/>
  <c r="H6674" i="5"/>
  <c r="N6672" i="5"/>
  <c r="O6672" i="5"/>
  <c r="O6671" i="5" s="1"/>
  <c r="L6672" i="5"/>
  <c r="L6671" i="5" s="1"/>
  <c r="M6672" i="5"/>
  <c r="M6671" i="5" s="1"/>
  <c r="J6672" i="5"/>
  <c r="J6671" i="5" s="1"/>
  <c r="H6672" i="5"/>
  <c r="I6672" i="5" s="1"/>
  <c r="H6671" i="5"/>
  <c r="N6669" i="5"/>
  <c r="O6669" i="5"/>
  <c r="O6668" i="5" s="1"/>
  <c r="L6669" i="5"/>
  <c r="L6668" i="5" s="1"/>
  <c r="M6669" i="5"/>
  <c r="M6668" i="5" s="1"/>
  <c r="J6669" i="5"/>
  <c r="J6668" i="5" s="1"/>
  <c r="H6669" i="5"/>
  <c r="I6669" i="5" s="1"/>
  <c r="H6668" i="5"/>
  <c r="N6666" i="5"/>
  <c r="O6666" i="5"/>
  <c r="O6665" i="5" s="1"/>
  <c r="L6666" i="5"/>
  <c r="L6665" i="5" s="1"/>
  <c r="M6666" i="5"/>
  <c r="M6665" i="5" s="1"/>
  <c r="J6666" i="5"/>
  <c r="J6665" i="5" s="1"/>
  <c r="H6666" i="5"/>
  <c r="I6666" i="5" s="1"/>
  <c r="H6665" i="5"/>
  <c r="N6663" i="5"/>
  <c r="O6663" i="5"/>
  <c r="O6662" i="5" s="1"/>
  <c r="L6663" i="5"/>
  <c r="L6662" i="5" s="1"/>
  <c r="J6663" i="5"/>
  <c r="J6662" i="5" s="1"/>
  <c r="I6663" i="5"/>
  <c r="H6663" i="5"/>
  <c r="M6663" i="5" s="1"/>
  <c r="M6662" i="5" s="1"/>
  <c r="H6662" i="5"/>
  <c r="N6660" i="5"/>
  <c r="O6660" i="5"/>
  <c r="L6660" i="5"/>
  <c r="J6660" i="5"/>
  <c r="I6660" i="5"/>
  <c r="H6660" i="5"/>
  <c r="M6660" i="5" s="1"/>
  <c r="N6659" i="5"/>
  <c r="O6659" i="5"/>
  <c r="L6659" i="5"/>
  <c r="M6659" i="5"/>
  <c r="J6659" i="5"/>
  <c r="H6659" i="5"/>
  <c r="I6659" i="5" s="1"/>
  <c r="H6658" i="5"/>
  <c r="N6656" i="5"/>
  <c r="O6656" i="5"/>
  <c r="L6656" i="5"/>
  <c r="J6656" i="5"/>
  <c r="I6656" i="5"/>
  <c r="H6656" i="5"/>
  <c r="M6656" i="5" s="1"/>
  <c r="N6655" i="5"/>
  <c r="O6655" i="5"/>
  <c r="L6655" i="5"/>
  <c r="M6655" i="5"/>
  <c r="J6655" i="5"/>
  <c r="H6655" i="5"/>
  <c r="I6655" i="5" s="1"/>
  <c r="H6654" i="5"/>
  <c r="N6652" i="5"/>
  <c r="O6652" i="5"/>
  <c r="L6652" i="5"/>
  <c r="J6652" i="5"/>
  <c r="I6652" i="5"/>
  <c r="H6652" i="5"/>
  <c r="M6652" i="5" s="1"/>
  <c r="N6651" i="5"/>
  <c r="O6651" i="5"/>
  <c r="L6651" i="5"/>
  <c r="M6651" i="5"/>
  <c r="J6651" i="5"/>
  <c r="H6651" i="5"/>
  <c r="I6651" i="5" s="1"/>
  <c r="H6650" i="5"/>
  <c r="N6648" i="5"/>
  <c r="O6648" i="5"/>
  <c r="L6648" i="5"/>
  <c r="J6648" i="5"/>
  <c r="I6648" i="5"/>
  <c r="H6648" i="5"/>
  <c r="M6648" i="5" s="1"/>
  <c r="N6647" i="5"/>
  <c r="O6647" i="5"/>
  <c r="L6647" i="5"/>
  <c r="M6647" i="5"/>
  <c r="J6647" i="5"/>
  <c r="H6647" i="5"/>
  <c r="I6647" i="5" s="1"/>
  <c r="H6646" i="5"/>
  <c r="N6644" i="5"/>
  <c r="O6644" i="5"/>
  <c r="L6644" i="5"/>
  <c r="J6644" i="5"/>
  <c r="I6644" i="5"/>
  <c r="H6644" i="5"/>
  <c r="M6644" i="5" s="1"/>
  <c r="N6643" i="5"/>
  <c r="O6643" i="5"/>
  <c r="L6643" i="5"/>
  <c r="M6643" i="5"/>
  <c r="J6643" i="5"/>
  <c r="H6643" i="5"/>
  <c r="I6643" i="5" s="1"/>
  <c r="H6642" i="5"/>
  <c r="N6640" i="5"/>
  <c r="O6640" i="5"/>
  <c r="L6640" i="5"/>
  <c r="J6640" i="5"/>
  <c r="I6640" i="5"/>
  <c r="H6640" i="5"/>
  <c r="M6640" i="5" s="1"/>
  <c r="N6639" i="5"/>
  <c r="O6639" i="5"/>
  <c r="L6639" i="5"/>
  <c r="M6639" i="5"/>
  <c r="J6639" i="5"/>
  <c r="H6639" i="5"/>
  <c r="I6639" i="5" s="1"/>
  <c r="H6638" i="5"/>
  <c r="N6636" i="5"/>
  <c r="O6636" i="5"/>
  <c r="L6636" i="5"/>
  <c r="J6636" i="5"/>
  <c r="I6636" i="5"/>
  <c r="H6636" i="5"/>
  <c r="M6636" i="5" s="1"/>
  <c r="N6635" i="5"/>
  <c r="O6635" i="5"/>
  <c r="L6635" i="5"/>
  <c r="M6635" i="5"/>
  <c r="J6635" i="5"/>
  <c r="H6635" i="5"/>
  <c r="I6635" i="5" s="1"/>
  <c r="H6634" i="5"/>
  <c r="N6632" i="5"/>
  <c r="O6632" i="5"/>
  <c r="M6632" i="5"/>
  <c r="J6632" i="5"/>
  <c r="I6632" i="5"/>
  <c r="H6632" i="5"/>
  <c r="L6632" i="5" s="1"/>
  <c r="N6631" i="5"/>
  <c r="O6631" i="5"/>
  <c r="L6631" i="5"/>
  <c r="M6631" i="5"/>
  <c r="J6631" i="5"/>
  <c r="H6631" i="5"/>
  <c r="I6631" i="5" s="1"/>
  <c r="H6630" i="5"/>
  <c r="N6628" i="5"/>
  <c r="O6628" i="5"/>
  <c r="M6628" i="5"/>
  <c r="J6628" i="5"/>
  <c r="I6628" i="5"/>
  <c r="H6628" i="5"/>
  <c r="L6628" i="5" s="1"/>
  <c r="N6627" i="5"/>
  <c r="O6627" i="5"/>
  <c r="L6627" i="5"/>
  <c r="M6627" i="5"/>
  <c r="J6627" i="5"/>
  <c r="H6627" i="5"/>
  <c r="I6627" i="5" s="1"/>
  <c r="H6626" i="5"/>
  <c r="N6624" i="5"/>
  <c r="O6624" i="5"/>
  <c r="M6624" i="5"/>
  <c r="J6624" i="5"/>
  <c r="I6624" i="5"/>
  <c r="H6624" i="5"/>
  <c r="L6624" i="5" s="1"/>
  <c r="N6623" i="5"/>
  <c r="O6623" i="5"/>
  <c r="L6623" i="5"/>
  <c r="M6623" i="5"/>
  <c r="J6623" i="5"/>
  <c r="H6623" i="5"/>
  <c r="I6623" i="5" s="1"/>
  <c r="H6622" i="5"/>
  <c r="N6620" i="5"/>
  <c r="O6620" i="5"/>
  <c r="M6620" i="5"/>
  <c r="J6620" i="5"/>
  <c r="I6620" i="5"/>
  <c r="H6620" i="5"/>
  <c r="L6620" i="5" s="1"/>
  <c r="N6619" i="5"/>
  <c r="O6619" i="5"/>
  <c r="L6619" i="5"/>
  <c r="M6619" i="5"/>
  <c r="J6619" i="5"/>
  <c r="H6619" i="5"/>
  <c r="I6619" i="5" s="1"/>
  <c r="H6618" i="5"/>
  <c r="N6616" i="5"/>
  <c r="O6616" i="5"/>
  <c r="M6616" i="5"/>
  <c r="J6616" i="5"/>
  <c r="I6616" i="5"/>
  <c r="H6616" i="5"/>
  <c r="L6616" i="5" s="1"/>
  <c r="N6615" i="5"/>
  <c r="O6615" i="5"/>
  <c r="L6615" i="5"/>
  <c r="M6615" i="5"/>
  <c r="J6615" i="5"/>
  <c r="H6615" i="5"/>
  <c r="I6615" i="5" s="1"/>
  <c r="H6614" i="5"/>
  <c r="N6612" i="5"/>
  <c r="O6612" i="5"/>
  <c r="O6611" i="5" s="1"/>
  <c r="L6612" i="5"/>
  <c r="L6611" i="5" s="1"/>
  <c r="M6612" i="5"/>
  <c r="M6611" i="5" s="1"/>
  <c r="J6612" i="5"/>
  <c r="J6611" i="5" s="1"/>
  <c r="H6612" i="5"/>
  <c r="I6612" i="5" s="1"/>
  <c r="H6611" i="5"/>
  <c r="N6609" i="5"/>
  <c r="O6609" i="5"/>
  <c r="O6608" i="5" s="1"/>
  <c r="L6609" i="5"/>
  <c r="L6608" i="5" s="1"/>
  <c r="M6609" i="5"/>
  <c r="M6608" i="5" s="1"/>
  <c r="J6609" i="5"/>
  <c r="J6608" i="5" s="1"/>
  <c r="H6609" i="5"/>
  <c r="I6609" i="5" s="1"/>
  <c r="H6608" i="5"/>
  <c r="N6606" i="5"/>
  <c r="O6606" i="5"/>
  <c r="L6606" i="5"/>
  <c r="J6606" i="5"/>
  <c r="I6606" i="5"/>
  <c r="H6606" i="5"/>
  <c r="M6606" i="5" s="1"/>
  <c r="N6605" i="5"/>
  <c r="O6605" i="5"/>
  <c r="L6605" i="5"/>
  <c r="M6605" i="5"/>
  <c r="I6605" i="5"/>
  <c r="H6605" i="5"/>
  <c r="J6605" i="5" s="1"/>
  <c r="N6604" i="5"/>
  <c r="O6604" i="5"/>
  <c r="L6604" i="5"/>
  <c r="M6604" i="5"/>
  <c r="J6604" i="5"/>
  <c r="H6604" i="5"/>
  <c r="I6604" i="5" s="1"/>
  <c r="H6603" i="5"/>
  <c r="N6601" i="5"/>
  <c r="O6601" i="5"/>
  <c r="L6601" i="5"/>
  <c r="J6601" i="5"/>
  <c r="I6601" i="5"/>
  <c r="H6601" i="5"/>
  <c r="M6601" i="5" s="1"/>
  <c r="N6600" i="5"/>
  <c r="O6600" i="5"/>
  <c r="L6600" i="5"/>
  <c r="J6600" i="5"/>
  <c r="I6600" i="5"/>
  <c r="H6600" i="5"/>
  <c r="M6600" i="5" s="1"/>
  <c r="N6599" i="5"/>
  <c r="O6599" i="5"/>
  <c r="L6599" i="5"/>
  <c r="J6599" i="5"/>
  <c r="I6599" i="5"/>
  <c r="H6599" i="5"/>
  <c r="M6599" i="5" s="1"/>
  <c r="N6598" i="5"/>
  <c r="O6598" i="5"/>
  <c r="L6598" i="5"/>
  <c r="M6598" i="5"/>
  <c r="J6598" i="5"/>
  <c r="H6598" i="5"/>
  <c r="I6598" i="5" s="1"/>
  <c r="H6597" i="5"/>
  <c r="N6595" i="5"/>
  <c r="O6595" i="5"/>
  <c r="L6595" i="5"/>
  <c r="J6595" i="5"/>
  <c r="I6595" i="5"/>
  <c r="H6595" i="5"/>
  <c r="M6595" i="5" s="1"/>
  <c r="N6594" i="5"/>
  <c r="O6594" i="5"/>
  <c r="L6594" i="5"/>
  <c r="M6594" i="5"/>
  <c r="J6594" i="5"/>
  <c r="H6594" i="5"/>
  <c r="I6594" i="5" s="1"/>
  <c r="H6593" i="5"/>
  <c r="N6591" i="5"/>
  <c r="O6591" i="5"/>
  <c r="L6591" i="5"/>
  <c r="J6591" i="5"/>
  <c r="I6591" i="5"/>
  <c r="H6591" i="5"/>
  <c r="M6591" i="5" s="1"/>
  <c r="N6590" i="5"/>
  <c r="O6590" i="5"/>
  <c r="L6590" i="5"/>
  <c r="M6590" i="5"/>
  <c r="J6590" i="5"/>
  <c r="H6590" i="5"/>
  <c r="I6590" i="5" s="1"/>
  <c r="H6589" i="5"/>
  <c r="N6587" i="5"/>
  <c r="O6587" i="5"/>
  <c r="L6587" i="5"/>
  <c r="J6587" i="5"/>
  <c r="I6587" i="5"/>
  <c r="H6587" i="5"/>
  <c r="M6587" i="5" s="1"/>
  <c r="N6586" i="5"/>
  <c r="O6586" i="5"/>
  <c r="L6586" i="5"/>
  <c r="M6586" i="5"/>
  <c r="J6586" i="5"/>
  <c r="H6586" i="5"/>
  <c r="I6586" i="5" s="1"/>
  <c r="H6585" i="5"/>
  <c r="N6583" i="5"/>
  <c r="O6583" i="5"/>
  <c r="L6583" i="5"/>
  <c r="J6583" i="5"/>
  <c r="I6583" i="5"/>
  <c r="H6583" i="5"/>
  <c r="M6583" i="5" s="1"/>
  <c r="N6582" i="5"/>
  <c r="O6582" i="5"/>
  <c r="L6582" i="5"/>
  <c r="M6582" i="5"/>
  <c r="J6582" i="5"/>
  <c r="H6582" i="5"/>
  <c r="I6582" i="5" s="1"/>
  <c r="H6581" i="5"/>
  <c r="N6579" i="5"/>
  <c r="O6579" i="5"/>
  <c r="L6579" i="5"/>
  <c r="J6579" i="5"/>
  <c r="I6579" i="5"/>
  <c r="H6579" i="5"/>
  <c r="M6579" i="5" s="1"/>
  <c r="N6578" i="5"/>
  <c r="O6578" i="5"/>
  <c r="L6578" i="5"/>
  <c r="M6578" i="5"/>
  <c r="J6578" i="5"/>
  <c r="H6578" i="5"/>
  <c r="I6578" i="5" s="1"/>
  <c r="H6577" i="5"/>
  <c r="N6575" i="5"/>
  <c r="O6575" i="5"/>
  <c r="L6575" i="5"/>
  <c r="J6575" i="5"/>
  <c r="I6575" i="5"/>
  <c r="H6575" i="5"/>
  <c r="M6575" i="5" s="1"/>
  <c r="N6574" i="5"/>
  <c r="O6574" i="5"/>
  <c r="L6574" i="5"/>
  <c r="M6574" i="5"/>
  <c r="J6574" i="5"/>
  <c r="H6574" i="5"/>
  <c r="I6574" i="5" s="1"/>
  <c r="H6573" i="5"/>
  <c r="N6571" i="5"/>
  <c r="O6571" i="5"/>
  <c r="M6571" i="5"/>
  <c r="J6571" i="5"/>
  <c r="I6571" i="5"/>
  <c r="H6571" i="5"/>
  <c r="L6571" i="5" s="1"/>
  <c r="N6570" i="5"/>
  <c r="O6570" i="5"/>
  <c r="L6570" i="5"/>
  <c r="M6570" i="5"/>
  <c r="J6570" i="5"/>
  <c r="H6570" i="5"/>
  <c r="I6570" i="5" s="1"/>
  <c r="H6569" i="5"/>
  <c r="N6567" i="5"/>
  <c r="O6567" i="5"/>
  <c r="L6567" i="5"/>
  <c r="J6567" i="5"/>
  <c r="I6567" i="5"/>
  <c r="H6567" i="5"/>
  <c r="M6567" i="5" s="1"/>
  <c r="N6566" i="5"/>
  <c r="O6566" i="5"/>
  <c r="L6566" i="5"/>
  <c r="M6566" i="5"/>
  <c r="J6566" i="5"/>
  <c r="H6566" i="5"/>
  <c r="I6566" i="5" s="1"/>
  <c r="H6565" i="5"/>
  <c r="N6563" i="5"/>
  <c r="O6563" i="5"/>
  <c r="L6563" i="5"/>
  <c r="J6563" i="5"/>
  <c r="I6563" i="5"/>
  <c r="H6563" i="5"/>
  <c r="M6563" i="5" s="1"/>
  <c r="N6562" i="5"/>
  <c r="O6562" i="5"/>
  <c r="L6562" i="5"/>
  <c r="J6562" i="5"/>
  <c r="I6562" i="5"/>
  <c r="H6562" i="5"/>
  <c r="M6562" i="5" s="1"/>
  <c r="N6561" i="5"/>
  <c r="O6561" i="5"/>
  <c r="L6561" i="5"/>
  <c r="J6561" i="5"/>
  <c r="I6561" i="5"/>
  <c r="H6561" i="5"/>
  <c r="M6561" i="5" s="1"/>
  <c r="N6560" i="5"/>
  <c r="O6560" i="5"/>
  <c r="L6560" i="5"/>
  <c r="M6560" i="5"/>
  <c r="J6560" i="5"/>
  <c r="H6560" i="5"/>
  <c r="I6560" i="5" s="1"/>
  <c r="H6559" i="5"/>
  <c r="N6557" i="5"/>
  <c r="O6557" i="5"/>
  <c r="L6557" i="5"/>
  <c r="M6557" i="5"/>
  <c r="I6557" i="5"/>
  <c r="H6557" i="5"/>
  <c r="J6557" i="5" s="1"/>
  <c r="N6556" i="5"/>
  <c r="O6556" i="5"/>
  <c r="L6556" i="5"/>
  <c r="M6556" i="5"/>
  <c r="J6556" i="5"/>
  <c r="H6556" i="5"/>
  <c r="I6556" i="5" s="1"/>
  <c r="H6555" i="5"/>
  <c r="N6553" i="5"/>
  <c r="O6553" i="5"/>
  <c r="L6553" i="5"/>
  <c r="J6553" i="5"/>
  <c r="I6553" i="5"/>
  <c r="H6553" i="5"/>
  <c r="M6553" i="5" s="1"/>
  <c r="N6552" i="5"/>
  <c r="O6552" i="5"/>
  <c r="L6552" i="5"/>
  <c r="M6552" i="5"/>
  <c r="J6552" i="5"/>
  <c r="H6552" i="5"/>
  <c r="I6552" i="5" s="1"/>
  <c r="H6551" i="5"/>
  <c r="N6549" i="5"/>
  <c r="O6549" i="5"/>
  <c r="M6549" i="5"/>
  <c r="J6549" i="5"/>
  <c r="I6549" i="5"/>
  <c r="H6549" i="5"/>
  <c r="L6549" i="5" s="1"/>
  <c r="N6548" i="5"/>
  <c r="O6548" i="5"/>
  <c r="L6548" i="5"/>
  <c r="M6548" i="5"/>
  <c r="J6548" i="5"/>
  <c r="H6548" i="5"/>
  <c r="I6548" i="5" s="1"/>
  <c r="H6547" i="5"/>
  <c r="N6545" i="5"/>
  <c r="O6545" i="5"/>
  <c r="L6545" i="5"/>
  <c r="J6545" i="5"/>
  <c r="I6545" i="5"/>
  <c r="H6545" i="5"/>
  <c r="M6545" i="5" s="1"/>
  <c r="N6544" i="5"/>
  <c r="O6544" i="5"/>
  <c r="L6544" i="5"/>
  <c r="M6544" i="5"/>
  <c r="J6544" i="5"/>
  <c r="H6544" i="5"/>
  <c r="I6544" i="5" s="1"/>
  <c r="H6543" i="5"/>
  <c r="N6541" i="5"/>
  <c r="O6541" i="5"/>
  <c r="L6541" i="5"/>
  <c r="J6541" i="5"/>
  <c r="I6541" i="5"/>
  <c r="H6541" i="5"/>
  <c r="M6541" i="5" s="1"/>
  <c r="N6540" i="5"/>
  <c r="O6540" i="5"/>
  <c r="L6540" i="5"/>
  <c r="M6540" i="5"/>
  <c r="J6540" i="5"/>
  <c r="H6540" i="5"/>
  <c r="I6540" i="5" s="1"/>
  <c r="H6539" i="5"/>
  <c r="N6537" i="5"/>
  <c r="O6537" i="5"/>
  <c r="L6537" i="5"/>
  <c r="J6537" i="5"/>
  <c r="I6537" i="5"/>
  <c r="H6537" i="5"/>
  <c r="M6537" i="5" s="1"/>
  <c r="N6536" i="5"/>
  <c r="O6536" i="5"/>
  <c r="L6536" i="5"/>
  <c r="M6536" i="5"/>
  <c r="J6536" i="5"/>
  <c r="H6536" i="5"/>
  <c r="I6536" i="5" s="1"/>
  <c r="H6535" i="5"/>
  <c r="N6533" i="5"/>
  <c r="O6533" i="5"/>
  <c r="L6533" i="5"/>
  <c r="J6533" i="5"/>
  <c r="I6533" i="5"/>
  <c r="H6533" i="5"/>
  <c r="M6533" i="5" s="1"/>
  <c r="N6532" i="5"/>
  <c r="O6532" i="5"/>
  <c r="L6532" i="5"/>
  <c r="M6532" i="5"/>
  <c r="J6532" i="5"/>
  <c r="H6532" i="5"/>
  <c r="I6532" i="5" s="1"/>
  <c r="H6531" i="5"/>
  <c r="N6529" i="5"/>
  <c r="O6529" i="5"/>
  <c r="O6528" i="5" s="1"/>
  <c r="L6529" i="5"/>
  <c r="L6528" i="5" s="1"/>
  <c r="J6529" i="5"/>
  <c r="J6528" i="5" s="1"/>
  <c r="I6529" i="5"/>
  <c r="H6529" i="5"/>
  <c r="M6529" i="5" s="1"/>
  <c r="M6528" i="5" s="1"/>
  <c r="H6528" i="5"/>
  <c r="N6526" i="5"/>
  <c r="O6526" i="5"/>
  <c r="O6525" i="5" s="1"/>
  <c r="L6526" i="5"/>
  <c r="L6525" i="5" s="1"/>
  <c r="M6526" i="5"/>
  <c r="M6525" i="5" s="1"/>
  <c r="J6526" i="5"/>
  <c r="J6525" i="5" s="1"/>
  <c r="H6526" i="5"/>
  <c r="I6526" i="5" s="1"/>
  <c r="H6525" i="5"/>
  <c r="N6523" i="5"/>
  <c r="O6523" i="5"/>
  <c r="O6522" i="5" s="1"/>
  <c r="L6523" i="5"/>
  <c r="L6522" i="5" s="1"/>
  <c r="M6523" i="5"/>
  <c r="M6522" i="5" s="1"/>
  <c r="J6523" i="5"/>
  <c r="J6522" i="5" s="1"/>
  <c r="H6523" i="5"/>
  <c r="I6523" i="5" s="1"/>
  <c r="H6522" i="5"/>
  <c r="N6520" i="5"/>
  <c r="O6520" i="5"/>
  <c r="O6519" i="5" s="1"/>
  <c r="L6520" i="5"/>
  <c r="L6519" i="5" s="1"/>
  <c r="M6520" i="5"/>
  <c r="M6519" i="5" s="1"/>
  <c r="J6520" i="5"/>
  <c r="J6519" i="5" s="1"/>
  <c r="H6520" i="5"/>
  <c r="I6520" i="5" s="1"/>
  <c r="H6519" i="5"/>
  <c r="N6517" i="5"/>
  <c r="O6517" i="5"/>
  <c r="O6516" i="5" s="1"/>
  <c r="L6517" i="5"/>
  <c r="L6516" i="5" s="1"/>
  <c r="M6517" i="5"/>
  <c r="M6516" i="5" s="1"/>
  <c r="J6517" i="5"/>
  <c r="J6516" i="5" s="1"/>
  <c r="H6517" i="5"/>
  <c r="I6517" i="5" s="1"/>
  <c r="H6516" i="5"/>
  <c r="N6514" i="5"/>
  <c r="O6514" i="5"/>
  <c r="O6513" i="5" s="1"/>
  <c r="L6514" i="5"/>
  <c r="L6513" i="5" s="1"/>
  <c r="M6514" i="5"/>
  <c r="M6513" i="5" s="1"/>
  <c r="J6514" i="5"/>
  <c r="J6513" i="5" s="1"/>
  <c r="H6514" i="5"/>
  <c r="I6514" i="5" s="1"/>
  <c r="H6513" i="5"/>
  <c r="N6511" i="5"/>
  <c r="O6511" i="5"/>
  <c r="O6510" i="5" s="1"/>
  <c r="L6511" i="5"/>
  <c r="L6510" i="5" s="1"/>
  <c r="M6511" i="5"/>
  <c r="M6510" i="5" s="1"/>
  <c r="J6511" i="5"/>
  <c r="J6510" i="5" s="1"/>
  <c r="H6511" i="5"/>
  <c r="I6511" i="5" s="1"/>
  <c r="H6510" i="5"/>
  <c r="N6508" i="5"/>
  <c r="O6508" i="5"/>
  <c r="O6507" i="5" s="1"/>
  <c r="L6508" i="5"/>
  <c r="L6507" i="5" s="1"/>
  <c r="M6508" i="5"/>
  <c r="M6507" i="5" s="1"/>
  <c r="J6508" i="5"/>
  <c r="J6507" i="5" s="1"/>
  <c r="H6508" i="5"/>
  <c r="I6508" i="5" s="1"/>
  <c r="H6507" i="5"/>
  <c r="N6505" i="5"/>
  <c r="O6505" i="5"/>
  <c r="O6504" i="5" s="1"/>
  <c r="L6505" i="5"/>
  <c r="L6504" i="5" s="1"/>
  <c r="M6505" i="5"/>
  <c r="M6504" i="5" s="1"/>
  <c r="J6505" i="5"/>
  <c r="J6504" i="5" s="1"/>
  <c r="H6505" i="5"/>
  <c r="I6505" i="5" s="1"/>
  <c r="H6504" i="5"/>
  <c r="N6502" i="5"/>
  <c r="O6502" i="5"/>
  <c r="O6501" i="5" s="1"/>
  <c r="L6502" i="5"/>
  <c r="L6501" i="5" s="1"/>
  <c r="M6502" i="5"/>
  <c r="M6501" i="5" s="1"/>
  <c r="J6502" i="5"/>
  <c r="J6501" i="5" s="1"/>
  <c r="H6502" i="5"/>
  <c r="I6502" i="5" s="1"/>
  <c r="H6501" i="5"/>
  <c r="N6499" i="5"/>
  <c r="O6499" i="5"/>
  <c r="O6498" i="5" s="1"/>
  <c r="L6499" i="5"/>
  <c r="L6498" i="5" s="1"/>
  <c r="M6499" i="5"/>
  <c r="M6498" i="5" s="1"/>
  <c r="J6499" i="5"/>
  <c r="J6498" i="5" s="1"/>
  <c r="H6499" i="5"/>
  <c r="I6499" i="5" s="1"/>
  <c r="H6498" i="5"/>
  <c r="N6496" i="5"/>
  <c r="O6496" i="5"/>
  <c r="L6496" i="5"/>
  <c r="J6496" i="5"/>
  <c r="I6496" i="5"/>
  <c r="H6496" i="5"/>
  <c r="M6496" i="5" s="1"/>
  <c r="N6495" i="5"/>
  <c r="O6495" i="5"/>
  <c r="L6495" i="5"/>
  <c r="M6495" i="5"/>
  <c r="J6495" i="5"/>
  <c r="H6495" i="5"/>
  <c r="I6495" i="5" s="1"/>
  <c r="H6494" i="5"/>
  <c r="N6492" i="5"/>
  <c r="O6492" i="5"/>
  <c r="L6492" i="5"/>
  <c r="J6492" i="5"/>
  <c r="I6492" i="5"/>
  <c r="H6492" i="5"/>
  <c r="M6492" i="5" s="1"/>
  <c r="N6491" i="5"/>
  <c r="O6491" i="5"/>
  <c r="L6491" i="5"/>
  <c r="M6491" i="5"/>
  <c r="J6491" i="5"/>
  <c r="H6491" i="5"/>
  <c r="I6491" i="5" s="1"/>
  <c r="H6490" i="5"/>
  <c r="N6488" i="5"/>
  <c r="O6488" i="5"/>
  <c r="L6488" i="5"/>
  <c r="J6488" i="5"/>
  <c r="I6488" i="5"/>
  <c r="H6488" i="5"/>
  <c r="M6488" i="5" s="1"/>
  <c r="N6487" i="5"/>
  <c r="O6487" i="5"/>
  <c r="L6487" i="5"/>
  <c r="M6487" i="5"/>
  <c r="J6487" i="5"/>
  <c r="H6487" i="5"/>
  <c r="I6487" i="5" s="1"/>
  <c r="H6486" i="5"/>
  <c r="N6484" i="5"/>
  <c r="O6484" i="5"/>
  <c r="L6484" i="5"/>
  <c r="J6484" i="5"/>
  <c r="I6484" i="5"/>
  <c r="H6484" i="5"/>
  <c r="M6484" i="5" s="1"/>
  <c r="N6483" i="5"/>
  <c r="O6483" i="5"/>
  <c r="L6483" i="5"/>
  <c r="M6483" i="5"/>
  <c r="J6483" i="5"/>
  <c r="H6483" i="5"/>
  <c r="I6483" i="5" s="1"/>
  <c r="H6482" i="5"/>
  <c r="N6480" i="5"/>
  <c r="O6480" i="5"/>
  <c r="L6480" i="5"/>
  <c r="J6480" i="5"/>
  <c r="I6480" i="5"/>
  <c r="H6480" i="5"/>
  <c r="M6480" i="5" s="1"/>
  <c r="N6479" i="5"/>
  <c r="O6479" i="5"/>
  <c r="L6479" i="5"/>
  <c r="M6479" i="5"/>
  <c r="J6479" i="5"/>
  <c r="H6479" i="5"/>
  <c r="I6479" i="5" s="1"/>
  <c r="H6478" i="5"/>
  <c r="N6476" i="5"/>
  <c r="O6476" i="5"/>
  <c r="L6476" i="5"/>
  <c r="J6476" i="5"/>
  <c r="I6476" i="5"/>
  <c r="H6476" i="5"/>
  <c r="M6476" i="5" s="1"/>
  <c r="N6475" i="5"/>
  <c r="O6475" i="5"/>
  <c r="L6475" i="5"/>
  <c r="M6475" i="5"/>
  <c r="J6475" i="5"/>
  <c r="H6475" i="5"/>
  <c r="I6475" i="5" s="1"/>
  <c r="H6474" i="5"/>
  <c r="N6472" i="5"/>
  <c r="O6472" i="5"/>
  <c r="L6472" i="5"/>
  <c r="J6472" i="5"/>
  <c r="I6472" i="5"/>
  <c r="H6472" i="5"/>
  <c r="M6472" i="5" s="1"/>
  <c r="N6471" i="5"/>
  <c r="O6471" i="5"/>
  <c r="L6471" i="5"/>
  <c r="M6471" i="5"/>
  <c r="J6471" i="5"/>
  <c r="H6471" i="5"/>
  <c r="I6471" i="5" s="1"/>
  <c r="H6470" i="5"/>
  <c r="N6468" i="5"/>
  <c r="O6468" i="5"/>
  <c r="L6468" i="5"/>
  <c r="J6468" i="5"/>
  <c r="I6468" i="5"/>
  <c r="H6468" i="5"/>
  <c r="M6468" i="5" s="1"/>
  <c r="N6467" i="5"/>
  <c r="O6467" i="5"/>
  <c r="L6467" i="5"/>
  <c r="M6467" i="5"/>
  <c r="J6467" i="5"/>
  <c r="H6467" i="5"/>
  <c r="I6467" i="5" s="1"/>
  <c r="H6466" i="5"/>
  <c r="N6464" i="5"/>
  <c r="O6464" i="5"/>
  <c r="M6464" i="5"/>
  <c r="J6464" i="5"/>
  <c r="I6464" i="5"/>
  <c r="H6464" i="5"/>
  <c r="L6464" i="5" s="1"/>
  <c r="N6463" i="5"/>
  <c r="O6463" i="5"/>
  <c r="M6463" i="5"/>
  <c r="J6463" i="5"/>
  <c r="I6463" i="5"/>
  <c r="H6463" i="5"/>
  <c r="L6463" i="5" s="1"/>
  <c r="N6462" i="5"/>
  <c r="O6462" i="5"/>
  <c r="M6462" i="5"/>
  <c r="J6462" i="5"/>
  <c r="I6462" i="5"/>
  <c r="H6462" i="5"/>
  <c r="L6462" i="5" s="1"/>
  <c r="N6461" i="5"/>
  <c r="O6461" i="5"/>
  <c r="L6461" i="5"/>
  <c r="M6461" i="5"/>
  <c r="J6461" i="5"/>
  <c r="H6461" i="5"/>
  <c r="I6461" i="5" s="1"/>
  <c r="H6460" i="5"/>
  <c r="N6458" i="5"/>
  <c r="O6458" i="5"/>
  <c r="L6458" i="5"/>
  <c r="J6458" i="5"/>
  <c r="I6458" i="5"/>
  <c r="H6458" i="5"/>
  <c r="M6458" i="5" s="1"/>
  <c r="N6457" i="5"/>
  <c r="O6457" i="5"/>
  <c r="L6457" i="5"/>
  <c r="J6457" i="5"/>
  <c r="I6457" i="5"/>
  <c r="H6457" i="5"/>
  <c r="M6457" i="5" s="1"/>
  <c r="N6456" i="5"/>
  <c r="O6456" i="5"/>
  <c r="L6456" i="5"/>
  <c r="M6456" i="5"/>
  <c r="J6456" i="5"/>
  <c r="H6456" i="5"/>
  <c r="I6456" i="5" s="1"/>
  <c r="H6455" i="5"/>
  <c r="N6453" i="5"/>
  <c r="O6453" i="5"/>
  <c r="L6453" i="5"/>
  <c r="J6453" i="5"/>
  <c r="I6453" i="5"/>
  <c r="H6453" i="5"/>
  <c r="M6453" i="5" s="1"/>
  <c r="N6452" i="5"/>
  <c r="O6452" i="5"/>
  <c r="L6452" i="5"/>
  <c r="J6452" i="5"/>
  <c r="I6452" i="5"/>
  <c r="H6452" i="5"/>
  <c r="M6452" i="5" s="1"/>
  <c r="N6451" i="5"/>
  <c r="O6451" i="5"/>
  <c r="L6451" i="5"/>
  <c r="M6451" i="5"/>
  <c r="J6451" i="5"/>
  <c r="H6451" i="5"/>
  <c r="I6451" i="5" s="1"/>
  <c r="H6450" i="5"/>
  <c r="N6448" i="5"/>
  <c r="O6448" i="5"/>
  <c r="L6448" i="5"/>
  <c r="J6448" i="5"/>
  <c r="I6448" i="5"/>
  <c r="H6448" i="5"/>
  <c r="M6448" i="5" s="1"/>
  <c r="N6447" i="5"/>
  <c r="O6447" i="5"/>
  <c r="L6447" i="5"/>
  <c r="J6447" i="5"/>
  <c r="I6447" i="5"/>
  <c r="H6447" i="5"/>
  <c r="M6447" i="5" s="1"/>
  <c r="N6446" i="5"/>
  <c r="O6446" i="5"/>
  <c r="L6446" i="5"/>
  <c r="M6446" i="5"/>
  <c r="J6446" i="5"/>
  <c r="H6446" i="5"/>
  <c r="I6446" i="5" s="1"/>
  <c r="H6445" i="5"/>
  <c r="N6443" i="5"/>
  <c r="O6443" i="5"/>
  <c r="L6443" i="5"/>
  <c r="J6443" i="5"/>
  <c r="I6443" i="5"/>
  <c r="H6443" i="5"/>
  <c r="M6443" i="5" s="1"/>
  <c r="N6442" i="5"/>
  <c r="O6442" i="5"/>
  <c r="L6442" i="5"/>
  <c r="J6442" i="5"/>
  <c r="I6442" i="5"/>
  <c r="H6442" i="5"/>
  <c r="M6442" i="5" s="1"/>
  <c r="N6441" i="5"/>
  <c r="O6441" i="5"/>
  <c r="L6441" i="5"/>
  <c r="M6441" i="5"/>
  <c r="J6441" i="5"/>
  <c r="H6441" i="5"/>
  <c r="I6441" i="5" s="1"/>
  <c r="H6440" i="5"/>
  <c r="N6438" i="5"/>
  <c r="O6438" i="5"/>
  <c r="L6438" i="5"/>
  <c r="J6438" i="5"/>
  <c r="I6438" i="5"/>
  <c r="H6438" i="5"/>
  <c r="M6438" i="5" s="1"/>
  <c r="N6437" i="5"/>
  <c r="O6437" i="5"/>
  <c r="L6437" i="5"/>
  <c r="J6437" i="5"/>
  <c r="I6437" i="5"/>
  <c r="H6437" i="5"/>
  <c r="M6437" i="5" s="1"/>
  <c r="N6436" i="5"/>
  <c r="O6436" i="5"/>
  <c r="L6436" i="5"/>
  <c r="M6436" i="5"/>
  <c r="J6436" i="5"/>
  <c r="H6436" i="5"/>
  <c r="I6436" i="5" s="1"/>
  <c r="H6435" i="5"/>
  <c r="N6433" i="5"/>
  <c r="O6433" i="5"/>
  <c r="M6433" i="5"/>
  <c r="J6433" i="5"/>
  <c r="I6433" i="5"/>
  <c r="H6433" i="5"/>
  <c r="L6433" i="5" s="1"/>
  <c r="N6432" i="5"/>
  <c r="O6432" i="5"/>
  <c r="L6432" i="5"/>
  <c r="J6432" i="5"/>
  <c r="I6432" i="5"/>
  <c r="H6432" i="5"/>
  <c r="M6432" i="5" s="1"/>
  <c r="N6431" i="5"/>
  <c r="O6431" i="5"/>
  <c r="L6431" i="5"/>
  <c r="M6431" i="5"/>
  <c r="J6431" i="5"/>
  <c r="H6431" i="5"/>
  <c r="I6431" i="5" s="1"/>
  <c r="H6430" i="5"/>
  <c r="N6428" i="5"/>
  <c r="O6428" i="5"/>
  <c r="M6428" i="5"/>
  <c r="J6428" i="5"/>
  <c r="I6428" i="5"/>
  <c r="H6428" i="5"/>
  <c r="L6428" i="5" s="1"/>
  <c r="N6427" i="5"/>
  <c r="O6427" i="5"/>
  <c r="L6427" i="5"/>
  <c r="J6427" i="5"/>
  <c r="I6427" i="5"/>
  <c r="H6427" i="5"/>
  <c r="M6427" i="5" s="1"/>
  <c r="N6426" i="5"/>
  <c r="O6426" i="5"/>
  <c r="L6426" i="5"/>
  <c r="M6426" i="5"/>
  <c r="J6426" i="5"/>
  <c r="H6426" i="5"/>
  <c r="I6426" i="5" s="1"/>
  <c r="H6425" i="5"/>
  <c r="N6423" i="5"/>
  <c r="O6423" i="5"/>
  <c r="M6423" i="5"/>
  <c r="J6423" i="5"/>
  <c r="I6423" i="5"/>
  <c r="H6423" i="5"/>
  <c r="L6423" i="5" s="1"/>
  <c r="N6422" i="5"/>
  <c r="O6422" i="5"/>
  <c r="L6422" i="5"/>
  <c r="J6422" i="5"/>
  <c r="I6422" i="5"/>
  <c r="H6422" i="5"/>
  <c r="M6422" i="5" s="1"/>
  <c r="N6421" i="5"/>
  <c r="O6421" i="5"/>
  <c r="L6421" i="5"/>
  <c r="M6421" i="5"/>
  <c r="J6421" i="5"/>
  <c r="H6421" i="5"/>
  <c r="I6421" i="5" s="1"/>
  <c r="H6420" i="5"/>
  <c r="N6418" i="5"/>
  <c r="O6418" i="5"/>
  <c r="M6418" i="5"/>
  <c r="J6418" i="5"/>
  <c r="I6418" i="5"/>
  <c r="H6418" i="5"/>
  <c r="L6418" i="5" s="1"/>
  <c r="N6417" i="5"/>
  <c r="O6417" i="5"/>
  <c r="M6417" i="5"/>
  <c r="J6417" i="5"/>
  <c r="I6417" i="5"/>
  <c r="H6417" i="5"/>
  <c r="L6417" i="5" s="1"/>
  <c r="N6416" i="5"/>
  <c r="O6416" i="5"/>
  <c r="L6416" i="5"/>
  <c r="J6416" i="5"/>
  <c r="I6416" i="5"/>
  <c r="H6416" i="5"/>
  <c r="M6416" i="5" s="1"/>
  <c r="N6415" i="5"/>
  <c r="O6415" i="5"/>
  <c r="L6415" i="5"/>
  <c r="J6415" i="5"/>
  <c r="I6415" i="5"/>
  <c r="H6415" i="5"/>
  <c r="M6415" i="5" s="1"/>
  <c r="N6414" i="5"/>
  <c r="O6414" i="5"/>
  <c r="L6414" i="5"/>
  <c r="M6414" i="5"/>
  <c r="J6414" i="5"/>
  <c r="H6414" i="5"/>
  <c r="I6414" i="5" s="1"/>
  <c r="H6413" i="5"/>
  <c r="N6411" i="5"/>
  <c r="O6411" i="5"/>
  <c r="M6411" i="5"/>
  <c r="J6411" i="5"/>
  <c r="I6411" i="5"/>
  <c r="H6411" i="5"/>
  <c r="L6411" i="5" s="1"/>
  <c r="N6410" i="5"/>
  <c r="O6410" i="5"/>
  <c r="M6410" i="5"/>
  <c r="J6410" i="5"/>
  <c r="I6410" i="5"/>
  <c r="H6410" i="5"/>
  <c r="L6410" i="5" s="1"/>
  <c r="N6409" i="5"/>
  <c r="O6409" i="5"/>
  <c r="L6409" i="5"/>
  <c r="J6409" i="5"/>
  <c r="I6409" i="5"/>
  <c r="H6409" i="5"/>
  <c r="M6409" i="5" s="1"/>
  <c r="N6408" i="5"/>
  <c r="O6408" i="5"/>
  <c r="L6408" i="5"/>
  <c r="J6408" i="5"/>
  <c r="I6408" i="5"/>
  <c r="H6408" i="5"/>
  <c r="M6408" i="5" s="1"/>
  <c r="N6407" i="5"/>
  <c r="O6407" i="5"/>
  <c r="L6407" i="5"/>
  <c r="M6407" i="5"/>
  <c r="J6407" i="5"/>
  <c r="H6407" i="5"/>
  <c r="I6407" i="5" s="1"/>
  <c r="H6406" i="5"/>
  <c r="N6404" i="5"/>
  <c r="O6404" i="5"/>
  <c r="L6404" i="5"/>
  <c r="J6404" i="5"/>
  <c r="I6404" i="5"/>
  <c r="H6404" i="5"/>
  <c r="M6404" i="5" s="1"/>
  <c r="N6403" i="5"/>
  <c r="O6403" i="5"/>
  <c r="L6403" i="5"/>
  <c r="M6403" i="5"/>
  <c r="J6403" i="5"/>
  <c r="H6403" i="5"/>
  <c r="I6403" i="5" s="1"/>
  <c r="H6402" i="5"/>
  <c r="N6400" i="5"/>
  <c r="O6400" i="5"/>
  <c r="L6400" i="5"/>
  <c r="J6400" i="5"/>
  <c r="I6400" i="5"/>
  <c r="H6400" i="5"/>
  <c r="M6400" i="5" s="1"/>
  <c r="N6399" i="5"/>
  <c r="O6399" i="5"/>
  <c r="L6399" i="5"/>
  <c r="M6399" i="5"/>
  <c r="J6399" i="5"/>
  <c r="H6399" i="5"/>
  <c r="I6399" i="5" s="1"/>
  <c r="H6398" i="5"/>
  <c r="N6396" i="5"/>
  <c r="O6396" i="5"/>
  <c r="L6396" i="5"/>
  <c r="J6396" i="5"/>
  <c r="I6396" i="5"/>
  <c r="H6396" i="5"/>
  <c r="M6396" i="5" s="1"/>
  <c r="N6395" i="5"/>
  <c r="O6395" i="5"/>
  <c r="L6395" i="5"/>
  <c r="M6395" i="5"/>
  <c r="J6395" i="5"/>
  <c r="H6395" i="5"/>
  <c r="I6395" i="5" s="1"/>
  <c r="H6394" i="5"/>
  <c r="N6392" i="5"/>
  <c r="O6392" i="5"/>
  <c r="L6392" i="5"/>
  <c r="J6392" i="5"/>
  <c r="I6392" i="5"/>
  <c r="H6392" i="5"/>
  <c r="M6392" i="5" s="1"/>
  <c r="N6391" i="5"/>
  <c r="O6391" i="5"/>
  <c r="L6391" i="5"/>
  <c r="M6391" i="5"/>
  <c r="J6391" i="5"/>
  <c r="H6391" i="5"/>
  <c r="I6391" i="5" s="1"/>
  <c r="H6390" i="5"/>
  <c r="N6388" i="5"/>
  <c r="O6388" i="5"/>
  <c r="L6388" i="5"/>
  <c r="J6388" i="5"/>
  <c r="I6388" i="5"/>
  <c r="H6388" i="5"/>
  <c r="M6388" i="5" s="1"/>
  <c r="N6387" i="5"/>
  <c r="O6387" i="5"/>
  <c r="L6387" i="5"/>
  <c r="M6387" i="5"/>
  <c r="J6387" i="5"/>
  <c r="H6387" i="5"/>
  <c r="I6387" i="5" s="1"/>
  <c r="H6386" i="5"/>
  <c r="N6384" i="5"/>
  <c r="O6384" i="5"/>
  <c r="L6384" i="5"/>
  <c r="J6384" i="5"/>
  <c r="I6384" i="5"/>
  <c r="H6384" i="5"/>
  <c r="M6384" i="5" s="1"/>
  <c r="N6383" i="5"/>
  <c r="O6383" i="5"/>
  <c r="L6383" i="5"/>
  <c r="M6383" i="5"/>
  <c r="J6383" i="5"/>
  <c r="H6383" i="5"/>
  <c r="I6383" i="5" s="1"/>
  <c r="H6382" i="5"/>
  <c r="N6380" i="5"/>
  <c r="O6380" i="5"/>
  <c r="L6380" i="5"/>
  <c r="J6380" i="5"/>
  <c r="I6380" i="5"/>
  <c r="H6380" i="5"/>
  <c r="M6380" i="5" s="1"/>
  <c r="N6379" i="5"/>
  <c r="O6379" i="5"/>
  <c r="L6379" i="5"/>
  <c r="M6379" i="5"/>
  <c r="J6379" i="5"/>
  <c r="H6379" i="5"/>
  <c r="I6379" i="5" s="1"/>
  <c r="H6378" i="5"/>
  <c r="N6376" i="5"/>
  <c r="O6376" i="5"/>
  <c r="L6376" i="5"/>
  <c r="J6376" i="5"/>
  <c r="I6376" i="5"/>
  <c r="H6376" i="5"/>
  <c r="M6376" i="5" s="1"/>
  <c r="N6375" i="5"/>
  <c r="O6375" i="5"/>
  <c r="L6375" i="5"/>
  <c r="M6375" i="5"/>
  <c r="J6375" i="5"/>
  <c r="H6375" i="5"/>
  <c r="I6375" i="5" s="1"/>
  <c r="H6374" i="5"/>
  <c r="N6372" i="5"/>
  <c r="O6372" i="5"/>
  <c r="O6371" i="5" s="1"/>
  <c r="L6372" i="5"/>
  <c r="L6371" i="5" s="1"/>
  <c r="M6372" i="5"/>
  <c r="M6371" i="5" s="1"/>
  <c r="J6372" i="5"/>
  <c r="J6371" i="5" s="1"/>
  <c r="H6372" i="5"/>
  <c r="I6372" i="5" s="1"/>
  <c r="H6371" i="5"/>
  <c r="N6369" i="5"/>
  <c r="O6369" i="5"/>
  <c r="O6368" i="5" s="1"/>
  <c r="L6369" i="5"/>
  <c r="L6368" i="5" s="1"/>
  <c r="M6369" i="5"/>
  <c r="M6368" i="5" s="1"/>
  <c r="J6369" i="5"/>
  <c r="J6368" i="5" s="1"/>
  <c r="H6369" i="5"/>
  <c r="I6369" i="5" s="1"/>
  <c r="H6368" i="5"/>
  <c r="N6366" i="5"/>
  <c r="O6366" i="5"/>
  <c r="O6365" i="5" s="1"/>
  <c r="L6366" i="5"/>
  <c r="L6365" i="5" s="1"/>
  <c r="M6366" i="5"/>
  <c r="M6365" i="5" s="1"/>
  <c r="J6366" i="5"/>
  <c r="J6365" i="5" s="1"/>
  <c r="H6366" i="5"/>
  <c r="I6366" i="5" s="1"/>
  <c r="H6365" i="5"/>
  <c r="N6363" i="5"/>
  <c r="O6363" i="5"/>
  <c r="O6362" i="5" s="1"/>
  <c r="L6363" i="5"/>
  <c r="L6362" i="5" s="1"/>
  <c r="M6363" i="5"/>
  <c r="M6362" i="5" s="1"/>
  <c r="J6363" i="5"/>
  <c r="J6362" i="5" s="1"/>
  <c r="H6363" i="5"/>
  <c r="I6363" i="5" s="1"/>
  <c r="H6362" i="5"/>
  <c r="N6360" i="5"/>
  <c r="O6360" i="5"/>
  <c r="O6359" i="5" s="1"/>
  <c r="L6360" i="5"/>
  <c r="L6359" i="5" s="1"/>
  <c r="M6360" i="5"/>
  <c r="M6359" i="5" s="1"/>
  <c r="J6360" i="5"/>
  <c r="J6359" i="5" s="1"/>
  <c r="H6360" i="5"/>
  <c r="I6360" i="5" s="1"/>
  <c r="H6359" i="5"/>
  <c r="N6357" i="5"/>
  <c r="O6357" i="5"/>
  <c r="O6356" i="5" s="1"/>
  <c r="L6357" i="5"/>
  <c r="L6356" i="5" s="1"/>
  <c r="M6357" i="5"/>
  <c r="M6356" i="5" s="1"/>
  <c r="J6357" i="5"/>
  <c r="J6356" i="5" s="1"/>
  <c r="H6357" i="5"/>
  <c r="I6357" i="5" s="1"/>
  <c r="H6356" i="5"/>
  <c r="N6354" i="5"/>
  <c r="O6354" i="5"/>
  <c r="O6353" i="5" s="1"/>
  <c r="L6354" i="5"/>
  <c r="L6353" i="5" s="1"/>
  <c r="M6354" i="5"/>
  <c r="M6353" i="5" s="1"/>
  <c r="J6354" i="5"/>
  <c r="J6353" i="5" s="1"/>
  <c r="H6354" i="5"/>
  <c r="I6354" i="5" s="1"/>
  <c r="H6353" i="5"/>
  <c r="N6351" i="5"/>
  <c r="O6351" i="5"/>
  <c r="O6350" i="5" s="1"/>
  <c r="L6351" i="5"/>
  <c r="L6350" i="5" s="1"/>
  <c r="M6351" i="5"/>
  <c r="M6350" i="5" s="1"/>
  <c r="J6351" i="5"/>
  <c r="J6350" i="5" s="1"/>
  <c r="H6351" i="5"/>
  <c r="I6351" i="5" s="1"/>
  <c r="H6350" i="5"/>
  <c r="N6348" i="5"/>
  <c r="O6348" i="5"/>
  <c r="O6347" i="5" s="1"/>
  <c r="L6348" i="5"/>
  <c r="L6347" i="5" s="1"/>
  <c r="M6348" i="5"/>
  <c r="M6347" i="5" s="1"/>
  <c r="J6348" i="5"/>
  <c r="J6347" i="5" s="1"/>
  <c r="H6348" i="5"/>
  <c r="I6348" i="5" s="1"/>
  <c r="H6347" i="5"/>
  <c r="N6345" i="5"/>
  <c r="O6345" i="5"/>
  <c r="O6344" i="5" s="1"/>
  <c r="L6345" i="5"/>
  <c r="L6344" i="5" s="1"/>
  <c r="M6345" i="5"/>
  <c r="M6344" i="5" s="1"/>
  <c r="J6345" i="5"/>
  <c r="J6344" i="5" s="1"/>
  <c r="H6345" i="5"/>
  <c r="I6345" i="5" s="1"/>
  <c r="H6344" i="5"/>
  <c r="N6342" i="5"/>
  <c r="O6342" i="5"/>
  <c r="O6341" i="5" s="1"/>
  <c r="L6342" i="5"/>
  <c r="L6341" i="5" s="1"/>
  <c r="M6342" i="5"/>
  <c r="M6341" i="5" s="1"/>
  <c r="J6342" i="5"/>
  <c r="J6341" i="5" s="1"/>
  <c r="H6342" i="5"/>
  <c r="I6342" i="5" s="1"/>
  <c r="H6341" i="5"/>
  <c r="N6339" i="5"/>
  <c r="O6339" i="5"/>
  <c r="M6339" i="5"/>
  <c r="J6339" i="5"/>
  <c r="I6339" i="5"/>
  <c r="H6339" i="5"/>
  <c r="L6339" i="5" s="1"/>
  <c r="N6338" i="5"/>
  <c r="O6338" i="5"/>
  <c r="M6338" i="5"/>
  <c r="J6338" i="5"/>
  <c r="I6338" i="5"/>
  <c r="H6338" i="5"/>
  <c r="L6338" i="5" s="1"/>
  <c r="N6337" i="5"/>
  <c r="O6337" i="5"/>
  <c r="M6337" i="5"/>
  <c r="J6337" i="5"/>
  <c r="I6337" i="5"/>
  <c r="H6337" i="5"/>
  <c r="L6337" i="5" s="1"/>
  <c r="N6336" i="5"/>
  <c r="O6336" i="5"/>
  <c r="L6336" i="5"/>
  <c r="M6336" i="5"/>
  <c r="J6336" i="5"/>
  <c r="H6336" i="5"/>
  <c r="I6336" i="5" s="1"/>
  <c r="H6335" i="5"/>
  <c r="N6333" i="5"/>
  <c r="O6333" i="5"/>
  <c r="M6333" i="5"/>
  <c r="J6333" i="5"/>
  <c r="I6333" i="5"/>
  <c r="H6333" i="5"/>
  <c r="L6333" i="5" s="1"/>
  <c r="N6332" i="5"/>
  <c r="O6332" i="5"/>
  <c r="M6332" i="5"/>
  <c r="J6332" i="5"/>
  <c r="I6332" i="5"/>
  <c r="H6332" i="5"/>
  <c r="L6332" i="5" s="1"/>
  <c r="N6331" i="5"/>
  <c r="O6331" i="5"/>
  <c r="M6331" i="5"/>
  <c r="J6331" i="5"/>
  <c r="I6331" i="5"/>
  <c r="H6331" i="5"/>
  <c r="L6331" i="5" s="1"/>
  <c r="N6330" i="5"/>
  <c r="O6330" i="5"/>
  <c r="L6330" i="5"/>
  <c r="M6330" i="5"/>
  <c r="J6330" i="5"/>
  <c r="H6330" i="5"/>
  <c r="I6330" i="5" s="1"/>
  <c r="H6329" i="5"/>
  <c r="N6327" i="5"/>
  <c r="O6327" i="5"/>
  <c r="L6327" i="5"/>
  <c r="M6327" i="5"/>
  <c r="I6327" i="5"/>
  <c r="H6327" i="5"/>
  <c r="J6327" i="5" s="1"/>
  <c r="N6326" i="5"/>
  <c r="O6326" i="5"/>
  <c r="L6326" i="5"/>
  <c r="M6326" i="5"/>
  <c r="J6326" i="5"/>
  <c r="H6326" i="5"/>
  <c r="I6326" i="5" s="1"/>
  <c r="H6325" i="5"/>
  <c r="N6323" i="5"/>
  <c r="O6323" i="5"/>
  <c r="M6323" i="5"/>
  <c r="J6323" i="5"/>
  <c r="I6323" i="5"/>
  <c r="H6323" i="5"/>
  <c r="L6323" i="5" s="1"/>
  <c r="N6322" i="5"/>
  <c r="O6322" i="5"/>
  <c r="L6322" i="5"/>
  <c r="J6322" i="5"/>
  <c r="I6322" i="5"/>
  <c r="H6322" i="5"/>
  <c r="M6322" i="5" s="1"/>
  <c r="N6321" i="5"/>
  <c r="O6321" i="5"/>
  <c r="L6321" i="5"/>
  <c r="J6321" i="5"/>
  <c r="I6321" i="5"/>
  <c r="H6321" i="5"/>
  <c r="M6321" i="5" s="1"/>
  <c r="N6320" i="5"/>
  <c r="O6320" i="5"/>
  <c r="L6320" i="5"/>
  <c r="J6320" i="5"/>
  <c r="I6320" i="5"/>
  <c r="H6320" i="5"/>
  <c r="M6320" i="5" s="1"/>
  <c r="N6319" i="5"/>
  <c r="O6319" i="5"/>
  <c r="L6319" i="5"/>
  <c r="M6319" i="5"/>
  <c r="I6319" i="5"/>
  <c r="H6319" i="5"/>
  <c r="J6319" i="5" s="1"/>
  <c r="N6318" i="5"/>
  <c r="O6318" i="5"/>
  <c r="L6318" i="5"/>
  <c r="M6318" i="5"/>
  <c r="J6318" i="5"/>
  <c r="H6318" i="5"/>
  <c r="I6318" i="5" s="1"/>
  <c r="H6317" i="5"/>
  <c r="N6315" i="5"/>
  <c r="O6315" i="5"/>
  <c r="O6314" i="5" s="1"/>
  <c r="L6315" i="5"/>
  <c r="L6314" i="5" s="1"/>
  <c r="M6315" i="5"/>
  <c r="M6314" i="5" s="1"/>
  <c r="J6315" i="5"/>
  <c r="J6314" i="5" s="1"/>
  <c r="H6315" i="5"/>
  <c r="I6315" i="5" s="1"/>
  <c r="H6314" i="5"/>
  <c r="N6312" i="5"/>
  <c r="O6312" i="5"/>
  <c r="L6312" i="5"/>
  <c r="J6312" i="5"/>
  <c r="I6312" i="5"/>
  <c r="H6312" i="5"/>
  <c r="M6312" i="5" s="1"/>
  <c r="N6311" i="5"/>
  <c r="O6311" i="5"/>
  <c r="L6311" i="5"/>
  <c r="M6311" i="5"/>
  <c r="J6311" i="5"/>
  <c r="H6311" i="5"/>
  <c r="I6311" i="5" s="1"/>
  <c r="H6310" i="5"/>
  <c r="N6308" i="5"/>
  <c r="O6308" i="5"/>
  <c r="M6308" i="5"/>
  <c r="J6308" i="5"/>
  <c r="I6308" i="5"/>
  <c r="H6308" i="5"/>
  <c r="L6308" i="5" s="1"/>
  <c r="N6307" i="5"/>
  <c r="O6307" i="5"/>
  <c r="L6307" i="5"/>
  <c r="J6307" i="5"/>
  <c r="I6307" i="5"/>
  <c r="H6307" i="5"/>
  <c r="M6307" i="5" s="1"/>
  <c r="N6306" i="5"/>
  <c r="O6306" i="5"/>
  <c r="L6306" i="5"/>
  <c r="M6306" i="5"/>
  <c r="I6306" i="5"/>
  <c r="H6306" i="5"/>
  <c r="J6306" i="5" s="1"/>
  <c r="N6305" i="5"/>
  <c r="O6305" i="5"/>
  <c r="L6305" i="5"/>
  <c r="M6305" i="5"/>
  <c r="J6305" i="5"/>
  <c r="H6305" i="5"/>
  <c r="I6305" i="5" s="1"/>
  <c r="H6304" i="5"/>
  <c r="N6302" i="5"/>
  <c r="O6302" i="5"/>
  <c r="M6302" i="5"/>
  <c r="J6302" i="5"/>
  <c r="I6302" i="5"/>
  <c r="H6302" i="5"/>
  <c r="L6302" i="5" s="1"/>
  <c r="N6301" i="5"/>
  <c r="O6301" i="5"/>
  <c r="L6301" i="5"/>
  <c r="J6301" i="5"/>
  <c r="I6301" i="5"/>
  <c r="H6301" i="5"/>
  <c r="M6301" i="5" s="1"/>
  <c r="N6300" i="5"/>
  <c r="O6300" i="5"/>
  <c r="L6300" i="5"/>
  <c r="M6300" i="5"/>
  <c r="I6300" i="5"/>
  <c r="H6300" i="5"/>
  <c r="J6300" i="5" s="1"/>
  <c r="N6299" i="5"/>
  <c r="O6299" i="5"/>
  <c r="L6299" i="5"/>
  <c r="M6299" i="5"/>
  <c r="J6299" i="5"/>
  <c r="H6299" i="5"/>
  <c r="I6299" i="5" s="1"/>
  <c r="H6298" i="5"/>
  <c r="N6296" i="5"/>
  <c r="O6296" i="5"/>
  <c r="L6296" i="5"/>
  <c r="J6296" i="5"/>
  <c r="I6296" i="5"/>
  <c r="H6296" i="5"/>
  <c r="M6296" i="5" s="1"/>
  <c r="N6295" i="5"/>
  <c r="O6295" i="5"/>
  <c r="L6295" i="5"/>
  <c r="M6295" i="5"/>
  <c r="I6295" i="5"/>
  <c r="H6295" i="5"/>
  <c r="J6295" i="5" s="1"/>
  <c r="N6294" i="5"/>
  <c r="O6294" i="5"/>
  <c r="L6294" i="5"/>
  <c r="M6294" i="5"/>
  <c r="J6294" i="5"/>
  <c r="H6294" i="5"/>
  <c r="I6294" i="5" s="1"/>
  <c r="H6293" i="5"/>
  <c r="N6291" i="5"/>
  <c r="O6291" i="5"/>
  <c r="M6291" i="5"/>
  <c r="J6291" i="5"/>
  <c r="I6291" i="5"/>
  <c r="H6291" i="5"/>
  <c r="L6291" i="5" s="1"/>
  <c r="N6290" i="5"/>
  <c r="O6290" i="5"/>
  <c r="L6290" i="5"/>
  <c r="J6290" i="5"/>
  <c r="I6290" i="5"/>
  <c r="H6290" i="5"/>
  <c r="M6290" i="5" s="1"/>
  <c r="N6289" i="5"/>
  <c r="O6289" i="5"/>
  <c r="L6289" i="5"/>
  <c r="M6289" i="5"/>
  <c r="I6289" i="5"/>
  <c r="H6289" i="5"/>
  <c r="J6289" i="5" s="1"/>
  <c r="N6288" i="5"/>
  <c r="O6288" i="5"/>
  <c r="L6288" i="5"/>
  <c r="M6288" i="5"/>
  <c r="J6288" i="5"/>
  <c r="H6288" i="5"/>
  <c r="I6288" i="5" s="1"/>
  <c r="H6287" i="5"/>
  <c r="N6285" i="5"/>
  <c r="O6285" i="5"/>
  <c r="M6285" i="5"/>
  <c r="J6285" i="5"/>
  <c r="I6285" i="5"/>
  <c r="H6285" i="5"/>
  <c r="L6285" i="5" s="1"/>
  <c r="N6284" i="5"/>
  <c r="O6284" i="5"/>
  <c r="L6284" i="5"/>
  <c r="J6284" i="5"/>
  <c r="I6284" i="5"/>
  <c r="H6284" i="5"/>
  <c r="M6284" i="5" s="1"/>
  <c r="N6283" i="5"/>
  <c r="O6283" i="5"/>
  <c r="L6283" i="5"/>
  <c r="M6283" i="5"/>
  <c r="I6283" i="5"/>
  <c r="H6283" i="5"/>
  <c r="J6283" i="5" s="1"/>
  <c r="N6282" i="5"/>
  <c r="O6282" i="5"/>
  <c r="L6282" i="5"/>
  <c r="M6282" i="5"/>
  <c r="J6282" i="5"/>
  <c r="H6282" i="5"/>
  <c r="I6282" i="5" s="1"/>
  <c r="H6281" i="5"/>
  <c r="N6279" i="5"/>
  <c r="O6279" i="5"/>
  <c r="L6279" i="5"/>
  <c r="J6279" i="5"/>
  <c r="I6279" i="5"/>
  <c r="H6279" i="5"/>
  <c r="M6279" i="5" s="1"/>
  <c r="N6278" i="5"/>
  <c r="O6278" i="5"/>
  <c r="L6278" i="5"/>
  <c r="M6278" i="5"/>
  <c r="J6278" i="5"/>
  <c r="H6278" i="5"/>
  <c r="I6278" i="5" s="1"/>
  <c r="H6277" i="5"/>
  <c r="N6275" i="5"/>
  <c r="O6275" i="5"/>
  <c r="M6275" i="5"/>
  <c r="J6275" i="5"/>
  <c r="I6275" i="5"/>
  <c r="H6275" i="5"/>
  <c r="L6275" i="5" s="1"/>
  <c r="N6274" i="5"/>
  <c r="O6274" i="5"/>
  <c r="L6274" i="5"/>
  <c r="J6274" i="5"/>
  <c r="I6274" i="5"/>
  <c r="H6274" i="5"/>
  <c r="M6274" i="5" s="1"/>
  <c r="N6273" i="5"/>
  <c r="O6273" i="5"/>
  <c r="L6273" i="5"/>
  <c r="M6273" i="5"/>
  <c r="J6273" i="5"/>
  <c r="H6273" i="5"/>
  <c r="I6273" i="5" s="1"/>
  <c r="H6272" i="5"/>
  <c r="N6270" i="5"/>
  <c r="O6270" i="5"/>
  <c r="L6270" i="5"/>
  <c r="J6270" i="5"/>
  <c r="I6270" i="5"/>
  <c r="H6270" i="5"/>
  <c r="M6270" i="5" s="1"/>
  <c r="N6269" i="5"/>
  <c r="O6269" i="5"/>
  <c r="L6269" i="5"/>
  <c r="M6269" i="5"/>
  <c r="I6269" i="5"/>
  <c r="H6269" i="5"/>
  <c r="J6269" i="5" s="1"/>
  <c r="N6268" i="5"/>
  <c r="O6268" i="5"/>
  <c r="L6268" i="5"/>
  <c r="M6268" i="5"/>
  <c r="J6268" i="5"/>
  <c r="H6268" i="5"/>
  <c r="I6268" i="5" s="1"/>
  <c r="H6267" i="5"/>
  <c r="N6265" i="5"/>
  <c r="O6265" i="5"/>
  <c r="L6265" i="5"/>
  <c r="J6265" i="5"/>
  <c r="I6265" i="5"/>
  <c r="H6265" i="5"/>
  <c r="M6265" i="5" s="1"/>
  <c r="N6264" i="5"/>
  <c r="O6264" i="5"/>
  <c r="L6264" i="5"/>
  <c r="M6264" i="5"/>
  <c r="I6264" i="5"/>
  <c r="H6264" i="5"/>
  <c r="J6264" i="5" s="1"/>
  <c r="N6263" i="5"/>
  <c r="O6263" i="5"/>
  <c r="L6263" i="5"/>
  <c r="M6263" i="5"/>
  <c r="J6263" i="5"/>
  <c r="H6263" i="5"/>
  <c r="I6263" i="5" s="1"/>
  <c r="H6262" i="5"/>
  <c r="N6260" i="5"/>
  <c r="O6260" i="5"/>
  <c r="L6260" i="5"/>
  <c r="J6260" i="5"/>
  <c r="I6260" i="5"/>
  <c r="H6260" i="5"/>
  <c r="M6260" i="5" s="1"/>
  <c r="N6259" i="5"/>
  <c r="O6259" i="5"/>
  <c r="L6259" i="5"/>
  <c r="M6259" i="5"/>
  <c r="I6259" i="5"/>
  <c r="H6259" i="5"/>
  <c r="J6259" i="5" s="1"/>
  <c r="N6258" i="5"/>
  <c r="O6258" i="5"/>
  <c r="L6258" i="5"/>
  <c r="M6258" i="5"/>
  <c r="J6258" i="5"/>
  <c r="H6258" i="5"/>
  <c r="I6258" i="5" s="1"/>
  <c r="H6257" i="5"/>
  <c r="N6255" i="5"/>
  <c r="O6255" i="5"/>
  <c r="L6255" i="5"/>
  <c r="J6255" i="5"/>
  <c r="I6255" i="5"/>
  <c r="H6255" i="5"/>
  <c r="M6255" i="5" s="1"/>
  <c r="N6254" i="5"/>
  <c r="O6254" i="5"/>
  <c r="L6254" i="5"/>
  <c r="M6254" i="5"/>
  <c r="I6254" i="5"/>
  <c r="H6254" i="5"/>
  <c r="J6254" i="5" s="1"/>
  <c r="N6253" i="5"/>
  <c r="O6253" i="5"/>
  <c r="L6253" i="5"/>
  <c r="M6253" i="5"/>
  <c r="J6253" i="5"/>
  <c r="H6253" i="5"/>
  <c r="I6253" i="5" s="1"/>
  <c r="H6252" i="5"/>
  <c r="N6250" i="5"/>
  <c r="O6250" i="5"/>
  <c r="L6250" i="5"/>
  <c r="J6250" i="5"/>
  <c r="I6250" i="5"/>
  <c r="H6250" i="5"/>
  <c r="M6250" i="5" s="1"/>
  <c r="N6249" i="5"/>
  <c r="O6249" i="5"/>
  <c r="L6249" i="5"/>
  <c r="M6249" i="5"/>
  <c r="J6249" i="5"/>
  <c r="H6249" i="5"/>
  <c r="I6249" i="5" s="1"/>
  <c r="H6248" i="5"/>
  <c r="N6246" i="5"/>
  <c r="O6246" i="5"/>
  <c r="L6246" i="5"/>
  <c r="J6246" i="5"/>
  <c r="I6246" i="5"/>
  <c r="H6246" i="5"/>
  <c r="M6246" i="5" s="1"/>
  <c r="N6245" i="5"/>
  <c r="O6245" i="5"/>
  <c r="L6245" i="5"/>
  <c r="M6245" i="5"/>
  <c r="J6245" i="5"/>
  <c r="H6245" i="5"/>
  <c r="I6245" i="5" s="1"/>
  <c r="H6244" i="5"/>
  <c r="N6242" i="5"/>
  <c r="O6242" i="5"/>
  <c r="L6242" i="5"/>
  <c r="J6242" i="5"/>
  <c r="I6242" i="5"/>
  <c r="H6242" i="5"/>
  <c r="M6242" i="5" s="1"/>
  <c r="N6241" i="5"/>
  <c r="O6241" i="5"/>
  <c r="L6241" i="5"/>
  <c r="M6241" i="5"/>
  <c r="J6241" i="5"/>
  <c r="H6241" i="5"/>
  <c r="I6241" i="5" s="1"/>
  <c r="H6240" i="5"/>
  <c r="N6238" i="5"/>
  <c r="O6238" i="5"/>
  <c r="L6238" i="5"/>
  <c r="J6238" i="5"/>
  <c r="I6238" i="5"/>
  <c r="H6238" i="5"/>
  <c r="M6238" i="5" s="1"/>
  <c r="N6237" i="5"/>
  <c r="O6237" i="5"/>
  <c r="L6237" i="5"/>
  <c r="M6237" i="5"/>
  <c r="J6237" i="5"/>
  <c r="H6237" i="5"/>
  <c r="I6237" i="5" s="1"/>
  <c r="H6236" i="5"/>
  <c r="N6234" i="5"/>
  <c r="O6234" i="5"/>
  <c r="L6234" i="5"/>
  <c r="J6234" i="5"/>
  <c r="I6234" i="5"/>
  <c r="H6234" i="5"/>
  <c r="M6234" i="5" s="1"/>
  <c r="N6233" i="5"/>
  <c r="O6233" i="5"/>
  <c r="L6233" i="5"/>
  <c r="M6233" i="5"/>
  <c r="I6233" i="5"/>
  <c r="H6233" i="5"/>
  <c r="J6233" i="5" s="1"/>
  <c r="N6232" i="5"/>
  <c r="O6232" i="5"/>
  <c r="L6232" i="5"/>
  <c r="M6232" i="5"/>
  <c r="J6232" i="5"/>
  <c r="H6232" i="5"/>
  <c r="I6232" i="5" s="1"/>
  <c r="H6231" i="5"/>
  <c r="N6229" i="5"/>
  <c r="O6229" i="5"/>
  <c r="L6229" i="5"/>
  <c r="J6229" i="5"/>
  <c r="I6229" i="5"/>
  <c r="H6229" i="5"/>
  <c r="M6229" i="5" s="1"/>
  <c r="N6228" i="5"/>
  <c r="O6228" i="5"/>
  <c r="L6228" i="5"/>
  <c r="M6228" i="5"/>
  <c r="I6228" i="5"/>
  <c r="H6228" i="5"/>
  <c r="J6228" i="5" s="1"/>
  <c r="N6227" i="5"/>
  <c r="O6227" i="5"/>
  <c r="L6227" i="5"/>
  <c r="M6227" i="5"/>
  <c r="J6227" i="5"/>
  <c r="H6227" i="5"/>
  <c r="I6227" i="5" s="1"/>
  <c r="H6226" i="5"/>
  <c r="N6224" i="5"/>
  <c r="O6224" i="5"/>
  <c r="L6224" i="5"/>
  <c r="J6224" i="5"/>
  <c r="I6224" i="5"/>
  <c r="H6224" i="5"/>
  <c r="M6224" i="5" s="1"/>
  <c r="N6223" i="5"/>
  <c r="O6223" i="5"/>
  <c r="L6223" i="5"/>
  <c r="M6223" i="5"/>
  <c r="I6223" i="5"/>
  <c r="H6223" i="5"/>
  <c r="J6223" i="5" s="1"/>
  <c r="N6222" i="5"/>
  <c r="O6222" i="5"/>
  <c r="L6222" i="5"/>
  <c r="M6222" i="5"/>
  <c r="J6222" i="5"/>
  <c r="H6222" i="5"/>
  <c r="I6222" i="5" s="1"/>
  <c r="H6221" i="5"/>
  <c r="N6219" i="5"/>
  <c r="O6219" i="5"/>
  <c r="L6219" i="5"/>
  <c r="J6219" i="5"/>
  <c r="I6219" i="5"/>
  <c r="H6219" i="5"/>
  <c r="M6219" i="5" s="1"/>
  <c r="N6218" i="5"/>
  <c r="O6218" i="5"/>
  <c r="L6218" i="5"/>
  <c r="M6218" i="5"/>
  <c r="I6218" i="5"/>
  <c r="H6218" i="5"/>
  <c r="J6218" i="5" s="1"/>
  <c r="N6217" i="5"/>
  <c r="O6217" i="5"/>
  <c r="L6217" i="5"/>
  <c r="M6217" i="5"/>
  <c r="J6217" i="5"/>
  <c r="H6217" i="5"/>
  <c r="I6217" i="5" s="1"/>
  <c r="H6216" i="5"/>
  <c r="N6214" i="5"/>
  <c r="O6214" i="5"/>
  <c r="L6214" i="5"/>
  <c r="J6214" i="5"/>
  <c r="I6214" i="5"/>
  <c r="H6214" i="5"/>
  <c r="M6214" i="5" s="1"/>
  <c r="N6213" i="5"/>
  <c r="O6213" i="5"/>
  <c r="L6213" i="5"/>
  <c r="M6213" i="5"/>
  <c r="J6213" i="5"/>
  <c r="H6213" i="5"/>
  <c r="I6213" i="5" s="1"/>
  <c r="H6212" i="5"/>
  <c r="N6210" i="5"/>
  <c r="O6210" i="5"/>
  <c r="L6210" i="5"/>
  <c r="J6210" i="5"/>
  <c r="I6210" i="5"/>
  <c r="H6210" i="5"/>
  <c r="M6210" i="5" s="1"/>
  <c r="N6209" i="5"/>
  <c r="O6209" i="5"/>
  <c r="L6209" i="5"/>
  <c r="M6209" i="5"/>
  <c r="I6209" i="5"/>
  <c r="H6209" i="5"/>
  <c r="J6209" i="5" s="1"/>
  <c r="N6208" i="5"/>
  <c r="O6208" i="5"/>
  <c r="L6208" i="5"/>
  <c r="M6208" i="5"/>
  <c r="I6208" i="5"/>
  <c r="H6208" i="5"/>
  <c r="J6208" i="5" s="1"/>
  <c r="N6207" i="5"/>
  <c r="O6207" i="5"/>
  <c r="L6207" i="5"/>
  <c r="M6207" i="5"/>
  <c r="J6207" i="5"/>
  <c r="H6207" i="5"/>
  <c r="I6207" i="5" s="1"/>
  <c r="H6206" i="5"/>
  <c r="N6204" i="5"/>
  <c r="O6204" i="5"/>
  <c r="L6204" i="5"/>
  <c r="J6204" i="5"/>
  <c r="I6204" i="5"/>
  <c r="H6204" i="5"/>
  <c r="M6204" i="5" s="1"/>
  <c r="N6203" i="5"/>
  <c r="O6203" i="5"/>
  <c r="L6203" i="5"/>
  <c r="M6203" i="5"/>
  <c r="J6203" i="5"/>
  <c r="H6203" i="5"/>
  <c r="I6203" i="5" s="1"/>
  <c r="H6202" i="5"/>
  <c r="N6200" i="5"/>
  <c r="O6200" i="5"/>
  <c r="L6200" i="5"/>
  <c r="J6200" i="5"/>
  <c r="I6200" i="5"/>
  <c r="H6200" i="5"/>
  <c r="M6200" i="5" s="1"/>
  <c r="N6199" i="5"/>
  <c r="O6199" i="5"/>
  <c r="L6199" i="5"/>
  <c r="M6199" i="5"/>
  <c r="J6199" i="5"/>
  <c r="H6199" i="5"/>
  <c r="I6199" i="5" s="1"/>
  <c r="H6198" i="5"/>
  <c r="N6196" i="5"/>
  <c r="O6196" i="5"/>
  <c r="L6196" i="5"/>
  <c r="J6196" i="5"/>
  <c r="I6196" i="5"/>
  <c r="H6196" i="5"/>
  <c r="M6196" i="5" s="1"/>
  <c r="N6195" i="5"/>
  <c r="O6195" i="5"/>
  <c r="L6195" i="5"/>
  <c r="M6195" i="5"/>
  <c r="J6195" i="5"/>
  <c r="H6195" i="5"/>
  <c r="I6195" i="5" s="1"/>
  <c r="H6194" i="5"/>
  <c r="N6192" i="5"/>
  <c r="O6192" i="5"/>
  <c r="L6192" i="5"/>
  <c r="J6192" i="5"/>
  <c r="I6192" i="5"/>
  <c r="H6192" i="5"/>
  <c r="M6192" i="5" s="1"/>
  <c r="N6191" i="5"/>
  <c r="O6191" i="5"/>
  <c r="L6191" i="5"/>
  <c r="M6191" i="5"/>
  <c r="J6191" i="5"/>
  <c r="H6191" i="5"/>
  <c r="I6191" i="5" s="1"/>
  <c r="H6190" i="5"/>
  <c r="N6188" i="5"/>
  <c r="O6188" i="5"/>
  <c r="L6188" i="5"/>
  <c r="J6188" i="5"/>
  <c r="I6188" i="5"/>
  <c r="H6188" i="5"/>
  <c r="M6188" i="5" s="1"/>
  <c r="N6187" i="5"/>
  <c r="O6187" i="5"/>
  <c r="L6187" i="5"/>
  <c r="M6187" i="5"/>
  <c r="J6187" i="5"/>
  <c r="H6187" i="5"/>
  <c r="I6187" i="5" s="1"/>
  <c r="H6186" i="5"/>
  <c r="N6184" i="5"/>
  <c r="O6184" i="5"/>
  <c r="M6184" i="5"/>
  <c r="J6184" i="5"/>
  <c r="I6184" i="5"/>
  <c r="H6184" i="5"/>
  <c r="L6184" i="5" s="1"/>
  <c r="N6183" i="5"/>
  <c r="O6183" i="5"/>
  <c r="L6183" i="5"/>
  <c r="M6183" i="5"/>
  <c r="J6183" i="5"/>
  <c r="H6183" i="5"/>
  <c r="I6183" i="5" s="1"/>
  <c r="H6182" i="5"/>
  <c r="N6180" i="5"/>
  <c r="O6180" i="5"/>
  <c r="L6180" i="5"/>
  <c r="J6180" i="5"/>
  <c r="I6180" i="5"/>
  <c r="H6180" i="5"/>
  <c r="M6180" i="5" s="1"/>
  <c r="N6179" i="5"/>
  <c r="O6179" i="5"/>
  <c r="L6179" i="5"/>
  <c r="M6179" i="5"/>
  <c r="J6179" i="5"/>
  <c r="H6179" i="5"/>
  <c r="I6179" i="5" s="1"/>
  <c r="H6178" i="5"/>
  <c r="N6176" i="5"/>
  <c r="O6176" i="5"/>
  <c r="M6176" i="5"/>
  <c r="J6176" i="5"/>
  <c r="I6176" i="5"/>
  <c r="H6176" i="5"/>
  <c r="L6176" i="5" s="1"/>
  <c r="N6175" i="5"/>
  <c r="O6175" i="5"/>
  <c r="L6175" i="5"/>
  <c r="M6175" i="5"/>
  <c r="J6175" i="5"/>
  <c r="H6175" i="5"/>
  <c r="I6175" i="5" s="1"/>
  <c r="H6174" i="5"/>
  <c r="N6172" i="5"/>
  <c r="O6172" i="5"/>
  <c r="O6171" i="5" s="1"/>
  <c r="L6172" i="5"/>
  <c r="L6171" i="5" s="1"/>
  <c r="M6172" i="5"/>
  <c r="M6171" i="5" s="1"/>
  <c r="J6172" i="5"/>
  <c r="J6171" i="5" s="1"/>
  <c r="H6172" i="5"/>
  <c r="I6172" i="5" s="1"/>
  <c r="H6171" i="5"/>
  <c r="N6169" i="5"/>
  <c r="O6169" i="5"/>
  <c r="O6168" i="5" s="1"/>
  <c r="L6169" i="5"/>
  <c r="L6168" i="5" s="1"/>
  <c r="M6169" i="5"/>
  <c r="M6168" i="5" s="1"/>
  <c r="J6169" i="5"/>
  <c r="J6168" i="5" s="1"/>
  <c r="H6169" i="5"/>
  <c r="I6169" i="5" s="1"/>
  <c r="H6168" i="5"/>
  <c r="N6166" i="5"/>
  <c r="O6166" i="5"/>
  <c r="O6165" i="5" s="1"/>
  <c r="L6166" i="5"/>
  <c r="L6165" i="5" s="1"/>
  <c r="M6166" i="5"/>
  <c r="M6165" i="5" s="1"/>
  <c r="J6166" i="5"/>
  <c r="J6165" i="5" s="1"/>
  <c r="H6166" i="5"/>
  <c r="I6166" i="5" s="1"/>
  <c r="H6165" i="5"/>
  <c r="N6163" i="5"/>
  <c r="O6163" i="5"/>
  <c r="O6162" i="5" s="1"/>
  <c r="L6163" i="5"/>
  <c r="L6162" i="5" s="1"/>
  <c r="M6163" i="5"/>
  <c r="M6162" i="5" s="1"/>
  <c r="J6163" i="5"/>
  <c r="J6162" i="5" s="1"/>
  <c r="H6163" i="5"/>
  <c r="I6163" i="5" s="1"/>
  <c r="H6162" i="5"/>
  <c r="N6160" i="5"/>
  <c r="O6160" i="5"/>
  <c r="O6159" i="5" s="1"/>
  <c r="L6160" i="5"/>
  <c r="L6159" i="5" s="1"/>
  <c r="M6160" i="5"/>
  <c r="M6159" i="5" s="1"/>
  <c r="J6160" i="5"/>
  <c r="J6159" i="5" s="1"/>
  <c r="H6160" i="5"/>
  <c r="I6160" i="5" s="1"/>
  <c r="H6159" i="5"/>
  <c r="N6157" i="5"/>
  <c r="O6157" i="5"/>
  <c r="O6156" i="5" s="1"/>
  <c r="L6157" i="5"/>
  <c r="L6156" i="5" s="1"/>
  <c r="M6157" i="5"/>
  <c r="M6156" i="5" s="1"/>
  <c r="J6157" i="5"/>
  <c r="J6156" i="5" s="1"/>
  <c r="H6157" i="5"/>
  <c r="I6157" i="5" s="1"/>
  <c r="H6156" i="5"/>
  <c r="N6154" i="5"/>
  <c r="O6154" i="5"/>
  <c r="O6153" i="5" s="1"/>
  <c r="L6154" i="5"/>
  <c r="L6153" i="5" s="1"/>
  <c r="M6154" i="5"/>
  <c r="M6153" i="5" s="1"/>
  <c r="J6154" i="5"/>
  <c r="J6153" i="5" s="1"/>
  <c r="H6154" i="5"/>
  <c r="I6154" i="5" s="1"/>
  <c r="H6153" i="5"/>
  <c r="N6151" i="5"/>
  <c r="O6151" i="5"/>
  <c r="O6150" i="5" s="1"/>
  <c r="L6151" i="5"/>
  <c r="L6150" i="5" s="1"/>
  <c r="M6151" i="5"/>
  <c r="M6150" i="5" s="1"/>
  <c r="J6151" i="5"/>
  <c r="J6150" i="5" s="1"/>
  <c r="H6151" i="5"/>
  <c r="I6151" i="5" s="1"/>
  <c r="H6150" i="5"/>
  <c r="N6148" i="5"/>
  <c r="O6148" i="5"/>
  <c r="O6147" i="5" s="1"/>
  <c r="L6148" i="5"/>
  <c r="L6147" i="5" s="1"/>
  <c r="M6148" i="5"/>
  <c r="M6147" i="5" s="1"/>
  <c r="J6148" i="5"/>
  <c r="J6147" i="5" s="1"/>
  <c r="H6148" i="5"/>
  <c r="I6148" i="5" s="1"/>
  <c r="H6147" i="5"/>
  <c r="N6145" i="5"/>
  <c r="O6145" i="5"/>
  <c r="O6144" i="5" s="1"/>
  <c r="L6145" i="5"/>
  <c r="L6144" i="5" s="1"/>
  <c r="M6145" i="5"/>
  <c r="M6144" i="5" s="1"/>
  <c r="J6145" i="5"/>
  <c r="J6144" i="5" s="1"/>
  <c r="H6145" i="5"/>
  <c r="I6145" i="5" s="1"/>
  <c r="H6144" i="5"/>
  <c r="N6142" i="5"/>
  <c r="O6142" i="5"/>
  <c r="O6141" i="5" s="1"/>
  <c r="L6142" i="5"/>
  <c r="L6141" i="5" s="1"/>
  <c r="M6142" i="5"/>
  <c r="M6141" i="5" s="1"/>
  <c r="J6142" i="5"/>
  <c r="J6141" i="5" s="1"/>
  <c r="H6142" i="5"/>
  <c r="I6142" i="5" s="1"/>
  <c r="H6141" i="5"/>
  <c r="N6139" i="5"/>
  <c r="O6139" i="5"/>
  <c r="O6138" i="5" s="1"/>
  <c r="L6139" i="5"/>
  <c r="L6138" i="5" s="1"/>
  <c r="M6139" i="5"/>
  <c r="M6138" i="5" s="1"/>
  <c r="J6139" i="5"/>
  <c r="J6138" i="5" s="1"/>
  <c r="H6139" i="5"/>
  <c r="I6139" i="5" s="1"/>
  <c r="H6138" i="5"/>
  <c r="N6136" i="5"/>
  <c r="O6136" i="5"/>
  <c r="O6135" i="5" s="1"/>
  <c r="L6136" i="5"/>
  <c r="L6135" i="5" s="1"/>
  <c r="M6136" i="5"/>
  <c r="M6135" i="5" s="1"/>
  <c r="J6136" i="5"/>
  <c r="J6135" i="5" s="1"/>
  <c r="H6136" i="5"/>
  <c r="I6136" i="5" s="1"/>
  <c r="H6135" i="5"/>
  <c r="N6133" i="5"/>
  <c r="O6133" i="5"/>
  <c r="O6132" i="5" s="1"/>
  <c r="L6133" i="5"/>
  <c r="L6132" i="5" s="1"/>
  <c r="M6133" i="5"/>
  <c r="M6132" i="5" s="1"/>
  <c r="J6133" i="5"/>
  <c r="J6132" i="5" s="1"/>
  <c r="H6133" i="5"/>
  <c r="I6133" i="5" s="1"/>
  <c r="H6132" i="5"/>
  <c r="N6130" i="5"/>
  <c r="O6130" i="5"/>
  <c r="O6129" i="5" s="1"/>
  <c r="L6130" i="5"/>
  <c r="L6129" i="5" s="1"/>
  <c r="M6130" i="5"/>
  <c r="M6129" i="5" s="1"/>
  <c r="J6130" i="5"/>
  <c r="J6129" i="5" s="1"/>
  <c r="H6130" i="5"/>
  <c r="I6130" i="5" s="1"/>
  <c r="H6129" i="5"/>
  <c r="N6127" i="5"/>
  <c r="O6127" i="5"/>
  <c r="O6126" i="5" s="1"/>
  <c r="L6127" i="5"/>
  <c r="L6126" i="5" s="1"/>
  <c r="M6127" i="5"/>
  <c r="M6126" i="5" s="1"/>
  <c r="J6127" i="5"/>
  <c r="J6126" i="5" s="1"/>
  <c r="H6127" i="5"/>
  <c r="I6127" i="5" s="1"/>
  <c r="H6126" i="5"/>
  <c r="N6124" i="5"/>
  <c r="O6124" i="5"/>
  <c r="O6123" i="5" s="1"/>
  <c r="L6124" i="5"/>
  <c r="L6123" i="5" s="1"/>
  <c r="M6124" i="5"/>
  <c r="M6123" i="5" s="1"/>
  <c r="J6124" i="5"/>
  <c r="J6123" i="5" s="1"/>
  <c r="H6124" i="5"/>
  <c r="I6124" i="5" s="1"/>
  <c r="H6123" i="5"/>
  <c r="N6121" i="5"/>
  <c r="O6121" i="5"/>
  <c r="O6120" i="5" s="1"/>
  <c r="L6121" i="5"/>
  <c r="L6120" i="5" s="1"/>
  <c r="M6121" i="5"/>
  <c r="M6120" i="5" s="1"/>
  <c r="J6121" i="5"/>
  <c r="J6120" i="5" s="1"/>
  <c r="H6121" i="5"/>
  <c r="I6121" i="5" s="1"/>
  <c r="H6120" i="5"/>
  <c r="N6118" i="5"/>
  <c r="O6118" i="5"/>
  <c r="L6118" i="5"/>
  <c r="J6118" i="5"/>
  <c r="I6118" i="5"/>
  <c r="H6118" i="5"/>
  <c r="M6118" i="5" s="1"/>
  <c r="N6117" i="5"/>
  <c r="O6117" i="5"/>
  <c r="L6117" i="5"/>
  <c r="M6117" i="5"/>
  <c r="J6117" i="5"/>
  <c r="H6117" i="5"/>
  <c r="I6117" i="5" s="1"/>
  <c r="H6116" i="5"/>
  <c r="N6114" i="5"/>
  <c r="O6114" i="5"/>
  <c r="L6114" i="5"/>
  <c r="J6114" i="5"/>
  <c r="I6114" i="5"/>
  <c r="H6114" i="5"/>
  <c r="M6114" i="5" s="1"/>
  <c r="N6113" i="5"/>
  <c r="O6113" i="5"/>
  <c r="L6113" i="5"/>
  <c r="M6113" i="5"/>
  <c r="J6113" i="5"/>
  <c r="H6113" i="5"/>
  <c r="I6113" i="5" s="1"/>
  <c r="H6112" i="5"/>
  <c r="N6110" i="5"/>
  <c r="O6110" i="5"/>
  <c r="L6110" i="5"/>
  <c r="J6110" i="5"/>
  <c r="I6110" i="5"/>
  <c r="H6110" i="5"/>
  <c r="M6110" i="5" s="1"/>
  <c r="N6109" i="5"/>
  <c r="O6109" i="5"/>
  <c r="L6109" i="5"/>
  <c r="M6109" i="5"/>
  <c r="J6109" i="5"/>
  <c r="H6109" i="5"/>
  <c r="I6109" i="5" s="1"/>
  <c r="H6108" i="5"/>
  <c r="N6106" i="5"/>
  <c r="O6106" i="5"/>
  <c r="L6106" i="5"/>
  <c r="J6106" i="5"/>
  <c r="I6106" i="5"/>
  <c r="H6106" i="5"/>
  <c r="M6106" i="5" s="1"/>
  <c r="N6105" i="5"/>
  <c r="O6105" i="5"/>
  <c r="L6105" i="5"/>
  <c r="M6105" i="5"/>
  <c r="J6105" i="5"/>
  <c r="H6105" i="5"/>
  <c r="I6105" i="5" s="1"/>
  <c r="H6104" i="5"/>
  <c r="N6102" i="5"/>
  <c r="O6102" i="5"/>
  <c r="L6102" i="5"/>
  <c r="J6102" i="5"/>
  <c r="I6102" i="5"/>
  <c r="H6102" i="5"/>
  <c r="M6102" i="5" s="1"/>
  <c r="N6101" i="5"/>
  <c r="O6101" i="5"/>
  <c r="L6101" i="5"/>
  <c r="M6101" i="5"/>
  <c r="J6101" i="5"/>
  <c r="H6101" i="5"/>
  <c r="I6101" i="5" s="1"/>
  <c r="H6100" i="5"/>
  <c r="N6098" i="5"/>
  <c r="O6098" i="5"/>
  <c r="L6098" i="5"/>
  <c r="J6098" i="5"/>
  <c r="I6098" i="5"/>
  <c r="H6098" i="5"/>
  <c r="M6098" i="5" s="1"/>
  <c r="N6097" i="5"/>
  <c r="O6097" i="5"/>
  <c r="L6097" i="5"/>
  <c r="M6097" i="5"/>
  <c r="J6097" i="5"/>
  <c r="H6097" i="5"/>
  <c r="I6097" i="5" s="1"/>
  <c r="H6096" i="5"/>
  <c r="N6094" i="5"/>
  <c r="O6094" i="5"/>
  <c r="L6094" i="5"/>
  <c r="J6094" i="5"/>
  <c r="I6094" i="5"/>
  <c r="H6094" i="5"/>
  <c r="M6094" i="5" s="1"/>
  <c r="N6093" i="5"/>
  <c r="O6093" i="5"/>
  <c r="L6093" i="5"/>
  <c r="M6093" i="5"/>
  <c r="J6093" i="5"/>
  <c r="H6093" i="5"/>
  <c r="I6093" i="5" s="1"/>
  <c r="H6092" i="5"/>
  <c r="N6090" i="5"/>
  <c r="O6090" i="5"/>
  <c r="L6090" i="5"/>
  <c r="J6090" i="5"/>
  <c r="I6090" i="5"/>
  <c r="H6090" i="5"/>
  <c r="M6090" i="5" s="1"/>
  <c r="N6089" i="5"/>
  <c r="O6089" i="5"/>
  <c r="L6089" i="5"/>
  <c r="M6089" i="5"/>
  <c r="J6089" i="5"/>
  <c r="H6089" i="5"/>
  <c r="I6089" i="5" s="1"/>
  <c r="H6088" i="5"/>
  <c r="N6086" i="5"/>
  <c r="O6086" i="5"/>
  <c r="O6085" i="5" s="1"/>
  <c r="L6086" i="5"/>
  <c r="L6085" i="5" s="1"/>
  <c r="M6086" i="5"/>
  <c r="M6085" i="5" s="1"/>
  <c r="J6086" i="5"/>
  <c r="J6085" i="5" s="1"/>
  <c r="H6086" i="5"/>
  <c r="I6086" i="5" s="1"/>
  <c r="H6085" i="5"/>
  <c r="N6083" i="5"/>
  <c r="O6083" i="5"/>
  <c r="O6082" i="5" s="1"/>
  <c r="L6083" i="5"/>
  <c r="L6082" i="5" s="1"/>
  <c r="M6083" i="5"/>
  <c r="M6082" i="5" s="1"/>
  <c r="J6083" i="5"/>
  <c r="J6082" i="5" s="1"/>
  <c r="H6083" i="5"/>
  <c r="I6083" i="5" s="1"/>
  <c r="H6082" i="5"/>
  <c r="N6080" i="5"/>
  <c r="O6080" i="5"/>
  <c r="O6079" i="5" s="1"/>
  <c r="L6080" i="5"/>
  <c r="L6079" i="5" s="1"/>
  <c r="M6080" i="5"/>
  <c r="M6079" i="5" s="1"/>
  <c r="J6080" i="5"/>
  <c r="J6079" i="5" s="1"/>
  <c r="H6080" i="5"/>
  <c r="I6080" i="5" s="1"/>
  <c r="H6079" i="5"/>
  <c r="N6077" i="5"/>
  <c r="O6077" i="5"/>
  <c r="O6076" i="5" s="1"/>
  <c r="L6077" i="5"/>
  <c r="L6076" i="5" s="1"/>
  <c r="M6077" i="5"/>
  <c r="M6076" i="5" s="1"/>
  <c r="J6077" i="5"/>
  <c r="J6076" i="5" s="1"/>
  <c r="H6077" i="5"/>
  <c r="I6077" i="5" s="1"/>
  <c r="H6076" i="5"/>
  <c r="N6074" i="5"/>
  <c r="O6074" i="5"/>
  <c r="O6073" i="5" s="1"/>
  <c r="L6074" i="5"/>
  <c r="L6073" i="5" s="1"/>
  <c r="M6074" i="5"/>
  <c r="M6073" i="5" s="1"/>
  <c r="J6074" i="5"/>
  <c r="J6073" i="5" s="1"/>
  <c r="H6074" i="5"/>
  <c r="I6074" i="5" s="1"/>
  <c r="H6073" i="5"/>
  <c r="N6071" i="5"/>
  <c r="O6071" i="5"/>
  <c r="O6070" i="5" s="1"/>
  <c r="L6071" i="5"/>
  <c r="L6070" i="5" s="1"/>
  <c r="M6071" i="5"/>
  <c r="M6070" i="5" s="1"/>
  <c r="J6071" i="5"/>
  <c r="J6070" i="5" s="1"/>
  <c r="H6071" i="5"/>
  <c r="I6071" i="5" s="1"/>
  <c r="H6070" i="5"/>
  <c r="N6068" i="5"/>
  <c r="O6068" i="5"/>
  <c r="O6067" i="5" s="1"/>
  <c r="L6068" i="5"/>
  <c r="L6067" i="5" s="1"/>
  <c r="M6068" i="5"/>
  <c r="M6067" i="5" s="1"/>
  <c r="J6068" i="5"/>
  <c r="J6067" i="5" s="1"/>
  <c r="H6068" i="5"/>
  <c r="I6068" i="5" s="1"/>
  <c r="H6067" i="5"/>
  <c r="N6065" i="5"/>
  <c r="O6065" i="5"/>
  <c r="O6064" i="5" s="1"/>
  <c r="L6065" i="5"/>
  <c r="L6064" i="5" s="1"/>
  <c r="M6065" i="5"/>
  <c r="M6064" i="5" s="1"/>
  <c r="J6065" i="5"/>
  <c r="J6064" i="5" s="1"/>
  <c r="H6065" i="5"/>
  <c r="I6065" i="5" s="1"/>
  <c r="H6064" i="5"/>
  <c r="N6062" i="5"/>
  <c r="O6062" i="5"/>
  <c r="O6061" i="5" s="1"/>
  <c r="L6062" i="5"/>
  <c r="L6061" i="5" s="1"/>
  <c r="M6062" i="5"/>
  <c r="M6061" i="5" s="1"/>
  <c r="J6062" i="5"/>
  <c r="J6061" i="5" s="1"/>
  <c r="H6062" i="5"/>
  <c r="I6062" i="5" s="1"/>
  <c r="H6061" i="5"/>
  <c r="N6059" i="5"/>
  <c r="O6059" i="5"/>
  <c r="O6058" i="5" s="1"/>
  <c r="L6059" i="5"/>
  <c r="L6058" i="5" s="1"/>
  <c r="M6059" i="5"/>
  <c r="M6058" i="5" s="1"/>
  <c r="J6059" i="5"/>
  <c r="J6058" i="5" s="1"/>
  <c r="H6059" i="5"/>
  <c r="I6059" i="5" s="1"/>
  <c r="H6058" i="5"/>
  <c r="N6056" i="5"/>
  <c r="O6056" i="5"/>
  <c r="O6055" i="5" s="1"/>
  <c r="L6056" i="5"/>
  <c r="L6055" i="5" s="1"/>
  <c r="M6056" i="5"/>
  <c r="M6055" i="5" s="1"/>
  <c r="J6056" i="5"/>
  <c r="J6055" i="5" s="1"/>
  <c r="H6056" i="5"/>
  <c r="I6056" i="5" s="1"/>
  <c r="H6055" i="5"/>
  <c r="N6053" i="5"/>
  <c r="O6053" i="5"/>
  <c r="O6052" i="5" s="1"/>
  <c r="L6053" i="5"/>
  <c r="L6052" i="5" s="1"/>
  <c r="M6053" i="5"/>
  <c r="M6052" i="5" s="1"/>
  <c r="J6053" i="5"/>
  <c r="J6052" i="5" s="1"/>
  <c r="H6053" i="5"/>
  <c r="I6053" i="5" s="1"/>
  <c r="H6052" i="5"/>
  <c r="N6050" i="5"/>
  <c r="O6050" i="5"/>
  <c r="O6049" i="5" s="1"/>
  <c r="L6050" i="5"/>
  <c r="L6049" i="5" s="1"/>
  <c r="M6050" i="5"/>
  <c r="M6049" i="5" s="1"/>
  <c r="J6050" i="5"/>
  <c r="J6049" i="5" s="1"/>
  <c r="H6050" i="5"/>
  <c r="I6050" i="5" s="1"/>
  <c r="H6049" i="5"/>
  <c r="N6047" i="5"/>
  <c r="O6047" i="5"/>
  <c r="O6046" i="5" s="1"/>
  <c r="L6047" i="5"/>
  <c r="L6046" i="5" s="1"/>
  <c r="M6047" i="5"/>
  <c r="M6046" i="5" s="1"/>
  <c r="J6047" i="5"/>
  <c r="J6046" i="5" s="1"/>
  <c r="H6047" i="5"/>
  <c r="I6047" i="5" s="1"/>
  <c r="H6046" i="5"/>
  <c r="N6044" i="5"/>
  <c r="O6044" i="5"/>
  <c r="O6043" i="5" s="1"/>
  <c r="L6044" i="5"/>
  <c r="L6043" i="5" s="1"/>
  <c r="M6044" i="5"/>
  <c r="M6043" i="5" s="1"/>
  <c r="J6044" i="5"/>
  <c r="J6043" i="5" s="1"/>
  <c r="H6044" i="5"/>
  <c r="I6044" i="5" s="1"/>
  <c r="H6043" i="5"/>
  <c r="N6041" i="5"/>
  <c r="O6041" i="5"/>
  <c r="L6041" i="5"/>
  <c r="M6041" i="5"/>
  <c r="I6041" i="5"/>
  <c r="H6041" i="5"/>
  <c r="J6041" i="5" s="1"/>
  <c r="N6040" i="5"/>
  <c r="O6040" i="5"/>
  <c r="L6040" i="5"/>
  <c r="M6040" i="5"/>
  <c r="J6040" i="5"/>
  <c r="H6040" i="5"/>
  <c r="I6040" i="5" s="1"/>
  <c r="H6039" i="5"/>
  <c r="N6037" i="5"/>
  <c r="O6037" i="5"/>
  <c r="L6037" i="5"/>
  <c r="J6037" i="5"/>
  <c r="I6037" i="5"/>
  <c r="H6037" i="5"/>
  <c r="M6037" i="5" s="1"/>
  <c r="N6036" i="5"/>
  <c r="O6036" i="5"/>
  <c r="L6036" i="5"/>
  <c r="M6036" i="5"/>
  <c r="I6036" i="5"/>
  <c r="H6036" i="5"/>
  <c r="J6036" i="5" s="1"/>
  <c r="N6035" i="5"/>
  <c r="O6035" i="5"/>
  <c r="L6035" i="5"/>
  <c r="M6035" i="5"/>
  <c r="J6035" i="5"/>
  <c r="H6035" i="5"/>
  <c r="I6035" i="5" s="1"/>
  <c r="H6034" i="5"/>
  <c r="N6032" i="5"/>
  <c r="O6032" i="5"/>
  <c r="L6032" i="5"/>
  <c r="J6032" i="5"/>
  <c r="I6032" i="5"/>
  <c r="H6032" i="5"/>
  <c r="M6032" i="5" s="1"/>
  <c r="N6031" i="5"/>
  <c r="O6031" i="5"/>
  <c r="L6031" i="5"/>
  <c r="M6031" i="5"/>
  <c r="I6031" i="5"/>
  <c r="H6031" i="5"/>
  <c r="J6031" i="5" s="1"/>
  <c r="N6030" i="5"/>
  <c r="O6030" i="5"/>
  <c r="L6030" i="5"/>
  <c r="M6030" i="5"/>
  <c r="J6030" i="5"/>
  <c r="H6030" i="5"/>
  <c r="I6030" i="5" s="1"/>
  <c r="H6029" i="5"/>
  <c r="N6027" i="5"/>
  <c r="O6027" i="5"/>
  <c r="L6027" i="5"/>
  <c r="J6027" i="5"/>
  <c r="I6027" i="5"/>
  <c r="H6027" i="5"/>
  <c r="M6027" i="5" s="1"/>
  <c r="N6026" i="5"/>
  <c r="O6026" i="5"/>
  <c r="L6026" i="5"/>
  <c r="M6026" i="5"/>
  <c r="I6026" i="5"/>
  <c r="H6026" i="5"/>
  <c r="J6026" i="5" s="1"/>
  <c r="N6025" i="5"/>
  <c r="O6025" i="5"/>
  <c r="L6025" i="5"/>
  <c r="M6025" i="5"/>
  <c r="J6025" i="5"/>
  <c r="H6025" i="5"/>
  <c r="I6025" i="5" s="1"/>
  <c r="H6024" i="5"/>
  <c r="N6022" i="5"/>
  <c r="O6022" i="5"/>
  <c r="L6022" i="5"/>
  <c r="J6022" i="5"/>
  <c r="I6022" i="5"/>
  <c r="H6022" i="5"/>
  <c r="M6022" i="5" s="1"/>
  <c r="N6021" i="5"/>
  <c r="O6021" i="5"/>
  <c r="L6021" i="5"/>
  <c r="M6021" i="5"/>
  <c r="I6021" i="5"/>
  <c r="H6021" i="5"/>
  <c r="J6021" i="5" s="1"/>
  <c r="N6020" i="5"/>
  <c r="O6020" i="5"/>
  <c r="L6020" i="5"/>
  <c r="M6020" i="5"/>
  <c r="J6020" i="5"/>
  <c r="H6020" i="5"/>
  <c r="I6020" i="5" s="1"/>
  <c r="H6019" i="5"/>
  <c r="N6017" i="5"/>
  <c r="O6017" i="5"/>
  <c r="L6017" i="5"/>
  <c r="J6017" i="5"/>
  <c r="I6017" i="5"/>
  <c r="H6017" i="5"/>
  <c r="M6017" i="5" s="1"/>
  <c r="N6016" i="5"/>
  <c r="O6016" i="5"/>
  <c r="L6016" i="5"/>
  <c r="M6016" i="5"/>
  <c r="I6016" i="5"/>
  <c r="H6016" i="5"/>
  <c r="J6016" i="5" s="1"/>
  <c r="N6015" i="5"/>
  <c r="O6015" i="5"/>
  <c r="L6015" i="5"/>
  <c r="M6015" i="5"/>
  <c r="J6015" i="5"/>
  <c r="H6015" i="5"/>
  <c r="I6015" i="5" s="1"/>
  <c r="H6014" i="5"/>
  <c r="N6012" i="5"/>
  <c r="O6012" i="5"/>
  <c r="L6012" i="5"/>
  <c r="J6012" i="5"/>
  <c r="I6012" i="5"/>
  <c r="H6012" i="5"/>
  <c r="M6012" i="5" s="1"/>
  <c r="N6011" i="5"/>
  <c r="O6011" i="5"/>
  <c r="L6011" i="5"/>
  <c r="M6011" i="5"/>
  <c r="I6011" i="5"/>
  <c r="H6011" i="5"/>
  <c r="J6011" i="5" s="1"/>
  <c r="N6010" i="5"/>
  <c r="O6010" i="5"/>
  <c r="L6010" i="5"/>
  <c r="M6010" i="5"/>
  <c r="J6010" i="5"/>
  <c r="H6010" i="5"/>
  <c r="I6010" i="5" s="1"/>
  <c r="H6009" i="5"/>
  <c r="N6007" i="5"/>
  <c r="O6007" i="5"/>
  <c r="L6007" i="5"/>
  <c r="J6007" i="5"/>
  <c r="I6007" i="5"/>
  <c r="H6007" i="5"/>
  <c r="M6007" i="5" s="1"/>
  <c r="N6006" i="5"/>
  <c r="O6006" i="5"/>
  <c r="L6006" i="5"/>
  <c r="M6006" i="5"/>
  <c r="I6006" i="5"/>
  <c r="H6006" i="5"/>
  <c r="J6006" i="5" s="1"/>
  <c r="N6005" i="5"/>
  <c r="O6005" i="5"/>
  <c r="L6005" i="5"/>
  <c r="M6005" i="5"/>
  <c r="J6005" i="5"/>
  <c r="H6005" i="5"/>
  <c r="I6005" i="5" s="1"/>
  <c r="H6004" i="5"/>
  <c r="N6002" i="5"/>
  <c r="O6002" i="5"/>
  <c r="L6002" i="5"/>
  <c r="J6002" i="5"/>
  <c r="I6002" i="5"/>
  <c r="H6002" i="5"/>
  <c r="M6002" i="5" s="1"/>
  <c r="N6001" i="5"/>
  <c r="O6001" i="5"/>
  <c r="L6001" i="5"/>
  <c r="M6001" i="5"/>
  <c r="I6001" i="5"/>
  <c r="H6001" i="5"/>
  <c r="J6001" i="5" s="1"/>
  <c r="N6000" i="5"/>
  <c r="O6000" i="5"/>
  <c r="L6000" i="5"/>
  <c r="M6000" i="5"/>
  <c r="J6000" i="5"/>
  <c r="H6000" i="5"/>
  <c r="I6000" i="5" s="1"/>
  <c r="H5999" i="5"/>
  <c r="N5997" i="5"/>
  <c r="O5997" i="5"/>
  <c r="L5997" i="5"/>
  <c r="J5997" i="5"/>
  <c r="I5997" i="5"/>
  <c r="H5997" i="5"/>
  <c r="M5997" i="5" s="1"/>
  <c r="N5996" i="5"/>
  <c r="O5996" i="5"/>
  <c r="L5996" i="5"/>
  <c r="M5996" i="5"/>
  <c r="I5996" i="5"/>
  <c r="H5996" i="5"/>
  <c r="J5996" i="5" s="1"/>
  <c r="N5995" i="5"/>
  <c r="O5995" i="5"/>
  <c r="L5995" i="5"/>
  <c r="M5995" i="5"/>
  <c r="J5995" i="5"/>
  <c r="H5995" i="5"/>
  <c r="I5995" i="5" s="1"/>
  <c r="H5994" i="5"/>
  <c r="N5992" i="5"/>
  <c r="O5992" i="5"/>
  <c r="L5992" i="5"/>
  <c r="J5992" i="5"/>
  <c r="I5992" i="5"/>
  <c r="H5992" i="5"/>
  <c r="M5992" i="5" s="1"/>
  <c r="N5991" i="5"/>
  <c r="O5991" i="5"/>
  <c r="L5991" i="5"/>
  <c r="M5991" i="5"/>
  <c r="I5991" i="5"/>
  <c r="H5991" i="5"/>
  <c r="J5991" i="5" s="1"/>
  <c r="N5990" i="5"/>
  <c r="O5990" i="5"/>
  <c r="L5990" i="5"/>
  <c r="M5990" i="5"/>
  <c r="J5990" i="5"/>
  <c r="H5990" i="5"/>
  <c r="I5990" i="5" s="1"/>
  <c r="H5989" i="5"/>
  <c r="N5987" i="5"/>
  <c r="O5987" i="5"/>
  <c r="L5987" i="5"/>
  <c r="J5987" i="5"/>
  <c r="I5987" i="5"/>
  <c r="H5987" i="5"/>
  <c r="M5987" i="5" s="1"/>
  <c r="N5986" i="5"/>
  <c r="O5986" i="5"/>
  <c r="L5986" i="5"/>
  <c r="M5986" i="5"/>
  <c r="I5986" i="5"/>
  <c r="H5986" i="5"/>
  <c r="J5986" i="5" s="1"/>
  <c r="N5985" i="5"/>
  <c r="O5985" i="5"/>
  <c r="L5985" i="5"/>
  <c r="M5985" i="5"/>
  <c r="J5985" i="5"/>
  <c r="H5985" i="5"/>
  <c r="I5985" i="5" s="1"/>
  <c r="H5984" i="5"/>
  <c r="N5982" i="5"/>
  <c r="O5982" i="5"/>
  <c r="L5982" i="5"/>
  <c r="J5982" i="5"/>
  <c r="I5982" i="5"/>
  <c r="H5982" i="5"/>
  <c r="M5982" i="5" s="1"/>
  <c r="N5981" i="5"/>
  <c r="O5981" i="5"/>
  <c r="L5981" i="5"/>
  <c r="M5981" i="5"/>
  <c r="I5981" i="5"/>
  <c r="H5981" i="5"/>
  <c r="J5981" i="5" s="1"/>
  <c r="N5980" i="5"/>
  <c r="O5980" i="5"/>
  <c r="L5980" i="5"/>
  <c r="M5980" i="5"/>
  <c r="J5980" i="5"/>
  <c r="H5980" i="5"/>
  <c r="I5980" i="5" s="1"/>
  <c r="H5979" i="5"/>
  <c r="N5977" i="5"/>
  <c r="O5977" i="5"/>
  <c r="L5977" i="5"/>
  <c r="J5977" i="5"/>
  <c r="I5977" i="5"/>
  <c r="H5977" i="5"/>
  <c r="M5977" i="5" s="1"/>
  <c r="N5976" i="5"/>
  <c r="O5976" i="5"/>
  <c r="L5976" i="5"/>
  <c r="M5976" i="5"/>
  <c r="I5976" i="5"/>
  <c r="H5976" i="5"/>
  <c r="J5976" i="5" s="1"/>
  <c r="N5975" i="5"/>
  <c r="O5975" i="5"/>
  <c r="L5975" i="5"/>
  <c r="M5975" i="5"/>
  <c r="J5975" i="5"/>
  <c r="H5975" i="5"/>
  <c r="I5975" i="5" s="1"/>
  <c r="H5974" i="5"/>
  <c r="N5972" i="5"/>
  <c r="O5972" i="5"/>
  <c r="L5972" i="5"/>
  <c r="J5972" i="5"/>
  <c r="I5972" i="5"/>
  <c r="H5972" i="5"/>
  <c r="M5972" i="5" s="1"/>
  <c r="N5971" i="5"/>
  <c r="O5971" i="5"/>
  <c r="L5971" i="5"/>
  <c r="M5971" i="5"/>
  <c r="I5971" i="5"/>
  <c r="H5971" i="5"/>
  <c r="J5971" i="5" s="1"/>
  <c r="N5970" i="5"/>
  <c r="O5970" i="5"/>
  <c r="L5970" i="5"/>
  <c r="M5970" i="5"/>
  <c r="J5970" i="5"/>
  <c r="H5970" i="5"/>
  <c r="I5970" i="5" s="1"/>
  <c r="H5969" i="5"/>
  <c r="N5967" i="5"/>
  <c r="O5967" i="5"/>
  <c r="L5967" i="5"/>
  <c r="J5967" i="5"/>
  <c r="I5967" i="5"/>
  <c r="H5967" i="5"/>
  <c r="M5967" i="5" s="1"/>
  <c r="N5966" i="5"/>
  <c r="O5966" i="5"/>
  <c r="L5966" i="5"/>
  <c r="M5966" i="5"/>
  <c r="I5966" i="5"/>
  <c r="H5966" i="5"/>
  <c r="J5966" i="5" s="1"/>
  <c r="N5965" i="5"/>
  <c r="O5965" i="5"/>
  <c r="L5965" i="5"/>
  <c r="M5965" i="5"/>
  <c r="J5965" i="5"/>
  <c r="H5965" i="5"/>
  <c r="I5965" i="5" s="1"/>
  <c r="H5964" i="5"/>
  <c r="N5962" i="5"/>
  <c r="O5962" i="5"/>
  <c r="L5962" i="5"/>
  <c r="J5962" i="5"/>
  <c r="I5962" i="5"/>
  <c r="H5962" i="5"/>
  <c r="M5962" i="5" s="1"/>
  <c r="N5961" i="5"/>
  <c r="O5961" i="5"/>
  <c r="L5961" i="5"/>
  <c r="M5961" i="5"/>
  <c r="I5961" i="5"/>
  <c r="H5961" i="5"/>
  <c r="J5961" i="5" s="1"/>
  <c r="N5960" i="5"/>
  <c r="O5960" i="5"/>
  <c r="L5960" i="5"/>
  <c r="M5960" i="5"/>
  <c r="J5960" i="5"/>
  <c r="H5960" i="5"/>
  <c r="I5960" i="5" s="1"/>
  <c r="H5959" i="5"/>
  <c r="N5957" i="5"/>
  <c r="O5957" i="5"/>
  <c r="L5957" i="5"/>
  <c r="J5957" i="5"/>
  <c r="I5957" i="5"/>
  <c r="H5957" i="5"/>
  <c r="M5957" i="5" s="1"/>
  <c r="N5956" i="5"/>
  <c r="O5956" i="5"/>
  <c r="L5956" i="5"/>
  <c r="M5956" i="5"/>
  <c r="I5956" i="5"/>
  <c r="H5956" i="5"/>
  <c r="J5956" i="5" s="1"/>
  <c r="N5955" i="5"/>
  <c r="O5955" i="5"/>
  <c r="L5955" i="5"/>
  <c r="M5955" i="5"/>
  <c r="J5955" i="5"/>
  <c r="H5955" i="5"/>
  <c r="I5955" i="5" s="1"/>
  <c r="H5954" i="5"/>
  <c r="N5952" i="5"/>
  <c r="O5952" i="5"/>
  <c r="L5952" i="5"/>
  <c r="J5952" i="5"/>
  <c r="I5952" i="5"/>
  <c r="H5952" i="5"/>
  <c r="M5952" i="5" s="1"/>
  <c r="N5951" i="5"/>
  <c r="O5951" i="5"/>
  <c r="L5951" i="5"/>
  <c r="M5951" i="5"/>
  <c r="I5951" i="5"/>
  <c r="H5951" i="5"/>
  <c r="J5951" i="5" s="1"/>
  <c r="N5950" i="5"/>
  <c r="O5950" i="5"/>
  <c r="L5950" i="5"/>
  <c r="M5950" i="5"/>
  <c r="J5950" i="5"/>
  <c r="H5950" i="5"/>
  <c r="I5950" i="5" s="1"/>
  <c r="H5949" i="5"/>
  <c r="N5947" i="5"/>
  <c r="O5947" i="5"/>
  <c r="L5947" i="5"/>
  <c r="J5947" i="5"/>
  <c r="I5947" i="5"/>
  <c r="H5947" i="5"/>
  <c r="M5947" i="5" s="1"/>
  <c r="N5946" i="5"/>
  <c r="O5946" i="5"/>
  <c r="L5946" i="5"/>
  <c r="M5946" i="5"/>
  <c r="I5946" i="5"/>
  <c r="H5946" i="5"/>
  <c r="J5946" i="5" s="1"/>
  <c r="N5945" i="5"/>
  <c r="O5945" i="5"/>
  <c r="L5945" i="5"/>
  <c r="M5945" i="5"/>
  <c r="J5945" i="5"/>
  <c r="H5945" i="5"/>
  <c r="I5945" i="5" s="1"/>
  <c r="H5944" i="5"/>
  <c r="N5942" i="5"/>
  <c r="O5942" i="5"/>
  <c r="L5942" i="5"/>
  <c r="J5942" i="5"/>
  <c r="I5942" i="5"/>
  <c r="H5942" i="5"/>
  <c r="M5942" i="5" s="1"/>
  <c r="N5941" i="5"/>
  <c r="O5941" i="5"/>
  <c r="L5941" i="5"/>
  <c r="M5941" i="5"/>
  <c r="I5941" i="5"/>
  <c r="H5941" i="5"/>
  <c r="J5941" i="5" s="1"/>
  <c r="N5940" i="5"/>
  <c r="O5940" i="5"/>
  <c r="L5940" i="5"/>
  <c r="M5940" i="5"/>
  <c r="J5940" i="5"/>
  <c r="H5940" i="5"/>
  <c r="I5940" i="5" s="1"/>
  <c r="H5939" i="5"/>
  <c r="N5937" i="5"/>
  <c r="O5937" i="5"/>
  <c r="L5937" i="5"/>
  <c r="J5937" i="5"/>
  <c r="I5937" i="5"/>
  <c r="H5937" i="5"/>
  <c r="M5937" i="5" s="1"/>
  <c r="N5936" i="5"/>
  <c r="O5936" i="5"/>
  <c r="L5936" i="5"/>
  <c r="M5936" i="5"/>
  <c r="I5936" i="5"/>
  <c r="H5936" i="5"/>
  <c r="J5936" i="5" s="1"/>
  <c r="N5935" i="5"/>
  <c r="O5935" i="5"/>
  <c r="L5935" i="5"/>
  <c r="M5935" i="5"/>
  <c r="J5935" i="5"/>
  <c r="H5935" i="5"/>
  <c r="I5935" i="5" s="1"/>
  <c r="H5934" i="5"/>
  <c r="N5932" i="5"/>
  <c r="O5932" i="5"/>
  <c r="L5932" i="5"/>
  <c r="J5932" i="5"/>
  <c r="I5932" i="5"/>
  <c r="H5932" i="5"/>
  <c r="M5932" i="5" s="1"/>
  <c r="N5931" i="5"/>
  <c r="O5931" i="5"/>
  <c r="L5931" i="5"/>
  <c r="M5931" i="5"/>
  <c r="I5931" i="5"/>
  <c r="H5931" i="5"/>
  <c r="J5931" i="5" s="1"/>
  <c r="N5930" i="5"/>
  <c r="O5930" i="5"/>
  <c r="L5930" i="5"/>
  <c r="M5930" i="5"/>
  <c r="J5930" i="5"/>
  <c r="H5930" i="5"/>
  <c r="I5930" i="5" s="1"/>
  <c r="H5929" i="5"/>
  <c r="N5927" i="5"/>
  <c r="O5927" i="5"/>
  <c r="L5927" i="5"/>
  <c r="J5927" i="5"/>
  <c r="I5927" i="5"/>
  <c r="H5927" i="5"/>
  <c r="M5927" i="5" s="1"/>
  <c r="N5926" i="5"/>
  <c r="O5926" i="5"/>
  <c r="L5926" i="5"/>
  <c r="M5926" i="5"/>
  <c r="J5926" i="5"/>
  <c r="H5926" i="5"/>
  <c r="I5926" i="5" s="1"/>
  <c r="H5925" i="5"/>
  <c r="N5923" i="5"/>
  <c r="O5923" i="5"/>
  <c r="M5923" i="5"/>
  <c r="J5923" i="5"/>
  <c r="I5923" i="5"/>
  <c r="H5923" i="5"/>
  <c r="L5923" i="5" s="1"/>
  <c r="N5922" i="5"/>
  <c r="O5922" i="5"/>
  <c r="L5922" i="5"/>
  <c r="M5922" i="5"/>
  <c r="J5922" i="5"/>
  <c r="H5922" i="5"/>
  <c r="I5922" i="5" s="1"/>
  <c r="H5921" i="5"/>
  <c r="N5919" i="5"/>
  <c r="O5919" i="5"/>
  <c r="M5919" i="5"/>
  <c r="J5919" i="5"/>
  <c r="I5919" i="5"/>
  <c r="H5919" i="5"/>
  <c r="L5919" i="5" s="1"/>
  <c r="N5918" i="5"/>
  <c r="O5918" i="5"/>
  <c r="L5918" i="5"/>
  <c r="M5918" i="5"/>
  <c r="J5918" i="5"/>
  <c r="H5918" i="5"/>
  <c r="I5918" i="5" s="1"/>
  <c r="H5917" i="5"/>
  <c r="N5915" i="5"/>
  <c r="O5915" i="5"/>
  <c r="M5915" i="5"/>
  <c r="J5915" i="5"/>
  <c r="I5915" i="5"/>
  <c r="H5915" i="5"/>
  <c r="L5915" i="5" s="1"/>
  <c r="N5914" i="5"/>
  <c r="O5914" i="5"/>
  <c r="L5914" i="5"/>
  <c r="M5914" i="5"/>
  <c r="J5914" i="5"/>
  <c r="H5914" i="5"/>
  <c r="I5914" i="5" s="1"/>
  <c r="H5913" i="5"/>
  <c r="N5911" i="5"/>
  <c r="O5911" i="5"/>
  <c r="M5911" i="5"/>
  <c r="J5911" i="5"/>
  <c r="I5911" i="5"/>
  <c r="H5911" i="5"/>
  <c r="L5911" i="5" s="1"/>
  <c r="N5910" i="5"/>
  <c r="O5910" i="5"/>
  <c r="L5910" i="5"/>
  <c r="M5910" i="5"/>
  <c r="J5910" i="5"/>
  <c r="H5910" i="5"/>
  <c r="I5910" i="5" s="1"/>
  <c r="H5909" i="5"/>
  <c r="N5907" i="5"/>
  <c r="O5907" i="5"/>
  <c r="M5907" i="5"/>
  <c r="J5907" i="5"/>
  <c r="I5907" i="5"/>
  <c r="H5907" i="5"/>
  <c r="L5907" i="5" s="1"/>
  <c r="N5906" i="5"/>
  <c r="O5906" i="5"/>
  <c r="L5906" i="5"/>
  <c r="M5906" i="5"/>
  <c r="J5906" i="5"/>
  <c r="H5906" i="5"/>
  <c r="I5906" i="5" s="1"/>
  <c r="H5905" i="5"/>
  <c r="N5903" i="5"/>
  <c r="O5903" i="5"/>
  <c r="L5903" i="5"/>
  <c r="J5903" i="5"/>
  <c r="I5903" i="5"/>
  <c r="H5903" i="5"/>
  <c r="M5903" i="5" s="1"/>
  <c r="N5902" i="5"/>
  <c r="O5902" i="5"/>
  <c r="L5902" i="5"/>
  <c r="M5902" i="5"/>
  <c r="J5902" i="5"/>
  <c r="H5902" i="5"/>
  <c r="I5902" i="5" s="1"/>
  <c r="H5901" i="5"/>
  <c r="N5899" i="5"/>
  <c r="O5899" i="5"/>
  <c r="L5899" i="5"/>
  <c r="J5899" i="5"/>
  <c r="I5899" i="5"/>
  <c r="H5899" i="5"/>
  <c r="M5899" i="5" s="1"/>
  <c r="N5898" i="5"/>
  <c r="O5898" i="5"/>
  <c r="L5898" i="5"/>
  <c r="M5898" i="5"/>
  <c r="I5898" i="5"/>
  <c r="H5898" i="5"/>
  <c r="J5898" i="5" s="1"/>
  <c r="N5897" i="5"/>
  <c r="O5897" i="5"/>
  <c r="L5897" i="5"/>
  <c r="M5897" i="5"/>
  <c r="J5897" i="5"/>
  <c r="H5897" i="5"/>
  <c r="I5897" i="5" s="1"/>
  <c r="H5896" i="5"/>
  <c r="N5894" i="5"/>
  <c r="O5894" i="5"/>
  <c r="L5894" i="5"/>
  <c r="J5894" i="5"/>
  <c r="I5894" i="5"/>
  <c r="H5894" i="5"/>
  <c r="M5894" i="5" s="1"/>
  <c r="N5893" i="5"/>
  <c r="O5893" i="5"/>
  <c r="L5893" i="5"/>
  <c r="M5893" i="5"/>
  <c r="J5893" i="5"/>
  <c r="H5893" i="5"/>
  <c r="I5893" i="5" s="1"/>
  <c r="H5892" i="5"/>
  <c r="N5890" i="5"/>
  <c r="O5890" i="5"/>
  <c r="L5890" i="5"/>
  <c r="J5890" i="5"/>
  <c r="I5890" i="5"/>
  <c r="H5890" i="5"/>
  <c r="M5890" i="5" s="1"/>
  <c r="N5889" i="5"/>
  <c r="O5889" i="5"/>
  <c r="L5889" i="5"/>
  <c r="M5889" i="5"/>
  <c r="I5889" i="5"/>
  <c r="H5889" i="5"/>
  <c r="J5889" i="5" s="1"/>
  <c r="N5888" i="5"/>
  <c r="O5888" i="5"/>
  <c r="L5888" i="5"/>
  <c r="M5888" i="5"/>
  <c r="J5888" i="5"/>
  <c r="H5888" i="5"/>
  <c r="I5888" i="5" s="1"/>
  <c r="H5887" i="5"/>
  <c r="N5885" i="5"/>
  <c r="O5885" i="5"/>
  <c r="L5885" i="5"/>
  <c r="J5885" i="5"/>
  <c r="I5885" i="5"/>
  <c r="H5885" i="5"/>
  <c r="M5885" i="5" s="1"/>
  <c r="N5884" i="5"/>
  <c r="O5884" i="5"/>
  <c r="L5884" i="5"/>
  <c r="M5884" i="5"/>
  <c r="J5884" i="5"/>
  <c r="H5884" i="5"/>
  <c r="I5884" i="5" s="1"/>
  <c r="H5883" i="5"/>
  <c r="N5881" i="5"/>
  <c r="O5881" i="5"/>
  <c r="M5881" i="5"/>
  <c r="J5881" i="5"/>
  <c r="I5881" i="5"/>
  <c r="H5881" i="5"/>
  <c r="L5881" i="5" s="1"/>
  <c r="N5880" i="5"/>
  <c r="O5880" i="5"/>
  <c r="L5880" i="5"/>
  <c r="M5880" i="5"/>
  <c r="J5880" i="5"/>
  <c r="H5880" i="5"/>
  <c r="I5880" i="5" s="1"/>
  <c r="H5879" i="5"/>
  <c r="N5877" i="5"/>
  <c r="O5877" i="5"/>
  <c r="M5877" i="5"/>
  <c r="J5877" i="5"/>
  <c r="I5877" i="5"/>
  <c r="H5877" i="5"/>
  <c r="L5877" i="5" s="1"/>
  <c r="N5876" i="5"/>
  <c r="O5876" i="5"/>
  <c r="L5876" i="5"/>
  <c r="M5876" i="5"/>
  <c r="J5876" i="5"/>
  <c r="H5876" i="5"/>
  <c r="I5876" i="5" s="1"/>
  <c r="H5875" i="5"/>
  <c r="N5873" i="5"/>
  <c r="O5873" i="5"/>
  <c r="L5873" i="5"/>
  <c r="J5873" i="5"/>
  <c r="I5873" i="5"/>
  <c r="H5873" i="5"/>
  <c r="M5873" i="5" s="1"/>
  <c r="N5872" i="5"/>
  <c r="O5872" i="5"/>
  <c r="L5872" i="5"/>
  <c r="M5872" i="5"/>
  <c r="J5872" i="5"/>
  <c r="H5872" i="5"/>
  <c r="I5872" i="5" s="1"/>
  <c r="H5871" i="5"/>
  <c r="N5869" i="5"/>
  <c r="O5869" i="5"/>
  <c r="L5869" i="5"/>
  <c r="J5869" i="5"/>
  <c r="I5869" i="5"/>
  <c r="H5869" i="5"/>
  <c r="M5869" i="5" s="1"/>
  <c r="N5868" i="5"/>
  <c r="O5868" i="5"/>
  <c r="L5868" i="5"/>
  <c r="M5868" i="5"/>
  <c r="J5868" i="5"/>
  <c r="H5868" i="5"/>
  <c r="I5868" i="5" s="1"/>
  <c r="H5867" i="5"/>
  <c r="N5865" i="5"/>
  <c r="O5865" i="5"/>
  <c r="M5865" i="5"/>
  <c r="J5865" i="5"/>
  <c r="I5865" i="5"/>
  <c r="H5865" i="5"/>
  <c r="L5865" i="5" s="1"/>
  <c r="N5864" i="5"/>
  <c r="O5864" i="5"/>
  <c r="L5864" i="5"/>
  <c r="M5864" i="5"/>
  <c r="J5864" i="5"/>
  <c r="H5864" i="5"/>
  <c r="I5864" i="5" s="1"/>
  <c r="H5863" i="5"/>
  <c r="N5861" i="5"/>
  <c r="O5861" i="5"/>
  <c r="M5861" i="5"/>
  <c r="J5861" i="5"/>
  <c r="I5861" i="5"/>
  <c r="H5861" i="5"/>
  <c r="L5861" i="5" s="1"/>
  <c r="N5860" i="5"/>
  <c r="O5860" i="5"/>
  <c r="L5860" i="5"/>
  <c r="M5860" i="5"/>
  <c r="J5860" i="5"/>
  <c r="H5860" i="5"/>
  <c r="I5860" i="5" s="1"/>
  <c r="H5859" i="5"/>
  <c r="N5857" i="5"/>
  <c r="O5857" i="5"/>
  <c r="M5857" i="5"/>
  <c r="J5857" i="5"/>
  <c r="I5857" i="5"/>
  <c r="H5857" i="5"/>
  <c r="L5857" i="5" s="1"/>
  <c r="N5856" i="5"/>
  <c r="O5856" i="5"/>
  <c r="L5856" i="5"/>
  <c r="M5856" i="5"/>
  <c r="J5856" i="5"/>
  <c r="H5856" i="5"/>
  <c r="I5856" i="5" s="1"/>
  <c r="H5855" i="5"/>
  <c r="N5853" i="5"/>
  <c r="O5853" i="5"/>
  <c r="L5853" i="5"/>
  <c r="J5853" i="5"/>
  <c r="I5853" i="5"/>
  <c r="H5853" i="5"/>
  <c r="M5853" i="5" s="1"/>
  <c r="N5852" i="5"/>
  <c r="O5852" i="5"/>
  <c r="L5852" i="5"/>
  <c r="M5852" i="5"/>
  <c r="I5852" i="5"/>
  <c r="H5852" i="5"/>
  <c r="J5852" i="5" s="1"/>
  <c r="N5851" i="5"/>
  <c r="O5851" i="5"/>
  <c r="L5851" i="5"/>
  <c r="M5851" i="5"/>
  <c r="J5851" i="5"/>
  <c r="H5851" i="5"/>
  <c r="I5851" i="5" s="1"/>
  <c r="H5850" i="5"/>
  <c r="N5848" i="5"/>
  <c r="O5848" i="5"/>
  <c r="L5848" i="5"/>
  <c r="J5848" i="5"/>
  <c r="I5848" i="5"/>
  <c r="H5848" i="5"/>
  <c r="M5848" i="5" s="1"/>
  <c r="N5847" i="5"/>
  <c r="O5847" i="5"/>
  <c r="L5847" i="5"/>
  <c r="M5847" i="5"/>
  <c r="I5847" i="5"/>
  <c r="H5847" i="5"/>
  <c r="J5847" i="5" s="1"/>
  <c r="N5846" i="5"/>
  <c r="O5846" i="5"/>
  <c r="L5846" i="5"/>
  <c r="M5846" i="5"/>
  <c r="J5846" i="5"/>
  <c r="H5846" i="5"/>
  <c r="I5846" i="5" s="1"/>
  <c r="H5845" i="5"/>
  <c r="N5843" i="5"/>
  <c r="O5843" i="5"/>
  <c r="L5843" i="5"/>
  <c r="J5843" i="5"/>
  <c r="I5843" i="5"/>
  <c r="H5843" i="5"/>
  <c r="M5843" i="5" s="1"/>
  <c r="N5842" i="5"/>
  <c r="O5842" i="5"/>
  <c r="L5842" i="5"/>
  <c r="M5842" i="5"/>
  <c r="I5842" i="5"/>
  <c r="H5842" i="5"/>
  <c r="J5842" i="5" s="1"/>
  <c r="N5841" i="5"/>
  <c r="O5841" i="5"/>
  <c r="L5841" i="5"/>
  <c r="M5841" i="5"/>
  <c r="J5841" i="5"/>
  <c r="H5841" i="5"/>
  <c r="I5841" i="5" s="1"/>
  <c r="H5840" i="5"/>
  <c r="N5838" i="5"/>
  <c r="O5838" i="5"/>
  <c r="M5838" i="5"/>
  <c r="J5838" i="5"/>
  <c r="I5838" i="5"/>
  <c r="H5838" i="5"/>
  <c r="L5838" i="5" s="1"/>
  <c r="N5837" i="5"/>
  <c r="O5837" i="5"/>
  <c r="L5837" i="5"/>
  <c r="M5837" i="5"/>
  <c r="J5837" i="5"/>
  <c r="H5837" i="5"/>
  <c r="I5837" i="5" s="1"/>
  <c r="H5836" i="5"/>
  <c r="N5834" i="5"/>
  <c r="O5834" i="5"/>
  <c r="M5834" i="5"/>
  <c r="J5834" i="5"/>
  <c r="I5834" i="5"/>
  <c r="H5834" i="5"/>
  <c r="L5834" i="5" s="1"/>
  <c r="N5833" i="5"/>
  <c r="O5833" i="5"/>
  <c r="L5833" i="5"/>
  <c r="M5833" i="5"/>
  <c r="J5833" i="5"/>
  <c r="H5833" i="5"/>
  <c r="I5833" i="5" s="1"/>
  <c r="H5832" i="5"/>
  <c r="N5830" i="5"/>
  <c r="O5830" i="5"/>
  <c r="L5830" i="5"/>
  <c r="J5830" i="5"/>
  <c r="I5830" i="5"/>
  <c r="H5830" i="5"/>
  <c r="M5830" i="5" s="1"/>
  <c r="N5829" i="5"/>
  <c r="O5829" i="5"/>
  <c r="L5829" i="5"/>
  <c r="M5829" i="5"/>
  <c r="J5829" i="5"/>
  <c r="H5829" i="5"/>
  <c r="I5829" i="5" s="1"/>
  <c r="H5828" i="5"/>
  <c r="N5826" i="5"/>
  <c r="O5826" i="5"/>
  <c r="L5826" i="5"/>
  <c r="J5826" i="5"/>
  <c r="I5826" i="5"/>
  <c r="H5826" i="5"/>
  <c r="M5826" i="5" s="1"/>
  <c r="N5825" i="5"/>
  <c r="O5825" i="5"/>
  <c r="L5825" i="5"/>
  <c r="M5825" i="5"/>
  <c r="J5825" i="5"/>
  <c r="H5825" i="5"/>
  <c r="I5825" i="5" s="1"/>
  <c r="H5824" i="5"/>
  <c r="N5822" i="5"/>
  <c r="O5822" i="5"/>
  <c r="M5822" i="5"/>
  <c r="J5822" i="5"/>
  <c r="I5822" i="5"/>
  <c r="H5822" i="5"/>
  <c r="L5822" i="5" s="1"/>
  <c r="N5821" i="5"/>
  <c r="O5821" i="5"/>
  <c r="L5821" i="5"/>
  <c r="M5821" i="5"/>
  <c r="J5821" i="5"/>
  <c r="H5821" i="5"/>
  <c r="I5821" i="5" s="1"/>
  <c r="H5820" i="5"/>
  <c r="N5818" i="5"/>
  <c r="O5818" i="5"/>
  <c r="M5818" i="5"/>
  <c r="J5818" i="5"/>
  <c r="I5818" i="5"/>
  <c r="H5818" i="5"/>
  <c r="L5818" i="5" s="1"/>
  <c r="N5817" i="5"/>
  <c r="O5817" i="5"/>
  <c r="L5817" i="5"/>
  <c r="M5817" i="5"/>
  <c r="J5817" i="5"/>
  <c r="H5817" i="5"/>
  <c r="I5817" i="5" s="1"/>
  <c r="H5816" i="5"/>
  <c r="N5814" i="5"/>
  <c r="O5814" i="5"/>
  <c r="M5814" i="5"/>
  <c r="J5814" i="5"/>
  <c r="I5814" i="5"/>
  <c r="H5814" i="5"/>
  <c r="L5814" i="5" s="1"/>
  <c r="N5813" i="5"/>
  <c r="O5813" i="5"/>
  <c r="L5813" i="5"/>
  <c r="M5813" i="5"/>
  <c r="J5813" i="5"/>
  <c r="H5813" i="5"/>
  <c r="I5813" i="5" s="1"/>
  <c r="H5812" i="5"/>
  <c r="N5810" i="5"/>
  <c r="O5810" i="5"/>
  <c r="M5810" i="5"/>
  <c r="J5810" i="5"/>
  <c r="I5810" i="5"/>
  <c r="H5810" i="5"/>
  <c r="L5810" i="5" s="1"/>
  <c r="N5809" i="5"/>
  <c r="O5809" i="5"/>
  <c r="M5809" i="5"/>
  <c r="J5809" i="5"/>
  <c r="I5809" i="5"/>
  <c r="H5809" i="5"/>
  <c r="L5809" i="5" s="1"/>
  <c r="N5808" i="5"/>
  <c r="O5808" i="5"/>
  <c r="L5808" i="5"/>
  <c r="M5808" i="5"/>
  <c r="J5808" i="5"/>
  <c r="H5808" i="5"/>
  <c r="I5808" i="5" s="1"/>
  <c r="H5807" i="5"/>
  <c r="N5805" i="5"/>
  <c r="O5805" i="5"/>
  <c r="M5805" i="5"/>
  <c r="J5805" i="5"/>
  <c r="I5805" i="5"/>
  <c r="H5805" i="5"/>
  <c r="L5805" i="5" s="1"/>
  <c r="N5804" i="5"/>
  <c r="O5804" i="5"/>
  <c r="M5804" i="5"/>
  <c r="J5804" i="5"/>
  <c r="I5804" i="5"/>
  <c r="H5804" i="5"/>
  <c r="L5804" i="5" s="1"/>
  <c r="N5803" i="5"/>
  <c r="O5803" i="5"/>
  <c r="L5803" i="5"/>
  <c r="M5803" i="5"/>
  <c r="J5803" i="5"/>
  <c r="H5803" i="5"/>
  <c r="I5803" i="5" s="1"/>
  <c r="H5802" i="5"/>
  <c r="N5800" i="5"/>
  <c r="O5800" i="5"/>
  <c r="M5800" i="5"/>
  <c r="J5800" i="5"/>
  <c r="I5800" i="5"/>
  <c r="H5800" i="5"/>
  <c r="L5800" i="5" s="1"/>
  <c r="N5799" i="5"/>
  <c r="O5799" i="5"/>
  <c r="M5799" i="5"/>
  <c r="J5799" i="5"/>
  <c r="I5799" i="5"/>
  <c r="H5799" i="5"/>
  <c r="L5799" i="5" s="1"/>
  <c r="N5798" i="5"/>
  <c r="O5798" i="5"/>
  <c r="L5798" i="5"/>
  <c r="M5798" i="5"/>
  <c r="J5798" i="5"/>
  <c r="H5798" i="5"/>
  <c r="I5798" i="5" s="1"/>
  <c r="H5797" i="5"/>
  <c r="N5795" i="5"/>
  <c r="O5795" i="5"/>
  <c r="M5795" i="5"/>
  <c r="J5795" i="5"/>
  <c r="I5795" i="5"/>
  <c r="H5795" i="5"/>
  <c r="L5795" i="5" s="1"/>
  <c r="N5794" i="5"/>
  <c r="O5794" i="5"/>
  <c r="M5794" i="5"/>
  <c r="J5794" i="5"/>
  <c r="I5794" i="5"/>
  <c r="H5794" i="5"/>
  <c r="L5794" i="5" s="1"/>
  <c r="N5793" i="5"/>
  <c r="O5793" i="5"/>
  <c r="L5793" i="5"/>
  <c r="M5793" i="5"/>
  <c r="J5793" i="5"/>
  <c r="H5793" i="5"/>
  <c r="I5793" i="5" s="1"/>
  <c r="H5792" i="5"/>
  <c r="N5790" i="5"/>
  <c r="O5790" i="5"/>
  <c r="M5790" i="5"/>
  <c r="J5790" i="5"/>
  <c r="I5790" i="5"/>
  <c r="H5790" i="5"/>
  <c r="L5790" i="5" s="1"/>
  <c r="N5789" i="5"/>
  <c r="O5789" i="5"/>
  <c r="M5789" i="5"/>
  <c r="J5789" i="5"/>
  <c r="I5789" i="5"/>
  <c r="H5789" i="5"/>
  <c r="L5789" i="5" s="1"/>
  <c r="N5788" i="5"/>
  <c r="O5788" i="5"/>
  <c r="L5788" i="5"/>
  <c r="M5788" i="5"/>
  <c r="J5788" i="5"/>
  <c r="H5788" i="5"/>
  <c r="I5788" i="5" s="1"/>
  <c r="H5787" i="5"/>
  <c r="N5785" i="5"/>
  <c r="O5785" i="5"/>
  <c r="M5785" i="5"/>
  <c r="J5785" i="5"/>
  <c r="I5785" i="5"/>
  <c r="H5785" i="5"/>
  <c r="L5785" i="5" s="1"/>
  <c r="N5784" i="5"/>
  <c r="O5784" i="5"/>
  <c r="M5784" i="5"/>
  <c r="J5784" i="5"/>
  <c r="I5784" i="5"/>
  <c r="H5784" i="5"/>
  <c r="L5784" i="5" s="1"/>
  <c r="N5783" i="5"/>
  <c r="O5783" i="5"/>
  <c r="L5783" i="5"/>
  <c r="M5783" i="5"/>
  <c r="J5783" i="5"/>
  <c r="H5783" i="5"/>
  <c r="I5783" i="5" s="1"/>
  <c r="H5782" i="5"/>
  <c r="N5780" i="5"/>
  <c r="O5780" i="5"/>
  <c r="M5780" i="5"/>
  <c r="J5780" i="5"/>
  <c r="I5780" i="5"/>
  <c r="H5780" i="5"/>
  <c r="L5780" i="5" s="1"/>
  <c r="N5779" i="5"/>
  <c r="O5779" i="5"/>
  <c r="M5779" i="5"/>
  <c r="J5779" i="5"/>
  <c r="I5779" i="5"/>
  <c r="H5779" i="5"/>
  <c r="L5779" i="5" s="1"/>
  <c r="N5778" i="5"/>
  <c r="O5778" i="5"/>
  <c r="L5778" i="5"/>
  <c r="M5778" i="5"/>
  <c r="J5778" i="5"/>
  <c r="H5778" i="5"/>
  <c r="I5778" i="5" s="1"/>
  <c r="H5777" i="5"/>
  <c r="N5775" i="5"/>
  <c r="O5775" i="5"/>
  <c r="M5775" i="5"/>
  <c r="J5775" i="5"/>
  <c r="I5775" i="5"/>
  <c r="H5775" i="5"/>
  <c r="L5775" i="5" s="1"/>
  <c r="N5774" i="5"/>
  <c r="O5774" i="5"/>
  <c r="M5774" i="5"/>
  <c r="J5774" i="5"/>
  <c r="I5774" i="5"/>
  <c r="H5774" i="5"/>
  <c r="L5774" i="5" s="1"/>
  <c r="N5773" i="5"/>
  <c r="O5773" i="5"/>
  <c r="L5773" i="5"/>
  <c r="M5773" i="5"/>
  <c r="J5773" i="5"/>
  <c r="H5773" i="5"/>
  <c r="I5773" i="5" s="1"/>
  <c r="H5772" i="5"/>
  <c r="N5770" i="5"/>
  <c r="O5770" i="5"/>
  <c r="M5770" i="5"/>
  <c r="J5770" i="5"/>
  <c r="I5770" i="5"/>
  <c r="H5770" i="5"/>
  <c r="L5770" i="5" s="1"/>
  <c r="N5769" i="5"/>
  <c r="O5769" i="5"/>
  <c r="M5769" i="5"/>
  <c r="J5769" i="5"/>
  <c r="I5769" i="5"/>
  <c r="H5769" i="5"/>
  <c r="L5769" i="5" s="1"/>
  <c r="N5768" i="5"/>
  <c r="O5768" i="5"/>
  <c r="L5768" i="5"/>
  <c r="M5768" i="5"/>
  <c r="J5768" i="5"/>
  <c r="H5768" i="5"/>
  <c r="I5768" i="5" s="1"/>
  <c r="H5767" i="5"/>
  <c r="N5765" i="5"/>
  <c r="O5765" i="5"/>
  <c r="L5765" i="5"/>
  <c r="J5765" i="5"/>
  <c r="I5765" i="5"/>
  <c r="H5765" i="5"/>
  <c r="M5765" i="5" s="1"/>
  <c r="N5764" i="5"/>
  <c r="O5764" i="5"/>
  <c r="L5764" i="5"/>
  <c r="M5764" i="5"/>
  <c r="J5764" i="5"/>
  <c r="H5764" i="5"/>
  <c r="I5764" i="5" s="1"/>
  <c r="H5763" i="5"/>
  <c r="N5761" i="5"/>
  <c r="O5761" i="5"/>
  <c r="L5761" i="5"/>
  <c r="J5761" i="5"/>
  <c r="I5761" i="5"/>
  <c r="H5761" i="5"/>
  <c r="M5761" i="5" s="1"/>
  <c r="N5760" i="5"/>
  <c r="O5760" i="5"/>
  <c r="L5760" i="5"/>
  <c r="M5760" i="5"/>
  <c r="J5760" i="5"/>
  <c r="H5760" i="5"/>
  <c r="I5760" i="5" s="1"/>
  <c r="H5759" i="5"/>
  <c r="N5757" i="5"/>
  <c r="O5757" i="5"/>
  <c r="L5757" i="5"/>
  <c r="J5757" i="5"/>
  <c r="I5757" i="5"/>
  <c r="H5757" i="5"/>
  <c r="M5757" i="5" s="1"/>
  <c r="N5756" i="5"/>
  <c r="O5756" i="5"/>
  <c r="L5756" i="5"/>
  <c r="M5756" i="5"/>
  <c r="J5756" i="5"/>
  <c r="H5756" i="5"/>
  <c r="I5756" i="5" s="1"/>
  <c r="H5755" i="5"/>
  <c r="N5753" i="5"/>
  <c r="O5753" i="5"/>
  <c r="M5753" i="5"/>
  <c r="J5753" i="5"/>
  <c r="I5753" i="5"/>
  <c r="H5753" i="5"/>
  <c r="L5753" i="5" s="1"/>
  <c r="N5752" i="5"/>
  <c r="O5752" i="5"/>
  <c r="L5752" i="5"/>
  <c r="M5752" i="5"/>
  <c r="J5752" i="5"/>
  <c r="H5752" i="5"/>
  <c r="I5752" i="5" s="1"/>
  <c r="H5751" i="5"/>
  <c r="N5749" i="5"/>
  <c r="O5749" i="5"/>
  <c r="L5749" i="5"/>
  <c r="J5749" i="5"/>
  <c r="I5749" i="5"/>
  <c r="H5749" i="5"/>
  <c r="M5749" i="5" s="1"/>
  <c r="N5748" i="5"/>
  <c r="O5748" i="5"/>
  <c r="L5748" i="5"/>
  <c r="M5748" i="5"/>
  <c r="J5748" i="5"/>
  <c r="H5748" i="5"/>
  <c r="I5748" i="5" s="1"/>
  <c r="H5747" i="5"/>
  <c r="N5745" i="5"/>
  <c r="O5745" i="5"/>
  <c r="M5745" i="5"/>
  <c r="J5745" i="5"/>
  <c r="I5745" i="5"/>
  <c r="H5745" i="5"/>
  <c r="L5745" i="5" s="1"/>
  <c r="N5744" i="5"/>
  <c r="O5744" i="5"/>
  <c r="L5744" i="5"/>
  <c r="M5744" i="5"/>
  <c r="J5744" i="5"/>
  <c r="H5744" i="5"/>
  <c r="I5744" i="5" s="1"/>
  <c r="H5743" i="5"/>
  <c r="N5741" i="5"/>
  <c r="O5741" i="5"/>
  <c r="L5741" i="5"/>
  <c r="J5741" i="5"/>
  <c r="I5741" i="5"/>
  <c r="H5741" i="5"/>
  <c r="M5741" i="5" s="1"/>
  <c r="N5740" i="5"/>
  <c r="O5740" i="5"/>
  <c r="L5740" i="5"/>
  <c r="M5740" i="5"/>
  <c r="J5740" i="5"/>
  <c r="H5740" i="5"/>
  <c r="I5740" i="5" s="1"/>
  <c r="H5739" i="5"/>
  <c r="N5737" i="5"/>
  <c r="O5737" i="5"/>
  <c r="L5737" i="5"/>
  <c r="J5737" i="5"/>
  <c r="I5737" i="5"/>
  <c r="H5737" i="5"/>
  <c r="M5737" i="5" s="1"/>
  <c r="N5736" i="5"/>
  <c r="O5736" i="5"/>
  <c r="L5736" i="5"/>
  <c r="M5736" i="5"/>
  <c r="J5736" i="5"/>
  <c r="H5736" i="5"/>
  <c r="I5736" i="5" s="1"/>
  <c r="H5735" i="5"/>
  <c r="N5733" i="5"/>
  <c r="O5733" i="5"/>
  <c r="L5733" i="5"/>
  <c r="J5733" i="5"/>
  <c r="I5733" i="5"/>
  <c r="H5733" i="5"/>
  <c r="M5733" i="5" s="1"/>
  <c r="N5732" i="5"/>
  <c r="O5732" i="5"/>
  <c r="L5732" i="5"/>
  <c r="M5732" i="5"/>
  <c r="J5732" i="5"/>
  <c r="H5732" i="5"/>
  <c r="I5732" i="5" s="1"/>
  <c r="H5731" i="5"/>
  <c r="N5729" i="5"/>
  <c r="O5729" i="5"/>
  <c r="L5729" i="5"/>
  <c r="J5729" i="5"/>
  <c r="I5729" i="5"/>
  <c r="H5729" i="5"/>
  <c r="M5729" i="5" s="1"/>
  <c r="N5728" i="5"/>
  <c r="O5728" i="5"/>
  <c r="L5728" i="5"/>
  <c r="M5728" i="5"/>
  <c r="J5728" i="5"/>
  <c r="H5728" i="5"/>
  <c r="I5728" i="5" s="1"/>
  <c r="H5727" i="5"/>
  <c r="N5725" i="5"/>
  <c r="O5725" i="5"/>
  <c r="L5725" i="5"/>
  <c r="J5725" i="5"/>
  <c r="I5725" i="5"/>
  <c r="H5725" i="5"/>
  <c r="M5725" i="5" s="1"/>
  <c r="N5724" i="5"/>
  <c r="O5724" i="5"/>
  <c r="L5724" i="5"/>
  <c r="M5724" i="5"/>
  <c r="J5724" i="5"/>
  <c r="H5724" i="5"/>
  <c r="I5724" i="5" s="1"/>
  <c r="H5723" i="5"/>
  <c r="N5721" i="5"/>
  <c r="O5721" i="5"/>
  <c r="L5721" i="5"/>
  <c r="J5721" i="5"/>
  <c r="I5721" i="5"/>
  <c r="H5721" i="5"/>
  <c r="M5721" i="5" s="1"/>
  <c r="N5720" i="5"/>
  <c r="O5720" i="5"/>
  <c r="L5720" i="5"/>
  <c r="M5720" i="5"/>
  <c r="J5720" i="5"/>
  <c r="H5720" i="5"/>
  <c r="I5720" i="5" s="1"/>
  <c r="H5719" i="5"/>
  <c r="N5717" i="5"/>
  <c r="O5717" i="5"/>
  <c r="M5717" i="5"/>
  <c r="J5717" i="5"/>
  <c r="I5717" i="5"/>
  <c r="H5717" i="5"/>
  <c r="L5717" i="5" s="1"/>
  <c r="N5716" i="5"/>
  <c r="O5716" i="5"/>
  <c r="L5716" i="5"/>
  <c r="M5716" i="5"/>
  <c r="J5716" i="5"/>
  <c r="H5716" i="5"/>
  <c r="I5716" i="5" s="1"/>
  <c r="H5715" i="5"/>
  <c r="N5713" i="5"/>
  <c r="O5713" i="5"/>
  <c r="M5713" i="5"/>
  <c r="J5713" i="5"/>
  <c r="I5713" i="5"/>
  <c r="H5713" i="5"/>
  <c r="L5713" i="5" s="1"/>
  <c r="N5712" i="5"/>
  <c r="O5712" i="5"/>
  <c r="L5712" i="5"/>
  <c r="M5712" i="5"/>
  <c r="J5712" i="5"/>
  <c r="H5712" i="5"/>
  <c r="I5712" i="5" s="1"/>
  <c r="H5711" i="5"/>
  <c r="N5709" i="5"/>
  <c r="O5709" i="5"/>
  <c r="M5709" i="5"/>
  <c r="J5709" i="5"/>
  <c r="I5709" i="5"/>
  <c r="H5709" i="5"/>
  <c r="L5709" i="5" s="1"/>
  <c r="N5708" i="5"/>
  <c r="O5708" i="5"/>
  <c r="L5708" i="5"/>
  <c r="M5708" i="5"/>
  <c r="J5708" i="5"/>
  <c r="H5708" i="5"/>
  <c r="I5708" i="5" s="1"/>
  <c r="H5707" i="5"/>
  <c r="N5705" i="5"/>
  <c r="O5705" i="5"/>
  <c r="L5705" i="5"/>
  <c r="J5705" i="5"/>
  <c r="I5705" i="5"/>
  <c r="H5705" i="5"/>
  <c r="M5705" i="5" s="1"/>
  <c r="N5704" i="5"/>
  <c r="O5704" i="5"/>
  <c r="L5704" i="5"/>
  <c r="M5704" i="5"/>
  <c r="J5704" i="5"/>
  <c r="H5704" i="5"/>
  <c r="I5704" i="5" s="1"/>
  <c r="H5703" i="5"/>
  <c r="N5701" i="5"/>
  <c r="O5701" i="5"/>
  <c r="L5701" i="5"/>
  <c r="J5701" i="5"/>
  <c r="I5701" i="5"/>
  <c r="H5701" i="5"/>
  <c r="M5701" i="5" s="1"/>
  <c r="N5700" i="5"/>
  <c r="O5700" i="5"/>
  <c r="L5700" i="5"/>
  <c r="M5700" i="5"/>
  <c r="J5700" i="5"/>
  <c r="H5700" i="5"/>
  <c r="I5700" i="5" s="1"/>
  <c r="H5699" i="5"/>
  <c r="N5697" i="5"/>
  <c r="O5697" i="5"/>
  <c r="L5697" i="5"/>
  <c r="J5697" i="5"/>
  <c r="I5697" i="5"/>
  <c r="H5697" i="5"/>
  <c r="M5697" i="5" s="1"/>
  <c r="N5696" i="5"/>
  <c r="O5696" i="5"/>
  <c r="L5696" i="5"/>
  <c r="M5696" i="5"/>
  <c r="J5696" i="5"/>
  <c r="H5696" i="5"/>
  <c r="I5696" i="5" s="1"/>
  <c r="H5695" i="5"/>
  <c r="N5693" i="5"/>
  <c r="O5693" i="5"/>
  <c r="L5693" i="5"/>
  <c r="J5693" i="5"/>
  <c r="I5693" i="5"/>
  <c r="H5693" i="5"/>
  <c r="M5693" i="5" s="1"/>
  <c r="N5692" i="5"/>
  <c r="O5692" i="5"/>
  <c r="L5692" i="5"/>
  <c r="M5692" i="5"/>
  <c r="J5692" i="5"/>
  <c r="H5692" i="5"/>
  <c r="I5692" i="5" s="1"/>
  <c r="H5691" i="5"/>
  <c r="N5689" i="5"/>
  <c r="O5689" i="5"/>
  <c r="L5689" i="5"/>
  <c r="J5689" i="5"/>
  <c r="I5689" i="5"/>
  <c r="H5689" i="5"/>
  <c r="M5689" i="5" s="1"/>
  <c r="N5688" i="5"/>
  <c r="O5688" i="5"/>
  <c r="L5688" i="5"/>
  <c r="M5688" i="5"/>
  <c r="J5688" i="5"/>
  <c r="H5688" i="5"/>
  <c r="I5688" i="5" s="1"/>
  <c r="H5687" i="5"/>
  <c r="N5685" i="5"/>
  <c r="O5685" i="5"/>
  <c r="L5685" i="5"/>
  <c r="J5685" i="5"/>
  <c r="I5685" i="5"/>
  <c r="H5685" i="5"/>
  <c r="M5685" i="5" s="1"/>
  <c r="N5684" i="5"/>
  <c r="O5684" i="5"/>
  <c r="L5684" i="5"/>
  <c r="M5684" i="5"/>
  <c r="J5684" i="5"/>
  <c r="H5684" i="5"/>
  <c r="I5684" i="5" s="1"/>
  <c r="H5683" i="5"/>
  <c r="N5681" i="5"/>
  <c r="O5681" i="5"/>
  <c r="L5681" i="5"/>
  <c r="J5681" i="5"/>
  <c r="I5681" i="5"/>
  <c r="H5681" i="5"/>
  <c r="M5681" i="5" s="1"/>
  <c r="N5680" i="5"/>
  <c r="O5680" i="5"/>
  <c r="L5680" i="5"/>
  <c r="M5680" i="5"/>
  <c r="J5680" i="5"/>
  <c r="H5680" i="5"/>
  <c r="I5680" i="5" s="1"/>
  <c r="H5679" i="5"/>
  <c r="N5677" i="5"/>
  <c r="O5677" i="5"/>
  <c r="L5677" i="5"/>
  <c r="J5677" i="5"/>
  <c r="I5677" i="5"/>
  <c r="H5677" i="5"/>
  <c r="M5677" i="5" s="1"/>
  <c r="N5676" i="5"/>
  <c r="O5676" i="5"/>
  <c r="L5676" i="5"/>
  <c r="M5676" i="5"/>
  <c r="J5676" i="5"/>
  <c r="H5676" i="5"/>
  <c r="I5676" i="5" s="1"/>
  <c r="H5675" i="5"/>
  <c r="N5673" i="5"/>
  <c r="O5673" i="5"/>
  <c r="L5673" i="5"/>
  <c r="J5673" i="5"/>
  <c r="I5673" i="5"/>
  <c r="H5673" i="5"/>
  <c r="M5673" i="5" s="1"/>
  <c r="N5672" i="5"/>
  <c r="O5672" i="5"/>
  <c r="L5672" i="5"/>
  <c r="M5672" i="5"/>
  <c r="J5672" i="5"/>
  <c r="H5672" i="5"/>
  <c r="I5672" i="5" s="1"/>
  <c r="H5671" i="5"/>
  <c r="N5669" i="5"/>
  <c r="O5669" i="5"/>
  <c r="M5669" i="5"/>
  <c r="J5669" i="5"/>
  <c r="I5669" i="5"/>
  <c r="H5669" i="5"/>
  <c r="L5669" i="5" s="1"/>
  <c r="N5668" i="5"/>
  <c r="O5668" i="5"/>
  <c r="L5668" i="5"/>
  <c r="M5668" i="5"/>
  <c r="J5668" i="5"/>
  <c r="H5668" i="5"/>
  <c r="I5668" i="5" s="1"/>
  <c r="H5667" i="5"/>
  <c r="N5665" i="5"/>
  <c r="O5665" i="5"/>
  <c r="M5665" i="5"/>
  <c r="J5665" i="5"/>
  <c r="I5665" i="5"/>
  <c r="H5665" i="5"/>
  <c r="L5665" i="5" s="1"/>
  <c r="N5664" i="5"/>
  <c r="O5664" i="5"/>
  <c r="L5664" i="5"/>
  <c r="M5664" i="5"/>
  <c r="J5664" i="5"/>
  <c r="H5664" i="5"/>
  <c r="I5664" i="5" s="1"/>
  <c r="H5663" i="5"/>
  <c r="N5661" i="5"/>
  <c r="O5661" i="5"/>
  <c r="M5661" i="5"/>
  <c r="J5661" i="5"/>
  <c r="I5661" i="5"/>
  <c r="H5661" i="5"/>
  <c r="L5661" i="5" s="1"/>
  <c r="N5660" i="5"/>
  <c r="O5660" i="5"/>
  <c r="L5660" i="5"/>
  <c r="M5660" i="5"/>
  <c r="J5660" i="5"/>
  <c r="H5660" i="5"/>
  <c r="I5660" i="5" s="1"/>
  <c r="H5659" i="5"/>
  <c r="N5657" i="5"/>
  <c r="O5657" i="5"/>
  <c r="M5657" i="5"/>
  <c r="J5657" i="5"/>
  <c r="I5657" i="5"/>
  <c r="H5657" i="5"/>
  <c r="L5657" i="5" s="1"/>
  <c r="N5656" i="5"/>
  <c r="O5656" i="5"/>
  <c r="L5656" i="5"/>
  <c r="M5656" i="5"/>
  <c r="J5656" i="5"/>
  <c r="H5656" i="5"/>
  <c r="I5656" i="5" s="1"/>
  <c r="H5655" i="5"/>
  <c r="N5653" i="5"/>
  <c r="O5653" i="5"/>
  <c r="M5653" i="5"/>
  <c r="J5653" i="5"/>
  <c r="I5653" i="5"/>
  <c r="H5653" i="5"/>
  <c r="L5653" i="5" s="1"/>
  <c r="N5652" i="5"/>
  <c r="O5652" i="5"/>
  <c r="L5652" i="5"/>
  <c r="M5652" i="5"/>
  <c r="J5652" i="5"/>
  <c r="H5652" i="5"/>
  <c r="I5652" i="5" s="1"/>
  <c r="H5651" i="5"/>
  <c r="N5649" i="5"/>
  <c r="O5649" i="5"/>
  <c r="L5649" i="5"/>
  <c r="J5649" i="5"/>
  <c r="I5649" i="5"/>
  <c r="H5649" i="5"/>
  <c r="M5649" i="5" s="1"/>
  <c r="N5648" i="5"/>
  <c r="O5648" i="5"/>
  <c r="L5648" i="5"/>
  <c r="M5648" i="5"/>
  <c r="J5648" i="5"/>
  <c r="H5648" i="5"/>
  <c r="I5648" i="5" s="1"/>
  <c r="H5647" i="5"/>
  <c r="N5645" i="5"/>
  <c r="O5645" i="5"/>
  <c r="L5645" i="5"/>
  <c r="J5645" i="5"/>
  <c r="I5645" i="5"/>
  <c r="H5645" i="5"/>
  <c r="M5645" i="5" s="1"/>
  <c r="N5644" i="5"/>
  <c r="O5644" i="5"/>
  <c r="L5644" i="5"/>
  <c r="J5644" i="5"/>
  <c r="I5644" i="5"/>
  <c r="H5644" i="5"/>
  <c r="M5644" i="5" s="1"/>
  <c r="N5643" i="5"/>
  <c r="O5643" i="5"/>
  <c r="L5643" i="5"/>
  <c r="J5643" i="5"/>
  <c r="I5643" i="5"/>
  <c r="H5643" i="5"/>
  <c r="M5643" i="5" s="1"/>
  <c r="N5642" i="5"/>
  <c r="O5642" i="5"/>
  <c r="L5642" i="5"/>
  <c r="J5642" i="5"/>
  <c r="I5642" i="5"/>
  <c r="H5642" i="5"/>
  <c r="M5642" i="5" s="1"/>
  <c r="N5641" i="5"/>
  <c r="O5641" i="5"/>
  <c r="L5641" i="5"/>
  <c r="J5641" i="5"/>
  <c r="I5641" i="5"/>
  <c r="H5641" i="5"/>
  <c r="M5641" i="5" s="1"/>
  <c r="N5640" i="5"/>
  <c r="O5640" i="5"/>
  <c r="L5640" i="5"/>
  <c r="M5640" i="5"/>
  <c r="J5640" i="5"/>
  <c r="H5640" i="5"/>
  <c r="I5640" i="5" s="1"/>
  <c r="H5639" i="5"/>
  <c r="N5637" i="5"/>
  <c r="O5637" i="5"/>
  <c r="L5637" i="5"/>
  <c r="J5637" i="5"/>
  <c r="I5637" i="5"/>
  <c r="H5637" i="5"/>
  <c r="M5637" i="5" s="1"/>
  <c r="N5636" i="5"/>
  <c r="O5636" i="5"/>
  <c r="L5636" i="5"/>
  <c r="J5636" i="5"/>
  <c r="I5636" i="5"/>
  <c r="H5636" i="5"/>
  <c r="M5636" i="5" s="1"/>
  <c r="N5635" i="5"/>
  <c r="O5635" i="5"/>
  <c r="L5635" i="5"/>
  <c r="J5635" i="5"/>
  <c r="I5635" i="5"/>
  <c r="H5635" i="5"/>
  <c r="M5635" i="5" s="1"/>
  <c r="N5634" i="5"/>
  <c r="O5634" i="5"/>
  <c r="L5634" i="5"/>
  <c r="J5634" i="5"/>
  <c r="I5634" i="5"/>
  <c r="H5634" i="5"/>
  <c r="M5634" i="5" s="1"/>
  <c r="N5633" i="5"/>
  <c r="O5633" i="5"/>
  <c r="L5633" i="5"/>
  <c r="J5633" i="5"/>
  <c r="I5633" i="5"/>
  <c r="H5633" i="5"/>
  <c r="M5633" i="5" s="1"/>
  <c r="N5632" i="5"/>
  <c r="O5632" i="5"/>
  <c r="L5632" i="5"/>
  <c r="M5632" i="5"/>
  <c r="J5632" i="5"/>
  <c r="H5632" i="5"/>
  <c r="I5632" i="5" s="1"/>
  <c r="H5631" i="5"/>
  <c r="N5629" i="5"/>
  <c r="O5629" i="5"/>
  <c r="M5629" i="5"/>
  <c r="J5629" i="5"/>
  <c r="I5629" i="5"/>
  <c r="H5629" i="5"/>
  <c r="L5629" i="5" s="1"/>
  <c r="N5628" i="5"/>
  <c r="O5628" i="5"/>
  <c r="L5628" i="5"/>
  <c r="J5628" i="5"/>
  <c r="I5628" i="5"/>
  <c r="H5628" i="5"/>
  <c r="M5628" i="5" s="1"/>
  <c r="N5627" i="5"/>
  <c r="O5627" i="5"/>
  <c r="L5627" i="5"/>
  <c r="J5627" i="5"/>
  <c r="I5627" i="5"/>
  <c r="H5627" i="5"/>
  <c r="M5627" i="5" s="1"/>
  <c r="N5626" i="5"/>
  <c r="O5626" i="5"/>
  <c r="L5626" i="5"/>
  <c r="J5626" i="5"/>
  <c r="I5626" i="5"/>
  <c r="H5626" i="5"/>
  <c r="M5626" i="5" s="1"/>
  <c r="N5625" i="5"/>
  <c r="O5625" i="5"/>
  <c r="L5625" i="5"/>
  <c r="M5625" i="5"/>
  <c r="J5625" i="5"/>
  <c r="H5625" i="5"/>
  <c r="I5625" i="5" s="1"/>
  <c r="H5624" i="5"/>
  <c r="N5622" i="5"/>
  <c r="O5622" i="5"/>
  <c r="M5622" i="5"/>
  <c r="J5622" i="5"/>
  <c r="I5622" i="5"/>
  <c r="H5622" i="5"/>
  <c r="L5622" i="5" s="1"/>
  <c r="N5621" i="5"/>
  <c r="O5621" i="5"/>
  <c r="L5621" i="5"/>
  <c r="J5621" i="5"/>
  <c r="I5621" i="5"/>
  <c r="H5621" i="5"/>
  <c r="M5621" i="5" s="1"/>
  <c r="N5620" i="5"/>
  <c r="O5620" i="5"/>
  <c r="L5620" i="5"/>
  <c r="J5620" i="5"/>
  <c r="I5620" i="5"/>
  <c r="H5620" i="5"/>
  <c r="M5620" i="5" s="1"/>
  <c r="N5619" i="5"/>
  <c r="O5619" i="5"/>
  <c r="L5619" i="5"/>
  <c r="J5619" i="5"/>
  <c r="I5619" i="5"/>
  <c r="H5619" i="5"/>
  <c r="M5619" i="5" s="1"/>
  <c r="N5618" i="5"/>
  <c r="O5618" i="5"/>
  <c r="L5618" i="5"/>
  <c r="M5618" i="5"/>
  <c r="J5618" i="5"/>
  <c r="H5618" i="5"/>
  <c r="I5618" i="5" s="1"/>
  <c r="H5617" i="5"/>
  <c r="N5615" i="5"/>
  <c r="O5615" i="5"/>
  <c r="L5615" i="5"/>
  <c r="J5615" i="5"/>
  <c r="I5615" i="5"/>
  <c r="H5615" i="5"/>
  <c r="M5615" i="5" s="1"/>
  <c r="N5614" i="5"/>
  <c r="O5614" i="5"/>
  <c r="L5614" i="5"/>
  <c r="J5614" i="5"/>
  <c r="I5614" i="5"/>
  <c r="H5614" i="5"/>
  <c r="M5614" i="5" s="1"/>
  <c r="N5613" i="5"/>
  <c r="O5613" i="5"/>
  <c r="L5613" i="5"/>
  <c r="J5613" i="5"/>
  <c r="I5613" i="5"/>
  <c r="H5613" i="5"/>
  <c r="M5613" i="5" s="1"/>
  <c r="N5612" i="5"/>
  <c r="O5612" i="5"/>
  <c r="L5612" i="5"/>
  <c r="M5612" i="5"/>
  <c r="J5612" i="5"/>
  <c r="H5612" i="5"/>
  <c r="I5612" i="5" s="1"/>
  <c r="H5611" i="5"/>
  <c r="N5609" i="5"/>
  <c r="O5609" i="5"/>
  <c r="M5609" i="5"/>
  <c r="J5609" i="5"/>
  <c r="I5609" i="5"/>
  <c r="H5609" i="5"/>
  <c r="L5609" i="5" s="1"/>
  <c r="N5608" i="5"/>
  <c r="O5608" i="5"/>
  <c r="L5608" i="5"/>
  <c r="J5608" i="5"/>
  <c r="I5608" i="5"/>
  <c r="H5608" i="5"/>
  <c r="M5608" i="5" s="1"/>
  <c r="N5607" i="5"/>
  <c r="O5607" i="5"/>
  <c r="L5607" i="5"/>
  <c r="J5607" i="5"/>
  <c r="I5607" i="5"/>
  <c r="H5607" i="5"/>
  <c r="M5607" i="5" s="1"/>
  <c r="N5606" i="5"/>
  <c r="O5606" i="5"/>
  <c r="L5606" i="5"/>
  <c r="M5606" i="5"/>
  <c r="J5606" i="5"/>
  <c r="H5606" i="5"/>
  <c r="I5606" i="5" s="1"/>
  <c r="H5605" i="5"/>
  <c r="N5603" i="5"/>
  <c r="O5603" i="5"/>
  <c r="M5603" i="5"/>
  <c r="J5603" i="5"/>
  <c r="I5603" i="5"/>
  <c r="H5603" i="5"/>
  <c r="L5603" i="5" s="1"/>
  <c r="N5602" i="5"/>
  <c r="O5602" i="5"/>
  <c r="L5602" i="5"/>
  <c r="M5602" i="5"/>
  <c r="J5602" i="5"/>
  <c r="H5602" i="5"/>
  <c r="I5602" i="5" s="1"/>
  <c r="H5601" i="5"/>
  <c r="N5599" i="5"/>
  <c r="O5599" i="5"/>
  <c r="M5599" i="5"/>
  <c r="J5599" i="5"/>
  <c r="I5599" i="5"/>
  <c r="H5599" i="5"/>
  <c r="L5599" i="5" s="1"/>
  <c r="N5598" i="5"/>
  <c r="O5598" i="5"/>
  <c r="L5598" i="5"/>
  <c r="M5598" i="5"/>
  <c r="J5598" i="5"/>
  <c r="H5598" i="5"/>
  <c r="I5598" i="5" s="1"/>
  <c r="H5597" i="5"/>
  <c r="N5595" i="5"/>
  <c r="O5595" i="5"/>
  <c r="M5595" i="5"/>
  <c r="J5595" i="5"/>
  <c r="I5595" i="5"/>
  <c r="H5595" i="5"/>
  <c r="L5595" i="5" s="1"/>
  <c r="N5594" i="5"/>
  <c r="O5594" i="5"/>
  <c r="L5594" i="5"/>
  <c r="M5594" i="5"/>
  <c r="J5594" i="5"/>
  <c r="H5594" i="5"/>
  <c r="I5594" i="5" s="1"/>
  <c r="H5593" i="5"/>
  <c r="N5591" i="5"/>
  <c r="O5591" i="5"/>
  <c r="M5591" i="5"/>
  <c r="J5591" i="5"/>
  <c r="I5591" i="5"/>
  <c r="H5591" i="5"/>
  <c r="L5591" i="5" s="1"/>
  <c r="N5590" i="5"/>
  <c r="O5590" i="5"/>
  <c r="L5590" i="5"/>
  <c r="M5590" i="5"/>
  <c r="J5590" i="5"/>
  <c r="H5590" i="5"/>
  <c r="I5590" i="5" s="1"/>
  <c r="H5589" i="5"/>
  <c r="N5587" i="5"/>
  <c r="O5587" i="5"/>
  <c r="M5587" i="5"/>
  <c r="J5587" i="5"/>
  <c r="I5587" i="5"/>
  <c r="H5587" i="5"/>
  <c r="L5587" i="5" s="1"/>
  <c r="N5586" i="5"/>
  <c r="O5586" i="5"/>
  <c r="M5586" i="5"/>
  <c r="J5586" i="5"/>
  <c r="I5586" i="5"/>
  <c r="H5586" i="5"/>
  <c r="L5586" i="5" s="1"/>
  <c r="N5585" i="5"/>
  <c r="O5585" i="5"/>
  <c r="M5585" i="5"/>
  <c r="J5585" i="5"/>
  <c r="I5585" i="5"/>
  <c r="H5585" i="5"/>
  <c r="L5585" i="5" s="1"/>
  <c r="N5584" i="5"/>
  <c r="O5584" i="5"/>
  <c r="L5584" i="5"/>
  <c r="M5584" i="5"/>
  <c r="J5584" i="5"/>
  <c r="H5584" i="5"/>
  <c r="I5584" i="5" s="1"/>
  <c r="H5583" i="5"/>
  <c r="N5581" i="5"/>
  <c r="O5581" i="5"/>
  <c r="M5581" i="5"/>
  <c r="J5581" i="5"/>
  <c r="I5581" i="5"/>
  <c r="H5581" i="5"/>
  <c r="L5581" i="5" s="1"/>
  <c r="N5580" i="5"/>
  <c r="O5580" i="5"/>
  <c r="M5580" i="5"/>
  <c r="J5580" i="5"/>
  <c r="I5580" i="5"/>
  <c r="H5580" i="5"/>
  <c r="L5580" i="5" s="1"/>
  <c r="N5579" i="5"/>
  <c r="O5579" i="5"/>
  <c r="M5579" i="5"/>
  <c r="J5579" i="5"/>
  <c r="I5579" i="5"/>
  <c r="H5579" i="5"/>
  <c r="L5579" i="5" s="1"/>
  <c r="N5578" i="5"/>
  <c r="O5578" i="5"/>
  <c r="L5578" i="5"/>
  <c r="M5578" i="5"/>
  <c r="J5578" i="5"/>
  <c r="H5578" i="5"/>
  <c r="I5578" i="5" s="1"/>
  <c r="H5577" i="5"/>
  <c r="N5575" i="5"/>
  <c r="O5575" i="5"/>
  <c r="M5575" i="5"/>
  <c r="J5575" i="5"/>
  <c r="I5575" i="5"/>
  <c r="H5575" i="5"/>
  <c r="L5575" i="5" s="1"/>
  <c r="N5574" i="5"/>
  <c r="O5574" i="5"/>
  <c r="M5574" i="5"/>
  <c r="J5574" i="5"/>
  <c r="I5574" i="5"/>
  <c r="H5574" i="5"/>
  <c r="L5574" i="5" s="1"/>
  <c r="N5573" i="5"/>
  <c r="O5573" i="5"/>
  <c r="L5573" i="5"/>
  <c r="M5573" i="5"/>
  <c r="J5573" i="5"/>
  <c r="H5573" i="5"/>
  <c r="I5573" i="5" s="1"/>
  <c r="H5572" i="5"/>
  <c r="N5570" i="5"/>
  <c r="O5570" i="5"/>
  <c r="M5570" i="5"/>
  <c r="J5570" i="5"/>
  <c r="I5570" i="5"/>
  <c r="H5570" i="5"/>
  <c r="L5570" i="5" s="1"/>
  <c r="N5569" i="5"/>
  <c r="O5569" i="5"/>
  <c r="M5569" i="5"/>
  <c r="J5569" i="5"/>
  <c r="I5569" i="5"/>
  <c r="H5569" i="5"/>
  <c r="L5569" i="5" s="1"/>
  <c r="N5568" i="5"/>
  <c r="O5568" i="5"/>
  <c r="L5568" i="5"/>
  <c r="M5568" i="5"/>
  <c r="J5568" i="5"/>
  <c r="H5568" i="5"/>
  <c r="I5568" i="5" s="1"/>
  <c r="H5567" i="5"/>
  <c r="N5565" i="5"/>
  <c r="O5565" i="5"/>
  <c r="M5565" i="5"/>
  <c r="J5565" i="5"/>
  <c r="I5565" i="5"/>
  <c r="H5565" i="5"/>
  <c r="L5565" i="5" s="1"/>
  <c r="N5564" i="5"/>
  <c r="O5564" i="5"/>
  <c r="M5564" i="5"/>
  <c r="J5564" i="5"/>
  <c r="I5564" i="5"/>
  <c r="H5564" i="5"/>
  <c r="L5564" i="5" s="1"/>
  <c r="N5563" i="5"/>
  <c r="O5563" i="5"/>
  <c r="M5563" i="5"/>
  <c r="J5563" i="5"/>
  <c r="I5563" i="5"/>
  <c r="H5563" i="5"/>
  <c r="L5563" i="5" s="1"/>
  <c r="N5562" i="5"/>
  <c r="O5562" i="5"/>
  <c r="L5562" i="5"/>
  <c r="M5562" i="5"/>
  <c r="J5562" i="5"/>
  <c r="H5562" i="5"/>
  <c r="I5562" i="5" s="1"/>
  <c r="H5561" i="5"/>
  <c r="N5559" i="5"/>
  <c r="O5559" i="5"/>
  <c r="M5559" i="5"/>
  <c r="J5559" i="5"/>
  <c r="I5559" i="5"/>
  <c r="H5559" i="5"/>
  <c r="L5559" i="5" s="1"/>
  <c r="N5558" i="5"/>
  <c r="O5558" i="5"/>
  <c r="M5558" i="5"/>
  <c r="J5558" i="5"/>
  <c r="I5558" i="5"/>
  <c r="H5558" i="5"/>
  <c r="L5558" i="5" s="1"/>
  <c r="N5557" i="5"/>
  <c r="O5557" i="5"/>
  <c r="M5557" i="5"/>
  <c r="J5557" i="5"/>
  <c r="I5557" i="5"/>
  <c r="H5557" i="5"/>
  <c r="L5557" i="5" s="1"/>
  <c r="N5556" i="5"/>
  <c r="O5556" i="5"/>
  <c r="L5556" i="5"/>
  <c r="M5556" i="5"/>
  <c r="J5556" i="5"/>
  <c r="H5556" i="5"/>
  <c r="I5556" i="5" s="1"/>
  <c r="H5555" i="5"/>
  <c r="N5553" i="5"/>
  <c r="O5553" i="5"/>
  <c r="M5553" i="5"/>
  <c r="J5553" i="5"/>
  <c r="I5553" i="5"/>
  <c r="H5553" i="5"/>
  <c r="L5553" i="5" s="1"/>
  <c r="N5552" i="5"/>
  <c r="O5552" i="5"/>
  <c r="M5552" i="5"/>
  <c r="J5552" i="5"/>
  <c r="I5552" i="5"/>
  <c r="H5552" i="5"/>
  <c r="L5552" i="5" s="1"/>
  <c r="N5551" i="5"/>
  <c r="O5551" i="5"/>
  <c r="M5551" i="5"/>
  <c r="J5551" i="5"/>
  <c r="I5551" i="5"/>
  <c r="H5551" i="5"/>
  <c r="L5551" i="5" s="1"/>
  <c r="N5550" i="5"/>
  <c r="O5550" i="5"/>
  <c r="L5550" i="5"/>
  <c r="M5550" i="5"/>
  <c r="J5550" i="5"/>
  <c r="H5550" i="5"/>
  <c r="I5550" i="5" s="1"/>
  <c r="H5549" i="5"/>
  <c r="N5547" i="5"/>
  <c r="O5547" i="5"/>
  <c r="M5547" i="5"/>
  <c r="J5547" i="5"/>
  <c r="I5547" i="5"/>
  <c r="H5547" i="5"/>
  <c r="L5547" i="5" s="1"/>
  <c r="N5546" i="5"/>
  <c r="O5546" i="5"/>
  <c r="M5546" i="5"/>
  <c r="J5546" i="5"/>
  <c r="I5546" i="5"/>
  <c r="H5546" i="5"/>
  <c r="L5546" i="5" s="1"/>
  <c r="N5545" i="5"/>
  <c r="O5545" i="5"/>
  <c r="M5545" i="5"/>
  <c r="J5545" i="5"/>
  <c r="I5545" i="5"/>
  <c r="H5545" i="5"/>
  <c r="L5545" i="5" s="1"/>
  <c r="N5544" i="5"/>
  <c r="O5544" i="5"/>
  <c r="L5544" i="5"/>
  <c r="M5544" i="5"/>
  <c r="J5544" i="5"/>
  <c r="H5544" i="5"/>
  <c r="I5544" i="5" s="1"/>
  <c r="H5543" i="5"/>
  <c r="N5541" i="5"/>
  <c r="O5541" i="5"/>
  <c r="M5541" i="5"/>
  <c r="J5541" i="5"/>
  <c r="I5541" i="5"/>
  <c r="H5541" i="5"/>
  <c r="L5541" i="5" s="1"/>
  <c r="N5540" i="5"/>
  <c r="O5540" i="5"/>
  <c r="M5540" i="5"/>
  <c r="J5540" i="5"/>
  <c r="I5540" i="5"/>
  <c r="H5540" i="5"/>
  <c r="L5540" i="5" s="1"/>
  <c r="N5539" i="5"/>
  <c r="O5539" i="5"/>
  <c r="M5539" i="5"/>
  <c r="J5539" i="5"/>
  <c r="I5539" i="5"/>
  <c r="H5539" i="5"/>
  <c r="L5539" i="5" s="1"/>
  <c r="N5538" i="5"/>
  <c r="O5538" i="5"/>
  <c r="L5538" i="5"/>
  <c r="M5538" i="5"/>
  <c r="J5538" i="5"/>
  <c r="H5538" i="5"/>
  <c r="I5538" i="5" s="1"/>
  <c r="H5537" i="5"/>
  <c r="N5535" i="5"/>
  <c r="O5535" i="5"/>
  <c r="M5535" i="5"/>
  <c r="J5535" i="5"/>
  <c r="I5535" i="5"/>
  <c r="H5535" i="5"/>
  <c r="L5535" i="5" s="1"/>
  <c r="N5534" i="5"/>
  <c r="O5534" i="5"/>
  <c r="M5534" i="5"/>
  <c r="J5534" i="5"/>
  <c r="I5534" i="5"/>
  <c r="H5534" i="5"/>
  <c r="L5534" i="5" s="1"/>
  <c r="N5533" i="5"/>
  <c r="O5533" i="5"/>
  <c r="L5533" i="5"/>
  <c r="M5533" i="5"/>
  <c r="J5533" i="5"/>
  <c r="H5533" i="5"/>
  <c r="I5533" i="5" s="1"/>
  <c r="H5532" i="5"/>
  <c r="N5530" i="5"/>
  <c r="O5530" i="5"/>
  <c r="M5530" i="5"/>
  <c r="J5530" i="5"/>
  <c r="I5530" i="5"/>
  <c r="H5530" i="5"/>
  <c r="L5530" i="5" s="1"/>
  <c r="N5529" i="5"/>
  <c r="O5529" i="5"/>
  <c r="M5529" i="5"/>
  <c r="J5529" i="5"/>
  <c r="I5529" i="5"/>
  <c r="H5529" i="5"/>
  <c r="L5529" i="5" s="1"/>
  <c r="N5528" i="5"/>
  <c r="O5528" i="5"/>
  <c r="L5528" i="5"/>
  <c r="M5528" i="5"/>
  <c r="J5528" i="5"/>
  <c r="H5528" i="5"/>
  <c r="I5528" i="5" s="1"/>
  <c r="H5527" i="5"/>
  <c r="N5525" i="5"/>
  <c r="O5525" i="5"/>
  <c r="M5525" i="5"/>
  <c r="J5525" i="5"/>
  <c r="I5525" i="5"/>
  <c r="H5525" i="5"/>
  <c r="L5525" i="5" s="1"/>
  <c r="N5524" i="5"/>
  <c r="O5524" i="5"/>
  <c r="L5524" i="5"/>
  <c r="J5524" i="5"/>
  <c r="I5524" i="5"/>
  <c r="H5524" i="5"/>
  <c r="M5524" i="5" s="1"/>
  <c r="N5523" i="5"/>
  <c r="O5523" i="5"/>
  <c r="L5523" i="5"/>
  <c r="M5523" i="5"/>
  <c r="J5523" i="5"/>
  <c r="H5523" i="5"/>
  <c r="I5523" i="5" s="1"/>
  <c r="H5522" i="5"/>
  <c r="N5520" i="5"/>
  <c r="O5520" i="5"/>
  <c r="L5520" i="5"/>
  <c r="J5520" i="5"/>
  <c r="I5520" i="5"/>
  <c r="H5520" i="5"/>
  <c r="M5520" i="5" s="1"/>
  <c r="N5519" i="5"/>
  <c r="O5519" i="5"/>
  <c r="L5519" i="5"/>
  <c r="J5519" i="5"/>
  <c r="I5519" i="5"/>
  <c r="H5519" i="5"/>
  <c r="M5519" i="5" s="1"/>
  <c r="N5518" i="5"/>
  <c r="O5518" i="5"/>
  <c r="L5518" i="5"/>
  <c r="J5518" i="5"/>
  <c r="I5518" i="5"/>
  <c r="H5518" i="5"/>
  <c r="M5518" i="5" s="1"/>
  <c r="N5517" i="5"/>
  <c r="O5517" i="5"/>
  <c r="L5517" i="5"/>
  <c r="M5517" i="5"/>
  <c r="J5517" i="5"/>
  <c r="H5517" i="5"/>
  <c r="I5517" i="5" s="1"/>
  <c r="H5516" i="5"/>
  <c r="N5514" i="5"/>
  <c r="O5514" i="5"/>
  <c r="L5514" i="5"/>
  <c r="J5514" i="5"/>
  <c r="I5514" i="5"/>
  <c r="H5514" i="5"/>
  <c r="M5514" i="5" s="1"/>
  <c r="N5513" i="5"/>
  <c r="O5513" i="5"/>
  <c r="L5513" i="5"/>
  <c r="J5513" i="5"/>
  <c r="I5513" i="5"/>
  <c r="H5513" i="5"/>
  <c r="M5513" i="5" s="1"/>
  <c r="N5512" i="5"/>
  <c r="O5512" i="5"/>
  <c r="L5512" i="5"/>
  <c r="J5512" i="5"/>
  <c r="I5512" i="5"/>
  <c r="H5512" i="5"/>
  <c r="M5512" i="5" s="1"/>
  <c r="N5511" i="5"/>
  <c r="O5511" i="5"/>
  <c r="L5511" i="5"/>
  <c r="M5511" i="5"/>
  <c r="J5511" i="5"/>
  <c r="H5511" i="5"/>
  <c r="I5511" i="5" s="1"/>
  <c r="H5510" i="5"/>
  <c r="N5508" i="5"/>
  <c r="O5508" i="5"/>
  <c r="L5508" i="5"/>
  <c r="J5508" i="5"/>
  <c r="I5508" i="5"/>
  <c r="H5508" i="5"/>
  <c r="M5508" i="5" s="1"/>
  <c r="N5507" i="5"/>
  <c r="O5507" i="5"/>
  <c r="L5507" i="5"/>
  <c r="J5507" i="5"/>
  <c r="I5507" i="5"/>
  <c r="H5507" i="5"/>
  <c r="M5507" i="5" s="1"/>
  <c r="N5506" i="5"/>
  <c r="O5506" i="5"/>
  <c r="L5506" i="5"/>
  <c r="J5506" i="5"/>
  <c r="I5506" i="5"/>
  <c r="H5506" i="5"/>
  <c r="M5506" i="5" s="1"/>
  <c r="N5505" i="5"/>
  <c r="O5505" i="5"/>
  <c r="L5505" i="5"/>
  <c r="M5505" i="5"/>
  <c r="J5505" i="5"/>
  <c r="H5505" i="5"/>
  <c r="I5505" i="5" s="1"/>
  <c r="H5504" i="5"/>
  <c r="N5502" i="5"/>
  <c r="O5502" i="5"/>
  <c r="L5502" i="5"/>
  <c r="J5502" i="5"/>
  <c r="I5502" i="5"/>
  <c r="H5502" i="5"/>
  <c r="M5502" i="5" s="1"/>
  <c r="N5501" i="5"/>
  <c r="O5501" i="5"/>
  <c r="L5501" i="5"/>
  <c r="J5501" i="5"/>
  <c r="I5501" i="5"/>
  <c r="H5501" i="5"/>
  <c r="M5501" i="5" s="1"/>
  <c r="N5500" i="5"/>
  <c r="O5500" i="5"/>
  <c r="L5500" i="5"/>
  <c r="J5500" i="5"/>
  <c r="I5500" i="5"/>
  <c r="H5500" i="5"/>
  <c r="M5500" i="5" s="1"/>
  <c r="N5499" i="5"/>
  <c r="O5499" i="5"/>
  <c r="L5499" i="5"/>
  <c r="M5499" i="5"/>
  <c r="J5499" i="5"/>
  <c r="H5499" i="5"/>
  <c r="I5499" i="5" s="1"/>
  <c r="H5498" i="5"/>
  <c r="N5496" i="5"/>
  <c r="O5496" i="5"/>
  <c r="L5496" i="5"/>
  <c r="J5496" i="5"/>
  <c r="I5496" i="5"/>
  <c r="H5496" i="5"/>
  <c r="M5496" i="5" s="1"/>
  <c r="N5495" i="5"/>
  <c r="O5495" i="5"/>
  <c r="L5495" i="5"/>
  <c r="M5495" i="5"/>
  <c r="I5495" i="5"/>
  <c r="H5495" i="5"/>
  <c r="J5495" i="5" s="1"/>
  <c r="N5494" i="5"/>
  <c r="O5494" i="5"/>
  <c r="L5494" i="5"/>
  <c r="M5494" i="5"/>
  <c r="I5494" i="5"/>
  <c r="H5494" i="5"/>
  <c r="J5494" i="5" s="1"/>
  <c r="N5493" i="5"/>
  <c r="O5493" i="5"/>
  <c r="L5493" i="5"/>
  <c r="M5493" i="5"/>
  <c r="J5493" i="5"/>
  <c r="H5493" i="5"/>
  <c r="I5493" i="5" s="1"/>
  <c r="H5492" i="5"/>
  <c r="N5490" i="5"/>
  <c r="O5490" i="5"/>
  <c r="L5490" i="5"/>
  <c r="J5490" i="5"/>
  <c r="I5490" i="5"/>
  <c r="H5490" i="5"/>
  <c r="M5490" i="5" s="1"/>
  <c r="N5489" i="5"/>
  <c r="O5489" i="5"/>
  <c r="L5489" i="5"/>
  <c r="M5489" i="5"/>
  <c r="I5489" i="5"/>
  <c r="H5489" i="5"/>
  <c r="J5489" i="5" s="1"/>
  <c r="N5488" i="5"/>
  <c r="O5488" i="5"/>
  <c r="L5488" i="5"/>
  <c r="M5488" i="5"/>
  <c r="I5488" i="5"/>
  <c r="H5488" i="5"/>
  <c r="J5488" i="5" s="1"/>
  <c r="N5487" i="5"/>
  <c r="O5487" i="5"/>
  <c r="L5487" i="5"/>
  <c r="M5487" i="5"/>
  <c r="J5487" i="5"/>
  <c r="H5487" i="5"/>
  <c r="I5487" i="5" s="1"/>
  <c r="H5486" i="5"/>
  <c r="N5484" i="5"/>
  <c r="O5484" i="5"/>
  <c r="M5484" i="5"/>
  <c r="J5484" i="5"/>
  <c r="I5484" i="5"/>
  <c r="H5484" i="5"/>
  <c r="L5484" i="5" s="1"/>
  <c r="N5483" i="5"/>
  <c r="O5483" i="5"/>
  <c r="L5483" i="5"/>
  <c r="J5483" i="5"/>
  <c r="I5483" i="5"/>
  <c r="H5483" i="5"/>
  <c r="M5483" i="5" s="1"/>
  <c r="N5482" i="5"/>
  <c r="O5482" i="5"/>
  <c r="L5482" i="5"/>
  <c r="M5482" i="5"/>
  <c r="J5482" i="5"/>
  <c r="H5482" i="5"/>
  <c r="I5482" i="5" s="1"/>
  <c r="H5481" i="5"/>
  <c r="N5479" i="5"/>
  <c r="O5479" i="5"/>
  <c r="L5479" i="5"/>
  <c r="J5479" i="5"/>
  <c r="I5479" i="5"/>
  <c r="H5479" i="5"/>
  <c r="M5479" i="5" s="1"/>
  <c r="N5478" i="5"/>
  <c r="O5478" i="5"/>
  <c r="L5478" i="5"/>
  <c r="M5478" i="5"/>
  <c r="I5478" i="5"/>
  <c r="H5478" i="5"/>
  <c r="J5478" i="5" s="1"/>
  <c r="N5477" i="5"/>
  <c r="O5477" i="5"/>
  <c r="L5477" i="5"/>
  <c r="M5477" i="5"/>
  <c r="I5477" i="5"/>
  <c r="H5477" i="5"/>
  <c r="J5477" i="5" s="1"/>
  <c r="N5476" i="5"/>
  <c r="O5476" i="5"/>
  <c r="L5476" i="5"/>
  <c r="M5476" i="5"/>
  <c r="J5476" i="5"/>
  <c r="H5476" i="5"/>
  <c r="I5476" i="5" s="1"/>
  <c r="H5475" i="5"/>
  <c r="N5473" i="5"/>
  <c r="O5473" i="5"/>
  <c r="L5473" i="5"/>
  <c r="J5473" i="5"/>
  <c r="I5473" i="5"/>
  <c r="H5473" i="5"/>
  <c r="M5473" i="5" s="1"/>
  <c r="N5472" i="5"/>
  <c r="O5472" i="5"/>
  <c r="L5472" i="5"/>
  <c r="M5472" i="5"/>
  <c r="I5472" i="5"/>
  <c r="H5472" i="5"/>
  <c r="J5472" i="5" s="1"/>
  <c r="N5471" i="5"/>
  <c r="O5471" i="5"/>
  <c r="L5471" i="5"/>
  <c r="M5471" i="5"/>
  <c r="I5471" i="5"/>
  <c r="H5471" i="5"/>
  <c r="J5471" i="5" s="1"/>
  <c r="N5470" i="5"/>
  <c r="O5470" i="5"/>
  <c r="L5470" i="5"/>
  <c r="M5470" i="5"/>
  <c r="J5470" i="5"/>
  <c r="H5470" i="5"/>
  <c r="I5470" i="5" s="1"/>
  <c r="H5469" i="5"/>
  <c r="N5467" i="5"/>
  <c r="O5467" i="5"/>
  <c r="L5467" i="5"/>
  <c r="J5467" i="5"/>
  <c r="I5467" i="5"/>
  <c r="H5467" i="5"/>
  <c r="M5467" i="5" s="1"/>
  <c r="N5466" i="5"/>
  <c r="O5466" i="5"/>
  <c r="L5466" i="5"/>
  <c r="M5466" i="5"/>
  <c r="I5466" i="5"/>
  <c r="H5466" i="5"/>
  <c r="J5466" i="5" s="1"/>
  <c r="N5465" i="5"/>
  <c r="O5465" i="5"/>
  <c r="L5465" i="5"/>
  <c r="M5465" i="5"/>
  <c r="I5465" i="5"/>
  <c r="H5465" i="5"/>
  <c r="J5465" i="5" s="1"/>
  <c r="N5464" i="5"/>
  <c r="O5464" i="5"/>
  <c r="L5464" i="5"/>
  <c r="M5464" i="5"/>
  <c r="J5464" i="5"/>
  <c r="H5464" i="5"/>
  <c r="I5464" i="5" s="1"/>
  <c r="H5463" i="5"/>
  <c r="N5461" i="5"/>
  <c r="O5461" i="5"/>
  <c r="L5461" i="5"/>
  <c r="J5461" i="5"/>
  <c r="I5461" i="5"/>
  <c r="H5461" i="5"/>
  <c r="M5461" i="5" s="1"/>
  <c r="N5460" i="5"/>
  <c r="O5460" i="5"/>
  <c r="L5460" i="5"/>
  <c r="M5460" i="5"/>
  <c r="I5460" i="5"/>
  <c r="H5460" i="5"/>
  <c r="J5460" i="5" s="1"/>
  <c r="N5459" i="5"/>
  <c r="O5459" i="5"/>
  <c r="L5459" i="5"/>
  <c r="M5459" i="5"/>
  <c r="I5459" i="5"/>
  <c r="H5459" i="5"/>
  <c r="J5459" i="5" s="1"/>
  <c r="N5458" i="5"/>
  <c r="O5458" i="5"/>
  <c r="L5458" i="5"/>
  <c r="M5458" i="5"/>
  <c r="J5458" i="5"/>
  <c r="H5458" i="5"/>
  <c r="I5458" i="5" s="1"/>
  <c r="H5457" i="5"/>
  <c r="N5455" i="5"/>
  <c r="O5455" i="5"/>
  <c r="L5455" i="5"/>
  <c r="J5455" i="5"/>
  <c r="I5455" i="5"/>
  <c r="H5455" i="5"/>
  <c r="M5455" i="5" s="1"/>
  <c r="N5454" i="5"/>
  <c r="O5454" i="5"/>
  <c r="L5454" i="5"/>
  <c r="M5454" i="5"/>
  <c r="I5454" i="5"/>
  <c r="H5454" i="5"/>
  <c r="J5454" i="5" s="1"/>
  <c r="N5453" i="5"/>
  <c r="O5453" i="5"/>
  <c r="L5453" i="5"/>
  <c r="M5453" i="5"/>
  <c r="I5453" i="5"/>
  <c r="H5453" i="5"/>
  <c r="J5453" i="5" s="1"/>
  <c r="N5452" i="5"/>
  <c r="O5452" i="5"/>
  <c r="L5452" i="5"/>
  <c r="M5452" i="5"/>
  <c r="J5452" i="5"/>
  <c r="H5452" i="5"/>
  <c r="I5452" i="5" s="1"/>
  <c r="H5451" i="5"/>
  <c r="N5449" i="5"/>
  <c r="O5449" i="5"/>
  <c r="L5449" i="5"/>
  <c r="J5449" i="5"/>
  <c r="I5449" i="5"/>
  <c r="H5449" i="5"/>
  <c r="M5449" i="5" s="1"/>
  <c r="N5448" i="5"/>
  <c r="O5448" i="5"/>
  <c r="L5448" i="5"/>
  <c r="M5448" i="5"/>
  <c r="I5448" i="5"/>
  <c r="H5448" i="5"/>
  <c r="J5448" i="5" s="1"/>
  <c r="N5447" i="5"/>
  <c r="O5447" i="5"/>
  <c r="L5447" i="5"/>
  <c r="M5447" i="5"/>
  <c r="I5447" i="5"/>
  <c r="H5447" i="5"/>
  <c r="J5447" i="5" s="1"/>
  <c r="N5446" i="5"/>
  <c r="O5446" i="5"/>
  <c r="L5446" i="5"/>
  <c r="M5446" i="5"/>
  <c r="J5446" i="5"/>
  <c r="H5446" i="5"/>
  <c r="I5446" i="5" s="1"/>
  <c r="H5445" i="5"/>
  <c r="N5443" i="5"/>
  <c r="O5443" i="5"/>
  <c r="L5443" i="5"/>
  <c r="J5443" i="5"/>
  <c r="I5443" i="5"/>
  <c r="H5443" i="5"/>
  <c r="M5443" i="5" s="1"/>
  <c r="N5442" i="5"/>
  <c r="O5442" i="5"/>
  <c r="L5442" i="5"/>
  <c r="M5442" i="5"/>
  <c r="I5442" i="5"/>
  <c r="H5442" i="5"/>
  <c r="J5442" i="5" s="1"/>
  <c r="N5441" i="5"/>
  <c r="O5441" i="5"/>
  <c r="L5441" i="5"/>
  <c r="M5441" i="5"/>
  <c r="J5441" i="5"/>
  <c r="H5441" i="5"/>
  <c r="I5441" i="5" s="1"/>
  <c r="H5440" i="5"/>
  <c r="N5438" i="5"/>
  <c r="O5438" i="5"/>
  <c r="L5438" i="5"/>
  <c r="J5438" i="5"/>
  <c r="I5438" i="5"/>
  <c r="H5438" i="5"/>
  <c r="M5438" i="5" s="1"/>
  <c r="N5437" i="5"/>
  <c r="O5437" i="5"/>
  <c r="L5437" i="5"/>
  <c r="M5437" i="5"/>
  <c r="I5437" i="5"/>
  <c r="H5437" i="5"/>
  <c r="J5437" i="5" s="1"/>
  <c r="N5436" i="5"/>
  <c r="O5436" i="5"/>
  <c r="L5436" i="5"/>
  <c r="M5436" i="5"/>
  <c r="J5436" i="5"/>
  <c r="H5436" i="5"/>
  <c r="I5436" i="5" s="1"/>
  <c r="H5435" i="5"/>
  <c r="N5433" i="5"/>
  <c r="O5433" i="5"/>
  <c r="L5433" i="5"/>
  <c r="J5433" i="5"/>
  <c r="I5433" i="5"/>
  <c r="H5433" i="5"/>
  <c r="M5433" i="5" s="1"/>
  <c r="N5432" i="5"/>
  <c r="O5432" i="5"/>
  <c r="L5432" i="5"/>
  <c r="M5432" i="5"/>
  <c r="I5432" i="5"/>
  <c r="H5432" i="5"/>
  <c r="J5432" i="5" s="1"/>
  <c r="N5431" i="5"/>
  <c r="O5431" i="5"/>
  <c r="L5431" i="5"/>
  <c r="M5431" i="5"/>
  <c r="J5431" i="5"/>
  <c r="H5431" i="5"/>
  <c r="I5431" i="5" s="1"/>
  <c r="H5430" i="5"/>
  <c r="N5428" i="5"/>
  <c r="O5428" i="5"/>
  <c r="L5428" i="5"/>
  <c r="J5428" i="5"/>
  <c r="I5428" i="5"/>
  <c r="H5428" i="5"/>
  <c r="M5428" i="5" s="1"/>
  <c r="N5427" i="5"/>
  <c r="O5427" i="5"/>
  <c r="L5427" i="5"/>
  <c r="J5427" i="5"/>
  <c r="I5427" i="5"/>
  <c r="H5427" i="5"/>
  <c r="M5427" i="5" s="1"/>
  <c r="N5426" i="5"/>
  <c r="O5426" i="5"/>
  <c r="L5426" i="5"/>
  <c r="J5426" i="5"/>
  <c r="I5426" i="5"/>
  <c r="H5426" i="5"/>
  <c r="M5426" i="5" s="1"/>
  <c r="N5425" i="5"/>
  <c r="O5425" i="5"/>
  <c r="L5425" i="5"/>
  <c r="M5425" i="5"/>
  <c r="J5425" i="5"/>
  <c r="H5425" i="5"/>
  <c r="I5425" i="5" s="1"/>
  <c r="H5424" i="5"/>
  <c r="N5422" i="5"/>
  <c r="O5422" i="5"/>
  <c r="L5422" i="5"/>
  <c r="J5422" i="5"/>
  <c r="I5422" i="5"/>
  <c r="H5422" i="5"/>
  <c r="M5422" i="5" s="1"/>
  <c r="N5421" i="5"/>
  <c r="O5421" i="5"/>
  <c r="L5421" i="5"/>
  <c r="M5421" i="5"/>
  <c r="I5421" i="5"/>
  <c r="H5421" i="5"/>
  <c r="J5421" i="5" s="1"/>
  <c r="N5420" i="5"/>
  <c r="O5420" i="5"/>
  <c r="L5420" i="5"/>
  <c r="M5420" i="5"/>
  <c r="J5420" i="5"/>
  <c r="H5420" i="5"/>
  <c r="I5420" i="5" s="1"/>
  <c r="H5419" i="5"/>
  <c r="N5417" i="5"/>
  <c r="O5417" i="5"/>
  <c r="L5417" i="5"/>
  <c r="J5417" i="5"/>
  <c r="I5417" i="5"/>
  <c r="H5417" i="5"/>
  <c r="M5417" i="5" s="1"/>
  <c r="N5416" i="5"/>
  <c r="O5416" i="5"/>
  <c r="L5416" i="5"/>
  <c r="M5416" i="5"/>
  <c r="I5416" i="5"/>
  <c r="H5416" i="5"/>
  <c r="J5416" i="5" s="1"/>
  <c r="N5415" i="5"/>
  <c r="O5415" i="5"/>
  <c r="L5415" i="5"/>
  <c r="M5415" i="5"/>
  <c r="I5415" i="5"/>
  <c r="H5415" i="5"/>
  <c r="J5415" i="5" s="1"/>
  <c r="N5414" i="5"/>
  <c r="O5414" i="5"/>
  <c r="L5414" i="5"/>
  <c r="M5414" i="5"/>
  <c r="J5414" i="5"/>
  <c r="H5414" i="5"/>
  <c r="I5414" i="5" s="1"/>
  <c r="H5413" i="5"/>
  <c r="N5411" i="5"/>
  <c r="O5411" i="5"/>
  <c r="L5411" i="5"/>
  <c r="J5411" i="5"/>
  <c r="I5411" i="5"/>
  <c r="H5411" i="5"/>
  <c r="M5411" i="5" s="1"/>
  <c r="N5410" i="5"/>
  <c r="O5410" i="5"/>
  <c r="L5410" i="5"/>
  <c r="M5410" i="5"/>
  <c r="I5410" i="5"/>
  <c r="H5410" i="5"/>
  <c r="J5410" i="5" s="1"/>
  <c r="N5409" i="5"/>
  <c r="O5409" i="5"/>
  <c r="L5409" i="5"/>
  <c r="M5409" i="5"/>
  <c r="I5409" i="5"/>
  <c r="H5409" i="5"/>
  <c r="J5409" i="5" s="1"/>
  <c r="N5408" i="5"/>
  <c r="O5408" i="5"/>
  <c r="L5408" i="5"/>
  <c r="M5408" i="5"/>
  <c r="J5408" i="5"/>
  <c r="H5408" i="5"/>
  <c r="I5408" i="5" s="1"/>
  <c r="H5407" i="5"/>
  <c r="N5405" i="5"/>
  <c r="O5405" i="5"/>
  <c r="L5405" i="5"/>
  <c r="J5405" i="5"/>
  <c r="I5405" i="5"/>
  <c r="H5405" i="5"/>
  <c r="M5405" i="5" s="1"/>
  <c r="N5404" i="5"/>
  <c r="O5404" i="5"/>
  <c r="L5404" i="5"/>
  <c r="M5404" i="5"/>
  <c r="I5404" i="5"/>
  <c r="H5404" i="5"/>
  <c r="J5404" i="5" s="1"/>
  <c r="N5403" i="5"/>
  <c r="O5403" i="5"/>
  <c r="L5403" i="5"/>
  <c r="M5403" i="5"/>
  <c r="I5403" i="5"/>
  <c r="H5403" i="5"/>
  <c r="J5403" i="5" s="1"/>
  <c r="N5402" i="5"/>
  <c r="O5402" i="5"/>
  <c r="L5402" i="5"/>
  <c r="M5402" i="5"/>
  <c r="J5402" i="5"/>
  <c r="H5402" i="5"/>
  <c r="I5402" i="5" s="1"/>
  <c r="H5401" i="5"/>
  <c r="N5399" i="5"/>
  <c r="O5399" i="5"/>
  <c r="L5399" i="5"/>
  <c r="J5399" i="5"/>
  <c r="I5399" i="5"/>
  <c r="H5399" i="5"/>
  <c r="M5399" i="5" s="1"/>
  <c r="N5398" i="5"/>
  <c r="O5398" i="5"/>
  <c r="L5398" i="5"/>
  <c r="M5398" i="5"/>
  <c r="I5398" i="5"/>
  <c r="H5398" i="5"/>
  <c r="J5398" i="5" s="1"/>
  <c r="N5397" i="5"/>
  <c r="O5397" i="5"/>
  <c r="L5397" i="5"/>
  <c r="M5397" i="5"/>
  <c r="I5397" i="5"/>
  <c r="H5397" i="5"/>
  <c r="J5397" i="5" s="1"/>
  <c r="N5396" i="5"/>
  <c r="O5396" i="5"/>
  <c r="L5396" i="5"/>
  <c r="M5396" i="5"/>
  <c r="J5396" i="5"/>
  <c r="H5396" i="5"/>
  <c r="I5396" i="5" s="1"/>
  <c r="H5395" i="5"/>
  <c r="N5393" i="5"/>
  <c r="O5393" i="5"/>
  <c r="L5393" i="5"/>
  <c r="J5393" i="5"/>
  <c r="I5393" i="5"/>
  <c r="H5393" i="5"/>
  <c r="M5393" i="5" s="1"/>
  <c r="N5392" i="5"/>
  <c r="O5392" i="5"/>
  <c r="L5392" i="5"/>
  <c r="M5392" i="5"/>
  <c r="I5392" i="5"/>
  <c r="H5392" i="5"/>
  <c r="J5392" i="5" s="1"/>
  <c r="N5391" i="5"/>
  <c r="O5391" i="5"/>
  <c r="L5391" i="5"/>
  <c r="M5391" i="5"/>
  <c r="I5391" i="5"/>
  <c r="H5391" i="5"/>
  <c r="J5391" i="5" s="1"/>
  <c r="N5390" i="5"/>
  <c r="O5390" i="5"/>
  <c r="L5390" i="5"/>
  <c r="M5390" i="5"/>
  <c r="J5390" i="5"/>
  <c r="H5390" i="5"/>
  <c r="I5390" i="5" s="1"/>
  <c r="H5389" i="5"/>
  <c r="N5387" i="5"/>
  <c r="O5387" i="5"/>
  <c r="L5387" i="5"/>
  <c r="J5387" i="5"/>
  <c r="I5387" i="5"/>
  <c r="H5387" i="5"/>
  <c r="M5387" i="5" s="1"/>
  <c r="N5386" i="5"/>
  <c r="O5386" i="5"/>
  <c r="L5386" i="5"/>
  <c r="M5386" i="5"/>
  <c r="I5386" i="5"/>
  <c r="H5386" i="5"/>
  <c r="J5386" i="5" s="1"/>
  <c r="N5385" i="5"/>
  <c r="O5385" i="5"/>
  <c r="L5385" i="5"/>
  <c r="M5385" i="5"/>
  <c r="I5385" i="5"/>
  <c r="H5385" i="5"/>
  <c r="J5385" i="5" s="1"/>
  <c r="N5384" i="5"/>
  <c r="O5384" i="5"/>
  <c r="L5384" i="5"/>
  <c r="M5384" i="5"/>
  <c r="J5384" i="5"/>
  <c r="H5384" i="5"/>
  <c r="I5384" i="5" s="1"/>
  <c r="H5383" i="5"/>
  <c r="N5381" i="5"/>
  <c r="O5381" i="5"/>
  <c r="L5381" i="5"/>
  <c r="J5381" i="5"/>
  <c r="I5381" i="5"/>
  <c r="H5381" i="5"/>
  <c r="M5381" i="5" s="1"/>
  <c r="N5380" i="5"/>
  <c r="O5380" i="5"/>
  <c r="L5380" i="5"/>
  <c r="M5380" i="5"/>
  <c r="I5380" i="5"/>
  <c r="H5380" i="5"/>
  <c r="J5380" i="5" s="1"/>
  <c r="N5379" i="5"/>
  <c r="O5379" i="5"/>
  <c r="L5379" i="5"/>
  <c r="M5379" i="5"/>
  <c r="J5379" i="5"/>
  <c r="H5379" i="5"/>
  <c r="I5379" i="5" s="1"/>
  <c r="H5378" i="5"/>
  <c r="N5376" i="5"/>
  <c r="O5376" i="5"/>
  <c r="L5376" i="5"/>
  <c r="J5376" i="5"/>
  <c r="I5376" i="5"/>
  <c r="H5376" i="5"/>
  <c r="M5376" i="5" s="1"/>
  <c r="N5375" i="5"/>
  <c r="O5375" i="5"/>
  <c r="L5375" i="5"/>
  <c r="M5375" i="5"/>
  <c r="I5375" i="5"/>
  <c r="H5375" i="5"/>
  <c r="J5375" i="5" s="1"/>
  <c r="N5374" i="5"/>
  <c r="O5374" i="5"/>
  <c r="L5374" i="5"/>
  <c r="M5374" i="5"/>
  <c r="J5374" i="5"/>
  <c r="H5374" i="5"/>
  <c r="I5374" i="5" s="1"/>
  <c r="H5373" i="5"/>
  <c r="N5371" i="5"/>
  <c r="O5371" i="5"/>
  <c r="L5371" i="5"/>
  <c r="J5371" i="5"/>
  <c r="I5371" i="5"/>
  <c r="H5371" i="5"/>
  <c r="M5371" i="5" s="1"/>
  <c r="N5370" i="5"/>
  <c r="O5370" i="5"/>
  <c r="L5370" i="5"/>
  <c r="M5370" i="5"/>
  <c r="I5370" i="5"/>
  <c r="H5370" i="5"/>
  <c r="J5370" i="5" s="1"/>
  <c r="N5369" i="5"/>
  <c r="O5369" i="5"/>
  <c r="L5369" i="5"/>
  <c r="M5369" i="5"/>
  <c r="I5369" i="5"/>
  <c r="H5369" i="5"/>
  <c r="J5369" i="5" s="1"/>
  <c r="N5368" i="5"/>
  <c r="O5368" i="5"/>
  <c r="L5368" i="5"/>
  <c r="M5368" i="5"/>
  <c r="J5368" i="5"/>
  <c r="H5368" i="5"/>
  <c r="I5368" i="5" s="1"/>
  <c r="H5367" i="5"/>
  <c r="N5365" i="5"/>
  <c r="O5365" i="5"/>
  <c r="L5365" i="5"/>
  <c r="J5365" i="5"/>
  <c r="I5365" i="5"/>
  <c r="H5365" i="5"/>
  <c r="M5365" i="5" s="1"/>
  <c r="N5364" i="5"/>
  <c r="O5364" i="5"/>
  <c r="L5364" i="5"/>
  <c r="M5364" i="5"/>
  <c r="I5364" i="5"/>
  <c r="H5364" i="5"/>
  <c r="J5364" i="5" s="1"/>
  <c r="N5363" i="5"/>
  <c r="O5363" i="5"/>
  <c r="L5363" i="5"/>
  <c r="M5363" i="5"/>
  <c r="I5363" i="5"/>
  <c r="H5363" i="5"/>
  <c r="J5363" i="5" s="1"/>
  <c r="N5362" i="5"/>
  <c r="O5362" i="5"/>
  <c r="L5362" i="5"/>
  <c r="M5362" i="5"/>
  <c r="J5362" i="5"/>
  <c r="H5362" i="5"/>
  <c r="I5362" i="5" s="1"/>
  <c r="H5361" i="5"/>
  <c r="N5359" i="5"/>
  <c r="O5359" i="5"/>
  <c r="L5359" i="5"/>
  <c r="J5359" i="5"/>
  <c r="I5359" i="5"/>
  <c r="H5359" i="5"/>
  <c r="M5359" i="5" s="1"/>
  <c r="N5358" i="5"/>
  <c r="O5358" i="5"/>
  <c r="L5358" i="5"/>
  <c r="M5358" i="5"/>
  <c r="I5358" i="5"/>
  <c r="H5358" i="5"/>
  <c r="J5358" i="5" s="1"/>
  <c r="N5357" i="5"/>
  <c r="O5357" i="5"/>
  <c r="L5357" i="5"/>
  <c r="M5357" i="5"/>
  <c r="I5357" i="5"/>
  <c r="H5357" i="5"/>
  <c r="J5357" i="5" s="1"/>
  <c r="N5356" i="5"/>
  <c r="O5356" i="5"/>
  <c r="L5356" i="5"/>
  <c r="M5356" i="5"/>
  <c r="J5356" i="5"/>
  <c r="H5356" i="5"/>
  <c r="I5356" i="5" s="1"/>
  <c r="H5355" i="5"/>
  <c r="N5353" i="5"/>
  <c r="O5353" i="5"/>
  <c r="L5353" i="5"/>
  <c r="J5353" i="5"/>
  <c r="I5353" i="5"/>
  <c r="H5353" i="5"/>
  <c r="M5353" i="5" s="1"/>
  <c r="N5352" i="5"/>
  <c r="O5352" i="5"/>
  <c r="L5352" i="5"/>
  <c r="M5352" i="5"/>
  <c r="I5352" i="5"/>
  <c r="H5352" i="5"/>
  <c r="J5352" i="5" s="1"/>
  <c r="N5351" i="5"/>
  <c r="O5351" i="5"/>
  <c r="L5351" i="5"/>
  <c r="M5351" i="5"/>
  <c r="I5351" i="5"/>
  <c r="H5351" i="5"/>
  <c r="J5351" i="5" s="1"/>
  <c r="N5350" i="5"/>
  <c r="O5350" i="5"/>
  <c r="L5350" i="5"/>
  <c r="M5350" i="5"/>
  <c r="J5350" i="5"/>
  <c r="H5350" i="5"/>
  <c r="I5350" i="5" s="1"/>
  <c r="H5349" i="5"/>
  <c r="N5347" i="5"/>
  <c r="O5347" i="5"/>
  <c r="L5347" i="5"/>
  <c r="J5347" i="5"/>
  <c r="I5347" i="5"/>
  <c r="H5347" i="5"/>
  <c r="M5347" i="5" s="1"/>
  <c r="N5346" i="5"/>
  <c r="O5346" i="5"/>
  <c r="L5346" i="5"/>
  <c r="M5346" i="5"/>
  <c r="I5346" i="5"/>
  <c r="H5346" i="5"/>
  <c r="J5346" i="5" s="1"/>
  <c r="N5345" i="5"/>
  <c r="O5345" i="5"/>
  <c r="L5345" i="5"/>
  <c r="M5345" i="5"/>
  <c r="I5345" i="5"/>
  <c r="H5345" i="5"/>
  <c r="J5345" i="5" s="1"/>
  <c r="N5344" i="5"/>
  <c r="O5344" i="5"/>
  <c r="L5344" i="5"/>
  <c r="M5344" i="5"/>
  <c r="J5344" i="5"/>
  <c r="H5344" i="5"/>
  <c r="I5344" i="5" s="1"/>
  <c r="H5343" i="5"/>
  <c r="N5341" i="5"/>
  <c r="O5341" i="5"/>
  <c r="L5341" i="5"/>
  <c r="J5341" i="5"/>
  <c r="I5341" i="5"/>
  <c r="H5341" i="5"/>
  <c r="M5341" i="5" s="1"/>
  <c r="N5340" i="5"/>
  <c r="O5340" i="5"/>
  <c r="L5340" i="5"/>
  <c r="M5340" i="5"/>
  <c r="I5340" i="5"/>
  <c r="H5340" i="5"/>
  <c r="J5340" i="5" s="1"/>
  <c r="N5339" i="5"/>
  <c r="O5339" i="5"/>
  <c r="L5339" i="5"/>
  <c r="M5339" i="5"/>
  <c r="I5339" i="5"/>
  <c r="H5339" i="5"/>
  <c r="J5339" i="5" s="1"/>
  <c r="N5338" i="5"/>
  <c r="O5338" i="5"/>
  <c r="L5338" i="5"/>
  <c r="M5338" i="5"/>
  <c r="J5338" i="5"/>
  <c r="H5338" i="5"/>
  <c r="I5338" i="5" s="1"/>
  <c r="H5337" i="5"/>
  <c r="N5335" i="5"/>
  <c r="O5335" i="5"/>
  <c r="L5335" i="5"/>
  <c r="J5335" i="5"/>
  <c r="I5335" i="5"/>
  <c r="H5335" i="5"/>
  <c r="M5335" i="5" s="1"/>
  <c r="N5334" i="5"/>
  <c r="O5334" i="5"/>
  <c r="L5334" i="5"/>
  <c r="M5334" i="5"/>
  <c r="I5334" i="5"/>
  <c r="H5334" i="5"/>
  <c r="J5334" i="5" s="1"/>
  <c r="N5333" i="5"/>
  <c r="O5333" i="5"/>
  <c r="L5333" i="5"/>
  <c r="M5333" i="5"/>
  <c r="I5333" i="5"/>
  <c r="H5333" i="5"/>
  <c r="J5333" i="5" s="1"/>
  <c r="N5332" i="5"/>
  <c r="O5332" i="5"/>
  <c r="L5332" i="5"/>
  <c r="M5332" i="5"/>
  <c r="J5332" i="5"/>
  <c r="H5332" i="5"/>
  <c r="I5332" i="5" s="1"/>
  <c r="H5331" i="5"/>
  <c r="N5329" i="5"/>
  <c r="O5329" i="5"/>
  <c r="L5329" i="5"/>
  <c r="J5329" i="5"/>
  <c r="I5329" i="5"/>
  <c r="H5329" i="5"/>
  <c r="M5329" i="5" s="1"/>
  <c r="N5328" i="5"/>
  <c r="O5328" i="5"/>
  <c r="L5328" i="5"/>
  <c r="M5328" i="5"/>
  <c r="I5328" i="5"/>
  <c r="H5328" i="5"/>
  <c r="J5328" i="5" s="1"/>
  <c r="N5327" i="5"/>
  <c r="O5327" i="5"/>
  <c r="L5327" i="5"/>
  <c r="M5327" i="5"/>
  <c r="I5327" i="5"/>
  <c r="H5327" i="5"/>
  <c r="J5327" i="5" s="1"/>
  <c r="N5326" i="5"/>
  <c r="O5326" i="5"/>
  <c r="L5326" i="5"/>
  <c r="M5326" i="5"/>
  <c r="J5326" i="5"/>
  <c r="H5326" i="5"/>
  <c r="I5326" i="5" s="1"/>
  <c r="H5325" i="5"/>
  <c r="N5323" i="5"/>
  <c r="O5323" i="5"/>
  <c r="L5323" i="5"/>
  <c r="J5323" i="5"/>
  <c r="I5323" i="5"/>
  <c r="H5323" i="5"/>
  <c r="M5323" i="5" s="1"/>
  <c r="N5322" i="5"/>
  <c r="O5322" i="5"/>
  <c r="L5322" i="5"/>
  <c r="J5322" i="5"/>
  <c r="I5322" i="5"/>
  <c r="H5322" i="5"/>
  <c r="M5322" i="5" s="1"/>
  <c r="N5321" i="5"/>
  <c r="O5321" i="5"/>
  <c r="L5321" i="5"/>
  <c r="J5321" i="5"/>
  <c r="I5321" i="5"/>
  <c r="H5321" i="5"/>
  <c r="M5321" i="5" s="1"/>
  <c r="N5320" i="5"/>
  <c r="O5320" i="5"/>
  <c r="L5320" i="5"/>
  <c r="J5320" i="5"/>
  <c r="I5320" i="5"/>
  <c r="H5320" i="5"/>
  <c r="M5320" i="5" s="1"/>
  <c r="N5319" i="5"/>
  <c r="O5319" i="5"/>
  <c r="L5319" i="5"/>
  <c r="M5319" i="5"/>
  <c r="I5319" i="5"/>
  <c r="H5319" i="5"/>
  <c r="J5319" i="5" s="1"/>
  <c r="N5318" i="5"/>
  <c r="O5318" i="5"/>
  <c r="L5318" i="5"/>
  <c r="M5318" i="5"/>
  <c r="I5318" i="5"/>
  <c r="H5318" i="5"/>
  <c r="J5318" i="5" s="1"/>
  <c r="N5317" i="5"/>
  <c r="O5317" i="5"/>
  <c r="L5317" i="5"/>
  <c r="M5317" i="5"/>
  <c r="J5317" i="5"/>
  <c r="H5317" i="5"/>
  <c r="I5317" i="5" s="1"/>
  <c r="H5316" i="5"/>
  <c r="N5314" i="5"/>
  <c r="O5314" i="5"/>
  <c r="L5314" i="5"/>
  <c r="J5314" i="5"/>
  <c r="I5314" i="5"/>
  <c r="H5314" i="5"/>
  <c r="M5314" i="5" s="1"/>
  <c r="N5313" i="5"/>
  <c r="O5313" i="5"/>
  <c r="L5313" i="5"/>
  <c r="J5313" i="5"/>
  <c r="I5313" i="5"/>
  <c r="H5313" i="5"/>
  <c r="M5313" i="5" s="1"/>
  <c r="N5312" i="5"/>
  <c r="O5312" i="5"/>
  <c r="L5312" i="5"/>
  <c r="J5312" i="5"/>
  <c r="I5312" i="5"/>
  <c r="H5312" i="5"/>
  <c r="M5312" i="5" s="1"/>
  <c r="N5311" i="5"/>
  <c r="O5311" i="5"/>
  <c r="L5311" i="5"/>
  <c r="J5311" i="5"/>
  <c r="I5311" i="5"/>
  <c r="H5311" i="5"/>
  <c r="M5311" i="5" s="1"/>
  <c r="N5310" i="5"/>
  <c r="O5310" i="5"/>
  <c r="L5310" i="5"/>
  <c r="M5310" i="5"/>
  <c r="I5310" i="5"/>
  <c r="H5310" i="5"/>
  <c r="J5310" i="5" s="1"/>
  <c r="N5309" i="5"/>
  <c r="O5309" i="5"/>
  <c r="L5309" i="5"/>
  <c r="M5309" i="5"/>
  <c r="I5309" i="5"/>
  <c r="H5309" i="5"/>
  <c r="J5309" i="5" s="1"/>
  <c r="N5308" i="5"/>
  <c r="O5308" i="5"/>
  <c r="L5308" i="5"/>
  <c r="M5308" i="5"/>
  <c r="J5308" i="5"/>
  <c r="H5308" i="5"/>
  <c r="I5308" i="5" s="1"/>
  <c r="H5307" i="5"/>
  <c r="N5305" i="5"/>
  <c r="O5305" i="5"/>
  <c r="L5305" i="5"/>
  <c r="J5305" i="5"/>
  <c r="I5305" i="5"/>
  <c r="H5305" i="5"/>
  <c r="M5305" i="5" s="1"/>
  <c r="N5304" i="5"/>
  <c r="O5304" i="5"/>
  <c r="L5304" i="5"/>
  <c r="J5304" i="5"/>
  <c r="I5304" i="5"/>
  <c r="H5304" i="5"/>
  <c r="M5304" i="5" s="1"/>
  <c r="N5303" i="5"/>
  <c r="O5303" i="5"/>
  <c r="L5303" i="5"/>
  <c r="J5303" i="5"/>
  <c r="I5303" i="5"/>
  <c r="H5303" i="5"/>
  <c r="M5303" i="5" s="1"/>
  <c r="N5302" i="5"/>
  <c r="O5302" i="5"/>
  <c r="L5302" i="5"/>
  <c r="J5302" i="5"/>
  <c r="I5302" i="5"/>
  <c r="H5302" i="5"/>
  <c r="M5302" i="5" s="1"/>
  <c r="N5301" i="5"/>
  <c r="O5301" i="5"/>
  <c r="L5301" i="5"/>
  <c r="M5301" i="5"/>
  <c r="I5301" i="5"/>
  <c r="H5301" i="5"/>
  <c r="J5301" i="5" s="1"/>
  <c r="N5300" i="5"/>
  <c r="O5300" i="5"/>
  <c r="L5300" i="5"/>
  <c r="M5300" i="5"/>
  <c r="I5300" i="5"/>
  <c r="H5300" i="5"/>
  <c r="J5300" i="5" s="1"/>
  <c r="N5299" i="5"/>
  <c r="O5299" i="5"/>
  <c r="L5299" i="5"/>
  <c r="M5299" i="5"/>
  <c r="J5299" i="5"/>
  <c r="H5299" i="5"/>
  <c r="I5299" i="5" s="1"/>
  <c r="H5298" i="5"/>
  <c r="N5296" i="5"/>
  <c r="O5296" i="5"/>
  <c r="L5296" i="5"/>
  <c r="J5296" i="5"/>
  <c r="I5296" i="5"/>
  <c r="H5296" i="5"/>
  <c r="M5296" i="5" s="1"/>
  <c r="N5295" i="5"/>
  <c r="O5295" i="5"/>
  <c r="L5295" i="5"/>
  <c r="J5295" i="5"/>
  <c r="I5295" i="5"/>
  <c r="H5295" i="5"/>
  <c r="M5295" i="5" s="1"/>
  <c r="N5294" i="5"/>
  <c r="O5294" i="5"/>
  <c r="L5294" i="5"/>
  <c r="J5294" i="5"/>
  <c r="I5294" i="5"/>
  <c r="H5294" i="5"/>
  <c r="M5294" i="5" s="1"/>
  <c r="N5293" i="5"/>
  <c r="O5293" i="5"/>
  <c r="L5293" i="5"/>
  <c r="J5293" i="5"/>
  <c r="I5293" i="5"/>
  <c r="H5293" i="5"/>
  <c r="M5293" i="5" s="1"/>
  <c r="N5292" i="5"/>
  <c r="O5292" i="5"/>
  <c r="L5292" i="5"/>
  <c r="M5292" i="5"/>
  <c r="I5292" i="5"/>
  <c r="H5292" i="5"/>
  <c r="J5292" i="5" s="1"/>
  <c r="N5291" i="5"/>
  <c r="O5291" i="5"/>
  <c r="L5291" i="5"/>
  <c r="M5291" i="5"/>
  <c r="I5291" i="5"/>
  <c r="H5291" i="5"/>
  <c r="J5291" i="5" s="1"/>
  <c r="N5290" i="5"/>
  <c r="O5290" i="5"/>
  <c r="L5290" i="5"/>
  <c r="M5290" i="5"/>
  <c r="J5290" i="5"/>
  <c r="H5290" i="5"/>
  <c r="I5290" i="5" s="1"/>
  <c r="H5289" i="5"/>
  <c r="N5287" i="5"/>
  <c r="O5287" i="5"/>
  <c r="L5287" i="5"/>
  <c r="J5287" i="5"/>
  <c r="I5287" i="5"/>
  <c r="H5287" i="5"/>
  <c r="M5287" i="5" s="1"/>
  <c r="N5286" i="5"/>
  <c r="O5286" i="5"/>
  <c r="L5286" i="5"/>
  <c r="J5286" i="5"/>
  <c r="I5286" i="5"/>
  <c r="H5286" i="5"/>
  <c r="M5286" i="5" s="1"/>
  <c r="N5285" i="5"/>
  <c r="O5285" i="5"/>
  <c r="L5285" i="5"/>
  <c r="J5285" i="5"/>
  <c r="I5285" i="5"/>
  <c r="H5285" i="5"/>
  <c r="M5285" i="5" s="1"/>
  <c r="N5284" i="5"/>
  <c r="O5284" i="5"/>
  <c r="L5284" i="5"/>
  <c r="J5284" i="5"/>
  <c r="I5284" i="5"/>
  <c r="H5284" i="5"/>
  <c r="M5284" i="5" s="1"/>
  <c r="N5283" i="5"/>
  <c r="O5283" i="5"/>
  <c r="L5283" i="5"/>
  <c r="M5283" i="5"/>
  <c r="I5283" i="5"/>
  <c r="H5283" i="5"/>
  <c r="J5283" i="5" s="1"/>
  <c r="N5282" i="5"/>
  <c r="O5282" i="5"/>
  <c r="L5282" i="5"/>
  <c r="M5282" i="5"/>
  <c r="I5282" i="5"/>
  <c r="H5282" i="5"/>
  <c r="J5282" i="5" s="1"/>
  <c r="N5281" i="5"/>
  <c r="O5281" i="5"/>
  <c r="L5281" i="5"/>
  <c r="M5281" i="5"/>
  <c r="J5281" i="5"/>
  <c r="H5281" i="5"/>
  <c r="I5281" i="5" s="1"/>
  <c r="H5280" i="5"/>
  <c r="N5278" i="5"/>
  <c r="O5278" i="5"/>
  <c r="L5278" i="5"/>
  <c r="J5278" i="5"/>
  <c r="I5278" i="5"/>
  <c r="H5278" i="5"/>
  <c r="M5278" i="5" s="1"/>
  <c r="N5277" i="5"/>
  <c r="O5277" i="5"/>
  <c r="L5277" i="5"/>
  <c r="J5277" i="5"/>
  <c r="I5277" i="5"/>
  <c r="H5277" i="5"/>
  <c r="M5277" i="5" s="1"/>
  <c r="N5276" i="5"/>
  <c r="O5276" i="5"/>
  <c r="L5276" i="5"/>
  <c r="J5276" i="5"/>
  <c r="I5276" i="5"/>
  <c r="H5276" i="5"/>
  <c r="M5276" i="5" s="1"/>
  <c r="N5275" i="5"/>
  <c r="O5275" i="5"/>
  <c r="L5275" i="5"/>
  <c r="J5275" i="5"/>
  <c r="I5275" i="5"/>
  <c r="H5275" i="5"/>
  <c r="M5275" i="5" s="1"/>
  <c r="N5274" i="5"/>
  <c r="O5274" i="5"/>
  <c r="L5274" i="5"/>
  <c r="M5274" i="5"/>
  <c r="I5274" i="5"/>
  <c r="H5274" i="5"/>
  <c r="J5274" i="5" s="1"/>
  <c r="N5273" i="5"/>
  <c r="O5273" i="5"/>
  <c r="L5273" i="5"/>
  <c r="M5273" i="5"/>
  <c r="I5273" i="5"/>
  <c r="H5273" i="5"/>
  <c r="J5273" i="5" s="1"/>
  <c r="N5272" i="5"/>
  <c r="O5272" i="5"/>
  <c r="L5272" i="5"/>
  <c r="M5272" i="5"/>
  <c r="J5272" i="5"/>
  <c r="H5272" i="5"/>
  <c r="I5272" i="5" s="1"/>
  <c r="H5271" i="5"/>
  <c r="N5269" i="5"/>
  <c r="O5269" i="5"/>
  <c r="L5269" i="5"/>
  <c r="J5269" i="5"/>
  <c r="I5269" i="5"/>
  <c r="H5269" i="5"/>
  <c r="M5269" i="5" s="1"/>
  <c r="N5268" i="5"/>
  <c r="O5268" i="5"/>
  <c r="L5268" i="5"/>
  <c r="J5268" i="5"/>
  <c r="I5268" i="5"/>
  <c r="H5268" i="5"/>
  <c r="M5268" i="5" s="1"/>
  <c r="N5267" i="5"/>
  <c r="O5267" i="5"/>
  <c r="L5267" i="5"/>
  <c r="J5267" i="5"/>
  <c r="I5267" i="5"/>
  <c r="H5267" i="5"/>
  <c r="M5267" i="5" s="1"/>
  <c r="N5266" i="5"/>
  <c r="O5266" i="5"/>
  <c r="L5266" i="5"/>
  <c r="J5266" i="5"/>
  <c r="I5266" i="5"/>
  <c r="H5266" i="5"/>
  <c r="M5266" i="5" s="1"/>
  <c r="N5265" i="5"/>
  <c r="O5265" i="5"/>
  <c r="L5265" i="5"/>
  <c r="M5265" i="5"/>
  <c r="I5265" i="5"/>
  <c r="H5265" i="5"/>
  <c r="J5265" i="5" s="1"/>
  <c r="N5264" i="5"/>
  <c r="O5264" i="5"/>
  <c r="L5264" i="5"/>
  <c r="M5264" i="5"/>
  <c r="I5264" i="5"/>
  <c r="H5264" i="5"/>
  <c r="J5264" i="5" s="1"/>
  <c r="N5263" i="5"/>
  <c r="O5263" i="5"/>
  <c r="L5263" i="5"/>
  <c r="M5263" i="5"/>
  <c r="J5263" i="5"/>
  <c r="H5263" i="5"/>
  <c r="I5263" i="5" s="1"/>
  <c r="H5262" i="5"/>
  <c r="N5260" i="5"/>
  <c r="O5260" i="5"/>
  <c r="L5260" i="5"/>
  <c r="J5260" i="5"/>
  <c r="I5260" i="5"/>
  <c r="H5260" i="5"/>
  <c r="M5260" i="5" s="1"/>
  <c r="N5259" i="5"/>
  <c r="O5259" i="5"/>
  <c r="L5259" i="5"/>
  <c r="J5259" i="5"/>
  <c r="I5259" i="5"/>
  <c r="H5259" i="5"/>
  <c r="M5259" i="5" s="1"/>
  <c r="N5258" i="5"/>
  <c r="O5258" i="5"/>
  <c r="L5258" i="5"/>
  <c r="J5258" i="5"/>
  <c r="I5258" i="5"/>
  <c r="H5258" i="5"/>
  <c r="M5258" i="5" s="1"/>
  <c r="N5257" i="5"/>
  <c r="O5257" i="5"/>
  <c r="L5257" i="5"/>
  <c r="J5257" i="5"/>
  <c r="I5257" i="5"/>
  <c r="H5257" i="5"/>
  <c r="M5257" i="5" s="1"/>
  <c r="N5256" i="5"/>
  <c r="O5256" i="5"/>
  <c r="L5256" i="5"/>
  <c r="M5256" i="5"/>
  <c r="I5256" i="5"/>
  <c r="H5256" i="5"/>
  <c r="J5256" i="5" s="1"/>
  <c r="N5255" i="5"/>
  <c r="O5255" i="5"/>
  <c r="L5255" i="5"/>
  <c r="M5255" i="5"/>
  <c r="I5255" i="5"/>
  <c r="H5255" i="5"/>
  <c r="J5255" i="5" s="1"/>
  <c r="N5254" i="5"/>
  <c r="O5254" i="5"/>
  <c r="L5254" i="5"/>
  <c r="M5254" i="5"/>
  <c r="J5254" i="5"/>
  <c r="H5254" i="5"/>
  <c r="I5254" i="5" s="1"/>
  <c r="H5253" i="5"/>
  <c r="N5251" i="5"/>
  <c r="O5251" i="5"/>
  <c r="L5251" i="5"/>
  <c r="J5251" i="5"/>
  <c r="I5251" i="5"/>
  <c r="H5251" i="5"/>
  <c r="M5251" i="5" s="1"/>
  <c r="N5250" i="5"/>
  <c r="O5250" i="5"/>
  <c r="L5250" i="5"/>
  <c r="J5250" i="5"/>
  <c r="I5250" i="5"/>
  <c r="H5250" i="5"/>
  <c r="M5250" i="5" s="1"/>
  <c r="N5249" i="5"/>
  <c r="O5249" i="5"/>
  <c r="L5249" i="5"/>
  <c r="J5249" i="5"/>
  <c r="I5249" i="5"/>
  <c r="H5249" i="5"/>
  <c r="M5249" i="5" s="1"/>
  <c r="N5248" i="5"/>
  <c r="O5248" i="5"/>
  <c r="L5248" i="5"/>
  <c r="J5248" i="5"/>
  <c r="I5248" i="5"/>
  <c r="H5248" i="5"/>
  <c r="M5248" i="5" s="1"/>
  <c r="N5247" i="5"/>
  <c r="O5247" i="5"/>
  <c r="L5247" i="5"/>
  <c r="M5247" i="5"/>
  <c r="I5247" i="5"/>
  <c r="H5247" i="5"/>
  <c r="J5247" i="5" s="1"/>
  <c r="N5246" i="5"/>
  <c r="O5246" i="5"/>
  <c r="L5246" i="5"/>
  <c r="M5246" i="5"/>
  <c r="I5246" i="5"/>
  <c r="H5246" i="5"/>
  <c r="J5246" i="5" s="1"/>
  <c r="N5245" i="5"/>
  <c r="O5245" i="5"/>
  <c r="L5245" i="5"/>
  <c r="M5245" i="5"/>
  <c r="J5245" i="5"/>
  <c r="H5245" i="5"/>
  <c r="I5245" i="5" s="1"/>
  <c r="H5244" i="5"/>
  <c r="N5242" i="5"/>
  <c r="O5242" i="5"/>
  <c r="L5242" i="5"/>
  <c r="J5242" i="5"/>
  <c r="I5242" i="5"/>
  <c r="H5242" i="5"/>
  <c r="M5242" i="5" s="1"/>
  <c r="N5241" i="5"/>
  <c r="O5241" i="5"/>
  <c r="L5241" i="5"/>
  <c r="J5241" i="5"/>
  <c r="I5241" i="5"/>
  <c r="H5241" i="5"/>
  <c r="M5241" i="5" s="1"/>
  <c r="N5240" i="5"/>
  <c r="O5240" i="5"/>
  <c r="L5240" i="5"/>
  <c r="J5240" i="5"/>
  <c r="I5240" i="5"/>
  <c r="H5240" i="5"/>
  <c r="M5240" i="5" s="1"/>
  <c r="N5239" i="5"/>
  <c r="O5239" i="5"/>
  <c r="L5239" i="5"/>
  <c r="J5239" i="5"/>
  <c r="I5239" i="5"/>
  <c r="H5239" i="5"/>
  <c r="M5239" i="5" s="1"/>
  <c r="N5238" i="5"/>
  <c r="O5238" i="5"/>
  <c r="L5238" i="5"/>
  <c r="M5238" i="5"/>
  <c r="I5238" i="5"/>
  <c r="H5238" i="5"/>
  <c r="J5238" i="5" s="1"/>
  <c r="N5237" i="5"/>
  <c r="O5237" i="5"/>
  <c r="L5237" i="5"/>
  <c r="M5237" i="5"/>
  <c r="I5237" i="5"/>
  <c r="H5237" i="5"/>
  <c r="J5237" i="5" s="1"/>
  <c r="N5236" i="5"/>
  <c r="O5236" i="5"/>
  <c r="L5236" i="5"/>
  <c r="M5236" i="5"/>
  <c r="J5236" i="5"/>
  <c r="H5236" i="5"/>
  <c r="I5236" i="5" s="1"/>
  <c r="H5235" i="5"/>
  <c r="N5233" i="5"/>
  <c r="O5233" i="5"/>
  <c r="L5233" i="5"/>
  <c r="J5233" i="5"/>
  <c r="I5233" i="5"/>
  <c r="H5233" i="5"/>
  <c r="M5233" i="5" s="1"/>
  <c r="N5232" i="5"/>
  <c r="O5232" i="5"/>
  <c r="L5232" i="5"/>
  <c r="J5232" i="5"/>
  <c r="I5232" i="5"/>
  <c r="H5232" i="5"/>
  <c r="M5232" i="5" s="1"/>
  <c r="N5231" i="5"/>
  <c r="O5231" i="5"/>
  <c r="L5231" i="5"/>
  <c r="J5231" i="5"/>
  <c r="I5231" i="5"/>
  <c r="H5231" i="5"/>
  <c r="M5231" i="5" s="1"/>
  <c r="N5230" i="5"/>
  <c r="O5230" i="5"/>
  <c r="L5230" i="5"/>
  <c r="J5230" i="5"/>
  <c r="I5230" i="5"/>
  <c r="H5230" i="5"/>
  <c r="M5230" i="5" s="1"/>
  <c r="N5229" i="5"/>
  <c r="O5229" i="5"/>
  <c r="L5229" i="5"/>
  <c r="M5229" i="5"/>
  <c r="I5229" i="5"/>
  <c r="H5229" i="5"/>
  <c r="J5229" i="5" s="1"/>
  <c r="N5228" i="5"/>
  <c r="O5228" i="5"/>
  <c r="L5228" i="5"/>
  <c r="M5228" i="5"/>
  <c r="I5228" i="5"/>
  <c r="H5228" i="5"/>
  <c r="J5228" i="5" s="1"/>
  <c r="N5227" i="5"/>
  <c r="O5227" i="5"/>
  <c r="L5227" i="5"/>
  <c r="M5227" i="5"/>
  <c r="J5227" i="5"/>
  <c r="H5227" i="5"/>
  <c r="I5227" i="5" s="1"/>
  <c r="H5226" i="5"/>
  <c r="N5224" i="5"/>
  <c r="O5224" i="5"/>
  <c r="L5224" i="5"/>
  <c r="J5224" i="5"/>
  <c r="I5224" i="5"/>
  <c r="H5224" i="5"/>
  <c r="M5224" i="5" s="1"/>
  <c r="N5223" i="5"/>
  <c r="O5223" i="5"/>
  <c r="L5223" i="5"/>
  <c r="J5223" i="5"/>
  <c r="I5223" i="5"/>
  <c r="H5223" i="5"/>
  <c r="M5223" i="5" s="1"/>
  <c r="N5222" i="5"/>
  <c r="O5222" i="5"/>
  <c r="L5222" i="5"/>
  <c r="J5222" i="5"/>
  <c r="I5222" i="5"/>
  <c r="H5222" i="5"/>
  <c r="M5222" i="5" s="1"/>
  <c r="N5221" i="5"/>
  <c r="O5221" i="5"/>
  <c r="L5221" i="5"/>
  <c r="J5221" i="5"/>
  <c r="I5221" i="5"/>
  <c r="H5221" i="5"/>
  <c r="M5221" i="5" s="1"/>
  <c r="N5220" i="5"/>
  <c r="O5220" i="5"/>
  <c r="L5220" i="5"/>
  <c r="M5220" i="5"/>
  <c r="I5220" i="5"/>
  <c r="H5220" i="5"/>
  <c r="J5220" i="5" s="1"/>
  <c r="N5219" i="5"/>
  <c r="O5219" i="5"/>
  <c r="L5219" i="5"/>
  <c r="M5219" i="5"/>
  <c r="I5219" i="5"/>
  <c r="H5219" i="5"/>
  <c r="J5219" i="5" s="1"/>
  <c r="N5218" i="5"/>
  <c r="O5218" i="5"/>
  <c r="L5218" i="5"/>
  <c r="M5218" i="5"/>
  <c r="J5218" i="5"/>
  <c r="H5218" i="5"/>
  <c r="I5218" i="5" s="1"/>
  <c r="H5217" i="5"/>
  <c r="N5215" i="5"/>
  <c r="O5215" i="5"/>
  <c r="L5215" i="5"/>
  <c r="J5215" i="5"/>
  <c r="I5215" i="5"/>
  <c r="H5215" i="5"/>
  <c r="M5215" i="5" s="1"/>
  <c r="N5214" i="5"/>
  <c r="O5214" i="5"/>
  <c r="L5214" i="5"/>
  <c r="J5214" i="5"/>
  <c r="I5214" i="5"/>
  <c r="H5214" i="5"/>
  <c r="M5214" i="5" s="1"/>
  <c r="N5213" i="5"/>
  <c r="O5213" i="5"/>
  <c r="L5213" i="5"/>
  <c r="J5213" i="5"/>
  <c r="I5213" i="5"/>
  <c r="H5213" i="5"/>
  <c r="M5213" i="5" s="1"/>
  <c r="N5212" i="5"/>
  <c r="O5212" i="5"/>
  <c r="L5212" i="5"/>
  <c r="J5212" i="5"/>
  <c r="I5212" i="5"/>
  <c r="H5212" i="5"/>
  <c r="M5212" i="5" s="1"/>
  <c r="N5211" i="5"/>
  <c r="O5211" i="5"/>
  <c r="L5211" i="5"/>
  <c r="M5211" i="5"/>
  <c r="I5211" i="5"/>
  <c r="H5211" i="5"/>
  <c r="J5211" i="5" s="1"/>
  <c r="N5210" i="5"/>
  <c r="O5210" i="5"/>
  <c r="L5210" i="5"/>
  <c r="M5210" i="5"/>
  <c r="I5210" i="5"/>
  <c r="H5210" i="5"/>
  <c r="J5210" i="5" s="1"/>
  <c r="N5209" i="5"/>
  <c r="O5209" i="5"/>
  <c r="L5209" i="5"/>
  <c r="M5209" i="5"/>
  <c r="J5209" i="5"/>
  <c r="H5209" i="5"/>
  <c r="I5209" i="5" s="1"/>
  <c r="H5208" i="5"/>
  <c r="N5206" i="5"/>
  <c r="O5206" i="5"/>
  <c r="L5206" i="5"/>
  <c r="J5206" i="5"/>
  <c r="I5206" i="5"/>
  <c r="H5206" i="5"/>
  <c r="M5206" i="5" s="1"/>
  <c r="N5205" i="5"/>
  <c r="O5205" i="5"/>
  <c r="L5205" i="5"/>
  <c r="J5205" i="5"/>
  <c r="I5205" i="5"/>
  <c r="H5205" i="5"/>
  <c r="M5205" i="5" s="1"/>
  <c r="N5204" i="5"/>
  <c r="O5204" i="5"/>
  <c r="L5204" i="5"/>
  <c r="J5204" i="5"/>
  <c r="I5204" i="5"/>
  <c r="H5204" i="5"/>
  <c r="M5204" i="5" s="1"/>
  <c r="N5203" i="5"/>
  <c r="O5203" i="5"/>
  <c r="L5203" i="5"/>
  <c r="J5203" i="5"/>
  <c r="I5203" i="5"/>
  <c r="H5203" i="5"/>
  <c r="M5203" i="5" s="1"/>
  <c r="N5202" i="5"/>
  <c r="O5202" i="5"/>
  <c r="L5202" i="5"/>
  <c r="M5202" i="5"/>
  <c r="I5202" i="5"/>
  <c r="H5202" i="5"/>
  <c r="J5202" i="5" s="1"/>
  <c r="N5201" i="5"/>
  <c r="O5201" i="5"/>
  <c r="L5201" i="5"/>
  <c r="M5201" i="5"/>
  <c r="I5201" i="5"/>
  <c r="H5201" i="5"/>
  <c r="J5201" i="5" s="1"/>
  <c r="N5200" i="5"/>
  <c r="O5200" i="5"/>
  <c r="L5200" i="5"/>
  <c r="M5200" i="5"/>
  <c r="J5200" i="5"/>
  <c r="H5200" i="5"/>
  <c r="I5200" i="5" s="1"/>
  <c r="H5199" i="5"/>
  <c r="N5197" i="5"/>
  <c r="O5197" i="5"/>
  <c r="L5197" i="5"/>
  <c r="J5197" i="5"/>
  <c r="I5197" i="5"/>
  <c r="H5197" i="5"/>
  <c r="M5197" i="5" s="1"/>
  <c r="N5196" i="5"/>
  <c r="O5196" i="5"/>
  <c r="L5196" i="5"/>
  <c r="J5196" i="5"/>
  <c r="I5196" i="5"/>
  <c r="H5196" i="5"/>
  <c r="M5196" i="5" s="1"/>
  <c r="N5195" i="5"/>
  <c r="O5195" i="5"/>
  <c r="L5195" i="5"/>
  <c r="J5195" i="5"/>
  <c r="I5195" i="5"/>
  <c r="H5195" i="5"/>
  <c r="M5195" i="5" s="1"/>
  <c r="N5194" i="5"/>
  <c r="O5194" i="5"/>
  <c r="L5194" i="5"/>
  <c r="J5194" i="5"/>
  <c r="I5194" i="5"/>
  <c r="H5194" i="5"/>
  <c r="M5194" i="5" s="1"/>
  <c r="N5193" i="5"/>
  <c r="O5193" i="5"/>
  <c r="L5193" i="5"/>
  <c r="M5193" i="5"/>
  <c r="I5193" i="5"/>
  <c r="H5193" i="5"/>
  <c r="J5193" i="5" s="1"/>
  <c r="N5192" i="5"/>
  <c r="O5192" i="5"/>
  <c r="L5192" i="5"/>
  <c r="M5192" i="5"/>
  <c r="I5192" i="5"/>
  <c r="H5192" i="5"/>
  <c r="J5192" i="5" s="1"/>
  <c r="N5191" i="5"/>
  <c r="O5191" i="5"/>
  <c r="L5191" i="5"/>
  <c r="M5191" i="5"/>
  <c r="J5191" i="5"/>
  <c r="H5191" i="5"/>
  <c r="I5191" i="5" s="1"/>
  <c r="H5190" i="5"/>
  <c r="N5188" i="5"/>
  <c r="O5188" i="5"/>
  <c r="L5188" i="5"/>
  <c r="J5188" i="5"/>
  <c r="I5188" i="5"/>
  <c r="H5188" i="5"/>
  <c r="M5188" i="5" s="1"/>
  <c r="N5187" i="5"/>
  <c r="O5187" i="5"/>
  <c r="L5187" i="5"/>
  <c r="J5187" i="5"/>
  <c r="I5187" i="5"/>
  <c r="H5187" i="5"/>
  <c r="M5187" i="5" s="1"/>
  <c r="N5186" i="5"/>
  <c r="O5186" i="5"/>
  <c r="L5186" i="5"/>
  <c r="J5186" i="5"/>
  <c r="I5186" i="5"/>
  <c r="H5186" i="5"/>
  <c r="M5186" i="5" s="1"/>
  <c r="N5185" i="5"/>
  <c r="O5185" i="5"/>
  <c r="L5185" i="5"/>
  <c r="J5185" i="5"/>
  <c r="I5185" i="5"/>
  <c r="H5185" i="5"/>
  <c r="M5185" i="5" s="1"/>
  <c r="N5184" i="5"/>
  <c r="O5184" i="5"/>
  <c r="L5184" i="5"/>
  <c r="M5184" i="5"/>
  <c r="I5184" i="5"/>
  <c r="H5184" i="5"/>
  <c r="J5184" i="5" s="1"/>
  <c r="N5183" i="5"/>
  <c r="O5183" i="5"/>
  <c r="L5183" i="5"/>
  <c r="M5183" i="5"/>
  <c r="I5183" i="5"/>
  <c r="H5183" i="5"/>
  <c r="J5183" i="5" s="1"/>
  <c r="N5182" i="5"/>
  <c r="O5182" i="5"/>
  <c r="L5182" i="5"/>
  <c r="M5182" i="5"/>
  <c r="J5182" i="5"/>
  <c r="H5182" i="5"/>
  <c r="I5182" i="5" s="1"/>
  <c r="H5181" i="5"/>
  <c r="N5179" i="5"/>
  <c r="O5179" i="5"/>
  <c r="L5179" i="5"/>
  <c r="J5179" i="5"/>
  <c r="I5179" i="5"/>
  <c r="H5179" i="5"/>
  <c r="M5179" i="5" s="1"/>
  <c r="N5178" i="5"/>
  <c r="O5178" i="5"/>
  <c r="L5178" i="5"/>
  <c r="J5178" i="5"/>
  <c r="I5178" i="5"/>
  <c r="H5178" i="5"/>
  <c r="M5178" i="5" s="1"/>
  <c r="N5177" i="5"/>
  <c r="O5177" i="5"/>
  <c r="L5177" i="5"/>
  <c r="J5177" i="5"/>
  <c r="I5177" i="5"/>
  <c r="H5177" i="5"/>
  <c r="M5177" i="5" s="1"/>
  <c r="N5176" i="5"/>
  <c r="O5176" i="5"/>
  <c r="L5176" i="5"/>
  <c r="J5176" i="5"/>
  <c r="I5176" i="5"/>
  <c r="H5176" i="5"/>
  <c r="M5176" i="5" s="1"/>
  <c r="N5175" i="5"/>
  <c r="O5175" i="5"/>
  <c r="L5175" i="5"/>
  <c r="M5175" i="5"/>
  <c r="I5175" i="5"/>
  <c r="H5175" i="5"/>
  <c r="J5175" i="5" s="1"/>
  <c r="N5174" i="5"/>
  <c r="O5174" i="5"/>
  <c r="L5174" i="5"/>
  <c r="M5174" i="5"/>
  <c r="I5174" i="5"/>
  <c r="H5174" i="5"/>
  <c r="J5174" i="5" s="1"/>
  <c r="N5173" i="5"/>
  <c r="O5173" i="5"/>
  <c r="L5173" i="5"/>
  <c r="M5173" i="5"/>
  <c r="J5173" i="5"/>
  <c r="H5173" i="5"/>
  <c r="I5173" i="5" s="1"/>
  <c r="H5172" i="5"/>
  <c r="N5170" i="5"/>
  <c r="O5170" i="5"/>
  <c r="L5170" i="5"/>
  <c r="J5170" i="5"/>
  <c r="I5170" i="5"/>
  <c r="H5170" i="5"/>
  <c r="M5170" i="5" s="1"/>
  <c r="N5169" i="5"/>
  <c r="O5169" i="5"/>
  <c r="L5169" i="5"/>
  <c r="J5169" i="5"/>
  <c r="I5169" i="5"/>
  <c r="H5169" i="5"/>
  <c r="M5169" i="5" s="1"/>
  <c r="N5168" i="5"/>
  <c r="O5168" i="5"/>
  <c r="L5168" i="5"/>
  <c r="J5168" i="5"/>
  <c r="I5168" i="5"/>
  <c r="H5168" i="5"/>
  <c r="M5168" i="5" s="1"/>
  <c r="N5167" i="5"/>
  <c r="O5167" i="5"/>
  <c r="L5167" i="5"/>
  <c r="J5167" i="5"/>
  <c r="I5167" i="5"/>
  <c r="H5167" i="5"/>
  <c r="M5167" i="5" s="1"/>
  <c r="N5166" i="5"/>
  <c r="O5166" i="5"/>
  <c r="L5166" i="5"/>
  <c r="M5166" i="5"/>
  <c r="I5166" i="5"/>
  <c r="H5166" i="5"/>
  <c r="J5166" i="5" s="1"/>
  <c r="N5165" i="5"/>
  <c r="O5165" i="5"/>
  <c r="L5165" i="5"/>
  <c r="M5165" i="5"/>
  <c r="I5165" i="5"/>
  <c r="H5165" i="5"/>
  <c r="J5165" i="5" s="1"/>
  <c r="N5164" i="5"/>
  <c r="O5164" i="5"/>
  <c r="L5164" i="5"/>
  <c r="M5164" i="5"/>
  <c r="J5164" i="5"/>
  <c r="H5164" i="5"/>
  <c r="I5164" i="5" s="1"/>
  <c r="H5163" i="5"/>
  <c r="N5161" i="5"/>
  <c r="O5161" i="5"/>
  <c r="L5161" i="5"/>
  <c r="J5161" i="5"/>
  <c r="I5161" i="5"/>
  <c r="H5161" i="5"/>
  <c r="M5161" i="5" s="1"/>
  <c r="N5160" i="5"/>
  <c r="O5160" i="5"/>
  <c r="L5160" i="5"/>
  <c r="J5160" i="5"/>
  <c r="I5160" i="5"/>
  <c r="H5160" i="5"/>
  <c r="M5160" i="5" s="1"/>
  <c r="N5159" i="5"/>
  <c r="O5159" i="5"/>
  <c r="L5159" i="5"/>
  <c r="J5159" i="5"/>
  <c r="I5159" i="5"/>
  <c r="H5159" i="5"/>
  <c r="M5159" i="5" s="1"/>
  <c r="N5158" i="5"/>
  <c r="O5158" i="5"/>
  <c r="L5158" i="5"/>
  <c r="J5158" i="5"/>
  <c r="I5158" i="5"/>
  <c r="H5158" i="5"/>
  <c r="M5158" i="5" s="1"/>
  <c r="N5157" i="5"/>
  <c r="O5157" i="5"/>
  <c r="L5157" i="5"/>
  <c r="M5157" i="5"/>
  <c r="I5157" i="5"/>
  <c r="H5157" i="5"/>
  <c r="J5157" i="5" s="1"/>
  <c r="N5156" i="5"/>
  <c r="O5156" i="5"/>
  <c r="L5156" i="5"/>
  <c r="M5156" i="5"/>
  <c r="I5156" i="5"/>
  <c r="H5156" i="5"/>
  <c r="J5156" i="5" s="1"/>
  <c r="N5155" i="5"/>
  <c r="O5155" i="5"/>
  <c r="L5155" i="5"/>
  <c r="M5155" i="5"/>
  <c r="J5155" i="5"/>
  <c r="H5155" i="5"/>
  <c r="I5155" i="5" s="1"/>
  <c r="H5154" i="5"/>
  <c r="N5152" i="5"/>
  <c r="O5152" i="5"/>
  <c r="L5152" i="5"/>
  <c r="J5152" i="5"/>
  <c r="I5152" i="5"/>
  <c r="H5152" i="5"/>
  <c r="M5152" i="5" s="1"/>
  <c r="N5151" i="5"/>
  <c r="O5151" i="5"/>
  <c r="L5151" i="5"/>
  <c r="J5151" i="5"/>
  <c r="I5151" i="5"/>
  <c r="H5151" i="5"/>
  <c r="M5151" i="5" s="1"/>
  <c r="N5150" i="5"/>
  <c r="O5150" i="5"/>
  <c r="L5150" i="5"/>
  <c r="J5150" i="5"/>
  <c r="I5150" i="5"/>
  <c r="H5150" i="5"/>
  <c r="M5150" i="5" s="1"/>
  <c r="N5149" i="5"/>
  <c r="O5149" i="5"/>
  <c r="L5149" i="5"/>
  <c r="J5149" i="5"/>
  <c r="I5149" i="5"/>
  <c r="H5149" i="5"/>
  <c r="M5149" i="5" s="1"/>
  <c r="N5148" i="5"/>
  <c r="O5148" i="5"/>
  <c r="L5148" i="5"/>
  <c r="M5148" i="5"/>
  <c r="I5148" i="5"/>
  <c r="H5148" i="5"/>
  <c r="J5148" i="5" s="1"/>
  <c r="N5147" i="5"/>
  <c r="O5147" i="5"/>
  <c r="L5147" i="5"/>
  <c r="M5147" i="5"/>
  <c r="I5147" i="5"/>
  <c r="H5147" i="5"/>
  <c r="J5147" i="5" s="1"/>
  <c r="N5146" i="5"/>
  <c r="O5146" i="5"/>
  <c r="L5146" i="5"/>
  <c r="M5146" i="5"/>
  <c r="J5146" i="5"/>
  <c r="H5146" i="5"/>
  <c r="I5146" i="5" s="1"/>
  <c r="H5145" i="5"/>
  <c r="N5143" i="5"/>
  <c r="O5143" i="5"/>
  <c r="L5143" i="5"/>
  <c r="J5143" i="5"/>
  <c r="I5143" i="5"/>
  <c r="H5143" i="5"/>
  <c r="M5143" i="5" s="1"/>
  <c r="N5142" i="5"/>
  <c r="O5142" i="5"/>
  <c r="L5142" i="5"/>
  <c r="J5142" i="5"/>
  <c r="I5142" i="5"/>
  <c r="H5142" i="5"/>
  <c r="M5142" i="5" s="1"/>
  <c r="N5141" i="5"/>
  <c r="O5141" i="5"/>
  <c r="L5141" i="5"/>
  <c r="J5141" i="5"/>
  <c r="I5141" i="5"/>
  <c r="H5141" i="5"/>
  <c r="M5141" i="5" s="1"/>
  <c r="N5140" i="5"/>
  <c r="O5140" i="5"/>
  <c r="L5140" i="5"/>
  <c r="J5140" i="5"/>
  <c r="I5140" i="5"/>
  <c r="H5140" i="5"/>
  <c r="M5140" i="5" s="1"/>
  <c r="N5139" i="5"/>
  <c r="O5139" i="5"/>
  <c r="L5139" i="5"/>
  <c r="M5139" i="5"/>
  <c r="I5139" i="5"/>
  <c r="H5139" i="5"/>
  <c r="J5139" i="5" s="1"/>
  <c r="N5138" i="5"/>
  <c r="O5138" i="5"/>
  <c r="L5138" i="5"/>
  <c r="M5138" i="5"/>
  <c r="I5138" i="5"/>
  <c r="H5138" i="5"/>
  <c r="J5138" i="5" s="1"/>
  <c r="N5137" i="5"/>
  <c r="O5137" i="5"/>
  <c r="L5137" i="5"/>
  <c r="M5137" i="5"/>
  <c r="J5137" i="5"/>
  <c r="H5137" i="5"/>
  <c r="I5137" i="5" s="1"/>
  <c r="H5136" i="5"/>
  <c r="N5134" i="5"/>
  <c r="O5134" i="5"/>
  <c r="L5134" i="5"/>
  <c r="J5134" i="5"/>
  <c r="I5134" i="5"/>
  <c r="H5134" i="5"/>
  <c r="M5134" i="5" s="1"/>
  <c r="N5133" i="5"/>
  <c r="O5133" i="5"/>
  <c r="L5133" i="5"/>
  <c r="J5133" i="5"/>
  <c r="I5133" i="5"/>
  <c r="H5133" i="5"/>
  <c r="M5133" i="5" s="1"/>
  <c r="N5132" i="5"/>
  <c r="O5132" i="5"/>
  <c r="L5132" i="5"/>
  <c r="J5132" i="5"/>
  <c r="I5132" i="5"/>
  <c r="H5132" i="5"/>
  <c r="M5132" i="5" s="1"/>
  <c r="N5131" i="5"/>
  <c r="O5131" i="5"/>
  <c r="L5131" i="5"/>
  <c r="J5131" i="5"/>
  <c r="I5131" i="5"/>
  <c r="H5131" i="5"/>
  <c r="M5131" i="5" s="1"/>
  <c r="N5130" i="5"/>
  <c r="O5130" i="5"/>
  <c r="L5130" i="5"/>
  <c r="M5130" i="5"/>
  <c r="I5130" i="5"/>
  <c r="H5130" i="5"/>
  <c r="J5130" i="5" s="1"/>
  <c r="N5129" i="5"/>
  <c r="O5129" i="5"/>
  <c r="L5129" i="5"/>
  <c r="M5129" i="5"/>
  <c r="I5129" i="5"/>
  <c r="H5129" i="5"/>
  <c r="J5129" i="5" s="1"/>
  <c r="N5128" i="5"/>
  <c r="O5128" i="5"/>
  <c r="L5128" i="5"/>
  <c r="M5128" i="5"/>
  <c r="J5128" i="5"/>
  <c r="H5128" i="5"/>
  <c r="I5128" i="5" s="1"/>
  <c r="H5127" i="5"/>
  <c r="N5125" i="5"/>
  <c r="O5125" i="5"/>
  <c r="L5125" i="5"/>
  <c r="J5125" i="5"/>
  <c r="I5125" i="5"/>
  <c r="H5125" i="5"/>
  <c r="M5125" i="5" s="1"/>
  <c r="N5124" i="5"/>
  <c r="O5124" i="5"/>
  <c r="L5124" i="5"/>
  <c r="J5124" i="5"/>
  <c r="I5124" i="5"/>
  <c r="H5124" i="5"/>
  <c r="M5124" i="5" s="1"/>
  <c r="N5123" i="5"/>
  <c r="O5123" i="5"/>
  <c r="L5123" i="5"/>
  <c r="J5123" i="5"/>
  <c r="I5123" i="5"/>
  <c r="H5123" i="5"/>
  <c r="M5123" i="5" s="1"/>
  <c r="N5122" i="5"/>
  <c r="O5122" i="5"/>
  <c r="L5122" i="5"/>
  <c r="J5122" i="5"/>
  <c r="I5122" i="5"/>
  <c r="H5122" i="5"/>
  <c r="M5122" i="5" s="1"/>
  <c r="N5121" i="5"/>
  <c r="O5121" i="5"/>
  <c r="L5121" i="5"/>
  <c r="M5121" i="5"/>
  <c r="I5121" i="5"/>
  <c r="H5121" i="5"/>
  <c r="J5121" i="5" s="1"/>
  <c r="N5120" i="5"/>
  <c r="O5120" i="5"/>
  <c r="L5120" i="5"/>
  <c r="M5120" i="5"/>
  <c r="I5120" i="5"/>
  <c r="H5120" i="5"/>
  <c r="J5120" i="5" s="1"/>
  <c r="N5119" i="5"/>
  <c r="O5119" i="5"/>
  <c r="L5119" i="5"/>
  <c r="M5119" i="5"/>
  <c r="J5119" i="5"/>
  <c r="H5119" i="5"/>
  <c r="I5119" i="5" s="1"/>
  <c r="H5118" i="5"/>
  <c r="N5116" i="5"/>
  <c r="O5116" i="5"/>
  <c r="L5116" i="5"/>
  <c r="J5116" i="5"/>
  <c r="I5116" i="5"/>
  <c r="H5116" i="5"/>
  <c r="M5116" i="5" s="1"/>
  <c r="N5115" i="5"/>
  <c r="O5115" i="5"/>
  <c r="L5115" i="5"/>
  <c r="J5115" i="5"/>
  <c r="I5115" i="5"/>
  <c r="H5115" i="5"/>
  <c r="M5115" i="5" s="1"/>
  <c r="N5114" i="5"/>
  <c r="O5114" i="5"/>
  <c r="L5114" i="5"/>
  <c r="J5114" i="5"/>
  <c r="I5114" i="5"/>
  <c r="H5114" i="5"/>
  <c r="M5114" i="5" s="1"/>
  <c r="N5113" i="5"/>
  <c r="O5113" i="5"/>
  <c r="L5113" i="5"/>
  <c r="J5113" i="5"/>
  <c r="I5113" i="5"/>
  <c r="H5113" i="5"/>
  <c r="M5113" i="5" s="1"/>
  <c r="N5112" i="5"/>
  <c r="O5112" i="5"/>
  <c r="L5112" i="5"/>
  <c r="M5112" i="5"/>
  <c r="I5112" i="5"/>
  <c r="H5112" i="5"/>
  <c r="J5112" i="5" s="1"/>
  <c r="N5111" i="5"/>
  <c r="O5111" i="5"/>
  <c r="L5111" i="5"/>
  <c r="M5111" i="5"/>
  <c r="I5111" i="5"/>
  <c r="H5111" i="5"/>
  <c r="J5111" i="5" s="1"/>
  <c r="N5110" i="5"/>
  <c r="O5110" i="5"/>
  <c r="L5110" i="5"/>
  <c r="M5110" i="5"/>
  <c r="J5110" i="5"/>
  <c r="H5110" i="5"/>
  <c r="I5110" i="5" s="1"/>
  <c r="H5109" i="5"/>
  <c r="N5107" i="5"/>
  <c r="O5107" i="5"/>
  <c r="L5107" i="5"/>
  <c r="J5107" i="5"/>
  <c r="I5107" i="5"/>
  <c r="H5107" i="5"/>
  <c r="M5107" i="5" s="1"/>
  <c r="N5106" i="5"/>
  <c r="O5106" i="5"/>
  <c r="L5106" i="5"/>
  <c r="J5106" i="5"/>
  <c r="I5106" i="5"/>
  <c r="H5106" i="5"/>
  <c r="M5106" i="5" s="1"/>
  <c r="N5105" i="5"/>
  <c r="O5105" i="5"/>
  <c r="L5105" i="5"/>
  <c r="J5105" i="5"/>
  <c r="I5105" i="5"/>
  <c r="H5105" i="5"/>
  <c r="M5105" i="5" s="1"/>
  <c r="N5104" i="5"/>
  <c r="O5104" i="5"/>
  <c r="L5104" i="5"/>
  <c r="J5104" i="5"/>
  <c r="I5104" i="5"/>
  <c r="H5104" i="5"/>
  <c r="M5104" i="5" s="1"/>
  <c r="N5103" i="5"/>
  <c r="O5103" i="5"/>
  <c r="L5103" i="5"/>
  <c r="M5103" i="5"/>
  <c r="I5103" i="5"/>
  <c r="H5103" i="5"/>
  <c r="J5103" i="5" s="1"/>
  <c r="N5102" i="5"/>
  <c r="O5102" i="5"/>
  <c r="L5102" i="5"/>
  <c r="M5102" i="5"/>
  <c r="I5102" i="5"/>
  <c r="H5102" i="5"/>
  <c r="J5102" i="5" s="1"/>
  <c r="N5101" i="5"/>
  <c r="O5101" i="5"/>
  <c r="L5101" i="5"/>
  <c r="M5101" i="5"/>
  <c r="J5101" i="5"/>
  <c r="H5101" i="5"/>
  <c r="I5101" i="5" s="1"/>
  <c r="H5100" i="5"/>
  <c r="N5098" i="5"/>
  <c r="O5098" i="5"/>
  <c r="L5098" i="5"/>
  <c r="J5098" i="5"/>
  <c r="I5098" i="5"/>
  <c r="H5098" i="5"/>
  <c r="M5098" i="5" s="1"/>
  <c r="N5097" i="5"/>
  <c r="O5097" i="5"/>
  <c r="L5097" i="5"/>
  <c r="J5097" i="5"/>
  <c r="I5097" i="5"/>
  <c r="H5097" i="5"/>
  <c r="M5097" i="5" s="1"/>
  <c r="N5096" i="5"/>
  <c r="O5096" i="5"/>
  <c r="L5096" i="5"/>
  <c r="J5096" i="5"/>
  <c r="I5096" i="5"/>
  <c r="H5096" i="5"/>
  <c r="M5096" i="5" s="1"/>
  <c r="N5095" i="5"/>
  <c r="O5095" i="5"/>
  <c r="L5095" i="5"/>
  <c r="J5095" i="5"/>
  <c r="I5095" i="5"/>
  <c r="H5095" i="5"/>
  <c r="M5095" i="5" s="1"/>
  <c r="N5094" i="5"/>
  <c r="O5094" i="5"/>
  <c r="L5094" i="5"/>
  <c r="M5094" i="5"/>
  <c r="I5094" i="5"/>
  <c r="H5094" i="5"/>
  <c r="J5094" i="5" s="1"/>
  <c r="N5093" i="5"/>
  <c r="O5093" i="5"/>
  <c r="L5093" i="5"/>
  <c r="M5093" i="5"/>
  <c r="I5093" i="5"/>
  <c r="H5093" i="5"/>
  <c r="J5093" i="5" s="1"/>
  <c r="N5092" i="5"/>
  <c r="O5092" i="5"/>
  <c r="L5092" i="5"/>
  <c r="M5092" i="5"/>
  <c r="J5092" i="5"/>
  <c r="H5092" i="5"/>
  <c r="I5092" i="5" s="1"/>
  <c r="H5091" i="5"/>
  <c r="N5089" i="5"/>
  <c r="O5089" i="5"/>
  <c r="L5089" i="5"/>
  <c r="J5089" i="5"/>
  <c r="I5089" i="5"/>
  <c r="H5089" i="5"/>
  <c r="M5089" i="5" s="1"/>
  <c r="N5088" i="5"/>
  <c r="O5088" i="5"/>
  <c r="L5088" i="5"/>
  <c r="J5088" i="5"/>
  <c r="I5088" i="5"/>
  <c r="H5088" i="5"/>
  <c r="M5088" i="5" s="1"/>
  <c r="N5087" i="5"/>
  <c r="O5087" i="5"/>
  <c r="L5087" i="5"/>
  <c r="J5087" i="5"/>
  <c r="I5087" i="5"/>
  <c r="H5087" i="5"/>
  <c r="M5087" i="5" s="1"/>
  <c r="N5086" i="5"/>
  <c r="O5086" i="5"/>
  <c r="L5086" i="5"/>
  <c r="J5086" i="5"/>
  <c r="I5086" i="5"/>
  <c r="H5086" i="5"/>
  <c r="M5086" i="5" s="1"/>
  <c r="N5085" i="5"/>
  <c r="O5085" i="5"/>
  <c r="L5085" i="5"/>
  <c r="M5085" i="5"/>
  <c r="I5085" i="5"/>
  <c r="H5085" i="5"/>
  <c r="J5085" i="5" s="1"/>
  <c r="N5084" i="5"/>
  <c r="O5084" i="5"/>
  <c r="L5084" i="5"/>
  <c r="M5084" i="5"/>
  <c r="I5084" i="5"/>
  <c r="H5084" i="5"/>
  <c r="J5084" i="5" s="1"/>
  <c r="N5083" i="5"/>
  <c r="O5083" i="5"/>
  <c r="L5083" i="5"/>
  <c r="M5083" i="5"/>
  <c r="J5083" i="5"/>
  <c r="H5083" i="5"/>
  <c r="I5083" i="5" s="1"/>
  <c r="H5082" i="5"/>
  <c r="N5080" i="5"/>
  <c r="O5080" i="5"/>
  <c r="L5080" i="5"/>
  <c r="J5080" i="5"/>
  <c r="I5080" i="5"/>
  <c r="H5080" i="5"/>
  <c r="M5080" i="5" s="1"/>
  <c r="N5079" i="5"/>
  <c r="O5079" i="5"/>
  <c r="L5079" i="5"/>
  <c r="J5079" i="5"/>
  <c r="I5079" i="5"/>
  <c r="H5079" i="5"/>
  <c r="M5079" i="5" s="1"/>
  <c r="N5078" i="5"/>
  <c r="O5078" i="5"/>
  <c r="L5078" i="5"/>
  <c r="J5078" i="5"/>
  <c r="I5078" i="5"/>
  <c r="H5078" i="5"/>
  <c r="M5078" i="5" s="1"/>
  <c r="N5077" i="5"/>
  <c r="O5077" i="5"/>
  <c r="L5077" i="5"/>
  <c r="J5077" i="5"/>
  <c r="I5077" i="5"/>
  <c r="H5077" i="5"/>
  <c r="M5077" i="5" s="1"/>
  <c r="N5076" i="5"/>
  <c r="O5076" i="5"/>
  <c r="L5076" i="5"/>
  <c r="M5076" i="5"/>
  <c r="I5076" i="5"/>
  <c r="H5076" i="5"/>
  <c r="J5076" i="5" s="1"/>
  <c r="N5075" i="5"/>
  <c r="O5075" i="5"/>
  <c r="L5075" i="5"/>
  <c r="M5075" i="5"/>
  <c r="I5075" i="5"/>
  <c r="H5075" i="5"/>
  <c r="J5075" i="5" s="1"/>
  <c r="N5074" i="5"/>
  <c r="O5074" i="5"/>
  <c r="L5074" i="5"/>
  <c r="M5074" i="5"/>
  <c r="J5074" i="5"/>
  <c r="H5074" i="5"/>
  <c r="I5074" i="5" s="1"/>
  <c r="H5073" i="5"/>
  <c r="N5071" i="5"/>
  <c r="O5071" i="5"/>
  <c r="L5071" i="5"/>
  <c r="J5071" i="5"/>
  <c r="I5071" i="5"/>
  <c r="H5071" i="5"/>
  <c r="M5071" i="5" s="1"/>
  <c r="N5070" i="5"/>
  <c r="O5070" i="5"/>
  <c r="L5070" i="5"/>
  <c r="J5070" i="5"/>
  <c r="I5070" i="5"/>
  <c r="H5070" i="5"/>
  <c r="M5070" i="5" s="1"/>
  <c r="N5069" i="5"/>
  <c r="O5069" i="5"/>
  <c r="L5069" i="5"/>
  <c r="J5069" i="5"/>
  <c r="I5069" i="5"/>
  <c r="H5069" i="5"/>
  <c r="M5069" i="5" s="1"/>
  <c r="N5068" i="5"/>
  <c r="O5068" i="5"/>
  <c r="L5068" i="5"/>
  <c r="J5068" i="5"/>
  <c r="I5068" i="5"/>
  <c r="H5068" i="5"/>
  <c r="M5068" i="5" s="1"/>
  <c r="N5067" i="5"/>
  <c r="O5067" i="5"/>
  <c r="L5067" i="5"/>
  <c r="M5067" i="5"/>
  <c r="I5067" i="5"/>
  <c r="H5067" i="5"/>
  <c r="J5067" i="5" s="1"/>
  <c r="N5066" i="5"/>
  <c r="O5066" i="5"/>
  <c r="L5066" i="5"/>
  <c r="M5066" i="5"/>
  <c r="I5066" i="5"/>
  <c r="H5066" i="5"/>
  <c r="J5066" i="5" s="1"/>
  <c r="N5065" i="5"/>
  <c r="O5065" i="5"/>
  <c r="L5065" i="5"/>
  <c r="M5065" i="5"/>
  <c r="J5065" i="5"/>
  <c r="H5065" i="5"/>
  <c r="I5065" i="5" s="1"/>
  <c r="H5064" i="5"/>
  <c r="N5062" i="5"/>
  <c r="O5062" i="5"/>
  <c r="L5062" i="5"/>
  <c r="J5062" i="5"/>
  <c r="I5062" i="5"/>
  <c r="H5062" i="5"/>
  <c r="M5062" i="5" s="1"/>
  <c r="N5061" i="5"/>
  <c r="O5061" i="5"/>
  <c r="L5061" i="5"/>
  <c r="J5061" i="5"/>
  <c r="I5061" i="5"/>
  <c r="H5061" i="5"/>
  <c r="M5061" i="5" s="1"/>
  <c r="N5060" i="5"/>
  <c r="O5060" i="5"/>
  <c r="L5060" i="5"/>
  <c r="J5060" i="5"/>
  <c r="I5060" i="5"/>
  <c r="H5060" i="5"/>
  <c r="M5060" i="5" s="1"/>
  <c r="N5059" i="5"/>
  <c r="O5059" i="5"/>
  <c r="L5059" i="5"/>
  <c r="J5059" i="5"/>
  <c r="I5059" i="5"/>
  <c r="H5059" i="5"/>
  <c r="M5059" i="5" s="1"/>
  <c r="N5058" i="5"/>
  <c r="O5058" i="5"/>
  <c r="L5058" i="5"/>
  <c r="M5058" i="5"/>
  <c r="I5058" i="5"/>
  <c r="H5058" i="5"/>
  <c r="J5058" i="5" s="1"/>
  <c r="N5057" i="5"/>
  <c r="O5057" i="5"/>
  <c r="L5057" i="5"/>
  <c r="M5057" i="5"/>
  <c r="I5057" i="5"/>
  <c r="H5057" i="5"/>
  <c r="J5057" i="5" s="1"/>
  <c r="N5056" i="5"/>
  <c r="O5056" i="5"/>
  <c r="L5056" i="5"/>
  <c r="M5056" i="5"/>
  <c r="J5056" i="5"/>
  <c r="H5056" i="5"/>
  <c r="I5056" i="5" s="1"/>
  <c r="H5055" i="5"/>
  <c r="N5053" i="5"/>
  <c r="O5053" i="5"/>
  <c r="L5053" i="5"/>
  <c r="J5053" i="5"/>
  <c r="I5053" i="5"/>
  <c r="H5053" i="5"/>
  <c r="M5053" i="5" s="1"/>
  <c r="N5052" i="5"/>
  <c r="O5052" i="5"/>
  <c r="L5052" i="5"/>
  <c r="J5052" i="5"/>
  <c r="I5052" i="5"/>
  <c r="H5052" i="5"/>
  <c r="M5052" i="5" s="1"/>
  <c r="N5051" i="5"/>
  <c r="O5051" i="5"/>
  <c r="L5051" i="5"/>
  <c r="J5051" i="5"/>
  <c r="I5051" i="5"/>
  <c r="H5051" i="5"/>
  <c r="M5051" i="5" s="1"/>
  <c r="N5050" i="5"/>
  <c r="O5050" i="5"/>
  <c r="L5050" i="5"/>
  <c r="J5050" i="5"/>
  <c r="I5050" i="5"/>
  <c r="H5050" i="5"/>
  <c r="M5050" i="5" s="1"/>
  <c r="N5049" i="5"/>
  <c r="O5049" i="5"/>
  <c r="L5049" i="5"/>
  <c r="M5049" i="5"/>
  <c r="I5049" i="5"/>
  <c r="H5049" i="5"/>
  <c r="J5049" i="5" s="1"/>
  <c r="N5048" i="5"/>
  <c r="O5048" i="5"/>
  <c r="L5048" i="5"/>
  <c r="M5048" i="5"/>
  <c r="I5048" i="5"/>
  <c r="H5048" i="5"/>
  <c r="J5048" i="5" s="1"/>
  <c r="N5047" i="5"/>
  <c r="O5047" i="5"/>
  <c r="L5047" i="5"/>
  <c r="M5047" i="5"/>
  <c r="J5047" i="5"/>
  <c r="H5047" i="5"/>
  <c r="I5047" i="5" s="1"/>
  <c r="H5046" i="5"/>
  <c r="N5044" i="5"/>
  <c r="O5044" i="5"/>
  <c r="L5044" i="5"/>
  <c r="J5044" i="5"/>
  <c r="I5044" i="5"/>
  <c r="H5044" i="5"/>
  <c r="M5044" i="5" s="1"/>
  <c r="N5043" i="5"/>
  <c r="O5043" i="5"/>
  <c r="L5043" i="5"/>
  <c r="J5043" i="5"/>
  <c r="I5043" i="5"/>
  <c r="H5043" i="5"/>
  <c r="M5043" i="5" s="1"/>
  <c r="N5042" i="5"/>
  <c r="O5042" i="5"/>
  <c r="L5042" i="5"/>
  <c r="J5042" i="5"/>
  <c r="I5042" i="5"/>
  <c r="H5042" i="5"/>
  <c r="M5042" i="5" s="1"/>
  <c r="N5041" i="5"/>
  <c r="O5041" i="5"/>
  <c r="L5041" i="5"/>
  <c r="J5041" i="5"/>
  <c r="I5041" i="5"/>
  <c r="H5041" i="5"/>
  <c r="M5041" i="5" s="1"/>
  <c r="N5040" i="5"/>
  <c r="O5040" i="5"/>
  <c r="L5040" i="5"/>
  <c r="M5040" i="5"/>
  <c r="I5040" i="5"/>
  <c r="H5040" i="5"/>
  <c r="J5040" i="5" s="1"/>
  <c r="N5039" i="5"/>
  <c r="O5039" i="5"/>
  <c r="L5039" i="5"/>
  <c r="M5039" i="5"/>
  <c r="I5039" i="5"/>
  <c r="H5039" i="5"/>
  <c r="J5039" i="5" s="1"/>
  <c r="N5038" i="5"/>
  <c r="O5038" i="5"/>
  <c r="L5038" i="5"/>
  <c r="M5038" i="5"/>
  <c r="J5038" i="5"/>
  <c r="H5038" i="5"/>
  <c r="I5038" i="5" s="1"/>
  <c r="H5037" i="5"/>
  <c r="N5035" i="5"/>
  <c r="O5035" i="5"/>
  <c r="L5035" i="5"/>
  <c r="J5035" i="5"/>
  <c r="I5035" i="5"/>
  <c r="H5035" i="5"/>
  <c r="M5035" i="5" s="1"/>
  <c r="N5034" i="5"/>
  <c r="O5034" i="5"/>
  <c r="L5034" i="5"/>
  <c r="J5034" i="5"/>
  <c r="I5034" i="5"/>
  <c r="H5034" i="5"/>
  <c r="M5034" i="5" s="1"/>
  <c r="N5033" i="5"/>
  <c r="O5033" i="5"/>
  <c r="L5033" i="5"/>
  <c r="J5033" i="5"/>
  <c r="I5033" i="5"/>
  <c r="H5033" i="5"/>
  <c r="M5033" i="5" s="1"/>
  <c r="N5032" i="5"/>
  <c r="O5032" i="5"/>
  <c r="L5032" i="5"/>
  <c r="J5032" i="5"/>
  <c r="I5032" i="5"/>
  <c r="H5032" i="5"/>
  <c r="M5032" i="5" s="1"/>
  <c r="N5031" i="5"/>
  <c r="O5031" i="5"/>
  <c r="L5031" i="5"/>
  <c r="M5031" i="5"/>
  <c r="I5031" i="5"/>
  <c r="H5031" i="5"/>
  <c r="J5031" i="5" s="1"/>
  <c r="N5030" i="5"/>
  <c r="O5030" i="5"/>
  <c r="L5030" i="5"/>
  <c r="M5030" i="5"/>
  <c r="I5030" i="5"/>
  <c r="H5030" i="5"/>
  <c r="J5030" i="5" s="1"/>
  <c r="N5029" i="5"/>
  <c r="O5029" i="5"/>
  <c r="L5029" i="5"/>
  <c r="M5029" i="5"/>
  <c r="J5029" i="5"/>
  <c r="H5029" i="5"/>
  <c r="I5029" i="5" s="1"/>
  <c r="H5028" i="5"/>
  <c r="N5026" i="5"/>
  <c r="O5026" i="5"/>
  <c r="L5026" i="5"/>
  <c r="J5026" i="5"/>
  <c r="I5026" i="5"/>
  <c r="H5026" i="5"/>
  <c r="M5026" i="5" s="1"/>
  <c r="N5025" i="5"/>
  <c r="O5025" i="5"/>
  <c r="L5025" i="5"/>
  <c r="J5025" i="5"/>
  <c r="I5025" i="5"/>
  <c r="H5025" i="5"/>
  <c r="M5025" i="5" s="1"/>
  <c r="N5024" i="5"/>
  <c r="O5024" i="5"/>
  <c r="L5024" i="5"/>
  <c r="J5024" i="5"/>
  <c r="I5024" i="5"/>
  <c r="H5024" i="5"/>
  <c r="M5024" i="5" s="1"/>
  <c r="N5023" i="5"/>
  <c r="O5023" i="5"/>
  <c r="L5023" i="5"/>
  <c r="J5023" i="5"/>
  <c r="I5023" i="5"/>
  <c r="H5023" i="5"/>
  <c r="M5023" i="5" s="1"/>
  <c r="N5022" i="5"/>
  <c r="O5022" i="5"/>
  <c r="L5022" i="5"/>
  <c r="M5022" i="5"/>
  <c r="I5022" i="5"/>
  <c r="H5022" i="5"/>
  <c r="J5022" i="5" s="1"/>
  <c r="N5021" i="5"/>
  <c r="O5021" i="5"/>
  <c r="L5021" i="5"/>
  <c r="M5021" i="5"/>
  <c r="I5021" i="5"/>
  <c r="H5021" i="5"/>
  <c r="J5021" i="5" s="1"/>
  <c r="N5020" i="5"/>
  <c r="O5020" i="5"/>
  <c r="L5020" i="5"/>
  <c r="M5020" i="5"/>
  <c r="J5020" i="5"/>
  <c r="H5020" i="5"/>
  <c r="I5020" i="5" s="1"/>
  <c r="H5019" i="5"/>
  <c r="N5017" i="5"/>
  <c r="O5017" i="5"/>
  <c r="L5017" i="5"/>
  <c r="J5017" i="5"/>
  <c r="I5017" i="5"/>
  <c r="H5017" i="5"/>
  <c r="M5017" i="5" s="1"/>
  <c r="N5016" i="5"/>
  <c r="O5016" i="5"/>
  <c r="L5016" i="5"/>
  <c r="J5016" i="5"/>
  <c r="I5016" i="5"/>
  <c r="H5016" i="5"/>
  <c r="M5016" i="5" s="1"/>
  <c r="N5015" i="5"/>
  <c r="O5015" i="5"/>
  <c r="L5015" i="5"/>
  <c r="J5015" i="5"/>
  <c r="I5015" i="5"/>
  <c r="H5015" i="5"/>
  <c r="M5015" i="5" s="1"/>
  <c r="N5014" i="5"/>
  <c r="O5014" i="5"/>
  <c r="L5014" i="5"/>
  <c r="J5014" i="5"/>
  <c r="I5014" i="5"/>
  <c r="H5014" i="5"/>
  <c r="M5014" i="5" s="1"/>
  <c r="N5013" i="5"/>
  <c r="O5013" i="5"/>
  <c r="L5013" i="5"/>
  <c r="M5013" i="5"/>
  <c r="I5013" i="5"/>
  <c r="H5013" i="5"/>
  <c r="J5013" i="5" s="1"/>
  <c r="N5012" i="5"/>
  <c r="O5012" i="5"/>
  <c r="L5012" i="5"/>
  <c r="M5012" i="5"/>
  <c r="I5012" i="5"/>
  <c r="H5012" i="5"/>
  <c r="J5012" i="5" s="1"/>
  <c r="N5011" i="5"/>
  <c r="O5011" i="5"/>
  <c r="L5011" i="5"/>
  <c r="M5011" i="5"/>
  <c r="J5011" i="5"/>
  <c r="H5011" i="5"/>
  <c r="I5011" i="5" s="1"/>
  <c r="H5010" i="5"/>
  <c r="N5008" i="5"/>
  <c r="O5008" i="5"/>
  <c r="L5008" i="5"/>
  <c r="J5008" i="5"/>
  <c r="I5008" i="5"/>
  <c r="H5008" i="5"/>
  <c r="M5008" i="5" s="1"/>
  <c r="N5007" i="5"/>
  <c r="O5007" i="5"/>
  <c r="L5007" i="5"/>
  <c r="J5007" i="5"/>
  <c r="I5007" i="5"/>
  <c r="H5007" i="5"/>
  <c r="M5007" i="5" s="1"/>
  <c r="N5006" i="5"/>
  <c r="O5006" i="5"/>
  <c r="L5006" i="5"/>
  <c r="J5006" i="5"/>
  <c r="I5006" i="5"/>
  <c r="H5006" i="5"/>
  <c r="M5006" i="5" s="1"/>
  <c r="N5005" i="5"/>
  <c r="O5005" i="5"/>
  <c r="L5005" i="5"/>
  <c r="J5005" i="5"/>
  <c r="I5005" i="5"/>
  <c r="H5005" i="5"/>
  <c r="M5005" i="5" s="1"/>
  <c r="N5004" i="5"/>
  <c r="O5004" i="5"/>
  <c r="L5004" i="5"/>
  <c r="M5004" i="5"/>
  <c r="I5004" i="5"/>
  <c r="H5004" i="5"/>
  <c r="J5004" i="5" s="1"/>
  <c r="N5003" i="5"/>
  <c r="O5003" i="5"/>
  <c r="L5003" i="5"/>
  <c r="M5003" i="5"/>
  <c r="I5003" i="5"/>
  <c r="H5003" i="5"/>
  <c r="J5003" i="5" s="1"/>
  <c r="N5002" i="5"/>
  <c r="O5002" i="5"/>
  <c r="L5002" i="5"/>
  <c r="M5002" i="5"/>
  <c r="J5002" i="5"/>
  <c r="H5002" i="5"/>
  <c r="I5002" i="5" s="1"/>
  <c r="H5001" i="5"/>
  <c r="N4999" i="5"/>
  <c r="O4999" i="5"/>
  <c r="L4999" i="5"/>
  <c r="J4999" i="5"/>
  <c r="I4999" i="5"/>
  <c r="H4999" i="5"/>
  <c r="M4999" i="5" s="1"/>
  <c r="N4998" i="5"/>
  <c r="O4998" i="5"/>
  <c r="L4998" i="5"/>
  <c r="J4998" i="5"/>
  <c r="I4998" i="5"/>
  <c r="H4998" i="5"/>
  <c r="M4998" i="5" s="1"/>
  <c r="N4997" i="5"/>
  <c r="O4997" i="5"/>
  <c r="L4997" i="5"/>
  <c r="J4997" i="5"/>
  <c r="I4997" i="5"/>
  <c r="H4997" i="5"/>
  <c r="M4997" i="5" s="1"/>
  <c r="N4996" i="5"/>
  <c r="O4996" i="5"/>
  <c r="L4996" i="5"/>
  <c r="J4996" i="5"/>
  <c r="I4996" i="5"/>
  <c r="H4996" i="5"/>
  <c r="M4996" i="5" s="1"/>
  <c r="N4995" i="5"/>
  <c r="O4995" i="5"/>
  <c r="L4995" i="5"/>
  <c r="M4995" i="5"/>
  <c r="I4995" i="5"/>
  <c r="H4995" i="5"/>
  <c r="J4995" i="5" s="1"/>
  <c r="N4994" i="5"/>
  <c r="O4994" i="5"/>
  <c r="L4994" i="5"/>
  <c r="M4994" i="5"/>
  <c r="I4994" i="5"/>
  <c r="H4994" i="5"/>
  <c r="J4994" i="5" s="1"/>
  <c r="N4993" i="5"/>
  <c r="O4993" i="5"/>
  <c r="L4993" i="5"/>
  <c r="M4993" i="5"/>
  <c r="J4993" i="5"/>
  <c r="H4993" i="5"/>
  <c r="I4993" i="5" s="1"/>
  <c r="H4992" i="5"/>
  <c r="N4990" i="5"/>
  <c r="O4990" i="5"/>
  <c r="L4990" i="5"/>
  <c r="J4990" i="5"/>
  <c r="I4990" i="5"/>
  <c r="H4990" i="5"/>
  <c r="M4990" i="5" s="1"/>
  <c r="N4989" i="5"/>
  <c r="O4989" i="5"/>
  <c r="L4989" i="5"/>
  <c r="J4989" i="5"/>
  <c r="I4989" i="5"/>
  <c r="H4989" i="5"/>
  <c r="M4989" i="5" s="1"/>
  <c r="N4988" i="5"/>
  <c r="O4988" i="5"/>
  <c r="L4988" i="5"/>
  <c r="J4988" i="5"/>
  <c r="I4988" i="5"/>
  <c r="H4988" i="5"/>
  <c r="M4988" i="5" s="1"/>
  <c r="N4987" i="5"/>
  <c r="O4987" i="5"/>
  <c r="L4987" i="5"/>
  <c r="J4987" i="5"/>
  <c r="I4987" i="5"/>
  <c r="H4987" i="5"/>
  <c r="M4987" i="5" s="1"/>
  <c r="N4986" i="5"/>
  <c r="O4986" i="5"/>
  <c r="L4986" i="5"/>
  <c r="M4986" i="5"/>
  <c r="I4986" i="5"/>
  <c r="H4986" i="5"/>
  <c r="J4986" i="5" s="1"/>
  <c r="N4985" i="5"/>
  <c r="O4985" i="5"/>
  <c r="L4985" i="5"/>
  <c r="M4985" i="5"/>
  <c r="I4985" i="5"/>
  <c r="H4985" i="5"/>
  <c r="J4985" i="5" s="1"/>
  <c r="N4984" i="5"/>
  <c r="O4984" i="5"/>
  <c r="L4984" i="5"/>
  <c r="M4984" i="5"/>
  <c r="J4984" i="5"/>
  <c r="H4984" i="5"/>
  <c r="I4984" i="5" s="1"/>
  <c r="H4983" i="5"/>
  <c r="N4981" i="5"/>
  <c r="O4981" i="5"/>
  <c r="L4981" i="5"/>
  <c r="J4981" i="5"/>
  <c r="I4981" i="5"/>
  <c r="H4981" i="5"/>
  <c r="M4981" i="5" s="1"/>
  <c r="N4980" i="5"/>
  <c r="O4980" i="5"/>
  <c r="L4980" i="5"/>
  <c r="J4980" i="5"/>
  <c r="I4980" i="5"/>
  <c r="H4980" i="5"/>
  <c r="M4980" i="5" s="1"/>
  <c r="N4979" i="5"/>
  <c r="O4979" i="5"/>
  <c r="L4979" i="5"/>
  <c r="J4979" i="5"/>
  <c r="I4979" i="5"/>
  <c r="H4979" i="5"/>
  <c r="M4979" i="5" s="1"/>
  <c r="N4978" i="5"/>
  <c r="O4978" i="5"/>
  <c r="L4978" i="5"/>
  <c r="J4978" i="5"/>
  <c r="I4978" i="5"/>
  <c r="H4978" i="5"/>
  <c r="M4978" i="5" s="1"/>
  <c r="N4977" i="5"/>
  <c r="O4977" i="5"/>
  <c r="L4977" i="5"/>
  <c r="M4977" i="5"/>
  <c r="I4977" i="5"/>
  <c r="H4977" i="5"/>
  <c r="J4977" i="5" s="1"/>
  <c r="N4976" i="5"/>
  <c r="O4976" i="5"/>
  <c r="L4976" i="5"/>
  <c r="M4976" i="5"/>
  <c r="I4976" i="5"/>
  <c r="H4976" i="5"/>
  <c r="J4976" i="5" s="1"/>
  <c r="N4975" i="5"/>
  <c r="O4975" i="5"/>
  <c r="L4975" i="5"/>
  <c r="M4975" i="5"/>
  <c r="J4975" i="5"/>
  <c r="H4975" i="5"/>
  <c r="I4975" i="5" s="1"/>
  <c r="H4974" i="5"/>
  <c r="N4972" i="5"/>
  <c r="O4972" i="5"/>
  <c r="L4972" i="5"/>
  <c r="J4972" i="5"/>
  <c r="I4972" i="5"/>
  <c r="H4972" i="5"/>
  <c r="M4972" i="5" s="1"/>
  <c r="N4971" i="5"/>
  <c r="O4971" i="5"/>
  <c r="L4971" i="5"/>
  <c r="J4971" i="5"/>
  <c r="I4971" i="5"/>
  <c r="H4971" i="5"/>
  <c r="M4971" i="5" s="1"/>
  <c r="N4970" i="5"/>
  <c r="O4970" i="5"/>
  <c r="L4970" i="5"/>
  <c r="J4970" i="5"/>
  <c r="I4970" i="5"/>
  <c r="H4970" i="5"/>
  <c r="M4970" i="5" s="1"/>
  <c r="N4969" i="5"/>
  <c r="O4969" i="5"/>
  <c r="L4969" i="5"/>
  <c r="J4969" i="5"/>
  <c r="I4969" i="5"/>
  <c r="H4969" i="5"/>
  <c r="M4969" i="5" s="1"/>
  <c r="N4968" i="5"/>
  <c r="O4968" i="5"/>
  <c r="L4968" i="5"/>
  <c r="M4968" i="5"/>
  <c r="I4968" i="5"/>
  <c r="H4968" i="5"/>
  <c r="J4968" i="5" s="1"/>
  <c r="N4967" i="5"/>
  <c r="O4967" i="5"/>
  <c r="L4967" i="5"/>
  <c r="M4967" i="5"/>
  <c r="I4967" i="5"/>
  <c r="H4967" i="5"/>
  <c r="J4967" i="5" s="1"/>
  <c r="N4966" i="5"/>
  <c r="O4966" i="5"/>
  <c r="L4966" i="5"/>
  <c r="M4966" i="5"/>
  <c r="J4966" i="5"/>
  <c r="H4966" i="5"/>
  <c r="I4966" i="5" s="1"/>
  <c r="H4965" i="5"/>
  <c r="N4963" i="5"/>
  <c r="O4963" i="5"/>
  <c r="L4963" i="5"/>
  <c r="J4963" i="5"/>
  <c r="I4963" i="5"/>
  <c r="H4963" i="5"/>
  <c r="M4963" i="5" s="1"/>
  <c r="N4962" i="5"/>
  <c r="O4962" i="5"/>
  <c r="L4962" i="5"/>
  <c r="J4962" i="5"/>
  <c r="I4962" i="5"/>
  <c r="H4962" i="5"/>
  <c r="M4962" i="5" s="1"/>
  <c r="N4961" i="5"/>
  <c r="O4961" i="5"/>
  <c r="L4961" i="5"/>
  <c r="J4961" i="5"/>
  <c r="I4961" i="5"/>
  <c r="H4961" i="5"/>
  <c r="M4961" i="5" s="1"/>
  <c r="N4960" i="5"/>
  <c r="O4960" i="5"/>
  <c r="L4960" i="5"/>
  <c r="J4960" i="5"/>
  <c r="I4960" i="5"/>
  <c r="H4960" i="5"/>
  <c r="M4960" i="5" s="1"/>
  <c r="N4959" i="5"/>
  <c r="O4959" i="5"/>
  <c r="L4959" i="5"/>
  <c r="M4959" i="5"/>
  <c r="I4959" i="5"/>
  <c r="H4959" i="5"/>
  <c r="J4959" i="5" s="1"/>
  <c r="N4958" i="5"/>
  <c r="O4958" i="5"/>
  <c r="L4958" i="5"/>
  <c r="M4958" i="5"/>
  <c r="I4958" i="5"/>
  <c r="H4958" i="5"/>
  <c r="J4958" i="5" s="1"/>
  <c r="N4957" i="5"/>
  <c r="O4957" i="5"/>
  <c r="L4957" i="5"/>
  <c r="M4957" i="5"/>
  <c r="J4957" i="5"/>
  <c r="H4957" i="5"/>
  <c r="I4957" i="5" s="1"/>
  <c r="H4956" i="5"/>
  <c r="N4954" i="5"/>
  <c r="O4954" i="5"/>
  <c r="L4954" i="5"/>
  <c r="J4954" i="5"/>
  <c r="I4954" i="5"/>
  <c r="H4954" i="5"/>
  <c r="M4954" i="5" s="1"/>
  <c r="N4953" i="5"/>
  <c r="O4953" i="5"/>
  <c r="L4953" i="5"/>
  <c r="J4953" i="5"/>
  <c r="I4953" i="5"/>
  <c r="H4953" i="5"/>
  <c r="M4953" i="5" s="1"/>
  <c r="N4952" i="5"/>
  <c r="O4952" i="5"/>
  <c r="L4952" i="5"/>
  <c r="J4952" i="5"/>
  <c r="I4952" i="5"/>
  <c r="H4952" i="5"/>
  <c r="M4952" i="5" s="1"/>
  <c r="N4951" i="5"/>
  <c r="O4951" i="5"/>
  <c r="L4951" i="5"/>
  <c r="J4951" i="5"/>
  <c r="I4951" i="5"/>
  <c r="H4951" i="5"/>
  <c r="M4951" i="5" s="1"/>
  <c r="N4950" i="5"/>
  <c r="O4950" i="5"/>
  <c r="L4950" i="5"/>
  <c r="M4950" i="5"/>
  <c r="I4950" i="5"/>
  <c r="H4950" i="5"/>
  <c r="J4950" i="5" s="1"/>
  <c r="N4949" i="5"/>
  <c r="O4949" i="5"/>
  <c r="L4949" i="5"/>
  <c r="M4949" i="5"/>
  <c r="I4949" i="5"/>
  <c r="H4949" i="5"/>
  <c r="J4949" i="5" s="1"/>
  <c r="N4948" i="5"/>
  <c r="O4948" i="5"/>
  <c r="L4948" i="5"/>
  <c r="M4948" i="5"/>
  <c r="J4948" i="5"/>
  <c r="H4948" i="5"/>
  <c r="I4948" i="5" s="1"/>
  <c r="H4947" i="5"/>
  <c r="N4945" i="5"/>
  <c r="O4945" i="5"/>
  <c r="L4945" i="5"/>
  <c r="J4945" i="5"/>
  <c r="I4945" i="5"/>
  <c r="H4945" i="5"/>
  <c r="M4945" i="5" s="1"/>
  <c r="N4944" i="5"/>
  <c r="O4944" i="5"/>
  <c r="L4944" i="5"/>
  <c r="J4944" i="5"/>
  <c r="I4944" i="5"/>
  <c r="H4944" i="5"/>
  <c r="M4944" i="5" s="1"/>
  <c r="N4943" i="5"/>
  <c r="O4943" i="5"/>
  <c r="L4943" i="5"/>
  <c r="J4943" i="5"/>
  <c r="I4943" i="5"/>
  <c r="H4943" i="5"/>
  <c r="M4943" i="5" s="1"/>
  <c r="N4942" i="5"/>
  <c r="O4942" i="5"/>
  <c r="L4942" i="5"/>
  <c r="J4942" i="5"/>
  <c r="I4942" i="5"/>
  <c r="H4942" i="5"/>
  <c r="M4942" i="5" s="1"/>
  <c r="N4941" i="5"/>
  <c r="O4941" i="5"/>
  <c r="L4941" i="5"/>
  <c r="M4941" i="5"/>
  <c r="I4941" i="5"/>
  <c r="H4941" i="5"/>
  <c r="J4941" i="5" s="1"/>
  <c r="N4940" i="5"/>
  <c r="O4940" i="5"/>
  <c r="L4940" i="5"/>
  <c r="M4940" i="5"/>
  <c r="I4940" i="5"/>
  <c r="H4940" i="5"/>
  <c r="J4940" i="5" s="1"/>
  <c r="N4939" i="5"/>
  <c r="O4939" i="5"/>
  <c r="L4939" i="5"/>
  <c r="M4939" i="5"/>
  <c r="J4939" i="5"/>
  <c r="H4939" i="5"/>
  <c r="I4939" i="5" s="1"/>
  <c r="H4938" i="5"/>
  <c r="N4936" i="5"/>
  <c r="O4936" i="5"/>
  <c r="L4936" i="5"/>
  <c r="J4936" i="5"/>
  <c r="I4936" i="5"/>
  <c r="H4936" i="5"/>
  <c r="M4936" i="5" s="1"/>
  <c r="N4935" i="5"/>
  <c r="O4935" i="5"/>
  <c r="L4935" i="5"/>
  <c r="J4935" i="5"/>
  <c r="I4935" i="5"/>
  <c r="H4935" i="5"/>
  <c r="M4935" i="5" s="1"/>
  <c r="N4934" i="5"/>
  <c r="O4934" i="5"/>
  <c r="L4934" i="5"/>
  <c r="J4934" i="5"/>
  <c r="I4934" i="5"/>
  <c r="H4934" i="5"/>
  <c r="M4934" i="5" s="1"/>
  <c r="N4933" i="5"/>
  <c r="O4933" i="5"/>
  <c r="L4933" i="5"/>
  <c r="J4933" i="5"/>
  <c r="I4933" i="5"/>
  <c r="H4933" i="5"/>
  <c r="M4933" i="5" s="1"/>
  <c r="N4932" i="5"/>
  <c r="O4932" i="5"/>
  <c r="L4932" i="5"/>
  <c r="M4932" i="5"/>
  <c r="I4932" i="5"/>
  <c r="H4932" i="5"/>
  <c r="J4932" i="5" s="1"/>
  <c r="N4931" i="5"/>
  <c r="O4931" i="5"/>
  <c r="L4931" i="5"/>
  <c r="M4931" i="5"/>
  <c r="I4931" i="5"/>
  <c r="H4931" i="5"/>
  <c r="J4931" i="5" s="1"/>
  <c r="N4930" i="5"/>
  <c r="O4930" i="5"/>
  <c r="L4930" i="5"/>
  <c r="M4930" i="5"/>
  <c r="J4930" i="5"/>
  <c r="H4930" i="5"/>
  <c r="I4930" i="5" s="1"/>
  <c r="H4929" i="5"/>
  <c r="N4927" i="5"/>
  <c r="O4927" i="5"/>
  <c r="L4927" i="5"/>
  <c r="J4927" i="5"/>
  <c r="I4927" i="5"/>
  <c r="H4927" i="5"/>
  <c r="M4927" i="5" s="1"/>
  <c r="N4926" i="5"/>
  <c r="O4926" i="5"/>
  <c r="L4926" i="5"/>
  <c r="J4926" i="5"/>
  <c r="I4926" i="5"/>
  <c r="H4926" i="5"/>
  <c r="M4926" i="5" s="1"/>
  <c r="N4925" i="5"/>
  <c r="O4925" i="5"/>
  <c r="L4925" i="5"/>
  <c r="J4925" i="5"/>
  <c r="I4925" i="5"/>
  <c r="H4925" i="5"/>
  <c r="M4925" i="5" s="1"/>
  <c r="N4924" i="5"/>
  <c r="O4924" i="5"/>
  <c r="L4924" i="5"/>
  <c r="J4924" i="5"/>
  <c r="I4924" i="5"/>
  <c r="H4924" i="5"/>
  <c r="M4924" i="5" s="1"/>
  <c r="N4923" i="5"/>
  <c r="O4923" i="5"/>
  <c r="L4923" i="5"/>
  <c r="M4923" i="5"/>
  <c r="I4923" i="5"/>
  <c r="H4923" i="5"/>
  <c r="J4923" i="5" s="1"/>
  <c r="N4922" i="5"/>
  <c r="O4922" i="5"/>
  <c r="L4922" i="5"/>
  <c r="M4922" i="5"/>
  <c r="I4922" i="5"/>
  <c r="H4922" i="5"/>
  <c r="J4922" i="5" s="1"/>
  <c r="N4921" i="5"/>
  <c r="O4921" i="5"/>
  <c r="L4921" i="5"/>
  <c r="M4921" i="5"/>
  <c r="J4921" i="5"/>
  <c r="H4921" i="5"/>
  <c r="I4921" i="5" s="1"/>
  <c r="H4920" i="5"/>
  <c r="N4918" i="5"/>
  <c r="O4918" i="5"/>
  <c r="L4918" i="5"/>
  <c r="J4918" i="5"/>
  <c r="I4918" i="5"/>
  <c r="H4918" i="5"/>
  <c r="M4918" i="5" s="1"/>
  <c r="N4917" i="5"/>
  <c r="O4917" i="5"/>
  <c r="L4917" i="5"/>
  <c r="J4917" i="5"/>
  <c r="I4917" i="5"/>
  <c r="H4917" i="5"/>
  <c r="M4917" i="5" s="1"/>
  <c r="N4916" i="5"/>
  <c r="O4916" i="5"/>
  <c r="L4916" i="5"/>
  <c r="J4916" i="5"/>
  <c r="I4916" i="5"/>
  <c r="H4916" i="5"/>
  <c r="M4916" i="5" s="1"/>
  <c r="N4915" i="5"/>
  <c r="O4915" i="5"/>
  <c r="L4915" i="5"/>
  <c r="J4915" i="5"/>
  <c r="I4915" i="5"/>
  <c r="H4915" i="5"/>
  <c r="M4915" i="5" s="1"/>
  <c r="N4914" i="5"/>
  <c r="O4914" i="5"/>
  <c r="L4914" i="5"/>
  <c r="M4914" i="5"/>
  <c r="I4914" i="5"/>
  <c r="H4914" i="5"/>
  <c r="J4914" i="5" s="1"/>
  <c r="N4913" i="5"/>
  <c r="O4913" i="5"/>
  <c r="L4913" i="5"/>
  <c r="M4913" i="5"/>
  <c r="I4913" i="5"/>
  <c r="H4913" i="5"/>
  <c r="J4913" i="5" s="1"/>
  <c r="N4912" i="5"/>
  <c r="O4912" i="5"/>
  <c r="L4912" i="5"/>
  <c r="M4912" i="5"/>
  <c r="J4912" i="5"/>
  <c r="H4912" i="5"/>
  <c r="I4912" i="5" s="1"/>
  <c r="H4911" i="5"/>
  <c r="N4909" i="5"/>
  <c r="O4909" i="5"/>
  <c r="L4909" i="5"/>
  <c r="J4909" i="5"/>
  <c r="I4909" i="5"/>
  <c r="H4909" i="5"/>
  <c r="M4909" i="5" s="1"/>
  <c r="N4908" i="5"/>
  <c r="O4908" i="5"/>
  <c r="L4908" i="5"/>
  <c r="J4908" i="5"/>
  <c r="I4908" i="5"/>
  <c r="H4908" i="5"/>
  <c r="M4908" i="5" s="1"/>
  <c r="N4907" i="5"/>
  <c r="O4907" i="5"/>
  <c r="L4907" i="5"/>
  <c r="J4907" i="5"/>
  <c r="I4907" i="5"/>
  <c r="H4907" i="5"/>
  <c r="M4907" i="5" s="1"/>
  <c r="N4906" i="5"/>
  <c r="O4906" i="5"/>
  <c r="L4906" i="5"/>
  <c r="J4906" i="5"/>
  <c r="I4906" i="5"/>
  <c r="H4906" i="5"/>
  <c r="M4906" i="5" s="1"/>
  <c r="N4905" i="5"/>
  <c r="O4905" i="5"/>
  <c r="L4905" i="5"/>
  <c r="M4905" i="5"/>
  <c r="I4905" i="5"/>
  <c r="H4905" i="5"/>
  <c r="J4905" i="5" s="1"/>
  <c r="N4904" i="5"/>
  <c r="O4904" i="5"/>
  <c r="L4904" i="5"/>
  <c r="M4904" i="5"/>
  <c r="I4904" i="5"/>
  <c r="H4904" i="5"/>
  <c r="J4904" i="5" s="1"/>
  <c r="N4903" i="5"/>
  <c r="O4903" i="5"/>
  <c r="L4903" i="5"/>
  <c r="M4903" i="5"/>
  <c r="J4903" i="5"/>
  <c r="H4903" i="5"/>
  <c r="I4903" i="5" s="1"/>
  <c r="H4902" i="5"/>
  <c r="N4900" i="5"/>
  <c r="O4900" i="5"/>
  <c r="L4900" i="5"/>
  <c r="J4900" i="5"/>
  <c r="I4900" i="5"/>
  <c r="H4900" i="5"/>
  <c r="M4900" i="5" s="1"/>
  <c r="N4899" i="5"/>
  <c r="O4899" i="5"/>
  <c r="L4899" i="5"/>
  <c r="J4899" i="5"/>
  <c r="I4899" i="5"/>
  <c r="H4899" i="5"/>
  <c r="M4899" i="5" s="1"/>
  <c r="N4898" i="5"/>
  <c r="O4898" i="5"/>
  <c r="L4898" i="5"/>
  <c r="J4898" i="5"/>
  <c r="I4898" i="5"/>
  <c r="H4898" i="5"/>
  <c r="M4898" i="5" s="1"/>
  <c r="N4897" i="5"/>
  <c r="O4897" i="5"/>
  <c r="L4897" i="5"/>
  <c r="J4897" i="5"/>
  <c r="I4897" i="5"/>
  <c r="H4897" i="5"/>
  <c r="M4897" i="5" s="1"/>
  <c r="N4896" i="5"/>
  <c r="O4896" i="5"/>
  <c r="L4896" i="5"/>
  <c r="M4896" i="5"/>
  <c r="I4896" i="5"/>
  <c r="H4896" i="5"/>
  <c r="J4896" i="5" s="1"/>
  <c r="N4895" i="5"/>
  <c r="O4895" i="5"/>
  <c r="L4895" i="5"/>
  <c r="M4895" i="5"/>
  <c r="I4895" i="5"/>
  <c r="H4895" i="5"/>
  <c r="J4895" i="5" s="1"/>
  <c r="N4894" i="5"/>
  <c r="O4894" i="5"/>
  <c r="L4894" i="5"/>
  <c r="M4894" i="5"/>
  <c r="J4894" i="5"/>
  <c r="H4894" i="5"/>
  <c r="I4894" i="5" s="1"/>
  <c r="H4893" i="5"/>
  <c r="N4891" i="5"/>
  <c r="O4891" i="5"/>
  <c r="L4891" i="5"/>
  <c r="J4891" i="5"/>
  <c r="I4891" i="5"/>
  <c r="H4891" i="5"/>
  <c r="M4891" i="5" s="1"/>
  <c r="N4890" i="5"/>
  <c r="O4890" i="5"/>
  <c r="L4890" i="5"/>
  <c r="J4890" i="5"/>
  <c r="I4890" i="5"/>
  <c r="H4890" i="5"/>
  <c r="M4890" i="5" s="1"/>
  <c r="N4889" i="5"/>
  <c r="O4889" i="5"/>
  <c r="L4889" i="5"/>
  <c r="J4889" i="5"/>
  <c r="I4889" i="5"/>
  <c r="H4889" i="5"/>
  <c r="M4889" i="5" s="1"/>
  <c r="N4888" i="5"/>
  <c r="O4888" i="5"/>
  <c r="L4888" i="5"/>
  <c r="J4888" i="5"/>
  <c r="I4888" i="5"/>
  <c r="H4888" i="5"/>
  <c r="M4888" i="5" s="1"/>
  <c r="N4887" i="5"/>
  <c r="O4887" i="5"/>
  <c r="L4887" i="5"/>
  <c r="M4887" i="5"/>
  <c r="I4887" i="5"/>
  <c r="H4887" i="5"/>
  <c r="J4887" i="5" s="1"/>
  <c r="N4886" i="5"/>
  <c r="O4886" i="5"/>
  <c r="L4886" i="5"/>
  <c r="M4886" i="5"/>
  <c r="I4886" i="5"/>
  <c r="H4886" i="5"/>
  <c r="J4886" i="5" s="1"/>
  <c r="N4885" i="5"/>
  <c r="O4885" i="5"/>
  <c r="L4885" i="5"/>
  <c r="M4885" i="5"/>
  <c r="J4885" i="5"/>
  <c r="H4885" i="5"/>
  <c r="I4885" i="5" s="1"/>
  <c r="H4884" i="5"/>
  <c r="N4882" i="5"/>
  <c r="O4882" i="5"/>
  <c r="L4882" i="5"/>
  <c r="J4882" i="5"/>
  <c r="I4882" i="5"/>
  <c r="H4882" i="5"/>
  <c r="M4882" i="5" s="1"/>
  <c r="N4881" i="5"/>
  <c r="O4881" i="5"/>
  <c r="L4881" i="5"/>
  <c r="J4881" i="5"/>
  <c r="I4881" i="5"/>
  <c r="H4881" i="5"/>
  <c r="M4881" i="5" s="1"/>
  <c r="N4880" i="5"/>
  <c r="O4880" i="5"/>
  <c r="L4880" i="5"/>
  <c r="J4880" i="5"/>
  <c r="I4880" i="5"/>
  <c r="H4880" i="5"/>
  <c r="M4880" i="5" s="1"/>
  <c r="N4879" i="5"/>
  <c r="O4879" i="5"/>
  <c r="L4879" i="5"/>
  <c r="J4879" i="5"/>
  <c r="I4879" i="5"/>
  <c r="H4879" i="5"/>
  <c r="M4879" i="5" s="1"/>
  <c r="N4878" i="5"/>
  <c r="O4878" i="5"/>
  <c r="L4878" i="5"/>
  <c r="M4878" i="5"/>
  <c r="I4878" i="5"/>
  <c r="H4878" i="5"/>
  <c r="J4878" i="5" s="1"/>
  <c r="N4877" i="5"/>
  <c r="O4877" i="5"/>
  <c r="L4877" i="5"/>
  <c r="M4877" i="5"/>
  <c r="I4877" i="5"/>
  <c r="H4877" i="5"/>
  <c r="J4877" i="5" s="1"/>
  <c r="N4876" i="5"/>
  <c r="O4876" i="5"/>
  <c r="L4876" i="5"/>
  <c r="M4876" i="5"/>
  <c r="J4876" i="5"/>
  <c r="H4876" i="5"/>
  <c r="I4876" i="5" s="1"/>
  <c r="H4875" i="5"/>
  <c r="N4873" i="5"/>
  <c r="O4873" i="5"/>
  <c r="L4873" i="5"/>
  <c r="J4873" i="5"/>
  <c r="I4873" i="5"/>
  <c r="H4873" i="5"/>
  <c r="M4873" i="5" s="1"/>
  <c r="N4872" i="5"/>
  <c r="O4872" i="5"/>
  <c r="L4872" i="5"/>
  <c r="J4872" i="5"/>
  <c r="I4872" i="5"/>
  <c r="H4872" i="5"/>
  <c r="M4872" i="5" s="1"/>
  <c r="N4871" i="5"/>
  <c r="O4871" i="5"/>
  <c r="L4871" i="5"/>
  <c r="J4871" i="5"/>
  <c r="I4871" i="5"/>
  <c r="H4871" i="5"/>
  <c r="M4871" i="5" s="1"/>
  <c r="N4870" i="5"/>
  <c r="O4870" i="5"/>
  <c r="L4870" i="5"/>
  <c r="J4870" i="5"/>
  <c r="I4870" i="5"/>
  <c r="H4870" i="5"/>
  <c r="M4870" i="5" s="1"/>
  <c r="N4869" i="5"/>
  <c r="O4869" i="5"/>
  <c r="L4869" i="5"/>
  <c r="M4869" i="5"/>
  <c r="I4869" i="5"/>
  <c r="H4869" i="5"/>
  <c r="J4869" i="5" s="1"/>
  <c r="N4868" i="5"/>
  <c r="O4868" i="5"/>
  <c r="L4868" i="5"/>
  <c r="M4868" i="5"/>
  <c r="I4868" i="5"/>
  <c r="H4868" i="5"/>
  <c r="J4868" i="5" s="1"/>
  <c r="N4867" i="5"/>
  <c r="O4867" i="5"/>
  <c r="L4867" i="5"/>
  <c r="M4867" i="5"/>
  <c r="J4867" i="5"/>
  <c r="H4867" i="5"/>
  <c r="I4867" i="5" s="1"/>
  <c r="H4866" i="5"/>
  <c r="N4864" i="5"/>
  <c r="O4864" i="5"/>
  <c r="L4864" i="5"/>
  <c r="J4864" i="5"/>
  <c r="I4864" i="5"/>
  <c r="H4864" i="5"/>
  <c r="M4864" i="5" s="1"/>
  <c r="N4863" i="5"/>
  <c r="O4863" i="5"/>
  <c r="L4863" i="5"/>
  <c r="J4863" i="5"/>
  <c r="I4863" i="5"/>
  <c r="H4863" i="5"/>
  <c r="M4863" i="5" s="1"/>
  <c r="N4862" i="5"/>
  <c r="O4862" i="5"/>
  <c r="L4862" i="5"/>
  <c r="J4862" i="5"/>
  <c r="I4862" i="5"/>
  <c r="H4862" i="5"/>
  <c r="M4862" i="5" s="1"/>
  <c r="N4861" i="5"/>
  <c r="O4861" i="5"/>
  <c r="L4861" i="5"/>
  <c r="J4861" i="5"/>
  <c r="I4861" i="5"/>
  <c r="H4861" i="5"/>
  <c r="M4861" i="5" s="1"/>
  <c r="N4860" i="5"/>
  <c r="O4860" i="5"/>
  <c r="L4860" i="5"/>
  <c r="M4860" i="5"/>
  <c r="I4860" i="5"/>
  <c r="H4860" i="5"/>
  <c r="J4860" i="5" s="1"/>
  <c r="N4859" i="5"/>
  <c r="O4859" i="5"/>
  <c r="L4859" i="5"/>
  <c r="M4859" i="5"/>
  <c r="I4859" i="5"/>
  <c r="H4859" i="5"/>
  <c r="J4859" i="5" s="1"/>
  <c r="N4858" i="5"/>
  <c r="O4858" i="5"/>
  <c r="L4858" i="5"/>
  <c r="M4858" i="5"/>
  <c r="J4858" i="5"/>
  <c r="H4858" i="5"/>
  <c r="I4858" i="5" s="1"/>
  <c r="H4857" i="5"/>
  <c r="N4855" i="5"/>
  <c r="O4855" i="5"/>
  <c r="L4855" i="5"/>
  <c r="J4855" i="5"/>
  <c r="I4855" i="5"/>
  <c r="H4855" i="5"/>
  <c r="M4855" i="5" s="1"/>
  <c r="N4854" i="5"/>
  <c r="O4854" i="5"/>
  <c r="L4854" i="5"/>
  <c r="J4854" i="5"/>
  <c r="I4854" i="5"/>
  <c r="H4854" i="5"/>
  <c r="M4854" i="5" s="1"/>
  <c r="N4853" i="5"/>
  <c r="O4853" i="5"/>
  <c r="L4853" i="5"/>
  <c r="J4853" i="5"/>
  <c r="I4853" i="5"/>
  <c r="H4853" i="5"/>
  <c r="M4853" i="5" s="1"/>
  <c r="N4852" i="5"/>
  <c r="O4852" i="5"/>
  <c r="L4852" i="5"/>
  <c r="J4852" i="5"/>
  <c r="I4852" i="5"/>
  <c r="H4852" i="5"/>
  <c r="M4852" i="5" s="1"/>
  <c r="N4851" i="5"/>
  <c r="O4851" i="5"/>
  <c r="L4851" i="5"/>
  <c r="M4851" i="5"/>
  <c r="I4851" i="5"/>
  <c r="H4851" i="5"/>
  <c r="J4851" i="5" s="1"/>
  <c r="N4850" i="5"/>
  <c r="O4850" i="5"/>
  <c r="L4850" i="5"/>
  <c r="M4850" i="5"/>
  <c r="I4850" i="5"/>
  <c r="H4850" i="5"/>
  <c r="J4850" i="5" s="1"/>
  <c r="N4849" i="5"/>
  <c r="O4849" i="5"/>
  <c r="L4849" i="5"/>
  <c r="M4849" i="5"/>
  <c r="J4849" i="5"/>
  <c r="H4849" i="5"/>
  <c r="I4849" i="5" s="1"/>
  <c r="H4848" i="5"/>
  <c r="N4846" i="5"/>
  <c r="O4846" i="5"/>
  <c r="L4846" i="5"/>
  <c r="J4846" i="5"/>
  <c r="I4846" i="5"/>
  <c r="H4846" i="5"/>
  <c r="M4846" i="5" s="1"/>
  <c r="N4845" i="5"/>
  <c r="O4845" i="5"/>
  <c r="L4845" i="5"/>
  <c r="J4845" i="5"/>
  <c r="I4845" i="5"/>
  <c r="H4845" i="5"/>
  <c r="M4845" i="5" s="1"/>
  <c r="N4844" i="5"/>
  <c r="O4844" i="5"/>
  <c r="L4844" i="5"/>
  <c r="J4844" i="5"/>
  <c r="I4844" i="5"/>
  <c r="H4844" i="5"/>
  <c r="M4844" i="5" s="1"/>
  <c r="N4843" i="5"/>
  <c r="O4843" i="5"/>
  <c r="L4843" i="5"/>
  <c r="J4843" i="5"/>
  <c r="I4843" i="5"/>
  <c r="H4843" i="5"/>
  <c r="M4843" i="5" s="1"/>
  <c r="N4842" i="5"/>
  <c r="O4842" i="5"/>
  <c r="L4842" i="5"/>
  <c r="M4842" i="5"/>
  <c r="I4842" i="5"/>
  <c r="H4842" i="5"/>
  <c r="J4842" i="5" s="1"/>
  <c r="N4841" i="5"/>
  <c r="O4841" i="5"/>
  <c r="L4841" i="5"/>
  <c r="M4841" i="5"/>
  <c r="I4841" i="5"/>
  <c r="H4841" i="5"/>
  <c r="J4841" i="5" s="1"/>
  <c r="N4840" i="5"/>
  <c r="O4840" i="5"/>
  <c r="L4840" i="5"/>
  <c r="M4840" i="5"/>
  <c r="J4840" i="5"/>
  <c r="H4840" i="5"/>
  <c r="I4840" i="5" s="1"/>
  <c r="H4839" i="5"/>
  <c r="N4837" i="5"/>
  <c r="O4837" i="5"/>
  <c r="L4837" i="5"/>
  <c r="J4837" i="5"/>
  <c r="I4837" i="5"/>
  <c r="H4837" i="5"/>
  <c r="M4837" i="5" s="1"/>
  <c r="N4836" i="5"/>
  <c r="O4836" i="5"/>
  <c r="L4836" i="5"/>
  <c r="J4836" i="5"/>
  <c r="I4836" i="5"/>
  <c r="H4836" i="5"/>
  <c r="M4836" i="5" s="1"/>
  <c r="N4835" i="5"/>
  <c r="O4835" i="5"/>
  <c r="L4835" i="5"/>
  <c r="J4835" i="5"/>
  <c r="I4835" i="5"/>
  <c r="H4835" i="5"/>
  <c r="M4835" i="5" s="1"/>
  <c r="N4834" i="5"/>
  <c r="O4834" i="5"/>
  <c r="L4834" i="5"/>
  <c r="J4834" i="5"/>
  <c r="I4834" i="5"/>
  <c r="H4834" i="5"/>
  <c r="M4834" i="5" s="1"/>
  <c r="N4833" i="5"/>
  <c r="O4833" i="5"/>
  <c r="L4833" i="5"/>
  <c r="M4833" i="5"/>
  <c r="I4833" i="5"/>
  <c r="H4833" i="5"/>
  <c r="J4833" i="5" s="1"/>
  <c r="N4832" i="5"/>
  <c r="O4832" i="5"/>
  <c r="L4832" i="5"/>
  <c r="M4832" i="5"/>
  <c r="I4832" i="5"/>
  <c r="H4832" i="5"/>
  <c r="J4832" i="5" s="1"/>
  <c r="N4831" i="5"/>
  <c r="O4831" i="5"/>
  <c r="L4831" i="5"/>
  <c r="M4831" i="5"/>
  <c r="J4831" i="5"/>
  <c r="H4831" i="5"/>
  <c r="I4831" i="5" s="1"/>
  <c r="H4830" i="5"/>
  <c r="N4828" i="5"/>
  <c r="O4828" i="5"/>
  <c r="L4828" i="5"/>
  <c r="J4828" i="5"/>
  <c r="I4828" i="5"/>
  <c r="H4828" i="5"/>
  <c r="M4828" i="5" s="1"/>
  <c r="N4827" i="5"/>
  <c r="O4827" i="5"/>
  <c r="L4827" i="5"/>
  <c r="J4827" i="5"/>
  <c r="I4827" i="5"/>
  <c r="H4827" i="5"/>
  <c r="M4827" i="5" s="1"/>
  <c r="N4826" i="5"/>
  <c r="O4826" i="5"/>
  <c r="L4826" i="5"/>
  <c r="J4826" i="5"/>
  <c r="I4826" i="5"/>
  <c r="H4826" i="5"/>
  <c r="M4826" i="5" s="1"/>
  <c r="N4825" i="5"/>
  <c r="O4825" i="5"/>
  <c r="L4825" i="5"/>
  <c r="J4825" i="5"/>
  <c r="I4825" i="5"/>
  <c r="H4825" i="5"/>
  <c r="M4825" i="5" s="1"/>
  <c r="N4824" i="5"/>
  <c r="O4824" i="5"/>
  <c r="L4824" i="5"/>
  <c r="M4824" i="5"/>
  <c r="I4824" i="5"/>
  <c r="H4824" i="5"/>
  <c r="J4824" i="5" s="1"/>
  <c r="N4823" i="5"/>
  <c r="O4823" i="5"/>
  <c r="L4823" i="5"/>
  <c r="M4823" i="5"/>
  <c r="I4823" i="5"/>
  <c r="H4823" i="5"/>
  <c r="J4823" i="5" s="1"/>
  <c r="N4822" i="5"/>
  <c r="O4822" i="5"/>
  <c r="L4822" i="5"/>
  <c r="M4822" i="5"/>
  <c r="J4822" i="5"/>
  <c r="H4822" i="5"/>
  <c r="I4822" i="5" s="1"/>
  <c r="H4821" i="5"/>
  <c r="N4819" i="5"/>
  <c r="O4819" i="5"/>
  <c r="L4819" i="5"/>
  <c r="J4819" i="5"/>
  <c r="I4819" i="5"/>
  <c r="H4819" i="5"/>
  <c r="M4819" i="5" s="1"/>
  <c r="N4818" i="5"/>
  <c r="O4818" i="5"/>
  <c r="L4818" i="5"/>
  <c r="J4818" i="5"/>
  <c r="I4818" i="5"/>
  <c r="H4818" i="5"/>
  <c r="M4818" i="5" s="1"/>
  <c r="N4817" i="5"/>
  <c r="O4817" i="5"/>
  <c r="L4817" i="5"/>
  <c r="J4817" i="5"/>
  <c r="I4817" i="5"/>
  <c r="H4817" i="5"/>
  <c r="M4817" i="5" s="1"/>
  <c r="N4816" i="5"/>
  <c r="O4816" i="5"/>
  <c r="L4816" i="5"/>
  <c r="J4816" i="5"/>
  <c r="I4816" i="5"/>
  <c r="H4816" i="5"/>
  <c r="M4816" i="5" s="1"/>
  <c r="N4815" i="5"/>
  <c r="O4815" i="5"/>
  <c r="L4815" i="5"/>
  <c r="M4815" i="5"/>
  <c r="I4815" i="5"/>
  <c r="H4815" i="5"/>
  <c r="J4815" i="5" s="1"/>
  <c r="N4814" i="5"/>
  <c r="O4814" i="5"/>
  <c r="L4814" i="5"/>
  <c r="M4814" i="5"/>
  <c r="I4814" i="5"/>
  <c r="H4814" i="5"/>
  <c r="J4814" i="5" s="1"/>
  <c r="N4813" i="5"/>
  <c r="O4813" i="5"/>
  <c r="L4813" i="5"/>
  <c r="M4813" i="5"/>
  <c r="J4813" i="5"/>
  <c r="H4813" i="5"/>
  <c r="I4813" i="5" s="1"/>
  <c r="H4812" i="5"/>
  <c r="N4810" i="5"/>
  <c r="O4810" i="5"/>
  <c r="L4810" i="5"/>
  <c r="J4810" i="5"/>
  <c r="I4810" i="5"/>
  <c r="H4810" i="5"/>
  <c r="M4810" i="5" s="1"/>
  <c r="N4809" i="5"/>
  <c r="O4809" i="5"/>
  <c r="L4809" i="5"/>
  <c r="J4809" i="5"/>
  <c r="I4809" i="5"/>
  <c r="H4809" i="5"/>
  <c r="M4809" i="5" s="1"/>
  <c r="N4808" i="5"/>
  <c r="O4808" i="5"/>
  <c r="L4808" i="5"/>
  <c r="J4808" i="5"/>
  <c r="I4808" i="5"/>
  <c r="H4808" i="5"/>
  <c r="M4808" i="5" s="1"/>
  <c r="N4807" i="5"/>
  <c r="O4807" i="5"/>
  <c r="L4807" i="5"/>
  <c r="J4807" i="5"/>
  <c r="I4807" i="5"/>
  <c r="H4807" i="5"/>
  <c r="M4807" i="5" s="1"/>
  <c r="N4806" i="5"/>
  <c r="O4806" i="5"/>
  <c r="L4806" i="5"/>
  <c r="M4806" i="5"/>
  <c r="I4806" i="5"/>
  <c r="H4806" i="5"/>
  <c r="J4806" i="5" s="1"/>
  <c r="N4805" i="5"/>
  <c r="O4805" i="5"/>
  <c r="L4805" i="5"/>
  <c r="M4805" i="5"/>
  <c r="I4805" i="5"/>
  <c r="H4805" i="5"/>
  <c r="J4805" i="5" s="1"/>
  <c r="N4804" i="5"/>
  <c r="O4804" i="5"/>
  <c r="L4804" i="5"/>
  <c r="M4804" i="5"/>
  <c r="J4804" i="5"/>
  <c r="H4804" i="5"/>
  <c r="I4804" i="5" s="1"/>
  <c r="H4803" i="5"/>
  <c r="N4801" i="5"/>
  <c r="O4801" i="5"/>
  <c r="L4801" i="5"/>
  <c r="J4801" i="5"/>
  <c r="I4801" i="5"/>
  <c r="H4801" i="5"/>
  <c r="M4801" i="5" s="1"/>
  <c r="N4800" i="5"/>
  <c r="O4800" i="5"/>
  <c r="L4800" i="5"/>
  <c r="J4800" i="5"/>
  <c r="I4800" i="5"/>
  <c r="H4800" i="5"/>
  <c r="M4800" i="5" s="1"/>
  <c r="N4799" i="5"/>
  <c r="O4799" i="5"/>
  <c r="L4799" i="5"/>
  <c r="J4799" i="5"/>
  <c r="I4799" i="5"/>
  <c r="H4799" i="5"/>
  <c r="M4799" i="5" s="1"/>
  <c r="N4798" i="5"/>
  <c r="O4798" i="5"/>
  <c r="L4798" i="5"/>
  <c r="J4798" i="5"/>
  <c r="I4798" i="5"/>
  <c r="H4798" i="5"/>
  <c r="M4798" i="5" s="1"/>
  <c r="N4797" i="5"/>
  <c r="O4797" i="5"/>
  <c r="L4797" i="5"/>
  <c r="M4797" i="5"/>
  <c r="I4797" i="5"/>
  <c r="H4797" i="5"/>
  <c r="J4797" i="5" s="1"/>
  <c r="N4796" i="5"/>
  <c r="O4796" i="5"/>
  <c r="L4796" i="5"/>
  <c r="M4796" i="5"/>
  <c r="I4796" i="5"/>
  <c r="H4796" i="5"/>
  <c r="J4796" i="5" s="1"/>
  <c r="N4795" i="5"/>
  <c r="O4795" i="5"/>
  <c r="L4795" i="5"/>
  <c r="M4795" i="5"/>
  <c r="J4795" i="5"/>
  <c r="H4795" i="5"/>
  <c r="I4795" i="5" s="1"/>
  <c r="H4794" i="5"/>
  <c r="N4792" i="5"/>
  <c r="O4792" i="5"/>
  <c r="L4792" i="5"/>
  <c r="J4792" i="5"/>
  <c r="I4792" i="5"/>
  <c r="H4792" i="5"/>
  <c r="M4792" i="5" s="1"/>
  <c r="N4791" i="5"/>
  <c r="O4791" i="5"/>
  <c r="L4791" i="5"/>
  <c r="J4791" i="5"/>
  <c r="I4791" i="5"/>
  <c r="H4791" i="5"/>
  <c r="M4791" i="5" s="1"/>
  <c r="N4790" i="5"/>
  <c r="O4790" i="5"/>
  <c r="L4790" i="5"/>
  <c r="J4790" i="5"/>
  <c r="I4790" i="5"/>
  <c r="H4790" i="5"/>
  <c r="M4790" i="5" s="1"/>
  <c r="N4789" i="5"/>
  <c r="O4789" i="5"/>
  <c r="L4789" i="5"/>
  <c r="J4789" i="5"/>
  <c r="I4789" i="5"/>
  <c r="H4789" i="5"/>
  <c r="M4789" i="5" s="1"/>
  <c r="N4788" i="5"/>
  <c r="O4788" i="5"/>
  <c r="L4788" i="5"/>
  <c r="M4788" i="5"/>
  <c r="I4788" i="5"/>
  <c r="H4788" i="5"/>
  <c r="J4788" i="5" s="1"/>
  <c r="N4787" i="5"/>
  <c r="O4787" i="5"/>
  <c r="L4787" i="5"/>
  <c r="M4787" i="5"/>
  <c r="I4787" i="5"/>
  <c r="H4787" i="5"/>
  <c r="J4787" i="5" s="1"/>
  <c r="N4786" i="5"/>
  <c r="O4786" i="5"/>
  <c r="L4786" i="5"/>
  <c r="M4786" i="5"/>
  <c r="J4786" i="5"/>
  <c r="H4786" i="5"/>
  <c r="I4786" i="5" s="1"/>
  <c r="H4785" i="5"/>
  <c r="N4783" i="5"/>
  <c r="O4783" i="5"/>
  <c r="L4783" i="5"/>
  <c r="J4783" i="5"/>
  <c r="I4783" i="5"/>
  <c r="H4783" i="5"/>
  <c r="M4783" i="5" s="1"/>
  <c r="N4782" i="5"/>
  <c r="O4782" i="5"/>
  <c r="L4782" i="5"/>
  <c r="J4782" i="5"/>
  <c r="I4782" i="5"/>
  <c r="H4782" i="5"/>
  <c r="M4782" i="5" s="1"/>
  <c r="N4781" i="5"/>
  <c r="O4781" i="5"/>
  <c r="L4781" i="5"/>
  <c r="J4781" i="5"/>
  <c r="I4781" i="5"/>
  <c r="H4781" i="5"/>
  <c r="M4781" i="5" s="1"/>
  <c r="N4780" i="5"/>
  <c r="O4780" i="5"/>
  <c r="L4780" i="5"/>
  <c r="J4780" i="5"/>
  <c r="I4780" i="5"/>
  <c r="H4780" i="5"/>
  <c r="M4780" i="5" s="1"/>
  <c r="N4779" i="5"/>
  <c r="O4779" i="5"/>
  <c r="L4779" i="5"/>
  <c r="M4779" i="5"/>
  <c r="I4779" i="5"/>
  <c r="H4779" i="5"/>
  <c r="J4779" i="5" s="1"/>
  <c r="N4778" i="5"/>
  <c r="O4778" i="5"/>
  <c r="L4778" i="5"/>
  <c r="M4778" i="5"/>
  <c r="I4778" i="5"/>
  <c r="H4778" i="5"/>
  <c r="J4778" i="5" s="1"/>
  <c r="N4777" i="5"/>
  <c r="O4777" i="5"/>
  <c r="L4777" i="5"/>
  <c r="M4777" i="5"/>
  <c r="J4777" i="5"/>
  <c r="H4777" i="5"/>
  <c r="I4777" i="5" s="1"/>
  <c r="H4776" i="5"/>
  <c r="N4774" i="5"/>
  <c r="O4774" i="5"/>
  <c r="L4774" i="5"/>
  <c r="J4774" i="5"/>
  <c r="I4774" i="5"/>
  <c r="H4774" i="5"/>
  <c r="M4774" i="5" s="1"/>
  <c r="N4773" i="5"/>
  <c r="O4773" i="5"/>
  <c r="L4773" i="5"/>
  <c r="J4773" i="5"/>
  <c r="I4773" i="5"/>
  <c r="H4773" i="5"/>
  <c r="M4773" i="5" s="1"/>
  <c r="N4772" i="5"/>
  <c r="O4772" i="5"/>
  <c r="L4772" i="5"/>
  <c r="J4772" i="5"/>
  <c r="I4772" i="5"/>
  <c r="H4772" i="5"/>
  <c r="M4772" i="5" s="1"/>
  <c r="N4771" i="5"/>
  <c r="O4771" i="5"/>
  <c r="L4771" i="5"/>
  <c r="J4771" i="5"/>
  <c r="I4771" i="5"/>
  <c r="H4771" i="5"/>
  <c r="M4771" i="5" s="1"/>
  <c r="N4770" i="5"/>
  <c r="O4770" i="5"/>
  <c r="L4770" i="5"/>
  <c r="M4770" i="5"/>
  <c r="I4770" i="5"/>
  <c r="H4770" i="5"/>
  <c r="J4770" i="5" s="1"/>
  <c r="N4769" i="5"/>
  <c r="O4769" i="5"/>
  <c r="L4769" i="5"/>
  <c r="M4769" i="5"/>
  <c r="I4769" i="5"/>
  <c r="H4769" i="5"/>
  <c r="J4769" i="5" s="1"/>
  <c r="N4768" i="5"/>
  <c r="O4768" i="5"/>
  <c r="L4768" i="5"/>
  <c r="M4768" i="5"/>
  <c r="J4768" i="5"/>
  <c r="H4768" i="5"/>
  <c r="I4768" i="5" s="1"/>
  <c r="H4767" i="5"/>
  <c r="N4765" i="5"/>
  <c r="O4765" i="5"/>
  <c r="L4765" i="5"/>
  <c r="J4765" i="5"/>
  <c r="I4765" i="5"/>
  <c r="H4765" i="5"/>
  <c r="M4765" i="5" s="1"/>
  <c r="N4764" i="5"/>
  <c r="O4764" i="5"/>
  <c r="L4764" i="5"/>
  <c r="J4764" i="5"/>
  <c r="I4764" i="5"/>
  <c r="H4764" i="5"/>
  <c r="M4764" i="5" s="1"/>
  <c r="N4763" i="5"/>
  <c r="O4763" i="5"/>
  <c r="L4763" i="5"/>
  <c r="J4763" i="5"/>
  <c r="I4763" i="5"/>
  <c r="H4763" i="5"/>
  <c r="M4763" i="5" s="1"/>
  <c r="N4762" i="5"/>
  <c r="O4762" i="5"/>
  <c r="L4762" i="5"/>
  <c r="J4762" i="5"/>
  <c r="I4762" i="5"/>
  <c r="H4762" i="5"/>
  <c r="M4762" i="5" s="1"/>
  <c r="N4761" i="5"/>
  <c r="O4761" i="5"/>
  <c r="L4761" i="5"/>
  <c r="M4761" i="5"/>
  <c r="I4761" i="5"/>
  <c r="H4761" i="5"/>
  <c r="J4761" i="5" s="1"/>
  <c r="N4760" i="5"/>
  <c r="O4760" i="5"/>
  <c r="L4760" i="5"/>
  <c r="M4760" i="5"/>
  <c r="I4760" i="5"/>
  <c r="H4760" i="5"/>
  <c r="J4760" i="5" s="1"/>
  <c r="N4759" i="5"/>
  <c r="O4759" i="5"/>
  <c r="L4759" i="5"/>
  <c r="M4759" i="5"/>
  <c r="J4759" i="5"/>
  <c r="H4759" i="5"/>
  <c r="I4759" i="5" s="1"/>
  <c r="H4758" i="5"/>
  <c r="N4756" i="5"/>
  <c r="O4756" i="5"/>
  <c r="L4756" i="5"/>
  <c r="J4756" i="5"/>
  <c r="I4756" i="5"/>
  <c r="H4756" i="5"/>
  <c r="M4756" i="5" s="1"/>
  <c r="N4755" i="5"/>
  <c r="O4755" i="5"/>
  <c r="L4755" i="5"/>
  <c r="J4755" i="5"/>
  <c r="I4755" i="5"/>
  <c r="H4755" i="5"/>
  <c r="M4755" i="5" s="1"/>
  <c r="N4754" i="5"/>
  <c r="O4754" i="5"/>
  <c r="L4754" i="5"/>
  <c r="J4754" i="5"/>
  <c r="I4754" i="5"/>
  <c r="H4754" i="5"/>
  <c r="M4754" i="5" s="1"/>
  <c r="N4753" i="5"/>
  <c r="O4753" i="5"/>
  <c r="L4753" i="5"/>
  <c r="J4753" i="5"/>
  <c r="I4753" i="5"/>
  <c r="H4753" i="5"/>
  <c r="M4753" i="5" s="1"/>
  <c r="N4752" i="5"/>
  <c r="O4752" i="5"/>
  <c r="L4752" i="5"/>
  <c r="M4752" i="5"/>
  <c r="I4752" i="5"/>
  <c r="H4752" i="5"/>
  <c r="J4752" i="5" s="1"/>
  <c r="N4751" i="5"/>
  <c r="O4751" i="5"/>
  <c r="L4751" i="5"/>
  <c r="M4751" i="5"/>
  <c r="I4751" i="5"/>
  <c r="H4751" i="5"/>
  <c r="J4751" i="5" s="1"/>
  <c r="N4750" i="5"/>
  <c r="O4750" i="5"/>
  <c r="L4750" i="5"/>
  <c r="M4750" i="5"/>
  <c r="J4750" i="5"/>
  <c r="H4750" i="5"/>
  <c r="I4750" i="5" s="1"/>
  <c r="H4749" i="5"/>
  <c r="N4747" i="5"/>
  <c r="O4747" i="5"/>
  <c r="L4747" i="5"/>
  <c r="J4747" i="5"/>
  <c r="I4747" i="5"/>
  <c r="H4747" i="5"/>
  <c r="M4747" i="5" s="1"/>
  <c r="N4746" i="5"/>
  <c r="O4746" i="5"/>
  <c r="L4746" i="5"/>
  <c r="J4746" i="5"/>
  <c r="I4746" i="5"/>
  <c r="H4746" i="5"/>
  <c r="M4746" i="5" s="1"/>
  <c r="N4745" i="5"/>
  <c r="O4745" i="5"/>
  <c r="L4745" i="5"/>
  <c r="J4745" i="5"/>
  <c r="I4745" i="5"/>
  <c r="H4745" i="5"/>
  <c r="M4745" i="5" s="1"/>
  <c r="N4744" i="5"/>
  <c r="O4744" i="5"/>
  <c r="L4744" i="5"/>
  <c r="J4744" i="5"/>
  <c r="I4744" i="5"/>
  <c r="H4744" i="5"/>
  <c r="M4744" i="5" s="1"/>
  <c r="N4743" i="5"/>
  <c r="O4743" i="5"/>
  <c r="L4743" i="5"/>
  <c r="M4743" i="5"/>
  <c r="I4743" i="5"/>
  <c r="H4743" i="5"/>
  <c r="J4743" i="5" s="1"/>
  <c r="N4742" i="5"/>
  <c r="O4742" i="5"/>
  <c r="L4742" i="5"/>
  <c r="M4742" i="5"/>
  <c r="I4742" i="5"/>
  <c r="H4742" i="5"/>
  <c r="J4742" i="5" s="1"/>
  <c r="N4741" i="5"/>
  <c r="O4741" i="5"/>
  <c r="L4741" i="5"/>
  <c r="M4741" i="5"/>
  <c r="J4741" i="5"/>
  <c r="H4741" i="5"/>
  <c r="I4741" i="5" s="1"/>
  <c r="H4740" i="5"/>
  <c r="N4738" i="5"/>
  <c r="O4738" i="5"/>
  <c r="L4738" i="5"/>
  <c r="J4738" i="5"/>
  <c r="I4738" i="5"/>
  <c r="H4738" i="5"/>
  <c r="M4738" i="5" s="1"/>
  <c r="N4737" i="5"/>
  <c r="O4737" i="5"/>
  <c r="L4737" i="5"/>
  <c r="J4737" i="5"/>
  <c r="I4737" i="5"/>
  <c r="H4737" i="5"/>
  <c r="M4737" i="5" s="1"/>
  <c r="N4736" i="5"/>
  <c r="O4736" i="5"/>
  <c r="L4736" i="5"/>
  <c r="J4736" i="5"/>
  <c r="I4736" i="5"/>
  <c r="H4736" i="5"/>
  <c r="M4736" i="5" s="1"/>
  <c r="N4735" i="5"/>
  <c r="O4735" i="5"/>
  <c r="L4735" i="5"/>
  <c r="J4735" i="5"/>
  <c r="I4735" i="5"/>
  <c r="H4735" i="5"/>
  <c r="M4735" i="5" s="1"/>
  <c r="N4734" i="5"/>
  <c r="O4734" i="5"/>
  <c r="L4734" i="5"/>
  <c r="M4734" i="5"/>
  <c r="I4734" i="5"/>
  <c r="H4734" i="5"/>
  <c r="J4734" i="5" s="1"/>
  <c r="N4733" i="5"/>
  <c r="O4733" i="5"/>
  <c r="L4733" i="5"/>
  <c r="M4733" i="5"/>
  <c r="I4733" i="5"/>
  <c r="H4733" i="5"/>
  <c r="J4733" i="5" s="1"/>
  <c r="N4732" i="5"/>
  <c r="O4732" i="5"/>
  <c r="L4732" i="5"/>
  <c r="M4732" i="5"/>
  <c r="J4732" i="5"/>
  <c r="H4732" i="5"/>
  <c r="I4732" i="5" s="1"/>
  <c r="H4731" i="5"/>
  <c r="N4729" i="5"/>
  <c r="O4729" i="5"/>
  <c r="L4729" i="5"/>
  <c r="J4729" i="5"/>
  <c r="I4729" i="5"/>
  <c r="H4729" i="5"/>
  <c r="M4729" i="5" s="1"/>
  <c r="N4728" i="5"/>
  <c r="O4728" i="5"/>
  <c r="L4728" i="5"/>
  <c r="J4728" i="5"/>
  <c r="I4728" i="5"/>
  <c r="H4728" i="5"/>
  <c r="M4728" i="5" s="1"/>
  <c r="N4727" i="5"/>
  <c r="O4727" i="5"/>
  <c r="L4727" i="5"/>
  <c r="J4727" i="5"/>
  <c r="I4727" i="5"/>
  <c r="H4727" i="5"/>
  <c r="M4727" i="5" s="1"/>
  <c r="N4726" i="5"/>
  <c r="O4726" i="5"/>
  <c r="L4726" i="5"/>
  <c r="J4726" i="5"/>
  <c r="I4726" i="5"/>
  <c r="H4726" i="5"/>
  <c r="M4726" i="5" s="1"/>
  <c r="N4725" i="5"/>
  <c r="O4725" i="5"/>
  <c r="L4725" i="5"/>
  <c r="M4725" i="5"/>
  <c r="I4725" i="5"/>
  <c r="H4725" i="5"/>
  <c r="J4725" i="5" s="1"/>
  <c r="N4724" i="5"/>
  <c r="O4724" i="5"/>
  <c r="L4724" i="5"/>
  <c r="M4724" i="5"/>
  <c r="I4724" i="5"/>
  <c r="H4724" i="5"/>
  <c r="J4724" i="5" s="1"/>
  <c r="N4723" i="5"/>
  <c r="O4723" i="5"/>
  <c r="L4723" i="5"/>
  <c r="M4723" i="5"/>
  <c r="J4723" i="5"/>
  <c r="H4723" i="5"/>
  <c r="I4723" i="5" s="1"/>
  <c r="H4722" i="5"/>
  <c r="N4720" i="5"/>
  <c r="O4720" i="5"/>
  <c r="L4720" i="5"/>
  <c r="J4720" i="5"/>
  <c r="I4720" i="5"/>
  <c r="H4720" i="5"/>
  <c r="M4720" i="5" s="1"/>
  <c r="N4719" i="5"/>
  <c r="O4719" i="5"/>
  <c r="L4719" i="5"/>
  <c r="J4719" i="5"/>
  <c r="I4719" i="5"/>
  <c r="H4719" i="5"/>
  <c r="M4719" i="5" s="1"/>
  <c r="N4718" i="5"/>
  <c r="O4718" i="5"/>
  <c r="L4718" i="5"/>
  <c r="J4718" i="5"/>
  <c r="I4718" i="5"/>
  <c r="H4718" i="5"/>
  <c r="M4718" i="5" s="1"/>
  <c r="N4717" i="5"/>
  <c r="O4717" i="5"/>
  <c r="L4717" i="5"/>
  <c r="J4717" i="5"/>
  <c r="I4717" i="5"/>
  <c r="H4717" i="5"/>
  <c r="M4717" i="5" s="1"/>
  <c r="N4716" i="5"/>
  <c r="O4716" i="5"/>
  <c r="L4716" i="5"/>
  <c r="M4716" i="5"/>
  <c r="I4716" i="5"/>
  <c r="H4716" i="5"/>
  <c r="J4716" i="5" s="1"/>
  <c r="N4715" i="5"/>
  <c r="O4715" i="5"/>
  <c r="L4715" i="5"/>
  <c r="M4715" i="5"/>
  <c r="I4715" i="5"/>
  <c r="H4715" i="5"/>
  <c r="J4715" i="5" s="1"/>
  <c r="N4714" i="5"/>
  <c r="O4714" i="5"/>
  <c r="L4714" i="5"/>
  <c r="M4714" i="5"/>
  <c r="J4714" i="5"/>
  <c r="H4714" i="5"/>
  <c r="I4714" i="5" s="1"/>
  <c r="H4713" i="5"/>
  <c r="N4711" i="5"/>
  <c r="O4711" i="5"/>
  <c r="L4711" i="5"/>
  <c r="J4711" i="5"/>
  <c r="I4711" i="5"/>
  <c r="H4711" i="5"/>
  <c r="M4711" i="5" s="1"/>
  <c r="N4710" i="5"/>
  <c r="O4710" i="5"/>
  <c r="L4710" i="5"/>
  <c r="J4710" i="5"/>
  <c r="I4710" i="5"/>
  <c r="H4710" i="5"/>
  <c r="M4710" i="5" s="1"/>
  <c r="N4709" i="5"/>
  <c r="O4709" i="5"/>
  <c r="L4709" i="5"/>
  <c r="J4709" i="5"/>
  <c r="I4709" i="5"/>
  <c r="H4709" i="5"/>
  <c r="M4709" i="5" s="1"/>
  <c r="N4708" i="5"/>
  <c r="O4708" i="5"/>
  <c r="L4708" i="5"/>
  <c r="J4708" i="5"/>
  <c r="I4708" i="5"/>
  <c r="H4708" i="5"/>
  <c r="M4708" i="5" s="1"/>
  <c r="N4707" i="5"/>
  <c r="O4707" i="5"/>
  <c r="L4707" i="5"/>
  <c r="M4707" i="5"/>
  <c r="I4707" i="5"/>
  <c r="H4707" i="5"/>
  <c r="J4707" i="5" s="1"/>
  <c r="N4706" i="5"/>
  <c r="O4706" i="5"/>
  <c r="L4706" i="5"/>
  <c r="M4706" i="5"/>
  <c r="I4706" i="5"/>
  <c r="H4706" i="5"/>
  <c r="J4706" i="5" s="1"/>
  <c r="N4705" i="5"/>
  <c r="O4705" i="5"/>
  <c r="L4705" i="5"/>
  <c r="M4705" i="5"/>
  <c r="J4705" i="5"/>
  <c r="H4705" i="5"/>
  <c r="I4705" i="5" s="1"/>
  <c r="H4704" i="5"/>
  <c r="N4702" i="5"/>
  <c r="O4702" i="5"/>
  <c r="L4702" i="5"/>
  <c r="J4702" i="5"/>
  <c r="I4702" i="5"/>
  <c r="H4702" i="5"/>
  <c r="M4702" i="5" s="1"/>
  <c r="N4701" i="5"/>
  <c r="O4701" i="5"/>
  <c r="L4701" i="5"/>
  <c r="J4701" i="5"/>
  <c r="I4701" i="5"/>
  <c r="H4701" i="5"/>
  <c r="M4701" i="5" s="1"/>
  <c r="N4700" i="5"/>
  <c r="O4700" i="5"/>
  <c r="L4700" i="5"/>
  <c r="J4700" i="5"/>
  <c r="I4700" i="5"/>
  <c r="H4700" i="5"/>
  <c r="M4700" i="5" s="1"/>
  <c r="N4699" i="5"/>
  <c r="O4699" i="5"/>
  <c r="L4699" i="5"/>
  <c r="J4699" i="5"/>
  <c r="I4699" i="5"/>
  <c r="H4699" i="5"/>
  <c r="M4699" i="5" s="1"/>
  <c r="N4698" i="5"/>
  <c r="O4698" i="5"/>
  <c r="L4698" i="5"/>
  <c r="M4698" i="5"/>
  <c r="I4698" i="5"/>
  <c r="H4698" i="5"/>
  <c r="J4698" i="5" s="1"/>
  <c r="N4697" i="5"/>
  <c r="O4697" i="5"/>
  <c r="L4697" i="5"/>
  <c r="M4697" i="5"/>
  <c r="I4697" i="5"/>
  <c r="H4697" i="5"/>
  <c r="J4697" i="5" s="1"/>
  <c r="N4696" i="5"/>
  <c r="O4696" i="5"/>
  <c r="L4696" i="5"/>
  <c r="M4696" i="5"/>
  <c r="J4696" i="5"/>
  <c r="H4696" i="5"/>
  <c r="I4696" i="5" s="1"/>
  <c r="H4695" i="5"/>
  <c r="N4693" i="5"/>
  <c r="O4693" i="5"/>
  <c r="O4692" i="5" s="1"/>
  <c r="L4693" i="5"/>
  <c r="L4692" i="5" s="1"/>
  <c r="J4693" i="5"/>
  <c r="J4692" i="5" s="1"/>
  <c r="I4693" i="5"/>
  <c r="H4693" i="5"/>
  <c r="M4693" i="5" s="1"/>
  <c r="M4692" i="5" s="1"/>
  <c r="H4692" i="5"/>
  <c r="N4690" i="5"/>
  <c r="O4690" i="5"/>
  <c r="L4690" i="5"/>
  <c r="J4690" i="5"/>
  <c r="I4690" i="5"/>
  <c r="H4690" i="5"/>
  <c r="M4690" i="5" s="1"/>
  <c r="N4689" i="5"/>
  <c r="O4689" i="5"/>
  <c r="L4689" i="5"/>
  <c r="J4689" i="5"/>
  <c r="I4689" i="5"/>
  <c r="H4689" i="5"/>
  <c r="M4689" i="5" s="1"/>
  <c r="N4688" i="5"/>
  <c r="O4688" i="5"/>
  <c r="L4688" i="5"/>
  <c r="J4688" i="5"/>
  <c r="I4688" i="5"/>
  <c r="H4688" i="5"/>
  <c r="M4688" i="5" s="1"/>
  <c r="N4687" i="5"/>
  <c r="O4687" i="5"/>
  <c r="L4687" i="5"/>
  <c r="J4687" i="5"/>
  <c r="I4687" i="5"/>
  <c r="H4687" i="5"/>
  <c r="M4687" i="5" s="1"/>
  <c r="N4686" i="5"/>
  <c r="O4686" i="5"/>
  <c r="L4686" i="5"/>
  <c r="M4686" i="5"/>
  <c r="I4686" i="5"/>
  <c r="H4686" i="5"/>
  <c r="J4686" i="5" s="1"/>
  <c r="N4685" i="5"/>
  <c r="O4685" i="5"/>
  <c r="L4685" i="5"/>
  <c r="M4685" i="5"/>
  <c r="I4685" i="5"/>
  <c r="H4685" i="5"/>
  <c r="J4685" i="5" s="1"/>
  <c r="N4684" i="5"/>
  <c r="O4684" i="5"/>
  <c r="L4684" i="5"/>
  <c r="M4684" i="5"/>
  <c r="J4684" i="5"/>
  <c r="H4684" i="5"/>
  <c r="I4684" i="5" s="1"/>
  <c r="H4683" i="5"/>
  <c r="N4681" i="5"/>
  <c r="O4681" i="5"/>
  <c r="L4681" i="5"/>
  <c r="J4681" i="5"/>
  <c r="I4681" i="5"/>
  <c r="H4681" i="5"/>
  <c r="M4681" i="5" s="1"/>
  <c r="N4680" i="5"/>
  <c r="O4680" i="5"/>
  <c r="L4680" i="5"/>
  <c r="J4680" i="5"/>
  <c r="I4680" i="5"/>
  <c r="H4680" i="5"/>
  <c r="M4680" i="5" s="1"/>
  <c r="N4679" i="5"/>
  <c r="O4679" i="5"/>
  <c r="L4679" i="5"/>
  <c r="J4679" i="5"/>
  <c r="I4679" i="5"/>
  <c r="H4679" i="5"/>
  <c r="M4679" i="5" s="1"/>
  <c r="N4678" i="5"/>
  <c r="O4678" i="5"/>
  <c r="L4678" i="5"/>
  <c r="J4678" i="5"/>
  <c r="I4678" i="5"/>
  <c r="H4678" i="5"/>
  <c r="M4678" i="5" s="1"/>
  <c r="N4677" i="5"/>
  <c r="O4677" i="5"/>
  <c r="L4677" i="5"/>
  <c r="M4677" i="5"/>
  <c r="I4677" i="5"/>
  <c r="H4677" i="5"/>
  <c r="J4677" i="5" s="1"/>
  <c r="N4676" i="5"/>
  <c r="O4676" i="5"/>
  <c r="L4676" i="5"/>
  <c r="M4676" i="5"/>
  <c r="I4676" i="5"/>
  <c r="H4676" i="5"/>
  <c r="J4676" i="5" s="1"/>
  <c r="N4675" i="5"/>
  <c r="O4675" i="5"/>
  <c r="L4675" i="5"/>
  <c r="M4675" i="5"/>
  <c r="J4675" i="5"/>
  <c r="H4675" i="5"/>
  <c r="I4675" i="5" s="1"/>
  <c r="H4674" i="5"/>
  <c r="N4672" i="5"/>
  <c r="O4672" i="5"/>
  <c r="L4672" i="5"/>
  <c r="J4672" i="5"/>
  <c r="I4672" i="5"/>
  <c r="H4672" i="5"/>
  <c r="M4672" i="5" s="1"/>
  <c r="N4671" i="5"/>
  <c r="O4671" i="5"/>
  <c r="L4671" i="5"/>
  <c r="J4671" i="5"/>
  <c r="I4671" i="5"/>
  <c r="H4671" i="5"/>
  <c r="M4671" i="5" s="1"/>
  <c r="N4670" i="5"/>
  <c r="O4670" i="5"/>
  <c r="L4670" i="5"/>
  <c r="J4670" i="5"/>
  <c r="I4670" i="5"/>
  <c r="H4670" i="5"/>
  <c r="M4670" i="5" s="1"/>
  <c r="N4669" i="5"/>
  <c r="O4669" i="5"/>
  <c r="L4669" i="5"/>
  <c r="J4669" i="5"/>
  <c r="I4669" i="5"/>
  <c r="H4669" i="5"/>
  <c r="M4669" i="5" s="1"/>
  <c r="N4668" i="5"/>
  <c r="O4668" i="5"/>
  <c r="L4668" i="5"/>
  <c r="M4668" i="5"/>
  <c r="I4668" i="5"/>
  <c r="H4668" i="5"/>
  <c r="J4668" i="5" s="1"/>
  <c r="N4667" i="5"/>
  <c r="O4667" i="5"/>
  <c r="L4667" i="5"/>
  <c r="M4667" i="5"/>
  <c r="I4667" i="5"/>
  <c r="H4667" i="5"/>
  <c r="J4667" i="5" s="1"/>
  <c r="N4666" i="5"/>
  <c r="O4666" i="5"/>
  <c r="L4666" i="5"/>
  <c r="M4666" i="5"/>
  <c r="J4666" i="5"/>
  <c r="H4666" i="5"/>
  <c r="I4666" i="5" s="1"/>
  <c r="H4665" i="5"/>
  <c r="N4663" i="5"/>
  <c r="O4663" i="5"/>
  <c r="L4663" i="5"/>
  <c r="J4663" i="5"/>
  <c r="I4663" i="5"/>
  <c r="H4663" i="5"/>
  <c r="M4663" i="5" s="1"/>
  <c r="N4662" i="5"/>
  <c r="O4662" i="5"/>
  <c r="L4662" i="5"/>
  <c r="J4662" i="5"/>
  <c r="I4662" i="5"/>
  <c r="H4662" i="5"/>
  <c r="M4662" i="5" s="1"/>
  <c r="N4661" i="5"/>
  <c r="O4661" i="5"/>
  <c r="L4661" i="5"/>
  <c r="J4661" i="5"/>
  <c r="I4661" i="5"/>
  <c r="H4661" i="5"/>
  <c r="M4661" i="5" s="1"/>
  <c r="N4660" i="5"/>
  <c r="O4660" i="5"/>
  <c r="L4660" i="5"/>
  <c r="J4660" i="5"/>
  <c r="I4660" i="5"/>
  <c r="H4660" i="5"/>
  <c r="M4660" i="5" s="1"/>
  <c r="N4659" i="5"/>
  <c r="O4659" i="5"/>
  <c r="L4659" i="5"/>
  <c r="M4659" i="5"/>
  <c r="I4659" i="5"/>
  <c r="H4659" i="5"/>
  <c r="J4659" i="5" s="1"/>
  <c r="N4658" i="5"/>
  <c r="O4658" i="5"/>
  <c r="L4658" i="5"/>
  <c r="M4658" i="5"/>
  <c r="I4658" i="5"/>
  <c r="H4658" i="5"/>
  <c r="J4658" i="5" s="1"/>
  <c r="N4657" i="5"/>
  <c r="O4657" i="5"/>
  <c r="L4657" i="5"/>
  <c r="M4657" i="5"/>
  <c r="J4657" i="5"/>
  <c r="H4657" i="5"/>
  <c r="I4657" i="5" s="1"/>
  <c r="H4656" i="5"/>
  <c r="N4654" i="5"/>
  <c r="O4654" i="5"/>
  <c r="L4654" i="5"/>
  <c r="J4654" i="5"/>
  <c r="I4654" i="5"/>
  <c r="H4654" i="5"/>
  <c r="M4654" i="5" s="1"/>
  <c r="N4653" i="5"/>
  <c r="O4653" i="5"/>
  <c r="L4653" i="5"/>
  <c r="J4653" i="5"/>
  <c r="I4653" i="5"/>
  <c r="H4653" i="5"/>
  <c r="M4653" i="5" s="1"/>
  <c r="N4652" i="5"/>
  <c r="O4652" i="5"/>
  <c r="L4652" i="5"/>
  <c r="J4652" i="5"/>
  <c r="I4652" i="5"/>
  <c r="H4652" i="5"/>
  <c r="M4652" i="5" s="1"/>
  <c r="N4651" i="5"/>
  <c r="O4651" i="5"/>
  <c r="L4651" i="5"/>
  <c r="J4651" i="5"/>
  <c r="I4651" i="5"/>
  <c r="H4651" i="5"/>
  <c r="M4651" i="5" s="1"/>
  <c r="N4650" i="5"/>
  <c r="O4650" i="5"/>
  <c r="L4650" i="5"/>
  <c r="M4650" i="5"/>
  <c r="I4650" i="5"/>
  <c r="H4650" i="5"/>
  <c r="J4650" i="5" s="1"/>
  <c r="N4649" i="5"/>
  <c r="O4649" i="5"/>
  <c r="L4649" i="5"/>
  <c r="M4649" i="5"/>
  <c r="I4649" i="5"/>
  <c r="H4649" i="5"/>
  <c r="J4649" i="5" s="1"/>
  <c r="N4648" i="5"/>
  <c r="O4648" i="5"/>
  <c r="L4648" i="5"/>
  <c r="M4648" i="5"/>
  <c r="J4648" i="5"/>
  <c r="H4648" i="5"/>
  <c r="I4648" i="5" s="1"/>
  <c r="H4647" i="5"/>
  <c r="N4645" i="5"/>
  <c r="O4645" i="5"/>
  <c r="L4645" i="5"/>
  <c r="J4645" i="5"/>
  <c r="I4645" i="5"/>
  <c r="H4645" i="5"/>
  <c r="M4645" i="5" s="1"/>
  <c r="N4644" i="5"/>
  <c r="O4644" i="5"/>
  <c r="L4644" i="5"/>
  <c r="J4644" i="5"/>
  <c r="I4644" i="5"/>
  <c r="H4644" i="5"/>
  <c r="M4644" i="5" s="1"/>
  <c r="N4643" i="5"/>
  <c r="O4643" i="5"/>
  <c r="L4643" i="5"/>
  <c r="J4643" i="5"/>
  <c r="I4643" i="5"/>
  <c r="H4643" i="5"/>
  <c r="M4643" i="5" s="1"/>
  <c r="N4642" i="5"/>
  <c r="O4642" i="5"/>
  <c r="L4642" i="5"/>
  <c r="J4642" i="5"/>
  <c r="I4642" i="5"/>
  <c r="H4642" i="5"/>
  <c r="M4642" i="5" s="1"/>
  <c r="N4641" i="5"/>
  <c r="O4641" i="5"/>
  <c r="L4641" i="5"/>
  <c r="M4641" i="5"/>
  <c r="I4641" i="5"/>
  <c r="H4641" i="5"/>
  <c r="J4641" i="5" s="1"/>
  <c r="N4640" i="5"/>
  <c r="O4640" i="5"/>
  <c r="L4640" i="5"/>
  <c r="M4640" i="5"/>
  <c r="I4640" i="5"/>
  <c r="H4640" i="5"/>
  <c r="J4640" i="5" s="1"/>
  <c r="N4639" i="5"/>
  <c r="O4639" i="5"/>
  <c r="L4639" i="5"/>
  <c r="M4639" i="5"/>
  <c r="J4639" i="5"/>
  <c r="H4639" i="5"/>
  <c r="I4639" i="5" s="1"/>
  <c r="H4638" i="5"/>
  <c r="N4636" i="5"/>
  <c r="O4636" i="5"/>
  <c r="L4636" i="5"/>
  <c r="J4636" i="5"/>
  <c r="I4636" i="5"/>
  <c r="H4636" i="5"/>
  <c r="M4636" i="5" s="1"/>
  <c r="N4635" i="5"/>
  <c r="O4635" i="5"/>
  <c r="L4635" i="5"/>
  <c r="J4635" i="5"/>
  <c r="I4635" i="5"/>
  <c r="H4635" i="5"/>
  <c r="M4635" i="5" s="1"/>
  <c r="N4634" i="5"/>
  <c r="O4634" i="5"/>
  <c r="L4634" i="5"/>
  <c r="J4634" i="5"/>
  <c r="I4634" i="5"/>
  <c r="H4634" i="5"/>
  <c r="M4634" i="5" s="1"/>
  <c r="N4633" i="5"/>
  <c r="O4633" i="5"/>
  <c r="L4633" i="5"/>
  <c r="J4633" i="5"/>
  <c r="I4633" i="5"/>
  <c r="H4633" i="5"/>
  <c r="M4633" i="5" s="1"/>
  <c r="N4632" i="5"/>
  <c r="O4632" i="5"/>
  <c r="L4632" i="5"/>
  <c r="M4632" i="5"/>
  <c r="I4632" i="5"/>
  <c r="H4632" i="5"/>
  <c r="J4632" i="5" s="1"/>
  <c r="N4631" i="5"/>
  <c r="O4631" i="5"/>
  <c r="L4631" i="5"/>
  <c r="M4631" i="5"/>
  <c r="I4631" i="5"/>
  <c r="H4631" i="5"/>
  <c r="J4631" i="5" s="1"/>
  <c r="N4630" i="5"/>
  <c r="O4630" i="5"/>
  <c r="L4630" i="5"/>
  <c r="M4630" i="5"/>
  <c r="J4630" i="5"/>
  <c r="H4630" i="5"/>
  <c r="I4630" i="5" s="1"/>
  <c r="H4629" i="5"/>
  <c r="N4627" i="5"/>
  <c r="O4627" i="5"/>
  <c r="L4627" i="5"/>
  <c r="J4627" i="5"/>
  <c r="I4627" i="5"/>
  <c r="H4627" i="5"/>
  <c r="M4627" i="5" s="1"/>
  <c r="N4626" i="5"/>
  <c r="O4626" i="5"/>
  <c r="L4626" i="5"/>
  <c r="J4626" i="5"/>
  <c r="I4626" i="5"/>
  <c r="H4626" i="5"/>
  <c r="M4626" i="5" s="1"/>
  <c r="N4625" i="5"/>
  <c r="O4625" i="5"/>
  <c r="L4625" i="5"/>
  <c r="J4625" i="5"/>
  <c r="I4625" i="5"/>
  <c r="H4625" i="5"/>
  <c r="M4625" i="5" s="1"/>
  <c r="N4624" i="5"/>
  <c r="O4624" i="5"/>
  <c r="L4624" i="5"/>
  <c r="J4624" i="5"/>
  <c r="I4624" i="5"/>
  <c r="H4624" i="5"/>
  <c r="M4624" i="5" s="1"/>
  <c r="N4623" i="5"/>
  <c r="O4623" i="5"/>
  <c r="L4623" i="5"/>
  <c r="M4623" i="5"/>
  <c r="I4623" i="5"/>
  <c r="H4623" i="5"/>
  <c r="J4623" i="5" s="1"/>
  <c r="N4622" i="5"/>
  <c r="O4622" i="5"/>
  <c r="L4622" i="5"/>
  <c r="M4622" i="5"/>
  <c r="I4622" i="5"/>
  <c r="H4622" i="5"/>
  <c r="J4622" i="5" s="1"/>
  <c r="N4621" i="5"/>
  <c r="O4621" i="5"/>
  <c r="L4621" i="5"/>
  <c r="M4621" i="5"/>
  <c r="J4621" i="5"/>
  <c r="H4621" i="5"/>
  <c r="I4621" i="5" s="1"/>
  <c r="H4620" i="5"/>
  <c r="N4618" i="5"/>
  <c r="O4618" i="5"/>
  <c r="L4618" i="5"/>
  <c r="J4618" i="5"/>
  <c r="I4618" i="5"/>
  <c r="H4618" i="5"/>
  <c r="M4618" i="5" s="1"/>
  <c r="N4617" i="5"/>
  <c r="O4617" i="5"/>
  <c r="L4617" i="5"/>
  <c r="J4617" i="5"/>
  <c r="I4617" i="5"/>
  <c r="H4617" i="5"/>
  <c r="M4617" i="5" s="1"/>
  <c r="N4616" i="5"/>
  <c r="O4616" i="5"/>
  <c r="L4616" i="5"/>
  <c r="J4616" i="5"/>
  <c r="I4616" i="5"/>
  <c r="H4616" i="5"/>
  <c r="M4616" i="5" s="1"/>
  <c r="N4615" i="5"/>
  <c r="O4615" i="5"/>
  <c r="L4615" i="5"/>
  <c r="J4615" i="5"/>
  <c r="I4615" i="5"/>
  <c r="H4615" i="5"/>
  <c r="M4615" i="5" s="1"/>
  <c r="N4614" i="5"/>
  <c r="O4614" i="5"/>
  <c r="L4614" i="5"/>
  <c r="M4614" i="5"/>
  <c r="I4614" i="5"/>
  <c r="H4614" i="5"/>
  <c r="J4614" i="5" s="1"/>
  <c r="N4613" i="5"/>
  <c r="O4613" i="5"/>
  <c r="L4613" i="5"/>
  <c r="M4613" i="5"/>
  <c r="I4613" i="5"/>
  <c r="H4613" i="5"/>
  <c r="J4613" i="5" s="1"/>
  <c r="N4612" i="5"/>
  <c r="O4612" i="5"/>
  <c r="L4612" i="5"/>
  <c r="M4612" i="5"/>
  <c r="J4612" i="5"/>
  <c r="H4612" i="5"/>
  <c r="I4612" i="5" s="1"/>
  <c r="H4611" i="5"/>
  <c r="N4609" i="5"/>
  <c r="O4609" i="5"/>
  <c r="L4609" i="5"/>
  <c r="J4609" i="5"/>
  <c r="I4609" i="5"/>
  <c r="H4609" i="5"/>
  <c r="M4609" i="5" s="1"/>
  <c r="N4608" i="5"/>
  <c r="O4608" i="5"/>
  <c r="L4608" i="5"/>
  <c r="J4608" i="5"/>
  <c r="I4608" i="5"/>
  <c r="H4608" i="5"/>
  <c r="M4608" i="5" s="1"/>
  <c r="N4607" i="5"/>
  <c r="O4607" i="5"/>
  <c r="L4607" i="5"/>
  <c r="J4607" i="5"/>
  <c r="I4607" i="5"/>
  <c r="H4607" i="5"/>
  <c r="M4607" i="5" s="1"/>
  <c r="N4606" i="5"/>
  <c r="O4606" i="5"/>
  <c r="L4606" i="5"/>
  <c r="J4606" i="5"/>
  <c r="I4606" i="5"/>
  <c r="H4606" i="5"/>
  <c r="M4606" i="5" s="1"/>
  <c r="N4605" i="5"/>
  <c r="O4605" i="5"/>
  <c r="L4605" i="5"/>
  <c r="M4605" i="5"/>
  <c r="I4605" i="5"/>
  <c r="H4605" i="5"/>
  <c r="J4605" i="5" s="1"/>
  <c r="N4604" i="5"/>
  <c r="O4604" i="5"/>
  <c r="L4604" i="5"/>
  <c r="M4604" i="5"/>
  <c r="I4604" i="5"/>
  <c r="H4604" i="5"/>
  <c r="J4604" i="5" s="1"/>
  <c r="N4603" i="5"/>
  <c r="O4603" i="5"/>
  <c r="L4603" i="5"/>
  <c r="M4603" i="5"/>
  <c r="J4603" i="5"/>
  <c r="H4603" i="5"/>
  <c r="I4603" i="5" s="1"/>
  <c r="H4602" i="5"/>
  <c r="N4600" i="5"/>
  <c r="O4600" i="5"/>
  <c r="L4600" i="5"/>
  <c r="J4600" i="5"/>
  <c r="I4600" i="5"/>
  <c r="H4600" i="5"/>
  <c r="M4600" i="5" s="1"/>
  <c r="N4599" i="5"/>
  <c r="O4599" i="5"/>
  <c r="L4599" i="5"/>
  <c r="J4599" i="5"/>
  <c r="I4599" i="5"/>
  <c r="H4599" i="5"/>
  <c r="M4599" i="5" s="1"/>
  <c r="N4598" i="5"/>
  <c r="O4598" i="5"/>
  <c r="L4598" i="5"/>
  <c r="J4598" i="5"/>
  <c r="I4598" i="5"/>
  <c r="H4598" i="5"/>
  <c r="M4598" i="5" s="1"/>
  <c r="N4597" i="5"/>
  <c r="O4597" i="5"/>
  <c r="L4597" i="5"/>
  <c r="J4597" i="5"/>
  <c r="I4597" i="5"/>
  <c r="H4597" i="5"/>
  <c r="M4597" i="5" s="1"/>
  <c r="N4596" i="5"/>
  <c r="O4596" i="5"/>
  <c r="L4596" i="5"/>
  <c r="M4596" i="5"/>
  <c r="I4596" i="5"/>
  <c r="H4596" i="5"/>
  <c r="J4596" i="5" s="1"/>
  <c r="N4595" i="5"/>
  <c r="O4595" i="5"/>
  <c r="L4595" i="5"/>
  <c r="M4595" i="5"/>
  <c r="I4595" i="5"/>
  <c r="H4595" i="5"/>
  <c r="J4595" i="5" s="1"/>
  <c r="N4594" i="5"/>
  <c r="O4594" i="5"/>
  <c r="L4594" i="5"/>
  <c r="M4594" i="5"/>
  <c r="J4594" i="5"/>
  <c r="H4594" i="5"/>
  <c r="I4594" i="5" s="1"/>
  <c r="H4593" i="5"/>
  <c r="N4591" i="5"/>
  <c r="O4591" i="5"/>
  <c r="L4591" i="5"/>
  <c r="J4591" i="5"/>
  <c r="I4591" i="5"/>
  <c r="H4591" i="5"/>
  <c r="M4591" i="5" s="1"/>
  <c r="N4590" i="5"/>
  <c r="O4590" i="5"/>
  <c r="L4590" i="5"/>
  <c r="J4590" i="5"/>
  <c r="I4590" i="5"/>
  <c r="H4590" i="5"/>
  <c r="M4590" i="5" s="1"/>
  <c r="N4589" i="5"/>
  <c r="O4589" i="5"/>
  <c r="L4589" i="5"/>
  <c r="J4589" i="5"/>
  <c r="I4589" i="5"/>
  <c r="H4589" i="5"/>
  <c r="M4589" i="5" s="1"/>
  <c r="N4588" i="5"/>
  <c r="O4588" i="5"/>
  <c r="L4588" i="5"/>
  <c r="J4588" i="5"/>
  <c r="I4588" i="5"/>
  <c r="H4588" i="5"/>
  <c r="M4588" i="5" s="1"/>
  <c r="N4587" i="5"/>
  <c r="O4587" i="5"/>
  <c r="L4587" i="5"/>
  <c r="M4587" i="5"/>
  <c r="I4587" i="5"/>
  <c r="H4587" i="5"/>
  <c r="J4587" i="5" s="1"/>
  <c r="N4586" i="5"/>
  <c r="O4586" i="5"/>
  <c r="L4586" i="5"/>
  <c r="M4586" i="5"/>
  <c r="I4586" i="5"/>
  <c r="H4586" i="5"/>
  <c r="J4586" i="5" s="1"/>
  <c r="N4585" i="5"/>
  <c r="O4585" i="5"/>
  <c r="L4585" i="5"/>
  <c r="M4585" i="5"/>
  <c r="J4585" i="5"/>
  <c r="H4585" i="5"/>
  <c r="I4585" i="5" s="1"/>
  <c r="H4584" i="5"/>
  <c r="N4582" i="5"/>
  <c r="O4582" i="5"/>
  <c r="L4582" i="5"/>
  <c r="J4582" i="5"/>
  <c r="I4582" i="5"/>
  <c r="H4582" i="5"/>
  <c r="M4582" i="5" s="1"/>
  <c r="N4581" i="5"/>
  <c r="O4581" i="5"/>
  <c r="L4581" i="5"/>
  <c r="J4581" i="5"/>
  <c r="I4581" i="5"/>
  <c r="H4581" i="5"/>
  <c r="M4581" i="5" s="1"/>
  <c r="N4580" i="5"/>
  <c r="O4580" i="5"/>
  <c r="L4580" i="5"/>
  <c r="J4580" i="5"/>
  <c r="I4580" i="5"/>
  <c r="H4580" i="5"/>
  <c r="M4580" i="5" s="1"/>
  <c r="N4579" i="5"/>
  <c r="O4579" i="5"/>
  <c r="L4579" i="5"/>
  <c r="J4579" i="5"/>
  <c r="I4579" i="5"/>
  <c r="H4579" i="5"/>
  <c r="M4579" i="5" s="1"/>
  <c r="N4578" i="5"/>
  <c r="O4578" i="5"/>
  <c r="L4578" i="5"/>
  <c r="M4578" i="5"/>
  <c r="I4578" i="5"/>
  <c r="H4578" i="5"/>
  <c r="J4578" i="5" s="1"/>
  <c r="N4577" i="5"/>
  <c r="O4577" i="5"/>
  <c r="L4577" i="5"/>
  <c r="M4577" i="5"/>
  <c r="I4577" i="5"/>
  <c r="H4577" i="5"/>
  <c r="J4577" i="5" s="1"/>
  <c r="N4576" i="5"/>
  <c r="O4576" i="5"/>
  <c r="L4576" i="5"/>
  <c r="M4576" i="5"/>
  <c r="J4576" i="5"/>
  <c r="H4576" i="5"/>
  <c r="I4576" i="5" s="1"/>
  <c r="H4575" i="5"/>
  <c r="N4573" i="5"/>
  <c r="O4573" i="5"/>
  <c r="L4573" i="5"/>
  <c r="J4573" i="5"/>
  <c r="I4573" i="5"/>
  <c r="H4573" i="5"/>
  <c r="M4573" i="5" s="1"/>
  <c r="N4572" i="5"/>
  <c r="O4572" i="5"/>
  <c r="L4572" i="5"/>
  <c r="J4572" i="5"/>
  <c r="I4572" i="5"/>
  <c r="H4572" i="5"/>
  <c r="M4572" i="5" s="1"/>
  <c r="N4571" i="5"/>
  <c r="O4571" i="5"/>
  <c r="L4571" i="5"/>
  <c r="J4571" i="5"/>
  <c r="I4571" i="5"/>
  <c r="H4571" i="5"/>
  <c r="M4571" i="5" s="1"/>
  <c r="N4570" i="5"/>
  <c r="O4570" i="5"/>
  <c r="L4570" i="5"/>
  <c r="J4570" i="5"/>
  <c r="I4570" i="5"/>
  <c r="H4570" i="5"/>
  <c r="M4570" i="5" s="1"/>
  <c r="N4569" i="5"/>
  <c r="O4569" i="5"/>
  <c r="L4569" i="5"/>
  <c r="M4569" i="5"/>
  <c r="I4569" i="5"/>
  <c r="H4569" i="5"/>
  <c r="J4569" i="5" s="1"/>
  <c r="N4568" i="5"/>
  <c r="O4568" i="5"/>
  <c r="L4568" i="5"/>
  <c r="M4568" i="5"/>
  <c r="I4568" i="5"/>
  <c r="H4568" i="5"/>
  <c r="J4568" i="5" s="1"/>
  <c r="N4567" i="5"/>
  <c r="O4567" i="5"/>
  <c r="L4567" i="5"/>
  <c r="M4567" i="5"/>
  <c r="J4567" i="5"/>
  <c r="H4567" i="5"/>
  <c r="I4567" i="5" s="1"/>
  <c r="H4566" i="5"/>
  <c r="N4564" i="5"/>
  <c r="O4564" i="5"/>
  <c r="L4564" i="5"/>
  <c r="J4564" i="5"/>
  <c r="I4564" i="5"/>
  <c r="H4564" i="5"/>
  <c r="M4564" i="5" s="1"/>
  <c r="N4563" i="5"/>
  <c r="O4563" i="5"/>
  <c r="L4563" i="5"/>
  <c r="J4563" i="5"/>
  <c r="I4563" i="5"/>
  <c r="H4563" i="5"/>
  <c r="M4563" i="5" s="1"/>
  <c r="N4562" i="5"/>
  <c r="O4562" i="5"/>
  <c r="L4562" i="5"/>
  <c r="J4562" i="5"/>
  <c r="I4562" i="5"/>
  <c r="H4562" i="5"/>
  <c r="M4562" i="5" s="1"/>
  <c r="N4561" i="5"/>
  <c r="O4561" i="5"/>
  <c r="L4561" i="5"/>
  <c r="J4561" i="5"/>
  <c r="I4561" i="5"/>
  <c r="H4561" i="5"/>
  <c r="M4561" i="5" s="1"/>
  <c r="N4560" i="5"/>
  <c r="O4560" i="5"/>
  <c r="L4560" i="5"/>
  <c r="M4560" i="5"/>
  <c r="I4560" i="5"/>
  <c r="H4560" i="5"/>
  <c r="J4560" i="5" s="1"/>
  <c r="N4559" i="5"/>
  <c r="O4559" i="5"/>
  <c r="L4559" i="5"/>
  <c r="M4559" i="5"/>
  <c r="I4559" i="5"/>
  <c r="H4559" i="5"/>
  <c r="J4559" i="5" s="1"/>
  <c r="N4558" i="5"/>
  <c r="O4558" i="5"/>
  <c r="L4558" i="5"/>
  <c r="M4558" i="5"/>
  <c r="J4558" i="5"/>
  <c r="H4558" i="5"/>
  <c r="I4558" i="5" s="1"/>
  <c r="H4557" i="5"/>
  <c r="N4555" i="5"/>
  <c r="O4555" i="5"/>
  <c r="L4555" i="5"/>
  <c r="J4555" i="5"/>
  <c r="I4555" i="5"/>
  <c r="H4555" i="5"/>
  <c r="M4555" i="5" s="1"/>
  <c r="N4554" i="5"/>
  <c r="O4554" i="5"/>
  <c r="L4554" i="5"/>
  <c r="J4554" i="5"/>
  <c r="I4554" i="5"/>
  <c r="H4554" i="5"/>
  <c r="M4554" i="5" s="1"/>
  <c r="N4553" i="5"/>
  <c r="O4553" i="5"/>
  <c r="L4553" i="5"/>
  <c r="J4553" i="5"/>
  <c r="I4553" i="5"/>
  <c r="H4553" i="5"/>
  <c r="M4553" i="5" s="1"/>
  <c r="N4552" i="5"/>
  <c r="O4552" i="5"/>
  <c r="L4552" i="5"/>
  <c r="J4552" i="5"/>
  <c r="I4552" i="5"/>
  <c r="H4552" i="5"/>
  <c r="M4552" i="5" s="1"/>
  <c r="N4551" i="5"/>
  <c r="O4551" i="5"/>
  <c r="L4551" i="5"/>
  <c r="M4551" i="5"/>
  <c r="I4551" i="5"/>
  <c r="H4551" i="5"/>
  <c r="J4551" i="5" s="1"/>
  <c r="N4550" i="5"/>
  <c r="O4550" i="5"/>
  <c r="L4550" i="5"/>
  <c r="M4550" i="5"/>
  <c r="I4550" i="5"/>
  <c r="H4550" i="5"/>
  <c r="J4550" i="5" s="1"/>
  <c r="N4549" i="5"/>
  <c r="O4549" i="5"/>
  <c r="L4549" i="5"/>
  <c r="M4549" i="5"/>
  <c r="J4549" i="5"/>
  <c r="H4549" i="5"/>
  <c r="I4549" i="5" s="1"/>
  <c r="H4548" i="5"/>
  <c r="N4546" i="5"/>
  <c r="O4546" i="5"/>
  <c r="L4546" i="5"/>
  <c r="J4546" i="5"/>
  <c r="I4546" i="5"/>
  <c r="H4546" i="5"/>
  <c r="M4546" i="5" s="1"/>
  <c r="N4545" i="5"/>
  <c r="O4545" i="5"/>
  <c r="L4545" i="5"/>
  <c r="J4545" i="5"/>
  <c r="I4545" i="5"/>
  <c r="H4545" i="5"/>
  <c r="M4545" i="5" s="1"/>
  <c r="N4544" i="5"/>
  <c r="O4544" i="5"/>
  <c r="L4544" i="5"/>
  <c r="J4544" i="5"/>
  <c r="I4544" i="5"/>
  <c r="H4544" i="5"/>
  <c r="M4544" i="5" s="1"/>
  <c r="N4543" i="5"/>
  <c r="O4543" i="5"/>
  <c r="L4543" i="5"/>
  <c r="J4543" i="5"/>
  <c r="I4543" i="5"/>
  <c r="H4543" i="5"/>
  <c r="M4543" i="5" s="1"/>
  <c r="N4542" i="5"/>
  <c r="O4542" i="5"/>
  <c r="L4542" i="5"/>
  <c r="M4542" i="5"/>
  <c r="I4542" i="5"/>
  <c r="H4542" i="5"/>
  <c r="J4542" i="5" s="1"/>
  <c r="N4541" i="5"/>
  <c r="O4541" i="5"/>
  <c r="L4541" i="5"/>
  <c r="M4541" i="5"/>
  <c r="I4541" i="5"/>
  <c r="H4541" i="5"/>
  <c r="J4541" i="5" s="1"/>
  <c r="N4540" i="5"/>
  <c r="O4540" i="5"/>
  <c r="L4540" i="5"/>
  <c r="M4540" i="5"/>
  <c r="J4540" i="5"/>
  <c r="H4540" i="5"/>
  <c r="I4540" i="5" s="1"/>
  <c r="H4539" i="5"/>
  <c r="N4537" i="5"/>
  <c r="O4537" i="5"/>
  <c r="L4537" i="5"/>
  <c r="J4537" i="5"/>
  <c r="I4537" i="5"/>
  <c r="H4537" i="5"/>
  <c r="M4537" i="5" s="1"/>
  <c r="N4536" i="5"/>
  <c r="O4536" i="5"/>
  <c r="L4536" i="5"/>
  <c r="J4536" i="5"/>
  <c r="I4536" i="5"/>
  <c r="H4536" i="5"/>
  <c r="M4536" i="5" s="1"/>
  <c r="N4535" i="5"/>
  <c r="O4535" i="5"/>
  <c r="L4535" i="5"/>
  <c r="J4535" i="5"/>
  <c r="I4535" i="5"/>
  <c r="H4535" i="5"/>
  <c r="M4535" i="5" s="1"/>
  <c r="N4534" i="5"/>
  <c r="O4534" i="5"/>
  <c r="L4534" i="5"/>
  <c r="J4534" i="5"/>
  <c r="I4534" i="5"/>
  <c r="H4534" i="5"/>
  <c r="M4534" i="5" s="1"/>
  <c r="N4533" i="5"/>
  <c r="O4533" i="5"/>
  <c r="L4533" i="5"/>
  <c r="M4533" i="5"/>
  <c r="I4533" i="5"/>
  <c r="H4533" i="5"/>
  <c r="J4533" i="5" s="1"/>
  <c r="N4532" i="5"/>
  <c r="O4532" i="5"/>
  <c r="L4532" i="5"/>
  <c r="M4532" i="5"/>
  <c r="I4532" i="5"/>
  <c r="H4532" i="5"/>
  <c r="J4532" i="5" s="1"/>
  <c r="N4531" i="5"/>
  <c r="O4531" i="5"/>
  <c r="L4531" i="5"/>
  <c r="M4531" i="5"/>
  <c r="J4531" i="5"/>
  <c r="H4531" i="5"/>
  <c r="I4531" i="5" s="1"/>
  <c r="H4530" i="5"/>
  <c r="N4528" i="5"/>
  <c r="O4528" i="5"/>
  <c r="L4528" i="5"/>
  <c r="M4528" i="5"/>
  <c r="I4528" i="5"/>
  <c r="H4528" i="5"/>
  <c r="J4528" i="5" s="1"/>
  <c r="N4527" i="5"/>
  <c r="O4527" i="5"/>
  <c r="L4527" i="5"/>
  <c r="M4527" i="5"/>
  <c r="J4527" i="5"/>
  <c r="H4527" i="5"/>
  <c r="I4527" i="5" s="1"/>
  <c r="H4526" i="5"/>
  <c r="N4524" i="5"/>
  <c r="O4524" i="5"/>
  <c r="L4524" i="5"/>
  <c r="M4524" i="5"/>
  <c r="I4524" i="5"/>
  <c r="H4524" i="5"/>
  <c r="J4524" i="5" s="1"/>
  <c r="N4523" i="5"/>
  <c r="O4523" i="5"/>
  <c r="L4523" i="5"/>
  <c r="M4523" i="5"/>
  <c r="J4523" i="5"/>
  <c r="H4523" i="5"/>
  <c r="I4523" i="5" s="1"/>
  <c r="H4522" i="5"/>
  <c r="N4520" i="5"/>
  <c r="O4520" i="5"/>
  <c r="M4520" i="5"/>
  <c r="J4520" i="5"/>
  <c r="I4520" i="5"/>
  <c r="H4520" i="5"/>
  <c r="L4520" i="5" s="1"/>
  <c r="N4519" i="5"/>
  <c r="O4519" i="5"/>
  <c r="L4519" i="5"/>
  <c r="M4519" i="5"/>
  <c r="I4519" i="5"/>
  <c r="H4519" i="5"/>
  <c r="J4519" i="5" s="1"/>
  <c r="N4518" i="5"/>
  <c r="O4518" i="5"/>
  <c r="L4518" i="5"/>
  <c r="M4518" i="5"/>
  <c r="J4518" i="5"/>
  <c r="H4518" i="5"/>
  <c r="I4518" i="5" s="1"/>
  <c r="H4517" i="5"/>
  <c r="N4515" i="5"/>
  <c r="O4515" i="5"/>
  <c r="M4515" i="5"/>
  <c r="J4515" i="5"/>
  <c r="I4515" i="5"/>
  <c r="H4515" i="5"/>
  <c r="L4515" i="5" s="1"/>
  <c r="N4514" i="5"/>
  <c r="O4514" i="5"/>
  <c r="L4514" i="5"/>
  <c r="M4514" i="5"/>
  <c r="I4514" i="5"/>
  <c r="H4514" i="5"/>
  <c r="J4514" i="5" s="1"/>
  <c r="N4513" i="5"/>
  <c r="O4513" i="5"/>
  <c r="L4513" i="5"/>
  <c r="M4513" i="5"/>
  <c r="I4513" i="5"/>
  <c r="H4513" i="5"/>
  <c r="J4513" i="5" s="1"/>
  <c r="N4512" i="5"/>
  <c r="O4512" i="5"/>
  <c r="L4512" i="5"/>
  <c r="M4512" i="5"/>
  <c r="J4512" i="5"/>
  <c r="H4512" i="5"/>
  <c r="I4512" i="5" s="1"/>
  <c r="H4511" i="5"/>
  <c r="N4509" i="5"/>
  <c r="O4509" i="5"/>
  <c r="L4509" i="5"/>
  <c r="J4509" i="5"/>
  <c r="I4509" i="5"/>
  <c r="H4509" i="5"/>
  <c r="M4509" i="5" s="1"/>
  <c r="N4508" i="5"/>
  <c r="O4508" i="5"/>
  <c r="L4508" i="5"/>
  <c r="M4508" i="5"/>
  <c r="I4508" i="5"/>
  <c r="H4508" i="5"/>
  <c r="J4508" i="5" s="1"/>
  <c r="N4507" i="5"/>
  <c r="O4507" i="5"/>
  <c r="L4507" i="5"/>
  <c r="M4507" i="5"/>
  <c r="I4507" i="5"/>
  <c r="H4507" i="5"/>
  <c r="J4507" i="5" s="1"/>
  <c r="N4506" i="5"/>
  <c r="O4506" i="5"/>
  <c r="L4506" i="5"/>
  <c r="M4506" i="5"/>
  <c r="J4506" i="5"/>
  <c r="H4506" i="5"/>
  <c r="I4506" i="5" s="1"/>
  <c r="H4505" i="5"/>
  <c r="N4503" i="5"/>
  <c r="O4503" i="5"/>
  <c r="L4503" i="5"/>
  <c r="J4503" i="5"/>
  <c r="I4503" i="5"/>
  <c r="H4503" i="5"/>
  <c r="M4503" i="5" s="1"/>
  <c r="N4502" i="5"/>
  <c r="O4502" i="5"/>
  <c r="L4502" i="5"/>
  <c r="M4502" i="5"/>
  <c r="I4502" i="5"/>
  <c r="H4502" i="5"/>
  <c r="J4502" i="5" s="1"/>
  <c r="N4501" i="5"/>
  <c r="O4501" i="5"/>
  <c r="L4501" i="5"/>
  <c r="M4501" i="5"/>
  <c r="I4501" i="5"/>
  <c r="H4501" i="5"/>
  <c r="J4501" i="5" s="1"/>
  <c r="N4500" i="5"/>
  <c r="O4500" i="5"/>
  <c r="L4500" i="5"/>
  <c r="M4500" i="5"/>
  <c r="J4500" i="5"/>
  <c r="H4500" i="5"/>
  <c r="I4500" i="5" s="1"/>
  <c r="H4499" i="5"/>
  <c r="N4497" i="5"/>
  <c r="O4497" i="5"/>
  <c r="L4497" i="5"/>
  <c r="J4497" i="5"/>
  <c r="I4497" i="5"/>
  <c r="H4497" i="5"/>
  <c r="M4497" i="5" s="1"/>
  <c r="N4496" i="5"/>
  <c r="O4496" i="5"/>
  <c r="L4496" i="5"/>
  <c r="M4496" i="5"/>
  <c r="I4496" i="5"/>
  <c r="H4496" i="5"/>
  <c r="J4496" i="5" s="1"/>
  <c r="N4495" i="5"/>
  <c r="O4495" i="5"/>
  <c r="L4495" i="5"/>
  <c r="M4495" i="5"/>
  <c r="I4495" i="5"/>
  <c r="H4495" i="5"/>
  <c r="J4495" i="5" s="1"/>
  <c r="N4494" i="5"/>
  <c r="O4494" i="5"/>
  <c r="L4494" i="5"/>
  <c r="M4494" i="5"/>
  <c r="J4494" i="5"/>
  <c r="H4494" i="5"/>
  <c r="I4494" i="5" s="1"/>
  <c r="H4493" i="5"/>
  <c r="N4491" i="5"/>
  <c r="O4491" i="5"/>
  <c r="L4491" i="5"/>
  <c r="J4491" i="5"/>
  <c r="I4491" i="5"/>
  <c r="H4491" i="5"/>
  <c r="M4491" i="5" s="1"/>
  <c r="N4490" i="5"/>
  <c r="O4490" i="5"/>
  <c r="L4490" i="5"/>
  <c r="M4490" i="5"/>
  <c r="I4490" i="5"/>
  <c r="H4490" i="5"/>
  <c r="J4490" i="5" s="1"/>
  <c r="N4489" i="5"/>
  <c r="O4489" i="5"/>
  <c r="L4489" i="5"/>
  <c r="M4489" i="5"/>
  <c r="I4489" i="5"/>
  <c r="H4489" i="5"/>
  <c r="J4489" i="5" s="1"/>
  <c r="N4488" i="5"/>
  <c r="O4488" i="5"/>
  <c r="L4488" i="5"/>
  <c r="M4488" i="5"/>
  <c r="J4488" i="5"/>
  <c r="H4488" i="5"/>
  <c r="I4488" i="5" s="1"/>
  <c r="H4487" i="5"/>
  <c r="N4485" i="5"/>
  <c r="O4485" i="5"/>
  <c r="L4485" i="5"/>
  <c r="J4485" i="5"/>
  <c r="I4485" i="5"/>
  <c r="H4485" i="5"/>
  <c r="M4485" i="5" s="1"/>
  <c r="N4484" i="5"/>
  <c r="O4484" i="5"/>
  <c r="L4484" i="5"/>
  <c r="M4484" i="5"/>
  <c r="I4484" i="5"/>
  <c r="H4484" i="5"/>
  <c r="J4484" i="5" s="1"/>
  <c r="N4483" i="5"/>
  <c r="O4483" i="5"/>
  <c r="L4483" i="5"/>
  <c r="M4483" i="5"/>
  <c r="I4483" i="5"/>
  <c r="H4483" i="5"/>
  <c r="J4483" i="5" s="1"/>
  <c r="N4482" i="5"/>
  <c r="O4482" i="5"/>
  <c r="L4482" i="5"/>
  <c r="M4482" i="5"/>
  <c r="J4482" i="5"/>
  <c r="H4482" i="5"/>
  <c r="I4482" i="5" s="1"/>
  <c r="H4481" i="5"/>
  <c r="N4479" i="5"/>
  <c r="O4479" i="5"/>
  <c r="L4479" i="5"/>
  <c r="J4479" i="5"/>
  <c r="I4479" i="5"/>
  <c r="H4479" i="5"/>
  <c r="M4479" i="5" s="1"/>
  <c r="N4478" i="5"/>
  <c r="O4478" i="5"/>
  <c r="L4478" i="5"/>
  <c r="M4478" i="5"/>
  <c r="I4478" i="5"/>
  <c r="H4478" i="5"/>
  <c r="J4478" i="5" s="1"/>
  <c r="N4477" i="5"/>
  <c r="O4477" i="5"/>
  <c r="L4477" i="5"/>
  <c r="M4477" i="5"/>
  <c r="I4477" i="5"/>
  <c r="H4477" i="5"/>
  <c r="J4477" i="5" s="1"/>
  <c r="N4476" i="5"/>
  <c r="O4476" i="5"/>
  <c r="L4476" i="5"/>
  <c r="M4476" i="5"/>
  <c r="J4476" i="5"/>
  <c r="H4476" i="5"/>
  <c r="I4476" i="5" s="1"/>
  <c r="H4475" i="5"/>
  <c r="N4473" i="5"/>
  <c r="O4473" i="5"/>
  <c r="M4473" i="5"/>
  <c r="J4473" i="5"/>
  <c r="I4473" i="5"/>
  <c r="H4473" i="5"/>
  <c r="L4473" i="5" s="1"/>
  <c r="N4472" i="5"/>
  <c r="O4472" i="5"/>
  <c r="L4472" i="5"/>
  <c r="J4472" i="5"/>
  <c r="I4472" i="5"/>
  <c r="H4472" i="5"/>
  <c r="M4472" i="5" s="1"/>
  <c r="N4471" i="5"/>
  <c r="O4471" i="5"/>
  <c r="L4471" i="5"/>
  <c r="J4471" i="5"/>
  <c r="I4471" i="5"/>
  <c r="H4471" i="5"/>
  <c r="M4471" i="5" s="1"/>
  <c r="N4470" i="5"/>
  <c r="O4470" i="5"/>
  <c r="L4470" i="5"/>
  <c r="J4470" i="5"/>
  <c r="I4470" i="5"/>
  <c r="H4470" i="5"/>
  <c r="M4470" i="5" s="1"/>
  <c r="N4469" i="5"/>
  <c r="O4469" i="5"/>
  <c r="L4469" i="5"/>
  <c r="J4469" i="5"/>
  <c r="I4469" i="5"/>
  <c r="H4469" i="5"/>
  <c r="M4469" i="5" s="1"/>
  <c r="N4468" i="5"/>
  <c r="O4468" i="5"/>
  <c r="L4468" i="5"/>
  <c r="J4468" i="5"/>
  <c r="I4468" i="5"/>
  <c r="H4468" i="5"/>
  <c r="M4468" i="5" s="1"/>
  <c r="N4467" i="5"/>
  <c r="O4467" i="5"/>
  <c r="L4467" i="5"/>
  <c r="M4467" i="5"/>
  <c r="I4467" i="5"/>
  <c r="H4467" i="5"/>
  <c r="J4467" i="5" s="1"/>
  <c r="N4466" i="5"/>
  <c r="O4466" i="5"/>
  <c r="L4466" i="5"/>
  <c r="M4466" i="5"/>
  <c r="J4466" i="5"/>
  <c r="H4466" i="5"/>
  <c r="I4466" i="5" s="1"/>
  <c r="H4465" i="5"/>
  <c r="N4463" i="5"/>
  <c r="O4463" i="5"/>
  <c r="M4463" i="5"/>
  <c r="J4463" i="5"/>
  <c r="I4463" i="5"/>
  <c r="H4463" i="5"/>
  <c r="L4463" i="5" s="1"/>
  <c r="N4462" i="5"/>
  <c r="O4462" i="5"/>
  <c r="L4462" i="5"/>
  <c r="J4462" i="5"/>
  <c r="I4462" i="5"/>
  <c r="H4462" i="5"/>
  <c r="M4462" i="5" s="1"/>
  <c r="N4461" i="5"/>
  <c r="O4461" i="5"/>
  <c r="L4461" i="5"/>
  <c r="J4461" i="5"/>
  <c r="I4461" i="5"/>
  <c r="H4461" i="5"/>
  <c r="M4461" i="5" s="1"/>
  <c r="N4460" i="5"/>
  <c r="O4460" i="5"/>
  <c r="L4460" i="5"/>
  <c r="J4460" i="5"/>
  <c r="I4460" i="5"/>
  <c r="H4460" i="5"/>
  <c r="M4460" i="5" s="1"/>
  <c r="N4459" i="5"/>
  <c r="O4459" i="5"/>
  <c r="L4459" i="5"/>
  <c r="J4459" i="5"/>
  <c r="I4459" i="5"/>
  <c r="H4459" i="5"/>
  <c r="M4459" i="5" s="1"/>
  <c r="N4458" i="5"/>
  <c r="O4458" i="5"/>
  <c r="L4458" i="5"/>
  <c r="J4458" i="5"/>
  <c r="I4458" i="5"/>
  <c r="H4458" i="5"/>
  <c r="M4458" i="5" s="1"/>
  <c r="N4457" i="5"/>
  <c r="O4457" i="5"/>
  <c r="L4457" i="5"/>
  <c r="M4457" i="5"/>
  <c r="I4457" i="5"/>
  <c r="H4457" i="5"/>
  <c r="J4457" i="5" s="1"/>
  <c r="N4456" i="5"/>
  <c r="O4456" i="5"/>
  <c r="L4456" i="5"/>
  <c r="M4456" i="5"/>
  <c r="J4456" i="5"/>
  <c r="H4456" i="5"/>
  <c r="I4456" i="5" s="1"/>
  <c r="H4455" i="5"/>
  <c r="N4453" i="5"/>
  <c r="O4453" i="5"/>
  <c r="M4453" i="5"/>
  <c r="J4453" i="5"/>
  <c r="I4453" i="5"/>
  <c r="H4453" i="5"/>
  <c r="L4453" i="5" s="1"/>
  <c r="N4452" i="5"/>
  <c r="O4452" i="5"/>
  <c r="L4452" i="5"/>
  <c r="J4452" i="5"/>
  <c r="I4452" i="5"/>
  <c r="H4452" i="5"/>
  <c r="M4452" i="5" s="1"/>
  <c r="N4451" i="5"/>
  <c r="O4451" i="5"/>
  <c r="L4451" i="5"/>
  <c r="J4451" i="5"/>
  <c r="I4451" i="5"/>
  <c r="H4451" i="5"/>
  <c r="M4451" i="5" s="1"/>
  <c r="N4450" i="5"/>
  <c r="O4450" i="5"/>
  <c r="L4450" i="5"/>
  <c r="J4450" i="5"/>
  <c r="I4450" i="5"/>
  <c r="H4450" i="5"/>
  <c r="M4450" i="5" s="1"/>
  <c r="N4449" i="5"/>
  <c r="O4449" i="5"/>
  <c r="L4449" i="5"/>
  <c r="J4449" i="5"/>
  <c r="I4449" i="5"/>
  <c r="H4449" i="5"/>
  <c r="M4449" i="5" s="1"/>
  <c r="N4448" i="5"/>
  <c r="O4448" i="5"/>
  <c r="L4448" i="5"/>
  <c r="J4448" i="5"/>
  <c r="I4448" i="5"/>
  <c r="H4448" i="5"/>
  <c r="M4448" i="5" s="1"/>
  <c r="N4447" i="5"/>
  <c r="O4447" i="5"/>
  <c r="L4447" i="5"/>
  <c r="M4447" i="5"/>
  <c r="I4447" i="5"/>
  <c r="H4447" i="5"/>
  <c r="J4447" i="5" s="1"/>
  <c r="N4446" i="5"/>
  <c r="O4446" i="5"/>
  <c r="L4446" i="5"/>
  <c r="M4446" i="5"/>
  <c r="J4446" i="5"/>
  <c r="H4446" i="5"/>
  <c r="I4446" i="5" s="1"/>
  <c r="H4445" i="5"/>
  <c r="N4443" i="5"/>
  <c r="O4443" i="5"/>
  <c r="L4443" i="5"/>
  <c r="J4443" i="5"/>
  <c r="I4443" i="5"/>
  <c r="H4443" i="5"/>
  <c r="M4443" i="5" s="1"/>
  <c r="N4442" i="5"/>
  <c r="O4442" i="5"/>
  <c r="L4442" i="5"/>
  <c r="M4442" i="5"/>
  <c r="I4442" i="5"/>
  <c r="H4442" i="5"/>
  <c r="J4442" i="5" s="1"/>
  <c r="N4441" i="5"/>
  <c r="O4441" i="5"/>
  <c r="L4441" i="5"/>
  <c r="M4441" i="5"/>
  <c r="J4441" i="5"/>
  <c r="H4441" i="5"/>
  <c r="I4441" i="5" s="1"/>
  <c r="H4440" i="5"/>
  <c r="N4438" i="5"/>
  <c r="O4438" i="5"/>
  <c r="L4438" i="5"/>
  <c r="J4438" i="5"/>
  <c r="I4438" i="5"/>
  <c r="H4438" i="5"/>
  <c r="M4438" i="5" s="1"/>
  <c r="N4437" i="5"/>
  <c r="O4437" i="5"/>
  <c r="L4437" i="5"/>
  <c r="M4437" i="5"/>
  <c r="I4437" i="5"/>
  <c r="H4437" i="5"/>
  <c r="J4437" i="5" s="1"/>
  <c r="N4436" i="5"/>
  <c r="O4436" i="5"/>
  <c r="L4436" i="5"/>
  <c r="M4436" i="5"/>
  <c r="J4436" i="5"/>
  <c r="H4436" i="5"/>
  <c r="I4436" i="5" s="1"/>
  <c r="H4435" i="5"/>
  <c r="N4433" i="5"/>
  <c r="O4433" i="5"/>
  <c r="L4433" i="5"/>
  <c r="J4433" i="5"/>
  <c r="I4433" i="5"/>
  <c r="H4433" i="5"/>
  <c r="M4433" i="5" s="1"/>
  <c r="N4432" i="5"/>
  <c r="O4432" i="5"/>
  <c r="L4432" i="5"/>
  <c r="M4432" i="5"/>
  <c r="I4432" i="5"/>
  <c r="H4432" i="5"/>
  <c r="J4432" i="5" s="1"/>
  <c r="N4431" i="5"/>
  <c r="O4431" i="5"/>
  <c r="L4431" i="5"/>
  <c r="M4431" i="5"/>
  <c r="J4431" i="5"/>
  <c r="H4431" i="5"/>
  <c r="I4431" i="5" s="1"/>
  <c r="H4430" i="5"/>
  <c r="N4428" i="5"/>
  <c r="O4428" i="5"/>
  <c r="L4428" i="5"/>
  <c r="J4428" i="5"/>
  <c r="I4428" i="5"/>
  <c r="H4428" i="5"/>
  <c r="M4428" i="5" s="1"/>
  <c r="N4427" i="5"/>
  <c r="O4427" i="5"/>
  <c r="L4427" i="5"/>
  <c r="M4427" i="5"/>
  <c r="I4427" i="5"/>
  <c r="H4427" i="5"/>
  <c r="J4427" i="5" s="1"/>
  <c r="N4426" i="5"/>
  <c r="O4426" i="5"/>
  <c r="L4426" i="5"/>
  <c r="M4426" i="5"/>
  <c r="J4426" i="5"/>
  <c r="H4426" i="5"/>
  <c r="I4426" i="5" s="1"/>
  <c r="H4425" i="5"/>
  <c r="N4423" i="5"/>
  <c r="O4423" i="5"/>
  <c r="M4423" i="5"/>
  <c r="J4423" i="5"/>
  <c r="I4423" i="5"/>
  <c r="H4423" i="5"/>
  <c r="L4423" i="5" s="1"/>
  <c r="N4422" i="5"/>
  <c r="O4422" i="5"/>
  <c r="L4422" i="5"/>
  <c r="J4422" i="5"/>
  <c r="I4422" i="5"/>
  <c r="H4422" i="5"/>
  <c r="M4422" i="5" s="1"/>
  <c r="N4421" i="5"/>
  <c r="O4421" i="5"/>
  <c r="L4421" i="5"/>
  <c r="J4421" i="5"/>
  <c r="I4421" i="5"/>
  <c r="H4421" i="5"/>
  <c r="M4421" i="5" s="1"/>
  <c r="N4420" i="5"/>
  <c r="O4420" i="5"/>
  <c r="L4420" i="5"/>
  <c r="J4420" i="5"/>
  <c r="I4420" i="5"/>
  <c r="H4420" i="5"/>
  <c r="M4420" i="5" s="1"/>
  <c r="N4419" i="5"/>
  <c r="O4419" i="5"/>
  <c r="L4419" i="5"/>
  <c r="M4419" i="5"/>
  <c r="I4419" i="5"/>
  <c r="H4419" i="5"/>
  <c r="J4419" i="5" s="1"/>
  <c r="N4418" i="5"/>
  <c r="O4418" i="5"/>
  <c r="L4418" i="5"/>
  <c r="M4418" i="5"/>
  <c r="J4418" i="5"/>
  <c r="H4418" i="5"/>
  <c r="I4418" i="5" s="1"/>
  <c r="H4417" i="5"/>
  <c r="N4415" i="5"/>
  <c r="O4415" i="5"/>
  <c r="M4415" i="5"/>
  <c r="J4415" i="5"/>
  <c r="I4415" i="5"/>
  <c r="H4415" i="5"/>
  <c r="L4415" i="5" s="1"/>
  <c r="N4414" i="5"/>
  <c r="O4414" i="5"/>
  <c r="L4414" i="5"/>
  <c r="J4414" i="5"/>
  <c r="I4414" i="5"/>
  <c r="H4414" i="5"/>
  <c r="M4414" i="5" s="1"/>
  <c r="N4413" i="5"/>
  <c r="O4413" i="5"/>
  <c r="L4413" i="5"/>
  <c r="J4413" i="5"/>
  <c r="I4413" i="5"/>
  <c r="H4413" i="5"/>
  <c r="M4413" i="5" s="1"/>
  <c r="N4412" i="5"/>
  <c r="O4412" i="5"/>
  <c r="L4412" i="5"/>
  <c r="J4412" i="5"/>
  <c r="I4412" i="5"/>
  <c r="H4412" i="5"/>
  <c r="M4412" i="5" s="1"/>
  <c r="N4411" i="5"/>
  <c r="O4411" i="5"/>
  <c r="L4411" i="5"/>
  <c r="M4411" i="5"/>
  <c r="I4411" i="5"/>
  <c r="H4411" i="5"/>
  <c r="J4411" i="5" s="1"/>
  <c r="N4410" i="5"/>
  <c r="O4410" i="5"/>
  <c r="L4410" i="5"/>
  <c r="M4410" i="5"/>
  <c r="J4410" i="5"/>
  <c r="H4410" i="5"/>
  <c r="I4410" i="5" s="1"/>
  <c r="H4409" i="5"/>
  <c r="N4407" i="5"/>
  <c r="O4407" i="5"/>
  <c r="M4407" i="5"/>
  <c r="J4407" i="5"/>
  <c r="I4407" i="5"/>
  <c r="H4407" i="5"/>
  <c r="L4407" i="5" s="1"/>
  <c r="N4406" i="5"/>
  <c r="O4406" i="5"/>
  <c r="L4406" i="5"/>
  <c r="J4406" i="5"/>
  <c r="I4406" i="5"/>
  <c r="H4406" i="5"/>
  <c r="M4406" i="5" s="1"/>
  <c r="N4405" i="5"/>
  <c r="O4405" i="5"/>
  <c r="L4405" i="5"/>
  <c r="J4405" i="5"/>
  <c r="I4405" i="5"/>
  <c r="H4405" i="5"/>
  <c r="M4405" i="5" s="1"/>
  <c r="N4404" i="5"/>
  <c r="O4404" i="5"/>
  <c r="L4404" i="5"/>
  <c r="J4404" i="5"/>
  <c r="I4404" i="5"/>
  <c r="H4404" i="5"/>
  <c r="M4404" i="5" s="1"/>
  <c r="N4403" i="5"/>
  <c r="O4403" i="5"/>
  <c r="L4403" i="5"/>
  <c r="M4403" i="5"/>
  <c r="I4403" i="5"/>
  <c r="H4403" i="5"/>
  <c r="J4403" i="5" s="1"/>
  <c r="N4402" i="5"/>
  <c r="O4402" i="5"/>
  <c r="L4402" i="5"/>
  <c r="M4402" i="5"/>
  <c r="J4402" i="5"/>
  <c r="H4402" i="5"/>
  <c r="I4402" i="5" s="1"/>
  <c r="H4401" i="5"/>
  <c r="N4399" i="5"/>
  <c r="O4399" i="5"/>
  <c r="L4399" i="5"/>
  <c r="J4399" i="5"/>
  <c r="I4399" i="5"/>
  <c r="H4399" i="5"/>
  <c r="M4399" i="5" s="1"/>
  <c r="N4398" i="5"/>
  <c r="O4398" i="5"/>
  <c r="L4398" i="5"/>
  <c r="M4398" i="5"/>
  <c r="I4398" i="5"/>
  <c r="H4398" i="5"/>
  <c r="J4398" i="5" s="1"/>
  <c r="N4397" i="5"/>
  <c r="O4397" i="5"/>
  <c r="L4397" i="5"/>
  <c r="M4397" i="5"/>
  <c r="J4397" i="5"/>
  <c r="H4397" i="5"/>
  <c r="I4397" i="5" s="1"/>
  <c r="H4396" i="5"/>
  <c r="N4394" i="5"/>
  <c r="O4394" i="5"/>
  <c r="L4394" i="5"/>
  <c r="J4394" i="5"/>
  <c r="I4394" i="5"/>
  <c r="H4394" i="5"/>
  <c r="M4394" i="5" s="1"/>
  <c r="N4393" i="5"/>
  <c r="O4393" i="5"/>
  <c r="L4393" i="5"/>
  <c r="M4393" i="5"/>
  <c r="I4393" i="5"/>
  <c r="H4393" i="5"/>
  <c r="J4393" i="5" s="1"/>
  <c r="N4392" i="5"/>
  <c r="O4392" i="5"/>
  <c r="L4392" i="5"/>
  <c r="M4392" i="5"/>
  <c r="J4392" i="5"/>
  <c r="H4392" i="5"/>
  <c r="I4392" i="5" s="1"/>
  <c r="H4391" i="5"/>
  <c r="N4389" i="5"/>
  <c r="O4389" i="5"/>
  <c r="L4389" i="5"/>
  <c r="J4389" i="5"/>
  <c r="I4389" i="5"/>
  <c r="H4389" i="5"/>
  <c r="M4389" i="5" s="1"/>
  <c r="N4388" i="5"/>
  <c r="O4388" i="5"/>
  <c r="L4388" i="5"/>
  <c r="M4388" i="5"/>
  <c r="I4388" i="5"/>
  <c r="H4388" i="5"/>
  <c r="J4388" i="5" s="1"/>
  <c r="N4387" i="5"/>
  <c r="O4387" i="5"/>
  <c r="L4387" i="5"/>
  <c r="M4387" i="5"/>
  <c r="J4387" i="5"/>
  <c r="H4387" i="5"/>
  <c r="I4387" i="5" s="1"/>
  <c r="H4386" i="5"/>
  <c r="N4384" i="5"/>
  <c r="O4384" i="5"/>
  <c r="L4384" i="5"/>
  <c r="J4384" i="5"/>
  <c r="I4384" i="5"/>
  <c r="H4384" i="5"/>
  <c r="M4384" i="5" s="1"/>
  <c r="N4383" i="5"/>
  <c r="O4383" i="5"/>
  <c r="L4383" i="5"/>
  <c r="M4383" i="5"/>
  <c r="I4383" i="5"/>
  <c r="H4383" i="5"/>
  <c r="J4383" i="5" s="1"/>
  <c r="N4382" i="5"/>
  <c r="O4382" i="5"/>
  <c r="L4382" i="5"/>
  <c r="M4382" i="5"/>
  <c r="J4382" i="5"/>
  <c r="H4382" i="5"/>
  <c r="I4382" i="5" s="1"/>
  <c r="H4381" i="5"/>
  <c r="N4379" i="5"/>
  <c r="O4379" i="5"/>
  <c r="L4379" i="5"/>
  <c r="J4379" i="5"/>
  <c r="I4379" i="5"/>
  <c r="H4379" i="5"/>
  <c r="M4379" i="5" s="1"/>
  <c r="N4378" i="5"/>
  <c r="O4378" i="5"/>
  <c r="L4378" i="5"/>
  <c r="M4378" i="5"/>
  <c r="I4378" i="5"/>
  <c r="H4378" i="5"/>
  <c r="J4378" i="5" s="1"/>
  <c r="N4377" i="5"/>
  <c r="O4377" i="5"/>
  <c r="L4377" i="5"/>
  <c r="M4377" i="5"/>
  <c r="I4377" i="5"/>
  <c r="H4377" i="5"/>
  <c r="J4377" i="5" s="1"/>
  <c r="N4376" i="5"/>
  <c r="O4376" i="5"/>
  <c r="L4376" i="5"/>
  <c r="M4376" i="5"/>
  <c r="J4376" i="5"/>
  <c r="H4376" i="5"/>
  <c r="I4376" i="5" s="1"/>
  <c r="H4375" i="5"/>
  <c r="N4373" i="5"/>
  <c r="O4373" i="5"/>
  <c r="M4373" i="5"/>
  <c r="J4373" i="5"/>
  <c r="I4373" i="5"/>
  <c r="H4373" i="5"/>
  <c r="L4373" i="5" s="1"/>
  <c r="N4372" i="5"/>
  <c r="O4372" i="5"/>
  <c r="L4372" i="5"/>
  <c r="M4372" i="5"/>
  <c r="I4372" i="5"/>
  <c r="H4372" i="5"/>
  <c r="J4372" i="5" s="1"/>
  <c r="N4371" i="5"/>
  <c r="O4371" i="5"/>
  <c r="L4371" i="5"/>
  <c r="M4371" i="5"/>
  <c r="I4371" i="5"/>
  <c r="H4371" i="5"/>
  <c r="J4371" i="5" s="1"/>
  <c r="N4370" i="5"/>
  <c r="O4370" i="5"/>
  <c r="L4370" i="5"/>
  <c r="M4370" i="5"/>
  <c r="J4370" i="5"/>
  <c r="H4370" i="5"/>
  <c r="I4370" i="5" s="1"/>
  <c r="H4369" i="5"/>
  <c r="N4367" i="5"/>
  <c r="O4367" i="5"/>
  <c r="L4367" i="5"/>
  <c r="J4367" i="5"/>
  <c r="I4367" i="5"/>
  <c r="H4367" i="5"/>
  <c r="M4367" i="5" s="1"/>
  <c r="N4366" i="5"/>
  <c r="O4366" i="5"/>
  <c r="L4366" i="5"/>
  <c r="M4366" i="5"/>
  <c r="I4366" i="5"/>
  <c r="H4366" i="5"/>
  <c r="J4366" i="5" s="1"/>
  <c r="N4365" i="5"/>
  <c r="O4365" i="5"/>
  <c r="L4365" i="5"/>
  <c r="M4365" i="5"/>
  <c r="I4365" i="5"/>
  <c r="H4365" i="5"/>
  <c r="J4365" i="5" s="1"/>
  <c r="N4364" i="5"/>
  <c r="O4364" i="5"/>
  <c r="L4364" i="5"/>
  <c r="M4364" i="5"/>
  <c r="J4364" i="5"/>
  <c r="H4364" i="5"/>
  <c r="I4364" i="5" s="1"/>
  <c r="H4363" i="5"/>
  <c r="N4361" i="5"/>
  <c r="O4361" i="5"/>
  <c r="L4361" i="5"/>
  <c r="J4361" i="5"/>
  <c r="I4361" i="5"/>
  <c r="H4361" i="5"/>
  <c r="M4361" i="5" s="1"/>
  <c r="N4360" i="5"/>
  <c r="O4360" i="5"/>
  <c r="L4360" i="5"/>
  <c r="M4360" i="5"/>
  <c r="I4360" i="5"/>
  <c r="H4360" i="5"/>
  <c r="J4360" i="5" s="1"/>
  <c r="N4359" i="5"/>
  <c r="O4359" i="5"/>
  <c r="L4359" i="5"/>
  <c r="M4359" i="5"/>
  <c r="I4359" i="5"/>
  <c r="H4359" i="5"/>
  <c r="J4359" i="5" s="1"/>
  <c r="N4358" i="5"/>
  <c r="O4358" i="5"/>
  <c r="L4358" i="5"/>
  <c r="M4358" i="5"/>
  <c r="J4358" i="5"/>
  <c r="H4358" i="5"/>
  <c r="I4358" i="5" s="1"/>
  <c r="H4357" i="5"/>
  <c r="N4355" i="5"/>
  <c r="O4355" i="5"/>
  <c r="L4355" i="5"/>
  <c r="J4355" i="5"/>
  <c r="I4355" i="5"/>
  <c r="H4355" i="5"/>
  <c r="M4355" i="5" s="1"/>
  <c r="N4354" i="5"/>
  <c r="O4354" i="5"/>
  <c r="L4354" i="5"/>
  <c r="M4354" i="5"/>
  <c r="I4354" i="5"/>
  <c r="H4354" i="5"/>
  <c r="J4354" i="5" s="1"/>
  <c r="N4353" i="5"/>
  <c r="O4353" i="5"/>
  <c r="L4353" i="5"/>
  <c r="M4353" i="5"/>
  <c r="I4353" i="5"/>
  <c r="H4353" i="5"/>
  <c r="J4353" i="5" s="1"/>
  <c r="N4352" i="5"/>
  <c r="O4352" i="5"/>
  <c r="L4352" i="5"/>
  <c r="M4352" i="5"/>
  <c r="J4352" i="5"/>
  <c r="H4352" i="5"/>
  <c r="I4352" i="5" s="1"/>
  <c r="H4351" i="5"/>
  <c r="N4349" i="5"/>
  <c r="O4349" i="5"/>
  <c r="L4349" i="5"/>
  <c r="J4349" i="5"/>
  <c r="I4349" i="5"/>
  <c r="H4349" i="5"/>
  <c r="M4349" i="5" s="1"/>
  <c r="N4348" i="5"/>
  <c r="O4348" i="5"/>
  <c r="L4348" i="5"/>
  <c r="M4348" i="5"/>
  <c r="I4348" i="5"/>
  <c r="H4348" i="5"/>
  <c r="J4348" i="5" s="1"/>
  <c r="N4347" i="5"/>
  <c r="O4347" i="5"/>
  <c r="L4347" i="5"/>
  <c r="M4347" i="5"/>
  <c r="I4347" i="5"/>
  <c r="H4347" i="5"/>
  <c r="J4347" i="5" s="1"/>
  <c r="N4346" i="5"/>
  <c r="O4346" i="5"/>
  <c r="L4346" i="5"/>
  <c r="M4346" i="5"/>
  <c r="J4346" i="5"/>
  <c r="H4346" i="5"/>
  <c r="I4346" i="5" s="1"/>
  <c r="H4345" i="5"/>
  <c r="N4343" i="5"/>
  <c r="O4343" i="5"/>
  <c r="L4343" i="5"/>
  <c r="J4343" i="5"/>
  <c r="I4343" i="5"/>
  <c r="H4343" i="5"/>
  <c r="M4343" i="5" s="1"/>
  <c r="N4342" i="5"/>
  <c r="O4342" i="5"/>
  <c r="L4342" i="5"/>
  <c r="J4342" i="5"/>
  <c r="I4342" i="5"/>
  <c r="H4342" i="5"/>
  <c r="M4342" i="5" s="1"/>
  <c r="N4341" i="5"/>
  <c r="O4341" i="5"/>
  <c r="L4341" i="5"/>
  <c r="M4341" i="5"/>
  <c r="I4341" i="5"/>
  <c r="H4341" i="5"/>
  <c r="J4341" i="5" s="1"/>
  <c r="N4340" i="5"/>
  <c r="O4340" i="5"/>
  <c r="L4340" i="5"/>
  <c r="M4340" i="5"/>
  <c r="J4340" i="5"/>
  <c r="H4340" i="5"/>
  <c r="I4340" i="5" s="1"/>
  <c r="H4339" i="5"/>
  <c r="N4337" i="5"/>
  <c r="O4337" i="5"/>
  <c r="M4337" i="5"/>
  <c r="J4337" i="5"/>
  <c r="I4337" i="5"/>
  <c r="H4337" i="5"/>
  <c r="L4337" i="5" s="1"/>
  <c r="N4336" i="5"/>
  <c r="O4336" i="5"/>
  <c r="L4336" i="5"/>
  <c r="M4336" i="5"/>
  <c r="J4336" i="5"/>
  <c r="H4336" i="5"/>
  <c r="I4336" i="5" s="1"/>
  <c r="H4335" i="5"/>
  <c r="N4333" i="5"/>
  <c r="O4333" i="5"/>
  <c r="M4333" i="5"/>
  <c r="J4333" i="5"/>
  <c r="I4333" i="5"/>
  <c r="H4333" i="5"/>
  <c r="L4333" i="5" s="1"/>
  <c r="N4332" i="5"/>
  <c r="O4332" i="5"/>
  <c r="L4332" i="5"/>
  <c r="J4332" i="5"/>
  <c r="I4332" i="5"/>
  <c r="H4332" i="5"/>
  <c r="M4332" i="5" s="1"/>
  <c r="N4331" i="5"/>
  <c r="O4331" i="5"/>
  <c r="L4331" i="5"/>
  <c r="J4331" i="5"/>
  <c r="I4331" i="5"/>
  <c r="H4331" i="5"/>
  <c r="M4331" i="5" s="1"/>
  <c r="N4330" i="5"/>
  <c r="O4330" i="5"/>
  <c r="L4330" i="5"/>
  <c r="J4330" i="5"/>
  <c r="I4330" i="5"/>
  <c r="H4330" i="5"/>
  <c r="M4330" i="5" s="1"/>
  <c r="N4329" i="5"/>
  <c r="O4329" i="5"/>
  <c r="L4329" i="5"/>
  <c r="M4329" i="5"/>
  <c r="I4329" i="5"/>
  <c r="H4329" i="5"/>
  <c r="J4329" i="5" s="1"/>
  <c r="N4328" i="5"/>
  <c r="O4328" i="5"/>
  <c r="L4328" i="5"/>
  <c r="M4328" i="5"/>
  <c r="J4328" i="5"/>
  <c r="H4328" i="5"/>
  <c r="I4328" i="5" s="1"/>
  <c r="H4327" i="5"/>
  <c r="N4325" i="5"/>
  <c r="O4325" i="5"/>
  <c r="M4325" i="5"/>
  <c r="J4325" i="5"/>
  <c r="I4325" i="5"/>
  <c r="H4325" i="5"/>
  <c r="L4325" i="5" s="1"/>
  <c r="N4324" i="5"/>
  <c r="O4324" i="5"/>
  <c r="L4324" i="5"/>
  <c r="J4324" i="5"/>
  <c r="I4324" i="5"/>
  <c r="H4324" i="5"/>
  <c r="M4324" i="5" s="1"/>
  <c r="N4323" i="5"/>
  <c r="O4323" i="5"/>
  <c r="L4323" i="5"/>
  <c r="J4323" i="5"/>
  <c r="I4323" i="5"/>
  <c r="H4323" i="5"/>
  <c r="M4323" i="5" s="1"/>
  <c r="N4322" i="5"/>
  <c r="O4322" i="5"/>
  <c r="L4322" i="5"/>
  <c r="J4322" i="5"/>
  <c r="I4322" i="5"/>
  <c r="H4322" i="5"/>
  <c r="M4322" i="5" s="1"/>
  <c r="N4321" i="5"/>
  <c r="O4321" i="5"/>
  <c r="L4321" i="5"/>
  <c r="M4321" i="5"/>
  <c r="I4321" i="5"/>
  <c r="H4321" i="5"/>
  <c r="J4321" i="5" s="1"/>
  <c r="N4320" i="5"/>
  <c r="O4320" i="5"/>
  <c r="L4320" i="5"/>
  <c r="M4320" i="5"/>
  <c r="J4320" i="5"/>
  <c r="H4320" i="5"/>
  <c r="I4320" i="5" s="1"/>
  <c r="H4319" i="5"/>
  <c r="N4317" i="5"/>
  <c r="O4317" i="5"/>
  <c r="M4317" i="5"/>
  <c r="J4317" i="5"/>
  <c r="I4317" i="5"/>
  <c r="H4317" i="5"/>
  <c r="L4317" i="5" s="1"/>
  <c r="N4316" i="5"/>
  <c r="O4316" i="5"/>
  <c r="L4316" i="5"/>
  <c r="J4316" i="5"/>
  <c r="I4316" i="5"/>
  <c r="H4316" i="5"/>
  <c r="M4316" i="5" s="1"/>
  <c r="N4315" i="5"/>
  <c r="O4315" i="5"/>
  <c r="L4315" i="5"/>
  <c r="J4315" i="5"/>
  <c r="I4315" i="5"/>
  <c r="H4315" i="5"/>
  <c r="M4315" i="5" s="1"/>
  <c r="N4314" i="5"/>
  <c r="O4314" i="5"/>
  <c r="L4314" i="5"/>
  <c r="M4314" i="5"/>
  <c r="I4314" i="5"/>
  <c r="H4314" i="5"/>
  <c r="J4314" i="5" s="1"/>
  <c r="N4313" i="5"/>
  <c r="O4313" i="5"/>
  <c r="L4313" i="5"/>
  <c r="M4313" i="5"/>
  <c r="J4313" i="5"/>
  <c r="H4313" i="5"/>
  <c r="I4313" i="5" s="1"/>
  <c r="H4312" i="5"/>
  <c r="N4310" i="5"/>
  <c r="O4310" i="5"/>
  <c r="M4310" i="5"/>
  <c r="J4310" i="5"/>
  <c r="I4310" i="5"/>
  <c r="H4310" i="5"/>
  <c r="L4310" i="5" s="1"/>
  <c r="N4309" i="5"/>
  <c r="O4309" i="5"/>
  <c r="L4309" i="5"/>
  <c r="J4309" i="5"/>
  <c r="I4309" i="5"/>
  <c r="H4309" i="5"/>
  <c r="M4309" i="5" s="1"/>
  <c r="N4308" i="5"/>
  <c r="O4308" i="5"/>
  <c r="L4308" i="5"/>
  <c r="J4308" i="5"/>
  <c r="I4308" i="5"/>
  <c r="H4308" i="5"/>
  <c r="M4308" i="5" s="1"/>
  <c r="N4307" i="5"/>
  <c r="O4307" i="5"/>
  <c r="L4307" i="5"/>
  <c r="M4307" i="5"/>
  <c r="I4307" i="5"/>
  <c r="H4307" i="5"/>
  <c r="J4307" i="5" s="1"/>
  <c r="N4306" i="5"/>
  <c r="O4306" i="5"/>
  <c r="L4306" i="5"/>
  <c r="M4306" i="5"/>
  <c r="J4306" i="5"/>
  <c r="H4306" i="5"/>
  <c r="I4306" i="5" s="1"/>
  <c r="H4305" i="5"/>
  <c r="N4303" i="5"/>
  <c r="O4303" i="5"/>
  <c r="M4303" i="5"/>
  <c r="J4303" i="5"/>
  <c r="I4303" i="5"/>
  <c r="H4303" i="5"/>
  <c r="L4303" i="5" s="1"/>
  <c r="N4302" i="5"/>
  <c r="O4302" i="5"/>
  <c r="L4302" i="5"/>
  <c r="J4302" i="5"/>
  <c r="I4302" i="5"/>
  <c r="H4302" i="5"/>
  <c r="M4302" i="5" s="1"/>
  <c r="N4301" i="5"/>
  <c r="O4301" i="5"/>
  <c r="L4301" i="5"/>
  <c r="J4301" i="5"/>
  <c r="I4301" i="5"/>
  <c r="H4301" i="5"/>
  <c r="M4301" i="5" s="1"/>
  <c r="N4300" i="5"/>
  <c r="O4300" i="5"/>
  <c r="L4300" i="5"/>
  <c r="M4300" i="5"/>
  <c r="I4300" i="5"/>
  <c r="H4300" i="5"/>
  <c r="J4300" i="5" s="1"/>
  <c r="N4299" i="5"/>
  <c r="O4299" i="5"/>
  <c r="L4299" i="5"/>
  <c r="M4299" i="5"/>
  <c r="J4299" i="5"/>
  <c r="H4299" i="5"/>
  <c r="I4299" i="5" s="1"/>
  <c r="H4298" i="5"/>
  <c r="N4296" i="5"/>
  <c r="O4296" i="5"/>
  <c r="M4296" i="5"/>
  <c r="J4296" i="5"/>
  <c r="I4296" i="5"/>
  <c r="H4296" i="5"/>
  <c r="L4296" i="5" s="1"/>
  <c r="N4295" i="5"/>
  <c r="O4295" i="5"/>
  <c r="L4295" i="5"/>
  <c r="J4295" i="5"/>
  <c r="I4295" i="5"/>
  <c r="H4295" i="5"/>
  <c r="M4295" i="5" s="1"/>
  <c r="N4294" i="5"/>
  <c r="O4294" i="5"/>
  <c r="L4294" i="5"/>
  <c r="J4294" i="5"/>
  <c r="I4294" i="5"/>
  <c r="H4294" i="5"/>
  <c r="M4294" i="5" s="1"/>
  <c r="N4293" i="5"/>
  <c r="O4293" i="5"/>
  <c r="L4293" i="5"/>
  <c r="J4293" i="5"/>
  <c r="I4293" i="5"/>
  <c r="H4293" i="5"/>
  <c r="M4293" i="5" s="1"/>
  <c r="N4292" i="5"/>
  <c r="O4292" i="5"/>
  <c r="L4292" i="5"/>
  <c r="J4292" i="5"/>
  <c r="I4292" i="5"/>
  <c r="H4292" i="5"/>
  <c r="M4292" i="5" s="1"/>
  <c r="N4291" i="5"/>
  <c r="O4291" i="5"/>
  <c r="L4291" i="5"/>
  <c r="M4291" i="5"/>
  <c r="I4291" i="5"/>
  <c r="H4291" i="5"/>
  <c r="J4291" i="5" s="1"/>
  <c r="N4290" i="5"/>
  <c r="O4290" i="5"/>
  <c r="L4290" i="5"/>
  <c r="M4290" i="5"/>
  <c r="J4290" i="5"/>
  <c r="H4290" i="5"/>
  <c r="I4290" i="5" s="1"/>
  <c r="H4289" i="5"/>
  <c r="N4287" i="5"/>
  <c r="O4287" i="5"/>
  <c r="M4287" i="5"/>
  <c r="J4287" i="5"/>
  <c r="I4287" i="5"/>
  <c r="H4287" i="5"/>
  <c r="L4287" i="5" s="1"/>
  <c r="N4286" i="5"/>
  <c r="O4286" i="5"/>
  <c r="L4286" i="5"/>
  <c r="J4286" i="5"/>
  <c r="I4286" i="5"/>
  <c r="H4286" i="5"/>
  <c r="M4286" i="5" s="1"/>
  <c r="N4285" i="5"/>
  <c r="O4285" i="5"/>
  <c r="L4285" i="5"/>
  <c r="J4285" i="5"/>
  <c r="I4285" i="5"/>
  <c r="H4285" i="5"/>
  <c r="M4285" i="5" s="1"/>
  <c r="N4284" i="5"/>
  <c r="O4284" i="5"/>
  <c r="L4284" i="5"/>
  <c r="J4284" i="5"/>
  <c r="I4284" i="5"/>
  <c r="H4284" i="5"/>
  <c r="M4284" i="5" s="1"/>
  <c r="N4283" i="5"/>
  <c r="O4283" i="5"/>
  <c r="L4283" i="5"/>
  <c r="J4283" i="5"/>
  <c r="I4283" i="5"/>
  <c r="H4283" i="5"/>
  <c r="M4283" i="5" s="1"/>
  <c r="N4282" i="5"/>
  <c r="O4282" i="5"/>
  <c r="L4282" i="5"/>
  <c r="M4282" i="5"/>
  <c r="I4282" i="5"/>
  <c r="H4282" i="5"/>
  <c r="J4282" i="5" s="1"/>
  <c r="N4281" i="5"/>
  <c r="O4281" i="5"/>
  <c r="L4281" i="5"/>
  <c r="M4281" i="5"/>
  <c r="J4281" i="5"/>
  <c r="H4281" i="5"/>
  <c r="I4281" i="5" s="1"/>
  <c r="H4280" i="5"/>
  <c r="N4278" i="5"/>
  <c r="O4278" i="5"/>
  <c r="M4278" i="5"/>
  <c r="J4278" i="5"/>
  <c r="I4278" i="5"/>
  <c r="H4278" i="5"/>
  <c r="L4278" i="5" s="1"/>
  <c r="N4277" i="5"/>
  <c r="O4277" i="5"/>
  <c r="L4277" i="5"/>
  <c r="J4277" i="5"/>
  <c r="I4277" i="5"/>
  <c r="H4277" i="5"/>
  <c r="M4277" i="5" s="1"/>
  <c r="N4276" i="5"/>
  <c r="O4276" i="5"/>
  <c r="L4276" i="5"/>
  <c r="J4276" i="5"/>
  <c r="I4276" i="5"/>
  <c r="H4276" i="5"/>
  <c r="M4276" i="5" s="1"/>
  <c r="N4275" i="5"/>
  <c r="O4275" i="5"/>
  <c r="L4275" i="5"/>
  <c r="J4275" i="5"/>
  <c r="I4275" i="5"/>
  <c r="H4275" i="5"/>
  <c r="M4275" i="5" s="1"/>
  <c r="N4274" i="5"/>
  <c r="O4274" i="5"/>
  <c r="L4274" i="5"/>
  <c r="J4274" i="5"/>
  <c r="I4274" i="5"/>
  <c r="H4274" i="5"/>
  <c r="M4274" i="5" s="1"/>
  <c r="N4273" i="5"/>
  <c r="O4273" i="5"/>
  <c r="L4273" i="5"/>
  <c r="M4273" i="5"/>
  <c r="I4273" i="5"/>
  <c r="H4273" i="5"/>
  <c r="J4273" i="5" s="1"/>
  <c r="N4272" i="5"/>
  <c r="O4272" i="5"/>
  <c r="L4272" i="5"/>
  <c r="M4272" i="5"/>
  <c r="J4272" i="5"/>
  <c r="H4272" i="5"/>
  <c r="I4272" i="5" s="1"/>
  <c r="H4271" i="5"/>
  <c r="N4269" i="5"/>
  <c r="O4269" i="5"/>
  <c r="M4269" i="5"/>
  <c r="J4269" i="5"/>
  <c r="I4269" i="5"/>
  <c r="H4269" i="5"/>
  <c r="L4269" i="5" s="1"/>
  <c r="N4268" i="5"/>
  <c r="O4268" i="5"/>
  <c r="L4268" i="5"/>
  <c r="J4268" i="5"/>
  <c r="I4268" i="5"/>
  <c r="H4268" i="5"/>
  <c r="M4268" i="5" s="1"/>
  <c r="N4267" i="5"/>
  <c r="O4267" i="5"/>
  <c r="L4267" i="5"/>
  <c r="J4267" i="5"/>
  <c r="I4267" i="5"/>
  <c r="H4267" i="5"/>
  <c r="M4267" i="5" s="1"/>
  <c r="N4266" i="5"/>
  <c r="O4266" i="5"/>
  <c r="L4266" i="5"/>
  <c r="J4266" i="5"/>
  <c r="I4266" i="5"/>
  <c r="H4266" i="5"/>
  <c r="M4266" i="5" s="1"/>
  <c r="N4265" i="5"/>
  <c r="O4265" i="5"/>
  <c r="L4265" i="5"/>
  <c r="M4265" i="5"/>
  <c r="I4265" i="5"/>
  <c r="H4265" i="5"/>
  <c r="J4265" i="5" s="1"/>
  <c r="N4264" i="5"/>
  <c r="O4264" i="5"/>
  <c r="L4264" i="5"/>
  <c r="M4264" i="5"/>
  <c r="J4264" i="5"/>
  <c r="H4264" i="5"/>
  <c r="I4264" i="5" s="1"/>
  <c r="H4263" i="5"/>
  <c r="N4261" i="5"/>
  <c r="O4261" i="5"/>
  <c r="M4261" i="5"/>
  <c r="J4261" i="5"/>
  <c r="I4261" i="5"/>
  <c r="H4261" i="5"/>
  <c r="L4261" i="5" s="1"/>
  <c r="N4260" i="5"/>
  <c r="O4260" i="5"/>
  <c r="L4260" i="5"/>
  <c r="J4260" i="5"/>
  <c r="I4260" i="5"/>
  <c r="H4260" i="5"/>
  <c r="M4260" i="5" s="1"/>
  <c r="N4259" i="5"/>
  <c r="O4259" i="5"/>
  <c r="L4259" i="5"/>
  <c r="J4259" i="5"/>
  <c r="I4259" i="5"/>
  <c r="H4259" i="5"/>
  <c r="M4259" i="5" s="1"/>
  <c r="N4258" i="5"/>
  <c r="O4258" i="5"/>
  <c r="L4258" i="5"/>
  <c r="J4258" i="5"/>
  <c r="I4258" i="5"/>
  <c r="H4258" i="5"/>
  <c r="M4258" i="5" s="1"/>
  <c r="N4257" i="5"/>
  <c r="O4257" i="5"/>
  <c r="L4257" i="5"/>
  <c r="M4257" i="5"/>
  <c r="I4257" i="5"/>
  <c r="H4257" i="5"/>
  <c r="J4257" i="5" s="1"/>
  <c r="N4256" i="5"/>
  <c r="O4256" i="5"/>
  <c r="L4256" i="5"/>
  <c r="M4256" i="5"/>
  <c r="J4256" i="5"/>
  <c r="H4256" i="5"/>
  <c r="I4256" i="5" s="1"/>
  <c r="H4255" i="5"/>
  <c r="N4253" i="5"/>
  <c r="O4253" i="5"/>
  <c r="M4253" i="5"/>
  <c r="J4253" i="5"/>
  <c r="I4253" i="5"/>
  <c r="H4253" i="5"/>
  <c r="L4253" i="5" s="1"/>
  <c r="N4252" i="5"/>
  <c r="O4252" i="5"/>
  <c r="L4252" i="5"/>
  <c r="J4252" i="5"/>
  <c r="I4252" i="5"/>
  <c r="H4252" i="5"/>
  <c r="M4252" i="5" s="1"/>
  <c r="N4251" i="5"/>
  <c r="O4251" i="5"/>
  <c r="L4251" i="5"/>
  <c r="J4251" i="5"/>
  <c r="I4251" i="5"/>
  <c r="H4251" i="5"/>
  <c r="M4251" i="5" s="1"/>
  <c r="N4250" i="5"/>
  <c r="O4250" i="5"/>
  <c r="L4250" i="5"/>
  <c r="J4250" i="5"/>
  <c r="I4250" i="5"/>
  <c r="H4250" i="5"/>
  <c r="M4250" i="5" s="1"/>
  <c r="N4249" i="5"/>
  <c r="O4249" i="5"/>
  <c r="L4249" i="5"/>
  <c r="J4249" i="5"/>
  <c r="I4249" i="5"/>
  <c r="H4249" i="5"/>
  <c r="M4249" i="5" s="1"/>
  <c r="N4248" i="5"/>
  <c r="O4248" i="5"/>
  <c r="L4248" i="5"/>
  <c r="M4248" i="5"/>
  <c r="I4248" i="5"/>
  <c r="H4248" i="5"/>
  <c r="J4248" i="5" s="1"/>
  <c r="N4247" i="5"/>
  <c r="O4247" i="5"/>
  <c r="L4247" i="5"/>
  <c r="M4247" i="5"/>
  <c r="J4247" i="5"/>
  <c r="H4247" i="5"/>
  <c r="I4247" i="5" s="1"/>
  <c r="H4246" i="5"/>
  <c r="N4244" i="5"/>
  <c r="O4244" i="5"/>
  <c r="M4244" i="5"/>
  <c r="J4244" i="5"/>
  <c r="I4244" i="5"/>
  <c r="H4244" i="5"/>
  <c r="L4244" i="5" s="1"/>
  <c r="N4243" i="5"/>
  <c r="O4243" i="5"/>
  <c r="L4243" i="5"/>
  <c r="J4243" i="5"/>
  <c r="I4243" i="5"/>
  <c r="H4243" i="5"/>
  <c r="M4243" i="5" s="1"/>
  <c r="N4242" i="5"/>
  <c r="O4242" i="5"/>
  <c r="L4242" i="5"/>
  <c r="J4242" i="5"/>
  <c r="I4242" i="5"/>
  <c r="H4242" i="5"/>
  <c r="M4242" i="5" s="1"/>
  <c r="N4241" i="5"/>
  <c r="O4241" i="5"/>
  <c r="L4241" i="5"/>
  <c r="J4241" i="5"/>
  <c r="I4241" i="5"/>
  <c r="H4241" i="5"/>
  <c r="M4241" i="5" s="1"/>
  <c r="N4240" i="5"/>
  <c r="O4240" i="5"/>
  <c r="L4240" i="5"/>
  <c r="M4240" i="5"/>
  <c r="I4240" i="5"/>
  <c r="H4240" i="5"/>
  <c r="J4240" i="5" s="1"/>
  <c r="N4239" i="5"/>
  <c r="O4239" i="5"/>
  <c r="L4239" i="5"/>
  <c r="M4239" i="5"/>
  <c r="J4239" i="5"/>
  <c r="H4239" i="5"/>
  <c r="I4239" i="5" s="1"/>
  <c r="H4238" i="5"/>
  <c r="N4236" i="5"/>
  <c r="O4236" i="5"/>
  <c r="L4236" i="5"/>
  <c r="J4236" i="5"/>
  <c r="I4236" i="5"/>
  <c r="H4236" i="5"/>
  <c r="M4236" i="5" s="1"/>
  <c r="N4235" i="5"/>
  <c r="O4235" i="5"/>
  <c r="L4235" i="5"/>
  <c r="M4235" i="5"/>
  <c r="J4235" i="5"/>
  <c r="H4235" i="5"/>
  <c r="I4235" i="5" s="1"/>
  <c r="H4234" i="5"/>
  <c r="N4232" i="5"/>
  <c r="O4232" i="5"/>
  <c r="L4232" i="5"/>
  <c r="J4232" i="5"/>
  <c r="I4232" i="5"/>
  <c r="H4232" i="5"/>
  <c r="M4232" i="5" s="1"/>
  <c r="N4231" i="5"/>
  <c r="O4231" i="5"/>
  <c r="L4231" i="5"/>
  <c r="M4231" i="5"/>
  <c r="J4231" i="5"/>
  <c r="H4231" i="5"/>
  <c r="I4231" i="5" s="1"/>
  <c r="H4230" i="5"/>
  <c r="N4228" i="5"/>
  <c r="O4228" i="5"/>
  <c r="L4228" i="5"/>
  <c r="J4228" i="5"/>
  <c r="I4228" i="5"/>
  <c r="H4228" i="5"/>
  <c r="M4228" i="5" s="1"/>
  <c r="N4227" i="5"/>
  <c r="O4227" i="5"/>
  <c r="L4227" i="5"/>
  <c r="M4227" i="5"/>
  <c r="J4227" i="5"/>
  <c r="H4227" i="5"/>
  <c r="I4227" i="5" s="1"/>
  <c r="H4226" i="5"/>
  <c r="N4224" i="5"/>
  <c r="O4224" i="5"/>
  <c r="L4224" i="5"/>
  <c r="J4224" i="5"/>
  <c r="I4224" i="5"/>
  <c r="H4224" i="5"/>
  <c r="M4224" i="5" s="1"/>
  <c r="N4223" i="5"/>
  <c r="O4223" i="5"/>
  <c r="L4223" i="5"/>
  <c r="M4223" i="5"/>
  <c r="J4223" i="5"/>
  <c r="H4223" i="5"/>
  <c r="I4223" i="5" s="1"/>
  <c r="H4222" i="5"/>
  <c r="N4220" i="5"/>
  <c r="O4220" i="5"/>
  <c r="L4220" i="5"/>
  <c r="J4220" i="5"/>
  <c r="I4220" i="5"/>
  <c r="H4220" i="5"/>
  <c r="M4220" i="5" s="1"/>
  <c r="N4219" i="5"/>
  <c r="O4219" i="5"/>
  <c r="L4219" i="5"/>
  <c r="M4219" i="5"/>
  <c r="J4219" i="5"/>
  <c r="H4219" i="5"/>
  <c r="I4219" i="5" s="1"/>
  <c r="H4218" i="5"/>
  <c r="N4216" i="5"/>
  <c r="O4216" i="5"/>
  <c r="L4216" i="5"/>
  <c r="J4216" i="5"/>
  <c r="I4216" i="5"/>
  <c r="H4216" i="5"/>
  <c r="M4216" i="5" s="1"/>
  <c r="N4215" i="5"/>
  <c r="O4215" i="5"/>
  <c r="L4215" i="5"/>
  <c r="M4215" i="5"/>
  <c r="J4215" i="5"/>
  <c r="H4215" i="5"/>
  <c r="I4215" i="5" s="1"/>
  <c r="H4214" i="5"/>
  <c r="N4212" i="5"/>
  <c r="O4212" i="5"/>
  <c r="M4212" i="5"/>
  <c r="J4212" i="5"/>
  <c r="I4212" i="5"/>
  <c r="H4212" i="5"/>
  <c r="L4212" i="5" s="1"/>
  <c r="N4211" i="5"/>
  <c r="O4211" i="5"/>
  <c r="M4211" i="5"/>
  <c r="J4211" i="5"/>
  <c r="I4211" i="5"/>
  <c r="H4211" i="5"/>
  <c r="L4211" i="5" s="1"/>
  <c r="N4210" i="5"/>
  <c r="O4210" i="5"/>
  <c r="L4210" i="5"/>
  <c r="J4210" i="5"/>
  <c r="I4210" i="5"/>
  <c r="H4210" i="5"/>
  <c r="M4210" i="5" s="1"/>
  <c r="N4209" i="5"/>
  <c r="O4209" i="5"/>
  <c r="L4209" i="5"/>
  <c r="J4209" i="5"/>
  <c r="I4209" i="5"/>
  <c r="H4209" i="5"/>
  <c r="M4209" i="5" s="1"/>
  <c r="N4208" i="5"/>
  <c r="O4208" i="5"/>
  <c r="L4208" i="5"/>
  <c r="J4208" i="5"/>
  <c r="I4208" i="5"/>
  <c r="H4208" i="5"/>
  <c r="M4208" i="5" s="1"/>
  <c r="N4207" i="5"/>
  <c r="O4207" i="5"/>
  <c r="L4207" i="5"/>
  <c r="M4207" i="5"/>
  <c r="I4207" i="5"/>
  <c r="H4207" i="5"/>
  <c r="J4207" i="5" s="1"/>
  <c r="N4206" i="5"/>
  <c r="O4206" i="5"/>
  <c r="L4206" i="5"/>
  <c r="M4206" i="5"/>
  <c r="J4206" i="5"/>
  <c r="H4206" i="5"/>
  <c r="I4206" i="5" s="1"/>
  <c r="H4205" i="5"/>
  <c r="N4203" i="5"/>
  <c r="O4203" i="5"/>
  <c r="M4203" i="5"/>
  <c r="J4203" i="5"/>
  <c r="I4203" i="5"/>
  <c r="H4203" i="5"/>
  <c r="L4203" i="5" s="1"/>
  <c r="N4202" i="5"/>
  <c r="O4202" i="5"/>
  <c r="M4202" i="5"/>
  <c r="J4202" i="5"/>
  <c r="I4202" i="5"/>
  <c r="H4202" i="5"/>
  <c r="L4202" i="5" s="1"/>
  <c r="N4201" i="5"/>
  <c r="O4201" i="5"/>
  <c r="L4201" i="5"/>
  <c r="J4201" i="5"/>
  <c r="I4201" i="5"/>
  <c r="H4201" i="5"/>
  <c r="M4201" i="5" s="1"/>
  <c r="N4200" i="5"/>
  <c r="O4200" i="5"/>
  <c r="L4200" i="5"/>
  <c r="J4200" i="5"/>
  <c r="I4200" i="5"/>
  <c r="H4200" i="5"/>
  <c r="M4200" i="5" s="1"/>
  <c r="N4199" i="5"/>
  <c r="O4199" i="5"/>
  <c r="L4199" i="5"/>
  <c r="J4199" i="5"/>
  <c r="I4199" i="5"/>
  <c r="H4199" i="5"/>
  <c r="M4199" i="5" s="1"/>
  <c r="N4198" i="5"/>
  <c r="O4198" i="5"/>
  <c r="L4198" i="5"/>
  <c r="M4198" i="5"/>
  <c r="I4198" i="5"/>
  <c r="H4198" i="5"/>
  <c r="J4198" i="5" s="1"/>
  <c r="N4197" i="5"/>
  <c r="O4197" i="5"/>
  <c r="L4197" i="5"/>
  <c r="M4197" i="5"/>
  <c r="J4197" i="5"/>
  <c r="H4197" i="5"/>
  <c r="I4197" i="5" s="1"/>
  <c r="H4196" i="5"/>
  <c r="N4194" i="5"/>
  <c r="O4194" i="5"/>
  <c r="M4194" i="5"/>
  <c r="J4194" i="5"/>
  <c r="I4194" i="5"/>
  <c r="H4194" i="5"/>
  <c r="L4194" i="5" s="1"/>
  <c r="N4193" i="5"/>
  <c r="O4193" i="5"/>
  <c r="L4193" i="5"/>
  <c r="J4193" i="5"/>
  <c r="I4193" i="5"/>
  <c r="H4193" i="5"/>
  <c r="M4193" i="5" s="1"/>
  <c r="N4192" i="5"/>
  <c r="O4192" i="5"/>
  <c r="L4192" i="5"/>
  <c r="J4192" i="5"/>
  <c r="I4192" i="5"/>
  <c r="H4192" i="5"/>
  <c r="M4192" i="5" s="1"/>
  <c r="N4191" i="5"/>
  <c r="O4191" i="5"/>
  <c r="L4191" i="5"/>
  <c r="J4191" i="5"/>
  <c r="I4191" i="5"/>
  <c r="H4191" i="5"/>
  <c r="M4191" i="5" s="1"/>
  <c r="N4190" i="5"/>
  <c r="O4190" i="5"/>
  <c r="L4190" i="5"/>
  <c r="J4190" i="5"/>
  <c r="I4190" i="5"/>
  <c r="H4190" i="5"/>
  <c r="M4190" i="5" s="1"/>
  <c r="N4189" i="5"/>
  <c r="O4189" i="5"/>
  <c r="L4189" i="5"/>
  <c r="M4189" i="5"/>
  <c r="I4189" i="5"/>
  <c r="H4189" i="5"/>
  <c r="J4189" i="5" s="1"/>
  <c r="N4188" i="5"/>
  <c r="O4188" i="5"/>
  <c r="L4188" i="5"/>
  <c r="M4188" i="5"/>
  <c r="J4188" i="5"/>
  <c r="H4188" i="5"/>
  <c r="I4188" i="5" s="1"/>
  <c r="H4187" i="5"/>
  <c r="N4185" i="5"/>
  <c r="O4185" i="5"/>
  <c r="M4185" i="5"/>
  <c r="J4185" i="5"/>
  <c r="I4185" i="5"/>
  <c r="H4185" i="5"/>
  <c r="L4185" i="5" s="1"/>
  <c r="N4184" i="5"/>
  <c r="O4184" i="5"/>
  <c r="L4184" i="5"/>
  <c r="J4184" i="5"/>
  <c r="I4184" i="5"/>
  <c r="H4184" i="5"/>
  <c r="M4184" i="5" s="1"/>
  <c r="N4183" i="5"/>
  <c r="O4183" i="5"/>
  <c r="L4183" i="5"/>
  <c r="J4183" i="5"/>
  <c r="I4183" i="5"/>
  <c r="H4183" i="5"/>
  <c r="M4183" i="5" s="1"/>
  <c r="N4182" i="5"/>
  <c r="O4182" i="5"/>
  <c r="L4182" i="5"/>
  <c r="J4182" i="5"/>
  <c r="I4182" i="5"/>
  <c r="H4182" i="5"/>
  <c r="M4182" i="5" s="1"/>
  <c r="N4181" i="5"/>
  <c r="O4181" i="5"/>
  <c r="L4181" i="5"/>
  <c r="J4181" i="5"/>
  <c r="I4181" i="5"/>
  <c r="H4181" i="5"/>
  <c r="M4181" i="5" s="1"/>
  <c r="N4180" i="5"/>
  <c r="O4180" i="5"/>
  <c r="L4180" i="5"/>
  <c r="M4180" i="5"/>
  <c r="I4180" i="5"/>
  <c r="H4180" i="5"/>
  <c r="J4180" i="5" s="1"/>
  <c r="N4179" i="5"/>
  <c r="O4179" i="5"/>
  <c r="L4179" i="5"/>
  <c r="M4179" i="5"/>
  <c r="J4179" i="5"/>
  <c r="H4179" i="5"/>
  <c r="I4179" i="5" s="1"/>
  <c r="H4178" i="5"/>
  <c r="N4176" i="5"/>
  <c r="O4176" i="5"/>
  <c r="M4176" i="5"/>
  <c r="J4176" i="5"/>
  <c r="I4176" i="5"/>
  <c r="H4176" i="5"/>
  <c r="L4176" i="5" s="1"/>
  <c r="N4175" i="5"/>
  <c r="O4175" i="5"/>
  <c r="M4175" i="5"/>
  <c r="J4175" i="5"/>
  <c r="I4175" i="5"/>
  <c r="H4175" i="5"/>
  <c r="L4175" i="5" s="1"/>
  <c r="N4174" i="5"/>
  <c r="O4174" i="5"/>
  <c r="L4174" i="5"/>
  <c r="J4174" i="5"/>
  <c r="I4174" i="5"/>
  <c r="H4174" i="5"/>
  <c r="M4174" i="5" s="1"/>
  <c r="N4173" i="5"/>
  <c r="O4173" i="5"/>
  <c r="L4173" i="5"/>
  <c r="J4173" i="5"/>
  <c r="I4173" i="5"/>
  <c r="H4173" i="5"/>
  <c r="M4173" i="5" s="1"/>
  <c r="N4172" i="5"/>
  <c r="O4172" i="5"/>
  <c r="L4172" i="5"/>
  <c r="J4172" i="5"/>
  <c r="I4172" i="5"/>
  <c r="H4172" i="5"/>
  <c r="M4172" i="5" s="1"/>
  <c r="N4171" i="5"/>
  <c r="O4171" i="5"/>
  <c r="L4171" i="5"/>
  <c r="J4171" i="5"/>
  <c r="I4171" i="5"/>
  <c r="H4171" i="5"/>
  <c r="M4171" i="5" s="1"/>
  <c r="N4170" i="5"/>
  <c r="O4170" i="5"/>
  <c r="L4170" i="5"/>
  <c r="M4170" i="5"/>
  <c r="I4170" i="5"/>
  <c r="H4170" i="5"/>
  <c r="J4170" i="5" s="1"/>
  <c r="N4169" i="5"/>
  <c r="O4169" i="5"/>
  <c r="L4169" i="5"/>
  <c r="M4169" i="5"/>
  <c r="J4169" i="5"/>
  <c r="H4169" i="5"/>
  <c r="I4169" i="5" s="1"/>
  <c r="H4168" i="5"/>
  <c r="N4166" i="5"/>
  <c r="O4166" i="5"/>
  <c r="M4166" i="5"/>
  <c r="J4166" i="5"/>
  <c r="I4166" i="5"/>
  <c r="H4166" i="5"/>
  <c r="L4166" i="5" s="1"/>
  <c r="N4165" i="5"/>
  <c r="O4165" i="5"/>
  <c r="L4165" i="5"/>
  <c r="J4165" i="5"/>
  <c r="I4165" i="5"/>
  <c r="H4165" i="5"/>
  <c r="M4165" i="5" s="1"/>
  <c r="N4164" i="5"/>
  <c r="O4164" i="5"/>
  <c r="L4164" i="5"/>
  <c r="J4164" i="5"/>
  <c r="I4164" i="5"/>
  <c r="H4164" i="5"/>
  <c r="M4164" i="5" s="1"/>
  <c r="N4163" i="5"/>
  <c r="O4163" i="5"/>
  <c r="L4163" i="5"/>
  <c r="J4163" i="5"/>
  <c r="I4163" i="5"/>
  <c r="H4163" i="5"/>
  <c r="M4163" i="5" s="1"/>
  <c r="N4162" i="5"/>
  <c r="O4162" i="5"/>
  <c r="L4162" i="5"/>
  <c r="J4162" i="5"/>
  <c r="I4162" i="5"/>
  <c r="H4162" i="5"/>
  <c r="M4162" i="5" s="1"/>
  <c r="N4161" i="5"/>
  <c r="O4161" i="5"/>
  <c r="L4161" i="5"/>
  <c r="J4161" i="5"/>
  <c r="I4161" i="5"/>
  <c r="H4161" i="5"/>
  <c r="M4161" i="5" s="1"/>
  <c r="N4160" i="5"/>
  <c r="O4160" i="5"/>
  <c r="L4160" i="5"/>
  <c r="M4160" i="5"/>
  <c r="I4160" i="5"/>
  <c r="H4160" i="5"/>
  <c r="J4160" i="5" s="1"/>
  <c r="N4159" i="5"/>
  <c r="O4159" i="5"/>
  <c r="L4159" i="5"/>
  <c r="M4159" i="5"/>
  <c r="J4159" i="5"/>
  <c r="H4159" i="5"/>
  <c r="I4159" i="5" s="1"/>
  <c r="H4158" i="5"/>
  <c r="N4156" i="5"/>
  <c r="O4156" i="5"/>
  <c r="L4156" i="5"/>
  <c r="J4156" i="5"/>
  <c r="I4156" i="5"/>
  <c r="H4156" i="5"/>
  <c r="M4156" i="5" s="1"/>
  <c r="N4155" i="5"/>
  <c r="O4155" i="5"/>
  <c r="L4155" i="5"/>
  <c r="J4155" i="5"/>
  <c r="I4155" i="5"/>
  <c r="H4155" i="5"/>
  <c r="M4155" i="5" s="1"/>
  <c r="N4154" i="5"/>
  <c r="O4154" i="5"/>
  <c r="L4154" i="5"/>
  <c r="J4154" i="5"/>
  <c r="I4154" i="5"/>
  <c r="H4154" i="5"/>
  <c r="M4154" i="5" s="1"/>
  <c r="H4153" i="5"/>
  <c r="N4151" i="5"/>
  <c r="O4151" i="5"/>
  <c r="L4151" i="5"/>
  <c r="J4151" i="5"/>
  <c r="I4151" i="5"/>
  <c r="H4151" i="5"/>
  <c r="M4151" i="5" s="1"/>
  <c r="N4150" i="5"/>
  <c r="O4150" i="5"/>
  <c r="L4150" i="5"/>
  <c r="J4150" i="5"/>
  <c r="I4150" i="5"/>
  <c r="H4150" i="5"/>
  <c r="M4150" i="5" s="1"/>
  <c r="N4149" i="5"/>
  <c r="O4149" i="5"/>
  <c r="L4149" i="5"/>
  <c r="J4149" i="5"/>
  <c r="I4149" i="5"/>
  <c r="H4149" i="5"/>
  <c r="M4149" i="5" s="1"/>
  <c r="H4148" i="5"/>
  <c r="N4146" i="5"/>
  <c r="O4146" i="5"/>
  <c r="L4146" i="5"/>
  <c r="J4146" i="5"/>
  <c r="I4146" i="5"/>
  <c r="H4146" i="5"/>
  <c r="M4146" i="5" s="1"/>
  <c r="N4145" i="5"/>
  <c r="O4145" i="5"/>
  <c r="L4145" i="5"/>
  <c r="J4145" i="5"/>
  <c r="I4145" i="5"/>
  <c r="H4145" i="5"/>
  <c r="M4145" i="5" s="1"/>
  <c r="N4144" i="5"/>
  <c r="O4144" i="5"/>
  <c r="L4144" i="5"/>
  <c r="J4144" i="5"/>
  <c r="I4144" i="5"/>
  <c r="H4144" i="5"/>
  <c r="M4144" i="5" s="1"/>
  <c r="N4143" i="5"/>
  <c r="O4143" i="5"/>
  <c r="L4143" i="5"/>
  <c r="M4143" i="5"/>
  <c r="J4143" i="5"/>
  <c r="H4143" i="5"/>
  <c r="I4143" i="5" s="1"/>
  <c r="H4142" i="5"/>
  <c r="N4140" i="5"/>
  <c r="O4140" i="5"/>
  <c r="L4140" i="5"/>
  <c r="J4140" i="5"/>
  <c r="I4140" i="5"/>
  <c r="H4140" i="5"/>
  <c r="M4140" i="5" s="1"/>
  <c r="N4139" i="5"/>
  <c r="O4139" i="5"/>
  <c r="L4139" i="5"/>
  <c r="J4139" i="5"/>
  <c r="I4139" i="5"/>
  <c r="H4139" i="5"/>
  <c r="M4139" i="5" s="1"/>
  <c r="N4138" i="5"/>
  <c r="O4138" i="5"/>
  <c r="L4138" i="5"/>
  <c r="J4138" i="5"/>
  <c r="I4138" i="5"/>
  <c r="H4138" i="5"/>
  <c r="M4138" i="5" s="1"/>
  <c r="N4137" i="5"/>
  <c r="O4137" i="5"/>
  <c r="L4137" i="5"/>
  <c r="M4137" i="5"/>
  <c r="J4137" i="5"/>
  <c r="H4137" i="5"/>
  <c r="I4137" i="5" s="1"/>
  <c r="H4136" i="5"/>
  <c r="N4134" i="5"/>
  <c r="O4134" i="5"/>
  <c r="L4134" i="5"/>
  <c r="J4134" i="5"/>
  <c r="I4134" i="5"/>
  <c r="H4134" i="5"/>
  <c r="M4134" i="5" s="1"/>
  <c r="N4133" i="5"/>
  <c r="O4133" i="5"/>
  <c r="L4133" i="5"/>
  <c r="J4133" i="5"/>
  <c r="I4133" i="5"/>
  <c r="H4133" i="5"/>
  <c r="M4133" i="5" s="1"/>
  <c r="N4132" i="5"/>
  <c r="O4132" i="5"/>
  <c r="L4132" i="5"/>
  <c r="J4132" i="5"/>
  <c r="I4132" i="5"/>
  <c r="H4132" i="5"/>
  <c r="M4132" i="5" s="1"/>
  <c r="N4131" i="5"/>
  <c r="O4131" i="5"/>
  <c r="L4131" i="5"/>
  <c r="M4131" i="5"/>
  <c r="J4131" i="5"/>
  <c r="H4131" i="5"/>
  <c r="I4131" i="5" s="1"/>
  <c r="H4130" i="5"/>
  <c r="N4128" i="5"/>
  <c r="O4128" i="5"/>
  <c r="L4128" i="5"/>
  <c r="J4128" i="5"/>
  <c r="I4128" i="5"/>
  <c r="H4128" i="5"/>
  <c r="M4128" i="5" s="1"/>
  <c r="N4127" i="5"/>
  <c r="O4127" i="5"/>
  <c r="L4127" i="5"/>
  <c r="J4127" i="5"/>
  <c r="I4127" i="5"/>
  <c r="H4127" i="5"/>
  <c r="M4127" i="5" s="1"/>
  <c r="N4126" i="5"/>
  <c r="O4126" i="5"/>
  <c r="L4126" i="5"/>
  <c r="J4126" i="5"/>
  <c r="I4126" i="5"/>
  <c r="H4126" i="5"/>
  <c r="M4126" i="5" s="1"/>
  <c r="N4125" i="5"/>
  <c r="O4125" i="5"/>
  <c r="L4125" i="5"/>
  <c r="M4125" i="5"/>
  <c r="J4125" i="5"/>
  <c r="H4125" i="5"/>
  <c r="I4125" i="5" s="1"/>
  <c r="H4124" i="5"/>
  <c r="N4122" i="5"/>
  <c r="O4122" i="5"/>
  <c r="L4122" i="5"/>
  <c r="J4122" i="5"/>
  <c r="I4122" i="5"/>
  <c r="H4122" i="5"/>
  <c r="M4122" i="5" s="1"/>
  <c r="N4121" i="5"/>
  <c r="O4121" i="5"/>
  <c r="L4121" i="5"/>
  <c r="J4121" i="5"/>
  <c r="I4121" i="5"/>
  <c r="H4121" i="5"/>
  <c r="M4121" i="5" s="1"/>
  <c r="N4120" i="5"/>
  <c r="O4120" i="5"/>
  <c r="L4120" i="5"/>
  <c r="J4120" i="5"/>
  <c r="I4120" i="5"/>
  <c r="H4120" i="5"/>
  <c r="M4120" i="5" s="1"/>
  <c r="N4119" i="5"/>
  <c r="O4119" i="5"/>
  <c r="L4119" i="5"/>
  <c r="M4119" i="5"/>
  <c r="J4119" i="5"/>
  <c r="H4119" i="5"/>
  <c r="I4119" i="5" s="1"/>
  <c r="H4118" i="5"/>
  <c r="N4116" i="5"/>
  <c r="O4116" i="5"/>
  <c r="L4116" i="5"/>
  <c r="J4116" i="5"/>
  <c r="I4116" i="5"/>
  <c r="H4116" i="5"/>
  <c r="M4116" i="5" s="1"/>
  <c r="N4115" i="5"/>
  <c r="O4115" i="5"/>
  <c r="L4115" i="5"/>
  <c r="J4115" i="5"/>
  <c r="I4115" i="5"/>
  <c r="H4115" i="5"/>
  <c r="M4115" i="5" s="1"/>
  <c r="N4114" i="5"/>
  <c r="O4114" i="5"/>
  <c r="L4114" i="5"/>
  <c r="J4114" i="5"/>
  <c r="I4114" i="5"/>
  <c r="H4114" i="5"/>
  <c r="M4114" i="5" s="1"/>
  <c r="N4113" i="5"/>
  <c r="O4113" i="5"/>
  <c r="L4113" i="5"/>
  <c r="M4113" i="5"/>
  <c r="J4113" i="5"/>
  <c r="H4113" i="5"/>
  <c r="I4113" i="5" s="1"/>
  <c r="H4112" i="5"/>
  <c r="N4110" i="5"/>
  <c r="O4110" i="5"/>
  <c r="L4110" i="5"/>
  <c r="J4110" i="5"/>
  <c r="I4110" i="5"/>
  <c r="H4110" i="5"/>
  <c r="M4110" i="5" s="1"/>
  <c r="N4109" i="5"/>
  <c r="O4109" i="5"/>
  <c r="L4109" i="5"/>
  <c r="J4109" i="5"/>
  <c r="I4109" i="5"/>
  <c r="H4109" i="5"/>
  <c r="M4109" i="5" s="1"/>
  <c r="N4108" i="5"/>
  <c r="O4108" i="5"/>
  <c r="L4108" i="5"/>
  <c r="J4108" i="5"/>
  <c r="I4108" i="5"/>
  <c r="H4108" i="5"/>
  <c r="M4108" i="5" s="1"/>
  <c r="N4107" i="5"/>
  <c r="O4107" i="5"/>
  <c r="L4107" i="5"/>
  <c r="M4107" i="5"/>
  <c r="J4107" i="5"/>
  <c r="H4107" i="5"/>
  <c r="I4107" i="5" s="1"/>
  <c r="H4106" i="5"/>
  <c r="N4104" i="5"/>
  <c r="O4104" i="5"/>
  <c r="L4104" i="5"/>
  <c r="J4104" i="5"/>
  <c r="I4104" i="5"/>
  <c r="H4104" i="5"/>
  <c r="M4104" i="5" s="1"/>
  <c r="N4103" i="5"/>
  <c r="O4103" i="5"/>
  <c r="L4103" i="5"/>
  <c r="J4103" i="5"/>
  <c r="I4103" i="5"/>
  <c r="H4103" i="5"/>
  <c r="M4103" i="5" s="1"/>
  <c r="N4102" i="5"/>
  <c r="O4102" i="5"/>
  <c r="L4102" i="5"/>
  <c r="J4102" i="5"/>
  <c r="I4102" i="5"/>
  <c r="H4102" i="5"/>
  <c r="M4102" i="5" s="1"/>
  <c r="N4101" i="5"/>
  <c r="O4101" i="5"/>
  <c r="L4101" i="5"/>
  <c r="J4101" i="5"/>
  <c r="I4101" i="5"/>
  <c r="H4101" i="5"/>
  <c r="M4101" i="5" s="1"/>
  <c r="N4100" i="5"/>
  <c r="O4100" i="5"/>
  <c r="L4100" i="5"/>
  <c r="M4100" i="5"/>
  <c r="I4100" i="5"/>
  <c r="H4100" i="5"/>
  <c r="J4100" i="5" s="1"/>
  <c r="N4099" i="5"/>
  <c r="O4099" i="5"/>
  <c r="L4099" i="5"/>
  <c r="M4099" i="5"/>
  <c r="J4099" i="5"/>
  <c r="H4099" i="5"/>
  <c r="I4099" i="5" s="1"/>
  <c r="H4098" i="5"/>
  <c r="N4096" i="5"/>
  <c r="O4096" i="5"/>
  <c r="L4096" i="5"/>
  <c r="J4096" i="5"/>
  <c r="I4096" i="5"/>
  <c r="H4096" i="5"/>
  <c r="M4096" i="5" s="1"/>
  <c r="N4095" i="5"/>
  <c r="O4095" i="5"/>
  <c r="L4095" i="5"/>
  <c r="J4095" i="5"/>
  <c r="I4095" i="5"/>
  <c r="H4095" i="5"/>
  <c r="M4095" i="5" s="1"/>
  <c r="N4094" i="5"/>
  <c r="O4094" i="5"/>
  <c r="L4094" i="5"/>
  <c r="J4094" i="5"/>
  <c r="I4094" i="5"/>
  <c r="H4094" i="5"/>
  <c r="M4094" i="5" s="1"/>
  <c r="N4093" i="5"/>
  <c r="O4093" i="5"/>
  <c r="L4093" i="5"/>
  <c r="J4093" i="5"/>
  <c r="I4093" i="5"/>
  <c r="H4093" i="5"/>
  <c r="M4093" i="5" s="1"/>
  <c r="N4092" i="5"/>
  <c r="O4092" i="5"/>
  <c r="L4092" i="5"/>
  <c r="M4092" i="5"/>
  <c r="I4092" i="5"/>
  <c r="H4092" i="5"/>
  <c r="J4092" i="5" s="1"/>
  <c r="N4091" i="5"/>
  <c r="O4091" i="5"/>
  <c r="L4091" i="5"/>
  <c r="M4091" i="5"/>
  <c r="J4091" i="5"/>
  <c r="H4091" i="5"/>
  <c r="I4091" i="5" s="1"/>
  <c r="H4090" i="5"/>
  <c r="N4088" i="5"/>
  <c r="O4088" i="5"/>
  <c r="L4088" i="5"/>
  <c r="J4088" i="5"/>
  <c r="I4088" i="5"/>
  <c r="H4088" i="5"/>
  <c r="M4088" i="5" s="1"/>
  <c r="N4087" i="5"/>
  <c r="O4087" i="5"/>
  <c r="L4087" i="5"/>
  <c r="J4087" i="5"/>
  <c r="I4087" i="5"/>
  <c r="H4087" i="5"/>
  <c r="M4087" i="5" s="1"/>
  <c r="N4086" i="5"/>
  <c r="O4086" i="5"/>
  <c r="L4086" i="5"/>
  <c r="J4086" i="5"/>
  <c r="I4086" i="5"/>
  <c r="H4086" i="5"/>
  <c r="M4086" i="5" s="1"/>
  <c r="N4085" i="5"/>
  <c r="O4085" i="5"/>
  <c r="L4085" i="5"/>
  <c r="J4085" i="5"/>
  <c r="I4085" i="5"/>
  <c r="H4085" i="5"/>
  <c r="M4085" i="5" s="1"/>
  <c r="N4084" i="5"/>
  <c r="O4084" i="5"/>
  <c r="L4084" i="5"/>
  <c r="M4084" i="5"/>
  <c r="I4084" i="5"/>
  <c r="H4084" i="5"/>
  <c r="J4084" i="5" s="1"/>
  <c r="N4083" i="5"/>
  <c r="O4083" i="5"/>
  <c r="L4083" i="5"/>
  <c r="M4083" i="5"/>
  <c r="J4083" i="5"/>
  <c r="H4083" i="5"/>
  <c r="I4083" i="5" s="1"/>
  <c r="H4082" i="5"/>
  <c r="N4080" i="5"/>
  <c r="O4080" i="5"/>
  <c r="L4080" i="5"/>
  <c r="J4080" i="5"/>
  <c r="I4080" i="5"/>
  <c r="H4080" i="5"/>
  <c r="M4080" i="5" s="1"/>
  <c r="N4079" i="5"/>
  <c r="O4079" i="5"/>
  <c r="L4079" i="5"/>
  <c r="J4079" i="5"/>
  <c r="I4079" i="5"/>
  <c r="H4079" i="5"/>
  <c r="M4079" i="5" s="1"/>
  <c r="N4078" i="5"/>
  <c r="O4078" i="5"/>
  <c r="L4078" i="5"/>
  <c r="J4078" i="5"/>
  <c r="I4078" i="5"/>
  <c r="H4078" i="5"/>
  <c r="M4078" i="5" s="1"/>
  <c r="N4077" i="5"/>
  <c r="O4077" i="5"/>
  <c r="L4077" i="5"/>
  <c r="J4077" i="5"/>
  <c r="I4077" i="5"/>
  <c r="H4077" i="5"/>
  <c r="M4077" i="5" s="1"/>
  <c r="N4076" i="5"/>
  <c r="O4076" i="5"/>
  <c r="L4076" i="5"/>
  <c r="M4076" i="5"/>
  <c r="I4076" i="5"/>
  <c r="H4076" i="5"/>
  <c r="J4076" i="5" s="1"/>
  <c r="N4075" i="5"/>
  <c r="O4075" i="5"/>
  <c r="L4075" i="5"/>
  <c r="M4075" i="5"/>
  <c r="J4075" i="5"/>
  <c r="H4075" i="5"/>
  <c r="I4075" i="5" s="1"/>
  <c r="H4074" i="5"/>
  <c r="N4072" i="5"/>
  <c r="O4072" i="5"/>
  <c r="L4072" i="5"/>
  <c r="J4072" i="5"/>
  <c r="I4072" i="5"/>
  <c r="H4072" i="5"/>
  <c r="M4072" i="5" s="1"/>
  <c r="N4071" i="5"/>
  <c r="O4071" i="5"/>
  <c r="L4071" i="5"/>
  <c r="J4071" i="5"/>
  <c r="I4071" i="5"/>
  <c r="H4071" i="5"/>
  <c r="M4071" i="5" s="1"/>
  <c r="N4070" i="5"/>
  <c r="O4070" i="5"/>
  <c r="L4070" i="5"/>
  <c r="J4070" i="5"/>
  <c r="I4070" i="5"/>
  <c r="H4070" i="5"/>
  <c r="M4070" i="5" s="1"/>
  <c r="N4069" i="5"/>
  <c r="O4069" i="5"/>
  <c r="L4069" i="5"/>
  <c r="J4069" i="5"/>
  <c r="I4069" i="5"/>
  <c r="H4069" i="5"/>
  <c r="M4069" i="5" s="1"/>
  <c r="N4068" i="5"/>
  <c r="O4068" i="5"/>
  <c r="L4068" i="5"/>
  <c r="M4068" i="5"/>
  <c r="I4068" i="5"/>
  <c r="H4068" i="5"/>
  <c r="J4068" i="5" s="1"/>
  <c r="N4067" i="5"/>
  <c r="O4067" i="5"/>
  <c r="L4067" i="5"/>
  <c r="M4067" i="5"/>
  <c r="J4067" i="5"/>
  <c r="H4067" i="5"/>
  <c r="I4067" i="5" s="1"/>
  <c r="H4066" i="5"/>
  <c r="N4064" i="5"/>
  <c r="O4064" i="5"/>
  <c r="L4064" i="5"/>
  <c r="J4064" i="5"/>
  <c r="I4064" i="5"/>
  <c r="H4064" i="5"/>
  <c r="M4064" i="5" s="1"/>
  <c r="N4063" i="5"/>
  <c r="O4063" i="5"/>
  <c r="L4063" i="5"/>
  <c r="J4063" i="5"/>
  <c r="I4063" i="5"/>
  <c r="H4063" i="5"/>
  <c r="M4063" i="5" s="1"/>
  <c r="N4062" i="5"/>
  <c r="O4062" i="5"/>
  <c r="L4062" i="5"/>
  <c r="J4062" i="5"/>
  <c r="I4062" i="5"/>
  <c r="H4062" i="5"/>
  <c r="M4062" i="5" s="1"/>
  <c r="N4061" i="5"/>
  <c r="O4061" i="5"/>
  <c r="L4061" i="5"/>
  <c r="J4061" i="5"/>
  <c r="I4061" i="5"/>
  <c r="H4061" i="5"/>
  <c r="M4061" i="5" s="1"/>
  <c r="N4060" i="5"/>
  <c r="O4060" i="5"/>
  <c r="L4060" i="5"/>
  <c r="M4060" i="5"/>
  <c r="I4060" i="5"/>
  <c r="H4060" i="5"/>
  <c r="J4060" i="5" s="1"/>
  <c r="N4059" i="5"/>
  <c r="O4059" i="5"/>
  <c r="L4059" i="5"/>
  <c r="M4059" i="5"/>
  <c r="J4059" i="5"/>
  <c r="H4059" i="5"/>
  <c r="I4059" i="5" s="1"/>
  <c r="H4058" i="5"/>
  <c r="N4056" i="5"/>
  <c r="O4056" i="5"/>
  <c r="L4056" i="5"/>
  <c r="J4056" i="5"/>
  <c r="I4056" i="5"/>
  <c r="H4056" i="5"/>
  <c r="M4056" i="5" s="1"/>
  <c r="N4055" i="5"/>
  <c r="O4055" i="5"/>
  <c r="L4055" i="5"/>
  <c r="J4055" i="5"/>
  <c r="I4055" i="5"/>
  <c r="H4055" i="5"/>
  <c r="M4055" i="5" s="1"/>
  <c r="N4054" i="5"/>
  <c r="O4054" i="5"/>
  <c r="L4054" i="5"/>
  <c r="J4054" i="5"/>
  <c r="I4054" i="5"/>
  <c r="H4054" i="5"/>
  <c r="M4054" i="5" s="1"/>
  <c r="N4053" i="5"/>
  <c r="O4053" i="5"/>
  <c r="L4053" i="5"/>
  <c r="J4053" i="5"/>
  <c r="I4053" i="5"/>
  <c r="H4053" i="5"/>
  <c r="M4053" i="5" s="1"/>
  <c r="N4052" i="5"/>
  <c r="O4052" i="5"/>
  <c r="L4052" i="5"/>
  <c r="M4052" i="5"/>
  <c r="I4052" i="5"/>
  <c r="H4052" i="5"/>
  <c r="J4052" i="5" s="1"/>
  <c r="N4051" i="5"/>
  <c r="O4051" i="5"/>
  <c r="L4051" i="5"/>
  <c r="M4051" i="5"/>
  <c r="J4051" i="5"/>
  <c r="H4051" i="5"/>
  <c r="I4051" i="5" s="1"/>
  <c r="H4050" i="5"/>
  <c r="N4048" i="5"/>
  <c r="O4048" i="5"/>
  <c r="L4048" i="5"/>
  <c r="J4048" i="5"/>
  <c r="I4048" i="5"/>
  <c r="H4048" i="5"/>
  <c r="M4048" i="5" s="1"/>
  <c r="N4047" i="5"/>
  <c r="O4047" i="5"/>
  <c r="L4047" i="5"/>
  <c r="M4047" i="5"/>
  <c r="I4047" i="5"/>
  <c r="H4047" i="5"/>
  <c r="J4047" i="5" s="1"/>
  <c r="N4046" i="5"/>
  <c r="O4046" i="5"/>
  <c r="L4046" i="5"/>
  <c r="M4046" i="5"/>
  <c r="J4046" i="5"/>
  <c r="H4046" i="5"/>
  <c r="I4046" i="5" s="1"/>
  <c r="H4045" i="5"/>
  <c r="N4043" i="5"/>
  <c r="O4043" i="5"/>
  <c r="L4043" i="5"/>
  <c r="J4043" i="5"/>
  <c r="I4043" i="5"/>
  <c r="H4043" i="5"/>
  <c r="M4043" i="5" s="1"/>
  <c r="N4042" i="5"/>
  <c r="O4042" i="5"/>
  <c r="L4042" i="5"/>
  <c r="M4042" i="5"/>
  <c r="I4042" i="5"/>
  <c r="H4042" i="5"/>
  <c r="J4042" i="5" s="1"/>
  <c r="N4041" i="5"/>
  <c r="O4041" i="5"/>
  <c r="L4041" i="5"/>
  <c r="M4041" i="5"/>
  <c r="J4041" i="5"/>
  <c r="H4041" i="5"/>
  <c r="I4041" i="5" s="1"/>
  <c r="H4040" i="5"/>
  <c r="N4038" i="5"/>
  <c r="O4038" i="5"/>
  <c r="L4038" i="5"/>
  <c r="J4038" i="5"/>
  <c r="I4038" i="5"/>
  <c r="H4038" i="5"/>
  <c r="M4038" i="5" s="1"/>
  <c r="N4037" i="5"/>
  <c r="O4037" i="5"/>
  <c r="L4037" i="5"/>
  <c r="M4037" i="5"/>
  <c r="I4037" i="5"/>
  <c r="H4037" i="5"/>
  <c r="J4037" i="5" s="1"/>
  <c r="N4036" i="5"/>
  <c r="O4036" i="5"/>
  <c r="L4036" i="5"/>
  <c r="M4036" i="5"/>
  <c r="J4036" i="5"/>
  <c r="H4036" i="5"/>
  <c r="I4036" i="5" s="1"/>
  <c r="H4035" i="5"/>
  <c r="N4033" i="5"/>
  <c r="O4033" i="5"/>
  <c r="L4033" i="5"/>
  <c r="J4033" i="5"/>
  <c r="I4033" i="5"/>
  <c r="H4033" i="5"/>
  <c r="M4033" i="5" s="1"/>
  <c r="N4032" i="5"/>
  <c r="O4032" i="5"/>
  <c r="L4032" i="5"/>
  <c r="M4032" i="5"/>
  <c r="I4032" i="5"/>
  <c r="H4032" i="5"/>
  <c r="J4032" i="5" s="1"/>
  <c r="N4031" i="5"/>
  <c r="O4031" i="5"/>
  <c r="L4031" i="5"/>
  <c r="M4031" i="5"/>
  <c r="J4031" i="5"/>
  <c r="H4031" i="5"/>
  <c r="I4031" i="5" s="1"/>
  <c r="H4030" i="5"/>
  <c r="N4028" i="5"/>
  <c r="O4028" i="5"/>
  <c r="L4028" i="5"/>
  <c r="J4028" i="5"/>
  <c r="I4028" i="5"/>
  <c r="H4028" i="5"/>
  <c r="M4028" i="5" s="1"/>
  <c r="N4027" i="5"/>
  <c r="O4027" i="5"/>
  <c r="L4027" i="5"/>
  <c r="M4027" i="5"/>
  <c r="I4027" i="5"/>
  <c r="H4027" i="5"/>
  <c r="J4027" i="5" s="1"/>
  <c r="N4026" i="5"/>
  <c r="O4026" i="5"/>
  <c r="L4026" i="5"/>
  <c r="M4026" i="5"/>
  <c r="J4026" i="5"/>
  <c r="H4026" i="5"/>
  <c r="I4026" i="5" s="1"/>
  <c r="H4025" i="5"/>
  <c r="N4023" i="5"/>
  <c r="O4023" i="5"/>
  <c r="L4023" i="5"/>
  <c r="J4023" i="5"/>
  <c r="I4023" i="5"/>
  <c r="H4023" i="5"/>
  <c r="M4023" i="5" s="1"/>
  <c r="N4022" i="5"/>
  <c r="O4022" i="5"/>
  <c r="L4022" i="5"/>
  <c r="M4022" i="5"/>
  <c r="I4022" i="5"/>
  <c r="H4022" i="5"/>
  <c r="J4022" i="5" s="1"/>
  <c r="N4021" i="5"/>
  <c r="O4021" i="5"/>
  <c r="L4021" i="5"/>
  <c r="M4021" i="5"/>
  <c r="J4021" i="5"/>
  <c r="H4021" i="5"/>
  <c r="I4021" i="5" s="1"/>
  <c r="H4020" i="5"/>
  <c r="N4018" i="5"/>
  <c r="O4018" i="5"/>
  <c r="L4018" i="5"/>
  <c r="J4018" i="5"/>
  <c r="I4018" i="5"/>
  <c r="H4018" i="5"/>
  <c r="M4018" i="5" s="1"/>
  <c r="N4017" i="5"/>
  <c r="O4017" i="5"/>
  <c r="L4017" i="5"/>
  <c r="M4017" i="5"/>
  <c r="I4017" i="5"/>
  <c r="H4017" i="5"/>
  <c r="J4017" i="5" s="1"/>
  <c r="N4016" i="5"/>
  <c r="O4016" i="5"/>
  <c r="L4016" i="5"/>
  <c r="M4016" i="5"/>
  <c r="J4016" i="5"/>
  <c r="H4016" i="5"/>
  <c r="I4016" i="5" s="1"/>
  <c r="H4015" i="5"/>
  <c r="N4013" i="5"/>
  <c r="O4013" i="5"/>
  <c r="L4013" i="5"/>
  <c r="J4013" i="5"/>
  <c r="I4013" i="5"/>
  <c r="H4013" i="5"/>
  <c r="M4013" i="5" s="1"/>
  <c r="N4012" i="5"/>
  <c r="O4012" i="5"/>
  <c r="L4012" i="5"/>
  <c r="M4012" i="5"/>
  <c r="I4012" i="5"/>
  <c r="H4012" i="5"/>
  <c r="J4012" i="5" s="1"/>
  <c r="N4011" i="5"/>
  <c r="O4011" i="5"/>
  <c r="L4011" i="5"/>
  <c r="M4011" i="5"/>
  <c r="I4011" i="5"/>
  <c r="H4011" i="5"/>
  <c r="J4011" i="5" s="1"/>
  <c r="N4010" i="5"/>
  <c r="O4010" i="5"/>
  <c r="L4010" i="5"/>
  <c r="M4010" i="5"/>
  <c r="I4010" i="5"/>
  <c r="H4010" i="5"/>
  <c r="J4010" i="5" s="1"/>
  <c r="N4009" i="5"/>
  <c r="O4009" i="5"/>
  <c r="L4009" i="5"/>
  <c r="M4009" i="5"/>
  <c r="J4009" i="5"/>
  <c r="H4009" i="5"/>
  <c r="I4009" i="5" s="1"/>
  <c r="H4008" i="5"/>
  <c r="N4006" i="5"/>
  <c r="O4006" i="5"/>
  <c r="L4006" i="5"/>
  <c r="J4006" i="5"/>
  <c r="I4006" i="5"/>
  <c r="H4006" i="5"/>
  <c r="M4006" i="5" s="1"/>
  <c r="N4005" i="5"/>
  <c r="O4005" i="5"/>
  <c r="L4005" i="5"/>
  <c r="M4005" i="5"/>
  <c r="I4005" i="5"/>
  <c r="H4005" i="5"/>
  <c r="J4005" i="5" s="1"/>
  <c r="N4004" i="5"/>
  <c r="O4004" i="5"/>
  <c r="L4004" i="5"/>
  <c r="M4004" i="5"/>
  <c r="I4004" i="5"/>
  <c r="H4004" i="5"/>
  <c r="J4004" i="5" s="1"/>
  <c r="N4003" i="5"/>
  <c r="O4003" i="5"/>
  <c r="L4003" i="5"/>
  <c r="M4003" i="5"/>
  <c r="I4003" i="5"/>
  <c r="H4003" i="5"/>
  <c r="J4003" i="5" s="1"/>
  <c r="N4002" i="5"/>
  <c r="O4002" i="5"/>
  <c r="L4002" i="5"/>
  <c r="M4002" i="5"/>
  <c r="J4002" i="5"/>
  <c r="H4002" i="5"/>
  <c r="I4002" i="5" s="1"/>
  <c r="H4001" i="5"/>
  <c r="N3999" i="5"/>
  <c r="O3999" i="5"/>
  <c r="L3999" i="5"/>
  <c r="J3999" i="5"/>
  <c r="I3999" i="5"/>
  <c r="H3999" i="5"/>
  <c r="M3999" i="5" s="1"/>
  <c r="N3998" i="5"/>
  <c r="O3998" i="5"/>
  <c r="L3998" i="5"/>
  <c r="M3998" i="5"/>
  <c r="I3998" i="5"/>
  <c r="H3998" i="5"/>
  <c r="J3998" i="5" s="1"/>
  <c r="N3997" i="5"/>
  <c r="O3997" i="5"/>
  <c r="L3997" i="5"/>
  <c r="M3997" i="5"/>
  <c r="I3997" i="5"/>
  <c r="H3997" i="5"/>
  <c r="J3997" i="5" s="1"/>
  <c r="N3996" i="5"/>
  <c r="O3996" i="5"/>
  <c r="L3996" i="5"/>
  <c r="M3996" i="5"/>
  <c r="I3996" i="5"/>
  <c r="H3996" i="5"/>
  <c r="J3996" i="5" s="1"/>
  <c r="N3995" i="5"/>
  <c r="O3995" i="5"/>
  <c r="L3995" i="5"/>
  <c r="M3995" i="5"/>
  <c r="J3995" i="5"/>
  <c r="H3995" i="5"/>
  <c r="I3995" i="5" s="1"/>
  <c r="H3994" i="5"/>
  <c r="N3992" i="5"/>
  <c r="O3992" i="5"/>
  <c r="L3992" i="5"/>
  <c r="J3992" i="5"/>
  <c r="I3992" i="5"/>
  <c r="H3992" i="5"/>
  <c r="M3992" i="5" s="1"/>
  <c r="N3991" i="5"/>
  <c r="O3991" i="5"/>
  <c r="L3991" i="5"/>
  <c r="M3991" i="5"/>
  <c r="I3991" i="5"/>
  <c r="H3991" i="5"/>
  <c r="J3991" i="5" s="1"/>
  <c r="N3990" i="5"/>
  <c r="O3990" i="5"/>
  <c r="L3990" i="5"/>
  <c r="M3990" i="5"/>
  <c r="J3990" i="5"/>
  <c r="H3990" i="5"/>
  <c r="I3990" i="5" s="1"/>
  <c r="H3989" i="5"/>
  <c r="N3987" i="5"/>
  <c r="O3987" i="5"/>
  <c r="L3987" i="5"/>
  <c r="J3987" i="5"/>
  <c r="I3987" i="5"/>
  <c r="H3987" i="5"/>
  <c r="M3987" i="5" s="1"/>
  <c r="N3986" i="5"/>
  <c r="O3986" i="5"/>
  <c r="L3986" i="5"/>
  <c r="M3986" i="5"/>
  <c r="I3986" i="5"/>
  <c r="H3986" i="5"/>
  <c r="J3986" i="5" s="1"/>
  <c r="N3985" i="5"/>
  <c r="O3985" i="5"/>
  <c r="L3985" i="5"/>
  <c r="M3985" i="5"/>
  <c r="J3985" i="5"/>
  <c r="H3985" i="5"/>
  <c r="I3985" i="5" s="1"/>
  <c r="H3984" i="5"/>
  <c r="N3982" i="5"/>
  <c r="O3982" i="5"/>
  <c r="L3982" i="5"/>
  <c r="J3982" i="5"/>
  <c r="I3982" i="5"/>
  <c r="H3982" i="5"/>
  <c r="M3982" i="5" s="1"/>
  <c r="N3981" i="5"/>
  <c r="O3981" i="5"/>
  <c r="L3981" i="5"/>
  <c r="M3981" i="5"/>
  <c r="I3981" i="5"/>
  <c r="H3981" i="5"/>
  <c r="J3981" i="5" s="1"/>
  <c r="N3980" i="5"/>
  <c r="O3980" i="5"/>
  <c r="L3980" i="5"/>
  <c r="M3980" i="5"/>
  <c r="J3980" i="5"/>
  <c r="H3980" i="5"/>
  <c r="I3980" i="5" s="1"/>
  <c r="H3979" i="5"/>
  <c r="N3977" i="5"/>
  <c r="O3977" i="5"/>
  <c r="L3977" i="5"/>
  <c r="J3977" i="5"/>
  <c r="I3977" i="5"/>
  <c r="H3977" i="5"/>
  <c r="M3977" i="5" s="1"/>
  <c r="N3976" i="5"/>
  <c r="O3976" i="5"/>
  <c r="L3976" i="5"/>
  <c r="M3976" i="5"/>
  <c r="I3976" i="5"/>
  <c r="H3976" i="5"/>
  <c r="J3976" i="5" s="1"/>
  <c r="N3975" i="5"/>
  <c r="O3975" i="5"/>
  <c r="L3975" i="5"/>
  <c r="M3975" i="5"/>
  <c r="I3975" i="5"/>
  <c r="H3975" i="5"/>
  <c r="J3975" i="5" s="1"/>
  <c r="N3974" i="5"/>
  <c r="O3974" i="5"/>
  <c r="L3974" i="5"/>
  <c r="M3974" i="5"/>
  <c r="J3974" i="5"/>
  <c r="H3974" i="5"/>
  <c r="I3974" i="5" s="1"/>
  <c r="H3973" i="5"/>
  <c r="N3971" i="5"/>
  <c r="O3971" i="5"/>
  <c r="L3971" i="5"/>
  <c r="J3971" i="5"/>
  <c r="I3971" i="5"/>
  <c r="H3971" i="5"/>
  <c r="M3971" i="5" s="1"/>
  <c r="N3970" i="5"/>
  <c r="O3970" i="5"/>
  <c r="L3970" i="5"/>
  <c r="M3970" i="5"/>
  <c r="I3970" i="5"/>
  <c r="H3970" i="5"/>
  <c r="J3970" i="5" s="1"/>
  <c r="N3969" i="5"/>
  <c r="O3969" i="5"/>
  <c r="L3969" i="5"/>
  <c r="M3969" i="5"/>
  <c r="I3969" i="5"/>
  <c r="H3969" i="5"/>
  <c r="J3969" i="5" s="1"/>
  <c r="N3968" i="5"/>
  <c r="O3968" i="5"/>
  <c r="L3968" i="5"/>
  <c r="M3968" i="5"/>
  <c r="J3968" i="5"/>
  <c r="H3968" i="5"/>
  <c r="I3968" i="5" s="1"/>
  <c r="H3967" i="5"/>
  <c r="N3965" i="5"/>
  <c r="O3965" i="5"/>
  <c r="L3965" i="5"/>
  <c r="J3965" i="5"/>
  <c r="I3965" i="5"/>
  <c r="H3965" i="5"/>
  <c r="M3965" i="5" s="1"/>
  <c r="N3964" i="5"/>
  <c r="O3964" i="5"/>
  <c r="L3964" i="5"/>
  <c r="M3964" i="5"/>
  <c r="I3964" i="5"/>
  <c r="H3964" i="5"/>
  <c r="J3964" i="5" s="1"/>
  <c r="N3963" i="5"/>
  <c r="O3963" i="5"/>
  <c r="L3963" i="5"/>
  <c r="M3963" i="5"/>
  <c r="I3963" i="5"/>
  <c r="H3963" i="5"/>
  <c r="J3963" i="5" s="1"/>
  <c r="N3962" i="5"/>
  <c r="O3962" i="5"/>
  <c r="L3962" i="5"/>
  <c r="M3962" i="5"/>
  <c r="J3962" i="5"/>
  <c r="H3962" i="5"/>
  <c r="I3962" i="5" s="1"/>
  <c r="H3961" i="5"/>
  <c r="N3959" i="5"/>
  <c r="O3959" i="5"/>
  <c r="L3959" i="5"/>
  <c r="J3959" i="5"/>
  <c r="I3959" i="5"/>
  <c r="H3959" i="5"/>
  <c r="M3959" i="5" s="1"/>
  <c r="N3958" i="5"/>
  <c r="O3958" i="5"/>
  <c r="L3958" i="5"/>
  <c r="M3958" i="5"/>
  <c r="I3958" i="5"/>
  <c r="H3958" i="5"/>
  <c r="J3958" i="5" s="1"/>
  <c r="N3957" i="5"/>
  <c r="O3957" i="5"/>
  <c r="L3957" i="5"/>
  <c r="M3957" i="5"/>
  <c r="J3957" i="5"/>
  <c r="H3957" i="5"/>
  <c r="I3957" i="5" s="1"/>
  <c r="H3956" i="5"/>
  <c r="N3954" i="5"/>
  <c r="O3954" i="5"/>
  <c r="M3954" i="5"/>
  <c r="J3954" i="5"/>
  <c r="I3954" i="5"/>
  <c r="H3954" i="5"/>
  <c r="L3954" i="5" s="1"/>
  <c r="N3953" i="5"/>
  <c r="O3953" i="5"/>
  <c r="M3953" i="5"/>
  <c r="J3953" i="5"/>
  <c r="I3953" i="5"/>
  <c r="H3953" i="5"/>
  <c r="L3953" i="5" s="1"/>
  <c r="N3952" i="5"/>
  <c r="O3952" i="5"/>
  <c r="L3952" i="5"/>
  <c r="J3952" i="5"/>
  <c r="I3952" i="5"/>
  <c r="H3952" i="5"/>
  <c r="M3952" i="5" s="1"/>
  <c r="N3951" i="5"/>
  <c r="O3951" i="5"/>
  <c r="L3951" i="5"/>
  <c r="M3951" i="5"/>
  <c r="I3951" i="5"/>
  <c r="H3951" i="5"/>
  <c r="J3951" i="5" s="1"/>
  <c r="N3950" i="5"/>
  <c r="O3950" i="5"/>
  <c r="L3950" i="5"/>
  <c r="M3950" i="5"/>
  <c r="J3950" i="5"/>
  <c r="H3950" i="5"/>
  <c r="I3950" i="5" s="1"/>
  <c r="H3949" i="5"/>
  <c r="N3947" i="5"/>
  <c r="O3947" i="5"/>
  <c r="M3947" i="5"/>
  <c r="J3947" i="5"/>
  <c r="I3947" i="5"/>
  <c r="H3947" i="5"/>
  <c r="L3947" i="5" s="1"/>
  <c r="N3946" i="5"/>
  <c r="O3946" i="5"/>
  <c r="M3946" i="5"/>
  <c r="J3946" i="5"/>
  <c r="I3946" i="5"/>
  <c r="H3946" i="5"/>
  <c r="L3946" i="5" s="1"/>
  <c r="N3945" i="5"/>
  <c r="O3945" i="5"/>
  <c r="L3945" i="5"/>
  <c r="J3945" i="5"/>
  <c r="I3945" i="5"/>
  <c r="H3945" i="5"/>
  <c r="M3945" i="5" s="1"/>
  <c r="N3944" i="5"/>
  <c r="O3944" i="5"/>
  <c r="L3944" i="5"/>
  <c r="M3944" i="5"/>
  <c r="I3944" i="5"/>
  <c r="H3944" i="5"/>
  <c r="J3944" i="5" s="1"/>
  <c r="N3943" i="5"/>
  <c r="O3943" i="5"/>
  <c r="L3943" i="5"/>
  <c r="M3943" i="5"/>
  <c r="J3943" i="5"/>
  <c r="H3943" i="5"/>
  <c r="I3943" i="5" s="1"/>
  <c r="H3942" i="5"/>
  <c r="N3940" i="5"/>
  <c r="O3940" i="5"/>
  <c r="M3940" i="5"/>
  <c r="J3940" i="5"/>
  <c r="I3940" i="5"/>
  <c r="H3940" i="5"/>
  <c r="L3940" i="5" s="1"/>
  <c r="N3939" i="5"/>
  <c r="O3939" i="5"/>
  <c r="M3939" i="5"/>
  <c r="J3939" i="5"/>
  <c r="I3939" i="5"/>
  <c r="H3939" i="5"/>
  <c r="L3939" i="5" s="1"/>
  <c r="N3938" i="5"/>
  <c r="O3938" i="5"/>
  <c r="L3938" i="5"/>
  <c r="J3938" i="5"/>
  <c r="I3938" i="5"/>
  <c r="H3938" i="5"/>
  <c r="M3938" i="5" s="1"/>
  <c r="N3937" i="5"/>
  <c r="O3937" i="5"/>
  <c r="L3937" i="5"/>
  <c r="M3937" i="5"/>
  <c r="I3937" i="5"/>
  <c r="H3937" i="5"/>
  <c r="J3937" i="5" s="1"/>
  <c r="N3936" i="5"/>
  <c r="O3936" i="5"/>
  <c r="L3936" i="5"/>
  <c r="M3936" i="5"/>
  <c r="J3936" i="5"/>
  <c r="H3936" i="5"/>
  <c r="I3936" i="5" s="1"/>
  <c r="H3935" i="5"/>
  <c r="N3933" i="5"/>
  <c r="O3933" i="5"/>
  <c r="M3933" i="5"/>
  <c r="J3933" i="5"/>
  <c r="I3933" i="5"/>
  <c r="H3933" i="5"/>
  <c r="L3933" i="5" s="1"/>
  <c r="N3932" i="5"/>
  <c r="O3932" i="5"/>
  <c r="M3932" i="5"/>
  <c r="J3932" i="5"/>
  <c r="I3932" i="5"/>
  <c r="H3932" i="5"/>
  <c r="L3932" i="5" s="1"/>
  <c r="N3931" i="5"/>
  <c r="O3931" i="5"/>
  <c r="L3931" i="5"/>
  <c r="J3931" i="5"/>
  <c r="I3931" i="5"/>
  <c r="H3931" i="5"/>
  <c r="M3931" i="5" s="1"/>
  <c r="N3930" i="5"/>
  <c r="O3930" i="5"/>
  <c r="L3930" i="5"/>
  <c r="M3930" i="5"/>
  <c r="I3930" i="5"/>
  <c r="H3930" i="5"/>
  <c r="J3930" i="5" s="1"/>
  <c r="N3929" i="5"/>
  <c r="O3929" i="5"/>
  <c r="L3929" i="5"/>
  <c r="M3929" i="5"/>
  <c r="J3929" i="5"/>
  <c r="H3929" i="5"/>
  <c r="I3929" i="5" s="1"/>
  <c r="H3928" i="5"/>
  <c r="N3926" i="5"/>
  <c r="O3926" i="5"/>
  <c r="M3926" i="5"/>
  <c r="J3926" i="5"/>
  <c r="I3926" i="5"/>
  <c r="H3926" i="5"/>
  <c r="L3926" i="5" s="1"/>
  <c r="N3925" i="5"/>
  <c r="O3925" i="5"/>
  <c r="M3925" i="5"/>
  <c r="J3925" i="5"/>
  <c r="I3925" i="5"/>
  <c r="H3925" i="5"/>
  <c r="L3925" i="5" s="1"/>
  <c r="N3924" i="5"/>
  <c r="O3924" i="5"/>
  <c r="L3924" i="5"/>
  <c r="J3924" i="5"/>
  <c r="I3924" i="5"/>
  <c r="H3924" i="5"/>
  <c r="M3924" i="5" s="1"/>
  <c r="N3923" i="5"/>
  <c r="O3923" i="5"/>
  <c r="L3923" i="5"/>
  <c r="M3923" i="5"/>
  <c r="I3923" i="5"/>
  <c r="H3923" i="5"/>
  <c r="J3923" i="5" s="1"/>
  <c r="N3922" i="5"/>
  <c r="O3922" i="5"/>
  <c r="L3922" i="5"/>
  <c r="M3922" i="5"/>
  <c r="J3922" i="5"/>
  <c r="H3922" i="5"/>
  <c r="I3922" i="5" s="1"/>
  <c r="H3921" i="5"/>
  <c r="N3919" i="5"/>
  <c r="O3919" i="5"/>
  <c r="M3919" i="5"/>
  <c r="J3919" i="5"/>
  <c r="I3919" i="5"/>
  <c r="H3919" i="5"/>
  <c r="L3919" i="5" s="1"/>
  <c r="N3918" i="5"/>
  <c r="O3918" i="5"/>
  <c r="M3918" i="5"/>
  <c r="J3918" i="5"/>
  <c r="I3918" i="5"/>
  <c r="H3918" i="5"/>
  <c r="L3918" i="5" s="1"/>
  <c r="N3917" i="5"/>
  <c r="O3917" i="5"/>
  <c r="L3917" i="5"/>
  <c r="J3917" i="5"/>
  <c r="I3917" i="5"/>
  <c r="H3917" i="5"/>
  <c r="M3917" i="5" s="1"/>
  <c r="N3916" i="5"/>
  <c r="O3916" i="5"/>
  <c r="L3916" i="5"/>
  <c r="M3916" i="5"/>
  <c r="I3916" i="5"/>
  <c r="H3916" i="5"/>
  <c r="J3916" i="5" s="1"/>
  <c r="N3915" i="5"/>
  <c r="O3915" i="5"/>
  <c r="L3915" i="5"/>
  <c r="M3915" i="5"/>
  <c r="J3915" i="5"/>
  <c r="H3915" i="5"/>
  <c r="I3915" i="5" s="1"/>
  <c r="H3914" i="5"/>
  <c r="N3912" i="5"/>
  <c r="O3912" i="5"/>
  <c r="L3912" i="5"/>
  <c r="J3912" i="5"/>
  <c r="I3912" i="5"/>
  <c r="H3912" i="5"/>
  <c r="M3912" i="5" s="1"/>
  <c r="N3911" i="5"/>
  <c r="O3911" i="5"/>
  <c r="L3911" i="5"/>
  <c r="M3911" i="5"/>
  <c r="I3911" i="5"/>
  <c r="H3911" i="5"/>
  <c r="J3911" i="5" s="1"/>
  <c r="N3910" i="5"/>
  <c r="O3910" i="5"/>
  <c r="L3910" i="5"/>
  <c r="M3910" i="5"/>
  <c r="I3910" i="5"/>
  <c r="H3910" i="5"/>
  <c r="J3910" i="5" s="1"/>
  <c r="N3909" i="5"/>
  <c r="O3909" i="5"/>
  <c r="L3909" i="5"/>
  <c r="M3909" i="5"/>
  <c r="I3909" i="5"/>
  <c r="H3909" i="5"/>
  <c r="J3909" i="5" s="1"/>
  <c r="N3908" i="5"/>
  <c r="O3908" i="5"/>
  <c r="L3908" i="5"/>
  <c r="M3908" i="5"/>
  <c r="J3908" i="5"/>
  <c r="H3908" i="5"/>
  <c r="I3908" i="5" s="1"/>
  <c r="H3907" i="5"/>
  <c r="N3905" i="5"/>
  <c r="O3905" i="5"/>
  <c r="L3905" i="5"/>
  <c r="J3905" i="5"/>
  <c r="I3905" i="5"/>
  <c r="H3905" i="5"/>
  <c r="M3905" i="5" s="1"/>
  <c r="N3904" i="5"/>
  <c r="O3904" i="5"/>
  <c r="L3904" i="5"/>
  <c r="M3904" i="5"/>
  <c r="I3904" i="5"/>
  <c r="H3904" i="5"/>
  <c r="J3904" i="5" s="1"/>
  <c r="N3903" i="5"/>
  <c r="O3903" i="5"/>
  <c r="L3903" i="5"/>
  <c r="M3903" i="5"/>
  <c r="I3903" i="5"/>
  <c r="H3903" i="5"/>
  <c r="J3903" i="5" s="1"/>
  <c r="N3902" i="5"/>
  <c r="O3902" i="5"/>
  <c r="L3902" i="5"/>
  <c r="M3902" i="5"/>
  <c r="I3902" i="5"/>
  <c r="H3902" i="5"/>
  <c r="J3902" i="5" s="1"/>
  <c r="N3901" i="5"/>
  <c r="O3901" i="5"/>
  <c r="L3901" i="5"/>
  <c r="M3901" i="5"/>
  <c r="J3901" i="5"/>
  <c r="H3901" i="5"/>
  <c r="I3901" i="5" s="1"/>
  <c r="H3900" i="5"/>
  <c r="N3898" i="5"/>
  <c r="O3898" i="5"/>
  <c r="L3898" i="5"/>
  <c r="J3898" i="5"/>
  <c r="I3898" i="5"/>
  <c r="H3898" i="5"/>
  <c r="M3898" i="5" s="1"/>
  <c r="N3897" i="5"/>
  <c r="O3897" i="5"/>
  <c r="L3897" i="5"/>
  <c r="M3897" i="5"/>
  <c r="I3897" i="5"/>
  <c r="H3897" i="5"/>
  <c r="J3897" i="5" s="1"/>
  <c r="N3896" i="5"/>
  <c r="O3896" i="5"/>
  <c r="L3896" i="5"/>
  <c r="M3896" i="5"/>
  <c r="I3896" i="5"/>
  <c r="H3896" i="5"/>
  <c r="J3896" i="5" s="1"/>
  <c r="N3895" i="5"/>
  <c r="O3895" i="5"/>
  <c r="L3895" i="5"/>
  <c r="M3895" i="5"/>
  <c r="I3895" i="5"/>
  <c r="H3895" i="5"/>
  <c r="J3895" i="5" s="1"/>
  <c r="N3894" i="5"/>
  <c r="O3894" i="5"/>
  <c r="L3894" i="5"/>
  <c r="M3894" i="5"/>
  <c r="J3894" i="5"/>
  <c r="H3894" i="5"/>
  <c r="I3894" i="5" s="1"/>
  <c r="H3893" i="5"/>
  <c r="N3891" i="5"/>
  <c r="O3891" i="5"/>
  <c r="L3891" i="5"/>
  <c r="J3891" i="5"/>
  <c r="I3891" i="5"/>
  <c r="H3891" i="5"/>
  <c r="M3891" i="5" s="1"/>
  <c r="N3890" i="5"/>
  <c r="O3890" i="5"/>
  <c r="L3890" i="5"/>
  <c r="M3890" i="5"/>
  <c r="I3890" i="5"/>
  <c r="H3890" i="5"/>
  <c r="J3890" i="5" s="1"/>
  <c r="N3889" i="5"/>
  <c r="O3889" i="5"/>
  <c r="L3889" i="5"/>
  <c r="M3889" i="5"/>
  <c r="I3889" i="5"/>
  <c r="H3889" i="5"/>
  <c r="J3889" i="5" s="1"/>
  <c r="N3888" i="5"/>
  <c r="O3888" i="5"/>
  <c r="L3888" i="5"/>
  <c r="M3888" i="5"/>
  <c r="I3888" i="5"/>
  <c r="H3888" i="5"/>
  <c r="J3888" i="5" s="1"/>
  <c r="N3887" i="5"/>
  <c r="O3887" i="5"/>
  <c r="L3887" i="5"/>
  <c r="M3887" i="5"/>
  <c r="J3887" i="5"/>
  <c r="H3887" i="5"/>
  <c r="I3887" i="5" s="1"/>
  <c r="H3886" i="5"/>
  <c r="N3884" i="5"/>
  <c r="O3884" i="5"/>
  <c r="L3884" i="5"/>
  <c r="J3884" i="5"/>
  <c r="I3884" i="5"/>
  <c r="H3884" i="5"/>
  <c r="M3884" i="5" s="1"/>
  <c r="N3883" i="5"/>
  <c r="O3883" i="5"/>
  <c r="L3883" i="5"/>
  <c r="M3883" i="5"/>
  <c r="I3883" i="5"/>
  <c r="H3883" i="5"/>
  <c r="J3883" i="5" s="1"/>
  <c r="N3882" i="5"/>
  <c r="O3882" i="5"/>
  <c r="L3882" i="5"/>
  <c r="M3882" i="5"/>
  <c r="I3882" i="5"/>
  <c r="H3882" i="5"/>
  <c r="J3882" i="5" s="1"/>
  <c r="N3881" i="5"/>
  <c r="O3881" i="5"/>
  <c r="L3881" i="5"/>
  <c r="M3881" i="5"/>
  <c r="I3881" i="5"/>
  <c r="H3881" i="5"/>
  <c r="J3881" i="5" s="1"/>
  <c r="N3880" i="5"/>
  <c r="O3880" i="5"/>
  <c r="L3880" i="5"/>
  <c r="M3880" i="5"/>
  <c r="J3880" i="5"/>
  <c r="H3880" i="5"/>
  <c r="I3880" i="5" s="1"/>
  <c r="H3879" i="5"/>
  <c r="N3877" i="5"/>
  <c r="O3877" i="5"/>
  <c r="L3877" i="5"/>
  <c r="J3877" i="5"/>
  <c r="I3877" i="5"/>
  <c r="H3877" i="5"/>
  <c r="M3877" i="5" s="1"/>
  <c r="N3876" i="5"/>
  <c r="O3876" i="5"/>
  <c r="L3876" i="5"/>
  <c r="M3876" i="5"/>
  <c r="I3876" i="5"/>
  <c r="H3876" i="5"/>
  <c r="J3876" i="5" s="1"/>
  <c r="N3875" i="5"/>
  <c r="O3875" i="5"/>
  <c r="L3875" i="5"/>
  <c r="M3875" i="5"/>
  <c r="I3875" i="5"/>
  <c r="H3875" i="5"/>
  <c r="J3875" i="5" s="1"/>
  <c r="N3874" i="5"/>
  <c r="O3874" i="5"/>
  <c r="L3874" i="5"/>
  <c r="M3874" i="5"/>
  <c r="I3874" i="5"/>
  <c r="H3874" i="5"/>
  <c r="J3874" i="5" s="1"/>
  <c r="N3873" i="5"/>
  <c r="O3873" i="5"/>
  <c r="L3873" i="5"/>
  <c r="M3873" i="5"/>
  <c r="J3873" i="5"/>
  <c r="H3873" i="5"/>
  <c r="I3873" i="5" s="1"/>
  <c r="H3872" i="5"/>
  <c r="N3870" i="5"/>
  <c r="O3870" i="5"/>
  <c r="L3870" i="5"/>
  <c r="M3870" i="5"/>
  <c r="I3870" i="5"/>
  <c r="H3870" i="5"/>
  <c r="J3870" i="5" s="1"/>
  <c r="N3869" i="5"/>
  <c r="O3869" i="5"/>
  <c r="L3869" i="5"/>
  <c r="J3869" i="5"/>
  <c r="I3869" i="5"/>
  <c r="H3869" i="5"/>
  <c r="M3869" i="5" s="1"/>
  <c r="N3868" i="5"/>
  <c r="O3868" i="5"/>
  <c r="L3868" i="5"/>
  <c r="M3868" i="5"/>
  <c r="I3868" i="5"/>
  <c r="H3868" i="5"/>
  <c r="J3868" i="5" s="1"/>
  <c r="N3867" i="5"/>
  <c r="O3867" i="5"/>
  <c r="L3867" i="5"/>
  <c r="M3867" i="5"/>
  <c r="J3867" i="5"/>
  <c r="H3867" i="5"/>
  <c r="I3867" i="5" s="1"/>
  <c r="H3866" i="5"/>
  <c r="N3864" i="5"/>
  <c r="O3864" i="5"/>
  <c r="L3864" i="5"/>
  <c r="J3864" i="5"/>
  <c r="I3864" i="5"/>
  <c r="H3864" i="5"/>
  <c r="M3864" i="5" s="1"/>
  <c r="N3863" i="5"/>
  <c r="O3863" i="5"/>
  <c r="L3863" i="5"/>
  <c r="M3863" i="5"/>
  <c r="I3863" i="5"/>
  <c r="H3863" i="5"/>
  <c r="J3863" i="5" s="1"/>
  <c r="N3862" i="5"/>
  <c r="O3862" i="5"/>
  <c r="L3862" i="5"/>
  <c r="M3862" i="5"/>
  <c r="I3862" i="5"/>
  <c r="H3862" i="5"/>
  <c r="J3862" i="5" s="1"/>
  <c r="N3861" i="5"/>
  <c r="O3861" i="5"/>
  <c r="L3861" i="5"/>
  <c r="M3861" i="5"/>
  <c r="J3861" i="5"/>
  <c r="H3861" i="5"/>
  <c r="I3861" i="5" s="1"/>
  <c r="H3860" i="5"/>
  <c r="N3858" i="5"/>
  <c r="O3858" i="5"/>
  <c r="L3858" i="5"/>
  <c r="J3858" i="5"/>
  <c r="I3858" i="5"/>
  <c r="H3858" i="5"/>
  <c r="M3858" i="5" s="1"/>
  <c r="N3857" i="5"/>
  <c r="O3857" i="5"/>
  <c r="L3857" i="5"/>
  <c r="M3857" i="5"/>
  <c r="I3857" i="5"/>
  <c r="H3857" i="5"/>
  <c r="J3857" i="5" s="1"/>
  <c r="N3856" i="5"/>
  <c r="O3856" i="5"/>
  <c r="L3856" i="5"/>
  <c r="M3856" i="5"/>
  <c r="I3856" i="5"/>
  <c r="H3856" i="5"/>
  <c r="J3856" i="5" s="1"/>
  <c r="N3855" i="5"/>
  <c r="O3855" i="5"/>
  <c r="L3855" i="5"/>
  <c r="M3855" i="5"/>
  <c r="J3855" i="5"/>
  <c r="H3855" i="5"/>
  <c r="I3855" i="5" s="1"/>
  <c r="H3854" i="5"/>
  <c r="N3852" i="5"/>
  <c r="O3852" i="5"/>
  <c r="L3852" i="5"/>
  <c r="J3852" i="5"/>
  <c r="I3852" i="5"/>
  <c r="H3852" i="5"/>
  <c r="M3852" i="5" s="1"/>
  <c r="N3851" i="5"/>
  <c r="O3851" i="5"/>
  <c r="L3851" i="5"/>
  <c r="M3851" i="5"/>
  <c r="I3851" i="5"/>
  <c r="H3851" i="5"/>
  <c r="J3851" i="5" s="1"/>
  <c r="N3850" i="5"/>
  <c r="O3850" i="5"/>
  <c r="L3850" i="5"/>
  <c r="M3850" i="5"/>
  <c r="I3850" i="5"/>
  <c r="H3850" i="5"/>
  <c r="J3850" i="5" s="1"/>
  <c r="N3849" i="5"/>
  <c r="O3849" i="5"/>
  <c r="L3849" i="5"/>
  <c r="M3849" i="5"/>
  <c r="J3849" i="5"/>
  <c r="H3849" i="5"/>
  <c r="I3849" i="5" s="1"/>
  <c r="H3848" i="5"/>
  <c r="N3846" i="5"/>
  <c r="O3846" i="5"/>
  <c r="L3846" i="5"/>
  <c r="J3846" i="5"/>
  <c r="I3846" i="5"/>
  <c r="H3846" i="5"/>
  <c r="M3846" i="5" s="1"/>
  <c r="N3845" i="5"/>
  <c r="O3845" i="5"/>
  <c r="L3845" i="5"/>
  <c r="M3845" i="5"/>
  <c r="I3845" i="5"/>
  <c r="H3845" i="5"/>
  <c r="J3845" i="5" s="1"/>
  <c r="N3844" i="5"/>
  <c r="O3844" i="5"/>
  <c r="L3844" i="5"/>
  <c r="M3844" i="5"/>
  <c r="I3844" i="5"/>
  <c r="H3844" i="5"/>
  <c r="J3844" i="5" s="1"/>
  <c r="N3843" i="5"/>
  <c r="O3843" i="5"/>
  <c r="L3843" i="5"/>
  <c r="M3843" i="5"/>
  <c r="J3843" i="5"/>
  <c r="H3843" i="5"/>
  <c r="I3843" i="5" s="1"/>
  <c r="H3842" i="5"/>
  <c r="N3840" i="5"/>
  <c r="O3840" i="5"/>
  <c r="L3840" i="5"/>
  <c r="J3840" i="5"/>
  <c r="I3840" i="5"/>
  <c r="H3840" i="5"/>
  <c r="M3840" i="5" s="1"/>
  <c r="N3839" i="5"/>
  <c r="O3839" i="5"/>
  <c r="L3839" i="5"/>
  <c r="M3839" i="5"/>
  <c r="I3839" i="5"/>
  <c r="H3839" i="5"/>
  <c r="J3839" i="5" s="1"/>
  <c r="N3838" i="5"/>
  <c r="O3838" i="5"/>
  <c r="L3838" i="5"/>
  <c r="M3838" i="5"/>
  <c r="I3838" i="5"/>
  <c r="H3838" i="5"/>
  <c r="J3838" i="5" s="1"/>
  <c r="N3837" i="5"/>
  <c r="O3837" i="5"/>
  <c r="L3837" i="5"/>
  <c r="M3837" i="5"/>
  <c r="J3837" i="5"/>
  <c r="H3837" i="5"/>
  <c r="I3837" i="5" s="1"/>
  <c r="H3836" i="5"/>
  <c r="N3834" i="5"/>
  <c r="O3834" i="5"/>
  <c r="L3834" i="5"/>
  <c r="J3834" i="5"/>
  <c r="I3834" i="5"/>
  <c r="H3834" i="5"/>
  <c r="M3834" i="5" s="1"/>
  <c r="N3833" i="5"/>
  <c r="O3833" i="5"/>
  <c r="L3833" i="5"/>
  <c r="M3833" i="5"/>
  <c r="I3833" i="5"/>
  <c r="H3833" i="5"/>
  <c r="J3833" i="5" s="1"/>
  <c r="N3832" i="5"/>
  <c r="O3832" i="5"/>
  <c r="L3832" i="5"/>
  <c r="M3832" i="5"/>
  <c r="I3832" i="5"/>
  <c r="H3832" i="5"/>
  <c r="J3832" i="5" s="1"/>
  <c r="N3831" i="5"/>
  <c r="O3831" i="5"/>
  <c r="L3831" i="5"/>
  <c r="M3831" i="5"/>
  <c r="J3831" i="5"/>
  <c r="H3831" i="5"/>
  <c r="I3831" i="5" s="1"/>
  <c r="H3830" i="5"/>
  <c r="N3828" i="5"/>
  <c r="O3828" i="5"/>
  <c r="L3828" i="5"/>
  <c r="M3828" i="5"/>
  <c r="I3828" i="5"/>
  <c r="H3828" i="5"/>
  <c r="J3828" i="5" s="1"/>
  <c r="N3827" i="5"/>
  <c r="O3827" i="5"/>
  <c r="L3827" i="5"/>
  <c r="J3827" i="5"/>
  <c r="I3827" i="5"/>
  <c r="H3827" i="5"/>
  <c r="M3827" i="5" s="1"/>
  <c r="N3826" i="5"/>
  <c r="O3826" i="5"/>
  <c r="L3826" i="5"/>
  <c r="M3826" i="5"/>
  <c r="I3826" i="5"/>
  <c r="H3826" i="5"/>
  <c r="J3826" i="5" s="1"/>
  <c r="N3825" i="5"/>
  <c r="O3825" i="5"/>
  <c r="L3825" i="5"/>
  <c r="M3825" i="5"/>
  <c r="J3825" i="5"/>
  <c r="H3825" i="5"/>
  <c r="I3825" i="5" s="1"/>
  <c r="H3824" i="5"/>
  <c r="N3822" i="5"/>
  <c r="O3822" i="5"/>
  <c r="L3822" i="5"/>
  <c r="M3822" i="5"/>
  <c r="I3822" i="5"/>
  <c r="H3822" i="5"/>
  <c r="J3822" i="5" s="1"/>
  <c r="N3821" i="5"/>
  <c r="O3821" i="5"/>
  <c r="L3821" i="5"/>
  <c r="J3821" i="5"/>
  <c r="I3821" i="5"/>
  <c r="H3821" i="5"/>
  <c r="M3821" i="5" s="1"/>
  <c r="N3820" i="5"/>
  <c r="O3820" i="5"/>
  <c r="L3820" i="5"/>
  <c r="J3820" i="5"/>
  <c r="I3820" i="5"/>
  <c r="H3820" i="5"/>
  <c r="M3820" i="5" s="1"/>
  <c r="N3819" i="5"/>
  <c r="O3819" i="5"/>
  <c r="L3819" i="5"/>
  <c r="J3819" i="5"/>
  <c r="I3819" i="5"/>
  <c r="H3819" i="5"/>
  <c r="M3819" i="5" s="1"/>
  <c r="N3818" i="5"/>
  <c r="O3818" i="5"/>
  <c r="L3818" i="5"/>
  <c r="M3818" i="5"/>
  <c r="I3818" i="5"/>
  <c r="H3818" i="5"/>
  <c r="J3818" i="5" s="1"/>
  <c r="N3817" i="5"/>
  <c r="O3817" i="5"/>
  <c r="L3817" i="5"/>
  <c r="M3817" i="5"/>
  <c r="J3817" i="5"/>
  <c r="H3817" i="5"/>
  <c r="I3817" i="5" s="1"/>
  <c r="H3816" i="5"/>
  <c r="N3814" i="5"/>
  <c r="O3814" i="5"/>
  <c r="L3814" i="5"/>
  <c r="J3814" i="5"/>
  <c r="I3814" i="5"/>
  <c r="H3814" i="5"/>
  <c r="M3814" i="5" s="1"/>
  <c r="N3813" i="5"/>
  <c r="O3813" i="5"/>
  <c r="L3813" i="5"/>
  <c r="J3813" i="5"/>
  <c r="I3813" i="5"/>
  <c r="H3813" i="5"/>
  <c r="M3813" i="5" s="1"/>
  <c r="N3812" i="5"/>
  <c r="O3812" i="5"/>
  <c r="L3812" i="5"/>
  <c r="M3812" i="5"/>
  <c r="I3812" i="5"/>
  <c r="H3812" i="5"/>
  <c r="J3812" i="5" s="1"/>
  <c r="N3811" i="5"/>
  <c r="O3811" i="5"/>
  <c r="L3811" i="5"/>
  <c r="M3811" i="5"/>
  <c r="I3811" i="5"/>
  <c r="H3811" i="5"/>
  <c r="J3811" i="5" s="1"/>
  <c r="N3810" i="5"/>
  <c r="O3810" i="5"/>
  <c r="L3810" i="5"/>
  <c r="M3810" i="5"/>
  <c r="I3810" i="5"/>
  <c r="H3810" i="5"/>
  <c r="J3810" i="5" s="1"/>
  <c r="N3809" i="5"/>
  <c r="O3809" i="5"/>
  <c r="L3809" i="5"/>
  <c r="M3809" i="5"/>
  <c r="J3809" i="5"/>
  <c r="H3809" i="5"/>
  <c r="I3809" i="5" s="1"/>
  <c r="H3808" i="5"/>
  <c r="N3806" i="5"/>
  <c r="O3806" i="5"/>
  <c r="L3806" i="5"/>
  <c r="J3806" i="5"/>
  <c r="I3806" i="5"/>
  <c r="H3806" i="5"/>
  <c r="M3806" i="5" s="1"/>
  <c r="N3805" i="5"/>
  <c r="O3805" i="5"/>
  <c r="L3805" i="5"/>
  <c r="J3805" i="5"/>
  <c r="I3805" i="5"/>
  <c r="H3805" i="5"/>
  <c r="M3805" i="5" s="1"/>
  <c r="N3804" i="5"/>
  <c r="O3804" i="5"/>
  <c r="L3804" i="5"/>
  <c r="M3804" i="5"/>
  <c r="I3804" i="5"/>
  <c r="H3804" i="5"/>
  <c r="J3804" i="5" s="1"/>
  <c r="N3803" i="5"/>
  <c r="O3803" i="5"/>
  <c r="L3803" i="5"/>
  <c r="M3803" i="5"/>
  <c r="I3803" i="5"/>
  <c r="H3803" i="5"/>
  <c r="J3803" i="5" s="1"/>
  <c r="N3802" i="5"/>
  <c r="O3802" i="5"/>
  <c r="L3802" i="5"/>
  <c r="M3802" i="5"/>
  <c r="I3802" i="5"/>
  <c r="H3802" i="5"/>
  <c r="J3802" i="5" s="1"/>
  <c r="N3801" i="5"/>
  <c r="O3801" i="5"/>
  <c r="L3801" i="5"/>
  <c r="M3801" i="5"/>
  <c r="J3801" i="5"/>
  <c r="H3801" i="5"/>
  <c r="I3801" i="5" s="1"/>
  <c r="H3800" i="5"/>
  <c r="N3798" i="5"/>
  <c r="O3798" i="5"/>
  <c r="L3798" i="5"/>
  <c r="J3798" i="5"/>
  <c r="I3798" i="5"/>
  <c r="H3798" i="5"/>
  <c r="M3798" i="5" s="1"/>
  <c r="N3797" i="5"/>
  <c r="O3797" i="5"/>
  <c r="L3797" i="5"/>
  <c r="J3797" i="5"/>
  <c r="I3797" i="5"/>
  <c r="H3797" i="5"/>
  <c r="M3797" i="5" s="1"/>
  <c r="N3796" i="5"/>
  <c r="O3796" i="5"/>
  <c r="L3796" i="5"/>
  <c r="M3796" i="5"/>
  <c r="I3796" i="5"/>
  <c r="H3796" i="5"/>
  <c r="J3796" i="5" s="1"/>
  <c r="N3795" i="5"/>
  <c r="O3795" i="5"/>
  <c r="L3795" i="5"/>
  <c r="M3795" i="5"/>
  <c r="I3795" i="5"/>
  <c r="H3795" i="5"/>
  <c r="J3795" i="5" s="1"/>
  <c r="N3794" i="5"/>
  <c r="O3794" i="5"/>
  <c r="L3794" i="5"/>
  <c r="M3794" i="5"/>
  <c r="I3794" i="5"/>
  <c r="H3794" i="5"/>
  <c r="J3794" i="5" s="1"/>
  <c r="N3793" i="5"/>
  <c r="O3793" i="5"/>
  <c r="L3793" i="5"/>
  <c r="M3793" i="5"/>
  <c r="J3793" i="5"/>
  <c r="H3793" i="5"/>
  <c r="I3793" i="5" s="1"/>
  <c r="H3792" i="5"/>
  <c r="N3790" i="5"/>
  <c r="O3790" i="5"/>
  <c r="L3790" i="5"/>
  <c r="J3790" i="5"/>
  <c r="I3790" i="5"/>
  <c r="H3790" i="5"/>
  <c r="M3790" i="5" s="1"/>
  <c r="N3789" i="5"/>
  <c r="O3789" i="5"/>
  <c r="L3789" i="5"/>
  <c r="J3789" i="5"/>
  <c r="I3789" i="5"/>
  <c r="H3789" i="5"/>
  <c r="M3789" i="5" s="1"/>
  <c r="N3788" i="5"/>
  <c r="O3788" i="5"/>
  <c r="L3788" i="5"/>
  <c r="M3788" i="5"/>
  <c r="I3788" i="5"/>
  <c r="H3788" i="5"/>
  <c r="J3788" i="5" s="1"/>
  <c r="N3787" i="5"/>
  <c r="O3787" i="5"/>
  <c r="L3787" i="5"/>
  <c r="M3787" i="5"/>
  <c r="I3787" i="5"/>
  <c r="H3787" i="5"/>
  <c r="J3787" i="5" s="1"/>
  <c r="N3786" i="5"/>
  <c r="O3786" i="5"/>
  <c r="L3786" i="5"/>
  <c r="M3786" i="5"/>
  <c r="I3786" i="5"/>
  <c r="H3786" i="5"/>
  <c r="J3786" i="5" s="1"/>
  <c r="N3785" i="5"/>
  <c r="O3785" i="5"/>
  <c r="L3785" i="5"/>
  <c r="M3785" i="5"/>
  <c r="J3785" i="5"/>
  <c r="H3785" i="5"/>
  <c r="I3785" i="5" s="1"/>
  <c r="H3784" i="5"/>
  <c r="N3782" i="5"/>
  <c r="O3782" i="5"/>
  <c r="L3782" i="5"/>
  <c r="J3782" i="5"/>
  <c r="I3782" i="5"/>
  <c r="H3782" i="5"/>
  <c r="M3782" i="5" s="1"/>
  <c r="N3781" i="5"/>
  <c r="O3781" i="5"/>
  <c r="L3781" i="5"/>
  <c r="J3781" i="5"/>
  <c r="I3781" i="5"/>
  <c r="H3781" i="5"/>
  <c r="M3781" i="5" s="1"/>
  <c r="N3780" i="5"/>
  <c r="O3780" i="5"/>
  <c r="L3780" i="5"/>
  <c r="J3780" i="5"/>
  <c r="I3780" i="5"/>
  <c r="H3780" i="5"/>
  <c r="M3780" i="5" s="1"/>
  <c r="N3779" i="5"/>
  <c r="O3779" i="5"/>
  <c r="L3779" i="5"/>
  <c r="M3779" i="5"/>
  <c r="I3779" i="5"/>
  <c r="H3779" i="5"/>
  <c r="J3779" i="5" s="1"/>
  <c r="N3778" i="5"/>
  <c r="O3778" i="5"/>
  <c r="L3778" i="5"/>
  <c r="M3778" i="5"/>
  <c r="J3778" i="5"/>
  <c r="H3778" i="5"/>
  <c r="I3778" i="5" s="1"/>
  <c r="H3777" i="5"/>
  <c r="N3775" i="5"/>
  <c r="O3775" i="5"/>
  <c r="L3775" i="5"/>
  <c r="J3775" i="5"/>
  <c r="I3775" i="5"/>
  <c r="H3775" i="5"/>
  <c r="M3775" i="5" s="1"/>
  <c r="N3774" i="5"/>
  <c r="O3774" i="5"/>
  <c r="L3774" i="5"/>
  <c r="M3774" i="5"/>
  <c r="I3774" i="5"/>
  <c r="H3774" i="5"/>
  <c r="J3774" i="5" s="1"/>
  <c r="N3773" i="5"/>
  <c r="O3773" i="5"/>
  <c r="L3773" i="5"/>
  <c r="M3773" i="5"/>
  <c r="J3773" i="5"/>
  <c r="H3773" i="5"/>
  <c r="I3773" i="5" s="1"/>
  <c r="H3772" i="5"/>
  <c r="N3770" i="5"/>
  <c r="O3770" i="5"/>
  <c r="L3770" i="5"/>
  <c r="J3770" i="5"/>
  <c r="I3770" i="5"/>
  <c r="H3770" i="5"/>
  <c r="M3770" i="5" s="1"/>
  <c r="N3769" i="5"/>
  <c r="O3769" i="5"/>
  <c r="L3769" i="5"/>
  <c r="M3769" i="5"/>
  <c r="I3769" i="5"/>
  <c r="H3769" i="5"/>
  <c r="J3769" i="5" s="1"/>
  <c r="N3768" i="5"/>
  <c r="O3768" i="5"/>
  <c r="L3768" i="5"/>
  <c r="M3768" i="5"/>
  <c r="J3768" i="5"/>
  <c r="H3768" i="5"/>
  <c r="I3768" i="5" s="1"/>
  <c r="H3767" i="5"/>
  <c r="N3765" i="5"/>
  <c r="O3765" i="5"/>
  <c r="L3765" i="5"/>
  <c r="J3765" i="5"/>
  <c r="I3765" i="5"/>
  <c r="H3765" i="5"/>
  <c r="M3765" i="5" s="1"/>
  <c r="N3764" i="5"/>
  <c r="O3764" i="5"/>
  <c r="L3764" i="5"/>
  <c r="M3764" i="5"/>
  <c r="I3764" i="5"/>
  <c r="H3764" i="5"/>
  <c r="J3764" i="5" s="1"/>
  <c r="N3763" i="5"/>
  <c r="O3763" i="5"/>
  <c r="L3763" i="5"/>
  <c r="M3763" i="5"/>
  <c r="J3763" i="5"/>
  <c r="H3763" i="5"/>
  <c r="I3763" i="5" s="1"/>
  <c r="H3762" i="5"/>
  <c r="N3760" i="5"/>
  <c r="O3760" i="5"/>
  <c r="L3760" i="5"/>
  <c r="J3760" i="5"/>
  <c r="I3760" i="5"/>
  <c r="H3760" i="5"/>
  <c r="M3760" i="5" s="1"/>
  <c r="N3759" i="5"/>
  <c r="O3759" i="5"/>
  <c r="L3759" i="5"/>
  <c r="J3759" i="5"/>
  <c r="I3759" i="5"/>
  <c r="H3759" i="5"/>
  <c r="M3759" i="5" s="1"/>
  <c r="N3758" i="5"/>
  <c r="O3758" i="5"/>
  <c r="L3758" i="5"/>
  <c r="J3758" i="5"/>
  <c r="I3758" i="5"/>
  <c r="H3758" i="5"/>
  <c r="M3758" i="5" s="1"/>
  <c r="N3757" i="5"/>
  <c r="O3757" i="5"/>
  <c r="L3757" i="5"/>
  <c r="J3757" i="5"/>
  <c r="I3757" i="5"/>
  <c r="H3757" i="5"/>
  <c r="M3757" i="5" s="1"/>
  <c r="N3756" i="5"/>
  <c r="O3756" i="5"/>
  <c r="L3756" i="5"/>
  <c r="M3756" i="5"/>
  <c r="I3756" i="5"/>
  <c r="H3756" i="5"/>
  <c r="J3756" i="5" s="1"/>
  <c r="N3755" i="5"/>
  <c r="O3755" i="5"/>
  <c r="L3755" i="5"/>
  <c r="M3755" i="5"/>
  <c r="I3755" i="5"/>
  <c r="H3755" i="5"/>
  <c r="J3755" i="5" s="1"/>
  <c r="N3754" i="5"/>
  <c r="O3754" i="5"/>
  <c r="L3754" i="5"/>
  <c r="M3754" i="5"/>
  <c r="I3754" i="5"/>
  <c r="H3754" i="5"/>
  <c r="J3754" i="5" s="1"/>
  <c r="N3753" i="5"/>
  <c r="O3753" i="5"/>
  <c r="L3753" i="5"/>
  <c r="M3753" i="5"/>
  <c r="J3753" i="5"/>
  <c r="H3753" i="5"/>
  <c r="I3753" i="5" s="1"/>
  <c r="H3752" i="5"/>
  <c r="N3750" i="5"/>
  <c r="O3750" i="5"/>
  <c r="L3750" i="5"/>
  <c r="J3750" i="5"/>
  <c r="I3750" i="5"/>
  <c r="H3750" i="5"/>
  <c r="M3750" i="5" s="1"/>
  <c r="N3749" i="5"/>
  <c r="O3749" i="5"/>
  <c r="L3749" i="5"/>
  <c r="J3749" i="5"/>
  <c r="I3749" i="5"/>
  <c r="H3749" i="5"/>
  <c r="M3749" i="5" s="1"/>
  <c r="N3748" i="5"/>
  <c r="O3748" i="5"/>
  <c r="L3748" i="5"/>
  <c r="J3748" i="5"/>
  <c r="I3748" i="5"/>
  <c r="H3748" i="5"/>
  <c r="M3748" i="5" s="1"/>
  <c r="N3747" i="5"/>
  <c r="O3747" i="5"/>
  <c r="L3747" i="5"/>
  <c r="J3747" i="5"/>
  <c r="I3747" i="5"/>
  <c r="H3747" i="5"/>
  <c r="M3747" i="5" s="1"/>
  <c r="N3746" i="5"/>
  <c r="O3746" i="5"/>
  <c r="L3746" i="5"/>
  <c r="M3746" i="5"/>
  <c r="I3746" i="5"/>
  <c r="H3746" i="5"/>
  <c r="J3746" i="5" s="1"/>
  <c r="N3745" i="5"/>
  <c r="O3745" i="5"/>
  <c r="L3745" i="5"/>
  <c r="M3745" i="5"/>
  <c r="I3745" i="5"/>
  <c r="H3745" i="5"/>
  <c r="J3745" i="5" s="1"/>
  <c r="N3744" i="5"/>
  <c r="O3744" i="5"/>
  <c r="L3744" i="5"/>
  <c r="M3744" i="5"/>
  <c r="I3744" i="5"/>
  <c r="H3744" i="5"/>
  <c r="J3744" i="5" s="1"/>
  <c r="N3743" i="5"/>
  <c r="O3743" i="5"/>
  <c r="L3743" i="5"/>
  <c r="M3743" i="5"/>
  <c r="J3743" i="5"/>
  <c r="H3743" i="5"/>
  <c r="I3743" i="5" s="1"/>
  <c r="H3742" i="5"/>
  <c r="N3740" i="5"/>
  <c r="O3740" i="5"/>
  <c r="L3740" i="5"/>
  <c r="J3740" i="5"/>
  <c r="I3740" i="5"/>
  <c r="H3740" i="5"/>
  <c r="M3740" i="5" s="1"/>
  <c r="N3739" i="5"/>
  <c r="O3739" i="5"/>
  <c r="L3739" i="5"/>
  <c r="M3739" i="5"/>
  <c r="I3739" i="5"/>
  <c r="H3739" i="5"/>
  <c r="J3739" i="5" s="1"/>
  <c r="N3738" i="5"/>
  <c r="O3738" i="5"/>
  <c r="L3738" i="5"/>
  <c r="M3738" i="5"/>
  <c r="I3738" i="5"/>
  <c r="H3738" i="5"/>
  <c r="J3738" i="5" s="1"/>
  <c r="N3737" i="5"/>
  <c r="O3737" i="5"/>
  <c r="L3737" i="5"/>
  <c r="M3737" i="5"/>
  <c r="I3737" i="5"/>
  <c r="H3737" i="5"/>
  <c r="J3737" i="5" s="1"/>
  <c r="N3736" i="5"/>
  <c r="O3736" i="5"/>
  <c r="L3736" i="5"/>
  <c r="M3736" i="5"/>
  <c r="J3736" i="5"/>
  <c r="H3736" i="5"/>
  <c r="I3736" i="5" s="1"/>
  <c r="H3735" i="5"/>
  <c r="N3733" i="5"/>
  <c r="O3733" i="5"/>
  <c r="L3733" i="5"/>
  <c r="J3733" i="5"/>
  <c r="I3733" i="5"/>
  <c r="H3733" i="5"/>
  <c r="M3733" i="5" s="1"/>
  <c r="N3732" i="5"/>
  <c r="O3732" i="5"/>
  <c r="L3732" i="5"/>
  <c r="M3732" i="5"/>
  <c r="I3732" i="5"/>
  <c r="H3732" i="5"/>
  <c r="J3732" i="5" s="1"/>
  <c r="N3731" i="5"/>
  <c r="O3731" i="5"/>
  <c r="L3731" i="5"/>
  <c r="M3731" i="5"/>
  <c r="I3731" i="5"/>
  <c r="H3731" i="5"/>
  <c r="J3731" i="5" s="1"/>
  <c r="N3730" i="5"/>
  <c r="O3730" i="5"/>
  <c r="L3730" i="5"/>
  <c r="M3730" i="5"/>
  <c r="I3730" i="5"/>
  <c r="H3730" i="5"/>
  <c r="J3730" i="5" s="1"/>
  <c r="N3729" i="5"/>
  <c r="O3729" i="5"/>
  <c r="L3729" i="5"/>
  <c r="M3729" i="5"/>
  <c r="J3729" i="5"/>
  <c r="H3729" i="5"/>
  <c r="I3729" i="5" s="1"/>
  <c r="H3728" i="5"/>
  <c r="N3726" i="5"/>
  <c r="O3726" i="5"/>
  <c r="L3726" i="5"/>
  <c r="J3726" i="5"/>
  <c r="I3726" i="5"/>
  <c r="H3726" i="5"/>
  <c r="M3726" i="5" s="1"/>
  <c r="N3725" i="5"/>
  <c r="O3725" i="5"/>
  <c r="L3725" i="5"/>
  <c r="M3725" i="5"/>
  <c r="I3725" i="5"/>
  <c r="H3725" i="5"/>
  <c r="J3725" i="5" s="1"/>
  <c r="N3724" i="5"/>
  <c r="O3724" i="5"/>
  <c r="L3724" i="5"/>
  <c r="M3724" i="5"/>
  <c r="I3724" i="5"/>
  <c r="H3724" i="5"/>
  <c r="J3724" i="5" s="1"/>
  <c r="N3723" i="5"/>
  <c r="O3723" i="5"/>
  <c r="L3723" i="5"/>
  <c r="M3723" i="5"/>
  <c r="I3723" i="5"/>
  <c r="H3723" i="5"/>
  <c r="J3723" i="5" s="1"/>
  <c r="N3722" i="5"/>
  <c r="O3722" i="5"/>
  <c r="L3722" i="5"/>
  <c r="M3722" i="5"/>
  <c r="J3722" i="5"/>
  <c r="H3722" i="5"/>
  <c r="I3722" i="5" s="1"/>
  <c r="H3721" i="5"/>
  <c r="N3719" i="5"/>
  <c r="O3719" i="5"/>
  <c r="L3719" i="5"/>
  <c r="J3719" i="5"/>
  <c r="I3719" i="5"/>
  <c r="H3719" i="5"/>
  <c r="M3719" i="5" s="1"/>
  <c r="N3718" i="5"/>
  <c r="O3718" i="5"/>
  <c r="L3718" i="5"/>
  <c r="M3718" i="5"/>
  <c r="I3718" i="5"/>
  <c r="H3718" i="5"/>
  <c r="J3718" i="5" s="1"/>
  <c r="N3717" i="5"/>
  <c r="O3717" i="5"/>
  <c r="L3717" i="5"/>
  <c r="M3717" i="5"/>
  <c r="I3717" i="5"/>
  <c r="H3717" i="5"/>
  <c r="J3717" i="5" s="1"/>
  <c r="N3716" i="5"/>
  <c r="O3716" i="5"/>
  <c r="L3716" i="5"/>
  <c r="M3716" i="5"/>
  <c r="I3716" i="5"/>
  <c r="H3716" i="5"/>
  <c r="J3716" i="5" s="1"/>
  <c r="N3715" i="5"/>
  <c r="O3715" i="5"/>
  <c r="L3715" i="5"/>
  <c r="M3715" i="5"/>
  <c r="J3715" i="5"/>
  <c r="H3715" i="5"/>
  <c r="I3715" i="5" s="1"/>
  <c r="H3714" i="5"/>
  <c r="N3712" i="5"/>
  <c r="O3712" i="5"/>
  <c r="L3712" i="5"/>
  <c r="J3712" i="5"/>
  <c r="I3712" i="5"/>
  <c r="H3712" i="5"/>
  <c r="M3712" i="5" s="1"/>
  <c r="N3711" i="5"/>
  <c r="O3711" i="5"/>
  <c r="L3711" i="5"/>
  <c r="M3711" i="5"/>
  <c r="I3711" i="5"/>
  <c r="H3711" i="5"/>
  <c r="J3711" i="5" s="1"/>
  <c r="N3710" i="5"/>
  <c r="O3710" i="5"/>
  <c r="L3710" i="5"/>
  <c r="M3710" i="5"/>
  <c r="I3710" i="5"/>
  <c r="H3710" i="5"/>
  <c r="J3710" i="5" s="1"/>
  <c r="N3709" i="5"/>
  <c r="O3709" i="5"/>
  <c r="L3709" i="5"/>
  <c r="M3709" i="5"/>
  <c r="I3709" i="5"/>
  <c r="H3709" i="5"/>
  <c r="J3709" i="5" s="1"/>
  <c r="N3708" i="5"/>
  <c r="O3708" i="5"/>
  <c r="L3708" i="5"/>
  <c r="M3708" i="5"/>
  <c r="J3708" i="5"/>
  <c r="H3708" i="5"/>
  <c r="I3708" i="5" s="1"/>
  <c r="H3707" i="5"/>
  <c r="N3705" i="5"/>
  <c r="O3705" i="5"/>
  <c r="L3705" i="5"/>
  <c r="J3705" i="5"/>
  <c r="I3705" i="5"/>
  <c r="H3705" i="5"/>
  <c r="M3705" i="5" s="1"/>
  <c r="N3704" i="5"/>
  <c r="O3704" i="5"/>
  <c r="L3704" i="5"/>
  <c r="M3704" i="5"/>
  <c r="I3704" i="5"/>
  <c r="H3704" i="5"/>
  <c r="J3704" i="5" s="1"/>
  <c r="N3703" i="5"/>
  <c r="O3703" i="5"/>
  <c r="L3703" i="5"/>
  <c r="M3703" i="5"/>
  <c r="I3703" i="5"/>
  <c r="H3703" i="5"/>
  <c r="J3703" i="5" s="1"/>
  <c r="N3702" i="5"/>
  <c r="O3702" i="5"/>
  <c r="L3702" i="5"/>
  <c r="M3702" i="5"/>
  <c r="J3702" i="5"/>
  <c r="H3702" i="5"/>
  <c r="I3702" i="5" s="1"/>
  <c r="H3701" i="5"/>
  <c r="N3699" i="5"/>
  <c r="O3699" i="5"/>
  <c r="L3699" i="5"/>
  <c r="J3699" i="5"/>
  <c r="I3699" i="5"/>
  <c r="H3699" i="5"/>
  <c r="M3699" i="5" s="1"/>
  <c r="N3698" i="5"/>
  <c r="O3698" i="5"/>
  <c r="L3698" i="5"/>
  <c r="M3698" i="5"/>
  <c r="I3698" i="5"/>
  <c r="H3698" i="5"/>
  <c r="J3698" i="5" s="1"/>
  <c r="N3697" i="5"/>
  <c r="O3697" i="5"/>
  <c r="L3697" i="5"/>
  <c r="M3697" i="5"/>
  <c r="I3697" i="5"/>
  <c r="H3697" i="5"/>
  <c r="J3697" i="5" s="1"/>
  <c r="N3696" i="5"/>
  <c r="O3696" i="5"/>
  <c r="L3696" i="5"/>
  <c r="M3696" i="5"/>
  <c r="J3696" i="5"/>
  <c r="H3696" i="5"/>
  <c r="I3696" i="5" s="1"/>
  <c r="H3695" i="5"/>
  <c r="N3693" i="5"/>
  <c r="O3693" i="5"/>
  <c r="L3693" i="5"/>
  <c r="J3693" i="5"/>
  <c r="I3693" i="5"/>
  <c r="H3693" i="5"/>
  <c r="M3693" i="5" s="1"/>
  <c r="N3692" i="5"/>
  <c r="O3692" i="5"/>
  <c r="L3692" i="5"/>
  <c r="M3692" i="5"/>
  <c r="I3692" i="5"/>
  <c r="H3692" i="5"/>
  <c r="J3692" i="5" s="1"/>
  <c r="N3691" i="5"/>
  <c r="O3691" i="5"/>
  <c r="L3691" i="5"/>
  <c r="M3691" i="5"/>
  <c r="I3691" i="5"/>
  <c r="H3691" i="5"/>
  <c r="J3691" i="5" s="1"/>
  <c r="N3690" i="5"/>
  <c r="O3690" i="5"/>
  <c r="L3690" i="5"/>
  <c r="M3690" i="5"/>
  <c r="J3690" i="5"/>
  <c r="H3690" i="5"/>
  <c r="I3690" i="5" s="1"/>
  <c r="H3689" i="5"/>
  <c r="N3687" i="5"/>
  <c r="O3687" i="5"/>
  <c r="L3687" i="5"/>
  <c r="J3687" i="5"/>
  <c r="I3687" i="5"/>
  <c r="H3687" i="5"/>
  <c r="M3687" i="5" s="1"/>
  <c r="N3686" i="5"/>
  <c r="O3686" i="5"/>
  <c r="L3686" i="5"/>
  <c r="M3686" i="5"/>
  <c r="I3686" i="5"/>
  <c r="H3686" i="5"/>
  <c r="J3686" i="5" s="1"/>
  <c r="N3685" i="5"/>
  <c r="O3685" i="5"/>
  <c r="L3685" i="5"/>
  <c r="M3685" i="5"/>
  <c r="I3685" i="5"/>
  <c r="H3685" i="5"/>
  <c r="J3685" i="5" s="1"/>
  <c r="N3684" i="5"/>
  <c r="O3684" i="5"/>
  <c r="L3684" i="5"/>
  <c r="M3684" i="5"/>
  <c r="J3684" i="5"/>
  <c r="H3684" i="5"/>
  <c r="I3684" i="5" s="1"/>
  <c r="H3683" i="5"/>
  <c r="N3681" i="5"/>
  <c r="O3681" i="5"/>
  <c r="L3681" i="5"/>
  <c r="J3681" i="5"/>
  <c r="I3681" i="5"/>
  <c r="H3681" i="5"/>
  <c r="M3681" i="5" s="1"/>
  <c r="N3680" i="5"/>
  <c r="O3680" i="5"/>
  <c r="L3680" i="5"/>
  <c r="M3680" i="5"/>
  <c r="I3680" i="5"/>
  <c r="H3680" i="5"/>
  <c r="J3680" i="5" s="1"/>
  <c r="N3679" i="5"/>
  <c r="O3679" i="5"/>
  <c r="L3679" i="5"/>
  <c r="M3679" i="5"/>
  <c r="I3679" i="5"/>
  <c r="H3679" i="5"/>
  <c r="J3679" i="5" s="1"/>
  <c r="N3678" i="5"/>
  <c r="O3678" i="5"/>
  <c r="L3678" i="5"/>
  <c r="M3678" i="5"/>
  <c r="J3678" i="5"/>
  <c r="H3678" i="5"/>
  <c r="I3678" i="5" s="1"/>
  <c r="H3677" i="5"/>
  <c r="N3675" i="5"/>
  <c r="O3675" i="5"/>
  <c r="L3675" i="5"/>
  <c r="J3675" i="5"/>
  <c r="I3675" i="5"/>
  <c r="H3675" i="5"/>
  <c r="M3675" i="5" s="1"/>
  <c r="N3674" i="5"/>
  <c r="O3674" i="5"/>
  <c r="L3674" i="5"/>
  <c r="M3674" i="5"/>
  <c r="I3674" i="5"/>
  <c r="H3674" i="5"/>
  <c r="J3674" i="5" s="1"/>
  <c r="N3673" i="5"/>
  <c r="O3673" i="5"/>
  <c r="L3673" i="5"/>
  <c r="M3673" i="5"/>
  <c r="I3673" i="5"/>
  <c r="H3673" i="5"/>
  <c r="J3673" i="5" s="1"/>
  <c r="N3672" i="5"/>
  <c r="O3672" i="5"/>
  <c r="L3672" i="5"/>
  <c r="M3672" i="5"/>
  <c r="J3672" i="5"/>
  <c r="H3672" i="5"/>
  <c r="I3672" i="5" s="1"/>
  <c r="H3671" i="5"/>
  <c r="N3669" i="5"/>
  <c r="O3669" i="5"/>
  <c r="L3669" i="5"/>
  <c r="J3669" i="5"/>
  <c r="I3669" i="5"/>
  <c r="H3669" i="5"/>
  <c r="M3669" i="5" s="1"/>
  <c r="N3668" i="5"/>
  <c r="O3668" i="5"/>
  <c r="L3668" i="5"/>
  <c r="M3668" i="5"/>
  <c r="I3668" i="5"/>
  <c r="H3668" i="5"/>
  <c r="J3668" i="5" s="1"/>
  <c r="N3667" i="5"/>
  <c r="O3667" i="5"/>
  <c r="L3667" i="5"/>
  <c r="M3667" i="5"/>
  <c r="J3667" i="5"/>
  <c r="H3667" i="5"/>
  <c r="I3667" i="5" s="1"/>
  <c r="H3666" i="5"/>
  <c r="N3664" i="5"/>
  <c r="O3664" i="5"/>
  <c r="L3664" i="5"/>
  <c r="J3664" i="5"/>
  <c r="I3664" i="5"/>
  <c r="H3664" i="5"/>
  <c r="M3664" i="5" s="1"/>
  <c r="N3663" i="5"/>
  <c r="O3663" i="5"/>
  <c r="L3663" i="5"/>
  <c r="M3663" i="5"/>
  <c r="I3663" i="5"/>
  <c r="H3663" i="5"/>
  <c r="J3663" i="5" s="1"/>
  <c r="N3662" i="5"/>
  <c r="O3662" i="5"/>
  <c r="L3662" i="5"/>
  <c r="M3662" i="5"/>
  <c r="J3662" i="5"/>
  <c r="H3662" i="5"/>
  <c r="I3662" i="5" s="1"/>
  <c r="H3661" i="5"/>
  <c r="N3659" i="5"/>
  <c r="O3659" i="5"/>
  <c r="L3659" i="5"/>
  <c r="J3659" i="5"/>
  <c r="I3659" i="5"/>
  <c r="H3659" i="5"/>
  <c r="M3659" i="5" s="1"/>
  <c r="N3658" i="5"/>
  <c r="O3658" i="5"/>
  <c r="L3658" i="5"/>
  <c r="M3658" i="5"/>
  <c r="I3658" i="5"/>
  <c r="H3658" i="5"/>
  <c r="J3658" i="5" s="1"/>
  <c r="N3657" i="5"/>
  <c r="O3657" i="5"/>
  <c r="L3657" i="5"/>
  <c r="M3657" i="5"/>
  <c r="J3657" i="5"/>
  <c r="H3657" i="5"/>
  <c r="I3657" i="5" s="1"/>
  <c r="H3656" i="5"/>
  <c r="N3654" i="5"/>
  <c r="O3654" i="5"/>
  <c r="L3654" i="5"/>
  <c r="J3654" i="5"/>
  <c r="I3654" i="5"/>
  <c r="H3654" i="5"/>
  <c r="M3654" i="5" s="1"/>
  <c r="N3653" i="5"/>
  <c r="O3653" i="5"/>
  <c r="L3653" i="5"/>
  <c r="M3653" i="5"/>
  <c r="I3653" i="5"/>
  <c r="H3653" i="5"/>
  <c r="J3653" i="5" s="1"/>
  <c r="N3652" i="5"/>
  <c r="O3652" i="5"/>
  <c r="L3652" i="5"/>
  <c r="M3652" i="5"/>
  <c r="J3652" i="5"/>
  <c r="H3652" i="5"/>
  <c r="I3652" i="5" s="1"/>
  <c r="H3651" i="5"/>
  <c r="N3649" i="5"/>
  <c r="O3649" i="5"/>
  <c r="L3649" i="5"/>
  <c r="J3649" i="5"/>
  <c r="I3649" i="5"/>
  <c r="H3649" i="5"/>
  <c r="M3649" i="5" s="1"/>
  <c r="N3648" i="5"/>
  <c r="O3648" i="5"/>
  <c r="L3648" i="5"/>
  <c r="M3648" i="5"/>
  <c r="I3648" i="5"/>
  <c r="H3648" i="5"/>
  <c r="J3648" i="5" s="1"/>
  <c r="N3647" i="5"/>
  <c r="O3647" i="5"/>
  <c r="L3647" i="5"/>
  <c r="M3647" i="5"/>
  <c r="J3647" i="5"/>
  <c r="H3647" i="5"/>
  <c r="I3647" i="5" s="1"/>
  <c r="H3646" i="5"/>
  <c r="N3644" i="5"/>
  <c r="O3644" i="5"/>
  <c r="L3644" i="5"/>
  <c r="J3644" i="5"/>
  <c r="I3644" i="5"/>
  <c r="H3644" i="5"/>
  <c r="M3644" i="5" s="1"/>
  <c r="N3643" i="5"/>
  <c r="O3643" i="5"/>
  <c r="L3643" i="5"/>
  <c r="M3643" i="5"/>
  <c r="I3643" i="5"/>
  <c r="H3643" i="5"/>
  <c r="J3643" i="5" s="1"/>
  <c r="N3642" i="5"/>
  <c r="O3642" i="5"/>
  <c r="L3642" i="5"/>
  <c r="M3642" i="5"/>
  <c r="J3642" i="5"/>
  <c r="H3642" i="5"/>
  <c r="I3642" i="5" s="1"/>
  <c r="H3641" i="5"/>
  <c r="N3639" i="5"/>
  <c r="O3639" i="5"/>
  <c r="L3639" i="5"/>
  <c r="J3639" i="5"/>
  <c r="I3639" i="5"/>
  <c r="H3639" i="5"/>
  <c r="M3639" i="5" s="1"/>
  <c r="N3638" i="5"/>
  <c r="O3638" i="5"/>
  <c r="L3638" i="5"/>
  <c r="M3638" i="5"/>
  <c r="I3638" i="5"/>
  <c r="H3638" i="5"/>
  <c r="J3638" i="5" s="1"/>
  <c r="N3637" i="5"/>
  <c r="O3637" i="5"/>
  <c r="L3637" i="5"/>
  <c r="M3637" i="5"/>
  <c r="J3637" i="5"/>
  <c r="H3637" i="5"/>
  <c r="I3637" i="5" s="1"/>
  <c r="H3636" i="5"/>
  <c r="N3634" i="5"/>
  <c r="O3634" i="5"/>
  <c r="L3634" i="5"/>
  <c r="J3634" i="5"/>
  <c r="I3634" i="5"/>
  <c r="H3634" i="5"/>
  <c r="M3634" i="5" s="1"/>
  <c r="N3633" i="5"/>
  <c r="O3633" i="5"/>
  <c r="L3633" i="5"/>
  <c r="J3633" i="5"/>
  <c r="I3633" i="5"/>
  <c r="H3633" i="5"/>
  <c r="M3633" i="5" s="1"/>
  <c r="N3632" i="5"/>
  <c r="O3632" i="5"/>
  <c r="L3632" i="5"/>
  <c r="M3632" i="5"/>
  <c r="I3632" i="5"/>
  <c r="H3632" i="5"/>
  <c r="J3632" i="5" s="1"/>
  <c r="N3631" i="5"/>
  <c r="O3631" i="5"/>
  <c r="L3631" i="5"/>
  <c r="M3631" i="5"/>
  <c r="I3631" i="5"/>
  <c r="H3631" i="5"/>
  <c r="J3631" i="5" s="1"/>
  <c r="N3630" i="5"/>
  <c r="O3630" i="5"/>
  <c r="L3630" i="5"/>
  <c r="M3630" i="5"/>
  <c r="J3630" i="5"/>
  <c r="H3630" i="5"/>
  <c r="I3630" i="5" s="1"/>
  <c r="H3629" i="5"/>
  <c r="N3627" i="5"/>
  <c r="O3627" i="5"/>
  <c r="L3627" i="5"/>
  <c r="J3627" i="5"/>
  <c r="I3627" i="5"/>
  <c r="H3627" i="5"/>
  <c r="M3627" i="5" s="1"/>
  <c r="N3626" i="5"/>
  <c r="O3626" i="5"/>
  <c r="L3626" i="5"/>
  <c r="J3626" i="5"/>
  <c r="I3626" i="5"/>
  <c r="H3626" i="5"/>
  <c r="M3626" i="5" s="1"/>
  <c r="N3625" i="5"/>
  <c r="O3625" i="5"/>
  <c r="L3625" i="5"/>
  <c r="M3625" i="5"/>
  <c r="I3625" i="5"/>
  <c r="H3625" i="5"/>
  <c r="J3625" i="5" s="1"/>
  <c r="N3624" i="5"/>
  <c r="O3624" i="5"/>
  <c r="L3624" i="5"/>
  <c r="M3624" i="5"/>
  <c r="I3624" i="5"/>
  <c r="H3624" i="5"/>
  <c r="J3624" i="5" s="1"/>
  <c r="N3623" i="5"/>
  <c r="O3623" i="5"/>
  <c r="L3623" i="5"/>
  <c r="M3623" i="5"/>
  <c r="J3623" i="5"/>
  <c r="H3623" i="5"/>
  <c r="I3623" i="5" s="1"/>
  <c r="H3622" i="5"/>
  <c r="N3620" i="5"/>
  <c r="O3620" i="5"/>
  <c r="L3620" i="5"/>
  <c r="J3620" i="5"/>
  <c r="I3620" i="5"/>
  <c r="H3620" i="5"/>
  <c r="M3620" i="5" s="1"/>
  <c r="N3619" i="5"/>
  <c r="O3619" i="5"/>
  <c r="L3619" i="5"/>
  <c r="M3619" i="5"/>
  <c r="I3619" i="5"/>
  <c r="H3619" i="5"/>
  <c r="J3619" i="5" s="1"/>
  <c r="N3618" i="5"/>
  <c r="O3618" i="5"/>
  <c r="L3618" i="5"/>
  <c r="M3618" i="5"/>
  <c r="J3618" i="5"/>
  <c r="H3618" i="5"/>
  <c r="I3618" i="5" s="1"/>
  <c r="H3617" i="5"/>
  <c r="N3615" i="5"/>
  <c r="O3615" i="5"/>
  <c r="L3615" i="5"/>
  <c r="J3615" i="5"/>
  <c r="I3615" i="5"/>
  <c r="H3615" i="5"/>
  <c r="M3615" i="5" s="1"/>
  <c r="N3614" i="5"/>
  <c r="O3614" i="5"/>
  <c r="L3614" i="5"/>
  <c r="J3614" i="5"/>
  <c r="I3614" i="5"/>
  <c r="H3614" i="5"/>
  <c r="M3614" i="5" s="1"/>
  <c r="N3613" i="5"/>
  <c r="O3613" i="5"/>
  <c r="L3613" i="5"/>
  <c r="J3613" i="5"/>
  <c r="I3613" i="5"/>
  <c r="H3613" i="5"/>
  <c r="M3613" i="5" s="1"/>
  <c r="N3612" i="5"/>
  <c r="O3612" i="5"/>
  <c r="L3612" i="5"/>
  <c r="M3612" i="5"/>
  <c r="I3612" i="5"/>
  <c r="H3612" i="5"/>
  <c r="J3612" i="5" s="1"/>
  <c r="N3611" i="5"/>
  <c r="O3611" i="5"/>
  <c r="L3611" i="5"/>
  <c r="M3611" i="5"/>
  <c r="J3611" i="5"/>
  <c r="H3611" i="5"/>
  <c r="I3611" i="5" s="1"/>
  <c r="H3610" i="5"/>
  <c r="N3608" i="5"/>
  <c r="O3608" i="5"/>
  <c r="L3608" i="5"/>
  <c r="J3608" i="5"/>
  <c r="I3608" i="5"/>
  <c r="H3608" i="5"/>
  <c r="M3608" i="5" s="1"/>
  <c r="N3607" i="5"/>
  <c r="O3607" i="5"/>
  <c r="L3607" i="5"/>
  <c r="J3607" i="5"/>
  <c r="I3607" i="5"/>
  <c r="H3607" i="5"/>
  <c r="M3607" i="5" s="1"/>
  <c r="N3606" i="5"/>
  <c r="O3606" i="5"/>
  <c r="L3606" i="5"/>
  <c r="J3606" i="5"/>
  <c r="I3606" i="5"/>
  <c r="H3606" i="5"/>
  <c r="M3606" i="5" s="1"/>
  <c r="N3605" i="5"/>
  <c r="O3605" i="5"/>
  <c r="L3605" i="5"/>
  <c r="M3605" i="5"/>
  <c r="I3605" i="5"/>
  <c r="H3605" i="5"/>
  <c r="J3605" i="5" s="1"/>
  <c r="N3604" i="5"/>
  <c r="O3604" i="5"/>
  <c r="L3604" i="5"/>
  <c r="M3604" i="5"/>
  <c r="J3604" i="5"/>
  <c r="H3604" i="5"/>
  <c r="I3604" i="5" s="1"/>
  <c r="H3603" i="5"/>
  <c r="N3601" i="5"/>
  <c r="O3601" i="5"/>
  <c r="L3601" i="5"/>
  <c r="J3601" i="5"/>
  <c r="I3601" i="5"/>
  <c r="H3601" i="5"/>
  <c r="M3601" i="5" s="1"/>
  <c r="N3600" i="5"/>
  <c r="O3600" i="5"/>
  <c r="L3600" i="5"/>
  <c r="M3600" i="5"/>
  <c r="I3600" i="5"/>
  <c r="H3600" i="5"/>
  <c r="J3600" i="5" s="1"/>
  <c r="N3599" i="5"/>
  <c r="O3599" i="5"/>
  <c r="L3599" i="5"/>
  <c r="M3599" i="5"/>
  <c r="J3599" i="5"/>
  <c r="H3599" i="5"/>
  <c r="I3599" i="5" s="1"/>
  <c r="H3598" i="5"/>
  <c r="N3596" i="5"/>
  <c r="O3596" i="5"/>
  <c r="L3596" i="5"/>
  <c r="J3596" i="5"/>
  <c r="I3596" i="5"/>
  <c r="H3596" i="5"/>
  <c r="M3596" i="5" s="1"/>
  <c r="N3595" i="5"/>
  <c r="O3595" i="5"/>
  <c r="L3595" i="5"/>
  <c r="M3595" i="5"/>
  <c r="I3595" i="5"/>
  <c r="H3595" i="5"/>
  <c r="J3595" i="5" s="1"/>
  <c r="N3594" i="5"/>
  <c r="O3594" i="5"/>
  <c r="L3594" i="5"/>
  <c r="M3594" i="5"/>
  <c r="J3594" i="5"/>
  <c r="H3594" i="5"/>
  <c r="I3594" i="5" s="1"/>
  <c r="H3593" i="5"/>
  <c r="N3591" i="5"/>
  <c r="O3591" i="5"/>
  <c r="L3591" i="5"/>
  <c r="J3591" i="5"/>
  <c r="I3591" i="5"/>
  <c r="H3591" i="5"/>
  <c r="M3591" i="5" s="1"/>
  <c r="N3590" i="5"/>
  <c r="O3590" i="5"/>
  <c r="L3590" i="5"/>
  <c r="M3590" i="5"/>
  <c r="I3590" i="5"/>
  <c r="H3590" i="5"/>
  <c r="J3590" i="5" s="1"/>
  <c r="N3589" i="5"/>
  <c r="O3589" i="5"/>
  <c r="L3589" i="5"/>
  <c r="M3589" i="5"/>
  <c r="J3589" i="5"/>
  <c r="H3589" i="5"/>
  <c r="I3589" i="5" s="1"/>
  <c r="H3588" i="5"/>
  <c r="N3586" i="5"/>
  <c r="O3586" i="5"/>
  <c r="L3586" i="5"/>
  <c r="J3586" i="5"/>
  <c r="I3586" i="5"/>
  <c r="H3586" i="5"/>
  <c r="M3586" i="5" s="1"/>
  <c r="N3585" i="5"/>
  <c r="O3585" i="5"/>
  <c r="L3585" i="5"/>
  <c r="J3585" i="5"/>
  <c r="I3585" i="5"/>
  <c r="H3585" i="5"/>
  <c r="M3585" i="5" s="1"/>
  <c r="N3584" i="5"/>
  <c r="O3584" i="5"/>
  <c r="L3584" i="5"/>
  <c r="J3584" i="5"/>
  <c r="I3584" i="5"/>
  <c r="H3584" i="5"/>
  <c r="M3584" i="5" s="1"/>
  <c r="N3583" i="5"/>
  <c r="O3583" i="5"/>
  <c r="L3583" i="5"/>
  <c r="J3583" i="5"/>
  <c r="I3583" i="5"/>
  <c r="H3583" i="5"/>
  <c r="M3583" i="5" s="1"/>
  <c r="N3582" i="5"/>
  <c r="O3582" i="5"/>
  <c r="L3582" i="5"/>
  <c r="M3582" i="5"/>
  <c r="I3582" i="5"/>
  <c r="H3582" i="5"/>
  <c r="J3582" i="5" s="1"/>
  <c r="N3581" i="5"/>
  <c r="O3581" i="5"/>
  <c r="L3581" i="5"/>
  <c r="M3581" i="5"/>
  <c r="I3581" i="5"/>
  <c r="H3581" i="5"/>
  <c r="J3581" i="5" s="1"/>
  <c r="N3580" i="5"/>
  <c r="O3580" i="5"/>
  <c r="L3580" i="5"/>
  <c r="M3580" i="5"/>
  <c r="J3580" i="5"/>
  <c r="H3580" i="5"/>
  <c r="I3580" i="5" s="1"/>
  <c r="H3579" i="5"/>
  <c r="N3577" i="5"/>
  <c r="O3577" i="5"/>
  <c r="L3577" i="5"/>
  <c r="J3577" i="5"/>
  <c r="I3577" i="5"/>
  <c r="H3577" i="5"/>
  <c r="M3577" i="5" s="1"/>
  <c r="N3576" i="5"/>
  <c r="O3576" i="5"/>
  <c r="L3576" i="5"/>
  <c r="J3576" i="5"/>
  <c r="I3576" i="5"/>
  <c r="H3576" i="5"/>
  <c r="M3576" i="5" s="1"/>
  <c r="N3575" i="5"/>
  <c r="O3575" i="5"/>
  <c r="L3575" i="5"/>
  <c r="J3575" i="5"/>
  <c r="I3575" i="5"/>
  <c r="H3575" i="5"/>
  <c r="M3575" i="5" s="1"/>
  <c r="N3574" i="5"/>
  <c r="O3574" i="5"/>
  <c r="L3574" i="5"/>
  <c r="J3574" i="5"/>
  <c r="I3574" i="5"/>
  <c r="H3574" i="5"/>
  <c r="M3574" i="5" s="1"/>
  <c r="N3573" i="5"/>
  <c r="O3573" i="5"/>
  <c r="L3573" i="5"/>
  <c r="M3573" i="5"/>
  <c r="I3573" i="5"/>
  <c r="H3573" i="5"/>
  <c r="J3573" i="5" s="1"/>
  <c r="N3572" i="5"/>
  <c r="O3572" i="5"/>
  <c r="L3572" i="5"/>
  <c r="M3572" i="5"/>
  <c r="I3572" i="5"/>
  <c r="H3572" i="5"/>
  <c r="J3572" i="5" s="1"/>
  <c r="N3571" i="5"/>
  <c r="O3571" i="5"/>
  <c r="L3571" i="5"/>
  <c r="M3571" i="5"/>
  <c r="J3571" i="5"/>
  <c r="H3571" i="5"/>
  <c r="I3571" i="5" s="1"/>
  <c r="H3570" i="5"/>
  <c r="N3568" i="5"/>
  <c r="O3568" i="5"/>
  <c r="L3568" i="5"/>
  <c r="J3568" i="5"/>
  <c r="I3568" i="5"/>
  <c r="H3568" i="5"/>
  <c r="M3568" i="5" s="1"/>
  <c r="N3567" i="5"/>
  <c r="O3567" i="5"/>
  <c r="L3567" i="5"/>
  <c r="M3567" i="5"/>
  <c r="I3567" i="5"/>
  <c r="H3567" i="5"/>
  <c r="J3567" i="5" s="1"/>
  <c r="N3566" i="5"/>
  <c r="O3566" i="5"/>
  <c r="L3566" i="5"/>
  <c r="M3566" i="5"/>
  <c r="I3566" i="5"/>
  <c r="H3566" i="5"/>
  <c r="J3566" i="5" s="1"/>
  <c r="N3565" i="5"/>
  <c r="O3565" i="5"/>
  <c r="L3565" i="5"/>
  <c r="M3565" i="5"/>
  <c r="J3565" i="5"/>
  <c r="H3565" i="5"/>
  <c r="I3565" i="5" s="1"/>
  <c r="H3564" i="5"/>
  <c r="N3562" i="5"/>
  <c r="O3562" i="5"/>
  <c r="L3562" i="5"/>
  <c r="J3562" i="5"/>
  <c r="I3562" i="5"/>
  <c r="H3562" i="5"/>
  <c r="M3562" i="5" s="1"/>
  <c r="N3561" i="5"/>
  <c r="O3561" i="5"/>
  <c r="L3561" i="5"/>
  <c r="M3561" i="5"/>
  <c r="I3561" i="5"/>
  <c r="H3561" i="5"/>
  <c r="J3561" i="5" s="1"/>
  <c r="N3560" i="5"/>
  <c r="O3560" i="5"/>
  <c r="L3560" i="5"/>
  <c r="M3560" i="5"/>
  <c r="I3560" i="5"/>
  <c r="H3560" i="5"/>
  <c r="J3560" i="5" s="1"/>
  <c r="N3559" i="5"/>
  <c r="O3559" i="5"/>
  <c r="L3559" i="5"/>
  <c r="M3559" i="5"/>
  <c r="J3559" i="5"/>
  <c r="H3559" i="5"/>
  <c r="I3559" i="5" s="1"/>
  <c r="H3558" i="5"/>
  <c r="N3556" i="5"/>
  <c r="O3556" i="5"/>
  <c r="L3556" i="5"/>
  <c r="J3556" i="5"/>
  <c r="I3556" i="5"/>
  <c r="H3556" i="5"/>
  <c r="M3556" i="5" s="1"/>
  <c r="N3555" i="5"/>
  <c r="O3555" i="5"/>
  <c r="L3555" i="5"/>
  <c r="M3555" i="5"/>
  <c r="I3555" i="5"/>
  <c r="H3555" i="5"/>
  <c r="J3555" i="5" s="1"/>
  <c r="N3554" i="5"/>
  <c r="O3554" i="5"/>
  <c r="L3554" i="5"/>
  <c r="M3554" i="5"/>
  <c r="I3554" i="5"/>
  <c r="H3554" i="5"/>
  <c r="J3554" i="5" s="1"/>
  <c r="N3553" i="5"/>
  <c r="O3553" i="5"/>
  <c r="L3553" i="5"/>
  <c r="M3553" i="5"/>
  <c r="J3553" i="5"/>
  <c r="H3553" i="5"/>
  <c r="I3553" i="5" s="1"/>
  <c r="H3552" i="5"/>
  <c r="N3550" i="5"/>
  <c r="O3550" i="5"/>
  <c r="L3550" i="5"/>
  <c r="J3550" i="5"/>
  <c r="I3550" i="5"/>
  <c r="H3550" i="5"/>
  <c r="M3550" i="5" s="1"/>
  <c r="N3549" i="5"/>
  <c r="O3549" i="5"/>
  <c r="L3549" i="5"/>
  <c r="M3549" i="5"/>
  <c r="I3549" i="5"/>
  <c r="H3549" i="5"/>
  <c r="J3549" i="5" s="1"/>
  <c r="N3548" i="5"/>
  <c r="O3548" i="5"/>
  <c r="L3548" i="5"/>
  <c r="M3548" i="5"/>
  <c r="I3548" i="5"/>
  <c r="H3548" i="5"/>
  <c r="J3548" i="5" s="1"/>
  <c r="N3547" i="5"/>
  <c r="O3547" i="5"/>
  <c r="L3547" i="5"/>
  <c r="M3547" i="5"/>
  <c r="J3547" i="5"/>
  <c r="H3547" i="5"/>
  <c r="I3547" i="5" s="1"/>
  <c r="H3546" i="5"/>
  <c r="N3544" i="5"/>
  <c r="O3544" i="5"/>
  <c r="L3544" i="5"/>
  <c r="J3544" i="5"/>
  <c r="I3544" i="5"/>
  <c r="H3544" i="5"/>
  <c r="M3544" i="5" s="1"/>
  <c r="N3543" i="5"/>
  <c r="O3543" i="5"/>
  <c r="L3543" i="5"/>
  <c r="M3543" i="5"/>
  <c r="I3543" i="5"/>
  <c r="H3543" i="5"/>
  <c r="J3543" i="5" s="1"/>
  <c r="N3542" i="5"/>
  <c r="O3542" i="5"/>
  <c r="L3542" i="5"/>
  <c r="M3542" i="5"/>
  <c r="I3542" i="5"/>
  <c r="H3542" i="5"/>
  <c r="J3542" i="5" s="1"/>
  <c r="N3541" i="5"/>
  <c r="O3541" i="5"/>
  <c r="L3541" i="5"/>
  <c r="M3541" i="5"/>
  <c r="J3541" i="5"/>
  <c r="H3541" i="5"/>
  <c r="I3541" i="5" s="1"/>
  <c r="H3540" i="5"/>
  <c r="N3538" i="5"/>
  <c r="O3538" i="5"/>
  <c r="M3538" i="5"/>
  <c r="J3538" i="5"/>
  <c r="I3538" i="5"/>
  <c r="H3538" i="5"/>
  <c r="L3538" i="5" s="1"/>
  <c r="N3537" i="5"/>
  <c r="O3537" i="5"/>
  <c r="M3537" i="5"/>
  <c r="J3537" i="5"/>
  <c r="I3537" i="5"/>
  <c r="H3537" i="5"/>
  <c r="L3537" i="5" s="1"/>
  <c r="N3536" i="5"/>
  <c r="O3536" i="5"/>
  <c r="L3536" i="5"/>
  <c r="J3536" i="5"/>
  <c r="I3536" i="5"/>
  <c r="H3536" i="5"/>
  <c r="M3536" i="5" s="1"/>
  <c r="N3535" i="5"/>
  <c r="O3535" i="5"/>
  <c r="L3535" i="5"/>
  <c r="M3535" i="5"/>
  <c r="I3535" i="5"/>
  <c r="H3535" i="5"/>
  <c r="J3535" i="5" s="1"/>
  <c r="N3534" i="5"/>
  <c r="O3534" i="5"/>
  <c r="L3534" i="5"/>
  <c r="J3534" i="5"/>
  <c r="I3534" i="5"/>
  <c r="H3534" i="5"/>
  <c r="M3534" i="5" s="1"/>
  <c r="N3533" i="5"/>
  <c r="O3533" i="5"/>
  <c r="M3533" i="5"/>
  <c r="J3533" i="5"/>
  <c r="I3533" i="5"/>
  <c r="H3533" i="5"/>
  <c r="L3533" i="5" s="1"/>
  <c r="N3532" i="5"/>
  <c r="O3532" i="5"/>
  <c r="M3532" i="5"/>
  <c r="J3532" i="5"/>
  <c r="I3532" i="5"/>
  <c r="H3532" i="5"/>
  <c r="L3532" i="5" s="1"/>
  <c r="N3531" i="5"/>
  <c r="O3531" i="5"/>
  <c r="L3531" i="5"/>
  <c r="J3531" i="5"/>
  <c r="I3531" i="5"/>
  <c r="H3531" i="5"/>
  <c r="M3531" i="5" s="1"/>
  <c r="N3530" i="5"/>
  <c r="O3530" i="5"/>
  <c r="L3530" i="5"/>
  <c r="J3530" i="5"/>
  <c r="I3530" i="5"/>
  <c r="H3530" i="5"/>
  <c r="M3530" i="5" s="1"/>
  <c r="N3529" i="5"/>
  <c r="O3529" i="5"/>
  <c r="L3529" i="5"/>
  <c r="J3529" i="5"/>
  <c r="I3529" i="5"/>
  <c r="H3529" i="5"/>
  <c r="M3529" i="5" s="1"/>
  <c r="N3528" i="5"/>
  <c r="O3528" i="5"/>
  <c r="L3528" i="5"/>
  <c r="J3528" i="5"/>
  <c r="I3528" i="5"/>
  <c r="H3528" i="5"/>
  <c r="M3528" i="5" s="1"/>
  <c r="N3527" i="5"/>
  <c r="O3527" i="5"/>
  <c r="L3527" i="5"/>
  <c r="J3527" i="5"/>
  <c r="I3527" i="5"/>
  <c r="H3527" i="5"/>
  <c r="M3527" i="5" s="1"/>
  <c r="N3526" i="5"/>
  <c r="O3526" i="5"/>
  <c r="L3526" i="5"/>
  <c r="J3526" i="5"/>
  <c r="I3526" i="5"/>
  <c r="H3526" i="5"/>
  <c r="M3526" i="5" s="1"/>
  <c r="N3525" i="5"/>
  <c r="O3525" i="5"/>
  <c r="L3525" i="5"/>
  <c r="J3525" i="5"/>
  <c r="I3525" i="5"/>
  <c r="H3525" i="5"/>
  <c r="M3525" i="5" s="1"/>
  <c r="N3524" i="5"/>
  <c r="O3524" i="5"/>
  <c r="L3524" i="5"/>
  <c r="J3524" i="5"/>
  <c r="I3524" i="5"/>
  <c r="H3524" i="5"/>
  <c r="M3524" i="5" s="1"/>
  <c r="N3523" i="5"/>
  <c r="O3523" i="5"/>
  <c r="L3523" i="5"/>
  <c r="J3523" i="5"/>
  <c r="I3523" i="5"/>
  <c r="H3523" i="5"/>
  <c r="M3523" i="5" s="1"/>
  <c r="N3522" i="5"/>
  <c r="O3522" i="5"/>
  <c r="L3522" i="5"/>
  <c r="J3522" i="5"/>
  <c r="I3522" i="5"/>
  <c r="H3522" i="5"/>
  <c r="M3522" i="5" s="1"/>
  <c r="N3521" i="5"/>
  <c r="O3521" i="5"/>
  <c r="L3521" i="5"/>
  <c r="M3521" i="5"/>
  <c r="I3521" i="5"/>
  <c r="H3521" i="5"/>
  <c r="J3521" i="5" s="1"/>
  <c r="N3520" i="5"/>
  <c r="O3520" i="5"/>
  <c r="L3520" i="5"/>
  <c r="M3520" i="5"/>
  <c r="I3520" i="5"/>
  <c r="H3520" i="5"/>
  <c r="J3520" i="5" s="1"/>
  <c r="N3519" i="5"/>
  <c r="O3519" i="5"/>
  <c r="L3519" i="5"/>
  <c r="M3519" i="5"/>
  <c r="J3519" i="5"/>
  <c r="H3519" i="5"/>
  <c r="I3519" i="5" s="1"/>
  <c r="H3518" i="5"/>
  <c r="N3516" i="5"/>
  <c r="O3516" i="5"/>
  <c r="M3516" i="5"/>
  <c r="J3516" i="5"/>
  <c r="I3516" i="5"/>
  <c r="H3516" i="5"/>
  <c r="L3516" i="5" s="1"/>
  <c r="N3515" i="5"/>
  <c r="O3515" i="5"/>
  <c r="M3515" i="5"/>
  <c r="J3515" i="5"/>
  <c r="I3515" i="5"/>
  <c r="H3515" i="5"/>
  <c r="L3515" i="5" s="1"/>
  <c r="N3514" i="5"/>
  <c r="O3514" i="5"/>
  <c r="L3514" i="5"/>
  <c r="J3514" i="5"/>
  <c r="I3514" i="5"/>
  <c r="H3514" i="5"/>
  <c r="M3514" i="5" s="1"/>
  <c r="N3513" i="5"/>
  <c r="O3513" i="5"/>
  <c r="L3513" i="5"/>
  <c r="M3513" i="5"/>
  <c r="I3513" i="5"/>
  <c r="H3513" i="5"/>
  <c r="J3513" i="5" s="1"/>
  <c r="N3512" i="5"/>
  <c r="O3512" i="5"/>
  <c r="L3512" i="5"/>
  <c r="J3512" i="5"/>
  <c r="I3512" i="5"/>
  <c r="H3512" i="5"/>
  <c r="M3512" i="5" s="1"/>
  <c r="N3511" i="5"/>
  <c r="O3511" i="5"/>
  <c r="M3511" i="5"/>
  <c r="J3511" i="5"/>
  <c r="I3511" i="5"/>
  <c r="H3511" i="5"/>
  <c r="L3511" i="5" s="1"/>
  <c r="N3510" i="5"/>
  <c r="O3510" i="5"/>
  <c r="M3510" i="5"/>
  <c r="J3510" i="5"/>
  <c r="I3510" i="5"/>
  <c r="H3510" i="5"/>
  <c r="L3510" i="5" s="1"/>
  <c r="N3509" i="5"/>
  <c r="O3509" i="5"/>
  <c r="L3509" i="5"/>
  <c r="J3509" i="5"/>
  <c r="I3509" i="5"/>
  <c r="H3509" i="5"/>
  <c r="M3509" i="5" s="1"/>
  <c r="N3508" i="5"/>
  <c r="O3508" i="5"/>
  <c r="L3508" i="5"/>
  <c r="J3508" i="5"/>
  <c r="I3508" i="5"/>
  <c r="H3508" i="5"/>
  <c r="M3508" i="5" s="1"/>
  <c r="N3507" i="5"/>
  <c r="O3507" i="5"/>
  <c r="L3507" i="5"/>
  <c r="J3507" i="5"/>
  <c r="I3507" i="5"/>
  <c r="H3507" i="5"/>
  <c r="M3507" i="5" s="1"/>
  <c r="N3506" i="5"/>
  <c r="O3506" i="5"/>
  <c r="L3506" i="5"/>
  <c r="J3506" i="5"/>
  <c r="I3506" i="5"/>
  <c r="H3506" i="5"/>
  <c r="M3506" i="5" s="1"/>
  <c r="N3505" i="5"/>
  <c r="O3505" i="5"/>
  <c r="L3505" i="5"/>
  <c r="J3505" i="5"/>
  <c r="I3505" i="5"/>
  <c r="H3505" i="5"/>
  <c r="M3505" i="5" s="1"/>
  <c r="N3504" i="5"/>
  <c r="O3504" i="5"/>
  <c r="L3504" i="5"/>
  <c r="J3504" i="5"/>
  <c r="I3504" i="5"/>
  <c r="H3504" i="5"/>
  <c r="M3504" i="5" s="1"/>
  <c r="N3503" i="5"/>
  <c r="O3503" i="5"/>
  <c r="L3503" i="5"/>
  <c r="J3503" i="5"/>
  <c r="I3503" i="5"/>
  <c r="H3503" i="5"/>
  <c r="M3503" i="5" s="1"/>
  <c r="N3502" i="5"/>
  <c r="O3502" i="5"/>
  <c r="L3502" i="5"/>
  <c r="J3502" i="5"/>
  <c r="I3502" i="5"/>
  <c r="H3502" i="5"/>
  <c r="M3502" i="5" s="1"/>
  <c r="N3501" i="5"/>
  <c r="O3501" i="5"/>
  <c r="L3501" i="5"/>
  <c r="J3501" i="5"/>
  <c r="I3501" i="5"/>
  <c r="H3501" i="5"/>
  <c r="M3501" i="5" s="1"/>
  <c r="N3500" i="5"/>
  <c r="O3500" i="5"/>
  <c r="L3500" i="5"/>
  <c r="M3500" i="5"/>
  <c r="I3500" i="5"/>
  <c r="H3500" i="5"/>
  <c r="J3500" i="5" s="1"/>
  <c r="N3499" i="5"/>
  <c r="O3499" i="5"/>
  <c r="L3499" i="5"/>
  <c r="M3499" i="5"/>
  <c r="I3499" i="5"/>
  <c r="H3499" i="5"/>
  <c r="J3499" i="5" s="1"/>
  <c r="N3498" i="5"/>
  <c r="O3498" i="5"/>
  <c r="L3498" i="5"/>
  <c r="M3498" i="5"/>
  <c r="J3498" i="5"/>
  <c r="H3498" i="5"/>
  <c r="I3498" i="5" s="1"/>
  <c r="H3497" i="5"/>
  <c r="N3495" i="5"/>
  <c r="O3495" i="5"/>
  <c r="L3495" i="5"/>
  <c r="J3495" i="5"/>
  <c r="I3495" i="5"/>
  <c r="H3495" i="5"/>
  <c r="M3495" i="5" s="1"/>
  <c r="N3494" i="5"/>
  <c r="O3494" i="5"/>
  <c r="L3494" i="5"/>
  <c r="J3494" i="5"/>
  <c r="I3494" i="5"/>
  <c r="H3494" i="5"/>
  <c r="M3494" i="5" s="1"/>
  <c r="N3493" i="5"/>
  <c r="O3493" i="5"/>
  <c r="L3493" i="5"/>
  <c r="J3493" i="5"/>
  <c r="I3493" i="5"/>
  <c r="H3493" i="5"/>
  <c r="M3493" i="5" s="1"/>
  <c r="N3492" i="5"/>
  <c r="O3492" i="5"/>
  <c r="L3492" i="5"/>
  <c r="J3492" i="5"/>
  <c r="I3492" i="5"/>
  <c r="H3492" i="5"/>
  <c r="M3492" i="5" s="1"/>
  <c r="N3491" i="5"/>
  <c r="O3491" i="5"/>
  <c r="M3491" i="5"/>
  <c r="J3491" i="5"/>
  <c r="I3491" i="5"/>
  <c r="H3491" i="5"/>
  <c r="L3491" i="5" s="1"/>
  <c r="N3490" i="5"/>
  <c r="O3490" i="5"/>
  <c r="L3490" i="5"/>
  <c r="J3490" i="5"/>
  <c r="I3490" i="5"/>
  <c r="H3490" i="5"/>
  <c r="M3490" i="5" s="1"/>
  <c r="N3489" i="5"/>
  <c r="O3489" i="5"/>
  <c r="L3489" i="5"/>
  <c r="J3489" i="5"/>
  <c r="I3489" i="5"/>
  <c r="H3489" i="5"/>
  <c r="M3489" i="5" s="1"/>
  <c r="N3488" i="5"/>
  <c r="O3488" i="5"/>
  <c r="L3488" i="5"/>
  <c r="J3488" i="5"/>
  <c r="I3488" i="5"/>
  <c r="H3488" i="5"/>
  <c r="M3488" i="5" s="1"/>
  <c r="N3487" i="5"/>
  <c r="O3487" i="5"/>
  <c r="L3487" i="5"/>
  <c r="J3487" i="5"/>
  <c r="I3487" i="5"/>
  <c r="H3487" i="5"/>
  <c r="M3487" i="5" s="1"/>
  <c r="N3486" i="5"/>
  <c r="O3486" i="5"/>
  <c r="L3486" i="5"/>
  <c r="J3486" i="5"/>
  <c r="I3486" i="5"/>
  <c r="H3486" i="5"/>
  <c r="M3486" i="5" s="1"/>
  <c r="N3485" i="5"/>
  <c r="O3485" i="5"/>
  <c r="L3485" i="5"/>
  <c r="J3485" i="5"/>
  <c r="I3485" i="5"/>
  <c r="H3485" i="5"/>
  <c r="M3485" i="5" s="1"/>
  <c r="N3484" i="5"/>
  <c r="O3484" i="5"/>
  <c r="L3484" i="5"/>
  <c r="J3484" i="5"/>
  <c r="I3484" i="5"/>
  <c r="H3484" i="5"/>
  <c r="M3484" i="5" s="1"/>
  <c r="N3483" i="5"/>
  <c r="O3483" i="5"/>
  <c r="L3483" i="5"/>
  <c r="M3483" i="5"/>
  <c r="I3483" i="5"/>
  <c r="H3483" i="5"/>
  <c r="J3483" i="5" s="1"/>
  <c r="N3482" i="5"/>
  <c r="O3482" i="5"/>
  <c r="L3482" i="5"/>
  <c r="M3482" i="5"/>
  <c r="I3482" i="5"/>
  <c r="H3482" i="5"/>
  <c r="J3482" i="5" s="1"/>
  <c r="N3481" i="5"/>
  <c r="O3481" i="5"/>
  <c r="L3481" i="5"/>
  <c r="M3481" i="5"/>
  <c r="J3481" i="5"/>
  <c r="H3481" i="5"/>
  <c r="I3481" i="5" s="1"/>
  <c r="H3480" i="5"/>
  <c r="N3478" i="5"/>
  <c r="O3478" i="5"/>
  <c r="L3478" i="5"/>
  <c r="J3478" i="5"/>
  <c r="I3478" i="5"/>
  <c r="H3478" i="5"/>
  <c r="M3478" i="5" s="1"/>
  <c r="N3477" i="5"/>
  <c r="O3477" i="5"/>
  <c r="L3477" i="5"/>
  <c r="J3477" i="5"/>
  <c r="I3477" i="5"/>
  <c r="H3477" i="5"/>
  <c r="M3477" i="5" s="1"/>
  <c r="N3476" i="5"/>
  <c r="O3476" i="5"/>
  <c r="L3476" i="5"/>
  <c r="J3476" i="5"/>
  <c r="I3476" i="5"/>
  <c r="H3476" i="5"/>
  <c r="M3476" i="5" s="1"/>
  <c r="N3475" i="5"/>
  <c r="O3475" i="5"/>
  <c r="L3475" i="5"/>
  <c r="J3475" i="5"/>
  <c r="I3475" i="5"/>
  <c r="H3475" i="5"/>
  <c r="M3475" i="5" s="1"/>
  <c r="N3474" i="5"/>
  <c r="O3474" i="5"/>
  <c r="M3474" i="5"/>
  <c r="J3474" i="5"/>
  <c r="I3474" i="5"/>
  <c r="H3474" i="5"/>
  <c r="L3474" i="5" s="1"/>
  <c r="N3473" i="5"/>
  <c r="O3473" i="5"/>
  <c r="L3473" i="5"/>
  <c r="J3473" i="5"/>
  <c r="I3473" i="5"/>
  <c r="H3473" i="5"/>
  <c r="M3473" i="5" s="1"/>
  <c r="N3472" i="5"/>
  <c r="O3472" i="5"/>
  <c r="L3472" i="5"/>
  <c r="J3472" i="5"/>
  <c r="I3472" i="5"/>
  <c r="H3472" i="5"/>
  <c r="M3472" i="5" s="1"/>
  <c r="N3471" i="5"/>
  <c r="O3471" i="5"/>
  <c r="L3471" i="5"/>
  <c r="J3471" i="5"/>
  <c r="I3471" i="5"/>
  <c r="H3471" i="5"/>
  <c r="M3471" i="5" s="1"/>
  <c r="N3470" i="5"/>
  <c r="O3470" i="5"/>
  <c r="L3470" i="5"/>
  <c r="J3470" i="5"/>
  <c r="I3470" i="5"/>
  <c r="H3470" i="5"/>
  <c r="M3470" i="5" s="1"/>
  <c r="N3469" i="5"/>
  <c r="O3469" i="5"/>
  <c r="L3469" i="5"/>
  <c r="J3469" i="5"/>
  <c r="I3469" i="5"/>
  <c r="H3469" i="5"/>
  <c r="M3469" i="5" s="1"/>
  <c r="N3468" i="5"/>
  <c r="O3468" i="5"/>
  <c r="L3468" i="5"/>
  <c r="J3468" i="5"/>
  <c r="I3468" i="5"/>
  <c r="H3468" i="5"/>
  <c r="M3468" i="5" s="1"/>
  <c r="N3467" i="5"/>
  <c r="O3467" i="5"/>
  <c r="L3467" i="5"/>
  <c r="J3467" i="5"/>
  <c r="I3467" i="5"/>
  <c r="H3467" i="5"/>
  <c r="M3467" i="5" s="1"/>
  <c r="N3466" i="5"/>
  <c r="O3466" i="5"/>
  <c r="L3466" i="5"/>
  <c r="M3466" i="5"/>
  <c r="I3466" i="5"/>
  <c r="H3466" i="5"/>
  <c r="J3466" i="5" s="1"/>
  <c r="N3465" i="5"/>
  <c r="O3465" i="5"/>
  <c r="L3465" i="5"/>
  <c r="M3465" i="5"/>
  <c r="I3465" i="5"/>
  <c r="H3465" i="5"/>
  <c r="J3465" i="5" s="1"/>
  <c r="N3464" i="5"/>
  <c r="O3464" i="5"/>
  <c r="L3464" i="5"/>
  <c r="M3464" i="5"/>
  <c r="J3464" i="5"/>
  <c r="H3464" i="5"/>
  <c r="I3464" i="5" s="1"/>
  <c r="H3463" i="5"/>
  <c r="N3461" i="5"/>
  <c r="O3461" i="5"/>
  <c r="L3461" i="5"/>
  <c r="J3461" i="5"/>
  <c r="I3461" i="5"/>
  <c r="H3461" i="5"/>
  <c r="M3461" i="5" s="1"/>
  <c r="N3460" i="5"/>
  <c r="O3460" i="5"/>
  <c r="L3460" i="5"/>
  <c r="J3460" i="5"/>
  <c r="I3460" i="5"/>
  <c r="H3460" i="5"/>
  <c r="M3460" i="5" s="1"/>
  <c r="N3459" i="5"/>
  <c r="O3459" i="5"/>
  <c r="L3459" i="5"/>
  <c r="J3459" i="5"/>
  <c r="I3459" i="5"/>
  <c r="H3459" i="5"/>
  <c r="M3459" i="5" s="1"/>
  <c r="N3458" i="5"/>
  <c r="O3458" i="5"/>
  <c r="L3458" i="5"/>
  <c r="J3458" i="5"/>
  <c r="I3458" i="5"/>
  <c r="H3458" i="5"/>
  <c r="M3458" i="5" s="1"/>
  <c r="N3457" i="5"/>
  <c r="O3457" i="5"/>
  <c r="M3457" i="5"/>
  <c r="J3457" i="5"/>
  <c r="I3457" i="5"/>
  <c r="H3457" i="5"/>
  <c r="L3457" i="5" s="1"/>
  <c r="N3456" i="5"/>
  <c r="O3456" i="5"/>
  <c r="L3456" i="5"/>
  <c r="J3456" i="5"/>
  <c r="I3456" i="5"/>
  <c r="H3456" i="5"/>
  <c r="M3456" i="5" s="1"/>
  <c r="N3455" i="5"/>
  <c r="O3455" i="5"/>
  <c r="L3455" i="5"/>
  <c r="J3455" i="5"/>
  <c r="I3455" i="5"/>
  <c r="H3455" i="5"/>
  <c r="M3455" i="5" s="1"/>
  <c r="N3454" i="5"/>
  <c r="O3454" i="5"/>
  <c r="L3454" i="5"/>
  <c r="J3454" i="5"/>
  <c r="I3454" i="5"/>
  <c r="H3454" i="5"/>
  <c r="M3454" i="5" s="1"/>
  <c r="N3453" i="5"/>
  <c r="O3453" i="5"/>
  <c r="L3453" i="5"/>
  <c r="J3453" i="5"/>
  <c r="I3453" i="5"/>
  <c r="H3453" i="5"/>
  <c r="M3453" i="5" s="1"/>
  <c r="N3452" i="5"/>
  <c r="O3452" i="5"/>
  <c r="L3452" i="5"/>
  <c r="J3452" i="5"/>
  <c r="I3452" i="5"/>
  <c r="H3452" i="5"/>
  <c r="M3452" i="5" s="1"/>
  <c r="N3451" i="5"/>
  <c r="O3451" i="5"/>
  <c r="L3451" i="5"/>
  <c r="J3451" i="5"/>
  <c r="I3451" i="5"/>
  <c r="H3451" i="5"/>
  <c r="M3451" i="5" s="1"/>
  <c r="N3450" i="5"/>
  <c r="O3450" i="5"/>
  <c r="L3450" i="5"/>
  <c r="J3450" i="5"/>
  <c r="I3450" i="5"/>
  <c r="H3450" i="5"/>
  <c r="M3450" i="5" s="1"/>
  <c r="N3449" i="5"/>
  <c r="O3449" i="5"/>
  <c r="L3449" i="5"/>
  <c r="M3449" i="5"/>
  <c r="I3449" i="5"/>
  <c r="H3449" i="5"/>
  <c r="J3449" i="5" s="1"/>
  <c r="N3448" i="5"/>
  <c r="O3448" i="5"/>
  <c r="L3448" i="5"/>
  <c r="M3448" i="5"/>
  <c r="I3448" i="5"/>
  <c r="H3448" i="5"/>
  <c r="J3448" i="5" s="1"/>
  <c r="N3447" i="5"/>
  <c r="O3447" i="5"/>
  <c r="L3447" i="5"/>
  <c r="M3447" i="5"/>
  <c r="J3447" i="5"/>
  <c r="H3447" i="5"/>
  <c r="I3447" i="5" s="1"/>
  <c r="H3446" i="5"/>
  <c r="N3444" i="5"/>
  <c r="O3444" i="5"/>
  <c r="L3444" i="5"/>
  <c r="J3444" i="5"/>
  <c r="I3444" i="5"/>
  <c r="H3444" i="5"/>
  <c r="M3444" i="5" s="1"/>
  <c r="N3443" i="5"/>
  <c r="O3443" i="5"/>
  <c r="L3443" i="5"/>
  <c r="J3443" i="5"/>
  <c r="I3443" i="5"/>
  <c r="H3443" i="5"/>
  <c r="M3443" i="5" s="1"/>
  <c r="N3442" i="5"/>
  <c r="O3442" i="5"/>
  <c r="L3442" i="5"/>
  <c r="J3442" i="5"/>
  <c r="I3442" i="5"/>
  <c r="H3442" i="5"/>
  <c r="M3442" i="5" s="1"/>
  <c r="N3441" i="5"/>
  <c r="O3441" i="5"/>
  <c r="L3441" i="5"/>
  <c r="J3441" i="5"/>
  <c r="I3441" i="5"/>
  <c r="H3441" i="5"/>
  <c r="M3441" i="5" s="1"/>
  <c r="N3440" i="5"/>
  <c r="O3440" i="5"/>
  <c r="M3440" i="5"/>
  <c r="J3440" i="5"/>
  <c r="I3440" i="5"/>
  <c r="H3440" i="5"/>
  <c r="L3440" i="5" s="1"/>
  <c r="N3439" i="5"/>
  <c r="O3439" i="5"/>
  <c r="L3439" i="5"/>
  <c r="J3439" i="5"/>
  <c r="I3439" i="5"/>
  <c r="H3439" i="5"/>
  <c r="M3439" i="5" s="1"/>
  <c r="N3438" i="5"/>
  <c r="O3438" i="5"/>
  <c r="L3438" i="5"/>
  <c r="J3438" i="5"/>
  <c r="I3438" i="5"/>
  <c r="H3438" i="5"/>
  <c r="M3438" i="5" s="1"/>
  <c r="N3437" i="5"/>
  <c r="O3437" i="5"/>
  <c r="L3437" i="5"/>
  <c r="J3437" i="5"/>
  <c r="I3437" i="5"/>
  <c r="H3437" i="5"/>
  <c r="M3437" i="5" s="1"/>
  <c r="N3436" i="5"/>
  <c r="O3436" i="5"/>
  <c r="L3436" i="5"/>
  <c r="J3436" i="5"/>
  <c r="I3436" i="5"/>
  <c r="H3436" i="5"/>
  <c r="M3436" i="5" s="1"/>
  <c r="N3435" i="5"/>
  <c r="O3435" i="5"/>
  <c r="L3435" i="5"/>
  <c r="J3435" i="5"/>
  <c r="I3435" i="5"/>
  <c r="H3435" i="5"/>
  <c r="M3435" i="5" s="1"/>
  <c r="N3434" i="5"/>
  <c r="O3434" i="5"/>
  <c r="L3434" i="5"/>
  <c r="J3434" i="5"/>
  <c r="I3434" i="5"/>
  <c r="H3434" i="5"/>
  <c r="M3434" i="5" s="1"/>
  <c r="N3433" i="5"/>
  <c r="O3433" i="5"/>
  <c r="L3433" i="5"/>
  <c r="J3433" i="5"/>
  <c r="I3433" i="5"/>
  <c r="H3433" i="5"/>
  <c r="M3433" i="5" s="1"/>
  <c r="N3432" i="5"/>
  <c r="O3432" i="5"/>
  <c r="L3432" i="5"/>
  <c r="M3432" i="5"/>
  <c r="I3432" i="5"/>
  <c r="H3432" i="5"/>
  <c r="J3432" i="5" s="1"/>
  <c r="N3431" i="5"/>
  <c r="O3431" i="5"/>
  <c r="L3431" i="5"/>
  <c r="M3431" i="5"/>
  <c r="I3431" i="5"/>
  <c r="H3431" i="5"/>
  <c r="J3431" i="5" s="1"/>
  <c r="N3430" i="5"/>
  <c r="O3430" i="5"/>
  <c r="L3430" i="5"/>
  <c r="M3430" i="5"/>
  <c r="J3430" i="5"/>
  <c r="H3430" i="5"/>
  <c r="I3430" i="5" s="1"/>
  <c r="H3429" i="5"/>
  <c r="N3427" i="5"/>
  <c r="O3427" i="5"/>
  <c r="L3427" i="5"/>
  <c r="J3427" i="5"/>
  <c r="I3427" i="5"/>
  <c r="H3427" i="5"/>
  <c r="M3427" i="5" s="1"/>
  <c r="N3426" i="5"/>
  <c r="O3426" i="5"/>
  <c r="L3426" i="5"/>
  <c r="J3426" i="5"/>
  <c r="I3426" i="5"/>
  <c r="H3426" i="5"/>
  <c r="M3426" i="5" s="1"/>
  <c r="N3425" i="5"/>
  <c r="O3425" i="5"/>
  <c r="L3425" i="5"/>
  <c r="J3425" i="5"/>
  <c r="I3425" i="5"/>
  <c r="H3425" i="5"/>
  <c r="M3425" i="5" s="1"/>
  <c r="N3424" i="5"/>
  <c r="O3424" i="5"/>
  <c r="L3424" i="5"/>
  <c r="J3424" i="5"/>
  <c r="I3424" i="5"/>
  <c r="H3424" i="5"/>
  <c r="M3424" i="5" s="1"/>
  <c r="N3423" i="5"/>
  <c r="O3423" i="5"/>
  <c r="M3423" i="5"/>
  <c r="J3423" i="5"/>
  <c r="I3423" i="5"/>
  <c r="H3423" i="5"/>
  <c r="L3423" i="5" s="1"/>
  <c r="N3422" i="5"/>
  <c r="O3422" i="5"/>
  <c r="L3422" i="5"/>
  <c r="J3422" i="5"/>
  <c r="I3422" i="5"/>
  <c r="H3422" i="5"/>
  <c r="M3422" i="5" s="1"/>
  <c r="N3421" i="5"/>
  <c r="O3421" i="5"/>
  <c r="L3421" i="5"/>
  <c r="J3421" i="5"/>
  <c r="I3421" i="5"/>
  <c r="H3421" i="5"/>
  <c r="M3421" i="5" s="1"/>
  <c r="N3420" i="5"/>
  <c r="O3420" i="5"/>
  <c r="L3420" i="5"/>
  <c r="J3420" i="5"/>
  <c r="I3420" i="5"/>
  <c r="H3420" i="5"/>
  <c r="M3420" i="5" s="1"/>
  <c r="N3419" i="5"/>
  <c r="O3419" i="5"/>
  <c r="L3419" i="5"/>
  <c r="J3419" i="5"/>
  <c r="I3419" i="5"/>
  <c r="H3419" i="5"/>
  <c r="M3419" i="5" s="1"/>
  <c r="N3418" i="5"/>
  <c r="O3418" i="5"/>
  <c r="L3418" i="5"/>
  <c r="J3418" i="5"/>
  <c r="I3418" i="5"/>
  <c r="H3418" i="5"/>
  <c r="M3418" i="5" s="1"/>
  <c r="N3417" i="5"/>
  <c r="O3417" i="5"/>
  <c r="L3417" i="5"/>
  <c r="J3417" i="5"/>
  <c r="I3417" i="5"/>
  <c r="H3417" i="5"/>
  <c r="M3417" i="5" s="1"/>
  <c r="N3416" i="5"/>
  <c r="O3416" i="5"/>
  <c r="L3416" i="5"/>
  <c r="J3416" i="5"/>
  <c r="I3416" i="5"/>
  <c r="H3416" i="5"/>
  <c r="M3416" i="5" s="1"/>
  <c r="N3415" i="5"/>
  <c r="O3415" i="5"/>
  <c r="L3415" i="5"/>
  <c r="M3415" i="5"/>
  <c r="I3415" i="5"/>
  <c r="H3415" i="5"/>
  <c r="J3415" i="5" s="1"/>
  <c r="N3414" i="5"/>
  <c r="O3414" i="5"/>
  <c r="L3414" i="5"/>
  <c r="M3414" i="5"/>
  <c r="I3414" i="5"/>
  <c r="H3414" i="5"/>
  <c r="J3414" i="5" s="1"/>
  <c r="N3413" i="5"/>
  <c r="O3413" i="5"/>
  <c r="L3413" i="5"/>
  <c r="M3413" i="5"/>
  <c r="J3413" i="5"/>
  <c r="H3413" i="5"/>
  <c r="I3413" i="5" s="1"/>
  <c r="H3412" i="5"/>
  <c r="N3410" i="5"/>
  <c r="O3410" i="5"/>
  <c r="L3410" i="5"/>
  <c r="J3410" i="5"/>
  <c r="I3410" i="5"/>
  <c r="H3410" i="5"/>
  <c r="M3410" i="5" s="1"/>
  <c r="N3409" i="5"/>
  <c r="O3409" i="5"/>
  <c r="L3409" i="5"/>
  <c r="J3409" i="5"/>
  <c r="I3409" i="5"/>
  <c r="H3409" i="5"/>
  <c r="M3409" i="5" s="1"/>
  <c r="N3408" i="5"/>
  <c r="O3408" i="5"/>
  <c r="L3408" i="5"/>
  <c r="J3408" i="5"/>
  <c r="I3408" i="5"/>
  <c r="H3408" i="5"/>
  <c r="M3408" i="5" s="1"/>
  <c r="N3407" i="5"/>
  <c r="O3407" i="5"/>
  <c r="L3407" i="5"/>
  <c r="J3407" i="5"/>
  <c r="I3407" i="5"/>
  <c r="H3407" i="5"/>
  <c r="M3407" i="5" s="1"/>
  <c r="N3406" i="5"/>
  <c r="O3406" i="5"/>
  <c r="M3406" i="5"/>
  <c r="J3406" i="5"/>
  <c r="I3406" i="5"/>
  <c r="H3406" i="5"/>
  <c r="L3406" i="5" s="1"/>
  <c r="N3405" i="5"/>
  <c r="O3405" i="5"/>
  <c r="L3405" i="5"/>
  <c r="J3405" i="5"/>
  <c r="I3405" i="5"/>
  <c r="H3405" i="5"/>
  <c r="M3405" i="5" s="1"/>
  <c r="N3404" i="5"/>
  <c r="O3404" i="5"/>
  <c r="L3404" i="5"/>
  <c r="J3404" i="5"/>
  <c r="I3404" i="5"/>
  <c r="H3404" i="5"/>
  <c r="M3404" i="5" s="1"/>
  <c r="N3403" i="5"/>
  <c r="O3403" i="5"/>
  <c r="L3403" i="5"/>
  <c r="J3403" i="5"/>
  <c r="I3403" i="5"/>
  <c r="H3403" i="5"/>
  <c r="M3403" i="5" s="1"/>
  <c r="N3402" i="5"/>
  <c r="O3402" i="5"/>
  <c r="L3402" i="5"/>
  <c r="J3402" i="5"/>
  <c r="I3402" i="5"/>
  <c r="H3402" i="5"/>
  <c r="M3402" i="5" s="1"/>
  <c r="N3401" i="5"/>
  <c r="O3401" i="5"/>
  <c r="L3401" i="5"/>
  <c r="J3401" i="5"/>
  <c r="I3401" i="5"/>
  <c r="H3401" i="5"/>
  <c r="M3401" i="5" s="1"/>
  <c r="N3400" i="5"/>
  <c r="O3400" i="5"/>
  <c r="L3400" i="5"/>
  <c r="J3400" i="5"/>
  <c r="I3400" i="5"/>
  <c r="H3400" i="5"/>
  <c r="M3400" i="5" s="1"/>
  <c r="N3399" i="5"/>
  <c r="O3399" i="5"/>
  <c r="L3399" i="5"/>
  <c r="J3399" i="5"/>
  <c r="I3399" i="5"/>
  <c r="H3399" i="5"/>
  <c r="M3399" i="5" s="1"/>
  <c r="N3398" i="5"/>
  <c r="O3398" i="5"/>
  <c r="L3398" i="5"/>
  <c r="M3398" i="5"/>
  <c r="I3398" i="5"/>
  <c r="H3398" i="5"/>
  <c r="J3398" i="5" s="1"/>
  <c r="N3397" i="5"/>
  <c r="O3397" i="5"/>
  <c r="L3397" i="5"/>
  <c r="M3397" i="5"/>
  <c r="I3397" i="5"/>
  <c r="H3397" i="5"/>
  <c r="J3397" i="5" s="1"/>
  <c r="N3396" i="5"/>
  <c r="O3396" i="5"/>
  <c r="L3396" i="5"/>
  <c r="M3396" i="5"/>
  <c r="J3396" i="5"/>
  <c r="H3396" i="5"/>
  <c r="I3396" i="5" s="1"/>
  <c r="H3395" i="5"/>
  <c r="N3393" i="5"/>
  <c r="O3393" i="5"/>
  <c r="L3393" i="5"/>
  <c r="J3393" i="5"/>
  <c r="I3393" i="5"/>
  <c r="H3393" i="5"/>
  <c r="M3393" i="5" s="1"/>
  <c r="N3392" i="5"/>
  <c r="O3392" i="5"/>
  <c r="L3392" i="5"/>
  <c r="J3392" i="5"/>
  <c r="I3392" i="5"/>
  <c r="H3392" i="5"/>
  <c r="M3392" i="5" s="1"/>
  <c r="N3391" i="5"/>
  <c r="O3391" i="5"/>
  <c r="L3391" i="5"/>
  <c r="J3391" i="5"/>
  <c r="I3391" i="5"/>
  <c r="H3391" i="5"/>
  <c r="M3391" i="5" s="1"/>
  <c r="N3390" i="5"/>
  <c r="O3390" i="5"/>
  <c r="M3390" i="5"/>
  <c r="J3390" i="5"/>
  <c r="I3390" i="5"/>
  <c r="H3390" i="5"/>
  <c r="L3390" i="5" s="1"/>
  <c r="N3389" i="5"/>
  <c r="O3389" i="5"/>
  <c r="L3389" i="5"/>
  <c r="J3389" i="5"/>
  <c r="I3389" i="5"/>
  <c r="H3389" i="5"/>
  <c r="M3389" i="5" s="1"/>
  <c r="N3388" i="5"/>
  <c r="O3388" i="5"/>
  <c r="L3388" i="5"/>
  <c r="J3388" i="5"/>
  <c r="I3388" i="5"/>
  <c r="H3388" i="5"/>
  <c r="M3388" i="5" s="1"/>
  <c r="N3387" i="5"/>
  <c r="O3387" i="5"/>
  <c r="L3387" i="5"/>
  <c r="J3387" i="5"/>
  <c r="I3387" i="5"/>
  <c r="H3387" i="5"/>
  <c r="M3387" i="5" s="1"/>
  <c r="N3386" i="5"/>
  <c r="O3386" i="5"/>
  <c r="L3386" i="5"/>
  <c r="J3386" i="5"/>
  <c r="I3386" i="5"/>
  <c r="H3386" i="5"/>
  <c r="M3386" i="5" s="1"/>
  <c r="N3385" i="5"/>
  <c r="O3385" i="5"/>
  <c r="L3385" i="5"/>
  <c r="J3385" i="5"/>
  <c r="I3385" i="5"/>
  <c r="H3385" i="5"/>
  <c r="M3385" i="5" s="1"/>
  <c r="N3384" i="5"/>
  <c r="O3384" i="5"/>
  <c r="L3384" i="5"/>
  <c r="J3384" i="5"/>
  <c r="I3384" i="5"/>
  <c r="H3384" i="5"/>
  <c r="M3384" i="5" s="1"/>
  <c r="N3383" i="5"/>
  <c r="O3383" i="5"/>
  <c r="L3383" i="5"/>
  <c r="J3383" i="5"/>
  <c r="I3383" i="5"/>
  <c r="H3383" i="5"/>
  <c r="M3383" i="5" s="1"/>
  <c r="N3382" i="5"/>
  <c r="O3382" i="5"/>
  <c r="L3382" i="5"/>
  <c r="M3382" i="5"/>
  <c r="I3382" i="5"/>
  <c r="H3382" i="5"/>
  <c r="J3382" i="5" s="1"/>
  <c r="N3381" i="5"/>
  <c r="O3381" i="5"/>
  <c r="L3381" i="5"/>
  <c r="M3381" i="5"/>
  <c r="I3381" i="5"/>
  <c r="H3381" i="5"/>
  <c r="J3381" i="5" s="1"/>
  <c r="N3380" i="5"/>
  <c r="O3380" i="5"/>
  <c r="L3380" i="5"/>
  <c r="M3380" i="5"/>
  <c r="J3380" i="5"/>
  <c r="H3380" i="5"/>
  <c r="I3380" i="5" s="1"/>
  <c r="H3379" i="5"/>
  <c r="N3377" i="5"/>
  <c r="O3377" i="5"/>
  <c r="L3377" i="5"/>
  <c r="J3377" i="5"/>
  <c r="I3377" i="5"/>
  <c r="H3377" i="5"/>
  <c r="M3377" i="5" s="1"/>
  <c r="N3376" i="5"/>
  <c r="O3376" i="5"/>
  <c r="L3376" i="5"/>
  <c r="J3376" i="5"/>
  <c r="I3376" i="5"/>
  <c r="H3376" i="5"/>
  <c r="M3376" i="5" s="1"/>
  <c r="N3375" i="5"/>
  <c r="O3375" i="5"/>
  <c r="L3375" i="5"/>
  <c r="J3375" i="5"/>
  <c r="I3375" i="5"/>
  <c r="H3375" i="5"/>
  <c r="M3375" i="5" s="1"/>
  <c r="N3374" i="5"/>
  <c r="O3374" i="5"/>
  <c r="M3374" i="5"/>
  <c r="J3374" i="5"/>
  <c r="I3374" i="5"/>
  <c r="H3374" i="5"/>
  <c r="L3374" i="5" s="1"/>
  <c r="N3373" i="5"/>
  <c r="O3373" i="5"/>
  <c r="L3373" i="5"/>
  <c r="J3373" i="5"/>
  <c r="I3373" i="5"/>
  <c r="H3373" i="5"/>
  <c r="M3373" i="5" s="1"/>
  <c r="N3372" i="5"/>
  <c r="O3372" i="5"/>
  <c r="L3372" i="5"/>
  <c r="J3372" i="5"/>
  <c r="I3372" i="5"/>
  <c r="H3372" i="5"/>
  <c r="M3372" i="5" s="1"/>
  <c r="N3371" i="5"/>
  <c r="O3371" i="5"/>
  <c r="L3371" i="5"/>
  <c r="J3371" i="5"/>
  <c r="I3371" i="5"/>
  <c r="H3371" i="5"/>
  <c r="M3371" i="5" s="1"/>
  <c r="N3370" i="5"/>
  <c r="O3370" i="5"/>
  <c r="L3370" i="5"/>
  <c r="J3370" i="5"/>
  <c r="I3370" i="5"/>
  <c r="H3370" i="5"/>
  <c r="M3370" i="5" s="1"/>
  <c r="N3369" i="5"/>
  <c r="O3369" i="5"/>
  <c r="L3369" i="5"/>
  <c r="J3369" i="5"/>
  <c r="I3369" i="5"/>
  <c r="H3369" i="5"/>
  <c r="M3369" i="5" s="1"/>
  <c r="N3368" i="5"/>
  <c r="O3368" i="5"/>
  <c r="L3368" i="5"/>
  <c r="J3368" i="5"/>
  <c r="I3368" i="5"/>
  <c r="H3368" i="5"/>
  <c r="M3368" i="5" s="1"/>
  <c r="N3367" i="5"/>
  <c r="O3367" i="5"/>
  <c r="L3367" i="5"/>
  <c r="J3367" i="5"/>
  <c r="I3367" i="5"/>
  <c r="H3367" i="5"/>
  <c r="M3367" i="5" s="1"/>
  <c r="N3366" i="5"/>
  <c r="O3366" i="5"/>
  <c r="L3366" i="5"/>
  <c r="M3366" i="5"/>
  <c r="I3366" i="5"/>
  <c r="H3366" i="5"/>
  <c r="J3366" i="5" s="1"/>
  <c r="N3365" i="5"/>
  <c r="O3365" i="5"/>
  <c r="L3365" i="5"/>
  <c r="M3365" i="5"/>
  <c r="I3365" i="5"/>
  <c r="H3365" i="5"/>
  <c r="J3365" i="5" s="1"/>
  <c r="N3364" i="5"/>
  <c r="O3364" i="5"/>
  <c r="L3364" i="5"/>
  <c r="M3364" i="5"/>
  <c r="J3364" i="5"/>
  <c r="H3364" i="5"/>
  <c r="I3364" i="5" s="1"/>
  <c r="H3363" i="5"/>
  <c r="N3361" i="5"/>
  <c r="O3361" i="5"/>
  <c r="L3361" i="5"/>
  <c r="J3361" i="5"/>
  <c r="I3361" i="5"/>
  <c r="H3361" i="5"/>
  <c r="M3361" i="5" s="1"/>
  <c r="N3360" i="5"/>
  <c r="O3360" i="5"/>
  <c r="L3360" i="5"/>
  <c r="J3360" i="5"/>
  <c r="I3360" i="5"/>
  <c r="H3360" i="5"/>
  <c r="M3360" i="5" s="1"/>
  <c r="N3359" i="5"/>
  <c r="O3359" i="5"/>
  <c r="L3359" i="5"/>
  <c r="J3359" i="5"/>
  <c r="I3359" i="5"/>
  <c r="H3359" i="5"/>
  <c r="M3359" i="5" s="1"/>
  <c r="N3358" i="5"/>
  <c r="O3358" i="5"/>
  <c r="M3358" i="5"/>
  <c r="J3358" i="5"/>
  <c r="I3358" i="5"/>
  <c r="H3358" i="5"/>
  <c r="L3358" i="5" s="1"/>
  <c r="N3357" i="5"/>
  <c r="O3357" i="5"/>
  <c r="L3357" i="5"/>
  <c r="J3357" i="5"/>
  <c r="I3357" i="5"/>
  <c r="H3357" i="5"/>
  <c r="M3357" i="5" s="1"/>
  <c r="N3356" i="5"/>
  <c r="O3356" i="5"/>
  <c r="L3356" i="5"/>
  <c r="J3356" i="5"/>
  <c r="I3356" i="5"/>
  <c r="H3356" i="5"/>
  <c r="M3356" i="5" s="1"/>
  <c r="N3355" i="5"/>
  <c r="O3355" i="5"/>
  <c r="L3355" i="5"/>
  <c r="J3355" i="5"/>
  <c r="I3355" i="5"/>
  <c r="H3355" i="5"/>
  <c r="M3355" i="5" s="1"/>
  <c r="N3354" i="5"/>
  <c r="O3354" i="5"/>
  <c r="L3354" i="5"/>
  <c r="J3354" i="5"/>
  <c r="I3354" i="5"/>
  <c r="H3354" i="5"/>
  <c r="M3354" i="5" s="1"/>
  <c r="N3353" i="5"/>
  <c r="O3353" i="5"/>
  <c r="L3353" i="5"/>
  <c r="J3353" i="5"/>
  <c r="I3353" i="5"/>
  <c r="H3353" i="5"/>
  <c r="M3353" i="5" s="1"/>
  <c r="N3352" i="5"/>
  <c r="O3352" i="5"/>
  <c r="L3352" i="5"/>
  <c r="J3352" i="5"/>
  <c r="I3352" i="5"/>
  <c r="H3352" i="5"/>
  <c r="M3352" i="5" s="1"/>
  <c r="N3351" i="5"/>
  <c r="O3351" i="5"/>
  <c r="L3351" i="5"/>
  <c r="J3351" i="5"/>
  <c r="I3351" i="5"/>
  <c r="H3351" i="5"/>
  <c r="M3351" i="5" s="1"/>
  <c r="N3350" i="5"/>
  <c r="O3350" i="5"/>
  <c r="L3350" i="5"/>
  <c r="M3350" i="5"/>
  <c r="I3350" i="5"/>
  <c r="H3350" i="5"/>
  <c r="J3350" i="5" s="1"/>
  <c r="N3349" i="5"/>
  <c r="O3349" i="5"/>
  <c r="L3349" i="5"/>
  <c r="M3349" i="5"/>
  <c r="I3349" i="5"/>
  <c r="H3349" i="5"/>
  <c r="J3349" i="5" s="1"/>
  <c r="N3348" i="5"/>
  <c r="O3348" i="5"/>
  <c r="L3348" i="5"/>
  <c r="M3348" i="5"/>
  <c r="J3348" i="5"/>
  <c r="H3348" i="5"/>
  <c r="I3348" i="5" s="1"/>
  <c r="H3347" i="5"/>
  <c r="N3345" i="5"/>
  <c r="O3345" i="5"/>
  <c r="L3345" i="5"/>
  <c r="J3345" i="5"/>
  <c r="I3345" i="5"/>
  <c r="H3345" i="5"/>
  <c r="M3345" i="5" s="1"/>
  <c r="N3344" i="5"/>
  <c r="O3344" i="5"/>
  <c r="L3344" i="5"/>
  <c r="J3344" i="5"/>
  <c r="I3344" i="5"/>
  <c r="H3344" i="5"/>
  <c r="M3344" i="5" s="1"/>
  <c r="N3343" i="5"/>
  <c r="O3343" i="5"/>
  <c r="L3343" i="5"/>
  <c r="J3343" i="5"/>
  <c r="I3343" i="5"/>
  <c r="H3343" i="5"/>
  <c r="M3343" i="5" s="1"/>
  <c r="N3342" i="5"/>
  <c r="O3342" i="5"/>
  <c r="M3342" i="5"/>
  <c r="J3342" i="5"/>
  <c r="I3342" i="5"/>
  <c r="H3342" i="5"/>
  <c r="L3342" i="5" s="1"/>
  <c r="N3341" i="5"/>
  <c r="O3341" i="5"/>
  <c r="L3341" i="5"/>
  <c r="J3341" i="5"/>
  <c r="I3341" i="5"/>
  <c r="H3341" i="5"/>
  <c r="M3341" i="5" s="1"/>
  <c r="N3340" i="5"/>
  <c r="O3340" i="5"/>
  <c r="L3340" i="5"/>
  <c r="J3340" i="5"/>
  <c r="I3340" i="5"/>
  <c r="H3340" i="5"/>
  <c r="M3340" i="5" s="1"/>
  <c r="N3339" i="5"/>
  <c r="O3339" i="5"/>
  <c r="L3339" i="5"/>
  <c r="J3339" i="5"/>
  <c r="I3339" i="5"/>
  <c r="H3339" i="5"/>
  <c r="M3339" i="5" s="1"/>
  <c r="N3338" i="5"/>
  <c r="O3338" i="5"/>
  <c r="L3338" i="5"/>
  <c r="J3338" i="5"/>
  <c r="I3338" i="5"/>
  <c r="H3338" i="5"/>
  <c r="M3338" i="5" s="1"/>
  <c r="N3337" i="5"/>
  <c r="O3337" i="5"/>
  <c r="L3337" i="5"/>
  <c r="J3337" i="5"/>
  <c r="I3337" i="5"/>
  <c r="H3337" i="5"/>
  <c r="M3337" i="5" s="1"/>
  <c r="N3336" i="5"/>
  <c r="O3336" i="5"/>
  <c r="L3336" i="5"/>
  <c r="J3336" i="5"/>
  <c r="I3336" i="5"/>
  <c r="H3336" i="5"/>
  <c r="M3336" i="5" s="1"/>
  <c r="N3335" i="5"/>
  <c r="O3335" i="5"/>
  <c r="L3335" i="5"/>
  <c r="J3335" i="5"/>
  <c r="I3335" i="5"/>
  <c r="H3335" i="5"/>
  <c r="M3335" i="5" s="1"/>
  <c r="N3334" i="5"/>
  <c r="O3334" i="5"/>
  <c r="L3334" i="5"/>
  <c r="M3334" i="5"/>
  <c r="I3334" i="5"/>
  <c r="H3334" i="5"/>
  <c r="J3334" i="5" s="1"/>
  <c r="N3333" i="5"/>
  <c r="O3333" i="5"/>
  <c r="L3333" i="5"/>
  <c r="M3333" i="5"/>
  <c r="I3333" i="5"/>
  <c r="H3333" i="5"/>
  <c r="J3333" i="5" s="1"/>
  <c r="N3332" i="5"/>
  <c r="O3332" i="5"/>
  <c r="L3332" i="5"/>
  <c r="M3332" i="5"/>
  <c r="J3332" i="5"/>
  <c r="H3332" i="5"/>
  <c r="I3332" i="5" s="1"/>
  <c r="H3331" i="5"/>
  <c r="N3329" i="5"/>
  <c r="O3329" i="5"/>
  <c r="L3329" i="5"/>
  <c r="J3329" i="5"/>
  <c r="I3329" i="5"/>
  <c r="H3329" i="5"/>
  <c r="M3329" i="5" s="1"/>
  <c r="N3328" i="5"/>
  <c r="O3328" i="5"/>
  <c r="L3328" i="5"/>
  <c r="J3328" i="5"/>
  <c r="I3328" i="5"/>
  <c r="H3328" i="5"/>
  <c r="M3328" i="5" s="1"/>
  <c r="N3327" i="5"/>
  <c r="O3327" i="5"/>
  <c r="L3327" i="5"/>
  <c r="J3327" i="5"/>
  <c r="I3327" i="5"/>
  <c r="H3327" i="5"/>
  <c r="M3327" i="5" s="1"/>
  <c r="N3326" i="5"/>
  <c r="O3326" i="5"/>
  <c r="M3326" i="5"/>
  <c r="J3326" i="5"/>
  <c r="I3326" i="5"/>
  <c r="H3326" i="5"/>
  <c r="L3326" i="5" s="1"/>
  <c r="N3325" i="5"/>
  <c r="O3325" i="5"/>
  <c r="L3325" i="5"/>
  <c r="J3325" i="5"/>
  <c r="I3325" i="5"/>
  <c r="H3325" i="5"/>
  <c r="M3325" i="5" s="1"/>
  <c r="N3324" i="5"/>
  <c r="O3324" i="5"/>
  <c r="L3324" i="5"/>
  <c r="J3324" i="5"/>
  <c r="I3324" i="5"/>
  <c r="H3324" i="5"/>
  <c r="M3324" i="5" s="1"/>
  <c r="N3323" i="5"/>
  <c r="O3323" i="5"/>
  <c r="L3323" i="5"/>
  <c r="J3323" i="5"/>
  <c r="I3323" i="5"/>
  <c r="H3323" i="5"/>
  <c r="M3323" i="5" s="1"/>
  <c r="N3322" i="5"/>
  <c r="O3322" i="5"/>
  <c r="L3322" i="5"/>
  <c r="J3322" i="5"/>
  <c r="I3322" i="5"/>
  <c r="H3322" i="5"/>
  <c r="M3322" i="5" s="1"/>
  <c r="N3321" i="5"/>
  <c r="O3321" i="5"/>
  <c r="L3321" i="5"/>
  <c r="J3321" i="5"/>
  <c r="I3321" i="5"/>
  <c r="H3321" i="5"/>
  <c r="M3321" i="5" s="1"/>
  <c r="N3320" i="5"/>
  <c r="O3320" i="5"/>
  <c r="L3320" i="5"/>
  <c r="J3320" i="5"/>
  <c r="I3320" i="5"/>
  <c r="H3320" i="5"/>
  <c r="M3320" i="5" s="1"/>
  <c r="N3319" i="5"/>
  <c r="O3319" i="5"/>
  <c r="L3319" i="5"/>
  <c r="J3319" i="5"/>
  <c r="I3319" i="5"/>
  <c r="H3319" i="5"/>
  <c r="M3319" i="5" s="1"/>
  <c r="N3318" i="5"/>
  <c r="O3318" i="5"/>
  <c r="L3318" i="5"/>
  <c r="M3318" i="5"/>
  <c r="I3318" i="5"/>
  <c r="H3318" i="5"/>
  <c r="J3318" i="5" s="1"/>
  <c r="N3317" i="5"/>
  <c r="O3317" i="5"/>
  <c r="L3317" i="5"/>
  <c r="M3317" i="5"/>
  <c r="I3317" i="5"/>
  <c r="H3317" i="5"/>
  <c r="J3317" i="5" s="1"/>
  <c r="N3316" i="5"/>
  <c r="O3316" i="5"/>
  <c r="L3316" i="5"/>
  <c r="M3316" i="5"/>
  <c r="J3316" i="5"/>
  <c r="H3316" i="5"/>
  <c r="I3316" i="5" s="1"/>
  <c r="H3315" i="5"/>
  <c r="N3313" i="5"/>
  <c r="O3313" i="5"/>
  <c r="L3313" i="5"/>
  <c r="J3313" i="5"/>
  <c r="I3313" i="5"/>
  <c r="H3313" i="5"/>
  <c r="M3313" i="5" s="1"/>
  <c r="N3312" i="5"/>
  <c r="O3312" i="5"/>
  <c r="L3312" i="5"/>
  <c r="J3312" i="5"/>
  <c r="I3312" i="5"/>
  <c r="H3312" i="5"/>
  <c r="M3312" i="5" s="1"/>
  <c r="N3311" i="5"/>
  <c r="O3311" i="5"/>
  <c r="L3311" i="5"/>
  <c r="J3311" i="5"/>
  <c r="I3311" i="5"/>
  <c r="H3311" i="5"/>
  <c r="M3311" i="5" s="1"/>
  <c r="N3310" i="5"/>
  <c r="O3310" i="5"/>
  <c r="M3310" i="5"/>
  <c r="J3310" i="5"/>
  <c r="I3310" i="5"/>
  <c r="H3310" i="5"/>
  <c r="L3310" i="5" s="1"/>
  <c r="N3309" i="5"/>
  <c r="O3309" i="5"/>
  <c r="L3309" i="5"/>
  <c r="J3309" i="5"/>
  <c r="I3309" i="5"/>
  <c r="H3309" i="5"/>
  <c r="M3309" i="5" s="1"/>
  <c r="N3308" i="5"/>
  <c r="O3308" i="5"/>
  <c r="L3308" i="5"/>
  <c r="J3308" i="5"/>
  <c r="I3308" i="5"/>
  <c r="H3308" i="5"/>
  <c r="M3308" i="5" s="1"/>
  <c r="N3307" i="5"/>
  <c r="O3307" i="5"/>
  <c r="L3307" i="5"/>
  <c r="J3307" i="5"/>
  <c r="I3307" i="5"/>
  <c r="H3307" i="5"/>
  <c r="M3307" i="5" s="1"/>
  <c r="N3306" i="5"/>
  <c r="O3306" i="5"/>
  <c r="L3306" i="5"/>
  <c r="J3306" i="5"/>
  <c r="I3306" i="5"/>
  <c r="H3306" i="5"/>
  <c r="M3306" i="5" s="1"/>
  <c r="N3305" i="5"/>
  <c r="O3305" i="5"/>
  <c r="L3305" i="5"/>
  <c r="J3305" i="5"/>
  <c r="I3305" i="5"/>
  <c r="H3305" i="5"/>
  <c r="M3305" i="5" s="1"/>
  <c r="N3304" i="5"/>
  <c r="O3304" i="5"/>
  <c r="L3304" i="5"/>
  <c r="J3304" i="5"/>
  <c r="I3304" i="5"/>
  <c r="H3304" i="5"/>
  <c r="M3304" i="5" s="1"/>
  <c r="N3303" i="5"/>
  <c r="O3303" i="5"/>
  <c r="L3303" i="5"/>
  <c r="J3303" i="5"/>
  <c r="I3303" i="5"/>
  <c r="H3303" i="5"/>
  <c r="M3303" i="5" s="1"/>
  <c r="N3302" i="5"/>
  <c r="O3302" i="5"/>
  <c r="L3302" i="5"/>
  <c r="M3302" i="5"/>
  <c r="I3302" i="5"/>
  <c r="H3302" i="5"/>
  <c r="J3302" i="5" s="1"/>
  <c r="N3301" i="5"/>
  <c r="O3301" i="5"/>
  <c r="L3301" i="5"/>
  <c r="M3301" i="5"/>
  <c r="I3301" i="5"/>
  <c r="H3301" i="5"/>
  <c r="J3301" i="5" s="1"/>
  <c r="N3300" i="5"/>
  <c r="O3300" i="5"/>
  <c r="L3300" i="5"/>
  <c r="M3300" i="5"/>
  <c r="J3300" i="5"/>
  <c r="H3300" i="5"/>
  <c r="I3300" i="5" s="1"/>
  <c r="H3299" i="5"/>
  <c r="N3297" i="5"/>
  <c r="O3297" i="5"/>
  <c r="L3297" i="5"/>
  <c r="J3297" i="5"/>
  <c r="I3297" i="5"/>
  <c r="H3297" i="5"/>
  <c r="M3297" i="5" s="1"/>
  <c r="N3296" i="5"/>
  <c r="O3296" i="5"/>
  <c r="L3296" i="5"/>
  <c r="J3296" i="5"/>
  <c r="I3296" i="5"/>
  <c r="H3296" i="5"/>
  <c r="M3296" i="5" s="1"/>
  <c r="N3295" i="5"/>
  <c r="O3295" i="5"/>
  <c r="M3295" i="5"/>
  <c r="J3295" i="5"/>
  <c r="I3295" i="5"/>
  <c r="H3295" i="5"/>
  <c r="L3295" i="5" s="1"/>
  <c r="N3294" i="5"/>
  <c r="O3294" i="5"/>
  <c r="L3294" i="5"/>
  <c r="J3294" i="5"/>
  <c r="I3294" i="5"/>
  <c r="H3294" i="5"/>
  <c r="M3294" i="5" s="1"/>
  <c r="N3293" i="5"/>
  <c r="O3293" i="5"/>
  <c r="L3293" i="5"/>
  <c r="J3293" i="5"/>
  <c r="I3293" i="5"/>
  <c r="H3293" i="5"/>
  <c r="M3293" i="5" s="1"/>
  <c r="N3292" i="5"/>
  <c r="O3292" i="5"/>
  <c r="L3292" i="5"/>
  <c r="J3292" i="5"/>
  <c r="I3292" i="5"/>
  <c r="H3292" i="5"/>
  <c r="M3292" i="5" s="1"/>
  <c r="N3291" i="5"/>
  <c r="O3291" i="5"/>
  <c r="L3291" i="5"/>
  <c r="M3291" i="5"/>
  <c r="I3291" i="5"/>
  <c r="H3291" i="5"/>
  <c r="J3291" i="5" s="1"/>
  <c r="N3290" i="5"/>
  <c r="O3290" i="5"/>
  <c r="L3290" i="5"/>
  <c r="M3290" i="5"/>
  <c r="I3290" i="5"/>
  <c r="H3290" i="5"/>
  <c r="J3290" i="5" s="1"/>
  <c r="N3289" i="5"/>
  <c r="O3289" i="5"/>
  <c r="L3289" i="5"/>
  <c r="M3289" i="5"/>
  <c r="J3289" i="5"/>
  <c r="H3289" i="5"/>
  <c r="I3289" i="5" s="1"/>
  <c r="H3288" i="5"/>
  <c r="N3286" i="5"/>
  <c r="O3286" i="5"/>
  <c r="L3286" i="5"/>
  <c r="J3286" i="5"/>
  <c r="I3286" i="5"/>
  <c r="H3286" i="5"/>
  <c r="M3286" i="5" s="1"/>
  <c r="N3285" i="5"/>
  <c r="O3285" i="5"/>
  <c r="L3285" i="5"/>
  <c r="J3285" i="5"/>
  <c r="I3285" i="5"/>
  <c r="H3285" i="5"/>
  <c r="M3285" i="5" s="1"/>
  <c r="N3284" i="5"/>
  <c r="O3284" i="5"/>
  <c r="M3284" i="5"/>
  <c r="J3284" i="5"/>
  <c r="I3284" i="5"/>
  <c r="H3284" i="5"/>
  <c r="L3284" i="5" s="1"/>
  <c r="N3283" i="5"/>
  <c r="O3283" i="5"/>
  <c r="L3283" i="5"/>
  <c r="J3283" i="5"/>
  <c r="I3283" i="5"/>
  <c r="H3283" i="5"/>
  <c r="M3283" i="5" s="1"/>
  <c r="N3282" i="5"/>
  <c r="O3282" i="5"/>
  <c r="L3282" i="5"/>
  <c r="J3282" i="5"/>
  <c r="I3282" i="5"/>
  <c r="H3282" i="5"/>
  <c r="M3282" i="5" s="1"/>
  <c r="N3281" i="5"/>
  <c r="O3281" i="5"/>
  <c r="L3281" i="5"/>
  <c r="J3281" i="5"/>
  <c r="I3281" i="5"/>
  <c r="H3281" i="5"/>
  <c r="M3281" i="5" s="1"/>
  <c r="N3280" i="5"/>
  <c r="O3280" i="5"/>
  <c r="L3280" i="5"/>
  <c r="M3280" i="5"/>
  <c r="I3280" i="5"/>
  <c r="H3280" i="5"/>
  <c r="J3280" i="5" s="1"/>
  <c r="N3279" i="5"/>
  <c r="O3279" i="5"/>
  <c r="L3279" i="5"/>
  <c r="M3279" i="5"/>
  <c r="I3279" i="5"/>
  <c r="H3279" i="5"/>
  <c r="J3279" i="5" s="1"/>
  <c r="N3278" i="5"/>
  <c r="O3278" i="5"/>
  <c r="L3278" i="5"/>
  <c r="M3278" i="5"/>
  <c r="J3278" i="5"/>
  <c r="H3278" i="5"/>
  <c r="I3278" i="5" s="1"/>
  <c r="H3277" i="5"/>
  <c r="N3275" i="5"/>
  <c r="O3275" i="5"/>
  <c r="L3275" i="5"/>
  <c r="J3275" i="5"/>
  <c r="I3275" i="5"/>
  <c r="H3275" i="5"/>
  <c r="M3275" i="5" s="1"/>
  <c r="N3274" i="5"/>
  <c r="O3274" i="5"/>
  <c r="L3274" i="5"/>
  <c r="J3274" i="5"/>
  <c r="I3274" i="5"/>
  <c r="H3274" i="5"/>
  <c r="M3274" i="5" s="1"/>
  <c r="N3273" i="5"/>
  <c r="O3273" i="5"/>
  <c r="M3273" i="5"/>
  <c r="J3273" i="5"/>
  <c r="I3273" i="5"/>
  <c r="H3273" i="5"/>
  <c r="L3273" i="5" s="1"/>
  <c r="N3272" i="5"/>
  <c r="O3272" i="5"/>
  <c r="L3272" i="5"/>
  <c r="J3272" i="5"/>
  <c r="I3272" i="5"/>
  <c r="H3272" i="5"/>
  <c r="M3272" i="5" s="1"/>
  <c r="N3271" i="5"/>
  <c r="O3271" i="5"/>
  <c r="L3271" i="5"/>
  <c r="J3271" i="5"/>
  <c r="I3271" i="5"/>
  <c r="H3271" i="5"/>
  <c r="M3271" i="5" s="1"/>
  <c r="N3270" i="5"/>
  <c r="O3270" i="5"/>
  <c r="L3270" i="5"/>
  <c r="J3270" i="5"/>
  <c r="I3270" i="5"/>
  <c r="H3270" i="5"/>
  <c r="M3270" i="5" s="1"/>
  <c r="N3269" i="5"/>
  <c r="O3269" i="5"/>
  <c r="L3269" i="5"/>
  <c r="M3269" i="5"/>
  <c r="I3269" i="5"/>
  <c r="H3269" i="5"/>
  <c r="J3269" i="5" s="1"/>
  <c r="N3268" i="5"/>
  <c r="O3268" i="5"/>
  <c r="L3268" i="5"/>
  <c r="M3268" i="5"/>
  <c r="I3268" i="5"/>
  <c r="H3268" i="5"/>
  <c r="J3268" i="5" s="1"/>
  <c r="N3267" i="5"/>
  <c r="O3267" i="5"/>
  <c r="L3267" i="5"/>
  <c r="M3267" i="5"/>
  <c r="J3267" i="5"/>
  <c r="H3267" i="5"/>
  <c r="I3267" i="5" s="1"/>
  <c r="H3266" i="5"/>
  <c r="N3264" i="5"/>
  <c r="O3264" i="5"/>
  <c r="L3264" i="5"/>
  <c r="J3264" i="5"/>
  <c r="I3264" i="5"/>
  <c r="H3264" i="5"/>
  <c r="M3264" i="5" s="1"/>
  <c r="N3263" i="5"/>
  <c r="O3263" i="5"/>
  <c r="L3263" i="5"/>
  <c r="J3263" i="5"/>
  <c r="I3263" i="5"/>
  <c r="H3263" i="5"/>
  <c r="M3263" i="5" s="1"/>
  <c r="N3262" i="5"/>
  <c r="O3262" i="5"/>
  <c r="M3262" i="5"/>
  <c r="J3262" i="5"/>
  <c r="I3262" i="5"/>
  <c r="H3262" i="5"/>
  <c r="L3262" i="5" s="1"/>
  <c r="N3261" i="5"/>
  <c r="O3261" i="5"/>
  <c r="L3261" i="5"/>
  <c r="J3261" i="5"/>
  <c r="I3261" i="5"/>
  <c r="H3261" i="5"/>
  <c r="M3261" i="5" s="1"/>
  <c r="N3260" i="5"/>
  <c r="O3260" i="5"/>
  <c r="L3260" i="5"/>
  <c r="J3260" i="5"/>
  <c r="I3260" i="5"/>
  <c r="H3260" i="5"/>
  <c r="M3260" i="5" s="1"/>
  <c r="N3259" i="5"/>
  <c r="O3259" i="5"/>
  <c r="L3259" i="5"/>
  <c r="J3259" i="5"/>
  <c r="I3259" i="5"/>
  <c r="H3259" i="5"/>
  <c r="M3259" i="5" s="1"/>
  <c r="N3258" i="5"/>
  <c r="O3258" i="5"/>
  <c r="L3258" i="5"/>
  <c r="M3258" i="5"/>
  <c r="I3258" i="5"/>
  <c r="H3258" i="5"/>
  <c r="J3258" i="5" s="1"/>
  <c r="N3257" i="5"/>
  <c r="O3257" i="5"/>
  <c r="L3257" i="5"/>
  <c r="M3257" i="5"/>
  <c r="I3257" i="5"/>
  <c r="H3257" i="5"/>
  <c r="J3257" i="5" s="1"/>
  <c r="N3256" i="5"/>
  <c r="O3256" i="5"/>
  <c r="L3256" i="5"/>
  <c r="M3256" i="5"/>
  <c r="J3256" i="5"/>
  <c r="H3256" i="5"/>
  <c r="I3256" i="5" s="1"/>
  <c r="H3255" i="5"/>
  <c r="N3253" i="5"/>
  <c r="O3253" i="5"/>
  <c r="L3253" i="5"/>
  <c r="J3253" i="5"/>
  <c r="I3253" i="5"/>
  <c r="H3253" i="5"/>
  <c r="M3253" i="5" s="1"/>
  <c r="N3252" i="5"/>
  <c r="O3252" i="5"/>
  <c r="L3252" i="5"/>
  <c r="J3252" i="5"/>
  <c r="I3252" i="5"/>
  <c r="H3252" i="5"/>
  <c r="M3252" i="5" s="1"/>
  <c r="N3251" i="5"/>
  <c r="O3251" i="5"/>
  <c r="M3251" i="5"/>
  <c r="J3251" i="5"/>
  <c r="I3251" i="5"/>
  <c r="H3251" i="5"/>
  <c r="L3251" i="5" s="1"/>
  <c r="N3250" i="5"/>
  <c r="O3250" i="5"/>
  <c r="L3250" i="5"/>
  <c r="J3250" i="5"/>
  <c r="I3250" i="5"/>
  <c r="H3250" i="5"/>
  <c r="M3250" i="5" s="1"/>
  <c r="N3249" i="5"/>
  <c r="O3249" i="5"/>
  <c r="L3249" i="5"/>
  <c r="J3249" i="5"/>
  <c r="I3249" i="5"/>
  <c r="H3249" i="5"/>
  <c r="M3249" i="5" s="1"/>
  <c r="N3248" i="5"/>
  <c r="O3248" i="5"/>
  <c r="L3248" i="5"/>
  <c r="J3248" i="5"/>
  <c r="I3248" i="5"/>
  <c r="H3248" i="5"/>
  <c r="M3248" i="5" s="1"/>
  <c r="N3247" i="5"/>
  <c r="O3247" i="5"/>
  <c r="L3247" i="5"/>
  <c r="M3247" i="5"/>
  <c r="I3247" i="5"/>
  <c r="H3247" i="5"/>
  <c r="J3247" i="5" s="1"/>
  <c r="N3246" i="5"/>
  <c r="O3246" i="5"/>
  <c r="L3246" i="5"/>
  <c r="M3246" i="5"/>
  <c r="I3246" i="5"/>
  <c r="H3246" i="5"/>
  <c r="J3246" i="5" s="1"/>
  <c r="N3245" i="5"/>
  <c r="O3245" i="5"/>
  <c r="L3245" i="5"/>
  <c r="M3245" i="5"/>
  <c r="J3245" i="5"/>
  <c r="H3245" i="5"/>
  <c r="I3245" i="5" s="1"/>
  <c r="H3244" i="5"/>
  <c r="N3242" i="5"/>
  <c r="O3242" i="5"/>
  <c r="L3242" i="5"/>
  <c r="J3242" i="5"/>
  <c r="I3242" i="5"/>
  <c r="H3242" i="5"/>
  <c r="M3242" i="5" s="1"/>
  <c r="N3241" i="5"/>
  <c r="O3241" i="5"/>
  <c r="L3241" i="5"/>
  <c r="J3241" i="5"/>
  <c r="I3241" i="5"/>
  <c r="H3241" i="5"/>
  <c r="M3241" i="5" s="1"/>
  <c r="N3240" i="5"/>
  <c r="O3240" i="5"/>
  <c r="M3240" i="5"/>
  <c r="J3240" i="5"/>
  <c r="I3240" i="5"/>
  <c r="H3240" i="5"/>
  <c r="L3240" i="5" s="1"/>
  <c r="N3239" i="5"/>
  <c r="O3239" i="5"/>
  <c r="L3239" i="5"/>
  <c r="J3239" i="5"/>
  <c r="I3239" i="5"/>
  <c r="H3239" i="5"/>
  <c r="M3239" i="5" s="1"/>
  <c r="N3238" i="5"/>
  <c r="O3238" i="5"/>
  <c r="L3238" i="5"/>
  <c r="J3238" i="5"/>
  <c r="I3238" i="5"/>
  <c r="H3238" i="5"/>
  <c r="M3238" i="5" s="1"/>
  <c r="N3237" i="5"/>
  <c r="O3237" i="5"/>
  <c r="L3237" i="5"/>
  <c r="J3237" i="5"/>
  <c r="I3237" i="5"/>
  <c r="H3237" i="5"/>
  <c r="M3237" i="5" s="1"/>
  <c r="N3236" i="5"/>
  <c r="O3236" i="5"/>
  <c r="L3236" i="5"/>
  <c r="M3236" i="5"/>
  <c r="I3236" i="5"/>
  <c r="H3236" i="5"/>
  <c r="J3236" i="5" s="1"/>
  <c r="N3235" i="5"/>
  <c r="O3235" i="5"/>
  <c r="L3235" i="5"/>
  <c r="M3235" i="5"/>
  <c r="I3235" i="5"/>
  <c r="H3235" i="5"/>
  <c r="J3235" i="5" s="1"/>
  <c r="N3234" i="5"/>
  <c r="O3234" i="5"/>
  <c r="L3234" i="5"/>
  <c r="M3234" i="5"/>
  <c r="J3234" i="5"/>
  <c r="H3234" i="5"/>
  <c r="I3234" i="5" s="1"/>
  <c r="H3233" i="5"/>
  <c r="N3231" i="5"/>
  <c r="O3231" i="5"/>
  <c r="L3231" i="5"/>
  <c r="J3231" i="5"/>
  <c r="I3231" i="5"/>
  <c r="H3231" i="5"/>
  <c r="M3231" i="5" s="1"/>
  <c r="N3230" i="5"/>
  <c r="O3230" i="5"/>
  <c r="L3230" i="5"/>
  <c r="J3230" i="5"/>
  <c r="I3230" i="5"/>
  <c r="H3230" i="5"/>
  <c r="M3230" i="5" s="1"/>
  <c r="N3229" i="5"/>
  <c r="O3229" i="5"/>
  <c r="L3229" i="5"/>
  <c r="J3229" i="5"/>
  <c r="I3229" i="5"/>
  <c r="H3229" i="5"/>
  <c r="M3229" i="5" s="1"/>
  <c r="N3228" i="5"/>
  <c r="O3228" i="5"/>
  <c r="L3228" i="5"/>
  <c r="J3228" i="5"/>
  <c r="I3228" i="5"/>
  <c r="H3228" i="5"/>
  <c r="M3228" i="5" s="1"/>
  <c r="N3227" i="5"/>
  <c r="O3227" i="5"/>
  <c r="M3227" i="5"/>
  <c r="J3227" i="5"/>
  <c r="I3227" i="5"/>
  <c r="H3227" i="5"/>
  <c r="L3227" i="5" s="1"/>
  <c r="N3226" i="5"/>
  <c r="O3226" i="5"/>
  <c r="M3226" i="5"/>
  <c r="J3226" i="5"/>
  <c r="I3226" i="5"/>
  <c r="H3226" i="5"/>
  <c r="L3226" i="5" s="1"/>
  <c r="N3225" i="5"/>
  <c r="O3225" i="5"/>
  <c r="L3225" i="5"/>
  <c r="J3225" i="5"/>
  <c r="I3225" i="5"/>
  <c r="H3225" i="5"/>
  <c r="M3225" i="5" s="1"/>
  <c r="N3224" i="5"/>
  <c r="O3224" i="5"/>
  <c r="L3224" i="5"/>
  <c r="J3224" i="5"/>
  <c r="I3224" i="5"/>
  <c r="H3224" i="5"/>
  <c r="M3224" i="5" s="1"/>
  <c r="N3223" i="5"/>
  <c r="O3223" i="5"/>
  <c r="L3223" i="5"/>
  <c r="J3223" i="5"/>
  <c r="I3223" i="5"/>
  <c r="H3223" i="5"/>
  <c r="M3223" i="5" s="1"/>
  <c r="N3222" i="5"/>
  <c r="O3222" i="5"/>
  <c r="L3222" i="5"/>
  <c r="J3222" i="5"/>
  <c r="I3222" i="5"/>
  <c r="H3222" i="5"/>
  <c r="M3222" i="5" s="1"/>
  <c r="N3221" i="5"/>
  <c r="O3221" i="5"/>
  <c r="L3221" i="5"/>
  <c r="J3221" i="5"/>
  <c r="I3221" i="5"/>
  <c r="H3221" i="5"/>
  <c r="M3221" i="5" s="1"/>
  <c r="N3220" i="5"/>
  <c r="O3220" i="5"/>
  <c r="L3220" i="5"/>
  <c r="J3220" i="5"/>
  <c r="I3220" i="5"/>
  <c r="H3220" i="5"/>
  <c r="M3220" i="5" s="1"/>
  <c r="N3219" i="5"/>
  <c r="O3219" i="5"/>
  <c r="L3219" i="5"/>
  <c r="J3219" i="5"/>
  <c r="I3219" i="5"/>
  <c r="H3219" i="5"/>
  <c r="M3219" i="5" s="1"/>
  <c r="N3218" i="5"/>
  <c r="O3218" i="5"/>
  <c r="L3218" i="5"/>
  <c r="J3218" i="5"/>
  <c r="I3218" i="5"/>
  <c r="H3218" i="5"/>
  <c r="M3218" i="5" s="1"/>
  <c r="N3217" i="5"/>
  <c r="O3217" i="5"/>
  <c r="L3217" i="5"/>
  <c r="J3217" i="5"/>
  <c r="I3217" i="5"/>
  <c r="H3217" i="5"/>
  <c r="M3217" i="5" s="1"/>
  <c r="N3216" i="5"/>
  <c r="O3216" i="5"/>
  <c r="L3216" i="5"/>
  <c r="J3216" i="5"/>
  <c r="I3216" i="5"/>
  <c r="H3216" i="5"/>
  <c r="M3216" i="5" s="1"/>
  <c r="N3215" i="5"/>
  <c r="O3215" i="5"/>
  <c r="L3215" i="5"/>
  <c r="J3215" i="5"/>
  <c r="I3215" i="5"/>
  <c r="H3215" i="5"/>
  <c r="M3215" i="5" s="1"/>
  <c r="N3214" i="5"/>
  <c r="O3214" i="5"/>
  <c r="L3214" i="5"/>
  <c r="J3214" i="5"/>
  <c r="I3214" i="5"/>
  <c r="H3214" i="5"/>
  <c r="M3214" i="5" s="1"/>
  <c r="N3213" i="5"/>
  <c r="O3213" i="5"/>
  <c r="L3213" i="5"/>
  <c r="M3213" i="5"/>
  <c r="I3213" i="5"/>
  <c r="H3213" i="5"/>
  <c r="J3213" i="5" s="1"/>
  <c r="N3212" i="5"/>
  <c r="O3212" i="5"/>
  <c r="L3212" i="5"/>
  <c r="M3212" i="5"/>
  <c r="I3212" i="5"/>
  <c r="H3212" i="5"/>
  <c r="J3212" i="5" s="1"/>
  <c r="N3211" i="5"/>
  <c r="O3211" i="5"/>
  <c r="L3211" i="5"/>
  <c r="M3211" i="5"/>
  <c r="J3211" i="5"/>
  <c r="H3211" i="5"/>
  <c r="I3211" i="5" s="1"/>
  <c r="H3210" i="5"/>
  <c r="N3208" i="5"/>
  <c r="O3208" i="5"/>
  <c r="L3208" i="5"/>
  <c r="J3208" i="5"/>
  <c r="I3208" i="5"/>
  <c r="H3208" i="5"/>
  <c r="M3208" i="5" s="1"/>
  <c r="N3207" i="5"/>
  <c r="O3207" i="5"/>
  <c r="L3207" i="5"/>
  <c r="J3207" i="5"/>
  <c r="I3207" i="5"/>
  <c r="H3207" i="5"/>
  <c r="M3207" i="5" s="1"/>
  <c r="N3206" i="5"/>
  <c r="O3206" i="5"/>
  <c r="L3206" i="5"/>
  <c r="J3206" i="5"/>
  <c r="I3206" i="5"/>
  <c r="H3206" i="5"/>
  <c r="M3206" i="5" s="1"/>
  <c r="N3205" i="5"/>
  <c r="O3205" i="5"/>
  <c r="L3205" i="5"/>
  <c r="J3205" i="5"/>
  <c r="I3205" i="5"/>
  <c r="H3205" i="5"/>
  <c r="M3205" i="5" s="1"/>
  <c r="N3204" i="5"/>
  <c r="O3204" i="5"/>
  <c r="M3204" i="5"/>
  <c r="J3204" i="5"/>
  <c r="I3204" i="5"/>
  <c r="H3204" i="5"/>
  <c r="L3204" i="5" s="1"/>
  <c r="N3203" i="5"/>
  <c r="O3203" i="5"/>
  <c r="M3203" i="5"/>
  <c r="J3203" i="5"/>
  <c r="I3203" i="5"/>
  <c r="H3203" i="5"/>
  <c r="L3203" i="5" s="1"/>
  <c r="N3202" i="5"/>
  <c r="O3202" i="5"/>
  <c r="L3202" i="5"/>
  <c r="J3202" i="5"/>
  <c r="I3202" i="5"/>
  <c r="H3202" i="5"/>
  <c r="M3202" i="5" s="1"/>
  <c r="N3201" i="5"/>
  <c r="O3201" i="5"/>
  <c r="L3201" i="5"/>
  <c r="J3201" i="5"/>
  <c r="I3201" i="5"/>
  <c r="H3201" i="5"/>
  <c r="M3201" i="5" s="1"/>
  <c r="N3200" i="5"/>
  <c r="O3200" i="5"/>
  <c r="L3200" i="5"/>
  <c r="J3200" i="5"/>
  <c r="I3200" i="5"/>
  <c r="H3200" i="5"/>
  <c r="M3200" i="5" s="1"/>
  <c r="N3199" i="5"/>
  <c r="O3199" i="5"/>
  <c r="L3199" i="5"/>
  <c r="J3199" i="5"/>
  <c r="I3199" i="5"/>
  <c r="H3199" i="5"/>
  <c r="M3199" i="5" s="1"/>
  <c r="N3198" i="5"/>
  <c r="O3198" i="5"/>
  <c r="L3198" i="5"/>
  <c r="J3198" i="5"/>
  <c r="I3198" i="5"/>
  <c r="H3198" i="5"/>
  <c r="M3198" i="5" s="1"/>
  <c r="N3197" i="5"/>
  <c r="O3197" i="5"/>
  <c r="L3197" i="5"/>
  <c r="J3197" i="5"/>
  <c r="I3197" i="5"/>
  <c r="H3197" i="5"/>
  <c r="M3197" i="5" s="1"/>
  <c r="N3196" i="5"/>
  <c r="O3196" i="5"/>
  <c r="L3196" i="5"/>
  <c r="J3196" i="5"/>
  <c r="I3196" i="5"/>
  <c r="H3196" i="5"/>
  <c r="M3196" i="5" s="1"/>
  <c r="N3195" i="5"/>
  <c r="O3195" i="5"/>
  <c r="L3195" i="5"/>
  <c r="J3195" i="5"/>
  <c r="I3195" i="5"/>
  <c r="H3195" i="5"/>
  <c r="M3195" i="5" s="1"/>
  <c r="N3194" i="5"/>
  <c r="O3194" i="5"/>
  <c r="L3194" i="5"/>
  <c r="J3194" i="5"/>
  <c r="I3194" i="5"/>
  <c r="H3194" i="5"/>
  <c r="M3194" i="5" s="1"/>
  <c r="N3193" i="5"/>
  <c r="O3193" i="5"/>
  <c r="L3193" i="5"/>
  <c r="J3193" i="5"/>
  <c r="I3193" i="5"/>
  <c r="H3193" i="5"/>
  <c r="M3193" i="5" s="1"/>
  <c r="N3192" i="5"/>
  <c r="O3192" i="5"/>
  <c r="L3192" i="5"/>
  <c r="J3192" i="5"/>
  <c r="I3192" i="5"/>
  <c r="H3192" i="5"/>
  <c r="M3192" i="5" s="1"/>
  <c r="N3191" i="5"/>
  <c r="O3191" i="5"/>
  <c r="L3191" i="5"/>
  <c r="J3191" i="5"/>
  <c r="I3191" i="5"/>
  <c r="H3191" i="5"/>
  <c r="M3191" i="5" s="1"/>
  <c r="N3190" i="5"/>
  <c r="O3190" i="5"/>
  <c r="L3190" i="5"/>
  <c r="M3190" i="5"/>
  <c r="I3190" i="5"/>
  <c r="H3190" i="5"/>
  <c r="J3190" i="5" s="1"/>
  <c r="N3189" i="5"/>
  <c r="O3189" i="5"/>
  <c r="L3189" i="5"/>
  <c r="M3189" i="5"/>
  <c r="I3189" i="5"/>
  <c r="H3189" i="5"/>
  <c r="J3189" i="5" s="1"/>
  <c r="N3188" i="5"/>
  <c r="O3188" i="5"/>
  <c r="L3188" i="5"/>
  <c r="M3188" i="5"/>
  <c r="J3188" i="5"/>
  <c r="H3188" i="5"/>
  <c r="I3188" i="5" s="1"/>
  <c r="H3187" i="5"/>
  <c r="N3185" i="5"/>
  <c r="O3185" i="5"/>
  <c r="L3185" i="5"/>
  <c r="J3185" i="5"/>
  <c r="I3185" i="5"/>
  <c r="H3185" i="5"/>
  <c r="M3185" i="5" s="1"/>
  <c r="N3184" i="5"/>
  <c r="O3184" i="5"/>
  <c r="L3184" i="5"/>
  <c r="J3184" i="5"/>
  <c r="I3184" i="5"/>
  <c r="H3184" i="5"/>
  <c r="M3184" i="5" s="1"/>
  <c r="N3183" i="5"/>
  <c r="O3183" i="5"/>
  <c r="L3183" i="5"/>
  <c r="J3183" i="5"/>
  <c r="I3183" i="5"/>
  <c r="H3183" i="5"/>
  <c r="M3183" i="5" s="1"/>
  <c r="N3182" i="5"/>
  <c r="O3182" i="5"/>
  <c r="L3182" i="5"/>
  <c r="J3182" i="5"/>
  <c r="I3182" i="5"/>
  <c r="H3182" i="5"/>
  <c r="M3182" i="5" s="1"/>
  <c r="N3181" i="5"/>
  <c r="O3181" i="5"/>
  <c r="M3181" i="5"/>
  <c r="J3181" i="5"/>
  <c r="I3181" i="5"/>
  <c r="H3181" i="5"/>
  <c r="L3181" i="5" s="1"/>
  <c r="N3180" i="5"/>
  <c r="O3180" i="5"/>
  <c r="M3180" i="5"/>
  <c r="J3180" i="5"/>
  <c r="I3180" i="5"/>
  <c r="H3180" i="5"/>
  <c r="L3180" i="5" s="1"/>
  <c r="N3179" i="5"/>
  <c r="O3179" i="5"/>
  <c r="L3179" i="5"/>
  <c r="J3179" i="5"/>
  <c r="I3179" i="5"/>
  <c r="H3179" i="5"/>
  <c r="M3179" i="5" s="1"/>
  <c r="N3178" i="5"/>
  <c r="O3178" i="5"/>
  <c r="L3178" i="5"/>
  <c r="J3178" i="5"/>
  <c r="I3178" i="5"/>
  <c r="H3178" i="5"/>
  <c r="M3178" i="5" s="1"/>
  <c r="N3177" i="5"/>
  <c r="O3177" i="5"/>
  <c r="L3177" i="5"/>
  <c r="J3177" i="5"/>
  <c r="I3177" i="5"/>
  <c r="H3177" i="5"/>
  <c r="M3177" i="5" s="1"/>
  <c r="N3176" i="5"/>
  <c r="O3176" i="5"/>
  <c r="L3176" i="5"/>
  <c r="J3176" i="5"/>
  <c r="I3176" i="5"/>
  <c r="H3176" i="5"/>
  <c r="M3176" i="5" s="1"/>
  <c r="N3175" i="5"/>
  <c r="O3175" i="5"/>
  <c r="L3175" i="5"/>
  <c r="J3175" i="5"/>
  <c r="I3175" i="5"/>
  <c r="H3175" i="5"/>
  <c r="M3175" i="5" s="1"/>
  <c r="N3174" i="5"/>
  <c r="O3174" i="5"/>
  <c r="L3174" i="5"/>
  <c r="J3174" i="5"/>
  <c r="I3174" i="5"/>
  <c r="H3174" i="5"/>
  <c r="M3174" i="5" s="1"/>
  <c r="N3173" i="5"/>
  <c r="O3173" i="5"/>
  <c r="L3173" i="5"/>
  <c r="J3173" i="5"/>
  <c r="I3173" i="5"/>
  <c r="H3173" i="5"/>
  <c r="M3173" i="5" s="1"/>
  <c r="N3172" i="5"/>
  <c r="O3172" i="5"/>
  <c r="L3172" i="5"/>
  <c r="J3172" i="5"/>
  <c r="I3172" i="5"/>
  <c r="H3172" i="5"/>
  <c r="M3172" i="5" s="1"/>
  <c r="N3171" i="5"/>
  <c r="O3171" i="5"/>
  <c r="L3171" i="5"/>
  <c r="J3171" i="5"/>
  <c r="I3171" i="5"/>
  <c r="H3171" i="5"/>
  <c r="M3171" i="5" s="1"/>
  <c r="N3170" i="5"/>
  <c r="O3170" i="5"/>
  <c r="L3170" i="5"/>
  <c r="J3170" i="5"/>
  <c r="I3170" i="5"/>
  <c r="H3170" i="5"/>
  <c r="M3170" i="5" s="1"/>
  <c r="N3169" i="5"/>
  <c r="O3169" i="5"/>
  <c r="L3169" i="5"/>
  <c r="J3169" i="5"/>
  <c r="I3169" i="5"/>
  <c r="H3169" i="5"/>
  <c r="M3169" i="5" s="1"/>
  <c r="N3168" i="5"/>
  <c r="O3168" i="5"/>
  <c r="L3168" i="5"/>
  <c r="J3168" i="5"/>
  <c r="I3168" i="5"/>
  <c r="H3168" i="5"/>
  <c r="M3168" i="5" s="1"/>
  <c r="N3167" i="5"/>
  <c r="O3167" i="5"/>
  <c r="L3167" i="5"/>
  <c r="M3167" i="5"/>
  <c r="I3167" i="5"/>
  <c r="H3167" i="5"/>
  <c r="J3167" i="5" s="1"/>
  <c r="N3166" i="5"/>
  <c r="O3166" i="5"/>
  <c r="L3166" i="5"/>
  <c r="M3166" i="5"/>
  <c r="I3166" i="5"/>
  <c r="H3166" i="5"/>
  <c r="J3166" i="5" s="1"/>
  <c r="N3165" i="5"/>
  <c r="O3165" i="5"/>
  <c r="L3165" i="5"/>
  <c r="M3165" i="5"/>
  <c r="J3165" i="5"/>
  <c r="H3165" i="5"/>
  <c r="I3165" i="5" s="1"/>
  <c r="H3164" i="5"/>
  <c r="N3162" i="5"/>
  <c r="O3162" i="5"/>
  <c r="L3162" i="5"/>
  <c r="J3162" i="5"/>
  <c r="I3162" i="5"/>
  <c r="H3162" i="5"/>
  <c r="M3162" i="5" s="1"/>
  <c r="N3161" i="5"/>
  <c r="O3161" i="5"/>
  <c r="L3161" i="5"/>
  <c r="J3161" i="5"/>
  <c r="I3161" i="5"/>
  <c r="H3161" i="5"/>
  <c r="M3161" i="5" s="1"/>
  <c r="N3160" i="5"/>
  <c r="O3160" i="5"/>
  <c r="L3160" i="5"/>
  <c r="J3160" i="5"/>
  <c r="I3160" i="5"/>
  <c r="H3160" i="5"/>
  <c r="M3160" i="5" s="1"/>
  <c r="N3159" i="5"/>
  <c r="O3159" i="5"/>
  <c r="L3159" i="5"/>
  <c r="J3159" i="5"/>
  <c r="I3159" i="5"/>
  <c r="H3159" i="5"/>
  <c r="M3159" i="5" s="1"/>
  <c r="N3158" i="5"/>
  <c r="O3158" i="5"/>
  <c r="M3158" i="5"/>
  <c r="J3158" i="5"/>
  <c r="I3158" i="5"/>
  <c r="H3158" i="5"/>
  <c r="L3158" i="5" s="1"/>
  <c r="N3157" i="5"/>
  <c r="O3157" i="5"/>
  <c r="M3157" i="5"/>
  <c r="J3157" i="5"/>
  <c r="I3157" i="5"/>
  <c r="H3157" i="5"/>
  <c r="L3157" i="5" s="1"/>
  <c r="N3156" i="5"/>
  <c r="O3156" i="5"/>
  <c r="L3156" i="5"/>
  <c r="J3156" i="5"/>
  <c r="I3156" i="5"/>
  <c r="H3156" i="5"/>
  <c r="M3156" i="5" s="1"/>
  <c r="N3155" i="5"/>
  <c r="O3155" i="5"/>
  <c r="L3155" i="5"/>
  <c r="J3155" i="5"/>
  <c r="I3155" i="5"/>
  <c r="H3155" i="5"/>
  <c r="M3155" i="5" s="1"/>
  <c r="N3154" i="5"/>
  <c r="O3154" i="5"/>
  <c r="L3154" i="5"/>
  <c r="J3154" i="5"/>
  <c r="I3154" i="5"/>
  <c r="H3154" i="5"/>
  <c r="M3154" i="5" s="1"/>
  <c r="N3153" i="5"/>
  <c r="O3153" i="5"/>
  <c r="L3153" i="5"/>
  <c r="J3153" i="5"/>
  <c r="I3153" i="5"/>
  <c r="H3153" i="5"/>
  <c r="M3153" i="5" s="1"/>
  <c r="N3152" i="5"/>
  <c r="O3152" i="5"/>
  <c r="L3152" i="5"/>
  <c r="J3152" i="5"/>
  <c r="I3152" i="5"/>
  <c r="H3152" i="5"/>
  <c r="M3152" i="5" s="1"/>
  <c r="N3151" i="5"/>
  <c r="O3151" i="5"/>
  <c r="L3151" i="5"/>
  <c r="J3151" i="5"/>
  <c r="I3151" i="5"/>
  <c r="H3151" i="5"/>
  <c r="M3151" i="5" s="1"/>
  <c r="N3150" i="5"/>
  <c r="O3150" i="5"/>
  <c r="L3150" i="5"/>
  <c r="J3150" i="5"/>
  <c r="I3150" i="5"/>
  <c r="H3150" i="5"/>
  <c r="M3150" i="5" s="1"/>
  <c r="N3149" i="5"/>
  <c r="O3149" i="5"/>
  <c r="L3149" i="5"/>
  <c r="J3149" i="5"/>
  <c r="I3149" i="5"/>
  <c r="H3149" i="5"/>
  <c r="M3149" i="5" s="1"/>
  <c r="N3148" i="5"/>
  <c r="O3148" i="5"/>
  <c r="L3148" i="5"/>
  <c r="J3148" i="5"/>
  <c r="I3148" i="5"/>
  <c r="H3148" i="5"/>
  <c r="M3148" i="5" s="1"/>
  <c r="N3147" i="5"/>
  <c r="O3147" i="5"/>
  <c r="L3147" i="5"/>
  <c r="J3147" i="5"/>
  <c r="I3147" i="5"/>
  <c r="H3147" i="5"/>
  <c r="M3147" i="5" s="1"/>
  <c r="N3146" i="5"/>
  <c r="O3146" i="5"/>
  <c r="L3146" i="5"/>
  <c r="J3146" i="5"/>
  <c r="I3146" i="5"/>
  <c r="H3146" i="5"/>
  <c r="M3146" i="5" s="1"/>
  <c r="N3145" i="5"/>
  <c r="O3145" i="5"/>
  <c r="L3145" i="5"/>
  <c r="J3145" i="5"/>
  <c r="I3145" i="5"/>
  <c r="H3145" i="5"/>
  <c r="M3145" i="5" s="1"/>
  <c r="N3144" i="5"/>
  <c r="O3144" i="5"/>
  <c r="L3144" i="5"/>
  <c r="M3144" i="5"/>
  <c r="I3144" i="5"/>
  <c r="H3144" i="5"/>
  <c r="J3144" i="5" s="1"/>
  <c r="N3143" i="5"/>
  <c r="O3143" i="5"/>
  <c r="L3143" i="5"/>
  <c r="M3143" i="5"/>
  <c r="I3143" i="5"/>
  <c r="H3143" i="5"/>
  <c r="J3143" i="5" s="1"/>
  <c r="N3142" i="5"/>
  <c r="O3142" i="5"/>
  <c r="L3142" i="5"/>
  <c r="M3142" i="5"/>
  <c r="J3142" i="5"/>
  <c r="H3142" i="5"/>
  <c r="I3142" i="5" s="1"/>
  <c r="H3141" i="5"/>
  <c r="N3139" i="5"/>
  <c r="O3139" i="5"/>
  <c r="L3139" i="5"/>
  <c r="J3139" i="5"/>
  <c r="I3139" i="5"/>
  <c r="H3139" i="5"/>
  <c r="M3139" i="5" s="1"/>
  <c r="N3138" i="5"/>
  <c r="O3138" i="5"/>
  <c r="L3138" i="5"/>
  <c r="J3138" i="5"/>
  <c r="I3138" i="5"/>
  <c r="H3138" i="5"/>
  <c r="M3138" i="5" s="1"/>
  <c r="N3137" i="5"/>
  <c r="O3137" i="5"/>
  <c r="M3137" i="5"/>
  <c r="J3137" i="5"/>
  <c r="I3137" i="5"/>
  <c r="H3137" i="5"/>
  <c r="L3137" i="5" s="1"/>
  <c r="N3136" i="5"/>
  <c r="O3136" i="5"/>
  <c r="M3136" i="5"/>
  <c r="J3136" i="5"/>
  <c r="I3136" i="5"/>
  <c r="H3136" i="5"/>
  <c r="L3136" i="5" s="1"/>
  <c r="N3135" i="5"/>
  <c r="O3135" i="5"/>
  <c r="L3135" i="5"/>
  <c r="J3135" i="5"/>
  <c r="I3135" i="5"/>
  <c r="H3135" i="5"/>
  <c r="M3135" i="5" s="1"/>
  <c r="N3134" i="5"/>
  <c r="O3134" i="5"/>
  <c r="L3134" i="5"/>
  <c r="J3134" i="5"/>
  <c r="I3134" i="5"/>
  <c r="H3134" i="5"/>
  <c r="M3134" i="5" s="1"/>
  <c r="N3133" i="5"/>
  <c r="O3133" i="5"/>
  <c r="L3133" i="5"/>
  <c r="J3133" i="5"/>
  <c r="I3133" i="5"/>
  <c r="H3133" i="5"/>
  <c r="M3133" i="5" s="1"/>
  <c r="N3132" i="5"/>
  <c r="O3132" i="5"/>
  <c r="L3132" i="5"/>
  <c r="J3132" i="5"/>
  <c r="I3132" i="5"/>
  <c r="H3132" i="5"/>
  <c r="M3132" i="5" s="1"/>
  <c r="N3131" i="5"/>
  <c r="O3131" i="5"/>
  <c r="L3131" i="5"/>
  <c r="J3131" i="5"/>
  <c r="I3131" i="5"/>
  <c r="H3131" i="5"/>
  <c r="M3131" i="5" s="1"/>
  <c r="N3130" i="5"/>
  <c r="O3130" i="5"/>
  <c r="L3130" i="5"/>
  <c r="J3130" i="5"/>
  <c r="I3130" i="5"/>
  <c r="H3130" i="5"/>
  <c r="M3130" i="5" s="1"/>
  <c r="N3129" i="5"/>
  <c r="O3129" i="5"/>
  <c r="L3129" i="5"/>
  <c r="J3129" i="5"/>
  <c r="I3129" i="5"/>
  <c r="H3129" i="5"/>
  <c r="M3129" i="5" s="1"/>
  <c r="N3128" i="5"/>
  <c r="O3128" i="5"/>
  <c r="L3128" i="5"/>
  <c r="J3128" i="5"/>
  <c r="I3128" i="5"/>
  <c r="H3128" i="5"/>
  <c r="M3128" i="5" s="1"/>
  <c r="N3127" i="5"/>
  <c r="O3127" i="5"/>
  <c r="L3127" i="5"/>
  <c r="M3127" i="5"/>
  <c r="I3127" i="5"/>
  <c r="H3127" i="5"/>
  <c r="J3127" i="5" s="1"/>
  <c r="N3126" i="5"/>
  <c r="O3126" i="5"/>
  <c r="L3126" i="5"/>
  <c r="M3126" i="5"/>
  <c r="I3126" i="5"/>
  <c r="H3126" i="5"/>
  <c r="J3126" i="5" s="1"/>
  <c r="N3125" i="5"/>
  <c r="O3125" i="5"/>
  <c r="L3125" i="5"/>
  <c r="M3125" i="5"/>
  <c r="J3125" i="5"/>
  <c r="H3125" i="5"/>
  <c r="I3125" i="5" s="1"/>
  <c r="H3124" i="5"/>
  <c r="N3122" i="5"/>
  <c r="O3122" i="5"/>
  <c r="L3122" i="5"/>
  <c r="J3122" i="5"/>
  <c r="I3122" i="5"/>
  <c r="H3122" i="5"/>
  <c r="M3122" i="5" s="1"/>
  <c r="N3121" i="5"/>
  <c r="O3121" i="5"/>
  <c r="L3121" i="5"/>
  <c r="J3121" i="5"/>
  <c r="I3121" i="5"/>
  <c r="H3121" i="5"/>
  <c r="M3121" i="5" s="1"/>
  <c r="N3120" i="5"/>
  <c r="O3120" i="5"/>
  <c r="M3120" i="5"/>
  <c r="J3120" i="5"/>
  <c r="I3120" i="5"/>
  <c r="H3120" i="5"/>
  <c r="L3120" i="5" s="1"/>
  <c r="N3119" i="5"/>
  <c r="O3119" i="5"/>
  <c r="M3119" i="5"/>
  <c r="J3119" i="5"/>
  <c r="I3119" i="5"/>
  <c r="H3119" i="5"/>
  <c r="L3119" i="5" s="1"/>
  <c r="N3118" i="5"/>
  <c r="O3118" i="5"/>
  <c r="L3118" i="5"/>
  <c r="J3118" i="5"/>
  <c r="I3118" i="5"/>
  <c r="H3118" i="5"/>
  <c r="M3118" i="5" s="1"/>
  <c r="N3117" i="5"/>
  <c r="O3117" i="5"/>
  <c r="L3117" i="5"/>
  <c r="J3117" i="5"/>
  <c r="I3117" i="5"/>
  <c r="H3117" i="5"/>
  <c r="M3117" i="5" s="1"/>
  <c r="N3116" i="5"/>
  <c r="O3116" i="5"/>
  <c r="L3116" i="5"/>
  <c r="J3116" i="5"/>
  <c r="I3116" i="5"/>
  <c r="H3116" i="5"/>
  <c r="M3116" i="5" s="1"/>
  <c r="N3115" i="5"/>
  <c r="O3115" i="5"/>
  <c r="L3115" i="5"/>
  <c r="J3115" i="5"/>
  <c r="I3115" i="5"/>
  <c r="H3115" i="5"/>
  <c r="M3115" i="5" s="1"/>
  <c r="N3114" i="5"/>
  <c r="O3114" i="5"/>
  <c r="L3114" i="5"/>
  <c r="J3114" i="5"/>
  <c r="I3114" i="5"/>
  <c r="H3114" i="5"/>
  <c r="M3114" i="5" s="1"/>
  <c r="N3113" i="5"/>
  <c r="O3113" i="5"/>
  <c r="L3113" i="5"/>
  <c r="J3113" i="5"/>
  <c r="I3113" i="5"/>
  <c r="H3113" i="5"/>
  <c r="M3113" i="5" s="1"/>
  <c r="N3112" i="5"/>
  <c r="O3112" i="5"/>
  <c r="L3112" i="5"/>
  <c r="J3112" i="5"/>
  <c r="I3112" i="5"/>
  <c r="H3112" i="5"/>
  <c r="M3112" i="5" s="1"/>
  <c r="N3111" i="5"/>
  <c r="O3111" i="5"/>
  <c r="L3111" i="5"/>
  <c r="J3111" i="5"/>
  <c r="I3111" i="5"/>
  <c r="H3111" i="5"/>
  <c r="M3111" i="5" s="1"/>
  <c r="N3110" i="5"/>
  <c r="O3110" i="5"/>
  <c r="L3110" i="5"/>
  <c r="M3110" i="5"/>
  <c r="I3110" i="5"/>
  <c r="H3110" i="5"/>
  <c r="J3110" i="5" s="1"/>
  <c r="N3109" i="5"/>
  <c r="O3109" i="5"/>
  <c r="L3109" i="5"/>
  <c r="M3109" i="5"/>
  <c r="I3109" i="5"/>
  <c r="H3109" i="5"/>
  <c r="J3109" i="5" s="1"/>
  <c r="N3108" i="5"/>
  <c r="O3108" i="5"/>
  <c r="L3108" i="5"/>
  <c r="M3108" i="5"/>
  <c r="J3108" i="5"/>
  <c r="H3108" i="5"/>
  <c r="I3108" i="5" s="1"/>
  <c r="H3107" i="5"/>
  <c r="N3105" i="5"/>
  <c r="O3105" i="5"/>
  <c r="L3105" i="5"/>
  <c r="J3105" i="5"/>
  <c r="I3105" i="5"/>
  <c r="H3105" i="5"/>
  <c r="M3105" i="5" s="1"/>
  <c r="N3104" i="5"/>
  <c r="O3104" i="5"/>
  <c r="L3104" i="5"/>
  <c r="J3104" i="5"/>
  <c r="I3104" i="5"/>
  <c r="H3104" i="5"/>
  <c r="M3104" i="5" s="1"/>
  <c r="N3103" i="5"/>
  <c r="O3103" i="5"/>
  <c r="M3103" i="5"/>
  <c r="J3103" i="5"/>
  <c r="I3103" i="5"/>
  <c r="H3103" i="5"/>
  <c r="L3103" i="5" s="1"/>
  <c r="N3102" i="5"/>
  <c r="O3102" i="5"/>
  <c r="M3102" i="5"/>
  <c r="J3102" i="5"/>
  <c r="I3102" i="5"/>
  <c r="H3102" i="5"/>
  <c r="L3102" i="5" s="1"/>
  <c r="N3101" i="5"/>
  <c r="O3101" i="5"/>
  <c r="L3101" i="5"/>
  <c r="J3101" i="5"/>
  <c r="I3101" i="5"/>
  <c r="H3101" i="5"/>
  <c r="M3101" i="5" s="1"/>
  <c r="N3100" i="5"/>
  <c r="O3100" i="5"/>
  <c r="L3100" i="5"/>
  <c r="J3100" i="5"/>
  <c r="I3100" i="5"/>
  <c r="H3100" i="5"/>
  <c r="M3100" i="5" s="1"/>
  <c r="N3099" i="5"/>
  <c r="O3099" i="5"/>
  <c r="L3099" i="5"/>
  <c r="J3099" i="5"/>
  <c r="I3099" i="5"/>
  <c r="H3099" i="5"/>
  <c r="M3099" i="5" s="1"/>
  <c r="N3098" i="5"/>
  <c r="O3098" i="5"/>
  <c r="L3098" i="5"/>
  <c r="J3098" i="5"/>
  <c r="I3098" i="5"/>
  <c r="H3098" i="5"/>
  <c r="M3098" i="5" s="1"/>
  <c r="N3097" i="5"/>
  <c r="O3097" i="5"/>
  <c r="L3097" i="5"/>
  <c r="J3097" i="5"/>
  <c r="I3097" i="5"/>
  <c r="H3097" i="5"/>
  <c r="M3097" i="5" s="1"/>
  <c r="N3096" i="5"/>
  <c r="O3096" i="5"/>
  <c r="L3096" i="5"/>
  <c r="J3096" i="5"/>
  <c r="I3096" i="5"/>
  <c r="H3096" i="5"/>
  <c r="M3096" i="5" s="1"/>
  <c r="N3095" i="5"/>
  <c r="O3095" i="5"/>
  <c r="L3095" i="5"/>
  <c r="J3095" i="5"/>
  <c r="I3095" i="5"/>
  <c r="H3095" i="5"/>
  <c r="M3095" i="5" s="1"/>
  <c r="N3094" i="5"/>
  <c r="O3094" i="5"/>
  <c r="L3094" i="5"/>
  <c r="J3094" i="5"/>
  <c r="I3094" i="5"/>
  <c r="H3094" i="5"/>
  <c r="M3094" i="5" s="1"/>
  <c r="N3093" i="5"/>
  <c r="O3093" i="5"/>
  <c r="L3093" i="5"/>
  <c r="M3093" i="5"/>
  <c r="I3093" i="5"/>
  <c r="H3093" i="5"/>
  <c r="J3093" i="5" s="1"/>
  <c r="N3092" i="5"/>
  <c r="O3092" i="5"/>
  <c r="L3092" i="5"/>
  <c r="M3092" i="5"/>
  <c r="I3092" i="5"/>
  <c r="H3092" i="5"/>
  <c r="J3092" i="5" s="1"/>
  <c r="N3091" i="5"/>
  <c r="O3091" i="5"/>
  <c r="L3091" i="5"/>
  <c r="M3091" i="5"/>
  <c r="J3091" i="5"/>
  <c r="H3091" i="5"/>
  <c r="I3091" i="5" s="1"/>
  <c r="H3090" i="5"/>
  <c r="N3088" i="5"/>
  <c r="O3088" i="5"/>
  <c r="L3088" i="5"/>
  <c r="J3088" i="5"/>
  <c r="I3088" i="5"/>
  <c r="H3088" i="5"/>
  <c r="M3088" i="5" s="1"/>
  <c r="N3087" i="5"/>
  <c r="O3087" i="5"/>
  <c r="L3087" i="5"/>
  <c r="J3087" i="5"/>
  <c r="I3087" i="5"/>
  <c r="H3087" i="5"/>
  <c r="M3087" i="5" s="1"/>
  <c r="N3086" i="5"/>
  <c r="O3086" i="5"/>
  <c r="M3086" i="5"/>
  <c r="J3086" i="5"/>
  <c r="I3086" i="5"/>
  <c r="H3086" i="5"/>
  <c r="L3086" i="5" s="1"/>
  <c r="N3085" i="5"/>
  <c r="O3085" i="5"/>
  <c r="M3085" i="5"/>
  <c r="J3085" i="5"/>
  <c r="I3085" i="5"/>
  <c r="H3085" i="5"/>
  <c r="L3085" i="5" s="1"/>
  <c r="N3084" i="5"/>
  <c r="O3084" i="5"/>
  <c r="L3084" i="5"/>
  <c r="J3084" i="5"/>
  <c r="I3084" i="5"/>
  <c r="H3084" i="5"/>
  <c r="M3084" i="5" s="1"/>
  <c r="N3083" i="5"/>
  <c r="O3083" i="5"/>
  <c r="L3083" i="5"/>
  <c r="J3083" i="5"/>
  <c r="I3083" i="5"/>
  <c r="H3083" i="5"/>
  <c r="M3083" i="5" s="1"/>
  <c r="N3082" i="5"/>
  <c r="O3082" i="5"/>
  <c r="L3082" i="5"/>
  <c r="J3082" i="5"/>
  <c r="I3082" i="5"/>
  <c r="H3082" i="5"/>
  <c r="M3082" i="5" s="1"/>
  <c r="N3081" i="5"/>
  <c r="O3081" i="5"/>
  <c r="L3081" i="5"/>
  <c r="J3081" i="5"/>
  <c r="I3081" i="5"/>
  <c r="H3081" i="5"/>
  <c r="M3081" i="5" s="1"/>
  <c r="N3080" i="5"/>
  <c r="O3080" i="5"/>
  <c r="L3080" i="5"/>
  <c r="J3080" i="5"/>
  <c r="I3080" i="5"/>
  <c r="H3080" i="5"/>
  <c r="M3080" i="5" s="1"/>
  <c r="N3079" i="5"/>
  <c r="O3079" i="5"/>
  <c r="L3079" i="5"/>
  <c r="J3079" i="5"/>
  <c r="I3079" i="5"/>
  <c r="H3079" i="5"/>
  <c r="M3079" i="5" s="1"/>
  <c r="N3078" i="5"/>
  <c r="O3078" i="5"/>
  <c r="L3078" i="5"/>
  <c r="J3078" i="5"/>
  <c r="I3078" i="5"/>
  <c r="H3078" i="5"/>
  <c r="M3078" i="5" s="1"/>
  <c r="N3077" i="5"/>
  <c r="O3077" i="5"/>
  <c r="L3077" i="5"/>
  <c r="J3077" i="5"/>
  <c r="I3077" i="5"/>
  <c r="H3077" i="5"/>
  <c r="M3077" i="5" s="1"/>
  <c r="N3076" i="5"/>
  <c r="O3076" i="5"/>
  <c r="L3076" i="5"/>
  <c r="M3076" i="5"/>
  <c r="I3076" i="5"/>
  <c r="H3076" i="5"/>
  <c r="J3076" i="5" s="1"/>
  <c r="N3075" i="5"/>
  <c r="O3075" i="5"/>
  <c r="L3075" i="5"/>
  <c r="M3075" i="5"/>
  <c r="I3075" i="5"/>
  <c r="H3075" i="5"/>
  <c r="J3075" i="5" s="1"/>
  <c r="N3074" i="5"/>
  <c r="O3074" i="5"/>
  <c r="L3074" i="5"/>
  <c r="M3074" i="5"/>
  <c r="J3074" i="5"/>
  <c r="H3074" i="5"/>
  <c r="I3074" i="5" s="1"/>
  <c r="H3073" i="5"/>
  <c r="N3071" i="5"/>
  <c r="O3071" i="5"/>
  <c r="L3071" i="5"/>
  <c r="J3071" i="5"/>
  <c r="I3071" i="5"/>
  <c r="H3071" i="5"/>
  <c r="M3071" i="5" s="1"/>
  <c r="N3070" i="5"/>
  <c r="O3070" i="5"/>
  <c r="L3070" i="5"/>
  <c r="J3070" i="5"/>
  <c r="I3070" i="5"/>
  <c r="H3070" i="5"/>
  <c r="M3070" i="5" s="1"/>
  <c r="N3069" i="5"/>
  <c r="O3069" i="5"/>
  <c r="M3069" i="5"/>
  <c r="J3069" i="5"/>
  <c r="I3069" i="5"/>
  <c r="H3069" i="5"/>
  <c r="L3069" i="5" s="1"/>
  <c r="N3068" i="5"/>
  <c r="O3068" i="5"/>
  <c r="M3068" i="5"/>
  <c r="J3068" i="5"/>
  <c r="I3068" i="5"/>
  <c r="H3068" i="5"/>
  <c r="L3068" i="5" s="1"/>
  <c r="N3067" i="5"/>
  <c r="O3067" i="5"/>
  <c r="L3067" i="5"/>
  <c r="J3067" i="5"/>
  <c r="I3067" i="5"/>
  <c r="H3067" i="5"/>
  <c r="M3067" i="5" s="1"/>
  <c r="N3066" i="5"/>
  <c r="O3066" i="5"/>
  <c r="L3066" i="5"/>
  <c r="J3066" i="5"/>
  <c r="I3066" i="5"/>
  <c r="H3066" i="5"/>
  <c r="M3066" i="5" s="1"/>
  <c r="N3065" i="5"/>
  <c r="O3065" i="5"/>
  <c r="L3065" i="5"/>
  <c r="J3065" i="5"/>
  <c r="I3065" i="5"/>
  <c r="H3065" i="5"/>
  <c r="M3065" i="5" s="1"/>
  <c r="N3064" i="5"/>
  <c r="O3064" i="5"/>
  <c r="L3064" i="5"/>
  <c r="J3064" i="5"/>
  <c r="I3064" i="5"/>
  <c r="H3064" i="5"/>
  <c r="M3064" i="5" s="1"/>
  <c r="N3063" i="5"/>
  <c r="O3063" i="5"/>
  <c r="L3063" i="5"/>
  <c r="J3063" i="5"/>
  <c r="I3063" i="5"/>
  <c r="H3063" i="5"/>
  <c r="M3063" i="5" s="1"/>
  <c r="N3062" i="5"/>
  <c r="O3062" i="5"/>
  <c r="L3062" i="5"/>
  <c r="J3062" i="5"/>
  <c r="I3062" i="5"/>
  <c r="H3062" i="5"/>
  <c r="M3062" i="5" s="1"/>
  <c r="N3061" i="5"/>
  <c r="O3061" i="5"/>
  <c r="L3061" i="5"/>
  <c r="J3061" i="5"/>
  <c r="I3061" i="5"/>
  <c r="H3061" i="5"/>
  <c r="M3061" i="5" s="1"/>
  <c r="N3060" i="5"/>
  <c r="O3060" i="5"/>
  <c r="L3060" i="5"/>
  <c r="J3060" i="5"/>
  <c r="I3060" i="5"/>
  <c r="H3060" i="5"/>
  <c r="M3060" i="5" s="1"/>
  <c r="N3059" i="5"/>
  <c r="O3059" i="5"/>
  <c r="L3059" i="5"/>
  <c r="M3059" i="5"/>
  <c r="I3059" i="5"/>
  <c r="H3059" i="5"/>
  <c r="J3059" i="5" s="1"/>
  <c r="N3058" i="5"/>
  <c r="O3058" i="5"/>
  <c r="L3058" i="5"/>
  <c r="M3058" i="5"/>
  <c r="I3058" i="5"/>
  <c r="H3058" i="5"/>
  <c r="J3058" i="5" s="1"/>
  <c r="N3057" i="5"/>
  <c r="O3057" i="5"/>
  <c r="L3057" i="5"/>
  <c r="M3057" i="5"/>
  <c r="J3057" i="5"/>
  <c r="H3057" i="5"/>
  <c r="I3057" i="5" s="1"/>
  <c r="H3056" i="5"/>
  <c r="N3054" i="5"/>
  <c r="O3054" i="5"/>
  <c r="L3054" i="5"/>
  <c r="J3054" i="5"/>
  <c r="I3054" i="5"/>
  <c r="H3054" i="5"/>
  <c r="M3054" i="5" s="1"/>
  <c r="N3053" i="5"/>
  <c r="O3053" i="5"/>
  <c r="L3053" i="5"/>
  <c r="J3053" i="5"/>
  <c r="I3053" i="5"/>
  <c r="H3053" i="5"/>
  <c r="M3053" i="5" s="1"/>
  <c r="N3052" i="5"/>
  <c r="O3052" i="5"/>
  <c r="M3052" i="5"/>
  <c r="J3052" i="5"/>
  <c r="I3052" i="5"/>
  <c r="H3052" i="5"/>
  <c r="L3052" i="5" s="1"/>
  <c r="N3051" i="5"/>
  <c r="O3051" i="5"/>
  <c r="M3051" i="5"/>
  <c r="J3051" i="5"/>
  <c r="I3051" i="5"/>
  <c r="H3051" i="5"/>
  <c r="L3051" i="5" s="1"/>
  <c r="N3050" i="5"/>
  <c r="O3050" i="5"/>
  <c r="L3050" i="5"/>
  <c r="J3050" i="5"/>
  <c r="I3050" i="5"/>
  <c r="H3050" i="5"/>
  <c r="M3050" i="5" s="1"/>
  <c r="N3049" i="5"/>
  <c r="O3049" i="5"/>
  <c r="L3049" i="5"/>
  <c r="J3049" i="5"/>
  <c r="I3049" i="5"/>
  <c r="H3049" i="5"/>
  <c r="M3049" i="5" s="1"/>
  <c r="N3048" i="5"/>
  <c r="O3048" i="5"/>
  <c r="L3048" i="5"/>
  <c r="J3048" i="5"/>
  <c r="I3048" i="5"/>
  <c r="H3048" i="5"/>
  <c r="M3048" i="5" s="1"/>
  <c r="N3047" i="5"/>
  <c r="O3047" i="5"/>
  <c r="L3047" i="5"/>
  <c r="J3047" i="5"/>
  <c r="I3047" i="5"/>
  <c r="H3047" i="5"/>
  <c r="M3047" i="5" s="1"/>
  <c r="N3046" i="5"/>
  <c r="O3046" i="5"/>
  <c r="L3046" i="5"/>
  <c r="J3046" i="5"/>
  <c r="I3046" i="5"/>
  <c r="H3046" i="5"/>
  <c r="M3046" i="5" s="1"/>
  <c r="N3045" i="5"/>
  <c r="O3045" i="5"/>
  <c r="L3045" i="5"/>
  <c r="J3045" i="5"/>
  <c r="I3045" i="5"/>
  <c r="H3045" i="5"/>
  <c r="M3045" i="5" s="1"/>
  <c r="N3044" i="5"/>
  <c r="O3044" i="5"/>
  <c r="L3044" i="5"/>
  <c r="J3044" i="5"/>
  <c r="I3044" i="5"/>
  <c r="H3044" i="5"/>
  <c r="M3044" i="5" s="1"/>
  <c r="N3043" i="5"/>
  <c r="O3043" i="5"/>
  <c r="L3043" i="5"/>
  <c r="J3043" i="5"/>
  <c r="I3043" i="5"/>
  <c r="H3043" i="5"/>
  <c r="M3043" i="5" s="1"/>
  <c r="N3042" i="5"/>
  <c r="O3042" i="5"/>
  <c r="L3042" i="5"/>
  <c r="M3042" i="5"/>
  <c r="I3042" i="5"/>
  <c r="H3042" i="5"/>
  <c r="J3042" i="5" s="1"/>
  <c r="N3041" i="5"/>
  <c r="O3041" i="5"/>
  <c r="L3041" i="5"/>
  <c r="M3041" i="5"/>
  <c r="I3041" i="5"/>
  <c r="H3041" i="5"/>
  <c r="J3041" i="5" s="1"/>
  <c r="N3040" i="5"/>
  <c r="O3040" i="5"/>
  <c r="L3040" i="5"/>
  <c r="M3040" i="5"/>
  <c r="J3040" i="5"/>
  <c r="H3040" i="5"/>
  <c r="I3040" i="5" s="1"/>
  <c r="H3039" i="5"/>
  <c r="N3037" i="5"/>
  <c r="O3037" i="5"/>
  <c r="L3037" i="5"/>
  <c r="J3037" i="5"/>
  <c r="I3037" i="5"/>
  <c r="H3037" i="5"/>
  <c r="M3037" i="5" s="1"/>
  <c r="N3036" i="5"/>
  <c r="O3036" i="5"/>
  <c r="L3036" i="5"/>
  <c r="J3036" i="5"/>
  <c r="I3036" i="5"/>
  <c r="H3036" i="5"/>
  <c r="M3036" i="5" s="1"/>
  <c r="N3035" i="5"/>
  <c r="O3035" i="5"/>
  <c r="M3035" i="5"/>
  <c r="J3035" i="5"/>
  <c r="I3035" i="5"/>
  <c r="H3035" i="5"/>
  <c r="L3035" i="5" s="1"/>
  <c r="N3034" i="5"/>
  <c r="O3034" i="5"/>
  <c r="M3034" i="5"/>
  <c r="J3034" i="5"/>
  <c r="I3034" i="5"/>
  <c r="H3034" i="5"/>
  <c r="L3034" i="5" s="1"/>
  <c r="N3033" i="5"/>
  <c r="O3033" i="5"/>
  <c r="L3033" i="5"/>
  <c r="J3033" i="5"/>
  <c r="I3033" i="5"/>
  <c r="H3033" i="5"/>
  <c r="M3033" i="5" s="1"/>
  <c r="N3032" i="5"/>
  <c r="O3032" i="5"/>
  <c r="L3032" i="5"/>
  <c r="J3032" i="5"/>
  <c r="I3032" i="5"/>
  <c r="H3032" i="5"/>
  <c r="M3032" i="5" s="1"/>
  <c r="N3031" i="5"/>
  <c r="O3031" i="5"/>
  <c r="L3031" i="5"/>
  <c r="J3031" i="5"/>
  <c r="I3031" i="5"/>
  <c r="H3031" i="5"/>
  <c r="M3031" i="5" s="1"/>
  <c r="N3030" i="5"/>
  <c r="O3030" i="5"/>
  <c r="L3030" i="5"/>
  <c r="J3030" i="5"/>
  <c r="I3030" i="5"/>
  <c r="H3030" i="5"/>
  <c r="M3030" i="5" s="1"/>
  <c r="N3029" i="5"/>
  <c r="O3029" i="5"/>
  <c r="L3029" i="5"/>
  <c r="J3029" i="5"/>
  <c r="I3029" i="5"/>
  <c r="H3029" i="5"/>
  <c r="M3029" i="5" s="1"/>
  <c r="N3028" i="5"/>
  <c r="O3028" i="5"/>
  <c r="L3028" i="5"/>
  <c r="J3028" i="5"/>
  <c r="I3028" i="5"/>
  <c r="H3028" i="5"/>
  <c r="M3028" i="5" s="1"/>
  <c r="N3027" i="5"/>
  <c r="O3027" i="5"/>
  <c r="L3027" i="5"/>
  <c r="J3027" i="5"/>
  <c r="I3027" i="5"/>
  <c r="H3027" i="5"/>
  <c r="M3027" i="5" s="1"/>
  <c r="N3026" i="5"/>
  <c r="O3026" i="5"/>
  <c r="L3026" i="5"/>
  <c r="J3026" i="5"/>
  <c r="I3026" i="5"/>
  <c r="H3026" i="5"/>
  <c r="M3026" i="5" s="1"/>
  <c r="N3025" i="5"/>
  <c r="O3025" i="5"/>
  <c r="L3025" i="5"/>
  <c r="M3025" i="5"/>
  <c r="I3025" i="5"/>
  <c r="H3025" i="5"/>
  <c r="J3025" i="5" s="1"/>
  <c r="N3024" i="5"/>
  <c r="O3024" i="5"/>
  <c r="L3024" i="5"/>
  <c r="M3024" i="5"/>
  <c r="I3024" i="5"/>
  <c r="H3024" i="5"/>
  <c r="J3024" i="5" s="1"/>
  <c r="N3023" i="5"/>
  <c r="O3023" i="5"/>
  <c r="L3023" i="5"/>
  <c r="M3023" i="5"/>
  <c r="J3023" i="5"/>
  <c r="H3023" i="5"/>
  <c r="I3023" i="5" s="1"/>
  <c r="H3022" i="5"/>
  <c r="N3020" i="5"/>
  <c r="O3020" i="5"/>
  <c r="L3020" i="5"/>
  <c r="J3020" i="5"/>
  <c r="I3020" i="5"/>
  <c r="H3020" i="5"/>
  <c r="M3020" i="5" s="1"/>
  <c r="N3019" i="5"/>
  <c r="O3019" i="5"/>
  <c r="L3019" i="5"/>
  <c r="J3019" i="5"/>
  <c r="I3019" i="5"/>
  <c r="H3019" i="5"/>
  <c r="M3019" i="5" s="1"/>
  <c r="N3018" i="5"/>
  <c r="O3018" i="5"/>
  <c r="M3018" i="5"/>
  <c r="J3018" i="5"/>
  <c r="I3018" i="5"/>
  <c r="H3018" i="5"/>
  <c r="L3018" i="5" s="1"/>
  <c r="N3017" i="5"/>
  <c r="O3017" i="5"/>
  <c r="M3017" i="5"/>
  <c r="J3017" i="5"/>
  <c r="I3017" i="5"/>
  <c r="H3017" i="5"/>
  <c r="L3017" i="5" s="1"/>
  <c r="N3016" i="5"/>
  <c r="O3016" i="5"/>
  <c r="L3016" i="5"/>
  <c r="J3016" i="5"/>
  <c r="I3016" i="5"/>
  <c r="H3016" i="5"/>
  <c r="M3016" i="5" s="1"/>
  <c r="N3015" i="5"/>
  <c r="O3015" i="5"/>
  <c r="L3015" i="5"/>
  <c r="J3015" i="5"/>
  <c r="I3015" i="5"/>
  <c r="H3015" i="5"/>
  <c r="M3015" i="5" s="1"/>
  <c r="N3014" i="5"/>
  <c r="O3014" i="5"/>
  <c r="L3014" i="5"/>
  <c r="J3014" i="5"/>
  <c r="I3014" i="5"/>
  <c r="H3014" i="5"/>
  <c r="M3014" i="5" s="1"/>
  <c r="N3013" i="5"/>
  <c r="O3013" i="5"/>
  <c r="L3013" i="5"/>
  <c r="J3013" i="5"/>
  <c r="I3013" i="5"/>
  <c r="H3013" i="5"/>
  <c r="M3013" i="5" s="1"/>
  <c r="N3012" i="5"/>
  <c r="O3012" i="5"/>
  <c r="L3012" i="5"/>
  <c r="J3012" i="5"/>
  <c r="I3012" i="5"/>
  <c r="H3012" i="5"/>
  <c r="M3012" i="5" s="1"/>
  <c r="N3011" i="5"/>
  <c r="O3011" i="5"/>
  <c r="L3011" i="5"/>
  <c r="J3011" i="5"/>
  <c r="I3011" i="5"/>
  <c r="H3011" i="5"/>
  <c r="M3011" i="5" s="1"/>
  <c r="N3010" i="5"/>
  <c r="O3010" i="5"/>
  <c r="L3010" i="5"/>
  <c r="J3010" i="5"/>
  <c r="I3010" i="5"/>
  <c r="H3010" i="5"/>
  <c r="M3010" i="5" s="1"/>
  <c r="N3009" i="5"/>
  <c r="O3009" i="5"/>
  <c r="L3009" i="5"/>
  <c r="J3009" i="5"/>
  <c r="I3009" i="5"/>
  <c r="H3009" i="5"/>
  <c r="M3009" i="5" s="1"/>
  <c r="N3008" i="5"/>
  <c r="O3008" i="5"/>
  <c r="L3008" i="5"/>
  <c r="M3008" i="5"/>
  <c r="I3008" i="5"/>
  <c r="H3008" i="5"/>
  <c r="J3008" i="5" s="1"/>
  <c r="N3007" i="5"/>
  <c r="O3007" i="5"/>
  <c r="L3007" i="5"/>
  <c r="M3007" i="5"/>
  <c r="I3007" i="5"/>
  <c r="H3007" i="5"/>
  <c r="J3007" i="5" s="1"/>
  <c r="N3006" i="5"/>
  <c r="O3006" i="5"/>
  <c r="L3006" i="5"/>
  <c r="M3006" i="5"/>
  <c r="J3006" i="5"/>
  <c r="H3006" i="5"/>
  <c r="I3006" i="5" s="1"/>
  <c r="H3005" i="5"/>
  <c r="N3003" i="5"/>
  <c r="O3003" i="5"/>
  <c r="L3003" i="5"/>
  <c r="J3003" i="5"/>
  <c r="I3003" i="5"/>
  <c r="H3003" i="5"/>
  <c r="M3003" i="5" s="1"/>
  <c r="N3002" i="5"/>
  <c r="O3002" i="5"/>
  <c r="L3002" i="5"/>
  <c r="J3002" i="5"/>
  <c r="I3002" i="5"/>
  <c r="H3002" i="5"/>
  <c r="M3002" i="5" s="1"/>
  <c r="N3001" i="5"/>
  <c r="O3001" i="5"/>
  <c r="M3001" i="5"/>
  <c r="J3001" i="5"/>
  <c r="I3001" i="5"/>
  <c r="H3001" i="5"/>
  <c r="L3001" i="5" s="1"/>
  <c r="N3000" i="5"/>
  <c r="O3000" i="5"/>
  <c r="L3000" i="5"/>
  <c r="J3000" i="5"/>
  <c r="I3000" i="5"/>
  <c r="H3000" i="5"/>
  <c r="M3000" i="5" s="1"/>
  <c r="N2999" i="5"/>
  <c r="O2999" i="5"/>
  <c r="L2999" i="5"/>
  <c r="J2999" i="5"/>
  <c r="I2999" i="5"/>
  <c r="H2999" i="5"/>
  <c r="M2999" i="5" s="1"/>
  <c r="N2998" i="5"/>
  <c r="O2998" i="5"/>
  <c r="L2998" i="5"/>
  <c r="J2998" i="5"/>
  <c r="I2998" i="5"/>
  <c r="H2998" i="5"/>
  <c r="M2998" i="5" s="1"/>
  <c r="N2997" i="5"/>
  <c r="O2997" i="5"/>
  <c r="L2997" i="5"/>
  <c r="J2997" i="5"/>
  <c r="I2997" i="5"/>
  <c r="H2997" i="5"/>
  <c r="M2997" i="5" s="1"/>
  <c r="N2996" i="5"/>
  <c r="O2996" i="5"/>
  <c r="L2996" i="5"/>
  <c r="J2996" i="5"/>
  <c r="I2996" i="5"/>
  <c r="H2996" i="5"/>
  <c r="M2996" i="5" s="1"/>
  <c r="N2995" i="5"/>
  <c r="O2995" i="5"/>
  <c r="L2995" i="5"/>
  <c r="J2995" i="5"/>
  <c r="I2995" i="5"/>
  <c r="H2995" i="5"/>
  <c r="M2995" i="5" s="1"/>
  <c r="N2994" i="5"/>
  <c r="O2994" i="5"/>
  <c r="L2994" i="5"/>
  <c r="J2994" i="5"/>
  <c r="I2994" i="5"/>
  <c r="H2994" i="5"/>
  <c r="M2994" i="5" s="1"/>
  <c r="N2993" i="5"/>
  <c r="O2993" i="5"/>
  <c r="L2993" i="5"/>
  <c r="M2993" i="5"/>
  <c r="I2993" i="5"/>
  <c r="H2993" i="5"/>
  <c r="J2993" i="5" s="1"/>
  <c r="N2992" i="5"/>
  <c r="O2992" i="5"/>
  <c r="L2992" i="5"/>
  <c r="M2992" i="5"/>
  <c r="I2992" i="5"/>
  <c r="H2992" i="5"/>
  <c r="J2992" i="5" s="1"/>
  <c r="N2991" i="5"/>
  <c r="O2991" i="5"/>
  <c r="L2991" i="5"/>
  <c r="M2991" i="5"/>
  <c r="J2991" i="5"/>
  <c r="H2991" i="5"/>
  <c r="I2991" i="5" s="1"/>
  <c r="H2990" i="5"/>
  <c r="N2988" i="5"/>
  <c r="O2988" i="5"/>
  <c r="L2988" i="5"/>
  <c r="J2988" i="5"/>
  <c r="I2988" i="5"/>
  <c r="H2988" i="5"/>
  <c r="M2988" i="5" s="1"/>
  <c r="N2987" i="5"/>
  <c r="O2987" i="5"/>
  <c r="L2987" i="5"/>
  <c r="J2987" i="5"/>
  <c r="I2987" i="5"/>
  <c r="H2987" i="5"/>
  <c r="M2987" i="5" s="1"/>
  <c r="N2986" i="5"/>
  <c r="O2986" i="5"/>
  <c r="M2986" i="5"/>
  <c r="J2986" i="5"/>
  <c r="I2986" i="5"/>
  <c r="H2986" i="5"/>
  <c r="L2986" i="5" s="1"/>
  <c r="N2985" i="5"/>
  <c r="O2985" i="5"/>
  <c r="L2985" i="5"/>
  <c r="J2985" i="5"/>
  <c r="I2985" i="5"/>
  <c r="H2985" i="5"/>
  <c r="M2985" i="5" s="1"/>
  <c r="N2984" i="5"/>
  <c r="O2984" i="5"/>
  <c r="L2984" i="5"/>
  <c r="J2984" i="5"/>
  <c r="I2984" i="5"/>
  <c r="H2984" i="5"/>
  <c r="M2984" i="5" s="1"/>
  <c r="N2983" i="5"/>
  <c r="O2983" i="5"/>
  <c r="L2983" i="5"/>
  <c r="J2983" i="5"/>
  <c r="I2983" i="5"/>
  <c r="H2983" i="5"/>
  <c r="M2983" i="5" s="1"/>
  <c r="N2982" i="5"/>
  <c r="O2982" i="5"/>
  <c r="L2982" i="5"/>
  <c r="J2982" i="5"/>
  <c r="I2982" i="5"/>
  <c r="H2982" i="5"/>
  <c r="M2982" i="5" s="1"/>
  <c r="N2981" i="5"/>
  <c r="O2981" i="5"/>
  <c r="L2981" i="5"/>
  <c r="J2981" i="5"/>
  <c r="I2981" i="5"/>
  <c r="H2981" i="5"/>
  <c r="M2981" i="5" s="1"/>
  <c r="N2980" i="5"/>
  <c r="O2980" i="5"/>
  <c r="L2980" i="5"/>
  <c r="J2980" i="5"/>
  <c r="I2980" i="5"/>
  <c r="H2980" i="5"/>
  <c r="M2980" i="5" s="1"/>
  <c r="N2979" i="5"/>
  <c r="O2979" i="5"/>
  <c r="L2979" i="5"/>
  <c r="J2979" i="5"/>
  <c r="I2979" i="5"/>
  <c r="H2979" i="5"/>
  <c r="M2979" i="5" s="1"/>
  <c r="N2978" i="5"/>
  <c r="O2978" i="5"/>
  <c r="L2978" i="5"/>
  <c r="M2978" i="5"/>
  <c r="I2978" i="5"/>
  <c r="H2978" i="5"/>
  <c r="J2978" i="5" s="1"/>
  <c r="N2977" i="5"/>
  <c r="O2977" i="5"/>
  <c r="L2977" i="5"/>
  <c r="M2977" i="5"/>
  <c r="I2977" i="5"/>
  <c r="H2977" i="5"/>
  <c r="J2977" i="5" s="1"/>
  <c r="N2976" i="5"/>
  <c r="O2976" i="5"/>
  <c r="L2976" i="5"/>
  <c r="M2976" i="5"/>
  <c r="J2976" i="5"/>
  <c r="H2976" i="5"/>
  <c r="I2976" i="5" s="1"/>
  <c r="H2975" i="5"/>
  <c r="N2973" i="5"/>
  <c r="O2973" i="5"/>
  <c r="L2973" i="5"/>
  <c r="J2973" i="5"/>
  <c r="I2973" i="5"/>
  <c r="H2973" i="5"/>
  <c r="M2973" i="5" s="1"/>
  <c r="N2972" i="5"/>
  <c r="O2972" i="5"/>
  <c r="L2972" i="5"/>
  <c r="J2972" i="5"/>
  <c r="I2972" i="5"/>
  <c r="H2972" i="5"/>
  <c r="M2972" i="5" s="1"/>
  <c r="N2971" i="5"/>
  <c r="O2971" i="5"/>
  <c r="M2971" i="5"/>
  <c r="J2971" i="5"/>
  <c r="I2971" i="5"/>
  <c r="H2971" i="5"/>
  <c r="L2971" i="5" s="1"/>
  <c r="N2970" i="5"/>
  <c r="O2970" i="5"/>
  <c r="L2970" i="5"/>
  <c r="J2970" i="5"/>
  <c r="I2970" i="5"/>
  <c r="H2970" i="5"/>
  <c r="M2970" i="5" s="1"/>
  <c r="N2969" i="5"/>
  <c r="O2969" i="5"/>
  <c r="L2969" i="5"/>
  <c r="J2969" i="5"/>
  <c r="I2969" i="5"/>
  <c r="H2969" i="5"/>
  <c r="M2969" i="5" s="1"/>
  <c r="N2968" i="5"/>
  <c r="O2968" i="5"/>
  <c r="L2968" i="5"/>
  <c r="J2968" i="5"/>
  <c r="I2968" i="5"/>
  <c r="H2968" i="5"/>
  <c r="M2968" i="5" s="1"/>
  <c r="N2967" i="5"/>
  <c r="O2967" i="5"/>
  <c r="L2967" i="5"/>
  <c r="J2967" i="5"/>
  <c r="I2967" i="5"/>
  <c r="H2967" i="5"/>
  <c r="M2967" i="5" s="1"/>
  <c r="N2966" i="5"/>
  <c r="O2966" i="5"/>
  <c r="L2966" i="5"/>
  <c r="J2966" i="5"/>
  <c r="I2966" i="5"/>
  <c r="H2966" i="5"/>
  <c r="M2966" i="5" s="1"/>
  <c r="N2965" i="5"/>
  <c r="O2965" i="5"/>
  <c r="L2965" i="5"/>
  <c r="J2965" i="5"/>
  <c r="I2965" i="5"/>
  <c r="H2965" i="5"/>
  <c r="M2965" i="5" s="1"/>
  <c r="N2964" i="5"/>
  <c r="O2964" i="5"/>
  <c r="L2964" i="5"/>
  <c r="J2964" i="5"/>
  <c r="I2964" i="5"/>
  <c r="H2964" i="5"/>
  <c r="M2964" i="5" s="1"/>
  <c r="N2963" i="5"/>
  <c r="O2963" i="5"/>
  <c r="L2963" i="5"/>
  <c r="M2963" i="5"/>
  <c r="I2963" i="5"/>
  <c r="H2963" i="5"/>
  <c r="J2963" i="5" s="1"/>
  <c r="N2962" i="5"/>
  <c r="O2962" i="5"/>
  <c r="L2962" i="5"/>
  <c r="M2962" i="5"/>
  <c r="I2962" i="5"/>
  <c r="H2962" i="5"/>
  <c r="J2962" i="5" s="1"/>
  <c r="N2961" i="5"/>
  <c r="O2961" i="5"/>
  <c r="L2961" i="5"/>
  <c r="M2961" i="5"/>
  <c r="J2961" i="5"/>
  <c r="H2961" i="5"/>
  <c r="I2961" i="5" s="1"/>
  <c r="H2960" i="5"/>
  <c r="N2958" i="5"/>
  <c r="O2958" i="5"/>
  <c r="L2958" i="5"/>
  <c r="J2958" i="5"/>
  <c r="I2958" i="5"/>
  <c r="H2958" i="5"/>
  <c r="M2958" i="5" s="1"/>
  <c r="N2957" i="5"/>
  <c r="O2957" i="5"/>
  <c r="L2957" i="5"/>
  <c r="J2957" i="5"/>
  <c r="I2957" i="5"/>
  <c r="H2957" i="5"/>
  <c r="M2957" i="5" s="1"/>
  <c r="N2956" i="5"/>
  <c r="O2956" i="5"/>
  <c r="M2956" i="5"/>
  <c r="J2956" i="5"/>
  <c r="I2956" i="5"/>
  <c r="H2956" i="5"/>
  <c r="L2956" i="5" s="1"/>
  <c r="N2955" i="5"/>
  <c r="O2955" i="5"/>
  <c r="L2955" i="5"/>
  <c r="J2955" i="5"/>
  <c r="I2955" i="5"/>
  <c r="H2955" i="5"/>
  <c r="M2955" i="5" s="1"/>
  <c r="N2954" i="5"/>
  <c r="O2954" i="5"/>
  <c r="L2954" i="5"/>
  <c r="J2954" i="5"/>
  <c r="I2954" i="5"/>
  <c r="H2954" i="5"/>
  <c r="M2954" i="5" s="1"/>
  <c r="N2953" i="5"/>
  <c r="O2953" i="5"/>
  <c r="L2953" i="5"/>
  <c r="J2953" i="5"/>
  <c r="I2953" i="5"/>
  <c r="H2953" i="5"/>
  <c r="M2953" i="5" s="1"/>
  <c r="N2952" i="5"/>
  <c r="O2952" i="5"/>
  <c r="L2952" i="5"/>
  <c r="J2952" i="5"/>
  <c r="I2952" i="5"/>
  <c r="H2952" i="5"/>
  <c r="M2952" i="5" s="1"/>
  <c r="N2951" i="5"/>
  <c r="O2951" i="5"/>
  <c r="L2951" i="5"/>
  <c r="J2951" i="5"/>
  <c r="I2951" i="5"/>
  <c r="H2951" i="5"/>
  <c r="M2951" i="5" s="1"/>
  <c r="N2950" i="5"/>
  <c r="O2950" i="5"/>
  <c r="L2950" i="5"/>
  <c r="J2950" i="5"/>
  <c r="I2950" i="5"/>
  <c r="H2950" i="5"/>
  <c r="M2950" i="5" s="1"/>
  <c r="N2949" i="5"/>
  <c r="O2949" i="5"/>
  <c r="L2949" i="5"/>
  <c r="J2949" i="5"/>
  <c r="I2949" i="5"/>
  <c r="H2949" i="5"/>
  <c r="M2949" i="5" s="1"/>
  <c r="N2948" i="5"/>
  <c r="O2948" i="5"/>
  <c r="L2948" i="5"/>
  <c r="M2948" i="5"/>
  <c r="I2948" i="5"/>
  <c r="H2948" i="5"/>
  <c r="J2948" i="5" s="1"/>
  <c r="N2947" i="5"/>
  <c r="O2947" i="5"/>
  <c r="L2947" i="5"/>
  <c r="M2947" i="5"/>
  <c r="I2947" i="5"/>
  <c r="H2947" i="5"/>
  <c r="J2947" i="5" s="1"/>
  <c r="N2946" i="5"/>
  <c r="O2946" i="5"/>
  <c r="L2946" i="5"/>
  <c r="M2946" i="5"/>
  <c r="J2946" i="5"/>
  <c r="H2946" i="5"/>
  <c r="I2946" i="5" s="1"/>
  <c r="H2945" i="5"/>
  <c r="N2943" i="5"/>
  <c r="L2943" i="5"/>
  <c r="M2943" i="5"/>
  <c r="J2943" i="5"/>
  <c r="I2943" i="5"/>
  <c r="H2943" i="5"/>
  <c r="O2943" i="5" s="1"/>
  <c r="N2942" i="5"/>
  <c r="O2942" i="5"/>
  <c r="L2942" i="5"/>
  <c r="M2942" i="5"/>
  <c r="I2942" i="5"/>
  <c r="H2942" i="5"/>
  <c r="J2942" i="5" s="1"/>
  <c r="N2941" i="5"/>
  <c r="O2941" i="5"/>
  <c r="L2941" i="5"/>
  <c r="M2941" i="5"/>
  <c r="J2941" i="5"/>
  <c r="H2941" i="5"/>
  <c r="I2941" i="5" s="1"/>
  <c r="H2940" i="5"/>
  <c r="N2938" i="5"/>
  <c r="L2938" i="5"/>
  <c r="M2938" i="5"/>
  <c r="J2938" i="5"/>
  <c r="I2938" i="5"/>
  <c r="H2938" i="5"/>
  <c r="O2938" i="5" s="1"/>
  <c r="N2937" i="5"/>
  <c r="O2937" i="5"/>
  <c r="L2937" i="5"/>
  <c r="M2937" i="5"/>
  <c r="I2937" i="5"/>
  <c r="H2937" i="5"/>
  <c r="J2937" i="5" s="1"/>
  <c r="N2936" i="5"/>
  <c r="O2936" i="5"/>
  <c r="L2936" i="5"/>
  <c r="M2936" i="5"/>
  <c r="J2936" i="5"/>
  <c r="H2936" i="5"/>
  <c r="I2936" i="5" s="1"/>
  <c r="H2935" i="5"/>
  <c r="N2933" i="5"/>
  <c r="L2933" i="5"/>
  <c r="M2933" i="5"/>
  <c r="J2933" i="5"/>
  <c r="I2933" i="5"/>
  <c r="H2933" i="5"/>
  <c r="O2933" i="5" s="1"/>
  <c r="N2932" i="5"/>
  <c r="O2932" i="5"/>
  <c r="M2932" i="5"/>
  <c r="J2932" i="5"/>
  <c r="I2932" i="5"/>
  <c r="H2932" i="5"/>
  <c r="L2932" i="5" s="1"/>
  <c r="N2931" i="5"/>
  <c r="O2931" i="5"/>
  <c r="L2931" i="5"/>
  <c r="M2931" i="5"/>
  <c r="I2931" i="5"/>
  <c r="H2931" i="5"/>
  <c r="J2931" i="5" s="1"/>
  <c r="N2930" i="5"/>
  <c r="O2930" i="5"/>
  <c r="L2930" i="5"/>
  <c r="M2930" i="5"/>
  <c r="J2930" i="5"/>
  <c r="H2930" i="5"/>
  <c r="I2930" i="5" s="1"/>
  <c r="H2929" i="5"/>
  <c r="N2927" i="5"/>
  <c r="L2927" i="5"/>
  <c r="M2927" i="5"/>
  <c r="J2927" i="5"/>
  <c r="I2927" i="5"/>
  <c r="H2927" i="5"/>
  <c r="O2927" i="5" s="1"/>
  <c r="N2926" i="5"/>
  <c r="O2926" i="5"/>
  <c r="M2926" i="5"/>
  <c r="J2926" i="5"/>
  <c r="I2926" i="5"/>
  <c r="H2926" i="5"/>
  <c r="L2926" i="5" s="1"/>
  <c r="N2925" i="5"/>
  <c r="O2925" i="5"/>
  <c r="L2925" i="5"/>
  <c r="M2925" i="5"/>
  <c r="I2925" i="5"/>
  <c r="H2925" i="5"/>
  <c r="J2925" i="5" s="1"/>
  <c r="N2924" i="5"/>
  <c r="O2924" i="5"/>
  <c r="L2924" i="5"/>
  <c r="M2924" i="5"/>
  <c r="J2924" i="5"/>
  <c r="H2924" i="5"/>
  <c r="I2924" i="5" s="1"/>
  <c r="H2923" i="5"/>
  <c r="N2921" i="5"/>
  <c r="L2921" i="5"/>
  <c r="M2921" i="5"/>
  <c r="J2921" i="5"/>
  <c r="I2921" i="5"/>
  <c r="H2921" i="5"/>
  <c r="O2921" i="5" s="1"/>
  <c r="N2920" i="5"/>
  <c r="O2920" i="5"/>
  <c r="L2920" i="5"/>
  <c r="M2920" i="5"/>
  <c r="I2920" i="5"/>
  <c r="H2920" i="5"/>
  <c r="J2920" i="5" s="1"/>
  <c r="N2919" i="5"/>
  <c r="O2919" i="5"/>
  <c r="L2919" i="5"/>
  <c r="M2919" i="5"/>
  <c r="J2919" i="5"/>
  <c r="H2919" i="5"/>
  <c r="I2919" i="5" s="1"/>
  <c r="H2918" i="5"/>
  <c r="N2916" i="5"/>
  <c r="L2916" i="5"/>
  <c r="M2916" i="5"/>
  <c r="J2916" i="5"/>
  <c r="I2916" i="5"/>
  <c r="H2916" i="5"/>
  <c r="O2916" i="5" s="1"/>
  <c r="N2915" i="5"/>
  <c r="O2915" i="5"/>
  <c r="L2915" i="5"/>
  <c r="M2915" i="5"/>
  <c r="I2915" i="5"/>
  <c r="H2915" i="5"/>
  <c r="J2915" i="5" s="1"/>
  <c r="N2914" i="5"/>
  <c r="O2914" i="5"/>
  <c r="L2914" i="5"/>
  <c r="M2914" i="5"/>
  <c r="J2914" i="5"/>
  <c r="H2914" i="5"/>
  <c r="I2914" i="5" s="1"/>
  <c r="H2913" i="5"/>
  <c r="N2911" i="5"/>
  <c r="L2911" i="5"/>
  <c r="M2911" i="5"/>
  <c r="J2911" i="5"/>
  <c r="I2911" i="5"/>
  <c r="H2911" i="5"/>
  <c r="O2911" i="5" s="1"/>
  <c r="N2910" i="5"/>
  <c r="O2910" i="5"/>
  <c r="L2910" i="5"/>
  <c r="M2910" i="5"/>
  <c r="I2910" i="5"/>
  <c r="H2910" i="5"/>
  <c r="J2910" i="5" s="1"/>
  <c r="N2909" i="5"/>
  <c r="O2909" i="5"/>
  <c r="L2909" i="5"/>
  <c r="M2909" i="5"/>
  <c r="I2909" i="5"/>
  <c r="H2909" i="5"/>
  <c r="J2909" i="5" s="1"/>
  <c r="N2908" i="5"/>
  <c r="O2908" i="5"/>
  <c r="L2908" i="5"/>
  <c r="M2908" i="5"/>
  <c r="J2908" i="5"/>
  <c r="H2908" i="5"/>
  <c r="I2908" i="5" s="1"/>
  <c r="H2907" i="5"/>
  <c r="N2905" i="5"/>
  <c r="L2905" i="5"/>
  <c r="M2905" i="5"/>
  <c r="J2905" i="5"/>
  <c r="I2905" i="5"/>
  <c r="H2905" i="5"/>
  <c r="O2905" i="5" s="1"/>
  <c r="N2904" i="5"/>
  <c r="O2904" i="5"/>
  <c r="L2904" i="5"/>
  <c r="M2904" i="5"/>
  <c r="I2904" i="5"/>
  <c r="H2904" i="5"/>
  <c r="J2904" i="5" s="1"/>
  <c r="N2903" i="5"/>
  <c r="O2903" i="5"/>
  <c r="L2903" i="5"/>
  <c r="M2903" i="5"/>
  <c r="I2903" i="5"/>
  <c r="H2903" i="5"/>
  <c r="J2903" i="5" s="1"/>
  <c r="N2902" i="5"/>
  <c r="O2902" i="5"/>
  <c r="L2902" i="5"/>
  <c r="M2902" i="5"/>
  <c r="J2902" i="5"/>
  <c r="H2902" i="5"/>
  <c r="I2902" i="5" s="1"/>
  <c r="H2901" i="5"/>
  <c r="N2899" i="5"/>
  <c r="L2899" i="5"/>
  <c r="M2899" i="5"/>
  <c r="J2899" i="5"/>
  <c r="I2899" i="5"/>
  <c r="H2899" i="5"/>
  <c r="O2899" i="5" s="1"/>
  <c r="N2898" i="5"/>
  <c r="O2898" i="5"/>
  <c r="L2898" i="5"/>
  <c r="M2898" i="5"/>
  <c r="I2898" i="5"/>
  <c r="H2898" i="5"/>
  <c r="J2898" i="5" s="1"/>
  <c r="N2897" i="5"/>
  <c r="O2897" i="5"/>
  <c r="L2897" i="5"/>
  <c r="M2897" i="5"/>
  <c r="I2897" i="5"/>
  <c r="H2897" i="5"/>
  <c r="J2897" i="5" s="1"/>
  <c r="N2896" i="5"/>
  <c r="O2896" i="5"/>
  <c r="L2896" i="5"/>
  <c r="M2896" i="5"/>
  <c r="J2896" i="5"/>
  <c r="H2896" i="5"/>
  <c r="I2896" i="5" s="1"/>
  <c r="H2895" i="5"/>
  <c r="N2893" i="5"/>
  <c r="L2893" i="5"/>
  <c r="M2893" i="5"/>
  <c r="J2893" i="5"/>
  <c r="I2893" i="5"/>
  <c r="H2893" i="5"/>
  <c r="O2893" i="5" s="1"/>
  <c r="N2892" i="5"/>
  <c r="O2892" i="5"/>
  <c r="L2892" i="5"/>
  <c r="M2892" i="5"/>
  <c r="I2892" i="5"/>
  <c r="H2892" i="5"/>
  <c r="J2892" i="5" s="1"/>
  <c r="N2891" i="5"/>
  <c r="O2891" i="5"/>
  <c r="L2891" i="5"/>
  <c r="M2891" i="5"/>
  <c r="I2891" i="5"/>
  <c r="H2891" i="5"/>
  <c r="J2891" i="5" s="1"/>
  <c r="N2890" i="5"/>
  <c r="O2890" i="5"/>
  <c r="L2890" i="5"/>
  <c r="M2890" i="5"/>
  <c r="J2890" i="5"/>
  <c r="H2890" i="5"/>
  <c r="I2890" i="5" s="1"/>
  <c r="H2889" i="5"/>
  <c r="N2887" i="5"/>
  <c r="L2887" i="5"/>
  <c r="M2887" i="5"/>
  <c r="J2887" i="5"/>
  <c r="I2887" i="5"/>
  <c r="H2887" i="5"/>
  <c r="O2887" i="5" s="1"/>
  <c r="N2886" i="5"/>
  <c r="O2886" i="5"/>
  <c r="L2886" i="5"/>
  <c r="M2886" i="5"/>
  <c r="I2886" i="5"/>
  <c r="H2886" i="5"/>
  <c r="J2886" i="5" s="1"/>
  <c r="N2885" i="5"/>
  <c r="O2885" i="5"/>
  <c r="L2885" i="5"/>
  <c r="M2885" i="5"/>
  <c r="I2885" i="5"/>
  <c r="H2885" i="5"/>
  <c r="J2885" i="5" s="1"/>
  <c r="N2884" i="5"/>
  <c r="O2884" i="5"/>
  <c r="L2884" i="5"/>
  <c r="M2884" i="5"/>
  <c r="J2884" i="5"/>
  <c r="H2884" i="5"/>
  <c r="I2884" i="5" s="1"/>
  <c r="H2883" i="5"/>
  <c r="N2881" i="5"/>
  <c r="L2881" i="5"/>
  <c r="M2881" i="5"/>
  <c r="J2881" i="5"/>
  <c r="I2881" i="5"/>
  <c r="H2881" i="5"/>
  <c r="O2881" i="5" s="1"/>
  <c r="N2880" i="5"/>
  <c r="O2880" i="5"/>
  <c r="L2880" i="5"/>
  <c r="M2880" i="5"/>
  <c r="I2880" i="5"/>
  <c r="H2880" i="5"/>
  <c r="J2880" i="5" s="1"/>
  <c r="N2879" i="5"/>
  <c r="O2879" i="5"/>
  <c r="L2879" i="5"/>
  <c r="M2879" i="5"/>
  <c r="I2879" i="5"/>
  <c r="H2879" i="5"/>
  <c r="J2879" i="5" s="1"/>
  <c r="N2878" i="5"/>
  <c r="O2878" i="5"/>
  <c r="L2878" i="5"/>
  <c r="M2878" i="5"/>
  <c r="J2878" i="5"/>
  <c r="H2878" i="5"/>
  <c r="I2878" i="5" s="1"/>
  <c r="H2877" i="5"/>
  <c r="N2875" i="5"/>
  <c r="O2875" i="5"/>
  <c r="L2875" i="5"/>
  <c r="J2875" i="5"/>
  <c r="I2875" i="5"/>
  <c r="H2875" i="5"/>
  <c r="M2875" i="5" s="1"/>
  <c r="N2874" i="5"/>
  <c r="O2874" i="5"/>
  <c r="L2874" i="5"/>
  <c r="M2874" i="5"/>
  <c r="I2874" i="5"/>
  <c r="H2874" i="5"/>
  <c r="J2874" i="5" s="1"/>
  <c r="N2873" i="5"/>
  <c r="O2873" i="5"/>
  <c r="L2873" i="5"/>
  <c r="M2873" i="5"/>
  <c r="I2873" i="5"/>
  <c r="H2873" i="5"/>
  <c r="J2873" i="5" s="1"/>
  <c r="N2872" i="5"/>
  <c r="O2872" i="5"/>
  <c r="L2872" i="5"/>
  <c r="M2872" i="5"/>
  <c r="J2872" i="5"/>
  <c r="H2872" i="5"/>
  <c r="I2872" i="5" s="1"/>
  <c r="H2871" i="5"/>
  <c r="N2869" i="5"/>
  <c r="L2869" i="5"/>
  <c r="M2869" i="5"/>
  <c r="J2869" i="5"/>
  <c r="I2869" i="5"/>
  <c r="H2869" i="5"/>
  <c r="O2869" i="5" s="1"/>
  <c r="N2868" i="5"/>
  <c r="O2868" i="5"/>
  <c r="L2868" i="5"/>
  <c r="M2868" i="5"/>
  <c r="I2868" i="5"/>
  <c r="H2868" i="5"/>
  <c r="J2868" i="5" s="1"/>
  <c r="N2867" i="5"/>
  <c r="O2867" i="5"/>
  <c r="L2867" i="5"/>
  <c r="M2867" i="5"/>
  <c r="I2867" i="5"/>
  <c r="H2867" i="5"/>
  <c r="J2867" i="5" s="1"/>
  <c r="N2866" i="5"/>
  <c r="O2866" i="5"/>
  <c r="L2866" i="5"/>
  <c r="M2866" i="5"/>
  <c r="J2866" i="5"/>
  <c r="H2866" i="5"/>
  <c r="I2866" i="5" s="1"/>
  <c r="H2865" i="5"/>
  <c r="N2863" i="5"/>
  <c r="L2863" i="5"/>
  <c r="M2863" i="5"/>
  <c r="J2863" i="5"/>
  <c r="I2863" i="5"/>
  <c r="H2863" i="5"/>
  <c r="O2863" i="5" s="1"/>
  <c r="N2862" i="5"/>
  <c r="O2862" i="5"/>
  <c r="L2862" i="5"/>
  <c r="M2862" i="5"/>
  <c r="I2862" i="5"/>
  <c r="H2862" i="5"/>
  <c r="J2862" i="5" s="1"/>
  <c r="N2861" i="5"/>
  <c r="O2861" i="5"/>
  <c r="L2861" i="5"/>
  <c r="M2861" i="5"/>
  <c r="I2861" i="5"/>
  <c r="H2861" i="5"/>
  <c r="J2861" i="5" s="1"/>
  <c r="N2860" i="5"/>
  <c r="O2860" i="5"/>
  <c r="L2860" i="5"/>
  <c r="M2860" i="5"/>
  <c r="J2860" i="5"/>
  <c r="H2860" i="5"/>
  <c r="I2860" i="5" s="1"/>
  <c r="H2859" i="5"/>
  <c r="N2857" i="5"/>
  <c r="L2857" i="5"/>
  <c r="M2857" i="5"/>
  <c r="J2857" i="5"/>
  <c r="I2857" i="5"/>
  <c r="H2857" i="5"/>
  <c r="O2857" i="5" s="1"/>
  <c r="N2856" i="5"/>
  <c r="O2856" i="5"/>
  <c r="L2856" i="5"/>
  <c r="M2856" i="5"/>
  <c r="I2856" i="5"/>
  <c r="H2856" i="5"/>
  <c r="J2856" i="5" s="1"/>
  <c r="N2855" i="5"/>
  <c r="O2855" i="5"/>
  <c r="L2855" i="5"/>
  <c r="M2855" i="5"/>
  <c r="I2855" i="5"/>
  <c r="H2855" i="5"/>
  <c r="J2855" i="5" s="1"/>
  <c r="N2854" i="5"/>
  <c r="O2854" i="5"/>
  <c r="L2854" i="5"/>
  <c r="M2854" i="5"/>
  <c r="J2854" i="5"/>
  <c r="H2854" i="5"/>
  <c r="I2854" i="5" s="1"/>
  <c r="H2853" i="5"/>
  <c r="N2851" i="5"/>
  <c r="L2851" i="5"/>
  <c r="M2851" i="5"/>
  <c r="J2851" i="5"/>
  <c r="I2851" i="5"/>
  <c r="H2851" i="5"/>
  <c r="O2851" i="5" s="1"/>
  <c r="N2850" i="5"/>
  <c r="O2850" i="5"/>
  <c r="L2850" i="5"/>
  <c r="M2850" i="5"/>
  <c r="I2850" i="5"/>
  <c r="H2850" i="5"/>
  <c r="J2850" i="5" s="1"/>
  <c r="N2849" i="5"/>
  <c r="O2849" i="5"/>
  <c r="L2849" i="5"/>
  <c r="M2849" i="5"/>
  <c r="I2849" i="5"/>
  <c r="H2849" i="5"/>
  <c r="J2849" i="5" s="1"/>
  <c r="N2848" i="5"/>
  <c r="O2848" i="5"/>
  <c r="L2848" i="5"/>
  <c r="M2848" i="5"/>
  <c r="J2848" i="5"/>
  <c r="H2848" i="5"/>
  <c r="I2848" i="5" s="1"/>
  <c r="H2847" i="5"/>
  <c r="N2845" i="5"/>
  <c r="L2845" i="5"/>
  <c r="M2845" i="5"/>
  <c r="J2845" i="5"/>
  <c r="I2845" i="5"/>
  <c r="H2845" i="5"/>
  <c r="O2845" i="5" s="1"/>
  <c r="N2844" i="5"/>
  <c r="O2844" i="5"/>
  <c r="L2844" i="5"/>
  <c r="M2844" i="5"/>
  <c r="I2844" i="5"/>
  <c r="H2844" i="5"/>
  <c r="J2844" i="5" s="1"/>
  <c r="N2843" i="5"/>
  <c r="O2843" i="5"/>
  <c r="L2843" i="5"/>
  <c r="M2843" i="5"/>
  <c r="J2843" i="5"/>
  <c r="H2843" i="5"/>
  <c r="I2843" i="5" s="1"/>
  <c r="H2842" i="5"/>
  <c r="N2840" i="5"/>
  <c r="L2840" i="5"/>
  <c r="M2840" i="5"/>
  <c r="J2840" i="5"/>
  <c r="I2840" i="5"/>
  <c r="H2840" i="5"/>
  <c r="O2840" i="5" s="1"/>
  <c r="N2839" i="5"/>
  <c r="O2839" i="5"/>
  <c r="L2839" i="5"/>
  <c r="M2839" i="5"/>
  <c r="I2839" i="5"/>
  <c r="H2839" i="5"/>
  <c r="J2839" i="5" s="1"/>
  <c r="N2838" i="5"/>
  <c r="O2838" i="5"/>
  <c r="L2838" i="5"/>
  <c r="M2838" i="5"/>
  <c r="J2838" i="5"/>
  <c r="H2838" i="5"/>
  <c r="I2838" i="5" s="1"/>
  <c r="H2837" i="5"/>
  <c r="N2835" i="5"/>
  <c r="O2835" i="5"/>
  <c r="L2835" i="5"/>
  <c r="J2835" i="5"/>
  <c r="I2835" i="5"/>
  <c r="H2835" i="5"/>
  <c r="M2835" i="5" s="1"/>
  <c r="N2834" i="5"/>
  <c r="O2834" i="5"/>
  <c r="L2834" i="5"/>
  <c r="M2834" i="5"/>
  <c r="J2834" i="5"/>
  <c r="H2834" i="5"/>
  <c r="I2834" i="5" s="1"/>
  <c r="H2833" i="5"/>
  <c r="N2831" i="5"/>
  <c r="O2831" i="5"/>
  <c r="L2831" i="5"/>
  <c r="J2831" i="5"/>
  <c r="I2831" i="5"/>
  <c r="H2831" i="5"/>
  <c r="M2831" i="5" s="1"/>
  <c r="N2830" i="5"/>
  <c r="O2830" i="5"/>
  <c r="L2830" i="5"/>
  <c r="M2830" i="5"/>
  <c r="J2830" i="5"/>
  <c r="H2830" i="5"/>
  <c r="I2830" i="5" s="1"/>
  <c r="H2829" i="5"/>
  <c r="N2827" i="5"/>
  <c r="O2827" i="5"/>
  <c r="L2827" i="5"/>
  <c r="J2827" i="5"/>
  <c r="I2827" i="5"/>
  <c r="H2827" i="5"/>
  <c r="M2827" i="5" s="1"/>
  <c r="N2826" i="5"/>
  <c r="O2826" i="5"/>
  <c r="L2826" i="5"/>
  <c r="J2826" i="5"/>
  <c r="I2826" i="5"/>
  <c r="H2826" i="5"/>
  <c r="M2826" i="5" s="1"/>
  <c r="N2825" i="5"/>
  <c r="O2825" i="5"/>
  <c r="L2825" i="5"/>
  <c r="M2825" i="5"/>
  <c r="J2825" i="5"/>
  <c r="H2825" i="5"/>
  <c r="I2825" i="5" s="1"/>
  <c r="H2824" i="5"/>
  <c r="N2822" i="5"/>
  <c r="O2822" i="5"/>
  <c r="O2821" i="5" s="1"/>
  <c r="L2822" i="5"/>
  <c r="L2821" i="5" s="1"/>
  <c r="J2822" i="5"/>
  <c r="J2821" i="5" s="1"/>
  <c r="I2822" i="5"/>
  <c r="H2822" i="5"/>
  <c r="M2822" i="5" s="1"/>
  <c r="M2821" i="5" s="1"/>
  <c r="H2821" i="5"/>
  <c r="N2819" i="5"/>
  <c r="O2819" i="5"/>
  <c r="L2819" i="5"/>
  <c r="J2819" i="5"/>
  <c r="I2819" i="5"/>
  <c r="H2819" i="5"/>
  <c r="M2819" i="5" s="1"/>
  <c r="N2818" i="5"/>
  <c r="O2818" i="5"/>
  <c r="L2818" i="5"/>
  <c r="J2818" i="5"/>
  <c r="I2818" i="5"/>
  <c r="H2818" i="5"/>
  <c r="M2818" i="5" s="1"/>
  <c r="N2817" i="5"/>
  <c r="O2817" i="5"/>
  <c r="L2817" i="5"/>
  <c r="M2817" i="5"/>
  <c r="I2817" i="5"/>
  <c r="H2817" i="5"/>
  <c r="J2817" i="5" s="1"/>
  <c r="N2816" i="5"/>
  <c r="O2816" i="5"/>
  <c r="L2816" i="5"/>
  <c r="M2816" i="5"/>
  <c r="I2816" i="5"/>
  <c r="H2816" i="5"/>
  <c r="J2816" i="5" s="1"/>
  <c r="N2815" i="5"/>
  <c r="O2815" i="5"/>
  <c r="L2815" i="5"/>
  <c r="M2815" i="5"/>
  <c r="J2815" i="5"/>
  <c r="H2815" i="5"/>
  <c r="I2815" i="5" s="1"/>
  <c r="H2814" i="5"/>
  <c r="N2812" i="5"/>
  <c r="O2812" i="5"/>
  <c r="L2812" i="5"/>
  <c r="J2812" i="5"/>
  <c r="I2812" i="5"/>
  <c r="H2812" i="5"/>
  <c r="M2812" i="5" s="1"/>
  <c r="N2811" i="5"/>
  <c r="O2811" i="5"/>
  <c r="L2811" i="5"/>
  <c r="M2811" i="5"/>
  <c r="I2811" i="5"/>
  <c r="H2811" i="5"/>
  <c r="J2811" i="5" s="1"/>
  <c r="N2810" i="5"/>
  <c r="O2810" i="5"/>
  <c r="L2810" i="5"/>
  <c r="M2810" i="5"/>
  <c r="I2810" i="5"/>
  <c r="H2810" i="5"/>
  <c r="J2810" i="5" s="1"/>
  <c r="N2809" i="5"/>
  <c r="O2809" i="5"/>
  <c r="L2809" i="5"/>
  <c r="M2809" i="5"/>
  <c r="J2809" i="5"/>
  <c r="H2809" i="5"/>
  <c r="I2809" i="5" s="1"/>
  <c r="H2808" i="5"/>
  <c r="N2806" i="5"/>
  <c r="O2806" i="5"/>
  <c r="L2806" i="5"/>
  <c r="J2806" i="5"/>
  <c r="I2806" i="5"/>
  <c r="H2806" i="5"/>
  <c r="M2806" i="5" s="1"/>
  <c r="N2805" i="5"/>
  <c r="O2805" i="5"/>
  <c r="L2805" i="5"/>
  <c r="M2805" i="5"/>
  <c r="J2805" i="5"/>
  <c r="H2805" i="5"/>
  <c r="I2805" i="5" s="1"/>
  <c r="H2804" i="5"/>
  <c r="N2802" i="5"/>
  <c r="O2802" i="5"/>
  <c r="L2802" i="5"/>
  <c r="J2802" i="5"/>
  <c r="I2802" i="5"/>
  <c r="H2802" i="5"/>
  <c r="M2802" i="5" s="1"/>
  <c r="N2801" i="5"/>
  <c r="O2801" i="5"/>
  <c r="L2801" i="5"/>
  <c r="M2801" i="5"/>
  <c r="J2801" i="5"/>
  <c r="H2801" i="5"/>
  <c r="I2801" i="5" s="1"/>
  <c r="H2800" i="5"/>
  <c r="N2798" i="5"/>
  <c r="O2798" i="5"/>
  <c r="L2798" i="5"/>
  <c r="J2798" i="5"/>
  <c r="I2798" i="5"/>
  <c r="H2798" i="5"/>
  <c r="M2798" i="5" s="1"/>
  <c r="N2797" i="5"/>
  <c r="O2797" i="5"/>
  <c r="L2797" i="5"/>
  <c r="M2797" i="5"/>
  <c r="J2797" i="5"/>
  <c r="H2797" i="5"/>
  <c r="I2797" i="5" s="1"/>
  <c r="H2796" i="5"/>
  <c r="N2794" i="5"/>
  <c r="O2794" i="5"/>
  <c r="L2794" i="5"/>
  <c r="J2794" i="5"/>
  <c r="I2794" i="5"/>
  <c r="H2794" i="5"/>
  <c r="M2794" i="5" s="1"/>
  <c r="N2793" i="5"/>
  <c r="O2793" i="5"/>
  <c r="L2793" i="5"/>
  <c r="M2793" i="5"/>
  <c r="I2793" i="5"/>
  <c r="H2793" i="5"/>
  <c r="J2793" i="5" s="1"/>
  <c r="N2792" i="5"/>
  <c r="O2792" i="5"/>
  <c r="L2792" i="5"/>
  <c r="M2792" i="5"/>
  <c r="I2792" i="5"/>
  <c r="H2792" i="5"/>
  <c r="J2792" i="5" s="1"/>
  <c r="N2791" i="5"/>
  <c r="O2791" i="5"/>
  <c r="L2791" i="5"/>
  <c r="M2791" i="5"/>
  <c r="J2791" i="5"/>
  <c r="H2791" i="5"/>
  <c r="I2791" i="5" s="1"/>
  <c r="H2790" i="5"/>
  <c r="N2788" i="5"/>
  <c r="O2788" i="5"/>
  <c r="L2788" i="5"/>
  <c r="J2788" i="5"/>
  <c r="I2788" i="5"/>
  <c r="H2788" i="5"/>
  <c r="M2788" i="5" s="1"/>
  <c r="N2787" i="5"/>
  <c r="O2787" i="5"/>
  <c r="L2787" i="5"/>
  <c r="M2787" i="5"/>
  <c r="I2787" i="5"/>
  <c r="H2787" i="5"/>
  <c r="J2787" i="5" s="1"/>
  <c r="N2786" i="5"/>
  <c r="O2786" i="5"/>
  <c r="L2786" i="5"/>
  <c r="M2786" i="5"/>
  <c r="I2786" i="5"/>
  <c r="H2786" i="5"/>
  <c r="J2786" i="5" s="1"/>
  <c r="N2785" i="5"/>
  <c r="O2785" i="5"/>
  <c r="L2785" i="5"/>
  <c r="M2785" i="5"/>
  <c r="J2785" i="5"/>
  <c r="H2785" i="5"/>
  <c r="I2785" i="5" s="1"/>
  <c r="H2784" i="5"/>
  <c r="N2782" i="5"/>
  <c r="O2782" i="5"/>
  <c r="L2782" i="5"/>
  <c r="J2782" i="5"/>
  <c r="I2782" i="5"/>
  <c r="H2782" i="5"/>
  <c r="M2782" i="5" s="1"/>
  <c r="N2781" i="5"/>
  <c r="O2781" i="5"/>
  <c r="L2781" i="5"/>
  <c r="M2781" i="5"/>
  <c r="I2781" i="5"/>
  <c r="H2781" i="5"/>
  <c r="J2781" i="5" s="1"/>
  <c r="N2780" i="5"/>
  <c r="O2780" i="5"/>
  <c r="L2780" i="5"/>
  <c r="M2780" i="5"/>
  <c r="I2780" i="5"/>
  <c r="H2780" i="5"/>
  <c r="J2780" i="5" s="1"/>
  <c r="N2779" i="5"/>
  <c r="O2779" i="5"/>
  <c r="L2779" i="5"/>
  <c r="M2779" i="5"/>
  <c r="J2779" i="5"/>
  <c r="H2779" i="5"/>
  <c r="I2779" i="5" s="1"/>
  <c r="H2778" i="5"/>
  <c r="N2776" i="5"/>
  <c r="O2776" i="5"/>
  <c r="M2776" i="5"/>
  <c r="J2776" i="5"/>
  <c r="I2776" i="5"/>
  <c r="H2776" i="5"/>
  <c r="L2776" i="5" s="1"/>
  <c r="N2775" i="5"/>
  <c r="O2775" i="5"/>
  <c r="L2775" i="5"/>
  <c r="J2775" i="5"/>
  <c r="I2775" i="5"/>
  <c r="H2775" i="5"/>
  <c r="M2775" i="5" s="1"/>
  <c r="N2774" i="5"/>
  <c r="O2774" i="5"/>
  <c r="L2774" i="5"/>
  <c r="J2774" i="5"/>
  <c r="I2774" i="5"/>
  <c r="H2774" i="5"/>
  <c r="M2774" i="5" s="1"/>
  <c r="N2773" i="5"/>
  <c r="O2773" i="5"/>
  <c r="L2773" i="5"/>
  <c r="J2773" i="5"/>
  <c r="I2773" i="5"/>
  <c r="H2773" i="5"/>
  <c r="M2773" i="5" s="1"/>
  <c r="N2772" i="5"/>
  <c r="O2772" i="5"/>
  <c r="L2772" i="5"/>
  <c r="J2772" i="5"/>
  <c r="I2772" i="5"/>
  <c r="H2772" i="5"/>
  <c r="M2772" i="5" s="1"/>
  <c r="N2771" i="5"/>
  <c r="O2771" i="5"/>
  <c r="L2771" i="5"/>
  <c r="M2771" i="5"/>
  <c r="I2771" i="5"/>
  <c r="H2771" i="5"/>
  <c r="J2771" i="5" s="1"/>
  <c r="N2770" i="5"/>
  <c r="O2770" i="5"/>
  <c r="L2770" i="5"/>
  <c r="M2770" i="5"/>
  <c r="J2770" i="5"/>
  <c r="H2770" i="5"/>
  <c r="I2770" i="5" s="1"/>
  <c r="H2769" i="5"/>
  <c r="N2767" i="5"/>
  <c r="O2767" i="5"/>
  <c r="L2767" i="5"/>
  <c r="J2767" i="5"/>
  <c r="I2767" i="5"/>
  <c r="H2767" i="5"/>
  <c r="M2767" i="5" s="1"/>
  <c r="N2766" i="5"/>
  <c r="O2766" i="5"/>
  <c r="L2766" i="5"/>
  <c r="J2766" i="5"/>
  <c r="I2766" i="5"/>
  <c r="H2766" i="5"/>
  <c r="M2766" i="5" s="1"/>
  <c r="N2765" i="5"/>
  <c r="O2765" i="5"/>
  <c r="L2765" i="5"/>
  <c r="M2765" i="5"/>
  <c r="I2765" i="5"/>
  <c r="H2765" i="5"/>
  <c r="J2765" i="5" s="1"/>
  <c r="N2764" i="5"/>
  <c r="O2764" i="5"/>
  <c r="L2764" i="5"/>
  <c r="M2764" i="5"/>
  <c r="J2764" i="5"/>
  <c r="H2764" i="5"/>
  <c r="I2764" i="5" s="1"/>
  <c r="H2763" i="5"/>
  <c r="N2761" i="5"/>
  <c r="O2761" i="5"/>
  <c r="M2761" i="5"/>
  <c r="J2761" i="5"/>
  <c r="I2761" i="5"/>
  <c r="H2761" i="5"/>
  <c r="L2761" i="5" s="1"/>
  <c r="N2760" i="5"/>
  <c r="O2760" i="5"/>
  <c r="L2760" i="5"/>
  <c r="J2760" i="5"/>
  <c r="I2760" i="5"/>
  <c r="H2760" i="5"/>
  <c r="M2760" i="5" s="1"/>
  <c r="N2759" i="5"/>
  <c r="O2759" i="5"/>
  <c r="L2759" i="5"/>
  <c r="J2759" i="5"/>
  <c r="I2759" i="5"/>
  <c r="H2759" i="5"/>
  <c r="M2759" i="5" s="1"/>
  <c r="N2758" i="5"/>
  <c r="O2758" i="5"/>
  <c r="L2758" i="5"/>
  <c r="J2758" i="5"/>
  <c r="I2758" i="5"/>
  <c r="H2758" i="5"/>
  <c r="M2758" i="5" s="1"/>
  <c r="N2757" i="5"/>
  <c r="O2757" i="5"/>
  <c r="L2757" i="5"/>
  <c r="J2757" i="5"/>
  <c r="I2757" i="5"/>
  <c r="H2757" i="5"/>
  <c r="M2757" i="5" s="1"/>
  <c r="N2756" i="5"/>
  <c r="O2756" i="5"/>
  <c r="L2756" i="5"/>
  <c r="M2756" i="5"/>
  <c r="I2756" i="5"/>
  <c r="H2756" i="5"/>
  <c r="J2756" i="5" s="1"/>
  <c r="N2755" i="5"/>
  <c r="O2755" i="5"/>
  <c r="L2755" i="5"/>
  <c r="M2755" i="5"/>
  <c r="J2755" i="5"/>
  <c r="H2755" i="5"/>
  <c r="I2755" i="5" s="1"/>
  <c r="H2754" i="5"/>
  <c r="N2752" i="5"/>
  <c r="O2752" i="5"/>
  <c r="M2752" i="5"/>
  <c r="J2752" i="5"/>
  <c r="I2752" i="5"/>
  <c r="H2752" i="5"/>
  <c r="L2752" i="5" s="1"/>
  <c r="N2751" i="5"/>
  <c r="O2751" i="5"/>
  <c r="L2751" i="5"/>
  <c r="J2751" i="5"/>
  <c r="I2751" i="5"/>
  <c r="H2751" i="5"/>
  <c r="M2751" i="5" s="1"/>
  <c r="N2750" i="5"/>
  <c r="O2750" i="5"/>
  <c r="L2750" i="5"/>
  <c r="J2750" i="5"/>
  <c r="I2750" i="5"/>
  <c r="H2750" i="5"/>
  <c r="M2750" i="5" s="1"/>
  <c r="N2749" i="5"/>
  <c r="O2749" i="5"/>
  <c r="L2749" i="5"/>
  <c r="J2749" i="5"/>
  <c r="I2749" i="5"/>
  <c r="H2749" i="5"/>
  <c r="M2749" i="5" s="1"/>
  <c r="N2748" i="5"/>
  <c r="O2748" i="5"/>
  <c r="L2748" i="5"/>
  <c r="J2748" i="5"/>
  <c r="I2748" i="5"/>
  <c r="H2748" i="5"/>
  <c r="M2748" i="5" s="1"/>
  <c r="N2747" i="5"/>
  <c r="O2747" i="5"/>
  <c r="L2747" i="5"/>
  <c r="J2747" i="5"/>
  <c r="I2747" i="5"/>
  <c r="H2747" i="5"/>
  <c r="M2747" i="5" s="1"/>
  <c r="N2746" i="5"/>
  <c r="O2746" i="5"/>
  <c r="L2746" i="5"/>
  <c r="M2746" i="5"/>
  <c r="I2746" i="5"/>
  <c r="H2746" i="5"/>
  <c r="J2746" i="5" s="1"/>
  <c r="N2745" i="5"/>
  <c r="O2745" i="5"/>
  <c r="L2745" i="5"/>
  <c r="M2745" i="5"/>
  <c r="J2745" i="5"/>
  <c r="H2745" i="5"/>
  <c r="I2745" i="5" s="1"/>
  <c r="H2744" i="5"/>
  <c r="N2742" i="5"/>
  <c r="O2742" i="5"/>
  <c r="M2742" i="5"/>
  <c r="J2742" i="5"/>
  <c r="I2742" i="5"/>
  <c r="H2742" i="5"/>
  <c r="L2742" i="5" s="1"/>
  <c r="N2741" i="5"/>
  <c r="O2741" i="5"/>
  <c r="L2741" i="5"/>
  <c r="J2741" i="5"/>
  <c r="I2741" i="5"/>
  <c r="H2741" i="5"/>
  <c r="M2741" i="5" s="1"/>
  <c r="N2740" i="5"/>
  <c r="O2740" i="5"/>
  <c r="L2740" i="5"/>
  <c r="J2740" i="5"/>
  <c r="I2740" i="5"/>
  <c r="H2740" i="5"/>
  <c r="M2740" i="5" s="1"/>
  <c r="N2739" i="5"/>
  <c r="O2739" i="5"/>
  <c r="L2739" i="5"/>
  <c r="J2739" i="5"/>
  <c r="I2739" i="5"/>
  <c r="H2739" i="5"/>
  <c r="M2739" i="5" s="1"/>
  <c r="N2738" i="5"/>
  <c r="O2738" i="5"/>
  <c r="L2738" i="5"/>
  <c r="J2738" i="5"/>
  <c r="I2738" i="5"/>
  <c r="H2738" i="5"/>
  <c r="M2738" i="5" s="1"/>
  <c r="N2737" i="5"/>
  <c r="O2737" i="5"/>
  <c r="L2737" i="5"/>
  <c r="M2737" i="5"/>
  <c r="I2737" i="5"/>
  <c r="H2737" i="5"/>
  <c r="J2737" i="5" s="1"/>
  <c r="N2736" i="5"/>
  <c r="O2736" i="5"/>
  <c r="L2736" i="5"/>
  <c r="M2736" i="5"/>
  <c r="J2736" i="5"/>
  <c r="H2736" i="5"/>
  <c r="I2736" i="5" s="1"/>
  <c r="H2735" i="5"/>
  <c r="N2733" i="5"/>
  <c r="O2733" i="5"/>
  <c r="M2733" i="5"/>
  <c r="J2733" i="5"/>
  <c r="I2733" i="5"/>
  <c r="H2733" i="5"/>
  <c r="L2733" i="5" s="1"/>
  <c r="N2732" i="5"/>
  <c r="O2732" i="5"/>
  <c r="L2732" i="5"/>
  <c r="J2732" i="5"/>
  <c r="I2732" i="5"/>
  <c r="H2732" i="5"/>
  <c r="M2732" i="5" s="1"/>
  <c r="N2731" i="5"/>
  <c r="O2731" i="5"/>
  <c r="L2731" i="5"/>
  <c r="J2731" i="5"/>
  <c r="I2731" i="5"/>
  <c r="H2731" i="5"/>
  <c r="M2731" i="5" s="1"/>
  <c r="N2730" i="5"/>
  <c r="O2730" i="5"/>
  <c r="L2730" i="5"/>
  <c r="M2730" i="5"/>
  <c r="I2730" i="5"/>
  <c r="H2730" i="5"/>
  <c r="J2730" i="5" s="1"/>
  <c r="N2729" i="5"/>
  <c r="O2729" i="5"/>
  <c r="L2729" i="5"/>
  <c r="M2729" i="5"/>
  <c r="J2729" i="5"/>
  <c r="H2729" i="5"/>
  <c r="I2729" i="5" s="1"/>
  <c r="H2728" i="5"/>
  <c r="N2726" i="5"/>
  <c r="O2726" i="5"/>
  <c r="M2726" i="5"/>
  <c r="J2726" i="5"/>
  <c r="I2726" i="5"/>
  <c r="H2726" i="5"/>
  <c r="L2726" i="5" s="1"/>
  <c r="N2725" i="5"/>
  <c r="O2725" i="5"/>
  <c r="M2725" i="5"/>
  <c r="J2725" i="5"/>
  <c r="I2725" i="5"/>
  <c r="H2725" i="5"/>
  <c r="L2725" i="5" s="1"/>
  <c r="N2724" i="5"/>
  <c r="O2724" i="5"/>
  <c r="L2724" i="5"/>
  <c r="J2724" i="5"/>
  <c r="I2724" i="5"/>
  <c r="H2724" i="5"/>
  <c r="M2724" i="5" s="1"/>
  <c r="N2723" i="5"/>
  <c r="O2723" i="5"/>
  <c r="L2723" i="5"/>
  <c r="M2723" i="5"/>
  <c r="I2723" i="5"/>
  <c r="H2723" i="5"/>
  <c r="J2723" i="5" s="1"/>
  <c r="N2722" i="5"/>
  <c r="O2722" i="5"/>
  <c r="L2722" i="5"/>
  <c r="M2722" i="5"/>
  <c r="J2722" i="5"/>
  <c r="H2722" i="5"/>
  <c r="I2722" i="5" s="1"/>
  <c r="H2721" i="5"/>
  <c r="N2719" i="5"/>
  <c r="O2719" i="5"/>
  <c r="M2719" i="5"/>
  <c r="J2719" i="5"/>
  <c r="I2719" i="5"/>
  <c r="H2719" i="5"/>
  <c r="L2719" i="5" s="1"/>
  <c r="N2718" i="5"/>
  <c r="O2718" i="5"/>
  <c r="M2718" i="5"/>
  <c r="J2718" i="5"/>
  <c r="I2718" i="5"/>
  <c r="H2718" i="5"/>
  <c r="L2718" i="5" s="1"/>
  <c r="N2717" i="5"/>
  <c r="O2717" i="5"/>
  <c r="L2717" i="5"/>
  <c r="J2717" i="5"/>
  <c r="I2717" i="5"/>
  <c r="H2717" i="5"/>
  <c r="M2717" i="5" s="1"/>
  <c r="N2716" i="5"/>
  <c r="O2716" i="5"/>
  <c r="L2716" i="5"/>
  <c r="M2716" i="5"/>
  <c r="I2716" i="5"/>
  <c r="H2716" i="5"/>
  <c r="J2716" i="5" s="1"/>
  <c r="N2715" i="5"/>
  <c r="O2715" i="5"/>
  <c r="L2715" i="5"/>
  <c r="M2715" i="5"/>
  <c r="J2715" i="5"/>
  <c r="H2715" i="5"/>
  <c r="I2715" i="5" s="1"/>
  <c r="H2714" i="5"/>
  <c r="N2712" i="5"/>
  <c r="O2712" i="5"/>
  <c r="M2712" i="5"/>
  <c r="J2712" i="5"/>
  <c r="I2712" i="5"/>
  <c r="H2712" i="5"/>
  <c r="L2712" i="5" s="1"/>
  <c r="N2711" i="5"/>
  <c r="O2711" i="5"/>
  <c r="M2711" i="5"/>
  <c r="J2711" i="5"/>
  <c r="I2711" i="5"/>
  <c r="H2711" i="5"/>
  <c r="L2711" i="5" s="1"/>
  <c r="N2710" i="5"/>
  <c r="O2710" i="5"/>
  <c r="L2710" i="5"/>
  <c r="J2710" i="5"/>
  <c r="I2710" i="5"/>
  <c r="H2710" i="5"/>
  <c r="M2710" i="5" s="1"/>
  <c r="N2709" i="5"/>
  <c r="O2709" i="5"/>
  <c r="L2709" i="5"/>
  <c r="M2709" i="5"/>
  <c r="I2709" i="5"/>
  <c r="H2709" i="5"/>
  <c r="J2709" i="5" s="1"/>
  <c r="N2708" i="5"/>
  <c r="O2708" i="5"/>
  <c r="L2708" i="5"/>
  <c r="M2708" i="5"/>
  <c r="J2708" i="5"/>
  <c r="H2708" i="5"/>
  <c r="I2708" i="5" s="1"/>
  <c r="H2707" i="5"/>
  <c r="N2705" i="5"/>
  <c r="O2705" i="5"/>
  <c r="M2705" i="5"/>
  <c r="J2705" i="5"/>
  <c r="I2705" i="5"/>
  <c r="H2705" i="5"/>
  <c r="L2705" i="5" s="1"/>
  <c r="N2704" i="5"/>
  <c r="O2704" i="5"/>
  <c r="M2704" i="5"/>
  <c r="J2704" i="5"/>
  <c r="I2704" i="5"/>
  <c r="H2704" i="5"/>
  <c r="L2704" i="5" s="1"/>
  <c r="N2703" i="5"/>
  <c r="O2703" i="5"/>
  <c r="L2703" i="5"/>
  <c r="J2703" i="5"/>
  <c r="I2703" i="5"/>
  <c r="H2703" i="5"/>
  <c r="M2703" i="5" s="1"/>
  <c r="N2702" i="5"/>
  <c r="O2702" i="5"/>
  <c r="L2702" i="5"/>
  <c r="M2702" i="5"/>
  <c r="I2702" i="5"/>
  <c r="H2702" i="5"/>
  <c r="J2702" i="5" s="1"/>
  <c r="N2701" i="5"/>
  <c r="O2701" i="5"/>
  <c r="L2701" i="5"/>
  <c r="M2701" i="5"/>
  <c r="J2701" i="5"/>
  <c r="H2701" i="5"/>
  <c r="I2701" i="5" s="1"/>
  <c r="H2700" i="5"/>
  <c r="N2698" i="5"/>
  <c r="O2698" i="5"/>
  <c r="M2698" i="5"/>
  <c r="J2698" i="5"/>
  <c r="I2698" i="5"/>
  <c r="H2698" i="5"/>
  <c r="L2698" i="5" s="1"/>
  <c r="N2697" i="5"/>
  <c r="O2697" i="5"/>
  <c r="M2697" i="5"/>
  <c r="J2697" i="5"/>
  <c r="I2697" i="5"/>
  <c r="H2697" i="5"/>
  <c r="L2697" i="5" s="1"/>
  <c r="N2696" i="5"/>
  <c r="O2696" i="5"/>
  <c r="L2696" i="5"/>
  <c r="J2696" i="5"/>
  <c r="I2696" i="5"/>
  <c r="H2696" i="5"/>
  <c r="M2696" i="5" s="1"/>
  <c r="N2695" i="5"/>
  <c r="O2695" i="5"/>
  <c r="L2695" i="5"/>
  <c r="M2695" i="5"/>
  <c r="I2695" i="5"/>
  <c r="H2695" i="5"/>
  <c r="J2695" i="5" s="1"/>
  <c r="N2694" i="5"/>
  <c r="O2694" i="5"/>
  <c r="L2694" i="5"/>
  <c r="M2694" i="5"/>
  <c r="J2694" i="5"/>
  <c r="H2694" i="5"/>
  <c r="I2694" i="5" s="1"/>
  <c r="H2693" i="5"/>
  <c r="N2691" i="5"/>
  <c r="O2691" i="5"/>
  <c r="M2691" i="5"/>
  <c r="J2691" i="5"/>
  <c r="I2691" i="5"/>
  <c r="H2691" i="5"/>
  <c r="L2691" i="5" s="1"/>
  <c r="N2690" i="5"/>
  <c r="O2690" i="5"/>
  <c r="M2690" i="5"/>
  <c r="J2690" i="5"/>
  <c r="I2690" i="5"/>
  <c r="H2690" i="5"/>
  <c r="L2690" i="5" s="1"/>
  <c r="N2689" i="5"/>
  <c r="O2689" i="5"/>
  <c r="L2689" i="5"/>
  <c r="J2689" i="5"/>
  <c r="I2689" i="5"/>
  <c r="H2689" i="5"/>
  <c r="M2689" i="5" s="1"/>
  <c r="N2688" i="5"/>
  <c r="O2688" i="5"/>
  <c r="L2688" i="5"/>
  <c r="M2688" i="5"/>
  <c r="I2688" i="5"/>
  <c r="H2688" i="5"/>
  <c r="J2688" i="5" s="1"/>
  <c r="N2687" i="5"/>
  <c r="O2687" i="5"/>
  <c r="L2687" i="5"/>
  <c r="M2687" i="5"/>
  <c r="J2687" i="5"/>
  <c r="H2687" i="5"/>
  <c r="I2687" i="5" s="1"/>
  <c r="H2686" i="5"/>
  <c r="N2684" i="5"/>
  <c r="O2684" i="5"/>
  <c r="M2684" i="5"/>
  <c r="J2684" i="5"/>
  <c r="I2684" i="5"/>
  <c r="H2684" i="5"/>
  <c r="L2684" i="5" s="1"/>
  <c r="N2683" i="5"/>
  <c r="O2683" i="5"/>
  <c r="M2683" i="5"/>
  <c r="J2683" i="5"/>
  <c r="I2683" i="5"/>
  <c r="H2683" i="5"/>
  <c r="L2683" i="5" s="1"/>
  <c r="N2682" i="5"/>
  <c r="O2682" i="5"/>
  <c r="L2682" i="5"/>
  <c r="J2682" i="5"/>
  <c r="I2682" i="5"/>
  <c r="H2682" i="5"/>
  <c r="M2682" i="5" s="1"/>
  <c r="N2681" i="5"/>
  <c r="O2681" i="5"/>
  <c r="L2681" i="5"/>
  <c r="M2681" i="5"/>
  <c r="I2681" i="5"/>
  <c r="H2681" i="5"/>
  <c r="J2681" i="5" s="1"/>
  <c r="N2680" i="5"/>
  <c r="O2680" i="5"/>
  <c r="L2680" i="5"/>
  <c r="M2680" i="5"/>
  <c r="J2680" i="5"/>
  <c r="H2680" i="5"/>
  <c r="I2680" i="5" s="1"/>
  <c r="H2679" i="5"/>
  <c r="N2677" i="5"/>
  <c r="O2677" i="5"/>
  <c r="M2677" i="5"/>
  <c r="J2677" i="5"/>
  <c r="I2677" i="5"/>
  <c r="H2677" i="5"/>
  <c r="L2677" i="5" s="1"/>
  <c r="N2676" i="5"/>
  <c r="O2676" i="5"/>
  <c r="M2676" i="5"/>
  <c r="J2676" i="5"/>
  <c r="I2676" i="5"/>
  <c r="H2676" i="5"/>
  <c r="L2676" i="5" s="1"/>
  <c r="N2675" i="5"/>
  <c r="O2675" i="5"/>
  <c r="L2675" i="5"/>
  <c r="J2675" i="5"/>
  <c r="I2675" i="5"/>
  <c r="H2675" i="5"/>
  <c r="M2675" i="5" s="1"/>
  <c r="N2674" i="5"/>
  <c r="O2674" i="5"/>
  <c r="L2674" i="5"/>
  <c r="M2674" i="5"/>
  <c r="I2674" i="5"/>
  <c r="H2674" i="5"/>
  <c r="J2674" i="5" s="1"/>
  <c r="N2673" i="5"/>
  <c r="O2673" i="5"/>
  <c r="L2673" i="5"/>
  <c r="M2673" i="5"/>
  <c r="J2673" i="5"/>
  <c r="H2673" i="5"/>
  <c r="I2673" i="5" s="1"/>
  <c r="H2672" i="5"/>
  <c r="N2670" i="5"/>
  <c r="O2670" i="5"/>
  <c r="L2670" i="5"/>
  <c r="J2670" i="5"/>
  <c r="I2670" i="5"/>
  <c r="H2670" i="5"/>
  <c r="M2670" i="5" s="1"/>
  <c r="N2669" i="5"/>
  <c r="O2669" i="5"/>
  <c r="L2669" i="5"/>
  <c r="M2669" i="5"/>
  <c r="I2669" i="5"/>
  <c r="H2669" i="5"/>
  <c r="J2669" i="5" s="1"/>
  <c r="N2668" i="5"/>
  <c r="O2668" i="5"/>
  <c r="L2668" i="5"/>
  <c r="M2668" i="5"/>
  <c r="I2668" i="5"/>
  <c r="H2668" i="5"/>
  <c r="J2668" i="5" s="1"/>
  <c r="N2667" i="5"/>
  <c r="O2667" i="5"/>
  <c r="L2667" i="5"/>
  <c r="M2667" i="5"/>
  <c r="I2667" i="5"/>
  <c r="H2667" i="5"/>
  <c r="J2667" i="5" s="1"/>
  <c r="N2666" i="5"/>
  <c r="O2666" i="5"/>
  <c r="L2666" i="5"/>
  <c r="M2666" i="5"/>
  <c r="J2666" i="5"/>
  <c r="H2666" i="5"/>
  <c r="I2666" i="5" s="1"/>
  <c r="H2665" i="5"/>
  <c r="N2663" i="5"/>
  <c r="O2663" i="5"/>
  <c r="L2663" i="5"/>
  <c r="J2663" i="5"/>
  <c r="I2663" i="5"/>
  <c r="H2663" i="5"/>
  <c r="M2663" i="5" s="1"/>
  <c r="N2662" i="5"/>
  <c r="O2662" i="5"/>
  <c r="L2662" i="5"/>
  <c r="J2662" i="5"/>
  <c r="I2662" i="5"/>
  <c r="H2662" i="5"/>
  <c r="M2662" i="5" s="1"/>
  <c r="N2661" i="5"/>
  <c r="O2661" i="5"/>
  <c r="L2661" i="5"/>
  <c r="M2661" i="5"/>
  <c r="I2661" i="5"/>
  <c r="H2661" i="5"/>
  <c r="J2661" i="5" s="1"/>
  <c r="N2660" i="5"/>
  <c r="O2660" i="5"/>
  <c r="L2660" i="5"/>
  <c r="M2660" i="5"/>
  <c r="I2660" i="5"/>
  <c r="H2660" i="5"/>
  <c r="J2660" i="5" s="1"/>
  <c r="N2659" i="5"/>
  <c r="O2659" i="5"/>
  <c r="L2659" i="5"/>
  <c r="M2659" i="5"/>
  <c r="I2659" i="5"/>
  <c r="H2659" i="5"/>
  <c r="J2659" i="5" s="1"/>
  <c r="N2658" i="5"/>
  <c r="O2658" i="5"/>
  <c r="L2658" i="5"/>
  <c r="M2658" i="5"/>
  <c r="J2658" i="5"/>
  <c r="H2658" i="5"/>
  <c r="I2658" i="5" s="1"/>
  <c r="H2657" i="5"/>
  <c r="N2655" i="5"/>
  <c r="O2655" i="5"/>
  <c r="L2655" i="5"/>
  <c r="J2655" i="5"/>
  <c r="I2655" i="5"/>
  <c r="H2655" i="5"/>
  <c r="M2655" i="5" s="1"/>
  <c r="N2654" i="5"/>
  <c r="O2654" i="5"/>
  <c r="L2654" i="5"/>
  <c r="J2654" i="5"/>
  <c r="I2654" i="5"/>
  <c r="H2654" i="5"/>
  <c r="M2654" i="5" s="1"/>
  <c r="N2653" i="5"/>
  <c r="O2653" i="5"/>
  <c r="L2653" i="5"/>
  <c r="M2653" i="5"/>
  <c r="I2653" i="5"/>
  <c r="H2653" i="5"/>
  <c r="J2653" i="5" s="1"/>
  <c r="N2652" i="5"/>
  <c r="O2652" i="5"/>
  <c r="L2652" i="5"/>
  <c r="M2652" i="5"/>
  <c r="I2652" i="5"/>
  <c r="H2652" i="5"/>
  <c r="J2652" i="5" s="1"/>
  <c r="N2651" i="5"/>
  <c r="O2651" i="5"/>
  <c r="L2651" i="5"/>
  <c r="M2651" i="5"/>
  <c r="I2651" i="5"/>
  <c r="H2651" i="5"/>
  <c r="J2651" i="5" s="1"/>
  <c r="N2650" i="5"/>
  <c r="O2650" i="5"/>
  <c r="L2650" i="5"/>
  <c r="M2650" i="5"/>
  <c r="J2650" i="5"/>
  <c r="H2650" i="5"/>
  <c r="I2650" i="5" s="1"/>
  <c r="H2649" i="5"/>
  <c r="N2647" i="5"/>
  <c r="O2647" i="5"/>
  <c r="L2647" i="5"/>
  <c r="J2647" i="5"/>
  <c r="I2647" i="5"/>
  <c r="H2647" i="5"/>
  <c r="M2647" i="5" s="1"/>
  <c r="N2646" i="5"/>
  <c r="O2646" i="5"/>
  <c r="L2646" i="5"/>
  <c r="J2646" i="5"/>
  <c r="I2646" i="5"/>
  <c r="H2646" i="5"/>
  <c r="M2646" i="5" s="1"/>
  <c r="N2645" i="5"/>
  <c r="O2645" i="5"/>
  <c r="L2645" i="5"/>
  <c r="M2645" i="5"/>
  <c r="I2645" i="5"/>
  <c r="H2645" i="5"/>
  <c r="J2645" i="5" s="1"/>
  <c r="N2644" i="5"/>
  <c r="O2644" i="5"/>
  <c r="L2644" i="5"/>
  <c r="M2644" i="5"/>
  <c r="I2644" i="5"/>
  <c r="H2644" i="5"/>
  <c r="J2644" i="5" s="1"/>
  <c r="N2643" i="5"/>
  <c r="O2643" i="5"/>
  <c r="L2643" i="5"/>
  <c r="M2643" i="5"/>
  <c r="I2643" i="5"/>
  <c r="H2643" i="5"/>
  <c r="J2643" i="5" s="1"/>
  <c r="N2642" i="5"/>
  <c r="O2642" i="5"/>
  <c r="L2642" i="5"/>
  <c r="M2642" i="5"/>
  <c r="J2642" i="5"/>
  <c r="H2642" i="5"/>
  <c r="I2642" i="5" s="1"/>
  <c r="H2641" i="5"/>
  <c r="N2639" i="5"/>
  <c r="O2639" i="5"/>
  <c r="L2639" i="5"/>
  <c r="J2639" i="5"/>
  <c r="I2639" i="5"/>
  <c r="H2639" i="5"/>
  <c r="M2639" i="5" s="1"/>
  <c r="N2638" i="5"/>
  <c r="O2638" i="5"/>
  <c r="L2638" i="5"/>
  <c r="J2638" i="5"/>
  <c r="I2638" i="5"/>
  <c r="H2638" i="5"/>
  <c r="M2638" i="5" s="1"/>
  <c r="N2637" i="5"/>
  <c r="O2637" i="5"/>
  <c r="L2637" i="5"/>
  <c r="M2637" i="5"/>
  <c r="I2637" i="5"/>
  <c r="H2637" i="5"/>
  <c r="J2637" i="5" s="1"/>
  <c r="N2636" i="5"/>
  <c r="O2636" i="5"/>
  <c r="L2636" i="5"/>
  <c r="M2636" i="5"/>
  <c r="I2636" i="5"/>
  <c r="H2636" i="5"/>
  <c r="J2636" i="5" s="1"/>
  <c r="N2635" i="5"/>
  <c r="O2635" i="5"/>
  <c r="L2635" i="5"/>
  <c r="M2635" i="5"/>
  <c r="I2635" i="5"/>
  <c r="H2635" i="5"/>
  <c r="J2635" i="5" s="1"/>
  <c r="N2634" i="5"/>
  <c r="O2634" i="5"/>
  <c r="L2634" i="5"/>
  <c r="M2634" i="5"/>
  <c r="J2634" i="5"/>
  <c r="H2634" i="5"/>
  <c r="I2634" i="5" s="1"/>
  <c r="H2633" i="5"/>
  <c r="N2631" i="5"/>
  <c r="O2631" i="5"/>
  <c r="L2631" i="5"/>
  <c r="J2631" i="5"/>
  <c r="I2631" i="5"/>
  <c r="H2631" i="5"/>
  <c r="M2631" i="5" s="1"/>
  <c r="N2630" i="5"/>
  <c r="O2630" i="5"/>
  <c r="L2630" i="5"/>
  <c r="J2630" i="5"/>
  <c r="I2630" i="5"/>
  <c r="H2630" i="5"/>
  <c r="M2630" i="5" s="1"/>
  <c r="N2629" i="5"/>
  <c r="O2629" i="5"/>
  <c r="L2629" i="5"/>
  <c r="M2629" i="5"/>
  <c r="I2629" i="5"/>
  <c r="H2629" i="5"/>
  <c r="J2629" i="5" s="1"/>
  <c r="N2628" i="5"/>
  <c r="O2628" i="5"/>
  <c r="L2628" i="5"/>
  <c r="M2628" i="5"/>
  <c r="I2628" i="5"/>
  <c r="H2628" i="5"/>
  <c r="J2628" i="5" s="1"/>
  <c r="N2627" i="5"/>
  <c r="O2627" i="5"/>
  <c r="L2627" i="5"/>
  <c r="M2627" i="5"/>
  <c r="I2627" i="5"/>
  <c r="H2627" i="5"/>
  <c r="J2627" i="5" s="1"/>
  <c r="N2626" i="5"/>
  <c r="O2626" i="5"/>
  <c r="L2626" i="5"/>
  <c r="M2626" i="5"/>
  <c r="J2626" i="5"/>
  <c r="H2626" i="5"/>
  <c r="I2626" i="5" s="1"/>
  <c r="H2625" i="5"/>
  <c r="N2623" i="5"/>
  <c r="O2623" i="5"/>
  <c r="L2623" i="5"/>
  <c r="J2623" i="5"/>
  <c r="I2623" i="5"/>
  <c r="H2623" i="5"/>
  <c r="M2623" i="5" s="1"/>
  <c r="N2622" i="5"/>
  <c r="O2622" i="5"/>
  <c r="L2622" i="5"/>
  <c r="J2622" i="5"/>
  <c r="I2622" i="5"/>
  <c r="H2622" i="5"/>
  <c r="M2622" i="5" s="1"/>
  <c r="N2621" i="5"/>
  <c r="O2621" i="5"/>
  <c r="L2621" i="5"/>
  <c r="M2621" i="5"/>
  <c r="I2621" i="5"/>
  <c r="H2621" i="5"/>
  <c r="J2621" i="5" s="1"/>
  <c r="N2620" i="5"/>
  <c r="O2620" i="5"/>
  <c r="L2620" i="5"/>
  <c r="M2620" i="5"/>
  <c r="I2620" i="5"/>
  <c r="H2620" i="5"/>
  <c r="J2620" i="5" s="1"/>
  <c r="N2619" i="5"/>
  <c r="O2619" i="5"/>
  <c r="L2619" i="5"/>
  <c r="M2619" i="5"/>
  <c r="I2619" i="5"/>
  <c r="H2619" i="5"/>
  <c r="J2619" i="5" s="1"/>
  <c r="N2618" i="5"/>
  <c r="O2618" i="5"/>
  <c r="L2618" i="5"/>
  <c r="M2618" i="5"/>
  <c r="J2618" i="5"/>
  <c r="H2618" i="5"/>
  <c r="I2618" i="5" s="1"/>
  <c r="H2617" i="5"/>
  <c r="N2615" i="5"/>
  <c r="O2615" i="5"/>
  <c r="L2615" i="5"/>
  <c r="J2615" i="5"/>
  <c r="I2615" i="5"/>
  <c r="H2615" i="5"/>
  <c r="M2615" i="5" s="1"/>
  <c r="N2614" i="5"/>
  <c r="O2614" i="5"/>
  <c r="L2614" i="5"/>
  <c r="M2614" i="5"/>
  <c r="I2614" i="5"/>
  <c r="H2614" i="5"/>
  <c r="J2614" i="5" s="1"/>
  <c r="N2613" i="5"/>
  <c r="O2613" i="5"/>
  <c r="L2613" i="5"/>
  <c r="M2613" i="5"/>
  <c r="I2613" i="5"/>
  <c r="H2613" i="5"/>
  <c r="J2613" i="5" s="1"/>
  <c r="N2612" i="5"/>
  <c r="O2612" i="5"/>
  <c r="L2612" i="5"/>
  <c r="M2612" i="5"/>
  <c r="I2612" i="5"/>
  <c r="H2612" i="5"/>
  <c r="J2612" i="5" s="1"/>
  <c r="N2611" i="5"/>
  <c r="O2611" i="5"/>
  <c r="L2611" i="5"/>
  <c r="M2611" i="5"/>
  <c r="J2611" i="5"/>
  <c r="H2611" i="5"/>
  <c r="I2611" i="5" s="1"/>
  <c r="H2610" i="5"/>
  <c r="N2608" i="5"/>
  <c r="O2608" i="5"/>
  <c r="L2608" i="5"/>
  <c r="J2608" i="5"/>
  <c r="I2608" i="5"/>
  <c r="H2608" i="5"/>
  <c r="M2608" i="5" s="1"/>
  <c r="N2607" i="5"/>
  <c r="O2607" i="5"/>
  <c r="L2607" i="5"/>
  <c r="M2607" i="5"/>
  <c r="I2607" i="5"/>
  <c r="H2607" i="5"/>
  <c r="J2607" i="5" s="1"/>
  <c r="N2606" i="5"/>
  <c r="O2606" i="5"/>
  <c r="L2606" i="5"/>
  <c r="M2606" i="5"/>
  <c r="I2606" i="5"/>
  <c r="H2606" i="5"/>
  <c r="J2606" i="5" s="1"/>
  <c r="N2605" i="5"/>
  <c r="O2605" i="5"/>
  <c r="L2605" i="5"/>
  <c r="M2605" i="5"/>
  <c r="I2605" i="5"/>
  <c r="H2605" i="5"/>
  <c r="J2605" i="5" s="1"/>
  <c r="N2604" i="5"/>
  <c r="O2604" i="5"/>
  <c r="L2604" i="5"/>
  <c r="M2604" i="5"/>
  <c r="J2604" i="5"/>
  <c r="H2604" i="5"/>
  <c r="I2604" i="5" s="1"/>
  <c r="H2603" i="5"/>
  <c r="N2601" i="5"/>
  <c r="O2601" i="5"/>
  <c r="L2601" i="5"/>
  <c r="J2601" i="5"/>
  <c r="I2601" i="5"/>
  <c r="H2601" i="5"/>
  <c r="M2601" i="5" s="1"/>
  <c r="N2600" i="5"/>
  <c r="O2600" i="5"/>
  <c r="L2600" i="5"/>
  <c r="M2600" i="5"/>
  <c r="I2600" i="5"/>
  <c r="H2600" i="5"/>
  <c r="J2600" i="5" s="1"/>
  <c r="N2599" i="5"/>
  <c r="O2599" i="5"/>
  <c r="L2599" i="5"/>
  <c r="M2599" i="5"/>
  <c r="I2599" i="5"/>
  <c r="H2599" i="5"/>
  <c r="J2599" i="5" s="1"/>
  <c r="N2598" i="5"/>
  <c r="O2598" i="5"/>
  <c r="L2598" i="5"/>
  <c r="M2598" i="5"/>
  <c r="I2598" i="5"/>
  <c r="H2598" i="5"/>
  <c r="J2598" i="5" s="1"/>
  <c r="N2597" i="5"/>
  <c r="O2597" i="5"/>
  <c r="L2597" i="5"/>
  <c r="M2597" i="5"/>
  <c r="J2597" i="5"/>
  <c r="H2597" i="5"/>
  <c r="I2597" i="5" s="1"/>
  <c r="H2596" i="5"/>
  <c r="N2594" i="5"/>
  <c r="O2594" i="5"/>
  <c r="L2594" i="5"/>
  <c r="J2594" i="5"/>
  <c r="I2594" i="5"/>
  <c r="H2594" i="5"/>
  <c r="M2594" i="5" s="1"/>
  <c r="N2593" i="5"/>
  <c r="O2593" i="5"/>
  <c r="L2593" i="5"/>
  <c r="M2593" i="5"/>
  <c r="I2593" i="5"/>
  <c r="H2593" i="5"/>
  <c r="J2593" i="5" s="1"/>
  <c r="N2592" i="5"/>
  <c r="O2592" i="5"/>
  <c r="L2592" i="5"/>
  <c r="M2592" i="5"/>
  <c r="J2592" i="5"/>
  <c r="H2592" i="5"/>
  <c r="I2592" i="5" s="1"/>
  <c r="H2591" i="5"/>
  <c r="N2589" i="5"/>
  <c r="O2589" i="5"/>
  <c r="L2589" i="5"/>
  <c r="J2589" i="5"/>
  <c r="I2589" i="5"/>
  <c r="H2589" i="5"/>
  <c r="M2589" i="5" s="1"/>
  <c r="N2588" i="5"/>
  <c r="O2588" i="5"/>
  <c r="L2588" i="5"/>
  <c r="J2588" i="5"/>
  <c r="I2588" i="5"/>
  <c r="H2588" i="5"/>
  <c r="M2588" i="5" s="1"/>
  <c r="N2587" i="5"/>
  <c r="O2587" i="5"/>
  <c r="L2587" i="5"/>
  <c r="M2587" i="5"/>
  <c r="I2587" i="5"/>
  <c r="H2587" i="5"/>
  <c r="J2587" i="5" s="1"/>
  <c r="N2586" i="5"/>
  <c r="O2586" i="5"/>
  <c r="L2586" i="5"/>
  <c r="M2586" i="5"/>
  <c r="J2586" i="5"/>
  <c r="H2586" i="5"/>
  <c r="I2586" i="5" s="1"/>
  <c r="H2585" i="5"/>
  <c r="N2583" i="5"/>
  <c r="O2583" i="5"/>
  <c r="L2583" i="5"/>
  <c r="J2583" i="5"/>
  <c r="I2583" i="5"/>
  <c r="H2583" i="5"/>
  <c r="M2583" i="5" s="1"/>
  <c r="N2582" i="5"/>
  <c r="O2582" i="5"/>
  <c r="L2582" i="5"/>
  <c r="J2582" i="5"/>
  <c r="I2582" i="5"/>
  <c r="H2582" i="5"/>
  <c r="M2582" i="5" s="1"/>
  <c r="N2581" i="5"/>
  <c r="O2581" i="5"/>
  <c r="L2581" i="5"/>
  <c r="M2581" i="5"/>
  <c r="I2581" i="5"/>
  <c r="H2581" i="5"/>
  <c r="J2581" i="5" s="1"/>
  <c r="N2580" i="5"/>
  <c r="O2580" i="5"/>
  <c r="L2580" i="5"/>
  <c r="M2580" i="5"/>
  <c r="J2580" i="5"/>
  <c r="H2580" i="5"/>
  <c r="I2580" i="5" s="1"/>
  <c r="H2579" i="5"/>
  <c r="N2577" i="5"/>
  <c r="O2577" i="5"/>
  <c r="L2577" i="5"/>
  <c r="J2577" i="5"/>
  <c r="I2577" i="5"/>
  <c r="H2577" i="5"/>
  <c r="M2577" i="5" s="1"/>
  <c r="N2576" i="5"/>
  <c r="O2576" i="5"/>
  <c r="L2576" i="5"/>
  <c r="M2576" i="5"/>
  <c r="I2576" i="5"/>
  <c r="H2576" i="5"/>
  <c r="J2576" i="5" s="1"/>
  <c r="N2575" i="5"/>
  <c r="O2575" i="5"/>
  <c r="L2575" i="5"/>
  <c r="M2575" i="5"/>
  <c r="J2575" i="5"/>
  <c r="H2575" i="5"/>
  <c r="I2575" i="5" s="1"/>
  <c r="H2574" i="5"/>
  <c r="N2572" i="5"/>
  <c r="O2572" i="5"/>
  <c r="L2572" i="5"/>
  <c r="J2572" i="5"/>
  <c r="I2572" i="5"/>
  <c r="H2572" i="5"/>
  <c r="M2572" i="5" s="1"/>
  <c r="N2571" i="5"/>
  <c r="O2571" i="5"/>
  <c r="L2571" i="5"/>
  <c r="M2571" i="5"/>
  <c r="I2571" i="5"/>
  <c r="H2571" i="5"/>
  <c r="J2571" i="5" s="1"/>
  <c r="N2570" i="5"/>
  <c r="O2570" i="5"/>
  <c r="L2570" i="5"/>
  <c r="M2570" i="5"/>
  <c r="J2570" i="5"/>
  <c r="H2570" i="5"/>
  <c r="I2570" i="5" s="1"/>
  <c r="H2569" i="5"/>
  <c r="N2567" i="5"/>
  <c r="O2567" i="5"/>
  <c r="L2567" i="5"/>
  <c r="J2567" i="5"/>
  <c r="I2567" i="5"/>
  <c r="H2567" i="5"/>
  <c r="M2567" i="5" s="1"/>
  <c r="N2566" i="5"/>
  <c r="O2566" i="5"/>
  <c r="L2566" i="5"/>
  <c r="M2566" i="5"/>
  <c r="I2566" i="5"/>
  <c r="H2566" i="5"/>
  <c r="J2566" i="5" s="1"/>
  <c r="N2565" i="5"/>
  <c r="O2565" i="5"/>
  <c r="L2565" i="5"/>
  <c r="M2565" i="5"/>
  <c r="J2565" i="5"/>
  <c r="H2565" i="5"/>
  <c r="I2565" i="5" s="1"/>
  <c r="H2564" i="5"/>
  <c r="N2562" i="5"/>
  <c r="O2562" i="5"/>
  <c r="L2562" i="5"/>
  <c r="J2562" i="5"/>
  <c r="I2562" i="5"/>
  <c r="H2562" i="5"/>
  <c r="M2562" i="5" s="1"/>
  <c r="N2561" i="5"/>
  <c r="O2561" i="5"/>
  <c r="L2561" i="5"/>
  <c r="M2561" i="5"/>
  <c r="I2561" i="5"/>
  <c r="H2561" i="5"/>
  <c r="J2561" i="5" s="1"/>
  <c r="N2560" i="5"/>
  <c r="O2560" i="5"/>
  <c r="L2560" i="5"/>
  <c r="M2560" i="5"/>
  <c r="J2560" i="5"/>
  <c r="H2560" i="5"/>
  <c r="I2560" i="5" s="1"/>
  <c r="H2559" i="5"/>
  <c r="N2557" i="5"/>
  <c r="O2557" i="5"/>
  <c r="L2557" i="5"/>
  <c r="J2557" i="5"/>
  <c r="I2557" i="5"/>
  <c r="H2557" i="5"/>
  <c r="M2557" i="5" s="1"/>
  <c r="N2556" i="5"/>
  <c r="O2556" i="5"/>
  <c r="L2556" i="5"/>
  <c r="M2556" i="5"/>
  <c r="I2556" i="5"/>
  <c r="H2556" i="5"/>
  <c r="J2556" i="5" s="1"/>
  <c r="N2555" i="5"/>
  <c r="O2555" i="5"/>
  <c r="L2555" i="5"/>
  <c r="M2555" i="5"/>
  <c r="J2555" i="5"/>
  <c r="H2555" i="5"/>
  <c r="I2555" i="5" s="1"/>
  <c r="H2554" i="5"/>
  <c r="N2552" i="5"/>
  <c r="O2552" i="5"/>
  <c r="L2552" i="5"/>
  <c r="J2552" i="5"/>
  <c r="I2552" i="5"/>
  <c r="H2552" i="5"/>
  <c r="M2552" i="5" s="1"/>
  <c r="N2551" i="5"/>
  <c r="O2551" i="5"/>
  <c r="L2551" i="5"/>
  <c r="M2551" i="5"/>
  <c r="I2551" i="5"/>
  <c r="H2551" i="5"/>
  <c r="J2551" i="5" s="1"/>
  <c r="N2550" i="5"/>
  <c r="O2550" i="5"/>
  <c r="L2550" i="5"/>
  <c r="M2550" i="5"/>
  <c r="J2550" i="5"/>
  <c r="H2550" i="5"/>
  <c r="I2550" i="5" s="1"/>
  <c r="H2549" i="5"/>
  <c r="N2547" i="5"/>
  <c r="O2547" i="5"/>
  <c r="L2547" i="5"/>
  <c r="M2547" i="5"/>
  <c r="I2547" i="5"/>
  <c r="H2547" i="5"/>
  <c r="J2547" i="5" s="1"/>
  <c r="N2546" i="5"/>
  <c r="O2546" i="5"/>
  <c r="L2546" i="5"/>
  <c r="M2546" i="5"/>
  <c r="I2546" i="5"/>
  <c r="H2546" i="5"/>
  <c r="J2546" i="5" s="1"/>
  <c r="N2545" i="5"/>
  <c r="O2545" i="5"/>
  <c r="L2545" i="5"/>
  <c r="M2545" i="5"/>
  <c r="J2545" i="5"/>
  <c r="H2545" i="5"/>
  <c r="I2545" i="5" s="1"/>
  <c r="H2544" i="5"/>
  <c r="N2542" i="5"/>
  <c r="O2542" i="5"/>
  <c r="L2542" i="5"/>
  <c r="M2542" i="5"/>
  <c r="I2542" i="5"/>
  <c r="H2542" i="5"/>
  <c r="J2542" i="5" s="1"/>
  <c r="N2541" i="5"/>
  <c r="O2541" i="5"/>
  <c r="L2541" i="5"/>
  <c r="M2541" i="5"/>
  <c r="I2541" i="5"/>
  <c r="H2541" i="5"/>
  <c r="J2541" i="5" s="1"/>
  <c r="N2540" i="5"/>
  <c r="O2540" i="5"/>
  <c r="L2540" i="5"/>
  <c r="M2540" i="5"/>
  <c r="J2540" i="5"/>
  <c r="H2540" i="5"/>
  <c r="I2540" i="5" s="1"/>
  <c r="H2539" i="5"/>
  <c r="N2537" i="5"/>
  <c r="O2537" i="5"/>
  <c r="L2537" i="5"/>
  <c r="M2537" i="5"/>
  <c r="I2537" i="5"/>
  <c r="H2537" i="5"/>
  <c r="J2537" i="5" s="1"/>
  <c r="N2536" i="5"/>
  <c r="O2536" i="5"/>
  <c r="L2536" i="5"/>
  <c r="J2536" i="5"/>
  <c r="I2536" i="5"/>
  <c r="H2536" i="5"/>
  <c r="M2536" i="5" s="1"/>
  <c r="N2535" i="5"/>
  <c r="O2535" i="5"/>
  <c r="L2535" i="5"/>
  <c r="J2535" i="5"/>
  <c r="I2535" i="5"/>
  <c r="H2535" i="5"/>
  <c r="M2535" i="5" s="1"/>
  <c r="N2534" i="5"/>
  <c r="O2534" i="5"/>
  <c r="L2534" i="5"/>
  <c r="J2534" i="5"/>
  <c r="I2534" i="5"/>
  <c r="H2534" i="5"/>
  <c r="M2534" i="5" s="1"/>
  <c r="N2533" i="5"/>
  <c r="O2533" i="5"/>
  <c r="L2533" i="5"/>
  <c r="J2533" i="5"/>
  <c r="I2533" i="5"/>
  <c r="H2533" i="5"/>
  <c r="M2533" i="5" s="1"/>
  <c r="N2532" i="5"/>
  <c r="O2532" i="5"/>
  <c r="L2532" i="5"/>
  <c r="J2532" i="5"/>
  <c r="I2532" i="5"/>
  <c r="H2532" i="5"/>
  <c r="M2532" i="5" s="1"/>
  <c r="N2531" i="5"/>
  <c r="O2531" i="5"/>
  <c r="L2531" i="5"/>
  <c r="M2531" i="5"/>
  <c r="I2531" i="5"/>
  <c r="H2531" i="5"/>
  <c r="J2531" i="5" s="1"/>
  <c r="N2530" i="5"/>
  <c r="O2530" i="5"/>
  <c r="L2530" i="5"/>
  <c r="M2530" i="5"/>
  <c r="I2530" i="5"/>
  <c r="H2530" i="5"/>
  <c r="J2530" i="5" s="1"/>
  <c r="N2529" i="5"/>
  <c r="O2529" i="5"/>
  <c r="L2529" i="5"/>
  <c r="M2529" i="5"/>
  <c r="J2529" i="5"/>
  <c r="H2529" i="5"/>
  <c r="I2529" i="5" s="1"/>
  <c r="H2528" i="5"/>
  <c r="N2526" i="5"/>
  <c r="O2526" i="5"/>
  <c r="L2526" i="5"/>
  <c r="M2526" i="5"/>
  <c r="I2526" i="5"/>
  <c r="H2526" i="5"/>
  <c r="J2526" i="5" s="1"/>
  <c r="N2525" i="5"/>
  <c r="O2525" i="5"/>
  <c r="L2525" i="5"/>
  <c r="J2525" i="5"/>
  <c r="I2525" i="5"/>
  <c r="H2525" i="5"/>
  <c r="M2525" i="5" s="1"/>
  <c r="N2524" i="5"/>
  <c r="O2524" i="5"/>
  <c r="L2524" i="5"/>
  <c r="J2524" i="5"/>
  <c r="I2524" i="5"/>
  <c r="H2524" i="5"/>
  <c r="M2524" i="5" s="1"/>
  <c r="N2523" i="5"/>
  <c r="O2523" i="5"/>
  <c r="L2523" i="5"/>
  <c r="J2523" i="5"/>
  <c r="I2523" i="5"/>
  <c r="H2523" i="5"/>
  <c r="M2523" i="5" s="1"/>
  <c r="N2522" i="5"/>
  <c r="O2522" i="5"/>
  <c r="L2522" i="5"/>
  <c r="J2522" i="5"/>
  <c r="I2522" i="5"/>
  <c r="H2522" i="5"/>
  <c r="M2522" i="5" s="1"/>
  <c r="N2521" i="5"/>
  <c r="O2521" i="5"/>
  <c r="L2521" i="5"/>
  <c r="J2521" i="5"/>
  <c r="I2521" i="5"/>
  <c r="H2521" i="5"/>
  <c r="M2521" i="5" s="1"/>
  <c r="N2520" i="5"/>
  <c r="O2520" i="5"/>
  <c r="L2520" i="5"/>
  <c r="M2520" i="5"/>
  <c r="I2520" i="5"/>
  <c r="H2520" i="5"/>
  <c r="J2520" i="5" s="1"/>
  <c r="N2519" i="5"/>
  <c r="O2519" i="5"/>
  <c r="L2519" i="5"/>
  <c r="M2519" i="5"/>
  <c r="I2519" i="5"/>
  <c r="H2519" i="5"/>
  <c r="J2519" i="5" s="1"/>
  <c r="N2518" i="5"/>
  <c r="O2518" i="5"/>
  <c r="L2518" i="5"/>
  <c r="M2518" i="5"/>
  <c r="J2518" i="5"/>
  <c r="H2518" i="5"/>
  <c r="I2518" i="5" s="1"/>
  <c r="H2517" i="5"/>
  <c r="N2515" i="5"/>
  <c r="O2515" i="5"/>
  <c r="L2515" i="5"/>
  <c r="M2515" i="5"/>
  <c r="I2515" i="5"/>
  <c r="H2515" i="5"/>
  <c r="J2515" i="5" s="1"/>
  <c r="N2514" i="5"/>
  <c r="O2514" i="5"/>
  <c r="L2514" i="5"/>
  <c r="J2514" i="5"/>
  <c r="I2514" i="5"/>
  <c r="H2514" i="5"/>
  <c r="M2514" i="5" s="1"/>
  <c r="N2513" i="5"/>
  <c r="O2513" i="5"/>
  <c r="L2513" i="5"/>
  <c r="J2513" i="5"/>
  <c r="I2513" i="5"/>
  <c r="H2513" i="5"/>
  <c r="M2513" i="5" s="1"/>
  <c r="N2512" i="5"/>
  <c r="O2512" i="5"/>
  <c r="L2512" i="5"/>
  <c r="J2512" i="5"/>
  <c r="I2512" i="5"/>
  <c r="H2512" i="5"/>
  <c r="M2512" i="5" s="1"/>
  <c r="N2511" i="5"/>
  <c r="O2511" i="5"/>
  <c r="L2511" i="5"/>
  <c r="J2511" i="5"/>
  <c r="I2511" i="5"/>
  <c r="H2511" i="5"/>
  <c r="M2511" i="5" s="1"/>
  <c r="N2510" i="5"/>
  <c r="O2510" i="5"/>
  <c r="L2510" i="5"/>
  <c r="J2510" i="5"/>
  <c r="I2510" i="5"/>
  <c r="H2510" i="5"/>
  <c r="M2510" i="5" s="1"/>
  <c r="N2509" i="5"/>
  <c r="O2509" i="5"/>
  <c r="L2509" i="5"/>
  <c r="M2509" i="5"/>
  <c r="I2509" i="5"/>
  <c r="H2509" i="5"/>
  <c r="J2509" i="5" s="1"/>
  <c r="N2508" i="5"/>
  <c r="O2508" i="5"/>
  <c r="L2508" i="5"/>
  <c r="M2508" i="5"/>
  <c r="I2508" i="5"/>
  <c r="H2508" i="5"/>
  <c r="J2508" i="5" s="1"/>
  <c r="N2507" i="5"/>
  <c r="O2507" i="5"/>
  <c r="L2507" i="5"/>
  <c r="M2507" i="5"/>
  <c r="J2507" i="5"/>
  <c r="H2507" i="5"/>
  <c r="I2507" i="5" s="1"/>
  <c r="H2506" i="5"/>
  <c r="N2504" i="5"/>
  <c r="O2504" i="5"/>
  <c r="L2504" i="5"/>
  <c r="M2504" i="5"/>
  <c r="I2504" i="5"/>
  <c r="H2504" i="5"/>
  <c r="J2504" i="5" s="1"/>
  <c r="N2503" i="5"/>
  <c r="O2503" i="5"/>
  <c r="L2503" i="5"/>
  <c r="J2503" i="5"/>
  <c r="I2503" i="5"/>
  <c r="H2503" i="5"/>
  <c r="M2503" i="5" s="1"/>
  <c r="N2502" i="5"/>
  <c r="O2502" i="5"/>
  <c r="L2502" i="5"/>
  <c r="J2502" i="5"/>
  <c r="I2502" i="5"/>
  <c r="H2502" i="5"/>
  <c r="M2502" i="5" s="1"/>
  <c r="N2501" i="5"/>
  <c r="O2501" i="5"/>
  <c r="L2501" i="5"/>
  <c r="J2501" i="5"/>
  <c r="I2501" i="5"/>
  <c r="H2501" i="5"/>
  <c r="M2501" i="5" s="1"/>
  <c r="N2500" i="5"/>
  <c r="O2500" i="5"/>
  <c r="L2500" i="5"/>
  <c r="J2500" i="5"/>
  <c r="I2500" i="5"/>
  <c r="H2500" i="5"/>
  <c r="M2500" i="5" s="1"/>
  <c r="N2499" i="5"/>
  <c r="O2499" i="5"/>
  <c r="L2499" i="5"/>
  <c r="J2499" i="5"/>
  <c r="I2499" i="5"/>
  <c r="H2499" i="5"/>
  <c r="M2499" i="5" s="1"/>
  <c r="N2498" i="5"/>
  <c r="O2498" i="5"/>
  <c r="L2498" i="5"/>
  <c r="M2498" i="5"/>
  <c r="I2498" i="5"/>
  <c r="H2498" i="5"/>
  <c r="J2498" i="5" s="1"/>
  <c r="N2497" i="5"/>
  <c r="O2497" i="5"/>
  <c r="L2497" i="5"/>
  <c r="M2497" i="5"/>
  <c r="I2497" i="5"/>
  <c r="H2497" i="5"/>
  <c r="J2497" i="5" s="1"/>
  <c r="N2496" i="5"/>
  <c r="O2496" i="5"/>
  <c r="L2496" i="5"/>
  <c r="M2496" i="5"/>
  <c r="J2496" i="5"/>
  <c r="H2496" i="5"/>
  <c r="I2496" i="5" s="1"/>
  <c r="H2495" i="5"/>
  <c r="N2493" i="5"/>
  <c r="O2493" i="5"/>
  <c r="L2493" i="5"/>
  <c r="M2493" i="5"/>
  <c r="I2493" i="5"/>
  <c r="H2493" i="5"/>
  <c r="J2493" i="5" s="1"/>
  <c r="N2492" i="5"/>
  <c r="O2492" i="5"/>
  <c r="L2492" i="5"/>
  <c r="J2492" i="5"/>
  <c r="I2492" i="5"/>
  <c r="H2492" i="5"/>
  <c r="M2492" i="5" s="1"/>
  <c r="N2491" i="5"/>
  <c r="O2491" i="5"/>
  <c r="L2491" i="5"/>
  <c r="J2491" i="5"/>
  <c r="I2491" i="5"/>
  <c r="H2491" i="5"/>
  <c r="M2491" i="5" s="1"/>
  <c r="N2490" i="5"/>
  <c r="O2490" i="5"/>
  <c r="L2490" i="5"/>
  <c r="J2490" i="5"/>
  <c r="I2490" i="5"/>
  <c r="H2490" i="5"/>
  <c r="M2490" i="5" s="1"/>
  <c r="N2489" i="5"/>
  <c r="O2489" i="5"/>
  <c r="L2489" i="5"/>
  <c r="J2489" i="5"/>
  <c r="I2489" i="5"/>
  <c r="H2489" i="5"/>
  <c r="M2489" i="5" s="1"/>
  <c r="N2488" i="5"/>
  <c r="O2488" i="5"/>
  <c r="L2488" i="5"/>
  <c r="J2488" i="5"/>
  <c r="I2488" i="5"/>
  <c r="H2488" i="5"/>
  <c r="M2488" i="5" s="1"/>
  <c r="N2487" i="5"/>
  <c r="O2487" i="5"/>
  <c r="L2487" i="5"/>
  <c r="M2487" i="5"/>
  <c r="I2487" i="5"/>
  <c r="H2487" i="5"/>
  <c r="J2487" i="5" s="1"/>
  <c r="N2486" i="5"/>
  <c r="O2486" i="5"/>
  <c r="L2486" i="5"/>
  <c r="M2486" i="5"/>
  <c r="I2486" i="5"/>
  <c r="H2486" i="5"/>
  <c r="J2486" i="5" s="1"/>
  <c r="N2485" i="5"/>
  <c r="O2485" i="5"/>
  <c r="L2485" i="5"/>
  <c r="M2485" i="5"/>
  <c r="J2485" i="5"/>
  <c r="H2485" i="5"/>
  <c r="I2485" i="5" s="1"/>
  <c r="H2484" i="5"/>
  <c r="N2482" i="5"/>
  <c r="O2482" i="5"/>
  <c r="L2482" i="5"/>
  <c r="M2482" i="5"/>
  <c r="I2482" i="5"/>
  <c r="H2482" i="5"/>
  <c r="J2482" i="5" s="1"/>
  <c r="N2481" i="5"/>
  <c r="O2481" i="5"/>
  <c r="L2481" i="5"/>
  <c r="J2481" i="5"/>
  <c r="I2481" i="5"/>
  <c r="H2481" i="5"/>
  <c r="M2481" i="5" s="1"/>
  <c r="N2480" i="5"/>
  <c r="O2480" i="5"/>
  <c r="L2480" i="5"/>
  <c r="J2480" i="5"/>
  <c r="I2480" i="5"/>
  <c r="H2480" i="5"/>
  <c r="M2480" i="5" s="1"/>
  <c r="N2479" i="5"/>
  <c r="O2479" i="5"/>
  <c r="L2479" i="5"/>
  <c r="J2479" i="5"/>
  <c r="I2479" i="5"/>
  <c r="H2479" i="5"/>
  <c r="M2479" i="5" s="1"/>
  <c r="N2478" i="5"/>
  <c r="O2478" i="5"/>
  <c r="L2478" i="5"/>
  <c r="J2478" i="5"/>
  <c r="I2478" i="5"/>
  <c r="H2478" i="5"/>
  <c r="M2478" i="5" s="1"/>
  <c r="N2477" i="5"/>
  <c r="O2477" i="5"/>
  <c r="L2477" i="5"/>
  <c r="J2477" i="5"/>
  <c r="I2477" i="5"/>
  <c r="H2477" i="5"/>
  <c r="M2477" i="5" s="1"/>
  <c r="N2476" i="5"/>
  <c r="O2476" i="5"/>
  <c r="L2476" i="5"/>
  <c r="M2476" i="5"/>
  <c r="I2476" i="5"/>
  <c r="H2476" i="5"/>
  <c r="J2476" i="5" s="1"/>
  <c r="N2475" i="5"/>
  <c r="O2475" i="5"/>
  <c r="L2475" i="5"/>
  <c r="M2475" i="5"/>
  <c r="I2475" i="5"/>
  <c r="H2475" i="5"/>
  <c r="J2475" i="5" s="1"/>
  <c r="N2474" i="5"/>
  <c r="O2474" i="5"/>
  <c r="L2474" i="5"/>
  <c r="M2474" i="5"/>
  <c r="J2474" i="5"/>
  <c r="H2474" i="5"/>
  <c r="I2474" i="5" s="1"/>
  <c r="H2473" i="5"/>
  <c r="N2471" i="5"/>
  <c r="O2471" i="5"/>
  <c r="L2471" i="5"/>
  <c r="M2471" i="5"/>
  <c r="I2471" i="5"/>
  <c r="H2471" i="5"/>
  <c r="J2471" i="5" s="1"/>
  <c r="N2470" i="5"/>
  <c r="O2470" i="5"/>
  <c r="L2470" i="5"/>
  <c r="J2470" i="5"/>
  <c r="I2470" i="5"/>
  <c r="H2470" i="5"/>
  <c r="M2470" i="5" s="1"/>
  <c r="N2469" i="5"/>
  <c r="O2469" i="5"/>
  <c r="L2469" i="5"/>
  <c r="J2469" i="5"/>
  <c r="I2469" i="5"/>
  <c r="H2469" i="5"/>
  <c r="M2469" i="5" s="1"/>
  <c r="N2468" i="5"/>
  <c r="O2468" i="5"/>
  <c r="L2468" i="5"/>
  <c r="J2468" i="5"/>
  <c r="I2468" i="5"/>
  <c r="H2468" i="5"/>
  <c r="M2468" i="5" s="1"/>
  <c r="N2467" i="5"/>
  <c r="O2467" i="5"/>
  <c r="L2467" i="5"/>
  <c r="J2467" i="5"/>
  <c r="I2467" i="5"/>
  <c r="H2467" i="5"/>
  <c r="M2467" i="5" s="1"/>
  <c r="N2466" i="5"/>
  <c r="O2466" i="5"/>
  <c r="L2466" i="5"/>
  <c r="J2466" i="5"/>
  <c r="I2466" i="5"/>
  <c r="H2466" i="5"/>
  <c r="M2466" i="5" s="1"/>
  <c r="N2465" i="5"/>
  <c r="O2465" i="5"/>
  <c r="L2465" i="5"/>
  <c r="M2465" i="5"/>
  <c r="I2465" i="5"/>
  <c r="H2465" i="5"/>
  <c r="J2465" i="5" s="1"/>
  <c r="N2464" i="5"/>
  <c r="O2464" i="5"/>
  <c r="L2464" i="5"/>
  <c r="M2464" i="5"/>
  <c r="I2464" i="5"/>
  <c r="H2464" i="5"/>
  <c r="J2464" i="5" s="1"/>
  <c r="N2463" i="5"/>
  <c r="O2463" i="5"/>
  <c r="L2463" i="5"/>
  <c r="M2463" i="5"/>
  <c r="J2463" i="5"/>
  <c r="H2463" i="5"/>
  <c r="I2463" i="5" s="1"/>
  <c r="H2462" i="5"/>
  <c r="N2460" i="5"/>
  <c r="O2460" i="5"/>
  <c r="L2460" i="5"/>
  <c r="M2460" i="5"/>
  <c r="I2460" i="5"/>
  <c r="H2460" i="5"/>
  <c r="J2460" i="5" s="1"/>
  <c r="N2459" i="5"/>
  <c r="O2459" i="5"/>
  <c r="L2459" i="5"/>
  <c r="J2459" i="5"/>
  <c r="I2459" i="5"/>
  <c r="H2459" i="5"/>
  <c r="M2459" i="5" s="1"/>
  <c r="N2458" i="5"/>
  <c r="O2458" i="5"/>
  <c r="L2458" i="5"/>
  <c r="J2458" i="5"/>
  <c r="I2458" i="5"/>
  <c r="H2458" i="5"/>
  <c r="M2458" i="5" s="1"/>
  <c r="N2457" i="5"/>
  <c r="O2457" i="5"/>
  <c r="L2457" i="5"/>
  <c r="J2457" i="5"/>
  <c r="I2457" i="5"/>
  <c r="H2457" i="5"/>
  <c r="M2457" i="5" s="1"/>
  <c r="N2456" i="5"/>
  <c r="O2456" i="5"/>
  <c r="L2456" i="5"/>
  <c r="J2456" i="5"/>
  <c r="I2456" i="5"/>
  <c r="H2456" i="5"/>
  <c r="M2456" i="5" s="1"/>
  <c r="N2455" i="5"/>
  <c r="O2455" i="5"/>
  <c r="L2455" i="5"/>
  <c r="J2455" i="5"/>
  <c r="I2455" i="5"/>
  <c r="H2455" i="5"/>
  <c r="M2455" i="5" s="1"/>
  <c r="N2454" i="5"/>
  <c r="O2454" i="5"/>
  <c r="L2454" i="5"/>
  <c r="M2454" i="5"/>
  <c r="I2454" i="5"/>
  <c r="H2454" i="5"/>
  <c r="J2454" i="5" s="1"/>
  <c r="N2453" i="5"/>
  <c r="O2453" i="5"/>
  <c r="L2453" i="5"/>
  <c r="M2453" i="5"/>
  <c r="I2453" i="5"/>
  <c r="H2453" i="5"/>
  <c r="J2453" i="5" s="1"/>
  <c r="N2452" i="5"/>
  <c r="O2452" i="5"/>
  <c r="L2452" i="5"/>
  <c r="M2452" i="5"/>
  <c r="J2452" i="5"/>
  <c r="H2452" i="5"/>
  <c r="I2452" i="5" s="1"/>
  <c r="H2451" i="5"/>
  <c r="N2449" i="5"/>
  <c r="O2449" i="5"/>
  <c r="L2449" i="5"/>
  <c r="M2449" i="5"/>
  <c r="I2449" i="5"/>
  <c r="H2449" i="5"/>
  <c r="J2449" i="5" s="1"/>
  <c r="N2448" i="5"/>
  <c r="O2448" i="5"/>
  <c r="L2448" i="5"/>
  <c r="J2448" i="5"/>
  <c r="I2448" i="5"/>
  <c r="H2448" i="5"/>
  <c r="M2448" i="5" s="1"/>
  <c r="N2447" i="5"/>
  <c r="O2447" i="5"/>
  <c r="L2447" i="5"/>
  <c r="J2447" i="5"/>
  <c r="I2447" i="5"/>
  <c r="H2447" i="5"/>
  <c r="M2447" i="5" s="1"/>
  <c r="N2446" i="5"/>
  <c r="O2446" i="5"/>
  <c r="L2446" i="5"/>
  <c r="J2446" i="5"/>
  <c r="I2446" i="5"/>
  <c r="H2446" i="5"/>
  <c r="M2446" i="5" s="1"/>
  <c r="N2445" i="5"/>
  <c r="O2445" i="5"/>
  <c r="L2445" i="5"/>
  <c r="J2445" i="5"/>
  <c r="I2445" i="5"/>
  <c r="H2445" i="5"/>
  <c r="M2445" i="5" s="1"/>
  <c r="N2444" i="5"/>
  <c r="O2444" i="5"/>
  <c r="L2444" i="5"/>
  <c r="J2444" i="5"/>
  <c r="I2444" i="5"/>
  <c r="H2444" i="5"/>
  <c r="M2444" i="5" s="1"/>
  <c r="N2443" i="5"/>
  <c r="O2443" i="5"/>
  <c r="L2443" i="5"/>
  <c r="M2443" i="5"/>
  <c r="I2443" i="5"/>
  <c r="H2443" i="5"/>
  <c r="J2443" i="5" s="1"/>
  <c r="N2442" i="5"/>
  <c r="O2442" i="5"/>
  <c r="L2442" i="5"/>
  <c r="M2442" i="5"/>
  <c r="I2442" i="5"/>
  <c r="H2442" i="5"/>
  <c r="J2442" i="5" s="1"/>
  <c r="N2441" i="5"/>
  <c r="O2441" i="5"/>
  <c r="L2441" i="5"/>
  <c r="M2441" i="5"/>
  <c r="J2441" i="5"/>
  <c r="H2441" i="5"/>
  <c r="I2441" i="5" s="1"/>
  <c r="H2440" i="5"/>
  <c r="N2438" i="5"/>
  <c r="O2438" i="5"/>
  <c r="L2438" i="5"/>
  <c r="M2438" i="5"/>
  <c r="I2438" i="5"/>
  <c r="H2438" i="5"/>
  <c r="J2438" i="5" s="1"/>
  <c r="N2437" i="5"/>
  <c r="O2437" i="5"/>
  <c r="L2437" i="5"/>
  <c r="J2437" i="5"/>
  <c r="I2437" i="5"/>
  <c r="H2437" i="5"/>
  <c r="M2437" i="5" s="1"/>
  <c r="N2436" i="5"/>
  <c r="O2436" i="5"/>
  <c r="L2436" i="5"/>
  <c r="J2436" i="5"/>
  <c r="I2436" i="5"/>
  <c r="H2436" i="5"/>
  <c r="M2436" i="5" s="1"/>
  <c r="N2435" i="5"/>
  <c r="O2435" i="5"/>
  <c r="L2435" i="5"/>
  <c r="J2435" i="5"/>
  <c r="I2435" i="5"/>
  <c r="H2435" i="5"/>
  <c r="M2435" i="5" s="1"/>
  <c r="N2434" i="5"/>
  <c r="O2434" i="5"/>
  <c r="L2434" i="5"/>
  <c r="J2434" i="5"/>
  <c r="I2434" i="5"/>
  <c r="H2434" i="5"/>
  <c r="M2434" i="5" s="1"/>
  <c r="N2433" i="5"/>
  <c r="O2433" i="5"/>
  <c r="L2433" i="5"/>
  <c r="J2433" i="5"/>
  <c r="I2433" i="5"/>
  <c r="H2433" i="5"/>
  <c r="M2433" i="5" s="1"/>
  <c r="N2432" i="5"/>
  <c r="O2432" i="5"/>
  <c r="L2432" i="5"/>
  <c r="M2432" i="5"/>
  <c r="I2432" i="5"/>
  <c r="H2432" i="5"/>
  <c r="J2432" i="5" s="1"/>
  <c r="N2431" i="5"/>
  <c r="O2431" i="5"/>
  <c r="L2431" i="5"/>
  <c r="M2431" i="5"/>
  <c r="I2431" i="5"/>
  <c r="H2431" i="5"/>
  <c r="J2431" i="5" s="1"/>
  <c r="N2430" i="5"/>
  <c r="O2430" i="5"/>
  <c r="L2430" i="5"/>
  <c r="M2430" i="5"/>
  <c r="J2430" i="5"/>
  <c r="H2430" i="5"/>
  <c r="I2430" i="5" s="1"/>
  <c r="H2429" i="5"/>
  <c r="N2427" i="5"/>
  <c r="O2427" i="5"/>
  <c r="L2427" i="5"/>
  <c r="M2427" i="5"/>
  <c r="I2427" i="5"/>
  <c r="H2427" i="5"/>
  <c r="J2427" i="5" s="1"/>
  <c r="N2426" i="5"/>
  <c r="O2426" i="5"/>
  <c r="L2426" i="5"/>
  <c r="J2426" i="5"/>
  <c r="I2426" i="5"/>
  <c r="H2426" i="5"/>
  <c r="M2426" i="5" s="1"/>
  <c r="N2425" i="5"/>
  <c r="O2425" i="5"/>
  <c r="L2425" i="5"/>
  <c r="J2425" i="5"/>
  <c r="I2425" i="5"/>
  <c r="H2425" i="5"/>
  <c r="M2425" i="5" s="1"/>
  <c r="N2424" i="5"/>
  <c r="O2424" i="5"/>
  <c r="L2424" i="5"/>
  <c r="J2424" i="5"/>
  <c r="I2424" i="5"/>
  <c r="H2424" i="5"/>
  <c r="M2424" i="5" s="1"/>
  <c r="N2423" i="5"/>
  <c r="O2423" i="5"/>
  <c r="L2423" i="5"/>
  <c r="J2423" i="5"/>
  <c r="I2423" i="5"/>
  <c r="H2423" i="5"/>
  <c r="M2423" i="5" s="1"/>
  <c r="N2422" i="5"/>
  <c r="O2422" i="5"/>
  <c r="L2422" i="5"/>
  <c r="J2422" i="5"/>
  <c r="I2422" i="5"/>
  <c r="H2422" i="5"/>
  <c r="M2422" i="5" s="1"/>
  <c r="N2421" i="5"/>
  <c r="O2421" i="5"/>
  <c r="L2421" i="5"/>
  <c r="M2421" i="5"/>
  <c r="I2421" i="5"/>
  <c r="H2421" i="5"/>
  <c r="J2421" i="5" s="1"/>
  <c r="N2420" i="5"/>
  <c r="O2420" i="5"/>
  <c r="L2420" i="5"/>
  <c r="M2420" i="5"/>
  <c r="I2420" i="5"/>
  <c r="H2420" i="5"/>
  <c r="J2420" i="5" s="1"/>
  <c r="N2419" i="5"/>
  <c r="O2419" i="5"/>
  <c r="L2419" i="5"/>
  <c r="M2419" i="5"/>
  <c r="J2419" i="5"/>
  <c r="H2419" i="5"/>
  <c r="I2419" i="5" s="1"/>
  <c r="H2418" i="5"/>
  <c r="N2416" i="5"/>
  <c r="O2416" i="5"/>
  <c r="L2416" i="5"/>
  <c r="M2416" i="5"/>
  <c r="I2416" i="5"/>
  <c r="H2416" i="5"/>
  <c r="J2416" i="5" s="1"/>
  <c r="N2415" i="5"/>
  <c r="O2415" i="5"/>
  <c r="L2415" i="5"/>
  <c r="J2415" i="5"/>
  <c r="I2415" i="5"/>
  <c r="H2415" i="5"/>
  <c r="M2415" i="5" s="1"/>
  <c r="N2414" i="5"/>
  <c r="O2414" i="5"/>
  <c r="L2414" i="5"/>
  <c r="J2414" i="5"/>
  <c r="I2414" i="5"/>
  <c r="H2414" i="5"/>
  <c r="M2414" i="5" s="1"/>
  <c r="N2413" i="5"/>
  <c r="O2413" i="5"/>
  <c r="L2413" i="5"/>
  <c r="J2413" i="5"/>
  <c r="I2413" i="5"/>
  <c r="H2413" i="5"/>
  <c r="M2413" i="5" s="1"/>
  <c r="N2412" i="5"/>
  <c r="O2412" i="5"/>
  <c r="L2412" i="5"/>
  <c r="J2412" i="5"/>
  <c r="I2412" i="5"/>
  <c r="H2412" i="5"/>
  <c r="M2412" i="5" s="1"/>
  <c r="N2411" i="5"/>
  <c r="O2411" i="5"/>
  <c r="L2411" i="5"/>
  <c r="J2411" i="5"/>
  <c r="I2411" i="5"/>
  <c r="H2411" i="5"/>
  <c r="M2411" i="5" s="1"/>
  <c r="N2410" i="5"/>
  <c r="O2410" i="5"/>
  <c r="L2410" i="5"/>
  <c r="M2410" i="5"/>
  <c r="I2410" i="5"/>
  <c r="H2410" i="5"/>
  <c r="J2410" i="5" s="1"/>
  <c r="N2409" i="5"/>
  <c r="O2409" i="5"/>
  <c r="L2409" i="5"/>
  <c r="M2409" i="5"/>
  <c r="I2409" i="5"/>
  <c r="H2409" i="5"/>
  <c r="J2409" i="5" s="1"/>
  <c r="N2408" i="5"/>
  <c r="O2408" i="5"/>
  <c r="L2408" i="5"/>
  <c r="M2408" i="5"/>
  <c r="J2408" i="5"/>
  <c r="H2408" i="5"/>
  <c r="I2408" i="5" s="1"/>
  <c r="H2407" i="5"/>
  <c r="N2405" i="5"/>
  <c r="O2405" i="5"/>
  <c r="L2405" i="5"/>
  <c r="M2405" i="5"/>
  <c r="I2405" i="5"/>
  <c r="H2405" i="5"/>
  <c r="J2405" i="5" s="1"/>
  <c r="N2404" i="5"/>
  <c r="O2404" i="5"/>
  <c r="L2404" i="5"/>
  <c r="J2404" i="5"/>
  <c r="I2404" i="5"/>
  <c r="H2404" i="5"/>
  <c r="M2404" i="5" s="1"/>
  <c r="N2403" i="5"/>
  <c r="O2403" i="5"/>
  <c r="L2403" i="5"/>
  <c r="J2403" i="5"/>
  <c r="I2403" i="5"/>
  <c r="H2403" i="5"/>
  <c r="M2403" i="5" s="1"/>
  <c r="N2402" i="5"/>
  <c r="O2402" i="5"/>
  <c r="L2402" i="5"/>
  <c r="J2402" i="5"/>
  <c r="I2402" i="5"/>
  <c r="H2402" i="5"/>
  <c r="M2402" i="5" s="1"/>
  <c r="N2401" i="5"/>
  <c r="O2401" i="5"/>
  <c r="L2401" i="5"/>
  <c r="J2401" i="5"/>
  <c r="I2401" i="5"/>
  <c r="H2401" i="5"/>
  <c r="M2401" i="5" s="1"/>
  <c r="N2400" i="5"/>
  <c r="O2400" i="5"/>
  <c r="L2400" i="5"/>
  <c r="J2400" i="5"/>
  <c r="I2400" i="5"/>
  <c r="H2400" i="5"/>
  <c r="M2400" i="5" s="1"/>
  <c r="N2399" i="5"/>
  <c r="O2399" i="5"/>
  <c r="L2399" i="5"/>
  <c r="M2399" i="5"/>
  <c r="I2399" i="5"/>
  <c r="H2399" i="5"/>
  <c r="J2399" i="5" s="1"/>
  <c r="N2398" i="5"/>
  <c r="O2398" i="5"/>
  <c r="L2398" i="5"/>
  <c r="M2398" i="5"/>
  <c r="I2398" i="5"/>
  <c r="H2398" i="5"/>
  <c r="J2398" i="5" s="1"/>
  <c r="N2397" i="5"/>
  <c r="O2397" i="5"/>
  <c r="L2397" i="5"/>
  <c r="M2397" i="5"/>
  <c r="J2397" i="5"/>
  <c r="H2397" i="5"/>
  <c r="I2397" i="5" s="1"/>
  <c r="H2396" i="5"/>
  <c r="N2394" i="5"/>
  <c r="O2394" i="5"/>
  <c r="L2394" i="5"/>
  <c r="M2394" i="5"/>
  <c r="I2394" i="5"/>
  <c r="H2394" i="5"/>
  <c r="J2394" i="5" s="1"/>
  <c r="N2393" i="5"/>
  <c r="O2393" i="5"/>
  <c r="L2393" i="5"/>
  <c r="J2393" i="5"/>
  <c r="I2393" i="5"/>
  <c r="H2393" i="5"/>
  <c r="M2393" i="5" s="1"/>
  <c r="N2392" i="5"/>
  <c r="O2392" i="5"/>
  <c r="L2392" i="5"/>
  <c r="J2392" i="5"/>
  <c r="I2392" i="5"/>
  <c r="H2392" i="5"/>
  <c r="M2392" i="5" s="1"/>
  <c r="N2391" i="5"/>
  <c r="O2391" i="5"/>
  <c r="L2391" i="5"/>
  <c r="J2391" i="5"/>
  <c r="I2391" i="5"/>
  <c r="H2391" i="5"/>
  <c r="M2391" i="5" s="1"/>
  <c r="N2390" i="5"/>
  <c r="O2390" i="5"/>
  <c r="L2390" i="5"/>
  <c r="J2390" i="5"/>
  <c r="I2390" i="5"/>
  <c r="H2390" i="5"/>
  <c r="M2390" i="5" s="1"/>
  <c r="N2389" i="5"/>
  <c r="O2389" i="5"/>
  <c r="L2389" i="5"/>
  <c r="J2389" i="5"/>
  <c r="I2389" i="5"/>
  <c r="H2389" i="5"/>
  <c r="M2389" i="5" s="1"/>
  <c r="N2388" i="5"/>
  <c r="O2388" i="5"/>
  <c r="L2388" i="5"/>
  <c r="M2388" i="5"/>
  <c r="I2388" i="5"/>
  <c r="H2388" i="5"/>
  <c r="J2388" i="5" s="1"/>
  <c r="N2387" i="5"/>
  <c r="O2387" i="5"/>
  <c r="L2387" i="5"/>
  <c r="M2387" i="5"/>
  <c r="I2387" i="5"/>
  <c r="H2387" i="5"/>
  <c r="J2387" i="5" s="1"/>
  <c r="N2386" i="5"/>
  <c r="O2386" i="5"/>
  <c r="L2386" i="5"/>
  <c r="M2386" i="5"/>
  <c r="J2386" i="5"/>
  <c r="H2386" i="5"/>
  <c r="I2386" i="5" s="1"/>
  <c r="H2385" i="5"/>
  <c r="N2383" i="5"/>
  <c r="O2383" i="5"/>
  <c r="L2383" i="5"/>
  <c r="M2383" i="5"/>
  <c r="I2383" i="5"/>
  <c r="H2383" i="5"/>
  <c r="J2383" i="5" s="1"/>
  <c r="N2382" i="5"/>
  <c r="O2382" i="5"/>
  <c r="L2382" i="5"/>
  <c r="J2382" i="5"/>
  <c r="I2382" i="5"/>
  <c r="H2382" i="5"/>
  <c r="M2382" i="5" s="1"/>
  <c r="N2381" i="5"/>
  <c r="O2381" i="5"/>
  <c r="L2381" i="5"/>
  <c r="J2381" i="5"/>
  <c r="I2381" i="5"/>
  <c r="H2381" i="5"/>
  <c r="M2381" i="5" s="1"/>
  <c r="N2380" i="5"/>
  <c r="O2380" i="5"/>
  <c r="L2380" i="5"/>
  <c r="J2380" i="5"/>
  <c r="I2380" i="5"/>
  <c r="H2380" i="5"/>
  <c r="M2380" i="5" s="1"/>
  <c r="N2379" i="5"/>
  <c r="O2379" i="5"/>
  <c r="L2379" i="5"/>
  <c r="J2379" i="5"/>
  <c r="I2379" i="5"/>
  <c r="H2379" i="5"/>
  <c r="M2379" i="5" s="1"/>
  <c r="N2378" i="5"/>
  <c r="O2378" i="5"/>
  <c r="L2378" i="5"/>
  <c r="J2378" i="5"/>
  <c r="I2378" i="5"/>
  <c r="H2378" i="5"/>
  <c r="M2378" i="5" s="1"/>
  <c r="N2377" i="5"/>
  <c r="O2377" i="5"/>
  <c r="L2377" i="5"/>
  <c r="M2377" i="5"/>
  <c r="I2377" i="5"/>
  <c r="H2377" i="5"/>
  <c r="J2377" i="5" s="1"/>
  <c r="N2376" i="5"/>
  <c r="O2376" i="5"/>
  <c r="L2376" i="5"/>
  <c r="M2376" i="5"/>
  <c r="I2376" i="5"/>
  <c r="H2376" i="5"/>
  <c r="J2376" i="5" s="1"/>
  <c r="N2375" i="5"/>
  <c r="O2375" i="5"/>
  <c r="L2375" i="5"/>
  <c r="M2375" i="5"/>
  <c r="J2375" i="5"/>
  <c r="H2375" i="5"/>
  <c r="I2375" i="5" s="1"/>
  <c r="H2374" i="5"/>
  <c r="N2372" i="5"/>
  <c r="O2372" i="5"/>
  <c r="L2372" i="5"/>
  <c r="M2372" i="5"/>
  <c r="I2372" i="5"/>
  <c r="H2372" i="5"/>
  <c r="J2372" i="5" s="1"/>
  <c r="N2371" i="5"/>
  <c r="O2371" i="5"/>
  <c r="L2371" i="5"/>
  <c r="J2371" i="5"/>
  <c r="I2371" i="5"/>
  <c r="H2371" i="5"/>
  <c r="M2371" i="5" s="1"/>
  <c r="N2370" i="5"/>
  <c r="O2370" i="5"/>
  <c r="L2370" i="5"/>
  <c r="J2370" i="5"/>
  <c r="I2370" i="5"/>
  <c r="H2370" i="5"/>
  <c r="M2370" i="5" s="1"/>
  <c r="N2369" i="5"/>
  <c r="O2369" i="5"/>
  <c r="L2369" i="5"/>
  <c r="J2369" i="5"/>
  <c r="I2369" i="5"/>
  <c r="H2369" i="5"/>
  <c r="M2369" i="5" s="1"/>
  <c r="N2368" i="5"/>
  <c r="O2368" i="5"/>
  <c r="L2368" i="5"/>
  <c r="J2368" i="5"/>
  <c r="I2368" i="5"/>
  <c r="H2368" i="5"/>
  <c r="M2368" i="5" s="1"/>
  <c r="N2367" i="5"/>
  <c r="O2367" i="5"/>
  <c r="L2367" i="5"/>
  <c r="J2367" i="5"/>
  <c r="I2367" i="5"/>
  <c r="H2367" i="5"/>
  <c r="M2367" i="5" s="1"/>
  <c r="N2366" i="5"/>
  <c r="O2366" i="5"/>
  <c r="L2366" i="5"/>
  <c r="M2366" i="5"/>
  <c r="I2366" i="5"/>
  <c r="H2366" i="5"/>
  <c r="J2366" i="5" s="1"/>
  <c r="N2365" i="5"/>
  <c r="O2365" i="5"/>
  <c r="L2365" i="5"/>
  <c r="M2365" i="5"/>
  <c r="I2365" i="5"/>
  <c r="H2365" i="5"/>
  <c r="J2365" i="5" s="1"/>
  <c r="N2364" i="5"/>
  <c r="O2364" i="5"/>
  <c r="L2364" i="5"/>
  <c r="M2364" i="5"/>
  <c r="J2364" i="5"/>
  <c r="H2364" i="5"/>
  <c r="I2364" i="5" s="1"/>
  <c r="H2363" i="5"/>
  <c r="N2361" i="5"/>
  <c r="O2361" i="5"/>
  <c r="L2361" i="5"/>
  <c r="M2361" i="5"/>
  <c r="I2361" i="5"/>
  <c r="H2361" i="5"/>
  <c r="J2361" i="5" s="1"/>
  <c r="N2360" i="5"/>
  <c r="O2360" i="5"/>
  <c r="L2360" i="5"/>
  <c r="J2360" i="5"/>
  <c r="I2360" i="5"/>
  <c r="H2360" i="5"/>
  <c r="M2360" i="5" s="1"/>
  <c r="N2359" i="5"/>
  <c r="O2359" i="5"/>
  <c r="L2359" i="5"/>
  <c r="J2359" i="5"/>
  <c r="I2359" i="5"/>
  <c r="H2359" i="5"/>
  <c r="M2359" i="5" s="1"/>
  <c r="N2358" i="5"/>
  <c r="O2358" i="5"/>
  <c r="L2358" i="5"/>
  <c r="J2358" i="5"/>
  <c r="I2358" i="5"/>
  <c r="H2358" i="5"/>
  <c r="M2358" i="5" s="1"/>
  <c r="N2357" i="5"/>
  <c r="O2357" i="5"/>
  <c r="L2357" i="5"/>
  <c r="J2357" i="5"/>
  <c r="I2357" i="5"/>
  <c r="H2357" i="5"/>
  <c r="M2357" i="5" s="1"/>
  <c r="N2356" i="5"/>
  <c r="O2356" i="5"/>
  <c r="L2356" i="5"/>
  <c r="J2356" i="5"/>
  <c r="I2356" i="5"/>
  <c r="H2356" i="5"/>
  <c r="M2356" i="5" s="1"/>
  <c r="N2355" i="5"/>
  <c r="O2355" i="5"/>
  <c r="L2355" i="5"/>
  <c r="M2355" i="5"/>
  <c r="I2355" i="5"/>
  <c r="H2355" i="5"/>
  <c r="J2355" i="5" s="1"/>
  <c r="N2354" i="5"/>
  <c r="O2354" i="5"/>
  <c r="L2354" i="5"/>
  <c r="M2354" i="5"/>
  <c r="I2354" i="5"/>
  <c r="H2354" i="5"/>
  <c r="J2354" i="5" s="1"/>
  <c r="N2353" i="5"/>
  <c r="O2353" i="5"/>
  <c r="L2353" i="5"/>
  <c r="M2353" i="5"/>
  <c r="J2353" i="5"/>
  <c r="H2353" i="5"/>
  <c r="I2353" i="5" s="1"/>
  <c r="H2352" i="5"/>
  <c r="N2350" i="5"/>
  <c r="O2350" i="5"/>
  <c r="L2350" i="5"/>
  <c r="M2350" i="5"/>
  <c r="I2350" i="5"/>
  <c r="H2350" i="5"/>
  <c r="J2350" i="5" s="1"/>
  <c r="N2349" i="5"/>
  <c r="O2349" i="5"/>
  <c r="L2349" i="5"/>
  <c r="J2349" i="5"/>
  <c r="I2349" i="5"/>
  <c r="H2349" i="5"/>
  <c r="M2349" i="5" s="1"/>
  <c r="N2348" i="5"/>
  <c r="O2348" i="5"/>
  <c r="L2348" i="5"/>
  <c r="J2348" i="5"/>
  <c r="I2348" i="5"/>
  <c r="H2348" i="5"/>
  <c r="M2348" i="5" s="1"/>
  <c r="N2347" i="5"/>
  <c r="O2347" i="5"/>
  <c r="L2347" i="5"/>
  <c r="J2347" i="5"/>
  <c r="I2347" i="5"/>
  <c r="H2347" i="5"/>
  <c r="M2347" i="5" s="1"/>
  <c r="N2346" i="5"/>
  <c r="O2346" i="5"/>
  <c r="L2346" i="5"/>
  <c r="J2346" i="5"/>
  <c r="I2346" i="5"/>
  <c r="H2346" i="5"/>
  <c r="M2346" i="5" s="1"/>
  <c r="N2345" i="5"/>
  <c r="O2345" i="5"/>
  <c r="L2345" i="5"/>
  <c r="J2345" i="5"/>
  <c r="I2345" i="5"/>
  <c r="H2345" i="5"/>
  <c r="M2345" i="5" s="1"/>
  <c r="N2344" i="5"/>
  <c r="O2344" i="5"/>
  <c r="L2344" i="5"/>
  <c r="M2344" i="5"/>
  <c r="I2344" i="5"/>
  <c r="H2344" i="5"/>
  <c r="J2344" i="5" s="1"/>
  <c r="N2343" i="5"/>
  <c r="O2343" i="5"/>
  <c r="L2343" i="5"/>
  <c r="M2343" i="5"/>
  <c r="I2343" i="5"/>
  <c r="H2343" i="5"/>
  <c r="J2343" i="5" s="1"/>
  <c r="N2342" i="5"/>
  <c r="O2342" i="5"/>
  <c r="L2342" i="5"/>
  <c r="M2342" i="5"/>
  <c r="J2342" i="5"/>
  <c r="H2342" i="5"/>
  <c r="I2342" i="5" s="1"/>
  <c r="H2341" i="5"/>
  <c r="N2339" i="5"/>
  <c r="O2339" i="5"/>
  <c r="L2339" i="5"/>
  <c r="M2339" i="5"/>
  <c r="I2339" i="5"/>
  <c r="H2339" i="5"/>
  <c r="J2339" i="5" s="1"/>
  <c r="N2338" i="5"/>
  <c r="O2338" i="5"/>
  <c r="L2338" i="5"/>
  <c r="J2338" i="5"/>
  <c r="I2338" i="5"/>
  <c r="H2338" i="5"/>
  <c r="M2338" i="5" s="1"/>
  <c r="N2337" i="5"/>
  <c r="O2337" i="5"/>
  <c r="L2337" i="5"/>
  <c r="J2337" i="5"/>
  <c r="I2337" i="5"/>
  <c r="H2337" i="5"/>
  <c r="M2337" i="5" s="1"/>
  <c r="N2336" i="5"/>
  <c r="O2336" i="5"/>
  <c r="L2336" i="5"/>
  <c r="J2336" i="5"/>
  <c r="I2336" i="5"/>
  <c r="H2336" i="5"/>
  <c r="M2336" i="5" s="1"/>
  <c r="N2335" i="5"/>
  <c r="O2335" i="5"/>
  <c r="L2335" i="5"/>
  <c r="J2335" i="5"/>
  <c r="I2335" i="5"/>
  <c r="H2335" i="5"/>
  <c r="M2335" i="5" s="1"/>
  <c r="N2334" i="5"/>
  <c r="O2334" i="5"/>
  <c r="L2334" i="5"/>
  <c r="J2334" i="5"/>
  <c r="I2334" i="5"/>
  <c r="H2334" i="5"/>
  <c r="M2334" i="5" s="1"/>
  <c r="N2333" i="5"/>
  <c r="O2333" i="5"/>
  <c r="L2333" i="5"/>
  <c r="M2333" i="5"/>
  <c r="I2333" i="5"/>
  <c r="H2333" i="5"/>
  <c r="J2333" i="5" s="1"/>
  <c r="N2332" i="5"/>
  <c r="O2332" i="5"/>
  <c r="L2332" i="5"/>
  <c r="M2332" i="5"/>
  <c r="I2332" i="5"/>
  <c r="H2332" i="5"/>
  <c r="J2332" i="5" s="1"/>
  <c r="N2331" i="5"/>
  <c r="O2331" i="5"/>
  <c r="L2331" i="5"/>
  <c r="M2331" i="5"/>
  <c r="J2331" i="5"/>
  <c r="H2331" i="5"/>
  <c r="I2331" i="5" s="1"/>
  <c r="H2330" i="5"/>
  <c r="N2328" i="5"/>
  <c r="O2328" i="5"/>
  <c r="L2328" i="5"/>
  <c r="M2328" i="5"/>
  <c r="I2328" i="5"/>
  <c r="H2328" i="5"/>
  <c r="J2328" i="5" s="1"/>
  <c r="N2327" i="5"/>
  <c r="O2327" i="5"/>
  <c r="L2327" i="5"/>
  <c r="J2327" i="5"/>
  <c r="I2327" i="5"/>
  <c r="H2327" i="5"/>
  <c r="M2327" i="5" s="1"/>
  <c r="N2326" i="5"/>
  <c r="O2326" i="5"/>
  <c r="L2326" i="5"/>
  <c r="J2326" i="5"/>
  <c r="I2326" i="5"/>
  <c r="H2326" i="5"/>
  <c r="M2326" i="5" s="1"/>
  <c r="N2325" i="5"/>
  <c r="O2325" i="5"/>
  <c r="L2325" i="5"/>
  <c r="J2325" i="5"/>
  <c r="I2325" i="5"/>
  <c r="H2325" i="5"/>
  <c r="M2325" i="5" s="1"/>
  <c r="N2324" i="5"/>
  <c r="O2324" i="5"/>
  <c r="L2324" i="5"/>
  <c r="J2324" i="5"/>
  <c r="I2324" i="5"/>
  <c r="H2324" i="5"/>
  <c r="M2324" i="5" s="1"/>
  <c r="N2323" i="5"/>
  <c r="O2323" i="5"/>
  <c r="L2323" i="5"/>
  <c r="J2323" i="5"/>
  <c r="I2323" i="5"/>
  <c r="H2323" i="5"/>
  <c r="M2323" i="5" s="1"/>
  <c r="N2322" i="5"/>
  <c r="O2322" i="5"/>
  <c r="L2322" i="5"/>
  <c r="M2322" i="5"/>
  <c r="I2322" i="5"/>
  <c r="H2322" i="5"/>
  <c r="J2322" i="5" s="1"/>
  <c r="N2321" i="5"/>
  <c r="O2321" i="5"/>
  <c r="L2321" i="5"/>
  <c r="M2321" i="5"/>
  <c r="I2321" i="5"/>
  <c r="H2321" i="5"/>
  <c r="J2321" i="5" s="1"/>
  <c r="N2320" i="5"/>
  <c r="O2320" i="5"/>
  <c r="L2320" i="5"/>
  <c r="M2320" i="5"/>
  <c r="J2320" i="5"/>
  <c r="H2320" i="5"/>
  <c r="I2320" i="5" s="1"/>
  <c r="H2319" i="5"/>
  <c r="N2317" i="5"/>
  <c r="O2317" i="5"/>
  <c r="L2317" i="5"/>
  <c r="M2317" i="5"/>
  <c r="I2317" i="5"/>
  <c r="H2317" i="5"/>
  <c r="J2317" i="5" s="1"/>
  <c r="N2316" i="5"/>
  <c r="O2316" i="5"/>
  <c r="L2316" i="5"/>
  <c r="J2316" i="5"/>
  <c r="I2316" i="5"/>
  <c r="H2316" i="5"/>
  <c r="M2316" i="5" s="1"/>
  <c r="N2315" i="5"/>
  <c r="O2315" i="5"/>
  <c r="L2315" i="5"/>
  <c r="J2315" i="5"/>
  <c r="I2315" i="5"/>
  <c r="H2315" i="5"/>
  <c r="M2315" i="5" s="1"/>
  <c r="N2314" i="5"/>
  <c r="O2314" i="5"/>
  <c r="L2314" i="5"/>
  <c r="J2314" i="5"/>
  <c r="I2314" i="5"/>
  <c r="H2314" i="5"/>
  <c r="M2314" i="5" s="1"/>
  <c r="N2313" i="5"/>
  <c r="O2313" i="5"/>
  <c r="L2313" i="5"/>
  <c r="J2313" i="5"/>
  <c r="I2313" i="5"/>
  <c r="H2313" i="5"/>
  <c r="M2313" i="5" s="1"/>
  <c r="N2312" i="5"/>
  <c r="O2312" i="5"/>
  <c r="L2312" i="5"/>
  <c r="J2312" i="5"/>
  <c r="I2312" i="5"/>
  <c r="H2312" i="5"/>
  <c r="M2312" i="5" s="1"/>
  <c r="N2311" i="5"/>
  <c r="O2311" i="5"/>
  <c r="L2311" i="5"/>
  <c r="M2311" i="5"/>
  <c r="I2311" i="5"/>
  <c r="H2311" i="5"/>
  <c r="J2311" i="5" s="1"/>
  <c r="N2310" i="5"/>
  <c r="O2310" i="5"/>
  <c r="L2310" i="5"/>
  <c r="M2310" i="5"/>
  <c r="I2310" i="5"/>
  <c r="H2310" i="5"/>
  <c r="J2310" i="5" s="1"/>
  <c r="N2309" i="5"/>
  <c r="O2309" i="5"/>
  <c r="L2309" i="5"/>
  <c r="M2309" i="5"/>
  <c r="J2309" i="5"/>
  <c r="H2309" i="5"/>
  <c r="I2309" i="5" s="1"/>
  <c r="H2308" i="5"/>
  <c r="N2306" i="5"/>
  <c r="O2306" i="5"/>
  <c r="L2306" i="5"/>
  <c r="M2306" i="5"/>
  <c r="I2306" i="5"/>
  <c r="H2306" i="5"/>
  <c r="J2306" i="5" s="1"/>
  <c r="N2305" i="5"/>
  <c r="O2305" i="5"/>
  <c r="L2305" i="5"/>
  <c r="M2305" i="5"/>
  <c r="I2305" i="5"/>
  <c r="H2305" i="5"/>
  <c r="J2305" i="5" s="1"/>
  <c r="N2304" i="5"/>
  <c r="O2304" i="5"/>
  <c r="L2304" i="5"/>
  <c r="J2304" i="5"/>
  <c r="I2304" i="5"/>
  <c r="H2304" i="5"/>
  <c r="M2304" i="5" s="1"/>
  <c r="N2303" i="5"/>
  <c r="O2303" i="5"/>
  <c r="L2303" i="5"/>
  <c r="J2303" i="5"/>
  <c r="I2303" i="5"/>
  <c r="H2303" i="5"/>
  <c r="M2303" i="5" s="1"/>
  <c r="N2302" i="5"/>
  <c r="O2302" i="5"/>
  <c r="L2302" i="5"/>
  <c r="J2302" i="5"/>
  <c r="I2302" i="5"/>
  <c r="H2302" i="5"/>
  <c r="M2302" i="5" s="1"/>
  <c r="N2301" i="5"/>
  <c r="O2301" i="5"/>
  <c r="L2301" i="5"/>
  <c r="J2301" i="5"/>
  <c r="I2301" i="5"/>
  <c r="H2301" i="5"/>
  <c r="M2301" i="5" s="1"/>
  <c r="N2300" i="5"/>
  <c r="O2300" i="5"/>
  <c r="L2300" i="5"/>
  <c r="J2300" i="5"/>
  <c r="I2300" i="5"/>
  <c r="H2300" i="5"/>
  <c r="M2300" i="5" s="1"/>
  <c r="N2299" i="5"/>
  <c r="O2299" i="5"/>
  <c r="L2299" i="5"/>
  <c r="J2299" i="5"/>
  <c r="I2299" i="5"/>
  <c r="H2299" i="5"/>
  <c r="M2299" i="5" s="1"/>
  <c r="N2298" i="5"/>
  <c r="O2298" i="5"/>
  <c r="L2298" i="5"/>
  <c r="M2298" i="5"/>
  <c r="I2298" i="5"/>
  <c r="H2298" i="5"/>
  <c r="J2298" i="5" s="1"/>
  <c r="N2297" i="5"/>
  <c r="O2297" i="5"/>
  <c r="L2297" i="5"/>
  <c r="M2297" i="5"/>
  <c r="I2297" i="5"/>
  <c r="H2297" i="5"/>
  <c r="J2297" i="5" s="1"/>
  <c r="N2296" i="5"/>
  <c r="O2296" i="5"/>
  <c r="L2296" i="5"/>
  <c r="M2296" i="5"/>
  <c r="J2296" i="5"/>
  <c r="H2296" i="5"/>
  <c r="I2296" i="5" s="1"/>
  <c r="H2295" i="5"/>
  <c r="N2293" i="5"/>
  <c r="O2293" i="5"/>
  <c r="L2293" i="5"/>
  <c r="M2293" i="5"/>
  <c r="I2293" i="5"/>
  <c r="H2293" i="5"/>
  <c r="J2293" i="5" s="1"/>
  <c r="N2292" i="5"/>
  <c r="O2292" i="5"/>
  <c r="L2292" i="5"/>
  <c r="M2292" i="5"/>
  <c r="I2292" i="5"/>
  <c r="H2292" i="5"/>
  <c r="J2292" i="5" s="1"/>
  <c r="N2291" i="5"/>
  <c r="O2291" i="5"/>
  <c r="L2291" i="5"/>
  <c r="J2291" i="5"/>
  <c r="I2291" i="5"/>
  <c r="H2291" i="5"/>
  <c r="M2291" i="5" s="1"/>
  <c r="N2290" i="5"/>
  <c r="O2290" i="5"/>
  <c r="L2290" i="5"/>
  <c r="J2290" i="5"/>
  <c r="I2290" i="5"/>
  <c r="H2290" i="5"/>
  <c r="M2290" i="5" s="1"/>
  <c r="N2289" i="5"/>
  <c r="O2289" i="5"/>
  <c r="L2289" i="5"/>
  <c r="J2289" i="5"/>
  <c r="I2289" i="5"/>
  <c r="H2289" i="5"/>
  <c r="M2289" i="5" s="1"/>
  <c r="N2288" i="5"/>
  <c r="O2288" i="5"/>
  <c r="L2288" i="5"/>
  <c r="J2288" i="5"/>
  <c r="I2288" i="5"/>
  <c r="H2288" i="5"/>
  <c r="M2288" i="5" s="1"/>
  <c r="N2287" i="5"/>
  <c r="O2287" i="5"/>
  <c r="L2287" i="5"/>
  <c r="J2287" i="5"/>
  <c r="I2287" i="5"/>
  <c r="H2287" i="5"/>
  <c r="M2287" i="5" s="1"/>
  <c r="N2286" i="5"/>
  <c r="O2286" i="5"/>
  <c r="L2286" i="5"/>
  <c r="J2286" i="5"/>
  <c r="I2286" i="5"/>
  <c r="H2286" i="5"/>
  <c r="M2286" i="5" s="1"/>
  <c r="N2285" i="5"/>
  <c r="O2285" i="5"/>
  <c r="L2285" i="5"/>
  <c r="M2285" i="5"/>
  <c r="I2285" i="5"/>
  <c r="H2285" i="5"/>
  <c r="J2285" i="5" s="1"/>
  <c r="N2284" i="5"/>
  <c r="O2284" i="5"/>
  <c r="L2284" i="5"/>
  <c r="M2284" i="5"/>
  <c r="I2284" i="5"/>
  <c r="H2284" i="5"/>
  <c r="J2284" i="5" s="1"/>
  <c r="N2283" i="5"/>
  <c r="O2283" i="5"/>
  <c r="L2283" i="5"/>
  <c r="M2283" i="5"/>
  <c r="J2283" i="5"/>
  <c r="H2283" i="5"/>
  <c r="I2283" i="5" s="1"/>
  <c r="H2282" i="5"/>
  <c r="N2280" i="5"/>
  <c r="O2280" i="5"/>
  <c r="L2280" i="5"/>
  <c r="J2280" i="5"/>
  <c r="I2280" i="5"/>
  <c r="H2280" i="5"/>
  <c r="M2280" i="5" s="1"/>
  <c r="N2279" i="5"/>
  <c r="O2279" i="5"/>
  <c r="L2279" i="5"/>
  <c r="M2279" i="5"/>
  <c r="I2279" i="5"/>
  <c r="H2279" i="5"/>
  <c r="J2279" i="5" s="1"/>
  <c r="N2278" i="5"/>
  <c r="O2278" i="5"/>
  <c r="L2278" i="5"/>
  <c r="M2278" i="5"/>
  <c r="J2278" i="5"/>
  <c r="H2278" i="5"/>
  <c r="I2278" i="5" s="1"/>
  <c r="H2277" i="5"/>
  <c r="N2275" i="5"/>
  <c r="O2275" i="5"/>
  <c r="L2275" i="5"/>
  <c r="J2275" i="5"/>
  <c r="I2275" i="5"/>
  <c r="H2275" i="5"/>
  <c r="M2275" i="5" s="1"/>
  <c r="N2274" i="5"/>
  <c r="O2274" i="5"/>
  <c r="L2274" i="5"/>
  <c r="M2274" i="5"/>
  <c r="I2274" i="5"/>
  <c r="H2274" i="5"/>
  <c r="J2274" i="5" s="1"/>
  <c r="N2273" i="5"/>
  <c r="O2273" i="5"/>
  <c r="L2273" i="5"/>
  <c r="M2273" i="5"/>
  <c r="J2273" i="5"/>
  <c r="H2273" i="5"/>
  <c r="I2273" i="5" s="1"/>
  <c r="H2272" i="5"/>
  <c r="N2270" i="5"/>
  <c r="O2270" i="5"/>
  <c r="L2270" i="5"/>
  <c r="J2270" i="5"/>
  <c r="I2270" i="5"/>
  <c r="H2270" i="5"/>
  <c r="M2270" i="5" s="1"/>
  <c r="N2269" i="5"/>
  <c r="O2269" i="5"/>
  <c r="L2269" i="5"/>
  <c r="M2269" i="5"/>
  <c r="I2269" i="5"/>
  <c r="H2269" i="5"/>
  <c r="J2269" i="5" s="1"/>
  <c r="N2268" i="5"/>
  <c r="O2268" i="5"/>
  <c r="L2268" i="5"/>
  <c r="M2268" i="5"/>
  <c r="J2268" i="5"/>
  <c r="H2268" i="5"/>
  <c r="I2268" i="5" s="1"/>
  <c r="H2267" i="5"/>
  <c r="N2265" i="5"/>
  <c r="O2265" i="5"/>
  <c r="L2265" i="5"/>
  <c r="J2265" i="5"/>
  <c r="I2265" i="5"/>
  <c r="H2265" i="5"/>
  <c r="M2265" i="5" s="1"/>
  <c r="N2264" i="5"/>
  <c r="O2264" i="5"/>
  <c r="L2264" i="5"/>
  <c r="M2264" i="5"/>
  <c r="I2264" i="5"/>
  <c r="H2264" i="5"/>
  <c r="J2264" i="5" s="1"/>
  <c r="N2263" i="5"/>
  <c r="O2263" i="5"/>
  <c r="L2263" i="5"/>
  <c r="M2263" i="5"/>
  <c r="J2263" i="5"/>
  <c r="H2263" i="5"/>
  <c r="I2263" i="5" s="1"/>
  <c r="H2262" i="5"/>
  <c r="N2260" i="5"/>
  <c r="O2260" i="5"/>
  <c r="L2260" i="5"/>
  <c r="J2260" i="5"/>
  <c r="I2260" i="5"/>
  <c r="H2260" i="5"/>
  <c r="M2260" i="5" s="1"/>
  <c r="N2259" i="5"/>
  <c r="O2259" i="5"/>
  <c r="L2259" i="5"/>
  <c r="M2259" i="5"/>
  <c r="I2259" i="5"/>
  <c r="H2259" i="5"/>
  <c r="J2259" i="5" s="1"/>
  <c r="N2258" i="5"/>
  <c r="O2258" i="5"/>
  <c r="L2258" i="5"/>
  <c r="M2258" i="5"/>
  <c r="J2258" i="5"/>
  <c r="H2258" i="5"/>
  <c r="I2258" i="5" s="1"/>
  <c r="H2257" i="5"/>
  <c r="N2255" i="5"/>
  <c r="O2255" i="5"/>
  <c r="L2255" i="5"/>
  <c r="J2255" i="5"/>
  <c r="I2255" i="5"/>
  <c r="H2255" i="5"/>
  <c r="M2255" i="5" s="1"/>
  <c r="N2254" i="5"/>
  <c r="O2254" i="5"/>
  <c r="L2254" i="5"/>
  <c r="M2254" i="5"/>
  <c r="I2254" i="5"/>
  <c r="H2254" i="5"/>
  <c r="J2254" i="5" s="1"/>
  <c r="N2253" i="5"/>
  <c r="O2253" i="5"/>
  <c r="L2253" i="5"/>
  <c r="M2253" i="5"/>
  <c r="J2253" i="5"/>
  <c r="H2253" i="5"/>
  <c r="I2253" i="5" s="1"/>
  <c r="H2252" i="5"/>
  <c r="N2250" i="5"/>
  <c r="O2250" i="5"/>
  <c r="L2250" i="5"/>
  <c r="M2250" i="5"/>
  <c r="I2250" i="5"/>
  <c r="H2250" i="5"/>
  <c r="J2250" i="5" s="1"/>
  <c r="N2249" i="5"/>
  <c r="O2249" i="5"/>
  <c r="L2249" i="5"/>
  <c r="J2249" i="5"/>
  <c r="I2249" i="5"/>
  <c r="H2249" i="5"/>
  <c r="M2249" i="5" s="1"/>
  <c r="N2248" i="5"/>
  <c r="O2248" i="5"/>
  <c r="L2248" i="5"/>
  <c r="J2248" i="5"/>
  <c r="I2248" i="5"/>
  <c r="H2248" i="5"/>
  <c r="M2248" i="5" s="1"/>
  <c r="N2247" i="5"/>
  <c r="O2247" i="5"/>
  <c r="L2247" i="5"/>
  <c r="J2247" i="5"/>
  <c r="I2247" i="5"/>
  <c r="H2247" i="5"/>
  <c r="M2247" i="5" s="1"/>
  <c r="N2246" i="5"/>
  <c r="O2246" i="5"/>
  <c r="L2246" i="5"/>
  <c r="J2246" i="5"/>
  <c r="I2246" i="5"/>
  <c r="H2246" i="5"/>
  <c r="M2246" i="5" s="1"/>
  <c r="N2245" i="5"/>
  <c r="O2245" i="5"/>
  <c r="L2245" i="5"/>
  <c r="J2245" i="5"/>
  <c r="I2245" i="5"/>
  <c r="H2245" i="5"/>
  <c r="M2245" i="5" s="1"/>
  <c r="N2244" i="5"/>
  <c r="O2244" i="5"/>
  <c r="L2244" i="5"/>
  <c r="M2244" i="5"/>
  <c r="I2244" i="5"/>
  <c r="H2244" i="5"/>
  <c r="J2244" i="5" s="1"/>
  <c r="N2243" i="5"/>
  <c r="O2243" i="5"/>
  <c r="L2243" i="5"/>
  <c r="M2243" i="5"/>
  <c r="I2243" i="5"/>
  <c r="H2243" i="5"/>
  <c r="J2243" i="5" s="1"/>
  <c r="N2242" i="5"/>
  <c r="O2242" i="5"/>
  <c r="L2242" i="5"/>
  <c r="M2242" i="5"/>
  <c r="J2242" i="5"/>
  <c r="H2242" i="5"/>
  <c r="I2242" i="5" s="1"/>
  <c r="H2241" i="5"/>
  <c r="N2239" i="5"/>
  <c r="O2239" i="5"/>
  <c r="L2239" i="5"/>
  <c r="M2239" i="5"/>
  <c r="I2239" i="5"/>
  <c r="H2239" i="5"/>
  <c r="J2239" i="5" s="1"/>
  <c r="N2238" i="5"/>
  <c r="O2238" i="5"/>
  <c r="L2238" i="5"/>
  <c r="J2238" i="5"/>
  <c r="I2238" i="5"/>
  <c r="H2238" i="5"/>
  <c r="M2238" i="5" s="1"/>
  <c r="N2237" i="5"/>
  <c r="O2237" i="5"/>
  <c r="L2237" i="5"/>
  <c r="J2237" i="5"/>
  <c r="I2237" i="5"/>
  <c r="H2237" i="5"/>
  <c r="M2237" i="5" s="1"/>
  <c r="N2236" i="5"/>
  <c r="O2236" i="5"/>
  <c r="L2236" i="5"/>
  <c r="J2236" i="5"/>
  <c r="I2236" i="5"/>
  <c r="H2236" i="5"/>
  <c r="M2236" i="5" s="1"/>
  <c r="N2235" i="5"/>
  <c r="O2235" i="5"/>
  <c r="L2235" i="5"/>
  <c r="J2235" i="5"/>
  <c r="I2235" i="5"/>
  <c r="H2235" i="5"/>
  <c r="M2235" i="5" s="1"/>
  <c r="N2234" i="5"/>
  <c r="O2234" i="5"/>
  <c r="L2234" i="5"/>
  <c r="J2234" i="5"/>
  <c r="I2234" i="5"/>
  <c r="H2234" i="5"/>
  <c r="M2234" i="5" s="1"/>
  <c r="N2233" i="5"/>
  <c r="O2233" i="5"/>
  <c r="L2233" i="5"/>
  <c r="M2233" i="5"/>
  <c r="I2233" i="5"/>
  <c r="H2233" i="5"/>
  <c r="J2233" i="5" s="1"/>
  <c r="N2232" i="5"/>
  <c r="O2232" i="5"/>
  <c r="L2232" i="5"/>
  <c r="M2232" i="5"/>
  <c r="I2232" i="5"/>
  <c r="H2232" i="5"/>
  <c r="J2232" i="5" s="1"/>
  <c r="N2231" i="5"/>
  <c r="O2231" i="5"/>
  <c r="L2231" i="5"/>
  <c r="M2231" i="5"/>
  <c r="J2231" i="5"/>
  <c r="H2231" i="5"/>
  <c r="I2231" i="5" s="1"/>
  <c r="H2230" i="5"/>
  <c r="N2228" i="5"/>
  <c r="O2228" i="5"/>
  <c r="L2228" i="5"/>
  <c r="J2228" i="5"/>
  <c r="I2228" i="5"/>
  <c r="H2228" i="5"/>
  <c r="M2228" i="5" s="1"/>
  <c r="N2227" i="5"/>
  <c r="O2227" i="5"/>
  <c r="L2227" i="5"/>
  <c r="J2227" i="5"/>
  <c r="I2227" i="5"/>
  <c r="H2227" i="5"/>
  <c r="M2227" i="5" s="1"/>
  <c r="N2226" i="5"/>
  <c r="O2226" i="5"/>
  <c r="L2226" i="5"/>
  <c r="J2226" i="5"/>
  <c r="I2226" i="5"/>
  <c r="H2226" i="5"/>
  <c r="M2226" i="5" s="1"/>
  <c r="N2225" i="5"/>
  <c r="O2225" i="5"/>
  <c r="L2225" i="5"/>
  <c r="J2225" i="5"/>
  <c r="I2225" i="5"/>
  <c r="H2225" i="5"/>
  <c r="M2225" i="5" s="1"/>
  <c r="N2224" i="5"/>
  <c r="O2224" i="5"/>
  <c r="L2224" i="5"/>
  <c r="M2224" i="5"/>
  <c r="I2224" i="5"/>
  <c r="H2224" i="5"/>
  <c r="J2224" i="5" s="1"/>
  <c r="N2223" i="5"/>
  <c r="O2223" i="5"/>
  <c r="L2223" i="5"/>
  <c r="M2223" i="5"/>
  <c r="J2223" i="5"/>
  <c r="H2223" i="5"/>
  <c r="I2223" i="5" s="1"/>
  <c r="H2222" i="5"/>
  <c r="N2220" i="5"/>
  <c r="O2220" i="5"/>
  <c r="L2220" i="5"/>
  <c r="J2220" i="5"/>
  <c r="I2220" i="5"/>
  <c r="H2220" i="5"/>
  <c r="M2220" i="5" s="1"/>
  <c r="N2219" i="5"/>
  <c r="O2219" i="5"/>
  <c r="L2219" i="5"/>
  <c r="J2219" i="5"/>
  <c r="I2219" i="5"/>
  <c r="H2219" i="5"/>
  <c r="M2219" i="5" s="1"/>
  <c r="N2218" i="5"/>
  <c r="O2218" i="5"/>
  <c r="L2218" i="5"/>
  <c r="J2218" i="5"/>
  <c r="I2218" i="5"/>
  <c r="H2218" i="5"/>
  <c r="M2218" i="5" s="1"/>
  <c r="N2217" i="5"/>
  <c r="O2217" i="5"/>
  <c r="L2217" i="5"/>
  <c r="J2217" i="5"/>
  <c r="I2217" i="5"/>
  <c r="H2217" i="5"/>
  <c r="M2217" i="5" s="1"/>
  <c r="N2216" i="5"/>
  <c r="O2216" i="5"/>
  <c r="L2216" i="5"/>
  <c r="M2216" i="5"/>
  <c r="I2216" i="5"/>
  <c r="H2216" i="5"/>
  <c r="J2216" i="5" s="1"/>
  <c r="N2215" i="5"/>
  <c r="O2215" i="5"/>
  <c r="L2215" i="5"/>
  <c r="M2215" i="5"/>
  <c r="J2215" i="5"/>
  <c r="H2215" i="5"/>
  <c r="I2215" i="5" s="1"/>
  <c r="H2214" i="5"/>
  <c r="N2212" i="5"/>
  <c r="O2212" i="5"/>
  <c r="L2212" i="5"/>
  <c r="J2212" i="5"/>
  <c r="I2212" i="5"/>
  <c r="H2212" i="5"/>
  <c r="M2212" i="5" s="1"/>
  <c r="N2211" i="5"/>
  <c r="O2211" i="5"/>
  <c r="L2211" i="5"/>
  <c r="J2211" i="5"/>
  <c r="I2211" i="5"/>
  <c r="H2211" i="5"/>
  <c r="M2211" i="5" s="1"/>
  <c r="N2210" i="5"/>
  <c r="O2210" i="5"/>
  <c r="L2210" i="5"/>
  <c r="M2210" i="5"/>
  <c r="I2210" i="5"/>
  <c r="H2210" i="5"/>
  <c r="J2210" i="5" s="1"/>
  <c r="N2209" i="5"/>
  <c r="O2209" i="5"/>
  <c r="L2209" i="5"/>
  <c r="M2209" i="5"/>
  <c r="J2209" i="5"/>
  <c r="H2209" i="5"/>
  <c r="I2209" i="5" s="1"/>
  <c r="H2208" i="5"/>
  <c r="N2206" i="5"/>
  <c r="O2206" i="5"/>
  <c r="L2206" i="5"/>
  <c r="J2206" i="5"/>
  <c r="I2206" i="5"/>
  <c r="H2206" i="5"/>
  <c r="M2206" i="5" s="1"/>
  <c r="N2205" i="5"/>
  <c r="O2205" i="5"/>
  <c r="L2205" i="5"/>
  <c r="J2205" i="5"/>
  <c r="I2205" i="5"/>
  <c r="H2205" i="5"/>
  <c r="M2205" i="5" s="1"/>
  <c r="N2204" i="5"/>
  <c r="O2204" i="5"/>
  <c r="L2204" i="5"/>
  <c r="M2204" i="5"/>
  <c r="I2204" i="5"/>
  <c r="H2204" i="5"/>
  <c r="J2204" i="5" s="1"/>
  <c r="N2203" i="5"/>
  <c r="O2203" i="5"/>
  <c r="L2203" i="5"/>
  <c r="M2203" i="5"/>
  <c r="J2203" i="5"/>
  <c r="H2203" i="5"/>
  <c r="I2203" i="5" s="1"/>
  <c r="H2202" i="5"/>
  <c r="N2200" i="5"/>
  <c r="O2200" i="5"/>
  <c r="L2200" i="5"/>
  <c r="J2200" i="5"/>
  <c r="I2200" i="5"/>
  <c r="H2200" i="5"/>
  <c r="M2200" i="5" s="1"/>
  <c r="N2199" i="5"/>
  <c r="O2199" i="5"/>
  <c r="L2199" i="5"/>
  <c r="J2199" i="5"/>
  <c r="I2199" i="5"/>
  <c r="H2199" i="5"/>
  <c r="M2199" i="5" s="1"/>
  <c r="N2198" i="5"/>
  <c r="O2198" i="5"/>
  <c r="L2198" i="5"/>
  <c r="M2198" i="5"/>
  <c r="I2198" i="5"/>
  <c r="H2198" i="5"/>
  <c r="J2198" i="5" s="1"/>
  <c r="N2197" i="5"/>
  <c r="O2197" i="5"/>
  <c r="L2197" i="5"/>
  <c r="M2197" i="5"/>
  <c r="J2197" i="5"/>
  <c r="H2197" i="5"/>
  <c r="I2197" i="5" s="1"/>
  <c r="H2196" i="5"/>
  <c r="N2194" i="5"/>
  <c r="O2194" i="5"/>
  <c r="L2194" i="5"/>
  <c r="J2194" i="5"/>
  <c r="I2194" i="5"/>
  <c r="H2194" i="5"/>
  <c r="M2194" i="5" s="1"/>
  <c r="N2193" i="5"/>
  <c r="O2193" i="5"/>
  <c r="L2193" i="5"/>
  <c r="J2193" i="5"/>
  <c r="I2193" i="5"/>
  <c r="H2193" i="5"/>
  <c r="M2193" i="5" s="1"/>
  <c r="N2192" i="5"/>
  <c r="O2192" i="5"/>
  <c r="L2192" i="5"/>
  <c r="M2192" i="5"/>
  <c r="I2192" i="5"/>
  <c r="H2192" i="5"/>
  <c r="J2192" i="5" s="1"/>
  <c r="N2191" i="5"/>
  <c r="O2191" i="5"/>
  <c r="L2191" i="5"/>
  <c r="M2191" i="5"/>
  <c r="J2191" i="5"/>
  <c r="H2191" i="5"/>
  <c r="I2191" i="5" s="1"/>
  <c r="H2190" i="5"/>
  <c r="N2188" i="5"/>
  <c r="O2188" i="5"/>
  <c r="L2188" i="5"/>
  <c r="J2188" i="5"/>
  <c r="I2188" i="5"/>
  <c r="H2188" i="5"/>
  <c r="M2188" i="5" s="1"/>
  <c r="N2187" i="5"/>
  <c r="O2187" i="5"/>
  <c r="L2187" i="5"/>
  <c r="J2187" i="5"/>
  <c r="I2187" i="5"/>
  <c r="H2187" i="5"/>
  <c r="M2187" i="5" s="1"/>
  <c r="N2186" i="5"/>
  <c r="O2186" i="5"/>
  <c r="L2186" i="5"/>
  <c r="J2186" i="5"/>
  <c r="I2186" i="5"/>
  <c r="H2186" i="5"/>
  <c r="M2186" i="5" s="1"/>
  <c r="N2185" i="5"/>
  <c r="O2185" i="5"/>
  <c r="L2185" i="5"/>
  <c r="J2185" i="5"/>
  <c r="I2185" i="5"/>
  <c r="H2185" i="5"/>
  <c r="M2185" i="5" s="1"/>
  <c r="N2184" i="5"/>
  <c r="O2184" i="5"/>
  <c r="L2184" i="5"/>
  <c r="M2184" i="5"/>
  <c r="I2184" i="5"/>
  <c r="H2184" i="5"/>
  <c r="J2184" i="5" s="1"/>
  <c r="N2183" i="5"/>
  <c r="O2183" i="5"/>
  <c r="L2183" i="5"/>
  <c r="M2183" i="5"/>
  <c r="J2183" i="5"/>
  <c r="H2183" i="5"/>
  <c r="I2183" i="5" s="1"/>
  <c r="H2182" i="5"/>
  <c r="N2180" i="5"/>
  <c r="O2180" i="5"/>
  <c r="L2180" i="5"/>
  <c r="J2180" i="5"/>
  <c r="I2180" i="5"/>
  <c r="H2180" i="5"/>
  <c r="M2180" i="5" s="1"/>
  <c r="N2179" i="5"/>
  <c r="O2179" i="5"/>
  <c r="L2179" i="5"/>
  <c r="J2179" i="5"/>
  <c r="I2179" i="5"/>
  <c r="H2179" i="5"/>
  <c r="M2179" i="5" s="1"/>
  <c r="N2178" i="5"/>
  <c r="O2178" i="5"/>
  <c r="L2178" i="5"/>
  <c r="M2178" i="5"/>
  <c r="I2178" i="5"/>
  <c r="H2178" i="5"/>
  <c r="J2178" i="5" s="1"/>
  <c r="N2177" i="5"/>
  <c r="O2177" i="5"/>
  <c r="L2177" i="5"/>
  <c r="M2177" i="5"/>
  <c r="J2177" i="5"/>
  <c r="H2177" i="5"/>
  <c r="I2177" i="5" s="1"/>
  <c r="H2176" i="5"/>
  <c r="N2174" i="5"/>
  <c r="O2174" i="5"/>
  <c r="L2174" i="5"/>
  <c r="J2174" i="5"/>
  <c r="I2174" i="5"/>
  <c r="H2174" i="5"/>
  <c r="M2174" i="5" s="1"/>
  <c r="N2173" i="5"/>
  <c r="O2173" i="5"/>
  <c r="L2173" i="5"/>
  <c r="J2173" i="5"/>
  <c r="I2173" i="5"/>
  <c r="H2173" i="5"/>
  <c r="M2173" i="5" s="1"/>
  <c r="N2172" i="5"/>
  <c r="O2172" i="5"/>
  <c r="L2172" i="5"/>
  <c r="M2172" i="5"/>
  <c r="I2172" i="5"/>
  <c r="H2172" i="5"/>
  <c r="J2172" i="5" s="1"/>
  <c r="N2171" i="5"/>
  <c r="O2171" i="5"/>
  <c r="L2171" i="5"/>
  <c r="M2171" i="5"/>
  <c r="J2171" i="5"/>
  <c r="H2171" i="5"/>
  <c r="I2171" i="5" s="1"/>
  <c r="H2170" i="5"/>
  <c r="N2168" i="5"/>
  <c r="O2168" i="5"/>
  <c r="L2168" i="5"/>
  <c r="J2168" i="5"/>
  <c r="I2168" i="5"/>
  <c r="H2168" i="5"/>
  <c r="M2168" i="5" s="1"/>
  <c r="N2167" i="5"/>
  <c r="O2167" i="5"/>
  <c r="L2167" i="5"/>
  <c r="J2167" i="5"/>
  <c r="I2167" i="5"/>
  <c r="H2167" i="5"/>
  <c r="M2167" i="5" s="1"/>
  <c r="N2166" i="5"/>
  <c r="O2166" i="5"/>
  <c r="L2166" i="5"/>
  <c r="M2166" i="5"/>
  <c r="I2166" i="5"/>
  <c r="H2166" i="5"/>
  <c r="J2166" i="5" s="1"/>
  <c r="N2165" i="5"/>
  <c r="O2165" i="5"/>
  <c r="L2165" i="5"/>
  <c r="M2165" i="5"/>
  <c r="J2165" i="5"/>
  <c r="H2165" i="5"/>
  <c r="I2165" i="5" s="1"/>
  <c r="H2164" i="5"/>
  <c r="N2162" i="5"/>
  <c r="O2162" i="5"/>
  <c r="L2162" i="5"/>
  <c r="J2162" i="5"/>
  <c r="I2162" i="5"/>
  <c r="H2162" i="5"/>
  <c r="M2162" i="5" s="1"/>
  <c r="N2161" i="5"/>
  <c r="O2161" i="5"/>
  <c r="L2161" i="5"/>
  <c r="J2161" i="5"/>
  <c r="I2161" i="5"/>
  <c r="H2161" i="5"/>
  <c r="M2161" i="5" s="1"/>
  <c r="N2160" i="5"/>
  <c r="O2160" i="5"/>
  <c r="L2160" i="5"/>
  <c r="M2160" i="5"/>
  <c r="I2160" i="5"/>
  <c r="H2160" i="5"/>
  <c r="J2160" i="5" s="1"/>
  <c r="N2159" i="5"/>
  <c r="O2159" i="5"/>
  <c r="L2159" i="5"/>
  <c r="M2159" i="5"/>
  <c r="J2159" i="5"/>
  <c r="H2159" i="5"/>
  <c r="I2159" i="5" s="1"/>
  <c r="H2158" i="5"/>
  <c r="N2156" i="5"/>
  <c r="O2156" i="5"/>
  <c r="L2156" i="5"/>
  <c r="J2156" i="5"/>
  <c r="I2156" i="5"/>
  <c r="H2156" i="5"/>
  <c r="M2156" i="5" s="1"/>
  <c r="N2155" i="5"/>
  <c r="O2155" i="5"/>
  <c r="L2155" i="5"/>
  <c r="J2155" i="5"/>
  <c r="I2155" i="5"/>
  <c r="H2155" i="5"/>
  <c r="M2155" i="5" s="1"/>
  <c r="N2154" i="5"/>
  <c r="O2154" i="5"/>
  <c r="L2154" i="5"/>
  <c r="M2154" i="5"/>
  <c r="I2154" i="5"/>
  <c r="H2154" i="5"/>
  <c r="J2154" i="5" s="1"/>
  <c r="N2153" i="5"/>
  <c r="O2153" i="5"/>
  <c r="L2153" i="5"/>
  <c r="M2153" i="5"/>
  <c r="J2153" i="5"/>
  <c r="H2153" i="5"/>
  <c r="I2153" i="5" s="1"/>
  <c r="H2152" i="5"/>
  <c r="N2150" i="5"/>
  <c r="O2150" i="5"/>
  <c r="L2150" i="5"/>
  <c r="J2150" i="5"/>
  <c r="I2150" i="5"/>
  <c r="H2150" i="5"/>
  <c r="M2150" i="5" s="1"/>
  <c r="N2149" i="5"/>
  <c r="O2149" i="5"/>
  <c r="L2149" i="5"/>
  <c r="J2149" i="5"/>
  <c r="I2149" i="5"/>
  <c r="H2149" i="5"/>
  <c r="M2149" i="5" s="1"/>
  <c r="N2148" i="5"/>
  <c r="O2148" i="5"/>
  <c r="L2148" i="5"/>
  <c r="J2148" i="5"/>
  <c r="I2148" i="5"/>
  <c r="H2148" i="5"/>
  <c r="M2148" i="5" s="1"/>
  <c r="N2147" i="5"/>
  <c r="O2147" i="5"/>
  <c r="L2147" i="5"/>
  <c r="J2147" i="5"/>
  <c r="I2147" i="5"/>
  <c r="H2147" i="5"/>
  <c r="M2147" i="5" s="1"/>
  <c r="N2146" i="5"/>
  <c r="O2146" i="5"/>
  <c r="L2146" i="5"/>
  <c r="M2146" i="5"/>
  <c r="I2146" i="5"/>
  <c r="H2146" i="5"/>
  <c r="J2146" i="5" s="1"/>
  <c r="N2145" i="5"/>
  <c r="O2145" i="5"/>
  <c r="L2145" i="5"/>
  <c r="M2145" i="5"/>
  <c r="J2145" i="5"/>
  <c r="H2145" i="5"/>
  <c r="I2145" i="5" s="1"/>
  <c r="H2144" i="5"/>
  <c r="N2142" i="5"/>
  <c r="O2142" i="5"/>
  <c r="L2142" i="5"/>
  <c r="J2142" i="5"/>
  <c r="I2142" i="5"/>
  <c r="H2142" i="5"/>
  <c r="M2142" i="5" s="1"/>
  <c r="N2141" i="5"/>
  <c r="O2141" i="5"/>
  <c r="L2141" i="5"/>
  <c r="J2141" i="5"/>
  <c r="I2141" i="5"/>
  <c r="H2141" i="5"/>
  <c r="M2141" i="5" s="1"/>
  <c r="N2140" i="5"/>
  <c r="O2140" i="5"/>
  <c r="L2140" i="5"/>
  <c r="M2140" i="5"/>
  <c r="I2140" i="5"/>
  <c r="H2140" i="5"/>
  <c r="J2140" i="5" s="1"/>
  <c r="N2139" i="5"/>
  <c r="O2139" i="5"/>
  <c r="L2139" i="5"/>
  <c r="M2139" i="5"/>
  <c r="J2139" i="5"/>
  <c r="H2139" i="5"/>
  <c r="I2139" i="5" s="1"/>
  <c r="H2138" i="5"/>
  <c r="N2136" i="5"/>
  <c r="O2136" i="5"/>
  <c r="L2136" i="5"/>
  <c r="J2136" i="5"/>
  <c r="I2136" i="5"/>
  <c r="H2136" i="5"/>
  <c r="M2136" i="5" s="1"/>
  <c r="N2135" i="5"/>
  <c r="O2135" i="5"/>
  <c r="L2135" i="5"/>
  <c r="M2135" i="5"/>
  <c r="J2135" i="5"/>
  <c r="H2135" i="5"/>
  <c r="I2135" i="5" s="1"/>
  <c r="H2134" i="5"/>
  <c r="N2132" i="5"/>
  <c r="O2132" i="5"/>
  <c r="L2132" i="5"/>
  <c r="J2132" i="5"/>
  <c r="I2132" i="5"/>
  <c r="H2132" i="5"/>
  <c r="M2132" i="5" s="1"/>
  <c r="N2131" i="5"/>
  <c r="O2131" i="5"/>
  <c r="L2131" i="5"/>
  <c r="J2131" i="5"/>
  <c r="I2131" i="5"/>
  <c r="H2131" i="5"/>
  <c r="M2131" i="5" s="1"/>
  <c r="N2130" i="5"/>
  <c r="O2130" i="5"/>
  <c r="L2130" i="5"/>
  <c r="J2130" i="5"/>
  <c r="I2130" i="5"/>
  <c r="H2130" i="5"/>
  <c r="M2130" i="5" s="1"/>
  <c r="N2129" i="5"/>
  <c r="O2129" i="5"/>
  <c r="L2129" i="5"/>
  <c r="J2129" i="5"/>
  <c r="I2129" i="5"/>
  <c r="H2129" i="5"/>
  <c r="M2129" i="5" s="1"/>
  <c r="N2128" i="5"/>
  <c r="O2128" i="5"/>
  <c r="L2128" i="5"/>
  <c r="J2128" i="5"/>
  <c r="I2128" i="5"/>
  <c r="H2128" i="5"/>
  <c r="M2128" i="5" s="1"/>
  <c r="N2127" i="5"/>
  <c r="O2127" i="5"/>
  <c r="L2127" i="5"/>
  <c r="J2127" i="5"/>
  <c r="I2127" i="5"/>
  <c r="H2127" i="5"/>
  <c r="M2127" i="5" s="1"/>
  <c r="N2126" i="5"/>
  <c r="O2126" i="5"/>
  <c r="L2126" i="5"/>
  <c r="J2126" i="5"/>
  <c r="I2126" i="5"/>
  <c r="H2126" i="5"/>
  <c r="M2126" i="5" s="1"/>
  <c r="N2125" i="5"/>
  <c r="O2125" i="5"/>
  <c r="L2125" i="5"/>
  <c r="J2125" i="5"/>
  <c r="I2125" i="5"/>
  <c r="H2125" i="5"/>
  <c r="M2125" i="5" s="1"/>
  <c r="N2124" i="5"/>
  <c r="O2124" i="5"/>
  <c r="L2124" i="5"/>
  <c r="M2124" i="5"/>
  <c r="J2124" i="5"/>
  <c r="H2124" i="5"/>
  <c r="I2124" i="5" s="1"/>
  <c r="H2123" i="5"/>
  <c r="N2121" i="5"/>
  <c r="O2121" i="5"/>
  <c r="L2121" i="5"/>
  <c r="J2121" i="5"/>
  <c r="I2121" i="5"/>
  <c r="H2121" i="5"/>
  <c r="M2121" i="5" s="1"/>
  <c r="N2120" i="5"/>
  <c r="O2120" i="5"/>
  <c r="L2120" i="5"/>
  <c r="J2120" i="5"/>
  <c r="I2120" i="5"/>
  <c r="H2120" i="5"/>
  <c r="M2120" i="5" s="1"/>
  <c r="N2119" i="5"/>
  <c r="O2119" i="5"/>
  <c r="L2119" i="5"/>
  <c r="J2119" i="5"/>
  <c r="I2119" i="5"/>
  <c r="H2119" i="5"/>
  <c r="M2119" i="5" s="1"/>
  <c r="N2118" i="5"/>
  <c r="O2118" i="5"/>
  <c r="L2118" i="5"/>
  <c r="J2118" i="5"/>
  <c r="I2118" i="5"/>
  <c r="H2118" i="5"/>
  <c r="M2118" i="5" s="1"/>
  <c r="N2117" i="5"/>
  <c r="O2117" i="5"/>
  <c r="L2117" i="5"/>
  <c r="J2117" i="5"/>
  <c r="I2117" i="5"/>
  <c r="H2117" i="5"/>
  <c r="M2117" i="5" s="1"/>
  <c r="N2116" i="5"/>
  <c r="O2116" i="5"/>
  <c r="L2116" i="5"/>
  <c r="J2116" i="5"/>
  <c r="I2116" i="5"/>
  <c r="H2116" i="5"/>
  <c r="M2116" i="5" s="1"/>
  <c r="N2115" i="5"/>
  <c r="O2115" i="5"/>
  <c r="L2115" i="5"/>
  <c r="M2115" i="5"/>
  <c r="J2115" i="5"/>
  <c r="H2115" i="5"/>
  <c r="I2115" i="5" s="1"/>
  <c r="H2114" i="5"/>
  <c r="N2112" i="5"/>
  <c r="O2112" i="5"/>
  <c r="L2112" i="5"/>
  <c r="J2112" i="5"/>
  <c r="I2112" i="5"/>
  <c r="H2112" i="5"/>
  <c r="M2112" i="5" s="1"/>
  <c r="N2111" i="5"/>
  <c r="O2111" i="5"/>
  <c r="L2111" i="5"/>
  <c r="J2111" i="5"/>
  <c r="I2111" i="5"/>
  <c r="H2111" i="5"/>
  <c r="M2111" i="5" s="1"/>
  <c r="N2110" i="5"/>
  <c r="O2110" i="5"/>
  <c r="L2110" i="5"/>
  <c r="J2110" i="5"/>
  <c r="I2110" i="5"/>
  <c r="H2110" i="5"/>
  <c r="M2110" i="5" s="1"/>
  <c r="N2109" i="5"/>
  <c r="O2109" i="5"/>
  <c r="L2109" i="5"/>
  <c r="J2109" i="5"/>
  <c r="I2109" i="5"/>
  <c r="H2109" i="5"/>
  <c r="M2109" i="5" s="1"/>
  <c r="N2108" i="5"/>
  <c r="O2108" i="5"/>
  <c r="L2108" i="5"/>
  <c r="J2108" i="5"/>
  <c r="I2108" i="5"/>
  <c r="H2108" i="5"/>
  <c r="M2108" i="5" s="1"/>
  <c r="N2107" i="5"/>
  <c r="O2107" i="5"/>
  <c r="L2107" i="5"/>
  <c r="J2107" i="5"/>
  <c r="I2107" i="5"/>
  <c r="H2107" i="5"/>
  <c r="M2107" i="5" s="1"/>
  <c r="N2106" i="5"/>
  <c r="O2106" i="5"/>
  <c r="L2106" i="5"/>
  <c r="J2106" i="5"/>
  <c r="I2106" i="5"/>
  <c r="H2106" i="5"/>
  <c r="M2106" i="5" s="1"/>
  <c r="N2105" i="5"/>
  <c r="O2105" i="5"/>
  <c r="L2105" i="5"/>
  <c r="M2105" i="5"/>
  <c r="J2105" i="5"/>
  <c r="H2105" i="5"/>
  <c r="I2105" i="5" s="1"/>
  <c r="H2104" i="5"/>
  <c r="N2102" i="5"/>
  <c r="O2102" i="5"/>
  <c r="L2102" i="5"/>
  <c r="J2102" i="5"/>
  <c r="I2102" i="5"/>
  <c r="H2102" i="5"/>
  <c r="M2102" i="5" s="1"/>
  <c r="N2101" i="5"/>
  <c r="O2101" i="5"/>
  <c r="L2101" i="5"/>
  <c r="J2101" i="5"/>
  <c r="I2101" i="5"/>
  <c r="H2101" i="5"/>
  <c r="M2101" i="5" s="1"/>
  <c r="N2100" i="5"/>
  <c r="O2100" i="5"/>
  <c r="L2100" i="5"/>
  <c r="J2100" i="5"/>
  <c r="I2100" i="5"/>
  <c r="H2100" i="5"/>
  <c r="M2100" i="5" s="1"/>
  <c r="N2099" i="5"/>
  <c r="O2099" i="5"/>
  <c r="L2099" i="5"/>
  <c r="J2099" i="5"/>
  <c r="I2099" i="5"/>
  <c r="H2099" i="5"/>
  <c r="M2099" i="5" s="1"/>
  <c r="N2098" i="5"/>
  <c r="O2098" i="5"/>
  <c r="L2098" i="5"/>
  <c r="J2098" i="5"/>
  <c r="I2098" i="5"/>
  <c r="H2098" i="5"/>
  <c r="M2098" i="5" s="1"/>
  <c r="N2097" i="5"/>
  <c r="O2097" i="5"/>
  <c r="L2097" i="5"/>
  <c r="M2097" i="5"/>
  <c r="J2097" i="5"/>
  <c r="H2097" i="5"/>
  <c r="I2097" i="5" s="1"/>
  <c r="H2096" i="5"/>
  <c r="N2094" i="5"/>
  <c r="O2094" i="5"/>
  <c r="L2094" i="5"/>
  <c r="J2094" i="5"/>
  <c r="I2094" i="5"/>
  <c r="H2094" i="5"/>
  <c r="M2094" i="5" s="1"/>
  <c r="N2093" i="5"/>
  <c r="O2093" i="5"/>
  <c r="L2093" i="5"/>
  <c r="M2093" i="5"/>
  <c r="I2093" i="5"/>
  <c r="H2093" i="5"/>
  <c r="J2093" i="5" s="1"/>
  <c r="N2092" i="5"/>
  <c r="O2092" i="5"/>
  <c r="L2092" i="5"/>
  <c r="M2092" i="5"/>
  <c r="I2092" i="5"/>
  <c r="H2092" i="5"/>
  <c r="J2092" i="5" s="1"/>
  <c r="N2091" i="5"/>
  <c r="O2091" i="5"/>
  <c r="L2091" i="5"/>
  <c r="M2091" i="5"/>
  <c r="J2091" i="5"/>
  <c r="H2091" i="5"/>
  <c r="I2091" i="5" s="1"/>
  <c r="H2090" i="5"/>
  <c r="N2088" i="5"/>
  <c r="O2088" i="5"/>
  <c r="L2088" i="5"/>
  <c r="J2088" i="5"/>
  <c r="I2088" i="5"/>
  <c r="H2088" i="5"/>
  <c r="M2088" i="5" s="1"/>
  <c r="N2087" i="5"/>
  <c r="O2087" i="5"/>
  <c r="L2087" i="5"/>
  <c r="J2087" i="5"/>
  <c r="I2087" i="5"/>
  <c r="H2087" i="5"/>
  <c r="M2087" i="5" s="1"/>
  <c r="N2086" i="5"/>
  <c r="O2086" i="5"/>
  <c r="L2086" i="5"/>
  <c r="J2086" i="5"/>
  <c r="I2086" i="5"/>
  <c r="H2086" i="5"/>
  <c r="M2086" i="5" s="1"/>
  <c r="N2085" i="5"/>
  <c r="O2085" i="5"/>
  <c r="L2085" i="5"/>
  <c r="J2085" i="5"/>
  <c r="I2085" i="5"/>
  <c r="H2085" i="5"/>
  <c r="M2085" i="5" s="1"/>
  <c r="N2084" i="5"/>
  <c r="O2084" i="5"/>
  <c r="L2084" i="5"/>
  <c r="J2084" i="5"/>
  <c r="I2084" i="5"/>
  <c r="H2084" i="5"/>
  <c r="M2084" i="5" s="1"/>
  <c r="N2083" i="5"/>
  <c r="O2083" i="5"/>
  <c r="L2083" i="5"/>
  <c r="M2083" i="5"/>
  <c r="I2083" i="5"/>
  <c r="H2083" i="5"/>
  <c r="J2083" i="5" s="1"/>
  <c r="N2082" i="5"/>
  <c r="O2082" i="5"/>
  <c r="L2082" i="5"/>
  <c r="M2082" i="5"/>
  <c r="I2082" i="5"/>
  <c r="H2082" i="5"/>
  <c r="J2082" i="5" s="1"/>
  <c r="N2081" i="5"/>
  <c r="O2081" i="5"/>
  <c r="L2081" i="5"/>
  <c r="M2081" i="5"/>
  <c r="J2081" i="5"/>
  <c r="H2081" i="5"/>
  <c r="I2081" i="5" s="1"/>
  <c r="H2080" i="5"/>
  <c r="N2078" i="5"/>
  <c r="O2078" i="5"/>
  <c r="L2078" i="5"/>
  <c r="J2078" i="5"/>
  <c r="I2078" i="5"/>
  <c r="H2078" i="5"/>
  <c r="M2078" i="5" s="1"/>
  <c r="N2077" i="5"/>
  <c r="O2077" i="5"/>
  <c r="L2077" i="5"/>
  <c r="J2077" i="5"/>
  <c r="I2077" i="5"/>
  <c r="H2077" i="5"/>
  <c r="M2077" i="5" s="1"/>
  <c r="N2076" i="5"/>
  <c r="O2076" i="5"/>
  <c r="L2076" i="5"/>
  <c r="J2076" i="5"/>
  <c r="I2076" i="5"/>
  <c r="H2076" i="5"/>
  <c r="M2076" i="5" s="1"/>
  <c r="N2075" i="5"/>
  <c r="O2075" i="5"/>
  <c r="L2075" i="5"/>
  <c r="M2075" i="5"/>
  <c r="I2075" i="5"/>
  <c r="H2075" i="5"/>
  <c r="J2075" i="5" s="1"/>
  <c r="N2074" i="5"/>
  <c r="O2074" i="5"/>
  <c r="L2074" i="5"/>
  <c r="M2074" i="5"/>
  <c r="I2074" i="5"/>
  <c r="H2074" i="5"/>
  <c r="J2074" i="5" s="1"/>
  <c r="N2073" i="5"/>
  <c r="O2073" i="5"/>
  <c r="L2073" i="5"/>
  <c r="M2073" i="5"/>
  <c r="J2073" i="5"/>
  <c r="H2073" i="5"/>
  <c r="I2073" i="5" s="1"/>
  <c r="H2072" i="5"/>
  <c r="N2070" i="5"/>
  <c r="O2070" i="5"/>
  <c r="L2070" i="5"/>
  <c r="J2070" i="5"/>
  <c r="I2070" i="5"/>
  <c r="H2070" i="5"/>
  <c r="M2070" i="5" s="1"/>
  <c r="N2069" i="5"/>
  <c r="O2069" i="5"/>
  <c r="L2069" i="5"/>
  <c r="J2069" i="5"/>
  <c r="I2069" i="5"/>
  <c r="H2069" i="5"/>
  <c r="M2069" i="5" s="1"/>
  <c r="N2068" i="5"/>
  <c r="O2068" i="5"/>
  <c r="L2068" i="5"/>
  <c r="J2068" i="5"/>
  <c r="I2068" i="5"/>
  <c r="H2068" i="5"/>
  <c r="M2068" i="5" s="1"/>
  <c r="N2067" i="5"/>
  <c r="O2067" i="5"/>
  <c r="L2067" i="5"/>
  <c r="J2067" i="5"/>
  <c r="I2067" i="5"/>
  <c r="H2067" i="5"/>
  <c r="M2067" i="5" s="1"/>
  <c r="N2066" i="5"/>
  <c r="O2066" i="5"/>
  <c r="L2066" i="5"/>
  <c r="J2066" i="5"/>
  <c r="I2066" i="5"/>
  <c r="H2066" i="5"/>
  <c r="M2066" i="5" s="1"/>
  <c r="N2065" i="5"/>
  <c r="O2065" i="5"/>
  <c r="L2065" i="5"/>
  <c r="M2065" i="5"/>
  <c r="J2065" i="5"/>
  <c r="H2065" i="5"/>
  <c r="I2065" i="5" s="1"/>
  <c r="H2064" i="5"/>
  <c r="N2062" i="5"/>
  <c r="O2062" i="5"/>
  <c r="L2062" i="5"/>
  <c r="J2062" i="5"/>
  <c r="I2062" i="5"/>
  <c r="H2062" i="5"/>
  <c r="M2062" i="5" s="1"/>
  <c r="N2061" i="5"/>
  <c r="O2061" i="5"/>
  <c r="L2061" i="5"/>
  <c r="J2061" i="5"/>
  <c r="I2061" i="5"/>
  <c r="H2061" i="5"/>
  <c r="M2061" i="5" s="1"/>
  <c r="N2060" i="5"/>
  <c r="O2060" i="5"/>
  <c r="L2060" i="5"/>
  <c r="J2060" i="5"/>
  <c r="I2060" i="5"/>
  <c r="H2060" i="5"/>
  <c r="M2060" i="5" s="1"/>
  <c r="N2059" i="5"/>
  <c r="O2059" i="5"/>
  <c r="L2059" i="5"/>
  <c r="M2059" i="5"/>
  <c r="J2059" i="5"/>
  <c r="H2059" i="5"/>
  <c r="I2059" i="5" s="1"/>
  <c r="H2058" i="5"/>
  <c r="N2056" i="5"/>
  <c r="O2056" i="5"/>
  <c r="L2056" i="5"/>
  <c r="J2056" i="5"/>
  <c r="I2056" i="5"/>
  <c r="H2056" i="5"/>
  <c r="M2056" i="5" s="1"/>
  <c r="N2055" i="5"/>
  <c r="O2055" i="5"/>
  <c r="L2055" i="5"/>
  <c r="J2055" i="5"/>
  <c r="I2055" i="5"/>
  <c r="H2055" i="5"/>
  <c r="M2055" i="5" s="1"/>
  <c r="N2054" i="5"/>
  <c r="O2054" i="5"/>
  <c r="L2054" i="5"/>
  <c r="J2054" i="5"/>
  <c r="I2054" i="5"/>
  <c r="H2054" i="5"/>
  <c r="M2054" i="5" s="1"/>
  <c r="N2053" i="5"/>
  <c r="O2053" i="5"/>
  <c r="L2053" i="5"/>
  <c r="J2053" i="5"/>
  <c r="I2053" i="5"/>
  <c r="H2053" i="5"/>
  <c r="M2053" i="5" s="1"/>
  <c r="N2052" i="5"/>
  <c r="O2052" i="5"/>
  <c r="L2052" i="5"/>
  <c r="M2052" i="5"/>
  <c r="J2052" i="5"/>
  <c r="H2052" i="5"/>
  <c r="I2052" i="5" s="1"/>
  <c r="H2051" i="5"/>
  <c r="N2049" i="5"/>
  <c r="O2049" i="5"/>
  <c r="L2049" i="5"/>
  <c r="J2049" i="5"/>
  <c r="I2049" i="5"/>
  <c r="H2049" i="5"/>
  <c r="M2049" i="5" s="1"/>
  <c r="N2048" i="5"/>
  <c r="O2048" i="5"/>
  <c r="L2048" i="5"/>
  <c r="J2048" i="5"/>
  <c r="I2048" i="5"/>
  <c r="H2048" i="5"/>
  <c r="M2048" i="5" s="1"/>
  <c r="N2047" i="5"/>
  <c r="O2047" i="5"/>
  <c r="L2047" i="5"/>
  <c r="J2047" i="5"/>
  <c r="I2047" i="5"/>
  <c r="H2047" i="5"/>
  <c r="M2047" i="5" s="1"/>
  <c r="N2046" i="5"/>
  <c r="O2046" i="5"/>
  <c r="L2046" i="5"/>
  <c r="J2046" i="5"/>
  <c r="I2046" i="5"/>
  <c r="H2046" i="5"/>
  <c r="M2046" i="5" s="1"/>
  <c r="N2045" i="5"/>
  <c r="O2045" i="5"/>
  <c r="L2045" i="5"/>
  <c r="M2045" i="5"/>
  <c r="J2045" i="5"/>
  <c r="H2045" i="5"/>
  <c r="I2045" i="5" s="1"/>
  <c r="H2044" i="5"/>
  <c r="N2042" i="5"/>
  <c r="O2042" i="5"/>
  <c r="L2042" i="5"/>
  <c r="J2042" i="5"/>
  <c r="I2042" i="5"/>
  <c r="H2042" i="5"/>
  <c r="M2042" i="5" s="1"/>
  <c r="N2041" i="5"/>
  <c r="O2041" i="5"/>
  <c r="L2041" i="5"/>
  <c r="J2041" i="5"/>
  <c r="I2041" i="5"/>
  <c r="H2041" i="5"/>
  <c r="M2041" i="5" s="1"/>
  <c r="N2040" i="5"/>
  <c r="O2040" i="5"/>
  <c r="L2040" i="5"/>
  <c r="J2040" i="5"/>
  <c r="I2040" i="5"/>
  <c r="H2040" i="5"/>
  <c r="M2040" i="5" s="1"/>
  <c r="N2039" i="5"/>
  <c r="O2039" i="5"/>
  <c r="L2039" i="5"/>
  <c r="M2039" i="5"/>
  <c r="J2039" i="5"/>
  <c r="H2039" i="5"/>
  <c r="I2039" i="5" s="1"/>
  <c r="H2038" i="5"/>
  <c r="N2036" i="5"/>
  <c r="O2036" i="5"/>
  <c r="L2036" i="5"/>
  <c r="M2036" i="5"/>
  <c r="I2036" i="5"/>
  <c r="H2036" i="5"/>
  <c r="J2036" i="5" s="1"/>
  <c r="N2035" i="5"/>
  <c r="O2035" i="5"/>
  <c r="L2035" i="5"/>
  <c r="M2035" i="5"/>
  <c r="I2035" i="5"/>
  <c r="H2035" i="5"/>
  <c r="J2035" i="5" s="1"/>
  <c r="N2034" i="5"/>
  <c r="O2034" i="5"/>
  <c r="L2034" i="5"/>
  <c r="M2034" i="5"/>
  <c r="I2034" i="5"/>
  <c r="H2034" i="5"/>
  <c r="J2034" i="5" s="1"/>
  <c r="N2033" i="5"/>
  <c r="O2033" i="5"/>
  <c r="L2033" i="5"/>
  <c r="M2033" i="5"/>
  <c r="J2033" i="5"/>
  <c r="H2033" i="5"/>
  <c r="I2033" i="5" s="1"/>
  <c r="H2032" i="5"/>
  <c r="N2030" i="5"/>
  <c r="O2030" i="5"/>
  <c r="L2030" i="5"/>
  <c r="M2030" i="5"/>
  <c r="I2030" i="5"/>
  <c r="H2030" i="5"/>
  <c r="J2030" i="5" s="1"/>
  <c r="N2029" i="5"/>
  <c r="O2029" i="5"/>
  <c r="L2029" i="5"/>
  <c r="M2029" i="5"/>
  <c r="I2029" i="5"/>
  <c r="H2029" i="5"/>
  <c r="J2029" i="5" s="1"/>
  <c r="N2028" i="5"/>
  <c r="O2028" i="5"/>
  <c r="L2028" i="5"/>
  <c r="J2028" i="5"/>
  <c r="I2028" i="5"/>
  <c r="H2028" i="5"/>
  <c r="M2028" i="5" s="1"/>
  <c r="N2027" i="5"/>
  <c r="O2027" i="5"/>
  <c r="L2027" i="5"/>
  <c r="J2027" i="5"/>
  <c r="I2027" i="5"/>
  <c r="H2027" i="5"/>
  <c r="M2027" i="5" s="1"/>
  <c r="N2026" i="5"/>
  <c r="O2026" i="5"/>
  <c r="L2026" i="5"/>
  <c r="J2026" i="5"/>
  <c r="I2026" i="5"/>
  <c r="H2026" i="5"/>
  <c r="M2026" i="5" s="1"/>
  <c r="N2025" i="5"/>
  <c r="O2025" i="5"/>
  <c r="L2025" i="5"/>
  <c r="J2025" i="5"/>
  <c r="I2025" i="5"/>
  <c r="H2025" i="5"/>
  <c r="M2025" i="5" s="1"/>
  <c r="N2024" i="5"/>
  <c r="O2024" i="5"/>
  <c r="L2024" i="5"/>
  <c r="J2024" i="5"/>
  <c r="I2024" i="5"/>
  <c r="H2024" i="5"/>
  <c r="M2024" i="5" s="1"/>
  <c r="N2023" i="5"/>
  <c r="O2023" i="5"/>
  <c r="L2023" i="5"/>
  <c r="J2023" i="5"/>
  <c r="I2023" i="5"/>
  <c r="H2023" i="5"/>
  <c r="M2023" i="5" s="1"/>
  <c r="N2022" i="5"/>
  <c r="O2022" i="5"/>
  <c r="L2022" i="5"/>
  <c r="M2022" i="5"/>
  <c r="I2022" i="5"/>
  <c r="H2022" i="5"/>
  <c r="J2022" i="5" s="1"/>
  <c r="N2021" i="5"/>
  <c r="O2021" i="5"/>
  <c r="L2021" i="5"/>
  <c r="M2021" i="5"/>
  <c r="I2021" i="5"/>
  <c r="H2021" i="5"/>
  <c r="J2021" i="5" s="1"/>
  <c r="N2020" i="5"/>
  <c r="O2020" i="5"/>
  <c r="L2020" i="5"/>
  <c r="M2020" i="5"/>
  <c r="J2020" i="5"/>
  <c r="H2020" i="5"/>
  <c r="I2020" i="5" s="1"/>
  <c r="H2019" i="5"/>
  <c r="N2017" i="5"/>
  <c r="O2017" i="5"/>
  <c r="L2017" i="5"/>
  <c r="M2017" i="5"/>
  <c r="I2017" i="5"/>
  <c r="H2017" i="5"/>
  <c r="J2017" i="5" s="1"/>
  <c r="N2016" i="5"/>
  <c r="O2016" i="5"/>
  <c r="L2016" i="5"/>
  <c r="M2016" i="5"/>
  <c r="I2016" i="5"/>
  <c r="H2016" i="5"/>
  <c r="J2016" i="5" s="1"/>
  <c r="N2015" i="5"/>
  <c r="O2015" i="5"/>
  <c r="L2015" i="5"/>
  <c r="J2015" i="5"/>
  <c r="I2015" i="5"/>
  <c r="H2015" i="5"/>
  <c r="M2015" i="5" s="1"/>
  <c r="N2014" i="5"/>
  <c r="O2014" i="5"/>
  <c r="L2014" i="5"/>
  <c r="J2014" i="5"/>
  <c r="I2014" i="5"/>
  <c r="H2014" i="5"/>
  <c r="M2014" i="5" s="1"/>
  <c r="N2013" i="5"/>
  <c r="O2013" i="5"/>
  <c r="L2013" i="5"/>
  <c r="J2013" i="5"/>
  <c r="I2013" i="5"/>
  <c r="H2013" i="5"/>
  <c r="M2013" i="5" s="1"/>
  <c r="N2012" i="5"/>
  <c r="O2012" i="5"/>
  <c r="L2012" i="5"/>
  <c r="J2012" i="5"/>
  <c r="I2012" i="5"/>
  <c r="H2012" i="5"/>
  <c r="M2012" i="5" s="1"/>
  <c r="N2011" i="5"/>
  <c r="O2011" i="5"/>
  <c r="L2011" i="5"/>
  <c r="J2011" i="5"/>
  <c r="I2011" i="5"/>
  <c r="H2011" i="5"/>
  <c r="M2011" i="5" s="1"/>
  <c r="N2010" i="5"/>
  <c r="O2010" i="5"/>
  <c r="L2010" i="5"/>
  <c r="J2010" i="5"/>
  <c r="I2010" i="5"/>
  <c r="H2010" i="5"/>
  <c r="M2010" i="5" s="1"/>
  <c r="N2009" i="5"/>
  <c r="O2009" i="5"/>
  <c r="L2009" i="5"/>
  <c r="M2009" i="5"/>
  <c r="I2009" i="5"/>
  <c r="H2009" i="5"/>
  <c r="J2009" i="5" s="1"/>
  <c r="N2008" i="5"/>
  <c r="O2008" i="5"/>
  <c r="L2008" i="5"/>
  <c r="M2008" i="5"/>
  <c r="I2008" i="5"/>
  <c r="H2008" i="5"/>
  <c r="J2008" i="5" s="1"/>
  <c r="N2007" i="5"/>
  <c r="O2007" i="5"/>
  <c r="L2007" i="5"/>
  <c r="M2007" i="5"/>
  <c r="J2007" i="5"/>
  <c r="H2007" i="5"/>
  <c r="I2007" i="5" s="1"/>
  <c r="H2006" i="5"/>
  <c r="N2004" i="5"/>
  <c r="O2004" i="5"/>
  <c r="L2004" i="5"/>
  <c r="M2004" i="5"/>
  <c r="I2004" i="5"/>
  <c r="H2004" i="5"/>
  <c r="J2004" i="5" s="1"/>
  <c r="N2003" i="5"/>
  <c r="O2003" i="5"/>
  <c r="L2003" i="5"/>
  <c r="M2003" i="5"/>
  <c r="I2003" i="5"/>
  <c r="H2003" i="5"/>
  <c r="J2003" i="5" s="1"/>
  <c r="N2002" i="5"/>
  <c r="O2002" i="5"/>
  <c r="L2002" i="5"/>
  <c r="J2002" i="5"/>
  <c r="I2002" i="5"/>
  <c r="H2002" i="5"/>
  <c r="M2002" i="5" s="1"/>
  <c r="N2001" i="5"/>
  <c r="O2001" i="5"/>
  <c r="L2001" i="5"/>
  <c r="J2001" i="5"/>
  <c r="I2001" i="5"/>
  <c r="H2001" i="5"/>
  <c r="M2001" i="5" s="1"/>
  <c r="N2000" i="5"/>
  <c r="O2000" i="5"/>
  <c r="L2000" i="5"/>
  <c r="J2000" i="5"/>
  <c r="I2000" i="5"/>
  <c r="H2000" i="5"/>
  <c r="M2000" i="5" s="1"/>
  <c r="N1999" i="5"/>
  <c r="O1999" i="5"/>
  <c r="L1999" i="5"/>
  <c r="J1999" i="5"/>
  <c r="I1999" i="5"/>
  <c r="H1999" i="5"/>
  <c r="M1999" i="5" s="1"/>
  <c r="N1998" i="5"/>
  <c r="O1998" i="5"/>
  <c r="L1998" i="5"/>
  <c r="J1998" i="5"/>
  <c r="I1998" i="5"/>
  <c r="H1998" i="5"/>
  <c r="M1998" i="5" s="1"/>
  <c r="N1997" i="5"/>
  <c r="O1997" i="5"/>
  <c r="L1997" i="5"/>
  <c r="J1997" i="5"/>
  <c r="I1997" i="5"/>
  <c r="H1997" i="5"/>
  <c r="M1997" i="5" s="1"/>
  <c r="N1996" i="5"/>
  <c r="O1996" i="5"/>
  <c r="L1996" i="5"/>
  <c r="M1996" i="5"/>
  <c r="I1996" i="5"/>
  <c r="H1996" i="5"/>
  <c r="J1996" i="5" s="1"/>
  <c r="N1995" i="5"/>
  <c r="O1995" i="5"/>
  <c r="L1995" i="5"/>
  <c r="M1995" i="5"/>
  <c r="I1995" i="5"/>
  <c r="H1995" i="5"/>
  <c r="J1995" i="5" s="1"/>
  <c r="N1994" i="5"/>
  <c r="O1994" i="5"/>
  <c r="L1994" i="5"/>
  <c r="M1994" i="5"/>
  <c r="J1994" i="5"/>
  <c r="H1994" i="5"/>
  <c r="I1994" i="5" s="1"/>
  <c r="H1993" i="5"/>
  <c r="N1991" i="5"/>
  <c r="O1991" i="5"/>
  <c r="L1991" i="5"/>
  <c r="M1991" i="5"/>
  <c r="I1991" i="5"/>
  <c r="H1991" i="5"/>
  <c r="J1991" i="5" s="1"/>
  <c r="N1990" i="5"/>
  <c r="O1990" i="5"/>
  <c r="L1990" i="5"/>
  <c r="M1990" i="5"/>
  <c r="I1990" i="5"/>
  <c r="H1990" i="5"/>
  <c r="J1990" i="5" s="1"/>
  <c r="N1989" i="5"/>
  <c r="O1989" i="5"/>
  <c r="L1989" i="5"/>
  <c r="J1989" i="5"/>
  <c r="I1989" i="5"/>
  <c r="H1989" i="5"/>
  <c r="M1989" i="5" s="1"/>
  <c r="N1988" i="5"/>
  <c r="O1988" i="5"/>
  <c r="L1988" i="5"/>
  <c r="J1988" i="5"/>
  <c r="I1988" i="5"/>
  <c r="H1988" i="5"/>
  <c r="M1988" i="5" s="1"/>
  <c r="N1987" i="5"/>
  <c r="O1987" i="5"/>
  <c r="L1987" i="5"/>
  <c r="J1987" i="5"/>
  <c r="I1987" i="5"/>
  <c r="H1987" i="5"/>
  <c r="M1987" i="5" s="1"/>
  <c r="N1986" i="5"/>
  <c r="O1986" i="5"/>
  <c r="L1986" i="5"/>
  <c r="J1986" i="5"/>
  <c r="I1986" i="5"/>
  <c r="H1986" i="5"/>
  <c r="M1986" i="5" s="1"/>
  <c r="N1985" i="5"/>
  <c r="O1985" i="5"/>
  <c r="L1985" i="5"/>
  <c r="J1985" i="5"/>
  <c r="I1985" i="5"/>
  <c r="H1985" i="5"/>
  <c r="M1985" i="5" s="1"/>
  <c r="N1984" i="5"/>
  <c r="O1984" i="5"/>
  <c r="L1984" i="5"/>
  <c r="J1984" i="5"/>
  <c r="I1984" i="5"/>
  <c r="H1984" i="5"/>
  <c r="M1984" i="5" s="1"/>
  <c r="N1983" i="5"/>
  <c r="O1983" i="5"/>
  <c r="L1983" i="5"/>
  <c r="M1983" i="5"/>
  <c r="I1983" i="5"/>
  <c r="H1983" i="5"/>
  <c r="J1983" i="5" s="1"/>
  <c r="N1982" i="5"/>
  <c r="O1982" i="5"/>
  <c r="L1982" i="5"/>
  <c r="M1982" i="5"/>
  <c r="I1982" i="5"/>
  <c r="H1982" i="5"/>
  <c r="J1982" i="5" s="1"/>
  <c r="N1981" i="5"/>
  <c r="O1981" i="5"/>
  <c r="L1981" i="5"/>
  <c r="M1981" i="5"/>
  <c r="J1981" i="5"/>
  <c r="H1981" i="5"/>
  <c r="I1981" i="5" s="1"/>
  <c r="H1980" i="5"/>
  <c r="N1978" i="5"/>
  <c r="O1978" i="5"/>
  <c r="L1978" i="5"/>
  <c r="M1978" i="5"/>
  <c r="I1978" i="5"/>
  <c r="H1978" i="5"/>
  <c r="J1978" i="5" s="1"/>
  <c r="N1977" i="5"/>
  <c r="O1977" i="5"/>
  <c r="L1977" i="5"/>
  <c r="M1977" i="5"/>
  <c r="I1977" i="5"/>
  <c r="H1977" i="5"/>
  <c r="J1977" i="5" s="1"/>
  <c r="N1976" i="5"/>
  <c r="O1976" i="5"/>
  <c r="L1976" i="5"/>
  <c r="J1976" i="5"/>
  <c r="I1976" i="5"/>
  <c r="H1976" i="5"/>
  <c r="M1976" i="5" s="1"/>
  <c r="N1975" i="5"/>
  <c r="O1975" i="5"/>
  <c r="L1975" i="5"/>
  <c r="J1975" i="5"/>
  <c r="I1975" i="5"/>
  <c r="H1975" i="5"/>
  <c r="M1975" i="5" s="1"/>
  <c r="N1974" i="5"/>
  <c r="O1974" i="5"/>
  <c r="L1974" i="5"/>
  <c r="J1974" i="5"/>
  <c r="I1974" i="5"/>
  <c r="H1974" i="5"/>
  <c r="M1974" i="5" s="1"/>
  <c r="N1973" i="5"/>
  <c r="O1973" i="5"/>
  <c r="L1973" i="5"/>
  <c r="J1973" i="5"/>
  <c r="I1973" i="5"/>
  <c r="H1973" i="5"/>
  <c r="M1973" i="5" s="1"/>
  <c r="N1972" i="5"/>
  <c r="O1972" i="5"/>
  <c r="L1972" i="5"/>
  <c r="J1972" i="5"/>
  <c r="I1972" i="5"/>
  <c r="H1972" i="5"/>
  <c r="M1972" i="5" s="1"/>
  <c r="N1971" i="5"/>
  <c r="O1971" i="5"/>
  <c r="L1971" i="5"/>
  <c r="J1971" i="5"/>
  <c r="I1971" i="5"/>
  <c r="H1971" i="5"/>
  <c r="M1971" i="5" s="1"/>
  <c r="N1970" i="5"/>
  <c r="O1970" i="5"/>
  <c r="L1970" i="5"/>
  <c r="M1970" i="5"/>
  <c r="I1970" i="5"/>
  <c r="H1970" i="5"/>
  <c r="J1970" i="5" s="1"/>
  <c r="N1969" i="5"/>
  <c r="O1969" i="5"/>
  <c r="L1969" i="5"/>
  <c r="M1969" i="5"/>
  <c r="I1969" i="5"/>
  <c r="H1969" i="5"/>
  <c r="J1969" i="5" s="1"/>
  <c r="N1968" i="5"/>
  <c r="O1968" i="5"/>
  <c r="L1968" i="5"/>
  <c r="M1968" i="5"/>
  <c r="J1968" i="5"/>
  <c r="H1968" i="5"/>
  <c r="I1968" i="5" s="1"/>
  <c r="H1967" i="5"/>
  <c r="N1965" i="5"/>
  <c r="O1965" i="5"/>
  <c r="L1965" i="5"/>
  <c r="J1965" i="5"/>
  <c r="I1965" i="5"/>
  <c r="H1965" i="5"/>
  <c r="M1965" i="5" s="1"/>
  <c r="N1964" i="5"/>
  <c r="O1964" i="5"/>
  <c r="L1964" i="5"/>
  <c r="J1964" i="5"/>
  <c r="I1964" i="5"/>
  <c r="H1964" i="5"/>
  <c r="M1964" i="5" s="1"/>
  <c r="N1963" i="5"/>
  <c r="O1963" i="5"/>
  <c r="L1963" i="5"/>
  <c r="M1963" i="5"/>
  <c r="J1963" i="5"/>
  <c r="H1963" i="5"/>
  <c r="I1963" i="5" s="1"/>
  <c r="H1962" i="5"/>
  <c r="N1960" i="5"/>
  <c r="O1960" i="5"/>
  <c r="L1960" i="5"/>
  <c r="J1960" i="5"/>
  <c r="I1960" i="5"/>
  <c r="H1960" i="5"/>
  <c r="M1960" i="5" s="1"/>
  <c r="N1959" i="5"/>
  <c r="O1959" i="5"/>
  <c r="L1959" i="5"/>
  <c r="J1959" i="5"/>
  <c r="I1959" i="5"/>
  <c r="H1959" i="5"/>
  <c r="M1959" i="5" s="1"/>
  <c r="N1958" i="5"/>
  <c r="O1958" i="5"/>
  <c r="L1958" i="5"/>
  <c r="M1958" i="5"/>
  <c r="J1958" i="5"/>
  <c r="H1958" i="5"/>
  <c r="I1958" i="5" s="1"/>
  <c r="H1957" i="5"/>
  <c r="N1955" i="5"/>
  <c r="O1955" i="5"/>
  <c r="L1955" i="5"/>
  <c r="J1955" i="5"/>
  <c r="I1955" i="5"/>
  <c r="H1955" i="5"/>
  <c r="M1955" i="5" s="1"/>
  <c r="N1954" i="5"/>
  <c r="O1954" i="5"/>
  <c r="L1954" i="5"/>
  <c r="J1954" i="5"/>
  <c r="I1954" i="5"/>
  <c r="H1954" i="5"/>
  <c r="M1954" i="5" s="1"/>
  <c r="N1953" i="5"/>
  <c r="O1953" i="5"/>
  <c r="L1953" i="5"/>
  <c r="M1953" i="5"/>
  <c r="J1953" i="5"/>
  <c r="H1953" i="5"/>
  <c r="I1953" i="5" s="1"/>
  <c r="H1952" i="5"/>
  <c r="N1950" i="5"/>
  <c r="O1950" i="5"/>
  <c r="L1950" i="5"/>
  <c r="J1950" i="5"/>
  <c r="I1950" i="5"/>
  <c r="H1950" i="5"/>
  <c r="M1950" i="5" s="1"/>
  <c r="N1949" i="5"/>
  <c r="O1949" i="5"/>
  <c r="L1949" i="5"/>
  <c r="J1949" i="5"/>
  <c r="I1949" i="5"/>
  <c r="H1949" i="5"/>
  <c r="M1949" i="5" s="1"/>
  <c r="N1948" i="5"/>
  <c r="O1948" i="5"/>
  <c r="L1948" i="5"/>
  <c r="M1948" i="5"/>
  <c r="J1948" i="5"/>
  <c r="H1948" i="5"/>
  <c r="I1948" i="5" s="1"/>
  <c r="H1947" i="5"/>
  <c r="N1945" i="5"/>
  <c r="O1945" i="5"/>
  <c r="L1945" i="5"/>
  <c r="J1945" i="5"/>
  <c r="I1945" i="5"/>
  <c r="H1945" i="5"/>
  <c r="M1945" i="5" s="1"/>
  <c r="N1944" i="5"/>
  <c r="O1944" i="5"/>
  <c r="L1944" i="5"/>
  <c r="J1944" i="5"/>
  <c r="I1944" i="5"/>
  <c r="H1944" i="5"/>
  <c r="M1944" i="5" s="1"/>
  <c r="N1943" i="5"/>
  <c r="O1943" i="5"/>
  <c r="L1943" i="5"/>
  <c r="M1943" i="5"/>
  <c r="J1943" i="5"/>
  <c r="H1943" i="5"/>
  <c r="I1943" i="5" s="1"/>
  <c r="H1942" i="5"/>
  <c r="N1940" i="5"/>
  <c r="O1940" i="5"/>
  <c r="L1940" i="5"/>
  <c r="J1940" i="5"/>
  <c r="I1940" i="5"/>
  <c r="H1940" i="5"/>
  <c r="M1940" i="5" s="1"/>
  <c r="N1939" i="5"/>
  <c r="O1939" i="5"/>
  <c r="L1939" i="5"/>
  <c r="J1939" i="5"/>
  <c r="I1939" i="5"/>
  <c r="H1939" i="5"/>
  <c r="M1939" i="5" s="1"/>
  <c r="N1938" i="5"/>
  <c r="O1938" i="5"/>
  <c r="L1938" i="5"/>
  <c r="M1938" i="5"/>
  <c r="J1938" i="5"/>
  <c r="H1938" i="5"/>
  <c r="I1938" i="5" s="1"/>
  <c r="H1937" i="5"/>
  <c r="N1935" i="5"/>
  <c r="O1935" i="5"/>
  <c r="L1935" i="5"/>
  <c r="J1935" i="5"/>
  <c r="I1935" i="5"/>
  <c r="H1935" i="5"/>
  <c r="M1935" i="5" s="1"/>
  <c r="N1934" i="5"/>
  <c r="O1934" i="5"/>
  <c r="L1934" i="5"/>
  <c r="J1934" i="5"/>
  <c r="I1934" i="5"/>
  <c r="H1934" i="5"/>
  <c r="M1934" i="5" s="1"/>
  <c r="N1933" i="5"/>
  <c r="O1933" i="5"/>
  <c r="L1933" i="5"/>
  <c r="M1933" i="5"/>
  <c r="J1933" i="5"/>
  <c r="H1933" i="5"/>
  <c r="I1933" i="5" s="1"/>
  <c r="H1932" i="5"/>
  <c r="N1930" i="5"/>
  <c r="O1930" i="5"/>
  <c r="L1930" i="5"/>
  <c r="J1930" i="5"/>
  <c r="I1930" i="5"/>
  <c r="H1930" i="5"/>
  <c r="M1930" i="5" s="1"/>
  <c r="N1929" i="5"/>
  <c r="O1929" i="5"/>
  <c r="L1929" i="5"/>
  <c r="J1929" i="5"/>
  <c r="I1929" i="5"/>
  <c r="H1929" i="5"/>
  <c r="M1929" i="5" s="1"/>
  <c r="N1928" i="5"/>
  <c r="O1928" i="5"/>
  <c r="L1928" i="5"/>
  <c r="J1928" i="5"/>
  <c r="I1928" i="5"/>
  <c r="H1928" i="5"/>
  <c r="M1928" i="5" s="1"/>
  <c r="N1927" i="5"/>
  <c r="O1927" i="5"/>
  <c r="L1927" i="5"/>
  <c r="M1927" i="5"/>
  <c r="J1927" i="5"/>
  <c r="H1927" i="5"/>
  <c r="I1927" i="5" s="1"/>
  <c r="H1926" i="5"/>
  <c r="N1924" i="5"/>
  <c r="O1924" i="5"/>
  <c r="L1924" i="5"/>
  <c r="J1924" i="5"/>
  <c r="I1924" i="5"/>
  <c r="H1924" i="5"/>
  <c r="M1924" i="5" s="1"/>
  <c r="N1923" i="5"/>
  <c r="O1923" i="5"/>
  <c r="L1923" i="5"/>
  <c r="J1923" i="5"/>
  <c r="I1923" i="5"/>
  <c r="H1923" i="5"/>
  <c r="M1923" i="5" s="1"/>
  <c r="N1922" i="5"/>
  <c r="O1922" i="5"/>
  <c r="L1922" i="5"/>
  <c r="M1922" i="5"/>
  <c r="J1922" i="5"/>
  <c r="H1922" i="5"/>
  <c r="I1922" i="5" s="1"/>
  <c r="H1921" i="5"/>
  <c r="N1919" i="5"/>
  <c r="O1919" i="5"/>
  <c r="L1919" i="5"/>
  <c r="J1919" i="5"/>
  <c r="I1919" i="5"/>
  <c r="H1919" i="5"/>
  <c r="M1919" i="5" s="1"/>
  <c r="N1918" i="5"/>
  <c r="O1918" i="5"/>
  <c r="L1918" i="5"/>
  <c r="J1918" i="5"/>
  <c r="I1918" i="5"/>
  <c r="H1918" i="5"/>
  <c r="M1918" i="5" s="1"/>
  <c r="N1917" i="5"/>
  <c r="O1917" i="5"/>
  <c r="L1917" i="5"/>
  <c r="M1917" i="5"/>
  <c r="J1917" i="5"/>
  <c r="H1917" i="5"/>
  <c r="I1917" i="5" s="1"/>
  <c r="H1916" i="5"/>
  <c r="N1914" i="5"/>
  <c r="O1914" i="5"/>
  <c r="L1914" i="5"/>
  <c r="J1914" i="5"/>
  <c r="I1914" i="5"/>
  <c r="H1914" i="5"/>
  <c r="M1914" i="5" s="1"/>
  <c r="N1913" i="5"/>
  <c r="O1913" i="5"/>
  <c r="L1913" i="5"/>
  <c r="J1913" i="5"/>
  <c r="I1913" i="5"/>
  <c r="H1913" i="5"/>
  <c r="M1913" i="5" s="1"/>
  <c r="N1912" i="5"/>
  <c r="O1912" i="5"/>
  <c r="L1912" i="5"/>
  <c r="M1912" i="5"/>
  <c r="J1912" i="5"/>
  <c r="H1912" i="5"/>
  <c r="I1912" i="5" s="1"/>
  <c r="H1911" i="5"/>
  <c r="N1909" i="5"/>
  <c r="O1909" i="5"/>
  <c r="L1909" i="5"/>
  <c r="J1909" i="5"/>
  <c r="I1909" i="5"/>
  <c r="H1909" i="5"/>
  <c r="M1909" i="5" s="1"/>
  <c r="N1908" i="5"/>
  <c r="O1908" i="5"/>
  <c r="L1908" i="5"/>
  <c r="J1908" i="5"/>
  <c r="I1908" i="5"/>
  <c r="H1908" i="5"/>
  <c r="M1908" i="5" s="1"/>
  <c r="N1907" i="5"/>
  <c r="O1907" i="5"/>
  <c r="L1907" i="5"/>
  <c r="M1907" i="5"/>
  <c r="J1907" i="5"/>
  <c r="H1907" i="5"/>
  <c r="I1907" i="5" s="1"/>
  <c r="H1906" i="5"/>
  <c r="N1904" i="5"/>
  <c r="O1904" i="5"/>
  <c r="L1904" i="5"/>
  <c r="J1904" i="5"/>
  <c r="I1904" i="5"/>
  <c r="H1904" i="5"/>
  <c r="M1904" i="5" s="1"/>
  <c r="N1903" i="5"/>
  <c r="O1903" i="5"/>
  <c r="L1903" i="5"/>
  <c r="J1903" i="5"/>
  <c r="I1903" i="5"/>
  <c r="H1903" i="5"/>
  <c r="M1903" i="5" s="1"/>
  <c r="N1902" i="5"/>
  <c r="O1902" i="5"/>
  <c r="L1902" i="5"/>
  <c r="M1902" i="5"/>
  <c r="J1902" i="5"/>
  <c r="H1902" i="5"/>
  <c r="I1902" i="5" s="1"/>
  <c r="H1901" i="5"/>
  <c r="N1899" i="5"/>
  <c r="O1899" i="5"/>
  <c r="L1899" i="5"/>
  <c r="J1899" i="5"/>
  <c r="I1899" i="5"/>
  <c r="H1899" i="5"/>
  <c r="M1899" i="5" s="1"/>
  <c r="N1898" i="5"/>
  <c r="O1898" i="5"/>
  <c r="L1898" i="5"/>
  <c r="J1898" i="5"/>
  <c r="I1898" i="5"/>
  <c r="H1898" i="5"/>
  <c r="M1898" i="5" s="1"/>
  <c r="N1897" i="5"/>
  <c r="O1897" i="5"/>
  <c r="L1897" i="5"/>
  <c r="M1897" i="5"/>
  <c r="J1897" i="5"/>
  <c r="H1897" i="5"/>
  <c r="I1897" i="5" s="1"/>
  <c r="H1896" i="5"/>
  <c r="N1894" i="5"/>
  <c r="O1894" i="5"/>
  <c r="L1894" i="5"/>
  <c r="J1894" i="5"/>
  <c r="I1894" i="5"/>
  <c r="H1894" i="5"/>
  <c r="M1894" i="5" s="1"/>
  <c r="N1893" i="5"/>
  <c r="O1893" i="5"/>
  <c r="M1893" i="5"/>
  <c r="J1893" i="5"/>
  <c r="I1893" i="5"/>
  <c r="H1893" i="5"/>
  <c r="L1893" i="5" s="1"/>
  <c r="N1892" i="5"/>
  <c r="O1892" i="5"/>
  <c r="L1892" i="5"/>
  <c r="J1892" i="5"/>
  <c r="I1892" i="5"/>
  <c r="H1892" i="5"/>
  <c r="M1892" i="5" s="1"/>
  <c r="N1891" i="5"/>
  <c r="O1891" i="5"/>
  <c r="L1891" i="5"/>
  <c r="J1891" i="5"/>
  <c r="I1891" i="5"/>
  <c r="H1891" i="5"/>
  <c r="M1891" i="5" s="1"/>
  <c r="N1890" i="5"/>
  <c r="O1890" i="5"/>
  <c r="L1890" i="5"/>
  <c r="J1890" i="5"/>
  <c r="I1890" i="5"/>
  <c r="H1890" i="5"/>
  <c r="M1890" i="5" s="1"/>
  <c r="N1889" i="5"/>
  <c r="O1889" i="5"/>
  <c r="L1889" i="5"/>
  <c r="M1889" i="5"/>
  <c r="I1889" i="5"/>
  <c r="H1889" i="5"/>
  <c r="J1889" i="5" s="1"/>
  <c r="N1888" i="5"/>
  <c r="O1888" i="5"/>
  <c r="L1888" i="5"/>
  <c r="M1888" i="5"/>
  <c r="J1888" i="5"/>
  <c r="H1888" i="5"/>
  <c r="I1888" i="5" s="1"/>
  <c r="H1887" i="5"/>
  <c r="N1885" i="5"/>
  <c r="O1885" i="5"/>
  <c r="L1885" i="5"/>
  <c r="J1885" i="5"/>
  <c r="I1885" i="5"/>
  <c r="H1885" i="5"/>
  <c r="M1885" i="5" s="1"/>
  <c r="N1884" i="5"/>
  <c r="O1884" i="5"/>
  <c r="L1884" i="5"/>
  <c r="M1884" i="5"/>
  <c r="I1884" i="5"/>
  <c r="H1884" i="5"/>
  <c r="J1884" i="5" s="1"/>
  <c r="N1883" i="5"/>
  <c r="O1883" i="5"/>
  <c r="L1883" i="5"/>
  <c r="M1883" i="5"/>
  <c r="J1883" i="5"/>
  <c r="H1883" i="5"/>
  <c r="I1883" i="5" s="1"/>
  <c r="H1882" i="5"/>
  <c r="N1880" i="5"/>
  <c r="O1880" i="5"/>
  <c r="L1880" i="5"/>
  <c r="J1880" i="5"/>
  <c r="I1880" i="5"/>
  <c r="H1880" i="5"/>
  <c r="M1880" i="5" s="1"/>
  <c r="N1879" i="5"/>
  <c r="O1879" i="5"/>
  <c r="L1879" i="5"/>
  <c r="M1879" i="5"/>
  <c r="I1879" i="5"/>
  <c r="H1879" i="5"/>
  <c r="J1879" i="5" s="1"/>
  <c r="N1878" i="5"/>
  <c r="O1878" i="5"/>
  <c r="L1878" i="5"/>
  <c r="M1878" i="5"/>
  <c r="J1878" i="5"/>
  <c r="H1878" i="5"/>
  <c r="I1878" i="5" s="1"/>
  <c r="H1877" i="5"/>
  <c r="N1875" i="5"/>
  <c r="O1875" i="5"/>
  <c r="L1875" i="5"/>
  <c r="J1875" i="5"/>
  <c r="I1875" i="5"/>
  <c r="H1875" i="5"/>
  <c r="M1875" i="5" s="1"/>
  <c r="N1874" i="5"/>
  <c r="O1874" i="5"/>
  <c r="L1874" i="5"/>
  <c r="M1874" i="5"/>
  <c r="I1874" i="5"/>
  <c r="H1874" i="5"/>
  <c r="J1874" i="5" s="1"/>
  <c r="N1873" i="5"/>
  <c r="O1873" i="5"/>
  <c r="L1873" i="5"/>
  <c r="M1873" i="5"/>
  <c r="J1873" i="5"/>
  <c r="H1873" i="5"/>
  <c r="I1873" i="5" s="1"/>
  <c r="H1872" i="5"/>
  <c r="N1870" i="5"/>
  <c r="O1870" i="5"/>
  <c r="L1870" i="5"/>
  <c r="J1870" i="5"/>
  <c r="I1870" i="5"/>
  <c r="H1870" i="5"/>
  <c r="M1870" i="5" s="1"/>
  <c r="N1869" i="5"/>
  <c r="O1869" i="5"/>
  <c r="L1869" i="5"/>
  <c r="M1869" i="5"/>
  <c r="I1869" i="5"/>
  <c r="H1869" i="5"/>
  <c r="J1869" i="5" s="1"/>
  <c r="N1868" i="5"/>
  <c r="O1868" i="5"/>
  <c r="L1868" i="5"/>
  <c r="M1868" i="5"/>
  <c r="J1868" i="5"/>
  <c r="H1868" i="5"/>
  <c r="I1868" i="5" s="1"/>
  <c r="H1867" i="5"/>
  <c r="N1865" i="5"/>
  <c r="O1865" i="5"/>
  <c r="L1865" i="5"/>
  <c r="J1865" i="5"/>
  <c r="I1865" i="5"/>
  <c r="H1865" i="5"/>
  <c r="M1865" i="5" s="1"/>
  <c r="N1864" i="5"/>
  <c r="O1864" i="5"/>
  <c r="M1864" i="5"/>
  <c r="J1864" i="5"/>
  <c r="I1864" i="5"/>
  <c r="H1864" i="5"/>
  <c r="L1864" i="5" s="1"/>
  <c r="N1863" i="5"/>
  <c r="O1863" i="5"/>
  <c r="L1863" i="5"/>
  <c r="J1863" i="5"/>
  <c r="I1863" i="5"/>
  <c r="H1863" i="5"/>
  <c r="M1863" i="5" s="1"/>
  <c r="N1862" i="5"/>
  <c r="O1862" i="5"/>
  <c r="L1862" i="5"/>
  <c r="J1862" i="5"/>
  <c r="I1862" i="5"/>
  <c r="H1862" i="5"/>
  <c r="M1862" i="5" s="1"/>
  <c r="N1861" i="5"/>
  <c r="O1861" i="5"/>
  <c r="L1861" i="5"/>
  <c r="J1861" i="5"/>
  <c r="I1861" i="5"/>
  <c r="H1861" i="5"/>
  <c r="M1861" i="5" s="1"/>
  <c r="N1860" i="5"/>
  <c r="O1860" i="5"/>
  <c r="L1860" i="5"/>
  <c r="M1860" i="5"/>
  <c r="I1860" i="5"/>
  <c r="H1860" i="5"/>
  <c r="J1860" i="5" s="1"/>
  <c r="N1859" i="5"/>
  <c r="O1859" i="5"/>
  <c r="L1859" i="5"/>
  <c r="M1859" i="5"/>
  <c r="J1859" i="5"/>
  <c r="H1859" i="5"/>
  <c r="I1859" i="5" s="1"/>
  <c r="H1858" i="5"/>
  <c r="N1856" i="5"/>
  <c r="O1856" i="5"/>
  <c r="L1856" i="5"/>
  <c r="J1856" i="5"/>
  <c r="I1856" i="5"/>
  <c r="H1856" i="5"/>
  <c r="M1856" i="5" s="1"/>
  <c r="N1855" i="5"/>
  <c r="O1855" i="5"/>
  <c r="L1855" i="5"/>
  <c r="J1855" i="5"/>
  <c r="I1855" i="5"/>
  <c r="H1855" i="5"/>
  <c r="M1855" i="5" s="1"/>
  <c r="N1854" i="5"/>
  <c r="O1854" i="5"/>
  <c r="L1854" i="5"/>
  <c r="J1854" i="5"/>
  <c r="I1854" i="5"/>
  <c r="H1854" i="5"/>
  <c r="M1854" i="5" s="1"/>
  <c r="N1853" i="5"/>
  <c r="O1853" i="5"/>
  <c r="L1853" i="5"/>
  <c r="J1853" i="5"/>
  <c r="I1853" i="5"/>
  <c r="H1853" i="5"/>
  <c r="M1853" i="5" s="1"/>
  <c r="N1852" i="5"/>
  <c r="O1852" i="5"/>
  <c r="L1852" i="5"/>
  <c r="M1852" i="5"/>
  <c r="I1852" i="5"/>
  <c r="H1852" i="5"/>
  <c r="J1852" i="5" s="1"/>
  <c r="N1851" i="5"/>
  <c r="O1851" i="5"/>
  <c r="L1851" i="5"/>
  <c r="M1851" i="5"/>
  <c r="J1851" i="5"/>
  <c r="H1851" i="5"/>
  <c r="I1851" i="5" s="1"/>
  <c r="H1850" i="5"/>
  <c r="N1848" i="5"/>
  <c r="O1848" i="5"/>
  <c r="L1848" i="5"/>
  <c r="M1848" i="5"/>
  <c r="I1848" i="5"/>
  <c r="H1848" i="5"/>
  <c r="J1848" i="5" s="1"/>
  <c r="N1847" i="5"/>
  <c r="O1847" i="5"/>
  <c r="L1847" i="5"/>
  <c r="J1847" i="5"/>
  <c r="I1847" i="5"/>
  <c r="H1847" i="5"/>
  <c r="M1847" i="5" s="1"/>
  <c r="N1846" i="5"/>
  <c r="O1846" i="5"/>
  <c r="L1846" i="5"/>
  <c r="J1846" i="5"/>
  <c r="I1846" i="5"/>
  <c r="H1846" i="5"/>
  <c r="M1846" i="5" s="1"/>
  <c r="N1845" i="5"/>
  <c r="O1845" i="5"/>
  <c r="L1845" i="5"/>
  <c r="J1845" i="5"/>
  <c r="I1845" i="5"/>
  <c r="H1845" i="5"/>
  <c r="M1845" i="5" s="1"/>
  <c r="N1844" i="5"/>
  <c r="O1844" i="5"/>
  <c r="L1844" i="5"/>
  <c r="M1844" i="5"/>
  <c r="I1844" i="5"/>
  <c r="H1844" i="5"/>
  <c r="J1844" i="5" s="1"/>
  <c r="N1843" i="5"/>
  <c r="O1843" i="5"/>
  <c r="L1843" i="5"/>
  <c r="M1843" i="5"/>
  <c r="J1843" i="5"/>
  <c r="H1843" i="5"/>
  <c r="I1843" i="5" s="1"/>
  <c r="H1842" i="5"/>
  <c r="N1840" i="5"/>
  <c r="O1840" i="5"/>
  <c r="L1840" i="5"/>
  <c r="J1840" i="5"/>
  <c r="I1840" i="5"/>
  <c r="H1840" i="5"/>
  <c r="M1840" i="5" s="1"/>
  <c r="N1839" i="5"/>
  <c r="O1839" i="5"/>
  <c r="L1839" i="5"/>
  <c r="J1839" i="5"/>
  <c r="I1839" i="5"/>
  <c r="H1839" i="5"/>
  <c r="M1839" i="5" s="1"/>
  <c r="N1838" i="5"/>
  <c r="O1838" i="5"/>
  <c r="L1838" i="5"/>
  <c r="J1838" i="5"/>
  <c r="I1838" i="5"/>
  <c r="H1838" i="5"/>
  <c r="M1838" i="5" s="1"/>
  <c r="N1837" i="5"/>
  <c r="O1837" i="5"/>
  <c r="L1837" i="5"/>
  <c r="J1837" i="5"/>
  <c r="I1837" i="5"/>
  <c r="H1837" i="5"/>
  <c r="M1837" i="5" s="1"/>
  <c r="N1836" i="5"/>
  <c r="O1836" i="5"/>
  <c r="L1836" i="5"/>
  <c r="M1836" i="5"/>
  <c r="I1836" i="5"/>
  <c r="H1836" i="5"/>
  <c r="J1836" i="5" s="1"/>
  <c r="N1835" i="5"/>
  <c r="O1835" i="5"/>
  <c r="L1835" i="5"/>
  <c r="M1835" i="5"/>
  <c r="J1835" i="5"/>
  <c r="H1835" i="5"/>
  <c r="I1835" i="5" s="1"/>
  <c r="H1834" i="5"/>
  <c r="N1832" i="5"/>
  <c r="O1832" i="5"/>
  <c r="L1832" i="5"/>
  <c r="J1832" i="5"/>
  <c r="I1832" i="5"/>
  <c r="H1832" i="5"/>
  <c r="M1832" i="5" s="1"/>
  <c r="N1831" i="5"/>
  <c r="O1831" i="5"/>
  <c r="L1831" i="5"/>
  <c r="J1831" i="5"/>
  <c r="I1831" i="5"/>
  <c r="H1831" i="5"/>
  <c r="M1831" i="5" s="1"/>
  <c r="N1830" i="5"/>
  <c r="O1830" i="5"/>
  <c r="L1830" i="5"/>
  <c r="J1830" i="5"/>
  <c r="I1830" i="5"/>
  <c r="H1830" i="5"/>
  <c r="M1830" i="5" s="1"/>
  <c r="N1829" i="5"/>
  <c r="O1829" i="5"/>
  <c r="L1829" i="5"/>
  <c r="J1829" i="5"/>
  <c r="I1829" i="5"/>
  <c r="H1829" i="5"/>
  <c r="M1829" i="5" s="1"/>
  <c r="N1828" i="5"/>
  <c r="O1828" i="5"/>
  <c r="L1828" i="5"/>
  <c r="M1828" i="5"/>
  <c r="I1828" i="5"/>
  <c r="H1828" i="5"/>
  <c r="J1828" i="5" s="1"/>
  <c r="N1827" i="5"/>
  <c r="O1827" i="5"/>
  <c r="L1827" i="5"/>
  <c r="M1827" i="5"/>
  <c r="J1827" i="5"/>
  <c r="H1827" i="5"/>
  <c r="I1827" i="5" s="1"/>
  <c r="H1826" i="5"/>
  <c r="N1824" i="5"/>
  <c r="O1824" i="5"/>
  <c r="L1824" i="5"/>
  <c r="J1824" i="5"/>
  <c r="I1824" i="5"/>
  <c r="H1824" i="5"/>
  <c r="M1824" i="5" s="1"/>
  <c r="N1823" i="5"/>
  <c r="O1823" i="5"/>
  <c r="L1823" i="5"/>
  <c r="J1823" i="5"/>
  <c r="I1823" i="5"/>
  <c r="H1823" i="5"/>
  <c r="M1823" i="5" s="1"/>
  <c r="N1822" i="5"/>
  <c r="O1822" i="5"/>
  <c r="L1822" i="5"/>
  <c r="J1822" i="5"/>
  <c r="I1822" i="5"/>
  <c r="H1822" i="5"/>
  <c r="M1822" i="5" s="1"/>
  <c r="N1821" i="5"/>
  <c r="O1821" i="5"/>
  <c r="L1821" i="5"/>
  <c r="J1821" i="5"/>
  <c r="I1821" i="5"/>
  <c r="H1821" i="5"/>
  <c r="M1821" i="5" s="1"/>
  <c r="N1820" i="5"/>
  <c r="O1820" i="5"/>
  <c r="L1820" i="5"/>
  <c r="M1820" i="5"/>
  <c r="I1820" i="5"/>
  <c r="H1820" i="5"/>
  <c r="J1820" i="5" s="1"/>
  <c r="N1819" i="5"/>
  <c r="O1819" i="5"/>
  <c r="L1819" i="5"/>
  <c r="M1819" i="5"/>
  <c r="J1819" i="5"/>
  <c r="H1819" i="5"/>
  <c r="I1819" i="5" s="1"/>
  <c r="H1818" i="5"/>
  <c r="N1816" i="5"/>
  <c r="O1816" i="5"/>
  <c r="L1816" i="5"/>
  <c r="J1816" i="5"/>
  <c r="I1816" i="5"/>
  <c r="H1816" i="5"/>
  <c r="M1816" i="5" s="1"/>
  <c r="N1815" i="5"/>
  <c r="O1815" i="5"/>
  <c r="L1815" i="5"/>
  <c r="J1815" i="5"/>
  <c r="I1815" i="5"/>
  <c r="H1815" i="5"/>
  <c r="M1815" i="5" s="1"/>
  <c r="N1814" i="5"/>
  <c r="O1814" i="5"/>
  <c r="L1814" i="5"/>
  <c r="J1814" i="5"/>
  <c r="I1814" i="5"/>
  <c r="H1814" i="5"/>
  <c r="M1814" i="5" s="1"/>
  <c r="N1813" i="5"/>
  <c r="O1813" i="5"/>
  <c r="L1813" i="5"/>
  <c r="J1813" i="5"/>
  <c r="I1813" i="5"/>
  <c r="H1813" i="5"/>
  <c r="M1813" i="5" s="1"/>
  <c r="N1812" i="5"/>
  <c r="O1812" i="5"/>
  <c r="L1812" i="5"/>
  <c r="J1812" i="5"/>
  <c r="I1812" i="5"/>
  <c r="H1812" i="5"/>
  <c r="M1812" i="5" s="1"/>
  <c r="N1811" i="5"/>
  <c r="O1811" i="5"/>
  <c r="L1811" i="5"/>
  <c r="J1811" i="5"/>
  <c r="I1811" i="5"/>
  <c r="H1811" i="5"/>
  <c r="M1811" i="5" s="1"/>
  <c r="N1810" i="5"/>
  <c r="O1810" i="5"/>
  <c r="L1810" i="5"/>
  <c r="J1810" i="5"/>
  <c r="I1810" i="5"/>
  <c r="H1810" i="5"/>
  <c r="M1810" i="5" s="1"/>
  <c r="N1809" i="5"/>
  <c r="O1809" i="5"/>
  <c r="L1809" i="5"/>
  <c r="J1809" i="5"/>
  <c r="I1809" i="5"/>
  <c r="H1809" i="5"/>
  <c r="M1809" i="5" s="1"/>
  <c r="N1808" i="5"/>
  <c r="O1808" i="5"/>
  <c r="L1808" i="5"/>
  <c r="M1808" i="5"/>
  <c r="I1808" i="5"/>
  <c r="H1808" i="5"/>
  <c r="J1808" i="5" s="1"/>
  <c r="N1807" i="5"/>
  <c r="O1807" i="5"/>
  <c r="L1807" i="5"/>
  <c r="M1807" i="5"/>
  <c r="J1807" i="5"/>
  <c r="H1807" i="5"/>
  <c r="I1807" i="5" s="1"/>
  <c r="H1806" i="5"/>
  <c r="N1804" i="5"/>
  <c r="O1804" i="5"/>
  <c r="L1804" i="5"/>
  <c r="J1804" i="5"/>
  <c r="I1804" i="5"/>
  <c r="H1804" i="5"/>
  <c r="M1804" i="5" s="1"/>
  <c r="N1803" i="5"/>
  <c r="O1803" i="5"/>
  <c r="L1803" i="5"/>
  <c r="J1803" i="5"/>
  <c r="I1803" i="5"/>
  <c r="H1803" i="5"/>
  <c r="M1803" i="5" s="1"/>
  <c r="N1802" i="5"/>
  <c r="O1802" i="5"/>
  <c r="L1802" i="5"/>
  <c r="J1802" i="5"/>
  <c r="I1802" i="5"/>
  <c r="H1802" i="5"/>
  <c r="M1802" i="5" s="1"/>
  <c r="N1801" i="5"/>
  <c r="O1801" i="5"/>
  <c r="L1801" i="5"/>
  <c r="J1801" i="5"/>
  <c r="I1801" i="5"/>
  <c r="H1801" i="5"/>
  <c r="M1801" i="5" s="1"/>
  <c r="N1800" i="5"/>
  <c r="O1800" i="5"/>
  <c r="L1800" i="5"/>
  <c r="J1800" i="5"/>
  <c r="I1800" i="5"/>
  <c r="H1800" i="5"/>
  <c r="M1800" i="5" s="1"/>
  <c r="N1799" i="5"/>
  <c r="O1799" i="5"/>
  <c r="L1799" i="5"/>
  <c r="J1799" i="5"/>
  <c r="I1799" i="5"/>
  <c r="H1799" i="5"/>
  <c r="M1799" i="5" s="1"/>
  <c r="N1798" i="5"/>
  <c r="O1798" i="5"/>
  <c r="L1798" i="5"/>
  <c r="J1798" i="5"/>
  <c r="I1798" i="5"/>
  <c r="H1798" i="5"/>
  <c r="M1798" i="5" s="1"/>
  <c r="N1797" i="5"/>
  <c r="O1797" i="5"/>
  <c r="L1797" i="5"/>
  <c r="J1797" i="5"/>
  <c r="I1797" i="5"/>
  <c r="H1797" i="5"/>
  <c r="M1797" i="5" s="1"/>
  <c r="N1796" i="5"/>
  <c r="O1796" i="5"/>
  <c r="L1796" i="5"/>
  <c r="M1796" i="5"/>
  <c r="I1796" i="5"/>
  <c r="H1796" i="5"/>
  <c r="J1796" i="5" s="1"/>
  <c r="N1795" i="5"/>
  <c r="O1795" i="5"/>
  <c r="L1795" i="5"/>
  <c r="M1795" i="5"/>
  <c r="J1795" i="5"/>
  <c r="H1795" i="5"/>
  <c r="I1795" i="5" s="1"/>
  <c r="H1794" i="5"/>
  <c r="N1792" i="5"/>
  <c r="O1792" i="5"/>
  <c r="L1792" i="5"/>
  <c r="J1792" i="5"/>
  <c r="I1792" i="5"/>
  <c r="H1792" i="5"/>
  <c r="M1792" i="5" s="1"/>
  <c r="N1791" i="5"/>
  <c r="O1791" i="5"/>
  <c r="L1791" i="5"/>
  <c r="J1791" i="5"/>
  <c r="I1791" i="5"/>
  <c r="H1791" i="5"/>
  <c r="M1791" i="5" s="1"/>
  <c r="N1790" i="5"/>
  <c r="O1790" i="5"/>
  <c r="L1790" i="5"/>
  <c r="J1790" i="5"/>
  <c r="I1790" i="5"/>
  <c r="H1790" i="5"/>
  <c r="M1790" i="5" s="1"/>
  <c r="N1789" i="5"/>
  <c r="O1789" i="5"/>
  <c r="L1789" i="5"/>
  <c r="J1789" i="5"/>
  <c r="I1789" i="5"/>
  <c r="H1789" i="5"/>
  <c r="M1789" i="5" s="1"/>
  <c r="N1788" i="5"/>
  <c r="O1788" i="5"/>
  <c r="L1788" i="5"/>
  <c r="J1788" i="5"/>
  <c r="I1788" i="5"/>
  <c r="H1788" i="5"/>
  <c r="M1788" i="5" s="1"/>
  <c r="N1787" i="5"/>
  <c r="O1787" i="5"/>
  <c r="L1787" i="5"/>
  <c r="J1787" i="5"/>
  <c r="I1787" i="5"/>
  <c r="H1787" i="5"/>
  <c r="M1787" i="5" s="1"/>
  <c r="N1786" i="5"/>
  <c r="O1786" i="5"/>
  <c r="L1786" i="5"/>
  <c r="M1786" i="5"/>
  <c r="I1786" i="5"/>
  <c r="H1786" i="5"/>
  <c r="J1786" i="5" s="1"/>
  <c r="N1785" i="5"/>
  <c r="O1785" i="5"/>
  <c r="L1785" i="5"/>
  <c r="M1785" i="5"/>
  <c r="J1785" i="5"/>
  <c r="H1785" i="5"/>
  <c r="I1785" i="5" s="1"/>
  <c r="H1784" i="5"/>
  <c r="N1782" i="5"/>
  <c r="O1782" i="5"/>
  <c r="M1782" i="5"/>
  <c r="J1782" i="5"/>
  <c r="I1782" i="5"/>
  <c r="H1782" i="5"/>
  <c r="L1782" i="5" s="1"/>
  <c r="N1781" i="5"/>
  <c r="O1781" i="5"/>
  <c r="L1781" i="5"/>
  <c r="J1781" i="5"/>
  <c r="I1781" i="5"/>
  <c r="H1781" i="5"/>
  <c r="M1781" i="5" s="1"/>
  <c r="N1780" i="5"/>
  <c r="O1780" i="5"/>
  <c r="L1780" i="5"/>
  <c r="J1780" i="5"/>
  <c r="I1780" i="5"/>
  <c r="H1780" i="5"/>
  <c r="M1780" i="5" s="1"/>
  <c r="N1779" i="5"/>
  <c r="O1779" i="5"/>
  <c r="L1779" i="5"/>
  <c r="J1779" i="5"/>
  <c r="I1779" i="5"/>
  <c r="H1779" i="5"/>
  <c r="M1779" i="5" s="1"/>
  <c r="N1778" i="5"/>
  <c r="O1778" i="5"/>
  <c r="L1778" i="5"/>
  <c r="J1778" i="5"/>
  <c r="I1778" i="5"/>
  <c r="H1778" i="5"/>
  <c r="M1778" i="5" s="1"/>
  <c r="N1777" i="5"/>
  <c r="O1777" i="5"/>
  <c r="L1777" i="5"/>
  <c r="J1777" i="5"/>
  <c r="I1777" i="5"/>
  <c r="H1777" i="5"/>
  <c r="M1777" i="5" s="1"/>
  <c r="N1776" i="5"/>
  <c r="O1776" i="5"/>
  <c r="L1776" i="5"/>
  <c r="M1776" i="5"/>
  <c r="I1776" i="5"/>
  <c r="H1776" i="5"/>
  <c r="J1776" i="5" s="1"/>
  <c r="N1775" i="5"/>
  <c r="O1775" i="5"/>
  <c r="L1775" i="5"/>
  <c r="M1775" i="5"/>
  <c r="J1775" i="5"/>
  <c r="H1775" i="5"/>
  <c r="I1775" i="5" s="1"/>
  <c r="H1774" i="5"/>
  <c r="N1772" i="5"/>
  <c r="O1772" i="5"/>
  <c r="M1772" i="5"/>
  <c r="J1772" i="5"/>
  <c r="I1772" i="5"/>
  <c r="H1772" i="5"/>
  <c r="L1772" i="5" s="1"/>
  <c r="N1771" i="5"/>
  <c r="O1771" i="5"/>
  <c r="L1771" i="5"/>
  <c r="J1771" i="5"/>
  <c r="I1771" i="5"/>
  <c r="H1771" i="5"/>
  <c r="M1771" i="5" s="1"/>
  <c r="N1770" i="5"/>
  <c r="O1770" i="5"/>
  <c r="L1770" i="5"/>
  <c r="J1770" i="5"/>
  <c r="I1770" i="5"/>
  <c r="H1770" i="5"/>
  <c r="M1770" i="5" s="1"/>
  <c r="N1769" i="5"/>
  <c r="O1769" i="5"/>
  <c r="L1769" i="5"/>
  <c r="J1769" i="5"/>
  <c r="I1769" i="5"/>
  <c r="H1769" i="5"/>
  <c r="M1769" i="5" s="1"/>
  <c r="N1768" i="5"/>
  <c r="O1768" i="5"/>
  <c r="L1768" i="5"/>
  <c r="J1768" i="5"/>
  <c r="I1768" i="5"/>
  <c r="H1768" i="5"/>
  <c r="M1768" i="5" s="1"/>
  <c r="N1767" i="5"/>
  <c r="O1767" i="5"/>
  <c r="L1767" i="5"/>
  <c r="J1767" i="5"/>
  <c r="I1767" i="5"/>
  <c r="H1767" i="5"/>
  <c r="M1767" i="5" s="1"/>
  <c r="N1766" i="5"/>
  <c r="O1766" i="5"/>
  <c r="L1766" i="5"/>
  <c r="M1766" i="5"/>
  <c r="I1766" i="5"/>
  <c r="H1766" i="5"/>
  <c r="J1766" i="5" s="1"/>
  <c r="N1765" i="5"/>
  <c r="O1765" i="5"/>
  <c r="L1765" i="5"/>
  <c r="M1765" i="5"/>
  <c r="J1765" i="5"/>
  <c r="H1765" i="5"/>
  <c r="I1765" i="5" s="1"/>
  <c r="H1764" i="5"/>
  <c r="N1762" i="5"/>
  <c r="O1762" i="5"/>
  <c r="L1762" i="5"/>
  <c r="J1762" i="5"/>
  <c r="I1762" i="5"/>
  <c r="H1762" i="5"/>
  <c r="M1762" i="5" s="1"/>
  <c r="N1761" i="5"/>
  <c r="O1761" i="5"/>
  <c r="L1761" i="5"/>
  <c r="M1761" i="5"/>
  <c r="I1761" i="5"/>
  <c r="H1761" i="5"/>
  <c r="J1761" i="5" s="1"/>
  <c r="N1760" i="5"/>
  <c r="O1760" i="5"/>
  <c r="L1760" i="5"/>
  <c r="M1760" i="5"/>
  <c r="I1760" i="5"/>
  <c r="H1760" i="5"/>
  <c r="J1760" i="5" s="1"/>
  <c r="N1759" i="5"/>
  <c r="O1759" i="5"/>
  <c r="L1759" i="5"/>
  <c r="M1759" i="5"/>
  <c r="J1759" i="5"/>
  <c r="H1759" i="5"/>
  <c r="I1759" i="5" s="1"/>
  <c r="H1758" i="5"/>
  <c r="N1756" i="5"/>
  <c r="O1756" i="5"/>
  <c r="L1756" i="5"/>
  <c r="J1756" i="5"/>
  <c r="I1756" i="5"/>
  <c r="H1756" i="5"/>
  <c r="M1756" i="5" s="1"/>
  <c r="N1755" i="5"/>
  <c r="O1755" i="5"/>
  <c r="L1755" i="5"/>
  <c r="M1755" i="5"/>
  <c r="I1755" i="5"/>
  <c r="H1755" i="5"/>
  <c r="J1755" i="5" s="1"/>
  <c r="N1754" i="5"/>
  <c r="O1754" i="5"/>
  <c r="L1754" i="5"/>
  <c r="M1754" i="5"/>
  <c r="I1754" i="5"/>
  <c r="H1754" i="5"/>
  <c r="J1754" i="5" s="1"/>
  <c r="N1753" i="5"/>
  <c r="O1753" i="5"/>
  <c r="L1753" i="5"/>
  <c r="M1753" i="5"/>
  <c r="J1753" i="5"/>
  <c r="H1753" i="5"/>
  <c r="I1753" i="5" s="1"/>
  <c r="H1752" i="5"/>
  <c r="N1750" i="5"/>
  <c r="O1750" i="5"/>
  <c r="L1750" i="5"/>
  <c r="J1750" i="5"/>
  <c r="I1750" i="5"/>
  <c r="H1750" i="5"/>
  <c r="M1750" i="5" s="1"/>
  <c r="N1749" i="5"/>
  <c r="O1749" i="5"/>
  <c r="L1749" i="5"/>
  <c r="M1749" i="5"/>
  <c r="I1749" i="5"/>
  <c r="H1749" i="5"/>
  <c r="J1749" i="5" s="1"/>
  <c r="N1748" i="5"/>
  <c r="O1748" i="5"/>
  <c r="L1748" i="5"/>
  <c r="M1748" i="5"/>
  <c r="J1748" i="5"/>
  <c r="H1748" i="5"/>
  <c r="I1748" i="5" s="1"/>
  <c r="H1747" i="5"/>
  <c r="N1745" i="5"/>
  <c r="O1745" i="5"/>
  <c r="L1745" i="5"/>
  <c r="J1745" i="5"/>
  <c r="I1745" i="5"/>
  <c r="H1745" i="5"/>
  <c r="M1745" i="5" s="1"/>
  <c r="N1744" i="5"/>
  <c r="O1744" i="5"/>
  <c r="L1744" i="5"/>
  <c r="M1744" i="5"/>
  <c r="I1744" i="5"/>
  <c r="H1744" i="5"/>
  <c r="J1744" i="5" s="1"/>
  <c r="N1743" i="5"/>
  <c r="O1743" i="5"/>
  <c r="L1743" i="5"/>
  <c r="M1743" i="5"/>
  <c r="I1743" i="5"/>
  <c r="H1743" i="5"/>
  <c r="J1743" i="5" s="1"/>
  <c r="N1742" i="5"/>
  <c r="O1742" i="5"/>
  <c r="L1742" i="5"/>
  <c r="M1742" i="5"/>
  <c r="J1742" i="5"/>
  <c r="H1742" i="5"/>
  <c r="I1742" i="5" s="1"/>
  <c r="H1741" i="5"/>
  <c r="N1739" i="5"/>
  <c r="O1739" i="5"/>
  <c r="L1739" i="5"/>
  <c r="J1739" i="5"/>
  <c r="I1739" i="5"/>
  <c r="H1739" i="5"/>
  <c r="M1739" i="5" s="1"/>
  <c r="N1738" i="5"/>
  <c r="O1738" i="5"/>
  <c r="L1738" i="5"/>
  <c r="M1738" i="5"/>
  <c r="I1738" i="5"/>
  <c r="H1738" i="5"/>
  <c r="J1738" i="5" s="1"/>
  <c r="N1737" i="5"/>
  <c r="O1737" i="5"/>
  <c r="L1737" i="5"/>
  <c r="M1737" i="5"/>
  <c r="J1737" i="5"/>
  <c r="H1737" i="5"/>
  <c r="I1737" i="5" s="1"/>
  <c r="H1736" i="5"/>
  <c r="N1734" i="5"/>
  <c r="O1734" i="5"/>
  <c r="L1734" i="5"/>
  <c r="J1734" i="5"/>
  <c r="I1734" i="5"/>
  <c r="H1734" i="5"/>
  <c r="M1734" i="5" s="1"/>
  <c r="N1733" i="5"/>
  <c r="O1733" i="5"/>
  <c r="L1733" i="5"/>
  <c r="M1733" i="5"/>
  <c r="I1733" i="5"/>
  <c r="H1733" i="5"/>
  <c r="J1733" i="5" s="1"/>
  <c r="N1732" i="5"/>
  <c r="O1732" i="5"/>
  <c r="L1732" i="5"/>
  <c r="M1732" i="5"/>
  <c r="I1732" i="5"/>
  <c r="H1732" i="5"/>
  <c r="J1732" i="5" s="1"/>
  <c r="N1731" i="5"/>
  <c r="O1731" i="5"/>
  <c r="L1731" i="5"/>
  <c r="M1731" i="5"/>
  <c r="J1731" i="5"/>
  <c r="H1731" i="5"/>
  <c r="I1731" i="5" s="1"/>
  <c r="H1730" i="5"/>
  <c r="N1728" i="5"/>
  <c r="O1728" i="5"/>
  <c r="L1728" i="5"/>
  <c r="J1728" i="5"/>
  <c r="I1728" i="5"/>
  <c r="H1728" i="5"/>
  <c r="M1728" i="5" s="1"/>
  <c r="N1727" i="5"/>
  <c r="O1727" i="5"/>
  <c r="L1727" i="5"/>
  <c r="M1727" i="5"/>
  <c r="I1727" i="5"/>
  <c r="H1727" i="5"/>
  <c r="J1727" i="5" s="1"/>
  <c r="N1726" i="5"/>
  <c r="O1726" i="5"/>
  <c r="L1726" i="5"/>
  <c r="M1726" i="5"/>
  <c r="J1726" i="5"/>
  <c r="H1726" i="5"/>
  <c r="I1726" i="5" s="1"/>
  <c r="H1725" i="5"/>
  <c r="N1723" i="5"/>
  <c r="O1723" i="5"/>
  <c r="L1723" i="5"/>
  <c r="M1723" i="5"/>
  <c r="I1723" i="5"/>
  <c r="H1723" i="5"/>
  <c r="J1723" i="5" s="1"/>
  <c r="N1722" i="5"/>
  <c r="O1722" i="5"/>
  <c r="L1722" i="5"/>
  <c r="M1722" i="5"/>
  <c r="I1722" i="5"/>
  <c r="H1722" i="5"/>
  <c r="J1722" i="5" s="1"/>
  <c r="N1721" i="5"/>
  <c r="O1721" i="5"/>
  <c r="L1721" i="5"/>
  <c r="M1721" i="5"/>
  <c r="I1721" i="5"/>
  <c r="H1721" i="5"/>
  <c r="J1721" i="5" s="1"/>
  <c r="N1720" i="5"/>
  <c r="O1720" i="5"/>
  <c r="L1720" i="5"/>
  <c r="M1720" i="5"/>
  <c r="J1720" i="5"/>
  <c r="H1720" i="5"/>
  <c r="I1720" i="5" s="1"/>
  <c r="H1719" i="5"/>
  <c r="N1717" i="5"/>
  <c r="O1717" i="5"/>
  <c r="M1717" i="5"/>
  <c r="J1717" i="5"/>
  <c r="I1717" i="5"/>
  <c r="H1717" i="5"/>
  <c r="L1717" i="5" s="1"/>
  <c r="N1716" i="5"/>
  <c r="O1716" i="5"/>
  <c r="L1716" i="5"/>
  <c r="M1716" i="5"/>
  <c r="J1716" i="5"/>
  <c r="H1716" i="5"/>
  <c r="I1716" i="5" s="1"/>
  <c r="H1715" i="5"/>
  <c r="N1713" i="5"/>
  <c r="O1713" i="5"/>
  <c r="M1713" i="5"/>
  <c r="J1713" i="5"/>
  <c r="I1713" i="5"/>
  <c r="H1713" i="5"/>
  <c r="L1713" i="5" s="1"/>
  <c r="N1712" i="5"/>
  <c r="O1712" i="5"/>
  <c r="L1712" i="5"/>
  <c r="M1712" i="5"/>
  <c r="J1712" i="5"/>
  <c r="H1712" i="5"/>
  <c r="I1712" i="5" s="1"/>
  <c r="H1711" i="5"/>
  <c r="N1709" i="5"/>
  <c r="O1709" i="5"/>
  <c r="M1709" i="5"/>
  <c r="J1709" i="5"/>
  <c r="I1709" i="5"/>
  <c r="H1709" i="5"/>
  <c r="L1709" i="5" s="1"/>
  <c r="N1708" i="5"/>
  <c r="O1708" i="5"/>
  <c r="M1708" i="5"/>
  <c r="J1708" i="5"/>
  <c r="I1708" i="5"/>
  <c r="H1708" i="5"/>
  <c r="L1708" i="5" s="1"/>
  <c r="N1707" i="5"/>
  <c r="O1707" i="5"/>
  <c r="L1707" i="5"/>
  <c r="M1707" i="5"/>
  <c r="I1707" i="5"/>
  <c r="H1707" i="5"/>
  <c r="J1707" i="5" s="1"/>
  <c r="N1706" i="5"/>
  <c r="O1706" i="5"/>
  <c r="L1706" i="5"/>
  <c r="M1706" i="5"/>
  <c r="J1706" i="5"/>
  <c r="H1706" i="5"/>
  <c r="I1706" i="5" s="1"/>
  <c r="H1705" i="5"/>
  <c r="N1703" i="5"/>
  <c r="O1703" i="5"/>
  <c r="M1703" i="5"/>
  <c r="J1703" i="5"/>
  <c r="I1703" i="5"/>
  <c r="H1703" i="5"/>
  <c r="L1703" i="5" s="1"/>
  <c r="N1702" i="5"/>
  <c r="O1702" i="5"/>
  <c r="M1702" i="5"/>
  <c r="J1702" i="5"/>
  <c r="I1702" i="5"/>
  <c r="H1702" i="5"/>
  <c r="L1702" i="5" s="1"/>
  <c r="N1701" i="5"/>
  <c r="O1701" i="5"/>
  <c r="L1701" i="5"/>
  <c r="M1701" i="5"/>
  <c r="I1701" i="5"/>
  <c r="H1701" i="5"/>
  <c r="J1701" i="5" s="1"/>
  <c r="N1700" i="5"/>
  <c r="O1700" i="5"/>
  <c r="L1700" i="5"/>
  <c r="M1700" i="5"/>
  <c r="J1700" i="5"/>
  <c r="H1700" i="5"/>
  <c r="I1700" i="5" s="1"/>
  <c r="H1699" i="5"/>
  <c r="N1697" i="5"/>
  <c r="O1697" i="5"/>
  <c r="M1697" i="5"/>
  <c r="J1697" i="5"/>
  <c r="I1697" i="5"/>
  <c r="H1697" i="5"/>
  <c r="L1697" i="5" s="1"/>
  <c r="N1696" i="5"/>
  <c r="O1696" i="5"/>
  <c r="M1696" i="5"/>
  <c r="J1696" i="5"/>
  <c r="I1696" i="5"/>
  <c r="H1696" i="5"/>
  <c r="L1696" i="5" s="1"/>
  <c r="N1695" i="5"/>
  <c r="O1695" i="5"/>
  <c r="M1695" i="5"/>
  <c r="J1695" i="5"/>
  <c r="I1695" i="5"/>
  <c r="H1695" i="5"/>
  <c r="L1695" i="5" s="1"/>
  <c r="N1694" i="5"/>
  <c r="O1694" i="5"/>
  <c r="M1694" i="5"/>
  <c r="J1694" i="5"/>
  <c r="I1694" i="5"/>
  <c r="H1694" i="5"/>
  <c r="L1694" i="5" s="1"/>
  <c r="N1693" i="5"/>
  <c r="O1693" i="5"/>
  <c r="L1693" i="5"/>
  <c r="M1693" i="5"/>
  <c r="I1693" i="5"/>
  <c r="H1693" i="5"/>
  <c r="J1693" i="5" s="1"/>
  <c r="N1692" i="5"/>
  <c r="O1692" i="5"/>
  <c r="L1692" i="5"/>
  <c r="M1692" i="5"/>
  <c r="J1692" i="5"/>
  <c r="H1692" i="5"/>
  <c r="I1692" i="5" s="1"/>
  <c r="H1691" i="5"/>
  <c r="N1689" i="5"/>
  <c r="O1689" i="5"/>
  <c r="M1689" i="5"/>
  <c r="J1689" i="5"/>
  <c r="I1689" i="5"/>
  <c r="H1689" i="5"/>
  <c r="L1689" i="5" s="1"/>
  <c r="N1688" i="5"/>
  <c r="O1688" i="5"/>
  <c r="M1688" i="5"/>
  <c r="J1688" i="5"/>
  <c r="I1688" i="5"/>
  <c r="H1688" i="5"/>
  <c r="L1688" i="5" s="1"/>
  <c r="N1687" i="5"/>
  <c r="O1687" i="5"/>
  <c r="M1687" i="5"/>
  <c r="J1687" i="5"/>
  <c r="I1687" i="5"/>
  <c r="H1687" i="5"/>
  <c r="L1687" i="5" s="1"/>
  <c r="N1686" i="5"/>
  <c r="O1686" i="5"/>
  <c r="M1686" i="5"/>
  <c r="J1686" i="5"/>
  <c r="I1686" i="5"/>
  <c r="H1686" i="5"/>
  <c r="L1686" i="5" s="1"/>
  <c r="N1685" i="5"/>
  <c r="O1685" i="5"/>
  <c r="L1685" i="5"/>
  <c r="M1685" i="5"/>
  <c r="I1685" i="5"/>
  <c r="H1685" i="5"/>
  <c r="J1685" i="5" s="1"/>
  <c r="N1684" i="5"/>
  <c r="O1684" i="5"/>
  <c r="L1684" i="5"/>
  <c r="M1684" i="5"/>
  <c r="J1684" i="5"/>
  <c r="H1684" i="5"/>
  <c r="I1684" i="5" s="1"/>
  <c r="H1683" i="5"/>
  <c r="N1681" i="5"/>
  <c r="O1681" i="5"/>
  <c r="L1681" i="5"/>
  <c r="M1681" i="5"/>
  <c r="I1681" i="5"/>
  <c r="H1681" i="5"/>
  <c r="J1681" i="5" s="1"/>
  <c r="N1680" i="5"/>
  <c r="O1680" i="5"/>
  <c r="L1680" i="5"/>
  <c r="M1680" i="5"/>
  <c r="J1680" i="5"/>
  <c r="H1680" i="5"/>
  <c r="I1680" i="5" s="1"/>
  <c r="H1679" i="5"/>
  <c r="N1677" i="5"/>
  <c r="O1677" i="5"/>
  <c r="L1677" i="5"/>
  <c r="M1677" i="5"/>
  <c r="I1677" i="5"/>
  <c r="H1677" i="5"/>
  <c r="J1677" i="5" s="1"/>
  <c r="N1676" i="5"/>
  <c r="O1676" i="5"/>
  <c r="L1676" i="5"/>
  <c r="M1676" i="5"/>
  <c r="J1676" i="5"/>
  <c r="H1676" i="5"/>
  <c r="I1676" i="5" s="1"/>
  <c r="H1675" i="5"/>
  <c r="N1673" i="5"/>
  <c r="O1673" i="5"/>
  <c r="L1673" i="5"/>
  <c r="J1673" i="5"/>
  <c r="I1673" i="5"/>
  <c r="H1673" i="5"/>
  <c r="M1673" i="5" s="1"/>
  <c r="N1672" i="5"/>
  <c r="O1672" i="5"/>
  <c r="L1672" i="5"/>
  <c r="M1672" i="5"/>
  <c r="I1672" i="5"/>
  <c r="H1672" i="5"/>
  <c r="J1672" i="5" s="1"/>
  <c r="N1671" i="5"/>
  <c r="O1671" i="5"/>
  <c r="L1671" i="5"/>
  <c r="M1671" i="5"/>
  <c r="I1671" i="5"/>
  <c r="H1671" i="5"/>
  <c r="J1671" i="5" s="1"/>
  <c r="N1670" i="5"/>
  <c r="O1670" i="5"/>
  <c r="L1670" i="5"/>
  <c r="M1670" i="5"/>
  <c r="J1670" i="5"/>
  <c r="H1670" i="5"/>
  <c r="I1670" i="5" s="1"/>
  <c r="H1669" i="5"/>
  <c r="N1667" i="5"/>
  <c r="O1667" i="5"/>
  <c r="L1667" i="5"/>
  <c r="J1667" i="5"/>
  <c r="I1667" i="5"/>
  <c r="H1667" i="5"/>
  <c r="M1667" i="5" s="1"/>
  <c r="N1666" i="5"/>
  <c r="O1666" i="5"/>
  <c r="L1666" i="5"/>
  <c r="M1666" i="5"/>
  <c r="I1666" i="5"/>
  <c r="H1666" i="5"/>
  <c r="J1666" i="5" s="1"/>
  <c r="N1665" i="5"/>
  <c r="O1665" i="5"/>
  <c r="L1665" i="5"/>
  <c r="M1665" i="5"/>
  <c r="I1665" i="5"/>
  <c r="H1665" i="5"/>
  <c r="J1665" i="5" s="1"/>
  <c r="N1664" i="5"/>
  <c r="O1664" i="5"/>
  <c r="L1664" i="5"/>
  <c r="M1664" i="5"/>
  <c r="J1664" i="5"/>
  <c r="H1664" i="5"/>
  <c r="I1664" i="5" s="1"/>
  <c r="H1663" i="5"/>
  <c r="N1661" i="5"/>
  <c r="O1661" i="5"/>
  <c r="L1661" i="5"/>
  <c r="J1661" i="5"/>
  <c r="I1661" i="5"/>
  <c r="H1661" i="5"/>
  <c r="M1661" i="5" s="1"/>
  <c r="N1660" i="5"/>
  <c r="O1660" i="5"/>
  <c r="L1660" i="5"/>
  <c r="M1660" i="5"/>
  <c r="I1660" i="5"/>
  <c r="H1660" i="5"/>
  <c r="J1660" i="5" s="1"/>
  <c r="N1659" i="5"/>
  <c r="O1659" i="5"/>
  <c r="L1659" i="5"/>
  <c r="M1659" i="5"/>
  <c r="J1659" i="5"/>
  <c r="H1659" i="5"/>
  <c r="I1659" i="5" s="1"/>
  <c r="H1658" i="5"/>
  <c r="N1656" i="5"/>
  <c r="O1656" i="5"/>
  <c r="M1656" i="5"/>
  <c r="J1656" i="5"/>
  <c r="I1656" i="5"/>
  <c r="H1656" i="5"/>
  <c r="L1656" i="5" s="1"/>
  <c r="N1655" i="5"/>
  <c r="O1655" i="5"/>
  <c r="L1655" i="5"/>
  <c r="J1655" i="5"/>
  <c r="I1655" i="5"/>
  <c r="H1655" i="5"/>
  <c r="M1655" i="5" s="1"/>
  <c r="N1654" i="5"/>
  <c r="O1654" i="5"/>
  <c r="L1654" i="5"/>
  <c r="M1654" i="5"/>
  <c r="I1654" i="5"/>
  <c r="H1654" i="5"/>
  <c r="J1654" i="5" s="1"/>
  <c r="N1653" i="5"/>
  <c r="O1653" i="5"/>
  <c r="L1653" i="5"/>
  <c r="M1653" i="5"/>
  <c r="J1653" i="5"/>
  <c r="H1653" i="5"/>
  <c r="I1653" i="5" s="1"/>
  <c r="N1652" i="5"/>
  <c r="O1652" i="5"/>
  <c r="L1652" i="5"/>
  <c r="M1652" i="5"/>
  <c r="I1652" i="5"/>
  <c r="H1652" i="5"/>
  <c r="J1652" i="5" s="1"/>
  <c r="H1651" i="5"/>
  <c r="N1649" i="5"/>
  <c r="O1649" i="5"/>
  <c r="M1649" i="5"/>
  <c r="J1649" i="5"/>
  <c r="I1649" i="5"/>
  <c r="H1649" i="5"/>
  <c r="L1649" i="5" s="1"/>
  <c r="N1648" i="5"/>
  <c r="O1648" i="5"/>
  <c r="L1648" i="5"/>
  <c r="J1648" i="5"/>
  <c r="I1648" i="5"/>
  <c r="H1648" i="5"/>
  <c r="M1648" i="5" s="1"/>
  <c r="N1647" i="5"/>
  <c r="O1647" i="5"/>
  <c r="L1647" i="5"/>
  <c r="M1647" i="5"/>
  <c r="I1647" i="5"/>
  <c r="H1647" i="5"/>
  <c r="J1647" i="5" s="1"/>
  <c r="N1646" i="5"/>
  <c r="O1646" i="5"/>
  <c r="L1646" i="5"/>
  <c r="M1646" i="5"/>
  <c r="J1646" i="5"/>
  <c r="H1646" i="5"/>
  <c r="I1646" i="5" s="1"/>
  <c r="N1645" i="5"/>
  <c r="O1645" i="5"/>
  <c r="L1645" i="5"/>
  <c r="M1645" i="5"/>
  <c r="I1645" i="5"/>
  <c r="H1645" i="5"/>
  <c r="J1645" i="5" s="1"/>
  <c r="H1644" i="5"/>
  <c r="N1642" i="5"/>
  <c r="O1642" i="5"/>
  <c r="M1642" i="5"/>
  <c r="J1642" i="5"/>
  <c r="I1642" i="5"/>
  <c r="H1642" i="5"/>
  <c r="L1642" i="5" s="1"/>
  <c r="N1641" i="5"/>
  <c r="O1641" i="5"/>
  <c r="L1641" i="5"/>
  <c r="J1641" i="5"/>
  <c r="I1641" i="5"/>
  <c r="H1641" i="5"/>
  <c r="M1641" i="5" s="1"/>
  <c r="N1640" i="5"/>
  <c r="O1640" i="5"/>
  <c r="L1640" i="5"/>
  <c r="M1640" i="5"/>
  <c r="I1640" i="5"/>
  <c r="H1640" i="5"/>
  <c r="J1640" i="5" s="1"/>
  <c r="N1639" i="5"/>
  <c r="O1639" i="5"/>
  <c r="L1639" i="5"/>
  <c r="M1639" i="5"/>
  <c r="J1639" i="5"/>
  <c r="H1639" i="5"/>
  <c r="I1639" i="5" s="1"/>
  <c r="N1638" i="5"/>
  <c r="O1638" i="5"/>
  <c r="L1638" i="5"/>
  <c r="M1638" i="5"/>
  <c r="I1638" i="5"/>
  <c r="H1638" i="5"/>
  <c r="J1638" i="5" s="1"/>
  <c r="H1637" i="5"/>
  <c r="N1635" i="5"/>
  <c r="O1635" i="5"/>
  <c r="M1635" i="5"/>
  <c r="J1635" i="5"/>
  <c r="I1635" i="5"/>
  <c r="H1635" i="5"/>
  <c r="L1635" i="5" s="1"/>
  <c r="N1634" i="5"/>
  <c r="O1634" i="5"/>
  <c r="L1634" i="5"/>
  <c r="J1634" i="5"/>
  <c r="I1634" i="5"/>
  <c r="H1634" i="5"/>
  <c r="M1634" i="5" s="1"/>
  <c r="N1633" i="5"/>
  <c r="O1633" i="5"/>
  <c r="L1633" i="5"/>
  <c r="M1633" i="5"/>
  <c r="I1633" i="5"/>
  <c r="H1633" i="5"/>
  <c r="J1633" i="5" s="1"/>
  <c r="N1632" i="5"/>
  <c r="O1632" i="5"/>
  <c r="L1632" i="5"/>
  <c r="M1632" i="5"/>
  <c r="J1632" i="5"/>
  <c r="H1632" i="5"/>
  <c r="I1632" i="5" s="1"/>
  <c r="N1631" i="5"/>
  <c r="O1631" i="5"/>
  <c r="L1631" i="5"/>
  <c r="M1631" i="5"/>
  <c r="I1631" i="5"/>
  <c r="H1631" i="5"/>
  <c r="J1631" i="5" s="1"/>
  <c r="H1630" i="5"/>
  <c r="N1628" i="5"/>
  <c r="O1628" i="5"/>
  <c r="M1628" i="5"/>
  <c r="J1628" i="5"/>
  <c r="I1628" i="5"/>
  <c r="H1628" i="5"/>
  <c r="L1628" i="5" s="1"/>
  <c r="N1627" i="5"/>
  <c r="O1627" i="5"/>
  <c r="L1627" i="5"/>
  <c r="J1627" i="5"/>
  <c r="I1627" i="5"/>
  <c r="H1627" i="5"/>
  <c r="M1627" i="5" s="1"/>
  <c r="N1626" i="5"/>
  <c r="O1626" i="5"/>
  <c r="L1626" i="5"/>
  <c r="M1626" i="5"/>
  <c r="I1626" i="5"/>
  <c r="H1626" i="5"/>
  <c r="J1626" i="5" s="1"/>
  <c r="N1625" i="5"/>
  <c r="O1625" i="5"/>
  <c r="L1625" i="5"/>
  <c r="M1625" i="5"/>
  <c r="J1625" i="5"/>
  <c r="H1625" i="5"/>
  <c r="I1625" i="5" s="1"/>
  <c r="N1624" i="5"/>
  <c r="O1624" i="5"/>
  <c r="L1624" i="5"/>
  <c r="M1624" i="5"/>
  <c r="I1624" i="5"/>
  <c r="H1624" i="5"/>
  <c r="J1624" i="5" s="1"/>
  <c r="H1623" i="5"/>
  <c r="N1621" i="5"/>
  <c r="O1621" i="5"/>
  <c r="L1621" i="5"/>
  <c r="J1621" i="5"/>
  <c r="I1621" i="5"/>
  <c r="H1621" i="5"/>
  <c r="M1621" i="5" s="1"/>
  <c r="N1620" i="5"/>
  <c r="O1620" i="5"/>
  <c r="L1620" i="5"/>
  <c r="M1620" i="5"/>
  <c r="I1620" i="5"/>
  <c r="H1620" i="5"/>
  <c r="J1620" i="5" s="1"/>
  <c r="N1619" i="5"/>
  <c r="O1619" i="5"/>
  <c r="L1619" i="5"/>
  <c r="M1619" i="5"/>
  <c r="I1619" i="5"/>
  <c r="H1619" i="5"/>
  <c r="J1619" i="5" s="1"/>
  <c r="N1618" i="5"/>
  <c r="O1618" i="5"/>
  <c r="L1618" i="5"/>
  <c r="M1618" i="5"/>
  <c r="J1618" i="5"/>
  <c r="H1618" i="5"/>
  <c r="I1618" i="5" s="1"/>
  <c r="H1617" i="5"/>
  <c r="N1615" i="5"/>
  <c r="O1615" i="5"/>
  <c r="L1615" i="5"/>
  <c r="J1615" i="5"/>
  <c r="I1615" i="5"/>
  <c r="H1615" i="5"/>
  <c r="M1615" i="5" s="1"/>
  <c r="N1614" i="5"/>
  <c r="O1614" i="5"/>
  <c r="L1614" i="5"/>
  <c r="M1614" i="5"/>
  <c r="I1614" i="5"/>
  <c r="H1614" i="5"/>
  <c r="J1614" i="5" s="1"/>
  <c r="N1613" i="5"/>
  <c r="O1613" i="5"/>
  <c r="L1613" i="5"/>
  <c r="M1613" i="5"/>
  <c r="I1613" i="5"/>
  <c r="H1613" i="5"/>
  <c r="J1613" i="5" s="1"/>
  <c r="N1612" i="5"/>
  <c r="O1612" i="5"/>
  <c r="L1612" i="5"/>
  <c r="M1612" i="5"/>
  <c r="J1612" i="5"/>
  <c r="H1612" i="5"/>
  <c r="I1612" i="5" s="1"/>
  <c r="H1611" i="5"/>
  <c r="N1609" i="5"/>
  <c r="O1609" i="5"/>
  <c r="L1609" i="5"/>
  <c r="J1609" i="5"/>
  <c r="I1609" i="5"/>
  <c r="H1609" i="5"/>
  <c r="M1609" i="5" s="1"/>
  <c r="N1608" i="5"/>
  <c r="O1608" i="5"/>
  <c r="L1608" i="5"/>
  <c r="M1608" i="5"/>
  <c r="I1608" i="5"/>
  <c r="H1608" i="5"/>
  <c r="J1608" i="5" s="1"/>
  <c r="N1607" i="5"/>
  <c r="O1607" i="5"/>
  <c r="L1607" i="5"/>
  <c r="M1607" i="5"/>
  <c r="J1607" i="5"/>
  <c r="H1607" i="5"/>
  <c r="I1607" i="5" s="1"/>
  <c r="H1606" i="5"/>
  <c r="N1604" i="5"/>
  <c r="O1604" i="5"/>
  <c r="L1604" i="5"/>
  <c r="J1604" i="5"/>
  <c r="I1604" i="5"/>
  <c r="H1604" i="5"/>
  <c r="M1604" i="5" s="1"/>
  <c r="N1603" i="5"/>
  <c r="O1603" i="5"/>
  <c r="L1603" i="5"/>
  <c r="M1603" i="5"/>
  <c r="I1603" i="5"/>
  <c r="H1603" i="5"/>
  <c r="J1603" i="5" s="1"/>
  <c r="N1602" i="5"/>
  <c r="O1602" i="5"/>
  <c r="L1602" i="5"/>
  <c r="M1602" i="5"/>
  <c r="J1602" i="5"/>
  <c r="H1602" i="5"/>
  <c r="I1602" i="5" s="1"/>
  <c r="H1601" i="5"/>
  <c r="N1599" i="5"/>
  <c r="O1599" i="5"/>
  <c r="M1599" i="5"/>
  <c r="J1599" i="5"/>
  <c r="I1599" i="5"/>
  <c r="H1599" i="5"/>
  <c r="L1599" i="5" s="1"/>
  <c r="N1598" i="5"/>
  <c r="O1598" i="5"/>
  <c r="L1598" i="5"/>
  <c r="J1598" i="5"/>
  <c r="I1598" i="5"/>
  <c r="H1598" i="5"/>
  <c r="M1598" i="5" s="1"/>
  <c r="N1597" i="5"/>
  <c r="O1597" i="5"/>
  <c r="L1597" i="5"/>
  <c r="J1597" i="5"/>
  <c r="I1597" i="5"/>
  <c r="H1597" i="5"/>
  <c r="M1597" i="5" s="1"/>
  <c r="N1596" i="5"/>
  <c r="O1596" i="5"/>
  <c r="L1596" i="5"/>
  <c r="M1596" i="5"/>
  <c r="I1596" i="5"/>
  <c r="H1596" i="5"/>
  <c r="J1596" i="5" s="1"/>
  <c r="N1595" i="5"/>
  <c r="O1595" i="5"/>
  <c r="L1595" i="5"/>
  <c r="M1595" i="5"/>
  <c r="J1595" i="5"/>
  <c r="H1595" i="5"/>
  <c r="I1595" i="5" s="1"/>
  <c r="N1594" i="5"/>
  <c r="O1594" i="5"/>
  <c r="L1594" i="5"/>
  <c r="M1594" i="5"/>
  <c r="I1594" i="5"/>
  <c r="H1594" i="5"/>
  <c r="J1594" i="5" s="1"/>
  <c r="H1593" i="5"/>
  <c r="N1591" i="5"/>
  <c r="O1591" i="5"/>
  <c r="L1591" i="5"/>
  <c r="J1591" i="5"/>
  <c r="I1591" i="5"/>
  <c r="H1591" i="5"/>
  <c r="M1591" i="5" s="1"/>
  <c r="N1590" i="5"/>
  <c r="O1590" i="5"/>
  <c r="L1590" i="5"/>
  <c r="M1590" i="5"/>
  <c r="I1590" i="5"/>
  <c r="H1590" i="5"/>
  <c r="J1590" i="5" s="1"/>
  <c r="N1589" i="5"/>
  <c r="O1589" i="5"/>
  <c r="L1589" i="5"/>
  <c r="M1589" i="5"/>
  <c r="J1589" i="5"/>
  <c r="H1589" i="5"/>
  <c r="I1589" i="5" s="1"/>
  <c r="N1588" i="5"/>
  <c r="O1588" i="5"/>
  <c r="L1588" i="5"/>
  <c r="M1588" i="5"/>
  <c r="I1588" i="5"/>
  <c r="H1588" i="5"/>
  <c r="J1588" i="5" s="1"/>
  <c r="H1587" i="5"/>
  <c r="N1585" i="5"/>
  <c r="O1585" i="5"/>
  <c r="L1585" i="5"/>
  <c r="J1585" i="5"/>
  <c r="I1585" i="5"/>
  <c r="H1585" i="5"/>
  <c r="M1585" i="5" s="1"/>
  <c r="N1584" i="5"/>
  <c r="O1584" i="5"/>
  <c r="L1584" i="5"/>
  <c r="J1584" i="5"/>
  <c r="I1584" i="5"/>
  <c r="H1584" i="5"/>
  <c r="M1584" i="5" s="1"/>
  <c r="N1583" i="5"/>
  <c r="O1583" i="5"/>
  <c r="L1583" i="5"/>
  <c r="M1583" i="5"/>
  <c r="I1583" i="5"/>
  <c r="H1583" i="5"/>
  <c r="J1583" i="5" s="1"/>
  <c r="N1582" i="5"/>
  <c r="O1582" i="5"/>
  <c r="L1582" i="5"/>
  <c r="M1582" i="5"/>
  <c r="J1582" i="5"/>
  <c r="H1582" i="5"/>
  <c r="I1582" i="5" s="1"/>
  <c r="N1581" i="5"/>
  <c r="O1581" i="5"/>
  <c r="L1581" i="5"/>
  <c r="M1581" i="5"/>
  <c r="I1581" i="5"/>
  <c r="H1581" i="5"/>
  <c r="J1581" i="5" s="1"/>
  <c r="H1580" i="5"/>
  <c r="N1578" i="5"/>
  <c r="O1578" i="5"/>
  <c r="M1578" i="5"/>
  <c r="J1578" i="5"/>
  <c r="I1578" i="5"/>
  <c r="H1578" i="5"/>
  <c r="L1578" i="5" s="1"/>
  <c r="N1577" i="5"/>
  <c r="O1577" i="5"/>
  <c r="L1577" i="5"/>
  <c r="J1577" i="5"/>
  <c r="I1577" i="5"/>
  <c r="H1577" i="5"/>
  <c r="M1577" i="5" s="1"/>
  <c r="N1576" i="5"/>
  <c r="O1576" i="5"/>
  <c r="L1576" i="5"/>
  <c r="J1576" i="5"/>
  <c r="I1576" i="5"/>
  <c r="H1576" i="5"/>
  <c r="M1576" i="5" s="1"/>
  <c r="N1575" i="5"/>
  <c r="O1575" i="5"/>
  <c r="L1575" i="5"/>
  <c r="J1575" i="5"/>
  <c r="I1575" i="5"/>
  <c r="H1575" i="5"/>
  <c r="M1575" i="5" s="1"/>
  <c r="N1574" i="5"/>
  <c r="O1574" i="5"/>
  <c r="L1574" i="5"/>
  <c r="M1574" i="5"/>
  <c r="I1574" i="5"/>
  <c r="H1574" i="5"/>
  <c r="J1574" i="5" s="1"/>
  <c r="N1573" i="5"/>
  <c r="O1573" i="5"/>
  <c r="L1573" i="5"/>
  <c r="M1573" i="5"/>
  <c r="J1573" i="5"/>
  <c r="H1573" i="5"/>
  <c r="I1573" i="5" s="1"/>
  <c r="N1572" i="5"/>
  <c r="O1572" i="5"/>
  <c r="L1572" i="5"/>
  <c r="M1572" i="5"/>
  <c r="I1572" i="5"/>
  <c r="H1572" i="5"/>
  <c r="J1572" i="5" s="1"/>
  <c r="H1571" i="5"/>
  <c r="N1569" i="5"/>
  <c r="O1569" i="5"/>
  <c r="M1569" i="5"/>
  <c r="J1569" i="5"/>
  <c r="I1569" i="5"/>
  <c r="H1569" i="5"/>
  <c r="L1569" i="5" s="1"/>
  <c r="N1568" i="5"/>
  <c r="O1568" i="5"/>
  <c r="L1568" i="5"/>
  <c r="J1568" i="5"/>
  <c r="I1568" i="5"/>
  <c r="H1568" i="5"/>
  <c r="M1568" i="5" s="1"/>
  <c r="N1567" i="5"/>
  <c r="O1567" i="5"/>
  <c r="L1567" i="5"/>
  <c r="J1567" i="5"/>
  <c r="I1567" i="5"/>
  <c r="H1567" i="5"/>
  <c r="M1567" i="5" s="1"/>
  <c r="N1566" i="5"/>
  <c r="O1566" i="5"/>
  <c r="L1566" i="5"/>
  <c r="M1566" i="5"/>
  <c r="I1566" i="5"/>
  <c r="H1566" i="5"/>
  <c r="J1566" i="5" s="1"/>
  <c r="N1565" i="5"/>
  <c r="O1565" i="5"/>
  <c r="L1565" i="5"/>
  <c r="M1565" i="5"/>
  <c r="I1565" i="5"/>
  <c r="H1565" i="5"/>
  <c r="J1565" i="5" s="1"/>
  <c r="N1564" i="5"/>
  <c r="O1564" i="5"/>
  <c r="L1564" i="5"/>
  <c r="M1564" i="5"/>
  <c r="J1564" i="5"/>
  <c r="H1564" i="5"/>
  <c r="I1564" i="5" s="1"/>
  <c r="H1563" i="5"/>
  <c r="N1561" i="5"/>
  <c r="O1561" i="5"/>
  <c r="M1561" i="5"/>
  <c r="J1561" i="5"/>
  <c r="I1561" i="5"/>
  <c r="H1561" i="5"/>
  <c r="L1561" i="5" s="1"/>
  <c r="N1560" i="5"/>
  <c r="O1560" i="5"/>
  <c r="L1560" i="5"/>
  <c r="J1560" i="5"/>
  <c r="I1560" i="5"/>
  <c r="H1560" i="5"/>
  <c r="M1560" i="5" s="1"/>
  <c r="N1559" i="5"/>
  <c r="O1559" i="5"/>
  <c r="L1559" i="5"/>
  <c r="J1559" i="5"/>
  <c r="I1559" i="5"/>
  <c r="H1559" i="5"/>
  <c r="M1559" i="5" s="1"/>
  <c r="N1558" i="5"/>
  <c r="O1558" i="5"/>
  <c r="L1558" i="5"/>
  <c r="M1558" i="5"/>
  <c r="I1558" i="5"/>
  <c r="H1558" i="5"/>
  <c r="J1558" i="5" s="1"/>
  <c r="N1557" i="5"/>
  <c r="O1557" i="5"/>
  <c r="L1557" i="5"/>
  <c r="M1557" i="5"/>
  <c r="I1557" i="5"/>
  <c r="H1557" i="5"/>
  <c r="J1557" i="5" s="1"/>
  <c r="N1556" i="5"/>
  <c r="O1556" i="5"/>
  <c r="L1556" i="5"/>
  <c r="M1556" i="5"/>
  <c r="J1556" i="5"/>
  <c r="H1556" i="5"/>
  <c r="I1556" i="5" s="1"/>
  <c r="H1555" i="5"/>
  <c r="N1553" i="5"/>
  <c r="O1553" i="5"/>
  <c r="M1553" i="5"/>
  <c r="J1553" i="5"/>
  <c r="I1553" i="5"/>
  <c r="H1553" i="5"/>
  <c r="L1553" i="5" s="1"/>
  <c r="N1552" i="5"/>
  <c r="O1552" i="5"/>
  <c r="L1552" i="5"/>
  <c r="J1552" i="5"/>
  <c r="I1552" i="5"/>
  <c r="H1552" i="5"/>
  <c r="M1552" i="5" s="1"/>
  <c r="N1551" i="5"/>
  <c r="O1551" i="5"/>
  <c r="L1551" i="5"/>
  <c r="J1551" i="5"/>
  <c r="I1551" i="5"/>
  <c r="H1551" i="5"/>
  <c r="M1551" i="5" s="1"/>
  <c r="N1550" i="5"/>
  <c r="O1550" i="5"/>
  <c r="L1550" i="5"/>
  <c r="M1550" i="5"/>
  <c r="I1550" i="5"/>
  <c r="H1550" i="5"/>
  <c r="J1550" i="5" s="1"/>
  <c r="N1549" i="5"/>
  <c r="O1549" i="5"/>
  <c r="L1549" i="5"/>
  <c r="M1549" i="5"/>
  <c r="I1549" i="5"/>
  <c r="H1549" i="5"/>
  <c r="J1549" i="5" s="1"/>
  <c r="N1548" i="5"/>
  <c r="O1548" i="5"/>
  <c r="L1548" i="5"/>
  <c r="M1548" i="5"/>
  <c r="J1548" i="5"/>
  <c r="H1548" i="5"/>
  <c r="I1548" i="5" s="1"/>
  <c r="H1547" i="5"/>
  <c r="N1545" i="5"/>
  <c r="O1545" i="5"/>
  <c r="L1545" i="5"/>
  <c r="J1545" i="5"/>
  <c r="I1545" i="5"/>
  <c r="H1545" i="5"/>
  <c r="M1545" i="5" s="1"/>
  <c r="N1544" i="5"/>
  <c r="O1544" i="5"/>
  <c r="L1544" i="5"/>
  <c r="M1544" i="5"/>
  <c r="I1544" i="5"/>
  <c r="H1544" i="5"/>
  <c r="J1544" i="5" s="1"/>
  <c r="N1543" i="5"/>
  <c r="O1543" i="5"/>
  <c r="L1543" i="5"/>
  <c r="M1543" i="5"/>
  <c r="I1543" i="5"/>
  <c r="H1543" i="5"/>
  <c r="J1543" i="5" s="1"/>
  <c r="N1542" i="5"/>
  <c r="O1542" i="5"/>
  <c r="L1542" i="5"/>
  <c r="M1542" i="5"/>
  <c r="J1542" i="5"/>
  <c r="H1542" i="5"/>
  <c r="I1542" i="5" s="1"/>
  <c r="H1541" i="5"/>
  <c r="N1539" i="5"/>
  <c r="O1539" i="5"/>
  <c r="M1539" i="5"/>
  <c r="J1539" i="5"/>
  <c r="I1539" i="5"/>
  <c r="H1539" i="5"/>
  <c r="L1539" i="5" s="1"/>
  <c r="N1538" i="5"/>
  <c r="O1538" i="5"/>
  <c r="L1538" i="5"/>
  <c r="M1538" i="5"/>
  <c r="J1538" i="5"/>
  <c r="H1538" i="5"/>
  <c r="I1538" i="5" s="1"/>
  <c r="H1537" i="5"/>
  <c r="N1535" i="5"/>
  <c r="O1535" i="5"/>
  <c r="L1535" i="5"/>
  <c r="J1535" i="5"/>
  <c r="I1535" i="5"/>
  <c r="H1535" i="5"/>
  <c r="M1535" i="5" s="1"/>
  <c r="N1534" i="5"/>
  <c r="O1534" i="5"/>
  <c r="L1534" i="5"/>
  <c r="M1534" i="5"/>
  <c r="I1534" i="5"/>
  <c r="H1534" i="5"/>
  <c r="J1534" i="5" s="1"/>
  <c r="N1533" i="5"/>
  <c r="O1533" i="5"/>
  <c r="L1533" i="5"/>
  <c r="M1533" i="5"/>
  <c r="I1533" i="5"/>
  <c r="H1533" i="5"/>
  <c r="J1533" i="5" s="1"/>
  <c r="N1532" i="5"/>
  <c r="O1532" i="5"/>
  <c r="L1532" i="5"/>
  <c r="M1532" i="5"/>
  <c r="J1532" i="5"/>
  <c r="H1532" i="5"/>
  <c r="I1532" i="5" s="1"/>
  <c r="H1531" i="5"/>
  <c r="N1529" i="5"/>
  <c r="O1529" i="5"/>
  <c r="L1529" i="5"/>
  <c r="J1529" i="5"/>
  <c r="I1529" i="5"/>
  <c r="H1529" i="5"/>
  <c r="M1529" i="5" s="1"/>
  <c r="N1528" i="5"/>
  <c r="O1528" i="5"/>
  <c r="L1528" i="5"/>
  <c r="M1528" i="5"/>
  <c r="I1528" i="5"/>
  <c r="H1528" i="5"/>
  <c r="J1528" i="5" s="1"/>
  <c r="N1527" i="5"/>
  <c r="O1527" i="5"/>
  <c r="L1527" i="5"/>
  <c r="M1527" i="5"/>
  <c r="I1527" i="5"/>
  <c r="H1527" i="5"/>
  <c r="J1527" i="5" s="1"/>
  <c r="N1526" i="5"/>
  <c r="O1526" i="5"/>
  <c r="L1526" i="5"/>
  <c r="M1526" i="5"/>
  <c r="J1526" i="5"/>
  <c r="H1526" i="5"/>
  <c r="I1526" i="5" s="1"/>
  <c r="H1525" i="5"/>
  <c r="N1523" i="5"/>
  <c r="O1523" i="5"/>
  <c r="L1523" i="5"/>
  <c r="J1523" i="5"/>
  <c r="I1523" i="5"/>
  <c r="H1523" i="5"/>
  <c r="M1523" i="5" s="1"/>
  <c r="N1522" i="5"/>
  <c r="O1522" i="5"/>
  <c r="L1522" i="5"/>
  <c r="M1522" i="5"/>
  <c r="I1522" i="5"/>
  <c r="H1522" i="5"/>
  <c r="J1522" i="5" s="1"/>
  <c r="N1521" i="5"/>
  <c r="O1521" i="5"/>
  <c r="L1521" i="5"/>
  <c r="M1521" i="5"/>
  <c r="I1521" i="5"/>
  <c r="H1521" i="5"/>
  <c r="J1521" i="5" s="1"/>
  <c r="N1520" i="5"/>
  <c r="O1520" i="5"/>
  <c r="L1520" i="5"/>
  <c r="M1520" i="5"/>
  <c r="J1520" i="5"/>
  <c r="H1520" i="5"/>
  <c r="I1520" i="5" s="1"/>
  <c r="H1519" i="5"/>
  <c r="N1517" i="5"/>
  <c r="O1517" i="5"/>
  <c r="L1517" i="5"/>
  <c r="J1517" i="5"/>
  <c r="I1517" i="5"/>
  <c r="H1517" i="5"/>
  <c r="M1517" i="5" s="1"/>
  <c r="N1516" i="5"/>
  <c r="O1516" i="5"/>
  <c r="L1516" i="5"/>
  <c r="M1516" i="5"/>
  <c r="I1516" i="5"/>
  <c r="H1516" i="5"/>
  <c r="J1516" i="5" s="1"/>
  <c r="N1515" i="5"/>
  <c r="O1515" i="5"/>
  <c r="L1515" i="5"/>
  <c r="M1515" i="5"/>
  <c r="J1515" i="5"/>
  <c r="H1515" i="5"/>
  <c r="I1515" i="5" s="1"/>
  <c r="H1514" i="5"/>
  <c r="N1512" i="5"/>
  <c r="O1512" i="5"/>
  <c r="L1512" i="5"/>
  <c r="J1512" i="5"/>
  <c r="I1512" i="5"/>
  <c r="H1512" i="5"/>
  <c r="M1512" i="5" s="1"/>
  <c r="N1511" i="5"/>
  <c r="O1511" i="5"/>
  <c r="L1511" i="5"/>
  <c r="M1511" i="5"/>
  <c r="I1511" i="5"/>
  <c r="H1511" i="5"/>
  <c r="J1511" i="5" s="1"/>
  <c r="N1510" i="5"/>
  <c r="O1510" i="5"/>
  <c r="L1510" i="5"/>
  <c r="M1510" i="5"/>
  <c r="J1510" i="5"/>
  <c r="H1510" i="5"/>
  <c r="I1510" i="5" s="1"/>
  <c r="H1509" i="5"/>
  <c r="N1507" i="5"/>
  <c r="O1507" i="5"/>
  <c r="L1507" i="5"/>
  <c r="J1507" i="5"/>
  <c r="I1507" i="5"/>
  <c r="H1507" i="5"/>
  <c r="M1507" i="5" s="1"/>
  <c r="N1506" i="5"/>
  <c r="O1506" i="5"/>
  <c r="L1506" i="5"/>
  <c r="M1506" i="5"/>
  <c r="I1506" i="5"/>
  <c r="H1506" i="5"/>
  <c r="J1506" i="5" s="1"/>
  <c r="N1505" i="5"/>
  <c r="O1505" i="5"/>
  <c r="L1505" i="5"/>
  <c r="M1505" i="5"/>
  <c r="J1505" i="5"/>
  <c r="H1505" i="5"/>
  <c r="I1505" i="5" s="1"/>
  <c r="H1504" i="5"/>
  <c r="N1502" i="5"/>
  <c r="O1502" i="5"/>
  <c r="L1502" i="5"/>
  <c r="M1502" i="5"/>
  <c r="I1502" i="5"/>
  <c r="H1502" i="5"/>
  <c r="J1502" i="5" s="1"/>
  <c r="N1501" i="5"/>
  <c r="O1501" i="5"/>
  <c r="L1501" i="5"/>
  <c r="M1501" i="5"/>
  <c r="I1501" i="5"/>
  <c r="H1501" i="5"/>
  <c r="J1501" i="5" s="1"/>
  <c r="N1500" i="5"/>
  <c r="O1500" i="5"/>
  <c r="L1500" i="5"/>
  <c r="M1500" i="5"/>
  <c r="J1500" i="5"/>
  <c r="H1500" i="5"/>
  <c r="I1500" i="5" s="1"/>
  <c r="H1499" i="5"/>
  <c r="N1497" i="5"/>
  <c r="O1497" i="5"/>
  <c r="L1497" i="5"/>
  <c r="J1497" i="5"/>
  <c r="I1497" i="5"/>
  <c r="H1497" i="5"/>
  <c r="M1497" i="5" s="1"/>
  <c r="N1496" i="5"/>
  <c r="O1496" i="5"/>
  <c r="L1496" i="5"/>
  <c r="M1496" i="5"/>
  <c r="I1496" i="5"/>
  <c r="H1496" i="5"/>
  <c r="J1496" i="5" s="1"/>
  <c r="N1495" i="5"/>
  <c r="O1495" i="5"/>
  <c r="L1495" i="5"/>
  <c r="M1495" i="5"/>
  <c r="I1495" i="5"/>
  <c r="H1495" i="5"/>
  <c r="J1495" i="5" s="1"/>
  <c r="N1494" i="5"/>
  <c r="O1494" i="5"/>
  <c r="L1494" i="5"/>
  <c r="M1494" i="5"/>
  <c r="J1494" i="5"/>
  <c r="H1494" i="5"/>
  <c r="I1494" i="5" s="1"/>
  <c r="H1493" i="5"/>
  <c r="N1491" i="5"/>
  <c r="O1491" i="5"/>
  <c r="L1491" i="5"/>
  <c r="J1491" i="5"/>
  <c r="I1491" i="5"/>
  <c r="H1491" i="5"/>
  <c r="M1491" i="5" s="1"/>
  <c r="N1490" i="5"/>
  <c r="O1490" i="5"/>
  <c r="L1490" i="5"/>
  <c r="M1490" i="5"/>
  <c r="I1490" i="5"/>
  <c r="H1490" i="5"/>
  <c r="J1490" i="5" s="1"/>
  <c r="N1489" i="5"/>
  <c r="O1489" i="5"/>
  <c r="L1489" i="5"/>
  <c r="M1489" i="5"/>
  <c r="I1489" i="5"/>
  <c r="H1489" i="5"/>
  <c r="J1489" i="5" s="1"/>
  <c r="N1488" i="5"/>
  <c r="O1488" i="5"/>
  <c r="L1488" i="5"/>
  <c r="M1488" i="5"/>
  <c r="J1488" i="5"/>
  <c r="H1488" i="5"/>
  <c r="I1488" i="5" s="1"/>
  <c r="H1487" i="5"/>
  <c r="N1485" i="5"/>
  <c r="O1485" i="5"/>
  <c r="L1485" i="5"/>
  <c r="J1485" i="5"/>
  <c r="I1485" i="5"/>
  <c r="H1485" i="5"/>
  <c r="M1485" i="5" s="1"/>
  <c r="N1484" i="5"/>
  <c r="O1484" i="5"/>
  <c r="L1484" i="5"/>
  <c r="M1484" i="5"/>
  <c r="I1484" i="5"/>
  <c r="H1484" i="5"/>
  <c r="J1484" i="5" s="1"/>
  <c r="N1483" i="5"/>
  <c r="O1483" i="5"/>
  <c r="L1483" i="5"/>
  <c r="M1483" i="5"/>
  <c r="I1483" i="5"/>
  <c r="H1483" i="5"/>
  <c r="J1483" i="5" s="1"/>
  <c r="N1482" i="5"/>
  <c r="O1482" i="5"/>
  <c r="L1482" i="5"/>
  <c r="M1482" i="5"/>
  <c r="J1482" i="5"/>
  <c r="H1482" i="5"/>
  <c r="I1482" i="5" s="1"/>
  <c r="H1481" i="5"/>
  <c r="N1479" i="5"/>
  <c r="O1479" i="5"/>
  <c r="L1479" i="5"/>
  <c r="J1479" i="5"/>
  <c r="I1479" i="5"/>
  <c r="H1479" i="5"/>
  <c r="M1479" i="5" s="1"/>
  <c r="N1478" i="5"/>
  <c r="O1478" i="5"/>
  <c r="L1478" i="5"/>
  <c r="J1478" i="5"/>
  <c r="I1478" i="5"/>
  <c r="H1478" i="5"/>
  <c r="M1478" i="5" s="1"/>
  <c r="N1477" i="5"/>
  <c r="O1477" i="5"/>
  <c r="L1477" i="5"/>
  <c r="J1477" i="5"/>
  <c r="I1477" i="5"/>
  <c r="H1477" i="5"/>
  <c r="M1477" i="5" s="1"/>
  <c r="N1476" i="5"/>
  <c r="O1476" i="5"/>
  <c r="L1476" i="5"/>
  <c r="J1476" i="5"/>
  <c r="I1476" i="5"/>
  <c r="H1476" i="5"/>
  <c r="M1476" i="5" s="1"/>
  <c r="N1475" i="5"/>
  <c r="O1475" i="5"/>
  <c r="L1475" i="5"/>
  <c r="M1475" i="5"/>
  <c r="I1475" i="5"/>
  <c r="H1475" i="5"/>
  <c r="J1475" i="5" s="1"/>
  <c r="N1474" i="5"/>
  <c r="O1474" i="5"/>
  <c r="L1474" i="5"/>
  <c r="M1474" i="5"/>
  <c r="J1474" i="5"/>
  <c r="H1474" i="5"/>
  <c r="I1474" i="5" s="1"/>
  <c r="N1473" i="5"/>
  <c r="O1473" i="5"/>
  <c r="L1473" i="5"/>
  <c r="J1473" i="5"/>
  <c r="I1473" i="5"/>
  <c r="H1473" i="5"/>
  <c r="M1473" i="5" s="1"/>
  <c r="N1472" i="5"/>
  <c r="O1472" i="5"/>
  <c r="L1472" i="5"/>
  <c r="J1472" i="5"/>
  <c r="I1472" i="5"/>
  <c r="H1472" i="5"/>
  <c r="M1472" i="5" s="1"/>
  <c r="H1471" i="5"/>
  <c r="N1469" i="5"/>
  <c r="O1469" i="5"/>
  <c r="L1469" i="5"/>
  <c r="J1469" i="5"/>
  <c r="I1469" i="5"/>
  <c r="H1469" i="5"/>
  <c r="M1469" i="5" s="1"/>
  <c r="N1468" i="5"/>
  <c r="O1468" i="5"/>
  <c r="L1468" i="5"/>
  <c r="J1468" i="5"/>
  <c r="I1468" i="5"/>
  <c r="H1468" i="5"/>
  <c r="M1468" i="5" s="1"/>
  <c r="N1467" i="5"/>
  <c r="O1467" i="5"/>
  <c r="L1467" i="5"/>
  <c r="J1467" i="5"/>
  <c r="I1467" i="5"/>
  <c r="H1467" i="5"/>
  <c r="M1467" i="5" s="1"/>
  <c r="N1466" i="5"/>
  <c r="O1466" i="5"/>
  <c r="L1466" i="5"/>
  <c r="J1466" i="5"/>
  <c r="I1466" i="5"/>
  <c r="H1466" i="5"/>
  <c r="M1466" i="5" s="1"/>
  <c r="N1465" i="5"/>
  <c r="O1465" i="5"/>
  <c r="L1465" i="5"/>
  <c r="M1465" i="5"/>
  <c r="I1465" i="5"/>
  <c r="H1465" i="5"/>
  <c r="J1465" i="5" s="1"/>
  <c r="N1464" i="5"/>
  <c r="O1464" i="5"/>
  <c r="L1464" i="5"/>
  <c r="M1464" i="5"/>
  <c r="J1464" i="5"/>
  <c r="H1464" i="5"/>
  <c r="I1464" i="5" s="1"/>
  <c r="N1463" i="5"/>
  <c r="O1463" i="5"/>
  <c r="L1463" i="5"/>
  <c r="J1463" i="5"/>
  <c r="I1463" i="5"/>
  <c r="H1463" i="5"/>
  <c r="M1463" i="5" s="1"/>
  <c r="N1462" i="5"/>
  <c r="O1462" i="5"/>
  <c r="L1462" i="5"/>
  <c r="J1462" i="5"/>
  <c r="I1462" i="5"/>
  <c r="H1462" i="5"/>
  <c r="M1462" i="5" s="1"/>
  <c r="H1461" i="5"/>
  <c r="N1459" i="5"/>
  <c r="O1459" i="5"/>
  <c r="M1459" i="5"/>
  <c r="J1459" i="5"/>
  <c r="I1459" i="5"/>
  <c r="H1459" i="5"/>
  <c r="L1459" i="5" s="1"/>
  <c r="N1458" i="5"/>
  <c r="O1458" i="5"/>
  <c r="M1458" i="5"/>
  <c r="J1458" i="5"/>
  <c r="I1458" i="5"/>
  <c r="H1458" i="5"/>
  <c r="L1458" i="5" s="1"/>
  <c r="N1457" i="5"/>
  <c r="O1457" i="5"/>
  <c r="L1457" i="5"/>
  <c r="M1457" i="5"/>
  <c r="J1457" i="5"/>
  <c r="H1457" i="5"/>
  <c r="I1457" i="5" s="1"/>
  <c r="H1456" i="5"/>
  <c r="N1454" i="5"/>
  <c r="O1454" i="5"/>
  <c r="L1454" i="5"/>
  <c r="J1454" i="5"/>
  <c r="I1454" i="5"/>
  <c r="H1454" i="5"/>
  <c r="M1454" i="5" s="1"/>
  <c r="N1453" i="5"/>
  <c r="O1453" i="5"/>
  <c r="L1453" i="5"/>
  <c r="J1453" i="5"/>
  <c r="I1453" i="5"/>
  <c r="H1453" i="5"/>
  <c r="M1453" i="5" s="1"/>
  <c r="N1452" i="5"/>
  <c r="O1452" i="5"/>
  <c r="L1452" i="5"/>
  <c r="J1452" i="5"/>
  <c r="I1452" i="5"/>
  <c r="H1452" i="5"/>
  <c r="M1452" i="5" s="1"/>
  <c r="N1451" i="5"/>
  <c r="O1451" i="5"/>
  <c r="L1451" i="5"/>
  <c r="J1451" i="5"/>
  <c r="I1451" i="5"/>
  <c r="H1451" i="5"/>
  <c r="M1451" i="5" s="1"/>
  <c r="N1450" i="5"/>
  <c r="O1450" i="5"/>
  <c r="L1450" i="5"/>
  <c r="M1450" i="5"/>
  <c r="I1450" i="5"/>
  <c r="H1450" i="5"/>
  <c r="J1450" i="5" s="1"/>
  <c r="N1449" i="5"/>
  <c r="O1449" i="5"/>
  <c r="L1449" i="5"/>
  <c r="M1449" i="5"/>
  <c r="J1449" i="5"/>
  <c r="H1449" i="5"/>
  <c r="I1449" i="5" s="1"/>
  <c r="N1448" i="5"/>
  <c r="O1448" i="5"/>
  <c r="L1448" i="5"/>
  <c r="J1448" i="5"/>
  <c r="I1448" i="5"/>
  <c r="H1448" i="5"/>
  <c r="M1448" i="5" s="1"/>
  <c r="N1447" i="5"/>
  <c r="O1447" i="5"/>
  <c r="L1447" i="5"/>
  <c r="J1447" i="5"/>
  <c r="I1447" i="5"/>
  <c r="H1447" i="5"/>
  <c r="M1447" i="5" s="1"/>
  <c r="H1446" i="5"/>
  <c r="N1444" i="5"/>
  <c r="O1444" i="5"/>
  <c r="L1444" i="5"/>
  <c r="J1444" i="5"/>
  <c r="I1444" i="5"/>
  <c r="H1444" i="5"/>
  <c r="M1444" i="5" s="1"/>
  <c r="N1443" i="5"/>
  <c r="O1443" i="5"/>
  <c r="L1443" i="5"/>
  <c r="J1443" i="5"/>
  <c r="I1443" i="5"/>
  <c r="H1443" i="5"/>
  <c r="M1443" i="5" s="1"/>
  <c r="N1442" i="5"/>
  <c r="O1442" i="5"/>
  <c r="L1442" i="5"/>
  <c r="J1442" i="5"/>
  <c r="I1442" i="5"/>
  <c r="H1442" i="5"/>
  <c r="M1442" i="5" s="1"/>
  <c r="N1441" i="5"/>
  <c r="O1441" i="5"/>
  <c r="L1441" i="5"/>
  <c r="J1441" i="5"/>
  <c r="I1441" i="5"/>
  <c r="H1441" i="5"/>
  <c r="M1441" i="5" s="1"/>
  <c r="N1440" i="5"/>
  <c r="O1440" i="5"/>
  <c r="L1440" i="5"/>
  <c r="M1440" i="5"/>
  <c r="I1440" i="5"/>
  <c r="H1440" i="5"/>
  <c r="J1440" i="5" s="1"/>
  <c r="N1439" i="5"/>
  <c r="O1439" i="5"/>
  <c r="L1439" i="5"/>
  <c r="M1439" i="5"/>
  <c r="J1439" i="5"/>
  <c r="H1439" i="5"/>
  <c r="I1439" i="5" s="1"/>
  <c r="N1438" i="5"/>
  <c r="O1438" i="5"/>
  <c r="L1438" i="5"/>
  <c r="J1438" i="5"/>
  <c r="I1438" i="5"/>
  <c r="H1438" i="5"/>
  <c r="M1438" i="5" s="1"/>
  <c r="N1437" i="5"/>
  <c r="O1437" i="5"/>
  <c r="L1437" i="5"/>
  <c r="J1437" i="5"/>
  <c r="I1437" i="5"/>
  <c r="H1437" i="5"/>
  <c r="M1437" i="5" s="1"/>
  <c r="H1436" i="5"/>
  <c r="N1434" i="5"/>
  <c r="O1434" i="5"/>
  <c r="L1434" i="5"/>
  <c r="J1434" i="5"/>
  <c r="I1434" i="5"/>
  <c r="H1434" i="5"/>
  <c r="M1434" i="5" s="1"/>
  <c r="N1433" i="5"/>
  <c r="O1433" i="5"/>
  <c r="L1433" i="5"/>
  <c r="J1433" i="5"/>
  <c r="I1433" i="5"/>
  <c r="H1433" i="5"/>
  <c r="M1433" i="5" s="1"/>
  <c r="N1432" i="5"/>
  <c r="O1432" i="5"/>
  <c r="L1432" i="5"/>
  <c r="M1432" i="5"/>
  <c r="I1432" i="5"/>
  <c r="H1432" i="5"/>
  <c r="J1432" i="5" s="1"/>
  <c r="N1431" i="5"/>
  <c r="O1431" i="5"/>
  <c r="L1431" i="5"/>
  <c r="M1431" i="5"/>
  <c r="J1431" i="5"/>
  <c r="H1431" i="5"/>
  <c r="I1431" i="5" s="1"/>
  <c r="H1430" i="5"/>
  <c r="N1428" i="5"/>
  <c r="O1428" i="5"/>
  <c r="L1428" i="5"/>
  <c r="J1428" i="5"/>
  <c r="I1428" i="5"/>
  <c r="H1428" i="5"/>
  <c r="M1428" i="5" s="1"/>
  <c r="N1427" i="5"/>
  <c r="O1427" i="5"/>
  <c r="L1427" i="5"/>
  <c r="J1427" i="5"/>
  <c r="I1427" i="5"/>
  <c r="H1427" i="5"/>
  <c r="M1427" i="5" s="1"/>
  <c r="N1426" i="5"/>
  <c r="O1426" i="5"/>
  <c r="L1426" i="5"/>
  <c r="M1426" i="5"/>
  <c r="I1426" i="5"/>
  <c r="H1426" i="5"/>
  <c r="J1426" i="5" s="1"/>
  <c r="N1425" i="5"/>
  <c r="O1425" i="5"/>
  <c r="L1425" i="5"/>
  <c r="M1425" i="5"/>
  <c r="J1425" i="5"/>
  <c r="H1425" i="5"/>
  <c r="I1425" i="5" s="1"/>
  <c r="H1424" i="5"/>
  <c r="N1422" i="5"/>
  <c r="O1422" i="5"/>
  <c r="L1422" i="5"/>
  <c r="J1422" i="5"/>
  <c r="I1422" i="5"/>
  <c r="H1422" i="5"/>
  <c r="M1422" i="5" s="1"/>
  <c r="N1421" i="5"/>
  <c r="O1421" i="5"/>
  <c r="L1421" i="5"/>
  <c r="J1421" i="5"/>
  <c r="I1421" i="5"/>
  <c r="H1421" i="5"/>
  <c r="M1421" i="5" s="1"/>
  <c r="N1420" i="5"/>
  <c r="O1420" i="5"/>
  <c r="L1420" i="5"/>
  <c r="J1420" i="5"/>
  <c r="I1420" i="5"/>
  <c r="H1420" i="5"/>
  <c r="M1420" i="5" s="1"/>
  <c r="N1419" i="5"/>
  <c r="O1419" i="5"/>
  <c r="L1419" i="5"/>
  <c r="J1419" i="5"/>
  <c r="I1419" i="5"/>
  <c r="H1419" i="5"/>
  <c r="M1419" i="5" s="1"/>
  <c r="N1418" i="5"/>
  <c r="O1418" i="5"/>
  <c r="L1418" i="5"/>
  <c r="J1418" i="5"/>
  <c r="I1418" i="5"/>
  <c r="H1418" i="5"/>
  <c r="M1418" i="5" s="1"/>
  <c r="N1417" i="5"/>
  <c r="O1417" i="5"/>
  <c r="L1417" i="5"/>
  <c r="J1417" i="5"/>
  <c r="I1417" i="5"/>
  <c r="H1417" i="5"/>
  <c r="M1417" i="5" s="1"/>
  <c r="N1416" i="5"/>
  <c r="O1416" i="5"/>
  <c r="L1416" i="5"/>
  <c r="M1416" i="5"/>
  <c r="I1416" i="5"/>
  <c r="H1416" i="5"/>
  <c r="J1416" i="5" s="1"/>
  <c r="N1415" i="5"/>
  <c r="O1415" i="5"/>
  <c r="L1415" i="5"/>
  <c r="M1415" i="5"/>
  <c r="J1415" i="5"/>
  <c r="H1415" i="5"/>
  <c r="I1415" i="5" s="1"/>
  <c r="N1414" i="5"/>
  <c r="O1414" i="5"/>
  <c r="L1414" i="5"/>
  <c r="M1414" i="5"/>
  <c r="I1414" i="5"/>
  <c r="H1414" i="5"/>
  <c r="J1414" i="5" s="1"/>
  <c r="H1413" i="5"/>
  <c r="N1411" i="5"/>
  <c r="O1411" i="5"/>
  <c r="L1411" i="5"/>
  <c r="J1411" i="5"/>
  <c r="I1411" i="5"/>
  <c r="H1411" i="5"/>
  <c r="M1411" i="5" s="1"/>
  <c r="N1410" i="5"/>
  <c r="O1410" i="5"/>
  <c r="L1410" i="5"/>
  <c r="J1410" i="5"/>
  <c r="I1410" i="5"/>
  <c r="H1410" i="5"/>
  <c r="M1410" i="5" s="1"/>
  <c r="N1409" i="5"/>
  <c r="O1409" i="5"/>
  <c r="L1409" i="5"/>
  <c r="J1409" i="5"/>
  <c r="I1409" i="5"/>
  <c r="H1409" i="5"/>
  <c r="M1409" i="5" s="1"/>
  <c r="N1408" i="5"/>
  <c r="O1408" i="5"/>
  <c r="L1408" i="5"/>
  <c r="J1408" i="5"/>
  <c r="I1408" i="5"/>
  <c r="H1408" i="5"/>
  <c r="M1408" i="5" s="1"/>
  <c r="N1407" i="5"/>
  <c r="O1407" i="5"/>
  <c r="L1407" i="5"/>
  <c r="J1407" i="5"/>
  <c r="I1407" i="5"/>
  <c r="H1407" i="5"/>
  <c r="M1407" i="5" s="1"/>
  <c r="N1406" i="5"/>
  <c r="O1406" i="5"/>
  <c r="L1406" i="5"/>
  <c r="J1406" i="5"/>
  <c r="I1406" i="5"/>
  <c r="H1406" i="5"/>
  <c r="M1406" i="5" s="1"/>
  <c r="N1405" i="5"/>
  <c r="O1405" i="5"/>
  <c r="L1405" i="5"/>
  <c r="M1405" i="5"/>
  <c r="I1405" i="5"/>
  <c r="H1405" i="5"/>
  <c r="J1405" i="5" s="1"/>
  <c r="N1404" i="5"/>
  <c r="O1404" i="5"/>
  <c r="L1404" i="5"/>
  <c r="M1404" i="5"/>
  <c r="J1404" i="5"/>
  <c r="H1404" i="5"/>
  <c r="I1404" i="5" s="1"/>
  <c r="N1403" i="5"/>
  <c r="O1403" i="5"/>
  <c r="L1403" i="5"/>
  <c r="M1403" i="5"/>
  <c r="I1403" i="5"/>
  <c r="H1403" i="5"/>
  <c r="J1403" i="5" s="1"/>
  <c r="H1402" i="5"/>
  <c r="N1400" i="5"/>
  <c r="O1400" i="5"/>
  <c r="L1400" i="5"/>
  <c r="M1400" i="5"/>
  <c r="I1400" i="5"/>
  <c r="H1400" i="5"/>
  <c r="J1400" i="5" s="1"/>
  <c r="N1399" i="5"/>
  <c r="O1399" i="5"/>
  <c r="L1399" i="5"/>
  <c r="J1399" i="5"/>
  <c r="I1399" i="5"/>
  <c r="H1399" i="5"/>
  <c r="M1399" i="5" s="1"/>
  <c r="N1398" i="5"/>
  <c r="O1398" i="5"/>
  <c r="L1398" i="5"/>
  <c r="J1398" i="5"/>
  <c r="I1398" i="5"/>
  <c r="H1398" i="5"/>
  <c r="M1398" i="5" s="1"/>
  <c r="N1397" i="5"/>
  <c r="O1397" i="5"/>
  <c r="L1397" i="5"/>
  <c r="J1397" i="5"/>
  <c r="I1397" i="5"/>
  <c r="H1397" i="5"/>
  <c r="M1397" i="5" s="1"/>
  <c r="N1396" i="5"/>
  <c r="O1396" i="5"/>
  <c r="L1396" i="5"/>
  <c r="J1396" i="5"/>
  <c r="I1396" i="5"/>
  <c r="H1396" i="5"/>
  <c r="M1396" i="5" s="1"/>
  <c r="N1395" i="5"/>
  <c r="O1395" i="5"/>
  <c r="L1395" i="5"/>
  <c r="J1395" i="5"/>
  <c r="I1395" i="5"/>
  <c r="H1395" i="5"/>
  <c r="M1395" i="5" s="1"/>
  <c r="N1394" i="5"/>
  <c r="O1394" i="5"/>
  <c r="L1394" i="5"/>
  <c r="J1394" i="5"/>
  <c r="I1394" i="5"/>
  <c r="H1394" i="5"/>
  <c r="M1394" i="5" s="1"/>
  <c r="N1393" i="5"/>
  <c r="O1393" i="5"/>
  <c r="L1393" i="5"/>
  <c r="M1393" i="5"/>
  <c r="I1393" i="5"/>
  <c r="H1393" i="5"/>
  <c r="J1393" i="5" s="1"/>
  <c r="N1392" i="5"/>
  <c r="O1392" i="5"/>
  <c r="L1392" i="5"/>
  <c r="M1392" i="5"/>
  <c r="J1392" i="5"/>
  <c r="H1392" i="5"/>
  <c r="I1392" i="5" s="1"/>
  <c r="H1391" i="5"/>
  <c r="N1389" i="5"/>
  <c r="O1389" i="5"/>
  <c r="L1389" i="5"/>
  <c r="M1389" i="5"/>
  <c r="I1389" i="5"/>
  <c r="H1389" i="5"/>
  <c r="J1389" i="5" s="1"/>
  <c r="N1388" i="5"/>
  <c r="O1388" i="5"/>
  <c r="L1388" i="5"/>
  <c r="J1388" i="5"/>
  <c r="I1388" i="5"/>
  <c r="H1388" i="5"/>
  <c r="M1388" i="5" s="1"/>
  <c r="N1387" i="5"/>
  <c r="O1387" i="5"/>
  <c r="L1387" i="5"/>
  <c r="J1387" i="5"/>
  <c r="I1387" i="5"/>
  <c r="H1387" i="5"/>
  <c r="M1387" i="5" s="1"/>
  <c r="N1386" i="5"/>
  <c r="O1386" i="5"/>
  <c r="L1386" i="5"/>
  <c r="J1386" i="5"/>
  <c r="I1386" i="5"/>
  <c r="H1386" i="5"/>
  <c r="M1386" i="5" s="1"/>
  <c r="N1385" i="5"/>
  <c r="O1385" i="5"/>
  <c r="L1385" i="5"/>
  <c r="J1385" i="5"/>
  <c r="I1385" i="5"/>
  <c r="H1385" i="5"/>
  <c r="M1385" i="5" s="1"/>
  <c r="N1384" i="5"/>
  <c r="O1384" i="5"/>
  <c r="L1384" i="5"/>
  <c r="J1384" i="5"/>
  <c r="I1384" i="5"/>
  <c r="H1384" i="5"/>
  <c r="M1384" i="5" s="1"/>
  <c r="N1383" i="5"/>
  <c r="O1383" i="5"/>
  <c r="L1383" i="5"/>
  <c r="J1383" i="5"/>
  <c r="I1383" i="5"/>
  <c r="H1383" i="5"/>
  <c r="M1383" i="5" s="1"/>
  <c r="N1382" i="5"/>
  <c r="O1382" i="5"/>
  <c r="L1382" i="5"/>
  <c r="M1382" i="5"/>
  <c r="I1382" i="5"/>
  <c r="H1382" i="5"/>
  <c r="J1382" i="5" s="1"/>
  <c r="N1381" i="5"/>
  <c r="O1381" i="5"/>
  <c r="L1381" i="5"/>
  <c r="M1381" i="5"/>
  <c r="J1381" i="5"/>
  <c r="H1381" i="5"/>
  <c r="I1381" i="5" s="1"/>
  <c r="H1380" i="5"/>
  <c r="N1378" i="5"/>
  <c r="O1378" i="5"/>
  <c r="L1378" i="5"/>
  <c r="J1378" i="5"/>
  <c r="I1378" i="5"/>
  <c r="H1378" i="5"/>
  <c r="M1378" i="5" s="1"/>
  <c r="N1377" i="5"/>
  <c r="O1377" i="5"/>
  <c r="L1377" i="5"/>
  <c r="J1377" i="5"/>
  <c r="I1377" i="5"/>
  <c r="H1377" i="5"/>
  <c r="M1377" i="5" s="1"/>
  <c r="N1376" i="5"/>
  <c r="O1376" i="5"/>
  <c r="L1376" i="5"/>
  <c r="J1376" i="5"/>
  <c r="I1376" i="5"/>
  <c r="H1376" i="5"/>
  <c r="M1376" i="5" s="1"/>
  <c r="N1375" i="5"/>
  <c r="O1375" i="5"/>
  <c r="L1375" i="5"/>
  <c r="J1375" i="5"/>
  <c r="I1375" i="5"/>
  <c r="H1375" i="5"/>
  <c r="M1375" i="5" s="1"/>
  <c r="N1374" i="5"/>
  <c r="O1374" i="5"/>
  <c r="L1374" i="5"/>
  <c r="J1374" i="5"/>
  <c r="I1374" i="5"/>
  <c r="H1374" i="5"/>
  <c r="M1374" i="5" s="1"/>
  <c r="N1373" i="5"/>
  <c r="O1373" i="5"/>
  <c r="L1373" i="5"/>
  <c r="M1373" i="5"/>
  <c r="I1373" i="5"/>
  <c r="H1373" i="5"/>
  <c r="J1373" i="5" s="1"/>
  <c r="N1372" i="5"/>
  <c r="O1372" i="5"/>
  <c r="L1372" i="5"/>
  <c r="M1372" i="5"/>
  <c r="J1372" i="5"/>
  <c r="H1372" i="5"/>
  <c r="I1372" i="5" s="1"/>
  <c r="N1371" i="5"/>
  <c r="O1371" i="5"/>
  <c r="L1371" i="5"/>
  <c r="J1371" i="5"/>
  <c r="I1371" i="5"/>
  <c r="H1371" i="5"/>
  <c r="M1371" i="5" s="1"/>
  <c r="N1370" i="5"/>
  <c r="O1370" i="5"/>
  <c r="L1370" i="5"/>
  <c r="J1370" i="5"/>
  <c r="I1370" i="5"/>
  <c r="H1370" i="5"/>
  <c r="M1370" i="5" s="1"/>
  <c r="H1369" i="5"/>
  <c r="N1367" i="5"/>
  <c r="O1367" i="5"/>
  <c r="L1367" i="5"/>
  <c r="J1367" i="5"/>
  <c r="I1367" i="5"/>
  <c r="H1367" i="5"/>
  <c r="M1367" i="5" s="1"/>
  <c r="N1366" i="5"/>
  <c r="O1366" i="5"/>
  <c r="L1366" i="5"/>
  <c r="J1366" i="5"/>
  <c r="I1366" i="5"/>
  <c r="H1366" i="5"/>
  <c r="M1366" i="5" s="1"/>
  <c r="N1365" i="5"/>
  <c r="O1365" i="5"/>
  <c r="L1365" i="5"/>
  <c r="J1365" i="5"/>
  <c r="I1365" i="5"/>
  <c r="H1365" i="5"/>
  <c r="M1365" i="5" s="1"/>
  <c r="N1364" i="5"/>
  <c r="O1364" i="5"/>
  <c r="L1364" i="5"/>
  <c r="J1364" i="5"/>
  <c r="I1364" i="5"/>
  <c r="H1364" i="5"/>
  <c r="M1364" i="5" s="1"/>
  <c r="N1363" i="5"/>
  <c r="O1363" i="5"/>
  <c r="L1363" i="5"/>
  <c r="J1363" i="5"/>
  <c r="I1363" i="5"/>
  <c r="H1363" i="5"/>
  <c r="M1363" i="5" s="1"/>
  <c r="N1362" i="5"/>
  <c r="O1362" i="5"/>
  <c r="L1362" i="5"/>
  <c r="M1362" i="5"/>
  <c r="I1362" i="5"/>
  <c r="H1362" i="5"/>
  <c r="J1362" i="5" s="1"/>
  <c r="N1361" i="5"/>
  <c r="O1361" i="5"/>
  <c r="L1361" i="5"/>
  <c r="M1361" i="5"/>
  <c r="J1361" i="5"/>
  <c r="H1361" i="5"/>
  <c r="I1361" i="5" s="1"/>
  <c r="N1360" i="5"/>
  <c r="O1360" i="5"/>
  <c r="L1360" i="5"/>
  <c r="J1360" i="5"/>
  <c r="I1360" i="5"/>
  <c r="H1360" i="5"/>
  <c r="M1360" i="5" s="1"/>
  <c r="N1359" i="5"/>
  <c r="O1359" i="5"/>
  <c r="L1359" i="5"/>
  <c r="J1359" i="5"/>
  <c r="I1359" i="5"/>
  <c r="H1359" i="5"/>
  <c r="M1359" i="5" s="1"/>
  <c r="H1358" i="5"/>
  <c r="N1356" i="5"/>
  <c r="O1356" i="5"/>
  <c r="L1356" i="5"/>
  <c r="J1356" i="5"/>
  <c r="I1356" i="5"/>
  <c r="H1356" i="5"/>
  <c r="M1356" i="5" s="1"/>
  <c r="N1355" i="5"/>
  <c r="O1355" i="5"/>
  <c r="L1355" i="5"/>
  <c r="J1355" i="5"/>
  <c r="I1355" i="5"/>
  <c r="H1355" i="5"/>
  <c r="M1355" i="5" s="1"/>
  <c r="N1354" i="5"/>
  <c r="O1354" i="5"/>
  <c r="L1354" i="5"/>
  <c r="M1354" i="5"/>
  <c r="J1354" i="5"/>
  <c r="H1354" i="5"/>
  <c r="I1354" i="5" s="1"/>
  <c r="H1353" i="5"/>
  <c r="N1351" i="5"/>
  <c r="O1351" i="5"/>
  <c r="L1351" i="5"/>
  <c r="J1351" i="5"/>
  <c r="I1351" i="5"/>
  <c r="H1351" i="5"/>
  <c r="M1351" i="5" s="1"/>
  <c r="N1350" i="5"/>
  <c r="O1350" i="5"/>
  <c r="L1350" i="5"/>
  <c r="J1350" i="5"/>
  <c r="I1350" i="5"/>
  <c r="H1350" i="5"/>
  <c r="M1350" i="5" s="1"/>
  <c r="N1349" i="5"/>
  <c r="O1349" i="5"/>
  <c r="L1349" i="5"/>
  <c r="J1349" i="5"/>
  <c r="I1349" i="5"/>
  <c r="H1349" i="5"/>
  <c r="M1349" i="5" s="1"/>
  <c r="N1348" i="5"/>
  <c r="O1348" i="5"/>
  <c r="L1348" i="5"/>
  <c r="J1348" i="5"/>
  <c r="I1348" i="5"/>
  <c r="H1348" i="5"/>
  <c r="M1348" i="5" s="1"/>
  <c r="N1347" i="5"/>
  <c r="O1347" i="5"/>
  <c r="L1347" i="5"/>
  <c r="M1347" i="5"/>
  <c r="I1347" i="5"/>
  <c r="H1347" i="5"/>
  <c r="J1347" i="5" s="1"/>
  <c r="N1346" i="5"/>
  <c r="O1346" i="5"/>
  <c r="L1346" i="5"/>
  <c r="M1346" i="5"/>
  <c r="J1346" i="5"/>
  <c r="H1346" i="5"/>
  <c r="I1346" i="5" s="1"/>
  <c r="N1345" i="5"/>
  <c r="O1345" i="5"/>
  <c r="L1345" i="5"/>
  <c r="J1345" i="5"/>
  <c r="I1345" i="5"/>
  <c r="H1345" i="5"/>
  <c r="M1345" i="5" s="1"/>
  <c r="N1344" i="5"/>
  <c r="O1344" i="5"/>
  <c r="L1344" i="5"/>
  <c r="J1344" i="5"/>
  <c r="I1344" i="5"/>
  <c r="H1344" i="5"/>
  <c r="M1344" i="5" s="1"/>
  <c r="H1343" i="5"/>
  <c r="N1341" i="5"/>
  <c r="O1341" i="5"/>
  <c r="L1341" i="5"/>
  <c r="J1341" i="5"/>
  <c r="I1341" i="5"/>
  <c r="H1341" i="5"/>
  <c r="M1341" i="5" s="1"/>
  <c r="N1340" i="5"/>
  <c r="O1340" i="5"/>
  <c r="L1340" i="5"/>
  <c r="J1340" i="5"/>
  <c r="I1340" i="5"/>
  <c r="H1340" i="5"/>
  <c r="M1340" i="5" s="1"/>
  <c r="N1339" i="5"/>
  <c r="O1339" i="5"/>
  <c r="L1339" i="5"/>
  <c r="J1339" i="5"/>
  <c r="I1339" i="5"/>
  <c r="H1339" i="5"/>
  <c r="M1339" i="5" s="1"/>
  <c r="N1338" i="5"/>
  <c r="O1338" i="5"/>
  <c r="L1338" i="5"/>
  <c r="M1338" i="5"/>
  <c r="J1338" i="5"/>
  <c r="H1338" i="5"/>
  <c r="I1338" i="5" s="1"/>
  <c r="H1337" i="5"/>
  <c r="N1335" i="5"/>
  <c r="O1335" i="5"/>
  <c r="L1335" i="5"/>
  <c r="J1335" i="5"/>
  <c r="I1335" i="5"/>
  <c r="H1335" i="5"/>
  <c r="M1335" i="5" s="1"/>
  <c r="N1334" i="5"/>
  <c r="O1334" i="5"/>
  <c r="L1334" i="5"/>
  <c r="J1334" i="5"/>
  <c r="I1334" i="5"/>
  <c r="H1334" i="5"/>
  <c r="M1334" i="5" s="1"/>
  <c r="N1333" i="5"/>
  <c r="O1333" i="5"/>
  <c r="L1333" i="5"/>
  <c r="J1333" i="5"/>
  <c r="I1333" i="5"/>
  <c r="H1333" i="5"/>
  <c r="M1333" i="5" s="1"/>
  <c r="N1332" i="5"/>
  <c r="O1332" i="5"/>
  <c r="L1332" i="5"/>
  <c r="J1332" i="5"/>
  <c r="I1332" i="5"/>
  <c r="H1332" i="5"/>
  <c r="M1332" i="5" s="1"/>
  <c r="N1331" i="5"/>
  <c r="O1331" i="5"/>
  <c r="L1331" i="5"/>
  <c r="M1331" i="5"/>
  <c r="I1331" i="5"/>
  <c r="H1331" i="5"/>
  <c r="J1331" i="5" s="1"/>
  <c r="N1330" i="5"/>
  <c r="O1330" i="5"/>
  <c r="L1330" i="5"/>
  <c r="M1330" i="5"/>
  <c r="J1330" i="5"/>
  <c r="H1330" i="5"/>
  <c r="I1330" i="5" s="1"/>
  <c r="N1329" i="5"/>
  <c r="O1329" i="5"/>
  <c r="L1329" i="5"/>
  <c r="J1329" i="5"/>
  <c r="I1329" i="5"/>
  <c r="H1329" i="5"/>
  <c r="M1329" i="5" s="1"/>
  <c r="N1328" i="5"/>
  <c r="O1328" i="5"/>
  <c r="L1328" i="5"/>
  <c r="J1328" i="5"/>
  <c r="I1328" i="5"/>
  <c r="H1328" i="5"/>
  <c r="M1328" i="5" s="1"/>
  <c r="H1327" i="5"/>
  <c r="N1325" i="5"/>
  <c r="O1325" i="5"/>
  <c r="M1325" i="5"/>
  <c r="J1325" i="5"/>
  <c r="I1325" i="5"/>
  <c r="H1325" i="5"/>
  <c r="L1325" i="5" s="1"/>
  <c r="N1324" i="5"/>
  <c r="O1324" i="5"/>
  <c r="L1324" i="5"/>
  <c r="J1324" i="5"/>
  <c r="I1324" i="5"/>
  <c r="H1324" i="5"/>
  <c r="M1324" i="5" s="1"/>
  <c r="N1323" i="5"/>
  <c r="O1323" i="5"/>
  <c r="L1323" i="5"/>
  <c r="J1323" i="5"/>
  <c r="I1323" i="5"/>
  <c r="H1323" i="5"/>
  <c r="M1323" i="5" s="1"/>
  <c r="N1322" i="5"/>
  <c r="O1322" i="5"/>
  <c r="L1322" i="5"/>
  <c r="J1322" i="5"/>
  <c r="I1322" i="5"/>
  <c r="H1322" i="5"/>
  <c r="M1322" i="5" s="1"/>
  <c r="N1321" i="5"/>
  <c r="O1321" i="5"/>
  <c r="L1321" i="5"/>
  <c r="J1321" i="5"/>
  <c r="I1321" i="5"/>
  <c r="H1321" i="5"/>
  <c r="M1321" i="5" s="1"/>
  <c r="N1320" i="5"/>
  <c r="O1320" i="5"/>
  <c r="L1320" i="5"/>
  <c r="J1320" i="5"/>
  <c r="I1320" i="5"/>
  <c r="H1320" i="5"/>
  <c r="M1320" i="5" s="1"/>
  <c r="N1319" i="5"/>
  <c r="O1319" i="5"/>
  <c r="L1319" i="5"/>
  <c r="J1319" i="5"/>
  <c r="I1319" i="5"/>
  <c r="H1319" i="5"/>
  <c r="M1319" i="5" s="1"/>
  <c r="N1318" i="5"/>
  <c r="O1318" i="5"/>
  <c r="L1318" i="5"/>
  <c r="J1318" i="5"/>
  <c r="I1318" i="5"/>
  <c r="H1318" i="5"/>
  <c r="M1318" i="5" s="1"/>
  <c r="N1317" i="5"/>
  <c r="O1317" i="5"/>
  <c r="L1317" i="5"/>
  <c r="M1317" i="5"/>
  <c r="I1317" i="5"/>
  <c r="H1317" i="5"/>
  <c r="J1317" i="5" s="1"/>
  <c r="N1316" i="5"/>
  <c r="O1316" i="5"/>
  <c r="L1316" i="5"/>
  <c r="M1316" i="5"/>
  <c r="J1316" i="5"/>
  <c r="H1316" i="5"/>
  <c r="I1316" i="5" s="1"/>
  <c r="N1315" i="5"/>
  <c r="O1315" i="5"/>
  <c r="L1315" i="5"/>
  <c r="J1315" i="5"/>
  <c r="I1315" i="5"/>
  <c r="H1315" i="5"/>
  <c r="M1315" i="5" s="1"/>
  <c r="N1314" i="5"/>
  <c r="O1314" i="5"/>
  <c r="L1314" i="5"/>
  <c r="J1314" i="5"/>
  <c r="I1314" i="5"/>
  <c r="H1314" i="5"/>
  <c r="M1314" i="5" s="1"/>
  <c r="H1313" i="5"/>
  <c r="N1311" i="5"/>
  <c r="O1311" i="5"/>
  <c r="M1311" i="5"/>
  <c r="J1311" i="5"/>
  <c r="I1311" i="5"/>
  <c r="H1311" i="5"/>
  <c r="L1311" i="5" s="1"/>
  <c r="N1310" i="5"/>
  <c r="O1310" i="5"/>
  <c r="L1310" i="5"/>
  <c r="J1310" i="5"/>
  <c r="I1310" i="5"/>
  <c r="H1310" i="5"/>
  <c r="M1310" i="5" s="1"/>
  <c r="N1309" i="5"/>
  <c r="O1309" i="5"/>
  <c r="L1309" i="5"/>
  <c r="J1309" i="5"/>
  <c r="I1309" i="5"/>
  <c r="H1309" i="5"/>
  <c r="M1309" i="5" s="1"/>
  <c r="N1308" i="5"/>
  <c r="O1308" i="5"/>
  <c r="L1308" i="5"/>
  <c r="J1308" i="5"/>
  <c r="I1308" i="5"/>
  <c r="H1308" i="5"/>
  <c r="M1308" i="5" s="1"/>
  <c r="N1307" i="5"/>
  <c r="O1307" i="5"/>
  <c r="L1307" i="5"/>
  <c r="J1307" i="5"/>
  <c r="I1307" i="5"/>
  <c r="H1307" i="5"/>
  <c r="M1307" i="5" s="1"/>
  <c r="N1306" i="5"/>
  <c r="O1306" i="5"/>
  <c r="L1306" i="5"/>
  <c r="J1306" i="5"/>
  <c r="I1306" i="5"/>
  <c r="H1306" i="5"/>
  <c r="M1306" i="5" s="1"/>
  <c r="N1305" i="5"/>
  <c r="O1305" i="5"/>
  <c r="L1305" i="5"/>
  <c r="J1305" i="5"/>
  <c r="I1305" i="5"/>
  <c r="H1305" i="5"/>
  <c r="M1305" i="5" s="1"/>
  <c r="N1304" i="5"/>
  <c r="O1304" i="5"/>
  <c r="L1304" i="5"/>
  <c r="J1304" i="5"/>
  <c r="I1304" i="5"/>
  <c r="H1304" i="5"/>
  <c r="M1304" i="5" s="1"/>
  <c r="N1303" i="5"/>
  <c r="O1303" i="5"/>
  <c r="L1303" i="5"/>
  <c r="M1303" i="5"/>
  <c r="I1303" i="5"/>
  <c r="H1303" i="5"/>
  <c r="J1303" i="5" s="1"/>
  <c r="N1302" i="5"/>
  <c r="O1302" i="5"/>
  <c r="L1302" i="5"/>
  <c r="M1302" i="5"/>
  <c r="J1302" i="5"/>
  <c r="H1302" i="5"/>
  <c r="I1302" i="5" s="1"/>
  <c r="N1301" i="5"/>
  <c r="O1301" i="5"/>
  <c r="L1301" i="5"/>
  <c r="J1301" i="5"/>
  <c r="I1301" i="5"/>
  <c r="H1301" i="5"/>
  <c r="M1301" i="5" s="1"/>
  <c r="N1300" i="5"/>
  <c r="O1300" i="5"/>
  <c r="L1300" i="5"/>
  <c r="J1300" i="5"/>
  <c r="I1300" i="5"/>
  <c r="H1300" i="5"/>
  <c r="M1300" i="5" s="1"/>
  <c r="H1299" i="5"/>
  <c r="N1297" i="5"/>
  <c r="O1297" i="5"/>
  <c r="L1297" i="5"/>
  <c r="J1297" i="5"/>
  <c r="I1297" i="5"/>
  <c r="H1297" i="5"/>
  <c r="M1297" i="5" s="1"/>
  <c r="N1296" i="5"/>
  <c r="O1296" i="5"/>
  <c r="L1296" i="5"/>
  <c r="M1296" i="5"/>
  <c r="I1296" i="5"/>
  <c r="H1296" i="5"/>
  <c r="J1296" i="5" s="1"/>
  <c r="N1295" i="5"/>
  <c r="O1295" i="5"/>
  <c r="L1295" i="5"/>
  <c r="M1295" i="5"/>
  <c r="J1295" i="5"/>
  <c r="H1295" i="5"/>
  <c r="I1295" i="5" s="1"/>
  <c r="H1294" i="5"/>
  <c r="N1292" i="5"/>
  <c r="O1292" i="5"/>
  <c r="L1292" i="5"/>
  <c r="J1292" i="5"/>
  <c r="I1292" i="5"/>
  <c r="H1292" i="5"/>
  <c r="M1292" i="5" s="1"/>
  <c r="N1291" i="5"/>
  <c r="O1291" i="5"/>
  <c r="L1291" i="5"/>
  <c r="M1291" i="5"/>
  <c r="I1291" i="5"/>
  <c r="H1291" i="5"/>
  <c r="J1291" i="5" s="1"/>
  <c r="N1290" i="5"/>
  <c r="O1290" i="5"/>
  <c r="L1290" i="5"/>
  <c r="M1290" i="5"/>
  <c r="J1290" i="5"/>
  <c r="H1290" i="5"/>
  <c r="I1290" i="5" s="1"/>
  <c r="H1289" i="5"/>
  <c r="N1287" i="5"/>
  <c r="O1287" i="5"/>
  <c r="M1287" i="5"/>
  <c r="J1287" i="5"/>
  <c r="I1287" i="5"/>
  <c r="H1287" i="5"/>
  <c r="L1287" i="5" s="1"/>
  <c r="N1286" i="5"/>
  <c r="O1286" i="5"/>
  <c r="L1286" i="5"/>
  <c r="J1286" i="5"/>
  <c r="I1286" i="5"/>
  <c r="H1286" i="5"/>
  <c r="M1286" i="5" s="1"/>
  <c r="N1285" i="5"/>
  <c r="O1285" i="5"/>
  <c r="L1285" i="5"/>
  <c r="J1285" i="5"/>
  <c r="I1285" i="5"/>
  <c r="H1285" i="5"/>
  <c r="M1285" i="5" s="1"/>
  <c r="N1284" i="5"/>
  <c r="O1284" i="5"/>
  <c r="L1284" i="5"/>
  <c r="M1284" i="5"/>
  <c r="J1284" i="5"/>
  <c r="H1284" i="5"/>
  <c r="I1284" i="5" s="1"/>
  <c r="H1283" i="5"/>
  <c r="N1281" i="5"/>
  <c r="O1281" i="5"/>
  <c r="L1281" i="5"/>
  <c r="J1281" i="5"/>
  <c r="I1281" i="5"/>
  <c r="H1281" i="5"/>
  <c r="M1281" i="5" s="1"/>
  <c r="N1280" i="5"/>
  <c r="O1280" i="5"/>
  <c r="L1280" i="5"/>
  <c r="J1280" i="5"/>
  <c r="I1280" i="5"/>
  <c r="H1280" i="5"/>
  <c r="M1280" i="5" s="1"/>
  <c r="N1279" i="5"/>
  <c r="O1279" i="5"/>
  <c r="L1279" i="5"/>
  <c r="J1279" i="5"/>
  <c r="I1279" i="5"/>
  <c r="H1279" i="5"/>
  <c r="M1279" i="5" s="1"/>
  <c r="N1278" i="5"/>
  <c r="O1278" i="5"/>
  <c r="L1278" i="5"/>
  <c r="M1278" i="5"/>
  <c r="J1278" i="5"/>
  <c r="H1278" i="5"/>
  <c r="I1278" i="5" s="1"/>
  <c r="H1277" i="5"/>
  <c r="N1275" i="5"/>
  <c r="O1275" i="5"/>
  <c r="L1275" i="5"/>
  <c r="J1275" i="5"/>
  <c r="I1275" i="5"/>
  <c r="H1275" i="5"/>
  <c r="M1275" i="5" s="1"/>
  <c r="N1274" i="5"/>
  <c r="O1274" i="5"/>
  <c r="L1274" i="5"/>
  <c r="J1274" i="5"/>
  <c r="I1274" i="5"/>
  <c r="H1274" i="5"/>
  <c r="M1274" i="5" s="1"/>
  <c r="N1273" i="5"/>
  <c r="O1273" i="5"/>
  <c r="L1273" i="5"/>
  <c r="J1273" i="5"/>
  <c r="I1273" i="5"/>
  <c r="H1273" i="5"/>
  <c r="M1273" i="5" s="1"/>
  <c r="N1272" i="5"/>
  <c r="O1272" i="5"/>
  <c r="L1272" i="5"/>
  <c r="M1272" i="5"/>
  <c r="J1272" i="5"/>
  <c r="H1272" i="5"/>
  <c r="I1272" i="5" s="1"/>
  <c r="H1271" i="5"/>
  <c r="N1269" i="5"/>
  <c r="O1269" i="5"/>
  <c r="L1269" i="5"/>
  <c r="J1269" i="5"/>
  <c r="I1269" i="5"/>
  <c r="H1269" i="5"/>
  <c r="M1269" i="5" s="1"/>
  <c r="N1268" i="5"/>
  <c r="O1268" i="5"/>
  <c r="L1268" i="5"/>
  <c r="J1268" i="5"/>
  <c r="I1268" i="5"/>
  <c r="H1268" i="5"/>
  <c r="M1268" i="5" s="1"/>
  <c r="N1267" i="5"/>
  <c r="O1267" i="5"/>
  <c r="L1267" i="5"/>
  <c r="J1267" i="5"/>
  <c r="I1267" i="5"/>
  <c r="H1267" i="5"/>
  <c r="M1267" i="5" s="1"/>
  <c r="N1266" i="5"/>
  <c r="O1266" i="5"/>
  <c r="L1266" i="5"/>
  <c r="M1266" i="5"/>
  <c r="J1266" i="5"/>
  <c r="H1266" i="5"/>
  <c r="I1266" i="5" s="1"/>
  <c r="H1265" i="5"/>
  <c r="N1263" i="5"/>
  <c r="O1263" i="5"/>
  <c r="L1263" i="5"/>
  <c r="J1263" i="5"/>
  <c r="I1263" i="5"/>
  <c r="H1263" i="5"/>
  <c r="M1263" i="5" s="1"/>
  <c r="N1262" i="5"/>
  <c r="O1262" i="5"/>
  <c r="L1262" i="5"/>
  <c r="J1262" i="5"/>
  <c r="I1262" i="5"/>
  <c r="H1262" i="5"/>
  <c r="M1262" i="5" s="1"/>
  <c r="N1261" i="5"/>
  <c r="O1261" i="5"/>
  <c r="L1261" i="5"/>
  <c r="J1261" i="5"/>
  <c r="I1261" i="5"/>
  <c r="H1261" i="5"/>
  <c r="M1261" i="5" s="1"/>
  <c r="N1260" i="5"/>
  <c r="O1260" i="5"/>
  <c r="L1260" i="5"/>
  <c r="J1260" i="5"/>
  <c r="I1260" i="5"/>
  <c r="H1260" i="5"/>
  <c r="M1260" i="5" s="1"/>
  <c r="N1259" i="5"/>
  <c r="O1259" i="5"/>
  <c r="L1259" i="5"/>
  <c r="J1259" i="5"/>
  <c r="I1259" i="5"/>
  <c r="H1259" i="5"/>
  <c r="M1259" i="5" s="1"/>
  <c r="N1258" i="5"/>
  <c r="O1258" i="5"/>
  <c r="L1258" i="5"/>
  <c r="M1258" i="5"/>
  <c r="I1258" i="5"/>
  <c r="H1258" i="5"/>
  <c r="J1258" i="5" s="1"/>
  <c r="N1257" i="5"/>
  <c r="O1257" i="5"/>
  <c r="L1257" i="5"/>
  <c r="M1257" i="5"/>
  <c r="J1257" i="5"/>
  <c r="H1257" i="5"/>
  <c r="I1257" i="5" s="1"/>
  <c r="H1256" i="5"/>
  <c r="N1254" i="5"/>
  <c r="O1254" i="5"/>
  <c r="M1254" i="5"/>
  <c r="J1254" i="5"/>
  <c r="I1254" i="5"/>
  <c r="H1254" i="5"/>
  <c r="L1254" i="5" s="1"/>
  <c r="N1253" i="5"/>
  <c r="O1253" i="5"/>
  <c r="L1253" i="5"/>
  <c r="J1253" i="5"/>
  <c r="I1253" i="5"/>
  <c r="H1253" i="5"/>
  <c r="M1253" i="5" s="1"/>
  <c r="N1252" i="5"/>
  <c r="O1252" i="5"/>
  <c r="L1252" i="5"/>
  <c r="J1252" i="5"/>
  <c r="I1252" i="5"/>
  <c r="H1252" i="5"/>
  <c r="M1252" i="5" s="1"/>
  <c r="N1251" i="5"/>
  <c r="O1251" i="5"/>
  <c r="L1251" i="5"/>
  <c r="J1251" i="5"/>
  <c r="I1251" i="5"/>
  <c r="H1251" i="5"/>
  <c r="M1251" i="5" s="1"/>
  <c r="N1250" i="5"/>
  <c r="O1250" i="5"/>
  <c r="L1250" i="5"/>
  <c r="J1250" i="5"/>
  <c r="I1250" i="5"/>
  <c r="H1250" i="5"/>
  <c r="M1250" i="5" s="1"/>
  <c r="N1249" i="5"/>
  <c r="O1249" i="5"/>
  <c r="L1249" i="5"/>
  <c r="J1249" i="5"/>
  <c r="I1249" i="5"/>
  <c r="H1249" i="5"/>
  <c r="M1249" i="5" s="1"/>
  <c r="N1248" i="5"/>
  <c r="O1248" i="5"/>
  <c r="L1248" i="5"/>
  <c r="J1248" i="5"/>
  <c r="I1248" i="5"/>
  <c r="H1248" i="5"/>
  <c r="M1248" i="5" s="1"/>
  <c r="N1247" i="5"/>
  <c r="O1247" i="5"/>
  <c r="L1247" i="5"/>
  <c r="M1247" i="5"/>
  <c r="I1247" i="5"/>
  <c r="H1247" i="5"/>
  <c r="J1247" i="5" s="1"/>
  <c r="N1246" i="5"/>
  <c r="O1246" i="5"/>
  <c r="L1246" i="5"/>
  <c r="M1246" i="5"/>
  <c r="I1246" i="5"/>
  <c r="H1246" i="5"/>
  <c r="J1246" i="5" s="1"/>
  <c r="N1245" i="5"/>
  <c r="O1245" i="5"/>
  <c r="L1245" i="5"/>
  <c r="M1245" i="5"/>
  <c r="J1245" i="5"/>
  <c r="H1245" i="5"/>
  <c r="I1245" i="5" s="1"/>
  <c r="H1244" i="5"/>
  <c r="N1242" i="5"/>
  <c r="O1242" i="5"/>
  <c r="L1242" i="5"/>
  <c r="J1242" i="5"/>
  <c r="I1242" i="5"/>
  <c r="H1242" i="5"/>
  <c r="M1242" i="5" s="1"/>
  <c r="N1241" i="5"/>
  <c r="O1241" i="5"/>
  <c r="L1241" i="5"/>
  <c r="J1241" i="5"/>
  <c r="I1241" i="5"/>
  <c r="H1241" i="5"/>
  <c r="M1241" i="5" s="1"/>
  <c r="N1240" i="5"/>
  <c r="O1240" i="5"/>
  <c r="L1240" i="5"/>
  <c r="J1240" i="5"/>
  <c r="I1240" i="5"/>
  <c r="H1240" i="5"/>
  <c r="M1240" i="5" s="1"/>
  <c r="N1239" i="5"/>
  <c r="O1239" i="5"/>
  <c r="L1239" i="5"/>
  <c r="J1239" i="5"/>
  <c r="I1239" i="5"/>
  <c r="H1239" i="5"/>
  <c r="M1239" i="5" s="1"/>
  <c r="N1238" i="5"/>
  <c r="O1238" i="5"/>
  <c r="L1238" i="5"/>
  <c r="M1238" i="5"/>
  <c r="I1238" i="5"/>
  <c r="H1238" i="5"/>
  <c r="J1238" i="5" s="1"/>
  <c r="N1237" i="5"/>
  <c r="O1237" i="5"/>
  <c r="L1237" i="5"/>
  <c r="M1237" i="5"/>
  <c r="I1237" i="5"/>
  <c r="H1237" i="5"/>
  <c r="J1237" i="5" s="1"/>
  <c r="N1236" i="5"/>
  <c r="O1236" i="5"/>
  <c r="L1236" i="5"/>
  <c r="M1236" i="5"/>
  <c r="J1236" i="5"/>
  <c r="H1236" i="5"/>
  <c r="I1236" i="5" s="1"/>
  <c r="H1235" i="5"/>
  <c r="N1233" i="5"/>
  <c r="O1233" i="5"/>
  <c r="L1233" i="5"/>
  <c r="J1233" i="5"/>
  <c r="I1233" i="5"/>
  <c r="H1233" i="5"/>
  <c r="M1233" i="5" s="1"/>
  <c r="N1232" i="5"/>
  <c r="O1232" i="5"/>
  <c r="L1232" i="5"/>
  <c r="J1232" i="5"/>
  <c r="I1232" i="5"/>
  <c r="H1232" i="5"/>
  <c r="M1232" i="5" s="1"/>
  <c r="N1231" i="5"/>
  <c r="O1231" i="5"/>
  <c r="L1231" i="5"/>
  <c r="J1231" i="5"/>
  <c r="I1231" i="5"/>
  <c r="H1231" i="5"/>
  <c r="M1231" i="5" s="1"/>
  <c r="N1230" i="5"/>
  <c r="O1230" i="5"/>
  <c r="L1230" i="5"/>
  <c r="J1230" i="5"/>
  <c r="I1230" i="5"/>
  <c r="H1230" i="5"/>
  <c r="M1230" i="5" s="1"/>
  <c r="N1229" i="5"/>
  <c r="O1229" i="5"/>
  <c r="L1229" i="5"/>
  <c r="M1229" i="5"/>
  <c r="I1229" i="5"/>
  <c r="H1229" i="5"/>
  <c r="J1229" i="5" s="1"/>
  <c r="N1228" i="5"/>
  <c r="O1228" i="5"/>
  <c r="L1228" i="5"/>
  <c r="M1228" i="5"/>
  <c r="I1228" i="5"/>
  <c r="H1228" i="5"/>
  <c r="J1228" i="5" s="1"/>
  <c r="N1227" i="5"/>
  <c r="O1227" i="5"/>
  <c r="L1227" i="5"/>
  <c r="M1227" i="5"/>
  <c r="J1227" i="5"/>
  <c r="H1227" i="5"/>
  <c r="I1227" i="5" s="1"/>
  <c r="H1226" i="5"/>
  <c r="N1224" i="5"/>
  <c r="O1224" i="5"/>
  <c r="M1224" i="5"/>
  <c r="J1224" i="5"/>
  <c r="I1224" i="5"/>
  <c r="H1224" i="5"/>
  <c r="L1224" i="5" s="1"/>
  <c r="N1223" i="5"/>
  <c r="O1223" i="5"/>
  <c r="L1223" i="5"/>
  <c r="M1223" i="5"/>
  <c r="I1223" i="5"/>
  <c r="H1223" i="5"/>
  <c r="J1223" i="5" s="1"/>
  <c r="N1222" i="5"/>
  <c r="O1222" i="5"/>
  <c r="L1222" i="5"/>
  <c r="M1222" i="5"/>
  <c r="J1222" i="5"/>
  <c r="H1222" i="5"/>
  <c r="I1222" i="5" s="1"/>
  <c r="H1221" i="5"/>
  <c r="N1219" i="5"/>
  <c r="O1219" i="5"/>
  <c r="M1219" i="5"/>
  <c r="J1219" i="5"/>
  <c r="I1219" i="5"/>
  <c r="H1219" i="5"/>
  <c r="L1219" i="5" s="1"/>
  <c r="N1218" i="5"/>
  <c r="O1218" i="5"/>
  <c r="L1218" i="5"/>
  <c r="M1218" i="5"/>
  <c r="I1218" i="5"/>
  <c r="H1218" i="5"/>
  <c r="J1218" i="5" s="1"/>
  <c r="N1217" i="5"/>
  <c r="O1217" i="5"/>
  <c r="L1217" i="5"/>
  <c r="M1217" i="5"/>
  <c r="J1217" i="5"/>
  <c r="H1217" i="5"/>
  <c r="I1217" i="5" s="1"/>
  <c r="H1216" i="5"/>
  <c r="N1214" i="5"/>
  <c r="O1214" i="5"/>
  <c r="M1214" i="5"/>
  <c r="J1214" i="5"/>
  <c r="I1214" i="5"/>
  <c r="H1214" i="5"/>
  <c r="L1214" i="5" s="1"/>
  <c r="N1213" i="5"/>
  <c r="O1213" i="5"/>
  <c r="L1213" i="5"/>
  <c r="M1213" i="5"/>
  <c r="I1213" i="5"/>
  <c r="H1213" i="5"/>
  <c r="J1213" i="5" s="1"/>
  <c r="N1212" i="5"/>
  <c r="O1212" i="5"/>
  <c r="L1212" i="5"/>
  <c r="M1212" i="5"/>
  <c r="J1212" i="5"/>
  <c r="H1212" i="5"/>
  <c r="I1212" i="5" s="1"/>
  <c r="H1211" i="5"/>
  <c r="N1209" i="5"/>
  <c r="O1209" i="5"/>
  <c r="L1209" i="5"/>
  <c r="J1209" i="5"/>
  <c r="I1209" i="5"/>
  <c r="H1209" i="5"/>
  <c r="M1209" i="5" s="1"/>
  <c r="N1208" i="5"/>
  <c r="O1208" i="5"/>
  <c r="L1208" i="5"/>
  <c r="J1208" i="5"/>
  <c r="I1208" i="5"/>
  <c r="H1208" i="5"/>
  <c r="M1208" i="5" s="1"/>
  <c r="N1207" i="5"/>
  <c r="O1207" i="5"/>
  <c r="L1207" i="5"/>
  <c r="J1207" i="5"/>
  <c r="I1207" i="5"/>
  <c r="H1207" i="5"/>
  <c r="M1207" i="5" s="1"/>
  <c r="N1206" i="5"/>
  <c r="O1206" i="5"/>
  <c r="L1206" i="5"/>
  <c r="J1206" i="5"/>
  <c r="I1206" i="5"/>
  <c r="H1206" i="5"/>
  <c r="M1206" i="5" s="1"/>
  <c r="N1205" i="5"/>
  <c r="O1205" i="5"/>
  <c r="L1205" i="5"/>
  <c r="M1205" i="5"/>
  <c r="I1205" i="5"/>
  <c r="H1205" i="5"/>
  <c r="J1205" i="5" s="1"/>
  <c r="N1204" i="5"/>
  <c r="O1204" i="5"/>
  <c r="L1204" i="5"/>
  <c r="M1204" i="5"/>
  <c r="I1204" i="5"/>
  <c r="H1204" i="5"/>
  <c r="J1204" i="5" s="1"/>
  <c r="N1203" i="5"/>
  <c r="O1203" i="5"/>
  <c r="L1203" i="5"/>
  <c r="M1203" i="5"/>
  <c r="J1203" i="5"/>
  <c r="H1203" i="5"/>
  <c r="I1203" i="5" s="1"/>
  <c r="H1202" i="5"/>
  <c r="N1200" i="5"/>
  <c r="O1200" i="5"/>
  <c r="M1200" i="5"/>
  <c r="J1200" i="5"/>
  <c r="I1200" i="5"/>
  <c r="H1200" i="5"/>
  <c r="L1200" i="5" s="1"/>
  <c r="N1199" i="5"/>
  <c r="O1199" i="5"/>
  <c r="M1199" i="5"/>
  <c r="J1199" i="5"/>
  <c r="I1199" i="5"/>
  <c r="H1199" i="5"/>
  <c r="L1199" i="5" s="1"/>
  <c r="N1198" i="5"/>
  <c r="O1198" i="5"/>
  <c r="L1198" i="5"/>
  <c r="J1198" i="5"/>
  <c r="I1198" i="5"/>
  <c r="H1198" i="5"/>
  <c r="M1198" i="5" s="1"/>
  <c r="N1197" i="5"/>
  <c r="O1197" i="5"/>
  <c r="L1197" i="5"/>
  <c r="J1197" i="5"/>
  <c r="I1197" i="5"/>
  <c r="H1197" i="5"/>
  <c r="M1197" i="5" s="1"/>
  <c r="N1196" i="5"/>
  <c r="O1196" i="5"/>
  <c r="L1196" i="5"/>
  <c r="J1196" i="5"/>
  <c r="I1196" i="5"/>
  <c r="H1196" i="5"/>
  <c r="M1196" i="5" s="1"/>
  <c r="N1195" i="5"/>
  <c r="O1195" i="5"/>
  <c r="L1195" i="5"/>
  <c r="M1195" i="5"/>
  <c r="J1195" i="5"/>
  <c r="H1195" i="5"/>
  <c r="I1195" i="5" s="1"/>
  <c r="H1194" i="5"/>
  <c r="N1192" i="5"/>
  <c r="O1192" i="5"/>
  <c r="M1192" i="5"/>
  <c r="J1192" i="5"/>
  <c r="I1192" i="5"/>
  <c r="H1192" i="5"/>
  <c r="L1192" i="5" s="1"/>
  <c r="N1191" i="5"/>
  <c r="O1191" i="5"/>
  <c r="L1191" i="5"/>
  <c r="J1191" i="5"/>
  <c r="I1191" i="5"/>
  <c r="H1191" i="5"/>
  <c r="M1191" i="5" s="1"/>
  <c r="N1190" i="5"/>
  <c r="O1190" i="5"/>
  <c r="L1190" i="5"/>
  <c r="J1190" i="5"/>
  <c r="I1190" i="5"/>
  <c r="H1190" i="5"/>
  <c r="M1190" i="5" s="1"/>
  <c r="N1189" i="5"/>
  <c r="O1189" i="5"/>
  <c r="L1189" i="5"/>
  <c r="J1189" i="5"/>
  <c r="I1189" i="5"/>
  <c r="H1189" i="5"/>
  <c r="M1189" i="5" s="1"/>
  <c r="N1188" i="5"/>
  <c r="O1188" i="5"/>
  <c r="L1188" i="5"/>
  <c r="J1188" i="5"/>
  <c r="I1188" i="5"/>
  <c r="H1188" i="5"/>
  <c r="M1188" i="5" s="1"/>
  <c r="N1187" i="5"/>
  <c r="O1187" i="5"/>
  <c r="L1187" i="5"/>
  <c r="J1187" i="5"/>
  <c r="I1187" i="5"/>
  <c r="H1187" i="5"/>
  <c r="M1187" i="5" s="1"/>
  <c r="N1186" i="5"/>
  <c r="O1186" i="5"/>
  <c r="L1186" i="5"/>
  <c r="M1186" i="5"/>
  <c r="I1186" i="5"/>
  <c r="H1186" i="5"/>
  <c r="J1186" i="5" s="1"/>
  <c r="N1185" i="5"/>
  <c r="O1185" i="5"/>
  <c r="L1185" i="5"/>
  <c r="M1185" i="5"/>
  <c r="J1185" i="5"/>
  <c r="H1185" i="5"/>
  <c r="I1185" i="5" s="1"/>
  <c r="H1184" i="5"/>
  <c r="N1182" i="5"/>
  <c r="O1182" i="5"/>
  <c r="M1182" i="5"/>
  <c r="J1182" i="5"/>
  <c r="I1182" i="5"/>
  <c r="H1182" i="5"/>
  <c r="L1182" i="5" s="1"/>
  <c r="N1181" i="5"/>
  <c r="O1181" i="5"/>
  <c r="L1181" i="5"/>
  <c r="J1181" i="5"/>
  <c r="I1181" i="5"/>
  <c r="H1181" i="5"/>
  <c r="M1181" i="5" s="1"/>
  <c r="N1180" i="5"/>
  <c r="O1180" i="5"/>
  <c r="L1180" i="5"/>
  <c r="J1180" i="5"/>
  <c r="I1180" i="5"/>
  <c r="H1180" i="5"/>
  <c r="M1180" i="5" s="1"/>
  <c r="N1179" i="5"/>
  <c r="O1179" i="5"/>
  <c r="L1179" i="5"/>
  <c r="J1179" i="5"/>
  <c r="I1179" i="5"/>
  <c r="H1179" i="5"/>
  <c r="M1179" i="5" s="1"/>
  <c r="N1178" i="5"/>
  <c r="O1178" i="5"/>
  <c r="L1178" i="5"/>
  <c r="J1178" i="5"/>
  <c r="I1178" i="5"/>
  <c r="H1178" i="5"/>
  <c r="M1178" i="5" s="1"/>
  <c r="N1177" i="5"/>
  <c r="O1177" i="5"/>
  <c r="L1177" i="5"/>
  <c r="J1177" i="5"/>
  <c r="I1177" i="5"/>
  <c r="H1177" i="5"/>
  <c r="M1177" i="5" s="1"/>
  <c r="N1176" i="5"/>
  <c r="O1176" i="5"/>
  <c r="L1176" i="5"/>
  <c r="J1176" i="5"/>
  <c r="I1176" i="5"/>
  <c r="H1176" i="5"/>
  <c r="M1176" i="5" s="1"/>
  <c r="N1175" i="5"/>
  <c r="O1175" i="5"/>
  <c r="L1175" i="5"/>
  <c r="J1175" i="5"/>
  <c r="I1175" i="5"/>
  <c r="H1175" i="5"/>
  <c r="M1175" i="5" s="1"/>
  <c r="N1174" i="5"/>
  <c r="O1174" i="5"/>
  <c r="L1174" i="5"/>
  <c r="J1174" i="5"/>
  <c r="I1174" i="5"/>
  <c r="H1174" i="5"/>
  <c r="M1174" i="5" s="1"/>
  <c r="N1173" i="5"/>
  <c r="O1173" i="5"/>
  <c r="L1173" i="5"/>
  <c r="J1173" i="5"/>
  <c r="I1173" i="5"/>
  <c r="H1173" i="5"/>
  <c r="M1173" i="5" s="1"/>
  <c r="N1172" i="5"/>
  <c r="O1172" i="5"/>
  <c r="L1172" i="5"/>
  <c r="J1172" i="5"/>
  <c r="I1172" i="5"/>
  <c r="H1172" i="5"/>
  <c r="M1172" i="5" s="1"/>
  <c r="N1171" i="5"/>
  <c r="O1171" i="5"/>
  <c r="L1171" i="5"/>
  <c r="M1171" i="5"/>
  <c r="I1171" i="5"/>
  <c r="H1171" i="5"/>
  <c r="J1171" i="5" s="1"/>
  <c r="N1170" i="5"/>
  <c r="O1170" i="5"/>
  <c r="L1170" i="5"/>
  <c r="M1170" i="5"/>
  <c r="J1170" i="5"/>
  <c r="H1170" i="5"/>
  <c r="I1170" i="5" s="1"/>
  <c r="H1169" i="5"/>
  <c r="N1167" i="5"/>
  <c r="O1167" i="5"/>
  <c r="M1167" i="5"/>
  <c r="J1167" i="5"/>
  <c r="I1167" i="5"/>
  <c r="H1167" i="5"/>
  <c r="L1167" i="5" s="1"/>
  <c r="N1166" i="5"/>
  <c r="O1166" i="5"/>
  <c r="M1166" i="5"/>
  <c r="J1166" i="5"/>
  <c r="I1166" i="5"/>
  <c r="H1166" i="5"/>
  <c r="L1166" i="5" s="1"/>
  <c r="N1165" i="5"/>
  <c r="O1165" i="5"/>
  <c r="L1165" i="5"/>
  <c r="J1165" i="5"/>
  <c r="I1165" i="5"/>
  <c r="H1165" i="5"/>
  <c r="M1165" i="5" s="1"/>
  <c r="N1164" i="5"/>
  <c r="O1164" i="5"/>
  <c r="L1164" i="5"/>
  <c r="J1164" i="5"/>
  <c r="I1164" i="5"/>
  <c r="H1164" i="5"/>
  <c r="M1164" i="5" s="1"/>
  <c r="N1163" i="5"/>
  <c r="O1163" i="5"/>
  <c r="L1163" i="5"/>
  <c r="J1163" i="5"/>
  <c r="I1163" i="5"/>
  <c r="H1163" i="5"/>
  <c r="M1163" i="5" s="1"/>
  <c r="N1162" i="5"/>
  <c r="O1162" i="5"/>
  <c r="L1162" i="5"/>
  <c r="J1162" i="5"/>
  <c r="I1162" i="5"/>
  <c r="H1162" i="5"/>
  <c r="M1162" i="5" s="1"/>
  <c r="N1161" i="5"/>
  <c r="O1161" i="5"/>
  <c r="L1161" i="5"/>
  <c r="J1161" i="5"/>
  <c r="I1161" i="5"/>
  <c r="H1161" i="5"/>
  <c r="M1161" i="5" s="1"/>
  <c r="N1160" i="5"/>
  <c r="O1160" i="5"/>
  <c r="L1160" i="5"/>
  <c r="J1160" i="5"/>
  <c r="I1160" i="5"/>
  <c r="H1160" i="5"/>
  <c r="M1160" i="5" s="1"/>
  <c r="N1159" i="5"/>
  <c r="O1159" i="5"/>
  <c r="L1159" i="5"/>
  <c r="J1159" i="5"/>
  <c r="I1159" i="5"/>
  <c r="H1159" i="5"/>
  <c r="M1159" i="5" s="1"/>
  <c r="N1158" i="5"/>
  <c r="O1158" i="5"/>
  <c r="L1158" i="5"/>
  <c r="J1158" i="5"/>
  <c r="I1158" i="5"/>
  <c r="H1158" i="5"/>
  <c r="M1158" i="5" s="1"/>
  <c r="N1157" i="5"/>
  <c r="O1157" i="5"/>
  <c r="L1157" i="5"/>
  <c r="J1157" i="5"/>
  <c r="I1157" i="5"/>
  <c r="H1157" i="5"/>
  <c r="M1157" i="5" s="1"/>
  <c r="N1156" i="5"/>
  <c r="O1156" i="5"/>
  <c r="L1156" i="5"/>
  <c r="M1156" i="5"/>
  <c r="I1156" i="5"/>
  <c r="H1156" i="5"/>
  <c r="J1156" i="5" s="1"/>
  <c r="N1155" i="5"/>
  <c r="O1155" i="5"/>
  <c r="L1155" i="5"/>
  <c r="M1155" i="5"/>
  <c r="J1155" i="5"/>
  <c r="H1155" i="5"/>
  <c r="I1155" i="5" s="1"/>
  <c r="H1154" i="5"/>
  <c r="N1152" i="5"/>
  <c r="O1152" i="5"/>
  <c r="M1152" i="5"/>
  <c r="J1152" i="5"/>
  <c r="I1152" i="5"/>
  <c r="H1152" i="5"/>
  <c r="L1152" i="5" s="1"/>
  <c r="N1151" i="5"/>
  <c r="O1151" i="5"/>
  <c r="L1151" i="5"/>
  <c r="J1151" i="5"/>
  <c r="I1151" i="5"/>
  <c r="H1151" i="5"/>
  <c r="M1151" i="5" s="1"/>
  <c r="N1150" i="5"/>
  <c r="O1150" i="5"/>
  <c r="L1150" i="5"/>
  <c r="J1150" i="5"/>
  <c r="I1150" i="5"/>
  <c r="H1150" i="5"/>
  <c r="M1150" i="5" s="1"/>
  <c r="N1149" i="5"/>
  <c r="O1149" i="5"/>
  <c r="L1149" i="5"/>
  <c r="J1149" i="5"/>
  <c r="I1149" i="5"/>
  <c r="H1149" i="5"/>
  <c r="M1149" i="5" s="1"/>
  <c r="N1148" i="5"/>
  <c r="O1148" i="5"/>
  <c r="L1148" i="5"/>
  <c r="J1148" i="5"/>
  <c r="I1148" i="5"/>
  <c r="H1148" i="5"/>
  <c r="M1148" i="5" s="1"/>
  <c r="N1147" i="5"/>
  <c r="O1147" i="5"/>
  <c r="L1147" i="5"/>
  <c r="J1147" i="5"/>
  <c r="I1147" i="5"/>
  <c r="H1147" i="5"/>
  <c r="M1147" i="5" s="1"/>
  <c r="N1146" i="5"/>
  <c r="O1146" i="5"/>
  <c r="L1146" i="5"/>
  <c r="J1146" i="5"/>
  <c r="I1146" i="5"/>
  <c r="H1146" i="5"/>
  <c r="M1146" i="5" s="1"/>
  <c r="N1145" i="5"/>
  <c r="O1145" i="5"/>
  <c r="L1145" i="5"/>
  <c r="J1145" i="5"/>
  <c r="I1145" i="5"/>
  <c r="H1145" i="5"/>
  <c r="M1145" i="5" s="1"/>
  <c r="N1144" i="5"/>
  <c r="O1144" i="5"/>
  <c r="L1144" i="5"/>
  <c r="J1144" i="5"/>
  <c r="I1144" i="5"/>
  <c r="H1144" i="5"/>
  <c r="M1144" i="5" s="1"/>
  <c r="N1143" i="5"/>
  <c r="O1143" i="5"/>
  <c r="L1143" i="5"/>
  <c r="J1143" i="5"/>
  <c r="I1143" i="5"/>
  <c r="H1143" i="5"/>
  <c r="M1143" i="5" s="1"/>
  <c r="N1142" i="5"/>
  <c r="O1142" i="5"/>
  <c r="L1142" i="5"/>
  <c r="J1142" i="5"/>
  <c r="I1142" i="5"/>
  <c r="H1142" i="5"/>
  <c r="M1142" i="5" s="1"/>
  <c r="N1141" i="5"/>
  <c r="O1141" i="5"/>
  <c r="L1141" i="5"/>
  <c r="M1141" i="5"/>
  <c r="I1141" i="5"/>
  <c r="H1141" i="5"/>
  <c r="J1141" i="5" s="1"/>
  <c r="N1140" i="5"/>
  <c r="O1140" i="5"/>
  <c r="L1140" i="5"/>
  <c r="M1140" i="5"/>
  <c r="J1140" i="5"/>
  <c r="H1140" i="5"/>
  <c r="I1140" i="5" s="1"/>
  <c r="H1139" i="5"/>
  <c r="N1137" i="5"/>
  <c r="O1137" i="5"/>
  <c r="M1137" i="5"/>
  <c r="J1137" i="5"/>
  <c r="I1137" i="5"/>
  <c r="H1137" i="5"/>
  <c r="L1137" i="5" s="1"/>
  <c r="N1136" i="5"/>
  <c r="O1136" i="5"/>
  <c r="M1136" i="5"/>
  <c r="J1136" i="5"/>
  <c r="I1136" i="5"/>
  <c r="H1136" i="5"/>
  <c r="L1136" i="5" s="1"/>
  <c r="N1135" i="5"/>
  <c r="O1135" i="5"/>
  <c r="L1135" i="5"/>
  <c r="J1135" i="5"/>
  <c r="I1135" i="5"/>
  <c r="H1135" i="5"/>
  <c r="M1135" i="5" s="1"/>
  <c r="N1134" i="5"/>
  <c r="O1134" i="5"/>
  <c r="L1134" i="5"/>
  <c r="J1134" i="5"/>
  <c r="I1134" i="5"/>
  <c r="H1134" i="5"/>
  <c r="M1134" i="5" s="1"/>
  <c r="N1133" i="5"/>
  <c r="O1133" i="5"/>
  <c r="L1133" i="5"/>
  <c r="J1133" i="5"/>
  <c r="I1133" i="5"/>
  <c r="H1133" i="5"/>
  <c r="M1133" i="5" s="1"/>
  <c r="N1132" i="5"/>
  <c r="O1132" i="5"/>
  <c r="L1132" i="5"/>
  <c r="J1132" i="5"/>
  <c r="I1132" i="5"/>
  <c r="H1132" i="5"/>
  <c r="M1132" i="5" s="1"/>
  <c r="N1131" i="5"/>
  <c r="O1131" i="5"/>
  <c r="L1131" i="5"/>
  <c r="J1131" i="5"/>
  <c r="I1131" i="5"/>
  <c r="H1131" i="5"/>
  <c r="M1131" i="5" s="1"/>
  <c r="N1130" i="5"/>
  <c r="O1130" i="5"/>
  <c r="L1130" i="5"/>
  <c r="J1130" i="5"/>
  <c r="I1130" i="5"/>
  <c r="H1130" i="5"/>
  <c r="M1130" i="5" s="1"/>
  <c r="N1129" i="5"/>
  <c r="O1129" i="5"/>
  <c r="L1129" i="5"/>
  <c r="J1129" i="5"/>
  <c r="I1129" i="5"/>
  <c r="H1129" i="5"/>
  <c r="M1129" i="5" s="1"/>
  <c r="N1128" i="5"/>
  <c r="O1128" i="5"/>
  <c r="L1128" i="5"/>
  <c r="J1128" i="5"/>
  <c r="I1128" i="5"/>
  <c r="H1128" i="5"/>
  <c r="M1128" i="5" s="1"/>
  <c r="N1127" i="5"/>
  <c r="O1127" i="5"/>
  <c r="L1127" i="5"/>
  <c r="J1127" i="5"/>
  <c r="I1127" i="5"/>
  <c r="H1127" i="5"/>
  <c r="M1127" i="5" s="1"/>
  <c r="N1126" i="5"/>
  <c r="O1126" i="5"/>
  <c r="L1126" i="5"/>
  <c r="M1126" i="5"/>
  <c r="I1126" i="5"/>
  <c r="H1126" i="5"/>
  <c r="J1126" i="5" s="1"/>
  <c r="N1125" i="5"/>
  <c r="O1125" i="5"/>
  <c r="L1125" i="5"/>
  <c r="M1125" i="5"/>
  <c r="J1125" i="5"/>
  <c r="H1125" i="5"/>
  <c r="I1125" i="5" s="1"/>
  <c r="H1124" i="5"/>
  <c r="N1122" i="5"/>
  <c r="O1122" i="5"/>
  <c r="L1122" i="5"/>
  <c r="M1122" i="5"/>
  <c r="I1122" i="5"/>
  <c r="H1122" i="5"/>
  <c r="J1122" i="5" s="1"/>
  <c r="N1121" i="5"/>
  <c r="O1121" i="5"/>
  <c r="L1121" i="5"/>
  <c r="M1121" i="5"/>
  <c r="J1121" i="5"/>
  <c r="H1121" i="5"/>
  <c r="I1121" i="5" s="1"/>
  <c r="H1120" i="5"/>
  <c r="N1118" i="5"/>
  <c r="O1118" i="5"/>
  <c r="M1118" i="5"/>
  <c r="J1118" i="5"/>
  <c r="I1118" i="5"/>
  <c r="H1118" i="5"/>
  <c r="L1118" i="5" s="1"/>
  <c r="N1117" i="5"/>
  <c r="O1117" i="5"/>
  <c r="M1117" i="5"/>
  <c r="J1117" i="5"/>
  <c r="I1117" i="5"/>
  <c r="H1117" i="5"/>
  <c r="L1117" i="5" s="1"/>
  <c r="N1116" i="5"/>
  <c r="O1116" i="5"/>
  <c r="M1116" i="5"/>
  <c r="J1116" i="5"/>
  <c r="I1116" i="5"/>
  <c r="H1116" i="5"/>
  <c r="L1116" i="5" s="1"/>
  <c r="N1115" i="5"/>
  <c r="O1115" i="5"/>
  <c r="M1115" i="5"/>
  <c r="J1115" i="5"/>
  <c r="I1115" i="5"/>
  <c r="H1115" i="5"/>
  <c r="L1115" i="5" s="1"/>
  <c r="N1114" i="5"/>
  <c r="O1114" i="5"/>
  <c r="M1114" i="5"/>
  <c r="J1114" i="5"/>
  <c r="I1114" i="5"/>
  <c r="H1114" i="5"/>
  <c r="L1114" i="5" s="1"/>
  <c r="N1113" i="5"/>
  <c r="O1113" i="5"/>
  <c r="L1113" i="5"/>
  <c r="J1113" i="5"/>
  <c r="I1113" i="5"/>
  <c r="H1113" i="5"/>
  <c r="M1113" i="5" s="1"/>
  <c r="N1112" i="5"/>
  <c r="O1112" i="5"/>
  <c r="L1112" i="5"/>
  <c r="J1112" i="5"/>
  <c r="I1112" i="5"/>
  <c r="H1112" i="5"/>
  <c r="M1112" i="5" s="1"/>
  <c r="N1111" i="5"/>
  <c r="O1111" i="5"/>
  <c r="L1111" i="5"/>
  <c r="J1111" i="5"/>
  <c r="I1111" i="5"/>
  <c r="H1111" i="5"/>
  <c r="M1111" i="5" s="1"/>
  <c r="N1110" i="5"/>
  <c r="O1110" i="5"/>
  <c r="L1110" i="5"/>
  <c r="J1110" i="5"/>
  <c r="I1110" i="5"/>
  <c r="H1110" i="5"/>
  <c r="M1110" i="5" s="1"/>
  <c r="N1109" i="5"/>
  <c r="O1109" i="5"/>
  <c r="L1109" i="5"/>
  <c r="J1109" i="5"/>
  <c r="I1109" i="5"/>
  <c r="H1109" i="5"/>
  <c r="M1109" i="5" s="1"/>
  <c r="N1108" i="5"/>
  <c r="O1108" i="5"/>
  <c r="L1108" i="5"/>
  <c r="J1108" i="5"/>
  <c r="I1108" i="5"/>
  <c r="H1108" i="5"/>
  <c r="M1108" i="5" s="1"/>
  <c r="N1107" i="5"/>
  <c r="O1107" i="5"/>
  <c r="L1107" i="5"/>
  <c r="J1107" i="5"/>
  <c r="I1107" i="5"/>
  <c r="H1107" i="5"/>
  <c r="M1107" i="5" s="1"/>
  <c r="N1106" i="5"/>
  <c r="O1106" i="5"/>
  <c r="L1106" i="5"/>
  <c r="M1106" i="5"/>
  <c r="I1106" i="5"/>
  <c r="H1106" i="5"/>
  <c r="J1106" i="5" s="1"/>
  <c r="N1105" i="5"/>
  <c r="O1105" i="5"/>
  <c r="L1105" i="5"/>
  <c r="M1105" i="5"/>
  <c r="J1105" i="5"/>
  <c r="H1105" i="5"/>
  <c r="I1105" i="5" s="1"/>
  <c r="H1104" i="5"/>
  <c r="N1102" i="5"/>
  <c r="O1102" i="5"/>
  <c r="M1102" i="5"/>
  <c r="J1102" i="5"/>
  <c r="I1102" i="5"/>
  <c r="H1102" i="5"/>
  <c r="L1102" i="5" s="1"/>
  <c r="N1101" i="5"/>
  <c r="O1101" i="5"/>
  <c r="M1101" i="5"/>
  <c r="J1101" i="5"/>
  <c r="I1101" i="5"/>
  <c r="H1101" i="5"/>
  <c r="L1101" i="5" s="1"/>
  <c r="N1100" i="5"/>
  <c r="O1100" i="5"/>
  <c r="M1100" i="5"/>
  <c r="J1100" i="5"/>
  <c r="I1100" i="5"/>
  <c r="H1100" i="5"/>
  <c r="L1100" i="5" s="1"/>
  <c r="N1099" i="5"/>
  <c r="O1099" i="5"/>
  <c r="M1099" i="5"/>
  <c r="J1099" i="5"/>
  <c r="I1099" i="5"/>
  <c r="H1099" i="5"/>
  <c r="L1099" i="5" s="1"/>
  <c r="N1098" i="5"/>
  <c r="O1098" i="5"/>
  <c r="M1098" i="5"/>
  <c r="J1098" i="5"/>
  <c r="I1098" i="5"/>
  <c r="H1098" i="5"/>
  <c r="L1098" i="5" s="1"/>
  <c r="N1097" i="5"/>
  <c r="O1097" i="5"/>
  <c r="L1097" i="5"/>
  <c r="J1097" i="5"/>
  <c r="I1097" i="5"/>
  <c r="H1097" i="5"/>
  <c r="M1097" i="5" s="1"/>
  <c r="N1096" i="5"/>
  <c r="O1096" i="5"/>
  <c r="L1096" i="5"/>
  <c r="J1096" i="5"/>
  <c r="I1096" i="5"/>
  <c r="H1096" i="5"/>
  <c r="M1096" i="5" s="1"/>
  <c r="N1095" i="5"/>
  <c r="O1095" i="5"/>
  <c r="L1095" i="5"/>
  <c r="J1095" i="5"/>
  <c r="I1095" i="5"/>
  <c r="H1095" i="5"/>
  <c r="M1095" i="5" s="1"/>
  <c r="N1094" i="5"/>
  <c r="O1094" i="5"/>
  <c r="L1094" i="5"/>
  <c r="J1094" i="5"/>
  <c r="I1094" i="5"/>
  <c r="H1094" i="5"/>
  <c r="M1094" i="5" s="1"/>
  <c r="N1093" i="5"/>
  <c r="O1093" i="5"/>
  <c r="L1093" i="5"/>
  <c r="J1093" i="5"/>
  <c r="I1093" i="5"/>
  <c r="H1093" i="5"/>
  <c r="M1093" i="5" s="1"/>
  <c r="N1092" i="5"/>
  <c r="O1092" i="5"/>
  <c r="L1092" i="5"/>
  <c r="J1092" i="5"/>
  <c r="I1092" i="5"/>
  <c r="H1092" i="5"/>
  <c r="M1092" i="5" s="1"/>
  <c r="N1091" i="5"/>
  <c r="O1091" i="5"/>
  <c r="L1091" i="5"/>
  <c r="J1091" i="5"/>
  <c r="I1091" i="5"/>
  <c r="H1091" i="5"/>
  <c r="M1091" i="5" s="1"/>
  <c r="N1090" i="5"/>
  <c r="O1090" i="5"/>
  <c r="L1090" i="5"/>
  <c r="M1090" i="5"/>
  <c r="I1090" i="5"/>
  <c r="H1090" i="5"/>
  <c r="J1090" i="5" s="1"/>
  <c r="N1089" i="5"/>
  <c r="O1089" i="5"/>
  <c r="L1089" i="5"/>
  <c r="M1089" i="5"/>
  <c r="J1089" i="5"/>
  <c r="H1089" i="5"/>
  <c r="I1089" i="5" s="1"/>
  <c r="H1088" i="5"/>
  <c r="N1086" i="5"/>
  <c r="O1086" i="5"/>
  <c r="L1086" i="5"/>
  <c r="J1086" i="5"/>
  <c r="I1086" i="5"/>
  <c r="H1086" i="5"/>
  <c r="M1086" i="5" s="1"/>
  <c r="N1085" i="5"/>
  <c r="O1085" i="5"/>
  <c r="L1085" i="5"/>
  <c r="M1085" i="5"/>
  <c r="I1085" i="5"/>
  <c r="H1085" i="5"/>
  <c r="J1085" i="5" s="1"/>
  <c r="N1084" i="5"/>
  <c r="O1084" i="5"/>
  <c r="L1084" i="5"/>
  <c r="M1084" i="5"/>
  <c r="J1084" i="5"/>
  <c r="H1084" i="5"/>
  <c r="I1084" i="5" s="1"/>
  <c r="H1083" i="5"/>
  <c r="N1081" i="5"/>
  <c r="O1081" i="5"/>
  <c r="M1081" i="5"/>
  <c r="J1081" i="5"/>
  <c r="I1081" i="5"/>
  <c r="H1081" i="5"/>
  <c r="L1081" i="5" s="1"/>
  <c r="N1080" i="5"/>
  <c r="O1080" i="5"/>
  <c r="M1080" i="5"/>
  <c r="J1080" i="5"/>
  <c r="I1080" i="5"/>
  <c r="H1080" i="5"/>
  <c r="L1080" i="5" s="1"/>
  <c r="N1079" i="5"/>
  <c r="O1079" i="5"/>
  <c r="M1079" i="5"/>
  <c r="J1079" i="5"/>
  <c r="I1079" i="5"/>
  <c r="H1079" i="5"/>
  <c r="L1079" i="5" s="1"/>
  <c r="N1078" i="5"/>
  <c r="O1078" i="5"/>
  <c r="M1078" i="5"/>
  <c r="J1078" i="5"/>
  <c r="I1078" i="5"/>
  <c r="H1078" i="5"/>
  <c r="L1078" i="5" s="1"/>
  <c r="N1077" i="5"/>
  <c r="O1077" i="5"/>
  <c r="M1077" i="5"/>
  <c r="J1077" i="5"/>
  <c r="I1077" i="5"/>
  <c r="H1077" i="5"/>
  <c r="L1077" i="5" s="1"/>
  <c r="N1076" i="5"/>
  <c r="O1076" i="5"/>
  <c r="L1076" i="5"/>
  <c r="J1076" i="5"/>
  <c r="I1076" i="5"/>
  <c r="H1076" i="5"/>
  <c r="M1076" i="5" s="1"/>
  <c r="N1075" i="5"/>
  <c r="O1075" i="5"/>
  <c r="L1075" i="5"/>
  <c r="J1075" i="5"/>
  <c r="I1075" i="5"/>
  <c r="H1075" i="5"/>
  <c r="M1075" i="5" s="1"/>
  <c r="N1074" i="5"/>
  <c r="O1074" i="5"/>
  <c r="L1074" i="5"/>
  <c r="J1074" i="5"/>
  <c r="I1074" i="5"/>
  <c r="H1074" i="5"/>
  <c r="M1074" i="5" s="1"/>
  <c r="N1073" i="5"/>
  <c r="O1073" i="5"/>
  <c r="L1073" i="5"/>
  <c r="J1073" i="5"/>
  <c r="I1073" i="5"/>
  <c r="H1073" i="5"/>
  <c r="M1073" i="5" s="1"/>
  <c r="N1072" i="5"/>
  <c r="O1072" i="5"/>
  <c r="L1072" i="5"/>
  <c r="J1072" i="5"/>
  <c r="I1072" i="5"/>
  <c r="H1072" i="5"/>
  <c r="M1072" i="5" s="1"/>
  <c r="N1071" i="5"/>
  <c r="O1071" i="5"/>
  <c r="L1071" i="5"/>
  <c r="J1071" i="5"/>
  <c r="I1071" i="5"/>
  <c r="H1071" i="5"/>
  <c r="M1071" i="5" s="1"/>
  <c r="N1070" i="5"/>
  <c r="O1070" i="5"/>
  <c r="L1070" i="5"/>
  <c r="J1070" i="5"/>
  <c r="I1070" i="5"/>
  <c r="H1070" i="5"/>
  <c r="M1070" i="5" s="1"/>
  <c r="N1069" i="5"/>
  <c r="O1069" i="5"/>
  <c r="L1069" i="5"/>
  <c r="M1069" i="5"/>
  <c r="I1069" i="5"/>
  <c r="H1069" i="5"/>
  <c r="J1069" i="5" s="1"/>
  <c r="N1068" i="5"/>
  <c r="O1068" i="5"/>
  <c r="L1068" i="5"/>
  <c r="M1068" i="5"/>
  <c r="J1068" i="5"/>
  <c r="H1068" i="5"/>
  <c r="I1068" i="5" s="1"/>
  <c r="H1067" i="5"/>
  <c r="N1065" i="5"/>
  <c r="O1065" i="5"/>
  <c r="M1065" i="5"/>
  <c r="J1065" i="5"/>
  <c r="I1065" i="5"/>
  <c r="H1065" i="5"/>
  <c r="L1065" i="5" s="1"/>
  <c r="N1064" i="5"/>
  <c r="O1064" i="5"/>
  <c r="M1064" i="5"/>
  <c r="J1064" i="5"/>
  <c r="I1064" i="5"/>
  <c r="H1064" i="5"/>
  <c r="L1064" i="5" s="1"/>
  <c r="N1063" i="5"/>
  <c r="O1063" i="5"/>
  <c r="M1063" i="5"/>
  <c r="J1063" i="5"/>
  <c r="I1063" i="5"/>
  <c r="H1063" i="5"/>
  <c r="L1063" i="5" s="1"/>
  <c r="N1062" i="5"/>
  <c r="O1062" i="5"/>
  <c r="M1062" i="5"/>
  <c r="J1062" i="5"/>
  <c r="I1062" i="5"/>
  <c r="H1062" i="5"/>
  <c r="L1062" i="5" s="1"/>
  <c r="N1061" i="5"/>
  <c r="O1061" i="5"/>
  <c r="M1061" i="5"/>
  <c r="J1061" i="5"/>
  <c r="I1061" i="5"/>
  <c r="H1061" i="5"/>
  <c r="L1061" i="5" s="1"/>
  <c r="N1060" i="5"/>
  <c r="O1060" i="5"/>
  <c r="L1060" i="5"/>
  <c r="J1060" i="5"/>
  <c r="I1060" i="5"/>
  <c r="H1060" i="5"/>
  <c r="M1060" i="5" s="1"/>
  <c r="N1059" i="5"/>
  <c r="O1059" i="5"/>
  <c r="L1059" i="5"/>
  <c r="J1059" i="5"/>
  <c r="I1059" i="5"/>
  <c r="H1059" i="5"/>
  <c r="M1059" i="5" s="1"/>
  <c r="N1058" i="5"/>
  <c r="O1058" i="5"/>
  <c r="L1058" i="5"/>
  <c r="J1058" i="5"/>
  <c r="I1058" i="5"/>
  <c r="H1058" i="5"/>
  <c r="M1058" i="5" s="1"/>
  <c r="N1057" i="5"/>
  <c r="O1057" i="5"/>
  <c r="L1057" i="5"/>
  <c r="J1057" i="5"/>
  <c r="I1057" i="5"/>
  <c r="H1057" i="5"/>
  <c r="M1057" i="5" s="1"/>
  <c r="N1056" i="5"/>
  <c r="O1056" i="5"/>
  <c r="L1056" i="5"/>
  <c r="J1056" i="5"/>
  <c r="I1056" i="5"/>
  <c r="H1056" i="5"/>
  <c r="M1056" i="5" s="1"/>
  <c r="N1055" i="5"/>
  <c r="O1055" i="5"/>
  <c r="L1055" i="5"/>
  <c r="J1055" i="5"/>
  <c r="I1055" i="5"/>
  <c r="H1055" i="5"/>
  <c r="M1055" i="5" s="1"/>
  <c r="N1054" i="5"/>
  <c r="O1054" i="5"/>
  <c r="L1054" i="5"/>
  <c r="J1054" i="5"/>
  <c r="I1054" i="5"/>
  <c r="H1054" i="5"/>
  <c r="M1054" i="5" s="1"/>
  <c r="N1053" i="5"/>
  <c r="O1053" i="5"/>
  <c r="L1053" i="5"/>
  <c r="M1053" i="5"/>
  <c r="I1053" i="5"/>
  <c r="H1053" i="5"/>
  <c r="J1053" i="5" s="1"/>
  <c r="N1052" i="5"/>
  <c r="O1052" i="5"/>
  <c r="L1052" i="5"/>
  <c r="M1052" i="5"/>
  <c r="J1052" i="5"/>
  <c r="H1052" i="5"/>
  <c r="I1052" i="5" s="1"/>
  <c r="H1051" i="5"/>
  <c r="N1049" i="5"/>
  <c r="O1049" i="5"/>
  <c r="M1049" i="5"/>
  <c r="J1049" i="5"/>
  <c r="I1049" i="5"/>
  <c r="H1049" i="5"/>
  <c r="L1049" i="5" s="1"/>
  <c r="N1048" i="5"/>
  <c r="O1048" i="5"/>
  <c r="M1048" i="5"/>
  <c r="J1048" i="5"/>
  <c r="I1048" i="5"/>
  <c r="H1048" i="5"/>
  <c r="L1048" i="5" s="1"/>
  <c r="N1047" i="5"/>
  <c r="O1047" i="5"/>
  <c r="M1047" i="5"/>
  <c r="J1047" i="5"/>
  <c r="I1047" i="5"/>
  <c r="H1047" i="5"/>
  <c r="L1047" i="5" s="1"/>
  <c r="N1046" i="5"/>
  <c r="O1046" i="5"/>
  <c r="L1046" i="5"/>
  <c r="J1046" i="5"/>
  <c r="I1046" i="5"/>
  <c r="H1046" i="5"/>
  <c r="M1046" i="5" s="1"/>
  <c r="N1045" i="5"/>
  <c r="O1045" i="5"/>
  <c r="L1045" i="5"/>
  <c r="J1045" i="5"/>
  <c r="I1045" i="5"/>
  <c r="H1045" i="5"/>
  <c r="M1045" i="5" s="1"/>
  <c r="N1044" i="5"/>
  <c r="O1044" i="5"/>
  <c r="L1044" i="5"/>
  <c r="J1044" i="5"/>
  <c r="I1044" i="5"/>
  <c r="H1044" i="5"/>
  <c r="M1044" i="5" s="1"/>
  <c r="N1043" i="5"/>
  <c r="O1043" i="5"/>
  <c r="L1043" i="5"/>
  <c r="J1043" i="5"/>
  <c r="I1043" i="5"/>
  <c r="H1043" i="5"/>
  <c r="M1043" i="5" s="1"/>
  <c r="N1042" i="5"/>
  <c r="O1042" i="5"/>
  <c r="L1042" i="5"/>
  <c r="J1042" i="5"/>
  <c r="I1042" i="5"/>
  <c r="H1042" i="5"/>
  <c r="M1042" i="5" s="1"/>
  <c r="N1041" i="5"/>
  <c r="O1041" i="5"/>
  <c r="L1041" i="5"/>
  <c r="J1041" i="5"/>
  <c r="I1041" i="5"/>
  <c r="H1041" i="5"/>
  <c r="M1041" i="5" s="1"/>
  <c r="N1040" i="5"/>
  <c r="O1040" i="5"/>
  <c r="L1040" i="5"/>
  <c r="J1040" i="5"/>
  <c r="I1040" i="5"/>
  <c r="H1040" i="5"/>
  <c r="M1040" i="5" s="1"/>
  <c r="N1039" i="5"/>
  <c r="O1039" i="5"/>
  <c r="L1039" i="5"/>
  <c r="J1039" i="5"/>
  <c r="I1039" i="5"/>
  <c r="H1039" i="5"/>
  <c r="M1039" i="5" s="1"/>
  <c r="N1038" i="5"/>
  <c r="O1038" i="5"/>
  <c r="L1038" i="5"/>
  <c r="J1038" i="5"/>
  <c r="I1038" i="5"/>
  <c r="H1038" i="5"/>
  <c r="M1038" i="5" s="1"/>
  <c r="N1037" i="5"/>
  <c r="O1037" i="5"/>
  <c r="L1037" i="5"/>
  <c r="M1037" i="5"/>
  <c r="I1037" i="5"/>
  <c r="H1037" i="5"/>
  <c r="J1037" i="5" s="1"/>
  <c r="N1036" i="5"/>
  <c r="O1036" i="5"/>
  <c r="L1036" i="5"/>
  <c r="M1036" i="5"/>
  <c r="J1036" i="5"/>
  <c r="H1036" i="5"/>
  <c r="I1036" i="5" s="1"/>
  <c r="H1035" i="5"/>
  <c r="N1033" i="5"/>
  <c r="O1033" i="5"/>
  <c r="M1033" i="5"/>
  <c r="J1033" i="5"/>
  <c r="I1033" i="5"/>
  <c r="H1033" i="5"/>
  <c r="L1033" i="5" s="1"/>
  <c r="N1032" i="5"/>
  <c r="O1032" i="5"/>
  <c r="M1032" i="5"/>
  <c r="J1032" i="5"/>
  <c r="I1032" i="5"/>
  <c r="H1032" i="5"/>
  <c r="L1032" i="5" s="1"/>
  <c r="N1031" i="5"/>
  <c r="O1031" i="5"/>
  <c r="M1031" i="5"/>
  <c r="J1031" i="5"/>
  <c r="I1031" i="5"/>
  <c r="H1031" i="5"/>
  <c r="L1031" i="5" s="1"/>
  <c r="N1030" i="5"/>
  <c r="O1030" i="5"/>
  <c r="M1030" i="5"/>
  <c r="J1030" i="5"/>
  <c r="I1030" i="5"/>
  <c r="H1030" i="5"/>
  <c r="L1030" i="5" s="1"/>
  <c r="N1029" i="5"/>
  <c r="O1029" i="5"/>
  <c r="M1029" i="5"/>
  <c r="J1029" i="5"/>
  <c r="I1029" i="5"/>
  <c r="H1029" i="5"/>
  <c r="L1029" i="5" s="1"/>
  <c r="N1028" i="5"/>
  <c r="O1028" i="5"/>
  <c r="L1028" i="5"/>
  <c r="J1028" i="5"/>
  <c r="I1028" i="5"/>
  <c r="H1028" i="5"/>
  <c r="M1028" i="5" s="1"/>
  <c r="N1027" i="5"/>
  <c r="O1027" i="5"/>
  <c r="L1027" i="5"/>
  <c r="J1027" i="5"/>
  <c r="I1027" i="5"/>
  <c r="H1027" i="5"/>
  <c r="M1027" i="5" s="1"/>
  <c r="N1026" i="5"/>
  <c r="O1026" i="5"/>
  <c r="L1026" i="5"/>
  <c r="J1026" i="5"/>
  <c r="I1026" i="5"/>
  <c r="H1026" i="5"/>
  <c r="M1026" i="5" s="1"/>
  <c r="N1025" i="5"/>
  <c r="O1025" i="5"/>
  <c r="L1025" i="5"/>
  <c r="J1025" i="5"/>
  <c r="I1025" i="5"/>
  <c r="H1025" i="5"/>
  <c r="M1025" i="5" s="1"/>
  <c r="N1024" i="5"/>
  <c r="O1024" i="5"/>
  <c r="L1024" i="5"/>
  <c r="J1024" i="5"/>
  <c r="I1024" i="5"/>
  <c r="H1024" i="5"/>
  <c r="M1024" i="5" s="1"/>
  <c r="N1023" i="5"/>
  <c r="O1023" i="5"/>
  <c r="L1023" i="5"/>
  <c r="J1023" i="5"/>
  <c r="I1023" i="5"/>
  <c r="H1023" i="5"/>
  <c r="M1023" i="5" s="1"/>
  <c r="N1022" i="5"/>
  <c r="O1022" i="5"/>
  <c r="L1022" i="5"/>
  <c r="J1022" i="5"/>
  <c r="I1022" i="5"/>
  <c r="H1022" i="5"/>
  <c r="M1022" i="5" s="1"/>
  <c r="N1021" i="5"/>
  <c r="O1021" i="5"/>
  <c r="L1021" i="5"/>
  <c r="M1021" i="5"/>
  <c r="I1021" i="5"/>
  <c r="H1021" i="5"/>
  <c r="J1021" i="5" s="1"/>
  <c r="N1020" i="5"/>
  <c r="O1020" i="5"/>
  <c r="L1020" i="5"/>
  <c r="M1020" i="5"/>
  <c r="J1020" i="5"/>
  <c r="H1020" i="5"/>
  <c r="I1020" i="5" s="1"/>
  <c r="H1019" i="5"/>
  <c r="N1017" i="5"/>
  <c r="O1017" i="5"/>
  <c r="M1017" i="5"/>
  <c r="J1017" i="5"/>
  <c r="I1017" i="5"/>
  <c r="H1017" i="5"/>
  <c r="L1017" i="5" s="1"/>
  <c r="N1016" i="5"/>
  <c r="O1016" i="5"/>
  <c r="M1016" i="5"/>
  <c r="J1016" i="5"/>
  <c r="I1016" i="5"/>
  <c r="H1016" i="5"/>
  <c r="L1016" i="5" s="1"/>
  <c r="N1015" i="5"/>
  <c r="O1015" i="5"/>
  <c r="M1015" i="5"/>
  <c r="J1015" i="5"/>
  <c r="I1015" i="5"/>
  <c r="H1015" i="5"/>
  <c r="L1015" i="5" s="1"/>
  <c r="N1014" i="5"/>
  <c r="O1014" i="5"/>
  <c r="L1014" i="5"/>
  <c r="J1014" i="5"/>
  <c r="I1014" i="5"/>
  <c r="H1014" i="5"/>
  <c r="M1014" i="5" s="1"/>
  <c r="N1013" i="5"/>
  <c r="O1013" i="5"/>
  <c r="L1013" i="5"/>
  <c r="J1013" i="5"/>
  <c r="I1013" i="5"/>
  <c r="H1013" i="5"/>
  <c r="M1013" i="5" s="1"/>
  <c r="N1012" i="5"/>
  <c r="O1012" i="5"/>
  <c r="L1012" i="5"/>
  <c r="J1012" i="5"/>
  <c r="I1012" i="5"/>
  <c r="H1012" i="5"/>
  <c r="M1012" i="5" s="1"/>
  <c r="N1011" i="5"/>
  <c r="O1011" i="5"/>
  <c r="L1011" i="5"/>
  <c r="J1011" i="5"/>
  <c r="I1011" i="5"/>
  <c r="H1011" i="5"/>
  <c r="M1011" i="5" s="1"/>
  <c r="N1010" i="5"/>
  <c r="O1010" i="5"/>
  <c r="L1010" i="5"/>
  <c r="J1010" i="5"/>
  <c r="I1010" i="5"/>
  <c r="H1010" i="5"/>
  <c r="M1010" i="5" s="1"/>
  <c r="N1009" i="5"/>
  <c r="O1009" i="5"/>
  <c r="L1009" i="5"/>
  <c r="J1009" i="5"/>
  <c r="I1009" i="5"/>
  <c r="H1009" i="5"/>
  <c r="M1009" i="5" s="1"/>
  <c r="N1008" i="5"/>
  <c r="O1008" i="5"/>
  <c r="L1008" i="5"/>
  <c r="J1008" i="5"/>
  <c r="I1008" i="5"/>
  <c r="H1008" i="5"/>
  <c r="M1008" i="5" s="1"/>
  <c r="N1007" i="5"/>
  <c r="O1007" i="5"/>
  <c r="L1007" i="5"/>
  <c r="J1007" i="5"/>
  <c r="I1007" i="5"/>
  <c r="H1007" i="5"/>
  <c r="M1007" i="5" s="1"/>
  <c r="N1006" i="5"/>
  <c r="O1006" i="5"/>
  <c r="L1006" i="5"/>
  <c r="J1006" i="5"/>
  <c r="I1006" i="5"/>
  <c r="H1006" i="5"/>
  <c r="M1006" i="5" s="1"/>
  <c r="N1005" i="5"/>
  <c r="O1005" i="5"/>
  <c r="L1005" i="5"/>
  <c r="M1005" i="5"/>
  <c r="I1005" i="5"/>
  <c r="H1005" i="5"/>
  <c r="J1005" i="5" s="1"/>
  <c r="N1004" i="5"/>
  <c r="O1004" i="5"/>
  <c r="L1004" i="5"/>
  <c r="M1004" i="5"/>
  <c r="J1004" i="5"/>
  <c r="H1004" i="5"/>
  <c r="I1004" i="5" s="1"/>
  <c r="H1003" i="5"/>
  <c r="N1001" i="5"/>
  <c r="O1001" i="5"/>
  <c r="M1001" i="5"/>
  <c r="J1001" i="5"/>
  <c r="I1001" i="5"/>
  <c r="H1001" i="5"/>
  <c r="L1001" i="5" s="1"/>
  <c r="N1000" i="5"/>
  <c r="O1000" i="5"/>
  <c r="M1000" i="5"/>
  <c r="J1000" i="5"/>
  <c r="I1000" i="5"/>
  <c r="H1000" i="5"/>
  <c r="L1000" i="5" s="1"/>
  <c r="N999" i="5"/>
  <c r="O999" i="5"/>
  <c r="M999" i="5"/>
  <c r="J999" i="5"/>
  <c r="I999" i="5"/>
  <c r="H999" i="5"/>
  <c r="L999" i="5" s="1"/>
  <c r="N998" i="5"/>
  <c r="O998" i="5"/>
  <c r="M998" i="5"/>
  <c r="J998" i="5"/>
  <c r="I998" i="5"/>
  <c r="H998" i="5"/>
  <c r="L998" i="5" s="1"/>
  <c r="N997" i="5"/>
  <c r="O997" i="5"/>
  <c r="M997" i="5"/>
  <c r="J997" i="5"/>
  <c r="I997" i="5"/>
  <c r="H997" i="5"/>
  <c r="L997" i="5" s="1"/>
  <c r="N996" i="5"/>
  <c r="O996" i="5"/>
  <c r="L996" i="5"/>
  <c r="J996" i="5"/>
  <c r="I996" i="5"/>
  <c r="H996" i="5"/>
  <c r="M996" i="5" s="1"/>
  <c r="N995" i="5"/>
  <c r="O995" i="5"/>
  <c r="L995" i="5"/>
  <c r="J995" i="5"/>
  <c r="I995" i="5"/>
  <c r="H995" i="5"/>
  <c r="M995" i="5" s="1"/>
  <c r="N994" i="5"/>
  <c r="O994" i="5"/>
  <c r="L994" i="5"/>
  <c r="J994" i="5"/>
  <c r="I994" i="5"/>
  <c r="H994" i="5"/>
  <c r="M994" i="5" s="1"/>
  <c r="N993" i="5"/>
  <c r="O993" i="5"/>
  <c r="L993" i="5"/>
  <c r="J993" i="5"/>
  <c r="I993" i="5"/>
  <c r="H993" i="5"/>
  <c r="M993" i="5" s="1"/>
  <c r="N992" i="5"/>
  <c r="O992" i="5"/>
  <c r="L992" i="5"/>
  <c r="J992" i="5"/>
  <c r="I992" i="5"/>
  <c r="H992" i="5"/>
  <c r="M992" i="5" s="1"/>
  <c r="N991" i="5"/>
  <c r="O991" i="5"/>
  <c r="L991" i="5"/>
  <c r="J991" i="5"/>
  <c r="I991" i="5"/>
  <c r="H991" i="5"/>
  <c r="M991" i="5" s="1"/>
  <c r="N990" i="5"/>
  <c r="O990" i="5"/>
  <c r="L990" i="5"/>
  <c r="J990" i="5"/>
  <c r="I990" i="5"/>
  <c r="H990" i="5"/>
  <c r="M990" i="5" s="1"/>
  <c r="N989" i="5"/>
  <c r="O989" i="5"/>
  <c r="L989" i="5"/>
  <c r="M989" i="5"/>
  <c r="I989" i="5"/>
  <c r="H989" i="5"/>
  <c r="J989" i="5" s="1"/>
  <c r="N988" i="5"/>
  <c r="O988" i="5"/>
  <c r="L988" i="5"/>
  <c r="M988" i="5"/>
  <c r="J988" i="5"/>
  <c r="H988" i="5"/>
  <c r="I988" i="5" s="1"/>
  <c r="H987" i="5"/>
  <c r="N985" i="5"/>
  <c r="O985" i="5"/>
  <c r="M985" i="5"/>
  <c r="J985" i="5"/>
  <c r="I985" i="5"/>
  <c r="H985" i="5"/>
  <c r="L985" i="5" s="1"/>
  <c r="N984" i="5"/>
  <c r="O984" i="5"/>
  <c r="M984" i="5"/>
  <c r="J984" i="5"/>
  <c r="I984" i="5"/>
  <c r="H984" i="5"/>
  <c r="L984" i="5" s="1"/>
  <c r="N983" i="5"/>
  <c r="O983" i="5"/>
  <c r="M983" i="5"/>
  <c r="J983" i="5"/>
  <c r="I983" i="5"/>
  <c r="H983" i="5"/>
  <c r="L983" i="5" s="1"/>
  <c r="N982" i="5"/>
  <c r="O982" i="5"/>
  <c r="L982" i="5"/>
  <c r="J982" i="5"/>
  <c r="I982" i="5"/>
  <c r="H982" i="5"/>
  <c r="M982" i="5" s="1"/>
  <c r="N981" i="5"/>
  <c r="O981" i="5"/>
  <c r="L981" i="5"/>
  <c r="J981" i="5"/>
  <c r="I981" i="5"/>
  <c r="H981" i="5"/>
  <c r="M981" i="5" s="1"/>
  <c r="N980" i="5"/>
  <c r="O980" i="5"/>
  <c r="L980" i="5"/>
  <c r="J980" i="5"/>
  <c r="I980" i="5"/>
  <c r="H980" i="5"/>
  <c r="M980" i="5" s="1"/>
  <c r="N979" i="5"/>
  <c r="O979" i="5"/>
  <c r="L979" i="5"/>
  <c r="J979" i="5"/>
  <c r="I979" i="5"/>
  <c r="H979" i="5"/>
  <c r="M979" i="5" s="1"/>
  <c r="N978" i="5"/>
  <c r="O978" i="5"/>
  <c r="L978" i="5"/>
  <c r="J978" i="5"/>
  <c r="I978" i="5"/>
  <c r="H978" i="5"/>
  <c r="M978" i="5" s="1"/>
  <c r="N977" i="5"/>
  <c r="O977" i="5"/>
  <c r="L977" i="5"/>
  <c r="J977" i="5"/>
  <c r="I977" i="5"/>
  <c r="H977" i="5"/>
  <c r="M977" i="5" s="1"/>
  <c r="N976" i="5"/>
  <c r="O976" i="5"/>
  <c r="L976" i="5"/>
  <c r="J976" i="5"/>
  <c r="I976" i="5"/>
  <c r="H976" i="5"/>
  <c r="M976" i="5" s="1"/>
  <c r="N975" i="5"/>
  <c r="O975" i="5"/>
  <c r="L975" i="5"/>
  <c r="J975" i="5"/>
  <c r="I975" i="5"/>
  <c r="H975" i="5"/>
  <c r="M975" i="5" s="1"/>
  <c r="N974" i="5"/>
  <c r="O974" i="5"/>
  <c r="L974" i="5"/>
  <c r="J974" i="5"/>
  <c r="I974" i="5"/>
  <c r="H974" i="5"/>
  <c r="M974" i="5" s="1"/>
  <c r="N973" i="5"/>
  <c r="O973" i="5"/>
  <c r="L973" i="5"/>
  <c r="M973" i="5"/>
  <c r="I973" i="5"/>
  <c r="H973" i="5"/>
  <c r="J973" i="5" s="1"/>
  <c r="N972" i="5"/>
  <c r="O972" i="5"/>
  <c r="L972" i="5"/>
  <c r="M972" i="5"/>
  <c r="J972" i="5"/>
  <c r="H972" i="5"/>
  <c r="I972" i="5" s="1"/>
  <c r="H971" i="5"/>
  <c r="N969" i="5"/>
  <c r="O969" i="5"/>
  <c r="M969" i="5"/>
  <c r="J969" i="5"/>
  <c r="I969" i="5"/>
  <c r="H969" i="5"/>
  <c r="L969" i="5" s="1"/>
  <c r="N968" i="5"/>
  <c r="O968" i="5"/>
  <c r="M968" i="5"/>
  <c r="J968" i="5"/>
  <c r="I968" i="5"/>
  <c r="H968" i="5"/>
  <c r="L968" i="5" s="1"/>
  <c r="N967" i="5"/>
  <c r="O967" i="5"/>
  <c r="M967" i="5"/>
  <c r="J967" i="5"/>
  <c r="I967" i="5"/>
  <c r="H967" i="5"/>
  <c r="L967" i="5" s="1"/>
  <c r="N966" i="5"/>
  <c r="O966" i="5"/>
  <c r="L966" i="5"/>
  <c r="J966" i="5"/>
  <c r="I966" i="5"/>
  <c r="H966" i="5"/>
  <c r="M966" i="5" s="1"/>
  <c r="N965" i="5"/>
  <c r="O965" i="5"/>
  <c r="L965" i="5"/>
  <c r="J965" i="5"/>
  <c r="I965" i="5"/>
  <c r="H965" i="5"/>
  <c r="M965" i="5" s="1"/>
  <c r="N964" i="5"/>
  <c r="O964" i="5"/>
  <c r="L964" i="5"/>
  <c r="J964" i="5"/>
  <c r="I964" i="5"/>
  <c r="H964" i="5"/>
  <c r="M964" i="5" s="1"/>
  <c r="N963" i="5"/>
  <c r="O963" i="5"/>
  <c r="L963" i="5"/>
  <c r="J963" i="5"/>
  <c r="I963" i="5"/>
  <c r="H963" i="5"/>
  <c r="M963" i="5" s="1"/>
  <c r="N962" i="5"/>
  <c r="O962" i="5"/>
  <c r="L962" i="5"/>
  <c r="J962" i="5"/>
  <c r="I962" i="5"/>
  <c r="H962" i="5"/>
  <c r="M962" i="5" s="1"/>
  <c r="N961" i="5"/>
  <c r="O961" i="5"/>
  <c r="L961" i="5"/>
  <c r="J961" i="5"/>
  <c r="I961" i="5"/>
  <c r="H961" i="5"/>
  <c r="M961" i="5" s="1"/>
  <c r="N960" i="5"/>
  <c r="O960" i="5"/>
  <c r="L960" i="5"/>
  <c r="J960" i="5"/>
  <c r="I960" i="5"/>
  <c r="H960" i="5"/>
  <c r="M960" i="5" s="1"/>
  <c r="N959" i="5"/>
  <c r="O959" i="5"/>
  <c r="L959" i="5"/>
  <c r="J959" i="5"/>
  <c r="I959" i="5"/>
  <c r="H959" i="5"/>
  <c r="M959" i="5" s="1"/>
  <c r="N958" i="5"/>
  <c r="O958" i="5"/>
  <c r="L958" i="5"/>
  <c r="J958" i="5"/>
  <c r="I958" i="5"/>
  <c r="H958" i="5"/>
  <c r="M958" i="5" s="1"/>
  <c r="N957" i="5"/>
  <c r="O957" i="5"/>
  <c r="L957" i="5"/>
  <c r="M957" i="5"/>
  <c r="I957" i="5"/>
  <c r="H957" i="5"/>
  <c r="J957" i="5" s="1"/>
  <c r="N956" i="5"/>
  <c r="O956" i="5"/>
  <c r="L956" i="5"/>
  <c r="M956" i="5"/>
  <c r="J956" i="5"/>
  <c r="H956" i="5"/>
  <c r="I956" i="5" s="1"/>
  <c r="H955" i="5"/>
  <c r="N953" i="5"/>
  <c r="O953" i="5"/>
  <c r="M953" i="5"/>
  <c r="J953" i="5"/>
  <c r="I953" i="5"/>
  <c r="H953" i="5"/>
  <c r="L953" i="5" s="1"/>
  <c r="N952" i="5"/>
  <c r="O952" i="5"/>
  <c r="M952" i="5"/>
  <c r="J952" i="5"/>
  <c r="I952" i="5"/>
  <c r="H952" i="5"/>
  <c r="L952" i="5" s="1"/>
  <c r="N951" i="5"/>
  <c r="O951" i="5"/>
  <c r="M951" i="5"/>
  <c r="J951" i="5"/>
  <c r="I951" i="5"/>
  <c r="H951" i="5"/>
  <c r="L951" i="5" s="1"/>
  <c r="N950" i="5"/>
  <c r="O950" i="5"/>
  <c r="M950" i="5"/>
  <c r="J950" i="5"/>
  <c r="I950" i="5"/>
  <c r="H950" i="5"/>
  <c r="L950" i="5" s="1"/>
  <c r="N949" i="5"/>
  <c r="O949" i="5"/>
  <c r="M949" i="5"/>
  <c r="J949" i="5"/>
  <c r="I949" i="5"/>
  <c r="H949" i="5"/>
  <c r="L949" i="5" s="1"/>
  <c r="N948" i="5"/>
  <c r="O948" i="5"/>
  <c r="L948" i="5"/>
  <c r="J948" i="5"/>
  <c r="I948" i="5"/>
  <c r="H948" i="5"/>
  <c r="M948" i="5" s="1"/>
  <c r="N947" i="5"/>
  <c r="O947" i="5"/>
  <c r="L947" i="5"/>
  <c r="J947" i="5"/>
  <c r="I947" i="5"/>
  <c r="H947" i="5"/>
  <c r="M947" i="5" s="1"/>
  <c r="N946" i="5"/>
  <c r="O946" i="5"/>
  <c r="L946" i="5"/>
  <c r="J946" i="5"/>
  <c r="I946" i="5"/>
  <c r="H946" i="5"/>
  <c r="M946" i="5" s="1"/>
  <c r="N945" i="5"/>
  <c r="O945" i="5"/>
  <c r="L945" i="5"/>
  <c r="J945" i="5"/>
  <c r="I945" i="5"/>
  <c r="H945" i="5"/>
  <c r="M945" i="5" s="1"/>
  <c r="N944" i="5"/>
  <c r="O944" i="5"/>
  <c r="L944" i="5"/>
  <c r="J944" i="5"/>
  <c r="I944" i="5"/>
  <c r="H944" i="5"/>
  <c r="M944" i="5" s="1"/>
  <c r="N943" i="5"/>
  <c r="O943" i="5"/>
  <c r="L943" i="5"/>
  <c r="J943" i="5"/>
  <c r="I943" i="5"/>
  <c r="H943" i="5"/>
  <c r="M943" i="5" s="1"/>
  <c r="N942" i="5"/>
  <c r="O942" i="5"/>
  <c r="L942" i="5"/>
  <c r="J942" i="5"/>
  <c r="I942" i="5"/>
  <c r="H942" i="5"/>
  <c r="M942" i="5" s="1"/>
  <c r="N941" i="5"/>
  <c r="O941" i="5"/>
  <c r="L941" i="5"/>
  <c r="M941" i="5"/>
  <c r="I941" i="5"/>
  <c r="H941" i="5"/>
  <c r="J941" i="5" s="1"/>
  <c r="N940" i="5"/>
  <c r="O940" i="5"/>
  <c r="L940" i="5"/>
  <c r="M940" i="5"/>
  <c r="J940" i="5"/>
  <c r="H940" i="5"/>
  <c r="I940" i="5" s="1"/>
  <c r="H939" i="5"/>
  <c r="N937" i="5"/>
  <c r="O937" i="5"/>
  <c r="M937" i="5"/>
  <c r="J937" i="5"/>
  <c r="I937" i="5"/>
  <c r="H937" i="5"/>
  <c r="L937" i="5" s="1"/>
  <c r="N936" i="5"/>
  <c r="O936" i="5"/>
  <c r="M936" i="5"/>
  <c r="J936" i="5"/>
  <c r="I936" i="5"/>
  <c r="H936" i="5"/>
  <c r="L936" i="5" s="1"/>
  <c r="N935" i="5"/>
  <c r="O935" i="5"/>
  <c r="M935" i="5"/>
  <c r="J935" i="5"/>
  <c r="I935" i="5"/>
  <c r="H935" i="5"/>
  <c r="L935" i="5" s="1"/>
  <c r="N934" i="5"/>
  <c r="O934" i="5"/>
  <c r="L934" i="5"/>
  <c r="J934" i="5"/>
  <c r="I934" i="5"/>
  <c r="H934" i="5"/>
  <c r="M934" i="5" s="1"/>
  <c r="N933" i="5"/>
  <c r="O933" i="5"/>
  <c r="L933" i="5"/>
  <c r="J933" i="5"/>
  <c r="I933" i="5"/>
  <c r="H933" i="5"/>
  <c r="M933" i="5" s="1"/>
  <c r="N932" i="5"/>
  <c r="O932" i="5"/>
  <c r="L932" i="5"/>
  <c r="J932" i="5"/>
  <c r="I932" i="5"/>
  <c r="H932" i="5"/>
  <c r="M932" i="5" s="1"/>
  <c r="N931" i="5"/>
  <c r="O931" i="5"/>
  <c r="L931" i="5"/>
  <c r="J931" i="5"/>
  <c r="I931" i="5"/>
  <c r="H931" i="5"/>
  <c r="M931" i="5" s="1"/>
  <c r="N930" i="5"/>
  <c r="O930" i="5"/>
  <c r="L930" i="5"/>
  <c r="M930" i="5"/>
  <c r="I930" i="5"/>
  <c r="H930" i="5"/>
  <c r="J930" i="5" s="1"/>
  <c r="N929" i="5"/>
  <c r="O929" i="5"/>
  <c r="L929" i="5"/>
  <c r="M929" i="5"/>
  <c r="J929" i="5"/>
  <c r="H929" i="5"/>
  <c r="I929" i="5" s="1"/>
  <c r="H928" i="5"/>
  <c r="N926" i="5"/>
  <c r="O926" i="5"/>
  <c r="M926" i="5"/>
  <c r="J926" i="5"/>
  <c r="I926" i="5"/>
  <c r="H926" i="5"/>
  <c r="L926" i="5" s="1"/>
  <c r="N925" i="5"/>
  <c r="O925" i="5"/>
  <c r="M925" i="5"/>
  <c r="J925" i="5"/>
  <c r="I925" i="5"/>
  <c r="H925" i="5"/>
  <c r="L925" i="5" s="1"/>
  <c r="N924" i="5"/>
  <c r="O924" i="5"/>
  <c r="M924" i="5"/>
  <c r="J924" i="5"/>
  <c r="I924" i="5"/>
  <c r="H924" i="5"/>
  <c r="L924" i="5" s="1"/>
  <c r="N923" i="5"/>
  <c r="O923" i="5"/>
  <c r="L923" i="5"/>
  <c r="J923" i="5"/>
  <c r="I923" i="5"/>
  <c r="H923" i="5"/>
  <c r="M923" i="5" s="1"/>
  <c r="N922" i="5"/>
  <c r="O922" i="5"/>
  <c r="L922" i="5"/>
  <c r="J922" i="5"/>
  <c r="I922" i="5"/>
  <c r="H922" i="5"/>
  <c r="M922" i="5" s="1"/>
  <c r="N921" i="5"/>
  <c r="O921" i="5"/>
  <c r="L921" i="5"/>
  <c r="J921" i="5"/>
  <c r="I921" i="5"/>
  <c r="H921" i="5"/>
  <c r="M921" i="5" s="1"/>
  <c r="N920" i="5"/>
  <c r="O920" i="5"/>
  <c r="L920" i="5"/>
  <c r="J920" i="5"/>
  <c r="I920" i="5"/>
  <c r="H920" i="5"/>
  <c r="M920" i="5" s="1"/>
  <c r="N919" i="5"/>
  <c r="O919" i="5"/>
  <c r="L919" i="5"/>
  <c r="M919" i="5"/>
  <c r="I919" i="5"/>
  <c r="H919" i="5"/>
  <c r="J919" i="5" s="1"/>
  <c r="N918" i="5"/>
  <c r="O918" i="5"/>
  <c r="L918" i="5"/>
  <c r="M918" i="5"/>
  <c r="J918" i="5"/>
  <c r="H918" i="5"/>
  <c r="I918" i="5" s="1"/>
  <c r="H917" i="5"/>
  <c r="N915" i="5"/>
  <c r="O915" i="5"/>
  <c r="M915" i="5"/>
  <c r="J915" i="5"/>
  <c r="I915" i="5"/>
  <c r="H915" i="5"/>
  <c r="L915" i="5" s="1"/>
  <c r="N914" i="5"/>
  <c r="O914" i="5"/>
  <c r="M914" i="5"/>
  <c r="J914" i="5"/>
  <c r="I914" i="5"/>
  <c r="H914" i="5"/>
  <c r="L914" i="5" s="1"/>
  <c r="N913" i="5"/>
  <c r="O913" i="5"/>
  <c r="L913" i="5"/>
  <c r="J913" i="5"/>
  <c r="I913" i="5"/>
  <c r="H913" i="5"/>
  <c r="M913" i="5" s="1"/>
  <c r="N912" i="5"/>
  <c r="O912" i="5"/>
  <c r="L912" i="5"/>
  <c r="J912" i="5"/>
  <c r="I912" i="5"/>
  <c r="H912" i="5"/>
  <c r="M912" i="5" s="1"/>
  <c r="N911" i="5"/>
  <c r="O911" i="5"/>
  <c r="L911" i="5"/>
  <c r="J911" i="5"/>
  <c r="I911" i="5"/>
  <c r="H911" i="5"/>
  <c r="M911" i="5" s="1"/>
  <c r="N910" i="5"/>
  <c r="O910" i="5"/>
  <c r="L910" i="5"/>
  <c r="J910" i="5"/>
  <c r="I910" i="5"/>
  <c r="H910" i="5"/>
  <c r="M910" i="5" s="1"/>
  <c r="N909" i="5"/>
  <c r="O909" i="5"/>
  <c r="L909" i="5"/>
  <c r="J909" i="5"/>
  <c r="I909" i="5"/>
  <c r="H909" i="5"/>
  <c r="M909" i="5" s="1"/>
  <c r="N908" i="5"/>
  <c r="O908" i="5"/>
  <c r="L908" i="5"/>
  <c r="M908" i="5"/>
  <c r="I908" i="5"/>
  <c r="H908" i="5"/>
  <c r="J908" i="5" s="1"/>
  <c r="N907" i="5"/>
  <c r="O907" i="5"/>
  <c r="L907" i="5"/>
  <c r="M907" i="5"/>
  <c r="J907" i="5"/>
  <c r="H907" i="5"/>
  <c r="I907" i="5" s="1"/>
  <c r="H906" i="5"/>
  <c r="N904" i="5"/>
  <c r="O904" i="5"/>
  <c r="M904" i="5"/>
  <c r="J904" i="5"/>
  <c r="I904" i="5"/>
  <c r="H904" i="5"/>
  <c r="L904" i="5" s="1"/>
  <c r="N903" i="5"/>
  <c r="O903" i="5"/>
  <c r="M903" i="5"/>
  <c r="J903" i="5"/>
  <c r="I903" i="5"/>
  <c r="H903" i="5"/>
  <c r="L903" i="5" s="1"/>
  <c r="N902" i="5"/>
  <c r="O902" i="5"/>
  <c r="M902" i="5"/>
  <c r="J902" i="5"/>
  <c r="I902" i="5"/>
  <c r="H902" i="5"/>
  <c r="L902" i="5" s="1"/>
  <c r="N901" i="5"/>
  <c r="O901" i="5"/>
  <c r="L901" i="5"/>
  <c r="J901" i="5"/>
  <c r="I901" i="5"/>
  <c r="H901" i="5"/>
  <c r="M901" i="5" s="1"/>
  <c r="N900" i="5"/>
  <c r="O900" i="5"/>
  <c r="L900" i="5"/>
  <c r="J900" i="5"/>
  <c r="I900" i="5"/>
  <c r="H900" i="5"/>
  <c r="M900" i="5" s="1"/>
  <c r="N899" i="5"/>
  <c r="O899" i="5"/>
  <c r="L899" i="5"/>
  <c r="J899" i="5"/>
  <c r="I899" i="5"/>
  <c r="H899" i="5"/>
  <c r="M899" i="5" s="1"/>
  <c r="N898" i="5"/>
  <c r="O898" i="5"/>
  <c r="L898" i="5"/>
  <c r="J898" i="5"/>
  <c r="I898" i="5"/>
  <c r="H898" i="5"/>
  <c r="M898" i="5" s="1"/>
  <c r="N897" i="5"/>
  <c r="O897" i="5"/>
  <c r="L897" i="5"/>
  <c r="M897" i="5"/>
  <c r="I897" i="5"/>
  <c r="H897" i="5"/>
  <c r="J897" i="5" s="1"/>
  <c r="N896" i="5"/>
  <c r="O896" i="5"/>
  <c r="L896" i="5"/>
  <c r="M896" i="5"/>
  <c r="J896" i="5"/>
  <c r="H896" i="5"/>
  <c r="I896" i="5" s="1"/>
  <c r="H895" i="5"/>
  <c r="N893" i="5"/>
  <c r="O893" i="5"/>
  <c r="M893" i="5"/>
  <c r="J893" i="5"/>
  <c r="I893" i="5"/>
  <c r="H893" i="5"/>
  <c r="L893" i="5" s="1"/>
  <c r="N892" i="5"/>
  <c r="O892" i="5"/>
  <c r="M892" i="5"/>
  <c r="J892" i="5"/>
  <c r="I892" i="5"/>
  <c r="H892" i="5"/>
  <c r="L892" i="5" s="1"/>
  <c r="N891" i="5"/>
  <c r="O891" i="5"/>
  <c r="L891" i="5"/>
  <c r="J891" i="5"/>
  <c r="I891" i="5"/>
  <c r="H891" i="5"/>
  <c r="M891" i="5" s="1"/>
  <c r="N890" i="5"/>
  <c r="O890" i="5"/>
  <c r="L890" i="5"/>
  <c r="J890" i="5"/>
  <c r="I890" i="5"/>
  <c r="H890" i="5"/>
  <c r="M890" i="5" s="1"/>
  <c r="N889" i="5"/>
  <c r="O889" i="5"/>
  <c r="L889" i="5"/>
  <c r="J889" i="5"/>
  <c r="I889" i="5"/>
  <c r="H889" i="5"/>
  <c r="M889" i="5" s="1"/>
  <c r="N888" i="5"/>
  <c r="O888" i="5"/>
  <c r="L888" i="5"/>
  <c r="J888" i="5"/>
  <c r="I888" i="5"/>
  <c r="H888" i="5"/>
  <c r="M888" i="5" s="1"/>
  <c r="N887" i="5"/>
  <c r="O887" i="5"/>
  <c r="L887" i="5"/>
  <c r="J887" i="5"/>
  <c r="I887" i="5"/>
  <c r="H887" i="5"/>
  <c r="M887" i="5" s="1"/>
  <c r="N886" i="5"/>
  <c r="O886" i="5"/>
  <c r="L886" i="5"/>
  <c r="M886" i="5"/>
  <c r="I886" i="5"/>
  <c r="H886" i="5"/>
  <c r="J886" i="5" s="1"/>
  <c r="N885" i="5"/>
  <c r="O885" i="5"/>
  <c r="L885" i="5"/>
  <c r="M885" i="5"/>
  <c r="J885" i="5"/>
  <c r="H885" i="5"/>
  <c r="I885" i="5" s="1"/>
  <c r="H884" i="5"/>
  <c r="N882" i="5"/>
  <c r="O882" i="5"/>
  <c r="M882" i="5"/>
  <c r="J882" i="5"/>
  <c r="I882" i="5"/>
  <c r="H882" i="5"/>
  <c r="L882" i="5" s="1"/>
  <c r="N881" i="5"/>
  <c r="O881" i="5"/>
  <c r="M881" i="5"/>
  <c r="J881" i="5"/>
  <c r="I881" i="5"/>
  <c r="H881" i="5"/>
  <c r="L881" i="5" s="1"/>
  <c r="N880" i="5"/>
  <c r="O880" i="5"/>
  <c r="M880" i="5"/>
  <c r="J880" i="5"/>
  <c r="I880" i="5"/>
  <c r="H880" i="5"/>
  <c r="L880" i="5" s="1"/>
  <c r="N879" i="5"/>
  <c r="O879" i="5"/>
  <c r="L879" i="5"/>
  <c r="J879" i="5"/>
  <c r="I879" i="5"/>
  <c r="H879" i="5"/>
  <c r="M879" i="5" s="1"/>
  <c r="N878" i="5"/>
  <c r="O878" i="5"/>
  <c r="L878" i="5"/>
  <c r="J878" i="5"/>
  <c r="I878" i="5"/>
  <c r="H878" i="5"/>
  <c r="M878" i="5" s="1"/>
  <c r="N877" i="5"/>
  <c r="O877" i="5"/>
  <c r="L877" i="5"/>
  <c r="J877" i="5"/>
  <c r="I877" i="5"/>
  <c r="H877" i="5"/>
  <c r="M877" i="5" s="1"/>
  <c r="N876" i="5"/>
  <c r="O876" i="5"/>
  <c r="L876" i="5"/>
  <c r="J876" i="5"/>
  <c r="I876" i="5"/>
  <c r="H876" i="5"/>
  <c r="M876" i="5" s="1"/>
  <c r="N875" i="5"/>
  <c r="O875" i="5"/>
  <c r="L875" i="5"/>
  <c r="M875" i="5"/>
  <c r="I875" i="5"/>
  <c r="H875" i="5"/>
  <c r="J875" i="5" s="1"/>
  <c r="N874" i="5"/>
  <c r="O874" i="5"/>
  <c r="L874" i="5"/>
  <c r="M874" i="5"/>
  <c r="J874" i="5"/>
  <c r="H874" i="5"/>
  <c r="I874" i="5" s="1"/>
  <c r="H873" i="5"/>
  <c r="N871" i="5"/>
  <c r="O871" i="5"/>
  <c r="L871" i="5"/>
  <c r="J871" i="5"/>
  <c r="I871" i="5"/>
  <c r="H871" i="5"/>
  <c r="M871" i="5" s="1"/>
  <c r="N870" i="5"/>
  <c r="O870" i="5"/>
  <c r="L870" i="5"/>
  <c r="M870" i="5"/>
  <c r="I870" i="5"/>
  <c r="H870" i="5"/>
  <c r="J870" i="5" s="1"/>
  <c r="N869" i="5"/>
  <c r="O869" i="5"/>
  <c r="L869" i="5"/>
  <c r="M869" i="5"/>
  <c r="J869" i="5"/>
  <c r="H869" i="5"/>
  <c r="I869" i="5" s="1"/>
  <c r="H868" i="5"/>
  <c r="N866" i="5"/>
  <c r="O866" i="5"/>
  <c r="L866" i="5"/>
  <c r="M866" i="5"/>
  <c r="I866" i="5"/>
  <c r="H866" i="5"/>
  <c r="J866" i="5" s="1"/>
  <c r="N865" i="5"/>
  <c r="O865" i="5"/>
  <c r="L865" i="5"/>
  <c r="M865" i="5"/>
  <c r="J865" i="5"/>
  <c r="H865" i="5"/>
  <c r="I865" i="5" s="1"/>
  <c r="H864" i="5"/>
  <c r="N862" i="5"/>
  <c r="O862" i="5"/>
  <c r="L862" i="5"/>
  <c r="J862" i="5"/>
  <c r="I862" i="5"/>
  <c r="H862" i="5"/>
  <c r="M862" i="5" s="1"/>
  <c r="N861" i="5"/>
  <c r="O861" i="5"/>
  <c r="L861" i="5"/>
  <c r="M861" i="5"/>
  <c r="I861" i="5"/>
  <c r="H861" i="5"/>
  <c r="J861" i="5" s="1"/>
  <c r="N860" i="5"/>
  <c r="O860" i="5"/>
  <c r="L860" i="5"/>
  <c r="M860" i="5"/>
  <c r="J860" i="5"/>
  <c r="H860" i="5"/>
  <c r="I860" i="5" s="1"/>
  <c r="H859" i="5"/>
  <c r="N857" i="5"/>
  <c r="O857" i="5"/>
  <c r="M857" i="5"/>
  <c r="J857" i="5"/>
  <c r="I857" i="5"/>
  <c r="H857" i="5"/>
  <c r="L857" i="5" s="1"/>
  <c r="N856" i="5"/>
  <c r="O856" i="5"/>
  <c r="M856" i="5"/>
  <c r="J856" i="5"/>
  <c r="I856" i="5"/>
  <c r="H856" i="5"/>
  <c r="L856" i="5" s="1"/>
  <c r="N855" i="5"/>
  <c r="O855" i="5"/>
  <c r="M855" i="5"/>
  <c r="J855" i="5"/>
  <c r="I855" i="5"/>
  <c r="H855" i="5"/>
  <c r="L855" i="5" s="1"/>
  <c r="N854" i="5"/>
  <c r="O854" i="5"/>
  <c r="M854" i="5"/>
  <c r="J854" i="5"/>
  <c r="I854" i="5"/>
  <c r="H854" i="5"/>
  <c r="L854" i="5" s="1"/>
  <c r="N853" i="5"/>
  <c r="O853" i="5"/>
  <c r="M853" i="5"/>
  <c r="J853" i="5"/>
  <c r="I853" i="5"/>
  <c r="H853" i="5"/>
  <c r="L853" i="5" s="1"/>
  <c r="N852" i="5"/>
  <c r="O852" i="5"/>
  <c r="M852" i="5"/>
  <c r="J852" i="5"/>
  <c r="I852" i="5"/>
  <c r="H852" i="5"/>
  <c r="L852" i="5" s="1"/>
  <c r="N851" i="5"/>
  <c r="O851" i="5"/>
  <c r="L851" i="5"/>
  <c r="J851" i="5"/>
  <c r="I851" i="5"/>
  <c r="H851" i="5"/>
  <c r="M851" i="5" s="1"/>
  <c r="N850" i="5"/>
  <c r="O850" i="5"/>
  <c r="L850" i="5"/>
  <c r="M850" i="5"/>
  <c r="I850" i="5"/>
  <c r="H850" i="5"/>
  <c r="J850" i="5" s="1"/>
  <c r="N849" i="5"/>
  <c r="O849" i="5"/>
  <c r="L849" i="5"/>
  <c r="M849" i="5"/>
  <c r="J849" i="5"/>
  <c r="H849" i="5"/>
  <c r="I849" i="5" s="1"/>
  <c r="H848" i="5"/>
  <c r="N846" i="5"/>
  <c r="O846" i="5"/>
  <c r="M846" i="5"/>
  <c r="J846" i="5"/>
  <c r="I846" i="5"/>
  <c r="H846" i="5"/>
  <c r="L846" i="5" s="1"/>
  <c r="N845" i="5"/>
  <c r="O845" i="5"/>
  <c r="M845" i="5"/>
  <c r="J845" i="5"/>
  <c r="I845" i="5"/>
  <c r="H845" i="5"/>
  <c r="L845" i="5" s="1"/>
  <c r="N844" i="5"/>
  <c r="O844" i="5"/>
  <c r="M844" i="5"/>
  <c r="J844" i="5"/>
  <c r="I844" i="5"/>
  <c r="H844" i="5"/>
  <c r="L844" i="5" s="1"/>
  <c r="N843" i="5"/>
  <c r="O843" i="5"/>
  <c r="M843" i="5"/>
  <c r="J843" i="5"/>
  <c r="I843" i="5"/>
  <c r="H843" i="5"/>
  <c r="L843" i="5" s="1"/>
  <c r="N842" i="5"/>
  <c r="O842" i="5"/>
  <c r="M842" i="5"/>
  <c r="J842" i="5"/>
  <c r="I842" i="5"/>
  <c r="H842" i="5"/>
  <c r="L842" i="5" s="1"/>
  <c r="N841" i="5"/>
  <c r="O841" i="5"/>
  <c r="M841" i="5"/>
  <c r="J841" i="5"/>
  <c r="I841" i="5"/>
  <c r="H841" i="5"/>
  <c r="L841" i="5" s="1"/>
  <c r="N840" i="5"/>
  <c r="O840" i="5"/>
  <c r="L840" i="5"/>
  <c r="J840" i="5"/>
  <c r="I840" i="5"/>
  <c r="H840" i="5"/>
  <c r="M840" i="5" s="1"/>
  <c r="N839" i="5"/>
  <c r="O839" i="5"/>
  <c r="L839" i="5"/>
  <c r="M839" i="5"/>
  <c r="I839" i="5"/>
  <c r="H839" i="5"/>
  <c r="J839" i="5" s="1"/>
  <c r="N838" i="5"/>
  <c r="O838" i="5"/>
  <c r="L838" i="5"/>
  <c r="M838" i="5"/>
  <c r="J838" i="5"/>
  <c r="H838" i="5"/>
  <c r="I838" i="5" s="1"/>
  <c r="H837" i="5"/>
  <c r="N835" i="5"/>
  <c r="O835" i="5"/>
  <c r="L835" i="5"/>
  <c r="M835" i="5"/>
  <c r="I835" i="5"/>
  <c r="H835" i="5"/>
  <c r="J835" i="5" s="1"/>
  <c r="N834" i="5"/>
  <c r="O834" i="5"/>
  <c r="L834" i="5"/>
  <c r="J834" i="5"/>
  <c r="I834" i="5"/>
  <c r="H834" i="5"/>
  <c r="M834" i="5" s="1"/>
  <c r="N833" i="5"/>
  <c r="O833" i="5"/>
  <c r="L833" i="5"/>
  <c r="M833" i="5"/>
  <c r="I833" i="5"/>
  <c r="H833" i="5"/>
  <c r="J833" i="5" s="1"/>
  <c r="N832" i="5"/>
  <c r="O832" i="5"/>
  <c r="L832" i="5"/>
  <c r="M832" i="5"/>
  <c r="J832" i="5"/>
  <c r="H832" i="5"/>
  <c r="I832" i="5" s="1"/>
  <c r="H831" i="5"/>
  <c r="N829" i="5"/>
  <c r="O829" i="5"/>
  <c r="M829" i="5"/>
  <c r="J829" i="5"/>
  <c r="I829" i="5"/>
  <c r="H829" i="5"/>
  <c r="L829" i="5" s="1"/>
  <c r="N828" i="5"/>
  <c r="O828" i="5"/>
  <c r="M828" i="5"/>
  <c r="J828" i="5"/>
  <c r="I828" i="5"/>
  <c r="H828" i="5"/>
  <c r="L828" i="5" s="1"/>
  <c r="N827" i="5"/>
  <c r="O827" i="5"/>
  <c r="M827" i="5"/>
  <c r="J827" i="5"/>
  <c r="I827" i="5"/>
  <c r="H827" i="5"/>
  <c r="L827" i="5" s="1"/>
  <c r="N826" i="5"/>
  <c r="O826" i="5"/>
  <c r="L826" i="5"/>
  <c r="J826" i="5"/>
  <c r="I826" i="5"/>
  <c r="H826" i="5"/>
  <c r="M826" i="5" s="1"/>
  <c r="N825" i="5"/>
  <c r="O825" i="5"/>
  <c r="L825" i="5"/>
  <c r="M825" i="5"/>
  <c r="I825" i="5"/>
  <c r="H825" i="5"/>
  <c r="J825" i="5" s="1"/>
  <c r="N824" i="5"/>
  <c r="O824" i="5"/>
  <c r="L824" i="5"/>
  <c r="M824" i="5"/>
  <c r="J824" i="5"/>
  <c r="H824" i="5"/>
  <c r="I824" i="5" s="1"/>
  <c r="H823" i="5"/>
  <c r="N821" i="5"/>
  <c r="O821" i="5"/>
  <c r="L821" i="5"/>
  <c r="J821" i="5"/>
  <c r="I821" i="5"/>
  <c r="H821" i="5"/>
  <c r="M821" i="5" s="1"/>
  <c r="N820" i="5"/>
  <c r="O820" i="5"/>
  <c r="L820" i="5"/>
  <c r="M820" i="5"/>
  <c r="I820" i="5"/>
  <c r="H820" i="5"/>
  <c r="J820" i="5" s="1"/>
  <c r="N819" i="5"/>
  <c r="O819" i="5"/>
  <c r="L819" i="5"/>
  <c r="M819" i="5"/>
  <c r="J819" i="5"/>
  <c r="H819" i="5"/>
  <c r="I819" i="5" s="1"/>
  <c r="H818" i="5"/>
  <c r="N816" i="5"/>
  <c r="O816" i="5"/>
  <c r="M816" i="5"/>
  <c r="J816" i="5"/>
  <c r="I816" i="5"/>
  <c r="H816" i="5"/>
  <c r="L816" i="5" s="1"/>
  <c r="N815" i="5"/>
  <c r="O815" i="5"/>
  <c r="M815" i="5"/>
  <c r="J815" i="5"/>
  <c r="I815" i="5"/>
  <c r="H815" i="5"/>
  <c r="L815" i="5" s="1"/>
  <c r="N814" i="5"/>
  <c r="O814" i="5"/>
  <c r="M814" i="5"/>
  <c r="J814" i="5"/>
  <c r="I814" i="5"/>
  <c r="H814" i="5"/>
  <c r="L814" i="5" s="1"/>
  <c r="N813" i="5"/>
  <c r="O813" i="5"/>
  <c r="L813" i="5"/>
  <c r="J813" i="5"/>
  <c r="I813" i="5"/>
  <c r="H813" i="5"/>
  <c r="M813" i="5" s="1"/>
  <c r="N812" i="5"/>
  <c r="O812" i="5"/>
  <c r="L812" i="5"/>
  <c r="M812" i="5"/>
  <c r="I812" i="5"/>
  <c r="H812" i="5"/>
  <c r="J812" i="5" s="1"/>
  <c r="N811" i="5"/>
  <c r="O811" i="5"/>
  <c r="L811" i="5"/>
  <c r="M811" i="5"/>
  <c r="J811" i="5"/>
  <c r="H811" i="5"/>
  <c r="I811" i="5" s="1"/>
  <c r="H810" i="5"/>
  <c r="N808" i="5"/>
  <c r="O808" i="5"/>
  <c r="L808" i="5"/>
  <c r="J808" i="5"/>
  <c r="I808" i="5"/>
  <c r="H808" i="5"/>
  <c r="M808" i="5" s="1"/>
  <c r="N807" i="5"/>
  <c r="O807" i="5"/>
  <c r="L807" i="5"/>
  <c r="J807" i="5"/>
  <c r="I807" i="5"/>
  <c r="H807" i="5"/>
  <c r="M807" i="5" s="1"/>
  <c r="N806" i="5"/>
  <c r="O806" i="5"/>
  <c r="L806" i="5"/>
  <c r="J806" i="5"/>
  <c r="I806" i="5"/>
  <c r="H806" i="5"/>
  <c r="M806" i="5" s="1"/>
  <c r="N805" i="5"/>
  <c r="O805" i="5"/>
  <c r="L805" i="5"/>
  <c r="M805" i="5"/>
  <c r="I805" i="5"/>
  <c r="H805" i="5"/>
  <c r="J805" i="5" s="1"/>
  <c r="N804" i="5"/>
  <c r="O804" i="5"/>
  <c r="L804" i="5"/>
  <c r="M804" i="5"/>
  <c r="J804" i="5"/>
  <c r="H804" i="5"/>
  <c r="I804" i="5" s="1"/>
  <c r="H803" i="5"/>
  <c r="N801" i="5"/>
  <c r="O801" i="5"/>
  <c r="M801" i="5"/>
  <c r="J801" i="5"/>
  <c r="I801" i="5"/>
  <c r="H801" i="5"/>
  <c r="L801" i="5" s="1"/>
  <c r="N800" i="5"/>
  <c r="O800" i="5"/>
  <c r="M800" i="5"/>
  <c r="J800" i="5"/>
  <c r="I800" i="5"/>
  <c r="H800" i="5"/>
  <c r="L800" i="5" s="1"/>
  <c r="N799" i="5"/>
  <c r="O799" i="5"/>
  <c r="L799" i="5"/>
  <c r="J799" i="5"/>
  <c r="I799" i="5"/>
  <c r="H799" i="5"/>
  <c r="M799" i="5" s="1"/>
  <c r="N798" i="5"/>
  <c r="O798" i="5"/>
  <c r="L798" i="5"/>
  <c r="J798" i="5"/>
  <c r="I798" i="5"/>
  <c r="H798" i="5"/>
  <c r="M798" i="5" s="1"/>
  <c r="N797" i="5"/>
  <c r="O797" i="5"/>
  <c r="L797" i="5"/>
  <c r="J797" i="5"/>
  <c r="I797" i="5"/>
  <c r="H797" i="5"/>
  <c r="M797" i="5" s="1"/>
  <c r="N796" i="5"/>
  <c r="O796" i="5"/>
  <c r="L796" i="5"/>
  <c r="J796" i="5"/>
  <c r="I796" i="5"/>
  <c r="H796" i="5"/>
  <c r="M796" i="5" s="1"/>
  <c r="N795" i="5"/>
  <c r="O795" i="5"/>
  <c r="L795" i="5"/>
  <c r="M795" i="5"/>
  <c r="I795" i="5"/>
  <c r="H795" i="5"/>
  <c r="J795" i="5" s="1"/>
  <c r="N794" i="5"/>
  <c r="O794" i="5"/>
  <c r="L794" i="5"/>
  <c r="M794" i="5"/>
  <c r="J794" i="5"/>
  <c r="H794" i="5"/>
  <c r="I794" i="5" s="1"/>
  <c r="H793" i="5"/>
  <c r="N791" i="5"/>
  <c r="O791" i="5"/>
  <c r="M791" i="5"/>
  <c r="J791" i="5"/>
  <c r="I791" i="5"/>
  <c r="H791" i="5"/>
  <c r="L791" i="5" s="1"/>
  <c r="N790" i="5"/>
  <c r="O790" i="5"/>
  <c r="M790" i="5"/>
  <c r="J790" i="5"/>
  <c r="I790" i="5"/>
  <c r="H790" i="5"/>
  <c r="L790" i="5" s="1"/>
  <c r="N789" i="5"/>
  <c r="O789" i="5"/>
  <c r="L789" i="5"/>
  <c r="J789" i="5"/>
  <c r="I789" i="5"/>
  <c r="H789" i="5"/>
  <c r="M789" i="5" s="1"/>
  <c r="N788" i="5"/>
  <c r="O788" i="5"/>
  <c r="L788" i="5"/>
  <c r="J788" i="5"/>
  <c r="I788" i="5"/>
  <c r="H788" i="5"/>
  <c r="M788" i="5" s="1"/>
  <c r="N787" i="5"/>
  <c r="O787" i="5"/>
  <c r="L787" i="5"/>
  <c r="J787" i="5"/>
  <c r="I787" i="5"/>
  <c r="H787" i="5"/>
  <c r="M787" i="5" s="1"/>
  <c r="N786" i="5"/>
  <c r="O786" i="5"/>
  <c r="L786" i="5"/>
  <c r="J786" i="5"/>
  <c r="I786" i="5"/>
  <c r="H786" i="5"/>
  <c r="M786" i="5" s="1"/>
  <c r="N785" i="5"/>
  <c r="O785" i="5"/>
  <c r="L785" i="5"/>
  <c r="M785" i="5"/>
  <c r="I785" i="5"/>
  <c r="H785" i="5"/>
  <c r="J785" i="5" s="1"/>
  <c r="N784" i="5"/>
  <c r="O784" i="5"/>
  <c r="L784" i="5"/>
  <c r="M784" i="5"/>
  <c r="J784" i="5"/>
  <c r="H784" i="5"/>
  <c r="I784" i="5" s="1"/>
  <c r="H783" i="5"/>
  <c r="N781" i="5"/>
  <c r="O781" i="5"/>
  <c r="L781" i="5"/>
  <c r="J781" i="5"/>
  <c r="I781" i="5"/>
  <c r="H781" i="5"/>
  <c r="M781" i="5" s="1"/>
  <c r="N780" i="5"/>
  <c r="O780" i="5"/>
  <c r="L780" i="5"/>
  <c r="M780" i="5"/>
  <c r="I780" i="5"/>
  <c r="H780" i="5"/>
  <c r="J780" i="5" s="1"/>
  <c r="N779" i="5"/>
  <c r="O779" i="5"/>
  <c r="L779" i="5"/>
  <c r="M779" i="5"/>
  <c r="I779" i="5"/>
  <c r="H779" i="5"/>
  <c r="J779" i="5" s="1"/>
  <c r="N778" i="5"/>
  <c r="O778" i="5"/>
  <c r="L778" i="5"/>
  <c r="M778" i="5"/>
  <c r="I778" i="5"/>
  <c r="H778" i="5"/>
  <c r="J778" i="5" s="1"/>
  <c r="N777" i="5"/>
  <c r="O777" i="5"/>
  <c r="L777" i="5"/>
  <c r="M777" i="5"/>
  <c r="I777" i="5"/>
  <c r="H777" i="5"/>
  <c r="J777" i="5" s="1"/>
  <c r="N776" i="5"/>
  <c r="O776" i="5"/>
  <c r="L776" i="5"/>
  <c r="M776" i="5"/>
  <c r="J776" i="5"/>
  <c r="H776" i="5"/>
  <c r="I776" i="5" s="1"/>
  <c r="H775" i="5"/>
  <c r="N773" i="5"/>
  <c r="O773" i="5"/>
  <c r="M773" i="5"/>
  <c r="J773" i="5"/>
  <c r="I773" i="5"/>
  <c r="H773" i="5"/>
  <c r="L773" i="5" s="1"/>
  <c r="N772" i="5"/>
  <c r="O772" i="5"/>
  <c r="M772" i="5"/>
  <c r="J772" i="5"/>
  <c r="I772" i="5"/>
  <c r="H772" i="5"/>
  <c r="L772" i="5" s="1"/>
  <c r="N771" i="5"/>
  <c r="O771" i="5"/>
  <c r="L771" i="5"/>
  <c r="J771" i="5"/>
  <c r="I771" i="5"/>
  <c r="H771" i="5"/>
  <c r="M771" i="5" s="1"/>
  <c r="N770" i="5"/>
  <c r="O770" i="5"/>
  <c r="L770" i="5"/>
  <c r="J770" i="5"/>
  <c r="I770" i="5"/>
  <c r="H770" i="5"/>
  <c r="M770" i="5" s="1"/>
  <c r="N769" i="5"/>
  <c r="O769" i="5"/>
  <c r="L769" i="5"/>
  <c r="J769" i="5"/>
  <c r="I769" i="5"/>
  <c r="H769" i="5"/>
  <c r="M769" i="5" s="1"/>
  <c r="N768" i="5"/>
  <c r="O768" i="5"/>
  <c r="L768" i="5"/>
  <c r="J768" i="5"/>
  <c r="I768" i="5"/>
  <c r="H768" i="5"/>
  <c r="M768" i="5" s="1"/>
  <c r="N767" i="5"/>
  <c r="O767" i="5"/>
  <c r="L767" i="5"/>
  <c r="M767" i="5"/>
  <c r="I767" i="5"/>
  <c r="H767" i="5"/>
  <c r="J767" i="5" s="1"/>
  <c r="N766" i="5"/>
  <c r="O766" i="5"/>
  <c r="L766" i="5"/>
  <c r="M766" i="5"/>
  <c r="J766" i="5"/>
  <c r="H766" i="5"/>
  <c r="I766" i="5" s="1"/>
  <c r="H765" i="5"/>
  <c r="N763" i="5"/>
  <c r="O763" i="5"/>
  <c r="L763" i="5"/>
  <c r="J763" i="5"/>
  <c r="I763" i="5"/>
  <c r="H763" i="5"/>
  <c r="M763" i="5" s="1"/>
  <c r="N762" i="5"/>
  <c r="O762" i="5"/>
  <c r="L762" i="5"/>
  <c r="M762" i="5"/>
  <c r="I762" i="5"/>
  <c r="H762" i="5"/>
  <c r="J762" i="5" s="1"/>
  <c r="N761" i="5"/>
  <c r="O761" i="5"/>
  <c r="L761" i="5"/>
  <c r="M761" i="5"/>
  <c r="J761" i="5"/>
  <c r="H761" i="5"/>
  <c r="I761" i="5" s="1"/>
  <c r="H760" i="5"/>
  <c r="N758" i="5"/>
  <c r="O758" i="5"/>
  <c r="L758" i="5"/>
  <c r="J758" i="5"/>
  <c r="I758" i="5"/>
  <c r="H758" i="5"/>
  <c r="M758" i="5" s="1"/>
  <c r="N757" i="5"/>
  <c r="O757" i="5"/>
  <c r="L757" i="5"/>
  <c r="M757" i="5"/>
  <c r="I757" i="5"/>
  <c r="H757" i="5"/>
  <c r="J757" i="5" s="1"/>
  <c r="N756" i="5"/>
  <c r="O756" i="5"/>
  <c r="L756" i="5"/>
  <c r="M756" i="5"/>
  <c r="J756" i="5"/>
  <c r="H756" i="5"/>
  <c r="I756" i="5" s="1"/>
  <c r="H755" i="5"/>
  <c r="N753" i="5"/>
  <c r="O753" i="5"/>
  <c r="L753" i="5"/>
  <c r="J753" i="5"/>
  <c r="I753" i="5"/>
  <c r="H753" i="5"/>
  <c r="M753" i="5" s="1"/>
  <c r="N752" i="5"/>
  <c r="O752" i="5"/>
  <c r="L752" i="5"/>
  <c r="M752" i="5"/>
  <c r="I752" i="5"/>
  <c r="H752" i="5"/>
  <c r="J752" i="5" s="1"/>
  <c r="N751" i="5"/>
  <c r="O751" i="5"/>
  <c r="L751" i="5"/>
  <c r="M751" i="5"/>
  <c r="J751" i="5"/>
  <c r="H751" i="5"/>
  <c r="I751" i="5" s="1"/>
  <c r="H750" i="5"/>
  <c r="N748" i="5"/>
  <c r="O748" i="5"/>
  <c r="L748" i="5"/>
  <c r="J748" i="5"/>
  <c r="I748" i="5"/>
  <c r="H748" i="5"/>
  <c r="M748" i="5" s="1"/>
  <c r="N747" i="5"/>
  <c r="O747" i="5"/>
  <c r="L747" i="5"/>
  <c r="M747" i="5"/>
  <c r="I747" i="5"/>
  <c r="H747" i="5"/>
  <c r="J747" i="5" s="1"/>
  <c r="N746" i="5"/>
  <c r="O746" i="5"/>
  <c r="L746" i="5"/>
  <c r="M746" i="5"/>
  <c r="J746" i="5"/>
  <c r="H746" i="5"/>
  <c r="I746" i="5" s="1"/>
  <c r="H745" i="5"/>
  <c r="N743" i="5"/>
  <c r="O743" i="5"/>
  <c r="L743" i="5"/>
  <c r="J743" i="5"/>
  <c r="I743" i="5"/>
  <c r="H743" i="5"/>
  <c r="M743" i="5" s="1"/>
  <c r="N742" i="5"/>
  <c r="O742" i="5"/>
  <c r="L742" i="5"/>
  <c r="M742" i="5"/>
  <c r="I742" i="5"/>
  <c r="H742" i="5"/>
  <c r="J742" i="5" s="1"/>
  <c r="N741" i="5"/>
  <c r="O741" i="5"/>
  <c r="L741" i="5"/>
  <c r="M741" i="5"/>
  <c r="J741" i="5"/>
  <c r="H741" i="5"/>
  <c r="I741" i="5" s="1"/>
  <c r="H740" i="5"/>
  <c r="N738" i="5"/>
  <c r="O738" i="5"/>
  <c r="L738" i="5"/>
  <c r="J738" i="5"/>
  <c r="I738" i="5"/>
  <c r="H738" i="5"/>
  <c r="M738" i="5" s="1"/>
  <c r="N737" i="5"/>
  <c r="O737" i="5"/>
  <c r="L737" i="5"/>
  <c r="M737" i="5"/>
  <c r="I737" i="5"/>
  <c r="H737" i="5"/>
  <c r="J737" i="5" s="1"/>
  <c r="N736" i="5"/>
  <c r="O736" i="5"/>
  <c r="L736" i="5"/>
  <c r="M736" i="5"/>
  <c r="J736" i="5"/>
  <c r="H736" i="5"/>
  <c r="I736" i="5" s="1"/>
  <c r="H735" i="5"/>
  <c r="N733" i="5"/>
  <c r="O733" i="5"/>
  <c r="L733" i="5"/>
  <c r="J733" i="5"/>
  <c r="I733" i="5"/>
  <c r="H733" i="5"/>
  <c r="M733" i="5" s="1"/>
  <c r="N732" i="5"/>
  <c r="O732" i="5"/>
  <c r="L732" i="5"/>
  <c r="M732" i="5"/>
  <c r="I732" i="5"/>
  <c r="H732" i="5"/>
  <c r="J732" i="5" s="1"/>
  <c r="N731" i="5"/>
  <c r="O731" i="5"/>
  <c r="L731" i="5"/>
  <c r="M731" i="5"/>
  <c r="J731" i="5"/>
  <c r="H731" i="5"/>
  <c r="I731" i="5" s="1"/>
  <c r="H730" i="5"/>
  <c r="N728" i="5"/>
  <c r="O728" i="5"/>
  <c r="M728" i="5"/>
  <c r="J728" i="5"/>
  <c r="I728" i="5"/>
  <c r="H728" i="5"/>
  <c r="L728" i="5" s="1"/>
  <c r="N727" i="5"/>
  <c r="O727" i="5"/>
  <c r="L727" i="5"/>
  <c r="J727" i="5"/>
  <c r="I727" i="5"/>
  <c r="H727" i="5"/>
  <c r="M727" i="5" s="1"/>
  <c r="N726" i="5"/>
  <c r="O726" i="5"/>
  <c r="L726" i="5"/>
  <c r="J726" i="5"/>
  <c r="I726" i="5"/>
  <c r="H726" i="5"/>
  <c r="M726" i="5" s="1"/>
  <c r="N725" i="5"/>
  <c r="O725" i="5"/>
  <c r="L725" i="5"/>
  <c r="J725" i="5"/>
  <c r="I725" i="5"/>
  <c r="H725" i="5"/>
  <c r="M725" i="5" s="1"/>
  <c r="N724" i="5"/>
  <c r="O724" i="5"/>
  <c r="L724" i="5"/>
  <c r="J724" i="5"/>
  <c r="I724" i="5"/>
  <c r="H724" i="5"/>
  <c r="M724" i="5" s="1"/>
  <c r="N723" i="5"/>
  <c r="O723" i="5"/>
  <c r="L723" i="5"/>
  <c r="J723" i="5"/>
  <c r="I723" i="5"/>
  <c r="H723" i="5"/>
  <c r="M723" i="5" s="1"/>
  <c r="N722" i="5"/>
  <c r="O722" i="5"/>
  <c r="L722" i="5"/>
  <c r="J722" i="5"/>
  <c r="I722" i="5"/>
  <c r="H722" i="5"/>
  <c r="M722" i="5" s="1"/>
  <c r="N721" i="5"/>
  <c r="O721" i="5"/>
  <c r="L721" i="5"/>
  <c r="J721" i="5"/>
  <c r="I721" i="5"/>
  <c r="H721" i="5"/>
  <c r="M721" i="5" s="1"/>
  <c r="N720" i="5"/>
  <c r="O720" i="5"/>
  <c r="L720" i="5"/>
  <c r="J720" i="5"/>
  <c r="I720" i="5"/>
  <c r="H720" i="5"/>
  <c r="M720" i="5" s="1"/>
  <c r="N719" i="5"/>
  <c r="O719" i="5"/>
  <c r="L719" i="5"/>
  <c r="J719" i="5"/>
  <c r="I719" i="5"/>
  <c r="H719" i="5"/>
  <c r="M719" i="5" s="1"/>
  <c r="N718" i="5"/>
  <c r="O718" i="5"/>
  <c r="L718" i="5"/>
  <c r="M718" i="5"/>
  <c r="I718" i="5"/>
  <c r="H718" i="5"/>
  <c r="J718" i="5" s="1"/>
  <c r="N717" i="5"/>
  <c r="O717" i="5"/>
  <c r="L717" i="5"/>
  <c r="M717" i="5"/>
  <c r="J717" i="5"/>
  <c r="H717" i="5"/>
  <c r="I717" i="5" s="1"/>
  <c r="H716" i="5"/>
  <c r="N714" i="5"/>
  <c r="O714" i="5"/>
  <c r="M714" i="5"/>
  <c r="J714" i="5"/>
  <c r="I714" i="5"/>
  <c r="H714" i="5"/>
  <c r="L714" i="5" s="1"/>
  <c r="N713" i="5"/>
  <c r="O713" i="5"/>
  <c r="L713" i="5"/>
  <c r="J713" i="5"/>
  <c r="I713" i="5"/>
  <c r="H713" i="5"/>
  <c r="M713" i="5" s="1"/>
  <c r="N712" i="5"/>
  <c r="O712" i="5"/>
  <c r="L712" i="5"/>
  <c r="J712" i="5"/>
  <c r="I712" i="5"/>
  <c r="H712" i="5"/>
  <c r="M712" i="5" s="1"/>
  <c r="N711" i="5"/>
  <c r="O711" i="5"/>
  <c r="L711" i="5"/>
  <c r="J711" i="5"/>
  <c r="I711" i="5"/>
  <c r="H711" i="5"/>
  <c r="M711" i="5" s="1"/>
  <c r="N710" i="5"/>
  <c r="O710" i="5"/>
  <c r="L710" i="5"/>
  <c r="J710" i="5"/>
  <c r="I710" i="5"/>
  <c r="H710" i="5"/>
  <c r="M710" i="5" s="1"/>
  <c r="N709" i="5"/>
  <c r="O709" i="5"/>
  <c r="L709" i="5"/>
  <c r="J709" i="5"/>
  <c r="I709" i="5"/>
  <c r="H709" i="5"/>
  <c r="M709" i="5" s="1"/>
  <c r="N708" i="5"/>
  <c r="O708" i="5"/>
  <c r="L708" i="5"/>
  <c r="J708" i="5"/>
  <c r="I708" i="5"/>
  <c r="H708" i="5"/>
  <c r="M708" i="5" s="1"/>
  <c r="N707" i="5"/>
  <c r="O707" i="5"/>
  <c r="L707" i="5"/>
  <c r="J707" i="5"/>
  <c r="I707" i="5"/>
  <c r="H707" i="5"/>
  <c r="M707" i="5" s="1"/>
  <c r="N706" i="5"/>
  <c r="O706" i="5"/>
  <c r="L706" i="5"/>
  <c r="J706" i="5"/>
  <c r="I706" i="5"/>
  <c r="H706" i="5"/>
  <c r="M706" i="5" s="1"/>
  <c r="N705" i="5"/>
  <c r="O705" i="5"/>
  <c r="L705" i="5"/>
  <c r="J705" i="5"/>
  <c r="I705" i="5"/>
  <c r="H705" i="5"/>
  <c r="M705" i="5" s="1"/>
  <c r="N704" i="5"/>
  <c r="O704" i="5"/>
  <c r="L704" i="5"/>
  <c r="M704" i="5"/>
  <c r="I704" i="5"/>
  <c r="H704" i="5"/>
  <c r="J704" i="5" s="1"/>
  <c r="N703" i="5"/>
  <c r="O703" i="5"/>
  <c r="L703" i="5"/>
  <c r="M703" i="5"/>
  <c r="J703" i="5"/>
  <c r="H703" i="5"/>
  <c r="I703" i="5" s="1"/>
  <c r="H702" i="5"/>
  <c r="N700" i="5"/>
  <c r="O700" i="5"/>
  <c r="M700" i="5"/>
  <c r="J700" i="5"/>
  <c r="I700" i="5"/>
  <c r="H700" i="5"/>
  <c r="L700" i="5" s="1"/>
  <c r="N699" i="5"/>
  <c r="O699" i="5"/>
  <c r="L699" i="5"/>
  <c r="J699" i="5"/>
  <c r="I699" i="5"/>
  <c r="H699" i="5"/>
  <c r="M699" i="5" s="1"/>
  <c r="N698" i="5"/>
  <c r="O698" i="5"/>
  <c r="L698" i="5"/>
  <c r="J698" i="5"/>
  <c r="I698" i="5"/>
  <c r="H698" i="5"/>
  <c r="M698" i="5" s="1"/>
  <c r="N697" i="5"/>
  <c r="O697" i="5"/>
  <c r="L697" i="5"/>
  <c r="J697" i="5"/>
  <c r="I697" i="5"/>
  <c r="H697" i="5"/>
  <c r="M697" i="5" s="1"/>
  <c r="N696" i="5"/>
  <c r="O696" i="5"/>
  <c r="L696" i="5"/>
  <c r="J696" i="5"/>
  <c r="I696" i="5"/>
  <c r="H696" i="5"/>
  <c r="M696" i="5" s="1"/>
  <c r="N695" i="5"/>
  <c r="O695" i="5"/>
  <c r="L695" i="5"/>
  <c r="J695" i="5"/>
  <c r="I695" i="5"/>
  <c r="H695" i="5"/>
  <c r="M695" i="5" s="1"/>
  <c r="N694" i="5"/>
  <c r="O694" i="5"/>
  <c r="L694" i="5"/>
  <c r="J694" i="5"/>
  <c r="I694" i="5"/>
  <c r="H694" i="5"/>
  <c r="M694" i="5" s="1"/>
  <c r="N693" i="5"/>
  <c r="O693" i="5"/>
  <c r="L693" i="5"/>
  <c r="J693" i="5"/>
  <c r="I693" i="5"/>
  <c r="H693" i="5"/>
  <c r="M693" i="5" s="1"/>
  <c r="N692" i="5"/>
  <c r="O692" i="5"/>
  <c r="L692" i="5"/>
  <c r="J692" i="5"/>
  <c r="I692" i="5"/>
  <c r="H692" i="5"/>
  <c r="M692" i="5" s="1"/>
  <c r="N691" i="5"/>
  <c r="O691" i="5"/>
  <c r="L691" i="5"/>
  <c r="J691" i="5"/>
  <c r="I691" i="5"/>
  <c r="H691" i="5"/>
  <c r="M691" i="5" s="1"/>
  <c r="N690" i="5"/>
  <c r="O690" i="5"/>
  <c r="L690" i="5"/>
  <c r="M690" i="5"/>
  <c r="I690" i="5"/>
  <c r="H690" i="5"/>
  <c r="J690" i="5" s="1"/>
  <c r="N689" i="5"/>
  <c r="O689" i="5"/>
  <c r="L689" i="5"/>
  <c r="M689" i="5"/>
  <c r="J689" i="5"/>
  <c r="H689" i="5"/>
  <c r="I689" i="5" s="1"/>
  <c r="H688" i="5"/>
  <c r="N686" i="5"/>
  <c r="O686" i="5"/>
  <c r="M686" i="5"/>
  <c r="J686" i="5"/>
  <c r="I686" i="5"/>
  <c r="H686" i="5"/>
  <c r="L686" i="5" s="1"/>
  <c r="N685" i="5"/>
  <c r="O685" i="5"/>
  <c r="L685" i="5"/>
  <c r="J685" i="5"/>
  <c r="I685" i="5"/>
  <c r="H685" i="5"/>
  <c r="M685" i="5" s="1"/>
  <c r="N684" i="5"/>
  <c r="O684" i="5"/>
  <c r="L684" i="5"/>
  <c r="J684" i="5"/>
  <c r="I684" i="5"/>
  <c r="H684" i="5"/>
  <c r="M684" i="5" s="1"/>
  <c r="N683" i="5"/>
  <c r="O683" i="5"/>
  <c r="L683" i="5"/>
  <c r="M683" i="5"/>
  <c r="I683" i="5"/>
  <c r="H683" i="5"/>
  <c r="J683" i="5" s="1"/>
  <c r="N682" i="5"/>
  <c r="O682" i="5"/>
  <c r="L682" i="5"/>
  <c r="M682" i="5"/>
  <c r="J682" i="5"/>
  <c r="H682" i="5"/>
  <c r="I682" i="5" s="1"/>
  <c r="H681" i="5"/>
  <c r="N679" i="5"/>
  <c r="O679" i="5"/>
  <c r="L679" i="5"/>
  <c r="J679" i="5"/>
  <c r="I679" i="5"/>
  <c r="H679" i="5"/>
  <c r="M679" i="5" s="1"/>
  <c r="N678" i="5"/>
  <c r="O678" i="5"/>
  <c r="L678" i="5"/>
  <c r="J678" i="5"/>
  <c r="I678" i="5"/>
  <c r="H678" i="5"/>
  <c r="M678" i="5" s="1"/>
  <c r="N677" i="5"/>
  <c r="O677" i="5"/>
  <c r="L677" i="5"/>
  <c r="J677" i="5"/>
  <c r="I677" i="5"/>
  <c r="H677" i="5"/>
  <c r="M677" i="5" s="1"/>
  <c r="N676" i="5"/>
  <c r="O676" i="5"/>
  <c r="L676" i="5"/>
  <c r="J676" i="5"/>
  <c r="I676" i="5"/>
  <c r="H676" i="5"/>
  <c r="M676" i="5" s="1"/>
  <c r="N675" i="5"/>
  <c r="O675" i="5"/>
  <c r="L675" i="5"/>
  <c r="J675" i="5"/>
  <c r="I675" i="5"/>
  <c r="H675" i="5"/>
  <c r="M675" i="5" s="1"/>
  <c r="N674" i="5"/>
  <c r="O674" i="5"/>
  <c r="L674" i="5"/>
  <c r="J674" i="5"/>
  <c r="I674" i="5"/>
  <c r="H674" i="5"/>
  <c r="M674" i="5" s="1"/>
  <c r="N673" i="5"/>
  <c r="O673" i="5"/>
  <c r="L673" i="5"/>
  <c r="J673" i="5"/>
  <c r="I673" i="5"/>
  <c r="H673" i="5"/>
  <c r="M673" i="5" s="1"/>
  <c r="N672" i="5"/>
  <c r="O672" i="5"/>
  <c r="L672" i="5"/>
  <c r="J672" i="5"/>
  <c r="I672" i="5"/>
  <c r="H672" i="5"/>
  <c r="M672" i="5" s="1"/>
  <c r="N671" i="5"/>
  <c r="O671" i="5"/>
  <c r="L671" i="5"/>
  <c r="J671" i="5"/>
  <c r="I671" i="5"/>
  <c r="H671" i="5"/>
  <c r="M671" i="5" s="1"/>
  <c r="N670" i="5"/>
  <c r="O670" i="5"/>
  <c r="L670" i="5"/>
  <c r="M670" i="5"/>
  <c r="I670" i="5"/>
  <c r="H670" i="5"/>
  <c r="J670" i="5" s="1"/>
  <c r="N669" i="5"/>
  <c r="O669" i="5"/>
  <c r="L669" i="5"/>
  <c r="M669" i="5"/>
  <c r="J669" i="5"/>
  <c r="H669" i="5"/>
  <c r="I669" i="5" s="1"/>
  <c r="H668" i="5"/>
  <c r="N666" i="5"/>
  <c r="O666" i="5"/>
  <c r="L666" i="5"/>
  <c r="J666" i="5"/>
  <c r="I666" i="5"/>
  <c r="H666" i="5"/>
  <c r="M666" i="5" s="1"/>
  <c r="N665" i="5"/>
  <c r="O665" i="5"/>
  <c r="L665" i="5"/>
  <c r="J665" i="5"/>
  <c r="I665" i="5"/>
  <c r="H665" i="5"/>
  <c r="M665" i="5" s="1"/>
  <c r="N664" i="5"/>
  <c r="O664" i="5"/>
  <c r="L664" i="5"/>
  <c r="J664" i="5"/>
  <c r="I664" i="5"/>
  <c r="H664" i="5"/>
  <c r="M664" i="5" s="1"/>
  <c r="N663" i="5"/>
  <c r="O663" i="5"/>
  <c r="L663" i="5"/>
  <c r="J663" i="5"/>
  <c r="I663" i="5"/>
  <c r="H663" i="5"/>
  <c r="M663" i="5" s="1"/>
  <c r="N662" i="5"/>
  <c r="O662" i="5"/>
  <c r="L662" i="5"/>
  <c r="J662" i="5"/>
  <c r="I662" i="5"/>
  <c r="H662" i="5"/>
  <c r="M662" i="5" s="1"/>
  <c r="N661" i="5"/>
  <c r="O661" i="5"/>
  <c r="L661" i="5"/>
  <c r="J661" i="5"/>
  <c r="I661" i="5"/>
  <c r="H661" i="5"/>
  <c r="M661" i="5" s="1"/>
  <c r="N660" i="5"/>
  <c r="O660" i="5"/>
  <c r="L660" i="5"/>
  <c r="J660" i="5"/>
  <c r="I660" i="5"/>
  <c r="H660" i="5"/>
  <c r="M660" i="5" s="1"/>
  <c r="N659" i="5"/>
  <c r="O659" i="5"/>
  <c r="L659" i="5"/>
  <c r="J659" i="5"/>
  <c r="I659" i="5"/>
  <c r="H659" i="5"/>
  <c r="M659" i="5" s="1"/>
  <c r="N658" i="5"/>
  <c r="O658" i="5"/>
  <c r="L658" i="5"/>
  <c r="J658" i="5"/>
  <c r="I658" i="5"/>
  <c r="H658" i="5"/>
  <c r="M658" i="5" s="1"/>
  <c r="N657" i="5"/>
  <c r="O657" i="5"/>
  <c r="L657" i="5"/>
  <c r="M657" i="5"/>
  <c r="I657" i="5"/>
  <c r="H657" i="5"/>
  <c r="J657" i="5" s="1"/>
  <c r="N656" i="5"/>
  <c r="O656" i="5"/>
  <c r="L656" i="5"/>
  <c r="M656" i="5"/>
  <c r="J656" i="5"/>
  <c r="H656" i="5"/>
  <c r="I656" i="5" s="1"/>
  <c r="H655" i="5"/>
  <c r="N653" i="5"/>
  <c r="O653" i="5"/>
  <c r="L653" i="5"/>
  <c r="J653" i="5"/>
  <c r="I653" i="5"/>
  <c r="H653" i="5"/>
  <c r="M653" i="5" s="1"/>
  <c r="N652" i="5"/>
  <c r="O652" i="5"/>
  <c r="L652" i="5"/>
  <c r="J652" i="5"/>
  <c r="I652" i="5"/>
  <c r="H652" i="5"/>
  <c r="M652" i="5" s="1"/>
  <c r="N651" i="5"/>
  <c r="O651" i="5"/>
  <c r="L651" i="5"/>
  <c r="J651" i="5"/>
  <c r="I651" i="5"/>
  <c r="H651" i="5"/>
  <c r="M651" i="5" s="1"/>
  <c r="N650" i="5"/>
  <c r="O650" i="5"/>
  <c r="M650" i="5"/>
  <c r="J650" i="5"/>
  <c r="I650" i="5"/>
  <c r="H650" i="5"/>
  <c r="L650" i="5" s="1"/>
  <c r="N649" i="5"/>
  <c r="O649" i="5"/>
  <c r="M649" i="5"/>
  <c r="J649" i="5"/>
  <c r="I649" i="5"/>
  <c r="H649" i="5"/>
  <c r="L649" i="5" s="1"/>
  <c r="N648" i="5"/>
  <c r="O648" i="5"/>
  <c r="L648" i="5"/>
  <c r="J648" i="5"/>
  <c r="I648" i="5"/>
  <c r="H648" i="5"/>
  <c r="M648" i="5" s="1"/>
  <c r="N647" i="5"/>
  <c r="O647" i="5"/>
  <c r="L647" i="5"/>
  <c r="J647" i="5"/>
  <c r="I647" i="5"/>
  <c r="H647" i="5"/>
  <c r="M647" i="5" s="1"/>
  <c r="N646" i="5"/>
  <c r="O646" i="5"/>
  <c r="L646" i="5"/>
  <c r="J646" i="5"/>
  <c r="I646" i="5"/>
  <c r="H646" i="5"/>
  <c r="M646" i="5" s="1"/>
  <c r="N645" i="5"/>
  <c r="O645" i="5"/>
  <c r="L645" i="5"/>
  <c r="J645" i="5"/>
  <c r="I645" i="5"/>
  <c r="H645" i="5"/>
  <c r="M645" i="5" s="1"/>
  <c r="N644" i="5"/>
  <c r="O644" i="5"/>
  <c r="L644" i="5"/>
  <c r="J644" i="5"/>
  <c r="I644" i="5"/>
  <c r="H644" i="5"/>
  <c r="M644" i="5" s="1"/>
  <c r="N643" i="5"/>
  <c r="O643" i="5"/>
  <c r="L643" i="5"/>
  <c r="J643" i="5"/>
  <c r="I643" i="5"/>
  <c r="H643" i="5"/>
  <c r="M643" i="5" s="1"/>
  <c r="N642" i="5"/>
  <c r="O642" i="5"/>
  <c r="L642" i="5"/>
  <c r="J642" i="5"/>
  <c r="I642" i="5"/>
  <c r="H642" i="5"/>
  <c r="M642" i="5" s="1"/>
  <c r="N641" i="5"/>
  <c r="O641" i="5"/>
  <c r="L641" i="5"/>
  <c r="J641" i="5"/>
  <c r="I641" i="5"/>
  <c r="H641" i="5"/>
  <c r="M641" i="5" s="1"/>
  <c r="N640" i="5"/>
  <c r="O640" i="5"/>
  <c r="L640" i="5"/>
  <c r="J640" i="5"/>
  <c r="I640" i="5"/>
  <c r="H640" i="5"/>
  <c r="M640" i="5" s="1"/>
  <c r="N639" i="5"/>
  <c r="O639" i="5"/>
  <c r="L639" i="5"/>
  <c r="J639" i="5"/>
  <c r="I639" i="5"/>
  <c r="H639" i="5"/>
  <c r="M639" i="5" s="1"/>
  <c r="N638" i="5"/>
  <c r="O638" i="5"/>
  <c r="L638" i="5"/>
  <c r="J638" i="5"/>
  <c r="I638" i="5"/>
  <c r="H638" i="5"/>
  <c r="M638" i="5" s="1"/>
  <c r="N637" i="5"/>
  <c r="O637" i="5"/>
  <c r="L637" i="5"/>
  <c r="J637" i="5"/>
  <c r="I637" i="5"/>
  <c r="H637" i="5"/>
  <c r="M637" i="5" s="1"/>
  <c r="N636" i="5"/>
  <c r="O636" i="5"/>
  <c r="L636" i="5"/>
  <c r="M636" i="5"/>
  <c r="I636" i="5"/>
  <c r="H636" i="5"/>
  <c r="J636" i="5" s="1"/>
  <c r="N635" i="5"/>
  <c r="O635" i="5"/>
  <c r="L635" i="5"/>
  <c r="M635" i="5"/>
  <c r="I635" i="5"/>
  <c r="H635" i="5"/>
  <c r="J635" i="5" s="1"/>
  <c r="N634" i="5"/>
  <c r="O634" i="5"/>
  <c r="L634" i="5"/>
  <c r="M634" i="5"/>
  <c r="J634" i="5"/>
  <c r="H634" i="5"/>
  <c r="I634" i="5" s="1"/>
  <c r="H633" i="5"/>
  <c r="N631" i="5"/>
  <c r="O631" i="5"/>
  <c r="L631" i="5"/>
  <c r="J631" i="5"/>
  <c r="I631" i="5"/>
  <c r="H631" i="5"/>
  <c r="M631" i="5" s="1"/>
  <c r="N630" i="5"/>
  <c r="O630" i="5"/>
  <c r="L630" i="5"/>
  <c r="J630" i="5"/>
  <c r="I630" i="5"/>
  <c r="H630" i="5"/>
  <c r="M630" i="5" s="1"/>
  <c r="N629" i="5"/>
  <c r="O629" i="5"/>
  <c r="L629" i="5"/>
  <c r="J629" i="5"/>
  <c r="I629" i="5"/>
  <c r="H629" i="5"/>
  <c r="M629" i="5" s="1"/>
  <c r="N628" i="5"/>
  <c r="O628" i="5"/>
  <c r="M628" i="5"/>
  <c r="J628" i="5"/>
  <c r="I628" i="5"/>
  <c r="H628" i="5"/>
  <c r="L628" i="5" s="1"/>
  <c r="N627" i="5"/>
  <c r="O627" i="5"/>
  <c r="M627" i="5"/>
  <c r="J627" i="5"/>
  <c r="I627" i="5"/>
  <c r="H627" i="5"/>
  <c r="L627" i="5" s="1"/>
  <c r="N626" i="5"/>
  <c r="O626" i="5"/>
  <c r="M626" i="5"/>
  <c r="J626" i="5"/>
  <c r="I626" i="5"/>
  <c r="H626" i="5"/>
  <c r="L626" i="5" s="1"/>
  <c r="N625" i="5"/>
  <c r="O625" i="5"/>
  <c r="L625" i="5"/>
  <c r="J625" i="5"/>
  <c r="I625" i="5"/>
  <c r="H625" i="5"/>
  <c r="M625" i="5" s="1"/>
  <c r="N624" i="5"/>
  <c r="O624" i="5"/>
  <c r="L624" i="5"/>
  <c r="J624" i="5"/>
  <c r="I624" i="5"/>
  <c r="H624" i="5"/>
  <c r="M624" i="5" s="1"/>
  <c r="N623" i="5"/>
  <c r="O623" i="5"/>
  <c r="L623" i="5"/>
  <c r="J623" i="5"/>
  <c r="I623" i="5"/>
  <c r="H623" i="5"/>
  <c r="M623" i="5" s="1"/>
  <c r="N622" i="5"/>
  <c r="O622" i="5"/>
  <c r="L622" i="5"/>
  <c r="J622" i="5"/>
  <c r="I622" i="5"/>
  <c r="H622" i="5"/>
  <c r="M622" i="5" s="1"/>
  <c r="N621" i="5"/>
  <c r="O621" i="5"/>
  <c r="L621" i="5"/>
  <c r="J621" i="5"/>
  <c r="I621" i="5"/>
  <c r="H621" i="5"/>
  <c r="M621" i="5" s="1"/>
  <c r="N620" i="5"/>
  <c r="O620" i="5"/>
  <c r="L620" i="5"/>
  <c r="J620" i="5"/>
  <c r="I620" i="5"/>
  <c r="H620" i="5"/>
  <c r="M620" i="5" s="1"/>
  <c r="N619" i="5"/>
  <c r="O619" i="5"/>
  <c r="L619" i="5"/>
  <c r="J619" i="5"/>
  <c r="I619" i="5"/>
  <c r="H619" i="5"/>
  <c r="M619" i="5" s="1"/>
  <c r="N618" i="5"/>
  <c r="O618" i="5"/>
  <c r="L618" i="5"/>
  <c r="J618" i="5"/>
  <c r="I618" i="5"/>
  <c r="H618" i="5"/>
  <c r="M618" i="5" s="1"/>
  <c r="N617" i="5"/>
  <c r="O617" i="5"/>
  <c r="L617" i="5"/>
  <c r="J617" i="5"/>
  <c r="I617" i="5"/>
  <c r="H617" i="5"/>
  <c r="M617" i="5" s="1"/>
  <c r="N616" i="5"/>
  <c r="O616" i="5"/>
  <c r="L616" i="5"/>
  <c r="J616" i="5"/>
  <c r="I616" i="5"/>
  <c r="H616" i="5"/>
  <c r="M616" i="5" s="1"/>
  <c r="N615" i="5"/>
  <c r="O615" i="5"/>
  <c r="L615" i="5"/>
  <c r="J615" i="5"/>
  <c r="I615" i="5"/>
  <c r="H615" i="5"/>
  <c r="M615" i="5" s="1"/>
  <c r="N614" i="5"/>
  <c r="O614" i="5"/>
  <c r="L614" i="5"/>
  <c r="J614" i="5"/>
  <c r="I614" i="5"/>
  <c r="H614" i="5"/>
  <c r="M614" i="5" s="1"/>
  <c r="N613" i="5"/>
  <c r="O613" i="5"/>
  <c r="L613" i="5"/>
  <c r="J613" i="5"/>
  <c r="I613" i="5"/>
  <c r="H613" i="5"/>
  <c r="M613" i="5" s="1"/>
  <c r="N612" i="5"/>
  <c r="O612" i="5"/>
  <c r="L612" i="5"/>
  <c r="J612" i="5"/>
  <c r="I612" i="5"/>
  <c r="H612" i="5"/>
  <c r="M612" i="5" s="1"/>
  <c r="N611" i="5"/>
  <c r="O611" i="5"/>
  <c r="L611" i="5"/>
  <c r="M611" i="5"/>
  <c r="I611" i="5"/>
  <c r="H611" i="5"/>
  <c r="J611" i="5" s="1"/>
  <c r="N610" i="5"/>
  <c r="O610" i="5"/>
  <c r="L610" i="5"/>
  <c r="M610" i="5"/>
  <c r="I610" i="5"/>
  <c r="H610" i="5"/>
  <c r="J610" i="5" s="1"/>
  <c r="N609" i="5"/>
  <c r="O609" i="5"/>
  <c r="L609" i="5"/>
  <c r="M609" i="5"/>
  <c r="J609" i="5"/>
  <c r="H609" i="5"/>
  <c r="I609" i="5" s="1"/>
  <c r="H608" i="5"/>
  <c r="N606" i="5"/>
  <c r="O606" i="5"/>
  <c r="L606" i="5"/>
  <c r="J606" i="5"/>
  <c r="I606" i="5"/>
  <c r="H606" i="5"/>
  <c r="M606" i="5" s="1"/>
  <c r="N605" i="5"/>
  <c r="O605" i="5"/>
  <c r="M605" i="5"/>
  <c r="J605" i="5"/>
  <c r="I605" i="5"/>
  <c r="H605" i="5"/>
  <c r="L605" i="5" s="1"/>
  <c r="N604" i="5"/>
  <c r="O604" i="5"/>
  <c r="M604" i="5"/>
  <c r="J604" i="5"/>
  <c r="I604" i="5"/>
  <c r="H604" i="5"/>
  <c r="L604" i="5" s="1"/>
  <c r="N603" i="5"/>
  <c r="O603" i="5"/>
  <c r="L603" i="5"/>
  <c r="J603" i="5"/>
  <c r="I603" i="5"/>
  <c r="H603" i="5"/>
  <c r="M603" i="5" s="1"/>
  <c r="N602" i="5"/>
  <c r="O602" i="5"/>
  <c r="L602" i="5"/>
  <c r="J602" i="5"/>
  <c r="I602" i="5"/>
  <c r="H602" i="5"/>
  <c r="M602" i="5" s="1"/>
  <c r="N601" i="5"/>
  <c r="O601" i="5"/>
  <c r="L601" i="5"/>
  <c r="J601" i="5"/>
  <c r="I601" i="5"/>
  <c r="H601" i="5"/>
  <c r="M601" i="5" s="1"/>
  <c r="N600" i="5"/>
  <c r="O600" i="5"/>
  <c r="L600" i="5"/>
  <c r="J600" i="5"/>
  <c r="I600" i="5"/>
  <c r="H600" i="5"/>
  <c r="M600" i="5" s="1"/>
  <c r="N599" i="5"/>
  <c r="O599" i="5"/>
  <c r="L599" i="5"/>
  <c r="J599" i="5"/>
  <c r="I599" i="5"/>
  <c r="H599" i="5"/>
  <c r="M599" i="5" s="1"/>
  <c r="N598" i="5"/>
  <c r="O598" i="5"/>
  <c r="L598" i="5"/>
  <c r="J598" i="5"/>
  <c r="I598" i="5"/>
  <c r="H598" i="5"/>
  <c r="M598" i="5" s="1"/>
  <c r="N597" i="5"/>
  <c r="O597" i="5"/>
  <c r="L597" i="5"/>
  <c r="J597" i="5"/>
  <c r="I597" i="5"/>
  <c r="H597" i="5"/>
  <c r="M597" i="5" s="1"/>
  <c r="N596" i="5"/>
  <c r="O596" i="5"/>
  <c r="L596" i="5"/>
  <c r="J596" i="5"/>
  <c r="I596" i="5"/>
  <c r="H596" i="5"/>
  <c r="M596" i="5" s="1"/>
  <c r="N595" i="5"/>
  <c r="O595" i="5"/>
  <c r="L595" i="5"/>
  <c r="M595" i="5"/>
  <c r="I595" i="5"/>
  <c r="H595" i="5"/>
  <c r="J595" i="5" s="1"/>
  <c r="N594" i="5"/>
  <c r="O594" i="5"/>
  <c r="L594" i="5"/>
  <c r="M594" i="5"/>
  <c r="I594" i="5"/>
  <c r="H594" i="5"/>
  <c r="J594" i="5" s="1"/>
  <c r="N593" i="5"/>
  <c r="O593" i="5"/>
  <c r="L593" i="5"/>
  <c r="M593" i="5"/>
  <c r="J593" i="5"/>
  <c r="H593" i="5"/>
  <c r="I593" i="5" s="1"/>
  <c r="H592" i="5"/>
  <c r="N590" i="5"/>
  <c r="O590" i="5"/>
  <c r="L590" i="5"/>
  <c r="J590" i="5"/>
  <c r="I590" i="5"/>
  <c r="H590" i="5"/>
  <c r="M590" i="5" s="1"/>
  <c r="N589" i="5"/>
  <c r="O589" i="5"/>
  <c r="M589" i="5"/>
  <c r="J589" i="5"/>
  <c r="I589" i="5"/>
  <c r="H589" i="5"/>
  <c r="L589" i="5" s="1"/>
  <c r="N588" i="5"/>
  <c r="O588" i="5"/>
  <c r="M588" i="5"/>
  <c r="J588" i="5"/>
  <c r="I588" i="5"/>
  <c r="H588" i="5"/>
  <c r="L588" i="5" s="1"/>
  <c r="N587" i="5"/>
  <c r="O587" i="5"/>
  <c r="L587" i="5"/>
  <c r="J587" i="5"/>
  <c r="I587" i="5"/>
  <c r="H587" i="5"/>
  <c r="M587" i="5" s="1"/>
  <c r="N586" i="5"/>
  <c r="O586" i="5"/>
  <c r="L586" i="5"/>
  <c r="J586" i="5"/>
  <c r="I586" i="5"/>
  <c r="H586" i="5"/>
  <c r="M586" i="5" s="1"/>
  <c r="N585" i="5"/>
  <c r="O585" i="5"/>
  <c r="L585" i="5"/>
  <c r="J585" i="5"/>
  <c r="I585" i="5"/>
  <c r="H585" i="5"/>
  <c r="M585" i="5" s="1"/>
  <c r="N584" i="5"/>
  <c r="O584" i="5"/>
  <c r="L584" i="5"/>
  <c r="J584" i="5"/>
  <c r="I584" i="5"/>
  <c r="H584" i="5"/>
  <c r="M584" i="5" s="1"/>
  <c r="N583" i="5"/>
  <c r="O583" i="5"/>
  <c r="L583" i="5"/>
  <c r="J583" i="5"/>
  <c r="I583" i="5"/>
  <c r="H583" i="5"/>
  <c r="M583" i="5" s="1"/>
  <c r="N582" i="5"/>
  <c r="O582" i="5"/>
  <c r="L582" i="5"/>
  <c r="J582" i="5"/>
  <c r="I582" i="5"/>
  <c r="H582" i="5"/>
  <c r="M582" i="5" s="1"/>
  <c r="N581" i="5"/>
  <c r="O581" i="5"/>
  <c r="L581" i="5"/>
  <c r="J581" i="5"/>
  <c r="I581" i="5"/>
  <c r="H581" i="5"/>
  <c r="M581" i="5" s="1"/>
  <c r="N580" i="5"/>
  <c r="O580" i="5"/>
  <c r="L580" i="5"/>
  <c r="J580" i="5"/>
  <c r="I580" i="5"/>
  <c r="H580" i="5"/>
  <c r="M580" i="5" s="1"/>
  <c r="N579" i="5"/>
  <c r="O579" i="5"/>
  <c r="L579" i="5"/>
  <c r="M579" i="5"/>
  <c r="I579" i="5"/>
  <c r="H579" i="5"/>
  <c r="J579" i="5" s="1"/>
  <c r="N578" i="5"/>
  <c r="O578" i="5"/>
  <c r="L578" i="5"/>
  <c r="M578" i="5"/>
  <c r="I578" i="5"/>
  <c r="H578" i="5"/>
  <c r="J578" i="5" s="1"/>
  <c r="N577" i="5"/>
  <c r="O577" i="5"/>
  <c r="L577" i="5"/>
  <c r="M577" i="5"/>
  <c r="J577" i="5"/>
  <c r="H577" i="5"/>
  <c r="I577" i="5" s="1"/>
  <c r="H576" i="5"/>
  <c r="N574" i="5"/>
  <c r="O574" i="5"/>
  <c r="L574" i="5"/>
  <c r="J574" i="5"/>
  <c r="I574" i="5"/>
  <c r="H574" i="5"/>
  <c r="M574" i="5" s="1"/>
  <c r="N573" i="5"/>
  <c r="O573" i="5"/>
  <c r="L573" i="5"/>
  <c r="M573" i="5"/>
  <c r="I573" i="5"/>
  <c r="H573" i="5"/>
  <c r="J573" i="5" s="1"/>
  <c r="N572" i="5"/>
  <c r="O572" i="5"/>
  <c r="L572" i="5"/>
  <c r="M572" i="5"/>
  <c r="I572" i="5"/>
  <c r="H572" i="5"/>
  <c r="J572" i="5" s="1"/>
  <c r="N571" i="5"/>
  <c r="O571" i="5"/>
  <c r="L571" i="5"/>
  <c r="M571" i="5"/>
  <c r="I571" i="5"/>
  <c r="H571" i="5"/>
  <c r="J571" i="5" s="1"/>
  <c r="N570" i="5"/>
  <c r="O570" i="5"/>
  <c r="L570" i="5"/>
  <c r="M570" i="5"/>
  <c r="I570" i="5"/>
  <c r="H570" i="5"/>
  <c r="J570" i="5" s="1"/>
  <c r="N569" i="5"/>
  <c r="O569" i="5"/>
  <c r="L569" i="5"/>
  <c r="M569" i="5"/>
  <c r="J569" i="5"/>
  <c r="H569" i="5"/>
  <c r="I569" i="5" s="1"/>
  <c r="H568" i="5"/>
  <c r="N566" i="5"/>
  <c r="O566" i="5"/>
  <c r="L566" i="5"/>
  <c r="J566" i="5"/>
  <c r="I566" i="5"/>
  <c r="H566" i="5"/>
  <c r="M566" i="5" s="1"/>
  <c r="N565" i="5"/>
  <c r="O565" i="5"/>
  <c r="M565" i="5"/>
  <c r="J565" i="5"/>
  <c r="I565" i="5"/>
  <c r="H565" i="5"/>
  <c r="L565" i="5" s="1"/>
  <c r="N564" i="5"/>
  <c r="O564" i="5"/>
  <c r="M564" i="5"/>
  <c r="J564" i="5"/>
  <c r="I564" i="5"/>
  <c r="H564" i="5"/>
  <c r="L564" i="5" s="1"/>
  <c r="N563" i="5"/>
  <c r="O563" i="5"/>
  <c r="L563" i="5"/>
  <c r="J563" i="5"/>
  <c r="I563" i="5"/>
  <c r="H563" i="5"/>
  <c r="M563" i="5" s="1"/>
  <c r="N562" i="5"/>
  <c r="O562" i="5"/>
  <c r="L562" i="5"/>
  <c r="J562" i="5"/>
  <c r="I562" i="5"/>
  <c r="H562" i="5"/>
  <c r="M562" i="5" s="1"/>
  <c r="N561" i="5"/>
  <c r="O561" i="5"/>
  <c r="L561" i="5"/>
  <c r="J561" i="5"/>
  <c r="I561" i="5"/>
  <c r="H561" i="5"/>
  <c r="M561" i="5" s="1"/>
  <c r="N560" i="5"/>
  <c r="O560" i="5"/>
  <c r="L560" i="5"/>
  <c r="J560" i="5"/>
  <c r="I560" i="5"/>
  <c r="H560" i="5"/>
  <c r="M560" i="5" s="1"/>
  <c r="N559" i="5"/>
  <c r="O559" i="5"/>
  <c r="L559" i="5"/>
  <c r="J559" i="5"/>
  <c r="I559" i="5"/>
  <c r="H559" i="5"/>
  <c r="M559" i="5" s="1"/>
  <c r="N558" i="5"/>
  <c r="O558" i="5"/>
  <c r="L558" i="5"/>
  <c r="J558" i="5"/>
  <c r="I558" i="5"/>
  <c r="H558" i="5"/>
  <c r="M558" i="5" s="1"/>
  <c r="N557" i="5"/>
  <c r="O557" i="5"/>
  <c r="L557" i="5"/>
  <c r="J557" i="5"/>
  <c r="I557" i="5"/>
  <c r="H557" i="5"/>
  <c r="M557" i="5" s="1"/>
  <c r="N556" i="5"/>
  <c r="O556" i="5"/>
  <c r="L556" i="5"/>
  <c r="J556" i="5"/>
  <c r="I556" i="5"/>
  <c r="H556" i="5"/>
  <c r="M556" i="5" s="1"/>
  <c r="N555" i="5"/>
  <c r="O555" i="5"/>
  <c r="L555" i="5"/>
  <c r="M555" i="5"/>
  <c r="I555" i="5"/>
  <c r="H555" i="5"/>
  <c r="J555" i="5" s="1"/>
  <c r="N554" i="5"/>
  <c r="O554" i="5"/>
  <c r="L554" i="5"/>
  <c r="M554" i="5"/>
  <c r="I554" i="5"/>
  <c r="H554" i="5"/>
  <c r="J554" i="5" s="1"/>
  <c r="N553" i="5"/>
  <c r="O553" i="5"/>
  <c r="L553" i="5"/>
  <c r="M553" i="5"/>
  <c r="J553" i="5"/>
  <c r="H553" i="5"/>
  <c r="I553" i="5" s="1"/>
  <c r="H552" i="5"/>
  <c r="N550" i="5"/>
  <c r="O550" i="5"/>
  <c r="L550" i="5"/>
  <c r="M550" i="5"/>
  <c r="I550" i="5"/>
  <c r="H550" i="5"/>
  <c r="J550" i="5" s="1"/>
  <c r="N549" i="5"/>
  <c r="O549" i="5"/>
  <c r="L549" i="5"/>
  <c r="J549" i="5"/>
  <c r="I549" i="5"/>
  <c r="H549" i="5"/>
  <c r="M549" i="5" s="1"/>
  <c r="N548" i="5"/>
  <c r="O548" i="5"/>
  <c r="L548" i="5"/>
  <c r="J548" i="5"/>
  <c r="I548" i="5"/>
  <c r="H548" i="5"/>
  <c r="M548" i="5" s="1"/>
  <c r="N547" i="5"/>
  <c r="O547" i="5"/>
  <c r="L547" i="5"/>
  <c r="J547" i="5"/>
  <c r="I547" i="5"/>
  <c r="H547" i="5"/>
  <c r="M547" i="5" s="1"/>
  <c r="N546" i="5"/>
  <c r="O546" i="5"/>
  <c r="L546" i="5"/>
  <c r="J546" i="5"/>
  <c r="I546" i="5"/>
  <c r="H546" i="5"/>
  <c r="M546" i="5" s="1"/>
  <c r="N545" i="5"/>
  <c r="O545" i="5"/>
  <c r="L545" i="5"/>
  <c r="J545" i="5"/>
  <c r="I545" i="5"/>
  <c r="H545" i="5"/>
  <c r="M545" i="5" s="1"/>
  <c r="N544" i="5"/>
  <c r="O544" i="5"/>
  <c r="L544" i="5"/>
  <c r="M544" i="5"/>
  <c r="I544" i="5"/>
  <c r="H544" i="5"/>
  <c r="J544" i="5" s="1"/>
  <c r="N543" i="5"/>
  <c r="O543" i="5"/>
  <c r="L543" i="5"/>
  <c r="M543" i="5"/>
  <c r="I543" i="5"/>
  <c r="H543" i="5"/>
  <c r="J543" i="5" s="1"/>
  <c r="N542" i="5"/>
  <c r="O542" i="5"/>
  <c r="L542" i="5"/>
  <c r="M542" i="5"/>
  <c r="J542" i="5"/>
  <c r="H542" i="5"/>
  <c r="I542" i="5" s="1"/>
  <c r="H541" i="5"/>
  <c r="N539" i="5"/>
  <c r="O539" i="5"/>
  <c r="L539" i="5"/>
  <c r="M539" i="5"/>
  <c r="I539" i="5"/>
  <c r="H539" i="5"/>
  <c r="J539" i="5" s="1"/>
  <c r="N538" i="5"/>
  <c r="O538" i="5"/>
  <c r="L538" i="5"/>
  <c r="J538" i="5"/>
  <c r="I538" i="5"/>
  <c r="H538" i="5"/>
  <c r="M538" i="5" s="1"/>
  <c r="N537" i="5"/>
  <c r="O537" i="5"/>
  <c r="L537" i="5"/>
  <c r="J537" i="5"/>
  <c r="I537" i="5"/>
  <c r="H537" i="5"/>
  <c r="M537" i="5" s="1"/>
  <c r="N536" i="5"/>
  <c r="O536" i="5"/>
  <c r="L536" i="5"/>
  <c r="J536" i="5"/>
  <c r="I536" i="5"/>
  <c r="H536" i="5"/>
  <c r="M536" i="5" s="1"/>
  <c r="N535" i="5"/>
  <c r="O535" i="5"/>
  <c r="L535" i="5"/>
  <c r="J535" i="5"/>
  <c r="I535" i="5"/>
  <c r="H535" i="5"/>
  <c r="M535" i="5" s="1"/>
  <c r="N534" i="5"/>
  <c r="O534" i="5"/>
  <c r="L534" i="5"/>
  <c r="J534" i="5"/>
  <c r="I534" i="5"/>
  <c r="H534" i="5"/>
  <c r="M534" i="5" s="1"/>
  <c r="N533" i="5"/>
  <c r="O533" i="5"/>
  <c r="L533" i="5"/>
  <c r="M533" i="5"/>
  <c r="I533" i="5"/>
  <c r="H533" i="5"/>
  <c r="J533" i="5" s="1"/>
  <c r="N532" i="5"/>
  <c r="O532" i="5"/>
  <c r="L532" i="5"/>
  <c r="M532" i="5"/>
  <c r="I532" i="5"/>
  <c r="H532" i="5"/>
  <c r="J532" i="5" s="1"/>
  <c r="N531" i="5"/>
  <c r="O531" i="5"/>
  <c r="L531" i="5"/>
  <c r="M531" i="5"/>
  <c r="J531" i="5"/>
  <c r="H531" i="5"/>
  <c r="I531" i="5" s="1"/>
  <c r="H530" i="5"/>
  <c r="N528" i="5"/>
  <c r="O528" i="5"/>
  <c r="L528" i="5"/>
  <c r="M528" i="5"/>
  <c r="I528" i="5"/>
  <c r="H528" i="5"/>
  <c r="J528" i="5" s="1"/>
  <c r="N527" i="5"/>
  <c r="O527" i="5"/>
  <c r="L527" i="5"/>
  <c r="J527" i="5"/>
  <c r="I527" i="5"/>
  <c r="H527" i="5"/>
  <c r="M527" i="5" s="1"/>
  <c r="N526" i="5"/>
  <c r="O526" i="5"/>
  <c r="L526" i="5"/>
  <c r="J526" i="5"/>
  <c r="I526" i="5"/>
  <c r="H526" i="5"/>
  <c r="M526" i="5" s="1"/>
  <c r="N525" i="5"/>
  <c r="O525" i="5"/>
  <c r="L525" i="5"/>
  <c r="J525" i="5"/>
  <c r="I525" i="5"/>
  <c r="H525" i="5"/>
  <c r="M525" i="5" s="1"/>
  <c r="N524" i="5"/>
  <c r="O524" i="5"/>
  <c r="L524" i="5"/>
  <c r="J524" i="5"/>
  <c r="I524" i="5"/>
  <c r="H524" i="5"/>
  <c r="M524" i="5" s="1"/>
  <c r="N523" i="5"/>
  <c r="O523" i="5"/>
  <c r="L523" i="5"/>
  <c r="J523" i="5"/>
  <c r="I523" i="5"/>
  <c r="H523" i="5"/>
  <c r="M523" i="5" s="1"/>
  <c r="N522" i="5"/>
  <c r="O522" i="5"/>
  <c r="L522" i="5"/>
  <c r="M522" i="5"/>
  <c r="I522" i="5"/>
  <c r="H522" i="5"/>
  <c r="J522" i="5" s="1"/>
  <c r="N521" i="5"/>
  <c r="O521" i="5"/>
  <c r="L521" i="5"/>
  <c r="M521" i="5"/>
  <c r="I521" i="5"/>
  <c r="H521" i="5"/>
  <c r="J521" i="5" s="1"/>
  <c r="N520" i="5"/>
  <c r="O520" i="5"/>
  <c r="L520" i="5"/>
  <c r="M520" i="5"/>
  <c r="J520" i="5"/>
  <c r="H520" i="5"/>
  <c r="I520" i="5" s="1"/>
  <c r="H519" i="5"/>
  <c r="N517" i="5"/>
  <c r="O517" i="5"/>
  <c r="L517" i="5"/>
  <c r="M517" i="5"/>
  <c r="I517" i="5"/>
  <c r="H517" i="5"/>
  <c r="J517" i="5" s="1"/>
  <c r="N516" i="5"/>
  <c r="O516" i="5"/>
  <c r="L516" i="5"/>
  <c r="J516" i="5"/>
  <c r="I516" i="5"/>
  <c r="H516" i="5"/>
  <c r="M516" i="5" s="1"/>
  <c r="N515" i="5"/>
  <c r="O515" i="5"/>
  <c r="L515" i="5"/>
  <c r="J515" i="5"/>
  <c r="I515" i="5"/>
  <c r="H515" i="5"/>
  <c r="M515" i="5" s="1"/>
  <c r="N514" i="5"/>
  <c r="O514" i="5"/>
  <c r="L514" i="5"/>
  <c r="J514" i="5"/>
  <c r="I514" i="5"/>
  <c r="H514" i="5"/>
  <c r="M514" i="5" s="1"/>
  <c r="N513" i="5"/>
  <c r="O513" i="5"/>
  <c r="L513" i="5"/>
  <c r="J513" i="5"/>
  <c r="I513" i="5"/>
  <c r="H513" i="5"/>
  <c r="M513" i="5" s="1"/>
  <c r="N512" i="5"/>
  <c r="O512" i="5"/>
  <c r="L512" i="5"/>
  <c r="J512" i="5"/>
  <c r="I512" i="5"/>
  <c r="H512" i="5"/>
  <c r="M512" i="5" s="1"/>
  <c r="N511" i="5"/>
  <c r="O511" i="5"/>
  <c r="L511" i="5"/>
  <c r="M511" i="5"/>
  <c r="I511" i="5"/>
  <c r="H511" i="5"/>
  <c r="J511" i="5" s="1"/>
  <c r="N510" i="5"/>
  <c r="O510" i="5"/>
  <c r="L510" i="5"/>
  <c r="M510" i="5"/>
  <c r="I510" i="5"/>
  <c r="H510" i="5"/>
  <c r="J510" i="5" s="1"/>
  <c r="N509" i="5"/>
  <c r="O509" i="5"/>
  <c r="L509" i="5"/>
  <c r="M509" i="5"/>
  <c r="J509" i="5"/>
  <c r="H509" i="5"/>
  <c r="I509" i="5" s="1"/>
  <c r="H508" i="5"/>
  <c r="N506" i="5"/>
  <c r="O506" i="5"/>
  <c r="L506" i="5"/>
  <c r="M506" i="5"/>
  <c r="I506" i="5"/>
  <c r="H506" i="5"/>
  <c r="J506" i="5" s="1"/>
  <c r="N505" i="5"/>
  <c r="O505" i="5"/>
  <c r="L505" i="5"/>
  <c r="J505" i="5"/>
  <c r="I505" i="5"/>
  <c r="H505" i="5"/>
  <c r="M505" i="5" s="1"/>
  <c r="N504" i="5"/>
  <c r="O504" i="5"/>
  <c r="L504" i="5"/>
  <c r="J504" i="5"/>
  <c r="I504" i="5"/>
  <c r="H504" i="5"/>
  <c r="M504" i="5" s="1"/>
  <c r="N503" i="5"/>
  <c r="O503" i="5"/>
  <c r="L503" i="5"/>
  <c r="J503" i="5"/>
  <c r="I503" i="5"/>
  <c r="H503" i="5"/>
  <c r="M503" i="5" s="1"/>
  <c r="N502" i="5"/>
  <c r="O502" i="5"/>
  <c r="L502" i="5"/>
  <c r="J502" i="5"/>
  <c r="I502" i="5"/>
  <c r="H502" i="5"/>
  <c r="M502" i="5" s="1"/>
  <c r="N501" i="5"/>
  <c r="O501" i="5"/>
  <c r="L501" i="5"/>
  <c r="J501" i="5"/>
  <c r="I501" i="5"/>
  <c r="H501" i="5"/>
  <c r="M501" i="5" s="1"/>
  <c r="N500" i="5"/>
  <c r="O500" i="5"/>
  <c r="L500" i="5"/>
  <c r="M500" i="5"/>
  <c r="I500" i="5"/>
  <c r="H500" i="5"/>
  <c r="J500" i="5" s="1"/>
  <c r="N499" i="5"/>
  <c r="O499" i="5"/>
  <c r="L499" i="5"/>
  <c r="M499" i="5"/>
  <c r="I499" i="5"/>
  <c r="H499" i="5"/>
  <c r="J499" i="5" s="1"/>
  <c r="N498" i="5"/>
  <c r="O498" i="5"/>
  <c r="L498" i="5"/>
  <c r="M498" i="5"/>
  <c r="J498" i="5"/>
  <c r="H498" i="5"/>
  <c r="I498" i="5" s="1"/>
  <c r="H497" i="5"/>
  <c r="N495" i="5"/>
  <c r="O495" i="5"/>
  <c r="L495" i="5"/>
  <c r="M495" i="5"/>
  <c r="I495" i="5"/>
  <c r="H495" i="5"/>
  <c r="J495" i="5" s="1"/>
  <c r="N494" i="5"/>
  <c r="O494" i="5"/>
  <c r="L494" i="5"/>
  <c r="J494" i="5"/>
  <c r="I494" i="5"/>
  <c r="H494" i="5"/>
  <c r="M494" i="5" s="1"/>
  <c r="N493" i="5"/>
  <c r="O493" i="5"/>
  <c r="L493" i="5"/>
  <c r="J493" i="5"/>
  <c r="I493" i="5"/>
  <c r="H493" i="5"/>
  <c r="M493" i="5" s="1"/>
  <c r="N492" i="5"/>
  <c r="O492" i="5"/>
  <c r="L492" i="5"/>
  <c r="J492" i="5"/>
  <c r="I492" i="5"/>
  <c r="H492" i="5"/>
  <c r="M492" i="5" s="1"/>
  <c r="N491" i="5"/>
  <c r="O491" i="5"/>
  <c r="L491" i="5"/>
  <c r="J491" i="5"/>
  <c r="I491" i="5"/>
  <c r="H491" i="5"/>
  <c r="M491" i="5" s="1"/>
  <c r="N490" i="5"/>
  <c r="O490" i="5"/>
  <c r="L490" i="5"/>
  <c r="J490" i="5"/>
  <c r="I490" i="5"/>
  <c r="H490" i="5"/>
  <c r="M490" i="5" s="1"/>
  <c r="N489" i="5"/>
  <c r="O489" i="5"/>
  <c r="L489" i="5"/>
  <c r="M489" i="5"/>
  <c r="I489" i="5"/>
  <c r="H489" i="5"/>
  <c r="J489" i="5" s="1"/>
  <c r="N488" i="5"/>
  <c r="O488" i="5"/>
  <c r="L488" i="5"/>
  <c r="M488" i="5"/>
  <c r="I488" i="5"/>
  <c r="H488" i="5"/>
  <c r="J488" i="5" s="1"/>
  <c r="N487" i="5"/>
  <c r="O487" i="5"/>
  <c r="L487" i="5"/>
  <c r="M487" i="5"/>
  <c r="J487" i="5"/>
  <c r="H487" i="5"/>
  <c r="I487" i="5" s="1"/>
  <c r="H486" i="5"/>
  <c r="N484" i="5"/>
  <c r="O484" i="5"/>
  <c r="L484" i="5"/>
  <c r="M484" i="5"/>
  <c r="I484" i="5"/>
  <c r="H484" i="5"/>
  <c r="J484" i="5" s="1"/>
  <c r="N483" i="5"/>
  <c r="O483" i="5"/>
  <c r="L483" i="5"/>
  <c r="J483" i="5"/>
  <c r="I483" i="5"/>
  <c r="H483" i="5"/>
  <c r="M483" i="5" s="1"/>
  <c r="N482" i="5"/>
  <c r="O482" i="5"/>
  <c r="L482" i="5"/>
  <c r="J482" i="5"/>
  <c r="I482" i="5"/>
  <c r="H482" i="5"/>
  <c r="M482" i="5" s="1"/>
  <c r="N481" i="5"/>
  <c r="O481" i="5"/>
  <c r="L481" i="5"/>
  <c r="J481" i="5"/>
  <c r="I481" i="5"/>
  <c r="H481" i="5"/>
  <c r="M481" i="5" s="1"/>
  <c r="N480" i="5"/>
  <c r="O480" i="5"/>
  <c r="L480" i="5"/>
  <c r="J480" i="5"/>
  <c r="I480" i="5"/>
  <c r="H480" i="5"/>
  <c r="M480" i="5" s="1"/>
  <c r="N479" i="5"/>
  <c r="O479" i="5"/>
  <c r="L479" i="5"/>
  <c r="J479" i="5"/>
  <c r="I479" i="5"/>
  <c r="H479" i="5"/>
  <c r="M479" i="5" s="1"/>
  <c r="N478" i="5"/>
  <c r="O478" i="5"/>
  <c r="L478" i="5"/>
  <c r="M478" i="5"/>
  <c r="I478" i="5"/>
  <c r="H478" i="5"/>
  <c r="J478" i="5" s="1"/>
  <c r="N477" i="5"/>
  <c r="O477" i="5"/>
  <c r="L477" i="5"/>
  <c r="M477" i="5"/>
  <c r="I477" i="5"/>
  <c r="H477" i="5"/>
  <c r="J477" i="5" s="1"/>
  <c r="N476" i="5"/>
  <c r="O476" i="5"/>
  <c r="L476" i="5"/>
  <c r="M476" i="5"/>
  <c r="J476" i="5"/>
  <c r="H476" i="5"/>
  <c r="I476" i="5" s="1"/>
  <c r="H475" i="5"/>
  <c r="N473" i="5"/>
  <c r="O473" i="5"/>
  <c r="L473" i="5"/>
  <c r="M473" i="5"/>
  <c r="I473" i="5"/>
  <c r="H473" i="5"/>
  <c r="J473" i="5" s="1"/>
  <c r="N472" i="5"/>
  <c r="O472" i="5"/>
  <c r="L472" i="5"/>
  <c r="J472" i="5"/>
  <c r="I472" i="5"/>
  <c r="H472" i="5"/>
  <c r="M472" i="5" s="1"/>
  <c r="N471" i="5"/>
  <c r="O471" i="5"/>
  <c r="L471" i="5"/>
  <c r="J471" i="5"/>
  <c r="I471" i="5"/>
  <c r="H471" i="5"/>
  <c r="M471" i="5" s="1"/>
  <c r="N470" i="5"/>
  <c r="O470" i="5"/>
  <c r="L470" i="5"/>
  <c r="J470" i="5"/>
  <c r="I470" i="5"/>
  <c r="H470" i="5"/>
  <c r="M470" i="5" s="1"/>
  <c r="N469" i="5"/>
  <c r="O469" i="5"/>
  <c r="L469" i="5"/>
  <c r="J469" i="5"/>
  <c r="I469" i="5"/>
  <c r="H469" i="5"/>
  <c r="M469" i="5" s="1"/>
  <c r="N468" i="5"/>
  <c r="O468" i="5"/>
  <c r="L468" i="5"/>
  <c r="J468" i="5"/>
  <c r="I468" i="5"/>
  <c r="H468" i="5"/>
  <c r="M468" i="5" s="1"/>
  <c r="N467" i="5"/>
  <c r="O467" i="5"/>
  <c r="L467" i="5"/>
  <c r="M467" i="5"/>
  <c r="I467" i="5"/>
  <c r="H467" i="5"/>
  <c r="J467" i="5" s="1"/>
  <c r="N466" i="5"/>
  <c r="O466" i="5"/>
  <c r="L466" i="5"/>
  <c r="M466" i="5"/>
  <c r="I466" i="5"/>
  <c r="H466" i="5"/>
  <c r="J466" i="5" s="1"/>
  <c r="N465" i="5"/>
  <c r="O465" i="5"/>
  <c r="L465" i="5"/>
  <c r="M465" i="5"/>
  <c r="J465" i="5"/>
  <c r="H465" i="5"/>
  <c r="I465" i="5" s="1"/>
  <c r="H464" i="5"/>
  <c r="N462" i="5"/>
  <c r="O462" i="5"/>
  <c r="L462" i="5"/>
  <c r="M462" i="5"/>
  <c r="I462" i="5"/>
  <c r="H462" i="5"/>
  <c r="J462" i="5" s="1"/>
  <c r="N461" i="5"/>
  <c r="O461" i="5"/>
  <c r="L461" i="5"/>
  <c r="J461" i="5"/>
  <c r="I461" i="5"/>
  <c r="H461" i="5"/>
  <c r="M461" i="5" s="1"/>
  <c r="N460" i="5"/>
  <c r="O460" i="5"/>
  <c r="L460" i="5"/>
  <c r="J460" i="5"/>
  <c r="I460" i="5"/>
  <c r="H460" i="5"/>
  <c r="M460" i="5" s="1"/>
  <c r="N459" i="5"/>
  <c r="O459" i="5"/>
  <c r="L459" i="5"/>
  <c r="J459" i="5"/>
  <c r="I459" i="5"/>
  <c r="H459" i="5"/>
  <c r="M459" i="5" s="1"/>
  <c r="N458" i="5"/>
  <c r="O458" i="5"/>
  <c r="L458" i="5"/>
  <c r="J458" i="5"/>
  <c r="I458" i="5"/>
  <c r="H458" i="5"/>
  <c r="M458" i="5" s="1"/>
  <c r="N457" i="5"/>
  <c r="O457" i="5"/>
  <c r="L457" i="5"/>
  <c r="J457" i="5"/>
  <c r="I457" i="5"/>
  <c r="H457" i="5"/>
  <c r="M457" i="5" s="1"/>
  <c r="N456" i="5"/>
  <c r="O456" i="5"/>
  <c r="L456" i="5"/>
  <c r="M456" i="5"/>
  <c r="I456" i="5"/>
  <c r="H456" i="5"/>
  <c r="J456" i="5" s="1"/>
  <c r="N455" i="5"/>
  <c r="O455" i="5"/>
  <c r="L455" i="5"/>
  <c r="M455" i="5"/>
  <c r="I455" i="5"/>
  <c r="H455" i="5"/>
  <c r="J455" i="5" s="1"/>
  <c r="N454" i="5"/>
  <c r="O454" i="5"/>
  <c r="L454" i="5"/>
  <c r="M454" i="5"/>
  <c r="J454" i="5"/>
  <c r="H454" i="5"/>
  <c r="I454" i="5" s="1"/>
  <c r="H453" i="5"/>
  <c r="N451" i="5"/>
  <c r="O451" i="5"/>
  <c r="L451" i="5"/>
  <c r="M451" i="5"/>
  <c r="I451" i="5"/>
  <c r="H451" i="5"/>
  <c r="J451" i="5" s="1"/>
  <c r="N450" i="5"/>
  <c r="O450" i="5"/>
  <c r="L450" i="5"/>
  <c r="J450" i="5"/>
  <c r="I450" i="5"/>
  <c r="H450" i="5"/>
  <c r="M450" i="5" s="1"/>
  <c r="N449" i="5"/>
  <c r="O449" i="5"/>
  <c r="L449" i="5"/>
  <c r="J449" i="5"/>
  <c r="I449" i="5"/>
  <c r="H449" i="5"/>
  <c r="M449" i="5" s="1"/>
  <c r="N448" i="5"/>
  <c r="O448" i="5"/>
  <c r="L448" i="5"/>
  <c r="J448" i="5"/>
  <c r="I448" i="5"/>
  <c r="H448" i="5"/>
  <c r="M448" i="5" s="1"/>
  <c r="N447" i="5"/>
  <c r="O447" i="5"/>
  <c r="L447" i="5"/>
  <c r="J447" i="5"/>
  <c r="I447" i="5"/>
  <c r="H447" i="5"/>
  <c r="M447" i="5" s="1"/>
  <c r="N446" i="5"/>
  <c r="O446" i="5"/>
  <c r="L446" i="5"/>
  <c r="J446" i="5"/>
  <c r="I446" i="5"/>
  <c r="H446" i="5"/>
  <c r="M446" i="5" s="1"/>
  <c r="N445" i="5"/>
  <c r="O445" i="5"/>
  <c r="L445" i="5"/>
  <c r="M445" i="5"/>
  <c r="I445" i="5"/>
  <c r="H445" i="5"/>
  <c r="J445" i="5" s="1"/>
  <c r="N444" i="5"/>
  <c r="O444" i="5"/>
  <c r="L444" i="5"/>
  <c r="M444" i="5"/>
  <c r="I444" i="5"/>
  <c r="H444" i="5"/>
  <c r="J444" i="5" s="1"/>
  <c r="N443" i="5"/>
  <c r="O443" i="5"/>
  <c r="L443" i="5"/>
  <c r="M443" i="5"/>
  <c r="J443" i="5"/>
  <c r="H443" i="5"/>
  <c r="I443" i="5" s="1"/>
  <c r="H442" i="5"/>
  <c r="N440" i="5"/>
  <c r="O440" i="5"/>
  <c r="L440" i="5"/>
  <c r="M440" i="5"/>
  <c r="I440" i="5"/>
  <c r="H440" i="5"/>
  <c r="J440" i="5" s="1"/>
  <c r="N439" i="5"/>
  <c r="O439" i="5"/>
  <c r="L439" i="5"/>
  <c r="J439" i="5"/>
  <c r="I439" i="5"/>
  <c r="H439" i="5"/>
  <c r="M439" i="5" s="1"/>
  <c r="N438" i="5"/>
  <c r="O438" i="5"/>
  <c r="L438" i="5"/>
  <c r="J438" i="5"/>
  <c r="I438" i="5"/>
  <c r="H438" i="5"/>
  <c r="M438" i="5" s="1"/>
  <c r="N437" i="5"/>
  <c r="O437" i="5"/>
  <c r="L437" i="5"/>
  <c r="J437" i="5"/>
  <c r="I437" i="5"/>
  <c r="H437" i="5"/>
  <c r="M437" i="5" s="1"/>
  <c r="N436" i="5"/>
  <c r="O436" i="5"/>
  <c r="L436" i="5"/>
  <c r="J436" i="5"/>
  <c r="I436" i="5"/>
  <c r="H436" i="5"/>
  <c r="M436" i="5" s="1"/>
  <c r="N435" i="5"/>
  <c r="O435" i="5"/>
  <c r="L435" i="5"/>
  <c r="J435" i="5"/>
  <c r="I435" i="5"/>
  <c r="H435" i="5"/>
  <c r="M435" i="5" s="1"/>
  <c r="N434" i="5"/>
  <c r="O434" i="5"/>
  <c r="L434" i="5"/>
  <c r="M434" i="5"/>
  <c r="I434" i="5"/>
  <c r="H434" i="5"/>
  <c r="J434" i="5" s="1"/>
  <c r="N433" i="5"/>
  <c r="O433" i="5"/>
  <c r="L433" i="5"/>
  <c r="M433" i="5"/>
  <c r="I433" i="5"/>
  <c r="H433" i="5"/>
  <c r="J433" i="5" s="1"/>
  <c r="N432" i="5"/>
  <c r="O432" i="5"/>
  <c r="L432" i="5"/>
  <c r="M432" i="5"/>
  <c r="J432" i="5"/>
  <c r="H432" i="5"/>
  <c r="I432" i="5" s="1"/>
  <c r="H431" i="5"/>
  <c r="N429" i="5"/>
  <c r="O429" i="5"/>
  <c r="L429" i="5"/>
  <c r="M429" i="5"/>
  <c r="I429" i="5"/>
  <c r="H429" i="5"/>
  <c r="J429" i="5" s="1"/>
  <c r="N428" i="5"/>
  <c r="O428" i="5"/>
  <c r="L428" i="5"/>
  <c r="J428" i="5"/>
  <c r="I428" i="5"/>
  <c r="H428" i="5"/>
  <c r="M428" i="5" s="1"/>
  <c r="N427" i="5"/>
  <c r="O427" i="5"/>
  <c r="L427" i="5"/>
  <c r="J427" i="5"/>
  <c r="I427" i="5"/>
  <c r="H427" i="5"/>
  <c r="M427" i="5" s="1"/>
  <c r="N426" i="5"/>
  <c r="O426" i="5"/>
  <c r="L426" i="5"/>
  <c r="J426" i="5"/>
  <c r="I426" i="5"/>
  <c r="H426" i="5"/>
  <c r="M426" i="5" s="1"/>
  <c r="N425" i="5"/>
  <c r="O425" i="5"/>
  <c r="L425" i="5"/>
  <c r="J425" i="5"/>
  <c r="I425" i="5"/>
  <c r="H425" i="5"/>
  <c r="M425" i="5" s="1"/>
  <c r="N424" i="5"/>
  <c r="O424" i="5"/>
  <c r="L424" i="5"/>
  <c r="J424" i="5"/>
  <c r="I424" i="5"/>
  <c r="H424" i="5"/>
  <c r="M424" i="5" s="1"/>
  <c r="N423" i="5"/>
  <c r="O423" i="5"/>
  <c r="L423" i="5"/>
  <c r="M423" i="5"/>
  <c r="I423" i="5"/>
  <c r="H423" i="5"/>
  <c r="J423" i="5" s="1"/>
  <c r="N422" i="5"/>
  <c r="O422" i="5"/>
  <c r="L422" i="5"/>
  <c r="M422" i="5"/>
  <c r="I422" i="5"/>
  <c r="H422" i="5"/>
  <c r="J422" i="5" s="1"/>
  <c r="N421" i="5"/>
  <c r="O421" i="5"/>
  <c r="L421" i="5"/>
  <c r="M421" i="5"/>
  <c r="J421" i="5"/>
  <c r="H421" i="5"/>
  <c r="I421" i="5" s="1"/>
  <c r="H420" i="5"/>
  <c r="N418" i="5"/>
  <c r="O418" i="5"/>
  <c r="L418" i="5"/>
  <c r="M418" i="5"/>
  <c r="I418" i="5"/>
  <c r="H418" i="5"/>
  <c r="J418" i="5" s="1"/>
  <c r="N417" i="5"/>
  <c r="O417" i="5"/>
  <c r="L417" i="5"/>
  <c r="J417" i="5"/>
  <c r="I417" i="5"/>
  <c r="H417" i="5"/>
  <c r="M417" i="5" s="1"/>
  <c r="N416" i="5"/>
  <c r="O416" i="5"/>
  <c r="L416" i="5"/>
  <c r="J416" i="5"/>
  <c r="I416" i="5"/>
  <c r="H416" i="5"/>
  <c r="M416" i="5" s="1"/>
  <c r="N415" i="5"/>
  <c r="O415" i="5"/>
  <c r="L415" i="5"/>
  <c r="J415" i="5"/>
  <c r="I415" i="5"/>
  <c r="H415" i="5"/>
  <c r="M415" i="5" s="1"/>
  <c r="N414" i="5"/>
  <c r="O414" i="5"/>
  <c r="L414" i="5"/>
  <c r="J414" i="5"/>
  <c r="I414" i="5"/>
  <c r="H414" i="5"/>
  <c r="M414" i="5" s="1"/>
  <c r="N413" i="5"/>
  <c r="O413" i="5"/>
  <c r="L413" i="5"/>
  <c r="J413" i="5"/>
  <c r="I413" i="5"/>
  <c r="H413" i="5"/>
  <c r="M413" i="5" s="1"/>
  <c r="N412" i="5"/>
  <c r="O412" i="5"/>
  <c r="L412" i="5"/>
  <c r="M412" i="5"/>
  <c r="I412" i="5"/>
  <c r="H412" i="5"/>
  <c r="J412" i="5" s="1"/>
  <c r="N411" i="5"/>
  <c r="O411" i="5"/>
  <c r="L411" i="5"/>
  <c r="M411" i="5"/>
  <c r="I411" i="5"/>
  <c r="H411" i="5"/>
  <c r="J411" i="5" s="1"/>
  <c r="N410" i="5"/>
  <c r="O410" i="5"/>
  <c r="L410" i="5"/>
  <c r="M410" i="5"/>
  <c r="J410" i="5"/>
  <c r="H410" i="5"/>
  <c r="I410" i="5" s="1"/>
  <c r="H409" i="5"/>
  <c r="N407" i="5"/>
  <c r="O407" i="5"/>
  <c r="L407" i="5"/>
  <c r="M407" i="5"/>
  <c r="I407" i="5"/>
  <c r="H407" i="5"/>
  <c r="J407" i="5" s="1"/>
  <c r="N406" i="5"/>
  <c r="O406" i="5"/>
  <c r="L406" i="5"/>
  <c r="J406" i="5"/>
  <c r="I406" i="5"/>
  <c r="H406" i="5"/>
  <c r="M406" i="5" s="1"/>
  <c r="N405" i="5"/>
  <c r="O405" i="5"/>
  <c r="L405" i="5"/>
  <c r="J405" i="5"/>
  <c r="I405" i="5"/>
  <c r="H405" i="5"/>
  <c r="M405" i="5" s="1"/>
  <c r="N404" i="5"/>
  <c r="O404" i="5"/>
  <c r="L404" i="5"/>
  <c r="J404" i="5"/>
  <c r="I404" i="5"/>
  <c r="H404" i="5"/>
  <c r="M404" i="5" s="1"/>
  <c r="N403" i="5"/>
  <c r="O403" i="5"/>
  <c r="L403" i="5"/>
  <c r="J403" i="5"/>
  <c r="I403" i="5"/>
  <c r="H403" i="5"/>
  <c r="M403" i="5" s="1"/>
  <c r="N402" i="5"/>
  <c r="O402" i="5"/>
  <c r="L402" i="5"/>
  <c r="J402" i="5"/>
  <c r="I402" i="5"/>
  <c r="H402" i="5"/>
  <c r="M402" i="5" s="1"/>
  <c r="N401" i="5"/>
  <c r="O401" i="5"/>
  <c r="L401" i="5"/>
  <c r="M401" i="5"/>
  <c r="I401" i="5"/>
  <c r="H401" i="5"/>
  <c r="J401" i="5" s="1"/>
  <c r="N400" i="5"/>
  <c r="O400" i="5"/>
  <c r="L400" i="5"/>
  <c r="M400" i="5"/>
  <c r="I400" i="5"/>
  <c r="H400" i="5"/>
  <c r="J400" i="5" s="1"/>
  <c r="N399" i="5"/>
  <c r="O399" i="5"/>
  <c r="L399" i="5"/>
  <c r="M399" i="5"/>
  <c r="J399" i="5"/>
  <c r="H399" i="5"/>
  <c r="I399" i="5" s="1"/>
  <c r="H398" i="5"/>
  <c r="N396" i="5"/>
  <c r="O396" i="5"/>
  <c r="L396" i="5"/>
  <c r="M396" i="5"/>
  <c r="I396" i="5"/>
  <c r="H396" i="5"/>
  <c r="J396" i="5" s="1"/>
  <c r="N395" i="5"/>
  <c r="O395" i="5"/>
  <c r="L395" i="5"/>
  <c r="J395" i="5"/>
  <c r="I395" i="5"/>
  <c r="H395" i="5"/>
  <c r="M395" i="5" s="1"/>
  <c r="N394" i="5"/>
  <c r="O394" i="5"/>
  <c r="L394" i="5"/>
  <c r="J394" i="5"/>
  <c r="I394" i="5"/>
  <c r="H394" i="5"/>
  <c r="M394" i="5" s="1"/>
  <c r="N393" i="5"/>
  <c r="O393" i="5"/>
  <c r="L393" i="5"/>
  <c r="J393" i="5"/>
  <c r="I393" i="5"/>
  <c r="H393" i="5"/>
  <c r="M393" i="5" s="1"/>
  <c r="N392" i="5"/>
  <c r="O392" i="5"/>
  <c r="L392" i="5"/>
  <c r="J392" i="5"/>
  <c r="I392" i="5"/>
  <c r="H392" i="5"/>
  <c r="M392" i="5" s="1"/>
  <c r="N391" i="5"/>
  <c r="O391" i="5"/>
  <c r="L391" i="5"/>
  <c r="J391" i="5"/>
  <c r="I391" i="5"/>
  <c r="H391" i="5"/>
  <c r="M391" i="5" s="1"/>
  <c r="N390" i="5"/>
  <c r="O390" i="5"/>
  <c r="L390" i="5"/>
  <c r="M390" i="5"/>
  <c r="I390" i="5"/>
  <c r="H390" i="5"/>
  <c r="J390" i="5" s="1"/>
  <c r="N389" i="5"/>
  <c r="O389" i="5"/>
  <c r="L389" i="5"/>
  <c r="M389" i="5"/>
  <c r="I389" i="5"/>
  <c r="H389" i="5"/>
  <c r="J389" i="5" s="1"/>
  <c r="N388" i="5"/>
  <c r="O388" i="5"/>
  <c r="L388" i="5"/>
  <c r="M388" i="5"/>
  <c r="J388" i="5"/>
  <c r="H388" i="5"/>
  <c r="I388" i="5" s="1"/>
  <c r="H387" i="5"/>
  <c r="N385" i="5"/>
  <c r="O385" i="5"/>
  <c r="L385" i="5"/>
  <c r="M385" i="5"/>
  <c r="I385" i="5"/>
  <c r="H385" i="5"/>
  <c r="J385" i="5" s="1"/>
  <c r="N384" i="5"/>
  <c r="O384" i="5"/>
  <c r="L384" i="5"/>
  <c r="J384" i="5"/>
  <c r="I384" i="5"/>
  <c r="H384" i="5"/>
  <c r="M384" i="5" s="1"/>
  <c r="N383" i="5"/>
  <c r="O383" i="5"/>
  <c r="L383" i="5"/>
  <c r="J383" i="5"/>
  <c r="I383" i="5"/>
  <c r="H383" i="5"/>
  <c r="M383" i="5" s="1"/>
  <c r="N382" i="5"/>
  <c r="O382" i="5"/>
  <c r="L382" i="5"/>
  <c r="J382" i="5"/>
  <c r="I382" i="5"/>
  <c r="H382" i="5"/>
  <c r="M382" i="5" s="1"/>
  <c r="N381" i="5"/>
  <c r="O381" i="5"/>
  <c r="L381" i="5"/>
  <c r="J381" i="5"/>
  <c r="I381" i="5"/>
  <c r="H381" i="5"/>
  <c r="M381" i="5" s="1"/>
  <c r="N380" i="5"/>
  <c r="O380" i="5"/>
  <c r="L380" i="5"/>
  <c r="J380" i="5"/>
  <c r="I380" i="5"/>
  <c r="H380" i="5"/>
  <c r="M380" i="5" s="1"/>
  <c r="N379" i="5"/>
  <c r="O379" i="5"/>
  <c r="L379" i="5"/>
  <c r="M379" i="5"/>
  <c r="I379" i="5"/>
  <c r="H379" i="5"/>
  <c r="J379" i="5" s="1"/>
  <c r="N378" i="5"/>
  <c r="O378" i="5"/>
  <c r="L378" i="5"/>
  <c r="M378" i="5"/>
  <c r="I378" i="5"/>
  <c r="H378" i="5"/>
  <c r="J378" i="5" s="1"/>
  <c r="N377" i="5"/>
  <c r="O377" i="5"/>
  <c r="L377" i="5"/>
  <c r="M377" i="5"/>
  <c r="J377" i="5"/>
  <c r="H377" i="5"/>
  <c r="I377" i="5" s="1"/>
  <c r="H376" i="5"/>
  <c r="N374" i="5"/>
  <c r="O374" i="5"/>
  <c r="L374" i="5"/>
  <c r="M374" i="5"/>
  <c r="I374" i="5"/>
  <c r="H374" i="5"/>
  <c r="J374" i="5" s="1"/>
  <c r="N373" i="5"/>
  <c r="O373" i="5"/>
  <c r="L373" i="5"/>
  <c r="J373" i="5"/>
  <c r="I373" i="5"/>
  <c r="H373" i="5"/>
  <c r="M373" i="5" s="1"/>
  <c r="N372" i="5"/>
  <c r="O372" i="5"/>
  <c r="L372" i="5"/>
  <c r="J372" i="5"/>
  <c r="I372" i="5"/>
  <c r="H372" i="5"/>
  <c r="M372" i="5" s="1"/>
  <c r="N371" i="5"/>
  <c r="O371" i="5"/>
  <c r="L371" i="5"/>
  <c r="J371" i="5"/>
  <c r="I371" i="5"/>
  <c r="H371" i="5"/>
  <c r="M371" i="5" s="1"/>
  <c r="N370" i="5"/>
  <c r="O370" i="5"/>
  <c r="L370" i="5"/>
  <c r="J370" i="5"/>
  <c r="I370" i="5"/>
  <c r="H370" i="5"/>
  <c r="M370" i="5" s="1"/>
  <c r="N369" i="5"/>
  <c r="O369" i="5"/>
  <c r="L369" i="5"/>
  <c r="J369" i="5"/>
  <c r="I369" i="5"/>
  <c r="H369" i="5"/>
  <c r="M369" i="5" s="1"/>
  <c r="N368" i="5"/>
  <c r="O368" i="5"/>
  <c r="L368" i="5"/>
  <c r="M368" i="5"/>
  <c r="I368" i="5"/>
  <c r="H368" i="5"/>
  <c r="J368" i="5" s="1"/>
  <c r="N367" i="5"/>
  <c r="O367" i="5"/>
  <c r="L367" i="5"/>
  <c r="M367" i="5"/>
  <c r="I367" i="5"/>
  <c r="H367" i="5"/>
  <c r="J367" i="5" s="1"/>
  <c r="N366" i="5"/>
  <c r="O366" i="5"/>
  <c r="L366" i="5"/>
  <c r="M366" i="5"/>
  <c r="J366" i="5"/>
  <c r="H366" i="5"/>
  <c r="I366" i="5" s="1"/>
  <c r="H365" i="5"/>
  <c r="N363" i="5"/>
  <c r="O363" i="5"/>
  <c r="L363" i="5"/>
  <c r="M363" i="5"/>
  <c r="I363" i="5"/>
  <c r="H363" i="5"/>
  <c r="J363" i="5" s="1"/>
  <c r="N362" i="5"/>
  <c r="O362" i="5"/>
  <c r="L362" i="5"/>
  <c r="J362" i="5"/>
  <c r="I362" i="5"/>
  <c r="H362" i="5"/>
  <c r="M362" i="5" s="1"/>
  <c r="N361" i="5"/>
  <c r="O361" i="5"/>
  <c r="L361" i="5"/>
  <c r="J361" i="5"/>
  <c r="I361" i="5"/>
  <c r="H361" i="5"/>
  <c r="M361" i="5" s="1"/>
  <c r="N360" i="5"/>
  <c r="O360" i="5"/>
  <c r="L360" i="5"/>
  <c r="J360" i="5"/>
  <c r="I360" i="5"/>
  <c r="H360" i="5"/>
  <c r="M360" i="5" s="1"/>
  <c r="N359" i="5"/>
  <c r="O359" i="5"/>
  <c r="L359" i="5"/>
  <c r="J359" i="5"/>
  <c r="I359" i="5"/>
  <c r="H359" i="5"/>
  <c r="M359" i="5" s="1"/>
  <c r="N358" i="5"/>
  <c r="O358" i="5"/>
  <c r="L358" i="5"/>
  <c r="J358" i="5"/>
  <c r="I358" i="5"/>
  <c r="H358" i="5"/>
  <c r="M358" i="5" s="1"/>
  <c r="N357" i="5"/>
  <c r="O357" i="5"/>
  <c r="L357" i="5"/>
  <c r="M357" i="5"/>
  <c r="I357" i="5"/>
  <c r="H357" i="5"/>
  <c r="J357" i="5" s="1"/>
  <c r="N356" i="5"/>
  <c r="O356" i="5"/>
  <c r="L356" i="5"/>
  <c r="M356" i="5"/>
  <c r="I356" i="5"/>
  <c r="H356" i="5"/>
  <c r="J356" i="5" s="1"/>
  <c r="N355" i="5"/>
  <c r="O355" i="5"/>
  <c r="L355" i="5"/>
  <c r="M355" i="5"/>
  <c r="J355" i="5"/>
  <c r="H355" i="5"/>
  <c r="I355" i="5" s="1"/>
  <c r="H354" i="5"/>
  <c r="N352" i="5"/>
  <c r="O352" i="5"/>
  <c r="L352" i="5"/>
  <c r="M352" i="5"/>
  <c r="I352" i="5"/>
  <c r="H352" i="5"/>
  <c r="J352" i="5" s="1"/>
  <c r="N351" i="5"/>
  <c r="O351" i="5"/>
  <c r="L351" i="5"/>
  <c r="J351" i="5"/>
  <c r="I351" i="5"/>
  <c r="H351" i="5"/>
  <c r="M351" i="5" s="1"/>
  <c r="N350" i="5"/>
  <c r="O350" i="5"/>
  <c r="L350" i="5"/>
  <c r="J350" i="5"/>
  <c r="I350" i="5"/>
  <c r="H350" i="5"/>
  <c r="M350" i="5" s="1"/>
  <c r="N349" i="5"/>
  <c r="O349" i="5"/>
  <c r="L349" i="5"/>
  <c r="J349" i="5"/>
  <c r="I349" i="5"/>
  <c r="H349" i="5"/>
  <c r="M349" i="5" s="1"/>
  <c r="N348" i="5"/>
  <c r="O348" i="5"/>
  <c r="L348" i="5"/>
  <c r="J348" i="5"/>
  <c r="I348" i="5"/>
  <c r="H348" i="5"/>
  <c r="M348" i="5" s="1"/>
  <c r="N347" i="5"/>
  <c r="O347" i="5"/>
  <c r="L347" i="5"/>
  <c r="J347" i="5"/>
  <c r="I347" i="5"/>
  <c r="H347" i="5"/>
  <c r="M347" i="5" s="1"/>
  <c r="N346" i="5"/>
  <c r="O346" i="5"/>
  <c r="L346" i="5"/>
  <c r="M346" i="5"/>
  <c r="I346" i="5"/>
  <c r="H346" i="5"/>
  <c r="J346" i="5" s="1"/>
  <c r="N345" i="5"/>
  <c r="O345" i="5"/>
  <c r="L345" i="5"/>
  <c r="M345" i="5"/>
  <c r="I345" i="5"/>
  <c r="H345" i="5"/>
  <c r="J345" i="5" s="1"/>
  <c r="N344" i="5"/>
  <c r="O344" i="5"/>
  <c r="L344" i="5"/>
  <c r="M344" i="5"/>
  <c r="J344" i="5"/>
  <c r="H344" i="5"/>
  <c r="I344" i="5" s="1"/>
  <c r="H343" i="5"/>
  <c r="N341" i="5"/>
  <c r="O341" i="5"/>
  <c r="L341" i="5"/>
  <c r="M341" i="5"/>
  <c r="I341" i="5"/>
  <c r="H341" i="5"/>
  <c r="J341" i="5" s="1"/>
  <c r="N340" i="5"/>
  <c r="O340" i="5"/>
  <c r="L340" i="5"/>
  <c r="J340" i="5"/>
  <c r="I340" i="5"/>
  <c r="H340" i="5"/>
  <c r="M340" i="5" s="1"/>
  <c r="N339" i="5"/>
  <c r="O339" i="5"/>
  <c r="L339" i="5"/>
  <c r="J339" i="5"/>
  <c r="I339" i="5"/>
  <c r="H339" i="5"/>
  <c r="M339" i="5" s="1"/>
  <c r="N338" i="5"/>
  <c r="O338" i="5"/>
  <c r="L338" i="5"/>
  <c r="J338" i="5"/>
  <c r="I338" i="5"/>
  <c r="H338" i="5"/>
  <c r="M338" i="5" s="1"/>
  <c r="N337" i="5"/>
  <c r="O337" i="5"/>
  <c r="L337" i="5"/>
  <c r="J337" i="5"/>
  <c r="I337" i="5"/>
  <c r="H337" i="5"/>
  <c r="M337" i="5" s="1"/>
  <c r="N336" i="5"/>
  <c r="O336" i="5"/>
  <c r="L336" i="5"/>
  <c r="J336" i="5"/>
  <c r="I336" i="5"/>
  <c r="H336" i="5"/>
  <c r="M336" i="5" s="1"/>
  <c r="N335" i="5"/>
  <c r="O335" i="5"/>
  <c r="L335" i="5"/>
  <c r="M335" i="5"/>
  <c r="I335" i="5"/>
  <c r="H335" i="5"/>
  <c r="J335" i="5" s="1"/>
  <c r="N334" i="5"/>
  <c r="O334" i="5"/>
  <c r="L334" i="5"/>
  <c r="M334" i="5"/>
  <c r="I334" i="5"/>
  <c r="H334" i="5"/>
  <c r="J334" i="5" s="1"/>
  <c r="N333" i="5"/>
  <c r="O333" i="5"/>
  <c r="L333" i="5"/>
  <c r="M333" i="5"/>
  <c r="J333" i="5"/>
  <c r="H333" i="5"/>
  <c r="I333" i="5" s="1"/>
  <c r="H332" i="5"/>
  <c r="N330" i="5"/>
  <c r="O330" i="5"/>
  <c r="L330" i="5"/>
  <c r="M330" i="5"/>
  <c r="I330" i="5"/>
  <c r="H330" i="5"/>
  <c r="J330" i="5" s="1"/>
  <c r="N329" i="5"/>
  <c r="O329" i="5"/>
  <c r="L329" i="5"/>
  <c r="J329" i="5"/>
  <c r="I329" i="5"/>
  <c r="H329" i="5"/>
  <c r="M329" i="5" s="1"/>
  <c r="N328" i="5"/>
  <c r="O328" i="5"/>
  <c r="L328" i="5"/>
  <c r="J328" i="5"/>
  <c r="I328" i="5"/>
  <c r="H328" i="5"/>
  <c r="M328" i="5" s="1"/>
  <c r="N327" i="5"/>
  <c r="O327" i="5"/>
  <c r="L327" i="5"/>
  <c r="J327" i="5"/>
  <c r="I327" i="5"/>
  <c r="H327" i="5"/>
  <c r="M327" i="5" s="1"/>
  <c r="N326" i="5"/>
  <c r="O326" i="5"/>
  <c r="L326" i="5"/>
  <c r="J326" i="5"/>
  <c r="I326" i="5"/>
  <c r="H326" i="5"/>
  <c r="M326" i="5" s="1"/>
  <c r="N325" i="5"/>
  <c r="O325" i="5"/>
  <c r="L325" i="5"/>
  <c r="J325" i="5"/>
  <c r="I325" i="5"/>
  <c r="H325" i="5"/>
  <c r="M325" i="5" s="1"/>
  <c r="N324" i="5"/>
  <c r="O324" i="5"/>
  <c r="L324" i="5"/>
  <c r="M324" i="5"/>
  <c r="I324" i="5"/>
  <c r="H324" i="5"/>
  <c r="J324" i="5" s="1"/>
  <c r="N323" i="5"/>
  <c r="O323" i="5"/>
  <c r="L323" i="5"/>
  <c r="M323" i="5"/>
  <c r="I323" i="5"/>
  <c r="H323" i="5"/>
  <c r="J323" i="5" s="1"/>
  <c r="N322" i="5"/>
  <c r="O322" i="5"/>
  <c r="L322" i="5"/>
  <c r="M322" i="5"/>
  <c r="J322" i="5"/>
  <c r="H322" i="5"/>
  <c r="I322" i="5" s="1"/>
  <c r="H321" i="5"/>
  <c r="N319" i="5"/>
  <c r="O319" i="5"/>
  <c r="L319" i="5"/>
  <c r="M319" i="5"/>
  <c r="I319" i="5"/>
  <c r="H319" i="5"/>
  <c r="J319" i="5" s="1"/>
  <c r="N318" i="5"/>
  <c r="O318" i="5"/>
  <c r="L318" i="5"/>
  <c r="J318" i="5"/>
  <c r="I318" i="5"/>
  <c r="H318" i="5"/>
  <c r="M318" i="5" s="1"/>
  <c r="N317" i="5"/>
  <c r="O317" i="5"/>
  <c r="L317" i="5"/>
  <c r="J317" i="5"/>
  <c r="I317" i="5"/>
  <c r="H317" i="5"/>
  <c r="M317" i="5" s="1"/>
  <c r="N316" i="5"/>
  <c r="O316" i="5"/>
  <c r="L316" i="5"/>
  <c r="J316" i="5"/>
  <c r="I316" i="5"/>
  <c r="H316" i="5"/>
  <c r="M316" i="5" s="1"/>
  <c r="N315" i="5"/>
  <c r="O315" i="5"/>
  <c r="L315" i="5"/>
  <c r="J315" i="5"/>
  <c r="I315" i="5"/>
  <c r="H315" i="5"/>
  <c r="M315" i="5" s="1"/>
  <c r="N314" i="5"/>
  <c r="O314" i="5"/>
  <c r="L314" i="5"/>
  <c r="J314" i="5"/>
  <c r="I314" i="5"/>
  <c r="H314" i="5"/>
  <c r="M314" i="5" s="1"/>
  <c r="N313" i="5"/>
  <c r="O313" i="5"/>
  <c r="L313" i="5"/>
  <c r="M313" i="5"/>
  <c r="I313" i="5"/>
  <c r="H313" i="5"/>
  <c r="J313" i="5" s="1"/>
  <c r="N312" i="5"/>
  <c r="O312" i="5"/>
  <c r="L312" i="5"/>
  <c r="M312" i="5"/>
  <c r="I312" i="5"/>
  <c r="H312" i="5"/>
  <c r="J312" i="5" s="1"/>
  <c r="N311" i="5"/>
  <c r="O311" i="5"/>
  <c r="L311" i="5"/>
  <c r="M311" i="5"/>
  <c r="J311" i="5"/>
  <c r="H311" i="5"/>
  <c r="I311" i="5" s="1"/>
  <c r="H310" i="5"/>
  <c r="N308" i="5"/>
  <c r="O308" i="5"/>
  <c r="L308" i="5"/>
  <c r="M308" i="5"/>
  <c r="I308" i="5"/>
  <c r="H308" i="5"/>
  <c r="J308" i="5" s="1"/>
  <c r="N307" i="5"/>
  <c r="O307" i="5"/>
  <c r="L307" i="5"/>
  <c r="J307" i="5"/>
  <c r="I307" i="5"/>
  <c r="H307" i="5"/>
  <c r="M307" i="5" s="1"/>
  <c r="N306" i="5"/>
  <c r="O306" i="5"/>
  <c r="L306" i="5"/>
  <c r="J306" i="5"/>
  <c r="I306" i="5"/>
  <c r="H306" i="5"/>
  <c r="M306" i="5" s="1"/>
  <c r="N305" i="5"/>
  <c r="O305" i="5"/>
  <c r="L305" i="5"/>
  <c r="J305" i="5"/>
  <c r="I305" i="5"/>
  <c r="H305" i="5"/>
  <c r="M305" i="5" s="1"/>
  <c r="N304" i="5"/>
  <c r="O304" i="5"/>
  <c r="L304" i="5"/>
  <c r="J304" i="5"/>
  <c r="I304" i="5"/>
  <c r="H304" i="5"/>
  <c r="M304" i="5" s="1"/>
  <c r="N303" i="5"/>
  <c r="O303" i="5"/>
  <c r="L303" i="5"/>
  <c r="J303" i="5"/>
  <c r="I303" i="5"/>
  <c r="H303" i="5"/>
  <c r="M303" i="5" s="1"/>
  <c r="N302" i="5"/>
  <c r="O302" i="5"/>
  <c r="L302" i="5"/>
  <c r="M302" i="5"/>
  <c r="I302" i="5"/>
  <c r="H302" i="5"/>
  <c r="J302" i="5" s="1"/>
  <c r="N301" i="5"/>
  <c r="O301" i="5"/>
  <c r="L301" i="5"/>
  <c r="M301" i="5"/>
  <c r="I301" i="5"/>
  <c r="H301" i="5"/>
  <c r="J301" i="5" s="1"/>
  <c r="N300" i="5"/>
  <c r="O300" i="5"/>
  <c r="L300" i="5"/>
  <c r="M300" i="5"/>
  <c r="J300" i="5"/>
  <c r="H300" i="5"/>
  <c r="I300" i="5" s="1"/>
  <c r="H299" i="5"/>
  <c r="N297" i="5"/>
  <c r="O297" i="5"/>
  <c r="O296" i="5" s="1"/>
  <c r="L297" i="5"/>
  <c r="L296" i="5" s="1"/>
  <c r="M297" i="5"/>
  <c r="M296" i="5" s="1"/>
  <c r="J297" i="5"/>
  <c r="J296" i="5" s="1"/>
  <c r="H297" i="5"/>
  <c r="I297" i="5" s="1"/>
  <c r="H296" i="5"/>
  <c r="N294" i="5"/>
  <c r="O294" i="5"/>
  <c r="O293" i="5" s="1"/>
  <c r="L294" i="5"/>
  <c r="L293" i="5" s="1"/>
  <c r="M294" i="5"/>
  <c r="M293" i="5" s="1"/>
  <c r="J294" i="5"/>
  <c r="J293" i="5" s="1"/>
  <c r="H294" i="5"/>
  <c r="I294" i="5" s="1"/>
  <c r="H293" i="5"/>
  <c r="N291" i="5"/>
  <c r="O291" i="5"/>
  <c r="O290" i="5" s="1"/>
  <c r="L291" i="5"/>
  <c r="L290" i="5" s="1"/>
  <c r="M291" i="5"/>
  <c r="M290" i="5" s="1"/>
  <c r="J291" i="5"/>
  <c r="J290" i="5" s="1"/>
  <c r="H291" i="5"/>
  <c r="I291" i="5" s="1"/>
  <c r="H290" i="5"/>
  <c r="N288" i="5"/>
  <c r="O288" i="5"/>
  <c r="O287" i="5" s="1"/>
  <c r="L288" i="5"/>
  <c r="L287" i="5" s="1"/>
  <c r="M288" i="5"/>
  <c r="M287" i="5" s="1"/>
  <c r="J288" i="5"/>
  <c r="J287" i="5" s="1"/>
  <c r="H288" i="5"/>
  <c r="I288" i="5" s="1"/>
  <c r="H287" i="5"/>
  <c r="N285" i="5"/>
  <c r="O285" i="5"/>
  <c r="O284" i="5" s="1"/>
  <c r="L285" i="5"/>
  <c r="L284" i="5" s="1"/>
  <c r="M285" i="5"/>
  <c r="M284" i="5" s="1"/>
  <c r="J285" i="5"/>
  <c r="J284" i="5" s="1"/>
  <c r="H285" i="5"/>
  <c r="I285" i="5" s="1"/>
  <c r="H284" i="5"/>
  <c r="N282" i="5"/>
  <c r="O282" i="5"/>
  <c r="O281" i="5" s="1"/>
  <c r="L282" i="5"/>
  <c r="L281" i="5" s="1"/>
  <c r="M282" i="5"/>
  <c r="M281" i="5" s="1"/>
  <c r="J282" i="5"/>
  <c r="J281" i="5" s="1"/>
  <c r="H282" i="5"/>
  <c r="I282" i="5" s="1"/>
  <c r="H281" i="5"/>
  <c r="N279" i="5"/>
  <c r="O279" i="5"/>
  <c r="O278" i="5" s="1"/>
  <c r="L279" i="5"/>
  <c r="L278" i="5" s="1"/>
  <c r="M279" i="5"/>
  <c r="M278" i="5" s="1"/>
  <c r="J279" i="5"/>
  <c r="J278" i="5" s="1"/>
  <c r="H279" i="5"/>
  <c r="I279" i="5" s="1"/>
  <c r="H278" i="5"/>
  <c r="N276" i="5"/>
  <c r="O276" i="5"/>
  <c r="O275" i="5" s="1"/>
  <c r="L276" i="5"/>
  <c r="L275" i="5" s="1"/>
  <c r="M276" i="5"/>
  <c r="M275" i="5" s="1"/>
  <c r="J276" i="5"/>
  <c r="J275" i="5" s="1"/>
  <c r="H276" i="5"/>
  <c r="I276" i="5" s="1"/>
  <c r="H275" i="5"/>
  <c r="N273" i="5"/>
  <c r="O273" i="5"/>
  <c r="O272" i="5" s="1"/>
  <c r="L273" i="5"/>
  <c r="L272" i="5" s="1"/>
  <c r="M273" i="5"/>
  <c r="M272" i="5" s="1"/>
  <c r="J273" i="5"/>
  <c r="J272" i="5" s="1"/>
  <c r="H273" i="5"/>
  <c r="I273" i="5" s="1"/>
  <c r="H272" i="5"/>
  <c r="N270" i="5"/>
  <c r="O270" i="5"/>
  <c r="O269" i="5" s="1"/>
  <c r="L270" i="5"/>
  <c r="L269" i="5" s="1"/>
  <c r="M270" i="5"/>
  <c r="M269" i="5" s="1"/>
  <c r="J270" i="5"/>
  <c r="J269" i="5" s="1"/>
  <c r="H270" i="5"/>
  <c r="I270" i="5" s="1"/>
  <c r="H269" i="5"/>
  <c r="N267" i="5"/>
  <c r="O267" i="5"/>
  <c r="O266" i="5" s="1"/>
  <c r="L267" i="5"/>
  <c r="L266" i="5" s="1"/>
  <c r="M267" i="5"/>
  <c r="M266" i="5" s="1"/>
  <c r="J267" i="5"/>
  <c r="J266" i="5" s="1"/>
  <c r="H267" i="5"/>
  <c r="I267" i="5" s="1"/>
  <c r="H266" i="5"/>
  <c r="N264" i="5"/>
  <c r="O264" i="5"/>
  <c r="O263" i="5" s="1"/>
  <c r="L264" i="5"/>
  <c r="L263" i="5" s="1"/>
  <c r="M264" i="5"/>
  <c r="M263" i="5" s="1"/>
  <c r="J264" i="5"/>
  <c r="J263" i="5" s="1"/>
  <c r="H264" i="5"/>
  <c r="I264" i="5" s="1"/>
  <c r="H263" i="5"/>
  <c r="N261" i="5"/>
  <c r="O261" i="5"/>
  <c r="O260" i="5" s="1"/>
  <c r="L261" i="5"/>
  <c r="L260" i="5" s="1"/>
  <c r="M261" i="5"/>
  <c r="M260" i="5" s="1"/>
  <c r="J261" i="5"/>
  <c r="J260" i="5" s="1"/>
  <c r="H261" i="5"/>
  <c r="I261" i="5" s="1"/>
  <c r="H260" i="5"/>
  <c r="N258" i="5"/>
  <c r="O258" i="5"/>
  <c r="O257" i="5" s="1"/>
  <c r="L258" i="5"/>
  <c r="L257" i="5" s="1"/>
  <c r="M258" i="5"/>
  <c r="M257" i="5" s="1"/>
  <c r="J258" i="5"/>
  <c r="J257" i="5" s="1"/>
  <c r="H258" i="5"/>
  <c r="I258" i="5" s="1"/>
  <c r="H257" i="5"/>
  <c r="N255" i="5"/>
  <c r="O255" i="5"/>
  <c r="O254" i="5" s="1"/>
  <c r="L255" i="5"/>
  <c r="L254" i="5" s="1"/>
  <c r="M255" i="5"/>
  <c r="M254" i="5" s="1"/>
  <c r="J255" i="5"/>
  <c r="J254" i="5" s="1"/>
  <c r="H255" i="5"/>
  <c r="I255" i="5" s="1"/>
  <c r="H254" i="5"/>
  <c r="N252" i="5"/>
  <c r="O252" i="5"/>
  <c r="O251" i="5" s="1"/>
  <c r="L252" i="5"/>
  <c r="L251" i="5" s="1"/>
  <c r="M252" i="5"/>
  <c r="M251" i="5" s="1"/>
  <c r="J252" i="5"/>
  <c r="J251" i="5" s="1"/>
  <c r="H252" i="5"/>
  <c r="I252" i="5" s="1"/>
  <c r="H251" i="5"/>
  <c r="N249" i="5"/>
  <c r="O249" i="5"/>
  <c r="O248" i="5" s="1"/>
  <c r="L249" i="5"/>
  <c r="L248" i="5" s="1"/>
  <c r="M249" i="5"/>
  <c r="M248" i="5" s="1"/>
  <c r="J249" i="5"/>
  <c r="J248" i="5" s="1"/>
  <c r="H249" i="5"/>
  <c r="I249" i="5" s="1"/>
  <c r="H248" i="5"/>
  <c r="N246" i="5"/>
  <c r="O246" i="5"/>
  <c r="O245" i="5" s="1"/>
  <c r="L246" i="5"/>
  <c r="L245" i="5" s="1"/>
  <c r="M246" i="5"/>
  <c r="M245" i="5" s="1"/>
  <c r="J246" i="5"/>
  <c r="J245" i="5" s="1"/>
  <c r="H246" i="5"/>
  <c r="I246" i="5" s="1"/>
  <c r="H245" i="5"/>
  <c r="N243" i="5"/>
  <c r="O243" i="5"/>
  <c r="O242" i="5" s="1"/>
  <c r="L243" i="5"/>
  <c r="L242" i="5" s="1"/>
  <c r="M243" i="5"/>
  <c r="M242" i="5" s="1"/>
  <c r="J243" i="5"/>
  <c r="J242" i="5" s="1"/>
  <c r="H243" i="5"/>
  <c r="I243" i="5" s="1"/>
  <c r="H242" i="5"/>
  <c r="N240" i="5"/>
  <c r="O240" i="5"/>
  <c r="O239" i="5" s="1"/>
  <c r="L240" i="5"/>
  <c r="L239" i="5" s="1"/>
  <c r="M240" i="5"/>
  <c r="M239" i="5" s="1"/>
  <c r="J240" i="5"/>
  <c r="J239" i="5" s="1"/>
  <c r="H240" i="5"/>
  <c r="I240" i="5" s="1"/>
  <c r="H239" i="5"/>
  <c r="N237" i="5"/>
  <c r="O237" i="5"/>
  <c r="O236" i="5" s="1"/>
  <c r="L237" i="5"/>
  <c r="L236" i="5" s="1"/>
  <c r="M237" i="5"/>
  <c r="M236" i="5" s="1"/>
  <c r="J237" i="5"/>
  <c r="J236" i="5" s="1"/>
  <c r="H237" i="5"/>
  <c r="I237" i="5" s="1"/>
  <c r="H236" i="5"/>
  <c r="N234" i="5"/>
  <c r="O234" i="5"/>
  <c r="O233" i="5" s="1"/>
  <c r="L234" i="5"/>
  <c r="L233" i="5" s="1"/>
  <c r="M234" i="5"/>
  <c r="M233" i="5" s="1"/>
  <c r="J234" i="5"/>
  <c r="J233" i="5" s="1"/>
  <c r="H234" i="5"/>
  <c r="I234" i="5" s="1"/>
  <c r="H233" i="5"/>
  <c r="N231" i="5"/>
  <c r="O231" i="5"/>
  <c r="O230" i="5" s="1"/>
  <c r="L231" i="5"/>
  <c r="L230" i="5" s="1"/>
  <c r="M231" i="5"/>
  <c r="M230" i="5" s="1"/>
  <c r="J231" i="5"/>
  <c r="J230" i="5" s="1"/>
  <c r="H231" i="5"/>
  <c r="I231" i="5" s="1"/>
  <c r="H230" i="5"/>
  <c r="N228" i="5"/>
  <c r="O228" i="5"/>
  <c r="O227" i="5" s="1"/>
  <c r="L228" i="5"/>
  <c r="L227" i="5" s="1"/>
  <c r="M228" i="5"/>
  <c r="M227" i="5" s="1"/>
  <c r="J228" i="5"/>
  <c r="J227" i="5" s="1"/>
  <c r="H228" i="5"/>
  <c r="I228" i="5" s="1"/>
  <c r="H227" i="5"/>
  <c r="N225" i="5"/>
  <c r="O225" i="5"/>
  <c r="O224" i="5" s="1"/>
  <c r="L225" i="5"/>
  <c r="L224" i="5" s="1"/>
  <c r="M225" i="5"/>
  <c r="M224" i="5" s="1"/>
  <c r="J225" i="5"/>
  <c r="J224" i="5" s="1"/>
  <c r="H225" i="5"/>
  <c r="I225" i="5" s="1"/>
  <c r="H224" i="5"/>
  <c r="N222" i="5"/>
  <c r="O222" i="5"/>
  <c r="O221" i="5" s="1"/>
  <c r="L222" i="5"/>
  <c r="L221" i="5" s="1"/>
  <c r="M222" i="5"/>
  <c r="M221" i="5" s="1"/>
  <c r="J222" i="5"/>
  <c r="J221" i="5" s="1"/>
  <c r="H222" i="5"/>
  <c r="I222" i="5" s="1"/>
  <c r="H221" i="5"/>
  <c r="N219" i="5"/>
  <c r="O219" i="5"/>
  <c r="O218" i="5" s="1"/>
  <c r="L219" i="5"/>
  <c r="L218" i="5" s="1"/>
  <c r="M219" i="5"/>
  <c r="M218" i="5" s="1"/>
  <c r="J219" i="5"/>
  <c r="J218" i="5" s="1"/>
  <c r="H219" i="5"/>
  <c r="I219" i="5" s="1"/>
  <c r="H218" i="5"/>
  <c r="N216" i="5"/>
  <c r="O216" i="5"/>
  <c r="O215" i="5" s="1"/>
  <c r="L216" i="5"/>
  <c r="L215" i="5" s="1"/>
  <c r="M216" i="5"/>
  <c r="M215" i="5" s="1"/>
  <c r="J216" i="5"/>
  <c r="J215" i="5" s="1"/>
  <c r="H216" i="5"/>
  <c r="I216" i="5" s="1"/>
  <c r="H215" i="5"/>
  <c r="N213" i="5"/>
  <c r="O213" i="5"/>
  <c r="O212" i="5" s="1"/>
  <c r="L213" i="5"/>
  <c r="L212" i="5" s="1"/>
  <c r="M213" i="5"/>
  <c r="M212" i="5" s="1"/>
  <c r="J213" i="5"/>
  <c r="J212" i="5" s="1"/>
  <c r="H213" i="5"/>
  <c r="I213" i="5" s="1"/>
  <c r="H212" i="5"/>
  <c r="N210" i="5"/>
  <c r="O210" i="5"/>
  <c r="O209" i="5" s="1"/>
  <c r="L210" i="5"/>
  <c r="L209" i="5" s="1"/>
  <c r="M210" i="5"/>
  <c r="M209" i="5" s="1"/>
  <c r="J210" i="5"/>
  <c r="J209" i="5" s="1"/>
  <c r="H210" i="5"/>
  <c r="I210" i="5" s="1"/>
  <c r="H209" i="5"/>
  <c r="N207" i="5"/>
  <c r="O207" i="5"/>
  <c r="O206" i="5" s="1"/>
  <c r="L207" i="5"/>
  <c r="L206" i="5" s="1"/>
  <c r="M207" i="5"/>
  <c r="M206" i="5" s="1"/>
  <c r="J207" i="5"/>
  <c r="J206" i="5" s="1"/>
  <c r="H207" i="5"/>
  <c r="I207" i="5" s="1"/>
  <c r="H206" i="5"/>
  <c r="N204" i="5"/>
  <c r="O204" i="5"/>
  <c r="M204" i="5"/>
  <c r="J204" i="5"/>
  <c r="I204" i="5"/>
  <c r="H204" i="5"/>
  <c r="L204" i="5" s="1"/>
  <c r="N203" i="5"/>
  <c r="O203" i="5"/>
  <c r="L203" i="5"/>
  <c r="M203" i="5"/>
  <c r="J203" i="5"/>
  <c r="H203" i="5"/>
  <c r="I203" i="5" s="1"/>
  <c r="H202" i="5"/>
  <c r="N200" i="5"/>
  <c r="O200" i="5"/>
  <c r="O199" i="5" s="1"/>
  <c r="L200" i="5"/>
  <c r="L199" i="5" s="1"/>
  <c r="M200" i="5"/>
  <c r="M199" i="5" s="1"/>
  <c r="J200" i="5"/>
  <c r="J199" i="5" s="1"/>
  <c r="H200" i="5"/>
  <c r="I200" i="5" s="1"/>
  <c r="H199" i="5"/>
  <c r="N197" i="5"/>
  <c r="O197" i="5"/>
  <c r="L197" i="5"/>
  <c r="J197" i="5"/>
  <c r="I197" i="5"/>
  <c r="H197" i="5"/>
  <c r="M197" i="5" s="1"/>
  <c r="N196" i="5"/>
  <c r="O196" i="5"/>
  <c r="L196" i="5"/>
  <c r="J196" i="5"/>
  <c r="I196" i="5"/>
  <c r="H196" i="5"/>
  <c r="M196" i="5" s="1"/>
  <c r="N195" i="5"/>
  <c r="O195" i="5"/>
  <c r="L195" i="5"/>
  <c r="J195" i="5"/>
  <c r="I195" i="5"/>
  <c r="H195" i="5"/>
  <c r="M195" i="5" s="1"/>
  <c r="N194" i="5"/>
  <c r="O194" i="5"/>
  <c r="L194" i="5"/>
  <c r="M194" i="5"/>
  <c r="J194" i="5"/>
  <c r="H194" i="5"/>
  <c r="I194" i="5" s="1"/>
  <c r="H193" i="5"/>
  <c r="N191" i="5"/>
  <c r="O191" i="5"/>
  <c r="L191" i="5"/>
  <c r="J191" i="5"/>
  <c r="I191" i="5"/>
  <c r="H191" i="5"/>
  <c r="M191" i="5" s="1"/>
  <c r="N190" i="5"/>
  <c r="O190" i="5"/>
  <c r="L190" i="5"/>
  <c r="J190" i="5"/>
  <c r="I190" i="5"/>
  <c r="H190" i="5"/>
  <c r="M190" i="5" s="1"/>
  <c r="N189" i="5"/>
  <c r="O189" i="5"/>
  <c r="L189" i="5"/>
  <c r="M189" i="5"/>
  <c r="J189" i="5"/>
  <c r="H189" i="5"/>
  <c r="I189" i="5" s="1"/>
  <c r="H188" i="5"/>
  <c r="N186" i="5"/>
  <c r="O186" i="5"/>
  <c r="L186" i="5"/>
  <c r="J186" i="5"/>
  <c r="I186" i="5"/>
  <c r="H186" i="5"/>
  <c r="M186" i="5" s="1"/>
  <c r="N185" i="5"/>
  <c r="O185" i="5"/>
  <c r="L185" i="5"/>
  <c r="J185" i="5"/>
  <c r="I185" i="5"/>
  <c r="H185" i="5"/>
  <c r="M185" i="5" s="1"/>
  <c r="N184" i="5"/>
  <c r="O184" i="5"/>
  <c r="L184" i="5"/>
  <c r="M184" i="5"/>
  <c r="J184" i="5"/>
  <c r="H184" i="5"/>
  <c r="I184" i="5" s="1"/>
  <c r="H183" i="5"/>
  <c r="N181" i="5"/>
  <c r="O181" i="5"/>
  <c r="L181" i="5"/>
  <c r="J181" i="5"/>
  <c r="I181" i="5"/>
  <c r="H181" i="5"/>
  <c r="M181" i="5" s="1"/>
  <c r="N180" i="5"/>
  <c r="O180" i="5"/>
  <c r="L180" i="5"/>
  <c r="J180" i="5"/>
  <c r="I180" i="5"/>
  <c r="H180" i="5"/>
  <c r="M180" i="5" s="1"/>
  <c r="N179" i="5"/>
  <c r="O179" i="5"/>
  <c r="L179" i="5"/>
  <c r="M179" i="5"/>
  <c r="J179" i="5"/>
  <c r="H179" i="5"/>
  <c r="I179" i="5" s="1"/>
  <c r="H178" i="5"/>
  <c r="N176" i="5"/>
  <c r="O176" i="5"/>
  <c r="L176" i="5"/>
  <c r="J176" i="5"/>
  <c r="I176" i="5"/>
  <c r="H176" i="5"/>
  <c r="M176" i="5" s="1"/>
  <c r="N175" i="5"/>
  <c r="O175" i="5"/>
  <c r="L175" i="5"/>
  <c r="J175" i="5"/>
  <c r="I175" i="5"/>
  <c r="H175" i="5"/>
  <c r="M175" i="5" s="1"/>
  <c r="N174" i="5"/>
  <c r="O174" i="5"/>
  <c r="L174" i="5"/>
  <c r="M174" i="5"/>
  <c r="J174" i="5"/>
  <c r="H174" i="5"/>
  <c r="I174" i="5" s="1"/>
  <c r="H173" i="5"/>
  <c r="N171" i="5"/>
  <c r="O171" i="5"/>
  <c r="L171" i="5"/>
  <c r="J171" i="5"/>
  <c r="I171" i="5"/>
  <c r="H171" i="5"/>
  <c r="M171" i="5" s="1"/>
  <c r="N170" i="5"/>
  <c r="O170" i="5"/>
  <c r="L170" i="5"/>
  <c r="J170" i="5"/>
  <c r="I170" i="5"/>
  <c r="H170" i="5"/>
  <c r="M170" i="5" s="1"/>
  <c r="N169" i="5"/>
  <c r="O169" i="5"/>
  <c r="L169" i="5"/>
  <c r="M169" i="5"/>
  <c r="J169" i="5"/>
  <c r="H169" i="5"/>
  <c r="I169" i="5" s="1"/>
  <c r="H168" i="5"/>
  <c r="N166" i="5"/>
  <c r="O166" i="5"/>
  <c r="L166" i="5"/>
  <c r="J166" i="5"/>
  <c r="I166" i="5"/>
  <c r="H166" i="5"/>
  <c r="M166" i="5" s="1"/>
  <c r="N165" i="5"/>
  <c r="O165" i="5"/>
  <c r="L165" i="5"/>
  <c r="J165" i="5"/>
  <c r="I165" i="5"/>
  <c r="H165" i="5"/>
  <c r="M165" i="5" s="1"/>
  <c r="N164" i="5"/>
  <c r="O164" i="5"/>
  <c r="L164" i="5"/>
  <c r="M164" i="5"/>
  <c r="J164" i="5"/>
  <c r="H164" i="5"/>
  <c r="I164" i="5" s="1"/>
  <c r="H163" i="5"/>
  <c r="N161" i="5"/>
  <c r="O161" i="5"/>
  <c r="L161" i="5"/>
  <c r="J161" i="5"/>
  <c r="I161" i="5"/>
  <c r="H161" i="5"/>
  <c r="M161" i="5" s="1"/>
  <c r="N160" i="5"/>
  <c r="O160" i="5"/>
  <c r="L160" i="5"/>
  <c r="J160" i="5"/>
  <c r="I160" i="5"/>
  <c r="H160" i="5"/>
  <c r="M160" i="5" s="1"/>
  <c r="N159" i="5"/>
  <c r="O159" i="5"/>
  <c r="L159" i="5"/>
  <c r="M159" i="5"/>
  <c r="J159" i="5"/>
  <c r="H159" i="5"/>
  <c r="I159" i="5" s="1"/>
  <c r="H158" i="5"/>
  <c r="N156" i="5"/>
  <c r="O156" i="5"/>
  <c r="L156" i="5"/>
  <c r="J156" i="5"/>
  <c r="I156" i="5"/>
  <c r="H156" i="5"/>
  <c r="M156" i="5" s="1"/>
  <c r="N155" i="5"/>
  <c r="O155" i="5"/>
  <c r="L155" i="5"/>
  <c r="J155" i="5"/>
  <c r="I155" i="5"/>
  <c r="H155" i="5"/>
  <c r="M155" i="5" s="1"/>
  <c r="N154" i="5"/>
  <c r="O154" i="5"/>
  <c r="L154" i="5"/>
  <c r="J154" i="5"/>
  <c r="I154" i="5"/>
  <c r="H154" i="5"/>
  <c r="M154" i="5" s="1"/>
  <c r="N153" i="5"/>
  <c r="O153" i="5"/>
  <c r="L153" i="5"/>
  <c r="J153" i="5"/>
  <c r="I153" i="5"/>
  <c r="H153" i="5"/>
  <c r="M153" i="5" s="1"/>
  <c r="N152" i="5"/>
  <c r="O152" i="5"/>
  <c r="L152" i="5"/>
  <c r="M152" i="5"/>
  <c r="I152" i="5"/>
  <c r="H152" i="5"/>
  <c r="J152" i="5" s="1"/>
  <c r="N151" i="5"/>
  <c r="O151" i="5"/>
  <c r="L151" i="5"/>
  <c r="M151" i="5"/>
  <c r="J151" i="5"/>
  <c r="H151" i="5"/>
  <c r="I151" i="5" s="1"/>
  <c r="H150" i="5"/>
  <c r="N148" i="5"/>
  <c r="O148" i="5"/>
  <c r="L148" i="5"/>
  <c r="J148" i="5"/>
  <c r="I148" i="5"/>
  <c r="H148" i="5"/>
  <c r="M148" i="5" s="1"/>
  <c r="N147" i="5"/>
  <c r="O147" i="5"/>
  <c r="L147" i="5"/>
  <c r="J147" i="5"/>
  <c r="I147" i="5"/>
  <c r="H147" i="5"/>
  <c r="M147" i="5" s="1"/>
  <c r="N146" i="5"/>
  <c r="O146" i="5"/>
  <c r="L146" i="5"/>
  <c r="J146" i="5"/>
  <c r="I146" i="5"/>
  <c r="H146" i="5"/>
  <c r="M146" i="5" s="1"/>
  <c r="N145" i="5"/>
  <c r="O145" i="5"/>
  <c r="L145" i="5"/>
  <c r="M145" i="5"/>
  <c r="I145" i="5"/>
  <c r="H145" i="5"/>
  <c r="J145" i="5" s="1"/>
  <c r="N144" i="5"/>
  <c r="O144" i="5"/>
  <c r="L144" i="5"/>
  <c r="M144" i="5"/>
  <c r="J144" i="5"/>
  <c r="H144" i="5"/>
  <c r="I144" i="5" s="1"/>
  <c r="N143" i="5"/>
  <c r="O143" i="5"/>
  <c r="L143" i="5"/>
  <c r="J143" i="5"/>
  <c r="I143" i="5"/>
  <c r="H143" i="5"/>
  <c r="M143" i="5" s="1"/>
  <c r="H142" i="5"/>
  <c r="N140" i="5"/>
  <c r="O140" i="5"/>
  <c r="L140" i="5"/>
  <c r="J140" i="5"/>
  <c r="I140" i="5"/>
  <c r="H140" i="5"/>
  <c r="M140" i="5" s="1"/>
  <c r="N139" i="5"/>
  <c r="O139" i="5"/>
  <c r="L139" i="5"/>
  <c r="J139" i="5"/>
  <c r="I139" i="5"/>
  <c r="H139" i="5"/>
  <c r="M139" i="5" s="1"/>
  <c r="N138" i="5"/>
  <c r="O138" i="5"/>
  <c r="L138" i="5"/>
  <c r="J138" i="5"/>
  <c r="I138" i="5"/>
  <c r="H138" i="5"/>
  <c r="M138" i="5" s="1"/>
  <c r="N137" i="5"/>
  <c r="O137" i="5"/>
  <c r="L137" i="5"/>
  <c r="M137" i="5"/>
  <c r="I137" i="5"/>
  <c r="H137" i="5"/>
  <c r="J137" i="5" s="1"/>
  <c r="N136" i="5"/>
  <c r="O136" i="5"/>
  <c r="L136" i="5"/>
  <c r="M136" i="5"/>
  <c r="J136" i="5"/>
  <c r="H136" i="5"/>
  <c r="I136" i="5" s="1"/>
  <c r="N135" i="5"/>
  <c r="O135" i="5"/>
  <c r="L135" i="5"/>
  <c r="J135" i="5"/>
  <c r="I135" i="5"/>
  <c r="H135" i="5"/>
  <c r="M135" i="5" s="1"/>
  <c r="H134" i="5"/>
  <c r="N132" i="5"/>
  <c r="O132" i="5"/>
  <c r="L132" i="5"/>
  <c r="J132" i="5"/>
  <c r="I132" i="5"/>
  <c r="H132" i="5"/>
  <c r="M132" i="5" s="1"/>
  <c r="N131" i="5"/>
  <c r="O131" i="5"/>
  <c r="L131" i="5"/>
  <c r="J131" i="5"/>
  <c r="I131" i="5"/>
  <c r="H131" i="5"/>
  <c r="M131" i="5" s="1"/>
  <c r="N130" i="5"/>
  <c r="O130" i="5"/>
  <c r="L130" i="5"/>
  <c r="J130" i="5"/>
  <c r="I130" i="5"/>
  <c r="H130" i="5"/>
  <c r="M130" i="5" s="1"/>
  <c r="N129" i="5"/>
  <c r="O129" i="5"/>
  <c r="L129" i="5"/>
  <c r="J129" i="5"/>
  <c r="I129" i="5"/>
  <c r="H129" i="5"/>
  <c r="M129" i="5" s="1"/>
  <c r="N128" i="5"/>
  <c r="O128" i="5"/>
  <c r="L128" i="5"/>
  <c r="M128" i="5"/>
  <c r="I128" i="5"/>
  <c r="H128" i="5"/>
  <c r="J128" i="5" s="1"/>
  <c r="N127" i="5"/>
  <c r="O127" i="5"/>
  <c r="L127" i="5"/>
  <c r="M127" i="5"/>
  <c r="J127" i="5"/>
  <c r="H127" i="5"/>
  <c r="I127" i="5" s="1"/>
  <c r="H126" i="5"/>
  <c r="N124" i="5"/>
  <c r="O124" i="5"/>
  <c r="L124" i="5"/>
  <c r="J124" i="5"/>
  <c r="I124" i="5"/>
  <c r="H124" i="5"/>
  <c r="M124" i="5" s="1"/>
  <c r="N123" i="5"/>
  <c r="O123" i="5"/>
  <c r="L123" i="5"/>
  <c r="M123" i="5"/>
  <c r="I123" i="5"/>
  <c r="H123" i="5"/>
  <c r="J123" i="5" s="1"/>
  <c r="N122" i="5"/>
  <c r="O122" i="5"/>
  <c r="L122" i="5"/>
  <c r="M122" i="5"/>
  <c r="I122" i="5"/>
  <c r="H122" i="5"/>
  <c r="J122" i="5" s="1"/>
  <c r="N121" i="5"/>
  <c r="O121" i="5"/>
  <c r="L121" i="5"/>
  <c r="M121" i="5"/>
  <c r="J121" i="5"/>
  <c r="H121" i="5"/>
  <c r="I121" i="5" s="1"/>
  <c r="N120" i="5"/>
  <c r="O120" i="5"/>
  <c r="L120" i="5"/>
  <c r="M120" i="5"/>
  <c r="I120" i="5"/>
  <c r="H120" i="5"/>
  <c r="J120" i="5" s="1"/>
  <c r="N119" i="5"/>
  <c r="O119" i="5"/>
  <c r="L119" i="5"/>
  <c r="M119" i="5"/>
  <c r="I119" i="5"/>
  <c r="H119" i="5"/>
  <c r="J119" i="5" s="1"/>
  <c r="H118" i="5"/>
  <c r="N116" i="5"/>
  <c r="O116" i="5"/>
  <c r="L116" i="5"/>
  <c r="M116" i="5"/>
  <c r="I116" i="5"/>
  <c r="H116" i="5"/>
  <c r="J116" i="5" s="1"/>
  <c r="N115" i="5"/>
  <c r="O115" i="5"/>
  <c r="L115" i="5"/>
  <c r="J115" i="5"/>
  <c r="I115" i="5"/>
  <c r="H115" i="5"/>
  <c r="M115" i="5" s="1"/>
  <c r="N114" i="5"/>
  <c r="O114" i="5"/>
  <c r="L114" i="5"/>
  <c r="M114" i="5"/>
  <c r="I114" i="5"/>
  <c r="H114" i="5"/>
  <c r="J114" i="5" s="1"/>
  <c r="N113" i="5"/>
  <c r="O113" i="5"/>
  <c r="L113" i="5"/>
  <c r="M113" i="5"/>
  <c r="I113" i="5"/>
  <c r="H113" i="5"/>
  <c r="J113" i="5" s="1"/>
  <c r="N112" i="5"/>
  <c r="O112" i="5"/>
  <c r="L112" i="5"/>
  <c r="M112" i="5"/>
  <c r="J112" i="5"/>
  <c r="H112" i="5"/>
  <c r="I112" i="5" s="1"/>
  <c r="N111" i="5"/>
  <c r="O111" i="5"/>
  <c r="L111" i="5"/>
  <c r="M111" i="5"/>
  <c r="I111" i="5"/>
  <c r="H111" i="5"/>
  <c r="J111" i="5" s="1"/>
  <c r="H110" i="5"/>
  <c r="N108" i="5"/>
  <c r="O108" i="5"/>
  <c r="M108" i="5"/>
  <c r="J108" i="5"/>
  <c r="I108" i="5"/>
  <c r="H108" i="5"/>
  <c r="L108" i="5" s="1"/>
  <c r="N107" i="5"/>
  <c r="O107" i="5"/>
  <c r="L107" i="5"/>
  <c r="M107" i="5"/>
  <c r="J107" i="5"/>
  <c r="H107" i="5"/>
  <c r="I107" i="5" s="1"/>
  <c r="H106" i="5"/>
  <c r="N104" i="5"/>
  <c r="O104" i="5"/>
  <c r="M104" i="5"/>
  <c r="J104" i="5"/>
  <c r="I104" i="5"/>
  <c r="H104" i="5"/>
  <c r="L104" i="5" s="1"/>
  <c r="N103" i="5"/>
  <c r="O103" i="5"/>
  <c r="L103" i="5"/>
  <c r="M103" i="5"/>
  <c r="J103" i="5"/>
  <c r="H103" i="5"/>
  <c r="I103" i="5" s="1"/>
  <c r="H102" i="5"/>
  <c r="N100" i="5"/>
  <c r="O100" i="5"/>
  <c r="M100" i="5"/>
  <c r="J100" i="5"/>
  <c r="I100" i="5"/>
  <c r="H100" i="5"/>
  <c r="L100" i="5" s="1"/>
  <c r="N99" i="5"/>
  <c r="O99" i="5"/>
  <c r="L99" i="5"/>
  <c r="M99" i="5"/>
  <c r="J99" i="5"/>
  <c r="H99" i="5"/>
  <c r="I99" i="5" s="1"/>
  <c r="H98" i="5"/>
  <c r="N96" i="5"/>
  <c r="O96" i="5"/>
  <c r="M96" i="5"/>
  <c r="J96" i="5"/>
  <c r="I96" i="5"/>
  <c r="H96" i="5"/>
  <c r="L96" i="5" s="1"/>
  <c r="N95" i="5"/>
  <c r="O95" i="5"/>
  <c r="L95" i="5"/>
  <c r="M95" i="5"/>
  <c r="J95" i="5"/>
  <c r="H95" i="5"/>
  <c r="I95" i="5" s="1"/>
  <c r="H94" i="5"/>
  <c r="N92" i="5"/>
  <c r="O92" i="5"/>
  <c r="O91" i="5" s="1"/>
  <c r="L92" i="5"/>
  <c r="L91" i="5" s="1"/>
  <c r="M92" i="5"/>
  <c r="M91" i="5" s="1"/>
  <c r="J92" i="5"/>
  <c r="J91" i="5" s="1"/>
  <c r="H92" i="5"/>
  <c r="I92" i="5" s="1"/>
  <c r="H91" i="5"/>
  <c r="N89" i="5"/>
  <c r="O89" i="5"/>
  <c r="O88" i="5" s="1"/>
  <c r="L89" i="5"/>
  <c r="L88" i="5" s="1"/>
  <c r="M89" i="5"/>
  <c r="M88" i="5" s="1"/>
  <c r="J89" i="5"/>
  <c r="J88" i="5" s="1"/>
  <c r="H89" i="5"/>
  <c r="I89" i="5" s="1"/>
  <c r="H88" i="5"/>
  <c r="N86" i="5"/>
  <c r="O86" i="5"/>
  <c r="M86" i="5"/>
  <c r="J86" i="5"/>
  <c r="I86" i="5"/>
  <c r="H86" i="5"/>
  <c r="L86" i="5" s="1"/>
  <c r="N85" i="5"/>
  <c r="O85" i="5"/>
  <c r="L85" i="5"/>
  <c r="M85" i="5"/>
  <c r="J85" i="5"/>
  <c r="H85" i="5"/>
  <c r="I85" i="5" s="1"/>
  <c r="H84" i="5"/>
  <c r="N82" i="5"/>
  <c r="O82" i="5"/>
  <c r="M82" i="5"/>
  <c r="J82" i="5"/>
  <c r="I82" i="5"/>
  <c r="H82" i="5"/>
  <c r="L82" i="5" s="1"/>
  <c r="N81" i="5"/>
  <c r="O81" i="5"/>
  <c r="L81" i="5"/>
  <c r="M81" i="5"/>
  <c r="J81" i="5"/>
  <c r="H81" i="5"/>
  <c r="I81" i="5" s="1"/>
  <c r="H80" i="5"/>
  <c r="N78" i="5"/>
  <c r="O78" i="5"/>
  <c r="M78" i="5"/>
  <c r="J78" i="5"/>
  <c r="I78" i="5"/>
  <c r="H78" i="5"/>
  <c r="L78" i="5" s="1"/>
  <c r="N77" i="5"/>
  <c r="O77" i="5"/>
  <c r="L77" i="5"/>
  <c r="M77" i="5"/>
  <c r="J77" i="5"/>
  <c r="H77" i="5"/>
  <c r="I77" i="5" s="1"/>
  <c r="H76" i="5"/>
  <c r="N74" i="5"/>
  <c r="O74" i="5"/>
  <c r="M74" i="5"/>
  <c r="J74" i="5"/>
  <c r="I74" i="5"/>
  <c r="H74" i="5"/>
  <c r="L74" i="5" s="1"/>
  <c r="N73" i="5"/>
  <c r="O73" i="5"/>
  <c r="M73" i="5"/>
  <c r="J73" i="5"/>
  <c r="I73" i="5"/>
  <c r="H73" i="5"/>
  <c r="L73" i="5" s="1"/>
  <c r="N72" i="5"/>
  <c r="O72" i="5"/>
  <c r="M72" i="5"/>
  <c r="J72" i="5"/>
  <c r="I72" i="5"/>
  <c r="H72" i="5"/>
  <c r="L72" i="5" s="1"/>
  <c r="N71" i="5"/>
  <c r="O71" i="5"/>
  <c r="L71" i="5"/>
  <c r="M71" i="5"/>
  <c r="J71" i="5"/>
  <c r="H71" i="5"/>
  <c r="I71" i="5" s="1"/>
  <c r="H70" i="5"/>
  <c r="N68" i="5"/>
  <c r="O68" i="5"/>
  <c r="M68" i="5"/>
  <c r="J68" i="5"/>
  <c r="I68" i="5"/>
  <c r="H68" i="5"/>
  <c r="L68" i="5" s="1"/>
  <c r="N67" i="5"/>
  <c r="O67" i="5"/>
  <c r="L67" i="5"/>
  <c r="M67" i="5"/>
  <c r="J67" i="5"/>
  <c r="H67" i="5"/>
  <c r="I67" i="5" s="1"/>
  <c r="H66" i="5"/>
  <c r="N64" i="5"/>
  <c r="O64" i="5"/>
  <c r="M64" i="5"/>
  <c r="J64" i="5"/>
  <c r="I64" i="5"/>
  <c r="H64" i="5"/>
  <c r="L64" i="5" s="1"/>
  <c r="N63" i="5"/>
  <c r="O63" i="5"/>
  <c r="L63" i="5"/>
  <c r="M63" i="5"/>
  <c r="J63" i="5"/>
  <c r="H63" i="5"/>
  <c r="I63" i="5" s="1"/>
  <c r="H62" i="5"/>
  <c r="N60" i="5"/>
  <c r="O60" i="5"/>
  <c r="M60" i="5"/>
  <c r="J60" i="5"/>
  <c r="I60" i="5"/>
  <c r="H60" i="5"/>
  <c r="L60" i="5" s="1"/>
  <c r="N59" i="5"/>
  <c r="O59" i="5"/>
  <c r="L59" i="5"/>
  <c r="M59" i="5"/>
  <c r="J59" i="5"/>
  <c r="H59" i="5"/>
  <c r="I59" i="5" s="1"/>
  <c r="H58" i="5"/>
  <c r="N56" i="5"/>
  <c r="O56" i="5"/>
  <c r="M56" i="5"/>
  <c r="J56" i="5"/>
  <c r="I56" i="5"/>
  <c r="H56" i="5"/>
  <c r="L56" i="5" s="1"/>
  <c r="N55" i="5"/>
  <c r="O55" i="5"/>
  <c r="L55" i="5"/>
  <c r="M55" i="5"/>
  <c r="J55" i="5"/>
  <c r="H55" i="5"/>
  <c r="I55" i="5" s="1"/>
  <c r="H54" i="5"/>
  <c r="N52" i="5"/>
  <c r="O52" i="5"/>
  <c r="M52" i="5"/>
  <c r="J52" i="5"/>
  <c r="I52" i="5"/>
  <c r="H52" i="5"/>
  <c r="L52" i="5" s="1"/>
  <c r="N51" i="5"/>
  <c r="O51" i="5"/>
  <c r="L51" i="5"/>
  <c r="M51" i="5"/>
  <c r="J51" i="5"/>
  <c r="H51" i="5"/>
  <c r="I51" i="5" s="1"/>
  <c r="H50" i="5"/>
  <c r="N48" i="5"/>
  <c r="O48" i="5"/>
  <c r="M48" i="5"/>
  <c r="J48" i="5"/>
  <c r="I48" i="5"/>
  <c r="H48" i="5"/>
  <c r="L48" i="5" s="1"/>
  <c r="N47" i="5"/>
  <c r="O47" i="5"/>
  <c r="M47" i="5"/>
  <c r="J47" i="5"/>
  <c r="I47" i="5"/>
  <c r="H47" i="5"/>
  <c r="L47" i="5" s="1"/>
  <c r="N46" i="5"/>
  <c r="O46" i="5"/>
  <c r="M46" i="5"/>
  <c r="J46" i="5"/>
  <c r="I46" i="5"/>
  <c r="H46" i="5"/>
  <c r="L46" i="5" s="1"/>
  <c r="N45" i="5"/>
  <c r="O45" i="5"/>
  <c r="L45" i="5"/>
  <c r="M45" i="5"/>
  <c r="J45" i="5"/>
  <c r="H45" i="5"/>
  <c r="I45" i="5" s="1"/>
  <c r="H44" i="5"/>
  <c r="N42" i="5"/>
  <c r="O42" i="5"/>
  <c r="L42" i="5"/>
  <c r="J42" i="5"/>
  <c r="I42" i="5"/>
  <c r="H42" i="5"/>
  <c r="M42" i="5" s="1"/>
  <c r="N41" i="5"/>
  <c r="O41" i="5"/>
  <c r="L41" i="5"/>
  <c r="M41" i="5"/>
  <c r="J41" i="5"/>
  <c r="H41" i="5"/>
  <c r="I41" i="5" s="1"/>
  <c r="H40" i="5"/>
  <c r="N38" i="5"/>
  <c r="O38" i="5"/>
  <c r="L38" i="5"/>
  <c r="J38" i="5"/>
  <c r="I38" i="5"/>
  <c r="H38" i="5"/>
  <c r="M38" i="5" s="1"/>
  <c r="N37" i="5"/>
  <c r="O37" i="5"/>
  <c r="L37" i="5"/>
  <c r="M37" i="5"/>
  <c r="J37" i="5"/>
  <c r="H37" i="5"/>
  <c r="I37" i="5" s="1"/>
  <c r="H36" i="5"/>
  <c r="N34" i="5"/>
  <c r="O34" i="5"/>
  <c r="L34" i="5"/>
  <c r="J34" i="5"/>
  <c r="I34" i="5"/>
  <c r="H34" i="5"/>
  <c r="M34" i="5" s="1"/>
  <c r="N33" i="5"/>
  <c r="O33" i="5"/>
  <c r="L33" i="5"/>
  <c r="M33" i="5"/>
  <c r="J33" i="5"/>
  <c r="H33" i="5"/>
  <c r="I33" i="5" s="1"/>
  <c r="H32" i="5"/>
  <c r="N30" i="5"/>
  <c r="O30" i="5"/>
  <c r="L30" i="5"/>
  <c r="J30" i="5"/>
  <c r="I30" i="5"/>
  <c r="H30" i="5"/>
  <c r="M30" i="5" s="1"/>
  <c r="N29" i="5"/>
  <c r="O29" i="5"/>
  <c r="L29" i="5"/>
  <c r="M29" i="5"/>
  <c r="J29" i="5"/>
  <c r="H29" i="5"/>
  <c r="I29" i="5" s="1"/>
  <c r="H28" i="5"/>
  <c r="N26" i="5"/>
  <c r="O26" i="5"/>
  <c r="L26" i="5"/>
  <c r="J26" i="5"/>
  <c r="I26" i="5"/>
  <c r="H26" i="5"/>
  <c r="M26" i="5" s="1"/>
  <c r="N25" i="5"/>
  <c r="O25" i="5"/>
  <c r="L25" i="5"/>
  <c r="M25" i="5"/>
  <c r="J25" i="5"/>
  <c r="H25" i="5"/>
  <c r="I25" i="5" s="1"/>
  <c r="H24" i="5"/>
  <c r="N22" i="5"/>
  <c r="O22" i="5"/>
  <c r="M22" i="5"/>
  <c r="J22" i="5"/>
  <c r="I22" i="5"/>
  <c r="H22" i="5"/>
  <c r="L22" i="5" s="1"/>
  <c r="N21" i="5"/>
  <c r="O21" i="5"/>
  <c r="L21" i="5"/>
  <c r="M21" i="5"/>
  <c r="J21" i="5"/>
  <c r="H21" i="5"/>
  <c r="I21" i="5" s="1"/>
  <c r="H20" i="5"/>
  <c r="N18" i="5"/>
  <c r="O18" i="5"/>
  <c r="M18" i="5"/>
  <c r="J18" i="5"/>
  <c r="I18" i="5"/>
  <c r="H18" i="5"/>
  <c r="L18" i="5" s="1"/>
  <c r="N17" i="5"/>
  <c r="O17" i="5"/>
  <c r="L17" i="5"/>
  <c r="M17" i="5"/>
  <c r="J17" i="5"/>
  <c r="H17" i="5"/>
  <c r="I17" i="5" s="1"/>
  <c r="H16" i="5"/>
  <c r="N14" i="5"/>
  <c r="O14" i="5"/>
  <c r="M14" i="5"/>
  <c r="J14" i="5"/>
  <c r="I14" i="5"/>
  <c r="H14" i="5"/>
  <c r="L14" i="5" s="1"/>
  <c r="N13" i="5"/>
  <c r="O13" i="5"/>
  <c r="L13" i="5"/>
  <c r="M13" i="5"/>
  <c r="J13" i="5"/>
  <c r="H13" i="5"/>
  <c r="I13" i="5" s="1"/>
  <c r="H12" i="5"/>
  <c r="N10" i="5"/>
  <c r="O10" i="5"/>
  <c r="M10" i="5"/>
  <c r="J10" i="5"/>
  <c r="I10" i="5"/>
  <c r="H10" i="5"/>
  <c r="L10" i="5" s="1"/>
  <c r="N9" i="5"/>
  <c r="O9" i="5"/>
  <c r="L9" i="5"/>
  <c r="M9" i="5"/>
  <c r="J9" i="5"/>
  <c r="H9" i="5"/>
  <c r="I9" i="5" s="1"/>
  <c r="H8" i="5"/>
  <c r="N6" i="5"/>
  <c r="O6" i="5"/>
  <c r="M6" i="5"/>
  <c r="J6" i="5"/>
  <c r="I6" i="5"/>
  <c r="H6" i="5"/>
  <c r="L6" i="5" s="1"/>
  <c r="N5" i="5"/>
  <c r="O5" i="5"/>
  <c r="L5" i="5"/>
  <c r="M5" i="5"/>
  <c r="J5" i="5"/>
  <c r="H5" i="5"/>
  <c r="I5" i="5" s="1"/>
  <c r="H4" i="5"/>
  <c r="K2007" i="7" l="1"/>
  <c r="K2300" i="7"/>
  <c r="K10109" i="5"/>
  <c r="K10139" i="5"/>
  <c r="K10175" i="5"/>
  <c r="I224" i="5"/>
  <c r="K224" i="5" s="1"/>
  <c r="I245" i="5"/>
  <c r="K245" i="5" s="1"/>
  <c r="I281" i="5"/>
  <c r="K281" i="5" s="1"/>
  <c r="I209" i="5"/>
  <c r="K209" i="5" s="1"/>
  <c r="I296" i="5"/>
  <c r="K296" i="5" s="1"/>
  <c r="I260" i="5"/>
  <c r="K260" i="5" s="1"/>
  <c r="I6055" i="5"/>
  <c r="K6055" i="5" s="1"/>
  <c r="I6135" i="5"/>
  <c r="K6135" i="5" s="1"/>
  <c r="I6171" i="5"/>
  <c r="K6171" i="5" s="1"/>
  <c r="I6341" i="5"/>
  <c r="K6341" i="5" s="1"/>
  <c r="I6510" i="5"/>
  <c r="K6510" i="5" s="1"/>
  <c r="I6671" i="5"/>
  <c r="K6671" i="5" s="1"/>
  <c r="I7216" i="5"/>
  <c r="K7216" i="5" s="1"/>
  <c r="I6120" i="5"/>
  <c r="K6120" i="5" s="1"/>
  <c r="I6156" i="5"/>
  <c r="K6156" i="5" s="1"/>
  <c r="I6314" i="5"/>
  <c r="K6314" i="5" s="1"/>
  <c r="I6362" i="5"/>
  <c r="K6362" i="5" s="1"/>
  <c r="I6608" i="5"/>
  <c r="K6608" i="5" s="1"/>
  <c r="I230" i="5"/>
  <c r="K230" i="5" s="1"/>
  <c r="I266" i="5"/>
  <c r="K266" i="5" s="1"/>
  <c r="I91" i="5"/>
  <c r="K91" i="5" s="1"/>
  <c r="I215" i="5"/>
  <c r="K215" i="5" s="1"/>
  <c r="I251" i="5"/>
  <c r="K251" i="5" s="1"/>
  <c r="I287" i="5"/>
  <c r="K287" i="5" s="1"/>
  <c r="I6076" i="5"/>
  <c r="K6076" i="5" s="1"/>
  <c r="I236" i="5"/>
  <c r="K236" i="5" s="1"/>
  <c r="I272" i="5"/>
  <c r="K272" i="5" s="1"/>
  <c r="I221" i="5"/>
  <c r="K221" i="5" s="1"/>
  <c r="I257" i="5"/>
  <c r="K257" i="5" s="1"/>
  <c r="I293" i="5"/>
  <c r="K293" i="5" s="1"/>
  <c r="I206" i="5"/>
  <c r="K206" i="5" s="1"/>
  <c r="I242" i="5"/>
  <c r="K242" i="5" s="1"/>
  <c r="I278" i="5"/>
  <c r="K278" i="5" s="1"/>
  <c r="I2821" i="5"/>
  <c r="K2821" i="5" s="1"/>
  <c r="I227" i="5"/>
  <c r="K227" i="5" s="1"/>
  <c r="I263" i="5"/>
  <c r="K263" i="5" s="1"/>
  <c r="I88" i="5"/>
  <c r="K88" i="5" s="1"/>
  <c r="I212" i="5"/>
  <c r="K212" i="5" s="1"/>
  <c r="I248" i="5"/>
  <c r="K248" i="5" s="1"/>
  <c r="I284" i="5"/>
  <c r="K284" i="5" s="1"/>
  <c r="I233" i="5"/>
  <c r="K233" i="5" s="1"/>
  <c r="I269" i="5"/>
  <c r="K269" i="5" s="1"/>
  <c r="I199" i="5"/>
  <c r="K199" i="5" s="1"/>
  <c r="I218" i="5"/>
  <c r="K218" i="5" s="1"/>
  <c r="I254" i="5"/>
  <c r="K254" i="5" s="1"/>
  <c r="I290" i="5"/>
  <c r="K290" i="5" s="1"/>
  <c r="I239" i="5"/>
  <c r="K239" i="5" s="1"/>
  <c r="I275" i="5"/>
  <c r="K275" i="5" s="1"/>
  <c r="I4692" i="5"/>
  <c r="K4692" i="5" s="1"/>
  <c r="I6067" i="5"/>
  <c r="K6067" i="5" s="1"/>
  <c r="I6147" i="5"/>
  <c r="K6147" i="5" s="1"/>
  <c r="I6353" i="5"/>
  <c r="K6353" i="5" s="1"/>
  <c r="I6522" i="5"/>
  <c r="K6522" i="5" s="1"/>
  <c r="I6662" i="5"/>
  <c r="K6662" i="5" s="1"/>
  <c r="I6052" i="5"/>
  <c r="K6052" i="5" s="1"/>
  <c r="I6132" i="5"/>
  <c r="K6132" i="5" s="1"/>
  <c r="I6168" i="5"/>
  <c r="K6168" i="5" s="1"/>
  <c r="I6507" i="5"/>
  <c r="K6507" i="5" s="1"/>
  <c r="I6668" i="5"/>
  <c r="K6668" i="5" s="1"/>
  <c r="I7213" i="5"/>
  <c r="K7213" i="5" s="1"/>
  <c r="I7323" i="5"/>
  <c r="K7323" i="5" s="1"/>
  <c r="I8136" i="5"/>
  <c r="K8136" i="5" s="1"/>
  <c r="I6073" i="5"/>
  <c r="K6073" i="5" s="1"/>
  <c r="I6153" i="5"/>
  <c r="K6153" i="5" s="1"/>
  <c r="I6359" i="5"/>
  <c r="K6359" i="5" s="1"/>
  <c r="I7547" i="5"/>
  <c r="K7547" i="5" s="1"/>
  <c r="I6043" i="5"/>
  <c r="K6043" i="5" s="1"/>
  <c r="I6079" i="5"/>
  <c r="K6079" i="5" s="1"/>
  <c r="I6123" i="5"/>
  <c r="K6123" i="5" s="1"/>
  <c r="I6159" i="5"/>
  <c r="K6159" i="5" s="1"/>
  <c r="I6365" i="5"/>
  <c r="K6365" i="5" s="1"/>
  <c r="I6498" i="5"/>
  <c r="K6498" i="5" s="1"/>
  <c r="I6611" i="5"/>
  <c r="K6611" i="5" s="1"/>
  <c r="I7740" i="5"/>
  <c r="K7740" i="5" s="1"/>
  <c r="I6064" i="5"/>
  <c r="K6064" i="5" s="1"/>
  <c r="O2554" i="5"/>
  <c r="I6058" i="5"/>
  <c r="K6058" i="5" s="1"/>
  <c r="I6138" i="5"/>
  <c r="K6138" i="5" s="1"/>
  <c r="I6344" i="5"/>
  <c r="K6344" i="5" s="1"/>
  <c r="I6513" i="5"/>
  <c r="K6513" i="5" s="1"/>
  <c r="I6528" i="5"/>
  <c r="K6528" i="5" s="1"/>
  <c r="I7962" i="5"/>
  <c r="K7962" i="5" s="1"/>
  <c r="I8142" i="5"/>
  <c r="K8142" i="5" s="1"/>
  <c r="I8285" i="5"/>
  <c r="K8285" i="5" s="1"/>
  <c r="I8577" i="5"/>
  <c r="K8577" i="5" s="1"/>
  <c r="I8127" i="5"/>
  <c r="K8127" i="5" s="1"/>
  <c r="I8306" i="5"/>
  <c r="K8306" i="5" s="1"/>
  <c r="I8652" i="5"/>
  <c r="K8652" i="5" s="1"/>
  <c r="I6144" i="5"/>
  <c r="K6144" i="5" s="1"/>
  <c r="I6350" i="5"/>
  <c r="K6350" i="5" s="1"/>
  <c r="I6519" i="5"/>
  <c r="K6519" i="5" s="1"/>
  <c r="I6049" i="5"/>
  <c r="K6049" i="5" s="1"/>
  <c r="I6085" i="5"/>
  <c r="K6085" i="5" s="1"/>
  <c r="I6129" i="5"/>
  <c r="K6129" i="5" s="1"/>
  <c r="I6165" i="5"/>
  <c r="K6165" i="5" s="1"/>
  <c r="I6371" i="5"/>
  <c r="K6371" i="5" s="1"/>
  <c r="I6504" i="5"/>
  <c r="K6504" i="5" s="1"/>
  <c r="I6665" i="5"/>
  <c r="K6665" i="5" s="1"/>
  <c r="I7231" i="5"/>
  <c r="K7231" i="5" s="1"/>
  <c r="I7320" i="5"/>
  <c r="K7320" i="5" s="1"/>
  <c r="I7951" i="5"/>
  <c r="K7951" i="5" s="1"/>
  <c r="I8133" i="5"/>
  <c r="K8133" i="5" s="1"/>
  <c r="I8610" i="5"/>
  <c r="K8610" i="5" s="1"/>
  <c r="I6070" i="5"/>
  <c r="K6070" i="5" s="1"/>
  <c r="I6150" i="5"/>
  <c r="K6150" i="5" s="1"/>
  <c r="I6356" i="5"/>
  <c r="K6356" i="5" s="1"/>
  <c r="I6525" i="5"/>
  <c r="K6525" i="5" s="1"/>
  <c r="I7544" i="5"/>
  <c r="K7544" i="5" s="1"/>
  <c r="I7959" i="5"/>
  <c r="K7959" i="5" s="1"/>
  <c r="I8139" i="5"/>
  <c r="K8139" i="5" s="1"/>
  <c r="I8574" i="5"/>
  <c r="K8574" i="5" s="1"/>
  <c r="I8616" i="5"/>
  <c r="K8616" i="5" s="1"/>
  <c r="I8967" i="5"/>
  <c r="K8967" i="5" s="1"/>
  <c r="I9003" i="5"/>
  <c r="K9003" i="5" s="1"/>
  <c r="I9039" i="5"/>
  <c r="K9039" i="5" s="1"/>
  <c r="I9510" i="5"/>
  <c r="K9510" i="5" s="1"/>
  <c r="I9970" i="5"/>
  <c r="K9970" i="5" s="1"/>
  <c r="J9985" i="5"/>
  <c r="K9985" i="5" s="1"/>
  <c r="I10079" i="5"/>
  <c r="K10079" i="5" s="1"/>
  <c r="I10115" i="5"/>
  <c r="K10115" i="5" s="1"/>
  <c r="I10151" i="5"/>
  <c r="K10151" i="5" s="1"/>
  <c r="I10214" i="5"/>
  <c r="K10214" i="5" s="1"/>
  <c r="I10516" i="5"/>
  <c r="K10516" i="5" s="1"/>
  <c r="I7737" i="5"/>
  <c r="K7737" i="5" s="1"/>
  <c r="I8124" i="5"/>
  <c r="K8124" i="5" s="1"/>
  <c r="I8303" i="5"/>
  <c r="K8303" i="5" s="1"/>
  <c r="I8952" i="5"/>
  <c r="K8952" i="5" s="1"/>
  <c r="I8988" i="5"/>
  <c r="K8988" i="5" s="1"/>
  <c r="I9024" i="5"/>
  <c r="K9024" i="5" s="1"/>
  <c r="I9060" i="5"/>
  <c r="K9060" i="5" s="1"/>
  <c r="I9125" i="5"/>
  <c r="K9125" i="5" s="1"/>
  <c r="I9991" i="5"/>
  <c r="K9991" i="5" s="1"/>
  <c r="I10010" i="5"/>
  <c r="K10010" i="5" s="1"/>
  <c r="I10100" i="5"/>
  <c r="K10100" i="5" s="1"/>
  <c r="I10136" i="5"/>
  <c r="K10136" i="5" s="1"/>
  <c r="I10172" i="5"/>
  <c r="K10172" i="5" s="1"/>
  <c r="I10408" i="5"/>
  <c r="K10408" i="5" s="1"/>
  <c r="I10433" i="5"/>
  <c r="K10433" i="5" s="1"/>
  <c r="I6061" i="5"/>
  <c r="K6061" i="5" s="1"/>
  <c r="I6141" i="5"/>
  <c r="K6141" i="5" s="1"/>
  <c r="I6347" i="5"/>
  <c r="K6347" i="5" s="1"/>
  <c r="I6516" i="5"/>
  <c r="K6516" i="5" s="1"/>
  <c r="I7481" i="5"/>
  <c r="K7481" i="5" s="1"/>
  <c r="I8145" i="5"/>
  <c r="K8145" i="5" s="1"/>
  <c r="I8288" i="5"/>
  <c r="K8288" i="5" s="1"/>
  <c r="I8580" i="5"/>
  <c r="K8580" i="5" s="1"/>
  <c r="K8973" i="5"/>
  <c r="I9009" i="5"/>
  <c r="K9009" i="5" s="1"/>
  <c r="I9045" i="5"/>
  <c r="K9045" i="5" s="1"/>
  <c r="I9110" i="5"/>
  <c r="K9110" i="5" s="1"/>
  <c r="I9243" i="5"/>
  <c r="K9243" i="5" s="1"/>
  <c r="I9598" i="5"/>
  <c r="K9598" i="5" s="1"/>
  <c r="I9976" i="5"/>
  <c r="K9976" i="5" s="1"/>
  <c r="I10085" i="5"/>
  <c r="K10085" i="5" s="1"/>
  <c r="I10106" i="5"/>
  <c r="K10106" i="5" s="1"/>
  <c r="I10121" i="5"/>
  <c r="K10121" i="5" s="1"/>
  <c r="I10157" i="5"/>
  <c r="K10157" i="5" s="1"/>
  <c r="I10220" i="5"/>
  <c r="K10220" i="5" s="1"/>
  <c r="I10522" i="5"/>
  <c r="K10522" i="5" s="1"/>
  <c r="I6046" i="5"/>
  <c r="K6046" i="5" s="1"/>
  <c r="I6082" i="5"/>
  <c r="K6082" i="5" s="1"/>
  <c r="I6126" i="5"/>
  <c r="K6126" i="5" s="1"/>
  <c r="I6162" i="5"/>
  <c r="K6162" i="5" s="1"/>
  <c r="I6368" i="5"/>
  <c r="K6368" i="5" s="1"/>
  <c r="I6501" i="5"/>
  <c r="K6501" i="5" s="1"/>
  <c r="I7228" i="5"/>
  <c r="K7228" i="5" s="1"/>
  <c r="I7317" i="5"/>
  <c r="K7317" i="5" s="1"/>
  <c r="I7948" i="5"/>
  <c r="K7948" i="5" s="1"/>
  <c r="I8130" i="5"/>
  <c r="K8130" i="5" s="1"/>
  <c r="I8607" i="5"/>
  <c r="K8607" i="5" s="1"/>
  <c r="I8895" i="5"/>
  <c r="K8895" i="5" s="1"/>
  <c r="I8958" i="5"/>
  <c r="K8958" i="5" s="1"/>
  <c r="I8994" i="5"/>
  <c r="K8994" i="5" s="1"/>
  <c r="I9030" i="5"/>
  <c r="K9030" i="5" s="1"/>
  <c r="I9131" i="5"/>
  <c r="K9131" i="5" s="1"/>
  <c r="I9197" i="5"/>
  <c r="K9197" i="5" s="1"/>
  <c r="I9961" i="5"/>
  <c r="K9961" i="5" s="1"/>
  <c r="I10016" i="5"/>
  <c r="K10016" i="5" s="1"/>
  <c r="I10041" i="5"/>
  <c r="K10041" i="5" s="1"/>
  <c r="I10142" i="5"/>
  <c r="K10142" i="5" s="1"/>
  <c r="J10163" i="5"/>
  <c r="K10163" i="5" s="1"/>
  <c r="I10178" i="5"/>
  <c r="K10178" i="5" s="1"/>
  <c r="I10205" i="5"/>
  <c r="K10205" i="5" s="1"/>
  <c r="I10507" i="5"/>
  <c r="K10507" i="5" s="1"/>
  <c r="I10567" i="5"/>
  <c r="K10567" i="5" s="1"/>
  <c r="I8294" i="5"/>
  <c r="K8294" i="5" s="1"/>
  <c r="I8361" i="5"/>
  <c r="K8361" i="5" s="1"/>
  <c r="I8392" i="5"/>
  <c r="K8392" i="5" s="1"/>
  <c r="I8586" i="5"/>
  <c r="K8586" i="5" s="1"/>
  <c r="I8943" i="5"/>
  <c r="K8943" i="5" s="1"/>
  <c r="I8979" i="5"/>
  <c r="K8979" i="5" s="1"/>
  <c r="I9015" i="5"/>
  <c r="K9015" i="5" s="1"/>
  <c r="I9051" i="5"/>
  <c r="K9051" i="5" s="1"/>
  <c r="I9116" i="5"/>
  <c r="K9116" i="5" s="1"/>
  <c r="I9604" i="5"/>
  <c r="K9604" i="5" s="1"/>
  <c r="I9982" i="5"/>
  <c r="K9982" i="5" s="1"/>
  <c r="I10001" i="5"/>
  <c r="K10001" i="5" s="1"/>
  <c r="I10091" i="5"/>
  <c r="K10091" i="5" s="1"/>
  <c r="K10127" i="5"/>
  <c r="I10226" i="5"/>
  <c r="K10226" i="5" s="1"/>
  <c r="I10424" i="5"/>
  <c r="K10424" i="5" s="1"/>
  <c r="I10976" i="5"/>
  <c r="K10976" i="5" s="1"/>
  <c r="I8571" i="5"/>
  <c r="K8571" i="5" s="1"/>
  <c r="I8613" i="5"/>
  <c r="K8613" i="5" s="1"/>
  <c r="I8964" i="5"/>
  <c r="K8964" i="5" s="1"/>
  <c r="I9000" i="5"/>
  <c r="K9000" i="5" s="1"/>
  <c r="I9036" i="5"/>
  <c r="K9036" i="5" s="1"/>
  <c r="I9967" i="5"/>
  <c r="K9967" i="5" s="1"/>
  <c r="I10022" i="5"/>
  <c r="K10022" i="5" s="1"/>
  <c r="I10047" i="5"/>
  <c r="K10047" i="5" s="1"/>
  <c r="I10112" i="5"/>
  <c r="K10112" i="5" s="1"/>
  <c r="I10148" i="5"/>
  <c r="K10148" i="5" s="1"/>
  <c r="K10211" i="5"/>
  <c r="I10405" i="5"/>
  <c r="K10405" i="5" s="1"/>
  <c r="I10513" i="5"/>
  <c r="K10513" i="5" s="1"/>
  <c r="I8300" i="5"/>
  <c r="K8300" i="5" s="1"/>
  <c r="I8949" i="5"/>
  <c r="K8949" i="5" s="1"/>
  <c r="I8985" i="5"/>
  <c r="K8985" i="5" s="1"/>
  <c r="I9021" i="5"/>
  <c r="K9021" i="5" s="1"/>
  <c r="I9057" i="5"/>
  <c r="K9057" i="5" s="1"/>
  <c r="I9122" i="5"/>
  <c r="K9122" i="5" s="1"/>
  <c r="I9988" i="5"/>
  <c r="K9988" i="5" s="1"/>
  <c r="I10007" i="5"/>
  <c r="K10007" i="5" s="1"/>
  <c r="I10097" i="5"/>
  <c r="K10097" i="5" s="1"/>
  <c r="I10133" i="5"/>
  <c r="K10133" i="5" s="1"/>
  <c r="I10169" i="5"/>
  <c r="K10169" i="5" s="1"/>
  <c r="I10232" i="5"/>
  <c r="K10232" i="5" s="1"/>
  <c r="I10430" i="5"/>
  <c r="K10430" i="5" s="1"/>
  <c r="I8970" i="5"/>
  <c r="K8970" i="5" s="1"/>
  <c r="I9006" i="5"/>
  <c r="K9006" i="5" s="1"/>
  <c r="I9042" i="5"/>
  <c r="K9042" i="5" s="1"/>
  <c r="I9973" i="5"/>
  <c r="K9973" i="5" s="1"/>
  <c r="I10082" i="5"/>
  <c r="K10082" i="5" s="1"/>
  <c r="I10118" i="5"/>
  <c r="K10118" i="5" s="1"/>
  <c r="I10154" i="5"/>
  <c r="K10154" i="5" s="1"/>
  <c r="I10217" i="5"/>
  <c r="K10217" i="5" s="1"/>
  <c r="I10519" i="5"/>
  <c r="K10519" i="5" s="1"/>
  <c r="I8955" i="5"/>
  <c r="K8955" i="5" s="1"/>
  <c r="I8991" i="5"/>
  <c r="K8991" i="5" s="1"/>
  <c r="I9027" i="5"/>
  <c r="K9027" i="5" s="1"/>
  <c r="I9063" i="5"/>
  <c r="K9063" i="5" s="1"/>
  <c r="I9128" i="5"/>
  <c r="K9128" i="5" s="1"/>
  <c r="I9958" i="5"/>
  <c r="K9958" i="5" s="1"/>
  <c r="I10013" i="5"/>
  <c r="K10013" i="5" s="1"/>
  <c r="I10103" i="5"/>
  <c r="K10103" i="5" s="1"/>
  <c r="I10281" i="5"/>
  <c r="K10281" i="5" s="1"/>
  <c r="I10436" i="5"/>
  <c r="K10436" i="5" s="1"/>
  <c r="I8291" i="5"/>
  <c r="K8291" i="5" s="1"/>
  <c r="I8389" i="5"/>
  <c r="K8389" i="5" s="1"/>
  <c r="I8583" i="5"/>
  <c r="K8583" i="5" s="1"/>
  <c r="I8940" i="5"/>
  <c r="K8940" i="5" s="1"/>
  <c r="I8976" i="5"/>
  <c r="K8976" i="5" s="1"/>
  <c r="I9012" i="5"/>
  <c r="K9012" i="5" s="1"/>
  <c r="I9048" i="5"/>
  <c r="K9048" i="5" s="1"/>
  <c r="I9113" i="5"/>
  <c r="K9113" i="5" s="1"/>
  <c r="I9246" i="5"/>
  <c r="K9246" i="5" s="1"/>
  <c r="I9601" i="5"/>
  <c r="K9601" i="5" s="1"/>
  <c r="I9979" i="5"/>
  <c r="K9979" i="5" s="1"/>
  <c r="I9998" i="5"/>
  <c r="K9998" i="5" s="1"/>
  <c r="I10088" i="5"/>
  <c r="K10088" i="5" s="1"/>
  <c r="I10124" i="5"/>
  <c r="K10124" i="5" s="1"/>
  <c r="I10160" i="5"/>
  <c r="K10160" i="5" s="1"/>
  <c r="K10223" i="5"/>
  <c r="I10525" i="5"/>
  <c r="K10525" i="5" s="1"/>
  <c r="I10973" i="5"/>
  <c r="K10973" i="5" s="1"/>
  <c r="I8961" i="5"/>
  <c r="K8961" i="5" s="1"/>
  <c r="I8997" i="5"/>
  <c r="K8997" i="5" s="1"/>
  <c r="I9033" i="5"/>
  <c r="K9033" i="5" s="1"/>
  <c r="I9964" i="5"/>
  <c r="K9964" i="5" s="1"/>
  <c r="I10019" i="5"/>
  <c r="K10019" i="5" s="1"/>
  <c r="I10044" i="5"/>
  <c r="K10044" i="5" s="1"/>
  <c r="I10145" i="5"/>
  <c r="K10145" i="5" s="1"/>
  <c r="I10208" i="5"/>
  <c r="K10208" i="5" s="1"/>
  <c r="I10510" i="5"/>
  <c r="K10510" i="5" s="1"/>
  <c r="I8297" i="5"/>
  <c r="K8297" i="5" s="1"/>
  <c r="K8395" i="5"/>
  <c r="I8589" i="5"/>
  <c r="K8589" i="5" s="1"/>
  <c r="I8946" i="5"/>
  <c r="K8946" i="5" s="1"/>
  <c r="I8982" i="5"/>
  <c r="K8982" i="5" s="1"/>
  <c r="I9018" i="5"/>
  <c r="K9018" i="5" s="1"/>
  <c r="I9054" i="5"/>
  <c r="K9054" i="5" s="1"/>
  <c r="I9119" i="5"/>
  <c r="K9119" i="5" s="1"/>
  <c r="I9607" i="5"/>
  <c r="K9607" i="5" s="1"/>
  <c r="I10004" i="5"/>
  <c r="K10004" i="5" s="1"/>
  <c r="K10094" i="5"/>
  <c r="I10130" i="5"/>
  <c r="K10130" i="5" s="1"/>
  <c r="I10166" i="5"/>
  <c r="K10166" i="5" s="1"/>
  <c r="I10229" i="5"/>
  <c r="K10229" i="5" s="1"/>
  <c r="I10402" i="5"/>
  <c r="K10402" i="5" s="1"/>
  <c r="K10427" i="5"/>
  <c r="M1282" i="7"/>
  <c r="M589" i="7"/>
  <c r="K2001" i="7"/>
  <c r="K2204" i="7"/>
  <c r="K2225" i="7"/>
  <c r="K2244" i="7"/>
  <c r="K2334" i="7"/>
  <c r="K2487" i="7"/>
  <c r="O571" i="7"/>
  <c r="K1986" i="7"/>
  <c r="K2294" i="7"/>
  <c r="K2212" i="7"/>
  <c r="K1998" i="7"/>
  <c r="K2287" i="7"/>
  <c r="K2328" i="7"/>
  <c r="K2235" i="7"/>
  <c r="K2222" i="7"/>
  <c r="K2241" i="7"/>
  <c r="K1983" i="7"/>
  <c r="K2331" i="7"/>
  <c r="K1713" i="7"/>
  <c r="K1995" i="7"/>
  <c r="K2238" i="7"/>
  <c r="K2284" i="7"/>
  <c r="K2458" i="7"/>
  <c r="K1977" i="7"/>
  <c r="O2267" i="7"/>
  <c r="L2290" i="7"/>
  <c r="K2325" i="7"/>
  <c r="K2344" i="7"/>
  <c r="O1520" i="7"/>
  <c r="L1101" i="7"/>
  <c r="O599" i="7"/>
  <c r="L279" i="7"/>
  <c r="O521" i="7"/>
  <c r="L526" i="7"/>
  <c r="M531" i="7"/>
  <c r="J675" i="7"/>
  <c r="K2215" i="7"/>
  <c r="I47" i="7"/>
  <c r="K47" i="7" s="1"/>
  <c r="I818" i="7"/>
  <c r="K818" i="7" s="1"/>
  <c r="I854" i="7"/>
  <c r="K854" i="7" s="1"/>
  <c r="I890" i="7"/>
  <c r="K890" i="7" s="1"/>
  <c r="I926" i="7"/>
  <c r="K926" i="7" s="1"/>
  <c r="I962" i="7"/>
  <c r="K962" i="7" s="1"/>
  <c r="I998" i="7"/>
  <c r="K998" i="7" s="1"/>
  <c r="I32" i="7"/>
  <c r="K32" i="7" s="1"/>
  <c r="I68" i="7"/>
  <c r="K68" i="7" s="1"/>
  <c r="I83" i="7"/>
  <c r="K83" i="7" s="1"/>
  <c r="I238" i="7"/>
  <c r="K238" i="7" s="1"/>
  <c r="I803" i="7"/>
  <c r="K803" i="7" s="1"/>
  <c r="I839" i="7"/>
  <c r="K839" i="7" s="1"/>
  <c r="I875" i="7"/>
  <c r="K875" i="7" s="1"/>
  <c r="I911" i="7"/>
  <c r="K911" i="7" s="1"/>
  <c r="I947" i="7"/>
  <c r="K947" i="7" s="1"/>
  <c r="I983" i="7"/>
  <c r="K983" i="7" s="1"/>
  <c r="I1019" i="7"/>
  <c r="K1019" i="7" s="1"/>
  <c r="K2247" i="7"/>
  <c r="I53" i="7"/>
  <c r="K53" i="7" s="1"/>
  <c r="I108" i="7"/>
  <c r="K108" i="7" s="1"/>
  <c r="I150" i="7"/>
  <c r="K150" i="7" s="1"/>
  <c r="I196" i="7"/>
  <c r="K196" i="7" s="1"/>
  <c r="I219" i="7"/>
  <c r="K219" i="7" s="1"/>
  <c r="I589" i="7"/>
  <c r="I824" i="7"/>
  <c r="K824" i="7" s="1"/>
  <c r="I860" i="7"/>
  <c r="K860" i="7" s="1"/>
  <c r="I896" i="7"/>
  <c r="K896" i="7" s="1"/>
  <c r="I932" i="7"/>
  <c r="K932" i="7" s="1"/>
  <c r="I968" i="7"/>
  <c r="K968" i="7" s="1"/>
  <c r="I1004" i="7"/>
  <c r="K1004" i="7" s="1"/>
  <c r="K1989" i="7"/>
  <c r="I2232" i="7"/>
  <c r="K2232" i="7" s="1"/>
  <c r="I2337" i="7"/>
  <c r="K2337" i="7" s="1"/>
  <c r="I38" i="7"/>
  <c r="K38" i="7" s="1"/>
  <c r="I89" i="7"/>
  <c r="K89" i="7" s="1"/>
  <c r="I179" i="7"/>
  <c r="K179" i="7" s="1"/>
  <c r="I809" i="7"/>
  <c r="K809" i="7" s="1"/>
  <c r="I845" i="7"/>
  <c r="K845" i="7" s="1"/>
  <c r="I881" i="7"/>
  <c r="K881" i="7" s="1"/>
  <c r="I917" i="7"/>
  <c r="K917" i="7" s="1"/>
  <c r="I953" i="7"/>
  <c r="K953" i="7" s="1"/>
  <c r="I989" i="7"/>
  <c r="K989" i="7" s="1"/>
  <c r="I1025" i="7"/>
  <c r="K1025" i="7" s="1"/>
  <c r="I2297" i="7"/>
  <c r="K2297" i="7" s="1"/>
  <c r="I23" i="7"/>
  <c r="K23" i="7" s="1"/>
  <c r="I59" i="7"/>
  <c r="K59" i="7" s="1"/>
  <c r="I74" i="7"/>
  <c r="K74" i="7" s="1"/>
  <c r="I114" i="7"/>
  <c r="K114" i="7" s="1"/>
  <c r="I225" i="7"/>
  <c r="K225" i="7" s="1"/>
  <c r="I273" i="7"/>
  <c r="K273" i="7" s="1"/>
  <c r="I830" i="7"/>
  <c r="K830" i="7" s="1"/>
  <c r="I866" i="7"/>
  <c r="K866" i="7" s="1"/>
  <c r="I902" i="7"/>
  <c r="K902" i="7" s="1"/>
  <c r="I938" i="7"/>
  <c r="K938" i="7" s="1"/>
  <c r="I974" i="7"/>
  <c r="K974" i="7" s="1"/>
  <c r="I1010" i="7"/>
  <c r="K1010" i="7" s="1"/>
  <c r="I44" i="7"/>
  <c r="K44" i="7" s="1"/>
  <c r="I185" i="7"/>
  <c r="K185" i="7" s="1"/>
  <c r="I815" i="7"/>
  <c r="K815" i="7" s="1"/>
  <c r="I851" i="7"/>
  <c r="K851" i="7" s="1"/>
  <c r="I887" i="7"/>
  <c r="K887" i="7" s="1"/>
  <c r="I923" i="7"/>
  <c r="K923" i="7" s="1"/>
  <c r="I959" i="7"/>
  <c r="K959" i="7" s="1"/>
  <c r="I995" i="7"/>
  <c r="K995" i="7" s="1"/>
  <c r="I1031" i="7"/>
  <c r="K1031" i="7" s="1"/>
  <c r="I29" i="7"/>
  <c r="K29" i="7" s="1"/>
  <c r="I65" i="7"/>
  <c r="K65" i="7" s="1"/>
  <c r="I80" i="7"/>
  <c r="K80" i="7" s="1"/>
  <c r="I120" i="7"/>
  <c r="K120" i="7" s="1"/>
  <c r="I836" i="7"/>
  <c r="K836" i="7" s="1"/>
  <c r="I872" i="7"/>
  <c r="K872" i="7" s="1"/>
  <c r="I908" i="7"/>
  <c r="K908" i="7" s="1"/>
  <c r="I944" i="7"/>
  <c r="K944" i="7" s="1"/>
  <c r="I980" i="7"/>
  <c r="K980" i="7" s="1"/>
  <c r="I1016" i="7"/>
  <c r="K1016" i="7" s="1"/>
  <c r="I50" i="7"/>
  <c r="K50" i="7" s="1"/>
  <c r="I147" i="7"/>
  <c r="K147" i="7" s="1"/>
  <c r="I821" i="7"/>
  <c r="K821" i="7" s="1"/>
  <c r="I857" i="7"/>
  <c r="K857" i="7" s="1"/>
  <c r="I893" i="7"/>
  <c r="K893" i="7" s="1"/>
  <c r="I929" i="7"/>
  <c r="K929" i="7" s="1"/>
  <c r="I965" i="7"/>
  <c r="K965" i="7" s="1"/>
  <c r="I1001" i="7"/>
  <c r="K1001" i="7" s="1"/>
  <c r="I35" i="7"/>
  <c r="K35" i="7" s="1"/>
  <c r="I86" i="7"/>
  <c r="K86" i="7" s="1"/>
  <c r="I241" i="7"/>
  <c r="K241" i="7" s="1"/>
  <c r="I806" i="7"/>
  <c r="K806" i="7" s="1"/>
  <c r="I842" i="7"/>
  <c r="K842" i="7" s="1"/>
  <c r="I878" i="7"/>
  <c r="K878" i="7" s="1"/>
  <c r="I914" i="7"/>
  <c r="K914" i="7" s="1"/>
  <c r="I950" i="7"/>
  <c r="K950" i="7" s="1"/>
  <c r="I986" i="7"/>
  <c r="K986" i="7" s="1"/>
  <c r="I1022" i="7"/>
  <c r="K1022" i="7" s="1"/>
  <c r="I20" i="7"/>
  <c r="K20" i="7" s="1"/>
  <c r="I56" i="7"/>
  <c r="K56" i="7" s="1"/>
  <c r="I71" i="7"/>
  <c r="K71" i="7" s="1"/>
  <c r="I111" i="7"/>
  <c r="K111" i="7" s="1"/>
  <c r="I199" i="7"/>
  <c r="K199" i="7" s="1"/>
  <c r="I222" i="7"/>
  <c r="K222" i="7" s="1"/>
  <c r="I270" i="7"/>
  <c r="K270" i="7" s="1"/>
  <c r="I827" i="7"/>
  <c r="K827" i="7" s="1"/>
  <c r="I863" i="7"/>
  <c r="K863" i="7" s="1"/>
  <c r="I899" i="7"/>
  <c r="K899" i="7" s="1"/>
  <c r="I935" i="7"/>
  <c r="K935" i="7" s="1"/>
  <c r="I971" i="7"/>
  <c r="K971" i="7" s="1"/>
  <c r="I1007" i="7"/>
  <c r="K1007" i="7" s="1"/>
  <c r="I41" i="7"/>
  <c r="K41" i="7" s="1"/>
  <c r="I92" i="7"/>
  <c r="K92" i="7" s="1"/>
  <c r="I182" i="7"/>
  <c r="K182" i="7" s="1"/>
  <c r="I432" i="7"/>
  <c r="K432" i="7" s="1"/>
  <c r="I812" i="7"/>
  <c r="K812" i="7" s="1"/>
  <c r="I848" i="7"/>
  <c r="K848" i="7" s="1"/>
  <c r="I884" i="7"/>
  <c r="K884" i="7" s="1"/>
  <c r="I920" i="7"/>
  <c r="K920" i="7" s="1"/>
  <c r="I956" i="7"/>
  <c r="K956" i="7" s="1"/>
  <c r="I992" i="7"/>
  <c r="K992" i="7" s="1"/>
  <c r="I1028" i="7"/>
  <c r="K1028" i="7" s="1"/>
  <c r="I26" i="7"/>
  <c r="K26" i="7" s="1"/>
  <c r="I62" i="7"/>
  <c r="K62" i="7" s="1"/>
  <c r="I77" i="7"/>
  <c r="K77" i="7" s="1"/>
  <c r="I117" i="7"/>
  <c r="K117" i="7" s="1"/>
  <c r="I276" i="7"/>
  <c r="K276" i="7" s="1"/>
  <c r="I833" i="7"/>
  <c r="K833" i="7" s="1"/>
  <c r="I869" i="7"/>
  <c r="K869" i="7" s="1"/>
  <c r="I905" i="7"/>
  <c r="K905" i="7" s="1"/>
  <c r="I941" i="7"/>
  <c r="K941" i="7" s="1"/>
  <c r="I977" i="7"/>
  <c r="K977" i="7" s="1"/>
  <c r="I1013" i="7"/>
  <c r="K1013" i="7" s="1"/>
  <c r="I1560" i="7"/>
  <c r="K1560" i="7" s="1"/>
  <c r="I1980" i="7"/>
  <c r="K1980" i="7" s="1"/>
  <c r="I1812" i="7"/>
  <c r="K1812" i="7" s="1"/>
  <c r="O2471" i="7"/>
  <c r="I1992" i="7"/>
  <c r="K1992" i="7" s="1"/>
  <c r="K2004" i="7"/>
  <c r="J535" i="7"/>
  <c r="O2218" i="7"/>
  <c r="M139" i="7"/>
  <c r="L1815" i="7"/>
  <c r="J517" i="7"/>
  <c r="M535" i="7"/>
  <c r="L1550" i="7"/>
  <c r="L2271" i="7"/>
  <c r="O1304" i="7"/>
  <c r="O1878" i="7"/>
  <c r="L2276" i="7"/>
  <c r="O2290" i="7"/>
  <c r="I2263" i="7"/>
  <c r="O2195" i="7"/>
  <c r="O1720" i="7"/>
  <c r="M571" i="7"/>
  <c r="O617" i="7"/>
  <c r="M1255" i="7"/>
  <c r="L1273" i="7"/>
  <c r="O757" i="7"/>
  <c r="M1545" i="7"/>
  <c r="I292" i="7"/>
  <c r="J1296" i="7"/>
  <c r="I499" i="7"/>
  <c r="O689" i="7"/>
  <c r="O210" i="7"/>
  <c r="L1047" i="7"/>
  <c r="L1074" i="7"/>
  <c r="I1192" i="7"/>
  <c r="O2199" i="7"/>
  <c r="O1618" i="7"/>
  <c r="M1825" i="7"/>
  <c r="I1835" i="7"/>
  <c r="J1196" i="7"/>
  <c r="I1563" i="7"/>
  <c r="O793" i="7"/>
  <c r="M2340" i="7"/>
  <c r="J1364" i="7"/>
  <c r="L1382" i="7"/>
  <c r="O1555" i="7"/>
  <c r="O2018" i="7"/>
  <c r="L2023" i="7"/>
  <c r="O2131" i="7"/>
  <c r="O2428" i="7"/>
  <c r="I539" i="7"/>
  <c r="M711" i="7"/>
  <c r="L757" i="7"/>
  <c r="O779" i="7"/>
  <c r="L2031" i="7"/>
  <c r="O1264" i="7"/>
  <c r="I1278" i="7"/>
  <c r="O2010" i="7"/>
  <c r="M2018" i="7"/>
  <c r="J2027" i="7"/>
  <c r="J2048" i="7"/>
  <c r="J2073" i="7"/>
  <c r="O2250" i="7"/>
  <c r="L2254" i="7"/>
  <c r="O485" i="7"/>
  <c r="M495" i="7"/>
  <c r="O643" i="7"/>
  <c r="M653" i="7"/>
  <c r="O1052" i="7"/>
  <c r="I1164" i="7"/>
  <c r="M1250" i="7"/>
  <c r="O1268" i="7"/>
  <c r="M1273" i="7"/>
  <c r="O2014" i="7"/>
  <c r="I2027" i="7"/>
  <c r="O2254" i="7"/>
  <c r="L2258" i="7"/>
  <c r="J2408" i="7"/>
  <c r="I2139" i="7"/>
  <c r="O495" i="7"/>
  <c r="I1868" i="7"/>
  <c r="I2010" i="7"/>
  <c r="L1807" i="7"/>
  <c r="L789" i="7"/>
  <c r="O1232" i="7"/>
  <c r="O1608" i="7"/>
  <c r="M1678" i="7"/>
  <c r="L1593" i="7"/>
  <c r="I1603" i="7"/>
  <c r="J2131" i="7"/>
  <c r="O192" i="7"/>
  <c r="O567" i="7"/>
  <c r="L775" i="7"/>
  <c r="L1323" i="7"/>
  <c r="L1350" i="7"/>
  <c r="O1736" i="7"/>
  <c r="L1802" i="7"/>
  <c r="J1790" i="7"/>
  <c r="L2432" i="7"/>
  <c r="N2371" i="9"/>
  <c r="H2372" i="9" s="1"/>
  <c r="J2372" i="9" s="1"/>
  <c r="H2371" i="9"/>
  <c r="I2371" i="9" s="1"/>
  <c r="O7787" i="5"/>
  <c r="L5824" i="5"/>
  <c r="O6009" i="5"/>
  <c r="L6014" i="5"/>
  <c r="I94" i="5"/>
  <c r="J11258" i="5"/>
  <c r="J8821" i="5"/>
  <c r="I8825" i="5"/>
  <c r="I10398" i="5"/>
  <c r="O8325" i="5"/>
  <c r="O11171" i="5"/>
  <c r="L11258" i="5"/>
  <c r="M5913" i="5"/>
  <c r="O6455" i="5"/>
  <c r="O6482" i="5"/>
  <c r="L10312" i="5"/>
  <c r="O1487" i="5"/>
  <c r="O6785" i="5"/>
  <c r="O10065" i="5"/>
  <c r="O11258" i="5"/>
  <c r="N5103" i="9"/>
  <c r="N5104" i="9" s="1"/>
  <c r="N4757" i="9"/>
  <c r="N4758" i="9" s="1"/>
  <c r="N4216" i="9"/>
  <c r="H4217" i="9" s="1"/>
  <c r="M4217" i="9" s="1"/>
  <c r="N4336" i="9"/>
  <c r="N4337" i="9" s="1"/>
  <c r="H4226" i="9"/>
  <c r="I4226" i="9" s="1"/>
  <c r="N4140" i="9"/>
  <c r="N4141" i="9" s="1"/>
  <c r="N4142" i="9" s="1"/>
  <c r="N4479" i="9"/>
  <c r="N5078" i="9"/>
  <c r="H5079" i="9" s="1"/>
  <c r="M5079" i="9" s="1"/>
  <c r="N1980" i="9"/>
  <c r="N3251" i="9"/>
  <c r="N2841" i="9"/>
  <c r="N2842" i="9" s="1"/>
  <c r="N2843" i="9" s="1"/>
  <c r="H2844" i="9" s="1"/>
  <c r="M2844" i="9" s="1"/>
  <c r="N3889" i="9"/>
  <c r="N3890" i="9" s="1"/>
  <c r="H3849" i="9"/>
  <c r="M3849" i="9" s="1"/>
  <c r="N1841" i="9"/>
  <c r="N1842" i="9" s="1"/>
  <c r="N1843" i="9" s="1"/>
  <c r="H1844" i="9" s="1"/>
  <c r="M1844" i="9" s="1"/>
  <c r="H3392" i="9"/>
  <c r="I3392" i="9" s="1"/>
  <c r="H4797" i="9"/>
  <c r="I4797" i="9" s="1"/>
  <c r="H5081" i="9"/>
  <c r="I5081" i="9" s="1"/>
  <c r="N4660" i="9"/>
  <c r="H5122" i="9"/>
  <c r="I5122" i="9" s="1"/>
  <c r="N579" i="9"/>
  <c r="N580" i="9" s="1"/>
  <c r="N3167" i="9"/>
  <c r="L4123" i="9"/>
  <c r="H4769" i="9"/>
  <c r="I4769" i="9" s="1"/>
  <c r="H4787" i="9"/>
  <c r="L4787" i="9" s="1"/>
  <c r="H278" i="9"/>
  <c r="M278" i="9" s="1"/>
  <c r="O1130" i="9"/>
  <c r="N3013" i="9"/>
  <c r="N3014" i="9" s="1"/>
  <c r="N3015" i="9" s="1"/>
  <c r="N3035" i="9"/>
  <c r="H3036" i="9" s="1"/>
  <c r="J3036" i="9" s="1"/>
  <c r="N5036" i="9"/>
  <c r="N5037" i="9" s="1"/>
  <c r="N4902" i="9"/>
  <c r="H4903" i="9" s="1"/>
  <c r="M4903" i="9" s="1"/>
  <c r="N113" i="9"/>
  <c r="N114" i="9" s="1"/>
  <c r="H115" i="9" s="1"/>
  <c r="M115" i="9" s="1"/>
  <c r="H5201" i="9"/>
  <c r="I5201" i="9" s="1"/>
  <c r="N713" i="9"/>
  <c r="H4495" i="9"/>
  <c r="L4495" i="9" s="1"/>
  <c r="H4975" i="9"/>
  <c r="I4975" i="9" s="1"/>
  <c r="H2364" i="9"/>
  <c r="I2364" i="9" s="1"/>
  <c r="N3967" i="9"/>
  <c r="N3968" i="9" s="1"/>
  <c r="N3969" i="9" s="1"/>
  <c r="N3970" i="9" s="1"/>
  <c r="N225" i="9"/>
  <c r="N226" i="9" s="1"/>
  <c r="H227" i="9" s="1"/>
  <c r="J227" i="9" s="1"/>
  <c r="N607" i="9"/>
  <c r="N608" i="9" s="1"/>
  <c r="H609" i="9" s="1"/>
  <c r="M609" i="9" s="1"/>
  <c r="M1023" i="9"/>
  <c r="N1278" i="9"/>
  <c r="H1279" i="9" s="1"/>
  <c r="M1279" i="9" s="1"/>
  <c r="N2807" i="9"/>
  <c r="N3309" i="9"/>
  <c r="H3310" i="9" s="1"/>
  <c r="M3310" i="9" s="1"/>
  <c r="H3769" i="9"/>
  <c r="I3769" i="9" s="1"/>
  <c r="N2302" i="9"/>
  <c r="N2303" i="9" s="1"/>
  <c r="H4613" i="9"/>
  <c r="M4613" i="9" s="1"/>
  <c r="N5071" i="9"/>
  <c r="N5072" i="9" s="1"/>
  <c r="L1165" i="9"/>
  <c r="H1833" i="9"/>
  <c r="I1833" i="9" s="1"/>
  <c r="H1907" i="9"/>
  <c r="J1907" i="9" s="1"/>
  <c r="H1324" i="9"/>
  <c r="I1324" i="9" s="1"/>
  <c r="H2804" i="9"/>
  <c r="J2804" i="9" s="1"/>
  <c r="N3298" i="9"/>
  <c r="H3299" i="9" s="1"/>
  <c r="L3299" i="9" s="1"/>
  <c r="H4111" i="9"/>
  <c r="M4111" i="9" s="1"/>
  <c r="H4849" i="9"/>
  <c r="I4849" i="9" s="1"/>
  <c r="J4108" i="9"/>
  <c r="O4118" i="9"/>
  <c r="H4961" i="9"/>
  <c r="I4961" i="9" s="1"/>
  <c r="H510" i="9"/>
  <c r="I510" i="9" s="1"/>
  <c r="H5165" i="9"/>
  <c r="I5165" i="9" s="1"/>
  <c r="N1047" i="9"/>
  <c r="N1048" i="9" s="1"/>
  <c r="H1049" i="9" s="1"/>
  <c r="J1049" i="9" s="1"/>
  <c r="O2995" i="9"/>
  <c r="O3003" i="9"/>
  <c r="N3594" i="9"/>
  <c r="N3595" i="9" s="1"/>
  <c r="N3599" i="9"/>
  <c r="N3600" i="9" s="1"/>
  <c r="H4019" i="9"/>
  <c r="I4019" i="9" s="1"/>
  <c r="N4029" i="9"/>
  <c r="N4030" i="9" s="1"/>
  <c r="N4074" i="9"/>
  <c r="N2099" i="9"/>
  <c r="N2445" i="9"/>
  <c r="N2997" i="9"/>
  <c r="N2998" i="9" s="1"/>
  <c r="N4236" i="9"/>
  <c r="N4237" i="9" s="1"/>
  <c r="N4507" i="9"/>
  <c r="N4508" i="9" s="1"/>
  <c r="H172" i="9"/>
  <c r="I172" i="9" s="1"/>
  <c r="N292" i="9"/>
  <c r="H293" i="9" s="1"/>
  <c r="M293" i="9" s="1"/>
  <c r="H1565" i="9"/>
  <c r="I1565" i="9" s="1"/>
  <c r="H2312" i="9"/>
  <c r="I2312" i="9" s="1"/>
  <c r="H2320" i="9"/>
  <c r="I2320" i="9" s="1"/>
  <c r="O2888" i="9"/>
  <c r="L2936" i="9"/>
  <c r="H3925" i="9"/>
  <c r="M3925" i="9" s="1"/>
  <c r="J4339" i="9"/>
  <c r="H4989" i="9"/>
  <c r="M4989" i="9" s="1"/>
  <c r="J5005" i="9"/>
  <c r="H1308" i="9"/>
  <c r="I1308" i="9" s="1"/>
  <c r="H1603" i="9"/>
  <c r="I1603" i="9" s="1"/>
  <c r="H1625" i="9"/>
  <c r="M1625" i="9" s="1"/>
  <c r="N1888" i="9"/>
  <c r="N1889" i="9" s="1"/>
  <c r="N1890" i="9" s="1"/>
  <c r="H2726" i="9"/>
  <c r="J2726" i="9" s="1"/>
  <c r="N3654" i="9"/>
  <c r="L4052" i="9"/>
  <c r="N4638" i="9"/>
  <c r="H4639" i="9" s="1"/>
  <c r="L4639" i="9" s="1"/>
  <c r="N4965" i="9"/>
  <c r="N4966" i="9" s="1"/>
  <c r="N4967" i="9" s="1"/>
  <c r="H4968" i="9" s="1"/>
  <c r="M4968" i="9" s="1"/>
  <c r="H1076" i="9"/>
  <c r="I1076" i="9" s="1"/>
  <c r="H1384" i="9"/>
  <c r="I1384" i="9" s="1"/>
  <c r="H2975" i="9"/>
  <c r="I2975" i="9" s="1"/>
  <c r="H3041" i="9"/>
  <c r="M3041" i="9" s="1"/>
  <c r="H3043" i="9"/>
  <c r="I3043" i="9" s="1"/>
  <c r="J3521" i="9"/>
  <c r="H4502" i="9"/>
  <c r="I4502" i="9" s="1"/>
  <c r="H4504" i="9"/>
  <c r="I4504" i="9" s="1"/>
  <c r="N926" i="9"/>
  <c r="N927" i="9" s="1"/>
  <c r="H1181" i="9"/>
  <c r="I1181" i="9" s="1"/>
  <c r="H1200" i="9"/>
  <c r="I1200" i="9" s="1"/>
  <c r="H1406" i="9"/>
  <c r="I1406" i="9" s="1"/>
  <c r="H1504" i="9"/>
  <c r="I1504" i="9" s="1"/>
  <c r="H4230" i="9"/>
  <c r="I4230" i="9" s="1"/>
  <c r="M4332" i="9"/>
  <c r="N4481" i="9"/>
  <c r="N4482" i="9" s="1"/>
  <c r="N4483" i="9" s="1"/>
  <c r="N339" i="9"/>
  <c r="N340" i="9" s="1"/>
  <c r="N5000" i="9"/>
  <c r="H5001" i="9" s="1"/>
  <c r="M5001" i="9" s="1"/>
  <c r="H583" i="9"/>
  <c r="I583" i="9" s="1"/>
  <c r="N1065" i="9"/>
  <c r="H2031" i="9"/>
  <c r="I2031" i="9" s="1"/>
  <c r="N3490" i="9"/>
  <c r="N4833" i="9"/>
  <c r="H5052" i="9"/>
  <c r="I5052" i="9" s="1"/>
  <c r="N5093" i="9"/>
  <c r="H5094" i="9" s="1"/>
  <c r="L5094" i="9" s="1"/>
  <c r="H1691" i="9"/>
  <c r="I1691" i="9" s="1"/>
  <c r="H1800" i="9"/>
  <c r="I1800" i="9" s="1"/>
  <c r="N3068" i="9"/>
  <c r="N3069" i="9" s="1"/>
  <c r="N3092" i="9"/>
  <c r="H3093" i="9" s="1"/>
  <c r="M3093" i="9" s="1"/>
  <c r="N3109" i="9"/>
  <c r="N3110" i="9" s="1"/>
  <c r="N3111" i="9" s="1"/>
  <c r="H3112" i="9" s="1"/>
  <c r="L3112" i="9" s="1"/>
  <c r="N3634" i="9"/>
  <c r="N3635" i="9" s="1"/>
  <c r="N4166" i="9"/>
  <c r="N4167" i="9" s="1"/>
  <c r="N4450" i="9"/>
  <c r="N4668" i="9"/>
  <c r="N2714" i="9"/>
  <c r="H326" i="9"/>
  <c r="I326" i="9" s="1"/>
  <c r="H1064" i="9"/>
  <c r="I1064" i="9" s="1"/>
  <c r="H4388" i="9"/>
  <c r="I4388" i="9" s="1"/>
  <c r="H4958" i="9"/>
  <c r="I4958" i="9" s="1"/>
  <c r="N311" i="9"/>
  <c r="N312" i="9" s="1"/>
  <c r="H313" i="9" s="1"/>
  <c r="M313" i="9" s="1"/>
  <c r="H462" i="9"/>
  <c r="I462" i="9" s="1"/>
  <c r="H798" i="9"/>
  <c r="I798" i="9" s="1"/>
  <c r="L1150" i="9"/>
  <c r="N1677" i="9"/>
  <c r="N1678" i="9" s="1"/>
  <c r="H2943" i="9"/>
  <c r="I2943" i="9" s="1"/>
  <c r="I2941" i="9" s="1"/>
  <c r="N3151" i="9"/>
  <c r="N3546" i="9"/>
  <c r="N3547" i="9" s="1"/>
  <c r="H4424" i="9"/>
  <c r="M4424" i="9" s="1"/>
  <c r="H392" i="9"/>
  <c r="I392" i="9" s="1"/>
  <c r="H470" i="9"/>
  <c r="I470" i="9" s="1"/>
  <c r="H963" i="9"/>
  <c r="I963" i="9" s="1"/>
  <c r="H2508" i="9"/>
  <c r="I2508" i="9" s="1"/>
  <c r="H2526" i="9"/>
  <c r="I2526" i="9" s="1"/>
  <c r="H3110" i="9"/>
  <c r="L3110" i="9" s="1"/>
  <c r="H3137" i="9"/>
  <c r="I3137" i="9" s="1"/>
  <c r="H3423" i="9"/>
  <c r="I3423" i="9" s="1"/>
  <c r="H3481" i="9"/>
  <c r="I3481" i="9" s="1"/>
  <c r="H3500" i="9"/>
  <c r="I3500" i="9" s="1"/>
  <c r="H3685" i="9"/>
  <c r="I3685" i="9" s="1"/>
  <c r="H3839" i="9"/>
  <c r="I3839" i="9" s="1"/>
  <c r="J4098" i="9"/>
  <c r="O4098" i="9"/>
  <c r="J4123" i="9"/>
  <c r="H4366" i="9"/>
  <c r="I4366" i="9" s="1"/>
  <c r="H4463" i="9"/>
  <c r="I4463" i="9" s="1"/>
  <c r="J4520" i="9"/>
  <c r="O4544" i="9"/>
  <c r="H4643" i="9"/>
  <c r="I4643" i="9" s="1"/>
  <c r="N4867" i="9"/>
  <c r="H4868" i="9" s="1"/>
  <c r="M4868" i="9" s="1"/>
  <c r="H4891" i="9"/>
  <c r="I4891" i="9" s="1"/>
  <c r="N5014" i="9"/>
  <c r="H5015" i="9" s="1"/>
  <c r="M5015" i="9" s="1"/>
  <c r="H5205" i="9"/>
  <c r="I5205" i="9" s="1"/>
  <c r="H5224" i="9"/>
  <c r="I5224" i="9" s="1"/>
  <c r="H424" i="9"/>
  <c r="I424" i="9" s="1"/>
  <c r="H1361" i="9"/>
  <c r="I1361" i="9" s="1"/>
  <c r="H3125" i="9"/>
  <c r="I3125" i="9" s="1"/>
  <c r="N3433" i="9"/>
  <c r="H3434" i="9" s="1"/>
  <c r="J3434" i="9" s="1"/>
  <c r="H3453" i="9"/>
  <c r="I3453" i="9" s="1"/>
  <c r="H3557" i="9"/>
  <c r="M3557" i="9" s="1"/>
  <c r="N4474" i="9"/>
  <c r="N4475" i="9" s="1"/>
  <c r="N4476" i="9" s="1"/>
  <c r="H4477" i="9" s="1"/>
  <c r="L4477" i="9" s="1"/>
  <c r="J4490" i="9"/>
  <c r="J4872" i="9"/>
  <c r="O4928" i="9"/>
  <c r="N5021" i="9"/>
  <c r="N5022" i="9" s="1"/>
  <c r="H611" i="9"/>
  <c r="I611" i="9" s="1"/>
  <c r="N853" i="9"/>
  <c r="N854" i="9" s="1"/>
  <c r="I1150" i="9"/>
  <c r="H1157" i="9"/>
  <c r="M1157" i="9" s="1"/>
  <c r="M1155" i="9" s="1"/>
  <c r="J1160" i="9"/>
  <c r="H1213" i="9"/>
  <c r="I1213" i="9" s="1"/>
  <c r="H3245" i="9"/>
  <c r="I3245" i="9" s="1"/>
  <c r="I3544" i="9"/>
  <c r="N3879" i="9"/>
  <c r="N3880" i="9" s="1"/>
  <c r="H3910" i="9"/>
  <c r="I3910" i="9" s="1"/>
  <c r="H4110" i="9"/>
  <c r="I4110" i="9" s="1"/>
  <c r="O4234" i="9"/>
  <c r="O4339" i="9"/>
  <c r="H4434" i="9"/>
  <c r="I4434" i="9" s="1"/>
  <c r="H4436" i="9"/>
  <c r="I4436" i="9" s="1"/>
  <c r="L4520" i="9"/>
  <c r="O4560" i="9"/>
  <c r="N4691" i="9"/>
  <c r="H5043" i="9"/>
  <c r="I5043" i="9" s="1"/>
  <c r="H648" i="9"/>
  <c r="J648" i="9" s="1"/>
  <c r="J637" i="9" s="1"/>
  <c r="L671" i="9"/>
  <c r="H736" i="9"/>
  <c r="I736" i="9" s="1"/>
  <c r="I1155" i="9"/>
  <c r="N1587" i="9"/>
  <c r="N2103" i="9"/>
  <c r="H2274" i="9"/>
  <c r="I2274" i="9" s="1"/>
  <c r="H3161" i="9"/>
  <c r="I3161" i="9" s="1"/>
  <c r="N3319" i="9"/>
  <c r="N3320" i="9" s="1"/>
  <c r="N3321" i="9" s="1"/>
  <c r="H3322" i="9" s="1"/>
  <c r="L3322" i="9" s="1"/>
  <c r="H3345" i="9"/>
  <c r="L3345" i="9" s="1"/>
  <c r="H3347" i="9"/>
  <c r="I3347" i="9" s="1"/>
  <c r="H3411" i="9"/>
  <c r="I3411" i="9" s="1"/>
  <c r="N4015" i="9"/>
  <c r="N4016" i="9" s="1"/>
  <c r="H4017" i="9" s="1"/>
  <c r="M4017" i="9" s="1"/>
  <c r="O4052" i="9"/>
  <c r="O4123" i="9"/>
  <c r="H4142" i="9"/>
  <c r="M4142" i="9" s="1"/>
  <c r="N4298" i="9"/>
  <c r="N4299" i="9" s="1"/>
  <c r="H4334" i="9"/>
  <c r="I4334" i="9" s="1"/>
  <c r="O4520" i="9"/>
  <c r="H4690" i="9"/>
  <c r="I4690" i="9" s="1"/>
  <c r="N4693" i="9"/>
  <c r="N4694" i="9" s="1"/>
  <c r="N4909" i="9"/>
  <c r="H4910" i="9" s="1"/>
  <c r="M4910" i="9" s="1"/>
  <c r="N4968" i="9"/>
  <c r="O1057" i="9"/>
  <c r="O1145" i="9"/>
  <c r="L1696" i="9"/>
  <c r="N3232" i="9"/>
  <c r="H3233" i="9" s="1"/>
  <c r="J3233" i="9" s="1"/>
  <c r="H3681" i="9"/>
  <c r="I3681" i="9" s="1"/>
  <c r="N3980" i="9"/>
  <c r="N3981" i="9" s="1"/>
  <c r="L4042" i="9"/>
  <c r="J4103" i="9"/>
  <c r="J4128" i="9"/>
  <c r="N4711" i="9"/>
  <c r="N4712" i="9" s="1"/>
  <c r="N4863" i="9"/>
  <c r="H4864" i="9" s="1"/>
  <c r="L4864" i="9" s="1"/>
  <c r="H4917" i="9"/>
  <c r="M4917" i="9" s="1"/>
  <c r="H4919" i="9"/>
  <c r="I4919" i="9" s="1"/>
  <c r="H364" i="9"/>
  <c r="I364" i="9" s="1"/>
  <c r="N776" i="9"/>
  <c r="N777" i="9" s="1"/>
  <c r="N778" i="9" s="1"/>
  <c r="H852" i="9"/>
  <c r="J852" i="9" s="1"/>
  <c r="J849" i="9" s="1"/>
  <c r="O877" i="9"/>
  <c r="J1062" i="9"/>
  <c r="M1145" i="9"/>
  <c r="J1150" i="9"/>
  <c r="N2132" i="9"/>
  <c r="N2133" i="9" s="1"/>
  <c r="H3142" i="9"/>
  <c r="I3142" i="9" s="1"/>
  <c r="N3467" i="9"/>
  <c r="N3468" i="9" s="1"/>
  <c r="H3469" i="9" s="1"/>
  <c r="L3469" i="9" s="1"/>
  <c r="N3559" i="9"/>
  <c r="H3560" i="9" s="1"/>
  <c r="J3560" i="9" s="1"/>
  <c r="J3555" i="9" s="1"/>
  <c r="N4011" i="9"/>
  <c r="H4058" i="9"/>
  <c r="I4058" i="9" s="1"/>
  <c r="N4083" i="9"/>
  <c r="N4084" i="9" s="1"/>
  <c r="M4325" i="9"/>
  <c r="H4380" i="9"/>
  <c r="I4380" i="9" s="1"/>
  <c r="M4394" i="9"/>
  <c r="H4635" i="9"/>
  <c r="I4635" i="9" s="1"/>
  <c r="N4947" i="9"/>
  <c r="H4948" i="9" s="1"/>
  <c r="L4948" i="9" s="1"/>
  <c r="H34" i="9"/>
  <c r="I34" i="9" s="1"/>
  <c r="H277" i="9"/>
  <c r="I277" i="9" s="1"/>
  <c r="N346" i="9"/>
  <c r="N347" i="9" s="1"/>
  <c r="N917" i="9"/>
  <c r="H918" i="9" s="1"/>
  <c r="J918" i="9" s="1"/>
  <c r="M1062" i="9"/>
  <c r="O1062" i="9"/>
  <c r="H1624" i="9"/>
  <c r="M1624" i="9" s="1"/>
  <c r="N2933" i="9"/>
  <c r="N3005" i="9"/>
  <c r="N3006" i="9" s="1"/>
  <c r="N3007" i="9" s="1"/>
  <c r="N3279" i="9"/>
  <c r="H3280" i="9" s="1"/>
  <c r="M3280" i="9" s="1"/>
  <c r="H4962" i="9"/>
  <c r="L4962" i="9" s="1"/>
  <c r="L4956" i="9" s="1"/>
  <c r="O5005" i="9"/>
  <c r="N5148" i="9"/>
  <c r="O61" i="9"/>
  <c r="M1057" i="9"/>
  <c r="L1074" i="9"/>
  <c r="L1712" i="9"/>
  <c r="M2941" i="9"/>
  <c r="O4584" i="9"/>
  <c r="N4903" i="9"/>
  <c r="H474" i="9"/>
  <c r="I474" i="9" s="1"/>
  <c r="O807" i="9"/>
  <c r="H2686" i="9"/>
  <c r="I2686" i="9" s="1"/>
  <c r="H2901" i="9"/>
  <c r="I2901" i="9" s="1"/>
  <c r="H3504" i="9"/>
  <c r="I3504" i="9" s="1"/>
  <c r="N3551" i="9"/>
  <c r="N3552" i="9" s="1"/>
  <c r="N3553" i="9" s="1"/>
  <c r="H4188" i="9"/>
  <c r="I4188" i="9" s="1"/>
  <c r="H4246" i="9"/>
  <c r="I4246" i="9" s="1"/>
  <c r="O4332" i="9"/>
  <c r="O4568" i="9"/>
  <c r="O4648" i="9"/>
  <c r="H4777" i="9"/>
  <c r="I4777" i="9" s="1"/>
  <c r="H4881" i="9"/>
  <c r="M4881" i="9" s="1"/>
  <c r="H5055" i="9"/>
  <c r="I5055" i="9" s="1"/>
  <c r="N5136" i="9"/>
  <c r="N5137" i="9" s="1"/>
  <c r="H5214" i="9"/>
  <c r="I5214" i="9" s="1"/>
  <c r="N236" i="9"/>
  <c r="H237" i="9" s="1"/>
  <c r="M237" i="9" s="1"/>
  <c r="H428" i="9"/>
  <c r="I428" i="9" s="1"/>
  <c r="H440" i="9"/>
  <c r="I440" i="9" s="1"/>
  <c r="H982" i="9"/>
  <c r="I982" i="9" s="1"/>
  <c r="H1137" i="9"/>
  <c r="M1137" i="9" s="1"/>
  <c r="M1135" i="9" s="1"/>
  <c r="H1264" i="9"/>
  <c r="I1264" i="9" s="1"/>
  <c r="J1719" i="9"/>
  <c r="H1996" i="9"/>
  <c r="I1996" i="9" s="1"/>
  <c r="H2059" i="9"/>
  <c r="I2059" i="9" s="1"/>
  <c r="H2198" i="9"/>
  <c r="I2198" i="9" s="1"/>
  <c r="O2858" i="9"/>
  <c r="N3075" i="9"/>
  <c r="H3076" i="9" s="1"/>
  <c r="J3076" i="9" s="1"/>
  <c r="N3131" i="9"/>
  <c r="H3145" i="9"/>
  <c r="I3145" i="9" s="1"/>
  <c r="H3483" i="9"/>
  <c r="L3483" i="9" s="1"/>
  <c r="H3927" i="9"/>
  <c r="I3927" i="9" s="1"/>
  <c r="H4068" i="9"/>
  <c r="I4068" i="9" s="1"/>
  <c r="H4396" i="9"/>
  <c r="I4396" i="9" s="1"/>
  <c r="O3019" i="9"/>
  <c r="H3344" i="9"/>
  <c r="I3344" i="9" s="1"/>
  <c r="H3734" i="9"/>
  <c r="I3734" i="9" s="1"/>
  <c r="H4141" i="9"/>
  <c r="M4141" i="9" s="1"/>
  <c r="H4374" i="9"/>
  <c r="I4374" i="9" s="1"/>
  <c r="O4536" i="9"/>
  <c r="N5168" i="9"/>
  <c r="H5178" i="9"/>
  <c r="I5178" i="9" s="1"/>
  <c r="N4878" i="9"/>
  <c r="H4878" i="9"/>
  <c r="L4878" i="9" s="1"/>
  <c r="H5025" i="9"/>
  <c r="M5025" i="9" s="1"/>
  <c r="N5025" i="9"/>
  <c r="N5120" i="9"/>
  <c r="H5120" i="9"/>
  <c r="M5120" i="9" s="1"/>
  <c r="N4934" i="9"/>
  <c r="H4934" i="9"/>
  <c r="L4934" i="9" s="1"/>
  <c r="H4920" i="9"/>
  <c r="L4920" i="9" s="1"/>
  <c r="N4920" i="9"/>
  <c r="N4921" i="9" s="1"/>
  <c r="H1475" i="9"/>
  <c r="M1475" i="9" s="1"/>
  <c r="N1475" i="9"/>
  <c r="N1476" i="9" s="1"/>
  <c r="H4381" i="9"/>
  <c r="M4381" i="9" s="1"/>
  <c r="N4381" i="9"/>
  <c r="N4883" i="9"/>
  <c r="H4884" i="9" s="1"/>
  <c r="L4884" i="9" s="1"/>
  <c r="H4883" i="9"/>
  <c r="M4883" i="9" s="1"/>
  <c r="H5133" i="9"/>
  <c r="J5133" i="9" s="1"/>
  <c r="N5133" i="9"/>
  <c r="H2428" i="9"/>
  <c r="J2428" i="9" s="1"/>
  <c r="N2428" i="9"/>
  <c r="N2429" i="9" s="1"/>
  <c r="H2430" i="9" s="1"/>
  <c r="M2430" i="9" s="1"/>
  <c r="N6" i="9"/>
  <c r="H102" i="9"/>
  <c r="I102" i="9" s="1"/>
  <c r="O245" i="9"/>
  <c r="H518" i="9"/>
  <c r="I518" i="9" s="1"/>
  <c r="N732" i="9"/>
  <c r="N733" i="9" s="1"/>
  <c r="H734" i="9" s="1"/>
  <c r="M734" i="9" s="1"/>
  <c r="H754" i="9"/>
  <c r="I754" i="9" s="1"/>
  <c r="H1018" i="9"/>
  <c r="I1018" i="9" s="1"/>
  <c r="H1052" i="9"/>
  <c r="I1052" i="9" s="1"/>
  <c r="O1198" i="9"/>
  <c r="O1478" i="9"/>
  <c r="N1740" i="9"/>
  <c r="N1741" i="9" s="1"/>
  <c r="H1742" i="9" s="1"/>
  <c r="M1742" i="9" s="1"/>
  <c r="H2069" i="9"/>
  <c r="I2069" i="9" s="1"/>
  <c r="H2292" i="9"/>
  <c r="I2292" i="9" s="1"/>
  <c r="H2427" i="9"/>
  <c r="I2427" i="9" s="1"/>
  <c r="N2453" i="9"/>
  <c r="H2652" i="9"/>
  <c r="I2652" i="9" s="1"/>
  <c r="J3049" i="9"/>
  <c r="H3164" i="9"/>
  <c r="I3164" i="9" s="1"/>
  <c r="L3210" i="9"/>
  <c r="H3295" i="9"/>
  <c r="I3295" i="9" s="1"/>
  <c r="H3341" i="9"/>
  <c r="I3341" i="9" s="1"/>
  <c r="O3353" i="9"/>
  <c r="N4094" i="9"/>
  <c r="N4095" i="9" s="1"/>
  <c r="I4118" i="9"/>
  <c r="O4160" i="9"/>
  <c r="N4184" i="9"/>
  <c r="N4185" i="9" s="1"/>
  <c r="H4206" i="9"/>
  <c r="I4206" i="9" s="1"/>
  <c r="H4240" i="9"/>
  <c r="I4240" i="9" s="1"/>
  <c r="L4254" i="9"/>
  <c r="N4278" i="9"/>
  <c r="N4383" i="9"/>
  <c r="N4384" i="9" s="1"/>
  <c r="H4444" i="9"/>
  <c r="I4444" i="9" s="1"/>
  <c r="H4487" i="9"/>
  <c r="I4487" i="9" s="1"/>
  <c r="O4528" i="9"/>
  <c r="J4568" i="9"/>
  <c r="H4855" i="9"/>
  <c r="I4855" i="9" s="1"/>
  <c r="O4872" i="9"/>
  <c r="H4877" i="9"/>
  <c r="I4877" i="9" s="1"/>
  <c r="J4928" i="9"/>
  <c r="H5024" i="9"/>
  <c r="I5024" i="9" s="1"/>
  <c r="H5145" i="9"/>
  <c r="I5145" i="9" s="1"/>
  <c r="J4544" i="9"/>
  <c r="H52" i="9"/>
  <c r="I52" i="9" s="1"/>
  <c r="L200" i="9"/>
  <c r="H247" i="9"/>
  <c r="I247" i="9" s="1"/>
  <c r="H296" i="9"/>
  <c r="I296" i="9" s="1"/>
  <c r="H408" i="9"/>
  <c r="I408" i="9" s="1"/>
  <c r="H454" i="9"/>
  <c r="I454" i="9" s="1"/>
  <c r="H799" i="9"/>
  <c r="J799" i="9" s="1"/>
  <c r="J796" i="9" s="1"/>
  <c r="H1316" i="9"/>
  <c r="I1316" i="9" s="1"/>
  <c r="L1319" i="9"/>
  <c r="H1460" i="9"/>
  <c r="I1460" i="9" s="1"/>
  <c r="H1474" i="9"/>
  <c r="M1474" i="9" s="1"/>
  <c r="H1519" i="9"/>
  <c r="I1519" i="9" s="1"/>
  <c r="H1521" i="9"/>
  <c r="I1521" i="9" s="1"/>
  <c r="H1595" i="9"/>
  <c r="I1595" i="9" s="1"/>
  <c r="H2391" i="9"/>
  <c r="I2391" i="9" s="1"/>
  <c r="H2480" i="9"/>
  <c r="I2480" i="9" s="1"/>
  <c r="H3115" i="9"/>
  <c r="I3115" i="9" s="1"/>
  <c r="H3273" i="9"/>
  <c r="I3273" i="9" s="1"/>
  <c r="H3325" i="9"/>
  <c r="I3325" i="9" s="1"/>
  <c r="H3509" i="9"/>
  <c r="I3509" i="9" s="1"/>
  <c r="O3555" i="9"/>
  <c r="H3637" i="9"/>
  <c r="M3637" i="9" s="1"/>
  <c r="O4108" i="9"/>
  <c r="H4144" i="9"/>
  <c r="I4144" i="9" s="1"/>
  <c r="H4162" i="9"/>
  <c r="I4162" i="9" s="1"/>
  <c r="H4293" i="9"/>
  <c r="I4293" i="9" s="1"/>
  <c r="H4304" i="9"/>
  <c r="I4304" i="9" s="1"/>
  <c r="H4315" i="9"/>
  <c r="I4315" i="9" s="1"/>
  <c r="O4500" i="9"/>
  <c r="H4512" i="9"/>
  <c r="I4512" i="9" s="1"/>
  <c r="H4680" i="9"/>
  <c r="M4680" i="9" s="1"/>
  <c r="J4702" i="9"/>
  <c r="H4747" i="9"/>
  <c r="I4747" i="9" s="1"/>
  <c r="H4751" i="9"/>
  <c r="I4751" i="9" s="1"/>
  <c r="H4779" i="9"/>
  <c r="I4779" i="9" s="1"/>
  <c r="L4829" i="9"/>
  <c r="O96" i="9"/>
  <c r="N146" i="9"/>
  <c r="N147" i="9" s="1"/>
  <c r="H148" i="9" s="1"/>
  <c r="M148" i="9" s="1"/>
  <c r="N300" i="9"/>
  <c r="H301" i="9" s="1"/>
  <c r="J301" i="9" s="1"/>
  <c r="N376" i="9"/>
  <c r="H377" i="9" s="1"/>
  <c r="M377" i="9" s="1"/>
  <c r="H490" i="9"/>
  <c r="I490" i="9" s="1"/>
  <c r="L539" i="9"/>
  <c r="H612" i="9"/>
  <c r="M612" i="9" s="1"/>
  <c r="L637" i="9"/>
  <c r="H769" i="9"/>
  <c r="I769" i="9" s="1"/>
  <c r="I1140" i="9"/>
  <c r="N1218" i="9"/>
  <c r="H1219" i="9" s="1"/>
  <c r="M1219" i="9" s="1"/>
  <c r="O1262" i="9"/>
  <c r="H1357" i="9"/>
  <c r="I1357" i="9" s="1"/>
  <c r="H1392" i="9"/>
  <c r="I1392" i="9" s="1"/>
  <c r="N1438" i="9"/>
  <c r="H1439" i="9" s="1"/>
  <c r="J1439" i="9" s="1"/>
  <c r="J1436" i="9" s="1"/>
  <c r="H1523" i="9"/>
  <c r="I1523" i="9" s="1"/>
  <c r="H1549" i="9"/>
  <c r="I1549" i="9" s="1"/>
  <c r="N1576" i="9"/>
  <c r="H1623" i="9"/>
  <c r="J1623" i="9" s="1"/>
  <c r="L1719" i="9"/>
  <c r="H2077" i="9"/>
  <c r="I2077" i="9" s="1"/>
  <c r="L2252" i="9"/>
  <c r="N2282" i="9"/>
  <c r="N2283" i="9" s="1"/>
  <c r="H2284" i="9" s="1"/>
  <c r="M2284" i="9" s="1"/>
  <c r="H2435" i="9"/>
  <c r="I2435" i="9" s="1"/>
  <c r="N2595" i="9"/>
  <c r="N2596" i="9" s="1"/>
  <c r="N2597" i="9" s="1"/>
  <c r="H2811" i="9"/>
  <c r="I2811" i="9" s="1"/>
  <c r="N3084" i="9"/>
  <c r="H3085" i="9" s="1"/>
  <c r="M3085" i="9" s="1"/>
  <c r="H3212" i="9"/>
  <c r="I3212" i="9" s="1"/>
  <c r="H3259" i="9"/>
  <c r="I3259" i="9" s="1"/>
  <c r="N3301" i="9"/>
  <c r="H3302" i="9" s="1"/>
  <c r="J3302" i="9" s="1"/>
  <c r="H3332" i="9"/>
  <c r="I3332" i="9" s="1"/>
  <c r="H3473" i="9"/>
  <c r="J3473" i="9" s="1"/>
  <c r="N3518" i="9"/>
  <c r="N3519" i="9" s="1"/>
  <c r="H3547" i="9"/>
  <c r="J3547" i="9" s="1"/>
  <c r="N3618" i="9"/>
  <c r="N3627" i="9"/>
  <c r="N3628" i="9" s="1"/>
  <c r="H3724" i="9"/>
  <c r="I3724" i="9" s="1"/>
  <c r="H3777" i="9"/>
  <c r="I3777" i="9" s="1"/>
  <c r="H3794" i="9"/>
  <c r="I3794" i="9" s="1"/>
  <c r="H4030" i="9"/>
  <c r="M4030" i="9" s="1"/>
  <c r="L4087" i="9"/>
  <c r="H4116" i="9"/>
  <c r="M4116" i="9" s="1"/>
  <c r="M4113" i="9" s="1"/>
  <c r="L4128" i="9"/>
  <c r="O4224" i="9"/>
  <c r="O4244" i="9"/>
  <c r="H4287" i="9"/>
  <c r="I4287" i="9" s="1"/>
  <c r="H4295" i="9"/>
  <c r="I4295" i="9" s="1"/>
  <c r="N4497" i="9"/>
  <c r="N4498" i="9" s="1"/>
  <c r="H4611" i="9"/>
  <c r="I4611" i="9" s="1"/>
  <c r="N4641" i="9"/>
  <c r="O4684" i="9"/>
  <c r="H4781" i="9"/>
  <c r="I4781" i="9" s="1"/>
  <c r="H4847" i="9"/>
  <c r="I4847" i="9" s="1"/>
  <c r="N4905" i="9"/>
  <c r="N4906" i="9" s="1"/>
  <c r="N4907" i="9" s="1"/>
  <c r="H4933" i="9"/>
  <c r="I4933" i="9" s="1"/>
  <c r="N4986" i="9"/>
  <c r="H5010" i="9"/>
  <c r="L5010" i="9" s="1"/>
  <c r="L5005" i="9" s="1"/>
  <c r="H5065" i="9"/>
  <c r="L5065" i="9" s="1"/>
  <c r="H5125" i="9"/>
  <c r="M5125" i="9" s="1"/>
  <c r="N5217" i="9"/>
  <c r="N5218" i="9" s="1"/>
  <c r="N120" i="9"/>
  <c r="H121" i="9" s="1"/>
  <c r="M121" i="9" s="1"/>
  <c r="N331" i="9"/>
  <c r="N332" i="9" s="1"/>
  <c r="H333" i="9" s="1"/>
  <c r="M333" i="9" s="1"/>
  <c r="O869" i="9"/>
  <c r="O885" i="9"/>
  <c r="N1394" i="9"/>
  <c r="L1689" i="9"/>
  <c r="N1863" i="9"/>
  <c r="N1864" i="9" s="1"/>
  <c r="N2128" i="9"/>
  <c r="N2129" i="9" s="1"/>
  <c r="N2437" i="9"/>
  <c r="N2438" i="9" s="1"/>
  <c r="H2752" i="9"/>
  <c r="J2752" i="9" s="1"/>
  <c r="H3135" i="9"/>
  <c r="M3135" i="9" s="1"/>
  <c r="N3223" i="9"/>
  <c r="H3224" i="9" s="1"/>
  <c r="M3224" i="9" s="1"/>
  <c r="N3511" i="9"/>
  <c r="N3512" i="9" s="1"/>
  <c r="N3602" i="9"/>
  <c r="N3801" i="9"/>
  <c r="N3802" i="9" s="1"/>
  <c r="O4009" i="9"/>
  <c r="O4128" i="9"/>
  <c r="N4155" i="9"/>
  <c r="N4220" i="9"/>
  <c r="N4221" i="9" s="1"/>
  <c r="O4490" i="9"/>
  <c r="J4600" i="9"/>
  <c r="N4729" i="9"/>
  <c r="N4730" i="9" s="1"/>
  <c r="O4845" i="9"/>
  <c r="H4967" i="9"/>
  <c r="M4967" i="9" s="1"/>
  <c r="O5153" i="9"/>
  <c r="I72" i="9"/>
  <c r="N78" i="9"/>
  <c r="H79" i="9" s="1"/>
  <c r="J79" i="9" s="1"/>
  <c r="N187" i="9"/>
  <c r="H188" i="9" s="1"/>
  <c r="M188" i="9" s="1"/>
  <c r="N192" i="9"/>
  <c r="N193" i="9" s="1"/>
  <c r="L215" i="9"/>
  <c r="N240" i="9"/>
  <c r="N241" i="9" s="1"/>
  <c r="H242" i="9" s="1"/>
  <c r="J242" i="9" s="1"/>
  <c r="N444" i="9"/>
  <c r="H445" i="9" s="1"/>
  <c r="J445" i="9" s="1"/>
  <c r="N520" i="9"/>
  <c r="N894" i="9"/>
  <c r="N895" i="9" s="1"/>
  <c r="N896" i="9" s="1"/>
  <c r="H897" i="9" s="1"/>
  <c r="M897" i="9" s="1"/>
  <c r="N1041" i="9"/>
  <c r="H1042" i="9" s="1"/>
  <c r="J1042" i="9" s="1"/>
  <c r="J1130" i="9"/>
  <c r="O1536" i="9"/>
  <c r="O1651" i="9"/>
  <c r="L1704" i="9"/>
  <c r="N1825" i="9"/>
  <c r="N1826" i="9" s="1"/>
  <c r="H2534" i="9"/>
  <c r="I2534" i="9" s="1"/>
  <c r="H2733" i="9"/>
  <c r="I2733" i="9" s="1"/>
  <c r="N3065" i="9"/>
  <c r="N3066" i="9" s="1"/>
  <c r="H3148" i="9"/>
  <c r="I3148" i="9" s="1"/>
  <c r="N3495" i="9"/>
  <c r="H3496" i="9" s="1"/>
  <c r="J3496" i="9" s="1"/>
  <c r="H3574" i="9"/>
  <c r="I3574" i="9" s="1"/>
  <c r="O3585" i="9"/>
  <c r="H3702" i="9"/>
  <c r="I3702" i="9" s="1"/>
  <c r="H3959" i="9"/>
  <c r="I3959" i="9" s="1"/>
  <c r="H4250" i="9"/>
  <c r="I4250" i="9" s="1"/>
  <c r="H4266" i="9"/>
  <c r="I4266" i="9" s="1"/>
  <c r="H4488" i="9"/>
  <c r="L4488" i="9" s="1"/>
  <c r="L4528" i="9"/>
  <c r="M4618" i="9"/>
  <c r="H4803" i="9"/>
  <c r="I4803" i="9" s="1"/>
  <c r="H4831" i="9"/>
  <c r="I4831" i="9" s="1"/>
  <c r="M4835" i="9"/>
  <c r="J4900" i="9"/>
  <c r="H4993" i="9"/>
  <c r="M4993" i="9" s="1"/>
  <c r="H5082" i="9"/>
  <c r="M5082" i="9" s="1"/>
  <c r="H5109" i="9"/>
  <c r="I5109" i="9" s="1"/>
  <c r="H5119" i="9"/>
  <c r="I5119" i="9" s="1"/>
  <c r="H5132" i="9"/>
  <c r="I5132" i="9" s="1"/>
  <c r="N21" i="9"/>
  <c r="H22" i="9" s="1"/>
  <c r="J22" i="9" s="1"/>
  <c r="J15" i="9" s="1"/>
  <c r="H639" i="9"/>
  <c r="I639" i="9" s="1"/>
  <c r="H851" i="9"/>
  <c r="I851" i="9" s="1"/>
  <c r="I1130" i="9"/>
  <c r="H1152" i="9"/>
  <c r="M1152" i="9" s="1"/>
  <c r="H1335" i="9"/>
  <c r="I1335" i="9" s="1"/>
  <c r="O1338" i="9"/>
  <c r="H1643" i="9"/>
  <c r="I1643" i="9" s="1"/>
  <c r="N2158" i="9"/>
  <c r="N2159" i="9" s="1"/>
  <c r="N2160" i="9" s="1"/>
  <c r="O2569" i="9"/>
  <c r="H2832" i="9"/>
  <c r="I2832" i="9" s="1"/>
  <c r="N2913" i="9"/>
  <c r="H2914" i="9" s="1"/>
  <c r="J2914" i="9" s="1"/>
  <c r="O2936" i="9"/>
  <c r="O2941" i="9"/>
  <c r="N2989" i="9"/>
  <c r="H3099" i="9"/>
  <c r="I3099" i="9" s="1"/>
  <c r="N3205" i="9"/>
  <c r="H3206" i="9" s="1"/>
  <c r="M3206" i="9" s="1"/>
  <c r="H3269" i="9"/>
  <c r="I3269" i="9" s="1"/>
  <c r="N3355" i="9"/>
  <c r="H3356" i="9" s="1"/>
  <c r="M3356" i="9" s="1"/>
  <c r="N3582" i="9"/>
  <c r="H3583" i="9" s="1"/>
  <c r="L3583" i="9" s="1"/>
  <c r="L3577" i="9" s="1"/>
  <c r="N3686" i="9"/>
  <c r="N3687" i="9" s="1"/>
  <c r="N3742" i="9"/>
  <c r="N3743" i="9" s="1"/>
  <c r="H3871" i="9"/>
  <c r="I3871" i="9" s="1"/>
  <c r="N4044" i="9"/>
  <c r="N4045" i="9" s="1"/>
  <c r="N4049" i="9"/>
  <c r="H4130" i="9"/>
  <c r="I4130" i="9" s="1"/>
  <c r="L4224" i="9"/>
  <c r="H4492" i="9"/>
  <c r="I4492" i="9" s="1"/>
  <c r="H4494" i="9"/>
  <c r="I4494" i="9" s="1"/>
  <c r="O4600" i="9"/>
  <c r="N4626" i="9"/>
  <c r="N4678" i="9"/>
  <c r="J4829" i="9"/>
  <c r="J4984" i="9"/>
  <c r="O4991" i="9"/>
  <c r="N5188" i="9"/>
  <c r="N5189" i="9" s="1"/>
  <c r="H5191" i="9"/>
  <c r="I5191" i="9" s="1"/>
  <c r="H323" i="9"/>
  <c r="M323" i="9" s="1"/>
  <c r="L434" i="9"/>
  <c r="O719" i="9"/>
  <c r="L908" i="9"/>
  <c r="N1025" i="9"/>
  <c r="N1026" i="9" s="1"/>
  <c r="H1028" i="9"/>
  <c r="I1028" i="9" s="1"/>
  <c r="H1040" i="9"/>
  <c r="I1040" i="9" s="1"/>
  <c r="I1057" i="9"/>
  <c r="O1165" i="9"/>
  <c r="N1259" i="9"/>
  <c r="N1260" i="9" s="1"/>
  <c r="N1302" i="9"/>
  <c r="N1303" i="9" s="1"/>
  <c r="H1305" i="9"/>
  <c r="I1305" i="9" s="1"/>
  <c r="H1321" i="9"/>
  <c r="I1321" i="9" s="1"/>
  <c r="N1327" i="9"/>
  <c r="N1328" i="9" s="1"/>
  <c r="N1387" i="9"/>
  <c r="H1388" i="9" s="1"/>
  <c r="J1388" i="9" s="1"/>
  <c r="H2576" i="9"/>
  <c r="J2576" i="9" s="1"/>
  <c r="H2633" i="9"/>
  <c r="I2633" i="9" s="1"/>
  <c r="H2713" i="9"/>
  <c r="I2713" i="9" s="1"/>
  <c r="N3021" i="9"/>
  <c r="N3022" i="9" s="1"/>
  <c r="N3023" i="9" s="1"/>
  <c r="H3024" i="9" s="1"/>
  <c r="M3024" i="9" s="1"/>
  <c r="M3019" i="9" s="1"/>
  <c r="H3229" i="9"/>
  <c r="I3229" i="9" s="1"/>
  <c r="H3510" i="9"/>
  <c r="J3510" i="9" s="1"/>
  <c r="N3639" i="9"/>
  <c r="N3640" i="9" s="1"/>
  <c r="N3759" i="9"/>
  <c r="H3760" i="9" s="1"/>
  <c r="J3760" i="9" s="1"/>
  <c r="H3790" i="9"/>
  <c r="I3790" i="9" s="1"/>
  <c r="N3875" i="9"/>
  <c r="N3876" i="9" s="1"/>
  <c r="O4364" i="9"/>
  <c r="O4592" i="9"/>
  <c r="M4806" i="9"/>
  <c r="O4835" i="9"/>
  <c r="N4937" i="9"/>
  <c r="N4938" i="9" s="1"/>
  <c r="N4951" i="9"/>
  <c r="N4952" i="9" s="1"/>
  <c r="O4984" i="9"/>
  <c r="N5008" i="9"/>
  <c r="N5040" i="9"/>
  <c r="L61" i="9"/>
  <c r="M516" i="9"/>
  <c r="O908" i="9"/>
  <c r="I971" i="9"/>
  <c r="O1045" i="9"/>
  <c r="N2108" i="9"/>
  <c r="N2109" i="9" s="1"/>
  <c r="L3200" i="9"/>
  <c r="O3443" i="9"/>
  <c r="O3544" i="9"/>
  <c r="O4072" i="9"/>
  <c r="L4103" i="9"/>
  <c r="L4113" i="9"/>
  <c r="L4118" i="9"/>
  <c r="J4386" i="9"/>
  <c r="N4457" i="9"/>
  <c r="J4552" i="9"/>
  <c r="J4584" i="9"/>
  <c r="J4998" i="9"/>
  <c r="M5222" i="9"/>
  <c r="O468" i="9"/>
  <c r="L719" i="9"/>
  <c r="O1074" i="9"/>
  <c r="L1095" i="9"/>
  <c r="L1102" i="9"/>
  <c r="L1116" i="9"/>
  <c r="O2928" i="9"/>
  <c r="I2936" i="9"/>
  <c r="H3333" i="9"/>
  <c r="L3333" i="9" s="1"/>
  <c r="O3577" i="9"/>
  <c r="J4042" i="9"/>
  <c r="O4103" i="9"/>
  <c r="L4133" i="9"/>
  <c r="O4356" i="9"/>
  <c r="J4528" i="9"/>
  <c r="M4775" i="9"/>
  <c r="O4775" i="9"/>
  <c r="L4998" i="9"/>
  <c r="N17" i="9"/>
  <c r="N18" i="9" s="1"/>
  <c r="H19" i="9" s="1"/>
  <c r="M19" i="9" s="1"/>
  <c r="N281" i="9"/>
  <c r="N356" i="9"/>
  <c r="H357" i="9" s="1"/>
  <c r="M357" i="9" s="1"/>
  <c r="N404" i="9"/>
  <c r="H405" i="9" s="1"/>
  <c r="M405" i="9" s="1"/>
  <c r="O516" i="9"/>
  <c r="N681" i="9"/>
  <c r="N682" i="9" s="1"/>
  <c r="N683" i="9" s="1"/>
  <c r="N809" i="9"/>
  <c r="N810" i="9" s="1"/>
  <c r="O1109" i="9"/>
  <c r="I1160" i="9"/>
  <c r="L1224" i="9"/>
  <c r="N1289" i="9"/>
  <c r="N1290" i="9" s="1"/>
  <c r="N1294" i="9"/>
  <c r="N1295" i="9" s="1"/>
  <c r="H1297" i="9"/>
  <c r="I1297" i="9" s="1"/>
  <c r="N1362" i="9"/>
  <c r="N1363" i="9" s="1"/>
  <c r="N1371" i="9"/>
  <c r="N1372" i="9" s="1"/>
  <c r="H1464" i="9"/>
  <c r="M1464" i="9" s="1"/>
  <c r="H1615" i="9"/>
  <c r="J1615" i="9" s="1"/>
  <c r="H1779" i="9"/>
  <c r="J1779" i="9" s="1"/>
  <c r="H1804" i="9"/>
  <c r="I1804" i="9" s="1"/>
  <c r="O1952" i="9"/>
  <c r="N2381" i="9"/>
  <c r="N2382" i="9" s="1"/>
  <c r="H2401" i="9"/>
  <c r="I2401" i="9" s="1"/>
  <c r="H2471" i="9"/>
  <c r="J2471" i="9" s="1"/>
  <c r="H2500" i="9"/>
  <c r="I2500" i="9" s="1"/>
  <c r="O2599" i="9"/>
  <c r="H3051" i="9"/>
  <c r="I3051" i="9" s="1"/>
  <c r="H3472" i="9"/>
  <c r="I3472" i="9" s="1"/>
  <c r="N3523" i="9"/>
  <c r="H3524" i="9" s="1"/>
  <c r="L3524" i="9" s="1"/>
  <c r="N3567" i="9"/>
  <c r="H3568" i="9" s="1"/>
  <c r="J3568" i="9" s="1"/>
  <c r="N3689" i="9"/>
  <c r="H3690" i="9" s="1"/>
  <c r="J3690" i="9" s="1"/>
  <c r="N3755" i="9"/>
  <c r="N4120" i="9"/>
  <c r="N4121" i="9" s="1"/>
  <c r="H4312" i="9"/>
  <c r="I4312" i="9" s="1"/>
  <c r="O4308" i="9"/>
  <c r="N4391" i="9"/>
  <c r="N4392" i="9" s="1"/>
  <c r="H4402" i="9"/>
  <c r="I4402" i="9" s="1"/>
  <c r="N4517" i="9"/>
  <c r="N4518" i="9" s="1"/>
  <c r="O4576" i="9"/>
  <c r="H4623" i="9"/>
  <c r="I4623" i="9" s="1"/>
  <c r="H4675" i="9"/>
  <c r="I4675" i="9" s="1"/>
  <c r="N4963" i="9"/>
  <c r="H5007" i="9"/>
  <c r="I5007" i="9" s="1"/>
  <c r="H5182" i="9"/>
  <c r="I5182" i="9" s="1"/>
  <c r="H5194" i="9"/>
  <c r="M5194" i="9" s="1"/>
  <c r="O5222" i="9"/>
  <c r="N248" i="9"/>
  <c r="N249" i="9" s="1"/>
  <c r="J1198" i="9"/>
  <c r="O4062" i="9"/>
  <c r="L4062" i="9"/>
  <c r="N4163" i="9"/>
  <c r="O4171" i="9"/>
  <c r="L4214" i="9"/>
  <c r="J4500" i="9"/>
  <c r="O4552" i="9"/>
  <c r="M4738" i="9"/>
  <c r="J4760" i="9"/>
  <c r="J4886" i="9"/>
  <c r="J5222" i="9"/>
  <c r="H632" i="9"/>
  <c r="J632" i="9" s="1"/>
  <c r="N632" i="9"/>
  <c r="N800" i="9"/>
  <c r="H800" i="9"/>
  <c r="M800" i="9" s="1"/>
  <c r="H374" i="9"/>
  <c r="M374" i="9" s="1"/>
  <c r="N374" i="9"/>
  <c r="N770" i="9"/>
  <c r="H771" i="9" s="1"/>
  <c r="M771" i="9" s="1"/>
  <c r="H770" i="9"/>
  <c r="M770" i="9" s="1"/>
  <c r="H1287" i="9"/>
  <c r="M1287" i="9" s="1"/>
  <c r="N1287" i="9"/>
  <c r="N983" i="9"/>
  <c r="H983" i="9"/>
  <c r="J983" i="9" s="1"/>
  <c r="J980" i="9" s="1"/>
  <c r="H35" i="9"/>
  <c r="J35" i="9" s="1"/>
  <c r="N35" i="9"/>
  <c r="N393" i="9"/>
  <c r="H393" i="9"/>
  <c r="M393" i="9" s="1"/>
  <c r="N640" i="9"/>
  <c r="N641" i="9" s="1"/>
  <c r="H640" i="9"/>
  <c r="M640" i="9" s="1"/>
  <c r="N279" i="9"/>
  <c r="H279" i="9"/>
  <c r="M279" i="9" s="1"/>
  <c r="H425" i="9"/>
  <c r="M425" i="9" s="1"/>
  <c r="N425" i="9"/>
  <c r="H1403" i="9"/>
  <c r="J1403" i="9" s="1"/>
  <c r="N1403" i="9"/>
  <c r="H57" i="9"/>
  <c r="J57" i="9" s="1"/>
  <c r="J50" i="9" s="1"/>
  <c r="N57" i="9"/>
  <c r="H414" i="9"/>
  <c r="J414" i="9" s="1"/>
  <c r="N414" i="9"/>
  <c r="N415" i="9" s="1"/>
  <c r="H1214" i="9"/>
  <c r="J1214" i="9" s="1"/>
  <c r="J1205" i="9" s="1"/>
  <c r="N1214" i="9"/>
  <c r="H755" i="9"/>
  <c r="J755" i="9" s="1"/>
  <c r="J752" i="9" s="1"/>
  <c r="N755" i="9"/>
  <c r="N756" i="9" s="1"/>
  <c r="N928" i="9"/>
  <c r="H929" i="9" s="1"/>
  <c r="M929" i="9" s="1"/>
  <c r="H928" i="9"/>
  <c r="M928" i="9" s="1"/>
  <c r="H1098" i="9"/>
  <c r="J1098" i="9" s="1"/>
  <c r="N1098" i="9"/>
  <c r="J28" i="9"/>
  <c r="H56" i="9"/>
  <c r="I56" i="9" s="1"/>
  <c r="N74" i="9"/>
  <c r="L155" i="9"/>
  <c r="H202" i="9"/>
  <c r="I202" i="9" s="1"/>
  <c r="I290" i="9"/>
  <c r="H297" i="9"/>
  <c r="M297" i="9" s="1"/>
  <c r="H494" i="9"/>
  <c r="I494" i="9" s="1"/>
  <c r="H631" i="9"/>
  <c r="I631" i="9" s="1"/>
  <c r="H813" i="9"/>
  <c r="I813" i="9" s="1"/>
  <c r="O818" i="9"/>
  <c r="L1011" i="9"/>
  <c r="L1057" i="9"/>
  <c r="L1062" i="9"/>
  <c r="N1104" i="9"/>
  <c r="O1116" i="9"/>
  <c r="I1135" i="9"/>
  <c r="J1140" i="9"/>
  <c r="N1201" i="9"/>
  <c r="N1202" i="9" s="1"/>
  <c r="N1267" i="9"/>
  <c r="N1313" i="9"/>
  <c r="H1402" i="9"/>
  <c r="I1402" i="9" s="1"/>
  <c r="H1568" i="9"/>
  <c r="I1568" i="9" s="1"/>
  <c r="H1653" i="9"/>
  <c r="I1653" i="9" s="1"/>
  <c r="N1721" i="9"/>
  <c r="H1722" i="9" s="1"/>
  <c r="M1722" i="9" s="1"/>
  <c r="M1719" i="9" s="1"/>
  <c r="H1721" i="9"/>
  <c r="I1721" i="9" s="1"/>
  <c r="N2051" i="9"/>
  <c r="N2052" i="9" s="1"/>
  <c r="H2051" i="9"/>
  <c r="I2051" i="9" s="1"/>
  <c r="N2178" i="9"/>
  <c r="H2178" i="9"/>
  <c r="I2178" i="9" s="1"/>
  <c r="N2346" i="9"/>
  <c r="H2346" i="9"/>
  <c r="I2346" i="9" s="1"/>
  <c r="N2423" i="9"/>
  <c r="H2423" i="9"/>
  <c r="I2423" i="9" s="1"/>
  <c r="N2982" i="9"/>
  <c r="H2982" i="9"/>
  <c r="I2982" i="9" s="1"/>
  <c r="H3105" i="9"/>
  <c r="I3105" i="9" s="1"/>
  <c r="N3105" i="9"/>
  <c r="H3106" i="9" s="1"/>
  <c r="J3106" i="9" s="1"/>
  <c r="H3575" i="9"/>
  <c r="M3575" i="9" s="1"/>
  <c r="N3575" i="9"/>
  <c r="N4749" i="9"/>
  <c r="H4749" i="9"/>
  <c r="I4749" i="9" s="1"/>
  <c r="L50" i="9"/>
  <c r="O155" i="9"/>
  <c r="L354" i="9"/>
  <c r="L402" i="9"/>
  <c r="L687" i="9"/>
  <c r="O703" i="9"/>
  <c r="L796" i="9"/>
  <c r="N2338" i="9"/>
  <c r="H2339" i="9" s="1"/>
  <c r="J2339" i="9" s="1"/>
  <c r="H2338" i="9"/>
  <c r="I2338" i="9" s="1"/>
  <c r="H3735" i="9"/>
  <c r="M3735" i="9" s="1"/>
  <c r="N3735" i="9"/>
  <c r="N4002" i="9"/>
  <c r="H4002" i="9"/>
  <c r="I4002" i="9" s="1"/>
  <c r="L118" i="9"/>
  <c r="N124" i="9"/>
  <c r="H125" i="9" s="1"/>
  <c r="J125" i="9" s="1"/>
  <c r="J118" i="9" s="1"/>
  <c r="H180" i="9"/>
  <c r="I180" i="9" s="1"/>
  <c r="H191" i="9"/>
  <c r="I191" i="9" s="1"/>
  <c r="N232" i="9"/>
  <c r="H315" i="9"/>
  <c r="I315" i="9" s="1"/>
  <c r="O354" i="9"/>
  <c r="H412" i="9"/>
  <c r="I412" i="9" s="1"/>
  <c r="N420" i="9"/>
  <c r="H436" i="9"/>
  <c r="I436" i="9" s="1"/>
  <c r="L468" i="9"/>
  <c r="N549" i="9"/>
  <c r="N677" i="9"/>
  <c r="H710" i="9"/>
  <c r="M710" i="9" s="1"/>
  <c r="N725" i="9"/>
  <c r="N726" i="9" s="1"/>
  <c r="L752" i="9"/>
  <c r="L785" i="9"/>
  <c r="H820" i="9"/>
  <c r="I820" i="9" s="1"/>
  <c r="H927" i="9"/>
  <c r="J927" i="9" s="1"/>
  <c r="J924" i="9" s="1"/>
  <c r="N935" i="9"/>
  <c r="H1097" i="9"/>
  <c r="I1097" i="9" s="1"/>
  <c r="N1133" i="9"/>
  <c r="O1150" i="9"/>
  <c r="L1160" i="9"/>
  <c r="O1170" i="9"/>
  <c r="N1229" i="9"/>
  <c r="N1230" i="9" s="1"/>
  <c r="H1232" i="9"/>
  <c r="I1232" i="9" s="1"/>
  <c r="N1241" i="9"/>
  <c r="H1248" i="9"/>
  <c r="I1248" i="9" s="1"/>
  <c r="H1260" i="9"/>
  <c r="M1260" i="9" s="1"/>
  <c r="H1286" i="9"/>
  <c r="I1286" i="9" s="1"/>
  <c r="J1300" i="9"/>
  <c r="N1309" i="9"/>
  <c r="N1310" i="9" s="1"/>
  <c r="N1343" i="9"/>
  <c r="N1344" i="9" s="1"/>
  <c r="N1490" i="9"/>
  <c r="H1491" i="9" s="1"/>
  <c r="J1491" i="9" s="1"/>
  <c r="J1488" i="9" s="1"/>
  <c r="H1490" i="9"/>
  <c r="I1490" i="9" s="1"/>
  <c r="O1498" i="9"/>
  <c r="H1511" i="9"/>
  <c r="I1511" i="9" s="1"/>
  <c r="H1599" i="9"/>
  <c r="I1599" i="9" s="1"/>
  <c r="H1855" i="9"/>
  <c r="I1855" i="9" s="1"/>
  <c r="N1855" i="9"/>
  <c r="N2141" i="9"/>
  <c r="H2142" i="9" s="1"/>
  <c r="J2142" i="9" s="1"/>
  <c r="H2141" i="9"/>
  <c r="I2141" i="9" s="1"/>
  <c r="N2460" i="9"/>
  <c r="N2461" i="9" s="1"/>
  <c r="H2462" i="9" s="1"/>
  <c r="J2462" i="9" s="1"/>
  <c r="H2460" i="9"/>
  <c r="I2460" i="9" s="1"/>
  <c r="N2833" i="9"/>
  <c r="H2834" i="9" s="1"/>
  <c r="M2834" i="9" s="1"/>
  <c r="H2833" i="9"/>
  <c r="J2833" i="9" s="1"/>
  <c r="H3087" i="9"/>
  <c r="I3087" i="9" s="1"/>
  <c r="N3087" i="9"/>
  <c r="N3088" i="9" s="1"/>
  <c r="H3997" i="9"/>
  <c r="I3997" i="9" s="1"/>
  <c r="N3997" i="9"/>
  <c r="N3998" i="9" s="1"/>
  <c r="H3999" i="9" s="1"/>
  <c r="J3999" i="9" s="1"/>
  <c r="O4858" i="9"/>
  <c r="N5033" i="9"/>
  <c r="N5034" i="9" s="1"/>
  <c r="H5033" i="9"/>
  <c r="I5033" i="9" s="1"/>
  <c r="L4" i="9"/>
  <c r="O28" i="9"/>
  <c r="L245" i="9"/>
  <c r="N255" i="9"/>
  <c r="L589" i="9"/>
  <c r="O900" i="9"/>
  <c r="O915" i="9"/>
  <c r="N973" i="9"/>
  <c r="N1001" i="9"/>
  <c r="N1090" i="9"/>
  <c r="O1140" i="9"/>
  <c r="O1160" i="9"/>
  <c r="N1173" i="9"/>
  <c r="N1174" i="9" s="1"/>
  <c r="O1184" i="9"/>
  <c r="N1221" i="9"/>
  <c r="N1222" i="9" s="1"/>
  <c r="L1338" i="9"/>
  <c r="H1465" i="9"/>
  <c r="M1465" i="9" s="1"/>
  <c r="L1682" i="9"/>
  <c r="O1724" i="9"/>
  <c r="H1739" i="9"/>
  <c r="I1739" i="9" s="1"/>
  <c r="N1944" i="9"/>
  <c r="H1944" i="9"/>
  <c r="I1944" i="9" s="1"/>
  <c r="H2100" i="9"/>
  <c r="J2100" i="9" s="1"/>
  <c r="N2100" i="9"/>
  <c r="H2504" i="9"/>
  <c r="I2504" i="9" s="1"/>
  <c r="N2504" i="9"/>
  <c r="N2966" i="9"/>
  <c r="N2967" i="9" s="1"/>
  <c r="N2968" i="9" s="1"/>
  <c r="H2966" i="9"/>
  <c r="I2966" i="9" s="1"/>
  <c r="N3085" i="9"/>
  <c r="O3493" i="9"/>
  <c r="M3521" i="9"/>
  <c r="H3562" i="9"/>
  <c r="I3562" i="9" s="1"/>
  <c r="I3555" i="9" s="1"/>
  <c r="K3555" i="9" s="1"/>
  <c r="N3562" i="9"/>
  <c r="N3563" i="9" s="1"/>
  <c r="N3915" i="9"/>
  <c r="H3915" i="9"/>
  <c r="J3915" i="9" s="1"/>
  <c r="N4210" i="9"/>
  <c r="N4211" i="9" s="1"/>
  <c r="H4210" i="9"/>
  <c r="I4210" i="9" s="1"/>
  <c r="N4657" i="9"/>
  <c r="H4658" i="9" s="1"/>
  <c r="L4658" i="9" s="1"/>
  <c r="H4657" i="9"/>
  <c r="I4657" i="9" s="1"/>
  <c r="N5084" i="9"/>
  <c r="H5084" i="9"/>
  <c r="L5084" i="9" s="1"/>
  <c r="L39" i="9"/>
  <c r="L72" i="9"/>
  <c r="L230" i="9"/>
  <c r="O386" i="9"/>
  <c r="L523" i="9"/>
  <c r="N559" i="9"/>
  <c r="O752" i="9"/>
  <c r="L1109" i="9"/>
  <c r="M1140" i="9"/>
  <c r="L1300" i="9"/>
  <c r="O1447" i="9"/>
  <c r="N1727" i="9"/>
  <c r="N1728" i="9" s="1"/>
  <c r="H1727" i="9"/>
  <c r="J1727" i="9" s="1"/>
  <c r="N1829" i="9"/>
  <c r="N1830" i="9" s="1"/>
  <c r="N1859" i="9"/>
  <c r="N1860" i="9" s="1"/>
  <c r="H2085" i="9"/>
  <c r="I2085" i="9" s="1"/>
  <c r="N2085" i="9"/>
  <c r="N2086" i="9" s="1"/>
  <c r="H2678" i="9"/>
  <c r="I2678" i="9" s="1"/>
  <c r="N2678" i="9"/>
  <c r="N2792" i="9"/>
  <c r="H2793" i="9" s="1"/>
  <c r="J2793" i="9" s="1"/>
  <c r="H2792" i="9"/>
  <c r="I2792" i="9" s="1"/>
  <c r="O2973" i="9"/>
  <c r="H3149" i="9"/>
  <c r="M3149" i="9" s="1"/>
  <c r="N3149" i="9"/>
  <c r="N3155" i="9"/>
  <c r="N3156" i="9" s="1"/>
  <c r="H3157" i="9" s="1"/>
  <c r="L3157" i="9" s="1"/>
  <c r="H3155" i="9"/>
  <c r="I3155" i="9" s="1"/>
  <c r="N3401" i="9"/>
  <c r="H3402" i="9" s="1"/>
  <c r="J3402" i="9" s="1"/>
  <c r="H3401" i="9"/>
  <c r="I3401" i="9" s="1"/>
  <c r="N4389" i="9"/>
  <c r="H4389" i="9"/>
  <c r="L4389" i="9" s="1"/>
  <c r="L4386" i="9" s="1"/>
  <c r="O39" i="9"/>
  <c r="O72" i="9"/>
  <c r="N131" i="9"/>
  <c r="H132" i="9" s="1"/>
  <c r="M132" i="9" s="1"/>
  <c r="O129" i="9"/>
  <c r="H222" i="9"/>
  <c r="M222" i="9" s="1"/>
  <c r="H270" i="9"/>
  <c r="I270" i="9" s="1"/>
  <c r="H372" i="9"/>
  <c r="I372" i="9" s="1"/>
  <c r="N396" i="9"/>
  <c r="H502" i="9"/>
  <c r="I502" i="9" s="1"/>
  <c r="N599" i="9"/>
  <c r="L621" i="9"/>
  <c r="N910" i="9"/>
  <c r="O1023" i="9"/>
  <c r="L1081" i="9"/>
  <c r="I1088" i="9"/>
  <c r="O1123" i="9"/>
  <c r="H1132" i="9"/>
  <c r="M1132" i="9" s="1"/>
  <c r="M1130" i="9" s="1"/>
  <c r="H1172" i="9"/>
  <c r="I1172" i="9" s="1"/>
  <c r="J1170" i="9"/>
  <c r="H1186" i="9"/>
  <c r="I1186" i="9" s="1"/>
  <c r="H1240" i="9"/>
  <c r="I1240" i="9" s="1"/>
  <c r="H1256" i="9"/>
  <c r="I1256" i="9" s="1"/>
  <c r="L1281" i="9"/>
  <c r="N1380" i="9"/>
  <c r="N1381" i="9" s="1"/>
  <c r="H1380" i="9"/>
  <c r="I1380" i="9" s="1"/>
  <c r="H1416" i="9"/>
  <c r="I1416" i="9" s="1"/>
  <c r="O1689" i="9"/>
  <c r="J1712" i="9"/>
  <c r="N1971" i="9"/>
  <c r="H1972" i="9" s="1"/>
  <c r="J1972" i="9" s="1"/>
  <c r="H1971" i="9"/>
  <c r="J1971" i="9" s="1"/>
  <c r="H2041" i="9"/>
  <c r="I2041" i="9" s="1"/>
  <c r="N2402" i="9"/>
  <c r="H2403" i="9" s="1"/>
  <c r="J2403" i="9" s="1"/>
  <c r="H2402" i="9"/>
  <c r="J2402" i="9" s="1"/>
  <c r="N2419" i="9"/>
  <c r="H2420" i="9" s="1"/>
  <c r="J2420" i="9" s="1"/>
  <c r="H2419" i="9"/>
  <c r="I2419" i="9" s="1"/>
  <c r="N2660" i="9"/>
  <c r="N2661" i="9" s="1"/>
  <c r="H2662" i="9" s="1"/>
  <c r="J2662" i="9" s="1"/>
  <c r="H2660" i="9"/>
  <c r="I2660" i="9" s="1"/>
  <c r="H2670" i="9"/>
  <c r="I2670" i="9" s="1"/>
  <c r="N2670" i="9"/>
  <c r="N2671" i="9" s="1"/>
  <c r="H2695" i="9"/>
  <c r="I2695" i="9" s="1"/>
  <c r="N2695" i="9"/>
  <c r="N3287" i="9"/>
  <c r="H3288" i="9" s="1"/>
  <c r="L3288" i="9" s="1"/>
  <c r="H3287" i="9"/>
  <c r="L3287" i="9" s="1"/>
  <c r="N3855" i="9"/>
  <c r="N3856" i="9" s="1"/>
  <c r="H3855" i="9"/>
  <c r="I3855" i="9" s="1"/>
  <c r="N4199" i="9"/>
  <c r="H4199" i="9"/>
  <c r="I4199" i="9" s="1"/>
  <c r="N4839" i="9"/>
  <c r="N4840" i="9" s="1"/>
  <c r="H4839" i="9"/>
  <c r="I4839" i="9" s="1"/>
  <c r="N5027" i="9"/>
  <c r="H5027" i="9"/>
  <c r="L5027" i="9" s="1"/>
  <c r="N5155" i="9"/>
  <c r="H5156" i="9" s="1"/>
  <c r="J5156" i="9" s="1"/>
  <c r="H5155" i="9"/>
  <c r="I5155" i="9" s="1"/>
  <c r="O4" i="9"/>
  <c r="L15" i="9"/>
  <c r="N45" i="9"/>
  <c r="N46" i="9" s="1"/>
  <c r="H47" i="9" s="1"/>
  <c r="M47" i="9" s="1"/>
  <c r="L107" i="9"/>
  <c r="N136" i="9"/>
  <c r="N137" i="9" s="1"/>
  <c r="N138" i="9" s="1"/>
  <c r="O402" i="9"/>
  <c r="O484" i="9"/>
  <c r="N533" i="9"/>
  <c r="N534" i="9" s="1"/>
  <c r="H535" i="9" s="1"/>
  <c r="J535" i="9" s="1"/>
  <c r="N673" i="9"/>
  <c r="H674" i="9" s="1"/>
  <c r="M674" i="9" s="1"/>
  <c r="N721" i="9"/>
  <c r="H722" i="9" s="1"/>
  <c r="J722" i="9" s="1"/>
  <c r="J719" i="9" s="1"/>
  <c r="N861" i="9"/>
  <c r="N862" i="9" s="1"/>
  <c r="O1011" i="9"/>
  <c r="O1102" i="9"/>
  <c r="N1125" i="9"/>
  <c r="N1126" i="9" s="1"/>
  <c r="J1135" i="9"/>
  <c r="I1145" i="9"/>
  <c r="J1155" i="9"/>
  <c r="H1449" i="9"/>
  <c r="I1449" i="9" s="1"/>
  <c r="O1468" i="9"/>
  <c r="H1616" i="9"/>
  <c r="M1616" i="9" s="1"/>
  <c r="H1632" i="9"/>
  <c r="I1632" i="9" s="1"/>
  <c r="N2957" i="9"/>
  <c r="H2957" i="9"/>
  <c r="I2957" i="9" s="1"/>
  <c r="H3029" i="9"/>
  <c r="I3029" i="9" s="1"/>
  <c r="N3029" i="9"/>
  <c r="H3703" i="9"/>
  <c r="J3703" i="9" s="1"/>
  <c r="N3703" i="9"/>
  <c r="N3704" i="9" s="1"/>
  <c r="H3705" i="9" s="1"/>
  <c r="M3705" i="9" s="1"/>
  <c r="N3707" i="9"/>
  <c r="H3708" i="9" s="1"/>
  <c r="J3708" i="9" s="1"/>
  <c r="H3707" i="9"/>
  <c r="I3707" i="9" s="1"/>
  <c r="N3945" i="9"/>
  <c r="H3945" i="9"/>
  <c r="I3945" i="9" s="1"/>
  <c r="H4837" i="9"/>
  <c r="I4837" i="9" s="1"/>
  <c r="N4837" i="9"/>
  <c r="O15" i="9"/>
  <c r="L28" i="9"/>
  <c r="L83" i="9"/>
  <c r="J129" i="9"/>
  <c r="N157" i="9"/>
  <c r="N158" i="9" s="1"/>
  <c r="H165" i="9"/>
  <c r="I165" i="9" s="1"/>
  <c r="L336" i="9"/>
  <c r="O418" i="9"/>
  <c r="N564" i="9"/>
  <c r="N565" i="9" s="1"/>
  <c r="N627" i="9"/>
  <c r="N649" i="9"/>
  <c r="H650" i="9" s="1"/>
  <c r="M650" i="9" s="1"/>
  <c r="H780" i="9"/>
  <c r="I780" i="9" s="1"/>
  <c r="H821" i="9"/>
  <c r="J821" i="9" s="1"/>
  <c r="J818" i="9" s="1"/>
  <c r="O829" i="9"/>
  <c r="O924" i="9"/>
  <c r="O933" i="9"/>
  <c r="O999" i="9"/>
  <c r="N1013" i="9"/>
  <c r="N1014" i="9" s="1"/>
  <c r="O1067" i="9"/>
  <c r="O1095" i="9"/>
  <c r="J1145" i="9"/>
  <c r="I1165" i="9"/>
  <c r="L1262" i="9"/>
  <c r="J1400" i="9"/>
  <c r="H1470" i="9"/>
  <c r="I1470" i="9" s="1"/>
  <c r="N1470" i="9"/>
  <c r="N1471" i="9" s="1"/>
  <c r="O1612" i="9"/>
  <c r="L1675" i="9"/>
  <c r="N1884" i="9"/>
  <c r="H1884" i="9"/>
  <c r="I1884" i="9" s="1"/>
  <c r="H2021" i="9"/>
  <c r="I2021" i="9" s="1"/>
  <c r="N2021" i="9"/>
  <c r="N2022" i="9" s="1"/>
  <c r="N2023" i="9" s="1"/>
  <c r="H2024" i="9" s="1"/>
  <c r="M2024" i="9" s="1"/>
  <c r="H2032" i="9"/>
  <c r="J2032" i="9" s="1"/>
  <c r="N2032" i="9"/>
  <c r="N2188" i="9"/>
  <c r="H2189" i="9" s="1"/>
  <c r="J2189" i="9" s="1"/>
  <c r="H2188" i="9"/>
  <c r="I2188" i="9" s="1"/>
  <c r="N2360" i="9"/>
  <c r="H2360" i="9"/>
  <c r="I2360" i="9" s="1"/>
  <c r="H2687" i="9"/>
  <c r="J2687" i="9" s="1"/>
  <c r="N2687" i="9"/>
  <c r="H2820" i="9"/>
  <c r="I2820" i="9" s="1"/>
  <c r="N2820" i="9"/>
  <c r="N3071" i="9"/>
  <c r="H3072" i="9" s="1"/>
  <c r="J3072" i="9" s="1"/>
  <c r="H3071" i="9"/>
  <c r="I3071" i="9" s="1"/>
  <c r="N4358" i="9"/>
  <c r="N4359" i="9" s="1"/>
  <c r="H4358" i="9"/>
  <c r="I4358" i="9" s="1"/>
  <c r="N5066" i="9"/>
  <c r="N5067" i="9" s="1"/>
  <c r="H5066" i="9"/>
  <c r="L5066" i="9" s="1"/>
  <c r="O50" i="9"/>
  <c r="O83" i="9"/>
  <c r="N115" i="9"/>
  <c r="O118" i="9"/>
  <c r="O215" i="9"/>
  <c r="O230" i="9"/>
  <c r="L260" i="9"/>
  <c r="O336" i="9"/>
  <c r="L730" i="9"/>
  <c r="O763" i="9"/>
  <c r="I859" i="9"/>
  <c r="I885" i="9"/>
  <c r="O961" i="9"/>
  <c r="O980" i="9"/>
  <c r="L1088" i="9"/>
  <c r="J1165" i="9"/>
  <c r="N2073" i="9"/>
  <c r="N2074" i="9" s="1"/>
  <c r="N2075" i="9" s="1"/>
  <c r="H2073" i="9"/>
  <c r="I2073" i="9" s="1"/>
  <c r="H2199" i="9"/>
  <c r="J2199" i="9" s="1"/>
  <c r="N2199" i="9"/>
  <c r="N2200" i="9" s="1"/>
  <c r="N2264" i="9"/>
  <c r="H2264" i="9"/>
  <c r="I2264" i="9" s="1"/>
  <c r="H3370" i="9"/>
  <c r="I3370" i="9" s="1"/>
  <c r="N3370" i="9"/>
  <c r="H3631" i="9"/>
  <c r="I3631" i="9" s="1"/>
  <c r="N3631" i="9"/>
  <c r="H3632" i="9" s="1"/>
  <c r="M3632" i="9" s="1"/>
  <c r="H5126" i="9"/>
  <c r="M5126" i="9" s="1"/>
  <c r="N5126" i="9"/>
  <c r="N5127" i="9" s="1"/>
  <c r="N30" i="9"/>
  <c r="N31" i="9" s="1"/>
  <c r="H32" i="9" s="1"/>
  <c r="M32" i="9" s="1"/>
  <c r="H63" i="9"/>
  <c r="I63" i="9" s="1"/>
  <c r="H135" i="9"/>
  <c r="I135" i="9" s="1"/>
  <c r="O140" i="9"/>
  <c r="N176" i="9"/>
  <c r="O200" i="9"/>
  <c r="N217" i="9"/>
  <c r="N218" i="9" s="1"/>
  <c r="O260" i="9"/>
  <c r="O452" i="9"/>
  <c r="N529" i="9"/>
  <c r="H563" i="9"/>
  <c r="I563" i="9" s="1"/>
  <c r="O573" i="9"/>
  <c r="H591" i="9"/>
  <c r="I591" i="9" s="1"/>
  <c r="N689" i="9"/>
  <c r="O741" i="9"/>
  <c r="N765" i="9"/>
  <c r="N766" i="9" s="1"/>
  <c r="H841" i="9"/>
  <c r="I841" i="9" s="1"/>
  <c r="O849" i="9"/>
  <c r="N902" i="9"/>
  <c r="N943" i="9"/>
  <c r="H1019" i="9"/>
  <c r="J1019" i="9" s="1"/>
  <c r="O1135" i="9"/>
  <c r="N1142" i="9"/>
  <c r="O1155" i="9"/>
  <c r="N1162" i="9"/>
  <c r="N1207" i="9"/>
  <c r="N1226" i="9"/>
  <c r="L1346" i="9"/>
  <c r="O1414" i="9"/>
  <c r="O1641" i="9"/>
  <c r="I1675" i="9"/>
  <c r="O1748" i="9"/>
  <c r="H1763" i="9"/>
  <c r="I1763" i="9" s="1"/>
  <c r="N1801" i="9"/>
  <c r="H1802" i="9" s="1"/>
  <c r="M1802" i="9" s="1"/>
  <c r="H1801" i="9"/>
  <c r="J1801" i="9" s="1"/>
  <c r="N1897" i="9"/>
  <c r="H1898" i="9" s="1"/>
  <c r="J1898" i="9" s="1"/>
  <c r="H1897" i="9"/>
  <c r="I1897" i="9" s="1"/>
  <c r="O2004" i="9"/>
  <c r="N2372" i="9"/>
  <c r="H2450" i="9"/>
  <c r="J2450" i="9" s="1"/>
  <c r="N2450" i="9"/>
  <c r="N2451" i="9" s="1"/>
  <c r="N2727" i="9"/>
  <c r="H2728" i="9" s="1"/>
  <c r="M2728" i="9" s="1"/>
  <c r="H2727" i="9"/>
  <c r="J2727" i="9" s="1"/>
  <c r="N3361" i="9"/>
  <c r="H3361" i="9"/>
  <c r="I3361" i="9" s="1"/>
  <c r="H4084" i="9"/>
  <c r="J4084" i="9" s="1"/>
  <c r="J4072" i="9" s="1"/>
  <c r="L4264" i="9"/>
  <c r="H4270" i="9"/>
  <c r="I4270" i="9" s="1"/>
  <c r="N4270" i="9"/>
  <c r="N4271" i="9" s="1"/>
  <c r="N4930" i="9"/>
  <c r="N4931" i="9" s="1"/>
  <c r="H4930" i="9"/>
  <c r="I4930" i="9" s="1"/>
  <c r="L96" i="9"/>
  <c r="N104" i="9"/>
  <c r="O185" i="9"/>
  <c r="N263" i="9"/>
  <c r="N264" i="9" s="1"/>
  <c r="J516" i="9"/>
  <c r="O671" i="9"/>
  <c r="O952" i="9"/>
  <c r="L1033" i="9"/>
  <c r="I1074" i="9"/>
  <c r="H1374" i="9"/>
  <c r="I1374" i="9" s="1"/>
  <c r="N1374" i="9"/>
  <c r="O1400" i="9"/>
  <c r="J1620" i="9"/>
  <c r="H2509" i="9"/>
  <c r="J2509" i="9" s="1"/>
  <c r="N2509" i="9"/>
  <c r="N2510" i="9" s="1"/>
  <c r="N2516" i="9"/>
  <c r="N2517" i="9" s="1"/>
  <c r="H2516" i="9"/>
  <c r="I2516" i="9" s="1"/>
  <c r="L2569" i="9"/>
  <c r="H2734" i="9"/>
  <c r="J2734" i="9" s="1"/>
  <c r="N2734" i="9"/>
  <c r="N2735" i="9" s="1"/>
  <c r="N2736" i="9" s="1"/>
  <c r="H2737" i="9" s="1"/>
  <c r="M2737" i="9" s="1"/>
  <c r="H2868" i="9"/>
  <c r="I2868" i="9" s="1"/>
  <c r="N2868" i="9"/>
  <c r="H2869" i="9" s="1"/>
  <c r="J2869" i="9" s="1"/>
  <c r="O3027" i="9"/>
  <c r="O3221" i="9"/>
  <c r="N4256" i="9"/>
  <c r="H4257" i="9" s="1"/>
  <c r="M4257" i="9" s="1"/>
  <c r="H4256" i="9"/>
  <c r="I4256" i="9" s="1"/>
  <c r="I915" i="9"/>
  <c r="H1981" i="9"/>
  <c r="J1981" i="9" s="1"/>
  <c r="N1981" i="9"/>
  <c r="H1982" i="9" s="1"/>
  <c r="M1982" i="9" s="1"/>
  <c r="H2482" i="9"/>
  <c r="J2482" i="9" s="1"/>
  <c r="N2482" i="9"/>
  <c r="H2611" i="9"/>
  <c r="I2611" i="9" s="1"/>
  <c r="N2611" i="9"/>
  <c r="N3165" i="9"/>
  <c r="H3165" i="9"/>
  <c r="M3165" i="9" s="1"/>
  <c r="N3412" i="9"/>
  <c r="H3412" i="9"/>
  <c r="J3412" i="9" s="1"/>
  <c r="N3539" i="9"/>
  <c r="H3539" i="9"/>
  <c r="I3539" i="9" s="1"/>
  <c r="N5044" i="9"/>
  <c r="H5044" i="9"/>
  <c r="M5044" i="9" s="1"/>
  <c r="H1393" i="9"/>
  <c r="M1393" i="9" s="1"/>
  <c r="L1425" i="9"/>
  <c r="L1468" i="9"/>
  <c r="N1505" i="9"/>
  <c r="N1506" i="9" s="1"/>
  <c r="N1527" i="9"/>
  <c r="N1561" i="9"/>
  <c r="H1562" i="9" s="1"/>
  <c r="J1562" i="9" s="1"/>
  <c r="O1668" i="9"/>
  <c r="N2224" i="9"/>
  <c r="N2527" i="9"/>
  <c r="L2549" i="9"/>
  <c r="N2565" i="9"/>
  <c r="N2634" i="9"/>
  <c r="N2763" i="9"/>
  <c r="N2764" i="9" s="1"/>
  <c r="N2774" i="9"/>
  <c r="L2973" i="9"/>
  <c r="I3521" i="9"/>
  <c r="K3521" i="9" s="1"/>
  <c r="L3544" i="9"/>
  <c r="J4118" i="9"/>
  <c r="N4868" i="9"/>
  <c r="H4869" i="9" s="1"/>
  <c r="M4869" i="9" s="1"/>
  <c r="M4858" i="9" s="1"/>
  <c r="J5088" i="9"/>
  <c r="J4618" i="9"/>
  <c r="J5031" i="9"/>
  <c r="O2443" i="9"/>
  <c r="O2923" i="9"/>
  <c r="L2941" i="9"/>
  <c r="N3121" i="9"/>
  <c r="L3679" i="9"/>
  <c r="H3977" i="9"/>
  <c r="M3977" i="9" s="1"/>
  <c r="O4182" i="9"/>
  <c r="L4193" i="9"/>
  <c r="M4339" i="9"/>
  <c r="O4400" i="9"/>
  <c r="J4720" i="9"/>
  <c r="J4790" i="9"/>
  <c r="J5069" i="9"/>
  <c r="H5202" i="9"/>
  <c r="J5202" i="9" s="1"/>
  <c r="O1696" i="9"/>
  <c r="H2107" i="9"/>
  <c r="I2107" i="9" s="1"/>
  <c r="O2166" i="9"/>
  <c r="H2244" i="9"/>
  <c r="I2244" i="9" s="1"/>
  <c r="H2470" i="9"/>
  <c r="I2470" i="9" s="1"/>
  <c r="H2535" i="9"/>
  <c r="J2535" i="9" s="1"/>
  <c r="H2803" i="9"/>
  <c r="I2803" i="9" s="1"/>
  <c r="O2899" i="9"/>
  <c r="O2955" i="9"/>
  <c r="I3011" i="9"/>
  <c r="O3011" i="9"/>
  <c r="H3059" i="9"/>
  <c r="I3059" i="9" s="1"/>
  <c r="H3079" i="9"/>
  <c r="I3079" i="9" s="1"/>
  <c r="H3134" i="9"/>
  <c r="I3134" i="9" s="1"/>
  <c r="O3200" i="9"/>
  <c r="N3233" i="9"/>
  <c r="H3234" i="9" s="1"/>
  <c r="M3234" i="9" s="1"/>
  <c r="N3263" i="9"/>
  <c r="N3315" i="9"/>
  <c r="H3316" i="9" s="1"/>
  <c r="J3316" i="9" s="1"/>
  <c r="O3364" i="9"/>
  <c r="H3476" i="9"/>
  <c r="I3476" i="9" s="1"/>
  <c r="H3813" i="9"/>
  <c r="I3813" i="9" s="1"/>
  <c r="H3851" i="9"/>
  <c r="I3851" i="9" s="1"/>
  <c r="H3914" i="9"/>
  <c r="I3914" i="9" s="1"/>
  <c r="O4325" i="9"/>
  <c r="J4609" i="9"/>
  <c r="O4609" i="9"/>
  <c r="M4829" i="9"/>
  <c r="I4900" i="9"/>
  <c r="O4956" i="9"/>
  <c r="I4991" i="9"/>
  <c r="O4998" i="9"/>
  <c r="H5053" i="9"/>
  <c r="M5053" i="9" s="1"/>
  <c r="O5176" i="9"/>
  <c r="L2379" i="9"/>
  <c r="H2581" i="9"/>
  <c r="I2581" i="9" s="1"/>
  <c r="O2620" i="9"/>
  <c r="H2725" i="9"/>
  <c r="I2725" i="9" s="1"/>
  <c r="O2761" i="9"/>
  <c r="H2895" i="9"/>
  <c r="I2895" i="9" s="1"/>
  <c r="O3049" i="9"/>
  <c r="O3210" i="9"/>
  <c r="H3445" i="9"/>
  <c r="I3445" i="9" s="1"/>
  <c r="M3585" i="9"/>
  <c r="N3646" i="9"/>
  <c r="H3737" i="9"/>
  <c r="I3737" i="9" s="1"/>
  <c r="L3822" i="9"/>
  <c r="L3904" i="9"/>
  <c r="O3939" i="9"/>
  <c r="L4072" i="9"/>
  <c r="O4386" i="9"/>
  <c r="J4510" i="9"/>
  <c r="J4536" i="9"/>
  <c r="J4648" i="9"/>
  <c r="J5012" i="9"/>
  <c r="L1414" i="9"/>
  <c r="O1555" i="9"/>
  <c r="L1651" i="9"/>
  <c r="O1658" i="9"/>
  <c r="O1682" i="9"/>
  <c r="J1704" i="9"/>
  <c r="O1712" i="9"/>
  <c r="L1922" i="9"/>
  <c r="N2321" i="9"/>
  <c r="H2322" i="9" s="1"/>
  <c r="M2322" i="9" s="1"/>
  <c r="H2334" i="9"/>
  <c r="I2334" i="9" s="1"/>
  <c r="H2356" i="9"/>
  <c r="I2356" i="9" s="1"/>
  <c r="O2549" i="9"/>
  <c r="N2585" i="9"/>
  <c r="N2682" i="9"/>
  <c r="N2683" i="9" s="1"/>
  <c r="H2812" i="9"/>
  <c r="J2812" i="9" s="1"/>
  <c r="L2899" i="9"/>
  <c r="L3939" i="9"/>
  <c r="L4138" i="9"/>
  <c r="O4138" i="9"/>
  <c r="O1517" i="9"/>
  <c r="H1559" i="9"/>
  <c r="I1559" i="9" s="1"/>
  <c r="J1658" i="9"/>
  <c r="H1815" i="9"/>
  <c r="I1815" i="9" s="1"/>
  <c r="O2559" i="9"/>
  <c r="H2575" i="9"/>
  <c r="I2575" i="9" s="1"/>
  <c r="L2599" i="9"/>
  <c r="L2911" i="9"/>
  <c r="L2928" i="9"/>
  <c r="O3039" i="9"/>
  <c r="J3443" i="9"/>
  <c r="L3528" i="9"/>
  <c r="M3577" i="9"/>
  <c r="O3679" i="9"/>
  <c r="O4087" i="9"/>
  <c r="I4128" i="9"/>
  <c r="K4128" i="9" s="1"/>
  <c r="I4244" i="9"/>
  <c r="J4332" i="9"/>
  <c r="J4364" i="9"/>
  <c r="J4421" i="9"/>
  <c r="O4738" i="9"/>
  <c r="O4829" i="9"/>
  <c r="H1660" i="9"/>
  <c r="I1660" i="9" s="1"/>
  <c r="O1675" i="9"/>
  <c r="H2392" i="9"/>
  <c r="J2392" i="9" s="1"/>
  <c r="H2751" i="9"/>
  <c r="I2751" i="9" s="1"/>
  <c r="L2888" i="9"/>
  <c r="L2980" i="9"/>
  <c r="I2987" i="9"/>
  <c r="O2987" i="9"/>
  <c r="L3039" i="9"/>
  <c r="O3421" i="9"/>
  <c r="O3528" i="9"/>
  <c r="N3941" i="9"/>
  <c r="L4171" i="9"/>
  <c r="O4346" i="9"/>
  <c r="M4510" i="9"/>
  <c r="M4745" i="9"/>
  <c r="H4907" i="9"/>
  <c r="L4907" i="9" s="1"/>
  <c r="O5107" i="9"/>
  <c r="L2589" i="9"/>
  <c r="J2631" i="9"/>
  <c r="O2642" i="9"/>
  <c r="O3451" i="9"/>
  <c r="L3592" i="9"/>
  <c r="J4356" i="9"/>
  <c r="J4560" i="9"/>
  <c r="J4666" i="9"/>
  <c r="J4858" i="9"/>
  <c r="O5012" i="9"/>
  <c r="O3257" i="9"/>
  <c r="O4214" i="9"/>
  <c r="J4325" i="9"/>
  <c r="O2354" i="9"/>
  <c r="O2498" i="9"/>
  <c r="I2923" i="9"/>
  <c r="H3486" i="9"/>
  <c r="I3486" i="9" s="1"/>
  <c r="N4505" i="9"/>
  <c r="O4745" i="9"/>
  <c r="I15" i="9"/>
  <c r="K15" i="9" s="1"/>
  <c r="N53" i="9"/>
  <c r="H53" i="9"/>
  <c r="M53" i="9" s="1"/>
  <c r="H68" i="9"/>
  <c r="J68" i="9" s="1"/>
  <c r="J61" i="9" s="1"/>
  <c r="N68" i="9"/>
  <c r="H42" i="9"/>
  <c r="M42" i="9" s="1"/>
  <c r="N42" i="9"/>
  <c r="H11" i="9"/>
  <c r="J11" i="9" s="1"/>
  <c r="J4" i="9" s="1"/>
  <c r="N11" i="9"/>
  <c r="N64" i="9"/>
  <c r="H64" i="9"/>
  <c r="M64" i="9" s="1"/>
  <c r="N223" i="9"/>
  <c r="H223" i="9"/>
  <c r="M223" i="9" s="1"/>
  <c r="N19" i="9"/>
  <c r="H181" i="9"/>
  <c r="J181" i="9" s="1"/>
  <c r="N181" i="9"/>
  <c r="H100" i="9"/>
  <c r="M100" i="9" s="1"/>
  <c r="O107" i="9"/>
  <c r="N166" i="9"/>
  <c r="N207" i="9"/>
  <c r="H343" i="9"/>
  <c r="M343" i="9" s="1"/>
  <c r="H455" i="9"/>
  <c r="M455" i="9" s="1"/>
  <c r="N455" i="9"/>
  <c r="N463" i="9"/>
  <c r="H463" i="9"/>
  <c r="J463" i="9" s="1"/>
  <c r="H475" i="9"/>
  <c r="M475" i="9" s="1"/>
  <c r="N475" i="9"/>
  <c r="I719" i="9"/>
  <c r="N791" i="9"/>
  <c r="H791" i="9"/>
  <c r="I791" i="9" s="1"/>
  <c r="N1118" i="9"/>
  <c r="H1118" i="9"/>
  <c r="I1118" i="9" s="1"/>
  <c r="N1500" i="9"/>
  <c r="H1500" i="9"/>
  <c r="I1500" i="9" s="1"/>
  <c r="H67" i="9"/>
  <c r="I67" i="9" s="1"/>
  <c r="N110" i="9"/>
  <c r="H10" i="9"/>
  <c r="I10" i="9" s="1"/>
  <c r="H98" i="9"/>
  <c r="I98" i="9" s="1"/>
  <c r="N266" i="9"/>
  <c r="H266" i="9"/>
  <c r="I266" i="9" s="1"/>
  <c r="N285" i="9"/>
  <c r="O290" i="9"/>
  <c r="N324" i="9"/>
  <c r="H361" i="9"/>
  <c r="M361" i="9" s="1"/>
  <c r="N361" i="9"/>
  <c r="H487" i="9"/>
  <c r="M487" i="9" s="1"/>
  <c r="N487" i="9"/>
  <c r="O500" i="9"/>
  <c r="H507" i="9"/>
  <c r="M507" i="9" s="1"/>
  <c r="N507" i="9"/>
  <c r="L557" i="9"/>
  <c r="L655" i="9"/>
  <c r="L741" i="9"/>
  <c r="I1338" i="9"/>
  <c r="L500" i="9"/>
  <c r="H41" i="9"/>
  <c r="I41" i="9" s="1"/>
  <c r="L185" i="9"/>
  <c r="H262" i="9"/>
  <c r="I262" i="9" s="1"/>
  <c r="N327" i="9"/>
  <c r="H327" i="9"/>
  <c r="M327" i="9" s="1"/>
  <c r="H360" i="9"/>
  <c r="I360" i="9" s="1"/>
  <c r="N366" i="9"/>
  <c r="H373" i="9"/>
  <c r="M373" i="9" s="1"/>
  <c r="L386" i="9"/>
  <c r="O523" i="9"/>
  <c r="H693" i="9"/>
  <c r="I693" i="9" s="1"/>
  <c r="N693" i="9"/>
  <c r="O785" i="9"/>
  <c r="H1249" i="9"/>
  <c r="M1249" i="9" s="1"/>
  <c r="N1249" i="9"/>
  <c r="N210" i="9"/>
  <c r="H210" i="9"/>
  <c r="I210" i="9" s="1"/>
  <c r="I230" i="9"/>
  <c r="N567" i="9"/>
  <c r="H567" i="9"/>
  <c r="I567" i="9" s="1"/>
  <c r="H748" i="9"/>
  <c r="M748" i="9" s="1"/>
  <c r="N748" i="9"/>
  <c r="L170" i="9"/>
  <c r="N316" i="9"/>
  <c r="H409" i="9"/>
  <c r="M409" i="9" s="1"/>
  <c r="N409" i="9"/>
  <c r="N525" i="9"/>
  <c r="H525" i="9"/>
  <c r="I525" i="9" s="1"/>
  <c r="L573" i="9"/>
  <c r="N657" i="9"/>
  <c r="H657" i="9"/>
  <c r="I657" i="9" s="1"/>
  <c r="N174" i="9"/>
  <c r="L484" i="9"/>
  <c r="N802" i="9"/>
  <c r="H802" i="9"/>
  <c r="I802" i="9" s="1"/>
  <c r="H173" i="9"/>
  <c r="M173" i="9" s="1"/>
  <c r="N151" i="9"/>
  <c r="O170" i="9"/>
  <c r="H196" i="9"/>
  <c r="J196" i="9" s="1"/>
  <c r="N196" i="9"/>
  <c r="H252" i="9"/>
  <c r="M252" i="9" s="1"/>
  <c r="N252" i="9"/>
  <c r="H389" i="9"/>
  <c r="M389" i="9" s="1"/>
  <c r="N389" i="9"/>
  <c r="H415" i="9"/>
  <c r="M415" i="9" s="1"/>
  <c r="O434" i="9"/>
  <c r="N491" i="9"/>
  <c r="H491" i="9"/>
  <c r="M491" i="9" s="1"/>
  <c r="H503" i="9"/>
  <c r="M503" i="9" s="1"/>
  <c r="N503" i="9"/>
  <c r="N511" i="9"/>
  <c r="H511" i="9"/>
  <c r="J511" i="9" s="1"/>
  <c r="H706" i="9"/>
  <c r="M706" i="9" s="1"/>
  <c r="N706" i="9"/>
  <c r="N814" i="9"/>
  <c r="H814" i="9"/>
  <c r="M814" i="9" s="1"/>
  <c r="O621" i="9"/>
  <c r="N711" i="9"/>
  <c r="H711" i="9"/>
  <c r="M711" i="9" s="1"/>
  <c r="N161" i="9"/>
  <c r="H195" i="9"/>
  <c r="I195" i="9" s="1"/>
  <c r="H251" i="9"/>
  <c r="I251" i="9" s="1"/>
  <c r="H272" i="9"/>
  <c r="J272" i="9" s="1"/>
  <c r="N272" i="9"/>
  <c r="H365" i="9"/>
  <c r="J365" i="9" s="1"/>
  <c r="J354" i="9" s="1"/>
  <c r="L370" i="9"/>
  <c r="H388" i="9"/>
  <c r="I388" i="9" s="1"/>
  <c r="H437" i="9"/>
  <c r="M437" i="9" s="1"/>
  <c r="N437" i="9"/>
  <c r="N575" i="9"/>
  <c r="H575" i="9"/>
  <c r="I575" i="9" s="1"/>
  <c r="H581" i="9"/>
  <c r="M581" i="9" s="1"/>
  <c r="N581" i="9"/>
  <c r="H109" i="9"/>
  <c r="I109" i="9" s="1"/>
  <c r="H206" i="9"/>
  <c r="I206" i="9" s="1"/>
  <c r="N545" i="9"/>
  <c r="H545" i="9"/>
  <c r="I545" i="9" s="1"/>
  <c r="N85" i="9"/>
  <c r="N89" i="9"/>
  <c r="H99" i="9"/>
  <c r="M99" i="9" s="1"/>
  <c r="I118" i="9"/>
  <c r="L140" i="9"/>
  <c r="H150" i="9"/>
  <c r="I150" i="9" s="1"/>
  <c r="H204" i="9"/>
  <c r="M204" i="9" s="1"/>
  <c r="N204" i="9"/>
  <c r="H221" i="9"/>
  <c r="I221" i="9" s="1"/>
  <c r="N237" i="9"/>
  <c r="H271" i="9"/>
  <c r="J271" i="9" s="1"/>
  <c r="O370" i="9"/>
  <c r="H381" i="9"/>
  <c r="J381" i="9" s="1"/>
  <c r="N381" i="9"/>
  <c r="L452" i="9"/>
  <c r="O589" i="9"/>
  <c r="N595" i="9"/>
  <c r="H595" i="9"/>
  <c r="I595" i="9" s="1"/>
  <c r="L605" i="9"/>
  <c r="N615" i="9"/>
  <c r="H615" i="9"/>
  <c r="I615" i="9" s="1"/>
  <c r="O637" i="9"/>
  <c r="N643" i="9"/>
  <c r="H643" i="9"/>
  <c r="I643" i="9" s="1"/>
  <c r="N1670" i="9"/>
  <c r="H1670" i="9"/>
  <c r="I1670" i="9" s="1"/>
  <c r="L290" i="9"/>
  <c r="N623" i="9"/>
  <c r="H623" i="9"/>
  <c r="I623" i="9" s="1"/>
  <c r="I83" i="9"/>
  <c r="H103" i="9"/>
  <c r="J103" i="9" s="1"/>
  <c r="J96" i="9" s="1"/>
  <c r="H114" i="9"/>
  <c r="J114" i="9" s="1"/>
  <c r="J107" i="9" s="1"/>
  <c r="H203" i="9"/>
  <c r="M203" i="9" s="1"/>
  <c r="O275" i="9"/>
  <c r="L275" i="9"/>
  <c r="N298" i="9"/>
  <c r="L305" i="9"/>
  <c r="H330" i="9"/>
  <c r="I330" i="9" s="1"/>
  <c r="H338" i="9"/>
  <c r="I338" i="9" s="1"/>
  <c r="H380" i="9"/>
  <c r="I380" i="9" s="1"/>
  <c r="H413" i="9"/>
  <c r="J413" i="9" s="1"/>
  <c r="L418" i="9"/>
  <c r="H459" i="9"/>
  <c r="M459" i="9" s="1"/>
  <c r="N459" i="9"/>
  <c r="N471" i="9"/>
  <c r="H471" i="9"/>
  <c r="M471" i="9" s="1"/>
  <c r="H479" i="9"/>
  <c r="J479" i="9" s="1"/>
  <c r="N479" i="9"/>
  <c r="H495" i="9"/>
  <c r="J495" i="9" s="1"/>
  <c r="N495" i="9"/>
  <c r="O557" i="9"/>
  <c r="N592" i="9"/>
  <c r="N613" i="9"/>
  <c r="H613" i="9"/>
  <c r="M613" i="9" s="1"/>
  <c r="N633" i="9"/>
  <c r="H633" i="9"/>
  <c r="J633" i="9" s="1"/>
  <c r="N822" i="9"/>
  <c r="H822" i="9"/>
  <c r="M822" i="9" s="1"/>
  <c r="L129" i="9"/>
  <c r="N142" i="9"/>
  <c r="H142" i="9"/>
  <c r="I142" i="9" s="1"/>
  <c r="O305" i="9"/>
  <c r="L320" i="9"/>
  <c r="N344" i="9"/>
  <c r="N441" i="9"/>
  <c r="H441" i="9"/>
  <c r="M441" i="9" s="1"/>
  <c r="O539" i="9"/>
  <c r="N722" i="9"/>
  <c r="I730" i="9"/>
  <c r="N831" i="9"/>
  <c r="H831" i="9"/>
  <c r="I831" i="9" s="1"/>
  <c r="H1158" i="9"/>
  <c r="L1158" i="9" s="1"/>
  <c r="L1155" i="9" s="1"/>
  <c r="N1158" i="9"/>
  <c r="O605" i="9"/>
  <c r="J72" i="9"/>
  <c r="N307" i="9"/>
  <c r="H307" i="9"/>
  <c r="I307" i="9" s="1"/>
  <c r="O320" i="9"/>
  <c r="H429" i="9"/>
  <c r="J429" i="9" s="1"/>
  <c r="N429" i="9"/>
  <c r="N584" i="9"/>
  <c r="N697" i="9"/>
  <c r="H697" i="9"/>
  <c r="I697" i="9" s="1"/>
  <c r="L1123" i="9"/>
  <c r="N1210" i="9"/>
  <c r="H1210" i="9"/>
  <c r="I1210" i="9" s="1"/>
  <c r="N1411" i="9"/>
  <c r="H1411" i="9"/>
  <c r="I1411" i="9" s="1"/>
  <c r="L1447" i="9"/>
  <c r="O655" i="9"/>
  <c r="I671" i="9"/>
  <c r="L703" i="9"/>
  <c r="O971" i="9"/>
  <c r="N1077" i="9"/>
  <c r="H1077" i="9"/>
  <c r="J1077" i="9" s="1"/>
  <c r="H1317" i="9"/>
  <c r="M1317" i="9" s="1"/>
  <c r="N1317" i="9"/>
  <c r="H1329" i="9"/>
  <c r="M1329" i="9" s="1"/>
  <c r="N1329" i="9"/>
  <c r="N1431" i="9"/>
  <c r="H1431" i="9"/>
  <c r="I1431" i="9" s="1"/>
  <c r="H1443" i="9"/>
  <c r="M1443" i="9" s="1"/>
  <c r="N1443" i="9"/>
  <c r="H1462" i="9"/>
  <c r="M1462" i="9" s="1"/>
  <c r="N1462" i="9"/>
  <c r="N1502" i="9"/>
  <c r="H1502" i="9"/>
  <c r="I1502" i="9" s="1"/>
  <c r="N541" i="9"/>
  <c r="N758" i="9"/>
  <c r="H758" i="9"/>
  <c r="I758" i="9" s="1"/>
  <c r="I763" i="9"/>
  <c r="L774" i="9"/>
  <c r="N1053" i="9"/>
  <c r="H1053" i="9"/>
  <c r="J1053" i="9" s="1"/>
  <c r="O1081" i="9"/>
  <c r="H1276" i="9"/>
  <c r="M1276" i="9" s="1"/>
  <c r="N1276" i="9"/>
  <c r="O1281" i="9"/>
  <c r="O1300" i="9"/>
  <c r="N1364" i="9"/>
  <c r="H1364" i="9"/>
  <c r="M1364" i="9" s="1"/>
  <c r="H322" i="9"/>
  <c r="I322" i="9" s="1"/>
  <c r="H342" i="9"/>
  <c r="I342" i="9" s="1"/>
  <c r="H458" i="9"/>
  <c r="I458" i="9" s="1"/>
  <c r="H478" i="9"/>
  <c r="I478" i="9" s="1"/>
  <c r="H486" i="9"/>
  <c r="I486" i="9" s="1"/>
  <c r="H506" i="9"/>
  <c r="I506" i="9" s="1"/>
  <c r="N662" i="9"/>
  <c r="H705" i="9"/>
  <c r="I705" i="9" s="1"/>
  <c r="H747" i="9"/>
  <c r="I747" i="9" s="1"/>
  <c r="O989" i="9"/>
  <c r="N1006" i="9"/>
  <c r="H1006" i="9"/>
  <c r="I1006" i="9" s="1"/>
  <c r="H1084" i="9"/>
  <c r="J1084" i="9" s="1"/>
  <c r="N1084" i="9"/>
  <c r="I1102" i="9"/>
  <c r="N1270" i="9"/>
  <c r="H1270" i="9"/>
  <c r="I1270" i="9" s="1"/>
  <c r="H1275" i="9"/>
  <c r="I1275" i="9" s="1"/>
  <c r="H1284" i="9"/>
  <c r="M1284" i="9" s="1"/>
  <c r="N1284" i="9"/>
  <c r="H1358" i="9"/>
  <c r="J1358" i="9" s="1"/>
  <c r="J1346" i="9" s="1"/>
  <c r="N1358" i="9"/>
  <c r="M1574" i="9"/>
  <c r="M1593" i="9"/>
  <c r="O730" i="9"/>
  <c r="H744" i="9"/>
  <c r="J744" i="9" s="1"/>
  <c r="J741" i="9" s="1"/>
  <c r="N744" i="9"/>
  <c r="H788" i="9"/>
  <c r="J788" i="9" s="1"/>
  <c r="J785" i="9" s="1"/>
  <c r="N788" i="9"/>
  <c r="L807" i="9"/>
  <c r="H992" i="9"/>
  <c r="J992" i="9" s="1"/>
  <c r="J989" i="9" s="1"/>
  <c r="N992" i="9"/>
  <c r="N1029" i="9"/>
  <c r="H1029" i="9"/>
  <c r="J1029" i="9" s="1"/>
  <c r="H1083" i="9"/>
  <c r="I1083" i="9" s="1"/>
  <c r="O1088" i="9"/>
  <c r="M1150" i="9"/>
  <c r="H1283" i="9"/>
  <c r="I1283" i="9" s="1"/>
  <c r="O1425" i="9"/>
  <c r="H743" i="9"/>
  <c r="I743" i="9" s="1"/>
  <c r="L763" i="9"/>
  <c r="O774" i="9"/>
  <c r="H787" i="9"/>
  <c r="I787" i="9" s="1"/>
  <c r="I849" i="9"/>
  <c r="K849" i="9" s="1"/>
  <c r="I877" i="9"/>
  <c r="H991" i="9"/>
  <c r="I991" i="9" s="1"/>
  <c r="N1153" i="9"/>
  <c r="L1205" i="9"/>
  <c r="N1336" i="9"/>
  <c r="H1336" i="9"/>
  <c r="M1336" i="9" s="1"/>
  <c r="N1569" i="9"/>
  <c r="H1569" i="9"/>
  <c r="J1569" i="9" s="1"/>
  <c r="H647" i="9"/>
  <c r="I647" i="9" s="1"/>
  <c r="N737" i="9"/>
  <c r="H737" i="9"/>
  <c r="M737" i="9" s="1"/>
  <c r="I941" i="9"/>
  <c r="L999" i="9"/>
  <c r="O1033" i="9"/>
  <c r="M1067" i="9"/>
  <c r="I1109" i="9"/>
  <c r="H1182" i="9"/>
  <c r="M1182" i="9" s="1"/>
  <c r="N1182" i="9"/>
  <c r="N1265" i="9"/>
  <c r="H1265" i="9"/>
  <c r="M1265" i="9" s="1"/>
  <c r="N1417" i="9"/>
  <c r="H1417" i="9"/>
  <c r="J1417" i="9" s="1"/>
  <c r="J1414" i="9" s="1"/>
  <c r="H1461" i="9"/>
  <c r="J1461" i="9" s="1"/>
  <c r="J1458" i="9" s="1"/>
  <c r="N781" i="9"/>
  <c r="H781" i="9"/>
  <c r="M781" i="9" s="1"/>
  <c r="O859" i="9"/>
  <c r="I908" i="9"/>
  <c r="I924" i="9"/>
  <c r="K924" i="9" s="1"/>
  <c r="H1036" i="9"/>
  <c r="J1036" i="9" s="1"/>
  <c r="N1036" i="9"/>
  <c r="H1188" i="9"/>
  <c r="M1188" i="9" s="1"/>
  <c r="N1188" i="9"/>
  <c r="O1205" i="9"/>
  <c r="N1233" i="9"/>
  <c r="H1233" i="9"/>
  <c r="J1233" i="9" s="1"/>
  <c r="J1224" i="9" s="1"/>
  <c r="L1243" i="9"/>
  <c r="N1257" i="9"/>
  <c r="H1257" i="9"/>
  <c r="M1257" i="9" s="1"/>
  <c r="O1346" i="9"/>
  <c r="N2070" i="9"/>
  <c r="H2070" i="9"/>
  <c r="J2070" i="9" s="1"/>
  <c r="J915" i="9"/>
  <c r="N954" i="9"/>
  <c r="H954" i="9"/>
  <c r="I954" i="9" s="1"/>
  <c r="N964" i="9"/>
  <c r="H964" i="9"/>
  <c r="J964" i="9" s="1"/>
  <c r="J961" i="9" s="1"/>
  <c r="H1035" i="9"/>
  <c r="I1035" i="9" s="1"/>
  <c r="I1123" i="9"/>
  <c r="L1130" i="9"/>
  <c r="H1187" i="9"/>
  <c r="J1187" i="9" s="1"/>
  <c r="J1184" i="9" s="1"/>
  <c r="O1243" i="9"/>
  <c r="H1298" i="9"/>
  <c r="M1298" i="9" s="1"/>
  <c r="N1298" i="9"/>
  <c r="H1306" i="9"/>
  <c r="M1306" i="9" s="1"/>
  <c r="N1306" i="9"/>
  <c r="N1351" i="9"/>
  <c r="H1351" i="9"/>
  <c r="I1351" i="9" s="1"/>
  <c r="N1557" i="9"/>
  <c r="H1557" i="9"/>
  <c r="I1557" i="9" s="1"/>
  <c r="N665" i="9"/>
  <c r="O839" i="9"/>
  <c r="I869" i="9"/>
  <c r="I900" i="9"/>
  <c r="I933" i="9"/>
  <c r="O941" i="9"/>
  <c r="H984" i="9"/>
  <c r="M984" i="9" s="1"/>
  <c r="N984" i="9"/>
  <c r="H1020" i="9"/>
  <c r="J1020" i="9" s="1"/>
  <c r="N1020" i="9"/>
  <c r="L1045" i="9"/>
  <c r="H1070" i="9"/>
  <c r="J1070" i="9" s="1"/>
  <c r="N1070" i="9"/>
  <c r="L1198" i="9"/>
  <c r="O1224" i="9"/>
  <c r="H1246" i="9"/>
  <c r="M1246" i="9" s="1"/>
  <c r="N1246" i="9"/>
  <c r="H1295" i="9"/>
  <c r="M1295" i="9" s="1"/>
  <c r="O687" i="9"/>
  <c r="N714" i="9"/>
  <c r="H714" i="9"/>
  <c r="J714" i="9" s="1"/>
  <c r="O796" i="9"/>
  <c r="H842" i="9"/>
  <c r="J842" i="9" s="1"/>
  <c r="J839" i="9" s="1"/>
  <c r="N842" i="9"/>
  <c r="H1138" i="9"/>
  <c r="L1138" i="9" s="1"/>
  <c r="L1135" i="9" s="1"/>
  <c r="N1138" i="9"/>
  <c r="H1238" i="9"/>
  <c r="M1238" i="9" s="1"/>
  <c r="N1238" i="9"/>
  <c r="N1508" i="9"/>
  <c r="H1508" i="9"/>
  <c r="I1508" i="9" s="1"/>
  <c r="H1692" i="9"/>
  <c r="J1692" i="9" s="1"/>
  <c r="N1692" i="9"/>
  <c r="N2043" i="9"/>
  <c r="H2043" i="9"/>
  <c r="J2043" i="9" s="1"/>
  <c r="J1338" i="9"/>
  <c r="N1791" i="9"/>
  <c r="H1791" i="9"/>
  <c r="J1791" i="9" s="1"/>
  <c r="N2006" i="9"/>
  <c r="H2006" i="9"/>
  <c r="I2006" i="9" s="1"/>
  <c r="O2029" i="9"/>
  <c r="H661" i="9"/>
  <c r="I661" i="9" s="1"/>
  <c r="H709" i="9"/>
  <c r="I709" i="9" s="1"/>
  <c r="N871" i="9"/>
  <c r="N879" i="9"/>
  <c r="N887" i="9"/>
  <c r="N1059" i="9"/>
  <c r="H1069" i="9"/>
  <c r="I1069" i="9" s="1"/>
  <c r="N1111" i="9"/>
  <c r="N1147" i="9"/>
  <c r="N1167" i="9"/>
  <c r="N1195" i="9"/>
  <c r="H1237" i="9"/>
  <c r="I1237" i="9" s="1"/>
  <c r="H1245" i="9"/>
  <c r="I1245" i="9" s="1"/>
  <c r="N1251" i="9"/>
  <c r="H1322" i="9"/>
  <c r="M1322" i="9" s="1"/>
  <c r="H1325" i="9"/>
  <c r="M1325" i="9" s="1"/>
  <c r="N1325" i="9"/>
  <c r="N1377" i="9"/>
  <c r="H1385" i="9"/>
  <c r="M1385" i="9" s="1"/>
  <c r="N1385" i="9"/>
  <c r="N1453" i="9"/>
  <c r="L1458" i="9"/>
  <c r="H1530" i="9"/>
  <c r="I1530" i="9" s="1"/>
  <c r="N1530" i="9"/>
  <c r="N1542" i="9"/>
  <c r="N1604" i="9"/>
  <c r="H1604" i="9"/>
  <c r="J1604" i="9" s="1"/>
  <c r="N1914" i="9"/>
  <c r="H1914" i="9"/>
  <c r="I1914" i="9" s="1"/>
  <c r="N1407" i="9"/>
  <c r="N1427" i="9"/>
  <c r="H1427" i="9"/>
  <c r="I1427" i="9" s="1"/>
  <c r="H1363" i="9"/>
  <c r="M1363" i="9" s="1"/>
  <c r="O1369" i="9"/>
  <c r="H1466" i="9"/>
  <c r="M1466" i="9" s="1"/>
  <c r="N1584" i="9"/>
  <c r="H1584" i="9"/>
  <c r="I1584" i="9" s="1"/>
  <c r="M1517" i="9"/>
  <c r="H1578" i="9"/>
  <c r="I1578" i="9" s="1"/>
  <c r="N1578" i="9"/>
  <c r="O1319" i="9"/>
  <c r="N1355" i="9"/>
  <c r="L1436" i="9"/>
  <c r="N1546" i="9"/>
  <c r="H1546" i="9"/>
  <c r="I1546" i="9" s="1"/>
  <c r="N1661" i="9"/>
  <c r="O1719" i="9"/>
  <c r="N1367" i="9"/>
  <c r="O1436" i="9"/>
  <c r="N1450" i="9"/>
  <c r="H1450" i="9"/>
  <c r="J1450" i="9" s="1"/>
  <c r="J1447" i="9" s="1"/>
  <c r="O1488" i="9"/>
  <c r="H1512" i="9"/>
  <c r="J1512" i="9" s="1"/>
  <c r="N1512" i="9"/>
  <c r="H1550" i="9"/>
  <c r="J1550" i="9" s="1"/>
  <c r="N1550" i="9"/>
  <c r="H1816" i="9"/>
  <c r="J1816" i="9" s="1"/>
  <c r="N1816" i="9"/>
  <c r="O1458" i="9"/>
  <c r="I1478" i="9"/>
  <c r="M1498" i="9"/>
  <c r="H1538" i="9"/>
  <c r="I1538" i="9" s="1"/>
  <c r="N1538" i="9"/>
  <c r="N1617" i="9"/>
  <c r="H1617" i="9"/>
  <c r="M1617" i="9" s="1"/>
  <c r="L2166" i="9"/>
  <c r="N1397" i="9"/>
  <c r="N1597" i="9"/>
  <c r="O1620" i="9"/>
  <c r="O1630" i="9"/>
  <c r="I1682" i="9"/>
  <c r="I1712" i="9"/>
  <c r="N1722" i="9"/>
  <c r="H1764" i="9"/>
  <c r="J1764" i="9" s="1"/>
  <c r="N1764" i="9"/>
  <c r="O1922" i="9"/>
  <c r="O1978" i="9"/>
  <c r="H2060" i="9"/>
  <c r="J2060" i="9" s="1"/>
  <c r="N2060" i="9"/>
  <c r="N2168" i="9"/>
  <c r="H2168" i="9"/>
  <c r="I2168" i="9" s="1"/>
  <c r="N2948" i="9"/>
  <c r="H2948" i="9"/>
  <c r="I2948" i="9" s="1"/>
  <c r="N1332" i="9"/>
  <c r="N1340" i="9"/>
  <c r="N1348" i="9"/>
  <c r="H1354" i="9"/>
  <c r="I1354" i="9" s="1"/>
  <c r="H1366" i="9"/>
  <c r="I1366" i="9" s="1"/>
  <c r="N1420" i="9"/>
  <c r="H1442" i="9"/>
  <c r="I1442" i="9" s="1"/>
  <c r="N1480" i="9"/>
  <c r="N1524" i="9"/>
  <c r="H1524" i="9"/>
  <c r="J1524" i="9" s="1"/>
  <c r="M1536" i="9"/>
  <c r="N1607" i="9"/>
  <c r="H1626" i="9"/>
  <c r="M1626" i="9" s="1"/>
  <c r="N1626" i="9"/>
  <c r="H1633" i="9"/>
  <c r="J1633" i="9" s="1"/>
  <c r="J1630" i="9" s="1"/>
  <c r="I1704" i="9"/>
  <c r="O1772" i="9"/>
  <c r="O1798" i="9"/>
  <c r="N1924" i="9"/>
  <c r="H1924" i="9"/>
  <c r="I1924" i="9" s="1"/>
  <c r="N1934" i="9"/>
  <c r="H1934" i="9"/>
  <c r="I1934" i="9" s="1"/>
  <c r="H2011" i="9"/>
  <c r="J2011" i="9" s="1"/>
  <c r="N2104" i="9"/>
  <c r="H2104" i="9"/>
  <c r="J2104" i="9" s="1"/>
  <c r="H2151" i="9"/>
  <c r="J2151" i="9" s="1"/>
  <c r="N2409" i="9"/>
  <c r="H2409" i="9"/>
  <c r="I2409" i="9" s="1"/>
  <c r="O2067" i="9"/>
  <c r="O2126" i="9"/>
  <c r="O1882" i="9"/>
  <c r="H1960" i="9"/>
  <c r="M1960" i="9" s="1"/>
  <c r="N1960" i="9"/>
  <c r="L2029" i="9"/>
  <c r="N2561" i="9"/>
  <c r="H2561" i="9"/>
  <c r="I2561" i="9" s="1"/>
  <c r="H1834" i="9"/>
  <c r="J1834" i="9" s="1"/>
  <c r="N1834" i="9"/>
  <c r="N1988" i="9"/>
  <c r="H1988" i="9"/>
  <c r="I1988" i="9" s="1"/>
  <c r="N2234" i="9"/>
  <c r="H2234" i="9"/>
  <c r="I2234" i="9" s="1"/>
  <c r="O1593" i="9"/>
  <c r="I1651" i="9"/>
  <c r="N1654" i="9"/>
  <c r="H1654" i="9"/>
  <c r="J1654" i="9" s="1"/>
  <c r="J1651" i="9" s="1"/>
  <c r="L1668" i="9"/>
  <c r="O1704" i="9"/>
  <c r="N1754" i="9"/>
  <c r="H1754" i="9"/>
  <c r="I1754" i="9" s="1"/>
  <c r="H1780" i="9"/>
  <c r="M1780" i="9" s="1"/>
  <c r="N1780" i="9"/>
  <c r="N1808" i="9"/>
  <c r="H1808" i="9"/>
  <c r="I1808" i="9" s="1"/>
  <c r="O1823" i="9"/>
  <c r="N1997" i="9"/>
  <c r="N2114" i="9"/>
  <c r="H2114" i="9"/>
  <c r="I2114" i="9" s="1"/>
  <c r="N2335" i="9"/>
  <c r="H2335" i="9"/>
  <c r="J2335" i="9" s="1"/>
  <c r="O1574" i="9"/>
  <c r="H1644" i="9"/>
  <c r="J1644" i="9" s="1"/>
  <c r="J1641" i="9" s="1"/>
  <c r="N1644" i="9"/>
  <c r="N1805" i="9"/>
  <c r="N1870" i="9"/>
  <c r="H1870" i="9"/>
  <c r="I1870" i="9" s="1"/>
  <c r="N1954" i="9"/>
  <c r="H1954" i="9"/>
  <c r="I1954" i="9" s="1"/>
  <c r="O2097" i="9"/>
  <c r="N2530" i="9"/>
  <c r="H2530" i="9"/>
  <c r="I2530" i="9" s="1"/>
  <c r="H1634" i="9"/>
  <c r="M1634" i="9" s="1"/>
  <c r="N1634" i="9"/>
  <c r="I1696" i="9"/>
  <c r="H1908" i="9"/>
  <c r="J1908" i="9" s="1"/>
  <c r="N1908" i="9"/>
  <c r="O2290" i="9"/>
  <c r="M1555" i="9"/>
  <c r="N1774" i="9"/>
  <c r="H1774" i="9"/>
  <c r="I1774" i="9" s="1"/>
  <c r="O1853" i="9"/>
  <c r="H1959" i="9"/>
  <c r="J1959" i="9" s="1"/>
  <c r="H2012" i="9"/>
  <c r="M2012" i="9" s="1"/>
  <c r="N2012" i="9"/>
  <c r="H2152" i="9"/>
  <c r="J2152" i="9" s="1"/>
  <c r="N2152" i="9"/>
  <c r="N2206" i="9"/>
  <c r="H2206" i="9"/>
  <c r="I2206" i="9" s="1"/>
  <c r="N2202" i="9"/>
  <c r="H2202" i="9"/>
  <c r="I2202" i="9" s="1"/>
  <c r="N2214" i="9"/>
  <c r="H2214" i="9"/>
  <c r="I2214" i="9" s="1"/>
  <c r="L2222" i="9"/>
  <c r="H2275" i="9"/>
  <c r="J2275" i="9" s="1"/>
  <c r="N2275" i="9"/>
  <c r="N2293" i="9"/>
  <c r="H2293" i="9"/>
  <c r="J2293" i="9" s="1"/>
  <c r="O2379" i="9"/>
  <c r="H2472" i="9"/>
  <c r="J2472" i="9" s="1"/>
  <c r="N2472" i="9"/>
  <c r="H2536" i="9"/>
  <c r="J2536" i="9" s="1"/>
  <c r="N2536" i="9"/>
  <c r="I2631" i="9"/>
  <c r="N1698" i="9"/>
  <c r="N1706" i="9"/>
  <c r="N1714" i="9"/>
  <c r="N1730" i="9"/>
  <c r="N1750" i="9"/>
  <c r="N1782" i="9"/>
  <c r="N1962" i="9"/>
  <c r="N2014" i="9"/>
  <c r="N2078" i="9"/>
  <c r="N2245" i="9"/>
  <c r="N2313" i="9"/>
  <c r="H2313" i="9"/>
  <c r="J2313" i="9" s="1"/>
  <c r="H2436" i="9"/>
  <c r="J2436" i="9" s="1"/>
  <c r="H3852" i="9"/>
  <c r="J3852" i="9" s="1"/>
  <c r="N3852" i="9"/>
  <c r="N3897" i="9"/>
  <c r="H3897" i="9"/>
  <c r="I3897" i="9" s="1"/>
  <c r="N2555" i="9"/>
  <c r="H2555" i="9"/>
  <c r="I2555" i="9" s="1"/>
  <c r="N1540" i="9"/>
  <c r="H1566" i="9"/>
  <c r="J1566" i="9" s="1"/>
  <c r="N1580" i="9"/>
  <c r="N1600" i="9"/>
  <c r="H1606" i="9"/>
  <c r="I1606" i="9" s="1"/>
  <c r="H1614" i="9"/>
  <c r="I1614" i="9" s="1"/>
  <c r="H1622" i="9"/>
  <c r="I1622" i="9" s="1"/>
  <c r="N1684" i="9"/>
  <c r="N1708" i="9"/>
  <c r="N1716" i="9"/>
  <c r="H1726" i="9"/>
  <c r="I1726" i="9" s="1"/>
  <c r="H1778" i="9"/>
  <c r="I1778" i="9" s="1"/>
  <c r="H1790" i="9"/>
  <c r="I1790" i="9" s="1"/>
  <c r="H1906" i="9"/>
  <c r="I1906" i="9" s="1"/>
  <c r="H1958" i="9"/>
  <c r="I1958" i="9" s="1"/>
  <c r="H1970" i="9"/>
  <c r="I1970" i="9" s="1"/>
  <c r="N1984" i="9"/>
  <c r="H2010" i="9"/>
  <c r="I2010" i="9" s="1"/>
  <c r="H2042" i="9"/>
  <c r="J2042" i="9" s="1"/>
  <c r="H2150" i="9"/>
  <c r="I2150" i="9" s="1"/>
  <c r="N2393" i="9"/>
  <c r="N2502" i="9"/>
  <c r="N2357" i="9"/>
  <c r="H2357" i="9"/>
  <c r="J2357" i="9" s="1"/>
  <c r="N2446" i="9"/>
  <c r="H2446" i="9"/>
  <c r="J2446" i="9" s="1"/>
  <c r="N2592" i="9"/>
  <c r="H2592" i="9"/>
  <c r="J2592" i="9" s="1"/>
  <c r="H2591" i="9"/>
  <c r="I2591" i="9" s="1"/>
  <c r="H2577" i="9"/>
  <c r="M2577" i="9" s="1"/>
  <c r="N2577" i="9"/>
  <c r="H2583" i="9"/>
  <c r="M2583" i="9" s="1"/>
  <c r="N2583" i="9"/>
  <c r="O2222" i="9"/>
  <c r="O2328" i="9"/>
  <c r="N2605" i="9"/>
  <c r="H2605" i="9"/>
  <c r="I2605" i="9" s="1"/>
  <c r="O2668" i="9"/>
  <c r="O2196" i="9"/>
  <c r="O2252" i="9"/>
  <c r="H2304" i="9"/>
  <c r="J2304" i="9" s="1"/>
  <c r="N2304" i="9"/>
  <c r="N2330" i="9"/>
  <c r="H2330" i="9"/>
  <c r="I2330" i="9" s="1"/>
  <c r="O2417" i="9"/>
  <c r="O2468" i="9"/>
  <c r="O2524" i="9"/>
  <c r="N2644" i="9"/>
  <c r="H2644" i="9"/>
  <c r="I2644" i="9" s="1"/>
  <c r="O2818" i="9"/>
  <c r="N2254" i="9"/>
  <c r="H2254" i="9"/>
  <c r="I2254" i="9" s="1"/>
  <c r="L2290" i="9"/>
  <c r="H2303" i="9"/>
  <c r="J2303" i="9" s="1"/>
  <c r="N2365" i="9"/>
  <c r="H2365" i="9"/>
  <c r="J2365" i="9" s="1"/>
  <c r="L2468" i="9"/>
  <c r="N2490" i="9"/>
  <c r="H2490" i="9"/>
  <c r="I2490" i="9" s="1"/>
  <c r="H2449" i="9"/>
  <c r="I2449" i="9" s="1"/>
  <c r="H2481" i="9"/>
  <c r="J2481" i="9" s="1"/>
  <c r="H2501" i="9"/>
  <c r="J2501" i="9" s="1"/>
  <c r="L2559" i="9"/>
  <c r="O2589" i="9"/>
  <c r="L2858" i="9"/>
  <c r="N2918" i="9"/>
  <c r="H2918" i="9"/>
  <c r="I2918" i="9" s="1"/>
  <c r="H2582" i="9"/>
  <c r="J2582" i="9" s="1"/>
  <c r="N2622" i="9"/>
  <c r="O2631" i="9"/>
  <c r="L2693" i="9"/>
  <c r="H2753" i="9"/>
  <c r="J2753" i="9" s="1"/>
  <c r="N2753" i="9"/>
  <c r="N2551" i="9"/>
  <c r="I2620" i="9"/>
  <c r="O2693" i="9"/>
  <c r="N2813" i="9"/>
  <c r="H2813" i="9"/>
  <c r="J2813" i="9" s="1"/>
  <c r="H3060" i="9"/>
  <c r="M3060" i="9" s="1"/>
  <c r="N3060" i="9"/>
  <c r="N2542" i="9"/>
  <c r="L2579" i="9"/>
  <c r="N2715" i="9"/>
  <c r="H2715" i="9"/>
  <c r="J2715" i="9" s="1"/>
  <c r="H2541" i="9"/>
  <c r="I2541" i="9" s="1"/>
  <c r="O2579" i="9"/>
  <c r="L2723" i="9"/>
  <c r="N3143" i="9"/>
  <c r="H3143" i="9"/>
  <c r="M3143" i="9" s="1"/>
  <c r="N2571" i="9"/>
  <c r="H2571" i="9"/>
  <c r="I2571" i="9" s="1"/>
  <c r="H2657" i="9"/>
  <c r="J2657" i="9" s="1"/>
  <c r="N2657" i="9"/>
  <c r="O2723" i="9"/>
  <c r="H2805" i="9"/>
  <c r="M2805" i="9" s="1"/>
  <c r="N2805" i="9"/>
  <c r="H2976" i="9"/>
  <c r="J2976" i="9" s="1"/>
  <c r="N2976" i="9"/>
  <c r="H3052" i="9"/>
  <c r="M3052" i="9" s="1"/>
  <c r="N3052" i="9"/>
  <c r="N3218" i="9"/>
  <c r="H3218" i="9"/>
  <c r="I3218" i="9" s="1"/>
  <c r="N2653" i="9"/>
  <c r="H2653" i="9"/>
  <c r="J2653" i="9" s="1"/>
  <c r="H2656" i="9"/>
  <c r="I2656" i="9" s="1"/>
  <c r="N2703" i="9"/>
  <c r="H2703" i="9"/>
  <c r="I2703" i="9" s="1"/>
  <c r="O2609" i="9"/>
  <c r="H3044" i="9"/>
  <c r="J3044" i="9" s="1"/>
  <c r="J3039" i="9" s="1"/>
  <c r="N3044" i="9"/>
  <c r="N2828" i="9"/>
  <c r="H2828" i="9"/>
  <c r="I2828" i="9" s="1"/>
  <c r="H2903" i="9"/>
  <c r="J2903" i="9" s="1"/>
  <c r="O2946" i="9"/>
  <c r="O3057" i="9"/>
  <c r="O3140" i="9"/>
  <c r="N3152" i="9"/>
  <c r="H3152" i="9"/>
  <c r="J3152" i="9" s="1"/>
  <c r="N3203" i="9"/>
  <c r="H3203" i="9"/>
  <c r="M3203" i="9" s="1"/>
  <c r="N3326" i="9"/>
  <c r="H3326" i="9"/>
  <c r="M3326" i="9" s="1"/>
  <c r="N2601" i="9"/>
  <c r="N2860" i="9"/>
  <c r="H2860" i="9"/>
  <c r="I2860" i="9" s="1"/>
  <c r="M2923" i="9"/>
  <c r="O2980" i="9"/>
  <c r="I3003" i="9"/>
  <c r="N2741" i="9"/>
  <c r="N2778" i="9"/>
  <c r="L2923" i="9"/>
  <c r="I2995" i="9"/>
  <c r="N3118" i="9"/>
  <c r="H3118" i="9"/>
  <c r="I3118" i="9" s="1"/>
  <c r="O3399" i="9"/>
  <c r="N2808" i="9"/>
  <c r="H2808" i="9"/>
  <c r="J2808" i="9" s="1"/>
  <c r="H3080" i="9"/>
  <c r="J3080" i="9" s="1"/>
  <c r="N3080" i="9"/>
  <c r="N3132" i="9"/>
  <c r="H3132" i="9"/>
  <c r="M3132" i="9" s="1"/>
  <c r="N3171" i="9"/>
  <c r="H3171" i="9"/>
  <c r="I3171" i="9" s="1"/>
  <c r="N3448" i="9"/>
  <c r="H3448" i="9"/>
  <c r="I3448" i="9" s="1"/>
  <c r="H2904" i="9"/>
  <c r="M2904" i="9" s="1"/>
  <c r="N2904" i="9"/>
  <c r="H2944" i="9"/>
  <c r="J2944" i="9" s="1"/>
  <c r="J2941" i="9" s="1"/>
  <c r="N2944" i="9"/>
  <c r="N3046" i="9"/>
  <c r="H3046" i="9"/>
  <c r="I3046" i="9" s="1"/>
  <c r="N3183" i="9"/>
  <c r="H3183" i="9"/>
  <c r="I3183" i="9" s="1"/>
  <c r="N3197" i="9"/>
  <c r="H3197" i="9"/>
  <c r="I3197" i="9" s="1"/>
  <c r="N3296" i="9"/>
  <c r="H3296" i="9"/>
  <c r="M3296" i="9" s="1"/>
  <c r="N2850" i="9"/>
  <c r="H2850" i="9"/>
  <c r="I2850" i="9" s="1"/>
  <c r="N2890" i="9"/>
  <c r="H2890" i="9"/>
  <c r="I2890" i="9" s="1"/>
  <c r="H2902" i="9"/>
  <c r="J2902" i="9" s="1"/>
  <c r="I2928" i="9"/>
  <c r="M2936" i="9"/>
  <c r="N3054" i="9"/>
  <c r="H3054" i="9"/>
  <c r="I3054" i="9" s="1"/>
  <c r="N3062" i="9"/>
  <c r="H3062" i="9"/>
  <c r="I3062" i="9" s="1"/>
  <c r="H3126" i="9"/>
  <c r="L3126" i="9" s="1"/>
  <c r="N3126" i="9"/>
  <c r="H3146" i="9"/>
  <c r="M3146" i="9" s="1"/>
  <c r="N3146" i="9"/>
  <c r="O3090" i="9"/>
  <c r="N3096" i="9"/>
  <c r="H3096" i="9"/>
  <c r="I3096" i="9" s="1"/>
  <c r="J3200" i="9"/>
  <c r="O2790" i="9"/>
  <c r="O2911" i="9"/>
  <c r="M2928" i="9"/>
  <c r="N2934" i="9"/>
  <c r="H2934" i="9"/>
  <c r="J2934" i="9" s="1"/>
  <c r="O2964" i="9"/>
  <c r="H3138" i="9"/>
  <c r="L3138" i="9" s="1"/>
  <c r="N3138" i="9"/>
  <c r="H2896" i="9"/>
  <c r="J2896" i="9" s="1"/>
  <c r="N2896" i="9"/>
  <c r="H3116" i="9"/>
  <c r="M3116" i="9" s="1"/>
  <c r="N3116" i="9"/>
  <c r="N3226" i="9"/>
  <c r="H3226" i="9"/>
  <c r="I3226" i="9" s="1"/>
  <c r="H2782" i="9"/>
  <c r="I2782" i="9" s="1"/>
  <c r="N2782" i="9"/>
  <c r="N2925" i="9"/>
  <c r="I3019" i="9"/>
  <c r="L3049" i="9"/>
  <c r="H3100" i="9"/>
  <c r="M3100" i="9" s="1"/>
  <c r="N3100" i="9"/>
  <c r="N3106" i="9"/>
  <c r="N3177" i="9"/>
  <c r="H3177" i="9"/>
  <c r="I3177" i="9" s="1"/>
  <c r="N4281" i="9"/>
  <c r="H4281" i="9"/>
  <c r="I4281" i="9" s="1"/>
  <c r="N3162" i="9"/>
  <c r="H3162" i="9"/>
  <c r="M3162" i="9" s="1"/>
  <c r="N3252" i="9"/>
  <c r="H3252" i="9"/>
  <c r="J3252" i="9" s="1"/>
  <c r="O3307" i="9"/>
  <c r="N3338" i="9"/>
  <c r="H3338" i="9"/>
  <c r="I3338" i="9" s="1"/>
  <c r="N3446" i="9"/>
  <c r="H3446" i="9"/>
  <c r="L3446" i="9" s="1"/>
  <c r="L3443" i="9" s="1"/>
  <c r="H3459" i="9"/>
  <c r="J3459" i="9" s="1"/>
  <c r="N2878" i="9"/>
  <c r="N2906" i="9"/>
  <c r="N2930" i="9"/>
  <c r="N2938" i="9"/>
  <c r="N3102" i="9"/>
  <c r="H3214" i="9"/>
  <c r="M3214" i="9" s="1"/>
  <c r="N3214" i="9"/>
  <c r="N3388" i="9"/>
  <c r="H3388" i="9"/>
  <c r="I3388" i="9" s="1"/>
  <c r="N3484" i="9"/>
  <c r="H3484" i="9"/>
  <c r="L3484" i="9" s="1"/>
  <c r="L3353" i="9"/>
  <c r="N3548" i="9"/>
  <c r="H3548" i="9"/>
  <c r="J3548" i="9" s="1"/>
  <c r="N3157" i="9"/>
  <c r="N3230" i="9"/>
  <c r="H3230" i="9"/>
  <c r="M3230" i="9" s="1"/>
  <c r="N3366" i="9"/>
  <c r="H3366" i="9"/>
  <c r="I3366" i="9" s="1"/>
  <c r="O3382" i="9"/>
  <c r="N3751" i="9"/>
  <c r="H3751" i="9"/>
  <c r="I3751" i="9" s="1"/>
  <c r="H3180" i="9"/>
  <c r="I3180" i="9" s="1"/>
  <c r="N3180" i="9"/>
  <c r="N3342" i="9"/>
  <c r="H3342" i="9"/>
  <c r="M3342" i="9" s="1"/>
  <c r="N3358" i="9"/>
  <c r="H3358" i="9"/>
  <c r="I3358" i="9" s="1"/>
  <c r="H3393" i="9"/>
  <c r="J3393" i="9" s="1"/>
  <c r="N3240" i="9"/>
  <c r="H3240" i="9"/>
  <c r="I3240" i="9" s="1"/>
  <c r="N3270" i="9"/>
  <c r="H3270" i="9"/>
  <c r="J3270" i="9" s="1"/>
  <c r="H3334" i="9"/>
  <c r="L3334" i="9" s="1"/>
  <c r="N3334" i="9"/>
  <c r="H3168" i="9"/>
  <c r="J3168" i="9" s="1"/>
  <c r="N3168" i="9"/>
  <c r="J3353" i="9"/>
  <c r="H3460" i="9"/>
  <c r="M3460" i="9" s="1"/>
  <c r="N3460" i="9"/>
  <c r="N3738" i="9"/>
  <c r="H3738" i="9"/>
  <c r="J3738" i="9" s="1"/>
  <c r="O3186" i="9"/>
  <c r="L3421" i="9"/>
  <c r="N3491" i="9"/>
  <c r="H3491" i="9"/>
  <c r="M3491" i="9" s="1"/>
  <c r="N3501" i="9"/>
  <c r="H3501" i="9"/>
  <c r="J3501" i="9" s="1"/>
  <c r="H3188" i="9"/>
  <c r="I3188" i="9" s="1"/>
  <c r="N3188" i="9"/>
  <c r="H3213" i="9"/>
  <c r="J3213" i="9" s="1"/>
  <c r="J3210" i="9" s="1"/>
  <c r="N3260" i="9"/>
  <c r="H3260" i="9"/>
  <c r="M3260" i="9" s="1"/>
  <c r="N3192" i="9"/>
  <c r="H3192" i="9"/>
  <c r="I3192" i="9" s="1"/>
  <c r="N3274" i="9"/>
  <c r="H3274" i="9"/>
  <c r="L3274" i="9" s="1"/>
  <c r="N3282" i="9"/>
  <c r="H3282" i="9"/>
  <c r="I3282" i="9" s="1"/>
  <c r="N3328" i="9"/>
  <c r="H3328" i="9"/>
  <c r="I3328" i="9" s="1"/>
  <c r="N3362" i="9"/>
  <c r="H3362" i="9"/>
  <c r="M3362" i="9" s="1"/>
  <c r="H3394" i="9"/>
  <c r="J3394" i="9" s="1"/>
  <c r="N3394" i="9"/>
  <c r="L3399" i="9"/>
  <c r="N3454" i="9"/>
  <c r="H3454" i="9"/>
  <c r="J3454" i="9" s="1"/>
  <c r="N3462" i="9"/>
  <c r="H3474" i="9"/>
  <c r="M3474" i="9" s="1"/>
  <c r="H3477" i="9"/>
  <c r="M3477" i="9" s="1"/>
  <c r="N3477" i="9"/>
  <c r="O3592" i="9"/>
  <c r="N3246" i="9"/>
  <c r="N3266" i="9"/>
  <c r="N3302" i="9"/>
  <c r="N3310" i="9"/>
  <c r="N3374" i="9"/>
  <c r="H3609" i="9"/>
  <c r="J3609" i="9" s="1"/>
  <c r="J3606" i="9" s="1"/>
  <c r="N3609" i="9"/>
  <c r="N3615" i="9"/>
  <c r="H3615" i="9"/>
  <c r="I3615" i="9" s="1"/>
  <c r="N3699" i="9"/>
  <c r="H3699" i="9"/>
  <c r="I3699" i="9" s="1"/>
  <c r="O3784" i="9"/>
  <c r="N4895" i="9"/>
  <c r="H4895" i="9"/>
  <c r="M4895" i="9" s="1"/>
  <c r="M3555" i="9"/>
  <c r="I3592" i="9"/>
  <c r="H3608" i="9"/>
  <c r="I3608" i="9" s="1"/>
  <c r="H3673" i="9"/>
  <c r="J3673" i="9" s="1"/>
  <c r="N3673" i="9"/>
  <c r="N3682" i="9"/>
  <c r="H3682" i="9"/>
  <c r="M3682" i="9" s="1"/>
  <c r="H4458" i="9"/>
  <c r="M4458" i="9" s="1"/>
  <c r="N4458" i="9"/>
  <c r="H3202" i="9"/>
  <c r="I3202" i="9" s="1"/>
  <c r="N3236" i="9"/>
  <c r="N3248" i="9"/>
  <c r="H3286" i="9"/>
  <c r="I3286" i="9" s="1"/>
  <c r="N3292" i="9"/>
  <c r="N3312" i="9"/>
  <c r="N3348" i="9"/>
  <c r="N3384" i="9"/>
  <c r="N3424" i="9"/>
  <c r="H3458" i="9"/>
  <c r="I3458" i="9" s="1"/>
  <c r="H3482" i="9"/>
  <c r="J3482" i="9" s="1"/>
  <c r="J3479" i="9" s="1"/>
  <c r="O3507" i="9"/>
  <c r="N3667" i="9"/>
  <c r="H3667" i="9"/>
  <c r="I3667" i="9" s="1"/>
  <c r="H3672" i="9"/>
  <c r="I3672" i="9" s="1"/>
  <c r="H3725" i="9"/>
  <c r="J3725" i="9" s="1"/>
  <c r="N3725" i="9"/>
  <c r="N3770" i="9"/>
  <c r="H3770" i="9"/>
  <c r="M3770" i="9" s="1"/>
  <c r="N3487" i="9"/>
  <c r="L3625" i="9"/>
  <c r="O3644" i="9"/>
  <c r="O3904" i="9"/>
  <c r="O3521" i="9"/>
  <c r="H3651" i="9"/>
  <c r="M3651" i="9" s="1"/>
  <c r="N3651" i="9"/>
  <c r="N3795" i="9"/>
  <c r="H3795" i="9"/>
  <c r="J3795" i="9" s="1"/>
  <c r="O3606" i="9"/>
  <c r="H3621" i="9"/>
  <c r="M3621" i="9" s="1"/>
  <c r="N3621" i="9"/>
  <c r="O3625" i="9"/>
  <c r="H3641" i="9"/>
  <c r="M3641" i="9" s="1"/>
  <c r="N3641" i="9"/>
  <c r="N3655" i="9"/>
  <c r="H3655" i="9"/>
  <c r="J3655" i="9" s="1"/>
  <c r="L3749" i="9"/>
  <c r="O3479" i="9"/>
  <c r="H3531" i="9"/>
  <c r="J3531" i="9" s="1"/>
  <c r="N3531" i="9"/>
  <c r="O3565" i="9"/>
  <c r="N3571" i="9"/>
  <c r="H3571" i="9"/>
  <c r="I3571" i="9" s="1"/>
  <c r="N3579" i="9"/>
  <c r="H3579" i="9"/>
  <c r="I3579" i="9" s="1"/>
  <c r="N3587" i="9"/>
  <c r="H3587" i="9"/>
  <c r="I3587" i="9" s="1"/>
  <c r="H3620" i="9"/>
  <c r="M3620" i="9" s="1"/>
  <c r="H3640" i="9"/>
  <c r="M3640" i="9" s="1"/>
  <c r="L3714" i="9"/>
  <c r="H3911" i="9"/>
  <c r="M3911" i="9" s="1"/>
  <c r="N3911" i="9"/>
  <c r="H3515" i="9"/>
  <c r="J3515" i="9" s="1"/>
  <c r="N3515" i="9"/>
  <c r="O3714" i="9"/>
  <c r="L3784" i="9"/>
  <c r="H3806" i="9"/>
  <c r="M3806" i="9" s="1"/>
  <c r="N3806" i="9"/>
  <c r="O3465" i="9"/>
  <c r="I3493" i="9"/>
  <c r="H3505" i="9"/>
  <c r="M3505" i="9" s="1"/>
  <c r="N3505" i="9"/>
  <c r="L3644" i="9"/>
  <c r="O3749" i="9"/>
  <c r="H3778" i="9"/>
  <c r="J3778" i="9" s="1"/>
  <c r="N3778" i="9"/>
  <c r="H3828" i="9"/>
  <c r="I3828" i="9" s="1"/>
  <c r="N3828" i="9"/>
  <c r="N3612" i="9"/>
  <c r="N3632" i="9"/>
  <c r="N3664" i="9"/>
  <c r="N3716" i="9"/>
  <c r="N3772" i="9"/>
  <c r="N3825" i="9"/>
  <c r="H4069" i="9"/>
  <c r="J4069" i="9" s="1"/>
  <c r="J4062" i="9" s="1"/>
  <c r="N4069" i="9"/>
  <c r="H4289" i="9"/>
  <c r="M4289" i="9" s="1"/>
  <c r="M4274" i="9" s="1"/>
  <c r="N4289" i="9"/>
  <c r="N3984" i="9"/>
  <c r="H3984" i="9"/>
  <c r="I3984" i="9" s="1"/>
  <c r="H4065" i="9"/>
  <c r="M4065" i="9" s="1"/>
  <c r="N4065" i="9"/>
  <c r="N4177" i="9"/>
  <c r="H4177" i="9"/>
  <c r="I4177" i="9" s="1"/>
  <c r="N4279" i="9"/>
  <c r="H4279" i="9"/>
  <c r="J4279" i="9" s="1"/>
  <c r="H3514" i="9"/>
  <c r="I3514" i="9" s="1"/>
  <c r="H3530" i="9"/>
  <c r="I3530" i="9" s="1"/>
  <c r="H3650" i="9"/>
  <c r="I3650" i="9" s="1"/>
  <c r="N3720" i="9"/>
  <c r="H3805" i="9"/>
  <c r="J3805" i="9" s="1"/>
  <c r="N3808" i="9"/>
  <c r="O3869" i="9"/>
  <c r="H3893" i="9"/>
  <c r="J3893" i="9" s="1"/>
  <c r="N3928" i="9"/>
  <c r="H4059" i="9"/>
  <c r="J4059" i="9" s="1"/>
  <c r="J4052" i="9" s="1"/>
  <c r="N4059" i="9"/>
  <c r="H4145" i="9"/>
  <c r="J4145" i="9" s="1"/>
  <c r="N4145" i="9"/>
  <c r="O4264" i="9"/>
  <c r="H4445" i="9"/>
  <c r="M4445" i="9" s="1"/>
  <c r="N4445" i="9"/>
  <c r="H3862" i="9"/>
  <c r="J3862" i="9" s="1"/>
  <c r="N3862" i="9"/>
  <c r="N3872" i="9"/>
  <c r="H4089" i="9"/>
  <c r="I4089" i="9" s="1"/>
  <c r="N4089" i="9"/>
  <c r="N4100" i="9"/>
  <c r="H4100" i="9"/>
  <c r="I4100" i="9" s="1"/>
  <c r="H3786" i="9"/>
  <c r="I3786" i="9" s="1"/>
  <c r="N3786" i="9"/>
  <c r="N3949" i="9"/>
  <c r="H3949" i="9"/>
  <c r="I3949" i="9" s="1"/>
  <c r="L3974" i="9"/>
  <c r="N3791" i="9"/>
  <c r="N3932" i="9"/>
  <c r="H3932" i="9"/>
  <c r="I3932" i="9" s="1"/>
  <c r="N3960" i="9"/>
  <c r="O3974" i="9"/>
  <c r="H3815" i="9"/>
  <c r="J3815" i="9" s="1"/>
  <c r="N3815" i="9"/>
  <c r="H3978" i="9"/>
  <c r="M3978" i="9" s="1"/>
  <c r="N3978" i="9"/>
  <c r="I4052" i="9"/>
  <c r="N4377" i="9"/>
  <c r="H4377" i="9"/>
  <c r="I4377" i="9" s="1"/>
  <c r="N4548" i="9"/>
  <c r="H4548" i="9"/>
  <c r="M4548" i="9" s="1"/>
  <c r="H3802" i="9"/>
  <c r="M3802" i="9" s="1"/>
  <c r="H3814" i="9"/>
  <c r="J3814" i="9" s="1"/>
  <c r="N3840" i="9"/>
  <c r="H3861" i="9"/>
  <c r="J3861" i="9" s="1"/>
  <c r="L3869" i="9"/>
  <c r="H3876" i="9"/>
  <c r="M3876" i="9" s="1"/>
  <c r="H4021" i="9"/>
  <c r="J4021" i="9" s="1"/>
  <c r="N4021" i="9"/>
  <c r="H4033" i="9"/>
  <c r="J4033" i="9" s="1"/>
  <c r="N4033" i="9"/>
  <c r="O4042" i="9"/>
  <c r="N4546" i="9"/>
  <c r="H4546" i="9"/>
  <c r="I4546" i="9" s="1"/>
  <c r="O3822" i="9"/>
  <c r="N3832" i="9"/>
  <c r="H3832" i="9"/>
  <c r="I3832" i="9" s="1"/>
  <c r="H3894" i="9"/>
  <c r="J3894" i="9" s="1"/>
  <c r="N3894" i="9"/>
  <c r="H3981" i="9"/>
  <c r="M3981" i="9" s="1"/>
  <c r="L4009" i="9"/>
  <c r="N4037" i="9"/>
  <c r="H4037" i="9"/>
  <c r="I4037" i="9" s="1"/>
  <c r="I4072" i="9"/>
  <c r="K4072" i="9" s="1"/>
  <c r="H4048" i="9"/>
  <c r="I4048" i="9" s="1"/>
  <c r="H4064" i="9"/>
  <c r="I4064" i="9" s="1"/>
  <c r="H4136" i="9"/>
  <c r="M4136" i="9" s="1"/>
  <c r="M4133" i="9" s="1"/>
  <c r="H4196" i="9"/>
  <c r="J4196" i="9" s="1"/>
  <c r="N4227" i="9"/>
  <c r="H4227" i="9"/>
  <c r="M4227" i="9" s="1"/>
  <c r="J4346" i="9"/>
  <c r="J4400" i="9"/>
  <c r="O4442" i="9"/>
  <c r="N4075" i="9"/>
  <c r="H4075" i="9"/>
  <c r="M4075" i="9" s="1"/>
  <c r="H4105" i="9"/>
  <c r="I4105" i="9" s="1"/>
  <c r="N4105" i="9"/>
  <c r="H4125" i="9"/>
  <c r="I4125" i="9" s="1"/>
  <c r="N4125" i="9"/>
  <c r="J4133" i="9"/>
  <c r="L4149" i="9"/>
  <c r="H4267" i="9"/>
  <c r="M4267" i="9" s="1"/>
  <c r="N4267" i="9"/>
  <c r="N4369" i="9"/>
  <c r="H4369" i="9"/>
  <c r="I4369" i="9" s="1"/>
  <c r="N4375" i="9"/>
  <c r="H4375" i="9"/>
  <c r="M4375" i="9" s="1"/>
  <c r="H4417" i="9"/>
  <c r="M4417" i="9" s="1"/>
  <c r="N4417" i="9"/>
  <c r="I4466" i="9"/>
  <c r="J4576" i="9"/>
  <c r="H3804" i="9"/>
  <c r="I3804" i="9" s="1"/>
  <c r="H3824" i="9"/>
  <c r="I3824" i="9" s="1"/>
  <c r="H3848" i="9"/>
  <c r="I3848" i="9" s="1"/>
  <c r="H3860" i="9"/>
  <c r="I3860" i="9" s="1"/>
  <c r="H3880" i="9"/>
  <c r="J3880" i="9" s="1"/>
  <c r="H3892" i="9"/>
  <c r="I3892" i="9" s="1"/>
  <c r="N3906" i="9"/>
  <c r="H3924" i="9"/>
  <c r="I3924" i="9" s="1"/>
  <c r="N3962" i="9"/>
  <c r="H3976" i="9"/>
  <c r="I3976" i="9" s="1"/>
  <c r="N3994" i="9"/>
  <c r="H4020" i="9"/>
  <c r="J4020" i="9" s="1"/>
  <c r="H4032" i="9"/>
  <c r="I4032" i="9" s="1"/>
  <c r="N4054" i="9"/>
  <c r="N4078" i="9"/>
  <c r="O4149" i="9"/>
  <c r="H4189" i="9"/>
  <c r="J4189" i="9" s="1"/>
  <c r="N4189" i="9"/>
  <c r="I4214" i="9"/>
  <c r="N4231" i="9"/>
  <c r="H4231" i="9"/>
  <c r="J4231" i="9" s="1"/>
  <c r="J4224" i="9" s="1"/>
  <c r="H4349" i="9"/>
  <c r="M4349" i="9" s="1"/>
  <c r="M4346" i="9" s="1"/>
  <c r="N4349" i="9"/>
  <c r="N4361" i="9"/>
  <c r="H4361" i="9"/>
  <c r="I4361" i="9" s="1"/>
  <c r="N4367" i="9"/>
  <c r="H4367" i="9"/>
  <c r="M4367" i="9" s="1"/>
  <c r="M4364" i="9" s="1"/>
  <c r="H4409" i="9"/>
  <c r="L4409" i="9" s="1"/>
  <c r="N4409" i="9"/>
  <c r="N4413" i="9"/>
  <c r="H4413" i="9"/>
  <c r="I4413" i="9" s="1"/>
  <c r="N4681" i="9"/>
  <c r="H4681" i="9"/>
  <c r="M4681" i="9" s="1"/>
  <c r="M4666" i="9" s="1"/>
  <c r="H4153" i="9"/>
  <c r="M4153" i="9" s="1"/>
  <c r="N4153" i="9"/>
  <c r="H4173" i="9"/>
  <c r="I4173" i="9" s="1"/>
  <c r="N4173" i="9"/>
  <c r="H4261" i="9"/>
  <c r="J4261" i="9" s="1"/>
  <c r="J4254" i="9" s="1"/>
  <c r="N4261" i="9"/>
  <c r="N4327" i="9"/>
  <c r="H4327" i="9"/>
  <c r="I4327" i="9" s="1"/>
  <c r="N4329" i="9"/>
  <c r="H4329" i="9"/>
  <c r="I4329" i="9" s="1"/>
  <c r="N4353" i="9"/>
  <c r="H4353" i="9"/>
  <c r="I4353" i="9" s="1"/>
  <c r="J4372" i="9"/>
  <c r="H4437" i="9"/>
  <c r="M4437" i="9" s="1"/>
  <c r="N4437" i="9"/>
  <c r="H4636" i="9"/>
  <c r="L4636" i="9" s="1"/>
  <c r="N4636" i="9"/>
  <c r="H4840" i="9"/>
  <c r="L4840" i="9" s="1"/>
  <c r="J4113" i="9"/>
  <c r="O4133" i="9"/>
  <c r="O4193" i="9"/>
  <c r="L4234" i="9"/>
  <c r="O4291" i="9"/>
  <c r="H4317" i="9"/>
  <c r="J4317" i="9" s="1"/>
  <c r="N4317" i="9"/>
  <c r="N4321" i="9"/>
  <c r="H4321" i="9"/>
  <c r="I4321" i="9" s="1"/>
  <c r="I4332" i="9"/>
  <c r="K4332" i="9" s="1"/>
  <c r="H4337" i="9"/>
  <c r="L4337" i="9" s="1"/>
  <c r="L4332" i="9" s="1"/>
  <c r="L4098" i="9"/>
  <c r="H4197" i="9"/>
  <c r="M4197" i="9" s="1"/>
  <c r="N4197" i="9"/>
  <c r="O4254" i="9"/>
  <c r="M4128" i="9"/>
  <c r="L4160" i="9"/>
  <c r="H4251" i="9"/>
  <c r="J4251" i="9" s="1"/>
  <c r="J4244" i="9" s="1"/>
  <c r="N4251" i="9"/>
  <c r="H4313" i="9"/>
  <c r="J4313" i="9" s="1"/>
  <c r="N4313" i="9"/>
  <c r="H4416" i="9"/>
  <c r="M4416" i="9" s="1"/>
  <c r="O4421" i="9"/>
  <c r="N4532" i="9"/>
  <c r="H4532" i="9"/>
  <c r="M4532" i="9" s="1"/>
  <c r="M4108" i="9"/>
  <c r="O4113" i="9"/>
  <c r="L4204" i="9"/>
  <c r="L4244" i="9"/>
  <c r="O4274" i="9"/>
  <c r="H4305" i="9"/>
  <c r="J4305" i="9" s="1"/>
  <c r="N4305" i="9"/>
  <c r="N4343" i="9"/>
  <c r="H4343" i="9"/>
  <c r="I4343" i="9" s="1"/>
  <c r="O4394" i="9"/>
  <c r="H4425" i="9"/>
  <c r="M4425" i="9" s="1"/>
  <c r="N4425" i="9"/>
  <c r="J4442" i="9"/>
  <c r="J4466" i="9"/>
  <c r="N4530" i="9"/>
  <c r="H4530" i="9"/>
  <c r="I4530" i="9" s="1"/>
  <c r="J4592" i="9"/>
  <c r="L4108" i="9"/>
  <c r="I4138" i="9"/>
  <c r="H4152" i="9"/>
  <c r="M4152" i="9" s="1"/>
  <c r="L4182" i="9"/>
  <c r="O4204" i="9"/>
  <c r="O4372" i="9"/>
  <c r="H4397" i="9"/>
  <c r="J4397" i="9" s="1"/>
  <c r="J4394" i="9" s="1"/>
  <c r="N4397" i="9"/>
  <c r="N4403" i="9"/>
  <c r="H4403" i="9"/>
  <c r="M4403" i="9" s="1"/>
  <c r="N4131" i="9"/>
  <c r="H4207" i="9"/>
  <c r="M4207" i="9" s="1"/>
  <c r="N4207" i="9"/>
  <c r="H4241" i="9"/>
  <c r="J4241" i="9" s="1"/>
  <c r="J4234" i="9" s="1"/>
  <c r="N4241" i="9"/>
  <c r="N4247" i="9"/>
  <c r="H4247" i="9"/>
  <c r="M4247" i="9" s="1"/>
  <c r="N4451" i="9"/>
  <c r="H4451" i="9"/>
  <c r="L4451" i="9" s="1"/>
  <c r="M4490" i="9"/>
  <c r="M4500" i="9"/>
  <c r="N4538" i="9"/>
  <c r="H4538" i="9"/>
  <c r="I4538" i="9" s="1"/>
  <c r="N4540" i="9"/>
  <c r="H4540" i="9"/>
  <c r="M4540" i="9" s="1"/>
  <c r="H4655" i="9"/>
  <c r="L4655" i="9" s="1"/>
  <c r="O4666" i="9"/>
  <c r="N4554" i="9"/>
  <c r="H4554" i="9"/>
  <c r="I4554" i="9" s="1"/>
  <c r="N4556" i="9"/>
  <c r="H4556" i="9"/>
  <c r="M4556" i="9" s="1"/>
  <c r="H4676" i="9"/>
  <c r="L4676" i="9" s="1"/>
  <c r="N4676" i="9"/>
  <c r="J4684" i="9"/>
  <c r="H4784" i="9"/>
  <c r="I4784" i="9" s="1"/>
  <c r="N4784" i="9"/>
  <c r="J4806" i="9"/>
  <c r="H4260" i="9"/>
  <c r="I4260" i="9" s="1"/>
  <c r="H4276" i="9"/>
  <c r="I4276" i="9" s="1"/>
  <c r="H4288" i="9"/>
  <c r="J4288" i="9" s="1"/>
  <c r="H4296" i="9"/>
  <c r="J4296" i="9" s="1"/>
  <c r="N4310" i="9"/>
  <c r="H4316" i="9"/>
  <c r="J4316" i="9" s="1"/>
  <c r="H4348" i="9"/>
  <c r="I4348" i="9" s="1"/>
  <c r="H4408" i="9"/>
  <c r="I4408" i="9" s="1"/>
  <c r="O4466" i="9"/>
  <c r="N4562" i="9"/>
  <c r="H4562" i="9"/>
  <c r="I4562" i="9" s="1"/>
  <c r="N4564" i="9"/>
  <c r="H4564" i="9"/>
  <c r="M4564" i="9" s="1"/>
  <c r="H4615" i="9"/>
  <c r="M4615" i="9" s="1"/>
  <c r="H4624" i="9"/>
  <c r="L4624" i="9" s="1"/>
  <c r="N4624" i="9"/>
  <c r="N4644" i="9"/>
  <c r="H4644" i="9"/>
  <c r="L4644" i="9" s="1"/>
  <c r="H4646" i="9"/>
  <c r="I4646" i="9" s="1"/>
  <c r="N4766" i="9"/>
  <c r="H4766" i="9"/>
  <c r="I4766" i="9" s="1"/>
  <c r="H4115" i="9"/>
  <c r="I4115" i="9" s="1"/>
  <c r="H4135" i="9"/>
  <c r="I4135" i="9" s="1"/>
  <c r="H4151" i="9"/>
  <c r="I4151" i="9" s="1"/>
  <c r="H4195" i="9"/>
  <c r="I4195" i="9" s="1"/>
  <c r="N4217" i="9"/>
  <c r="N4341" i="9"/>
  <c r="H4415" i="9"/>
  <c r="I4415" i="9" s="1"/>
  <c r="H4423" i="9"/>
  <c r="I4423" i="9" s="1"/>
  <c r="N4429" i="9"/>
  <c r="H4455" i="9"/>
  <c r="I4455" i="9" s="1"/>
  <c r="O4510" i="9"/>
  <c r="N4570" i="9"/>
  <c r="H4570" i="9"/>
  <c r="I4570" i="9" s="1"/>
  <c r="N4572" i="9"/>
  <c r="H4572" i="9"/>
  <c r="M4572" i="9" s="1"/>
  <c r="H4764" i="9"/>
  <c r="I4764" i="9" s="1"/>
  <c r="N4764" i="9"/>
  <c r="N4578" i="9"/>
  <c r="H4578" i="9"/>
  <c r="I4578" i="9" s="1"/>
  <c r="N4580" i="9"/>
  <c r="H4580" i="9"/>
  <c r="M4580" i="9" s="1"/>
  <c r="N4629" i="9"/>
  <c r="N4632" i="9"/>
  <c r="H4632" i="9"/>
  <c r="I4632" i="9" s="1"/>
  <c r="N4688" i="9"/>
  <c r="H4688" i="9"/>
  <c r="I4688" i="9" s="1"/>
  <c r="J4738" i="9"/>
  <c r="H4762" i="9"/>
  <c r="I4762" i="9" s="1"/>
  <c r="N4762" i="9"/>
  <c r="O4790" i="9"/>
  <c r="J4816" i="9"/>
  <c r="N4586" i="9"/>
  <c r="H4586" i="9"/>
  <c r="I4586" i="9" s="1"/>
  <c r="N4588" i="9"/>
  <c r="H4588" i="9"/>
  <c r="M4588" i="9" s="1"/>
  <c r="N4650" i="9"/>
  <c r="H4650" i="9"/>
  <c r="I4650" i="9" s="1"/>
  <c r="N4652" i="9"/>
  <c r="H4652" i="9"/>
  <c r="I4652" i="9" s="1"/>
  <c r="N4662" i="9"/>
  <c r="H4662" i="9"/>
  <c r="M4662" i="9" s="1"/>
  <c r="H4686" i="9"/>
  <c r="I4686" i="9" s="1"/>
  <c r="N4686" i="9"/>
  <c r="N4514" i="9"/>
  <c r="H4514" i="9"/>
  <c r="I4514" i="9" s="1"/>
  <c r="H4518" i="9"/>
  <c r="L4518" i="9" s="1"/>
  <c r="N4594" i="9"/>
  <c r="H4594" i="9"/>
  <c r="I4594" i="9" s="1"/>
  <c r="N4596" i="9"/>
  <c r="H4596" i="9"/>
  <c r="M4596" i="9" s="1"/>
  <c r="H4654" i="9"/>
  <c r="I4654" i="9" s="1"/>
  <c r="H4464" i="9"/>
  <c r="L4464" i="9" s="1"/>
  <c r="N4464" i="9"/>
  <c r="N4602" i="9"/>
  <c r="H4602" i="9"/>
  <c r="I4602" i="9" s="1"/>
  <c r="N4604" i="9"/>
  <c r="H4604" i="9"/>
  <c r="M4604" i="9" s="1"/>
  <c r="O4618" i="9"/>
  <c r="N4670" i="9"/>
  <c r="H4670" i="9"/>
  <c r="I4670" i="9" s="1"/>
  <c r="N4672" i="9"/>
  <c r="H4672" i="9"/>
  <c r="I4672" i="9" s="1"/>
  <c r="H4616" i="9"/>
  <c r="L4616" i="9" s="1"/>
  <c r="L4609" i="9" s="1"/>
  <c r="N4616" i="9"/>
  <c r="N4620" i="9"/>
  <c r="H4620" i="9"/>
  <c r="I4620" i="9" s="1"/>
  <c r="H4818" i="9"/>
  <c r="I4818" i="9" s="1"/>
  <c r="N4818" i="9"/>
  <c r="N4468" i="9"/>
  <c r="N4522" i="9"/>
  <c r="H4522" i="9"/>
  <c r="I4522" i="9" s="1"/>
  <c r="N4524" i="9"/>
  <c r="H4524" i="9"/>
  <c r="M4524" i="9" s="1"/>
  <c r="H4614" i="9"/>
  <c r="M4614" i="9" s="1"/>
  <c r="N4972" i="9"/>
  <c r="H4972" i="9"/>
  <c r="I4972" i="9" s="1"/>
  <c r="N4979" i="9"/>
  <c r="H4979" i="9"/>
  <c r="M4979" i="9" s="1"/>
  <c r="N4770" i="9"/>
  <c r="H4770" i="9"/>
  <c r="L4770" i="9" s="1"/>
  <c r="M4816" i="9"/>
  <c r="O4900" i="9"/>
  <c r="H4924" i="9"/>
  <c r="M4924" i="9" s="1"/>
  <c r="N4924" i="9"/>
  <c r="I4942" i="9"/>
  <c r="N4959" i="9"/>
  <c r="O5069" i="9"/>
  <c r="N5090" i="9"/>
  <c r="H5090" i="9"/>
  <c r="I5090" i="9" s="1"/>
  <c r="I5222" i="9"/>
  <c r="K5222" i="9" s="1"/>
  <c r="I4806" i="9"/>
  <c r="N4842" i="9"/>
  <c r="H4842" i="9"/>
  <c r="I4842" i="9" s="1"/>
  <c r="J5050" i="9"/>
  <c r="N5100" i="9"/>
  <c r="H5100" i="9"/>
  <c r="I5100" i="9" s="1"/>
  <c r="N5041" i="9"/>
  <c r="H5041" i="9"/>
  <c r="M5041" i="9" s="1"/>
  <c r="N4740" i="9"/>
  <c r="H4740" i="9"/>
  <c r="I4740" i="9" s="1"/>
  <c r="N4742" i="9"/>
  <c r="H4742" i="9"/>
  <c r="I4742" i="9" s="1"/>
  <c r="O4760" i="9"/>
  <c r="J4775" i="9"/>
  <c r="H4782" i="9"/>
  <c r="L4782" i="9" s="1"/>
  <c r="N4782" i="9"/>
  <c r="N4788" i="9"/>
  <c r="H4788" i="9"/>
  <c r="L4788" i="9" s="1"/>
  <c r="J4845" i="9"/>
  <c r="H5134" i="9"/>
  <c r="M5134" i="9" s="1"/>
  <c r="N5134" i="9"/>
  <c r="H5183" i="9"/>
  <c r="J5183" i="9" s="1"/>
  <c r="N5183" i="9"/>
  <c r="N4732" i="9"/>
  <c r="H4732" i="9"/>
  <c r="I4732" i="9" s="1"/>
  <c r="N4734" i="9"/>
  <c r="H4734" i="9"/>
  <c r="M4734" i="9" s="1"/>
  <c r="J4835" i="9"/>
  <c r="M4845" i="9"/>
  <c r="J4914" i="9"/>
  <c r="I4984" i="9"/>
  <c r="K4984" i="9" s="1"/>
  <c r="N5113" i="9"/>
  <c r="H5113" i="9"/>
  <c r="I5113" i="9" s="1"/>
  <c r="N5171" i="9"/>
  <c r="H5171" i="9"/>
  <c r="M5171" i="9" s="1"/>
  <c r="O4720" i="9"/>
  <c r="H4726" i="9"/>
  <c r="I4726" i="9" s="1"/>
  <c r="N4726" i="9"/>
  <c r="H4792" i="9"/>
  <c r="I4792" i="9" s="1"/>
  <c r="N4792" i="9"/>
  <c r="N4794" i="9"/>
  <c r="H4794" i="9"/>
  <c r="I4794" i="9" s="1"/>
  <c r="O4806" i="9"/>
  <c r="N4994" i="9"/>
  <c r="H4994" i="9"/>
  <c r="M4994" i="9" s="1"/>
  <c r="H4696" i="9"/>
  <c r="I4696" i="9" s="1"/>
  <c r="N4696" i="9"/>
  <c r="H4698" i="9"/>
  <c r="M4698" i="9" s="1"/>
  <c r="N4698" i="9"/>
  <c r="N4722" i="9"/>
  <c r="H4722" i="9"/>
  <c r="I4722" i="9" s="1"/>
  <c r="N4798" i="9"/>
  <c r="H4798" i="9"/>
  <c r="L4798" i="9" s="1"/>
  <c r="H4810" i="9"/>
  <c r="L4810" i="9" s="1"/>
  <c r="N4810" i="9"/>
  <c r="O4816" i="9"/>
  <c r="I4858" i="9"/>
  <c r="K4858" i="9" s="1"/>
  <c r="J4970" i="9"/>
  <c r="O4702" i="9"/>
  <c r="N4714" i="9"/>
  <c r="H4714" i="9"/>
  <c r="I4714" i="9" s="1"/>
  <c r="H4754" i="9"/>
  <c r="I4754" i="9" s="1"/>
  <c r="N4754" i="9"/>
  <c r="M4760" i="9"/>
  <c r="N4888" i="9"/>
  <c r="H4888" i="9"/>
  <c r="I4888" i="9" s="1"/>
  <c r="J4942" i="9"/>
  <c r="L4984" i="9"/>
  <c r="J4991" i="9"/>
  <c r="N5094" i="9"/>
  <c r="H4706" i="9"/>
  <c r="I4706" i="9" s="1"/>
  <c r="N4706" i="9"/>
  <c r="H4708" i="9"/>
  <c r="I4708" i="9" s="1"/>
  <c r="N4708" i="9"/>
  <c r="J4745" i="9"/>
  <c r="M4790" i="9"/>
  <c r="N5059" i="9"/>
  <c r="H5059" i="9"/>
  <c r="I5059" i="9" s="1"/>
  <c r="J4956" i="9"/>
  <c r="N4704" i="9"/>
  <c r="N4716" i="9"/>
  <c r="N4724" i="9"/>
  <c r="N4752" i="9"/>
  <c r="N4772" i="9"/>
  <c r="N4800" i="9"/>
  <c r="N4808" i="9"/>
  <c r="N4852" i="9"/>
  <c r="N4860" i="9"/>
  <c r="N5056" i="9"/>
  <c r="N5169" i="9"/>
  <c r="H5169" i="9"/>
  <c r="L5169" i="9" s="1"/>
  <c r="H5192" i="9"/>
  <c r="L5192" i="9" s="1"/>
  <c r="N5192" i="9"/>
  <c r="N4910" i="9"/>
  <c r="O4914" i="9"/>
  <c r="N4944" i="9"/>
  <c r="N5015" i="9"/>
  <c r="O5050" i="9"/>
  <c r="N5146" i="9"/>
  <c r="N5149" i="9"/>
  <c r="H5149" i="9"/>
  <c r="M5149" i="9" s="1"/>
  <c r="H5203" i="9"/>
  <c r="M5203" i="9" s="1"/>
  <c r="N5203" i="9"/>
  <c r="N5206" i="9"/>
  <c r="H5206" i="9"/>
  <c r="J5206" i="9" s="1"/>
  <c r="N4804" i="9"/>
  <c r="N4820" i="9"/>
  <c r="H4850" i="9"/>
  <c r="L4850" i="9" s="1"/>
  <c r="N4856" i="9"/>
  <c r="N4874" i="9"/>
  <c r="H4882" i="9"/>
  <c r="M4882" i="9" s="1"/>
  <c r="H4916" i="9"/>
  <c r="I4916" i="9" s="1"/>
  <c r="H4923" i="9"/>
  <c r="M4923" i="9" s="1"/>
  <c r="H4966" i="9"/>
  <c r="M4966" i="9" s="1"/>
  <c r="I4998" i="9"/>
  <c r="N5046" i="9"/>
  <c r="H5137" i="9"/>
  <c r="J5137" i="9" s="1"/>
  <c r="N5161" i="9"/>
  <c r="H5161" i="9"/>
  <c r="M5161" i="9" s="1"/>
  <c r="H5212" i="9"/>
  <c r="M5212" i="9" s="1"/>
  <c r="N5212" i="9"/>
  <c r="H4906" i="9"/>
  <c r="L4906" i="9" s="1"/>
  <c r="N5156" i="9"/>
  <c r="H5159" i="9"/>
  <c r="I5159" i="9" s="1"/>
  <c r="H5195" i="9"/>
  <c r="M5195" i="9" s="1"/>
  <c r="N5195" i="9"/>
  <c r="H5211" i="9"/>
  <c r="I5211" i="9" s="1"/>
  <c r="O4942" i="9"/>
  <c r="N5097" i="9"/>
  <c r="H5097" i="9"/>
  <c r="I5097" i="9" s="1"/>
  <c r="H5123" i="9"/>
  <c r="L5123" i="9" s="1"/>
  <c r="N5123" i="9"/>
  <c r="N5225" i="9"/>
  <c r="M5005" i="9"/>
  <c r="O5031" i="9"/>
  <c r="H5063" i="9"/>
  <c r="M5063" i="9" s="1"/>
  <c r="N5063" i="9"/>
  <c r="H5111" i="9"/>
  <c r="M5111" i="9" s="1"/>
  <c r="N5111" i="9"/>
  <c r="H5062" i="9"/>
  <c r="I5062" i="9" s="1"/>
  <c r="N5074" i="9"/>
  <c r="H5110" i="9"/>
  <c r="J5110" i="9" s="1"/>
  <c r="O5130" i="9"/>
  <c r="N5166" i="9"/>
  <c r="H5166" i="9"/>
  <c r="M5166" i="9" s="1"/>
  <c r="O5199" i="9"/>
  <c r="H5215" i="9"/>
  <c r="L5215" i="9" s="1"/>
  <c r="N5215" i="9"/>
  <c r="N4892" i="9"/>
  <c r="N4976" i="9"/>
  <c r="N5017" i="9"/>
  <c r="H5017" i="9"/>
  <c r="I5017" i="9" s="1"/>
  <c r="H5143" i="9"/>
  <c r="M5143" i="9" s="1"/>
  <c r="N5143" i="9"/>
  <c r="H5180" i="9"/>
  <c r="M5180" i="9" s="1"/>
  <c r="N5180" i="9"/>
  <c r="O4886" i="9"/>
  <c r="O4970" i="9"/>
  <c r="O5088" i="9"/>
  <c r="H5142" i="9"/>
  <c r="I5142" i="9" s="1"/>
  <c r="H5160" i="9"/>
  <c r="J5160" i="9" s="1"/>
  <c r="J5153" i="9" s="1"/>
  <c r="H5179" i="9"/>
  <c r="J5179" i="9" s="1"/>
  <c r="N5227" i="9"/>
  <c r="I693" i="7"/>
  <c r="I1515" i="7"/>
  <c r="I1588" i="7"/>
  <c r="L1598" i="7"/>
  <c r="J8" i="7"/>
  <c r="M214" i="7"/>
  <c r="I233" i="7"/>
  <c r="O441" i="7"/>
  <c r="M499" i="7"/>
  <c r="L517" i="7"/>
  <c r="I703" i="7"/>
  <c r="I753" i="7"/>
  <c r="O1142" i="7"/>
  <c r="L1232" i="7"/>
  <c r="O1255" i="7"/>
  <c r="M1264" i="7"/>
  <c r="J1314" i="7"/>
  <c r="I1434" i="7"/>
  <c r="L1434" i="7"/>
  <c r="I1525" i="7"/>
  <c r="L1540" i="7"/>
  <c r="J639" i="7"/>
  <c r="I707" i="7"/>
  <c r="J1755" i="7"/>
  <c r="L2159" i="7"/>
  <c r="I188" i="7"/>
  <c r="J206" i="7"/>
  <c r="O214" i="7"/>
  <c r="I417" i="7"/>
  <c r="M635" i="7"/>
  <c r="L653" i="7"/>
  <c r="M657" i="7"/>
  <c r="M675" i="7"/>
  <c r="O693" i="7"/>
  <c r="M703" i="7"/>
  <c r="I711" i="7"/>
  <c r="I757" i="7"/>
  <c r="L1106" i="7"/>
  <c r="O1128" i="7"/>
  <c r="O1150" i="7"/>
  <c r="L1173" i="7"/>
  <c r="L1192" i="7"/>
  <c r="M1196" i="7"/>
  <c r="M1409" i="7"/>
  <c r="I1419" i="7"/>
  <c r="O1515" i="7"/>
  <c r="M1750" i="7"/>
  <c r="O1802" i="7"/>
  <c r="I192" i="7"/>
  <c r="M413" i="7"/>
  <c r="J417" i="7"/>
  <c r="M639" i="7"/>
  <c r="O653" i="7"/>
  <c r="I671" i="7"/>
  <c r="L675" i="7"/>
  <c r="L703" i="7"/>
  <c r="M707" i="7"/>
  <c r="O1106" i="7"/>
  <c r="I1124" i="7"/>
  <c r="O1192" i="7"/>
  <c r="I1210" i="7"/>
  <c r="I1350" i="7"/>
  <c r="O1359" i="7"/>
  <c r="J1372" i="7"/>
  <c r="L1409" i="7"/>
  <c r="O1452" i="7"/>
  <c r="M1785" i="7"/>
  <c r="I2154" i="7"/>
  <c r="O2466" i="7"/>
  <c r="M16" i="7"/>
  <c r="M188" i="7"/>
  <c r="L413" i="7"/>
  <c r="O1137" i="7"/>
  <c r="M1142" i="7"/>
  <c r="O1160" i="7"/>
  <c r="O1336" i="7"/>
  <c r="M1346" i="7"/>
  <c r="L1364" i="7"/>
  <c r="I1720" i="7"/>
  <c r="J1740" i="7"/>
  <c r="M1943" i="7"/>
  <c r="M2123" i="7"/>
  <c r="L2388" i="7"/>
  <c r="O2398" i="7"/>
  <c r="I2408" i="7"/>
  <c r="L2420" i="7"/>
  <c r="I143" i="7"/>
  <c r="L188" i="7"/>
  <c r="M192" i="7"/>
  <c r="O413" i="7"/>
  <c r="L617" i="7"/>
  <c r="L667" i="7"/>
  <c r="L784" i="7"/>
  <c r="M1074" i="7"/>
  <c r="L1142" i="7"/>
  <c r="M1350" i="7"/>
  <c r="O1386" i="7"/>
  <c r="I1404" i="7"/>
  <c r="M1716" i="7"/>
  <c r="L1732" i="7"/>
  <c r="O1785" i="7"/>
  <c r="M2073" i="7"/>
  <c r="O2119" i="7"/>
  <c r="I2135" i="7"/>
  <c r="L2373" i="7"/>
  <c r="J143" i="7"/>
  <c r="I531" i="7"/>
  <c r="I1088" i="7"/>
  <c r="L1693" i="7"/>
  <c r="L1716" i="7"/>
  <c r="O2069" i="7"/>
  <c r="L2073" i="7"/>
  <c r="M2320" i="7"/>
  <c r="O2373" i="7"/>
  <c r="M2428" i="7"/>
  <c r="J127" i="7"/>
  <c r="O135" i="7"/>
  <c r="O517" i="7"/>
  <c r="L521" i="7"/>
  <c r="M526" i="7"/>
  <c r="J562" i="7"/>
  <c r="L571" i="7"/>
  <c r="M798" i="7"/>
  <c r="M1034" i="7"/>
  <c r="O1074" i="7"/>
  <c r="M1268" i="7"/>
  <c r="M1593" i="7"/>
  <c r="I1728" i="7"/>
  <c r="O2048" i="7"/>
  <c r="M2056" i="7"/>
  <c r="I2064" i="7"/>
  <c r="I2250" i="7"/>
  <c r="J2276" i="7"/>
  <c r="O2280" i="7"/>
  <c r="I2307" i="7"/>
  <c r="O244" i="7"/>
  <c r="I1318" i="7"/>
  <c r="O2031" i="7"/>
  <c r="O2052" i="7"/>
  <c r="L2056" i="7"/>
  <c r="O2388" i="7"/>
  <c r="J1278" i="7"/>
  <c r="L1563" i="7"/>
  <c r="I1354" i="7"/>
  <c r="O1593" i="7"/>
  <c r="M1829" i="7"/>
  <c r="J2311" i="7"/>
  <c r="L1883" i="7"/>
  <c r="O1083" i="7"/>
  <c r="M1603" i="7"/>
  <c r="J1815" i="7"/>
  <c r="J2159" i="7"/>
  <c r="J716" i="7"/>
  <c r="I4" i="7"/>
  <c r="I256" i="7"/>
  <c r="J490" i="7"/>
  <c r="I635" i="7"/>
  <c r="M671" i="7"/>
  <c r="I675" i="7"/>
  <c r="K675" i="7" s="1"/>
  <c r="J739" i="7"/>
  <c r="J771" i="7"/>
  <c r="I1214" i="7"/>
  <c r="J1232" i="7"/>
  <c r="I1250" i="7"/>
  <c r="O1314" i="7"/>
  <c r="J1446" i="7"/>
  <c r="I1550" i="7"/>
  <c r="L1724" i="7"/>
  <c r="J1775" i="7"/>
  <c r="M1898" i="7"/>
  <c r="L1953" i="7"/>
  <c r="J2119" i="7"/>
  <c r="J2182" i="7"/>
  <c r="J2482" i="7"/>
  <c r="O283" i="7"/>
  <c r="O386" i="7"/>
  <c r="L463" i="7"/>
  <c r="I477" i="7"/>
  <c r="L485" i="7"/>
  <c r="M490" i="7"/>
  <c r="O585" i="7"/>
  <c r="I599" i="7"/>
  <c r="O667" i="7"/>
  <c r="O725" i="7"/>
  <c r="L730" i="7"/>
  <c r="M753" i="7"/>
  <c r="O761" i="7"/>
  <c r="L1124" i="7"/>
  <c r="M1128" i="7"/>
  <c r="L1210" i="7"/>
  <c r="I1218" i="7"/>
  <c r="L1246" i="7"/>
  <c r="L1300" i="7"/>
  <c r="O1396" i="7"/>
  <c r="L1488" i="7"/>
  <c r="O1500" i="7"/>
  <c r="J1510" i="7"/>
  <c r="O1540" i="7"/>
  <c r="O1563" i="7"/>
  <c r="I1780" i="7"/>
  <c r="L1780" i="7"/>
  <c r="O1953" i="7"/>
  <c r="O2064" i="7"/>
  <c r="J2123" i="7"/>
  <c r="O2148" i="7"/>
  <c r="I2164" i="7"/>
  <c r="M2267" i="7"/>
  <c r="I2276" i="7"/>
  <c r="K2276" i="7" s="1"/>
  <c r="J2420" i="7"/>
  <c r="I2424" i="7"/>
  <c r="M2437" i="7"/>
  <c r="L252" i="7"/>
  <c r="M256" i="7"/>
  <c r="I481" i="7"/>
  <c r="J599" i="7"/>
  <c r="I603" i="7"/>
  <c r="I621" i="7"/>
  <c r="I721" i="7"/>
  <c r="I1096" i="7"/>
  <c r="O1124" i="7"/>
  <c r="L1128" i="7"/>
  <c r="J1200" i="7"/>
  <c r="M1214" i="7"/>
  <c r="I1260" i="7"/>
  <c r="L1318" i="7"/>
  <c r="I1332" i="7"/>
  <c r="O1400" i="7"/>
  <c r="L1404" i="7"/>
  <c r="O1545" i="7"/>
  <c r="M1550" i="7"/>
  <c r="I1623" i="7"/>
  <c r="L1638" i="7"/>
  <c r="M1693" i="7"/>
  <c r="O1898" i="7"/>
  <c r="O1918" i="7"/>
  <c r="I1928" i="7"/>
  <c r="L2014" i="7"/>
  <c r="O2112" i="7"/>
  <c r="M2119" i="7"/>
  <c r="J2307" i="7"/>
  <c r="O2359" i="7"/>
  <c r="L2366" i="7"/>
  <c r="M2403" i="7"/>
  <c r="O2412" i="7"/>
  <c r="O2477" i="7"/>
  <c r="M157" i="7"/>
  <c r="I165" i="7"/>
  <c r="L174" i="7"/>
  <c r="O252" i="7"/>
  <c r="L256" i="7"/>
  <c r="O445" i="7"/>
  <c r="M454" i="7"/>
  <c r="J459" i="7"/>
  <c r="J481" i="7"/>
  <c r="I567" i="7"/>
  <c r="M599" i="7"/>
  <c r="I607" i="7"/>
  <c r="I725" i="7"/>
  <c r="L739" i="7"/>
  <c r="O753" i="7"/>
  <c r="O789" i="7"/>
  <c r="L1034" i="7"/>
  <c r="O1047" i="7"/>
  <c r="I1142" i="7"/>
  <c r="I1241" i="7"/>
  <c r="O1282" i="7"/>
  <c r="L1286" i="7"/>
  <c r="L1309" i="7"/>
  <c r="I1359" i="7"/>
  <c r="O1364" i="7"/>
  <c r="L1368" i="7"/>
  <c r="I1382" i="7"/>
  <c r="J1396" i="7"/>
  <c r="M1510" i="7"/>
  <c r="O1525" i="7"/>
  <c r="M1530" i="7"/>
  <c r="J1540" i="7"/>
  <c r="J1648" i="7"/>
  <c r="L1663" i="7"/>
  <c r="I1740" i="7"/>
  <c r="K1740" i="7" s="1"/>
  <c r="I1765" i="7"/>
  <c r="J1825" i="7"/>
  <c r="O1835" i="7"/>
  <c r="I1878" i="7"/>
  <c r="M1893" i="7"/>
  <c r="M1903" i="7"/>
  <c r="I1918" i="7"/>
  <c r="O1923" i="7"/>
  <c r="I1933" i="7"/>
  <c r="L2139" i="7"/>
  <c r="J1110" i="7"/>
  <c r="O1568" i="7"/>
  <c r="M12" i="7"/>
  <c r="M127" i="7"/>
  <c r="I169" i="7"/>
  <c r="M228" i="7"/>
  <c r="J244" i="7"/>
  <c r="J248" i="7"/>
  <c r="L260" i="7"/>
  <c r="M435" i="7"/>
  <c r="L454" i="7"/>
  <c r="L477" i="7"/>
  <c r="M481" i="7"/>
  <c r="I485" i="7"/>
  <c r="M603" i="7"/>
  <c r="M721" i="7"/>
  <c r="M757" i="7"/>
  <c r="O1034" i="7"/>
  <c r="I1042" i="7"/>
  <c r="L1178" i="7"/>
  <c r="M1200" i="7"/>
  <c r="I1228" i="7"/>
  <c r="I1300" i="7"/>
  <c r="L1372" i="7"/>
  <c r="L1391" i="7"/>
  <c r="J1583" i="7"/>
  <c r="L1623" i="7"/>
  <c r="L1643" i="7"/>
  <c r="I1658" i="7"/>
  <c r="O1732" i="7"/>
  <c r="M1736" i="7"/>
  <c r="O1755" i="7"/>
  <c r="L1973" i="7"/>
  <c r="I2031" i="7"/>
  <c r="O2040" i="7"/>
  <c r="M2044" i="7"/>
  <c r="M2228" i="7"/>
  <c r="I2316" i="7"/>
  <c r="J2340" i="7"/>
  <c r="I2359" i="7"/>
  <c r="J2428" i="7"/>
  <c r="I2432" i="7"/>
  <c r="O123" i="7"/>
  <c r="L127" i="7"/>
  <c r="M131" i="7"/>
  <c r="O143" i="7"/>
  <c r="O157" i="7"/>
  <c r="L161" i="7"/>
  <c r="M165" i="7"/>
  <c r="I214" i="7"/>
  <c r="J252" i="7"/>
  <c r="O260" i="7"/>
  <c r="M459" i="7"/>
  <c r="O477" i="7"/>
  <c r="J549" i="7"/>
  <c r="M567" i="7"/>
  <c r="I571" i="7"/>
  <c r="M725" i="7"/>
  <c r="O798" i="7"/>
  <c r="O1092" i="7"/>
  <c r="I1106" i="7"/>
  <c r="L1114" i="7"/>
  <c r="I1150" i="7"/>
  <c r="J1282" i="7"/>
  <c r="M1296" i="7"/>
  <c r="O1328" i="7"/>
  <c r="M1382" i="7"/>
  <c r="I1802" i="7"/>
  <c r="O1873" i="7"/>
  <c r="O2023" i="7"/>
  <c r="M2027" i="7"/>
  <c r="I2056" i="7"/>
  <c r="I2073" i="7"/>
  <c r="K2073" i="7" s="1"/>
  <c r="I2159" i="7"/>
  <c r="K2159" i="7" s="1"/>
  <c r="M2195" i="7"/>
  <c r="I2218" i="7"/>
  <c r="I2320" i="7"/>
  <c r="O2424" i="7"/>
  <c r="J2432" i="7"/>
  <c r="O12" i="7"/>
  <c r="L16" i="7"/>
  <c r="O127" i="7"/>
  <c r="O161" i="7"/>
  <c r="L206" i="7"/>
  <c r="O228" i="7"/>
  <c r="M441" i="7"/>
  <c r="J445" i="7"/>
  <c r="I449" i="7"/>
  <c r="O481" i="7"/>
  <c r="I575" i="7"/>
  <c r="L585" i="7"/>
  <c r="O721" i="7"/>
  <c r="I789" i="7"/>
  <c r="L1119" i="7"/>
  <c r="M1341" i="7"/>
  <c r="I1476" i="7"/>
  <c r="L1603" i="7"/>
  <c r="I1618" i="7"/>
  <c r="O1628" i="7"/>
  <c r="J1658" i="7"/>
  <c r="I1968" i="7"/>
  <c r="J2014" i="7"/>
  <c r="L2048" i="7"/>
  <c r="M2052" i="7"/>
  <c r="M2069" i="7"/>
  <c r="M2280" i="7"/>
  <c r="M2420" i="7"/>
  <c r="L2428" i="7"/>
  <c r="J394" i="7"/>
  <c r="L580" i="7"/>
  <c r="I748" i="7"/>
  <c r="I761" i="7"/>
  <c r="I1328" i="7"/>
  <c r="I326" i="7"/>
  <c r="J1119" i="7"/>
  <c r="M1372" i="7"/>
  <c r="I99" i="7"/>
  <c r="O318" i="7"/>
  <c r="O377" i="7"/>
  <c r="O454" i="7"/>
  <c r="J635" i="7"/>
  <c r="O2482" i="7"/>
  <c r="L503" i="7"/>
  <c r="J567" i="7"/>
  <c r="J625" i="7"/>
  <c r="O1218" i="7"/>
  <c r="I1304" i="7"/>
  <c r="I1386" i="7"/>
  <c r="I2048" i="7"/>
  <c r="L139" i="7"/>
  <c r="M143" i="7"/>
  <c r="O165" i="7"/>
  <c r="O188" i="7"/>
  <c r="I244" i="7"/>
  <c r="M252" i="7"/>
  <c r="O503" i="7"/>
  <c r="M503" i="7"/>
  <c r="I513" i="7"/>
  <c r="J526" i="7"/>
  <c r="I526" i="7"/>
  <c r="I549" i="7"/>
  <c r="I625" i="7"/>
  <c r="L671" i="7"/>
  <c r="L753" i="7"/>
  <c r="M771" i="7"/>
  <c r="I779" i="7"/>
  <c r="J1038" i="7"/>
  <c r="L1424" i="7"/>
  <c r="O2056" i="7"/>
  <c r="O16" i="7"/>
  <c r="O139" i="7"/>
  <c r="J161" i="7"/>
  <c r="L169" i="7"/>
  <c r="I202" i="7"/>
  <c r="M210" i="7"/>
  <c r="I265" i="7"/>
  <c r="O367" i="7"/>
  <c r="L445" i="7"/>
  <c r="M485" i="7"/>
  <c r="J499" i="7"/>
  <c r="J531" i="7"/>
  <c r="O535" i="7"/>
  <c r="I553" i="7"/>
  <c r="M594" i="7"/>
  <c r="J630" i="7"/>
  <c r="O735" i="7"/>
  <c r="L1070" i="7"/>
  <c r="I1078" i="7"/>
  <c r="I1092" i="7"/>
  <c r="I1114" i="7"/>
  <c r="I1815" i="7"/>
  <c r="M1853" i="7"/>
  <c r="J2135" i="7"/>
  <c r="L8" i="7"/>
  <c r="O104" i="7"/>
  <c r="I123" i="7"/>
  <c r="O169" i="7"/>
  <c r="J188" i="7"/>
  <c r="M244" i="7"/>
  <c r="I248" i="7"/>
  <c r="I359" i="7"/>
  <c r="I413" i="7"/>
  <c r="M513" i="7"/>
  <c r="I517" i="7"/>
  <c r="J553" i="7"/>
  <c r="I557" i="7"/>
  <c r="L567" i="7"/>
  <c r="I585" i="7"/>
  <c r="O589" i="7"/>
  <c r="O621" i="7"/>
  <c r="L657" i="7"/>
  <c r="M662" i="7"/>
  <c r="I1200" i="7"/>
  <c r="I16" i="7"/>
  <c r="L131" i="7"/>
  <c r="M161" i="7"/>
  <c r="M202" i="7"/>
  <c r="I206" i="7"/>
  <c r="L233" i="7"/>
  <c r="O256" i="7"/>
  <c r="M265" i="7"/>
  <c r="O279" i="7"/>
  <c r="J305" i="7"/>
  <c r="J359" i="7"/>
  <c r="O449" i="7"/>
  <c r="I463" i="7"/>
  <c r="O472" i="7"/>
  <c r="L513" i="7"/>
  <c r="J585" i="7"/>
  <c r="O594" i="7"/>
  <c r="I617" i="7"/>
  <c r="L639" i="7"/>
  <c r="O657" i="7"/>
  <c r="L662" i="7"/>
  <c r="L693" i="7"/>
  <c r="O1470" i="7"/>
  <c r="J1903" i="7"/>
  <c r="J1968" i="7"/>
  <c r="O2347" i="7"/>
  <c r="L12" i="7"/>
  <c r="L95" i="7"/>
  <c r="O131" i="7"/>
  <c r="I157" i="7"/>
  <c r="I210" i="7"/>
  <c r="I228" i="7"/>
  <c r="O233" i="7"/>
  <c r="L265" i="7"/>
  <c r="I386" i="7"/>
  <c r="I435" i="7"/>
  <c r="I441" i="7"/>
  <c r="I467" i="7"/>
  <c r="I495" i="7"/>
  <c r="I521" i="7"/>
  <c r="O549" i="7"/>
  <c r="M557" i="7"/>
  <c r="I580" i="7"/>
  <c r="M585" i="7"/>
  <c r="J617" i="7"/>
  <c r="M643" i="7"/>
  <c r="I653" i="7"/>
  <c r="M667" i="7"/>
  <c r="M685" i="7"/>
  <c r="J1187" i="7"/>
  <c r="I2228" i="7"/>
  <c r="M2451" i="7"/>
  <c r="M99" i="7"/>
  <c r="L123" i="7"/>
  <c r="L153" i="7"/>
  <c r="O202" i="7"/>
  <c r="M206" i="7"/>
  <c r="O287" i="7"/>
  <c r="J292" i="7"/>
  <c r="I333" i="7"/>
  <c r="J435" i="7"/>
  <c r="L459" i="7"/>
  <c r="M463" i="7"/>
  <c r="J485" i="7"/>
  <c r="O553" i="7"/>
  <c r="M575" i="7"/>
  <c r="M617" i="7"/>
  <c r="M648" i="7"/>
  <c r="O716" i="7"/>
  <c r="L766" i="7"/>
  <c r="O1530" i="7"/>
  <c r="O1863" i="7"/>
  <c r="I2148" i="7"/>
  <c r="M2408" i="7"/>
  <c r="M4" i="7"/>
  <c r="J256" i="7"/>
  <c r="I260" i="7"/>
  <c r="I318" i="7"/>
  <c r="J333" i="7"/>
  <c r="I394" i="7"/>
  <c r="I454" i="7"/>
  <c r="M467" i="7"/>
  <c r="I612" i="7"/>
  <c r="I716" i="7"/>
  <c r="I1573" i="7"/>
  <c r="I1613" i="7"/>
  <c r="M2398" i="7"/>
  <c r="I1052" i="7"/>
  <c r="M1078" i="7"/>
  <c r="J1083" i="7"/>
  <c r="I1196" i="7"/>
  <c r="J1218" i="7"/>
  <c r="O1246" i="7"/>
  <c r="O1286" i="7"/>
  <c r="M1309" i="7"/>
  <c r="J1350" i="7"/>
  <c r="O1372" i="7"/>
  <c r="J1424" i="7"/>
  <c r="J1653" i="7"/>
  <c r="L1835" i="7"/>
  <c r="L1908" i="7"/>
  <c r="J2056" i="7"/>
  <c r="O2084" i="7"/>
  <c r="M2105" i="7"/>
  <c r="J2127" i="7"/>
  <c r="J2267" i="7"/>
  <c r="I2303" i="7"/>
  <c r="L2316" i="7"/>
  <c r="O1065" i="7"/>
  <c r="I1083" i="7"/>
  <c r="L1160" i="7"/>
  <c r="O1173" i="7"/>
  <c r="O1187" i="7"/>
  <c r="J1241" i="7"/>
  <c r="L1440" i="7"/>
  <c r="I1653" i="7"/>
  <c r="M1720" i="7"/>
  <c r="O1750" i="7"/>
  <c r="L1888" i="7"/>
  <c r="O1968" i="7"/>
  <c r="L2069" i="7"/>
  <c r="J2271" i="7"/>
  <c r="J1034" i="7"/>
  <c r="M1042" i="7"/>
  <c r="J1056" i="7"/>
  <c r="I1168" i="7"/>
  <c r="M1218" i="7"/>
  <c r="O1318" i="7"/>
  <c r="M1404" i="7"/>
  <c r="I1446" i="7"/>
  <c r="L1470" i="7"/>
  <c r="I1505" i="7"/>
  <c r="M1525" i="7"/>
  <c r="I1698" i="7"/>
  <c r="O1765" i="7"/>
  <c r="J1848" i="7"/>
  <c r="I1873" i="7"/>
  <c r="J1888" i="7"/>
  <c r="I1903" i="7"/>
  <c r="J1933" i="7"/>
  <c r="I1948" i="7"/>
  <c r="J2084" i="7"/>
  <c r="L2154" i="7"/>
  <c r="M2393" i="7"/>
  <c r="M2477" i="7"/>
  <c r="I2482" i="7"/>
  <c r="O703" i="7"/>
  <c r="I739" i="7"/>
  <c r="L748" i="7"/>
  <c r="J753" i="7"/>
  <c r="J779" i="7"/>
  <c r="M1038" i="7"/>
  <c r="I1047" i="7"/>
  <c r="M1060" i="7"/>
  <c r="O1101" i="7"/>
  <c r="O1110" i="7"/>
  <c r="M1155" i="7"/>
  <c r="J1160" i="7"/>
  <c r="O1164" i="7"/>
  <c r="M1168" i="7"/>
  <c r="I1232" i="7"/>
  <c r="L1241" i="7"/>
  <c r="M1278" i="7"/>
  <c r="L1296" i="7"/>
  <c r="J1346" i="7"/>
  <c r="O1391" i="7"/>
  <c r="M1446" i="7"/>
  <c r="I1488" i="7"/>
  <c r="I1545" i="7"/>
  <c r="L1588" i="7"/>
  <c r="I1598" i="7"/>
  <c r="L1633" i="7"/>
  <c r="I1643" i="7"/>
  <c r="L1658" i="7"/>
  <c r="M1698" i="7"/>
  <c r="I1708" i="7"/>
  <c r="J1716" i="7"/>
  <c r="O1724" i="7"/>
  <c r="M1728" i="7"/>
  <c r="M1745" i="7"/>
  <c r="O1780" i="7"/>
  <c r="I1790" i="7"/>
  <c r="K1790" i="7" s="1"/>
  <c r="M1878" i="7"/>
  <c r="I1973" i="7"/>
  <c r="O2044" i="7"/>
  <c r="J2052" i="7"/>
  <c r="M2060" i="7"/>
  <c r="I2119" i="7"/>
  <c r="O2139" i="7"/>
  <c r="J2148" i="7"/>
  <c r="I2168" i="7"/>
  <c r="I2189" i="7"/>
  <c r="L2250" i="7"/>
  <c r="M2276" i="7"/>
  <c r="O2303" i="7"/>
  <c r="M2311" i="7"/>
  <c r="O2393" i="7"/>
  <c r="O2420" i="7"/>
  <c r="O2451" i="7"/>
  <c r="L2466" i="7"/>
  <c r="I698" i="7"/>
  <c r="L761" i="7"/>
  <c r="L1038" i="7"/>
  <c r="O1056" i="7"/>
  <c r="O1088" i="7"/>
  <c r="J1192" i="7"/>
  <c r="L1228" i="7"/>
  <c r="I1236" i="7"/>
  <c r="M1246" i="7"/>
  <c r="M1260" i="7"/>
  <c r="O1296" i="7"/>
  <c r="O1323" i="7"/>
  <c r="M1328" i="7"/>
  <c r="L1341" i="7"/>
  <c r="L1452" i="7"/>
  <c r="M1505" i="7"/>
  <c r="M1520" i="7"/>
  <c r="J1525" i="7"/>
  <c r="O1550" i="7"/>
  <c r="O1588" i="7"/>
  <c r="O1603" i="7"/>
  <c r="I1628" i="7"/>
  <c r="I1668" i="7"/>
  <c r="L1728" i="7"/>
  <c r="M1732" i="7"/>
  <c r="L1775" i="7"/>
  <c r="J1820" i="7"/>
  <c r="I1883" i="7"/>
  <c r="L1903" i="7"/>
  <c r="O1963" i="7"/>
  <c r="M2010" i="7"/>
  <c r="M2040" i="7"/>
  <c r="I2091" i="7"/>
  <c r="I2105" i="7"/>
  <c r="I2123" i="7"/>
  <c r="K2123" i="7" s="1"/>
  <c r="O2143" i="7"/>
  <c r="M2164" i="7"/>
  <c r="O2307" i="7"/>
  <c r="J2316" i="7"/>
  <c r="I2388" i="7"/>
  <c r="J2416" i="7"/>
  <c r="M2444" i="7"/>
  <c r="I689" i="7"/>
  <c r="J703" i="7"/>
  <c r="M739" i="7"/>
  <c r="I743" i="7"/>
  <c r="J1052" i="7"/>
  <c r="O1060" i="7"/>
  <c r="L1092" i="7"/>
  <c r="I1137" i="7"/>
  <c r="O1168" i="7"/>
  <c r="M1178" i="7"/>
  <c r="I1182" i="7"/>
  <c r="O1228" i="7"/>
  <c r="M1232" i="7"/>
  <c r="I1264" i="7"/>
  <c r="L1268" i="7"/>
  <c r="O1300" i="7"/>
  <c r="L1304" i="7"/>
  <c r="L1328" i="7"/>
  <c r="I1364" i="7"/>
  <c r="K1364" i="7" s="1"/>
  <c r="L1386" i="7"/>
  <c r="L1396" i="7"/>
  <c r="L1414" i="7"/>
  <c r="I1424" i="7"/>
  <c r="M1488" i="7"/>
  <c r="I1568" i="7"/>
  <c r="L1583" i="7"/>
  <c r="J1736" i="7"/>
  <c r="O1745" i="7"/>
  <c r="I1755" i="7"/>
  <c r="K1755" i="7" s="1"/>
  <c r="O1853" i="7"/>
  <c r="M1858" i="7"/>
  <c r="J1958" i="7"/>
  <c r="M1973" i="7"/>
  <c r="L2010" i="7"/>
  <c r="I2014" i="7"/>
  <c r="K2014" i="7" s="1"/>
  <c r="O2035" i="7"/>
  <c r="I2044" i="7"/>
  <c r="O2060" i="7"/>
  <c r="I2127" i="7"/>
  <c r="K2127" i="7" s="1"/>
  <c r="J2139" i="7"/>
  <c r="L2164" i="7"/>
  <c r="J2303" i="7"/>
  <c r="O2311" i="7"/>
  <c r="J2388" i="7"/>
  <c r="L2412" i="7"/>
  <c r="M2416" i="7"/>
  <c r="I2420" i="7"/>
  <c r="L2471" i="7"/>
  <c r="M2471" i="7"/>
  <c r="J1182" i="7"/>
  <c r="M1434" i="7"/>
  <c r="O1482" i="7"/>
  <c r="J1550" i="7"/>
  <c r="L1613" i="7"/>
  <c r="M1628" i="7"/>
  <c r="J1633" i="7"/>
  <c r="J1673" i="7"/>
  <c r="L1868" i="7"/>
  <c r="J2175" i="7"/>
  <c r="I2373" i="7"/>
  <c r="L2416" i="7"/>
  <c r="O2444" i="7"/>
  <c r="L2482" i="7"/>
  <c r="L685" i="7"/>
  <c r="M689" i="7"/>
  <c r="J730" i="7"/>
  <c r="O739" i="7"/>
  <c r="M743" i="7"/>
  <c r="L1096" i="7"/>
  <c r="M1101" i="7"/>
  <c r="M1137" i="7"/>
  <c r="L1146" i="7"/>
  <c r="M1182" i="7"/>
  <c r="L1236" i="7"/>
  <c r="I1246" i="7"/>
  <c r="L1250" i="7"/>
  <c r="I1286" i="7"/>
  <c r="L1291" i="7"/>
  <c r="I1296" i="7"/>
  <c r="M1336" i="7"/>
  <c r="O1346" i="7"/>
  <c r="O1377" i="7"/>
  <c r="O1488" i="7"/>
  <c r="J1500" i="7"/>
  <c r="J1505" i="7"/>
  <c r="I1555" i="7"/>
  <c r="J1573" i="7"/>
  <c r="M1583" i="7"/>
  <c r="O1598" i="7"/>
  <c r="I1608" i="7"/>
  <c r="L1628" i="7"/>
  <c r="O1708" i="7"/>
  <c r="L1720" i="7"/>
  <c r="J1728" i="7"/>
  <c r="L1736" i="7"/>
  <c r="M1770" i="7"/>
  <c r="I1785" i="7"/>
  <c r="O1820" i="7"/>
  <c r="J1829" i="7"/>
  <c r="I1853" i="7"/>
  <c r="I1893" i="7"/>
  <c r="I1938" i="7"/>
  <c r="I1963" i="7"/>
  <c r="O1973" i="7"/>
  <c r="L2027" i="7"/>
  <c r="J2031" i="7"/>
  <c r="J2060" i="7"/>
  <c r="M2127" i="7"/>
  <c r="L2135" i="7"/>
  <c r="O2168" i="7"/>
  <c r="O2189" i="7"/>
  <c r="J2195" i="7"/>
  <c r="I2199" i="7"/>
  <c r="M2347" i="7"/>
  <c r="O2416" i="7"/>
  <c r="I2437" i="7"/>
  <c r="L2437" i="7"/>
  <c r="O685" i="7"/>
  <c r="L716" i="7"/>
  <c r="L725" i="7"/>
  <c r="I766" i="7"/>
  <c r="M784" i="7"/>
  <c r="L1052" i="7"/>
  <c r="J1092" i="7"/>
  <c r="O1096" i="7"/>
  <c r="M1110" i="7"/>
  <c r="O1119" i="7"/>
  <c r="M1124" i="7"/>
  <c r="I1128" i="7"/>
  <c r="O1146" i="7"/>
  <c r="M1150" i="7"/>
  <c r="I1173" i="7"/>
  <c r="J1173" i="7"/>
  <c r="M1210" i="7"/>
  <c r="M1223" i="7"/>
  <c r="O1236" i="7"/>
  <c r="J1246" i="7"/>
  <c r="O1250" i="7"/>
  <c r="J1286" i="7"/>
  <c r="M1314" i="7"/>
  <c r="J1328" i="7"/>
  <c r="O1332" i="7"/>
  <c r="L1336" i="7"/>
  <c r="M1368" i="7"/>
  <c r="I1396" i="7"/>
  <c r="M1500" i="7"/>
  <c r="L1568" i="7"/>
  <c r="I1578" i="7"/>
  <c r="L1653" i="7"/>
  <c r="O1668" i="7"/>
  <c r="O1683" i="7"/>
  <c r="I1703" i="7"/>
  <c r="O1807" i="7"/>
  <c r="O1825" i="7"/>
  <c r="J2035" i="7"/>
  <c r="J2064" i="7"/>
  <c r="O2123" i="7"/>
  <c r="L2127" i="7"/>
  <c r="O2135" i="7"/>
  <c r="I2258" i="7"/>
  <c r="M2271" i="7"/>
  <c r="M2307" i="7"/>
  <c r="L2347" i="7"/>
  <c r="O2403" i="7"/>
  <c r="I2471" i="7"/>
  <c r="J228" i="7"/>
  <c r="L425" i="7"/>
  <c r="J698" i="7"/>
  <c r="J265" i="7"/>
  <c r="I279" i="7"/>
  <c r="L417" i="7"/>
  <c r="J544" i="7"/>
  <c r="J594" i="7"/>
  <c r="L99" i="7"/>
  <c r="I127" i="7"/>
  <c r="K127" i="7" s="1"/>
  <c r="M169" i="7"/>
  <c r="M233" i="7"/>
  <c r="J495" i="7"/>
  <c r="O625" i="7"/>
  <c r="I648" i="7"/>
  <c r="J16" i="7"/>
  <c r="O99" i="7"/>
  <c r="I297" i="7"/>
  <c r="L305" i="7"/>
  <c r="O340" i="7"/>
  <c r="M340" i="7"/>
  <c r="L472" i="7"/>
  <c r="I508" i="7"/>
  <c r="J743" i="7"/>
  <c r="J1137" i="7"/>
  <c r="O4" i="7"/>
  <c r="J99" i="7"/>
  <c r="M123" i="7"/>
  <c r="L157" i="7"/>
  <c r="I161" i="7"/>
  <c r="L210" i="7"/>
  <c r="L228" i="7"/>
  <c r="M260" i="7"/>
  <c r="O265" i="7"/>
  <c r="L283" i="7"/>
  <c r="M305" i="7"/>
  <c r="M333" i="7"/>
  <c r="M359" i="7"/>
  <c r="M394" i="7"/>
  <c r="L449" i="7"/>
  <c r="L481" i="7"/>
  <c r="I490" i="7"/>
  <c r="K490" i="7" s="1"/>
  <c r="L495" i="7"/>
  <c r="L544" i="7"/>
  <c r="M580" i="7"/>
  <c r="I657" i="7"/>
  <c r="O662" i="7"/>
  <c r="L698" i="7"/>
  <c r="I798" i="7"/>
  <c r="L1618" i="7"/>
  <c r="J169" i="7"/>
  <c r="J233" i="7"/>
  <c r="I312" i="7"/>
  <c r="L333" i="7"/>
  <c r="J350" i="7"/>
  <c r="I367" i="7"/>
  <c r="J377" i="7"/>
  <c r="L377" i="7"/>
  <c r="J454" i="7"/>
  <c r="J539" i="7"/>
  <c r="L1938" i="7"/>
  <c r="J4" i="7"/>
  <c r="J12" i="7"/>
  <c r="I104" i="7"/>
  <c r="L244" i="7"/>
  <c r="O292" i="7"/>
  <c r="O333" i="7"/>
  <c r="J340" i="7"/>
  <c r="M377" i="7"/>
  <c r="O394" i="7"/>
  <c r="J413" i="7"/>
  <c r="I425" i="7"/>
  <c r="J503" i="7"/>
  <c r="M539" i="7"/>
  <c r="O580" i="7"/>
  <c r="L603" i="7"/>
  <c r="M612" i="7"/>
  <c r="L635" i="7"/>
  <c r="J662" i="7"/>
  <c r="O671" i="7"/>
  <c r="L680" i="7"/>
  <c r="O707" i="7"/>
  <c r="M1106" i="7"/>
  <c r="I1160" i="7"/>
  <c r="I8" i="7"/>
  <c r="I95" i="7"/>
  <c r="J157" i="7"/>
  <c r="L192" i="7"/>
  <c r="O206" i="7"/>
  <c r="J210" i="7"/>
  <c r="M248" i="7"/>
  <c r="I283" i="7"/>
  <c r="O297" i="7"/>
  <c r="I305" i="7"/>
  <c r="K305" i="7" s="1"/>
  <c r="M312" i="7"/>
  <c r="M326" i="7"/>
  <c r="J326" i="7"/>
  <c r="M350" i="7"/>
  <c r="M367" i="7"/>
  <c r="J425" i="7"/>
  <c r="L490" i="7"/>
  <c r="O513" i="7"/>
  <c r="M517" i="7"/>
  <c r="O526" i="7"/>
  <c r="L539" i="7"/>
  <c r="L549" i="7"/>
  <c r="O557" i="7"/>
  <c r="L612" i="7"/>
  <c r="I639" i="7"/>
  <c r="O680" i="7"/>
  <c r="J689" i="7"/>
  <c r="M693" i="7"/>
  <c r="J721" i="7"/>
  <c r="I1372" i="7"/>
  <c r="L4" i="7"/>
  <c r="J95" i="7"/>
  <c r="M104" i="7"/>
  <c r="I131" i="7"/>
  <c r="J139" i="7"/>
  <c r="I153" i="7"/>
  <c r="J165" i="7"/>
  <c r="I174" i="7"/>
  <c r="L248" i="7"/>
  <c r="I252" i="7"/>
  <c r="J260" i="7"/>
  <c r="M279" i="7"/>
  <c r="J283" i="7"/>
  <c r="L312" i="7"/>
  <c r="O326" i="7"/>
  <c r="O350" i="7"/>
  <c r="I350" i="7"/>
  <c r="J404" i="7"/>
  <c r="L404" i="7"/>
  <c r="M425" i="7"/>
  <c r="I459" i="7"/>
  <c r="K459" i="7" s="1"/>
  <c r="J467" i="7"/>
  <c r="O562" i="7"/>
  <c r="L575" i="7"/>
  <c r="O612" i="7"/>
  <c r="J621" i="7"/>
  <c r="M630" i="7"/>
  <c r="L643" i="7"/>
  <c r="J648" i="7"/>
  <c r="I735" i="7"/>
  <c r="M748" i="7"/>
  <c r="I771" i="7"/>
  <c r="J1078" i="7"/>
  <c r="O1155" i="7"/>
  <c r="I1346" i="7"/>
  <c r="K1346" i="7" s="1"/>
  <c r="I1409" i="7"/>
  <c r="I1770" i="7"/>
  <c r="M8" i="7"/>
  <c r="M95" i="7"/>
  <c r="L104" i="7"/>
  <c r="J131" i="7"/>
  <c r="I135" i="7"/>
  <c r="I139" i="7"/>
  <c r="J153" i="7"/>
  <c r="J174" i="7"/>
  <c r="O248" i="7"/>
  <c r="M283" i="7"/>
  <c r="I287" i="7"/>
  <c r="M292" i="7"/>
  <c r="O312" i="7"/>
  <c r="I377" i="7"/>
  <c r="K377" i="7" s="1"/>
  <c r="M404" i="7"/>
  <c r="L499" i="7"/>
  <c r="J508" i="7"/>
  <c r="M544" i="7"/>
  <c r="L607" i="7"/>
  <c r="M621" i="7"/>
  <c r="L630" i="7"/>
  <c r="M698" i="7"/>
  <c r="L711" i="7"/>
  <c r="O766" i="7"/>
  <c r="I775" i="7"/>
  <c r="I784" i="7"/>
  <c r="M789" i="7"/>
  <c r="I793" i="7"/>
  <c r="J1205" i="7"/>
  <c r="J1250" i="7"/>
  <c r="I12" i="7"/>
  <c r="J135" i="7"/>
  <c r="M153" i="7"/>
  <c r="L165" i="7"/>
  <c r="M174" i="7"/>
  <c r="J202" i="7"/>
  <c r="J287" i="7"/>
  <c r="L292" i="7"/>
  <c r="L326" i="7"/>
  <c r="I340" i="7"/>
  <c r="L350" i="7"/>
  <c r="J386" i="7"/>
  <c r="O499" i="7"/>
  <c r="I503" i="7"/>
  <c r="I562" i="7"/>
  <c r="K562" i="7" s="1"/>
  <c r="L599" i="7"/>
  <c r="O607" i="7"/>
  <c r="M607" i="7"/>
  <c r="I643" i="7"/>
  <c r="L648" i="7"/>
  <c r="J657" i="7"/>
  <c r="I667" i="7"/>
  <c r="J671" i="7"/>
  <c r="O675" i="7"/>
  <c r="I680" i="7"/>
  <c r="L689" i="7"/>
  <c r="J707" i="7"/>
  <c r="O711" i="7"/>
  <c r="O730" i="7"/>
  <c r="M735" i="7"/>
  <c r="O748" i="7"/>
  <c r="J775" i="7"/>
  <c r="J784" i="7"/>
  <c r="I1070" i="7"/>
  <c r="M1092" i="7"/>
  <c r="I1155" i="7"/>
  <c r="I1187" i="7"/>
  <c r="I1223" i="7"/>
  <c r="O1424" i="7"/>
  <c r="O8" i="7"/>
  <c r="O95" i="7"/>
  <c r="M135" i="7"/>
  <c r="M287" i="7"/>
  <c r="J297" i="7"/>
  <c r="L297" i="7"/>
  <c r="O305" i="7"/>
  <c r="J312" i="7"/>
  <c r="M386" i="7"/>
  <c r="O404" i="7"/>
  <c r="O425" i="7"/>
  <c r="L441" i="7"/>
  <c r="L508" i="7"/>
  <c r="L531" i="7"/>
  <c r="L535" i="7"/>
  <c r="O544" i="7"/>
  <c r="L553" i="7"/>
  <c r="J575" i="7"/>
  <c r="M625" i="7"/>
  <c r="O639" i="7"/>
  <c r="J643" i="7"/>
  <c r="O648" i="7"/>
  <c r="M680" i="7"/>
  <c r="I685" i="7"/>
  <c r="O698" i="7"/>
  <c r="L735" i="7"/>
  <c r="J766" i="7"/>
  <c r="M775" i="7"/>
  <c r="J1070" i="7"/>
  <c r="J1520" i="7"/>
  <c r="L1863" i="7"/>
  <c r="J104" i="7"/>
  <c r="L135" i="7"/>
  <c r="L143" i="7"/>
  <c r="O153" i="7"/>
  <c r="O174" i="7"/>
  <c r="L202" i="7"/>
  <c r="L214" i="7"/>
  <c r="J279" i="7"/>
  <c r="L287" i="7"/>
  <c r="M297" i="7"/>
  <c r="M318" i="7"/>
  <c r="O359" i="7"/>
  <c r="O417" i="7"/>
  <c r="I445" i="7"/>
  <c r="O459" i="7"/>
  <c r="J463" i="7"/>
  <c r="O508" i="7"/>
  <c r="O531" i="7"/>
  <c r="I544" i="7"/>
  <c r="M549" i="7"/>
  <c r="M562" i="7"/>
  <c r="I594" i="7"/>
  <c r="I662" i="7"/>
  <c r="J685" i="7"/>
  <c r="L707" i="7"/>
  <c r="M716" i="7"/>
  <c r="I730" i="7"/>
  <c r="K730" i="7" s="1"/>
  <c r="J748" i="7"/>
  <c r="J1060" i="7"/>
  <c r="J1142" i="7"/>
  <c r="M1187" i="7"/>
  <c r="M1419" i="7"/>
  <c r="O1078" i="7"/>
  <c r="M1096" i="7"/>
  <c r="J1101" i="7"/>
  <c r="L1150" i="7"/>
  <c r="L1164" i="7"/>
  <c r="M1173" i="7"/>
  <c r="O1260" i="7"/>
  <c r="M1304" i="7"/>
  <c r="M1318" i="7"/>
  <c r="M1332" i="7"/>
  <c r="J1419" i="7"/>
  <c r="I1429" i="7"/>
  <c r="L1446" i="7"/>
  <c r="O1573" i="7"/>
  <c r="I1583" i="7"/>
  <c r="O1623" i="7"/>
  <c r="I1663" i="7"/>
  <c r="I1678" i="7"/>
  <c r="L1683" i="7"/>
  <c r="M1708" i="7"/>
  <c r="L1820" i="7"/>
  <c r="I1858" i="7"/>
  <c r="I1888" i="7"/>
  <c r="M1908" i="7"/>
  <c r="J1923" i="7"/>
  <c r="J2366" i="7"/>
  <c r="M730" i="7"/>
  <c r="L743" i="7"/>
  <c r="O775" i="7"/>
  <c r="M793" i="7"/>
  <c r="O1038" i="7"/>
  <c r="M1070" i="7"/>
  <c r="M1088" i="7"/>
  <c r="J1114" i="7"/>
  <c r="L1182" i="7"/>
  <c r="L1196" i="7"/>
  <c r="M1205" i="7"/>
  <c r="L1278" i="7"/>
  <c r="L1282" i="7"/>
  <c r="M1291" i="7"/>
  <c r="J1300" i="7"/>
  <c r="O1350" i="7"/>
  <c r="J1359" i="7"/>
  <c r="M1364" i="7"/>
  <c r="I1368" i="7"/>
  <c r="O1404" i="7"/>
  <c r="I1414" i="7"/>
  <c r="O1419" i="7"/>
  <c r="O1458" i="7"/>
  <c r="J1515" i="7"/>
  <c r="I1736" i="7"/>
  <c r="K1736" i="7" s="1"/>
  <c r="L1745" i="7"/>
  <c r="L1848" i="7"/>
  <c r="L1858" i="7"/>
  <c r="L1873" i="7"/>
  <c r="L721" i="7"/>
  <c r="O743" i="7"/>
  <c r="M761" i="7"/>
  <c r="O784" i="7"/>
  <c r="L793" i="7"/>
  <c r="L1088" i="7"/>
  <c r="I1132" i="7"/>
  <c r="L1137" i="7"/>
  <c r="O1182" i="7"/>
  <c r="O1196" i="7"/>
  <c r="L1205" i="7"/>
  <c r="J1214" i="7"/>
  <c r="M1228" i="7"/>
  <c r="L1255" i="7"/>
  <c r="L1264" i="7"/>
  <c r="I1268" i="7"/>
  <c r="O1278" i="7"/>
  <c r="L1314" i="7"/>
  <c r="M1323" i="7"/>
  <c r="J1332" i="7"/>
  <c r="J1354" i="7"/>
  <c r="M1359" i="7"/>
  <c r="I1377" i="7"/>
  <c r="J1404" i="7"/>
  <c r="I1458" i="7"/>
  <c r="I1482" i="7"/>
  <c r="J1530" i="7"/>
  <c r="L1530" i="7"/>
  <c r="J1545" i="7"/>
  <c r="M1563" i="7"/>
  <c r="M1623" i="7"/>
  <c r="O1633" i="7"/>
  <c r="O1648" i="7"/>
  <c r="O1663" i="7"/>
  <c r="M1673" i="7"/>
  <c r="O1678" i="7"/>
  <c r="I1688" i="7"/>
  <c r="O1693" i="7"/>
  <c r="O1716" i="7"/>
  <c r="M1780" i="7"/>
  <c r="M1835" i="7"/>
  <c r="J1878" i="7"/>
  <c r="J1893" i="7"/>
  <c r="O1938" i="7"/>
  <c r="L771" i="7"/>
  <c r="L779" i="7"/>
  <c r="M779" i="7"/>
  <c r="J1042" i="7"/>
  <c r="I1056" i="7"/>
  <c r="K1056" i="7" s="1"/>
  <c r="I1074" i="7"/>
  <c r="J1124" i="7"/>
  <c r="I1146" i="7"/>
  <c r="O1205" i="7"/>
  <c r="J1236" i="7"/>
  <c r="O1273" i="7"/>
  <c r="I1282" i="7"/>
  <c r="O1291" i="7"/>
  <c r="O1309" i="7"/>
  <c r="L1346" i="7"/>
  <c r="L1359" i="7"/>
  <c r="I1391" i="7"/>
  <c r="M1414" i="7"/>
  <c r="I1440" i="7"/>
  <c r="J1458" i="7"/>
  <c r="L1464" i="7"/>
  <c r="J1470" i="7"/>
  <c r="J1482" i="7"/>
  <c r="M1482" i="7"/>
  <c r="J1628" i="7"/>
  <c r="J1688" i="7"/>
  <c r="M1703" i="7"/>
  <c r="L1740" i="7"/>
  <c r="I1775" i="7"/>
  <c r="K1775" i="7" s="1"/>
  <c r="O1790" i="7"/>
  <c r="L1923" i="7"/>
  <c r="L2408" i="7"/>
  <c r="M1065" i="7"/>
  <c r="L1078" i="7"/>
  <c r="I1101" i="7"/>
  <c r="J1106" i="7"/>
  <c r="O1114" i="7"/>
  <c r="M1132" i="7"/>
  <c r="J1146" i="7"/>
  <c r="L1214" i="7"/>
  <c r="M1241" i="7"/>
  <c r="I1291" i="7"/>
  <c r="I1309" i="7"/>
  <c r="I1314" i="7"/>
  <c r="O1341" i="7"/>
  <c r="L1354" i="7"/>
  <c r="M1377" i="7"/>
  <c r="J1391" i="7"/>
  <c r="M1396" i="7"/>
  <c r="I1400" i="7"/>
  <c r="O1434" i="7"/>
  <c r="O1464" i="7"/>
  <c r="O1613" i="7"/>
  <c r="J1678" i="7"/>
  <c r="I1716" i="7"/>
  <c r="K1716" i="7" s="1"/>
  <c r="J1745" i="7"/>
  <c r="J1868" i="7"/>
  <c r="O1893" i="7"/>
  <c r="I1898" i="7"/>
  <c r="I1913" i="7"/>
  <c r="I1923" i="7"/>
  <c r="L1042" i="7"/>
  <c r="M1056" i="7"/>
  <c r="L1132" i="7"/>
  <c r="M1146" i="7"/>
  <c r="I1178" i="7"/>
  <c r="O1214" i="7"/>
  <c r="L1218" i="7"/>
  <c r="J1255" i="7"/>
  <c r="J1264" i="7"/>
  <c r="J1273" i="7"/>
  <c r="J1291" i="7"/>
  <c r="J1309" i="7"/>
  <c r="I1323" i="7"/>
  <c r="L1332" i="7"/>
  <c r="I1341" i="7"/>
  <c r="O1354" i="7"/>
  <c r="M1354" i="7"/>
  <c r="O1368" i="7"/>
  <c r="L1377" i="7"/>
  <c r="J1377" i="7"/>
  <c r="O1382" i="7"/>
  <c r="J1386" i="7"/>
  <c r="M1391" i="7"/>
  <c r="J1400" i="7"/>
  <c r="O1414" i="7"/>
  <c r="M1429" i="7"/>
  <c r="I1464" i="7"/>
  <c r="O1578" i="7"/>
  <c r="J1608" i="7"/>
  <c r="I1638" i="7"/>
  <c r="L1673" i="7"/>
  <c r="I1693" i="7"/>
  <c r="O1703" i="7"/>
  <c r="O1958" i="7"/>
  <c r="M2112" i="7"/>
  <c r="M1119" i="7"/>
  <c r="O1132" i="7"/>
  <c r="J1168" i="7"/>
  <c r="J1178" i="7"/>
  <c r="I1255" i="7"/>
  <c r="J1323" i="7"/>
  <c r="J1341" i="7"/>
  <c r="M1400" i="7"/>
  <c r="L1458" i="7"/>
  <c r="J1464" i="7"/>
  <c r="J1613" i="7"/>
  <c r="O1688" i="7"/>
  <c r="I1750" i="7"/>
  <c r="J1770" i="7"/>
  <c r="O1796" i="7"/>
  <c r="J1858" i="7"/>
  <c r="I1863" i="7"/>
  <c r="O1883" i="7"/>
  <c r="M1913" i="7"/>
  <c r="O1933" i="7"/>
  <c r="J1948" i="7"/>
  <c r="I2254" i="7"/>
  <c r="J2373" i="7"/>
  <c r="J798" i="7"/>
  <c r="I1060" i="7"/>
  <c r="L1083" i="7"/>
  <c r="L1110" i="7"/>
  <c r="J1128" i="7"/>
  <c r="O1200" i="7"/>
  <c r="J1260" i="7"/>
  <c r="L1400" i="7"/>
  <c r="O1429" i="7"/>
  <c r="J1476" i="7"/>
  <c r="O1510" i="7"/>
  <c r="M1540" i="7"/>
  <c r="L1608" i="7"/>
  <c r="L1648" i="7"/>
  <c r="I1683" i="7"/>
  <c r="I1724" i="7"/>
  <c r="L1755" i="7"/>
  <c r="J1760" i="7"/>
  <c r="O1775" i="7"/>
  <c r="I1796" i="7"/>
  <c r="I1807" i="7"/>
  <c r="I1820" i="7"/>
  <c r="K1820" i="7" s="1"/>
  <c r="L1829" i="7"/>
  <c r="J1841" i="7"/>
  <c r="I1848" i="7"/>
  <c r="M1928" i="7"/>
  <c r="J1928" i="7"/>
  <c r="I1943" i="7"/>
  <c r="L1948" i="7"/>
  <c r="J2091" i="7"/>
  <c r="L2105" i="7"/>
  <c r="L1060" i="7"/>
  <c r="L1223" i="7"/>
  <c r="J1268" i="7"/>
  <c r="M1386" i="7"/>
  <c r="J1409" i="7"/>
  <c r="I1494" i="7"/>
  <c r="J1593" i="7"/>
  <c r="J1796" i="7"/>
  <c r="M1815" i="7"/>
  <c r="O1829" i="7"/>
  <c r="L1841" i="7"/>
  <c r="M1883" i="7"/>
  <c r="J735" i="7"/>
  <c r="M766" i="7"/>
  <c r="O771" i="7"/>
  <c r="L798" i="7"/>
  <c r="I1038" i="7"/>
  <c r="I1119" i="7"/>
  <c r="M1164" i="7"/>
  <c r="O1178" i="7"/>
  <c r="J1210" i="7"/>
  <c r="O1223" i="7"/>
  <c r="L1260" i="7"/>
  <c r="M1286" i="7"/>
  <c r="M1300" i="7"/>
  <c r="J1318" i="7"/>
  <c r="O1409" i="7"/>
  <c r="L1419" i="7"/>
  <c r="J1429" i="7"/>
  <c r="J1440" i="7"/>
  <c r="L1505" i="7"/>
  <c r="L1515" i="7"/>
  <c r="I1535" i="7"/>
  <c r="L1555" i="7"/>
  <c r="I1593" i="7"/>
  <c r="O1638" i="7"/>
  <c r="I1673" i="7"/>
  <c r="K1673" i="7" s="1"/>
  <c r="M1724" i="7"/>
  <c r="L1750" i="7"/>
  <c r="M1848" i="7"/>
  <c r="L1878" i="7"/>
  <c r="I2077" i="7"/>
  <c r="I2098" i="7"/>
  <c r="L2182" i="7"/>
  <c r="I2290" i="7"/>
  <c r="L1500" i="7"/>
  <c r="M1573" i="7"/>
  <c r="J1598" i="7"/>
  <c r="J1618" i="7"/>
  <c r="J1638" i="7"/>
  <c r="I1648" i="7"/>
  <c r="K1648" i="7" s="1"/>
  <c r="O1653" i="7"/>
  <c r="J1668" i="7"/>
  <c r="J1693" i="7"/>
  <c r="J1703" i="7"/>
  <c r="I1732" i="7"/>
  <c r="I1745" i="7"/>
  <c r="J1750" i="7"/>
  <c r="O1760" i="7"/>
  <c r="J1863" i="7"/>
  <c r="J1883" i="7"/>
  <c r="J1908" i="7"/>
  <c r="M1918" i="7"/>
  <c r="L1933" i="7"/>
  <c r="J1953" i="7"/>
  <c r="L1958" i="7"/>
  <c r="M1963" i="7"/>
  <c r="L2035" i="7"/>
  <c r="I2040" i="7"/>
  <c r="M2064" i="7"/>
  <c r="O2098" i="7"/>
  <c r="L2123" i="7"/>
  <c r="L2148" i="7"/>
  <c r="M2159" i="7"/>
  <c r="O2164" i="7"/>
  <c r="L2175" i="7"/>
  <c r="O2182" i="7"/>
  <c r="L2195" i="7"/>
  <c r="J2207" i="7"/>
  <c r="J2263" i="7"/>
  <c r="L2280" i="7"/>
  <c r="I2393" i="7"/>
  <c r="L2398" i="7"/>
  <c r="O2432" i="7"/>
  <c r="J2444" i="7"/>
  <c r="M2084" i="7"/>
  <c r="L2143" i="7"/>
  <c r="O2159" i="7"/>
  <c r="O2258" i="7"/>
  <c r="J2347" i="7"/>
  <c r="L2444" i="7"/>
  <c r="M2035" i="7"/>
  <c r="J2044" i="7"/>
  <c r="O2408" i="7"/>
  <c r="I1633" i="7"/>
  <c r="K1633" i="7" s="1"/>
  <c r="L1698" i="7"/>
  <c r="M1765" i="7"/>
  <c r="L1770" i="7"/>
  <c r="J1780" i="7"/>
  <c r="M1790" i="7"/>
  <c r="J1802" i="7"/>
  <c r="O1841" i="7"/>
  <c r="O1858" i="7"/>
  <c r="O1903" i="7"/>
  <c r="J1938" i="7"/>
  <c r="J1963" i="7"/>
  <c r="L2077" i="7"/>
  <c r="J2143" i="7"/>
  <c r="J2168" i="7"/>
  <c r="J2199" i="7"/>
  <c r="L2218" i="7"/>
  <c r="J2228" i="7"/>
  <c r="L2311" i="7"/>
  <c r="O2320" i="7"/>
  <c r="M2359" i="7"/>
  <c r="M2380" i="7"/>
  <c r="L2380" i="7"/>
  <c r="I2428" i="7"/>
  <c r="I2466" i="7"/>
  <c r="L1482" i="7"/>
  <c r="J1494" i="7"/>
  <c r="M1494" i="7"/>
  <c r="O1535" i="7"/>
  <c r="O1583" i="7"/>
  <c r="L1678" i="7"/>
  <c r="L1688" i="7"/>
  <c r="O1698" i="7"/>
  <c r="J1720" i="7"/>
  <c r="M1740" i="7"/>
  <c r="L1765" i="7"/>
  <c r="O1770" i="7"/>
  <c r="L1796" i="7"/>
  <c r="I1829" i="7"/>
  <c r="K1829" i="7" s="1"/>
  <c r="I1841" i="7"/>
  <c r="L1853" i="7"/>
  <c r="M1873" i="7"/>
  <c r="L1898" i="7"/>
  <c r="I1908" i="7"/>
  <c r="L1918" i="7"/>
  <c r="J1918" i="7"/>
  <c r="L1943" i="7"/>
  <c r="I1958" i="7"/>
  <c r="K1958" i="7" s="1"/>
  <c r="L1963" i="7"/>
  <c r="J2023" i="7"/>
  <c r="L2044" i="7"/>
  <c r="O2077" i="7"/>
  <c r="I2112" i="7"/>
  <c r="I2143" i="7"/>
  <c r="O2154" i="7"/>
  <c r="J2189" i="7"/>
  <c r="I2207" i="7"/>
  <c r="K2207" i="7" s="1"/>
  <c r="M2250" i="7"/>
  <c r="I2347" i="7"/>
  <c r="L2359" i="7"/>
  <c r="L2393" i="7"/>
  <c r="J2424" i="7"/>
  <c r="M2023" i="7"/>
  <c r="I2060" i="7"/>
  <c r="L2064" i="7"/>
  <c r="I2069" i="7"/>
  <c r="J2112" i="7"/>
  <c r="M2135" i="7"/>
  <c r="M2143" i="7"/>
  <c r="J2154" i="7"/>
  <c r="M2168" i="7"/>
  <c r="O2175" i="7"/>
  <c r="I2182" i="7"/>
  <c r="K2182" i="7" s="1"/>
  <c r="M2189" i="7"/>
  <c r="M2199" i="7"/>
  <c r="L2228" i="7"/>
  <c r="O2271" i="7"/>
  <c r="L2340" i="7"/>
  <c r="M2352" i="7"/>
  <c r="O2366" i="7"/>
  <c r="O2380" i="7"/>
  <c r="I2412" i="7"/>
  <c r="I2416" i="7"/>
  <c r="M2424" i="7"/>
  <c r="I2461" i="7"/>
  <c r="O1505" i="7"/>
  <c r="L1545" i="7"/>
  <c r="J1555" i="7"/>
  <c r="L1578" i="7"/>
  <c r="O1643" i="7"/>
  <c r="M1653" i="7"/>
  <c r="O1658" i="7"/>
  <c r="L1668" i="7"/>
  <c r="J1698" i="7"/>
  <c r="J1708" i="7"/>
  <c r="J1724" i="7"/>
  <c r="O1728" i="7"/>
  <c r="M1755" i="7"/>
  <c r="I1760" i="7"/>
  <c r="J1785" i="7"/>
  <c r="O1815" i="7"/>
  <c r="I1825" i="7"/>
  <c r="M1863" i="7"/>
  <c r="L1893" i="7"/>
  <c r="O1943" i="7"/>
  <c r="M1958" i="7"/>
  <c r="J2010" i="7"/>
  <c r="M2014" i="7"/>
  <c r="J2040" i="7"/>
  <c r="L2052" i="7"/>
  <c r="J2069" i="7"/>
  <c r="L2084" i="7"/>
  <c r="L2098" i="7"/>
  <c r="J2105" i="7"/>
  <c r="L2189" i="7"/>
  <c r="L2199" i="7"/>
  <c r="M2207" i="7"/>
  <c r="O2228" i="7"/>
  <c r="M2263" i="7"/>
  <c r="I2267" i="7"/>
  <c r="K2267" i="7" s="1"/>
  <c r="L2307" i="7"/>
  <c r="M2316" i="7"/>
  <c r="O2340" i="7"/>
  <c r="O2352" i="7"/>
  <c r="I2380" i="7"/>
  <c r="J2393" i="7"/>
  <c r="J2403" i="7"/>
  <c r="J2412" i="7"/>
  <c r="L2424" i="7"/>
  <c r="L2451" i="7"/>
  <c r="J2461" i="7"/>
  <c r="I2477" i="7"/>
  <c r="M2031" i="7"/>
  <c r="M2048" i="7"/>
  <c r="J2098" i="7"/>
  <c r="L2119" i="7"/>
  <c r="J2164" i="7"/>
  <c r="M2182" i="7"/>
  <c r="I2195" i="7"/>
  <c r="L2207" i="7"/>
  <c r="L2263" i="7"/>
  <c r="I2280" i="7"/>
  <c r="J2290" i="7"/>
  <c r="M2303" i="7"/>
  <c r="I2366" i="7"/>
  <c r="K2366" i="7" s="1"/>
  <c r="J2380" i="7"/>
  <c r="M2412" i="7"/>
  <c r="J2477" i="7"/>
  <c r="J2018" i="7"/>
  <c r="L2040" i="7"/>
  <c r="L2060" i="7"/>
  <c r="O2073" i="7"/>
  <c r="I2131" i="7"/>
  <c r="M2139" i="7"/>
  <c r="M2218" i="7"/>
  <c r="M2254" i="7"/>
  <c r="O2263" i="7"/>
  <c r="J2280" i="7"/>
  <c r="M2290" i="7"/>
  <c r="L2303" i="7"/>
  <c r="O2316" i="7"/>
  <c r="J2398" i="7"/>
  <c r="I2398" i="7"/>
  <c r="M2432" i="7"/>
  <c r="I2451" i="7"/>
  <c r="L2461" i="7"/>
  <c r="I1520" i="7"/>
  <c r="K1520" i="7" s="1"/>
  <c r="M1613" i="7"/>
  <c r="O1673" i="7"/>
  <c r="L1703" i="7"/>
  <c r="L1760" i="7"/>
  <c r="M1775" i="7"/>
  <c r="J1835" i="7"/>
  <c r="J1898" i="7"/>
  <c r="O1913" i="7"/>
  <c r="M1923" i="7"/>
  <c r="M2091" i="7"/>
  <c r="O2105" i="7"/>
  <c r="M2131" i="7"/>
  <c r="M2148" i="7"/>
  <c r="M2175" i="7"/>
  <c r="I2340" i="7"/>
  <c r="I2352" i="7"/>
  <c r="J2352" i="7"/>
  <c r="M2366" i="7"/>
  <c r="M2388" i="7"/>
  <c r="I2444" i="7"/>
  <c r="O2461" i="7"/>
  <c r="L386" i="7"/>
  <c r="L318" i="7"/>
  <c r="L367" i="7"/>
  <c r="J123" i="7"/>
  <c r="J192" i="7"/>
  <c r="L394" i="7"/>
  <c r="J367" i="7"/>
  <c r="J214" i="7"/>
  <c r="J441" i="7"/>
  <c r="J318" i="7"/>
  <c r="L340" i="7"/>
  <c r="L359" i="7"/>
  <c r="M417" i="7"/>
  <c r="L435" i="7"/>
  <c r="J680" i="7"/>
  <c r="O435" i="7"/>
  <c r="L594" i="7"/>
  <c r="L625" i="7"/>
  <c r="I630" i="7"/>
  <c r="K630" i="7" s="1"/>
  <c r="J580" i="7"/>
  <c r="O490" i="7"/>
  <c r="O539" i="7"/>
  <c r="O575" i="7"/>
  <c r="J589" i="7"/>
  <c r="L621" i="7"/>
  <c r="J1065" i="7"/>
  <c r="O463" i="7"/>
  <c r="I472" i="7"/>
  <c r="M553" i="7"/>
  <c r="O635" i="7"/>
  <c r="J693" i="7"/>
  <c r="M445" i="7"/>
  <c r="J472" i="7"/>
  <c r="M508" i="7"/>
  <c r="J521" i="7"/>
  <c r="L562" i="7"/>
  <c r="L589" i="7"/>
  <c r="J603" i="7"/>
  <c r="J607" i="7"/>
  <c r="J711" i="7"/>
  <c r="J725" i="7"/>
  <c r="J789" i="7"/>
  <c r="M472" i="7"/>
  <c r="J477" i="7"/>
  <c r="M521" i="7"/>
  <c r="J557" i="7"/>
  <c r="O630" i="7"/>
  <c r="J757" i="7"/>
  <c r="M477" i="7"/>
  <c r="J513" i="7"/>
  <c r="I535" i="7"/>
  <c r="K535" i="7" s="1"/>
  <c r="J571" i="7"/>
  <c r="J793" i="7"/>
  <c r="J449" i="7"/>
  <c r="L467" i="7"/>
  <c r="L557" i="7"/>
  <c r="O603" i="7"/>
  <c r="J653" i="7"/>
  <c r="J667" i="7"/>
  <c r="J761" i="7"/>
  <c r="I404" i="7"/>
  <c r="K404" i="7" s="1"/>
  <c r="M449" i="7"/>
  <c r="O467" i="7"/>
  <c r="J612" i="7"/>
  <c r="M1114" i="7"/>
  <c r="L1155" i="7"/>
  <c r="J1164" i="7"/>
  <c r="L1200" i="7"/>
  <c r="L1065" i="7"/>
  <c r="O1070" i="7"/>
  <c r="J1074" i="7"/>
  <c r="J1132" i="7"/>
  <c r="M1192" i="7"/>
  <c r="J1047" i="7"/>
  <c r="I1034" i="7"/>
  <c r="M1047" i="7"/>
  <c r="J1088" i="7"/>
  <c r="I1110" i="7"/>
  <c r="L1187" i="7"/>
  <c r="I1205" i="7"/>
  <c r="K1205" i="7" s="1"/>
  <c r="J1304" i="7"/>
  <c r="I1336" i="7"/>
  <c r="M1052" i="7"/>
  <c r="L1168" i="7"/>
  <c r="J1223" i="7"/>
  <c r="M1236" i="7"/>
  <c r="J1336" i="7"/>
  <c r="O1042" i="7"/>
  <c r="O1210" i="7"/>
  <c r="O1241" i="7"/>
  <c r="I1273" i="7"/>
  <c r="K1273" i="7" s="1"/>
  <c r="J1096" i="7"/>
  <c r="J1228" i="7"/>
  <c r="J1155" i="7"/>
  <c r="L1056" i="7"/>
  <c r="I1065" i="7"/>
  <c r="M1083" i="7"/>
  <c r="J1150" i="7"/>
  <c r="M1160" i="7"/>
  <c r="J1368" i="7"/>
  <c r="J1382" i="7"/>
  <c r="J1414" i="7"/>
  <c r="M1464" i="7"/>
  <c r="M1555" i="7"/>
  <c r="M1578" i="7"/>
  <c r="M1608" i="7"/>
  <c r="M1633" i="7"/>
  <c r="M1820" i="7"/>
  <c r="M1688" i="7"/>
  <c r="I1470" i="7"/>
  <c r="L1535" i="7"/>
  <c r="J1603" i="7"/>
  <c r="M1648" i="7"/>
  <c r="M1668" i="7"/>
  <c r="O1440" i="7"/>
  <c r="O1446" i="7"/>
  <c r="I1452" i="7"/>
  <c r="L1520" i="7"/>
  <c r="I1540" i="7"/>
  <c r="K1540" i="7" s="1"/>
  <c r="L1790" i="7"/>
  <c r="O1868" i="7"/>
  <c r="J1452" i="7"/>
  <c r="M1470" i="7"/>
  <c r="O1476" i="7"/>
  <c r="I1510" i="7"/>
  <c r="K1510" i="7" s="1"/>
  <c r="M1515" i="7"/>
  <c r="J1568" i="7"/>
  <c r="L1573" i="7"/>
  <c r="J1578" i="7"/>
  <c r="M1598" i="7"/>
  <c r="J1683" i="7"/>
  <c r="O1888" i="7"/>
  <c r="M1452" i="7"/>
  <c r="M1568" i="7"/>
  <c r="J1623" i="7"/>
  <c r="J1643" i="7"/>
  <c r="J1663" i="7"/>
  <c r="M1683" i="7"/>
  <c r="M1760" i="7"/>
  <c r="M1841" i="7"/>
  <c r="J1535" i="7"/>
  <c r="J1588" i="7"/>
  <c r="M1643" i="7"/>
  <c r="M1663" i="7"/>
  <c r="J1732" i="7"/>
  <c r="J1765" i="7"/>
  <c r="L1785" i="7"/>
  <c r="M1796" i="7"/>
  <c r="J1807" i="7"/>
  <c r="M1424" i="7"/>
  <c r="L1429" i="7"/>
  <c r="J1434" i="7"/>
  <c r="M1440" i="7"/>
  <c r="M1458" i="7"/>
  <c r="J1488" i="7"/>
  <c r="L1510" i="7"/>
  <c r="M1535" i="7"/>
  <c r="J1563" i="7"/>
  <c r="M1588" i="7"/>
  <c r="M1618" i="7"/>
  <c r="M1658" i="7"/>
  <c r="L1708" i="7"/>
  <c r="M1807" i="7"/>
  <c r="M1868" i="7"/>
  <c r="M1476" i="7"/>
  <c r="O1494" i="7"/>
  <c r="L1494" i="7"/>
  <c r="L1525" i="7"/>
  <c r="I1530" i="7"/>
  <c r="M1638" i="7"/>
  <c r="O1740" i="7"/>
  <c r="L1825" i="7"/>
  <c r="O1848" i="7"/>
  <c r="J1853" i="7"/>
  <c r="M1888" i="7"/>
  <c r="L1913" i="7"/>
  <c r="L1476" i="7"/>
  <c r="I1500" i="7"/>
  <c r="M1802" i="7"/>
  <c r="J1873" i="7"/>
  <c r="J1943" i="7"/>
  <c r="L1928" i="7"/>
  <c r="O1948" i="7"/>
  <c r="I2018" i="7"/>
  <c r="I2311" i="7"/>
  <c r="J2320" i="7"/>
  <c r="O1928" i="7"/>
  <c r="J2258" i="7"/>
  <c r="M2373" i="7"/>
  <c r="J2250" i="7"/>
  <c r="L2320" i="7"/>
  <c r="L2018" i="7"/>
  <c r="I2175" i="7"/>
  <c r="J2359" i="7"/>
  <c r="O2027" i="7"/>
  <c r="J1913" i="7"/>
  <c r="J2218" i="7"/>
  <c r="O2437" i="7"/>
  <c r="J2451" i="7"/>
  <c r="J2466" i="7"/>
  <c r="L2477" i="7"/>
  <c r="I1953" i="7"/>
  <c r="K1953" i="7" s="1"/>
  <c r="J1973" i="7"/>
  <c r="I2084" i="7"/>
  <c r="K2084" i="7" s="1"/>
  <c r="O2127" i="7"/>
  <c r="O2207" i="7"/>
  <c r="J2254" i="7"/>
  <c r="I2271" i="7"/>
  <c r="O2276" i="7"/>
  <c r="L2352" i="7"/>
  <c r="I2403" i="7"/>
  <c r="K2403" i="7" s="1"/>
  <c r="M2466" i="7"/>
  <c r="O1908" i="7"/>
  <c r="M1938" i="7"/>
  <c r="M1953" i="7"/>
  <c r="J2077" i="7"/>
  <c r="L2091" i="7"/>
  <c r="M2098" i="7"/>
  <c r="M2154" i="7"/>
  <c r="L2168" i="7"/>
  <c r="L2267" i="7"/>
  <c r="M2461" i="7"/>
  <c r="M2482" i="7"/>
  <c r="M1933" i="7"/>
  <c r="M1968" i="7"/>
  <c r="I2023" i="7"/>
  <c r="I2035" i="7"/>
  <c r="I2052" i="7"/>
  <c r="M2077" i="7"/>
  <c r="O2091" i="7"/>
  <c r="L2112" i="7"/>
  <c r="M2258" i="7"/>
  <c r="L2403" i="7"/>
  <c r="J2437" i="7"/>
  <c r="J2471" i="7"/>
  <c r="M1948" i="7"/>
  <c r="L1968" i="7"/>
  <c r="L2131" i="7"/>
  <c r="L8057" i="5"/>
  <c r="O6190" i="5"/>
  <c r="O6272" i="5"/>
  <c r="L6277" i="5"/>
  <c r="I6614" i="5"/>
  <c r="J7500" i="5"/>
  <c r="I2528" i="5"/>
  <c r="L6212" i="5"/>
  <c r="O6539" i="5"/>
  <c r="L6543" i="5"/>
  <c r="L5836" i="5"/>
  <c r="M8845" i="5"/>
  <c r="M8539" i="5"/>
  <c r="L1758" i="5"/>
  <c r="M7396" i="5"/>
  <c r="I8849" i="5"/>
  <c r="J9070" i="5"/>
  <c r="I9074" i="5"/>
  <c r="I8" i="5"/>
  <c r="L5727" i="5"/>
  <c r="O5747" i="5"/>
  <c r="L6293" i="5"/>
  <c r="L6539" i="5"/>
  <c r="O7871" i="5"/>
  <c r="I5925" i="5"/>
  <c r="O7368" i="5"/>
  <c r="J5671" i="5"/>
  <c r="J5719" i="5"/>
  <c r="M8427" i="5"/>
  <c r="J6325" i="5"/>
  <c r="L9708" i="5"/>
  <c r="J5679" i="5"/>
  <c r="M5743" i="5"/>
  <c r="J9066" i="5"/>
  <c r="I9070" i="5"/>
  <c r="O66" i="5"/>
  <c r="L1736" i="5"/>
  <c r="O5355" i="5"/>
  <c r="O5675" i="5"/>
  <c r="L5679" i="5"/>
  <c r="I11214" i="5"/>
  <c r="O126" i="5"/>
  <c r="O7263" i="5"/>
  <c r="L4522" i="5"/>
  <c r="O6325" i="5"/>
  <c r="O8337" i="5"/>
  <c r="J8329" i="5"/>
  <c r="I8333" i="5"/>
  <c r="J8412" i="5"/>
  <c r="L4396" i="5"/>
  <c r="J5759" i="5"/>
  <c r="I5763" i="5"/>
  <c r="O7484" i="5"/>
  <c r="O7829" i="5"/>
  <c r="L7833" i="5"/>
  <c r="M7837" i="5"/>
  <c r="M8329" i="5"/>
  <c r="J8333" i="5"/>
  <c r="I8865" i="5"/>
  <c r="L11032" i="5"/>
  <c r="J5481" i="5"/>
  <c r="L5601" i="5"/>
  <c r="L5859" i="5"/>
  <c r="O6577" i="5"/>
  <c r="J6614" i="5"/>
  <c r="I9538" i="5"/>
  <c r="L6398" i="5"/>
  <c r="O10050" i="5"/>
  <c r="O94" i="5"/>
  <c r="L5597" i="5"/>
  <c r="O9831" i="5"/>
  <c r="O1675" i="5"/>
  <c r="L1906" i="5"/>
  <c r="O5723" i="5"/>
  <c r="J7376" i="5"/>
  <c r="I9102" i="5"/>
  <c r="I9144" i="5"/>
  <c r="I9200" i="5"/>
  <c r="O5679" i="5"/>
  <c r="O5883" i="5"/>
  <c r="M7536" i="5"/>
  <c r="J7540" i="5"/>
  <c r="J8511" i="5"/>
  <c r="O9678" i="5"/>
  <c r="L54" i="5"/>
  <c r="O6024" i="5"/>
  <c r="O6178" i="5"/>
  <c r="M6378" i="5"/>
  <c r="M6555" i="5"/>
  <c r="L7400" i="5"/>
  <c r="O7451" i="5"/>
  <c r="L8907" i="5"/>
  <c r="J9078" i="5"/>
  <c r="O9542" i="5"/>
  <c r="O10482" i="5"/>
  <c r="I864" i="5"/>
  <c r="I2554" i="5"/>
  <c r="I3979" i="5"/>
  <c r="M4222" i="5"/>
  <c r="J5855" i="5"/>
  <c r="I5859" i="5"/>
  <c r="J6535" i="5"/>
  <c r="O7400" i="5"/>
  <c r="I7837" i="5"/>
  <c r="I8427" i="5"/>
  <c r="M8563" i="5"/>
  <c r="I9066" i="5"/>
  <c r="K9066" i="5" s="1"/>
  <c r="M9106" i="5"/>
  <c r="J9239" i="5"/>
  <c r="I5759" i="5"/>
  <c r="K5759" i="5" s="1"/>
  <c r="L6435" i="5"/>
  <c r="I10456" i="5"/>
  <c r="I32" i="5"/>
  <c r="J76" i="5"/>
  <c r="M1675" i="5"/>
  <c r="O5325" i="5"/>
  <c r="J5349" i="5"/>
  <c r="O5361" i="5"/>
  <c r="J6551" i="5"/>
  <c r="J7396" i="5"/>
  <c r="I7400" i="5"/>
  <c r="I7829" i="5"/>
  <c r="M7855" i="5"/>
  <c r="I8644" i="5"/>
  <c r="I8853" i="5"/>
  <c r="L8865" i="5"/>
  <c r="I9513" i="5"/>
  <c r="I10390" i="5"/>
  <c r="J10420" i="5"/>
  <c r="I11052" i="5"/>
  <c r="M8" i="5"/>
  <c r="M10471" i="5"/>
  <c r="O10570" i="5"/>
  <c r="L3973" i="5"/>
  <c r="I5901" i="5"/>
  <c r="O6202" i="5"/>
  <c r="O6310" i="5"/>
  <c r="L6531" i="5"/>
  <c r="O8483" i="5"/>
  <c r="O8527" i="5"/>
  <c r="I9094" i="5"/>
  <c r="L9322" i="5"/>
  <c r="L1911" i="5"/>
  <c r="J2829" i="5"/>
  <c r="L5064" i="5"/>
  <c r="I6470" i="5"/>
  <c r="O7355" i="5"/>
  <c r="M7554" i="5"/>
  <c r="I7795" i="5"/>
  <c r="J8499" i="5"/>
  <c r="L10334" i="5"/>
  <c r="O10502" i="5"/>
  <c r="M1606" i="5"/>
  <c r="O5735" i="5"/>
  <c r="O6019" i="5"/>
  <c r="O6402" i="5"/>
  <c r="O7577" i="5"/>
  <c r="J7795" i="5"/>
  <c r="M7825" i="5"/>
  <c r="M8353" i="5"/>
  <c r="M8527" i="5"/>
  <c r="L8648" i="5"/>
  <c r="L9841" i="5"/>
  <c r="J9994" i="5"/>
  <c r="M2796" i="5"/>
  <c r="J5751" i="5"/>
  <c r="J5832" i="5"/>
  <c r="I5836" i="5"/>
  <c r="I6646" i="5"/>
  <c r="O6719" i="5"/>
  <c r="I7805" i="5"/>
  <c r="I8079" i="5"/>
  <c r="I8232" i="5"/>
  <c r="I8511" i="5"/>
  <c r="J8644" i="5"/>
  <c r="J10987" i="5"/>
  <c r="I10991" i="5"/>
  <c r="O1289" i="5"/>
  <c r="L1487" i="5"/>
  <c r="O8309" i="5"/>
  <c r="L8455" i="5"/>
  <c r="M8639" i="5"/>
  <c r="J9857" i="5"/>
  <c r="I9862" i="5"/>
  <c r="O11070" i="5"/>
  <c r="L5413" i="5"/>
  <c r="O10983" i="5"/>
  <c r="M102" i="5"/>
  <c r="J2744" i="5"/>
  <c r="O5959" i="5"/>
  <c r="J10693" i="5"/>
  <c r="L6112" i="5"/>
  <c r="O7805" i="5"/>
  <c r="I1747" i="5"/>
  <c r="I6597" i="5"/>
  <c r="O6797" i="5"/>
  <c r="I8660" i="5"/>
  <c r="L10461" i="5"/>
  <c r="J1962" i="5"/>
  <c r="I2728" i="5"/>
  <c r="L3570" i="5"/>
  <c r="O4475" i="5"/>
  <c r="I4526" i="5"/>
  <c r="O4911" i="5"/>
  <c r="O5711" i="5"/>
  <c r="I5723" i="5"/>
  <c r="O5755" i="5"/>
  <c r="O6293" i="5"/>
  <c r="O6589" i="5"/>
  <c r="L6593" i="5"/>
  <c r="L7143" i="5"/>
  <c r="J7368" i="5"/>
  <c r="L7496" i="5"/>
  <c r="M7813" i="5"/>
  <c r="I8475" i="5"/>
  <c r="J9074" i="5"/>
  <c r="I9078" i="5"/>
  <c r="O9204" i="5"/>
  <c r="O9322" i="5"/>
  <c r="O10192" i="5"/>
  <c r="I1271" i="5"/>
  <c r="J1337" i="5"/>
  <c r="L1901" i="5"/>
  <c r="O2625" i="5"/>
  <c r="L4386" i="5"/>
  <c r="I5683" i="5"/>
  <c r="L5739" i="5"/>
  <c r="O6425" i="5"/>
  <c r="J6435" i="5"/>
  <c r="I6622" i="5"/>
  <c r="M6699" i="5"/>
  <c r="J6704" i="5"/>
  <c r="O7496" i="5"/>
  <c r="L7573" i="5"/>
  <c r="J7863" i="5"/>
  <c r="O8114" i="5"/>
  <c r="L8321" i="5"/>
  <c r="M8543" i="5"/>
  <c r="L8555" i="5"/>
  <c r="M8644" i="5"/>
  <c r="M8873" i="5"/>
  <c r="O9066" i="5"/>
  <c r="J9431" i="5"/>
  <c r="I9906" i="5"/>
  <c r="L9910" i="5"/>
  <c r="J10492" i="5"/>
  <c r="L11037" i="5"/>
  <c r="J1887" i="5"/>
  <c r="M7751" i="5"/>
  <c r="M7805" i="5"/>
  <c r="L7837" i="5"/>
  <c r="O8075" i="5"/>
  <c r="L8079" i="5"/>
  <c r="O8333" i="5"/>
  <c r="O8555" i="5"/>
  <c r="L8644" i="5"/>
  <c r="O8869" i="5"/>
  <c r="L8873" i="5"/>
  <c r="L8915" i="5"/>
  <c r="O9538" i="5"/>
  <c r="L10482" i="5"/>
  <c r="I1353" i="5"/>
  <c r="I2800" i="5"/>
  <c r="I5589" i="5"/>
  <c r="O5699" i="5"/>
  <c r="J5879" i="5"/>
  <c r="M5921" i="5"/>
  <c r="I6298" i="5"/>
  <c r="L6310" i="5"/>
  <c r="O7273" i="5"/>
  <c r="M7355" i="5"/>
  <c r="J7733" i="5"/>
  <c r="I7787" i="5"/>
  <c r="I8349" i="5"/>
  <c r="I8487" i="5"/>
  <c r="J8503" i="5"/>
  <c r="L9139" i="5"/>
  <c r="L9168" i="5"/>
  <c r="O9216" i="5"/>
  <c r="O9482" i="5"/>
  <c r="L9489" i="5"/>
  <c r="O9841" i="5"/>
  <c r="J10466" i="5"/>
  <c r="O10682" i="5"/>
  <c r="I11122" i="5"/>
  <c r="O110" i="5"/>
  <c r="J178" i="5"/>
  <c r="O2784" i="5"/>
  <c r="I2871" i="5"/>
  <c r="L4035" i="5"/>
  <c r="L4214" i="5"/>
  <c r="J4222" i="5"/>
  <c r="M5707" i="5"/>
  <c r="I5816" i="5"/>
  <c r="O5871" i="5"/>
  <c r="O5917" i="5"/>
  <c r="J6100" i="5"/>
  <c r="L6622" i="5"/>
  <c r="I6634" i="5"/>
  <c r="L7102" i="5"/>
  <c r="J7112" i="5"/>
  <c r="M7340" i="5"/>
  <c r="O7408" i="5"/>
  <c r="L7412" i="5"/>
  <c r="J7520" i="5"/>
  <c r="L7779" i="5"/>
  <c r="M8345" i="5"/>
  <c r="J8364" i="5"/>
  <c r="J8419" i="5"/>
  <c r="M8443" i="5"/>
  <c r="J8487" i="5"/>
  <c r="J9234" i="5"/>
  <c r="I9806" i="5"/>
  <c r="M9806" i="5"/>
  <c r="J10065" i="5"/>
  <c r="I10075" i="5"/>
  <c r="L10995" i="5"/>
  <c r="I11127" i="5"/>
  <c r="J32" i="5"/>
  <c r="M98" i="5"/>
  <c r="J102" i="5"/>
  <c r="I106" i="5"/>
  <c r="O1271" i="5"/>
  <c r="I1752" i="5"/>
  <c r="O1882" i="5"/>
  <c r="L2796" i="5"/>
  <c r="O3666" i="5"/>
  <c r="O4214" i="5"/>
  <c r="L4218" i="5"/>
  <c r="J5445" i="5"/>
  <c r="J5651" i="5"/>
  <c r="J5739" i="5"/>
  <c r="O5777" i="5"/>
  <c r="I6088" i="5"/>
  <c r="O6096" i="5"/>
  <c r="I6482" i="5"/>
  <c r="O6622" i="5"/>
  <c r="M6630" i="5"/>
  <c r="I6638" i="5"/>
  <c r="O7036" i="5"/>
  <c r="L7107" i="5"/>
  <c r="L7340" i="5"/>
  <c r="I7646" i="5"/>
  <c r="L7751" i="5"/>
  <c r="J7851" i="5"/>
  <c r="O7867" i="5"/>
  <c r="O8087" i="5"/>
  <c r="O8341" i="5"/>
  <c r="L9826" i="5"/>
  <c r="L10386" i="5"/>
  <c r="L10958" i="5"/>
  <c r="O10995" i="5"/>
  <c r="I1877" i="5"/>
  <c r="M2804" i="5"/>
  <c r="J5863" i="5"/>
  <c r="J7855" i="5"/>
  <c r="I10882" i="5"/>
  <c r="J84" i="5"/>
  <c r="L1424" i="5"/>
  <c r="M6202" i="5"/>
  <c r="I6490" i="5"/>
  <c r="L7268" i="5"/>
  <c r="M7743" i="5"/>
  <c r="L4148" i="5"/>
  <c r="L4230" i="5"/>
  <c r="O5475" i="5"/>
  <c r="O5504" i="5"/>
  <c r="L5867" i="5"/>
  <c r="L7351" i="5"/>
  <c r="O7363" i="5"/>
  <c r="L7368" i="5"/>
  <c r="O7500" i="5"/>
  <c r="J4440" i="5"/>
  <c r="J6335" i="5"/>
  <c r="M6490" i="5"/>
  <c r="J6622" i="5"/>
  <c r="J6736" i="5"/>
  <c r="O6988" i="5"/>
  <c r="O7060" i="5"/>
  <c r="I7376" i="5"/>
  <c r="K7376" i="5" s="1"/>
  <c r="O7885" i="5"/>
  <c r="L7976" i="5"/>
  <c r="O8164" i="5"/>
  <c r="M9947" i="5"/>
  <c r="O1663" i="5"/>
  <c r="J1911" i="5"/>
  <c r="I1942" i="5"/>
  <c r="J2064" i="5"/>
  <c r="I2352" i="5"/>
  <c r="L2451" i="5"/>
  <c r="J6460" i="5"/>
  <c r="L98" i="5"/>
  <c r="L1265" i="5"/>
  <c r="J1818" i="5"/>
  <c r="O1826" i="5"/>
  <c r="I8341" i="5"/>
  <c r="O20" i="5"/>
  <c r="L24" i="5"/>
  <c r="M76" i="5"/>
  <c r="J80" i="5"/>
  <c r="J864" i="5"/>
  <c r="I1784" i="5"/>
  <c r="I1906" i="5"/>
  <c r="I2096" i="5"/>
  <c r="O24" i="5"/>
  <c r="L28" i="5"/>
  <c r="I2918" i="5"/>
  <c r="I1120" i="5"/>
  <c r="J1353" i="5"/>
  <c r="L2833" i="5"/>
  <c r="J4" i="5"/>
  <c r="L168" i="5"/>
  <c r="I1235" i="5"/>
  <c r="I1537" i="5"/>
  <c r="I2763" i="5"/>
  <c r="I4522" i="5"/>
  <c r="J50" i="5"/>
  <c r="J1537" i="5"/>
  <c r="O1957" i="5"/>
  <c r="L2569" i="5"/>
  <c r="O2665" i="5"/>
  <c r="O1736" i="5"/>
  <c r="L1942" i="5"/>
  <c r="O2164" i="5"/>
  <c r="I2744" i="5"/>
  <c r="K2744" i="5" s="1"/>
  <c r="J4130" i="5"/>
  <c r="J8853" i="5"/>
  <c r="M36" i="5"/>
  <c r="J552" i="5"/>
  <c r="J760" i="5"/>
  <c r="J1221" i="5"/>
  <c r="O1504" i="5"/>
  <c r="O2707" i="5"/>
  <c r="L163" i="5"/>
  <c r="I453" i="5"/>
  <c r="L530" i="5"/>
  <c r="L859" i="5"/>
  <c r="L1663" i="5"/>
  <c r="I1679" i="5"/>
  <c r="M1937" i="5"/>
  <c r="O2252" i="5"/>
  <c r="J2918" i="5"/>
  <c r="I2940" i="5"/>
  <c r="L3540" i="5"/>
  <c r="I4511" i="5"/>
  <c r="I4722" i="5"/>
  <c r="J5537" i="5"/>
  <c r="I5617" i="5"/>
  <c r="O6104" i="5"/>
  <c r="M6221" i="5"/>
  <c r="J6490" i="5"/>
  <c r="I6539" i="5"/>
  <c r="L6573" i="5"/>
  <c r="O6626" i="5"/>
  <c r="O6827" i="5"/>
  <c r="I6881" i="5"/>
  <c r="I7743" i="5"/>
  <c r="M7863" i="5"/>
  <c r="I7867" i="5"/>
  <c r="M7981" i="5"/>
  <c r="L8592" i="5"/>
  <c r="J8825" i="5"/>
  <c r="I8829" i="5"/>
  <c r="M8841" i="5"/>
  <c r="L8861" i="5"/>
  <c r="I8911" i="5"/>
  <c r="J9102" i="5"/>
  <c r="I9106" i="5"/>
  <c r="L9193" i="5"/>
  <c r="L9577" i="5"/>
  <c r="J9708" i="5"/>
  <c r="I9736" i="5"/>
  <c r="M10987" i="5"/>
  <c r="J10991" i="5"/>
  <c r="I10995" i="5"/>
  <c r="L11008" i="5"/>
  <c r="O11092" i="5"/>
  <c r="O4234" i="5"/>
  <c r="O4263" i="5"/>
  <c r="O4522" i="5"/>
  <c r="J4704" i="5"/>
  <c r="M5463" i="5"/>
  <c r="I5671" i="5"/>
  <c r="K5671" i="5" s="1"/>
  <c r="O5921" i="5"/>
  <c r="L5925" i="5"/>
  <c r="I6116" i="5"/>
  <c r="O6216" i="5"/>
  <c r="O6244" i="5"/>
  <c r="J6277" i="5"/>
  <c r="J7107" i="5"/>
  <c r="I7333" i="5"/>
  <c r="O7376" i="5"/>
  <c r="L7477" i="5"/>
  <c r="M7510" i="5"/>
  <c r="L7841" i="5"/>
  <c r="L7863" i="5"/>
  <c r="L7885" i="5"/>
  <c r="O7976" i="5"/>
  <c r="O8345" i="5"/>
  <c r="I8357" i="5"/>
  <c r="L8491" i="5"/>
  <c r="O8543" i="5"/>
  <c r="L8547" i="5"/>
  <c r="M8907" i="5"/>
  <c r="O9212" i="5"/>
  <c r="L9239" i="5"/>
  <c r="L9703" i="5"/>
  <c r="I9846" i="5"/>
  <c r="M3598" i="5"/>
  <c r="O3886" i="5"/>
  <c r="I4045" i="5"/>
  <c r="I4351" i="5"/>
  <c r="L4363" i="5"/>
  <c r="M4511" i="5"/>
  <c r="I4575" i="5"/>
  <c r="O5395" i="5"/>
  <c r="M5407" i="5"/>
  <c r="L5435" i="5"/>
  <c r="I5782" i="5"/>
  <c r="O5925" i="5"/>
  <c r="O6108" i="5"/>
  <c r="L6202" i="5"/>
  <c r="O6221" i="5"/>
  <c r="O6267" i="5"/>
  <c r="O6650" i="5"/>
  <c r="L6719" i="5"/>
  <c r="L6753" i="5"/>
  <c r="M6821" i="5"/>
  <c r="J6976" i="5"/>
  <c r="J7076" i="5"/>
  <c r="L7223" i="5"/>
  <c r="L7380" i="5"/>
  <c r="O7423" i="5"/>
  <c r="J7492" i="5"/>
  <c r="O7863" i="5"/>
  <c r="L8232" i="5"/>
  <c r="O8321" i="5"/>
  <c r="O8349" i="5"/>
  <c r="M8431" i="5"/>
  <c r="J8451" i="5"/>
  <c r="O8563" i="5"/>
  <c r="O8660" i="5"/>
  <c r="O8821" i="5"/>
  <c r="J8915" i="5"/>
  <c r="L9149" i="5"/>
  <c r="O9784" i="5"/>
  <c r="I9831" i="5"/>
  <c r="L9868" i="5"/>
  <c r="I9873" i="5"/>
  <c r="O10181" i="5"/>
  <c r="J10394" i="5"/>
  <c r="O10471" i="5"/>
  <c r="L10502" i="5"/>
  <c r="I10725" i="5"/>
  <c r="O4118" i="5"/>
  <c r="M5361" i="5"/>
  <c r="O5671" i="5"/>
  <c r="O5715" i="5"/>
  <c r="J5763" i="5"/>
  <c r="M5832" i="5"/>
  <c r="J5836" i="5"/>
  <c r="O5892" i="5"/>
  <c r="J6194" i="5"/>
  <c r="I6378" i="5"/>
  <c r="O6406" i="5"/>
  <c r="M6425" i="5"/>
  <c r="L6547" i="5"/>
  <c r="I6555" i="5"/>
  <c r="L6709" i="5"/>
  <c r="I6944" i="5"/>
  <c r="M7060" i="5"/>
  <c r="I7072" i="5"/>
  <c r="O7516" i="5"/>
  <c r="I7536" i="5"/>
  <c r="O7817" i="5"/>
  <c r="O7833" i="5"/>
  <c r="J8095" i="5"/>
  <c r="J8099" i="5"/>
  <c r="O8648" i="5"/>
  <c r="M8865" i="5"/>
  <c r="L8877" i="5"/>
  <c r="M8886" i="5"/>
  <c r="L9066" i="5"/>
  <c r="L9090" i="5"/>
  <c r="J9094" i="5"/>
  <c r="L9208" i="5"/>
  <c r="O9524" i="5"/>
  <c r="I9889" i="5"/>
  <c r="O9900" i="5"/>
  <c r="M10235" i="5"/>
  <c r="L10318" i="5"/>
  <c r="O10420" i="5"/>
  <c r="M10805" i="5"/>
  <c r="O11137" i="5"/>
  <c r="L11142" i="5"/>
  <c r="I5373" i="5"/>
  <c r="J5605" i="5"/>
  <c r="J5703" i="5"/>
  <c r="J5816" i="5"/>
  <c r="O5828" i="5"/>
  <c r="J6182" i="5"/>
  <c r="I6186" i="5"/>
  <c r="L6194" i="5"/>
  <c r="L6394" i="5"/>
  <c r="M6402" i="5"/>
  <c r="M6539" i="5"/>
  <c r="J6577" i="5"/>
  <c r="I6658" i="5"/>
  <c r="L6758" i="5"/>
  <c r="O7018" i="5"/>
  <c r="L7060" i="5"/>
  <c r="J7072" i="5"/>
  <c r="J7097" i="5"/>
  <c r="I7182" i="5"/>
  <c r="M7273" i="5"/>
  <c r="O7290" i="5"/>
  <c r="I7351" i="5"/>
  <c r="J7488" i="5"/>
  <c r="J7504" i="5"/>
  <c r="J7589" i="5"/>
  <c r="I7813" i="5"/>
  <c r="J7825" i="5"/>
  <c r="M7829" i="5"/>
  <c r="J8164" i="5"/>
  <c r="I8423" i="5"/>
  <c r="I8463" i="5"/>
  <c r="J8475" i="5"/>
  <c r="M8479" i="5"/>
  <c r="J8535" i="5"/>
  <c r="L8829" i="5"/>
  <c r="M8869" i="5"/>
  <c r="O9163" i="5"/>
  <c r="L10029" i="5"/>
  <c r="I10192" i="5"/>
  <c r="L10394" i="5"/>
  <c r="M10411" i="5"/>
  <c r="M4040" i="5"/>
  <c r="M7573" i="5"/>
  <c r="I8325" i="5"/>
  <c r="L10181" i="5"/>
  <c r="M10382" i="5"/>
  <c r="J4226" i="5"/>
  <c r="L5593" i="5"/>
  <c r="J5597" i="5"/>
  <c r="J5892" i="5"/>
  <c r="I5896" i="5"/>
  <c r="L6182" i="5"/>
  <c r="J6386" i="5"/>
  <c r="I6390" i="5"/>
  <c r="J7408" i="5"/>
  <c r="J7477" i="5"/>
  <c r="I8091" i="5"/>
  <c r="J8427" i="5"/>
  <c r="M8523" i="5"/>
  <c r="I9090" i="5"/>
  <c r="I9531" i="5"/>
  <c r="O3641" i="5"/>
  <c r="L3893" i="5"/>
  <c r="O3956" i="5"/>
  <c r="M3984" i="5"/>
  <c r="I4148" i="5"/>
  <c r="O4218" i="5"/>
  <c r="I4234" i="5"/>
  <c r="O5593" i="5"/>
  <c r="J5601" i="5"/>
  <c r="I5663" i="5"/>
  <c r="I5699" i="5"/>
  <c r="M5802" i="5"/>
  <c r="I5812" i="5"/>
  <c r="I5879" i="5"/>
  <c r="M5944" i="5"/>
  <c r="O6226" i="5"/>
  <c r="I6394" i="5"/>
  <c r="M7107" i="5"/>
  <c r="O7471" i="5"/>
  <c r="O7488" i="5"/>
  <c r="J7496" i="5"/>
  <c r="I7671" i="5"/>
  <c r="I7976" i="5"/>
  <c r="L7986" i="5"/>
  <c r="L8061" i="5"/>
  <c r="I8095" i="5"/>
  <c r="O8099" i="5"/>
  <c r="L8104" i="5"/>
  <c r="J8313" i="5"/>
  <c r="L8423" i="5"/>
  <c r="L8463" i="5"/>
  <c r="I8471" i="5"/>
  <c r="M8624" i="5"/>
  <c r="L8701" i="5"/>
  <c r="I8776" i="5"/>
  <c r="O8849" i="5"/>
  <c r="I8861" i="5"/>
  <c r="O9078" i="5"/>
  <c r="O9438" i="5"/>
  <c r="O9754" i="5"/>
  <c r="I10840" i="5"/>
  <c r="L10861" i="5"/>
  <c r="I3942" i="5"/>
  <c r="O3961" i="5"/>
  <c r="L4040" i="5"/>
  <c r="O4222" i="5"/>
  <c r="L4226" i="5"/>
  <c r="O4369" i="5"/>
  <c r="L4375" i="5"/>
  <c r="I4391" i="5"/>
  <c r="J4522" i="5"/>
  <c r="I5337" i="5"/>
  <c r="L5445" i="5"/>
  <c r="I5457" i="5"/>
  <c r="M5555" i="5"/>
  <c r="O5687" i="5"/>
  <c r="L5691" i="5"/>
  <c r="M5695" i="5"/>
  <c r="M5735" i="5"/>
  <c r="O6382" i="5"/>
  <c r="J7200" i="5"/>
  <c r="J7244" i="5"/>
  <c r="O7259" i="5"/>
  <c r="I7302" i="5"/>
  <c r="J7747" i="5"/>
  <c r="L7991" i="5"/>
  <c r="O8061" i="5"/>
  <c r="M8070" i="5"/>
  <c r="O8104" i="5"/>
  <c r="O8423" i="5"/>
  <c r="O8463" i="5"/>
  <c r="L8853" i="5"/>
  <c r="I9172" i="5"/>
  <c r="O9343" i="5"/>
  <c r="I9394" i="5"/>
  <c r="I9884" i="5"/>
  <c r="O10925" i="5"/>
  <c r="J11097" i="5"/>
  <c r="J4526" i="5"/>
  <c r="I5001" i="5"/>
  <c r="M7500" i="5"/>
  <c r="J8841" i="5"/>
  <c r="M9212" i="5"/>
  <c r="I4" i="5"/>
  <c r="K4" i="5" s="1"/>
  <c r="M94" i="5"/>
  <c r="L735" i="5"/>
  <c r="I745" i="5"/>
  <c r="O750" i="5"/>
  <c r="J4136" i="5"/>
  <c r="O1277" i="5"/>
  <c r="L58" i="5"/>
  <c r="J702" i="5"/>
  <c r="J735" i="5"/>
  <c r="L62" i="5"/>
  <c r="L76" i="5"/>
  <c r="I84" i="5"/>
  <c r="I202" i="5"/>
  <c r="I681" i="5"/>
  <c r="M1120" i="5"/>
  <c r="I2574" i="5"/>
  <c r="M32" i="5"/>
  <c r="L40" i="5"/>
  <c r="L66" i="5"/>
  <c r="O730" i="5"/>
  <c r="I740" i="5"/>
  <c r="L1120" i="5"/>
  <c r="J2277" i="5"/>
  <c r="J2913" i="5"/>
  <c r="L102" i="5"/>
  <c r="I193" i="5"/>
  <c r="M202" i="5"/>
  <c r="J755" i="5"/>
  <c r="I54" i="5"/>
  <c r="O134" i="5"/>
  <c r="I178" i="5"/>
  <c r="K178" i="5" s="1"/>
  <c r="L864" i="5"/>
  <c r="M16" i="5"/>
  <c r="J20" i="5"/>
  <c r="I24" i="5"/>
  <c r="O44" i="5"/>
  <c r="J54" i="5"/>
  <c r="I58" i="5"/>
  <c r="L173" i="5"/>
  <c r="I541" i="5"/>
  <c r="L868" i="5"/>
  <c r="L3860" i="5"/>
  <c r="M20" i="5"/>
  <c r="L50" i="5"/>
  <c r="M54" i="5"/>
  <c r="O740" i="5"/>
  <c r="O755" i="5"/>
  <c r="L755" i="5"/>
  <c r="J818" i="5"/>
  <c r="O1226" i="5"/>
  <c r="I1541" i="5"/>
  <c r="I2044" i="5"/>
  <c r="O16" i="5"/>
  <c r="I110" i="5"/>
  <c r="O118" i="5"/>
  <c r="I188" i="5"/>
  <c r="O193" i="5"/>
  <c r="O745" i="5"/>
  <c r="I1487" i="5"/>
  <c r="J1606" i="5"/>
  <c r="L1872" i="5"/>
  <c r="J1921" i="5"/>
  <c r="I1932" i="5"/>
  <c r="O2241" i="5"/>
  <c r="J2257" i="5"/>
  <c r="I3701" i="5"/>
  <c r="O3742" i="5"/>
  <c r="J3893" i="5"/>
  <c r="J3967" i="5"/>
  <c r="J3989" i="5"/>
  <c r="L4066" i="5"/>
  <c r="O4319" i="5"/>
  <c r="M5772" i="5"/>
  <c r="I6112" i="5"/>
  <c r="I6231" i="5"/>
  <c r="I6460" i="5"/>
  <c r="K6460" i="5" s="1"/>
  <c r="I6551" i="5"/>
  <c r="K6551" i="5" s="1"/>
  <c r="L6577" i="5"/>
  <c r="J6581" i="5"/>
  <c r="I6585" i="5"/>
  <c r="J6626" i="5"/>
  <c r="I6709" i="5"/>
  <c r="I8877" i="5"/>
  <c r="I9663" i="5"/>
  <c r="O1509" i="5"/>
  <c r="O1606" i="5"/>
  <c r="O1644" i="5"/>
  <c r="L1675" i="5"/>
  <c r="J1872" i="5"/>
  <c r="O2038" i="5"/>
  <c r="M2208" i="5"/>
  <c r="I2784" i="5"/>
  <c r="O2847" i="5"/>
  <c r="L2865" i="5"/>
  <c r="M3646" i="5"/>
  <c r="I3671" i="5"/>
  <c r="L3824" i="5"/>
  <c r="L3866" i="5"/>
  <c r="L4369" i="5"/>
  <c r="I4557" i="5"/>
  <c r="I4665" i="5"/>
  <c r="J5430" i="5"/>
  <c r="J5555" i="5"/>
  <c r="I5659" i="5"/>
  <c r="L5711" i="5"/>
  <c r="M5723" i="5"/>
  <c r="M5759" i="5"/>
  <c r="L5850" i="5"/>
  <c r="J5859" i="5"/>
  <c r="O5867" i="5"/>
  <c r="L5871" i="5"/>
  <c r="O6212" i="5"/>
  <c r="M6420" i="5"/>
  <c r="I6430" i="5"/>
  <c r="L6630" i="5"/>
  <c r="J1277" i="5"/>
  <c r="J1294" i="5"/>
  <c r="L1711" i="5"/>
  <c r="I1921" i="5"/>
  <c r="J1942" i="5"/>
  <c r="I2564" i="5"/>
  <c r="M2564" i="5"/>
  <c r="I2591" i="5"/>
  <c r="L2837" i="5"/>
  <c r="J3622" i="5"/>
  <c r="J3646" i="5"/>
  <c r="O3661" i="5"/>
  <c r="O3800" i="5"/>
  <c r="I3928" i="5"/>
  <c r="L4118" i="5"/>
  <c r="I4357" i="5"/>
  <c r="O4363" i="5"/>
  <c r="I4481" i="5"/>
  <c r="L4505" i="5"/>
  <c r="J5583" i="5"/>
  <c r="O5647" i="5"/>
  <c r="J5695" i="5"/>
  <c r="I5840" i="5"/>
  <c r="I5954" i="5"/>
  <c r="J6024" i="5"/>
  <c r="I6092" i="5"/>
  <c r="J6186" i="5"/>
  <c r="I6262" i="5"/>
  <c r="O6531" i="5"/>
  <c r="I6821" i="5"/>
  <c r="L7018" i="5"/>
  <c r="L7263" i="5"/>
  <c r="M2829" i="5"/>
  <c r="I2847" i="5"/>
  <c r="I3860" i="5"/>
  <c r="M3935" i="5"/>
  <c r="I4058" i="5"/>
  <c r="M4218" i="5"/>
  <c r="M5001" i="5"/>
  <c r="L5543" i="5"/>
  <c r="M5659" i="5"/>
  <c r="J5663" i="5"/>
  <c r="I5667" i="5"/>
  <c r="J5699" i="5"/>
  <c r="L5820" i="5"/>
  <c r="M5836" i="5"/>
  <c r="L6626" i="5"/>
  <c r="O1337" i="5"/>
  <c r="L1337" i="5"/>
  <c r="J1430" i="5"/>
  <c r="O1637" i="5"/>
  <c r="J1651" i="5"/>
  <c r="O1867" i="5"/>
  <c r="I2164" i="5"/>
  <c r="I2429" i="5"/>
  <c r="M4025" i="5"/>
  <c r="I4548" i="5"/>
  <c r="I4602" i="5"/>
  <c r="M5647" i="5"/>
  <c r="O5655" i="5"/>
  <c r="M5663" i="5"/>
  <c r="J5667" i="5"/>
  <c r="O5691" i="5"/>
  <c r="L5695" i="5"/>
  <c r="J5735" i="5"/>
  <c r="M6178" i="5"/>
  <c r="O6182" i="5"/>
  <c r="L6186" i="5"/>
  <c r="L6257" i="5"/>
  <c r="M6262" i="5"/>
  <c r="J6394" i="5"/>
  <c r="I6398" i="5"/>
  <c r="J6709" i="5"/>
  <c r="J8341" i="5"/>
  <c r="O9806" i="5"/>
  <c r="M1563" i="5"/>
  <c r="O1593" i="5"/>
  <c r="M1752" i="5"/>
  <c r="I2176" i="5"/>
  <c r="J2208" i="5"/>
  <c r="O2214" i="5"/>
  <c r="J2262" i="5"/>
  <c r="O2272" i="5"/>
  <c r="O2539" i="5"/>
  <c r="I2796" i="5"/>
  <c r="I2853" i="5"/>
  <c r="L3603" i="5"/>
  <c r="M3610" i="5"/>
  <c r="O3646" i="5"/>
  <c r="L4090" i="5"/>
  <c r="I4153" i="5"/>
  <c r="L4440" i="5"/>
  <c r="I4821" i="5"/>
  <c r="O4992" i="5"/>
  <c r="J5190" i="5"/>
  <c r="O5199" i="5"/>
  <c r="O5383" i="5"/>
  <c r="L5389" i="5"/>
  <c r="L5498" i="5"/>
  <c r="O5659" i="5"/>
  <c r="O5695" i="5"/>
  <c r="L5731" i="5"/>
  <c r="I5739" i="5"/>
  <c r="O5792" i="5"/>
  <c r="J5871" i="5"/>
  <c r="M5917" i="5"/>
  <c r="J5921" i="5"/>
  <c r="L5974" i="5"/>
  <c r="J6004" i="5"/>
  <c r="O6088" i="5"/>
  <c r="L6092" i="5"/>
  <c r="O6186" i="5"/>
  <c r="I6236" i="5"/>
  <c r="L6244" i="5"/>
  <c r="M6325" i="5"/>
  <c r="L6390" i="5"/>
  <c r="J6478" i="5"/>
  <c r="J6569" i="5"/>
  <c r="J6618" i="5"/>
  <c r="I6650" i="5"/>
  <c r="I6674" i="5"/>
  <c r="O6699" i="5"/>
  <c r="M6723" i="5"/>
  <c r="J7565" i="5"/>
  <c r="O868" i="5"/>
  <c r="O1120" i="5"/>
  <c r="O1601" i="5"/>
  <c r="I1699" i="5"/>
  <c r="M1715" i="5"/>
  <c r="L2058" i="5"/>
  <c r="M2257" i="5"/>
  <c r="L2790" i="5"/>
  <c r="L3656" i="5"/>
  <c r="O3836" i="5"/>
  <c r="M3893" i="5"/>
  <c r="M4035" i="5"/>
  <c r="J4153" i="5"/>
  <c r="O4335" i="5"/>
  <c r="I5419" i="5"/>
  <c r="O5498" i="5"/>
  <c r="L5561" i="5"/>
  <c r="M5624" i="5"/>
  <c r="O5731" i="5"/>
  <c r="M5820" i="5"/>
  <c r="L5883" i="5"/>
  <c r="L5999" i="5"/>
  <c r="L6226" i="5"/>
  <c r="L6325" i="5"/>
  <c r="M6382" i="5"/>
  <c r="O6390" i="5"/>
  <c r="L6565" i="5"/>
  <c r="J6573" i="5"/>
  <c r="O6614" i="5"/>
  <c r="L6646" i="5"/>
  <c r="I6654" i="5"/>
  <c r="J8634" i="5"/>
  <c r="I955" i="5"/>
  <c r="J1226" i="5"/>
  <c r="O1424" i="5"/>
  <c r="O1850" i="5"/>
  <c r="M1957" i="5"/>
  <c r="M2090" i="5"/>
  <c r="J2649" i="5"/>
  <c r="L4430" i="5"/>
  <c r="L4758" i="5"/>
  <c r="M5430" i="5"/>
  <c r="I5537" i="5"/>
  <c r="K5537" i="5" s="1"/>
  <c r="J5687" i="5"/>
  <c r="J5807" i="5"/>
  <c r="M5892" i="5"/>
  <c r="O5999" i="5"/>
  <c r="M6236" i="5"/>
  <c r="J6240" i="5"/>
  <c r="L6374" i="5"/>
  <c r="M6430" i="5"/>
  <c r="O6474" i="5"/>
  <c r="L6478" i="5"/>
  <c r="J6494" i="5"/>
  <c r="L6569" i="5"/>
  <c r="J6589" i="5"/>
  <c r="O6646" i="5"/>
  <c r="M6650" i="5"/>
  <c r="L6689" i="5"/>
  <c r="M7333" i="5"/>
  <c r="I1211" i="5"/>
  <c r="M1679" i="5"/>
  <c r="I1711" i="5"/>
  <c r="L2462" i="5"/>
  <c r="I3255" i="5"/>
  <c r="O3735" i="5"/>
  <c r="I3836" i="5"/>
  <c r="J3900" i="5"/>
  <c r="L4866" i="5"/>
  <c r="M5498" i="5"/>
  <c r="O5527" i="5"/>
  <c r="M5671" i="5"/>
  <c r="J5675" i="5"/>
  <c r="L5723" i="5"/>
  <c r="M5787" i="5"/>
  <c r="I6108" i="5"/>
  <c r="M6240" i="5"/>
  <c r="I6244" i="5"/>
  <c r="J6382" i="5"/>
  <c r="M6470" i="5"/>
  <c r="I6486" i="5"/>
  <c r="J6539" i="5"/>
  <c r="I6543" i="5"/>
  <c r="O6585" i="5"/>
  <c r="L6589" i="5"/>
  <c r="L10833" i="5"/>
  <c r="J1194" i="5"/>
  <c r="O1221" i="5"/>
  <c r="M1299" i="5"/>
  <c r="L1493" i="5"/>
  <c r="I1715" i="5"/>
  <c r="J1774" i="5"/>
  <c r="O1818" i="5"/>
  <c r="O1834" i="5"/>
  <c r="J1901" i="5"/>
  <c r="L2051" i="5"/>
  <c r="O2064" i="5"/>
  <c r="I2080" i="5"/>
  <c r="I2138" i="5"/>
  <c r="L2267" i="5"/>
  <c r="J2633" i="5"/>
  <c r="O2796" i="5"/>
  <c r="O2923" i="5"/>
  <c r="L3714" i="5"/>
  <c r="L3772" i="5"/>
  <c r="L3994" i="5"/>
  <c r="M4369" i="5"/>
  <c r="I4381" i="5"/>
  <c r="M4381" i="5"/>
  <c r="M4409" i="5"/>
  <c r="L5378" i="5"/>
  <c r="I5751" i="5"/>
  <c r="K5751" i="5" s="1"/>
  <c r="O5875" i="5"/>
  <c r="J5883" i="5"/>
  <c r="L5909" i="5"/>
  <c r="I5934" i="5"/>
  <c r="O5964" i="5"/>
  <c r="L5989" i="5"/>
  <c r="J6108" i="5"/>
  <c r="O6116" i="5"/>
  <c r="I6212" i="5"/>
  <c r="J6226" i="5"/>
  <c r="O6236" i="5"/>
  <c r="J6430" i="5"/>
  <c r="O6494" i="5"/>
  <c r="O6535" i="5"/>
  <c r="I6547" i="5"/>
  <c r="O6573" i="5"/>
  <c r="I6581" i="5"/>
  <c r="K6581" i="5" s="1"/>
  <c r="I6626" i="5"/>
  <c r="K6626" i="5" s="1"/>
  <c r="L6638" i="5"/>
  <c r="L7363" i="5"/>
  <c r="L7423" i="5"/>
  <c r="O7504" i="5"/>
  <c r="I7871" i="5"/>
  <c r="I8559" i="5"/>
  <c r="L9177" i="5"/>
  <c r="I9678" i="5"/>
  <c r="I9724" i="5"/>
  <c r="I9772" i="5"/>
  <c r="J10050" i="5"/>
  <c r="I10868" i="5"/>
  <c r="O10896" i="5"/>
  <c r="J11008" i="5"/>
  <c r="M11013" i="5"/>
  <c r="O6753" i="5"/>
  <c r="I6797" i="5"/>
  <c r="L7048" i="5"/>
  <c r="O7268" i="5"/>
  <c r="L7396" i="5"/>
  <c r="M7565" i="5"/>
  <c r="L7589" i="5"/>
  <c r="L7631" i="5"/>
  <c r="J7743" i="5"/>
  <c r="O7809" i="5"/>
  <c r="I7817" i="5"/>
  <c r="L7855" i="5"/>
  <c r="J7944" i="5"/>
  <c r="I7965" i="5"/>
  <c r="L8028" i="5"/>
  <c r="I8057" i="5"/>
  <c r="O8357" i="5"/>
  <c r="M8451" i="5"/>
  <c r="L8467" i="5"/>
  <c r="J8479" i="5"/>
  <c r="L8539" i="5"/>
  <c r="M8547" i="5"/>
  <c r="L8559" i="5"/>
  <c r="I8563" i="5"/>
  <c r="J8837" i="5"/>
  <c r="I8898" i="5"/>
  <c r="O9090" i="5"/>
  <c r="J9098" i="5"/>
  <c r="J9154" i="5"/>
  <c r="O9228" i="5"/>
  <c r="M9308" i="5"/>
  <c r="L9329" i="5"/>
  <c r="L9445" i="5"/>
  <c r="I9713" i="5"/>
  <c r="M9914" i="5"/>
  <c r="M9939" i="5"/>
  <c r="M10352" i="5"/>
  <c r="J10358" i="5"/>
  <c r="M10390" i="5"/>
  <c r="O10963" i="5"/>
  <c r="O11097" i="5"/>
  <c r="M6881" i="5"/>
  <c r="I7200" i="5"/>
  <c r="J7223" i="5"/>
  <c r="I7359" i="5"/>
  <c r="I7368" i="5"/>
  <c r="O7396" i="5"/>
  <c r="J7550" i="5"/>
  <c r="I7728" i="5"/>
  <c r="L7813" i="5"/>
  <c r="J7817" i="5"/>
  <c r="I7821" i="5"/>
  <c r="O8050" i="5"/>
  <c r="J8271" i="5"/>
  <c r="L8313" i="5"/>
  <c r="O8435" i="5"/>
  <c r="M8439" i="5"/>
  <c r="O8467" i="5"/>
  <c r="J8471" i="5"/>
  <c r="O8487" i="5"/>
  <c r="I8499" i="5"/>
  <c r="K8499" i="5" s="1"/>
  <c r="O8559" i="5"/>
  <c r="L8597" i="5"/>
  <c r="O8829" i="5"/>
  <c r="J8898" i="5"/>
  <c r="J8931" i="5"/>
  <c r="L9172" i="5"/>
  <c r="L9200" i="5"/>
  <c r="L9216" i="5"/>
  <c r="I9292" i="5"/>
  <c r="I9417" i="5"/>
  <c r="O9724" i="5"/>
  <c r="I9784" i="5"/>
  <c r="J9806" i="5"/>
  <c r="O9939" i="5"/>
  <c r="L10254" i="5"/>
  <c r="O10346" i="5"/>
  <c r="J10382" i="5"/>
  <c r="M10497" i="5"/>
  <c r="M10833" i="5"/>
  <c r="O10940" i="5"/>
  <c r="L10945" i="5"/>
  <c r="I10958" i="5"/>
  <c r="L11102" i="5"/>
  <c r="O11221" i="5"/>
  <c r="L7076" i="5"/>
  <c r="L7174" i="5"/>
  <c r="M7223" i="5"/>
  <c r="O7254" i="5"/>
  <c r="O7436" i="5"/>
  <c r="L7440" i="5"/>
  <c r="O7457" i="5"/>
  <c r="M7477" i="5"/>
  <c r="J7577" i="5"/>
  <c r="O7660" i="5"/>
  <c r="L7743" i="5"/>
  <c r="O7791" i="5"/>
  <c r="O7813" i="5"/>
  <c r="J8083" i="5"/>
  <c r="M8087" i="5"/>
  <c r="L8357" i="5"/>
  <c r="J8447" i="5"/>
  <c r="M8463" i="5"/>
  <c r="L8479" i="5"/>
  <c r="J8927" i="5"/>
  <c r="J9159" i="5"/>
  <c r="I9212" i="5"/>
  <c r="M9267" i="5"/>
  <c r="O9468" i="5"/>
  <c r="J9501" i="5"/>
  <c r="I9505" i="5"/>
  <c r="I9698" i="5"/>
  <c r="I9742" i="5"/>
  <c r="J10340" i="5"/>
  <c r="M10682" i="5"/>
  <c r="J10963" i="5"/>
  <c r="L11177" i="5"/>
  <c r="O6833" i="5"/>
  <c r="J6846" i="5"/>
  <c r="O6964" i="5"/>
  <c r="O6976" i="5"/>
  <c r="M7086" i="5"/>
  <c r="M7344" i="5"/>
  <c r="M7431" i="5"/>
  <c r="I7565" i="5"/>
  <c r="K7565" i="5" s="1"/>
  <c r="M7783" i="5"/>
  <c r="I7791" i="5"/>
  <c r="J8212" i="5"/>
  <c r="J8353" i="5"/>
  <c r="J8431" i="5"/>
  <c r="M8435" i="5"/>
  <c r="I8451" i="5"/>
  <c r="L8531" i="5"/>
  <c r="L8857" i="5"/>
  <c r="L9204" i="5"/>
  <c r="I9279" i="5"/>
  <c r="O9387" i="5"/>
  <c r="I9658" i="5"/>
  <c r="L9688" i="5"/>
  <c r="O9736" i="5"/>
  <c r="I9748" i="5"/>
  <c r="M9784" i="5"/>
  <c r="I9790" i="5"/>
  <c r="L9914" i="5"/>
  <c r="O10451" i="5"/>
  <c r="I10716" i="5"/>
  <c r="J10940" i="5"/>
  <c r="J11064" i="5"/>
  <c r="M11122" i="5"/>
  <c r="I11189" i="5"/>
  <c r="I6809" i="5"/>
  <c r="O7080" i="5"/>
  <c r="I7219" i="5"/>
  <c r="O7340" i="5"/>
  <c r="L7359" i="5"/>
  <c r="I7363" i="5"/>
  <c r="M7372" i="5"/>
  <c r="O7444" i="5"/>
  <c r="I7569" i="5"/>
  <c r="I7684" i="5"/>
  <c r="L7783" i="5"/>
  <c r="L7805" i="5"/>
  <c r="J7809" i="5"/>
  <c r="I8035" i="5"/>
  <c r="M8232" i="5"/>
  <c r="L8419" i="5"/>
  <c r="O8443" i="5"/>
  <c r="O8471" i="5"/>
  <c r="M8503" i="5"/>
  <c r="O8531" i="5"/>
  <c r="I8597" i="5"/>
  <c r="M8849" i="5"/>
  <c r="O8873" i="5"/>
  <c r="O9222" i="5"/>
  <c r="I9239" i="5"/>
  <c r="L9673" i="5"/>
  <c r="O9906" i="5"/>
  <c r="J9910" i="5"/>
  <c r="I9914" i="5"/>
  <c r="I9918" i="5"/>
  <c r="I10055" i="5"/>
  <c r="O10186" i="5"/>
  <c r="L10192" i="5"/>
  <c r="L10298" i="5"/>
  <c r="I10318" i="5"/>
  <c r="J10374" i="5"/>
  <c r="I10378" i="5"/>
  <c r="I10492" i="5"/>
  <c r="K10492" i="5" s="1"/>
  <c r="I10778" i="5"/>
  <c r="L10791" i="5"/>
  <c r="J10819" i="5"/>
  <c r="O10933" i="5"/>
  <c r="M11064" i="5"/>
  <c r="M7290" i="5"/>
  <c r="O7359" i="5"/>
  <c r="L7427" i="5"/>
  <c r="O7559" i="5"/>
  <c r="O7783" i="5"/>
  <c r="M7944" i="5"/>
  <c r="O7996" i="5"/>
  <c r="J8467" i="5"/>
  <c r="L8503" i="5"/>
  <c r="M8592" i="5"/>
  <c r="J8829" i="5"/>
  <c r="O8845" i="5"/>
  <c r="L8849" i="5"/>
  <c r="O8886" i="5"/>
  <c r="O9208" i="5"/>
  <c r="L9212" i="5"/>
  <c r="I9222" i="5"/>
  <c r="L9273" i="5"/>
  <c r="L9373" i="5"/>
  <c r="L9698" i="5"/>
  <c r="J9878" i="5"/>
  <c r="J9895" i="5"/>
  <c r="L10305" i="5"/>
  <c r="L11022" i="5"/>
  <c r="L11058" i="5"/>
  <c r="O11165" i="5"/>
  <c r="I6815" i="5"/>
  <c r="O6970" i="5"/>
  <c r="I7307" i="5"/>
  <c r="M7423" i="5"/>
  <c r="O7653" i="5"/>
  <c r="J7660" i="5"/>
  <c r="I7799" i="5"/>
  <c r="I7991" i="5"/>
  <c r="O8119" i="5"/>
  <c r="L8317" i="5"/>
  <c r="J8491" i="5"/>
  <c r="J8523" i="5"/>
  <c r="L8841" i="5"/>
  <c r="J8865" i="5"/>
  <c r="I9154" i="5"/>
  <c r="M9556" i="5"/>
  <c r="O9851" i="5"/>
  <c r="L9878" i="5"/>
  <c r="L9939" i="5"/>
  <c r="I9994" i="5"/>
  <c r="J10471" i="5"/>
  <c r="I10533" i="5"/>
  <c r="L10868" i="5"/>
  <c r="M10882" i="5"/>
  <c r="O11022" i="5"/>
  <c r="M7986" i="5"/>
  <c r="O9878" i="5"/>
  <c r="M10192" i="5"/>
  <c r="M10676" i="5"/>
  <c r="O10778" i="5"/>
  <c r="M10991" i="5"/>
  <c r="J10995" i="5"/>
  <c r="J11137" i="5"/>
  <c r="I11165" i="5"/>
  <c r="M7833" i="5"/>
  <c r="I7909" i="5"/>
  <c r="O7981" i="5"/>
  <c r="I8592" i="5"/>
  <c r="O8719" i="5"/>
  <c r="O9074" i="5"/>
  <c r="L9102" i="5"/>
  <c r="I9228" i="5"/>
  <c r="O9239" i="5"/>
  <c r="L9668" i="5"/>
  <c r="L9821" i="5"/>
  <c r="O9857" i="5"/>
  <c r="M9873" i="5"/>
  <c r="M10272" i="5"/>
  <c r="O10394" i="5"/>
  <c r="L10420" i="5"/>
  <c r="O10554" i="5"/>
  <c r="I10682" i="5"/>
  <c r="J10911" i="5"/>
  <c r="L10979" i="5"/>
  <c r="O10987" i="5"/>
  <c r="J10999" i="5"/>
  <c r="L11107" i="5"/>
  <c r="I11142" i="5"/>
  <c r="L1456" i="5"/>
  <c r="L126" i="5"/>
  <c r="J453" i="5"/>
  <c r="L633" i="5"/>
  <c r="I633" i="5"/>
  <c r="O735" i="5"/>
  <c r="J750" i="5"/>
  <c r="J1124" i="5"/>
  <c r="L1211" i="5"/>
  <c r="M1271" i="5"/>
  <c r="J1289" i="5"/>
  <c r="L1563" i="5"/>
  <c r="M1637" i="5"/>
  <c r="M2176" i="5"/>
  <c r="J2564" i="5"/>
  <c r="M3073" i="5"/>
  <c r="M3824" i="5"/>
  <c r="J3848" i="5"/>
  <c r="L4030" i="5"/>
  <c r="M4375" i="5"/>
  <c r="L70" i="5"/>
  <c r="J98" i="5"/>
  <c r="I102" i="5"/>
  <c r="K102" i="5" s="1"/>
  <c r="J163" i="5"/>
  <c r="J398" i="5"/>
  <c r="O409" i="5"/>
  <c r="I442" i="5"/>
  <c r="M750" i="5"/>
  <c r="L775" i="5"/>
  <c r="L1104" i="5"/>
  <c r="J1211" i="5"/>
  <c r="O1436" i="5"/>
  <c r="O1481" i="5"/>
  <c r="I1593" i="5"/>
  <c r="I1644" i="5"/>
  <c r="L1658" i="5"/>
  <c r="I1705" i="5"/>
  <c r="I2267" i="5"/>
  <c r="M2267" i="5"/>
  <c r="O2700" i="5"/>
  <c r="O2814" i="5"/>
  <c r="I3646" i="5"/>
  <c r="I3879" i="5"/>
  <c r="O464" i="5"/>
  <c r="O3942" i="5"/>
  <c r="I387" i="5"/>
  <c r="I1283" i="5"/>
  <c r="J1369" i="5"/>
  <c r="J8" i="5"/>
  <c r="M24" i="5"/>
  <c r="O28" i="5"/>
  <c r="I36" i="5"/>
  <c r="O50" i="5"/>
  <c r="M58" i="5"/>
  <c r="L80" i="5"/>
  <c r="L94" i="5"/>
  <c r="O98" i="5"/>
  <c r="M106" i="5"/>
  <c r="I173" i="5"/>
  <c r="O178" i="5"/>
  <c r="J188" i="5"/>
  <c r="L310" i="5"/>
  <c r="L760" i="5"/>
  <c r="O1211" i="5"/>
  <c r="I1265" i="5"/>
  <c r="I1343" i="5"/>
  <c r="L1531" i="5"/>
  <c r="I1637" i="5"/>
  <c r="M1711" i="5"/>
  <c r="O1758" i="5"/>
  <c r="L1962" i="5"/>
  <c r="J2341" i="5"/>
  <c r="J3005" i="5"/>
  <c r="J12" i="5"/>
  <c r="J36" i="5"/>
  <c r="O54" i="5"/>
  <c r="M84" i="5"/>
  <c r="I158" i="5"/>
  <c r="I299" i="5"/>
  <c r="L354" i="5"/>
  <c r="I376" i="5"/>
  <c r="I420" i="5"/>
  <c r="O442" i="5"/>
  <c r="M775" i="5"/>
  <c r="O831" i="5"/>
  <c r="L831" i="5"/>
  <c r="M864" i="5"/>
  <c r="I1003" i="5"/>
  <c r="M1083" i="5"/>
  <c r="O1294" i="5"/>
  <c r="L1499" i="5"/>
  <c r="L1537" i="5"/>
  <c r="I1547" i="5"/>
  <c r="L1679" i="5"/>
  <c r="I1719" i="5"/>
  <c r="L1926" i="5"/>
  <c r="I1937" i="5"/>
  <c r="O2134" i="5"/>
  <c r="I2152" i="5"/>
  <c r="J4289" i="5"/>
  <c r="J24" i="5"/>
  <c r="M28" i="5"/>
  <c r="L32" i="5"/>
  <c r="O58" i="5"/>
  <c r="I66" i="5"/>
  <c r="O106" i="5"/>
  <c r="I134" i="5"/>
  <c r="L188" i="5"/>
  <c r="I576" i="5"/>
  <c r="J730" i="5"/>
  <c r="I859" i="5"/>
  <c r="I1051" i="5"/>
  <c r="L1083" i="5"/>
  <c r="L1353" i="5"/>
  <c r="L1402" i="5"/>
  <c r="J1456" i="5"/>
  <c r="O1499" i="5"/>
  <c r="O1537" i="5"/>
  <c r="L1541" i="5"/>
  <c r="I1617" i="5"/>
  <c r="O1630" i="5"/>
  <c r="J1658" i="5"/>
  <c r="O1679" i="5"/>
  <c r="L1715" i="5"/>
  <c r="I1725" i="5"/>
  <c r="O1730" i="5"/>
  <c r="L1747" i="5"/>
  <c r="L1850" i="5"/>
  <c r="J2058" i="5"/>
  <c r="O2138" i="5"/>
  <c r="M2657" i="5"/>
  <c r="O2960" i="5"/>
  <c r="L12" i="5"/>
  <c r="I16" i="5"/>
  <c r="O32" i="5"/>
  <c r="L36" i="5"/>
  <c r="I40" i="5"/>
  <c r="M62" i="5"/>
  <c r="J66" i="5"/>
  <c r="I70" i="5"/>
  <c r="O84" i="5"/>
  <c r="O343" i="5"/>
  <c r="L431" i="5"/>
  <c r="O568" i="5"/>
  <c r="O864" i="5"/>
  <c r="L1088" i="5"/>
  <c r="O1353" i="5"/>
  <c r="L1380" i="5"/>
  <c r="J1391" i="5"/>
  <c r="M1456" i="5"/>
  <c r="J1705" i="5"/>
  <c r="O1715" i="5"/>
  <c r="I1736" i="5"/>
  <c r="O1747" i="5"/>
  <c r="L1887" i="5"/>
  <c r="O1911" i="5"/>
  <c r="M1916" i="5"/>
  <c r="O1952" i="5"/>
  <c r="I1962" i="5"/>
  <c r="K1962" i="5" s="1"/>
  <c r="O1980" i="5"/>
  <c r="J2104" i="5"/>
  <c r="O36" i="5"/>
  <c r="M66" i="5"/>
  <c r="I142" i="5"/>
  <c r="I168" i="5"/>
  <c r="O173" i="5"/>
  <c r="J183" i="5"/>
  <c r="L193" i="5"/>
  <c r="O202" i="5"/>
  <c r="L420" i="5"/>
  <c r="J486" i="5"/>
  <c r="I716" i="5"/>
  <c r="I735" i="5"/>
  <c r="K735" i="5" s="1"/>
  <c r="I760" i="5"/>
  <c r="K760" i="5" s="1"/>
  <c r="L793" i="5"/>
  <c r="O803" i="5"/>
  <c r="O971" i="5"/>
  <c r="I1337" i="5"/>
  <c r="K1337" i="5" s="1"/>
  <c r="O1380" i="5"/>
  <c r="L1509" i="5"/>
  <c r="I1519" i="5"/>
  <c r="M1617" i="5"/>
  <c r="I1663" i="5"/>
  <c r="M1699" i="5"/>
  <c r="L1719" i="5"/>
  <c r="L1806" i="5"/>
  <c r="M1872" i="5"/>
  <c r="O2072" i="5"/>
  <c r="I4001" i="5"/>
  <c r="I20" i="5"/>
  <c r="K20" i="5" s="1"/>
  <c r="M40" i="5"/>
  <c r="O62" i="5"/>
  <c r="I126" i="5"/>
  <c r="O158" i="5"/>
  <c r="J168" i="5"/>
  <c r="I365" i="5"/>
  <c r="I475" i="5"/>
  <c r="M760" i="5"/>
  <c r="M1343" i="5"/>
  <c r="O1587" i="5"/>
  <c r="O1611" i="5"/>
  <c r="M1623" i="5"/>
  <c r="I1882" i="5"/>
  <c r="J2051" i="5"/>
  <c r="O2096" i="5"/>
  <c r="O2728" i="5"/>
  <c r="I2913" i="5"/>
  <c r="J2929" i="5"/>
  <c r="I44" i="5"/>
  <c r="M80" i="5"/>
  <c r="L183" i="5"/>
  <c r="I321" i="5"/>
  <c r="O332" i="5"/>
  <c r="J409" i="5"/>
  <c r="L783" i="5"/>
  <c r="J1120" i="5"/>
  <c r="I1139" i="5"/>
  <c r="I1380" i="5"/>
  <c r="O1456" i="5"/>
  <c r="I1525" i="5"/>
  <c r="I1669" i="5"/>
  <c r="M2032" i="5"/>
  <c r="J2196" i="5"/>
  <c r="I4074" i="5"/>
  <c r="O2158" i="5"/>
  <c r="O2569" i="5"/>
  <c r="O2679" i="5"/>
  <c r="L2763" i="5"/>
  <c r="J2824" i="5"/>
  <c r="O2859" i="5"/>
  <c r="L2895" i="5"/>
  <c r="J3315" i="5"/>
  <c r="J3363" i="5"/>
  <c r="O3558" i="5"/>
  <c r="O3598" i="5"/>
  <c r="I3617" i="5"/>
  <c r="O3728" i="5"/>
  <c r="L3830" i="5"/>
  <c r="L3914" i="5"/>
  <c r="I3935" i="5"/>
  <c r="O3989" i="5"/>
  <c r="I4124" i="5"/>
  <c r="O4142" i="5"/>
  <c r="L4289" i="5"/>
  <c r="J4305" i="5"/>
  <c r="M4351" i="5"/>
  <c r="I4539" i="5"/>
  <c r="L5244" i="5"/>
  <c r="I5367" i="5"/>
  <c r="M5504" i="5"/>
  <c r="L3800" i="5"/>
  <c r="M3860" i="5"/>
  <c r="M3879" i="5"/>
  <c r="I4082" i="5"/>
  <c r="O4289" i="5"/>
  <c r="O4351" i="5"/>
  <c r="M4396" i="5"/>
  <c r="M2182" i="5"/>
  <c r="I2330" i="5"/>
  <c r="L2564" i="5"/>
  <c r="O2579" i="5"/>
  <c r="I2883" i="5"/>
  <c r="L2913" i="5"/>
  <c r="M2913" i="5"/>
  <c r="O3164" i="5"/>
  <c r="L3347" i="5"/>
  <c r="O3593" i="5"/>
  <c r="M3816" i="5"/>
  <c r="M3866" i="5"/>
  <c r="M3956" i="5"/>
  <c r="L4074" i="5"/>
  <c r="O4124" i="5"/>
  <c r="J4335" i="5"/>
  <c r="I4339" i="5"/>
  <c r="L4417" i="5"/>
  <c r="I4425" i="5"/>
  <c r="M4425" i="5"/>
  <c r="I4440" i="5"/>
  <c r="M4440" i="5"/>
  <c r="M4517" i="5"/>
  <c r="I4758" i="5"/>
  <c r="J4776" i="5"/>
  <c r="I5046" i="5"/>
  <c r="O5181" i="5"/>
  <c r="O5298" i="5"/>
  <c r="I5469" i="5"/>
  <c r="I5711" i="5"/>
  <c r="J5802" i="5"/>
  <c r="I6293" i="5"/>
  <c r="J2170" i="5"/>
  <c r="O2196" i="5"/>
  <c r="L2202" i="5"/>
  <c r="J2214" i="5"/>
  <c r="O2267" i="5"/>
  <c r="J2554" i="5"/>
  <c r="O2564" i="5"/>
  <c r="I2610" i="5"/>
  <c r="I2665" i="5"/>
  <c r="J2700" i="5"/>
  <c r="L2877" i="5"/>
  <c r="O2913" i="5"/>
  <c r="I3546" i="5"/>
  <c r="I3588" i="5"/>
  <c r="M3656" i="5"/>
  <c r="I3762" i="5"/>
  <c r="J3800" i="5"/>
  <c r="M3979" i="5"/>
  <c r="O4001" i="5"/>
  <c r="J4020" i="5"/>
  <c r="I4030" i="5"/>
  <c r="M4045" i="5"/>
  <c r="O4230" i="5"/>
  <c r="O4327" i="5"/>
  <c r="M4335" i="5"/>
  <c r="J4339" i="5"/>
  <c r="O4417" i="5"/>
  <c r="O4511" i="5"/>
  <c r="J5361" i="5"/>
  <c r="M5481" i="5"/>
  <c r="I5647" i="5"/>
  <c r="M6019" i="5"/>
  <c r="M2190" i="5"/>
  <c r="O2549" i="5"/>
  <c r="M2754" i="5"/>
  <c r="I2769" i="5"/>
  <c r="O2778" i="5"/>
  <c r="L2940" i="5"/>
  <c r="L3331" i="5"/>
  <c r="L3379" i="5"/>
  <c r="J3546" i="5"/>
  <c r="L3579" i="5"/>
  <c r="J3603" i="5"/>
  <c r="O3610" i="5"/>
  <c r="M3641" i="5"/>
  <c r="J3695" i="5"/>
  <c r="L3707" i="5"/>
  <c r="M3767" i="5"/>
  <c r="O3772" i="5"/>
  <c r="L3961" i="5"/>
  <c r="J4030" i="5"/>
  <c r="M4234" i="5"/>
  <c r="I4238" i="5"/>
  <c r="O4386" i="5"/>
  <c r="J4396" i="5"/>
  <c r="I4435" i="5"/>
  <c r="L4487" i="5"/>
  <c r="I4493" i="5"/>
  <c r="M4505" i="5"/>
  <c r="O4517" i="5"/>
  <c r="L4602" i="5"/>
  <c r="I4656" i="5"/>
  <c r="I4713" i="5"/>
  <c r="J4731" i="5"/>
  <c r="J5019" i="5"/>
  <c r="J6221" i="5"/>
  <c r="O2182" i="5"/>
  <c r="I2196" i="5"/>
  <c r="I2633" i="5"/>
  <c r="M2686" i="5"/>
  <c r="L2728" i="5"/>
  <c r="O2763" i="5"/>
  <c r="O2833" i="5"/>
  <c r="M2853" i="5"/>
  <c r="J2889" i="5"/>
  <c r="O2940" i="5"/>
  <c r="M2940" i="5"/>
  <c r="L3233" i="5"/>
  <c r="O3288" i="5"/>
  <c r="J3552" i="5"/>
  <c r="O3656" i="5"/>
  <c r="M3689" i="5"/>
  <c r="L3762" i="5"/>
  <c r="I3784" i="5"/>
  <c r="I3921" i="5"/>
  <c r="L3979" i="5"/>
  <c r="M4020" i="5"/>
  <c r="L4106" i="5"/>
  <c r="M4118" i="5"/>
  <c r="I4214" i="5"/>
  <c r="M4230" i="5"/>
  <c r="J4327" i="5"/>
  <c r="O4391" i="5"/>
  <c r="J4493" i="5"/>
  <c r="J4511" i="5"/>
  <c r="I4566" i="5"/>
  <c r="O4602" i="5"/>
  <c r="L4803" i="5"/>
  <c r="I1887" i="5"/>
  <c r="O1896" i="5"/>
  <c r="J1906" i="5"/>
  <c r="O2104" i="5"/>
  <c r="I2158" i="5"/>
  <c r="I2202" i="5"/>
  <c r="I2341" i="5"/>
  <c r="L2539" i="5"/>
  <c r="O2686" i="5"/>
  <c r="O2800" i="5"/>
  <c r="M2889" i="5"/>
  <c r="L2923" i="5"/>
  <c r="J3277" i="5"/>
  <c r="I3558" i="5"/>
  <c r="L3588" i="5"/>
  <c r="I3598" i="5"/>
  <c r="L3689" i="5"/>
  <c r="O3842" i="5"/>
  <c r="O3866" i="5"/>
  <c r="L3967" i="5"/>
  <c r="O3979" i="5"/>
  <c r="O3994" i="5"/>
  <c r="J4025" i="5"/>
  <c r="I4040" i="5"/>
  <c r="J4112" i="5"/>
  <c r="I4112" i="5"/>
  <c r="L4271" i="5"/>
  <c r="O4440" i="5"/>
  <c r="J4875" i="5"/>
  <c r="I1911" i="5"/>
  <c r="O2144" i="5"/>
  <c r="L2152" i="5"/>
  <c r="O2262" i="5"/>
  <c r="I2272" i="5"/>
  <c r="L2544" i="5"/>
  <c r="L2579" i="5"/>
  <c r="J2679" i="5"/>
  <c r="M2714" i="5"/>
  <c r="I2721" i="5"/>
  <c r="O2804" i="5"/>
  <c r="M2842" i="5"/>
  <c r="M2859" i="5"/>
  <c r="L2889" i="5"/>
  <c r="J2935" i="5"/>
  <c r="I3210" i="5"/>
  <c r="L3552" i="5"/>
  <c r="O3603" i="5"/>
  <c r="M3622" i="5"/>
  <c r="J3651" i="5"/>
  <c r="L3695" i="5"/>
  <c r="L3767" i="5"/>
  <c r="O3824" i="5"/>
  <c r="M3836" i="5"/>
  <c r="L3848" i="5"/>
  <c r="M3921" i="5"/>
  <c r="J4045" i="5"/>
  <c r="J4142" i="5"/>
  <c r="O4187" i="5"/>
  <c r="I4196" i="5"/>
  <c r="O4271" i="5"/>
  <c r="L4335" i="5"/>
  <c r="I4369" i="5"/>
  <c r="J4386" i="5"/>
  <c r="O4430" i="5"/>
  <c r="I4499" i="5"/>
  <c r="I4704" i="5"/>
  <c r="L4713" i="5"/>
  <c r="J5055" i="5"/>
  <c r="L5486" i="5"/>
  <c r="O5979" i="5"/>
  <c r="O6298" i="5"/>
  <c r="J6689" i="5"/>
  <c r="I1826" i="5"/>
  <c r="O1842" i="5"/>
  <c r="I1867" i="5"/>
  <c r="M1896" i="5"/>
  <c r="L1921" i="5"/>
  <c r="I2090" i="5"/>
  <c r="O2152" i="5"/>
  <c r="L2176" i="5"/>
  <c r="I2506" i="5"/>
  <c r="I2596" i="5"/>
  <c r="J2641" i="5"/>
  <c r="J2796" i="5"/>
  <c r="M2800" i="5"/>
  <c r="O2808" i="5"/>
  <c r="I2837" i="5"/>
  <c r="L2842" i="5"/>
  <c r="L2859" i="5"/>
  <c r="I3564" i="5"/>
  <c r="J3564" i="5"/>
  <c r="J3579" i="5"/>
  <c r="L3622" i="5"/>
  <c r="I3689" i="5"/>
  <c r="O3848" i="5"/>
  <c r="M3989" i="5"/>
  <c r="J4218" i="5"/>
  <c r="I4222" i="5"/>
  <c r="M4289" i="5"/>
  <c r="O4435" i="5"/>
  <c r="O4493" i="5"/>
  <c r="I4776" i="5"/>
  <c r="M5383" i="5"/>
  <c r="I5445" i="5"/>
  <c r="K5445" i="5" s="1"/>
  <c r="I5577" i="5"/>
  <c r="M5605" i="5"/>
  <c r="J5727" i="5"/>
  <c r="L5751" i="5"/>
  <c r="I5959" i="5"/>
  <c r="I2252" i="5"/>
  <c r="O2407" i="5"/>
  <c r="J2569" i="5"/>
  <c r="J2574" i="5"/>
  <c r="I2700" i="5"/>
  <c r="M2833" i="5"/>
  <c r="I2901" i="5"/>
  <c r="L2935" i="5"/>
  <c r="O2975" i="5"/>
  <c r="O3124" i="5"/>
  <c r="L3558" i="5"/>
  <c r="I3570" i="5"/>
  <c r="J3588" i="5"/>
  <c r="L3598" i="5"/>
  <c r="L3666" i="5"/>
  <c r="I3735" i="5"/>
  <c r="I3777" i="5"/>
  <c r="M3830" i="5"/>
  <c r="M3961" i="5"/>
  <c r="L4142" i="5"/>
  <c r="O4255" i="5"/>
  <c r="M4305" i="5"/>
  <c r="O4345" i="5"/>
  <c r="I4430" i="5"/>
  <c r="L4557" i="5"/>
  <c r="L4665" i="5"/>
  <c r="I4674" i="5"/>
  <c r="I4920" i="5"/>
  <c r="J5389" i="5"/>
  <c r="L4911" i="5"/>
  <c r="L5298" i="5"/>
  <c r="O5389" i="5"/>
  <c r="I5401" i="5"/>
  <c r="I5527" i="5"/>
  <c r="I5567" i="5"/>
  <c r="I5802" i="5"/>
  <c r="L5845" i="5"/>
  <c r="J5934" i="5"/>
  <c r="L6009" i="5"/>
  <c r="I6034" i="5"/>
  <c r="M6034" i="5"/>
  <c r="I6221" i="5"/>
  <c r="L6304" i="5"/>
  <c r="J6329" i="5"/>
  <c r="I6335" i="5"/>
  <c r="I6420" i="5"/>
  <c r="L6679" i="5"/>
  <c r="J7239" i="5"/>
  <c r="M7721" i="5"/>
  <c r="I7763" i="5"/>
  <c r="M11249" i="5"/>
  <c r="I5181" i="5"/>
  <c r="L5190" i="5"/>
  <c r="I5307" i="5"/>
  <c r="I5430" i="5"/>
  <c r="M5601" i="5"/>
  <c r="L5687" i="5"/>
  <c r="O5719" i="5"/>
  <c r="J5723" i="5"/>
  <c r="J5782" i="5"/>
  <c r="J5797" i="5"/>
  <c r="L5797" i="5"/>
  <c r="O5840" i="5"/>
  <c r="I5850" i="5"/>
  <c r="J5887" i="5"/>
  <c r="M5909" i="5"/>
  <c r="I5913" i="5"/>
  <c r="L5944" i="5"/>
  <c r="I5999" i="5"/>
  <c r="O6004" i="5"/>
  <c r="I6014" i="5"/>
  <c r="J6029" i="5"/>
  <c r="O6039" i="5"/>
  <c r="O6092" i="5"/>
  <c r="J6096" i="5"/>
  <c r="I6100" i="5"/>
  <c r="K6100" i="5" s="1"/>
  <c r="J6116" i="5"/>
  <c r="I6174" i="5"/>
  <c r="I6216" i="5"/>
  <c r="J6244" i="5"/>
  <c r="J6257" i="5"/>
  <c r="O6277" i="5"/>
  <c r="J6287" i="5"/>
  <c r="O6440" i="5"/>
  <c r="L6445" i="5"/>
  <c r="J6466" i="5"/>
  <c r="M6482" i="5"/>
  <c r="O6486" i="5"/>
  <c r="I6494" i="5"/>
  <c r="I6531" i="5"/>
  <c r="O6547" i="5"/>
  <c r="L6551" i="5"/>
  <c r="J7117" i="5"/>
  <c r="I8412" i="5"/>
  <c r="I4902" i="5"/>
  <c r="I4938" i="5"/>
  <c r="O4983" i="5"/>
  <c r="I5082" i="5"/>
  <c r="J5082" i="5"/>
  <c r="L5271" i="5"/>
  <c r="M5325" i="5"/>
  <c r="O5331" i="5"/>
  <c r="O5367" i="5"/>
  <c r="J5401" i="5"/>
  <c r="I5413" i="5"/>
  <c r="O5469" i="5"/>
  <c r="I5486" i="5"/>
  <c r="J5522" i="5"/>
  <c r="I5624" i="5"/>
  <c r="J5639" i="5"/>
  <c r="J5655" i="5"/>
  <c r="L5675" i="5"/>
  <c r="J5683" i="5"/>
  <c r="J5707" i="5"/>
  <c r="I5727" i="5"/>
  <c r="I5743" i="5"/>
  <c r="O5759" i="5"/>
  <c r="J5767" i="5"/>
  <c r="M5816" i="5"/>
  <c r="L5855" i="5"/>
  <c r="O5859" i="5"/>
  <c r="M5925" i="5"/>
  <c r="I5969" i="5"/>
  <c r="L5979" i="5"/>
  <c r="M6116" i="5"/>
  <c r="L6190" i="5"/>
  <c r="I6194" i="5"/>
  <c r="K6194" i="5" s="1"/>
  <c r="L6231" i="5"/>
  <c r="O6240" i="5"/>
  <c r="I6248" i="5"/>
  <c r="L6386" i="5"/>
  <c r="O6394" i="5"/>
  <c r="I6402" i="5"/>
  <c r="M6466" i="5"/>
  <c r="I6535" i="5"/>
  <c r="K6535" i="5" s="1"/>
  <c r="O6551" i="5"/>
  <c r="M6569" i="5"/>
  <c r="I6684" i="5"/>
  <c r="L6699" i="5"/>
  <c r="M6714" i="5"/>
  <c r="I7747" i="5"/>
  <c r="I8353" i="5"/>
  <c r="K8353" i="5" s="1"/>
  <c r="O4839" i="5"/>
  <c r="L5028" i="5"/>
  <c r="L5136" i="5"/>
  <c r="I5383" i="5"/>
  <c r="O5601" i="5"/>
  <c r="O5651" i="5"/>
  <c r="M5683" i="5"/>
  <c r="M5699" i="5"/>
  <c r="J5743" i="5"/>
  <c r="I5755" i="5"/>
  <c r="L5767" i="5"/>
  <c r="I5792" i="5"/>
  <c r="L5816" i="5"/>
  <c r="J5867" i="5"/>
  <c r="L5887" i="5"/>
  <c r="J5969" i="5"/>
  <c r="M6014" i="5"/>
  <c r="M6174" i="5"/>
  <c r="I6178" i="5"/>
  <c r="I6198" i="5"/>
  <c r="L6206" i="5"/>
  <c r="I6252" i="5"/>
  <c r="I6310" i="5"/>
  <c r="O6374" i="5"/>
  <c r="L6378" i="5"/>
  <c r="I6382" i="5"/>
  <c r="I6406" i="5"/>
  <c r="O6413" i="5"/>
  <c r="I6440" i="5"/>
  <c r="I6455" i="5"/>
  <c r="J6482" i="5"/>
  <c r="O6490" i="5"/>
  <c r="J6559" i="5"/>
  <c r="J6593" i="5"/>
  <c r="M8535" i="5"/>
  <c r="O4593" i="5"/>
  <c r="I4893" i="5"/>
  <c r="I5019" i="5"/>
  <c r="O5073" i="5"/>
  <c r="L5373" i="5"/>
  <c r="L5395" i="5"/>
  <c r="O5407" i="5"/>
  <c r="M5419" i="5"/>
  <c r="J5435" i="5"/>
  <c r="M5475" i="5"/>
  <c r="L5522" i="5"/>
  <c r="J5527" i="5"/>
  <c r="J5532" i="5"/>
  <c r="J5567" i="5"/>
  <c r="J5647" i="5"/>
  <c r="L5683" i="5"/>
  <c r="I5687" i="5"/>
  <c r="K5687" i="5" s="1"/>
  <c r="J5711" i="5"/>
  <c r="J5747" i="5"/>
  <c r="O5797" i="5"/>
  <c r="O5816" i="5"/>
  <c r="J5820" i="5"/>
  <c r="I5824" i="5"/>
  <c r="L5863" i="5"/>
  <c r="M5867" i="5"/>
  <c r="L5901" i="5"/>
  <c r="I5921" i="5"/>
  <c r="L5934" i="5"/>
  <c r="J5944" i="5"/>
  <c r="J5954" i="5"/>
  <c r="J5959" i="5"/>
  <c r="J6039" i="5"/>
  <c r="J6088" i="5"/>
  <c r="L6100" i="5"/>
  <c r="I6104" i="5"/>
  <c r="L6174" i="5"/>
  <c r="O6206" i="5"/>
  <c r="M6248" i="5"/>
  <c r="I6267" i="5"/>
  <c r="M6267" i="5"/>
  <c r="J6310" i="5"/>
  <c r="M6329" i="5"/>
  <c r="O6378" i="5"/>
  <c r="J6390" i="5"/>
  <c r="I6425" i="5"/>
  <c r="I6474" i="5"/>
  <c r="M6535" i="5"/>
  <c r="J6565" i="5"/>
  <c r="J6597" i="5"/>
  <c r="I8435" i="5"/>
  <c r="L4584" i="5"/>
  <c r="I4647" i="5"/>
  <c r="I4785" i="5"/>
  <c r="I4812" i="5"/>
  <c r="I4929" i="5"/>
  <c r="O5307" i="5"/>
  <c r="O5373" i="5"/>
  <c r="I5440" i="5"/>
  <c r="L5475" i="5"/>
  <c r="O5522" i="5"/>
  <c r="M5567" i="5"/>
  <c r="M5589" i="5"/>
  <c r="I5651" i="5"/>
  <c r="K5651" i="5" s="1"/>
  <c r="I5675" i="5"/>
  <c r="O5683" i="5"/>
  <c r="O5707" i="5"/>
  <c r="M5711" i="5"/>
  <c r="I5731" i="5"/>
  <c r="O5782" i="5"/>
  <c r="J5824" i="5"/>
  <c r="I5828" i="5"/>
  <c r="O5850" i="5"/>
  <c r="O5863" i="5"/>
  <c r="I5944" i="5"/>
  <c r="I5949" i="5"/>
  <c r="I5979" i="5"/>
  <c r="I6024" i="5"/>
  <c r="M6039" i="5"/>
  <c r="L6088" i="5"/>
  <c r="O6100" i="5"/>
  <c r="J6104" i="5"/>
  <c r="O6174" i="5"/>
  <c r="M6198" i="5"/>
  <c r="I6202" i="5"/>
  <c r="I6240" i="5"/>
  <c r="L6248" i="5"/>
  <c r="J6267" i="5"/>
  <c r="M6310" i="5"/>
  <c r="J6317" i="5"/>
  <c r="O6329" i="5"/>
  <c r="J6474" i="5"/>
  <c r="I6478" i="5"/>
  <c r="J6486" i="5"/>
  <c r="L6535" i="5"/>
  <c r="O6630" i="5"/>
  <c r="L6634" i="5"/>
  <c r="J6638" i="5"/>
  <c r="I6642" i="5"/>
  <c r="O6743" i="5"/>
  <c r="J7821" i="5"/>
  <c r="L8245" i="5"/>
  <c r="O4974" i="5"/>
  <c r="O5064" i="5"/>
  <c r="M5109" i="5"/>
  <c r="L5145" i="5"/>
  <c r="M5389" i="5"/>
  <c r="J5440" i="5"/>
  <c r="L5647" i="5"/>
  <c r="L5671" i="5"/>
  <c r="O5743" i="5"/>
  <c r="O5772" i="5"/>
  <c r="M5777" i="5"/>
  <c r="L5782" i="5"/>
  <c r="M5807" i="5"/>
  <c r="M5824" i="5"/>
  <c r="O5855" i="5"/>
  <c r="O5939" i="5"/>
  <c r="I5994" i="5"/>
  <c r="L6019" i="5"/>
  <c r="O6248" i="5"/>
  <c r="O6335" i="5"/>
  <c r="L6440" i="5"/>
  <c r="I6450" i="5"/>
  <c r="M6474" i="5"/>
  <c r="O6543" i="5"/>
  <c r="L7066" i="5"/>
  <c r="I7254" i="5"/>
  <c r="M8487" i="5"/>
  <c r="M5469" i="5"/>
  <c r="O5543" i="5"/>
  <c r="M5828" i="5"/>
  <c r="L5921" i="5"/>
  <c r="M6231" i="5"/>
  <c r="I6435" i="5"/>
  <c r="O8377" i="5"/>
  <c r="M6743" i="5"/>
  <c r="M6809" i="5"/>
  <c r="I6909" i="5"/>
  <c r="I7012" i="5"/>
  <c r="I7066" i="5"/>
  <c r="I7117" i="5"/>
  <c r="I7239" i="5"/>
  <c r="I7427" i="5"/>
  <c r="O7530" i="5"/>
  <c r="M7550" i="5"/>
  <c r="I7623" i="5"/>
  <c r="I7880" i="5"/>
  <c r="L7954" i="5"/>
  <c r="J8156" i="5"/>
  <c r="L8309" i="5"/>
  <c r="I8329" i="5"/>
  <c r="K8329" i="5" s="1"/>
  <c r="I8337" i="5"/>
  <c r="J8345" i="5"/>
  <c r="M8467" i="5"/>
  <c r="I8535" i="5"/>
  <c r="K8535" i="5" s="1"/>
  <c r="J9563" i="5"/>
  <c r="J11117" i="5"/>
  <c r="O6638" i="5"/>
  <c r="L6642" i="5"/>
  <c r="L6778" i="5"/>
  <c r="O6839" i="5"/>
  <c r="J6937" i="5"/>
  <c r="L7254" i="5"/>
  <c r="M7259" i="5"/>
  <c r="O7278" i="5"/>
  <c r="J7312" i="5"/>
  <c r="M7444" i="5"/>
  <c r="M7577" i="5"/>
  <c r="M7636" i="5"/>
  <c r="J7751" i="5"/>
  <c r="O7902" i="5"/>
  <c r="L8012" i="5"/>
  <c r="I8061" i="5"/>
  <c r="I8202" i="5"/>
  <c r="O8317" i="5"/>
  <c r="I8491" i="5"/>
  <c r="K8491" i="5" s="1"/>
  <c r="J8551" i="5"/>
  <c r="O10060" i="5"/>
  <c r="L6736" i="5"/>
  <c r="M6765" i="5"/>
  <c r="J7006" i="5"/>
  <c r="J7219" i="5"/>
  <c r="I7372" i="5"/>
  <c r="J7400" i="5"/>
  <c r="L7492" i="5"/>
  <c r="L8345" i="5"/>
  <c r="M8377" i="5"/>
  <c r="M8419" i="5"/>
  <c r="I8710" i="5"/>
  <c r="O9570" i="5"/>
  <c r="J10979" i="5"/>
  <c r="L6765" i="5"/>
  <c r="J6839" i="5"/>
  <c r="I6895" i="5"/>
  <c r="M6895" i="5"/>
  <c r="I7006" i="5"/>
  <c r="I7223" i="5"/>
  <c r="I7249" i="5"/>
  <c r="I7268" i="5"/>
  <c r="O7307" i="5"/>
  <c r="M7312" i="5"/>
  <c r="L7355" i="5"/>
  <c r="I7385" i="5"/>
  <c r="I7404" i="5"/>
  <c r="M7540" i="5"/>
  <c r="J7569" i="5"/>
  <c r="M7733" i="5"/>
  <c r="M7795" i="5"/>
  <c r="O7855" i="5"/>
  <c r="L7890" i="5"/>
  <c r="I7940" i="5"/>
  <c r="L7981" i="5"/>
  <c r="I8007" i="5"/>
  <c r="I8156" i="5"/>
  <c r="L8156" i="5"/>
  <c r="I8317" i="5"/>
  <c r="O8412" i="5"/>
  <c r="L8475" i="5"/>
  <c r="J8495" i="5"/>
  <c r="L8511" i="5"/>
  <c r="M8515" i="5"/>
  <c r="I8519" i="5"/>
  <c r="L8527" i="5"/>
  <c r="I8543" i="5"/>
  <c r="L6723" i="5"/>
  <c r="J6815" i="5"/>
  <c r="M6815" i="5"/>
  <c r="O6821" i="5"/>
  <c r="J6881" i="5"/>
  <c r="J6930" i="5"/>
  <c r="O7048" i="5"/>
  <c r="M7097" i="5"/>
  <c r="L7259" i="5"/>
  <c r="J7385" i="5"/>
  <c r="J7431" i="5"/>
  <c r="O7477" i="5"/>
  <c r="O7536" i="5"/>
  <c r="M7569" i="5"/>
  <c r="I7573" i="5"/>
  <c r="L7577" i="5"/>
  <c r="L7636" i="5"/>
  <c r="L7684" i="5"/>
  <c r="M7845" i="5"/>
  <c r="I7851" i="5"/>
  <c r="K7851" i="5" s="1"/>
  <c r="L7875" i="5"/>
  <c r="I7923" i="5"/>
  <c r="J7940" i="5"/>
  <c r="O8028" i="5"/>
  <c r="M8099" i="5"/>
  <c r="O8182" i="5"/>
  <c r="I8192" i="5"/>
  <c r="O8232" i="5"/>
  <c r="J8317" i="5"/>
  <c r="J8377" i="5"/>
  <c r="L8451" i="5"/>
  <c r="M8471" i="5"/>
  <c r="M8507" i="5"/>
  <c r="O8511" i="5"/>
  <c r="L8515" i="5"/>
  <c r="I8547" i="5"/>
  <c r="J9106" i="5"/>
  <c r="M6565" i="5"/>
  <c r="O6569" i="5"/>
  <c r="L6581" i="5"/>
  <c r="O6634" i="5"/>
  <c r="J6650" i="5"/>
  <c r="L6658" i="5"/>
  <c r="O6679" i="5"/>
  <c r="O6723" i="5"/>
  <c r="L6772" i="5"/>
  <c r="M6803" i="5"/>
  <c r="I6833" i="5"/>
  <c r="J6994" i="5"/>
  <c r="J7018" i="5"/>
  <c r="J7086" i="5"/>
  <c r="I7092" i="5"/>
  <c r="L7200" i="5"/>
  <c r="O7244" i="5"/>
  <c r="I7423" i="5"/>
  <c r="M7471" i="5"/>
  <c r="M7492" i="5"/>
  <c r="O7565" i="5"/>
  <c r="L7615" i="5"/>
  <c r="O7684" i="5"/>
  <c r="L7688" i="5"/>
  <c r="L7728" i="5"/>
  <c r="O7795" i="5"/>
  <c r="O7841" i="5"/>
  <c r="I7885" i="5"/>
  <c r="L7970" i="5"/>
  <c r="I7996" i="5"/>
  <c r="M8007" i="5"/>
  <c r="I8028" i="5"/>
  <c r="L8095" i="5"/>
  <c r="O8313" i="5"/>
  <c r="L8333" i="5"/>
  <c r="M8364" i="5"/>
  <c r="I8405" i="5"/>
  <c r="L8431" i="5"/>
  <c r="J8443" i="5"/>
  <c r="I8459" i="5"/>
  <c r="L8495" i="5"/>
  <c r="J8547" i="5"/>
  <c r="M8619" i="5"/>
  <c r="M6585" i="5"/>
  <c r="O6618" i="5"/>
  <c r="O6658" i="5"/>
  <c r="I6785" i="5"/>
  <c r="O6923" i="5"/>
  <c r="L6988" i="5"/>
  <c r="O7030" i="5"/>
  <c r="L7036" i="5"/>
  <c r="O7097" i="5"/>
  <c r="M7239" i="5"/>
  <c r="M7302" i="5"/>
  <c r="L7385" i="5"/>
  <c r="M7389" i="5"/>
  <c r="O7419" i="5"/>
  <c r="L7550" i="5"/>
  <c r="O7569" i="5"/>
  <c r="O7615" i="5"/>
  <c r="O7671" i="5"/>
  <c r="O7688" i="5"/>
  <c r="L7733" i="5"/>
  <c r="L7787" i="5"/>
  <c r="O7799" i="5"/>
  <c r="O7845" i="5"/>
  <c r="J7954" i="5"/>
  <c r="L8007" i="5"/>
  <c r="I8087" i="5"/>
  <c r="O8095" i="5"/>
  <c r="J8148" i="5"/>
  <c r="I8164" i="5"/>
  <c r="O8278" i="5"/>
  <c r="I8364" i="5"/>
  <c r="L8405" i="5"/>
  <c r="J8405" i="5"/>
  <c r="L8543" i="5"/>
  <c r="L8619" i="5"/>
  <c r="M8853" i="5"/>
  <c r="L8898" i="5"/>
  <c r="M9760" i="5"/>
  <c r="O6565" i="5"/>
  <c r="I6569" i="5"/>
  <c r="I6589" i="5"/>
  <c r="K6589" i="5" s="1"/>
  <c r="M6634" i="5"/>
  <c r="L6650" i="5"/>
  <c r="I6679" i="5"/>
  <c r="L6684" i="5"/>
  <c r="M6719" i="5"/>
  <c r="J6723" i="5"/>
  <c r="L6815" i="5"/>
  <c r="O6895" i="5"/>
  <c r="L6994" i="5"/>
  <c r="L7024" i="5"/>
  <c r="L7042" i="5"/>
  <c r="L7136" i="5"/>
  <c r="L7239" i="5"/>
  <c r="L7244" i="5"/>
  <c r="O7249" i="5"/>
  <c r="L7312" i="5"/>
  <c r="I7340" i="5"/>
  <c r="J7351" i="5"/>
  <c r="M7376" i="5"/>
  <c r="O7385" i="5"/>
  <c r="M7408" i="5"/>
  <c r="J7457" i="5"/>
  <c r="M7465" i="5"/>
  <c r="J7516" i="5"/>
  <c r="I7550" i="5"/>
  <c r="K7550" i="5" s="1"/>
  <c r="L7565" i="5"/>
  <c r="L7623" i="5"/>
  <c r="L7678" i="5"/>
  <c r="O7733" i="5"/>
  <c r="I7783" i="5"/>
  <c r="L7795" i="5"/>
  <c r="J7829" i="5"/>
  <c r="I7833" i="5"/>
  <c r="J7837" i="5"/>
  <c r="M7841" i="5"/>
  <c r="L7867" i="5"/>
  <c r="J7875" i="5"/>
  <c r="I7895" i="5"/>
  <c r="M7909" i="5"/>
  <c r="I7954" i="5"/>
  <c r="M7996" i="5"/>
  <c r="J8087" i="5"/>
  <c r="J8119" i="5"/>
  <c r="J8357" i="5"/>
  <c r="I8439" i="5"/>
  <c r="I8467" i="5"/>
  <c r="K8467" i="5" s="1"/>
  <c r="O8479" i="5"/>
  <c r="J8483" i="5"/>
  <c r="M8491" i="5"/>
  <c r="I8531" i="5"/>
  <c r="M8551" i="5"/>
  <c r="O8619" i="5"/>
  <c r="I11013" i="5"/>
  <c r="M6581" i="5"/>
  <c r="M6622" i="5"/>
  <c r="L6654" i="5"/>
  <c r="O6704" i="5"/>
  <c r="J6727" i="5"/>
  <c r="O6758" i="5"/>
  <c r="I6772" i="5"/>
  <c r="I6791" i="5"/>
  <c r="J6853" i="5"/>
  <c r="J6982" i="5"/>
  <c r="L6982" i="5"/>
  <c r="M7076" i="5"/>
  <c r="O7117" i="5"/>
  <c r="L7122" i="5"/>
  <c r="O7239" i="5"/>
  <c r="I7297" i="5"/>
  <c r="O7302" i="5"/>
  <c r="J7340" i="5"/>
  <c r="O7344" i="5"/>
  <c r="L7376" i="5"/>
  <c r="I7380" i="5"/>
  <c r="L7408" i="5"/>
  <c r="J7412" i="5"/>
  <c r="M7451" i="5"/>
  <c r="L7457" i="5"/>
  <c r="I7492" i="5"/>
  <c r="K7492" i="5" s="1"/>
  <c r="M7516" i="5"/>
  <c r="I7520" i="5"/>
  <c r="K7520" i="5" s="1"/>
  <c r="L7530" i="5"/>
  <c r="J7615" i="5"/>
  <c r="J7783" i="5"/>
  <c r="O7825" i="5"/>
  <c r="J7833" i="5"/>
  <c r="I7863" i="5"/>
  <c r="K7863" i="5" s="1"/>
  <c r="J7909" i="5"/>
  <c r="I7916" i="5"/>
  <c r="O7923" i="5"/>
  <c r="M7954" i="5"/>
  <c r="L7996" i="5"/>
  <c r="O8070" i="5"/>
  <c r="J8079" i="5"/>
  <c r="I8083" i="5"/>
  <c r="K8083" i="5" s="1"/>
  <c r="L8087" i="5"/>
  <c r="O8172" i="5"/>
  <c r="L8202" i="5"/>
  <c r="M8341" i="5"/>
  <c r="I8345" i="5"/>
  <c r="O8353" i="5"/>
  <c r="M8357" i="5"/>
  <c r="L8377" i="5"/>
  <c r="L8435" i="5"/>
  <c r="J8439" i="5"/>
  <c r="L8459" i="5"/>
  <c r="M8495" i="5"/>
  <c r="L8499" i="5"/>
  <c r="J8531" i="5"/>
  <c r="J8539" i="5"/>
  <c r="L8674" i="5"/>
  <c r="L9401" i="5"/>
  <c r="I11058" i="5"/>
  <c r="L11132" i="5"/>
  <c r="O8683" i="5"/>
  <c r="I8821" i="5"/>
  <c r="K8821" i="5" s="1"/>
  <c r="J8849" i="5"/>
  <c r="J8873" i="5"/>
  <c r="M8877" i="5"/>
  <c r="J8882" i="5"/>
  <c r="M8931" i="5"/>
  <c r="I8935" i="5"/>
  <c r="M9094" i="5"/>
  <c r="I9149" i="5"/>
  <c r="O9185" i="5"/>
  <c r="L9185" i="5"/>
  <c r="L9255" i="5"/>
  <c r="I9301" i="5"/>
  <c r="I9501" i="5"/>
  <c r="K9501" i="5" s="1"/>
  <c r="I9563" i="5"/>
  <c r="K9563" i="5" s="1"/>
  <c r="L9636" i="5"/>
  <c r="I9683" i="5"/>
  <c r="M9736" i="5"/>
  <c r="L9784" i="5"/>
  <c r="I9816" i="5"/>
  <c r="M9846" i="5"/>
  <c r="I10050" i="5"/>
  <c r="J10192" i="5"/>
  <c r="O10248" i="5"/>
  <c r="I10312" i="5"/>
  <c r="J10386" i="5"/>
  <c r="I10439" i="5"/>
  <c r="L10554" i="5"/>
  <c r="O10586" i="5"/>
  <c r="J10670" i="5"/>
  <c r="I10918" i="5"/>
  <c r="L10933" i="5"/>
  <c r="J10950" i="5"/>
  <c r="L10963" i="5"/>
  <c r="O11008" i="5"/>
  <c r="J11058" i="5"/>
  <c r="I11102" i="5"/>
  <c r="O11122" i="5"/>
  <c r="I11153" i="5"/>
  <c r="O11177" i="5"/>
  <c r="J8890" i="5"/>
  <c r="O9098" i="5"/>
  <c r="O9106" i="5"/>
  <c r="L9501" i="5"/>
  <c r="L9628" i="5"/>
  <c r="M9703" i="5"/>
  <c r="I9708" i="5"/>
  <c r="K9708" i="5" s="1"/>
  <c r="M9742" i="5"/>
  <c r="L9801" i="5"/>
  <c r="I9841" i="5"/>
  <c r="M9884" i="5"/>
  <c r="I10035" i="5"/>
  <c r="O10196" i="5"/>
  <c r="I10326" i="5"/>
  <c r="O10352" i="5"/>
  <c r="O10386" i="5"/>
  <c r="J10390" i="5"/>
  <c r="O10475" i="5"/>
  <c r="O10533" i="5"/>
  <c r="M10594" i="5"/>
  <c r="J10625" i="5"/>
  <c r="O10791" i="5"/>
  <c r="O11027" i="5"/>
  <c r="I11097" i="5"/>
  <c r="L11117" i="5"/>
  <c r="L11171" i="5"/>
  <c r="L11214" i="5"/>
  <c r="O9149" i="5"/>
  <c r="M9315" i="5"/>
  <c r="I9336" i="5"/>
  <c r="L9394" i="5"/>
  <c r="M9663" i="5"/>
  <c r="O9668" i="5"/>
  <c r="O9698" i="5"/>
  <c r="M9826" i="5"/>
  <c r="J9831" i="5"/>
  <c r="M9910" i="5"/>
  <c r="J9918" i="5"/>
  <c r="J10071" i="5"/>
  <c r="J10291" i="5"/>
  <c r="M10374" i="5"/>
  <c r="O10979" i="5"/>
  <c r="O10999" i="5"/>
  <c r="L11003" i="5"/>
  <c r="O11117" i="5"/>
  <c r="L11189" i="5"/>
  <c r="O11207" i="5"/>
  <c r="I8683" i="5"/>
  <c r="M8812" i="5"/>
  <c r="M9098" i="5"/>
  <c r="I9193" i="5"/>
  <c r="M9200" i="5"/>
  <c r="J9336" i="5"/>
  <c r="I9366" i="5"/>
  <c r="M9610" i="5"/>
  <c r="J9668" i="5"/>
  <c r="O9760" i="5"/>
  <c r="O9821" i="5"/>
  <c r="O9910" i="5"/>
  <c r="O10284" i="5"/>
  <c r="I10374" i="5"/>
  <c r="J10475" i="5"/>
  <c r="L10528" i="5"/>
  <c r="I10601" i="5"/>
  <c r="I10688" i="5"/>
  <c r="O10693" i="5"/>
  <c r="L10778" i="5"/>
  <c r="I10791" i="5"/>
  <c r="M10826" i="5"/>
  <c r="O10833" i="5"/>
  <c r="O10847" i="5"/>
  <c r="I10896" i="5"/>
  <c r="O10958" i="5"/>
  <c r="M11008" i="5"/>
  <c r="L11052" i="5"/>
  <c r="O11159" i="5"/>
  <c r="I11201" i="5"/>
  <c r="I11249" i="5"/>
  <c r="I8737" i="5"/>
  <c r="O8750" i="5"/>
  <c r="I8833" i="5"/>
  <c r="J8861" i="5"/>
  <c r="O8923" i="5"/>
  <c r="O9102" i="5"/>
  <c r="J9149" i="5"/>
  <c r="I9204" i="5"/>
  <c r="J9267" i="5"/>
  <c r="O9315" i="5"/>
  <c r="I9359" i="5"/>
  <c r="I9408" i="5"/>
  <c r="O9636" i="5"/>
  <c r="L9693" i="5"/>
  <c r="M9831" i="5"/>
  <c r="I9868" i="5"/>
  <c r="J9922" i="5"/>
  <c r="J9939" i="5"/>
  <c r="L10025" i="5"/>
  <c r="L10071" i="5"/>
  <c r="J10075" i="5"/>
  <c r="L10346" i="5"/>
  <c r="O10382" i="5"/>
  <c r="L10411" i="5"/>
  <c r="J10461" i="5"/>
  <c r="O10492" i="5"/>
  <c r="O10528" i="5"/>
  <c r="L10538" i="5"/>
  <c r="I10658" i="5"/>
  <c r="L10693" i="5"/>
  <c r="I10826" i="5"/>
  <c r="J11047" i="5"/>
  <c r="M11047" i="5"/>
  <c r="O11052" i="5"/>
  <c r="I11092" i="5"/>
  <c r="L11097" i="5"/>
  <c r="L11165" i="5"/>
  <c r="O11242" i="5"/>
  <c r="I8803" i="5"/>
  <c r="J8833" i="5"/>
  <c r="I8837" i="5"/>
  <c r="K8837" i="5" s="1"/>
  <c r="M8861" i="5"/>
  <c r="L8869" i="5"/>
  <c r="M8911" i="5"/>
  <c r="I8919" i="5"/>
  <c r="J9082" i="5"/>
  <c r="I9086" i="5"/>
  <c r="I9139" i="5"/>
  <c r="O9144" i="5"/>
  <c r="M9193" i="5"/>
  <c r="I9249" i="5"/>
  <c r="M9513" i="5"/>
  <c r="M9524" i="5"/>
  <c r="O9610" i="5"/>
  <c r="I9703" i="5"/>
  <c r="I9760" i="5"/>
  <c r="M9857" i="5"/>
  <c r="J9868" i="5"/>
  <c r="I10029" i="5"/>
  <c r="O10071" i="5"/>
  <c r="J10181" i="5"/>
  <c r="O10235" i="5"/>
  <c r="I10266" i="5"/>
  <c r="L10398" i="5"/>
  <c r="O10456" i="5"/>
  <c r="I10466" i="5"/>
  <c r="K10466" i="5" s="1"/>
  <c r="I10487" i="5"/>
  <c r="J10538" i="5"/>
  <c r="L10559" i="5"/>
  <c r="I10578" i="5"/>
  <c r="M10601" i="5"/>
  <c r="I10609" i="5"/>
  <c r="O10783" i="5"/>
  <c r="M10798" i="5"/>
  <c r="L10896" i="5"/>
  <c r="O10911" i="5"/>
  <c r="I10940" i="5"/>
  <c r="K10940" i="5" s="1"/>
  <c r="I10983" i="5"/>
  <c r="O10991" i="5"/>
  <c r="I11032" i="5"/>
  <c r="L11042" i="5"/>
  <c r="I11107" i="5"/>
  <c r="I11137" i="5"/>
  <c r="O11195" i="5"/>
  <c r="M8555" i="5"/>
  <c r="L8737" i="5"/>
  <c r="O8785" i="5"/>
  <c r="L8794" i="5"/>
  <c r="I8841" i="5"/>
  <c r="K8841" i="5" s="1"/>
  <c r="O8857" i="5"/>
  <c r="I8886" i="5"/>
  <c r="L8890" i="5"/>
  <c r="L8911" i="5"/>
  <c r="M8915" i="5"/>
  <c r="I8923" i="5"/>
  <c r="L8931" i="5"/>
  <c r="M9082" i="5"/>
  <c r="L9098" i="5"/>
  <c r="J9139" i="5"/>
  <c r="O9159" i="5"/>
  <c r="L9163" i="5"/>
  <c r="M9359" i="5"/>
  <c r="O9366" i="5"/>
  <c r="M9475" i="5"/>
  <c r="M9658" i="5"/>
  <c r="J9703" i="5"/>
  <c r="M9724" i="5"/>
  <c r="O9790" i="5"/>
  <c r="L9796" i="5"/>
  <c r="J9826" i="5"/>
  <c r="L9836" i="5"/>
  <c r="I9900" i="5"/>
  <c r="L10075" i="5"/>
  <c r="M10181" i="5"/>
  <c r="J10186" i="5"/>
  <c r="O10374" i="5"/>
  <c r="O10398" i="5"/>
  <c r="J10528" i="5"/>
  <c r="L10533" i="5"/>
  <c r="J10664" i="5"/>
  <c r="L10688" i="5"/>
  <c r="M10819" i="5"/>
  <c r="J10847" i="5"/>
  <c r="I10903" i="5"/>
  <c r="M10968" i="5"/>
  <c r="M10979" i="5"/>
  <c r="I11008" i="5"/>
  <c r="K11008" i="5" s="1"/>
  <c r="J11032" i="5"/>
  <c r="O11042" i="5"/>
  <c r="O11112" i="5"/>
  <c r="M11207" i="5"/>
  <c r="I11242" i="5"/>
  <c r="L8551" i="5"/>
  <c r="L8563" i="5"/>
  <c r="J8629" i="5"/>
  <c r="M8837" i="5"/>
  <c r="O8861" i="5"/>
  <c r="J8886" i="5"/>
  <c r="J8923" i="5"/>
  <c r="J9090" i="5"/>
  <c r="L9517" i="5"/>
  <c r="L9683" i="5"/>
  <c r="L10260" i="5"/>
  <c r="I10647" i="5"/>
  <c r="O10688" i="5"/>
  <c r="M10889" i="5"/>
  <c r="I10963" i="5"/>
  <c r="M10999" i="5"/>
  <c r="O11047" i="5"/>
  <c r="L11092" i="5"/>
  <c r="O11132" i="5"/>
  <c r="O11201" i="5"/>
  <c r="J11214" i="5"/>
  <c r="O8592" i="5"/>
  <c r="I8602" i="5"/>
  <c r="M8719" i="5"/>
  <c r="O8833" i="5"/>
  <c r="J8845" i="5"/>
  <c r="M8857" i="5"/>
  <c r="L8886" i="5"/>
  <c r="J8907" i="5"/>
  <c r="O8915" i="5"/>
  <c r="O9082" i="5"/>
  <c r="L9086" i="5"/>
  <c r="L9308" i="5"/>
  <c r="I9452" i="5"/>
  <c r="O9501" i="5"/>
  <c r="I9542" i="5"/>
  <c r="O9591" i="5"/>
  <c r="L9618" i="5"/>
  <c r="O9644" i="5"/>
  <c r="M10055" i="5"/>
  <c r="L10248" i="5"/>
  <c r="L10266" i="5"/>
  <c r="O10334" i="5"/>
  <c r="L10378" i="5"/>
  <c r="I10394" i="5"/>
  <c r="K10394" i="5" s="1"/>
  <c r="L10487" i="5"/>
  <c r="J10554" i="5"/>
  <c r="O10812" i="5"/>
  <c r="I10875" i="5"/>
  <c r="M10963" i="5"/>
  <c r="L11064" i="5"/>
  <c r="I11087" i="5"/>
  <c r="I11132" i="5"/>
  <c r="L11137" i="5"/>
  <c r="I11147" i="5"/>
  <c r="I11183" i="5"/>
  <c r="M11195" i="5"/>
  <c r="L8629" i="5"/>
  <c r="I8674" i="5"/>
  <c r="I8873" i="5"/>
  <c r="J8877" i="5"/>
  <c r="I8882" i="5"/>
  <c r="M8927" i="5"/>
  <c r="O9139" i="5"/>
  <c r="M9255" i="5"/>
  <c r="O9461" i="5"/>
  <c r="L9461" i="5"/>
  <c r="M9538" i="5"/>
  <c r="M9570" i="5"/>
  <c r="L9658" i="5"/>
  <c r="I9668" i="5"/>
  <c r="I9778" i="5"/>
  <c r="L9857" i="5"/>
  <c r="L9889" i="5"/>
  <c r="M9895" i="5"/>
  <c r="J10352" i="5"/>
  <c r="J10456" i="5"/>
  <c r="M10812" i="5"/>
  <c r="M10918" i="5"/>
  <c r="J11027" i="5"/>
  <c r="M11027" i="5"/>
  <c r="O11032" i="5"/>
  <c r="O11064" i="5"/>
  <c r="O11077" i="5"/>
  <c r="O11107" i="5"/>
  <c r="L11122" i="5"/>
  <c r="J11228" i="5"/>
  <c r="M4" i="5"/>
  <c r="L4" i="5"/>
  <c r="O12" i="5"/>
  <c r="J16" i="5"/>
  <c r="J28" i="5"/>
  <c r="J58" i="5"/>
  <c r="I76" i="5"/>
  <c r="K76" i="5" s="1"/>
  <c r="L134" i="5"/>
  <c r="L299" i="5"/>
  <c r="L508" i="5"/>
  <c r="J803" i="5"/>
  <c r="J142" i="5"/>
  <c r="J299" i="5"/>
  <c r="I50" i="5"/>
  <c r="K50" i="5" s="1"/>
  <c r="J158" i="5"/>
  <c r="L202" i="5"/>
  <c r="I332" i="5"/>
  <c r="O519" i="5"/>
  <c r="M755" i="5"/>
  <c r="L16" i="5"/>
  <c r="O40" i="5"/>
  <c r="J44" i="5"/>
  <c r="I80" i="5"/>
  <c r="J106" i="5"/>
  <c r="L118" i="5"/>
  <c r="I150" i="5"/>
  <c r="I163" i="5"/>
  <c r="K163" i="5" s="1"/>
  <c r="O168" i="5"/>
  <c r="I183" i="5"/>
  <c r="K183" i="5" s="1"/>
  <c r="O188" i="5"/>
  <c r="O299" i="5"/>
  <c r="L365" i="5"/>
  <c r="J519" i="5"/>
  <c r="L740" i="5"/>
  <c r="L803" i="5"/>
  <c r="M1035" i="5"/>
  <c r="J1202" i="5"/>
  <c r="L1271" i="5"/>
  <c r="I1277" i="5"/>
  <c r="L1327" i="5"/>
  <c r="M1327" i="5"/>
  <c r="O4" i="5"/>
  <c r="L44" i="5"/>
  <c r="M44" i="5"/>
  <c r="J62" i="5"/>
  <c r="O76" i="5"/>
  <c r="J94" i="5"/>
  <c r="I98" i="5"/>
  <c r="K98" i="5" s="1"/>
  <c r="L106" i="5"/>
  <c r="I118" i="5"/>
  <c r="L142" i="5"/>
  <c r="M163" i="5"/>
  <c r="M183" i="5"/>
  <c r="M332" i="5"/>
  <c r="M409" i="5"/>
  <c r="M431" i="5"/>
  <c r="O716" i="5"/>
  <c r="M823" i="5"/>
  <c r="M939" i="5"/>
  <c r="L1436" i="5"/>
  <c r="M12" i="5"/>
  <c r="J118" i="5"/>
  <c r="M126" i="5"/>
  <c r="O142" i="5"/>
  <c r="J150" i="5"/>
  <c r="L409" i="5"/>
  <c r="M730" i="5"/>
  <c r="J837" i="5"/>
  <c r="M987" i="5"/>
  <c r="J1104" i="5"/>
  <c r="I1104" i="5"/>
  <c r="J1265" i="5"/>
  <c r="I1493" i="5"/>
  <c r="J40" i="5"/>
  <c r="O70" i="5"/>
  <c r="O80" i="5"/>
  <c r="J126" i="5"/>
  <c r="L150" i="5"/>
  <c r="O163" i="5"/>
  <c r="O183" i="5"/>
  <c r="J70" i="5"/>
  <c r="O150" i="5"/>
  <c r="M321" i="5"/>
  <c r="O354" i="5"/>
  <c r="I409" i="5"/>
  <c r="K409" i="5" s="1"/>
  <c r="J530" i="5"/>
  <c r="I823" i="5"/>
  <c r="I884" i="5"/>
  <c r="O1313" i="5"/>
  <c r="J1461" i="5"/>
  <c r="L1571" i="5"/>
  <c r="I12" i="5"/>
  <c r="K12" i="5" s="1"/>
  <c r="M50" i="5"/>
  <c r="M70" i="5"/>
  <c r="L84" i="5"/>
  <c r="J202" i="5"/>
  <c r="I464" i="5"/>
  <c r="L486" i="5"/>
  <c r="I552" i="5"/>
  <c r="K552" i="5" s="1"/>
  <c r="J823" i="5"/>
  <c r="J906" i="5"/>
  <c r="I1216" i="5"/>
  <c r="L1256" i="5"/>
  <c r="L1343" i="5"/>
  <c r="O8" i="5"/>
  <c r="O102" i="5"/>
  <c r="L110" i="5"/>
  <c r="L158" i="5"/>
  <c r="J173" i="5"/>
  <c r="L178" i="5"/>
  <c r="J193" i="5"/>
  <c r="M310" i="5"/>
  <c r="I608" i="5"/>
  <c r="I702" i="5"/>
  <c r="M1313" i="5"/>
  <c r="I62" i="5"/>
  <c r="I343" i="5"/>
  <c r="O576" i="5"/>
  <c r="L576" i="5"/>
  <c r="M608" i="5"/>
  <c r="J810" i="5"/>
  <c r="L1139" i="5"/>
  <c r="L1184" i="5"/>
  <c r="I1194" i="5"/>
  <c r="K1194" i="5" s="1"/>
  <c r="M1391" i="5"/>
  <c r="I28" i="5"/>
  <c r="M118" i="5"/>
  <c r="J134" i="5"/>
  <c r="M168" i="5"/>
  <c r="M188" i="5"/>
  <c r="M464" i="5"/>
  <c r="O475" i="5"/>
  <c r="L552" i="5"/>
  <c r="I354" i="5"/>
  <c r="O420" i="5"/>
  <c r="M420" i="5"/>
  <c r="O431" i="5"/>
  <c r="L442" i="5"/>
  <c r="J475" i="5"/>
  <c r="I592" i="5"/>
  <c r="O681" i="5"/>
  <c r="L750" i="5"/>
  <c r="I818" i="5"/>
  <c r="K818" i="5" s="1"/>
  <c r="J859" i="5"/>
  <c r="J955" i="5"/>
  <c r="L987" i="5"/>
  <c r="J1003" i="5"/>
  <c r="O1019" i="5"/>
  <c r="L1035" i="5"/>
  <c r="O1067" i="5"/>
  <c r="M1194" i="5"/>
  <c r="I1221" i="5"/>
  <c r="K1221" i="5" s="1"/>
  <c r="O1265" i="5"/>
  <c r="M1277" i="5"/>
  <c r="L1313" i="5"/>
  <c r="L1358" i="5"/>
  <c r="I1369" i="5"/>
  <c r="K1369" i="5" s="1"/>
  <c r="I1413" i="5"/>
  <c r="I1430" i="5"/>
  <c r="K1430" i="5" s="1"/>
  <c r="M1493" i="5"/>
  <c r="I1499" i="5"/>
  <c r="J1509" i="5"/>
  <c r="I1555" i="5"/>
  <c r="O1571" i="5"/>
  <c r="I1580" i="5"/>
  <c r="J1617" i="5"/>
  <c r="I2114" i="5"/>
  <c r="J2144" i="5"/>
  <c r="I2544" i="5"/>
  <c r="J365" i="5"/>
  <c r="L387" i="5"/>
  <c r="O398" i="5"/>
  <c r="J442" i="5"/>
  <c r="M475" i="5"/>
  <c r="O633" i="5"/>
  <c r="J681" i="5"/>
  <c r="L716" i="5"/>
  <c r="L745" i="5"/>
  <c r="O760" i="5"/>
  <c r="O775" i="5"/>
  <c r="M848" i="5"/>
  <c r="J868" i="5"/>
  <c r="I868" i="5"/>
  <c r="J873" i="5"/>
  <c r="J971" i="5"/>
  <c r="O1088" i="5"/>
  <c r="L1194" i="5"/>
  <c r="L1226" i="5"/>
  <c r="L1235" i="5"/>
  <c r="M1244" i="5"/>
  <c r="I1256" i="5"/>
  <c r="L1277" i="5"/>
  <c r="I1299" i="5"/>
  <c r="I1402" i="5"/>
  <c r="O1471" i="5"/>
  <c r="J1499" i="5"/>
  <c r="J1541" i="5"/>
  <c r="L1611" i="5"/>
  <c r="L1867" i="5"/>
  <c r="O310" i="5"/>
  <c r="L321" i="5"/>
  <c r="L376" i="5"/>
  <c r="J376" i="5"/>
  <c r="O453" i="5"/>
  <c r="L497" i="5"/>
  <c r="L541" i="5"/>
  <c r="L568" i="5"/>
  <c r="L608" i="5"/>
  <c r="I783" i="5"/>
  <c r="M818" i="5"/>
  <c r="I831" i="5"/>
  <c r="M868" i="5"/>
  <c r="O917" i="5"/>
  <c r="O1104" i="5"/>
  <c r="M1221" i="5"/>
  <c r="O1235" i="5"/>
  <c r="J1283" i="5"/>
  <c r="M1283" i="5"/>
  <c r="I1294" i="5"/>
  <c r="K1294" i="5" s="1"/>
  <c r="L1413" i="5"/>
  <c r="M1430" i="5"/>
  <c r="L1446" i="5"/>
  <c r="M1499" i="5"/>
  <c r="I1514" i="5"/>
  <c r="O1519" i="5"/>
  <c r="L1519" i="5"/>
  <c r="M1525" i="5"/>
  <c r="J1587" i="5"/>
  <c r="M1764" i="5"/>
  <c r="M1926" i="5"/>
  <c r="O376" i="5"/>
  <c r="O387" i="5"/>
  <c r="L398" i="5"/>
  <c r="I568" i="5"/>
  <c r="L592" i="5"/>
  <c r="O608" i="5"/>
  <c r="L702" i="5"/>
  <c r="J740" i="5"/>
  <c r="J793" i="5"/>
  <c r="M803" i="5"/>
  <c r="L818" i="5"/>
  <c r="M831" i="5"/>
  <c r="O859" i="5"/>
  <c r="J939" i="5"/>
  <c r="J987" i="5"/>
  <c r="L1003" i="5"/>
  <c r="J1088" i="5"/>
  <c r="O1139" i="5"/>
  <c r="M1353" i="5"/>
  <c r="L1430" i="5"/>
  <c r="J1514" i="5"/>
  <c r="L1580" i="5"/>
  <c r="J1630" i="5"/>
  <c r="M1683" i="5"/>
  <c r="I310" i="5"/>
  <c r="L343" i="5"/>
  <c r="O365" i="5"/>
  <c r="J387" i="5"/>
  <c r="L453" i="5"/>
  <c r="I497" i="5"/>
  <c r="I508" i="5"/>
  <c r="O592" i="5"/>
  <c r="J655" i="5"/>
  <c r="L681" i="5"/>
  <c r="I688" i="5"/>
  <c r="O702" i="5"/>
  <c r="M740" i="5"/>
  <c r="J745" i="5"/>
  <c r="I765" i="5"/>
  <c r="I837" i="5"/>
  <c r="K837" i="5" s="1"/>
  <c r="I895" i="5"/>
  <c r="I917" i="5"/>
  <c r="O928" i="5"/>
  <c r="J1139" i="5"/>
  <c r="O1154" i="5"/>
  <c r="I1184" i="5"/>
  <c r="I1202" i="5"/>
  <c r="K1202" i="5" s="1"/>
  <c r="L1216" i="5"/>
  <c r="L1244" i="5"/>
  <c r="M1265" i="5"/>
  <c r="M1294" i="5"/>
  <c r="L1369" i="5"/>
  <c r="M1481" i="5"/>
  <c r="M1487" i="5"/>
  <c r="J1493" i="5"/>
  <c r="M1514" i="5"/>
  <c r="O1525" i="5"/>
  <c r="I1531" i="5"/>
  <c r="M1547" i="5"/>
  <c r="O1555" i="5"/>
  <c r="L1555" i="5"/>
  <c r="I1563" i="5"/>
  <c r="O1580" i="5"/>
  <c r="M1587" i="5"/>
  <c r="I1611" i="5"/>
  <c r="L1993" i="5"/>
  <c r="J2230" i="5"/>
  <c r="J2330" i="5"/>
  <c r="J310" i="5"/>
  <c r="J321" i="5"/>
  <c r="L332" i="5"/>
  <c r="I486" i="5"/>
  <c r="J497" i="5"/>
  <c r="J508" i="5"/>
  <c r="I519" i="5"/>
  <c r="I530" i="5"/>
  <c r="K530" i="5" s="1"/>
  <c r="J541" i="5"/>
  <c r="L655" i="5"/>
  <c r="L730" i="5"/>
  <c r="J765" i="5"/>
  <c r="O873" i="5"/>
  <c r="L884" i="5"/>
  <c r="M895" i="5"/>
  <c r="J928" i="5"/>
  <c r="O1051" i="5"/>
  <c r="I1083" i="5"/>
  <c r="J1216" i="5"/>
  <c r="O1283" i="5"/>
  <c r="L1294" i="5"/>
  <c r="I1327" i="5"/>
  <c r="L1461" i="5"/>
  <c r="L1481" i="5"/>
  <c r="L1514" i="5"/>
  <c r="M1519" i="5"/>
  <c r="J1531" i="5"/>
  <c r="L1587" i="5"/>
  <c r="J1611" i="5"/>
  <c r="J1850" i="5"/>
  <c r="I928" i="5"/>
  <c r="O939" i="5"/>
  <c r="M1216" i="5"/>
  <c r="J1413" i="5"/>
  <c r="I1436" i="5"/>
  <c r="I1456" i="5"/>
  <c r="K1456" i="5" s="1"/>
  <c r="I1461" i="5"/>
  <c r="O3255" i="5"/>
  <c r="O655" i="5"/>
  <c r="M655" i="5"/>
  <c r="I668" i="5"/>
  <c r="O668" i="5"/>
  <c r="O793" i="5"/>
  <c r="I873" i="5"/>
  <c r="O884" i="5"/>
  <c r="L1202" i="5"/>
  <c r="I1244" i="5"/>
  <c r="O1244" i="5"/>
  <c r="M1289" i="5"/>
  <c r="J1313" i="5"/>
  <c r="J1436" i="5"/>
  <c r="J1446" i="5"/>
  <c r="J1580" i="5"/>
  <c r="M1593" i="5"/>
  <c r="O321" i="5"/>
  <c r="M343" i="5"/>
  <c r="I431" i="5"/>
  <c r="O497" i="5"/>
  <c r="O508" i="5"/>
  <c r="L519" i="5"/>
  <c r="O541" i="5"/>
  <c r="O552" i="5"/>
  <c r="J633" i="5"/>
  <c r="M783" i="5"/>
  <c r="L810" i="5"/>
  <c r="O837" i="5"/>
  <c r="M859" i="5"/>
  <c r="O1184" i="5"/>
  <c r="O1216" i="5"/>
  <c r="J1271" i="5"/>
  <c r="L1289" i="5"/>
  <c r="M1413" i="5"/>
  <c r="M1436" i="5"/>
  <c r="J1481" i="5"/>
  <c r="J1487" i="5"/>
  <c r="M1509" i="5"/>
  <c r="O1563" i="5"/>
  <c r="I2182" i="5"/>
  <c r="I398" i="5"/>
  <c r="K398" i="5" s="1"/>
  <c r="M442" i="5"/>
  <c r="L464" i="5"/>
  <c r="L475" i="5"/>
  <c r="O486" i="5"/>
  <c r="O530" i="5"/>
  <c r="L668" i="5"/>
  <c r="I755" i="5"/>
  <c r="O765" i="5"/>
  <c r="I775" i="5"/>
  <c r="I793" i="5"/>
  <c r="M873" i="5"/>
  <c r="J1067" i="5"/>
  <c r="O1083" i="5"/>
  <c r="O1124" i="5"/>
  <c r="L1299" i="5"/>
  <c r="I1358" i="5"/>
  <c r="I1391" i="5"/>
  <c r="I1424" i="5"/>
  <c r="L1471" i="5"/>
  <c r="I1504" i="5"/>
  <c r="M1541" i="5"/>
  <c r="I1601" i="5"/>
  <c r="L1606" i="5"/>
  <c r="L1617" i="5"/>
  <c r="M1630" i="5"/>
  <c r="O1937" i="5"/>
  <c r="I2072" i="5"/>
  <c r="J1725" i="5"/>
  <c r="O1741" i="5"/>
  <c r="M1784" i="5"/>
  <c r="I1818" i="5"/>
  <c r="K1818" i="5" s="1"/>
  <c r="L1877" i="5"/>
  <c r="M1932" i="5"/>
  <c r="M1947" i="5"/>
  <c r="J2044" i="5"/>
  <c r="J2090" i="5"/>
  <c r="L2164" i="5"/>
  <c r="L2196" i="5"/>
  <c r="M2277" i="5"/>
  <c r="O2374" i="5"/>
  <c r="I2473" i="5"/>
  <c r="J2579" i="5"/>
  <c r="L2633" i="5"/>
  <c r="J2686" i="5"/>
  <c r="J2833" i="5"/>
  <c r="O3379" i="5"/>
  <c r="J1504" i="5"/>
  <c r="L1547" i="5"/>
  <c r="J1555" i="5"/>
  <c r="M1555" i="5"/>
  <c r="M1601" i="5"/>
  <c r="L1651" i="5"/>
  <c r="J1663" i="5"/>
  <c r="O1669" i="5"/>
  <c r="J1679" i="5"/>
  <c r="O1691" i="5"/>
  <c r="O1711" i="5"/>
  <c r="J1715" i="5"/>
  <c r="L1752" i="5"/>
  <c r="L1784" i="5"/>
  <c r="O1794" i="5"/>
  <c r="O1806" i="5"/>
  <c r="M1842" i="5"/>
  <c r="M1867" i="5"/>
  <c r="I1872" i="5"/>
  <c r="K1872" i="5" s="1"/>
  <c r="J1916" i="5"/>
  <c r="L1947" i="5"/>
  <c r="J1947" i="5"/>
  <c r="M1952" i="5"/>
  <c r="M1967" i="5"/>
  <c r="J1993" i="5"/>
  <c r="L2123" i="5"/>
  <c r="L2138" i="5"/>
  <c r="I2241" i="5"/>
  <c r="K2241" i="5" s="1"/>
  <c r="J2241" i="5"/>
  <c r="L2295" i="5"/>
  <c r="O2308" i="5"/>
  <c r="O2352" i="5"/>
  <c r="L2396" i="5"/>
  <c r="I2418" i="5"/>
  <c r="O2440" i="5"/>
  <c r="O2451" i="5"/>
  <c r="L2484" i="5"/>
  <c r="L2549" i="5"/>
  <c r="J2549" i="5"/>
  <c r="O2591" i="5"/>
  <c r="L2679" i="5"/>
  <c r="M2700" i="5"/>
  <c r="J2837" i="5"/>
  <c r="L2975" i="5"/>
  <c r="O1531" i="5"/>
  <c r="M1571" i="5"/>
  <c r="L1601" i="5"/>
  <c r="O1617" i="5"/>
  <c r="I1623" i="5"/>
  <c r="I1651" i="5"/>
  <c r="K1651" i="5" s="1"/>
  <c r="I1730" i="5"/>
  <c r="I1741" i="5"/>
  <c r="O1752" i="5"/>
  <c r="L1774" i="5"/>
  <c r="O1784" i="5"/>
  <c r="I1901" i="5"/>
  <c r="K1901" i="5" s="1"/>
  <c r="M1911" i="5"/>
  <c r="L1967" i="5"/>
  <c r="M1980" i="5"/>
  <c r="I2019" i="5"/>
  <c r="L2032" i="5"/>
  <c r="J2038" i="5"/>
  <c r="M2038" i="5"/>
  <c r="M2051" i="5"/>
  <c r="M2072" i="5"/>
  <c r="L2090" i="5"/>
  <c r="M2134" i="5"/>
  <c r="I2144" i="5"/>
  <c r="K2144" i="5" s="1"/>
  <c r="L2170" i="5"/>
  <c r="O2176" i="5"/>
  <c r="L2208" i="5"/>
  <c r="O2222" i="5"/>
  <c r="I2230" i="5"/>
  <c r="M2252" i="5"/>
  <c r="L2257" i="5"/>
  <c r="M2272" i="5"/>
  <c r="O2277" i="5"/>
  <c r="L2277" i="5"/>
  <c r="L2319" i="5"/>
  <c r="L2363" i="5"/>
  <c r="J2462" i="5"/>
  <c r="L2517" i="5"/>
  <c r="I2559" i="5"/>
  <c r="O2596" i="5"/>
  <c r="O3588" i="5"/>
  <c r="M4992" i="5"/>
  <c r="J1683" i="5"/>
  <c r="L1683" i="5"/>
  <c r="J1699" i="5"/>
  <c r="M1741" i="5"/>
  <c r="O1858" i="5"/>
  <c r="O1906" i="5"/>
  <c r="L2038" i="5"/>
  <c r="O2044" i="5"/>
  <c r="O2090" i="5"/>
  <c r="L2114" i="5"/>
  <c r="J2134" i="5"/>
  <c r="I2170" i="5"/>
  <c r="K2170" i="5" s="1"/>
  <c r="L2182" i="5"/>
  <c r="L2214" i="5"/>
  <c r="L2241" i="5"/>
  <c r="L2262" i="5"/>
  <c r="J2267" i="5"/>
  <c r="L2282" i="5"/>
  <c r="M2407" i="5"/>
  <c r="L2418" i="5"/>
  <c r="L2554" i="5"/>
  <c r="I2672" i="5"/>
  <c r="J3299" i="5"/>
  <c r="M1537" i="5"/>
  <c r="J1563" i="5"/>
  <c r="J1601" i="5"/>
  <c r="O1623" i="5"/>
  <c r="O1658" i="5"/>
  <c r="M1658" i="5"/>
  <c r="M1669" i="5"/>
  <c r="J1719" i="5"/>
  <c r="L1730" i="5"/>
  <c r="L1741" i="5"/>
  <c r="J1752" i="5"/>
  <c r="J1826" i="5"/>
  <c r="I1834" i="5"/>
  <c r="J1842" i="5"/>
  <c r="J1867" i="5"/>
  <c r="M1906" i="5"/>
  <c r="I1916" i="5"/>
  <c r="J1937" i="5"/>
  <c r="I1957" i="5"/>
  <c r="M2006" i="5"/>
  <c r="L2019" i="5"/>
  <c r="I2032" i="5"/>
  <c r="I2058" i="5"/>
  <c r="K2058" i="5" s="1"/>
  <c r="M2058" i="5"/>
  <c r="J2080" i="5"/>
  <c r="O2114" i="5"/>
  <c r="L2134" i="5"/>
  <c r="J2158" i="5"/>
  <c r="I2190" i="5"/>
  <c r="O2202" i="5"/>
  <c r="I2208" i="5"/>
  <c r="K2208" i="5" s="1"/>
  <c r="M2230" i="5"/>
  <c r="M2295" i="5"/>
  <c r="L2407" i="5"/>
  <c r="L2559" i="5"/>
  <c r="O2603" i="5"/>
  <c r="M2617" i="5"/>
  <c r="J2814" i="5"/>
  <c r="M2907" i="5"/>
  <c r="J3141" i="5"/>
  <c r="O1651" i="5"/>
  <c r="L1669" i="5"/>
  <c r="M1691" i="5"/>
  <c r="I1842" i="5"/>
  <c r="O1942" i="5"/>
  <c r="J1957" i="5"/>
  <c r="I2038" i="5"/>
  <c r="J2190" i="5"/>
  <c r="I2214" i="5"/>
  <c r="J2222" i="5"/>
  <c r="O2230" i="5"/>
  <c r="I2262" i="5"/>
  <c r="L2308" i="5"/>
  <c r="L2352" i="5"/>
  <c r="I2569" i="5"/>
  <c r="I2625" i="5"/>
  <c r="I3518" i="5"/>
  <c r="O4158" i="5"/>
  <c r="J1637" i="5"/>
  <c r="J1644" i="5"/>
  <c r="O1683" i="5"/>
  <c r="O1699" i="5"/>
  <c r="J1736" i="5"/>
  <c r="M1818" i="5"/>
  <c r="M1834" i="5"/>
  <c r="I1850" i="5"/>
  <c r="J1932" i="5"/>
  <c r="L1937" i="5"/>
  <c r="I1952" i="5"/>
  <c r="O1962" i="5"/>
  <c r="M2114" i="5"/>
  <c r="J2202" i="5"/>
  <c r="O2295" i="5"/>
  <c r="I2363" i="5"/>
  <c r="L2385" i="5"/>
  <c r="J2385" i="5"/>
  <c r="M2610" i="5"/>
  <c r="L4008" i="5"/>
  <c r="M4263" i="5"/>
  <c r="L4481" i="5"/>
  <c r="I1675" i="5"/>
  <c r="M1705" i="5"/>
  <c r="O1719" i="5"/>
  <c r="J1741" i="5"/>
  <c r="J1747" i="5"/>
  <c r="J1758" i="5"/>
  <c r="I1758" i="5"/>
  <c r="L1858" i="5"/>
  <c r="J1858" i="5"/>
  <c r="O1921" i="5"/>
  <c r="O1926" i="5"/>
  <c r="J1952" i="5"/>
  <c r="L1957" i="5"/>
  <c r="L2044" i="5"/>
  <c r="I2051" i="5"/>
  <c r="K2051" i="5" s="1"/>
  <c r="I2064" i="5"/>
  <c r="I2104" i="5"/>
  <c r="I2134" i="5"/>
  <c r="J2152" i="5"/>
  <c r="J2164" i="5"/>
  <c r="O2170" i="5"/>
  <c r="L2190" i="5"/>
  <c r="O2208" i="5"/>
  <c r="L2222" i="5"/>
  <c r="J2252" i="5"/>
  <c r="J2272" i="5"/>
  <c r="I2295" i="5"/>
  <c r="O2341" i="5"/>
  <c r="I2374" i="5"/>
  <c r="O2396" i="5"/>
  <c r="I2462" i="5"/>
  <c r="O2484" i="5"/>
  <c r="L2495" i="5"/>
  <c r="M2625" i="5"/>
  <c r="J2804" i="5"/>
  <c r="J1669" i="5"/>
  <c r="L1725" i="5"/>
  <c r="M1730" i="5"/>
  <c r="L1764" i="5"/>
  <c r="O1774" i="5"/>
  <c r="I1806" i="5"/>
  <c r="M1882" i="5"/>
  <c r="O1887" i="5"/>
  <c r="O1916" i="5"/>
  <c r="O2058" i="5"/>
  <c r="M2152" i="5"/>
  <c r="O2257" i="5"/>
  <c r="M2319" i="5"/>
  <c r="M2363" i="5"/>
  <c r="J2506" i="5"/>
  <c r="O2610" i="5"/>
  <c r="J2617" i="5"/>
  <c r="L2672" i="5"/>
  <c r="J2714" i="5"/>
  <c r="J2853" i="5"/>
  <c r="O2877" i="5"/>
  <c r="J1691" i="5"/>
  <c r="L1691" i="5"/>
  <c r="O1705" i="5"/>
  <c r="O1725" i="5"/>
  <c r="M1806" i="5"/>
  <c r="O1932" i="5"/>
  <c r="J2032" i="5"/>
  <c r="O2190" i="5"/>
  <c r="I2222" i="5"/>
  <c r="M2262" i="5"/>
  <c r="O2282" i="5"/>
  <c r="J2352" i="5"/>
  <c r="J1834" i="5"/>
  <c r="I1858" i="5"/>
  <c r="O2080" i="5"/>
  <c r="L2104" i="5"/>
  <c r="J2123" i="5"/>
  <c r="M2138" i="5"/>
  <c r="I2308" i="5"/>
  <c r="O2319" i="5"/>
  <c r="M2330" i="5"/>
  <c r="L2341" i="5"/>
  <c r="O2363" i="5"/>
  <c r="I2396" i="5"/>
  <c r="I2517" i="5"/>
  <c r="M2549" i="5"/>
  <c r="J2859" i="5"/>
  <c r="I2935" i="5"/>
  <c r="O3210" i="5"/>
  <c r="M3277" i="5"/>
  <c r="L2440" i="5"/>
  <c r="I2440" i="5"/>
  <c r="I2484" i="5"/>
  <c r="O2495" i="5"/>
  <c r="I2549" i="5"/>
  <c r="M2569" i="5"/>
  <c r="O2574" i="5"/>
  <c r="L2591" i="5"/>
  <c r="O2617" i="5"/>
  <c r="J2625" i="5"/>
  <c r="M2633" i="5"/>
  <c r="O2641" i="5"/>
  <c r="I2679" i="5"/>
  <c r="J2693" i="5"/>
  <c r="L2714" i="5"/>
  <c r="O2754" i="5"/>
  <c r="O2790" i="5"/>
  <c r="I2814" i="5"/>
  <c r="O2837" i="5"/>
  <c r="J2865" i="5"/>
  <c r="J2877" i="5"/>
  <c r="J2895" i="5"/>
  <c r="O2918" i="5"/>
  <c r="O2929" i="5"/>
  <c r="I3005" i="5"/>
  <c r="K3005" i="5" s="1"/>
  <c r="J3187" i="5"/>
  <c r="I3277" i="5"/>
  <c r="J3347" i="5"/>
  <c r="M3564" i="5"/>
  <c r="L3610" i="5"/>
  <c r="J3636" i="5"/>
  <c r="I3656" i="5"/>
  <c r="L3661" i="5"/>
  <c r="M3683" i="5"/>
  <c r="I3707" i="5"/>
  <c r="J3772" i="5"/>
  <c r="M3800" i="5"/>
  <c r="L3854" i="5"/>
  <c r="J3961" i="5"/>
  <c r="I4280" i="5"/>
  <c r="L4493" i="5"/>
  <c r="M4620" i="5"/>
  <c r="J4713" i="5"/>
  <c r="I4731" i="5"/>
  <c r="I4956" i="5"/>
  <c r="J2665" i="5"/>
  <c r="M2672" i="5"/>
  <c r="M2814" i="5"/>
  <c r="L2824" i="5"/>
  <c r="J2883" i="5"/>
  <c r="O2895" i="5"/>
  <c r="M2935" i="5"/>
  <c r="M3141" i="5"/>
  <c r="I3244" i="5"/>
  <c r="J3266" i="5"/>
  <c r="I3331" i="5"/>
  <c r="O3331" i="5"/>
  <c r="O3518" i="5"/>
  <c r="O3564" i="5"/>
  <c r="M3570" i="5"/>
  <c r="O3683" i="5"/>
  <c r="O3714" i="5"/>
  <c r="J4430" i="5"/>
  <c r="J4475" i="5"/>
  <c r="M4767" i="5"/>
  <c r="L5617" i="5"/>
  <c r="M2641" i="5"/>
  <c r="J2707" i="5"/>
  <c r="I2714" i="5"/>
  <c r="M2735" i="5"/>
  <c r="M2871" i="5"/>
  <c r="L3090" i="5"/>
  <c r="J3255" i="5"/>
  <c r="O3277" i="5"/>
  <c r="O3412" i="5"/>
  <c r="J3683" i="5"/>
  <c r="I3728" i="5"/>
  <c r="L3808" i="5"/>
  <c r="J3816" i="5"/>
  <c r="J2418" i="5"/>
  <c r="M2429" i="5"/>
  <c r="M2544" i="5"/>
  <c r="L2574" i="5"/>
  <c r="I2579" i="5"/>
  <c r="I2603" i="5"/>
  <c r="L2617" i="5"/>
  <c r="L2641" i="5"/>
  <c r="O2649" i="5"/>
  <c r="J2657" i="5"/>
  <c r="M2665" i="5"/>
  <c r="O2672" i="5"/>
  <c r="J2728" i="5"/>
  <c r="J2784" i="5"/>
  <c r="L2800" i="5"/>
  <c r="I2804" i="5"/>
  <c r="L2883" i="5"/>
  <c r="O2889" i="5"/>
  <c r="L2990" i="5"/>
  <c r="J3039" i="5"/>
  <c r="J3233" i="5"/>
  <c r="M3244" i="5"/>
  <c r="L3497" i="5"/>
  <c r="I3593" i="5"/>
  <c r="L3629" i="5"/>
  <c r="I3683" i="5"/>
  <c r="J3689" i="5"/>
  <c r="M3735" i="5"/>
  <c r="J3866" i="5"/>
  <c r="I3872" i="5"/>
  <c r="J4363" i="5"/>
  <c r="J4381" i="5"/>
  <c r="M4475" i="5"/>
  <c r="I4517" i="5"/>
  <c r="I4830" i="5"/>
  <c r="O5401" i="5"/>
  <c r="J2769" i="5"/>
  <c r="M2784" i="5"/>
  <c r="M2808" i="5"/>
  <c r="I2824" i="5"/>
  <c r="K2824" i="5" s="1"/>
  <c r="L2829" i="5"/>
  <c r="I2833" i="5"/>
  <c r="I2842" i="5"/>
  <c r="I2865" i="5"/>
  <c r="I2889" i="5"/>
  <c r="I2907" i="5"/>
  <c r="J2940" i="5"/>
  <c r="O3022" i="5"/>
  <c r="I3090" i="5"/>
  <c r="O3090" i="5"/>
  <c r="J3463" i="5"/>
  <c r="J3558" i="5"/>
  <c r="I3622" i="5"/>
  <c r="O3629" i="5"/>
  <c r="I3677" i="5"/>
  <c r="M3714" i="5"/>
  <c r="I3714" i="5"/>
  <c r="L3752" i="5"/>
  <c r="J3824" i="5"/>
  <c r="I4015" i="5"/>
  <c r="I2539" i="5"/>
  <c r="O2544" i="5"/>
  <c r="J2559" i="5"/>
  <c r="I2585" i="5"/>
  <c r="J2672" i="5"/>
  <c r="O2721" i="5"/>
  <c r="L2721" i="5"/>
  <c r="O2744" i="5"/>
  <c r="M2778" i="5"/>
  <c r="I2808" i="5"/>
  <c r="O2829" i="5"/>
  <c r="O2883" i="5"/>
  <c r="O2901" i="5"/>
  <c r="L2901" i="5"/>
  <c r="J2907" i="5"/>
  <c r="I2945" i="5"/>
  <c r="M3005" i="5"/>
  <c r="O3056" i="5"/>
  <c r="O3073" i="5"/>
  <c r="L3073" i="5"/>
  <c r="J3073" i="5"/>
  <c r="I3363" i="5"/>
  <c r="M3429" i="5"/>
  <c r="O3446" i="5"/>
  <c r="I3480" i="5"/>
  <c r="I3540" i="5"/>
  <c r="M3546" i="5"/>
  <c r="O3617" i="5"/>
  <c r="M3651" i="5"/>
  <c r="J3808" i="5"/>
  <c r="M3872" i="5"/>
  <c r="J4391" i="5"/>
  <c r="J5262" i="5"/>
  <c r="O2633" i="5"/>
  <c r="L2686" i="5"/>
  <c r="I2754" i="5"/>
  <c r="L2754" i="5"/>
  <c r="L2778" i="5"/>
  <c r="L2847" i="5"/>
  <c r="J2945" i="5"/>
  <c r="I3315" i="5"/>
  <c r="J3429" i="5"/>
  <c r="L3463" i="5"/>
  <c r="J3497" i="5"/>
  <c r="M3497" i="5"/>
  <c r="L3546" i="5"/>
  <c r="M3552" i="5"/>
  <c r="M3558" i="5"/>
  <c r="L3564" i="5"/>
  <c r="L3593" i="5"/>
  <c r="J3629" i="5"/>
  <c r="L3636" i="5"/>
  <c r="I3641" i="5"/>
  <c r="L3651" i="5"/>
  <c r="I3666" i="5"/>
  <c r="O3671" i="5"/>
  <c r="O3689" i="5"/>
  <c r="L3701" i="5"/>
  <c r="J3721" i="5"/>
  <c r="J3767" i="5"/>
  <c r="M3784" i="5"/>
  <c r="I3792" i="5"/>
  <c r="M3792" i="5"/>
  <c r="M3848" i="5"/>
  <c r="J4425" i="5"/>
  <c r="O4526" i="5"/>
  <c r="O4674" i="5"/>
  <c r="M2649" i="5"/>
  <c r="O2657" i="5"/>
  <c r="I2693" i="5"/>
  <c r="L2707" i="5"/>
  <c r="J2721" i="5"/>
  <c r="I2790" i="5"/>
  <c r="J2871" i="5"/>
  <c r="M2877" i="5"/>
  <c r="J2901" i="5"/>
  <c r="L2907" i="5"/>
  <c r="J3056" i="5"/>
  <c r="I3124" i="5"/>
  <c r="L3412" i="5"/>
  <c r="M3540" i="5"/>
  <c r="O3636" i="5"/>
  <c r="J3641" i="5"/>
  <c r="O3651" i="5"/>
  <c r="J3671" i="5"/>
  <c r="J3742" i="5"/>
  <c r="L3784" i="5"/>
  <c r="J3792" i="5"/>
  <c r="I2385" i="5"/>
  <c r="K2385" i="5" s="1"/>
  <c r="O2385" i="5"/>
  <c r="M2495" i="5"/>
  <c r="L2528" i="5"/>
  <c r="O2559" i="5"/>
  <c r="M2574" i="5"/>
  <c r="L2585" i="5"/>
  <c r="J2591" i="5"/>
  <c r="M2591" i="5"/>
  <c r="L2596" i="5"/>
  <c r="L2603" i="5"/>
  <c r="J2603" i="5"/>
  <c r="J2610" i="5"/>
  <c r="I2686" i="5"/>
  <c r="I2735" i="5"/>
  <c r="I2778" i="5"/>
  <c r="M2790" i="5"/>
  <c r="J2800" i="5"/>
  <c r="L2814" i="5"/>
  <c r="O2824" i="5"/>
  <c r="M2837" i="5"/>
  <c r="O2842" i="5"/>
  <c r="M2883" i="5"/>
  <c r="L2945" i="5"/>
  <c r="I2960" i="5"/>
  <c r="J3107" i="5"/>
  <c r="O3244" i="5"/>
  <c r="M3315" i="5"/>
  <c r="M3379" i="5"/>
  <c r="O3579" i="5"/>
  <c r="J3661" i="5"/>
  <c r="M3661" i="5"/>
  <c r="M3671" i="5"/>
  <c r="O3677" i="5"/>
  <c r="M3677" i="5"/>
  <c r="M3721" i="5"/>
  <c r="O3762" i="5"/>
  <c r="I3816" i="5"/>
  <c r="J3907" i="5"/>
  <c r="M3949" i="5"/>
  <c r="L4305" i="5"/>
  <c r="J4435" i="5"/>
  <c r="M4629" i="5"/>
  <c r="L2429" i="5"/>
  <c r="L2473" i="5"/>
  <c r="M2506" i="5"/>
  <c r="O2528" i="5"/>
  <c r="M2554" i="5"/>
  <c r="I2657" i="5"/>
  <c r="K2657" i="5" s="1"/>
  <c r="M2693" i="5"/>
  <c r="O2714" i="5"/>
  <c r="M2763" i="5"/>
  <c r="J2763" i="5"/>
  <c r="L2871" i="5"/>
  <c r="M2918" i="5"/>
  <c r="L2929" i="5"/>
  <c r="L3022" i="5"/>
  <c r="M3233" i="5"/>
  <c r="I3288" i="5"/>
  <c r="O3299" i="5"/>
  <c r="O3363" i="5"/>
  <c r="J3395" i="5"/>
  <c r="O3540" i="5"/>
  <c r="O3552" i="5"/>
  <c r="L3617" i="5"/>
  <c r="J3617" i="5"/>
  <c r="I3636" i="5"/>
  <c r="L3641" i="5"/>
  <c r="O3695" i="5"/>
  <c r="J3701" i="5"/>
  <c r="I3772" i="5"/>
  <c r="L3777" i="5"/>
  <c r="I3800" i="5"/>
  <c r="K3800" i="5" s="1"/>
  <c r="I4298" i="5"/>
  <c r="I4386" i="5"/>
  <c r="K4386" i="5" s="1"/>
  <c r="I3914" i="5"/>
  <c r="L3928" i="5"/>
  <c r="O4020" i="5"/>
  <c r="I4066" i="5"/>
  <c r="J4090" i="5"/>
  <c r="L4098" i="5"/>
  <c r="L4112" i="5"/>
  <c r="I4178" i="5"/>
  <c r="L4205" i="5"/>
  <c r="M4238" i="5"/>
  <c r="L4255" i="5"/>
  <c r="I4319" i="5"/>
  <c r="J4351" i="5"/>
  <c r="O4455" i="5"/>
  <c r="M4548" i="5"/>
  <c r="M4713" i="5"/>
  <c r="L4776" i="5"/>
  <c r="L4830" i="5"/>
  <c r="J4839" i="5"/>
  <c r="O4938" i="5"/>
  <c r="I5010" i="5"/>
  <c r="I5064" i="5"/>
  <c r="M5118" i="5"/>
  <c r="I5475" i="5"/>
  <c r="M5516" i="5"/>
  <c r="O5537" i="5"/>
  <c r="I3854" i="5"/>
  <c r="J4008" i="5"/>
  <c r="I4020" i="5"/>
  <c r="K4020" i="5" s="1"/>
  <c r="L4082" i="5"/>
  <c r="J4124" i="5"/>
  <c r="O4153" i="5"/>
  <c r="M4187" i="5"/>
  <c r="I4226" i="5"/>
  <c r="K4226" i="5" s="1"/>
  <c r="I4271" i="5"/>
  <c r="L4298" i="5"/>
  <c r="I4363" i="5"/>
  <c r="L4381" i="5"/>
  <c r="L4425" i="5"/>
  <c r="M4526" i="5"/>
  <c r="I4530" i="5"/>
  <c r="L4548" i="5"/>
  <c r="L4575" i="5"/>
  <c r="L4629" i="5"/>
  <c r="M4656" i="5"/>
  <c r="M4683" i="5"/>
  <c r="O4695" i="5"/>
  <c r="O4740" i="5"/>
  <c r="I4749" i="5"/>
  <c r="M4812" i="5"/>
  <c r="I4884" i="5"/>
  <c r="O5109" i="5"/>
  <c r="I5343" i="5"/>
  <c r="M5457" i="5"/>
  <c r="J5463" i="5"/>
  <c r="J5812" i="5"/>
  <c r="M3762" i="5"/>
  <c r="O3767" i="5"/>
  <c r="L3792" i="5"/>
  <c r="M3808" i="5"/>
  <c r="L3816" i="5"/>
  <c r="J3886" i="5"/>
  <c r="J3942" i="5"/>
  <c r="M3942" i="5"/>
  <c r="I3949" i="5"/>
  <c r="I3994" i="5"/>
  <c r="J4050" i="5"/>
  <c r="I4050" i="5"/>
  <c r="O4178" i="5"/>
  <c r="I4205" i="5"/>
  <c r="O4238" i="5"/>
  <c r="L4238" i="5"/>
  <c r="I4312" i="5"/>
  <c r="M4319" i="5"/>
  <c r="L4339" i="5"/>
  <c r="I4345" i="5"/>
  <c r="O4357" i="5"/>
  <c r="L4357" i="5"/>
  <c r="O4381" i="5"/>
  <c r="J4401" i="5"/>
  <c r="O4425" i="5"/>
  <c r="I4445" i="5"/>
  <c r="L4465" i="5"/>
  <c r="J4481" i="5"/>
  <c r="L4499" i="5"/>
  <c r="O4505" i="5"/>
  <c r="O4548" i="5"/>
  <c r="M4602" i="5"/>
  <c r="I4638" i="5"/>
  <c r="L4656" i="5"/>
  <c r="M4674" i="5"/>
  <c r="L4683" i="5"/>
  <c r="L4722" i="5"/>
  <c r="L4812" i="5"/>
  <c r="O4821" i="5"/>
  <c r="L4821" i="5"/>
  <c r="J4884" i="5"/>
  <c r="I5055" i="5"/>
  <c r="J5145" i="5"/>
  <c r="O5605" i="5"/>
  <c r="L3836" i="5"/>
  <c r="L3842" i="5"/>
  <c r="M3854" i="5"/>
  <c r="M3886" i="5"/>
  <c r="J3914" i="5"/>
  <c r="O3949" i="5"/>
  <c r="M3967" i="5"/>
  <c r="O3984" i="5"/>
  <c r="O4015" i="5"/>
  <c r="M4050" i="5"/>
  <c r="M4112" i="5"/>
  <c r="J4214" i="5"/>
  <c r="I4246" i="5"/>
  <c r="I4255" i="5"/>
  <c r="M4271" i="5"/>
  <c r="M4280" i="5"/>
  <c r="I4289" i="5"/>
  <c r="O4298" i="5"/>
  <c r="I4305" i="5"/>
  <c r="J4345" i="5"/>
  <c r="M4363" i="5"/>
  <c r="J4445" i="5"/>
  <c r="I4465" i="5"/>
  <c r="M4481" i="5"/>
  <c r="I4505" i="5"/>
  <c r="L4511" i="5"/>
  <c r="O4575" i="5"/>
  <c r="I4629" i="5"/>
  <c r="O4656" i="5"/>
  <c r="I4683" i="5"/>
  <c r="L4695" i="5"/>
  <c r="O4722" i="5"/>
  <c r="M4803" i="5"/>
  <c r="O4812" i="5"/>
  <c r="L4947" i="5"/>
  <c r="L5253" i="5"/>
  <c r="I5355" i="5"/>
  <c r="O5430" i="5"/>
  <c r="L5703" i="5"/>
  <c r="I6096" i="5"/>
  <c r="L3900" i="5"/>
  <c r="I3973" i="5"/>
  <c r="I3984" i="5"/>
  <c r="O4025" i="5"/>
  <c r="O4040" i="5"/>
  <c r="L4136" i="5"/>
  <c r="I4230" i="5"/>
  <c r="L4280" i="5"/>
  <c r="M4312" i="5"/>
  <c r="I4327" i="5"/>
  <c r="K4327" i="5" s="1"/>
  <c r="I4409" i="5"/>
  <c r="J4487" i="5"/>
  <c r="O4499" i="5"/>
  <c r="M4522" i="5"/>
  <c r="L4530" i="5"/>
  <c r="J4575" i="5"/>
  <c r="J4620" i="5"/>
  <c r="J4629" i="5"/>
  <c r="O4683" i="5"/>
  <c r="L4785" i="5"/>
  <c r="I4794" i="5"/>
  <c r="J4974" i="5"/>
  <c r="M5217" i="5"/>
  <c r="I5395" i="5"/>
  <c r="I3767" i="5"/>
  <c r="I3830" i="5"/>
  <c r="O3900" i="5"/>
  <c r="O3967" i="5"/>
  <c r="J4015" i="5"/>
  <c r="M4015" i="5"/>
  <c r="L4025" i="5"/>
  <c r="O4050" i="5"/>
  <c r="L4050" i="5"/>
  <c r="I4106" i="5"/>
  <c r="O4136" i="5"/>
  <c r="J4196" i="5"/>
  <c r="M4196" i="5"/>
  <c r="I4218" i="5"/>
  <c r="O4226" i="5"/>
  <c r="J4230" i="5"/>
  <c r="M4246" i="5"/>
  <c r="M4255" i="5"/>
  <c r="L4263" i="5"/>
  <c r="O4280" i="5"/>
  <c r="J4298" i="5"/>
  <c r="J4312" i="5"/>
  <c r="L4345" i="5"/>
  <c r="M4357" i="5"/>
  <c r="L4391" i="5"/>
  <c r="I4396" i="5"/>
  <c r="K4396" i="5" s="1"/>
  <c r="O4401" i="5"/>
  <c r="J4409" i="5"/>
  <c r="L4435" i="5"/>
  <c r="L4445" i="5"/>
  <c r="M4465" i="5"/>
  <c r="O4481" i="5"/>
  <c r="M4487" i="5"/>
  <c r="J4499" i="5"/>
  <c r="O4530" i="5"/>
  <c r="J4611" i="5"/>
  <c r="L4638" i="5"/>
  <c r="J4656" i="5"/>
  <c r="J4683" i="5"/>
  <c r="L4740" i="5"/>
  <c r="O4749" i="5"/>
  <c r="J4794" i="5"/>
  <c r="I4965" i="5"/>
  <c r="J4965" i="5"/>
  <c r="M5355" i="5"/>
  <c r="J3842" i="5"/>
  <c r="J3860" i="5"/>
  <c r="I3866" i="5"/>
  <c r="O3879" i="5"/>
  <c r="L3921" i="5"/>
  <c r="J3928" i="5"/>
  <c r="M3928" i="5"/>
  <c r="J4066" i="5"/>
  <c r="J4082" i="5"/>
  <c r="O4205" i="5"/>
  <c r="L4234" i="5"/>
  <c r="O4312" i="5"/>
  <c r="J4319" i="5"/>
  <c r="M4327" i="5"/>
  <c r="J4357" i="5"/>
  <c r="O4375" i="5"/>
  <c r="O4445" i="5"/>
  <c r="O4539" i="5"/>
  <c r="M4557" i="5"/>
  <c r="O4584" i="5"/>
  <c r="M4584" i="5"/>
  <c r="I4593" i="5"/>
  <c r="M4611" i="5"/>
  <c r="O4638" i="5"/>
  <c r="J4647" i="5"/>
  <c r="I4695" i="5"/>
  <c r="M4920" i="5"/>
  <c r="L5440" i="5"/>
  <c r="J3784" i="5"/>
  <c r="I3808" i="5"/>
  <c r="K3808" i="5" s="1"/>
  <c r="J3879" i="5"/>
  <c r="L3907" i="5"/>
  <c r="L4015" i="5"/>
  <c r="L4058" i="5"/>
  <c r="J4106" i="5"/>
  <c r="L4130" i="5"/>
  <c r="I4142" i="5"/>
  <c r="K4142" i="5" s="1"/>
  <c r="J4158" i="5"/>
  <c r="O4168" i="5"/>
  <c r="L4178" i="5"/>
  <c r="I4187" i="5"/>
  <c r="L4222" i="5"/>
  <c r="O4246" i="5"/>
  <c r="L4246" i="5"/>
  <c r="J4271" i="5"/>
  <c r="O4465" i="5"/>
  <c r="L4475" i="5"/>
  <c r="O4487" i="5"/>
  <c r="M4499" i="5"/>
  <c r="J4557" i="5"/>
  <c r="J4593" i="5"/>
  <c r="L4611" i="5"/>
  <c r="O4620" i="5"/>
  <c r="O4629" i="5"/>
  <c r="O4647" i="5"/>
  <c r="M4665" i="5"/>
  <c r="L4731" i="5"/>
  <c r="M4758" i="5"/>
  <c r="O4830" i="5"/>
  <c r="J5378" i="5"/>
  <c r="L5589" i="5"/>
  <c r="J5828" i="5"/>
  <c r="O3830" i="5"/>
  <c r="O3893" i="5"/>
  <c r="O3907" i="5"/>
  <c r="J3994" i="5"/>
  <c r="L4001" i="5"/>
  <c r="I4035" i="5"/>
  <c r="O4045" i="5"/>
  <c r="O4130" i="5"/>
  <c r="I4168" i="5"/>
  <c r="I4263" i="5"/>
  <c r="O4409" i="5"/>
  <c r="J4417" i="5"/>
  <c r="I4455" i="5"/>
  <c r="L4539" i="5"/>
  <c r="L4566" i="5"/>
  <c r="J4584" i="5"/>
  <c r="O4611" i="5"/>
  <c r="L4620" i="5"/>
  <c r="J4665" i="5"/>
  <c r="L4704" i="5"/>
  <c r="I4839" i="5"/>
  <c r="O5424" i="5"/>
  <c r="J5691" i="5"/>
  <c r="M3728" i="5"/>
  <c r="I3752" i="5"/>
  <c r="I3824" i="5"/>
  <c r="K3824" i="5" s="1"/>
  <c r="O3872" i="5"/>
  <c r="J3921" i="5"/>
  <c r="I3956" i="5"/>
  <c r="L3989" i="5"/>
  <c r="M4008" i="5"/>
  <c r="L4045" i="5"/>
  <c r="I4118" i="5"/>
  <c r="M4153" i="5"/>
  <c r="L4196" i="5"/>
  <c r="J4234" i="5"/>
  <c r="L4319" i="5"/>
  <c r="I4335" i="5"/>
  <c r="K4335" i="5" s="1"/>
  <c r="O4339" i="5"/>
  <c r="L4351" i="5"/>
  <c r="J4375" i="5"/>
  <c r="M4391" i="5"/>
  <c r="O4396" i="5"/>
  <c r="M4435" i="5"/>
  <c r="I4475" i="5"/>
  <c r="L4517" i="5"/>
  <c r="L4526" i="5"/>
  <c r="O4566" i="5"/>
  <c r="L4593" i="5"/>
  <c r="M4593" i="5"/>
  <c r="L4647" i="5"/>
  <c r="L4674" i="5"/>
  <c r="O4704" i="5"/>
  <c r="O4731" i="5"/>
  <c r="J4767" i="5"/>
  <c r="L4839" i="5"/>
  <c r="M4956" i="5"/>
  <c r="O4965" i="5"/>
  <c r="O5337" i="5"/>
  <c r="O5807" i="5"/>
  <c r="I5855" i="5"/>
  <c r="M5561" i="5"/>
  <c r="I5561" i="5"/>
  <c r="J5617" i="5"/>
  <c r="J5631" i="5"/>
  <c r="I5772" i="5"/>
  <c r="J5777" i="5"/>
  <c r="L5777" i="5"/>
  <c r="O5824" i="5"/>
  <c r="M5875" i="5"/>
  <c r="M5939" i="5"/>
  <c r="I5964" i="5"/>
  <c r="L6004" i="5"/>
  <c r="O6252" i="5"/>
  <c r="I4803" i="5"/>
  <c r="J4830" i="5"/>
  <c r="I4875" i="5"/>
  <c r="K4875" i="5" s="1"/>
  <c r="L4893" i="5"/>
  <c r="I4911" i="5"/>
  <c r="J5046" i="5"/>
  <c r="L5055" i="5"/>
  <c r="J5064" i="5"/>
  <c r="L5082" i="5"/>
  <c r="L5163" i="5"/>
  <c r="O5190" i="5"/>
  <c r="L5343" i="5"/>
  <c r="L5355" i="5"/>
  <c r="M5373" i="5"/>
  <c r="O5378" i="5"/>
  <c r="L5463" i="5"/>
  <c r="L5469" i="5"/>
  <c r="I5492" i="5"/>
  <c r="J5510" i="5"/>
  <c r="I5510" i="5"/>
  <c r="I5532" i="5"/>
  <c r="K5532" i="5" s="1"/>
  <c r="J5577" i="5"/>
  <c r="O5589" i="5"/>
  <c r="I5707" i="5"/>
  <c r="K5707" i="5" s="1"/>
  <c r="I5719" i="5"/>
  <c r="J5772" i="5"/>
  <c r="M5797" i="5"/>
  <c r="M5840" i="5"/>
  <c r="O5845" i="5"/>
  <c r="M5879" i="5"/>
  <c r="I5892" i="5"/>
  <c r="K5892" i="5" s="1"/>
  <c r="M5905" i="5"/>
  <c r="O5909" i="5"/>
  <c r="J5925" i="5"/>
  <c r="M5954" i="5"/>
  <c r="L5994" i="5"/>
  <c r="M5999" i="5"/>
  <c r="M6029" i="5"/>
  <c r="M6543" i="5"/>
  <c r="O5082" i="5"/>
  <c r="L5181" i="5"/>
  <c r="M5337" i="5"/>
  <c r="I5361" i="5"/>
  <c r="K5361" i="5" s="1"/>
  <c r="J5395" i="5"/>
  <c r="I5451" i="5"/>
  <c r="M5537" i="5"/>
  <c r="J5561" i="5"/>
  <c r="I5631" i="5"/>
  <c r="M5667" i="5"/>
  <c r="I5679" i="5"/>
  <c r="I5703" i="5"/>
  <c r="K5703" i="5" s="1"/>
  <c r="I5715" i="5"/>
  <c r="M5751" i="5"/>
  <c r="O5763" i="5"/>
  <c r="L5792" i="5"/>
  <c r="J5792" i="5"/>
  <c r="O5802" i="5"/>
  <c r="O5812" i="5"/>
  <c r="L5832" i="5"/>
  <c r="L5840" i="5"/>
  <c r="M5863" i="5"/>
  <c r="I5867" i="5"/>
  <c r="L5879" i="5"/>
  <c r="I5883" i="5"/>
  <c r="J5913" i="5"/>
  <c r="I5929" i="5"/>
  <c r="M5934" i="5"/>
  <c r="J5939" i="5"/>
  <c r="J5949" i="5"/>
  <c r="L5984" i="5"/>
  <c r="J6112" i="5"/>
  <c r="L6420" i="5"/>
  <c r="I4866" i="5"/>
  <c r="M4875" i="5"/>
  <c r="M4911" i="5"/>
  <c r="L4920" i="5"/>
  <c r="I4947" i="5"/>
  <c r="O4956" i="5"/>
  <c r="L5037" i="5"/>
  <c r="I5037" i="5"/>
  <c r="M5064" i="5"/>
  <c r="O5091" i="5"/>
  <c r="I5154" i="5"/>
  <c r="J5163" i="5"/>
  <c r="M5271" i="5"/>
  <c r="O5280" i="5"/>
  <c r="L5337" i="5"/>
  <c r="M5367" i="5"/>
  <c r="J5424" i="5"/>
  <c r="I5424" i="5"/>
  <c r="M5445" i="5"/>
  <c r="J5475" i="5"/>
  <c r="L5481" i="5"/>
  <c r="O5486" i="5"/>
  <c r="J5504" i="5"/>
  <c r="J5593" i="5"/>
  <c r="L5624" i="5"/>
  <c r="M5651" i="5"/>
  <c r="I5655" i="5"/>
  <c r="L5667" i="5"/>
  <c r="I5695" i="5"/>
  <c r="J5715" i="5"/>
  <c r="M5767" i="5"/>
  <c r="L5802" i="5"/>
  <c r="J5901" i="5"/>
  <c r="I5917" i="5"/>
  <c r="J5929" i="5"/>
  <c r="O5984" i="5"/>
  <c r="O6014" i="5"/>
  <c r="L6104" i="5"/>
  <c r="J6206" i="5"/>
  <c r="O6791" i="5"/>
  <c r="M4902" i="5"/>
  <c r="L4929" i="5"/>
  <c r="O4947" i="5"/>
  <c r="M5019" i="5"/>
  <c r="J5073" i="5"/>
  <c r="I5127" i="5"/>
  <c r="I5136" i="5"/>
  <c r="J5154" i="5"/>
  <c r="O5172" i="5"/>
  <c r="M5199" i="5"/>
  <c r="I5235" i="5"/>
  <c r="I5244" i="5"/>
  <c r="L5280" i="5"/>
  <c r="I5325" i="5"/>
  <c r="J5407" i="5"/>
  <c r="O5413" i="5"/>
  <c r="O5445" i="5"/>
  <c r="L5492" i="5"/>
  <c r="L5532" i="5"/>
  <c r="I5543" i="5"/>
  <c r="O5567" i="5"/>
  <c r="O5577" i="5"/>
  <c r="I5583" i="5"/>
  <c r="K5583" i="5" s="1"/>
  <c r="M5593" i="5"/>
  <c r="O5667" i="5"/>
  <c r="M5679" i="5"/>
  <c r="I5691" i="5"/>
  <c r="O5727" i="5"/>
  <c r="O5739" i="5"/>
  <c r="O5751" i="5"/>
  <c r="M5883" i="5"/>
  <c r="I5887" i="5"/>
  <c r="K5887" i="5" s="1"/>
  <c r="L5892" i="5"/>
  <c r="I5905" i="5"/>
  <c r="J5917" i="5"/>
  <c r="O5934" i="5"/>
  <c r="L5949" i="5"/>
  <c r="J6009" i="5"/>
  <c r="M6009" i="5"/>
  <c r="O4848" i="5"/>
  <c r="I4857" i="5"/>
  <c r="O4875" i="5"/>
  <c r="M4884" i="5"/>
  <c r="M4893" i="5"/>
  <c r="L4902" i="5"/>
  <c r="J4947" i="5"/>
  <c r="L5010" i="5"/>
  <c r="L5019" i="5"/>
  <c r="L5046" i="5"/>
  <c r="O5055" i="5"/>
  <c r="I5118" i="5"/>
  <c r="L5172" i="5"/>
  <c r="J5181" i="5"/>
  <c r="I5226" i="5"/>
  <c r="O5271" i="5"/>
  <c r="J5280" i="5"/>
  <c r="L5307" i="5"/>
  <c r="I5349" i="5"/>
  <c r="K5349" i="5" s="1"/>
  <c r="L5361" i="5"/>
  <c r="J5373" i="5"/>
  <c r="L5424" i="5"/>
  <c r="L5451" i="5"/>
  <c r="I5463" i="5"/>
  <c r="O5492" i="5"/>
  <c r="I5498" i="5"/>
  <c r="O5532" i="5"/>
  <c r="M5532" i="5"/>
  <c r="O5561" i="5"/>
  <c r="I5597" i="5"/>
  <c r="L5631" i="5"/>
  <c r="I5639" i="5"/>
  <c r="K5639" i="5" s="1"/>
  <c r="L5715" i="5"/>
  <c r="J5755" i="5"/>
  <c r="L5759" i="5"/>
  <c r="O5767" i="5"/>
  <c r="J5787" i="5"/>
  <c r="I5787" i="5"/>
  <c r="M5812" i="5"/>
  <c r="I5871" i="5"/>
  <c r="M5896" i="5"/>
  <c r="J5905" i="5"/>
  <c r="J5909" i="5"/>
  <c r="O5913" i="5"/>
  <c r="L5929" i="5"/>
  <c r="L5939" i="5"/>
  <c r="O5949" i="5"/>
  <c r="J5999" i="5"/>
  <c r="I6559" i="5"/>
  <c r="M6674" i="5"/>
  <c r="J4749" i="5"/>
  <c r="O4767" i="5"/>
  <c r="M4785" i="5"/>
  <c r="L4794" i="5"/>
  <c r="I4848" i="5"/>
  <c r="J4857" i="5"/>
  <c r="O4884" i="5"/>
  <c r="O4902" i="5"/>
  <c r="J4920" i="5"/>
  <c r="L4983" i="5"/>
  <c r="O5010" i="5"/>
  <c r="L5091" i="5"/>
  <c r="I5100" i="5"/>
  <c r="I5109" i="5"/>
  <c r="M5127" i="5"/>
  <c r="O5163" i="5"/>
  <c r="J5172" i="5"/>
  <c r="L5199" i="5"/>
  <c r="I5208" i="5"/>
  <c r="I5217" i="5"/>
  <c r="O5262" i="5"/>
  <c r="I5280" i="5"/>
  <c r="J5298" i="5"/>
  <c r="O5316" i="5"/>
  <c r="L5331" i="5"/>
  <c r="J5337" i="5"/>
  <c r="J5413" i="5"/>
  <c r="J5419" i="5"/>
  <c r="O5481" i="5"/>
  <c r="L5516" i="5"/>
  <c r="J5516" i="5"/>
  <c r="M5543" i="5"/>
  <c r="L5572" i="5"/>
  <c r="J5572" i="5"/>
  <c r="L5577" i="5"/>
  <c r="M5583" i="5"/>
  <c r="L5611" i="5"/>
  <c r="J5611" i="5"/>
  <c r="L5655" i="5"/>
  <c r="M5691" i="5"/>
  <c r="O5703" i="5"/>
  <c r="J5731" i="5"/>
  <c r="L5735" i="5"/>
  <c r="L5747" i="5"/>
  <c r="M5755" i="5"/>
  <c r="L5812" i="5"/>
  <c r="L5828" i="5"/>
  <c r="O5832" i="5"/>
  <c r="M5855" i="5"/>
  <c r="L5896" i="5"/>
  <c r="J5896" i="5"/>
  <c r="O5901" i="5"/>
  <c r="L5917" i="5"/>
  <c r="O5929" i="5"/>
  <c r="L5964" i="5"/>
  <c r="M5994" i="5"/>
  <c r="M6108" i="5"/>
  <c r="M6531" i="5"/>
  <c r="L6555" i="5"/>
  <c r="J4740" i="5"/>
  <c r="O4794" i="5"/>
  <c r="J4803" i="5"/>
  <c r="M4821" i="5"/>
  <c r="J4848" i="5"/>
  <c r="O4893" i="5"/>
  <c r="M4929" i="5"/>
  <c r="J5100" i="5"/>
  <c r="L5127" i="5"/>
  <c r="O5154" i="5"/>
  <c r="I5172" i="5"/>
  <c r="L5235" i="5"/>
  <c r="O5253" i="5"/>
  <c r="O5289" i="5"/>
  <c r="L5325" i="5"/>
  <c r="L5407" i="5"/>
  <c r="M5435" i="5"/>
  <c r="J5457" i="5"/>
  <c r="J5492" i="5"/>
  <c r="M5492" i="5"/>
  <c r="I5504" i="5"/>
  <c r="O5516" i="5"/>
  <c r="L5537" i="5"/>
  <c r="O5572" i="5"/>
  <c r="M5572" i="5"/>
  <c r="M5597" i="5"/>
  <c r="O5611" i="5"/>
  <c r="M5639" i="5"/>
  <c r="L5651" i="5"/>
  <c r="M5687" i="5"/>
  <c r="M5731" i="5"/>
  <c r="L5755" i="5"/>
  <c r="J5850" i="5"/>
  <c r="I5863" i="5"/>
  <c r="K5863" i="5" s="1"/>
  <c r="M5871" i="5"/>
  <c r="O5896" i="5"/>
  <c r="L5905" i="5"/>
  <c r="L5913" i="5"/>
  <c r="I5989" i="5"/>
  <c r="M6096" i="5"/>
  <c r="M6551" i="5"/>
  <c r="L4749" i="5"/>
  <c r="O4758" i="5"/>
  <c r="O4776" i="5"/>
  <c r="O4785" i="5"/>
  <c r="O4803" i="5"/>
  <c r="L4857" i="5"/>
  <c r="O4866" i="5"/>
  <c r="L4884" i="5"/>
  <c r="I5028" i="5"/>
  <c r="I5091" i="5"/>
  <c r="M5100" i="5"/>
  <c r="L5118" i="5"/>
  <c r="O5127" i="5"/>
  <c r="O5145" i="5"/>
  <c r="I5199" i="5"/>
  <c r="L5226" i="5"/>
  <c r="O5235" i="5"/>
  <c r="O5244" i="5"/>
  <c r="L5262" i="5"/>
  <c r="I5298" i="5"/>
  <c r="I5316" i="5"/>
  <c r="I5331" i="5"/>
  <c r="O5343" i="5"/>
  <c r="L5349" i="5"/>
  <c r="M5401" i="5"/>
  <c r="I5522" i="5"/>
  <c r="M5527" i="5"/>
  <c r="I5549" i="5"/>
  <c r="I5601" i="5"/>
  <c r="K5601" i="5" s="1"/>
  <c r="L5605" i="5"/>
  <c r="M5631" i="5"/>
  <c r="O5663" i="5"/>
  <c r="L5699" i="5"/>
  <c r="M5719" i="5"/>
  <c r="L5763" i="5"/>
  <c r="I5767" i="5"/>
  <c r="K5767" i="5" s="1"/>
  <c r="M5782" i="5"/>
  <c r="O5787" i="5"/>
  <c r="I5807" i="5"/>
  <c r="O5836" i="5"/>
  <c r="I5875" i="5"/>
  <c r="O5887" i="5"/>
  <c r="M5901" i="5"/>
  <c r="O5905" i="5"/>
  <c r="I5939" i="5"/>
  <c r="J5974" i="5"/>
  <c r="J5989" i="5"/>
  <c r="O5994" i="5"/>
  <c r="L6317" i="5"/>
  <c r="L4848" i="5"/>
  <c r="O4857" i="5"/>
  <c r="L4938" i="5"/>
  <c r="O5001" i="5"/>
  <c r="J5091" i="5"/>
  <c r="L5100" i="5"/>
  <c r="L5109" i="5"/>
  <c r="O5118" i="5"/>
  <c r="L5154" i="5"/>
  <c r="I5190" i="5"/>
  <c r="J5199" i="5"/>
  <c r="L5208" i="5"/>
  <c r="L5217" i="5"/>
  <c r="O5226" i="5"/>
  <c r="M5226" i="5"/>
  <c r="J5253" i="5"/>
  <c r="I5289" i="5"/>
  <c r="L5316" i="5"/>
  <c r="O5349" i="5"/>
  <c r="I5378" i="5"/>
  <c r="L5383" i="5"/>
  <c r="I5389" i="5"/>
  <c r="K5389" i="5" s="1"/>
  <c r="M5395" i="5"/>
  <c r="L5401" i="5"/>
  <c r="O5419" i="5"/>
  <c r="L5419" i="5"/>
  <c r="L5430" i="5"/>
  <c r="O5435" i="5"/>
  <c r="J5549" i="5"/>
  <c r="O5639" i="5"/>
  <c r="J5659" i="5"/>
  <c r="L5719" i="5"/>
  <c r="I5735" i="5"/>
  <c r="I5747" i="5"/>
  <c r="K5747" i="5" s="1"/>
  <c r="I5777" i="5"/>
  <c r="O5820" i="5"/>
  <c r="I5845" i="5"/>
  <c r="M5845" i="5"/>
  <c r="M5859" i="5"/>
  <c r="J5875" i="5"/>
  <c r="O5879" i="5"/>
  <c r="I5909" i="5"/>
  <c r="K5909" i="5" s="1"/>
  <c r="O5944" i="5"/>
  <c r="M5974" i="5"/>
  <c r="J5979" i="5"/>
  <c r="O6727" i="5"/>
  <c r="M6272" i="5"/>
  <c r="O6317" i="5"/>
  <c r="L6329" i="5"/>
  <c r="M6406" i="5"/>
  <c r="O6460" i="5"/>
  <c r="O6597" i="5"/>
  <c r="M6618" i="5"/>
  <c r="L6694" i="5"/>
  <c r="J6714" i="5"/>
  <c r="I6736" i="5"/>
  <c r="K6736" i="5" s="1"/>
  <c r="J6758" i="5"/>
  <c r="M6778" i="5"/>
  <c r="M6827" i="5"/>
  <c r="O6881" i="5"/>
  <c r="J7102" i="5"/>
  <c r="L5954" i="5"/>
  <c r="M5979" i="5"/>
  <c r="M6244" i="5"/>
  <c r="J6252" i="5"/>
  <c r="L6287" i="5"/>
  <c r="M6298" i="5"/>
  <c r="L6382" i="5"/>
  <c r="L6413" i="5"/>
  <c r="J6413" i="5"/>
  <c r="M6440" i="5"/>
  <c r="M6450" i="5"/>
  <c r="O6555" i="5"/>
  <c r="M6689" i="5"/>
  <c r="I6689" i="5"/>
  <c r="I6704" i="5"/>
  <c r="L6714" i="5"/>
  <c r="I6753" i="5"/>
  <c r="O6765" i="5"/>
  <c r="O6778" i="5"/>
  <c r="L6803" i="5"/>
  <c r="L6846" i="5"/>
  <c r="O6902" i="5"/>
  <c r="I6916" i="5"/>
  <c r="M6951" i="5"/>
  <c r="L7290" i="5"/>
  <c r="M5959" i="5"/>
  <c r="J5984" i="5"/>
  <c r="J6014" i="5"/>
  <c r="L6034" i="5"/>
  <c r="L6039" i="5"/>
  <c r="L6178" i="5"/>
  <c r="M6194" i="5"/>
  <c r="M6226" i="5"/>
  <c r="M6390" i="5"/>
  <c r="M6394" i="5"/>
  <c r="J6402" i="5"/>
  <c r="J6425" i="5"/>
  <c r="J6470" i="5"/>
  <c r="L6597" i="5"/>
  <c r="M6658" i="5"/>
  <c r="J6753" i="5"/>
  <c r="J6791" i="5"/>
  <c r="O6803" i="5"/>
  <c r="J6916" i="5"/>
  <c r="M6923" i="5"/>
  <c r="J6944" i="5"/>
  <c r="M7380" i="5"/>
  <c r="J5964" i="5"/>
  <c r="I5974" i="5"/>
  <c r="I5984" i="5"/>
  <c r="J5994" i="5"/>
  <c r="I6009" i="5"/>
  <c r="K6009" i="5" s="1"/>
  <c r="J6019" i="5"/>
  <c r="I6029" i="5"/>
  <c r="K6029" i="5" s="1"/>
  <c r="O6034" i="5"/>
  <c r="M6190" i="5"/>
  <c r="J6202" i="5"/>
  <c r="L6267" i="5"/>
  <c r="L6281" i="5"/>
  <c r="J6293" i="5"/>
  <c r="M6335" i="5"/>
  <c r="J6398" i="5"/>
  <c r="M6435" i="5"/>
  <c r="J6450" i="5"/>
  <c r="M6460" i="5"/>
  <c r="I6466" i="5"/>
  <c r="K6466" i="5" s="1"/>
  <c r="J6555" i="5"/>
  <c r="I6573" i="5"/>
  <c r="K6573" i="5" s="1"/>
  <c r="J6585" i="5"/>
  <c r="I6603" i="5"/>
  <c r="L6618" i="5"/>
  <c r="M6679" i="5"/>
  <c r="O6689" i="5"/>
  <c r="I6699" i="5"/>
  <c r="M6709" i="5"/>
  <c r="M6727" i="5"/>
  <c r="I6727" i="5"/>
  <c r="K6727" i="5" s="1"/>
  <c r="J6743" i="5"/>
  <c r="J6765" i="5"/>
  <c r="I6827" i="5"/>
  <c r="L6839" i="5"/>
  <c r="I6860" i="5"/>
  <c r="M6867" i="5"/>
  <c r="L6881" i="5"/>
  <c r="J6902" i="5"/>
  <c r="L6923" i="5"/>
  <c r="L6930" i="5"/>
  <c r="J6951" i="5"/>
  <c r="I6994" i="5"/>
  <c r="K6994" i="5" s="1"/>
  <c r="M7006" i="5"/>
  <c r="I7076" i="5"/>
  <c r="K7076" i="5" s="1"/>
  <c r="I7097" i="5"/>
  <c r="I7150" i="5"/>
  <c r="O6194" i="5"/>
  <c r="L6252" i="5"/>
  <c r="I6304" i="5"/>
  <c r="M6646" i="5"/>
  <c r="J6679" i="5"/>
  <c r="J6699" i="5"/>
  <c r="M6785" i="5"/>
  <c r="J6803" i="5"/>
  <c r="L7606" i="5"/>
  <c r="M6182" i="5"/>
  <c r="J6190" i="5"/>
  <c r="J6212" i="5"/>
  <c r="J6231" i="5"/>
  <c r="J6236" i="5"/>
  <c r="I6257" i="5"/>
  <c r="K6257" i="5" s="1"/>
  <c r="L6262" i="5"/>
  <c r="J6272" i="5"/>
  <c r="I6386" i="5"/>
  <c r="J6420" i="5"/>
  <c r="O6435" i="5"/>
  <c r="J6445" i="5"/>
  <c r="O6478" i="5"/>
  <c r="M6486" i="5"/>
  <c r="L6494" i="5"/>
  <c r="J6531" i="5"/>
  <c r="J6543" i="5"/>
  <c r="M6573" i="5"/>
  <c r="L6585" i="5"/>
  <c r="M6603" i="5"/>
  <c r="L6614" i="5"/>
  <c r="J6654" i="5"/>
  <c r="I6748" i="5"/>
  <c r="M6758" i="5"/>
  <c r="I6765" i="5"/>
  <c r="K6765" i="5" s="1"/>
  <c r="J6867" i="5"/>
  <c r="L6888" i="5"/>
  <c r="O6944" i="5"/>
  <c r="I7086" i="5"/>
  <c r="K7086" i="5" s="1"/>
  <c r="L6198" i="5"/>
  <c r="M6212" i="5"/>
  <c r="L6240" i="5"/>
  <c r="O6262" i="5"/>
  <c r="L6272" i="5"/>
  <c r="M6304" i="5"/>
  <c r="O6398" i="5"/>
  <c r="M6445" i="5"/>
  <c r="M6455" i="5"/>
  <c r="L6466" i="5"/>
  <c r="L6486" i="5"/>
  <c r="M6593" i="5"/>
  <c r="L6603" i="5"/>
  <c r="M6638" i="5"/>
  <c r="J6646" i="5"/>
  <c r="M6654" i="5"/>
  <c r="J6684" i="5"/>
  <c r="L6704" i="5"/>
  <c r="O6809" i="5"/>
  <c r="L6809" i="5"/>
  <c r="J7204" i="5"/>
  <c r="M7631" i="5"/>
  <c r="O5974" i="5"/>
  <c r="M6004" i="5"/>
  <c r="M6024" i="5"/>
  <c r="O6029" i="5"/>
  <c r="L6029" i="5"/>
  <c r="M6092" i="5"/>
  <c r="J6178" i="5"/>
  <c r="O6281" i="5"/>
  <c r="I6317" i="5"/>
  <c r="K6317" i="5" s="1"/>
  <c r="L6335" i="5"/>
  <c r="J6378" i="5"/>
  <c r="M6386" i="5"/>
  <c r="L6406" i="5"/>
  <c r="J6406" i="5"/>
  <c r="L6425" i="5"/>
  <c r="L6430" i="5"/>
  <c r="J6440" i="5"/>
  <c r="L6455" i="5"/>
  <c r="L6460" i="5"/>
  <c r="O6466" i="5"/>
  <c r="L6482" i="5"/>
  <c r="L6490" i="5"/>
  <c r="I6577" i="5"/>
  <c r="K6577" i="5" s="1"/>
  <c r="O6603" i="5"/>
  <c r="J6642" i="5"/>
  <c r="L6674" i="5"/>
  <c r="I6719" i="5"/>
  <c r="M6748" i="5"/>
  <c r="J6772" i="5"/>
  <c r="L6785" i="5"/>
  <c r="J6797" i="5"/>
  <c r="O6860" i="5"/>
  <c r="J6909" i="5"/>
  <c r="O6930" i="5"/>
  <c r="J7048" i="5"/>
  <c r="L7536" i="5"/>
  <c r="O5954" i="5"/>
  <c r="L5969" i="5"/>
  <c r="M5984" i="5"/>
  <c r="O5989" i="5"/>
  <c r="O6112" i="5"/>
  <c r="M6186" i="5"/>
  <c r="M6206" i="5"/>
  <c r="O6304" i="5"/>
  <c r="I6374" i="5"/>
  <c r="I6413" i="5"/>
  <c r="O6420" i="5"/>
  <c r="O6445" i="5"/>
  <c r="M6494" i="5"/>
  <c r="J6547" i="5"/>
  <c r="L6559" i="5"/>
  <c r="M6589" i="5"/>
  <c r="O6593" i="5"/>
  <c r="M6626" i="5"/>
  <c r="I6630" i="5"/>
  <c r="J6634" i="5"/>
  <c r="O6654" i="5"/>
  <c r="M6684" i="5"/>
  <c r="I6694" i="5"/>
  <c r="J6719" i="5"/>
  <c r="M6797" i="5"/>
  <c r="J6809" i="5"/>
  <c r="J7122" i="5"/>
  <c r="I7283" i="5"/>
  <c r="L5959" i="5"/>
  <c r="M5964" i="5"/>
  <c r="O5969" i="5"/>
  <c r="I6019" i="5"/>
  <c r="K6019" i="5" s="1"/>
  <c r="L6024" i="5"/>
  <c r="M6104" i="5"/>
  <c r="I6190" i="5"/>
  <c r="K6190" i="5" s="1"/>
  <c r="M6252" i="5"/>
  <c r="M6277" i="5"/>
  <c r="I6281" i="5"/>
  <c r="O6287" i="5"/>
  <c r="L6298" i="5"/>
  <c r="J6298" i="5"/>
  <c r="M6317" i="5"/>
  <c r="J6374" i="5"/>
  <c r="O6386" i="5"/>
  <c r="L6402" i="5"/>
  <c r="I6445" i="5"/>
  <c r="L6470" i="5"/>
  <c r="L6474" i="5"/>
  <c r="M6547" i="5"/>
  <c r="O6559" i="5"/>
  <c r="I6565" i="5"/>
  <c r="K6565" i="5" s="1"/>
  <c r="M6577" i="5"/>
  <c r="O6581" i="5"/>
  <c r="I6593" i="5"/>
  <c r="K6593" i="5" s="1"/>
  <c r="M6614" i="5"/>
  <c r="I6618" i="5"/>
  <c r="J6630" i="5"/>
  <c r="J6658" i="5"/>
  <c r="O6674" i="5"/>
  <c r="I6743" i="5"/>
  <c r="O6748" i="5"/>
  <c r="I6778" i="5"/>
  <c r="M6791" i="5"/>
  <c r="L6797" i="5"/>
  <c r="L6821" i="5"/>
  <c r="J6833" i="5"/>
  <c r="L6916" i="5"/>
  <c r="J7012" i="5"/>
  <c r="J7054" i="5"/>
  <c r="I7194" i="5"/>
  <c r="L7344" i="5"/>
  <c r="M7641" i="5"/>
  <c r="J6216" i="5"/>
  <c r="M6216" i="5"/>
  <c r="I6287" i="5"/>
  <c r="J6304" i="5"/>
  <c r="M6413" i="5"/>
  <c r="L6450" i="5"/>
  <c r="O6470" i="5"/>
  <c r="O6642" i="5"/>
  <c r="J6674" i="5"/>
  <c r="O6684" i="5"/>
  <c r="M6694" i="5"/>
  <c r="M6704" i="5"/>
  <c r="I6714" i="5"/>
  <c r="I6723" i="5"/>
  <c r="L6727" i="5"/>
  <c r="O6736" i="5"/>
  <c r="O6772" i="5"/>
  <c r="I6803" i="5"/>
  <c r="O6815" i="5"/>
  <c r="M6833" i="5"/>
  <c r="O6909" i="5"/>
  <c r="I6970" i="5"/>
  <c r="J6988" i="5"/>
  <c r="O7006" i="5"/>
  <c r="L7030" i="5"/>
  <c r="M7036" i="5"/>
  <c r="I7060" i="5"/>
  <c r="O7107" i="5"/>
  <c r="I7122" i="5"/>
  <c r="I7129" i="5"/>
  <c r="J7194" i="5"/>
  <c r="I7204" i="5"/>
  <c r="M7254" i="5"/>
  <c r="M7263" i="5"/>
  <c r="O7283" i="5"/>
  <c r="L7333" i="5"/>
  <c r="J7344" i="5"/>
  <c r="I7412" i="5"/>
  <c r="K7412" i="5" s="1"/>
  <c r="O7431" i="5"/>
  <c r="J7444" i="5"/>
  <c r="O7465" i="5"/>
  <c r="I7471" i="5"/>
  <c r="I7496" i="5"/>
  <c r="K7496" i="5" s="1"/>
  <c r="I7516" i="5"/>
  <c r="K7516" i="5" s="1"/>
  <c r="J7524" i="5"/>
  <c r="M7559" i="5"/>
  <c r="O7581" i="5"/>
  <c r="J7631" i="5"/>
  <c r="M7660" i="5"/>
  <c r="J7688" i="5"/>
  <c r="J7763" i="5"/>
  <c r="O7129" i="5"/>
  <c r="L7129" i="5"/>
  <c r="J7150" i="5"/>
  <c r="O7174" i="5"/>
  <c r="J7182" i="5"/>
  <c r="M7194" i="5"/>
  <c r="M7204" i="5"/>
  <c r="L7278" i="5"/>
  <c r="J7302" i="5"/>
  <c r="M7412" i="5"/>
  <c r="M7496" i="5"/>
  <c r="O7524" i="5"/>
  <c r="L7559" i="5"/>
  <c r="I7698" i="5"/>
  <c r="O7771" i="5"/>
  <c r="M7895" i="5"/>
  <c r="L7516" i="5"/>
  <c r="L7569" i="5"/>
  <c r="J6860" i="5"/>
  <c r="L6860" i="5"/>
  <c r="I6888" i="5"/>
  <c r="L6902" i="5"/>
  <c r="J6923" i="5"/>
  <c r="L6944" i="5"/>
  <c r="I7000" i="5"/>
  <c r="L7054" i="5"/>
  <c r="M7066" i="5"/>
  <c r="L7086" i="5"/>
  <c r="J7092" i="5"/>
  <c r="M7092" i="5"/>
  <c r="L7097" i="5"/>
  <c r="I7112" i="5"/>
  <c r="J7129" i="5"/>
  <c r="I7143" i="5"/>
  <c r="L7150" i="5"/>
  <c r="I7158" i="5"/>
  <c r="L7182" i="5"/>
  <c r="I7190" i="5"/>
  <c r="L7249" i="5"/>
  <c r="L7302" i="5"/>
  <c r="I7326" i="5"/>
  <c r="M7385" i="5"/>
  <c r="O7412" i="5"/>
  <c r="J7440" i="5"/>
  <c r="J7465" i="5"/>
  <c r="I7524" i="5"/>
  <c r="L7540" i="5"/>
  <c r="I7559" i="5"/>
  <c r="O7589" i="5"/>
  <c r="M7615" i="5"/>
  <c r="J7636" i="5"/>
  <c r="M7646" i="5"/>
  <c r="O7678" i="5"/>
  <c r="I7721" i="5"/>
  <c r="I7845" i="5"/>
  <c r="O7895" i="5"/>
  <c r="J7000" i="5"/>
  <c r="M7000" i="5"/>
  <c r="M7018" i="5"/>
  <c r="M7112" i="5"/>
  <c r="L7117" i="5"/>
  <c r="J7158" i="5"/>
  <c r="J7278" i="5"/>
  <c r="O7312" i="5"/>
  <c r="J7326" i="5"/>
  <c r="J7372" i="5"/>
  <c r="O7380" i="5"/>
  <c r="I7457" i="5"/>
  <c r="K7457" i="5" s="1"/>
  <c r="I7484" i="5"/>
  <c r="I7504" i="5"/>
  <c r="K7504" i="5" s="1"/>
  <c r="O7540" i="5"/>
  <c r="J7597" i="5"/>
  <c r="O7623" i="5"/>
  <c r="I7641" i="5"/>
  <c r="L7646" i="5"/>
  <c r="J7653" i="5"/>
  <c r="I7665" i="5"/>
  <c r="I7678" i="5"/>
  <c r="L7902" i="5"/>
  <c r="J6970" i="5"/>
  <c r="L7012" i="5"/>
  <c r="I7024" i="5"/>
  <c r="O7066" i="5"/>
  <c r="L7092" i="5"/>
  <c r="O7136" i="5"/>
  <c r="M7190" i="5"/>
  <c r="M7219" i="5"/>
  <c r="J7268" i="5"/>
  <c r="J7290" i="5"/>
  <c r="M7297" i="5"/>
  <c r="J7404" i="5"/>
  <c r="L7431" i="5"/>
  <c r="O7440" i="5"/>
  <c r="I7461" i="5"/>
  <c r="I7477" i="5"/>
  <c r="K7477" i="5" s="1"/>
  <c r="J7484" i="5"/>
  <c r="L7520" i="5"/>
  <c r="I7530" i="5"/>
  <c r="O7554" i="5"/>
  <c r="M7597" i="5"/>
  <c r="O7636" i="5"/>
  <c r="O7646" i="5"/>
  <c r="J7665" i="5"/>
  <c r="J7678" i="5"/>
  <c r="I7693" i="5"/>
  <c r="M7799" i="5"/>
  <c r="I7875" i="5"/>
  <c r="O6982" i="5"/>
  <c r="L7000" i="5"/>
  <c r="J7024" i="5"/>
  <c r="O7042" i="5"/>
  <c r="L7072" i="5"/>
  <c r="O7076" i="5"/>
  <c r="O7092" i="5"/>
  <c r="L7112" i="5"/>
  <c r="L7158" i="5"/>
  <c r="I7166" i="5"/>
  <c r="L7190" i="5"/>
  <c r="M7200" i="5"/>
  <c r="I7234" i="5"/>
  <c r="J7249" i="5"/>
  <c r="I7259" i="5"/>
  <c r="M7268" i="5"/>
  <c r="M7278" i="5"/>
  <c r="L7297" i="5"/>
  <c r="M7307" i="5"/>
  <c r="I7312" i="5"/>
  <c r="O7351" i="5"/>
  <c r="I7355" i="5"/>
  <c r="L7372" i="5"/>
  <c r="L7419" i="5"/>
  <c r="J7436" i="5"/>
  <c r="I7444" i="5"/>
  <c r="K7444" i="5" s="1"/>
  <c r="J7461" i="5"/>
  <c r="M7484" i="5"/>
  <c r="O7492" i="5"/>
  <c r="L7500" i="5"/>
  <c r="M7504" i="5"/>
  <c r="O7510" i="5"/>
  <c r="O7520" i="5"/>
  <c r="J7530" i="5"/>
  <c r="M7530" i="5"/>
  <c r="I7554" i="5"/>
  <c r="O7573" i="5"/>
  <c r="I7577" i="5"/>
  <c r="K7577" i="5" s="1"/>
  <c r="L7597" i="5"/>
  <c r="O7606" i="5"/>
  <c r="J7623" i="5"/>
  <c r="M7653" i="5"/>
  <c r="M7665" i="5"/>
  <c r="J7693" i="5"/>
  <c r="J7805" i="5"/>
  <c r="L6833" i="5"/>
  <c r="O6846" i="5"/>
  <c r="I6874" i="5"/>
  <c r="O6888" i="5"/>
  <c r="I6902" i="5"/>
  <c r="K6902" i="5" s="1"/>
  <c r="M6916" i="5"/>
  <c r="I6930" i="5"/>
  <c r="M6937" i="5"/>
  <c r="I6937" i="5"/>
  <c r="K6937" i="5" s="1"/>
  <c r="L6951" i="5"/>
  <c r="I6958" i="5"/>
  <c r="M6970" i="5"/>
  <c r="O7000" i="5"/>
  <c r="M7012" i="5"/>
  <c r="J7042" i="5"/>
  <c r="O7054" i="5"/>
  <c r="O7072" i="5"/>
  <c r="I7107" i="5"/>
  <c r="K7107" i="5" s="1"/>
  <c r="O7112" i="5"/>
  <c r="I7136" i="5"/>
  <c r="O7143" i="5"/>
  <c r="O7158" i="5"/>
  <c r="J7166" i="5"/>
  <c r="O7190" i="5"/>
  <c r="L7204" i="5"/>
  <c r="O7219" i="5"/>
  <c r="J7234" i="5"/>
  <c r="J7259" i="5"/>
  <c r="O7297" i="5"/>
  <c r="L7307" i="5"/>
  <c r="O7333" i="5"/>
  <c r="J7355" i="5"/>
  <c r="O7372" i="5"/>
  <c r="L7404" i="5"/>
  <c r="J7427" i="5"/>
  <c r="I7431" i="5"/>
  <c r="K7431" i="5" s="1"/>
  <c r="M7436" i="5"/>
  <c r="I7440" i="5"/>
  <c r="L7451" i="5"/>
  <c r="M7461" i="5"/>
  <c r="I7465" i="5"/>
  <c r="J7471" i="5"/>
  <c r="L7484" i="5"/>
  <c r="I7488" i="5"/>
  <c r="K7488" i="5" s="1"/>
  <c r="I7510" i="5"/>
  <c r="J7554" i="5"/>
  <c r="I7581" i="5"/>
  <c r="O7597" i="5"/>
  <c r="I7636" i="5"/>
  <c r="K7636" i="5" s="1"/>
  <c r="L7641" i="5"/>
  <c r="L7653" i="5"/>
  <c r="L7665" i="5"/>
  <c r="O7721" i="5"/>
  <c r="L7747" i="5"/>
  <c r="I7809" i="5"/>
  <c r="K7809" i="5" s="1"/>
  <c r="I6853" i="5"/>
  <c r="K6853" i="5" s="1"/>
  <c r="J6874" i="5"/>
  <c r="M6902" i="5"/>
  <c r="J6958" i="5"/>
  <c r="I7030" i="5"/>
  <c r="I7042" i="5"/>
  <c r="I7054" i="5"/>
  <c r="J7136" i="5"/>
  <c r="O7200" i="5"/>
  <c r="J7389" i="5"/>
  <c r="O7404" i="5"/>
  <c r="L7436" i="5"/>
  <c r="L7461" i="5"/>
  <c r="J7510" i="5"/>
  <c r="O7550" i="5"/>
  <c r="J7581" i="5"/>
  <c r="J7606" i="5"/>
  <c r="O7641" i="5"/>
  <c r="O7665" i="5"/>
  <c r="I7733" i="5"/>
  <c r="L7825" i="5"/>
  <c r="O7890" i="5"/>
  <c r="M6874" i="5"/>
  <c r="O6916" i="5"/>
  <c r="M6930" i="5"/>
  <c r="O6937" i="5"/>
  <c r="L6937" i="5"/>
  <c r="M6958" i="5"/>
  <c r="I6964" i="5"/>
  <c r="O7012" i="5"/>
  <c r="M7042" i="5"/>
  <c r="M7072" i="5"/>
  <c r="I7080" i="5"/>
  <c r="O7102" i="5"/>
  <c r="J7143" i="5"/>
  <c r="L7166" i="5"/>
  <c r="I7174" i="5"/>
  <c r="O7194" i="5"/>
  <c r="L7234" i="5"/>
  <c r="I7244" i="5"/>
  <c r="K7244" i="5" s="1"/>
  <c r="I7273" i="5"/>
  <c r="M7283" i="5"/>
  <c r="J7297" i="5"/>
  <c r="I7408" i="5"/>
  <c r="J7419" i="5"/>
  <c r="I7451" i="5"/>
  <c r="O7461" i="5"/>
  <c r="M7488" i="5"/>
  <c r="M7524" i="5"/>
  <c r="I7606" i="5"/>
  <c r="O7631" i="5"/>
  <c r="J7671" i="5"/>
  <c r="J7721" i="5"/>
  <c r="O7751" i="5"/>
  <c r="O7763" i="5"/>
  <c r="M6839" i="5"/>
  <c r="O6853" i="5"/>
  <c r="I6867" i="5"/>
  <c r="I6951" i="5"/>
  <c r="K6951" i="5" s="1"/>
  <c r="L6958" i="5"/>
  <c r="J6964" i="5"/>
  <c r="M6964" i="5"/>
  <c r="L6976" i="5"/>
  <c r="I6988" i="5"/>
  <c r="K6988" i="5" s="1"/>
  <c r="I7036" i="5"/>
  <c r="J7080" i="5"/>
  <c r="L7080" i="5"/>
  <c r="I7102" i="5"/>
  <c r="O7122" i="5"/>
  <c r="O7204" i="5"/>
  <c r="O7223" i="5"/>
  <c r="O7234" i="5"/>
  <c r="M7244" i="5"/>
  <c r="J7273" i="5"/>
  <c r="I7278" i="5"/>
  <c r="L7283" i="5"/>
  <c r="J7307" i="5"/>
  <c r="J7333" i="5"/>
  <c r="I7344" i="5"/>
  <c r="K7344" i="5" s="1"/>
  <c r="O7389" i="5"/>
  <c r="I7396" i="5"/>
  <c r="M7419" i="5"/>
  <c r="O7427" i="5"/>
  <c r="M7457" i="5"/>
  <c r="L7465" i="5"/>
  <c r="L7488" i="5"/>
  <c r="L7504" i="5"/>
  <c r="L7524" i="5"/>
  <c r="J7536" i="5"/>
  <c r="J7573" i="5"/>
  <c r="L7581" i="5"/>
  <c r="I7653" i="5"/>
  <c r="L7698" i="5"/>
  <c r="L7755" i="5"/>
  <c r="J8012" i="5"/>
  <c r="J8202" i="5"/>
  <c r="M8455" i="5"/>
  <c r="M7940" i="5"/>
  <c r="M7991" i="5"/>
  <c r="M8172" i="5"/>
  <c r="J8232" i="5"/>
  <c r="L8253" i="5"/>
  <c r="I8377" i="5"/>
  <c r="J7771" i="5"/>
  <c r="J7791" i="5"/>
  <c r="I7855" i="5"/>
  <c r="K7855" i="5" s="1"/>
  <c r="O7859" i="5"/>
  <c r="J7871" i="5"/>
  <c r="L7916" i="5"/>
  <c r="L7940" i="5"/>
  <c r="O8002" i="5"/>
  <c r="I8050" i="5"/>
  <c r="M8075" i="5"/>
  <c r="I8114" i="5"/>
  <c r="L8172" i="5"/>
  <c r="M8192" i="5"/>
  <c r="I8245" i="5"/>
  <c r="O8262" i="5"/>
  <c r="I8278" i="5"/>
  <c r="M8317" i="5"/>
  <c r="I8321" i="5"/>
  <c r="M8333" i="5"/>
  <c r="I8370" i="5"/>
  <c r="M8383" i="5"/>
  <c r="O8405" i="5"/>
  <c r="I8443" i="5"/>
  <c r="K8443" i="5" s="1"/>
  <c r="I8503" i="5"/>
  <c r="O8515" i="5"/>
  <c r="J8519" i="5"/>
  <c r="I8567" i="5"/>
  <c r="J7641" i="5"/>
  <c r="I7706" i="5"/>
  <c r="L7714" i="5"/>
  <c r="I7751" i="5"/>
  <c r="K7751" i="5" s="1"/>
  <c r="O7779" i="5"/>
  <c r="M7791" i="5"/>
  <c r="J7813" i="5"/>
  <c r="M7821" i="5"/>
  <c r="L7851" i="5"/>
  <c r="J7890" i="5"/>
  <c r="I7902" i="5"/>
  <c r="O7916" i="5"/>
  <c r="O7940" i="5"/>
  <c r="O7991" i="5"/>
  <c r="O8012" i="5"/>
  <c r="J8050" i="5"/>
  <c r="O8057" i="5"/>
  <c r="J8061" i="5"/>
  <c r="I8075" i="5"/>
  <c r="M8083" i="5"/>
  <c r="L8091" i="5"/>
  <c r="J8104" i="5"/>
  <c r="J8114" i="5"/>
  <c r="I8182" i="5"/>
  <c r="L8192" i="5"/>
  <c r="O8253" i="5"/>
  <c r="I8262" i="5"/>
  <c r="I8313" i="5"/>
  <c r="J8321" i="5"/>
  <c r="L8341" i="5"/>
  <c r="L8353" i="5"/>
  <c r="I8383" i="5"/>
  <c r="M8423" i="5"/>
  <c r="O8439" i="5"/>
  <c r="L8471" i="5"/>
  <c r="O8499" i="5"/>
  <c r="I8523" i="5"/>
  <c r="K8523" i="5" s="1"/>
  <c r="J8567" i="5"/>
  <c r="M8602" i="5"/>
  <c r="O8701" i="5"/>
  <c r="O8898" i="5"/>
  <c r="M9172" i="5"/>
  <c r="J9273" i="5"/>
  <c r="O7755" i="5"/>
  <c r="L7791" i="5"/>
  <c r="M7817" i="5"/>
  <c r="L7821" i="5"/>
  <c r="I7825" i="5"/>
  <c r="K7825" i="5" s="1"/>
  <c r="L7829" i="5"/>
  <c r="I7841" i="5"/>
  <c r="O7851" i="5"/>
  <c r="I7859" i="5"/>
  <c r="L7871" i="5"/>
  <c r="M7880" i="5"/>
  <c r="I7890" i="5"/>
  <c r="M7923" i="5"/>
  <c r="I7970" i="5"/>
  <c r="I7981" i="5"/>
  <c r="I8012" i="5"/>
  <c r="L8035" i="5"/>
  <c r="M8050" i="5"/>
  <c r="I8065" i="5"/>
  <c r="J8075" i="5"/>
  <c r="L8083" i="5"/>
  <c r="O8091" i="5"/>
  <c r="M8114" i="5"/>
  <c r="M8119" i="5"/>
  <c r="M8182" i="5"/>
  <c r="O8192" i="5"/>
  <c r="J8236" i="5"/>
  <c r="M8245" i="5"/>
  <c r="I8271" i="5"/>
  <c r="I8309" i="5"/>
  <c r="M8321" i="5"/>
  <c r="L8329" i="5"/>
  <c r="J8370" i="5"/>
  <c r="J8383" i="5"/>
  <c r="L8427" i="5"/>
  <c r="I8431" i="5"/>
  <c r="K8431" i="5" s="1"/>
  <c r="I8447" i="5"/>
  <c r="M8483" i="5"/>
  <c r="I8507" i="5"/>
  <c r="M8531" i="5"/>
  <c r="L8535" i="5"/>
  <c r="I8539" i="5"/>
  <c r="K8539" i="5" s="1"/>
  <c r="M8559" i="5"/>
  <c r="M8629" i="5"/>
  <c r="L8660" i="5"/>
  <c r="M8710" i="5"/>
  <c r="L8719" i="5"/>
  <c r="L8776" i="5"/>
  <c r="J7684" i="5"/>
  <c r="M7706" i="5"/>
  <c r="O7747" i="5"/>
  <c r="I7779" i="5"/>
  <c r="M7787" i="5"/>
  <c r="M7809" i="5"/>
  <c r="O7821" i="5"/>
  <c r="O7837" i="5"/>
  <c r="J7841" i="5"/>
  <c r="J7859" i="5"/>
  <c r="M7867" i="5"/>
  <c r="L7880" i="5"/>
  <c r="M7890" i="5"/>
  <c r="M7902" i="5"/>
  <c r="L7909" i="5"/>
  <c r="I7930" i="5"/>
  <c r="L7944" i="5"/>
  <c r="J7970" i="5"/>
  <c r="J7981" i="5"/>
  <c r="J7991" i="5"/>
  <c r="J8020" i="5"/>
  <c r="L8020" i="5"/>
  <c r="O8035" i="5"/>
  <c r="M8057" i="5"/>
  <c r="L8075" i="5"/>
  <c r="O8083" i="5"/>
  <c r="M8104" i="5"/>
  <c r="I8109" i="5"/>
  <c r="I8222" i="5"/>
  <c r="I8236" i="5"/>
  <c r="I8253" i="5"/>
  <c r="M8262" i="5"/>
  <c r="L8278" i="5"/>
  <c r="J8278" i="5"/>
  <c r="J8309" i="5"/>
  <c r="J8337" i="5"/>
  <c r="J8349" i="5"/>
  <c r="L8370" i="5"/>
  <c r="L8383" i="5"/>
  <c r="O8427" i="5"/>
  <c r="L8443" i="5"/>
  <c r="M8475" i="5"/>
  <c r="L8487" i="5"/>
  <c r="M8499" i="5"/>
  <c r="J8507" i="5"/>
  <c r="O8519" i="5"/>
  <c r="O8535" i="5"/>
  <c r="I8555" i="5"/>
  <c r="O8602" i="5"/>
  <c r="I8655" i="5"/>
  <c r="J8674" i="5"/>
  <c r="O8710" i="5"/>
  <c r="L8710" i="5"/>
  <c r="M7671" i="5"/>
  <c r="M7684" i="5"/>
  <c r="L7693" i="5"/>
  <c r="I7714" i="5"/>
  <c r="J7728" i="5"/>
  <c r="J7755" i="5"/>
  <c r="J7779" i="5"/>
  <c r="L7809" i="5"/>
  <c r="M7859" i="5"/>
  <c r="O7880" i="5"/>
  <c r="L7923" i="5"/>
  <c r="O7944" i="5"/>
  <c r="O7986" i="5"/>
  <c r="O8007" i="5"/>
  <c r="M8065" i="5"/>
  <c r="J8109" i="5"/>
  <c r="O8148" i="5"/>
  <c r="M8202" i="5"/>
  <c r="L8236" i="5"/>
  <c r="L8262" i="5"/>
  <c r="J8262" i="5"/>
  <c r="M8309" i="5"/>
  <c r="M8337" i="5"/>
  <c r="M8349" i="5"/>
  <c r="O8370" i="5"/>
  <c r="O8383" i="5"/>
  <c r="I8419" i="5"/>
  <c r="K8419" i="5" s="1"/>
  <c r="O8503" i="5"/>
  <c r="J8515" i="5"/>
  <c r="L8523" i="5"/>
  <c r="O8567" i="5"/>
  <c r="J8592" i="5"/>
  <c r="I8624" i="5"/>
  <c r="I8692" i="5"/>
  <c r="O9273" i="5"/>
  <c r="L7671" i="5"/>
  <c r="I7688" i="5"/>
  <c r="K7688" i="5" s="1"/>
  <c r="M7688" i="5"/>
  <c r="O7693" i="5"/>
  <c r="J7714" i="5"/>
  <c r="M7728" i="5"/>
  <c r="O7743" i="5"/>
  <c r="M7755" i="5"/>
  <c r="M7779" i="5"/>
  <c r="J7787" i="5"/>
  <c r="L7817" i="5"/>
  <c r="J7845" i="5"/>
  <c r="L7859" i="5"/>
  <c r="J7867" i="5"/>
  <c r="M7875" i="5"/>
  <c r="M7885" i="5"/>
  <c r="M7930" i="5"/>
  <c r="J8035" i="5"/>
  <c r="J8057" i="5"/>
  <c r="L8065" i="5"/>
  <c r="J8091" i="5"/>
  <c r="I8099" i="5"/>
  <c r="M8109" i="5"/>
  <c r="I8119" i="5"/>
  <c r="J8182" i="5"/>
  <c r="J8325" i="5"/>
  <c r="L8337" i="5"/>
  <c r="L8349" i="5"/>
  <c r="O8398" i="5"/>
  <c r="L8447" i="5"/>
  <c r="O8459" i="5"/>
  <c r="J8463" i="5"/>
  <c r="O8475" i="5"/>
  <c r="I8479" i="5"/>
  <c r="L8507" i="5"/>
  <c r="M8519" i="5"/>
  <c r="J8563" i="5"/>
  <c r="M8597" i="5"/>
  <c r="J8624" i="5"/>
  <c r="O8629" i="5"/>
  <c r="I8639" i="5"/>
  <c r="L8833" i="5"/>
  <c r="I8845" i="5"/>
  <c r="K8845" i="5" s="1"/>
  <c r="I9308" i="5"/>
  <c r="J7965" i="5"/>
  <c r="J7986" i="5"/>
  <c r="J8007" i="5"/>
  <c r="O8020" i="5"/>
  <c r="L8042" i="5"/>
  <c r="M8061" i="5"/>
  <c r="O8065" i="5"/>
  <c r="L8070" i="5"/>
  <c r="O8079" i="5"/>
  <c r="M8091" i="5"/>
  <c r="L8109" i="5"/>
  <c r="O8271" i="5"/>
  <c r="M8325" i="5"/>
  <c r="O8329" i="5"/>
  <c r="I8398" i="5"/>
  <c r="O8431" i="5"/>
  <c r="J8435" i="5"/>
  <c r="O8447" i="5"/>
  <c r="J8455" i="5"/>
  <c r="I8495" i="5"/>
  <c r="O8507" i="5"/>
  <c r="O8539" i="5"/>
  <c r="J8543" i="5"/>
  <c r="J8559" i="5"/>
  <c r="I8648" i="5"/>
  <c r="M8935" i="5"/>
  <c r="O7728" i="5"/>
  <c r="L7895" i="5"/>
  <c r="O7954" i="5"/>
  <c r="M7965" i="5"/>
  <c r="I7986" i="5"/>
  <c r="J7996" i="5"/>
  <c r="I8020" i="5"/>
  <c r="K8020" i="5" s="1"/>
  <c r="J8028" i="5"/>
  <c r="O8042" i="5"/>
  <c r="O8109" i="5"/>
  <c r="O8222" i="5"/>
  <c r="L8325" i="5"/>
  <c r="M8459" i="5"/>
  <c r="M8511" i="5"/>
  <c r="I8619" i="5"/>
  <c r="O8634" i="5"/>
  <c r="I8665" i="5"/>
  <c r="M8692" i="5"/>
  <c r="I8785" i="5"/>
  <c r="L8935" i="5"/>
  <c r="L9154" i="5"/>
  <c r="M9292" i="5"/>
  <c r="L7965" i="5"/>
  <c r="I8002" i="5"/>
  <c r="L8099" i="5"/>
  <c r="M8313" i="5"/>
  <c r="O8419" i="5"/>
  <c r="J8423" i="5"/>
  <c r="M8447" i="5"/>
  <c r="I8483" i="5"/>
  <c r="K8483" i="5" s="1"/>
  <c r="O8491" i="5"/>
  <c r="I8515" i="5"/>
  <c r="K8515" i="5" s="1"/>
  <c r="L8639" i="5"/>
  <c r="J8665" i="5"/>
  <c r="J8763" i="5"/>
  <c r="J8794" i="5"/>
  <c r="I8812" i="5"/>
  <c r="O9154" i="5"/>
  <c r="J9315" i="5"/>
  <c r="L7721" i="5"/>
  <c r="M7763" i="5"/>
  <c r="O7965" i="5"/>
  <c r="J8002" i="5"/>
  <c r="I8042" i="5"/>
  <c r="L8050" i="5"/>
  <c r="I8070" i="5"/>
  <c r="O8156" i="5"/>
  <c r="M8156" i="5"/>
  <c r="J8222" i="5"/>
  <c r="L8398" i="5"/>
  <c r="J8398" i="5"/>
  <c r="M8405" i="5"/>
  <c r="L8412" i="5"/>
  <c r="J8597" i="5"/>
  <c r="I8794" i="5"/>
  <c r="K8794" i="5" s="1"/>
  <c r="I9261" i="5"/>
  <c r="L8634" i="5"/>
  <c r="L8655" i="5"/>
  <c r="O8794" i="5"/>
  <c r="J8911" i="5"/>
  <c r="O8919" i="5"/>
  <c r="M9163" i="5"/>
  <c r="L9249" i="5"/>
  <c r="I9255" i="5"/>
  <c r="M9279" i="5"/>
  <c r="I9343" i="5"/>
  <c r="L9350" i="5"/>
  <c r="J9359" i="5"/>
  <c r="J9591" i="5"/>
  <c r="M9273" i="5"/>
  <c r="I9159" i="5"/>
  <c r="K9159" i="5" s="1"/>
  <c r="J9584" i="5"/>
  <c r="O8692" i="5"/>
  <c r="J8719" i="5"/>
  <c r="M8763" i="5"/>
  <c r="M8829" i="5"/>
  <c r="M8898" i="5"/>
  <c r="I9134" i="5"/>
  <c r="J9185" i="5"/>
  <c r="O9292" i="5"/>
  <c r="I9322" i="5"/>
  <c r="M9336" i="5"/>
  <c r="M9708" i="5"/>
  <c r="J8750" i="5"/>
  <c r="O8812" i="5"/>
  <c r="M8825" i="5"/>
  <c r="O8837" i="5"/>
  <c r="O9070" i="5"/>
  <c r="M9086" i="5"/>
  <c r="M9134" i="5"/>
  <c r="M9144" i="5"/>
  <c r="L9159" i="5"/>
  <c r="J9204" i="5"/>
  <c r="L9234" i="5"/>
  <c r="O9308" i="5"/>
  <c r="J9343" i="5"/>
  <c r="M9366" i="5"/>
  <c r="M9424" i="5"/>
  <c r="J9796" i="5"/>
  <c r="M9811" i="5"/>
  <c r="I10538" i="5"/>
  <c r="L8439" i="5"/>
  <c r="O8451" i="5"/>
  <c r="I8455" i="5"/>
  <c r="L8519" i="5"/>
  <c r="J8527" i="5"/>
  <c r="O8547" i="5"/>
  <c r="I8551" i="5"/>
  <c r="K8551" i="5" s="1"/>
  <c r="O8639" i="5"/>
  <c r="M8648" i="5"/>
  <c r="O8655" i="5"/>
  <c r="M8660" i="5"/>
  <c r="J8692" i="5"/>
  <c r="I8750" i="5"/>
  <c r="L8803" i="5"/>
  <c r="L8845" i="5"/>
  <c r="L8882" i="5"/>
  <c r="M8903" i="5"/>
  <c r="O8907" i="5"/>
  <c r="L8923" i="5"/>
  <c r="O8931" i="5"/>
  <c r="L9074" i="5"/>
  <c r="L9134" i="5"/>
  <c r="L9144" i="5"/>
  <c r="M9222" i="5"/>
  <c r="O9234" i="5"/>
  <c r="M9261" i="5"/>
  <c r="L9267" i="5"/>
  <c r="J9292" i="5"/>
  <c r="M9329" i="5"/>
  <c r="I9329" i="5"/>
  <c r="O9336" i="5"/>
  <c r="M9343" i="5"/>
  <c r="J9531" i="5"/>
  <c r="L9678" i="5"/>
  <c r="O9708" i="5"/>
  <c r="O9918" i="5"/>
  <c r="M10060" i="5"/>
  <c r="O8825" i="5"/>
  <c r="M8833" i="5"/>
  <c r="I8857" i="5"/>
  <c r="I8869" i="5"/>
  <c r="O8882" i="5"/>
  <c r="O8890" i="5"/>
  <c r="L8903" i="5"/>
  <c r="I8907" i="5"/>
  <c r="K8907" i="5" s="1"/>
  <c r="M8919" i="5"/>
  <c r="I8931" i="5"/>
  <c r="M9070" i="5"/>
  <c r="J9086" i="5"/>
  <c r="I9098" i="5"/>
  <c r="K9098" i="5" s="1"/>
  <c r="J9168" i="5"/>
  <c r="J9172" i="5"/>
  <c r="M9177" i="5"/>
  <c r="I9177" i="5"/>
  <c r="O9193" i="5"/>
  <c r="I9208" i="5"/>
  <c r="L9222" i="5"/>
  <c r="M9239" i="5"/>
  <c r="J9255" i="5"/>
  <c r="L9261" i="5"/>
  <c r="I9267" i="5"/>
  <c r="K9267" i="5" s="1"/>
  <c r="O9279" i="5"/>
  <c r="J9301" i="5"/>
  <c r="J9308" i="5"/>
  <c r="J9688" i="5"/>
  <c r="I9766" i="5"/>
  <c r="J9821" i="5"/>
  <c r="O8624" i="5"/>
  <c r="I8634" i="5"/>
  <c r="K8634" i="5" s="1"/>
  <c r="O8644" i="5"/>
  <c r="O8853" i="5"/>
  <c r="J8857" i="5"/>
  <c r="O8865" i="5"/>
  <c r="J8869" i="5"/>
  <c r="O8877" i="5"/>
  <c r="I8890" i="5"/>
  <c r="K8890" i="5" s="1"/>
  <c r="O8903" i="5"/>
  <c r="O8911" i="5"/>
  <c r="L8927" i="5"/>
  <c r="O8935" i="5"/>
  <c r="L9094" i="5"/>
  <c r="M9168" i="5"/>
  <c r="J9208" i="5"/>
  <c r="J9216" i="5"/>
  <c r="M9216" i="5"/>
  <c r="L9228" i="5"/>
  <c r="O9261" i="5"/>
  <c r="J9285" i="5"/>
  <c r="M9301" i="5"/>
  <c r="O9329" i="5"/>
  <c r="M9688" i="5"/>
  <c r="M8821" i="5"/>
  <c r="O8841" i="5"/>
  <c r="J8919" i="5"/>
  <c r="O8927" i="5"/>
  <c r="O9086" i="5"/>
  <c r="O9094" i="5"/>
  <c r="M9208" i="5"/>
  <c r="I9216" i="5"/>
  <c r="L9343" i="5"/>
  <c r="I9350" i="5"/>
  <c r="O8455" i="5"/>
  <c r="J8459" i="5"/>
  <c r="L8483" i="5"/>
  <c r="O8495" i="5"/>
  <c r="O8523" i="5"/>
  <c r="I8527" i="5"/>
  <c r="K8527" i="5" s="1"/>
  <c r="O8551" i="5"/>
  <c r="J8555" i="5"/>
  <c r="L8567" i="5"/>
  <c r="L8602" i="5"/>
  <c r="M8634" i="5"/>
  <c r="J8648" i="5"/>
  <c r="M8655" i="5"/>
  <c r="J8660" i="5"/>
  <c r="I8719" i="5"/>
  <c r="M8785" i="5"/>
  <c r="L8821" i="5"/>
  <c r="M8890" i="5"/>
  <c r="J8903" i="5"/>
  <c r="L8919" i="5"/>
  <c r="L9070" i="5"/>
  <c r="L9078" i="5"/>
  <c r="I9082" i="5"/>
  <c r="K9082" i="5" s="1"/>
  <c r="J9163" i="5"/>
  <c r="O9168" i="5"/>
  <c r="J9193" i="5"/>
  <c r="M9204" i="5"/>
  <c r="M9249" i="5"/>
  <c r="J9261" i="5"/>
  <c r="L9285" i="5"/>
  <c r="L9292" i="5"/>
  <c r="J9329" i="5"/>
  <c r="J9452" i="5"/>
  <c r="I9482" i="5"/>
  <c r="O9703" i="5"/>
  <c r="I9380" i="5"/>
  <c r="I9387" i="5"/>
  <c r="J9424" i="5"/>
  <c r="M9452" i="5"/>
  <c r="M9495" i="5"/>
  <c r="O9517" i="5"/>
  <c r="M9584" i="5"/>
  <c r="L9644" i="5"/>
  <c r="O9693" i="5"/>
  <c r="L9713" i="5"/>
  <c r="L9724" i="5"/>
  <c r="J9772" i="5"/>
  <c r="M9796" i="5"/>
  <c r="M9821" i="5"/>
  <c r="I9851" i="5"/>
  <c r="J9884" i="5"/>
  <c r="I9895" i="5"/>
  <c r="K9895" i="5" s="1"/>
  <c r="I9910" i="5"/>
  <c r="K9910" i="5" s="1"/>
  <c r="J9947" i="5"/>
  <c r="M10065" i="5"/>
  <c r="O10075" i="5"/>
  <c r="J10235" i="5"/>
  <c r="J10248" i="5"/>
  <c r="M10266" i="5"/>
  <c r="I10358" i="5"/>
  <c r="K10358" i="5" s="1"/>
  <c r="O10366" i="5"/>
  <c r="O9489" i="5"/>
  <c r="J9736" i="5"/>
  <c r="J9816" i="5"/>
  <c r="O9826" i="5"/>
  <c r="J9841" i="5"/>
  <c r="L9873" i="5"/>
  <c r="O9929" i="5"/>
  <c r="J10840" i="5"/>
  <c r="M9373" i="5"/>
  <c r="O9394" i="5"/>
  <c r="L9424" i="5"/>
  <c r="I9431" i="5"/>
  <c r="K9431" i="5" s="1"/>
  <c r="M9438" i="5"/>
  <c r="M9445" i="5"/>
  <c r="O9452" i="5"/>
  <c r="I9489" i="5"/>
  <c r="O9495" i="5"/>
  <c r="J9517" i="5"/>
  <c r="O9584" i="5"/>
  <c r="I9644" i="5"/>
  <c r="O9658" i="5"/>
  <c r="M9678" i="5"/>
  <c r="O9688" i="5"/>
  <c r="M9730" i="5"/>
  <c r="O9742" i="5"/>
  <c r="O9796" i="5"/>
  <c r="M9816" i="5"/>
  <c r="O9846" i="5"/>
  <c r="O9873" i="5"/>
  <c r="L9884" i="5"/>
  <c r="L9895" i="5"/>
  <c r="J9906" i="5"/>
  <c r="M9918" i="5"/>
  <c r="L9929" i="5"/>
  <c r="I9943" i="5"/>
  <c r="J9952" i="5"/>
  <c r="L10035" i="5"/>
  <c r="M10196" i="5"/>
  <c r="I10200" i="5"/>
  <c r="M10248" i="5"/>
  <c r="O10266" i="5"/>
  <c r="I10272" i="5"/>
  <c r="O10305" i="5"/>
  <c r="M10386" i="5"/>
  <c r="M10461" i="5"/>
  <c r="M10475" i="5"/>
  <c r="J10533" i="5"/>
  <c r="M10533" i="5"/>
  <c r="J10861" i="5"/>
  <c r="M10903" i="5"/>
  <c r="L9387" i="5"/>
  <c r="J9461" i="5"/>
  <c r="J9489" i="5"/>
  <c r="O9505" i="5"/>
  <c r="L9505" i="5"/>
  <c r="O9513" i="5"/>
  <c r="I9556" i="5"/>
  <c r="M9563" i="5"/>
  <c r="O9577" i="5"/>
  <c r="O9618" i="5"/>
  <c r="I9628" i="5"/>
  <c r="O9628" i="5"/>
  <c r="M9628" i="5"/>
  <c r="J9644" i="5"/>
  <c r="L9652" i="5"/>
  <c r="I9673" i="5"/>
  <c r="J9713" i="5"/>
  <c r="O9718" i="5"/>
  <c r="M9718" i="5"/>
  <c r="L9730" i="5"/>
  <c r="J9730" i="5"/>
  <c r="L9760" i="5"/>
  <c r="L9806" i="5"/>
  <c r="I9811" i="5"/>
  <c r="L9816" i="5"/>
  <c r="J9836" i="5"/>
  <c r="J9846" i="5"/>
  <c r="J9862" i="5"/>
  <c r="O9884" i="5"/>
  <c r="M9906" i="5"/>
  <c r="J9943" i="5"/>
  <c r="L9994" i="5"/>
  <c r="O10025" i="5"/>
  <c r="O10035" i="5"/>
  <c r="M10071" i="5"/>
  <c r="L10196" i="5"/>
  <c r="M10239" i="5"/>
  <c r="L10272" i="5"/>
  <c r="M10420" i="5"/>
  <c r="M10554" i="5"/>
  <c r="I10594" i="5"/>
  <c r="J10609" i="5"/>
  <c r="O10840" i="5"/>
  <c r="M10854" i="5"/>
  <c r="J10868" i="5"/>
  <c r="O10918" i="5"/>
  <c r="O9373" i="5"/>
  <c r="J9380" i="5"/>
  <c r="J9394" i="5"/>
  <c r="L9408" i="5"/>
  <c r="I9424" i="5"/>
  <c r="O9445" i="5"/>
  <c r="I9475" i="5"/>
  <c r="I9495" i="5"/>
  <c r="I9517" i="5"/>
  <c r="O9531" i="5"/>
  <c r="M9531" i="5"/>
  <c r="I9549" i="5"/>
  <c r="L9591" i="5"/>
  <c r="J9610" i="5"/>
  <c r="J9628" i="5"/>
  <c r="M9644" i="5"/>
  <c r="J9673" i="5"/>
  <c r="O9683" i="5"/>
  <c r="I9718" i="5"/>
  <c r="O9730" i="5"/>
  <c r="L9736" i="5"/>
  <c r="J9742" i="5"/>
  <c r="L9772" i="5"/>
  <c r="O9816" i="5"/>
  <c r="M9836" i="5"/>
  <c r="I9857" i="5"/>
  <c r="K9857" i="5" s="1"/>
  <c r="O9868" i="5"/>
  <c r="L9906" i="5"/>
  <c r="J9929" i="5"/>
  <c r="M9943" i="5"/>
  <c r="I9947" i="5"/>
  <c r="O9994" i="5"/>
  <c r="J10060" i="5"/>
  <c r="M10200" i="5"/>
  <c r="I10254" i="5"/>
  <c r="J10284" i="5"/>
  <c r="I10334" i="5"/>
  <c r="M10366" i="5"/>
  <c r="O10411" i="5"/>
  <c r="M10658" i="5"/>
  <c r="M9380" i="5"/>
  <c r="I9461" i="5"/>
  <c r="L9468" i="5"/>
  <c r="J9505" i="5"/>
  <c r="O9563" i="5"/>
  <c r="J9577" i="5"/>
  <c r="I9688" i="5"/>
  <c r="K9688" i="5" s="1"/>
  <c r="M9766" i="5"/>
  <c r="M9778" i="5"/>
  <c r="J9914" i="5"/>
  <c r="L9943" i="5"/>
  <c r="O9952" i="5"/>
  <c r="L10200" i="5"/>
  <c r="O10239" i="5"/>
  <c r="L10239" i="5"/>
  <c r="O10326" i="5"/>
  <c r="L9359" i="5"/>
  <c r="J9373" i="5"/>
  <c r="L9380" i="5"/>
  <c r="O9401" i="5"/>
  <c r="O9431" i="5"/>
  <c r="J9445" i="5"/>
  <c r="J9513" i="5"/>
  <c r="J9538" i="5"/>
  <c r="M9549" i="5"/>
  <c r="I9652" i="5"/>
  <c r="J9683" i="5"/>
  <c r="O9748" i="5"/>
  <c r="J9778" i="5"/>
  <c r="O9836" i="5"/>
  <c r="L9846" i="5"/>
  <c r="M9868" i="5"/>
  <c r="L9900" i="5"/>
  <c r="O9943" i="5"/>
  <c r="M10025" i="5"/>
  <c r="J10055" i="5"/>
  <c r="M10254" i="5"/>
  <c r="I10260" i="5"/>
  <c r="M10305" i="5"/>
  <c r="M10334" i="5"/>
  <c r="O10736" i="5"/>
  <c r="O10903" i="5"/>
  <c r="I11195" i="5"/>
  <c r="L9482" i="5"/>
  <c r="L9495" i="5"/>
  <c r="I9524" i="5"/>
  <c r="L9549" i="5"/>
  <c r="M9577" i="5"/>
  <c r="I9577" i="5"/>
  <c r="M9591" i="5"/>
  <c r="O9663" i="5"/>
  <c r="I9730" i="5"/>
  <c r="L9742" i="5"/>
  <c r="O9766" i="5"/>
  <c r="O9801" i="5"/>
  <c r="O9811" i="5"/>
  <c r="I9826" i="5"/>
  <c r="J9851" i="5"/>
  <c r="O9889" i="5"/>
  <c r="O9914" i="5"/>
  <c r="L9947" i="5"/>
  <c r="J10035" i="5"/>
  <c r="I10065" i="5"/>
  <c r="K10065" i="5" s="1"/>
  <c r="J10239" i="5"/>
  <c r="O10291" i="5"/>
  <c r="L10291" i="5"/>
  <c r="J10736" i="5"/>
  <c r="J10812" i="5"/>
  <c r="L11201" i="5"/>
  <c r="I9401" i="5"/>
  <c r="M9417" i="5"/>
  <c r="I9445" i="5"/>
  <c r="K9445" i="5" s="1"/>
  <c r="J9468" i="5"/>
  <c r="O9475" i="5"/>
  <c r="L9513" i="5"/>
  <c r="J9524" i="5"/>
  <c r="L9538" i="5"/>
  <c r="O9549" i="5"/>
  <c r="I9591" i="5"/>
  <c r="M9652" i="5"/>
  <c r="M9668" i="5"/>
  <c r="M9683" i="5"/>
  <c r="I9693" i="5"/>
  <c r="J9754" i="5"/>
  <c r="M9754" i="5"/>
  <c r="L9778" i="5"/>
  <c r="I9801" i="5"/>
  <c r="I9878" i="5"/>
  <c r="K9878" i="5" s="1"/>
  <c r="M9900" i="5"/>
  <c r="O9922" i="5"/>
  <c r="O9947" i="5"/>
  <c r="L10186" i="5"/>
  <c r="J10200" i="5"/>
  <c r="M10284" i="5"/>
  <c r="L10340" i="5"/>
  <c r="I10346" i="5"/>
  <c r="L10374" i="5"/>
  <c r="M10586" i="5"/>
  <c r="I10925" i="5"/>
  <c r="L10925" i="5"/>
  <c r="J10968" i="5"/>
  <c r="M11070" i="5"/>
  <c r="L11147" i="5"/>
  <c r="L9417" i="5"/>
  <c r="L9570" i="5"/>
  <c r="I9636" i="5"/>
  <c r="J9663" i="5"/>
  <c r="I9754" i="5"/>
  <c r="K9754" i="5" s="1"/>
  <c r="M9790" i="5"/>
  <c r="J9801" i="5"/>
  <c r="I10181" i="5"/>
  <c r="M10492" i="5"/>
  <c r="I10497" i="5"/>
  <c r="O10826" i="5"/>
  <c r="O10950" i="5"/>
  <c r="I11235" i="5"/>
  <c r="L9366" i="5"/>
  <c r="M9401" i="5"/>
  <c r="L9438" i="5"/>
  <c r="J9475" i="5"/>
  <c r="M9501" i="5"/>
  <c r="M9517" i="5"/>
  <c r="L9524" i="5"/>
  <c r="L9556" i="5"/>
  <c r="M9618" i="5"/>
  <c r="J9636" i="5"/>
  <c r="O9652" i="5"/>
  <c r="M9693" i="5"/>
  <c r="O9772" i="5"/>
  <c r="I9821" i="5"/>
  <c r="O9862" i="5"/>
  <c r="M9878" i="5"/>
  <c r="J9889" i="5"/>
  <c r="J9900" i="5"/>
  <c r="M10075" i="5"/>
  <c r="I10291" i="5"/>
  <c r="K10291" i="5" s="1"/>
  <c r="O10340" i="5"/>
  <c r="L10358" i="5"/>
  <c r="I10570" i="5"/>
  <c r="O10617" i="5"/>
  <c r="L10670" i="5"/>
  <c r="J10778" i="5"/>
  <c r="L10847" i="5"/>
  <c r="I11077" i="5"/>
  <c r="O10358" i="5"/>
  <c r="L10366" i="5"/>
  <c r="J10378" i="5"/>
  <c r="L10390" i="5"/>
  <c r="I10411" i="5"/>
  <c r="L10466" i="5"/>
  <c r="L10475" i="5"/>
  <c r="M10482" i="5"/>
  <c r="J10487" i="5"/>
  <c r="M10502" i="5"/>
  <c r="O10658" i="5"/>
  <c r="I10783" i="5"/>
  <c r="O10798" i="5"/>
  <c r="L10854" i="5"/>
  <c r="M10875" i="5"/>
  <c r="I10945" i="5"/>
  <c r="L10968" i="5"/>
  <c r="I10979" i="5"/>
  <c r="K10979" i="5" s="1"/>
  <c r="M10995" i="5"/>
  <c r="I11022" i="5"/>
  <c r="M11022" i="5"/>
  <c r="L11027" i="5"/>
  <c r="M11092" i="5"/>
  <c r="M11132" i="5"/>
  <c r="J11159" i="5"/>
  <c r="J11189" i="5"/>
  <c r="M11189" i="5"/>
  <c r="I11207" i="5"/>
  <c r="L11207" i="5"/>
  <c r="M11228" i="5"/>
  <c r="J10366" i="5"/>
  <c r="L10382" i="5"/>
  <c r="O10390" i="5"/>
  <c r="L10456" i="5"/>
  <c r="O10466" i="5"/>
  <c r="I10586" i="5"/>
  <c r="I10625" i="5"/>
  <c r="K10625" i="5" s="1"/>
  <c r="M10625" i="5"/>
  <c r="M10636" i="5"/>
  <c r="J10647" i="5"/>
  <c r="M10664" i="5"/>
  <c r="O10676" i="5"/>
  <c r="J10698" i="5"/>
  <c r="I10698" i="5"/>
  <c r="M10736" i="5"/>
  <c r="J10783" i="5"/>
  <c r="I10805" i="5"/>
  <c r="L10826" i="5"/>
  <c r="L10889" i="5"/>
  <c r="J10903" i="5"/>
  <c r="L10911" i="5"/>
  <c r="M10911" i="5"/>
  <c r="L10918" i="5"/>
  <c r="J10945" i="5"/>
  <c r="O10968" i="5"/>
  <c r="I11042" i="5"/>
  <c r="M11042" i="5"/>
  <c r="J11052" i="5"/>
  <c r="J11153" i="5"/>
  <c r="M11153" i="5"/>
  <c r="J11195" i="5"/>
  <c r="M11214" i="5"/>
  <c r="J11242" i="5"/>
  <c r="J11249" i="5"/>
  <c r="L10594" i="5"/>
  <c r="I10617" i="5"/>
  <c r="I10664" i="5"/>
  <c r="I10670" i="5"/>
  <c r="I10693" i="5"/>
  <c r="K10693" i="5" s="1"/>
  <c r="M10698" i="5"/>
  <c r="L10716" i="5"/>
  <c r="M10749" i="5"/>
  <c r="I10762" i="5"/>
  <c r="L10819" i="5"/>
  <c r="I10854" i="5"/>
  <c r="J10875" i="5"/>
  <c r="J10933" i="5"/>
  <c r="M10958" i="5"/>
  <c r="J11042" i="5"/>
  <c r="J11087" i="5"/>
  <c r="M11117" i="5"/>
  <c r="J11127" i="5"/>
  <c r="I10025" i="5"/>
  <c r="I10196" i="5"/>
  <c r="I10239" i="5"/>
  <c r="J10326" i="5"/>
  <c r="L10352" i="5"/>
  <c r="O10378" i="5"/>
  <c r="L10439" i="5"/>
  <c r="L10497" i="5"/>
  <c r="I10528" i="5"/>
  <c r="K10528" i="5" s="1"/>
  <c r="L10546" i="5"/>
  <c r="O10594" i="5"/>
  <c r="J10617" i="5"/>
  <c r="L10647" i="5"/>
  <c r="I10676" i="5"/>
  <c r="O10725" i="5"/>
  <c r="O10762" i="5"/>
  <c r="I10798" i="5"/>
  <c r="L10875" i="5"/>
  <c r="I10950" i="5"/>
  <c r="K10950" i="5" s="1"/>
  <c r="J10983" i="5"/>
  <c r="L10991" i="5"/>
  <c r="O11003" i="5"/>
  <c r="I11064" i="5"/>
  <c r="M11087" i="5"/>
  <c r="O11102" i="5"/>
  <c r="M11127" i="5"/>
  <c r="O11142" i="5"/>
  <c r="L11153" i="5"/>
  <c r="I11177" i="5"/>
  <c r="O11189" i="5"/>
  <c r="O11214" i="5"/>
  <c r="J10025" i="5"/>
  <c r="I10060" i="5"/>
  <c r="J10196" i="5"/>
  <c r="O10254" i="5"/>
  <c r="J10305" i="5"/>
  <c r="M10340" i="5"/>
  <c r="J10398" i="5"/>
  <c r="J10439" i="5"/>
  <c r="M10456" i="5"/>
  <c r="I10475" i="5"/>
  <c r="O10487" i="5"/>
  <c r="O10497" i="5"/>
  <c r="O10546" i="5"/>
  <c r="I10559" i="5"/>
  <c r="L10570" i="5"/>
  <c r="O10578" i="5"/>
  <c r="J10676" i="5"/>
  <c r="O10698" i="5"/>
  <c r="L10725" i="5"/>
  <c r="M10778" i="5"/>
  <c r="I10889" i="5"/>
  <c r="O10945" i="5"/>
  <c r="M10983" i="5"/>
  <c r="I11037" i="5"/>
  <c r="L11087" i="5"/>
  <c r="L11127" i="5"/>
  <c r="O11153" i="5"/>
  <c r="M11159" i="5"/>
  <c r="J11177" i="5"/>
  <c r="I11228" i="5"/>
  <c r="K11228" i="5" s="1"/>
  <c r="M11235" i="5"/>
  <c r="M10291" i="5"/>
  <c r="O10298" i="5"/>
  <c r="L10326" i="5"/>
  <c r="I10352" i="5"/>
  <c r="K10352" i="5" s="1"/>
  <c r="I10386" i="5"/>
  <c r="K10386" i="5" s="1"/>
  <c r="M10394" i="5"/>
  <c r="M10398" i="5"/>
  <c r="I10420" i="5"/>
  <c r="K10420" i="5" s="1"/>
  <c r="I10451" i="5"/>
  <c r="O10461" i="5"/>
  <c r="I10471" i="5"/>
  <c r="L10492" i="5"/>
  <c r="J10559" i="5"/>
  <c r="J10594" i="5"/>
  <c r="I10636" i="5"/>
  <c r="J10688" i="5"/>
  <c r="M10688" i="5"/>
  <c r="L10698" i="5"/>
  <c r="J10716" i="5"/>
  <c r="L10762" i="5"/>
  <c r="O10819" i="5"/>
  <c r="J10833" i="5"/>
  <c r="I10911" i="5"/>
  <c r="J11003" i="5"/>
  <c r="J11037" i="5"/>
  <c r="O11058" i="5"/>
  <c r="J11102" i="5"/>
  <c r="I11112" i="5"/>
  <c r="I11117" i="5"/>
  <c r="K11117" i="5" s="1"/>
  <c r="J11122" i="5"/>
  <c r="J11142" i="5"/>
  <c r="M11165" i="5"/>
  <c r="M11201" i="5"/>
  <c r="L11235" i="5"/>
  <c r="M11258" i="5"/>
  <c r="L10676" i="5"/>
  <c r="J10791" i="5"/>
  <c r="I10819" i="5"/>
  <c r="K10819" i="5" s="1"/>
  <c r="M10840" i="5"/>
  <c r="L10940" i="5"/>
  <c r="L10950" i="5"/>
  <c r="M11112" i="5"/>
  <c r="L11159" i="5"/>
  <c r="J11165" i="5"/>
  <c r="J11171" i="5"/>
  <c r="J11201" i="5"/>
  <c r="J11207" i="5"/>
  <c r="L11228" i="5"/>
  <c r="J10925" i="5"/>
  <c r="M11003" i="5"/>
  <c r="I11221" i="5"/>
  <c r="J10334" i="5"/>
  <c r="I10340" i="5"/>
  <c r="M10346" i="5"/>
  <c r="I10382" i="5"/>
  <c r="L10451" i="5"/>
  <c r="I10461" i="5"/>
  <c r="L10471" i="5"/>
  <c r="O10538" i="5"/>
  <c r="L10636" i="5"/>
  <c r="M10670" i="5"/>
  <c r="I10706" i="5"/>
  <c r="I10847" i="5"/>
  <c r="K10847" i="5" s="1"/>
  <c r="J10854" i="5"/>
  <c r="O10868" i="5"/>
  <c r="L10882" i="5"/>
  <c r="O11037" i="5"/>
  <c r="I11070" i="5"/>
  <c r="J11077" i="5"/>
  <c r="M11077" i="5"/>
  <c r="M11097" i="5"/>
  <c r="J11107" i="5"/>
  <c r="L11112" i="5"/>
  <c r="M11137" i="5"/>
  <c r="J11147" i="5"/>
  <c r="M11183" i="5"/>
  <c r="J11221" i="5"/>
  <c r="M11242" i="5"/>
  <c r="L10706" i="5"/>
  <c r="O10882" i="5"/>
  <c r="M10896" i="5"/>
  <c r="M10925" i="5"/>
  <c r="I11027" i="5"/>
  <c r="J11070" i="5"/>
  <c r="M11107" i="5"/>
  <c r="M11147" i="5"/>
  <c r="L11183" i="5"/>
  <c r="L11242" i="5"/>
  <c r="I11258" i="5"/>
  <c r="K11258" i="5" s="1"/>
  <c r="M398" i="5"/>
  <c r="J354" i="5"/>
  <c r="M497" i="5"/>
  <c r="M541" i="5"/>
  <c r="M142" i="5"/>
  <c r="M354" i="5"/>
  <c r="M365" i="5"/>
  <c r="J431" i="5"/>
  <c r="M173" i="5"/>
  <c r="M193" i="5"/>
  <c r="J332" i="5"/>
  <c r="M376" i="5"/>
  <c r="M453" i="5"/>
  <c r="M150" i="5"/>
  <c r="M387" i="5"/>
  <c r="J110" i="5"/>
  <c r="M299" i="5"/>
  <c r="J343" i="5"/>
  <c r="J464" i="5"/>
  <c r="M486" i="5"/>
  <c r="M519" i="5"/>
  <c r="M530" i="5"/>
  <c r="L20" i="5"/>
  <c r="M110" i="5"/>
  <c r="M158" i="5"/>
  <c r="M178" i="5"/>
  <c r="M508" i="5"/>
  <c r="M552" i="5"/>
  <c r="L8" i="5"/>
  <c r="J420" i="5"/>
  <c r="M134" i="5"/>
  <c r="J568" i="5"/>
  <c r="J668" i="5"/>
  <c r="L688" i="5"/>
  <c r="J716" i="5"/>
  <c r="M765" i="5"/>
  <c r="O818" i="5"/>
  <c r="J831" i="5"/>
  <c r="M1104" i="5"/>
  <c r="M1611" i="5"/>
  <c r="L1644" i="5"/>
  <c r="I1683" i="5"/>
  <c r="K1683" i="5" s="1"/>
  <c r="M568" i="5"/>
  <c r="M668" i="5"/>
  <c r="O688" i="5"/>
  <c r="M702" i="5"/>
  <c r="M716" i="5"/>
  <c r="L765" i="5"/>
  <c r="O783" i="5"/>
  <c r="I810" i="5"/>
  <c r="L823" i="5"/>
  <c r="O848" i="5"/>
  <c r="I906" i="5"/>
  <c r="L928" i="5"/>
  <c r="I939" i="5"/>
  <c r="K939" i="5" s="1"/>
  <c r="L955" i="5"/>
  <c r="M1226" i="5"/>
  <c r="O1402" i="5"/>
  <c r="J1424" i="5"/>
  <c r="M1531" i="5"/>
  <c r="I1587" i="5"/>
  <c r="K1587" i="5" s="1"/>
  <c r="L1623" i="5"/>
  <c r="L1699" i="5"/>
  <c r="I1794" i="5"/>
  <c r="M1794" i="5"/>
  <c r="I1926" i="5"/>
  <c r="M681" i="5"/>
  <c r="I750" i="5"/>
  <c r="I803" i="5"/>
  <c r="O955" i="5"/>
  <c r="I987" i="5"/>
  <c r="J1019" i="5"/>
  <c r="J1051" i="5"/>
  <c r="I1124" i="5"/>
  <c r="K1124" i="5" s="1"/>
  <c r="O1194" i="5"/>
  <c r="J1256" i="5"/>
  <c r="J1299" i="5"/>
  <c r="O1358" i="5"/>
  <c r="J1380" i="5"/>
  <c r="L1391" i="5"/>
  <c r="M1424" i="5"/>
  <c r="M1446" i="5"/>
  <c r="I1471" i="5"/>
  <c r="O1493" i="5"/>
  <c r="I1509" i="5"/>
  <c r="K1509" i="5" s="1"/>
  <c r="M1747" i="5"/>
  <c r="J1794" i="5"/>
  <c r="M1124" i="5"/>
  <c r="M810" i="5"/>
  <c r="M906" i="5"/>
  <c r="M971" i="5"/>
  <c r="O1003" i="5"/>
  <c r="I1035" i="5"/>
  <c r="I1088" i="5"/>
  <c r="K1088" i="5" s="1"/>
  <c r="L1154" i="5"/>
  <c r="I1169" i="5"/>
  <c r="O1169" i="5"/>
  <c r="M1211" i="5"/>
  <c r="L1221" i="5"/>
  <c r="M1256" i="5"/>
  <c r="M1337" i="5"/>
  <c r="M1380" i="5"/>
  <c r="O1391" i="5"/>
  <c r="I1446" i="5"/>
  <c r="K1446" i="5" s="1"/>
  <c r="J1471" i="5"/>
  <c r="L1504" i="5"/>
  <c r="O1514" i="5"/>
  <c r="L1525" i="5"/>
  <c r="I1774" i="5"/>
  <c r="K1774" i="5" s="1"/>
  <c r="M735" i="5"/>
  <c r="J775" i="5"/>
  <c r="M837" i="5"/>
  <c r="J895" i="5"/>
  <c r="L906" i="5"/>
  <c r="M928" i="5"/>
  <c r="J1035" i="5"/>
  <c r="M1088" i="5"/>
  <c r="L1283" i="5"/>
  <c r="O1299" i="5"/>
  <c r="I1313" i="5"/>
  <c r="K1313" i="5" s="1"/>
  <c r="M1402" i="5"/>
  <c r="J1593" i="5"/>
  <c r="J1967" i="5"/>
  <c r="M745" i="5"/>
  <c r="O810" i="5"/>
  <c r="L837" i="5"/>
  <c r="L895" i="5"/>
  <c r="O906" i="5"/>
  <c r="M917" i="5"/>
  <c r="L939" i="5"/>
  <c r="M1019" i="5"/>
  <c r="M1067" i="5"/>
  <c r="M1169" i="5"/>
  <c r="J1184" i="5"/>
  <c r="M1235" i="5"/>
  <c r="O1256" i="5"/>
  <c r="I1289" i="5"/>
  <c r="O1461" i="5"/>
  <c r="J1547" i="5"/>
  <c r="J1571" i="5"/>
  <c r="M1580" i="5"/>
  <c r="I1606" i="5"/>
  <c r="M1644" i="5"/>
  <c r="J1235" i="5"/>
  <c r="J592" i="5"/>
  <c r="J608" i="5"/>
  <c r="L848" i="5"/>
  <c r="J884" i="5"/>
  <c r="L917" i="5"/>
  <c r="I971" i="5"/>
  <c r="O987" i="5"/>
  <c r="L1051" i="5"/>
  <c r="J1083" i="5"/>
  <c r="I1154" i="5"/>
  <c r="L1169" i="5"/>
  <c r="M1184" i="5"/>
  <c r="M1202" i="5"/>
  <c r="J1358" i="5"/>
  <c r="O1446" i="5"/>
  <c r="J1525" i="5"/>
  <c r="I1571" i="5"/>
  <c r="L1593" i="5"/>
  <c r="I1630" i="5"/>
  <c r="L1637" i="5"/>
  <c r="M1663" i="5"/>
  <c r="J1675" i="5"/>
  <c r="I1691" i="5"/>
  <c r="K1691" i="5" s="1"/>
  <c r="L1705" i="5"/>
  <c r="M1725" i="5"/>
  <c r="J1730" i="5"/>
  <c r="M1736" i="5"/>
  <c r="M592" i="5"/>
  <c r="I730" i="5"/>
  <c r="K730" i="5" s="1"/>
  <c r="M793" i="5"/>
  <c r="M884" i="5"/>
  <c r="O895" i="5"/>
  <c r="M955" i="5"/>
  <c r="L971" i="5"/>
  <c r="O1035" i="5"/>
  <c r="L1124" i="5"/>
  <c r="J1327" i="5"/>
  <c r="O1413" i="5"/>
  <c r="O1430" i="5"/>
  <c r="M1461" i="5"/>
  <c r="I1481" i="5"/>
  <c r="K1481" i="5" s="1"/>
  <c r="M1504" i="5"/>
  <c r="J1711" i="5"/>
  <c r="J576" i="5"/>
  <c r="I655" i="5"/>
  <c r="L873" i="5"/>
  <c r="M1003" i="5"/>
  <c r="I1019" i="5"/>
  <c r="K1019" i="5" s="1"/>
  <c r="I1067" i="5"/>
  <c r="M1139" i="5"/>
  <c r="J1154" i="5"/>
  <c r="M1154" i="5"/>
  <c r="O1202" i="5"/>
  <c r="J1244" i="5"/>
  <c r="J1343" i="5"/>
  <c r="O1369" i="5"/>
  <c r="O1547" i="5"/>
  <c r="L1630" i="5"/>
  <c r="M1651" i="5"/>
  <c r="M576" i="5"/>
  <c r="M633" i="5"/>
  <c r="I848" i="5"/>
  <c r="J917" i="5"/>
  <c r="L1019" i="5"/>
  <c r="J1169" i="5"/>
  <c r="O1327" i="5"/>
  <c r="J1402" i="5"/>
  <c r="I1764" i="5"/>
  <c r="M688" i="5"/>
  <c r="M1471" i="5"/>
  <c r="J688" i="5"/>
  <c r="J783" i="5"/>
  <c r="O823" i="5"/>
  <c r="J848" i="5"/>
  <c r="M1051" i="5"/>
  <c r="L1067" i="5"/>
  <c r="I1226" i="5"/>
  <c r="K1226" i="5" s="1"/>
  <c r="O1343" i="5"/>
  <c r="M1358" i="5"/>
  <c r="M1369" i="5"/>
  <c r="J1519" i="5"/>
  <c r="O1541" i="5"/>
  <c r="J1623" i="5"/>
  <c r="I1658" i="5"/>
  <c r="K1658" i="5" s="1"/>
  <c r="M1719" i="5"/>
  <c r="J1764" i="5"/>
  <c r="M2064" i="5"/>
  <c r="M2473" i="5"/>
  <c r="M2517" i="5"/>
  <c r="L2649" i="5"/>
  <c r="L1794" i="5"/>
  <c r="M1877" i="5"/>
  <c r="J1896" i="5"/>
  <c r="L1932" i="5"/>
  <c r="M1942" i="5"/>
  <c r="O1947" i="5"/>
  <c r="L1952" i="5"/>
  <c r="M1962" i="5"/>
  <c r="O1967" i="5"/>
  <c r="L1980" i="5"/>
  <c r="I2006" i="5"/>
  <c r="J2019" i="5"/>
  <c r="O2051" i="5"/>
  <c r="L2064" i="5"/>
  <c r="M2104" i="5"/>
  <c r="M2170" i="5"/>
  <c r="I2282" i="5"/>
  <c r="J2374" i="5"/>
  <c r="M2385" i="5"/>
  <c r="J2544" i="5"/>
  <c r="M2585" i="5"/>
  <c r="J2596" i="5"/>
  <c r="I2617" i="5"/>
  <c r="K2617" i="5" s="1"/>
  <c r="L2735" i="5"/>
  <c r="J2923" i="5"/>
  <c r="O3266" i="5"/>
  <c r="L1826" i="5"/>
  <c r="O1993" i="5"/>
  <c r="I2123" i="5"/>
  <c r="K2123" i="5" s="1"/>
  <c r="M2341" i="5"/>
  <c r="O2429" i="5"/>
  <c r="J1926" i="5"/>
  <c r="J2072" i="5"/>
  <c r="J2176" i="5"/>
  <c r="O2473" i="5"/>
  <c r="O2517" i="5"/>
  <c r="L2700" i="5"/>
  <c r="I2929" i="5"/>
  <c r="M1858" i="5"/>
  <c r="M1921" i="5"/>
  <c r="J2138" i="5"/>
  <c r="M2214" i="5"/>
  <c r="M2282" i="5"/>
  <c r="I2319" i="5"/>
  <c r="I2451" i="5"/>
  <c r="I2641" i="5"/>
  <c r="K2641" i="5" s="1"/>
  <c r="L2693" i="5"/>
  <c r="M1774" i="5"/>
  <c r="I1896" i="5"/>
  <c r="O2006" i="5"/>
  <c r="L2072" i="5"/>
  <c r="M2196" i="5"/>
  <c r="I2257" i="5"/>
  <c r="I2277" i="5"/>
  <c r="K2277" i="5" s="1"/>
  <c r="J2319" i="5"/>
  <c r="I2407" i="5"/>
  <c r="J2429" i="5"/>
  <c r="J2440" i="5"/>
  <c r="J2451" i="5"/>
  <c r="I2495" i="5"/>
  <c r="J2528" i="5"/>
  <c r="J2539" i="5"/>
  <c r="M2559" i="5"/>
  <c r="M2579" i="5"/>
  <c r="M2603" i="5"/>
  <c r="L2610" i="5"/>
  <c r="L2657" i="5"/>
  <c r="O2693" i="5"/>
  <c r="O1764" i="5"/>
  <c r="L1818" i="5"/>
  <c r="L1842" i="5"/>
  <c r="J1877" i="5"/>
  <c r="J1882" i="5"/>
  <c r="L1916" i="5"/>
  <c r="J1980" i="5"/>
  <c r="M1993" i="5"/>
  <c r="M2044" i="5"/>
  <c r="J2114" i="5"/>
  <c r="O2123" i="5"/>
  <c r="M2158" i="5"/>
  <c r="L2230" i="5"/>
  <c r="J2295" i="5"/>
  <c r="J2308" i="5"/>
  <c r="J2363" i="5"/>
  <c r="J2407" i="5"/>
  <c r="M2440" i="5"/>
  <c r="M2451" i="5"/>
  <c r="J2473" i="5"/>
  <c r="J2484" i="5"/>
  <c r="J2495" i="5"/>
  <c r="J2517" i="5"/>
  <c r="M2528" i="5"/>
  <c r="M2539" i="5"/>
  <c r="J2585" i="5"/>
  <c r="M2679" i="5"/>
  <c r="O3480" i="5"/>
  <c r="M1826" i="5"/>
  <c r="M1887" i="5"/>
  <c r="M1901" i="5"/>
  <c r="J2006" i="5"/>
  <c r="O2032" i="5"/>
  <c r="J2096" i="5"/>
  <c r="L2158" i="5"/>
  <c r="J2182" i="5"/>
  <c r="M2308" i="5"/>
  <c r="J2396" i="5"/>
  <c r="M2418" i="5"/>
  <c r="M2462" i="5"/>
  <c r="M2484" i="5"/>
  <c r="M2596" i="5"/>
  <c r="J1784" i="5"/>
  <c r="M1850" i="5"/>
  <c r="L1882" i="5"/>
  <c r="L1896" i="5"/>
  <c r="M2096" i="5"/>
  <c r="M2123" i="5"/>
  <c r="M2222" i="5"/>
  <c r="M2352" i="5"/>
  <c r="M2396" i="5"/>
  <c r="J2735" i="5"/>
  <c r="L2769" i="5"/>
  <c r="M1758" i="5"/>
  <c r="O1877" i="5"/>
  <c r="O1901" i="5"/>
  <c r="I1947" i="5"/>
  <c r="K1947" i="5" s="1"/>
  <c r="I1967" i="5"/>
  <c r="M2019" i="5"/>
  <c r="M2080" i="5"/>
  <c r="L2096" i="5"/>
  <c r="M2144" i="5"/>
  <c r="M2164" i="5"/>
  <c r="M2202" i="5"/>
  <c r="J2282" i="5"/>
  <c r="L2330" i="5"/>
  <c r="M2374" i="5"/>
  <c r="O2418" i="5"/>
  <c r="O2462" i="5"/>
  <c r="L2506" i="5"/>
  <c r="O2585" i="5"/>
  <c r="L2625" i="5"/>
  <c r="I2649" i="5"/>
  <c r="K2649" i="5" s="1"/>
  <c r="M2990" i="5"/>
  <c r="J1806" i="5"/>
  <c r="L1834" i="5"/>
  <c r="O1872" i="5"/>
  <c r="I1980" i="5"/>
  <c r="K1980" i="5" s="1"/>
  <c r="I1993" i="5"/>
  <c r="K1993" i="5" s="1"/>
  <c r="L2006" i="5"/>
  <c r="O2019" i="5"/>
  <c r="L2080" i="5"/>
  <c r="L2144" i="5"/>
  <c r="M2241" i="5"/>
  <c r="L2252" i="5"/>
  <c r="L2272" i="5"/>
  <c r="O2330" i="5"/>
  <c r="L2374" i="5"/>
  <c r="O2506" i="5"/>
  <c r="L2665" i="5"/>
  <c r="I2877" i="5"/>
  <c r="M2895" i="5"/>
  <c r="O2935" i="5"/>
  <c r="J2960" i="5"/>
  <c r="I3039" i="5"/>
  <c r="J3090" i="5"/>
  <c r="I3164" i="5"/>
  <c r="J3210" i="5"/>
  <c r="I3266" i="5"/>
  <c r="J3331" i="5"/>
  <c r="M3395" i="5"/>
  <c r="M3463" i="5"/>
  <c r="O3546" i="5"/>
  <c r="I3579" i="5"/>
  <c r="M3603" i="5"/>
  <c r="J3610" i="5"/>
  <c r="J3656" i="5"/>
  <c r="I4098" i="5"/>
  <c r="M4168" i="5"/>
  <c r="M2721" i="5"/>
  <c r="J2754" i="5"/>
  <c r="J2842" i="5"/>
  <c r="M2865" i="5"/>
  <c r="L3124" i="5"/>
  <c r="L3244" i="5"/>
  <c r="I3379" i="5"/>
  <c r="L3395" i="5"/>
  <c r="I3412" i="5"/>
  <c r="J3735" i="5"/>
  <c r="J2778" i="5"/>
  <c r="J2808" i="5"/>
  <c r="I2829" i="5"/>
  <c r="J2847" i="5"/>
  <c r="O2945" i="5"/>
  <c r="M2945" i="5"/>
  <c r="I3022" i="5"/>
  <c r="M3090" i="5"/>
  <c r="O3107" i="5"/>
  <c r="M3164" i="5"/>
  <c r="L3210" i="5"/>
  <c r="M3210" i="5"/>
  <c r="L3288" i="5"/>
  <c r="J3379" i="5"/>
  <c r="M3579" i="5"/>
  <c r="M3588" i="5"/>
  <c r="J3593" i="5"/>
  <c r="I3610" i="5"/>
  <c r="L3646" i="5"/>
  <c r="O3721" i="5"/>
  <c r="J3836" i="5"/>
  <c r="I4090" i="5"/>
  <c r="K4090" i="5" s="1"/>
  <c r="L4153" i="5"/>
  <c r="M4178" i="5"/>
  <c r="L4187" i="5"/>
  <c r="J4455" i="5"/>
  <c r="M2728" i="5"/>
  <c r="M2847" i="5"/>
  <c r="I2859" i="5"/>
  <c r="O2865" i="5"/>
  <c r="O2907" i="5"/>
  <c r="L2960" i="5"/>
  <c r="M2975" i="5"/>
  <c r="O2990" i="5"/>
  <c r="O3005" i="5"/>
  <c r="L3005" i="5"/>
  <c r="O3039" i="5"/>
  <c r="I3107" i="5"/>
  <c r="K3107" i="5" s="1"/>
  <c r="L3187" i="5"/>
  <c r="L3255" i="5"/>
  <c r="L3277" i="5"/>
  <c r="M3412" i="5"/>
  <c r="I3429" i="5"/>
  <c r="K3429" i="5" s="1"/>
  <c r="M3480" i="5"/>
  <c r="I3497" i="5"/>
  <c r="M3518" i="5"/>
  <c r="M3617" i="5"/>
  <c r="O3622" i="5"/>
  <c r="J3935" i="5"/>
  <c r="M4830" i="5"/>
  <c r="L2744" i="5"/>
  <c r="M2824" i="5"/>
  <c r="O2871" i="5"/>
  <c r="M3022" i="5"/>
  <c r="O3187" i="5"/>
  <c r="I3233" i="5"/>
  <c r="K3233" i="5" s="1"/>
  <c r="L3299" i="5"/>
  <c r="L3518" i="5"/>
  <c r="O3570" i="5"/>
  <c r="I3603" i="5"/>
  <c r="K3603" i="5" s="1"/>
  <c r="J4148" i="5"/>
  <c r="M2769" i="5"/>
  <c r="L2804" i="5"/>
  <c r="M2929" i="5"/>
  <c r="I3056" i="5"/>
  <c r="K3056" i="5" s="1"/>
  <c r="M3107" i="5"/>
  <c r="O3701" i="5"/>
  <c r="M3707" i="5"/>
  <c r="O3752" i="5"/>
  <c r="J4695" i="5"/>
  <c r="I2707" i="5"/>
  <c r="K2707" i="5" s="1"/>
  <c r="O2853" i="5"/>
  <c r="J2990" i="5"/>
  <c r="M3124" i="5"/>
  <c r="I3141" i="5"/>
  <c r="K3141" i="5" s="1"/>
  <c r="J3164" i="5"/>
  <c r="I3187" i="5"/>
  <c r="K3187" i="5" s="1"/>
  <c r="J3288" i="5"/>
  <c r="I3299" i="5"/>
  <c r="K3299" i="5" s="1"/>
  <c r="L3315" i="5"/>
  <c r="M3973" i="5"/>
  <c r="O2735" i="5"/>
  <c r="O2769" i="5"/>
  <c r="M2901" i="5"/>
  <c r="I2975" i="5"/>
  <c r="M3039" i="5"/>
  <c r="M3056" i="5"/>
  <c r="I3073" i="5"/>
  <c r="K3073" i="5" s="1"/>
  <c r="L3107" i="5"/>
  <c r="M3255" i="5"/>
  <c r="M3288" i="5"/>
  <c r="O3315" i="5"/>
  <c r="M3331" i="5"/>
  <c r="O3347" i="5"/>
  <c r="M3363" i="5"/>
  <c r="J3412" i="5"/>
  <c r="O3429" i="5"/>
  <c r="L3429" i="5"/>
  <c r="I3446" i="5"/>
  <c r="J3480" i="5"/>
  <c r="O3497" i="5"/>
  <c r="J3598" i="5"/>
  <c r="O3792" i="5"/>
  <c r="L3942" i="5"/>
  <c r="I4008" i="5"/>
  <c r="K4008" i="5" s="1"/>
  <c r="O4035" i="5"/>
  <c r="M4124" i="5"/>
  <c r="M2707" i="5"/>
  <c r="J2790" i="5"/>
  <c r="I2923" i="5"/>
  <c r="M2960" i="5"/>
  <c r="J2975" i="5"/>
  <c r="J3022" i="5"/>
  <c r="L3039" i="5"/>
  <c r="L3056" i="5"/>
  <c r="M3187" i="5"/>
  <c r="O3233" i="5"/>
  <c r="L3266" i="5"/>
  <c r="M3266" i="5"/>
  <c r="M3299" i="5"/>
  <c r="I3347" i="5"/>
  <c r="K3347" i="5" s="1"/>
  <c r="L3363" i="5"/>
  <c r="J3446" i="5"/>
  <c r="J3518" i="5"/>
  <c r="J3570" i="5"/>
  <c r="I3629" i="5"/>
  <c r="K3629" i="5" s="1"/>
  <c r="M3636" i="5"/>
  <c r="M4090" i="5"/>
  <c r="M4148" i="5"/>
  <c r="M2744" i="5"/>
  <c r="L2808" i="5"/>
  <c r="L3164" i="5"/>
  <c r="O3395" i="5"/>
  <c r="O3463" i="5"/>
  <c r="M3752" i="5"/>
  <c r="M4638" i="5"/>
  <c r="L2784" i="5"/>
  <c r="L2853" i="5"/>
  <c r="I2895" i="5"/>
  <c r="K2895" i="5" s="1"/>
  <c r="L2918" i="5"/>
  <c r="M2923" i="5"/>
  <c r="I2990" i="5"/>
  <c r="J3124" i="5"/>
  <c r="O3141" i="5"/>
  <c r="L3141" i="5"/>
  <c r="J3244" i="5"/>
  <c r="M3347" i="5"/>
  <c r="I3395" i="5"/>
  <c r="K3395" i="5" s="1"/>
  <c r="L3446" i="5"/>
  <c r="M3446" i="5"/>
  <c r="I3463" i="5"/>
  <c r="K3463" i="5" s="1"/>
  <c r="L3480" i="5"/>
  <c r="J3540" i="5"/>
  <c r="I3552" i="5"/>
  <c r="K3552" i="5" s="1"/>
  <c r="M3593" i="5"/>
  <c r="M3629" i="5"/>
  <c r="I3651" i="5"/>
  <c r="I3661" i="5"/>
  <c r="K3661" i="5" s="1"/>
  <c r="L3742" i="5"/>
  <c r="O4074" i="5"/>
  <c r="M4575" i="5"/>
  <c r="J3677" i="5"/>
  <c r="L3721" i="5"/>
  <c r="O3860" i="5"/>
  <c r="L3872" i="5"/>
  <c r="I3886" i="5"/>
  <c r="K3886" i="5" s="1"/>
  <c r="J4035" i="5"/>
  <c r="J4074" i="5"/>
  <c r="O4090" i="5"/>
  <c r="M4106" i="5"/>
  <c r="I4130" i="5"/>
  <c r="K4130" i="5" s="1"/>
  <c r="O4148" i="5"/>
  <c r="J4168" i="5"/>
  <c r="M4386" i="5"/>
  <c r="M4455" i="5"/>
  <c r="M4493" i="5"/>
  <c r="I4584" i="5"/>
  <c r="K4584" i="5" s="1"/>
  <c r="J4602" i="5"/>
  <c r="O4665" i="5"/>
  <c r="M4740" i="5"/>
  <c r="J4758" i="5"/>
  <c r="L4767" i="5"/>
  <c r="J4785" i="5"/>
  <c r="M4794" i="5"/>
  <c r="J4938" i="5"/>
  <c r="L3728" i="5"/>
  <c r="I3742" i="5"/>
  <c r="O3816" i="5"/>
  <c r="I3893" i="5"/>
  <c r="I3900" i="5"/>
  <c r="K3900" i="5" s="1"/>
  <c r="I3907" i="5"/>
  <c r="K3907" i="5" s="1"/>
  <c r="M4066" i="5"/>
  <c r="O4196" i="5"/>
  <c r="J4205" i="5"/>
  <c r="J4263" i="5"/>
  <c r="L4327" i="5"/>
  <c r="M4339" i="5"/>
  <c r="M4417" i="5"/>
  <c r="M4430" i="5"/>
  <c r="L4455" i="5"/>
  <c r="J4517" i="5"/>
  <c r="I4740" i="5"/>
  <c r="J4902" i="5"/>
  <c r="M4938" i="5"/>
  <c r="M4947" i="5"/>
  <c r="L3677" i="5"/>
  <c r="L3879" i="5"/>
  <c r="I4025" i="5"/>
  <c r="K4025" i="5" s="1"/>
  <c r="O4106" i="5"/>
  <c r="J4118" i="5"/>
  <c r="M4130" i="5"/>
  <c r="M4142" i="5"/>
  <c r="L4168" i="5"/>
  <c r="M4226" i="5"/>
  <c r="J4505" i="5"/>
  <c r="M4776" i="5"/>
  <c r="J4812" i="5"/>
  <c r="M4839" i="5"/>
  <c r="J4866" i="5"/>
  <c r="L4875" i="5"/>
  <c r="J4893" i="5"/>
  <c r="O4920" i="5"/>
  <c r="L4956" i="5"/>
  <c r="O3707" i="5"/>
  <c r="L3735" i="5"/>
  <c r="M3742" i="5"/>
  <c r="J3830" i="5"/>
  <c r="I3842" i="5"/>
  <c r="L3886" i="5"/>
  <c r="M3900" i="5"/>
  <c r="M3907" i="5"/>
  <c r="M3914" i="5"/>
  <c r="J3949" i="5"/>
  <c r="J3956" i="5"/>
  <c r="I3961" i="5"/>
  <c r="J3973" i="5"/>
  <c r="M4030" i="5"/>
  <c r="O4066" i="5"/>
  <c r="M4082" i="5"/>
  <c r="M4214" i="5"/>
  <c r="J4238" i="5"/>
  <c r="I4401" i="5"/>
  <c r="K4401" i="5" s="1"/>
  <c r="M4749" i="5"/>
  <c r="M4848" i="5"/>
  <c r="O4929" i="5"/>
  <c r="M5046" i="5"/>
  <c r="J3666" i="5"/>
  <c r="J3707" i="5"/>
  <c r="J3777" i="5"/>
  <c r="M3842" i="5"/>
  <c r="J3872" i="5"/>
  <c r="O3914" i="5"/>
  <c r="L3949" i="5"/>
  <c r="L3956" i="5"/>
  <c r="L4020" i="5"/>
  <c r="O4030" i="5"/>
  <c r="J4058" i="5"/>
  <c r="O4082" i="5"/>
  <c r="M4098" i="5"/>
  <c r="I4136" i="5"/>
  <c r="M4298" i="5"/>
  <c r="L4312" i="5"/>
  <c r="M4345" i="5"/>
  <c r="I4487" i="5"/>
  <c r="K4487" i="5" s="1"/>
  <c r="J4530" i="5"/>
  <c r="M4539" i="5"/>
  <c r="J4566" i="5"/>
  <c r="M4704" i="5"/>
  <c r="J4722" i="5"/>
  <c r="J4821" i="5"/>
  <c r="J4911" i="5"/>
  <c r="J4956" i="5"/>
  <c r="M4983" i="5"/>
  <c r="O5028" i="5"/>
  <c r="M3666" i="5"/>
  <c r="I3695" i="5"/>
  <c r="J3728" i="5"/>
  <c r="M3772" i="5"/>
  <c r="M3777" i="5"/>
  <c r="O3808" i="5"/>
  <c r="O3854" i="5"/>
  <c r="O3921" i="5"/>
  <c r="L3935" i="5"/>
  <c r="O3973" i="5"/>
  <c r="J3984" i="5"/>
  <c r="I3989" i="5"/>
  <c r="K3989" i="5" s="1"/>
  <c r="J4001" i="5"/>
  <c r="J4040" i="5"/>
  <c r="M4058" i="5"/>
  <c r="I4158" i="5"/>
  <c r="J4280" i="5"/>
  <c r="L4401" i="5"/>
  <c r="J4465" i="5"/>
  <c r="M4530" i="5"/>
  <c r="M4566" i="5"/>
  <c r="M4695" i="5"/>
  <c r="M4722" i="5"/>
  <c r="M4857" i="5"/>
  <c r="J5001" i="5"/>
  <c r="L3671" i="5"/>
  <c r="J3762" i="5"/>
  <c r="O3928" i="5"/>
  <c r="O3935" i="5"/>
  <c r="J3979" i="5"/>
  <c r="M3994" i="5"/>
  <c r="M4001" i="5"/>
  <c r="O4098" i="5"/>
  <c r="M4136" i="5"/>
  <c r="J4178" i="5"/>
  <c r="O4305" i="5"/>
  <c r="M4401" i="5"/>
  <c r="J4929" i="5"/>
  <c r="M3695" i="5"/>
  <c r="M3701" i="5"/>
  <c r="J3714" i="5"/>
  <c r="O3777" i="5"/>
  <c r="I3848" i="5"/>
  <c r="K3848" i="5" s="1"/>
  <c r="J3854" i="5"/>
  <c r="L3984" i="5"/>
  <c r="O4008" i="5"/>
  <c r="O4058" i="5"/>
  <c r="M4074" i="5"/>
  <c r="M4158" i="5"/>
  <c r="J4187" i="5"/>
  <c r="M4205" i="5"/>
  <c r="J4246" i="5"/>
  <c r="J4255" i="5"/>
  <c r="J4369" i="5"/>
  <c r="M4445" i="5"/>
  <c r="J4548" i="5"/>
  <c r="O4557" i="5"/>
  <c r="O4713" i="5"/>
  <c r="M4731" i="5"/>
  <c r="L3683" i="5"/>
  <c r="I3721" i="5"/>
  <c r="K3721" i="5" s="1"/>
  <c r="J3752" i="5"/>
  <c r="O3784" i="5"/>
  <c r="I3967" i="5"/>
  <c r="K3967" i="5" s="1"/>
  <c r="J4098" i="5"/>
  <c r="O4112" i="5"/>
  <c r="L4124" i="5"/>
  <c r="L4158" i="5"/>
  <c r="I4375" i="5"/>
  <c r="K4375" i="5" s="1"/>
  <c r="L4409" i="5"/>
  <c r="I4417" i="5"/>
  <c r="J4539" i="5"/>
  <c r="I4611" i="5"/>
  <c r="K4611" i="5" s="1"/>
  <c r="I4620" i="5"/>
  <c r="J4638" i="5"/>
  <c r="M4647" i="5"/>
  <c r="J4674" i="5"/>
  <c r="I4767" i="5"/>
  <c r="K4767" i="5" s="1"/>
  <c r="M4866" i="5"/>
  <c r="M5010" i="5"/>
  <c r="M5055" i="5"/>
  <c r="I5073" i="5"/>
  <c r="J5208" i="5"/>
  <c r="J5217" i="5"/>
  <c r="M5244" i="5"/>
  <c r="M5307" i="5"/>
  <c r="M5413" i="5"/>
  <c r="I4974" i="5"/>
  <c r="M5073" i="5"/>
  <c r="M5331" i="5"/>
  <c r="J5343" i="5"/>
  <c r="M5424" i="5"/>
  <c r="M5440" i="5"/>
  <c r="I4983" i="5"/>
  <c r="I4992" i="5"/>
  <c r="L5073" i="5"/>
  <c r="M5082" i="5"/>
  <c r="J5316" i="5"/>
  <c r="M5343" i="5"/>
  <c r="I5435" i="5"/>
  <c r="K5435" i="5" s="1"/>
  <c r="M4965" i="5"/>
  <c r="J4983" i="5"/>
  <c r="J4992" i="5"/>
  <c r="O5019" i="5"/>
  <c r="J5028" i="5"/>
  <c r="M5154" i="5"/>
  <c r="O5217" i="5"/>
  <c r="J5307" i="5"/>
  <c r="M5316" i="5"/>
  <c r="M5349" i="5"/>
  <c r="J5367" i="5"/>
  <c r="O5440" i="5"/>
  <c r="O5451" i="5"/>
  <c r="L4974" i="5"/>
  <c r="M4974" i="5"/>
  <c r="J5037" i="5"/>
  <c r="J5383" i="5"/>
  <c r="L4992" i="5"/>
  <c r="M5037" i="5"/>
  <c r="M5091" i="5"/>
  <c r="I5163" i="5"/>
  <c r="K5163" i="5" s="1"/>
  <c r="M5181" i="5"/>
  <c r="M5190" i="5"/>
  <c r="J5331" i="5"/>
  <c r="L5367" i="5"/>
  <c r="J5624" i="5"/>
  <c r="I5145" i="5"/>
  <c r="K5145" i="5" s="1"/>
  <c r="M5172" i="5"/>
  <c r="M5208" i="5"/>
  <c r="M5235" i="5"/>
  <c r="M5289" i="5"/>
  <c r="O5037" i="5"/>
  <c r="O5100" i="5"/>
  <c r="J5118" i="5"/>
  <c r="J5127" i="5"/>
  <c r="J5136" i="5"/>
  <c r="M5163" i="5"/>
  <c r="I5271" i="5"/>
  <c r="L5289" i="5"/>
  <c r="M5298" i="5"/>
  <c r="J5355" i="5"/>
  <c r="M5378" i="5"/>
  <c r="I5407" i="5"/>
  <c r="K5407" i="5" s="1"/>
  <c r="I5555" i="5"/>
  <c r="K5555" i="5" s="1"/>
  <c r="L5001" i="5"/>
  <c r="J5109" i="5"/>
  <c r="M5136" i="5"/>
  <c r="M5145" i="5"/>
  <c r="I5253" i="5"/>
  <c r="K5253" i="5" s="1"/>
  <c r="I5262" i="5"/>
  <c r="K5262" i="5" s="1"/>
  <c r="J5271" i="5"/>
  <c r="M5280" i="5"/>
  <c r="J5325" i="5"/>
  <c r="J5010" i="5"/>
  <c r="L4965" i="5"/>
  <c r="M5028" i="5"/>
  <c r="O5046" i="5"/>
  <c r="O5136" i="5"/>
  <c r="O5208" i="5"/>
  <c r="J5226" i="5"/>
  <c r="J5235" i="5"/>
  <c r="J5244" i="5"/>
  <c r="M5253" i="5"/>
  <c r="M5262" i="5"/>
  <c r="J5289" i="5"/>
  <c r="J5451" i="5"/>
  <c r="O5463" i="5"/>
  <c r="M5549" i="5"/>
  <c r="I5593" i="5"/>
  <c r="K5593" i="5" s="1"/>
  <c r="L5639" i="5"/>
  <c r="L5659" i="5"/>
  <c r="M5715" i="5"/>
  <c r="J5469" i="5"/>
  <c r="I5481" i="5"/>
  <c r="J5486" i="5"/>
  <c r="J5498" i="5"/>
  <c r="M5510" i="5"/>
  <c r="O5549" i="5"/>
  <c r="L5583" i="5"/>
  <c r="I5605" i="5"/>
  <c r="K5605" i="5" s="1"/>
  <c r="I6004" i="5"/>
  <c r="K6004" i="5" s="1"/>
  <c r="L5457" i="5"/>
  <c r="M5486" i="5"/>
  <c r="L5510" i="5"/>
  <c r="M5522" i="5"/>
  <c r="O5583" i="5"/>
  <c r="M5617" i="5"/>
  <c r="L5707" i="5"/>
  <c r="M5727" i="5"/>
  <c r="L5743" i="5"/>
  <c r="M5763" i="5"/>
  <c r="I5797" i="5"/>
  <c r="J5840" i="5"/>
  <c r="M5887" i="5"/>
  <c r="O5457" i="5"/>
  <c r="O5510" i="5"/>
  <c r="L5527" i="5"/>
  <c r="L5549" i="5"/>
  <c r="M5655" i="5"/>
  <c r="M5792" i="5"/>
  <c r="I5832" i="5"/>
  <c r="K5832" i="5" s="1"/>
  <c r="M5850" i="5"/>
  <c r="O5617" i="5"/>
  <c r="L5663" i="5"/>
  <c r="I5516" i="5"/>
  <c r="I5572" i="5"/>
  <c r="K5572" i="5" s="1"/>
  <c r="J5589" i="5"/>
  <c r="L5807" i="5"/>
  <c r="J5845" i="5"/>
  <c r="J5543" i="5"/>
  <c r="L5555" i="5"/>
  <c r="M5577" i="5"/>
  <c r="I5611" i="5"/>
  <c r="K5611" i="5" s="1"/>
  <c r="O5624" i="5"/>
  <c r="O5631" i="5"/>
  <c r="M5739" i="5"/>
  <c r="M5747" i="5"/>
  <c r="L5772" i="5"/>
  <c r="I5820" i="5"/>
  <c r="M5451" i="5"/>
  <c r="L5504" i="5"/>
  <c r="O5555" i="5"/>
  <c r="L5567" i="5"/>
  <c r="O5597" i="5"/>
  <c r="M5703" i="5"/>
  <c r="L5787" i="5"/>
  <c r="L5875" i="5"/>
  <c r="M5929" i="5"/>
  <c r="M5949" i="5"/>
  <c r="M5969" i="5"/>
  <c r="M5989" i="5"/>
  <c r="M5611" i="5"/>
  <c r="M5675" i="5"/>
  <c r="M6112" i="5"/>
  <c r="I6272" i="5"/>
  <c r="K6272" i="5" s="1"/>
  <c r="J6455" i="5"/>
  <c r="M6088" i="5"/>
  <c r="J6262" i="5"/>
  <c r="J6281" i="5"/>
  <c r="M6559" i="5"/>
  <c r="L6096" i="5"/>
  <c r="M6287" i="5"/>
  <c r="O6430" i="5"/>
  <c r="M6642" i="5"/>
  <c r="I6206" i="5"/>
  <c r="K6206" i="5" s="1"/>
  <c r="I6226" i="5"/>
  <c r="K6226" i="5" s="1"/>
  <c r="M6257" i="5"/>
  <c r="M6374" i="5"/>
  <c r="J6603" i="5"/>
  <c r="J6198" i="5"/>
  <c r="O6257" i="5"/>
  <c r="O6450" i="5"/>
  <c r="J6092" i="5"/>
  <c r="M6100" i="5"/>
  <c r="L6116" i="5"/>
  <c r="L6216" i="5"/>
  <c r="L6221" i="5"/>
  <c r="L6236" i="5"/>
  <c r="I6325" i="5"/>
  <c r="K6325" i="5" s="1"/>
  <c r="L6108" i="5"/>
  <c r="I6182" i="5"/>
  <c r="O6231" i="5"/>
  <c r="M6293" i="5"/>
  <c r="M6597" i="5"/>
  <c r="O6198" i="5"/>
  <c r="M6281" i="5"/>
  <c r="J6748" i="5"/>
  <c r="J6034" i="5"/>
  <c r="I6039" i="5"/>
  <c r="K6039" i="5" s="1"/>
  <c r="J6174" i="5"/>
  <c r="J6248" i="5"/>
  <c r="I6277" i="5"/>
  <c r="K6277" i="5" s="1"/>
  <c r="M6398" i="5"/>
  <c r="M6478" i="5"/>
  <c r="I6329" i="5"/>
  <c r="K6329" i="5" s="1"/>
  <c r="M6888" i="5"/>
  <c r="I6976" i="5"/>
  <c r="K6976" i="5" s="1"/>
  <c r="M6994" i="5"/>
  <c r="J7066" i="5"/>
  <c r="M7122" i="5"/>
  <c r="L7273" i="5"/>
  <c r="I7389" i="5"/>
  <c r="J6821" i="5"/>
  <c r="I6839" i="5"/>
  <c r="K6839" i="5" s="1"/>
  <c r="I6846" i="5"/>
  <c r="K6846" i="5" s="1"/>
  <c r="M6853" i="5"/>
  <c r="L6867" i="5"/>
  <c r="O6994" i="5"/>
  <c r="I7048" i="5"/>
  <c r="K7048" i="5" s="1"/>
  <c r="O7086" i="5"/>
  <c r="M7117" i="5"/>
  <c r="M7150" i="5"/>
  <c r="M7182" i="5"/>
  <c r="M7249" i="5"/>
  <c r="M7359" i="5"/>
  <c r="J7380" i="5"/>
  <c r="J6694" i="5"/>
  <c r="L6743" i="5"/>
  <c r="I6758" i="5"/>
  <c r="K6758" i="5" s="1"/>
  <c r="M6846" i="5"/>
  <c r="I6923" i="5"/>
  <c r="K6923" i="5" s="1"/>
  <c r="I6982" i="5"/>
  <c r="K6982" i="5" s="1"/>
  <c r="M7024" i="5"/>
  <c r="O7150" i="5"/>
  <c r="O7182" i="5"/>
  <c r="J7190" i="5"/>
  <c r="I7290" i="5"/>
  <c r="L6791" i="5"/>
  <c r="L6874" i="5"/>
  <c r="M7158" i="5"/>
  <c r="O6694" i="5"/>
  <c r="M6736" i="5"/>
  <c r="M6753" i="5"/>
  <c r="J6827" i="5"/>
  <c r="O6874" i="5"/>
  <c r="L6895" i="5"/>
  <c r="M6982" i="5"/>
  <c r="L7006" i="5"/>
  <c r="O7024" i="5"/>
  <c r="J7030" i="5"/>
  <c r="L7219" i="5"/>
  <c r="M7326" i="5"/>
  <c r="L6853" i="5"/>
  <c r="M7030" i="5"/>
  <c r="L7326" i="5"/>
  <c r="O6714" i="5"/>
  <c r="L6748" i="5"/>
  <c r="M6772" i="5"/>
  <c r="L6827" i="5"/>
  <c r="M6909" i="5"/>
  <c r="O6958" i="5"/>
  <c r="J7036" i="5"/>
  <c r="M7054" i="5"/>
  <c r="M7136" i="5"/>
  <c r="M7166" i="5"/>
  <c r="L7194" i="5"/>
  <c r="M7234" i="5"/>
  <c r="J7283" i="5"/>
  <c r="O7326" i="5"/>
  <c r="O6709" i="5"/>
  <c r="O6867" i="5"/>
  <c r="J6895" i="5"/>
  <c r="L6909" i="5"/>
  <c r="L6964" i="5"/>
  <c r="M6976" i="5"/>
  <c r="M6988" i="5"/>
  <c r="M7080" i="5"/>
  <c r="I7263" i="5"/>
  <c r="J6778" i="5"/>
  <c r="M6860" i="5"/>
  <c r="J7060" i="5"/>
  <c r="M7102" i="5"/>
  <c r="M7129" i="5"/>
  <c r="M7143" i="5"/>
  <c r="O7166" i="5"/>
  <c r="J7174" i="5"/>
  <c r="J7254" i="5"/>
  <c r="J7263" i="5"/>
  <c r="J6785" i="5"/>
  <c r="J6888" i="5"/>
  <c r="M6944" i="5"/>
  <c r="O6951" i="5"/>
  <c r="L6970" i="5"/>
  <c r="I7018" i="5"/>
  <c r="M7048" i="5"/>
  <c r="M7174" i="5"/>
  <c r="J7451" i="5"/>
  <c r="L7510" i="5"/>
  <c r="L7554" i="5"/>
  <c r="L7799" i="5"/>
  <c r="O7909" i="5"/>
  <c r="J7923" i="5"/>
  <c r="M7714" i="5"/>
  <c r="J7930" i="5"/>
  <c r="M7970" i="5"/>
  <c r="M8020" i="5"/>
  <c r="J8065" i="5"/>
  <c r="M8148" i="5"/>
  <c r="M8164" i="5"/>
  <c r="M7440" i="5"/>
  <c r="J7363" i="5"/>
  <c r="J7423" i="5"/>
  <c r="L7471" i="5"/>
  <c r="M7623" i="5"/>
  <c r="O7698" i="5"/>
  <c r="L7845" i="5"/>
  <c r="O7875" i="5"/>
  <c r="L7930" i="5"/>
  <c r="J7976" i="5"/>
  <c r="I8212" i="5"/>
  <c r="M7363" i="5"/>
  <c r="M7581" i="5"/>
  <c r="O7930" i="5"/>
  <c r="M7976" i="5"/>
  <c r="I8148" i="5"/>
  <c r="K8148" i="5" s="1"/>
  <c r="M7400" i="5"/>
  <c r="L7706" i="5"/>
  <c r="L7763" i="5"/>
  <c r="M8028" i="5"/>
  <c r="L8164" i="5"/>
  <c r="M7368" i="5"/>
  <c r="I7540" i="5"/>
  <c r="K7540" i="5" s="1"/>
  <c r="J7559" i="5"/>
  <c r="I7589" i="5"/>
  <c r="K7589" i="5" s="1"/>
  <c r="M7606" i="5"/>
  <c r="I7631" i="5"/>
  <c r="J7698" i="5"/>
  <c r="O7706" i="5"/>
  <c r="I7771" i="5"/>
  <c r="K7771" i="5" s="1"/>
  <c r="J7885" i="5"/>
  <c r="J7895" i="5"/>
  <c r="I8104" i="5"/>
  <c r="K8104" i="5" s="1"/>
  <c r="L7444" i="5"/>
  <c r="I7660" i="5"/>
  <c r="K7660" i="5" s="1"/>
  <c r="M7678" i="5"/>
  <c r="M7698" i="5"/>
  <c r="J7916" i="5"/>
  <c r="M8002" i="5"/>
  <c r="J8042" i="5"/>
  <c r="M8095" i="5"/>
  <c r="L8119" i="5"/>
  <c r="M7351" i="5"/>
  <c r="L7389" i="5"/>
  <c r="M7589" i="5"/>
  <c r="M7747" i="5"/>
  <c r="M7771" i="5"/>
  <c r="M7851" i="5"/>
  <c r="M7916" i="5"/>
  <c r="L8002" i="5"/>
  <c r="M8012" i="5"/>
  <c r="M8042" i="5"/>
  <c r="J8070" i="5"/>
  <c r="M8079" i="5"/>
  <c r="J7359" i="5"/>
  <c r="I7419" i="5"/>
  <c r="K7419" i="5" s="1"/>
  <c r="M7427" i="5"/>
  <c r="I7436" i="5"/>
  <c r="K7436" i="5" s="1"/>
  <c r="I7500" i="5"/>
  <c r="K7500" i="5" s="1"/>
  <c r="I7615" i="5"/>
  <c r="K7615" i="5" s="1"/>
  <c r="J7706" i="5"/>
  <c r="O7714" i="5"/>
  <c r="L7771" i="5"/>
  <c r="J7799" i="5"/>
  <c r="M7871" i="5"/>
  <c r="J7880" i="5"/>
  <c r="I7944" i="5"/>
  <c r="K7944" i="5" s="1"/>
  <c r="O7970" i="5"/>
  <c r="L8114" i="5"/>
  <c r="L8148" i="5"/>
  <c r="M7404" i="5"/>
  <c r="M7520" i="5"/>
  <c r="I7597" i="5"/>
  <c r="K7597" i="5" s="1"/>
  <c r="J7646" i="5"/>
  <c r="L7660" i="5"/>
  <c r="M7693" i="5"/>
  <c r="I7755" i="5"/>
  <c r="J7902" i="5"/>
  <c r="M8035" i="5"/>
  <c r="I8172" i="5"/>
  <c r="L8222" i="5"/>
  <c r="M8236" i="5"/>
  <c r="M8776" i="5"/>
  <c r="J8172" i="5"/>
  <c r="L8182" i="5"/>
  <c r="O8236" i="5"/>
  <c r="M8278" i="5"/>
  <c r="O8364" i="5"/>
  <c r="M8370" i="5"/>
  <c r="O8674" i="5"/>
  <c r="M8212" i="5"/>
  <c r="J8245" i="5"/>
  <c r="L8364" i="5"/>
  <c r="M8567" i="5"/>
  <c r="O8597" i="5"/>
  <c r="J8655" i="5"/>
  <c r="M8701" i="5"/>
  <c r="L8212" i="5"/>
  <c r="M8253" i="5"/>
  <c r="L8271" i="5"/>
  <c r="O8212" i="5"/>
  <c r="M8674" i="5"/>
  <c r="I8629" i="5"/>
  <c r="K8629" i="5" s="1"/>
  <c r="J8192" i="5"/>
  <c r="O8202" i="5"/>
  <c r="O8245" i="5"/>
  <c r="M8398" i="5"/>
  <c r="M8412" i="5"/>
  <c r="J8602" i="5"/>
  <c r="J8253" i="5"/>
  <c r="L8624" i="5"/>
  <c r="J8619" i="5"/>
  <c r="J8639" i="5"/>
  <c r="M8665" i="5"/>
  <c r="M8222" i="5"/>
  <c r="M8271" i="5"/>
  <c r="L8683" i="5"/>
  <c r="I8728" i="5"/>
  <c r="M8750" i="5"/>
  <c r="O8803" i="5"/>
  <c r="J9144" i="5"/>
  <c r="I9285" i="5"/>
  <c r="L8692" i="5"/>
  <c r="J8728" i="5"/>
  <c r="L8750" i="5"/>
  <c r="M8794" i="5"/>
  <c r="L8665" i="5"/>
  <c r="I8701" i="5"/>
  <c r="M8728" i="5"/>
  <c r="L8763" i="5"/>
  <c r="O8665" i="5"/>
  <c r="J8701" i="5"/>
  <c r="L8728" i="5"/>
  <c r="O8763" i="5"/>
  <c r="J8776" i="5"/>
  <c r="J8803" i="5"/>
  <c r="L8812" i="5"/>
  <c r="I8915" i="5"/>
  <c r="K8915" i="5" s="1"/>
  <c r="J8935" i="5"/>
  <c r="O8728" i="5"/>
  <c r="I8763" i="5"/>
  <c r="K8763" i="5" s="1"/>
  <c r="M8803" i="5"/>
  <c r="O8737" i="5"/>
  <c r="L8837" i="5"/>
  <c r="O8776" i="5"/>
  <c r="J8785" i="5"/>
  <c r="L8825" i="5"/>
  <c r="M9074" i="5"/>
  <c r="J9134" i="5"/>
  <c r="I9185" i="5"/>
  <c r="J8710" i="5"/>
  <c r="J8737" i="5"/>
  <c r="M8882" i="5"/>
  <c r="I8903" i="5"/>
  <c r="K8903" i="5" s="1"/>
  <c r="M9185" i="5"/>
  <c r="I9234" i="5"/>
  <c r="J8683" i="5"/>
  <c r="L8785" i="5"/>
  <c r="J8812" i="5"/>
  <c r="M8683" i="5"/>
  <c r="M8737" i="5"/>
  <c r="M8923" i="5"/>
  <c r="I8927" i="5"/>
  <c r="K8927" i="5" s="1"/>
  <c r="O9134" i="5"/>
  <c r="M9408" i="5"/>
  <c r="M9139" i="5"/>
  <c r="M9234" i="5"/>
  <c r="I9273" i="5"/>
  <c r="K9273" i="5" s="1"/>
  <c r="M9285" i="5"/>
  <c r="I9315" i="5"/>
  <c r="J9350" i="5"/>
  <c r="I9438" i="5"/>
  <c r="M9461" i="5"/>
  <c r="M9066" i="5"/>
  <c r="M9322" i="5"/>
  <c r="M9350" i="5"/>
  <c r="I9373" i="5"/>
  <c r="J9408" i="5"/>
  <c r="M9489" i="5"/>
  <c r="L9082" i="5"/>
  <c r="M9090" i="5"/>
  <c r="L9301" i="5"/>
  <c r="L9315" i="5"/>
  <c r="O9350" i="5"/>
  <c r="J9366" i="5"/>
  <c r="O9417" i="5"/>
  <c r="O9424" i="5"/>
  <c r="J9556" i="5"/>
  <c r="I9584" i="5"/>
  <c r="K9584" i="5" s="1"/>
  <c r="I9618" i="5"/>
  <c r="J9652" i="5"/>
  <c r="M9698" i="5"/>
  <c r="M9748" i="5"/>
  <c r="M9149" i="5"/>
  <c r="J9200" i="5"/>
  <c r="O9380" i="5"/>
  <c r="O9408" i="5"/>
  <c r="M9431" i="5"/>
  <c r="M9505" i="5"/>
  <c r="L9531" i="5"/>
  <c r="I9570" i="5"/>
  <c r="J9618" i="5"/>
  <c r="L9106" i="5"/>
  <c r="M9154" i="5"/>
  <c r="J9177" i="5"/>
  <c r="J9228" i="5"/>
  <c r="O9359" i="5"/>
  <c r="M9387" i="5"/>
  <c r="M9394" i="5"/>
  <c r="L9431" i="5"/>
  <c r="L9475" i="5"/>
  <c r="J9542" i="5"/>
  <c r="J9570" i="5"/>
  <c r="J9693" i="5"/>
  <c r="M9159" i="5"/>
  <c r="J9222" i="5"/>
  <c r="M9228" i="5"/>
  <c r="O9255" i="5"/>
  <c r="J9279" i="5"/>
  <c r="J9417" i="5"/>
  <c r="L9584" i="5"/>
  <c r="O9172" i="5"/>
  <c r="O9200" i="5"/>
  <c r="O9249" i="5"/>
  <c r="J9322" i="5"/>
  <c r="J9401" i="5"/>
  <c r="J9482" i="5"/>
  <c r="J9495" i="5"/>
  <c r="O9556" i="5"/>
  <c r="L9610" i="5"/>
  <c r="M9636" i="5"/>
  <c r="L9663" i="5"/>
  <c r="M9078" i="5"/>
  <c r="O9177" i="5"/>
  <c r="L9279" i="5"/>
  <c r="O9285" i="5"/>
  <c r="L9336" i="5"/>
  <c r="J9438" i="5"/>
  <c r="L9452" i="5"/>
  <c r="I9468" i="5"/>
  <c r="K9468" i="5" s="1"/>
  <c r="M9482" i="5"/>
  <c r="L9542" i="5"/>
  <c r="M9542" i="5"/>
  <c r="I9163" i="5"/>
  <c r="K9163" i="5" s="1"/>
  <c r="I9168" i="5"/>
  <c r="J9212" i="5"/>
  <c r="O9267" i="5"/>
  <c r="J9549" i="5"/>
  <c r="L9563" i="5"/>
  <c r="I9610" i="5"/>
  <c r="K9610" i="5" s="1"/>
  <c r="M9102" i="5"/>
  <c r="J9249" i="5"/>
  <c r="O9301" i="5"/>
  <c r="J9387" i="5"/>
  <c r="M9468" i="5"/>
  <c r="O9778" i="5"/>
  <c r="M10186" i="5"/>
  <c r="J9724" i="5"/>
  <c r="J9873" i="5"/>
  <c r="L10060" i="5"/>
  <c r="L10658" i="5"/>
  <c r="L9766" i="5"/>
  <c r="J9784" i="5"/>
  <c r="I9836" i="5"/>
  <c r="M9841" i="5"/>
  <c r="I9922" i="5"/>
  <c r="K9922" i="5" s="1"/>
  <c r="M9673" i="5"/>
  <c r="J9678" i="5"/>
  <c r="I9939" i="5"/>
  <c r="K9939" i="5" s="1"/>
  <c r="J9718" i="5"/>
  <c r="L9748" i="5"/>
  <c r="L9754" i="5"/>
  <c r="J9766" i="5"/>
  <c r="M9772" i="5"/>
  <c r="L9811" i="5"/>
  <c r="O9895" i="5"/>
  <c r="I9952" i="5"/>
  <c r="O9673" i="5"/>
  <c r="M9713" i="5"/>
  <c r="J9790" i="5"/>
  <c r="L9918" i="5"/>
  <c r="J10029" i="5"/>
  <c r="L10055" i="5"/>
  <c r="I10071" i="5"/>
  <c r="K10071" i="5" s="1"/>
  <c r="L9718" i="5"/>
  <c r="M9851" i="5"/>
  <c r="I9929" i="5"/>
  <c r="K9929" i="5" s="1"/>
  <c r="M9952" i="5"/>
  <c r="M10029" i="5"/>
  <c r="O10055" i="5"/>
  <c r="O9713" i="5"/>
  <c r="J9748" i="5"/>
  <c r="J9760" i="5"/>
  <c r="L9790" i="5"/>
  <c r="I9796" i="5"/>
  <c r="M9801" i="5"/>
  <c r="J9811" i="5"/>
  <c r="L9831" i="5"/>
  <c r="L9952" i="5"/>
  <c r="M9994" i="5"/>
  <c r="M10035" i="5"/>
  <c r="J9658" i="5"/>
  <c r="M9922" i="5"/>
  <c r="M9929" i="5"/>
  <c r="O10029" i="5"/>
  <c r="M10050" i="5"/>
  <c r="L10065" i="5"/>
  <c r="L9851" i="5"/>
  <c r="M9862" i="5"/>
  <c r="M9889" i="5"/>
  <c r="L9922" i="5"/>
  <c r="L10050" i="5"/>
  <c r="I10186" i="5"/>
  <c r="K10186" i="5" s="1"/>
  <c r="J9698" i="5"/>
  <c r="L9862" i="5"/>
  <c r="J10260" i="5"/>
  <c r="J10266" i="5"/>
  <c r="O10318" i="5"/>
  <c r="M10378" i="5"/>
  <c r="M10466" i="5"/>
  <c r="J10482" i="5"/>
  <c r="J10502" i="5"/>
  <c r="M10326" i="5"/>
  <c r="M10439" i="5"/>
  <c r="J10497" i="5"/>
  <c r="J10601" i="5"/>
  <c r="O10439" i="5"/>
  <c r="M10559" i="5"/>
  <c r="J10805" i="5"/>
  <c r="M10945" i="5"/>
  <c r="J10254" i="5"/>
  <c r="J10312" i="5"/>
  <c r="M10570" i="5"/>
  <c r="L10749" i="5"/>
  <c r="M10312" i="5"/>
  <c r="J10451" i="5"/>
  <c r="M10528" i="5"/>
  <c r="M10578" i="5"/>
  <c r="M10868" i="5"/>
  <c r="O10272" i="5"/>
  <c r="I10305" i="5"/>
  <c r="K10305" i="5" s="1"/>
  <c r="J10411" i="5"/>
  <c r="M10451" i="5"/>
  <c r="M10609" i="5"/>
  <c r="I10235" i="5"/>
  <c r="M10260" i="5"/>
  <c r="O10312" i="5"/>
  <c r="J10346" i="5"/>
  <c r="J10706" i="5"/>
  <c r="J10272" i="5"/>
  <c r="L10284" i="5"/>
  <c r="I10298" i="5"/>
  <c r="J10318" i="5"/>
  <c r="M10358" i="5"/>
  <c r="M10487" i="5"/>
  <c r="M10706" i="5"/>
  <c r="O10260" i="5"/>
  <c r="J10298" i="5"/>
  <c r="M10318" i="5"/>
  <c r="O10200" i="5"/>
  <c r="L10235" i="5"/>
  <c r="I10248" i="5"/>
  <c r="I10284" i="5"/>
  <c r="M10298" i="5"/>
  <c r="I10366" i="5"/>
  <c r="K10366" i="5" s="1"/>
  <c r="I10482" i="5"/>
  <c r="I10502" i="5"/>
  <c r="M10617" i="5"/>
  <c r="O10636" i="5"/>
  <c r="J10725" i="5"/>
  <c r="I10554" i="5"/>
  <c r="K10554" i="5" s="1"/>
  <c r="O10559" i="5"/>
  <c r="L10617" i="5"/>
  <c r="I10736" i="5"/>
  <c r="K10736" i="5" s="1"/>
  <c r="M10762" i="5"/>
  <c r="L10812" i="5"/>
  <c r="J10896" i="5"/>
  <c r="I11047" i="5"/>
  <c r="M11052" i="5"/>
  <c r="M11177" i="5"/>
  <c r="L10586" i="5"/>
  <c r="J10682" i="5"/>
  <c r="M10783" i="5"/>
  <c r="J10826" i="5"/>
  <c r="I10833" i="5"/>
  <c r="K10833" i="5" s="1"/>
  <c r="J10889" i="5"/>
  <c r="M10933" i="5"/>
  <c r="J11022" i="5"/>
  <c r="L10609" i="5"/>
  <c r="O10647" i="5"/>
  <c r="L10736" i="5"/>
  <c r="L10783" i="5"/>
  <c r="L10798" i="5"/>
  <c r="J10882" i="5"/>
  <c r="L10903" i="5"/>
  <c r="I10933" i="5"/>
  <c r="J10958" i="5"/>
  <c r="I10999" i="5"/>
  <c r="K10999" i="5" s="1"/>
  <c r="L11047" i="5"/>
  <c r="L11077" i="5"/>
  <c r="J11183" i="5"/>
  <c r="M10538" i="5"/>
  <c r="O10609" i="5"/>
  <c r="O10670" i="5"/>
  <c r="M10693" i="5"/>
  <c r="L10840" i="5"/>
  <c r="M10940" i="5"/>
  <c r="J11013" i="5"/>
  <c r="O11147" i="5"/>
  <c r="L11195" i="5"/>
  <c r="L10578" i="5"/>
  <c r="J10586" i="5"/>
  <c r="M10725" i="5"/>
  <c r="M10791" i="5"/>
  <c r="I10861" i="5"/>
  <c r="K10861" i="5" s="1"/>
  <c r="O10875" i="5"/>
  <c r="O10889" i="5"/>
  <c r="L10983" i="5"/>
  <c r="J11092" i="5"/>
  <c r="J11132" i="5"/>
  <c r="J11235" i="5"/>
  <c r="L11249" i="5"/>
  <c r="L10601" i="5"/>
  <c r="L10664" i="5"/>
  <c r="I10749" i="5"/>
  <c r="M10847" i="5"/>
  <c r="I10987" i="5"/>
  <c r="L10999" i="5"/>
  <c r="I11003" i="5"/>
  <c r="L11013" i="5"/>
  <c r="M11058" i="5"/>
  <c r="M11102" i="5"/>
  <c r="M11142" i="5"/>
  <c r="O11183" i="5"/>
  <c r="O11249" i="5"/>
  <c r="I10546" i="5"/>
  <c r="O10601" i="5"/>
  <c r="J10636" i="5"/>
  <c r="M10647" i="5"/>
  <c r="O10664" i="5"/>
  <c r="M10716" i="5"/>
  <c r="J10749" i="5"/>
  <c r="M10861" i="5"/>
  <c r="O11013" i="5"/>
  <c r="M11037" i="5"/>
  <c r="I11171" i="5"/>
  <c r="K11171" i="5" s="1"/>
  <c r="J10546" i="5"/>
  <c r="J10578" i="5"/>
  <c r="J10798" i="5"/>
  <c r="L11221" i="5"/>
  <c r="O11235" i="5"/>
  <c r="M10546" i="5"/>
  <c r="L10625" i="5"/>
  <c r="J10658" i="5"/>
  <c r="O10716" i="5"/>
  <c r="I10812" i="5"/>
  <c r="O10861" i="5"/>
  <c r="J10918" i="5"/>
  <c r="M10950" i="5"/>
  <c r="I10968" i="5"/>
  <c r="L10987" i="5"/>
  <c r="L11070" i="5"/>
  <c r="M11171" i="5"/>
  <c r="M11221" i="5"/>
  <c r="O11228" i="5"/>
  <c r="O10625" i="5"/>
  <c r="L10682" i="5"/>
  <c r="O10749" i="5"/>
  <c r="L10805" i="5"/>
  <c r="O10854" i="5"/>
  <c r="M11032" i="5"/>
  <c r="O11087" i="5"/>
  <c r="O11127" i="5"/>
  <c r="I11159" i="5"/>
  <c r="K11159" i="5" s="1"/>
  <c r="J10570" i="5"/>
  <c r="O10706" i="5"/>
  <c r="J10762" i="5"/>
  <c r="O10805" i="5"/>
  <c r="J11112" i="5"/>
  <c r="K1745" i="7" l="1"/>
  <c r="K139" i="7"/>
  <c r="K1196" i="7"/>
  <c r="K1841" i="7"/>
  <c r="K1887" i="5"/>
  <c r="K987" i="5"/>
  <c r="K6559" i="5"/>
  <c r="K2913" i="5"/>
  <c r="K3497" i="5"/>
  <c r="K3579" i="5"/>
  <c r="K1606" i="5"/>
  <c r="K10475" i="5"/>
  <c r="K5172" i="5"/>
  <c r="K11137" i="5"/>
  <c r="K6240" i="5"/>
  <c r="K11047" i="5"/>
  <c r="K5516" i="5"/>
  <c r="K10538" i="5"/>
  <c r="K5739" i="5"/>
  <c r="K9315" i="5"/>
  <c r="K3961" i="5"/>
  <c r="K8236" i="5"/>
  <c r="K5055" i="5"/>
  <c r="K28" i="5"/>
  <c r="K8364" i="5"/>
  <c r="K971" i="5"/>
  <c r="K11027" i="5"/>
  <c r="K10471" i="5"/>
  <c r="K9994" i="5"/>
  <c r="K7389" i="5"/>
  <c r="K1289" i="5"/>
  <c r="K906" i="5"/>
  <c r="K7733" i="5"/>
  <c r="K7875" i="5"/>
  <c r="K5679" i="5"/>
  <c r="K2038" i="5"/>
  <c r="K2700" i="5"/>
  <c r="K7368" i="5"/>
  <c r="K9836" i="5"/>
  <c r="K5597" i="5"/>
  <c r="K11003" i="5"/>
  <c r="K7018" i="5"/>
  <c r="K2923" i="5"/>
  <c r="K2451" i="5"/>
  <c r="K10670" i="5"/>
  <c r="K7042" i="5"/>
  <c r="K5820" i="5"/>
  <c r="K5735" i="5"/>
  <c r="K2935" i="5"/>
  <c r="K10987" i="5"/>
  <c r="K9796" i="5"/>
  <c r="K4620" i="5"/>
  <c r="K3695" i="5"/>
  <c r="K3039" i="5"/>
  <c r="K1067" i="5"/>
  <c r="K7312" i="5"/>
  <c r="K5675" i="5"/>
  <c r="K3893" i="5"/>
  <c r="K8750" i="5"/>
  <c r="K4475" i="5"/>
  <c r="K7631" i="5"/>
  <c r="K6386" i="5"/>
  <c r="K6704" i="5"/>
  <c r="K750" i="5"/>
  <c r="K6689" i="5"/>
  <c r="K702" i="5"/>
  <c r="K9952" i="5"/>
  <c r="K1630" i="5"/>
  <c r="K5807" i="5"/>
  <c r="K9234" i="5"/>
  <c r="K10911" i="5"/>
  <c r="K7396" i="5"/>
  <c r="K5655" i="5"/>
  <c r="K2064" i="5"/>
  <c r="K8164" i="5"/>
  <c r="K8212" i="5"/>
  <c r="K1277" i="5"/>
  <c r="K2829" i="5"/>
  <c r="K11064" i="5"/>
  <c r="K8479" i="5"/>
  <c r="K8503" i="5"/>
  <c r="K5719" i="5"/>
  <c r="K486" i="5"/>
  <c r="K810" i="5"/>
  <c r="K5871" i="5"/>
  <c r="K5855" i="5"/>
  <c r="K6096" i="5"/>
  <c r="K755" i="5"/>
  <c r="K10963" i="5"/>
  <c r="K2569" i="5"/>
  <c r="K80" i="5"/>
  <c r="K4222" i="5"/>
  <c r="K9517" i="5"/>
  <c r="K8455" i="5"/>
  <c r="K5298" i="5"/>
  <c r="K5787" i="5"/>
  <c r="K1858" i="5"/>
  <c r="K1850" i="5"/>
  <c r="K9078" i="5"/>
  <c r="K8345" i="5"/>
  <c r="K7986" i="5"/>
  <c r="K2693" i="5"/>
  <c r="K9424" i="5"/>
  <c r="K5984" i="5"/>
  <c r="K2134" i="5"/>
  <c r="K873" i="5"/>
  <c r="K1896" i="5"/>
  <c r="K4363" i="5"/>
  <c r="K8451" i="5"/>
  <c r="K84" i="5"/>
  <c r="K2633" i="5"/>
  <c r="K9821" i="5"/>
  <c r="K7102" i="5"/>
  <c r="K6478" i="5"/>
  <c r="K7890" i="5"/>
  <c r="K3866" i="5"/>
  <c r="K3772" i="5"/>
  <c r="K1842" i="5"/>
  <c r="K7200" i="5"/>
  <c r="K6413" i="5"/>
  <c r="K3683" i="5"/>
  <c r="K2714" i="5"/>
  <c r="K1461" i="5"/>
  <c r="K8882" i="5"/>
  <c r="K9730" i="5"/>
  <c r="K9947" i="5"/>
  <c r="K9461" i="5"/>
  <c r="K7122" i="5"/>
  <c r="K5504" i="5"/>
  <c r="K8719" i="5"/>
  <c r="K3564" i="5"/>
  <c r="K5631" i="5"/>
  <c r="K9185" i="5"/>
  <c r="K9216" i="5"/>
  <c r="K7278" i="5"/>
  <c r="K5019" i="5"/>
  <c r="K5802" i="5"/>
  <c r="K6490" i="5"/>
  <c r="K7606" i="5"/>
  <c r="K7204" i="5"/>
  <c r="K8873" i="5"/>
  <c r="K5944" i="5"/>
  <c r="K2814" i="5"/>
  <c r="K10284" i="5"/>
  <c r="K4983" i="5"/>
  <c r="K5424" i="5"/>
  <c r="K2549" i="5"/>
  <c r="K2462" i="5"/>
  <c r="K1758" i="5"/>
  <c r="K6867" i="5"/>
  <c r="K5974" i="5"/>
  <c r="K2222" i="5"/>
  <c r="K928" i="5"/>
  <c r="K8156" i="5"/>
  <c r="K5727" i="5"/>
  <c r="K8012" i="5"/>
  <c r="K7117" i="5"/>
  <c r="K2341" i="5"/>
  <c r="K7653" i="5"/>
  <c r="K2833" i="5"/>
  <c r="K868" i="5"/>
  <c r="K4776" i="5"/>
  <c r="K8511" i="5"/>
  <c r="K10812" i="5"/>
  <c r="K7440" i="5"/>
  <c r="K5777" i="5"/>
  <c r="K5969" i="5"/>
  <c r="K8172" i="5"/>
  <c r="K2975" i="5"/>
  <c r="K2319" i="5"/>
  <c r="K10382" i="5"/>
  <c r="K9591" i="5"/>
  <c r="K4050" i="5"/>
  <c r="K7223" i="5"/>
  <c r="K6024" i="5"/>
  <c r="K3646" i="5"/>
  <c r="K10482" i="5"/>
  <c r="K3412" i="5"/>
  <c r="K1967" i="5"/>
  <c r="K1169" i="5"/>
  <c r="K10340" i="5"/>
  <c r="K11037" i="5"/>
  <c r="K10497" i="5"/>
  <c r="K9556" i="5"/>
  <c r="K9482" i="5"/>
  <c r="K9261" i="5"/>
  <c r="K8042" i="5"/>
  <c r="K8370" i="5"/>
  <c r="K7678" i="5"/>
  <c r="K7721" i="5"/>
  <c r="K6374" i="5"/>
  <c r="K5498" i="5"/>
  <c r="K4857" i="5"/>
  <c r="K5451" i="5"/>
  <c r="K4106" i="5"/>
  <c r="K4255" i="5"/>
  <c r="K3994" i="5"/>
  <c r="K2790" i="5"/>
  <c r="K3480" i="5"/>
  <c r="K2539" i="5"/>
  <c r="K3090" i="5"/>
  <c r="K3331" i="5"/>
  <c r="K4731" i="5"/>
  <c r="K3656" i="5"/>
  <c r="K2473" i="5"/>
  <c r="K1391" i="5"/>
  <c r="K10875" i="5"/>
  <c r="K8737" i="5"/>
  <c r="K7783" i="5"/>
  <c r="K7996" i="5"/>
  <c r="K7423" i="5"/>
  <c r="K6450" i="5"/>
  <c r="K5921" i="5"/>
  <c r="K6382" i="5"/>
  <c r="K4938" i="5"/>
  <c r="K4430" i="5"/>
  <c r="K3570" i="5"/>
  <c r="K5959" i="5"/>
  <c r="K1826" i="5"/>
  <c r="K4713" i="5"/>
  <c r="K1525" i="5"/>
  <c r="K365" i="5"/>
  <c r="K716" i="5"/>
  <c r="K1051" i="5"/>
  <c r="K1003" i="5"/>
  <c r="K36" i="5"/>
  <c r="K8592" i="5"/>
  <c r="K10318" i="5"/>
  <c r="K9742" i="5"/>
  <c r="K9678" i="5"/>
  <c r="K6244" i="5"/>
  <c r="K4602" i="5"/>
  <c r="K2847" i="5"/>
  <c r="K4665" i="5"/>
  <c r="K54" i="5"/>
  <c r="K10840" i="5"/>
  <c r="K6394" i="5"/>
  <c r="K4148" i="5"/>
  <c r="K6390" i="5"/>
  <c r="K8423" i="5"/>
  <c r="K7743" i="5"/>
  <c r="K4511" i="5"/>
  <c r="K9806" i="5"/>
  <c r="K2871" i="5"/>
  <c r="K6646" i="5"/>
  <c r="K7400" i="5"/>
  <c r="K2554" i="5"/>
  <c r="K5925" i="5"/>
  <c r="K10749" i="5"/>
  <c r="K7755" i="5"/>
  <c r="K7263" i="5"/>
  <c r="K5797" i="5"/>
  <c r="K2990" i="5"/>
  <c r="K2282" i="5"/>
  <c r="K1471" i="5"/>
  <c r="K11112" i="5"/>
  <c r="K11207" i="5"/>
  <c r="K10945" i="5"/>
  <c r="K9495" i="5"/>
  <c r="K9644" i="5"/>
  <c r="K8785" i="5"/>
  <c r="K7665" i="5"/>
  <c r="K6618" i="5"/>
  <c r="K6748" i="5"/>
  <c r="K6753" i="5"/>
  <c r="K5037" i="5"/>
  <c r="K5510" i="5"/>
  <c r="K4263" i="5"/>
  <c r="K4794" i="5"/>
  <c r="K5355" i="5"/>
  <c r="K4246" i="5"/>
  <c r="K4638" i="5"/>
  <c r="K3949" i="5"/>
  <c r="K5343" i="5"/>
  <c r="K4530" i="5"/>
  <c r="K2754" i="5"/>
  <c r="K4015" i="5"/>
  <c r="K3593" i="5"/>
  <c r="K2517" i="5"/>
  <c r="K2190" i="5"/>
  <c r="K1916" i="5"/>
  <c r="K1358" i="5"/>
  <c r="K1244" i="5"/>
  <c r="K1436" i="5"/>
  <c r="K508" i="5"/>
  <c r="K1580" i="5"/>
  <c r="K343" i="5"/>
  <c r="K9542" i="5"/>
  <c r="K11242" i="5"/>
  <c r="K9139" i="5"/>
  <c r="K9408" i="5"/>
  <c r="K9336" i="5"/>
  <c r="K10050" i="5"/>
  <c r="K11058" i="5"/>
  <c r="K7916" i="5"/>
  <c r="K11013" i="5"/>
  <c r="K7340" i="5"/>
  <c r="K6895" i="5"/>
  <c r="K7623" i="5"/>
  <c r="K6642" i="5"/>
  <c r="K8435" i="5"/>
  <c r="K4893" i="5"/>
  <c r="K5486" i="5"/>
  <c r="K6014" i="5"/>
  <c r="K10546" i="5"/>
  <c r="K10298" i="5"/>
  <c r="K9438" i="5"/>
  <c r="K4417" i="5"/>
  <c r="K5280" i="5"/>
  <c r="K5463" i="5"/>
  <c r="K4839" i="5"/>
  <c r="K9668" i="5"/>
  <c r="K7954" i="5"/>
  <c r="K3546" i="5"/>
  <c r="K2877" i="5"/>
  <c r="K655" i="5"/>
  <c r="K803" i="5"/>
  <c r="K8665" i="5"/>
  <c r="K4965" i="5"/>
  <c r="K3363" i="5"/>
  <c r="K8317" i="5"/>
  <c r="K6310" i="5"/>
  <c r="K6335" i="5"/>
  <c r="K5879" i="5"/>
  <c r="K9285" i="5"/>
  <c r="K3742" i="5"/>
  <c r="K9577" i="5"/>
  <c r="K8931" i="5"/>
  <c r="K6104" i="5"/>
  <c r="K8271" i="5"/>
  <c r="K7465" i="5"/>
  <c r="K2104" i="5"/>
  <c r="K2214" i="5"/>
  <c r="K5430" i="5"/>
  <c r="K2859" i="5"/>
  <c r="K8119" i="5"/>
  <c r="K10374" i="5"/>
  <c r="K6221" i="5"/>
  <c r="K1921" i="5"/>
  <c r="K7408" i="5"/>
  <c r="K6916" i="5"/>
  <c r="K4305" i="5"/>
  <c r="K2686" i="5"/>
  <c r="K793" i="5"/>
  <c r="K11097" i="5"/>
  <c r="K1911" i="5"/>
  <c r="K2196" i="5"/>
  <c r="K9826" i="5"/>
  <c r="K8099" i="5"/>
  <c r="K2579" i="5"/>
  <c r="K9373" i="5"/>
  <c r="K4158" i="5"/>
  <c r="K8447" i="5"/>
  <c r="K5190" i="5"/>
  <c r="K2804" i="5"/>
  <c r="K5567" i="5"/>
  <c r="K4040" i="5"/>
  <c r="K4656" i="5"/>
  <c r="K3588" i="5"/>
  <c r="K1663" i="5"/>
  <c r="K859" i="5"/>
  <c r="K2152" i="5"/>
  <c r="K442" i="5"/>
  <c r="K6815" i="5"/>
  <c r="K7684" i="5"/>
  <c r="K9279" i="5"/>
  <c r="K9698" i="5"/>
  <c r="K7821" i="5"/>
  <c r="K8057" i="5"/>
  <c r="K3255" i="5"/>
  <c r="K4821" i="5"/>
  <c r="K4548" i="5"/>
  <c r="K4557" i="5"/>
  <c r="K2044" i="5"/>
  <c r="K541" i="5"/>
  <c r="K2574" i="5"/>
  <c r="K9884" i="5"/>
  <c r="K7302" i="5"/>
  <c r="K5337" i="5"/>
  <c r="K9889" i="5"/>
  <c r="K6378" i="5"/>
  <c r="K9106" i="5"/>
  <c r="K6881" i="5"/>
  <c r="K1120" i="5"/>
  <c r="K8341" i="5"/>
  <c r="K6482" i="5"/>
  <c r="K1752" i="5"/>
  <c r="K5589" i="5"/>
  <c r="K5836" i="5"/>
  <c r="K864" i="5"/>
  <c r="K8333" i="5"/>
  <c r="K4740" i="5"/>
  <c r="K8639" i="5"/>
  <c r="K4992" i="5"/>
  <c r="K3379" i="5"/>
  <c r="K1154" i="5"/>
  <c r="K11221" i="5"/>
  <c r="K10636" i="5"/>
  <c r="K11177" i="5"/>
  <c r="K10798" i="5"/>
  <c r="K10854" i="5"/>
  <c r="K10181" i="5"/>
  <c r="K10925" i="5"/>
  <c r="K9801" i="5"/>
  <c r="K9718" i="5"/>
  <c r="K9475" i="5"/>
  <c r="K10594" i="5"/>
  <c r="K9134" i="5"/>
  <c r="K9343" i="5"/>
  <c r="K8495" i="5"/>
  <c r="K8262" i="5"/>
  <c r="K8321" i="5"/>
  <c r="K7174" i="5"/>
  <c r="K7136" i="5"/>
  <c r="K6630" i="5"/>
  <c r="K5289" i="5"/>
  <c r="K5118" i="5"/>
  <c r="K5691" i="5"/>
  <c r="K4118" i="5"/>
  <c r="K4168" i="5"/>
  <c r="K4345" i="5"/>
  <c r="K4066" i="5"/>
  <c r="K3636" i="5"/>
  <c r="K4830" i="5"/>
  <c r="K3244" i="5"/>
  <c r="K2396" i="5"/>
  <c r="K2262" i="5"/>
  <c r="K2072" i="5"/>
  <c r="K1327" i="5"/>
  <c r="K917" i="5"/>
  <c r="K497" i="5"/>
  <c r="K1514" i="5"/>
  <c r="K592" i="5"/>
  <c r="K62" i="5"/>
  <c r="K8674" i="5"/>
  <c r="K8602" i="5"/>
  <c r="K8923" i="5"/>
  <c r="K10029" i="5"/>
  <c r="K9086" i="5"/>
  <c r="K11092" i="5"/>
  <c r="K9359" i="5"/>
  <c r="K11201" i="5"/>
  <c r="K10688" i="5"/>
  <c r="K9149" i="5"/>
  <c r="K8459" i="5"/>
  <c r="K7885" i="5"/>
  <c r="K5792" i="5"/>
  <c r="K6248" i="5"/>
  <c r="K8412" i="5"/>
  <c r="K6420" i="5"/>
  <c r="K5527" i="5"/>
  <c r="K4196" i="5"/>
  <c r="K3921" i="5"/>
  <c r="K4440" i="5"/>
  <c r="K4082" i="5"/>
  <c r="K4124" i="5"/>
  <c r="K1380" i="5"/>
  <c r="K16" i="5"/>
  <c r="K2267" i="5"/>
  <c r="K7909" i="5"/>
  <c r="K8597" i="5"/>
  <c r="K7569" i="5"/>
  <c r="K9505" i="5"/>
  <c r="K8559" i="5"/>
  <c r="K6108" i="5"/>
  <c r="K1699" i="5"/>
  <c r="K2591" i="5"/>
  <c r="K6231" i="5"/>
  <c r="K1932" i="5"/>
  <c r="K1541" i="5"/>
  <c r="K745" i="5"/>
  <c r="K9394" i="5"/>
  <c r="K4575" i="5"/>
  <c r="K7333" i="5"/>
  <c r="K2940" i="5"/>
  <c r="K2918" i="5"/>
  <c r="K6634" i="5"/>
  <c r="K8487" i="5"/>
  <c r="K2800" i="5"/>
  <c r="K8475" i="5"/>
  <c r="K4526" i="5"/>
  <c r="K8865" i="5"/>
  <c r="K9070" i="5"/>
  <c r="K10411" i="5"/>
  <c r="K6267" i="5"/>
  <c r="K9168" i="5"/>
  <c r="K5073" i="5"/>
  <c r="K4136" i="5"/>
  <c r="K1035" i="5"/>
  <c r="K10706" i="5"/>
  <c r="K10889" i="5"/>
  <c r="K10260" i="5"/>
  <c r="K9652" i="5"/>
  <c r="K9673" i="5"/>
  <c r="K10272" i="5"/>
  <c r="K8253" i="5"/>
  <c r="K8065" i="5"/>
  <c r="K7841" i="5"/>
  <c r="K7706" i="5"/>
  <c r="K6930" i="5"/>
  <c r="K7471" i="5"/>
  <c r="K7129" i="5"/>
  <c r="K6803" i="5"/>
  <c r="K5875" i="5"/>
  <c r="K5325" i="5"/>
  <c r="K5929" i="5"/>
  <c r="K5492" i="5"/>
  <c r="K4593" i="5"/>
  <c r="K4230" i="5"/>
  <c r="K4465" i="5"/>
  <c r="K4884" i="5"/>
  <c r="K3854" i="5"/>
  <c r="K2808" i="5"/>
  <c r="K2907" i="5"/>
  <c r="K4517" i="5"/>
  <c r="K3728" i="5"/>
  <c r="K1741" i="5"/>
  <c r="K431" i="5"/>
  <c r="K1611" i="5"/>
  <c r="K895" i="5"/>
  <c r="K831" i="5"/>
  <c r="K1555" i="5"/>
  <c r="K9452" i="5"/>
  <c r="K11107" i="5"/>
  <c r="K10578" i="5"/>
  <c r="K10601" i="5"/>
  <c r="K9816" i="5"/>
  <c r="K6679" i="5"/>
  <c r="K7092" i="5"/>
  <c r="K7404" i="5"/>
  <c r="K6202" i="5"/>
  <c r="K7747" i="5"/>
  <c r="K5413" i="5"/>
  <c r="K5999" i="5"/>
  <c r="K5401" i="5"/>
  <c r="K3689" i="5"/>
  <c r="K2596" i="5"/>
  <c r="K2272" i="5"/>
  <c r="K4566" i="5"/>
  <c r="K3784" i="5"/>
  <c r="K2769" i="5"/>
  <c r="K6293" i="5"/>
  <c r="K1139" i="5"/>
  <c r="K126" i="5"/>
  <c r="K1519" i="5"/>
  <c r="K576" i="5"/>
  <c r="K1937" i="5"/>
  <c r="K1705" i="5"/>
  <c r="K10716" i="5"/>
  <c r="K8898" i="5"/>
  <c r="K7965" i="5"/>
  <c r="K6797" i="5"/>
  <c r="K7871" i="5"/>
  <c r="K2138" i="5"/>
  <c r="K1711" i="5"/>
  <c r="K5419" i="5"/>
  <c r="K4153" i="5"/>
  <c r="K2176" i="5"/>
  <c r="K2429" i="5"/>
  <c r="K5667" i="5"/>
  <c r="K6112" i="5"/>
  <c r="K58" i="5"/>
  <c r="K193" i="5"/>
  <c r="K681" i="5"/>
  <c r="K4391" i="5"/>
  <c r="K8095" i="5"/>
  <c r="K5896" i="5"/>
  <c r="K10192" i="5"/>
  <c r="K7536" i="5"/>
  <c r="K8911" i="5"/>
  <c r="K6088" i="5"/>
  <c r="K106" i="5"/>
  <c r="K8349" i="5"/>
  <c r="K1353" i="5"/>
  <c r="K5683" i="5"/>
  <c r="K11052" i="5"/>
  <c r="K8313" i="5"/>
  <c r="K6182" i="5"/>
  <c r="K3022" i="5"/>
  <c r="K2929" i="5"/>
  <c r="K1764" i="5"/>
  <c r="K10239" i="5"/>
  <c r="K10762" i="5"/>
  <c r="K9255" i="5"/>
  <c r="K8309" i="5"/>
  <c r="K8278" i="5"/>
  <c r="K7259" i="5"/>
  <c r="K7530" i="5"/>
  <c r="K7641" i="5"/>
  <c r="K7190" i="5"/>
  <c r="K7698" i="5"/>
  <c r="K6699" i="5"/>
  <c r="K5549" i="5"/>
  <c r="K5217" i="5"/>
  <c r="K5695" i="5"/>
  <c r="K4947" i="5"/>
  <c r="K4911" i="5"/>
  <c r="K3714" i="5"/>
  <c r="K2889" i="5"/>
  <c r="K4280" i="5"/>
  <c r="K2363" i="5"/>
  <c r="K1730" i="5"/>
  <c r="K568" i="5"/>
  <c r="K1216" i="5"/>
  <c r="K8919" i="5"/>
  <c r="K9193" i="5"/>
  <c r="K10918" i="5"/>
  <c r="K8935" i="5"/>
  <c r="K7380" i="5"/>
  <c r="K8531" i="5"/>
  <c r="K7895" i="5"/>
  <c r="K8192" i="5"/>
  <c r="K7573" i="5"/>
  <c r="K7385" i="5"/>
  <c r="K7427" i="5"/>
  <c r="K5828" i="5"/>
  <c r="K5824" i="5"/>
  <c r="K6252" i="5"/>
  <c r="K5755" i="5"/>
  <c r="K5743" i="5"/>
  <c r="K5577" i="5"/>
  <c r="K2506" i="5"/>
  <c r="K3210" i="5"/>
  <c r="K4425" i="5"/>
  <c r="K3935" i="5"/>
  <c r="K1617" i="5"/>
  <c r="K11142" i="5"/>
  <c r="K11165" i="5"/>
  <c r="K10533" i="5"/>
  <c r="K10055" i="5"/>
  <c r="K9784" i="5"/>
  <c r="K7728" i="5"/>
  <c r="K2080" i="5"/>
  <c r="K2164" i="5"/>
  <c r="K6821" i="5"/>
  <c r="K4481" i="5"/>
  <c r="K2564" i="5"/>
  <c r="K202" i="5"/>
  <c r="K9172" i="5"/>
  <c r="K8861" i="5"/>
  <c r="K5812" i="5"/>
  <c r="K7813" i="5"/>
  <c r="K9873" i="5"/>
  <c r="K10882" i="5"/>
  <c r="K11122" i="5"/>
  <c r="K7787" i="5"/>
  <c r="K10991" i="5"/>
  <c r="K9094" i="5"/>
  <c r="K8427" i="5"/>
  <c r="K7880" i="5"/>
  <c r="K7510" i="5"/>
  <c r="K7326" i="5"/>
  <c r="K4505" i="5"/>
  <c r="K9366" i="5"/>
  <c r="K10248" i="5"/>
  <c r="K3610" i="5"/>
  <c r="K10676" i="5"/>
  <c r="K10196" i="5"/>
  <c r="K10586" i="5"/>
  <c r="K10783" i="5"/>
  <c r="K11077" i="5"/>
  <c r="K10346" i="5"/>
  <c r="K9489" i="5"/>
  <c r="K8619" i="5"/>
  <c r="K8222" i="5"/>
  <c r="K8182" i="5"/>
  <c r="K8567" i="5"/>
  <c r="K7451" i="5"/>
  <c r="K7000" i="5"/>
  <c r="K7283" i="5"/>
  <c r="K5199" i="5"/>
  <c r="K5208" i="5"/>
  <c r="K5244" i="5"/>
  <c r="K5883" i="5"/>
  <c r="K5715" i="5"/>
  <c r="K5772" i="5"/>
  <c r="K4035" i="5"/>
  <c r="K4312" i="5"/>
  <c r="K4749" i="5"/>
  <c r="K3914" i="5"/>
  <c r="K2778" i="5"/>
  <c r="K2865" i="5"/>
  <c r="K3277" i="5"/>
  <c r="K2484" i="5"/>
  <c r="K1806" i="5"/>
  <c r="K2374" i="5"/>
  <c r="K1834" i="5"/>
  <c r="K519" i="5"/>
  <c r="K765" i="5"/>
  <c r="K783" i="5"/>
  <c r="K1499" i="5"/>
  <c r="K608" i="5"/>
  <c r="K332" i="5"/>
  <c r="K11183" i="5"/>
  <c r="K11032" i="5"/>
  <c r="K9760" i="5"/>
  <c r="K9204" i="5"/>
  <c r="K10326" i="5"/>
  <c r="K6791" i="5"/>
  <c r="K8405" i="5"/>
  <c r="K7239" i="5"/>
  <c r="K5994" i="5"/>
  <c r="K5440" i="5"/>
  <c r="K6474" i="5"/>
  <c r="K6216" i="5"/>
  <c r="K5913" i="5"/>
  <c r="K2901" i="5"/>
  <c r="K4493" i="5"/>
  <c r="K5711" i="5"/>
  <c r="K1882" i="5"/>
  <c r="K134" i="5"/>
  <c r="K1719" i="5"/>
  <c r="K173" i="5"/>
  <c r="K1283" i="5"/>
  <c r="K1644" i="5"/>
  <c r="K9918" i="5"/>
  <c r="K7363" i="5"/>
  <c r="K8563" i="5"/>
  <c r="K6212" i="5"/>
  <c r="K1211" i="5"/>
  <c r="K6236" i="5"/>
  <c r="K3671" i="5"/>
  <c r="K9663" i="5"/>
  <c r="K9531" i="5"/>
  <c r="K6658" i="5"/>
  <c r="K5373" i="5"/>
  <c r="K7072" i="5"/>
  <c r="K4351" i="5"/>
  <c r="K8357" i="5"/>
  <c r="K6539" i="5"/>
  <c r="K4522" i="5"/>
  <c r="K2096" i="5"/>
  <c r="K2728" i="5"/>
  <c r="K10390" i="5"/>
  <c r="K7837" i="5"/>
  <c r="K10398" i="5"/>
  <c r="K10933" i="5"/>
  <c r="K7290" i="5"/>
  <c r="K2495" i="5"/>
  <c r="K1926" i="5"/>
  <c r="K10025" i="5"/>
  <c r="K10805" i="5"/>
  <c r="K9693" i="5"/>
  <c r="K10200" i="5"/>
  <c r="K8109" i="5"/>
  <c r="K7930" i="5"/>
  <c r="K7779" i="5"/>
  <c r="K7902" i="5"/>
  <c r="K8245" i="5"/>
  <c r="K7080" i="5"/>
  <c r="K7234" i="5"/>
  <c r="K7559" i="5"/>
  <c r="K7158" i="5"/>
  <c r="K7060" i="5"/>
  <c r="K6287" i="5"/>
  <c r="K6719" i="5"/>
  <c r="K6304" i="5"/>
  <c r="K5845" i="5"/>
  <c r="K5522" i="5"/>
  <c r="K5235" i="5"/>
  <c r="K3956" i="5"/>
  <c r="K5475" i="5"/>
  <c r="K4319" i="5"/>
  <c r="K2735" i="5"/>
  <c r="K3124" i="5"/>
  <c r="K3666" i="5"/>
  <c r="K3677" i="5"/>
  <c r="K2842" i="5"/>
  <c r="K2440" i="5"/>
  <c r="K2230" i="5"/>
  <c r="K1623" i="5"/>
  <c r="K2182" i="5"/>
  <c r="K1083" i="5"/>
  <c r="K1563" i="5"/>
  <c r="K884" i="5"/>
  <c r="K11147" i="5"/>
  <c r="K8886" i="5"/>
  <c r="K10487" i="5"/>
  <c r="K9703" i="5"/>
  <c r="K10826" i="5"/>
  <c r="K9683" i="5"/>
  <c r="K6772" i="5"/>
  <c r="K8007" i="5"/>
  <c r="K8710" i="5"/>
  <c r="K6425" i="5"/>
  <c r="K6198" i="5"/>
  <c r="K6684" i="5"/>
  <c r="K6531" i="5"/>
  <c r="K6174" i="5"/>
  <c r="K5307" i="5"/>
  <c r="K4030" i="5"/>
  <c r="K2665" i="5"/>
  <c r="K5469" i="5"/>
  <c r="K4339" i="5"/>
  <c r="K2883" i="5"/>
  <c r="K420" i="5"/>
  <c r="K387" i="5"/>
  <c r="K1593" i="5"/>
  <c r="K7991" i="5"/>
  <c r="K9914" i="5"/>
  <c r="K9790" i="5"/>
  <c r="K9212" i="5"/>
  <c r="K10958" i="5"/>
  <c r="K9417" i="5"/>
  <c r="K7817" i="5"/>
  <c r="K4381" i="5"/>
  <c r="K6262" i="5"/>
  <c r="K4357" i="5"/>
  <c r="K8877" i="5"/>
  <c r="K1487" i="5"/>
  <c r="K24" i="5"/>
  <c r="K8776" i="5"/>
  <c r="K7976" i="5"/>
  <c r="K5699" i="5"/>
  <c r="K9090" i="5"/>
  <c r="K9831" i="5"/>
  <c r="K4045" i="5"/>
  <c r="K10995" i="5"/>
  <c r="K8829" i="5"/>
  <c r="K1679" i="5"/>
  <c r="K2763" i="5"/>
  <c r="K1906" i="5"/>
  <c r="K7646" i="5"/>
  <c r="K9513" i="5"/>
  <c r="K8" i="5"/>
  <c r="K2528" i="5"/>
  <c r="K8825" i="5"/>
  <c r="K5949" i="5"/>
  <c r="K9778" i="5"/>
  <c r="K10609" i="5"/>
  <c r="K11249" i="5"/>
  <c r="K4902" i="5"/>
  <c r="K5481" i="5"/>
  <c r="K5271" i="5"/>
  <c r="K3266" i="5"/>
  <c r="K2006" i="5"/>
  <c r="K1571" i="5"/>
  <c r="K9636" i="5"/>
  <c r="K9401" i="5"/>
  <c r="K9524" i="5"/>
  <c r="K9811" i="5"/>
  <c r="K9208" i="5"/>
  <c r="K8812" i="5"/>
  <c r="K8398" i="5"/>
  <c r="K8692" i="5"/>
  <c r="K8507" i="5"/>
  <c r="K7981" i="5"/>
  <c r="K6874" i="5"/>
  <c r="K7554" i="5"/>
  <c r="K6723" i="5"/>
  <c r="K6778" i="5"/>
  <c r="K6281" i="5"/>
  <c r="K4848" i="5"/>
  <c r="K5905" i="5"/>
  <c r="K5867" i="5"/>
  <c r="K3984" i="5"/>
  <c r="K4271" i="5"/>
  <c r="K4298" i="5"/>
  <c r="K3816" i="5"/>
  <c r="K3872" i="5"/>
  <c r="K2603" i="5"/>
  <c r="K2679" i="5"/>
  <c r="K2308" i="5"/>
  <c r="K2295" i="5"/>
  <c r="K2672" i="5"/>
  <c r="K2019" i="5"/>
  <c r="K1601" i="5"/>
  <c r="K668" i="5"/>
  <c r="K310" i="5"/>
  <c r="K823" i="5"/>
  <c r="K10983" i="5"/>
  <c r="K10896" i="5"/>
  <c r="K8683" i="5"/>
  <c r="K10035" i="5"/>
  <c r="K6569" i="5"/>
  <c r="K6785" i="5"/>
  <c r="K6833" i="5"/>
  <c r="K8547" i="5"/>
  <c r="K8543" i="5"/>
  <c r="K8337" i="5"/>
  <c r="K7066" i="5"/>
  <c r="K5731" i="5"/>
  <c r="K6178" i="5"/>
  <c r="K6494" i="5"/>
  <c r="K3777" i="5"/>
  <c r="K2090" i="5"/>
  <c r="K4704" i="5"/>
  <c r="K2202" i="5"/>
  <c r="K4435" i="5"/>
  <c r="K2610" i="5"/>
  <c r="K5367" i="5"/>
  <c r="K4001" i="5"/>
  <c r="K168" i="5"/>
  <c r="K1736" i="5"/>
  <c r="K66" i="5"/>
  <c r="K1547" i="5"/>
  <c r="K376" i="5"/>
  <c r="K7799" i="5"/>
  <c r="K9292" i="5"/>
  <c r="K9713" i="5"/>
  <c r="K6543" i="5"/>
  <c r="K6709" i="5"/>
  <c r="K7671" i="5"/>
  <c r="K5663" i="5"/>
  <c r="K6944" i="5"/>
  <c r="K6116" i="5"/>
  <c r="K1537" i="5"/>
  <c r="K1784" i="5"/>
  <c r="K11127" i="5"/>
  <c r="K5816" i="5"/>
  <c r="K9200" i="5"/>
  <c r="K9538" i="5"/>
  <c r="K9074" i="5"/>
  <c r="K9618" i="5"/>
  <c r="K8728" i="5"/>
  <c r="K3446" i="5"/>
  <c r="K1794" i="5"/>
  <c r="K10461" i="5"/>
  <c r="K10451" i="5"/>
  <c r="K10334" i="5"/>
  <c r="K9628" i="5"/>
  <c r="K9851" i="5"/>
  <c r="K8002" i="5"/>
  <c r="K8624" i="5"/>
  <c r="K8655" i="5"/>
  <c r="K7970" i="5"/>
  <c r="K8377" i="5"/>
  <c r="K7054" i="5"/>
  <c r="K7461" i="5"/>
  <c r="K7024" i="5"/>
  <c r="K7524" i="5"/>
  <c r="K7143" i="5"/>
  <c r="K6714" i="5"/>
  <c r="K6860" i="5"/>
  <c r="K6603" i="5"/>
  <c r="K4866" i="5"/>
  <c r="K4803" i="5"/>
  <c r="K5561" i="5"/>
  <c r="K4187" i="5"/>
  <c r="K4218" i="5"/>
  <c r="K3830" i="5"/>
  <c r="K3973" i="5"/>
  <c r="K4683" i="5"/>
  <c r="K4445" i="5"/>
  <c r="K4205" i="5"/>
  <c r="K5064" i="5"/>
  <c r="K2960" i="5"/>
  <c r="K3641" i="5"/>
  <c r="K3315" i="5"/>
  <c r="K3622" i="5"/>
  <c r="K2032" i="5"/>
  <c r="K2559" i="5"/>
  <c r="K775" i="5"/>
  <c r="K1402" i="5"/>
  <c r="K1413" i="5"/>
  <c r="K354" i="5"/>
  <c r="K118" i="5"/>
  <c r="K150" i="5"/>
  <c r="K11132" i="5"/>
  <c r="K10658" i="5"/>
  <c r="K11153" i="5"/>
  <c r="K10439" i="5"/>
  <c r="K7940" i="5"/>
  <c r="K7268" i="5"/>
  <c r="K7012" i="5"/>
  <c r="K7254" i="5"/>
  <c r="K4929" i="5"/>
  <c r="K6455" i="5"/>
  <c r="K5850" i="5"/>
  <c r="K5181" i="5"/>
  <c r="K6034" i="5"/>
  <c r="K4920" i="5"/>
  <c r="K3735" i="5"/>
  <c r="K4499" i="5"/>
  <c r="K2158" i="5"/>
  <c r="K5647" i="5"/>
  <c r="K3617" i="5"/>
  <c r="K4074" i="5"/>
  <c r="K321" i="5"/>
  <c r="K142" i="5"/>
  <c r="K70" i="5"/>
  <c r="K1637" i="5"/>
  <c r="K9228" i="5"/>
  <c r="K10778" i="5"/>
  <c r="K7219" i="5"/>
  <c r="K9748" i="5"/>
  <c r="K7359" i="5"/>
  <c r="K10868" i="5"/>
  <c r="K2853" i="5"/>
  <c r="K6092" i="5"/>
  <c r="K3928" i="5"/>
  <c r="K740" i="5"/>
  <c r="K7351" i="5"/>
  <c r="K1235" i="5"/>
  <c r="K2352" i="5"/>
  <c r="K1877" i="5"/>
  <c r="K1271" i="5"/>
  <c r="K8660" i="5"/>
  <c r="K8232" i="5"/>
  <c r="K7795" i="5"/>
  <c r="K8853" i="5"/>
  <c r="K32" i="5"/>
  <c r="K5859" i="5"/>
  <c r="K9144" i="5"/>
  <c r="K11214" i="5"/>
  <c r="K6614" i="5"/>
  <c r="K2257" i="5"/>
  <c r="K9570" i="5"/>
  <c r="K4974" i="5"/>
  <c r="K3164" i="5"/>
  <c r="K11070" i="5"/>
  <c r="K11042" i="5"/>
  <c r="K10698" i="5"/>
  <c r="K11022" i="5"/>
  <c r="K11235" i="5"/>
  <c r="K9549" i="5"/>
  <c r="K9387" i="5"/>
  <c r="K9766" i="5"/>
  <c r="K9177" i="5"/>
  <c r="K9329" i="5"/>
  <c r="K8648" i="5"/>
  <c r="K8383" i="5"/>
  <c r="K8114" i="5"/>
  <c r="K7355" i="5"/>
  <c r="K7166" i="5"/>
  <c r="K7693" i="5"/>
  <c r="K7484" i="5"/>
  <c r="K6888" i="5"/>
  <c r="K6743" i="5"/>
  <c r="K7150" i="5"/>
  <c r="K5543" i="5"/>
  <c r="K3767" i="5"/>
  <c r="K4289" i="5"/>
  <c r="K5010" i="5"/>
  <c r="K2945" i="5"/>
  <c r="K2585" i="5"/>
  <c r="K3707" i="5"/>
  <c r="K1675" i="5"/>
  <c r="K1952" i="5"/>
  <c r="K3518" i="5"/>
  <c r="K2418" i="5"/>
  <c r="K1504" i="5"/>
  <c r="K688" i="5"/>
  <c r="K1299" i="5"/>
  <c r="K2544" i="5"/>
  <c r="K464" i="5"/>
  <c r="K1493" i="5"/>
  <c r="K11087" i="5"/>
  <c r="K10903" i="5"/>
  <c r="K9900" i="5"/>
  <c r="K9868" i="5"/>
  <c r="K9841" i="5"/>
  <c r="K7297" i="5"/>
  <c r="K8439" i="5"/>
  <c r="K7833" i="5"/>
  <c r="K8087" i="5"/>
  <c r="K7923" i="5"/>
  <c r="K8519" i="5"/>
  <c r="K7249" i="5"/>
  <c r="K8202" i="5"/>
  <c r="K6909" i="5"/>
  <c r="K4812" i="5"/>
  <c r="K6440" i="5"/>
  <c r="K4674" i="5"/>
  <c r="K3598" i="5"/>
  <c r="K4214" i="5"/>
  <c r="K5046" i="5"/>
  <c r="K2330" i="5"/>
  <c r="K4539" i="5"/>
  <c r="K299" i="5"/>
  <c r="K3879" i="5"/>
  <c r="K8035" i="5"/>
  <c r="K6486" i="5"/>
  <c r="K955" i="5"/>
  <c r="K6674" i="5"/>
  <c r="K2796" i="5"/>
  <c r="K4058" i="5"/>
  <c r="K5659" i="5"/>
  <c r="K2784" i="5"/>
  <c r="K6585" i="5"/>
  <c r="K188" i="5"/>
  <c r="K5001" i="5"/>
  <c r="K8471" i="5"/>
  <c r="K8091" i="5"/>
  <c r="K6555" i="5"/>
  <c r="K9846" i="5"/>
  <c r="K9736" i="5"/>
  <c r="K5617" i="5"/>
  <c r="K10075" i="5"/>
  <c r="K6298" i="5"/>
  <c r="K9906" i="5"/>
  <c r="K9862" i="5"/>
  <c r="K8079" i="5"/>
  <c r="K8644" i="5"/>
  <c r="K10456" i="5"/>
  <c r="K9102" i="5"/>
  <c r="K5763" i="5"/>
  <c r="K8849" i="5"/>
  <c r="K94" i="5"/>
  <c r="K7372" i="5"/>
  <c r="K6435" i="5"/>
  <c r="K10968" i="5"/>
  <c r="K8701" i="5"/>
  <c r="K3651" i="5"/>
  <c r="K4098" i="5"/>
  <c r="K2407" i="5"/>
  <c r="K848" i="5"/>
  <c r="K10559" i="5"/>
  <c r="K10060" i="5"/>
  <c r="K10664" i="5"/>
  <c r="K10570" i="5"/>
  <c r="K11195" i="5"/>
  <c r="K10254" i="5"/>
  <c r="K9943" i="5"/>
  <c r="K9380" i="5"/>
  <c r="K9350" i="5"/>
  <c r="K8869" i="5"/>
  <c r="K8070" i="5"/>
  <c r="K9308" i="5"/>
  <c r="K8555" i="5"/>
  <c r="K8075" i="5"/>
  <c r="K7036" i="5"/>
  <c r="K7273" i="5"/>
  <c r="K6964" i="5"/>
  <c r="K7030" i="5"/>
  <c r="K7112" i="5"/>
  <c r="K6694" i="5"/>
  <c r="K7097" i="5"/>
  <c r="K6827" i="5"/>
  <c r="K5331" i="5"/>
  <c r="K5091" i="5"/>
  <c r="K5989" i="5"/>
  <c r="K5109" i="5"/>
  <c r="K5136" i="5"/>
  <c r="K5154" i="5"/>
  <c r="K3752" i="5"/>
  <c r="K4455" i="5"/>
  <c r="K5395" i="5"/>
  <c r="K4629" i="5"/>
  <c r="K4178" i="5"/>
  <c r="K3288" i="5"/>
  <c r="K2625" i="5"/>
  <c r="K1531" i="5"/>
  <c r="K1184" i="5"/>
  <c r="K10266" i="5"/>
  <c r="K9249" i="5"/>
  <c r="K8803" i="5"/>
  <c r="K8833" i="5"/>
  <c r="K11102" i="5"/>
  <c r="K10312" i="5"/>
  <c r="K9301" i="5"/>
  <c r="K8028" i="5"/>
  <c r="K8061" i="5"/>
  <c r="K4785" i="5"/>
  <c r="K5383" i="5"/>
  <c r="K5082" i="5"/>
  <c r="K7763" i="5"/>
  <c r="K2837" i="5"/>
  <c r="K1867" i="5"/>
  <c r="K2721" i="5"/>
  <c r="K4238" i="5"/>
  <c r="K158" i="5"/>
  <c r="K1343" i="5"/>
  <c r="K10682" i="5"/>
  <c r="K10378" i="5"/>
  <c r="K9239" i="5"/>
  <c r="K6809" i="5"/>
  <c r="K7791" i="5"/>
  <c r="K9772" i="5"/>
  <c r="K5934" i="5"/>
  <c r="K6650" i="5"/>
  <c r="K6398" i="5"/>
  <c r="K5954" i="5"/>
  <c r="K3942" i="5"/>
  <c r="K4234" i="5"/>
  <c r="K8325" i="5"/>
  <c r="K5782" i="5"/>
  <c r="K7867" i="5"/>
  <c r="K453" i="5"/>
  <c r="K1942" i="5"/>
  <c r="K6638" i="5"/>
  <c r="K6597" i="5"/>
  <c r="K7805" i="5"/>
  <c r="K5901" i="5"/>
  <c r="K7714" i="5"/>
  <c r="K7859" i="5"/>
  <c r="K10647" i="5"/>
  <c r="K10235" i="5"/>
  <c r="K10502" i="5"/>
  <c r="K3842" i="5"/>
  <c r="K10617" i="5"/>
  <c r="K8857" i="5"/>
  <c r="K9322" i="5"/>
  <c r="K8050" i="5"/>
  <c r="K7581" i="5"/>
  <c r="K6958" i="5"/>
  <c r="K7845" i="5"/>
  <c r="K6970" i="5"/>
  <c r="K7194" i="5"/>
  <c r="K6445" i="5"/>
  <c r="K5378" i="5"/>
  <c r="K5939" i="5"/>
  <c r="K5316" i="5"/>
  <c r="K5028" i="5"/>
  <c r="K5100" i="5"/>
  <c r="K5226" i="5"/>
  <c r="K5127" i="5"/>
  <c r="K5917" i="5"/>
  <c r="K5964" i="5"/>
  <c r="K4695" i="5"/>
  <c r="K4409" i="5"/>
  <c r="K3792" i="5"/>
  <c r="K3540" i="5"/>
  <c r="K4956" i="5"/>
  <c r="K1957" i="5"/>
  <c r="K1424" i="5"/>
  <c r="K1256" i="5"/>
  <c r="K2114" i="5"/>
  <c r="K1104" i="5"/>
  <c r="K10791" i="5"/>
  <c r="K7006" i="5"/>
  <c r="K5979" i="5"/>
  <c r="K4647" i="5"/>
  <c r="K6406" i="5"/>
  <c r="K6402" i="5"/>
  <c r="K5624" i="5"/>
  <c r="K2252" i="5"/>
  <c r="K4369" i="5"/>
  <c r="K4112" i="5"/>
  <c r="K3558" i="5"/>
  <c r="K3762" i="5"/>
  <c r="K4758" i="5"/>
  <c r="K1669" i="5"/>
  <c r="K44" i="5"/>
  <c r="K475" i="5"/>
  <c r="K40" i="5"/>
  <c r="K1725" i="5"/>
  <c r="K1265" i="5"/>
  <c r="K633" i="5"/>
  <c r="K9154" i="5"/>
  <c r="K7307" i="5"/>
  <c r="K9222" i="5"/>
  <c r="K11189" i="5"/>
  <c r="K9658" i="5"/>
  <c r="K9724" i="5"/>
  <c r="K6547" i="5"/>
  <c r="K1715" i="5"/>
  <c r="K3836" i="5"/>
  <c r="K6654" i="5"/>
  <c r="K3860" i="5"/>
  <c r="K5840" i="5"/>
  <c r="K6430" i="5"/>
  <c r="K3701" i="5"/>
  <c r="K110" i="5"/>
  <c r="K5457" i="5"/>
  <c r="K8463" i="5"/>
  <c r="K7182" i="5"/>
  <c r="K6186" i="5"/>
  <c r="K10725" i="5"/>
  <c r="K4722" i="5"/>
  <c r="K6622" i="5"/>
  <c r="K5723" i="5"/>
  <c r="K1747" i="5"/>
  <c r="K6470" i="5"/>
  <c r="K7829" i="5"/>
  <c r="K3979" i="5"/>
  <c r="K2428" i="7"/>
  <c r="K1034" i="7"/>
  <c r="K2347" i="7"/>
  <c r="K1530" i="7"/>
  <c r="K1848" i="7"/>
  <c r="K1282" i="7"/>
  <c r="K2023" i="7"/>
  <c r="K1825" i="7"/>
  <c r="K1593" i="7"/>
  <c r="K2416" i="7"/>
  <c r="K2175" i="7"/>
  <c r="K1583" i="7"/>
  <c r="K2035" i="7"/>
  <c r="K2119" i="7"/>
  <c r="K2060" i="7"/>
  <c r="K1372" i="7"/>
  <c r="K739" i="7"/>
  <c r="K2340" i="7"/>
  <c r="K252" i="7"/>
  <c r="K2271" i="7"/>
  <c r="K1187" i="7"/>
  <c r="K12" i="7"/>
  <c r="K771" i="7"/>
  <c r="K2420" i="7"/>
  <c r="K1424" i="7"/>
  <c r="K445" i="7"/>
  <c r="K8" i="7"/>
  <c r="K1160" i="7"/>
  <c r="K1065" i="7"/>
  <c r="K1908" i="7"/>
  <c r="K1038" i="7"/>
  <c r="K2048" i="7"/>
  <c r="K1500" i="7"/>
  <c r="K1314" i="7"/>
  <c r="K1760" i="7"/>
  <c r="K2027" i="7"/>
  <c r="K1178" i="7"/>
  <c r="K1291" i="7"/>
  <c r="K1396" i="7"/>
  <c r="K1255" i="7"/>
  <c r="K1083" i="7"/>
  <c r="K1815" i="7"/>
  <c r="K2018" i="7"/>
  <c r="K472" i="7"/>
  <c r="K244" i="7"/>
  <c r="K716" i="7"/>
  <c r="K350" i="7"/>
  <c r="K2052" i="7"/>
  <c r="K1119" i="7"/>
  <c r="K662" i="7"/>
  <c r="K1296" i="7"/>
  <c r="K625" i="7"/>
  <c r="K2444" i="7"/>
  <c r="K2195" i="7"/>
  <c r="K1101" i="7"/>
  <c r="K549" i="7"/>
  <c r="K526" i="7"/>
  <c r="K1888" i="7"/>
  <c r="K544" i="7"/>
  <c r="K1232" i="7"/>
  <c r="K161" i="7"/>
  <c r="K1796" i="7"/>
  <c r="K2482" i="7"/>
  <c r="K2040" i="7"/>
  <c r="K1535" i="7"/>
  <c r="K1943" i="7"/>
  <c r="K1724" i="7"/>
  <c r="K1377" i="7"/>
  <c r="K1678" i="7"/>
  <c r="K1155" i="7"/>
  <c r="K639" i="7"/>
  <c r="K798" i="7"/>
  <c r="K2388" i="7"/>
  <c r="K1883" i="7"/>
  <c r="K2189" i="7"/>
  <c r="K1488" i="7"/>
  <c r="K1505" i="7"/>
  <c r="K333" i="7"/>
  <c r="K435" i="7"/>
  <c r="K1200" i="7"/>
  <c r="K359" i="7"/>
  <c r="K1092" i="7"/>
  <c r="K1106" i="7"/>
  <c r="K567" i="7"/>
  <c r="K1096" i="7"/>
  <c r="K2307" i="7"/>
  <c r="K143" i="7"/>
  <c r="K1588" i="7"/>
  <c r="K1192" i="7"/>
  <c r="K1470" i="7"/>
  <c r="K248" i="7"/>
  <c r="K2131" i="7"/>
  <c r="K1060" i="7"/>
  <c r="K1923" i="7"/>
  <c r="K340" i="7"/>
  <c r="K1446" i="7"/>
  <c r="K2408" i="7"/>
  <c r="K2398" i="7"/>
  <c r="K594" i="7"/>
  <c r="K1653" i="7"/>
  <c r="K2311" i="7"/>
  <c r="K2461" i="7"/>
  <c r="K2466" i="7"/>
  <c r="K1863" i="7"/>
  <c r="K1391" i="7"/>
  <c r="K1688" i="7"/>
  <c r="K1458" i="7"/>
  <c r="K1223" i="7"/>
  <c r="K503" i="7"/>
  <c r="K648" i="7"/>
  <c r="K1173" i="7"/>
  <c r="K2373" i="7"/>
  <c r="K1698" i="7"/>
  <c r="K1613" i="7"/>
  <c r="K467" i="7"/>
  <c r="K748" i="7"/>
  <c r="K1150" i="7"/>
  <c r="K1765" i="7"/>
  <c r="K1359" i="7"/>
  <c r="K607" i="7"/>
  <c r="K1318" i="7"/>
  <c r="K417" i="7"/>
  <c r="K2477" i="7"/>
  <c r="K2393" i="7"/>
  <c r="K1464" i="7"/>
  <c r="K1341" i="7"/>
  <c r="K680" i="7"/>
  <c r="K174" i="7"/>
  <c r="K95" i="7"/>
  <c r="K1182" i="7"/>
  <c r="K1545" i="7"/>
  <c r="K1573" i="7"/>
  <c r="K2148" i="7"/>
  <c r="K441" i="7"/>
  <c r="K463" i="7"/>
  <c r="K16" i="7"/>
  <c r="K413" i="7"/>
  <c r="K1114" i="7"/>
  <c r="K779" i="7"/>
  <c r="K1618" i="7"/>
  <c r="K214" i="7"/>
  <c r="K2316" i="7"/>
  <c r="K485" i="7"/>
  <c r="K2290" i="7"/>
  <c r="K1623" i="7"/>
  <c r="K2280" i="7"/>
  <c r="K2412" i="7"/>
  <c r="K1732" i="7"/>
  <c r="K1683" i="7"/>
  <c r="K1323" i="7"/>
  <c r="K1400" i="7"/>
  <c r="K1663" i="7"/>
  <c r="K135" i="7"/>
  <c r="K735" i="7"/>
  <c r="K153" i="7"/>
  <c r="K425" i="7"/>
  <c r="K2471" i="7"/>
  <c r="K1128" i="7"/>
  <c r="K2168" i="7"/>
  <c r="K2303" i="7"/>
  <c r="K612" i="7"/>
  <c r="K653" i="7"/>
  <c r="K386" i="7"/>
  <c r="K1078" i="7"/>
  <c r="K265" i="7"/>
  <c r="K1476" i="7"/>
  <c r="K2056" i="7"/>
  <c r="K721" i="7"/>
  <c r="K2164" i="7"/>
  <c r="K599" i="7"/>
  <c r="K1404" i="7"/>
  <c r="K1350" i="7"/>
  <c r="K188" i="7"/>
  <c r="K1515" i="7"/>
  <c r="K2010" i="7"/>
  <c r="K1164" i="7"/>
  <c r="K589" i="7"/>
  <c r="K2451" i="7"/>
  <c r="K2098" i="7"/>
  <c r="K1750" i="7"/>
  <c r="K1070" i="7"/>
  <c r="K667" i="7"/>
  <c r="K793" i="7"/>
  <c r="K508" i="7"/>
  <c r="K1703" i="7"/>
  <c r="K2437" i="7"/>
  <c r="K1137" i="7"/>
  <c r="K1300" i="7"/>
  <c r="K1933" i="7"/>
  <c r="K1241" i="7"/>
  <c r="K621" i="7"/>
  <c r="K635" i="7"/>
  <c r="K1210" i="7"/>
  <c r="K192" i="7"/>
  <c r="K757" i="7"/>
  <c r="K693" i="7"/>
  <c r="K1868" i="7"/>
  <c r="K1278" i="7"/>
  <c r="K2077" i="7"/>
  <c r="K1494" i="7"/>
  <c r="K1913" i="7"/>
  <c r="K131" i="7"/>
  <c r="K657" i="7"/>
  <c r="K1963" i="7"/>
  <c r="K698" i="7"/>
  <c r="K1047" i="7"/>
  <c r="K1948" i="7"/>
  <c r="K454" i="7"/>
  <c r="K202" i="7"/>
  <c r="K2031" i="7"/>
  <c r="K1228" i="7"/>
  <c r="K1142" i="7"/>
  <c r="K603" i="7"/>
  <c r="K1354" i="7"/>
  <c r="K2250" i="7"/>
  <c r="K1088" i="7"/>
  <c r="K711" i="7"/>
  <c r="K753" i="7"/>
  <c r="K1898" i="7"/>
  <c r="K1132" i="7"/>
  <c r="K784" i="7"/>
  <c r="K1938" i="7"/>
  <c r="K1608" i="7"/>
  <c r="K1708" i="7"/>
  <c r="K394" i="7"/>
  <c r="K228" i="7"/>
  <c r="K99" i="7"/>
  <c r="K789" i="7"/>
  <c r="K571" i="7"/>
  <c r="K1918" i="7"/>
  <c r="K1218" i="7"/>
  <c r="K1550" i="7"/>
  <c r="K256" i="7"/>
  <c r="K2064" i="7"/>
  <c r="K531" i="7"/>
  <c r="K1124" i="7"/>
  <c r="K707" i="7"/>
  <c r="K703" i="7"/>
  <c r="K2139" i="7"/>
  <c r="K2263" i="7"/>
  <c r="K1336" i="7"/>
  <c r="K2069" i="7"/>
  <c r="K2143" i="7"/>
  <c r="K2254" i="7"/>
  <c r="K643" i="7"/>
  <c r="K775" i="7"/>
  <c r="K283" i="7"/>
  <c r="K367" i="7"/>
  <c r="K2199" i="7"/>
  <c r="K1893" i="7"/>
  <c r="K1286" i="7"/>
  <c r="K1668" i="7"/>
  <c r="K1903" i="7"/>
  <c r="K580" i="7"/>
  <c r="K210" i="7"/>
  <c r="K585" i="7"/>
  <c r="K123" i="7"/>
  <c r="K1386" i="7"/>
  <c r="K1802" i="7"/>
  <c r="K1332" i="7"/>
  <c r="K481" i="7"/>
  <c r="K477" i="7"/>
  <c r="K4" i="7"/>
  <c r="K499" i="7"/>
  <c r="K1452" i="7"/>
  <c r="K2380" i="7"/>
  <c r="K2112" i="7"/>
  <c r="K1693" i="7"/>
  <c r="K1429" i="7"/>
  <c r="K1770" i="7"/>
  <c r="K2258" i="7"/>
  <c r="K1578" i="7"/>
  <c r="K1853" i="7"/>
  <c r="K743" i="7"/>
  <c r="K2105" i="7"/>
  <c r="K1628" i="7"/>
  <c r="K1168" i="7"/>
  <c r="K318" i="7"/>
  <c r="K157" i="7"/>
  <c r="K617" i="7"/>
  <c r="K553" i="7"/>
  <c r="K1304" i="7"/>
  <c r="K1042" i="7"/>
  <c r="K1419" i="7"/>
  <c r="K1603" i="7"/>
  <c r="K1563" i="7"/>
  <c r="K1807" i="7"/>
  <c r="K1146" i="7"/>
  <c r="K1268" i="7"/>
  <c r="K1414" i="7"/>
  <c r="K287" i="7"/>
  <c r="K1409" i="7"/>
  <c r="K297" i="7"/>
  <c r="K1246" i="7"/>
  <c r="K2091" i="7"/>
  <c r="K1643" i="7"/>
  <c r="K1873" i="7"/>
  <c r="K260" i="7"/>
  <c r="K206" i="7"/>
  <c r="K557" i="7"/>
  <c r="K513" i="7"/>
  <c r="K326" i="7"/>
  <c r="K575" i="7"/>
  <c r="K2432" i="7"/>
  <c r="K1878" i="7"/>
  <c r="K1382" i="7"/>
  <c r="K1928" i="7"/>
  <c r="K1260" i="7"/>
  <c r="K1780" i="7"/>
  <c r="K1250" i="7"/>
  <c r="K1728" i="7"/>
  <c r="K2135" i="7"/>
  <c r="K2154" i="7"/>
  <c r="K1525" i="7"/>
  <c r="K292" i="7"/>
  <c r="K2352" i="7"/>
  <c r="K1638" i="7"/>
  <c r="K1309" i="7"/>
  <c r="K1440" i="7"/>
  <c r="K1858" i="7"/>
  <c r="K312" i="7"/>
  <c r="K279" i="7"/>
  <c r="K1555" i="7"/>
  <c r="K1264" i="7"/>
  <c r="K1236" i="7"/>
  <c r="K1973" i="7"/>
  <c r="K1052" i="7"/>
  <c r="K521" i="7"/>
  <c r="K1328" i="7"/>
  <c r="K1968" i="7"/>
  <c r="K2320" i="7"/>
  <c r="K1658" i="7"/>
  <c r="K169" i="7"/>
  <c r="K165" i="7"/>
  <c r="K1720" i="7"/>
  <c r="K233" i="7"/>
  <c r="K539" i="7"/>
  <c r="K1835" i="7"/>
  <c r="K1110" i="7"/>
  <c r="K1074" i="7"/>
  <c r="K1482" i="7"/>
  <c r="K1368" i="7"/>
  <c r="K685" i="7"/>
  <c r="K104" i="7"/>
  <c r="K766" i="7"/>
  <c r="K1785" i="7"/>
  <c r="K2044" i="7"/>
  <c r="K1568" i="7"/>
  <c r="K689" i="7"/>
  <c r="K1598" i="7"/>
  <c r="K2228" i="7"/>
  <c r="K495" i="7"/>
  <c r="K517" i="7"/>
  <c r="K761" i="7"/>
  <c r="K449" i="7"/>
  <c r="K2218" i="7"/>
  <c r="K2359" i="7"/>
  <c r="K725" i="7"/>
  <c r="K2424" i="7"/>
  <c r="K1214" i="7"/>
  <c r="K671" i="7"/>
  <c r="K1434" i="7"/>
  <c r="H4211" i="9"/>
  <c r="J4211" i="9" s="1"/>
  <c r="J4204" i="9" s="1"/>
  <c r="N2728" i="9"/>
  <c r="N1898" i="9"/>
  <c r="H2510" i="9"/>
  <c r="J2510" i="9" s="1"/>
  <c r="K1712" i="9"/>
  <c r="J621" i="9"/>
  <c r="K118" i="9"/>
  <c r="N3434" i="9"/>
  <c r="H4758" i="9"/>
  <c r="L4758" i="9" s="1"/>
  <c r="H1842" i="9"/>
  <c r="J1842" i="9" s="1"/>
  <c r="N1844" i="9"/>
  <c r="H1843" i="9"/>
  <c r="J1843" i="9" s="1"/>
  <c r="N3708" i="9"/>
  <c r="H3022" i="9"/>
  <c r="J3022" i="9" s="1"/>
  <c r="H4952" i="9"/>
  <c r="M4952" i="9" s="1"/>
  <c r="H2451" i="9"/>
  <c r="M2451" i="9" s="1"/>
  <c r="H1860" i="9"/>
  <c r="J1860" i="9" s="1"/>
  <c r="N4864" i="9"/>
  <c r="H766" i="9"/>
  <c r="J766" i="9" s="1"/>
  <c r="J763" i="9" s="1"/>
  <c r="H726" i="9"/>
  <c r="M726" i="9" s="1"/>
  <c r="N3402" i="9"/>
  <c r="N1042" i="9"/>
  <c r="H2075" i="9"/>
  <c r="M2075" i="9" s="1"/>
  <c r="N125" i="9"/>
  <c r="N2662" i="9"/>
  <c r="N929" i="9"/>
  <c r="K1160" i="9"/>
  <c r="H4931" i="9"/>
  <c r="M4931" i="9" s="1"/>
  <c r="K4466" i="9"/>
  <c r="K4900" i="9"/>
  <c r="N3322" i="9"/>
  <c r="N3705" i="9"/>
  <c r="N2322" i="9"/>
  <c r="N242" i="9"/>
  <c r="K763" i="9"/>
  <c r="K4806" i="9"/>
  <c r="N2834" i="9"/>
  <c r="H2842" i="9"/>
  <c r="J2842" i="9" s="1"/>
  <c r="H3970" i="9"/>
  <c r="J3970" i="9" s="1"/>
  <c r="K1704" i="9"/>
  <c r="I418" i="9"/>
  <c r="H3552" i="9"/>
  <c r="J3552" i="9" s="1"/>
  <c r="J3565" i="9"/>
  <c r="N3496" i="9"/>
  <c r="K1651" i="9"/>
  <c r="K1130" i="9"/>
  <c r="H4712" i="9"/>
  <c r="L4712" i="9" s="1"/>
  <c r="K1165" i="9"/>
  <c r="J5199" i="9"/>
  <c r="H3321" i="9"/>
  <c r="L3321" i="9" s="1"/>
  <c r="I516" i="9"/>
  <c r="K516" i="9" s="1"/>
  <c r="K1338" i="9"/>
  <c r="K4998" i="9"/>
  <c r="H4508" i="9"/>
  <c r="L4508" i="9" s="1"/>
  <c r="L4500" i="9" s="1"/>
  <c r="H1476" i="9"/>
  <c r="M1476" i="9" s="1"/>
  <c r="K4052" i="9"/>
  <c r="H2438" i="9"/>
  <c r="M2438" i="9" s="1"/>
  <c r="I1458" i="9"/>
  <c r="K1458" i="9" s="1"/>
  <c r="I275" i="9"/>
  <c r="H4694" i="9"/>
  <c r="L4694" i="9" s="1"/>
  <c r="J3493" i="9"/>
  <c r="K3493" i="9" s="1"/>
  <c r="J1612" i="9"/>
  <c r="N3568" i="9"/>
  <c r="I4584" i="9"/>
  <c r="K4584" i="9" s="1"/>
  <c r="I3443" i="9"/>
  <c r="K3443" i="9" s="1"/>
  <c r="I1978" i="9"/>
  <c r="I245" i="9"/>
  <c r="I523" i="9"/>
  <c r="K719" i="9"/>
  <c r="K4991" i="9"/>
  <c r="I129" i="9"/>
  <c r="K129" i="9" s="1"/>
  <c r="I2980" i="9"/>
  <c r="I305" i="9"/>
  <c r="I1447" i="9"/>
  <c r="K1447" i="9" s="1"/>
  <c r="K72" i="9"/>
  <c r="I4816" i="9"/>
  <c r="K4816" i="9" s="1"/>
  <c r="I4600" i="9"/>
  <c r="K4600" i="9" s="1"/>
  <c r="I4576" i="9"/>
  <c r="K4576" i="9" s="1"/>
  <c r="I2761" i="9"/>
  <c r="I1748" i="9"/>
  <c r="I1436" i="9"/>
  <c r="K1436" i="9" s="1"/>
  <c r="I1400" i="9"/>
  <c r="K1400" i="9" s="1"/>
  <c r="I155" i="9"/>
  <c r="I807" i="9"/>
  <c r="I4609" i="9"/>
  <c r="K4609" i="9" s="1"/>
  <c r="I1045" i="9"/>
  <c r="I4394" i="9"/>
  <c r="K4394" i="9" s="1"/>
  <c r="I3421" i="9"/>
  <c r="I5069" i="9"/>
  <c r="K5069" i="9" s="1"/>
  <c r="I4552" i="9"/>
  <c r="K4552" i="9" s="1"/>
  <c r="I4098" i="9"/>
  <c r="K4098" i="9" s="1"/>
  <c r="I3049" i="9"/>
  <c r="K3049" i="9" s="1"/>
  <c r="H2683" i="9"/>
  <c r="J2683" i="9" s="1"/>
  <c r="I1620" i="9"/>
  <c r="K1620" i="9" s="1"/>
  <c r="I752" i="9"/>
  <c r="K752" i="9" s="1"/>
  <c r="I4" i="9"/>
  <c r="K4" i="9" s="1"/>
  <c r="K1145" i="9"/>
  <c r="I4160" i="9"/>
  <c r="I1011" i="9"/>
  <c r="I4339" i="9"/>
  <c r="K4339" i="9" s="1"/>
  <c r="I2589" i="9"/>
  <c r="I1612" i="9"/>
  <c r="K1612" i="9" s="1"/>
  <c r="I2559" i="9"/>
  <c r="I2379" i="9"/>
  <c r="I999" i="9"/>
  <c r="I2609" i="9"/>
  <c r="I1184" i="9"/>
  <c r="K1184" i="9" s="1"/>
  <c r="I5176" i="9"/>
  <c r="I1641" i="9"/>
  <c r="K1641" i="9" s="1"/>
  <c r="I980" i="9"/>
  <c r="K980" i="9" s="1"/>
  <c r="I4886" i="9"/>
  <c r="K4886" i="9" s="1"/>
  <c r="I4193" i="9"/>
  <c r="I1081" i="9"/>
  <c r="I1668" i="9"/>
  <c r="I1658" i="9"/>
  <c r="K1658" i="9" s="1"/>
  <c r="I1488" i="9"/>
  <c r="K1488" i="9" s="1"/>
  <c r="I5005" i="9"/>
  <c r="K5005" i="9" s="1"/>
  <c r="I1023" i="9"/>
  <c r="I4182" i="9"/>
  <c r="I4149" i="9"/>
  <c r="I4254" i="9"/>
  <c r="K4254" i="9" s="1"/>
  <c r="I4087" i="9"/>
  <c r="I2599" i="9"/>
  <c r="K2631" i="9"/>
  <c r="I1033" i="9"/>
  <c r="I989" i="9"/>
  <c r="K989" i="9" s="1"/>
  <c r="I3625" i="9"/>
  <c r="I1468" i="9"/>
  <c r="I1170" i="9"/>
  <c r="K1170" i="9" s="1"/>
  <c r="K2941" i="9"/>
  <c r="K1140" i="9"/>
  <c r="I4234" i="9"/>
  <c r="K4234" i="9" s="1"/>
  <c r="I1823" i="9"/>
  <c r="I4133" i="9"/>
  <c r="K4133" i="9" s="1"/>
  <c r="I4560" i="9"/>
  <c r="K4560" i="9" s="1"/>
  <c r="I4123" i="9"/>
  <c r="K4123" i="9" s="1"/>
  <c r="I4544" i="9"/>
  <c r="K4544" i="9" s="1"/>
  <c r="I1067" i="9"/>
  <c r="I829" i="9"/>
  <c r="I539" i="9"/>
  <c r="I3479" i="9"/>
  <c r="K3479" i="9" s="1"/>
  <c r="I2579" i="9"/>
  <c r="I3027" i="9"/>
  <c r="I2964" i="9"/>
  <c r="I434" i="9"/>
  <c r="K1135" i="9"/>
  <c r="I4829" i="9"/>
  <c r="K4829" i="9" s="1"/>
  <c r="I28" i="9"/>
  <c r="K28" i="9" s="1"/>
  <c r="K1150" i="9"/>
  <c r="I961" i="9"/>
  <c r="K961" i="9" s="1"/>
  <c r="I2973" i="9"/>
  <c r="K4942" i="9"/>
  <c r="I4568" i="9"/>
  <c r="K4568" i="9" s="1"/>
  <c r="I4113" i="9"/>
  <c r="K4113" i="9" s="1"/>
  <c r="I4042" i="9"/>
  <c r="K4042" i="9" s="1"/>
  <c r="I3585" i="9"/>
  <c r="I3200" i="9"/>
  <c r="K3200" i="9" s="1"/>
  <c r="I2569" i="9"/>
  <c r="I1853" i="9"/>
  <c r="I39" i="9"/>
  <c r="I1116" i="9"/>
  <c r="I774" i="9"/>
  <c r="I2955" i="9"/>
  <c r="I1095" i="9"/>
  <c r="I4872" i="9"/>
  <c r="K4872" i="9" s="1"/>
  <c r="I2899" i="9"/>
  <c r="I4386" i="9"/>
  <c r="K4386" i="9" s="1"/>
  <c r="I1689" i="9"/>
  <c r="I4745" i="9"/>
  <c r="K4745" i="9" s="1"/>
  <c r="I4592" i="9"/>
  <c r="K4592" i="9" s="1"/>
  <c r="I4536" i="9"/>
  <c r="K4536" i="9" s="1"/>
  <c r="I4528" i="9"/>
  <c r="K4528" i="9" s="1"/>
  <c r="I4103" i="9"/>
  <c r="K4103" i="9" s="1"/>
  <c r="I2946" i="9"/>
  <c r="I952" i="9"/>
  <c r="K915" i="9"/>
  <c r="I1062" i="9"/>
  <c r="K1062" i="9" s="1"/>
  <c r="I4520" i="9"/>
  <c r="K4520" i="9" s="1"/>
  <c r="I3577" i="9"/>
  <c r="I2911" i="9"/>
  <c r="I2549" i="9"/>
  <c r="I605" i="9"/>
  <c r="I215" i="9"/>
  <c r="I107" i="9"/>
  <c r="K107" i="9" s="1"/>
  <c r="I839" i="9"/>
  <c r="K839" i="9" s="1"/>
  <c r="I1630" i="9"/>
  <c r="K1630" i="9" s="1"/>
  <c r="I1414" i="9"/>
  <c r="K1414" i="9" s="1"/>
  <c r="I1719" i="9"/>
  <c r="K1719" i="9" s="1"/>
  <c r="I4845" i="9"/>
  <c r="K4845" i="9" s="1"/>
  <c r="K4118" i="9"/>
  <c r="I3451" i="9"/>
  <c r="I1724" i="9"/>
  <c r="K4244" i="9"/>
  <c r="I818" i="9"/>
  <c r="K818" i="9" s="1"/>
  <c r="K1155" i="9"/>
  <c r="I4108" i="9"/>
  <c r="K4108" i="9" s="1"/>
  <c r="I1198" i="9"/>
  <c r="K1198" i="9" s="1"/>
  <c r="H2129" i="9"/>
  <c r="J2129" i="9" s="1"/>
  <c r="N4017" i="9"/>
  <c r="H3856" i="9"/>
  <c r="J3856" i="9" s="1"/>
  <c r="H3743" i="9"/>
  <c r="J3743" i="9" s="1"/>
  <c r="H2382" i="9"/>
  <c r="J2382" i="9" s="1"/>
  <c r="I1262" i="9"/>
  <c r="I484" i="9"/>
  <c r="N47" i="9"/>
  <c r="N4477" i="9"/>
  <c r="N2403" i="9"/>
  <c r="J3507" i="9"/>
  <c r="H4476" i="9"/>
  <c r="L4476" i="9" s="1"/>
  <c r="H4016" i="9"/>
  <c r="M4016" i="9" s="1"/>
  <c r="H3088" i="9"/>
  <c r="L3088" i="9" s="1"/>
  <c r="L3057" i="9" s="1"/>
  <c r="I2328" i="9"/>
  <c r="H756" i="9"/>
  <c r="M756" i="9" s="1"/>
  <c r="H46" i="9"/>
  <c r="J46" i="9" s="1"/>
  <c r="H4475" i="9"/>
  <c r="L4475" i="9" s="1"/>
  <c r="N1802" i="9"/>
  <c r="I5107" i="9"/>
  <c r="H4167" i="9"/>
  <c r="J4167" i="9" s="1"/>
  <c r="H1678" i="9"/>
  <c r="J1678" i="9" s="1"/>
  <c r="H5218" i="9"/>
  <c r="M5218" i="9" s="1"/>
  <c r="I4500" i="9"/>
  <c r="K4500" i="9" s="1"/>
  <c r="I1517" i="9"/>
  <c r="I573" i="9"/>
  <c r="H1728" i="9"/>
  <c r="L1728" i="9" s="1"/>
  <c r="L1724" i="9" s="1"/>
  <c r="I1300" i="9"/>
  <c r="K1300" i="9" s="1"/>
  <c r="I4062" i="9"/>
  <c r="K4062" i="9" s="1"/>
  <c r="I5031" i="9"/>
  <c r="K5031" i="9" s="1"/>
  <c r="N1279" i="9"/>
  <c r="I4928" i="9"/>
  <c r="K4928" i="9" s="1"/>
  <c r="I4224" i="9"/>
  <c r="K4224" i="9" s="1"/>
  <c r="I4914" i="9"/>
  <c r="K4914" i="9" s="1"/>
  <c r="I2290" i="9"/>
  <c r="N3299" i="9"/>
  <c r="H3635" i="9"/>
  <c r="M3635" i="9" s="1"/>
  <c r="H2160" i="9"/>
  <c r="J2160" i="9" s="1"/>
  <c r="N4884" i="9"/>
  <c r="I3399" i="9"/>
  <c r="H4384" i="9"/>
  <c r="L4384" i="9" s="1"/>
  <c r="L4372" i="9" s="1"/>
  <c r="H5037" i="9"/>
  <c r="L5037" i="9" s="1"/>
  <c r="H3600" i="9"/>
  <c r="M3600" i="9" s="1"/>
  <c r="N3288" i="9"/>
  <c r="L3479" i="9"/>
  <c r="H1890" i="9"/>
  <c r="M1890" i="9" s="1"/>
  <c r="H138" i="9"/>
  <c r="M138" i="9" s="1"/>
  <c r="N3036" i="9"/>
  <c r="H3037" i="9" s="1"/>
  <c r="M3037" i="9" s="1"/>
  <c r="H3595" i="9"/>
  <c r="J3595" i="9" s="1"/>
  <c r="H4221" i="9"/>
  <c r="J4221" i="9" s="1"/>
  <c r="H3704" i="9"/>
  <c r="J3704" i="9" s="1"/>
  <c r="N3112" i="9"/>
  <c r="H1344" i="9"/>
  <c r="M1344" i="9" s="1"/>
  <c r="H347" i="9"/>
  <c r="J347" i="9" s="1"/>
  <c r="N357" i="9"/>
  <c r="N358" i="9" s="1"/>
  <c r="I2668" i="9"/>
  <c r="H2764" i="9"/>
  <c r="J2764" i="9" s="1"/>
  <c r="N2793" i="9"/>
  <c r="H1372" i="9"/>
  <c r="M1372" i="9" s="1"/>
  <c r="I796" i="9"/>
  <c r="K796" i="9" s="1"/>
  <c r="M1612" i="9"/>
  <c r="H3968" i="9"/>
  <c r="J3968" i="9" s="1"/>
  <c r="H4185" i="9"/>
  <c r="J4185" i="9" s="1"/>
  <c r="H565" i="9"/>
  <c r="M565" i="9" s="1"/>
  <c r="H241" i="9"/>
  <c r="J241" i="9" s="1"/>
  <c r="N771" i="9"/>
  <c r="I5130" i="9"/>
  <c r="N5001" i="9"/>
  <c r="N2420" i="9"/>
  <c r="N2421" i="9" s="1"/>
  <c r="H1014" i="9"/>
  <c r="J1014" i="9" s="1"/>
  <c r="I1205" i="9"/>
  <c r="K1205" i="9" s="1"/>
  <c r="H641" i="9"/>
  <c r="M641" i="9" s="1"/>
  <c r="H3066" i="9"/>
  <c r="M3066" i="9" s="1"/>
  <c r="N3076" i="9"/>
  <c r="H3077" i="9" s="1"/>
  <c r="M3077" i="9" s="1"/>
  <c r="I2443" i="9"/>
  <c r="H5034" i="9"/>
  <c r="M5034" i="9" s="1"/>
  <c r="M5031" i="9" s="1"/>
  <c r="I3507" i="9"/>
  <c r="K3507" i="9" s="1"/>
  <c r="N2339" i="9"/>
  <c r="N3469" i="9"/>
  <c r="H3470" i="9" s="1"/>
  <c r="L3470" i="9" s="1"/>
  <c r="L3465" i="9" s="1"/>
  <c r="H2283" i="9"/>
  <c r="J2283" i="9" s="1"/>
  <c r="N1388" i="9"/>
  <c r="H137" i="9"/>
  <c r="M137" i="9" s="1"/>
  <c r="N1219" i="9"/>
  <c r="H2130" i="9"/>
  <c r="M2130" i="9" s="1"/>
  <c r="N2130" i="9"/>
  <c r="H4237" i="9"/>
  <c r="M4237" i="9" s="1"/>
  <c r="H18" i="9"/>
  <c r="M18" i="9" s="1"/>
  <c r="H3890" i="9"/>
  <c r="M3890" i="9" s="1"/>
  <c r="N1972" i="9"/>
  <c r="N1973" i="9" s="1"/>
  <c r="I4204" i="9"/>
  <c r="K4204" i="9" s="1"/>
  <c r="I5153" i="9"/>
  <c r="K5153" i="9" s="1"/>
  <c r="H2074" i="9"/>
  <c r="J2074" i="9" s="1"/>
  <c r="I687" i="9"/>
  <c r="I557" i="9"/>
  <c r="I3465" i="9"/>
  <c r="N445" i="9"/>
  <c r="N446" i="9" s="1"/>
  <c r="N2869" i="9"/>
  <c r="H1230" i="9"/>
  <c r="M1230" i="9" s="1"/>
  <c r="H534" i="9"/>
  <c r="J534" i="9" s="1"/>
  <c r="I2354" i="9"/>
  <c r="I1425" i="9"/>
  <c r="I185" i="9"/>
  <c r="I4274" i="9"/>
  <c r="I370" i="9"/>
  <c r="H2200" i="9"/>
  <c r="M2200" i="9" s="1"/>
  <c r="H1826" i="9"/>
  <c r="J1826" i="9" s="1"/>
  <c r="N2284" i="9"/>
  <c r="N2285" i="9" s="1"/>
  <c r="H1506" i="9"/>
  <c r="J1506" i="9" s="1"/>
  <c r="H3156" i="9"/>
  <c r="L3156" i="9" s="1"/>
  <c r="N2914" i="9"/>
  <c r="N2915" i="9" s="1"/>
  <c r="N188" i="9"/>
  <c r="H3468" i="9"/>
  <c r="J3468" i="9" s="1"/>
  <c r="N2999" i="9"/>
  <c r="H2999" i="9"/>
  <c r="J2999" i="9" s="1"/>
  <c r="I4372" i="9"/>
  <c r="K4372" i="9" s="1"/>
  <c r="H3512" i="9"/>
  <c r="L3512" i="9" s="1"/>
  <c r="L3507" i="9" s="1"/>
  <c r="J3544" i="9"/>
  <c r="K3544" i="9" s="1"/>
  <c r="I468" i="9"/>
  <c r="I140" i="9"/>
  <c r="H3007" i="9"/>
  <c r="J3007" i="9" s="1"/>
  <c r="H5072" i="9"/>
  <c r="M5072" i="9" s="1"/>
  <c r="M5069" i="9" s="1"/>
  <c r="I2888" i="9"/>
  <c r="H2159" i="9"/>
  <c r="J2159" i="9" s="1"/>
  <c r="I320" i="9"/>
  <c r="N301" i="9"/>
  <c r="H2998" i="9"/>
  <c r="J2998" i="9" s="1"/>
  <c r="J2995" i="9" s="1"/>
  <c r="K2995" i="9" s="1"/>
  <c r="I3939" i="9"/>
  <c r="I2126" i="9"/>
  <c r="I386" i="9"/>
  <c r="H3023" i="9"/>
  <c r="J3023" i="9" s="1"/>
  <c r="H4299" i="9"/>
  <c r="J4299" i="9" s="1"/>
  <c r="H4121" i="9"/>
  <c r="M4121" i="9" s="1"/>
  <c r="M4118" i="9" s="1"/>
  <c r="H3687" i="9"/>
  <c r="M3687" i="9" s="1"/>
  <c r="I3364" i="9"/>
  <c r="H5067" i="9"/>
  <c r="L5067" i="9" s="1"/>
  <c r="I3714" i="9"/>
  <c r="N4257" i="9"/>
  <c r="H2843" i="9"/>
  <c r="M2843" i="9" s="1"/>
  <c r="N2844" i="9"/>
  <c r="I4970" i="9"/>
  <c r="K4970" i="9" s="1"/>
  <c r="J3140" i="9"/>
  <c r="I2222" i="9"/>
  <c r="I500" i="9"/>
  <c r="M4872" i="9"/>
  <c r="H3006" i="9"/>
  <c r="J3006" i="9" s="1"/>
  <c r="I2790" i="9"/>
  <c r="H3320" i="9"/>
  <c r="L3320" i="9" s="1"/>
  <c r="I4956" i="9"/>
  <c r="K4956" i="9" s="1"/>
  <c r="H1026" i="9"/>
  <c r="L1026" i="9" s="1"/>
  <c r="H2735" i="9"/>
  <c r="M2735" i="9" s="1"/>
  <c r="I4490" i="9"/>
  <c r="K4490" i="9" s="1"/>
  <c r="I3644" i="9"/>
  <c r="I1243" i="9"/>
  <c r="H1328" i="9"/>
  <c r="J1328" i="9" s="1"/>
  <c r="I2417" i="9"/>
  <c r="H3111" i="9"/>
  <c r="L3111" i="9" s="1"/>
  <c r="N5079" i="9"/>
  <c r="N2142" i="9"/>
  <c r="N2143" i="9" s="1"/>
  <c r="H1381" i="9"/>
  <c r="J1381" i="9" s="1"/>
  <c r="N3583" i="9"/>
  <c r="H1889" i="9"/>
  <c r="J1889" i="9" s="1"/>
  <c r="N2737" i="9"/>
  <c r="H2738" i="9" s="1"/>
  <c r="M2738" i="9" s="1"/>
  <c r="H1048" i="9"/>
  <c r="J1048" i="9" s="1"/>
  <c r="N1049" i="9"/>
  <c r="H2736" i="9"/>
  <c r="M2736" i="9" s="1"/>
  <c r="N1491" i="9"/>
  <c r="N1492" i="9" s="1"/>
  <c r="H810" i="9"/>
  <c r="J810" i="9" s="1"/>
  <c r="H5104" i="9"/>
  <c r="L5104" i="9" s="1"/>
  <c r="H580" i="9"/>
  <c r="M580" i="9" s="1"/>
  <c r="I354" i="9"/>
  <c r="K354" i="9" s="1"/>
  <c r="H158" i="9"/>
  <c r="M158" i="9" s="1"/>
  <c r="H2968" i="9"/>
  <c r="J2968" i="9" s="1"/>
  <c r="H2661" i="9"/>
  <c r="J2661" i="9" s="1"/>
  <c r="H854" i="9"/>
  <c r="M854" i="9" s="1"/>
  <c r="I1281" i="9"/>
  <c r="N535" i="9"/>
  <c r="H536" i="9" s="1"/>
  <c r="M536" i="9" s="1"/>
  <c r="I61" i="9"/>
  <c r="K61" i="9" s="1"/>
  <c r="I4346" i="9"/>
  <c r="K4346" i="9" s="1"/>
  <c r="J3451" i="9"/>
  <c r="H3016" i="9"/>
  <c r="M3016" i="9" s="1"/>
  <c r="M3011" i="9" s="1"/>
  <c r="N3016" i="9"/>
  <c r="N3017" i="9" s="1"/>
  <c r="N2134" i="9"/>
  <c r="H2135" i="9" s="1"/>
  <c r="M2135" i="9" s="1"/>
  <c r="H2134" i="9"/>
  <c r="M2134" i="9" s="1"/>
  <c r="N3316" i="9"/>
  <c r="H3317" i="9" s="1"/>
  <c r="M3317" i="9" s="1"/>
  <c r="N2462" i="9"/>
  <c r="N650" i="9"/>
  <c r="H651" i="9" s="1"/>
  <c r="M651" i="9" s="1"/>
  <c r="I96" i="9"/>
  <c r="K96" i="9" s="1"/>
  <c r="H2133" i="9"/>
  <c r="J2133" i="9" s="1"/>
  <c r="N2024" i="9"/>
  <c r="N2025" i="9" s="1"/>
  <c r="H3015" i="9"/>
  <c r="J3015" i="9" s="1"/>
  <c r="I170" i="9"/>
  <c r="H3563" i="9"/>
  <c r="L3563" i="9" s="1"/>
  <c r="L3555" i="9" s="1"/>
  <c r="N3024" i="9"/>
  <c r="N3025" i="9" s="1"/>
  <c r="H340" i="9"/>
  <c r="M340" i="9" s="1"/>
  <c r="I1319" i="9"/>
  <c r="I4291" i="9"/>
  <c r="I4308" i="9"/>
  <c r="I3749" i="9"/>
  <c r="I452" i="9"/>
  <c r="H3014" i="9"/>
  <c r="J3014" i="9" s="1"/>
  <c r="H1174" i="9"/>
  <c r="M1174" i="9" s="1"/>
  <c r="N121" i="9"/>
  <c r="N377" i="9"/>
  <c r="N378" i="9" s="1"/>
  <c r="N3224" i="9"/>
  <c r="H2461" i="9"/>
  <c r="J2461" i="9" s="1"/>
  <c r="N1439" i="9"/>
  <c r="N1440" i="9" s="1"/>
  <c r="N4948" i="9"/>
  <c r="H4949" i="9" s="1"/>
  <c r="L4949" i="9" s="1"/>
  <c r="L4942" i="9" s="1"/>
  <c r="N3093" i="9"/>
  <c r="H2022" i="9"/>
  <c r="J2022" i="9" s="1"/>
  <c r="H1310" i="9"/>
  <c r="M1310" i="9" s="1"/>
  <c r="N609" i="9"/>
  <c r="H4921" i="9"/>
  <c r="L4921" i="9" s="1"/>
  <c r="N293" i="9"/>
  <c r="N294" i="9" s="1"/>
  <c r="H608" i="9"/>
  <c r="M608" i="9" s="1"/>
  <c r="M4956" i="9"/>
  <c r="H2023" i="9"/>
  <c r="J2023" i="9" s="1"/>
  <c r="I3382" i="9"/>
  <c r="H2110" i="9"/>
  <c r="M2110" i="9" s="1"/>
  <c r="N2110" i="9"/>
  <c r="H2111" i="9" s="1"/>
  <c r="M2111" i="9" s="1"/>
  <c r="H5127" i="9"/>
  <c r="L5127" i="9" s="1"/>
  <c r="H4483" i="9"/>
  <c r="M4483" i="9" s="1"/>
  <c r="I3039" i="9"/>
  <c r="K3039" i="9" s="1"/>
  <c r="H312" i="9"/>
  <c r="M312" i="9" s="1"/>
  <c r="I2067" i="9"/>
  <c r="H4482" i="9"/>
  <c r="M4482" i="9" s="1"/>
  <c r="N405" i="9"/>
  <c r="H406" i="9" s="1"/>
  <c r="M406" i="9" s="1"/>
  <c r="H3969" i="9"/>
  <c r="J3969" i="9" s="1"/>
  <c r="H4730" i="9"/>
  <c r="L4730" i="9" s="1"/>
  <c r="H226" i="9"/>
  <c r="J226" i="9" s="1"/>
  <c r="N148" i="9"/>
  <c r="I4421" i="9"/>
  <c r="K4421" i="9" s="1"/>
  <c r="I3565" i="9"/>
  <c r="H2086" i="9"/>
  <c r="J2086" i="9" s="1"/>
  <c r="H1126" i="9"/>
  <c r="J1126" i="9" s="1"/>
  <c r="I50" i="9"/>
  <c r="K50" i="9" s="1"/>
  <c r="N4869" i="9"/>
  <c r="H4870" i="9" s="1"/>
  <c r="L4870" i="9" s="1"/>
  <c r="N3280" i="9"/>
  <c r="N3206" i="9"/>
  <c r="H3207" i="9" s="1"/>
  <c r="M3207" i="9" s="1"/>
  <c r="H2429" i="9"/>
  <c r="J2429" i="9" s="1"/>
  <c r="N1742" i="9"/>
  <c r="H1743" i="9" s="1"/>
  <c r="M1743" i="9" s="1"/>
  <c r="N3524" i="9"/>
  <c r="N3525" i="9" s="1"/>
  <c r="H3526" i="9" s="1"/>
  <c r="L3526" i="9" s="1"/>
  <c r="M1458" i="9"/>
  <c r="H3069" i="9"/>
  <c r="M3069" i="9" s="1"/>
  <c r="I4264" i="9"/>
  <c r="H2596" i="9"/>
  <c r="J2596" i="9" s="1"/>
  <c r="J5176" i="9"/>
  <c r="H4498" i="9"/>
  <c r="L4498" i="9" s="1"/>
  <c r="L4490" i="9" s="1"/>
  <c r="H4095" i="9"/>
  <c r="J4095" i="9" s="1"/>
  <c r="H3628" i="9"/>
  <c r="J3628" i="9" s="1"/>
  <c r="N3072" i="9"/>
  <c r="N3073" i="9" s="1"/>
  <c r="N2430" i="9"/>
  <c r="H2431" i="9" s="1"/>
  <c r="M2431" i="9" s="1"/>
  <c r="H2597" i="9"/>
  <c r="M2597" i="9" s="1"/>
  <c r="H2109" i="9"/>
  <c r="J2109" i="9" s="1"/>
  <c r="H1741" i="9"/>
  <c r="M1741" i="9" s="1"/>
  <c r="I1224" i="9"/>
  <c r="K1224" i="9" s="1"/>
  <c r="H147" i="9"/>
  <c r="M147" i="9" s="1"/>
  <c r="N313" i="9"/>
  <c r="N227" i="9"/>
  <c r="N228" i="9" s="1"/>
  <c r="H896" i="9"/>
  <c r="M896" i="9" s="1"/>
  <c r="N897" i="9"/>
  <c r="I402" i="9"/>
  <c r="I4364" i="9"/>
  <c r="K4364" i="9" s="1"/>
  <c r="H895" i="9"/>
  <c r="J895" i="9" s="1"/>
  <c r="N674" i="9"/>
  <c r="H675" i="9" s="1"/>
  <c r="M675" i="9" s="1"/>
  <c r="H777" i="9"/>
  <c r="J777" i="9" s="1"/>
  <c r="M4609" i="9"/>
  <c r="H862" i="9"/>
  <c r="J862" i="9" s="1"/>
  <c r="H778" i="9"/>
  <c r="M778" i="9" s="1"/>
  <c r="N3560" i="9"/>
  <c r="N918" i="9"/>
  <c r="N919" i="9" s="1"/>
  <c r="I2029" i="9"/>
  <c r="N79" i="9"/>
  <c r="N80" i="9" s="1"/>
  <c r="I1555" i="9"/>
  <c r="N4639" i="9"/>
  <c r="I4171" i="9"/>
  <c r="I4325" i="9"/>
  <c r="K4325" i="9" s="1"/>
  <c r="I741" i="9"/>
  <c r="K741" i="9" s="1"/>
  <c r="I4356" i="9"/>
  <c r="K4356" i="9" s="1"/>
  <c r="I2723" i="9"/>
  <c r="H5022" i="9"/>
  <c r="M5022" i="9" s="1"/>
  <c r="M5012" i="9" s="1"/>
  <c r="H5189" i="9"/>
  <c r="M5189" i="9" s="1"/>
  <c r="I4442" i="9"/>
  <c r="K4442" i="9" s="1"/>
  <c r="I2252" i="9"/>
  <c r="H1303" i="9"/>
  <c r="M1303" i="9" s="1"/>
  <c r="I2097" i="9"/>
  <c r="H4012" i="9"/>
  <c r="M4012" i="9" s="1"/>
  <c r="N4012" i="9"/>
  <c r="H3519" i="9"/>
  <c r="M3519" i="9" s="1"/>
  <c r="N3881" i="9"/>
  <c r="H3881" i="9"/>
  <c r="J3881" i="9" s="1"/>
  <c r="I4775" i="9"/>
  <c r="K4775" i="9" s="1"/>
  <c r="H4392" i="9"/>
  <c r="M4392" i="9" s="1"/>
  <c r="M4386" i="9" s="1"/>
  <c r="H4045" i="9"/>
  <c r="M4045" i="9" s="1"/>
  <c r="H1290" i="9"/>
  <c r="J1290" i="9" s="1"/>
  <c r="I3679" i="9"/>
  <c r="I3307" i="9"/>
  <c r="N22" i="9"/>
  <c r="J5130" i="9"/>
  <c r="I4684" i="9"/>
  <c r="K4684" i="9" s="1"/>
  <c r="I1593" i="9"/>
  <c r="H249" i="9"/>
  <c r="M249" i="9" s="1"/>
  <c r="N132" i="9"/>
  <c r="H133" i="9" s="1"/>
  <c r="M133" i="9" s="1"/>
  <c r="I5199" i="9"/>
  <c r="N3760" i="9"/>
  <c r="H3761" i="9" s="1"/>
  <c r="J3761" i="9" s="1"/>
  <c r="H3553" i="9"/>
  <c r="M3553" i="9" s="1"/>
  <c r="I1882" i="9"/>
  <c r="H193" i="9"/>
  <c r="M193" i="9" s="1"/>
  <c r="H1864" i="9"/>
  <c r="J1864" i="9" s="1"/>
  <c r="N1588" i="9"/>
  <c r="H1588" i="9"/>
  <c r="J1588" i="9" s="1"/>
  <c r="I3353" i="9"/>
  <c r="K3353" i="9" s="1"/>
  <c r="I1536" i="9"/>
  <c r="N32" i="9"/>
  <c r="N3690" i="9"/>
  <c r="H3691" i="9" s="1"/>
  <c r="J3691" i="9" s="1"/>
  <c r="N2454" i="9"/>
  <c r="H2454" i="9"/>
  <c r="J2454" i="9" s="1"/>
  <c r="I5012" i="9"/>
  <c r="K5012" i="9" s="1"/>
  <c r="H4359" i="9"/>
  <c r="M4359" i="9" s="1"/>
  <c r="M4356" i="9" s="1"/>
  <c r="J3057" i="9"/>
  <c r="I3057" i="9"/>
  <c r="I3210" i="9"/>
  <c r="K3210" i="9" s="1"/>
  <c r="H2517" i="9"/>
  <c r="J2517" i="9" s="1"/>
  <c r="I1798" i="9"/>
  <c r="H332" i="9"/>
  <c r="J332" i="9" s="1"/>
  <c r="I4835" i="9"/>
  <c r="K4835" i="9" s="1"/>
  <c r="I1369" i="9"/>
  <c r="N4627" i="9"/>
  <c r="H4627" i="9"/>
  <c r="L4627" i="9" s="1"/>
  <c r="H3998" i="9"/>
  <c r="J3998" i="9" s="1"/>
  <c r="N1562" i="9"/>
  <c r="N1563" i="9" s="1"/>
  <c r="I2498" i="9"/>
  <c r="H4164" i="9"/>
  <c r="M4164" i="9" s="1"/>
  <c r="N4164" i="9"/>
  <c r="H521" i="9"/>
  <c r="L521" i="9" s="1"/>
  <c r="L516" i="9" s="1"/>
  <c r="N521" i="9"/>
  <c r="I4510" i="9"/>
  <c r="K4510" i="9" s="1"/>
  <c r="I4760" i="9"/>
  <c r="K4760" i="9" s="1"/>
  <c r="I785" i="9"/>
  <c r="K785" i="9" s="1"/>
  <c r="I621" i="9"/>
  <c r="K621" i="9" s="1"/>
  <c r="I2818" i="9"/>
  <c r="N282" i="9"/>
  <c r="H282" i="9"/>
  <c r="M282" i="9" s="1"/>
  <c r="N7" i="9"/>
  <c r="H7" i="9"/>
  <c r="M7" i="9" s="1"/>
  <c r="I2196" i="9"/>
  <c r="H31" i="9"/>
  <c r="M31" i="9" s="1"/>
  <c r="H733" i="9"/>
  <c r="J733" i="9" s="1"/>
  <c r="N2990" i="9"/>
  <c r="H2990" i="9"/>
  <c r="J2990" i="9" s="1"/>
  <c r="M3465" i="9"/>
  <c r="I1922" i="9"/>
  <c r="I637" i="9"/>
  <c r="K637" i="9" s="1"/>
  <c r="H1471" i="9"/>
  <c r="J1471" i="9" s="1"/>
  <c r="I589" i="9"/>
  <c r="H683" i="9"/>
  <c r="J683" i="9" s="1"/>
  <c r="N4050" i="9"/>
  <c r="H4050" i="9"/>
  <c r="M4050" i="9" s="1"/>
  <c r="N4935" i="9"/>
  <c r="H4935" i="9"/>
  <c r="L4935" i="9" s="1"/>
  <c r="H4938" i="9"/>
  <c r="M4938" i="9" s="1"/>
  <c r="N3356" i="9"/>
  <c r="I3221" i="9"/>
  <c r="I2693" i="9"/>
  <c r="I1574" i="9"/>
  <c r="N333" i="9"/>
  <c r="N334" i="9" s="1"/>
  <c r="I2858" i="9"/>
  <c r="H4156" i="9"/>
  <c r="J4156" i="9" s="1"/>
  <c r="N4156" i="9"/>
  <c r="H4987" i="9"/>
  <c r="M4987" i="9" s="1"/>
  <c r="M4984" i="9" s="1"/>
  <c r="N4987" i="9"/>
  <c r="I4702" i="9"/>
  <c r="K4702" i="9" s="1"/>
  <c r="N3999" i="9"/>
  <c r="H4000" i="9" s="1"/>
  <c r="M4000" i="9" s="1"/>
  <c r="H264" i="9"/>
  <c r="M264" i="9" s="1"/>
  <c r="H2671" i="9"/>
  <c r="J2671" i="9" s="1"/>
  <c r="N2189" i="9"/>
  <c r="H2190" i="9" s="1"/>
  <c r="J2190" i="9" s="1"/>
  <c r="H1395" i="9"/>
  <c r="M1395" i="9" s="1"/>
  <c r="N1395" i="9"/>
  <c r="H1830" i="9"/>
  <c r="J1830" i="9" s="1"/>
  <c r="H2052" i="9"/>
  <c r="J2052" i="9" s="1"/>
  <c r="I4666" i="9"/>
  <c r="K4666" i="9" s="1"/>
  <c r="I3904" i="9"/>
  <c r="I3606" i="9"/>
  <c r="K3606" i="9" s="1"/>
  <c r="N734" i="9"/>
  <c r="H682" i="9"/>
  <c r="J682" i="9" s="1"/>
  <c r="N3756" i="9"/>
  <c r="H3756" i="9"/>
  <c r="M3756" i="9" s="1"/>
  <c r="H3603" i="9"/>
  <c r="J3603" i="9" s="1"/>
  <c r="N3603" i="9"/>
  <c r="H4879" i="9"/>
  <c r="L4879" i="9" s="1"/>
  <c r="N4879" i="9"/>
  <c r="H4271" i="9"/>
  <c r="J4271" i="9" s="1"/>
  <c r="H218" i="9"/>
  <c r="M218" i="9" s="1"/>
  <c r="N2528" i="9"/>
  <c r="H2528" i="9"/>
  <c r="M2528" i="9" s="1"/>
  <c r="N3540" i="9"/>
  <c r="H3540" i="9"/>
  <c r="J3540" i="9" s="1"/>
  <c r="H1227" i="9"/>
  <c r="M1227" i="9" s="1"/>
  <c r="N1227" i="9"/>
  <c r="N3371" i="9"/>
  <c r="H3371" i="9"/>
  <c r="J3371" i="9" s="1"/>
  <c r="N2688" i="9"/>
  <c r="H2688" i="9"/>
  <c r="J2688" i="9" s="1"/>
  <c r="H1382" i="9"/>
  <c r="M1382" i="9" s="1"/>
  <c r="N1382" i="9"/>
  <c r="N2505" i="9"/>
  <c r="H2505" i="9"/>
  <c r="J2505" i="9" s="1"/>
  <c r="H4003" i="9"/>
  <c r="J4003" i="9" s="1"/>
  <c r="N4003" i="9"/>
  <c r="H2179" i="9"/>
  <c r="J2179" i="9" s="1"/>
  <c r="N2179" i="9"/>
  <c r="N1268" i="9"/>
  <c r="H1268" i="9"/>
  <c r="M1268" i="9" s="1"/>
  <c r="N3030" i="9"/>
  <c r="H3030" i="9"/>
  <c r="J3030" i="9" s="1"/>
  <c r="I4618" i="9"/>
  <c r="K4618" i="9" s="1"/>
  <c r="I3974" i="9"/>
  <c r="J260" i="9"/>
  <c r="H2586" i="9"/>
  <c r="J2586" i="9" s="1"/>
  <c r="N2586" i="9"/>
  <c r="N2225" i="9"/>
  <c r="H2225" i="9"/>
  <c r="J2225" i="9" s="1"/>
  <c r="N1208" i="9"/>
  <c r="H1208" i="9"/>
  <c r="M1208" i="9" s="1"/>
  <c r="H177" i="9"/>
  <c r="M177" i="9" s="1"/>
  <c r="N177" i="9"/>
  <c r="H116" i="9"/>
  <c r="M116" i="9" s="1"/>
  <c r="N116" i="9"/>
  <c r="N911" i="9"/>
  <c r="H911" i="9"/>
  <c r="J911" i="9" s="1"/>
  <c r="I3090" i="9"/>
  <c r="I1772" i="9"/>
  <c r="I2524" i="9"/>
  <c r="I2166" i="9"/>
  <c r="H1222" i="9"/>
  <c r="M1222" i="9" s="1"/>
  <c r="N3942" i="9"/>
  <c r="H3942" i="9"/>
  <c r="M3942" i="9" s="1"/>
  <c r="N3413" i="9"/>
  <c r="H3413" i="9"/>
  <c r="J3413" i="9" s="1"/>
  <c r="N1163" i="9"/>
  <c r="H1163" i="9"/>
  <c r="M1163" i="9" s="1"/>
  <c r="M1160" i="9" s="1"/>
  <c r="N628" i="9"/>
  <c r="H628" i="9"/>
  <c r="M628" i="9" s="1"/>
  <c r="H4200" i="9"/>
  <c r="J4200" i="9" s="1"/>
  <c r="N4200" i="9"/>
  <c r="N302" i="9"/>
  <c r="H302" i="9"/>
  <c r="J302" i="9" s="1"/>
  <c r="N1099" i="9"/>
  <c r="H1099" i="9"/>
  <c r="J1099" i="9" s="1"/>
  <c r="H58" i="9"/>
  <c r="M58" i="9" s="1"/>
  <c r="N58" i="9"/>
  <c r="N421" i="9"/>
  <c r="H421" i="9"/>
  <c r="M421" i="9" s="1"/>
  <c r="H1314" i="9"/>
  <c r="M1314" i="9" s="1"/>
  <c r="N1314" i="9"/>
  <c r="I4790" i="9"/>
  <c r="K4790" i="9" s="1"/>
  <c r="H4085" i="9"/>
  <c r="M4085" i="9" s="1"/>
  <c r="N4085" i="9"/>
  <c r="N1885" i="9"/>
  <c r="H1885" i="9"/>
  <c r="J1885" i="9" s="1"/>
  <c r="H3916" i="9"/>
  <c r="J3916" i="9" s="1"/>
  <c r="N3916" i="9"/>
  <c r="N256" i="9"/>
  <c r="H256" i="9"/>
  <c r="J256" i="9" s="1"/>
  <c r="N4658" i="9"/>
  <c r="I3528" i="9"/>
  <c r="H1202" i="9"/>
  <c r="M1202" i="9" s="1"/>
  <c r="H3647" i="9"/>
  <c r="M3647" i="9" s="1"/>
  <c r="N3647" i="9"/>
  <c r="N3569" i="9"/>
  <c r="H3569" i="9"/>
  <c r="L3569" i="9" s="1"/>
  <c r="L3565" i="9" s="1"/>
  <c r="N1528" i="9"/>
  <c r="H1528" i="9"/>
  <c r="J1528" i="9" s="1"/>
  <c r="N1143" i="9"/>
  <c r="H1143" i="9"/>
  <c r="L1143" i="9" s="1"/>
  <c r="L1140" i="9" s="1"/>
  <c r="H690" i="9"/>
  <c r="M690" i="9" s="1"/>
  <c r="N690" i="9"/>
  <c r="N3946" i="9"/>
  <c r="H3946" i="9"/>
  <c r="M3946" i="9" s="1"/>
  <c r="N2958" i="9"/>
  <c r="H2958" i="9"/>
  <c r="J2958" i="9" s="1"/>
  <c r="N600" i="9"/>
  <c r="H600" i="9"/>
  <c r="J600" i="9" s="1"/>
  <c r="H2679" i="9"/>
  <c r="J2679" i="9" s="1"/>
  <c r="N2679" i="9"/>
  <c r="N2101" i="9"/>
  <c r="H2101" i="9"/>
  <c r="M2101" i="9" s="1"/>
  <c r="N1865" i="9"/>
  <c r="H1865" i="9"/>
  <c r="J1865" i="9" s="1"/>
  <c r="I3186" i="9"/>
  <c r="I2468" i="9"/>
  <c r="I1952" i="9"/>
  <c r="I1346" i="9"/>
  <c r="K1346" i="9" s="1"/>
  <c r="I703" i="9"/>
  <c r="J402" i="9"/>
  <c r="I200" i="9"/>
  <c r="N3122" i="9"/>
  <c r="H3122" i="9"/>
  <c r="J3122" i="9" s="1"/>
  <c r="H2265" i="9"/>
  <c r="J2265" i="9" s="1"/>
  <c r="N2265" i="9"/>
  <c r="H2361" i="9"/>
  <c r="J2361" i="9" s="1"/>
  <c r="N2361" i="9"/>
  <c r="H233" i="9"/>
  <c r="M233" i="9" s="1"/>
  <c r="N233" i="9"/>
  <c r="N1105" i="9"/>
  <c r="H1105" i="9"/>
  <c r="J1105" i="9" s="1"/>
  <c r="N1404" i="9"/>
  <c r="H1404" i="9"/>
  <c r="M1404" i="9" s="1"/>
  <c r="M1400" i="9" s="1"/>
  <c r="H394" i="9"/>
  <c r="M394" i="9" s="1"/>
  <c r="N394" i="9"/>
  <c r="I4400" i="9"/>
  <c r="K4400" i="9" s="1"/>
  <c r="I3869" i="9"/>
  <c r="I3257" i="9"/>
  <c r="N2087" i="9"/>
  <c r="H2087" i="9"/>
  <c r="J2087" i="9" s="1"/>
  <c r="H5105" i="9"/>
  <c r="L5105" i="9" s="1"/>
  <c r="N5105" i="9"/>
  <c r="N2983" i="9"/>
  <c r="H2983" i="9"/>
  <c r="J2983" i="9" s="1"/>
  <c r="N36" i="9"/>
  <c r="H36" i="9"/>
  <c r="M36" i="9" s="1"/>
  <c r="I3140" i="9"/>
  <c r="K3140" i="9" s="1"/>
  <c r="N2775" i="9"/>
  <c r="H2775" i="9"/>
  <c r="J2775" i="9" s="1"/>
  <c r="H2612" i="9"/>
  <c r="J2612" i="9" s="1"/>
  <c r="N2612" i="9"/>
  <c r="H105" i="9"/>
  <c r="M105" i="9" s="1"/>
  <c r="M96" i="9" s="1"/>
  <c r="N105" i="9"/>
  <c r="N2696" i="9"/>
  <c r="H2696" i="9"/>
  <c r="J2696" i="9" s="1"/>
  <c r="H397" i="9"/>
  <c r="J397" i="9" s="1"/>
  <c r="N397" i="9"/>
  <c r="H1945" i="9"/>
  <c r="J1945" i="9" s="1"/>
  <c r="N1945" i="9"/>
  <c r="N678" i="9"/>
  <c r="H678" i="9"/>
  <c r="M678" i="9" s="1"/>
  <c r="N75" i="9"/>
  <c r="H75" i="9"/>
  <c r="M75" i="9" s="1"/>
  <c r="N944" i="9"/>
  <c r="H944" i="9"/>
  <c r="J944" i="9" s="1"/>
  <c r="N530" i="9"/>
  <c r="H530" i="9"/>
  <c r="M530" i="9" s="1"/>
  <c r="H159" i="9"/>
  <c r="M159" i="9" s="1"/>
  <c r="N159" i="9"/>
  <c r="N1091" i="9"/>
  <c r="H1091" i="9"/>
  <c r="J1091" i="9" s="1"/>
  <c r="N550" i="9"/>
  <c r="H550" i="9"/>
  <c r="J550" i="9" s="1"/>
  <c r="N2424" i="9"/>
  <c r="H2424" i="9"/>
  <c r="J2424" i="9" s="1"/>
  <c r="N1215" i="9"/>
  <c r="H1215" i="9"/>
  <c r="M1215" i="9" s="1"/>
  <c r="N974" i="9"/>
  <c r="H974" i="9"/>
  <c r="J974" i="9" s="1"/>
  <c r="N684" i="9"/>
  <c r="H684" i="9"/>
  <c r="M684" i="9" s="1"/>
  <c r="I3784" i="9"/>
  <c r="N3234" i="9"/>
  <c r="N1982" i="9"/>
  <c r="N2635" i="9"/>
  <c r="H2635" i="9"/>
  <c r="M2635" i="9" s="1"/>
  <c r="N2483" i="9"/>
  <c r="H2483" i="9"/>
  <c r="M2483" i="9" s="1"/>
  <c r="H1375" i="9"/>
  <c r="M1375" i="9" s="1"/>
  <c r="N1375" i="9"/>
  <c r="N1831" i="9"/>
  <c r="H1831" i="9"/>
  <c r="M1831" i="9" s="1"/>
  <c r="H5085" i="9"/>
  <c r="L5085" i="9" s="1"/>
  <c r="N5085" i="9"/>
  <c r="N1856" i="9"/>
  <c r="H1856" i="9"/>
  <c r="J1856" i="9" s="1"/>
  <c r="N426" i="9"/>
  <c r="H426" i="9"/>
  <c r="M426" i="9" s="1"/>
  <c r="N936" i="9"/>
  <c r="H936" i="9"/>
  <c r="J936" i="9" s="1"/>
  <c r="I5050" i="9"/>
  <c r="K5050" i="9" s="1"/>
  <c r="I4009" i="9"/>
  <c r="H2967" i="9"/>
  <c r="J2967" i="9" s="1"/>
  <c r="I260" i="9"/>
  <c r="K260" i="9" s="1"/>
  <c r="N3264" i="9"/>
  <c r="H3264" i="9"/>
  <c r="M3264" i="9" s="1"/>
  <c r="N2566" i="9"/>
  <c r="H2566" i="9"/>
  <c r="J2566" i="9" s="1"/>
  <c r="H2373" i="9"/>
  <c r="J2373" i="9" s="1"/>
  <c r="N2373" i="9"/>
  <c r="H903" i="9"/>
  <c r="J903" i="9" s="1"/>
  <c r="N903" i="9"/>
  <c r="N2821" i="9"/>
  <c r="H2821" i="9"/>
  <c r="J2821" i="9" s="1"/>
  <c r="N2033" i="9"/>
  <c r="H2033" i="9"/>
  <c r="J2033" i="9" s="1"/>
  <c r="H5028" i="9"/>
  <c r="L5028" i="9" s="1"/>
  <c r="N5028" i="9"/>
  <c r="N560" i="9"/>
  <c r="H560" i="9"/>
  <c r="M560" i="9" s="1"/>
  <c r="H1002" i="9"/>
  <c r="J1002" i="9" s="1"/>
  <c r="N1002" i="9"/>
  <c r="N2347" i="9"/>
  <c r="H2347" i="9"/>
  <c r="J2347" i="9" s="1"/>
  <c r="H4977" i="9"/>
  <c r="L4977" i="9" s="1"/>
  <c r="L4970" i="9" s="1"/>
  <c r="N4977" i="9"/>
  <c r="N5047" i="9"/>
  <c r="H5047" i="9"/>
  <c r="L5047" i="9" s="1"/>
  <c r="N4853" i="9"/>
  <c r="H4853" i="9"/>
  <c r="L4853" i="9" s="1"/>
  <c r="L4845" i="9" s="1"/>
  <c r="N4755" i="9"/>
  <c r="H4755" i="9"/>
  <c r="L4755" i="9" s="1"/>
  <c r="L4745" i="9" s="1"/>
  <c r="H4995" i="9"/>
  <c r="M4995" i="9" s="1"/>
  <c r="M4991" i="9" s="1"/>
  <c r="N4995" i="9"/>
  <c r="I5088" i="9"/>
  <c r="K5088" i="9" s="1"/>
  <c r="H4589" i="9"/>
  <c r="M4589" i="9" s="1"/>
  <c r="M4584" i="9" s="1"/>
  <c r="N4589" i="9"/>
  <c r="H4785" i="9"/>
  <c r="L4785" i="9" s="1"/>
  <c r="L4775" i="9" s="1"/>
  <c r="N4785" i="9"/>
  <c r="H4238" i="9"/>
  <c r="M4238" i="9" s="1"/>
  <c r="N4238" i="9"/>
  <c r="H4322" i="9"/>
  <c r="J4322" i="9" s="1"/>
  <c r="N4322" i="9"/>
  <c r="I3822" i="9"/>
  <c r="N3895" i="9"/>
  <c r="H3895" i="9"/>
  <c r="M3895" i="9" s="1"/>
  <c r="H3950" i="9"/>
  <c r="J3950" i="9" s="1"/>
  <c r="N3950" i="9"/>
  <c r="N3873" i="9"/>
  <c r="H3873" i="9"/>
  <c r="M3873" i="9" s="1"/>
  <c r="N3613" i="9"/>
  <c r="H3613" i="9"/>
  <c r="M3613" i="9" s="1"/>
  <c r="H3532" i="9"/>
  <c r="M3532" i="9" s="1"/>
  <c r="N3532" i="9"/>
  <c r="N3622" i="9"/>
  <c r="H3622" i="9"/>
  <c r="M3622" i="9" s="1"/>
  <c r="H3488" i="9"/>
  <c r="M3488" i="9" s="1"/>
  <c r="M3479" i="9" s="1"/>
  <c r="N3488" i="9"/>
  <c r="H3349" i="9"/>
  <c r="J3349" i="9" s="1"/>
  <c r="N3349" i="9"/>
  <c r="N3193" i="9"/>
  <c r="H3193" i="9"/>
  <c r="M3193" i="9" s="1"/>
  <c r="H3596" i="9"/>
  <c r="J3596" i="9" s="1"/>
  <c r="N3596" i="9"/>
  <c r="N2931" i="9"/>
  <c r="H2931" i="9"/>
  <c r="J2931" i="9" s="1"/>
  <c r="N2870" i="9"/>
  <c r="H2870" i="9"/>
  <c r="J2870" i="9" s="1"/>
  <c r="N3113" i="9"/>
  <c r="H3113" i="9"/>
  <c r="L3113" i="9" s="1"/>
  <c r="N3127" i="9"/>
  <c r="H3127" i="9"/>
  <c r="L3127" i="9" s="1"/>
  <c r="H2704" i="9"/>
  <c r="J2704" i="9" s="1"/>
  <c r="N2704" i="9"/>
  <c r="N2977" i="9"/>
  <c r="H2977" i="9"/>
  <c r="J2977" i="9" s="1"/>
  <c r="H2556" i="9"/>
  <c r="J2556" i="9" s="1"/>
  <c r="N2556" i="9"/>
  <c r="H2323" i="9"/>
  <c r="M2323" i="9" s="1"/>
  <c r="N2323" i="9"/>
  <c r="N1963" i="9"/>
  <c r="H1963" i="9"/>
  <c r="J1963" i="9" s="1"/>
  <c r="N2276" i="9"/>
  <c r="H2276" i="9"/>
  <c r="J2276" i="9" s="1"/>
  <c r="H1775" i="9"/>
  <c r="J1775" i="9" s="1"/>
  <c r="N1775" i="9"/>
  <c r="H1955" i="9"/>
  <c r="J1955" i="9" s="1"/>
  <c r="N1955" i="9"/>
  <c r="N1608" i="9"/>
  <c r="H1608" i="9"/>
  <c r="J1608" i="9" s="1"/>
  <c r="H1454" i="9"/>
  <c r="M1454" i="9" s="1"/>
  <c r="N1454" i="9"/>
  <c r="N1148" i="9"/>
  <c r="H1148" i="9"/>
  <c r="L1148" i="9" s="1"/>
  <c r="L1145" i="9" s="1"/>
  <c r="H1693" i="9"/>
  <c r="J1693" i="9" s="1"/>
  <c r="N1693" i="9"/>
  <c r="H1071" i="9"/>
  <c r="J1071" i="9" s="1"/>
  <c r="N1071" i="9"/>
  <c r="N1352" i="9"/>
  <c r="H1352" i="9"/>
  <c r="M1352" i="9" s="1"/>
  <c r="H738" i="9"/>
  <c r="M738" i="9" s="1"/>
  <c r="N738" i="9"/>
  <c r="N745" i="9"/>
  <c r="H745" i="9"/>
  <c r="M745" i="9" s="1"/>
  <c r="H1007" i="9"/>
  <c r="J1007" i="9" s="1"/>
  <c r="N1007" i="9"/>
  <c r="N663" i="9"/>
  <c r="H663" i="9"/>
  <c r="M663" i="9" s="1"/>
  <c r="N542" i="9"/>
  <c r="H542" i="9"/>
  <c r="M542" i="9" s="1"/>
  <c r="H832" i="9"/>
  <c r="J832" i="9" s="1"/>
  <c r="N832" i="9"/>
  <c r="H634" i="9"/>
  <c r="M634" i="9" s="1"/>
  <c r="N634" i="9"/>
  <c r="H596" i="9"/>
  <c r="M596" i="9" s="1"/>
  <c r="N596" i="9"/>
  <c r="N504" i="9"/>
  <c r="H504" i="9"/>
  <c r="M504" i="9" s="1"/>
  <c r="N930" i="9"/>
  <c r="H930" i="9"/>
  <c r="M930" i="9" s="1"/>
  <c r="M924" i="9" s="1"/>
  <c r="H69" i="9"/>
  <c r="M69" i="9" s="1"/>
  <c r="N69" i="9"/>
  <c r="H4893" i="9"/>
  <c r="L4893" i="9" s="1"/>
  <c r="N4893" i="9"/>
  <c r="H5219" i="9"/>
  <c r="L5219" i="9" s="1"/>
  <c r="N5219" i="9"/>
  <c r="N5157" i="9"/>
  <c r="H5157" i="9"/>
  <c r="M5157" i="9" s="1"/>
  <c r="N4945" i="9"/>
  <c r="H4945" i="9"/>
  <c r="M4945" i="9" s="1"/>
  <c r="H5128" i="9"/>
  <c r="L5128" i="9" s="1"/>
  <c r="L5107" i="9" s="1"/>
  <c r="N5128" i="9"/>
  <c r="N4743" i="9"/>
  <c r="H4743" i="9"/>
  <c r="L4743" i="9" s="1"/>
  <c r="L4738" i="9" s="1"/>
  <c r="H5101" i="9"/>
  <c r="M5101" i="9" s="1"/>
  <c r="N5101" i="9"/>
  <c r="H5091" i="9"/>
  <c r="M5091" i="9" s="1"/>
  <c r="N5091" i="9"/>
  <c r="H4633" i="9"/>
  <c r="L4633" i="9" s="1"/>
  <c r="N4633" i="9"/>
  <c r="H4218" i="9"/>
  <c r="M4218" i="9" s="1"/>
  <c r="N4218" i="9"/>
  <c r="H4208" i="9"/>
  <c r="M4208" i="9" s="1"/>
  <c r="N4208" i="9"/>
  <c r="N4426" i="9"/>
  <c r="H4426" i="9"/>
  <c r="L4426" i="9" s="1"/>
  <c r="H4318" i="9"/>
  <c r="J4318" i="9" s="1"/>
  <c r="N4318" i="9"/>
  <c r="H4106" i="9"/>
  <c r="M4106" i="9" s="1"/>
  <c r="M4103" i="9" s="1"/>
  <c r="N4106" i="9"/>
  <c r="H4168" i="9"/>
  <c r="J4168" i="9" s="1"/>
  <c r="N4168" i="9"/>
  <c r="N3863" i="9"/>
  <c r="H3863" i="9"/>
  <c r="J3863" i="9" s="1"/>
  <c r="N4070" i="9"/>
  <c r="H4070" i="9"/>
  <c r="M4070" i="9" s="1"/>
  <c r="H3313" i="9"/>
  <c r="M3313" i="9" s="1"/>
  <c r="N3313" i="9"/>
  <c r="H3616" i="9"/>
  <c r="M3616" i="9" s="1"/>
  <c r="N3616" i="9"/>
  <c r="N3502" i="9"/>
  <c r="H3502" i="9"/>
  <c r="M3502" i="9" s="1"/>
  <c r="M3493" i="9" s="1"/>
  <c r="H3752" i="9"/>
  <c r="M3752" i="9" s="1"/>
  <c r="N3752" i="9"/>
  <c r="H3178" i="9"/>
  <c r="M3178" i="9" s="1"/>
  <c r="N3178" i="9"/>
  <c r="H3198" i="9"/>
  <c r="L3198" i="9" s="1"/>
  <c r="N3198" i="9"/>
  <c r="H2684" i="9"/>
  <c r="M2684" i="9" s="1"/>
  <c r="N2684" i="9"/>
  <c r="H1717" i="9"/>
  <c r="M1717" i="9" s="1"/>
  <c r="M1712" i="9" s="1"/>
  <c r="N1717" i="9"/>
  <c r="N1783" i="9"/>
  <c r="H1783" i="9"/>
  <c r="J1783" i="9" s="1"/>
  <c r="N2153" i="9"/>
  <c r="H2153" i="9"/>
  <c r="M2153" i="9" s="1"/>
  <c r="H1645" i="9"/>
  <c r="M1645" i="9" s="1"/>
  <c r="N1645" i="9"/>
  <c r="N1998" i="9"/>
  <c r="H1998" i="9"/>
  <c r="J1998" i="9" s="1"/>
  <c r="N2235" i="9"/>
  <c r="H2235" i="9"/>
  <c r="J2235" i="9" s="1"/>
  <c r="H2562" i="9"/>
  <c r="J2562" i="9" s="1"/>
  <c r="N2562" i="9"/>
  <c r="H1925" i="9"/>
  <c r="J1925" i="9" s="1"/>
  <c r="N1925" i="9"/>
  <c r="H2949" i="9"/>
  <c r="J2949" i="9" s="1"/>
  <c r="N2949" i="9"/>
  <c r="H1513" i="9"/>
  <c r="J1513" i="9" s="1"/>
  <c r="N1513" i="9"/>
  <c r="H1915" i="9"/>
  <c r="J1915" i="9" s="1"/>
  <c r="N1915" i="9"/>
  <c r="N1112" i="9"/>
  <c r="H1112" i="9"/>
  <c r="J1112" i="9" s="1"/>
  <c r="H1792" i="9"/>
  <c r="J1792" i="9" s="1"/>
  <c r="N1792" i="9"/>
  <c r="N965" i="9"/>
  <c r="H965" i="9"/>
  <c r="M965" i="9" s="1"/>
  <c r="H855" i="9"/>
  <c r="M855" i="9" s="1"/>
  <c r="N855" i="9"/>
  <c r="H1030" i="9"/>
  <c r="J1030" i="9" s="1"/>
  <c r="N1030" i="9"/>
  <c r="H767" i="9"/>
  <c r="M767" i="9" s="1"/>
  <c r="N767" i="9"/>
  <c r="H1211" i="9"/>
  <c r="M1211" i="9" s="1"/>
  <c r="N1211" i="9"/>
  <c r="N430" i="9"/>
  <c r="H430" i="9"/>
  <c r="J430" i="9" s="1"/>
  <c r="H442" i="9"/>
  <c r="M442" i="9" s="1"/>
  <c r="N442" i="9"/>
  <c r="N823" i="9"/>
  <c r="H823" i="9"/>
  <c r="M823" i="9" s="1"/>
  <c r="H197" i="9"/>
  <c r="J197" i="9" s="1"/>
  <c r="N197" i="9"/>
  <c r="N286" i="9"/>
  <c r="H286" i="9"/>
  <c r="J286" i="9" s="1"/>
  <c r="N111" i="9"/>
  <c r="H111" i="9"/>
  <c r="M111" i="9" s="1"/>
  <c r="N167" i="9"/>
  <c r="H167" i="9"/>
  <c r="J167" i="9" s="1"/>
  <c r="N65" i="9"/>
  <c r="H65" i="9"/>
  <c r="M65" i="9" s="1"/>
  <c r="H5228" i="9"/>
  <c r="L5228" i="9" s="1"/>
  <c r="L5222" i="9" s="1"/>
  <c r="N5228" i="9"/>
  <c r="H5207" i="9"/>
  <c r="M5207" i="9" s="1"/>
  <c r="N5207" i="9"/>
  <c r="N4801" i="9"/>
  <c r="H4801" i="9"/>
  <c r="L4801" i="9" s="1"/>
  <c r="N5095" i="9"/>
  <c r="H5095" i="9"/>
  <c r="L5095" i="9" s="1"/>
  <c r="H4953" i="9"/>
  <c r="M4953" i="9" s="1"/>
  <c r="N4953" i="9"/>
  <c r="I4738" i="9"/>
  <c r="K4738" i="9" s="1"/>
  <c r="N4630" i="9"/>
  <c r="H4630" i="9"/>
  <c r="L4630" i="9" s="1"/>
  <c r="H4573" i="9"/>
  <c r="M4573" i="9" s="1"/>
  <c r="M4568" i="9" s="1"/>
  <c r="N4573" i="9"/>
  <c r="H4354" i="9"/>
  <c r="L4354" i="9" s="1"/>
  <c r="N4354" i="9"/>
  <c r="H4410" i="9"/>
  <c r="L4410" i="9" s="1"/>
  <c r="N4410" i="9"/>
  <c r="N4232" i="9"/>
  <c r="H4232" i="9"/>
  <c r="M4232" i="9" s="1"/>
  <c r="H3995" i="9"/>
  <c r="M3995" i="9" s="1"/>
  <c r="N3995" i="9"/>
  <c r="N4268" i="9"/>
  <c r="H4268" i="9"/>
  <c r="M4268" i="9" s="1"/>
  <c r="H3877" i="9"/>
  <c r="M3877" i="9" s="1"/>
  <c r="N3877" i="9"/>
  <c r="H3933" i="9"/>
  <c r="J3933" i="9" s="1"/>
  <c r="N3933" i="9"/>
  <c r="N3929" i="9"/>
  <c r="H3929" i="9"/>
  <c r="J3929" i="9" s="1"/>
  <c r="H3293" i="9"/>
  <c r="M3293" i="9" s="1"/>
  <c r="N3293" i="9"/>
  <c r="H3683" i="9"/>
  <c r="M3683" i="9" s="1"/>
  <c r="N3683" i="9"/>
  <c r="N3610" i="9"/>
  <c r="H3610" i="9"/>
  <c r="M3610" i="9" s="1"/>
  <c r="N3335" i="9"/>
  <c r="H3335" i="9"/>
  <c r="L3335" i="9" s="1"/>
  <c r="N2907" i="9"/>
  <c r="H2907" i="9"/>
  <c r="J2907" i="9" s="1"/>
  <c r="H3339" i="9"/>
  <c r="M3339" i="9" s="1"/>
  <c r="N3339" i="9"/>
  <c r="H2672" i="9"/>
  <c r="J2672" i="9" s="1"/>
  <c r="N2672" i="9"/>
  <c r="N2663" i="9"/>
  <c r="H2663" i="9"/>
  <c r="M2663" i="9" s="1"/>
  <c r="H2447" i="9"/>
  <c r="M2447" i="9" s="1"/>
  <c r="N2447" i="9"/>
  <c r="H1709" i="9"/>
  <c r="M1709" i="9" s="1"/>
  <c r="N1709" i="9"/>
  <c r="H2314" i="9"/>
  <c r="J2314" i="9" s="1"/>
  <c r="N2314" i="9"/>
  <c r="N1751" i="9"/>
  <c r="H1751" i="9"/>
  <c r="J1751" i="9" s="1"/>
  <c r="H1871" i="9"/>
  <c r="J1871" i="9" s="1"/>
  <c r="N1871" i="9"/>
  <c r="H1755" i="9"/>
  <c r="J1755" i="9" s="1"/>
  <c r="N1755" i="9"/>
  <c r="H2161" i="9"/>
  <c r="M2161" i="9" s="1"/>
  <c r="N2161" i="9"/>
  <c r="H1291" i="9"/>
  <c r="M1291" i="9" s="1"/>
  <c r="N1291" i="9"/>
  <c r="N219" i="9"/>
  <c r="H219" i="9"/>
  <c r="M219" i="9" s="1"/>
  <c r="N238" i="9"/>
  <c r="H238" i="9"/>
  <c r="M238" i="9" s="1"/>
  <c r="H546" i="9"/>
  <c r="M546" i="9" s="1"/>
  <c r="N546" i="9"/>
  <c r="H273" i="9"/>
  <c r="M273" i="9" s="1"/>
  <c r="N273" i="9"/>
  <c r="H526" i="9"/>
  <c r="M526" i="9" s="1"/>
  <c r="N526" i="9"/>
  <c r="N211" i="9"/>
  <c r="H211" i="9"/>
  <c r="J211" i="9" s="1"/>
  <c r="H328" i="9"/>
  <c r="M328" i="9" s="1"/>
  <c r="N328" i="9"/>
  <c r="N476" i="9"/>
  <c r="H476" i="9"/>
  <c r="M476" i="9" s="1"/>
  <c r="N182" i="9"/>
  <c r="H182" i="9"/>
  <c r="J182" i="9" s="1"/>
  <c r="N12" i="9"/>
  <c r="H12" i="9"/>
  <c r="M12" i="9" s="1"/>
  <c r="N4911" i="9"/>
  <c r="H4911" i="9"/>
  <c r="M4911" i="9" s="1"/>
  <c r="M4900" i="9" s="1"/>
  <c r="N4773" i="9"/>
  <c r="H4773" i="9"/>
  <c r="L4773" i="9" s="1"/>
  <c r="I4720" i="9"/>
  <c r="K4720" i="9" s="1"/>
  <c r="H4621" i="9"/>
  <c r="L4621" i="9" s="1"/>
  <c r="N4621" i="9"/>
  <c r="H4597" i="9"/>
  <c r="M4597" i="9" s="1"/>
  <c r="M4592" i="9" s="1"/>
  <c r="N4597" i="9"/>
  <c r="H4228" i="9"/>
  <c r="M4228" i="9" s="1"/>
  <c r="N4228" i="9"/>
  <c r="H3833" i="9"/>
  <c r="J3833" i="9" s="1"/>
  <c r="N3833" i="9"/>
  <c r="N4446" i="9"/>
  <c r="H4446" i="9"/>
  <c r="M4446" i="9" s="1"/>
  <c r="N4178" i="9"/>
  <c r="H4178" i="9"/>
  <c r="J4178" i="9" s="1"/>
  <c r="N3971" i="9"/>
  <c r="H3971" i="9"/>
  <c r="J3971" i="9" s="1"/>
  <c r="N3829" i="9"/>
  <c r="H3829" i="9"/>
  <c r="M3829" i="9" s="1"/>
  <c r="N3674" i="9"/>
  <c r="H3674" i="9"/>
  <c r="J3674" i="9" s="1"/>
  <c r="N3497" i="9"/>
  <c r="H3497" i="9"/>
  <c r="L3497" i="9" s="1"/>
  <c r="N3463" i="9"/>
  <c r="H3463" i="9"/>
  <c r="M3463" i="9" s="1"/>
  <c r="M3451" i="9" s="1"/>
  <c r="N3289" i="9"/>
  <c r="H3289" i="9"/>
  <c r="L3289" i="9" s="1"/>
  <c r="H3549" i="9"/>
  <c r="M3549" i="9" s="1"/>
  <c r="N3549" i="9"/>
  <c r="N2879" i="9"/>
  <c r="H2879" i="9"/>
  <c r="J2879" i="9" s="1"/>
  <c r="H2765" i="9"/>
  <c r="J2765" i="9" s="1"/>
  <c r="N2765" i="9"/>
  <c r="H3097" i="9"/>
  <c r="M3097" i="9" s="1"/>
  <c r="N3097" i="9"/>
  <c r="N3184" i="9"/>
  <c r="H3184" i="9"/>
  <c r="L3184" i="9" s="1"/>
  <c r="N2794" i="9"/>
  <c r="H2794" i="9"/>
  <c r="J2794" i="9" s="1"/>
  <c r="H2552" i="9"/>
  <c r="J2552" i="9" s="1"/>
  <c r="N2552" i="9"/>
  <c r="N2394" i="9"/>
  <c r="H2394" i="9"/>
  <c r="M2394" i="9" s="1"/>
  <c r="H1685" i="9"/>
  <c r="J1685" i="9" s="1"/>
  <c r="N1685" i="9"/>
  <c r="N1731" i="9"/>
  <c r="H1731" i="9"/>
  <c r="J1731" i="9" s="1"/>
  <c r="N2473" i="9"/>
  <c r="H2473" i="9"/>
  <c r="M2473" i="9" s="1"/>
  <c r="N1635" i="9"/>
  <c r="H1635" i="9"/>
  <c r="M1635" i="9" s="1"/>
  <c r="H2105" i="9"/>
  <c r="M2105" i="9" s="1"/>
  <c r="N2105" i="9"/>
  <c r="H1827" i="9"/>
  <c r="M1827" i="9" s="1"/>
  <c r="N1827" i="9"/>
  <c r="H1525" i="9"/>
  <c r="J1525" i="9" s="1"/>
  <c r="N1525" i="9"/>
  <c r="H2511" i="9"/>
  <c r="M2511" i="9" s="1"/>
  <c r="N2511" i="9"/>
  <c r="N1899" i="9"/>
  <c r="H1899" i="9"/>
  <c r="M1899" i="9" s="1"/>
  <c r="H1378" i="9"/>
  <c r="M1378" i="9" s="1"/>
  <c r="N1378" i="9"/>
  <c r="N1060" i="9"/>
  <c r="H1060" i="9"/>
  <c r="J1060" i="9" s="1"/>
  <c r="H843" i="9"/>
  <c r="M843" i="9" s="1"/>
  <c r="N843" i="9"/>
  <c r="N666" i="9"/>
  <c r="H666" i="9"/>
  <c r="J666" i="9" s="1"/>
  <c r="H1175" i="9"/>
  <c r="M1175" i="9" s="1"/>
  <c r="N1175" i="9"/>
  <c r="H955" i="9"/>
  <c r="J955" i="9" s="1"/>
  <c r="N955" i="9"/>
  <c r="N993" i="9"/>
  <c r="H993" i="9"/>
  <c r="M993" i="9" s="1"/>
  <c r="N593" i="9"/>
  <c r="H593" i="9"/>
  <c r="M593" i="9" s="1"/>
  <c r="H644" i="9"/>
  <c r="M644" i="9" s="1"/>
  <c r="N644" i="9"/>
  <c r="H576" i="9"/>
  <c r="M576" i="9" s="1"/>
  <c r="N576" i="9"/>
  <c r="H492" i="9"/>
  <c r="M492" i="9" s="1"/>
  <c r="N492" i="9"/>
  <c r="H1311" i="9"/>
  <c r="M1311" i="9" s="1"/>
  <c r="N1311" i="9"/>
  <c r="N410" i="9"/>
  <c r="H410" i="9"/>
  <c r="M410" i="9" s="1"/>
  <c r="H508" i="9"/>
  <c r="M508" i="9" s="1"/>
  <c r="N508" i="9"/>
  <c r="N267" i="9"/>
  <c r="H267" i="9"/>
  <c r="M267" i="9" s="1"/>
  <c r="H5172" i="9"/>
  <c r="M5172" i="9" s="1"/>
  <c r="N5172" i="9"/>
  <c r="H4939" i="9"/>
  <c r="M4939" i="9" s="1"/>
  <c r="N4939" i="9"/>
  <c r="H4525" i="9"/>
  <c r="M4525" i="9" s="1"/>
  <c r="N4525" i="9"/>
  <c r="H4581" i="9"/>
  <c r="M4581" i="9" s="1"/>
  <c r="M4576" i="9" s="1"/>
  <c r="N4581" i="9"/>
  <c r="H4452" i="9"/>
  <c r="L4452" i="9" s="1"/>
  <c r="N4452" i="9"/>
  <c r="H4330" i="9"/>
  <c r="L4330" i="9" s="1"/>
  <c r="L4325" i="9" s="1"/>
  <c r="N4330" i="9"/>
  <c r="H4174" i="9"/>
  <c r="J4174" i="9" s="1"/>
  <c r="N4174" i="9"/>
  <c r="N4096" i="9"/>
  <c r="H4096" i="9"/>
  <c r="M4096" i="9" s="1"/>
  <c r="H3857" i="9"/>
  <c r="J3857" i="9" s="1"/>
  <c r="N3857" i="9"/>
  <c r="N4066" i="9"/>
  <c r="H4066" i="9"/>
  <c r="M4066" i="9" s="1"/>
  <c r="H3516" i="9"/>
  <c r="M3516" i="9" s="1"/>
  <c r="N3516" i="9"/>
  <c r="N3726" i="9"/>
  <c r="H3726" i="9"/>
  <c r="J3726" i="9" s="1"/>
  <c r="H3329" i="9"/>
  <c r="J3329" i="9" s="1"/>
  <c r="N3329" i="9"/>
  <c r="H3389" i="9"/>
  <c r="J3389" i="9" s="1"/>
  <c r="N3389" i="9"/>
  <c r="H3107" i="9"/>
  <c r="M3107" i="9" s="1"/>
  <c r="N3107" i="9"/>
  <c r="N2926" i="9"/>
  <c r="H2926" i="9"/>
  <c r="J2926" i="9" s="1"/>
  <c r="H2809" i="9"/>
  <c r="M2809" i="9" s="1"/>
  <c r="N2809" i="9"/>
  <c r="N2779" i="9"/>
  <c r="H2779" i="9"/>
  <c r="J2779" i="9" s="1"/>
  <c r="H2543" i="9"/>
  <c r="J2543" i="9" s="1"/>
  <c r="N2543" i="9"/>
  <c r="H3000" i="9"/>
  <c r="M3000" i="9" s="1"/>
  <c r="M2995" i="9" s="1"/>
  <c r="N3000" i="9"/>
  <c r="H2491" i="9"/>
  <c r="J2491" i="9" s="1"/>
  <c r="N2491" i="9"/>
  <c r="H2331" i="9"/>
  <c r="J2331" i="9" s="1"/>
  <c r="N2331" i="9"/>
  <c r="H2383" i="9"/>
  <c r="J2383" i="9" s="1"/>
  <c r="N2383" i="9"/>
  <c r="N2358" i="9"/>
  <c r="H2358" i="9"/>
  <c r="M2358" i="9" s="1"/>
  <c r="H1985" i="9"/>
  <c r="J1985" i="9" s="1"/>
  <c r="N1985" i="9"/>
  <c r="N2340" i="9"/>
  <c r="H2340" i="9"/>
  <c r="J2340" i="9" s="1"/>
  <c r="N2246" i="9"/>
  <c r="H2246" i="9"/>
  <c r="J2246" i="9" s="1"/>
  <c r="N2215" i="9"/>
  <c r="H2215" i="9"/>
  <c r="J2215" i="9" s="1"/>
  <c r="N1806" i="9"/>
  <c r="H1806" i="9"/>
  <c r="M1806" i="9" s="1"/>
  <c r="H1861" i="9"/>
  <c r="M1861" i="9" s="1"/>
  <c r="N1861" i="9"/>
  <c r="N1481" i="9"/>
  <c r="H1481" i="9"/>
  <c r="J1481" i="9" s="1"/>
  <c r="N888" i="9"/>
  <c r="H888" i="9"/>
  <c r="J888" i="9" s="1"/>
  <c r="N1021" i="9"/>
  <c r="H1021" i="9"/>
  <c r="M1021" i="9" s="1"/>
  <c r="H782" i="9"/>
  <c r="M782" i="9" s="1"/>
  <c r="N782" i="9"/>
  <c r="H1570" i="9"/>
  <c r="J1570" i="9" s="1"/>
  <c r="N1570" i="9"/>
  <c r="H1203" i="9"/>
  <c r="M1203" i="9" s="1"/>
  <c r="N1203" i="9"/>
  <c r="H1078" i="9"/>
  <c r="J1078" i="9" s="1"/>
  <c r="N1078" i="9"/>
  <c r="H863" i="9"/>
  <c r="M863" i="9" s="1"/>
  <c r="N863" i="9"/>
  <c r="H1671" i="9"/>
  <c r="J1671" i="9" s="1"/>
  <c r="N1671" i="9"/>
  <c r="H152" i="9"/>
  <c r="J152" i="9" s="1"/>
  <c r="N152" i="9"/>
  <c r="I1498" i="9"/>
  <c r="N5098" i="9"/>
  <c r="H5098" i="9"/>
  <c r="M5098" i="9" s="1"/>
  <c r="N4699" i="9"/>
  <c r="H4699" i="9"/>
  <c r="M4699" i="9" s="1"/>
  <c r="M4684" i="9" s="1"/>
  <c r="N4795" i="9"/>
  <c r="H4795" i="9"/>
  <c r="L4795" i="9" s="1"/>
  <c r="N4735" i="9"/>
  <c r="H4735" i="9"/>
  <c r="M4735" i="9" s="1"/>
  <c r="M4720" i="9" s="1"/>
  <c r="H4605" i="9"/>
  <c r="M4605" i="9" s="1"/>
  <c r="N4605" i="9"/>
  <c r="H4565" i="9"/>
  <c r="M4565" i="9" s="1"/>
  <c r="M4560" i="9" s="1"/>
  <c r="N4565" i="9"/>
  <c r="H4541" i="9"/>
  <c r="M4541" i="9" s="1"/>
  <c r="M4536" i="9" s="1"/>
  <c r="N4541" i="9"/>
  <c r="H4344" i="9"/>
  <c r="L4344" i="9" s="1"/>
  <c r="L4339" i="9" s="1"/>
  <c r="N4344" i="9"/>
  <c r="H4300" i="9"/>
  <c r="J4300" i="9" s="1"/>
  <c r="N4300" i="9"/>
  <c r="H4212" i="9"/>
  <c r="M4212" i="9" s="1"/>
  <c r="N4212" i="9"/>
  <c r="H3963" i="9"/>
  <c r="J3963" i="9" s="1"/>
  <c r="N3963" i="9"/>
  <c r="N4418" i="9"/>
  <c r="H4418" i="9"/>
  <c r="L4418" i="9" s="1"/>
  <c r="N3841" i="9"/>
  <c r="H3841" i="9"/>
  <c r="J3841" i="9" s="1"/>
  <c r="N3792" i="9"/>
  <c r="H3792" i="9"/>
  <c r="M3792" i="9" s="1"/>
  <c r="N3787" i="9"/>
  <c r="H3787" i="9"/>
  <c r="M3787" i="9" s="1"/>
  <c r="N3809" i="9"/>
  <c r="H3809" i="9"/>
  <c r="J3809" i="9" s="1"/>
  <c r="N3826" i="9"/>
  <c r="H3826" i="9"/>
  <c r="M3826" i="9" s="1"/>
  <c r="H3796" i="9"/>
  <c r="J3796" i="9" s="1"/>
  <c r="N3796" i="9"/>
  <c r="H3249" i="9"/>
  <c r="L3249" i="9" s="1"/>
  <c r="L3221" i="9" s="1"/>
  <c r="N3249" i="9"/>
  <c r="H4896" i="9"/>
  <c r="M4896" i="9" s="1"/>
  <c r="N4896" i="9"/>
  <c r="H3629" i="9"/>
  <c r="M3629" i="9" s="1"/>
  <c r="N3629" i="9"/>
  <c r="H3261" i="9"/>
  <c r="M3261" i="9" s="1"/>
  <c r="N3261" i="9"/>
  <c r="H3359" i="9"/>
  <c r="M3359" i="9" s="1"/>
  <c r="M3353" i="9" s="1"/>
  <c r="N3359" i="9"/>
  <c r="H3367" i="9"/>
  <c r="J3367" i="9" s="1"/>
  <c r="N3367" i="9"/>
  <c r="H3253" i="9"/>
  <c r="J3253" i="9" s="1"/>
  <c r="N3253" i="9"/>
  <c r="N2783" i="9"/>
  <c r="H2783" i="9"/>
  <c r="J2783" i="9" s="1"/>
  <c r="H3063" i="9"/>
  <c r="M3063" i="9" s="1"/>
  <c r="N3063" i="9"/>
  <c r="H2891" i="9"/>
  <c r="J2891" i="9" s="1"/>
  <c r="N2891" i="9"/>
  <c r="H3047" i="9"/>
  <c r="M3047" i="9" s="1"/>
  <c r="M3039" i="9" s="1"/>
  <c r="N3047" i="9"/>
  <c r="H3449" i="9"/>
  <c r="M3449" i="9" s="1"/>
  <c r="M3443" i="9" s="1"/>
  <c r="N3449" i="9"/>
  <c r="N2742" i="9"/>
  <c r="H2742" i="9"/>
  <c r="J2742" i="9" s="1"/>
  <c r="H3008" i="9"/>
  <c r="M3008" i="9" s="1"/>
  <c r="M3003" i="9" s="1"/>
  <c r="N3008" i="9"/>
  <c r="H2654" i="9"/>
  <c r="M2654" i="9" s="1"/>
  <c r="N2654" i="9"/>
  <c r="N2305" i="9"/>
  <c r="H2305" i="9"/>
  <c r="M2305" i="9" s="1"/>
  <c r="N1845" i="9"/>
  <c r="H1845" i="9"/>
  <c r="M1845" i="9" s="1"/>
  <c r="H2169" i="9"/>
  <c r="J2169" i="9" s="1"/>
  <c r="N2169" i="9"/>
  <c r="N1662" i="9"/>
  <c r="H1662" i="9"/>
  <c r="M1662" i="9" s="1"/>
  <c r="N880" i="9"/>
  <c r="H880" i="9"/>
  <c r="J880" i="9" s="1"/>
  <c r="H1043" i="9"/>
  <c r="M1043" i="9" s="1"/>
  <c r="N1043" i="9"/>
  <c r="N1359" i="9"/>
  <c r="H1359" i="9"/>
  <c r="M1359" i="9" s="1"/>
  <c r="N1444" i="9"/>
  <c r="H1444" i="9"/>
  <c r="M1444" i="9" s="1"/>
  <c r="H348" i="9"/>
  <c r="J348" i="9" s="1"/>
  <c r="N348" i="9"/>
  <c r="N496" i="9"/>
  <c r="H496" i="9"/>
  <c r="J496" i="9" s="1"/>
  <c r="I336" i="9"/>
  <c r="H749" i="9"/>
  <c r="M749" i="9" s="1"/>
  <c r="N749" i="9"/>
  <c r="H792" i="9"/>
  <c r="M792" i="9" s="1"/>
  <c r="N792" i="9"/>
  <c r="H5150" i="9"/>
  <c r="L5150" i="9" s="1"/>
  <c r="N5150" i="9"/>
  <c r="N4717" i="9"/>
  <c r="H4717" i="9"/>
  <c r="M4717" i="9" s="1"/>
  <c r="M4702" i="9" s="1"/>
  <c r="H5114" i="9"/>
  <c r="J5114" i="9" s="1"/>
  <c r="N5114" i="9"/>
  <c r="H4663" i="9"/>
  <c r="M4663" i="9" s="1"/>
  <c r="M4648" i="9" s="1"/>
  <c r="N4663" i="9"/>
  <c r="H4557" i="9"/>
  <c r="M4557" i="9" s="1"/>
  <c r="M4552" i="9" s="1"/>
  <c r="N4557" i="9"/>
  <c r="N4438" i="9"/>
  <c r="H4438" i="9"/>
  <c r="M4438" i="9" s="1"/>
  <c r="M4421" i="9" s="1"/>
  <c r="N4190" i="9"/>
  <c r="H4190" i="9"/>
  <c r="J4190" i="9" s="1"/>
  <c r="N4076" i="9"/>
  <c r="H4076" i="9"/>
  <c r="M4076" i="9" s="1"/>
  <c r="H4222" i="9"/>
  <c r="M4222" i="9" s="1"/>
  <c r="N4222" i="9"/>
  <c r="H4101" i="9"/>
  <c r="M4101" i="9" s="1"/>
  <c r="M4098" i="9" s="1"/>
  <c r="N4101" i="9"/>
  <c r="N4146" i="9"/>
  <c r="H4146" i="9"/>
  <c r="J4146" i="9" s="1"/>
  <c r="N3773" i="9"/>
  <c r="H3773" i="9"/>
  <c r="J3773" i="9" s="1"/>
  <c r="N3779" i="9"/>
  <c r="H3779" i="9"/>
  <c r="J3779" i="9" s="1"/>
  <c r="H3588" i="9"/>
  <c r="J3588" i="9" s="1"/>
  <c r="N3588" i="9"/>
  <c r="H3237" i="9"/>
  <c r="J3237" i="9" s="1"/>
  <c r="N3237" i="9"/>
  <c r="N3435" i="9"/>
  <c r="H3435" i="9"/>
  <c r="J3435" i="9" s="1"/>
  <c r="N3169" i="9"/>
  <c r="H3169" i="9"/>
  <c r="M3169" i="9" s="1"/>
  <c r="N2969" i="9"/>
  <c r="H2969" i="9"/>
  <c r="M2969" i="9" s="1"/>
  <c r="N2658" i="9"/>
  <c r="H2658" i="9"/>
  <c r="M2658" i="9" s="1"/>
  <c r="N2404" i="9"/>
  <c r="H2404" i="9"/>
  <c r="M2404" i="9" s="1"/>
  <c r="H2255" i="9"/>
  <c r="J2255" i="9" s="1"/>
  <c r="N2255" i="9"/>
  <c r="H2606" i="9"/>
  <c r="J2606" i="9" s="1"/>
  <c r="N2606" i="9"/>
  <c r="N1699" i="9"/>
  <c r="H1699" i="9"/>
  <c r="J1699" i="9" s="1"/>
  <c r="N2203" i="9"/>
  <c r="H2203" i="9"/>
  <c r="J2203" i="9" s="1"/>
  <c r="H2439" i="9"/>
  <c r="M2439" i="9" s="1"/>
  <c r="N2439" i="9"/>
  <c r="H1989" i="9"/>
  <c r="J1989" i="9" s="1"/>
  <c r="N1989" i="9"/>
  <c r="N1421" i="9"/>
  <c r="H1421" i="9"/>
  <c r="M1421" i="9" s="1"/>
  <c r="N872" i="9"/>
  <c r="H872" i="9"/>
  <c r="J872" i="9" s="1"/>
  <c r="N985" i="9"/>
  <c r="H985" i="9"/>
  <c r="M985" i="9" s="1"/>
  <c r="N1037" i="9"/>
  <c r="H1037" i="9"/>
  <c r="J1037" i="9" s="1"/>
  <c r="N1085" i="9"/>
  <c r="H1085" i="9"/>
  <c r="J1085" i="9" s="1"/>
  <c r="H723" i="9"/>
  <c r="M723" i="9" s="1"/>
  <c r="N723" i="9"/>
  <c r="N382" i="9"/>
  <c r="H382" i="9"/>
  <c r="J382" i="9" s="1"/>
  <c r="N438" i="9"/>
  <c r="H438" i="9"/>
  <c r="M438" i="9" s="1"/>
  <c r="N815" i="9"/>
  <c r="H815" i="9"/>
  <c r="M815" i="9" s="1"/>
  <c r="N317" i="9"/>
  <c r="H317" i="9"/>
  <c r="J317" i="9" s="1"/>
  <c r="N126" i="9"/>
  <c r="H126" i="9"/>
  <c r="M126" i="9" s="1"/>
  <c r="H488" i="9"/>
  <c r="M488" i="9" s="1"/>
  <c r="N488" i="9"/>
  <c r="H464" i="9"/>
  <c r="J464" i="9" s="1"/>
  <c r="N464" i="9"/>
  <c r="N5038" i="9"/>
  <c r="H5038" i="9"/>
  <c r="L5038" i="9" s="1"/>
  <c r="H4875" i="9"/>
  <c r="L4875" i="9" s="1"/>
  <c r="N4875" i="9"/>
  <c r="H5060" i="9"/>
  <c r="M5060" i="9" s="1"/>
  <c r="M5050" i="9" s="1"/>
  <c r="N5060" i="9"/>
  <c r="H4709" i="9"/>
  <c r="L4709" i="9" s="1"/>
  <c r="N4709" i="9"/>
  <c r="N4843" i="9"/>
  <c r="H4843" i="9"/>
  <c r="L4843" i="9" s="1"/>
  <c r="L4835" i="9" s="1"/>
  <c r="H4980" i="9"/>
  <c r="M4980" i="9" s="1"/>
  <c r="N4980" i="9"/>
  <c r="H4469" i="9"/>
  <c r="M4469" i="9" s="1"/>
  <c r="N4469" i="9"/>
  <c r="H4767" i="9"/>
  <c r="L4767" i="9" s="1"/>
  <c r="N4767" i="9"/>
  <c r="N4404" i="9"/>
  <c r="H4404" i="9"/>
  <c r="M4404" i="9" s="1"/>
  <c r="M4400" i="9" s="1"/>
  <c r="H4533" i="9"/>
  <c r="M4533" i="9" s="1"/>
  <c r="N4533" i="9"/>
  <c r="N4258" i="9"/>
  <c r="H4258" i="9"/>
  <c r="M4258" i="9" s="1"/>
  <c r="H3907" i="9"/>
  <c r="M3907" i="9" s="1"/>
  <c r="N3907" i="9"/>
  <c r="H4038" i="9"/>
  <c r="J4038" i="9" s="1"/>
  <c r="N4038" i="9"/>
  <c r="N3816" i="9"/>
  <c r="H3816" i="9"/>
  <c r="J3816" i="9" s="1"/>
  <c r="H4090" i="9"/>
  <c r="M4090" i="9" s="1"/>
  <c r="N4090" i="9"/>
  <c r="N3721" i="9"/>
  <c r="H3721" i="9"/>
  <c r="M3721" i="9" s="1"/>
  <c r="H3985" i="9"/>
  <c r="J3985" i="9" s="1"/>
  <c r="N3985" i="9"/>
  <c r="H3744" i="9"/>
  <c r="J3744" i="9" s="1"/>
  <c r="N3744" i="9"/>
  <c r="N3403" i="9"/>
  <c r="H3403" i="9"/>
  <c r="J3403" i="9" s="1"/>
  <c r="H3455" i="9"/>
  <c r="L3455" i="9" s="1"/>
  <c r="N3455" i="9"/>
  <c r="H3283" i="9"/>
  <c r="J3283" i="9" s="1"/>
  <c r="N3283" i="9"/>
  <c r="H3271" i="9"/>
  <c r="M3271" i="9" s="1"/>
  <c r="N3271" i="9"/>
  <c r="N3323" i="9"/>
  <c r="H3323" i="9"/>
  <c r="L3323" i="9" s="1"/>
  <c r="H3055" i="9"/>
  <c r="M3055" i="9" s="1"/>
  <c r="M3049" i="9" s="1"/>
  <c r="N3055" i="9"/>
  <c r="H2851" i="9"/>
  <c r="J2851" i="9" s="1"/>
  <c r="N2851" i="9"/>
  <c r="H3119" i="9"/>
  <c r="M3119" i="9" s="1"/>
  <c r="N3119" i="9"/>
  <c r="H2861" i="9"/>
  <c r="J2861" i="9" s="1"/>
  <c r="N2861" i="9"/>
  <c r="H3153" i="9"/>
  <c r="M3153" i="9" s="1"/>
  <c r="N3153" i="9"/>
  <c r="N2845" i="9"/>
  <c r="H2845" i="9"/>
  <c r="M2845" i="9" s="1"/>
  <c r="H2754" i="9"/>
  <c r="M2754" i="9" s="1"/>
  <c r="N2754" i="9"/>
  <c r="H2919" i="9"/>
  <c r="J2919" i="9" s="1"/>
  <c r="N2919" i="9"/>
  <c r="H1601" i="9"/>
  <c r="J1601" i="9" s="1"/>
  <c r="N1601" i="9"/>
  <c r="N2111" i="9"/>
  <c r="H2531" i="9"/>
  <c r="J2531" i="9" s="1"/>
  <c r="N2531" i="9"/>
  <c r="H1655" i="9"/>
  <c r="M1655" i="9" s="1"/>
  <c r="N1655" i="9"/>
  <c r="H1765" i="9"/>
  <c r="M1765" i="9" s="1"/>
  <c r="N1765" i="9"/>
  <c r="H1618" i="9"/>
  <c r="L1618" i="9" s="1"/>
  <c r="L1612" i="9" s="1"/>
  <c r="N1618" i="9"/>
  <c r="H1817" i="9"/>
  <c r="J1817" i="9" s="1"/>
  <c r="N1817" i="9"/>
  <c r="H1451" i="9"/>
  <c r="M1451" i="9" s="1"/>
  <c r="N1451" i="9"/>
  <c r="N1547" i="9"/>
  <c r="H1547" i="9"/>
  <c r="J1547" i="9" s="1"/>
  <c r="N1252" i="9"/>
  <c r="H1252" i="9"/>
  <c r="J1252" i="9" s="1"/>
  <c r="H715" i="9"/>
  <c r="J715" i="9" s="1"/>
  <c r="N715" i="9"/>
  <c r="H480" i="9"/>
  <c r="J480" i="9" s="1"/>
  <c r="N480" i="9"/>
  <c r="H616" i="9"/>
  <c r="J616" i="9" s="1"/>
  <c r="N616" i="9"/>
  <c r="N707" i="9"/>
  <c r="H707" i="9"/>
  <c r="M707" i="9" s="1"/>
  <c r="H416" i="9"/>
  <c r="M416" i="9" s="1"/>
  <c r="N416" i="9"/>
  <c r="I655" i="9"/>
  <c r="H1119" i="9"/>
  <c r="J1119" i="9" s="1"/>
  <c r="N1119" i="9"/>
  <c r="N456" i="9"/>
  <c r="H456" i="9"/>
  <c r="M456" i="9" s="1"/>
  <c r="N48" i="9"/>
  <c r="H48" i="9"/>
  <c r="M48" i="9" s="1"/>
  <c r="N54" i="9"/>
  <c r="H54" i="9"/>
  <c r="M54" i="9" s="1"/>
  <c r="H4865" i="9"/>
  <c r="L4865" i="9" s="1"/>
  <c r="N4865" i="9"/>
  <c r="N5184" i="9"/>
  <c r="H5184" i="9"/>
  <c r="M5184" i="9" s="1"/>
  <c r="H4925" i="9"/>
  <c r="M4925" i="9" s="1"/>
  <c r="M4914" i="9" s="1"/>
  <c r="N4925" i="9"/>
  <c r="N4398" i="9"/>
  <c r="H4398" i="9"/>
  <c r="L4398" i="9" s="1"/>
  <c r="L4394" i="9" s="1"/>
  <c r="N4306" i="9"/>
  <c r="H4306" i="9"/>
  <c r="M4306" i="9" s="1"/>
  <c r="M4291" i="9" s="1"/>
  <c r="H4362" i="9"/>
  <c r="L4362" i="9" s="1"/>
  <c r="L4356" i="9" s="1"/>
  <c r="N4362" i="9"/>
  <c r="N4060" i="9"/>
  <c r="H4060" i="9"/>
  <c r="M4060" i="9" s="1"/>
  <c r="N3717" i="9"/>
  <c r="H3717" i="9"/>
  <c r="M3717" i="9" s="1"/>
  <c r="H3580" i="9"/>
  <c r="J3580" i="9" s="1"/>
  <c r="N3580" i="9"/>
  <c r="H3656" i="9"/>
  <c r="J3656" i="9" s="1"/>
  <c r="N3656" i="9"/>
  <c r="N3375" i="9"/>
  <c r="H3375" i="9"/>
  <c r="J3375" i="9" s="1"/>
  <c r="N3189" i="9"/>
  <c r="H3189" i="9"/>
  <c r="J3189" i="9" s="1"/>
  <c r="H3215" i="9"/>
  <c r="M3215" i="9" s="1"/>
  <c r="N3215" i="9"/>
  <c r="N3172" i="9"/>
  <c r="H3172" i="9"/>
  <c r="L3172" i="9" s="1"/>
  <c r="N2835" i="9"/>
  <c r="H2835" i="9"/>
  <c r="M2835" i="9" s="1"/>
  <c r="H2814" i="9"/>
  <c r="M2814" i="9" s="1"/>
  <c r="N2814" i="9"/>
  <c r="N1581" i="9"/>
  <c r="H1581" i="9"/>
  <c r="J1581" i="9" s="1"/>
  <c r="H3898" i="9"/>
  <c r="J3898" i="9" s="1"/>
  <c r="N3898" i="9"/>
  <c r="N2079" i="9"/>
  <c r="H2079" i="9"/>
  <c r="J2079" i="9" s="1"/>
  <c r="H2336" i="9"/>
  <c r="M2336" i="9" s="1"/>
  <c r="N2336" i="9"/>
  <c r="H1809" i="9"/>
  <c r="J1809" i="9" s="1"/>
  <c r="N1809" i="9"/>
  <c r="H1973" i="9"/>
  <c r="M1973" i="9" s="1"/>
  <c r="H1585" i="9"/>
  <c r="J1585" i="9" s="1"/>
  <c r="N1585" i="9"/>
  <c r="N1543" i="9"/>
  <c r="H1543" i="9"/>
  <c r="J1543" i="9" s="1"/>
  <c r="H2071" i="9"/>
  <c r="M2071" i="9" s="1"/>
  <c r="N2071" i="9"/>
  <c r="H1234" i="9"/>
  <c r="M1234" i="9" s="1"/>
  <c r="N1234" i="9"/>
  <c r="N1432" i="9"/>
  <c r="H1432" i="9"/>
  <c r="M1432" i="9" s="1"/>
  <c r="H698" i="9"/>
  <c r="J698" i="9" s="1"/>
  <c r="N698" i="9"/>
  <c r="H308" i="9"/>
  <c r="M308" i="9" s="1"/>
  <c r="N308" i="9"/>
  <c r="N143" i="9"/>
  <c r="H143" i="9"/>
  <c r="M143" i="9" s="1"/>
  <c r="N390" i="9"/>
  <c r="H390" i="9"/>
  <c r="M390" i="9" s="1"/>
  <c r="H658" i="9"/>
  <c r="M658" i="9" s="1"/>
  <c r="N658" i="9"/>
  <c r="H568" i="9"/>
  <c r="J568" i="9" s="1"/>
  <c r="N568" i="9"/>
  <c r="H772" i="9"/>
  <c r="M772" i="9" s="1"/>
  <c r="N772" i="9"/>
  <c r="N5018" i="9"/>
  <c r="H5018" i="9"/>
  <c r="L5018" i="9" s="1"/>
  <c r="N5162" i="9"/>
  <c r="H5162" i="9"/>
  <c r="M5162" i="9" s="1"/>
  <c r="H4973" i="9"/>
  <c r="M4973" i="9" s="1"/>
  <c r="N4973" i="9"/>
  <c r="I4648" i="9"/>
  <c r="K4648" i="9" s="1"/>
  <c r="H4430" i="9"/>
  <c r="L4430" i="9" s="1"/>
  <c r="N4430" i="9"/>
  <c r="N4248" i="9"/>
  <c r="H4248" i="9"/>
  <c r="M4248" i="9" s="1"/>
  <c r="H4484" i="9"/>
  <c r="L4484" i="9" s="1"/>
  <c r="N4484" i="9"/>
  <c r="N4252" i="9"/>
  <c r="H4252" i="9"/>
  <c r="M4252" i="9" s="1"/>
  <c r="H4350" i="9"/>
  <c r="L4350" i="9" s="1"/>
  <c r="N4350" i="9"/>
  <c r="N4186" i="9"/>
  <c r="H4186" i="9"/>
  <c r="M4186" i="9" s="1"/>
  <c r="H4034" i="9"/>
  <c r="J4034" i="9" s="1"/>
  <c r="N4034" i="9"/>
  <c r="H4549" i="9"/>
  <c r="M4549" i="9" s="1"/>
  <c r="M4544" i="9" s="1"/>
  <c r="N4549" i="9"/>
  <c r="N3709" i="9"/>
  <c r="H3709" i="9"/>
  <c r="J3709" i="9" s="1"/>
  <c r="N3642" i="9"/>
  <c r="H3642" i="9"/>
  <c r="M3642" i="9" s="1"/>
  <c r="H3425" i="9"/>
  <c r="J3425" i="9" s="1"/>
  <c r="N3425" i="9"/>
  <c r="H4459" i="9"/>
  <c r="M4459" i="9" s="1"/>
  <c r="N4459" i="9"/>
  <c r="H3700" i="9"/>
  <c r="M3700" i="9" s="1"/>
  <c r="N3700" i="9"/>
  <c r="N3275" i="9"/>
  <c r="H3275" i="9"/>
  <c r="L3275" i="9" s="1"/>
  <c r="H3241" i="9"/>
  <c r="J3241" i="9" s="1"/>
  <c r="N3241" i="9"/>
  <c r="N3181" i="9"/>
  <c r="H3181" i="9"/>
  <c r="M3181" i="9" s="1"/>
  <c r="N3158" i="9"/>
  <c r="H3158" i="9"/>
  <c r="L3158" i="9" s="1"/>
  <c r="N2897" i="9"/>
  <c r="H2897" i="9"/>
  <c r="M2897" i="9" s="1"/>
  <c r="H3219" i="9"/>
  <c r="M3219" i="9" s="1"/>
  <c r="N3219" i="9"/>
  <c r="I2642" i="9"/>
  <c r="H2518" i="9"/>
  <c r="J2518" i="9" s="1"/>
  <c r="N2518" i="9"/>
  <c r="N3853" i="9"/>
  <c r="H3853" i="9"/>
  <c r="M3853" i="9" s="1"/>
  <c r="N1909" i="9"/>
  <c r="H1909" i="9"/>
  <c r="M1909" i="9" s="1"/>
  <c r="H2053" i="9"/>
  <c r="J2053" i="9" s="1"/>
  <c r="N2053" i="9"/>
  <c r="H2410" i="9"/>
  <c r="J2410" i="9" s="1"/>
  <c r="N2410" i="9"/>
  <c r="N1349" i="9"/>
  <c r="H1349" i="9"/>
  <c r="M1349" i="9" s="1"/>
  <c r="H2061" i="9"/>
  <c r="M2061" i="9" s="1"/>
  <c r="N2061" i="9"/>
  <c r="N1398" i="9"/>
  <c r="H1398" i="9"/>
  <c r="L1398" i="9" s="1"/>
  <c r="L1369" i="9" s="1"/>
  <c r="H1428" i="9"/>
  <c r="J1428" i="9" s="1"/>
  <c r="N1428" i="9"/>
  <c r="N1531" i="9"/>
  <c r="H1531" i="9"/>
  <c r="J1531" i="9" s="1"/>
  <c r="H1127" i="9"/>
  <c r="J1127" i="9" s="1"/>
  <c r="N1127" i="9"/>
  <c r="N789" i="9"/>
  <c r="H789" i="9"/>
  <c r="M789" i="9" s="1"/>
  <c r="N727" i="9"/>
  <c r="H727" i="9"/>
  <c r="M727" i="9" s="1"/>
  <c r="N162" i="9"/>
  <c r="H162" i="9"/>
  <c r="M162" i="9" s="1"/>
  <c r="H803" i="9"/>
  <c r="M803" i="9" s="1"/>
  <c r="N803" i="9"/>
  <c r="N694" i="9"/>
  <c r="H694" i="9"/>
  <c r="M694" i="9" s="1"/>
  <c r="N362" i="9"/>
  <c r="H362" i="9"/>
  <c r="M362" i="9" s="1"/>
  <c r="H43" i="9"/>
  <c r="M43" i="9" s="1"/>
  <c r="N43" i="9"/>
  <c r="N5075" i="9"/>
  <c r="H5075" i="9"/>
  <c r="L5075" i="9" s="1"/>
  <c r="N5196" i="9"/>
  <c r="H5196" i="9"/>
  <c r="L5196" i="9" s="1"/>
  <c r="N5057" i="9"/>
  <c r="H5057" i="9"/>
  <c r="L5057" i="9" s="1"/>
  <c r="H4889" i="9"/>
  <c r="L4889" i="9" s="1"/>
  <c r="L4886" i="9" s="1"/>
  <c r="N4889" i="9"/>
  <c r="N4242" i="9"/>
  <c r="H4242" i="9"/>
  <c r="M4242" i="9" s="1"/>
  <c r="H4272" i="9"/>
  <c r="M4272" i="9" s="1"/>
  <c r="N4272" i="9"/>
  <c r="N4682" i="9"/>
  <c r="H4682" i="9"/>
  <c r="L4682" i="9" s="1"/>
  <c r="N4079" i="9"/>
  <c r="H4079" i="9"/>
  <c r="M4079" i="9" s="1"/>
  <c r="H3982" i="9"/>
  <c r="M3982" i="9" s="1"/>
  <c r="N3982" i="9"/>
  <c r="N3665" i="9"/>
  <c r="H3665" i="9"/>
  <c r="M3665" i="9" s="1"/>
  <c r="H3572" i="9"/>
  <c r="M3572" i="9" s="1"/>
  <c r="M3565" i="9" s="1"/>
  <c r="N3572" i="9"/>
  <c r="H3652" i="9"/>
  <c r="M3652" i="9" s="1"/>
  <c r="N3652" i="9"/>
  <c r="H3385" i="9"/>
  <c r="J3385" i="9" s="1"/>
  <c r="N3385" i="9"/>
  <c r="N3303" i="9"/>
  <c r="H3303" i="9"/>
  <c r="J3303" i="9" s="1"/>
  <c r="H3739" i="9"/>
  <c r="J3739" i="9" s="1"/>
  <c r="N3739" i="9"/>
  <c r="N3103" i="9"/>
  <c r="H3103" i="9"/>
  <c r="M3103" i="9" s="1"/>
  <c r="H4282" i="9"/>
  <c r="J4282" i="9" s="1"/>
  <c r="N4282" i="9"/>
  <c r="N2602" i="9"/>
  <c r="H2602" i="9"/>
  <c r="J2602" i="9" s="1"/>
  <c r="H2829" i="9"/>
  <c r="J2829" i="9" s="1"/>
  <c r="N2829" i="9"/>
  <c r="H2729" i="9"/>
  <c r="M2729" i="9" s="1"/>
  <c r="N2729" i="9"/>
  <c r="N2623" i="9"/>
  <c r="H2623" i="9"/>
  <c r="J2623" i="9" s="1"/>
  <c r="H2645" i="9"/>
  <c r="J2645" i="9" s="1"/>
  <c r="N2645" i="9"/>
  <c r="H2593" i="9"/>
  <c r="M2593" i="9" s="1"/>
  <c r="N2593" i="9"/>
  <c r="N2015" i="9"/>
  <c r="H2015" i="9"/>
  <c r="J2015" i="9" s="1"/>
  <c r="N2537" i="9"/>
  <c r="H2537" i="9"/>
  <c r="M2537" i="9" s="1"/>
  <c r="N2207" i="9"/>
  <c r="H2207" i="9"/>
  <c r="J2207" i="9" s="1"/>
  <c r="N1835" i="9"/>
  <c r="H1835" i="9"/>
  <c r="J1835" i="9" s="1"/>
  <c r="H1891" i="9"/>
  <c r="M1891" i="9" s="1"/>
  <c r="N1891" i="9"/>
  <c r="N1627" i="9"/>
  <c r="H1627" i="9"/>
  <c r="M1627" i="9" s="1"/>
  <c r="M1620" i="9" s="1"/>
  <c r="N1341" i="9"/>
  <c r="H1341" i="9"/>
  <c r="M1341" i="9" s="1"/>
  <c r="M1338" i="9" s="1"/>
  <c r="N1196" i="9"/>
  <c r="H1196" i="9"/>
  <c r="M1196" i="9" s="1"/>
  <c r="I2004" i="9"/>
  <c r="H2044" i="9"/>
  <c r="M2044" i="9" s="1"/>
  <c r="N2044" i="9"/>
  <c r="H1509" i="9"/>
  <c r="J1509" i="9" s="1"/>
  <c r="N1509" i="9"/>
  <c r="N1189" i="9"/>
  <c r="H1189" i="9"/>
  <c r="M1189" i="9" s="1"/>
  <c r="H1418" i="9"/>
  <c r="M1418" i="9" s="1"/>
  <c r="N1418" i="9"/>
  <c r="H1472" i="9"/>
  <c r="M1472" i="9" s="1"/>
  <c r="N1472" i="9"/>
  <c r="H1330" i="9"/>
  <c r="M1330" i="9" s="1"/>
  <c r="N1330" i="9"/>
  <c r="N585" i="9"/>
  <c r="H585" i="9"/>
  <c r="J585" i="9" s="1"/>
  <c r="H472" i="9"/>
  <c r="M472" i="9" s="1"/>
  <c r="N472" i="9"/>
  <c r="H624" i="9"/>
  <c r="M624" i="9" s="1"/>
  <c r="N624" i="9"/>
  <c r="N90" i="9"/>
  <c r="H90" i="9"/>
  <c r="J90" i="9" s="1"/>
  <c r="N367" i="9"/>
  <c r="H367" i="9"/>
  <c r="M367" i="9" s="1"/>
  <c r="H228" i="9"/>
  <c r="M228" i="9" s="1"/>
  <c r="H5002" i="9"/>
  <c r="M5002" i="9" s="1"/>
  <c r="N5002" i="9"/>
  <c r="H5138" i="9"/>
  <c r="M5138" i="9" s="1"/>
  <c r="N5138" i="9"/>
  <c r="H4821" i="9"/>
  <c r="L4821" i="9" s="1"/>
  <c r="N4821" i="9"/>
  <c r="N4861" i="9"/>
  <c r="H4861" i="9"/>
  <c r="L4861" i="9" s="1"/>
  <c r="N4811" i="9"/>
  <c r="H4811" i="9"/>
  <c r="L4811" i="9" s="1"/>
  <c r="N4727" i="9"/>
  <c r="H4727" i="9"/>
  <c r="L4727" i="9" s="1"/>
  <c r="H4673" i="9"/>
  <c r="L4673" i="9" s="1"/>
  <c r="N4673" i="9"/>
  <c r="H4515" i="9"/>
  <c r="L4515" i="9" s="1"/>
  <c r="L4510" i="9" s="1"/>
  <c r="N4515" i="9"/>
  <c r="H4262" i="9"/>
  <c r="M4262" i="9" s="1"/>
  <c r="N4262" i="9"/>
  <c r="N4055" i="9"/>
  <c r="H4055" i="9"/>
  <c r="M4055" i="9" s="1"/>
  <c r="H4370" i="9"/>
  <c r="L4370" i="9" s="1"/>
  <c r="L4364" i="9" s="1"/>
  <c r="N4370" i="9"/>
  <c r="H4126" i="9"/>
  <c r="M4126" i="9" s="1"/>
  <c r="M4123" i="9" s="1"/>
  <c r="N4126" i="9"/>
  <c r="H4022" i="9"/>
  <c r="J4022" i="9" s="1"/>
  <c r="N4022" i="9"/>
  <c r="H4378" i="9"/>
  <c r="M4378" i="9" s="1"/>
  <c r="M4372" i="9" s="1"/>
  <c r="N4378" i="9"/>
  <c r="H4046" i="9"/>
  <c r="M4046" i="9" s="1"/>
  <c r="N4046" i="9"/>
  <c r="N3912" i="9"/>
  <c r="H3912" i="9"/>
  <c r="M3912" i="9" s="1"/>
  <c r="H3668" i="9"/>
  <c r="J3668" i="9" s="1"/>
  <c r="N3668" i="9"/>
  <c r="N3267" i="9"/>
  <c r="H3267" i="9"/>
  <c r="M3267" i="9" s="1"/>
  <c r="N3395" i="9"/>
  <c r="H3395" i="9"/>
  <c r="M3395" i="9" s="1"/>
  <c r="N2939" i="9"/>
  <c r="H2939" i="9"/>
  <c r="J2939" i="9" s="1"/>
  <c r="H3227" i="9"/>
  <c r="M3227" i="9" s="1"/>
  <c r="N3227" i="9"/>
  <c r="N3081" i="9"/>
  <c r="H3081" i="9"/>
  <c r="M3081" i="9" s="1"/>
  <c r="H2572" i="9"/>
  <c r="J2572" i="9" s="1"/>
  <c r="N2572" i="9"/>
  <c r="H2716" i="9"/>
  <c r="M2716" i="9" s="1"/>
  <c r="N2716" i="9"/>
  <c r="H2366" i="9"/>
  <c r="J2366" i="9" s="1"/>
  <c r="N2366" i="9"/>
  <c r="N2463" i="9"/>
  <c r="H2463" i="9"/>
  <c r="M2463" i="9" s="1"/>
  <c r="N2294" i="9"/>
  <c r="H2294" i="9"/>
  <c r="J2294" i="9" s="1"/>
  <c r="H1679" i="9"/>
  <c r="J1679" i="9" s="1"/>
  <c r="N1679" i="9"/>
  <c r="H2115" i="9"/>
  <c r="J2115" i="9" s="1"/>
  <c r="N2115" i="9"/>
  <c r="H1935" i="9"/>
  <c r="J1935" i="9" s="1"/>
  <c r="N1935" i="9"/>
  <c r="N1333" i="9"/>
  <c r="H1333" i="9"/>
  <c r="M1333" i="9" s="1"/>
  <c r="N1551" i="9"/>
  <c r="H1551" i="9"/>
  <c r="J1551" i="9" s="1"/>
  <c r="N1408" i="9"/>
  <c r="H1408" i="9"/>
  <c r="L1408" i="9" s="1"/>
  <c r="N1168" i="9"/>
  <c r="H1168" i="9"/>
  <c r="M1168" i="9" s="1"/>
  <c r="M1165" i="9" s="1"/>
  <c r="H2007" i="9"/>
  <c r="J2007" i="9" s="1"/>
  <c r="N2007" i="9"/>
  <c r="H1015" i="9"/>
  <c r="J1015" i="9" s="1"/>
  <c r="N1015" i="9"/>
  <c r="H1271" i="9"/>
  <c r="J1271" i="9" s="1"/>
  <c r="N1271" i="9"/>
  <c r="H1054" i="9"/>
  <c r="J1054" i="9" s="1"/>
  <c r="N1054" i="9"/>
  <c r="H759" i="9"/>
  <c r="M759" i="9" s="1"/>
  <c r="N759" i="9"/>
  <c r="H1412" i="9"/>
  <c r="L1412" i="9" s="1"/>
  <c r="N1412" i="9"/>
  <c r="H460" i="9"/>
  <c r="M460" i="9" s="1"/>
  <c r="N460" i="9"/>
  <c r="H811" i="9"/>
  <c r="M811" i="9" s="1"/>
  <c r="N811" i="9"/>
  <c r="H86" i="9"/>
  <c r="M86" i="9" s="1"/>
  <c r="N86" i="9"/>
  <c r="H512" i="9"/>
  <c r="J512" i="9" s="1"/>
  <c r="N512" i="9"/>
  <c r="H253" i="9"/>
  <c r="M253" i="9" s="1"/>
  <c r="N253" i="9"/>
  <c r="N243" i="9"/>
  <c r="H243" i="9"/>
  <c r="M243" i="9" s="1"/>
  <c r="H208" i="9"/>
  <c r="M208" i="9" s="1"/>
  <c r="N208" i="9"/>
  <c r="N2431" i="9" l="1"/>
  <c r="H378" i="9"/>
  <c r="M378" i="9" s="1"/>
  <c r="H446" i="9"/>
  <c r="J446" i="9" s="1"/>
  <c r="H2285" i="9"/>
  <c r="M2285" i="9" s="1"/>
  <c r="N3037" i="9"/>
  <c r="M4442" i="9"/>
  <c r="N3470" i="9"/>
  <c r="N2738" i="9"/>
  <c r="H358" i="9"/>
  <c r="M358" i="9" s="1"/>
  <c r="M1468" i="9"/>
  <c r="H3073" i="9"/>
  <c r="M3073" i="9" s="1"/>
  <c r="N406" i="9"/>
  <c r="M4042" i="9"/>
  <c r="K3565" i="9"/>
  <c r="N3207" i="9"/>
  <c r="H3208" i="9" s="1"/>
  <c r="M3208" i="9" s="1"/>
  <c r="M3200" i="9" s="1"/>
  <c r="K3057" i="9"/>
  <c r="J523" i="9"/>
  <c r="K523" i="9" s="1"/>
  <c r="N4000" i="9"/>
  <c r="H2915" i="9"/>
  <c r="J2915" i="9" s="1"/>
  <c r="K5199" i="9"/>
  <c r="J2579" i="9"/>
  <c r="K2579" i="9" s="1"/>
  <c r="J730" i="9"/>
  <c r="K730" i="9" s="1"/>
  <c r="J3003" i="9"/>
  <c r="K3003" i="9" s="1"/>
  <c r="J4214" i="9"/>
  <c r="K4214" i="9" s="1"/>
  <c r="J2936" i="9"/>
  <c r="K2936" i="9" s="1"/>
  <c r="J2620" i="9"/>
  <c r="K2620" i="9" s="1"/>
  <c r="J3421" i="9"/>
  <c r="K3421" i="9" s="1"/>
  <c r="J3186" i="9"/>
  <c r="K3186" i="9" s="1"/>
  <c r="J305" i="9"/>
  <c r="K305" i="9" s="1"/>
  <c r="J1033" i="9"/>
  <c r="K1033" i="9" s="1"/>
  <c r="J2923" i="9"/>
  <c r="K2923" i="9" s="1"/>
  <c r="J2973" i="9"/>
  <c r="J908" i="9"/>
  <c r="K908" i="9" s="1"/>
  <c r="J500" i="9"/>
  <c r="K500" i="9" s="1"/>
  <c r="J573" i="9"/>
  <c r="K573" i="9" s="1"/>
  <c r="J1425" i="9"/>
  <c r="K1425" i="9" s="1"/>
  <c r="J140" i="9"/>
  <c r="K140" i="9" s="1"/>
  <c r="J829" i="9"/>
  <c r="K829" i="9" s="1"/>
  <c r="J971" i="9"/>
  <c r="K971" i="9" s="1"/>
  <c r="J434" i="9"/>
  <c r="K434" i="9" s="1"/>
  <c r="J807" i="9"/>
  <c r="K807" i="9" s="1"/>
  <c r="J4138" i="9"/>
  <c r="K4138" i="9" s="1"/>
  <c r="J2790" i="9"/>
  <c r="J3090" i="9"/>
  <c r="K3090" i="9" s="1"/>
  <c r="J4264" i="9"/>
  <c r="K4264" i="9" s="1"/>
  <c r="K402" i="9"/>
  <c r="J3625" i="9"/>
  <c r="K3625" i="9" s="1"/>
  <c r="J1319" i="9"/>
  <c r="J3019" i="9"/>
  <c r="K3019" i="9" s="1"/>
  <c r="K5176" i="9"/>
  <c r="J1262" i="9"/>
  <c r="K1262" i="9" s="1"/>
  <c r="J877" i="9"/>
  <c r="K877" i="9" s="1"/>
  <c r="J952" i="9"/>
  <c r="K952" i="9" s="1"/>
  <c r="J185" i="9"/>
  <c r="K185" i="9" s="1"/>
  <c r="J1023" i="9"/>
  <c r="K1023" i="9" s="1"/>
  <c r="J1067" i="9"/>
  <c r="K1067" i="9" s="1"/>
  <c r="J941" i="9"/>
  <c r="K941" i="9" s="1"/>
  <c r="J4087" i="9"/>
  <c r="K4087" i="9" s="1"/>
  <c r="J468" i="9"/>
  <c r="K468" i="9" s="1"/>
  <c r="J3399" i="9"/>
  <c r="K3399" i="9" s="1"/>
  <c r="J869" i="9"/>
  <c r="K869" i="9" s="1"/>
  <c r="J885" i="9"/>
  <c r="K885" i="9" s="1"/>
  <c r="J1724" i="9"/>
  <c r="K1724" i="9" s="1"/>
  <c r="J933" i="9"/>
  <c r="K933" i="9" s="1"/>
  <c r="J1281" i="9"/>
  <c r="J1011" i="9"/>
  <c r="K1011" i="9" s="1"/>
  <c r="J2498" i="9"/>
  <c r="K2498" i="9" s="1"/>
  <c r="J484" i="9"/>
  <c r="K484" i="9" s="1"/>
  <c r="J1689" i="9"/>
  <c r="K1689" i="9" s="1"/>
  <c r="J900" i="9"/>
  <c r="K900" i="9" s="1"/>
  <c r="J2417" i="9"/>
  <c r="K2417" i="9" s="1"/>
  <c r="J1095" i="9"/>
  <c r="K1095" i="9" s="1"/>
  <c r="J1468" i="9"/>
  <c r="K1468" i="9" s="1"/>
  <c r="K1281" i="9"/>
  <c r="J703" i="9"/>
  <c r="K703" i="9" s="1"/>
  <c r="J370" i="9"/>
  <c r="K370" i="9" s="1"/>
  <c r="J1478" i="9"/>
  <c r="K1478" i="9" s="1"/>
  <c r="J2609" i="9"/>
  <c r="K2609" i="9" s="1"/>
  <c r="J2589" i="9"/>
  <c r="K2589" i="9" s="1"/>
  <c r="K5130" i="9"/>
  <c r="J2569" i="9"/>
  <c r="K2569" i="9" s="1"/>
  <c r="J83" i="9"/>
  <c r="K83" i="9" s="1"/>
  <c r="J3577" i="9"/>
  <c r="K3577" i="9" s="1"/>
  <c r="J1243" i="9"/>
  <c r="K1243" i="9" s="1"/>
  <c r="J452" i="9"/>
  <c r="K452" i="9" s="1"/>
  <c r="J5107" i="9"/>
  <c r="K5107" i="9" s="1"/>
  <c r="J1074" i="9"/>
  <c r="K1074" i="9" s="1"/>
  <c r="J3307" i="9"/>
  <c r="K3307" i="9" s="1"/>
  <c r="J290" i="9"/>
  <c r="K290" i="9" s="1"/>
  <c r="J336" i="9"/>
  <c r="K336" i="9" s="1"/>
  <c r="J155" i="9"/>
  <c r="K155" i="9" s="1"/>
  <c r="J418" i="9"/>
  <c r="K418" i="9" s="1"/>
  <c r="J859" i="9"/>
  <c r="K859" i="9" s="1"/>
  <c r="J3465" i="9"/>
  <c r="K3465" i="9" s="1"/>
  <c r="J230" i="9"/>
  <c r="K230" i="9" s="1"/>
  <c r="J39" i="9"/>
  <c r="K39" i="9" s="1"/>
  <c r="J1675" i="9"/>
  <c r="K1675" i="9" s="1"/>
  <c r="J170" i="9"/>
  <c r="K170" i="9" s="1"/>
  <c r="J4160" i="9"/>
  <c r="K4160" i="9" s="1"/>
  <c r="K1319" i="9"/>
  <c r="J1369" i="9"/>
  <c r="K1369" i="9" s="1"/>
  <c r="K2973" i="9"/>
  <c r="J1081" i="9"/>
  <c r="K1081" i="9" s="1"/>
  <c r="J4182" i="9"/>
  <c r="K4182" i="9" s="1"/>
  <c r="J1057" i="9"/>
  <c r="K1057" i="9" s="1"/>
  <c r="J2928" i="9"/>
  <c r="K2928" i="9" s="1"/>
  <c r="J320" i="9"/>
  <c r="K320" i="9" s="1"/>
  <c r="J774" i="9"/>
  <c r="K774" i="9" s="1"/>
  <c r="J215" i="9"/>
  <c r="K215" i="9" s="1"/>
  <c r="K2790" i="9"/>
  <c r="K3451" i="9"/>
  <c r="N133" i="9"/>
  <c r="N3691" i="9"/>
  <c r="N3317" i="9"/>
  <c r="N3077" i="9"/>
  <c r="N1743" i="9"/>
  <c r="H1744" i="9" s="1"/>
  <c r="M1744" i="9" s="1"/>
  <c r="H3025" i="9"/>
  <c r="L3025" i="9" s="1"/>
  <c r="L3019" i="9" s="1"/>
  <c r="H80" i="9"/>
  <c r="M80" i="9" s="1"/>
  <c r="M129" i="9"/>
  <c r="L4872" i="9"/>
  <c r="H1389" i="9"/>
  <c r="M1389" i="9" s="1"/>
  <c r="N1389" i="9"/>
  <c r="N4870" i="9"/>
  <c r="H2421" i="9"/>
  <c r="M2421" i="9" s="1"/>
  <c r="J1123" i="9"/>
  <c r="K1123" i="9" s="1"/>
  <c r="J3592" i="9"/>
  <c r="K3592" i="9" s="1"/>
  <c r="J2964" i="9"/>
  <c r="K2964" i="9" s="1"/>
  <c r="J1823" i="9"/>
  <c r="K1823" i="9" s="1"/>
  <c r="N4949" i="9"/>
  <c r="H1492" i="9"/>
  <c r="M1492" i="9" s="1"/>
  <c r="M4928" i="9"/>
  <c r="M3544" i="9"/>
  <c r="H189" i="9"/>
  <c r="M189" i="9" s="1"/>
  <c r="N189" i="9"/>
  <c r="J2126" i="9"/>
  <c r="K2126" i="9" s="1"/>
  <c r="N2135" i="9"/>
  <c r="H3525" i="9"/>
  <c r="L3525" i="9" s="1"/>
  <c r="L3521" i="9" s="1"/>
  <c r="J2599" i="9"/>
  <c r="K2599" i="9" s="1"/>
  <c r="H3017" i="9"/>
  <c r="L3017" i="9" s="1"/>
  <c r="L3011" i="9" s="1"/>
  <c r="M3507" i="9"/>
  <c r="H1440" i="9"/>
  <c r="M1440" i="9" s="1"/>
  <c r="M2589" i="9"/>
  <c r="H2143" i="9"/>
  <c r="M2143" i="9" s="1"/>
  <c r="N3526" i="9"/>
  <c r="L5050" i="9"/>
  <c r="N3761" i="9"/>
  <c r="H3762" i="9" s="1"/>
  <c r="J3762" i="9" s="1"/>
  <c r="H1050" i="9"/>
  <c r="M1050" i="9" s="1"/>
  <c r="N1050" i="9"/>
  <c r="N651" i="9"/>
  <c r="N536" i="9"/>
  <c r="J1045" i="9"/>
  <c r="K1045" i="9" s="1"/>
  <c r="H919" i="9"/>
  <c r="M919" i="9" s="1"/>
  <c r="J2067" i="9"/>
  <c r="K2067" i="9" s="1"/>
  <c r="M39" i="9"/>
  <c r="L4760" i="9"/>
  <c r="H294" i="9"/>
  <c r="M294" i="9" s="1"/>
  <c r="H334" i="9"/>
  <c r="M334" i="9" s="1"/>
  <c r="M320" i="9" s="1"/>
  <c r="J3011" i="9"/>
  <c r="K3011" i="9" s="1"/>
  <c r="H1563" i="9"/>
  <c r="J1563" i="9" s="1"/>
  <c r="M4224" i="9"/>
  <c r="H2025" i="9"/>
  <c r="M2025" i="9" s="1"/>
  <c r="H3094" i="9"/>
  <c r="M3094" i="9" s="1"/>
  <c r="N3094" i="9"/>
  <c r="L4858" i="9"/>
  <c r="M1198" i="9"/>
  <c r="N122" i="9"/>
  <c r="H122" i="9"/>
  <c r="M122" i="9" s="1"/>
  <c r="J2290" i="9"/>
  <c r="K2290" i="9" s="1"/>
  <c r="N898" i="9"/>
  <c r="H898" i="9"/>
  <c r="L898" i="9" s="1"/>
  <c r="M4062" i="9"/>
  <c r="N675" i="9"/>
  <c r="J3382" i="9"/>
  <c r="K3382" i="9" s="1"/>
  <c r="M107" i="9"/>
  <c r="J2524" i="9"/>
  <c r="K2524" i="9" s="1"/>
  <c r="M1319" i="9"/>
  <c r="H3882" i="9"/>
  <c r="J3882" i="9" s="1"/>
  <c r="N3882" i="9"/>
  <c r="J2549" i="9"/>
  <c r="K2549" i="9" s="1"/>
  <c r="N4013" i="9"/>
  <c r="H4013" i="9"/>
  <c r="M4013" i="9" s="1"/>
  <c r="L4618" i="9"/>
  <c r="J1748" i="9"/>
  <c r="K1748" i="9" s="1"/>
  <c r="M1346" i="9"/>
  <c r="J2668" i="9"/>
  <c r="K2668" i="9" s="1"/>
  <c r="N1589" i="9"/>
  <c r="H1589" i="9"/>
  <c r="J1589" i="9" s="1"/>
  <c r="N23" i="9"/>
  <c r="H23" i="9"/>
  <c r="M23" i="9" s="1"/>
  <c r="L5088" i="9"/>
  <c r="N2190" i="9"/>
  <c r="N2191" i="9" s="1"/>
  <c r="J2354" i="9"/>
  <c r="K2354" i="9" s="1"/>
  <c r="L4666" i="9"/>
  <c r="H4157" i="9"/>
  <c r="J4157" i="9" s="1"/>
  <c r="N4157" i="9"/>
  <c r="N8" i="9"/>
  <c r="H8" i="9"/>
  <c r="M8" i="9" s="1"/>
  <c r="H3604" i="9"/>
  <c r="M3604" i="9" s="1"/>
  <c r="N3604" i="9"/>
  <c r="H283" i="9"/>
  <c r="M283" i="9" s="1"/>
  <c r="N283" i="9"/>
  <c r="M4244" i="9"/>
  <c r="N3757" i="9"/>
  <c r="H3757" i="9"/>
  <c r="M3757" i="9" s="1"/>
  <c r="H2455" i="9"/>
  <c r="J2455" i="9" s="1"/>
  <c r="N2455" i="9"/>
  <c r="L4790" i="9"/>
  <c r="J671" i="9"/>
  <c r="K671" i="9" s="1"/>
  <c r="M4234" i="9"/>
  <c r="N2991" i="9"/>
  <c r="H2991" i="9"/>
  <c r="J2991" i="9" s="1"/>
  <c r="J2029" i="9"/>
  <c r="K2029" i="9" s="1"/>
  <c r="J2379" i="9"/>
  <c r="K2379" i="9" s="1"/>
  <c r="H561" i="9"/>
  <c r="M561" i="9" s="1"/>
  <c r="N561" i="9"/>
  <c r="N2567" i="9"/>
  <c r="H2567" i="9"/>
  <c r="M2567" i="9" s="1"/>
  <c r="H1857" i="9"/>
  <c r="M1857" i="9" s="1"/>
  <c r="N1857" i="9"/>
  <c r="N2180" i="9"/>
  <c r="H2180" i="9"/>
  <c r="J2180" i="9" s="1"/>
  <c r="H2425" i="9"/>
  <c r="M2425" i="9" s="1"/>
  <c r="N2425" i="9"/>
  <c r="H76" i="9"/>
  <c r="M76" i="9" s="1"/>
  <c r="N76" i="9"/>
  <c r="N3123" i="9"/>
  <c r="H3123" i="9"/>
  <c r="M3123" i="9" s="1"/>
  <c r="N2680" i="9"/>
  <c r="H2680" i="9"/>
  <c r="M2680" i="9" s="1"/>
  <c r="N3917" i="9"/>
  <c r="H3917" i="9"/>
  <c r="J3917" i="9" s="1"/>
  <c r="N3372" i="9"/>
  <c r="H3372" i="9"/>
  <c r="M3372" i="9" s="1"/>
  <c r="M3140" i="9"/>
  <c r="N5029" i="9"/>
  <c r="H5029" i="9"/>
  <c r="L5029" i="9" s="1"/>
  <c r="H5086" i="9"/>
  <c r="L5086" i="9" s="1"/>
  <c r="N5086" i="9"/>
  <c r="H551" i="9"/>
  <c r="J551" i="9" s="1"/>
  <c r="N551" i="9"/>
  <c r="N679" i="9"/>
  <c r="H679" i="9"/>
  <c r="M679" i="9" s="1"/>
  <c r="N2776" i="9"/>
  <c r="H2776" i="9"/>
  <c r="M2776" i="9" s="1"/>
  <c r="H422" i="9"/>
  <c r="M422" i="9" s="1"/>
  <c r="N422" i="9"/>
  <c r="H629" i="9"/>
  <c r="M629" i="9" s="1"/>
  <c r="N629" i="9"/>
  <c r="N2226" i="9"/>
  <c r="H2226" i="9"/>
  <c r="J2226" i="9" s="1"/>
  <c r="J4308" i="9"/>
  <c r="K4308" i="9" s="1"/>
  <c r="N1946" i="9"/>
  <c r="H1946" i="9"/>
  <c r="J1946" i="9" s="1"/>
  <c r="N920" i="9"/>
  <c r="H920" i="9"/>
  <c r="M920" i="9" s="1"/>
  <c r="H601" i="9"/>
  <c r="J601" i="9" s="1"/>
  <c r="N601" i="9"/>
  <c r="H1886" i="9"/>
  <c r="M1886" i="9" s="1"/>
  <c r="N1886" i="9"/>
  <c r="H2587" i="9"/>
  <c r="M2587" i="9" s="1"/>
  <c r="M2579" i="9" s="1"/>
  <c r="N2587" i="9"/>
  <c r="H4004" i="9"/>
  <c r="J4004" i="9" s="1"/>
  <c r="N4004" i="9"/>
  <c r="H1092" i="9"/>
  <c r="J1092" i="9" s="1"/>
  <c r="N1092" i="9"/>
  <c r="H1106" i="9"/>
  <c r="J1106" i="9" s="1"/>
  <c r="N1106" i="9"/>
  <c r="N3648" i="9"/>
  <c r="H3648" i="9"/>
  <c r="M3648" i="9" s="1"/>
  <c r="H447" i="9"/>
  <c r="M447" i="9" s="1"/>
  <c r="N447" i="9"/>
  <c r="N3541" i="9"/>
  <c r="H3541" i="9"/>
  <c r="J3541" i="9" s="1"/>
  <c r="M3606" i="9"/>
  <c r="M4264" i="9"/>
  <c r="H2034" i="9"/>
  <c r="M2034" i="9" s="1"/>
  <c r="N2034" i="9"/>
  <c r="N398" i="9"/>
  <c r="H398" i="9"/>
  <c r="J398" i="9" s="1"/>
  <c r="H2088" i="9"/>
  <c r="M2088" i="9" s="1"/>
  <c r="N2088" i="9"/>
  <c r="N234" i="9"/>
  <c r="H234" i="9"/>
  <c r="M234" i="9" s="1"/>
  <c r="M230" i="9" s="1"/>
  <c r="N2959" i="9"/>
  <c r="H2959" i="9"/>
  <c r="J2959" i="9" s="1"/>
  <c r="H59" i="9"/>
  <c r="M59" i="9" s="1"/>
  <c r="M50" i="9" s="1"/>
  <c r="N59" i="9"/>
  <c r="J3257" i="9"/>
  <c r="K3257" i="9" s="1"/>
  <c r="J2559" i="9"/>
  <c r="K2559" i="9" s="1"/>
  <c r="N685" i="9"/>
  <c r="H685" i="9"/>
  <c r="M685" i="9" s="1"/>
  <c r="H3414" i="9"/>
  <c r="M3414" i="9" s="1"/>
  <c r="N3414" i="9"/>
  <c r="N912" i="9"/>
  <c r="H912" i="9"/>
  <c r="M912" i="9" s="1"/>
  <c r="H2506" i="9"/>
  <c r="M2506" i="9" s="1"/>
  <c r="N2506" i="9"/>
  <c r="M4254" i="9"/>
  <c r="M215" i="9"/>
  <c r="M4204" i="9"/>
  <c r="H2822" i="9"/>
  <c r="J2822" i="9" s="1"/>
  <c r="N2822" i="9"/>
  <c r="N2362" i="9"/>
  <c r="H2362" i="9"/>
  <c r="M2362" i="9" s="1"/>
  <c r="N3947" i="9"/>
  <c r="H3947" i="9"/>
  <c r="M3947" i="9" s="1"/>
  <c r="N904" i="9"/>
  <c r="H904" i="9"/>
  <c r="M904" i="9" s="1"/>
  <c r="N975" i="9"/>
  <c r="H975" i="9"/>
  <c r="M975" i="9" s="1"/>
  <c r="H531" i="9"/>
  <c r="M531" i="9" s="1"/>
  <c r="N531" i="9"/>
  <c r="H2697" i="9"/>
  <c r="J2697" i="9" s="1"/>
  <c r="N2697" i="9"/>
  <c r="N691" i="9"/>
  <c r="H691" i="9"/>
  <c r="M691" i="9" s="1"/>
  <c r="N3692" i="9"/>
  <c r="H3692" i="9"/>
  <c r="J3692" i="9" s="1"/>
  <c r="N1100" i="9"/>
  <c r="H1100" i="9"/>
  <c r="M1100" i="9" s="1"/>
  <c r="M1095" i="9" s="1"/>
  <c r="H3943" i="9"/>
  <c r="M3943" i="9" s="1"/>
  <c r="N3943" i="9"/>
  <c r="M1300" i="9"/>
  <c r="H2348" i="9"/>
  <c r="J2348" i="9" s="1"/>
  <c r="N2348" i="9"/>
  <c r="H937" i="9"/>
  <c r="M937" i="9" s="1"/>
  <c r="N937" i="9"/>
  <c r="H2484" i="9"/>
  <c r="M2484" i="9" s="1"/>
  <c r="N2484" i="9"/>
  <c r="N37" i="9"/>
  <c r="H37" i="9"/>
  <c r="M37" i="9" s="1"/>
  <c r="M28" i="9" s="1"/>
  <c r="N2266" i="9"/>
  <c r="H2266" i="9"/>
  <c r="J2266" i="9" s="1"/>
  <c r="H1866" i="9"/>
  <c r="M1866" i="9" s="1"/>
  <c r="N1866" i="9"/>
  <c r="N178" i="9"/>
  <c r="H178" i="9"/>
  <c r="M178" i="9" s="1"/>
  <c r="H1003" i="9"/>
  <c r="J1003" i="9" s="1"/>
  <c r="N1003" i="9"/>
  <c r="H2374" i="9"/>
  <c r="M2374" i="9" s="1"/>
  <c r="N2374" i="9"/>
  <c r="H1216" i="9"/>
  <c r="M1216" i="9" s="1"/>
  <c r="M1205" i="9" s="1"/>
  <c r="N1216" i="9"/>
  <c r="H945" i="9"/>
  <c r="M945" i="9" s="1"/>
  <c r="N945" i="9"/>
  <c r="H303" i="9"/>
  <c r="M303" i="9" s="1"/>
  <c r="N303" i="9"/>
  <c r="N3031" i="9"/>
  <c r="H3031" i="9"/>
  <c r="J3031" i="9" s="1"/>
  <c r="H2689" i="9"/>
  <c r="M2689" i="9" s="1"/>
  <c r="N2689" i="9"/>
  <c r="N2636" i="9"/>
  <c r="H2636" i="9"/>
  <c r="M2636" i="9" s="1"/>
  <c r="N2613" i="9"/>
  <c r="H2613" i="9"/>
  <c r="M2613" i="9" s="1"/>
  <c r="H2984" i="9"/>
  <c r="J2984" i="9" s="1"/>
  <c r="N2984" i="9"/>
  <c r="H257" i="9"/>
  <c r="J257" i="9" s="1"/>
  <c r="N257" i="9"/>
  <c r="H4201" i="9"/>
  <c r="J4201" i="9" s="1"/>
  <c r="N4201" i="9"/>
  <c r="N5139" i="9"/>
  <c r="H5139" i="9"/>
  <c r="M5139" i="9" s="1"/>
  <c r="N91" i="9"/>
  <c r="H91" i="9"/>
  <c r="M91" i="9" s="1"/>
  <c r="H2538" i="9"/>
  <c r="M2538" i="9" s="1"/>
  <c r="N2538" i="9"/>
  <c r="H695" i="9"/>
  <c r="M695" i="9" s="1"/>
  <c r="N695" i="9"/>
  <c r="N699" i="9"/>
  <c r="H699" i="9"/>
  <c r="J699" i="9" s="1"/>
  <c r="H3718" i="9"/>
  <c r="M3718" i="9" s="1"/>
  <c r="N3718" i="9"/>
  <c r="N481" i="9"/>
  <c r="H481" i="9"/>
  <c r="M481" i="9" s="1"/>
  <c r="N3745" i="9"/>
  <c r="H3745" i="9"/>
  <c r="J3745" i="9" s="1"/>
  <c r="N4039" i="9"/>
  <c r="H4039" i="9"/>
  <c r="J4039" i="9" s="1"/>
  <c r="H318" i="9"/>
  <c r="M318" i="9" s="1"/>
  <c r="N318" i="9"/>
  <c r="H1038" i="9"/>
  <c r="M1038" i="9" s="1"/>
  <c r="M1033" i="9" s="1"/>
  <c r="N1038" i="9"/>
  <c r="H2256" i="9"/>
  <c r="J2256" i="9" s="1"/>
  <c r="N2256" i="9"/>
  <c r="N3238" i="9"/>
  <c r="H3238" i="9"/>
  <c r="M3238" i="9" s="1"/>
  <c r="H793" i="9"/>
  <c r="M793" i="9" s="1"/>
  <c r="N793" i="9"/>
  <c r="H1846" i="9"/>
  <c r="M1846" i="9" s="1"/>
  <c r="N1846" i="9"/>
  <c r="H2743" i="9"/>
  <c r="J2743" i="9" s="1"/>
  <c r="N2743" i="9"/>
  <c r="H2784" i="9"/>
  <c r="J2784" i="9" s="1"/>
  <c r="N2784" i="9"/>
  <c r="H153" i="9"/>
  <c r="M153" i="9" s="1"/>
  <c r="N153" i="9"/>
  <c r="N2247" i="9"/>
  <c r="H2247" i="9"/>
  <c r="M2247" i="9" s="1"/>
  <c r="N2512" i="9"/>
  <c r="H2512" i="9"/>
  <c r="M2512" i="9" s="1"/>
  <c r="N2553" i="9"/>
  <c r="H2553" i="9"/>
  <c r="M2553" i="9" s="1"/>
  <c r="N527" i="9"/>
  <c r="H527" i="9"/>
  <c r="M527" i="9" s="1"/>
  <c r="N1710" i="9"/>
  <c r="H1710" i="9"/>
  <c r="M1710" i="9" s="1"/>
  <c r="M1704" i="9" s="1"/>
  <c r="N856" i="9"/>
  <c r="H856" i="9"/>
  <c r="M856" i="9" s="1"/>
  <c r="M849" i="9" s="1"/>
  <c r="N1916" i="9"/>
  <c r="H1916" i="9"/>
  <c r="J1916" i="9" s="1"/>
  <c r="N2563" i="9"/>
  <c r="H2563" i="9"/>
  <c r="M2563" i="9" s="1"/>
  <c r="H2978" i="9"/>
  <c r="M2978" i="9" s="1"/>
  <c r="M2973" i="9" s="1"/>
  <c r="N2978" i="9"/>
  <c r="N3533" i="9"/>
  <c r="H3533" i="9"/>
  <c r="M3533" i="9" s="1"/>
  <c r="N760" i="9"/>
  <c r="H760" i="9"/>
  <c r="M760" i="9" s="1"/>
  <c r="N2573" i="9"/>
  <c r="H2573" i="9"/>
  <c r="M2573" i="9" s="1"/>
  <c r="M2569" i="9" s="1"/>
  <c r="N4023" i="9"/>
  <c r="H4023" i="9"/>
  <c r="M4023" i="9" s="1"/>
  <c r="N625" i="9"/>
  <c r="H625" i="9"/>
  <c r="M625" i="9" s="1"/>
  <c r="N2830" i="9"/>
  <c r="H2830" i="9"/>
  <c r="M2830" i="9" s="1"/>
  <c r="N804" i="9"/>
  <c r="H804" i="9"/>
  <c r="M804" i="9" s="1"/>
  <c r="N3426" i="9"/>
  <c r="H3426" i="9"/>
  <c r="M3426" i="9" s="1"/>
  <c r="N4035" i="9"/>
  <c r="H4035" i="9"/>
  <c r="M4035" i="9" s="1"/>
  <c r="N4431" i="9"/>
  <c r="H4431" i="9"/>
  <c r="L4431" i="9" s="1"/>
  <c r="N569" i="9"/>
  <c r="H569" i="9"/>
  <c r="J569" i="9" s="1"/>
  <c r="H3216" i="9"/>
  <c r="M3216" i="9" s="1"/>
  <c r="M3210" i="9" s="1"/>
  <c r="N3216" i="9"/>
  <c r="H2112" i="9"/>
  <c r="L2112" i="9" s="1"/>
  <c r="L2097" i="9" s="1"/>
  <c r="N2112" i="9"/>
  <c r="H2846" i="9"/>
  <c r="M2846" i="9" s="1"/>
  <c r="N2846" i="9"/>
  <c r="H1422" i="9"/>
  <c r="M1422" i="9" s="1"/>
  <c r="N1422" i="9"/>
  <c r="J3221" i="9"/>
  <c r="K3221" i="9" s="1"/>
  <c r="N4664" i="9"/>
  <c r="H4664" i="9"/>
  <c r="L4664" i="9" s="1"/>
  <c r="L4648" i="9" s="1"/>
  <c r="N3254" i="9"/>
  <c r="H3254" i="9"/>
  <c r="M3254" i="9" s="1"/>
  <c r="H3810" i="9"/>
  <c r="J3810" i="9" s="1"/>
  <c r="N3810" i="9"/>
  <c r="H1482" i="9"/>
  <c r="M1482" i="9" s="1"/>
  <c r="N1482" i="9"/>
  <c r="N3001" i="9"/>
  <c r="H3001" i="9"/>
  <c r="L3001" i="9" s="1"/>
  <c r="L2995" i="9" s="1"/>
  <c r="N3390" i="9"/>
  <c r="H3390" i="9"/>
  <c r="M3390" i="9" s="1"/>
  <c r="N4582" i="9"/>
  <c r="H4582" i="9"/>
  <c r="L4582" i="9" s="1"/>
  <c r="L4576" i="9" s="1"/>
  <c r="N645" i="9"/>
  <c r="H645" i="9"/>
  <c r="M645" i="9" s="1"/>
  <c r="H667" i="9"/>
  <c r="J667" i="9" s="1"/>
  <c r="N667" i="9"/>
  <c r="H1636" i="9"/>
  <c r="M1636" i="9" s="1"/>
  <c r="N1636" i="9"/>
  <c r="H2880" i="9"/>
  <c r="J2880" i="9" s="1"/>
  <c r="N2880" i="9"/>
  <c r="H3830" i="9"/>
  <c r="M3830" i="9" s="1"/>
  <c r="N3830" i="9"/>
  <c r="N13" i="9"/>
  <c r="H13" i="9"/>
  <c r="M13" i="9" s="1"/>
  <c r="H824" i="9"/>
  <c r="M824" i="9" s="1"/>
  <c r="N824" i="9"/>
  <c r="H1784" i="9"/>
  <c r="J1784" i="9" s="1"/>
  <c r="N1784" i="9"/>
  <c r="N597" i="9"/>
  <c r="H597" i="9"/>
  <c r="M597" i="9" s="1"/>
  <c r="N1008" i="9"/>
  <c r="H1008" i="9"/>
  <c r="J1008" i="9" s="1"/>
  <c r="N2705" i="9"/>
  <c r="H2705" i="9"/>
  <c r="J2705" i="9" s="1"/>
  <c r="N1409" i="9"/>
  <c r="H1409" i="9"/>
  <c r="L1409" i="9" s="1"/>
  <c r="L1400" i="9" s="1"/>
  <c r="H3396" i="9"/>
  <c r="M3396" i="9" s="1"/>
  <c r="N3396" i="9"/>
  <c r="N5003" i="9"/>
  <c r="H5003" i="9"/>
  <c r="M5003" i="9" s="1"/>
  <c r="M4998" i="9" s="1"/>
  <c r="H1190" i="9"/>
  <c r="M1190" i="9" s="1"/>
  <c r="N1190" i="9"/>
  <c r="H2016" i="9"/>
  <c r="J2016" i="9" s="1"/>
  <c r="N2016" i="9"/>
  <c r="H3304" i="9"/>
  <c r="M3304" i="9" s="1"/>
  <c r="N3304" i="9"/>
  <c r="N3159" i="9"/>
  <c r="H3159" i="9"/>
  <c r="L3159" i="9" s="1"/>
  <c r="N1582" i="9"/>
  <c r="H1582" i="9"/>
  <c r="J1582" i="9" s="1"/>
  <c r="H5185" i="9"/>
  <c r="M5185" i="9" s="1"/>
  <c r="N5185" i="9"/>
  <c r="H81" i="9"/>
  <c r="M81" i="9" s="1"/>
  <c r="N81" i="9"/>
  <c r="N1818" i="9"/>
  <c r="H1818" i="9"/>
  <c r="M1818" i="9" s="1"/>
  <c r="N4470" i="9"/>
  <c r="H4470" i="9"/>
  <c r="M4470" i="9" s="1"/>
  <c r="M4466" i="9" s="1"/>
  <c r="H816" i="9"/>
  <c r="M816" i="9" s="1"/>
  <c r="M807" i="9" s="1"/>
  <c r="N816" i="9"/>
  <c r="H986" i="9"/>
  <c r="M986" i="9" s="1"/>
  <c r="M980" i="9" s="1"/>
  <c r="N986" i="9"/>
  <c r="N1990" i="9"/>
  <c r="H1990" i="9"/>
  <c r="J1990" i="9" s="1"/>
  <c r="N750" i="9"/>
  <c r="H750" i="9"/>
  <c r="M750" i="9" s="1"/>
  <c r="M741" i="9" s="1"/>
  <c r="H2144" i="9"/>
  <c r="M2144" i="9" s="1"/>
  <c r="N2144" i="9"/>
  <c r="M3625" i="9"/>
  <c r="H4736" i="9"/>
  <c r="L4736" i="9" s="1"/>
  <c r="L4720" i="9" s="1"/>
  <c r="N4736" i="9"/>
  <c r="N1672" i="9"/>
  <c r="H1672" i="9"/>
  <c r="J1672" i="9" s="1"/>
  <c r="N1571" i="9"/>
  <c r="H1571" i="9"/>
  <c r="J1571" i="9" s="1"/>
  <c r="H2341" i="9"/>
  <c r="M2341" i="9" s="1"/>
  <c r="N2341" i="9"/>
  <c r="H268" i="9"/>
  <c r="M268" i="9" s="1"/>
  <c r="M260" i="9" s="1"/>
  <c r="N268" i="9"/>
  <c r="N844" i="9"/>
  <c r="H844" i="9"/>
  <c r="M844" i="9" s="1"/>
  <c r="N2162" i="9"/>
  <c r="H2162" i="9"/>
  <c r="M2162" i="9" s="1"/>
  <c r="N4411" i="9"/>
  <c r="H4411" i="9"/>
  <c r="L4411" i="9" s="1"/>
  <c r="N4954" i="9"/>
  <c r="H4954" i="9"/>
  <c r="M4954" i="9" s="1"/>
  <c r="M4942" i="9" s="1"/>
  <c r="H4427" i="9"/>
  <c r="L4427" i="9" s="1"/>
  <c r="N4427" i="9"/>
  <c r="H70" i="9"/>
  <c r="M70" i="9" s="1"/>
  <c r="M61" i="9" s="1"/>
  <c r="N70" i="9"/>
  <c r="H2277" i="9"/>
  <c r="M2277" i="9" s="1"/>
  <c r="N2277" i="9"/>
  <c r="N3597" i="9"/>
  <c r="H3597" i="9"/>
  <c r="M3597" i="9" s="1"/>
  <c r="M3592" i="9" s="1"/>
  <c r="N4323" i="9"/>
  <c r="H4323" i="9"/>
  <c r="M4323" i="9" s="1"/>
  <c r="M4308" i="9" s="1"/>
  <c r="N513" i="9"/>
  <c r="H513" i="9"/>
  <c r="M513" i="9" s="1"/>
  <c r="N1055" i="9"/>
  <c r="H1055" i="9"/>
  <c r="M1055" i="9" s="1"/>
  <c r="H1628" i="9"/>
  <c r="L1628" i="9" s="1"/>
  <c r="L1620" i="9" s="1"/>
  <c r="N1628" i="9"/>
  <c r="N3386" i="9"/>
  <c r="H3386" i="9"/>
  <c r="M3386" i="9" s="1"/>
  <c r="N1128" i="9"/>
  <c r="H1128" i="9"/>
  <c r="M1128" i="9" s="1"/>
  <c r="M1123" i="9" s="1"/>
  <c r="N2411" i="9"/>
  <c r="H2411" i="9"/>
  <c r="M2411" i="9" s="1"/>
  <c r="N659" i="9"/>
  <c r="H659" i="9"/>
  <c r="M659" i="9" s="1"/>
  <c r="H1433" i="9"/>
  <c r="M1433" i="9" s="1"/>
  <c r="N1433" i="9"/>
  <c r="H2405" i="9"/>
  <c r="M2405" i="9" s="1"/>
  <c r="N2405" i="9"/>
  <c r="N5115" i="9"/>
  <c r="H5115" i="9"/>
  <c r="M5115" i="9" s="1"/>
  <c r="N4897" i="9"/>
  <c r="H4897" i="9"/>
  <c r="M4897" i="9" s="1"/>
  <c r="H3788" i="9"/>
  <c r="M3788" i="9" s="1"/>
  <c r="N3788" i="9"/>
  <c r="N4301" i="9"/>
  <c r="H4301" i="9"/>
  <c r="J4301" i="9" s="1"/>
  <c r="N1986" i="9"/>
  <c r="H1986" i="9"/>
  <c r="M1986" i="9" s="1"/>
  <c r="N2544" i="9"/>
  <c r="H2544" i="9"/>
  <c r="M2544" i="9" s="1"/>
  <c r="N3858" i="9"/>
  <c r="H3858" i="9"/>
  <c r="M3858" i="9" s="1"/>
  <c r="N4526" i="9"/>
  <c r="H4526" i="9"/>
  <c r="M4526" i="9" s="1"/>
  <c r="M4520" i="9" s="1"/>
  <c r="H2474" i="9"/>
  <c r="M2474" i="9" s="1"/>
  <c r="N2474" i="9"/>
  <c r="H3972" i="9"/>
  <c r="M3972" i="9" s="1"/>
  <c r="N3972" i="9"/>
  <c r="N4598" i="9"/>
  <c r="H4598" i="9"/>
  <c r="L4598" i="9" s="1"/>
  <c r="L4592" i="9" s="1"/>
  <c r="N183" i="9"/>
  <c r="H183" i="9"/>
  <c r="M183" i="9" s="1"/>
  <c r="H3930" i="9"/>
  <c r="M3930" i="9" s="1"/>
  <c r="N3930" i="9"/>
  <c r="H168" i="9"/>
  <c r="M168" i="9" s="1"/>
  <c r="N168" i="9"/>
  <c r="H966" i="9"/>
  <c r="M966" i="9" s="1"/>
  <c r="N966" i="9"/>
  <c r="H2432" i="9"/>
  <c r="M2432" i="9" s="1"/>
  <c r="N2432" i="9"/>
  <c r="H2236" i="9"/>
  <c r="J2236" i="9" s="1"/>
  <c r="N2236" i="9"/>
  <c r="N635" i="9"/>
  <c r="H635" i="9"/>
  <c r="M635" i="9" s="1"/>
  <c r="N1455" i="9"/>
  <c r="H1455" i="9"/>
  <c r="M1455" i="9" s="1"/>
  <c r="H1552" i="9"/>
  <c r="J1552" i="9" s="1"/>
  <c r="N1552" i="9"/>
  <c r="H2295" i="9"/>
  <c r="M2295" i="9" s="1"/>
  <c r="N2295" i="9"/>
  <c r="N1892" i="9"/>
  <c r="H1892" i="9"/>
  <c r="M1892" i="9" s="1"/>
  <c r="H2603" i="9"/>
  <c r="M2603" i="9" s="1"/>
  <c r="N2603" i="9"/>
  <c r="N4080" i="9"/>
  <c r="H4080" i="9"/>
  <c r="M4080" i="9" s="1"/>
  <c r="H5197" i="9"/>
  <c r="L5197" i="9" s="1"/>
  <c r="L5176" i="9" s="1"/>
  <c r="N5197" i="9"/>
  <c r="H2519" i="9"/>
  <c r="M2519" i="9" s="1"/>
  <c r="N2519" i="9"/>
  <c r="H1974" i="9"/>
  <c r="M1974" i="9" s="1"/>
  <c r="N1974" i="9"/>
  <c r="H3190" i="9"/>
  <c r="M3190" i="9" s="1"/>
  <c r="M3186" i="9" s="1"/>
  <c r="N3190" i="9"/>
  <c r="H716" i="9"/>
  <c r="M716" i="9" s="1"/>
  <c r="N716" i="9"/>
  <c r="H2191" i="9"/>
  <c r="M2191" i="9" s="1"/>
  <c r="N2862" i="9"/>
  <c r="H2862" i="9"/>
  <c r="J2862" i="9" s="1"/>
  <c r="N3986" i="9"/>
  <c r="H3986" i="9"/>
  <c r="J3986" i="9" s="1"/>
  <c r="N3908" i="9"/>
  <c r="H3908" i="9"/>
  <c r="M3908" i="9" s="1"/>
  <c r="N4981" i="9"/>
  <c r="H4981" i="9"/>
  <c r="M4981" i="9" s="1"/>
  <c r="N2440" i="9"/>
  <c r="H2440" i="9"/>
  <c r="M2440" i="9" s="1"/>
  <c r="N3589" i="9"/>
  <c r="H3589" i="9"/>
  <c r="J3589" i="9" s="1"/>
  <c r="N2306" i="9"/>
  <c r="H2306" i="9"/>
  <c r="M2306" i="9" s="1"/>
  <c r="N783" i="9"/>
  <c r="H783" i="9"/>
  <c r="M783" i="9" s="1"/>
  <c r="M774" i="9" s="1"/>
  <c r="N2136" i="9"/>
  <c r="H2136" i="9"/>
  <c r="M2136" i="9" s="1"/>
  <c r="N547" i="9"/>
  <c r="H547" i="9"/>
  <c r="M547" i="9" s="1"/>
  <c r="N1756" i="9"/>
  <c r="H1756" i="9"/>
  <c r="M1756" i="9" s="1"/>
  <c r="N3934" i="9"/>
  <c r="H3934" i="9"/>
  <c r="J3934" i="9" s="1"/>
  <c r="H1514" i="9"/>
  <c r="J1514" i="9" s="1"/>
  <c r="N1514" i="9"/>
  <c r="H1964" i="9"/>
  <c r="J1964" i="9" s="1"/>
  <c r="N1964" i="9"/>
  <c r="H87" i="9"/>
  <c r="M87" i="9" s="1"/>
  <c r="N87" i="9"/>
  <c r="N1272" i="9"/>
  <c r="H1272" i="9"/>
  <c r="M1272" i="9" s="1"/>
  <c r="N3669" i="9"/>
  <c r="H3669" i="9"/>
  <c r="J3669" i="9" s="1"/>
  <c r="N2646" i="9"/>
  <c r="H2646" i="9"/>
  <c r="J2646" i="9" s="1"/>
  <c r="N4283" i="9"/>
  <c r="H4283" i="9"/>
  <c r="J4283" i="9" s="1"/>
  <c r="N163" i="9"/>
  <c r="H163" i="9"/>
  <c r="M163" i="9" s="1"/>
  <c r="N2054" i="9"/>
  <c r="H2054" i="9"/>
  <c r="M2054" i="9" s="1"/>
  <c r="N3242" i="9"/>
  <c r="H3242" i="9"/>
  <c r="M3242" i="9" s="1"/>
  <c r="N4351" i="9"/>
  <c r="H4351" i="9"/>
  <c r="L4351" i="9" s="1"/>
  <c r="L4346" i="9" s="1"/>
  <c r="N1235" i="9"/>
  <c r="H1235" i="9"/>
  <c r="M1235" i="9" s="1"/>
  <c r="M1224" i="9" s="1"/>
  <c r="N1810" i="9"/>
  <c r="H1810" i="9"/>
  <c r="J1810" i="9" s="1"/>
  <c r="N2815" i="9"/>
  <c r="H2815" i="9"/>
  <c r="M2815" i="9" s="1"/>
  <c r="N465" i="9"/>
  <c r="H465" i="9"/>
  <c r="M465" i="9" s="1"/>
  <c r="N2739" i="9"/>
  <c r="H2739" i="9"/>
  <c r="M2739" i="9" s="1"/>
  <c r="N2892" i="9"/>
  <c r="H2892" i="9"/>
  <c r="J2892" i="9" s="1"/>
  <c r="N3368" i="9"/>
  <c r="H3368" i="9"/>
  <c r="M3368" i="9" s="1"/>
  <c r="N3330" i="9"/>
  <c r="H3330" i="9"/>
  <c r="M3330" i="9" s="1"/>
  <c r="H4940" i="9"/>
  <c r="L4940" i="9" s="1"/>
  <c r="L4928" i="9" s="1"/>
  <c r="N4940" i="9"/>
  <c r="M402" i="9"/>
  <c r="H1732" i="9"/>
  <c r="M1732" i="9" s="1"/>
  <c r="N1732" i="9"/>
  <c r="H2795" i="9"/>
  <c r="M2795" i="9" s="1"/>
  <c r="N2795" i="9"/>
  <c r="H3290" i="9"/>
  <c r="L3290" i="9" s="1"/>
  <c r="N3290" i="9"/>
  <c r="N4179" i="9"/>
  <c r="H4179" i="9"/>
  <c r="J4179" i="9" s="1"/>
  <c r="H2664" i="9"/>
  <c r="M2664" i="9" s="1"/>
  <c r="N2664" i="9"/>
  <c r="H2908" i="9"/>
  <c r="J2908" i="9" s="1"/>
  <c r="N2908" i="9"/>
  <c r="H431" i="9"/>
  <c r="M431" i="9" s="1"/>
  <c r="N431" i="9"/>
  <c r="H1999" i="9"/>
  <c r="M1999" i="9" s="1"/>
  <c r="N1999" i="9"/>
  <c r="H2916" i="9"/>
  <c r="M2916" i="9" s="1"/>
  <c r="N2916" i="9"/>
  <c r="N833" i="9"/>
  <c r="H833" i="9"/>
  <c r="M833" i="9" s="1"/>
  <c r="N739" i="9"/>
  <c r="H739" i="9"/>
  <c r="M739" i="9" s="1"/>
  <c r="M730" i="9" s="1"/>
  <c r="H2324" i="9"/>
  <c r="M2324" i="9" s="1"/>
  <c r="N2324" i="9"/>
  <c r="H3128" i="9"/>
  <c r="L3128" i="9" s="1"/>
  <c r="N3128" i="9"/>
  <c r="N3194" i="9"/>
  <c r="H3194" i="9"/>
  <c r="L3194" i="9" s="1"/>
  <c r="H2464" i="9"/>
  <c r="M2464" i="9" s="1"/>
  <c r="N2464" i="9"/>
  <c r="H586" i="9"/>
  <c r="M586" i="9" s="1"/>
  <c r="N586" i="9"/>
  <c r="H5076" i="9"/>
  <c r="L5076" i="9" s="1"/>
  <c r="N5076" i="9"/>
  <c r="H1532" i="9"/>
  <c r="J1532" i="9" s="1"/>
  <c r="N1532" i="9"/>
  <c r="H3710" i="9"/>
  <c r="J3710" i="9" s="1"/>
  <c r="N3710" i="9"/>
  <c r="H3376" i="9"/>
  <c r="J3376" i="9" s="1"/>
  <c r="N3376" i="9"/>
  <c r="N1766" i="9"/>
  <c r="H1766" i="9"/>
  <c r="M1766" i="9" s="1"/>
  <c r="N3284" i="9"/>
  <c r="H3284" i="9"/>
  <c r="M3284" i="9" s="1"/>
  <c r="N383" i="9"/>
  <c r="H383" i="9"/>
  <c r="M383" i="9" s="1"/>
  <c r="N873" i="9"/>
  <c r="H873" i="9"/>
  <c r="M873" i="9" s="1"/>
  <c r="H497" i="9"/>
  <c r="M497" i="9" s="1"/>
  <c r="N497" i="9"/>
  <c r="N881" i="9"/>
  <c r="H881" i="9"/>
  <c r="M881" i="9" s="1"/>
  <c r="H4700" i="9"/>
  <c r="L4700" i="9" s="1"/>
  <c r="L4684" i="9" s="1"/>
  <c r="N4700" i="9"/>
  <c r="N864" i="9"/>
  <c r="H864" i="9"/>
  <c r="M864" i="9" s="1"/>
  <c r="H2780" i="9"/>
  <c r="M2780" i="9" s="1"/>
  <c r="N2780" i="9"/>
  <c r="N1686" i="9"/>
  <c r="H1686" i="9"/>
  <c r="J1686" i="9" s="1"/>
  <c r="N1872" i="9"/>
  <c r="H1872" i="9"/>
  <c r="J1872" i="9" s="1"/>
  <c r="N1646" i="9"/>
  <c r="H1646" i="9"/>
  <c r="M1646" i="9" s="1"/>
  <c r="N3753" i="9"/>
  <c r="H3753" i="9"/>
  <c r="M3753" i="9" s="1"/>
  <c r="H3864" i="9"/>
  <c r="J3864" i="9" s="1"/>
  <c r="N3864" i="9"/>
  <c r="M4214" i="9"/>
  <c r="H2026" i="9"/>
  <c r="M2026" i="9" s="1"/>
  <c r="N2026" i="9"/>
  <c r="N3350" i="9"/>
  <c r="H3350" i="9"/>
  <c r="M3350" i="9" s="1"/>
  <c r="H5048" i="9"/>
  <c r="L5048" i="9" s="1"/>
  <c r="L5031" i="9" s="1"/>
  <c r="N5048" i="9"/>
  <c r="N1016" i="9"/>
  <c r="H1016" i="9"/>
  <c r="M1016" i="9" s="1"/>
  <c r="M1011" i="9" s="1"/>
  <c r="N1936" i="9"/>
  <c r="H1936" i="9"/>
  <c r="J1936" i="9" s="1"/>
  <c r="N2367" i="9"/>
  <c r="H2367" i="9"/>
  <c r="M2367" i="9" s="1"/>
  <c r="H4812" i="9"/>
  <c r="L4812" i="9" s="1"/>
  <c r="N4812" i="9"/>
  <c r="N2045" i="9"/>
  <c r="H2045" i="9"/>
  <c r="M2045" i="9" s="1"/>
  <c r="H1836" i="9"/>
  <c r="M1836" i="9" s="1"/>
  <c r="N1836" i="9"/>
  <c r="H728" i="9"/>
  <c r="M728" i="9" s="1"/>
  <c r="M719" i="9" s="1"/>
  <c r="N728" i="9"/>
  <c r="N1429" i="9"/>
  <c r="H1429" i="9"/>
  <c r="M1429" i="9" s="1"/>
  <c r="H5163" i="9"/>
  <c r="M5163" i="9" s="1"/>
  <c r="M5153" i="9" s="1"/>
  <c r="N5163" i="9"/>
  <c r="N3657" i="9"/>
  <c r="H3657" i="9"/>
  <c r="J3657" i="9" s="1"/>
  <c r="N3722" i="9"/>
  <c r="H3722" i="9"/>
  <c r="M3722" i="9" s="1"/>
  <c r="N2204" i="9"/>
  <c r="H2204" i="9"/>
  <c r="M2204" i="9" s="1"/>
  <c r="H2970" i="9"/>
  <c r="M2970" i="9" s="1"/>
  <c r="M2964" i="9" s="1"/>
  <c r="N2970" i="9"/>
  <c r="N3780" i="9"/>
  <c r="H3780" i="9"/>
  <c r="J3780" i="9" s="1"/>
  <c r="H4191" i="9"/>
  <c r="M4191" i="9" s="1"/>
  <c r="M4182" i="9" s="1"/>
  <c r="N4191" i="9"/>
  <c r="H349" i="9"/>
  <c r="M349" i="9" s="1"/>
  <c r="N349" i="9"/>
  <c r="N3797" i="9"/>
  <c r="H3797" i="9"/>
  <c r="M3797" i="9" s="1"/>
  <c r="H3842" i="9"/>
  <c r="M3842" i="9" s="1"/>
  <c r="N3842" i="9"/>
  <c r="N4542" i="9"/>
  <c r="H4542" i="9"/>
  <c r="L4542" i="9" s="1"/>
  <c r="L4536" i="9" s="1"/>
  <c r="H2384" i="9"/>
  <c r="M2384" i="9" s="1"/>
  <c r="N2384" i="9"/>
  <c r="N4175" i="9"/>
  <c r="H4175" i="9"/>
  <c r="M4175" i="9" s="1"/>
  <c r="N5173" i="9"/>
  <c r="H5173" i="9"/>
  <c r="L5173" i="9" s="1"/>
  <c r="H994" i="9"/>
  <c r="M994" i="9" s="1"/>
  <c r="N994" i="9"/>
  <c r="H4447" i="9"/>
  <c r="L4447" i="9" s="1"/>
  <c r="N4447" i="9"/>
  <c r="H3336" i="9"/>
  <c r="L3336" i="9" s="1"/>
  <c r="L3307" i="9" s="1"/>
  <c r="N3336" i="9"/>
  <c r="N287" i="9"/>
  <c r="H287" i="9"/>
  <c r="J287" i="9" s="1"/>
  <c r="N4169" i="9"/>
  <c r="H4169" i="9"/>
  <c r="M4169" i="9" s="1"/>
  <c r="M4160" i="9" s="1"/>
  <c r="N2557" i="9"/>
  <c r="H2557" i="9"/>
  <c r="M2557" i="9" s="1"/>
  <c r="H3082" i="9"/>
  <c r="M3082" i="9" s="1"/>
  <c r="N3082" i="9"/>
  <c r="N4056" i="9"/>
  <c r="H4056" i="9"/>
  <c r="M4056" i="9" s="1"/>
  <c r="M4052" i="9" s="1"/>
  <c r="H368" i="9"/>
  <c r="M368" i="9" s="1"/>
  <c r="M354" i="9" s="1"/>
  <c r="N368" i="9"/>
  <c r="H3276" i="9"/>
  <c r="L3276" i="9" s="1"/>
  <c r="N3276" i="9"/>
  <c r="N2836" i="9"/>
  <c r="H2836" i="9"/>
  <c r="M2836" i="9" s="1"/>
  <c r="N1656" i="9"/>
  <c r="H1656" i="9"/>
  <c r="M1656" i="9" s="1"/>
  <c r="M1651" i="9" s="1"/>
  <c r="N2920" i="9"/>
  <c r="H2920" i="9"/>
  <c r="J2920" i="9" s="1"/>
  <c r="N2852" i="9"/>
  <c r="H2852" i="9"/>
  <c r="J2852" i="9" s="1"/>
  <c r="N3456" i="9"/>
  <c r="H3456" i="9"/>
  <c r="L3456" i="9" s="1"/>
  <c r="L3451" i="9" s="1"/>
  <c r="N4091" i="9"/>
  <c r="H4091" i="9"/>
  <c r="M4091" i="9" s="1"/>
  <c r="N4534" i="9"/>
  <c r="H4534" i="9"/>
  <c r="M4534" i="9" s="1"/>
  <c r="M4528" i="9" s="1"/>
  <c r="H4718" i="9"/>
  <c r="L4718" i="9" s="1"/>
  <c r="L4702" i="9" s="1"/>
  <c r="N4718" i="9"/>
  <c r="H1663" i="9"/>
  <c r="M1663" i="9" s="1"/>
  <c r="N1663" i="9"/>
  <c r="H1079" i="9"/>
  <c r="M1079" i="9" s="1"/>
  <c r="M1074" i="9" s="1"/>
  <c r="N1079" i="9"/>
  <c r="H3727" i="9"/>
  <c r="J3727" i="9" s="1"/>
  <c r="N3727" i="9"/>
  <c r="N956" i="9"/>
  <c r="H956" i="9"/>
  <c r="M956" i="9" s="1"/>
  <c r="N537" i="9"/>
  <c r="H537" i="9"/>
  <c r="M537" i="9" s="1"/>
  <c r="N2673" i="9"/>
  <c r="H2673" i="9"/>
  <c r="M2673" i="9" s="1"/>
  <c r="H5208" i="9"/>
  <c r="M5208" i="9" s="1"/>
  <c r="N5208" i="9"/>
  <c r="N198" i="9"/>
  <c r="H198" i="9"/>
  <c r="M198" i="9" s="1"/>
  <c r="N1793" i="9"/>
  <c r="H1793" i="9"/>
  <c r="M1793" i="9" s="1"/>
  <c r="N2950" i="9"/>
  <c r="H2950" i="9"/>
  <c r="J2950" i="9" s="1"/>
  <c r="H931" i="9"/>
  <c r="L931" i="9" s="1"/>
  <c r="L924" i="9" s="1"/>
  <c r="N931" i="9"/>
  <c r="H543" i="9"/>
  <c r="M543" i="9" s="1"/>
  <c r="N543" i="9"/>
  <c r="H1609" i="9"/>
  <c r="J1609" i="9" s="1"/>
  <c r="N1609" i="9"/>
  <c r="H3951" i="9"/>
  <c r="J3951" i="9" s="1"/>
  <c r="N3951" i="9"/>
  <c r="N4590" i="9"/>
  <c r="H4590" i="9"/>
  <c r="L4590" i="9" s="1"/>
  <c r="L4584" i="9" s="1"/>
  <c r="N2008" i="9"/>
  <c r="H2008" i="9"/>
  <c r="M2008" i="9" s="1"/>
  <c r="N2116" i="9"/>
  <c r="H2116" i="9"/>
  <c r="J2116" i="9" s="1"/>
  <c r="N652" i="9"/>
  <c r="H652" i="9"/>
  <c r="M652" i="9" s="1"/>
  <c r="H1910" i="9"/>
  <c r="M1910" i="9" s="1"/>
  <c r="N1910" i="9"/>
  <c r="N4485" i="9"/>
  <c r="H4485" i="9"/>
  <c r="L4485" i="9" s="1"/>
  <c r="H5019" i="9"/>
  <c r="L5019" i="9" s="1"/>
  <c r="L5012" i="9" s="1"/>
  <c r="N5019" i="9"/>
  <c r="H144" i="9"/>
  <c r="M144" i="9" s="1"/>
  <c r="N144" i="9"/>
  <c r="N1253" i="9"/>
  <c r="H1253" i="9"/>
  <c r="M1253" i="9" s="1"/>
  <c r="H1700" i="9"/>
  <c r="J1700" i="9" s="1"/>
  <c r="N1700" i="9"/>
  <c r="H3774" i="9"/>
  <c r="J3774" i="9" s="1"/>
  <c r="N3774" i="9"/>
  <c r="H4439" i="9"/>
  <c r="L4439" i="9" s="1"/>
  <c r="N4439" i="9"/>
  <c r="N5151" i="9"/>
  <c r="H5151" i="9"/>
  <c r="L5151" i="9" s="1"/>
  <c r="L5130" i="9" s="1"/>
  <c r="N2170" i="9"/>
  <c r="H2170" i="9"/>
  <c r="J2170" i="9" s="1"/>
  <c r="N3009" i="9"/>
  <c r="H3009" i="9"/>
  <c r="L3009" i="9" s="1"/>
  <c r="L3003" i="9" s="1"/>
  <c r="N4566" i="9"/>
  <c r="H4566" i="9"/>
  <c r="L4566" i="9" s="1"/>
  <c r="L4560" i="9" s="1"/>
  <c r="H1493" i="9"/>
  <c r="M1493" i="9" s="1"/>
  <c r="N1493" i="9"/>
  <c r="H2332" i="9"/>
  <c r="M2332" i="9" s="1"/>
  <c r="N2332" i="9"/>
  <c r="N1744" i="9"/>
  <c r="H2395" i="9"/>
  <c r="M2395" i="9" s="1"/>
  <c r="N2395" i="9"/>
  <c r="H3498" i="9"/>
  <c r="L3498" i="9" s="1"/>
  <c r="L3493" i="9" s="1"/>
  <c r="N3498" i="9"/>
  <c r="H1752" i="9"/>
  <c r="L1752" i="9" s="1"/>
  <c r="L1748" i="9" s="1"/>
  <c r="N1752" i="9"/>
  <c r="N4574" i="9"/>
  <c r="H4574" i="9"/>
  <c r="L4574" i="9" s="1"/>
  <c r="L4568" i="9" s="1"/>
  <c r="M763" i="9"/>
  <c r="H2154" i="9"/>
  <c r="M2154" i="9" s="1"/>
  <c r="N2154" i="9"/>
  <c r="H5220" i="9"/>
  <c r="L5220" i="9" s="1"/>
  <c r="L5199" i="9" s="1"/>
  <c r="N5220" i="9"/>
  <c r="N1072" i="9"/>
  <c r="H1072" i="9"/>
  <c r="L1072" i="9" s="1"/>
  <c r="L1067" i="9" s="1"/>
  <c r="N1956" i="9"/>
  <c r="H1956" i="9"/>
  <c r="M1956" i="9" s="1"/>
  <c r="H2871" i="9"/>
  <c r="M2871" i="9" s="1"/>
  <c r="N2871" i="9"/>
  <c r="N4822" i="9"/>
  <c r="H4822" i="9"/>
  <c r="L4822" i="9" s="1"/>
  <c r="H2208" i="9"/>
  <c r="J2208" i="9" s="1"/>
  <c r="N2208" i="9"/>
  <c r="H2624" i="9"/>
  <c r="M2624" i="9" s="1"/>
  <c r="N2624" i="9"/>
  <c r="H309" i="9"/>
  <c r="M309" i="9" s="1"/>
  <c r="N309" i="9"/>
  <c r="N1544" i="9"/>
  <c r="H1544" i="9"/>
  <c r="J1544" i="9" s="1"/>
  <c r="H2080" i="9"/>
  <c r="M2080" i="9" s="1"/>
  <c r="N2080" i="9"/>
  <c r="N3173" i="9"/>
  <c r="H3173" i="9"/>
  <c r="L3173" i="9" s="1"/>
  <c r="N617" i="9"/>
  <c r="H617" i="9"/>
  <c r="J617" i="9" s="1"/>
  <c r="N2532" i="9"/>
  <c r="H2532" i="9"/>
  <c r="M2532" i="9" s="1"/>
  <c r="N2755" i="9"/>
  <c r="H2755" i="9"/>
  <c r="M2755" i="9" s="1"/>
  <c r="N127" i="9"/>
  <c r="H127" i="9"/>
  <c r="M127" i="9" s="1"/>
  <c r="H1086" i="9"/>
  <c r="M1086" i="9" s="1"/>
  <c r="M1081" i="9" s="1"/>
  <c r="N1086" i="9"/>
  <c r="N2607" i="9"/>
  <c r="H2607" i="9"/>
  <c r="M2607" i="9" s="1"/>
  <c r="H1445" i="9"/>
  <c r="M1445" i="9" s="1"/>
  <c r="N1445" i="9"/>
  <c r="H4419" i="9"/>
  <c r="L4419" i="9" s="1"/>
  <c r="N4419" i="9"/>
  <c r="N2216" i="9"/>
  <c r="H2216" i="9"/>
  <c r="J2216" i="9" s="1"/>
  <c r="N1176" i="9"/>
  <c r="H1176" i="9"/>
  <c r="M1176" i="9" s="1"/>
  <c r="H2766" i="9"/>
  <c r="M2766" i="9" s="1"/>
  <c r="N2766" i="9"/>
  <c r="N3834" i="9"/>
  <c r="H3834" i="9"/>
  <c r="M3834" i="9" s="1"/>
  <c r="N2315" i="9"/>
  <c r="H2315" i="9"/>
  <c r="M2315" i="9" s="1"/>
  <c r="H1031" i="9"/>
  <c r="L1031" i="9" s="1"/>
  <c r="L1023" i="9" s="1"/>
  <c r="N1031" i="9"/>
  <c r="N1926" i="9"/>
  <c r="H1926" i="9"/>
  <c r="J1926" i="9" s="1"/>
  <c r="M5088" i="9"/>
  <c r="N1680" i="9"/>
  <c r="H1680" i="9"/>
  <c r="M1680" i="9" s="1"/>
  <c r="M1675" i="9" s="1"/>
  <c r="N2717" i="9"/>
  <c r="H2717" i="9"/>
  <c r="M2717" i="9" s="1"/>
  <c r="N2730" i="9"/>
  <c r="H2730" i="9"/>
  <c r="M2730" i="9" s="1"/>
  <c r="H3740" i="9"/>
  <c r="M3740" i="9" s="1"/>
  <c r="N3740" i="9"/>
  <c r="N2062" i="9"/>
  <c r="H2062" i="9"/>
  <c r="M2062" i="9" s="1"/>
  <c r="N4460" i="9"/>
  <c r="H4460" i="9"/>
  <c r="L4460" i="9" s="1"/>
  <c r="N4550" i="9"/>
  <c r="H4550" i="9"/>
  <c r="L4550" i="9" s="1"/>
  <c r="L4544" i="9" s="1"/>
  <c r="H3899" i="9"/>
  <c r="J3899" i="9" s="1"/>
  <c r="N3899" i="9"/>
  <c r="N4926" i="9"/>
  <c r="H4926" i="9"/>
  <c r="L4926" i="9" s="1"/>
  <c r="L4914" i="9" s="1"/>
  <c r="N1120" i="9"/>
  <c r="H1120" i="9"/>
  <c r="J1120" i="9" s="1"/>
  <c r="H3404" i="9"/>
  <c r="M3404" i="9" s="1"/>
  <c r="N3404" i="9"/>
  <c r="N3817" i="9"/>
  <c r="H3817" i="9"/>
  <c r="J3817" i="9" s="1"/>
  <c r="H4405" i="9"/>
  <c r="L4405" i="9" s="1"/>
  <c r="N4405" i="9"/>
  <c r="H3436" i="9"/>
  <c r="M3436" i="9" s="1"/>
  <c r="N3436" i="9"/>
  <c r="H4147" i="9"/>
  <c r="M4147" i="9" s="1"/>
  <c r="M4138" i="9" s="1"/>
  <c r="N4147" i="9"/>
  <c r="N4558" i="9"/>
  <c r="H4558" i="9"/>
  <c r="L4558" i="9" s="1"/>
  <c r="L4552" i="9" s="1"/>
  <c r="N3964" i="9"/>
  <c r="H3964" i="9"/>
  <c r="J3964" i="9" s="1"/>
  <c r="N4606" i="9"/>
  <c r="H4606" i="9"/>
  <c r="M4606" i="9" s="1"/>
  <c r="M4600" i="9" s="1"/>
  <c r="N889" i="9"/>
  <c r="H889" i="9"/>
  <c r="M889" i="9" s="1"/>
  <c r="N2492" i="9"/>
  <c r="H2492" i="9"/>
  <c r="J2492" i="9" s="1"/>
  <c r="N4453" i="9"/>
  <c r="H4453" i="9"/>
  <c r="L4453" i="9" s="1"/>
  <c r="N577" i="9"/>
  <c r="H577" i="9"/>
  <c r="M577" i="9" s="1"/>
  <c r="H1900" i="9"/>
  <c r="M1900" i="9" s="1"/>
  <c r="N1900" i="9"/>
  <c r="N2286" i="9"/>
  <c r="H2286" i="9"/>
  <c r="M2286" i="9" s="1"/>
  <c r="H3675" i="9"/>
  <c r="J3675" i="9" s="1"/>
  <c r="N3675" i="9"/>
  <c r="H4912" i="9"/>
  <c r="L4912" i="9" s="1"/>
  <c r="L4900" i="9" s="1"/>
  <c r="N4912" i="9"/>
  <c r="H212" i="9"/>
  <c r="J212" i="9" s="1"/>
  <c r="N212" i="9"/>
  <c r="N1292" i="9"/>
  <c r="H1292" i="9"/>
  <c r="M1292" i="9" s="1"/>
  <c r="M1281" i="9" s="1"/>
  <c r="N1113" i="9"/>
  <c r="H1113" i="9"/>
  <c r="J1113" i="9" s="1"/>
  <c r="N4319" i="9"/>
  <c r="H4319" i="9"/>
  <c r="L4319" i="9" s="1"/>
  <c r="L4308" i="9" s="1"/>
  <c r="N1694" i="9"/>
  <c r="H1694" i="9"/>
  <c r="M1694" i="9" s="1"/>
  <c r="M1689" i="9" s="1"/>
  <c r="N1776" i="9"/>
  <c r="H1776" i="9"/>
  <c r="M1776" i="9" s="1"/>
  <c r="H3623" i="9"/>
  <c r="L3623" i="9" s="1"/>
  <c r="L3606" i="9" s="1"/>
  <c r="N3623" i="9"/>
  <c r="N4996" i="9"/>
  <c r="H4996" i="9"/>
  <c r="L4996" i="9" s="1"/>
  <c r="L4991" i="9" s="1"/>
  <c r="M1436" i="9" l="1"/>
  <c r="M3057" i="9"/>
  <c r="M170" i="9"/>
  <c r="M4" i="9"/>
  <c r="M118" i="9"/>
  <c r="N3208" i="9"/>
  <c r="M185" i="9"/>
  <c r="N3762" i="9"/>
  <c r="M1045" i="9"/>
  <c r="J4171" i="9"/>
  <c r="K4171" i="9" s="1"/>
  <c r="J275" i="9"/>
  <c r="K275" i="9" s="1"/>
  <c r="J3822" i="9"/>
  <c r="K3822" i="9" s="1"/>
  <c r="J1102" i="9"/>
  <c r="K1102" i="9" s="1"/>
  <c r="J4149" i="9"/>
  <c r="K4149" i="9" s="1"/>
  <c r="J200" i="9"/>
  <c r="K200" i="9" s="1"/>
  <c r="J2642" i="9"/>
  <c r="K2642" i="9" s="1"/>
  <c r="J3585" i="9"/>
  <c r="K3585" i="9" s="1"/>
  <c r="J3027" i="9"/>
  <c r="K3027" i="9" s="1"/>
  <c r="J2443" i="9"/>
  <c r="K2443" i="9" s="1"/>
  <c r="J2468" i="9"/>
  <c r="K2468" i="9" s="1"/>
  <c r="J4193" i="9"/>
  <c r="K4193" i="9" s="1"/>
  <c r="J2328" i="9"/>
  <c r="K2328" i="9" s="1"/>
  <c r="J1088" i="9"/>
  <c r="K1088" i="9" s="1"/>
  <c r="J2888" i="9"/>
  <c r="K2888" i="9" s="1"/>
  <c r="J2004" i="9"/>
  <c r="K2004" i="9" s="1"/>
  <c r="J687" i="9"/>
  <c r="K687" i="9" s="1"/>
  <c r="J539" i="9"/>
  <c r="K539" i="9" s="1"/>
  <c r="J3364" i="9"/>
  <c r="K3364" i="9" s="1"/>
  <c r="J2761" i="9"/>
  <c r="K2761" i="9" s="1"/>
  <c r="J245" i="9"/>
  <c r="K245" i="9" s="1"/>
  <c r="J1593" i="9"/>
  <c r="K1593" i="9" s="1"/>
  <c r="J2911" i="9"/>
  <c r="K2911" i="9" s="1"/>
  <c r="J1853" i="9"/>
  <c r="K1853" i="9" s="1"/>
  <c r="J4291" i="9"/>
  <c r="K4291" i="9" s="1"/>
  <c r="J2955" i="9"/>
  <c r="K2955" i="9" s="1"/>
  <c r="J3528" i="9"/>
  <c r="K3528" i="9" s="1"/>
  <c r="J1978" i="9"/>
  <c r="K1978" i="9" s="1"/>
  <c r="J2723" i="9"/>
  <c r="K2723" i="9" s="1"/>
  <c r="J2980" i="9"/>
  <c r="K2980" i="9" s="1"/>
  <c r="J1696" i="9"/>
  <c r="K1696" i="9" s="1"/>
  <c r="J1682" i="9"/>
  <c r="K1682" i="9" s="1"/>
  <c r="J1555" i="9"/>
  <c r="K1555" i="9" s="1"/>
  <c r="J1772" i="9"/>
  <c r="K1772" i="9" s="1"/>
  <c r="J655" i="9"/>
  <c r="K655" i="9" s="1"/>
  <c r="J4009" i="9"/>
  <c r="K4009" i="9" s="1"/>
  <c r="J2987" i="9"/>
  <c r="K2987" i="9" s="1"/>
  <c r="J1109" i="9"/>
  <c r="K1109" i="9" s="1"/>
  <c r="J2097" i="9"/>
  <c r="K2097" i="9" s="1"/>
  <c r="J2899" i="9"/>
  <c r="K2899" i="9" s="1"/>
  <c r="J1668" i="9"/>
  <c r="K1668" i="9" s="1"/>
  <c r="J557" i="9"/>
  <c r="K557" i="9" s="1"/>
  <c r="J1116" i="9"/>
  <c r="K1116" i="9" s="1"/>
  <c r="J2946" i="9"/>
  <c r="K2946" i="9" s="1"/>
  <c r="J1952" i="9"/>
  <c r="K1952" i="9" s="1"/>
  <c r="J589" i="9"/>
  <c r="K589" i="9" s="1"/>
  <c r="J605" i="9"/>
  <c r="K605" i="9" s="1"/>
  <c r="J1498" i="9"/>
  <c r="K1498" i="9" s="1"/>
  <c r="J1798" i="9"/>
  <c r="K1798" i="9" s="1"/>
  <c r="J1882" i="9"/>
  <c r="K1882" i="9" s="1"/>
  <c r="J386" i="9"/>
  <c r="K386" i="9" s="1"/>
  <c r="M72" i="9"/>
  <c r="H1390" i="9"/>
  <c r="M1390" i="9" s="1"/>
  <c r="M1369" i="9" s="1"/>
  <c r="N1390" i="9"/>
  <c r="M2559" i="9"/>
  <c r="M290" i="9"/>
  <c r="J2166" i="9"/>
  <c r="K2166" i="9" s="1"/>
  <c r="M621" i="9"/>
  <c r="M3382" i="9"/>
  <c r="M3090" i="9"/>
  <c r="L5069" i="9"/>
  <c r="M305" i="9"/>
  <c r="M523" i="9"/>
  <c r="J2222" i="9"/>
  <c r="K2222" i="9" s="1"/>
  <c r="J999" i="9"/>
  <c r="K999" i="9" s="1"/>
  <c r="J2252" i="9"/>
  <c r="K2252" i="9" s="1"/>
  <c r="J2693" i="9"/>
  <c r="K2693" i="9" s="1"/>
  <c r="J2858" i="9"/>
  <c r="K2858" i="9" s="1"/>
  <c r="M140" i="9"/>
  <c r="J1536" i="9"/>
  <c r="K1536" i="9" s="1"/>
  <c r="J2818" i="9"/>
  <c r="K2818" i="9" s="1"/>
  <c r="H1590" i="9"/>
  <c r="J1590" i="9" s="1"/>
  <c r="N1590" i="9"/>
  <c r="N3883" i="9"/>
  <c r="H3883" i="9"/>
  <c r="M3883" i="9" s="1"/>
  <c r="J1922" i="9"/>
  <c r="K1922" i="9" s="1"/>
  <c r="H24" i="9"/>
  <c r="M24" i="9" s="1"/>
  <c r="N24" i="9"/>
  <c r="J2196" i="9"/>
  <c r="K2196" i="9" s="1"/>
  <c r="H2992" i="9"/>
  <c r="M2992" i="9" s="1"/>
  <c r="M2987" i="9" s="1"/>
  <c r="N2992" i="9"/>
  <c r="M671" i="9"/>
  <c r="H4158" i="9"/>
  <c r="M4158" i="9" s="1"/>
  <c r="M4149" i="9" s="1"/>
  <c r="N4158" i="9"/>
  <c r="N2456" i="9"/>
  <c r="H2456" i="9"/>
  <c r="M2456" i="9" s="1"/>
  <c r="N2690" i="9"/>
  <c r="H2690" i="9"/>
  <c r="M2690" i="9" s="1"/>
  <c r="N2485" i="9"/>
  <c r="H2485" i="9"/>
  <c r="M2485" i="9" s="1"/>
  <c r="H913" i="9"/>
  <c r="M913" i="9" s="1"/>
  <c r="M908" i="9" s="1"/>
  <c r="N913" i="9"/>
  <c r="N3918" i="9"/>
  <c r="H3918" i="9"/>
  <c r="M3918" i="9" s="1"/>
  <c r="H4202" i="9"/>
  <c r="M4202" i="9" s="1"/>
  <c r="M4193" i="9" s="1"/>
  <c r="N4202" i="9"/>
  <c r="N1004" i="9"/>
  <c r="H1004" i="9"/>
  <c r="M1004" i="9" s="1"/>
  <c r="H3693" i="9"/>
  <c r="M3693" i="9" s="1"/>
  <c r="N3693" i="9"/>
  <c r="H3415" i="9"/>
  <c r="M3415" i="9" s="1"/>
  <c r="N3415" i="9"/>
  <c r="H2960" i="9"/>
  <c r="M2960" i="9" s="1"/>
  <c r="N2960" i="9"/>
  <c r="N3542" i="9"/>
  <c r="H3542" i="9"/>
  <c r="M3542" i="9" s="1"/>
  <c r="N4005" i="9"/>
  <c r="H4005" i="9"/>
  <c r="J4005" i="9" s="1"/>
  <c r="N1947" i="9"/>
  <c r="H1947" i="9"/>
  <c r="M1947" i="9" s="1"/>
  <c r="H2375" i="9"/>
  <c r="M2375" i="9" s="1"/>
  <c r="N2375" i="9"/>
  <c r="J3784" i="9"/>
  <c r="K3784" i="9" s="1"/>
  <c r="N938" i="9"/>
  <c r="H938" i="9"/>
  <c r="M938" i="9" s="1"/>
  <c r="M933" i="9" s="1"/>
  <c r="N448" i="9"/>
  <c r="H448" i="9"/>
  <c r="M448" i="9" s="1"/>
  <c r="N552" i="9"/>
  <c r="H552" i="9"/>
  <c r="M552" i="9" s="1"/>
  <c r="N1093" i="9"/>
  <c r="H1093" i="9"/>
  <c r="M1093" i="9" s="1"/>
  <c r="M1088" i="9" s="1"/>
  <c r="N258" i="9"/>
  <c r="H258" i="9"/>
  <c r="M258" i="9" s="1"/>
  <c r="M245" i="9" s="1"/>
  <c r="H3032" i="9"/>
  <c r="M3032" i="9" s="1"/>
  <c r="M3027" i="9" s="1"/>
  <c r="N3032" i="9"/>
  <c r="M155" i="9"/>
  <c r="N2349" i="9"/>
  <c r="H2349" i="9"/>
  <c r="M2349" i="9" s="1"/>
  <c r="N2698" i="9"/>
  <c r="H2698" i="9"/>
  <c r="M2698" i="9" s="1"/>
  <c r="H2823" i="9"/>
  <c r="M2823" i="9" s="1"/>
  <c r="N2823" i="9"/>
  <c r="N2089" i="9"/>
  <c r="H2089" i="9"/>
  <c r="M2089" i="9" s="1"/>
  <c r="N2227" i="9"/>
  <c r="H2227" i="9"/>
  <c r="M2227" i="9" s="1"/>
  <c r="N2985" i="9"/>
  <c r="H2985" i="9"/>
  <c r="M2985" i="9" s="1"/>
  <c r="M2980" i="9" s="1"/>
  <c r="H1867" i="9"/>
  <c r="M1867" i="9" s="1"/>
  <c r="N1867" i="9"/>
  <c r="H921" i="9"/>
  <c r="M921" i="9" s="1"/>
  <c r="M915" i="9" s="1"/>
  <c r="N921" i="9"/>
  <c r="N946" i="9"/>
  <c r="H946" i="9"/>
  <c r="M946" i="9" s="1"/>
  <c r="H399" i="9"/>
  <c r="M399" i="9" s="1"/>
  <c r="N399" i="9"/>
  <c r="N602" i="9"/>
  <c r="H602" i="9"/>
  <c r="M602" i="9" s="1"/>
  <c r="H2614" i="9"/>
  <c r="M2614" i="9" s="1"/>
  <c r="N2614" i="9"/>
  <c r="N2035" i="9"/>
  <c r="H2035" i="9"/>
  <c r="M2035" i="9" s="1"/>
  <c r="N1107" i="9"/>
  <c r="H1107" i="9"/>
  <c r="M1107" i="9" s="1"/>
  <c r="M1102" i="9" s="1"/>
  <c r="H2267" i="9"/>
  <c r="M2267" i="9" s="1"/>
  <c r="N2267" i="9"/>
  <c r="H976" i="9"/>
  <c r="M976" i="9" s="1"/>
  <c r="N976" i="9"/>
  <c r="H905" i="9"/>
  <c r="M905" i="9" s="1"/>
  <c r="M900" i="9" s="1"/>
  <c r="N905" i="9"/>
  <c r="H2637" i="9"/>
  <c r="M2637" i="9" s="1"/>
  <c r="N2637" i="9"/>
  <c r="H2181" i="9"/>
  <c r="M2181" i="9" s="1"/>
  <c r="N2181" i="9"/>
  <c r="H3965" i="9"/>
  <c r="M3965" i="9" s="1"/>
  <c r="N3965" i="9"/>
  <c r="N3775" i="9"/>
  <c r="H3775" i="9"/>
  <c r="M3775" i="9" s="1"/>
  <c r="H1873" i="9"/>
  <c r="M1873" i="9" s="1"/>
  <c r="N1873" i="9"/>
  <c r="N3195" i="9"/>
  <c r="H3195" i="9"/>
  <c r="L3195" i="9" s="1"/>
  <c r="L3186" i="9" s="1"/>
  <c r="N2000" i="9"/>
  <c r="H2000" i="9"/>
  <c r="M2000" i="9" s="1"/>
  <c r="N2796" i="9"/>
  <c r="H2796" i="9"/>
  <c r="M2796" i="9" s="1"/>
  <c r="N3670" i="9"/>
  <c r="H3670" i="9"/>
  <c r="M3670" i="9" s="1"/>
  <c r="H3935" i="9"/>
  <c r="J3935" i="9" s="1"/>
  <c r="N3935" i="9"/>
  <c r="H2307" i="9"/>
  <c r="M2307" i="9" s="1"/>
  <c r="N2307" i="9"/>
  <c r="N2863" i="9"/>
  <c r="H2863" i="9"/>
  <c r="M2863" i="9" s="1"/>
  <c r="N967" i="9"/>
  <c r="H967" i="9"/>
  <c r="M967" i="9" s="1"/>
  <c r="N2278" i="9"/>
  <c r="H2278" i="9"/>
  <c r="M2278" i="9" s="1"/>
  <c r="H987" i="9"/>
  <c r="L987" i="9" s="1"/>
  <c r="L980" i="9" s="1"/>
  <c r="N987" i="9"/>
  <c r="H1191" i="9"/>
  <c r="M1191" i="9" s="1"/>
  <c r="N1191" i="9"/>
  <c r="H3818" i="9"/>
  <c r="M3818" i="9" s="1"/>
  <c r="N3818" i="9"/>
  <c r="H2731" i="9"/>
  <c r="M2731" i="9" s="1"/>
  <c r="N2731" i="9"/>
  <c r="N653" i="9"/>
  <c r="H653" i="9"/>
  <c r="M653" i="9" s="1"/>
  <c r="M637" i="9" s="1"/>
  <c r="H2837" i="9"/>
  <c r="M2837" i="9" s="1"/>
  <c r="N2837" i="9"/>
  <c r="H288" i="9"/>
  <c r="M288" i="9" s="1"/>
  <c r="M275" i="9" s="1"/>
  <c r="N288" i="9"/>
  <c r="N5174" i="9"/>
  <c r="H5174" i="9"/>
  <c r="L5174" i="9" s="1"/>
  <c r="L5153" i="9" s="1"/>
  <c r="H3798" i="9"/>
  <c r="M3798" i="9" s="1"/>
  <c r="N3798" i="9"/>
  <c r="H1937" i="9"/>
  <c r="M1937" i="9" s="1"/>
  <c r="N1937" i="9"/>
  <c r="H3129" i="9"/>
  <c r="L3129" i="9" s="1"/>
  <c r="L3090" i="9" s="1"/>
  <c r="N3129" i="9"/>
  <c r="N3243" i="9"/>
  <c r="H3243" i="9"/>
  <c r="M3243" i="9" s="1"/>
  <c r="H1553" i="9"/>
  <c r="L1553" i="9" s="1"/>
  <c r="L1536" i="9" s="1"/>
  <c r="N1553" i="9"/>
  <c r="H2475" i="9"/>
  <c r="M2475" i="9" s="1"/>
  <c r="N2475" i="9"/>
  <c r="H1673" i="9"/>
  <c r="M1673" i="9" s="1"/>
  <c r="M1668" i="9" s="1"/>
  <c r="N1673" i="9"/>
  <c r="N2706" i="9"/>
  <c r="H2706" i="9"/>
  <c r="M2706" i="9" s="1"/>
  <c r="H4024" i="9"/>
  <c r="M4024" i="9" s="1"/>
  <c r="N4024" i="9"/>
  <c r="M2549" i="9"/>
  <c r="N2744" i="9"/>
  <c r="H2744" i="9"/>
  <c r="M2744" i="9" s="1"/>
  <c r="H700" i="9"/>
  <c r="M700" i="9" s="1"/>
  <c r="N700" i="9"/>
  <c r="H3405" i="9"/>
  <c r="M3405" i="9" s="1"/>
  <c r="N3405" i="9"/>
  <c r="N1927" i="9"/>
  <c r="H1927" i="9"/>
  <c r="M1927" i="9" s="1"/>
  <c r="N1177" i="9"/>
  <c r="H1177" i="9"/>
  <c r="M1177" i="9" s="1"/>
  <c r="N2155" i="9"/>
  <c r="H2155" i="9"/>
  <c r="M2155" i="9" s="1"/>
  <c r="H1701" i="9"/>
  <c r="M1701" i="9" s="1"/>
  <c r="N1701" i="9"/>
  <c r="N2674" i="9"/>
  <c r="H2674" i="9"/>
  <c r="M2674" i="9" s="1"/>
  <c r="N3865" i="9"/>
  <c r="H3865" i="9"/>
  <c r="M3865" i="9" s="1"/>
  <c r="H432" i="9"/>
  <c r="M432" i="9" s="1"/>
  <c r="M418" i="9" s="1"/>
  <c r="N432" i="9"/>
  <c r="H1733" i="9"/>
  <c r="M1733" i="9" s="1"/>
  <c r="N1733" i="9"/>
  <c r="N1273" i="9"/>
  <c r="H1273" i="9"/>
  <c r="M1273" i="9" s="1"/>
  <c r="M1262" i="9" s="1"/>
  <c r="H1757" i="9"/>
  <c r="M1757" i="9" s="1"/>
  <c r="N1757" i="9"/>
  <c r="N3590" i="9"/>
  <c r="H3590" i="9"/>
  <c r="L3590" i="9" s="1"/>
  <c r="L3585" i="9" s="1"/>
  <c r="H2192" i="9"/>
  <c r="M2192" i="9" s="1"/>
  <c r="N2192" i="9"/>
  <c r="N2406" i="9"/>
  <c r="H2406" i="9"/>
  <c r="M2406" i="9" s="1"/>
  <c r="N2163" i="9"/>
  <c r="H2163" i="9"/>
  <c r="M2163" i="9" s="1"/>
  <c r="N3255" i="9"/>
  <c r="H3255" i="9"/>
  <c r="M3255" i="9" s="1"/>
  <c r="H3427" i="9"/>
  <c r="M3427" i="9" s="1"/>
  <c r="N3427" i="9"/>
  <c r="N618" i="9"/>
  <c r="H618" i="9"/>
  <c r="M618" i="9" s="1"/>
  <c r="H2396" i="9"/>
  <c r="M2396" i="9" s="1"/>
  <c r="N2396" i="9"/>
  <c r="H4092" i="9"/>
  <c r="M4092" i="9" s="1"/>
  <c r="M4087" i="9" s="1"/>
  <c r="N4092" i="9"/>
  <c r="N350" i="9"/>
  <c r="H350" i="9"/>
  <c r="M350" i="9" s="1"/>
  <c r="H1837" i="9"/>
  <c r="M1837" i="9" s="1"/>
  <c r="N1837" i="9"/>
  <c r="H1687" i="9"/>
  <c r="M1687" i="9" s="1"/>
  <c r="M1682" i="9" s="1"/>
  <c r="N1687" i="9"/>
  <c r="H882" i="9"/>
  <c r="M882" i="9" s="1"/>
  <c r="M877" i="9" s="1"/>
  <c r="N882" i="9"/>
  <c r="N2325" i="9"/>
  <c r="H2325" i="9"/>
  <c r="M2325" i="9" s="1"/>
  <c r="N2816" i="9"/>
  <c r="H2816" i="9"/>
  <c r="L2816" i="9" s="1"/>
  <c r="N2055" i="9"/>
  <c r="H2055" i="9"/>
  <c r="M2055" i="9" s="1"/>
  <c r="N717" i="9"/>
  <c r="H717" i="9"/>
  <c r="M717" i="9" s="1"/>
  <c r="M703" i="9" s="1"/>
  <c r="H4081" i="9"/>
  <c r="M4081" i="9" s="1"/>
  <c r="M4072" i="9" s="1"/>
  <c r="N4081" i="9"/>
  <c r="N1009" i="9"/>
  <c r="H1009" i="9"/>
  <c r="M1009" i="9" s="1"/>
  <c r="H1917" i="9"/>
  <c r="M1917" i="9" s="1"/>
  <c r="N1917" i="9"/>
  <c r="N1847" i="9"/>
  <c r="H1847" i="9"/>
  <c r="M1847" i="9" s="1"/>
  <c r="H3676" i="9"/>
  <c r="J3676" i="9" s="1"/>
  <c r="N3676" i="9"/>
  <c r="H4461" i="9"/>
  <c r="L4461" i="9" s="1"/>
  <c r="N4461" i="9"/>
  <c r="N2718" i="9"/>
  <c r="H2718" i="9"/>
  <c r="M2718" i="9" s="1"/>
  <c r="H2117" i="9"/>
  <c r="M2117" i="9" s="1"/>
  <c r="N2117" i="9"/>
  <c r="N498" i="9"/>
  <c r="H498" i="9"/>
  <c r="M498" i="9" s="1"/>
  <c r="M484" i="9" s="1"/>
  <c r="H1767" i="9"/>
  <c r="M1767" i="9" s="1"/>
  <c r="N1767" i="9"/>
  <c r="H2909" i="9"/>
  <c r="M2909" i="9" s="1"/>
  <c r="M2899" i="9" s="1"/>
  <c r="N2909" i="9"/>
  <c r="N2441" i="9"/>
  <c r="H2441" i="9"/>
  <c r="M2441" i="9" s="1"/>
  <c r="M2417" i="9" s="1"/>
  <c r="H1456" i="9"/>
  <c r="M1456" i="9" s="1"/>
  <c r="M1447" i="9" s="1"/>
  <c r="N1456" i="9"/>
  <c r="N2513" i="9"/>
  <c r="H2513" i="9"/>
  <c r="M2513" i="9" s="1"/>
  <c r="N4040" i="9"/>
  <c r="H4040" i="9"/>
  <c r="M4040" i="9" s="1"/>
  <c r="N2493" i="9"/>
  <c r="H2493" i="9"/>
  <c r="M2493" i="9" s="1"/>
  <c r="H2217" i="9"/>
  <c r="M2217" i="9" s="1"/>
  <c r="N2217" i="9"/>
  <c r="N3174" i="9"/>
  <c r="H3174" i="9"/>
  <c r="L3174" i="9" s="1"/>
  <c r="N2625" i="9"/>
  <c r="H2625" i="9"/>
  <c r="M2625" i="9" s="1"/>
  <c r="H1745" i="9"/>
  <c r="M1745" i="9" s="1"/>
  <c r="N1745" i="9"/>
  <c r="N1664" i="9"/>
  <c r="H1664" i="9"/>
  <c r="M1664" i="9" s="1"/>
  <c r="N3277" i="9"/>
  <c r="H3277" i="9"/>
  <c r="L3277" i="9" s="1"/>
  <c r="L3257" i="9" s="1"/>
  <c r="N4448" i="9"/>
  <c r="H4448" i="9"/>
  <c r="L4448" i="9" s="1"/>
  <c r="N2385" i="9"/>
  <c r="H2385" i="9"/>
  <c r="M2385" i="9" s="1"/>
  <c r="H3377" i="9"/>
  <c r="M3377" i="9" s="1"/>
  <c r="N3377" i="9"/>
  <c r="H2893" i="9"/>
  <c r="M2893" i="9" s="1"/>
  <c r="M2888" i="9" s="1"/>
  <c r="N2893" i="9"/>
  <c r="N1811" i="9"/>
  <c r="H1811" i="9"/>
  <c r="M1811" i="9" s="1"/>
  <c r="H1965" i="9"/>
  <c r="M1965" i="9" s="1"/>
  <c r="N1965" i="9"/>
  <c r="M2599" i="9"/>
  <c r="H4302" i="9"/>
  <c r="L4302" i="9" s="1"/>
  <c r="L4291" i="9" s="1"/>
  <c r="N4302" i="9"/>
  <c r="H2412" i="9"/>
  <c r="M2412" i="9" s="1"/>
  <c r="N2412" i="9"/>
  <c r="H845" i="9"/>
  <c r="M845" i="9" s="1"/>
  <c r="N845" i="9"/>
  <c r="N4471" i="9"/>
  <c r="H4471" i="9"/>
  <c r="L4471" i="9" s="1"/>
  <c r="H3397" i="9"/>
  <c r="L3397" i="9" s="1"/>
  <c r="L3382" i="9" s="1"/>
  <c r="N3397" i="9"/>
  <c r="N857" i="9"/>
  <c r="H857" i="9"/>
  <c r="L857" i="9" s="1"/>
  <c r="L849" i="9" s="1"/>
  <c r="N794" i="9"/>
  <c r="H794" i="9"/>
  <c r="M794" i="9" s="1"/>
  <c r="M785" i="9" s="1"/>
  <c r="H2539" i="9"/>
  <c r="L2539" i="9" s="1"/>
  <c r="L2524" i="9" s="1"/>
  <c r="N2539" i="9"/>
  <c r="H1114" i="9"/>
  <c r="M1114" i="9" s="1"/>
  <c r="M1109" i="9" s="1"/>
  <c r="N1114" i="9"/>
  <c r="H3437" i="9"/>
  <c r="M3437" i="9" s="1"/>
  <c r="N3437" i="9"/>
  <c r="N1121" i="9"/>
  <c r="H1121" i="9"/>
  <c r="M1121" i="9" s="1"/>
  <c r="M1116" i="9" s="1"/>
  <c r="H2081" i="9"/>
  <c r="M2081" i="9" s="1"/>
  <c r="N2081" i="9"/>
  <c r="N2872" i="9"/>
  <c r="H2872" i="9"/>
  <c r="M2872" i="9" s="1"/>
  <c r="N2951" i="9"/>
  <c r="H2951" i="9"/>
  <c r="M2951" i="9" s="1"/>
  <c r="N3658" i="9"/>
  <c r="H3658" i="9"/>
  <c r="M3658" i="9" s="1"/>
  <c r="H2046" i="9"/>
  <c r="M2046" i="9" s="1"/>
  <c r="N2046" i="9"/>
  <c r="N587" i="9"/>
  <c r="H587" i="9"/>
  <c r="M587" i="9" s="1"/>
  <c r="M573" i="9" s="1"/>
  <c r="N2665" i="9"/>
  <c r="H2665" i="9"/>
  <c r="M2665" i="9" s="1"/>
  <c r="N4982" i="9"/>
  <c r="H4982" i="9"/>
  <c r="M4982" i="9" s="1"/>
  <c r="M4970" i="9" s="1"/>
  <c r="N3763" i="9"/>
  <c r="H3763" i="9"/>
  <c r="M3763" i="9" s="1"/>
  <c r="N514" i="9"/>
  <c r="H514" i="9"/>
  <c r="M514" i="9" s="1"/>
  <c r="M500" i="9" s="1"/>
  <c r="H2145" i="9"/>
  <c r="M2145" i="9" s="1"/>
  <c r="N2145" i="9"/>
  <c r="H2881" i="9"/>
  <c r="M2881" i="9" s="1"/>
  <c r="N2881" i="9"/>
  <c r="N761" i="9"/>
  <c r="H761" i="9"/>
  <c r="M761" i="9" s="1"/>
  <c r="M752" i="9" s="1"/>
  <c r="N3746" i="9"/>
  <c r="H3746" i="9"/>
  <c r="J3746" i="9" s="1"/>
  <c r="H2287" i="9"/>
  <c r="M2287" i="9" s="1"/>
  <c r="N2287" i="9"/>
  <c r="H890" i="9"/>
  <c r="M890" i="9" s="1"/>
  <c r="N890" i="9"/>
  <c r="H2316" i="9"/>
  <c r="M2316" i="9" s="1"/>
  <c r="N2316" i="9"/>
  <c r="H2209" i="9"/>
  <c r="M2209" i="9" s="1"/>
  <c r="N2209" i="9"/>
  <c r="N2171" i="9"/>
  <c r="H2171" i="9"/>
  <c r="M2171" i="9" s="1"/>
  <c r="H2853" i="9"/>
  <c r="M2853" i="9" s="1"/>
  <c r="N2853" i="9"/>
  <c r="H4813" i="9"/>
  <c r="L4813" i="9" s="1"/>
  <c r="N4813" i="9"/>
  <c r="H1647" i="9"/>
  <c r="M1647" i="9" s="1"/>
  <c r="N1647" i="9"/>
  <c r="H2137" i="9"/>
  <c r="M2137" i="9" s="1"/>
  <c r="N2137" i="9"/>
  <c r="N1975" i="9"/>
  <c r="H1975" i="9"/>
  <c r="M1975" i="9" s="1"/>
  <c r="H1893" i="9"/>
  <c r="M1893" i="9" s="1"/>
  <c r="N1893" i="9"/>
  <c r="N1423" i="9"/>
  <c r="H1423" i="9"/>
  <c r="M1423" i="9" s="1"/>
  <c r="M1414" i="9" s="1"/>
  <c r="N805" i="9"/>
  <c r="H805" i="9"/>
  <c r="M805" i="9" s="1"/>
  <c r="M796" i="9" s="1"/>
  <c r="H2063" i="9"/>
  <c r="M2063" i="9" s="1"/>
  <c r="N2063" i="9"/>
  <c r="N1911" i="9"/>
  <c r="H1911" i="9"/>
  <c r="M1911" i="9" s="1"/>
  <c r="H1794" i="9"/>
  <c r="M1794" i="9" s="1"/>
  <c r="N1794" i="9"/>
  <c r="H3781" i="9"/>
  <c r="J3781" i="9" s="1"/>
  <c r="N3781" i="9"/>
  <c r="H3351" i="9"/>
  <c r="M3351" i="9" s="1"/>
  <c r="M3307" i="9" s="1"/>
  <c r="N3351" i="9"/>
  <c r="N2465" i="9"/>
  <c r="H2465" i="9"/>
  <c r="M2465" i="9" s="1"/>
  <c r="H834" i="9"/>
  <c r="M834" i="9" s="1"/>
  <c r="N834" i="9"/>
  <c r="N4284" i="9"/>
  <c r="H4284" i="9"/>
  <c r="J4284" i="9" s="1"/>
  <c r="N2237" i="9"/>
  <c r="H2237" i="9"/>
  <c r="M2237" i="9" s="1"/>
  <c r="N2342" i="9"/>
  <c r="H2342" i="9"/>
  <c r="M2342" i="9" s="1"/>
  <c r="H1819" i="9"/>
  <c r="M1819" i="9" s="1"/>
  <c r="N1819" i="9"/>
  <c r="H3305" i="9"/>
  <c r="M3305" i="9" s="1"/>
  <c r="M3257" i="9" s="1"/>
  <c r="N3305" i="9"/>
  <c r="H1785" i="9"/>
  <c r="M1785" i="9" s="1"/>
  <c r="N1785" i="9"/>
  <c r="H1637" i="9"/>
  <c r="M1637" i="9" s="1"/>
  <c r="N1637" i="9"/>
  <c r="N570" i="9"/>
  <c r="H570" i="9"/>
  <c r="M570" i="9" s="1"/>
  <c r="H3534" i="9"/>
  <c r="M3534" i="9" s="1"/>
  <c r="N3534" i="9"/>
  <c r="H2248" i="9"/>
  <c r="M2248" i="9" s="1"/>
  <c r="N2248" i="9"/>
  <c r="H482" i="9"/>
  <c r="M482" i="9" s="1"/>
  <c r="M468" i="9" s="1"/>
  <c r="N482" i="9"/>
  <c r="N1494" i="9"/>
  <c r="H1494" i="9"/>
  <c r="M1494" i="9" s="1"/>
  <c r="M1488" i="9" s="1"/>
  <c r="N3952" i="9"/>
  <c r="H3952" i="9"/>
  <c r="J3952" i="9" s="1"/>
  <c r="N957" i="9"/>
  <c r="H957" i="9"/>
  <c r="M957" i="9" s="1"/>
  <c r="H2921" i="9"/>
  <c r="M2921" i="9" s="1"/>
  <c r="M2911" i="9" s="1"/>
  <c r="N2921" i="9"/>
  <c r="N2971" i="9"/>
  <c r="H2971" i="9"/>
  <c r="L2971" i="9" s="1"/>
  <c r="L2964" i="9" s="1"/>
  <c r="N2027" i="9"/>
  <c r="H2027" i="9"/>
  <c r="M2027" i="9" s="1"/>
  <c r="N865" i="9"/>
  <c r="H865" i="9"/>
  <c r="M865" i="9" s="1"/>
  <c r="H874" i="9"/>
  <c r="M874" i="9" s="1"/>
  <c r="M869" i="9" s="1"/>
  <c r="N874" i="9"/>
  <c r="N3711" i="9"/>
  <c r="H3711" i="9"/>
  <c r="J3711" i="9" s="1"/>
  <c r="N4180" i="9"/>
  <c r="H4180" i="9"/>
  <c r="M4180" i="9" s="1"/>
  <c r="M4171" i="9" s="1"/>
  <c r="N1515" i="9"/>
  <c r="H1515" i="9"/>
  <c r="L1515" i="9" s="1"/>
  <c r="L1498" i="9" s="1"/>
  <c r="N4898" i="9"/>
  <c r="H4898" i="9"/>
  <c r="M4898" i="9" s="1"/>
  <c r="M4886" i="9" s="1"/>
  <c r="N1483" i="9"/>
  <c r="H1483" i="9"/>
  <c r="M1483" i="9" s="1"/>
  <c r="N2847" i="9"/>
  <c r="H2847" i="9"/>
  <c r="M2847" i="9" s="1"/>
  <c r="N2257" i="9"/>
  <c r="H2257" i="9"/>
  <c r="M2257" i="9" s="1"/>
  <c r="N92" i="9"/>
  <c r="H92" i="9"/>
  <c r="M92" i="9" s="1"/>
  <c r="H1901" i="9"/>
  <c r="M1901" i="9" s="1"/>
  <c r="N1901" i="9"/>
  <c r="N4607" i="9"/>
  <c r="H4607" i="9"/>
  <c r="L4607" i="9" s="1"/>
  <c r="L4600" i="9" s="1"/>
  <c r="N4406" i="9"/>
  <c r="H4406" i="9"/>
  <c r="L4406" i="9" s="1"/>
  <c r="L4400" i="9" s="1"/>
  <c r="N3900" i="9"/>
  <c r="H3900" i="9"/>
  <c r="J3900" i="9" s="1"/>
  <c r="H3835" i="9"/>
  <c r="M3835" i="9" s="1"/>
  <c r="N3835" i="9"/>
  <c r="N4823" i="9"/>
  <c r="H4823" i="9"/>
  <c r="L4823" i="9" s="1"/>
  <c r="N4440" i="9"/>
  <c r="H4440" i="9"/>
  <c r="L4440" i="9" s="1"/>
  <c r="H1254" i="9"/>
  <c r="M1254" i="9" s="1"/>
  <c r="M1243" i="9" s="1"/>
  <c r="N1254" i="9"/>
  <c r="H995" i="9"/>
  <c r="M995" i="9" s="1"/>
  <c r="N995" i="9"/>
  <c r="H3843" i="9"/>
  <c r="M3843" i="9" s="1"/>
  <c r="N3843" i="9"/>
  <c r="N466" i="9"/>
  <c r="H466" i="9"/>
  <c r="M466" i="9" s="1"/>
  <c r="M452" i="9" s="1"/>
  <c r="H2647" i="9"/>
  <c r="M2647" i="9" s="1"/>
  <c r="N2647" i="9"/>
  <c r="H3987" i="9"/>
  <c r="J3987" i="9" s="1"/>
  <c r="N3987" i="9"/>
  <c r="N2520" i="9"/>
  <c r="H2520" i="9"/>
  <c r="M2520" i="9" s="1"/>
  <c r="N2433" i="9"/>
  <c r="H2433" i="9"/>
  <c r="L2433" i="9" s="1"/>
  <c r="L2417" i="9" s="1"/>
  <c r="H2017" i="9"/>
  <c r="M2017" i="9" s="1"/>
  <c r="N2017" i="9"/>
  <c r="N825" i="9"/>
  <c r="H825" i="9"/>
  <c r="M825" i="9" s="1"/>
  <c r="H4432" i="9"/>
  <c r="L4432" i="9" s="1"/>
  <c r="N4432" i="9"/>
  <c r="N213" i="9"/>
  <c r="H213" i="9"/>
  <c r="M213" i="9" s="1"/>
  <c r="M200" i="9" s="1"/>
  <c r="N2767" i="9"/>
  <c r="H2767" i="9"/>
  <c r="M2767" i="9" s="1"/>
  <c r="N2756" i="9"/>
  <c r="H2756" i="9"/>
  <c r="M2756" i="9" s="1"/>
  <c r="H1610" i="9"/>
  <c r="L1610" i="9" s="1"/>
  <c r="L1593" i="9" s="1"/>
  <c r="N1610" i="9"/>
  <c r="N5209" i="9"/>
  <c r="H5209" i="9"/>
  <c r="M5209" i="9" s="1"/>
  <c r="M5199" i="9" s="1"/>
  <c r="H3728" i="9"/>
  <c r="M3728" i="9" s="1"/>
  <c r="N3728" i="9"/>
  <c r="H2368" i="9"/>
  <c r="M2368" i="9" s="1"/>
  <c r="N2368" i="9"/>
  <c r="H384" i="9"/>
  <c r="M384" i="9" s="1"/>
  <c r="M370" i="9" s="1"/>
  <c r="N384" i="9"/>
  <c r="H1533" i="9"/>
  <c r="J1533" i="9" s="1"/>
  <c r="N1533" i="9"/>
  <c r="N2296" i="9"/>
  <c r="H2296" i="9"/>
  <c r="M2296" i="9" s="1"/>
  <c r="H2545" i="9"/>
  <c r="M2545" i="9" s="1"/>
  <c r="N2545" i="9"/>
  <c r="H5116" i="9"/>
  <c r="M5116" i="9" s="1"/>
  <c r="N5116" i="9"/>
  <c r="N1434" i="9"/>
  <c r="H1434" i="9"/>
  <c r="M1434" i="9" s="1"/>
  <c r="M1425" i="9" s="1"/>
  <c r="H1572" i="9"/>
  <c r="L1572" i="9" s="1"/>
  <c r="L1555" i="9" s="1"/>
  <c r="N1572" i="9"/>
  <c r="N1991" i="9"/>
  <c r="H1991" i="9"/>
  <c r="M1991" i="9" s="1"/>
  <c r="N5186" i="9"/>
  <c r="H5186" i="9"/>
  <c r="M5186" i="9" s="1"/>
  <c r="M5176" i="9" s="1"/>
  <c r="H668" i="9"/>
  <c r="M668" i="9" s="1"/>
  <c r="N668" i="9"/>
  <c r="N3811" i="9"/>
  <c r="H3811" i="9"/>
  <c r="M3811" i="9" s="1"/>
  <c r="H2785" i="9"/>
  <c r="M2785" i="9" s="1"/>
  <c r="N2785" i="9"/>
  <c r="N5140" i="9"/>
  <c r="H5140" i="9"/>
  <c r="M5140" i="9" s="1"/>
  <c r="M5130" i="9" s="1"/>
  <c r="M999" i="9" l="1"/>
  <c r="J3939" i="9"/>
  <c r="K3939" i="9" s="1"/>
  <c r="J4274" i="9"/>
  <c r="K4274" i="9" s="1"/>
  <c r="J1574" i="9"/>
  <c r="K1574" i="9" s="1"/>
  <c r="J1517" i="9"/>
  <c r="K1517" i="9" s="1"/>
  <c r="J3714" i="9"/>
  <c r="K3714" i="9" s="1"/>
  <c r="J3644" i="9"/>
  <c r="K3644" i="9" s="1"/>
  <c r="J3749" i="9"/>
  <c r="K3749" i="9" s="1"/>
  <c r="J3679" i="9"/>
  <c r="K3679" i="9" s="1"/>
  <c r="L4442" i="9"/>
  <c r="N25" i="9"/>
  <c r="H25" i="9"/>
  <c r="M25" i="9" s="1"/>
  <c r="H3884" i="9"/>
  <c r="M3884" i="9" s="1"/>
  <c r="N3884" i="9"/>
  <c r="N1591" i="9"/>
  <c r="H1591" i="9"/>
  <c r="L1591" i="9" s="1"/>
  <c r="L1574" i="9" s="1"/>
  <c r="H2457" i="9"/>
  <c r="M2457" i="9" s="1"/>
  <c r="N2457" i="9"/>
  <c r="N2993" i="9"/>
  <c r="H2993" i="9"/>
  <c r="L2993" i="9" s="1"/>
  <c r="L2987" i="9" s="1"/>
  <c r="H2824" i="9"/>
  <c r="M2824" i="9" s="1"/>
  <c r="N2824" i="9"/>
  <c r="N1948" i="9"/>
  <c r="H1948" i="9"/>
  <c r="M1948" i="9" s="1"/>
  <c r="N2182" i="9"/>
  <c r="H2182" i="9"/>
  <c r="M2182" i="9" s="1"/>
  <c r="H947" i="9"/>
  <c r="M947" i="9" s="1"/>
  <c r="N947" i="9"/>
  <c r="L4421" i="9"/>
  <c r="N922" i="9"/>
  <c r="H922" i="9"/>
  <c r="L922" i="9" s="1"/>
  <c r="L915" i="9" s="1"/>
  <c r="H553" i="9"/>
  <c r="M553" i="9" s="1"/>
  <c r="N553" i="9"/>
  <c r="H4006" i="9"/>
  <c r="J4006" i="9" s="1"/>
  <c r="N4006" i="9"/>
  <c r="N2699" i="9"/>
  <c r="H2699" i="9"/>
  <c r="M2699" i="9" s="1"/>
  <c r="N2638" i="9"/>
  <c r="H2638" i="9"/>
  <c r="M2638" i="9" s="1"/>
  <c r="M2631" i="9" s="1"/>
  <c r="H2036" i="9"/>
  <c r="M2036" i="9" s="1"/>
  <c r="N2036" i="9"/>
  <c r="H1868" i="9"/>
  <c r="L1868" i="9" s="1"/>
  <c r="L1853" i="9" s="1"/>
  <c r="N1868" i="9"/>
  <c r="N449" i="9"/>
  <c r="H449" i="9"/>
  <c r="M449" i="9" s="1"/>
  <c r="H3919" i="9"/>
  <c r="M3919" i="9" s="1"/>
  <c r="N3919" i="9"/>
  <c r="N2350" i="9"/>
  <c r="H2350" i="9"/>
  <c r="M2350" i="9" s="1"/>
  <c r="N2961" i="9"/>
  <c r="H2961" i="9"/>
  <c r="M2961" i="9" s="1"/>
  <c r="M2955" i="9" s="1"/>
  <c r="N2615" i="9"/>
  <c r="H2615" i="9"/>
  <c r="M2615" i="9" s="1"/>
  <c r="H939" i="9"/>
  <c r="L939" i="9" s="1"/>
  <c r="L933" i="9" s="1"/>
  <c r="N939" i="9"/>
  <c r="M3221" i="9"/>
  <c r="H906" i="9"/>
  <c r="L906" i="9" s="1"/>
  <c r="L900" i="9" s="1"/>
  <c r="N906" i="9"/>
  <c r="N3033" i="9"/>
  <c r="H3033" i="9"/>
  <c r="L3033" i="9" s="1"/>
  <c r="L3027" i="9" s="1"/>
  <c r="H3416" i="9"/>
  <c r="M3416" i="9" s="1"/>
  <c r="N3416" i="9"/>
  <c r="H2486" i="9"/>
  <c r="M2486" i="9" s="1"/>
  <c r="N2486" i="9"/>
  <c r="N977" i="9"/>
  <c r="H977" i="9"/>
  <c r="M977" i="9" s="1"/>
  <c r="M971" i="9" s="1"/>
  <c r="H603" i="9"/>
  <c r="M603" i="9" s="1"/>
  <c r="M589" i="9" s="1"/>
  <c r="N603" i="9"/>
  <c r="N2228" i="9"/>
  <c r="H2228" i="9"/>
  <c r="M2228" i="9" s="1"/>
  <c r="H2376" i="9"/>
  <c r="M2376" i="9" s="1"/>
  <c r="N2376" i="9"/>
  <c r="H3694" i="9"/>
  <c r="M3694" i="9" s="1"/>
  <c r="N3694" i="9"/>
  <c r="N400" i="9"/>
  <c r="H400" i="9"/>
  <c r="M400" i="9" s="1"/>
  <c r="M386" i="9" s="1"/>
  <c r="H2691" i="9"/>
  <c r="L2691" i="9" s="1"/>
  <c r="L2668" i="9" s="1"/>
  <c r="N2691" i="9"/>
  <c r="H2268" i="9"/>
  <c r="M2268" i="9" s="1"/>
  <c r="N2268" i="9"/>
  <c r="H2090" i="9"/>
  <c r="M2090" i="9" s="1"/>
  <c r="N2090" i="9"/>
  <c r="H2786" i="9"/>
  <c r="M2786" i="9" s="1"/>
  <c r="N2786" i="9"/>
  <c r="H2521" i="9"/>
  <c r="M2521" i="9" s="1"/>
  <c r="N2521" i="9"/>
  <c r="H3712" i="9"/>
  <c r="M3712" i="9" s="1"/>
  <c r="N3712" i="9"/>
  <c r="N2249" i="9"/>
  <c r="H2249" i="9"/>
  <c r="M2249" i="9" s="1"/>
  <c r="H1912" i="9"/>
  <c r="L1912" i="9" s="1"/>
  <c r="L1882" i="9" s="1"/>
  <c r="N1912" i="9"/>
  <c r="N1894" i="9"/>
  <c r="H1894" i="9"/>
  <c r="M1894" i="9" s="1"/>
  <c r="N1966" i="9"/>
  <c r="H1966" i="9"/>
  <c r="M1966" i="9" s="1"/>
  <c r="H2326" i="9"/>
  <c r="M2326" i="9" s="1"/>
  <c r="N2326" i="9"/>
  <c r="N1702" i="9"/>
  <c r="H1702" i="9"/>
  <c r="M1702" i="9" s="1"/>
  <c r="M1696" i="9" s="1"/>
  <c r="N701" i="9"/>
  <c r="H701" i="9"/>
  <c r="M701" i="9" s="1"/>
  <c r="M687" i="9" s="1"/>
  <c r="N2476" i="9"/>
  <c r="H2476" i="9"/>
  <c r="M2476" i="9" s="1"/>
  <c r="N1938" i="9"/>
  <c r="H1938" i="9"/>
  <c r="M1938" i="9" s="1"/>
  <c r="N3988" i="9"/>
  <c r="H3988" i="9"/>
  <c r="M3988" i="9" s="1"/>
  <c r="N1484" i="9"/>
  <c r="H1484" i="9"/>
  <c r="M1484" i="9" s="1"/>
  <c r="M1478" i="9" s="1"/>
  <c r="N875" i="9"/>
  <c r="H875" i="9"/>
  <c r="L875" i="9" s="1"/>
  <c r="L869" i="9" s="1"/>
  <c r="H2466" i="9"/>
  <c r="M2466" i="9" s="1"/>
  <c r="M2443" i="9" s="1"/>
  <c r="N2466" i="9"/>
  <c r="N2854" i="9"/>
  <c r="H2854" i="9"/>
  <c r="M2854" i="9" s="1"/>
  <c r="N891" i="9"/>
  <c r="H891" i="9"/>
  <c r="M891" i="9" s="1"/>
  <c r="M885" i="9" s="1"/>
  <c r="N883" i="9"/>
  <c r="H883" i="9"/>
  <c r="L883" i="9" s="1"/>
  <c r="L877" i="9" s="1"/>
  <c r="N2397" i="9"/>
  <c r="H2397" i="9"/>
  <c r="M2397" i="9" s="1"/>
  <c r="H2164" i="9"/>
  <c r="M2164" i="9" s="1"/>
  <c r="N2164" i="9"/>
  <c r="N1734" i="9"/>
  <c r="H1734" i="9"/>
  <c r="M1734" i="9" s="1"/>
  <c r="N5117" i="9"/>
  <c r="H5117" i="9"/>
  <c r="M5117" i="9" s="1"/>
  <c r="M5107" i="9" s="1"/>
  <c r="N3535" i="9"/>
  <c r="H3535" i="9"/>
  <c r="M3535" i="9" s="1"/>
  <c r="N1820" i="9"/>
  <c r="H1820" i="9"/>
  <c r="M1820" i="9" s="1"/>
  <c r="H3659" i="9"/>
  <c r="M3659" i="9" s="1"/>
  <c r="N3659" i="9"/>
  <c r="N3438" i="9"/>
  <c r="H3438" i="9"/>
  <c r="M3438" i="9" s="1"/>
  <c r="H2719" i="9"/>
  <c r="M2719" i="9" s="1"/>
  <c r="N2719" i="9"/>
  <c r="N3799" i="9"/>
  <c r="H3799" i="9"/>
  <c r="M3799" i="9" s="1"/>
  <c r="H826" i="9"/>
  <c r="M826" i="9" s="1"/>
  <c r="M818" i="9" s="1"/>
  <c r="N826" i="9"/>
  <c r="H2648" i="9"/>
  <c r="M2648" i="9" s="1"/>
  <c r="N2648" i="9"/>
  <c r="N2064" i="9"/>
  <c r="H2064" i="9"/>
  <c r="M2064" i="9" s="1"/>
  <c r="H1976" i="9"/>
  <c r="M1976" i="9" s="1"/>
  <c r="N1976" i="9"/>
  <c r="N2288" i="9"/>
  <c r="H2288" i="9"/>
  <c r="M2288" i="9" s="1"/>
  <c r="H1812" i="9"/>
  <c r="M1812" i="9" s="1"/>
  <c r="N1812" i="9"/>
  <c r="H1665" i="9"/>
  <c r="M1665" i="9" s="1"/>
  <c r="M1658" i="9" s="1"/>
  <c r="N1665" i="9"/>
  <c r="H2407" i="9"/>
  <c r="M2407" i="9" s="1"/>
  <c r="N2407" i="9"/>
  <c r="N2156" i="9"/>
  <c r="H2156" i="9"/>
  <c r="L2156" i="9" s="1"/>
  <c r="L2126" i="9" s="1"/>
  <c r="H2745" i="9"/>
  <c r="M2745" i="9" s="1"/>
  <c r="N2745" i="9"/>
  <c r="N3819" i="9"/>
  <c r="H3819" i="9"/>
  <c r="M3819" i="9" s="1"/>
  <c r="N669" i="9"/>
  <c r="H669" i="9"/>
  <c r="M669" i="9" s="1"/>
  <c r="M655" i="9" s="1"/>
  <c r="H2546" i="9"/>
  <c r="M2546" i="9" s="1"/>
  <c r="N2546" i="9"/>
  <c r="N2369" i="9"/>
  <c r="H2369" i="9"/>
  <c r="L2369" i="9" s="1"/>
  <c r="L2354" i="9" s="1"/>
  <c r="N2018" i="9"/>
  <c r="H2018" i="9"/>
  <c r="M2018" i="9" s="1"/>
  <c r="M2004" i="9" s="1"/>
  <c r="N1902" i="9"/>
  <c r="H1902" i="9"/>
  <c r="M1902" i="9" s="1"/>
  <c r="H866" i="9"/>
  <c r="M866" i="9" s="1"/>
  <c r="M859" i="9" s="1"/>
  <c r="N866" i="9"/>
  <c r="H958" i="9"/>
  <c r="M958" i="9" s="1"/>
  <c r="M952" i="9" s="1"/>
  <c r="N958" i="9"/>
  <c r="N2138" i="9"/>
  <c r="H2138" i="9"/>
  <c r="M2138" i="9" s="1"/>
  <c r="H3764" i="9"/>
  <c r="M3764" i="9" s="1"/>
  <c r="N3764" i="9"/>
  <c r="H4472" i="9"/>
  <c r="L4472" i="9" s="1"/>
  <c r="L4466" i="9" s="1"/>
  <c r="N4472" i="9"/>
  <c r="H2494" i="9"/>
  <c r="M2494" i="9" s="1"/>
  <c r="N2494" i="9"/>
  <c r="H2193" i="9"/>
  <c r="M2193" i="9" s="1"/>
  <c r="N2193" i="9"/>
  <c r="H968" i="9"/>
  <c r="M968" i="9" s="1"/>
  <c r="M961" i="9" s="1"/>
  <c r="N968" i="9"/>
  <c r="H2757" i="9"/>
  <c r="M2757" i="9" s="1"/>
  <c r="N2757" i="9"/>
  <c r="H571" i="9"/>
  <c r="M571" i="9" s="1"/>
  <c r="M557" i="9" s="1"/>
  <c r="N571" i="9"/>
  <c r="H2343" i="9"/>
  <c r="M2343" i="9" s="1"/>
  <c r="N2343" i="9"/>
  <c r="N3782" i="9"/>
  <c r="H3782" i="9"/>
  <c r="M3782" i="9" s="1"/>
  <c r="N846" i="9"/>
  <c r="H846" i="9"/>
  <c r="M846" i="9" s="1"/>
  <c r="M839" i="9" s="1"/>
  <c r="N1746" i="9"/>
  <c r="H1746" i="9"/>
  <c r="M1746" i="9" s="1"/>
  <c r="N3677" i="9"/>
  <c r="H3677" i="9"/>
  <c r="M3677" i="9" s="1"/>
  <c r="N1838" i="9"/>
  <c r="H1838" i="9"/>
  <c r="M1838" i="9" s="1"/>
  <c r="H1178" i="9"/>
  <c r="M1178" i="9" s="1"/>
  <c r="M1170" i="9" s="1"/>
  <c r="N1178" i="9"/>
  <c r="N4025" i="9"/>
  <c r="H4025" i="9"/>
  <c r="M4025" i="9" s="1"/>
  <c r="H2797" i="9"/>
  <c r="M2797" i="9" s="1"/>
  <c r="N2797" i="9"/>
  <c r="H3953" i="9"/>
  <c r="M3953" i="9" s="1"/>
  <c r="N3953" i="9"/>
  <c r="N1638" i="9"/>
  <c r="H1638" i="9"/>
  <c r="M1638" i="9" s="1"/>
  <c r="M1630" i="9" s="1"/>
  <c r="N2172" i="9"/>
  <c r="H2172" i="9"/>
  <c r="M2172" i="9" s="1"/>
  <c r="H3747" i="9"/>
  <c r="M3747" i="9" s="1"/>
  <c r="N3747" i="9"/>
  <c r="H2952" i="9"/>
  <c r="M2952" i="9" s="1"/>
  <c r="M2946" i="9" s="1"/>
  <c r="N2952" i="9"/>
  <c r="N3378" i="9"/>
  <c r="H3378" i="9"/>
  <c r="M3378" i="9" s="1"/>
  <c r="N1768" i="9"/>
  <c r="H1768" i="9"/>
  <c r="M1768" i="9" s="1"/>
  <c r="H2056" i="9"/>
  <c r="M2056" i="9" s="1"/>
  <c r="N2056" i="9"/>
  <c r="H619" i="9"/>
  <c r="M619" i="9" s="1"/>
  <c r="M605" i="9" s="1"/>
  <c r="N619" i="9"/>
  <c r="N1192" i="9"/>
  <c r="H1192" i="9"/>
  <c r="M1192" i="9" s="1"/>
  <c r="M1184" i="9" s="1"/>
  <c r="H2297" i="9"/>
  <c r="M2297" i="9" s="1"/>
  <c r="N2297" i="9"/>
  <c r="H2768" i="9"/>
  <c r="M2768" i="9" s="1"/>
  <c r="N2768" i="9"/>
  <c r="N4824" i="9"/>
  <c r="H4824" i="9"/>
  <c r="L4824" i="9" s="1"/>
  <c r="N93" i="9"/>
  <c r="H93" i="9"/>
  <c r="M93" i="9" s="1"/>
  <c r="H2238" i="9"/>
  <c r="M2238" i="9" s="1"/>
  <c r="N2238" i="9"/>
  <c r="N1648" i="9"/>
  <c r="H1648" i="9"/>
  <c r="M1648" i="9" s="1"/>
  <c r="M1641" i="9" s="1"/>
  <c r="H2210" i="9"/>
  <c r="M2210" i="9" s="1"/>
  <c r="N2210" i="9"/>
  <c r="N2413" i="9"/>
  <c r="H2413" i="9"/>
  <c r="M2413" i="9" s="1"/>
  <c r="H1928" i="9"/>
  <c r="M1928" i="9" s="1"/>
  <c r="N1928" i="9"/>
  <c r="H2864" i="9"/>
  <c r="M2864" i="9" s="1"/>
  <c r="N2864" i="9"/>
  <c r="H2001" i="9"/>
  <c r="M2001" i="9" s="1"/>
  <c r="N2001" i="9"/>
  <c r="N3729" i="9"/>
  <c r="H3729" i="9"/>
  <c r="M3729" i="9" s="1"/>
  <c r="N3844" i="9"/>
  <c r="H3844" i="9"/>
  <c r="M3844" i="9" s="1"/>
  <c r="N3836" i="9"/>
  <c r="H3836" i="9"/>
  <c r="M3836" i="9" s="1"/>
  <c r="N1786" i="9"/>
  <c r="H1786" i="9"/>
  <c r="M1786" i="9" s="1"/>
  <c r="N2666" i="9"/>
  <c r="H2666" i="9"/>
  <c r="L2666" i="9" s="1"/>
  <c r="L2642" i="9" s="1"/>
  <c r="H2873" i="9"/>
  <c r="M2873" i="9" s="1"/>
  <c r="N2873" i="9"/>
  <c r="H2626" i="9"/>
  <c r="M2626" i="9" s="1"/>
  <c r="N2626" i="9"/>
  <c r="H2514" i="9"/>
  <c r="L2514" i="9" s="1"/>
  <c r="L2498" i="9" s="1"/>
  <c r="N2514" i="9"/>
  <c r="H1848" i="9"/>
  <c r="M1848" i="9" s="1"/>
  <c r="N1848" i="9"/>
  <c r="N3428" i="9"/>
  <c r="H3428" i="9"/>
  <c r="M3428" i="9" s="1"/>
  <c r="N1758" i="9"/>
  <c r="H1758" i="9"/>
  <c r="M1758" i="9" s="1"/>
  <c r="H3866" i="9"/>
  <c r="M3866" i="9" s="1"/>
  <c r="N3866" i="9"/>
  <c r="N3406" i="9"/>
  <c r="H3406" i="9"/>
  <c r="M3406" i="9" s="1"/>
  <c r="N2838" i="9"/>
  <c r="H2838" i="9"/>
  <c r="M2838" i="9" s="1"/>
  <c r="N2308" i="9"/>
  <c r="H2308" i="9"/>
  <c r="M2308" i="9" s="1"/>
  <c r="H1992" i="9"/>
  <c r="M1992" i="9" s="1"/>
  <c r="N1992" i="9"/>
  <c r="H2258" i="9"/>
  <c r="M2258" i="9" s="1"/>
  <c r="N2258" i="9"/>
  <c r="H1495" i="9"/>
  <c r="L1495" i="9" s="1"/>
  <c r="N1495" i="9"/>
  <c r="H4285" i="9"/>
  <c r="L4285" i="9" s="1"/>
  <c r="L4274" i="9" s="1"/>
  <c r="N4285" i="9"/>
  <c r="N1795" i="9"/>
  <c r="H1795" i="9"/>
  <c r="M1795" i="9" s="1"/>
  <c r="N4814" i="9"/>
  <c r="H4814" i="9"/>
  <c r="L4814" i="9" s="1"/>
  <c r="L4806" i="9" s="1"/>
  <c r="N2882" i="9"/>
  <c r="H2882" i="9"/>
  <c r="M2882" i="9" s="1"/>
  <c r="H2386" i="9"/>
  <c r="M2386" i="9" s="1"/>
  <c r="N2386" i="9"/>
  <c r="N1918" i="9"/>
  <c r="H1918" i="9"/>
  <c r="M1918" i="9" s="1"/>
  <c r="H2707" i="9"/>
  <c r="M2707" i="9" s="1"/>
  <c r="N2707" i="9"/>
  <c r="N1534" i="9"/>
  <c r="H1534" i="9"/>
  <c r="L1534" i="9" s="1"/>
  <c r="L1517" i="9" s="1"/>
  <c r="N996" i="9"/>
  <c r="H996" i="9"/>
  <c r="M996" i="9" s="1"/>
  <c r="M989" i="9" s="1"/>
  <c r="H835" i="9"/>
  <c r="M835" i="9" s="1"/>
  <c r="N835" i="9"/>
  <c r="N2082" i="9"/>
  <c r="H2082" i="9"/>
  <c r="M2082" i="9" s="1"/>
  <c r="N3175" i="9"/>
  <c r="H3175" i="9"/>
  <c r="L3175" i="9" s="1"/>
  <c r="L3140" i="9" s="1"/>
  <c r="H351" i="9"/>
  <c r="M351" i="9" s="1"/>
  <c r="N351" i="9"/>
  <c r="N3936" i="9"/>
  <c r="H3936" i="9"/>
  <c r="J3936" i="9" s="1"/>
  <c r="N1874" i="9"/>
  <c r="H1874" i="9"/>
  <c r="M1874" i="9" s="1"/>
  <c r="H3901" i="9"/>
  <c r="J3901" i="9" s="1"/>
  <c r="N3901" i="9"/>
  <c r="H2848" i="9"/>
  <c r="M2848" i="9" s="1"/>
  <c r="N2848" i="9"/>
  <c r="N2317" i="9"/>
  <c r="H2317" i="9"/>
  <c r="M2317" i="9" s="1"/>
  <c r="N2146" i="9"/>
  <c r="H2146" i="9"/>
  <c r="M2146" i="9" s="1"/>
  <c r="N2047" i="9"/>
  <c r="H2047" i="9"/>
  <c r="M2047" i="9" s="1"/>
  <c r="N2218" i="9"/>
  <c r="H2218" i="9"/>
  <c r="M2218" i="9" s="1"/>
  <c r="N2118" i="9"/>
  <c r="H2118" i="9"/>
  <c r="M2118" i="9" s="1"/>
  <c r="H2675" i="9"/>
  <c r="M2675" i="9" s="1"/>
  <c r="N2675" i="9"/>
  <c r="H2279" i="9"/>
  <c r="M2279" i="9" s="1"/>
  <c r="N2279" i="9"/>
  <c r="J3904" i="9" l="1"/>
  <c r="K3904" i="9" s="1"/>
  <c r="J3974" i="9"/>
  <c r="K3974" i="9" s="1"/>
  <c r="J3869" i="9"/>
  <c r="K3869" i="9" s="1"/>
  <c r="N3885" i="9"/>
  <c r="H3885" i="9"/>
  <c r="M3885" i="9" s="1"/>
  <c r="H26" i="9"/>
  <c r="M26" i="9" s="1"/>
  <c r="M15" i="9" s="1"/>
  <c r="N26" i="9"/>
  <c r="N2458" i="9"/>
  <c r="H2458" i="9"/>
  <c r="L2458" i="9" s="1"/>
  <c r="L2443" i="9" s="1"/>
  <c r="H3695" i="9"/>
  <c r="M3695" i="9" s="1"/>
  <c r="N3695" i="9"/>
  <c r="H2616" i="9"/>
  <c r="M2616" i="9" s="1"/>
  <c r="M2609" i="9" s="1"/>
  <c r="N2616" i="9"/>
  <c r="N948" i="9"/>
  <c r="H948" i="9"/>
  <c r="M948" i="9" s="1"/>
  <c r="N3417" i="9"/>
  <c r="H3417" i="9"/>
  <c r="M3417" i="9" s="1"/>
  <c r="N2377" i="9"/>
  <c r="H2377" i="9"/>
  <c r="M2377" i="9" s="1"/>
  <c r="M2354" i="9" s="1"/>
  <c r="H2962" i="9"/>
  <c r="L2962" i="9" s="1"/>
  <c r="L2955" i="9" s="1"/>
  <c r="N2962" i="9"/>
  <c r="H2639" i="9"/>
  <c r="L2639" i="9" s="1"/>
  <c r="N2639" i="9"/>
  <c r="N2091" i="9"/>
  <c r="H2091" i="9"/>
  <c r="M2091" i="9" s="1"/>
  <c r="N2183" i="9"/>
  <c r="H2183" i="9"/>
  <c r="M2183" i="9" s="1"/>
  <c r="H2351" i="9"/>
  <c r="M2351" i="9" s="1"/>
  <c r="N2351" i="9"/>
  <c r="H2700" i="9"/>
  <c r="M2700" i="9" s="1"/>
  <c r="N2700" i="9"/>
  <c r="H2229" i="9"/>
  <c r="M2229" i="9" s="1"/>
  <c r="N2229" i="9"/>
  <c r="H3920" i="9"/>
  <c r="M3920" i="9" s="1"/>
  <c r="N3920" i="9"/>
  <c r="N4007" i="9"/>
  <c r="H4007" i="9"/>
  <c r="M4007" i="9" s="1"/>
  <c r="N2037" i="9"/>
  <c r="H2037" i="9"/>
  <c r="M2037" i="9" s="1"/>
  <c r="N2269" i="9"/>
  <c r="H2269" i="9"/>
  <c r="M2269" i="9" s="1"/>
  <c r="H1949" i="9"/>
  <c r="M1949" i="9" s="1"/>
  <c r="N1949" i="9"/>
  <c r="H2487" i="9"/>
  <c r="M2487" i="9" s="1"/>
  <c r="N2487" i="9"/>
  <c r="N554" i="9"/>
  <c r="H554" i="9"/>
  <c r="M554" i="9" s="1"/>
  <c r="H2825" i="9"/>
  <c r="M2825" i="9" s="1"/>
  <c r="N2825" i="9"/>
  <c r="N450" i="9"/>
  <c r="H450" i="9"/>
  <c r="M450" i="9" s="1"/>
  <c r="M434" i="9" s="1"/>
  <c r="H978" i="9"/>
  <c r="L978" i="9" s="1"/>
  <c r="L971" i="9" s="1"/>
  <c r="N978" i="9"/>
  <c r="N2708" i="9"/>
  <c r="H2708" i="9"/>
  <c r="M2708" i="9" s="1"/>
  <c r="H3429" i="9"/>
  <c r="M3429" i="9" s="1"/>
  <c r="N3429" i="9"/>
  <c r="N2239" i="9"/>
  <c r="H2239" i="9"/>
  <c r="M2239" i="9" s="1"/>
  <c r="H1193" i="9"/>
  <c r="L1193" i="9" s="1"/>
  <c r="L1184" i="9" s="1"/>
  <c r="N1193" i="9"/>
  <c r="N2798" i="9"/>
  <c r="H2798" i="9"/>
  <c r="M2798" i="9" s="1"/>
  <c r="N2720" i="9"/>
  <c r="H2720" i="9"/>
  <c r="M2720" i="9" s="1"/>
  <c r="H3536" i="9"/>
  <c r="M3536" i="9" s="1"/>
  <c r="N3536" i="9"/>
  <c r="H1485" i="9"/>
  <c r="L1485" i="9" s="1"/>
  <c r="N1485" i="9"/>
  <c r="N2119" i="9"/>
  <c r="H2119" i="9"/>
  <c r="M2119" i="9" s="1"/>
  <c r="H1796" i="9"/>
  <c r="M1796" i="9" s="1"/>
  <c r="N1796" i="9"/>
  <c r="N2865" i="9"/>
  <c r="H2865" i="9"/>
  <c r="M2865" i="9" s="1"/>
  <c r="N3765" i="9"/>
  <c r="H3765" i="9"/>
  <c r="M3765" i="9" s="1"/>
  <c r="N1666" i="9"/>
  <c r="H1666" i="9"/>
  <c r="L1666" i="9" s="1"/>
  <c r="L1658" i="9" s="1"/>
  <c r="H2250" i="9"/>
  <c r="M2250" i="9" s="1"/>
  <c r="N2250" i="9"/>
  <c r="N3902" i="9"/>
  <c r="H3902" i="9"/>
  <c r="M3902" i="9" s="1"/>
  <c r="H2309" i="9"/>
  <c r="M2309" i="9" s="1"/>
  <c r="N2309" i="9"/>
  <c r="H847" i="9"/>
  <c r="L847" i="9" s="1"/>
  <c r="L839" i="9" s="1"/>
  <c r="N847" i="9"/>
  <c r="H2758" i="9"/>
  <c r="M2758" i="9" s="1"/>
  <c r="N2758" i="9"/>
  <c r="N2649" i="9"/>
  <c r="H2649" i="9"/>
  <c r="M2649" i="9" s="1"/>
  <c r="N2219" i="9"/>
  <c r="H2219" i="9"/>
  <c r="M2219" i="9" s="1"/>
  <c r="H2083" i="9"/>
  <c r="L2083" i="9" s="1"/>
  <c r="L2067" i="9" s="1"/>
  <c r="N2083" i="9"/>
  <c r="N1919" i="9"/>
  <c r="H1919" i="9"/>
  <c r="M1919" i="9" s="1"/>
  <c r="H1849" i="9"/>
  <c r="M1849" i="9" s="1"/>
  <c r="N1849" i="9"/>
  <c r="H1787" i="9"/>
  <c r="M1787" i="9" s="1"/>
  <c r="N1787" i="9"/>
  <c r="N1929" i="9"/>
  <c r="H1929" i="9"/>
  <c r="M1929" i="9" s="1"/>
  <c r="H94" i="9"/>
  <c r="M94" i="9" s="1"/>
  <c r="M83" i="9" s="1"/>
  <c r="N94" i="9"/>
  <c r="H4026" i="9"/>
  <c r="M4026" i="9" s="1"/>
  <c r="N4026" i="9"/>
  <c r="H1903" i="9"/>
  <c r="M1903" i="9" s="1"/>
  <c r="N1903" i="9"/>
  <c r="N1813" i="9"/>
  <c r="H1813" i="9"/>
  <c r="L1813" i="9" s="1"/>
  <c r="L1798" i="9" s="1"/>
  <c r="H1496" i="9"/>
  <c r="L1496" i="9" s="1"/>
  <c r="L1488" i="9" s="1"/>
  <c r="N1496" i="9"/>
  <c r="H2839" i="9"/>
  <c r="M2839" i="9" s="1"/>
  <c r="N2839" i="9"/>
  <c r="N2057" i="9"/>
  <c r="H2057" i="9"/>
  <c r="M2057" i="9" s="1"/>
  <c r="H2173" i="9"/>
  <c r="M2173" i="9" s="1"/>
  <c r="N2173" i="9"/>
  <c r="N1179" i="9"/>
  <c r="H1179" i="9"/>
  <c r="L1179" i="9" s="1"/>
  <c r="L1170" i="9" s="1"/>
  <c r="H3820" i="9"/>
  <c r="M3820" i="9" s="1"/>
  <c r="M3784" i="9" s="1"/>
  <c r="N3820" i="9"/>
  <c r="H827" i="9"/>
  <c r="L827" i="9" s="1"/>
  <c r="L818" i="9" s="1"/>
  <c r="N827" i="9"/>
  <c r="H892" i="9"/>
  <c r="L892" i="9" s="1"/>
  <c r="L885" i="9" s="1"/>
  <c r="N892" i="9"/>
  <c r="N3989" i="9"/>
  <c r="H3989" i="9"/>
  <c r="M3989" i="9" s="1"/>
  <c r="N2522" i="9"/>
  <c r="H2522" i="9"/>
  <c r="M2522" i="9" s="1"/>
  <c r="M2498" i="9" s="1"/>
  <c r="H4825" i="9"/>
  <c r="L4825" i="9" s="1"/>
  <c r="N4825" i="9"/>
  <c r="N969" i="9"/>
  <c r="H969" i="9"/>
  <c r="L969" i="9" s="1"/>
  <c r="L961" i="9" s="1"/>
  <c r="N2746" i="9"/>
  <c r="H2746" i="9"/>
  <c r="M2746" i="9" s="1"/>
  <c r="N1875" i="9"/>
  <c r="H1875" i="9"/>
  <c r="M1875" i="9" s="1"/>
  <c r="N836" i="9"/>
  <c r="H836" i="9"/>
  <c r="M836" i="9" s="1"/>
  <c r="M829" i="9" s="1"/>
  <c r="N2387" i="9"/>
  <c r="H2387" i="9"/>
  <c r="M2387" i="9" s="1"/>
  <c r="N2259" i="9"/>
  <c r="H2259" i="9"/>
  <c r="M2259" i="9" s="1"/>
  <c r="H3407" i="9"/>
  <c r="M3407" i="9" s="1"/>
  <c r="N3407" i="9"/>
  <c r="N3837" i="9"/>
  <c r="H3837" i="9"/>
  <c r="M3837" i="9" s="1"/>
  <c r="N2769" i="9"/>
  <c r="H2769" i="9"/>
  <c r="M2769" i="9" s="1"/>
  <c r="N2139" i="9"/>
  <c r="H2139" i="9"/>
  <c r="M2139" i="9" s="1"/>
  <c r="H2019" i="9"/>
  <c r="L2019" i="9" s="1"/>
  <c r="L2004" i="9" s="1"/>
  <c r="N2019" i="9"/>
  <c r="H3439" i="9"/>
  <c r="M3439" i="9" s="1"/>
  <c r="N3439" i="9"/>
  <c r="H1735" i="9"/>
  <c r="M1735" i="9" s="1"/>
  <c r="N1735" i="9"/>
  <c r="N2855" i="9"/>
  <c r="H2855" i="9"/>
  <c r="M2855" i="9" s="1"/>
  <c r="N2787" i="9"/>
  <c r="H2787" i="9"/>
  <c r="M2787" i="9" s="1"/>
  <c r="H2048" i="9"/>
  <c r="M2048" i="9" s="1"/>
  <c r="N2048" i="9"/>
  <c r="H2147" i="9"/>
  <c r="M2147" i="9" s="1"/>
  <c r="N2147" i="9"/>
  <c r="N3937" i="9"/>
  <c r="H3937" i="9"/>
  <c r="M3937" i="9" s="1"/>
  <c r="H3867" i="9"/>
  <c r="M3867" i="9" s="1"/>
  <c r="N3867" i="9"/>
  <c r="N2627" i="9"/>
  <c r="H2627" i="9"/>
  <c r="M2627" i="9" s="1"/>
  <c r="M2620" i="9" s="1"/>
  <c r="H2414" i="9"/>
  <c r="M2414" i="9" s="1"/>
  <c r="N2414" i="9"/>
  <c r="H1769" i="9"/>
  <c r="M1769" i="9" s="1"/>
  <c r="N1769" i="9"/>
  <c r="N2194" i="9"/>
  <c r="H2194" i="9"/>
  <c r="M2194" i="9" s="1"/>
  <c r="N3660" i="9"/>
  <c r="H3660" i="9"/>
  <c r="M3660" i="9" s="1"/>
  <c r="H1967" i="9"/>
  <c r="M1967" i="9" s="1"/>
  <c r="M1952" i="9" s="1"/>
  <c r="N1967" i="9"/>
  <c r="H3845" i="9"/>
  <c r="M3845" i="9" s="1"/>
  <c r="N3845" i="9"/>
  <c r="N2211" i="9"/>
  <c r="H2211" i="9"/>
  <c r="M2211" i="9" s="1"/>
  <c r="N2298" i="9"/>
  <c r="H2298" i="9"/>
  <c r="M2298" i="9" s="1"/>
  <c r="H1639" i="9"/>
  <c r="L1639" i="9" s="1"/>
  <c r="L1630" i="9" s="1"/>
  <c r="N1639" i="9"/>
  <c r="H1839" i="9"/>
  <c r="L1839" i="9" s="1"/>
  <c r="L1823" i="9" s="1"/>
  <c r="N1839" i="9"/>
  <c r="H2344" i="9"/>
  <c r="L2344" i="9" s="1"/>
  <c r="L2328" i="9" s="1"/>
  <c r="N2344" i="9"/>
  <c r="N959" i="9"/>
  <c r="H959" i="9"/>
  <c r="L959" i="9" s="1"/>
  <c r="L952" i="9" s="1"/>
  <c r="N1939" i="9"/>
  <c r="H1939" i="9"/>
  <c r="M1939" i="9" s="1"/>
  <c r="N2318" i="9"/>
  <c r="H2318" i="9"/>
  <c r="M2318" i="9" s="1"/>
  <c r="H997" i="9"/>
  <c r="L997" i="9" s="1"/>
  <c r="L989" i="9" s="1"/>
  <c r="N997" i="9"/>
  <c r="H2883" i="9"/>
  <c r="M2883" i="9" s="1"/>
  <c r="N2883" i="9"/>
  <c r="N2874" i="9"/>
  <c r="H2874" i="9"/>
  <c r="M2874" i="9" s="1"/>
  <c r="H3379" i="9"/>
  <c r="M3379" i="9" s="1"/>
  <c r="M3364" i="9" s="1"/>
  <c r="N3379" i="9"/>
  <c r="N3954" i="9"/>
  <c r="H3954" i="9"/>
  <c r="M3954" i="9" s="1"/>
  <c r="N2495" i="9"/>
  <c r="H2495" i="9"/>
  <c r="M2495" i="9" s="1"/>
  <c r="N2547" i="9"/>
  <c r="H2547" i="9"/>
  <c r="M2547" i="9" s="1"/>
  <c r="M2524" i="9" s="1"/>
  <c r="N1895" i="9"/>
  <c r="H1895" i="9"/>
  <c r="M1895" i="9" s="1"/>
  <c r="N2676" i="9"/>
  <c r="H2676" i="9"/>
  <c r="M2676" i="9" s="1"/>
  <c r="M2668" i="9" s="1"/>
  <c r="N352" i="9"/>
  <c r="H352" i="9"/>
  <c r="M352" i="9" s="1"/>
  <c r="M336" i="9" s="1"/>
  <c r="N1759" i="9"/>
  <c r="H1759" i="9"/>
  <c r="M1759" i="9" s="1"/>
  <c r="H3730" i="9"/>
  <c r="M3730" i="9" s="1"/>
  <c r="N3730" i="9"/>
  <c r="N867" i="9"/>
  <c r="H867" i="9"/>
  <c r="L867" i="9" s="1"/>
  <c r="L859" i="9" s="1"/>
  <c r="H1821" i="9"/>
  <c r="M1821" i="9" s="1"/>
  <c r="M1798" i="9" s="1"/>
  <c r="N1821" i="9"/>
  <c r="H2398" i="9"/>
  <c r="M2398" i="9" s="1"/>
  <c r="N2398" i="9"/>
  <c r="H2477" i="9"/>
  <c r="M2477" i="9" s="1"/>
  <c r="N2477" i="9"/>
  <c r="H2280" i="9"/>
  <c r="M2280" i="9" s="1"/>
  <c r="N2280" i="9"/>
  <c r="N1993" i="9"/>
  <c r="H1993" i="9"/>
  <c r="M1993" i="9" s="1"/>
  <c r="N2002" i="9"/>
  <c r="H2002" i="9"/>
  <c r="M2002" i="9" s="1"/>
  <c r="H1649" i="9"/>
  <c r="L1649" i="9" s="1"/>
  <c r="L1641" i="9" s="1"/>
  <c r="N1649" i="9"/>
  <c r="N2953" i="9"/>
  <c r="H2953" i="9"/>
  <c r="L2953" i="9" s="1"/>
  <c r="L2946" i="9" s="1"/>
  <c r="H2065" i="9"/>
  <c r="M2065" i="9" s="1"/>
  <c r="N2065" i="9"/>
  <c r="M1978" i="9" l="1"/>
  <c r="M1772" i="9"/>
  <c r="N3886" i="9"/>
  <c r="H3886" i="9"/>
  <c r="M3886" i="9" s="1"/>
  <c r="N2488" i="9"/>
  <c r="H2488" i="9"/>
  <c r="M2488" i="9" s="1"/>
  <c r="N2230" i="9"/>
  <c r="H2230" i="9"/>
  <c r="M2230" i="9" s="1"/>
  <c r="N1950" i="9"/>
  <c r="H1950" i="9"/>
  <c r="M1950" i="9" s="1"/>
  <c r="N2701" i="9"/>
  <c r="H2701" i="9"/>
  <c r="M2701" i="9" s="1"/>
  <c r="N2352" i="9"/>
  <c r="H2352" i="9"/>
  <c r="M2352" i="9" s="1"/>
  <c r="M2328" i="9" s="1"/>
  <c r="H2270" i="9"/>
  <c r="M2270" i="9" s="1"/>
  <c r="N2270" i="9"/>
  <c r="H3418" i="9"/>
  <c r="M3418" i="9" s="1"/>
  <c r="N3418" i="9"/>
  <c r="H2038" i="9"/>
  <c r="M2038" i="9" s="1"/>
  <c r="N2038" i="9"/>
  <c r="N2184" i="9"/>
  <c r="H2184" i="9"/>
  <c r="M2184" i="9" s="1"/>
  <c r="H949" i="9"/>
  <c r="M949" i="9" s="1"/>
  <c r="M941" i="9" s="1"/>
  <c r="N949" i="9"/>
  <c r="N2826" i="9"/>
  <c r="H2826" i="9"/>
  <c r="M2826" i="9" s="1"/>
  <c r="N2617" i="9"/>
  <c r="H2617" i="9"/>
  <c r="L2617" i="9" s="1"/>
  <c r="N2092" i="9"/>
  <c r="H2092" i="9"/>
  <c r="M2092" i="9" s="1"/>
  <c r="N3921" i="9"/>
  <c r="H3921" i="9"/>
  <c r="M3921" i="9" s="1"/>
  <c r="H2640" i="9"/>
  <c r="L2640" i="9" s="1"/>
  <c r="L2631" i="9" s="1"/>
  <c r="N2640" i="9"/>
  <c r="H3696" i="9"/>
  <c r="M3696" i="9" s="1"/>
  <c r="N3696" i="9"/>
  <c r="H555" i="9"/>
  <c r="M555" i="9" s="1"/>
  <c r="M539" i="9" s="1"/>
  <c r="N555" i="9"/>
  <c r="N2884" i="9"/>
  <c r="H2884" i="9"/>
  <c r="M2884" i="9" s="1"/>
  <c r="H2856" i="9"/>
  <c r="L2856" i="9" s="1"/>
  <c r="L2818" i="9" s="1"/>
  <c r="N2856" i="9"/>
  <c r="H2770" i="9"/>
  <c r="M2770" i="9" s="1"/>
  <c r="N2770" i="9"/>
  <c r="H1876" i="9"/>
  <c r="M1876" i="9" s="1"/>
  <c r="N1876" i="9"/>
  <c r="H1920" i="9"/>
  <c r="M1920" i="9" s="1"/>
  <c r="N1920" i="9"/>
  <c r="N3430" i="9"/>
  <c r="H3430" i="9"/>
  <c r="M3430" i="9" s="1"/>
  <c r="H3661" i="9"/>
  <c r="M3661" i="9" s="1"/>
  <c r="N3661" i="9"/>
  <c r="N1736" i="9"/>
  <c r="H1736" i="9"/>
  <c r="M1736" i="9" s="1"/>
  <c r="N4027" i="9"/>
  <c r="H4027" i="9"/>
  <c r="M4027" i="9" s="1"/>
  <c r="M4009" i="9" s="1"/>
  <c r="N3766" i="9"/>
  <c r="H3766" i="9"/>
  <c r="M3766" i="9" s="1"/>
  <c r="H2721" i="9"/>
  <c r="M2721" i="9" s="1"/>
  <c r="N2721" i="9"/>
  <c r="N2478" i="9"/>
  <c r="H2478" i="9"/>
  <c r="M2478" i="9" s="1"/>
  <c r="H1760" i="9"/>
  <c r="M1760" i="9" s="1"/>
  <c r="N1760" i="9"/>
  <c r="H2496" i="9"/>
  <c r="M2496" i="9" s="1"/>
  <c r="N2496" i="9"/>
  <c r="N2747" i="9"/>
  <c r="H2747" i="9"/>
  <c r="M2747" i="9" s="1"/>
  <c r="H3990" i="9"/>
  <c r="M3990" i="9" s="1"/>
  <c r="N3990" i="9"/>
  <c r="N2310" i="9"/>
  <c r="H2310" i="9"/>
  <c r="M2310" i="9" s="1"/>
  <c r="N3440" i="9"/>
  <c r="H3440" i="9"/>
  <c r="M3440" i="9" s="1"/>
  <c r="N3408" i="9"/>
  <c r="H3408" i="9"/>
  <c r="M3408" i="9" s="1"/>
  <c r="H2866" i="9"/>
  <c r="M2866" i="9" s="1"/>
  <c r="N2866" i="9"/>
  <c r="H2709" i="9"/>
  <c r="M2709" i="9" s="1"/>
  <c r="N2709" i="9"/>
  <c r="N2399" i="9"/>
  <c r="H2399" i="9"/>
  <c r="M2399" i="9" s="1"/>
  <c r="N2148" i="9"/>
  <c r="H2148" i="9"/>
  <c r="M2148" i="9" s="1"/>
  <c r="M2126" i="9" s="1"/>
  <c r="H2220" i="9"/>
  <c r="M2220" i="9" s="1"/>
  <c r="M2196" i="9" s="1"/>
  <c r="N2220" i="9"/>
  <c r="N1770" i="9"/>
  <c r="H1770" i="9"/>
  <c r="M1770" i="9" s="1"/>
  <c r="H2299" i="9"/>
  <c r="M2299" i="9" s="1"/>
  <c r="N2299" i="9"/>
  <c r="H3955" i="9"/>
  <c r="M3955" i="9" s="1"/>
  <c r="N3955" i="9"/>
  <c r="H2415" i="9"/>
  <c r="M2415" i="9" s="1"/>
  <c r="N2415" i="9"/>
  <c r="H2049" i="9"/>
  <c r="M2049" i="9" s="1"/>
  <c r="N2049" i="9"/>
  <c r="H2260" i="9"/>
  <c r="M2260" i="9" s="1"/>
  <c r="N2260" i="9"/>
  <c r="H1930" i="9"/>
  <c r="M1930" i="9" s="1"/>
  <c r="N1930" i="9"/>
  <c r="H1940" i="9"/>
  <c r="M1940" i="9" s="1"/>
  <c r="N1940" i="9"/>
  <c r="N4826" i="9"/>
  <c r="H4826" i="9"/>
  <c r="L4826" i="9" s="1"/>
  <c r="N1788" i="9"/>
  <c r="H1788" i="9"/>
  <c r="L1788" i="9" s="1"/>
  <c r="L1772" i="9" s="1"/>
  <c r="H2120" i="9"/>
  <c r="M2120" i="9" s="1"/>
  <c r="N2120" i="9"/>
  <c r="N2799" i="9"/>
  <c r="H2799" i="9"/>
  <c r="M2799" i="9" s="1"/>
  <c r="N3846" i="9"/>
  <c r="H3846" i="9"/>
  <c r="M3846" i="9" s="1"/>
  <c r="M3822" i="9" s="1"/>
  <c r="H2388" i="9"/>
  <c r="M2388" i="9" s="1"/>
  <c r="N2388" i="9"/>
  <c r="H2650" i="9"/>
  <c r="M2650" i="9" s="1"/>
  <c r="M2642" i="9" s="1"/>
  <c r="N2650" i="9"/>
  <c r="N1486" i="9"/>
  <c r="H1486" i="9"/>
  <c r="L1486" i="9" s="1"/>
  <c r="L1478" i="9" s="1"/>
  <c r="N2628" i="9"/>
  <c r="H2628" i="9"/>
  <c r="L2628" i="9" s="1"/>
  <c r="N2788" i="9"/>
  <c r="H2788" i="9"/>
  <c r="L2788" i="9" s="1"/>
  <c r="N1850" i="9"/>
  <c r="H1850" i="9"/>
  <c r="M1850" i="9" s="1"/>
  <c r="N2759" i="9"/>
  <c r="H2759" i="9"/>
  <c r="M2759" i="9" s="1"/>
  <c r="N3380" i="9"/>
  <c r="H3380" i="9"/>
  <c r="L3380" i="9" s="1"/>
  <c r="L3364" i="9" s="1"/>
  <c r="N2875" i="9"/>
  <c r="H2875" i="9"/>
  <c r="M2875" i="9" s="1"/>
  <c r="N1968" i="9"/>
  <c r="H1968" i="9"/>
  <c r="L1968" i="9" s="1"/>
  <c r="L1952" i="9" s="1"/>
  <c r="H837" i="9"/>
  <c r="L837" i="9" s="1"/>
  <c r="L829" i="9" s="1"/>
  <c r="N837" i="9"/>
  <c r="N3537" i="9"/>
  <c r="H3537" i="9"/>
  <c r="M3537" i="9" s="1"/>
  <c r="M3528" i="9" s="1"/>
  <c r="N2212" i="9"/>
  <c r="H2212" i="9"/>
  <c r="L2212" i="9" s="1"/>
  <c r="L2196" i="9" s="1"/>
  <c r="H1994" i="9"/>
  <c r="L1994" i="9" s="1"/>
  <c r="L1978" i="9" s="1"/>
  <c r="N1994" i="9"/>
  <c r="N3731" i="9"/>
  <c r="H3731" i="9"/>
  <c r="M3731" i="9" s="1"/>
  <c r="M2818" i="9"/>
  <c r="N2174" i="9"/>
  <c r="H2174" i="9"/>
  <c r="M2174" i="9" s="1"/>
  <c r="N1904" i="9"/>
  <c r="H1904" i="9"/>
  <c r="M1904" i="9" s="1"/>
  <c r="H2240" i="9"/>
  <c r="M2240" i="9" s="1"/>
  <c r="N2240" i="9"/>
  <c r="H3887" i="9" l="1"/>
  <c r="M3887" i="9" s="1"/>
  <c r="M3869" i="9" s="1"/>
  <c r="N3887" i="9"/>
  <c r="N3697" i="9"/>
  <c r="H3697" i="9"/>
  <c r="M3697" i="9" s="1"/>
  <c r="M3679" i="9" s="1"/>
  <c r="H950" i="9"/>
  <c r="L950" i="9" s="1"/>
  <c r="L941" i="9" s="1"/>
  <c r="N950" i="9"/>
  <c r="N2618" i="9"/>
  <c r="H2618" i="9"/>
  <c r="L2618" i="9" s="1"/>
  <c r="L2609" i="9" s="1"/>
  <c r="N2185" i="9"/>
  <c r="H2185" i="9"/>
  <c r="M2185" i="9" s="1"/>
  <c r="H2039" i="9"/>
  <c r="M2039" i="9" s="1"/>
  <c r="M2029" i="9" s="1"/>
  <c r="N2039" i="9"/>
  <c r="N3922" i="9"/>
  <c r="H3922" i="9"/>
  <c r="M3922" i="9" s="1"/>
  <c r="M3904" i="9" s="1"/>
  <c r="H3419" i="9"/>
  <c r="M3419" i="9" s="1"/>
  <c r="N3419" i="9"/>
  <c r="H2093" i="9"/>
  <c r="M2093" i="9" s="1"/>
  <c r="N2093" i="9"/>
  <c r="N2231" i="9"/>
  <c r="H2231" i="9"/>
  <c r="M2231" i="9" s="1"/>
  <c r="N2271" i="9"/>
  <c r="H2271" i="9"/>
  <c r="M2271" i="9" s="1"/>
  <c r="N1761" i="9"/>
  <c r="H1761" i="9"/>
  <c r="M1761" i="9" s="1"/>
  <c r="M1748" i="9" s="1"/>
  <c r="H1737" i="9"/>
  <c r="M1737" i="9" s="1"/>
  <c r="M1724" i="9" s="1"/>
  <c r="N1737" i="9"/>
  <c r="H3409" i="9"/>
  <c r="M3409" i="9" s="1"/>
  <c r="N3409" i="9"/>
  <c r="N3662" i="9"/>
  <c r="H3662" i="9"/>
  <c r="M3662" i="9" s="1"/>
  <c r="M3644" i="9" s="1"/>
  <c r="H2885" i="9"/>
  <c r="M2885" i="9" s="1"/>
  <c r="N2885" i="9"/>
  <c r="N2389" i="9"/>
  <c r="H2389" i="9"/>
  <c r="M2389" i="9" s="1"/>
  <c r="M2379" i="9" s="1"/>
  <c r="N3956" i="9"/>
  <c r="H3956" i="9"/>
  <c r="M3956" i="9" s="1"/>
  <c r="H3441" i="9"/>
  <c r="M3441" i="9" s="1"/>
  <c r="N3441" i="9"/>
  <c r="N3431" i="9"/>
  <c r="H3431" i="9"/>
  <c r="M3431" i="9" s="1"/>
  <c r="N4827" i="9"/>
  <c r="H4827" i="9"/>
  <c r="L4827" i="9" s="1"/>
  <c r="L4816" i="9" s="1"/>
  <c r="N1941" i="9"/>
  <c r="H1941" i="9"/>
  <c r="M1941" i="9" s="1"/>
  <c r="H2241" i="9"/>
  <c r="M2241" i="9" s="1"/>
  <c r="N2241" i="9"/>
  <c r="N3991" i="9"/>
  <c r="H3991" i="9"/>
  <c r="M3991" i="9" s="1"/>
  <c r="M1882" i="9"/>
  <c r="N1877" i="9"/>
  <c r="H1877" i="9"/>
  <c r="M1877" i="9" s="1"/>
  <c r="N2175" i="9"/>
  <c r="H2175" i="9"/>
  <c r="M2175" i="9" s="1"/>
  <c r="N1931" i="9"/>
  <c r="H1931" i="9"/>
  <c r="M1931" i="9" s="1"/>
  <c r="N2710" i="9"/>
  <c r="H2710" i="9"/>
  <c r="M2710" i="9" s="1"/>
  <c r="H3767" i="9"/>
  <c r="M3767" i="9" s="1"/>
  <c r="M3749" i="9" s="1"/>
  <c r="N3767" i="9"/>
  <c r="N2800" i="9"/>
  <c r="H2800" i="9"/>
  <c r="M2800" i="9" s="1"/>
  <c r="M2790" i="9" s="1"/>
  <c r="N2261" i="9"/>
  <c r="H2261" i="9"/>
  <c r="M2261" i="9" s="1"/>
  <c r="N2748" i="9"/>
  <c r="H2748" i="9"/>
  <c r="M2748" i="9" s="1"/>
  <c r="N2771" i="9"/>
  <c r="H2771" i="9"/>
  <c r="M2771" i="9" s="1"/>
  <c r="M2761" i="9" s="1"/>
  <c r="H1851" i="9"/>
  <c r="M1851" i="9" s="1"/>
  <c r="M1823" i="9" s="1"/>
  <c r="N1851" i="9"/>
  <c r="H2629" i="9"/>
  <c r="L2629" i="9" s="1"/>
  <c r="L2620" i="9" s="1"/>
  <c r="N2629" i="9"/>
  <c r="N2121" i="9"/>
  <c r="H2121" i="9"/>
  <c r="M2121" i="9" s="1"/>
  <c r="H2300" i="9"/>
  <c r="M2300" i="9" s="1"/>
  <c r="M2290" i="9" s="1"/>
  <c r="N2300" i="9"/>
  <c r="H3732" i="9"/>
  <c r="M3732" i="9" s="1"/>
  <c r="M3714" i="9" s="1"/>
  <c r="N3732" i="9"/>
  <c r="H2876" i="9"/>
  <c r="M2876" i="9" s="1"/>
  <c r="N2876" i="9"/>
  <c r="M2468" i="9"/>
  <c r="M3399" i="9" l="1"/>
  <c r="H2272" i="9"/>
  <c r="M2272" i="9" s="1"/>
  <c r="N2272" i="9"/>
  <c r="H2186" i="9"/>
  <c r="M2186" i="9" s="1"/>
  <c r="N2186" i="9"/>
  <c r="N2232" i="9"/>
  <c r="H2232" i="9"/>
  <c r="M2232" i="9" s="1"/>
  <c r="N2094" i="9"/>
  <c r="H2094" i="9"/>
  <c r="M2094" i="9" s="1"/>
  <c r="M3421" i="9"/>
  <c r="H3992" i="9"/>
  <c r="M3992" i="9" s="1"/>
  <c r="M3974" i="9" s="1"/>
  <c r="N3992" i="9"/>
  <c r="N3957" i="9"/>
  <c r="H3957" i="9"/>
  <c r="M3957" i="9" s="1"/>
  <c r="M3939" i="9" s="1"/>
  <c r="H2772" i="9"/>
  <c r="L2772" i="9" s="1"/>
  <c r="L2761" i="9" s="1"/>
  <c r="N2772" i="9"/>
  <c r="H2711" i="9"/>
  <c r="M2711" i="9" s="1"/>
  <c r="M2693" i="9" s="1"/>
  <c r="N2711" i="9"/>
  <c r="H2749" i="9"/>
  <c r="M2749" i="9" s="1"/>
  <c r="M2723" i="9" s="1"/>
  <c r="N2749" i="9"/>
  <c r="H1932" i="9"/>
  <c r="M1932" i="9" s="1"/>
  <c r="N1932" i="9"/>
  <c r="H1942" i="9"/>
  <c r="M1942" i="9" s="1"/>
  <c r="N1942" i="9"/>
  <c r="N2886" i="9"/>
  <c r="H2886" i="9"/>
  <c r="M2886" i="9" s="1"/>
  <c r="M2858" i="9" s="1"/>
  <c r="H2176" i="9"/>
  <c r="M2176" i="9" s="1"/>
  <c r="N2176" i="9"/>
  <c r="N2242" i="9"/>
  <c r="H2242" i="9"/>
  <c r="M2242" i="9" s="1"/>
  <c r="H2122" i="9"/>
  <c r="M2122" i="9" s="1"/>
  <c r="N2122" i="9"/>
  <c r="N2262" i="9"/>
  <c r="H2262" i="9"/>
  <c r="M2262" i="9" s="1"/>
  <c r="H1878" i="9"/>
  <c r="M1878" i="9" s="1"/>
  <c r="N1878" i="9"/>
  <c r="H2801" i="9"/>
  <c r="L2801" i="9" s="1"/>
  <c r="L2790" i="9" s="1"/>
  <c r="N2801" i="9"/>
  <c r="M2222" i="9" l="1"/>
  <c r="M2166" i="9"/>
  <c r="M2252" i="9"/>
  <c r="N2095" i="9"/>
  <c r="H2095" i="9"/>
  <c r="M2095" i="9" s="1"/>
  <c r="M2067" i="9" s="1"/>
  <c r="N1879" i="9"/>
  <c r="H1879" i="9"/>
  <c r="M1879" i="9" s="1"/>
  <c r="M1922" i="9"/>
  <c r="N2123" i="9"/>
  <c r="H2123" i="9"/>
  <c r="M2123" i="9" s="1"/>
  <c r="H2124" i="9" l="1"/>
  <c r="M2124" i="9" s="1"/>
  <c r="M2097" i="9" s="1"/>
  <c r="N2124" i="9"/>
  <c r="H1880" i="9"/>
  <c r="M1880" i="9" s="1"/>
  <c r="M1853" i="9" s="1"/>
  <c r="N1880" i="9"/>
</calcChain>
</file>

<file path=xl/sharedStrings.xml><?xml version="1.0" encoding="utf-8"?>
<sst xmlns="http://schemas.openxmlformats.org/spreadsheetml/2006/main" count="66665" uniqueCount="8953">
  <si>
    <t>HZS montážní a zemní, Ceník mechanizmů</t>
  </si>
  <si>
    <t>GN - soutěžené</t>
  </si>
  <si>
    <t>GN - nesoutěžené</t>
  </si>
  <si>
    <t xml:space="preserve"> </t>
  </si>
  <si>
    <t>ZMP montážní - soutěžené</t>
  </si>
  <si>
    <t>ZMP zemní - soutěžené</t>
  </si>
  <si>
    <t>SMP - soutěžené</t>
  </si>
  <si>
    <t>Subdodávky - soutěžené</t>
  </si>
  <si>
    <t>Popis položky</t>
  </si>
  <si>
    <t>MJ</t>
  </si>
  <si>
    <t>HZS montážní</t>
  </si>
  <si>
    <t>Hodina</t>
  </si>
  <si>
    <t>HZS zemní</t>
  </si>
  <si>
    <t>Kód položky</t>
  </si>
  <si>
    <t>Katalogová bázová cena pro stavby CAPEX a BO OPEX</t>
  </si>
  <si>
    <t>120</t>
  </si>
  <si>
    <t>AUTOJERAB DO 8 TUN - H</t>
  </si>
  <si>
    <t>HODINA</t>
  </si>
  <si>
    <t>160</t>
  </si>
  <si>
    <t>AUTOJERAB - 16 TUN</t>
  </si>
  <si>
    <t>170</t>
  </si>
  <si>
    <t>Doprava AUTOJEŘÁBŮ</t>
  </si>
  <si>
    <t>KM</t>
  </si>
  <si>
    <t>200</t>
  </si>
  <si>
    <t>AUT.NAKL.- 3,5TUN (SH)</t>
  </si>
  <si>
    <t>205</t>
  </si>
  <si>
    <t>AUT.NAKL.- 6TUN (SH)</t>
  </si>
  <si>
    <t>207</t>
  </si>
  <si>
    <t>AUT.NAKL.- 8TUN (SH)</t>
  </si>
  <si>
    <t>210</t>
  </si>
  <si>
    <t>HYDR.RUKA HR2501</t>
  </si>
  <si>
    <t>220</t>
  </si>
  <si>
    <t>PUDNI VRTACKA GAZ</t>
  </si>
  <si>
    <t>230</t>
  </si>
  <si>
    <t>MOTOROVA PILA</t>
  </si>
  <si>
    <t>240</t>
  </si>
  <si>
    <t>MOTOROVY PECH</t>
  </si>
  <si>
    <t>250</t>
  </si>
  <si>
    <t>Podtunelovač neřízený, vč. kompresoru výkon 5,76 m3/min</t>
  </si>
  <si>
    <t>255</t>
  </si>
  <si>
    <t>Úhlová bruska (řezání spár)</t>
  </si>
  <si>
    <t>metr</t>
  </si>
  <si>
    <t>260</t>
  </si>
  <si>
    <t>REZAC ASFALTU A BET.</t>
  </si>
  <si>
    <t>270</t>
  </si>
  <si>
    <t>Bourací kladivo ruční (Kango 2500)</t>
  </si>
  <si>
    <t>sh</t>
  </si>
  <si>
    <t>310</t>
  </si>
  <si>
    <t>Auto nákl.+ návěs (SH)</t>
  </si>
  <si>
    <t>340</t>
  </si>
  <si>
    <t>Mont. plošina MP do 13m terénní</t>
  </si>
  <si>
    <t>345</t>
  </si>
  <si>
    <t>Mont. plošina MP do 20m terénní</t>
  </si>
  <si>
    <t>350</t>
  </si>
  <si>
    <t>Přeprava montážní plošiny do MP 20m</t>
  </si>
  <si>
    <t>360</t>
  </si>
  <si>
    <t>MONT.PLOSINA MP27</t>
  </si>
  <si>
    <t>365</t>
  </si>
  <si>
    <t>Přeprava montážní plošiny do MP 27m</t>
  </si>
  <si>
    <t>410</t>
  </si>
  <si>
    <t>Dodávkové auto.do 3,5t a pro přepravu osob</t>
  </si>
  <si>
    <t>420</t>
  </si>
  <si>
    <t>AUT.NAKL. - DO 3,5 T</t>
  </si>
  <si>
    <t>440</t>
  </si>
  <si>
    <t>AUT.NAKL. - DO 6 TUN</t>
  </si>
  <si>
    <t>460</t>
  </si>
  <si>
    <t>AUT.NAKL. - DO 8 TUN</t>
  </si>
  <si>
    <t>480</t>
  </si>
  <si>
    <t>AUT.NAKL. - DO 10 T</t>
  </si>
  <si>
    <t>520</t>
  </si>
  <si>
    <t>RYP.KOLOVE-DO 0,2 M3</t>
  </si>
  <si>
    <t>540</t>
  </si>
  <si>
    <t>RYP.KOLOVE-DO 0,5 M3</t>
  </si>
  <si>
    <t>620</t>
  </si>
  <si>
    <t>TRAKTOR KOL.VC.MECH.</t>
  </si>
  <si>
    <t>640</t>
  </si>
  <si>
    <t>TRAKTOR KOL.BEZ MECH</t>
  </si>
  <si>
    <t>645</t>
  </si>
  <si>
    <t>Doprava traktoru</t>
  </si>
  <si>
    <t>720</t>
  </si>
  <si>
    <t>Minirypadlo pás. do 3,5t bourací kladivo malé</t>
  </si>
  <si>
    <t>730</t>
  </si>
  <si>
    <t>Rypadlo do 12t bourací kladivo velké</t>
  </si>
  <si>
    <t>735</t>
  </si>
  <si>
    <t>Doprava rypadla do 0,5m3</t>
  </si>
  <si>
    <t>740</t>
  </si>
  <si>
    <t>Kompresor do 5,4 m3/min</t>
  </si>
  <si>
    <t>750</t>
  </si>
  <si>
    <t>Ponorný vibrátor s hlavicí D 50 mm s měničem frekvencí</t>
  </si>
  <si>
    <t>Sh</t>
  </si>
  <si>
    <t>810</t>
  </si>
  <si>
    <t>TAHAC NAVESU</t>
  </si>
  <si>
    <t>820</t>
  </si>
  <si>
    <t>NAVES</t>
  </si>
  <si>
    <t>970</t>
  </si>
  <si>
    <t>TRAKTOR PASOVY  (SH)</t>
  </si>
  <si>
    <t>990</t>
  </si>
  <si>
    <t>BRZDNA SOUPRAVA (SH)</t>
  </si>
  <si>
    <t>995</t>
  </si>
  <si>
    <t>Navíjecí zařízení s dinanometrem 0 až 25 kN SDOK</t>
  </si>
  <si>
    <t>996</t>
  </si>
  <si>
    <t>Odvíjecí zařízení brzděný kab.buben SDOK</t>
  </si>
  <si>
    <t>Katalogová bázová cena EMP2026+</t>
  </si>
  <si>
    <t>VZ EMP 2026+ báze HZS montážní a zemní
CAPEX a BO OPEX</t>
  </si>
  <si>
    <t>VZ EMP 2026+ báze HZS mechanizmy CAPEX a BO OPEX</t>
  </si>
  <si>
    <t>Obsah dokumentu:</t>
  </si>
  <si>
    <t>euroCALC databáze rozpočtových položek pro detailní rozpočtování VN/NN CAPEX a BO OPEX</t>
  </si>
  <si>
    <t>Katalogová cena</t>
  </si>
  <si>
    <t>Popis ceníku</t>
  </si>
  <si>
    <t>1100167</t>
  </si>
  <si>
    <t>Příplatek PPN NN</t>
  </si>
  <si>
    <t>KS</t>
  </si>
  <si>
    <t>1101594</t>
  </si>
  <si>
    <t>Výchozí revize zařízení VN/NN</t>
  </si>
  <si>
    <t>JV</t>
  </si>
  <si>
    <t>1101638</t>
  </si>
  <si>
    <t>Ekologická likvidace odpadů, vč. dopravy</t>
  </si>
  <si>
    <t>1101999</t>
  </si>
  <si>
    <t>Inženýring zhotovitele stavby CAPEX - Met.rozp. EMP2026+</t>
  </si>
  <si>
    <t>1102000</t>
  </si>
  <si>
    <t>Geodetické práce zhotovitele stavby</t>
  </si>
  <si>
    <t>1102001</t>
  </si>
  <si>
    <t>Doprava materiálu výnosového</t>
  </si>
  <si>
    <t>1102010</t>
  </si>
  <si>
    <t>Dokumentace pro TE</t>
  </si>
  <si>
    <t>1102004</t>
  </si>
  <si>
    <t>Kolaudace stavby realizovaná zhotovitelem stavby</t>
  </si>
  <si>
    <t>1102005</t>
  </si>
  <si>
    <t>Doprava materiálu na stavbu z CS 0-20 km CAPEX</t>
  </si>
  <si>
    <t>1102006</t>
  </si>
  <si>
    <t>Doprava materiálu na stavbu z CS 21-40 km CAPEX</t>
  </si>
  <si>
    <t>1102007</t>
  </si>
  <si>
    <t>Doprava materiálu na stavbu z CS 41-80 km CAPEX</t>
  </si>
  <si>
    <t>1102008</t>
  </si>
  <si>
    <t>Doprava materiálu na stavbu z CS 81 km a více CAPEX</t>
  </si>
  <si>
    <t>1102116</t>
  </si>
  <si>
    <t>Příplatek Stavba CAPEX - Malá stavba Met.rozp. EMP2026+</t>
  </si>
  <si>
    <t>9404</t>
  </si>
  <si>
    <t>Paušál BO OPEX do IN 150.000 Kč vč. EMP2026+</t>
  </si>
  <si>
    <t>9405</t>
  </si>
  <si>
    <t>Paušál BO OPEX nad IN 150.000 Kč EMP2026+</t>
  </si>
  <si>
    <t>1101922</t>
  </si>
  <si>
    <t>Vytyčení stávajících podzemních sítí</t>
  </si>
  <si>
    <t>1101923</t>
  </si>
  <si>
    <t>Úhrady za zemědělské kultury</t>
  </si>
  <si>
    <t>1101924</t>
  </si>
  <si>
    <t>Náhrady majetkové újmy vlastníkovi nebo nájemci nemovitosti</t>
  </si>
  <si>
    <t>1101925</t>
  </si>
  <si>
    <t>Archeologický dozor</t>
  </si>
  <si>
    <t>1101926</t>
  </si>
  <si>
    <t>Poplatky (správní)</t>
  </si>
  <si>
    <t>1101927</t>
  </si>
  <si>
    <t>Poplatky za omezení silniční dopravy</t>
  </si>
  <si>
    <t>1101928</t>
  </si>
  <si>
    <t>Poplatky za omezení železniční dopravy</t>
  </si>
  <si>
    <t>1101929</t>
  </si>
  <si>
    <t>Dopravní značení projekt a umístění dopravních značek</t>
  </si>
  <si>
    <t>1102003_</t>
  </si>
  <si>
    <t>Poplatky za používání veřejného prostranství</t>
  </si>
  <si>
    <t>1102213</t>
  </si>
  <si>
    <t>Neplánovaný výkon GN-nesoutěžený</t>
  </si>
  <si>
    <t>1102560</t>
  </si>
  <si>
    <t>Činnost koordinátora BOZP na staveništi (RS koordinátoři 2024)</t>
  </si>
  <si>
    <t>HOD</t>
  </si>
  <si>
    <t>9491</t>
  </si>
  <si>
    <t>Zádlažby prováděné subdodavatelsky městem pro potřeby BO OPEX</t>
  </si>
  <si>
    <t>Kč</t>
  </si>
  <si>
    <t>9100</t>
  </si>
  <si>
    <t>Projektové a geodetické práce k PD – dle pravidel EG.D</t>
  </si>
  <si>
    <t>9150</t>
  </si>
  <si>
    <t>Inženýrská činnost EG.D</t>
  </si>
  <si>
    <t>9416</t>
  </si>
  <si>
    <t>Zajištění pracoviště pro BO OPEX</t>
  </si>
  <si>
    <t>9417</t>
  </si>
  <si>
    <t>Manipulace vedení</t>
  </si>
  <si>
    <t>9418</t>
  </si>
  <si>
    <t>Zkoušky VN kabelu zvýšeným napětím</t>
  </si>
  <si>
    <t>9425</t>
  </si>
  <si>
    <t>Odvody za odnětí zemědělské půdy zem. výrobě</t>
  </si>
  <si>
    <t>9465</t>
  </si>
  <si>
    <t>Mobilní TS-náklady na zapůjčení - dle pravidel EG.D</t>
  </si>
  <si>
    <t>Globální náklady nesoutěžené</t>
  </si>
  <si>
    <t>Globální náklady soutěžené</t>
  </si>
  <si>
    <t>euroCALC - Globální náklady nesoutěžené - báze EMP 2026+</t>
  </si>
  <si>
    <t>euroCALC - Globální náklady soutěžené - báze EMP 2026+</t>
  </si>
  <si>
    <t>Dokument je doplněn doprovodnými publikacemi, které jsou součástí zadávací dokumentace:
- Metodika rozpočtování VN NN v modulu euroCALC vz. 1.2. vč. příloh
- Katalog normové základny pro rozpočtování, vč. plného popisu montáží
- Ukázkové 4 rozpočty</t>
  </si>
  <si>
    <t>VZ EMP 2026+</t>
  </si>
  <si>
    <t>zpět na Úvod</t>
  </si>
  <si>
    <t>euroCALC - Základní montážní prvky (ZMP) Montážní práce - báze EMP 2026+</t>
  </si>
  <si>
    <t>Typ</t>
  </si>
  <si>
    <t>Kód</t>
  </si>
  <si>
    <t>Popis</t>
  </si>
  <si>
    <t>Výměra</t>
  </si>
  <si>
    <t>Ztratné %</t>
  </si>
  <si>
    <t>Jedn. cena</t>
  </si>
  <si>
    <t>Cena</t>
  </si>
  <si>
    <t>Práce</t>
  </si>
  <si>
    <t>Stroje</t>
  </si>
  <si>
    <t>ZMP</t>
  </si>
  <si>
    <t>BA01</t>
  </si>
  <si>
    <t>Trubka ohebná PVC 16mm pod omítku</t>
  </si>
  <si>
    <t>m</t>
  </si>
  <si>
    <t>PM</t>
  </si>
  <si>
    <t>099</t>
  </si>
  <si>
    <t>Montážní práce</t>
  </si>
  <si>
    <t>hod</t>
  </si>
  <si>
    <t>M06</t>
  </si>
  <si>
    <t>345711128160</t>
  </si>
  <si>
    <t>Trubka ohebná elinst.PVC typ 2316 16mm</t>
  </si>
  <si>
    <t>M</t>
  </si>
  <si>
    <t>BA02</t>
  </si>
  <si>
    <t>Trubka ohebná PVC 23mm pod omítku</t>
  </si>
  <si>
    <t>345711128230</t>
  </si>
  <si>
    <t>Trubka ohebná elinst.PVC 2323</t>
  </si>
  <si>
    <t>BA03</t>
  </si>
  <si>
    <t>Trubka ohebná PVC 29mm pod omítku</t>
  </si>
  <si>
    <t>345711128290</t>
  </si>
  <si>
    <t>Trubka ohebná elinst.PVC 2329</t>
  </si>
  <si>
    <t>BA04</t>
  </si>
  <si>
    <t>Trubka ohebná PVC 36mm pod omítku</t>
  </si>
  <si>
    <t>345711128360</t>
  </si>
  <si>
    <t>Trubka ohebná elinst.PVC 2336</t>
  </si>
  <si>
    <t>BA05</t>
  </si>
  <si>
    <t>Trubka ohebná PVC 48mm pod omítku</t>
  </si>
  <si>
    <t>345711128480</t>
  </si>
  <si>
    <t>Trubka ohebná elinst.PVC 2348</t>
  </si>
  <si>
    <t>BA06</t>
  </si>
  <si>
    <t>Trubka ohebná FXP 32mm pod omítku</t>
  </si>
  <si>
    <t>M02</t>
  </si>
  <si>
    <t>1100102349</t>
  </si>
  <si>
    <t>Trubka ohebná Univolt FXP 32</t>
  </si>
  <si>
    <t>BA07</t>
  </si>
  <si>
    <t>Trubka ohebná FXP 40mm pod omítku</t>
  </si>
  <si>
    <t>1100102350</t>
  </si>
  <si>
    <t>Trubka ohebná Univolt FXP 40</t>
  </si>
  <si>
    <t>BA10</t>
  </si>
  <si>
    <t>Trubka ohebná  FXP 32mm volně uložená</t>
  </si>
  <si>
    <t>BA11</t>
  </si>
  <si>
    <t>Trubka ohebná  FXP 40mm volně uložená</t>
  </si>
  <si>
    <t>BA13</t>
  </si>
  <si>
    <t>Trubka ohebná  FXKVR 75mm volně uložená</t>
  </si>
  <si>
    <t>1100102351</t>
  </si>
  <si>
    <t>Trubka ohebná UNIVOLT FXKVR 75</t>
  </si>
  <si>
    <t>BA16</t>
  </si>
  <si>
    <t>**** VÝBĚH 18/06 Trubka panceřová 29mm pevně uložená</t>
  </si>
  <si>
    <t>311411205025</t>
  </si>
  <si>
    <t>Vrut s půlkulovou hlavou 5x25mm</t>
  </si>
  <si>
    <t>345711135290</t>
  </si>
  <si>
    <t>Trubka pancéřová elinst.6029</t>
  </si>
  <si>
    <t>345711731290</t>
  </si>
  <si>
    <t>Příchytka oboustranná kovová PC 29 typ 5229</t>
  </si>
  <si>
    <t>BA20</t>
  </si>
  <si>
    <t>**** VÝBĚH 18/06 Vývodka rovná PVC 29mm pro panc.trubku</t>
  </si>
  <si>
    <t>ks</t>
  </si>
  <si>
    <t>345711575290</t>
  </si>
  <si>
    <t>Vývodka izolač.rovná z PVC P 29 4829/P</t>
  </si>
  <si>
    <t>BA28</t>
  </si>
  <si>
    <t>**** VÝBĚH 18/06 Koleno 29mm pro panceřovou trubku</t>
  </si>
  <si>
    <t>345711223290</t>
  </si>
  <si>
    <t>Koleno elinstal.pancéřové P 29 typ 6129</t>
  </si>
  <si>
    <t>BA40</t>
  </si>
  <si>
    <t>Krabice přístroj.PVC kruhová 68-hl.30mm</t>
  </si>
  <si>
    <t>345711356421</t>
  </si>
  <si>
    <t>Krabice universál.kruhová KU 68-45</t>
  </si>
  <si>
    <t>BA42</t>
  </si>
  <si>
    <t>Krabice odbočná PVC kruhová 68 se svorkovnicí</t>
  </si>
  <si>
    <t>345711356423</t>
  </si>
  <si>
    <t>Krabice universál.kruhová KU 68-1903 se svorkovnicí</t>
  </si>
  <si>
    <t>BA43</t>
  </si>
  <si>
    <t>Krabice odbočná PVC kruhová 97 se svork.</t>
  </si>
  <si>
    <t>345711356820</t>
  </si>
  <si>
    <t>Rozvodka krabicová KR 97</t>
  </si>
  <si>
    <t>BA44</t>
  </si>
  <si>
    <t>Krabice odbočná PVC čtvercová KO 125 se svork.,vč. zednických prací-začištění</t>
  </si>
  <si>
    <t>345711356830</t>
  </si>
  <si>
    <t>Rozvodka krabicová KO 125 se svorkovnicí</t>
  </si>
  <si>
    <t>585221132502</t>
  </si>
  <si>
    <t>Cement SPC 42</t>
  </si>
  <si>
    <t>KG</t>
  </si>
  <si>
    <t>585930000083</t>
  </si>
  <si>
    <t>Malta vápenocementová zdící 5mpa Cemix 1305</t>
  </si>
  <si>
    <t>BA45</t>
  </si>
  <si>
    <t>Rozvodka krabic.pro chrán.vodiče do 4mm2</t>
  </si>
  <si>
    <t>345661551200</t>
  </si>
  <si>
    <t>Rozvodka krabicová 4 mm2 380V 6455-11 4.P/2</t>
  </si>
  <si>
    <t>BA46</t>
  </si>
  <si>
    <t>Rozvodka krabic. pro chrán.vodiče do 6mm2</t>
  </si>
  <si>
    <t>345661552600</t>
  </si>
  <si>
    <t>Rozvodka krabicová 6 mm2 500V 6455-26P</t>
  </si>
  <si>
    <t>BA47</t>
  </si>
  <si>
    <t>Rozvodka krabic. pro chrán.vodiče do 10mm2</t>
  </si>
  <si>
    <t>345661543000</t>
  </si>
  <si>
    <t>Rozvodka krabicová 6454-30</t>
  </si>
  <si>
    <t>BA50</t>
  </si>
  <si>
    <t>Odvíčkování,nebo zavíčk.krabic na závit</t>
  </si>
  <si>
    <t>BA51</t>
  </si>
  <si>
    <t>Odvíčkování,nebo zavíčk.krabic na šrouby</t>
  </si>
  <si>
    <t>BA60</t>
  </si>
  <si>
    <t>Hmoždinka 6mm,osazení do cihlové zdi</t>
  </si>
  <si>
    <t>562841617289</t>
  </si>
  <si>
    <t>Hmoždinka PVC pr. 6mm</t>
  </si>
  <si>
    <t>BA61</t>
  </si>
  <si>
    <t>Hmoždinka 8mm, osazení do cihlové zdi</t>
  </si>
  <si>
    <t>562841617107</t>
  </si>
  <si>
    <t>Hmoždinka PVC pr. 8mm</t>
  </si>
  <si>
    <t>BA62</t>
  </si>
  <si>
    <t>Hmoždinka 10mm,osazení cihlové zdi</t>
  </si>
  <si>
    <t>562841617108</t>
  </si>
  <si>
    <t>Hmoždinka PVC pr.10mm</t>
  </si>
  <si>
    <t>BA63</t>
  </si>
  <si>
    <t>Hmoždinka 12mm,osazení do cihlové zdi</t>
  </si>
  <si>
    <t>562841617290</t>
  </si>
  <si>
    <t>Hmoždinka PVC pr.12mm</t>
  </si>
  <si>
    <t>BP86</t>
  </si>
  <si>
    <t>Konzola Čtyřvodič nosná do 12 kN, JB -stáv.sloup</t>
  </si>
  <si>
    <t>S</t>
  </si>
  <si>
    <t>M25</t>
  </si>
  <si>
    <t>20037248</t>
  </si>
  <si>
    <t>Konzola 4vodič VN-SDOK N12kN JB</t>
  </si>
  <si>
    <t>BP87</t>
  </si>
  <si>
    <t>Konzola Čtyřvodič nosná do 12 kN, DBW -stáv.sloup</t>
  </si>
  <si>
    <t>20037249</t>
  </si>
  <si>
    <t>Konzola 4vodič VN-SDOK N12kN DBW</t>
  </si>
  <si>
    <t>BB11</t>
  </si>
  <si>
    <t>Trubka ochranná KSR 75/70,6mm-3m,vč.upevnění a montáže na Jsloup</t>
  </si>
  <si>
    <t>1100101441</t>
  </si>
  <si>
    <t>Trubka pevná Univolt KSR 75/3m ES 106-11</t>
  </si>
  <si>
    <t>16806201</t>
  </si>
  <si>
    <t>PÁSKA BANDIMEX:B205 16,0MM</t>
  </si>
  <si>
    <t>ROL</t>
  </si>
  <si>
    <t>1100000129</t>
  </si>
  <si>
    <t>Kryt plastové trubky 40-75 mm ES 106-03</t>
  </si>
  <si>
    <t>16806252</t>
  </si>
  <si>
    <t>CLIP BANDIMEX:S255 16,0MM</t>
  </si>
  <si>
    <t>BAL</t>
  </si>
  <si>
    <t>BB12</t>
  </si>
  <si>
    <t>Trubka ochranná KSR 75/70,6mm-3m,vč.upevnění a montáže na Dsloup</t>
  </si>
  <si>
    <t>BB13</t>
  </si>
  <si>
    <t>Trubka ochranná UPRM 40/36,4mm-3m,vč.upevnění a montáže na Jsloup</t>
  </si>
  <si>
    <t>1100101442</t>
  </si>
  <si>
    <t>Trubka pevná Univolt UPRM 40/3m ES106-12</t>
  </si>
  <si>
    <t>BB14</t>
  </si>
  <si>
    <t>Trubka ochranná UPRM 40/36,4mm-3m,vč.upevnění a montáže na Dsloup</t>
  </si>
  <si>
    <t>BB20</t>
  </si>
  <si>
    <t>Upevnění páskou B205,vč.spony (2případy)</t>
  </si>
  <si>
    <t>BB31</t>
  </si>
  <si>
    <t>Upevnění páskou B205,vč.spony na Jsloup</t>
  </si>
  <si>
    <t>BB32</t>
  </si>
  <si>
    <t>Upevnění páskou B205,vč.spony na Dsloup</t>
  </si>
  <si>
    <t>BB33</t>
  </si>
  <si>
    <t>Upevnění páskou B205,vč.spony na střeš.</t>
  </si>
  <si>
    <t>BB39</t>
  </si>
  <si>
    <t>Upevnění páskou B133,vč.spony na Jsloup</t>
  </si>
  <si>
    <t>16806101</t>
  </si>
  <si>
    <t>PÁSKA BANDIMEX:B133 9,5MM</t>
  </si>
  <si>
    <t>16806251</t>
  </si>
  <si>
    <t>CLIP BANDIMEX:S153 9,5MM</t>
  </si>
  <si>
    <t>BB40</t>
  </si>
  <si>
    <t>Upevnění páskou B133,vč.spony na Dsloup</t>
  </si>
  <si>
    <t>BB41</t>
  </si>
  <si>
    <t>Upevnění páskou B133,vč.spony na střeš.</t>
  </si>
  <si>
    <t>BB42</t>
  </si>
  <si>
    <t>Upevnění distanční sponou SO 79.5</t>
  </si>
  <si>
    <t>1100101300</t>
  </si>
  <si>
    <t>Příchytka nosná 4x16-120 NFA2X</t>
  </si>
  <si>
    <t>BD14</t>
  </si>
  <si>
    <t>Montáž požárně odolné desky 10mm na rošt</t>
  </si>
  <si>
    <t>m2</t>
  </si>
  <si>
    <t>BD25</t>
  </si>
  <si>
    <t>Deska cetris 10mm</t>
  </si>
  <si>
    <t>591865000010</t>
  </si>
  <si>
    <t>Cetris tl.10mm deska 3,35x1,25m (1ks = 4,1875m2)</t>
  </si>
  <si>
    <t>BD42</t>
  </si>
  <si>
    <t>Montáž ochr.kabelového krytu 200mm</t>
  </si>
  <si>
    <t>BD43</t>
  </si>
  <si>
    <t>Montáž ochr.kabelového krytu 300mm</t>
  </si>
  <si>
    <t>BD44</t>
  </si>
  <si>
    <t>Montáž ochr.kabelového krytu 400mm</t>
  </si>
  <si>
    <t>BD45</t>
  </si>
  <si>
    <t>Montáž ochr.kabelového krytu 600mm</t>
  </si>
  <si>
    <t>BD46</t>
  </si>
  <si>
    <t>Montáž ochr.kabelového krytu 800mm</t>
  </si>
  <si>
    <t>BE01</t>
  </si>
  <si>
    <t>Montáž oc.konstrukce pro přístroje do 5kg</t>
  </si>
  <si>
    <t>BE02</t>
  </si>
  <si>
    <t>Montáž oc.konstrukce pro přístroje do 10kg</t>
  </si>
  <si>
    <t>BE03</t>
  </si>
  <si>
    <t>Montáž oc.konstrukce pro přístroje do 50kg</t>
  </si>
  <si>
    <t>BE04</t>
  </si>
  <si>
    <t>Montáž oc.konstrukce pro přístroje do 100kg</t>
  </si>
  <si>
    <t>BE05</t>
  </si>
  <si>
    <t>Montáž oc.konstrukce tenkostěnné Jockl</t>
  </si>
  <si>
    <t>kg</t>
  </si>
  <si>
    <t>BE07</t>
  </si>
  <si>
    <t>Montáž prefabrikované ocel.konstrukce</t>
  </si>
  <si>
    <t>BE08</t>
  </si>
  <si>
    <t>Montáž ocel.konstrukce klasické - pozinkované</t>
  </si>
  <si>
    <t>BE09</t>
  </si>
  <si>
    <t>Montáž prefabr.zákryt.dveří z pletiva</t>
  </si>
  <si>
    <t>BE15</t>
  </si>
  <si>
    <t>Otvor v plechu do 4mm do 100X100mm</t>
  </si>
  <si>
    <t>BE16</t>
  </si>
  <si>
    <t>Otvor v plechu do 4mm do 160X160mm</t>
  </si>
  <si>
    <t>BE17</t>
  </si>
  <si>
    <t>Otvor v plechu do 4mm 200X200mm</t>
  </si>
  <si>
    <t>BE18</t>
  </si>
  <si>
    <t>Otvor v plechu do 4mm 300X450mm</t>
  </si>
  <si>
    <t>BE19</t>
  </si>
  <si>
    <t>Otvor v plechu do 4mm D 16-21mm</t>
  </si>
  <si>
    <t>BE20</t>
  </si>
  <si>
    <t>Otvor v plechu do 4mm D 29mm</t>
  </si>
  <si>
    <t>BE21</t>
  </si>
  <si>
    <t>Otvor v plechu do 4mm D 36-42mm</t>
  </si>
  <si>
    <t>BE22</t>
  </si>
  <si>
    <t>Otvor v plechu do 4mm D 100mm</t>
  </si>
  <si>
    <t>BE23</t>
  </si>
  <si>
    <t>Otvor v plechu do 4mm D 160mm</t>
  </si>
  <si>
    <t>BE24</t>
  </si>
  <si>
    <t>Otvor v plechu do 4mm D 200mm</t>
  </si>
  <si>
    <t>BE25</t>
  </si>
  <si>
    <t>Zakrytí otvoru do 100X100mm</t>
  </si>
  <si>
    <t>BE26</t>
  </si>
  <si>
    <t>Zakrytí otvoru do 160X160mm</t>
  </si>
  <si>
    <t>BE27</t>
  </si>
  <si>
    <t>Zakrytí otvoru do 200X300mm</t>
  </si>
  <si>
    <t>BE29</t>
  </si>
  <si>
    <t>Zakrytí otvoru do D 100mm</t>
  </si>
  <si>
    <t>BE30</t>
  </si>
  <si>
    <t>Zakrytí otvoru do  D 160mm</t>
  </si>
  <si>
    <t>BE31</t>
  </si>
  <si>
    <t>Zakrytí otvoru do D 200mm</t>
  </si>
  <si>
    <t>BE60</t>
  </si>
  <si>
    <t>Montáž požární přepážky EGV bez dveří</t>
  </si>
  <si>
    <t>BE66</t>
  </si>
  <si>
    <t>Montáž pož.přepážky EGV v průch.stropem</t>
  </si>
  <si>
    <t>BF05</t>
  </si>
  <si>
    <t>Sloup betonový  J 10,5/6 bez výstroje</t>
  </si>
  <si>
    <t>1100100428</t>
  </si>
  <si>
    <t>Hlavice krycí plast na sloup beton. 220</t>
  </si>
  <si>
    <t>1100102150</t>
  </si>
  <si>
    <t>Štítek číslovací Al 40x60mm</t>
  </si>
  <si>
    <t>1100102081</t>
  </si>
  <si>
    <t>Sloup beton. čep 220- 225 EPV 10,5/6</t>
  </si>
  <si>
    <t>BF06</t>
  </si>
  <si>
    <t>Sloup betonový  J 12/6 bez výstroje</t>
  </si>
  <si>
    <t>1100102085</t>
  </si>
  <si>
    <t>Sloup beton. čep 220- 225 EPV 12/6</t>
  </si>
  <si>
    <t>BF08</t>
  </si>
  <si>
    <t>Sloup betonový  J 10,5/10 bez výstroje</t>
  </si>
  <si>
    <t>1100102082</t>
  </si>
  <si>
    <t>Sloup beton. čep 220- 225 EPV 10,5/10</t>
  </si>
  <si>
    <t>BF09</t>
  </si>
  <si>
    <t>Sloup betonový  J 12/10 bez výstroje</t>
  </si>
  <si>
    <t>1100102086</t>
  </si>
  <si>
    <t>Sloup beton. čep 220- 225 EPV 12/10</t>
  </si>
  <si>
    <t>BF10</t>
  </si>
  <si>
    <t>Sloup betonový  J 9/6 bez výstroje</t>
  </si>
  <si>
    <t>1100102071</t>
  </si>
  <si>
    <t>Sloup beton. čep 220- 225 EPV 9/6</t>
  </si>
  <si>
    <t>BF11</t>
  </si>
  <si>
    <t>Sloup betonový  J 9/10 bez výstroje</t>
  </si>
  <si>
    <t>1100102073</t>
  </si>
  <si>
    <t>Sloup beton. čep 220- 225 EPV 9/10</t>
  </si>
  <si>
    <t>BF13</t>
  </si>
  <si>
    <t>Sloup betonový  J 10,5/12 bez výstroje</t>
  </si>
  <si>
    <t>1100102092</t>
  </si>
  <si>
    <t>Sloup beton. čep 220- 225 EPV 10,5/12</t>
  </si>
  <si>
    <t>BF14</t>
  </si>
  <si>
    <t>Sloup betonový  J 12/12 bez výstroje</t>
  </si>
  <si>
    <t>1100102095</t>
  </si>
  <si>
    <t>Sloup beton. čep 220- 225 EPV 12/12</t>
  </si>
  <si>
    <t>BF15</t>
  </si>
  <si>
    <t>Sloup betonový  J 10,5/15 bez výstroje</t>
  </si>
  <si>
    <t>1100102093</t>
  </si>
  <si>
    <t>Sloup beton. čep 220- 225 EPV 10,5/15</t>
  </si>
  <si>
    <t>BF16</t>
  </si>
  <si>
    <t>Sloup betonový  J 10,5/20 bez výstroje</t>
  </si>
  <si>
    <t>1100102083</t>
  </si>
  <si>
    <t>Sloup beton. čep 220- 225 EPV 10,5/20</t>
  </si>
  <si>
    <t>BF17</t>
  </si>
  <si>
    <t>Sloup betonový  J 12/15 bez výstroje</t>
  </si>
  <si>
    <t>1100102087</t>
  </si>
  <si>
    <t>Sloup beton. čep 220- 225 EPV 12/15</t>
  </si>
  <si>
    <t>BF18</t>
  </si>
  <si>
    <t>Sloup betonový  D 10,5/15 bez výstroje</t>
  </si>
  <si>
    <t>BF22</t>
  </si>
  <si>
    <t>Sloup betonový  D 10,5/6 bez výstroje</t>
  </si>
  <si>
    <t>BF23</t>
  </si>
  <si>
    <t>Sloup betonový  D 12/6 bez výstroje</t>
  </si>
  <si>
    <t>BF25</t>
  </si>
  <si>
    <t>Sloup betonový  D 10,5/10 bez výstroje</t>
  </si>
  <si>
    <t>BF26</t>
  </si>
  <si>
    <t>Sloup betonový  D 12/10 bez výstroje</t>
  </si>
  <si>
    <t>BF27</t>
  </si>
  <si>
    <t>Sloup betonový  D 9/6 bez výstroje</t>
  </si>
  <si>
    <t>BF28</t>
  </si>
  <si>
    <t>Sloup betonový  D 9/10 bez výstroje</t>
  </si>
  <si>
    <t>BF29</t>
  </si>
  <si>
    <t>Sloup betonový  D 10,5/12 bez výstroje</t>
  </si>
  <si>
    <t>BF30</t>
  </si>
  <si>
    <t>Sloup betonový  D 12/12 bez výstroje</t>
  </si>
  <si>
    <t>BF53</t>
  </si>
  <si>
    <t>Sloup betonový  J 9/15 bez výstroje</t>
  </si>
  <si>
    <t>1100102074</t>
  </si>
  <si>
    <t>Sloup beton. čep 220- 225 EPV 9/15</t>
  </si>
  <si>
    <t>BF54</t>
  </si>
  <si>
    <t>Sloup betonový  J 9/20 bez výstroje</t>
  </si>
  <si>
    <t>1100102076</t>
  </si>
  <si>
    <t>Sloup beton. čep 220- 225 EPV 9/20</t>
  </si>
  <si>
    <t>BF57</t>
  </si>
  <si>
    <t>Sloup betonový  D 9/15 bez výstroje</t>
  </si>
  <si>
    <t>BF61</t>
  </si>
  <si>
    <t>Sloup dřev. Jp 7 m,čep 19cm,vč.patky</t>
  </si>
  <si>
    <t>1100100082</t>
  </si>
  <si>
    <t>Svorník M 24x600 oboustr.závit, poz.</t>
  </si>
  <si>
    <t>1100100117</t>
  </si>
  <si>
    <t>Matice hrubá poz. M 24  EN 24034</t>
  </si>
  <si>
    <t>1100100128</t>
  </si>
  <si>
    <t>Podložka prohnutá poz. 27  021733</t>
  </si>
  <si>
    <t>1100100141</t>
  </si>
  <si>
    <t>Podložka konstrukční otvor 26mm galvan.</t>
  </si>
  <si>
    <t>1100102100</t>
  </si>
  <si>
    <t>Patka železobetonová EZP 40H 310/25/25</t>
  </si>
  <si>
    <t>1100102149</t>
  </si>
  <si>
    <t>Štítek číslovací Al 60x80mm oválný</t>
  </si>
  <si>
    <t>314125025063</t>
  </si>
  <si>
    <t>Hřebík stavební 2,5 x 63 mm FeZn</t>
  </si>
  <si>
    <t>314125050150</t>
  </si>
  <si>
    <t>Hřebík do krytiny 2,8x25mm</t>
  </si>
  <si>
    <t>1100102119</t>
  </si>
  <si>
    <t>Sloup dřevěný  7m čep 19-21</t>
  </si>
  <si>
    <t>BP88</t>
  </si>
  <si>
    <t>Konzola Čtyřvodič rohová do 20 kN, JB -stáv.sloup</t>
  </si>
  <si>
    <t>20037250</t>
  </si>
  <si>
    <t>Konzola 4vodič VN-SDOK R20kN JB</t>
  </si>
  <si>
    <t>BF64</t>
  </si>
  <si>
    <t>Sloup dřev. Jp 10m,čep 19-21cm,vč.patky</t>
  </si>
  <si>
    <t>1100102610</t>
  </si>
  <si>
    <t>Svorník M 24x670 oboustran.závit,poz.</t>
  </si>
  <si>
    <t>1100102122</t>
  </si>
  <si>
    <t>Sloup dřevěný 10m čep 19-21</t>
  </si>
  <si>
    <t>BF71</t>
  </si>
  <si>
    <t>Sloup dřev. Up 10m,čep 19-21cm,vč.patky</t>
  </si>
  <si>
    <t>1100102101</t>
  </si>
  <si>
    <t>Patka železobetonová EZP 60H 330/30/30</t>
  </si>
  <si>
    <t>1100102611</t>
  </si>
  <si>
    <t>Svorník M 24x1000 oboustran.závit,poz.</t>
  </si>
  <si>
    <t>BF81</t>
  </si>
  <si>
    <t>Sloup dřev. Ap 8m,čep 19-21cm,vč.patky</t>
  </si>
  <si>
    <t>1100100072</t>
  </si>
  <si>
    <t>Svorník M 20x300 oboustr.závit, poz.</t>
  </si>
  <si>
    <t>1100100074</t>
  </si>
  <si>
    <t>Svorník M 20x400 oboustr.závit, poz.</t>
  </si>
  <si>
    <t>1100100078</t>
  </si>
  <si>
    <t>Svorník M 20x600 oboustr.závit, poz.</t>
  </si>
  <si>
    <t>1100100081</t>
  </si>
  <si>
    <t>Svorník M 24x550 oboustr.závit, poz.</t>
  </si>
  <si>
    <t>1100100116</t>
  </si>
  <si>
    <t>Matice ocelová M 20 pozinkovaná</t>
  </si>
  <si>
    <t>1100100140</t>
  </si>
  <si>
    <t>Podložka konstrukční otvor 22mm galvan.</t>
  </si>
  <si>
    <t>1100100341</t>
  </si>
  <si>
    <t>Kleština L ocelová 1050mm PNE 348401</t>
  </si>
  <si>
    <t>133341373056</t>
  </si>
  <si>
    <t>Ocel tvaru T 50x50x6mm J.11373</t>
  </si>
  <si>
    <t>1100102120</t>
  </si>
  <si>
    <t>Sloup dřevěný  8m čep 19-21</t>
  </si>
  <si>
    <t>1100104497</t>
  </si>
  <si>
    <t>Kleština impregnovaná 340/26/15</t>
  </si>
  <si>
    <t>1100104498</t>
  </si>
  <si>
    <t>Kleština impregnovaná  65/26/8</t>
  </si>
  <si>
    <t>BF83</t>
  </si>
  <si>
    <t>Sloup dřev. Ap 10m,čep 19-21cm,vč.patky</t>
  </si>
  <si>
    <t>BG22</t>
  </si>
  <si>
    <t>Kotva provizorní pro bet.sloup VN pr.225 do země</t>
  </si>
  <si>
    <t>1100100044</t>
  </si>
  <si>
    <t>Šroub šestihr.hl.M 20 x  60 poz.</t>
  </si>
  <si>
    <t>1100100048</t>
  </si>
  <si>
    <t>Šroub šestihr.hl.M 20 x 110 poz.</t>
  </si>
  <si>
    <t>1100100060</t>
  </si>
  <si>
    <t>Šroub napínací M 20 oko-oko poz.</t>
  </si>
  <si>
    <t>1100100278</t>
  </si>
  <si>
    <t>Objímka kotevní JB 220</t>
  </si>
  <si>
    <t>1100100334</t>
  </si>
  <si>
    <t>Tyč kotevní 20x2200 PNE 348401-29</t>
  </si>
  <si>
    <t>1100100375</t>
  </si>
  <si>
    <t>Pramence ocel.Zn 70mm2 540MPa 024305</t>
  </si>
  <si>
    <t>1100101337</t>
  </si>
  <si>
    <t>Svorka lanová  FE D9-12mm ELBA 194912</t>
  </si>
  <si>
    <t>1100101980</t>
  </si>
  <si>
    <t>Očnice kotevní lanová D 12 mm</t>
  </si>
  <si>
    <t>BG23</t>
  </si>
  <si>
    <t>Kotva provizorní pro bet.sloup VN pr.250 do země</t>
  </si>
  <si>
    <t>1100100282</t>
  </si>
  <si>
    <t>Objímka kotevní JB 280</t>
  </si>
  <si>
    <t>BG26</t>
  </si>
  <si>
    <t>Zajištění stávajícího sloupu proti rozštípnutí</t>
  </si>
  <si>
    <t>BG27</t>
  </si>
  <si>
    <t>Kotva 20kN pro bet.sloup NN pr.180 do země</t>
  </si>
  <si>
    <t>1100000034</t>
  </si>
  <si>
    <t>Lano ocelové 50mm2 FeZn 980 Mpa</t>
  </si>
  <si>
    <t>1100100276</t>
  </si>
  <si>
    <t>Objímka kotevní JB 180</t>
  </si>
  <si>
    <t>1100100570</t>
  </si>
  <si>
    <t>Izolátor  tahový napínací L 3013 OTV25 N</t>
  </si>
  <si>
    <t>592699050009</t>
  </si>
  <si>
    <t>Blok kotevní EBX 9-50 50/30/25</t>
  </si>
  <si>
    <t>BG28</t>
  </si>
  <si>
    <t>Kotva 20kN pro bet.sloup NN pr.220 do země</t>
  </si>
  <si>
    <t>BG34</t>
  </si>
  <si>
    <t>Kotva 20kN pro bet.sloup NN pr.250 do země</t>
  </si>
  <si>
    <t>BG51V</t>
  </si>
  <si>
    <t>Trubka střešníková 60mm,délka 2m</t>
  </si>
  <si>
    <t>1100100222</t>
  </si>
  <si>
    <t>Trubka střešník.D 60 2m PNE 348401</t>
  </si>
  <si>
    <t>BG52</t>
  </si>
  <si>
    <t>Střešníková trubka 60mm,délka 3m</t>
  </si>
  <si>
    <t>1100100223</t>
  </si>
  <si>
    <t>Trubka střešník.D 60 3m PNE 348401</t>
  </si>
  <si>
    <t>BG53</t>
  </si>
  <si>
    <t>Střešníková trubka 60mm,délka 4m</t>
  </si>
  <si>
    <t>1100100224</t>
  </si>
  <si>
    <t>Trubka střešník.D 60 4m PNE 348401</t>
  </si>
  <si>
    <t>BG54</t>
  </si>
  <si>
    <t>Trubka střešníková 76mm,délka 3m</t>
  </si>
  <si>
    <t>1100100225</t>
  </si>
  <si>
    <t>Trubka střešník.D 76 3m PNE 348401</t>
  </si>
  <si>
    <t>BG55</t>
  </si>
  <si>
    <t>Střešníková trubka 76mm,délka 4m</t>
  </si>
  <si>
    <t>1100100226</t>
  </si>
  <si>
    <t>Trubka střešník.D 76 4m PNE 348401</t>
  </si>
  <si>
    <t>BG56</t>
  </si>
  <si>
    <t>Střešníková trubka 76mm,délka 5m</t>
  </si>
  <si>
    <t>1100100227</t>
  </si>
  <si>
    <t>Trubka střešník.D 76 5m PNE 348401</t>
  </si>
  <si>
    <t>BG57</t>
  </si>
  <si>
    <t>Střešníková trubka 76mm,délka 6m</t>
  </si>
  <si>
    <t>1100100228</t>
  </si>
  <si>
    <t>Trubka střešník.D 76 6m PNE 348401</t>
  </si>
  <si>
    <t>BG70</t>
  </si>
  <si>
    <t>Držák střešníku 600mm-krátký</t>
  </si>
  <si>
    <t>1100100115</t>
  </si>
  <si>
    <t>Matice ocelová M 16 pozinkovaná</t>
  </si>
  <si>
    <t>1100100126</t>
  </si>
  <si>
    <t>Podložka přesná poz. 17    021702</t>
  </si>
  <si>
    <t>1100100219</t>
  </si>
  <si>
    <t>Držák střešníku rovný 600 poz.PNE 348401</t>
  </si>
  <si>
    <t>1100100304</t>
  </si>
  <si>
    <t>Třmen svorníkový úzký 120x130</t>
  </si>
  <si>
    <t>800000000301</t>
  </si>
  <si>
    <t>Písek-projekty frakce 0 - 2</t>
  </si>
  <si>
    <t>M3</t>
  </si>
  <si>
    <t>BP89</t>
  </si>
  <si>
    <t>Konzola Čtyřvodič rohová do 20 kN, DBW -stáv.sloup</t>
  </si>
  <si>
    <t>20037251</t>
  </si>
  <si>
    <t>Konzola 4vodič VN-SDOK R20kN DBW</t>
  </si>
  <si>
    <t>BG71</t>
  </si>
  <si>
    <t>Držák střešníku 900mm-dlouhý</t>
  </si>
  <si>
    <t>1100100220</t>
  </si>
  <si>
    <t>Držák střešníku rovný 900PNE 348401</t>
  </si>
  <si>
    <t>BG72</t>
  </si>
  <si>
    <t>Držák střešníku plochý-stolička</t>
  </si>
  <si>
    <t>1100100218</t>
  </si>
  <si>
    <t>Držák střešníku plochý PNE348401</t>
  </si>
  <si>
    <t>BG73</t>
  </si>
  <si>
    <t>Třmen svorníkový k upevnění střešníku na stávající držáky pro BO OPEX</t>
  </si>
  <si>
    <t>sada</t>
  </si>
  <si>
    <t>BG76</t>
  </si>
  <si>
    <t>Průchod střešníku 60mm střechou</t>
  </si>
  <si>
    <t>1100100327</t>
  </si>
  <si>
    <t>Oplechování střešníku D60 PNE 348401</t>
  </si>
  <si>
    <t>283229362111</t>
  </si>
  <si>
    <t>Páska novoplast síla 0,15mm šíře 80mm</t>
  </si>
  <si>
    <t>309003000616</t>
  </si>
  <si>
    <t>Šroub šestihr.hl.M  6 x  20 poz.</t>
  </si>
  <si>
    <t>311100118060</t>
  </si>
  <si>
    <t>Matice hrubá šestihranná M  6 pozink.</t>
  </si>
  <si>
    <t>BR56</t>
  </si>
  <si>
    <t>Zábrana ptactvu pro nosník 100x100,nebo pro koncové odbč. staršího provedení v blízkosti vodičů -na zemi</t>
  </si>
  <si>
    <t>20037221</t>
  </si>
  <si>
    <t>Zábrana ptactvu nosník 100x100</t>
  </si>
  <si>
    <t>BG77</t>
  </si>
  <si>
    <t>Průchod střešníku 76mm střechou</t>
  </si>
  <si>
    <t>1100100328</t>
  </si>
  <si>
    <t>Oplechování střešníku D76 PNE 348401</t>
  </si>
  <si>
    <t>BR76</t>
  </si>
  <si>
    <t>Zábrana ptactvu pro nosník 100x100,nebo pro koncové odbč. staršího provedení v blízkosti vodičů -stáv.sloup</t>
  </si>
  <si>
    <t>BG78</t>
  </si>
  <si>
    <t>Průchod střešníku 60mm římsou a střechou</t>
  </si>
  <si>
    <t>585411130022</t>
  </si>
  <si>
    <t>Sádra stavební</t>
  </si>
  <si>
    <t>BG79</t>
  </si>
  <si>
    <t>Průchod střešníku 76mm římsou a střechou</t>
  </si>
  <si>
    <t>BG83</t>
  </si>
  <si>
    <t>Střešníková hlavice 52mm pro střeš.60mm</t>
  </si>
  <si>
    <t>1100102014</t>
  </si>
  <si>
    <t>Hlavice střešníková D 52mm</t>
  </si>
  <si>
    <t>BT69</t>
  </si>
  <si>
    <t>Příplatek za tažení 3x AlFe lana, JIV přes překážku -bez materiálu</t>
  </si>
  <si>
    <t>BG84</t>
  </si>
  <si>
    <t>Střešníková hlavice 68mm pro střeš.76mm</t>
  </si>
  <si>
    <t>1100102015</t>
  </si>
  <si>
    <t>Hlavice střešníková D 68mm</t>
  </si>
  <si>
    <t>BG85</t>
  </si>
  <si>
    <t>Vzpěra střeš.60mm do zdi,délka 2,5m</t>
  </si>
  <si>
    <t>1100100230</t>
  </si>
  <si>
    <t>Vzpěra střešníková 2500 PNE 348401</t>
  </si>
  <si>
    <t>1100100283</t>
  </si>
  <si>
    <t>Objímka kotevní 61 střešník</t>
  </si>
  <si>
    <t>1100100177</t>
  </si>
  <si>
    <t>Konzola kotevní 450 PNE 348401</t>
  </si>
  <si>
    <t>309003001626</t>
  </si>
  <si>
    <t>Šroub šestihr.hl.M 16 x  45 poz.</t>
  </si>
  <si>
    <t>BG85M</t>
  </si>
  <si>
    <t>1100100031</t>
  </si>
  <si>
    <t>Šroub šestihr.hl.M 16 x  50 poz.</t>
  </si>
  <si>
    <t>1100101182</t>
  </si>
  <si>
    <t>Konzola kotevní lehká pro připoj./631110</t>
  </si>
  <si>
    <t>BG86</t>
  </si>
  <si>
    <t>Vzpěra střeš.60mm do zdi,délka 3,5m</t>
  </si>
  <si>
    <t>1100100231</t>
  </si>
  <si>
    <t>Vzpěra střešníková 3500 PNE 348401</t>
  </si>
  <si>
    <t>BG86M</t>
  </si>
  <si>
    <t>BG87</t>
  </si>
  <si>
    <t>Vzpěra střeš.76mm do zdi,délka 2,5m</t>
  </si>
  <si>
    <t>1100100284</t>
  </si>
  <si>
    <t>Objímka kotevní 77 střešník</t>
  </si>
  <si>
    <t>BG88</t>
  </si>
  <si>
    <t>Vzpěra střeš.76mm do zdi,délka 3,5m</t>
  </si>
  <si>
    <t>BG89</t>
  </si>
  <si>
    <t>Vzpěra střeš.60mm -V na pom.trámek2,5m</t>
  </si>
  <si>
    <t>1100100038</t>
  </si>
  <si>
    <t>Šroub šestihr.hl.M 16 x 150 poz.</t>
  </si>
  <si>
    <t>1100100068</t>
  </si>
  <si>
    <t>Svorník M 16x300 K6,122 oboustr.závit</t>
  </si>
  <si>
    <t>1100100145</t>
  </si>
  <si>
    <t>Podložka konstrukční otvor 18mm galvan.</t>
  </si>
  <si>
    <t>1100100331</t>
  </si>
  <si>
    <t>Oplechování vzpěryD51 přímýV PNE 348401</t>
  </si>
  <si>
    <t>605122612160</t>
  </si>
  <si>
    <t>Hranol smrkový 10X10cm 4-6m dlouhý</t>
  </si>
  <si>
    <t>BG89M</t>
  </si>
  <si>
    <t>1100100039</t>
  </si>
  <si>
    <t>Šroub šestihr.hl.M 16 x 160 poz.</t>
  </si>
  <si>
    <t>1100100572</t>
  </si>
  <si>
    <t>Páska izolační 25/10 černá</t>
  </si>
  <si>
    <t>309000000005</t>
  </si>
  <si>
    <t>Šroub šestihr.hl.M  6 x  30 poz.</t>
  </si>
  <si>
    <t>311120118060</t>
  </si>
  <si>
    <t>Matice ocel. M  6 poz.</t>
  </si>
  <si>
    <t>900000000009</t>
  </si>
  <si>
    <t>HRANOL SMRKOVY 10X10CM 4-6M DLOUHY</t>
  </si>
  <si>
    <t>BG90V</t>
  </si>
  <si>
    <t>Vzpěra střeš.60mm -V na pom.trámek3,5m</t>
  </si>
  <si>
    <t>BG91</t>
  </si>
  <si>
    <t>Vzpěra střeš.60mm -VR na pom.trámek 3,5m</t>
  </si>
  <si>
    <t>1100100333</t>
  </si>
  <si>
    <t>Oplechování vzpěryD51 pravýVR PNE 348401</t>
  </si>
  <si>
    <t>BG91M</t>
  </si>
  <si>
    <t>BG92</t>
  </si>
  <si>
    <t>Vzpěra střeš.60mm -VL na pom.trámek 3,5m</t>
  </si>
  <si>
    <t>1100100332</t>
  </si>
  <si>
    <t>Oplechování vzpěryD51 levýVL PNE 348401</t>
  </si>
  <si>
    <t>BG92M</t>
  </si>
  <si>
    <t>BG93</t>
  </si>
  <si>
    <t>Vzpěra střeš.76mm -V na pom.trámek 2,5m</t>
  </si>
  <si>
    <t>BG94</t>
  </si>
  <si>
    <t>Vzpěra střeš.76mm -V na pom.trámek 3,5m</t>
  </si>
  <si>
    <t>BT71</t>
  </si>
  <si>
    <t>Značení lan kulové D 200 mm pro zamezení nárazu ptactva</t>
  </si>
  <si>
    <t>1100001756</t>
  </si>
  <si>
    <t>Značení lan kulové D220 35-210 AlFe6</t>
  </si>
  <si>
    <t>BG95</t>
  </si>
  <si>
    <t>Vzpěra střeš.76mm -VR na pom.trámek3,5m</t>
  </si>
  <si>
    <t>BG96</t>
  </si>
  <si>
    <t>Vzpěra střeš.76mm -VL na pom.trámek 3,5m</t>
  </si>
  <si>
    <t>BH001</t>
  </si>
  <si>
    <t>Demontáž zední konzole 1x říznutí, začištění-bez demont. izolátorů</t>
  </si>
  <si>
    <t>BH01</t>
  </si>
  <si>
    <t>Kotva střešníku  60mm do zdi</t>
  </si>
  <si>
    <t>1100100059</t>
  </si>
  <si>
    <t>Šroub napínací M 16 oko-oko poz.</t>
  </si>
  <si>
    <t>1100100063</t>
  </si>
  <si>
    <t>Šroub s okem M20x160 poz.</t>
  </si>
  <si>
    <t>1100101336</t>
  </si>
  <si>
    <t>Svorka lanová FE D6-9mm ELBA 194909</t>
  </si>
  <si>
    <t>BH02</t>
  </si>
  <si>
    <t>Kotva střešníku 60mm na pom.trámek</t>
  </si>
  <si>
    <t>1100100061</t>
  </si>
  <si>
    <t>Šroub s okem M16x160 poz.</t>
  </si>
  <si>
    <t>1100100326</t>
  </si>
  <si>
    <t>Oplechování kotevního lana PNE 348401</t>
  </si>
  <si>
    <t>BH03</t>
  </si>
  <si>
    <t>Kotva střešníku 76mm do zdi</t>
  </si>
  <si>
    <t>BH04</t>
  </si>
  <si>
    <t>Kotva střešníku 76mm na pom.trámek</t>
  </si>
  <si>
    <t>BH05</t>
  </si>
  <si>
    <t>Připojení střešníku na PEN vodič</t>
  </si>
  <si>
    <t>1100100122</t>
  </si>
  <si>
    <t>Podložka přesná poz.  8,4  021702</t>
  </si>
  <si>
    <t>1100100251</t>
  </si>
  <si>
    <t>Příložka ES přímá uzemňovací      900-29</t>
  </si>
  <si>
    <t>1100100374</t>
  </si>
  <si>
    <t>Pramence ocel.Zn 50mm2 540MPa 024305</t>
  </si>
  <si>
    <t>1100100916</t>
  </si>
  <si>
    <t>Svorka univerzální 95AlFe/Al25-95</t>
  </si>
  <si>
    <t>1100101353</t>
  </si>
  <si>
    <t>Svorka zemnící pás/lano SR 03</t>
  </si>
  <si>
    <t>311120118061</t>
  </si>
  <si>
    <t>Matice ocel. M  8 poz.</t>
  </si>
  <si>
    <t>BH20</t>
  </si>
  <si>
    <t>Upevňovací bod -2 kamenáče,vč.zednic.prací</t>
  </si>
  <si>
    <t>1100100111</t>
  </si>
  <si>
    <t>Matice ocel. M 12 poz.</t>
  </si>
  <si>
    <t>1100100124</t>
  </si>
  <si>
    <t>Podložka přesná poz. 13    021702</t>
  </si>
  <si>
    <t>1100100156</t>
  </si>
  <si>
    <t>Šroub do zdiva M 12x120</t>
  </si>
  <si>
    <t>BH31</t>
  </si>
  <si>
    <t>Konzola VVS 1170mm na J bet.sloup</t>
  </si>
  <si>
    <t>1100100169</t>
  </si>
  <si>
    <t>Konzola 1200 na stožár PNE 348401</t>
  </si>
  <si>
    <t>1100100313</t>
  </si>
  <si>
    <t>Třmen svorníkový úzký 270x280</t>
  </si>
  <si>
    <t>BH36</t>
  </si>
  <si>
    <t>Konzola ES NN TS V</t>
  </si>
  <si>
    <t>311821650060</t>
  </si>
  <si>
    <t>Konzola ES NN TS V                900-36</t>
  </si>
  <si>
    <t>BH37</t>
  </si>
  <si>
    <t>Konzola ES NN TS V 30°</t>
  </si>
  <si>
    <t>311821650061</t>
  </si>
  <si>
    <t>Konzola ES NN TS V 30°            900-37</t>
  </si>
  <si>
    <t>BH38</t>
  </si>
  <si>
    <t>Armatura ES kotevní NN TS V</t>
  </si>
  <si>
    <t>354311103000</t>
  </si>
  <si>
    <t>Armatura ES kotevní NN TS V       900-38</t>
  </si>
  <si>
    <t>BH52</t>
  </si>
  <si>
    <t>Konzola VPS 470mm nosná pro střešník</t>
  </si>
  <si>
    <t>1100100171</t>
  </si>
  <si>
    <t>Konzola 470 na střešník PNE 348401</t>
  </si>
  <si>
    <t>BH53</t>
  </si>
  <si>
    <t>Konzola VVS 1070mm pro střešník 76mm</t>
  </si>
  <si>
    <t>1100100168</t>
  </si>
  <si>
    <t>Konzola 1070 na střešník PNE 348401</t>
  </si>
  <si>
    <t>BH54</t>
  </si>
  <si>
    <t>Konz.prapor.1185mm,vč.podp.pro střeš.76mm</t>
  </si>
  <si>
    <t>1100100173</t>
  </si>
  <si>
    <t>Konzola prap.1185 na střešník PNE 348401</t>
  </si>
  <si>
    <t>1100100217</t>
  </si>
  <si>
    <t>Vzpěra konz. praporcové 1100   PNE 34840</t>
  </si>
  <si>
    <t>BH55</t>
  </si>
  <si>
    <t>Pas kotevní 830 pro konz.střeš.76mm</t>
  </si>
  <si>
    <t>1100100043</t>
  </si>
  <si>
    <t>Šroub šestihr.hl.M 20 x  50 poz.</t>
  </si>
  <si>
    <t>1100100071</t>
  </si>
  <si>
    <t>Svorník M 20x280 oboustr.závit, poz.</t>
  </si>
  <si>
    <t>1100100127</t>
  </si>
  <si>
    <t>Podložka přesná poz. 21    021702</t>
  </si>
  <si>
    <t>1100100244</t>
  </si>
  <si>
    <t>Pas kotevní  830  PNE 348401</t>
  </si>
  <si>
    <t>BH57</t>
  </si>
  <si>
    <t>Svorník M16X240 pro upev.konz.na sloup A,Ap</t>
  </si>
  <si>
    <t>1100100066</t>
  </si>
  <si>
    <t>Svorník M 16x240 K6,122 oboustr.závit</t>
  </si>
  <si>
    <t>BH58</t>
  </si>
  <si>
    <t>Svorník M16X300 pro upev.konz.na sloup A,Ap</t>
  </si>
  <si>
    <t>BH59</t>
  </si>
  <si>
    <t>Šroub M16X180 pro upev.konz.na sloup A,Ap</t>
  </si>
  <si>
    <t>1100100040</t>
  </si>
  <si>
    <t>Šroub šestihr.hl.M 16 x 180 poz.</t>
  </si>
  <si>
    <t>BH60</t>
  </si>
  <si>
    <t>Šroub M16X200 pro upev.konz. na sloup A,Ap</t>
  </si>
  <si>
    <t>309001001662</t>
  </si>
  <si>
    <t>Šroub hrubý šestihr.hlava  M 16x200</t>
  </si>
  <si>
    <t>BI05</t>
  </si>
  <si>
    <t>Roubík kužel.20X225 s izol.VPR-1B bílým</t>
  </si>
  <si>
    <t>1100100567</t>
  </si>
  <si>
    <t>Izolátor NN VPR 1B-bílý s roubíkem</t>
  </si>
  <si>
    <t>BI06</t>
  </si>
  <si>
    <t>Roubík kužel.20X225 s izol.VPR-1B hnědým</t>
  </si>
  <si>
    <t>1100100568</t>
  </si>
  <si>
    <t>Izolátor NN VPR 1B-hnědý s roubíkem</t>
  </si>
  <si>
    <t>BI11V</t>
  </si>
  <si>
    <t>****VÝBĚH 24/12 Roubík kužel.s nast..VPR-1B, VZK-1 bílým</t>
  </si>
  <si>
    <t>1100001594</t>
  </si>
  <si>
    <t>Dutinka papír. pro izolátor NN VZK-1</t>
  </si>
  <si>
    <t>1100001655</t>
  </si>
  <si>
    <t>Podložka plochá pryžová k izol. NN VZK</t>
  </si>
  <si>
    <t>1100100119</t>
  </si>
  <si>
    <t>Matice prodlužovací M 20 poz.</t>
  </si>
  <si>
    <t>1100100325</t>
  </si>
  <si>
    <t>Roubík kužel. podp.iz. 20x225 PNE 348401</t>
  </si>
  <si>
    <t>1100100560</t>
  </si>
  <si>
    <t>Izolátor NN VZK 1 - bílý bez čepu</t>
  </si>
  <si>
    <t>1100100565</t>
  </si>
  <si>
    <t>Izolátor NN VPR 1B/N95-bílý  bez roubíku</t>
  </si>
  <si>
    <t>1100102041</t>
  </si>
  <si>
    <t>Nátrubek na izolátor plastový/pr. 20mm</t>
  </si>
  <si>
    <t>562898615302</t>
  </si>
  <si>
    <t>**** VÝBĚH 24/12 Podložka  PVC 30x20x2mm</t>
  </si>
  <si>
    <t>BI12V</t>
  </si>
  <si>
    <t>****VÝBĚH 24/12 Roubík kužel.s nast.VPR-1B,VZK-1 hnědým</t>
  </si>
  <si>
    <t>1100100563</t>
  </si>
  <si>
    <t>Izolátor NN VZK 1 - hnědý bez čepu</t>
  </si>
  <si>
    <t>BI13</t>
  </si>
  <si>
    <t>Šroub M20 s izol.VZK-1 bílý,mezi izol.</t>
  </si>
  <si>
    <t>HG05</t>
  </si>
  <si>
    <t>Tabulka ACON pro betonové p.b. a sloupové TS s UM, vč. upínací pásky</t>
  </si>
  <si>
    <t>20037181</t>
  </si>
  <si>
    <t>Tabulka smaltovaná oblá A5 ACON</t>
  </si>
  <si>
    <t>BI14</t>
  </si>
  <si>
    <t>Šroub M20 s izol.VZK-1 hnědý,mezi izol.</t>
  </si>
  <si>
    <t>HG06</t>
  </si>
  <si>
    <t>Tabulka ACON pro PS, vč. krycího plechu a spojovacího materiálu</t>
  </si>
  <si>
    <t>20037182</t>
  </si>
  <si>
    <t>Plech krycí pod tabulku rovnou A4 ACON</t>
  </si>
  <si>
    <t>20037180</t>
  </si>
  <si>
    <t>Tabulka smaltovaná rovná A4 ACON</t>
  </si>
  <si>
    <t>BI15</t>
  </si>
  <si>
    <t>Šroub nástavcový -2 izol.VZK-1 bílé</t>
  </si>
  <si>
    <t>1100100165</t>
  </si>
  <si>
    <t>Roubík kužel.klad.iz.20x360 PNE 348401</t>
  </si>
  <si>
    <t>BI16</t>
  </si>
  <si>
    <t>Šroub nástavcový -2 izol.VZK-1 hnědé</t>
  </si>
  <si>
    <t>BI17</t>
  </si>
  <si>
    <t>Příložky koncové -2ks s izol.VZK-1 bílým</t>
  </si>
  <si>
    <t>1100100152</t>
  </si>
  <si>
    <t>Závlačka Fe   4x36 galvanicky pokovená</t>
  </si>
  <si>
    <t>1100100214</t>
  </si>
  <si>
    <t>Příložka koncová 135 PNE 348401</t>
  </si>
  <si>
    <t>1100100561</t>
  </si>
  <si>
    <t>Izolátor NN C 2006 A,VK 1 bílý s čepem</t>
  </si>
  <si>
    <t>BI18</t>
  </si>
  <si>
    <t>Příložky koncové -2ks s izol.VZK-1 hnědý</t>
  </si>
  <si>
    <t>1100100562</t>
  </si>
  <si>
    <t>Izolátor NN C 2006 A,VK 1 hnědý s čepem</t>
  </si>
  <si>
    <t>BI19</t>
  </si>
  <si>
    <t>Příložky průběžné -2ks s izol.VZK-1 bílé</t>
  </si>
  <si>
    <t>1100100216</t>
  </si>
  <si>
    <t>Příložka průběžná 225  PNE 348401</t>
  </si>
  <si>
    <t>BI20</t>
  </si>
  <si>
    <t>Příložky průběžné -2ks s izol.VZK-1 hnědé</t>
  </si>
  <si>
    <t>BI21</t>
  </si>
  <si>
    <t>Izolátor roubíkový VPR-1V bílý OPEX</t>
  </si>
  <si>
    <t>BI22</t>
  </si>
  <si>
    <t>Izolátor roubíkový VPR-1V hnědý OPEX</t>
  </si>
  <si>
    <t>1100100566</t>
  </si>
  <si>
    <t>Izolátor NN VPR 1B/N95-hnědý bez roubíku</t>
  </si>
  <si>
    <t>BI25</t>
  </si>
  <si>
    <t>Izolátor kladkový VZK-1 bílý bez čepu</t>
  </si>
  <si>
    <t>BI26</t>
  </si>
  <si>
    <t>Izolátor kladkový VZK-1 hnědý bez čepu</t>
  </si>
  <si>
    <t>BI27</t>
  </si>
  <si>
    <t>Očištění stáv.izolátoru VPR-1B,VZK-1</t>
  </si>
  <si>
    <t>224112111130</t>
  </si>
  <si>
    <t>Trichlorethylen technický A</t>
  </si>
  <si>
    <t>691921120000</t>
  </si>
  <si>
    <t>Bavlna čistící bílá</t>
  </si>
  <si>
    <t>BI28</t>
  </si>
  <si>
    <t>Šroub M20 s izol.VZK1-bílý pod roubík</t>
  </si>
  <si>
    <t>BI29</t>
  </si>
  <si>
    <t>Šroub M20 s izol.VZK1-hnědý pod roubík</t>
  </si>
  <si>
    <t>BI56</t>
  </si>
  <si>
    <t>Lano  AlFe 25/4</t>
  </si>
  <si>
    <t>km</t>
  </si>
  <si>
    <t>1100106028</t>
  </si>
  <si>
    <t>Lano ALFe 24-AL1/4-ST1A ČSN EN 50182</t>
  </si>
  <si>
    <t>BI57</t>
  </si>
  <si>
    <t>Lano  AlFe 42/7</t>
  </si>
  <si>
    <t>1100106029</t>
  </si>
  <si>
    <t>Lano ALFe 42-AL1/7-ST1A ČSN EN 50182</t>
  </si>
  <si>
    <t>BI59</t>
  </si>
  <si>
    <t>Lano  AlFe 70/11-1</t>
  </si>
  <si>
    <t>1100106030</t>
  </si>
  <si>
    <t>Lano ALFe 66-AL1/11-ST1A ČSN EN 50182</t>
  </si>
  <si>
    <t>BI60</t>
  </si>
  <si>
    <t>Montáž vodiče Cu do 50mm2</t>
  </si>
  <si>
    <t>BI61</t>
  </si>
  <si>
    <t>Spojka vrubová pro AlFe6  16mm2</t>
  </si>
  <si>
    <t>1100100842</t>
  </si>
  <si>
    <t>Spojka tahová vrubová 16 AlFe</t>
  </si>
  <si>
    <t>BI62</t>
  </si>
  <si>
    <t>Spojka vrubová pro AlFe6 25mm2 a 25/4</t>
  </si>
  <si>
    <t>1100100843</t>
  </si>
  <si>
    <t>Spojka tahová vrubová 25 AlFe</t>
  </si>
  <si>
    <t>BI63</t>
  </si>
  <si>
    <t>Spojka vrubová pro AlFe6 35mm2</t>
  </si>
  <si>
    <t>1100100844</t>
  </si>
  <si>
    <t>Spojka tahová vrubová 35 AlFe</t>
  </si>
  <si>
    <t>BI64</t>
  </si>
  <si>
    <t>Spojka vrubová pro AlFe6 50mm2 a 42/7</t>
  </si>
  <si>
    <t>1100100845</t>
  </si>
  <si>
    <t>Spojka tahová vrubová 42-50 AlFe</t>
  </si>
  <si>
    <t>BI65</t>
  </si>
  <si>
    <t>Spojka vrubová pro AlFe6 70mm2 a 70/11-1</t>
  </si>
  <si>
    <t>1100100846</t>
  </si>
  <si>
    <t>Spojka tahová vrubová 50 AlFe3-70 AlFe</t>
  </si>
  <si>
    <t>BI69</t>
  </si>
  <si>
    <t>Spojka lisovaná pro AlFe 70/11-1</t>
  </si>
  <si>
    <t>1100104549</t>
  </si>
  <si>
    <t>Spojka tahová Al+Fe 70/6 jemn.+ 70/11-1A</t>
  </si>
  <si>
    <t>BI70</t>
  </si>
  <si>
    <t>**** VÝBĚH Spojka lisovaná pro AlFe 100/25</t>
  </si>
  <si>
    <t>354311168410</t>
  </si>
  <si>
    <t>Spojka lisovaná 168410.1 AlFe 100/25</t>
  </si>
  <si>
    <t>BI71</t>
  </si>
  <si>
    <t>Spojka lisovaná pro AlFe 110/22</t>
  </si>
  <si>
    <t>1100104548</t>
  </si>
  <si>
    <t>Spojka tahová Al+Fe 110 AlFe</t>
  </si>
  <si>
    <t>BI73</t>
  </si>
  <si>
    <t>Ukončení vod.AlFe6 25-25/4 svorkováním</t>
  </si>
  <si>
    <t>1100100913</t>
  </si>
  <si>
    <t>Svorka univerzální 25 AlFe/Al 4-25</t>
  </si>
  <si>
    <t>1100104484</t>
  </si>
  <si>
    <t>Pásek ovinovací Al 10x1mm</t>
  </si>
  <si>
    <t>111449018000</t>
  </si>
  <si>
    <t>Vazelina na kontakty - minerální mazací tuk</t>
  </si>
  <si>
    <t>BI74</t>
  </si>
  <si>
    <t>Ukončení vod.AlFe6 35-50,42/7 svorkováním</t>
  </si>
  <si>
    <t>1100100914</t>
  </si>
  <si>
    <t>Svorka univerzální 35-50 AlFe/Al 6-50</t>
  </si>
  <si>
    <t>BI76</t>
  </si>
  <si>
    <t>Ukončení vod.AlFe 70, 70/11-1 svorkováním</t>
  </si>
  <si>
    <t>1100100915</t>
  </si>
  <si>
    <t>Svorka univerzální 70 AlFe/Al 10-70</t>
  </si>
  <si>
    <t>BI77</t>
  </si>
  <si>
    <t>Vaz třmenový pro AlFe6 35-70,42/7,70/11-1</t>
  </si>
  <si>
    <t>1100100352</t>
  </si>
  <si>
    <t>Třmen vázací Fe 25 pro izolátor VR</t>
  </si>
  <si>
    <t>1100102279</t>
  </si>
  <si>
    <t>Drát EAl D 3,55mm</t>
  </si>
  <si>
    <t>BI78</t>
  </si>
  <si>
    <t>Vaz dvojitý křížový pro AlFe6 16mm2</t>
  </si>
  <si>
    <t>1100102278</t>
  </si>
  <si>
    <t>Drát EAl 99,5% měkký 2,8mm</t>
  </si>
  <si>
    <t>BI79</t>
  </si>
  <si>
    <t>Vaz dvojitý křížový pro AlFe6 25mm2,25/4</t>
  </si>
  <si>
    <t>BI81</t>
  </si>
  <si>
    <t>Vaz křížový pro AlFe 42/7</t>
  </si>
  <si>
    <t>BI82</t>
  </si>
  <si>
    <t>**** VÝBĚH pouze OPEX BO Spojka pro AlFe 25-35  rychlospojka</t>
  </si>
  <si>
    <t>1100100700</t>
  </si>
  <si>
    <t>Spojka tahová klínová 25-35 AlFe</t>
  </si>
  <si>
    <t>BI83</t>
  </si>
  <si>
    <t>**** VÝBĚH pouze OPEX BO Spojka pro AlFe 70  rychlospojka</t>
  </si>
  <si>
    <t>1100100699</t>
  </si>
  <si>
    <t>Spojka tahová klínová 42/25-70 AlFe</t>
  </si>
  <si>
    <t>BI84</t>
  </si>
  <si>
    <t>Spojka pro AlFe 95-110/22  rychlospojka</t>
  </si>
  <si>
    <t>1100100702</t>
  </si>
  <si>
    <t>Spojka tahová klínová 70AlFe3-95-110AlFe</t>
  </si>
  <si>
    <t>BI85</t>
  </si>
  <si>
    <t>Spojka pro AlFe 110-120  rychlospojka</t>
  </si>
  <si>
    <t>1100100703</t>
  </si>
  <si>
    <t>Spojka tahová klínová 110-120 AlFe</t>
  </si>
  <si>
    <t>BI90</t>
  </si>
  <si>
    <t>Připojení vod.16-25/4-42/7-70/11-1AlFe, NAYY RE10-RE35 Al, šr.svorkou</t>
  </si>
  <si>
    <t>1100104564</t>
  </si>
  <si>
    <t>Svorka proudová 16-70 AlFe/AY 10-35</t>
  </si>
  <si>
    <t>BI91</t>
  </si>
  <si>
    <t>Připojení vod.VO 16-25/4 AlFe, NAYY RE1,5-RE2,5 Cu, šr.svorkou</t>
  </si>
  <si>
    <t>1100000039</t>
  </si>
  <si>
    <t>Svorka proudová VO 16-25 AlFe/CY 1,5-2,5</t>
  </si>
  <si>
    <t>BI92</t>
  </si>
  <si>
    <t>Připojení vod.35-70/11-1 AlFe, NAYY RE50-SM95 Al, šr.svorkou</t>
  </si>
  <si>
    <t>1100000255</t>
  </si>
  <si>
    <t>Svorka proudová 35-70 AlFe/AY 50-95</t>
  </si>
  <si>
    <t>BI93</t>
  </si>
  <si>
    <t>Připojení vod.35-70/11-1 AlFe, NAYY SE120-SM150 Al, šr.svorkou</t>
  </si>
  <si>
    <t>1100000164</t>
  </si>
  <si>
    <t>Svorka proudová 35-70 AlFe/AY 120-150</t>
  </si>
  <si>
    <t>BI94</t>
  </si>
  <si>
    <t>Proudový spoj  70/11-1 AlFe, NAYY SE150-SM240 Al, šroub.svorkou</t>
  </si>
  <si>
    <t>BI96</t>
  </si>
  <si>
    <t>Kryt ochranný pro svorku odbočnou</t>
  </si>
  <si>
    <t>1100100788</t>
  </si>
  <si>
    <t>Kryt svorek NN proudových 10-70 Al</t>
  </si>
  <si>
    <t>BJ18</t>
  </si>
  <si>
    <t>Ukončení vodiče Cu 16mm2 svorkováním</t>
  </si>
  <si>
    <t>BJ19</t>
  </si>
  <si>
    <t>Ukončení vodiče CU 25-50mm2 svorkováním</t>
  </si>
  <si>
    <t>BJ25</t>
  </si>
  <si>
    <t>Opětná montáž lan AlFe-Cu do 50mm2</t>
  </si>
  <si>
    <t>BJ26</t>
  </si>
  <si>
    <t>Opětná montáž lan AlFe do 70mm2</t>
  </si>
  <si>
    <t>BJ51</t>
  </si>
  <si>
    <t>Drážka pro trubku nebo kabel do D 29mm</t>
  </si>
  <si>
    <t>585362114002</t>
  </si>
  <si>
    <t>Vápno - hydrát</t>
  </si>
  <si>
    <t>BJ52</t>
  </si>
  <si>
    <t>Drážka pro trubku nebo kabel do D 48mm</t>
  </si>
  <si>
    <t>BJ55</t>
  </si>
  <si>
    <t>Otvor pro jistící skříň 3X25A</t>
  </si>
  <si>
    <t>BJ56</t>
  </si>
  <si>
    <t>Otvor pro jistící skříň  3X100A</t>
  </si>
  <si>
    <t>BJ81</t>
  </si>
  <si>
    <t>Odrez.a 2x vodou ředitelný nátěr ocel.součástí NN-na zemi</t>
  </si>
  <si>
    <t>246221010111</t>
  </si>
  <si>
    <t>Barva venkovní vodou ředitelná pro NN konstrukce</t>
  </si>
  <si>
    <t>L</t>
  </si>
  <si>
    <t>BJ82</t>
  </si>
  <si>
    <t>Odrez.a 2x vodou ředitelný nátěr ocel.součástí NN-ve výšce</t>
  </si>
  <si>
    <t>BK001</t>
  </si>
  <si>
    <t>Demontáž rovinné konzoly VN-stáv.sloup</t>
  </si>
  <si>
    <t>BK21</t>
  </si>
  <si>
    <t>Konzola VN s můstkem pro kabelový svod</t>
  </si>
  <si>
    <t>1100100193</t>
  </si>
  <si>
    <t>Konzola ES VN s můstkem           510-01</t>
  </si>
  <si>
    <t>BK31</t>
  </si>
  <si>
    <t>Zábrana ptactvu na konzolu rovinnou 1-závěs-ve výšce</t>
  </si>
  <si>
    <t>1100100349</t>
  </si>
  <si>
    <t>Zábrana ptáků RK ES 120-00</t>
  </si>
  <si>
    <t>SET</t>
  </si>
  <si>
    <t>BK310</t>
  </si>
  <si>
    <t>Zábrana ptactvu na konzolu rovinnou 1-závěs-na zemi</t>
  </si>
  <si>
    <t>BK32</t>
  </si>
  <si>
    <t>Zábrana proti dosedání ptactva na konzolu rovinnou 2-závěs-ve výšce</t>
  </si>
  <si>
    <t>1100000257</t>
  </si>
  <si>
    <t>Zábrana ptactva Rovinná 2závěs ES 121-00</t>
  </si>
  <si>
    <t>BK320</t>
  </si>
  <si>
    <t>Zábrana proti dosedání ptactva na konzolu rovinnou 2-závěs-na zemi</t>
  </si>
  <si>
    <t>BK33</t>
  </si>
  <si>
    <t>Zábrana proti dosedání ptactva na konzolu Delta 1-závěs-ve výšce</t>
  </si>
  <si>
    <t>1100000258</t>
  </si>
  <si>
    <t>Zábrana ptactva Delta 1závěs ES 122-00</t>
  </si>
  <si>
    <t>BK34</t>
  </si>
  <si>
    <t>Zábrana proti dosedání ptactva na konzolu Delta 2-závěs-ve výšce</t>
  </si>
  <si>
    <t>1100000260</t>
  </si>
  <si>
    <t>Zábrana ptactva Delta 2závěs ES 123-00</t>
  </si>
  <si>
    <t>BK38</t>
  </si>
  <si>
    <t>Držák pro hrot ES opalovací 16x400mm,vč.třmenu a univ.svorek do 70AlFe</t>
  </si>
  <si>
    <t>1100100291</t>
  </si>
  <si>
    <t>Držák VPA opal. hrotu M16x400  ES 150-04</t>
  </si>
  <si>
    <t>1100100300</t>
  </si>
  <si>
    <t>Třmen VPA opal. hrotu M16x400 ES 150-02</t>
  </si>
  <si>
    <t>BK39</t>
  </si>
  <si>
    <t>Držák pro hrot ES opalovací 16x400mm,vč.třmenu a univ.svorek do 110/22 AlFe</t>
  </si>
  <si>
    <t>1100100917</t>
  </si>
  <si>
    <t>Svorka univerzální 110-120AlFe/Al35-120</t>
  </si>
  <si>
    <t>BK45</t>
  </si>
  <si>
    <t>Žebřík na Up pro ÚO,vč.zem.svodu</t>
  </si>
  <si>
    <t>1100101341</t>
  </si>
  <si>
    <t>Páska zemnící  FeZn 30/4</t>
  </si>
  <si>
    <t>1100101354</t>
  </si>
  <si>
    <t>Svorka zemnící pás/pás SR 02</t>
  </si>
  <si>
    <t>1100000262</t>
  </si>
  <si>
    <t>Žebřík 500/8 Šp-Ap 9-11m ES 882-01</t>
  </si>
  <si>
    <t>BK48</t>
  </si>
  <si>
    <t>Žebřík na JB 9-10,5m pro ÚO rovinný ve vedení,vč.zem.svodu</t>
  </si>
  <si>
    <t>1100104419</t>
  </si>
  <si>
    <t>Žebřík 500/8 ÚO JB ES 880-00</t>
  </si>
  <si>
    <t>BK49</t>
  </si>
  <si>
    <t>Žebřík na JB 12m pro ÚO rovinný ve vedení,vč.zem.svodu</t>
  </si>
  <si>
    <t>BK50</t>
  </si>
  <si>
    <t>Žebřík na JB 12m</t>
  </si>
  <si>
    <t>1100104421</t>
  </si>
  <si>
    <t>Žebřík 500/8 JB 12m Jp 9-11m ES 882-00</t>
  </si>
  <si>
    <t>BK51</t>
  </si>
  <si>
    <t>Žebřík na DBV 12m</t>
  </si>
  <si>
    <t>1100104422</t>
  </si>
  <si>
    <t>Žebřík 500/8 DBV 12m ES 883-00</t>
  </si>
  <si>
    <t>BK52</t>
  </si>
  <si>
    <t>Žebřík na DBW 12m</t>
  </si>
  <si>
    <t>1100104423</t>
  </si>
  <si>
    <t>Žebřík 500/8 DBW 12m ES 884-00</t>
  </si>
  <si>
    <t>BK53</t>
  </si>
  <si>
    <t>Stupačka provozní JB/DBV pro Pařát II K40</t>
  </si>
  <si>
    <t>1100000181</t>
  </si>
  <si>
    <t>Stupačka provozní 500-1 JB/DBV ES 634-00</t>
  </si>
  <si>
    <t>BK54</t>
  </si>
  <si>
    <t>Žebřík na JB 13m</t>
  </si>
  <si>
    <t>1100101897</t>
  </si>
  <si>
    <t>Žebřík 500/13  JB 13,5m Jp 11-12m ES 632</t>
  </si>
  <si>
    <t>BK55</t>
  </si>
  <si>
    <t>Žebřík na Jp 9-11m</t>
  </si>
  <si>
    <t>311411108885</t>
  </si>
  <si>
    <t>Vrut šestihr.hl. 10 x 60 poz.  021810</t>
  </si>
  <si>
    <t>BK56</t>
  </si>
  <si>
    <t>Žebřík na Šp-Ap 9-11 m</t>
  </si>
  <si>
    <t>BK57</t>
  </si>
  <si>
    <t>Žebřík na Up 9-11m,vč.zem.svodu</t>
  </si>
  <si>
    <t>1100000263</t>
  </si>
  <si>
    <t>Žebřík 500/8 Up 9-11m ES 882-02</t>
  </si>
  <si>
    <t>BK58</t>
  </si>
  <si>
    <t>Žebřík na Šp-Ap 11-12m,vč.zem.svodu</t>
  </si>
  <si>
    <t>1100000264</t>
  </si>
  <si>
    <t>Žebřík 500/13 Šp-Ap 11-12m ES 632-02</t>
  </si>
  <si>
    <t>BK59</t>
  </si>
  <si>
    <t>Žebřík na Up 11-12m,vč.zem.svodu</t>
  </si>
  <si>
    <t>1100000265</t>
  </si>
  <si>
    <t>Žebřík 500/13 Up 11-12m ES 632-03</t>
  </si>
  <si>
    <t>BK60</t>
  </si>
  <si>
    <t>Žebřík na Jp 11-12 m</t>
  </si>
  <si>
    <t>BK67</t>
  </si>
  <si>
    <t>Svorník M 20X320 pro upevnění podpěr</t>
  </si>
  <si>
    <t>1100100083</t>
  </si>
  <si>
    <t>Svorník M 20x320 K6,122 oboustr.závit</t>
  </si>
  <si>
    <t>BK68</t>
  </si>
  <si>
    <t>Svorník M 20X350 pro upevnění podpěr</t>
  </si>
  <si>
    <t>1100100073</t>
  </si>
  <si>
    <t>Svorník M 20x350 oboustr.závit, poz.</t>
  </si>
  <si>
    <t>BK69</t>
  </si>
  <si>
    <t>Svorník M 20X380 pro upevnění podpěr</t>
  </si>
  <si>
    <t>1100100085</t>
  </si>
  <si>
    <t>Svorník M 20x380 K6,122 oboustr.závit</t>
  </si>
  <si>
    <t>BK70</t>
  </si>
  <si>
    <t>Svorník M 20X400 pro upevnění podpěr</t>
  </si>
  <si>
    <t>BK71</t>
  </si>
  <si>
    <t>Svorník M 20X450 pro upevnění podpěr</t>
  </si>
  <si>
    <t>1100100075</t>
  </si>
  <si>
    <t>Svorník M 20x450 oboustr.závit, poz.</t>
  </si>
  <si>
    <t>BK72</t>
  </si>
  <si>
    <t>BK77</t>
  </si>
  <si>
    <t>Svorník M 20X700 pro upevnění podpěr</t>
  </si>
  <si>
    <t>1100100080</t>
  </si>
  <si>
    <t>Svornik M 20x700 oboustr.zavit, poz.</t>
  </si>
  <si>
    <t>BK82</t>
  </si>
  <si>
    <t>Šroub M 20X300 pro upevnění podpěr</t>
  </si>
  <si>
    <t>BK83</t>
  </si>
  <si>
    <t>Šroub M 20X320 pro upevnění podpěr</t>
  </si>
  <si>
    <t>BK85</t>
  </si>
  <si>
    <t>Šroub M 20X380 pro upevnění podpěr</t>
  </si>
  <si>
    <t>BK87</t>
  </si>
  <si>
    <t>Šroub M 20X400 pro upevnění podpěr</t>
  </si>
  <si>
    <t>BK88</t>
  </si>
  <si>
    <t>Šroub M 20X450 pro upevnění podpěr</t>
  </si>
  <si>
    <t>BK90</t>
  </si>
  <si>
    <t>Šroub M 20X500 pro upevnění podpěr</t>
  </si>
  <si>
    <t>1100100076</t>
  </si>
  <si>
    <t>Svorník M 20x500 oboustr.závit, poz.</t>
  </si>
  <si>
    <t>BK91</t>
  </si>
  <si>
    <t>Šroub M 20X550 pro upevnění podpěr</t>
  </si>
  <si>
    <t>1100100077</t>
  </si>
  <si>
    <t>Svorník M 20x550 oboustr.závit, poz.</t>
  </si>
  <si>
    <t>BL02</t>
  </si>
  <si>
    <t>Sloup bet. J 10,5/6 pro ÚO PPN nebo DOÚV (REC)</t>
  </si>
  <si>
    <t>1100102154</t>
  </si>
  <si>
    <t>Tab: Vysoké napětí 0116 smalt oblá</t>
  </si>
  <si>
    <t>BL03</t>
  </si>
  <si>
    <t>Sloup bet. J 12/6 pro ÚO PPN nebo DOÚV (REC)</t>
  </si>
  <si>
    <t>BL04</t>
  </si>
  <si>
    <t>Sloup bet. J 10,5/10 pro ÚO PPN nebo DOÚV (REC)</t>
  </si>
  <si>
    <t>BL05</t>
  </si>
  <si>
    <t>Sloup bet. J 12/10 pro ÚO PPN nebo DOÚV (REC)</t>
  </si>
  <si>
    <t>BL07</t>
  </si>
  <si>
    <t>Sloup bet. J 9/6 pro ÚO PPN nebo DOÚV (REC)</t>
  </si>
  <si>
    <t>BL09</t>
  </si>
  <si>
    <t>Montáž ÚO nebo DOÚV (REC) na stávající sloup JB, Up (při rekonstrukci)</t>
  </si>
  <si>
    <t>BL111</t>
  </si>
  <si>
    <t>Odpínač pružinový před transformovnu na bet.sloup 9m</t>
  </si>
  <si>
    <t>1100101645</t>
  </si>
  <si>
    <t>Odpínač pružinový ve vedení rovinný JB</t>
  </si>
  <si>
    <t>BL112</t>
  </si>
  <si>
    <t>Odpínač pružinový před transformovnu na bet.sloup 10,5m</t>
  </si>
  <si>
    <t>1100001567</t>
  </si>
  <si>
    <t>Trubka 1,5m prodlouž.táhel JB UO pružina</t>
  </si>
  <si>
    <t>BL113</t>
  </si>
  <si>
    <t>Odpínač pružinový před transformovnu na bet.sloup 12m</t>
  </si>
  <si>
    <t>1100001559</t>
  </si>
  <si>
    <t>Trubka 3,0m prodlouž.táhel JB UO pružina</t>
  </si>
  <si>
    <t>BL116</t>
  </si>
  <si>
    <t>Odpínač pružinový pod vedení pro odbočení před transformovnu na bet.sloup 10,5m</t>
  </si>
  <si>
    <t>1100101635</t>
  </si>
  <si>
    <t>Odpínač pružinový pod ved.rovin.odboč.JB</t>
  </si>
  <si>
    <t>BL117</t>
  </si>
  <si>
    <t>Odpínač pružinový pod vedení pro odbočení před transformovnu na bet.sloup 12m</t>
  </si>
  <si>
    <t>1100001565</t>
  </si>
  <si>
    <t>Držák táhla JB podpěrný UO pružina</t>
  </si>
  <si>
    <t>BL211</t>
  </si>
  <si>
    <t>Odpínač svislý 25kV se zhášec.růžky,vč.táhla,práce pro TS100kVA/JB10 Průchozí</t>
  </si>
  <si>
    <t>1100101630</t>
  </si>
  <si>
    <t>Odpínač růžkový pod vedení svislý JB</t>
  </si>
  <si>
    <t>BL212</t>
  </si>
  <si>
    <t>Odpínač svislý 25kV se zhášec.růžky,vč.táhla,práce pro TS100kVA/JB12,5 Průchozí</t>
  </si>
  <si>
    <t>1100101710</t>
  </si>
  <si>
    <t>Trubka 1,5m prodlouž.táhel JB UO růžky</t>
  </si>
  <si>
    <t>1100101844</t>
  </si>
  <si>
    <t>Držák táhla JB podpěrný UO růžky</t>
  </si>
  <si>
    <t>BL22</t>
  </si>
  <si>
    <t>Pas prodlužovací ÚO PPN na konzolu Pařát N - sada 6ks</t>
  </si>
  <si>
    <t>1100000183</t>
  </si>
  <si>
    <t>Pas prodlužovací 800 UO PPN ES 793-03</t>
  </si>
  <si>
    <t>BL223</t>
  </si>
  <si>
    <t>ÚO rovinný komorový pod vedení typ PPN pod konzolu Pařát na bet.sl.10,5m D225-250</t>
  </si>
  <si>
    <t>1100101634</t>
  </si>
  <si>
    <t>Odpínač komorový pod ved.rovinný JB PNN</t>
  </si>
  <si>
    <t>1100000182</t>
  </si>
  <si>
    <t>Nosník boční 2xiz.tah. UO PPN ES 793-01</t>
  </si>
  <si>
    <t>1100001401</t>
  </si>
  <si>
    <t>Přípojnice AlFe pro UO PPN (sada)</t>
  </si>
  <si>
    <t>BL224</t>
  </si>
  <si>
    <t>ÚO rovinný komorový pod vedení typ PPN pod konzolu Pařát na bet.sl.12m D225-250</t>
  </si>
  <si>
    <t>1100001555</t>
  </si>
  <si>
    <t>Držák táhla JB podpěrný UO komory</t>
  </si>
  <si>
    <t>1100001556</t>
  </si>
  <si>
    <t>Trubka 1,5m prodlouž.táhel JB UO komory</t>
  </si>
  <si>
    <t>BL227</t>
  </si>
  <si>
    <t>ÚO rovinný pružinový pod vedení typ PPN pod konzolu Pařát, vč. zábrany ptactvu na bet.sl.10,5m D225-250</t>
  </si>
  <si>
    <t>1100000156</t>
  </si>
  <si>
    <t>Odpínač pružinový pod ved.rovinný JB PNN</t>
  </si>
  <si>
    <t>BL228</t>
  </si>
  <si>
    <t>ÚO rovinný pružinový pod vedení typ PPN pod konzolu Pařát, vč. zábrany ptactvu na bet.sl.12m D225-250</t>
  </si>
  <si>
    <t>BL229</t>
  </si>
  <si>
    <t>Odpínač se zhášecími růžky 25kV 630A pro dřev.sloup Up 8m</t>
  </si>
  <si>
    <t>1100000153</t>
  </si>
  <si>
    <t>Odpínač růžkový ve vedení rovinný Up</t>
  </si>
  <si>
    <t>BL23</t>
  </si>
  <si>
    <t>Sestava-ES11111129 svislý odpínač se zhášecími komorami pro odboč.sloup JB 10,5m</t>
  </si>
  <si>
    <t>1100101632</t>
  </si>
  <si>
    <t>Odpínač komorový pod vedení svislý JB</t>
  </si>
  <si>
    <t>1100101705</t>
  </si>
  <si>
    <t>Konstrukce pro odb.JB10,5-12m ES11111129</t>
  </si>
  <si>
    <t>BL231</t>
  </si>
  <si>
    <t>Sestava-ES11111129 svislý odpínač se zhášecími komorami pro odboč.sloup JB 12m</t>
  </si>
  <si>
    <t>BL232</t>
  </si>
  <si>
    <t>Sestava-1100001390 Linka odpínaná odbočná DBV 10,5 m, vč.ÚO komorového</t>
  </si>
  <si>
    <t>1100001550</t>
  </si>
  <si>
    <t>Odpínač komory DBV10,5</t>
  </si>
  <si>
    <t>1100001390</t>
  </si>
  <si>
    <t>Linka odpínaná odbočná DBV 10,5-12m</t>
  </si>
  <si>
    <t>BL233</t>
  </si>
  <si>
    <t>Sestava-1100001390 Linka odpínaná odbočná DBV 12 m, vč.ÚO komorového</t>
  </si>
  <si>
    <t>1100001551</t>
  </si>
  <si>
    <t>Odpínač komory DBV12</t>
  </si>
  <si>
    <t>BL234</t>
  </si>
  <si>
    <t>Sestava-1100001391 Linka odpínaná odbočná DBW 10,5 m, vč.ÚO komorového</t>
  </si>
  <si>
    <t>1100001552</t>
  </si>
  <si>
    <t>Odpínač komory DBW10,5</t>
  </si>
  <si>
    <t>1100001391</t>
  </si>
  <si>
    <t>Linka odpínaná odbočná DBW 10,5-12m</t>
  </si>
  <si>
    <t>BL235</t>
  </si>
  <si>
    <t>Sestava-1100001391 Linka odpínaná odbočná DBW 12 m, vč.ÚO komorového</t>
  </si>
  <si>
    <t>1100001553</t>
  </si>
  <si>
    <t>Odpínač komory DBW12</t>
  </si>
  <si>
    <t>BL24</t>
  </si>
  <si>
    <t>Sestava-ES11111129 svislý odpínač se zhášecími růžky pro odboč.sloup JB 10,5m</t>
  </si>
  <si>
    <t>BL241</t>
  </si>
  <si>
    <t>Sestava-ES11111129 svislý odpínač se zhášecími růžky pro odboč.sloup JB 12m</t>
  </si>
  <si>
    <t>BL242</t>
  </si>
  <si>
    <t>Sestava-1100001390 Linka odpínaná odbočná DBV 10,5 m, vč.ÚO s růžky</t>
  </si>
  <si>
    <t>1100001560</t>
  </si>
  <si>
    <t>Odpínač růžky DBV10,5</t>
  </si>
  <si>
    <t>BL243</t>
  </si>
  <si>
    <t>Sestava-1100001390 Linka odpínaná odbočná DBV 12 m, vč.ÚO s růžky</t>
  </si>
  <si>
    <t>1100001561</t>
  </si>
  <si>
    <t>Odpínač růžky DBV12</t>
  </si>
  <si>
    <t>BL244</t>
  </si>
  <si>
    <t>Sestava-1100001391 Linka odpínaná odbočná DBW 10,5 m, vč.ÚO s růžky</t>
  </si>
  <si>
    <t>1100001562</t>
  </si>
  <si>
    <t>Odpínač růžky DBW10,5</t>
  </si>
  <si>
    <t>BL245</t>
  </si>
  <si>
    <t>Sestava-1100001391 Linka odpínaná odbočná DBW 12 m, vč.ÚO s růžky</t>
  </si>
  <si>
    <t>1100001563</t>
  </si>
  <si>
    <t>Odpínač růžky DBW12</t>
  </si>
  <si>
    <t>BL248</t>
  </si>
  <si>
    <t>Svislý odpínač se zhášecími komorami pro odbočení na PS</t>
  </si>
  <si>
    <t>1100001537</t>
  </si>
  <si>
    <t>Držák táhla (meziložisko dolní) UO růžek</t>
  </si>
  <si>
    <t>1100001554</t>
  </si>
  <si>
    <t>Odpínač komory PS</t>
  </si>
  <si>
    <t>1100001557</t>
  </si>
  <si>
    <t>Trubka 3,0m prodlouž.táhel JB UO komory</t>
  </si>
  <si>
    <t>1100105300</t>
  </si>
  <si>
    <t>Konzola svislého odpínače 681-00</t>
  </si>
  <si>
    <t>BL249</t>
  </si>
  <si>
    <t>Svislý odpínač s růžky pro odbočení na PS</t>
  </si>
  <si>
    <t>1100001564</t>
  </si>
  <si>
    <t>Odpínač růžky PS</t>
  </si>
  <si>
    <t>1100104301</t>
  </si>
  <si>
    <t>Trubka 3,0m prodlouž.táhel JB UO růžky</t>
  </si>
  <si>
    <t>BL25</t>
  </si>
  <si>
    <t>Sloup betonový  J 9/15 pro VN bez výstroje</t>
  </si>
  <si>
    <t>BL28</t>
  </si>
  <si>
    <t>Sloup betonový  D 9/15 pro VN bez výstroje</t>
  </si>
  <si>
    <t>BL31</t>
  </si>
  <si>
    <t>Kab.oko 50mm2 M12 pro AlFe35/6, 42/7, JIV50, resp.ukon.na pojist.VN stož.TS</t>
  </si>
  <si>
    <t>1100101094</t>
  </si>
  <si>
    <t>Oko kabel. lisovací Al 50x12</t>
  </si>
  <si>
    <t>BL32</t>
  </si>
  <si>
    <t>Kab.oko 70mm2 M12 pro AlFe50/6, JIV70, resp.ukon.na pojist.VN stož.TS</t>
  </si>
  <si>
    <t>1100101096</t>
  </si>
  <si>
    <t>Oko kabel. lisovací Al 70x12</t>
  </si>
  <si>
    <t>BL33</t>
  </si>
  <si>
    <t>Kab.oko 95mm2 M12 pro AlFe70/6, 70/11-1, resp.ukon.na pojist.VN stož.TS</t>
  </si>
  <si>
    <t>1100101097</t>
  </si>
  <si>
    <t>Oko kabel. lisovací Al 95x12</t>
  </si>
  <si>
    <t>BL34</t>
  </si>
  <si>
    <t>Kab.oko 120mm2 M12 pro AlFe95/6, JIV120, resp.ukon.na pojist.VN stož.TS</t>
  </si>
  <si>
    <t>1100101099</t>
  </si>
  <si>
    <t>Oko kabel. lisovací Al 120x12</t>
  </si>
  <si>
    <t>BL35</t>
  </si>
  <si>
    <t>Kab.oko 150mm2 M12 pro AlFe100/25, 110/22</t>
  </si>
  <si>
    <t>1100101100</t>
  </si>
  <si>
    <t>Oko kabel. lisovací Al 150x12</t>
  </si>
  <si>
    <t>BL36</t>
  </si>
  <si>
    <t>Kab.oko 185mm2 M12 pro AlFe120/6</t>
  </si>
  <si>
    <t>1100101102</t>
  </si>
  <si>
    <t>Oko kabel. lisovací GPH 185x12 ALU-F</t>
  </si>
  <si>
    <t>BL37</t>
  </si>
  <si>
    <t>Sloup bet. J 10,5/12 pro ÚO PPN nebo DOÚV (REC)</t>
  </si>
  <si>
    <t>BL38</t>
  </si>
  <si>
    <t>Sloup bet. J 12/12 pro ÚO PPN nebo DOÚV (REC)</t>
  </si>
  <si>
    <t>BL49</t>
  </si>
  <si>
    <t>Sloup betonový  J 12/15 pro VN bez výstroje</t>
  </si>
  <si>
    <t>BL50</t>
  </si>
  <si>
    <t>Sloup betonový  J 10,5/12 pro VN bez výstroje</t>
  </si>
  <si>
    <t>BL51</t>
  </si>
  <si>
    <t>Sloup betonový  J 12/12 pro VN bez výstroje</t>
  </si>
  <si>
    <t>BL52</t>
  </si>
  <si>
    <t>Sloup betonový  J 10,5/15 pro VN bez výstroje</t>
  </si>
  <si>
    <t>BL54</t>
  </si>
  <si>
    <t>Sloup betonový  D 10,5/12 pro VN bez výstroje</t>
  </si>
  <si>
    <t>BL55</t>
  </si>
  <si>
    <t>Sloup betonový  D 12/12 pro VN bez výstroje</t>
  </si>
  <si>
    <t>BL57</t>
  </si>
  <si>
    <t>Sloup betonový  D 10,5/15 pro VN bez výstroje</t>
  </si>
  <si>
    <t>BL58</t>
  </si>
  <si>
    <t>Sloup betonový  D 12/15 pro VN bez výstroje</t>
  </si>
  <si>
    <t>BL64</t>
  </si>
  <si>
    <t>Sloup betonový  J 9/6 pro VN bez výstroje</t>
  </si>
  <si>
    <t>BL65</t>
  </si>
  <si>
    <t>Sloup betonový  J 10,5/6 pro VN bez výstroje</t>
  </si>
  <si>
    <t>BL66</t>
  </si>
  <si>
    <t>Sloup betonový  J 12/6 pro VN bez výstroje</t>
  </si>
  <si>
    <t>BL68</t>
  </si>
  <si>
    <t>Sloup betonový  J 9/10 pro VN bez výstroje</t>
  </si>
  <si>
    <t>BL69</t>
  </si>
  <si>
    <t>Sloup betonový  J 10,5/10 pro VN bez výstroje</t>
  </si>
  <si>
    <t>BL70</t>
  </si>
  <si>
    <t>Sloup betonový  J 12/10 pro VN bez výstroje</t>
  </si>
  <si>
    <t>BL72</t>
  </si>
  <si>
    <t>Sloup betonový  D 9/6 pro VN bez výstroje</t>
  </si>
  <si>
    <t>BL73</t>
  </si>
  <si>
    <t>Sloup betonový  D 10,5/6 pro VN bez výstroje</t>
  </si>
  <si>
    <t>BL74</t>
  </si>
  <si>
    <t>Sloup betonový  D 12/6 pro VN bez výstroje</t>
  </si>
  <si>
    <t>BL76</t>
  </si>
  <si>
    <t>Sloup betonový  D 9/10 pro VN bez výstroje</t>
  </si>
  <si>
    <t>BL77</t>
  </si>
  <si>
    <t>Sloup betonový  D 10,5/10 pro VN bez výstroje</t>
  </si>
  <si>
    <t>BL78</t>
  </si>
  <si>
    <t>Sloup betonový  D 12/10 pro  VN bez výstroje</t>
  </si>
  <si>
    <t>BL80</t>
  </si>
  <si>
    <t>Sloup betonový  J 13,5/10 pro VN bez výstroje</t>
  </si>
  <si>
    <t>1100000216</t>
  </si>
  <si>
    <t>Sloup beton. Čep 220-225 EPV 13,5/10</t>
  </si>
  <si>
    <t>BL90</t>
  </si>
  <si>
    <t>Vyrovnání stávajícího sloupu-montáž pro BO OPEX</t>
  </si>
  <si>
    <t>BL95V</t>
  </si>
  <si>
    <t>Stavba sloupu do stejného místa-montáž</t>
  </si>
  <si>
    <t>BL97</t>
  </si>
  <si>
    <t>Hlavice krycí pro stávající bet. sloup 180</t>
  </si>
  <si>
    <t>1100100427</t>
  </si>
  <si>
    <t>Hlavice krycí plast na sloup beton. 180</t>
  </si>
  <si>
    <t>BL98</t>
  </si>
  <si>
    <t>Hlavice krycí pro stávající bet. sloup 225</t>
  </si>
  <si>
    <t>BL99</t>
  </si>
  <si>
    <t>Hlavice krycí pro stávající bet. sloup 250</t>
  </si>
  <si>
    <t>1100102020</t>
  </si>
  <si>
    <t>Hlavice krycí plast na sloup beton. 250</t>
  </si>
  <si>
    <t>BM01</t>
  </si>
  <si>
    <t>Konzola IZVE 3II nosná do 6kN, JB180-250-na zemi</t>
  </si>
  <si>
    <t>1100102591</t>
  </si>
  <si>
    <t>Konzola IZVE 3II JB nosná      ES 799-00</t>
  </si>
  <si>
    <t>BM07</t>
  </si>
  <si>
    <t>Konzola IZVE 3II nosná do 6kN, DB225-250-na zemi</t>
  </si>
  <si>
    <t>1100102592</t>
  </si>
  <si>
    <t>Konzola IZVE 3II DB nosná      ES 800-00</t>
  </si>
  <si>
    <t>BM11</t>
  </si>
  <si>
    <t>Konzola IZVE 3II kotevní do 15kN, JB225-250-na zemi</t>
  </si>
  <si>
    <t>1100102593</t>
  </si>
  <si>
    <t>Konzola IZVE 3II JB kotevní ES 801-00</t>
  </si>
  <si>
    <t>BM111</t>
  </si>
  <si>
    <t>Konzola IZVE rohová 15kN,obj.JB J225-na zemi</t>
  </si>
  <si>
    <t>1100000038</t>
  </si>
  <si>
    <t>Objímka J225 ES 537-00</t>
  </si>
  <si>
    <t>1100100183</t>
  </si>
  <si>
    <t>Konzola IZVE3 B 15 kN rohová   ES 662-00</t>
  </si>
  <si>
    <t>BM115</t>
  </si>
  <si>
    <t>Konzola IZVE rohová 15kN,obj.DB D225-na zemi</t>
  </si>
  <si>
    <t>1100100256</t>
  </si>
  <si>
    <t>Objímka ES D225 540-00</t>
  </si>
  <si>
    <t>BM15</t>
  </si>
  <si>
    <t>Konzola IZVE 3II kotevní do 15kN, DB225-250-na zemi</t>
  </si>
  <si>
    <t>1100102594</t>
  </si>
  <si>
    <t>Konzola IZVE 3II DB kotevní    ES 802-00</t>
  </si>
  <si>
    <t>BM52</t>
  </si>
  <si>
    <t>Konzola IZVE 3II nosná do 6kN, JB180-250-stáv.sloup</t>
  </si>
  <si>
    <t>BM59</t>
  </si>
  <si>
    <t>Konzola IZVE 3II nosná do 6kN, DB225-250-stáv.sloup</t>
  </si>
  <si>
    <t>BM61</t>
  </si>
  <si>
    <t>Konzola IZVE 3II kotevní do 15kN, JB225-250-stáv.sloup</t>
  </si>
  <si>
    <t>BM661</t>
  </si>
  <si>
    <t>Konzola IZVE rohová 15kN,obj.JB J225-stáv.sloup</t>
  </si>
  <si>
    <t>BM662</t>
  </si>
  <si>
    <t>Konzola IZVE rohová 15kN,obj.JB J240-250-stáv.sloup</t>
  </si>
  <si>
    <t>1100100265</t>
  </si>
  <si>
    <t>Objímka J240-250 ES 538-00</t>
  </si>
  <si>
    <t>BM665</t>
  </si>
  <si>
    <t>Konzola IZVE rohová 15kN,obj.DB D225-stáv.sloup</t>
  </si>
  <si>
    <t>BM666</t>
  </si>
  <si>
    <t>Konzola IZVE rohová 15kN,obj.DB D240-250-stáv.sloup</t>
  </si>
  <si>
    <t>1100100259</t>
  </si>
  <si>
    <t>Objímka ES D240-250 541-00</t>
  </si>
  <si>
    <t>BM668</t>
  </si>
  <si>
    <t>Konzola IZVE rohová 15kN,obj.DB D225/VS-stáv.sloup</t>
  </si>
  <si>
    <t>1100100258</t>
  </si>
  <si>
    <t>Objímka ES D225/VS                566-00</t>
  </si>
  <si>
    <t>BM669</t>
  </si>
  <si>
    <t>Konzola IZVE rohová 15kN,obj.DB D240-250/VS-stáv.sloup</t>
  </si>
  <si>
    <t>1100100261</t>
  </si>
  <si>
    <t>Objímka ES D240-250/VS            565-00</t>
  </si>
  <si>
    <t>BM68</t>
  </si>
  <si>
    <t>Konzola IZVE 3II kotevní do 15kN, DB225-250-stáv.sloup</t>
  </si>
  <si>
    <t>BM91</t>
  </si>
  <si>
    <t>Konzola IZVE DS-J do 6 kN, -na zemi</t>
  </si>
  <si>
    <t>1100101809</t>
  </si>
  <si>
    <t>Konzola IZVE DS-6-J            ES 665-00</t>
  </si>
  <si>
    <t>111082113211</t>
  </si>
  <si>
    <t>Voda pitná pro ostatní odběratele (pro ředění impregnací, barev)</t>
  </si>
  <si>
    <t>246231010620</t>
  </si>
  <si>
    <t>STACHEMA Lignofix Super - Impregnace otvorů DS</t>
  </si>
  <si>
    <t>BM92</t>
  </si>
  <si>
    <t>Konzola IZVE DS-U do 6 kN vč. rozpěry, -na zemi</t>
  </si>
  <si>
    <t>1100102577</t>
  </si>
  <si>
    <t>Konzola IZVE DS-12-U            ES 666-0</t>
  </si>
  <si>
    <t>BM94</t>
  </si>
  <si>
    <t>Konzola IZVE DS-A do 6 kN vč. rozpěry, -na zemi</t>
  </si>
  <si>
    <t>1100102578</t>
  </si>
  <si>
    <t>Konzola IZVE DS-12-A            ES 668-0</t>
  </si>
  <si>
    <t>BM95</t>
  </si>
  <si>
    <t>Konzola IZVE DS-U do 15 kN vč.rozpěry, -na zemi</t>
  </si>
  <si>
    <t>1100102579</t>
  </si>
  <si>
    <t>Konzola IZVE DS-15-U           ES 669-00</t>
  </si>
  <si>
    <t>BM96</t>
  </si>
  <si>
    <t>Konzola IZVE DS-A do 20 kN vč. rozpěry, -na zemi</t>
  </si>
  <si>
    <t>1100101807</t>
  </si>
  <si>
    <t>Konzola IZVE DS-15-A           ES 671-00</t>
  </si>
  <si>
    <t>BM97</t>
  </si>
  <si>
    <t>Konzola IZVE rohová DS-A-R do 15 kN vč. rozpěry, -na zemi</t>
  </si>
  <si>
    <t>1100102237</t>
  </si>
  <si>
    <t>Konzola IZVE DS-15R-A          ES 716-00</t>
  </si>
  <si>
    <t>BM98</t>
  </si>
  <si>
    <t>Konzola IZVE výztužná DS-A-V do 20 kN vč. rozpěry, -na zemi</t>
  </si>
  <si>
    <t>1100101808</t>
  </si>
  <si>
    <t>Konzola IZVE DS-20V-A          ES 718-00</t>
  </si>
  <si>
    <t>BM99</t>
  </si>
  <si>
    <t>Konzola IZVE odbočná přímá DS-A,vč.bočních nosníků, -na zemi</t>
  </si>
  <si>
    <t>1100102580</t>
  </si>
  <si>
    <t>Konzola IZVE DS-odb.500přímá-A ES 737-00</t>
  </si>
  <si>
    <t>BN01</t>
  </si>
  <si>
    <t>Kotevní řetězec pro JIV 35-120, plastový izol. Jk,vč.svorky, bez zkr.růžku</t>
  </si>
  <si>
    <t>1100100865</t>
  </si>
  <si>
    <t>Svorka kotevní segmentová 35-120 JIV</t>
  </si>
  <si>
    <t>1100104264</t>
  </si>
  <si>
    <t>Izolátor VN záv.plast oko-vidlice přímá</t>
  </si>
  <si>
    <t>BN02</t>
  </si>
  <si>
    <t>Kotevní řetězec pro JIV35-70,plastový izol.Jk,vč.svorky,z.růž.odp.kom.,růž.,Pař</t>
  </si>
  <si>
    <t>1100100798</t>
  </si>
  <si>
    <t>Oko dvojité křížové redukční č.231444.1</t>
  </si>
  <si>
    <t>1100100816</t>
  </si>
  <si>
    <t>Růžek zkratovací na kot.svorku ES 579-02</t>
  </si>
  <si>
    <t>BN03</t>
  </si>
  <si>
    <t>Kotevní řetězec pro JIV95-120,plastový izol.Jk,vč.svorky,z.růž.odp.kom.,růž.,Pař</t>
  </si>
  <si>
    <t>1100100946</t>
  </si>
  <si>
    <t>Vidlice s okem přímá            /231524</t>
  </si>
  <si>
    <t>BN04</t>
  </si>
  <si>
    <t>Kotevní řetězec pro JIV35-70,plastový izol.Jk,vč.svorky,z.růž.pro úseč.pruž. TS</t>
  </si>
  <si>
    <t>1100100803</t>
  </si>
  <si>
    <t>Oko dvojité přímé redukční č.231604</t>
  </si>
  <si>
    <t>BN05</t>
  </si>
  <si>
    <t>Rohový závěs pro JIV 35-120, SDI 80,vč.svorky</t>
  </si>
  <si>
    <t>1100100549</t>
  </si>
  <si>
    <t>Izolátor VN záv.plast oko-oko přímé</t>
  </si>
  <si>
    <t>1100101278</t>
  </si>
  <si>
    <t>Svorka nosná rohová kladková 50-120 JIV</t>
  </si>
  <si>
    <t>BN06</t>
  </si>
  <si>
    <t>BN10</t>
  </si>
  <si>
    <t>****VÝBĚH JIV vodič 50mm2 s izolací</t>
  </si>
  <si>
    <t>1100104197</t>
  </si>
  <si>
    <t>Vodič jednoduchý izolovaný 50 mm2</t>
  </si>
  <si>
    <t>BN12</t>
  </si>
  <si>
    <t>JIV vodič 70mm2 s izolací</t>
  </si>
  <si>
    <t>1100104198</t>
  </si>
  <si>
    <t>Vodič jednoduchý izolovaný 70 mm2</t>
  </si>
  <si>
    <t>BN13</t>
  </si>
  <si>
    <t>JIV vodič 120mm2 s izolací</t>
  </si>
  <si>
    <t>1100104199</t>
  </si>
  <si>
    <t>Vodič jednoduchý izolovaný 120 mm2</t>
  </si>
  <si>
    <t>BN21</t>
  </si>
  <si>
    <t>Spojka tahová pro JIV 35-50mm2</t>
  </si>
  <si>
    <t>1100100704</t>
  </si>
  <si>
    <t>Spojka tahová klínová 35-50 JIV</t>
  </si>
  <si>
    <t>BN22</t>
  </si>
  <si>
    <t>Spojka tahová pro JIV 70mm2</t>
  </si>
  <si>
    <t>1100100705</t>
  </si>
  <si>
    <t>Spojka tahová klínová 70 JIV</t>
  </si>
  <si>
    <t>BN23</t>
  </si>
  <si>
    <t>Spojka tahová pro JIV 120mm2</t>
  </si>
  <si>
    <t>1100102460</t>
  </si>
  <si>
    <t>Spojka tahová klínová 120 JIV</t>
  </si>
  <si>
    <t>BN28</t>
  </si>
  <si>
    <t>Proudový spoj šroubovaný pro JIV35-120mm2</t>
  </si>
  <si>
    <t>1100000167</t>
  </si>
  <si>
    <t>Svorka proudová 50-120 JIV</t>
  </si>
  <si>
    <t>BN29</t>
  </si>
  <si>
    <t>Proudový spoj šroubovaný pro JIV35-120mm2 s AlFe35-120mm2</t>
  </si>
  <si>
    <t>1100100789</t>
  </si>
  <si>
    <t>Kryt svorek VN proudových 50-120 JIV</t>
  </si>
  <si>
    <t>1100100949</t>
  </si>
  <si>
    <t>Svorka proudová 50-120 JIV/AlFe 35-120</t>
  </si>
  <si>
    <t>BN30</t>
  </si>
  <si>
    <t>Kryt propichovací svorky</t>
  </si>
  <si>
    <t>BN33</t>
  </si>
  <si>
    <t>Jiskřiště na vodič JIV -jednostranné</t>
  </si>
  <si>
    <t>1100100542</t>
  </si>
  <si>
    <t>Svorka s růžkem opalovacím 50-120 JIV</t>
  </si>
  <si>
    <t>1100100786</t>
  </si>
  <si>
    <t>Hrot VPAv opal. jednostr. 3 ks ES 579-04</t>
  </si>
  <si>
    <t>BN41</t>
  </si>
  <si>
    <t>Růžek opalovací na vodič</t>
  </si>
  <si>
    <t>BN42</t>
  </si>
  <si>
    <t>Růžek zkratovací na kotevní svorku</t>
  </si>
  <si>
    <t>BN81</t>
  </si>
  <si>
    <t>Závěsný kabel AXCES 3x 70/25</t>
  </si>
  <si>
    <t>M01e</t>
  </si>
  <si>
    <t>341125420151</t>
  </si>
  <si>
    <t>Kabel 22 kV AXCES 3x70/25</t>
  </si>
  <si>
    <t>BN82</t>
  </si>
  <si>
    <t>Závěsný kabel FXCEL 3x 16/10</t>
  </si>
  <si>
    <t>341125420152</t>
  </si>
  <si>
    <t>Kabel 22 kV FXCEL 3x16/10</t>
  </si>
  <si>
    <t>BN83</t>
  </si>
  <si>
    <t>Spirála kotevní AXCES 3x 70</t>
  </si>
  <si>
    <t>341125420153</t>
  </si>
  <si>
    <t>Spirála kotevní AXCES 3x70 NSH 401 127</t>
  </si>
  <si>
    <t>BN84</t>
  </si>
  <si>
    <t>Spirála kotevní FXCEL 3x 16/10</t>
  </si>
  <si>
    <t>341125420154</t>
  </si>
  <si>
    <t>Spirála kotevní FXCEL 3x16 NSH 401 129</t>
  </si>
  <si>
    <t>BN85</t>
  </si>
  <si>
    <t>Sada spojovací AXCES FXCEL</t>
  </si>
  <si>
    <t>341125420155</t>
  </si>
  <si>
    <t>Sada spojovací AXCES FXCEL COLE68</t>
  </si>
  <si>
    <t>BN86</t>
  </si>
  <si>
    <t>Napínák kotevní AXCES FXCEL</t>
  </si>
  <si>
    <t>341125420156</t>
  </si>
  <si>
    <t>Napínák kotevní AXCES FXCEL NSH 401 116</t>
  </si>
  <si>
    <t>BN87</t>
  </si>
  <si>
    <t>Svorka rohová 60° NFA2X 16-35</t>
  </si>
  <si>
    <t>1100100928</t>
  </si>
  <si>
    <t>Svorka závěsná SO 99</t>
  </si>
  <si>
    <t>BN88</t>
  </si>
  <si>
    <t>Svorka rohová 45° FXCEL</t>
  </si>
  <si>
    <t>341125420158</t>
  </si>
  <si>
    <t>Svorka rohová 45° FXCEL NSH 401 194</t>
  </si>
  <si>
    <t>BN89</t>
  </si>
  <si>
    <t>Svorka rohová 45° AXCES</t>
  </si>
  <si>
    <t>341125420159</t>
  </si>
  <si>
    <t>Svorka rohová 45° AXCES NSH 401 130</t>
  </si>
  <si>
    <t>BN90</t>
  </si>
  <si>
    <t>Třmen rohový 75° (pro dvě svorky nosné)</t>
  </si>
  <si>
    <t>341125420160</t>
  </si>
  <si>
    <t>Třmen rohový 75° SOT73.1 (pro dvě svorky nosné)</t>
  </si>
  <si>
    <t>BN91</t>
  </si>
  <si>
    <t>Hák nosný pojistný D8 mm 4 kN</t>
  </si>
  <si>
    <t>341125420161</t>
  </si>
  <si>
    <t>Hák nosný pojistný D8mm 4kN SO135.040</t>
  </si>
  <si>
    <t>BN92</t>
  </si>
  <si>
    <t>Hák nosný pojistný D10 mm 8 kN</t>
  </si>
  <si>
    <t>341125420162</t>
  </si>
  <si>
    <t>Hák nosný pojistný D10mm 8kN SO135.080</t>
  </si>
  <si>
    <t>BN93</t>
  </si>
  <si>
    <t>Hák nosný pojistný D12 mm 13 kN</t>
  </si>
  <si>
    <t>341125420163</t>
  </si>
  <si>
    <t>Hák nosný pojistný D12mm 13kN SO135.130</t>
  </si>
  <si>
    <t>BN94</t>
  </si>
  <si>
    <t>Koncovka 3f venkovní AXCES 3x70/25</t>
  </si>
  <si>
    <t>341125420164</t>
  </si>
  <si>
    <t>BN95</t>
  </si>
  <si>
    <t>Koncovka 3f venkovní FXCEL 3x16/10</t>
  </si>
  <si>
    <t>341125420165</t>
  </si>
  <si>
    <t>BN96</t>
  </si>
  <si>
    <t>Spojka 3f AXCES 3x70/25</t>
  </si>
  <si>
    <t>111113080101</t>
  </si>
  <si>
    <t>Benzin 90/150 technický čistící</t>
  </si>
  <si>
    <t>341125420166</t>
  </si>
  <si>
    <t>BN97</t>
  </si>
  <si>
    <t>Spojka 3f FXCEL 3x16/10</t>
  </si>
  <si>
    <t>341125420167</t>
  </si>
  <si>
    <t>BN98</t>
  </si>
  <si>
    <t>T-konektor 3f AXCES 3x70/25</t>
  </si>
  <si>
    <t>341125420168</t>
  </si>
  <si>
    <t>BN99</t>
  </si>
  <si>
    <t>T-konektor 3f FXCEL 3x16/10</t>
  </si>
  <si>
    <t>341125420169</t>
  </si>
  <si>
    <t>BO01</t>
  </si>
  <si>
    <t>Sloup dřev. J 7 m,čep 19cm, na stáv. patku</t>
  </si>
  <si>
    <t>1100001636</t>
  </si>
  <si>
    <t>Stříška dřev. sloup EK104 s vruty</t>
  </si>
  <si>
    <t>BO02</t>
  </si>
  <si>
    <t>Sloup dřev. J 8 m,čep 19cm, na stáv. patku</t>
  </si>
  <si>
    <t>BO03</t>
  </si>
  <si>
    <t>Sloup dřev. J 9 m,čep 19cm, na stáv. patku</t>
  </si>
  <si>
    <t>1100102121</t>
  </si>
  <si>
    <t>Sloup dřevěný  9m čep 19-21</t>
  </si>
  <si>
    <t>BO04</t>
  </si>
  <si>
    <t>Sloup dřev. J 10 m,čep 19cm, na stáv. patku</t>
  </si>
  <si>
    <t>BO11</t>
  </si>
  <si>
    <t>Sloup dřev. Jp 7 m,čep 19-21cm,vč.patky</t>
  </si>
  <si>
    <t>BO12</t>
  </si>
  <si>
    <t>Sloup dřev. Jp 8 m,čep 19-21cm,vč.patky</t>
  </si>
  <si>
    <t>BO13</t>
  </si>
  <si>
    <t>Sloup dřev. Jp 9m,čep 19-21cm,vč.patky</t>
  </si>
  <si>
    <t>BO14</t>
  </si>
  <si>
    <t>Sloup dřev. Jp 10 m,čep 19-21cm,vč.patky</t>
  </si>
  <si>
    <t>BO21</t>
  </si>
  <si>
    <t>Sloup dřev. Up 7 m,čep 19-21cm,vč. patky</t>
  </si>
  <si>
    <t>BO22</t>
  </si>
  <si>
    <t>Sloup dřev. Up 8 m,čep 19-21cm,vč. patky</t>
  </si>
  <si>
    <t>BO23</t>
  </si>
  <si>
    <t>Sloup dřev. Up 9 m,čep 19-21cm,vč. patky</t>
  </si>
  <si>
    <t>BO24</t>
  </si>
  <si>
    <t>Sloup dřev. Up 10 m,čep 19-21cm,vč. patky</t>
  </si>
  <si>
    <t>BO31</t>
  </si>
  <si>
    <t>Sloup dřev. Ap 7 m,čep 19-21cm,vč. patky</t>
  </si>
  <si>
    <t>BO32</t>
  </si>
  <si>
    <t>Sloup dřev. Ap 8 m,čep 19-21cm,vč. patky</t>
  </si>
  <si>
    <t>BO33</t>
  </si>
  <si>
    <t>Sloup dřev. Ap 9 m,čep 19-21cm,vč. patky</t>
  </si>
  <si>
    <t>BO34</t>
  </si>
  <si>
    <t>Sloup dřev. Ap 10 m,čep 19-21cm,vč. patky</t>
  </si>
  <si>
    <t>BO53</t>
  </si>
  <si>
    <t>Sloup dřev. J 9 m, čep 19-21cm, perforovaný</t>
  </si>
  <si>
    <t>1100102125</t>
  </si>
  <si>
    <t>Sloup dřevěný perforovaný  9m čep 19-21</t>
  </si>
  <si>
    <t>BO54</t>
  </si>
  <si>
    <t>Sloup dřev. J 10 m, čep 19-21cm, perforovaný</t>
  </si>
  <si>
    <t>1100102126</t>
  </si>
  <si>
    <t>Sloup dřevěný perforovaný 10m čep 19-21</t>
  </si>
  <si>
    <t>BO55</t>
  </si>
  <si>
    <t>Sloup dřev. J 11 m, čep 19-21cm, perforovaný</t>
  </si>
  <si>
    <t>1100102127</t>
  </si>
  <si>
    <t>Sloup dřevěný perforovaný 11m čep 19-21</t>
  </si>
  <si>
    <t>BO56</t>
  </si>
  <si>
    <t>Sloup dřev. J 12 m, čep 19-21cm, perforovaný</t>
  </si>
  <si>
    <t>1100102128</t>
  </si>
  <si>
    <t>Sloup dřevěný perforovaný 12m čep 19-21</t>
  </si>
  <si>
    <t>BO57</t>
  </si>
  <si>
    <t>Sloup dřev. J 13 m, čep 19-21cm, perforovaný</t>
  </si>
  <si>
    <t>1100102129</t>
  </si>
  <si>
    <t>Sloup dřevěný perforovaný 13m čep 19-21</t>
  </si>
  <si>
    <t>BO58</t>
  </si>
  <si>
    <t>Sloup dřev. J 14 m, čep 19-21cm, perforovaný</t>
  </si>
  <si>
    <t>1100102130</t>
  </si>
  <si>
    <t>Sloup dřevěný perforovaný 14m čep 19-21</t>
  </si>
  <si>
    <t>BO63</t>
  </si>
  <si>
    <t>Sloup dřev. U 9 m,čep 19-21cm, perforovaný</t>
  </si>
  <si>
    <t>1100104495</t>
  </si>
  <si>
    <t>Kleština impregnovaná 100/26/8</t>
  </si>
  <si>
    <t>BO64</t>
  </si>
  <si>
    <t>Sloup dřev. U 10 m,čep 19-21cm, perforovaný</t>
  </si>
  <si>
    <t>BO65</t>
  </si>
  <si>
    <t>Sloup dřev. U 11 m,čep 19-21cm, perforovaný</t>
  </si>
  <si>
    <t>BO66</t>
  </si>
  <si>
    <t>Sloup dřev. U 12 m,čep 19-21cm, perforovaný</t>
  </si>
  <si>
    <t>BO67</t>
  </si>
  <si>
    <t>Sloup dřev. U 13 m,čep 19-21cm, perforovaný</t>
  </si>
  <si>
    <t>BO68</t>
  </si>
  <si>
    <t>Sloup dřev. U 14 m,čep 19-21cm, perforovaný</t>
  </si>
  <si>
    <t>BO73</t>
  </si>
  <si>
    <t>Sloup dřev. A 9 m,čep 19-21cm, perforovaný</t>
  </si>
  <si>
    <t>BO74</t>
  </si>
  <si>
    <t>Sloup dřev. A 10 m,čep 19-21cm, perforovaný</t>
  </si>
  <si>
    <t>BO75</t>
  </si>
  <si>
    <t>Sloup dřev. A 11 m,čep 19-21cm, perforovaný</t>
  </si>
  <si>
    <t>BO76</t>
  </si>
  <si>
    <t>Sloup dřev. A 12 m,čep 19-21cm, perforovaný</t>
  </si>
  <si>
    <t>BO77</t>
  </si>
  <si>
    <t>Sloup dřev. A 13 m,čep 19-21cm, perforovaný</t>
  </si>
  <si>
    <t>BO78</t>
  </si>
  <si>
    <t>Sloup dřev. A 14 m,čep 19-21cm, perforovaný</t>
  </si>
  <si>
    <t>BO81</t>
  </si>
  <si>
    <t>Sloup dřev. Up 7m,čep 19-21cm,vč. patky pro ÚO</t>
  </si>
  <si>
    <t>BO82</t>
  </si>
  <si>
    <t>Sloup dřev. Up 8m,čep 19-21cm,vč. patky pro ÚO</t>
  </si>
  <si>
    <t>BP01</t>
  </si>
  <si>
    <t>Konzola Pařát III nosná (lehká), JB180-225-na zemi</t>
  </si>
  <si>
    <t>1100102487</t>
  </si>
  <si>
    <t>Konzola Pařát 3 JB-N ES 784-00</t>
  </si>
  <si>
    <t>BP04</t>
  </si>
  <si>
    <t>Konzola Pařát III nosná (lehká), DBW225-na zemi</t>
  </si>
  <si>
    <t>1100102488</t>
  </si>
  <si>
    <t>Konzola Pařát 3 DBW-N ES 787-00</t>
  </si>
  <si>
    <t>BP07</t>
  </si>
  <si>
    <t>Konzola Pařát rohová 28kN, JB225-na zemi</t>
  </si>
  <si>
    <t>1100000158</t>
  </si>
  <si>
    <t>Konzola Pařát R28 JB ES 785-10</t>
  </si>
  <si>
    <t>BP09</t>
  </si>
  <si>
    <t>Konzola Pařát rohová 28kN, DBW225-na zemi</t>
  </si>
  <si>
    <t>1100102489</t>
  </si>
  <si>
    <t>Konzola Pařát R28 DBW ES 788-10</t>
  </si>
  <si>
    <t>BP10</t>
  </si>
  <si>
    <t>Konzola Pařát koncová 28kN, DBW225-na zemi</t>
  </si>
  <si>
    <t>1100102490</t>
  </si>
  <si>
    <t>Konzola Pařát K28 DBW ES 789-10</t>
  </si>
  <si>
    <t>BP12</t>
  </si>
  <si>
    <t>Konzola Pařát II koncová 40kN na JB225,vč.stupačky-na zemi</t>
  </si>
  <si>
    <t>1100000159</t>
  </si>
  <si>
    <t>Konzola Pařát 2 JB-K40 ST ES 810-00</t>
  </si>
  <si>
    <t>BP13</t>
  </si>
  <si>
    <t>Konzola Pařát II koncová 40kN na DBW225,vč.stupačky-na zemi</t>
  </si>
  <si>
    <t>1100000160</t>
  </si>
  <si>
    <t>Konzola Pařát 2 DBW-K40 ST ES 811-00</t>
  </si>
  <si>
    <t>BP17</t>
  </si>
  <si>
    <t>Praporce Pařát II-III na jekl bezp.závěsu pro VPA-na zemi</t>
  </si>
  <si>
    <t>1100001340</t>
  </si>
  <si>
    <t>Praporec VPA Pařát 2-3 na jekl 1ks</t>
  </si>
  <si>
    <t>BP19</t>
  </si>
  <si>
    <t>Nosník boční Pařát II-III pro VPA-na zemi</t>
  </si>
  <si>
    <t>1100102493</t>
  </si>
  <si>
    <t>Nosník boční 1xVPA Pařát 2-3 ES 807-00</t>
  </si>
  <si>
    <t>BP20</t>
  </si>
  <si>
    <t>Nosník boční šikmý Pařát III pro VPA-na zemi</t>
  </si>
  <si>
    <t>1100000161</t>
  </si>
  <si>
    <t>Nosník boční1xVPA Pařát 3 šikmý ES793-04</t>
  </si>
  <si>
    <t>BP21</t>
  </si>
  <si>
    <t>Nosník boční JB/DBV pro VPA-na zemi</t>
  </si>
  <si>
    <t>1100000180</t>
  </si>
  <si>
    <t>Nosník boční 1xVPA JB/DBV ES 1029-00</t>
  </si>
  <si>
    <t>BP23</t>
  </si>
  <si>
    <t>Tyč ptačí dosed 1300 Pařát III-na zemi</t>
  </si>
  <si>
    <t>1100000100</t>
  </si>
  <si>
    <t>Tyč ptačí dosed.1300 JB/DB/DS ES 791-00</t>
  </si>
  <si>
    <t>BP24</t>
  </si>
  <si>
    <t>Zábrana ptactvu Pařát III-na zemi</t>
  </si>
  <si>
    <t>1100000162</t>
  </si>
  <si>
    <t>Zábrana ptactva Pařát 1-3 ES 790-00</t>
  </si>
  <si>
    <t>BP26</t>
  </si>
  <si>
    <t>Konzola Pařát I rohová 15kN, JB225,vč.obj.,nosného třmenu-na zemi</t>
  </si>
  <si>
    <t>1100100210</t>
  </si>
  <si>
    <t>Konzola Pařát 1 BS 15R JB/DBW ES 680-00</t>
  </si>
  <si>
    <t>BP29</t>
  </si>
  <si>
    <t>Konzola Pařát I rohová 15kN, DBW225,vč.obj.,nosného třmenu-na zemi</t>
  </si>
  <si>
    <t>BP31</t>
  </si>
  <si>
    <t>Adaptér přímý 1000 pro odbočení z konzoly ÚO JB/DB/PS</t>
  </si>
  <si>
    <t>1100000292</t>
  </si>
  <si>
    <t>Adaptér odb.UOsvis.BS-PS510-600/1000přím</t>
  </si>
  <si>
    <t>BP32</t>
  </si>
  <si>
    <t>Adaptér šikmý 1000 pro odbočení z konzoly ÚO JB/DB/PS</t>
  </si>
  <si>
    <t>1100000293</t>
  </si>
  <si>
    <t>Adaptér odb.UOsvis.BS-PS510-600/1000šikm</t>
  </si>
  <si>
    <t>BP41</t>
  </si>
  <si>
    <t>Konzola odbočná Přímá na JB,225-250-na zemi</t>
  </si>
  <si>
    <t>1100100187</t>
  </si>
  <si>
    <t>Konzola odbočná JB-DBV přímá   ES 845-00</t>
  </si>
  <si>
    <t>BP43</t>
  </si>
  <si>
    <t>Konzola odbočná Přímá na DBW,225-250-na zemi</t>
  </si>
  <si>
    <t>1100105786</t>
  </si>
  <si>
    <t>Konzola odbočná DBW přímá ES      846-00</t>
  </si>
  <si>
    <t>BP45</t>
  </si>
  <si>
    <t>Konzola odbočná Přímá na DBV,225-250-na zemi</t>
  </si>
  <si>
    <t>BP47</t>
  </si>
  <si>
    <t>Konzola odbočná Šikmá na DB,225-250-na zemi</t>
  </si>
  <si>
    <t>1100100188</t>
  </si>
  <si>
    <t>Konzola odbočná DBW šikmá      ES 847-00</t>
  </si>
  <si>
    <t>BP49</t>
  </si>
  <si>
    <t>Tyč ptačí dosedací 1000 konzoly ÚO JB/DB-na zemi</t>
  </si>
  <si>
    <t>1100000163</t>
  </si>
  <si>
    <t>Tyč ptačí dosed.1000 konz.odb. ES 792-00</t>
  </si>
  <si>
    <t>BP491</t>
  </si>
  <si>
    <t>Konzola Rovinná lehká, JB180-na zemi</t>
  </si>
  <si>
    <t>1100001341</t>
  </si>
  <si>
    <t>Konzola rovinná lehká JB180 3kN</t>
  </si>
  <si>
    <t>BP492</t>
  </si>
  <si>
    <t>Konzola Rovinná lehká, JB225-na zemi</t>
  </si>
  <si>
    <t>1100001346</t>
  </si>
  <si>
    <t>Konzola rovinná lehká JB225 3kN, vzpěra</t>
  </si>
  <si>
    <t>BP493</t>
  </si>
  <si>
    <t>Konzola Rovinná lehká, DBW225-na zemi</t>
  </si>
  <si>
    <t>1100001347</t>
  </si>
  <si>
    <t>Konzola rovinná lehká DB225 3kN, vzpěra</t>
  </si>
  <si>
    <t>BP495</t>
  </si>
  <si>
    <t>Konzola Rovinná těžká, JB225-na zemi</t>
  </si>
  <si>
    <t>1100001343</t>
  </si>
  <si>
    <t>Konzola rovinná těžká JB225 15kN</t>
  </si>
  <si>
    <t>BP496</t>
  </si>
  <si>
    <t>Konzola Rovinná těžká, DBW225-na zemi</t>
  </si>
  <si>
    <t>1100001344</t>
  </si>
  <si>
    <t>Konzola rovinná těžká DBW225 15kN</t>
  </si>
  <si>
    <t>BP498</t>
  </si>
  <si>
    <t>Konzola Rovinná vrcholová, DBW225-na zemi</t>
  </si>
  <si>
    <t>1100100201</t>
  </si>
  <si>
    <t>Konzola rovinná vrcholová  DBW225 30kN</t>
  </si>
  <si>
    <t>BP51</t>
  </si>
  <si>
    <t>Konzola Pařát III nosná (lehká), JB180-225-stáv.sloup</t>
  </si>
  <si>
    <t>BP54</t>
  </si>
  <si>
    <t>Konzola Pařát III nosná (lehká), DBW225-250-stáv.sloup</t>
  </si>
  <si>
    <t>BP57</t>
  </si>
  <si>
    <t>Konzola Pařát rohová 28kN, JB 225-250-stáv.sloup</t>
  </si>
  <si>
    <t>BP59</t>
  </si>
  <si>
    <t>Konzola Pařát rohová 28kN, DBW225-250-stáv.sloup</t>
  </si>
  <si>
    <t>BP60</t>
  </si>
  <si>
    <t>Konzola Pařát koncová 28kN, DBW225-250-stáv.sloup</t>
  </si>
  <si>
    <t>BP62</t>
  </si>
  <si>
    <t>Konzola Pařát II koncová 40kN na JB225-250,vč.stupačky-stáv.sloup</t>
  </si>
  <si>
    <t>BP63</t>
  </si>
  <si>
    <t>Konzola Pařát II koncová 40kN na DBW225-250,vč.stupačky-stáv.sloup</t>
  </si>
  <si>
    <t>BP71</t>
  </si>
  <si>
    <t>Praporce Pařát II-III na jekl bezp.závěsu pro VPA-stáv.sloup</t>
  </si>
  <si>
    <t>BP73</t>
  </si>
  <si>
    <t>Nosník boční Pařát II-III pro VPA-stáv.sloup</t>
  </si>
  <si>
    <t>BP74</t>
  </si>
  <si>
    <t>Nosník boční šikmý Pařát III pro VPA-stáv.sloup</t>
  </si>
  <si>
    <t>BP75</t>
  </si>
  <si>
    <t>Nosník boční JB/DBV pro VPA-stáv.sloup</t>
  </si>
  <si>
    <t>BP76</t>
  </si>
  <si>
    <t>Konzola Pařát I rohová 15kN, JB225,vč.obj.,nosného třmenu-stáv.sloup</t>
  </si>
  <si>
    <t>BP77</t>
  </si>
  <si>
    <t>Konzola Pařát I rohová 15kN, JB240-250,vč.obj.,nosného třmenu-stáv.sloup</t>
  </si>
  <si>
    <t>BP79</t>
  </si>
  <si>
    <t>Konzola Pařát I rohová 15kN, DBW225,vč.obj.,nosného třmenu-stáv.sloup</t>
  </si>
  <si>
    <t>BP80</t>
  </si>
  <si>
    <t>Konzola Pařát I rohová 15kN, DBW240-250,vč.obj.,nosného třmenu-stáv.sloup</t>
  </si>
  <si>
    <t>BP81</t>
  </si>
  <si>
    <t>Tyč ptačí dosed 1300 Pařát III-stáv.sloup</t>
  </si>
  <si>
    <t>BP82</t>
  </si>
  <si>
    <t>Zábrana ptactvu Pařát III-stáv.sloup</t>
  </si>
  <si>
    <t>BP84</t>
  </si>
  <si>
    <t>Kryt VPA proti ptactvu na šablonu</t>
  </si>
  <si>
    <t>1100000238</t>
  </si>
  <si>
    <t>Kryt VPA proti ptactvu SP45.1</t>
  </si>
  <si>
    <t>BP85</t>
  </si>
  <si>
    <t>Kryt AlFe proti ptactvu na šablonu</t>
  </si>
  <si>
    <t>1100000239</t>
  </si>
  <si>
    <t>Kryt AlFe proti ptactvu SP31.1</t>
  </si>
  <si>
    <t>BP91</t>
  </si>
  <si>
    <t>Konzola odbočná Přímá na JB,225-250-stáv.sloup</t>
  </si>
  <si>
    <t>BP93</t>
  </si>
  <si>
    <t>Konzola odbočná Přímá na DBW,225-250-stáv.sloup</t>
  </si>
  <si>
    <t>BP95</t>
  </si>
  <si>
    <t>Konzola odbočná Přímá na DBV,225-250-stáv.sloup</t>
  </si>
  <si>
    <t>BP97</t>
  </si>
  <si>
    <t>Konzola odbočná Šikmá na DB,225-250-stáv.sloup</t>
  </si>
  <si>
    <t>BP99</t>
  </si>
  <si>
    <t>Tyč ptačí dosed 1000 konz.odb.-stáv.sloup</t>
  </si>
  <si>
    <t>BP991</t>
  </si>
  <si>
    <t>Konzola Rovinná lehká, JB180-stáv.sloup</t>
  </si>
  <si>
    <t>BP992</t>
  </si>
  <si>
    <t>Konzola Rovinná lehká, JB225-stáv.sloup</t>
  </si>
  <si>
    <t>BP993</t>
  </si>
  <si>
    <t>Konzola Rovinná lehká, DBW225-stáv.sloup</t>
  </si>
  <si>
    <t>BP995</t>
  </si>
  <si>
    <t>Konzola Rovinná těžká, JB225-stáv.sloup</t>
  </si>
  <si>
    <t>BP996</t>
  </si>
  <si>
    <t>Konzola Rovinná těžká, DBW225-stáv.sloup</t>
  </si>
  <si>
    <t>BP998</t>
  </si>
  <si>
    <t>Konzola Rovinná vrcholová, DBW225-stáv.sloup</t>
  </si>
  <si>
    <t>BQ01</t>
  </si>
  <si>
    <t>Konzola Pařát DS-J lehká do 6 kN, -na zemi</t>
  </si>
  <si>
    <t>1100101842</t>
  </si>
  <si>
    <t>Konzola Pařát DS-J N6 400-00</t>
  </si>
  <si>
    <t>BQ02</t>
  </si>
  <si>
    <t>Konzola Pařát DS-U lehká do 6 kN vč.rozpěry, -na zemi</t>
  </si>
  <si>
    <t>1100102515</t>
  </si>
  <si>
    <t>Konzola Pařát DS-U N6 401-00</t>
  </si>
  <si>
    <t>BQ04</t>
  </si>
  <si>
    <t>Konzola Pařát DS-A lehká do 6 kN vč.rozpěry, -na zemi</t>
  </si>
  <si>
    <t>1100102506</t>
  </si>
  <si>
    <t>Konzola Pařát DS-A N6 403-00</t>
  </si>
  <si>
    <t>BQ06</t>
  </si>
  <si>
    <t>Konzola Pařát DS-A těžká do 15 kN vč.rozpěry, -na zemi</t>
  </si>
  <si>
    <t>1100101811</t>
  </si>
  <si>
    <t>Konzola Pařát DS-A K15 405-00</t>
  </si>
  <si>
    <t>BQ08</t>
  </si>
  <si>
    <t>Konzola Pařát DS-A-K kotevní do 20 kN vč.rozpěry, -na zemi</t>
  </si>
  <si>
    <t>1100102516</t>
  </si>
  <si>
    <t>Konzola Pařát DS-A K20 676-00</t>
  </si>
  <si>
    <t>BQ11</t>
  </si>
  <si>
    <t>Konzola Pařát odbočná přímá DS-A,vč.bočních nosníků, -na zemi</t>
  </si>
  <si>
    <t>1100101810</t>
  </si>
  <si>
    <t>Konzola odbočná DS 1000 přímá 679-00</t>
  </si>
  <si>
    <t>BQ21</t>
  </si>
  <si>
    <t>Praporce Pařát DS bezp.závěsu pro pod.izol.-na zemi</t>
  </si>
  <si>
    <t>BR41</t>
  </si>
  <si>
    <t>Konzola Šestivodič 9kN nosná,obj.JB225-250-na zemi</t>
  </si>
  <si>
    <t>1100000036</t>
  </si>
  <si>
    <t>Konzola Šestivodič JB-N 9kN ES 822-00</t>
  </si>
  <si>
    <t>BR44</t>
  </si>
  <si>
    <t>Konzola Šestivodič 9kN nosná,obj.DB225-250-na zemi</t>
  </si>
  <si>
    <t>1100105782</t>
  </si>
  <si>
    <t>Konzola Šestivodič DB-N 9kN ES 823-00</t>
  </si>
  <si>
    <t>BR46</t>
  </si>
  <si>
    <t>Konzola Šestivodič 20kN kotevní,obj.DB225-250-na zemi</t>
  </si>
  <si>
    <t>1100000037</t>
  </si>
  <si>
    <t>Konzola Šestivodič DB-K 20kN ES 827-00</t>
  </si>
  <si>
    <t>BR51</t>
  </si>
  <si>
    <t>Praporce bezp.závěsu u pod.izol.VPA(2)-Šestivodič 9-28kN-na zemi</t>
  </si>
  <si>
    <t>BR52</t>
  </si>
  <si>
    <t>Boční nosník podpěrného izolátoru Pařát, Šestivodič 9-28kN-na zemi</t>
  </si>
  <si>
    <t>1100100272</t>
  </si>
  <si>
    <t>Nosník boční 1xVPA Pařát 1 ES 534-00</t>
  </si>
  <si>
    <t>BR53</t>
  </si>
  <si>
    <t>Boční nosník dvojitý podpěrného izolátoru (Šestivodič9-28kN)-na zemi</t>
  </si>
  <si>
    <t>1100101893</t>
  </si>
  <si>
    <t>Nosník boční 2xVPA Pařát 1 ES 640-00</t>
  </si>
  <si>
    <t>BR61</t>
  </si>
  <si>
    <t>Konzola Šestivodič 9kN nosná,obj.JB225-250-stáv.sloup</t>
  </si>
  <si>
    <t>BR64</t>
  </si>
  <si>
    <t>Konzola Šestivodič 9kN nosná,obj.DB225-250-stáv.sloup</t>
  </si>
  <si>
    <t>BR66</t>
  </si>
  <si>
    <t>Konzola Šestivodič 20kN kotevní,obj.DB225-250-stáv.sloup</t>
  </si>
  <si>
    <t>BR71</t>
  </si>
  <si>
    <t>Praporce bezp.závěsu u pod.izol.VPA(2)-Šestivodič 9-28kN-stáv.sloup</t>
  </si>
  <si>
    <t>BR72</t>
  </si>
  <si>
    <t>Boční nosník podpěrného izolátoru-Pařát, Šestivodič 6-28kN-stáv.sloup</t>
  </si>
  <si>
    <t>BR73</t>
  </si>
  <si>
    <t>Boční nosník dvojitý podpěr.izolátoru (Šestivodič9-28kN)-stáv.sloup</t>
  </si>
  <si>
    <t>BS01</t>
  </si>
  <si>
    <t>Izolátor VPA 135/12a z temperované litiny</t>
  </si>
  <si>
    <t>1100100552</t>
  </si>
  <si>
    <t>Izolátor VN podpěrný VPA 135/8a</t>
  </si>
  <si>
    <t>BS02V</t>
  </si>
  <si>
    <t>Izolátor VPA 180/8a z temperované litiny</t>
  </si>
  <si>
    <t>1100100556</t>
  </si>
  <si>
    <t>Izolátor VN podpěrný VPA 180/8a</t>
  </si>
  <si>
    <t>BS03</t>
  </si>
  <si>
    <t>****VÝBĚH 25/12 Izolátor VPA 216/8a z temperované litiny</t>
  </si>
  <si>
    <t>1100100557</t>
  </si>
  <si>
    <t>Izolátor podpěrný VPA 216/8a</t>
  </si>
  <si>
    <t>BS04</t>
  </si>
  <si>
    <t>Izolátor VPAv 135/12/8aL,vč.pouzdra z temperované litiny</t>
  </si>
  <si>
    <t>1100100555</t>
  </si>
  <si>
    <t>Izolátor VN podp. VPAv135/12/8a s vl</t>
  </si>
  <si>
    <t>BS05</t>
  </si>
  <si>
    <t>Izolátor VPA 135/12a,vč.šroubu M20x40 AlFe: boční nosník, praporec BZ; JIV: konzola VPA, boční nosník</t>
  </si>
  <si>
    <t>1100100042</t>
  </si>
  <si>
    <t>Šroub šestihr.hl.M 20 x  40 poz.</t>
  </si>
  <si>
    <t>1100100133</t>
  </si>
  <si>
    <t>Podložka pružná poz. 20,5  021740</t>
  </si>
  <si>
    <t>BS051</t>
  </si>
  <si>
    <t>****VÝBĚH 25/12 Izolátor VPA 135/12a,vč.šroubu M20x80-AlFe</t>
  </si>
  <si>
    <t>1100100046</t>
  </si>
  <si>
    <t>Šroub šestihr.hl.M 20 x  80 poz.</t>
  </si>
  <si>
    <t>BS06</t>
  </si>
  <si>
    <t>****VÝBĚH 25/12 Izolátor VPA 135/12a,vč.šroubu M20x120-AlFe Pařát I až III pro BO OPEX</t>
  </si>
  <si>
    <t>1100100049</t>
  </si>
  <si>
    <t>Šroub šestihr.hl.M 20 x 120 poz.</t>
  </si>
  <si>
    <t>BS07</t>
  </si>
  <si>
    <t>Izolátor VPAv 135/12/8aL,vč.šroubu M20x40-JIV</t>
  </si>
  <si>
    <t>BS071</t>
  </si>
  <si>
    <t>Izolátor VPAv 135/12/8aL,vč.šroubu M20x90 AlFe: Čtyřvodič, Šestivodič horní ramena, Pařát DS-střední rameno J; JIV: konzoly IZVE DS-6-J</t>
  </si>
  <si>
    <t>1100100047</t>
  </si>
  <si>
    <t>Šroub šestihr.hl.M 20 x  90 poz.</t>
  </si>
  <si>
    <t>BS08</t>
  </si>
  <si>
    <t>Izolátor VPAv 135/12/8aL,vč.šroubu M20x140 AlFe: Čtyřvodič, Šestivodič dolní a prostřední ramena, Pařát I, Delta prostř. pro BO OPEX a Rovinná Lehká; JIV: konzoly IZVE DS-U,A</t>
  </si>
  <si>
    <t>1100100051</t>
  </si>
  <si>
    <t>Šroub šestihr.hl.M 20 x 140 poz.</t>
  </si>
  <si>
    <t>BS09</t>
  </si>
  <si>
    <t xml:space="preserve">Izolátor VPAv 135/12/8aL,vč.šroubu M20x130 AlFe: Pařát II až III pro BO OPEX, pro boční rameno DS J, všechny ramena DS U, A; JIV: konzoly IZVE 3II BS </t>
  </si>
  <si>
    <t>1100100050</t>
  </si>
  <si>
    <t>Šroub šestihr.hl.M 20 x 130 poz.</t>
  </si>
  <si>
    <t>BS11</t>
  </si>
  <si>
    <t>Šroub M20x130 pro izolátor VPA(v)</t>
  </si>
  <si>
    <t>BS12</t>
  </si>
  <si>
    <t>Šroub M20x110 pro izolátor VPA(v)</t>
  </si>
  <si>
    <t>BS13</t>
  </si>
  <si>
    <t>Šroub M20x40 pro izolátor VPA(v)</t>
  </si>
  <si>
    <t>BS14</t>
  </si>
  <si>
    <t>Šroub M20x150 pro izolátor VPA(v)</t>
  </si>
  <si>
    <t>1100100052</t>
  </si>
  <si>
    <t>Šroub šestihr.hl.M 20 x 150 poz.</t>
  </si>
  <si>
    <t>BS14M</t>
  </si>
  <si>
    <t>Šroub M20x160 pro izolátor VPA(v) zdvojená konzola</t>
  </si>
  <si>
    <t>1100100053</t>
  </si>
  <si>
    <t>Šroub šestihr.hl.M 20 x 160 poz.</t>
  </si>
  <si>
    <t>BS15</t>
  </si>
  <si>
    <t>Šroub M20x80 pro izolátor VPA(v)</t>
  </si>
  <si>
    <t>BS15V</t>
  </si>
  <si>
    <t>****VÝBĚH 25/01 Šroub M20x120 pro izolátor VPA(v) EGU konzola lehká</t>
  </si>
  <si>
    <t>BS16</t>
  </si>
  <si>
    <t>Šroub M20x40 pro izolátor VPA konzola Pařát II</t>
  </si>
  <si>
    <t>BS17</t>
  </si>
  <si>
    <t>Šroub M20x120 pro izolátor VPA konzola Pařát II</t>
  </si>
  <si>
    <t>BS23</t>
  </si>
  <si>
    <t>Nosný řetězec Jn VZL 50/435  70-120 mm2</t>
  </si>
  <si>
    <t>1100100546</t>
  </si>
  <si>
    <t>Izolátor závěsný VZL 50/435</t>
  </si>
  <si>
    <t>1100100693</t>
  </si>
  <si>
    <t>Palička s okem přímá 16mm ELBA 214161</t>
  </si>
  <si>
    <t>1100100935</t>
  </si>
  <si>
    <t>Třmen závěs.izol.M16/50/U80 ELBA235762.2</t>
  </si>
  <si>
    <t>1100100947</t>
  </si>
  <si>
    <t>Závlačka pérová  /M péro/       /237516</t>
  </si>
  <si>
    <t>1100104543</t>
  </si>
  <si>
    <t>Svorka nosná výkyvná 70-120 AlFe</t>
  </si>
  <si>
    <t>BS24</t>
  </si>
  <si>
    <t>****VÝBĚH 25/12 Nosný řetězec Jn VZL 70/530  70-120 mm2</t>
  </si>
  <si>
    <t>342221311292</t>
  </si>
  <si>
    <t>Izolátor závěsný VZL 70/530</t>
  </si>
  <si>
    <t>BS29</t>
  </si>
  <si>
    <t>Kotevní řetězec Jk VZL 50/435 do 35mm2</t>
  </si>
  <si>
    <t>1100000802</t>
  </si>
  <si>
    <t>Svorka kotevní třmenová 35-70/11-1 AlFe</t>
  </si>
  <si>
    <t>BS30</t>
  </si>
  <si>
    <t>Kotevní řetězec Jk VZL 50/435  42/7-120 mm2</t>
  </si>
  <si>
    <t>1100100858</t>
  </si>
  <si>
    <t>Svorka kotevní třmenová 42/7-120 AlFe</t>
  </si>
  <si>
    <t>BS34</t>
  </si>
  <si>
    <t>****VÝBĚH 25/12 Kotevní řetězec Jk VZL 70/530 do 35mm2</t>
  </si>
  <si>
    <t>BS35</t>
  </si>
  <si>
    <t>****VÝBĚH 25/12 Kotevní řetězec Jk VZL 70/530  42/7-120 mm2</t>
  </si>
  <si>
    <t>BS48</t>
  </si>
  <si>
    <t>Kloub závěsný pro VZL (235129) v=6,5</t>
  </si>
  <si>
    <t>1100100681</t>
  </si>
  <si>
    <t>Kloub závěsný  65 - vidlice č.235129</t>
  </si>
  <si>
    <t>BS49</t>
  </si>
  <si>
    <t>Kloub závěsný pro VZL (235126) v=8</t>
  </si>
  <si>
    <t>1100100683</t>
  </si>
  <si>
    <t>Kloub závěsný  80 - vidlice  č.235126</t>
  </si>
  <si>
    <t>BS50</t>
  </si>
  <si>
    <t>Kloub závěsný pro VZL (235127)  v=10</t>
  </si>
  <si>
    <t>1100100685</t>
  </si>
  <si>
    <t>Kloub závěsný U100 vidlice ELBA 235127</t>
  </si>
  <si>
    <t>BS55</t>
  </si>
  <si>
    <t>Kloub závěsný pro plastový izolátor (235191) v=6,5</t>
  </si>
  <si>
    <t>1100100680</t>
  </si>
  <si>
    <t>Kloub závěsný  65 - oko č.235191</t>
  </si>
  <si>
    <t>BS56</t>
  </si>
  <si>
    <t>Kloub závěsný pro plastový izolátor (235191.1) v=8</t>
  </si>
  <si>
    <t>1100100682</t>
  </si>
  <si>
    <t>Kloub závěsný  80 - oko č.235191.1</t>
  </si>
  <si>
    <t>BS57</t>
  </si>
  <si>
    <t>Kloub závěsný pro plastový izolátor (235191.2) v=10</t>
  </si>
  <si>
    <t>1100100684</t>
  </si>
  <si>
    <t>Kloub závěsný 100 - oko č.235191.2</t>
  </si>
  <si>
    <t>BS61</t>
  </si>
  <si>
    <t>Kotev.řetězec Jk 42/7-70AlFe pro odpínač komorový,růžkový a odpín.Pařát</t>
  </si>
  <si>
    <t>BS62</t>
  </si>
  <si>
    <t>Kotev.řetězec Jk 95-120AlFe pro odpínač komorový,růžkový a odpín.Pařát</t>
  </si>
  <si>
    <t>BS63</t>
  </si>
  <si>
    <t>Kotev.řetězec Jk 35AlFe pro odpínač pružinový před TS</t>
  </si>
  <si>
    <t>BS64</t>
  </si>
  <si>
    <t>Kotev.řetězec Jk 42/7-70AlFe pro odpínač pružinový před TS</t>
  </si>
  <si>
    <t>BS66</t>
  </si>
  <si>
    <t>Kotev.řetězec Jk 95/120AlFe pro odpínač komorový,růžkový a odpín.Pařát</t>
  </si>
  <si>
    <t>BS72</t>
  </si>
  <si>
    <t>Řetězec nosný plastový izol. Jn 70-120 AlFe</t>
  </si>
  <si>
    <t>BS73</t>
  </si>
  <si>
    <t>Řetězec nosný plastový izol. Jn 122/71 AlFe</t>
  </si>
  <si>
    <t>1100000801</t>
  </si>
  <si>
    <t>Svorka nosná výkyvná 150-120/70 AlFe</t>
  </si>
  <si>
    <t>BS74</t>
  </si>
  <si>
    <t>Řetězec kotevní plastový izol. Jk 35 AlFe</t>
  </si>
  <si>
    <t>BS75</t>
  </si>
  <si>
    <t>Řetězec kotevní plastový izol. Jk 42/7-120 AlFe</t>
  </si>
  <si>
    <t>BS77</t>
  </si>
  <si>
    <t>Řetězec kotevní plastový izol. Jk 122/71 AlFe</t>
  </si>
  <si>
    <t>1100000800</t>
  </si>
  <si>
    <t>Svorka kotevní klínová 120 / 70 AlFe</t>
  </si>
  <si>
    <t>1100100548</t>
  </si>
  <si>
    <t>Izolátor VN závěsný DS-28G</t>
  </si>
  <si>
    <t>BS81</t>
  </si>
  <si>
    <t>Řetěz. Jk plastový izol.-výměna stáv.izol.-oko přímé 70 kN</t>
  </si>
  <si>
    <t>1100100784</t>
  </si>
  <si>
    <t>Čep 16X48 ELBA 217560</t>
  </si>
  <si>
    <t>BS82</t>
  </si>
  <si>
    <t>Řetěz.Jk plastový izol.-výměna stáv.izol.-oko křížové 70 kN</t>
  </si>
  <si>
    <t>BS85</t>
  </si>
  <si>
    <t>Armatura k ukotvení vod. VN na zděných TS</t>
  </si>
  <si>
    <t>354311100400</t>
  </si>
  <si>
    <t>Armatura k ukončení vodičů VDTS</t>
  </si>
  <si>
    <t>BS91</t>
  </si>
  <si>
    <t>Řetězec rohový  Jn pro 35-120 AlFe</t>
  </si>
  <si>
    <t>1100100878</t>
  </si>
  <si>
    <t>Svorka rohová kladková 35-120AlFe</t>
  </si>
  <si>
    <t>BT01</t>
  </si>
  <si>
    <t>Lano AlFe 122/71</t>
  </si>
  <si>
    <t>1100001451</t>
  </si>
  <si>
    <t>Lano 122-AL1/71-ST1A</t>
  </si>
  <si>
    <t>BT06</t>
  </si>
  <si>
    <t>Lano AlFe 42/7</t>
  </si>
  <si>
    <t>BT07V</t>
  </si>
  <si>
    <t>Lano AlFe 42/25</t>
  </si>
  <si>
    <t>1100100379</t>
  </si>
  <si>
    <t>Lano AlFe 42-AL1/25-ST1A ČSN EN 50182</t>
  </si>
  <si>
    <t>BT08</t>
  </si>
  <si>
    <t>Lano AlFe 70/11-1</t>
  </si>
  <si>
    <t>BT09</t>
  </si>
  <si>
    <t>**** VÝBĚH Lano AlFe 100/25</t>
  </si>
  <si>
    <t>314863411000</t>
  </si>
  <si>
    <t>Lano AlFe 100/25 - PN ZSNP 3/80 + 1/83</t>
  </si>
  <si>
    <t>BT10</t>
  </si>
  <si>
    <t>Lano AlFe 110/22</t>
  </si>
  <si>
    <t>1100106031</t>
  </si>
  <si>
    <t>Lano ALFe 110-AL1/22-ST1A ČSN EN 50182</t>
  </si>
  <si>
    <t>BT11</t>
  </si>
  <si>
    <t>Předformované vazy pro JIV 35-50mm2     6ks</t>
  </si>
  <si>
    <t>1100100356</t>
  </si>
  <si>
    <t>Vaz předf.pro JIV35-50 ENSTO SO 115.5085</t>
  </si>
  <si>
    <t>BT12</t>
  </si>
  <si>
    <t>Předformované vazy pro JIV 70mm2     6ks</t>
  </si>
  <si>
    <t>1100100357</t>
  </si>
  <si>
    <t>Vaz předf. pro JIV  70 ENSTO SO 115.9585</t>
  </si>
  <si>
    <t>BT13</t>
  </si>
  <si>
    <t>Předformované vazy pro JIV 120mm2   6ks</t>
  </si>
  <si>
    <t>1100100358</t>
  </si>
  <si>
    <t>Vaz předf. pro JIV 120 ENSTO SO 115-150</t>
  </si>
  <si>
    <t>BT14</t>
  </si>
  <si>
    <t>Křížový vaz VPA pro šablony</t>
  </si>
  <si>
    <t>BT15</t>
  </si>
  <si>
    <t>Třmenový vaz pro vodič AlFe 35mm2</t>
  </si>
  <si>
    <t>1100100353</t>
  </si>
  <si>
    <t>Třmen vázací Fe 35 pro VPA     ES 150-01</t>
  </si>
  <si>
    <t>BT16</t>
  </si>
  <si>
    <t>Třmenový vaz pro vodič AlFe 50-70mm2,42/7,70/11-1</t>
  </si>
  <si>
    <t>BT17</t>
  </si>
  <si>
    <t>Třmenový vaz pro vodič AlFe 95-120,100/25, 110/22</t>
  </si>
  <si>
    <t>BT19</t>
  </si>
  <si>
    <t>Předformovaný vaz středový pro izol. VPAv pro vodič AlFe 70/11-1</t>
  </si>
  <si>
    <t>1100102503</t>
  </si>
  <si>
    <t>Vaz střed. Alfe 70/11-1 FCI AWTG 015</t>
  </si>
  <si>
    <t>BT20</t>
  </si>
  <si>
    <t>Předformovaný vaz středový pro izol. VPAv pro vodič AlFe 110/22</t>
  </si>
  <si>
    <t>1100102504</t>
  </si>
  <si>
    <t>Vaz střed. Alfe 110/22 FCI AWTG 018</t>
  </si>
  <si>
    <t>BT21</t>
  </si>
  <si>
    <t>Předformovaný vaz stranový pro izol. VPA pro vodič AlFe 42/7 -pouze pro BO OPEX</t>
  </si>
  <si>
    <t>1100102497</t>
  </si>
  <si>
    <t>Vaz stran. 50Alfe 6 FCI AWST 014</t>
  </si>
  <si>
    <t>BT22</t>
  </si>
  <si>
    <t>Předformovaný vaz stranový pro izol. VPA pro vodič AlFe 70/11-1 -pouze pro BO OPEX</t>
  </si>
  <si>
    <t>1100102498</t>
  </si>
  <si>
    <t>Vaz stran. Alfe 70/11-1 FCI AWST 016</t>
  </si>
  <si>
    <t>BT24</t>
  </si>
  <si>
    <t>Bezpečnostní závěs pro vodič AlFe 42/7</t>
  </si>
  <si>
    <t>BT26</t>
  </si>
  <si>
    <t>Bezpečnostní závěs pro vodič AlFe 70/11-1</t>
  </si>
  <si>
    <t>BT28</t>
  </si>
  <si>
    <t>Bezpečnostní závěs pro vodič AlFe 110/22</t>
  </si>
  <si>
    <t>BT30</t>
  </si>
  <si>
    <t>Proudový spoj 35-120 AlFe šroub.svorkou</t>
  </si>
  <si>
    <t>1100000166</t>
  </si>
  <si>
    <t>Svorka proudová 35-120 AlFe</t>
  </si>
  <si>
    <t>BT36</t>
  </si>
  <si>
    <t>Proudový spoj AlFe 70/11-1 lisov.spojkou</t>
  </si>
  <si>
    <t>1100104559</t>
  </si>
  <si>
    <t>Spojka proudová 70/11-1 AlFe</t>
  </si>
  <si>
    <t>BT37</t>
  </si>
  <si>
    <t>Proudový spoj AlFe 6 95mm2 lisov.spojkou</t>
  </si>
  <si>
    <t>1100100901</t>
  </si>
  <si>
    <t>Spojka proudová 95 AlFe 6 č.165609</t>
  </si>
  <si>
    <t>BT38</t>
  </si>
  <si>
    <t>Proudový spoj  AlFe 110/22 lisov.spojkou</t>
  </si>
  <si>
    <t>1100104562</t>
  </si>
  <si>
    <t>Spojka proudová 110 AlFe</t>
  </si>
  <si>
    <t>BT39</t>
  </si>
  <si>
    <t>Proudový spoj  AlFe 6 120mm2 lisov.spojkou</t>
  </si>
  <si>
    <t>1100104563</t>
  </si>
  <si>
    <t>Spojka proudová 120 AlFe 6</t>
  </si>
  <si>
    <t>BT40</t>
  </si>
  <si>
    <t>Proudový spoj AlFe 6 70mm2 lisov.spojkou</t>
  </si>
  <si>
    <t>1100104558</t>
  </si>
  <si>
    <t>Spojka proudová 70 AlFe 6</t>
  </si>
  <si>
    <t>BT57</t>
  </si>
  <si>
    <t>Ukončení nového vodiče ve stávající kotevní nebo nosné svorce z Al slitiny</t>
  </si>
  <si>
    <t>BT59</t>
  </si>
  <si>
    <t>Zapojení vodiče na průchodce zděné TS závit M20</t>
  </si>
  <si>
    <t>354321323109</t>
  </si>
  <si>
    <t>Svorka přípoj.AlFe 25-95mm2,Cu SV.$20mm</t>
  </si>
  <si>
    <t>BT66</t>
  </si>
  <si>
    <t>Opětná montáž lana AlFe do 70mm2</t>
  </si>
  <si>
    <t>BT67</t>
  </si>
  <si>
    <t>Opětná montáž lana AlFe do 120 mm2</t>
  </si>
  <si>
    <t>BU001</t>
  </si>
  <si>
    <t>Stožár příhradový 22kV - 12/40 - Nosný</t>
  </si>
  <si>
    <t>M01s</t>
  </si>
  <si>
    <t>1100105943</t>
  </si>
  <si>
    <t>Stožár příhradový 22kV - 12/40 - N</t>
  </si>
  <si>
    <t>BU002</t>
  </si>
  <si>
    <t>Stožár příhradový 22kV - 12/60 - Nosný</t>
  </si>
  <si>
    <t>1100105944</t>
  </si>
  <si>
    <t>Stožár příhradový 22kV - 12/60 - N</t>
  </si>
  <si>
    <t>BU003</t>
  </si>
  <si>
    <t>Stožár příhradový 22kV - 12/80 - Nosný</t>
  </si>
  <si>
    <t>1100105945</t>
  </si>
  <si>
    <t>Stožár příhradový 22kV - 12/80 - N</t>
  </si>
  <si>
    <t>BU004</t>
  </si>
  <si>
    <t>Stožár příhradový 22kV - 12/40 - Zesílený</t>
  </si>
  <si>
    <t>1100105947</t>
  </si>
  <si>
    <t>Stožár příhradový 22kV - 12/40 - Z</t>
  </si>
  <si>
    <t>BU005</t>
  </si>
  <si>
    <t>Stožár příhradový 22kV - 12/60 - Zesílený</t>
  </si>
  <si>
    <t>1100105948</t>
  </si>
  <si>
    <t>Stožár příhradový 22kV - 12/60 - Z</t>
  </si>
  <si>
    <t>BU006</t>
  </si>
  <si>
    <t>Stožár příhradový 22kV - 12/80 - Zesílený</t>
  </si>
  <si>
    <t>1100105949</t>
  </si>
  <si>
    <t>Stožár příhradový 22kV - 12/80 - Z</t>
  </si>
  <si>
    <t>BU007</t>
  </si>
  <si>
    <t>Stožár příhradový 22kV - 12/30 - Nosný</t>
  </si>
  <si>
    <t>1100000132</t>
  </si>
  <si>
    <t>Stožár příhradový 22kV - 12/30 – N</t>
  </si>
  <si>
    <t>BU008</t>
  </si>
  <si>
    <t>Stožár příhradový 22kV - 12/30 - Zesílený</t>
  </si>
  <si>
    <t>1100000133</t>
  </si>
  <si>
    <t>Stožár příhradový 22kV - 12/30 – Z</t>
  </si>
  <si>
    <t>BU010</t>
  </si>
  <si>
    <t>Stožár příhradový 22kV - 13,5/20 - Nosný</t>
  </si>
  <si>
    <t>1100105950</t>
  </si>
  <si>
    <t>Stožár příhradový 22kV - 13,5/20 - N</t>
  </si>
  <si>
    <t>BU011</t>
  </si>
  <si>
    <t>Stožár příhradový 22kV - 13,5/30 - Nosný</t>
  </si>
  <si>
    <t>1100105951</t>
  </si>
  <si>
    <t>Stožár příhradový 22kV - 13,5/30 - N</t>
  </si>
  <si>
    <t>BU012</t>
  </si>
  <si>
    <t>Stožár příhradový 22kV - 13,5/40 - Nosný</t>
  </si>
  <si>
    <t>1100105952</t>
  </si>
  <si>
    <t>Stožár příhradový 22kV - 13,5/40 - N</t>
  </si>
  <si>
    <t>BU013</t>
  </si>
  <si>
    <t>Stožár příhradový 22kV - 13,5/50 - Nosný</t>
  </si>
  <si>
    <t>1100105953</t>
  </si>
  <si>
    <t>Stožár příhradový 22kV - 13,5/50 - N</t>
  </si>
  <si>
    <t>BU014</t>
  </si>
  <si>
    <t>Stožár příhradový 22kV - 13,5/60 - Nosný</t>
  </si>
  <si>
    <t>1100105954</t>
  </si>
  <si>
    <t>Stožár příhradový 22kV - 13,5/60 - N</t>
  </si>
  <si>
    <t>BU015</t>
  </si>
  <si>
    <t>Stožár příhradový 22kV - 13,5/70 - Nosný</t>
  </si>
  <si>
    <t>1100105955</t>
  </si>
  <si>
    <t>Stožár příhradový 22kV - 13,5/70 - N</t>
  </si>
  <si>
    <t>BU016</t>
  </si>
  <si>
    <t>Stožár příhradový 22kV - 13,5/80 - Nosný</t>
  </si>
  <si>
    <t>1100105956</t>
  </si>
  <si>
    <t>Stožár příhradový 22kV - 13,5/80 - N</t>
  </si>
  <si>
    <t>BU017</t>
  </si>
  <si>
    <t>Stožár příhradový 22kV - 13,5/20 - Zesílený</t>
  </si>
  <si>
    <t>1100105957</t>
  </si>
  <si>
    <t>Stožár příhradový 22kV - 13,5/20 - Z</t>
  </si>
  <si>
    <t>BU018</t>
  </si>
  <si>
    <t>Stožár příhradový 22kV - 13,5/30 - Zesílený</t>
  </si>
  <si>
    <t>1100105958</t>
  </si>
  <si>
    <t>Stožár příhradový 22kV - 13,5/30 - Z</t>
  </si>
  <si>
    <t>BU019</t>
  </si>
  <si>
    <t>Stožár příhradový 22kV - 13,5/40 - Zesílený</t>
  </si>
  <si>
    <t>1100105959</t>
  </si>
  <si>
    <t>Stožár příhradový 22kV - 13,5/40 - Z</t>
  </si>
  <si>
    <t>BU02</t>
  </si>
  <si>
    <t>Tabulka Výstražná + Zákazová smalt.na PS, PS-TS VN</t>
  </si>
  <si>
    <t>1100000690</t>
  </si>
  <si>
    <t>Tabulka Výstražná + zákazová smalt na PS</t>
  </si>
  <si>
    <t>BU020</t>
  </si>
  <si>
    <t>Stožár příhradový 22kV - 13,5/50 - Zesílený</t>
  </si>
  <si>
    <t>1100105960</t>
  </si>
  <si>
    <t>Stožár příhradový 22kV - 13,5/50 - Z</t>
  </si>
  <si>
    <t>BU021</t>
  </si>
  <si>
    <t>Stožár příhradový 22kV - 13,5/60 - Zesílený</t>
  </si>
  <si>
    <t>1100105961</t>
  </si>
  <si>
    <t>Stožár příhradový 22kV - 13,5/60 - Z</t>
  </si>
  <si>
    <t>BU022</t>
  </si>
  <si>
    <t>Stožár příhradový 22kV - 13,5/70 - Zesílený</t>
  </si>
  <si>
    <t>1100105962</t>
  </si>
  <si>
    <t>Stožár příhradový 22kV - 13,5/70 - Z</t>
  </si>
  <si>
    <t>BU023</t>
  </si>
  <si>
    <t>Stožár příhradový 22kV - 13,5/80 - Zesílený</t>
  </si>
  <si>
    <t>1100105963</t>
  </si>
  <si>
    <t>Stožár příhradový 22kV - 13,5/80 - Z</t>
  </si>
  <si>
    <t>BU026</t>
  </si>
  <si>
    <t>Stožár příhradový 22kV - 15/20 - Nosný</t>
  </si>
  <si>
    <t>1100105964</t>
  </si>
  <si>
    <t>Stožár příhradový 22kV - 15/20 - N</t>
  </si>
  <si>
    <t>BU027</t>
  </si>
  <si>
    <t>Stožár příhradový 22kV - 15/30 - Nosný</t>
  </si>
  <si>
    <t>1100105965</t>
  </si>
  <si>
    <t>Stožár příhradový 22kV - 15/30 - N</t>
  </si>
  <si>
    <t>BU028</t>
  </si>
  <si>
    <t>Stožár příhradový 22kV - 15/40 - Nosný</t>
  </si>
  <si>
    <t>1100105966</t>
  </si>
  <si>
    <t>Stožár příhradový 22kV - 15/40 - N</t>
  </si>
  <si>
    <t>BU029</t>
  </si>
  <si>
    <t>Stožár příhradový 22kV - 15/50 - Nosný</t>
  </si>
  <si>
    <t>1100105967</t>
  </si>
  <si>
    <t>Stožár příhradový 22kV - 15/50 - N</t>
  </si>
  <si>
    <t>BU030</t>
  </si>
  <si>
    <t>Stožár příhradový 22kV - 15/60 - Nosný</t>
  </si>
  <si>
    <t>1100105968</t>
  </si>
  <si>
    <t>Stožár příhradový 22kV - 15/60 - N</t>
  </si>
  <si>
    <t>BU031</t>
  </si>
  <si>
    <t>Stožár příhradový 22kV - 15/70 - Nosný</t>
  </si>
  <si>
    <t>1100105969</t>
  </si>
  <si>
    <t>Stožár příhradový 22kV - 15/70 - N</t>
  </si>
  <si>
    <t>BU032</t>
  </si>
  <si>
    <t>Stožár příhradový 22kV - 15/80 - Nosný</t>
  </si>
  <si>
    <t>1100105970</t>
  </si>
  <si>
    <t>Stožár příhradový 22kV - 15/80 - N</t>
  </si>
  <si>
    <t>BU033</t>
  </si>
  <si>
    <t>Stožár příhradový 22kV - 15/20 - Zesílený</t>
  </si>
  <si>
    <t>1100105971</t>
  </si>
  <si>
    <t>Stožár příhradový 22kV - 15/20 - Z</t>
  </si>
  <si>
    <t>BU034</t>
  </si>
  <si>
    <t>Stožár příhradový 22kV - 15/30 - Zesílený</t>
  </si>
  <si>
    <t>1100105972</t>
  </si>
  <si>
    <t>Stožár příhradový 22kV - 15/30 - Z</t>
  </si>
  <si>
    <t>BU035</t>
  </si>
  <si>
    <t>Stožár příhradový 22kV - 15/40 - Zesílený</t>
  </si>
  <si>
    <t>1100105973</t>
  </si>
  <si>
    <t>Stožár příhradový 22kV - 15/40 - Z</t>
  </si>
  <si>
    <t>BU036</t>
  </si>
  <si>
    <t>Stožár příhradový 22kV - 15/50 - Zesílený</t>
  </si>
  <si>
    <t>1100105974</t>
  </si>
  <si>
    <t>Stožár příhradový 22kV - 15/50 - Z</t>
  </si>
  <si>
    <t>BU037</t>
  </si>
  <si>
    <t>Stožár příhradový 22kV - 15/60 - Zesílený</t>
  </si>
  <si>
    <t>1100105975</t>
  </si>
  <si>
    <t>Stožár příhradový 22kV - 15/60 - Z</t>
  </si>
  <si>
    <t>BU038</t>
  </si>
  <si>
    <t>Stožár příhradový 22kV - 15/70 - Zesílený</t>
  </si>
  <si>
    <t>1100105976</t>
  </si>
  <si>
    <t>Stožár příhradový 22kV - 15/70 - Z</t>
  </si>
  <si>
    <t>BU039</t>
  </si>
  <si>
    <t>Stožár příhradový 22kV - 15/80 - Zesílený</t>
  </si>
  <si>
    <t>1100105977</t>
  </si>
  <si>
    <t>Stožár příhradový 22kV - 15/80 - Z</t>
  </si>
  <si>
    <t>BU041</t>
  </si>
  <si>
    <t>Stožár příhradový 22kV - 16,5/20 - Nosný</t>
  </si>
  <si>
    <t>1100105978</t>
  </si>
  <si>
    <t>Stožár příhradový 22kV - 16,5/20 - N</t>
  </si>
  <si>
    <t>BU042</t>
  </si>
  <si>
    <t>Stožár příhradový 22kV - 16,5/30 - Nosný</t>
  </si>
  <si>
    <t>1100105979</t>
  </si>
  <si>
    <t>Stožár příhradový 22kV - 16,5/30 - N</t>
  </si>
  <si>
    <t>BU043</t>
  </si>
  <si>
    <t>Stožár příhradový 22kV - 16,5/40 - Nosný</t>
  </si>
  <si>
    <t>1100105980</t>
  </si>
  <si>
    <t>Stožár příhradový 22kV - 16,5/40 - N</t>
  </si>
  <si>
    <t>BU044</t>
  </si>
  <si>
    <t>Stožár příhradový 22kV - 16,5/50 - Nosný</t>
  </si>
  <si>
    <t>1100105981</t>
  </si>
  <si>
    <t>Stožár příhradový 22kV - 16,5/50 - N</t>
  </si>
  <si>
    <t>BU045</t>
  </si>
  <si>
    <t>Stožár příhradový 22kV - 16,5/60 - Nosný</t>
  </si>
  <si>
    <t>1100105982</t>
  </si>
  <si>
    <t>Stožár příhradový 22kV - 16,5/60 - N</t>
  </si>
  <si>
    <t>BU046</t>
  </si>
  <si>
    <t>Stožár příhradový 22kV - 16,5/70 - Nosný</t>
  </si>
  <si>
    <t>1100105983</t>
  </si>
  <si>
    <t>Stožár příhradový 22kV - 16,5/70 - N</t>
  </si>
  <si>
    <t>BU047</t>
  </si>
  <si>
    <t>Stožár příhradový 22kV - 16,5/80 - Nosný</t>
  </si>
  <si>
    <t>1100105984</t>
  </si>
  <si>
    <t>Stožár příhradový 22kV - 16,5/80 - N</t>
  </si>
  <si>
    <t>BU048</t>
  </si>
  <si>
    <t>Stožár příhradový 22kV - 16,5/20 - Zesílený</t>
  </si>
  <si>
    <t>1100105985</t>
  </si>
  <si>
    <t>Stožár příhradový 22kV - 16,5/20 - Z</t>
  </si>
  <si>
    <t>BU049</t>
  </si>
  <si>
    <t>Stožár příhradový 22kV - 16,5/30 - Zesílený</t>
  </si>
  <si>
    <t>1100105986</t>
  </si>
  <si>
    <t>Stožár příhradový 22kV - 16,5/30 - Z</t>
  </si>
  <si>
    <t>BU050</t>
  </si>
  <si>
    <t>Stožár příhradový 22kV - 16,5/40 - Zesílený</t>
  </si>
  <si>
    <t>1100105987</t>
  </si>
  <si>
    <t>Stožár příhradový 22kV - 16,5/40 - Z</t>
  </si>
  <si>
    <t>BU051</t>
  </si>
  <si>
    <t>Stožár příhradový 22kV - 16,5/50 - Zesílený</t>
  </si>
  <si>
    <t>1100105988</t>
  </si>
  <si>
    <t>Stožár příhradový 22kV - 16,5/50 - Z</t>
  </si>
  <si>
    <t>BU052</t>
  </si>
  <si>
    <t>Stožár příhradový 22kV - 16,5/60 - Zesílený</t>
  </si>
  <si>
    <t>1100105989</t>
  </si>
  <si>
    <t>Stožár příhradový 22kV - 16,5/60 - Z</t>
  </si>
  <si>
    <t>BU053</t>
  </si>
  <si>
    <t>Stožár příhradový 22kV - 16,5/70 - Zesílený</t>
  </si>
  <si>
    <t>1100105990</t>
  </si>
  <si>
    <t>Stožár příhradový 22kV - 16,5/70 - Z</t>
  </si>
  <si>
    <t>BU054</t>
  </si>
  <si>
    <t>Stožár příhradový 22kV - 16,5/80 - Zesílený</t>
  </si>
  <si>
    <t>1100105991</t>
  </si>
  <si>
    <t>Stožár příhradový 22kV - 16,5/80 - Z</t>
  </si>
  <si>
    <t>BU056</t>
  </si>
  <si>
    <t>Stožár příhradový 22kV - 18/20 - Nosný</t>
  </si>
  <si>
    <t>1100105992</t>
  </si>
  <si>
    <t>Stožár příhradový 22kV - 18/20 - N</t>
  </si>
  <si>
    <t>BU057</t>
  </si>
  <si>
    <t>Stožár příhradový 22kV - 18/30 - Nosný</t>
  </si>
  <si>
    <t>1100105993</t>
  </si>
  <si>
    <t>Stožár příhradový 22kV - 18/30 - N</t>
  </si>
  <si>
    <t>BU058</t>
  </si>
  <si>
    <t>Stožár příhradový 22kV - 18/40 - Nosný</t>
  </si>
  <si>
    <t>1100105994</t>
  </si>
  <si>
    <t>Stožár příhradový 22kV - 18/40 - N</t>
  </si>
  <si>
    <t>BU059</t>
  </si>
  <si>
    <t>Stožár příhradový 22kV - 18/50 - Nosný</t>
  </si>
  <si>
    <t>1100105995</t>
  </si>
  <si>
    <t>Stožár příhradový 22kV - 18/50 - N</t>
  </si>
  <si>
    <t>BU060</t>
  </si>
  <si>
    <t>Stožár příhradový 22kV - 18/60 - Nosný</t>
  </si>
  <si>
    <t>1100105996</t>
  </si>
  <si>
    <t>Stožár příhradový 22kV - 18/60 - N</t>
  </si>
  <si>
    <t>BU061</t>
  </si>
  <si>
    <t>Stožár příhradový 22kV - 18/70 - Nosný</t>
  </si>
  <si>
    <t>1100105997</t>
  </si>
  <si>
    <t>Stožár příhradový 22kV - 18/70 - N</t>
  </si>
  <si>
    <t>BU062</t>
  </si>
  <si>
    <t>Stožár příhradový 22kV - 18/80 - Nosný</t>
  </si>
  <si>
    <t>1100105998</t>
  </si>
  <si>
    <t>Stožár příhradový 22kV - 18/80 - N</t>
  </si>
  <si>
    <t>BU063</t>
  </si>
  <si>
    <t>Stožár příhradový 22kV - 18/20 - Zesílený</t>
  </si>
  <si>
    <t>1100105999</t>
  </si>
  <si>
    <t>Stožár příhradový 22kV - 18/20 - Z</t>
  </si>
  <si>
    <t>BU064</t>
  </si>
  <si>
    <t>Stožár příhradový 22kV - 18/30 - Zesílený</t>
  </si>
  <si>
    <t>1100106000</t>
  </si>
  <si>
    <t>Stožár příhradový 22kV - 18/30 - Z</t>
  </si>
  <si>
    <t>BU065</t>
  </si>
  <si>
    <t>Stožár příhradový 22kV - 18/40 - Zesílený</t>
  </si>
  <si>
    <t>1100106001</t>
  </si>
  <si>
    <t>Stožár příhradový 22kV - 18/40 - Z</t>
  </si>
  <si>
    <t>BU066</t>
  </si>
  <si>
    <t>Stožár příhradový 22kV - 18/50 - Zesílený</t>
  </si>
  <si>
    <t>1100106002</t>
  </si>
  <si>
    <t>Stožár příhradový 22kV - 18/50 - Z</t>
  </si>
  <si>
    <t>BU067</t>
  </si>
  <si>
    <t>Stožár příhradový 22kV - 18/60 - Zesílený</t>
  </si>
  <si>
    <t>1100106003</t>
  </si>
  <si>
    <t>Stožár příhradový 22kV - 18/60 - Z</t>
  </si>
  <si>
    <t>BU068</t>
  </si>
  <si>
    <t>Stožár příhradový 22kV - 18/70 - Zesílený</t>
  </si>
  <si>
    <t>1100106004</t>
  </si>
  <si>
    <t>Stožár příhradový 22kV - 18/70 - Z</t>
  </si>
  <si>
    <t>BU069</t>
  </si>
  <si>
    <t>Stožár příhradový 22kV - 18/80 - Zesílený</t>
  </si>
  <si>
    <t>1100106005</t>
  </si>
  <si>
    <t>Stožár příhradový 22kV - 18/80 - Z</t>
  </si>
  <si>
    <t>BU071</t>
  </si>
  <si>
    <t>Stožár příhradový 22kV - 21/20 - Nosný</t>
  </si>
  <si>
    <t>1100106006</t>
  </si>
  <si>
    <t>Stožár příhradový 22kV - 21/20 - N</t>
  </si>
  <si>
    <t>BU072</t>
  </si>
  <si>
    <t>Stožár příhradový 22kV - 21/30 - Nosný</t>
  </si>
  <si>
    <t>1100106007</t>
  </si>
  <si>
    <t>Stožár příhradový 22kV - 21/30 - N</t>
  </si>
  <si>
    <t>BU073</t>
  </si>
  <si>
    <t>Stožár příhradový 22kV - 21/40 - Nosný</t>
  </si>
  <si>
    <t>1100106008</t>
  </si>
  <si>
    <t>Stožár příhradový 22kV - 21/40 - N</t>
  </si>
  <si>
    <t>BU074</t>
  </si>
  <si>
    <t>Stožár příhradový 22kV - 21/50 - Nosný</t>
  </si>
  <si>
    <t>1100106009</t>
  </si>
  <si>
    <t>Stožár příhradový 22kV - 21/50 - N</t>
  </si>
  <si>
    <t>BU075</t>
  </si>
  <si>
    <t>Stožár příhradový 22kV - 21/60 - Nosný</t>
  </si>
  <si>
    <t>1100106010</t>
  </si>
  <si>
    <t>Stožár příhradový 22kV - 21/60 - N</t>
  </si>
  <si>
    <t>BU076</t>
  </si>
  <si>
    <t>Stožár příhradový 22kV - 21/80 - Nosný</t>
  </si>
  <si>
    <t>1100106011</t>
  </si>
  <si>
    <t>Stožár příhradový 22kV - 21/80 - N</t>
  </si>
  <si>
    <t>BU077</t>
  </si>
  <si>
    <t>Stožár příhradový 22kV - 21/20 - Zesílený</t>
  </si>
  <si>
    <t>1100106012</t>
  </si>
  <si>
    <t>Stožár příhradový 22kV - 21/20 - Z</t>
  </si>
  <si>
    <t>BU078</t>
  </si>
  <si>
    <t>Stožár příhradový 22kV - 21/30 - Zesílený</t>
  </si>
  <si>
    <t>1100106013</t>
  </si>
  <si>
    <t>Stožár příhradový 22kV - 21/30 - Z</t>
  </si>
  <si>
    <t>BU079</t>
  </si>
  <si>
    <t>Stožár příhradový 22kV - 21/40 - Zesílený</t>
  </si>
  <si>
    <t>1100106014</t>
  </si>
  <si>
    <t>Stožár příhradový 22kV - 21/40 - Z</t>
  </si>
  <si>
    <t>BU080</t>
  </si>
  <si>
    <t>Stožár příhradový 22kV - 21/50 - Zesílený</t>
  </si>
  <si>
    <t>1100106015</t>
  </si>
  <si>
    <t>Stožár příhradový 22kV - 21/50 - Z</t>
  </si>
  <si>
    <t>BU081</t>
  </si>
  <si>
    <t>Stožár příhradový 22kV - 21/60 - Zesílený</t>
  </si>
  <si>
    <t>1100106016</t>
  </si>
  <si>
    <t>Stožár příhradový 22kV - 21/60 - Z</t>
  </si>
  <si>
    <t>BU082</t>
  </si>
  <si>
    <t>Stožár příhradový 22kV - 21/80 - Zesílený</t>
  </si>
  <si>
    <t>1100106017</t>
  </si>
  <si>
    <t>Stožár příhradový 22kV - 21/80 - Z</t>
  </si>
  <si>
    <t>BU083</t>
  </si>
  <si>
    <t>Stožár příhradový 22kV - 21/70 - Nosný</t>
  </si>
  <si>
    <t>1100000134</t>
  </si>
  <si>
    <t>Stožár příhradový 22kV - 21/70 – N</t>
  </si>
  <si>
    <t>BU084</t>
  </si>
  <si>
    <t>Stožár příhradový 22kV - 21/70 - Zesílený</t>
  </si>
  <si>
    <t>1100000135</t>
  </si>
  <si>
    <t>Stožár příhradový 22kV - 21/70 – Z</t>
  </si>
  <si>
    <t>BU086</t>
  </si>
  <si>
    <t>Stožár příhradový 22kV - 24/20 - Nosný</t>
  </si>
  <si>
    <t>1100106018</t>
  </si>
  <si>
    <t>Stožár příhradový 22kV - 24/20 - N</t>
  </si>
  <si>
    <t>BU087</t>
  </si>
  <si>
    <t>Stožár příhradový 22kV - 24/30 - Nosný</t>
  </si>
  <si>
    <t>1100106019</t>
  </si>
  <si>
    <t>Stožár příhradový 22kV - 24/30 - N</t>
  </si>
  <si>
    <t>BU088</t>
  </si>
  <si>
    <t>Stožár příhradový 22kV - 24/40 - Nosný</t>
  </si>
  <si>
    <t>1100106020</t>
  </si>
  <si>
    <t>Stožár příhradový 22kV - 24/40 - N</t>
  </si>
  <si>
    <t>BU089</t>
  </si>
  <si>
    <t>Stožár příhradový 22kV - 24/60 - Nosný</t>
  </si>
  <si>
    <t>1100106021</t>
  </si>
  <si>
    <t>Stožár příhradový 22kV - 24/60 - N</t>
  </si>
  <si>
    <t>BU090</t>
  </si>
  <si>
    <t>Stožár příhradový 22kV - 24/80 - Nosný</t>
  </si>
  <si>
    <t>1100106022</t>
  </si>
  <si>
    <t>Stožár příhradový 22kV - 24/80 - N</t>
  </si>
  <si>
    <t>BU091</t>
  </si>
  <si>
    <t>Stožár příhradový 22kV - 24/20 - Zesílený</t>
  </si>
  <si>
    <t>1100106023</t>
  </si>
  <si>
    <t>Stožár příhradový 22kV - 24/20 - Z</t>
  </si>
  <si>
    <t>BU092</t>
  </si>
  <si>
    <t>Stožár příhradový 22kV - 24/30 - Zesílený</t>
  </si>
  <si>
    <t>1100106024</t>
  </si>
  <si>
    <t>Stožár příhradový 22kV - 24/30 - Z</t>
  </si>
  <si>
    <t>BU093</t>
  </si>
  <si>
    <t>Stožár příhradový 22kV - 24/40 - Zesílený</t>
  </si>
  <si>
    <t>1100106025</t>
  </si>
  <si>
    <t>Stožár příhradový 22kV - 24/40 - Z</t>
  </si>
  <si>
    <t>BU094</t>
  </si>
  <si>
    <t>Stožár příhradový 22kV - 24/60 - Zesílený</t>
  </si>
  <si>
    <t>1100106026</t>
  </si>
  <si>
    <t>Stožár příhradový 22kV - 24/60 - Z</t>
  </si>
  <si>
    <t>BU095</t>
  </si>
  <si>
    <t>Stožár příhradový 22kV - 24/80 - Zesílený</t>
  </si>
  <si>
    <t>1100106027</t>
  </si>
  <si>
    <t>Stožár příhradový 22kV - 24/80 - Z</t>
  </si>
  <si>
    <t>BU101</t>
  </si>
  <si>
    <t>Konzola - příhradový stožár 22kV - A1-U8</t>
  </si>
  <si>
    <t>1100105929</t>
  </si>
  <si>
    <t>Konzola příhradový stožár 22kV A1-U8</t>
  </si>
  <si>
    <t>BU102</t>
  </si>
  <si>
    <t>Konzola - příhradový stožár 22kV - A1-U8-R</t>
  </si>
  <si>
    <t>1100105932</t>
  </si>
  <si>
    <t>Konzola příhradový stožár 22kV A1-U8-R</t>
  </si>
  <si>
    <t>BU103</t>
  </si>
  <si>
    <t>Konzola - příhradový stožár 22kV - A3-U8</t>
  </si>
  <si>
    <t>1100105930</t>
  </si>
  <si>
    <t>Konzola - příhr. stožár 22kV - KonzA3-U8</t>
  </si>
  <si>
    <t>BU104</t>
  </si>
  <si>
    <t>Konzola - příhradový stožár 22kV - A3-U8-R</t>
  </si>
  <si>
    <t>1100105933</t>
  </si>
  <si>
    <t>Konzola příhradový stožár 22kV A3-U8-R</t>
  </si>
  <si>
    <t>BU105</t>
  </si>
  <si>
    <t>Konzola - příhradový stožár 22kV - A4-U10</t>
  </si>
  <si>
    <t>1100105931</t>
  </si>
  <si>
    <t>Konzola příhradový stožár 22kV A4-U10</t>
  </si>
  <si>
    <t>BU106</t>
  </si>
  <si>
    <t>Konzola - příhradový stožár 22kV - A4-U10-R</t>
  </si>
  <si>
    <t>1100105934</t>
  </si>
  <si>
    <t>Konzola příhradový stožár 22kV A4-U10-R</t>
  </si>
  <si>
    <t>BU107</t>
  </si>
  <si>
    <t>Konzola - příhradový stožár 22kV - A3M-U8-R</t>
  </si>
  <si>
    <t>1100000031</t>
  </si>
  <si>
    <t>Konzola příhradový stožár 22kV A3M-U8-R</t>
  </si>
  <si>
    <t>BU108</t>
  </si>
  <si>
    <t>Konzola příhradový stožár 22kV OD45-U8-R</t>
  </si>
  <si>
    <t>1100000032</t>
  </si>
  <si>
    <t>BU111</t>
  </si>
  <si>
    <t>Konzola - příhradový stožár 22kV - B-U8</t>
  </si>
  <si>
    <t>1100105935</t>
  </si>
  <si>
    <t>Konzola příhradový stožár 22kV B-U8</t>
  </si>
  <si>
    <t>BU112</t>
  </si>
  <si>
    <t>Konzola příhradový stožár 22kV B-U8-R</t>
  </si>
  <si>
    <t>1100105939</t>
  </si>
  <si>
    <t>BU113</t>
  </si>
  <si>
    <t>Konzola příhradový stožár 22kV B1-U8</t>
  </si>
  <si>
    <t>1100105936</t>
  </si>
  <si>
    <t>BU114</t>
  </si>
  <si>
    <t>Konzola příhradový stožár 22kV B1-U8-R</t>
  </si>
  <si>
    <t>1100105940</t>
  </si>
  <si>
    <t>BU115</t>
  </si>
  <si>
    <t>Konzola příhradový stožár 22kV B3-U8</t>
  </si>
  <si>
    <t>1100105937</t>
  </si>
  <si>
    <t>BU116</t>
  </si>
  <si>
    <t>Konzola příhradový stožár 22kV B3-U8-R</t>
  </si>
  <si>
    <t>1100105941</t>
  </si>
  <si>
    <t>BU117</t>
  </si>
  <si>
    <t>Konzola příhradový stožár 22kV B3-U10</t>
  </si>
  <si>
    <t>1100105938</t>
  </si>
  <si>
    <t>BU118</t>
  </si>
  <si>
    <t>Konzola příhradový stožár 22kV B3-U10-R</t>
  </si>
  <si>
    <t>1100105942</t>
  </si>
  <si>
    <t>BU119</t>
  </si>
  <si>
    <t>Konzola příhradový stožár 22kV B-U10</t>
  </si>
  <si>
    <t>1100000136</t>
  </si>
  <si>
    <t>BU12</t>
  </si>
  <si>
    <t>Tabulka výstr.smalt.na bet.sloup VN,vč.upevnění</t>
  </si>
  <si>
    <t>BU120</t>
  </si>
  <si>
    <t>Konzola příhradový stožár 22kV B-U10-R</t>
  </si>
  <si>
    <t>1100000137</t>
  </si>
  <si>
    <t>BU121</t>
  </si>
  <si>
    <t>Konzola příhradový stožár 22kV BZ-U8</t>
  </si>
  <si>
    <t>1100000138</t>
  </si>
  <si>
    <t>Konzola příhradový  stožár 22kV BZ-U8</t>
  </si>
  <si>
    <t>BU122</t>
  </si>
  <si>
    <t>Konzola příhradový stožár 22kV BZ-U8-R</t>
  </si>
  <si>
    <t>1100000139</t>
  </si>
  <si>
    <t>BU123</t>
  </si>
  <si>
    <t>Konzola - příhradový stožár 22kV - A3-U10</t>
  </si>
  <si>
    <t>1100000281</t>
  </si>
  <si>
    <t>Konzola příhradový stožár 22kV A3-U10</t>
  </si>
  <si>
    <t>BU124</t>
  </si>
  <si>
    <t>Konzola - příhradový stožár 22kV - A3-U10-R</t>
  </si>
  <si>
    <t>1100000282</t>
  </si>
  <si>
    <t>Konzola příhradový stožár 22kV A3-U10-R</t>
  </si>
  <si>
    <t>BU125</t>
  </si>
  <si>
    <t>Konzola - příhradový stožár 22kV - A4T-U10-R</t>
  </si>
  <si>
    <t>1100000283</t>
  </si>
  <si>
    <t>Konzola příhradový stožár 22kV A4T-U10-R</t>
  </si>
  <si>
    <t>BU126</t>
  </si>
  <si>
    <t>Konzola - příhradový stožár 22kV - A3M-U10-R</t>
  </si>
  <si>
    <t>1100000284</t>
  </si>
  <si>
    <t>Konzola příhradový stožár 22kV A3M-U10-R</t>
  </si>
  <si>
    <t>BU127</t>
  </si>
  <si>
    <t>Konzola příhradový stožár 22kV B4-U10</t>
  </si>
  <si>
    <t>1100000285</t>
  </si>
  <si>
    <t>BU128</t>
  </si>
  <si>
    <t>Konzola příhradový stožár 22kV B4-U10-R</t>
  </si>
  <si>
    <t>1100000286</t>
  </si>
  <si>
    <t>BU16</t>
  </si>
  <si>
    <t>Tabulka výstr.smalt.na dřevěný sloup VN,vč. upevnění</t>
  </si>
  <si>
    <t>BU201</t>
  </si>
  <si>
    <t>Konzola odbočná Přímá na PS</t>
  </si>
  <si>
    <t>1100000035</t>
  </si>
  <si>
    <t>Konzola odbočná PS přímá ES 849-00</t>
  </si>
  <si>
    <t>BU202</t>
  </si>
  <si>
    <t>Konzola odbočná Šikmá 45° na PS</t>
  </si>
  <si>
    <t>1100105414</t>
  </si>
  <si>
    <t>Konzola odbočná PS šikmá ES 848-00</t>
  </si>
  <si>
    <t>BU25</t>
  </si>
  <si>
    <t>Označení syst.Vd 22kV-tab.bílá vč.upevnění</t>
  </si>
  <si>
    <t>1100102156</t>
  </si>
  <si>
    <t>Tabulka systému smalt.100x250 bílá</t>
  </si>
  <si>
    <t>BU26</t>
  </si>
  <si>
    <t>Označení syst.Vd 22kV-tab.červená vč.upevnění</t>
  </si>
  <si>
    <t>1100102157</t>
  </si>
  <si>
    <t>Tabulka systému smalt.100x250 červená</t>
  </si>
  <si>
    <t>BU27</t>
  </si>
  <si>
    <t>Označení syst.Vd 22kV-tab.modrá vč.upevnění</t>
  </si>
  <si>
    <t>1100102158</t>
  </si>
  <si>
    <t>Tabulka systému smalt.100x250 modrá</t>
  </si>
  <si>
    <t>BU30</t>
  </si>
  <si>
    <t>Štítek číslovací na stávající betonový sloup</t>
  </si>
  <si>
    <t>BU31</t>
  </si>
  <si>
    <t>Štítek číslovací na stávající dřevěný sloup</t>
  </si>
  <si>
    <t>BU41</t>
  </si>
  <si>
    <t>Odrez.a 2x vodou ředitelný nátěr ocel.součástí VN na zemi</t>
  </si>
  <si>
    <t>246231010601</t>
  </si>
  <si>
    <t>Barva J vodou ředitelná základní pro konstrukce</t>
  </si>
  <si>
    <t>246231010602</t>
  </si>
  <si>
    <t>Barva J vodou ředitelná vrchní pro konstrukce</t>
  </si>
  <si>
    <t>BU42</t>
  </si>
  <si>
    <t>Odrez.a 2x vodou ředitelný nátěr ocel.součástí VN ve výšce</t>
  </si>
  <si>
    <t>BU43</t>
  </si>
  <si>
    <t>Odrez.a 3x syntetický nátěr ocel.součástí VN na zemi</t>
  </si>
  <si>
    <t>246221010112</t>
  </si>
  <si>
    <t>Barva syntetická základní pro konstrukce černá ocel</t>
  </si>
  <si>
    <t>246221501102</t>
  </si>
  <si>
    <t>Barva syntetická vrchní pro konstrukce černá ocel</t>
  </si>
  <si>
    <t>246421200001</t>
  </si>
  <si>
    <t>Ředidlo F01</t>
  </si>
  <si>
    <t>BU431</t>
  </si>
  <si>
    <t>Odrez.a 2x syntetický nátěr pozink.součástí VN na zemi</t>
  </si>
  <si>
    <t>246231010603</t>
  </si>
  <si>
    <t>Barva J syntetická základní pro konstrukce pozink</t>
  </si>
  <si>
    <t>246231010604</t>
  </si>
  <si>
    <t>Barva J syntetická vrchní pro konstrukce pozink</t>
  </si>
  <si>
    <t>246421200002</t>
  </si>
  <si>
    <t>Ředidlo OH7</t>
  </si>
  <si>
    <t>BU44</t>
  </si>
  <si>
    <t>Odrez.a 3x syntetický nátěr ocel.součástí VN ve výšce</t>
  </si>
  <si>
    <t>BU441</t>
  </si>
  <si>
    <t>Odrez.a 2x syntetický nátěr pozink.součástí VN ve výšce</t>
  </si>
  <si>
    <t>BU45V</t>
  </si>
  <si>
    <t>Výstražný nátěr stožáru</t>
  </si>
  <si>
    <t>246221501101</t>
  </si>
  <si>
    <t>Email synt.venkovní S 2013/1000 bílý</t>
  </si>
  <si>
    <t>246221508140</t>
  </si>
  <si>
    <t>Email synt.venkovní S 2013/8140 červený</t>
  </si>
  <si>
    <t>BU46</t>
  </si>
  <si>
    <t>Odrez.a 2x vodou ředitelný nátěr ocel.součástí TS na zemi</t>
  </si>
  <si>
    <t>BU47</t>
  </si>
  <si>
    <t>Odrez.a 2x vodou ředitelný nátěr ocel.součástí TS ve výšce</t>
  </si>
  <si>
    <t>BU48</t>
  </si>
  <si>
    <t>Odrez.a 3x syntetický nátěr ocel.součástí TS na zemi</t>
  </si>
  <si>
    <t>BU49</t>
  </si>
  <si>
    <t>BU50V</t>
  </si>
  <si>
    <t>Nátěr betonového základu - 1x</t>
  </si>
  <si>
    <t>111631010100</t>
  </si>
  <si>
    <t>Lak izolační ALP penetrační</t>
  </si>
  <si>
    <t>BU51</t>
  </si>
  <si>
    <t>Jeden nátěr ocel.součástí NN na zemi</t>
  </si>
  <si>
    <t>BU52</t>
  </si>
  <si>
    <t>Jeden nátěr ocel.součástí NN ve výšce</t>
  </si>
  <si>
    <t>BU53V</t>
  </si>
  <si>
    <t>Nátěr pro spojení bet. základu - Duvilax</t>
  </si>
  <si>
    <t>900000000007</t>
  </si>
  <si>
    <t>Duvilax ke spojení bet. základu</t>
  </si>
  <si>
    <t>BV09</t>
  </si>
  <si>
    <t>Podpěrný izolátor 22kV vnit.J4-125</t>
  </si>
  <si>
    <t>1100100524</t>
  </si>
  <si>
    <t>Izolátor VN staniční podp. J4-125</t>
  </si>
  <si>
    <t>309003181618</t>
  </si>
  <si>
    <t>Šroub šestihr.hl.M 16 x  25 poz.</t>
  </si>
  <si>
    <t>BV10</t>
  </si>
  <si>
    <t>****VÝBĚH 21/12 Podpěrný izolátor 22kV vnit.J8-125</t>
  </si>
  <si>
    <t>1100100041</t>
  </si>
  <si>
    <t>Šroub šestihranná hlava M20x30 galvani.</t>
  </si>
  <si>
    <t>1100100523</t>
  </si>
  <si>
    <t>Izolátor VN podpěrný IPA 8/125B 22kV/</t>
  </si>
  <si>
    <t>BV17</t>
  </si>
  <si>
    <t>Podpěrný izolátor 22kV venk.CPB 8/125B</t>
  </si>
  <si>
    <t>1100100033</t>
  </si>
  <si>
    <t>Šroub šestihr.hl.M 16 x  60 poz.</t>
  </si>
  <si>
    <t>1100100142</t>
  </si>
  <si>
    <t>Podložka hrubá otvor 18 mm pozinkovaná</t>
  </si>
  <si>
    <t>342113409952</t>
  </si>
  <si>
    <t>Izolátor VN podpěrný L 4099/M 22kV MP8kN</t>
  </si>
  <si>
    <t>BV18</t>
  </si>
  <si>
    <t>Podpěrný izolátor 22kV venk.CPB 12,5/125B</t>
  </si>
  <si>
    <t>342113403272</t>
  </si>
  <si>
    <t>Izolátor VN podpěrný CTB 12,5/12B 22kV</t>
  </si>
  <si>
    <t>BV43</t>
  </si>
  <si>
    <t>Průchodka vnit.22kV IBS 12,5 63/10 pas</t>
  </si>
  <si>
    <t>1100100025</t>
  </si>
  <si>
    <t>Šroub šestihr.hl.M 12 x  40 poz.</t>
  </si>
  <si>
    <t>1100100131</t>
  </si>
  <si>
    <t>Podložka pružná poz. 12,2  021740</t>
  </si>
  <si>
    <t>1100100529</t>
  </si>
  <si>
    <t>Izolátor průchodkový stěnový  L IBS 12,5</t>
  </si>
  <si>
    <t>BV44</t>
  </si>
  <si>
    <t>Průchodka vnit.22kV IBS 12,5 80/10 pas</t>
  </si>
  <si>
    <t>1100100530</t>
  </si>
  <si>
    <t>Izolátor průchodkový stěnový  SPPC 22</t>
  </si>
  <si>
    <t>BV58</t>
  </si>
  <si>
    <t>Průchodka VN vstupní 22kV CBV 22/250</t>
  </si>
  <si>
    <t>1100100531</t>
  </si>
  <si>
    <t>Izolátor průchodkový vstupní L CBV22/250</t>
  </si>
  <si>
    <t>BV60</t>
  </si>
  <si>
    <t>Průchodka VN vstupní 22kV CBV 22/630</t>
  </si>
  <si>
    <t>342135511771</t>
  </si>
  <si>
    <t>Izolátor průchodkový vstupní  L CBV22/63</t>
  </si>
  <si>
    <t>BV61</t>
  </si>
  <si>
    <t>Průchodka VN vstupní 22kV CBV 22/1000</t>
  </si>
  <si>
    <t>342135511781</t>
  </si>
  <si>
    <t>Izolátor průchodkový vstupní  LCBV22/100</t>
  </si>
  <si>
    <t>BX01</t>
  </si>
  <si>
    <t>Spojovací vedení Cu tyč 40/5 mm</t>
  </si>
  <si>
    <t>196130134005</t>
  </si>
  <si>
    <t>Tyč plochá Cu 40x 5mm ČSN EN 13601</t>
  </si>
  <si>
    <t>BX02</t>
  </si>
  <si>
    <t>Spojovací vedení Cu tyč 40/10 mm</t>
  </si>
  <si>
    <t>196130134010</t>
  </si>
  <si>
    <t>Tyč plochá Cu 40x10mm ČSN EN 13601</t>
  </si>
  <si>
    <t>BX03</t>
  </si>
  <si>
    <t>Spojovací vedení Cu tyč 50/10 mm</t>
  </si>
  <si>
    <t>196130135010</t>
  </si>
  <si>
    <t>Tyč plochá Cu 50x10mm ČSN EN 13601</t>
  </si>
  <si>
    <t>BX06</t>
  </si>
  <si>
    <t>Spojovací vedení  Al tyč 40/5 mm</t>
  </si>
  <si>
    <t>1100102272</t>
  </si>
  <si>
    <t>Tyč plochá EAl 40x5     ČSN424004.24</t>
  </si>
  <si>
    <t>BX07</t>
  </si>
  <si>
    <t>Spojovací vedení Al tyč 40/10 mm</t>
  </si>
  <si>
    <t>1100102273</t>
  </si>
  <si>
    <t>Tyč plochá EAl 40x10   ČSN424004.24</t>
  </si>
  <si>
    <t>BX08</t>
  </si>
  <si>
    <t>Spojovací vedení Al tyč 50/5 mm</t>
  </si>
  <si>
    <t>1100102274</t>
  </si>
  <si>
    <t>Tyč plochá EAl 50x5     ČSN424004.24</t>
  </si>
  <si>
    <t>BX10</t>
  </si>
  <si>
    <t>Spojovací vedení Al tyč 63/10 mm</t>
  </si>
  <si>
    <t>1100102275</t>
  </si>
  <si>
    <t>Tyč plochá EAl 63x10   ČSN424004.24</t>
  </si>
  <si>
    <t>BX11</t>
  </si>
  <si>
    <t>Spojovací vedení Al tyč 80/10 mm</t>
  </si>
  <si>
    <t>1100102276</t>
  </si>
  <si>
    <t>Tyč plochá EAl 80x10   ČSN424004.24</t>
  </si>
  <si>
    <t>BX12</t>
  </si>
  <si>
    <t>Spojovací vedení Al tyč 100/10 mm</t>
  </si>
  <si>
    <t>1100102277</t>
  </si>
  <si>
    <t>Tyč plochá EAl 100x10 ČSN424004.24</t>
  </si>
  <si>
    <t>BX15</t>
  </si>
  <si>
    <t>Spojovací vedení Al tyč 2X63/10 mm</t>
  </si>
  <si>
    <t>BX16</t>
  </si>
  <si>
    <t>Spojovací vedení  Al tyč 2X80/10 mm</t>
  </si>
  <si>
    <t>BX17</t>
  </si>
  <si>
    <t>Spojovací vedení  Al tyč 2X100/10 mm</t>
  </si>
  <si>
    <t>BX18</t>
  </si>
  <si>
    <t>Držák pro Cu pas 40/5mm šroub M12</t>
  </si>
  <si>
    <t>354321465400</t>
  </si>
  <si>
    <t>Držák na plocho 465400 pro Cu pas 40x5</t>
  </si>
  <si>
    <t>BX19</t>
  </si>
  <si>
    <t>Držák pro Cu pas 40/10mm šroub M12</t>
  </si>
  <si>
    <t>354321465401</t>
  </si>
  <si>
    <t>Držák na plocho 465400 pro Cu pas 40x10</t>
  </si>
  <si>
    <t>BX20</t>
  </si>
  <si>
    <t>Držák pro Cu pas 50/10mm šroub M12</t>
  </si>
  <si>
    <t>354321465500</t>
  </si>
  <si>
    <t>Držák na plocho 465500 pro Cu pas 50x10</t>
  </si>
  <si>
    <t>BX21</t>
  </si>
  <si>
    <t>Držák pro Al pas 40/5mm šroub M12</t>
  </si>
  <si>
    <t>1100101175</t>
  </si>
  <si>
    <t>Držák 1Al PAS 50/  5 naplocho ELBA475504</t>
  </si>
  <si>
    <t>BX22</t>
  </si>
  <si>
    <t>Držák pro Al pas 40/10mm šroub M12</t>
  </si>
  <si>
    <t>1100101176</t>
  </si>
  <si>
    <t>Držák 1Al PAS 40/10 naplocho ELBA475403</t>
  </si>
  <si>
    <t>BX23</t>
  </si>
  <si>
    <t>Držák pro Al pas 50/5mm šroub M12</t>
  </si>
  <si>
    <t>BX24</t>
  </si>
  <si>
    <t>Držák pro Al pas 63/5mm šroub M12</t>
  </si>
  <si>
    <t>1100101178</t>
  </si>
  <si>
    <t>Držák 1Al PAS 63/10 naplocho ELBA475631</t>
  </si>
  <si>
    <t>BX25</t>
  </si>
  <si>
    <t>Držák pro Al pas 63/10mm šroub M16</t>
  </si>
  <si>
    <t>1100101177</t>
  </si>
  <si>
    <t>Držák pro 1Al PAS  63/10 naplocho/474063</t>
  </si>
  <si>
    <t>BX25M</t>
  </si>
  <si>
    <t>BX26</t>
  </si>
  <si>
    <t>Držák pro Al pas 80/10mm šroub M16</t>
  </si>
  <si>
    <t>354321474083</t>
  </si>
  <si>
    <t>Držák 1Al PAS  80/10 naplocho ELBA474083</t>
  </si>
  <si>
    <t>BX27</t>
  </si>
  <si>
    <t>Držák pro Al pas 100/10mm šroub M16</t>
  </si>
  <si>
    <t>1100101180</t>
  </si>
  <si>
    <t>Držák 1Al PAS 100/10 naplocho ELBA474105</t>
  </si>
  <si>
    <t>BX30</t>
  </si>
  <si>
    <t>Držák pro Al pas 2X63/10mm šroub M12</t>
  </si>
  <si>
    <t>354321475632</t>
  </si>
  <si>
    <t>Držák na plocho 475632 pro 2Al 63x10</t>
  </si>
  <si>
    <t>BX40</t>
  </si>
  <si>
    <t>Pružná spojka PS 40/10 pro Al pas</t>
  </si>
  <si>
    <t>1100101663</t>
  </si>
  <si>
    <t>Spojka pružná PS 40 Al</t>
  </si>
  <si>
    <t>BX41</t>
  </si>
  <si>
    <t>Pružná spojka PS 50/10 pro Al pas</t>
  </si>
  <si>
    <t>1100101664</t>
  </si>
  <si>
    <t>Spojka pružná PS 50 Al</t>
  </si>
  <si>
    <t>BX42</t>
  </si>
  <si>
    <t>Pružná spojka PS 60/10 pro Al pas</t>
  </si>
  <si>
    <t>1100101665</t>
  </si>
  <si>
    <t>Spojka pružná PS 60 Al</t>
  </si>
  <si>
    <t>BX53</t>
  </si>
  <si>
    <t>Nátěr Al pasu 40/5mm (2 nátěry)</t>
  </si>
  <si>
    <t>246221507550</t>
  </si>
  <si>
    <t>Email S2013/7550 oranž návěštní venkovní</t>
  </si>
  <si>
    <t>BX54</t>
  </si>
  <si>
    <t>Nátěr Al pasu 40/10mm (2 nátěry)</t>
  </si>
  <si>
    <t>BX55</t>
  </si>
  <si>
    <t>Nátěr Al pasu 50/5 mm (2 nátěry)</t>
  </si>
  <si>
    <t>BX57</t>
  </si>
  <si>
    <t>Nátěr Al pasu 63/10mm (2 nátěry)</t>
  </si>
  <si>
    <t>BX58</t>
  </si>
  <si>
    <t>Nátěr Al pasu 80/10mm (2 nátěry)</t>
  </si>
  <si>
    <t>BX59</t>
  </si>
  <si>
    <t>Nátěr Al pasu 100/10mm (2 nátěry)</t>
  </si>
  <si>
    <t>BX62</t>
  </si>
  <si>
    <t>Nátěr Al pasu 2x63/10mm (2 nátěry)</t>
  </si>
  <si>
    <t>BX63</t>
  </si>
  <si>
    <t>Nátěr Al pasu 2x80/10mm (2 nátěry)</t>
  </si>
  <si>
    <t>BX64</t>
  </si>
  <si>
    <t>Nátěr Al pasu 2x100/10mm (2 nátěry)</t>
  </si>
  <si>
    <t>CC01</t>
  </si>
  <si>
    <t>Kabel CYKY 2Ax1,5 volně uložený</t>
  </si>
  <si>
    <t>341111580057</t>
  </si>
  <si>
    <t>Kabel 750V CYKY 2Ax1,5</t>
  </si>
  <si>
    <t>CC02</t>
  </si>
  <si>
    <t>Kabel CYKY 2Bx1,5 volně uložený</t>
  </si>
  <si>
    <t>341111581057</t>
  </si>
  <si>
    <t>Kabel 750V CYKY 2Bx1,5</t>
  </si>
  <si>
    <t>CC03</t>
  </si>
  <si>
    <t>Kabel CYKY 3Ax1,5 volně uložený</t>
  </si>
  <si>
    <t>341111580087</t>
  </si>
  <si>
    <t>Kabel 750V CYKY 3Ax1,5</t>
  </si>
  <si>
    <t>CC04</t>
  </si>
  <si>
    <t>Kabel CYKY J3 x1,5 volně uložený</t>
  </si>
  <si>
    <t>1100100434</t>
  </si>
  <si>
    <t>Kabel 750V CYKY - J 3x1,5</t>
  </si>
  <si>
    <t>CC05</t>
  </si>
  <si>
    <t>Kabel CYKY 3Cx1,5 volně uložený</t>
  </si>
  <si>
    <t>CC19</t>
  </si>
  <si>
    <t>Kabel CYKY 4x2,5 volně uložený</t>
  </si>
  <si>
    <t>341111583148</t>
  </si>
  <si>
    <t>Kabel 750V CYKY do 4x2,5</t>
  </si>
  <si>
    <t>CC27</t>
  </si>
  <si>
    <t>Kabel CYKY 4Dx4 volně uložený</t>
  </si>
  <si>
    <t>341111583149</t>
  </si>
  <si>
    <t>Kabel 750V CYKY 4Dx4</t>
  </si>
  <si>
    <t>CC33</t>
  </si>
  <si>
    <t>Kabel NYY 4x10 pevně uložený</t>
  </si>
  <si>
    <t>51160213</t>
  </si>
  <si>
    <t>Cable NYY-J 4x10RE 0,6/1kV</t>
  </si>
  <si>
    <t>CC341</t>
  </si>
  <si>
    <t>Kabel NYY (CYKY) 4x10 volně uložený</t>
  </si>
  <si>
    <t>CC342</t>
  </si>
  <si>
    <t>Kabel NYY (CYKY) 4 x16 volně uložený</t>
  </si>
  <si>
    <t>1100100437</t>
  </si>
  <si>
    <t>Kabel 1 kV CYKY/NYY-J 4 x 16RE</t>
  </si>
  <si>
    <t>CC35</t>
  </si>
  <si>
    <t>Kabel CYKY 2Ax1,5 pevně uložený</t>
  </si>
  <si>
    <t>CC36</t>
  </si>
  <si>
    <t>Kabel CYKY 2Bx1,5 pevně uložený</t>
  </si>
  <si>
    <t>CC37</t>
  </si>
  <si>
    <t>Kabel CYKY 3Ax1,5 pevně uložený</t>
  </si>
  <si>
    <t>CC38</t>
  </si>
  <si>
    <t>Kabel CYKY J3x1,5 pevně uložený</t>
  </si>
  <si>
    <t>CC39</t>
  </si>
  <si>
    <t>Kabel CYKY 3Cx1,5 pevně uložený</t>
  </si>
  <si>
    <t>CC53</t>
  </si>
  <si>
    <t>Kabel CYKY do 4x2,5 pevně uložený</t>
  </si>
  <si>
    <t>CC61</t>
  </si>
  <si>
    <t>Kabel CYKY 4Dx4 pevně uložený</t>
  </si>
  <si>
    <t>CD17</t>
  </si>
  <si>
    <t>Kabel NAYY 4x16 uložený pod omítku</t>
  </si>
  <si>
    <t>51170311</t>
  </si>
  <si>
    <t>NN-KABEL NAYY-J 4X16RE 1KV</t>
  </si>
  <si>
    <t>CD21</t>
  </si>
  <si>
    <t>Kabel 1-NYY  1x240 mm2 černý volně uložený</t>
  </si>
  <si>
    <t>51160362</t>
  </si>
  <si>
    <t>KABEL NYY-O 1X240RM mm² BK</t>
  </si>
  <si>
    <t>CD22</t>
  </si>
  <si>
    <t>Kabel 1-NYY 1x240mm2 zelenožlutý volně uložený</t>
  </si>
  <si>
    <t>51160271</t>
  </si>
  <si>
    <t>KABEL NYY-J 1X240RM mm² BK</t>
  </si>
  <si>
    <t>CD25</t>
  </si>
  <si>
    <t>Kabel 1-NYY 1x240mm2 černý pevně uložený</t>
  </si>
  <si>
    <t>CD26</t>
  </si>
  <si>
    <t>Kabel 1-NYY 1x240mm2 zelenožlutý pevně uložený</t>
  </si>
  <si>
    <t>CD39</t>
  </si>
  <si>
    <t>Vodič AY 16 mm2 černý volně uložený</t>
  </si>
  <si>
    <t>341421510022</t>
  </si>
  <si>
    <t>Vodič AY 16 mm2 černý</t>
  </si>
  <si>
    <t>CD41</t>
  </si>
  <si>
    <t>Vodič AY 35 mm2 černý volně uložený</t>
  </si>
  <si>
    <t>341421510024</t>
  </si>
  <si>
    <t>Vodič AY 35 mm2 černý</t>
  </si>
  <si>
    <t>CD44</t>
  </si>
  <si>
    <t>Vodič CYA 16 mm2 zelenožlutý volně uložený</t>
  </si>
  <si>
    <t>341421513022</t>
  </si>
  <si>
    <t>Vodič CYA 16 mm2 zelenožlutý</t>
  </si>
  <si>
    <t>CD46</t>
  </si>
  <si>
    <t>Vodič AY 35 mm2 zelenožlutý volně uložený</t>
  </si>
  <si>
    <t>341421513024</t>
  </si>
  <si>
    <t>Vodič AY 35 mm2 zelenožlutý</t>
  </si>
  <si>
    <t>CD51</t>
  </si>
  <si>
    <t>Vodič CY 16 mm2 černý volně uložený</t>
  </si>
  <si>
    <t>341413800002</t>
  </si>
  <si>
    <t>Vodič CY 16 černý</t>
  </si>
  <si>
    <t>CD56</t>
  </si>
  <si>
    <t>Vodič CY 16 mm2 zelenožlutý volně uložený</t>
  </si>
  <si>
    <t>1100100484</t>
  </si>
  <si>
    <t>Vodič CY 16 zelenožlutý</t>
  </si>
  <si>
    <t>CE01</t>
  </si>
  <si>
    <t>Kabel 1-NAYY 4x16 mm2 volně uložený</t>
  </si>
  <si>
    <t>CE02</t>
  </si>
  <si>
    <t>Kabel 1-NAYY 4x25 mm2 volně uložený</t>
  </si>
  <si>
    <t>51170301</t>
  </si>
  <si>
    <t>NN-KABEL NAYY-J 4X25RE 1KV</t>
  </si>
  <si>
    <t>CE04</t>
  </si>
  <si>
    <t>Kabel 1-NAYY 4x50 mm2 volně uložený</t>
  </si>
  <si>
    <t>51170317</t>
  </si>
  <si>
    <t>NN-KABEL NAYY-J 4X50SM 1KV</t>
  </si>
  <si>
    <t>CE06</t>
  </si>
  <si>
    <t>Kabel 1-NAYY 4x95 mm2 volně uložený</t>
  </si>
  <si>
    <t>51170319</t>
  </si>
  <si>
    <t>NN-KABEL NAYY-J 4X95SM 1KV</t>
  </si>
  <si>
    <t>CE08</t>
  </si>
  <si>
    <t>Kabel 1-NAYY 4x150 mm2 volně uložený</t>
  </si>
  <si>
    <t>51170321</t>
  </si>
  <si>
    <t>NN-KABEL NAYY-J 4X150SM 1KV</t>
  </si>
  <si>
    <t>CE10</t>
  </si>
  <si>
    <t>Kabel 1-NAYY 4x240 mm2 volně uložený</t>
  </si>
  <si>
    <t>51170309</t>
  </si>
  <si>
    <t>NN-KABEL NAYY-J 4X240SM 1KV</t>
  </si>
  <si>
    <t>CF01</t>
  </si>
  <si>
    <t>Kabel 1-NAYY 4x16 pevně uložený</t>
  </si>
  <si>
    <t>CF02</t>
  </si>
  <si>
    <t>Kabel 1-NAYY 4x25 mm2 pevně uložený</t>
  </si>
  <si>
    <t>CF04</t>
  </si>
  <si>
    <t>Kabel 1-NAYY 4x50 mm2 pevně uložený</t>
  </si>
  <si>
    <t>CF06</t>
  </si>
  <si>
    <t>Kabel 1-NAYY 4x95 mm2 pevně uložený</t>
  </si>
  <si>
    <t>CF08</t>
  </si>
  <si>
    <t>Kabel 1-NAYY 4x150 mm2 pevně uložený</t>
  </si>
  <si>
    <t>CF10</t>
  </si>
  <si>
    <t>Kabel 1-NAYY 4x240 mm2 pevně uložený</t>
  </si>
  <si>
    <t>CG35</t>
  </si>
  <si>
    <t>Kabel 22-AXEKVCEY 1x70 mm2 volně uložený</t>
  </si>
  <si>
    <t>1100100520</t>
  </si>
  <si>
    <t>Kabel 22kV AXEKVCEY 1x70</t>
  </si>
  <si>
    <t>CG36</t>
  </si>
  <si>
    <t>Kabel 22-NA2XS2Y 1x150 mm2 volně uložený</t>
  </si>
  <si>
    <t>1100102527</t>
  </si>
  <si>
    <t>Kabel 22 kV NA2XS2Y 1 x 150RM/25</t>
  </si>
  <si>
    <t>CG38</t>
  </si>
  <si>
    <t>Kabel 22-NA2XS2Y 1x240 mm2 volně uložený</t>
  </si>
  <si>
    <t>1100102528</t>
  </si>
  <si>
    <t>Kabel 22 kV NA2XS2Y 1 x 240RM/25</t>
  </si>
  <si>
    <t>CG45</t>
  </si>
  <si>
    <t>Kabel 22-AXEKVCEY 1x70 mm2,propojovací vedení v TS volně uložený</t>
  </si>
  <si>
    <t>CG49</t>
  </si>
  <si>
    <t>Kabel 22-AXEKVCEY 1x240 mm2,pro speciální aplikace volně uložený</t>
  </si>
  <si>
    <t>1100100522</t>
  </si>
  <si>
    <t>Kabel 22kV AXEKVCEY 1x240</t>
  </si>
  <si>
    <t>CG75</t>
  </si>
  <si>
    <t>Kabel 22-AXEKVCEY 1x70 mm2 pevně uložený</t>
  </si>
  <si>
    <t>CG76</t>
  </si>
  <si>
    <t>Kabel 22-NA2XS2Y 1x150 mm2 pevně uložený</t>
  </si>
  <si>
    <t>CG78</t>
  </si>
  <si>
    <t>Kabel 22-NA2XS2Y 1x240 mm2 pevně uložený</t>
  </si>
  <si>
    <t>CG85</t>
  </si>
  <si>
    <t>Kabel 22-AXEKVCEY 1x70 mm2,propojovací vedení v TS pevně uložený</t>
  </si>
  <si>
    <t>CG89</t>
  </si>
  <si>
    <t>Kabel 22-AXEKVCEY 1x240 mm2,pro speciální aplikace pevně uložený</t>
  </si>
  <si>
    <t>CG90</t>
  </si>
  <si>
    <t>Demontáž olejového kabelu volně, pevně, vč. nařezání 3x do 240 mm2 -bez použití D1</t>
  </si>
  <si>
    <t>CI01</t>
  </si>
  <si>
    <t>Ukončení a zapojení vod. do 2,5mm2 v svork.rozvaděče</t>
  </si>
  <si>
    <t>CI02</t>
  </si>
  <si>
    <t>Ukončení a zapojení vod. do 6mm2 v svork.rozvaděče</t>
  </si>
  <si>
    <t>CI03</t>
  </si>
  <si>
    <t>Ukončení a zapojení vod. do 16mm2 v svork.rozvaděče</t>
  </si>
  <si>
    <t>CI04</t>
  </si>
  <si>
    <t>Ukončení a zapojení vod. do 25mm2 v svork.rozvaděče</t>
  </si>
  <si>
    <t>CI13</t>
  </si>
  <si>
    <t>Ukončení a zapojení vod. do 10mm2 bez oka</t>
  </si>
  <si>
    <t>CI14</t>
  </si>
  <si>
    <t>Ukončení a zapojení vod. 16mm2 bez oka</t>
  </si>
  <si>
    <t>CI15</t>
  </si>
  <si>
    <t>Ukončení a zapojení vod. 25mm2 bez oka</t>
  </si>
  <si>
    <t>CI151</t>
  </si>
  <si>
    <t>Ukončení a zapojení vod. 35mm2 bez oka</t>
  </si>
  <si>
    <t>CI152</t>
  </si>
  <si>
    <t>Ukončení a zapojení vod. 50mm2 bez oka</t>
  </si>
  <si>
    <t>CI153</t>
  </si>
  <si>
    <t>Ukončení a zapojení vod. 70mm2 bez oka</t>
  </si>
  <si>
    <t>CI154</t>
  </si>
  <si>
    <t>Ukončení a zapojení vod. 95mm2 bez oka</t>
  </si>
  <si>
    <t>CI155</t>
  </si>
  <si>
    <t>Ukončení a zapojení vod. 120mm2 bez oka</t>
  </si>
  <si>
    <t>CI156</t>
  </si>
  <si>
    <t>Ukončení a zapojení vod. 150mm2 bez oka</t>
  </si>
  <si>
    <t>CI157</t>
  </si>
  <si>
    <t>Ukončení a zapojení vod. 185mm2 bez oka</t>
  </si>
  <si>
    <t>CI158</t>
  </si>
  <si>
    <t>Ukončení a zapojení vod. 240mm2 bez oka</t>
  </si>
  <si>
    <t>CI17</t>
  </si>
  <si>
    <t>Ukončení a zapojení vod. 50mm2 (oko-sv.12mm)</t>
  </si>
  <si>
    <t>CI18</t>
  </si>
  <si>
    <t>Ukončení a zapojení vod. 70mm2 (oko-sv.12mm)</t>
  </si>
  <si>
    <t>CI19</t>
  </si>
  <si>
    <t>Ukončení a zapojení vod. 95mm2 (oko-sv.12mm)</t>
  </si>
  <si>
    <t>CI20</t>
  </si>
  <si>
    <t>Ukončení a zapojení vod. 120mm2 (oko-12mm)</t>
  </si>
  <si>
    <t>CI21</t>
  </si>
  <si>
    <t>Ukončení a zapojení vod. 150mm2 (oko-sv.12mm)</t>
  </si>
  <si>
    <t>CI22</t>
  </si>
  <si>
    <t>Ukončení a zapojení vod. 185mm2 (oko-sv.12mm)</t>
  </si>
  <si>
    <t>CI23</t>
  </si>
  <si>
    <t>Ukončení a zapojení vod. 240mm2 (oko-sv.12mm)</t>
  </si>
  <si>
    <t>1100101104</t>
  </si>
  <si>
    <t>Oko kabel. lisovací Al 240x12</t>
  </si>
  <si>
    <t>CI28</t>
  </si>
  <si>
    <t>*****VÝBĚH 16/12 Ukončení a zapojení vod. 70mm2 (oko-sv.12mm)</t>
  </si>
  <si>
    <t>CI31</t>
  </si>
  <si>
    <t>Ukončení pasu Al do 32/10mm na přístroji</t>
  </si>
  <si>
    <t>CI32</t>
  </si>
  <si>
    <t>Ukončení pasu Al do 50/10mm na přístroji</t>
  </si>
  <si>
    <t>CI33</t>
  </si>
  <si>
    <t>Ukončení pasu Al do 80/10mm na přístroji</t>
  </si>
  <si>
    <t>CI34</t>
  </si>
  <si>
    <t>Ukončení pasu Al do 100/16-125/10mm na přístroji</t>
  </si>
  <si>
    <t>CI41</t>
  </si>
  <si>
    <t>Ukončení kab.NYY a CYKY do 4x10mm2 bez koncovky a ok</t>
  </si>
  <si>
    <t>CI42</t>
  </si>
  <si>
    <t>Ukončení kab.AYKY do 4x10mm2 bez koncovky a ok</t>
  </si>
  <si>
    <t>CI43</t>
  </si>
  <si>
    <t>Ukončení kab.AYKY 5x4mm2 bez koncovky a ok</t>
  </si>
  <si>
    <t>CI44</t>
  </si>
  <si>
    <t>Ukončení kab. AYKY 5x10mm2 bez koncovky a ok</t>
  </si>
  <si>
    <t>CI45</t>
  </si>
  <si>
    <t>Ukončení kab. AYKY 7x4mm2 bez koncovky a ok</t>
  </si>
  <si>
    <t>CI46</t>
  </si>
  <si>
    <t>Ukončení kab.NAYY 4x16mm2 bez ok</t>
  </si>
  <si>
    <t>CI47</t>
  </si>
  <si>
    <t>Ukončení kab.NAYY 4x25mm2 bez ok</t>
  </si>
  <si>
    <t>CI471</t>
  </si>
  <si>
    <t>****VÝBĚH****Ukončení kab.AYKY 4x35mm2 bez ok</t>
  </si>
  <si>
    <t>CI472</t>
  </si>
  <si>
    <t>Ukončení kab.NAYY 4x50mm2 bez ok</t>
  </si>
  <si>
    <t>CI473</t>
  </si>
  <si>
    <t>****VÝBĚH****Ukončení kab.AYKY 4x70mm2 bez ok</t>
  </si>
  <si>
    <t>CI474</t>
  </si>
  <si>
    <t>Ukončení kab.NAYY 4x95mm2 bez ok</t>
  </si>
  <si>
    <t>CI475</t>
  </si>
  <si>
    <t>****VÝBĚH****Ukončení kab.AYKY 3x120+70mm2 bez ok</t>
  </si>
  <si>
    <t>CI476</t>
  </si>
  <si>
    <t>Ukončení kab.NAYY 4x150mm2 bez ok</t>
  </si>
  <si>
    <t>CI477</t>
  </si>
  <si>
    <t>Ukončení kab.NAYY 4x240mm2 bez ok</t>
  </si>
  <si>
    <t>CI48</t>
  </si>
  <si>
    <t>****VÝBĚH****Ukončení kab.AYKY 4x35mm2 (oko-sv.10mm)</t>
  </si>
  <si>
    <t>354321617081</t>
  </si>
  <si>
    <t>Oko kabel.lisov.Al  35mm2 M10   ALU-F-LE</t>
  </si>
  <si>
    <t>CI49</t>
  </si>
  <si>
    <t>Ukončení kab.NAYY 4x50mm2  (oko-sv.12mm)</t>
  </si>
  <si>
    <t>CI50</t>
  </si>
  <si>
    <t>****VÝBĚH****Ukončení kab.AYKY 4x70mm2 (oko-sv.10mm)</t>
  </si>
  <si>
    <t>354321616110</t>
  </si>
  <si>
    <t>Oko kabel.lisov.Al  70mm2 M10   ALU-F-LE</t>
  </si>
  <si>
    <t>CI51</t>
  </si>
  <si>
    <t>Ukončení kab.NAYY 4x95mm2 (oko-sv.12mm)</t>
  </si>
  <si>
    <t>CI53</t>
  </si>
  <si>
    <t>Ukončení kab.NAYY 4x150mm2 SM (oko-sv.12mm)</t>
  </si>
  <si>
    <t>CI54</t>
  </si>
  <si>
    <t>Ukončení kab.NAYY 4x240mm2 (oko-sv.12mm)</t>
  </si>
  <si>
    <t>CI601</t>
  </si>
  <si>
    <t>Ukončení NYY 1x240mm2 bez konc.vč oka pro trans.250kVA</t>
  </si>
  <si>
    <t>1100101057</t>
  </si>
  <si>
    <t>Oko kabel. lisovací Cu 240x16</t>
  </si>
  <si>
    <t>CI602</t>
  </si>
  <si>
    <t>Ukončení NYY 1x240mm2 bez konc.vč oka pro trans.400-630kVA</t>
  </si>
  <si>
    <t>1100101064</t>
  </si>
  <si>
    <t>Oko kabel. lisovací Cu 240x2x16</t>
  </si>
  <si>
    <t>CJ02</t>
  </si>
  <si>
    <t>Smršťovací rozděl.hlava pro venk.kab.NN 50-185mm2</t>
  </si>
  <si>
    <t>1100101266</t>
  </si>
  <si>
    <t>Hlava rozděl.smršťovací EN4.3  50-185mm2</t>
  </si>
  <si>
    <t>CK01</t>
  </si>
  <si>
    <t>Ohnivzdorná páska pro kab. NA2XS2Y 6,1x0,038m</t>
  </si>
  <si>
    <t>1100102529</t>
  </si>
  <si>
    <t>Páska ohnivzdorná SCOTCH 77</t>
  </si>
  <si>
    <t>CK23</t>
  </si>
  <si>
    <t>Kabel.koncovka 22kV staniční 3x70 pro AXEKVCEY-sada</t>
  </si>
  <si>
    <t>1100001234</t>
  </si>
  <si>
    <t>Koncovka vnitřní VN vč.šr. oka 35-95 mm2</t>
  </si>
  <si>
    <t>CK24</t>
  </si>
  <si>
    <t>Kabel.koncovka 22kV staniční 3x95 až 240 pro NA2XS2Y-sada</t>
  </si>
  <si>
    <t>1100000268</t>
  </si>
  <si>
    <t>Koncovka vnitřní TI24 BS5 s okem</t>
  </si>
  <si>
    <t>CK31</t>
  </si>
  <si>
    <t>Kabel.koncovka 22kV venkovní 3x70 pro  AXEKVCEY-sada</t>
  </si>
  <si>
    <t>1100001235</t>
  </si>
  <si>
    <t>Koncovka venkovní VN vč.šr.oka 35-95 mm2</t>
  </si>
  <si>
    <t>CK32</t>
  </si>
  <si>
    <t>Kabel.koncovka 22kV venkovní 3x95-150-240 pro NA2XS2Y-sada</t>
  </si>
  <si>
    <t>1100000269</t>
  </si>
  <si>
    <t>Koncovka vnější TO24 BS5 s okem</t>
  </si>
  <si>
    <t>CK72</t>
  </si>
  <si>
    <t>Stíněný úhlový konektor do 630A 35-70mm2-sada</t>
  </si>
  <si>
    <t>20037857</t>
  </si>
  <si>
    <t>Konektor stíněný úhl.VN 630 A 35-70 ELT</t>
  </si>
  <si>
    <t>CK73</t>
  </si>
  <si>
    <t>Stíněný úhlový konektor do 630A 95-240mm2-sada</t>
  </si>
  <si>
    <t>20037855</t>
  </si>
  <si>
    <t>Konektor stíněný úhl.VN 630 A 95-240 ELT</t>
  </si>
  <si>
    <t>CK78</t>
  </si>
  <si>
    <t>Stíněný přímý konektor pro kab.70mm2 -sada</t>
  </si>
  <si>
    <t>1100001238</t>
  </si>
  <si>
    <t>Konektor stíněný př. VN 250 A 25-70 mm2</t>
  </si>
  <si>
    <t>CK79</t>
  </si>
  <si>
    <t>Stíněný úhlový konektor pro kab.70mm2 -sada</t>
  </si>
  <si>
    <t>1100001243</t>
  </si>
  <si>
    <t>Konektor stíněný úhl.VN 250 A 25-70 mm2</t>
  </si>
  <si>
    <t>CL11</t>
  </si>
  <si>
    <t>Šroubová spojka 1kV pro 4x16 - 4x25mm2 (pro opravy 10-35mm2)</t>
  </si>
  <si>
    <t>1100000173</t>
  </si>
  <si>
    <t>Spojka kabel.šroub. SJL-2 10-35 mm²</t>
  </si>
  <si>
    <t>CL12</t>
  </si>
  <si>
    <t>Šroubová spojka 1kV pro 4x50 - 4x95mm2 (pro opravy 35-95mm2)</t>
  </si>
  <si>
    <t>1100000172</t>
  </si>
  <si>
    <t>Spojka kabel.šroub. SJL-4b 35-95 mm²</t>
  </si>
  <si>
    <t>CL14</t>
  </si>
  <si>
    <t>Šroubová spojka 1kV pro 4x95 - 4x150mm2 (pro opravy 70-150)</t>
  </si>
  <si>
    <t>1100000171</t>
  </si>
  <si>
    <t>Spojka kabel.šroub. SJL-5a 35-150 mm²</t>
  </si>
  <si>
    <t>CL15</t>
  </si>
  <si>
    <t>Šroubová spojka 1kV pro 4x150 - 4x240mm2 (pro opravy 95-240)</t>
  </si>
  <si>
    <t>1100000170</t>
  </si>
  <si>
    <t>Spojka kabel.šroub. SJL-7a 95-240 mm²</t>
  </si>
  <si>
    <t>CL20</t>
  </si>
  <si>
    <t>Spojka kab. hybridní 1kV pro NAYY 50-150mm2, vč. šr. spojovačů</t>
  </si>
  <si>
    <t>1100101164</t>
  </si>
  <si>
    <t>Spojka nn TRAJ-01/4x50-150/4SB-PL01</t>
  </si>
  <si>
    <t>245111781328</t>
  </si>
  <si>
    <t>Odmašťovač na kabelové armatury-CELLPACK</t>
  </si>
  <si>
    <t>CL41</t>
  </si>
  <si>
    <t>Spojka kab.odbočná 4x70-150 (T-spojka)</t>
  </si>
  <si>
    <t>1100102485</t>
  </si>
  <si>
    <t>Spojka kabel. odb. NN 70-150</t>
  </si>
  <si>
    <t>CL65</t>
  </si>
  <si>
    <t>Kabelová spojka 22kV 1x70 pro AXEKVCEY</t>
  </si>
  <si>
    <t>1100101205</t>
  </si>
  <si>
    <t>Spojka kab. přímá VN - 35 až 95 mm2</t>
  </si>
  <si>
    <t>CL67</t>
  </si>
  <si>
    <t>Kabelová spojka 22kV 1x120-240 pro NA2XS2Y a AXEKVCEY</t>
  </si>
  <si>
    <t>1100104438</t>
  </si>
  <si>
    <t>Spojka kab.přímá VN 93-AS220-1,50-300</t>
  </si>
  <si>
    <t>CL71</t>
  </si>
  <si>
    <t>Rozšiřující sada pro spojku VN pro spojení kabelů s páskovým a drátovým stíněním</t>
  </si>
  <si>
    <t>1100105846</t>
  </si>
  <si>
    <t>Sada rozšiřující 93-AS220-1/6MC 3M7009</t>
  </si>
  <si>
    <t>CL80V</t>
  </si>
  <si>
    <t>****VÝBĚH Spojka kabelová hybridní 22kV 25-70 celoplast/klasic.kabel</t>
  </si>
  <si>
    <t>1100101203</t>
  </si>
  <si>
    <t>Spojka kab.hybr.TRAJ 24/1x25-70-3HL</t>
  </si>
  <si>
    <t>CL81</t>
  </si>
  <si>
    <t>Spojka kabelová hybridní 22kV celoplast/klasic.kabel</t>
  </si>
  <si>
    <t>1100101204</t>
  </si>
  <si>
    <t>Spojka kab.hybr.TRAJ 24/1x120-240-3HL</t>
  </si>
  <si>
    <t>CL86</t>
  </si>
  <si>
    <t>Uzávěr pro ukončení odpojeného olejového kabelu 22kV 3x70-240</t>
  </si>
  <si>
    <t>1100104425</t>
  </si>
  <si>
    <t>Uzávěr na kab. EPKE-240-OIL-3HL</t>
  </si>
  <si>
    <t>CL911</t>
  </si>
  <si>
    <t>****VÝBĚH Kabel.spojovač 70mm2 (stej.kab.-stej.průřez)</t>
  </si>
  <si>
    <t>CM03</t>
  </si>
  <si>
    <t>Kotevní zařízení T2 do průměru 80mm</t>
  </si>
  <si>
    <t>1100100155</t>
  </si>
  <si>
    <t>Šroub do zdiva M 20x320</t>
  </si>
  <si>
    <t>354368111002</t>
  </si>
  <si>
    <t>Zařízení kotevní T2</t>
  </si>
  <si>
    <t>CM08</t>
  </si>
  <si>
    <t>Příplatek za montáž konc.VN z plošiny (ocenění pro celou sadu 3x)</t>
  </si>
  <si>
    <t>CN01</t>
  </si>
  <si>
    <t>Vypínač jednopolový nástěnný do vlhka</t>
  </si>
  <si>
    <t>311411205030</t>
  </si>
  <si>
    <t>Vrut s půlkulovou hlavou 5x30mm</t>
  </si>
  <si>
    <t>345355306629</t>
  </si>
  <si>
    <t>Přepínač střídavý IP 44 10A 3553-06929 B</t>
  </si>
  <si>
    <t>CN03</t>
  </si>
  <si>
    <t>Přepínač střídavý nástěnný do vlhka</t>
  </si>
  <si>
    <t>CQ05</t>
  </si>
  <si>
    <t>Montáž odpojovače OM22kV,630A s ručním pohonem</t>
  </si>
  <si>
    <t>CQ06</t>
  </si>
  <si>
    <t>Montáž odpojovače OM22kV,1500A s ručním pohonem</t>
  </si>
  <si>
    <t>CQ12</t>
  </si>
  <si>
    <t>Montáž odpojovače OMZ22kV,630A s ručním pohonem</t>
  </si>
  <si>
    <t>CQ13</t>
  </si>
  <si>
    <t>Montáž odpojovače OMZ22kV,1500A s ručním pohonem</t>
  </si>
  <si>
    <t>CQ27</t>
  </si>
  <si>
    <t>Montáž ručního pohonu odpojovače RP1</t>
  </si>
  <si>
    <t>CQ28</t>
  </si>
  <si>
    <t>Montáž ručního pohonu odpojovače RP2</t>
  </si>
  <si>
    <t>CQ33</t>
  </si>
  <si>
    <t>Montáž odpínače 400A,25kV ruční pohon</t>
  </si>
  <si>
    <t>CQ36</t>
  </si>
  <si>
    <t>Montáž odpínače 400A,25kV s pojist.-ruční pohon</t>
  </si>
  <si>
    <t>CQ37</t>
  </si>
  <si>
    <t>Montáž ručního pohonu odpínače</t>
  </si>
  <si>
    <t>CQ38</t>
  </si>
  <si>
    <t>Montáž ručního pohonu zkratovače</t>
  </si>
  <si>
    <t>CQ52</t>
  </si>
  <si>
    <t>Montáž vypínače VN 25kV, 800-2500A</t>
  </si>
  <si>
    <t>CR01</t>
  </si>
  <si>
    <t>Pojistková patrona NN 6A</t>
  </si>
  <si>
    <t>1100100585</t>
  </si>
  <si>
    <t>Vložka pojistková E27 2410- 6A</t>
  </si>
  <si>
    <t>CR02</t>
  </si>
  <si>
    <t>Pojistková patrona NN 10A</t>
  </si>
  <si>
    <t>1100100586</t>
  </si>
  <si>
    <t>Vložka pojistková E27 2410-10A</t>
  </si>
  <si>
    <t>CR03</t>
  </si>
  <si>
    <t>Pojistková patrona NN 16A</t>
  </si>
  <si>
    <t>1100100587</t>
  </si>
  <si>
    <t>Vložka pojistková E27 2410-16A</t>
  </si>
  <si>
    <t>CR04</t>
  </si>
  <si>
    <t>Pojistková patrona NN 20A</t>
  </si>
  <si>
    <t>1100100588</t>
  </si>
  <si>
    <t>Vložka pojistková E27 2410-20A</t>
  </si>
  <si>
    <t>CR05</t>
  </si>
  <si>
    <t>Pojistková patrona NN 25A</t>
  </si>
  <si>
    <t>1100100589</t>
  </si>
  <si>
    <t>Vložka pojistková E27 2410-25A</t>
  </si>
  <si>
    <t>CR06</t>
  </si>
  <si>
    <t>Pojistková patrona NN 35A</t>
  </si>
  <si>
    <t>1100100603</t>
  </si>
  <si>
    <t>Vložka pojistková E33 2420-35A</t>
  </si>
  <si>
    <t>CR07</t>
  </si>
  <si>
    <t>Pojistková patrona NN 50A</t>
  </si>
  <si>
    <t>1100100604</t>
  </si>
  <si>
    <t>Vložka pojistková E33 2420-50A</t>
  </si>
  <si>
    <t>CR08</t>
  </si>
  <si>
    <t>Pojistková patrona NN 63A</t>
  </si>
  <si>
    <t>1100100605</t>
  </si>
  <si>
    <t>Vložka pojistková E33 2420-63A</t>
  </si>
  <si>
    <t>CR10</t>
  </si>
  <si>
    <t>Pojistka závit.vestav.10A komplet. se zapojením</t>
  </si>
  <si>
    <t>1100100584</t>
  </si>
  <si>
    <t>Hlavice pojistková E27 25A typ 2310-10</t>
  </si>
  <si>
    <t>345231300000</t>
  </si>
  <si>
    <t>Spodek pojistk.vestav.E27 II.vel.2112-30</t>
  </si>
  <si>
    <t>345235101010</t>
  </si>
  <si>
    <t>Šroub dotykový pojistkový 10A 2511-10</t>
  </si>
  <si>
    <t>CR11</t>
  </si>
  <si>
    <t>Pojistka závit.vestav.16A komplet.se zapojením</t>
  </si>
  <si>
    <t>345235101610</t>
  </si>
  <si>
    <t>Šroub dotykový pojistkový 16A 2511-16</t>
  </si>
  <si>
    <t>CR17</t>
  </si>
  <si>
    <t>Pojistková patrona NN a styčný kroužek 6A</t>
  </si>
  <si>
    <t>345235100610</t>
  </si>
  <si>
    <t>Kroužek styčný zav.pojistek  6A 2511-6</t>
  </si>
  <si>
    <t>CR18</t>
  </si>
  <si>
    <t>Pojistková patrona NN a styčný kroužek 10A</t>
  </si>
  <si>
    <t>CR19</t>
  </si>
  <si>
    <t>Pojistková patrona NN a styčný kroužek 16A</t>
  </si>
  <si>
    <t>CR20</t>
  </si>
  <si>
    <t>Pojistková patrona NN a styčný kroužek 20A</t>
  </si>
  <si>
    <t>1100100592</t>
  </si>
  <si>
    <t>Šroub dotykový pojistkový 20A 2511-20</t>
  </si>
  <si>
    <t>CR21</t>
  </si>
  <si>
    <t>Pojistková patrona NN a styčný kroužek 25A</t>
  </si>
  <si>
    <t>1100100593</t>
  </si>
  <si>
    <t>Šroub dotykový pojistkový 25A 2511-25</t>
  </si>
  <si>
    <t>CR22</t>
  </si>
  <si>
    <t>Pojistková patrona NN a styčný kroužek 35A</t>
  </si>
  <si>
    <t>1100100594</t>
  </si>
  <si>
    <t>Šroub dotykový pojistkový 35A 2511-35</t>
  </si>
  <si>
    <t>CR23</t>
  </si>
  <si>
    <t>Pojistková patrona NN a styčný kroužek 50A</t>
  </si>
  <si>
    <t>1100100595</t>
  </si>
  <si>
    <t>Šroub dotykový pojistkový 50A 2511-50</t>
  </si>
  <si>
    <t>CR24</t>
  </si>
  <si>
    <t>Pojistková patrona NN a styčný kroužek 63A</t>
  </si>
  <si>
    <t>1100100596</t>
  </si>
  <si>
    <t>Šroub dotykový pojistkový 63A 2511-63</t>
  </si>
  <si>
    <t>CR25</t>
  </si>
  <si>
    <t>Materiál k montáži pojistk.spodku do 25A</t>
  </si>
  <si>
    <t>309231180416</t>
  </si>
  <si>
    <t>Šroub válc.hl.M  3 x  20 poz.</t>
  </si>
  <si>
    <t>311120118040</t>
  </si>
  <si>
    <t>Matice ocel. M  4 poz.</t>
  </si>
  <si>
    <t>311210211043</t>
  </si>
  <si>
    <t>Podložka přesná poz.  4,3  021702</t>
  </si>
  <si>
    <t>CS84</t>
  </si>
  <si>
    <t>Adaptér pro pojistku VN-IEC vč.montáže</t>
  </si>
  <si>
    <t>1100101576</t>
  </si>
  <si>
    <t>Adaptér na patrony VN podle IEC</t>
  </si>
  <si>
    <t>PÁR</t>
  </si>
  <si>
    <t>CS91</t>
  </si>
  <si>
    <t>Pojistková patrona VN podle IEC  2A</t>
  </si>
  <si>
    <t>1100101577</t>
  </si>
  <si>
    <t>Pojistka VN výkonová IEC 24kV 2A</t>
  </si>
  <si>
    <t>CS92</t>
  </si>
  <si>
    <t>Pojistková patrona VN podle IEC 4A</t>
  </si>
  <si>
    <t>1100101578</t>
  </si>
  <si>
    <t>Pojistka VN výkonová IEC 24kV 4A</t>
  </si>
  <si>
    <t>CS93</t>
  </si>
  <si>
    <t>Pojistková patrona VN podle IEC  6A</t>
  </si>
  <si>
    <t>1100101579</t>
  </si>
  <si>
    <t>Pojistka VN výkonová IEC 24kV 6A</t>
  </si>
  <si>
    <t>CS94</t>
  </si>
  <si>
    <t>Pojistková patrona VN podle IEC 10A</t>
  </si>
  <si>
    <t>1100101580</t>
  </si>
  <si>
    <t>Pojistka VN výkonová IEC 24kV 10A</t>
  </si>
  <si>
    <t>CS95</t>
  </si>
  <si>
    <t>Pojistková patrona VN podle IEC 16A</t>
  </si>
  <si>
    <t>1100101581</t>
  </si>
  <si>
    <t>Pojistka VN výkonová IEC 24kV 16A</t>
  </si>
  <si>
    <t>CS96</t>
  </si>
  <si>
    <t>Pojistková patrona VN podle IEC 20A</t>
  </si>
  <si>
    <t>1100101582</t>
  </si>
  <si>
    <t>Pojistka VN výkonová IEC 24kV 20A</t>
  </si>
  <si>
    <t>CS97</t>
  </si>
  <si>
    <t>Pojistková patrona VN podle IEC 31,5A</t>
  </si>
  <si>
    <t>1100101584</t>
  </si>
  <si>
    <t>Pojistka VN výkonová IEC 24kV 31,5A</t>
  </si>
  <si>
    <t>CT10</t>
  </si>
  <si>
    <t>Montáž spouště pro jistič BL 1000 A</t>
  </si>
  <si>
    <t>CT21</t>
  </si>
  <si>
    <t>Montáž jističe vzduch.deion do 100A 500V</t>
  </si>
  <si>
    <t>CT22</t>
  </si>
  <si>
    <t>Montáž jističe vzduch.deion do 300A 500V</t>
  </si>
  <si>
    <t>CT23</t>
  </si>
  <si>
    <t>Montáž jističe vzduch.deion do 400A 500V</t>
  </si>
  <si>
    <t>CT24</t>
  </si>
  <si>
    <t>Montáž jističe vzduch.deion do 600A 500V</t>
  </si>
  <si>
    <t>CT25</t>
  </si>
  <si>
    <t>Montáž jističe AR do 1000A ruční pohon</t>
  </si>
  <si>
    <t>CT26</t>
  </si>
  <si>
    <t>Montáž jističe AR do 1600A ruční pohon</t>
  </si>
  <si>
    <t>CT27</t>
  </si>
  <si>
    <t>Montáž jističe BL 1000 A SE305</t>
  </si>
  <si>
    <t>CT28</t>
  </si>
  <si>
    <t>****VÝBĚH Montáž jističe do 1000A vzduch.elm.pohon</t>
  </si>
  <si>
    <t>CT29</t>
  </si>
  <si>
    <t>****VÝBĚH Montáž jističe do 1600A vzduch.elm.pohon</t>
  </si>
  <si>
    <t>CU01</t>
  </si>
  <si>
    <t>Omezovač přepětí NN pro AlFe</t>
  </si>
  <si>
    <t>1100101655</t>
  </si>
  <si>
    <t>Omezovač NN pro AlFe RAY LVA-440B-BSK</t>
  </si>
  <si>
    <t>CU03</t>
  </si>
  <si>
    <t>Omezovač přepětí NN pro rozvaděč NN, vč.montáže</t>
  </si>
  <si>
    <t>1100104249</t>
  </si>
  <si>
    <t>Omezovač NN pro RST RAY LVA-440B-MSK</t>
  </si>
  <si>
    <t>CU11</t>
  </si>
  <si>
    <t>Omezovač přepětí VN 10kA venkovní, včetně montáže</t>
  </si>
  <si>
    <t>1100101657</t>
  </si>
  <si>
    <t>Typ 1 - DERVASIL AZBD 300HF</t>
  </si>
  <si>
    <t>CU18</t>
  </si>
  <si>
    <t>Omezovač přepětí VN (pro kompaktní a modulární rozv.) vč. montaže</t>
  </si>
  <si>
    <t>20037854</t>
  </si>
  <si>
    <t>Omezovač přep. pro konektor-Uc 24kV ELT</t>
  </si>
  <si>
    <t>CU19</t>
  </si>
  <si>
    <t>Svorka C pro průchozí připojení omezovače k vodiči AlFe-TS věžová</t>
  </si>
  <si>
    <t>1100102508</t>
  </si>
  <si>
    <t>Svorka omez.VN svorník M12/35-70AlFe</t>
  </si>
  <si>
    <t>CU31</t>
  </si>
  <si>
    <t>Upevňovací objímka bleskojistky VN 10kA</t>
  </si>
  <si>
    <t>358651115500</t>
  </si>
  <si>
    <t>Objímka upevňovací bleskojistku VN 10 KA</t>
  </si>
  <si>
    <t>CU32</t>
  </si>
  <si>
    <t>Adaptér ES k omezovači přepětí na TS</t>
  </si>
  <si>
    <t>1100100351</t>
  </si>
  <si>
    <t>Adaptér ES k omez. přepětí na TS  150-18</t>
  </si>
  <si>
    <t>CU40</t>
  </si>
  <si>
    <t>Montáž omezovače přepětí NN,vč.zapojení</t>
  </si>
  <si>
    <t>CU50</t>
  </si>
  <si>
    <t>Materiál k montáži držáku bleskojistky VN</t>
  </si>
  <si>
    <t>1100100029</t>
  </si>
  <si>
    <t>Šroub šestihr.hl.M 16 x  40 poz.</t>
  </si>
  <si>
    <t>CU52</t>
  </si>
  <si>
    <t>Připojení zem.pásky na bleskojistku 39/10/R/C/II</t>
  </si>
  <si>
    <t>1100100018</t>
  </si>
  <si>
    <t>Šroub šestihr.hl.M 10 x  16 poz.</t>
  </si>
  <si>
    <t>CU53</t>
  </si>
  <si>
    <t>Páska FeZn 20X3 k propojení mezovače přepětí</t>
  </si>
  <si>
    <t>354411195002</t>
  </si>
  <si>
    <t>Páska zemnící 20/3 FeZn</t>
  </si>
  <si>
    <t>CU54</t>
  </si>
  <si>
    <t>Páska FeZn 30X4 k propojení bleskojistek</t>
  </si>
  <si>
    <t>CU55</t>
  </si>
  <si>
    <t>Vodič CY 16mm2 k propojení omezovače přepětí</t>
  </si>
  <si>
    <t>CU55M</t>
  </si>
  <si>
    <t>Vodič CYA 25mm2 k propojení omezovačů</t>
  </si>
  <si>
    <t>1100100488</t>
  </si>
  <si>
    <t>Vodič CYA  25 zelenožlutý</t>
  </si>
  <si>
    <t>CU56</t>
  </si>
  <si>
    <t>Svorka SR03 k připojení uzem.bleskojistky</t>
  </si>
  <si>
    <t>CU58</t>
  </si>
  <si>
    <t>Svorka univerzální pro připojení PEN vodiče</t>
  </si>
  <si>
    <t>CU60</t>
  </si>
  <si>
    <t>Hrot ES opalovací 16x400mm</t>
  </si>
  <si>
    <t>1100100787</t>
  </si>
  <si>
    <t>Hrot opalovací M16x400         ES 900-35</t>
  </si>
  <si>
    <t>CU63</t>
  </si>
  <si>
    <t>Jiskřiště na vodič AlFe pro izolátor VPAv -jednostranné</t>
  </si>
  <si>
    <t>1100100817</t>
  </si>
  <si>
    <t>Růžek opalovací 50-120 JIV</t>
  </si>
  <si>
    <t>CV01</t>
  </si>
  <si>
    <t>Skříň plastová SP100/PV do zdi,bez zedn.prací</t>
  </si>
  <si>
    <t>1100102532</t>
  </si>
  <si>
    <t>Skříň kabelová SP 100 do výklenku</t>
  </si>
  <si>
    <t>CX04</t>
  </si>
  <si>
    <t>Montáž stykače vzduch. třípol. do 25A,vestav.</t>
  </si>
  <si>
    <t>CX06</t>
  </si>
  <si>
    <t>Montáž stykače vzduch. třípol. do 63A,vestav.</t>
  </si>
  <si>
    <t>CX52</t>
  </si>
  <si>
    <t>Jistič 1 pól. 6A char.B 6KA, vč.montáže</t>
  </si>
  <si>
    <t>358221000001</t>
  </si>
  <si>
    <t>Jistič 1 pól. 6A char.B 6KA</t>
  </si>
  <si>
    <t>CX53</t>
  </si>
  <si>
    <t>Jistič 1 pol. 10A char.B 6KA, vč.montáže</t>
  </si>
  <si>
    <t>358221000002</t>
  </si>
  <si>
    <t>Jistič 1 pol. 10A char.B 6KA</t>
  </si>
  <si>
    <t>CX54</t>
  </si>
  <si>
    <t>Jistič 1 pól. 16A char.B 10KA, vč.montáže</t>
  </si>
  <si>
    <t>358221000003</t>
  </si>
  <si>
    <t>Jistič 1 pól. 16A char.B 10KA</t>
  </si>
  <si>
    <t>CX55</t>
  </si>
  <si>
    <t>Jistič 1 pól. 25A char.B 10KA, vč.montáže</t>
  </si>
  <si>
    <t>358221000004</t>
  </si>
  <si>
    <t>Jistič 1 pól. 25A char.B 10KA</t>
  </si>
  <si>
    <t>CX95</t>
  </si>
  <si>
    <t>Stykač 25A 4NO 230 V, vč. montáže</t>
  </si>
  <si>
    <t>358211000002</t>
  </si>
  <si>
    <t>Stykač 25A 4NO 230 V</t>
  </si>
  <si>
    <t>CX961</t>
  </si>
  <si>
    <t>Jistič BC 160NT305-34E</t>
  </si>
  <si>
    <t>1100102583</t>
  </si>
  <si>
    <t>Jistič BC 160 NT 305-34-E</t>
  </si>
  <si>
    <t>CX962</t>
  </si>
  <si>
    <t>Jistič BC 160NT305-69-E</t>
  </si>
  <si>
    <t>1100102584</t>
  </si>
  <si>
    <t>Jistič BC 160 NT 305-69-E</t>
  </si>
  <si>
    <t>CX963</t>
  </si>
  <si>
    <t>Jistič BC 160NT305-87-E</t>
  </si>
  <si>
    <t>1100102585</t>
  </si>
  <si>
    <t>Jistič BC 160 NT 305-87-E</t>
  </si>
  <si>
    <t>CX964</t>
  </si>
  <si>
    <t>Jistič BD 250NE305 - bez spouště</t>
  </si>
  <si>
    <t>1100000011</t>
  </si>
  <si>
    <t>Jistič BD 250 NE 305</t>
  </si>
  <si>
    <t>CX965</t>
  </si>
  <si>
    <t>Jistič BH 630NE 305</t>
  </si>
  <si>
    <t>1100102582</t>
  </si>
  <si>
    <t>Jistič BH 630 NE 305</t>
  </si>
  <si>
    <t>CX967</t>
  </si>
  <si>
    <t>Jistič BC 160NT305-100-D</t>
  </si>
  <si>
    <t>1100102625</t>
  </si>
  <si>
    <t>Jistič BC 160 NT 305-100-D</t>
  </si>
  <si>
    <t>CX968</t>
  </si>
  <si>
    <t>Jistič BC 160NT305-160-D</t>
  </si>
  <si>
    <t>1100102626</t>
  </si>
  <si>
    <t>Jistič BC 160 NT 305-160-D</t>
  </si>
  <si>
    <t>CX97</t>
  </si>
  <si>
    <t>Jistič BL 1000, SE305 - bez spouště</t>
  </si>
  <si>
    <t>1100101516</t>
  </si>
  <si>
    <t>Jistič OEZ BL 1000 SE-305</t>
  </si>
  <si>
    <t>DD01</t>
  </si>
  <si>
    <t>Montáž měřícího transf.proudu NN ,vč.zapojení</t>
  </si>
  <si>
    <t>DD06</t>
  </si>
  <si>
    <t>Montáž měřícího transformátoru napětí do 22kV</t>
  </si>
  <si>
    <t>DD12</t>
  </si>
  <si>
    <t>Montáž měřícího transformátoru proudu do 22kV</t>
  </si>
  <si>
    <t>DE19</t>
  </si>
  <si>
    <t>Montáž olejového transformátoru VN/0,4kV,100kVA</t>
  </si>
  <si>
    <t>DE20</t>
  </si>
  <si>
    <t>Montáž olejového transformátoru VN/0,4kV,160kVA</t>
  </si>
  <si>
    <t>DE21</t>
  </si>
  <si>
    <t>Montáž olejového transformátoru VN/0,4kV,250kVA</t>
  </si>
  <si>
    <t>DE22</t>
  </si>
  <si>
    <t>Montáž olejového transformátoru VN/0,4kV,400kVA</t>
  </si>
  <si>
    <t>DE23</t>
  </si>
  <si>
    <t>Montáž olejového transformátoru VN/0,4kV,630kVA</t>
  </si>
  <si>
    <t>DE24</t>
  </si>
  <si>
    <t>Montáž olejového transformátoru VN/0,4kV,1000kVA</t>
  </si>
  <si>
    <t>DE26</t>
  </si>
  <si>
    <t>Montáž vzduch.transformátoru VN/0,4kV,400kVA</t>
  </si>
  <si>
    <t>DE27</t>
  </si>
  <si>
    <t>Montáž vzduch.transformátoru VN/0,4kV,630kVA</t>
  </si>
  <si>
    <t>DE50</t>
  </si>
  <si>
    <t>Opětná montáž  PTS</t>
  </si>
  <si>
    <t>DE51</t>
  </si>
  <si>
    <t>Montáž pomocné konzoly NN pro PTS</t>
  </si>
  <si>
    <t>DE52</t>
  </si>
  <si>
    <t>Usazení 4ks kotevních šroubů pro PTS</t>
  </si>
  <si>
    <t>DE53</t>
  </si>
  <si>
    <t>Montáž skříně rozvaděče na konstrukci</t>
  </si>
  <si>
    <t>1100100023</t>
  </si>
  <si>
    <t>Šroub šestihr.hl.M 12 x  30 poz.</t>
  </si>
  <si>
    <t>1100100144</t>
  </si>
  <si>
    <t>Podložka konstrukční otvor 14mm galvan.</t>
  </si>
  <si>
    <t>DE55</t>
  </si>
  <si>
    <t>Montáž rozvaděče do skříně</t>
  </si>
  <si>
    <t>1100100019</t>
  </si>
  <si>
    <t>Šroub šestihr.hl.M 10 x  20 poz.</t>
  </si>
  <si>
    <t>1100100110</t>
  </si>
  <si>
    <t>Matice ocel. M 10 poz.</t>
  </si>
  <si>
    <t>1100100123</t>
  </si>
  <si>
    <t>Podložka přesná poz. 10,5 021702</t>
  </si>
  <si>
    <t>DE56</t>
  </si>
  <si>
    <t>Montáž transformátoru na stožárovou TS-do 160kVA</t>
  </si>
  <si>
    <t>DE57</t>
  </si>
  <si>
    <t>Montáž transformátoru na stožárovou TS-do 400kVA</t>
  </si>
  <si>
    <t>DE58</t>
  </si>
  <si>
    <t>Montáž transformátoru na stožárovou TS-do 630kVA</t>
  </si>
  <si>
    <t>DG01</t>
  </si>
  <si>
    <t>Skříň SMS-D s ochranným krytem kab.pro rozvaděč RST,vč.montáže, zapís.kab.krytu</t>
  </si>
  <si>
    <t>1100102603</t>
  </si>
  <si>
    <t>Skříň SMS pro rozvaděč do 100 A</t>
  </si>
  <si>
    <t>DG03</t>
  </si>
  <si>
    <t>Skříň SVS-U-D s ochranným krytem kab.pro rozvaděč RST,vč.montáže, zapís.kab.krytu</t>
  </si>
  <si>
    <t>1100102604</t>
  </si>
  <si>
    <t>Skříň SVS-U pro rozvaděč do 630 A</t>
  </si>
  <si>
    <t>DG04</t>
  </si>
  <si>
    <t>Skříň SVS-P pro rozvaděč RST,vč.montáže, bez krytu</t>
  </si>
  <si>
    <t>1100101406</t>
  </si>
  <si>
    <t>Skříň SVS-P pro rozv. RST do 630 A</t>
  </si>
  <si>
    <t>DG05</t>
  </si>
  <si>
    <t>Skříň SVS-V-D s ochranným krytem kab.pro rozvaděč RST,vč.montáže, zapís.kab.krytu</t>
  </si>
  <si>
    <t>1100102605</t>
  </si>
  <si>
    <t>Skříň SVS-V pro rozvaděč do 1000 A</t>
  </si>
  <si>
    <t>DG06</t>
  </si>
  <si>
    <t>Skříň SVS-KZ pro rozvaděč RST,vč.montáže</t>
  </si>
  <si>
    <t>1100000271</t>
  </si>
  <si>
    <t>Skříň SVS-KZ pro rozváděč RST do 630 A</t>
  </si>
  <si>
    <t>DG07</t>
  </si>
  <si>
    <t>Skříň SVS-VZ-D pro rozvaděč RST,vč.montáže</t>
  </si>
  <si>
    <t>1100000273</t>
  </si>
  <si>
    <t>Skříň SVS-VZ pro rozváděč RST do 1000 A</t>
  </si>
  <si>
    <t>DG11</t>
  </si>
  <si>
    <t>Kryt kabelového prostoru pro skříň SVS-P, vč. zapískování kab.krytu</t>
  </si>
  <si>
    <t>1100002789</t>
  </si>
  <si>
    <t>Kryt kabelového prostoru pro SVS-P širší</t>
  </si>
  <si>
    <t>DG21</t>
  </si>
  <si>
    <t>Stojan ST-VK-D pro rozváděč RDD 1099(63) pro TS s vnitřní obsluhou, vč.montáže</t>
  </si>
  <si>
    <t>1100102606</t>
  </si>
  <si>
    <t>Stojan ST-VK do 1000A s vnitřní obsluhou</t>
  </si>
  <si>
    <t>DG211</t>
  </si>
  <si>
    <t>Stojan ST-VN8-D pro rozváděč RDD 1099(63) pro TS s vnější obsluhou, vč.montáže</t>
  </si>
  <si>
    <t>1100102607</t>
  </si>
  <si>
    <t>Stojan ST-VN do 1000A s vnější obsluhou</t>
  </si>
  <si>
    <t>DG212</t>
  </si>
  <si>
    <t>Stojan ST-VK12-D pro rozváděč RDD 1099(63)-12 vývodů pro TS s vnitřní obsluhou, vč.montáže</t>
  </si>
  <si>
    <t>1100106041</t>
  </si>
  <si>
    <t>Stojan ST-VK do 1000 A pro TS / RST 12 v</t>
  </si>
  <si>
    <t>DG213</t>
  </si>
  <si>
    <t>Stojan ST-VN12D pro rozváděč RDD 1099(63)-12 vývodů pro TS s vnější obsluhou, vč.montáže</t>
  </si>
  <si>
    <t>1100000274</t>
  </si>
  <si>
    <t>Stojan ST-VN12 roz. RST do 1000A 12 výv.</t>
  </si>
  <si>
    <t>DG22</t>
  </si>
  <si>
    <t>Stojan ST-MN5-D pro rozváděč RDD 0663(25) pro TS s vnější obsluhou, vč. montáže</t>
  </si>
  <si>
    <t>1100104418</t>
  </si>
  <si>
    <t>Stojan ST-MN do 630A s vnější obsluhou</t>
  </si>
  <si>
    <t>DG23</t>
  </si>
  <si>
    <t>Stojan ST-MK5-D pro rozváděč RDD 0663(25) pro TS s vnitřní obsluhou, vč. montáže</t>
  </si>
  <si>
    <t>1100106042</t>
  </si>
  <si>
    <t>Stojan ST-MK do 630 A pro TS s vnitř.ob.</t>
  </si>
  <si>
    <t>DH01</t>
  </si>
  <si>
    <t>Skříň přípojková SP100/NV vč.usazení</t>
  </si>
  <si>
    <t>800000000190</t>
  </si>
  <si>
    <t>Pěna těsnící sprej 750 ml</t>
  </si>
  <si>
    <t>DH02</t>
  </si>
  <si>
    <t>Skříň přípojková SP200/NV vč.usazení</t>
  </si>
  <si>
    <t>1100102534</t>
  </si>
  <si>
    <t>Skříň kabelová SP 200 do výklenku</t>
  </si>
  <si>
    <t>DH11</t>
  </si>
  <si>
    <t>Skříň smyčková přípojková SS100/NV vč.usazení, svorky V</t>
  </si>
  <si>
    <t>1100102536</t>
  </si>
  <si>
    <t>Skříň kabelová  SS 100 do výklenku</t>
  </si>
  <si>
    <t>DH12</t>
  </si>
  <si>
    <t>Skříň smyčková přípojková SS200/NV vč.usazení, svorky V</t>
  </si>
  <si>
    <t>1100102538</t>
  </si>
  <si>
    <t>Skříň kabelová  SS 200 do výklenku</t>
  </si>
  <si>
    <t>DH13</t>
  </si>
  <si>
    <t>Skříň smyčková přípojková SS300/NV vč.usazení, svorky V</t>
  </si>
  <si>
    <t>1100102540</t>
  </si>
  <si>
    <t>Skříň kabelová  SS 300 do výklenku</t>
  </si>
  <si>
    <t>DH21</t>
  </si>
  <si>
    <t>Skříň rozpojovací jistící SR332/NV vč.usazení, svorky V</t>
  </si>
  <si>
    <t>20035253</t>
  </si>
  <si>
    <t>Skříň kabelová  SR 332 do výklenku</t>
  </si>
  <si>
    <t>DH22</t>
  </si>
  <si>
    <t>Skříň rozpojovací jistící SR432/NV vč.usazení, svorky V</t>
  </si>
  <si>
    <t>20035264</t>
  </si>
  <si>
    <t>Skříň kabelová  SR 432 do výklenku</t>
  </si>
  <si>
    <t>DH23</t>
  </si>
  <si>
    <t>Skříň rozpojovací jistící SR532/NV vč.usazení, svorky V</t>
  </si>
  <si>
    <t>20035268</t>
  </si>
  <si>
    <t>Skříň kabelová  SR 532 do výklenku</t>
  </si>
  <si>
    <t>DH26</t>
  </si>
  <si>
    <t>Skříň rozpojovací jistící SR452/NV vč.usazení, svorky V</t>
  </si>
  <si>
    <t>20035255</t>
  </si>
  <si>
    <t>Skříň kabelová  SR 452 do výklenku</t>
  </si>
  <si>
    <t>DH27</t>
  </si>
  <si>
    <t>Skříň rozpojovací jistící SR552/NV vč.usazení, svorky V</t>
  </si>
  <si>
    <t>20035266</t>
  </si>
  <si>
    <t>Skříň kabelová  SR 552 do výklenku</t>
  </si>
  <si>
    <t>DH28</t>
  </si>
  <si>
    <t>Skříň rozpojovací jistící SR652/NV vč.usazení, svorky V</t>
  </si>
  <si>
    <t>20035270</t>
  </si>
  <si>
    <t>Skříň kabelová  SR 652 do výklenku</t>
  </si>
  <si>
    <t>DH29</t>
  </si>
  <si>
    <t>Skříň rozpojovací jistící SR754/NV vč.usazení, svorky V</t>
  </si>
  <si>
    <t>20035258</t>
  </si>
  <si>
    <t>Skříň kabelová  SR 754 do výklenku</t>
  </si>
  <si>
    <t>DH31</t>
  </si>
  <si>
    <t>Skříň rozpojovací SD632/NV vč.usazení</t>
  </si>
  <si>
    <t>20035260</t>
  </si>
  <si>
    <t>Skříň kabelová  SD 632 do výklenku</t>
  </si>
  <si>
    <t>DH32</t>
  </si>
  <si>
    <t>Skříň rozpojovací SD732/NV vč.usazení</t>
  </si>
  <si>
    <t>20035272</t>
  </si>
  <si>
    <t>Skříň kabelová  SD 732 do výklenku</t>
  </si>
  <si>
    <t>DH33</t>
  </si>
  <si>
    <t>Skříň rozpojovací SD832/NV vč.usazení</t>
  </si>
  <si>
    <t>20035275</t>
  </si>
  <si>
    <t>Skříň kabelová  SD 832 do výklenku</t>
  </si>
  <si>
    <t>DH34</t>
  </si>
  <si>
    <t>Skříň rozpojovací SD932/NV vč.usazení</t>
  </si>
  <si>
    <t>20035277</t>
  </si>
  <si>
    <t>Skříň kabelová  SD 932 do výklenku</t>
  </si>
  <si>
    <t>DH36</t>
  </si>
  <si>
    <t>Skříň rozpojovací SD752/NV vč.usazení</t>
  </si>
  <si>
    <t>20035262</t>
  </si>
  <si>
    <t>Skříň kabelová  SD 752 do výklenku</t>
  </si>
  <si>
    <t>DH51</t>
  </si>
  <si>
    <t>Pilíř vč.skříně přípojkové SP100/NK,vč.svorky V,bez zemních prací</t>
  </si>
  <si>
    <t>1100000040</t>
  </si>
  <si>
    <t>Skříň kabelová SP 100 pilíř</t>
  </si>
  <si>
    <t>DH52</t>
  </si>
  <si>
    <t>Pilíř vč.skříně přípojkové SP200/NK,vč.svorky V,bez zemních prací</t>
  </si>
  <si>
    <t>1100000041</t>
  </si>
  <si>
    <t>Skříň kabelová SP 200 pilíř</t>
  </si>
  <si>
    <t>DH61</t>
  </si>
  <si>
    <t>Pilíř vč.skříně smyčkové přípojkové SS100/NK,vč.svorky V,bez zemních prací</t>
  </si>
  <si>
    <t>1100104500</t>
  </si>
  <si>
    <t>Skříň kabelová  SS 100 pilíř</t>
  </si>
  <si>
    <t>DH62</t>
  </si>
  <si>
    <t>Pilíř vč.skříně smyčkové přípojkové SS200/NK,vč.svorky V,bez zemních prací</t>
  </si>
  <si>
    <t>1100104501</t>
  </si>
  <si>
    <t>Skříň kabelová  SS 200 pilíř</t>
  </si>
  <si>
    <t>DH63</t>
  </si>
  <si>
    <t>Pilíř vč.skříně smyčkové přípojkové SS300/NK,vč.svorky V,bez zemních prací</t>
  </si>
  <si>
    <t>1100104502</t>
  </si>
  <si>
    <t>Skříň kabelová  SS 300 pilíř</t>
  </si>
  <si>
    <t>DH71</t>
  </si>
  <si>
    <t>Pilíř vč.skříně rozpojovací jistící SR332/NK,vč.svorky V,bez zemních prací</t>
  </si>
  <si>
    <t>20035256</t>
  </si>
  <si>
    <t>Skříň kabelová  SR 332 pilíř</t>
  </si>
  <si>
    <t>DH72</t>
  </si>
  <si>
    <t>Pilíř vč.skříně rozpojovací jistící SR432/NK,vč.svorky V,bez zemních prací</t>
  </si>
  <si>
    <t>20035263</t>
  </si>
  <si>
    <t>Skříň kabelová  SR 432 pilíř</t>
  </si>
  <si>
    <t>DH73</t>
  </si>
  <si>
    <t>Pilíř vč.skříně rozpojovací jistící SR532/NK,vč.svorky V,bez zemních prací</t>
  </si>
  <si>
    <t>20035267</t>
  </si>
  <si>
    <t>Skříň kabelová  SR 532 pilíř</t>
  </si>
  <si>
    <t>DH76</t>
  </si>
  <si>
    <t>Pilíř vč.skříně rozpojovací jistící SR452/NK,vč.svorky V,bez zemních prací</t>
  </si>
  <si>
    <t>20035254</t>
  </si>
  <si>
    <t>Skříň kabelová  SR 452 pilíř</t>
  </si>
  <si>
    <t>DH77</t>
  </si>
  <si>
    <t>Pilíř vč.skříně rozpojovací jistící SR552/NK,vč.svorky V,bez zemních prací</t>
  </si>
  <si>
    <t>20035265</t>
  </si>
  <si>
    <t>Skříň kabelová  SR 552 pilíř</t>
  </si>
  <si>
    <t>DH78</t>
  </si>
  <si>
    <t>Pilíř vč.skříně rozpojovací jistící SR652/NK,vč.svorky V,bez zemních prací</t>
  </si>
  <si>
    <t>20035269</t>
  </si>
  <si>
    <t>Skříň kabelová  SR 652 pilíř</t>
  </si>
  <si>
    <t>DH79</t>
  </si>
  <si>
    <t>Pilíř vč.skříně rozpojovací jistící SR754/NK,vč.svorky V,bez zemních prací</t>
  </si>
  <si>
    <t>20035257</t>
  </si>
  <si>
    <t>Skříň kabelová  SR 754 pilíř</t>
  </si>
  <si>
    <t>DH81</t>
  </si>
  <si>
    <t>Pilíř vč.skříně rozpoj. jistící s děl. přípoj. SD632/NK,vč.svorky V,bez zem.pr.</t>
  </si>
  <si>
    <t>20035259</t>
  </si>
  <si>
    <t>Skříň kabelová  SD 632 pilíř</t>
  </si>
  <si>
    <t>DH82</t>
  </si>
  <si>
    <t>Pilíř vč.skříně rozpoj. jistící s děl. přípoj. SD732/NK,vč.svorky V,bez zem.pr.</t>
  </si>
  <si>
    <t>20035271</t>
  </si>
  <si>
    <t>Skříň kabelová  SD 732 pilíř</t>
  </si>
  <si>
    <t>DH83</t>
  </si>
  <si>
    <t>Pilíř vč.skříně rozpoj. jistící s děl. přípoj. SD832/NK,vč.svorky V,bez zem.pr.</t>
  </si>
  <si>
    <t>20035274</t>
  </si>
  <si>
    <t>Skříň kabelová  SD 832 pilíř</t>
  </si>
  <si>
    <t>DH84</t>
  </si>
  <si>
    <t>Pilíř vč.skříně rozpoj. jistící s děl. přípoj. SD932/NK,vč.svorky V,bez zem.pr.</t>
  </si>
  <si>
    <t>20035276</t>
  </si>
  <si>
    <t>Skříň kabelová  SD 932 pilíř</t>
  </si>
  <si>
    <t>DH86</t>
  </si>
  <si>
    <t>Pilíř vč.skříně rozpoj. jistící s děl. přípoj. SD752/NK,vč.svorky V,bez zem.pr.</t>
  </si>
  <si>
    <t>20035261</t>
  </si>
  <si>
    <t>Skříň kabelová  SD 752 pilíř</t>
  </si>
  <si>
    <t>DH87</t>
  </si>
  <si>
    <t>Pilíř vč.skříně rozpoj. jistící s děl. přípoj. SD852/NK,vč.svorky V,bez zem.pr.</t>
  </si>
  <si>
    <t>20035273</t>
  </si>
  <si>
    <t>Skříň kabelová  SD 852 pilíř</t>
  </si>
  <si>
    <t>DH88</t>
  </si>
  <si>
    <t>Pilíř vč.skříně rozpoj. jistící s děl. přípoj. SD952/NK,vč.svorky V,bez zem.pr.</t>
  </si>
  <si>
    <t>20035278</t>
  </si>
  <si>
    <t>Skříň kabelová  SD 952 pilíř</t>
  </si>
  <si>
    <t>DI31</t>
  </si>
  <si>
    <t>Trubka PVC D75mm pod kab.skříň do zdi pro případné rezervy</t>
  </si>
  <si>
    <t>1100102340</t>
  </si>
  <si>
    <t>Trubka plast.vrub.chránící   75/61   rol</t>
  </si>
  <si>
    <t>DI32</t>
  </si>
  <si>
    <t>Trubka PVC D110mm pod kab.skříň do zdi pro případné rezervy</t>
  </si>
  <si>
    <t>1100102388</t>
  </si>
  <si>
    <t>Trubka plast.vrub.chránící 110/94   role</t>
  </si>
  <si>
    <t>DI55</t>
  </si>
  <si>
    <t>Nátěr stáv. kab.skříní  (1xzáklad. a krycí)</t>
  </si>
  <si>
    <t>246221010110</t>
  </si>
  <si>
    <t>Barva S2000/0110 šedá základní</t>
  </si>
  <si>
    <t>246221501100</t>
  </si>
  <si>
    <t>Email S2013/1100 šeď střední venkovní</t>
  </si>
  <si>
    <t>DI55M</t>
  </si>
  <si>
    <t>DI82</t>
  </si>
  <si>
    <t>Výzbroj stáv. beton. kabelové skříně SP100/PR</t>
  </si>
  <si>
    <t>1100101427</t>
  </si>
  <si>
    <t>Výzbroj SP100/PR</t>
  </si>
  <si>
    <t>DI83</t>
  </si>
  <si>
    <t>Výzbroj stáv. beton. kabelové skříně SS100/KR</t>
  </si>
  <si>
    <t>1100000710</t>
  </si>
  <si>
    <t>výzbroj SS100/KR</t>
  </si>
  <si>
    <t>DI85</t>
  </si>
  <si>
    <t>Výzbroj stáv. beton. kabelové skříně SS102/KR</t>
  </si>
  <si>
    <t>1100101429</t>
  </si>
  <si>
    <t>Výzbroj SS102/KR</t>
  </si>
  <si>
    <t>DI86</t>
  </si>
  <si>
    <t>Výzbroj stáv. beton. kabelové skříně SS200/KR</t>
  </si>
  <si>
    <t>1100101430</t>
  </si>
  <si>
    <t>Výzbroj SS200/KR</t>
  </si>
  <si>
    <t>DI90</t>
  </si>
  <si>
    <t>Výzbroj stáv. beton. kabelové skříně SS300/KR (pro monol.pilíř Majdalena)</t>
  </si>
  <si>
    <t>1100101431</t>
  </si>
  <si>
    <t>Výzbroj SS300/KR (Majdalena)</t>
  </si>
  <si>
    <t>DI94</t>
  </si>
  <si>
    <t>Redukce poj. spodku z vel. 2 na 2x vel. 00</t>
  </si>
  <si>
    <t>1100105842</t>
  </si>
  <si>
    <t>Redukce poj. spod. vel. 2 na vel. 2x00</t>
  </si>
  <si>
    <t>DJ11</t>
  </si>
  <si>
    <t>Skříň rozpojovací jistící SV101/PS na bet.sloup</t>
  </si>
  <si>
    <t>1100102541</t>
  </si>
  <si>
    <t>Skříň kabelová  SV 101 na sloup</t>
  </si>
  <si>
    <t>DJ12</t>
  </si>
  <si>
    <t>Skříň rozpojovací jistící SV201/PS na bet.sloup</t>
  </si>
  <si>
    <t>1100102542</t>
  </si>
  <si>
    <t>Skříň kabelová  SV 201 na sloup</t>
  </si>
  <si>
    <t>DJ13</t>
  </si>
  <si>
    <t>Skříň přípojková SP100/PS na bet.sloup</t>
  </si>
  <si>
    <t>1100102531</t>
  </si>
  <si>
    <t>Skříň kabelová SP 100 na sloup</t>
  </si>
  <si>
    <t>DJ14</t>
  </si>
  <si>
    <t>Skříň přípojková SP200/PS na bet.sloup</t>
  </si>
  <si>
    <t>1100102533</t>
  </si>
  <si>
    <t>Skříň kabelová SP 200 na sloup</t>
  </si>
  <si>
    <t>DJ15</t>
  </si>
  <si>
    <t>Trubka vývodová zemní 1x75 pro skříň SV vč.upevnění</t>
  </si>
  <si>
    <t>1100101447</t>
  </si>
  <si>
    <t>Trubka vývodová 1x75 SV zemní  ES 106-01</t>
  </si>
  <si>
    <t>DJ16</t>
  </si>
  <si>
    <t>Trubka vývodová zemní 2x75 pro skříň SV vč.upevnění</t>
  </si>
  <si>
    <t>1100104095</t>
  </si>
  <si>
    <t>Trubka vývodová 2x75 SV zemní ES 106-02</t>
  </si>
  <si>
    <t>DJ17</t>
  </si>
  <si>
    <t>Trubka vývod.pro skříň SV sloup 9m vč.upevnění</t>
  </si>
  <si>
    <t>1100101446</t>
  </si>
  <si>
    <t>Trubka vývodová 75 SV sl.9m ES 107-01</t>
  </si>
  <si>
    <t>DJ18</t>
  </si>
  <si>
    <t>Trubka vývod.pro skříň SV sloup 10,5m vč.upevnění</t>
  </si>
  <si>
    <t>1100101444</t>
  </si>
  <si>
    <t>Trubka vývodová 75 SV sl.10,5m ES 108-01</t>
  </si>
  <si>
    <t>DJ19</t>
  </si>
  <si>
    <t>Trubka vývod.pro skříň SV sloup 12m vč.upevnění</t>
  </si>
  <si>
    <t>1100101445</t>
  </si>
  <si>
    <t>Trubka vývodová 75 SV sl.12m   ES 109-01</t>
  </si>
  <si>
    <t>DJ41</t>
  </si>
  <si>
    <t>Montáž rozvaděče UAVO na jedn.sloup</t>
  </si>
  <si>
    <t>DJ42</t>
  </si>
  <si>
    <t>Montáž rozvaděče UAVO na dvoj.sloup</t>
  </si>
  <si>
    <t>1100100118</t>
  </si>
  <si>
    <t>Matice prodlužovací M 16 poz.</t>
  </si>
  <si>
    <t>1100102449</t>
  </si>
  <si>
    <t>Svorník M 16x240 oboustr.závit, poz.</t>
  </si>
  <si>
    <t>DJ43</t>
  </si>
  <si>
    <t>Montáž rozvaděče UAVO do zdi bez zed.prací</t>
  </si>
  <si>
    <t>DJ44</t>
  </si>
  <si>
    <t>Montáž rozvaděče UAVO na zeď vč.zed.prací</t>
  </si>
  <si>
    <t>DK01</t>
  </si>
  <si>
    <t>Připojení HDV do elektroměrového rozvaděče</t>
  </si>
  <si>
    <t>DK02</t>
  </si>
  <si>
    <t>Připojení HDV do elektroměrové desky</t>
  </si>
  <si>
    <t>DK71</t>
  </si>
  <si>
    <t>Provozní značení kab.rozpojovacích skříní pro SR,SD,SV - 7 ks znaků</t>
  </si>
  <si>
    <t>800000000180</t>
  </si>
  <si>
    <t>Provozní značení SR,SD,SV skříně - 7 ks znaků</t>
  </si>
  <si>
    <t>DK73</t>
  </si>
  <si>
    <t>Provozní značení nových SP,SS a stávajících rozpoj.skříní - Rámeček a 7 ks znaků</t>
  </si>
  <si>
    <t>800000000181</t>
  </si>
  <si>
    <t>Provozní značení SP SS a stávající SR,SD,SV skříně - Rámeček</t>
  </si>
  <si>
    <t>DK77</t>
  </si>
  <si>
    <t>Montáž označovacího štítku v rozvaděči šrouby</t>
  </si>
  <si>
    <t>DK78</t>
  </si>
  <si>
    <t>Montáž označovacího štítku lepením</t>
  </si>
  <si>
    <t>DK79</t>
  </si>
  <si>
    <t>Označení vývodu z rozvaděče, skříně štítkem</t>
  </si>
  <si>
    <t>1100102024</t>
  </si>
  <si>
    <t>Pásek vázací na vodiče 3,6x290 mm černý</t>
  </si>
  <si>
    <t>1100102026</t>
  </si>
  <si>
    <t>Štítek z PVC 70x30 bílý</t>
  </si>
  <si>
    <t>DL01</t>
  </si>
  <si>
    <t>Svítidlo LED parkové na sloupek IP66 30-40W 3000-5000lm</t>
  </si>
  <si>
    <t>348444000215</t>
  </si>
  <si>
    <t>DL02</t>
  </si>
  <si>
    <t>Svítidlo LED parkové na sloupek IP66 přes 40W přes 5000lm</t>
  </si>
  <si>
    <t>348444000230</t>
  </si>
  <si>
    <t>DL08</t>
  </si>
  <si>
    <t>Nosič svítidel třmen s výložníkem na J bet. sl. D180, L=500mm</t>
  </si>
  <si>
    <t>348944000101</t>
  </si>
  <si>
    <t>DL09</t>
  </si>
  <si>
    <t>Nosič svítidel třmen s výložníkem na J bet. sl. D225 (250), L= 500mm</t>
  </si>
  <si>
    <t>348944000105</t>
  </si>
  <si>
    <t>Nosič svítidel třmen s výložníkem na J bet. sl. D225 (250), L=500mm</t>
  </si>
  <si>
    <t>DL15</t>
  </si>
  <si>
    <t>Výbojka OSRAM HQL 125W eliptická</t>
  </si>
  <si>
    <t>1100100657</t>
  </si>
  <si>
    <t>Výbojka rtuťová  HPL-4 125W/634</t>
  </si>
  <si>
    <t>DL71</t>
  </si>
  <si>
    <t>Svítidlo veřejného osvětlení na výložník zdroj LED 29,6W 3054lm 4000K</t>
  </si>
  <si>
    <t>348444231501</t>
  </si>
  <si>
    <t>DL72</t>
  </si>
  <si>
    <t>Svítidlo veřejného osvětlení na výložník zdroj LED 56,5W 6133lm 4000K</t>
  </si>
  <si>
    <t>348444231601</t>
  </si>
  <si>
    <t>DM05</t>
  </si>
  <si>
    <t>Stožár osvětlovací sadový K5 bez patice 133/89/60</t>
  </si>
  <si>
    <t>316725105000</t>
  </si>
  <si>
    <t>DM06</t>
  </si>
  <si>
    <t>Stožár osvětlovací sadový K6 bez patice 133/89/60</t>
  </si>
  <si>
    <t>316726106000</t>
  </si>
  <si>
    <t>DM25</t>
  </si>
  <si>
    <t>Stožár osvětlovací silniční JB8 bez patice 133/102/76</t>
  </si>
  <si>
    <t>316732120087</t>
  </si>
  <si>
    <t>DM26</t>
  </si>
  <si>
    <t>Stožár osvětlovací silniční JB10 bez patice 159/108/89</t>
  </si>
  <si>
    <t>316733120005</t>
  </si>
  <si>
    <t>DM50</t>
  </si>
  <si>
    <t>Výložník k osv. stožáru 1ramenný d.300 až 500 mm</t>
  </si>
  <si>
    <t>316771100015</t>
  </si>
  <si>
    <t>Výložník ke stožáru 1ramenný d.300 až 500mm</t>
  </si>
  <si>
    <t>DM51</t>
  </si>
  <si>
    <t>Výložník k osv. stožáru 1ramenný d.1000mm</t>
  </si>
  <si>
    <t>316771100025</t>
  </si>
  <si>
    <t>Výložník ke stožáru 1ramenný d.1000mm</t>
  </si>
  <si>
    <t>DM53</t>
  </si>
  <si>
    <t>Výložník k osv. stožáru 2ramenný d.1500mm</t>
  </si>
  <si>
    <t>316772140015</t>
  </si>
  <si>
    <t>Výložník ke stožáru 2ramenný d.1500mm</t>
  </si>
  <si>
    <t>DM55</t>
  </si>
  <si>
    <t>Výložník k osv. stožáru 3ramenný d.1500mm</t>
  </si>
  <si>
    <t>316773130015</t>
  </si>
  <si>
    <t>Výložník ke stožáru 3ramenný d.1500mm</t>
  </si>
  <si>
    <t>DN01</t>
  </si>
  <si>
    <t>Montáž elektrovýzbroje stožáru pro 1okruh</t>
  </si>
  <si>
    <t>DN02</t>
  </si>
  <si>
    <t>Montáž elektrovýzbroje stožáru pro 2okruhy</t>
  </si>
  <si>
    <t>DN03</t>
  </si>
  <si>
    <t>Montáž elektrovýzbroje stožáru pro 3okruhy</t>
  </si>
  <si>
    <t>DN07</t>
  </si>
  <si>
    <t>Stožárová svorkovnice SV 6</t>
  </si>
  <si>
    <t>1100100129</t>
  </si>
  <si>
    <t>Podložka pružná poz.  8,2  021740</t>
  </si>
  <si>
    <t>309003180816</t>
  </si>
  <si>
    <t>Šroub šestihr.hl.M  8 x  20 poz.</t>
  </si>
  <si>
    <t>345611836461</t>
  </si>
  <si>
    <t>Svorkovnice stožárová SV 6A</t>
  </si>
  <si>
    <t>DN08</t>
  </si>
  <si>
    <t>Stožárová svorkovnice SV 10</t>
  </si>
  <si>
    <t>345611836463</t>
  </si>
  <si>
    <t>Svorkovnice stožárová SV 10A</t>
  </si>
  <si>
    <t>DN10</t>
  </si>
  <si>
    <t>Nosník pojistek SV 9</t>
  </si>
  <si>
    <t>345611836420</t>
  </si>
  <si>
    <t>Nosník pojistek rovný SV-9</t>
  </si>
  <si>
    <t>DN12</t>
  </si>
  <si>
    <t>Stožárová svorkovnice SR 721-25/N IP00</t>
  </si>
  <si>
    <t>357124340011</t>
  </si>
  <si>
    <t>Svorka SR 721-25/N stožárová výzbroj IP00</t>
  </si>
  <si>
    <t>DN35</t>
  </si>
  <si>
    <t>Kabel CYKY 3CX1,5 mm2 pro elektrovýzbroj</t>
  </si>
  <si>
    <t>DQ01</t>
  </si>
  <si>
    <t>****VÝBĚH Uzemnění na povrchu -páska FeZn 20x3mm</t>
  </si>
  <si>
    <t>DQ02</t>
  </si>
  <si>
    <t>Uzemnění na povrchu-páska FeZn 30x4mm</t>
  </si>
  <si>
    <t>DQ08</t>
  </si>
  <si>
    <t>Nátěr uzemnění na povrchu (1x)</t>
  </si>
  <si>
    <t>246221505300</t>
  </si>
  <si>
    <t>Email S2013/5300 zeleń střední venkovní</t>
  </si>
  <si>
    <t>246221506200</t>
  </si>
  <si>
    <t>Email S2013/6200 žluť chromová venkovní</t>
  </si>
  <si>
    <t>DQ09</t>
  </si>
  <si>
    <t>Štítek označovací na uzemňovací přívod</t>
  </si>
  <si>
    <t>DQ10</t>
  </si>
  <si>
    <t>Smršťovací trubice zelenožlutá barva 18/6mm pro lano</t>
  </si>
  <si>
    <t>1100101239</t>
  </si>
  <si>
    <t>Trubice smršť.RPKz 22/6 1m dl.zel.žlutá</t>
  </si>
  <si>
    <t>DQ11</t>
  </si>
  <si>
    <t>Smršťovací trubice zelenožlutá barva 32/12mm pro pas</t>
  </si>
  <si>
    <t>1100101240</t>
  </si>
  <si>
    <t>Trubice smršť.RPKz 35/12 1m dl.zel.žlutá</t>
  </si>
  <si>
    <t>DQ13</t>
  </si>
  <si>
    <t>Uzemnění v zemi-páska FeZn 30x4mm</t>
  </si>
  <si>
    <t>DQ14</t>
  </si>
  <si>
    <t>Uzemnění v zemi-drát FeZn 10mm</t>
  </si>
  <si>
    <t>1100102265</t>
  </si>
  <si>
    <t>Drát $ 10mm FeZn měkký</t>
  </si>
  <si>
    <t>DQ17</t>
  </si>
  <si>
    <t>Ochranný úhelník vč.držáku do zdi pro ZD01</t>
  </si>
  <si>
    <t>354411511120</t>
  </si>
  <si>
    <t>Úhelník ochranný OU1,7</t>
  </si>
  <si>
    <t>354411521111</t>
  </si>
  <si>
    <t>Držák ochranného úhelníku DUD pro vrut 8 PP</t>
  </si>
  <si>
    <t>DQ18</t>
  </si>
  <si>
    <t>Uzemňovací příložka přímá typ ES900-29 pro VN nebo NN</t>
  </si>
  <si>
    <t>DQ20</t>
  </si>
  <si>
    <t>Svorka zemnící SR03 pro ZD01</t>
  </si>
  <si>
    <t>DQ21</t>
  </si>
  <si>
    <t>Svorka univerzální pro připojení omezovačů</t>
  </si>
  <si>
    <t>DQ25</t>
  </si>
  <si>
    <t>Tyč zemnící se svorkou 1,5m/26mm</t>
  </si>
  <si>
    <t>1100101361</t>
  </si>
  <si>
    <t>Tyč zemnící se svorkou ZPT 1,5m</t>
  </si>
  <si>
    <t>DQ26</t>
  </si>
  <si>
    <t>Hloubkový zemnič 4,5m FeZn  (souprava)</t>
  </si>
  <si>
    <t>1100101363</t>
  </si>
  <si>
    <t>Zemnič $ 28mmx1,5m FeZn ZT - hlava</t>
  </si>
  <si>
    <t>1100101364</t>
  </si>
  <si>
    <t>Zemnič $ 28mmx1,5m FeZn ZT - hrot</t>
  </si>
  <si>
    <t>1100101365</t>
  </si>
  <si>
    <t>Zemnič $ 28mmx1,5m FeZn ZT - prodloužení</t>
  </si>
  <si>
    <t>DQ28</t>
  </si>
  <si>
    <t>Mřížová síť v rozvodně-páska FeZn 30/4mm</t>
  </si>
  <si>
    <t>DQ30</t>
  </si>
  <si>
    <t>Uzem.kruh v jímce pro spojení uzem.pásku</t>
  </si>
  <si>
    <t>DQ31</t>
  </si>
  <si>
    <t>Svodový vodič drát FeZn10mm bez podpěr</t>
  </si>
  <si>
    <t>DQ32</t>
  </si>
  <si>
    <t>Svodový vodič lano FeZn50mm2 bez podpěr</t>
  </si>
  <si>
    <t>DQ33</t>
  </si>
  <si>
    <t>Svodový vodič drát FeZn10mm upevnění na podpěře PV01, bez podpěry</t>
  </si>
  <si>
    <t>DQ34</t>
  </si>
  <si>
    <t>Svodový vodič lano FeZn50mm2 s podpěrami</t>
  </si>
  <si>
    <t>DQ35</t>
  </si>
  <si>
    <t>Podpěra vedení PV01 do zdi</t>
  </si>
  <si>
    <t>354411311115</t>
  </si>
  <si>
    <t>Podpěra vedení hromosvodu PV 01</t>
  </si>
  <si>
    <t>111082113210</t>
  </si>
  <si>
    <t>Voda pitná pro ostatní odběratele</t>
  </si>
  <si>
    <t>DQ36</t>
  </si>
  <si>
    <t>Upevnění svod.vodiče na sloup páskou B205+spony</t>
  </si>
  <si>
    <t>DQ37V</t>
  </si>
  <si>
    <t>Svodový vodič lano FeZn70mm2 bez podpěr</t>
  </si>
  <si>
    <t>DQ38</t>
  </si>
  <si>
    <t>Pramenec ocel. 50mm2 FeZn 540 Mpa 0,5m</t>
  </si>
  <si>
    <t>DQ40</t>
  </si>
  <si>
    <t>Ochranná dřevěná lišta na dřevěný sloup</t>
  </si>
  <si>
    <t>608929000250</t>
  </si>
  <si>
    <t>Lišta ochranná impregnovaná 36x70x2500mm</t>
  </si>
  <si>
    <t>DQ45</t>
  </si>
  <si>
    <t>Ochranný úhelník vč.držáků do zdi</t>
  </si>
  <si>
    <t>DQ47</t>
  </si>
  <si>
    <t>Propojení pancéře kabelu s konstrukcí</t>
  </si>
  <si>
    <t>196410113550</t>
  </si>
  <si>
    <t>Drát z mědi E Cu 99,9 $ 4mm měkký</t>
  </si>
  <si>
    <t>DQ48</t>
  </si>
  <si>
    <t>Tvarování jímače,ochranné trubky,úhelníku</t>
  </si>
  <si>
    <t>DQ49</t>
  </si>
  <si>
    <t>Svorka SJ02 k hloubkovému zemniči</t>
  </si>
  <si>
    <t>1100101351</t>
  </si>
  <si>
    <t>Svorka zemnící k zem.tyči D 26-28 SJ 02</t>
  </si>
  <si>
    <t>DQ50</t>
  </si>
  <si>
    <t>Svorka zkušební SZ hromosvodová</t>
  </si>
  <si>
    <t>1100101356</t>
  </si>
  <si>
    <t>Svorka zkušební SZ litina</t>
  </si>
  <si>
    <t>DQ52</t>
  </si>
  <si>
    <t>****VÝBĚH Svorka odbočná SR01 pro pásku FeZn 20/3</t>
  </si>
  <si>
    <t>354411616111</t>
  </si>
  <si>
    <t>Svorka odbočná SR01 (pro pásek FeZn 20x3mm)</t>
  </si>
  <si>
    <t>DQ53</t>
  </si>
  <si>
    <t>Svorka odbočná SR02 pro pásku FeZn 30/4</t>
  </si>
  <si>
    <t>DQ54</t>
  </si>
  <si>
    <t>Svorka pro pas a lano SR03</t>
  </si>
  <si>
    <t>DQ55</t>
  </si>
  <si>
    <t>****VÝBĚH Podpěra PV41 pro pas FeZn 20/3 na zeď</t>
  </si>
  <si>
    <t>354411315120</t>
  </si>
  <si>
    <t>Podpěra vedení hromosvodu PV 41</t>
  </si>
  <si>
    <t>DQ56</t>
  </si>
  <si>
    <t>Podpěra PV42 pro pas FeZn 30/4 na zeď</t>
  </si>
  <si>
    <t>354411315130</t>
  </si>
  <si>
    <t>Podpěra vedení hromosvodu PV 42</t>
  </si>
  <si>
    <t>DQ57</t>
  </si>
  <si>
    <t>****VÝBĚH Podpěra PV43 pro pas FeZn 20/3 na konstrukci</t>
  </si>
  <si>
    <t>354411315220</t>
  </si>
  <si>
    <t>Podpěra vedení hromosvodu PV 43</t>
  </si>
  <si>
    <t>DQ58</t>
  </si>
  <si>
    <t>Podpěra PV44 pro pas FeZn 30/4 na konstrukci</t>
  </si>
  <si>
    <t>1100101349</t>
  </si>
  <si>
    <t>Podpěra vedení hromosvodu PV 44</t>
  </si>
  <si>
    <t>DQ59</t>
  </si>
  <si>
    <t>Spojení páskových zemničů šrouby</t>
  </si>
  <si>
    <t>309003180820</t>
  </si>
  <si>
    <t>Šroub šestihr.hl.M  8 x  30 poz.</t>
  </si>
  <si>
    <t>DQ62</t>
  </si>
  <si>
    <t>Připojení zemnící pásky</t>
  </si>
  <si>
    <t>DQ63</t>
  </si>
  <si>
    <t>Suspense SA IV k izolačnímu nátěru uzemnění a spojů</t>
  </si>
  <si>
    <t>111633030300</t>
  </si>
  <si>
    <t>Gumoasfalt suspenze SA</t>
  </si>
  <si>
    <t>DQ65</t>
  </si>
  <si>
    <t>Podpěra vedení PV32 na konstrukci</t>
  </si>
  <si>
    <t>354411314205</t>
  </si>
  <si>
    <t>Podpěra vedení hromosvodu PV 32</t>
  </si>
  <si>
    <t>DQ66</t>
  </si>
  <si>
    <t>Svorka pro připojení na okapové žlaby SO</t>
  </si>
  <si>
    <t>354411613312</t>
  </si>
  <si>
    <t>Svorka připoj. na okapové žlaby SO</t>
  </si>
  <si>
    <t>DQ67</t>
  </si>
  <si>
    <t>Svorka připojovací na konstrukci</t>
  </si>
  <si>
    <t>1100101355</t>
  </si>
  <si>
    <t>Svorka zemnící připoj. ke konstr. SP-1</t>
  </si>
  <si>
    <t>DQ68</t>
  </si>
  <si>
    <t>Podpěra vedení PV21 na ploché střechy</t>
  </si>
  <si>
    <t>354411313110</t>
  </si>
  <si>
    <t>Podpěra vedení hromosvodu PV 21</t>
  </si>
  <si>
    <t>DQ78</t>
  </si>
  <si>
    <t>DQ81</t>
  </si>
  <si>
    <t>Propojení zábradlí v rozvodně VVN páskou FeZn</t>
  </si>
  <si>
    <t>1100100020</t>
  </si>
  <si>
    <t>Šroub šestihr.hl.M 10 x  30 poz.</t>
  </si>
  <si>
    <t>1100100130</t>
  </si>
  <si>
    <t>Podložka pružná poz. 10,2  021740</t>
  </si>
  <si>
    <t>DQ82</t>
  </si>
  <si>
    <t>DQ83</t>
  </si>
  <si>
    <t>Svorka odbočná SRO1 pro pas FeZn 20/3</t>
  </si>
  <si>
    <t>DQ84</t>
  </si>
  <si>
    <t>Svorka odbočná SRO2 pro pas FeZn 30/4</t>
  </si>
  <si>
    <t>DQ85</t>
  </si>
  <si>
    <t>Svorka SR03 pro pas a lano</t>
  </si>
  <si>
    <t>DT01</t>
  </si>
  <si>
    <t>Kotevní objímka D 61 pro střešník</t>
  </si>
  <si>
    <t>DT02</t>
  </si>
  <si>
    <t>Kotevní objímka D 77 pro střešník</t>
  </si>
  <si>
    <t>DT03</t>
  </si>
  <si>
    <t>Kotevní objímka D 160 pro dřevěný sloup</t>
  </si>
  <si>
    <t>1100100274</t>
  </si>
  <si>
    <t>Objímka kotevní DS-J 160</t>
  </si>
  <si>
    <t>311411010070</t>
  </si>
  <si>
    <t>Šroub do dřeva 6tihr.hl. 10x70</t>
  </si>
  <si>
    <t>DT031</t>
  </si>
  <si>
    <t>Objímka kotevní D 200 pro dřevěný sloup</t>
  </si>
  <si>
    <t>1100100277</t>
  </si>
  <si>
    <t>Objímka kotevní JB 200</t>
  </si>
  <si>
    <t>311411108886</t>
  </si>
  <si>
    <t>Vrut šestihr.hl. 10 x 70 poz.  021810</t>
  </si>
  <si>
    <t>DT04</t>
  </si>
  <si>
    <t>Objímka kotevní D 180 pro bet.sloup 3kN</t>
  </si>
  <si>
    <t>DT05</t>
  </si>
  <si>
    <t>Objímka kotevní D 220 pro bet.sloup 6-10kN</t>
  </si>
  <si>
    <t>DT08</t>
  </si>
  <si>
    <t>Napínací šroub M16 oko-hák, vč. očnice</t>
  </si>
  <si>
    <t>1100100057</t>
  </si>
  <si>
    <t>Šroub napínací M 16 oko-hák poz.  021940</t>
  </si>
  <si>
    <t>1100101978</t>
  </si>
  <si>
    <t>Očnice kotevní lanová D 9 mm</t>
  </si>
  <si>
    <t>DT09</t>
  </si>
  <si>
    <t>Napínací šroub M16 oko-oko, vč. očnice</t>
  </si>
  <si>
    <t>1100101977</t>
  </si>
  <si>
    <t>Očnice kotevní lanová D 8 mm</t>
  </si>
  <si>
    <t>DT10</t>
  </si>
  <si>
    <t>Napínací šroub M20 oko-oko, vč. očnice</t>
  </si>
  <si>
    <t>DT12</t>
  </si>
  <si>
    <t>Konzola kotevní 450 PNE 34 8401 (U65)</t>
  </si>
  <si>
    <t>DT13V</t>
  </si>
  <si>
    <t>****VÝBĚH 24/06 Konzola kotevní lehká do zdi</t>
  </si>
  <si>
    <t>DT16</t>
  </si>
  <si>
    <t>Závěsná petlice na dřevo</t>
  </si>
  <si>
    <t>354321631160</t>
  </si>
  <si>
    <t>Petlice závěsná na kabelové přípojky</t>
  </si>
  <si>
    <t>DT17</t>
  </si>
  <si>
    <t>Kotevní šroub s okem do dřeva</t>
  </si>
  <si>
    <t>1100100062</t>
  </si>
  <si>
    <t>Šroub s okem M16x200 poz.</t>
  </si>
  <si>
    <t>DT18</t>
  </si>
  <si>
    <t>Svorka SH2 s hákem</t>
  </si>
  <si>
    <t>1100100132</t>
  </si>
  <si>
    <t>Podložka pružná poz. 16,3  021740</t>
  </si>
  <si>
    <t>1100101315</t>
  </si>
  <si>
    <t>Svorka závěsná AYKYZ  SH2</t>
  </si>
  <si>
    <t>309151001624</t>
  </si>
  <si>
    <t>Šroub přesný zápustný M16x40</t>
  </si>
  <si>
    <t>DT19V</t>
  </si>
  <si>
    <t>Příložky koncové k ukončení  ZKP na střešníku</t>
  </si>
  <si>
    <t>DT20</t>
  </si>
  <si>
    <t>Koncová příložka pro odbočení ZKP</t>
  </si>
  <si>
    <t>DT22</t>
  </si>
  <si>
    <t>Kabel  AYKYz  4X16mm2 na podpěrných bodech</t>
  </si>
  <si>
    <t>1100100450</t>
  </si>
  <si>
    <t>Kabel 1kV závěsný AYKYZ - J 4x16</t>
  </si>
  <si>
    <t>DT23</t>
  </si>
  <si>
    <t>Kabel AYKYz  4X25mm2 na podpěrných bodech</t>
  </si>
  <si>
    <t>1100100451</t>
  </si>
  <si>
    <t>Kabel 1kV závěsný AYKYZ - J 4x25</t>
  </si>
  <si>
    <t>DT26</t>
  </si>
  <si>
    <t>Kabel  AYKYz  4X16mm2 ve zdi</t>
  </si>
  <si>
    <t>DT27</t>
  </si>
  <si>
    <t>Kabel AYKYz  4X25mm2 ve zdi</t>
  </si>
  <si>
    <t>DT30</t>
  </si>
  <si>
    <t>Kabel AYKYz  4X16mm2 na příchytkách</t>
  </si>
  <si>
    <t>1100100628</t>
  </si>
  <si>
    <t>Příchytka kabelová KHF 24-38</t>
  </si>
  <si>
    <t>311411108812</t>
  </si>
  <si>
    <t>Vrut s pulkulovou hlavou 5x50mm poz.</t>
  </si>
  <si>
    <t>DT31</t>
  </si>
  <si>
    <t>Kabel AYKYz  4X25mm2 na příchytkách</t>
  </si>
  <si>
    <t>DT33</t>
  </si>
  <si>
    <t>Ukončení nosného lana Zk svorkou</t>
  </si>
  <si>
    <t>1100101174</t>
  </si>
  <si>
    <t>Pásek  vázací Al pro AYKYZ ELBA 631170</t>
  </si>
  <si>
    <t>DT34</t>
  </si>
  <si>
    <t>Uchycení nosného lana Zk na nosné konzole</t>
  </si>
  <si>
    <t>DT38</t>
  </si>
  <si>
    <t>Zapojení 4žil kab.v domovní skříni do 16mm2</t>
  </si>
  <si>
    <t>DT39</t>
  </si>
  <si>
    <t>Zapojení 4žil kab.v domovní skříni do 35mm2</t>
  </si>
  <si>
    <t>DT40V</t>
  </si>
  <si>
    <t>Zaizolování proudového spoje samolepící páskou</t>
  </si>
  <si>
    <t>1100101277</t>
  </si>
  <si>
    <t>Páska samolepící SCOTCH 2151 9,1/19</t>
  </si>
  <si>
    <t>DT43V</t>
  </si>
  <si>
    <t>Očnice pro lana D 9mm</t>
  </si>
  <si>
    <t>DT44V</t>
  </si>
  <si>
    <t>Očnice pro lana D 11mm</t>
  </si>
  <si>
    <t>1100101979</t>
  </si>
  <si>
    <t>Očnice nesvařené D 11mm</t>
  </si>
  <si>
    <t>DT49</t>
  </si>
  <si>
    <t>Kotevní objímka pr.240 pro bet.sloup 6-10kN</t>
  </si>
  <si>
    <t>1100100279</t>
  </si>
  <si>
    <t>Objímka kotevní JB 240</t>
  </si>
  <si>
    <t>DT50</t>
  </si>
  <si>
    <t>Kotevní objímka pr. 260 pro bet.sloup 6-10kN</t>
  </si>
  <si>
    <t>1100100281</t>
  </si>
  <si>
    <t>Objímka kotevní JB 260</t>
  </si>
  <si>
    <t>DT51</t>
  </si>
  <si>
    <t>Kotevní objímka pr. 280 pro bet.sloup 6-10kN</t>
  </si>
  <si>
    <t>DV01</t>
  </si>
  <si>
    <t>Kotevní svorka pro vodič 1-NFA2X 4x50-120mm2</t>
  </si>
  <si>
    <t>1100104568</t>
  </si>
  <si>
    <t>Svorka kotevní 4x50-120 NFA2X</t>
  </si>
  <si>
    <t>DV03</t>
  </si>
  <si>
    <t>Kotevní svorka pro AES 4x16-35</t>
  </si>
  <si>
    <t>1100104574</t>
  </si>
  <si>
    <t>Svorka kotevní 4x16-35 NFA2X</t>
  </si>
  <si>
    <t>DV031</t>
  </si>
  <si>
    <t>Svorka kotevní pro NFA2X 2x25mm2 pro VO</t>
  </si>
  <si>
    <t>1100104573</t>
  </si>
  <si>
    <t>Svorka kotevní VO 2x25 NFA2X</t>
  </si>
  <si>
    <t>DV091</t>
  </si>
  <si>
    <t>Kotevní souprava s 2 oky D sloup úzká pr.205mm</t>
  </si>
  <si>
    <t>354341892514</t>
  </si>
  <si>
    <t>Souprava kotevní s 2 oky úzká 205 892563</t>
  </si>
  <si>
    <t>DV092</t>
  </si>
  <si>
    <t>Kotevní souprava s 2 oky D sloup úzká pr.250mm</t>
  </si>
  <si>
    <t>354341892515</t>
  </si>
  <si>
    <t>Souprava kotevní s 2 oky úzká 250 892564</t>
  </si>
  <si>
    <t>DV14</t>
  </si>
  <si>
    <t>Hák nosný na zeď 1,5kN 350mm (chem.kotva) ES CSK1</t>
  </si>
  <si>
    <t>311821650421</t>
  </si>
  <si>
    <t>CSK1 Objímka upev. na betonové sloupy ES</t>
  </si>
  <si>
    <t>800000000191</t>
  </si>
  <si>
    <t>Chemická kotva venkovní (Fabory) 280 ml</t>
  </si>
  <si>
    <t>DV15</t>
  </si>
  <si>
    <t>Dvojitý hák typ 892 538</t>
  </si>
  <si>
    <t>1100101282</t>
  </si>
  <si>
    <t>Hák dvojitý č.892538</t>
  </si>
  <si>
    <t>DV16</t>
  </si>
  <si>
    <t>Dvojitý hák křížový typ 892 539</t>
  </si>
  <si>
    <t>1100101283</t>
  </si>
  <si>
    <t>Hák dvojitý křížový č.892539</t>
  </si>
  <si>
    <t>DV17</t>
  </si>
  <si>
    <t>Napínací šroub typ 892 540</t>
  </si>
  <si>
    <t>1100101298</t>
  </si>
  <si>
    <t>Šroub napínací M 12 typ č.892540</t>
  </si>
  <si>
    <t>DV18</t>
  </si>
  <si>
    <t>Svorka třmenová na lano FeZN typ 194 909</t>
  </si>
  <si>
    <t>DV19</t>
  </si>
  <si>
    <t>Kotevní oko typ 892 535 pro šroub M16</t>
  </si>
  <si>
    <t>1100101294</t>
  </si>
  <si>
    <t>Oko kotevní č.892535</t>
  </si>
  <si>
    <t>DV29</t>
  </si>
  <si>
    <t>Šroub s otevřeným okem na konzolu</t>
  </si>
  <si>
    <t>1100101299</t>
  </si>
  <si>
    <t>Šroub s otevř. okem M20/32/174; 892549</t>
  </si>
  <si>
    <t>DV34</t>
  </si>
  <si>
    <t>Svorka závěsná přímá pro 4x 16-35 a VO 2x 25 mm2</t>
  </si>
  <si>
    <t>1100104567</t>
  </si>
  <si>
    <t>Svorka nosná 4x16-35 NFA2X</t>
  </si>
  <si>
    <t>DV35</t>
  </si>
  <si>
    <t>Svorka závěsná pro úhel do 30° pro 4x 50-120 mm2</t>
  </si>
  <si>
    <t>1100100929</t>
  </si>
  <si>
    <t>Svorka nosná 4x50-120 NFA2X</t>
  </si>
  <si>
    <t>DV36</t>
  </si>
  <si>
    <t>Svorka závěsná rohová 30°-90° 4x16-35 a VO 2x25 mm2</t>
  </si>
  <si>
    <t>DV37</t>
  </si>
  <si>
    <t>Svorka závěsná rohová kladková 30°- 90° 4x 50-120 mm2</t>
  </si>
  <si>
    <t>1100100920</t>
  </si>
  <si>
    <t>Svorka rohová kladková 4x50-120 NFA2X</t>
  </si>
  <si>
    <t>DV38</t>
  </si>
  <si>
    <t>Svorka závěsná nástěnná SO 125 pro AES 16-120</t>
  </si>
  <si>
    <t>1100100921</t>
  </si>
  <si>
    <t>Svorka nosná nástěnná 4x16-120 NFA2X</t>
  </si>
  <si>
    <t>DV41</t>
  </si>
  <si>
    <t>Vodiče NFA2X 4X120mm2</t>
  </si>
  <si>
    <t>51199927</t>
  </si>
  <si>
    <t>VENKOVNIHO VEDENI NFA2X 4X120RM 1KV</t>
  </si>
  <si>
    <t>DV42</t>
  </si>
  <si>
    <t>Vodiče NFA2X 4X95mm2</t>
  </si>
  <si>
    <t>51199924</t>
  </si>
  <si>
    <t>Overhead line NFA2X 4x95RM 0,6/1kV</t>
  </si>
  <si>
    <t>DV44</t>
  </si>
  <si>
    <t>Vodiče NFA2X 4X50mm2</t>
  </si>
  <si>
    <t>51199914</t>
  </si>
  <si>
    <t>VENKOVNIHO VEDENI NFA2X 4X50RM 1KV</t>
  </si>
  <si>
    <t>DV45</t>
  </si>
  <si>
    <t>Vodiče NFA2X 4X25mm2</t>
  </si>
  <si>
    <t>51199904</t>
  </si>
  <si>
    <t>VENKOVNIHO VEDENI NFA2X 4X25RM 1KV</t>
  </si>
  <si>
    <t>DV48</t>
  </si>
  <si>
    <t>Vodiče NFA2X 4X16mm2</t>
  </si>
  <si>
    <t>51199926</t>
  </si>
  <si>
    <t>VENKOVNIHO VEDENI NFA2X 4X16RM 1KV</t>
  </si>
  <si>
    <t>DV50</t>
  </si>
  <si>
    <t>Vodiče NFA2X 2X25mm2 pro VO</t>
  </si>
  <si>
    <t>51199902</t>
  </si>
  <si>
    <t>VENKOVNIHO VEDENI NFA2X 2X25RM 1KV</t>
  </si>
  <si>
    <t>DV51</t>
  </si>
  <si>
    <t>Spojka lisovaná MJPT 120mm2 pro 1 žílu</t>
  </si>
  <si>
    <t>1100100841</t>
  </si>
  <si>
    <t>Spojka tahová izolovaná 120 NFA2X</t>
  </si>
  <si>
    <t>DV52</t>
  </si>
  <si>
    <t>Spojka lisovaná MJPT 95mm2 pro 1 žílu</t>
  </si>
  <si>
    <t>1100100840</t>
  </si>
  <si>
    <t>Spojka tahová izolovaná 95 NFA2X</t>
  </si>
  <si>
    <t>DV531</t>
  </si>
  <si>
    <t>Spojka lisovaná MJPT 50mm2 pro 1 žílu</t>
  </si>
  <si>
    <t>1100105828</t>
  </si>
  <si>
    <t>Spojka tahová izolovaná 50 NFA2X</t>
  </si>
  <si>
    <t>DV54</t>
  </si>
  <si>
    <t>Spojka lisovaná MJPT 25mm2 pro VO 1 žílu</t>
  </si>
  <si>
    <t>1100100838</t>
  </si>
  <si>
    <t>Spojka tahová izolovaná 25 NFA2X</t>
  </si>
  <si>
    <t>DV55</t>
  </si>
  <si>
    <t>Svorka polopropich.pro spojení NFA2X 16-25mm2 s kab.CYKY 1,5-2,5mm2 svítidla VO</t>
  </si>
  <si>
    <t>1100100978</t>
  </si>
  <si>
    <t>Svorka proudová VO 16-25 NFA2X/CY1,5-2,5</t>
  </si>
  <si>
    <t>1100101792</t>
  </si>
  <si>
    <t>Oddělovač vodičů AES ENSTO PMR 87</t>
  </si>
  <si>
    <t>DV555</t>
  </si>
  <si>
    <t>Svorka polopropich.pro spojení NFA2X NFA2X 50–120 mm2 s NAYY SE50–SM95 Al</t>
  </si>
  <si>
    <t>1100104565</t>
  </si>
  <si>
    <t>Svorka proudová 50-120NFA2X/Fe50-AY95</t>
  </si>
  <si>
    <t>DV56</t>
  </si>
  <si>
    <t>Svorka propich. pro spojení NFA2X/NFA2X 50-120 mm2</t>
  </si>
  <si>
    <t>1100000165</t>
  </si>
  <si>
    <t>Svorka proudová 50-120 NFA2X/NFA2X50-120</t>
  </si>
  <si>
    <t>DV57</t>
  </si>
  <si>
    <t>****VÝBĚH 25/12 Svorka polopropich.pro spojení NFA2X 50–120 mm2 s NAYY SE50–SM95 Al (shodné jako DV555)</t>
  </si>
  <si>
    <t>DV59</t>
  </si>
  <si>
    <t>Svorka propich. pro spojení NFA2X 50-120/NFA2X 16-35 mm2</t>
  </si>
  <si>
    <t>1100100975</t>
  </si>
  <si>
    <t>Svorka proudová 50-120 NFA2X/NFA2X 16-35</t>
  </si>
  <si>
    <t>DV61</t>
  </si>
  <si>
    <t>Omez.přepětí NN pro NFA2X,vč.mont.3x,+zap.</t>
  </si>
  <si>
    <t>1100100790</t>
  </si>
  <si>
    <t>Kryt svorky NN uzemnění omezovačů</t>
  </si>
  <si>
    <t>1100100891</t>
  </si>
  <si>
    <t>Svorka omezovačů 50-120NFA2X-FeZn/CY3x6</t>
  </si>
  <si>
    <t>1100101654</t>
  </si>
  <si>
    <t>Omezovač NN pro AES RAY LVA-440B-EZK</t>
  </si>
  <si>
    <t>1100102023</t>
  </si>
  <si>
    <t>Pásek vázací na vodiče 7,8x365 mm černý</t>
  </si>
  <si>
    <t>1100102576</t>
  </si>
  <si>
    <t>Svorka omezovače 16-120 NFA2X</t>
  </si>
  <si>
    <t>DV65</t>
  </si>
  <si>
    <t>Izolační koncovky pro izolované vodiče 35-50</t>
  </si>
  <si>
    <t>1100101038</t>
  </si>
  <si>
    <t>Kryt ochranný vodičů ENSTO PK 99.050</t>
  </si>
  <si>
    <t>DV66</t>
  </si>
  <si>
    <t>Izolační koncovky pro izolované vodiče 70-120</t>
  </si>
  <si>
    <t>1100101039</t>
  </si>
  <si>
    <t>Kryt ochranný vodičů ENSTO PK 99.095</t>
  </si>
  <si>
    <t>DV68</t>
  </si>
  <si>
    <t>Adaptér NFA2X 50-120mm2 pro odbočení 2x NAYY</t>
  </si>
  <si>
    <t>1100104566</t>
  </si>
  <si>
    <t>Adaptér 50-120 NFA2X/AY 2x10-35</t>
  </si>
  <si>
    <t>DV69</t>
  </si>
  <si>
    <t>Adaptér NFA2X 50-120mm2 pro odbočení 3-4x NAYY</t>
  </si>
  <si>
    <t>1100100977</t>
  </si>
  <si>
    <t>Adaptér 50-120 NFA2X/AY 4x10-35</t>
  </si>
  <si>
    <t>DX01</t>
  </si>
  <si>
    <t>Doprava do 2 ks transformátoru, manipulace a přeprava transfor. po staveništi</t>
  </si>
  <si>
    <t>DX21</t>
  </si>
  <si>
    <t>Usazení Mobilní TS na stavbě, bez zapojení</t>
  </si>
  <si>
    <t>DX22</t>
  </si>
  <si>
    <t>Doprava Mobilní TS na stavbu a zpět z příslušné Regionální správy</t>
  </si>
  <si>
    <t>DX311</t>
  </si>
  <si>
    <t>Rozvaděč RST 0216/4200 do skříně SMS,vč. montáže</t>
  </si>
  <si>
    <t>1100106037</t>
  </si>
  <si>
    <t>Rozvaděč  RST 0216/4200 do 160A</t>
  </si>
  <si>
    <t>DX33</t>
  </si>
  <si>
    <t>****VÝBĚH 24/06 Rozvaděč RST-D 0663/4525 do 630 A, vč. UM</t>
  </si>
  <si>
    <t>1100002154</t>
  </si>
  <si>
    <t>**** VÝBĚH 24/06 Rozvaděč RST-D 0663/4525 do 630 A</t>
  </si>
  <si>
    <t>1100001705</t>
  </si>
  <si>
    <t>Monitor univerz.MEg44PAN</t>
  </si>
  <si>
    <t>DX331</t>
  </si>
  <si>
    <t>Rozvaděč RST 0663/4535-VH vč.UM do stojanu ST-MN,vč. montáže</t>
  </si>
  <si>
    <t>1100001691</t>
  </si>
  <si>
    <t>Rozvaděč RST 0663/4535 - VH do 630 A +UM</t>
  </si>
  <si>
    <t>DX332</t>
  </si>
  <si>
    <t>Rozvaděč RST 0663/4535-VS vč.UM do stojanu ST-MK,vč. montáže</t>
  </si>
  <si>
    <t>1100001692</t>
  </si>
  <si>
    <t>Rozvaděč RST 0663/4535 - VS do 630 A +UM</t>
  </si>
  <si>
    <t>DX34</t>
  </si>
  <si>
    <t>Rozvaděč RST 1099/4835 vč.UM do skříně SVS-V, stojanu ST-VK, VN vč. montáže</t>
  </si>
  <si>
    <t>1100001693</t>
  </si>
  <si>
    <t>Rozvaděč  RST 1099/4835 do 1000A + UM</t>
  </si>
  <si>
    <t>DX35</t>
  </si>
  <si>
    <t>Rozvaděč RST1099/4835-H vč.UM do stojanu ST-VK, VN vč. montáže</t>
  </si>
  <si>
    <t>1100001694</t>
  </si>
  <si>
    <t>Rozvaděč  RST 1099/4835-H  do 1000A + UM</t>
  </si>
  <si>
    <t>DX38</t>
  </si>
  <si>
    <t>Rozvaděč RST 1099/4835-L +UM s pod.děl.vč.odp.1000A,zkr.prop.-levá část,vč.mont.</t>
  </si>
  <si>
    <t>1100001696</t>
  </si>
  <si>
    <t>Rozvaděč RST 1099/4835-L  do 1000A + UM</t>
  </si>
  <si>
    <t>1100101771</t>
  </si>
  <si>
    <t>Propojka zkrat. ZP3/1000 pro lišt. odp.</t>
  </si>
  <si>
    <t>DX39</t>
  </si>
  <si>
    <t>Rozvaděč RST 1099/4835-P vč.UM s podélným dělením -pravá část,vč. montáže</t>
  </si>
  <si>
    <t>1100001695</t>
  </si>
  <si>
    <t>Rozvaděč RST 1099/4835-P do 1000A + UM</t>
  </si>
  <si>
    <t>DX391</t>
  </si>
  <si>
    <t>Rozváděč RST 1099/41235 vč.UM do stojanu ST-VK12, ST-VN12 pro 12 vývodů,vč.mont.</t>
  </si>
  <si>
    <t>1100001697</t>
  </si>
  <si>
    <t>Rozvaděč RST 1099/41235 do 1000A + UM</t>
  </si>
  <si>
    <t>DX51</t>
  </si>
  <si>
    <t>Rozvaděč RST-D 0216/4225 + Skříň SMS-D -Sestava pro TS sloupová</t>
  </si>
  <si>
    <t>1100002187</t>
  </si>
  <si>
    <t>Rozvaděč RST-D 0216/4225 + Skříň SMS-D</t>
  </si>
  <si>
    <t>DX52</t>
  </si>
  <si>
    <t>Rozvaděč RST-D 0663/4525 + Skříň SVS-U-D pro TS sloupová</t>
  </si>
  <si>
    <t>1100002184</t>
  </si>
  <si>
    <t>Rozvaděč RST-D 0663/4525 + Skříň SVS-U-D</t>
  </si>
  <si>
    <t>DX53</t>
  </si>
  <si>
    <t>Rozvaděč RST 0663/4535 + Skříň SVS-P bez krytu -Sestava pro TS PS</t>
  </si>
  <si>
    <t>1100002186</t>
  </si>
  <si>
    <t>Rozvaděč RST 0663/4535 + Skříň SVS-P</t>
  </si>
  <si>
    <t>DX54</t>
  </si>
  <si>
    <t>Rozvaděč RST 0663/4535 + Skříň SVS-KZ -Sestava pro TS věžové</t>
  </si>
  <si>
    <t>1100002191</t>
  </si>
  <si>
    <t>Rozvaděč RST 0663/4535 + Skříň SVS-KZ</t>
  </si>
  <si>
    <t>DX55</t>
  </si>
  <si>
    <t>Rozvaděč RDD 1099/4825 + Skříň SVS-V-D -Sestava pro TS sloupová</t>
  </si>
  <si>
    <t>1100002182</t>
  </si>
  <si>
    <t>Rozvaděč RDD 1099/4825 + Skříň SVS-V-D</t>
  </si>
  <si>
    <t>DX56</t>
  </si>
  <si>
    <t>1100002189</t>
  </si>
  <si>
    <t>Rozvaděč RDD 1099/4825 + Skříň SVS-VZ-D</t>
  </si>
  <si>
    <t>DX71</t>
  </si>
  <si>
    <t>Pojistkový lištový odpínač 400A pro rozvaděč NN</t>
  </si>
  <si>
    <t>1100102233</t>
  </si>
  <si>
    <t>Odpínač poj. lišt. vel. 2 400A (sada)</t>
  </si>
  <si>
    <t>DX72</t>
  </si>
  <si>
    <t>Pojistkové odpínače 2x160A pro rozvaděč NN</t>
  </si>
  <si>
    <t>1100102232</t>
  </si>
  <si>
    <t>Odpínač poj. lišt. vel. 00 160A (sada)</t>
  </si>
  <si>
    <t>DX721</t>
  </si>
  <si>
    <t>Pojistková lišta redukce 2x160A pro SR a SD skříně</t>
  </si>
  <si>
    <t>1100101522</t>
  </si>
  <si>
    <t>lišta poj. vel. 00 s adaptérem (sada)</t>
  </si>
  <si>
    <t>DX722</t>
  </si>
  <si>
    <t>Pojistková lišta vel. 2, pro doplnění nebo výměnu stávající dvojice poj.lišt vel.00 pro SR a SD skříně</t>
  </si>
  <si>
    <t>1100000769</t>
  </si>
  <si>
    <t>lišta pojistková vel. 2 (sada)</t>
  </si>
  <si>
    <t>DX73</t>
  </si>
  <si>
    <t>Spoušť pro jistič BH630, 250A</t>
  </si>
  <si>
    <t>1100101504</t>
  </si>
  <si>
    <t>Spoušť jističe BH 630 SEBH  250A DTVE</t>
  </si>
  <si>
    <t>DX74</t>
  </si>
  <si>
    <t>Spoušť pro jistič BH630, 630A</t>
  </si>
  <si>
    <t>1100101503</t>
  </si>
  <si>
    <t>Spoušť jističe BH 630 SEBH   630A DTVE</t>
  </si>
  <si>
    <t>DX75</t>
  </si>
  <si>
    <t>Spoušť pro jistič BL1000, 630A</t>
  </si>
  <si>
    <t>1100102623</t>
  </si>
  <si>
    <t>Spoušť SE-BL-J0630- DTVE</t>
  </si>
  <si>
    <t>DX76</t>
  </si>
  <si>
    <t>Spoušť pro jistič BL1000, 1000A</t>
  </si>
  <si>
    <t>1100101509</t>
  </si>
  <si>
    <t>Spoušť jističBL1000 OEZ SE-BL-J1000-DTVE</t>
  </si>
  <si>
    <t>DX77</t>
  </si>
  <si>
    <t>Spoušť pro jistič BD250 NE 305, 160 A</t>
  </si>
  <si>
    <t>55380101</t>
  </si>
  <si>
    <t>NADPROUDOVÁ SPOUŠŤ OEZ:SE-BD-0160-DTVE</t>
  </si>
  <si>
    <t>DX79</t>
  </si>
  <si>
    <t>Spoušť pro vývodový jistič BH630, 400A-opravy</t>
  </si>
  <si>
    <t>1100102624</t>
  </si>
  <si>
    <t>Spoušť SE-BH-0400- DTV3</t>
  </si>
  <si>
    <t>DX92</t>
  </si>
  <si>
    <t>Zkratování pro venkovní TS Průchozí, trafo do 100kVA,svorník M12</t>
  </si>
  <si>
    <t>1100101366</t>
  </si>
  <si>
    <t>Bod kulový zkratový přímý pr.20 M12</t>
  </si>
  <si>
    <t>DX96</t>
  </si>
  <si>
    <t>Zkratování pro vnitřní TS, trafo do 25-160 kVA,svorník M12</t>
  </si>
  <si>
    <t>1100101892</t>
  </si>
  <si>
    <t>Svorník ES zkratovací M12 přímý   900-21</t>
  </si>
  <si>
    <t>DX97</t>
  </si>
  <si>
    <t>Zkratování pro vnitřní TS trafo 250-630kVA,svorník M16</t>
  </si>
  <si>
    <t>1100101886</t>
  </si>
  <si>
    <t>Svorník ES zkratovací M16 přímý   900-23</t>
  </si>
  <si>
    <t>DX98</t>
  </si>
  <si>
    <t>Zkratování pro zařízení VN-přívodní kobka</t>
  </si>
  <si>
    <t>424314000078</t>
  </si>
  <si>
    <t>Zkrat pro rozvodné zařízení vn - přívod.</t>
  </si>
  <si>
    <t>DX99</t>
  </si>
  <si>
    <t>Zkratování pro zařízení VN-každá další kobka</t>
  </si>
  <si>
    <t>424314000079</t>
  </si>
  <si>
    <t>Zkrat pro rozvodné zařízení vn -další</t>
  </si>
  <si>
    <t>EA01</t>
  </si>
  <si>
    <t>Vytýčení trasy venk.ved. NN -přehled.terén</t>
  </si>
  <si>
    <t>EA02</t>
  </si>
  <si>
    <t>Vytýčení trasy venk.ved. VN -přehled.terén</t>
  </si>
  <si>
    <t>EA03</t>
  </si>
  <si>
    <t>Vytýčení trasy venk.ved. NN -nepřehl.terén</t>
  </si>
  <si>
    <t>EA04</t>
  </si>
  <si>
    <t>Vytýčení trasy venk.ved- VN -nepřehl.terén</t>
  </si>
  <si>
    <t>EA05</t>
  </si>
  <si>
    <t>Vytýčení trasy kabel.ved.v obvodu želez.stanice</t>
  </si>
  <si>
    <t>EA06</t>
  </si>
  <si>
    <t>Vytýčení trasy kabel.ved. podél silnice</t>
  </si>
  <si>
    <t>EA07</t>
  </si>
  <si>
    <t>Vytýčení trasy kabel.ved. ve volném terénu</t>
  </si>
  <si>
    <t>EA08</t>
  </si>
  <si>
    <t>Vytýčení trasy kabel.ved. v zastavěném prostoru</t>
  </si>
  <si>
    <t>EM15</t>
  </si>
  <si>
    <t>Osazení pilíře do plotu pro skříň SP100, 200/PK, SS100, 200, 300/PK</t>
  </si>
  <si>
    <t>132111373036</t>
  </si>
  <si>
    <t>Ocel kruhová $  12      j.11373.0</t>
  </si>
  <si>
    <t>EM16</t>
  </si>
  <si>
    <t>Osazení pilíře do plotu pro skříň SR 322, 422, 442, 542/NK</t>
  </si>
  <si>
    <t>EM17</t>
  </si>
  <si>
    <t>Osazení pilíře do plotu pro skříň SR522, 642/NK, SD622, 722, 742, 842/NK</t>
  </si>
  <si>
    <t>EM25</t>
  </si>
  <si>
    <t>Zazdění,začištění skříně SP100/PV, SP200/PV vč.kab.svodu</t>
  </si>
  <si>
    <t>596111017300</t>
  </si>
  <si>
    <t>Cihla pálená plná 29/14/6,5 P20</t>
  </si>
  <si>
    <t>133311373005</t>
  </si>
  <si>
    <t>Ocel tvaru L  50x50x5   j.11373.0</t>
  </si>
  <si>
    <t>EM41</t>
  </si>
  <si>
    <t>Zazdění,začištění skříně SS100/NV, SS200/NV, SS300/NV vč.kab.svodu</t>
  </si>
  <si>
    <t>EM42</t>
  </si>
  <si>
    <t>Zazdění,začištění skříně SR332/NV, SR432, SR452/NV, SR552 vč.kab.svodu</t>
  </si>
  <si>
    <t>EM43</t>
  </si>
  <si>
    <t>Zazdění,začištění skříně SR532/NV, SR652/NV vč.kab.svodu</t>
  </si>
  <si>
    <t>133311373046</t>
  </si>
  <si>
    <t>Ocel tvaru L  70x70x6   j.11373.0</t>
  </si>
  <si>
    <t>EM44</t>
  </si>
  <si>
    <t>Zazdění,začištění skříně SD632/NV,SD732/NV,SD752/NV vč.kab.sv.</t>
  </si>
  <si>
    <t>EM45</t>
  </si>
  <si>
    <t>Zazdění,začištění skříně SD 832, SD 932 vč.kab.sv.</t>
  </si>
  <si>
    <t>EM46</t>
  </si>
  <si>
    <t>Zazdění a začištění koncového dílu pro KD1, KD2, KD3, KD21, KD22</t>
  </si>
  <si>
    <t>EM47</t>
  </si>
  <si>
    <t>Zazdění,začištění skříně SR8/1 s KD</t>
  </si>
  <si>
    <t>EM50</t>
  </si>
  <si>
    <t>Zazdění,začistění rozvaděče UAVO</t>
  </si>
  <si>
    <t>EM51</t>
  </si>
  <si>
    <t>Zazdění,začistění rozvaděče RVO 6</t>
  </si>
  <si>
    <t>EM52</t>
  </si>
  <si>
    <t>Zazdění,začistění rozvaděče RVO</t>
  </si>
  <si>
    <t>EM55</t>
  </si>
  <si>
    <t>Vybourání a zazdění kab. prostoru pod stávající skříň</t>
  </si>
  <si>
    <t>900000000016</t>
  </si>
  <si>
    <t>Vápenocementová malta zdicí 5 MPa</t>
  </si>
  <si>
    <t>EM56</t>
  </si>
  <si>
    <t>Zazdění otvoru po vybourané skříni</t>
  </si>
  <si>
    <t>m3</t>
  </si>
  <si>
    <t>GA61</t>
  </si>
  <si>
    <t>Úprava povrchu konstrukce-ocel.kartáč tř.II</t>
  </si>
  <si>
    <t>GA62</t>
  </si>
  <si>
    <t>Úprava povrchu konstrukce-ocel.kartáč tř.III</t>
  </si>
  <si>
    <t>GA63</t>
  </si>
  <si>
    <t>Úprava povrchu konstrukce-ocel.kartáč tř.IV</t>
  </si>
  <si>
    <t>GA88</t>
  </si>
  <si>
    <t>Vrchní nátěr konstrukce jednosložkový tř.II</t>
  </si>
  <si>
    <t>GB32</t>
  </si>
  <si>
    <t>Nátěr stožáru a výložníku VO</t>
  </si>
  <si>
    <t>GB50</t>
  </si>
  <si>
    <t>Nátěr mezistěn - systém III</t>
  </si>
  <si>
    <t>GB60</t>
  </si>
  <si>
    <t>Písmomalířské práce do velikosti 40mm</t>
  </si>
  <si>
    <t>GB61</t>
  </si>
  <si>
    <t>Písmomalířské práce do velikosti 100mm</t>
  </si>
  <si>
    <t>GC01</t>
  </si>
  <si>
    <t>Barva syntetická základní S 2000 šedá 0110</t>
  </si>
  <si>
    <t>GC05</t>
  </si>
  <si>
    <t>Barva syntetická základní S 2070 bílá 0100</t>
  </si>
  <si>
    <t>246221670100</t>
  </si>
  <si>
    <t>Email S2070/0100 bílý rychleschnoucí</t>
  </si>
  <si>
    <t>GC20</t>
  </si>
  <si>
    <t>Email syntetický venkovní S 2013 bílý 1000</t>
  </si>
  <si>
    <t>246221501000</t>
  </si>
  <si>
    <t>Email S2013/1000 bílý venkovní</t>
  </si>
  <si>
    <t>GC22</t>
  </si>
  <si>
    <t>Email syntetický venkovní S 2013 šeď střední 1100</t>
  </si>
  <si>
    <t>GC23</t>
  </si>
  <si>
    <t>Email syntetický venkovní S 2013 černý 1999</t>
  </si>
  <si>
    <t>246221501998</t>
  </si>
  <si>
    <t>Email S2013/1999 černý venkovní</t>
  </si>
  <si>
    <t>GC24</t>
  </si>
  <si>
    <t>Email syntetický venkovní S 2013 modrý 4550</t>
  </si>
  <si>
    <t>246221504550</t>
  </si>
  <si>
    <t>Email S2013/4550 modř návěštní venkovní</t>
  </si>
  <si>
    <t>GC25</t>
  </si>
  <si>
    <t>Email syntetický venkovní S 2013 zelený 5300</t>
  </si>
  <si>
    <t>GC26</t>
  </si>
  <si>
    <t>Email syntetický venkovní S 2013 žlutý 6200</t>
  </si>
  <si>
    <t>GC27</t>
  </si>
  <si>
    <t>Email syntetický venkovní S 2013 oranžový 7550</t>
  </si>
  <si>
    <t>GC29</t>
  </si>
  <si>
    <t>Email syntetický venkovní S 2013 červeň tmavá 8190</t>
  </si>
  <si>
    <t>246221508190</t>
  </si>
  <si>
    <t>Email S2013/8190 červeň tmavá venkovní</t>
  </si>
  <si>
    <t>GC31</t>
  </si>
  <si>
    <t>Barva syntetická na konstrukci S2014 šeď střední 1100</t>
  </si>
  <si>
    <t>246221061100</t>
  </si>
  <si>
    <t>Barva S2014/1100 šedivá vrchní venkovní</t>
  </si>
  <si>
    <t>GC50</t>
  </si>
  <si>
    <t>Ředidlo S 6006 (olej.a synt.)</t>
  </si>
  <si>
    <t>HG01</t>
  </si>
  <si>
    <t>Montáž tabulky smaltované i provozní tab. na DTS A3-A4, bez tabulky</t>
  </si>
  <si>
    <t>800000000192</t>
  </si>
  <si>
    <t>Spojovací mat.uchycení Provozní číslovací tab. na DTS nýty/hmoždinky (kiosek, stožárová, zděná)-bez tabulky</t>
  </si>
  <si>
    <t>HG02</t>
  </si>
  <si>
    <t>Montáž tabulky PVC  A2-A5</t>
  </si>
  <si>
    <t>HG18V</t>
  </si>
  <si>
    <t>Tabulka výstražná 0116 VN životu nebezpečno dotýkat se drátů....</t>
  </si>
  <si>
    <t>1100102155</t>
  </si>
  <si>
    <t>Tab: Vysoké napětí 0116 smalt rovná</t>
  </si>
  <si>
    <t>309231004012</t>
  </si>
  <si>
    <t>Šroub válc.hl.M  4 x  12 poz.</t>
  </si>
  <si>
    <t>HG21</t>
  </si>
  <si>
    <t>Tabulka 0131-Pozor zpětný proud</t>
  </si>
  <si>
    <t>1100102202</t>
  </si>
  <si>
    <t>Tabulka výstražná 0131 PVC</t>
  </si>
  <si>
    <t>309246010411</t>
  </si>
  <si>
    <t>Šroub přesný půlkulatá hlava M 4x12</t>
  </si>
  <si>
    <t>HG21V</t>
  </si>
  <si>
    <t>Tabulka výstražná 0131 Pozor-zpětný proud</t>
  </si>
  <si>
    <t>1100102139</t>
  </si>
  <si>
    <t>Tabulka výstražná 0131 smalt</t>
  </si>
  <si>
    <t>HG33V</t>
  </si>
  <si>
    <t>Tabulka výstražná 8213 VN životu nebezpečno, nehasit vodou....</t>
  </si>
  <si>
    <t>1100102146</t>
  </si>
  <si>
    <t>Tabulka výstražná 8213 smalt</t>
  </si>
  <si>
    <t>HG80</t>
  </si>
  <si>
    <t>Montáž dřev.zábrany do rozvodny bez upevň.konzole</t>
  </si>
  <si>
    <t>HG90</t>
  </si>
  <si>
    <t>Dokončovací práce - pole,kobka do 35kV</t>
  </si>
  <si>
    <t>HG91</t>
  </si>
  <si>
    <t>Dokončovací práce - pole rozvodny 110-220kV</t>
  </si>
  <si>
    <t>HI50</t>
  </si>
  <si>
    <t>Pojistkový spodek SPB00 500V,vč.zapojení</t>
  </si>
  <si>
    <t>1100100121</t>
  </si>
  <si>
    <t>Podložka přesná poz.  6,4  021702</t>
  </si>
  <si>
    <t>1100101566</t>
  </si>
  <si>
    <t>Spodek pojistkový SPB00 SS</t>
  </si>
  <si>
    <t>HI51</t>
  </si>
  <si>
    <t>Pojistkový spodek SPB1  500V,vč.zapojení</t>
  </si>
  <si>
    <t>1100101567</t>
  </si>
  <si>
    <t>Spodek pojistkový SPB1 SS</t>
  </si>
  <si>
    <t>HI52</t>
  </si>
  <si>
    <t>Pojistkový spodek SPB2  500V,vč.zapojení</t>
  </si>
  <si>
    <t>1100101568</t>
  </si>
  <si>
    <t>Spodek pojistkový SPB2 SS</t>
  </si>
  <si>
    <t>HI55</t>
  </si>
  <si>
    <t>Pojistková vložka PN 000  16A,vč.montáže</t>
  </si>
  <si>
    <t>1100101559</t>
  </si>
  <si>
    <t>Vložka poj. nožová vel. 00/000 16A gG</t>
  </si>
  <si>
    <t>HI56</t>
  </si>
  <si>
    <t>Pojistková vložka PN 000  20A,vč.montáže</t>
  </si>
  <si>
    <t>1100101560</t>
  </si>
  <si>
    <t>Vložka poj. nožová vel. 00/000 20A gG</t>
  </si>
  <si>
    <t>HI57</t>
  </si>
  <si>
    <t>Pojistková vložka PN 000  25A,vč.montáže</t>
  </si>
  <si>
    <t>1100101561</t>
  </si>
  <si>
    <t>Vložka poj. nožová vel. 00/000 25A gG</t>
  </si>
  <si>
    <t>HI58</t>
  </si>
  <si>
    <t>Pojistková vložka PN 000  32A,vč.montáže</t>
  </si>
  <si>
    <t>1100101533</t>
  </si>
  <si>
    <t>Vložka poj. nožová vel. 00/000 32A gG</t>
  </si>
  <si>
    <t>HI59</t>
  </si>
  <si>
    <t>Pojistková vložka PN 000  40A,vč.montáže</t>
  </si>
  <si>
    <t>1100101534</t>
  </si>
  <si>
    <t>Vložka poj. nožová vel. 00/000 40A gG</t>
  </si>
  <si>
    <t>HI60</t>
  </si>
  <si>
    <t>Pojistková vložka PN 000  50A,vč.montáže</t>
  </si>
  <si>
    <t>1100101535</t>
  </si>
  <si>
    <t>Vložka poj. nožová vel. 00/000 50A gG</t>
  </si>
  <si>
    <t>HI61</t>
  </si>
  <si>
    <t>Pojistková vložka PN 000  63A,vč.montáže</t>
  </si>
  <si>
    <t>1100101536</t>
  </si>
  <si>
    <t>Vložka poj. nožová vel. 00/000 63A gG</t>
  </si>
  <si>
    <t>HI62</t>
  </si>
  <si>
    <t>Pojistková vložka PN 000   80A,vč.montáže</t>
  </si>
  <si>
    <t>1100101537</t>
  </si>
  <si>
    <t>Vložka poj. nožová vel. 00/000 80A gG</t>
  </si>
  <si>
    <t>HI63</t>
  </si>
  <si>
    <t>Pojistková vložka PN 000 100A,vč.montáže</t>
  </si>
  <si>
    <t>1100101538</t>
  </si>
  <si>
    <t>Vložka poj. nožová vel. 00/000 100A gG</t>
  </si>
  <si>
    <t>HI631</t>
  </si>
  <si>
    <t>Pojistková vložka PN 000 125A,vč.montáže</t>
  </si>
  <si>
    <t>1100101557</t>
  </si>
  <si>
    <t>Vložka poj. nožová vel. 00/000 125A gG</t>
  </si>
  <si>
    <t>HI632</t>
  </si>
  <si>
    <t>Pojistková vložka PN 000 160A,vč.montáže</t>
  </si>
  <si>
    <t>1100101558</t>
  </si>
  <si>
    <t>Vložka poj. nožová vel. 00/000 160A gG</t>
  </si>
  <si>
    <t>HI638</t>
  </si>
  <si>
    <t>Pojistková vložka PN 1  25A,vč.montáže</t>
  </si>
  <si>
    <t>1100101540</t>
  </si>
  <si>
    <t>Vložka pojistková nožová vel.1 25A gG</t>
  </si>
  <si>
    <t>HI64</t>
  </si>
  <si>
    <t>Pojistková vložka PN 1  32A,vč.montáže</t>
  </si>
  <si>
    <t>1100101541</t>
  </si>
  <si>
    <t>Vložka pojistková nožová vel.1 32A gG</t>
  </si>
  <si>
    <t>HI65</t>
  </si>
  <si>
    <t>Pojistková vložka PN 1  40A,vč.montáže</t>
  </si>
  <si>
    <t>1100101542</t>
  </si>
  <si>
    <t>Vložka pojistková nožová vel.1 40A gG</t>
  </si>
  <si>
    <t>HI66</t>
  </si>
  <si>
    <t>Pojistková vložka PN 1  50A,vč.montáže</t>
  </si>
  <si>
    <t>1100101543</t>
  </si>
  <si>
    <t>Vložka pojistková nožová vel.1 50A gG</t>
  </si>
  <si>
    <t>HI67</t>
  </si>
  <si>
    <t>Pojistková vložka PN 1  63A,vč.montáže</t>
  </si>
  <si>
    <t>1100101544</t>
  </si>
  <si>
    <t>Vložka pojistková nožová vel.1 63A gG</t>
  </si>
  <si>
    <t>HI68</t>
  </si>
  <si>
    <t>Pojistková vložka PN 1  80A,vč.montáže</t>
  </si>
  <si>
    <t>1100101545</t>
  </si>
  <si>
    <t>Vložka pojistková nožová vel.1 80A gG</t>
  </si>
  <si>
    <t>HI69</t>
  </si>
  <si>
    <t>Pojistková vložka PN 1 100A,vč.montáže</t>
  </si>
  <si>
    <t>1100101546</t>
  </si>
  <si>
    <t>Vložka pojistková nožová vel.1 100A gG</t>
  </si>
  <si>
    <t>HI70</t>
  </si>
  <si>
    <t>Pojistková vložka PN 1 125A,vč.montáže</t>
  </si>
  <si>
    <t>1100101526</t>
  </si>
  <si>
    <t>Vložka pojistková nožová vel.1 125A gG</t>
  </si>
  <si>
    <t>HI71</t>
  </si>
  <si>
    <t>Pojistková vložka PN 1 160A,vč.montáže</t>
  </si>
  <si>
    <t>1100101527</t>
  </si>
  <si>
    <t>Vložka pojistková nožová vel.1 160A gG</t>
  </si>
  <si>
    <t>HI74</t>
  </si>
  <si>
    <t>Pojistková vložka PN 1  200A,vč.montáže</t>
  </si>
  <si>
    <t>1100101528</t>
  </si>
  <si>
    <t>Vložka pojistková nožová vel.1 200A gG</t>
  </si>
  <si>
    <t>HI75</t>
  </si>
  <si>
    <t>Pojistková vložka PN 1  224A,vč.montáže</t>
  </si>
  <si>
    <t>1100101529</t>
  </si>
  <si>
    <t>Vložka pojistková nožová vel.1 224A gG</t>
  </si>
  <si>
    <t>HI76</t>
  </si>
  <si>
    <t>Pojistková vložka PN 1  250A,vč.montáže</t>
  </si>
  <si>
    <t>1100101530</t>
  </si>
  <si>
    <t>Vložka pojistková nožová vel.1 250A gG</t>
  </si>
  <si>
    <t>HI801</t>
  </si>
  <si>
    <t>Pojistková vložka PN 2  35A,vč.montáže</t>
  </si>
  <si>
    <t>1100104489</t>
  </si>
  <si>
    <t>Vložka pojistková nožová vel.2 35A gG</t>
  </si>
  <si>
    <t>HI802</t>
  </si>
  <si>
    <t>Pojistková vložka PN 2  40A,vč.montáže</t>
  </si>
  <si>
    <t>1100104490</t>
  </si>
  <si>
    <t>Vložka pojistková nožová vel.2 40A gG</t>
  </si>
  <si>
    <t>HI803</t>
  </si>
  <si>
    <t>Pojistková vložka PN 2  50A,vč.montáže</t>
  </si>
  <si>
    <t>1100104491</t>
  </si>
  <si>
    <t>Vložka pojistková nožová vel.2 50A gG</t>
  </si>
  <si>
    <t>HI804</t>
  </si>
  <si>
    <t>Pojistková vložka PN 2  63A,vč.montáže</t>
  </si>
  <si>
    <t>1100104492</t>
  </si>
  <si>
    <t>Vložka pojistková nožová vel.2 63A gG</t>
  </si>
  <si>
    <t>HI805</t>
  </si>
  <si>
    <t>Pojistková vložka PN 2  80A,vč.montáže</t>
  </si>
  <si>
    <t>1100104493</t>
  </si>
  <si>
    <t>Vložka pojistková nožová vel.2 80A gG</t>
  </si>
  <si>
    <t>HI81</t>
  </si>
  <si>
    <t>Pojistková vložka PN 2  100A,vč.montáže</t>
  </si>
  <si>
    <t>1100104274</t>
  </si>
  <si>
    <t>Vložka pojistková nožová vel.2 100A gG</t>
  </si>
  <si>
    <t>HI82</t>
  </si>
  <si>
    <t>Pojistková vložka PN 2  315A,vč.montáže</t>
  </si>
  <si>
    <t>1100101532</t>
  </si>
  <si>
    <t>Vložka pojistková nožová vel.2 315A gG</t>
  </si>
  <si>
    <t>HI83</t>
  </si>
  <si>
    <t>Pojistková vložka PN 2  350A,vč.montáže</t>
  </si>
  <si>
    <t>1100101553</t>
  </si>
  <si>
    <t>Vložka pojistková nožová vel.2 350A gG</t>
  </si>
  <si>
    <t>HI84</t>
  </si>
  <si>
    <t>Pojistková vložka PN 2  400A,vč.montáže</t>
  </si>
  <si>
    <t>1100101554</t>
  </si>
  <si>
    <t>Vložka pojistková nožová vel.2 400A gG</t>
  </si>
  <si>
    <t>HI85</t>
  </si>
  <si>
    <t>Pojistková vložka PN 2  125A,vč.montáže</t>
  </si>
  <si>
    <t>1100104275</t>
  </si>
  <si>
    <t>Vložka pojistková nožová vel.2 125A gG</t>
  </si>
  <si>
    <t>HI86</t>
  </si>
  <si>
    <t>Pojistková vložka PN 2  160A,vč.montáže</t>
  </si>
  <si>
    <t>1100104276</t>
  </si>
  <si>
    <t>Vložka pojistková nožová vel.2 160A gG</t>
  </si>
  <si>
    <t>HI87</t>
  </si>
  <si>
    <t>Pojistková vložka PN 2  200A,vč.montáže</t>
  </si>
  <si>
    <t>1100104277</t>
  </si>
  <si>
    <t>Vložka pojistková nožová vel.2 200A gG</t>
  </si>
  <si>
    <t>HI88</t>
  </si>
  <si>
    <t>Pojistková vložka PN 2  224A,vč.montáže</t>
  </si>
  <si>
    <t>1100104278</t>
  </si>
  <si>
    <t>Vložka pojistková nožová vel.2 224A gG</t>
  </si>
  <si>
    <t>HI89</t>
  </si>
  <si>
    <t>Pojistková vložka PN 2  250A,vč.montáže</t>
  </si>
  <si>
    <t>1100104279</t>
  </si>
  <si>
    <t>Vložka pojistková nožová vel.2 250A gG</t>
  </si>
  <si>
    <t>HI90</t>
  </si>
  <si>
    <t>Propojka zkratová  ZP 2,vč.montáže</t>
  </si>
  <si>
    <t>1100101770</t>
  </si>
  <si>
    <t>Propojka zkratová ZP2 pro lišt. odpínač</t>
  </si>
  <si>
    <t>HI90V</t>
  </si>
  <si>
    <t>Demontáž izolátorové pojistky (ZIPPO)</t>
  </si>
  <si>
    <t>HJ01</t>
  </si>
  <si>
    <t>Montáž oceloplechové rozvodnice do 20kg</t>
  </si>
  <si>
    <t>HJ02</t>
  </si>
  <si>
    <t>Montáž oceloplechové rozvodnice do 50kg</t>
  </si>
  <si>
    <t>HJ03</t>
  </si>
  <si>
    <t>Montáž oceloplechové rozvodnice do 100kg</t>
  </si>
  <si>
    <t>HJ04</t>
  </si>
  <si>
    <t>Montáž oceloplechové rozvodnice do 150kg</t>
  </si>
  <si>
    <t>HJ05</t>
  </si>
  <si>
    <t>Montáž oceloplechové rozvodnice do 200kg</t>
  </si>
  <si>
    <t>HJ06</t>
  </si>
  <si>
    <t>Montáž oceloplechové rozvodnice do 300kg</t>
  </si>
  <si>
    <t>HJ14</t>
  </si>
  <si>
    <t>Montáž skříňových rozvaděčů a RST -1 pole do 200kg</t>
  </si>
  <si>
    <t>HJ15</t>
  </si>
  <si>
    <t>Montáž skříňových rozvaděčů -1 pole do 300kg</t>
  </si>
  <si>
    <t>HJ16</t>
  </si>
  <si>
    <t>Montáž skříňových rozvaděčů -1 pole do 400kg</t>
  </si>
  <si>
    <t>HJ17</t>
  </si>
  <si>
    <t>Montáž skříňových rozvaděčů -1 pole do 500kg</t>
  </si>
  <si>
    <t>HJ18</t>
  </si>
  <si>
    <t>Montáž skříňových rozvaděčů -1 pole do 600kg</t>
  </si>
  <si>
    <t>HJ19</t>
  </si>
  <si>
    <t>Montáž skříňových rozvaděčů -1 pole do 700kg</t>
  </si>
  <si>
    <t>HJ20</t>
  </si>
  <si>
    <t>Montáž skříňových rozvaděčů -1 pole do 1000kg</t>
  </si>
  <si>
    <t>HJ21</t>
  </si>
  <si>
    <t>Montáž kompakt.rozvaděčů VN do 400kg</t>
  </si>
  <si>
    <t>HJ22</t>
  </si>
  <si>
    <t>Montáž kompakt.rozvaděčů VN do 500kg</t>
  </si>
  <si>
    <t>HJ23</t>
  </si>
  <si>
    <t>Montáž kompakt.rozvaděčů VN do 600kg</t>
  </si>
  <si>
    <t>HJ27</t>
  </si>
  <si>
    <t>Montáž kondenzátorového rozvaděče -1 pole do 400kg</t>
  </si>
  <si>
    <t>HJ28</t>
  </si>
  <si>
    <t>Montáž kondenzátorového rozvaděče -1 pole do 600kg</t>
  </si>
  <si>
    <t>HJ29</t>
  </si>
  <si>
    <t>Montáž Kompak.rozv VN do vestavných TS a rozvoden, mimo kioskové TS</t>
  </si>
  <si>
    <t>HJ30</t>
  </si>
  <si>
    <t>Montáž sady Moduláru VN do vestavných TS a rozvoden, mimo kioskové TS</t>
  </si>
  <si>
    <t>HJ51</t>
  </si>
  <si>
    <t>Montáž vrchního spojovacího mostu rozváděčů</t>
  </si>
  <si>
    <t>HJ54</t>
  </si>
  <si>
    <t>Montáž rozvaděče VN vnitřního -1pole do 400kg</t>
  </si>
  <si>
    <t>HJ55</t>
  </si>
  <si>
    <t>Montáž rozvaděče VN vnitřního -1pole do 600kg</t>
  </si>
  <si>
    <t>HY01</t>
  </si>
  <si>
    <t>Konzola vvs 1200mm na J bet.sloup  D180</t>
  </si>
  <si>
    <t>1100100311</t>
  </si>
  <si>
    <t>Třmen svorníkový úzký 270x250</t>
  </si>
  <si>
    <t>HY02</t>
  </si>
  <si>
    <t>Konzola vvs 1200mm na J bet.sloup  D220-250</t>
  </si>
  <si>
    <t>1100100312</t>
  </si>
  <si>
    <t>Třmen svorníkový úzký 300x320</t>
  </si>
  <si>
    <t>HY03</t>
  </si>
  <si>
    <t>Konzola vvs 1200mm na DBV bet.sloup  D220-254</t>
  </si>
  <si>
    <t>1100100314</t>
  </si>
  <si>
    <t>Třmen svorníkový úzký 270x520</t>
  </si>
  <si>
    <t>HY04</t>
  </si>
  <si>
    <t>Konzola vvs 1200mm na DBV bet.sloup  D250-284</t>
  </si>
  <si>
    <t>1100100315</t>
  </si>
  <si>
    <t>Třmen svorníkový úzký 300x600</t>
  </si>
  <si>
    <t>HY05</t>
  </si>
  <si>
    <t>Konzola vvs 1200mm na dřevěný sloup J,Jp</t>
  </si>
  <si>
    <t>HY06</t>
  </si>
  <si>
    <t>Konzola vvs 1530mm na DBW bet.sloup; i pro SDOK</t>
  </si>
  <si>
    <t>1100100170</t>
  </si>
  <si>
    <t>Konzola 1530 na stožár DBW PNE 348401</t>
  </si>
  <si>
    <t>1100100303</t>
  </si>
  <si>
    <t>Třmen svorníkový široký 560x320</t>
  </si>
  <si>
    <t>HY07</t>
  </si>
  <si>
    <t>Konzola vvs 1530mm na dřevěný sloup AW,ApW, ŠW, ŠpW</t>
  </si>
  <si>
    <t>HY08</t>
  </si>
  <si>
    <t>Konzola vvs 1530mm  zdvojená na D bet.sloup</t>
  </si>
  <si>
    <t>1100100070</t>
  </si>
  <si>
    <t>Svorník M 16x320 oboustr.závit, poz.</t>
  </si>
  <si>
    <t>HY09</t>
  </si>
  <si>
    <t>Konzola praporc.1380mm vč.podpěr na J bet.sloup D180</t>
  </si>
  <si>
    <t>1100100174</t>
  </si>
  <si>
    <t>Konzola prap.1380 na stožár PNE 348401</t>
  </si>
  <si>
    <t>HY10</t>
  </si>
  <si>
    <t>Konzola praporc.1380mm vč.podpěr na J bet.sloup D220-250</t>
  </si>
  <si>
    <t>HY11</t>
  </si>
  <si>
    <t>Konzola praporc.1380mm vč.podpěr na dřev.sloup J,Jp</t>
  </si>
  <si>
    <t>HY12</t>
  </si>
  <si>
    <t>Kotevní pas 940 na bet.sloup J,DBV(konz.1200)</t>
  </si>
  <si>
    <t>1100100245</t>
  </si>
  <si>
    <t>Pas kotevní 940 PNE 348401</t>
  </si>
  <si>
    <t>HY13</t>
  </si>
  <si>
    <t>Kotevní pas 1250 na bet.sloup DBW (konz.1530)</t>
  </si>
  <si>
    <t>1100100246</t>
  </si>
  <si>
    <t>Pas kotevní 1250 PNE 348401</t>
  </si>
  <si>
    <t>HY14</t>
  </si>
  <si>
    <t>Konzola vps 600/280 na J bet.sloup D180; i pro SDOK</t>
  </si>
  <si>
    <t>1100100172</t>
  </si>
  <si>
    <t>Konzola 600 na stožár PNE348401</t>
  </si>
  <si>
    <t>HY15</t>
  </si>
  <si>
    <t>Konzola vps 600/280 na J bet.sloup D250; i pro SDOK</t>
  </si>
  <si>
    <t>HY16</t>
  </si>
  <si>
    <t>Konzola vps 600/280 přípojková na dřevěný sloup; i pro SDOK</t>
  </si>
  <si>
    <t>CH14</t>
  </si>
  <si>
    <t>Lišta nosná Nidax poolověná 5820/21O</t>
  </si>
  <si>
    <t>345711751110</t>
  </si>
  <si>
    <t>Lišta nosná poolověná děrovaná Niedax 5820/21 S</t>
  </si>
  <si>
    <t>CH15</t>
  </si>
  <si>
    <t>Lišta nosná Nidax bez úprav. 5820/31</t>
  </si>
  <si>
    <t>CH16</t>
  </si>
  <si>
    <t>Lišta nosná z PVC 5820</t>
  </si>
  <si>
    <t>345711760020</t>
  </si>
  <si>
    <t>Lišta nosná děrovaná typ 5822 DER HA</t>
  </si>
  <si>
    <t>CH17</t>
  </si>
  <si>
    <t>Příchytka Nidax  PVC 6723</t>
  </si>
  <si>
    <t>345711920120</t>
  </si>
  <si>
    <t>Příchytka izolač.řadová PVC 10-25mm</t>
  </si>
  <si>
    <t>CH18</t>
  </si>
  <si>
    <t>Příchytka Nidax řadová 6724</t>
  </si>
  <si>
    <t>345711920300</t>
  </si>
  <si>
    <t>Příchytka řadová (niedax) pro kabely 6724</t>
  </si>
  <si>
    <t>CH19</t>
  </si>
  <si>
    <t>Příchytka Nidax řadová 6723 do nosné lišty</t>
  </si>
  <si>
    <t>345711920310</t>
  </si>
  <si>
    <t>Příchytka řadová (niedax) pro kabely typ 6723 do nosné lišty Kopos</t>
  </si>
  <si>
    <t>CH23</t>
  </si>
  <si>
    <t>Příchytka kabel.typ 637518-kabel D11-18</t>
  </si>
  <si>
    <t>1100101305</t>
  </si>
  <si>
    <t>Příchytka kabelová SONAP 11-18</t>
  </si>
  <si>
    <t>CH24</t>
  </si>
  <si>
    <t>Příchytka kabel.typ 637528-kabel D14-28 (NAYY 4x 16 a 4x 25 mm2)</t>
  </si>
  <si>
    <t>1100101306</t>
  </si>
  <si>
    <t>Příchytka kabelová SONAP 14-28</t>
  </si>
  <si>
    <t>CH25</t>
  </si>
  <si>
    <t>Příchytka kabel.typ 637540-kabel D29-40 (NAYY 4x 50 mm2)</t>
  </si>
  <si>
    <t>1100101307</t>
  </si>
  <si>
    <t>Příchytka kabelová SONAP 29-40</t>
  </si>
  <si>
    <t>CH26</t>
  </si>
  <si>
    <t>Příchytka kabel.typ 637554-kabel D41-54 (NAYY 4x 95 a 4x150 mm2)</t>
  </si>
  <si>
    <t>1100101308</t>
  </si>
  <si>
    <t>Příchytka kabelová SONAP 41-54</t>
  </si>
  <si>
    <t>CH27</t>
  </si>
  <si>
    <t>Příchytka kabel.typ 637574-kabel D55-74 (NAYY 4x240 mm2)</t>
  </si>
  <si>
    <t>1100101309</t>
  </si>
  <si>
    <t>Příchytka kabelová SONAP 55-74</t>
  </si>
  <si>
    <t>CH28</t>
  </si>
  <si>
    <t>Příchytka kabel.typ 637590-kabel D75-90</t>
  </si>
  <si>
    <t>1100101310</t>
  </si>
  <si>
    <t>Příchytka kabelová SONAP 75-90</t>
  </si>
  <si>
    <t>CH29</t>
  </si>
  <si>
    <t>Příchytka kabel.typ 637599-kabel D91-120</t>
  </si>
  <si>
    <t>1100101311</t>
  </si>
  <si>
    <t>Příchytka kabelová SONAP 91-120</t>
  </si>
  <si>
    <t>CH31</t>
  </si>
  <si>
    <t>Pásek vázací černý (7,6x380mm)</t>
  </si>
  <si>
    <t>CH33</t>
  </si>
  <si>
    <t>Štítek označovací pro kabelová vedení, vč. pásky vázací</t>
  </si>
  <si>
    <t>1100102028</t>
  </si>
  <si>
    <t>Štítek PVC označovací 359050 černý</t>
  </si>
  <si>
    <t>CH36</t>
  </si>
  <si>
    <t>Svazkování 1 žilových kabelů VN z polyesteru vč.spony na vzduchu</t>
  </si>
  <si>
    <t>1100102033</t>
  </si>
  <si>
    <t>Pásek vázací na vodiče 12,5x500 mm černý</t>
  </si>
  <si>
    <t>CH37</t>
  </si>
  <si>
    <t>Svazkování 1 žilových kabelů VN páskou vázací v zemi</t>
  </si>
  <si>
    <t>CH38</t>
  </si>
  <si>
    <t>Odjutování a očištění kabelu do 300mm2</t>
  </si>
  <si>
    <t>CH39</t>
  </si>
  <si>
    <t>Ochranný nátěr kabelu proti ohni</t>
  </si>
  <si>
    <t>CH40</t>
  </si>
  <si>
    <t>Ochranný nátěr kabelu proti louhu a kyselinám</t>
  </si>
  <si>
    <t>246434010000</t>
  </si>
  <si>
    <t>Ředidlo H6000 do chlorkaučuk.nátěr.hmot</t>
  </si>
  <si>
    <t>900000000031</t>
  </si>
  <si>
    <t>Hmota nátěrová chlorkaučuková krycí (email), odolný louhu a kyselinám</t>
  </si>
  <si>
    <t>CH45</t>
  </si>
  <si>
    <t>Příplatek na zatahování kabelu hmotnost do 0,75kg</t>
  </si>
  <si>
    <t>CH46</t>
  </si>
  <si>
    <t>Příplatek na zatahování kabelu hmotnost do 2kg</t>
  </si>
  <si>
    <t>CH47</t>
  </si>
  <si>
    <t>Příplatek na zatahování kabelu hmotnost do 4kg</t>
  </si>
  <si>
    <t>CH48</t>
  </si>
  <si>
    <t>Příplatek na zatahování kabelu hmotnost do 6kg</t>
  </si>
  <si>
    <t>CH65V</t>
  </si>
  <si>
    <t>Příchytka kabelová KHF D24-38  pro kabel vn 70mm2</t>
  </si>
  <si>
    <t>CH66V</t>
  </si>
  <si>
    <t>Příchytka kabelová KHF D35-50  pro kabel vn 120-240mm2</t>
  </si>
  <si>
    <t>1100100629</t>
  </si>
  <si>
    <t>Příchytka kabelová KHF 35-54</t>
  </si>
  <si>
    <t>CH67V</t>
  </si>
  <si>
    <t>Příchytka kabelová KHF D50-76</t>
  </si>
  <si>
    <t>1100100630</t>
  </si>
  <si>
    <t>Příchytka kabelová KHF 50-76</t>
  </si>
  <si>
    <t>OA001</t>
  </si>
  <si>
    <t>Upevnění konstrukcí na zemi</t>
  </si>
  <si>
    <t>OA002</t>
  </si>
  <si>
    <t>Upevnění konstrukcí ve výšce</t>
  </si>
  <si>
    <t>OA011</t>
  </si>
  <si>
    <t>Třmen svislý nosný U 80 1 x oko 7,5kN</t>
  </si>
  <si>
    <t>1100104305</t>
  </si>
  <si>
    <t>Třmen svislý nosný U80 1xoko 7,5kN 86000</t>
  </si>
  <si>
    <t>OA012</t>
  </si>
  <si>
    <t>Objímka nosná 60-76 1 x hák 10kN</t>
  </si>
  <si>
    <t>1100104306</t>
  </si>
  <si>
    <t>Objímka nosná 60-76 1xhák 10kN 86001</t>
  </si>
  <si>
    <t>OA016</t>
  </si>
  <si>
    <t>Objímka nosná JB 180 1x hák 10kN</t>
  </si>
  <si>
    <t>1100104307</t>
  </si>
  <si>
    <t>Objímka nosná JB 180 1xhák 10kN</t>
  </si>
  <si>
    <t>OA017</t>
  </si>
  <si>
    <t>Objímka nosná JB 225 1x hák 10kN</t>
  </si>
  <si>
    <t>1100104308</t>
  </si>
  <si>
    <t>Objímka nosná JB 225 1xhák 10kN 86003</t>
  </si>
  <si>
    <t>OA018</t>
  </si>
  <si>
    <t>Objímka nosná JB 250 1x hák 10kN</t>
  </si>
  <si>
    <t>1100104309</t>
  </si>
  <si>
    <t>Objímka nosná JB 250 1xhák 10kN</t>
  </si>
  <si>
    <t>OA019</t>
  </si>
  <si>
    <t>Objímka průběžná kotevní JB 180 2x oko 20kN</t>
  </si>
  <si>
    <t>1100000751</t>
  </si>
  <si>
    <t>Objímka průb kotevní JB 180 2xoko 20kN</t>
  </si>
  <si>
    <t>OA020</t>
  </si>
  <si>
    <t>Objímka průběžná kotevní JB 225 2x oko 20kN</t>
  </si>
  <si>
    <t>1100104311</t>
  </si>
  <si>
    <t>Objímka průb kot JB 225 2xoko 20kN 86006</t>
  </si>
  <si>
    <t>OA021</t>
  </si>
  <si>
    <t>Objímka průběžná kotevní JB 250 2x oko 20kN</t>
  </si>
  <si>
    <t>1100104312</t>
  </si>
  <si>
    <t>Objímka průb kotevní JB 250 2xoko 20kN</t>
  </si>
  <si>
    <t>OA022</t>
  </si>
  <si>
    <t>Objímka koncová kotevní JB 180 1x oko 20kN</t>
  </si>
  <si>
    <t>1100104313</t>
  </si>
  <si>
    <t>Objímka konc kotevní JB 180 1xoko 20kN</t>
  </si>
  <si>
    <t>OA023</t>
  </si>
  <si>
    <t>objímka koncová kotevní JB 225 1x oko 20kN</t>
  </si>
  <si>
    <t>1100104314</t>
  </si>
  <si>
    <t>Objímka konc kot JB 225 1xoko 20kN 86009</t>
  </si>
  <si>
    <t>OA024</t>
  </si>
  <si>
    <t>Objímka koncová kotevní JB 250 1x oko 20kN</t>
  </si>
  <si>
    <t>1100104315</t>
  </si>
  <si>
    <t>Objímka konc kotevní JB 250 1xoko 20kN</t>
  </si>
  <si>
    <t>OA025</t>
  </si>
  <si>
    <t>Objímka koncová kotevní JB 225 1x oko 30kN</t>
  </si>
  <si>
    <t>1100104316</t>
  </si>
  <si>
    <t>Objímka konc kotevní JB 225 1xoko 30kN</t>
  </si>
  <si>
    <t>OA026</t>
  </si>
  <si>
    <t>Objímka koncová kotevní JB 250 1x oko 30kN</t>
  </si>
  <si>
    <t>1100104317</t>
  </si>
  <si>
    <t>Objímka konc kotevní JB 250 1xoko 30kN</t>
  </si>
  <si>
    <t>OA031</t>
  </si>
  <si>
    <t>Objímka nosná DBW 225 1x hák 10kN</t>
  </si>
  <si>
    <t>1100104318</t>
  </si>
  <si>
    <t>Objímka nosná DBW 225 1xhák 10kN</t>
  </si>
  <si>
    <t>OA032</t>
  </si>
  <si>
    <t>Objímka nos DBW 250 1x hák 10kN</t>
  </si>
  <si>
    <t>1100000756</t>
  </si>
  <si>
    <t>Objímka nosná DBW 250 1xhák 10kN</t>
  </si>
  <si>
    <t>OA033</t>
  </si>
  <si>
    <t>Objímka nos DBV 225 1x hák 10kN</t>
  </si>
  <si>
    <t>1100104320</t>
  </si>
  <si>
    <t>Objímka nosná DBV 225 1xhák 10kN</t>
  </si>
  <si>
    <t>OA034</t>
  </si>
  <si>
    <t>Objímka nos DBV 250 1x hák 10kN</t>
  </si>
  <si>
    <t>1100000757</t>
  </si>
  <si>
    <t>Objímka nosná DBV 250 1xhák 10kN 86014</t>
  </si>
  <si>
    <t>OA035</t>
  </si>
  <si>
    <t>Objímka průběžná kotevní DBW 225 2x oko 20kN</t>
  </si>
  <si>
    <t>1100000749</t>
  </si>
  <si>
    <t>Objímka průb kotevní DBW 225 2xoko 20kN</t>
  </si>
  <si>
    <t>OA036</t>
  </si>
  <si>
    <t>Objímka průběžná kotevní DBW 250 2x oko 20kN</t>
  </si>
  <si>
    <t>1100000750</t>
  </si>
  <si>
    <t>Objímka průb kotevní DBW 250 2xoko 20kN</t>
  </si>
  <si>
    <t>OA037</t>
  </si>
  <si>
    <t>Objímka koncová kotevní DBV 225 1x oko 20kN</t>
  </si>
  <si>
    <t>1100104324</t>
  </si>
  <si>
    <t>Objímka konc kotevní DBV 225 1xoko 20kN</t>
  </si>
  <si>
    <t>OA038</t>
  </si>
  <si>
    <t>Objímka koncová kotevní DBV 250 1x oko 20kN</t>
  </si>
  <si>
    <t>1100104325</t>
  </si>
  <si>
    <t>Objímka konc kotevní DBV 250 1xoko 20kN</t>
  </si>
  <si>
    <t>OA039</t>
  </si>
  <si>
    <t>Objímka koncová kotevní DBV 225 1x oko 30kN</t>
  </si>
  <si>
    <t>1100000747</t>
  </si>
  <si>
    <t>Objímka konc kotevní DBV 225 1xoko 30kN</t>
  </si>
  <si>
    <t>OA040</t>
  </si>
  <si>
    <t>Objímka koncová kotevní DBV 250 1x oko 30kN</t>
  </si>
  <si>
    <t>1100000748</t>
  </si>
  <si>
    <t>Objímka konc kotevní DBV 250 1xoko 30kN</t>
  </si>
  <si>
    <t>OA046</t>
  </si>
  <si>
    <t>Objímka nosná JB 180 2x hák 10kN</t>
  </si>
  <si>
    <t>1100104328</t>
  </si>
  <si>
    <t>Objímka nosná JB 180 2xhák 10kN</t>
  </si>
  <si>
    <t>OA047</t>
  </si>
  <si>
    <t>Objímka nosná JB 225 2x hák 10kN</t>
  </si>
  <si>
    <t>1100104329</t>
  </si>
  <si>
    <t>Objímka nosná JB 225 2xhák 10kN</t>
  </si>
  <si>
    <t>OA048</t>
  </si>
  <si>
    <t>Objímka nosná JB 250 2x hák 10kN</t>
  </si>
  <si>
    <t>1100104330</t>
  </si>
  <si>
    <t>Objímka nosná JB 250 2xhák 10kN</t>
  </si>
  <si>
    <t>OA049</t>
  </si>
  <si>
    <t>Objímka polokotevní JB 225 1x hák,2x oko</t>
  </si>
  <si>
    <t>1100000766</t>
  </si>
  <si>
    <t>Objímka polokotevní JB 225 1xhák,2xoko</t>
  </si>
  <si>
    <t>OA050</t>
  </si>
  <si>
    <t>Objímka polokotevní JB 250 1x hák,2x oko</t>
  </si>
  <si>
    <t>1100000753</t>
  </si>
  <si>
    <t>Objímka polokotevní JB 250 1xhák,2xoko</t>
  </si>
  <si>
    <t>OA051</t>
  </si>
  <si>
    <t>Objímka průběžná kotevní JB 225 4x oko 20kN</t>
  </si>
  <si>
    <t>1100104333</t>
  </si>
  <si>
    <t>Objímka průb kot JB 225 4xoko 20kN 86028</t>
  </si>
  <si>
    <t>OA052</t>
  </si>
  <si>
    <t>Objímka průběžná kotevní JB 250 4x oko 20kN</t>
  </si>
  <si>
    <t>1100104334</t>
  </si>
  <si>
    <t>Objímka průb kotevní JB 250 4xoko 20kN</t>
  </si>
  <si>
    <t>OA056</t>
  </si>
  <si>
    <t>Objímka nosná DBW 225 2x hák 10kN</t>
  </si>
  <si>
    <t>1100000758</t>
  </si>
  <si>
    <t>Objímka nosná DBW 225 2xhák 10kN</t>
  </si>
  <si>
    <t>OA057</t>
  </si>
  <si>
    <t>Objímka nosná DBW 250 2x hák 10kN</t>
  </si>
  <si>
    <t>1100000759</t>
  </si>
  <si>
    <t>Objímka nosná DBW 250 2xhák 10kN</t>
  </si>
  <si>
    <t>OA058</t>
  </si>
  <si>
    <t>Objímka nosná DBV 225 2x hák 10kN</t>
  </si>
  <si>
    <t>1100000760</t>
  </si>
  <si>
    <t>Objímka nosná DBV 225 2xhák 10kN</t>
  </si>
  <si>
    <t>OA059</t>
  </si>
  <si>
    <t>Objímka nosná DBV 250 2x hák 10kN</t>
  </si>
  <si>
    <t>1100000761</t>
  </si>
  <si>
    <t>Objímka nosná DBV 250 2xhák 10kN</t>
  </si>
  <si>
    <t>OA060</t>
  </si>
  <si>
    <t>Objímka polokotevní DBW 225 hák, 2x oko</t>
  </si>
  <si>
    <t>1100000762</t>
  </si>
  <si>
    <t>Objímka polokotevní DBW 225 1xhák,2xoko</t>
  </si>
  <si>
    <t>OA061</t>
  </si>
  <si>
    <t>Objímka polokotevní DBW 250 hák, 2x oko</t>
  </si>
  <si>
    <t>1100000763</t>
  </si>
  <si>
    <t>Objímka polokotevní DBW 250 1xhák,2xoko</t>
  </si>
  <si>
    <t>OA062</t>
  </si>
  <si>
    <t>Objímka polokotevní DBV 225 hák, 2x oko</t>
  </si>
  <si>
    <t>1100000764</t>
  </si>
  <si>
    <t>Objímka polokotevní DBV 225 1xhák,2xoko</t>
  </si>
  <si>
    <t>OA063</t>
  </si>
  <si>
    <t>Objímka polokotevní DBV 250 hák, 2x oko</t>
  </si>
  <si>
    <t>1100000765</t>
  </si>
  <si>
    <t>Objímka polokotevní DBV 250 1xhák,2xoko</t>
  </si>
  <si>
    <t>OA064</t>
  </si>
  <si>
    <t>Objímka průběžná kotevní DB 225 4x oko 20kN</t>
  </si>
  <si>
    <t>1100000752</t>
  </si>
  <si>
    <t>Objímka průb kotevní DB 225 4xoko 20kN</t>
  </si>
  <si>
    <t>OA065</t>
  </si>
  <si>
    <t>Objímka průběžná kotevní DB 250 4x oko 20kN</t>
  </si>
  <si>
    <t>1100000744</t>
  </si>
  <si>
    <t>Objímka průb kot DB 250 4xoko 20kN 86039</t>
  </si>
  <si>
    <t>OA066</t>
  </si>
  <si>
    <t>Objímka průběžná - koncová kotevní DB 225 2x oko 20kN</t>
  </si>
  <si>
    <t>1100104345</t>
  </si>
  <si>
    <t>Objímka průb-konc kot DB 225 2xoko 20kN</t>
  </si>
  <si>
    <t>OA067</t>
  </si>
  <si>
    <t>Objímka průběžná ? koncová kotevní DB 250 2x oko 20kN</t>
  </si>
  <si>
    <t>1100000746</t>
  </si>
  <si>
    <t>Objímka průb-konc kot DB 250 2xoko 20kN</t>
  </si>
  <si>
    <t>OA071</t>
  </si>
  <si>
    <t>Svorník nosný DS-J 1x hák 10kN</t>
  </si>
  <si>
    <t>1100104347</t>
  </si>
  <si>
    <t>Svorník nosný DS-J 1xhák 10kN</t>
  </si>
  <si>
    <t>OA072</t>
  </si>
  <si>
    <t>Konzola DS-U</t>
  </si>
  <si>
    <t>1100000740</t>
  </si>
  <si>
    <t>OA073</t>
  </si>
  <si>
    <t>Konzola DS-Š</t>
  </si>
  <si>
    <t>1100000768</t>
  </si>
  <si>
    <t>OA074</t>
  </si>
  <si>
    <t>Konzola DS-A</t>
  </si>
  <si>
    <t>1100000741</t>
  </si>
  <si>
    <t>OA075</t>
  </si>
  <si>
    <t>Objímka nosná DS 1x hák 10kN</t>
  </si>
  <si>
    <t>1100000742</t>
  </si>
  <si>
    <t>Objímka nosná DS 1xhák 10kN 86103</t>
  </si>
  <si>
    <t>OA076</t>
  </si>
  <si>
    <t>Objímka průběžná kotevní DS 2x oko 20kN</t>
  </si>
  <si>
    <t>1100000743</t>
  </si>
  <si>
    <t>Objímka průběžná kot DS 2xoko 20kN 86104</t>
  </si>
  <si>
    <t>OA077</t>
  </si>
  <si>
    <t>Objímka koncová kotevní DS 1x oko 20kN</t>
  </si>
  <si>
    <t>1100000730</t>
  </si>
  <si>
    <t>Objímka koncová kot DS 1xoko 20kN 86105</t>
  </si>
  <si>
    <t>OA078</t>
  </si>
  <si>
    <t>Objímka nosná DS 2x hák 10kN</t>
  </si>
  <si>
    <t>1100000731</t>
  </si>
  <si>
    <t>Objímka nosná DS 2xhák 10kN</t>
  </si>
  <si>
    <t>OA079</t>
  </si>
  <si>
    <t>Objímka polokotevní DS 1x hák,1x oko</t>
  </si>
  <si>
    <t>1100000732</t>
  </si>
  <si>
    <t>Objímka polokotevní DS 1xhák,1xoko</t>
  </si>
  <si>
    <t>OA080</t>
  </si>
  <si>
    <t>Objímka průběžná kotevní DS 4x oko 20kN</t>
  </si>
  <si>
    <t>1100000767</t>
  </si>
  <si>
    <t>Objímka průběžná kotevní DS 4xoko 20kN</t>
  </si>
  <si>
    <t>OA081</t>
  </si>
  <si>
    <t>Objímka koncová kotevní DS 2x oko 20kN</t>
  </si>
  <si>
    <t>1100000745</t>
  </si>
  <si>
    <t>Objímka koncová kot DS 2xoko 20kN 86109</t>
  </si>
  <si>
    <t>OA091</t>
  </si>
  <si>
    <t>Držák kabelový PS 50-100 1x hák 10kN</t>
  </si>
  <si>
    <t>1100000738</t>
  </si>
  <si>
    <t>Držák kabelu nosný PS 50-100 1xhák 10kN</t>
  </si>
  <si>
    <t>OA092</t>
  </si>
  <si>
    <t>Držák kabelový PS 110-200 1x hák 10kN</t>
  </si>
  <si>
    <t>1100000737</t>
  </si>
  <si>
    <t>Držák kabelu nosný PS 110-200 1xhák 10kN</t>
  </si>
  <si>
    <t>OA093</t>
  </si>
  <si>
    <t>Držák kabelový PS 50 -100 2x oko 20kN</t>
  </si>
  <si>
    <t>1100000736</t>
  </si>
  <si>
    <t>Držák kab průb kot PS 50-100 2xoko 20kN</t>
  </si>
  <si>
    <t>OA094</t>
  </si>
  <si>
    <t>Držák kabelový PS 110 - 200 2x oko 20kN</t>
  </si>
  <si>
    <t>1100000735</t>
  </si>
  <si>
    <t>Držák kab průb kot PS 110-200 2xoko 20kN</t>
  </si>
  <si>
    <t>OA095</t>
  </si>
  <si>
    <t>Držák kabelový PS 50 - 100 1x oko 20kN</t>
  </si>
  <si>
    <t>1100000734</t>
  </si>
  <si>
    <t>Držák kab konc kot PS 50-100 1xoko 20kN</t>
  </si>
  <si>
    <t>OA096</t>
  </si>
  <si>
    <t>Držák kabelový PS 110 - 200 1x oko 20kN</t>
  </si>
  <si>
    <t>1100000733</t>
  </si>
  <si>
    <t>Držák kab konc kot PS 110-200 1xoko 20kN</t>
  </si>
  <si>
    <t>OA101</t>
  </si>
  <si>
    <t>Hák nosný prodlužovací 100 10kN</t>
  </si>
  <si>
    <t>1100000739</t>
  </si>
  <si>
    <t>Hák nosný prodlužovací 100 10kN 86091</t>
  </si>
  <si>
    <t>OA102</t>
  </si>
  <si>
    <t>Hák kotevní prodlužovací 350 20kN</t>
  </si>
  <si>
    <t>1100104376</t>
  </si>
  <si>
    <t>Hák kotevní prodlužovací 350</t>
  </si>
  <si>
    <t>PA01</t>
  </si>
  <si>
    <t>Trubka ochranná HDPE SI 40/33 pro optokabel - ve výkopu</t>
  </si>
  <si>
    <t>1100102377</t>
  </si>
  <si>
    <t>Trubka ochranná SI 40/33 pro optokabel</t>
  </si>
  <si>
    <t>PA02</t>
  </si>
  <si>
    <t>Trubka ochranná HDPE SI 40/33 pro optokabel - v žlabu/kanálu v TS</t>
  </si>
  <si>
    <t>PA11</t>
  </si>
  <si>
    <t>Spojka D 40 přesuvná pro trubku HDPE</t>
  </si>
  <si>
    <t>1100102376</t>
  </si>
  <si>
    <t>Spojka PLASSON D 40 přesuvná</t>
  </si>
  <si>
    <t>PA13</t>
  </si>
  <si>
    <t>Redukční spojka D 50/40 pro trubku HDPE</t>
  </si>
  <si>
    <t>1100002039</t>
  </si>
  <si>
    <t>Spojka 40/50</t>
  </si>
  <si>
    <t>PA15</t>
  </si>
  <si>
    <t>Koncovka/záslepka D 40 pro trubku HDPE</t>
  </si>
  <si>
    <t>1100102378</t>
  </si>
  <si>
    <t>Víko trubky PLASSON D 40</t>
  </si>
  <si>
    <t>PA21</t>
  </si>
  <si>
    <t>Svazkování: HDPE ke kabelu VN (NN) / Mikrotrubičky ke kabelu NN nebo v kab. prostoru, svodu NN</t>
  </si>
  <si>
    <t>PA23</t>
  </si>
  <si>
    <t>Štítek označovací HDPE s upevněním, vč. popisu</t>
  </si>
  <si>
    <t>PA26</t>
  </si>
  <si>
    <t>Příplatek zatažení svazkované tr. HDPE do chráničky, tvárnic.tras, kolektorů</t>
  </si>
  <si>
    <t>PA31</t>
  </si>
  <si>
    <t>Marker - pasivní (v místě spojky a koncovky)</t>
  </si>
  <si>
    <t>1100001409</t>
  </si>
  <si>
    <t>Marker elektronický optika</t>
  </si>
  <si>
    <t>XA13M</t>
  </si>
  <si>
    <t>Dvě koncové příložky vč. šroubu M20X110</t>
  </si>
  <si>
    <t>XA14M</t>
  </si>
  <si>
    <t>Dvě průběžné příložky vč. šroubu M20X110</t>
  </si>
  <si>
    <t>XA24</t>
  </si>
  <si>
    <t>Ocelová konstrukce pozink. dle soupisky + zkoušky NDT, rozsah 5% dílenských svarů</t>
  </si>
  <si>
    <t>424999259025</t>
  </si>
  <si>
    <t>Konstrukce ocel.pozink. dle soupisky + zkoušky NDT, rozsah 5% dílenských svárů</t>
  </si>
  <si>
    <t>XA25</t>
  </si>
  <si>
    <t>Ocelové konstrukce pozinkované -netypové pro  DTS</t>
  </si>
  <si>
    <t>XA26</t>
  </si>
  <si>
    <t>Ocelové konstrukce pro  DTK2</t>
  </si>
  <si>
    <t>800000000226</t>
  </si>
  <si>
    <t>Ocelová konstrukce pro DTK2 + zkoušky NDT, rozsah 5% dílenských svárů</t>
  </si>
  <si>
    <t>XA38V</t>
  </si>
  <si>
    <t>Třmen nosný M16x140x50-100kN typ 235 541</t>
  </si>
  <si>
    <t>1100100936</t>
  </si>
  <si>
    <t>Třmen záv iz 235541 50/167/140/M16/100kN</t>
  </si>
  <si>
    <t>XA39V</t>
  </si>
  <si>
    <t>Třmen nosný M16x140x50-120kN typ 235 578</t>
  </si>
  <si>
    <t>1100100937</t>
  </si>
  <si>
    <t>Třmen záv iz 235578 50/167/140/M16/120kN</t>
  </si>
  <si>
    <t>XA40V</t>
  </si>
  <si>
    <t>Třmen nosný M16x280x50-100kN typ 235 547</t>
  </si>
  <si>
    <t>1100100938</t>
  </si>
  <si>
    <t>Třmen závěs. Izol. M16/280 ELBA 235547</t>
  </si>
  <si>
    <t>XA91</t>
  </si>
  <si>
    <t>Boční nosník pro příhradový stožár pro pod.izol.-stáv.stož.</t>
  </si>
  <si>
    <t>1100104381</t>
  </si>
  <si>
    <t>Nosník boční 1xVPA PS ES 683-00</t>
  </si>
  <si>
    <t>XA95</t>
  </si>
  <si>
    <t>Konzola podpěrných izolátorů pro příhradový stožár-stáv.stož.</t>
  </si>
  <si>
    <t>1100104382</t>
  </si>
  <si>
    <t>Konzola podp.iz. ES PS 684-00</t>
  </si>
  <si>
    <t>XA96</t>
  </si>
  <si>
    <t>Zábrana ptactva PS (2 ks) k jednomu VPA</t>
  </si>
  <si>
    <t>1100000237</t>
  </si>
  <si>
    <t>Zábrana ptactva PS ES 126-00</t>
  </si>
  <si>
    <t>XA97</t>
  </si>
  <si>
    <t>Zábrana ptactvu PS hlavy dříku</t>
  </si>
  <si>
    <t>1100000700</t>
  </si>
  <si>
    <t>Stříška hlavy příhr stožáru 22kV 13000</t>
  </si>
  <si>
    <t>XB05</t>
  </si>
  <si>
    <t>Svorka krabicová 3x16mm2</t>
  </si>
  <si>
    <t>1100100611</t>
  </si>
  <si>
    <t>Spojka krabicová  3x16mm2 6100-44</t>
  </si>
  <si>
    <t>XB06</t>
  </si>
  <si>
    <t>Pásek Cupal 4-35mm2  [1X26X93mm]</t>
  </si>
  <si>
    <t>1100102283</t>
  </si>
  <si>
    <t>Pásek spoj.CUPAL  4-35mm2 26x93  727308</t>
  </si>
  <si>
    <t>XB07</t>
  </si>
  <si>
    <t>Pásek Cupal 35-95mm2 [1X30X150mm]</t>
  </si>
  <si>
    <t>1100102284</t>
  </si>
  <si>
    <t>Pásek spoj.CUPAL 35-95mm2 30x150 727310</t>
  </si>
  <si>
    <t>XB51</t>
  </si>
  <si>
    <t>Sestava-ES11111124 kab.svodu z bet.sloup JB/DBV10,5m pro kabel 150-240mm2</t>
  </si>
  <si>
    <t>1100104290</t>
  </si>
  <si>
    <t>Svod kabel.neodp. JB/DB10,5 ES11111124</t>
  </si>
  <si>
    <t>XB53</t>
  </si>
  <si>
    <t>Sestava-ES11111125 kab.svodu z bet.sloup JB/DBV12m pro kabel 150-240mm2</t>
  </si>
  <si>
    <t>1100104291</t>
  </si>
  <si>
    <t>Svod kabel.neodp. JB/DB 12 ES 11111125</t>
  </si>
  <si>
    <t>XB57</t>
  </si>
  <si>
    <t>Sestava-1100001375 kab.svodu z bet.sloup JB/DBV-W10,5m pro kabel 70-(120)mm2</t>
  </si>
  <si>
    <t>1100001375</t>
  </si>
  <si>
    <t>Svod kab neodpínaný JB/DB 10,5m 70</t>
  </si>
  <si>
    <t>XB58</t>
  </si>
  <si>
    <t>Sestava-1100001374 kab.svodu z bet.sloup JB/DBV-W12m pro kabel 70-(120)mm2</t>
  </si>
  <si>
    <t>1100001374</t>
  </si>
  <si>
    <t>Svod kab neodpínaný JB/DB 12m 70</t>
  </si>
  <si>
    <t>XB59</t>
  </si>
  <si>
    <t>Sestava-1100001388 kab.svodu z PS pro kabel 150-240mm2</t>
  </si>
  <si>
    <t>1100001388</t>
  </si>
  <si>
    <t>Svod kabelový neodpínaný PS 150,240</t>
  </si>
  <si>
    <t>XB60</t>
  </si>
  <si>
    <t>Sestava-1100001367 kab.svodu z PS pro kabel 70-(120)mm2</t>
  </si>
  <si>
    <t>1100001367</t>
  </si>
  <si>
    <t>Svod kabelový neodpínaný PS 70 20201</t>
  </si>
  <si>
    <t>XB61</t>
  </si>
  <si>
    <t>Sestava-ES11111120 kab.svodu z bet. JB10,5m,vč.odp.komorového pro kab.150-240mm2</t>
  </si>
  <si>
    <t>1100104283</t>
  </si>
  <si>
    <t>Svod kabel. odp. JB 10,5 ES 11111120</t>
  </si>
  <si>
    <t>XB62</t>
  </si>
  <si>
    <t>Sestava-ES11111122 kab.svodu z bet. JB12m,vč.odp.komorového pro kab.150-240mm2</t>
  </si>
  <si>
    <t>1100104282</t>
  </si>
  <si>
    <t>Svod kabel. odp. JB 12 ES 11111122</t>
  </si>
  <si>
    <t>XB63</t>
  </si>
  <si>
    <t>Sestava-1100001392 kab.svod z bet. DBV10,5m,vč.odp.komorového pro kab.150-240mm2</t>
  </si>
  <si>
    <t>1100001392</t>
  </si>
  <si>
    <t>Svod kab odpínaný DBV 10,5m 150,240</t>
  </si>
  <si>
    <t>XB64</t>
  </si>
  <si>
    <t>Sestava-1100001393 kab.svod z bet. DBV12m,vč.odp.komorového pro kab.150-240mm2</t>
  </si>
  <si>
    <t>1100001393</t>
  </si>
  <si>
    <t>Svod kab odpínaný DBV 12m 150,240</t>
  </si>
  <si>
    <t>XB65</t>
  </si>
  <si>
    <t>Sestava-1100001394 kab.svodu z bet. DBW10,5m,vč.odp.komorov.pro kab.150-240mm2</t>
  </si>
  <si>
    <t>1100001394</t>
  </si>
  <si>
    <t>Svod kab odpínaný DBW 10,5m 150,240</t>
  </si>
  <si>
    <t>XB66</t>
  </si>
  <si>
    <t>Sestava-1100001395 kab.svodu z bet. DBW 12m,vč.odp.komorov.pro kab.150-240mm2</t>
  </si>
  <si>
    <t>1100001395</t>
  </si>
  <si>
    <t>Svod kab odpínaný DBW 12m 150,240</t>
  </si>
  <si>
    <t>XB69</t>
  </si>
  <si>
    <t>Sestava-1100001396 kab.svodu z PS,vč.odp.komorového pro kab.150-240mm2</t>
  </si>
  <si>
    <t>1100001396</t>
  </si>
  <si>
    <t>Svod kabelový odpínaný PS 150,240</t>
  </si>
  <si>
    <t>XB70</t>
  </si>
  <si>
    <t>Sestava-1100001366 kab.svodu z PS,vč.odp.komorového pro kab.70-(120)mm2</t>
  </si>
  <si>
    <t>1100001366</t>
  </si>
  <si>
    <t>Svod kabelový odpínaný PS 70</t>
  </si>
  <si>
    <t>XB71</t>
  </si>
  <si>
    <t>Sestava-ES11111120 kab.svodu z bet. JB10,5m,vč.odp.růžkového pro kab.150-240mm2</t>
  </si>
  <si>
    <t>XB72</t>
  </si>
  <si>
    <t>Sestava-ES11111122 kab.svodu z bet. JB12m,vč.odp.růžkového pro kab.150-240mm2</t>
  </si>
  <si>
    <t>XB73</t>
  </si>
  <si>
    <t>Sestava-1100001392 kab.svodu z bet.DBV10,5m,vč.odp.růžkového pro kab.150-240mm2</t>
  </si>
  <si>
    <t>XB74</t>
  </si>
  <si>
    <t>Sestava-1100001393 kab.svodu z bet. DBV12m,vč.odp.růžkového pro kab.150-240mm2</t>
  </si>
  <si>
    <t>XB75</t>
  </si>
  <si>
    <t>Sestava-1100001394 kab.svodu z bet. DBW 10,5m,vč.odp.růžkov.pro kab.150-240mm2</t>
  </si>
  <si>
    <t>XB76</t>
  </si>
  <si>
    <t>Sestava-1100001395 kab.svodu z bet. DBW 12m,vč.odp.růžkov.pro kab.150-240mm2</t>
  </si>
  <si>
    <t>XB79</t>
  </si>
  <si>
    <t>Sestava-1100001396 kab.svodu z PS,vč.odp.růžkového pro kab.150-240mm2</t>
  </si>
  <si>
    <t>XB80</t>
  </si>
  <si>
    <t>Sestava-1100001366 kab.svodu z PS,vč.odp.růžkového pro kab.70-(120)mm2</t>
  </si>
  <si>
    <t>XB81</t>
  </si>
  <si>
    <t>Svod kabelový odpínaný JB 10,5m 70-(120) mm2,vč.odp.komorového</t>
  </si>
  <si>
    <t>1100001373</t>
  </si>
  <si>
    <t>Svod kab odpínaný JB 10,5m 70</t>
  </si>
  <si>
    <t>XB82</t>
  </si>
  <si>
    <t>Svod kabelový odpínaný JB 12m 70-(120) mm2,vč.odp.komorového</t>
  </si>
  <si>
    <t>1100001372</t>
  </si>
  <si>
    <t>Svod kab odpínaný JB 12m 70</t>
  </si>
  <si>
    <t>XB83</t>
  </si>
  <si>
    <t>Svod kabelový odpínaný DBV 10,5m 70-(120) mm2,vč.odp.komorového</t>
  </si>
  <si>
    <t>1100001371</t>
  </si>
  <si>
    <t>Svod kab odpínaný DBV 10,5m 70</t>
  </si>
  <si>
    <t>XB84</t>
  </si>
  <si>
    <t>Svod kabelový odpínaný DBV 12m 70-(120) mm2,vč.odp.komorového</t>
  </si>
  <si>
    <t>1100001370</t>
  </si>
  <si>
    <t>Svod kab odpínaný DBV 12m 70</t>
  </si>
  <si>
    <t>XB85</t>
  </si>
  <si>
    <t>Svod kabelový odpínaný DBW 10,5m 70-(120) mm2,vč.odp.komorového</t>
  </si>
  <si>
    <t>1100001369</t>
  </si>
  <si>
    <t>Svod kab odpínaný DBW 10,5m 70</t>
  </si>
  <si>
    <t>XB86</t>
  </si>
  <si>
    <t>Svod kabelový odpínaný DBW 12m 70-(120) mm2,vč.odp.komorového</t>
  </si>
  <si>
    <t>1100001368</t>
  </si>
  <si>
    <t>Svod kab odpínaný DBW 12m 70</t>
  </si>
  <si>
    <t>XB91</t>
  </si>
  <si>
    <t>Svod kabelový odpínaný JB 10,5m 70-(120) mm2,vč.odp.růžkového</t>
  </si>
  <si>
    <t>XB92</t>
  </si>
  <si>
    <t>Svod kabelový odpínaný JB 12m 70-(120) mm2,vč.odp.růžkového</t>
  </si>
  <si>
    <t>XB93</t>
  </si>
  <si>
    <t>Svod kabelový odpínaný DBV 10,5m 70-(120) mm2,vč.odp.růžkového</t>
  </si>
  <si>
    <t>XB94</t>
  </si>
  <si>
    <t>Svod kabelový odpínaný DBV 12m 70-(120) mm2,vč.odp.růžkového</t>
  </si>
  <si>
    <t>XB95</t>
  </si>
  <si>
    <t>Svod kabelový odpínaný DBW 10,5m 70-(120) mm2,vč.odp.růžkového</t>
  </si>
  <si>
    <t>XB96</t>
  </si>
  <si>
    <t>Svod kabelový odpínaný DBW 12m 70-(120) mm2,vč.odp.růžkového</t>
  </si>
  <si>
    <t>XC02</t>
  </si>
  <si>
    <t>Deska betonová pro TS</t>
  </si>
  <si>
    <t>1100102065</t>
  </si>
  <si>
    <t>Deska betonová 50x50x10cm s okem</t>
  </si>
  <si>
    <t>XC03</t>
  </si>
  <si>
    <t>Železobetonová patka pro PTS</t>
  </si>
  <si>
    <t>592621150014</t>
  </si>
  <si>
    <t>Patka pod trafostanice EZP 14-150</t>
  </si>
  <si>
    <t>XC05</t>
  </si>
  <si>
    <t>Základový šroub pro PTS ( M27X1400)</t>
  </si>
  <si>
    <t>311916000055</t>
  </si>
  <si>
    <t>Šroub kotevní MTS 30x1200</t>
  </si>
  <si>
    <t>XC08</t>
  </si>
  <si>
    <t>Spojovací vedení Al prům.10mm</t>
  </si>
  <si>
    <t>1100102271</t>
  </si>
  <si>
    <t>Tyč kruhová EAl 99,5% 10mm</t>
  </si>
  <si>
    <t>XC99</t>
  </si>
  <si>
    <t>Materiál Vlastní mimo číselník EG.D dle soupisu pro montáže-ZAPOČTENO DO VÝKONU</t>
  </si>
  <si>
    <t>800000000072</t>
  </si>
  <si>
    <t>Materiál zhotovitele mimo číselník ECD podle soupisu - výkon zhotovitele</t>
  </si>
  <si>
    <t>XE02</t>
  </si>
  <si>
    <t>Ohnivzdorný nátěr CF</t>
  </si>
  <si>
    <t>245971050102</t>
  </si>
  <si>
    <t>Nátěr ohnivzdorný CF</t>
  </si>
  <si>
    <t>XE05</t>
  </si>
  <si>
    <t>Pilíř monolitický SS100/KK,vč.výzbroje, smyč. přípoj.</t>
  </si>
  <si>
    <t>1100106044</t>
  </si>
  <si>
    <t>Pilíř betonový SS 100 / KKE1P</t>
  </si>
  <si>
    <t>XE06</t>
  </si>
  <si>
    <t>Pilíř monolitický SS200/KK,vč.výzbroje, smyč. přípoj.</t>
  </si>
  <si>
    <t>1100000023</t>
  </si>
  <si>
    <t>Pilíř betonový SS200/KKE1P</t>
  </si>
  <si>
    <t>XE07</t>
  </si>
  <si>
    <t>Pilíř monolitický SS300/KK,vč.výzbroje, smyč. přípoj.</t>
  </si>
  <si>
    <t>1100000021</t>
  </si>
  <si>
    <t>Pilíř betonový SS300/KKE1P</t>
  </si>
  <si>
    <t>XE15</t>
  </si>
  <si>
    <t>Tepelná izolace za kabelovou skříň (polyst.30mm)</t>
  </si>
  <si>
    <t>283723251310</t>
  </si>
  <si>
    <t>Deska polystyrenová EPS 70 1000/1000/30mm - 1m2</t>
  </si>
  <si>
    <t>XE21</t>
  </si>
  <si>
    <t>Pilíř monolitický SP100/KK,vč.výzbroje, přípoj.</t>
  </si>
  <si>
    <t>1100000024</t>
  </si>
  <si>
    <t>Pilíř betonový SP100/KKP1P</t>
  </si>
  <si>
    <t>XE22</t>
  </si>
  <si>
    <t>Pilíř monolitický SP200/KK,vč.výzbroje, přípoj.</t>
  </si>
  <si>
    <t>1100000022</t>
  </si>
  <si>
    <t>Pilíř betonový SP200/KKP1P</t>
  </si>
  <si>
    <t>XE31</t>
  </si>
  <si>
    <t>Pilíř monolitický SR 332/KKW2W, vč.výzbroje, rozpoj. jistící</t>
  </si>
  <si>
    <t>1100000025</t>
  </si>
  <si>
    <t>Pilíř betonový SR332/KKW2</t>
  </si>
  <si>
    <t>XE32</t>
  </si>
  <si>
    <t>Pilíř monolitický SR 432/KKW2W, vč.výzbroje, rozpoj. jistící</t>
  </si>
  <si>
    <t>1100000027</t>
  </si>
  <si>
    <t>Pilíř betonový SR432/KKW2</t>
  </si>
  <si>
    <t>XE33</t>
  </si>
  <si>
    <t>Pilíř monolitický SR 532/KKW2W, vč.výzbroje, rozpoj. jistící</t>
  </si>
  <si>
    <t>1100000029</t>
  </si>
  <si>
    <t>Pilíř betonový  SR532/KKW2</t>
  </si>
  <si>
    <t>XE35</t>
  </si>
  <si>
    <t>Pilíř monolitický SR 452/KKW2W, vč.výzbroje, rozpoj. jistící</t>
  </si>
  <si>
    <t>1100000026</t>
  </si>
  <si>
    <t>Pilíř betonový  SR452/KKW2</t>
  </si>
  <si>
    <t>XE36</t>
  </si>
  <si>
    <t>Pilíř monolitický SR 552/KKW2W, vč.výzbroje, rozpoj. jistící</t>
  </si>
  <si>
    <t>1100000028</t>
  </si>
  <si>
    <t>Pilíř betonový SR552/KKW2</t>
  </si>
  <si>
    <t>XE37</t>
  </si>
  <si>
    <t>Pilíř monolitický SR 652/KKW2W, vč.výzbroje, rozpoj. jistící</t>
  </si>
  <si>
    <t>1100000030</t>
  </si>
  <si>
    <t>Pilíř betonový SR652/KKW2</t>
  </si>
  <si>
    <t>XE61</t>
  </si>
  <si>
    <t>Atypický pilíř typ SP-pouze materiál - nutná specifikace v PD</t>
  </si>
  <si>
    <t>XE62</t>
  </si>
  <si>
    <t>Atypický pilíř typ SS-pouze materiál - nutná specifikace v PD</t>
  </si>
  <si>
    <t>XE63</t>
  </si>
  <si>
    <t>Atypický pilíř typ SR-pouze materiál - nutná specifikace v PD</t>
  </si>
  <si>
    <t>XE64</t>
  </si>
  <si>
    <t>Atypický pilíř typ SD-pouze materiál - nutná specifikace v PD</t>
  </si>
  <si>
    <t>XG01</t>
  </si>
  <si>
    <t>ES11111108-Sestava konstrukce ST do 100kVA JB, Koncová</t>
  </si>
  <si>
    <t>1100102595</t>
  </si>
  <si>
    <t>TS sloup. 100kVA JB konc. ES 11111108</t>
  </si>
  <si>
    <t>XG011</t>
  </si>
  <si>
    <t>ES11111102-Sestava konstrukce STdo 100kVA JB+konz.svis.ÚO,přípoj.AlFe - Průchozí</t>
  </si>
  <si>
    <t>1100001356</t>
  </si>
  <si>
    <t>Konzola svislého odpínače na JB pro TS</t>
  </si>
  <si>
    <t>1100001350</t>
  </si>
  <si>
    <t>Přípojnice AlFe pro TS (sada)</t>
  </si>
  <si>
    <t>1100102596</t>
  </si>
  <si>
    <t>TS sloup. 100kVA JB průch. ES 11111102</t>
  </si>
  <si>
    <t>XG012</t>
  </si>
  <si>
    <t>ES11111110-Sestava konstrukce ST do 100kVA DB, Koncová</t>
  </si>
  <si>
    <t>1100000127</t>
  </si>
  <si>
    <t>TS sloup. 100kVA 2x JB konc. ES 11111110</t>
  </si>
  <si>
    <t>XG02</t>
  </si>
  <si>
    <t>ES11111109-Sestava konstrukce ST do 400kVA JB, Koncová</t>
  </si>
  <si>
    <t>1100102597</t>
  </si>
  <si>
    <t>TS sloup. 400kVA JB konc. ES 11111109</t>
  </si>
  <si>
    <t>XG022</t>
  </si>
  <si>
    <t>ES11111111-Sestava konstrukce ST do 400kVA DB, Koncová</t>
  </si>
  <si>
    <t>1100000128</t>
  </si>
  <si>
    <t>TS sloup. 400kVA 2x JB konc. ES 11111111</t>
  </si>
  <si>
    <t>XG03</t>
  </si>
  <si>
    <t>ES11111117-Sestava konstrukce ST do 630kVA DB, Koncová</t>
  </si>
  <si>
    <t>1100102598</t>
  </si>
  <si>
    <t>TS sloup. 630kVA 2xJB konc. ES 11111117</t>
  </si>
  <si>
    <t>XG11</t>
  </si>
  <si>
    <t>První vývodová trubka NN pro ST 63, 400 a 630kVA</t>
  </si>
  <si>
    <t>1100102618</t>
  </si>
  <si>
    <t>Trubka vývodová 75 kabel NN Z ES 829-01</t>
  </si>
  <si>
    <t>XG12</t>
  </si>
  <si>
    <t>Další vývodová trubka NN pro ST 63, 400 a 630kVA</t>
  </si>
  <si>
    <t>1100102619</t>
  </si>
  <si>
    <t>Trubka vývodová 75 kabel NN D ES 829-02</t>
  </si>
  <si>
    <t>XG13</t>
  </si>
  <si>
    <t>První vývodová trubka NN pro ST 63, 400 a 630kVA pro vodič NFA2X</t>
  </si>
  <si>
    <t>1100102620</t>
  </si>
  <si>
    <t>Trubka vývodová 75 vod.iz.NN Z ES 830-01</t>
  </si>
  <si>
    <t>XG14</t>
  </si>
  <si>
    <t>Další vývodová trubka NN pro ST 63, 400 a 630kVA pro vodič NFA2X</t>
  </si>
  <si>
    <t>1100102621</t>
  </si>
  <si>
    <t>Trubka vývodová 75 vod.iz.NN D ES 830-02</t>
  </si>
  <si>
    <t>XG16</t>
  </si>
  <si>
    <t>Můstek izolátoru VPA pro otočné provedení TS-koncové</t>
  </si>
  <si>
    <t>1100104499</t>
  </si>
  <si>
    <t>Můstek iz. VPA TS sl. otočená ES 512-00</t>
  </si>
  <si>
    <t>XG17</t>
  </si>
  <si>
    <t>Konzola NN přímá pro TS 630kVA</t>
  </si>
  <si>
    <t>1100102617</t>
  </si>
  <si>
    <t>Konzola NN TS 630 přímá, na sloup</t>
  </si>
  <si>
    <t>XG18</t>
  </si>
  <si>
    <t>Konzola NN 45° pro TS 63-400kVA</t>
  </si>
  <si>
    <t>1100100184</t>
  </si>
  <si>
    <t>Konzola NN TS 63 - 400 45°     ES 664-00</t>
  </si>
  <si>
    <t>XG19</t>
  </si>
  <si>
    <t>Konzola NN 90° pro TS 63-400kVA</t>
  </si>
  <si>
    <t>1100100185</t>
  </si>
  <si>
    <t>Konzola NN TS 63 - 400 90°     ES 664-01</t>
  </si>
  <si>
    <t>XG20</t>
  </si>
  <si>
    <t>Konzola NN přímá pro TS 63-400kVA</t>
  </si>
  <si>
    <t>1100100186</t>
  </si>
  <si>
    <t>Konzola NN TS 630 přímá, na konzolu</t>
  </si>
  <si>
    <t>XG21</t>
  </si>
  <si>
    <t>Konzola pro skříň SMS-D</t>
  </si>
  <si>
    <t>1100101880</t>
  </si>
  <si>
    <t>Konzola pro skříň SMS          ES 526-00</t>
  </si>
  <si>
    <t>XG22</t>
  </si>
  <si>
    <t>Konzola pro skříň SVS-U-D</t>
  </si>
  <si>
    <t>1100101881</t>
  </si>
  <si>
    <t>Konzola pro skříň SVS-U        ES 516-00</t>
  </si>
  <si>
    <t>XG23</t>
  </si>
  <si>
    <t>Konzola pro skříň SVS-V-D</t>
  </si>
  <si>
    <t>1100101882</t>
  </si>
  <si>
    <t>Konzola pro skříň SVS-V (RA)   ES 518-00</t>
  </si>
  <si>
    <t>XG32</t>
  </si>
  <si>
    <t>Propoj.kabel stož.TS trafo-rozvaděč CYKY 4x70,vč.ok</t>
  </si>
  <si>
    <t>1100101056</t>
  </si>
  <si>
    <t>Oko kabel. lisovací Cu 70x12</t>
  </si>
  <si>
    <t>51172219</t>
  </si>
  <si>
    <t>KABEL 1-CYKY-J 4X70SM mm² 0,6/1kV BK</t>
  </si>
  <si>
    <t>XG33</t>
  </si>
  <si>
    <t>Propoj.kabel stož.TS trafo-rozvaděč CYKY 4x150,vč.ok</t>
  </si>
  <si>
    <t>1100101046</t>
  </si>
  <si>
    <t>Oko kabel. lisovací Cu 150x16</t>
  </si>
  <si>
    <t>51172229</t>
  </si>
  <si>
    <t>KABEL 1-CYKY-J 4X150SM mm² 0,6/1kV BK</t>
  </si>
  <si>
    <t>XG34</t>
  </si>
  <si>
    <t>Propoj.kabel stož.TS trafo-rozvaděč CYKY 2x4x150,vč.ok</t>
  </si>
  <si>
    <t>XG35</t>
  </si>
  <si>
    <t>Propoj.kabel stož.TS trafo-rozvaděč CYKY 3x4x150,vč.ok</t>
  </si>
  <si>
    <t>XG43</t>
  </si>
  <si>
    <t>Propoj.kabel stož.TSB trafo-rozvaděč CYKY 4x150,vč.ok - opravy</t>
  </si>
  <si>
    <t>XG44</t>
  </si>
  <si>
    <t>Propoj.kabel stož.TSB trafo-rozvaděč CYKY 2x4x150,vč.ok -opravy</t>
  </si>
  <si>
    <t>XG45</t>
  </si>
  <si>
    <t>Propoj.kabel stož.TSB trafo-rozvaděč CYKY 3x4x150,vč.ok -opravy</t>
  </si>
  <si>
    <t>XG51</t>
  </si>
  <si>
    <t>Konzola skleněných pojistek VN,vč omez.přepětí,na bet.sl.do výk.trans.160kVA</t>
  </si>
  <si>
    <t>1100100189</t>
  </si>
  <si>
    <t>Spodek poj.VN skl.s omez. TS   ES 772-00</t>
  </si>
  <si>
    <t>XG52</t>
  </si>
  <si>
    <t>Konzola pojistek IEC VN,vč omez.přepětí,na bet.sl.do výkonu TS400kVA</t>
  </si>
  <si>
    <t>1100100190</t>
  </si>
  <si>
    <t>Spodek poj.VN IEC s omez. TS ES 508-00</t>
  </si>
  <si>
    <t>XG53</t>
  </si>
  <si>
    <t>Stavitelná kons.pro sklen.pojistky VNvč.omez.přep.,na Uprofil,do výk.tr160kVA</t>
  </si>
  <si>
    <t>1100101648</t>
  </si>
  <si>
    <t>Spodek poj.VN skl.stav.omez.PTS ES774-00</t>
  </si>
  <si>
    <t>XG54</t>
  </si>
  <si>
    <t>Konzola pojistek IEC VN,vč omez.přep.,na bet.sl.do výkonu TS630kVA TS rozkročená</t>
  </si>
  <si>
    <t>1100104471</t>
  </si>
  <si>
    <t>Spodek poj. VN IEC s omez. TSB ES 508-10</t>
  </si>
  <si>
    <t>XG56</t>
  </si>
  <si>
    <t>Konzola pojistek IEC VN,vč omez.přepětí,na příhrad.TS do výkonu TS630kVA</t>
  </si>
  <si>
    <t>1100101843</t>
  </si>
  <si>
    <t>Spodek poj.VN IEC s omez. PTS  ES 709-10</t>
  </si>
  <si>
    <t>XG61</t>
  </si>
  <si>
    <t>Propoj.vedení VN mezi pojistkami VN a trans.vč.proud.spoje,ukon.a zap.prop.ved.</t>
  </si>
  <si>
    <t>1100104472</t>
  </si>
  <si>
    <t>Propojení trafa a pojistek VN  ES 110-00</t>
  </si>
  <si>
    <t>XG71</t>
  </si>
  <si>
    <t>Vývodová trubka pro Z PTS -opravy</t>
  </si>
  <si>
    <t>1100104468</t>
  </si>
  <si>
    <t>Trubka vývodová kabel NN Z PTS ES 106-22</t>
  </si>
  <si>
    <t>XG72</t>
  </si>
  <si>
    <t>Vývodová trubka pro D PTS -opravy</t>
  </si>
  <si>
    <t>1100104469</t>
  </si>
  <si>
    <t>Trubka vývodová kabel NN D PTS ES 106-23</t>
  </si>
  <si>
    <t>XG73</t>
  </si>
  <si>
    <t>Vývodová trubka pro izol.vodiče NN pro PTS -opravy</t>
  </si>
  <si>
    <t>1100104470</t>
  </si>
  <si>
    <t>Trubka vývod. vod.izol. NN PTS ES 106-24</t>
  </si>
  <si>
    <t>XG75</t>
  </si>
  <si>
    <t>Svodová trubka (2x63) pro PTS -opravy</t>
  </si>
  <si>
    <t>1100104467</t>
  </si>
  <si>
    <t>Trubka 2x63 svodová PTS ES 106-21</t>
  </si>
  <si>
    <t>XG81</t>
  </si>
  <si>
    <t>Svodová trubka (1x75) pro TS 100kVA -opravy</t>
  </si>
  <si>
    <t>1100104539</t>
  </si>
  <si>
    <t>Trubka svodová 1x75 TS 100 kVA  829-07</t>
  </si>
  <si>
    <t>XG82</t>
  </si>
  <si>
    <t>Svodová trubka (2x75) pro TS 400kVA -opravy</t>
  </si>
  <si>
    <t>1100104540</t>
  </si>
  <si>
    <t>Trubka svodová 2x75 TS 400 kVA  829-08</t>
  </si>
  <si>
    <t>XG83</t>
  </si>
  <si>
    <t>Svodová trubka (3x63) pro TS 630kVA -opravy</t>
  </si>
  <si>
    <t>1100104541</t>
  </si>
  <si>
    <t>Trubka svodová 3x75 TS 630 kVA  829-09</t>
  </si>
  <si>
    <t>XG85</t>
  </si>
  <si>
    <t>Svodová trubka krátká (2x63) pro TSB -opravy</t>
  </si>
  <si>
    <t>1100104463</t>
  </si>
  <si>
    <t>Trubka 2x63 svodová krátká TSB ES 106-13</t>
  </si>
  <si>
    <t>XG86</t>
  </si>
  <si>
    <t>Svodová trubka dlouhá (2x63) pro TSB -opravy</t>
  </si>
  <si>
    <t>1100104464</t>
  </si>
  <si>
    <t>Trubka 2x63 svodová dlouhá TSB ES 106-14</t>
  </si>
  <si>
    <t>XG87</t>
  </si>
  <si>
    <t>Svodová trubka krátká (3x63) pro TSB -opravy</t>
  </si>
  <si>
    <t>1100104466</t>
  </si>
  <si>
    <t>Trubka 3x63 svodová krátká TSB ES 106-16</t>
  </si>
  <si>
    <t>XG88</t>
  </si>
  <si>
    <t>Svodová trubka dlouhá (3x63) pro TSB -opravy</t>
  </si>
  <si>
    <t>1100104465</t>
  </si>
  <si>
    <t>Trubka 3x63 svodová dlouhá TSB ES 106-15</t>
  </si>
  <si>
    <t>XM01</t>
  </si>
  <si>
    <t>Šroub M8x40,matice M8 a podložky</t>
  </si>
  <si>
    <t>309003000824</t>
  </si>
  <si>
    <t>Šroub šestihr.hl.M  8 x  40 poz.</t>
  </si>
  <si>
    <t>XM02</t>
  </si>
  <si>
    <t>Šroub M10x20,matice M10 a podložky</t>
  </si>
  <si>
    <t>XM03</t>
  </si>
  <si>
    <t>Šroub M10x30,matice M10 a podložky</t>
  </si>
  <si>
    <t>311214400105</t>
  </si>
  <si>
    <t>Podložka ozubená otv. 10,5 pro šroub  M1</t>
  </si>
  <si>
    <t>XM04</t>
  </si>
  <si>
    <t>Šroub M12x20,matice M12 a podložky</t>
  </si>
  <si>
    <t>1100100022</t>
  </si>
  <si>
    <t>Šroub šestihr.hl.M 12 x  20 poz.</t>
  </si>
  <si>
    <t>XM05</t>
  </si>
  <si>
    <t>Šroub M12x30,matice M12 a podložky</t>
  </si>
  <si>
    <t>311214400125</t>
  </si>
  <si>
    <t>Podložka ozubená otv. 12,5 pro šroub  M1</t>
  </si>
  <si>
    <t>XM06</t>
  </si>
  <si>
    <t>Šroub M12x35,matice M12 a podložky</t>
  </si>
  <si>
    <t>309003181222</t>
  </si>
  <si>
    <t>Šroub šestihr.hl.M 12 x  35 poz.</t>
  </si>
  <si>
    <t>XM07</t>
  </si>
  <si>
    <t>Šroub M12x40,matice M12 a podložky</t>
  </si>
  <si>
    <t>XM08</t>
  </si>
  <si>
    <t>Šroub M12x45,matice M12 a podložky</t>
  </si>
  <si>
    <t>309003181226</t>
  </si>
  <si>
    <t>Šroub šestihr.hl.M 12 x  45 poz.</t>
  </si>
  <si>
    <t>XM09</t>
  </si>
  <si>
    <t>Šroub M16x40,matice M16 a podložky</t>
  </si>
  <si>
    <t>311214400170</t>
  </si>
  <si>
    <t>Podložka ozubená otv. 17   pro šroub  M1</t>
  </si>
  <si>
    <t>XM10</t>
  </si>
  <si>
    <t>Šroub M16x50,matice M16 a podložky</t>
  </si>
  <si>
    <t>XM18</t>
  </si>
  <si>
    <t>Ocelové zákrytové dveře z pletiva</t>
  </si>
  <si>
    <t>312111172538</t>
  </si>
  <si>
    <t>Elektroda ER 117 2,5mm</t>
  </si>
  <si>
    <t>424999259028</t>
  </si>
  <si>
    <t>Dveře zákrytové ocel. s pletivem 1x1m</t>
  </si>
  <si>
    <t>M2</t>
  </si>
  <si>
    <t>XM19</t>
  </si>
  <si>
    <t>Ochranný ocelový kryt z pletiva v rámu</t>
  </si>
  <si>
    <t>424999259029</t>
  </si>
  <si>
    <t>Zákryt ochranný ocel. s pletivem</t>
  </si>
  <si>
    <t>XM20</t>
  </si>
  <si>
    <t>Plný plechový zákryt v rámu</t>
  </si>
  <si>
    <t>424999259030</t>
  </si>
  <si>
    <t>Zákryt z plechu plný</t>
  </si>
  <si>
    <t>XM21</t>
  </si>
  <si>
    <t>Výplň mezistěn-cetris 10mm bez nátěru</t>
  </si>
  <si>
    <t>XM22</t>
  </si>
  <si>
    <t>Materiál na protipožární přepážku</t>
  </si>
  <si>
    <t>132311373031</t>
  </si>
  <si>
    <t>Ocel tvaru L 30x30x4 J. 11373.0</t>
  </si>
  <si>
    <t>214982026000</t>
  </si>
  <si>
    <t>Vodní sklo sodné 38 - 40</t>
  </si>
  <si>
    <t>631512620001</t>
  </si>
  <si>
    <t>Vlákno minerální volné typ A 15kg/m3</t>
  </si>
  <si>
    <t>XM23</t>
  </si>
  <si>
    <t>Materiál na protipožární ucpávku</t>
  </si>
  <si>
    <t>587430003015</t>
  </si>
  <si>
    <t>Perlit expandovaný EP 150</t>
  </si>
  <si>
    <t>800000000303</t>
  </si>
  <si>
    <t>Štěrkopísek projekty B 0-4 betonářský písek</t>
  </si>
  <si>
    <t>XM24</t>
  </si>
  <si>
    <t>Držák ES vedení NN typ I pro kabel NAYY4x95 do TS</t>
  </si>
  <si>
    <t>311822400000</t>
  </si>
  <si>
    <t>Držák ES vedení NN do TS typ  I   900-39</t>
  </si>
  <si>
    <t>XM25</t>
  </si>
  <si>
    <t>Držák ES vedení NN typ II pro kabel NAYY4x150 do TS</t>
  </si>
  <si>
    <t>311822400001</t>
  </si>
  <si>
    <t>Držák ES vedení NN do TS typ II</t>
  </si>
  <si>
    <t>XM26</t>
  </si>
  <si>
    <t>Příchytka kabelová 4 kabely</t>
  </si>
  <si>
    <t>54351905</t>
  </si>
  <si>
    <t>PŘÍCHYTKA KABELOVÁ FORMZEUG:3K131 PA6 ČE</t>
  </si>
  <si>
    <t>900000000079</t>
  </si>
  <si>
    <t>Spojovací materiál pro kabelovou příchytku 3K131 PA6 4 kabely</t>
  </si>
  <si>
    <t>XM261</t>
  </si>
  <si>
    <t>Příchytka kabelová 8 kabelů</t>
  </si>
  <si>
    <t>54351906</t>
  </si>
  <si>
    <t>PŘÍCHYTKA KABELOVÁ FORMZEUG:3K132 PA6 ČE</t>
  </si>
  <si>
    <t>900000000080</t>
  </si>
  <si>
    <t>Spojovací materiál pro kabelovou příchytku 3K131+3k132 PA6 8 kabelů</t>
  </si>
  <si>
    <t>XM27</t>
  </si>
  <si>
    <t>Zábrana dřevěná 4x6x250cm</t>
  </si>
  <si>
    <t>605900000000</t>
  </si>
  <si>
    <t>Zábrana 4X6X250cm+nátěr</t>
  </si>
  <si>
    <t>XM36</t>
  </si>
  <si>
    <t>Tabulka NB.2.39.03 Jen zde pracuj</t>
  </si>
  <si>
    <t>1100102211</t>
  </si>
  <si>
    <t>Tabulka příkazová 3903 PVC</t>
  </si>
  <si>
    <t>XM37</t>
  </si>
  <si>
    <t>Tabulka NB.1.41.03 Nezapínej - na zařízení se pracuje</t>
  </si>
  <si>
    <t>1100102214</t>
  </si>
  <si>
    <t>Tabulka zákazová 4103 PVC</t>
  </si>
  <si>
    <t>XM38</t>
  </si>
  <si>
    <t>Plakát Pokyny pro první pomoc při úrazu el...........</t>
  </si>
  <si>
    <t>1100102221</t>
  </si>
  <si>
    <t>Tabulka 7781 PVC</t>
  </si>
  <si>
    <t>XM39</t>
  </si>
  <si>
    <t>Tabulka NB.4.78.08 Únikový východ</t>
  </si>
  <si>
    <t>735341007810</t>
  </si>
  <si>
    <t>Tab: Únikový východ - plast 200x100mm tl. 0.5mm</t>
  </si>
  <si>
    <t>XM40</t>
  </si>
  <si>
    <t>Tabulka NB.3.01.21 Pozor pod napětím</t>
  </si>
  <si>
    <t>1100102201</t>
  </si>
  <si>
    <t>Tabulka výstražná 0121 PVC</t>
  </si>
  <si>
    <t>XM41</t>
  </si>
  <si>
    <t>Tabulka NB.3.01.37 Pozor! uzemněno</t>
  </si>
  <si>
    <t>1100102192</t>
  </si>
  <si>
    <t>Tabulka Pozor! Uzemněno 0137</t>
  </si>
  <si>
    <t>XM42</t>
  </si>
  <si>
    <t>Tabulka NB.3.19.31 Pozor na zařízení se pracuje</t>
  </si>
  <si>
    <t>1100102209</t>
  </si>
  <si>
    <t>Tabulka výstražná 1931 PVC</t>
  </si>
  <si>
    <t>XM43</t>
  </si>
  <si>
    <t>Tabulka NB3.01.31+NB.2.21.06 Pozor zpětný proud-vypni obě strany</t>
  </si>
  <si>
    <t>1100102194</t>
  </si>
  <si>
    <t>Tab: Pozor! Zpětný proud-Vypínej obě</t>
  </si>
  <si>
    <t>XM44</t>
  </si>
  <si>
    <t>Tabulka NB.3.01.03 Vysoké napětí-životu nebezpečno</t>
  </si>
  <si>
    <t>1100102198</t>
  </si>
  <si>
    <t>Tabulka výstražná 0103 PVC</t>
  </si>
  <si>
    <t>XM45</t>
  </si>
  <si>
    <t>Tabulka-Obsluha transformátoru</t>
  </si>
  <si>
    <t>1100102206</t>
  </si>
  <si>
    <t>Tabulka 1812 PVC</t>
  </si>
  <si>
    <t>XM46</t>
  </si>
  <si>
    <t>Tabulka smaltov.NB.3.01.13+NB.1.43.01+NB.1.53.01-Vysoké napětí-životu nebez. ...</t>
  </si>
  <si>
    <t>1100102153</t>
  </si>
  <si>
    <t>Tab: č.9002 - rovná (trojtabulka)</t>
  </si>
  <si>
    <t>XM47</t>
  </si>
  <si>
    <t>Tabulka Nebezpečí pádu do prohlubně</t>
  </si>
  <si>
    <t>1100000267</t>
  </si>
  <si>
    <t>Tab. PVC „Nebezp. pádu do prohlubně“</t>
  </si>
  <si>
    <t>XM50</t>
  </si>
  <si>
    <t>Rámeček se sklem 35x46cm</t>
  </si>
  <si>
    <t>1100102164</t>
  </si>
  <si>
    <t>Rámeček se sklem 35x46 cm</t>
  </si>
  <si>
    <t>XM501</t>
  </si>
  <si>
    <t>Rámeček se sklem 25x35cm</t>
  </si>
  <si>
    <t>1100102163</t>
  </si>
  <si>
    <t>Rámeček se sklem 25x35 cm</t>
  </si>
  <si>
    <t>XM51</t>
  </si>
  <si>
    <t>Dielektrický koberec,šířka 1,3m</t>
  </si>
  <si>
    <t>1100102404</t>
  </si>
  <si>
    <t>Koberec dielektrický tl. 5mm</t>
  </si>
  <si>
    <t>XM52</t>
  </si>
  <si>
    <t>Dielektrické rukavice 500V</t>
  </si>
  <si>
    <t>pár</t>
  </si>
  <si>
    <t>273712100000</t>
  </si>
  <si>
    <t>Rukavice dielektrické do  500V</t>
  </si>
  <si>
    <t>XM53</t>
  </si>
  <si>
    <t>Zkratovací souprava 22kV</t>
  </si>
  <si>
    <t>354411712206</t>
  </si>
  <si>
    <t>Souprava zkratovací 22 kV venkovní T7300</t>
  </si>
  <si>
    <t>XM54</t>
  </si>
  <si>
    <t>Zkoušečka NN 500V</t>
  </si>
  <si>
    <t>1100101762</t>
  </si>
  <si>
    <t>Zkoušečka napětí DUSPOL Analog</t>
  </si>
  <si>
    <t>XM55</t>
  </si>
  <si>
    <t>Zkoušečka VN do 38,5kV staniční</t>
  </si>
  <si>
    <t>389491700350</t>
  </si>
  <si>
    <t>Zkoušečka kombinovaná do 38,5kV 850.024</t>
  </si>
  <si>
    <t>XM56</t>
  </si>
  <si>
    <t>Kleště pojistkové 38,5kV</t>
  </si>
  <si>
    <t>413541010006</t>
  </si>
  <si>
    <t>XM57</t>
  </si>
  <si>
    <t>Přístroj hasící sněhový</t>
  </si>
  <si>
    <t>449328000060</t>
  </si>
  <si>
    <t>Přístroj hasící sněhový S5</t>
  </si>
  <si>
    <t>XM59</t>
  </si>
  <si>
    <t>Dielektrický koberec,šířka 1,2m,vč.uložení</t>
  </si>
  <si>
    <t>XN01</t>
  </si>
  <si>
    <t>Šroub M16x55-spojení 1xkabel.oko a pas tl.10mm</t>
  </si>
  <si>
    <t>309003181630</t>
  </si>
  <si>
    <t>Šroub šestihr.hl.M 16 x  55 poz.</t>
  </si>
  <si>
    <t>XN02</t>
  </si>
  <si>
    <t>Šroub M16x70-spojení 2xkabel.oko a pas tl.10mm</t>
  </si>
  <si>
    <t>1100100034</t>
  </si>
  <si>
    <t>Šroub šestihr.hl.M 16 x  70 poz.</t>
  </si>
  <si>
    <t>XN04</t>
  </si>
  <si>
    <t>Šroub M10x30</t>
  </si>
  <si>
    <t>XN06</t>
  </si>
  <si>
    <t>Vrut s půlkulatou hlavou 4x30</t>
  </si>
  <si>
    <t>311411204030</t>
  </si>
  <si>
    <t>Vrut s půlkulovou hlavou 4x30mm</t>
  </si>
  <si>
    <t>XN25</t>
  </si>
  <si>
    <t>Svorník M16x200 pro zkratovací soupravu</t>
  </si>
  <si>
    <t>1100100065</t>
  </si>
  <si>
    <t>Svorník M 16x220 oboustr. závit pozink</t>
  </si>
  <si>
    <t>XN61</t>
  </si>
  <si>
    <t>Svítidlo průmyslové IP65 2x žárovka E27 LED 2x7W (ekvivalent 2x60W)</t>
  </si>
  <si>
    <t>347113012510</t>
  </si>
  <si>
    <t>Žárovka LED 7W E27 ekvivalent k 60W</t>
  </si>
  <si>
    <t>348311070201</t>
  </si>
  <si>
    <t>Svítidlo průmyslové žárovkové stropní IP65 pro 2x žárovku E27</t>
  </si>
  <si>
    <t>XN62</t>
  </si>
  <si>
    <t>Svítidlo průmyslové IP55 1x žárovka E27 LED 1x11,5W (ekvivalent 1x100W)</t>
  </si>
  <si>
    <t>347117240100</t>
  </si>
  <si>
    <t>Žárovka LED 11,5W E27 ekvivalent k 100W</t>
  </si>
  <si>
    <t>348311070202</t>
  </si>
  <si>
    <t>Svítidlo průmyslové žárovkové stropní IP55 pro 1x žárovku E27</t>
  </si>
  <si>
    <t>XN71</t>
  </si>
  <si>
    <t>Pomocný materiál pro uzemňovací vedení na povrchu</t>
  </si>
  <si>
    <t>309792120636</t>
  </si>
  <si>
    <t>Hřeb pro nastřelovač 6X70mm typ B pozink</t>
  </si>
  <si>
    <t>XN72</t>
  </si>
  <si>
    <t>Pomocný materiál pro uzemňovací vedení v zemi</t>
  </si>
  <si>
    <t>1100100576</t>
  </si>
  <si>
    <t>Páska izolační 38mm/10m černá</t>
  </si>
  <si>
    <t>1100101270</t>
  </si>
  <si>
    <t>Hmota kabelová zalévací  K3</t>
  </si>
  <si>
    <t>312111173138</t>
  </si>
  <si>
    <t>Elektroda ER 117 3,2mm</t>
  </si>
  <si>
    <t>XN73</t>
  </si>
  <si>
    <t>Svorka spojovací SS</t>
  </si>
  <si>
    <t>1100101358</t>
  </si>
  <si>
    <t>XN74</t>
  </si>
  <si>
    <t>Svorka připojovací na okapové žlaby SO</t>
  </si>
  <si>
    <t>XN75</t>
  </si>
  <si>
    <t>Uzemňovací vodič pro omezovač přepětí -40cm</t>
  </si>
  <si>
    <t>1100101466</t>
  </si>
  <si>
    <t>Vodič k uzemnění bleskojistek 40cm</t>
  </si>
  <si>
    <t>XN76</t>
  </si>
  <si>
    <t>Uzemňovací vodič pro omezovač přepětí -70cm</t>
  </si>
  <si>
    <t>1100101467</t>
  </si>
  <si>
    <t>Vodič k uzemnění bleskojistek 70cm</t>
  </si>
  <si>
    <t>XN77</t>
  </si>
  <si>
    <t>Uzemňovací vodič pro pohon odpínače</t>
  </si>
  <si>
    <t>XZ01</t>
  </si>
  <si>
    <t>Zámek visací pro rozvaděč NN a ÚO - jižní Čechy</t>
  </si>
  <si>
    <t>1100001642</t>
  </si>
  <si>
    <t>Zámek visací sk. 1U L 25mm ABLOY</t>
  </si>
  <si>
    <t>XZ06</t>
  </si>
  <si>
    <t>Vložka cylindrická pro TS zděná - jižní Čechy</t>
  </si>
  <si>
    <t>1100001641</t>
  </si>
  <si>
    <t>Vložka cylindr. typ CY300 N 30/35 sk. 1U</t>
  </si>
  <si>
    <t>XZ07</t>
  </si>
  <si>
    <t>Vložka cylindrická pro TS bloková - jižní Čechy</t>
  </si>
  <si>
    <t>1100001645</t>
  </si>
  <si>
    <t>Vložka cylindr. typ CY307 N 30 sk. 1U AB</t>
  </si>
  <si>
    <t>XZ11</t>
  </si>
  <si>
    <t>Zámek visací pro rozvaděč NN a ÚO - jižní Morava</t>
  </si>
  <si>
    <t>1100104206</t>
  </si>
  <si>
    <t>Zámek visací sk.1V třmen 25mm ABLOY</t>
  </si>
  <si>
    <t>XZ16</t>
  </si>
  <si>
    <t>Vložka cylindrická pro TS zděná - jižní Morava</t>
  </si>
  <si>
    <t>1100104200</t>
  </si>
  <si>
    <t>Vložka cylindr.typ  CY300 N 30/35 sk. 1V</t>
  </si>
  <si>
    <t>XZ17</t>
  </si>
  <si>
    <t>Vložka cylindrická pro TS bloková - jižní Morava</t>
  </si>
  <si>
    <t>1100104201</t>
  </si>
  <si>
    <t>Vložka cylindr.typ  CY307 N 30 sk. 1V</t>
  </si>
  <si>
    <t>ZN99</t>
  </si>
  <si>
    <t>Hodinová zúčtovací sazba - montážní práce</t>
  </si>
  <si>
    <t>ZS12</t>
  </si>
  <si>
    <t>Autojeřáb do nosnosti 6 t</t>
  </si>
  <si>
    <t>ZS14</t>
  </si>
  <si>
    <t>Autojeřáb do nosnosti 8 t</t>
  </si>
  <si>
    <t>ZS16</t>
  </si>
  <si>
    <t>Autojeřáb do nosnosti 16 t</t>
  </si>
  <si>
    <t>ZS21</t>
  </si>
  <si>
    <t>Hydraulická ruka</t>
  </si>
  <si>
    <t>ZS22</t>
  </si>
  <si>
    <t>Půdní vrtačka</t>
  </si>
  <si>
    <t>ZS23</t>
  </si>
  <si>
    <t>Motorová pila</t>
  </si>
  <si>
    <t>ZS24</t>
  </si>
  <si>
    <t>Motorový pěch</t>
  </si>
  <si>
    <t>ZS25</t>
  </si>
  <si>
    <t>Podtunelovač neřízený</t>
  </si>
  <si>
    <t>ZS26</t>
  </si>
  <si>
    <t>Řezač asfaltu a betonu</t>
  </si>
  <si>
    <t>ZS32</t>
  </si>
  <si>
    <t>Montážní plošina MP13</t>
  </si>
  <si>
    <t>ZS36</t>
  </si>
  <si>
    <t>Montážní plošina MP27 (nestandardní montáže)</t>
  </si>
  <si>
    <t>ZS42</t>
  </si>
  <si>
    <t>Auto nákladní do nosnosti 3,5 t</t>
  </si>
  <si>
    <t>ZS44</t>
  </si>
  <si>
    <t>Auto nákladní do nosnosti 6 t</t>
  </si>
  <si>
    <t>ZS46</t>
  </si>
  <si>
    <t>Auto nákladní do nosnosti 8 t</t>
  </si>
  <si>
    <t>ZS48</t>
  </si>
  <si>
    <t>Auto nákladní do nosnosti 10 t</t>
  </si>
  <si>
    <t>ZS52</t>
  </si>
  <si>
    <t>Rypadlo kolové do 0,2 m3</t>
  </si>
  <si>
    <t>ZS54</t>
  </si>
  <si>
    <t>Rypadlo kolové 0,21 - 0,5 m3</t>
  </si>
  <si>
    <t>ZS62</t>
  </si>
  <si>
    <t>Traktor kolový vč.mechanizace</t>
  </si>
  <si>
    <t>mh</t>
  </si>
  <si>
    <t>ZS64</t>
  </si>
  <si>
    <t>Traktor kolový bez mechanizace</t>
  </si>
  <si>
    <t>ZS71</t>
  </si>
  <si>
    <t>Minirypadlo pás. do 3,5 t bourací kladivo malé</t>
  </si>
  <si>
    <t>ZS74</t>
  </si>
  <si>
    <t>Kompresor do 5,4 m3/min.</t>
  </si>
  <si>
    <t>ZS81</t>
  </si>
  <si>
    <t>Tahač návěsu</t>
  </si>
  <si>
    <t>ZS82</t>
  </si>
  <si>
    <t>Návěs</t>
  </si>
  <si>
    <t>XZ21</t>
  </si>
  <si>
    <t>Vložka cylindrická pro mezistěnu ve skříních DOS USR - jižní Čechy/jižní Morava</t>
  </si>
  <si>
    <t>1100001740</t>
  </si>
  <si>
    <t>Vložka cylindr. ABLOY 31, poz.28 VVN</t>
  </si>
  <si>
    <t>XG96</t>
  </si>
  <si>
    <t>Zábrana ptactva pro TS otočená - na zemi</t>
  </si>
  <si>
    <t>20037220</t>
  </si>
  <si>
    <t>Zábrana ptactvu TS otočená</t>
  </si>
  <si>
    <t>XG97</t>
  </si>
  <si>
    <t>Zábrana ptactva pro TS otočená - ve výšce</t>
  </si>
  <si>
    <t>HG07</t>
  </si>
  <si>
    <t>Tabulka ACON pro TS kioskovou/zděnou, vč. spoj. mat.</t>
  </si>
  <si>
    <t>QA01</t>
  </si>
  <si>
    <t>Upevnění konstrukcí (objímek) SDOK bez materiálu - na zemi</t>
  </si>
  <si>
    <t>QA02</t>
  </si>
  <si>
    <t>Upevnění konstrukcí (objímek) SDOK bez materiálu - ve výšce</t>
  </si>
  <si>
    <t>QA05</t>
  </si>
  <si>
    <t>Objímka kotevní SDOK 20kN 2x oko JB225</t>
  </si>
  <si>
    <t>20037242</t>
  </si>
  <si>
    <t>Objímka kot SDOK 20kN 2xoko JB225 45511</t>
  </si>
  <si>
    <t>QA06</t>
  </si>
  <si>
    <t>Objímka kotevní SDOK 20kN 4x oko JB225</t>
  </si>
  <si>
    <t>20037232</t>
  </si>
  <si>
    <t>Objímka kotevní SDOK 20kN 4xoko JB225</t>
  </si>
  <si>
    <t>QA07</t>
  </si>
  <si>
    <t>Objímka kotevní SDOK 20kN 2x oko JB250</t>
  </si>
  <si>
    <t>20037234</t>
  </si>
  <si>
    <t>Objímka kotevní SDOK 20kN 2xoko JB250</t>
  </si>
  <si>
    <t>QA08</t>
  </si>
  <si>
    <t>Objímka kotevní SDOK 20kN 4x oko JB250</t>
  </si>
  <si>
    <t>20037237</t>
  </si>
  <si>
    <t>Objímka kotevní SDOK 20kN 4xoko JB250</t>
  </si>
  <si>
    <t>QA11</t>
  </si>
  <si>
    <t>Objímka kotevní SDOK 20kN 2x oko DBW225</t>
  </si>
  <si>
    <t>20037243</t>
  </si>
  <si>
    <t>Objímka kot SDOK 20kN 2xoko DBW225 44512</t>
  </si>
  <si>
    <t>QA12</t>
  </si>
  <si>
    <t>Objímka kotevní SDOK 20kN 2x oko DBV225</t>
  </si>
  <si>
    <t>20037244</t>
  </si>
  <si>
    <t>Objímka kotevní SDOK 20kN 2xoko DBV225</t>
  </si>
  <si>
    <t>QA13</t>
  </si>
  <si>
    <t>Objímka kotevní SDOK 20kN 4x oko DB225</t>
  </si>
  <si>
    <t>20037233</t>
  </si>
  <si>
    <t>Objímka kotevní SDOK 20kN 4xoko DB225</t>
  </si>
  <si>
    <t>QA14</t>
  </si>
  <si>
    <t>Objímka kotevní SDOK 20kN 2x oko DBW250</t>
  </si>
  <si>
    <t>20037235</t>
  </si>
  <si>
    <t>Objímka kotevní SDOK 20kN 2xoko DBW250</t>
  </si>
  <si>
    <t>QA16</t>
  </si>
  <si>
    <t>Objímka kotevní SDOK 20kN 4x oko DB250</t>
  </si>
  <si>
    <t>20037247</t>
  </si>
  <si>
    <t>Objímka kotevní SDOK 20kN 4xoko DB250</t>
  </si>
  <si>
    <t>QA15</t>
  </si>
  <si>
    <t>Objímka kotevní SDOK 20kN 2x oko DBV250</t>
  </si>
  <si>
    <t>20037236</t>
  </si>
  <si>
    <t>Objímka kotevní SDOK 20kN 2xoko DBV250</t>
  </si>
  <si>
    <t>QA21</t>
  </si>
  <si>
    <t>Svorník kotevní SDOK 20kN 2x oko Dp160-210 +příplatek k základní montáži</t>
  </si>
  <si>
    <t>20037253</t>
  </si>
  <si>
    <t>Svorník kotevní SDOK 20kN2xoko Dp160-210</t>
  </si>
  <si>
    <t>HY141</t>
  </si>
  <si>
    <t>Konzola NN 600 U8 na JB D220; i pro SDOK</t>
  </si>
  <si>
    <t>QA31</t>
  </si>
  <si>
    <t>Konzola stavitelná PS 0-940 U8 nosná -ve výšce</t>
  </si>
  <si>
    <t>20037241</t>
  </si>
  <si>
    <t>Konzola stavitelná PS 0-940 U8 nosná</t>
  </si>
  <si>
    <t>QA32</t>
  </si>
  <si>
    <t>Konzola stavitelná PS 0-870 U8 kotevní -ve výšce</t>
  </si>
  <si>
    <t>20037240</t>
  </si>
  <si>
    <t>Konzola stavitelná PS 0-870 U8 kotevní</t>
  </si>
  <si>
    <t>QA36</t>
  </si>
  <si>
    <t>Držák kotevní PS L50-100 U8 8 kN -ve výšce</t>
  </si>
  <si>
    <t>20037238</t>
  </si>
  <si>
    <t>Držák kotevní PS L50-100 U8 8 kN 73300</t>
  </si>
  <si>
    <t>QA37</t>
  </si>
  <si>
    <t>Držák kotevní PS L110-200 U8 8 kN -ve výšce</t>
  </si>
  <si>
    <t>20037239</t>
  </si>
  <si>
    <t>Držák kotevní PS L110-200 U8 8 kN</t>
  </si>
  <si>
    <t>QB02</t>
  </si>
  <si>
    <t>Kabel optický samonosný 96 vláken</t>
  </si>
  <si>
    <t>1100001320</t>
  </si>
  <si>
    <t>Kabel optický samonosný ADSS 96vl.</t>
  </si>
  <si>
    <t>QB07</t>
  </si>
  <si>
    <t>Spojka SDOK do 144 spojů - pouze materiál (práce Subdodávka QB05)</t>
  </si>
  <si>
    <t>1100001312</t>
  </si>
  <si>
    <t>Spojka venkovní kabel optický 144krimp.</t>
  </si>
  <si>
    <t>QB11</t>
  </si>
  <si>
    <t>Závěs nosný na konzolu NN 600 U80</t>
  </si>
  <si>
    <t>1100100801</t>
  </si>
  <si>
    <t>Oko dvojité přímé 21/21/75; 231400</t>
  </si>
  <si>
    <t>QB12</t>
  </si>
  <si>
    <t>Závěs nosný na konzolu Čtyřvodič 100x100 nebo PS U80</t>
  </si>
  <si>
    <t>QB13</t>
  </si>
  <si>
    <t>Závěs nosný na konzolu PS U100</t>
  </si>
  <si>
    <t>QB16</t>
  </si>
  <si>
    <t>Závěs kotevní na objímce s okem kotevním nebo konzole s kotevními příložkami</t>
  </si>
  <si>
    <t>1100001440</t>
  </si>
  <si>
    <t>Vidlice s okem křížová; 231561</t>
  </si>
  <si>
    <t>1100100943</t>
  </si>
  <si>
    <t>Vidlice s okem nastav. 300-460mm; 231547</t>
  </si>
  <si>
    <t>QB17</t>
  </si>
  <si>
    <t>Závěs kotevní s napínacím šroubem oko-oko ke konzole s kotevními příložkami</t>
  </si>
  <si>
    <t>QB21</t>
  </si>
  <si>
    <t>Spirála ochranná a spirála kotevní, s očnicí pro SDOK 48 vl.</t>
  </si>
  <si>
    <t>1100001574</t>
  </si>
  <si>
    <t>Očnice spirály kotevní SDOK 48vl. 100 kN</t>
  </si>
  <si>
    <t>1100001571</t>
  </si>
  <si>
    <t>Spirála kotevní SDOK 48vl. na ochr. 18kN</t>
  </si>
  <si>
    <t>1100001573</t>
  </si>
  <si>
    <t>Spirála ochranná SDOK 48vl. 15,4 mm</t>
  </si>
  <si>
    <t>QB22</t>
  </si>
  <si>
    <t>Spirála ochranná a spirála kotevní s očnicí pro SDOK 96 vl.</t>
  </si>
  <si>
    <t>1100001575</t>
  </si>
  <si>
    <t>Očnice spirály kotevní SDOK 96vl. 100 kN</t>
  </si>
  <si>
    <t>1100001572</t>
  </si>
  <si>
    <t>Spirála kotevní SDOK 96vl. na ochr. 21kN</t>
  </si>
  <si>
    <t>1100001570</t>
  </si>
  <si>
    <t>Spirála ochranná SDOK 96vl. 18,0 mm</t>
  </si>
  <si>
    <t>QB26</t>
  </si>
  <si>
    <t>Svorka nosná SDOK 48 vl.</t>
  </si>
  <si>
    <t>1100001576</t>
  </si>
  <si>
    <t>Svorka nosná SDOK 48vl. 15,4 mm 100 kN</t>
  </si>
  <si>
    <t>QB27</t>
  </si>
  <si>
    <t>Svorka nosná SDOK 96 vl.</t>
  </si>
  <si>
    <t>1100001577</t>
  </si>
  <si>
    <t>Svorka nosná SDOK 96vl. 18,0 mm 100 kN</t>
  </si>
  <si>
    <t>QB31</t>
  </si>
  <si>
    <t>Spirála protivibrační SDOK 48 vl.</t>
  </si>
  <si>
    <t>1100001578</t>
  </si>
  <si>
    <t>Spirála protivibrační SDOK 48vl. 15,4 mm</t>
  </si>
  <si>
    <t>QB32</t>
  </si>
  <si>
    <t>Spirála protivibrační SDOK 96 vl.</t>
  </si>
  <si>
    <t>1100001579</t>
  </si>
  <si>
    <t>Spirála protivibrační SDOK 96vl. 18,0 mm</t>
  </si>
  <si>
    <t>QB41</t>
  </si>
  <si>
    <t>Držák O 0,7 m rezervy SDOK 30 m JB -ve výšce</t>
  </si>
  <si>
    <t>20037255</t>
  </si>
  <si>
    <t>Držák D0,7m rezervy SDOK 30m JB-DB</t>
  </si>
  <si>
    <t>QB51</t>
  </si>
  <si>
    <t>Příchytka dist.1xSDOK 15-20 mm JB nebo Jp, PS -ve výšce</t>
  </si>
  <si>
    <t>20037245</t>
  </si>
  <si>
    <t>Příchytka dist.1xSDOK 15-20mm BS-DS-PS</t>
  </si>
  <si>
    <t>BT91</t>
  </si>
  <si>
    <t>Svorka kotevní třmenová 35-70/11-1 AlFe -materiál</t>
  </si>
  <si>
    <t>BT92</t>
  </si>
  <si>
    <t>Svorka kotevní třmenová 42/7-120 AlFe -materiál</t>
  </si>
  <si>
    <t>BT93</t>
  </si>
  <si>
    <t>Svorka kotevní klínová 120/70 AlFe -materiál</t>
  </si>
  <si>
    <t>BT94</t>
  </si>
  <si>
    <t>Svorka nosná výkyvná 70-120 AlFe -materiál</t>
  </si>
  <si>
    <t>BT95</t>
  </si>
  <si>
    <t>Svorka nosná výkyvná 150-120/70 AlFe  -materiál</t>
  </si>
  <si>
    <t>BT96</t>
  </si>
  <si>
    <t>Svorka nosná kladková 35-120 AlFe -materiál</t>
  </si>
  <si>
    <t>CI52</t>
  </si>
  <si>
    <t xml:space="preserve">Ukončení kab.NAYY 4x150mm2 SE (oko-sv.12mm) </t>
  </si>
  <si>
    <t>ZS69</t>
  </si>
  <si>
    <t>Traktor pásový</t>
  </si>
  <si>
    <t>CK80</t>
  </si>
  <si>
    <t>****VÝBĚH 24/06 Montáž integr.konektoru do roz.VN ve zděných,vestav.TS (neplatí pro kioskové TS)</t>
  </si>
  <si>
    <t>QB06</t>
  </si>
  <si>
    <t>Spojka SDOK do 72 spojů - pouze materiál (práce Subdodávka QB05)</t>
  </si>
  <si>
    <t>20037254</t>
  </si>
  <si>
    <t>Spojka SDOK 72 vl.</t>
  </si>
  <si>
    <t>QB01</t>
  </si>
  <si>
    <t>Kabel optický samonosný 48 vláken</t>
  </si>
  <si>
    <t>1100001311</t>
  </si>
  <si>
    <t>Kabel optický samonosný ADSS 48vl.</t>
  </si>
  <si>
    <t>QB04</t>
  </si>
  <si>
    <t>Příplatek za tažení SDOK přes překážku -bez materiálu</t>
  </si>
  <si>
    <t>ZS72</t>
  </si>
  <si>
    <t>Rypadlo (pás. nebo kolové) do 12 t bourací kladivo velké</t>
  </si>
  <si>
    <t>ZS01</t>
  </si>
  <si>
    <t>Auto nákladní do 3,5 t</t>
  </si>
  <si>
    <t>ZS02</t>
  </si>
  <si>
    <t>Auto nákladní do 6 t</t>
  </si>
  <si>
    <t>ZS03</t>
  </si>
  <si>
    <t>Auto nákladní do 8 t</t>
  </si>
  <si>
    <t>ZS33</t>
  </si>
  <si>
    <t>Montážní plošina MP20</t>
  </si>
  <si>
    <t>BI24</t>
  </si>
  <si>
    <t>Šroub M20 s izol.VZK1-bílý s kuželovým roubíkem M20x360 pro VO</t>
  </si>
  <si>
    <t>PA51</t>
  </si>
  <si>
    <t>Trubka ochranná Mikrotrubička 14/10 DR/UV pro optokabel</t>
  </si>
  <si>
    <t>1100003128</t>
  </si>
  <si>
    <t>Trubka ochranná Mikrohard 14/10 DR/UV</t>
  </si>
  <si>
    <t>PA53</t>
  </si>
  <si>
    <t>Spojka pro Mikrotrubičku 14</t>
  </si>
  <si>
    <t>1100003127</t>
  </si>
  <si>
    <t>Spojka Mikro 14</t>
  </si>
  <si>
    <t>PA55</t>
  </si>
  <si>
    <t>Koncovka pro Mikrotrubičku 14</t>
  </si>
  <si>
    <t>1100003129</t>
  </si>
  <si>
    <t>Koncovka Mikro 14</t>
  </si>
  <si>
    <t>PA57</t>
  </si>
  <si>
    <t>Štítek označovací Mikrotrubičky s upevněním, vč. popisu</t>
  </si>
  <si>
    <t>PA59</t>
  </si>
  <si>
    <t>Příplatek zatažení svazkované Mikrotrubičky do chráničky, tvárnic.tras, kolektorů</t>
  </si>
  <si>
    <t>DV554</t>
  </si>
  <si>
    <t>Svorka polopropich.pro spojení NFA2X 16-50 mm2 s NAYY RE10-SM70 Al</t>
  </si>
  <si>
    <t>1100000168</t>
  </si>
  <si>
    <t>Svorka proudová 16-50 NFA2X/AY 10-70</t>
  </si>
  <si>
    <t>DH47</t>
  </si>
  <si>
    <t>Díl koncový KD32/NL (SD932)</t>
  </si>
  <si>
    <t>1100002843</t>
  </si>
  <si>
    <t>CL91</t>
  </si>
  <si>
    <t>Manžeta opravná  34/10</t>
  </si>
  <si>
    <t>1100101245</t>
  </si>
  <si>
    <t>Manžeta opravná RAY CRSM 34/10-1000/239</t>
  </si>
  <si>
    <t>CL92</t>
  </si>
  <si>
    <t>Manžeta opravná  53/13</t>
  </si>
  <si>
    <t>1100101246</t>
  </si>
  <si>
    <t>Manžeta opravná RAY CRSM 53/13-1000/239</t>
  </si>
  <si>
    <t>CL93</t>
  </si>
  <si>
    <t>Manžeta opravná  84/20</t>
  </si>
  <si>
    <t>1100101247</t>
  </si>
  <si>
    <t>Manžeta opravná RAY CRSM 84/20-1000/239</t>
  </si>
  <si>
    <t>CL94</t>
  </si>
  <si>
    <t>Manžeta opravná  107/29</t>
  </si>
  <si>
    <t>1100101244</t>
  </si>
  <si>
    <t>Manžeta opravná RAY CRSM 107/29-1000/239</t>
  </si>
  <si>
    <t>CG901</t>
  </si>
  <si>
    <t>Kabel 22-NA2XS2Y 1x150 mm2 pouze materiál pro pluhování</t>
  </si>
  <si>
    <t>CG902</t>
  </si>
  <si>
    <t>Kabel 22-NA2XS2Y 1x240 mm2 pouze materiál pro pluhování</t>
  </si>
  <si>
    <t>CG906</t>
  </si>
  <si>
    <t>Kabel 22-AXEKVCEY 1x240 mm2 pouze materiál pro pluhování</t>
  </si>
  <si>
    <t>CG909</t>
  </si>
  <si>
    <t>Kabel 22 AXAL-TT 3x240 mm2 pouze materiál pro pluhování - Dodávka, odchylka od standardu</t>
  </si>
  <si>
    <t>341125420100</t>
  </si>
  <si>
    <t>Kabel 22kV AXAL-TT 3x240 - Dodávka (odchylka od standardu TNS)</t>
  </si>
  <si>
    <t>PA05</t>
  </si>
  <si>
    <t>Trubka ochranná HDPE SI 40/33 pro optokabel - pouze materiál pro pluhování</t>
  </si>
  <si>
    <t>CE18</t>
  </si>
  <si>
    <t>Kabel 1-NAYY 4x150 mm2 pouze materiál pro pluhování</t>
  </si>
  <si>
    <t>CE20</t>
  </si>
  <si>
    <t>Kabel 1-NAYY 4x240 mm2 pouze materiál pro pluhování</t>
  </si>
  <si>
    <t>BG831</t>
  </si>
  <si>
    <t>Kryt vývodových trubek D63 pro střeš.60mm -v případě zaústění kabelů do střešníkové trubky</t>
  </si>
  <si>
    <t>1100101399</t>
  </si>
  <si>
    <t>Kryt vývodových trubek D63</t>
  </si>
  <si>
    <t>BG841</t>
  </si>
  <si>
    <t>Kryt vývodových trubek D75 pro střeš.76mm -v případě zaústění kabelů do střešníkové trubky</t>
  </si>
  <si>
    <t>1100001654</t>
  </si>
  <si>
    <t>Kryt vývodových trubek D75</t>
  </si>
  <si>
    <t>BS072</t>
  </si>
  <si>
    <t>Izolátor VPAv 135/12/8aL,vč.šroubu M20x100 AlFe: Delta boční pro BO OPEX; JIV: IZVE DS-6-J</t>
  </si>
  <si>
    <t>309003182000</t>
  </si>
  <si>
    <t>Šroub šestihr.hl.M 20 x 100 poz. (provizorně vlastní mat.)</t>
  </si>
  <si>
    <t>BS073</t>
  </si>
  <si>
    <t>Izolátor VPAv 135/12/8aL,vč.šroubu M20x110 AlFe: Rovinná Těžká a Vrcholová</t>
  </si>
  <si>
    <t>BT18</t>
  </si>
  <si>
    <t>Předformovaný vaz středový pro izol. VPAv pro vodič AlFe 42/7</t>
  </si>
  <si>
    <t>1100102501</t>
  </si>
  <si>
    <t>Vaz střed. Alfe  42/7 FCI AWTG 013</t>
  </si>
  <si>
    <t>BL255</t>
  </si>
  <si>
    <t>Zařízení pro dálkově ovládaný úsekový odpínač DOÚO, vč. skříně, konzoly, antény a uchycení up. páskou -bez ÚO PPN</t>
  </si>
  <si>
    <t>1100001828</t>
  </si>
  <si>
    <t>Skříň ovládací pro DOÚS</t>
  </si>
  <si>
    <t>1100001850</t>
  </si>
  <si>
    <t>Konzola k upevnění DOÚS na sloup JB</t>
  </si>
  <si>
    <t>1100001829</t>
  </si>
  <si>
    <t>Anténa směrová na betonový sloup JB</t>
  </si>
  <si>
    <t>BE28</t>
  </si>
  <si>
    <t>Zakrytí otvoru do 300X450mm</t>
  </si>
  <si>
    <t>QB42</t>
  </si>
  <si>
    <t>Držák O 0,7 m rezervy SDOK 30 m DB -ve výšce</t>
  </si>
  <si>
    <t>QB46</t>
  </si>
  <si>
    <t>Držák O 1,2 m rezervy SDOK 90 m JB -ve výšce</t>
  </si>
  <si>
    <t>20037256</t>
  </si>
  <si>
    <t>Držák D1,2m rezervy SDOK 90m JB-DB-PS</t>
  </si>
  <si>
    <t>QB47</t>
  </si>
  <si>
    <t>Držák O 1,2 m rezervy SDOK 90 m DB -ve výšce</t>
  </si>
  <si>
    <t>QB48</t>
  </si>
  <si>
    <t>Držák O 1,2 m rezervy SDOK 90 m PS s adaptérem držáku rezervy -ve výšce</t>
  </si>
  <si>
    <t>20037257</t>
  </si>
  <si>
    <t>Adaptér držáku rezervy SDOK PS stavitelný</t>
  </si>
  <si>
    <t>QB52</t>
  </si>
  <si>
    <t>Příchytka dist.1xSDOK 15-20 mm DB -ve výšce</t>
  </si>
  <si>
    <t>QB56</t>
  </si>
  <si>
    <t>Příchytka dist.2xSDOK 15-20 mm JB nebo Jp, PS -ve výšce</t>
  </si>
  <si>
    <t>20037246</t>
  </si>
  <si>
    <t>Příchytka dist.2xSDOK 15-20mm BS-DS-PS</t>
  </si>
  <si>
    <t>QB57</t>
  </si>
  <si>
    <t>Příchytka dist.2xSDOK 15-20 mm DB -ve výšce</t>
  </si>
  <si>
    <t>BL26</t>
  </si>
  <si>
    <t>Sloup betonový  J 9/20 pro VN bez výstroje</t>
  </si>
  <si>
    <t>BL53</t>
  </si>
  <si>
    <t>Sloup betonový  J 10,5/20 pro VN bez výstroje</t>
  </si>
  <si>
    <t>BL79</t>
  </si>
  <si>
    <t>Sloup betonový  D 13,5/10 pro  VN bez výstroje</t>
  </si>
  <si>
    <t>BP35</t>
  </si>
  <si>
    <t>Konzola Čtyřvodič nosná do 12 kN, JB -na zemi</t>
  </si>
  <si>
    <t>BP36</t>
  </si>
  <si>
    <t>Konzola Čtyřvodič nosná do 12 kN, DBW -na zemi</t>
  </si>
  <si>
    <t>BP37</t>
  </si>
  <si>
    <t>Konzola Čtyřvodič rohová do 20 kN, JB -na zemi</t>
  </si>
  <si>
    <t>BP38</t>
  </si>
  <si>
    <t>Konzola Čtyřvodič rohová do 20 kN, DBW -na zemi</t>
  </si>
  <si>
    <t>BO96</t>
  </si>
  <si>
    <t>Stříška DS s vruty na stávající dřevěný sloup</t>
  </si>
  <si>
    <t>DX725</t>
  </si>
  <si>
    <t>Pojistkový odpínač lištový vel. 2 400 A pro SR a SD skříně</t>
  </si>
  <si>
    <t>20035363</t>
  </si>
  <si>
    <t>Odpínač poj.lišt.vel. 2 400A-skříň(sada)</t>
  </si>
  <si>
    <t>DX726</t>
  </si>
  <si>
    <t>Pojistkový odpínač lištový vel. 00 2x 160 A pro SR a SD skříně</t>
  </si>
  <si>
    <t>20035364</t>
  </si>
  <si>
    <t>Odpínač poj.lišt.vel. 00 160A-skříň(sada</t>
  </si>
  <si>
    <t>BL221</t>
  </si>
  <si>
    <t>ÚO rovinný komorový pod vedení typ PPN pod konzolu Čtyřvodič na bet.sl.10,5m D225-250</t>
  </si>
  <si>
    <t>20037252</t>
  </si>
  <si>
    <t>PřípojniceAlFe110/22 UOPPN 4vodič(sd2+1)</t>
  </si>
  <si>
    <t>BL222</t>
  </si>
  <si>
    <t>ÚO rovinný komorový pod vedení typ PPN pod konzolu Čtyřvodič na bet.sl.12m D225-250</t>
  </si>
  <si>
    <t>BL225</t>
  </si>
  <si>
    <t>ÚO rovinný pružinový pod vedení typ PPN pod konzolu Čtyřvodič, vč. zábrany ptactvu na bet.sl.10,5m D225-250</t>
  </si>
  <si>
    <t>BL226</t>
  </si>
  <si>
    <t>ÚO rovinný pružinový pod vedení typ PPN pod konzolu Čtyřvodič, vč. zábrany ptactvu na bet.sl.12m D225-250</t>
  </si>
  <si>
    <t>BL39</t>
  </si>
  <si>
    <t>Sloup bet. J 10,5/15 pro ÚO PPN nebo DOÚV (REC)</t>
  </si>
  <si>
    <t>BL40</t>
  </si>
  <si>
    <t>Sloup bet. J 12/15 pro ÚO PPN a DOÚV (REC)</t>
  </si>
  <si>
    <t>BL250</t>
  </si>
  <si>
    <t>Dálkově ovládaný úsekový vypínač DOÚV – recloser (REC), vč. konzoly pro DOÚV a napájecí transf., konz. omezovačů a uchycení up. páskou, vč. připojení na napájecí vedení Pařát/Čtyřvodič a připojení spínacího bloku</t>
  </si>
  <si>
    <t>1100102482</t>
  </si>
  <si>
    <t>Svorka proudová PPN 35-120 AlFe přímá</t>
  </si>
  <si>
    <t>20036823</t>
  </si>
  <si>
    <t>Recloser včetně ovl.skříně, říd.jednotky</t>
  </si>
  <si>
    <t>1100001500</t>
  </si>
  <si>
    <t>Konzola omezovačů přepětí recloseru JB</t>
  </si>
  <si>
    <t>1100001501</t>
  </si>
  <si>
    <t>Konzola recloseru JB</t>
  </si>
  <si>
    <t>DC91</t>
  </si>
  <si>
    <t>Napájecí transformátor 100 V pro DOÚV a DOÚO</t>
  </si>
  <si>
    <t>1100101750</t>
  </si>
  <si>
    <t>Transformátor DOS 2f22kV/100V/150VATP1,0</t>
  </si>
  <si>
    <t>EM18</t>
  </si>
  <si>
    <t>Osazení pilíře do plotu pro skříň SD 832, 932, 952/NK</t>
  </si>
  <si>
    <t>DX44</t>
  </si>
  <si>
    <t>Rozvaděč RDD 1099/4825-L/R+Stojan ST-VK8-D -Sestava pro TS zděná/vestavná</t>
  </si>
  <si>
    <t>1100002168</t>
  </si>
  <si>
    <t>Roz. RDD 1099/4825-L/R+Stojan ST-VK8-D</t>
  </si>
  <si>
    <t>DX45</t>
  </si>
  <si>
    <t>Rozvaděč RDD 1099/4825-P + Stojan ST-VK8-D -Sestava pro TS zděná/vestavná</t>
  </si>
  <si>
    <t>1100002170</t>
  </si>
  <si>
    <t>Rozv. RDD 1099/4825-P + Stojan ST-VK8-D</t>
  </si>
  <si>
    <t>DX43</t>
  </si>
  <si>
    <t>Rozvaděč RDD 1099/4825 + Stojan ST-VK8-D -Sestava pro TS zděná/vestavná</t>
  </si>
  <si>
    <t>1100002166</t>
  </si>
  <si>
    <t>Rozvaděč RDD 1099/4825 + Stojan ST-VK8-D</t>
  </si>
  <si>
    <t>DX48</t>
  </si>
  <si>
    <t>Rozvadeč RDD 1099/41225 + Stojan ST-VN12-D -Sestava pro TS zděná/vestavná</t>
  </si>
  <si>
    <t>1100002174</t>
  </si>
  <si>
    <t>Roz. RDD 1099/41225 + Stojan ST-VN12-D</t>
  </si>
  <si>
    <t>DX47</t>
  </si>
  <si>
    <t>Rozvaděč RDD 1099/41225 + Stojan ST-VK12-D -Sestava pro TS zděná/vestavná</t>
  </si>
  <si>
    <t>1100002172</t>
  </si>
  <si>
    <t>Roz. RDD 1099/41225 + Stojan ST-VK12-D</t>
  </si>
  <si>
    <t>DX41</t>
  </si>
  <si>
    <t>Rozvaděč RDD 0663/4525 + Stojan ST-MK5-D -Sestava pro TS zděná/vestavná</t>
  </si>
  <si>
    <t>1100002176</t>
  </si>
  <si>
    <t>Rozvaděč RDD 0663/4525 + Stojan ST-MK5-D</t>
  </si>
  <si>
    <t>DX46</t>
  </si>
  <si>
    <t>Rozvaděč RDD 1099/4825 + Stojan ST-VN8-D -Sestava pro TS zděná/vestavná</t>
  </si>
  <si>
    <t>1100002178</t>
  </si>
  <si>
    <t>Rozvaděč RDD 1099/4825 + Stojan ST-VN8-D</t>
  </si>
  <si>
    <t>DX42</t>
  </si>
  <si>
    <t>Rozvaděč RDD 0663/4525 + Stojan ST-MN5-D -Sestava pro TS zděná/vestavná</t>
  </si>
  <si>
    <t>1100002180</t>
  </si>
  <si>
    <t>Rozvaděč RDD 0663/4525 + Stojan ST-MN5-D</t>
  </si>
  <si>
    <t>DX441</t>
  </si>
  <si>
    <t>Rozvaděč RDD 1063/4825-L/R+Stojan ST-VK8-D -Sestava pro TS zděná/vestavná</t>
  </si>
  <si>
    <t>1100002167</t>
  </si>
  <si>
    <t>Roz.RDD 1063/4825-L/R+Stojan ST-VK8-D</t>
  </si>
  <si>
    <t>DX451</t>
  </si>
  <si>
    <t>Rozvaděč RDD 1063/4825-P+Stojan ST-VK8-D -Sestava pro TS zděná/vestavná</t>
  </si>
  <si>
    <t>1100002169</t>
  </si>
  <si>
    <t>Roz. RDD 1063/4825-P+Stojan ST-VK8-D</t>
  </si>
  <si>
    <t>DX431</t>
  </si>
  <si>
    <t>Rozvaděč RDD 1063/4825 + Stojan ST-VK8-D -Sestava pro TS zděná/vestavná</t>
  </si>
  <si>
    <t>1100002165</t>
  </si>
  <si>
    <t>Rozvaděč RDD 1063/4825 + Stojan ST-VK8-D</t>
  </si>
  <si>
    <t>DX481</t>
  </si>
  <si>
    <t>Rozvaděč RDD 1063/41225 + Stojan ST-VN12-D -Sestava pro TS zděná/vestavná</t>
  </si>
  <si>
    <t>1100002173</t>
  </si>
  <si>
    <t>Roz. RDD 1063/41225 + Stojan ST-VN12-D</t>
  </si>
  <si>
    <t>DX471</t>
  </si>
  <si>
    <t>Rozvaděč RDD 1063/41225 + Stojan ST-VK12-D -Sestava pro TS zděná/vestavná</t>
  </si>
  <si>
    <t>1100002171</t>
  </si>
  <si>
    <t>Roz. RDD 1063/41225 + Stojan ST-VK12-D</t>
  </si>
  <si>
    <t>DX411</t>
  </si>
  <si>
    <t>Rozvaděč RDD 0625/4525 + Stojan ST-MK5-D -Sestava pro TS zděná/vestavná</t>
  </si>
  <si>
    <t>1100002175</t>
  </si>
  <si>
    <t>Rozvaděč RDD 0625/4525 + Stojan ST-MK5-D</t>
  </si>
  <si>
    <t>DX461</t>
  </si>
  <si>
    <t>Rozvaděč RDD 1063/4825 + Stojan ST-VN8-D -Sestava pro TS zděná/vestavná</t>
  </si>
  <si>
    <t>1100002177</t>
  </si>
  <si>
    <t>Rozvaděč RDD 1063/4825 + Stojan ST-VN8-D</t>
  </si>
  <si>
    <t>DX421</t>
  </si>
  <si>
    <t>Rozvaděč RDD 0625/4525 + Stojan ST-MN5-D -Sestava pro TS zděná/vestavná</t>
  </si>
  <si>
    <t>1100002179</t>
  </si>
  <si>
    <t>Rozvaděč RDD 0625/4525 + Stojan ST-MN5-D</t>
  </si>
  <si>
    <t>DX521</t>
  </si>
  <si>
    <t>Rozvaděč RST-D 0625/4525 + Skříň SVS-U-D - Sestava pro TS sloupová</t>
  </si>
  <si>
    <t>1100002183</t>
  </si>
  <si>
    <t>Rozvaděč RST-D 0625/4525 + Skříň SVS-U-D</t>
  </si>
  <si>
    <t>DX531</t>
  </si>
  <si>
    <t>Rozvaděč RST 0625/4535 + Skříň SVS-P bez krytu -Sestava pro TS PS</t>
  </si>
  <si>
    <t>1100002185</t>
  </si>
  <si>
    <t>Rozvaděč RST 0625/4535 + Skříň SVS-P</t>
  </si>
  <si>
    <t>DX541</t>
  </si>
  <si>
    <t>Rozvaděč RST 0625/4535 + Skříň SVS-KZ -Sestava pro TS věžové</t>
  </si>
  <si>
    <t>1100002190</t>
  </si>
  <si>
    <t>Rozvaděč RST 0625/4535 + Skříň SVS-KZ</t>
  </si>
  <si>
    <t>DX551</t>
  </si>
  <si>
    <t>Rozvaděč RDD 1063/4825 + Skříň SVS-V-D -Sestava pro TS sloupová</t>
  </si>
  <si>
    <t>1100002181</t>
  </si>
  <si>
    <t>Rozvaděč RDD 1063/4825 + Skříň SVS-V-D</t>
  </si>
  <si>
    <t>DX561</t>
  </si>
  <si>
    <t>Rozvaděč RDD 1063/4825 + Skříň SVS-VZ-D -Sestava pro TS sloupová</t>
  </si>
  <si>
    <t>1100002188</t>
  </si>
  <si>
    <t>Rozvaděč RDD 1063/4825 + Skříň SVS-VZ-D</t>
  </si>
  <si>
    <t>CL10</t>
  </si>
  <si>
    <t xml:space="preserve">Šroubová spojka 1kV pro HDV 4x4 - 4x16mm2 </t>
  </si>
  <si>
    <t>1100001251</t>
  </si>
  <si>
    <t>Spojka kabel.šroub. SJL-1  4-16 mm²</t>
  </si>
  <si>
    <t>BP18</t>
  </si>
  <si>
    <t>Praporce Pařát IV na desku bezpeč. závěsu pro VPA -na zemi</t>
  </si>
  <si>
    <t>1100001911</t>
  </si>
  <si>
    <t>Praporec VPA Pařát 4 na desku 1ks</t>
  </si>
  <si>
    <t>BS10</t>
  </si>
  <si>
    <t>Izolátor VPAv 135/12/8aL,vč.šroubu M20x50-AlFe: Pařát IV</t>
  </si>
  <si>
    <t>PA18</t>
  </si>
  <si>
    <t>Těsnící průchodka JM 5 - 9,0 pro HDPE 40</t>
  </si>
  <si>
    <t>1100001778</t>
  </si>
  <si>
    <t>Průchodka Jackmoon HDPE 40 pr.kab. 6-9</t>
  </si>
  <si>
    <t>PA19</t>
  </si>
  <si>
    <t>Těsnící průchodka JM 9 - 14,5 pro HDPE 40</t>
  </si>
  <si>
    <t>1100001779</t>
  </si>
  <si>
    <t>Průchodka Jackmoon HDPE 40 pr.kab. 9-14</t>
  </si>
  <si>
    <t>PA20</t>
  </si>
  <si>
    <t>Těsnící průchodka JM 13 - 18 pro HDPE 40</t>
  </si>
  <si>
    <t>1100001780</t>
  </si>
  <si>
    <t>Průchodka Jackmoon HDPE 40 pr.kab. 13-18</t>
  </si>
  <si>
    <t>CK85</t>
  </si>
  <si>
    <t>Montáž senzoru napětí do konektoru pro Smart rozvaděče VN</t>
  </si>
  <si>
    <t>HJ60</t>
  </si>
  <si>
    <t>Montáž antény vč. zapojení ve zděné/vestavné TS</t>
  </si>
  <si>
    <t>CH11</t>
  </si>
  <si>
    <t xml:space="preserve">Žlab drátěný Merkur 2 50/50 "GZ" </t>
  </si>
  <si>
    <t>345711760100</t>
  </si>
  <si>
    <t>Žlab Merkur 2 50/50 "GZ" + doplňující materiál k montáži</t>
  </si>
  <si>
    <t>BA021</t>
  </si>
  <si>
    <t>Trubka ohebná PVC 25mm na/pod omítku</t>
  </si>
  <si>
    <t>345711128231</t>
  </si>
  <si>
    <t>Trubka ohebná elinst.PVC 1425 25mm</t>
  </si>
  <si>
    <t>BA15</t>
  </si>
  <si>
    <t>Trubka pevná 25mm pevně uložená</t>
  </si>
  <si>
    <t>345711134010</t>
  </si>
  <si>
    <t>Trubka pevná 1525 KA 25mm</t>
  </si>
  <si>
    <t>CN05</t>
  </si>
  <si>
    <t>Koncový spínač s přepínačem a kladkou</t>
  </si>
  <si>
    <t>345355306700</t>
  </si>
  <si>
    <t>CH12</t>
  </si>
  <si>
    <t>Příchytka vč. spojovacího materiálu (hmoždinka, šroub), osazení do zdi</t>
  </si>
  <si>
    <t>345711920000</t>
  </si>
  <si>
    <t>Příchytka vč. spojovacího materiálu (hmoždinka, šroub)</t>
  </si>
  <si>
    <t>CC40</t>
  </si>
  <si>
    <t>Kabel CYKY 3x2,5 pevně uložený</t>
  </si>
  <si>
    <t>341111583100</t>
  </si>
  <si>
    <t>Kabel 750V CYKY 3x2,5</t>
  </si>
  <si>
    <t>DC92</t>
  </si>
  <si>
    <t>Konzola transformátoru DOS na podpěrný bod</t>
  </si>
  <si>
    <t>1100000130</t>
  </si>
  <si>
    <t>Konzola transform. DOS pro UO ES 505-00</t>
  </si>
  <si>
    <t>BL96</t>
  </si>
  <si>
    <t>Držák hlavice krycí JB s krytkou pro betonový sloup</t>
  </si>
  <si>
    <t>20000053</t>
  </si>
  <si>
    <t>Držák hlavice krycí JB s krytkou</t>
  </si>
  <si>
    <t>EM46_</t>
  </si>
  <si>
    <t>Zazdění,začištění skříně SR6 vč.kab.svodu</t>
  </si>
  <si>
    <t>DH41</t>
  </si>
  <si>
    <t>Díl koncový KD1/NL-C (SS100, SS200)</t>
  </si>
  <si>
    <t>1100002783</t>
  </si>
  <si>
    <t>DH42</t>
  </si>
  <si>
    <t>Díl koncový KD2/NL-C (SS300)</t>
  </si>
  <si>
    <t>1100002784</t>
  </si>
  <si>
    <t>DH43</t>
  </si>
  <si>
    <t>Díl koncový KD2/NL (SR332, SR432)</t>
  </si>
  <si>
    <t>1100002790</t>
  </si>
  <si>
    <t>DH44</t>
  </si>
  <si>
    <t>Díl koncový KD3/NL (SR532, SR652)</t>
  </si>
  <si>
    <t>1100002785</t>
  </si>
  <si>
    <t>DH45</t>
  </si>
  <si>
    <t>Díl koncový KD21/NL (SD632, SD732)</t>
  </si>
  <si>
    <t>1100002786</t>
  </si>
  <si>
    <t>DH46</t>
  </si>
  <si>
    <t>Díl koncový KD22/NL (SD832, SD952)</t>
  </si>
  <si>
    <t>1100002787</t>
  </si>
  <si>
    <t>DX32</t>
  </si>
  <si>
    <t>****VÝBĚH 24/06 Rozvaděč RST-D 0625/4525 do 250 A, vč. UM</t>
  </si>
  <si>
    <t>1100002153</t>
  </si>
  <si>
    <t>**** VÝBĚH 24/06 Rozvaděč RST-D 0625/4525 do 250 A</t>
  </si>
  <si>
    <t>DX31</t>
  </si>
  <si>
    <t>Rozvaděč RST 0663/4535 do 630 A, vč. UM</t>
  </si>
  <si>
    <t>1100002152</t>
  </si>
  <si>
    <t>Rozvaděč RST 0663/4535 do 630 A</t>
  </si>
  <si>
    <t>DX30</t>
  </si>
  <si>
    <t>Rozvaděč RST 0625/4535 do 250 A, vč. UM</t>
  </si>
  <si>
    <t>1100002151</t>
  </si>
  <si>
    <t>Rozvaděč RST 0625/4535 do 630 A</t>
  </si>
  <si>
    <t>BS83</t>
  </si>
  <si>
    <t>Řetěz. Jk plastový izol.-oko - vidlice 90 kN</t>
  </si>
  <si>
    <t>BS84</t>
  </si>
  <si>
    <t>Řetěz. Dk plastový izol.-oko - vidlice 90 kN</t>
  </si>
  <si>
    <t>1100100945</t>
  </si>
  <si>
    <t>Vidlice s okem křížová ELBA 231595</t>
  </si>
  <si>
    <t>1100100807</t>
  </si>
  <si>
    <t>Rozpěrka 200X35 ELBA 233534</t>
  </si>
  <si>
    <t>1100100808</t>
  </si>
  <si>
    <t>Rozpěrka 200X35 ELBA 233563</t>
  </si>
  <si>
    <t>DI71</t>
  </si>
  <si>
    <t>Výzbroj kabelové skříně SP200/NRP-P-C pilíř - standardní DCK</t>
  </si>
  <si>
    <t>1100001889</t>
  </si>
  <si>
    <t>Výzbroj SP200/NRP-P-C E.ON</t>
  </si>
  <si>
    <t>DI72</t>
  </si>
  <si>
    <t>Výzbroj kabelové skříně SP200/NRP-P výklenek - standardní DCK</t>
  </si>
  <si>
    <t>1100001952</t>
  </si>
  <si>
    <t>Výzbroj SP200/NRP-P E.ON</t>
  </si>
  <si>
    <t>DI73</t>
  </si>
  <si>
    <t>Výzbroj kabelové skříně SS100/NRE-P-C - standardní DCK</t>
  </si>
  <si>
    <t>1100001890</t>
  </si>
  <si>
    <t>Výzbroj SS100/NRE-P-C</t>
  </si>
  <si>
    <t>DI74</t>
  </si>
  <si>
    <t>Výzbroj kabelové skříně SS100/NRE-P-C (šířka 470) - standardní DCK</t>
  </si>
  <si>
    <t>1100001856</t>
  </si>
  <si>
    <t>Výzbroj SS100/NRE-P-C (470)</t>
  </si>
  <si>
    <t>DI75</t>
  </si>
  <si>
    <t>Výzbroj kabelové skříně SS200/NRE-P-C - standardní DCK</t>
  </si>
  <si>
    <t>1100001857</t>
  </si>
  <si>
    <t>Výzbroj SS200/NRE-P-C E.ON</t>
  </si>
  <si>
    <t>DI76</t>
  </si>
  <si>
    <t>Výzbroj kabelové skříně Výzbroj SS200/NRE-P-C (šířka 470) - standardní DCK</t>
  </si>
  <si>
    <t>1100001858</t>
  </si>
  <si>
    <t>Výzbroj SS200/NRE-P-C (470)</t>
  </si>
  <si>
    <t>DI77</t>
  </si>
  <si>
    <t>Výzbroj kabelové skříně Výzbroj Výzbroj SS300/NRE-P-C - standardní DCK</t>
  </si>
  <si>
    <t>1100001859</t>
  </si>
  <si>
    <t>Výzbroj SS300/NRE-P-C</t>
  </si>
  <si>
    <t>CX971</t>
  </si>
  <si>
    <t>Jistič se spouští 3VA2216</t>
  </si>
  <si>
    <t>20038201</t>
  </si>
  <si>
    <t>Jistič se spouští 3VA2216-7MS32-0AA0</t>
  </si>
  <si>
    <t>CX972</t>
  </si>
  <si>
    <t>Jistič se spouští 3VA2325</t>
  </si>
  <si>
    <t>20038215</t>
  </si>
  <si>
    <t>Jistič se spouští 3VA2325-7MS32-0AA0</t>
  </si>
  <si>
    <t>CX973</t>
  </si>
  <si>
    <t>Jistič se spouští 3VA2463</t>
  </si>
  <si>
    <t>1100003060</t>
  </si>
  <si>
    <t>CX974</t>
  </si>
  <si>
    <t>Jistič se spouští 3VA2563</t>
  </si>
  <si>
    <t>1100003061</t>
  </si>
  <si>
    <t>CX975</t>
  </si>
  <si>
    <t>Jistič se spouští 3VA2510</t>
  </si>
  <si>
    <t>1100003062</t>
  </si>
  <si>
    <t>CX981</t>
  </si>
  <si>
    <t>Retrofit jistič BL1000 za 3VA25-LS vč. blokových svorek pro 3VA25</t>
  </si>
  <si>
    <t>1100003067</t>
  </si>
  <si>
    <t>Retrofit jistič BL1000 za 3VA25-LS</t>
  </si>
  <si>
    <t>1100003052</t>
  </si>
  <si>
    <t>Blokové svorky pro 3VA25</t>
  </si>
  <si>
    <t>CX982</t>
  </si>
  <si>
    <t>Retrofit jistič BL1000 za 3VA25-LH vč. blokových svorek pro 3VA25</t>
  </si>
  <si>
    <t>1100003068</t>
  </si>
  <si>
    <t>Retrofit jistič BL1000 za 3VA25-LH</t>
  </si>
  <si>
    <t>CX983</t>
  </si>
  <si>
    <t>Retrofit jistič BL1000 za 3VA25-PS vč. blokových svorek pro 3VA25</t>
  </si>
  <si>
    <t>1100003069</t>
  </si>
  <si>
    <t>Retrofit jistič BL1000 za 3VA25-PS</t>
  </si>
  <si>
    <t>CX984</t>
  </si>
  <si>
    <t>Retrofit jistič BL1000 za 3VA25-PH vč. blokových svorek pro 3VA25</t>
  </si>
  <si>
    <t>1100003070</t>
  </si>
  <si>
    <t>Retrofit jistič BL1000 za 3VA25-PH</t>
  </si>
  <si>
    <t>CX985</t>
  </si>
  <si>
    <t>Retrofit jistič BH630 za 3VA23(24)-LS vč. blokových svorek pro 3VA23, 3VA24</t>
  </si>
  <si>
    <t>1100003063</t>
  </si>
  <si>
    <t>Blokové svorky pro 3VA23, 3VA24</t>
  </si>
  <si>
    <t>1100003053</t>
  </si>
  <si>
    <t>Retrofit jistič BH630 za 3VA23(24)-LS</t>
  </si>
  <si>
    <t>CX986</t>
  </si>
  <si>
    <t>Retrofit jistič BH630 za 3VA23(24)-LH vč. blokových svorek pro 3VA23, 3VA24</t>
  </si>
  <si>
    <t>1100003071</t>
  </si>
  <si>
    <t>Retrofit jistič BH630 za 3VA23(24)-LH</t>
  </si>
  <si>
    <t>CX987</t>
  </si>
  <si>
    <t>Retrofit jistič BH630 za 3VA23(24)-PS vč. blokových svorek pro 3VA23, 3VA24</t>
  </si>
  <si>
    <t>1100003072</t>
  </si>
  <si>
    <t>Retrofit jistič BH630 za 3VA23(24)-PS</t>
  </si>
  <si>
    <t>CX988</t>
  </si>
  <si>
    <t>Retrofit jistič BH630 za 3VA23(24)-PH vč. blokových svorek pro 3VA23, 3VA24</t>
  </si>
  <si>
    <t>1100003073</t>
  </si>
  <si>
    <t>Retrofit jistič BH630 za 3VA23(24)-PH   </t>
  </si>
  <si>
    <t>BT34</t>
  </si>
  <si>
    <t>Proudový spoj PPN 35-120 AlFe šroub. svorkou přímá</t>
  </si>
  <si>
    <t>CL76</t>
  </si>
  <si>
    <t>Kabelová spojka koncová 22kV 1x 95 - 240 mm2 pro NA2XS2Y a AXEKVCEY</t>
  </si>
  <si>
    <t>1100001910</t>
  </si>
  <si>
    <t>Spojka kab. koncová VN 95 až 240 mm2</t>
  </si>
  <si>
    <t>DH491</t>
  </si>
  <si>
    <t>Skříň široká rozpojovací jistící SR302/NV vč.usazení, svorky V -pro CAPEX na odchylku a BO OPEX</t>
  </si>
  <si>
    <t>1100105836</t>
  </si>
  <si>
    <t>Skříň kabelová SR 302 do výklenku</t>
  </si>
  <si>
    <t>DH492</t>
  </si>
  <si>
    <t>Skříň široká rozpojovací jistící SR402/NV vč.usazení, svorky V -pro CAPEX na odchylku a BO OPEX</t>
  </si>
  <si>
    <t>1100105837</t>
  </si>
  <si>
    <t>Skříň kabelová SR 402 do výklenku</t>
  </si>
  <si>
    <t>DH493</t>
  </si>
  <si>
    <t>Skříň široká rozpojovací jistící SR502/NV vč.usazení, svorky V -pro CAPEX na odchylku a BO OPEX</t>
  </si>
  <si>
    <t>1100105838</t>
  </si>
  <si>
    <t>Skříň kabelová SR 502 do výklenku</t>
  </si>
  <si>
    <t>DH494</t>
  </si>
  <si>
    <t>Skříň široká rozpojovací jistící SR408/NV vč.usazení, svorky V -pro CAPEX na odchylku a BO OPEX</t>
  </si>
  <si>
    <t>1100105839</t>
  </si>
  <si>
    <t>Skříň kabelová SR 408 do výklenku</t>
  </si>
  <si>
    <t>DH495</t>
  </si>
  <si>
    <t>Skříň široká rozpojovací jistící SR508/NV vč.usazení, svorky V -pro CAPEX na odchylku a BO OPEX</t>
  </si>
  <si>
    <t>1100105840</t>
  </si>
  <si>
    <t>Skříň kabelová SR 508 do výklenku</t>
  </si>
  <si>
    <t>DH496</t>
  </si>
  <si>
    <t>Skříň široká rozpojovací jistící SR608/NV vč.usazení, svorky V -pro CAPEX na odchylku a BO OPEX</t>
  </si>
  <si>
    <t>1100105841</t>
  </si>
  <si>
    <t>Skříň kabelová SR 608 do výklenku</t>
  </si>
  <si>
    <t>EM49</t>
  </si>
  <si>
    <t xml:space="preserve">Zazdění, začištění široké skříně při výměně SR302, SR402, SR502, SR408, SR508, SR608 (výměna široká za širokou) </t>
  </si>
  <si>
    <t>BK35</t>
  </si>
  <si>
    <t>Zábrana ptactvu nosník U80 na konzoly starších provedení - odbočná, PS A1 B1, rám ÚO svislého</t>
  </si>
  <si>
    <t>20037222</t>
  </si>
  <si>
    <t>Zábrana ptactvu nosník U80</t>
  </si>
  <si>
    <t>Materiál EG.D M02+M25+M01s</t>
  </si>
  <si>
    <t>Materiál vlastní M06</t>
  </si>
  <si>
    <t>Materiál EG.D M01e</t>
  </si>
  <si>
    <t>EA09</t>
  </si>
  <si>
    <t>Sejmutí ornice vrstva do 15cm zem.tř.1</t>
  </si>
  <si>
    <t>PZ</t>
  </si>
  <si>
    <t>002</t>
  </si>
  <si>
    <t>Zemní práce</t>
  </si>
  <si>
    <t>EA10</t>
  </si>
  <si>
    <t>Sejmutí ornice vrstva nad 15cm zem.tř.1</t>
  </si>
  <si>
    <t>EA11</t>
  </si>
  <si>
    <t>Sejmutí ornice vrstva do 15cm zem tř.2</t>
  </si>
  <si>
    <t>EA12</t>
  </si>
  <si>
    <t>Sejmutí ornice vrstva nad 15cm zem.tř.2</t>
  </si>
  <si>
    <t>EA13</t>
  </si>
  <si>
    <t>Sejmutí drnu</t>
  </si>
  <si>
    <t>EA14</t>
  </si>
  <si>
    <t>Odstranění dřev.porostu,měkký,střed.hustý</t>
  </si>
  <si>
    <t>EA15</t>
  </si>
  <si>
    <t>Odstranění dřev.porostu,měkký,hustý</t>
  </si>
  <si>
    <t>EA16</t>
  </si>
  <si>
    <t>Odstranění dřev.porostu,tvrdý,střed.hustý</t>
  </si>
  <si>
    <t>EA17</t>
  </si>
  <si>
    <t>Odstranění dřev.porostu,tvrdý,hustý</t>
  </si>
  <si>
    <t>EA18</t>
  </si>
  <si>
    <t>Odstranění dřev.porostu,ostnatý,střed.hustý</t>
  </si>
  <si>
    <t>EA19</t>
  </si>
  <si>
    <t>Vytrh.dlažby z písku,velké kostky nezalité</t>
  </si>
  <si>
    <t>EA20</t>
  </si>
  <si>
    <t>Vytrh.dlažby z písku,velké kostky zalité</t>
  </si>
  <si>
    <t>EA21</t>
  </si>
  <si>
    <t>Vytrh.dlažby z písku,drobné kostky nezalité</t>
  </si>
  <si>
    <t>EA22</t>
  </si>
  <si>
    <t>Vytrh.dlažby z píku,drobné kostky zalité</t>
  </si>
  <si>
    <t>EA23</t>
  </si>
  <si>
    <t>Vytrh.dlažby z písku,mozaik.kostky zalité</t>
  </si>
  <si>
    <t>EA24</t>
  </si>
  <si>
    <t>Vytrh.dlažby z písku,beton.dlaždice zalité</t>
  </si>
  <si>
    <t>EA241</t>
  </si>
  <si>
    <t>Vytrh.dlažby z písku,beton.dlaždice nezalité</t>
  </si>
  <si>
    <t>EA242</t>
  </si>
  <si>
    <t>Vytrh.dlažby z písku,zámková dlažba nezalitá</t>
  </si>
  <si>
    <t>EA243</t>
  </si>
  <si>
    <t>Vytrh.dlažby z písku,zámková dlažba zalitá</t>
  </si>
  <si>
    <t>EA25</t>
  </si>
  <si>
    <t>Vytrh.dlažby z malty,vel.kostky spáry pískem</t>
  </si>
  <si>
    <t>EA26</t>
  </si>
  <si>
    <t>Vytrh.dlažby z malty,vel.kostky spáry zalité</t>
  </si>
  <si>
    <t>EA27</t>
  </si>
  <si>
    <t>Vytrh.dlažby z malty,drob.kostky spáry nezalité</t>
  </si>
  <si>
    <t>EA28</t>
  </si>
  <si>
    <t>Vytrh.dlažby z malty,drob.kostky spáry zalité</t>
  </si>
  <si>
    <t>EA29</t>
  </si>
  <si>
    <t>Vytrh.dlažby z malty,mozaik.kostky spáry pískem</t>
  </si>
  <si>
    <t>EA30</t>
  </si>
  <si>
    <t>Vytrh.dlažby z malty,mozaik.kostky zalité</t>
  </si>
  <si>
    <t>EA31</t>
  </si>
  <si>
    <t>Vytrh.dlažby z malty,bet.dlaždice spáry pískem</t>
  </si>
  <si>
    <t>EA32</t>
  </si>
  <si>
    <t>Vytrh.dlažby z malty,bet.dlaždice spáry zalité</t>
  </si>
  <si>
    <t>EA321</t>
  </si>
  <si>
    <t>Vytrh.dlažby z malty,zámková dlažba spáry pískem</t>
  </si>
  <si>
    <t>EA322</t>
  </si>
  <si>
    <t>Vytrh.dlažby z malty,zámková dlažba spáry zalité</t>
  </si>
  <si>
    <t>EA33</t>
  </si>
  <si>
    <t>Bourání živičných povrchů vrstva do 3-5cm</t>
  </si>
  <si>
    <t>EA331</t>
  </si>
  <si>
    <t>Bourání asfaltu (silnice)</t>
  </si>
  <si>
    <t>EA34</t>
  </si>
  <si>
    <t>Řezání spáry v asfaltu nebo betonu</t>
  </si>
  <si>
    <t>EA35</t>
  </si>
  <si>
    <t>Vytrhání obruby ležaté kladené do písku</t>
  </si>
  <si>
    <t>EA36</t>
  </si>
  <si>
    <t>Vytrhání obruby ležaté kladené do malty</t>
  </si>
  <si>
    <t>EA37</t>
  </si>
  <si>
    <t>Vytrhání obruby stojaté kladené do písku</t>
  </si>
  <si>
    <t>EA38</t>
  </si>
  <si>
    <t>Vytrhání obruby stojaté kladené do malty</t>
  </si>
  <si>
    <t>EA386</t>
  </si>
  <si>
    <t>Bourání odvodňovacího žlabu z bet.příkopových tvárnic</t>
  </si>
  <si>
    <t>EA39</t>
  </si>
  <si>
    <t>Kácení stromu do průměru 30cm</t>
  </si>
  <si>
    <t>EA40</t>
  </si>
  <si>
    <t>Kácení stromu nad průměr 30cm</t>
  </si>
  <si>
    <t>EA41</t>
  </si>
  <si>
    <t>Odstranění pařezu do průměru 30cm</t>
  </si>
  <si>
    <t>EA42</t>
  </si>
  <si>
    <t>Odstranění pařezu nad průměr 30cm</t>
  </si>
  <si>
    <t>EB01</t>
  </si>
  <si>
    <t>Vrtání jámy do průměru 55cm pro sloup</t>
  </si>
  <si>
    <t>EB02</t>
  </si>
  <si>
    <t>Vrtání jámy do průměru 80cm pro sloup</t>
  </si>
  <si>
    <t>EB03</t>
  </si>
  <si>
    <t>Výkop jámy pro sloup,kotvu ručně zem.tř.1-2</t>
  </si>
  <si>
    <t>EB04</t>
  </si>
  <si>
    <t>Výkop jámy pro sloup,kotvu ručně zem.tř.3-4</t>
  </si>
  <si>
    <t>EB05</t>
  </si>
  <si>
    <t>Výkop jámy pro sloup,kotvu ručně zem.tř.5</t>
  </si>
  <si>
    <t>EB06</t>
  </si>
  <si>
    <t>Výkop jámy pro sloup,kotvu ručně zem.tř.6</t>
  </si>
  <si>
    <t>EB07</t>
  </si>
  <si>
    <t>Výkop jámy pro sloup,kotvu ručně zem.tř.7</t>
  </si>
  <si>
    <t>EB08</t>
  </si>
  <si>
    <t>Hloubení jámy pro sloup,kotvu strojně zem.tř.1-2</t>
  </si>
  <si>
    <t>EB09</t>
  </si>
  <si>
    <t>Hloubení jámy pro sloup,kotvu strojně zem.tř.3-4</t>
  </si>
  <si>
    <t>EB10</t>
  </si>
  <si>
    <t>Hloubení jámy pro sloup,kotvu strojně zem.tř.5</t>
  </si>
  <si>
    <t>EB11</t>
  </si>
  <si>
    <t>Zához jámy pro sloup,kotvu ručně zem.tř.1-2</t>
  </si>
  <si>
    <t>EB12</t>
  </si>
  <si>
    <t>Zához jámy pro sloup,kotvu ručně zem.tř.3-4</t>
  </si>
  <si>
    <t>EB13</t>
  </si>
  <si>
    <t>Zához jámy pro sloup,kotvu ručně zem.tř.5-7</t>
  </si>
  <si>
    <t>EB14</t>
  </si>
  <si>
    <t>Záhrn jámy pro sloup,kotvu strojně ve městě</t>
  </si>
  <si>
    <t>EB15</t>
  </si>
  <si>
    <t>Záhrn jámy pro sloup,kotvu strojně ve volném terénu</t>
  </si>
  <si>
    <t>EB16</t>
  </si>
  <si>
    <t>Odkop zeminy ručně zem.tř.1-2</t>
  </si>
  <si>
    <t>EB17</t>
  </si>
  <si>
    <t>Odkop zeminy ručně zem.tř.3-4</t>
  </si>
  <si>
    <t>EB18</t>
  </si>
  <si>
    <t>Odkop zeminy ručně zem.tř.5</t>
  </si>
  <si>
    <t>EB19</t>
  </si>
  <si>
    <t>Odkop zeminy strojně zem.tř.1-2</t>
  </si>
  <si>
    <t>EB20</t>
  </si>
  <si>
    <t>Odkop zeminy strojně  zem.tř.3-4</t>
  </si>
  <si>
    <t>EB21</t>
  </si>
  <si>
    <t>Odkop zeminy strojně zem.tř.5</t>
  </si>
  <si>
    <t>EB22</t>
  </si>
  <si>
    <t>Násyp zeminy vč.složení a rozprostření zem.tř.1-2</t>
  </si>
  <si>
    <t>EB23</t>
  </si>
  <si>
    <t>Násyp zeminy vč.složení a rozprostření zem.tř.3-4</t>
  </si>
  <si>
    <t>EB24</t>
  </si>
  <si>
    <t>Násyp zeminy vč.složení a rozprostření zem.tř.5-7</t>
  </si>
  <si>
    <t>EB25</t>
  </si>
  <si>
    <t>Odvoz zeminy vč.naložení,rozvozu,úpravy povrchu</t>
  </si>
  <si>
    <t>EB26</t>
  </si>
  <si>
    <t>Zesílení příjezdové cesty</t>
  </si>
  <si>
    <t>EC51</t>
  </si>
  <si>
    <t>Výkop jámy ručně zem.tř.1-2</t>
  </si>
  <si>
    <t>EC52</t>
  </si>
  <si>
    <t>Výkop jámy ručně zem.tř.3-4</t>
  </si>
  <si>
    <t>EC53</t>
  </si>
  <si>
    <t>Výkop jámy ručně zem.tř.5</t>
  </si>
  <si>
    <t>EC54</t>
  </si>
  <si>
    <t>Výkop jámy ručně zem.tř.6</t>
  </si>
  <si>
    <t>EC55</t>
  </si>
  <si>
    <t>Výkop jámy ručně zem.tř.7</t>
  </si>
  <si>
    <t>EC56</t>
  </si>
  <si>
    <t>Hloubení jámy strojně zem.tř.1-2</t>
  </si>
  <si>
    <t>EC57</t>
  </si>
  <si>
    <t>Hloubení jámy strojně zem.tř.3-4</t>
  </si>
  <si>
    <t>EC58</t>
  </si>
  <si>
    <t>Hloubení jámy strojně zem.tř.5</t>
  </si>
  <si>
    <t>EC59</t>
  </si>
  <si>
    <t>Zához jámy ručně zem.tř.1-2</t>
  </si>
  <si>
    <t>EC60</t>
  </si>
  <si>
    <t>Zához jámy ručně zem.tř.3-4</t>
  </si>
  <si>
    <t>EC61</t>
  </si>
  <si>
    <t>Zához jámy ručně zem tř.5-7</t>
  </si>
  <si>
    <t>EC62</t>
  </si>
  <si>
    <t>Záhrn jámy strojně ve městě</t>
  </si>
  <si>
    <t>EC63</t>
  </si>
  <si>
    <t>Záhrn jámy strojně ve volném terénu</t>
  </si>
  <si>
    <t>EC70</t>
  </si>
  <si>
    <t>Rozbourání betonového základu</t>
  </si>
  <si>
    <t>EC72</t>
  </si>
  <si>
    <t>Beton.základ C8/10 (B10) do 5m3 bez bedněn.-nakup.směs</t>
  </si>
  <si>
    <t>800000000321</t>
  </si>
  <si>
    <t>Směs betonová C8/10 (B10) měkká; mix s dopravou</t>
  </si>
  <si>
    <t>EC73</t>
  </si>
  <si>
    <t>Beton.základ C8/10 (B10) do 5m3 bez bedněn.-výroba strojně</t>
  </si>
  <si>
    <t>800000000305</t>
  </si>
  <si>
    <t>Štěrkodrť 0-32 projekty</t>
  </si>
  <si>
    <t>T</t>
  </si>
  <si>
    <t>EC74</t>
  </si>
  <si>
    <t>Beton.základ C8/10 (B10) do 5m3 bez bedněn.-výroba ručně</t>
  </si>
  <si>
    <t>EC76</t>
  </si>
  <si>
    <t>Beton.základ C12/15 (B15) do 5m3 bez bedněn.-nakup.směs</t>
  </si>
  <si>
    <t>800000000323</t>
  </si>
  <si>
    <t>Směs betonová C12/15 (B15) měkká; mix s dopravou</t>
  </si>
  <si>
    <t>EC77</t>
  </si>
  <si>
    <t>Beton.základ C12/15 (B15) do 5m3 bez bedněn.-výroba strojně</t>
  </si>
  <si>
    <t>EC78</t>
  </si>
  <si>
    <t>Beton.základ C12/15 (B15) do 5m3 bez bedněn.-výroba ručně</t>
  </si>
  <si>
    <t>EC80</t>
  </si>
  <si>
    <t>Beton.základ C8/10 (B10) do 5m3 do bedněn.-nakup.směs</t>
  </si>
  <si>
    <t>605112110030</t>
  </si>
  <si>
    <t>Prkno smrkové omítané 24-32mm síla</t>
  </si>
  <si>
    <t>EC81</t>
  </si>
  <si>
    <t>Beton.základ C8/10 (B10) do 5m3 do bedněn.-výroba strojně</t>
  </si>
  <si>
    <t>EC82</t>
  </si>
  <si>
    <t>Beton.základ C8/10 (B10) do 5m3 do bedněn.-výroba ručně</t>
  </si>
  <si>
    <t>EC84</t>
  </si>
  <si>
    <t>Beton.základ C12/15 (B15) do 5m3 do bedněn.-nakup.směs</t>
  </si>
  <si>
    <t>EC85</t>
  </si>
  <si>
    <t>Beton.základ C12/15 (B15) do 5m3 do bedněn.-výroba strojně</t>
  </si>
  <si>
    <t>EC86</t>
  </si>
  <si>
    <t>Beton.základ C12/15 (B15) do 5m3 do bedněn.-výroba ručně</t>
  </si>
  <si>
    <t>EC88</t>
  </si>
  <si>
    <t>Beton.základ C12/15 (B15) nad 5m3 do bedněn.-nakup.směs</t>
  </si>
  <si>
    <t>EC89</t>
  </si>
  <si>
    <t>Beton.základ C12/15 (B15) nad 5m3 do bedněn.-výroba strojně</t>
  </si>
  <si>
    <t>EC90</t>
  </si>
  <si>
    <t>Beton.základ C12/15 (B15) nad 5m3 do bedněn.-výroba ručně</t>
  </si>
  <si>
    <t>EC91</t>
  </si>
  <si>
    <t xml:space="preserve">Doprava beton.směsi nad 15 km - od vlastní výroby, cesta tam a zpět; mix do 6 m3 </t>
  </si>
  <si>
    <t>EC95</t>
  </si>
  <si>
    <t>Beton.základ C12/15 (B15) nad 5m3 do bedněn. dolní blok PS -mix nakup.směs</t>
  </si>
  <si>
    <t>EC96</t>
  </si>
  <si>
    <t>Beton.základ C12/15 (B15) do bed. horní blok PS -mix nakup.sm.</t>
  </si>
  <si>
    <t>800000000325</t>
  </si>
  <si>
    <t>Směs betonová C12/15 (B15) měkká pro zhlaví PS; mix s dopravou</t>
  </si>
  <si>
    <t>800000000329</t>
  </si>
  <si>
    <t>Geotextilie netkaná separační, ochranná, filtrační, drenážní PES(70%)+PP(30%) 400g/m2</t>
  </si>
  <si>
    <t>EC961</t>
  </si>
  <si>
    <t>Náklady na bednění z tvarovaných dílů konstrukčně přizpůsobené pro vibrovaný beton k lití hlav betonových základů PS</t>
  </si>
  <si>
    <t>800000000330</t>
  </si>
  <si>
    <t>Bednění z tvarovaných dílů konstrukčně přizpůsobené pro vibrovaný beton, k lití hlav betonových základů PS - doložené zhotovitelem</t>
  </si>
  <si>
    <t>EC99</t>
  </si>
  <si>
    <t>Štěrk a hutnění štěrku pro dřevěný perforovaný a jednoduchý betonový 6kN sloup</t>
  </si>
  <si>
    <t>ED09</t>
  </si>
  <si>
    <t>Výkop kabel.rýhy 35x50cm ručně zem.tř.2</t>
  </si>
  <si>
    <t>ED10</t>
  </si>
  <si>
    <t>Výkop kabel.rýhy 35x50cm ručně zem.tř.3</t>
  </si>
  <si>
    <t>ED11</t>
  </si>
  <si>
    <t>Výkop kabel.rýhy 35x50cm ručně zem.tř.4</t>
  </si>
  <si>
    <t>ED12</t>
  </si>
  <si>
    <t>Výkop kabel.rýhy 35x50cm ručně zem.tř.5</t>
  </si>
  <si>
    <t>ED21</t>
  </si>
  <si>
    <t>Výkop kabel.rýhy 35x80cm ručně zem.tř.2</t>
  </si>
  <si>
    <t>ED22</t>
  </si>
  <si>
    <t>Výkop kabel.rýhy 35x80cm ručně zem.tř.3</t>
  </si>
  <si>
    <t>ED23</t>
  </si>
  <si>
    <t>Výkop kabel.rýhy 35x80cm ručně zem.tř.4</t>
  </si>
  <si>
    <t>ED24</t>
  </si>
  <si>
    <t>Výkop kabel.rýhy 35x80cm ručně zem.tř.5</t>
  </si>
  <si>
    <t>ED25</t>
  </si>
  <si>
    <t>Výkop kabel.rýhy 50x50cm ručně zem.tř.2</t>
  </si>
  <si>
    <t>ED26</t>
  </si>
  <si>
    <t>Výkop kabel.rýhy 50x50cm ručně zem.tř.3</t>
  </si>
  <si>
    <t>ED27</t>
  </si>
  <si>
    <t>Výkop kabel.rýhy 50x50cm ručně zem.tř.4</t>
  </si>
  <si>
    <t>ED28</t>
  </si>
  <si>
    <t>Výkop kabel.rýhy 50x50cm ručně zem.tř.5</t>
  </si>
  <si>
    <t>ED33</t>
  </si>
  <si>
    <t>Výkop kabel.rýhy 50x80cm ručně zem.tř.2</t>
  </si>
  <si>
    <t>ED34</t>
  </si>
  <si>
    <t>Výkop kabel.rýhy 50x80cm ručně zem.tř.3</t>
  </si>
  <si>
    <t>ED35</t>
  </si>
  <si>
    <t>Výkop kabel.rýhy 50x80cm ručně zem.tř.4</t>
  </si>
  <si>
    <t>ED36</t>
  </si>
  <si>
    <t>Výkop kabel.rýhy 50x80cm ručně zem.tř.5</t>
  </si>
  <si>
    <t>ED37</t>
  </si>
  <si>
    <t>Výkop kabel.rýhy 50x120cm ručně zem.tř.2</t>
  </si>
  <si>
    <t>ED38</t>
  </si>
  <si>
    <t>Výkop kabel.rýhy 50x120cm ručně zem.tř.3</t>
  </si>
  <si>
    <t>ED39</t>
  </si>
  <si>
    <t>Výkop kabel.rýhy 50x120cm ručně zem.tř.4</t>
  </si>
  <si>
    <t>ED40</t>
  </si>
  <si>
    <t>Výkop kabel.rýhy 50x120cm ručně zem.tř.5</t>
  </si>
  <si>
    <t>ED56</t>
  </si>
  <si>
    <t>Výkop kabel.rýhy 65x50cm ručně zem.tř.2</t>
  </si>
  <si>
    <t>ED57</t>
  </si>
  <si>
    <t>Výkop kabel.rýhy 65x50cm ručně zem.tř.3</t>
  </si>
  <si>
    <t>ED58</t>
  </si>
  <si>
    <t>Výkop kabel.rýhy 65x50cm ručně zem.tř.4</t>
  </si>
  <si>
    <t>ED59</t>
  </si>
  <si>
    <t>Výkop kabel.rýhy 65x50cm ručně zem.tř.5</t>
  </si>
  <si>
    <t>ED64</t>
  </si>
  <si>
    <t>Výkop kabel.rýhy 65x80cm ručně zem.tř.2</t>
  </si>
  <si>
    <t>ED65</t>
  </si>
  <si>
    <t>Výkop kabel.rýhy 65x80cm ručně zem.tř.3</t>
  </si>
  <si>
    <t>ED66</t>
  </si>
  <si>
    <t>Výkop kabel.rýhy 65x80cm ručně zem.tř.4</t>
  </si>
  <si>
    <t>ED67</t>
  </si>
  <si>
    <t>Výkop kabel.rýhy 65x80cm ručně zem.tř.5</t>
  </si>
  <si>
    <t>ED68</t>
  </si>
  <si>
    <t>Výkop kabel.rýhy 65x120cm ručně zem.tř.2</t>
  </si>
  <si>
    <t>ED69</t>
  </si>
  <si>
    <t>Výkop kabel.rýhy 65x120cm ručně zem.tř.3</t>
  </si>
  <si>
    <t>ED70</t>
  </si>
  <si>
    <t>Výkop kabel.rýhy 65x120cm ručně zem.tř.4</t>
  </si>
  <si>
    <t>ED71</t>
  </si>
  <si>
    <t>Výkop kabel.rýhy 65x120cm ručně zem.tř.5</t>
  </si>
  <si>
    <t>ED72</t>
  </si>
  <si>
    <t>Výkop kabel.rýhy 60x150cm ručně zem.tř.3</t>
  </si>
  <si>
    <t>ED73</t>
  </si>
  <si>
    <t>Výkop kabel.rýhy 60x150cm ručně zem.tř.4</t>
  </si>
  <si>
    <t>ED74</t>
  </si>
  <si>
    <t>Výkop kabel.rýhy 60x150cm ručně zem.tř.5</t>
  </si>
  <si>
    <t>ED78</t>
  </si>
  <si>
    <t>Výkop kabel.rýhy 80x50cm ručně zem.tř.2</t>
  </si>
  <si>
    <t>ED79</t>
  </si>
  <si>
    <t>Výkop kabel.rýhy 80x50cm ručně zem.tř.3</t>
  </si>
  <si>
    <t>ED80</t>
  </si>
  <si>
    <t>Výkop kabel.rýhy 80x50cm ručně zem.tř.4</t>
  </si>
  <si>
    <t>ED81</t>
  </si>
  <si>
    <t>Výkop kabel.rýhy 80x50cm ručně zem.tř.5</t>
  </si>
  <si>
    <t>ED86</t>
  </si>
  <si>
    <t>Výkop kabel.rýhy 80x80cm ručně zem.tř.2</t>
  </si>
  <si>
    <t>ED87</t>
  </si>
  <si>
    <t>Výkop kabel.rýhy 80x80cm ručně zem.tř.3</t>
  </si>
  <si>
    <t>ED88</t>
  </si>
  <si>
    <t>Výkop kabel.rýhy 80x80cm ručně zem.tř.4</t>
  </si>
  <si>
    <t>ED89</t>
  </si>
  <si>
    <t>Výkop kabel.rýhy 80x80cm ručně zem.tř.5</t>
  </si>
  <si>
    <t>ED90</t>
  </si>
  <si>
    <t>Výkop kabel.rýhy 80x120cm ručně zem.tř.2</t>
  </si>
  <si>
    <t>ED91</t>
  </si>
  <si>
    <t>Výkop kabel.rýhy 80x120cm ručně zem.tř.3</t>
  </si>
  <si>
    <t>ED92</t>
  </si>
  <si>
    <t>Výkop kabel.rýhy 80x120cm ručně zem.tř.4</t>
  </si>
  <si>
    <t>ED93</t>
  </si>
  <si>
    <t>Výkop kabel.rýhy 80x120cm ručně zem.tř.5</t>
  </si>
  <si>
    <t>ED97</t>
  </si>
  <si>
    <t>Výkop kabel.rýhy 80x150cm ručně zem.tř.3</t>
  </si>
  <si>
    <t>ED98</t>
  </si>
  <si>
    <t>Výkop kabel.rýhy 80x150cm ručně zem.tř.4</t>
  </si>
  <si>
    <t>ED99</t>
  </si>
  <si>
    <t>Výkop kabel.rýhy 80x150cm ručně zem.tř.5</t>
  </si>
  <si>
    <t>EE01</t>
  </si>
  <si>
    <t>Výkop kabel.rýhy 100x50cm ručně zem.tř.2</t>
  </si>
  <si>
    <t>EE02</t>
  </si>
  <si>
    <t>Výkop kabel.rýhy 100x50cm ručně zem.tř.3</t>
  </si>
  <si>
    <t>EE03</t>
  </si>
  <si>
    <t>Výkop kabel.rýhy 100x50cm ručně zem.tř.4</t>
  </si>
  <si>
    <t>EE04</t>
  </si>
  <si>
    <t>Výkop kabel.rýhy 100x50cm ručně zem.tř.5</t>
  </si>
  <si>
    <t>EE05</t>
  </si>
  <si>
    <t>Výkop kabel.rýhy 100x80cm ručně zem.tř.2</t>
  </si>
  <si>
    <t>EE06</t>
  </si>
  <si>
    <t>Výkop kabel.rýhy 100x80cm ručně zem.tř.3</t>
  </si>
  <si>
    <t>EE07</t>
  </si>
  <si>
    <t>Výkop kabel.rýhy 100x80cm ručně zem.tř.4</t>
  </si>
  <si>
    <t>EE08</t>
  </si>
  <si>
    <t>Výkop kabel.rýhy 100x80cm ručně zem.tř.5</t>
  </si>
  <si>
    <t>EE09</t>
  </si>
  <si>
    <t>Výkop kabel.rýhy 100x120cm ručně zem.tř.2</t>
  </si>
  <si>
    <t>EE10</t>
  </si>
  <si>
    <t>Výkop kabel.rýhy 100x120cm ručně zem.tř.3</t>
  </si>
  <si>
    <t>EE11</t>
  </si>
  <si>
    <t>Výkop kabel.rýhy 100x120cm ručně zem.tř.4</t>
  </si>
  <si>
    <t>EE12</t>
  </si>
  <si>
    <t>Výkop kabel.rýhy 100x120cm ručně zem.tř.5</t>
  </si>
  <si>
    <t>EE13</t>
  </si>
  <si>
    <t>Výkop kabel.rýhy 100x150cm ručně zem.tř.3</t>
  </si>
  <si>
    <t>EE14</t>
  </si>
  <si>
    <t>Výkop kabel.rýhy 100x150cm ručně zem.tř.4</t>
  </si>
  <si>
    <t>EE15</t>
  </si>
  <si>
    <t>Výkop kabel.rýhy 100x150cm ručně zem.tř.5</t>
  </si>
  <si>
    <t>EE33</t>
  </si>
  <si>
    <t>Výkop kabel.rýhy 120x50cm ručně zem.tř.2</t>
  </si>
  <si>
    <t>EE34</t>
  </si>
  <si>
    <t>Výkop kabel.rýhy 120x50cm ručně zem.tř.3</t>
  </si>
  <si>
    <t>EE35</t>
  </si>
  <si>
    <t>Výkop kabel.rýhy 120x50cm ručně zem.tř.4</t>
  </si>
  <si>
    <t>EE36</t>
  </si>
  <si>
    <t>Výkop kabel.rýhy 120x50cm ručně zem.tř.5</t>
  </si>
  <si>
    <t>EE37</t>
  </si>
  <si>
    <t>Výkop kabel.rýhy 120x80cm ručně zem.tř.2</t>
  </si>
  <si>
    <t>EE38</t>
  </si>
  <si>
    <t>Výkop kabel.rýhy 120x80cm ručně zem.tř.3</t>
  </si>
  <si>
    <t>EE39</t>
  </si>
  <si>
    <t>Výkop kabel.rýhy 120x80cm ručně zem.tř.4</t>
  </si>
  <si>
    <t>EE40</t>
  </si>
  <si>
    <t>Výkop kabel.rýhy 120x80cm ručně zem.tř.5</t>
  </si>
  <si>
    <t>EE41</t>
  </si>
  <si>
    <t>Výkop kabel.rýhy 120x120cm ručně zem.tř.2</t>
  </si>
  <si>
    <t>EE42</t>
  </si>
  <si>
    <t>Výkop kabel.rýhy 120x120cm ručně zem.tř.3</t>
  </si>
  <si>
    <t>EE43</t>
  </si>
  <si>
    <t>Výkop kabel.rýhy 120x120cm ručně zem.tř.4</t>
  </si>
  <si>
    <t>EE44</t>
  </si>
  <si>
    <t>Výkop kabel.rýhy 120x120cm ručně zem.tř.5</t>
  </si>
  <si>
    <t>EE45</t>
  </si>
  <si>
    <t>Výkop kabel.rýhy 120x150cm ručně zem.tř.3</t>
  </si>
  <si>
    <t>EE46</t>
  </si>
  <si>
    <t>Výkop kabel.rýhy 120x150cm ručně zem.tř.4</t>
  </si>
  <si>
    <t>EE47</t>
  </si>
  <si>
    <t>Výkop kabel.rýhy 120x150cm ručně zem.tř.5</t>
  </si>
  <si>
    <t>EF01</t>
  </si>
  <si>
    <t>Zához kabel.rýhy 35x30cm ručně zem.tř.2</t>
  </si>
  <si>
    <t>EF02</t>
  </si>
  <si>
    <t>Zához kabel.rýhy 35x30cm ručně zem.tř.3</t>
  </si>
  <si>
    <t>EF03</t>
  </si>
  <si>
    <t>Zához kabel.rýhy 35x30cm ručně zem.tř.4</t>
  </si>
  <si>
    <t>EF04</t>
  </si>
  <si>
    <t>Zához kabel.rýhy 35x30cm ručně zem.tř.5</t>
  </si>
  <si>
    <t>EF13</t>
  </si>
  <si>
    <t>Zához kabel.rýhy 35x60cm ručně zem.tř.2</t>
  </si>
  <si>
    <t>EF14</t>
  </si>
  <si>
    <t>Zához kabel.rýhy 35x60cm ručně zem.tř.3</t>
  </si>
  <si>
    <t>EF15</t>
  </si>
  <si>
    <t>Zához kabel.rýhy 35x60cm ručně zem.tř.4</t>
  </si>
  <si>
    <t>EF16</t>
  </si>
  <si>
    <t>Zához kabel.rýhy 35x60cm ručně zem.tř.5</t>
  </si>
  <si>
    <t>EF29</t>
  </si>
  <si>
    <t>Zához kabel.rýhy 50x60cm ručně zem.tř.2</t>
  </si>
  <si>
    <t>EF30</t>
  </si>
  <si>
    <t>Zához kabel.rýhy 50x60cm ručně zem.tř.3</t>
  </si>
  <si>
    <t>EF31</t>
  </si>
  <si>
    <t>Zához kabel.rýhy 50x60cm ručně zem.tř.4</t>
  </si>
  <si>
    <t>EF32</t>
  </si>
  <si>
    <t>Zához kabel.rýhy 50x60cm ručně zem.tř.5</t>
  </si>
  <si>
    <t>EF60</t>
  </si>
  <si>
    <t>Zához kabel.rýhy 65x60cm ručně zem.tř.2</t>
  </si>
  <si>
    <t>EF61</t>
  </si>
  <si>
    <t>Zához kabel.rýhy 65x60cm ručně zem.tř.3</t>
  </si>
  <si>
    <t>EF62</t>
  </si>
  <si>
    <t>Zához kabel.rýhy 65x60cm ručně zem.tř.4</t>
  </si>
  <si>
    <t>EF63</t>
  </si>
  <si>
    <t>Zához kabel.rýhy 65x60cm ručně zem.tř.5</t>
  </si>
  <si>
    <t>EF82</t>
  </si>
  <si>
    <t>Zához kabel.rýhy 80x60cm ručně zem.tř.2</t>
  </si>
  <si>
    <t>EF83</t>
  </si>
  <si>
    <t>Zához kabel.rýhy 80x60cm ručně zem.tř.3</t>
  </si>
  <si>
    <t>EF84</t>
  </si>
  <si>
    <t>Zához kabel.rýhy 80x60cm ručně zem.tř.4</t>
  </si>
  <si>
    <t>EF85</t>
  </si>
  <si>
    <t>Zához kabel.rýhy 80x60cm ručně zem.tř.5</t>
  </si>
  <si>
    <t>EF94</t>
  </si>
  <si>
    <t>Zához kabel.rýhy 80x130cm ručně zem.tř.3</t>
  </si>
  <si>
    <t>EF95</t>
  </si>
  <si>
    <t>Zához kabel.rýhy 80x130cm ručně zem.tř.4</t>
  </si>
  <si>
    <t>EF96</t>
  </si>
  <si>
    <t>Zához kabel.rýhy 80x130cm ručně zem.tř.5</t>
  </si>
  <si>
    <t>EG01</t>
  </si>
  <si>
    <t>Zához kabel.rýhy 100x60cm ručně zem.tř.2</t>
  </si>
  <si>
    <t>EG02</t>
  </si>
  <si>
    <t>Zához kabel.rýhy 100x60cm ručně zem.tř.3</t>
  </si>
  <si>
    <t>EG03</t>
  </si>
  <si>
    <t>Zához kabel.rýhy 100x60cm ručně zem.tř.4</t>
  </si>
  <si>
    <t>EG04</t>
  </si>
  <si>
    <t>Zához kabel.rýhy 100x60cm ručně zem.tř.5</t>
  </si>
  <si>
    <t>EG33</t>
  </si>
  <si>
    <t>Zához kabel.rýhy 50x100cm ručně zem.tř.3</t>
  </si>
  <si>
    <t>EG34</t>
  </si>
  <si>
    <t>Zához kabel.rýhy 50x100cm ručně zem.tř.4</t>
  </si>
  <si>
    <t>EG35</t>
  </si>
  <si>
    <t>Zához kabel.rýhy 50x100cm ručně zem.tř.5</t>
  </si>
  <si>
    <t>EG36</t>
  </si>
  <si>
    <t>Zához kabel.rýhy 65x100cm ručně zem.tř.3</t>
  </si>
  <si>
    <t>EG37</t>
  </si>
  <si>
    <t>Zához kabel.rýhy 65x100cm ručně zem.tř.4</t>
  </si>
  <si>
    <t>EG38</t>
  </si>
  <si>
    <t>Zához kabel.rýhy 65x100cm ručně zem.tř.5</t>
  </si>
  <si>
    <t>EG39</t>
  </si>
  <si>
    <t>Zához kabel.rýhy 80x100cm ručně zem.tř.3</t>
  </si>
  <si>
    <t>EG40</t>
  </si>
  <si>
    <t>Zához kabel.rýhy 80x100cm ručně zem.tř.4</t>
  </si>
  <si>
    <t>EG41</t>
  </si>
  <si>
    <t>Zához kabel.rýhy 80x100cm ručně zem.tř.5</t>
  </si>
  <si>
    <t>EG46</t>
  </si>
  <si>
    <t>Zához kabel.rýhy 100x100cm ručně zem.tř.2</t>
  </si>
  <si>
    <t>EG47</t>
  </si>
  <si>
    <t>Zához kabel.rýhy 100x100cm ručně zem.tř.3</t>
  </si>
  <si>
    <t>EG48</t>
  </si>
  <si>
    <t>Zához kabel.rýhy 100x100cm ručně zem.tř.4</t>
  </si>
  <si>
    <t>EG49</t>
  </si>
  <si>
    <t>Zához kabel.rýhy 100x100cm ručně zem.tř.5</t>
  </si>
  <si>
    <t>EG50</t>
  </si>
  <si>
    <t>Zához kabel.rýhy 50x30cm ručně zem.tř.2</t>
  </si>
  <si>
    <t>EG51</t>
  </si>
  <si>
    <t>Zához kabel.rýhy 50x30cm ručně zem.tř.3</t>
  </si>
  <si>
    <t>EG52</t>
  </si>
  <si>
    <t>Zához kabel.rýhy 50x30cm ručně zem.tř.4</t>
  </si>
  <si>
    <t>EG53</t>
  </si>
  <si>
    <t>Zához kabel.rýhy 50x30cm ručně zem.tř.5</t>
  </si>
  <si>
    <t>EG54</t>
  </si>
  <si>
    <t>Zához kabel.rýhy 65x30cm ručně zem.tř.2</t>
  </si>
  <si>
    <t>EG55</t>
  </si>
  <si>
    <t>Zához kabel.rýhy 65x30cm ručně zem.tř.3</t>
  </si>
  <si>
    <t>EG56</t>
  </si>
  <si>
    <t>Zához kabel.rýhy 65x30cm ručně zem.tř.4</t>
  </si>
  <si>
    <t>EG57</t>
  </si>
  <si>
    <t>Zához kabel.rýhy 65x30cm ručně zem.tř.5</t>
  </si>
  <si>
    <t>EG58</t>
  </si>
  <si>
    <t>Zához kabel.rýhy 60x130cm ručně zem.tř.3</t>
  </si>
  <si>
    <t>EG59</t>
  </si>
  <si>
    <t>Zához kabel.rýhy 60x130cm ručně zem.tř.4</t>
  </si>
  <si>
    <t>EG60</t>
  </si>
  <si>
    <t>Zához kabel.rýhy 60x130cm ručně zem.tř.5</t>
  </si>
  <si>
    <t>EG61</t>
  </si>
  <si>
    <t>Zához kabel.rýhy 80x30cm ručně zem.tř.2</t>
  </si>
  <si>
    <t>EG62</t>
  </si>
  <si>
    <t>Zához kabel.rýhy 80x30cm ručně zem.tř.3</t>
  </si>
  <si>
    <t>EG63</t>
  </si>
  <si>
    <t>Zához kabel.rýhy 80x30cm ručně zem.tř.4</t>
  </si>
  <si>
    <t>EG64</t>
  </si>
  <si>
    <t>Zához kabel.rýhy 80x30cm ručně zem.tř.5</t>
  </si>
  <si>
    <t>EG65</t>
  </si>
  <si>
    <t>Zához kabel.rýhy 100x30cm ručně zem.tř.2</t>
  </si>
  <si>
    <t>EG66</t>
  </si>
  <si>
    <t>Zához kabel.rýhy 100x30cm ručně zem.tř.3</t>
  </si>
  <si>
    <t>EG67</t>
  </si>
  <si>
    <t>Zához kabel.rýhy 100x30cm ručně zem.tř.4</t>
  </si>
  <si>
    <t>EG68</t>
  </si>
  <si>
    <t>Zához kabel.rýhy 100x30cm ručně zem.tř.5</t>
  </si>
  <si>
    <t>EG69</t>
  </si>
  <si>
    <t>Zához kabel.rýhy 100x130cm ručně zem.tř.3</t>
  </si>
  <si>
    <t>EG70</t>
  </si>
  <si>
    <t>Zához kabel.rýhy 100x130cm ručně zem.tř.4</t>
  </si>
  <si>
    <t>EG71</t>
  </si>
  <si>
    <t>Zához kabel.rýhy 100x130cm ručně zem.tř.5</t>
  </si>
  <si>
    <t>EG72</t>
  </si>
  <si>
    <t>Zához kabel.rýhy 120x30cm ručně zem.tř.2</t>
  </si>
  <si>
    <t>EG73</t>
  </si>
  <si>
    <t>Zához kabel.rýhy 120x30cm ručně zem.tř.3</t>
  </si>
  <si>
    <t>EG74</t>
  </si>
  <si>
    <t>Zához kabel.rýhy 120x30cm ručně zem.tř.4</t>
  </si>
  <si>
    <t>EG75</t>
  </si>
  <si>
    <t>Zához kabel.rýhy 120x30cm ručně zem.tř.5</t>
  </si>
  <si>
    <t>EG76</t>
  </si>
  <si>
    <t>Zához kabel.rýhy 120x60cm ručně zem.tř.2</t>
  </si>
  <si>
    <t>EG77</t>
  </si>
  <si>
    <t>Zához kabel.rýhy 120x60cm ručně zem.tř.3</t>
  </si>
  <si>
    <t>EG78</t>
  </si>
  <si>
    <t>Zához kabel.rýhy 120x60cm ručně zem.tř.4</t>
  </si>
  <si>
    <t>EG79</t>
  </si>
  <si>
    <t>Zához kabel.rýhy 120x60cm ručně zem.tř.5</t>
  </si>
  <si>
    <t>EG80</t>
  </si>
  <si>
    <t>Zához kabel.rýhy 120x100cm ručně zem.tř.2</t>
  </si>
  <si>
    <t>EG81</t>
  </si>
  <si>
    <t>Zához kabel.rýhy 120x100cm ručně zem.tř.3</t>
  </si>
  <si>
    <t>EG82</t>
  </si>
  <si>
    <t>Zához kabel.rýhy 120x100cm ručně zem.tř.4</t>
  </si>
  <si>
    <t>EG83</t>
  </si>
  <si>
    <t>Zához kabel.rýhy 120x100cm ručně zem.tř.5</t>
  </si>
  <si>
    <t>EG84</t>
  </si>
  <si>
    <t>Zához kabel.rýhy 120x130cm ručně zem.tř.3</t>
  </si>
  <si>
    <t>EG85</t>
  </si>
  <si>
    <t>Zához kabel.rýhy 120x130cm ručně zem.tř.4</t>
  </si>
  <si>
    <t>EG86</t>
  </si>
  <si>
    <t>Zához kabel.rýhy 120x130cm ručně zem.tř.5</t>
  </si>
  <si>
    <t>EH09</t>
  </si>
  <si>
    <t>Hloubení kabel.rýhy 35x50cm strojně zem.tř.2</t>
  </si>
  <si>
    <t>EH10</t>
  </si>
  <si>
    <t>Hloubení kabel.rýhy 35x50cm strojně zem.tř.3</t>
  </si>
  <si>
    <t>EH11</t>
  </si>
  <si>
    <t>Hloubení kabel.rýhy 35x50cm strojně zem.tř.4</t>
  </si>
  <si>
    <t>EH12</t>
  </si>
  <si>
    <t>Hloubení kabel.rýhy 35x50cm strojně zem.tř.5</t>
  </si>
  <si>
    <t>EH21</t>
  </si>
  <si>
    <t>Hloubení kabel.rýhy 35x80cm strojně zem.tř.2</t>
  </si>
  <si>
    <t>EH22</t>
  </si>
  <si>
    <t>Hloubení kabel.rýhy 35x80cm strojně zem.tř.3</t>
  </si>
  <si>
    <t>EH23</t>
  </si>
  <si>
    <t>Hloubení kabel.rýhy 35x80cm strojně zem.tř.4</t>
  </si>
  <si>
    <t>EH24</t>
  </si>
  <si>
    <t>Hloubení kabel.rýhy 35x80cm strojně zem.tř.5</t>
  </si>
  <si>
    <t>EH25</t>
  </si>
  <si>
    <t>Hloubení kabel.rýhy 50x50cm strojně zem.tř.2</t>
  </si>
  <si>
    <t>EH26</t>
  </si>
  <si>
    <t>Hloubení kabel.rýhy 50x50cm strojně zem.tř.3</t>
  </si>
  <si>
    <t>EH27</t>
  </si>
  <si>
    <t>Hloubení kabel.rýhy 50x50cm strojně zem.tř.4</t>
  </si>
  <si>
    <t>EH28</t>
  </si>
  <si>
    <t>Hloubení kabel.rýhy 50x50cm strojně zem.tř.5</t>
  </si>
  <si>
    <t>EH33</t>
  </si>
  <si>
    <t>Hloubení kabel.rýhy 50x80cm strojně zem.tř.2</t>
  </si>
  <si>
    <t>EH34</t>
  </si>
  <si>
    <t>Hloubení kabel.rýhy 50x80cm strojně zem.tř.3</t>
  </si>
  <si>
    <t>EH35</t>
  </si>
  <si>
    <t>Hloubení kabel.rýhy 50x80cm strojně zem.tř.4</t>
  </si>
  <si>
    <t>EH36</t>
  </si>
  <si>
    <t>Hloubení kabel.rýhy 50x80cm strojně zem.tř.5</t>
  </si>
  <si>
    <t>EH37</t>
  </si>
  <si>
    <t>Hloubení kabel.rýhy 50x120cm strojně zem.tř.2</t>
  </si>
  <si>
    <t>EH38</t>
  </si>
  <si>
    <t>Hloubení kabel.rýhy 50x120cm strojně zem.tř.3</t>
  </si>
  <si>
    <t>EH39</t>
  </si>
  <si>
    <t>Hloubení kabel.rýhy 50x120cm strojně zem.tř.4</t>
  </si>
  <si>
    <t>EH40</t>
  </si>
  <si>
    <t>Hloubení kabel.rýhy 50x120cm strojně zem.tř.5</t>
  </si>
  <si>
    <t>EH56</t>
  </si>
  <si>
    <t>Hloubení kabel.rýhy 65x50cm strojně zem.tř.2</t>
  </si>
  <si>
    <t>EH57</t>
  </si>
  <si>
    <t>Hloubení kabel.rýhy 65x50cm strojně zem.tř.3</t>
  </si>
  <si>
    <t>EH58</t>
  </si>
  <si>
    <t>Hloubení kabel.rýhy 65x50cm strojně zem.tř.4</t>
  </si>
  <si>
    <t>EH59</t>
  </si>
  <si>
    <t>Hloubení kabel.rýhy 65x50cm strojně zem.tř.5</t>
  </si>
  <si>
    <t>EH64</t>
  </si>
  <si>
    <t>Hloubení kabel.rýhy 65x80cm strojně zem.tř.2</t>
  </si>
  <si>
    <t>EH65</t>
  </si>
  <si>
    <t>Hloubení kabel.rýhy 65x80cm strojně zem.tř.3</t>
  </si>
  <si>
    <t>EH66</t>
  </si>
  <si>
    <t>Hloubení kabel.rýhy 65x80cm strojně zem.tř.4</t>
  </si>
  <si>
    <t>EH67</t>
  </si>
  <si>
    <t>Hloubení kabel.rýhy 65x80cm strojně zem.tř.5</t>
  </si>
  <si>
    <t>EH68</t>
  </si>
  <si>
    <t>Hloubení kabel.rýhy 65x120cm strojně zem.tř.2</t>
  </si>
  <si>
    <t>EH69</t>
  </si>
  <si>
    <t>Hloubení kabel.rýhy 65x120cm strojně zem.tř.3</t>
  </si>
  <si>
    <t>EH70</t>
  </si>
  <si>
    <t>Hloubení kabel.rýhy 65x120cm strojně zem.tř.4</t>
  </si>
  <si>
    <t>EH71</t>
  </si>
  <si>
    <t>Hloubení kabel.rýhy 65x120cm strojně zem.tř.5</t>
  </si>
  <si>
    <t>EH72</t>
  </si>
  <si>
    <t>Hloubení kabel.rýhy 60x150cm strojně zem.tř.3</t>
  </si>
  <si>
    <t>EH73</t>
  </si>
  <si>
    <t>Hloubení kabel.rýhy 60x150cm strojně zem.tř.4</t>
  </si>
  <si>
    <t>EH74</t>
  </si>
  <si>
    <t>Hloubení kabel.rýhy 60x150cm strojně zem.tř.5</t>
  </si>
  <si>
    <t>EH78</t>
  </si>
  <si>
    <t>Hloubení kabel.rýhy 80x50cm strojně zem.tř.2</t>
  </si>
  <si>
    <t>EH79</t>
  </si>
  <si>
    <t>Hloubení kabel.rýhy 80x50cm strojně zem.tř.3</t>
  </si>
  <si>
    <t>EH80</t>
  </si>
  <si>
    <t>Hloubení kabel.rýhy 80x50cm strojně zem.tř.4</t>
  </si>
  <si>
    <t>EH81</t>
  </si>
  <si>
    <t>Hloubení kabel.rýhy 80x50cm strojně zem.tř.5</t>
  </si>
  <si>
    <t>EH86</t>
  </si>
  <si>
    <t>Hloubení kabel.rýhy 80x80cm strojně zem.tř.2</t>
  </si>
  <si>
    <t>EH87</t>
  </si>
  <si>
    <t>Hloubení kabel.rýhy 80x80cm strojně zem.tř.3</t>
  </si>
  <si>
    <t>EH88</t>
  </si>
  <si>
    <t>Hloubení kabel.rýhy 80x80cm strojně zem.tř.4</t>
  </si>
  <si>
    <t>EH89</t>
  </si>
  <si>
    <t>Hloubení kabel.rýhy 80x80cm strojně zem.tř.5</t>
  </si>
  <si>
    <t>EH90</t>
  </si>
  <si>
    <t>Hloubení kabel.rýhy 80x120cm strojně zem.tř.2</t>
  </si>
  <si>
    <t>EH91</t>
  </si>
  <si>
    <t>Hloubení kabel.rýhy 80x120cm strojně zem.tř.3</t>
  </si>
  <si>
    <t>EH92</t>
  </si>
  <si>
    <t>Hloubení kabel.rýhy 80x120cm strojně zem.tř.4</t>
  </si>
  <si>
    <t>EH93</t>
  </si>
  <si>
    <t>Hloubení kabel.rýhy 80x120cm strojně zem.tř.5</t>
  </si>
  <si>
    <t>EH97</t>
  </si>
  <si>
    <t>Hloubení kabel.rýhy 80x150cm strojně zem.tř.3</t>
  </si>
  <si>
    <t>EH98</t>
  </si>
  <si>
    <t>Hloubení kabel.rýhy 80x150cm strojně zem.tř.4</t>
  </si>
  <si>
    <t>EH99</t>
  </si>
  <si>
    <t>Hloubení kabel.rýhy 80x150cm strojně zem.tř.5</t>
  </si>
  <si>
    <t>EI01</t>
  </si>
  <si>
    <t>Hloubení kabel.rýhy 100x50cm strojně zem.tř.2</t>
  </si>
  <si>
    <t>EI02</t>
  </si>
  <si>
    <t>Hloubení kabel.rýhy 100x50cm strojně zem.tř.3</t>
  </si>
  <si>
    <t>EI03</t>
  </si>
  <si>
    <t>Hloubení kabel.rýhy 100x50cm strojně zem.tř.4</t>
  </si>
  <si>
    <t>EI04</t>
  </si>
  <si>
    <t>Hloubení kabel.rýhy 100x50cm strojně zem.tř.5</t>
  </si>
  <si>
    <t>EI05</t>
  </si>
  <si>
    <t>Hloubení kabel.rýhy 100x80cm strojně zem.tř.2</t>
  </si>
  <si>
    <t>EI06</t>
  </si>
  <si>
    <t>Hloubení kabel.rýhy 100x80cm strojně zem.tř.3</t>
  </si>
  <si>
    <t>EI07</t>
  </si>
  <si>
    <t>Hloubení kabel.rýhy 100x80cm strojně zem.tř.4</t>
  </si>
  <si>
    <t>EI08</t>
  </si>
  <si>
    <t>Hloubení kabel.rýhy 100x80cm strojně zem.tř.5</t>
  </si>
  <si>
    <t>EI09</t>
  </si>
  <si>
    <t>Hloubení kabel.rýhy 100x120cm strojně zem.tř.2</t>
  </si>
  <si>
    <t>EI10</t>
  </si>
  <si>
    <t>Hloubení kabel.rýhy 100x120cm strojně zem.tř.3</t>
  </si>
  <si>
    <t>EI11</t>
  </si>
  <si>
    <t>Hloubení kabel.rýhy 100x120cm strojně zem.tř.4</t>
  </si>
  <si>
    <t>EI12</t>
  </si>
  <si>
    <t>Hloubení kabel.rýhy 100x120cm strojně zem.tř.5</t>
  </si>
  <si>
    <t>EI13</t>
  </si>
  <si>
    <t>Hloubení kabel.rýhy 100x150cm strojně zem.tř.3</t>
  </si>
  <si>
    <t>EI14</t>
  </si>
  <si>
    <t>Hloubení kabel.rýhy 100x150cm strojně zem.tř.4</t>
  </si>
  <si>
    <t>EI15</t>
  </si>
  <si>
    <t>Hloubení kabel.rýhy 100x150cm strojně zem.tř.5</t>
  </si>
  <si>
    <t>EI33</t>
  </si>
  <si>
    <t>Hloubení kabel.rýhy 120x50cm strojně zem.tř.2</t>
  </si>
  <si>
    <t>EI34</t>
  </si>
  <si>
    <t>Hloubení kabel.rýhy 120x50cm strojně zem.tř.3</t>
  </si>
  <si>
    <t>EI35</t>
  </si>
  <si>
    <t>Hloubení kabel.rýhy 120x50cm strojně zem.tř.4</t>
  </si>
  <si>
    <t>EI36</t>
  </si>
  <si>
    <t>Hloubení kabel.rýhy 120x50cm strojně zem.tř.5</t>
  </si>
  <si>
    <t>EI37</t>
  </si>
  <si>
    <t>Hloubení kabel.rýhy 120x80cm strojně zem.tř.2</t>
  </si>
  <si>
    <t>EI38</t>
  </si>
  <si>
    <t>Hloubení kabel.rýhy 120x80cm strojně zem.tř.3</t>
  </si>
  <si>
    <t>EI39</t>
  </si>
  <si>
    <t>Hloubení kabel.rýhy 120x80cm strojně zem.tř.4</t>
  </si>
  <si>
    <t>EI40</t>
  </si>
  <si>
    <t>Hloubení kabel.rýhy 120x80cm strojně zem.tř.5</t>
  </si>
  <si>
    <t>EI41</t>
  </si>
  <si>
    <t>Hloubení kabel.rýhy 120x120cm strojně zem.tř.2</t>
  </si>
  <si>
    <t>EI42</t>
  </si>
  <si>
    <t>Hloubení kabel.rýhy 120x120cm strojně zem.tř.3</t>
  </si>
  <si>
    <t>EI43</t>
  </si>
  <si>
    <t>Hloubení kabel.rýhy 120x120cm strojně zem.tř.4</t>
  </si>
  <si>
    <t>EI44</t>
  </si>
  <si>
    <t>Hloubení kabel.rýhy 120x120cm strojně zem.tř.5</t>
  </si>
  <si>
    <t>EI45</t>
  </si>
  <si>
    <t>Hloubení kabel.rýhy 120x150cm strojně zem.tř.3</t>
  </si>
  <si>
    <t>EI46</t>
  </si>
  <si>
    <t>Hloubení kabel.rýhy 120x150cm strojně zem.tř.4</t>
  </si>
  <si>
    <t>EI47</t>
  </si>
  <si>
    <t>Hloubení kabel.rýhy 120x150cm strojně zem.tř.5</t>
  </si>
  <si>
    <t>EI80</t>
  </si>
  <si>
    <t>Záhrn kabel.rýhy strojně ve městě</t>
  </si>
  <si>
    <t>EI81</t>
  </si>
  <si>
    <t>Záhrn kabel.rýhy strojně ve volném terénu</t>
  </si>
  <si>
    <t>EJ01</t>
  </si>
  <si>
    <t>Kabel.lože pískové š.35cm,bez zakrytí kab.</t>
  </si>
  <si>
    <t>EJ02</t>
  </si>
  <si>
    <t>Kabel.lože pískové š.50cm,bez zakrytí kab.</t>
  </si>
  <si>
    <t>EJ03</t>
  </si>
  <si>
    <t>Kabel.lože pískové š.65cm,bez zakrytí kab.</t>
  </si>
  <si>
    <t>EJ031</t>
  </si>
  <si>
    <t>Kabel.lože pískové š.80cm,bez zakrytí kab.</t>
  </si>
  <si>
    <t>EJ032</t>
  </si>
  <si>
    <t>Kabel.lože pískové š.100cm,bez zakrytí kab.</t>
  </si>
  <si>
    <t>EJ033</t>
  </si>
  <si>
    <t>Kabel.lože pískové š.120cm,bez zakrytí kab.</t>
  </si>
  <si>
    <t>EJ04</t>
  </si>
  <si>
    <t>Kabel.lože pískové š.35cm,cihly ve směru kab.</t>
  </si>
  <si>
    <t>EJ05</t>
  </si>
  <si>
    <t>Kabel.lože pískové š.35cm,cihly napříč kab.</t>
  </si>
  <si>
    <t>EJ06</t>
  </si>
  <si>
    <t>Kabel.lože pískové š.45cm,krytí cihlami</t>
  </si>
  <si>
    <t>EJ07</t>
  </si>
  <si>
    <t>Kabel.lože pískové š.60cm,krytí cihlami</t>
  </si>
  <si>
    <t>EJ10</t>
  </si>
  <si>
    <t>Kabel.lože pískové š.35, plast. desky AROT 100x30cm</t>
  </si>
  <si>
    <t>1100102329</t>
  </si>
  <si>
    <t>Deska krycí  LT 300 dl.1m</t>
  </si>
  <si>
    <t>EJ11</t>
  </si>
  <si>
    <t>Kabel.lože pískové š.50, plast. desky AROT 100x30cm</t>
  </si>
  <si>
    <t>EJ12</t>
  </si>
  <si>
    <t>Kabel.lože pískové š.65, plast. desky AROT 100x30cm</t>
  </si>
  <si>
    <t>EJ14</t>
  </si>
  <si>
    <t>Kabel.lože pískové,bet.desky 50x23,4x4,5cm ve směru kab.</t>
  </si>
  <si>
    <t>1100102059</t>
  </si>
  <si>
    <t>Víko KD2  pro KZ2 (500x234x45)</t>
  </si>
  <si>
    <t>EJ15</t>
  </si>
  <si>
    <t>Kabel.lože pískové š.50cm,bet.desky 50x23,4x4,5cm na šířku</t>
  </si>
  <si>
    <t>EJ16</t>
  </si>
  <si>
    <t>Kabel.lože pískové š.75cm,bet.desky 50x23,4x4,5cm na šířku</t>
  </si>
  <si>
    <t>EJ17</t>
  </si>
  <si>
    <t>Kabel.lože pískové š.100cm,bet.desky 50x23,4x4,5cm na šířku</t>
  </si>
  <si>
    <t>EJ19</t>
  </si>
  <si>
    <t>****VÝBĚH 25/02 Kabelové lože pískové, pro chráničku do průměru 200, bez chráničky</t>
  </si>
  <si>
    <t>EJ20</t>
  </si>
  <si>
    <t>Kabelové lože pro šířku výkopu 35 cm pro 1 až 2 chráničky</t>
  </si>
  <si>
    <t>EJ21</t>
  </si>
  <si>
    <t>Kabelové lože pro šířku výkopu 50 cm pro 1 až 3 chráničky</t>
  </si>
  <si>
    <t>EJ22</t>
  </si>
  <si>
    <t>Kabelové lože pro šířku výkopu 65 cm pro 3 až 4 chráničky</t>
  </si>
  <si>
    <t>EJ23</t>
  </si>
  <si>
    <t>Kabelové lože pro šířku výkopu 80 cm do 5 chrániček</t>
  </si>
  <si>
    <t>EJ24</t>
  </si>
  <si>
    <t>Kabelové lože pro šířku výkopu 100 cm do 6 chrániček</t>
  </si>
  <si>
    <t>EJ25</t>
  </si>
  <si>
    <t>Kabelové lože pro šířku výkopu 120 cm do 7 chrániček</t>
  </si>
  <si>
    <t>EJ40</t>
  </si>
  <si>
    <t>Fólie výstražná PE červená-šíře 19cm</t>
  </si>
  <si>
    <t>1100102180</t>
  </si>
  <si>
    <t>Fólie výstražná červená PE 190 mm</t>
  </si>
  <si>
    <t>EJ41</t>
  </si>
  <si>
    <t>Fólie výstražná PE červená-šíře 32cm</t>
  </si>
  <si>
    <t>1100102181</t>
  </si>
  <si>
    <t>Fólie výstražná červená PE 320 mm</t>
  </si>
  <si>
    <t>EJ42</t>
  </si>
  <si>
    <t>Oddělení kabelu cihlou</t>
  </si>
  <si>
    <t>EJ43</t>
  </si>
  <si>
    <t>Oddělení kabelu bet.deskou 50x17x4,5cm</t>
  </si>
  <si>
    <t>1100102050</t>
  </si>
  <si>
    <t>Víko kabelové KD1 pro TK1 (500x170x45)</t>
  </si>
  <si>
    <t>EJ44</t>
  </si>
  <si>
    <t>Oddělení kabelu bet.deskou 50x23,4x4,5cm</t>
  </si>
  <si>
    <t>EJ49</t>
  </si>
  <si>
    <t>Fólie výstražná PE červená-šíře do 19cm pouze materiál pro pluhování</t>
  </si>
  <si>
    <t>EK06</t>
  </si>
  <si>
    <t>Prostup z ocelové roury prům.89x3,5mm</t>
  </si>
  <si>
    <t>141251353062</t>
  </si>
  <si>
    <t>Trubka ocelová bezešvá 89/3,6 J.11353</t>
  </si>
  <si>
    <t>EK061</t>
  </si>
  <si>
    <t>Prostup z ocelové roury prům.159x4,5mm</t>
  </si>
  <si>
    <t>142151353001</t>
  </si>
  <si>
    <t>Trubka ocelová bezešvá 159/4,5 J.11353</t>
  </si>
  <si>
    <t>EK062</t>
  </si>
  <si>
    <t>Prostup z ocelové roury prům.219x6mm</t>
  </si>
  <si>
    <t>142201353083</t>
  </si>
  <si>
    <t>Trubka ocelová bezešvá 219x6,3   j.11353</t>
  </si>
  <si>
    <t>EK13</t>
  </si>
  <si>
    <t>Prostup z betonových tvárnic 2 otvory</t>
  </si>
  <si>
    <t>592659050003</t>
  </si>
  <si>
    <t>Tvárnice kabel. EBK 3-50 100/149, 8/15</t>
  </si>
  <si>
    <t>EK14</t>
  </si>
  <si>
    <t>Prostup z betonových tvárnic 4 otvory</t>
  </si>
  <si>
    <t>EK150</t>
  </si>
  <si>
    <t>Prostup z umělohmot.roury vrubované ohebné 50/41mm pro HDV v zemi</t>
  </si>
  <si>
    <t>1100102338</t>
  </si>
  <si>
    <t>Trubka plast.vrub.chránící   50/41   rol</t>
  </si>
  <si>
    <t>EK151</t>
  </si>
  <si>
    <t>Prostup z umělohmot.roury vrubované ohebné 90/75mm</t>
  </si>
  <si>
    <t>1100102386</t>
  </si>
  <si>
    <t>Trubka plast.vrub.chránící 90/75   role</t>
  </si>
  <si>
    <t>EK1513</t>
  </si>
  <si>
    <t>Prostup z umělohmot.roury vrubované ohebné 110/94mm</t>
  </si>
  <si>
    <t>EK152</t>
  </si>
  <si>
    <t>Prostup z umělohmot.roury vrubované ohebné 160/136mm</t>
  </si>
  <si>
    <t>1100102389</t>
  </si>
  <si>
    <t>Trubka plast.vrub.chránící 160/136  role</t>
  </si>
  <si>
    <t>EK153</t>
  </si>
  <si>
    <t>Prostup z umělohmot.roury vrubované ohebné 200/176mm</t>
  </si>
  <si>
    <t>1100001732</t>
  </si>
  <si>
    <t>Trubka korugovaná ohebná DN200 rudá</t>
  </si>
  <si>
    <t>EK161</t>
  </si>
  <si>
    <t>Prostup z umělohmot.roury vrapované rovné, vč. jedné spojky 90/75mm</t>
  </si>
  <si>
    <t>1100102385</t>
  </si>
  <si>
    <t>Trubka plast.vrub.chránící 90/75     6m</t>
  </si>
  <si>
    <t>EK1613</t>
  </si>
  <si>
    <t>Prostup z umělohmot.roury vrapované rovné, vč. jedné spojky 110/94mm</t>
  </si>
  <si>
    <t>1100102387</t>
  </si>
  <si>
    <t>Trubka plast.vrub.chránící 110/94     6m</t>
  </si>
  <si>
    <t>EK162</t>
  </si>
  <si>
    <t>Prostup z umělohmot.roury vrapované rovné, vč. jedné spojky 160/137mm</t>
  </si>
  <si>
    <t>1100102390</t>
  </si>
  <si>
    <t>Trubka plast.vrub.chránící 160/137    6m</t>
  </si>
  <si>
    <t>EK1621</t>
  </si>
  <si>
    <t>Prostup z umělohmot.roury vrapované rovné, vč. jedné spojky 200/176mm</t>
  </si>
  <si>
    <t>1100102391</t>
  </si>
  <si>
    <t>Trubka plast.vrub.chránící 200/176    6m</t>
  </si>
  <si>
    <t>EK163</t>
  </si>
  <si>
    <t>Prostup z umělohmot.roury vrapované rovné, vč. jedné spojky 232/200mm</t>
  </si>
  <si>
    <t>1100102362</t>
  </si>
  <si>
    <t>Trubka ochr.plast AROT DVK 232/200 6m</t>
  </si>
  <si>
    <t>EK165</t>
  </si>
  <si>
    <t>Prostup z umělohmot.roury hladké rovné 90/3mm</t>
  </si>
  <si>
    <t>1100102392</t>
  </si>
  <si>
    <t>Trubka plastová hladká      90/3      6m</t>
  </si>
  <si>
    <t>EK1653</t>
  </si>
  <si>
    <t>Prostup z umělohmot.roury hladké rovné 110/3,5mm</t>
  </si>
  <si>
    <t>1100102393</t>
  </si>
  <si>
    <t>Trubka plastová hladká     110/3,5    6m</t>
  </si>
  <si>
    <t>EK166</t>
  </si>
  <si>
    <t>Prostup z umělohmot.roury hladké rovné 160/5mm</t>
  </si>
  <si>
    <t>1100102384</t>
  </si>
  <si>
    <t>Trubka PE hladká           160/5  6m</t>
  </si>
  <si>
    <t>EK171</t>
  </si>
  <si>
    <t>Příslušenství pro umělohmot.roury,spojka-dvojhrdlo 90mm</t>
  </si>
  <si>
    <t>1100102397</t>
  </si>
  <si>
    <t>Spojka (dvojhrdlo) $  90 - přísl.vr.rour</t>
  </si>
  <si>
    <t>EK1713</t>
  </si>
  <si>
    <t>Příslušenství pro umělohmot.roury,spojka-dvojhrdlo 110mm</t>
  </si>
  <si>
    <t>1100102398</t>
  </si>
  <si>
    <t>Spojka (dvojhrdlo) $ 110 - přísl.vr.rour</t>
  </si>
  <si>
    <t>EK172</t>
  </si>
  <si>
    <t>Příslušenství pro umělohmot.roury,spojka-dvojhrdlo 160mm</t>
  </si>
  <si>
    <t>1100102399</t>
  </si>
  <si>
    <t>Spojka (dvojhrdlo) $ 160 - přísl.vr.rour</t>
  </si>
  <si>
    <t>EK1721</t>
  </si>
  <si>
    <t>Příslušenství pro umělohmot.roury,spojka-dvojhrdlo 200mm</t>
  </si>
  <si>
    <t>1100000217</t>
  </si>
  <si>
    <t>Spojka (dvojhrdlo) $ 200 - přísl.vr.rour</t>
  </si>
  <si>
    <t>EK173</t>
  </si>
  <si>
    <t>Příslušenství pro umělohmot.roury,spojka-dvojhrdlo 232mm</t>
  </si>
  <si>
    <t>1100102358</t>
  </si>
  <si>
    <t>Spojka (dvojhrdlo) $ 232 - přísl.vr.rour</t>
  </si>
  <si>
    <t>EK181</t>
  </si>
  <si>
    <t>Příslušenství pro umělohmot.roury,uzávěr 90mm</t>
  </si>
  <si>
    <t>286510001090</t>
  </si>
  <si>
    <t>Uzávěr $ 90 - přísluš.pro vrubov.roury</t>
  </si>
  <si>
    <t>EK1813</t>
  </si>
  <si>
    <t>Příslušenství pro umělohmot.roury,uzávěr 110mm</t>
  </si>
  <si>
    <t>1100102374</t>
  </si>
  <si>
    <t>Uzávěr $ 110 - přísluš.pro vrubov.roury</t>
  </si>
  <si>
    <t>EK182</t>
  </si>
  <si>
    <t>Příslušenství pro umělohmot.roury,uzávěr 160mm</t>
  </si>
  <si>
    <t>1100102402</t>
  </si>
  <si>
    <t>Uzávěr  $ 160 - přísluš.pro vrubov.roury</t>
  </si>
  <si>
    <t>EK183</t>
  </si>
  <si>
    <t>Příslušenství pro umělohmot.roury,uzávěr 232mm</t>
  </si>
  <si>
    <t>283312615687</t>
  </si>
  <si>
    <t>Víko trubky ochranné E 232</t>
  </si>
  <si>
    <t>EK191</t>
  </si>
  <si>
    <t>Příslušenství pro umělohmot.roury,rozpěrka 90mm-3dílná</t>
  </si>
  <si>
    <t>286510003090</t>
  </si>
  <si>
    <t>Rozpěrka $ 90-6dílná - přísl.vrub.rour</t>
  </si>
  <si>
    <t>EK1913</t>
  </si>
  <si>
    <t>Příslušenství pro umělohmot.roury,rozpěrka 110mm-3dílná</t>
  </si>
  <si>
    <t>286510003091</t>
  </si>
  <si>
    <t>Rozpěrka $110-6dílná - přísl.vrub.rour</t>
  </si>
  <si>
    <t>EK192</t>
  </si>
  <si>
    <t>Příslušenství pro umělohmot.roury,rozpěrka 160mm-3dílná</t>
  </si>
  <si>
    <t>286510003160</t>
  </si>
  <si>
    <t>Rozpěrka $160-6dílná - přísl.vrub.rour</t>
  </si>
  <si>
    <t>EK20V</t>
  </si>
  <si>
    <t>Vyčištění stávajícího kabelového prostupu</t>
  </si>
  <si>
    <t>EK21</t>
  </si>
  <si>
    <t>Protlačování otvoru strojně do prům.150mm-pevné stěny</t>
  </si>
  <si>
    <t>EK22</t>
  </si>
  <si>
    <t>Protlačování otvoru strojně do prům.150mm-sypké stěny</t>
  </si>
  <si>
    <t>EK23</t>
  </si>
  <si>
    <t>Protlačování otvoru strojně do prům.150mm-spodní voda</t>
  </si>
  <si>
    <t>EK24</t>
  </si>
  <si>
    <t>Protlačování otvoru strojně do prům.220mm-pevné stěny</t>
  </si>
  <si>
    <t>EK25</t>
  </si>
  <si>
    <t>Protlačování otvoru strojně do prům.220mm-sypké stěny</t>
  </si>
  <si>
    <t>EK26</t>
  </si>
  <si>
    <t>Protlačování otvoru strojně do prům.220mm-spodní voda</t>
  </si>
  <si>
    <t>EK27</t>
  </si>
  <si>
    <t>Prostup v protlačovaném otvoru ocel.rourou 89/3,5mm</t>
  </si>
  <si>
    <t>EK30</t>
  </si>
  <si>
    <t>Prostup v protlačovaném otvoru ocel.rourou 159/4,5mm</t>
  </si>
  <si>
    <t>EK31</t>
  </si>
  <si>
    <t>Prostup v protlačovaném otvoru ocel.rourou 219/6mm</t>
  </si>
  <si>
    <t>EK35</t>
  </si>
  <si>
    <t>Prostup v protlačovaném otvoru umělohm.rourou hladkou 90/2,7mm</t>
  </si>
  <si>
    <t>EK353</t>
  </si>
  <si>
    <t>Prostup v protlačovaném otvoru umělohm.rourou hladkou 110/3,5mm</t>
  </si>
  <si>
    <t>EK36</t>
  </si>
  <si>
    <t>Prostup v protlačovaném otvoru umělohm.rourou hladkou 160/5mm</t>
  </si>
  <si>
    <t>EK371</t>
  </si>
  <si>
    <t>Roura PE 110 mm svařitelná pro řízený protlak</t>
  </si>
  <si>
    <t>900000000085</t>
  </si>
  <si>
    <t>Roura PE 110 svařitelná mm pro řízené protlaky</t>
  </si>
  <si>
    <t>EK372</t>
  </si>
  <si>
    <t>Roura PE 160 mm svařitelná pro řízený protlak</t>
  </si>
  <si>
    <t>900000000086</t>
  </si>
  <si>
    <t>Roura PE 160 svařitelná mm pro řízené protlaky</t>
  </si>
  <si>
    <t>EK373</t>
  </si>
  <si>
    <t>Roura PE 200 mm svařitelná pro řízený protlak</t>
  </si>
  <si>
    <t>900000000087</t>
  </si>
  <si>
    <t>Roura PE 200 mm svařitelná pro řízené protlaky</t>
  </si>
  <si>
    <t>EK374</t>
  </si>
  <si>
    <t>Roura PE 225 mm svařitelná pro řízený protlak</t>
  </si>
  <si>
    <t>900000000088</t>
  </si>
  <si>
    <t>Roura PE 225 mm svařitelná pro řízené protlaky</t>
  </si>
  <si>
    <t>EK40</t>
  </si>
  <si>
    <t>Žlab kabelový betonový TK1 vč. poklopu -pro kabel VN</t>
  </si>
  <si>
    <t>1100102053</t>
  </si>
  <si>
    <t>Žlab kabelový TK1 (1000x170x140)</t>
  </si>
  <si>
    <t>EK41</t>
  </si>
  <si>
    <t>Žlab kabelový betonový KZ2 vč. poklopu -pro kabel NN, VN</t>
  </si>
  <si>
    <t>1100102058</t>
  </si>
  <si>
    <t>Žlab kabelový KZ2 (500x234x210)</t>
  </si>
  <si>
    <t>EK48</t>
  </si>
  <si>
    <t>Trubka dělená typ 1 vnitřní pr. min. 97 mm (1m délka)</t>
  </si>
  <si>
    <t>1100001406</t>
  </si>
  <si>
    <t>Trubka dělená 1.</t>
  </si>
  <si>
    <t>EK49</t>
  </si>
  <si>
    <t>Trubka dělená typ 2 vnitřní pr. min. 136 mm (1m délka)</t>
  </si>
  <si>
    <t>EK51</t>
  </si>
  <si>
    <t>Vyčištění stávajícího kabel.žlabu s odkrytím a zakrytím</t>
  </si>
  <si>
    <t>EK52</t>
  </si>
  <si>
    <t>Obnova poklopu bet.žlabu TK1 s odkrytím a zakrytím</t>
  </si>
  <si>
    <t>EK521</t>
  </si>
  <si>
    <t>Obnova poklopu bet.žlabu KZ2 s odkrytím a zakrytím</t>
  </si>
  <si>
    <t>EK53</t>
  </si>
  <si>
    <t>Utěsnění kabelu NN nebo VN v otvoru chráničky-pěna těsnící</t>
  </si>
  <si>
    <t>EK531</t>
  </si>
  <si>
    <t>Manžeta těsnící 125 vč. spony a bombičky</t>
  </si>
  <si>
    <t>1100101323</t>
  </si>
  <si>
    <t>Spona těsnící RAY RDSS-CLIP-125</t>
  </si>
  <si>
    <t>1100101325</t>
  </si>
  <si>
    <t>Ucpávka těsnící vak RAY RDSS-125</t>
  </si>
  <si>
    <t>217110110016</t>
  </si>
  <si>
    <t>Bombička CO2 RAY pro RDSS E7512-0160</t>
  </si>
  <si>
    <t>EK532</t>
  </si>
  <si>
    <t>Manžeta těsnící 150  vč. spony a bombičky</t>
  </si>
  <si>
    <t>1100101324</t>
  </si>
  <si>
    <t>Spona těsnící RAY RDSS-CLIP-150</t>
  </si>
  <si>
    <t>1100101326</t>
  </si>
  <si>
    <t>Ucpávka těsnící vak RAY RDSS-150</t>
  </si>
  <si>
    <t>EK54</t>
  </si>
  <si>
    <t>Zajištění otvoru ve zdi proti vniknutí vody</t>
  </si>
  <si>
    <t>111611100300</t>
  </si>
  <si>
    <t>Pěna studnářská pistolová 750 ml</t>
  </si>
  <si>
    <t>246311080501</t>
  </si>
  <si>
    <t>Tmel pružný Butylplast</t>
  </si>
  <si>
    <t>628312546112</t>
  </si>
  <si>
    <t>Lepenka BITUBITAGIT PE 35 asf.</t>
  </si>
  <si>
    <t>EK55</t>
  </si>
  <si>
    <t>Systémové víko pro kabel VN, pro novou TS kioskovou, mat.-Dodávka</t>
  </si>
  <si>
    <t>800000000055</t>
  </si>
  <si>
    <t>Systémové víko pro kabel VN (1ks = 1vývod) nová TS-1s</t>
  </si>
  <si>
    <t>EK551</t>
  </si>
  <si>
    <t>Systémové víko pro kab. NN4x25-4x240,vč.smršť.trub.pro novou TS kiosková mat.Dodávka</t>
  </si>
  <si>
    <t>800000000056</t>
  </si>
  <si>
    <t>Systémové víko včetně smršťovací trubice pro kabel NN (1ks = 1vývod) nová TS-1s</t>
  </si>
  <si>
    <t>EK555</t>
  </si>
  <si>
    <t>Systémové víko včetně smršťovací trubice pro 1 ks HDPE trubky (optika) mat.Dodávka</t>
  </si>
  <si>
    <t>800000000058</t>
  </si>
  <si>
    <t>Systémové víko včetně smršťovací trubice pro 1 ks HDPE trubky (optika), pro kioskové TS</t>
  </si>
  <si>
    <t>EK556</t>
  </si>
  <si>
    <t>Systémové víko pro mikrotrubičky 14/10 mm (optika) mat.Dodávka</t>
  </si>
  <si>
    <t>800000000059</t>
  </si>
  <si>
    <t>Systémové víko vč. smršťovací trubice pro mikrotrubičky 14/10 mm (optika), pro kioskové TS</t>
  </si>
  <si>
    <t>EK56</t>
  </si>
  <si>
    <t>Systémové víko pro kabel VN, pro stávající TS kioskové</t>
  </si>
  <si>
    <t>1100101281</t>
  </si>
  <si>
    <t>Víko systémové VN typ HSI 150-DG-3x24-54</t>
  </si>
  <si>
    <t>EK561</t>
  </si>
  <si>
    <t>Tlaková ucpávka VN pro neobsazený kabel vstup (TS kioskové)</t>
  </si>
  <si>
    <t>1100102478</t>
  </si>
  <si>
    <t>Víko zaslep. HSI 150-DT</t>
  </si>
  <si>
    <t>EK57</t>
  </si>
  <si>
    <t>Systémové víko pro kabel NN 4x95 až 4x240,vč.smršť.trub.pro stáv.TSkiosk./Optika</t>
  </si>
  <si>
    <t>1100101280</t>
  </si>
  <si>
    <t>Víko systémové NN typ HSI 90-D1x75 KS</t>
  </si>
  <si>
    <t>EK570</t>
  </si>
  <si>
    <t>Systémové víko pro kabel NN 4x25 až 4x50,vč.smršť.trubice pro stáv.TS kioskové</t>
  </si>
  <si>
    <t>1100104482</t>
  </si>
  <si>
    <t>Víko systémové NN typ HSI 90-D1x75 WS</t>
  </si>
  <si>
    <t>EK571</t>
  </si>
  <si>
    <t>Tlaková ucpávka NN pro neobsazený kabel vstup (TS kioskové)</t>
  </si>
  <si>
    <t>1100101726</t>
  </si>
  <si>
    <t>Víko zaslep. HSI 90-D</t>
  </si>
  <si>
    <t>EK58</t>
  </si>
  <si>
    <t>Průraz cihlové zdi,tlouštka 15cm</t>
  </si>
  <si>
    <t>EK59</t>
  </si>
  <si>
    <t>Průraz cihlové zdi,tlouštka 30cm</t>
  </si>
  <si>
    <t>EK60</t>
  </si>
  <si>
    <t>Průraz cihlové zdi,tlouštka 45cm</t>
  </si>
  <si>
    <t>EK61</t>
  </si>
  <si>
    <t>Průraz cihlové zdi,tlouštka 60cm</t>
  </si>
  <si>
    <t>EK62</t>
  </si>
  <si>
    <t>Průraz cihlové zdi,tlouštka 100cm</t>
  </si>
  <si>
    <t>EK63</t>
  </si>
  <si>
    <t>Průraz zdi ,cihly tvrdě pálené,kámen stř,tvrdý,tlouštka 15cm</t>
  </si>
  <si>
    <t>EK64</t>
  </si>
  <si>
    <t>Průraz zdi ,cihly tvrdě pálené,kámen stř,tvrdý,tlouštka 30cm</t>
  </si>
  <si>
    <t>EK65</t>
  </si>
  <si>
    <t>Průraz zdi ,cihly tvrdě pálené,kámen stř,tvrdý,tlouštka 45cm</t>
  </si>
  <si>
    <t>EK66</t>
  </si>
  <si>
    <t>Průraz zdi ,cihly tvrdě pálené,kámen stř,tvrdý,tlouštka 60cm</t>
  </si>
  <si>
    <t>EK67</t>
  </si>
  <si>
    <t>Průraz zdi ,cihly tvrdě pálené,kámen stř,tvrdý,tlouštka 100cm</t>
  </si>
  <si>
    <t>EK68</t>
  </si>
  <si>
    <t>Průraz zdi betonové,kámen tvrdý,tlouštka 15cm</t>
  </si>
  <si>
    <t>EK69</t>
  </si>
  <si>
    <t>Průraz zdi betonové,kámen tvrdý,tlouštka 30cm</t>
  </si>
  <si>
    <t>EK70</t>
  </si>
  <si>
    <t>Průraz zdi betonové,kámen tvrdý,tlouštka 45cm</t>
  </si>
  <si>
    <t>EK70M</t>
  </si>
  <si>
    <t>****VÝBĚH 25/02 Průraz zdi betonové,kámen tvrdý,tlouštka 45cm</t>
  </si>
  <si>
    <t>EK71</t>
  </si>
  <si>
    <t>Průraz zdi betonové,kámen tvrdý,tlouštka 60cm</t>
  </si>
  <si>
    <t>EK72</t>
  </si>
  <si>
    <t>Průraz zdi betonové,kámen tvrdý,tlouštka 100cm</t>
  </si>
  <si>
    <t>EK91</t>
  </si>
  <si>
    <t>Osazení Multikanálů 9-otvorový, bez obsypu – bez materiálu</t>
  </si>
  <si>
    <t>EL01</t>
  </si>
  <si>
    <t>Výkop jámy pro spojku do 1kV ručně zem.tř.2</t>
  </si>
  <si>
    <t>EL02</t>
  </si>
  <si>
    <t>Výkop jámy pro spojku do 1kV ručně zem.tř.3</t>
  </si>
  <si>
    <t>EL03</t>
  </si>
  <si>
    <t>Výkop jámy pro spojku do 1kV ručně zem.tř.4</t>
  </si>
  <si>
    <t>EL04</t>
  </si>
  <si>
    <t>Výkop jámy pro spojku do 1kV ručně zem.tř.5</t>
  </si>
  <si>
    <t>EL05</t>
  </si>
  <si>
    <t>Výkop jámy pro spojku nad 1kV ručně zem.tř.2</t>
  </si>
  <si>
    <t>EL06</t>
  </si>
  <si>
    <t>Výkop jámy pro spojku nad 1kV ručně zem.tř.3</t>
  </si>
  <si>
    <t>EL07</t>
  </si>
  <si>
    <t>Výkop jámy pro spojku nad 1kV ručně zem.tř.4</t>
  </si>
  <si>
    <t>EL08</t>
  </si>
  <si>
    <t>Výkop jámy pro spojku nad 1kV ručně zem.tř.5</t>
  </si>
  <si>
    <t>EL09</t>
  </si>
  <si>
    <t>Zához jámy pro kabel.spojku ručně zem.tř.1-2</t>
  </si>
  <si>
    <t>EL10</t>
  </si>
  <si>
    <t>Zához jámy pro kabel.spojku ručně zem.tř.3-4</t>
  </si>
  <si>
    <t>EL11</t>
  </si>
  <si>
    <t>Zához jámy pro kabel.spojku ručně zem.tř.5-7</t>
  </si>
  <si>
    <t>EL12</t>
  </si>
  <si>
    <t>Hloubení jámy pro kabel.spojku strojně zem.tř.1-2</t>
  </si>
  <si>
    <t>EL13</t>
  </si>
  <si>
    <t>Hloubení jámy pro kabel.spojku strojně zem.tř.3-4</t>
  </si>
  <si>
    <t>EL14</t>
  </si>
  <si>
    <t>Hloubení jámy pro kabel.spojku strojně zem.tř.5</t>
  </si>
  <si>
    <t>EL15</t>
  </si>
  <si>
    <t>Záhrn jámy pro kabel.spojku strojně ve městě</t>
  </si>
  <si>
    <t>EL16</t>
  </si>
  <si>
    <t>Záhrn jámy pro kabel.spojku strojně ve volném terénu</t>
  </si>
  <si>
    <t>EL17</t>
  </si>
  <si>
    <t>Vypodložení,oddělení,krytí spojky do 1kV</t>
  </si>
  <si>
    <t>EL19</t>
  </si>
  <si>
    <t>Vypodložení,oddělení,krytí spojky do 35kV</t>
  </si>
  <si>
    <t>EM24</t>
  </si>
  <si>
    <t>Řezání spáry pro skříně a trubky (hloubka řezu do 10cm)</t>
  </si>
  <si>
    <t>EM71</t>
  </si>
  <si>
    <t>Rozbourání zděn.pilířů podle šířky soklu do 700mm</t>
  </si>
  <si>
    <t>EM72</t>
  </si>
  <si>
    <t>Rozbourání zděn.pilířů podle šířky soklu do 900mm</t>
  </si>
  <si>
    <t>EM73</t>
  </si>
  <si>
    <t>Rozbourání zděn.pilířů podle šířky soklu do 1200mm</t>
  </si>
  <si>
    <t>EM74</t>
  </si>
  <si>
    <t>Rozbourání zděn.pilířů podle šířky soklu nad 1200mm</t>
  </si>
  <si>
    <t>EN001</t>
  </si>
  <si>
    <t>Vodorovné přemístění výkopku/sypaniny na stavbě</t>
  </si>
  <si>
    <t>EN01</t>
  </si>
  <si>
    <t>Odvoz zeminy do vzdálenosti 1km (dočasná mezideponie mimo stavbu)</t>
  </si>
  <si>
    <t>EN02</t>
  </si>
  <si>
    <t>Odvoz zeminy za každý další km (m.j.= m3 X km) (dočasná mezideponie mimo stavbu)</t>
  </si>
  <si>
    <t>EN03</t>
  </si>
  <si>
    <t>Hutnění zeminy strojně,vrstva 20cm</t>
  </si>
  <si>
    <t>EN04</t>
  </si>
  <si>
    <t>Pažení rýh šířka do 1,3m, hloubka do 2m</t>
  </si>
  <si>
    <t>EN05</t>
  </si>
  <si>
    <t>Pažení rýh šířka od 1,3m do 2m, hloubka do 2m</t>
  </si>
  <si>
    <t>EN06</t>
  </si>
  <si>
    <t>Pažení v jámě plocha do 10m2,hloubka do 2m</t>
  </si>
  <si>
    <t>EN07</t>
  </si>
  <si>
    <t>Pažení v jámě plocha do 10m2,hloubka 2-4m</t>
  </si>
  <si>
    <t>EN08</t>
  </si>
  <si>
    <t>Pažení v jámě plocha do 16m2,hloubka do 2m</t>
  </si>
  <si>
    <t>EN09</t>
  </si>
  <si>
    <t>Pažení v jámě plocha do 16m2,hloubka 2-4m</t>
  </si>
  <si>
    <t>EN10</t>
  </si>
  <si>
    <t>Odstran.pažení rýh šířka do 1,3m, hloubka do 2m</t>
  </si>
  <si>
    <t>EN11</t>
  </si>
  <si>
    <t>Odstran.pažení rýh šířka od 1,3m do 2m, hloubka do 2m</t>
  </si>
  <si>
    <t>EN12</t>
  </si>
  <si>
    <t>Odstran.pažení v jámě plocha do 10m2,hloubka do 2m</t>
  </si>
  <si>
    <t>EN13</t>
  </si>
  <si>
    <t>Odstran.pažení v jámě plocha do 10m2,hloubka 2-4m</t>
  </si>
  <si>
    <t>EN14</t>
  </si>
  <si>
    <t>Odstran.pažení v jámě plocha do 16m2,hloubka do 2m</t>
  </si>
  <si>
    <t>EN15</t>
  </si>
  <si>
    <t>Odstran.pažení v jámě plocha do 16m2,hloubka 2-4m</t>
  </si>
  <si>
    <t>EN16</t>
  </si>
  <si>
    <t>Zřízení a odstranění pražcového provizoria</t>
  </si>
  <si>
    <t>EN17</t>
  </si>
  <si>
    <t>Křižovatka s kabely nebo potrubím</t>
  </si>
  <si>
    <t>EN18</t>
  </si>
  <si>
    <t>Přechod vodního toku hl.0,5m,š.do 4m,zem.tř.1-4,bez chráničky</t>
  </si>
  <si>
    <t>EN19</t>
  </si>
  <si>
    <t>Přechod vodního toku hl.0,5m,š.do 4m,zem.tř.5-6,bez chráničky</t>
  </si>
  <si>
    <t>EN20</t>
  </si>
  <si>
    <t>Přechod přes odvodňovací příkop,bez chráničky</t>
  </si>
  <si>
    <t>EN21</t>
  </si>
  <si>
    <t>Vyvěšení stávajícího kabelu při souběhu</t>
  </si>
  <si>
    <t>156111402005</t>
  </si>
  <si>
    <t>Drát Fe černý měkký 2mm J.11343</t>
  </si>
  <si>
    <t>EN22</t>
  </si>
  <si>
    <t>Vyvěšení stávajícího kabelu při křížení</t>
  </si>
  <si>
    <t>EN23</t>
  </si>
  <si>
    <t>Vyvěšení stávajícího potrubí při křížení</t>
  </si>
  <si>
    <t>EN24</t>
  </si>
  <si>
    <t>Zřízení a odstranění provizorní lávky</t>
  </si>
  <si>
    <t>EN25</t>
  </si>
  <si>
    <t>Zatažení drátu do kanálu tvárnicové trasy</t>
  </si>
  <si>
    <t>156142304500</t>
  </si>
  <si>
    <t>Drát Fe pozinkovaný tvrdý 4,5mm J. 11300</t>
  </si>
  <si>
    <t>EN30</t>
  </si>
  <si>
    <t>Zvednutí a položení tramvajového panelu</t>
  </si>
  <si>
    <t>EN31</t>
  </si>
  <si>
    <t>Manipulace s pevnou zábranou pro trasu výkopu -běžný metr</t>
  </si>
  <si>
    <t>EN32</t>
  </si>
  <si>
    <t>Manipulace s přejezdovým plechem na staveništi pro 1 ks překopu přes komunikaci</t>
  </si>
  <si>
    <t>EP04</t>
  </si>
  <si>
    <t>Výkop rýhy 35x60cm ručně pro zemnící pásek zem.tř.2</t>
  </si>
  <si>
    <t>EP05</t>
  </si>
  <si>
    <t>Výkop rýhy 35x60cm ručně pro zemnící pásek zem.tř.3</t>
  </si>
  <si>
    <t>EP06</t>
  </si>
  <si>
    <t>Výkop rýhy 35x60cm ručně pro zemnící pásek zem.tř.4</t>
  </si>
  <si>
    <t>EP07</t>
  </si>
  <si>
    <t>Výkop rýhy 35x80cm ručně pro zemnící pásek zem.tř.2</t>
  </si>
  <si>
    <t>EP08</t>
  </si>
  <si>
    <t>Výkop rýhy 35x80cm ručně pro zemnící pásek zem.tř.3</t>
  </si>
  <si>
    <t>EP09</t>
  </si>
  <si>
    <t>Výkop rýhy 35x80cm ručně pro zemnící pásek zem.tř.4</t>
  </si>
  <si>
    <t>EP13</t>
  </si>
  <si>
    <t>Zához rýhy 35x60cm ručně pro zemnící pásek zem.tř.2</t>
  </si>
  <si>
    <t>EP14</t>
  </si>
  <si>
    <t>Zához rýhy 35x60cm ručně pro zemnící pásek zem.tř.3</t>
  </si>
  <si>
    <t>EP15</t>
  </si>
  <si>
    <t>Zához rýhy 35x60cm ručně pro zemnící pásek zem.tř.4</t>
  </si>
  <si>
    <t>EP16</t>
  </si>
  <si>
    <t>Zához rýhy 35x80cm ručně pro zemnící pásek zem.tř.2</t>
  </si>
  <si>
    <t>EP17</t>
  </si>
  <si>
    <t>Zához rýhy 35x80cm ručně pro zemnící pásek zem.tř.3</t>
  </si>
  <si>
    <t>EP18</t>
  </si>
  <si>
    <t>Zához rýhy 35x80cm ručně pro zemnící pásek zem.tř.4</t>
  </si>
  <si>
    <t>EP22</t>
  </si>
  <si>
    <t>Hloubení rýhy 35x60cm strojně pro zemnící pásek zem.tř.2</t>
  </si>
  <si>
    <t>EP23</t>
  </si>
  <si>
    <t>Hloubení rýhy 35x60cm strojně pro zemnící pásek zem.tř.3</t>
  </si>
  <si>
    <t>EP24</t>
  </si>
  <si>
    <t>Hloubení rýhy 35x60cm strojně pro zemnící pásek zem.tř.4</t>
  </si>
  <si>
    <t>EP25</t>
  </si>
  <si>
    <t>Hloubení rýhy 35x80cm strojně pro zemnící pásek zem.tř.2</t>
  </si>
  <si>
    <t>EP26</t>
  </si>
  <si>
    <t>Hloubení rýhy 35x80cm strojně pro zemnící pásek zem.tř.3</t>
  </si>
  <si>
    <t>EP27</t>
  </si>
  <si>
    <t>Hloubení rýhy 35x80cm strojně pro zemnící pásek zem.tř.4</t>
  </si>
  <si>
    <t>EP28</t>
  </si>
  <si>
    <t>Záhrn rýhy strojně pro zemnící pásek ve městě</t>
  </si>
  <si>
    <t>EP29</t>
  </si>
  <si>
    <t>Záhrn rýhy strojně pro zemnící pásek ve volném terénu</t>
  </si>
  <si>
    <t>EP30</t>
  </si>
  <si>
    <t>Výkop rýhy 50x100cm ručně pro zemnící pásek zem.tř.2</t>
  </si>
  <si>
    <t>EP31</t>
  </si>
  <si>
    <t>Výkop rýhy 50x100cm ručně pro zemnící pásek zem.tř.3</t>
  </si>
  <si>
    <t>EP32</t>
  </si>
  <si>
    <t>Výkop rýhy 50x100cm ručně pro zemnící pásek zem.tř.4</t>
  </si>
  <si>
    <t>EP33</t>
  </si>
  <si>
    <t>Zához rýhy 50x100cm ručně pro zemnící pásek zem.tř.2</t>
  </si>
  <si>
    <t>EP34</t>
  </si>
  <si>
    <t>Zához rýhy 50x100cm ručně pro zemnící pásek zem.tř.3</t>
  </si>
  <si>
    <t>EP35</t>
  </si>
  <si>
    <t>Zához rýhy 50x100cm ručně pro zemnící pásek zem.tř.4</t>
  </si>
  <si>
    <t>EP36</t>
  </si>
  <si>
    <t>Hloubení rýhy 50x100cm strojně pro zemnící pásek zem.tř.2</t>
  </si>
  <si>
    <t>EP37</t>
  </si>
  <si>
    <t>Hloubení rýhy 50x100cm strojně pro zemnící pásek zem.tř.3</t>
  </si>
  <si>
    <t>EP38</t>
  </si>
  <si>
    <t>Hloubení rýhy 50x100cm strojně pro zemnící pásek zem.tř.4</t>
  </si>
  <si>
    <t>EQ01</t>
  </si>
  <si>
    <t>Položení drnu, vč. zalití vodou</t>
  </si>
  <si>
    <t>EQ02</t>
  </si>
  <si>
    <t>Osetí povrchu travou, vč. zalití vodou</t>
  </si>
  <si>
    <t>791999807583</t>
  </si>
  <si>
    <t>Osivo travní</t>
  </si>
  <si>
    <t>EQ03</t>
  </si>
  <si>
    <t>Provizorní úprava terénu zeminou tř.1 ručně</t>
  </si>
  <si>
    <t>EQ04</t>
  </si>
  <si>
    <t>Provizorní úprava terénu zeminou tř.2 ručně</t>
  </si>
  <si>
    <t>EQ05</t>
  </si>
  <si>
    <t>Provizorní úprava terénu zeminou tř.3 ručně</t>
  </si>
  <si>
    <t>EQ06</t>
  </si>
  <si>
    <t>Provizorní úprava terénu zeminou tř.4 ručně</t>
  </si>
  <si>
    <t>EQ07</t>
  </si>
  <si>
    <t>Provizorní úprava terénu zeminou tř.5 ručně</t>
  </si>
  <si>
    <t>EQ08</t>
  </si>
  <si>
    <t>Terénní běžná úprava pláně strojně bez hutnění</t>
  </si>
  <si>
    <t>EQ09</t>
  </si>
  <si>
    <t>Vyčištění štěrkového lože a úprava terénu</t>
  </si>
  <si>
    <t>EQ11</t>
  </si>
  <si>
    <t>Příjezdová cesta štěrková do šířky 4m</t>
  </si>
  <si>
    <t>EQ12</t>
  </si>
  <si>
    <t>Podkladová vrstva 25cm ,štěrk z kamene</t>
  </si>
  <si>
    <t>800000000307</t>
  </si>
  <si>
    <t>Štěrkokamen projekty 32-63</t>
  </si>
  <si>
    <t>EQ13</t>
  </si>
  <si>
    <t>Podkladová vrstva 8cm ,ze štěrkodrtě</t>
  </si>
  <si>
    <t>EQ14</t>
  </si>
  <si>
    <t>Podkladová vrstva 10cm ,ze štěrku</t>
  </si>
  <si>
    <t>EQ16</t>
  </si>
  <si>
    <t>Podkladová vrstva ze štěrkopísku</t>
  </si>
  <si>
    <t>EQ17</t>
  </si>
  <si>
    <t>Podkladová vrstva z betonu nebo hlinobetonu</t>
  </si>
  <si>
    <t>EQ18</t>
  </si>
  <si>
    <t>Jednovrstvá vozovka z betonu ,vrstva 5cm</t>
  </si>
  <si>
    <t>EQ19</t>
  </si>
  <si>
    <t>Jednovrstvá vozovka z betonu ,vrstva 10cm</t>
  </si>
  <si>
    <t>EQ20</t>
  </si>
  <si>
    <t>Jednovrstvá vozovka z betonu ,vrstva 15cm</t>
  </si>
  <si>
    <t>EQ21</t>
  </si>
  <si>
    <t>Jednovrstvá vozovka z betonu ,vrstva 20cm</t>
  </si>
  <si>
    <t>EQ22</t>
  </si>
  <si>
    <t>Kabelový označník "Kabel NN" vč.zemních prací</t>
  </si>
  <si>
    <t>1100102054</t>
  </si>
  <si>
    <t>Označník elektrického vedení "KABEL NN"</t>
  </si>
  <si>
    <t>EQ23</t>
  </si>
  <si>
    <t>Kabelový označník "Kabel VN" vč.zemních prací</t>
  </si>
  <si>
    <t>1100102055</t>
  </si>
  <si>
    <t>Označník elektrického vedení "KABEL VN"</t>
  </si>
  <si>
    <t>EQ24</t>
  </si>
  <si>
    <t>Kabelový označník "Kabel VO" vč.zemních prací</t>
  </si>
  <si>
    <t>592145000002</t>
  </si>
  <si>
    <t>Označník elektrického vedení "KABEL VO"</t>
  </si>
  <si>
    <t>EQ25</t>
  </si>
  <si>
    <t>****VÝBĚH Kabelový označník "Spojka NN" vč.zemních prací</t>
  </si>
  <si>
    <t>1100102056</t>
  </si>
  <si>
    <t>Označník elektrického vedení "SPOJKA NN"</t>
  </si>
  <si>
    <t>EQ26</t>
  </si>
  <si>
    <t>****VÝBĚH Kabelový označník "Spojka VN" vč.zemních prací</t>
  </si>
  <si>
    <t>1100102057</t>
  </si>
  <si>
    <t>Označník elektrického vedení "SPOJKA VN"</t>
  </si>
  <si>
    <t>EQ27</t>
  </si>
  <si>
    <t>****VÝBĚH Kabelový označník "Spojka VO" vč.zemních prací</t>
  </si>
  <si>
    <t>592145000012</t>
  </si>
  <si>
    <t>Označník elektrického vedení "SPOJKA VO"</t>
  </si>
  <si>
    <t>EQ28</t>
  </si>
  <si>
    <t>Výškový označník vč. tabulky a zemních prací</t>
  </si>
  <si>
    <t>1100003540</t>
  </si>
  <si>
    <t>Označník kabelový výškový</t>
  </si>
  <si>
    <t>EQ35</t>
  </si>
  <si>
    <t>Podkladová vrstva z písku</t>
  </si>
  <si>
    <t>EQ41</t>
  </si>
  <si>
    <t>Podkladová spodní vrstva pod kioskovou TS frakce 8-16 mm, vč. rozprostření a hutnění</t>
  </si>
  <si>
    <t>800000000308</t>
  </si>
  <si>
    <t>Kamenivo drcené hrubé frakce 8/16</t>
  </si>
  <si>
    <t>EQ42</t>
  </si>
  <si>
    <t>Podkladová horní vrstva pod kioskovou TS frakce 4-8 mm, vč. rozprostření a hutnění</t>
  </si>
  <si>
    <t>800000000306</t>
  </si>
  <si>
    <t>Kamenivo drcené hrubé frakce 4/8</t>
  </si>
  <si>
    <t>XC991</t>
  </si>
  <si>
    <t>Materiál Vlastní mimo číselník EG.D dle soupisu pro zemní pr-ZAPOČTENO DO VÝKONU</t>
  </si>
  <si>
    <t>XD04</t>
  </si>
  <si>
    <t>Tepelná izolace z pěnoskla tloušťka 50mm</t>
  </si>
  <si>
    <t>634854105040</t>
  </si>
  <si>
    <t>Sklo pěnové FOAMGLAS-T4 600x450x50mm</t>
  </si>
  <si>
    <t>XD41</t>
  </si>
  <si>
    <t>Desky betonové 50x50cm (úpravy terénu)</t>
  </si>
  <si>
    <t>1100102066</t>
  </si>
  <si>
    <t>Dlaždice betonová 50x50x5cm</t>
  </si>
  <si>
    <t>XD44</t>
  </si>
  <si>
    <t>Vstupní panel před zděné a prefabrikované TS,vč položení</t>
  </si>
  <si>
    <t>424314000040</t>
  </si>
  <si>
    <t>Panel vstupní trafostanice 2000x1000x150 mm</t>
  </si>
  <si>
    <t>XD45</t>
  </si>
  <si>
    <t>Desky betonové podkladní 50x50cm, 2 ks pod pilíř: SR 532, SR 652, SR 754 a SD 632, SD 732 SD 752, SD 852</t>
  </si>
  <si>
    <t>592621150100</t>
  </si>
  <si>
    <t>XD46</t>
  </si>
  <si>
    <t>Desky betonové podkladní 50x50cm, 3 ks pod pilíř: SD 832, SD 932 SD 952</t>
  </si>
  <si>
    <t>ZN995</t>
  </si>
  <si>
    <t>Hodinová zúčtovací sazba - zemní práce</t>
  </si>
  <si>
    <t>euroCALC - Základní montážní prvky (ZMP) Zemní práce - báze EMP 2026+</t>
  </si>
  <si>
    <t>B</t>
  </si>
  <si>
    <t>1201</t>
  </si>
  <si>
    <t>Svislý venk.odpínač komorový pro odbočení a spínání odboč.Vd na bet.sl. JB10,5m</t>
  </si>
  <si>
    <t>1202</t>
  </si>
  <si>
    <t>Svislý venk.odpínač komorový pro odbočení a spínání odboč.Vd na bet.sl. JB12m</t>
  </si>
  <si>
    <t>1203</t>
  </si>
  <si>
    <t>Svislý venk.odpínač komorový pro odbočení a spínání odboč.Vd na bet.sl. DBV10,5m</t>
  </si>
  <si>
    <t>1204</t>
  </si>
  <si>
    <t>Svislý venk.odpínač komorový pro odbočení a spínání odboč.Vd na bet.sl. DBV12m</t>
  </si>
  <si>
    <t>1205</t>
  </si>
  <si>
    <t>Svislý venk.odpínač komorový pro odbočení a spínání odboč.Vd na bet.sl. DBW10,5m</t>
  </si>
  <si>
    <t>1206</t>
  </si>
  <si>
    <t>Svislý venk.odpínač komorový pro odbočení a spínání odboč.Vd na bet.sl. DBW12m</t>
  </si>
  <si>
    <t>1211</t>
  </si>
  <si>
    <t>Svislý venk.odpínač růžkový pro odbočení a spínání odboč.Vd na bet.sl. JB10,5m</t>
  </si>
  <si>
    <t>1212</t>
  </si>
  <si>
    <t>Svislý venk.odpínač růžkový pro odbočení a spínání odboč.Vd na bet.sl. JB12m</t>
  </si>
  <si>
    <t>1213</t>
  </si>
  <si>
    <t>Svislý venk.odpínač růžkový pro odbočení a spínání odboč.Vd na bet.sl. DBV10,5m</t>
  </si>
  <si>
    <t>1214</t>
  </si>
  <si>
    <t>Svislý venk.odpínač růžkový pro odbočení a spínání odboč.Vd na bet.sl. DBV12m</t>
  </si>
  <si>
    <t>1215</t>
  </si>
  <si>
    <t>Svislý venk.odpínač růžkový pro odbočení a spínání odboč.Vd na bet.sl. DBW10,5m</t>
  </si>
  <si>
    <t>1216</t>
  </si>
  <si>
    <t>Svislý venk.odpínač růžkový pro odbočení a spínání odboč.Vd na bet.sl. DBW12m</t>
  </si>
  <si>
    <t>1221</t>
  </si>
  <si>
    <t>Sestava pro kab.svod pod přívod.ved.na bet.sl.JB10,5m pro kab.22kV-3x70-(120)mm2</t>
  </si>
  <si>
    <t>1222</t>
  </si>
  <si>
    <t>Sestava pro kab.svod pod přívod.ved.na bet.sl. JB12m pro kab.22kV-3x70-(120)mm2</t>
  </si>
  <si>
    <t>1223</t>
  </si>
  <si>
    <t>Sestava pro kab.svod pod přívod.ved.na bet.sl.DBV10,5m pro kab.22kV-3x70-(120mm2</t>
  </si>
  <si>
    <t>1224</t>
  </si>
  <si>
    <t>Sestava pro kab.svod pod přívod.ved.na bet.sl. DBV12m pro kab.22kV-3x70-(120)mm2</t>
  </si>
  <si>
    <t>1225</t>
  </si>
  <si>
    <t>Sestava pro kab.svod pod přív.ved.na bet.sl.DBW10,5m pro kab.22kV-3x70-(120)mm2</t>
  </si>
  <si>
    <t>1226</t>
  </si>
  <si>
    <t>Sestava pro kab.svod pod přívod.ved.na bet.sl.DBW12m pro kab.22kV-3x70-(120)mm2</t>
  </si>
  <si>
    <t>1231</t>
  </si>
  <si>
    <t>Sestava pro kab.svod pod přívod.ved.na bet.sl. JB10,5m pro kab.22kV-3x150-240mm2</t>
  </si>
  <si>
    <t>1232</t>
  </si>
  <si>
    <t>Sestava pro kab.svod pod přívod.ved.na bet.sl. JB12m pro kab.22kV-3x150-240mm2</t>
  </si>
  <si>
    <t>1233</t>
  </si>
  <si>
    <t>Sestava pro kab.svod pod přívod.ved.na bet.sl.DBV10,5m pro kab.22kV-3x150-240mm2</t>
  </si>
  <si>
    <t>1234</t>
  </si>
  <si>
    <t>Sestava pro kab.svod pod přívod.ved.na bet.sl. DBV12m pro kab.22kV-3x150-240mm2</t>
  </si>
  <si>
    <t>1235</t>
  </si>
  <si>
    <t>Sestava pro kab.svod pod přív.ved.na bet.sl.DBW10,5m pro kab.22kV-3x150-240mm2</t>
  </si>
  <si>
    <t>1236</t>
  </si>
  <si>
    <t>Sestava pro kab.svod pod přívod.ved.na bet.sl.DBW12m pro kab.22kV-3x150-240mm2</t>
  </si>
  <si>
    <t>1241</t>
  </si>
  <si>
    <t>Sestava pro kab.svod v trase JB10,5m pro kab.22kV-3x150-240mm2,vč.sv.odp.komor.</t>
  </si>
  <si>
    <t>1242</t>
  </si>
  <si>
    <t>Sestava pro kab.svod v trase JB12m pro kab.22kV-3x150-240mm2,vč.sv.opd.komor.</t>
  </si>
  <si>
    <t>1243</t>
  </si>
  <si>
    <t>Sestava pro kab.svod v trase DBV10,5m pro kab.22kV-3x150-240mm2,vč.sv.odp.komor.</t>
  </si>
  <si>
    <t>1244</t>
  </si>
  <si>
    <t>Sestava pro kab.svod v trase DBV12m pro kab.22kV-3x150-240mm2,vč.sv.odp.komor.</t>
  </si>
  <si>
    <t>1245</t>
  </si>
  <si>
    <t>Sestava pro kab.svod v trase DBW 10,5m pro kab.22kV-3x150-240mm2,vč.sv.odp.kom.</t>
  </si>
  <si>
    <t>1246</t>
  </si>
  <si>
    <t>Sestava pro kab.svod v trase DBW12m pro kab.22kV-3x150-240mm2,vč.sv.odp.komor.</t>
  </si>
  <si>
    <t>1251</t>
  </si>
  <si>
    <t>Sestava pro kab.svod v trase JB10,5m pro kab.22kV-3x150-240mm2,vč.sv.odp.růžkov.</t>
  </si>
  <si>
    <t>1252</t>
  </si>
  <si>
    <t>Sestava pro kab.svod v trase JB12m pro kab.22kV-3x150-240mm2,vč.sv.opd.růžkov.</t>
  </si>
  <si>
    <t>1253</t>
  </si>
  <si>
    <t>Sestava pro kab.svod v trase DB10,5m pro kab.22kV-3x150-240mm2,vč.sv.odp.růžkv.</t>
  </si>
  <si>
    <t>1254</t>
  </si>
  <si>
    <t>Sestava pro kab.svod v trase DBV12m pro kab.22kV-3x150-240mm2,vč.sv.odp.růžkov.</t>
  </si>
  <si>
    <t>1255</t>
  </si>
  <si>
    <t>Sestava pro kab.svod v trase DBW 10,5m pro kab.22kV-3x150-240mm2,vč.sv.odp.růžk</t>
  </si>
  <si>
    <t>1256</t>
  </si>
  <si>
    <t>Sestava pro kab.svod v trase DBW12m pro kab.22kV-3x150-240mm2,vč.sv.odp.růžk.</t>
  </si>
  <si>
    <t>1268</t>
  </si>
  <si>
    <t>Ocelová konstrukce pozinkovaná všeobecně,vč.montáže</t>
  </si>
  <si>
    <t>1271</t>
  </si>
  <si>
    <t>Sestava pro kab.svod v trase JB10,5m pro kab.22kV-3x70-120mm2,vč.sv.odp.komor.</t>
  </si>
  <si>
    <t>1272</t>
  </si>
  <si>
    <t>Sestava pro kab.svod v trase JB12m pro kab.22kV-3x70-120mm2,vč.sv.opd.komor.</t>
  </si>
  <si>
    <t>1273</t>
  </si>
  <si>
    <t>Sestava pro kab.svod v trase DBV10,5m pro kab.22kV-3x70-120mm2,vč.sv.odp.komor.</t>
  </si>
  <si>
    <t>1274</t>
  </si>
  <si>
    <t>Sestava pro kab.svod v trase DBV12m pro kab.22kV-3x70-120mm2,vč.sv.odp.komor.</t>
  </si>
  <si>
    <t>1275</t>
  </si>
  <si>
    <t>Sestava pro kab.svod v trase DBW 10,5m pro kab.22kV-3x70-120mm2,vč.sv.odp.kom.</t>
  </si>
  <si>
    <t>1276</t>
  </si>
  <si>
    <t>Sestava pro kab.svod v trase DBW 12m pro kab.22kV-3x70-120mm2,vč.sv.odp.komor.</t>
  </si>
  <si>
    <t>1281</t>
  </si>
  <si>
    <t>Sestava pro kab.svod v trase JB10,5m pro kab.22kV-3x70-120mm2,vč.sv.odp.růžkov.</t>
  </si>
  <si>
    <t>1282</t>
  </si>
  <si>
    <t>Sestava pro kab.svod v trase JB12m pro kab.22kV-3x70-120mm2,vč.sv.opd.růžkového</t>
  </si>
  <si>
    <t>1283</t>
  </si>
  <si>
    <t>Sestava pro kab.svod v trase DBV10,5m pro kab.22kV-3x70-120mm2,vč.sv.odp.růžkov.</t>
  </si>
  <si>
    <t>1284</t>
  </si>
  <si>
    <t>Sestava pro kab.svod v trase DBV12m pro kab.22kV-3x70-120mm2,vč.sv.odp.růžkového</t>
  </si>
  <si>
    <t>1285</t>
  </si>
  <si>
    <t>Sestava pro kab.svod v trase DBW 10,5m pro kab.22kV-3x70-120mm2,vč.sv.odp.růžko.</t>
  </si>
  <si>
    <t>1286</t>
  </si>
  <si>
    <t>Sestava pro kab.svod v trase DBW 12m pro kab.22kV-3x70-120mm2,vč.sv.odp.růžkov.</t>
  </si>
  <si>
    <t>1301</t>
  </si>
  <si>
    <t>Podpěrný izolátor VPA 135/8a,vč.šroubu M20x110</t>
  </si>
  <si>
    <t>1302</t>
  </si>
  <si>
    <t>Podpěrný izolátor VPA 135/8a,vč.šroubu M20x130</t>
  </si>
  <si>
    <t>1303</t>
  </si>
  <si>
    <t>Podpěrný izolátor VPA 135/8a,vč.šroubu M20x150</t>
  </si>
  <si>
    <t>1304</t>
  </si>
  <si>
    <t>Podpěrný izolátor VPA 135/8a,vč.šroubu M20x40</t>
  </si>
  <si>
    <t>1305</t>
  </si>
  <si>
    <t>Podpěrný izolátor VPAv 135/12/8aL,vč.šroubu M20x80</t>
  </si>
  <si>
    <t>1306</t>
  </si>
  <si>
    <t>Podpěrný izolátor VPAv 135/12/8aL,vč.šroubu M20x110</t>
  </si>
  <si>
    <t>1307</t>
  </si>
  <si>
    <t>Podpěrný izolátor VPAv 135/12/8aL,vč.šroubu M20x130</t>
  </si>
  <si>
    <t>1308</t>
  </si>
  <si>
    <t>Podpěrný izolátor VPAv 135/12/8aL,vč.šroubu M20x150</t>
  </si>
  <si>
    <t>1309</t>
  </si>
  <si>
    <t>Podpěrný izolátor VPAv 135/12/8aL,vč.šroubu M20x40</t>
  </si>
  <si>
    <t>1332</t>
  </si>
  <si>
    <t>Nosné řetězce Jn 3x70-120mm2,izolátor 50/435 vč.nosného třmenu</t>
  </si>
  <si>
    <t>1351</t>
  </si>
  <si>
    <t>Kotevní řetězce Jk do 3x35mm2,izolátor 50/435 bez kotev.praporců</t>
  </si>
  <si>
    <t>1352</t>
  </si>
  <si>
    <t>Kotevní řetězce Jk 3x42/7-120mm2,izolátor 50/435 bez kotev.praporců</t>
  </si>
  <si>
    <t>1372</t>
  </si>
  <si>
    <t>Nosné řetězce Jn 3x70-120mm2,izolátor plastový vč.nosného třmenu</t>
  </si>
  <si>
    <t>1373</t>
  </si>
  <si>
    <t>Nosné řetězce Jn 3x122/71mm2,izolátor plastový vč.nosného třmenu</t>
  </si>
  <si>
    <t>1374</t>
  </si>
  <si>
    <t>Kotevní řetězce Jk 3x35mm2,izolátor plastový bez kotev.praporců</t>
  </si>
  <si>
    <t>1375</t>
  </si>
  <si>
    <t>Kotevní řetězce Jk 3x42/7-120mm2,izolátor plastový bez kotev.praporců</t>
  </si>
  <si>
    <t>1376</t>
  </si>
  <si>
    <t>Kotevní řetězce pro odboč.z boč.ram.kon.Pařát III R,K z kon.odb.Jk 3x42/7-120mm2</t>
  </si>
  <si>
    <t>1377</t>
  </si>
  <si>
    <t>Kotevní řetězce Jk 3x122/71mm2,izolátor plastový bez kotev.praporců</t>
  </si>
  <si>
    <t>1378</t>
  </si>
  <si>
    <t>Rohové řetězce Jn 3x35-120mm2,izolátor plastový oko-oko,vč.svorek pro Pařát 15R</t>
  </si>
  <si>
    <t>1381</t>
  </si>
  <si>
    <t>Řetěz.Jk plast.izol.-výměna stáv.izol.-dvoj.oko přímé redukč.-bez kot.svorky</t>
  </si>
  <si>
    <t>1382</t>
  </si>
  <si>
    <t>Řetěz.Jk plast.izol.-výměna stáv.izol.-dvoj.oko křížové redukč.-bez kot.svorky</t>
  </si>
  <si>
    <t>1386</t>
  </si>
  <si>
    <t>Řetěz.Jk plast.izol. plastové oko – vidlice 90 kN -bez kot.svorky</t>
  </si>
  <si>
    <t>1387</t>
  </si>
  <si>
    <t>Řetěz.Dk plast.izol. plastové oko – vidlice 90 kN -bez kot.svorky</t>
  </si>
  <si>
    <t>1391</t>
  </si>
  <si>
    <t>Řetězec Jk izol.plast. 3x42/7-70 (120)AlFe pro odpínač komor.,růžk.a odpín.Pařát</t>
  </si>
  <si>
    <t>1392</t>
  </si>
  <si>
    <t>Řetězec Jk izol.plast. 3x95-120AlFe pro odpínač komorový,růžkový a odpín.Pařát</t>
  </si>
  <si>
    <t>1393</t>
  </si>
  <si>
    <t>Řetězec Jk izol.plast. 3x35AlFe pro odpínač pružinový před TS</t>
  </si>
  <si>
    <t>1394</t>
  </si>
  <si>
    <t>Řetězec Jk izol.plast. 3x42/7-70AlFe pro odpínač pružinový před TS</t>
  </si>
  <si>
    <t>1396</t>
  </si>
  <si>
    <t>Řetězec Jk izol.plast. 3x95/120AlFe pro odpínač komorový,růžkový a odpín.Pařát</t>
  </si>
  <si>
    <t>1401</t>
  </si>
  <si>
    <t>Lano AlFe 3x42/7,vč.spojek</t>
  </si>
  <si>
    <t>1402</t>
  </si>
  <si>
    <t>Lano AlFe 3x70/11-1,vč.spojek</t>
  </si>
  <si>
    <t>1403</t>
  </si>
  <si>
    <t>**** VÝBĚH Lano AlFe 3x100/25,vč.spojek</t>
  </si>
  <si>
    <t>1404</t>
  </si>
  <si>
    <t>Lano AlFe 3x110/22,vč.spojek</t>
  </si>
  <si>
    <t>1405</t>
  </si>
  <si>
    <t>Lano AlFe 3x122/71,vč.spojek</t>
  </si>
  <si>
    <t>1421</t>
  </si>
  <si>
    <t>Opětná montáž lana AlFe do 3x70mm2</t>
  </si>
  <si>
    <t>1422</t>
  </si>
  <si>
    <t>Opětná montáž lana AlFe do 3x120mm2</t>
  </si>
  <si>
    <t>1431</t>
  </si>
  <si>
    <t>Ukončení nových vodičů ve stávajících/nahrazených kotevních nebo nosných svorkách z Al slitiny</t>
  </si>
  <si>
    <t>1461</t>
  </si>
  <si>
    <t>Proudový spoj vodič 35-120 AlFe šroub.svorkou -3x</t>
  </si>
  <si>
    <t>1464</t>
  </si>
  <si>
    <t>Proudový spoj pro odbočení PPN vodič 35-120 AlFe šroub.svorkou -3x</t>
  </si>
  <si>
    <t>1465</t>
  </si>
  <si>
    <t>Proudový spoj pro Recloser vodič 35-120 AlFe šroub.svorkou -6x</t>
  </si>
  <si>
    <t>1471</t>
  </si>
  <si>
    <t>Proudový spoj AlFe 70/11-1 lisovanou spojkou -3x</t>
  </si>
  <si>
    <t>1472</t>
  </si>
  <si>
    <t>Proudový spoj AlFe 95 lisovanou spojkou -3x</t>
  </si>
  <si>
    <t>1473</t>
  </si>
  <si>
    <t>Proudový spoj AlFe 110/22 lisovanou spojkou -3x</t>
  </si>
  <si>
    <t>1474</t>
  </si>
  <si>
    <t>Proudový spoj AlFe 120 lisovanou spojkou -3x</t>
  </si>
  <si>
    <t>1475</t>
  </si>
  <si>
    <t>Proudový spoj AlFe 70 lisovanou spojkou -3x</t>
  </si>
  <si>
    <t>1491</t>
  </si>
  <si>
    <t>Svorka kotevní třmenová 35-70/11-1 AlFe -3x -materiál</t>
  </si>
  <si>
    <t>1492</t>
  </si>
  <si>
    <t>Svorka kotevní třmenová 42/7-120 AlFe -3x -materiál</t>
  </si>
  <si>
    <t>1493</t>
  </si>
  <si>
    <t>Svorka kotevní klínová 120/70 AlFe -3x -materiál</t>
  </si>
  <si>
    <t>1494</t>
  </si>
  <si>
    <t>Svorka nosná výkyvná 70-120 AlFe -3x -materiál</t>
  </si>
  <si>
    <t>1495</t>
  </si>
  <si>
    <t>Svorka nosná výkyvná 150-120/70 AlFe -3x -materiál</t>
  </si>
  <si>
    <t>1496</t>
  </si>
  <si>
    <t>Svorka nosná kladková 35-120 AlFe -3x -materiál</t>
  </si>
  <si>
    <t>1511</t>
  </si>
  <si>
    <t>Omezovač přepětí VN,vč.mont.pro rozvaděč VN SF6 (kompakt a modulár) -3x</t>
  </si>
  <si>
    <t>1517</t>
  </si>
  <si>
    <t>Omezovač přepětí VN 10kA venkovní, včetně montáže   - 3x</t>
  </si>
  <si>
    <t>1521</t>
  </si>
  <si>
    <t>Jiskřiště pro izolátor VPA, hrot ES,vč.univ.svorek do 70 AlFe -3x</t>
  </si>
  <si>
    <t>1522</t>
  </si>
  <si>
    <t>Jiskřiště pro izolátor VPA, hrot ES,vč.univ.svorek do 110/22 AlFe -3x</t>
  </si>
  <si>
    <t>1523</t>
  </si>
  <si>
    <t>Jiskřiště na HV AlFe pro izol.s výřezem VPAv -jednostranné -3x</t>
  </si>
  <si>
    <t>1531</t>
  </si>
  <si>
    <t>Zemnící svod na sloup 9m-zem.páska,svorky SR02 a SR03 vč.mont.a upev.Bandimex</t>
  </si>
  <si>
    <t>1532</t>
  </si>
  <si>
    <t>Zemnící svod na sloup 10,5m-zem.páska,svorky SR02 a SR03 vč.mont.a upev.Bandimex</t>
  </si>
  <si>
    <t>1533</t>
  </si>
  <si>
    <t>Zemnící svod na sloup 12m-zem.páska,svorky SR02 a SR03 vč.mont.a upev.Bandimex</t>
  </si>
  <si>
    <t>1534</t>
  </si>
  <si>
    <t>Zemnící svod na sloup 13,5m-zem.páska,svorky SR02 a SR03 vč.mont.a upev.Bandimex</t>
  </si>
  <si>
    <t>1536</t>
  </si>
  <si>
    <t>Zemnící svod pro šestivodič pro sl.10,5m -zem.pás.,SR02aSR03 vč.mont.upev.Band.</t>
  </si>
  <si>
    <t>1537</t>
  </si>
  <si>
    <t>Zemnící svod pro šestivodič pro sl.12m -zem.pás.,SR02aSR03 vč.mont. upev.Band.</t>
  </si>
  <si>
    <t>1538</t>
  </si>
  <si>
    <t>Zemnící svod pro šestivodič pro sl.13,5m -zem.pás.,SR02aSR03 vč.mont. upev.Band.</t>
  </si>
  <si>
    <t>1540</t>
  </si>
  <si>
    <t>Propojení odbočné a rovinné konzoly s uzemněním</t>
  </si>
  <si>
    <t>1551</t>
  </si>
  <si>
    <t>Uzemnění zem.páskou 20m v zemi,vč.upevnění na bet.sloup a označení</t>
  </si>
  <si>
    <t>1553</t>
  </si>
  <si>
    <t>Uzemnění zem.sondou 1,5m -3ks a 10m zemnící pásky,vč.upevnění na bet.sloup,ozn.</t>
  </si>
  <si>
    <t>1555</t>
  </si>
  <si>
    <t>Rozšíření uzemnění 20m pásky a 4šrouby</t>
  </si>
  <si>
    <t>1611</t>
  </si>
  <si>
    <t>****VÝBĚH 25/12 Podpěrný izolátor VPA 216/8a,vč.šroubu M20x110</t>
  </si>
  <si>
    <t>1612</t>
  </si>
  <si>
    <t>****VÝBĚH 25/12 Podpěrný izolátor VPA 216/8a,vč.šroubu M20x130</t>
  </si>
  <si>
    <t>1613</t>
  </si>
  <si>
    <t>****VÝBĚH 25/12 Podpěrný izolátor VPA 216/8a,vč.šroubu M20x150</t>
  </si>
  <si>
    <t>1614</t>
  </si>
  <si>
    <t>****VÝBĚH 25/12 Podpěrný izolátor VPA 216/8a,vč.šroubu M20x40</t>
  </si>
  <si>
    <t>1616</t>
  </si>
  <si>
    <t>****VÝBĚH 25/12 Podpěrný izolátor VPA 216/8a,vč.šroubu M20x40 pro konzolu Pařát II</t>
  </si>
  <si>
    <t>1617</t>
  </si>
  <si>
    <t>****VÝBĚH 25/12 Podpěrný izolátor VPA 216/8a,vč.šroubu M20x120 pro konzolu Pařát II</t>
  </si>
  <si>
    <t>1631</t>
  </si>
  <si>
    <t>****VÝBĚH 25/12 Kotevní řetězce Jk do 3x50mm2,izolátor 70/530 bez kotev.praporců</t>
  </si>
  <si>
    <t>1632</t>
  </si>
  <si>
    <t>****VÝBĚH 25/12 Kotevní řetězce Jk 3x42/7-120mm2,izolátor 70/530 bez kotev.praporců</t>
  </si>
  <si>
    <t>1770</t>
  </si>
  <si>
    <t>Zemní práce pro plastový pilíř SP100, SP200</t>
  </si>
  <si>
    <t>1771</t>
  </si>
  <si>
    <t>Zemní práce pro plastový pilíř SS 100, 200, 300</t>
  </si>
  <si>
    <t>1772</t>
  </si>
  <si>
    <t>Zemní práce pro plastový pilíř SR 332, 432, 452, 552</t>
  </si>
  <si>
    <t>1774</t>
  </si>
  <si>
    <t>Zemní práce pro plastový pilíř SR 532, 652, 754</t>
  </si>
  <si>
    <t>1775</t>
  </si>
  <si>
    <t>Zemní práce pro plastový pilíř SD 632, 732, 752, 852</t>
  </si>
  <si>
    <t>1776</t>
  </si>
  <si>
    <t>Zemní práce pro plastový pilíř SD 832, 932, 952</t>
  </si>
  <si>
    <t>1801</t>
  </si>
  <si>
    <t>Kotevní řetězec pro JIV-plastový izol. Jk,vč.kotev.svorky do 3x 35-120mm2</t>
  </si>
  <si>
    <t>1802</t>
  </si>
  <si>
    <t>Kotev.řetězec pro JIV-izol.Fiberl.Jk,vč.sv.3x35-70mm2 pro odp.komor.,růžk.,Pařát</t>
  </si>
  <si>
    <t>1803</t>
  </si>
  <si>
    <t>Kotev.řetězec pro JIV-izol.Fiberl.Jk,vč.sv.3x95-120mm2 pro odp.komor.růžk.Pařát</t>
  </si>
  <si>
    <t>1804</t>
  </si>
  <si>
    <t>Kotev.řetězec pro JIV-izol.Fiberl.Jk,vč.sv.do3x 35-70mm2 pro odpín.pruž.před TS</t>
  </si>
  <si>
    <t>1805</t>
  </si>
  <si>
    <t>Rohový závěs pro JIV-izol.SDI 80,vč.roh.svorky do 3x120mm2</t>
  </si>
  <si>
    <t>1806</t>
  </si>
  <si>
    <t>Kotev.řetězec pro JIV-izol.Fiberl.Jk,vč.sv.3x95-120mm2 pro odp.komor.,růžk.Pařát</t>
  </si>
  <si>
    <t>1810</t>
  </si>
  <si>
    <t>****VÝBĚH JIV vodič 50mm2 s izolací (bez spojek) -3x1km</t>
  </si>
  <si>
    <t>1812</t>
  </si>
  <si>
    <t>JIV vodič 70mm2 s izolací (bez spojek) -3x1km</t>
  </si>
  <si>
    <t>1813</t>
  </si>
  <si>
    <t>JIV vodič 120mm2 s izolací (bez spojek) -3x1km</t>
  </si>
  <si>
    <t>1831</t>
  </si>
  <si>
    <t>Proudový spoj JIV35-120/JIV35-120 šroub.spojkou propichovací -3x</t>
  </si>
  <si>
    <t>1832</t>
  </si>
  <si>
    <t>Proudový spoj JIV35-120/AlFe35-120 šroubovanou spojkou polopropich. vč.krytu -3x</t>
  </si>
  <si>
    <t>1833</t>
  </si>
  <si>
    <t>Jiskřiště na vodiče JIV jednostranné, vč.krytu  -3x</t>
  </si>
  <si>
    <t>1836</t>
  </si>
  <si>
    <t>Růžek opalovací na vodiče JIV,vč.krytu -3x</t>
  </si>
  <si>
    <t>1837</t>
  </si>
  <si>
    <t>2001</t>
  </si>
  <si>
    <t>Konzola ES NN TS V,vč.4x izol.VZK</t>
  </si>
  <si>
    <t>2002</t>
  </si>
  <si>
    <t>Konzola ES NN TS V 30°,vč.4x izol.VZK</t>
  </si>
  <si>
    <t>2031</t>
  </si>
  <si>
    <t>Konzola vvs nosná 1200 pro J bet. J(p)dřev sloup D180,vč.4x izol.VR+4x třmen.vaz</t>
  </si>
  <si>
    <t>20321</t>
  </si>
  <si>
    <t>Konzola vvs nosná 1200 pro J bet.sloup D180,vč.4x izol.VR+4x křížový vaz</t>
  </si>
  <si>
    <t>2034</t>
  </si>
  <si>
    <t>Konzola vvs praporc.1380 +podp.pro J bet.sloup D180,vč.4x izol.VR+4x třmen.vaz</t>
  </si>
  <si>
    <t>20351</t>
  </si>
  <si>
    <t>Konzola vvs praporc.1380+podp.pro J bet.sloup D180,vč.4x izol.VR+4x křížový vaz</t>
  </si>
  <si>
    <t>2037</t>
  </si>
  <si>
    <t>Konzola vps nosná 600/280 pro J bet.sloup D180,vč.2x izol.VR+VK+4x třmen.vaz</t>
  </si>
  <si>
    <t>2038</t>
  </si>
  <si>
    <t>Konzola koncová 600/280 2vod.pro J bet.sloup D180,vč.2x izol.VK</t>
  </si>
  <si>
    <t>2039</t>
  </si>
  <si>
    <t>Konzola nosná 2vod. 600/280 pro J bet.sloup D180,vč.2x izol.VR+2x třmen.vaz</t>
  </si>
  <si>
    <t>2041</t>
  </si>
  <si>
    <t>Konzola vvs nosná 1200 pro J bet.sloup D225-250,vč.4x izol.VR+4x třmen.vaz</t>
  </si>
  <si>
    <t>20421</t>
  </si>
  <si>
    <t>Konzola vvs nosná 1200 pro J bet.sloup D225-250,vč.4x izol.VR+4x křížový vaz</t>
  </si>
  <si>
    <t>2043</t>
  </si>
  <si>
    <t>Konzola vvs koncová 1200+kot.pas pro J bet.sloup D225-250,vč.4x izol.VK</t>
  </si>
  <si>
    <t>2044</t>
  </si>
  <si>
    <t>Konzola vvs praporc.1380+podp.pro Jbet.sloup D225-250,vč.4x izol.VR+4x třmen.vaz</t>
  </si>
  <si>
    <t>20451</t>
  </si>
  <si>
    <t>Konzola vvs praporc.1380+podp.pro Jbet.sloup D225-250,vč.4x izol.VR+4xkřížov.vaz</t>
  </si>
  <si>
    <t>2047</t>
  </si>
  <si>
    <t>Konzola vps nosná 600/280 pro Jbet.sloup D225-250,vč.2x izol.VR+VK+4x třmen.vaz</t>
  </si>
  <si>
    <t>2048</t>
  </si>
  <si>
    <t>Konzola koncová 2vod.600/280 pro J bet.sloup D225-250,vč.2x izol.VK</t>
  </si>
  <si>
    <t>2049</t>
  </si>
  <si>
    <t>Konzola nosná 2vod.600/280 pro Jbet.sloup D225-250,vč.2x izol.VR+2x třmen.vaz</t>
  </si>
  <si>
    <t>2050</t>
  </si>
  <si>
    <t>Konzola kotevní průběžná pro J bet.sloup D225-250, 8VK</t>
  </si>
  <si>
    <t>2051</t>
  </si>
  <si>
    <t>Konzola vvs koncová 1200+kot.pas pro DBV bet.sloup D225,vč.4x izol.VK</t>
  </si>
  <si>
    <t>2053</t>
  </si>
  <si>
    <t>Konzola vvs koncová 1200+kot.pas pro DBV bet.sloup D250,vč.4x izol.VK</t>
  </si>
  <si>
    <t>2055</t>
  </si>
  <si>
    <t>Konzola vvs nosná 1530 pro DBW bet.sloup D225-250,vč.4x izol.VR+4x třmen.vaz</t>
  </si>
  <si>
    <t>20561</t>
  </si>
  <si>
    <t>Konzola vvs nosná 1530 pro DBW bet.sloup D225-250,vč.4x izol.VR+4x křížový vaz</t>
  </si>
  <si>
    <t>2058</t>
  </si>
  <si>
    <t>Konzola vvs koncová 1530+kot.pas pro DBW bet.sloup D225-250,vč.4x izol.VK</t>
  </si>
  <si>
    <t>2061</t>
  </si>
  <si>
    <t>Konzola vvs zdvojená 1530 pro DBW bet.sloup D225-250,vč.8x izol.VR+8x třmen.vaz</t>
  </si>
  <si>
    <t>20621</t>
  </si>
  <si>
    <t>Konzola vvs zdvojená 1530 pro DBW bet.sloup D225-250,vč.8x izol.VR+8xkřížový vaz</t>
  </si>
  <si>
    <t>2064</t>
  </si>
  <si>
    <t>Konzola vvs zdvojená 1530 pro DBW bet.sloup D225-250,vč.8x izol.VK</t>
  </si>
  <si>
    <t>2071</t>
  </si>
  <si>
    <t>Konzola vvs nosná 1530 pro dřevěný ŠW(p) AW(p),vč.4x izol.VR+4x třmen.vaz</t>
  </si>
  <si>
    <t>20711</t>
  </si>
  <si>
    <t>Konzola vvs nosná 1530 pro dřevěný ŠW(p) AW(p),vč.4x izol.VR+4x křížový vaz</t>
  </si>
  <si>
    <t>2101</t>
  </si>
  <si>
    <t>Střešník 76mm,délka 4m,vč.střešní hlavice</t>
  </si>
  <si>
    <t>2102</t>
  </si>
  <si>
    <t>Střešník 76mm,délka 5m,vč.střešní hlavice</t>
  </si>
  <si>
    <t>2103</t>
  </si>
  <si>
    <t>Střešník 76mm,délka 6m,vč.střešní hlavice</t>
  </si>
  <si>
    <t>2104</t>
  </si>
  <si>
    <t>Střešník 76mm,délka 3m,vč.střešní hlavice</t>
  </si>
  <si>
    <t>2105</t>
  </si>
  <si>
    <t>Střešník 60mm,délka 3m,vč.střešní hlavice</t>
  </si>
  <si>
    <t>2106</t>
  </si>
  <si>
    <t>Střešník 60mm,délka 4m,vč.střešní hlavice</t>
  </si>
  <si>
    <t>2111</t>
  </si>
  <si>
    <t>Držák střešníku 600mm,vč.svorníkového třmenu -2x</t>
  </si>
  <si>
    <t>2112</t>
  </si>
  <si>
    <t>Držák střešníku 900mm,vč.svorníkového třmenu -2x</t>
  </si>
  <si>
    <t>2113</t>
  </si>
  <si>
    <t>Držák střešníku plochý,vč.svorníkového třmenu -2x</t>
  </si>
  <si>
    <t>2161</t>
  </si>
  <si>
    <t>Konzola vvs nosná pro střešník,vč.4x izol.VR +4x třmen.vaz</t>
  </si>
  <si>
    <t>21621</t>
  </si>
  <si>
    <t>Konzola vvs nosná pro střešník,vč.4x izol.VR +4x křížový vaz</t>
  </si>
  <si>
    <t>2163</t>
  </si>
  <si>
    <t>Konzola vvs průběžné příložky pro střešník,vč.8x izol.VK</t>
  </si>
  <si>
    <t>2164</t>
  </si>
  <si>
    <t>Konzola vvs koncová a kot.pas pro střešník,vč.4x izol.VK</t>
  </si>
  <si>
    <t>2165</t>
  </si>
  <si>
    <t>Konzola vvs praporcová+podpěra pro střešník,vč.4x izol.VR+4xtřmen.vaz</t>
  </si>
  <si>
    <t>21661</t>
  </si>
  <si>
    <t>Konzola vvs praporcová+podpěra pro střešník,vč.4x izol.VR+4x křížový vaz</t>
  </si>
  <si>
    <t>2167</t>
  </si>
  <si>
    <t>Konzola vps nosná pro střešník,vč.2x izol.VR+VK +4x třmen.vaz</t>
  </si>
  <si>
    <t>2168</t>
  </si>
  <si>
    <t>Konzola koncová 2vod.pro střešník,vč.2x izol.VK</t>
  </si>
  <si>
    <t>2301</t>
  </si>
  <si>
    <t>Lano AlFe 4x25/4,vč.spojek</t>
  </si>
  <si>
    <t>2302</t>
  </si>
  <si>
    <t>Lano AlFe 4x42/7,vč.spojek</t>
  </si>
  <si>
    <t>2303</t>
  </si>
  <si>
    <t>Lano AlFe 4x70/11-1,vč.spojek</t>
  </si>
  <si>
    <t>2311</t>
  </si>
  <si>
    <t>Opětná montáž lana AlFe do 4x50mm2</t>
  </si>
  <si>
    <t>2312</t>
  </si>
  <si>
    <t>Opětná montáž lana AlFe do 3x70+50mm2</t>
  </si>
  <si>
    <t>2313</t>
  </si>
  <si>
    <t>Opětná montáž lana AlFe do 4x70mm2</t>
  </si>
  <si>
    <t>2315</t>
  </si>
  <si>
    <t>Opětná montáž vodiče Cu do 4x50mm2</t>
  </si>
  <si>
    <t>2321</t>
  </si>
  <si>
    <t>Ukončení vod.AlFe 25,25/4 svorkováním-4x</t>
  </si>
  <si>
    <t>2322</t>
  </si>
  <si>
    <t>Ukončení vod.AlFe 35-50,42/7 svorkováním-4x</t>
  </si>
  <si>
    <t>2323</t>
  </si>
  <si>
    <t>Ukončení vod.AlFe 70/11-1 svorkováním-4x</t>
  </si>
  <si>
    <t>2325</t>
  </si>
  <si>
    <t>Ukončení vodiče Cu 16mm2 svorkováním -4x</t>
  </si>
  <si>
    <t>2326</t>
  </si>
  <si>
    <t>Ukončení vodiče Cu 25-50mm2 svorkováním-4x</t>
  </si>
  <si>
    <t>2340</t>
  </si>
  <si>
    <t>Připojení vod. VO 16-25/4 AlFe, NAYY RE1,5-RE2,5 Cu šroub.svorkou -2x</t>
  </si>
  <si>
    <t>2341</t>
  </si>
  <si>
    <t>Připojení vod.16-25/4-42/7-70/11-1 AlFe, NAYY RE10-RE35 Al šroub.svorkou -4x</t>
  </si>
  <si>
    <t>2342</t>
  </si>
  <si>
    <t>Proudový spoj 35-70/11-1 AlFe, NAYY RE50-SM95 Al šroub.svorkou -4x</t>
  </si>
  <si>
    <t>2343</t>
  </si>
  <si>
    <t>Proudový spoj  35-70/11-1 AlFe, NAYY SE120-SM150 Al, šroub.svorkou -4x</t>
  </si>
  <si>
    <t>2344</t>
  </si>
  <si>
    <t>Proudový spoj  70/11-1 AlFe, NAYY SE150-SM240 Al, šroub.svorkou -4x</t>
  </si>
  <si>
    <t>2345</t>
  </si>
  <si>
    <t>Proudový spoj,vč.krytu pro spojení AYKYz 10-50/AYKYz (NAYY10-50)mm2  -4x</t>
  </si>
  <si>
    <t>2401</t>
  </si>
  <si>
    <t>Omezovače přepětí NN,vč.montáže a zapojení -3x</t>
  </si>
  <si>
    <t>2403</t>
  </si>
  <si>
    <t>Omezovače přepětí NN pro rozvaděče NN,vč.montáže a zapojení -3x</t>
  </si>
  <si>
    <t>2411</t>
  </si>
  <si>
    <t>Uzemnění bet.sloupu - hol.ved.NN-20m pásky,vč.svodu,svorek,Bandimexu,napojení a označení</t>
  </si>
  <si>
    <t>2412</t>
  </si>
  <si>
    <t>Uzemnění střešníku - hol.ved.NN-20m pásky,vč.svodu,svorek,Bandimexu,napojení a označení</t>
  </si>
  <si>
    <t>2413</t>
  </si>
  <si>
    <t>Uzemnění zední konzole - hol.ved.NN-20m pásky,vč.svodu,svorek,napojení a označení</t>
  </si>
  <si>
    <t>2414</t>
  </si>
  <si>
    <t>Rozšíření uzemnění (20m zem.pásky a 4 šrouby)</t>
  </si>
  <si>
    <t>2415</t>
  </si>
  <si>
    <t>Rozšíření uzemnění sonda zemnící 1,5m FeZn    -3x</t>
  </si>
  <si>
    <t>24151</t>
  </si>
  <si>
    <t>Rozšíření uzemnění hloubkový zemnič 4,5m FeZn-souprava,včetně svorky SJ02</t>
  </si>
  <si>
    <t>2416</t>
  </si>
  <si>
    <t>Uzemnění bet.sloupu - izol.ved.NN-20m pásky,vč.svodu,svorek,Band.napoj.a označ.</t>
  </si>
  <si>
    <t>2417</t>
  </si>
  <si>
    <t>Uzemnění střešníku - izol.ved.NN-20m pásky,vč.svodu,svorek,Band.napoj.a označ.</t>
  </si>
  <si>
    <t>2418</t>
  </si>
  <si>
    <t>Uzemnění zední konzole - izol.ved.NN-20m pásky,vč.svodu,svorek,Band.napoj.a ozn.</t>
  </si>
  <si>
    <t>2420</t>
  </si>
  <si>
    <t>Propojení konzoly střešníku na uzemňovací soustavu</t>
  </si>
  <si>
    <t>2433</t>
  </si>
  <si>
    <t>Izolátory VR1B s roubíkem M20,vč.třmen.vazu (3bílé+1hnědý)</t>
  </si>
  <si>
    <t>24341</t>
  </si>
  <si>
    <t>Izolátory VR1B s roubíkem M20,vč.křížového vazu (3bílé+1hnědý)</t>
  </si>
  <si>
    <t>2436</t>
  </si>
  <si>
    <t>Kladky VK1 s koncovou příložkou  (3bílá+1hnědá)</t>
  </si>
  <si>
    <t>2437</t>
  </si>
  <si>
    <t>Kladky VK1 s průběžnou příložkou  (3bílá+1hnědá)</t>
  </si>
  <si>
    <t>2620</t>
  </si>
  <si>
    <t>Vodiče CY 16mm2,uložené v trubce (3+1m)</t>
  </si>
  <si>
    <t>2631</t>
  </si>
  <si>
    <t>Pojistk.skříň SP100/PV (patrony 25A) do zdi,vč.zedn.prací ale bez zapojení</t>
  </si>
  <si>
    <t>2632</t>
  </si>
  <si>
    <t>Pojistk.skříň SP100/PV (patrony 32A) do zdi,vč.zedn.prací ale bez zapojení</t>
  </si>
  <si>
    <t>2633</t>
  </si>
  <si>
    <t>Pojistk.skříň SP100/PV (patrony 50A) do zdi,vč.zedn.prací ale bez zapojení</t>
  </si>
  <si>
    <t>2634</t>
  </si>
  <si>
    <t>Pojistk.skříň SP100/PV (patrony 63A) do zdi,vč.zedn.prací ale bez zapojení</t>
  </si>
  <si>
    <t>2635</t>
  </si>
  <si>
    <t>Pojistk.skříň SP100/PV (patrony 40A) do zdi,vč.zedn.prací ale bez zapojení</t>
  </si>
  <si>
    <t>2640</t>
  </si>
  <si>
    <t>Krabice instalační KO125,vč.zed.prací ale bez zapojení</t>
  </si>
  <si>
    <t>2701</t>
  </si>
  <si>
    <t>Izolátor VK1bílý se šroubem M20x110,vč.kříž.vazu</t>
  </si>
  <si>
    <t>2711</t>
  </si>
  <si>
    <t>Vodič AlFe 25/4,vč.spojek</t>
  </si>
  <si>
    <t>2720</t>
  </si>
  <si>
    <t>Omezovač přepětí NN pro VO,vč.zapojení</t>
  </si>
  <si>
    <t>2737</t>
  </si>
  <si>
    <t>Svítidlo výbojkové ramenové pro komunikace 1x125W Hellux QWS161/125W,vč.výbojky</t>
  </si>
  <si>
    <t>4013</t>
  </si>
  <si>
    <t>Základové kotevní šrouby (M27x1400) pro PTS,vč.usazení -4ks</t>
  </si>
  <si>
    <t>4015</t>
  </si>
  <si>
    <t>Betonové patky pro PTS - 4ks</t>
  </si>
  <si>
    <t>4114</t>
  </si>
  <si>
    <t>Spojovací vedení VN pojistka - trafo</t>
  </si>
  <si>
    <t>4115</t>
  </si>
  <si>
    <t>Spojovací vedení trafo-rozvaděč  NYY 4x240mm2,vč.ukončení</t>
  </si>
  <si>
    <t>4116</t>
  </si>
  <si>
    <t>Rozšíření spojovací vedení trafo-rozvaděč  NYY 3x240mm2,vč.ukončení</t>
  </si>
  <si>
    <t>4301</t>
  </si>
  <si>
    <t>Stožár.transform.TS do 100kVA Koncová na 1bet.sloupu 9/20kN,základní provedení</t>
  </si>
  <si>
    <t>4302</t>
  </si>
  <si>
    <t>Stožár.transform.TS do 100kVA Koncová na 1bet.sloupu 10,5/15kN,základní proved.</t>
  </si>
  <si>
    <t>4303</t>
  </si>
  <si>
    <t>Stožár.transform.TS do 100kVA Koncová na 2bet.sloupech 9/15kN,základní provedení</t>
  </si>
  <si>
    <t>4304</t>
  </si>
  <si>
    <t>Stožár.transform.TS do 100kVA Koncová na 2bet.sloupech 10,5/15kN,základní prov.</t>
  </si>
  <si>
    <t>4305</t>
  </si>
  <si>
    <t>Stožár.transform.STdo 100kVA Průchozí na bet.sloup 10,5m ÚO, bez sloupu,zákl.pr.</t>
  </si>
  <si>
    <t>4306</t>
  </si>
  <si>
    <t>Stožár.transform.STdo 100kVA Průchozí na bet.sloup 12m, ÚO, bez sloupu,zákl.pr.</t>
  </si>
  <si>
    <t>4311</t>
  </si>
  <si>
    <t>Stožár.transform.ST do 400kVA Koncová na 1bet.sloupu 9/20kN,základní provedení</t>
  </si>
  <si>
    <t>4312</t>
  </si>
  <si>
    <t>Stožár.transform.STdo 400kVA Koncová na 1bet.sloupu 10,5/15kN,základní provedení</t>
  </si>
  <si>
    <t>4313</t>
  </si>
  <si>
    <t>Stožár.transform.ST do 400kVA Koncová na 2bet.sloupech 9/15kN,základní provedení</t>
  </si>
  <si>
    <t>4314</t>
  </si>
  <si>
    <t>Stožár.transform.STdo 400kVA Koncová na 2bet.sloupech 10,5/15kN,základní prov.</t>
  </si>
  <si>
    <t>4321</t>
  </si>
  <si>
    <t>Stožár.transform.ST do 630kVA na 2bet.sloupu 10,5/15kN,s možností venk.vývodu NN</t>
  </si>
  <si>
    <t>4331</t>
  </si>
  <si>
    <t>Vývodová trubka NN pro ST 63 a 400kVA ,vč.upevnění pro sloup 9m</t>
  </si>
  <si>
    <t>4332</t>
  </si>
  <si>
    <t>Vývodová trubka NN pro ST 63, 400 a 630kVA ,vč.upevnění pro sloup 10,5m</t>
  </si>
  <si>
    <t>4333</t>
  </si>
  <si>
    <t>Vývodová trubka NN pro vodič NFA2X,vč.krytu,trub.oheb.,upevnění pro TS bet.sl.9m</t>
  </si>
  <si>
    <t>4334</t>
  </si>
  <si>
    <t>Vývodová trubka NN pro vodič NFA2X pro TS bet.sl.10,5m</t>
  </si>
  <si>
    <t>4335</t>
  </si>
  <si>
    <t>Vývodová trubka další NN pro vodič NFA2X pro TS bet.sl.10,5m</t>
  </si>
  <si>
    <t>4341</t>
  </si>
  <si>
    <t>Pojistkové patrony VN podle IEC  2A,vč.montáže 3ks</t>
  </si>
  <si>
    <t>4342</t>
  </si>
  <si>
    <t>Pojistkové patrony VN podle IEC  4A,vč.montáže 3ks</t>
  </si>
  <si>
    <t>4343</t>
  </si>
  <si>
    <t>Pojistkové patrony VN podle IEC  6A,vč.montáže 3ks</t>
  </si>
  <si>
    <t>4344</t>
  </si>
  <si>
    <t>Pojistkové patrony VN podle IEC 10A,vč.montáže 3ks</t>
  </si>
  <si>
    <t>4345</t>
  </si>
  <si>
    <t>Pojistkové patrony VN podle IEC 16A,vč.montáže 3ks</t>
  </si>
  <si>
    <t>4346</t>
  </si>
  <si>
    <t>Pojistkové patrony VN podle IEC 20A,vč.montáže 3ks</t>
  </si>
  <si>
    <t>4347</t>
  </si>
  <si>
    <t>Pojistkové patrony VN podle IEC 31,5A,vč.montáže 3ks</t>
  </si>
  <si>
    <t>4349</t>
  </si>
  <si>
    <t>Adaptér pro pojistky VN - IEC,vč.montáže -3ks</t>
  </si>
  <si>
    <t>4357</t>
  </si>
  <si>
    <t>Konzola skleněných pojistek VN,vč omez.přepětí 5kA,na bet.sl.do výk.trans.160kVA</t>
  </si>
  <si>
    <t>4358</t>
  </si>
  <si>
    <t>Konzola pojistek IEC VN,vč omez.přepětí 5kA,na bet.sl.do výkonu TS400kVA</t>
  </si>
  <si>
    <t>4381</t>
  </si>
  <si>
    <t>Vývodové kab.NN pro TS 100-400kVA -NAYY 4x95 (12m),vč.napojení</t>
  </si>
  <si>
    <t>4382</t>
  </si>
  <si>
    <t>Vývodové kab.NN pro TS 400kVA -NAYY 4x150 (12m),vč.napojení</t>
  </si>
  <si>
    <t>4384</t>
  </si>
  <si>
    <t>Vývodové kab.NN pro TS 100, 400 a 630kVA -NAYY 4x95 (13,5m),vč.napojení</t>
  </si>
  <si>
    <t>4385</t>
  </si>
  <si>
    <t>Vývodové kab.NN pro TS 400 a 630kVA -NAYY 4x150 (13,5m),vč.napojení</t>
  </si>
  <si>
    <t>4401</t>
  </si>
  <si>
    <t>Svodová trubka (1x63) pro TS 100kVA,vč.upevnění -opravy</t>
  </si>
  <si>
    <t>4402</t>
  </si>
  <si>
    <t>Svodová trubka (2x63) pro TS 400kVA,vč.upevnění -opravy</t>
  </si>
  <si>
    <t>4403</t>
  </si>
  <si>
    <t>Svodová trubka (3x63) pro TS 630kVA,vč.upevnění -opravy</t>
  </si>
  <si>
    <t>4405</t>
  </si>
  <si>
    <t>Svodová trubka krátká (2x63) pro TSB,vč.upevnění -opravy</t>
  </si>
  <si>
    <t>4406</t>
  </si>
  <si>
    <t>Svodová trubka dlouhá (2x63) pro TSB,vč.upevnění -opravy</t>
  </si>
  <si>
    <t>4407</t>
  </si>
  <si>
    <t>Svodová trubka krátká (3x63) pro TSB,vč.upevnění -opravy</t>
  </si>
  <si>
    <t>4408</t>
  </si>
  <si>
    <t>Svodová trubka dlouhá (3x63) pro TSB,vč.upevnění -opravy</t>
  </si>
  <si>
    <t>47501</t>
  </si>
  <si>
    <t>Desky betonové před rozváděč pro stož.TS do 100kVA, 400kVA TS a PSTS-plocha 1,5m2; 6 dlaždic</t>
  </si>
  <si>
    <t>47502</t>
  </si>
  <si>
    <t>Desky betonové před rozváděč pro stož.TS do 630kVA-plocha 0,75m2; 3 dlaždice</t>
  </si>
  <si>
    <t>47505</t>
  </si>
  <si>
    <t>Deska betonová kolem kioskové/zděné TS-plocha 0,25m2; 1 dlaždice</t>
  </si>
  <si>
    <t>5527</t>
  </si>
  <si>
    <t>5551</t>
  </si>
  <si>
    <t>Deska cetris 10mm, včetně rozřezání a montáže do roštu</t>
  </si>
  <si>
    <t>5554</t>
  </si>
  <si>
    <t>Ocelová konstrukce klasická pozinkovaná,vč.montáže</t>
  </si>
  <si>
    <t>5631</t>
  </si>
  <si>
    <t>Spojení zemnícího pásku šrouby M8x30-2ks,vč.zalití</t>
  </si>
  <si>
    <t>5632</t>
  </si>
  <si>
    <t>Spojení zemnícího pásku svorkou SR02,vč.zalití</t>
  </si>
  <si>
    <t>5633</t>
  </si>
  <si>
    <t>Spojení zemnícího pásku svorkou SR03,vč.zalití</t>
  </si>
  <si>
    <t>5635</t>
  </si>
  <si>
    <t>Připevnění zemnící pásky ke kabelové skříni/pilíři s označením</t>
  </si>
  <si>
    <t>5641</t>
  </si>
  <si>
    <t>Svorka spojovací SS,vč.zalití</t>
  </si>
  <si>
    <t>5832</t>
  </si>
  <si>
    <t>5850</t>
  </si>
  <si>
    <t>Elektrovýzbroj pro sadový stožár pro 1 okruh</t>
  </si>
  <si>
    <t>5851</t>
  </si>
  <si>
    <t>Elektrovýzbroj pro osvětlovací stožár pro 1 okruh</t>
  </si>
  <si>
    <t>5852</t>
  </si>
  <si>
    <t>Elektrovýzbroj pro osvětlovací stožár pro 2 okruhy</t>
  </si>
  <si>
    <t>5853</t>
  </si>
  <si>
    <t>Elektrovýzbroj pro osvětlovací stožár pro 3 okruhy</t>
  </si>
  <si>
    <t>5887</t>
  </si>
  <si>
    <t>Nátěr stávajících stožárů,patic a výložníků VO červenou barvou</t>
  </si>
  <si>
    <t>5888</t>
  </si>
  <si>
    <t>Nátěr stávajících stožárů,patic a výložníků VO žlutou barvou</t>
  </si>
  <si>
    <t>5889</t>
  </si>
  <si>
    <t>Nátěr stávajících stožárů,patic a výložníků VO šedou barvou</t>
  </si>
  <si>
    <t>7101</t>
  </si>
  <si>
    <t>Montáž měřícího transformátoru VN MTN typ TJP,vč.upevňovacích šroubů</t>
  </si>
  <si>
    <t>7103</t>
  </si>
  <si>
    <t>Montáž měřícího transformátoru VN MTP typ TSR -K,vč.upevňovacích šroubů</t>
  </si>
  <si>
    <t>7111</t>
  </si>
  <si>
    <t>Montáž odpojovače OM 22 do 630A,ruční pohon,vč.upevňovacích šroubů</t>
  </si>
  <si>
    <t>7112</t>
  </si>
  <si>
    <t>Montáž odpojovače OM 22 do 1500A,ruční pohon,vč.upevňovacích šroubů</t>
  </si>
  <si>
    <t>7113</t>
  </si>
  <si>
    <t>Montáž odpojovače OMZ 22 do 630A,ruční pohon,vč.upevňovacích šroubů</t>
  </si>
  <si>
    <t>7114</t>
  </si>
  <si>
    <t>Montáž odpojovače OMZ 22 do 1500A,ruční pohon,vč.upevňovacích šroubů</t>
  </si>
  <si>
    <t>7115</t>
  </si>
  <si>
    <t>Montáž ručního pohonu odpojovače RP 1,vč.upevňovacích šroubů</t>
  </si>
  <si>
    <t>7116</t>
  </si>
  <si>
    <t>Montáž ručního pohonu odpojovače RP 2,vč.upevňovacích šroubů</t>
  </si>
  <si>
    <t>7117</t>
  </si>
  <si>
    <t>Montáž odpínače 400A 25kV,ruční pohon,vč.upevňovacích šroubů</t>
  </si>
  <si>
    <t>7118</t>
  </si>
  <si>
    <t>Montáž odpínače 400A 25kV,s pojistkami,ruční pohon,vč.upevňov. šroubů</t>
  </si>
  <si>
    <t>7119</t>
  </si>
  <si>
    <t>Montáž ručního pohonu odpínače,vč.upevňovacích šroubů</t>
  </si>
  <si>
    <t>7120</t>
  </si>
  <si>
    <t>Montáž ručního pohonu zkratovače,vč.upevňovacích šroubů</t>
  </si>
  <si>
    <t>7121</t>
  </si>
  <si>
    <t>Doplňková Smart výbava pro zděné a vestavné TS</t>
  </si>
  <si>
    <t>71311</t>
  </si>
  <si>
    <t>Ocelová konstrukce  DTK1- 1x630kVA,dva kabel.vývody VN,bez rezervy</t>
  </si>
  <si>
    <t>71312</t>
  </si>
  <si>
    <t>Ocelová konstrukce  DTK1- 1x630kVA,2 kab.vývody VN,s rezervou pro 3vývod</t>
  </si>
  <si>
    <t>71313</t>
  </si>
  <si>
    <t>Ocelová konstrukce  DTK2- 2x630kVA,dva kabel.vývody VN,bez rezervy</t>
  </si>
  <si>
    <t>71314</t>
  </si>
  <si>
    <t>Ocelová konstrukce  DTK2- 2x630kVA,2 kab.vývody VN,s rezervou pro 3vývod</t>
  </si>
  <si>
    <t>71315</t>
  </si>
  <si>
    <t>Ocelová konstrukce  DTK2- 2x630kVA-věžová,pro 2venk.přívod+2kab.vývod.VN</t>
  </si>
  <si>
    <t>7137</t>
  </si>
  <si>
    <t>Ocelová konstrukce TSK - netypová</t>
  </si>
  <si>
    <t>7141</t>
  </si>
  <si>
    <t>Zákrytové dveře z pletiva pro kobky rozvoden</t>
  </si>
  <si>
    <t>7142</t>
  </si>
  <si>
    <t>Ochranný kryt z pletiva v rámu</t>
  </si>
  <si>
    <t>7143</t>
  </si>
  <si>
    <t>Plechový zákryt plný v rámu</t>
  </si>
  <si>
    <t>7145</t>
  </si>
  <si>
    <t>Výplň mezistěn-cetris tl.10mm</t>
  </si>
  <si>
    <t>7147</t>
  </si>
  <si>
    <t>Přepážka v neprůchozím kabelovém kanálu bez dveří-provedení EGV</t>
  </si>
  <si>
    <t>7148</t>
  </si>
  <si>
    <t>Přepážka - ucpávka v průchodu kabelů stropem</t>
  </si>
  <si>
    <t>7152</t>
  </si>
  <si>
    <t>Dřevěné zábrany 4x6x250cm do TS (bez upevňovací konstrukce)</t>
  </si>
  <si>
    <t>7156</t>
  </si>
  <si>
    <t>Nátěr ocelové konstrukce třídy II (52m2/t ocel.konstrukce)</t>
  </si>
  <si>
    <t>7157</t>
  </si>
  <si>
    <t>Nátěr mezistěn - systém III (1x krycí nátěr+2x email,vč.materiálu)</t>
  </si>
  <si>
    <t>7166</t>
  </si>
  <si>
    <t>Spojovací vedení Cu pas 40/5mm,vč.spojovacího materiálu a nátěru</t>
  </si>
  <si>
    <t>7167</t>
  </si>
  <si>
    <t>Spojovací vedení Cu pas 40/10mm,vč.spojovacího materiálu a nátěru</t>
  </si>
  <si>
    <t>7168</t>
  </si>
  <si>
    <t>Spojovací vedení Cu pas 50/10mm,vč.spojovacího materiálu a nátěru</t>
  </si>
  <si>
    <t>7171</t>
  </si>
  <si>
    <t>Spojovací vedení Al pas 40/5mm,vč.spojovacího materiálu a nátěru</t>
  </si>
  <si>
    <t>7172</t>
  </si>
  <si>
    <t>Spojovací vedení Al pas 40/10mm,vč.spojovacího materiálu a nátěru</t>
  </si>
  <si>
    <t>7173</t>
  </si>
  <si>
    <t>Spojovací vedení Al pas 50/5mm,vč.spojovacího materiálu a nátěru</t>
  </si>
  <si>
    <t>7174</t>
  </si>
  <si>
    <t>Spojovací vedení Al pas 63/10mm,vč.spojovacího materiálu a nátěru</t>
  </si>
  <si>
    <t>7175</t>
  </si>
  <si>
    <t>Spojovací vedení Al pas 80/10mm,vč.spojovacího materiálu a nátěru</t>
  </si>
  <si>
    <t>7176</t>
  </si>
  <si>
    <t>Spojovací vedení Al pas 100/10mm,vč.spojovacího materiálu a nátěru</t>
  </si>
  <si>
    <t>7178</t>
  </si>
  <si>
    <t>Držák Al pasu 50/10  šroub M12</t>
  </si>
  <si>
    <t>7181</t>
  </si>
  <si>
    <t>Šroubové spojení 1x oko 500mm2 na pas tl.10mm</t>
  </si>
  <si>
    <t>7182</t>
  </si>
  <si>
    <t>Šroubové spojení 2x oko 500mm2 na pas tl.10mm</t>
  </si>
  <si>
    <t>7185</t>
  </si>
  <si>
    <t>Hmoždinka 8mm osazená do cihlové zdi,vč.vrutu 4x30mm</t>
  </si>
  <si>
    <t>71911</t>
  </si>
  <si>
    <t>Uzemňovací vedení na povrchu DTK1- 1x630kVA -2kab.vývody VN bez rezervy</t>
  </si>
  <si>
    <t>71912</t>
  </si>
  <si>
    <t>Uzemňovací vedení na povrchu DTK1-1x630kVA -2kab.v.VN+rezerva pro třetí kab.v.VN</t>
  </si>
  <si>
    <t>71913</t>
  </si>
  <si>
    <t>Uzemňovací vedení na povrchu DTK2- 2x630kVA -2kab.vývody VN bez rezervy</t>
  </si>
  <si>
    <t>71914</t>
  </si>
  <si>
    <t>Uzemňovací vedení na povrchu DTK2-2x630kVA -2kab.v.VN+rezerva pro třetí kab.v.VN</t>
  </si>
  <si>
    <t>71915</t>
  </si>
  <si>
    <t>Uzemňovací vedení na povrchu DTK2-2x630kVA-věžová-2venk.přívody VN,2kab.VN vývod</t>
  </si>
  <si>
    <t>71921</t>
  </si>
  <si>
    <t>Uzemňovací vedení v zemi DTK1- 1x630kVA -2kab.vývody VN bez rezervy</t>
  </si>
  <si>
    <t>71922</t>
  </si>
  <si>
    <t>Uzemňovací vedení v zemi DTK1- 1x630kVA -2kab.v.VN+rezerva pro třetí kab.v.VN</t>
  </si>
  <si>
    <t>71923</t>
  </si>
  <si>
    <t>Uzemňovací vedení v zemi DTK2- 2x630kVA-2kab.vývody VN bez rezervy</t>
  </si>
  <si>
    <t>71924</t>
  </si>
  <si>
    <t>Uzemňovací vedení v zemi DTK2- 2x630kVA -2kab.v.VN+rezerva pro třetí kab.v.VN</t>
  </si>
  <si>
    <t>71925</t>
  </si>
  <si>
    <t>Uzemňovací vedení v zemi DTK2- 2x630kVA-věžová-2venk.přívody VN,2kab.VN vývod</t>
  </si>
  <si>
    <t>AB1</t>
  </si>
  <si>
    <t>Nátěr ocel.součástí NN,1x na zemi,1x  ve výšce,vč.materiálu</t>
  </si>
  <si>
    <t>a</t>
  </si>
  <si>
    <t>Práce + Stroje</t>
  </si>
  <si>
    <t>Plný popis položek je uveden v Katalogu normové základny euroCALC EMP2026+.
Práce a mechanizace jsou soutěžené položky (výkony). 
Materiál vlastní zhotovitele M06 jsou nesoutěžené položky (1x za rok jsou ceny pravidelně aktualizovány), cena se započítává do konečné ceny výkonu zhotovitele stavby.</t>
  </si>
  <si>
    <t>SUB</t>
  </si>
  <si>
    <t>4110V</t>
  </si>
  <si>
    <t>Úprava stávající konstrukce</t>
  </si>
  <si>
    <t>4111</t>
  </si>
  <si>
    <t>Věžová transformovna 22/0,4kV do 630kVA-stavební část-podle specif.listu</t>
  </si>
  <si>
    <t>4112</t>
  </si>
  <si>
    <t>Věžová transformovna 22/0,4kV do 630kVA-technol.část-podle specif.listu</t>
  </si>
  <si>
    <t>4601</t>
  </si>
  <si>
    <t>Zaorání kabelů VN, HDPE a výstražné fólie bez předorání / s předoráním do 4 prvků vč. GPS do tř. zem 5 – bez materiálů</t>
  </si>
  <si>
    <t>4611</t>
  </si>
  <si>
    <t>Zaorání kabelů NN a výstražné fólie bez předorání / s předoráním do 4 prvků vč. GPS do tř. zem 5 – bez materiálů</t>
  </si>
  <si>
    <t>4760V</t>
  </si>
  <si>
    <t>Radarový průzkum pro protlak - doložený v PD</t>
  </si>
  <si>
    <t>47622</t>
  </si>
  <si>
    <t>Řízený zemní protlak - vnějšího průměru 110 do 140 mm, hloubky do 6m</t>
  </si>
  <si>
    <t>47623</t>
  </si>
  <si>
    <t>Řízený zemní protlak - vnějšího průměru přes 140 do 180 mm, hloubky do 6m</t>
  </si>
  <si>
    <t>47624</t>
  </si>
  <si>
    <t>Řízený zemní protlak - vnějšího průměru přes 180 do 225 mm, hloubky do 6m</t>
  </si>
  <si>
    <t>47625</t>
  </si>
  <si>
    <t>Řízený zemní protlak - vnějšího průměru přes 225 do 250 mm, hloubky do 6m</t>
  </si>
  <si>
    <t>47626</t>
  </si>
  <si>
    <t>Řízený zemní protlak - vnějšího průměru přes 280 do 315 mm, hloubky do 6m, pro více chrániček</t>
  </si>
  <si>
    <t>47627</t>
  </si>
  <si>
    <t>Řízený zemní protlak - vnějšího průměru přes 315 do 355 mm, hloubky do 6m, pro více chrániček</t>
  </si>
  <si>
    <t>47628</t>
  </si>
  <si>
    <t>Řízený zemní protlak - vnějšího průměru přes 355 do 400 mm, hloubky do 6m, pro více chrániček</t>
  </si>
  <si>
    <t>47629</t>
  </si>
  <si>
    <t>Doprava a přistavení soupravy pro řízený protlak (1x na celou stavbu)</t>
  </si>
  <si>
    <t>4901</t>
  </si>
  <si>
    <t>Demontáž technol.části zděné TS</t>
  </si>
  <si>
    <t>53001</t>
  </si>
  <si>
    <t>Def. zádlažba - komunikace asfaltová, vč. podkladních vrstev a hutnění  - nový</t>
  </si>
  <si>
    <t>53002</t>
  </si>
  <si>
    <t>Def. zádlažba - komunikace betonová, vč. podkladních vrstev a hutnění - nový</t>
  </si>
  <si>
    <t>53003</t>
  </si>
  <si>
    <t>Def. zádlažba - komunikace štěrková cesta, krajnice (nebo provizorní zakrytí vozovky), vč. podkladních vrstev a hutnění - nový</t>
  </si>
  <si>
    <t>530031</t>
  </si>
  <si>
    <t>Def. zádlažba - komunikace lesní cesta povrch recyklát, vč. podkladních vrstev a hutnění - nový</t>
  </si>
  <si>
    <t>53004</t>
  </si>
  <si>
    <t>Def. zádlažba - komunikace z malých kostek stávající mat., nový mat. 20%, vč. podkladních vrstev a hutnění</t>
  </si>
  <si>
    <t>53005</t>
  </si>
  <si>
    <t>Def. zádlažba - komunikace z velkých kostek stávající mat., nový mat. 20%, vč. podkladních vrstev a hutnění</t>
  </si>
  <si>
    <t>53007</t>
  </si>
  <si>
    <t>Def. zádlažba - komunikace panelová (i provizorní), položení bez ceny panelu, vč. podkladních vrstev a hutnění</t>
  </si>
  <si>
    <t>530071</t>
  </si>
  <si>
    <t>Def. zádlažba - komunikace panelová (i provizorní) Demontáž, vč. odstranění podkladních vrstev</t>
  </si>
  <si>
    <t>53008</t>
  </si>
  <si>
    <t>Def. zádlažba - komunikace zámková nebo zatravňovací pojízdná tl.80 mm stávající mat., nový mat. 20%, vč. podkladních vrstev a hutnění</t>
  </si>
  <si>
    <t>53009</t>
  </si>
  <si>
    <t>Def. zádlažba - komunikace zámková nebo zatravňovací pojízdná tl.80 mm vč.nového materiálu, podkladních vrstev a hutnění - nový</t>
  </si>
  <si>
    <t>53011</t>
  </si>
  <si>
    <t>Def. zádlažba - chodník asfaltový, vč. podkladních vrstev a hutnění - nový</t>
  </si>
  <si>
    <t>53012</t>
  </si>
  <si>
    <t>Def. zádlažba - chodník betonový, vč. podkladních vrstev a hutnění - nový</t>
  </si>
  <si>
    <t>53013</t>
  </si>
  <si>
    <t>Def. zádlažba - chodník z mozaiky stávající mat., nový mat. 20%, vč. podkladních vrstev a hutnění</t>
  </si>
  <si>
    <t>53014</t>
  </si>
  <si>
    <t>Def. zádlažba - chodník z malých kostek stávající mat., nový mat. 20%, vč. podkladních vrstev a hutnění</t>
  </si>
  <si>
    <t>53015</t>
  </si>
  <si>
    <t>Def. zádlažba - chodník z mozaiky vč. nového materiálu a podkladních vrstev a hutnění - nový</t>
  </si>
  <si>
    <t>53017</t>
  </si>
  <si>
    <t>Def. zádlažba - chodník bet.desek 300/300/35 stávající mat., nový mat. 20%, vč. podkladních vrstev a hutnění</t>
  </si>
  <si>
    <t>530171</t>
  </si>
  <si>
    <t>Def. zádlažba - chodník bet.desky 300/300/35 vč.nového materiálu a podkladních vrstev a hutnění - nový</t>
  </si>
  <si>
    <t>530172</t>
  </si>
  <si>
    <t>Def. zádlažba - chodník bet.desky 500/500/50 stávající mat., nový mat. 20%, vč. podkladních vrstev a hutnění</t>
  </si>
  <si>
    <t>530173</t>
  </si>
  <si>
    <t>Def. zádlažba - chodník bet.desky 500/500/50 vč.nového materiálu a podkladních vrstev a hutnění - nový</t>
  </si>
  <si>
    <t>53018</t>
  </si>
  <si>
    <t>Def. zádlažba - chodník bet.dlažba zámková tl.60mm stávající mat., nový mat. 20%, vč. podkladních vrstev a hutnění</t>
  </si>
  <si>
    <t>53019</t>
  </si>
  <si>
    <t>Def. zádlažba - chodník bet.dlažba zámková tl.60 mm vč. nového materiálu a podkladních vrstev a hutnění - nový</t>
  </si>
  <si>
    <t>53020</t>
  </si>
  <si>
    <t>Def. zádlažba - zálivka asfaltová pro dilatační nebo pracovní spáry</t>
  </si>
  <si>
    <t>53021</t>
  </si>
  <si>
    <t>Def. zádlažba -  Příplatek za asfaltový beton - pro nestandardní výšku povrchu, písemně doloženo správcem komunikace</t>
  </si>
  <si>
    <t>53022</t>
  </si>
  <si>
    <t>Obrubník stávající ke komunikaci + položení, nový mat. 20%</t>
  </si>
  <si>
    <t>53023</t>
  </si>
  <si>
    <t>Obrubník nový ke komunikace + položení</t>
  </si>
  <si>
    <t>53024</t>
  </si>
  <si>
    <t>Obrubník stávající k trávníku + položení, nový mat. 20%</t>
  </si>
  <si>
    <t>53025</t>
  </si>
  <si>
    <t>Obrubník nový k trávníku + položení</t>
  </si>
  <si>
    <t>53026</t>
  </si>
  <si>
    <t>Odvodňovací žlab (Rigol) nový s úpravou stávajícího příkopu, osazení do betonu, na základě žádosti SÚS</t>
  </si>
  <si>
    <t>53027</t>
  </si>
  <si>
    <t>Odvodňovací žlab (Rigol) stávající-oprava, osazení do betonu, nový mat. 20%</t>
  </si>
  <si>
    <t>53030</t>
  </si>
  <si>
    <t>Speciální zádlažby v Kč - podle specifikace a krycího rozpočtu v PD</t>
  </si>
  <si>
    <t>53031</t>
  </si>
  <si>
    <t>Oprava povrchu zádlažba - chodník bet.dlažba zámková tl.60 mm předláždění stáv.mat., bez podkladních vrstev</t>
  </si>
  <si>
    <t>53032</t>
  </si>
  <si>
    <t>Oprava povrchu zádlažba - chodník frézování a oprava asfaltového povrchu - bez podkladních vrstev</t>
  </si>
  <si>
    <t>53035</t>
  </si>
  <si>
    <t>Oprava povrchu zádlažba - komunikace frézování a oprava asfaltového povrchu - bez podkladních vrstev</t>
  </si>
  <si>
    <t>53036</t>
  </si>
  <si>
    <t>Oprava povrchu zádlažba - komunikace lesní cesta recyklát - bez podkladních vrstev</t>
  </si>
  <si>
    <t>53041</t>
  </si>
  <si>
    <t>Naložení sutě na dopravní prostředek</t>
  </si>
  <si>
    <t>t</t>
  </si>
  <si>
    <t>54001</t>
  </si>
  <si>
    <t>Definitivní úprava střechy</t>
  </si>
  <si>
    <t>54003</t>
  </si>
  <si>
    <t>Definitivní úprava fasád, vč. barvy soklů, obkladů</t>
  </si>
  <si>
    <t>54005</t>
  </si>
  <si>
    <t>Osazení SP 100, SP 200 do zateplené fasády vč. protipožární desky</t>
  </si>
  <si>
    <t>54006</t>
  </si>
  <si>
    <t>Osazení SS 100, SS 200 do zateplené fasády vč. protipožární desky</t>
  </si>
  <si>
    <t>54007</t>
  </si>
  <si>
    <t>Osazení SS 300 do zateplené fasády vč. protipožární desky</t>
  </si>
  <si>
    <t>54008</t>
  </si>
  <si>
    <t>Osazení SR xxx do zateplené fasády vč. protipožární desky</t>
  </si>
  <si>
    <t>54010</t>
  </si>
  <si>
    <t>Oprava zateplené fasády (EPS nebo MW) s nátěrem</t>
  </si>
  <si>
    <t>54011</t>
  </si>
  <si>
    <t>Oprava zateplené fasády (EPS nebo MW) se strukturovanou omítkou</t>
  </si>
  <si>
    <t>54012</t>
  </si>
  <si>
    <t>Oprava nezateplené fasády s fasádním akrylátovým nátěrem</t>
  </si>
  <si>
    <t>54013</t>
  </si>
  <si>
    <t>Oprava břizolitové fasády</t>
  </si>
  <si>
    <t>54014</t>
  </si>
  <si>
    <t>Oprava vápenné štukové fasády s nátěrem</t>
  </si>
  <si>
    <t>54015</t>
  </si>
  <si>
    <t>Oprava fasády s kabřincovým obkladem</t>
  </si>
  <si>
    <t>54016</t>
  </si>
  <si>
    <t>Oprava fasády s dekorativní mozaikovou omítkou</t>
  </si>
  <si>
    <t>54019</t>
  </si>
  <si>
    <t>Oprava vnitřní omítky s malbou</t>
  </si>
  <si>
    <t>54051</t>
  </si>
  <si>
    <t>Stavební činnost TS - Podklad krycí stavební rozpočet</t>
  </si>
  <si>
    <t>DT56</t>
  </si>
  <si>
    <t>Stavební práce malého rozsahu - Podklad krycí stavební rozpočet</t>
  </si>
  <si>
    <t>PA90</t>
  </si>
  <si>
    <t>Zkouška tlakutěsnosti HDPE trubky, vč. protokolu/stavba (Subdodávka)</t>
  </si>
  <si>
    <t>PA91</t>
  </si>
  <si>
    <t>Kontrola průchodnosti HDPE trubky, vč. protokolu (Subdodávka)</t>
  </si>
  <si>
    <t>QB05</t>
  </si>
  <si>
    <t>Montáž spojky SDOK, zadat počet spojů (ks): 12, 24, 48, 72, 96, 120 nebo 144, -bez materiálu</t>
  </si>
  <si>
    <t>QC01</t>
  </si>
  <si>
    <t>Měření met. zpětného rozptylu OTDR vl.d.1310nm a 1550nm při převzetí bubnu+protokol - 48 vláken</t>
  </si>
  <si>
    <t>QC02</t>
  </si>
  <si>
    <t>Měření met. zpětného rozptylu OTDR vl.d.1310nm a 1550nm při převzetí bubnu+protokol - 96 vláken</t>
  </si>
  <si>
    <t>QC05</t>
  </si>
  <si>
    <t>Měření optické vzdálenosti před montáží spojky na vybraném vlákně -zadat 1 vlákno na celou spojku</t>
  </si>
  <si>
    <t>QC09</t>
  </si>
  <si>
    <t>Kompletní závěrečné měření celého profilu SDOK, konec SDOK na jedné straně uložený ve spojce +2 protokoly - 48 vláken</t>
  </si>
  <si>
    <t>QC10</t>
  </si>
  <si>
    <t>Kompletní závěrečné měření celého profilu SDOK, konec SDOK na jedné straně uložený ve spojce +2 protokoly - 96 vláken</t>
  </si>
  <si>
    <t>QC11</t>
  </si>
  <si>
    <t>Kompletní závěrečné měření celého profilu SDOK, konce SDOK ukončeny rozvaděč-rozvaděč +2 protokoly - 48 vláken</t>
  </si>
  <si>
    <t>QC12</t>
  </si>
  <si>
    <t>Kompletní závěrečné měření celého profilu SDOK, konce SDOK ukončeny rozvaděč-rozvaděč +2 protokoly - 96 vláken</t>
  </si>
  <si>
    <t>euroCALC - Subdodávky - EMP 2026+</t>
  </si>
  <si>
    <t>Ceník</t>
  </si>
  <si>
    <t>06  Vlastní materiál</t>
  </si>
  <si>
    <t>246221630162</t>
  </si>
  <si>
    <t>Email synt.venkovní S 2013/1999 černý</t>
  </si>
  <si>
    <t>246221505301</t>
  </si>
  <si>
    <t>Email synt.venkovní S 2013/5300 zelený</t>
  </si>
  <si>
    <t>246221506201</t>
  </si>
  <si>
    <t>Email synt.venkovní S 2013/6200 žlutý</t>
  </si>
  <si>
    <t>02  Materiál v SAP</t>
  </si>
  <si>
    <t>Přirážky ovlivňují základní ceny rozpočtových položek ZMP a SMP a proto patří do spektra soutěženého.
Přirážky se řídí podle pravidel uvedené v Metodice rozpočtování VN/NN euroCALC.</t>
  </si>
  <si>
    <t>Katalogové hodnoty</t>
  </si>
  <si>
    <t>9221</t>
  </si>
  <si>
    <t>Mimořádně ztížené dopravní podmínky</t>
  </si>
  <si>
    <t>905  Přirážky 2,3</t>
  </si>
  <si>
    <t>9222</t>
  </si>
  <si>
    <t>Doprava zaměstnanců na pracoviště</t>
  </si>
  <si>
    <t>9223</t>
  </si>
  <si>
    <t>GZS (PS)</t>
  </si>
  <si>
    <t>%</t>
  </si>
  <si>
    <t>9224</t>
  </si>
  <si>
    <t>Horská oblast nad 700 m</t>
  </si>
  <si>
    <t>p.č.</t>
  </si>
  <si>
    <t>9225</t>
  </si>
  <si>
    <t>Provozní vlivy</t>
  </si>
  <si>
    <t>9249</t>
  </si>
  <si>
    <t>Stimulační přirážka</t>
  </si>
  <si>
    <t>9321</t>
  </si>
  <si>
    <t>9322</t>
  </si>
  <si>
    <t>9343</t>
  </si>
  <si>
    <t>GZS (SO)</t>
  </si>
  <si>
    <t>9344</t>
  </si>
  <si>
    <t>9345</t>
  </si>
  <si>
    <t>Rušení dopravy a provozní vlivy v blízkosti VN, VVN</t>
  </si>
  <si>
    <t>9346</t>
  </si>
  <si>
    <t>Silniční provoz</t>
  </si>
  <si>
    <t>9347</t>
  </si>
  <si>
    <t>Železniční provoz do 10 m od koleje</t>
  </si>
  <si>
    <t>9348</t>
  </si>
  <si>
    <t>Městské dráhy do 6 m od koleje</t>
  </si>
  <si>
    <t>9349</t>
  </si>
  <si>
    <t>PPV-CZD00005</t>
  </si>
  <si>
    <t>PPV pro MT CZD00005 - Vedení 22kV kabelové</t>
  </si>
  <si>
    <t>PPV-CZD00008</t>
  </si>
  <si>
    <t>PPV pro MT CZD00008 - Spínací stanice VN - budova</t>
  </si>
  <si>
    <t>PPV-CZD00010</t>
  </si>
  <si>
    <t>PPV pro MT CZD00010 - Vedení NN kabelové</t>
  </si>
  <si>
    <t>PPV-CZD00011</t>
  </si>
  <si>
    <t>PPV pro MT CZD00011 - Veřejné osvětlení</t>
  </si>
  <si>
    <t>PPV-CZD00012</t>
  </si>
  <si>
    <t>PPV pro MT CZD00012 - Telekomunikační kabely</t>
  </si>
  <si>
    <t>PPV-CZD00039</t>
  </si>
  <si>
    <t>PPV pro MT CZD00039 - Rozvodna 22kV - technologie</t>
  </si>
  <si>
    <t>PPV-CZD00040</t>
  </si>
  <si>
    <t>PPV pro MT CZD00040 - Trafostanice 22/0,4kV - technologie</t>
  </si>
  <si>
    <t>PZS</t>
  </si>
  <si>
    <t>euroCALC - Přirážky k práci, PPV - kapitola 2 a 3 - EMP 2026+</t>
  </si>
  <si>
    <t>Přirážky k práci kapitola rozpočtu 2 a 3 - soutěžené</t>
  </si>
  <si>
    <t>Vlastní materiál zhotovitele SMČ6 - nesoutěžené</t>
  </si>
  <si>
    <t xml:space="preserve"> zpět na Úvod</t>
  </si>
  <si>
    <t>Dokument obsahuje vygenerovanou databázi rozpočtových položek pro účel detailního rozpočtování VN/NN v aplikaci euroCALC (eC).
V dokumentu je uvedena struktura položek rozdělena na globální náklady, práce (NH) montážní/zemní, mechanizace (SH), subdodávky, vlastní materiály zhotovitele, přirážky k práci. 
Rozpočtové položky obsahují bázové ceny, které jsou stanoveny Objednatelem pro veřejnou zakázku - Elektromontážní práce VN/NN 2026+.
Číselníky jsou otevřené a budou podle potřeby průběžně doplňovány a aktualizovány.
Ceny neobsahují zákonnou sazbu daně z přidané hodnoty (DPH).</t>
  </si>
  <si>
    <t>Zkratky:</t>
  </si>
  <si>
    <t>GN - globální náklady</t>
  </si>
  <si>
    <t>ZMP- základní montážní prvek</t>
  </si>
  <si>
    <t>SMP -sdružený montážní prvek</t>
  </si>
  <si>
    <t>Plný popis položek je uveden v Katalogu normové základny euroCALC EMP2026+.
Subdodávky jsou soutěžené položky.
poznámka:
- pro VZ EMP2026+ jsou položky pro  Řízené protlaky přeřazeny do spektra nesoutěženého. Jednou ročně budou ceny aktualizovány podle platné cenové soustavy ÚRS.</t>
  </si>
  <si>
    <t>euroCALC - Vlastní materiál zhotovitele stavby - báze EMP 2026+</t>
  </si>
  <si>
    <t>Příspěvek za sklad z ceny skladového materiálu EG.D platí pro materiál SMČ 2 a 25</t>
  </si>
  <si>
    <t>Pravidla a vybrané ceníky GN jsou dostupné v přílohách Metodiky rozpočtování VN/NN euroCALC vz. 1_2
poznámka:
- položka Vytyčení stávajících podzemních sítí je ve VZ EMP2026+ přeřazena do spektra GN nesoutěžené</t>
  </si>
  <si>
    <t>poznámka: 
- položka Vytyčení stávajících podzemních sítí je ve VZ EMP2026+ přeřazena do spektra GN nesoutěžené
  (v rozpočtu budou uvažovány předběžné náklady podle ceníků místních samospráv za zábor veřejného prostranství. K plánovanému nákladu je potřeba přiložit krycí list. Vyúčtování se provede podle skutečnosti a doložených podkladů)</t>
  </si>
  <si>
    <r>
      <t xml:space="preserve">Vlastní mateirály zhotovitele jsou nesoutěžené pložky, </t>
    </r>
    <r>
      <rPr>
        <sz val="10"/>
        <color indexed="8"/>
        <rFont val="Arial CE"/>
        <family val="2"/>
        <charset val="238"/>
      </rPr>
      <t xml:space="preserve">cena se započítává do konečné ceny výkonu zhotovitele stavby.
Bázové ceny Vlastních materiálů se budou v euroCALCu každoročně aktualizovat s termínem do 15.2. pro následující roční období.
</t>
    </r>
    <r>
      <rPr>
        <sz val="10"/>
        <color rgb="FF000000"/>
        <rFont val="Arial CE"/>
        <family val="2"/>
        <charset val="238"/>
      </rPr>
      <t>poznámka:
- položky pro Řízené protlaky ve VZ EMP2026+ jsou přeřazeny do spektra nesoutěžního, ceny se budou každoročně aktualizovat s termínem do 15.2. pro následující roční období</t>
    </r>
  </si>
  <si>
    <t>další rozměrové varianty k základní rozpočtové položce pro:
D1 demontáž materiálu do šrotu: práce mechanizace koefcient 0,5
D2 demontáž materiálu k opětnému použití: práce mechanizace koefcient 0,7
P1 opěná práce: práce mechanizace koefcient 1</t>
  </si>
  <si>
    <t xml:space="preserve">další rozměrové varianty k základní rozpočtové položce pro ruční výkopy:
V1 výkopové práce v obsazené trase práce mechanizace koefcient 1,2
V2 výkopové práce ve městech a v obcích ve zvlášť hustě obsazené trase práce mechanizace koefcient 1,5
</t>
  </si>
  <si>
    <r>
      <t xml:space="preserve">euroCALC - Sdružené montážní prvky SMP - báze EMP 2026+    </t>
    </r>
    <r>
      <rPr>
        <b/>
        <sz val="12"/>
        <color theme="1"/>
        <rFont val="Arial"/>
        <family val="2"/>
        <charset val="238"/>
      </rPr>
      <t>(SMP jsou tvořeny ze ZMP základních montážních / zemních položek - báze EMP 2026+)</t>
    </r>
  </si>
  <si>
    <t xml:space="preserve">další rozměrové varianty k základní rozpočtové položce pro:
D1 demontáž materiálu do šrotu: práce mechanizace koefcient 0,5
D2 demontáž materiálu k opětnému použití: práce mechanizace koefcient 0,7
P1 opěná práce: práce mechanizace koefcient 1
další rozměrové varianty k základní rozpočtové položce pro ruční výkopy:
V1 výkopové práce v obsazené trase práce mechanizace koefcient 1,2
V2 výkopové práce ve městech a v obcích ve zvlášť hustě obsazené trase práce mechanizace koefcient 1,5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</si>
</sst>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#,##0.00\ &quot;Kč&quot;"/>
    <numFmt numFmtId="165" formatCode="#,##0\ &quot;Kč&quot;"/>
    <numFmt numFmtId="166" formatCode="###\ ###\ ###\ ##0.00;\-###\ ###\ ###\ ##0.00;\-"/>
    <numFmt numFmtId="167" formatCode="_(#,##0.000_);[Red]\-\ #,##0.000_);&quot;–&quot;??;_(@_)"/>
    <numFmt numFmtId="168" formatCode="_(#,##0.00_);[Red]\-\ #,##0.00_);&quot;–&quot;??;_(@_)"/>
    <numFmt numFmtId="169" formatCode="_(#,##0_);[Red]\-\ #,##0_);&quot;–&quot;??;_(@_)"/>
    <numFmt numFmtId="170" formatCode="#,##0.000"/>
    <numFmt numFmtId="171" formatCode="_(#,##0.0&quot; %&quot;_);[Red]\-\ #,##0.0&quot; %&quot;_);&quot;–&quot;??;_(@_)"/>
  </numFmts>
  <fonts count="37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6"/>
      <color theme="1"/>
      <name val="Arial"/>
      <family val="2"/>
      <charset val="238"/>
    </font>
    <font>
      <sz val="11"/>
      <color theme="1"/>
      <name val="Arial"/>
      <family val="2"/>
      <charset val="238"/>
    </font>
    <font>
      <b/>
      <sz val="11"/>
      <color theme="1"/>
      <name val="Arial"/>
      <family val="2"/>
      <charset val="238"/>
    </font>
    <font>
      <b/>
      <sz val="10"/>
      <color rgb="FF404040"/>
      <name val="Segoe UI"/>
      <family val="2"/>
      <charset val="238"/>
    </font>
    <font>
      <sz val="10"/>
      <name val="Arial CE"/>
      <family val="2"/>
      <charset val="238"/>
    </font>
    <font>
      <sz val="10"/>
      <color theme="1"/>
      <name val="Arial CE"/>
      <family val="2"/>
      <charset val="238"/>
    </font>
    <font>
      <b/>
      <sz val="10"/>
      <color rgb="FF00B050"/>
      <name val="Arial CE"/>
      <family val="2"/>
      <charset val="238"/>
    </font>
    <font>
      <b/>
      <sz val="11"/>
      <color rgb="FF00B050"/>
      <name val="Arial CE"/>
      <family val="2"/>
      <charset val="238"/>
    </font>
    <font>
      <sz val="11"/>
      <color theme="1"/>
      <name val="Arial CE"/>
      <family val="2"/>
      <charset val="238"/>
    </font>
    <font>
      <sz val="10"/>
      <color rgb="FF000000"/>
      <name val="Segoe UI"/>
      <family val="2"/>
      <charset val="238"/>
    </font>
    <font>
      <b/>
      <sz val="16"/>
      <color theme="1"/>
      <name val="Arial CE"/>
      <family val="2"/>
      <charset val="238"/>
    </font>
    <font>
      <sz val="10"/>
      <color rgb="FF000000"/>
      <name val="Arial CE"/>
      <family val="2"/>
      <charset val="238"/>
    </font>
    <font>
      <sz val="10"/>
      <color theme="1"/>
      <name val="Calibri"/>
      <family val="2"/>
      <scheme val="minor"/>
    </font>
    <font>
      <b/>
      <sz val="8"/>
      <name val="Arial"/>
      <family val="2"/>
      <charset val="238"/>
    </font>
    <font>
      <sz val="6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6"/>
      <color rgb="FF0070C0"/>
      <name val="Arial"/>
      <family val="2"/>
      <charset val="238"/>
    </font>
    <font>
      <sz val="6"/>
      <color theme="1"/>
      <name val="Arial"/>
      <family val="2"/>
      <charset val="238"/>
    </font>
    <font>
      <sz val="7"/>
      <color rgb="FF000099"/>
      <name val="Arial"/>
      <family val="2"/>
      <charset val="238"/>
    </font>
    <font>
      <sz val="6"/>
      <color rgb="FFC00000"/>
      <name val="Arial"/>
      <family val="2"/>
      <charset val="238"/>
    </font>
    <font>
      <b/>
      <sz val="10"/>
      <name val="Arial CE"/>
      <family val="2"/>
      <charset val="238"/>
    </font>
    <font>
      <b/>
      <sz val="10"/>
      <color rgb="FF000000"/>
      <name val="Arial CE"/>
      <family val="2"/>
      <charset val="238"/>
    </font>
    <font>
      <sz val="10"/>
      <color rgb="FF0070C0"/>
      <name val="Arial CE"/>
      <family val="2"/>
      <charset val="238"/>
    </font>
    <font>
      <sz val="10"/>
      <color rgb="FF000099"/>
      <name val="Arial CE"/>
      <family val="2"/>
      <charset val="238"/>
    </font>
    <font>
      <sz val="10"/>
      <color theme="9" tint="-0.249977111117893"/>
      <name val="Arial CE"/>
      <family val="2"/>
      <charset val="238"/>
    </font>
    <font>
      <sz val="16"/>
      <color theme="1"/>
      <name val="Arial"/>
      <family val="2"/>
      <charset val="238"/>
    </font>
    <font>
      <sz val="9"/>
      <color theme="1"/>
      <name val="Arial"/>
      <family val="2"/>
      <charset val="238"/>
    </font>
    <font>
      <sz val="10"/>
      <color rgb="FF006600"/>
      <name val="Arial CE"/>
      <family val="2"/>
      <charset val="238"/>
    </font>
    <font>
      <sz val="10"/>
      <color rgb="FFC00000"/>
      <name val="Arial CE"/>
      <family val="2"/>
      <charset val="238"/>
    </font>
    <font>
      <b/>
      <sz val="12"/>
      <color theme="1"/>
      <name val="Arial"/>
      <family val="2"/>
      <charset val="238"/>
    </font>
    <font>
      <sz val="10"/>
      <color indexed="8"/>
      <name val="Arial CE"/>
      <family val="2"/>
      <charset val="238"/>
    </font>
    <font>
      <sz val="8"/>
      <name val="Calibri"/>
      <family val="2"/>
      <scheme val="minor"/>
    </font>
    <font>
      <b/>
      <sz val="9"/>
      <color rgb="FF000000"/>
      <name val="Arial"/>
      <family val="2"/>
      <charset val="238"/>
    </font>
    <font>
      <sz val="9"/>
      <color rgb="FF000000"/>
      <name val="Arial CE"/>
      <family val="2"/>
      <charset val="238"/>
    </font>
    <font>
      <sz val="8"/>
      <color theme="1"/>
      <name val="Arial CE"/>
      <family val="2"/>
      <charset val="238"/>
    </font>
  </fonts>
  <fills count="10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rgb="FFDFEFE5"/>
        <bgColor rgb="FFDFEFE5"/>
      </patternFill>
    </fill>
    <fill>
      <patternFill patternType="solid">
        <fgColor rgb="FFFAFBF9"/>
        <bgColor rgb="FFFAFBF9"/>
      </patternFill>
    </fill>
    <fill>
      <patternFill patternType="solid">
        <fgColor rgb="FFFFFFFF"/>
        <bgColor rgb="FFFFFFFF"/>
      </patternFill>
    </fill>
    <fill>
      <patternFill patternType="solid">
        <fgColor theme="7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FFFFFF"/>
        <bgColor indexed="8"/>
      </patternFill>
    </fill>
  </fills>
  <borders count="35">
    <border>
      <left/>
      <right/>
      <top/>
      <bottom/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thin">
        <color rgb="FFA0A0A0"/>
      </left>
      <right style="thin">
        <color rgb="FFA0A0A0"/>
      </right>
      <top style="thin">
        <color rgb="FFA0A0A0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rgb="FFA0A0A0"/>
      </top>
      <bottom style="thin">
        <color rgb="FFA0A0A0"/>
      </bottom>
      <diagonal/>
    </border>
    <border>
      <left style="thin">
        <color indexed="64"/>
      </left>
      <right/>
      <top style="thin">
        <color indexed="64"/>
      </top>
      <bottom style="thin">
        <color rgb="FFA0A0A0"/>
      </bottom>
      <diagonal/>
    </border>
    <border>
      <left/>
      <right/>
      <top style="thin">
        <color indexed="64"/>
      </top>
      <bottom style="thin">
        <color rgb="FFA0A0A0"/>
      </bottom>
      <diagonal/>
    </border>
    <border>
      <left/>
      <right style="thin">
        <color indexed="64"/>
      </right>
      <top style="thin">
        <color indexed="64"/>
      </top>
      <bottom style="thin">
        <color rgb="FFA0A0A0"/>
      </bottom>
      <diagonal/>
    </border>
    <border>
      <left style="thin">
        <color indexed="64"/>
      </left>
      <right/>
      <top style="thin">
        <color rgb="FFA0A0A0"/>
      </top>
      <bottom style="thin">
        <color rgb="FFA0A0A0"/>
      </bottom>
      <diagonal/>
    </border>
    <border>
      <left/>
      <right style="thin">
        <color indexed="64"/>
      </right>
      <top style="thin">
        <color rgb="FFA0A0A0"/>
      </top>
      <bottom style="thin">
        <color rgb="FFA0A0A0"/>
      </bottom>
      <diagonal/>
    </border>
    <border>
      <left style="thin">
        <color indexed="64"/>
      </left>
      <right/>
      <top style="thin">
        <color rgb="FFA0A0A0"/>
      </top>
      <bottom style="thin">
        <color indexed="64"/>
      </bottom>
      <diagonal/>
    </border>
    <border>
      <left/>
      <right/>
      <top style="thin">
        <color rgb="FFA0A0A0"/>
      </top>
      <bottom style="thin">
        <color indexed="64"/>
      </bottom>
      <diagonal/>
    </border>
    <border>
      <left/>
      <right style="thin">
        <color indexed="64"/>
      </right>
      <top style="thin">
        <color rgb="FFA0A0A0"/>
      </top>
      <bottom style="thin">
        <color indexed="64"/>
      </bottom>
      <diagonal/>
    </border>
    <border>
      <left style="thin">
        <color indexed="64"/>
      </left>
      <right style="hair">
        <color rgb="FF000000"/>
      </right>
      <top style="thin">
        <color indexed="64"/>
      </top>
      <bottom style="hair">
        <color rgb="FF000000"/>
      </bottom>
      <diagonal/>
    </border>
    <border>
      <left style="hair">
        <color rgb="FF000000"/>
      </left>
      <right style="hair">
        <color rgb="FF000000"/>
      </right>
      <top style="thin">
        <color indexed="64"/>
      </top>
      <bottom style="hair">
        <color rgb="FF000000"/>
      </bottom>
      <diagonal/>
    </border>
    <border>
      <left style="hair">
        <color rgb="FF000000"/>
      </left>
      <right style="thin">
        <color indexed="64"/>
      </right>
      <top style="thin">
        <color indexed="64"/>
      </top>
      <bottom style="hair">
        <color rgb="FF000000"/>
      </bottom>
      <diagonal/>
    </border>
    <border>
      <left style="thin">
        <color indexed="64"/>
      </left>
      <right style="thin">
        <color rgb="FFA0A0A0"/>
      </right>
      <top style="thin">
        <color rgb="FFA0A0A0"/>
      </top>
      <bottom/>
      <diagonal/>
    </border>
    <border>
      <left style="thin">
        <color rgb="FFA0A0A0"/>
      </left>
      <right style="thin">
        <color indexed="64"/>
      </right>
      <top style="thin">
        <color rgb="FFA0A0A0"/>
      </top>
      <bottom/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thin">
        <color rgb="FFA0A0A0"/>
      </bottom>
      <diagonal/>
    </border>
    <border>
      <left/>
      <right/>
      <top style="hair">
        <color rgb="FF000000"/>
      </top>
      <bottom style="thin">
        <color rgb="FFA0A0A0"/>
      </bottom>
      <diagonal/>
    </border>
    <border>
      <left/>
      <right style="hair">
        <color rgb="FF000000"/>
      </right>
      <top style="hair">
        <color rgb="FF000000"/>
      </top>
      <bottom style="thin">
        <color rgb="FFA0A0A0"/>
      </bottom>
      <diagonal/>
    </border>
    <border>
      <left style="hair">
        <color rgb="FF000000"/>
      </left>
      <right/>
      <top/>
      <bottom/>
      <diagonal/>
    </border>
    <border>
      <left/>
      <right/>
      <top/>
      <bottom style="thin">
        <color rgb="FFDB303B"/>
      </bottom>
      <diagonal/>
    </border>
    <border>
      <left style="hair">
        <color rgb="FFA0A0A0"/>
      </left>
      <right style="hair">
        <color rgb="FFA0A0A0"/>
      </right>
      <top style="hair">
        <color rgb="FFA0A0A0"/>
      </top>
      <bottom style="hair">
        <color rgb="FFA0A0A0"/>
      </bottom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177">
    <xf numFmtId="0" fontId="0" fillId="0" borderId="0" xfId="0"/>
    <xf numFmtId="0" fontId="0" fillId="0" borderId="0" xfId="0" applyAlignment="1">
      <alignment vertical="center"/>
    </xf>
    <xf numFmtId="0" fontId="1" fillId="0" borderId="0" xfId="1" applyAlignment="1" applyProtection="1">
      <alignment vertical="center"/>
    </xf>
    <xf numFmtId="0" fontId="5" fillId="0" borderId="6" xfId="0" applyFont="1" applyBorder="1" applyAlignment="1">
      <alignment horizontal="left" vertical="top" wrapText="1"/>
    </xf>
    <xf numFmtId="164" fontId="6" fillId="0" borderId="7" xfId="0" applyNumberFormat="1" applyFont="1" applyBorder="1" applyAlignment="1">
      <alignment vertical="center"/>
    </xf>
    <xf numFmtId="165" fontId="8" fillId="0" borderId="8" xfId="0" applyNumberFormat="1" applyFont="1" applyBorder="1" applyAlignment="1">
      <alignment vertical="center"/>
    </xf>
    <xf numFmtId="164" fontId="6" fillId="0" borderId="9" xfId="0" applyNumberFormat="1" applyFont="1" applyBorder="1" applyAlignment="1">
      <alignment vertical="center"/>
    </xf>
    <xf numFmtId="0" fontId="7" fillId="0" borderId="10" xfId="0" applyFont="1" applyBorder="1" applyAlignment="1">
      <alignment vertical="center"/>
    </xf>
    <xf numFmtId="165" fontId="8" fillId="0" borderId="11" xfId="0" applyNumberFormat="1" applyFont="1" applyBorder="1" applyAlignment="1">
      <alignment vertical="center"/>
    </xf>
    <xf numFmtId="164" fontId="9" fillId="0" borderId="0" xfId="0" applyNumberFormat="1" applyFont="1"/>
    <xf numFmtId="0" fontId="10" fillId="0" borderId="0" xfId="0" applyFont="1"/>
    <xf numFmtId="0" fontId="5" fillId="0" borderId="24" xfId="0" applyFont="1" applyBorder="1" applyAlignment="1">
      <alignment horizontal="left" vertical="top" wrapText="1"/>
    </xf>
    <xf numFmtId="0" fontId="5" fillId="0" borderId="25" xfId="0" applyFont="1" applyBorder="1" applyAlignment="1">
      <alignment horizontal="left" vertical="top" wrapText="1"/>
    </xf>
    <xf numFmtId="0" fontId="7" fillId="0" borderId="0" xfId="0" applyFont="1" applyAlignment="1">
      <alignment vertical="center"/>
    </xf>
    <xf numFmtId="0" fontId="1" fillId="0" borderId="0" xfId="1" applyAlignment="1">
      <alignment vertical="center"/>
    </xf>
    <xf numFmtId="4" fontId="17" fillId="0" borderId="0" xfId="0" applyNumberFormat="1" applyFont="1" applyAlignment="1">
      <alignment horizontal="right" vertical="top"/>
    </xf>
    <xf numFmtId="0" fontId="18" fillId="0" borderId="0" xfId="0" applyFont="1"/>
    <xf numFmtId="0" fontId="19" fillId="0" borderId="0" xfId="0" applyFont="1"/>
    <xf numFmtId="0" fontId="20" fillId="0" borderId="0" xfId="0" applyFont="1"/>
    <xf numFmtId="4" fontId="19" fillId="0" borderId="0" xfId="0" applyNumberFormat="1" applyFont="1"/>
    <xf numFmtId="170" fontId="19" fillId="0" borderId="0" xfId="0" applyNumberFormat="1" applyFont="1"/>
    <xf numFmtId="49" fontId="22" fillId="0" borderId="33" xfId="0" applyNumberFormat="1" applyFont="1" applyBorder="1" applyAlignment="1">
      <alignment horizontal="left"/>
    </xf>
    <xf numFmtId="49" fontId="22" fillId="0" borderId="33" xfId="0" applyNumberFormat="1" applyFont="1" applyBorder="1" applyAlignment="1">
      <alignment horizontal="center"/>
    </xf>
    <xf numFmtId="167" fontId="22" fillId="0" borderId="33" xfId="0" applyNumberFormat="1" applyFont="1" applyBorder="1" applyAlignment="1">
      <alignment horizontal="right"/>
    </xf>
    <xf numFmtId="168" fontId="22" fillId="0" borderId="33" xfId="0" applyNumberFormat="1" applyFont="1" applyBorder="1" applyAlignment="1">
      <alignment horizontal="right"/>
    </xf>
    <xf numFmtId="169" fontId="22" fillId="0" borderId="33" xfId="0" applyNumberFormat="1" applyFont="1" applyBorder="1" applyAlignment="1">
      <alignment horizontal="right"/>
    </xf>
    <xf numFmtId="0" fontId="6" fillId="0" borderId="0" xfId="0" applyFont="1"/>
    <xf numFmtId="0" fontId="23" fillId="0" borderId="0" xfId="0" applyFont="1" applyAlignment="1">
      <alignment vertical="top"/>
    </xf>
    <xf numFmtId="0" fontId="23" fillId="0" borderId="0" xfId="0" applyFont="1" applyAlignment="1">
      <alignment horizontal="left" vertical="top"/>
    </xf>
    <xf numFmtId="0" fontId="23" fillId="0" borderId="0" xfId="0" applyFont="1" applyAlignment="1">
      <alignment horizontal="left" vertical="top" wrapText="1"/>
    </xf>
    <xf numFmtId="0" fontId="23" fillId="0" borderId="0" xfId="0" applyFont="1" applyAlignment="1">
      <alignment horizontal="center" vertical="top"/>
    </xf>
    <xf numFmtId="170" fontId="23" fillId="0" borderId="0" xfId="0" applyNumberFormat="1" applyFont="1" applyAlignment="1">
      <alignment horizontal="right" vertical="top"/>
    </xf>
    <xf numFmtId="0" fontId="23" fillId="0" borderId="0" xfId="0" applyFont="1" applyAlignment="1">
      <alignment horizontal="right" vertical="top"/>
    </xf>
    <xf numFmtId="168" fontId="23" fillId="0" borderId="0" xfId="0" applyNumberFormat="1" applyFont="1" applyAlignment="1">
      <alignment horizontal="right" vertical="top"/>
    </xf>
    <xf numFmtId="3" fontId="23" fillId="0" borderId="0" xfId="0" applyNumberFormat="1" applyFont="1" applyAlignment="1">
      <alignment horizontal="right" vertical="top"/>
    </xf>
    <xf numFmtId="4" fontId="23" fillId="0" borderId="0" xfId="0" applyNumberFormat="1" applyFont="1" applyAlignment="1">
      <alignment horizontal="right" vertical="top"/>
    </xf>
    <xf numFmtId="0" fontId="24" fillId="0" borderId="0" xfId="0" applyFont="1"/>
    <xf numFmtId="0" fontId="7" fillId="0" borderId="0" xfId="0" applyFont="1"/>
    <xf numFmtId="49" fontId="25" fillId="0" borderId="0" xfId="0" applyNumberFormat="1" applyFont="1" applyAlignment="1">
      <alignment vertical="top"/>
    </xf>
    <xf numFmtId="49" fontId="25" fillId="0" borderId="0" xfId="0" applyNumberFormat="1" applyFont="1" applyAlignment="1">
      <alignment horizontal="left" vertical="top"/>
    </xf>
    <xf numFmtId="49" fontId="25" fillId="0" borderId="0" xfId="0" applyNumberFormat="1" applyFont="1" applyAlignment="1">
      <alignment horizontal="center" vertical="top"/>
    </xf>
    <xf numFmtId="167" fontId="25" fillId="0" borderId="0" xfId="0" applyNumberFormat="1" applyFont="1" applyAlignment="1">
      <alignment horizontal="right" vertical="top"/>
    </xf>
    <xf numFmtId="171" fontId="25" fillId="0" borderId="0" xfId="0" applyNumberFormat="1" applyFont="1" applyAlignment="1">
      <alignment horizontal="right" vertical="top"/>
    </xf>
    <xf numFmtId="168" fontId="25" fillId="0" borderId="0" xfId="0" applyNumberFormat="1" applyFont="1" applyAlignment="1">
      <alignment horizontal="right" vertical="top"/>
    </xf>
    <xf numFmtId="3" fontId="25" fillId="0" borderId="0" xfId="0" applyNumberFormat="1" applyFont="1" applyAlignment="1">
      <alignment horizontal="right" vertical="top"/>
    </xf>
    <xf numFmtId="4" fontId="25" fillId="0" borderId="0" xfId="0" applyNumberFormat="1" applyFont="1" applyAlignment="1">
      <alignment vertical="top"/>
    </xf>
    <xf numFmtId="0" fontId="25" fillId="0" borderId="0" xfId="0" applyFont="1"/>
    <xf numFmtId="0" fontId="26" fillId="0" borderId="0" xfId="0" applyFont="1" applyAlignment="1">
      <alignment vertical="top"/>
    </xf>
    <xf numFmtId="0" fontId="26" fillId="0" borderId="0" xfId="0" applyFont="1" applyAlignment="1">
      <alignment horizontal="left" vertical="top"/>
    </xf>
    <xf numFmtId="0" fontId="26" fillId="0" borderId="0" xfId="0" applyFont="1" applyAlignment="1">
      <alignment horizontal="center" vertical="top"/>
    </xf>
    <xf numFmtId="170" fontId="26" fillId="0" borderId="0" xfId="0" applyNumberFormat="1" applyFont="1" applyAlignment="1">
      <alignment horizontal="right" vertical="top"/>
    </xf>
    <xf numFmtId="0" fontId="26" fillId="0" borderId="0" xfId="0" applyFont="1" applyAlignment="1">
      <alignment horizontal="right" vertical="top"/>
    </xf>
    <xf numFmtId="0" fontId="24" fillId="0" borderId="0" xfId="0" applyFont="1" applyAlignment="1">
      <alignment horizontal="right" vertical="top"/>
    </xf>
    <xf numFmtId="3" fontId="24" fillId="0" borderId="0" xfId="0" applyNumberFormat="1" applyFont="1" applyAlignment="1">
      <alignment horizontal="right" vertical="top"/>
    </xf>
    <xf numFmtId="4" fontId="7" fillId="0" borderId="0" xfId="0" applyNumberFormat="1" applyFont="1"/>
    <xf numFmtId="170" fontId="7" fillId="0" borderId="0" xfId="0" applyNumberFormat="1" applyFont="1"/>
    <xf numFmtId="0" fontId="23" fillId="3" borderId="24" xfId="0" applyFont="1" applyFill="1" applyBorder="1" applyAlignment="1">
      <alignment horizontal="center" vertical="center" wrapText="1"/>
    </xf>
    <xf numFmtId="0" fontId="23" fillId="3" borderId="6" xfId="0" applyFont="1" applyFill="1" applyBorder="1" applyAlignment="1">
      <alignment horizontal="center" vertical="center" wrapText="1"/>
    </xf>
    <xf numFmtId="0" fontId="23" fillId="3" borderId="25" xfId="0" applyFont="1" applyFill="1" applyBorder="1" applyAlignment="1">
      <alignment horizontal="left" vertical="center" wrapText="1"/>
    </xf>
    <xf numFmtId="0" fontId="13" fillId="4" borderId="13" xfId="0" applyFont="1" applyFill="1" applyBorder="1" applyAlignment="1">
      <alignment horizontal="left" vertical="top" wrapText="1"/>
    </xf>
    <xf numFmtId="0" fontId="13" fillId="4" borderId="14" xfId="0" applyFont="1" applyFill="1" applyBorder="1" applyAlignment="1">
      <alignment horizontal="left" vertical="top" wrapText="1"/>
    </xf>
    <xf numFmtId="0" fontId="13" fillId="4" borderId="14" xfId="0" applyFont="1" applyFill="1" applyBorder="1" applyAlignment="1">
      <alignment horizontal="center" vertical="top" wrapText="1"/>
    </xf>
    <xf numFmtId="0" fontId="13" fillId="5" borderId="16" xfId="0" applyFont="1" applyFill="1" applyBorder="1" applyAlignment="1">
      <alignment horizontal="left" vertical="top" wrapText="1"/>
    </xf>
    <xf numFmtId="0" fontId="13" fillId="5" borderId="12" xfId="0" applyFont="1" applyFill="1" applyBorder="1" applyAlignment="1">
      <alignment horizontal="left" vertical="top" wrapText="1"/>
    </xf>
    <xf numFmtId="0" fontId="13" fillId="5" borderId="12" xfId="0" applyFont="1" applyFill="1" applyBorder="1" applyAlignment="1">
      <alignment horizontal="center" vertical="top" wrapText="1"/>
    </xf>
    <xf numFmtId="0" fontId="13" fillId="4" borderId="16" xfId="0" applyFont="1" applyFill="1" applyBorder="1" applyAlignment="1">
      <alignment horizontal="left" vertical="top" wrapText="1"/>
    </xf>
    <xf numFmtId="0" fontId="13" fillId="4" borderId="12" xfId="0" applyFont="1" applyFill="1" applyBorder="1" applyAlignment="1">
      <alignment horizontal="left" vertical="top" wrapText="1"/>
    </xf>
    <xf numFmtId="0" fontId="13" fillId="4" borderId="12" xfId="0" applyFont="1" applyFill="1" applyBorder="1" applyAlignment="1">
      <alignment horizontal="center" vertical="top" wrapText="1"/>
    </xf>
    <xf numFmtId="0" fontId="13" fillId="4" borderId="18" xfId="0" applyFont="1" applyFill="1" applyBorder="1" applyAlignment="1">
      <alignment horizontal="left" vertical="top" wrapText="1"/>
    </xf>
    <xf numFmtId="0" fontId="13" fillId="4" borderId="19" xfId="0" applyFont="1" applyFill="1" applyBorder="1" applyAlignment="1">
      <alignment horizontal="left" vertical="top" wrapText="1"/>
    </xf>
    <xf numFmtId="0" fontId="13" fillId="4" borderId="19" xfId="0" applyFont="1" applyFill="1" applyBorder="1" applyAlignment="1">
      <alignment horizontal="center" vertical="top" wrapText="1"/>
    </xf>
    <xf numFmtId="165" fontId="8" fillId="4" borderId="15" xfId="0" applyNumberFormat="1" applyFont="1" applyFill="1" applyBorder="1" applyAlignment="1">
      <alignment horizontal="right" vertical="top" wrapText="1"/>
    </xf>
    <xf numFmtId="165" fontId="8" fillId="5" borderId="17" xfId="0" applyNumberFormat="1" applyFont="1" applyFill="1" applyBorder="1" applyAlignment="1">
      <alignment horizontal="right" vertical="top" wrapText="1"/>
    </xf>
    <xf numFmtId="165" fontId="8" fillId="4" borderId="17" xfId="0" applyNumberFormat="1" applyFont="1" applyFill="1" applyBorder="1" applyAlignment="1">
      <alignment horizontal="right" vertical="top" wrapText="1"/>
    </xf>
    <xf numFmtId="165" fontId="8" fillId="4" borderId="20" xfId="0" applyNumberFormat="1" applyFont="1" applyFill="1" applyBorder="1" applyAlignment="1">
      <alignment horizontal="right" vertical="top" wrapText="1"/>
    </xf>
    <xf numFmtId="166" fontId="13" fillId="4" borderId="12" xfId="0" applyNumberFormat="1" applyFont="1" applyFill="1" applyBorder="1" applyAlignment="1">
      <alignment horizontal="right" vertical="top" wrapText="1"/>
    </xf>
    <xf numFmtId="166" fontId="13" fillId="5" borderId="12" xfId="0" applyNumberFormat="1" applyFont="1" applyFill="1" applyBorder="1" applyAlignment="1">
      <alignment horizontal="right" vertical="top" wrapText="1"/>
    </xf>
    <xf numFmtId="0" fontId="13" fillId="4" borderId="12" xfId="0" applyFont="1" applyFill="1" applyBorder="1" applyAlignment="1">
      <alignment horizontal="center" vertical="center" wrapText="1"/>
    </xf>
    <xf numFmtId="0" fontId="27" fillId="0" borderId="0" xfId="0" applyFont="1"/>
    <xf numFmtId="0" fontId="28" fillId="0" borderId="0" xfId="0" applyFont="1"/>
    <xf numFmtId="0" fontId="22" fillId="0" borderId="33" xfId="0" applyFont="1" applyBorder="1" applyAlignment="1">
      <alignment horizontal="center"/>
    </xf>
    <xf numFmtId="1" fontId="22" fillId="0" borderId="33" xfId="0" applyNumberFormat="1" applyFont="1" applyBorder="1" applyAlignment="1">
      <alignment horizontal="center"/>
    </xf>
    <xf numFmtId="0" fontId="23" fillId="0" borderId="0" xfId="0" applyFont="1"/>
    <xf numFmtId="0" fontId="29" fillId="0" borderId="0" xfId="0" applyFont="1"/>
    <xf numFmtId="49" fontId="29" fillId="0" borderId="0" xfId="0" applyNumberFormat="1" applyFont="1" applyAlignment="1">
      <alignment vertical="top"/>
    </xf>
    <xf numFmtId="49" fontId="29" fillId="0" borderId="0" xfId="0" applyNumberFormat="1" applyFont="1" applyAlignment="1">
      <alignment horizontal="left" vertical="top"/>
    </xf>
    <xf numFmtId="49" fontId="29" fillId="0" borderId="0" xfId="0" applyNumberFormat="1" applyFont="1" applyAlignment="1">
      <alignment horizontal="center" vertical="top"/>
    </xf>
    <xf numFmtId="167" fontId="29" fillId="0" borderId="0" xfId="0" applyNumberFormat="1" applyFont="1" applyAlignment="1">
      <alignment horizontal="right" vertical="top"/>
    </xf>
    <xf numFmtId="171" fontId="29" fillId="0" borderId="0" xfId="0" applyNumberFormat="1" applyFont="1" applyAlignment="1">
      <alignment horizontal="right" vertical="top"/>
    </xf>
    <xf numFmtId="168" fontId="29" fillId="0" borderId="0" xfId="0" applyNumberFormat="1" applyFont="1" applyAlignment="1">
      <alignment horizontal="right" vertical="top"/>
    </xf>
    <xf numFmtId="3" fontId="29" fillId="0" borderId="0" xfId="0" applyNumberFormat="1" applyFont="1" applyAlignment="1">
      <alignment horizontal="right" vertical="top"/>
    </xf>
    <xf numFmtId="4" fontId="29" fillId="0" borderId="0" xfId="0" applyNumberFormat="1" applyFont="1"/>
    <xf numFmtId="0" fontId="30" fillId="0" borderId="0" xfId="0" applyFont="1" applyAlignment="1">
      <alignment horizontal="center" vertical="top"/>
    </xf>
    <xf numFmtId="49" fontId="22" fillId="0" borderId="33" xfId="0" applyNumberFormat="1" applyFont="1" applyBorder="1" applyAlignment="1">
      <alignment horizontal="left" vertical="center"/>
    </xf>
    <xf numFmtId="49" fontId="22" fillId="0" borderId="33" xfId="0" applyNumberFormat="1" applyFont="1" applyBorder="1" applyAlignment="1">
      <alignment horizontal="center" vertical="center"/>
    </xf>
    <xf numFmtId="167" fontId="22" fillId="0" borderId="33" xfId="0" applyNumberFormat="1" applyFont="1" applyBorder="1" applyAlignment="1">
      <alignment horizontal="right" vertical="center"/>
    </xf>
    <xf numFmtId="168" fontId="22" fillId="0" borderId="33" xfId="0" applyNumberFormat="1" applyFont="1" applyBorder="1" applyAlignment="1">
      <alignment horizontal="right" vertical="center"/>
    </xf>
    <xf numFmtId="169" fontId="22" fillId="0" borderId="33" xfId="0" applyNumberFormat="1" applyFont="1" applyBorder="1" applyAlignment="1">
      <alignment horizontal="right" vertical="center"/>
    </xf>
    <xf numFmtId="169" fontId="22" fillId="6" borderId="33" xfId="0" applyNumberFormat="1" applyFont="1" applyFill="1" applyBorder="1" applyAlignment="1">
      <alignment horizontal="right" vertical="center"/>
    </xf>
    <xf numFmtId="169" fontId="22" fillId="0" borderId="0" xfId="0" applyNumberFormat="1" applyFont="1" applyAlignment="1">
      <alignment horizontal="center" vertical="center"/>
    </xf>
    <xf numFmtId="0" fontId="6" fillId="0" borderId="0" xfId="0" applyFont="1" applyAlignment="1">
      <alignment vertical="center"/>
    </xf>
    <xf numFmtId="169" fontId="15" fillId="0" borderId="0" xfId="0" applyNumberFormat="1" applyFont="1" applyAlignment="1">
      <alignment horizontal="center" vertical="center"/>
    </xf>
    <xf numFmtId="0" fontId="16" fillId="0" borderId="0" xfId="0" applyFont="1" applyAlignment="1">
      <alignment vertical="center"/>
    </xf>
    <xf numFmtId="167" fontId="22" fillId="0" borderId="33" xfId="0" applyNumberFormat="1" applyFont="1" applyBorder="1" applyAlignment="1">
      <alignment horizontal="center" vertical="center"/>
    </xf>
    <xf numFmtId="168" fontId="22" fillId="7" borderId="33" xfId="0" applyNumberFormat="1" applyFont="1" applyFill="1" applyBorder="1" applyAlignment="1">
      <alignment horizontal="right" vertical="center"/>
    </xf>
    <xf numFmtId="169" fontId="22" fillId="7" borderId="33" xfId="0" applyNumberFormat="1" applyFont="1" applyFill="1" applyBorder="1" applyAlignment="1">
      <alignment horizontal="right" vertical="center"/>
    </xf>
    <xf numFmtId="49" fontId="21" fillId="0" borderId="0" xfId="0" applyNumberFormat="1" applyFont="1"/>
    <xf numFmtId="49" fontId="18" fillId="0" borderId="0" xfId="0" applyNumberFormat="1" applyFont="1"/>
    <xf numFmtId="49" fontId="23" fillId="0" borderId="33" xfId="0" applyNumberFormat="1" applyFont="1" applyBorder="1" applyAlignment="1">
      <alignment horizontal="center"/>
    </xf>
    <xf numFmtId="0" fontId="23" fillId="0" borderId="33" xfId="0" applyFont="1" applyBorder="1" applyAlignment="1">
      <alignment horizontal="center"/>
    </xf>
    <xf numFmtId="49" fontId="13" fillId="0" borderId="26" xfId="0" applyNumberFormat="1" applyFont="1" applyBorder="1" applyAlignment="1">
      <alignment horizontal="left" vertical="top" wrapText="1"/>
    </xf>
    <xf numFmtId="49" fontId="13" fillId="0" borderId="26" xfId="0" applyNumberFormat="1" applyFont="1" applyBorder="1" applyAlignment="1">
      <alignment horizontal="center" vertical="top"/>
    </xf>
    <xf numFmtId="168" fontId="13" fillId="0" borderId="26" xfId="0" applyNumberFormat="1" applyFont="1" applyBorder="1" applyAlignment="1">
      <alignment horizontal="right" vertical="top"/>
    </xf>
    <xf numFmtId="0" fontId="13" fillId="0" borderId="26" xfId="0" applyFont="1" applyBorder="1" applyAlignment="1">
      <alignment horizontal="center" vertical="top"/>
    </xf>
    <xf numFmtId="49" fontId="13" fillId="0" borderId="26" xfId="0" applyNumberFormat="1" applyFont="1" applyBorder="1" applyAlignment="1">
      <alignment horizontal="center"/>
    </xf>
    <xf numFmtId="0" fontId="19" fillId="0" borderId="0" xfId="0" applyFont="1" applyAlignment="1">
      <alignment horizontal="center"/>
    </xf>
    <xf numFmtId="49" fontId="34" fillId="0" borderId="1" xfId="0" applyNumberFormat="1" applyFont="1" applyBorder="1" applyAlignment="1">
      <alignment horizontal="center" vertical="center"/>
    </xf>
    <xf numFmtId="49" fontId="34" fillId="0" borderId="1" xfId="0" applyNumberFormat="1" applyFont="1" applyBorder="1" applyAlignment="1">
      <alignment horizontal="center" vertical="center" wrapText="1"/>
    </xf>
    <xf numFmtId="49" fontId="34" fillId="8" borderId="1" xfId="0" applyNumberFormat="1" applyFont="1" applyFill="1" applyBorder="1" applyAlignment="1">
      <alignment horizontal="center" vertical="center"/>
    </xf>
    <xf numFmtId="0" fontId="34" fillId="0" borderId="1" xfId="0" applyFont="1" applyBorder="1" applyAlignment="1">
      <alignment horizontal="center" vertical="center" wrapText="1"/>
    </xf>
    <xf numFmtId="0" fontId="35" fillId="9" borderId="1" xfId="0" applyFont="1" applyFill="1" applyBorder="1" applyAlignment="1">
      <alignment horizontal="left" vertical="center" wrapText="1"/>
    </xf>
    <xf numFmtId="0" fontId="35" fillId="9" borderId="1" xfId="0" applyFont="1" applyFill="1" applyBorder="1" applyAlignment="1">
      <alignment horizontal="center" vertical="center" wrapText="1"/>
    </xf>
    <xf numFmtId="166" fontId="35" fillId="9" borderId="1" xfId="0" applyNumberFormat="1" applyFont="1" applyFill="1" applyBorder="1" applyAlignment="1">
      <alignment horizontal="right" vertical="center" wrapText="1"/>
    </xf>
    <xf numFmtId="0" fontId="0" fillId="0" borderId="0" xfId="0" applyAlignment="1">
      <alignment horizontal="right"/>
    </xf>
    <xf numFmtId="0" fontId="35" fillId="9" borderId="34" xfId="0" applyFont="1" applyFill="1" applyBorder="1" applyAlignment="1">
      <alignment horizontal="left" vertical="top" wrapText="1"/>
    </xf>
    <xf numFmtId="0" fontId="35" fillId="9" borderId="34" xfId="0" applyFont="1" applyFill="1" applyBorder="1" applyAlignment="1">
      <alignment horizontal="center" vertical="top" wrapText="1"/>
    </xf>
    <xf numFmtId="166" fontId="35" fillId="9" borderId="34" xfId="0" applyNumberFormat="1" applyFont="1" applyFill="1" applyBorder="1" applyAlignment="1">
      <alignment horizontal="right" vertical="top" wrapText="1"/>
    </xf>
    <xf numFmtId="0" fontId="7" fillId="0" borderId="0" xfId="0" applyFont="1" applyAlignment="1">
      <alignment horizontal="right" vertical="center"/>
    </xf>
    <xf numFmtId="0" fontId="7" fillId="0" borderId="0" xfId="0" applyFont="1" applyAlignment="1">
      <alignment horizontal="right"/>
    </xf>
    <xf numFmtId="0" fontId="35" fillId="9" borderId="34" xfId="0" applyFont="1" applyFill="1" applyBorder="1" applyAlignment="1">
      <alignment horizontal="left" vertical="center" wrapText="1"/>
    </xf>
    <xf numFmtId="0" fontId="35" fillId="9" borderId="34" xfId="0" applyFont="1" applyFill="1" applyBorder="1" applyAlignment="1">
      <alignment horizontal="center" vertical="center" wrapText="1"/>
    </xf>
    <xf numFmtId="166" fontId="35" fillId="9" borderId="34" xfId="0" applyNumberFormat="1" applyFont="1" applyFill="1" applyBorder="1" applyAlignment="1">
      <alignment horizontal="right" vertical="center" wrapText="1"/>
    </xf>
    <xf numFmtId="0" fontId="1" fillId="0" borderId="0" xfId="1"/>
    <xf numFmtId="0" fontId="1" fillId="0" borderId="0" xfId="1" quotePrefix="1"/>
    <xf numFmtId="0" fontId="1" fillId="0" borderId="0" xfId="1" applyAlignment="1"/>
    <xf numFmtId="0" fontId="3" fillId="0" borderId="4" xfId="0" applyFont="1" applyBorder="1" applyAlignment="1">
      <alignment horizontal="justify" vertical="center" wrapText="1"/>
    </xf>
    <xf numFmtId="0" fontId="3" fillId="0" borderId="0" xfId="0" applyFont="1" applyAlignment="1">
      <alignment vertical="center" wrapText="1"/>
    </xf>
    <xf numFmtId="49" fontId="25" fillId="0" borderId="0" xfId="0" applyNumberFormat="1" applyFont="1" applyAlignment="1">
      <alignment horizontal="left" vertical="top" wrapText="1"/>
    </xf>
    <xf numFmtId="0" fontId="4" fillId="0" borderId="5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13" fillId="0" borderId="1" xfId="0" applyFont="1" applyBorder="1" applyAlignment="1">
      <alignment horizontal="center" vertical="top"/>
    </xf>
    <xf numFmtId="49" fontId="6" fillId="0" borderId="1" xfId="0" applyNumberFormat="1" applyFont="1" applyBorder="1" applyAlignment="1">
      <alignment vertical="top"/>
    </xf>
    <xf numFmtId="49" fontId="6" fillId="0" borderId="1" xfId="0" applyNumberFormat="1" applyFont="1" applyBorder="1" applyAlignment="1">
      <alignment horizontal="left" vertical="top"/>
    </xf>
    <xf numFmtId="49" fontId="6" fillId="0" borderId="1" xfId="0" applyNumberFormat="1" applyFont="1" applyBorder="1" applyAlignment="1">
      <alignment horizontal="center" vertical="top"/>
    </xf>
    <xf numFmtId="3" fontId="6" fillId="0" borderId="1" xfId="0" applyNumberFormat="1" applyFont="1" applyBorder="1" applyAlignment="1">
      <alignment horizontal="right" vertical="top"/>
    </xf>
    <xf numFmtId="49" fontId="6" fillId="0" borderId="1" xfId="0" applyNumberFormat="1" applyFont="1" applyBorder="1" applyAlignment="1">
      <alignment horizontal="left" vertical="top" wrapText="1"/>
    </xf>
    <xf numFmtId="0" fontId="12" fillId="2" borderId="1" xfId="0" applyFont="1" applyFill="1" applyBorder="1" applyAlignment="1">
      <alignment horizontal="center" vertical="center"/>
    </xf>
    <xf numFmtId="0" fontId="7" fillId="0" borderId="2" xfId="0" applyFont="1" applyBorder="1" applyAlignment="1">
      <alignment horizontal="justify" vertical="center" wrapText="1"/>
    </xf>
    <xf numFmtId="0" fontId="7" fillId="0" borderId="3" xfId="0" applyFont="1" applyBorder="1" applyAlignment="1">
      <alignment horizontal="justify" vertical="center" wrapText="1"/>
    </xf>
    <xf numFmtId="0" fontId="2" fillId="2" borderId="21" xfId="0" applyFont="1" applyFill="1" applyBorder="1" applyAlignment="1">
      <alignment horizontal="center" vertical="center" wrapText="1"/>
    </xf>
    <xf numFmtId="0" fontId="2" fillId="2" borderId="22" xfId="0" applyFont="1" applyFill="1" applyBorder="1" applyAlignment="1">
      <alignment horizontal="center" vertical="center" wrapText="1"/>
    </xf>
    <xf numFmtId="0" fontId="2" fillId="2" borderId="23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left" vertical="center" wrapText="1"/>
    </xf>
    <xf numFmtId="0" fontId="2" fillId="2" borderId="14" xfId="0" applyFont="1" applyFill="1" applyBorder="1" applyAlignment="1">
      <alignment horizontal="left" vertical="center" wrapText="1"/>
    </xf>
    <xf numFmtId="0" fontId="2" fillId="2" borderId="15" xfId="0" applyFont="1" applyFill="1" applyBorder="1" applyAlignment="1">
      <alignment horizontal="left" vertical="center" wrapText="1"/>
    </xf>
    <xf numFmtId="0" fontId="2" fillId="2" borderId="26" xfId="0" applyFont="1" applyFill="1" applyBorder="1" applyAlignment="1">
      <alignment horizontal="left" vertical="center"/>
    </xf>
    <xf numFmtId="0" fontId="2" fillId="2" borderId="27" xfId="0" applyFont="1" applyFill="1" applyBorder="1" applyAlignment="1">
      <alignment horizontal="left" vertical="center"/>
    </xf>
    <xf numFmtId="0" fontId="2" fillId="2" borderId="28" xfId="0" applyFont="1" applyFill="1" applyBorder="1" applyAlignment="1">
      <alignment horizontal="left" vertical="center"/>
    </xf>
    <xf numFmtId="0" fontId="7" fillId="0" borderId="1" xfId="0" applyFont="1" applyBorder="1" applyAlignment="1">
      <alignment horizontal="left" vertical="center" wrapText="1"/>
    </xf>
    <xf numFmtId="0" fontId="14" fillId="0" borderId="1" xfId="0" applyFont="1" applyBorder="1" applyAlignment="1">
      <alignment horizontal="left" vertical="center"/>
    </xf>
    <xf numFmtId="0" fontId="2" fillId="2" borderId="29" xfId="0" applyFont="1" applyFill="1" applyBorder="1" applyAlignment="1">
      <alignment horizontal="left" vertical="center"/>
    </xf>
    <xf numFmtId="0" fontId="2" fillId="2" borderId="30" xfId="0" applyFont="1" applyFill="1" applyBorder="1" applyAlignment="1">
      <alignment horizontal="left" vertical="center"/>
    </xf>
    <xf numFmtId="0" fontId="2" fillId="2" borderId="31" xfId="0" applyFont="1" applyFill="1" applyBorder="1" applyAlignment="1">
      <alignment horizontal="left" vertical="center"/>
    </xf>
    <xf numFmtId="0" fontId="13" fillId="0" borderId="12" xfId="0" applyFont="1" applyBorder="1" applyAlignment="1">
      <alignment horizontal="left" vertical="center" wrapText="1"/>
    </xf>
    <xf numFmtId="0" fontId="11" fillId="0" borderId="12" xfId="0" applyFont="1" applyBorder="1" applyAlignment="1">
      <alignment horizontal="left" vertical="center" wrapText="1"/>
    </xf>
    <xf numFmtId="0" fontId="2" fillId="2" borderId="32" xfId="0" applyFont="1" applyFill="1" applyBorder="1" applyAlignment="1">
      <alignment horizontal="left" vertical="center"/>
    </xf>
    <xf numFmtId="0" fontId="2" fillId="2" borderId="0" xfId="0" applyFont="1" applyFill="1" applyAlignment="1">
      <alignment horizontal="left" vertical="center"/>
    </xf>
    <xf numFmtId="0" fontId="7" fillId="0" borderId="32" xfId="0" applyFont="1" applyBorder="1" applyAlignment="1">
      <alignment horizontal="left" vertical="top" wrapText="1"/>
    </xf>
    <xf numFmtId="0" fontId="7" fillId="0" borderId="0" xfId="0" applyFont="1" applyAlignment="1">
      <alignment horizontal="left" vertical="top" wrapText="1"/>
    </xf>
    <xf numFmtId="0" fontId="7" fillId="0" borderId="32" xfId="0" applyFont="1" applyBorder="1" applyAlignment="1">
      <alignment horizontal="left" vertical="center" wrapText="1"/>
    </xf>
    <xf numFmtId="0" fontId="7" fillId="0" borderId="0" xfId="0" applyFont="1" applyAlignment="1">
      <alignment horizontal="left" vertical="center" wrapText="1"/>
    </xf>
    <xf numFmtId="0" fontId="2" fillId="2" borderId="32" xfId="0" applyFont="1" applyFill="1" applyBorder="1" applyAlignment="1">
      <alignment horizontal="left" vertical="center" wrapText="1"/>
    </xf>
    <xf numFmtId="0" fontId="2" fillId="2" borderId="0" xfId="0" applyFont="1" applyFill="1" applyAlignment="1">
      <alignment horizontal="left" vertical="center" wrapText="1"/>
    </xf>
    <xf numFmtId="0" fontId="36" fillId="0" borderId="0" xfId="0" applyFont="1" applyAlignment="1">
      <alignment horizontal="left" vertical="top" wrapText="1"/>
    </xf>
    <xf numFmtId="0" fontId="7" fillId="0" borderId="1" xfId="0" applyFont="1" applyBorder="1" applyAlignment="1">
      <alignment horizontal="left" vertical="center"/>
    </xf>
    <xf numFmtId="0" fontId="7" fillId="0" borderId="26" xfId="0" applyFont="1" applyBorder="1" applyAlignment="1">
      <alignment horizontal="left" vertical="center" wrapText="1"/>
    </xf>
    <xf numFmtId="0" fontId="7" fillId="0" borderId="27" xfId="0" applyFont="1" applyBorder="1" applyAlignment="1">
      <alignment horizontal="left" vertical="center" wrapText="1"/>
    </xf>
  </cellXfs>
  <cellStyles count="2">
    <cellStyle name="Hypertextový odkaz" xfId="1" builtinId="8"/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19050</xdr:rowOff>
    </xdr:from>
    <xdr:to>
      <xdr:col>3</xdr:col>
      <xdr:colOff>11935</xdr:colOff>
      <xdr:row>35</xdr:row>
      <xdr:rowOff>66676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188E9931-5D49-39AF-AE9E-CEE600D036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790700"/>
          <a:ext cx="4707760" cy="597217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21"/>
  <sheetViews>
    <sheetView tabSelected="1" workbookViewId="0">
      <selection activeCell="B6" sqref="B6"/>
    </sheetView>
  </sheetViews>
  <sheetFormatPr defaultRowHeight="15" x14ac:dyDescent="0.25"/>
  <cols>
    <col min="1" max="1" width="60.140625" customWidth="1"/>
    <col min="2" max="2" width="100.28515625" customWidth="1"/>
    <col min="257" max="257" width="60.140625" customWidth="1"/>
    <col min="258" max="258" width="100.28515625" customWidth="1"/>
    <col min="513" max="513" width="60.140625" customWidth="1"/>
    <col min="514" max="514" width="100.28515625" customWidth="1"/>
    <col min="769" max="769" width="60.140625" customWidth="1"/>
    <col min="770" max="770" width="100.28515625" customWidth="1"/>
    <col min="1025" max="1025" width="60.140625" customWidth="1"/>
    <col min="1026" max="1026" width="100.28515625" customWidth="1"/>
    <col min="1281" max="1281" width="60.140625" customWidth="1"/>
    <col min="1282" max="1282" width="100.28515625" customWidth="1"/>
    <col min="1537" max="1537" width="60.140625" customWidth="1"/>
    <col min="1538" max="1538" width="100.28515625" customWidth="1"/>
    <col min="1793" max="1793" width="60.140625" customWidth="1"/>
    <col min="1794" max="1794" width="100.28515625" customWidth="1"/>
    <col min="2049" max="2049" width="60.140625" customWidth="1"/>
    <col min="2050" max="2050" width="100.28515625" customWidth="1"/>
    <col min="2305" max="2305" width="60.140625" customWidth="1"/>
    <col min="2306" max="2306" width="100.28515625" customWidth="1"/>
    <col min="2561" max="2561" width="60.140625" customWidth="1"/>
    <col min="2562" max="2562" width="100.28515625" customWidth="1"/>
    <col min="2817" max="2817" width="60.140625" customWidth="1"/>
    <col min="2818" max="2818" width="100.28515625" customWidth="1"/>
    <col min="3073" max="3073" width="60.140625" customWidth="1"/>
    <col min="3074" max="3074" width="100.28515625" customWidth="1"/>
    <col min="3329" max="3329" width="60.140625" customWidth="1"/>
    <col min="3330" max="3330" width="100.28515625" customWidth="1"/>
    <col min="3585" max="3585" width="60.140625" customWidth="1"/>
    <col min="3586" max="3586" width="100.28515625" customWidth="1"/>
    <col min="3841" max="3841" width="60.140625" customWidth="1"/>
    <col min="3842" max="3842" width="100.28515625" customWidth="1"/>
    <col min="4097" max="4097" width="60.140625" customWidth="1"/>
    <col min="4098" max="4098" width="100.28515625" customWidth="1"/>
    <col min="4353" max="4353" width="60.140625" customWidth="1"/>
    <col min="4354" max="4354" width="100.28515625" customWidth="1"/>
    <col min="4609" max="4609" width="60.140625" customWidth="1"/>
    <col min="4610" max="4610" width="100.28515625" customWidth="1"/>
    <col min="4865" max="4865" width="60.140625" customWidth="1"/>
    <col min="4866" max="4866" width="100.28515625" customWidth="1"/>
    <col min="5121" max="5121" width="60.140625" customWidth="1"/>
    <col min="5122" max="5122" width="100.28515625" customWidth="1"/>
    <col min="5377" max="5377" width="60.140625" customWidth="1"/>
    <col min="5378" max="5378" width="100.28515625" customWidth="1"/>
    <col min="5633" max="5633" width="60.140625" customWidth="1"/>
    <col min="5634" max="5634" width="100.28515625" customWidth="1"/>
    <col min="5889" max="5889" width="60.140625" customWidth="1"/>
    <col min="5890" max="5890" width="100.28515625" customWidth="1"/>
    <col min="6145" max="6145" width="60.140625" customWidth="1"/>
    <col min="6146" max="6146" width="100.28515625" customWidth="1"/>
    <col min="6401" max="6401" width="60.140625" customWidth="1"/>
    <col min="6402" max="6402" width="100.28515625" customWidth="1"/>
    <col min="6657" max="6657" width="60.140625" customWidth="1"/>
    <col min="6658" max="6658" width="100.28515625" customWidth="1"/>
    <col min="6913" max="6913" width="60.140625" customWidth="1"/>
    <col min="6914" max="6914" width="100.28515625" customWidth="1"/>
    <col min="7169" max="7169" width="60.140625" customWidth="1"/>
    <col min="7170" max="7170" width="100.28515625" customWidth="1"/>
    <col min="7425" max="7425" width="60.140625" customWidth="1"/>
    <col min="7426" max="7426" width="100.28515625" customWidth="1"/>
    <col min="7681" max="7681" width="60.140625" customWidth="1"/>
    <col min="7682" max="7682" width="100.28515625" customWidth="1"/>
    <col min="7937" max="7937" width="60.140625" customWidth="1"/>
    <col min="7938" max="7938" width="100.28515625" customWidth="1"/>
    <col min="8193" max="8193" width="60.140625" customWidth="1"/>
    <col min="8194" max="8194" width="100.28515625" customWidth="1"/>
    <col min="8449" max="8449" width="60.140625" customWidth="1"/>
    <col min="8450" max="8450" width="100.28515625" customWidth="1"/>
    <col min="8705" max="8705" width="60.140625" customWidth="1"/>
    <col min="8706" max="8706" width="100.28515625" customWidth="1"/>
    <col min="8961" max="8961" width="60.140625" customWidth="1"/>
    <col min="8962" max="8962" width="100.28515625" customWidth="1"/>
    <col min="9217" max="9217" width="60.140625" customWidth="1"/>
    <col min="9218" max="9218" width="100.28515625" customWidth="1"/>
    <col min="9473" max="9473" width="60.140625" customWidth="1"/>
    <col min="9474" max="9474" width="100.28515625" customWidth="1"/>
    <col min="9729" max="9729" width="60.140625" customWidth="1"/>
    <col min="9730" max="9730" width="100.28515625" customWidth="1"/>
    <col min="9985" max="9985" width="60.140625" customWidth="1"/>
    <col min="9986" max="9986" width="100.28515625" customWidth="1"/>
    <col min="10241" max="10241" width="60.140625" customWidth="1"/>
    <col min="10242" max="10242" width="100.28515625" customWidth="1"/>
    <col min="10497" max="10497" width="60.140625" customWidth="1"/>
    <col min="10498" max="10498" width="100.28515625" customWidth="1"/>
    <col min="10753" max="10753" width="60.140625" customWidth="1"/>
    <col min="10754" max="10754" width="100.28515625" customWidth="1"/>
    <col min="11009" max="11009" width="60.140625" customWidth="1"/>
    <col min="11010" max="11010" width="100.28515625" customWidth="1"/>
    <col min="11265" max="11265" width="60.140625" customWidth="1"/>
    <col min="11266" max="11266" width="100.28515625" customWidth="1"/>
    <col min="11521" max="11521" width="60.140625" customWidth="1"/>
    <col min="11522" max="11522" width="100.28515625" customWidth="1"/>
    <col min="11777" max="11777" width="60.140625" customWidth="1"/>
    <col min="11778" max="11778" width="100.28515625" customWidth="1"/>
    <col min="12033" max="12033" width="60.140625" customWidth="1"/>
    <col min="12034" max="12034" width="100.28515625" customWidth="1"/>
    <col min="12289" max="12289" width="60.140625" customWidth="1"/>
    <col min="12290" max="12290" width="100.28515625" customWidth="1"/>
    <col min="12545" max="12545" width="60.140625" customWidth="1"/>
    <col min="12546" max="12546" width="100.28515625" customWidth="1"/>
    <col min="12801" max="12801" width="60.140625" customWidth="1"/>
    <col min="12802" max="12802" width="100.28515625" customWidth="1"/>
    <col min="13057" max="13057" width="60.140625" customWidth="1"/>
    <col min="13058" max="13058" width="100.28515625" customWidth="1"/>
    <col min="13313" max="13313" width="60.140625" customWidth="1"/>
    <col min="13314" max="13314" width="100.28515625" customWidth="1"/>
    <col min="13569" max="13569" width="60.140625" customWidth="1"/>
    <col min="13570" max="13570" width="100.28515625" customWidth="1"/>
    <col min="13825" max="13825" width="60.140625" customWidth="1"/>
    <col min="13826" max="13826" width="100.28515625" customWidth="1"/>
    <col min="14081" max="14081" width="60.140625" customWidth="1"/>
    <col min="14082" max="14082" width="100.28515625" customWidth="1"/>
    <col min="14337" max="14337" width="60.140625" customWidth="1"/>
    <col min="14338" max="14338" width="100.28515625" customWidth="1"/>
    <col min="14593" max="14593" width="60.140625" customWidth="1"/>
    <col min="14594" max="14594" width="100.28515625" customWidth="1"/>
    <col min="14849" max="14849" width="60.140625" customWidth="1"/>
    <col min="14850" max="14850" width="100.28515625" customWidth="1"/>
    <col min="15105" max="15105" width="60.140625" customWidth="1"/>
    <col min="15106" max="15106" width="100.28515625" customWidth="1"/>
    <col min="15361" max="15361" width="60.140625" customWidth="1"/>
    <col min="15362" max="15362" width="100.28515625" customWidth="1"/>
    <col min="15617" max="15617" width="60.140625" customWidth="1"/>
    <col min="15618" max="15618" width="100.28515625" customWidth="1"/>
    <col min="15873" max="15873" width="60.140625" customWidth="1"/>
    <col min="15874" max="15874" width="100.28515625" customWidth="1"/>
    <col min="16129" max="16129" width="60.140625" customWidth="1"/>
    <col min="16130" max="16130" width="100.28515625" customWidth="1"/>
  </cols>
  <sheetData>
    <row r="1" spans="1:2" ht="20.25" x14ac:dyDescent="0.25">
      <c r="A1" s="146" t="s">
        <v>186</v>
      </c>
      <c r="B1" s="146"/>
    </row>
    <row r="2" spans="1:2" ht="20.25" x14ac:dyDescent="0.25">
      <c r="A2" s="146" t="s">
        <v>106</v>
      </c>
      <c r="B2" s="146"/>
    </row>
    <row r="3" spans="1:2" ht="90" customHeight="1" x14ac:dyDescent="0.25">
      <c r="A3" s="147" t="s">
        <v>8938</v>
      </c>
      <c r="B3" s="147"/>
    </row>
    <row r="4" spans="1:2" ht="69" customHeight="1" x14ac:dyDescent="0.25">
      <c r="A4" s="148" t="s">
        <v>185</v>
      </c>
      <c r="B4" s="148"/>
    </row>
    <row r="5" spans="1:2" x14ac:dyDescent="0.25">
      <c r="A5" s="135"/>
      <c r="B5" s="136"/>
    </row>
    <row r="6" spans="1:2" s="1" customFormat="1" x14ac:dyDescent="0.25">
      <c r="A6" s="138" t="s">
        <v>105</v>
      </c>
      <c r="B6" s="139"/>
    </row>
    <row r="7" spans="1:2" s="1" customFormat="1" x14ac:dyDescent="0.25">
      <c r="A7" s="2" t="s">
        <v>0</v>
      </c>
      <c r="B7" s="136"/>
    </row>
    <row r="8" spans="1:2" s="1" customFormat="1" x14ac:dyDescent="0.25">
      <c r="A8" s="2" t="s">
        <v>1</v>
      </c>
      <c r="B8" s="136"/>
    </row>
    <row r="9" spans="1:2" s="1" customFormat="1" x14ac:dyDescent="0.25">
      <c r="A9" s="2" t="s">
        <v>2</v>
      </c>
      <c r="B9" s="1" t="s">
        <v>3</v>
      </c>
    </row>
    <row r="10" spans="1:2" s="1" customFormat="1" x14ac:dyDescent="0.25">
      <c r="A10" s="2" t="s">
        <v>4</v>
      </c>
    </row>
    <row r="11" spans="1:2" s="1" customFormat="1" x14ac:dyDescent="0.25">
      <c r="A11" s="2" t="s">
        <v>5</v>
      </c>
    </row>
    <row r="12" spans="1:2" s="1" customFormat="1" x14ac:dyDescent="0.25">
      <c r="A12" s="2" t="s">
        <v>6</v>
      </c>
    </row>
    <row r="13" spans="1:2" s="1" customFormat="1" x14ac:dyDescent="0.25">
      <c r="A13" s="2" t="s">
        <v>7</v>
      </c>
    </row>
    <row r="14" spans="1:2" s="1" customFormat="1" x14ac:dyDescent="0.25">
      <c r="A14" s="2" t="s">
        <v>8936</v>
      </c>
    </row>
    <row r="15" spans="1:2" s="1" customFormat="1" x14ac:dyDescent="0.25">
      <c r="A15" s="2" t="s">
        <v>8935</v>
      </c>
    </row>
    <row r="16" spans="1:2" s="1" customFormat="1" x14ac:dyDescent="0.25">
      <c r="A16"/>
    </row>
    <row r="18" spans="1:1" x14ac:dyDescent="0.25">
      <c r="A18" t="s">
        <v>8939</v>
      </c>
    </row>
    <row r="19" spans="1:1" x14ac:dyDescent="0.25">
      <c r="A19" t="s">
        <v>8940</v>
      </c>
    </row>
    <row r="20" spans="1:1" x14ac:dyDescent="0.25">
      <c r="A20" t="s">
        <v>8941</v>
      </c>
    </row>
    <row r="21" spans="1:1" x14ac:dyDescent="0.25">
      <c r="A21" t="s">
        <v>8942</v>
      </c>
    </row>
  </sheetData>
  <sheetProtection algorithmName="SHA-512" hashValue="qJxIJyANeyUAz5rhywUzfA+e4rPq0xkpGX2F8beRTqQhH8mTQo37hAypWaQaNQNA+ChLRGiYhlUazYRNWEuDjw==" saltValue="S9mUETevV8yAhSclygl2yw==" spinCount="100000" sheet="1" objects="1" scenarios="1"/>
  <mergeCells count="4">
    <mergeCell ref="A1:B1"/>
    <mergeCell ref="A2:B2"/>
    <mergeCell ref="A3:B3"/>
    <mergeCell ref="A4:B4"/>
  </mergeCells>
  <hyperlinks>
    <hyperlink ref="A8" location="'GN soutěžené'!A1" display="GN - soutěžené" xr:uid="{21135256-32E8-4D67-998C-9BD5D96AC31E}"/>
    <hyperlink ref="A9" location="'GN nesoutěžené'!A1" display="GN - nesoutěžené" xr:uid="{FCA9AD41-94C8-4620-898E-0076C9070DB4}"/>
    <hyperlink ref="A12" location="SMP!A1" display="SMP - soutěžené" xr:uid="{96E5D36F-C130-47AA-B6B8-BDDF56CDB75E}"/>
    <hyperlink ref="A13" location="Subdodávky!A1" display="Subdodávky - soutěžené" xr:uid="{F3314B7E-21F1-4E23-808B-A8E997AA5CFA}"/>
    <hyperlink ref="A14" location="'Vlastní materiály zhot. SMČ6'!A1" display="Vlastní materiál zhotovitele SMČ6 - nesoutěžené" xr:uid="{1404EC66-BAE0-4C3D-9B8B-B825F440AFBA}"/>
    <hyperlink ref="A15" location="'Přirážky k práci kap. 2 a 3'!A1" display="Přirážky k práci kapitola rozpočtu 2 a 3 - soutěžené" xr:uid="{4A1C2044-6BEF-466B-8C57-456170106511}"/>
    <hyperlink ref="A7" location="'báze HZS práce mechanizace'!A1" display="HZS montážní a zemní, Ceník mechanizmů" xr:uid="{548D5763-991E-46A6-B599-4AC036B03FFE}"/>
    <hyperlink ref="A11" location="'ZMP zemní'!A1" display="ZMP zemní - soutěžené" xr:uid="{AD419335-A6CE-48AF-85A4-DB9C58DB4ADD}"/>
    <hyperlink ref="A10" location="'ZMP montážní'!A1" display="ZMP montážní - soutěžené" xr:uid="{A5813648-11F4-4AA0-8AF8-4FD6EF7FCCA5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2B746E-5340-411E-BD58-CE4022BA392F}">
  <dimension ref="A1:J43"/>
  <sheetViews>
    <sheetView workbookViewId="0">
      <selection activeCell="L1" sqref="L1"/>
    </sheetView>
  </sheetViews>
  <sheetFormatPr defaultRowHeight="15" x14ac:dyDescent="0.25"/>
  <cols>
    <col min="1" max="1" width="23.42578125" bestFit="1" customWidth="1"/>
    <col min="2" max="2" width="12.28515625" customWidth="1"/>
    <col min="3" max="3" width="34.7109375" customWidth="1"/>
    <col min="4" max="4" width="9.28515625" customWidth="1"/>
    <col min="5" max="5" width="11.85546875" bestFit="1" customWidth="1"/>
    <col min="6" max="6" width="36" customWidth="1"/>
    <col min="8" max="8" width="28" customWidth="1"/>
  </cols>
  <sheetData>
    <row r="1" spans="1:10" ht="51" customHeight="1" x14ac:dyDescent="0.25">
      <c r="A1" s="149" t="s">
        <v>103</v>
      </c>
      <c r="B1" s="150"/>
      <c r="C1" s="151"/>
      <c r="E1" s="152" t="s">
        <v>104</v>
      </c>
      <c r="F1" s="153"/>
      <c r="G1" s="153"/>
      <c r="H1" s="154"/>
      <c r="J1" s="134" t="s">
        <v>187</v>
      </c>
    </row>
    <row r="2" spans="1:10" ht="25.5" x14ac:dyDescent="0.25">
      <c r="A2" s="11" t="s">
        <v>8</v>
      </c>
      <c r="B2" s="3" t="s">
        <v>9</v>
      </c>
      <c r="C2" s="12" t="s">
        <v>102</v>
      </c>
      <c r="E2" s="56" t="s">
        <v>13</v>
      </c>
      <c r="F2" s="57" t="s">
        <v>8</v>
      </c>
      <c r="G2" s="57" t="s">
        <v>9</v>
      </c>
      <c r="H2" s="58" t="s">
        <v>14</v>
      </c>
    </row>
    <row r="3" spans="1:10" x14ac:dyDescent="0.25">
      <c r="A3" s="4" t="s">
        <v>10</v>
      </c>
      <c r="B3" s="13" t="s">
        <v>11</v>
      </c>
      <c r="C3" s="5">
        <v>720</v>
      </c>
      <c r="E3" s="59" t="s">
        <v>15</v>
      </c>
      <c r="F3" s="60" t="s">
        <v>16</v>
      </c>
      <c r="G3" s="61" t="s">
        <v>17</v>
      </c>
      <c r="H3" s="71">
        <v>990</v>
      </c>
    </row>
    <row r="4" spans="1:10" x14ac:dyDescent="0.25">
      <c r="A4" s="6" t="s">
        <v>12</v>
      </c>
      <c r="B4" s="7" t="s">
        <v>11</v>
      </c>
      <c r="C4" s="8">
        <v>566</v>
      </c>
      <c r="E4" s="62" t="s">
        <v>18</v>
      </c>
      <c r="F4" s="63" t="s">
        <v>19</v>
      </c>
      <c r="G4" s="64" t="s">
        <v>17</v>
      </c>
      <c r="H4" s="72">
        <v>1300</v>
      </c>
    </row>
    <row r="5" spans="1:10" x14ac:dyDescent="0.25">
      <c r="A5" s="9"/>
      <c r="B5" s="10"/>
      <c r="C5" s="9"/>
      <c r="E5" s="65" t="s">
        <v>20</v>
      </c>
      <c r="F5" s="66" t="s">
        <v>21</v>
      </c>
      <c r="G5" s="67" t="s">
        <v>22</v>
      </c>
      <c r="H5" s="73">
        <v>44</v>
      </c>
    </row>
    <row r="6" spans="1:10" x14ac:dyDescent="0.25">
      <c r="E6" s="62" t="s">
        <v>23</v>
      </c>
      <c r="F6" s="63" t="s">
        <v>24</v>
      </c>
      <c r="G6" s="64" t="s">
        <v>17</v>
      </c>
      <c r="H6" s="72">
        <v>560</v>
      </c>
    </row>
    <row r="7" spans="1:10" x14ac:dyDescent="0.25">
      <c r="E7" s="65" t="s">
        <v>25</v>
      </c>
      <c r="F7" s="66" t="s">
        <v>26</v>
      </c>
      <c r="G7" s="67" t="s">
        <v>17</v>
      </c>
      <c r="H7" s="73">
        <v>600</v>
      </c>
    </row>
    <row r="8" spans="1:10" x14ac:dyDescent="0.25">
      <c r="E8" s="62" t="s">
        <v>27</v>
      </c>
      <c r="F8" s="63" t="s">
        <v>28</v>
      </c>
      <c r="G8" s="64" t="s">
        <v>17</v>
      </c>
      <c r="H8" s="72">
        <v>710</v>
      </c>
    </row>
    <row r="9" spans="1:10" x14ac:dyDescent="0.25">
      <c r="E9" s="65" t="s">
        <v>29</v>
      </c>
      <c r="F9" s="66" t="s">
        <v>30</v>
      </c>
      <c r="G9" s="67" t="s">
        <v>17</v>
      </c>
      <c r="H9" s="73">
        <v>900</v>
      </c>
    </row>
    <row r="10" spans="1:10" x14ac:dyDescent="0.25">
      <c r="E10" s="62" t="s">
        <v>31</v>
      </c>
      <c r="F10" s="63" t="s">
        <v>32</v>
      </c>
      <c r="G10" s="64" t="s">
        <v>17</v>
      </c>
      <c r="H10" s="72">
        <v>1061</v>
      </c>
    </row>
    <row r="11" spans="1:10" x14ac:dyDescent="0.25">
      <c r="E11" s="65" t="s">
        <v>33</v>
      </c>
      <c r="F11" s="66" t="s">
        <v>34</v>
      </c>
      <c r="G11" s="67" t="s">
        <v>17</v>
      </c>
      <c r="H11" s="73">
        <v>347</v>
      </c>
    </row>
    <row r="12" spans="1:10" x14ac:dyDescent="0.25">
      <c r="E12" s="62" t="s">
        <v>35</v>
      </c>
      <c r="F12" s="63" t="s">
        <v>36</v>
      </c>
      <c r="G12" s="64" t="s">
        <v>17</v>
      </c>
      <c r="H12" s="72">
        <v>500</v>
      </c>
    </row>
    <row r="13" spans="1:10" ht="25.5" x14ac:dyDescent="0.25">
      <c r="E13" s="65" t="s">
        <v>37</v>
      </c>
      <c r="F13" s="66" t="s">
        <v>38</v>
      </c>
      <c r="G13" s="67" t="s">
        <v>17</v>
      </c>
      <c r="H13" s="73">
        <v>910</v>
      </c>
    </row>
    <row r="14" spans="1:10" x14ac:dyDescent="0.25">
      <c r="E14" s="62" t="s">
        <v>39</v>
      </c>
      <c r="F14" s="63" t="s">
        <v>40</v>
      </c>
      <c r="G14" s="64" t="s">
        <v>41</v>
      </c>
      <c r="H14" s="72">
        <v>142</v>
      </c>
    </row>
    <row r="15" spans="1:10" x14ac:dyDescent="0.25">
      <c r="E15" s="65" t="s">
        <v>42</v>
      </c>
      <c r="F15" s="66" t="s">
        <v>43</v>
      </c>
      <c r="G15" s="67" t="s">
        <v>41</v>
      </c>
      <c r="H15" s="73">
        <v>220</v>
      </c>
    </row>
    <row r="16" spans="1:10" x14ac:dyDescent="0.25">
      <c r="E16" s="62" t="s">
        <v>44</v>
      </c>
      <c r="F16" s="63" t="s">
        <v>45</v>
      </c>
      <c r="G16" s="64" t="s">
        <v>46</v>
      </c>
      <c r="H16" s="72">
        <v>206</v>
      </c>
    </row>
    <row r="17" spans="5:8" x14ac:dyDescent="0.25">
      <c r="E17" s="65" t="s">
        <v>47</v>
      </c>
      <c r="F17" s="66" t="s">
        <v>48</v>
      </c>
      <c r="G17" s="67" t="s">
        <v>17</v>
      </c>
      <c r="H17" s="73">
        <v>980</v>
      </c>
    </row>
    <row r="18" spans="5:8" x14ac:dyDescent="0.25">
      <c r="E18" s="62" t="s">
        <v>49</v>
      </c>
      <c r="F18" s="63" t="s">
        <v>50</v>
      </c>
      <c r="G18" s="64" t="s">
        <v>46</v>
      </c>
      <c r="H18" s="72">
        <v>900</v>
      </c>
    </row>
    <row r="19" spans="5:8" x14ac:dyDescent="0.25">
      <c r="E19" s="65" t="s">
        <v>51</v>
      </c>
      <c r="F19" s="66" t="s">
        <v>52</v>
      </c>
      <c r="G19" s="67" t="s">
        <v>46</v>
      </c>
      <c r="H19" s="73">
        <v>970</v>
      </c>
    </row>
    <row r="20" spans="5:8" x14ac:dyDescent="0.25">
      <c r="E20" s="62" t="s">
        <v>53</v>
      </c>
      <c r="F20" s="63" t="s">
        <v>54</v>
      </c>
      <c r="G20" s="64" t="s">
        <v>22</v>
      </c>
      <c r="H20" s="72">
        <v>36</v>
      </c>
    </row>
    <row r="21" spans="5:8" x14ac:dyDescent="0.25">
      <c r="E21" s="65" t="s">
        <v>55</v>
      </c>
      <c r="F21" s="66" t="s">
        <v>56</v>
      </c>
      <c r="G21" s="67" t="s">
        <v>17</v>
      </c>
      <c r="H21" s="73">
        <v>1480</v>
      </c>
    </row>
    <row r="22" spans="5:8" x14ac:dyDescent="0.25">
      <c r="E22" s="62" t="s">
        <v>57</v>
      </c>
      <c r="F22" s="63" t="s">
        <v>58</v>
      </c>
      <c r="G22" s="64" t="s">
        <v>22</v>
      </c>
      <c r="H22" s="72">
        <v>49</v>
      </c>
    </row>
    <row r="23" spans="5:8" ht="25.5" x14ac:dyDescent="0.25">
      <c r="E23" s="65" t="s">
        <v>59</v>
      </c>
      <c r="F23" s="66" t="s">
        <v>60</v>
      </c>
      <c r="G23" s="67" t="s">
        <v>22</v>
      </c>
      <c r="H23" s="73">
        <v>25</v>
      </c>
    </row>
    <row r="24" spans="5:8" x14ac:dyDescent="0.25">
      <c r="E24" s="62" t="s">
        <v>61</v>
      </c>
      <c r="F24" s="63" t="s">
        <v>62</v>
      </c>
      <c r="G24" s="64" t="s">
        <v>22</v>
      </c>
      <c r="H24" s="72">
        <v>29</v>
      </c>
    </row>
    <row r="25" spans="5:8" x14ac:dyDescent="0.25">
      <c r="E25" s="65" t="s">
        <v>63</v>
      </c>
      <c r="F25" s="66" t="s">
        <v>64</v>
      </c>
      <c r="G25" s="67" t="s">
        <v>22</v>
      </c>
      <c r="H25" s="73">
        <v>48</v>
      </c>
    </row>
    <row r="26" spans="5:8" x14ac:dyDescent="0.25">
      <c r="E26" s="62" t="s">
        <v>65</v>
      </c>
      <c r="F26" s="63" t="s">
        <v>66</v>
      </c>
      <c r="G26" s="64" t="s">
        <v>22</v>
      </c>
      <c r="H26" s="72">
        <v>57</v>
      </c>
    </row>
    <row r="27" spans="5:8" x14ac:dyDescent="0.25">
      <c r="E27" s="65" t="s">
        <v>67</v>
      </c>
      <c r="F27" s="66" t="s">
        <v>68</v>
      </c>
      <c r="G27" s="67" t="s">
        <v>22</v>
      </c>
      <c r="H27" s="73">
        <v>64</v>
      </c>
    </row>
    <row r="28" spans="5:8" x14ac:dyDescent="0.25">
      <c r="E28" s="62" t="s">
        <v>69</v>
      </c>
      <c r="F28" s="63" t="s">
        <v>70</v>
      </c>
      <c r="G28" s="64" t="s">
        <v>17</v>
      </c>
      <c r="H28" s="72">
        <v>950</v>
      </c>
    </row>
    <row r="29" spans="5:8" x14ac:dyDescent="0.25">
      <c r="E29" s="65" t="s">
        <v>71</v>
      </c>
      <c r="F29" s="66" t="s">
        <v>72</v>
      </c>
      <c r="G29" s="67" t="s">
        <v>17</v>
      </c>
      <c r="H29" s="73">
        <v>1120</v>
      </c>
    </row>
    <row r="30" spans="5:8" x14ac:dyDescent="0.25">
      <c r="E30" s="62" t="s">
        <v>73</v>
      </c>
      <c r="F30" s="63" t="s">
        <v>74</v>
      </c>
      <c r="G30" s="64" t="s">
        <v>17</v>
      </c>
      <c r="H30" s="72">
        <v>1060</v>
      </c>
    </row>
    <row r="31" spans="5:8" x14ac:dyDescent="0.25">
      <c r="E31" s="65" t="s">
        <v>75</v>
      </c>
      <c r="F31" s="66" t="s">
        <v>76</v>
      </c>
      <c r="G31" s="67" t="s">
        <v>17</v>
      </c>
      <c r="H31" s="73">
        <v>760</v>
      </c>
    </row>
    <row r="32" spans="5:8" x14ac:dyDescent="0.25">
      <c r="E32" s="62" t="s">
        <v>77</v>
      </c>
      <c r="F32" s="63" t="s">
        <v>78</v>
      </c>
      <c r="G32" s="64" t="s">
        <v>22</v>
      </c>
      <c r="H32" s="72">
        <v>32</v>
      </c>
    </row>
    <row r="33" spans="5:8" ht="25.5" x14ac:dyDescent="0.25">
      <c r="E33" s="65" t="s">
        <v>79</v>
      </c>
      <c r="F33" s="66" t="s">
        <v>80</v>
      </c>
      <c r="G33" s="67" t="s">
        <v>17</v>
      </c>
      <c r="H33" s="73">
        <v>1230</v>
      </c>
    </row>
    <row r="34" spans="5:8" x14ac:dyDescent="0.25">
      <c r="E34" s="62" t="s">
        <v>81</v>
      </c>
      <c r="F34" s="63" t="s">
        <v>82</v>
      </c>
      <c r="G34" s="64" t="s">
        <v>17</v>
      </c>
      <c r="H34" s="72">
        <v>1365</v>
      </c>
    </row>
    <row r="35" spans="5:8" x14ac:dyDescent="0.25">
      <c r="E35" s="65" t="s">
        <v>83</v>
      </c>
      <c r="F35" s="66" t="s">
        <v>84</v>
      </c>
      <c r="G35" s="67" t="s">
        <v>22</v>
      </c>
      <c r="H35" s="73">
        <v>32</v>
      </c>
    </row>
    <row r="36" spans="5:8" x14ac:dyDescent="0.25">
      <c r="E36" s="62" t="s">
        <v>85</v>
      </c>
      <c r="F36" s="63" t="s">
        <v>86</v>
      </c>
      <c r="G36" s="64" t="s">
        <v>46</v>
      </c>
      <c r="H36" s="72">
        <v>600</v>
      </c>
    </row>
    <row r="37" spans="5:8" ht="25.5" x14ac:dyDescent="0.25">
      <c r="E37" s="65" t="s">
        <v>87</v>
      </c>
      <c r="F37" s="66" t="s">
        <v>88</v>
      </c>
      <c r="G37" s="67" t="s">
        <v>89</v>
      </c>
      <c r="H37" s="73">
        <v>88</v>
      </c>
    </row>
    <row r="38" spans="5:8" x14ac:dyDescent="0.25">
      <c r="E38" s="62" t="s">
        <v>90</v>
      </c>
      <c r="F38" s="63" t="s">
        <v>91</v>
      </c>
      <c r="G38" s="64" t="s">
        <v>22</v>
      </c>
      <c r="H38" s="72">
        <v>63</v>
      </c>
    </row>
    <row r="39" spans="5:8" x14ac:dyDescent="0.25">
      <c r="E39" s="65" t="s">
        <v>92</v>
      </c>
      <c r="F39" s="66" t="s">
        <v>93</v>
      </c>
      <c r="G39" s="67" t="s">
        <v>22</v>
      </c>
      <c r="H39" s="73">
        <v>33</v>
      </c>
    </row>
    <row r="40" spans="5:8" x14ac:dyDescent="0.25">
      <c r="E40" s="62" t="s">
        <v>94</v>
      </c>
      <c r="F40" s="63" t="s">
        <v>95</v>
      </c>
      <c r="G40" s="64" t="s">
        <v>46</v>
      </c>
      <c r="H40" s="72">
        <v>1500</v>
      </c>
    </row>
    <row r="41" spans="5:8" x14ac:dyDescent="0.25">
      <c r="E41" s="65" t="s">
        <v>96</v>
      </c>
      <c r="F41" s="66" t="s">
        <v>97</v>
      </c>
      <c r="G41" s="67" t="s">
        <v>46</v>
      </c>
      <c r="H41" s="73">
        <v>21</v>
      </c>
    </row>
    <row r="42" spans="5:8" ht="25.5" x14ac:dyDescent="0.25">
      <c r="E42" s="62" t="s">
        <v>98</v>
      </c>
      <c r="F42" s="63" t="s">
        <v>99</v>
      </c>
      <c r="G42" s="64" t="s">
        <v>89</v>
      </c>
      <c r="H42" s="72">
        <v>5320</v>
      </c>
    </row>
    <row r="43" spans="5:8" ht="25.5" x14ac:dyDescent="0.25">
      <c r="E43" s="68" t="s">
        <v>100</v>
      </c>
      <c r="F43" s="69" t="s">
        <v>101</v>
      </c>
      <c r="G43" s="70" t="s">
        <v>89</v>
      </c>
      <c r="H43" s="74">
        <v>67</v>
      </c>
    </row>
  </sheetData>
  <sheetProtection algorithmName="SHA-512" hashValue="54VbJQiBFUQuSFgzkUSa20L3IH0wim4uqmz4Sddxp/7m1sz6dVIktrqFa/xlAon3nzqIeKcREaX5XshFMwCjAQ==" saltValue="2S9LDfZlOBXeGymDHqYIxg==" spinCount="100000" sheet="1" objects="1" scenarios="1"/>
  <mergeCells count="2">
    <mergeCell ref="A1:C1"/>
    <mergeCell ref="E1:H1"/>
  </mergeCells>
  <hyperlinks>
    <hyperlink ref="J1" location="'Úvod VZ EMP2026+'!A1" display="zpět na Úvod" xr:uid="{E33EA8DC-D9F2-47C0-B82F-BA3AAD583DF8}"/>
  </hyperlinks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23211B-A96D-4B42-90F7-BFF8F886C7FD}">
  <dimension ref="A1:S18"/>
  <sheetViews>
    <sheetView workbookViewId="0">
      <pane ySplit="3" topLeftCell="A4" activePane="bottomLeft" state="frozen"/>
      <selection pane="bottomLeft" activeCell="H2" sqref="H2"/>
    </sheetView>
  </sheetViews>
  <sheetFormatPr defaultRowHeight="15" x14ac:dyDescent="0.25"/>
  <cols>
    <col min="1" max="1" width="12.42578125" customWidth="1"/>
    <col min="2" max="2" width="58.5703125" customWidth="1"/>
    <col min="3" max="3" width="6.85546875" customWidth="1"/>
    <col min="4" max="4" width="19.85546875" customWidth="1"/>
    <col min="5" max="5" width="32.42578125" customWidth="1"/>
    <col min="7" max="7" width="13" customWidth="1"/>
  </cols>
  <sheetData>
    <row r="1" spans="1:19" ht="30" customHeight="1" x14ac:dyDescent="0.25">
      <c r="A1" s="155" t="s">
        <v>184</v>
      </c>
      <c r="B1" s="156"/>
      <c r="C1" s="156"/>
      <c r="D1" s="156"/>
      <c r="E1" s="157"/>
      <c r="G1" s="133" t="s">
        <v>187</v>
      </c>
    </row>
    <row r="2" spans="1:19" ht="57" customHeight="1" x14ac:dyDescent="0.25">
      <c r="A2" s="158" t="s">
        <v>8946</v>
      </c>
      <c r="B2" s="159"/>
      <c r="C2" s="159"/>
      <c r="D2" s="159"/>
      <c r="E2" s="159"/>
    </row>
    <row r="3" spans="1:19" s="100" customFormat="1" ht="21" customHeight="1" x14ac:dyDescent="0.25">
      <c r="A3" s="93" t="s">
        <v>13</v>
      </c>
      <c r="B3" s="93" t="s">
        <v>8</v>
      </c>
      <c r="C3" s="93" t="s">
        <v>9</v>
      </c>
      <c r="D3" s="94" t="s">
        <v>107</v>
      </c>
      <c r="E3" s="103" t="s">
        <v>108</v>
      </c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 x14ac:dyDescent="0.25">
      <c r="A4" s="66" t="s">
        <v>109</v>
      </c>
      <c r="B4" s="66" t="s">
        <v>110</v>
      </c>
      <c r="C4" s="67" t="s">
        <v>111</v>
      </c>
      <c r="D4" s="75">
        <v>2880</v>
      </c>
      <c r="E4" s="67" t="s">
        <v>182</v>
      </c>
    </row>
    <row r="5" spans="1:19" x14ac:dyDescent="0.25">
      <c r="A5" s="63" t="s">
        <v>112</v>
      </c>
      <c r="B5" s="63" t="s">
        <v>113</v>
      </c>
      <c r="C5" s="64" t="s">
        <v>114</v>
      </c>
      <c r="D5" s="76">
        <v>1</v>
      </c>
      <c r="E5" s="67" t="s">
        <v>182</v>
      </c>
    </row>
    <row r="6" spans="1:19" x14ac:dyDescent="0.25">
      <c r="A6" s="66" t="s">
        <v>115</v>
      </c>
      <c r="B6" s="66" t="s">
        <v>116</v>
      </c>
      <c r="C6" s="67" t="s">
        <v>114</v>
      </c>
      <c r="D6" s="75">
        <v>1</v>
      </c>
      <c r="E6" s="67" t="s">
        <v>182</v>
      </c>
    </row>
    <row r="7" spans="1:19" x14ac:dyDescent="0.25">
      <c r="A7" s="63" t="s">
        <v>117</v>
      </c>
      <c r="B7" s="63" t="s">
        <v>118</v>
      </c>
      <c r="C7" s="64" t="s">
        <v>114</v>
      </c>
      <c r="D7" s="76">
        <v>1</v>
      </c>
      <c r="E7" s="67" t="s">
        <v>182</v>
      </c>
    </row>
    <row r="8" spans="1:19" x14ac:dyDescent="0.25">
      <c r="A8" s="66" t="s">
        <v>119</v>
      </c>
      <c r="B8" s="66" t="s">
        <v>120</v>
      </c>
      <c r="C8" s="67" t="s">
        <v>114</v>
      </c>
      <c r="D8" s="75">
        <v>1</v>
      </c>
      <c r="E8" s="67" t="s">
        <v>182</v>
      </c>
    </row>
    <row r="9" spans="1:19" x14ac:dyDescent="0.25">
      <c r="A9" s="63" t="s">
        <v>121</v>
      </c>
      <c r="B9" s="63" t="s">
        <v>122</v>
      </c>
      <c r="C9" s="64" t="s">
        <v>114</v>
      </c>
      <c r="D9" s="76">
        <v>1</v>
      </c>
      <c r="E9" s="67" t="s">
        <v>182</v>
      </c>
    </row>
    <row r="10" spans="1:19" x14ac:dyDescent="0.25">
      <c r="A10" s="66" t="s">
        <v>123</v>
      </c>
      <c r="B10" s="66" t="s">
        <v>124</v>
      </c>
      <c r="C10" s="67" t="s">
        <v>114</v>
      </c>
      <c r="D10" s="75">
        <v>1</v>
      </c>
      <c r="E10" s="67" t="s">
        <v>182</v>
      </c>
    </row>
    <row r="11" spans="1:19" x14ac:dyDescent="0.25">
      <c r="A11" s="63" t="s">
        <v>125</v>
      </c>
      <c r="B11" s="63" t="s">
        <v>126</v>
      </c>
      <c r="C11" s="64" t="s">
        <v>111</v>
      </c>
      <c r="D11" s="76">
        <v>9800</v>
      </c>
      <c r="E11" s="67" t="s">
        <v>182</v>
      </c>
    </row>
    <row r="12" spans="1:19" x14ac:dyDescent="0.25">
      <c r="A12" s="66" t="s">
        <v>127</v>
      </c>
      <c r="B12" s="66" t="s">
        <v>128</v>
      </c>
      <c r="C12" s="67" t="s">
        <v>111</v>
      </c>
      <c r="D12" s="75">
        <v>1700</v>
      </c>
      <c r="E12" s="67" t="s">
        <v>182</v>
      </c>
    </row>
    <row r="13" spans="1:19" x14ac:dyDescent="0.25">
      <c r="A13" s="63" t="s">
        <v>129</v>
      </c>
      <c r="B13" s="63" t="s">
        <v>130</v>
      </c>
      <c r="C13" s="64" t="s">
        <v>111</v>
      </c>
      <c r="D13" s="76">
        <v>3600</v>
      </c>
      <c r="E13" s="67" t="s">
        <v>182</v>
      </c>
    </row>
    <row r="14" spans="1:19" x14ac:dyDescent="0.25">
      <c r="A14" s="66" t="s">
        <v>131</v>
      </c>
      <c r="B14" s="66" t="s">
        <v>132</v>
      </c>
      <c r="C14" s="67" t="s">
        <v>111</v>
      </c>
      <c r="D14" s="75">
        <v>6500</v>
      </c>
      <c r="E14" s="67" t="s">
        <v>182</v>
      </c>
    </row>
    <row r="15" spans="1:19" x14ac:dyDescent="0.25">
      <c r="A15" s="63" t="s">
        <v>133</v>
      </c>
      <c r="B15" s="63" t="s">
        <v>134</v>
      </c>
      <c r="C15" s="64" t="s">
        <v>111</v>
      </c>
      <c r="D15" s="76">
        <v>10400</v>
      </c>
      <c r="E15" s="67" t="s">
        <v>182</v>
      </c>
    </row>
    <row r="16" spans="1:19" x14ac:dyDescent="0.25">
      <c r="A16" s="66" t="s">
        <v>135</v>
      </c>
      <c r="B16" s="66" t="s">
        <v>136</v>
      </c>
      <c r="C16" s="67" t="s">
        <v>111</v>
      </c>
      <c r="D16" s="75">
        <v>12900</v>
      </c>
      <c r="E16" s="67" t="s">
        <v>182</v>
      </c>
    </row>
    <row r="17" spans="1:5" x14ac:dyDescent="0.25">
      <c r="A17" s="63" t="s">
        <v>137</v>
      </c>
      <c r="B17" s="63" t="s">
        <v>138</v>
      </c>
      <c r="C17" s="64" t="s">
        <v>111</v>
      </c>
      <c r="D17" s="76">
        <v>9000</v>
      </c>
      <c r="E17" s="67" t="s">
        <v>182</v>
      </c>
    </row>
    <row r="18" spans="1:5" x14ac:dyDescent="0.25">
      <c r="A18" s="66" t="s">
        <v>139</v>
      </c>
      <c r="B18" s="66" t="s">
        <v>140</v>
      </c>
      <c r="C18" s="67" t="s">
        <v>111</v>
      </c>
      <c r="D18" s="75">
        <v>12900</v>
      </c>
      <c r="E18" s="67" t="s">
        <v>182</v>
      </c>
    </row>
  </sheetData>
  <sheetProtection algorithmName="SHA-512" hashValue="/ewej0Ibauqa9dR3aOJ+BVexcPFR6g9OmtbLI6U4pN6B0TYyrKHyyBNgq+JaiDMMbz7PkoiQJGu+7J6Ue/986g==" saltValue="GfktUl3JP5NDbnnJeYse6A==" spinCount="100000" sheet="1" objects="1" scenarios="1"/>
  <mergeCells count="2">
    <mergeCell ref="A1:E1"/>
    <mergeCell ref="A2:E2"/>
  </mergeCells>
  <hyperlinks>
    <hyperlink ref="G1" location="'Úvod VZ EMP2026+'!A1" display="zpět na Úvod" xr:uid="{6CBD46EB-A8EA-4AA3-9FEC-350EC7341015}"/>
  </hyperlinks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467CB9-FED8-4C42-8D7C-DA6D36482F68}">
  <dimension ref="A1:S22"/>
  <sheetViews>
    <sheetView workbookViewId="0">
      <pane ySplit="3" topLeftCell="A4" activePane="bottomLeft" state="frozen"/>
      <selection pane="bottomLeft" activeCell="H2" sqref="H2"/>
    </sheetView>
  </sheetViews>
  <sheetFormatPr defaultRowHeight="15" x14ac:dyDescent="0.25"/>
  <cols>
    <col min="1" max="1" width="12.85546875" customWidth="1"/>
    <col min="2" max="2" width="52.28515625" customWidth="1"/>
    <col min="3" max="3" width="13.85546875" customWidth="1"/>
    <col min="4" max="4" width="19" customWidth="1"/>
    <col min="5" max="5" width="34.85546875" customWidth="1"/>
  </cols>
  <sheetData>
    <row r="1" spans="1:19" ht="20.25" x14ac:dyDescent="0.25">
      <c r="A1" s="160" t="s">
        <v>183</v>
      </c>
      <c r="B1" s="161"/>
      <c r="C1" s="161"/>
      <c r="D1" s="161"/>
      <c r="E1" s="162"/>
      <c r="G1" s="133" t="s">
        <v>187</v>
      </c>
    </row>
    <row r="2" spans="1:19" ht="69" customHeight="1" x14ac:dyDescent="0.25">
      <c r="A2" s="163" t="s">
        <v>8947</v>
      </c>
      <c r="B2" s="164"/>
      <c r="C2" s="164"/>
      <c r="D2" s="164"/>
      <c r="E2" s="164"/>
    </row>
    <row r="3" spans="1:19" s="100" customFormat="1" x14ac:dyDescent="0.25">
      <c r="A3" s="93" t="s">
        <v>13</v>
      </c>
      <c r="B3" s="93" t="s">
        <v>8</v>
      </c>
      <c r="C3" s="93" t="s">
        <v>9</v>
      </c>
      <c r="D3" s="94" t="s">
        <v>107</v>
      </c>
      <c r="E3" s="103" t="s">
        <v>108</v>
      </c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 x14ac:dyDescent="0.25">
      <c r="A4" s="66" t="s">
        <v>141</v>
      </c>
      <c r="B4" s="66" t="s">
        <v>142</v>
      </c>
      <c r="C4" s="67" t="s">
        <v>114</v>
      </c>
      <c r="D4" s="75">
        <v>1</v>
      </c>
      <c r="E4" s="77" t="s">
        <v>181</v>
      </c>
    </row>
    <row r="5" spans="1:19" x14ac:dyDescent="0.25">
      <c r="A5" s="63" t="s">
        <v>143</v>
      </c>
      <c r="B5" s="63" t="s">
        <v>144</v>
      </c>
      <c r="C5" s="64" t="s">
        <v>114</v>
      </c>
      <c r="D5" s="76">
        <v>1</v>
      </c>
      <c r="E5" s="77" t="s">
        <v>181</v>
      </c>
    </row>
    <row r="6" spans="1:19" ht="25.5" x14ac:dyDescent="0.25">
      <c r="A6" s="66" t="s">
        <v>145</v>
      </c>
      <c r="B6" s="66" t="s">
        <v>146</v>
      </c>
      <c r="C6" s="67" t="s">
        <v>114</v>
      </c>
      <c r="D6" s="75">
        <v>1</v>
      </c>
      <c r="E6" s="77" t="s">
        <v>181</v>
      </c>
    </row>
    <row r="7" spans="1:19" x14ac:dyDescent="0.25">
      <c r="A7" s="63" t="s">
        <v>147</v>
      </c>
      <c r="B7" s="63" t="s">
        <v>148</v>
      </c>
      <c r="C7" s="64" t="s">
        <v>114</v>
      </c>
      <c r="D7" s="76">
        <v>1</v>
      </c>
      <c r="E7" s="77" t="s">
        <v>181</v>
      </c>
    </row>
    <row r="8" spans="1:19" x14ac:dyDescent="0.25">
      <c r="A8" s="66" t="s">
        <v>149</v>
      </c>
      <c r="B8" s="66" t="s">
        <v>150</v>
      </c>
      <c r="C8" s="67" t="s">
        <v>114</v>
      </c>
      <c r="D8" s="75">
        <v>1</v>
      </c>
      <c r="E8" s="77" t="s">
        <v>181</v>
      </c>
    </row>
    <row r="9" spans="1:19" x14ac:dyDescent="0.25">
      <c r="A9" s="63" t="s">
        <v>151</v>
      </c>
      <c r="B9" s="63" t="s">
        <v>152</v>
      </c>
      <c r="C9" s="64" t="s">
        <v>114</v>
      </c>
      <c r="D9" s="76">
        <v>1</v>
      </c>
      <c r="E9" s="77" t="s">
        <v>181</v>
      </c>
    </row>
    <row r="10" spans="1:19" x14ac:dyDescent="0.25">
      <c r="A10" s="66" t="s">
        <v>153</v>
      </c>
      <c r="B10" s="66" t="s">
        <v>154</v>
      </c>
      <c r="C10" s="67" t="s">
        <v>114</v>
      </c>
      <c r="D10" s="75">
        <v>1</v>
      </c>
      <c r="E10" s="77" t="s">
        <v>181</v>
      </c>
    </row>
    <row r="11" spans="1:19" x14ac:dyDescent="0.25">
      <c r="A11" s="63" t="s">
        <v>155</v>
      </c>
      <c r="B11" s="63" t="s">
        <v>156</v>
      </c>
      <c r="C11" s="64" t="s">
        <v>114</v>
      </c>
      <c r="D11" s="76">
        <v>1</v>
      </c>
      <c r="E11" s="77" t="s">
        <v>181</v>
      </c>
    </row>
    <row r="12" spans="1:19" x14ac:dyDescent="0.25">
      <c r="A12" s="66" t="s">
        <v>157</v>
      </c>
      <c r="B12" s="66" t="s">
        <v>158</v>
      </c>
      <c r="C12" s="67" t="s">
        <v>114</v>
      </c>
      <c r="D12" s="75">
        <v>1</v>
      </c>
      <c r="E12" s="77" t="s">
        <v>181</v>
      </c>
    </row>
    <row r="13" spans="1:19" x14ac:dyDescent="0.25">
      <c r="A13" s="63" t="s">
        <v>159</v>
      </c>
      <c r="B13" s="63" t="s">
        <v>160</v>
      </c>
      <c r="C13" s="64" t="s">
        <v>114</v>
      </c>
      <c r="D13" s="76">
        <v>1</v>
      </c>
      <c r="E13" s="77" t="s">
        <v>181</v>
      </c>
    </row>
    <row r="14" spans="1:19" ht="25.5" x14ac:dyDescent="0.25">
      <c r="A14" s="66" t="s">
        <v>161</v>
      </c>
      <c r="B14" s="66" t="s">
        <v>162</v>
      </c>
      <c r="C14" s="67" t="s">
        <v>163</v>
      </c>
      <c r="D14" s="75">
        <v>690</v>
      </c>
      <c r="E14" s="77" t="s">
        <v>181</v>
      </c>
    </row>
    <row r="15" spans="1:19" ht="25.5" x14ac:dyDescent="0.25">
      <c r="A15" s="63" t="s">
        <v>164</v>
      </c>
      <c r="B15" s="63" t="s">
        <v>165</v>
      </c>
      <c r="C15" s="64" t="s">
        <v>166</v>
      </c>
      <c r="D15" s="76">
        <v>1</v>
      </c>
      <c r="E15" s="77" t="s">
        <v>181</v>
      </c>
    </row>
    <row r="16" spans="1:19" x14ac:dyDescent="0.25">
      <c r="A16" s="66" t="s">
        <v>167</v>
      </c>
      <c r="B16" s="66" t="s">
        <v>168</v>
      </c>
      <c r="C16" s="67" t="s">
        <v>166</v>
      </c>
      <c r="D16" s="75">
        <v>1</v>
      </c>
      <c r="E16" s="77" t="s">
        <v>181</v>
      </c>
    </row>
    <row r="17" spans="1:5" x14ac:dyDescent="0.25">
      <c r="A17" s="63" t="s">
        <v>169</v>
      </c>
      <c r="B17" s="63" t="s">
        <v>170</v>
      </c>
      <c r="C17" s="64" t="s">
        <v>166</v>
      </c>
      <c r="D17" s="76">
        <v>1</v>
      </c>
      <c r="E17" s="77" t="s">
        <v>181</v>
      </c>
    </row>
    <row r="18" spans="1:5" x14ac:dyDescent="0.25">
      <c r="A18" s="66" t="s">
        <v>171</v>
      </c>
      <c r="B18" s="66" t="s">
        <v>172</v>
      </c>
      <c r="C18" s="67" t="s">
        <v>163</v>
      </c>
      <c r="D18" s="75">
        <v>980</v>
      </c>
      <c r="E18" s="77" t="s">
        <v>181</v>
      </c>
    </row>
    <row r="19" spans="1:5" x14ac:dyDescent="0.25">
      <c r="A19" s="63" t="s">
        <v>173</v>
      </c>
      <c r="B19" s="63" t="s">
        <v>174</v>
      </c>
      <c r="C19" s="64" t="s">
        <v>163</v>
      </c>
      <c r="D19" s="76">
        <v>900</v>
      </c>
      <c r="E19" s="77" t="s">
        <v>181</v>
      </c>
    </row>
    <row r="20" spans="1:5" x14ac:dyDescent="0.25">
      <c r="A20" s="66" t="s">
        <v>175</v>
      </c>
      <c r="B20" s="66" t="s">
        <v>176</v>
      </c>
      <c r="C20" s="67" t="s">
        <v>163</v>
      </c>
      <c r="D20" s="75">
        <v>1151</v>
      </c>
      <c r="E20" s="77" t="s">
        <v>181</v>
      </c>
    </row>
    <row r="21" spans="1:5" x14ac:dyDescent="0.25">
      <c r="A21" s="63" t="s">
        <v>177</v>
      </c>
      <c r="B21" s="63" t="s">
        <v>178</v>
      </c>
      <c r="C21" s="64" t="s">
        <v>166</v>
      </c>
      <c r="D21" s="76">
        <v>1</v>
      </c>
      <c r="E21" s="77" t="s">
        <v>181</v>
      </c>
    </row>
    <row r="22" spans="1:5" x14ac:dyDescent="0.25">
      <c r="A22" s="66" t="s">
        <v>179</v>
      </c>
      <c r="B22" s="66" t="s">
        <v>180</v>
      </c>
      <c r="C22" s="67" t="s">
        <v>166</v>
      </c>
      <c r="D22" s="75">
        <v>1</v>
      </c>
      <c r="E22" s="77" t="s">
        <v>181</v>
      </c>
    </row>
  </sheetData>
  <sheetProtection algorithmName="SHA-512" hashValue="kDvGS0fqKE9dTjic7wQryxMjhl93NpivKeFeNPGG45zYnnxiEcgaX1ZM7lgKNl0IxdjpnvUCivtlvtjUkN6UVg==" saltValue="/mrm2FeYqm+7bRZzaL/h1w==" spinCount="100000" sheet="1" objects="1" scenarios="1"/>
  <mergeCells count="2">
    <mergeCell ref="A1:E1"/>
    <mergeCell ref="A2:E2"/>
  </mergeCells>
  <hyperlinks>
    <hyperlink ref="G1" location="'Úvod VZ EMP2026+'!A1" display="zpět na Úvod" xr:uid="{7266CDF5-A490-4697-8616-820363F4F2C4}"/>
  </hyperlinks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8173A1-550A-4287-BCC2-BD0C3E2CAEC8}">
  <dimension ref="A1:W11264"/>
  <sheetViews>
    <sheetView zoomScaleNormal="100" workbookViewId="0">
      <pane ySplit="3" topLeftCell="A4" activePane="bottomLeft" state="frozen"/>
      <selection pane="bottomLeft" activeCell="Q5" sqref="Q5"/>
    </sheetView>
  </sheetViews>
  <sheetFormatPr defaultRowHeight="15" outlineLevelRow="2" x14ac:dyDescent="0.25"/>
  <cols>
    <col min="1" max="1" width="6.85546875" style="37" customWidth="1"/>
    <col min="2" max="2" width="13.140625" style="37" bestFit="1" customWidth="1"/>
    <col min="3" max="3" width="54.42578125" style="37" customWidth="1"/>
    <col min="4" max="4" width="8" style="37" customWidth="1"/>
    <col min="5" max="5" width="8" style="55" customWidth="1"/>
    <col min="6" max="6" width="9.85546875" style="37" customWidth="1"/>
    <col min="7" max="8" width="12.7109375" style="37" customWidth="1"/>
    <col min="9" max="10" width="10.42578125" style="37" customWidth="1"/>
    <col min="11" max="11" width="14.140625" bestFit="1" customWidth="1"/>
    <col min="12" max="12" width="20.42578125" style="37" bestFit="1" customWidth="1"/>
    <col min="13" max="13" width="28.42578125" style="37" customWidth="1"/>
    <col min="14" max="14" width="8.7109375" style="37" hidden="1" customWidth="1"/>
    <col min="15" max="15" width="19.7109375" style="37" customWidth="1"/>
    <col min="16" max="254" width="9.140625" style="37"/>
    <col min="255" max="255" width="4.42578125" style="37" customWidth="1"/>
    <col min="256" max="256" width="7.140625" style="37" customWidth="1"/>
    <col min="257" max="257" width="6.85546875" style="37" customWidth="1"/>
    <col min="258" max="258" width="9" style="37" customWidth="1"/>
    <col min="259" max="259" width="54.42578125" style="37" customWidth="1"/>
    <col min="260" max="262" width="8" style="37" customWidth="1"/>
    <col min="263" max="264" width="12.7109375" style="37" customWidth="1"/>
    <col min="265" max="266" width="10.42578125" style="37" customWidth="1"/>
    <col min="267" max="267" width="21.42578125" style="37" bestFit="1" customWidth="1"/>
    <col min="268" max="268" width="12" style="37" bestFit="1" customWidth="1"/>
    <col min="269" max="269" width="12.85546875" style="37" customWidth="1"/>
    <col min="270" max="270" width="0" style="37" hidden="1" customWidth="1"/>
    <col min="271" max="510" width="9.140625" style="37"/>
    <col min="511" max="511" width="4.42578125" style="37" customWidth="1"/>
    <col min="512" max="512" width="7.140625" style="37" customWidth="1"/>
    <col min="513" max="513" width="6.85546875" style="37" customWidth="1"/>
    <col min="514" max="514" width="9" style="37" customWidth="1"/>
    <col min="515" max="515" width="54.42578125" style="37" customWidth="1"/>
    <col min="516" max="518" width="8" style="37" customWidth="1"/>
    <col min="519" max="520" width="12.7109375" style="37" customWidth="1"/>
    <col min="521" max="522" width="10.42578125" style="37" customWidth="1"/>
    <col min="523" max="523" width="21.42578125" style="37" bestFit="1" customWidth="1"/>
    <col min="524" max="524" width="12" style="37" bestFit="1" customWidth="1"/>
    <col min="525" max="525" width="12.85546875" style="37" customWidth="1"/>
    <col min="526" max="526" width="0" style="37" hidden="1" customWidth="1"/>
    <col min="527" max="766" width="9.140625" style="37"/>
    <col min="767" max="767" width="4.42578125" style="37" customWidth="1"/>
    <col min="768" max="768" width="7.140625" style="37" customWidth="1"/>
    <col min="769" max="769" width="6.85546875" style="37" customWidth="1"/>
    <col min="770" max="770" width="9" style="37" customWidth="1"/>
    <col min="771" max="771" width="54.42578125" style="37" customWidth="1"/>
    <col min="772" max="774" width="8" style="37" customWidth="1"/>
    <col min="775" max="776" width="12.7109375" style="37" customWidth="1"/>
    <col min="777" max="778" width="10.42578125" style="37" customWidth="1"/>
    <col min="779" max="779" width="21.42578125" style="37" bestFit="1" customWidth="1"/>
    <col min="780" max="780" width="12" style="37" bestFit="1" customWidth="1"/>
    <col min="781" max="781" width="12.85546875" style="37" customWidth="1"/>
    <col min="782" max="782" width="0" style="37" hidden="1" customWidth="1"/>
    <col min="783" max="1022" width="9.140625" style="37"/>
    <col min="1023" max="1023" width="4.42578125" style="37" customWidth="1"/>
    <col min="1024" max="1024" width="7.140625" style="37" customWidth="1"/>
    <col min="1025" max="1025" width="6.85546875" style="37" customWidth="1"/>
    <col min="1026" max="1026" width="9" style="37" customWidth="1"/>
    <col min="1027" max="1027" width="54.42578125" style="37" customWidth="1"/>
    <col min="1028" max="1030" width="8" style="37" customWidth="1"/>
    <col min="1031" max="1032" width="12.7109375" style="37" customWidth="1"/>
    <col min="1033" max="1034" width="10.42578125" style="37" customWidth="1"/>
    <col min="1035" max="1035" width="21.42578125" style="37" bestFit="1" customWidth="1"/>
    <col min="1036" max="1036" width="12" style="37" bestFit="1" customWidth="1"/>
    <col min="1037" max="1037" width="12.85546875" style="37" customWidth="1"/>
    <col min="1038" max="1038" width="0" style="37" hidden="1" customWidth="1"/>
    <col min="1039" max="1278" width="9.140625" style="37"/>
    <col min="1279" max="1279" width="4.42578125" style="37" customWidth="1"/>
    <col min="1280" max="1280" width="7.140625" style="37" customWidth="1"/>
    <col min="1281" max="1281" width="6.85546875" style="37" customWidth="1"/>
    <col min="1282" max="1282" width="9" style="37" customWidth="1"/>
    <col min="1283" max="1283" width="54.42578125" style="37" customWidth="1"/>
    <col min="1284" max="1286" width="8" style="37" customWidth="1"/>
    <col min="1287" max="1288" width="12.7109375" style="37" customWidth="1"/>
    <col min="1289" max="1290" width="10.42578125" style="37" customWidth="1"/>
    <col min="1291" max="1291" width="21.42578125" style="37" bestFit="1" customWidth="1"/>
    <col min="1292" max="1292" width="12" style="37" bestFit="1" customWidth="1"/>
    <col min="1293" max="1293" width="12.85546875" style="37" customWidth="1"/>
    <col min="1294" max="1294" width="0" style="37" hidden="1" customWidth="1"/>
    <col min="1295" max="1534" width="9.140625" style="37"/>
    <col min="1535" max="1535" width="4.42578125" style="37" customWidth="1"/>
    <col min="1536" max="1536" width="7.140625" style="37" customWidth="1"/>
    <col min="1537" max="1537" width="6.85546875" style="37" customWidth="1"/>
    <col min="1538" max="1538" width="9" style="37" customWidth="1"/>
    <col min="1539" max="1539" width="54.42578125" style="37" customWidth="1"/>
    <col min="1540" max="1542" width="8" style="37" customWidth="1"/>
    <col min="1543" max="1544" width="12.7109375" style="37" customWidth="1"/>
    <col min="1545" max="1546" width="10.42578125" style="37" customWidth="1"/>
    <col min="1547" max="1547" width="21.42578125" style="37" bestFit="1" customWidth="1"/>
    <col min="1548" max="1548" width="12" style="37" bestFit="1" customWidth="1"/>
    <col min="1549" max="1549" width="12.85546875" style="37" customWidth="1"/>
    <col min="1550" max="1550" width="0" style="37" hidden="1" customWidth="1"/>
    <col min="1551" max="1790" width="9.140625" style="37"/>
    <col min="1791" max="1791" width="4.42578125" style="37" customWidth="1"/>
    <col min="1792" max="1792" width="7.140625" style="37" customWidth="1"/>
    <col min="1793" max="1793" width="6.85546875" style="37" customWidth="1"/>
    <col min="1794" max="1794" width="9" style="37" customWidth="1"/>
    <col min="1795" max="1795" width="54.42578125" style="37" customWidth="1"/>
    <col min="1796" max="1798" width="8" style="37" customWidth="1"/>
    <col min="1799" max="1800" width="12.7109375" style="37" customWidth="1"/>
    <col min="1801" max="1802" width="10.42578125" style="37" customWidth="1"/>
    <col min="1803" max="1803" width="21.42578125" style="37" bestFit="1" customWidth="1"/>
    <col min="1804" max="1804" width="12" style="37" bestFit="1" customWidth="1"/>
    <col min="1805" max="1805" width="12.85546875" style="37" customWidth="1"/>
    <col min="1806" max="1806" width="0" style="37" hidden="1" customWidth="1"/>
    <col min="1807" max="2046" width="9.140625" style="37"/>
    <col min="2047" max="2047" width="4.42578125" style="37" customWidth="1"/>
    <col min="2048" max="2048" width="7.140625" style="37" customWidth="1"/>
    <col min="2049" max="2049" width="6.85546875" style="37" customWidth="1"/>
    <col min="2050" max="2050" width="9" style="37" customWidth="1"/>
    <col min="2051" max="2051" width="54.42578125" style="37" customWidth="1"/>
    <col min="2052" max="2054" width="8" style="37" customWidth="1"/>
    <col min="2055" max="2056" width="12.7109375" style="37" customWidth="1"/>
    <col min="2057" max="2058" width="10.42578125" style="37" customWidth="1"/>
    <col min="2059" max="2059" width="21.42578125" style="37" bestFit="1" customWidth="1"/>
    <col min="2060" max="2060" width="12" style="37" bestFit="1" customWidth="1"/>
    <col min="2061" max="2061" width="12.85546875" style="37" customWidth="1"/>
    <col min="2062" max="2062" width="0" style="37" hidden="1" customWidth="1"/>
    <col min="2063" max="2302" width="9.140625" style="37"/>
    <col min="2303" max="2303" width="4.42578125" style="37" customWidth="1"/>
    <col min="2304" max="2304" width="7.140625" style="37" customWidth="1"/>
    <col min="2305" max="2305" width="6.85546875" style="37" customWidth="1"/>
    <col min="2306" max="2306" width="9" style="37" customWidth="1"/>
    <col min="2307" max="2307" width="54.42578125" style="37" customWidth="1"/>
    <col min="2308" max="2310" width="8" style="37" customWidth="1"/>
    <col min="2311" max="2312" width="12.7109375" style="37" customWidth="1"/>
    <col min="2313" max="2314" width="10.42578125" style="37" customWidth="1"/>
    <col min="2315" max="2315" width="21.42578125" style="37" bestFit="1" customWidth="1"/>
    <col min="2316" max="2316" width="12" style="37" bestFit="1" customWidth="1"/>
    <col min="2317" max="2317" width="12.85546875" style="37" customWidth="1"/>
    <col min="2318" max="2318" width="0" style="37" hidden="1" customWidth="1"/>
    <col min="2319" max="2558" width="9.140625" style="37"/>
    <col min="2559" max="2559" width="4.42578125" style="37" customWidth="1"/>
    <col min="2560" max="2560" width="7.140625" style="37" customWidth="1"/>
    <col min="2561" max="2561" width="6.85546875" style="37" customWidth="1"/>
    <col min="2562" max="2562" width="9" style="37" customWidth="1"/>
    <col min="2563" max="2563" width="54.42578125" style="37" customWidth="1"/>
    <col min="2564" max="2566" width="8" style="37" customWidth="1"/>
    <col min="2567" max="2568" width="12.7109375" style="37" customWidth="1"/>
    <col min="2569" max="2570" width="10.42578125" style="37" customWidth="1"/>
    <col min="2571" max="2571" width="21.42578125" style="37" bestFit="1" customWidth="1"/>
    <col min="2572" max="2572" width="12" style="37" bestFit="1" customWidth="1"/>
    <col min="2573" max="2573" width="12.85546875" style="37" customWidth="1"/>
    <col min="2574" max="2574" width="0" style="37" hidden="1" customWidth="1"/>
    <col min="2575" max="2814" width="9.140625" style="37"/>
    <col min="2815" max="2815" width="4.42578125" style="37" customWidth="1"/>
    <col min="2816" max="2816" width="7.140625" style="37" customWidth="1"/>
    <col min="2817" max="2817" width="6.85546875" style="37" customWidth="1"/>
    <col min="2818" max="2818" width="9" style="37" customWidth="1"/>
    <col min="2819" max="2819" width="54.42578125" style="37" customWidth="1"/>
    <col min="2820" max="2822" width="8" style="37" customWidth="1"/>
    <col min="2823" max="2824" width="12.7109375" style="37" customWidth="1"/>
    <col min="2825" max="2826" width="10.42578125" style="37" customWidth="1"/>
    <col min="2827" max="2827" width="21.42578125" style="37" bestFit="1" customWidth="1"/>
    <col min="2828" max="2828" width="12" style="37" bestFit="1" customWidth="1"/>
    <col min="2829" max="2829" width="12.85546875" style="37" customWidth="1"/>
    <col min="2830" max="2830" width="0" style="37" hidden="1" customWidth="1"/>
    <col min="2831" max="3070" width="9.140625" style="37"/>
    <col min="3071" max="3071" width="4.42578125" style="37" customWidth="1"/>
    <col min="3072" max="3072" width="7.140625" style="37" customWidth="1"/>
    <col min="3073" max="3073" width="6.85546875" style="37" customWidth="1"/>
    <col min="3074" max="3074" width="9" style="37" customWidth="1"/>
    <col min="3075" max="3075" width="54.42578125" style="37" customWidth="1"/>
    <col min="3076" max="3078" width="8" style="37" customWidth="1"/>
    <col min="3079" max="3080" width="12.7109375" style="37" customWidth="1"/>
    <col min="3081" max="3082" width="10.42578125" style="37" customWidth="1"/>
    <col min="3083" max="3083" width="21.42578125" style="37" bestFit="1" customWidth="1"/>
    <col min="3084" max="3084" width="12" style="37" bestFit="1" customWidth="1"/>
    <col min="3085" max="3085" width="12.85546875" style="37" customWidth="1"/>
    <col min="3086" max="3086" width="0" style="37" hidden="1" customWidth="1"/>
    <col min="3087" max="3326" width="9.140625" style="37"/>
    <col min="3327" max="3327" width="4.42578125" style="37" customWidth="1"/>
    <col min="3328" max="3328" width="7.140625" style="37" customWidth="1"/>
    <col min="3329" max="3329" width="6.85546875" style="37" customWidth="1"/>
    <col min="3330" max="3330" width="9" style="37" customWidth="1"/>
    <col min="3331" max="3331" width="54.42578125" style="37" customWidth="1"/>
    <col min="3332" max="3334" width="8" style="37" customWidth="1"/>
    <col min="3335" max="3336" width="12.7109375" style="37" customWidth="1"/>
    <col min="3337" max="3338" width="10.42578125" style="37" customWidth="1"/>
    <col min="3339" max="3339" width="21.42578125" style="37" bestFit="1" customWidth="1"/>
    <col min="3340" max="3340" width="12" style="37" bestFit="1" customWidth="1"/>
    <col min="3341" max="3341" width="12.85546875" style="37" customWidth="1"/>
    <col min="3342" max="3342" width="0" style="37" hidden="1" customWidth="1"/>
    <col min="3343" max="3582" width="9.140625" style="37"/>
    <col min="3583" max="3583" width="4.42578125" style="37" customWidth="1"/>
    <col min="3584" max="3584" width="7.140625" style="37" customWidth="1"/>
    <col min="3585" max="3585" width="6.85546875" style="37" customWidth="1"/>
    <col min="3586" max="3586" width="9" style="37" customWidth="1"/>
    <col min="3587" max="3587" width="54.42578125" style="37" customWidth="1"/>
    <col min="3588" max="3590" width="8" style="37" customWidth="1"/>
    <col min="3591" max="3592" width="12.7109375" style="37" customWidth="1"/>
    <col min="3593" max="3594" width="10.42578125" style="37" customWidth="1"/>
    <col min="3595" max="3595" width="21.42578125" style="37" bestFit="1" customWidth="1"/>
    <col min="3596" max="3596" width="12" style="37" bestFit="1" customWidth="1"/>
    <col min="3597" max="3597" width="12.85546875" style="37" customWidth="1"/>
    <col min="3598" max="3598" width="0" style="37" hidden="1" customWidth="1"/>
    <col min="3599" max="3838" width="9.140625" style="37"/>
    <col min="3839" max="3839" width="4.42578125" style="37" customWidth="1"/>
    <col min="3840" max="3840" width="7.140625" style="37" customWidth="1"/>
    <col min="3841" max="3841" width="6.85546875" style="37" customWidth="1"/>
    <col min="3842" max="3842" width="9" style="37" customWidth="1"/>
    <col min="3843" max="3843" width="54.42578125" style="37" customWidth="1"/>
    <col min="3844" max="3846" width="8" style="37" customWidth="1"/>
    <col min="3847" max="3848" width="12.7109375" style="37" customWidth="1"/>
    <col min="3849" max="3850" width="10.42578125" style="37" customWidth="1"/>
    <col min="3851" max="3851" width="21.42578125" style="37" bestFit="1" customWidth="1"/>
    <col min="3852" max="3852" width="12" style="37" bestFit="1" customWidth="1"/>
    <col min="3853" max="3853" width="12.85546875" style="37" customWidth="1"/>
    <col min="3854" max="3854" width="0" style="37" hidden="1" customWidth="1"/>
    <col min="3855" max="4094" width="9.140625" style="37"/>
    <col min="4095" max="4095" width="4.42578125" style="37" customWidth="1"/>
    <col min="4096" max="4096" width="7.140625" style="37" customWidth="1"/>
    <col min="4097" max="4097" width="6.85546875" style="37" customWidth="1"/>
    <col min="4098" max="4098" width="9" style="37" customWidth="1"/>
    <col min="4099" max="4099" width="54.42578125" style="37" customWidth="1"/>
    <col min="4100" max="4102" width="8" style="37" customWidth="1"/>
    <col min="4103" max="4104" width="12.7109375" style="37" customWidth="1"/>
    <col min="4105" max="4106" width="10.42578125" style="37" customWidth="1"/>
    <col min="4107" max="4107" width="21.42578125" style="37" bestFit="1" customWidth="1"/>
    <col min="4108" max="4108" width="12" style="37" bestFit="1" customWidth="1"/>
    <col min="4109" max="4109" width="12.85546875" style="37" customWidth="1"/>
    <col min="4110" max="4110" width="0" style="37" hidden="1" customWidth="1"/>
    <col min="4111" max="4350" width="9.140625" style="37"/>
    <col min="4351" max="4351" width="4.42578125" style="37" customWidth="1"/>
    <col min="4352" max="4352" width="7.140625" style="37" customWidth="1"/>
    <col min="4353" max="4353" width="6.85546875" style="37" customWidth="1"/>
    <col min="4354" max="4354" width="9" style="37" customWidth="1"/>
    <col min="4355" max="4355" width="54.42578125" style="37" customWidth="1"/>
    <col min="4356" max="4358" width="8" style="37" customWidth="1"/>
    <col min="4359" max="4360" width="12.7109375" style="37" customWidth="1"/>
    <col min="4361" max="4362" width="10.42578125" style="37" customWidth="1"/>
    <col min="4363" max="4363" width="21.42578125" style="37" bestFit="1" customWidth="1"/>
    <col min="4364" max="4364" width="12" style="37" bestFit="1" customWidth="1"/>
    <col min="4365" max="4365" width="12.85546875" style="37" customWidth="1"/>
    <col min="4366" max="4366" width="0" style="37" hidden="1" customWidth="1"/>
    <col min="4367" max="4606" width="9.140625" style="37"/>
    <col min="4607" max="4607" width="4.42578125" style="37" customWidth="1"/>
    <col min="4608" max="4608" width="7.140625" style="37" customWidth="1"/>
    <col min="4609" max="4609" width="6.85546875" style="37" customWidth="1"/>
    <col min="4610" max="4610" width="9" style="37" customWidth="1"/>
    <col min="4611" max="4611" width="54.42578125" style="37" customWidth="1"/>
    <col min="4612" max="4614" width="8" style="37" customWidth="1"/>
    <col min="4615" max="4616" width="12.7109375" style="37" customWidth="1"/>
    <col min="4617" max="4618" width="10.42578125" style="37" customWidth="1"/>
    <col min="4619" max="4619" width="21.42578125" style="37" bestFit="1" customWidth="1"/>
    <col min="4620" max="4620" width="12" style="37" bestFit="1" customWidth="1"/>
    <col min="4621" max="4621" width="12.85546875" style="37" customWidth="1"/>
    <col min="4622" max="4622" width="0" style="37" hidden="1" customWidth="1"/>
    <col min="4623" max="4862" width="9.140625" style="37"/>
    <col min="4863" max="4863" width="4.42578125" style="37" customWidth="1"/>
    <col min="4864" max="4864" width="7.140625" style="37" customWidth="1"/>
    <col min="4865" max="4865" width="6.85546875" style="37" customWidth="1"/>
    <col min="4866" max="4866" width="9" style="37" customWidth="1"/>
    <col min="4867" max="4867" width="54.42578125" style="37" customWidth="1"/>
    <col min="4868" max="4870" width="8" style="37" customWidth="1"/>
    <col min="4871" max="4872" width="12.7109375" style="37" customWidth="1"/>
    <col min="4873" max="4874" width="10.42578125" style="37" customWidth="1"/>
    <col min="4875" max="4875" width="21.42578125" style="37" bestFit="1" customWidth="1"/>
    <col min="4876" max="4876" width="12" style="37" bestFit="1" customWidth="1"/>
    <col min="4877" max="4877" width="12.85546875" style="37" customWidth="1"/>
    <col min="4878" max="4878" width="0" style="37" hidden="1" customWidth="1"/>
    <col min="4879" max="5118" width="9.140625" style="37"/>
    <col min="5119" max="5119" width="4.42578125" style="37" customWidth="1"/>
    <col min="5120" max="5120" width="7.140625" style="37" customWidth="1"/>
    <col min="5121" max="5121" width="6.85546875" style="37" customWidth="1"/>
    <col min="5122" max="5122" width="9" style="37" customWidth="1"/>
    <col min="5123" max="5123" width="54.42578125" style="37" customWidth="1"/>
    <col min="5124" max="5126" width="8" style="37" customWidth="1"/>
    <col min="5127" max="5128" width="12.7109375" style="37" customWidth="1"/>
    <col min="5129" max="5130" width="10.42578125" style="37" customWidth="1"/>
    <col min="5131" max="5131" width="21.42578125" style="37" bestFit="1" customWidth="1"/>
    <col min="5132" max="5132" width="12" style="37" bestFit="1" customWidth="1"/>
    <col min="5133" max="5133" width="12.85546875" style="37" customWidth="1"/>
    <col min="5134" max="5134" width="0" style="37" hidden="1" customWidth="1"/>
    <col min="5135" max="5374" width="9.140625" style="37"/>
    <col min="5375" max="5375" width="4.42578125" style="37" customWidth="1"/>
    <col min="5376" max="5376" width="7.140625" style="37" customWidth="1"/>
    <col min="5377" max="5377" width="6.85546875" style="37" customWidth="1"/>
    <col min="5378" max="5378" width="9" style="37" customWidth="1"/>
    <col min="5379" max="5379" width="54.42578125" style="37" customWidth="1"/>
    <col min="5380" max="5382" width="8" style="37" customWidth="1"/>
    <col min="5383" max="5384" width="12.7109375" style="37" customWidth="1"/>
    <col min="5385" max="5386" width="10.42578125" style="37" customWidth="1"/>
    <col min="5387" max="5387" width="21.42578125" style="37" bestFit="1" customWidth="1"/>
    <col min="5388" max="5388" width="12" style="37" bestFit="1" customWidth="1"/>
    <col min="5389" max="5389" width="12.85546875" style="37" customWidth="1"/>
    <col min="5390" max="5390" width="0" style="37" hidden="1" customWidth="1"/>
    <col min="5391" max="5630" width="9.140625" style="37"/>
    <col min="5631" max="5631" width="4.42578125" style="37" customWidth="1"/>
    <col min="5632" max="5632" width="7.140625" style="37" customWidth="1"/>
    <col min="5633" max="5633" width="6.85546875" style="37" customWidth="1"/>
    <col min="5634" max="5634" width="9" style="37" customWidth="1"/>
    <col min="5635" max="5635" width="54.42578125" style="37" customWidth="1"/>
    <col min="5636" max="5638" width="8" style="37" customWidth="1"/>
    <col min="5639" max="5640" width="12.7109375" style="37" customWidth="1"/>
    <col min="5641" max="5642" width="10.42578125" style="37" customWidth="1"/>
    <col min="5643" max="5643" width="21.42578125" style="37" bestFit="1" customWidth="1"/>
    <col min="5644" max="5644" width="12" style="37" bestFit="1" customWidth="1"/>
    <col min="5645" max="5645" width="12.85546875" style="37" customWidth="1"/>
    <col min="5646" max="5646" width="0" style="37" hidden="1" customWidth="1"/>
    <col min="5647" max="5886" width="9.140625" style="37"/>
    <col min="5887" max="5887" width="4.42578125" style="37" customWidth="1"/>
    <col min="5888" max="5888" width="7.140625" style="37" customWidth="1"/>
    <col min="5889" max="5889" width="6.85546875" style="37" customWidth="1"/>
    <col min="5890" max="5890" width="9" style="37" customWidth="1"/>
    <col min="5891" max="5891" width="54.42578125" style="37" customWidth="1"/>
    <col min="5892" max="5894" width="8" style="37" customWidth="1"/>
    <col min="5895" max="5896" width="12.7109375" style="37" customWidth="1"/>
    <col min="5897" max="5898" width="10.42578125" style="37" customWidth="1"/>
    <col min="5899" max="5899" width="21.42578125" style="37" bestFit="1" customWidth="1"/>
    <col min="5900" max="5900" width="12" style="37" bestFit="1" customWidth="1"/>
    <col min="5901" max="5901" width="12.85546875" style="37" customWidth="1"/>
    <col min="5902" max="5902" width="0" style="37" hidden="1" customWidth="1"/>
    <col min="5903" max="6142" width="9.140625" style="37"/>
    <col min="6143" max="6143" width="4.42578125" style="37" customWidth="1"/>
    <col min="6144" max="6144" width="7.140625" style="37" customWidth="1"/>
    <col min="6145" max="6145" width="6.85546875" style="37" customWidth="1"/>
    <col min="6146" max="6146" width="9" style="37" customWidth="1"/>
    <col min="6147" max="6147" width="54.42578125" style="37" customWidth="1"/>
    <col min="6148" max="6150" width="8" style="37" customWidth="1"/>
    <col min="6151" max="6152" width="12.7109375" style="37" customWidth="1"/>
    <col min="6153" max="6154" width="10.42578125" style="37" customWidth="1"/>
    <col min="6155" max="6155" width="21.42578125" style="37" bestFit="1" customWidth="1"/>
    <col min="6156" max="6156" width="12" style="37" bestFit="1" customWidth="1"/>
    <col min="6157" max="6157" width="12.85546875" style="37" customWidth="1"/>
    <col min="6158" max="6158" width="0" style="37" hidden="1" customWidth="1"/>
    <col min="6159" max="6398" width="9.140625" style="37"/>
    <col min="6399" max="6399" width="4.42578125" style="37" customWidth="1"/>
    <col min="6400" max="6400" width="7.140625" style="37" customWidth="1"/>
    <col min="6401" max="6401" width="6.85546875" style="37" customWidth="1"/>
    <col min="6402" max="6402" width="9" style="37" customWidth="1"/>
    <col min="6403" max="6403" width="54.42578125" style="37" customWidth="1"/>
    <col min="6404" max="6406" width="8" style="37" customWidth="1"/>
    <col min="6407" max="6408" width="12.7109375" style="37" customWidth="1"/>
    <col min="6409" max="6410" width="10.42578125" style="37" customWidth="1"/>
    <col min="6411" max="6411" width="21.42578125" style="37" bestFit="1" customWidth="1"/>
    <col min="6412" max="6412" width="12" style="37" bestFit="1" customWidth="1"/>
    <col min="6413" max="6413" width="12.85546875" style="37" customWidth="1"/>
    <col min="6414" max="6414" width="0" style="37" hidden="1" customWidth="1"/>
    <col min="6415" max="6654" width="9.140625" style="37"/>
    <col min="6655" max="6655" width="4.42578125" style="37" customWidth="1"/>
    <col min="6656" max="6656" width="7.140625" style="37" customWidth="1"/>
    <col min="6657" max="6657" width="6.85546875" style="37" customWidth="1"/>
    <col min="6658" max="6658" width="9" style="37" customWidth="1"/>
    <col min="6659" max="6659" width="54.42578125" style="37" customWidth="1"/>
    <col min="6660" max="6662" width="8" style="37" customWidth="1"/>
    <col min="6663" max="6664" width="12.7109375" style="37" customWidth="1"/>
    <col min="6665" max="6666" width="10.42578125" style="37" customWidth="1"/>
    <col min="6667" max="6667" width="21.42578125" style="37" bestFit="1" customWidth="1"/>
    <col min="6668" max="6668" width="12" style="37" bestFit="1" customWidth="1"/>
    <col min="6669" max="6669" width="12.85546875" style="37" customWidth="1"/>
    <col min="6670" max="6670" width="0" style="37" hidden="1" customWidth="1"/>
    <col min="6671" max="6910" width="9.140625" style="37"/>
    <col min="6911" max="6911" width="4.42578125" style="37" customWidth="1"/>
    <col min="6912" max="6912" width="7.140625" style="37" customWidth="1"/>
    <col min="6913" max="6913" width="6.85546875" style="37" customWidth="1"/>
    <col min="6914" max="6914" width="9" style="37" customWidth="1"/>
    <col min="6915" max="6915" width="54.42578125" style="37" customWidth="1"/>
    <col min="6916" max="6918" width="8" style="37" customWidth="1"/>
    <col min="6919" max="6920" width="12.7109375" style="37" customWidth="1"/>
    <col min="6921" max="6922" width="10.42578125" style="37" customWidth="1"/>
    <col min="6923" max="6923" width="21.42578125" style="37" bestFit="1" customWidth="1"/>
    <col min="6924" max="6924" width="12" style="37" bestFit="1" customWidth="1"/>
    <col min="6925" max="6925" width="12.85546875" style="37" customWidth="1"/>
    <col min="6926" max="6926" width="0" style="37" hidden="1" customWidth="1"/>
    <col min="6927" max="7166" width="9.140625" style="37"/>
    <col min="7167" max="7167" width="4.42578125" style="37" customWidth="1"/>
    <col min="7168" max="7168" width="7.140625" style="37" customWidth="1"/>
    <col min="7169" max="7169" width="6.85546875" style="37" customWidth="1"/>
    <col min="7170" max="7170" width="9" style="37" customWidth="1"/>
    <col min="7171" max="7171" width="54.42578125" style="37" customWidth="1"/>
    <col min="7172" max="7174" width="8" style="37" customWidth="1"/>
    <col min="7175" max="7176" width="12.7109375" style="37" customWidth="1"/>
    <col min="7177" max="7178" width="10.42578125" style="37" customWidth="1"/>
    <col min="7179" max="7179" width="21.42578125" style="37" bestFit="1" customWidth="1"/>
    <col min="7180" max="7180" width="12" style="37" bestFit="1" customWidth="1"/>
    <col min="7181" max="7181" width="12.85546875" style="37" customWidth="1"/>
    <col min="7182" max="7182" width="0" style="37" hidden="1" customWidth="1"/>
    <col min="7183" max="7422" width="9.140625" style="37"/>
    <col min="7423" max="7423" width="4.42578125" style="37" customWidth="1"/>
    <col min="7424" max="7424" width="7.140625" style="37" customWidth="1"/>
    <col min="7425" max="7425" width="6.85546875" style="37" customWidth="1"/>
    <col min="7426" max="7426" width="9" style="37" customWidth="1"/>
    <col min="7427" max="7427" width="54.42578125" style="37" customWidth="1"/>
    <col min="7428" max="7430" width="8" style="37" customWidth="1"/>
    <col min="7431" max="7432" width="12.7109375" style="37" customWidth="1"/>
    <col min="7433" max="7434" width="10.42578125" style="37" customWidth="1"/>
    <col min="7435" max="7435" width="21.42578125" style="37" bestFit="1" customWidth="1"/>
    <col min="7436" max="7436" width="12" style="37" bestFit="1" customWidth="1"/>
    <col min="7437" max="7437" width="12.85546875" style="37" customWidth="1"/>
    <col min="7438" max="7438" width="0" style="37" hidden="1" customWidth="1"/>
    <col min="7439" max="7678" width="9.140625" style="37"/>
    <col min="7679" max="7679" width="4.42578125" style="37" customWidth="1"/>
    <col min="7680" max="7680" width="7.140625" style="37" customWidth="1"/>
    <col min="7681" max="7681" width="6.85546875" style="37" customWidth="1"/>
    <col min="7682" max="7682" width="9" style="37" customWidth="1"/>
    <col min="7683" max="7683" width="54.42578125" style="37" customWidth="1"/>
    <col min="7684" max="7686" width="8" style="37" customWidth="1"/>
    <col min="7687" max="7688" width="12.7109375" style="37" customWidth="1"/>
    <col min="7689" max="7690" width="10.42578125" style="37" customWidth="1"/>
    <col min="7691" max="7691" width="21.42578125" style="37" bestFit="1" customWidth="1"/>
    <col min="7692" max="7692" width="12" style="37" bestFit="1" customWidth="1"/>
    <col min="7693" max="7693" width="12.85546875" style="37" customWidth="1"/>
    <col min="7694" max="7694" width="0" style="37" hidden="1" customWidth="1"/>
    <col min="7695" max="7934" width="9.140625" style="37"/>
    <col min="7935" max="7935" width="4.42578125" style="37" customWidth="1"/>
    <col min="7936" max="7936" width="7.140625" style="37" customWidth="1"/>
    <col min="7937" max="7937" width="6.85546875" style="37" customWidth="1"/>
    <col min="7938" max="7938" width="9" style="37" customWidth="1"/>
    <col min="7939" max="7939" width="54.42578125" style="37" customWidth="1"/>
    <col min="7940" max="7942" width="8" style="37" customWidth="1"/>
    <col min="7943" max="7944" width="12.7109375" style="37" customWidth="1"/>
    <col min="7945" max="7946" width="10.42578125" style="37" customWidth="1"/>
    <col min="7947" max="7947" width="21.42578125" style="37" bestFit="1" customWidth="1"/>
    <col min="7948" max="7948" width="12" style="37" bestFit="1" customWidth="1"/>
    <col min="7949" max="7949" width="12.85546875" style="37" customWidth="1"/>
    <col min="7950" max="7950" width="0" style="37" hidden="1" customWidth="1"/>
    <col min="7951" max="8190" width="9.140625" style="37"/>
    <col min="8191" max="8191" width="4.42578125" style="37" customWidth="1"/>
    <col min="8192" max="8192" width="7.140625" style="37" customWidth="1"/>
    <col min="8193" max="8193" width="6.85546875" style="37" customWidth="1"/>
    <col min="8194" max="8194" width="9" style="37" customWidth="1"/>
    <col min="8195" max="8195" width="54.42578125" style="37" customWidth="1"/>
    <col min="8196" max="8198" width="8" style="37" customWidth="1"/>
    <col min="8199" max="8200" width="12.7109375" style="37" customWidth="1"/>
    <col min="8201" max="8202" width="10.42578125" style="37" customWidth="1"/>
    <col min="8203" max="8203" width="21.42578125" style="37" bestFit="1" customWidth="1"/>
    <col min="8204" max="8204" width="12" style="37" bestFit="1" customWidth="1"/>
    <col min="8205" max="8205" width="12.85546875" style="37" customWidth="1"/>
    <col min="8206" max="8206" width="0" style="37" hidden="1" customWidth="1"/>
    <col min="8207" max="8446" width="9.140625" style="37"/>
    <col min="8447" max="8447" width="4.42578125" style="37" customWidth="1"/>
    <col min="8448" max="8448" width="7.140625" style="37" customWidth="1"/>
    <col min="8449" max="8449" width="6.85546875" style="37" customWidth="1"/>
    <col min="8450" max="8450" width="9" style="37" customWidth="1"/>
    <col min="8451" max="8451" width="54.42578125" style="37" customWidth="1"/>
    <col min="8452" max="8454" width="8" style="37" customWidth="1"/>
    <col min="8455" max="8456" width="12.7109375" style="37" customWidth="1"/>
    <col min="8457" max="8458" width="10.42578125" style="37" customWidth="1"/>
    <col min="8459" max="8459" width="21.42578125" style="37" bestFit="1" customWidth="1"/>
    <col min="8460" max="8460" width="12" style="37" bestFit="1" customWidth="1"/>
    <col min="8461" max="8461" width="12.85546875" style="37" customWidth="1"/>
    <col min="8462" max="8462" width="0" style="37" hidden="1" customWidth="1"/>
    <col min="8463" max="8702" width="9.140625" style="37"/>
    <col min="8703" max="8703" width="4.42578125" style="37" customWidth="1"/>
    <col min="8704" max="8704" width="7.140625" style="37" customWidth="1"/>
    <col min="8705" max="8705" width="6.85546875" style="37" customWidth="1"/>
    <col min="8706" max="8706" width="9" style="37" customWidth="1"/>
    <col min="8707" max="8707" width="54.42578125" style="37" customWidth="1"/>
    <col min="8708" max="8710" width="8" style="37" customWidth="1"/>
    <col min="8711" max="8712" width="12.7109375" style="37" customWidth="1"/>
    <col min="8713" max="8714" width="10.42578125" style="37" customWidth="1"/>
    <col min="8715" max="8715" width="21.42578125" style="37" bestFit="1" customWidth="1"/>
    <col min="8716" max="8716" width="12" style="37" bestFit="1" customWidth="1"/>
    <col min="8717" max="8717" width="12.85546875" style="37" customWidth="1"/>
    <col min="8718" max="8718" width="0" style="37" hidden="1" customWidth="1"/>
    <col min="8719" max="8958" width="9.140625" style="37"/>
    <col min="8959" max="8959" width="4.42578125" style="37" customWidth="1"/>
    <col min="8960" max="8960" width="7.140625" style="37" customWidth="1"/>
    <col min="8961" max="8961" width="6.85546875" style="37" customWidth="1"/>
    <col min="8962" max="8962" width="9" style="37" customWidth="1"/>
    <col min="8963" max="8963" width="54.42578125" style="37" customWidth="1"/>
    <col min="8964" max="8966" width="8" style="37" customWidth="1"/>
    <col min="8967" max="8968" width="12.7109375" style="37" customWidth="1"/>
    <col min="8969" max="8970" width="10.42578125" style="37" customWidth="1"/>
    <col min="8971" max="8971" width="21.42578125" style="37" bestFit="1" customWidth="1"/>
    <col min="8972" max="8972" width="12" style="37" bestFit="1" customWidth="1"/>
    <col min="8973" max="8973" width="12.85546875" style="37" customWidth="1"/>
    <col min="8974" max="8974" width="0" style="37" hidden="1" customWidth="1"/>
    <col min="8975" max="9214" width="9.140625" style="37"/>
    <col min="9215" max="9215" width="4.42578125" style="37" customWidth="1"/>
    <col min="9216" max="9216" width="7.140625" style="37" customWidth="1"/>
    <col min="9217" max="9217" width="6.85546875" style="37" customWidth="1"/>
    <col min="9218" max="9218" width="9" style="37" customWidth="1"/>
    <col min="9219" max="9219" width="54.42578125" style="37" customWidth="1"/>
    <col min="9220" max="9222" width="8" style="37" customWidth="1"/>
    <col min="9223" max="9224" width="12.7109375" style="37" customWidth="1"/>
    <col min="9225" max="9226" width="10.42578125" style="37" customWidth="1"/>
    <col min="9227" max="9227" width="21.42578125" style="37" bestFit="1" customWidth="1"/>
    <col min="9228" max="9228" width="12" style="37" bestFit="1" customWidth="1"/>
    <col min="9229" max="9229" width="12.85546875" style="37" customWidth="1"/>
    <col min="9230" max="9230" width="0" style="37" hidden="1" customWidth="1"/>
    <col min="9231" max="9470" width="9.140625" style="37"/>
    <col min="9471" max="9471" width="4.42578125" style="37" customWidth="1"/>
    <col min="9472" max="9472" width="7.140625" style="37" customWidth="1"/>
    <col min="9473" max="9473" width="6.85546875" style="37" customWidth="1"/>
    <col min="9474" max="9474" width="9" style="37" customWidth="1"/>
    <col min="9475" max="9475" width="54.42578125" style="37" customWidth="1"/>
    <col min="9476" max="9478" width="8" style="37" customWidth="1"/>
    <col min="9479" max="9480" width="12.7109375" style="37" customWidth="1"/>
    <col min="9481" max="9482" width="10.42578125" style="37" customWidth="1"/>
    <col min="9483" max="9483" width="21.42578125" style="37" bestFit="1" customWidth="1"/>
    <col min="9484" max="9484" width="12" style="37" bestFit="1" customWidth="1"/>
    <col min="9485" max="9485" width="12.85546875" style="37" customWidth="1"/>
    <col min="9486" max="9486" width="0" style="37" hidden="1" customWidth="1"/>
    <col min="9487" max="9726" width="9.140625" style="37"/>
    <col min="9727" max="9727" width="4.42578125" style="37" customWidth="1"/>
    <col min="9728" max="9728" width="7.140625" style="37" customWidth="1"/>
    <col min="9729" max="9729" width="6.85546875" style="37" customWidth="1"/>
    <col min="9730" max="9730" width="9" style="37" customWidth="1"/>
    <col min="9731" max="9731" width="54.42578125" style="37" customWidth="1"/>
    <col min="9732" max="9734" width="8" style="37" customWidth="1"/>
    <col min="9735" max="9736" width="12.7109375" style="37" customWidth="1"/>
    <col min="9737" max="9738" width="10.42578125" style="37" customWidth="1"/>
    <col min="9739" max="9739" width="21.42578125" style="37" bestFit="1" customWidth="1"/>
    <col min="9740" max="9740" width="12" style="37" bestFit="1" customWidth="1"/>
    <col min="9741" max="9741" width="12.85546875" style="37" customWidth="1"/>
    <col min="9742" max="9742" width="0" style="37" hidden="1" customWidth="1"/>
    <col min="9743" max="9982" width="9.140625" style="37"/>
    <col min="9983" max="9983" width="4.42578125" style="37" customWidth="1"/>
    <col min="9984" max="9984" width="7.140625" style="37" customWidth="1"/>
    <col min="9985" max="9985" width="6.85546875" style="37" customWidth="1"/>
    <col min="9986" max="9986" width="9" style="37" customWidth="1"/>
    <col min="9987" max="9987" width="54.42578125" style="37" customWidth="1"/>
    <col min="9988" max="9990" width="8" style="37" customWidth="1"/>
    <col min="9991" max="9992" width="12.7109375" style="37" customWidth="1"/>
    <col min="9993" max="9994" width="10.42578125" style="37" customWidth="1"/>
    <col min="9995" max="9995" width="21.42578125" style="37" bestFit="1" customWidth="1"/>
    <col min="9996" max="9996" width="12" style="37" bestFit="1" customWidth="1"/>
    <col min="9997" max="9997" width="12.85546875" style="37" customWidth="1"/>
    <col min="9998" max="9998" width="0" style="37" hidden="1" customWidth="1"/>
    <col min="9999" max="10238" width="9.140625" style="37"/>
    <col min="10239" max="10239" width="4.42578125" style="37" customWidth="1"/>
    <col min="10240" max="10240" width="7.140625" style="37" customWidth="1"/>
    <col min="10241" max="10241" width="6.85546875" style="37" customWidth="1"/>
    <col min="10242" max="10242" width="9" style="37" customWidth="1"/>
    <col min="10243" max="10243" width="54.42578125" style="37" customWidth="1"/>
    <col min="10244" max="10246" width="8" style="37" customWidth="1"/>
    <col min="10247" max="10248" width="12.7109375" style="37" customWidth="1"/>
    <col min="10249" max="10250" width="10.42578125" style="37" customWidth="1"/>
    <col min="10251" max="10251" width="21.42578125" style="37" bestFit="1" customWidth="1"/>
    <col min="10252" max="10252" width="12" style="37" bestFit="1" customWidth="1"/>
    <col min="10253" max="10253" width="12.85546875" style="37" customWidth="1"/>
    <col min="10254" max="10254" width="0" style="37" hidden="1" customWidth="1"/>
    <col min="10255" max="10494" width="9.140625" style="37"/>
    <col min="10495" max="10495" width="4.42578125" style="37" customWidth="1"/>
    <col min="10496" max="10496" width="7.140625" style="37" customWidth="1"/>
    <col min="10497" max="10497" width="6.85546875" style="37" customWidth="1"/>
    <col min="10498" max="10498" width="9" style="37" customWidth="1"/>
    <col min="10499" max="10499" width="54.42578125" style="37" customWidth="1"/>
    <col min="10500" max="10502" width="8" style="37" customWidth="1"/>
    <col min="10503" max="10504" width="12.7109375" style="37" customWidth="1"/>
    <col min="10505" max="10506" width="10.42578125" style="37" customWidth="1"/>
    <col min="10507" max="10507" width="21.42578125" style="37" bestFit="1" customWidth="1"/>
    <col min="10508" max="10508" width="12" style="37" bestFit="1" customWidth="1"/>
    <col min="10509" max="10509" width="12.85546875" style="37" customWidth="1"/>
    <col min="10510" max="10510" width="0" style="37" hidden="1" customWidth="1"/>
    <col min="10511" max="10750" width="9.140625" style="37"/>
    <col min="10751" max="10751" width="4.42578125" style="37" customWidth="1"/>
    <col min="10752" max="10752" width="7.140625" style="37" customWidth="1"/>
    <col min="10753" max="10753" width="6.85546875" style="37" customWidth="1"/>
    <col min="10754" max="10754" width="9" style="37" customWidth="1"/>
    <col min="10755" max="10755" width="54.42578125" style="37" customWidth="1"/>
    <col min="10756" max="10758" width="8" style="37" customWidth="1"/>
    <col min="10759" max="10760" width="12.7109375" style="37" customWidth="1"/>
    <col min="10761" max="10762" width="10.42578125" style="37" customWidth="1"/>
    <col min="10763" max="10763" width="21.42578125" style="37" bestFit="1" customWidth="1"/>
    <col min="10764" max="10764" width="12" style="37" bestFit="1" customWidth="1"/>
    <col min="10765" max="10765" width="12.85546875" style="37" customWidth="1"/>
    <col min="10766" max="10766" width="0" style="37" hidden="1" customWidth="1"/>
    <col min="10767" max="11006" width="9.140625" style="37"/>
    <col min="11007" max="11007" width="4.42578125" style="37" customWidth="1"/>
    <col min="11008" max="11008" width="7.140625" style="37" customWidth="1"/>
    <col min="11009" max="11009" width="6.85546875" style="37" customWidth="1"/>
    <col min="11010" max="11010" width="9" style="37" customWidth="1"/>
    <col min="11011" max="11011" width="54.42578125" style="37" customWidth="1"/>
    <col min="11012" max="11014" width="8" style="37" customWidth="1"/>
    <col min="11015" max="11016" width="12.7109375" style="37" customWidth="1"/>
    <col min="11017" max="11018" width="10.42578125" style="37" customWidth="1"/>
    <col min="11019" max="11019" width="21.42578125" style="37" bestFit="1" customWidth="1"/>
    <col min="11020" max="11020" width="12" style="37" bestFit="1" customWidth="1"/>
    <col min="11021" max="11021" width="12.85546875" style="37" customWidth="1"/>
    <col min="11022" max="11022" width="0" style="37" hidden="1" customWidth="1"/>
    <col min="11023" max="11262" width="9.140625" style="37"/>
    <col min="11263" max="11263" width="4.42578125" style="37" customWidth="1"/>
    <col min="11264" max="11264" width="7.140625" style="37" customWidth="1"/>
    <col min="11265" max="11265" width="6.85546875" style="37" customWidth="1"/>
    <col min="11266" max="11266" width="9" style="37" customWidth="1"/>
    <col min="11267" max="11267" width="54.42578125" style="37" customWidth="1"/>
    <col min="11268" max="11270" width="8" style="37" customWidth="1"/>
    <col min="11271" max="11272" width="12.7109375" style="37" customWidth="1"/>
    <col min="11273" max="11274" width="10.42578125" style="37" customWidth="1"/>
    <col min="11275" max="11275" width="21.42578125" style="37" bestFit="1" customWidth="1"/>
    <col min="11276" max="11276" width="12" style="37" bestFit="1" customWidth="1"/>
    <col min="11277" max="11277" width="12.85546875" style="37" customWidth="1"/>
    <col min="11278" max="11278" width="0" style="37" hidden="1" customWidth="1"/>
    <col min="11279" max="11518" width="9.140625" style="37"/>
    <col min="11519" max="11519" width="4.42578125" style="37" customWidth="1"/>
    <col min="11520" max="11520" width="7.140625" style="37" customWidth="1"/>
    <col min="11521" max="11521" width="6.85546875" style="37" customWidth="1"/>
    <col min="11522" max="11522" width="9" style="37" customWidth="1"/>
    <col min="11523" max="11523" width="54.42578125" style="37" customWidth="1"/>
    <col min="11524" max="11526" width="8" style="37" customWidth="1"/>
    <col min="11527" max="11528" width="12.7109375" style="37" customWidth="1"/>
    <col min="11529" max="11530" width="10.42578125" style="37" customWidth="1"/>
    <col min="11531" max="11531" width="21.42578125" style="37" bestFit="1" customWidth="1"/>
    <col min="11532" max="11532" width="12" style="37" bestFit="1" customWidth="1"/>
    <col min="11533" max="11533" width="12.85546875" style="37" customWidth="1"/>
    <col min="11534" max="11534" width="0" style="37" hidden="1" customWidth="1"/>
    <col min="11535" max="11774" width="9.140625" style="37"/>
    <col min="11775" max="11775" width="4.42578125" style="37" customWidth="1"/>
    <col min="11776" max="11776" width="7.140625" style="37" customWidth="1"/>
    <col min="11777" max="11777" width="6.85546875" style="37" customWidth="1"/>
    <col min="11778" max="11778" width="9" style="37" customWidth="1"/>
    <col min="11779" max="11779" width="54.42578125" style="37" customWidth="1"/>
    <col min="11780" max="11782" width="8" style="37" customWidth="1"/>
    <col min="11783" max="11784" width="12.7109375" style="37" customWidth="1"/>
    <col min="11785" max="11786" width="10.42578125" style="37" customWidth="1"/>
    <col min="11787" max="11787" width="21.42578125" style="37" bestFit="1" customWidth="1"/>
    <col min="11788" max="11788" width="12" style="37" bestFit="1" customWidth="1"/>
    <col min="11789" max="11789" width="12.85546875" style="37" customWidth="1"/>
    <col min="11790" max="11790" width="0" style="37" hidden="1" customWidth="1"/>
    <col min="11791" max="12030" width="9.140625" style="37"/>
    <col min="12031" max="12031" width="4.42578125" style="37" customWidth="1"/>
    <col min="12032" max="12032" width="7.140625" style="37" customWidth="1"/>
    <col min="12033" max="12033" width="6.85546875" style="37" customWidth="1"/>
    <col min="12034" max="12034" width="9" style="37" customWidth="1"/>
    <col min="12035" max="12035" width="54.42578125" style="37" customWidth="1"/>
    <col min="12036" max="12038" width="8" style="37" customWidth="1"/>
    <col min="12039" max="12040" width="12.7109375" style="37" customWidth="1"/>
    <col min="12041" max="12042" width="10.42578125" style="37" customWidth="1"/>
    <col min="12043" max="12043" width="21.42578125" style="37" bestFit="1" customWidth="1"/>
    <col min="12044" max="12044" width="12" style="37" bestFit="1" customWidth="1"/>
    <col min="12045" max="12045" width="12.85546875" style="37" customWidth="1"/>
    <col min="12046" max="12046" width="0" style="37" hidden="1" customWidth="1"/>
    <col min="12047" max="12286" width="9.140625" style="37"/>
    <col min="12287" max="12287" width="4.42578125" style="37" customWidth="1"/>
    <col min="12288" max="12288" width="7.140625" style="37" customWidth="1"/>
    <col min="12289" max="12289" width="6.85546875" style="37" customWidth="1"/>
    <col min="12290" max="12290" width="9" style="37" customWidth="1"/>
    <col min="12291" max="12291" width="54.42578125" style="37" customWidth="1"/>
    <col min="12292" max="12294" width="8" style="37" customWidth="1"/>
    <col min="12295" max="12296" width="12.7109375" style="37" customWidth="1"/>
    <col min="12297" max="12298" width="10.42578125" style="37" customWidth="1"/>
    <col min="12299" max="12299" width="21.42578125" style="37" bestFit="1" customWidth="1"/>
    <col min="12300" max="12300" width="12" style="37" bestFit="1" customWidth="1"/>
    <col min="12301" max="12301" width="12.85546875" style="37" customWidth="1"/>
    <col min="12302" max="12302" width="0" style="37" hidden="1" customWidth="1"/>
    <col min="12303" max="12542" width="9.140625" style="37"/>
    <col min="12543" max="12543" width="4.42578125" style="37" customWidth="1"/>
    <col min="12544" max="12544" width="7.140625" style="37" customWidth="1"/>
    <col min="12545" max="12545" width="6.85546875" style="37" customWidth="1"/>
    <col min="12546" max="12546" width="9" style="37" customWidth="1"/>
    <col min="12547" max="12547" width="54.42578125" style="37" customWidth="1"/>
    <col min="12548" max="12550" width="8" style="37" customWidth="1"/>
    <col min="12551" max="12552" width="12.7109375" style="37" customWidth="1"/>
    <col min="12553" max="12554" width="10.42578125" style="37" customWidth="1"/>
    <col min="12555" max="12555" width="21.42578125" style="37" bestFit="1" customWidth="1"/>
    <col min="12556" max="12556" width="12" style="37" bestFit="1" customWidth="1"/>
    <col min="12557" max="12557" width="12.85546875" style="37" customWidth="1"/>
    <col min="12558" max="12558" width="0" style="37" hidden="1" customWidth="1"/>
    <col min="12559" max="12798" width="9.140625" style="37"/>
    <col min="12799" max="12799" width="4.42578125" style="37" customWidth="1"/>
    <col min="12800" max="12800" width="7.140625" style="37" customWidth="1"/>
    <col min="12801" max="12801" width="6.85546875" style="37" customWidth="1"/>
    <col min="12802" max="12802" width="9" style="37" customWidth="1"/>
    <col min="12803" max="12803" width="54.42578125" style="37" customWidth="1"/>
    <col min="12804" max="12806" width="8" style="37" customWidth="1"/>
    <col min="12807" max="12808" width="12.7109375" style="37" customWidth="1"/>
    <col min="12809" max="12810" width="10.42578125" style="37" customWidth="1"/>
    <col min="12811" max="12811" width="21.42578125" style="37" bestFit="1" customWidth="1"/>
    <col min="12812" max="12812" width="12" style="37" bestFit="1" customWidth="1"/>
    <col min="12813" max="12813" width="12.85546875" style="37" customWidth="1"/>
    <col min="12814" max="12814" width="0" style="37" hidden="1" customWidth="1"/>
    <col min="12815" max="13054" width="9.140625" style="37"/>
    <col min="13055" max="13055" width="4.42578125" style="37" customWidth="1"/>
    <col min="13056" max="13056" width="7.140625" style="37" customWidth="1"/>
    <col min="13057" max="13057" width="6.85546875" style="37" customWidth="1"/>
    <col min="13058" max="13058" width="9" style="37" customWidth="1"/>
    <col min="13059" max="13059" width="54.42578125" style="37" customWidth="1"/>
    <col min="13060" max="13062" width="8" style="37" customWidth="1"/>
    <col min="13063" max="13064" width="12.7109375" style="37" customWidth="1"/>
    <col min="13065" max="13066" width="10.42578125" style="37" customWidth="1"/>
    <col min="13067" max="13067" width="21.42578125" style="37" bestFit="1" customWidth="1"/>
    <col min="13068" max="13068" width="12" style="37" bestFit="1" customWidth="1"/>
    <col min="13069" max="13069" width="12.85546875" style="37" customWidth="1"/>
    <col min="13070" max="13070" width="0" style="37" hidden="1" customWidth="1"/>
    <col min="13071" max="13310" width="9.140625" style="37"/>
    <col min="13311" max="13311" width="4.42578125" style="37" customWidth="1"/>
    <col min="13312" max="13312" width="7.140625" style="37" customWidth="1"/>
    <col min="13313" max="13313" width="6.85546875" style="37" customWidth="1"/>
    <col min="13314" max="13314" width="9" style="37" customWidth="1"/>
    <col min="13315" max="13315" width="54.42578125" style="37" customWidth="1"/>
    <col min="13316" max="13318" width="8" style="37" customWidth="1"/>
    <col min="13319" max="13320" width="12.7109375" style="37" customWidth="1"/>
    <col min="13321" max="13322" width="10.42578125" style="37" customWidth="1"/>
    <col min="13323" max="13323" width="21.42578125" style="37" bestFit="1" customWidth="1"/>
    <col min="13324" max="13324" width="12" style="37" bestFit="1" customWidth="1"/>
    <col min="13325" max="13325" width="12.85546875" style="37" customWidth="1"/>
    <col min="13326" max="13326" width="0" style="37" hidden="1" customWidth="1"/>
    <col min="13327" max="13566" width="9.140625" style="37"/>
    <col min="13567" max="13567" width="4.42578125" style="37" customWidth="1"/>
    <col min="13568" max="13568" width="7.140625" style="37" customWidth="1"/>
    <col min="13569" max="13569" width="6.85546875" style="37" customWidth="1"/>
    <col min="13570" max="13570" width="9" style="37" customWidth="1"/>
    <col min="13571" max="13571" width="54.42578125" style="37" customWidth="1"/>
    <col min="13572" max="13574" width="8" style="37" customWidth="1"/>
    <col min="13575" max="13576" width="12.7109375" style="37" customWidth="1"/>
    <col min="13577" max="13578" width="10.42578125" style="37" customWidth="1"/>
    <col min="13579" max="13579" width="21.42578125" style="37" bestFit="1" customWidth="1"/>
    <col min="13580" max="13580" width="12" style="37" bestFit="1" customWidth="1"/>
    <col min="13581" max="13581" width="12.85546875" style="37" customWidth="1"/>
    <col min="13582" max="13582" width="0" style="37" hidden="1" customWidth="1"/>
    <col min="13583" max="13822" width="9.140625" style="37"/>
    <col min="13823" max="13823" width="4.42578125" style="37" customWidth="1"/>
    <col min="13824" max="13824" width="7.140625" style="37" customWidth="1"/>
    <col min="13825" max="13825" width="6.85546875" style="37" customWidth="1"/>
    <col min="13826" max="13826" width="9" style="37" customWidth="1"/>
    <col min="13827" max="13827" width="54.42578125" style="37" customWidth="1"/>
    <col min="13828" max="13830" width="8" style="37" customWidth="1"/>
    <col min="13831" max="13832" width="12.7109375" style="37" customWidth="1"/>
    <col min="13833" max="13834" width="10.42578125" style="37" customWidth="1"/>
    <col min="13835" max="13835" width="21.42578125" style="37" bestFit="1" customWidth="1"/>
    <col min="13836" max="13836" width="12" style="37" bestFit="1" customWidth="1"/>
    <col min="13837" max="13837" width="12.85546875" style="37" customWidth="1"/>
    <col min="13838" max="13838" width="0" style="37" hidden="1" customWidth="1"/>
    <col min="13839" max="14078" width="9.140625" style="37"/>
    <col min="14079" max="14079" width="4.42578125" style="37" customWidth="1"/>
    <col min="14080" max="14080" width="7.140625" style="37" customWidth="1"/>
    <col min="14081" max="14081" width="6.85546875" style="37" customWidth="1"/>
    <col min="14082" max="14082" width="9" style="37" customWidth="1"/>
    <col min="14083" max="14083" width="54.42578125" style="37" customWidth="1"/>
    <col min="14084" max="14086" width="8" style="37" customWidth="1"/>
    <col min="14087" max="14088" width="12.7109375" style="37" customWidth="1"/>
    <col min="14089" max="14090" width="10.42578125" style="37" customWidth="1"/>
    <col min="14091" max="14091" width="21.42578125" style="37" bestFit="1" customWidth="1"/>
    <col min="14092" max="14092" width="12" style="37" bestFit="1" customWidth="1"/>
    <col min="14093" max="14093" width="12.85546875" style="37" customWidth="1"/>
    <col min="14094" max="14094" width="0" style="37" hidden="1" customWidth="1"/>
    <col min="14095" max="14334" width="9.140625" style="37"/>
    <col min="14335" max="14335" width="4.42578125" style="37" customWidth="1"/>
    <col min="14336" max="14336" width="7.140625" style="37" customWidth="1"/>
    <col min="14337" max="14337" width="6.85546875" style="37" customWidth="1"/>
    <col min="14338" max="14338" width="9" style="37" customWidth="1"/>
    <col min="14339" max="14339" width="54.42578125" style="37" customWidth="1"/>
    <col min="14340" max="14342" width="8" style="37" customWidth="1"/>
    <col min="14343" max="14344" width="12.7109375" style="37" customWidth="1"/>
    <col min="14345" max="14346" width="10.42578125" style="37" customWidth="1"/>
    <col min="14347" max="14347" width="21.42578125" style="37" bestFit="1" customWidth="1"/>
    <col min="14348" max="14348" width="12" style="37" bestFit="1" customWidth="1"/>
    <col min="14349" max="14349" width="12.85546875" style="37" customWidth="1"/>
    <col min="14350" max="14350" width="0" style="37" hidden="1" customWidth="1"/>
    <col min="14351" max="14590" width="9.140625" style="37"/>
    <col min="14591" max="14591" width="4.42578125" style="37" customWidth="1"/>
    <col min="14592" max="14592" width="7.140625" style="37" customWidth="1"/>
    <col min="14593" max="14593" width="6.85546875" style="37" customWidth="1"/>
    <col min="14594" max="14594" width="9" style="37" customWidth="1"/>
    <col min="14595" max="14595" width="54.42578125" style="37" customWidth="1"/>
    <col min="14596" max="14598" width="8" style="37" customWidth="1"/>
    <col min="14599" max="14600" width="12.7109375" style="37" customWidth="1"/>
    <col min="14601" max="14602" width="10.42578125" style="37" customWidth="1"/>
    <col min="14603" max="14603" width="21.42578125" style="37" bestFit="1" customWidth="1"/>
    <col min="14604" max="14604" width="12" style="37" bestFit="1" customWidth="1"/>
    <col min="14605" max="14605" width="12.85546875" style="37" customWidth="1"/>
    <col min="14606" max="14606" width="0" style="37" hidden="1" customWidth="1"/>
    <col min="14607" max="14846" width="9.140625" style="37"/>
    <col min="14847" max="14847" width="4.42578125" style="37" customWidth="1"/>
    <col min="14848" max="14848" width="7.140625" style="37" customWidth="1"/>
    <col min="14849" max="14849" width="6.85546875" style="37" customWidth="1"/>
    <col min="14850" max="14850" width="9" style="37" customWidth="1"/>
    <col min="14851" max="14851" width="54.42578125" style="37" customWidth="1"/>
    <col min="14852" max="14854" width="8" style="37" customWidth="1"/>
    <col min="14855" max="14856" width="12.7109375" style="37" customWidth="1"/>
    <col min="14857" max="14858" width="10.42578125" style="37" customWidth="1"/>
    <col min="14859" max="14859" width="21.42578125" style="37" bestFit="1" customWidth="1"/>
    <col min="14860" max="14860" width="12" style="37" bestFit="1" customWidth="1"/>
    <col min="14861" max="14861" width="12.85546875" style="37" customWidth="1"/>
    <col min="14862" max="14862" width="0" style="37" hidden="1" customWidth="1"/>
    <col min="14863" max="15102" width="9.140625" style="37"/>
    <col min="15103" max="15103" width="4.42578125" style="37" customWidth="1"/>
    <col min="15104" max="15104" width="7.140625" style="37" customWidth="1"/>
    <col min="15105" max="15105" width="6.85546875" style="37" customWidth="1"/>
    <col min="15106" max="15106" width="9" style="37" customWidth="1"/>
    <col min="15107" max="15107" width="54.42578125" style="37" customWidth="1"/>
    <col min="15108" max="15110" width="8" style="37" customWidth="1"/>
    <col min="15111" max="15112" width="12.7109375" style="37" customWidth="1"/>
    <col min="15113" max="15114" width="10.42578125" style="37" customWidth="1"/>
    <col min="15115" max="15115" width="21.42578125" style="37" bestFit="1" customWidth="1"/>
    <col min="15116" max="15116" width="12" style="37" bestFit="1" customWidth="1"/>
    <col min="15117" max="15117" width="12.85546875" style="37" customWidth="1"/>
    <col min="15118" max="15118" width="0" style="37" hidden="1" customWidth="1"/>
    <col min="15119" max="15358" width="9.140625" style="37"/>
    <col min="15359" max="15359" width="4.42578125" style="37" customWidth="1"/>
    <col min="15360" max="15360" width="7.140625" style="37" customWidth="1"/>
    <col min="15361" max="15361" width="6.85546875" style="37" customWidth="1"/>
    <col min="15362" max="15362" width="9" style="37" customWidth="1"/>
    <col min="15363" max="15363" width="54.42578125" style="37" customWidth="1"/>
    <col min="15364" max="15366" width="8" style="37" customWidth="1"/>
    <col min="15367" max="15368" width="12.7109375" style="37" customWidth="1"/>
    <col min="15369" max="15370" width="10.42578125" style="37" customWidth="1"/>
    <col min="15371" max="15371" width="21.42578125" style="37" bestFit="1" customWidth="1"/>
    <col min="15372" max="15372" width="12" style="37" bestFit="1" customWidth="1"/>
    <col min="15373" max="15373" width="12.85546875" style="37" customWidth="1"/>
    <col min="15374" max="15374" width="0" style="37" hidden="1" customWidth="1"/>
    <col min="15375" max="15614" width="9.140625" style="37"/>
    <col min="15615" max="15615" width="4.42578125" style="37" customWidth="1"/>
    <col min="15616" max="15616" width="7.140625" style="37" customWidth="1"/>
    <col min="15617" max="15617" width="6.85546875" style="37" customWidth="1"/>
    <col min="15618" max="15618" width="9" style="37" customWidth="1"/>
    <col min="15619" max="15619" width="54.42578125" style="37" customWidth="1"/>
    <col min="15620" max="15622" width="8" style="37" customWidth="1"/>
    <col min="15623" max="15624" width="12.7109375" style="37" customWidth="1"/>
    <col min="15625" max="15626" width="10.42578125" style="37" customWidth="1"/>
    <col min="15627" max="15627" width="21.42578125" style="37" bestFit="1" customWidth="1"/>
    <col min="15628" max="15628" width="12" style="37" bestFit="1" customWidth="1"/>
    <col min="15629" max="15629" width="12.85546875" style="37" customWidth="1"/>
    <col min="15630" max="15630" width="0" style="37" hidden="1" customWidth="1"/>
    <col min="15631" max="15870" width="9.140625" style="37"/>
    <col min="15871" max="15871" width="4.42578125" style="37" customWidth="1"/>
    <col min="15872" max="15872" width="7.140625" style="37" customWidth="1"/>
    <col min="15873" max="15873" width="6.85546875" style="37" customWidth="1"/>
    <col min="15874" max="15874" width="9" style="37" customWidth="1"/>
    <col min="15875" max="15875" width="54.42578125" style="37" customWidth="1"/>
    <col min="15876" max="15878" width="8" style="37" customWidth="1"/>
    <col min="15879" max="15880" width="12.7109375" style="37" customWidth="1"/>
    <col min="15881" max="15882" width="10.42578125" style="37" customWidth="1"/>
    <col min="15883" max="15883" width="21.42578125" style="37" bestFit="1" customWidth="1"/>
    <col min="15884" max="15884" width="12" style="37" bestFit="1" customWidth="1"/>
    <col min="15885" max="15885" width="12.85546875" style="37" customWidth="1"/>
    <col min="15886" max="15886" width="0" style="37" hidden="1" customWidth="1"/>
    <col min="15887" max="16126" width="9.140625" style="37"/>
    <col min="16127" max="16127" width="4.42578125" style="37" customWidth="1"/>
    <col min="16128" max="16128" width="7.140625" style="37" customWidth="1"/>
    <col min="16129" max="16129" width="6.85546875" style="37" customWidth="1"/>
    <col min="16130" max="16130" width="9" style="37" customWidth="1"/>
    <col min="16131" max="16131" width="54.42578125" style="37" customWidth="1"/>
    <col min="16132" max="16134" width="8" style="37" customWidth="1"/>
    <col min="16135" max="16136" width="12.7109375" style="37" customWidth="1"/>
    <col min="16137" max="16138" width="10.42578125" style="37" customWidth="1"/>
    <col min="16139" max="16139" width="21.42578125" style="37" bestFit="1" customWidth="1"/>
    <col min="16140" max="16140" width="12" style="37" bestFit="1" customWidth="1"/>
    <col min="16141" max="16141" width="12.85546875" style="37" customWidth="1"/>
    <col min="16142" max="16142" width="0" style="37" hidden="1" customWidth="1"/>
    <col min="16143" max="16384" width="9.140625" style="37"/>
  </cols>
  <sheetData>
    <row r="1" spans="1:23" ht="25.5" customHeight="1" x14ac:dyDescent="0.25">
      <c r="A1" s="165" t="s">
        <v>188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/>
      <c r="Q1" s="14" t="s">
        <v>187</v>
      </c>
      <c r="R1"/>
    </row>
    <row r="2" spans="1:23" ht="60" customHeight="1" x14ac:dyDescent="0.2">
      <c r="A2" s="167" t="s">
        <v>8723</v>
      </c>
      <c r="B2" s="168"/>
      <c r="C2" s="168"/>
      <c r="D2" s="168"/>
      <c r="E2" s="168"/>
      <c r="F2" s="168"/>
      <c r="G2" s="168"/>
      <c r="H2" s="168"/>
      <c r="I2" s="168"/>
      <c r="J2" s="168"/>
      <c r="K2" s="168"/>
      <c r="L2" s="168"/>
      <c r="M2" s="168"/>
      <c r="N2" s="168"/>
      <c r="O2" s="168"/>
      <c r="P2" s="169" t="s">
        <v>8949</v>
      </c>
      <c r="Q2" s="170"/>
      <c r="R2" s="170"/>
      <c r="S2" s="170"/>
      <c r="T2" s="170"/>
      <c r="U2" s="170"/>
      <c r="V2" s="170"/>
      <c r="W2" s="170"/>
    </row>
    <row r="3" spans="1:23" s="100" customFormat="1" ht="21" customHeight="1" x14ac:dyDescent="0.25">
      <c r="A3" s="93" t="s">
        <v>189</v>
      </c>
      <c r="B3" s="93" t="s">
        <v>190</v>
      </c>
      <c r="C3" s="93" t="s">
        <v>191</v>
      </c>
      <c r="D3" s="94" t="s">
        <v>9</v>
      </c>
      <c r="E3" s="95" t="s">
        <v>192</v>
      </c>
      <c r="F3" s="95" t="s">
        <v>193</v>
      </c>
      <c r="G3" s="96" t="s">
        <v>194</v>
      </c>
      <c r="H3" s="97" t="s">
        <v>195</v>
      </c>
      <c r="I3" s="104" t="s">
        <v>196</v>
      </c>
      <c r="J3" s="105" t="s">
        <v>197</v>
      </c>
      <c r="K3" s="98" t="s">
        <v>8722</v>
      </c>
      <c r="L3" s="98" t="s">
        <v>6721</v>
      </c>
      <c r="M3" s="97" t="s">
        <v>6720</v>
      </c>
      <c r="N3" s="99"/>
      <c r="O3" s="97" t="s">
        <v>6722</v>
      </c>
    </row>
    <row r="4" spans="1:23" ht="12.75" x14ac:dyDescent="0.2">
      <c r="A4" s="27" t="s">
        <v>198</v>
      </c>
      <c r="B4" s="28" t="s">
        <v>199</v>
      </c>
      <c r="C4" s="29" t="s">
        <v>200</v>
      </c>
      <c r="D4" s="30" t="s">
        <v>201</v>
      </c>
      <c r="E4" s="31">
        <v>1</v>
      </c>
      <c r="F4" s="32"/>
      <c r="G4" s="33">
        <v>64.34</v>
      </c>
      <c r="H4" s="34">
        <f>G4</f>
        <v>64.34</v>
      </c>
      <c r="I4" s="35">
        <f>SUM(I5:I7)</f>
        <v>54.72</v>
      </c>
      <c r="J4" s="35">
        <f>SUM(J5:J7)</f>
        <v>0</v>
      </c>
      <c r="K4" s="35">
        <f t="shared" ref="K4:K66" si="0">I4+J4</f>
        <v>54.72</v>
      </c>
      <c r="L4" s="35">
        <f>SUM(L5:L7)</f>
        <v>9.6151999999999997</v>
      </c>
      <c r="M4" s="35">
        <f>SUM(M5:M7)</f>
        <v>0</v>
      </c>
      <c r="N4" s="35"/>
      <c r="O4" s="35">
        <f>SUM(O5:O7)</f>
        <v>0</v>
      </c>
    </row>
    <row r="5" spans="1:23" ht="12.75" outlineLevel="1" collapsed="1" x14ac:dyDescent="0.2">
      <c r="A5" s="38" t="s">
        <v>202</v>
      </c>
      <c r="B5" s="39" t="s">
        <v>203</v>
      </c>
      <c r="C5" s="39" t="s">
        <v>204</v>
      </c>
      <c r="D5" s="40" t="s">
        <v>205</v>
      </c>
      <c r="E5" s="41">
        <v>7.5999999999999998E-2</v>
      </c>
      <c r="F5" s="42"/>
      <c r="G5" s="43">
        <v>720</v>
      </c>
      <c r="H5" s="44">
        <f>IF(ISNUMBER(F5),(E5*(1+(F5/100))*G5),G5*E5)</f>
        <v>54.72</v>
      </c>
      <c r="I5" s="45">
        <f>IF(OR(A5="PM",A5="PZ",A5="PP"),H5,"")</f>
        <v>54.72</v>
      </c>
      <c r="J5" s="45" t="str">
        <f>IF(A5="S",H5,"")</f>
        <v/>
      </c>
      <c r="K5" s="35"/>
      <c r="L5" s="45" t="str">
        <f>IF(A5="M06",H5,"")</f>
        <v/>
      </c>
      <c r="M5" s="45" t="str">
        <f>IF(OR(A5="M02",A5="M25",A5="M01s"),H5,"")</f>
        <v/>
      </c>
      <c r="N5" s="46" t="e">
        <f>IF(A5="ZMP",E5*(1+(F5/100)),#REF!)</f>
        <v>#REF!</v>
      </c>
      <c r="O5" s="45" t="str">
        <f>IF(A5="M01e",H5,"")</f>
        <v/>
      </c>
    </row>
    <row r="6" spans="1:23" ht="12.75" outlineLevel="1" collapsed="1" x14ac:dyDescent="0.2">
      <c r="A6" s="38" t="s">
        <v>206</v>
      </c>
      <c r="B6" s="39" t="s">
        <v>207</v>
      </c>
      <c r="C6" s="39" t="s">
        <v>208</v>
      </c>
      <c r="D6" s="40" t="s">
        <v>209</v>
      </c>
      <c r="E6" s="41">
        <v>1</v>
      </c>
      <c r="F6" s="42">
        <v>1</v>
      </c>
      <c r="G6" s="43">
        <v>9.52</v>
      </c>
      <c r="H6" s="44">
        <f>IF(ISNUMBER(F6),(E6*(1+(F6/100))*G6),G6*E6)</f>
        <v>9.6151999999999997</v>
      </c>
      <c r="I6" s="45" t="str">
        <f>IF(OR(A6="PM",A6="PZ",A6="PP"),H6,"")</f>
        <v/>
      </c>
      <c r="J6" s="45" t="str">
        <f>IF(A6="S",H6,"")</f>
        <v/>
      </c>
      <c r="K6" s="35"/>
      <c r="L6" s="45">
        <f>IF(A6="M06",H6,"")</f>
        <v>9.6151999999999997</v>
      </c>
      <c r="M6" s="45" t="str">
        <f>IF(OR(A6="M02",A6="M25",A6="M01s"),H6,"")</f>
        <v/>
      </c>
      <c r="N6" s="46" t="e">
        <f>IF(A6="ZMP",E6*(1+(F6/100)),#REF!)</f>
        <v>#REF!</v>
      </c>
      <c r="O6" s="45" t="str">
        <f>IF(A6="M01e",H6,"")</f>
        <v/>
      </c>
    </row>
    <row r="7" spans="1:23" ht="12.75" outlineLevel="2" x14ac:dyDescent="0.2">
      <c r="A7" s="47"/>
      <c r="B7" s="48"/>
      <c r="C7" s="48"/>
      <c r="D7" s="49"/>
      <c r="E7" s="50"/>
      <c r="F7" s="51"/>
      <c r="G7" s="52"/>
      <c r="H7" s="53"/>
      <c r="I7" s="54"/>
      <c r="J7" s="54"/>
      <c r="K7" s="35"/>
      <c r="L7" s="54"/>
      <c r="M7" s="54"/>
      <c r="N7" s="54"/>
      <c r="O7" s="54"/>
    </row>
    <row r="8" spans="1:23" ht="12.75" x14ac:dyDescent="0.2">
      <c r="A8" s="27" t="s">
        <v>198</v>
      </c>
      <c r="B8" s="28" t="s">
        <v>210</v>
      </c>
      <c r="C8" s="29" t="s">
        <v>211</v>
      </c>
      <c r="D8" s="30" t="s">
        <v>201</v>
      </c>
      <c r="E8" s="31">
        <v>1</v>
      </c>
      <c r="F8" s="32"/>
      <c r="G8" s="33">
        <v>72.03</v>
      </c>
      <c r="H8" s="34">
        <f>G8</f>
        <v>72.03</v>
      </c>
      <c r="I8" s="35">
        <f>SUM(I9:I11)</f>
        <v>56.88</v>
      </c>
      <c r="J8" s="35">
        <f>SUM(J9:J11)</f>
        <v>0</v>
      </c>
      <c r="K8" s="35">
        <f t="shared" si="0"/>
        <v>56.88</v>
      </c>
      <c r="L8" s="35">
        <f>SUM(L9:L11)</f>
        <v>15.15</v>
      </c>
      <c r="M8" s="35">
        <f>SUM(M9:M11)</f>
        <v>0</v>
      </c>
      <c r="N8" s="35"/>
      <c r="O8" s="35">
        <f>SUM(O9:O11)</f>
        <v>0</v>
      </c>
    </row>
    <row r="9" spans="1:23" ht="12.75" outlineLevel="1" collapsed="1" x14ac:dyDescent="0.2">
      <c r="A9" s="38" t="s">
        <v>202</v>
      </c>
      <c r="B9" s="39" t="s">
        <v>203</v>
      </c>
      <c r="C9" s="39" t="s">
        <v>204</v>
      </c>
      <c r="D9" s="40" t="s">
        <v>205</v>
      </c>
      <c r="E9" s="41">
        <v>7.9000000000000001E-2</v>
      </c>
      <c r="F9" s="42"/>
      <c r="G9" s="43">
        <v>720</v>
      </c>
      <c r="H9" s="44">
        <f>IF(ISNUMBER(F9),(E9*(1+(F9/100))*G9),G9*E9)</f>
        <v>56.88</v>
      </c>
      <c r="I9" s="45">
        <f>IF(OR(A9="PM",A9="PZ",A9="PP"),H9,"")</f>
        <v>56.88</v>
      </c>
      <c r="J9" s="45" t="str">
        <f>IF(A9="S",H9,"")</f>
        <v/>
      </c>
      <c r="K9" s="35"/>
      <c r="L9" s="45" t="str">
        <f>IF(A9="M06",H9,"")</f>
        <v/>
      </c>
      <c r="M9" s="45" t="str">
        <f>IF(OR(A9="M02",A9="M25",A9="M01s"),H9,"")</f>
        <v/>
      </c>
      <c r="N9" s="46" t="e">
        <f>IF(A9="ZMP",E9*(1+(F9/100)),#REF!)</f>
        <v>#REF!</v>
      </c>
      <c r="O9" s="45" t="str">
        <f>IF(A9="M01e",H9,"")</f>
        <v/>
      </c>
    </row>
    <row r="10" spans="1:23" ht="12.75" outlineLevel="1" collapsed="1" x14ac:dyDescent="0.2">
      <c r="A10" s="38" t="s">
        <v>206</v>
      </c>
      <c r="B10" s="39" t="s">
        <v>212</v>
      </c>
      <c r="C10" s="39" t="s">
        <v>213</v>
      </c>
      <c r="D10" s="40" t="s">
        <v>209</v>
      </c>
      <c r="E10" s="41">
        <v>1</v>
      </c>
      <c r="F10" s="42">
        <v>1</v>
      </c>
      <c r="G10" s="43">
        <v>15</v>
      </c>
      <c r="H10" s="44">
        <f>IF(ISNUMBER(F10),(E10*(1+(F10/100))*G10),G10*E10)</f>
        <v>15.15</v>
      </c>
      <c r="I10" s="45" t="str">
        <f>IF(OR(A10="PM",A10="PZ",A10="PP"),H10,"")</f>
        <v/>
      </c>
      <c r="J10" s="45" t="str">
        <f>IF(A10="S",H10,"")</f>
        <v/>
      </c>
      <c r="K10" s="35"/>
      <c r="L10" s="45">
        <f>IF(A10="M06",H10,"")</f>
        <v>15.15</v>
      </c>
      <c r="M10" s="45" t="str">
        <f>IF(OR(A10="M02",A10="M25",A10="M01s"),H10,"")</f>
        <v/>
      </c>
      <c r="N10" s="46" t="e">
        <f>IF(A10="ZMP",E10*(1+(F10/100)),#REF!)</f>
        <v>#REF!</v>
      </c>
      <c r="O10" s="45" t="str">
        <f>IF(A10="M01e",H10,"")</f>
        <v/>
      </c>
    </row>
    <row r="11" spans="1:23" ht="12.75" outlineLevel="2" x14ac:dyDescent="0.2">
      <c r="A11" s="47"/>
      <c r="B11" s="48"/>
      <c r="C11" s="48"/>
      <c r="D11" s="49"/>
      <c r="E11" s="50"/>
      <c r="F11" s="51"/>
      <c r="G11" s="52"/>
      <c r="H11" s="53"/>
      <c r="I11" s="54"/>
      <c r="J11" s="54"/>
      <c r="K11" s="35"/>
      <c r="L11" s="54"/>
      <c r="M11" s="54"/>
      <c r="N11" s="54"/>
      <c r="O11" s="54"/>
    </row>
    <row r="12" spans="1:23" ht="12.75" x14ac:dyDescent="0.2">
      <c r="A12" s="27" t="s">
        <v>198</v>
      </c>
      <c r="B12" s="28" t="s">
        <v>214</v>
      </c>
      <c r="C12" s="29" t="s">
        <v>215</v>
      </c>
      <c r="D12" s="30" t="s">
        <v>201</v>
      </c>
      <c r="E12" s="31">
        <v>1</v>
      </c>
      <c r="F12" s="32"/>
      <c r="G12" s="33">
        <v>80.77</v>
      </c>
      <c r="H12" s="34">
        <f>G12</f>
        <v>80.77</v>
      </c>
      <c r="I12" s="35">
        <f>SUM(I13:I15)</f>
        <v>59.760000000000005</v>
      </c>
      <c r="J12" s="35">
        <f>SUM(J13:J15)</f>
        <v>0</v>
      </c>
      <c r="K12" s="35">
        <f t="shared" si="0"/>
        <v>59.760000000000005</v>
      </c>
      <c r="L12" s="35">
        <f>SUM(L13:L15)</f>
        <v>21.008000000000003</v>
      </c>
      <c r="M12" s="35">
        <f>SUM(M13:M15)</f>
        <v>0</v>
      </c>
      <c r="N12" s="35"/>
      <c r="O12" s="35">
        <f>SUM(O13:O15)</f>
        <v>0</v>
      </c>
    </row>
    <row r="13" spans="1:23" ht="12.75" outlineLevel="1" collapsed="1" x14ac:dyDescent="0.2">
      <c r="A13" s="38" t="s">
        <v>202</v>
      </c>
      <c r="B13" s="39" t="s">
        <v>203</v>
      </c>
      <c r="C13" s="39" t="s">
        <v>204</v>
      </c>
      <c r="D13" s="40" t="s">
        <v>205</v>
      </c>
      <c r="E13" s="41">
        <v>8.3000000000000004E-2</v>
      </c>
      <c r="F13" s="42"/>
      <c r="G13" s="43">
        <v>720</v>
      </c>
      <c r="H13" s="44">
        <f>IF(ISNUMBER(F13),(E13*(1+(F13/100))*G13),G13*E13)</f>
        <v>59.760000000000005</v>
      </c>
      <c r="I13" s="45">
        <f>IF(OR(A13="PM",A13="PZ",A13="PP"),H13,"")</f>
        <v>59.760000000000005</v>
      </c>
      <c r="J13" s="45" t="str">
        <f>IF(A13="S",H13,"")</f>
        <v/>
      </c>
      <c r="K13" s="35"/>
      <c r="L13" s="45" t="str">
        <f>IF(A13="M06",H13,"")</f>
        <v/>
      </c>
      <c r="M13" s="45" t="str">
        <f>IF(OR(A13="M02",A13="M25",A13="M01s"),H13,"")</f>
        <v/>
      </c>
      <c r="N13" s="46" t="e">
        <f>IF(A13="ZMP",E13*(1+(F13/100)),#REF!)</f>
        <v>#REF!</v>
      </c>
      <c r="O13" s="45" t="str">
        <f>IF(A13="M01e",H13,"")</f>
        <v/>
      </c>
    </row>
    <row r="14" spans="1:23" ht="12.75" outlineLevel="1" collapsed="1" x14ac:dyDescent="0.2">
      <c r="A14" s="38" t="s">
        <v>206</v>
      </c>
      <c r="B14" s="39" t="s">
        <v>216</v>
      </c>
      <c r="C14" s="39" t="s">
        <v>217</v>
      </c>
      <c r="D14" s="40" t="s">
        <v>209</v>
      </c>
      <c r="E14" s="41">
        <v>1</v>
      </c>
      <c r="F14" s="42">
        <v>1</v>
      </c>
      <c r="G14" s="43">
        <v>20.8</v>
      </c>
      <c r="H14" s="44">
        <f>IF(ISNUMBER(F14),(E14*(1+(F14/100))*G14),G14*E14)</f>
        <v>21.008000000000003</v>
      </c>
      <c r="I14" s="45" t="str">
        <f>IF(OR(A14="PM",A14="PZ",A14="PP"),H14,"")</f>
        <v/>
      </c>
      <c r="J14" s="45" t="str">
        <f>IF(A14="S",H14,"")</f>
        <v/>
      </c>
      <c r="K14" s="35"/>
      <c r="L14" s="45">
        <f>IF(A14="M06",H14,"")</f>
        <v>21.008000000000003</v>
      </c>
      <c r="M14" s="45" t="str">
        <f>IF(OR(A14="M02",A14="M25",A14="M01s"),H14,"")</f>
        <v/>
      </c>
      <c r="N14" s="46" t="e">
        <f>IF(A14="ZMP",E14*(1+(F14/100)),#REF!)</f>
        <v>#REF!</v>
      </c>
      <c r="O14" s="45" t="str">
        <f>IF(A14="M01e",H14,"")</f>
        <v/>
      </c>
    </row>
    <row r="15" spans="1:23" ht="12.75" outlineLevel="2" x14ac:dyDescent="0.2">
      <c r="A15" s="47"/>
      <c r="B15" s="48"/>
      <c r="C15" s="48"/>
      <c r="D15" s="49"/>
      <c r="E15" s="50"/>
      <c r="F15" s="51"/>
      <c r="G15" s="52"/>
      <c r="H15" s="53"/>
      <c r="I15" s="54"/>
      <c r="J15" s="54"/>
      <c r="K15" s="35"/>
      <c r="L15" s="54"/>
      <c r="M15" s="54"/>
      <c r="N15" s="54"/>
      <c r="O15" s="54"/>
    </row>
    <row r="16" spans="1:23" ht="12.75" x14ac:dyDescent="0.2">
      <c r="A16" s="27" t="s">
        <v>198</v>
      </c>
      <c r="B16" s="28" t="s">
        <v>218</v>
      </c>
      <c r="C16" s="29" t="s">
        <v>219</v>
      </c>
      <c r="D16" s="30" t="s">
        <v>201</v>
      </c>
      <c r="E16" s="31">
        <v>1</v>
      </c>
      <c r="F16" s="32"/>
      <c r="G16" s="33">
        <v>91.51</v>
      </c>
      <c r="H16" s="34">
        <f>G16</f>
        <v>91.51</v>
      </c>
      <c r="I16" s="35">
        <f>SUM(I17:I19)</f>
        <v>61.919999999999995</v>
      </c>
      <c r="J16" s="35">
        <f>SUM(J17:J19)</f>
        <v>0</v>
      </c>
      <c r="K16" s="35">
        <f t="shared" si="0"/>
        <v>61.919999999999995</v>
      </c>
      <c r="L16" s="35">
        <f>SUM(L17:L19)</f>
        <v>29.593</v>
      </c>
      <c r="M16" s="35">
        <f>SUM(M17:M19)</f>
        <v>0</v>
      </c>
      <c r="N16" s="35"/>
      <c r="O16" s="35">
        <f>SUM(O17:O19)</f>
        <v>0</v>
      </c>
    </row>
    <row r="17" spans="1:15" ht="12.75" outlineLevel="1" collapsed="1" x14ac:dyDescent="0.2">
      <c r="A17" s="38" t="s">
        <v>202</v>
      </c>
      <c r="B17" s="39" t="s">
        <v>203</v>
      </c>
      <c r="C17" s="39" t="s">
        <v>204</v>
      </c>
      <c r="D17" s="40" t="s">
        <v>205</v>
      </c>
      <c r="E17" s="41">
        <v>8.5999999999999993E-2</v>
      </c>
      <c r="F17" s="42"/>
      <c r="G17" s="43">
        <v>720</v>
      </c>
      <c r="H17" s="44">
        <f>IF(ISNUMBER(F17),(E17*(1+(F17/100))*G17),G17*E17)</f>
        <v>61.919999999999995</v>
      </c>
      <c r="I17" s="45">
        <f>IF(OR(A17="PM",A17="PZ",A17="PP"),H17,"")</f>
        <v>61.919999999999995</v>
      </c>
      <c r="J17" s="45" t="str">
        <f>IF(A17="S",H17,"")</f>
        <v/>
      </c>
      <c r="K17" s="35"/>
      <c r="L17" s="45" t="str">
        <f>IF(A17="M06",H17,"")</f>
        <v/>
      </c>
      <c r="M17" s="45" t="str">
        <f>IF(OR(A17="M02",A17="M25",A17="M01s"),H17,"")</f>
        <v/>
      </c>
      <c r="N17" s="46" t="e">
        <f>IF(A17="ZMP",E17*(1+(F17/100)),#REF!)</f>
        <v>#REF!</v>
      </c>
      <c r="O17" s="45" t="str">
        <f>IF(A17="M01e",H17,"")</f>
        <v/>
      </c>
    </row>
    <row r="18" spans="1:15" ht="12.75" outlineLevel="1" collapsed="1" x14ac:dyDescent="0.2">
      <c r="A18" s="38" t="s">
        <v>206</v>
      </c>
      <c r="B18" s="39" t="s">
        <v>220</v>
      </c>
      <c r="C18" s="39" t="s">
        <v>221</v>
      </c>
      <c r="D18" s="40" t="s">
        <v>209</v>
      </c>
      <c r="E18" s="41">
        <v>1</v>
      </c>
      <c r="F18" s="42">
        <v>1</v>
      </c>
      <c r="G18" s="43">
        <v>29.3</v>
      </c>
      <c r="H18" s="44">
        <f>IF(ISNUMBER(F18),(E18*(1+(F18/100))*G18),G18*E18)</f>
        <v>29.593</v>
      </c>
      <c r="I18" s="45" t="str">
        <f>IF(OR(A18="PM",A18="PZ",A18="PP"),H18,"")</f>
        <v/>
      </c>
      <c r="J18" s="45" t="str">
        <f>IF(A18="S",H18,"")</f>
        <v/>
      </c>
      <c r="K18" s="35"/>
      <c r="L18" s="45">
        <f>IF(A18="M06",H18,"")</f>
        <v>29.593</v>
      </c>
      <c r="M18" s="45" t="str">
        <f>IF(OR(A18="M02",A18="M25",A18="M01s"),H18,"")</f>
        <v/>
      </c>
      <c r="N18" s="46" t="e">
        <f>IF(A18="ZMP",E18*(1+(F18/100)),#REF!)</f>
        <v>#REF!</v>
      </c>
      <c r="O18" s="45" t="str">
        <f>IF(A18="M01e",H18,"")</f>
        <v/>
      </c>
    </row>
    <row r="19" spans="1:15" ht="12.75" outlineLevel="2" x14ac:dyDescent="0.2">
      <c r="A19" s="47"/>
      <c r="B19" s="48"/>
      <c r="C19" s="48"/>
      <c r="D19" s="49"/>
      <c r="E19" s="50"/>
      <c r="F19" s="51"/>
      <c r="G19" s="52"/>
      <c r="H19" s="53"/>
      <c r="I19" s="54"/>
      <c r="J19" s="54"/>
      <c r="K19" s="35"/>
      <c r="L19" s="54"/>
      <c r="M19" s="54"/>
      <c r="N19" s="54"/>
      <c r="O19" s="54"/>
    </row>
    <row r="20" spans="1:15" ht="12.75" x14ac:dyDescent="0.2">
      <c r="A20" s="27" t="s">
        <v>198</v>
      </c>
      <c r="B20" s="28" t="s">
        <v>222</v>
      </c>
      <c r="C20" s="29" t="s">
        <v>223</v>
      </c>
      <c r="D20" s="30" t="s">
        <v>201</v>
      </c>
      <c r="E20" s="31">
        <v>1</v>
      </c>
      <c r="F20" s="32"/>
      <c r="G20" s="33">
        <v>98.3</v>
      </c>
      <c r="H20" s="34">
        <f>G20</f>
        <v>98.3</v>
      </c>
      <c r="I20" s="35">
        <f>SUM(I21:I23)</f>
        <v>68.400000000000006</v>
      </c>
      <c r="J20" s="35">
        <f>SUM(J21:J23)</f>
        <v>0</v>
      </c>
      <c r="K20" s="35">
        <f t="shared" si="0"/>
        <v>68.400000000000006</v>
      </c>
      <c r="L20" s="35">
        <f>SUM(L21:L23)</f>
        <v>29.896000000000001</v>
      </c>
      <c r="M20" s="35">
        <f>SUM(M21:M23)</f>
        <v>0</v>
      </c>
      <c r="N20" s="35"/>
      <c r="O20" s="35">
        <f>SUM(O21:O23)</f>
        <v>0</v>
      </c>
    </row>
    <row r="21" spans="1:15" ht="12.75" outlineLevel="1" collapsed="1" x14ac:dyDescent="0.2">
      <c r="A21" s="38" t="s">
        <v>202</v>
      </c>
      <c r="B21" s="39" t="s">
        <v>203</v>
      </c>
      <c r="C21" s="39" t="s">
        <v>204</v>
      </c>
      <c r="D21" s="40" t="s">
        <v>205</v>
      </c>
      <c r="E21" s="41">
        <v>9.5000000000000001E-2</v>
      </c>
      <c r="F21" s="42"/>
      <c r="G21" s="43">
        <v>720</v>
      </c>
      <c r="H21" s="44">
        <f>IF(ISNUMBER(F21),(E21*(1+(F21/100))*G21),G21*E21)</f>
        <v>68.400000000000006</v>
      </c>
      <c r="I21" s="45">
        <f>IF(OR(A21="PM",A21="PZ",A21="PP"),H21,"")</f>
        <v>68.400000000000006</v>
      </c>
      <c r="J21" s="45" t="str">
        <f>IF(A21="S",H21,"")</f>
        <v/>
      </c>
      <c r="K21" s="35"/>
      <c r="L21" s="45" t="str">
        <f>IF(A21="M06",H21,"")</f>
        <v/>
      </c>
      <c r="M21" s="45" t="str">
        <f>IF(OR(A21="M02",A21="M25",A21="M01s"),H21,"")</f>
        <v/>
      </c>
      <c r="N21" s="46" t="e">
        <f>IF(A21="ZMP",E21*(1+(F21/100)),#REF!)</f>
        <v>#REF!</v>
      </c>
      <c r="O21" s="45" t="str">
        <f>IF(A21="M01e",H21,"")</f>
        <v/>
      </c>
    </row>
    <row r="22" spans="1:15" ht="12.75" outlineLevel="1" collapsed="1" x14ac:dyDescent="0.2">
      <c r="A22" s="38" t="s">
        <v>206</v>
      </c>
      <c r="B22" s="39" t="s">
        <v>224</v>
      </c>
      <c r="C22" s="39" t="s">
        <v>225</v>
      </c>
      <c r="D22" s="40" t="s">
        <v>209</v>
      </c>
      <c r="E22" s="41">
        <v>1</v>
      </c>
      <c r="F22" s="42">
        <v>1</v>
      </c>
      <c r="G22" s="43">
        <v>29.6</v>
      </c>
      <c r="H22" s="44">
        <f>IF(ISNUMBER(F22),(E22*(1+(F22/100))*G22),G22*E22)</f>
        <v>29.896000000000001</v>
      </c>
      <c r="I22" s="45" t="str">
        <f>IF(OR(A22="PM",A22="PZ",A22="PP"),H22,"")</f>
        <v/>
      </c>
      <c r="J22" s="45" t="str">
        <f>IF(A22="S",H22,"")</f>
        <v/>
      </c>
      <c r="K22" s="35"/>
      <c r="L22" s="45">
        <f>IF(A22="M06",H22,"")</f>
        <v>29.896000000000001</v>
      </c>
      <c r="M22" s="45" t="str">
        <f>IF(OR(A22="M02",A22="M25",A22="M01s"),H22,"")</f>
        <v/>
      </c>
      <c r="N22" s="46" t="e">
        <f>IF(A22="ZMP",E22*(1+(F22/100)),#REF!)</f>
        <v>#REF!</v>
      </c>
      <c r="O22" s="45" t="str">
        <f>IF(A22="M01e",H22,"")</f>
        <v/>
      </c>
    </row>
    <row r="23" spans="1:15" ht="12.75" outlineLevel="2" x14ac:dyDescent="0.2">
      <c r="A23" s="47"/>
      <c r="B23" s="48"/>
      <c r="C23" s="48"/>
      <c r="D23" s="49"/>
      <c r="E23" s="50"/>
      <c r="F23" s="51"/>
      <c r="G23" s="52"/>
      <c r="H23" s="53"/>
      <c r="I23" s="54"/>
      <c r="J23" s="54"/>
      <c r="K23" s="35"/>
      <c r="L23" s="54"/>
      <c r="M23" s="54"/>
      <c r="N23" s="54"/>
      <c r="O23" s="54"/>
    </row>
    <row r="24" spans="1:15" ht="12.75" x14ac:dyDescent="0.2">
      <c r="A24" s="27" t="s">
        <v>198</v>
      </c>
      <c r="B24" s="28" t="s">
        <v>226</v>
      </c>
      <c r="C24" s="29" t="s">
        <v>227</v>
      </c>
      <c r="D24" s="30" t="s">
        <v>201</v>
      </c>
      <c r="E24" s="31">
        <v>1</v>
      </c>
      <c r="F24" s="32"/>
      <c r="G24" s="33">
        <v>82.08</v>
      </c>
      <c r="H24" s="34">
        <f>G24</f>
        <v>82.08</v>
      </c>
      <c r="I24" s="35">
        <f>SUM(I25:I27)</f>
        <v>61.919999999999995</v>
      </c>
      <c r="J24" s="35">
        <f>SUM(J25:J27)</f>
        <v>0</v>
      </c>
      <c r="K24" s="35">
        <f t="shared" si="0"/>
        <v>61.919999999999995</v>
      </c>
      <c r="L24" s="35">
        <f>SUM(L25:L27)</f>
        <v>0</v>
      </c>
      <c r="M24" s="35">
        <f>SUM(M25:M27)</f>
        <v>20.159600000000001</v>
      </c>
      <c r="N24" s="35"/>
      <c r="O24" s="35">
        <f>SUM(O25:O27)</f>
        <v>0</v>
      </c>
    </row>
    <row r="25" spans="1:15" ht="12.75" outlineLevel="1" collapsed="1" x14ac:dyDescent="0.2">
      <c r="A25" s="38" t="s">
        <v>202</v>
      </c>
      <c r="B25" s="39" t="s">
        <v>203</v>
      </c>
      <c r="C25" s="39" t="s">
        <v>204</v>
      </c>
      <c r="D25" s="40" t="s">
        <v>205</v>
      </c>
      <c r="E25" s="41">
        <v>8.5999999999999993E-2</v>
      </c>
      <c r="F25" s="42"/>
      <c r="G25" s="43">
        <v>720</v>
      </c>
      <c r="H25" s="44">
        <f>IF(ISNUMBER(F25),(E25*(1+(F25/100))*G25),G25*E25)</f>
        <v>61.919999999999995</v>
      </c>
      <c r="I25" s="45">
        <f>IF(OR(A25="PM",A25="PZ",A25="PP"),H25,"")</f>
        <v>61.919999999999995</v>
      </c>
      <c r="J25" s="45" t="str">
        <f>IF(A25="S",H25,"")</f>
        <v/>
      </c>
      <c r="K25" s="35"/>
      <c r="L25" s="45" t="str">
        <f>IF(A25="M06",H25,"")</f>
        <v/>
      </c>
      <c r="M25" s="45" t="str">
        <f>IF(OR(A25="M02",A25="M25",A25="M01s"),H25,"")</f>
        <v/>
      </c>
      <c r="N25" s="46" t="e">
        <f>IF(A25="ZMP",E25*(1+(F25/100)),#REF!)</f>
        <v>#REF!</v>
      </c>
      <c r="O25" s="45" t="str">
        <f>IF(A25="M01e",H25,"")</f>
        <v/>
      </c>
    </row>
    <row r="26" spans="1:15" ht="12.75" outlineLevel="1" collapsed="1" x14ac:dyDescent="0.2">
      <c r="A26" s="38" t="s">
        <v>228</v>
      </c>
      <c r="B26" s="39" t="s">
        <v>229</v>
      </c>
      <c r="C26" s="39" t="s">
        <v>230</v>
      </c>
      <c r="D26" s="40" t="s">
        <v>209</v>
      </c>
      <c r="E26" s="41">
        <v>1</v>
      </c>
      <c r="F26" s="42">
        <v>1</v>
      </c>
      <c r="G26" s="43">
        <v>19.96</v>
      </c>
      <c r="H26" s="44">
        <f>IF(ISNUMBER(F26),(E26*(1+(F26/100))*G26),G26*E26)</f>
        <v>20.159600000000001</v>
      </c>
      <c r="I26" s="45" t="str">
        <f>IF(OR(A26="PM",A26="PZ",A26="PP"),H26,"")</f>
        <v/>
      </c>
      <c r="J26" s="45" t="str">
        <f>IF(A26="S",H26,"")</f>
        <v/>
      </c>
      <c r="K26" s="35"/>
      <c r="L26" s="45" t="str">
        <f>IF(A26="M06",H26,"")</f>
        <v/>
      </c>
      <c r="M26" s="45">
        <f>IF(OR(A26="M02",A26="M25",A26="M01s"),H26,"")</f>
        <v>20.159600000000001</v>
      </c>
      <c r="N26" s="46" t="e">
        <f>IF(A26="ZMP",E26*(1+(F26/100)),#REF!)</f>
        <v>#REF!</v>
      </c>
      <c r="O26" s="45" t="str">
        <f>IF(A26="M01e",H26,"")</f>
        <v/>
      </c>
    </row>
    <row r="27" spans="1:15" ht="12.75" outlineLevel="2" x14ac:dyDescent="0.2">
      <c r="A27" s="47"/>
      <c r="B27" s="48"/>
      <c r="C27" s="48"/>
      <c r="D27" s="49"/>
      <c r="E27" s="50"/>
      <c r="F27" s="51"/>
      <c r="G27" s="52"/>
      <c r="H27" s="53"/>
      <c r="I27" s="54"/>
      <c r="J27" s="54"/>
      <c r="K27" s="35"/>
      <c r="L27" s="54"/>
      <c r="M27" s="54"/>
      <c r="N27" s="54"/>
      <c r="O27" s="54"/>
    </row>
    <row r="28" spans="1:15" ht="12.75" x14ac:dyDescent="0.2">
      <c r="A28" s="27" t="s">
        <v>198</v>
      </c>
      <c r="B28" s="28" t="s">
        <v>231</v>
      </c>
      <c r="C28" s="29" t="s">
        <v>232</v>
      </c>
      <c r="D28" s="30" t="s">
        <v>201</v>
      </c>
      <c r="E28" s="31">
        <v>1</v>
      </c>
      <c r="F28" s="32"/>
      <c r="G28" s="33">
        <v>96.47</v>
      </c>
      <c r="H28" s="34">
        <f>G28</f>
        <v>96.47</v>
      </c>
      <c r="I28" s="35">
        <f>SUM(I29:I31)</f>
        <v>68.400000000000006</v>
      </c>
      <c r="J28" s="35">
        <f>SUM(J29:J31)</f>
        <v>0</v>
      </c>
      <c r="K28" s="35">
        <f t="shared" si="0"/>
        <v>68.400000000000006</v>
      </c>
      <c r="L28" s="35">
        <f>SUM(L29:L31)</f>
        <v>0</v>
      </c>
      <c r="M28" s="35">
        <f>SUM(M29:M31)</f>
        <v>28.07</v>
      </c>
      <c r="N28" s="35"/>
      <c r="O28" s="35">
        <f>SUM(O29:O31)</f>
        <v>0</v>
      </c>
    </row>
    <row r="29" spans="1:15" ht="12.75" outlineLevel="1" collapsed="1" x14ac:dyDescent="0.2">
      <c r="A29" s="38" t="s">
        <v>202</v>
      </c>
      <c r="B29" s="39" t="s">
        <v>203</v>
      </c>
      <c r="C29" s="39" t="s">
        <v>204</v>
      </c>
      <c r="D29" s="40" t="s">
        <v>205</v>
      </c>
      <c r="E29" s="41">
        <v>9.5000000000000001E-2</v>
      </c>
      <c r="F29" s="42"/>
      <c r="G29" s="43">
        <v>720</v>
      </c>
      <c r="H29" s="44">
        <f>IF(ISNUMBER(F29),(E29*(1+(F29/100))*G29),G29*E29)</f>
        <v>68.400000000000006</v>
      </c>
      <c r="I29" s="45">
        <f>IF(OR(A29="PM",A29="PZ",A29="PP"),H29,"")</f>
        <v>68.400000000000006</v>
      </c>
      <c r="J29" s="45" t="str">
        <f>IF(A29="S",H29,"")</f>
        <v/>
      </c>
      <c r="K29" s="35"/>
      <c r="L29" s="45" t="str">
        <f>IF(A29="M06",H29,"")</f>
        <v/>
      </c>
      <c r="M29" s="45" t="str">
        <f>IF(OR(A29="M02",A29="M25",A29="M01s"),H29,"")</f>
        <v/>
      </c>
      <c r="N29" s="46" t="e">
        <f>IF(A29="ZMP",E29*(1+(F29/100)),#REF!)</f>
        <v>#REF!</v>
      </c>
      <c r="O29" s="45" t="str">
        <f>IF(A29="M01e",H29,"")</f>
        <v/>
      </c>
    </row>
    <row r="30" spans="1:15" ht="12.75" outlineLevel="1" collapsed="1" x14ac:dyDescent="0.2">
      <c r="A30" s="38" t="s">
        <v>228</v>
      </c>
      <c r="B30" s="39" t="s">
        <v>233</v>
      </c>
      <c r="C30" s="39" t="s">
        <v>234</v>
      </c>
      <c r="D30" s="40" t="s">
        <v>209</v>
      </c>
      <c r="E30" s="41">
        <v>1</v>
      </c>
      <c r="F30" s="42"/>
      <c r="G30" s="43">
        <v>28.07</v>
      </c>
      <c r="H30" s="44">
        <f>IF(ISNUMBER(F30),(E30*(1+(F30/100))*G30),G30*E30)</f>
        <v>28.07</v>
      </c>
      <c r="I30" s="45" t="str">
        <f>IF(OR(A30="PM",A30="PZ",A30="PP"),H30,"")</f>
        <v/>
      </c>
      <c r="J30" s="45" t="str">
        <f>IF(A30="S",H30,"")</f>
        <v/>
      </c>
      <c r="K30" s="35"/>
      <c r="L30" s="45" t="str">
        <f>IF(A30="M06",H30,"")</f>
        <v/>
      </c>
      <c r="M30" s="45">
        <f>IF(OR(A30="M02",A30="M25",A30="M01s"),H30,"")</f>
        <v>28.07</v>
      </c>
      <c r="N30" s="46" t="e">
        <f>IF(A30="ZMP",E30*(1+(F30/100)),#REF!)</f>
        <v>#REF!</v>
      </c>
      <c r="O30" s="45" t="str">
        <f>IF(A30="M01e",H30,"")</f>
        <v/>
      </c>
    </row>
    <row r="31" spans="1:15" ht="12.75" outlineLevel="2" x14ac:dyDescent="0.2">
      <c r="A31" s="47"/>
      <c r="B31" s="48"/>
      <c r="C31" s="48"/>
      <c r="D31" s="49"/>
      <c r="E31" s="50"/>
      <c r="F31" s="51"/>
      <c r="G31" s="52"/>
      <c r="H31" s="53"/>
      <c r="I31" s="54"/>
      <c r="J31" s="54"/>
      <c r="K31" s="35"/>
      <c r="L31" s="54"/>
      <c r="M31" s="54"/>
      <c r="N31" s="54"/>
      <c r="O31" s="54"/>
    </row>
    <row r="32" spans="1:15" ht="12.75" x14ac:dyDescent="0.2">
      <c r="A32" s="27" t="s">
        <v>198</v>
      </c>
      <c r="B32" s="28" t="s">
        <v>235</v>
      </c>
      <c r="C32" s="29" t="s">
        <v>236</v>
      </c>
      <c r="D32" s="30" t="s">
        <v>201</v>
      </c>
      <c r="E32" s="31">
        <v>1</v>
      </c>
      <c r="F32" s="32"/>
      <c r="G32" s="33">
        <v>87.12</v>
      </c>
      <c r="H32" s="34">
        <f>G32</f>
        <v>87.12</v>
      </c>
      <c r="I32" s="35">
        <f>SUM(I33:I35)</f>
        <v>66.959999999999994</v>
      </c>
      <c r="J32" s="35">
        <f>SUM(J33:J35)</f>
        <v>0</v>
      </c>
      <c r="K32" s="35">
        <f t="shared" si="0"/>
        <v>66.959999999999994</v>
      </c>
      <c r="L32" s="35">
        <f>SUM(L33:L35)</f>
        <v>0</v>
      </c>
      <c r="M32" s="35">
        <f>SUM(M33:M35)</f>
        <v>20.159600000000001</v>
      </c>
      <c r="N32" s="35"/>
      <c r="O32" s="35">
        <f>SUM(O33:O35)</f>
        <v>0</v>
      </c>
    </row>
    <row r="33" spans="1:15" ht="12.75" outlineLevel="1" collapsed="1" x14ac:dyDescent="0.2">
      <c r="A33" s="38" t="s">
        <v>202</v>
      </c>
      <c r="B33" s="39" t="s">
        <v>203</v>
      </c>
      <c r="C33" s="39" t="s">
        <v>204</v>
      </c>
      <c r="D33" s="40" t="s">
        <v>205</v>
      </c>
      <c r="E33" s="41">
        <v>9.2999999999999999E-2</v>
      </c>
      <c r="F33" s="42"/>
      <c r="G33" s="43">
        <v>720</v>
      </c>
      <c r="H33" s="44">
        <f>IF(ISNUMBER(F33),(E33*(1+(F33/100))*G33),G33*E33)</f>
        <v>66.959999999999994</v>
      </c>
      <c r="I33" s="45">
        <f>IF(OR(A33="PM",A33="PZ",A33="PP"),H33,"")</f>
        <v>66.959999999999994</v>
      </c>
      <c r="J33" s="45" t="str">
        <f>IF(A33="S",H33,"")</f>
        <v/>
      </c>
      <c r="K33" s="35"/>
      <c r="L33" s="45" t="str">
        <f>IF(A33="M06",H33,"")</f>
        <v/>
      </c>
      <c r="M33" s="45" t="str">
        <f>IF(OR(A33="M02",A33="M25",A33="M01s"),H33,"")</f>
        <v/>
      </c>
      <c r="N33" s="46" t="e">
        <f>IF(A33="ZMP",E33*(1+(F33/100)),#REF!)</f>
        <v>#REF!</v>
      </c>
      <c r="O33" s="45" t="str">
        <f>IF(A33="M01e",H33,"")</f>
        <v/>
      </c>
    </row>
    <row r="34" spans="1:15" ht="12.75" outlineLevel="1" collapsed="1" x14ac:dyDescent="0.2">
      <c r="A34" s="38" t="s">
        <v>228</v>
      </c>
      <c r="B34" s="39" t="s">
        <v>229</v>
      </c>
      <c r="C34" s="39" t="s">
        <v>230</v>
      </c>
      <c r="D34" s="40" t="s">
        <v>209</v>
      </c>
      <c r="E34" s="41">
        <v>1</v>
      </c>
      <c r="F34" s="42">
        <v>1</v>
      </c>
      <c r="G34" s="43">
        <v>19.96</v>
      </c>
      <c r="H34" s="44">
        <f>IF(ISNUMBER(F34),(E34*(1+(F34/100))*G34),G34*E34)</f>
        <v>20.159600000000001</v>
      </c>
      <c r="I34" s="45" t="str">
        <f>IF(OR(A34="PM",A34="PZ",A34="PP"),H34,"")</f>
        <v/>
      </c>
      <c r="J34" s="45" t="str">
        <f>IF(A34="S",H34,"")</f>
        <v/>
      </c>
      <c r="K34" s="35"/>
      <c r="L34" s="45" t="str">
        <f>IF(A34="M06",H34,"")</f>
        <v/>
      </c>
      <c r="M34" s="45">
        <f>IF(OR(A34="M02",A34="M25",A34="M01s"),H34,"")</f>
        <v>20.159600000000001</v>
      </c>
      <c r="N34" s="46" t="e">
        <f>IF(A34="ZMP",E34*(1+(F34/100)),#REF!)</f>
        <v>#REF!</v>
      </c>
      <c r="O34" s="45" t="str">
        <f>IF(A34="M01e",H34,"")</f>
        <v/>
      </c>
    </row>
    <row r="35" spans="1:15" ht="12.75" outlineLevel="2" x14ac:dyDescent="0.2">
      <c r="A35" s="47"/>
      <c r="B35" s="48"/>
      <c r="C35" s="48"/>
      <c r="D35" s="49"/>
      <c r="E35" s="50"/>
      <c r="F35" s="51"/>
      <c r="G35" s="52"/>
      <c r="H35" s="53"/>
      <c r="I35" s="54"/>
      <c r="J35" s="54"/>
      <c r="K35" s="35"/>
      <c r="L35" s="54"/>
      <c r="M35" s="54"/>
      <c r="N35" s="54"/>
      <c r="O35" s="54"/>
    </row>
    <row r="36" spans="1:15" ht="12.75" x14ac:dyDescent="0.2">
      <c r="A36" s="27" t="s">
        <v>198</v>
      </c>
      <c r="B36" s="28" t="s">
        <v>237</v>
      </c>
      <c r="C36" s="29" t="s">
        <v>238</v>
      </c>
      <c r="D36" s="30" t="s">
        <v>201</v>
      </c>
      <c r="E36" s="31">
        <v>1</v>
      </c>
      <c r="F36" s="32"/>
      <c r="G36" s="33">
        <v>95.31</v>
      </c>
      <c r="H36" s="34">
        <f>G36</f>
        <v>95.31</v>
      </c>
      <c r="I36" s="35">
        <f>SUM(I37:I39)</f>
        <v>66.959999999999994</v>
      </c>
      <c r="J36" s="35">
        <f>SUM(J37:J39)</f>
        <v>0</v>
      </c>
      <c r="K36" s="35">
        <f t="shared" si="0"/>
        <v>66.959999999999994</v>
      </c>
      <c r="L36" s="35">
        <f>SUM(L37:L39)</f>
        <v>0</v>
      </c>
      <c r="M36" s="35">
        <f>SUM(M37:M39)</f>
        <v>28.3507</v>
      </c>
      <c r="N36" s="35"/>
      <c r="O36" s="35">
        <f>SUM(O37:O39)</f>
        <v>0</v>
      </c>
    </row>
    <row r="37" spans="1:15" ht="12.75" outlineLevel="1" collapsed="1" x14ac:dyDescent="0.2">
      <c r="A37" s="38" t="s">
        <v>202</v>
      </c>
      <c r="B37" s="39" t="s">
        <v>203</v>
      </c>
      <c r="C37" s="39" t="s">
        <v>204</v>
      </c>
      <c r="D37" s="40" t="s">
        <v>205</v>
      </c>
      <c r="E37" s="41">
        <v>9.2999999999999999E-2</v>
      </c>
      <c r="F37" s="42"/>
      <c r="G37" s="43">
        <v>720</v>
      </c>
      <c r="H37" s="44">
        <f>IF(ISNUMBER(F37),(E37*(1+(F37/100))*G37),G37*E37)</f>
        <v>66.959999999999994</v>
      </c>
      <c r="I37" s="45">
        <f>IF(OR(A37="PM",A37="PZ",A37="PP"),H37,"")</f>
        <v>66.959999999999994</v>
      </c>
      <c r="J37" s="45" t="str">
        <f>IF(A37="S",H37,"")</f>
        <v/>
      </c>
      <c r="K37" s="35"/>
      <c r="L37" s="45" t="str">
        <f>IF(A37="M06",H37,"")</f>
        <v/>
      </c>
      <c r="M37" s="45" t="str">
        <f>IF(OR(A37="M02",A37="M25",A37="M01s"),H37,"")</f>
        <v/>
      </c>
      <c r="N37" s="46" t="e">
        <f>IF(A37="ZMP",E37*(1+(F37/100)),#REF!)</f>
        <v>#REF!</v>
      </c>
      <c r="O37" s="45" t="str">
        <f>IF(A37="M01e",H37,"")</f>
        <v/>
      </c>
    </row>
    <row r="38" spans="1:15" ht="12.75" outlineLevel="1" collapsed="1" x14ac:dyDescent="0.2">
      <c r="A38" s="38" t="s">
        <v>228</v>
      </c>
      <c r="B38" s="39" t="s">
        <v>233</v>
      </c>
      <c r="C38" s="39" t="s">
        <v>234</v>
      </c>
      <c r="D38" s="40" t="s">
        <v>209</v>
      </c>
      <c r="E38" s="41">
        <v>1</v>
      </c>
      <c r="F38" s="42">
        <v>1</v>
      </c>
      <c r="G38" s="43">
        <v>28.07</v>
      </c>
      <c r="H38" s="44">
        <f>IF(ISNUMBER(F38),(E38*(1+(F38/100))*G38),G38*E38)</f>
        <v>28.3507</v>
      </c>
      <c r="I38" s="45" t="str">
        <f>IF(OR(A38="PM",A38="PZ",A38="PP"),H38,"")</f>
        <v/>
      </c>
      <c r="J38" s="45" t="str">
        <f>IF(A38="S",H38,"")</f>
        <v/>
      </c>
      <c r="K38" s="35"/>
      <c r="L38" s="45" t="str">
        <f>IF(A38="M06",H38,"")</f>
        <v/>
      </c>
      <c r="M38" s="45">
        <f>IF(OR(A38="M02",A38="M25",A38="M01s"),H38,"")</f>
        <v>28.3507</v>
      </c>
      <c r="N38" s="46" t="e">
        <f>IF(A38="ZMP",E38*(1+(F38/100)),#REF!)</f>
        <v>#REF!</v>
      </c>
      <c r="O38" s="45" t="str">
        <f>IF(A38="M01e",H38,"")</f>
        <v/>
      </c>
    </row>
    <row r="39" spans="1:15" ht="12.75" outlineLevel="2" x14ac:dyDescent="0.2">
      <c r="A39" s="47"/>
      <c r="B39" s="48"/>
      <c r="C39" s="48"/>
      <c r="D39" s="49"/>
      <c r="E39" s="50"/>
      <c r="F39" s="51"/>
      <c r="G39" s="52"/>
      <c r="H39" s="53"/>
      <c r="I39" s="54"/>
      <c r="J39" s="54"/>
      <c r="K39" s="35"/>
      <c r="L39" s="54"/>
      <c r="M39" s="54"/>
      <c r="N39" s="54"/>
      <c r="O39" s="54"/>
    </row>
    <row r="40" spans="1:15" ht="12.75" x14ac:dyDescent="0.2">
      <c r="A40" s="27" t="s">
        <v>198</v>
      </c>
      <c r="B40" s="28" t="s">
        <v>239</v>
      </c>
      <c r="C40" s="29" t="s">
        <v>240</v>
      </c>
      <c r="D40" s="30" t="s">
        <v>201</v>
      </c>
      <c r="E40" s="31">
        <v>1</v>
      </c>
      <c r="F40" s="32"/>
      <c r="G40" s="33">
        <v>228.48</v>
      </c>
      <c r="H40" s="34">
        <f>G40</f>
        <v>228.48</v>
      </c>
      <c r="I40" s="35">
        <f>SUM(I41:I43)</f>
        <v>70.56</v>
      </c>
      <c r="J40" s="35">
        <f>SUM(J41:J43)</f>
        <v>0</v>
      </c>
      <c r="K40" s="35">
        <f t="shared" si="0"/>
        <v>70.56</v>
      </c>
      <c r="L40" s="35">
        <f>SUM(L41:L43)</f>
        <v>0</v>
      </c>
      <c r="M40" s="35">
        <f>SUM(M41:M43)</f>
        <v>157.92360000000002</v>
      </c>
      <c r="N40" s="35"/>
      <c r="O40" s="35">
        <f>SUM(O41:O43)</f>
        <v>0</v>
      </c>
    </row>
    <row r="41" spans="1:15" ht="12.75" outlineLevel="1" collapsed="1" x14ac:dyDescent="0.2">
      <c r="A41" s="38" t="s">
        <v>202</v>
      </c>
      <c r="B41" s="39" t="s">
        <v>203</v>
      </c>
      <c r="C41" s="39" t="s">
        <v>204</v>
      </c>
      <c r="D41" s="40" t="s">
        <v>205</v>
      </c>
      <c r="E41" s="41">
        <v>9.8000000000000004E-2</v>
      </c>
      <c r="F41" s="42"/>
      <c r="G41" s="43">
        <v>720</v>
      </c>
      <c r="H41" s="44">
        <f>IF(ISNUMBER(F41),(E41*(1+(F41/100))*G41),G41*E41)</f>
        <v>70.56</v>
      </c>
      <c r="I41" s="45">
        <f>IF(OR(A41="PM",A41="PZ",A41="PP"),H41,"")</f>
        <v>70.56</v>
      </c>
      <c r="J41" s="45" t="str">
        <f>IF(A41="S",H41,"")</f>
        <v/>
      </c>
      <c r="K41" s="35"/>
      <c r="L41" s="45" t="str">
        <f>IF(A41="M06",H41,"")</f>
        <v/>
      </c>
      <c r="M41" s="45" t="str">
        <f>IF(OR(A41="M02",A41="M25",A41="M01s"),H41,"")</f>
        <v/>
      </c>
      <c r="N41" s="46" t="e">
        <f>IF(A41="ZMP",E41*(1+(F41/100)),#REF!)</f>
        <v>#REF!</v>
      </c>
      <c r="O41" s="45" t="str">
        <f>IF(A41="M01e",H41,"")</f>
        <v/>
      </c>
    </row>
    <row r="42" spans="1:15" ht="12.75" outlineLevel="1" collapsed="1" x14ac:dyDescent="0.2">
      <c r="A42" s="38" t="s">
        <v>228</v>
      </c>
      <c r="B42" s="39" t="s">
        <v>241</v>
      </c>
      <c r="C42" s="39" t="s">
        <v>242</v>
      </c>
      <c r="D42" s="40" t="s">
        <v>209</v>
      </c>
      <c r="E42" s="41">
        <v>1</v>
      </c>
      <c r="F42" s="42">
        <v>1</v>
      </c>
      <c r="G42" s="43">
        <v>156.36000000000001</v>
      </c>
      <c r="H42" s="44">
        <f>IF(ISNUMBER(F42),(E42*(1+(F42/100))*G42),G42*E42)</f>
        <v>157.92360000000002</v>
      </c>
      <c r="I42" s="45" t="str">
        <f>IF(OR(A42="PM",A42="PZ",A42="PP"),H42,"")</f>
        <v/>
      </c>
      <c r="J42" s="45" t="str">
        <f>IF(A42="S",H42,"")</f>
        <v/>
      </c>
      <c r="K42" s="35"/>
      <c r="L42" s="45" t="str">
        <f>IF(A42="M06",H42,"")</f>
        <v/>
      </c>
      <c r="M42" s="45">
        <f>IF(OR(A42="M02",A42="M25",A42="M01s"),H42,"")</f>
        <v>157.92360000000002</v>
      </c>
      <c r="N42" s="46" t="e">
        <f>IF(A42="ZMP",E42*(1+(F42/100)),#REF!)</f>
        <v>#REF!</v>
      </c>
      <c r="O42" s="45" t="str">
        <f>IF(A42="M01e",H42,"")</f>
        <v/>
      </c>
    </row>
    <row r="43" spans="1:15" ht="12.75" outlineLevel="2" x14ac:dyDescent="0.2">
      <c r="A43" s="47"/>
      <c r="B43" s="48"/>
      <c r="C43" s="48"/>
      <c r="D43" s="49"/>
      <c r="E43" s="50"/>
      <c r="F43" s="51"/>
      <c r="G43" s="52"/>
      <c r="H43" s="53"/>
      <c r="I43" s="54"/>
      <c r="J43" s="54"/>
      <c r="K43" s="35"/>
      <c r="L43" s="54"/>
      <c r="M43" s="54"/>
      <c r="N43" s="54"/>
      <c r="O43" s="54"/>
    </row>
    <row r="44" spans="1:15" ht="12.75" x14ac:dyDescent="0.2">
      <c r="A44" s="27" t="s">
        <v>198</v>
      </c>
      <c r="B44" s="28" t="s">
        <v>243</v>
      </c>
      <c r="C44" s="29" t="s">
        <v>244</v>
      </c>
      <c r="D44" s="30" t="s">
        <v>201</v>
      </c>
      <c r="E44" s="31">
        <v>1</v>
      </c>
      <c r="F44" s="32"/>
      <c r="G44" s="33">
        <v>409.39</v>
      </c>
      <c r="H44" s="34">
        <f>G44</f>
        <v>409.39</v>
      </c>
      <c r="I44" s="35">
        <f>SUM(I45:I49)</f>
        <v>109.44</v>
      </c>
      <c r="J44" s="35">
        <f>SUM(J45:J49)</f>
        <v>0</v>
      </c>
      <c r="K44" s="35">
        <f t="shared" si="0"/>
        <v>109.44</v>
      </c>
      <c r="L44" s="35">
        <f>SUM(L45:L49)</f>
        <v>299.95</v>
      </c>
      <c r="M44" s="35">
        <f>SUM(M45:M49)</f>
        <v>0</v>
      </c>
      <c r="N44" s="35"/>
      <c r="O44" s="35">
        <f>SUM(O45:O49)</f>
        <v>0</v>
      </c>
    </row>
    <row r="45" spans="1:15" ht="12.75" outlineLevel="1" collapsed="1" x14ac:dyDescent="0.2">
      <c r="A45" s="38" t="s">
        <v>202</v>
      </c>
      <c r="B45" s="39" t="s">
        <v>203</v>
      </c>
      <c r="C45" s="39" t="s">
        <v>204</v>
      </c>
      <c r="D45" s="40" t="s">
        <v>205</v>
      </c>
      <c r="E45" s="41">
        <v>0.152</v>
      </c>
      <c r="F45" s="42"/>
      <c r="G45" s="43">
        <v>720</v>
      </c>
      <c r="H45" s="44">
        <f>IF(ISNUMBER(F45),(E45*(1+(F45/100))*G45),G45*E45)</f>
        <v>109.44</v>
      </c>
      <c r="I45" s="45">
        <f>IF(OR(A45="PM",A45="PZ",A45="PP"),H45,"")</f>
        <v>109.44</v>
      </c>
      <c r="J45" s="45" t="str">
        <f>IF(A45="S",H45,"")</f>
        <v/>
      </c>
      <c r="K45" s="35"/>
      <c r="L45" s="45" t="str">
        <f>IF(A45="M06",H45,"")</f>
        <v/>
      </c>
      <c r="M45" s="45" t="str">
        <f>IF(OR(A45="M02",A45="M25",A45="M01s"),H45,"")</f>
        <v/>
      </c>
      <c r="N45" s="46" t="e">
        <f>IF(A45="ZMP",E45*(1+(F45/100)),#REF!)</f>
        <v>#REF!</v>
      </c>
      <c r="O45" s="45" t="str">
        <f>IF(A45="M01e",H45,"")</f>
        <v/>
      </c>
    </row>
    <row r="46" spans="1:15" ht="12.75" outlineLevel="1" collapsed="1" x14ac:dyDescent="0.2">
      <c r="A46" s="38" t="s">
        <v>206</v>
      </c>
      <c r="B46" s="39" t="s">
        <v>245</v>
      </c>
      <c r="C46" s="39" t="s">
        <v>246</v>
      </c>
      <c r="D46" s="40" t="s">
        <v>111</v>
      </c>
      <c r="E46" s="41">
        <v>4</v>
      </c>
      <c r="F46" s="42"/>
      <c r="G46" s="43">
        <v>0.8</v>
      </c>
      <c r="H46" s="44">
        <f>IF(ISNUMBER(F46),(E46*(1+(F46/100))*G46),G46*E46)</f>
        <v>3.2</v>
      </c>
      <c r="I46" s="45" t="str">
        <f>IF(OR(A46="PM",A46="PZ",A46="PP"),H46,"")</f>
        <v/>
      </c>
      <c r="J46" s="45" t="str">
        <f>IF(A46="S",H46,"")</f>
        <v/>
      </c>
      <c r="K46" s="35"/>
      <c r="L46" s="45">
        <f>IF(A46="M06",H46,"")</f>
        <v>3.2</v>
      </c>
      <c r="M46" s="45" t="str">
        <f>IF(OR(A46="M02",A46="M25",A46="M01s"),H46,"")</f>
        <v/>
      </c>
      <c r="N46" s="46" t="e">
        <f>IF(A46="ZMP",E46*(1+(F46/100)),#REF!)</f>
        <v>#REF!</v>
      </c>
      <c r="O46" s="45" t="str">
        <f>IF(A46="M01e",H46,"")</f>
        <v/>
      </c>
    </row>
    <row r="47" spans="1:15" ht="12.75" outlineLevel="1" collapsed="1" x14ac:dyDescent="0.2">
      <c r="A47" s="38" t="s">
        <v>206</v>
      </c>
      <c r="B47" s="39" t="s">
        <v>247</v>
      </c>
      <c r="C47" s="39" t="s">
        <v>248</v>
      </c>
      <c r="D47" s="40" t="s">
        <v>209</v>
      </c>
      <c r="E47" s="41">
        <v>1</v>
      </c>
      <c r="F47" s="42">
        <v>1</v>
      </c>
      <c r="G47" s="43">
        <v>275</v>
      </c>
      <c r="H47" s="44">
        <f>IF(ISNUMBER(F47),(E47*(1+(F47/100))*G47),G47*E47)</f>
        <v>277.75</v>
      </c>
      <c r="I47" s="45" t="str">
        <f>IF(OR(A47="PM",A47="PZ",A47="PP"),H47,"")</f>
        <v/>
      </c>
      <c r="J47" s="45" t="str">
        <f>IF(A47="S",H47,"")</f>
        <v/>
      </c>
      <c r="K47" s="35"/>
      <c r="L47" s="45">
        <f>IF(A47="M06",H47,"")</f>
        <v>277.75</v>
      </c>
      <c r="M47" s="45" t="str">
        <f>IF(OR(A47="M02",A47="M25",A47="M01s"),H47,"")</f>
        <v/>
      </c>
      <c r="N47" s="46" t="e">
        <f>IF(A47="ZMP",E47*(1+(F47/100)),#REF!)</f>
        <v>#REF!</v>
      </c>
      <c r="O47" s="45" t="str">
        <f>IF(A47="M01e",H47,"")</f>
        <v/>
      </c>
    </row>
    <row r="48" spans="1:15" ht="12.75" outlineLevel="1" collapsed="1" x14ac:dyDescent="0.2">
      <c r="A48" s="38" t="s">
        <v>206</v>
      </c>
      <c r="B48" s="39" t="s">
        <v>249</v>
      </c>
      <c r="C48" s="39" t="s">
        <v>250</v>
      </c>
      <c r="D48" s="40" t="s">
        <v>111</v>
      </c>
      <c r="E48" s="41">
        <v>2</v>
      </c>
      <c r="F48" s="42"/>
      <c r="G48" s="43">
        <v>9.5</v>
      </c>
      <c r="H48" s="44">
        <f>IF(ISNUMBER(F48),(E48*(1+(F48/100))*G48),G48*E48)</f>
        <v>19</v>
      </c>
      <c r="I48" s="45" t="str">
        <f>IF(OR(A48="PM",A48="PZ",A48="PP"),H48,"")</f>
        <v/>
      </c>
      <c r="J48" s="45" t="str">
        <f>IF(A48="S",H48,"")</f>
        <v/>
      </c>
      <c r="K48" s="35"/>
      <c r="L48" s="45">
        <f>IF(A48="M06",H48,"")</f>
        <v>19</v>
      </c>
      <c r="M48" s="45" t="str">
        <f>IF(OR(A48="M02",A48="M25",A48="M01s"),H48,"")</f>
        <v/>
      </c>
      <c r="N48" s="46" t="e">
        <f>IF(A48="ZMP",E48*(1+(F48/100)),#REF!)</f>
        <v>#REF!</v>
      </c>
      <c r="O48" s="45" t="str">
        <f>IF(A48="M01e",H48,"")</f>
        <v/>
      </c>
    </row>
    <row r="49" spans="1:15" ht="12.75" outlineLevel="2" x14ac:dyDescent="0.2">
      <c r="A49" s="47"/>
      <c r="B49" s="48"/>
      <c r="C49" s="48"/>
      <c r="D49" s="49"/>
      <c r="E49" s="50"/>
      <c r="F49" s="51"/>
      <c r="G49" s="52"/>
      <c r="H49" s="53"/>
      <c r="I49" s="54"/>
      <c r="J49" s="54"/>
      <c r="K49" s="35"/>
      <c r="L49" s="54"/>
      <c r="M49" s="54"/>
      <c r="N49" s="54"/>
      <c r="O49" s="54"/>
    </row>
    <row r="50" spans="1:15" ht="25.5" x14ac:dyDescent="0.2">
      <c r="A50" s="27" t="s">
        <v>198</v>
      </c>
      <c r="B50" s="28" t="s">
        <v>251</v>
      </c>
      <c r="C50" s="29" t="s">
        <v>252</v>
      </c>
      <c r="D50" s="30" t="s">
        <v>253</v>
      </c>
      <c r="E50" s="31">
        <v>1</v>
      </c>
      <c r="F50" s="32"/>
      <c r="G50" s="33">
        <v>11.04</v>
      </c>
      <c r="H50" s="34">
        <f>G50</f>
        <v>11.04</v>
      </c>
      <c r="I50" s="35">
        <f>SUM(I51:I53)</f>
        <v>0</v>
      </c>
      <c r="J50" s="35">
        <f>SUM(J51:J53)</f>
        <v>0</v>
      </c>
      <c r="K50" s="35">
        <f t="shared" si="0"/>
        <v>0</v>
      </c>
      <c r="L50" s="35">
        <f>SUM(L51:L53)</f>
        <v>11.04</v>
      </c>
      <c r="M50" s="35">
        <f>SUM(M51:M53)</f>
        <v>0</v>
      </c>
      <c r="N50" s="35"/>
      <c r="O50" s="35">
        <f>SUM(O51:O53)</f>
        <v>0</v>
      </c>
    </row>
    <row r="51" spans="1:15" ht="12.75" outlineLevel="1" collapsed="1" x14ac:dyDescent="0.2">
      <c r="A51" s="38" t="s">
        <v>202</v>
      </c>
      <c r="B51" s="39" t="s">
        <v>203</v>
      </c>
      <c r="C51" s="39" t="s">
        <v>204</v>
      </c>
      <c r="D51" s="40" t="s">
        <v>205</v>
      </c>
      <c r="E51" s="41">
        <v>0</v>
      </c>
      <c r="F51" s="42"/>
      <c r="G51" s="43">
        <v>720</v>
      </c>
      <c r="H51" s="44">
        <f>IF(ISNUMBER(F51),(E51*(1+(F51/100))*G51),G51*E51)</f>
        <v>0</v>
      </c>
      <c r="I51" s="45">
        <f>IF(OR(A51="PM",A51="PZ",A51="PP"),H51,"")</f>
        <v>0</v>
      </c>
      <c r="J51" s="45" t="str">
        <f>IF(A51="S",H51,"")</f>
        <v/>
      </c>
      <c r="K51" s="35"/>
      <c r="L51" s="45" t="str">
        <f>IF(A51="M06",H51,"")</f>
        <v/>
      </c>
      <c r="M51" s="45" t="str">
        <f>IF(OR(A51="M02",A51="M25",A51="M01s"),H51,"")</f>
        <v/>
      </c>
      <c r="N51" s="46" t="e">
        <f>IF(A51="ZMP",E51*(1+(F51/100)),#REF!)</f>
        <v>#REF!</v>
      </c>
      <c r="O51" s="45" t="str">
        <f>IF(A51="M01e",H51,"")</f>
        <v/>
      </c>
    </row>
    <row r="52" spans="1:15" ht="12.75" outlineLevel="1" collapsed="1" x14ac:dyDescent="0.2">
      <c r="A52" s="38" t="s">
        <v>206</v>
      </c>
      <c r="B52" s="39" t="s">
        <v>254</v>
      </c>
      <c r="C52" s="39" t="s">
        <v>255</v>
      </c>
      <c r="D52" s="40" t="s">
        <v>111</v>
      </c>
      <c r="E52" s="41">
        <v>1</v>
      </c>
      <c r="F52" s="42"/>
      <c r="G52" s="43">
        <v>11.04</v>
      </c>
      <c r="H52" s="44">
        <f>IF(ISNUMBER(F52),(E52*(1+(F52/100))*G52),G52*E52)</f>
        <v>11.04</v>
      </c>
      <c r="I52" s="45" t="str">
        <f>IF(OR(A52="PM",A52="PZ",A52="PP"),H52,"")</f>
        <v/>
      </c>
      <c r="J52" s="45" t="str">
        <f>IF(A52="S",H52,"")</f>
        <v/>
      </c>
      <c r="K52" s="35"/>
      <c r="L52" s="45">
        <f>IF(A52="M06",H52,"")</f>
        <v>11.04</v>
      </c>
      <c r="M52" s="45" t="str">
        <f>IF(OR(A52="M02",A52="M25",A52="M01s"),H52,"")</f>
        <v/>
      </c>
      <c r="N52" s="46" t="e">
        <f>IF(A52="ZMP",E52*(1+(F52/100)),#REF!)</f>
        <v>#REF!</v>
      </c>
      <c r="O52" s="45" t="str">
        <f>IF(A52="M01e",H52,"")</f>
        <v/>
      </c>
    </row>
    <row r="53" spans="1:15" ht="12.75" outlineLevel="2" x14ac:dyDescent="0.2">
      <c r="A53" s="47"/>
      <c r="B53" s="48"/>
      <c r="C53" s="48"/>
      <c r="D53" s="49"/>
      <c r="E53" s="50"/>
      <c r="F53" s="51"/>
      <c r="G53" s="52"/>
      <c r="H53" s="53"/>
      <c r="I53" s="54"/>
      <c r="J53" s="54"/>
      <c r="K53" s="35"/>
      <c r="L53" s="54"/>
      <c r="M53" s="54"/>
      <c r="N53" s="54"/>
      <c r="O53" s="54"/>
    </row>
    <row r="54" spans="1:15" ht="12.75" x14ac:dyDescent="0.2">
      <c r="A54" s="27" t="s">
        <v>198</v>
      </c>
      <c r="B54" s="28" t="s">
        <v>256</v>
      </c>
      <c r="C54" s="29" t="s">
        <v>257</v>
      </c>
      <c r="D54" s="30" t="s">
        <v>253</v>
      </c>
      <c r="E54" s="31">
        <v>1</v>
      </c>
      <c r="F54" s="32"/>
      <c r="G54" s="33">
        <v>350</v>
      </c>
      <c r="H54" s="34">
        <f>G54</f>
        <v>350</v>
      </c>
      <c r="I54" s="35">
        <f>SUM(I55:I57)</f>
        <v>0</v>
      </c>
      <c r="J54" s="35">
        <f>SUM(J55:J57)</f>
        <v>0</v>
      </c>
      <c r="K54" s="35">
        <f t="shared" si="0"/>
        <v>0</v>
      </c>
      <c r="L54" s="35">
        <f>SUM(L55:L57)</f>
        <v>350</v>
      </c>
      <c r="M54" s="35">
        <f>SUM(M55:M57)</f>
        <v>0</v>
      </c>
      <c r="N54" s="35"/>
      <c r="O54" s="35">
        <f>SUM(O55:O57)</f>
        <v>0</v>
      </c>
    </row>
    <row r="55" spans="1:15" ht="12.75" outlineLevel="1" collapsed="1" x14ac:dyDescent="0.2">
      <c r="A55" s="38" t="s">
        <v>202</v>
      </c>
      <c r="B55" s="39" t="s">
        <v>203</v>
      </c>
      <c r="C55" s="39" t="s">
        <v>204</v>
      </c>
      <c r="D55" s="40" t="s">
        <v>205</v>
      </c>
      <c r="E55" s="41">
        <v>0</v>
      </c>
      <c r="F55" s="42"/>
      <c r="G55" s="43">
        <v>720</v>
      </c>
      <c r="H55" s="44">
        <f>IF(ISNUMBER(F55),(E55*(1+(F55/100))*G55),G55*E55)</f>
        <v>0</v>
      </c>
      <c r="I55" s="45">
        <f>IF(OR(A55="PM",A55="PZ",A55="PP"),H55,"")</f>
        <v>0</v>
      </c>
      <c r="J55" s="45" t="str">
        <f>IF(A55="S",H55,"")</f>
        <v/>
      </c>
      <c r="K55" s="35"/>
      <c r="L55" s="45" t="str">
        <f>IF(A55="M06",H55,"")</f>
        <v/>
      </c>
      <c r="M55" s="45" t="str">
        <f>IF(OR(A55="M02",A55="M25",A55="M01s"),H55,"")</f>
        <v/>
      </c>
      <c r="N55" s="46" t="e">
        <f>IF(A55="ZMP",E55*(1+(F55/100)),#REF!)</f>
        <v>#REF!</v>
      </c>
      <c r="O55" s="45" t="str">
        <f>IF(A55="M01e",H55,"")</f>
        <v/>
      </c>
    </row>
    <row r="56" spans="1:15" ht="12.75" outlineLevel="1" collapsed="1" x14ac:dyDescent="0.2">
      <c r="A56" s="38" t="s">
        <v>206</v>
      </c>
      <c r="B56" s="39" t="s">
        <v>258</v>
      </c>
      <c r="C56" s="39" t="s">
        <v>259</v>
      </c>
      <c r="D56" s="40" t="s">
        <v>111</v>
      </c>
      <c r="E56" s="41">
        <v>1</v>
      </c>
      <c r="F56" s="42"/>
      <c r="G56" s="43">
        <v>350</v>
      </c>
      <c r="H56" s="44">
        <f>IF(ISNUMBER(F56),(E56*(1+(F56/100))*G56),G56*E56)</f>
        <v>350</v>
      </c>
      <c r="I56" s="45" t="str">
        <f>IF(OR(A56="PM",A56="PZ",A56="PP"),H56,"")</f>
        <v/>
      </c>
      <c r="J56" s="45" t="str">
        <f>IF(A56="S",H56,"")</f>
        <v/>
      </c>
      <c r="K56" s="35"/>
      <c r="L56" s="45">
        <f>IF(A56="M06",H56,"")</f>
        <v>350</v>
      </c>
      <c r="M56" s="45" t="str">
        <f>IF(OR(A56="M02",A56="M25",A56="M01s"),H56,"")</f>
        <v/>
      </c>
      <c r="N56" s="46" t="e">
        <f>IF(A56="ZMP",E56*(1+(F56/100)),#REF!)</f>
        <v>#REF!</v>
      </c>
      <c r="O56" s="45" t="str">
        <f>IF(A56="M01e",H56,"")</f>
        <v/>
      </c>
    </row>
    <row r="57" spans="1:15" ht="12.75" outlineLevel="2" x14ac:dyDescent="0.2">
      <c r="A57" s="47"/>
      <c r="B57" s="48"/>
      <c r="C57" s="48"/>
      <c r="D57" s="49"/>
      <c r="E57" s="50"/>
      <c r="F57" s="51"/>
      <c r="G57" s="52"/>
      <c r="H57" s="53"/>
      <c r="I57" s="54"/>
      <c r="J57" s="54"/>
      <c r="K57" s="35"/>
      <c r="L57" s="54"/>
      <c r="M57" s="54"/>
      <c r="N57" s="54"/>
      <c r="O57" s="54"/>
    </row>
    <row r="58" spans="1:15" ht="12.75" x14ac:dyDescent="0.2">
      <c r="A58" s="27" t="s">
        <v>198</v>
      </c>
      <c r="B58" s="28" t="s">
        <v>260</v>
      </c>
      <c r="C58" s="29" t="s">
        <v>261</v>
      </c>
      <c r="D58" s="30" t="s">
        <v>253</v>
      </c>
      <c r="E58" s="31">
        <v>1</v>
      </c>
      <c r="F58" s="32"/>
      <c r="G58" s="33">
        <v>69.94</v>
      </c>
      <c r="H58" s="34">
        <f>G58</f>
        <v>69.94</v>
      </c>
      <c r="I58" s="35">
        <f>SUM(I59:I61)</f>
        <v>61.919999999999995</v>
      </c>
      <c r="J58" s="35">
        <f>SUM(J59:J61)</f>
        <v>0</v>
      </c>
      <c r="K58" s="35">
        <f t="shared" si="0"/>
        <v>61.919999999999995</v>
      </c>
      <c r="L58" s="35">
        <f>SUM(L59:L61)</f>
        <v>8.02</v>
      </c>
      <c r="M58" s="35">
        <f>SUM(M59:M61)</f>
        <v>0</v>
      </c>
      <c r="N58" s="35"/>
      <c r="O58" s="35">
        <f>SUM(O59:O61)</f>
        <v>0</v>
      </c>
    </row>
    <row r="59" spans="1:15" ht="12.75" outlineLevel="1" collapsed="1" x14ac:dyDescent="0.2">
      <c r="A59" s="38" t="s">
        <v>202</v>
      </c>
      <c r="B59" s="39" t="s">
        <v>203</v>
      </c>
      <c r="C59" s="39" t="s">
        <v>204</v>
      </c>
      <c r="D59" s="40" t="s">
        <v>205</v>
      </c>
      <c r="E59" s="41">
        <v>8.5999999999999993E-2</v>
      </c>
      <c r="F59" s="42"/>
      <c r="G59" s="43">
        <v>720</v>
      </c>
      <c r="H59" s="44">
        <f>IF(ISNUMBER(F59),(E59*(1+(F59/100))*G59),G59*E59)</f>
        <v>61.919999999999995</v>
      </c>
      <c r="I59" s="45">
        <f>IF(OR(A59="PM",A59="PZ",A59="PP"),H59,"")</f>
        <v>61.919999999999995</v>
      </c>
      <c r="J59" s="45" t="str">
        <f>IF(A59="S",H59,"")</f>
        <v/>
      </c>
      <c r="K59" s="35"/>
      <c r="L59" s="45" t="str">
        <f>IF(A59="M06",H59,"")</f>
        <v/>
      </c>
      <c r="M59" s="45" t="str">
        <f>IF(OR(A59="M02",A59="M25",A59="M01s"),H59,"")</f>
        <v/>
      </c>
      <c r="N59" s="46" t="e">
        <f>IF(A59="ZMP",E59*(1+(F59/100)),#REF!)</f>
        <v>#REF!</v>
      </c>
      <c r="O59" s="45" t="str">
        <f>IF(A59="M01e",H59,"")</f>
        <v/>
      </c>
    </row>
    <row r="60" spans="1:15" ht="12.75" outlineLevel="1" collapsed="1" x14ac:dyDescent="0.2">
      <c r="A60" s="38" t="s">
        <v>206</v>
      </c>
      <c r="B60" s="39" t="s">
        <v>262</v>
      </c>
      <c r="C60" s="39" t="s">
        <v>263</v>
      </c>
      <c r="D60" s="40" t="s">
        <v>111</v>
      </c>
      <c r="E60" s="41">
        <v>1</v>
      </c>
      <c r="F60" s="42"/>
      <c r="G60" s="43">
        <v>8.02</v>
      </c>
      <c r="H60" s="44">
        <f>IF(ISNUMBER(F60),(E60*(1+(F60/100))*G60),G60*E60)</f>
        <v>8.02</v>
      </c>
      <c r="I60" s="45" t="str">
        <f>IF(OR(A60="PM",A60="PZ",A60="PP"),H60,"")</f>
        <v/>
      </c>
      <c r="J60" s="45" t="str">
        <f>IF(A60="S",H60,"")</f>
        <v/>
      </c>
      <c r="K60" s="35"/>
      <c r="L60" s="45">
        <f>IF(A60="M06",H60,"")</f>
        <v>8.02</v>
      </c>
      <c r="M60" s="45" t="str">
        <f>IF(OR(A60="M02",A60="M25",A60="M01s"),H60,"")</f>
        <v/>
      </c>
      <c r="N60" s="46" t="e">
        <f>IF(A60="ZMP",E60*(1+(F60/100)),#REF!)</f>
        <v>#REF!</v>
      </c>
      <c r="O60" s="45" t="str">
        <f>IF(A60="M01e",H60,"")</f>
        <v/>
      </c>
    </row>
    <row r="61" spans="1:15" ht="12.75" outlineLevel="2" x14ac:dyDescent="0.2">
      <c r="A61" s="47"/>
      <c r="B61" s="48"/>
      <c r="C61" s="48"/>
      <c r="D61" s="49"/>
      <c r="E61" s="50"/>
      <c r="F61" s="51"/>
      <c r="G61" s="52"/>
      <c r="H61" s="53"/>
      <c r="I61" s="54"/>
      <c r="J61" s="54"/>
      <c r="K61" s="35"/>
      <c r="L61" s="54"/>
      <c r="M61" s="54"/>
      <c r="N61" s="54"/>
      <c r="O61" s="54"/>
    </row>
    <row r="62" spans="1:15" ht="12.75" x14ac:dyDescent="0.2">
      <c r="A62" s="27" t="s">
        <v>198</v>
      </c>
      <c r="B62" s="28" t="s">
        <v>264</v>
      </c>
      <c r="C62" s="29" t="s">
        <v>265</v>
      </c>
      <c r="D62" s="30" t="s">
        <v>253</v>
      </c>
      <c r="E62" s="31">
        <v>1</v>
      </c>
      <c r="F62" s="32"/>
      <c r="G62" s="33">
        <v>329.6</v>
      </c>
      <c r="H62" s="34">
        <f>G62</f>
        <v>329.6</v>
      </c>
      <c r="I62" s="35">
        <f>SUM(I63:I65)</f>
        <v>267.83999999999997</v>
      </c>
      <c r="J62" s="35">
        <f>SUM(J63:J65)</f>
        <v>0</v>
      </c>
      <c r="K62" s="35">
        <f t="shared" si="0"/>
        <v>267.83999999999997</v>
      </c>
      <c r="L62" s="35">
        <f>SUM(L63:L65)</f>
        <v>61.76</v>
      </c>
      <c r="M62" s="35">
        <f>SUM(M63:M65)</f>
        <v>0</v>
      </c>
      <c r="N62" s="35"/>
      <c r="O62" s="35">
        <f>SUM(O63:O65)</f>
        <v>0</v>
      </c>
    </row>
    <row r="63" spans="1:15" ht="12.75" outlineLevel="1" collapsed="1" x14ac:dyDescent="0.2">
      <c r="A63" s="38" t="s">
        <v>202</v>
      </c>
      <c r="B63" s="39" t="s">
        <v>203</v>
      </c>
      <c r="C63" s="39" t="s">
        <v>204</v>
      </c>
      <c r="D63" s="40" t="s">
        <v>205</v>
      </c>
      <c r="E63" s="41">
        <v>0.372</v>
      </c>
      <c r="F63" s="42"/>
      <c r="G63" s="43">
        <v>720</v>
      </c>
      <c r="H63" s="44">
        <f>IF(ISNUMBER(F63),(E63*(1+(F63/100))*G63),G63*E63)</f>
        <v>267.83999999999997</v>
      </c>
      <c r="I63" s="45">
        <f>IF(OR(A63="PM",A63="PZ",A63="PP"),H63,"")</f>
        <v>267.83999999999997</v>
      </c>
      <c r="J63" s="45" t="str">
        <f>IF(A63="S",H63,"")</f>
        <v/>
      </c>
      <c r="K63" s="35"/>
      <c r="L63" s="45" t="str">
        <f>IF(A63="M06",H63,"")</f>
        <v/>
      </c>
      <c r="M63" s="45" t="str">
        <f>IF(OR(A63="M02",A63="M25",A63="M01s"),H63,"")</f>
        <v/>
      </c>
      <c r="N63" s="46" t="e">
        <f>IF(A63="ZMP",E63*(1+(F63/100)),#REF!)</f>
        <v>#REF!</v>
      </c>
      <c r="O63" s="45" t="str">
        <f>IF(A63="M01e",H63,"")</f>
        <v/>
      </c>
    </row>
    <row r="64" spans="1:15" ht="12.75" outlineLevel="1" collapsed="1" x14ac:dyDescent="0.2">
      <c r="A64" s="38" t="s">
        <v>206</v>
      </c>
      <c r="B64" s="39" t="s">
        <v>266</v>
      </c>
      <c r="C64" s="39" t="s">
        <v>267</v>
      </c>
      <c r="D64" s="40" t="s">
        <v>111</v>
      </c>
      <c r="E64" s="41">
        <v>1</v>
      </c>
      <c r="F64" s="42"/>
      <c r="G64" s="43">
        <v>61.76</v>
      </c>
      <c r="H64" s="44">
        <f>IF(ISNUMBER(F64),(E64*(1+(F64/100))*G64),G64*E64)</f>
        <v>61.76</v>
      </c>
      <c r="I64" s="45" t="str">
        <f>IF(OR(A64="PM",A64="PZ",A64="PP"),H64,"")</f>
        <v/>
      </c>
      <c r="J64" s="45" t="str">
        <f>IF(A64="S",H64,"")</f>
        <v/>
      </c>
      <c r="K64" s="35"/>
      <c r="L64" s="45">
        <f>IF(A64="M06",H64,"")</f>
        <v>61.76</v>
      </c>
      <c r="M64" s="45" t="str">
        <f>IF(OR(A64="M02",A64="M25",A64="M01s"),H64,"")</f>
        <v/>
      </c>
      <c r="N64" s="46" t="e">
        <f>IF(A64="ZMP",E64*(1+(F64/100)),#REF!)</f>
        <v>#REF!</v>
      </c>
      <c r="O64" s="45" t="str">
        <f>IF(A64="M01e",H64,"")</f>
        <v/>
      </c>
    </row>
    <row r="65" spans="1:15" ht="12.75" outlineLevel="2" x14ac:dyDescent="0.2">
      <c r="A65" s="47"/>
      <c r="B65" s="48"/>
      <c r="C65" s="48"/>
      <c r="D65" s="49"/>
      <c r="E65" s="50"/>
      <c r="F65" s="51"/>
      <c r="G65" s="52"/>
      <c r="H65" s="53"/>
      <c r="I65" s="54"/>
      <c r="J65" s="54"/>
      <c r="K65" s="35"/>
      <c r="L65" s="54"/>
      <c r="M65" s="54"/>
      <c r="N65" s="54"/>
      <c r="O65" s="54"/>
    </row>
    <row r="66" spans="1:15" ht="12.75" x14ac:dyDescent="0.2">
      <c r="A66" s="27" t="s">
        <v>198</v>
      </c>
      <c r="B66" s="28" t="s">
        <v>268</v>
      </c>
      <c r="C66" s="29" t="s">
        <v>269</v>
      </c>
      <c r="D66" s="30" t="s">
        <v>253</v>
      </c>
      <c r="E66" s="31">
        <v>1</v>
      </c>
      <c r="F66" s="32"/>
      <c r="G66" s="33">
        <v>435.29</v>
      </c>
      <c r="H66" s="34">
        <f>G66</f>
        <v>435.29</v>
      </c>
      <c r="I66" s="35">
        <f>SUM(I67:I69)</f>
        <v>276.48</v>
      </c>
      <c r="J66" s="35">
        <f>SUM(J67:J69)</f>
        <v>0</v>
      </c>
      <c r="K66" s="35">
        <f t="shared" si="0"/>
        <v>276.48</v>
      </c>
      <c r="L66" s="35">
        <f>SUM(L67:L69)</f>
        <v>158.81</v>
      </c>
      <c r="M66" s="35">
        <f>SUM(M67:M69)</f>
        <v>0</v>
      </c>
      <c r="N66" s="35"/>
      <c r="O66" s="35">
        <f>SUM(O67:O69)</f>
        <v>0</v>
      </c>
    </row>
    <row r="67" spans="1:15" ht="12.75" outlineLevel="1" collapsed="1" x14ac:dyDescent="0.2">
      <c r="A67" s="38" t="s">
        <v>202</v>
      </c>
      <c r="B67" s="39" t="s">
        <v>203</v>
      </c>
      <c r="C67" s="39" t="s">
        <v>204</v>
      </c>
      <c r="D67" s="40" t="s">
        <v>205</v>
      </c>
      <c r="E67" s="41">
        <v>0.38400000000000001</v>
      </c>
      <c r="F67" s="42"/>
      <c r="G67" s="43">
        <v>720</v>
      </c>
      <c r="H67" s="44">
        <f>IF(ISNUMBER(F67),(E67*(1+(F67/100))*G67),G67*E67)</f>
        <v>276.48</v>
      </c>
      <c r="I67" s="45">
        <f>IF(OR(A67="PM",A67="PZ",A67="PP"),H67,"")</f>
        <v>276.48</v>
      </c>
      <c r="J67" s="45" t="str">
        <f>IF(A67="S",H67,"")</f>
        <v/>
      </c>
      <c r="K67" s="35"/>
      <c r="L67" s="45" t="str">
        <f>IF(A67="M06",H67,"")</f>
        <v/>
      </c>
      <c r="M67" s="45" t="str">
        <f>IF(OR(A67="M02",A67="M25",A67="M01s"),H67,"")</f>
        <v/>
      </c>
      <c r="N67" s="46" t="e">
        <f>IF(A67="ZMP",E67*(1+(F67/100)),#REF!)</f>
        <v>#REF!</v>
      </c>
      <c r="O67" s="45" t="str">
        <f>IF(A67="M01e",H67,"")</f>
        <v/>
      </c>
    </row>
    <row r="68" spans="1:15" ht="12.75" outlineLevel="1" collapsed="1" x14ac:dyDescent="0.2">
      <c r="A68" s="38" t="s">
        <v>206</v>
      </c>
      <c r="B68" s="39" t="s">
        <v>270</v>
      </c>
      <c r="C68" s="39" t="s">
        <v>271</v>
      </c>
      <c r="D68" s="40" t="s">
        <v>111</v>
      </c>
      <c r="E68" s="41">
        <v>1</v>
      </c>
      <c r="F68" s="42"/>
      <c r="G68" s="43">
        <v>158.81</v>
      </c>
      <c r="H68" s="44">
        <f>IF(ISNUMBER(F68),(E68*(1+(F68/100))*G68),G68*E68)</f>
        <v>158.81</v>
      </c>
      <c r="I68" s="45" t="str">
        <f>IF(OR(A68="PM",A68="PZ",A68="PP"),H68,"")</f>
        <v/>
      </c>
      <c r="J68" s="45" t="str">
        <f>IF(A68="S",H68,"")</f>
        <v/>
      </c>
      <c r="K68" s="35"/>
      <c r="L68" s="45">
        <f>IF(A68="M06",H68,"")</f>
        <v>158.81</v>
      </c>
      <c r="M68" s="45" t="str">
        <f>IF(OR(A68="M02",A68="M25",A68="M01s"),H68,"")</f>
        <v/>
      </c>
      <c r="N68" s="46" t="e">
        <f>IF(A68="ZMP",E68*(1+(F68/100)),#REF!)</f>
        <v>#REF!</v>
      </c>
      <c r="O68" s="45" t="str">
        <f>IF(A68="M01e",H68,"")</f>
        <v/>
      </c>
    </row>
    <row r="69" spans="1:15" ht="12.75" outlineLevel="2" x14ac:dyDescent="0.2">
      <c r="A69" s="47"/>
      <c r="B69" s="48"/>
      <c r="C69" s="48"/>
      <c r="D69" s="49"/>
      <c r="E69" s="50"/>
      <c r="F69" s="51"/>
      <c r="G69" s="52"/>
      <c r="H69" s="53"/>
      <c r="I69" s="54"/>
      <c r="J69" s="54"/>
      <c r="K69" s="35"/>
      <c r="L69" s="54"/>
      <c r="M69" s="54"/>
      <c r="N69" s="54"/>
      <c r="O69" s="54"/>
    </row>
    <row r="70" spans="1:15" ht="25.5" x14ac:dyDescent="0.2">
      <c r="A70" s="27" t="s">
        <v>198</v>
      </c>
      <c r="B70" s="28" t="s">
        <v>272</v>
      </c>
      <c r="C70" s="29" t="s">
        <v>273</v>
      </c>
      <c r="D70" s="30" t="s">
        <v>253</v>
      </c>
      <c r="E70" s="31">
        <v>1</v>
      </c>
      <c r="F70" s="32"/>
      <c r="G70" s="33">
        <v>583.28</v>
      </c>
      <c r="H70" s="34">
        <f>G70</f>
        <v>583.28</v>
      </c>
      <c r="I70" s="35">
        <f>SUM(I71:I75)</f>
        <v>180</v>
      </c>
      <c r="J70" s="35">
        <f>SUM(J71:J75)</f>
        <v>0</v>
      </c>
      <c r="K70" s="35">
        <f t="shared" ref="K70:K126" si="1">I70+J70</f>
        <v>180</v>
      </c>
      <c r="L70" s="35">
        <f>SUM(L71:L75)</f>
        <v>403.28189999999995</v>
      </c>
      <c r="M70" s="35">
        <f>SUM(M71:M75)</f>
        <v>0</v>
      </c>
      <c r="N70" s="35"/>
      <c r="O70" s="35">
        <f>SUM(O71:O75)</f>
        <v>0</v>
      </c>
    </row>
    <row r="71" spans="1:15" ht="12.75" outlineLevel="1" collapsed="1" x14ac:dyDescent="0.2">
      <c r="A71" s="38" t="s">
        <v>202</v>
      </c>
      <c r="B71" s="39" t="s">
        <v>203</v>
      </c>
      <c r="C71" s="39" t="s">
        <v>204</v>
      </c>
      <c r="D71" s="40" t="s">
        <v>205</v>
      </c>
      <c r="E71" s="41">
        <v>0.25</v>
      </c>
      <c r="F71" s="42"/>
      <c r="G71" s="43">
        <v>720</v>
      </c>
      <c r="H71" s="44">
        <f>IF(ISNUMBER(F71),(E71*(1+(F71/100))*G71),G71*E71)</f>
        <v>180</v>
      </c>
      <c r="I71" s="45">
        <f>IF(OR(A71="PM",A71="PZ",A71="PP"),H71,"")</f>
        <v>180</v>
      </c>
      <c r="J71" s="45" t="str">
        <f>IF(A71="S",H71,"")</f>
        <v/>
      </c>
      <c r="K71" s="35"/>
      <c r="L71" s="45" t="str">
        <f>IF(A71="M06",H71,"")</f>
        <v/>
      </c>
      <c r="M71" s="45" t="str">
        <f>IF(OR(A71="M02",A71="M25",A71="M01s"),H71,"")</f>
        <v/>
      </c>
      <c r="N71" s="46" t="e">
        <f>IF(A71="ZMP",E71*(1+(F71/100)),#REF!)</f>
        <v>#REF!</v>
      </c>
      <c r="O71" s="45" t="str">
        <f>IF(A71="M01e",H71,"")</f>
        <v/>
      </c>
    </row>
    <row r="72" spans="1:15" ht="12.75" outlineLevel="1" collapsed="1" x14ac:dyDescent="0.2">
      <c r="A72" s="38" t="s">
        <v>206</v>
      </c>
      <c r="B72" s="39" t="s">
        <v>274</v>
      </c>
      <c r="C72" s="39" t="s">
        <v>275</v>
      </c>
      <c r="D72" s="40" t="s">
        <v>111</v>
      </c>
      <c r="E72" s="41">
        <v>1</v>
      </c>
      <c r="F72" s="42"/>
      <c r="G72" s="43">
        <v>401</v>
      </c>
      <c r="H72" s="44">
        <f>IF(ISNUMBER(F72),(E72*(1+(F72/100))*G72),G72*E72)</f>
        <v>401</v>
      </c>
      <c r="I72" s="45" t="str">
        <f>IF(OR(A72="PM",A72="PZ",A72="PP"),H72,"")</f>
        <v/>
      </c>
      <c r="J72" s="45" t="str">
        <f>IF(A72="S",H72,"")</f>
        <v/>
      </c>
      <c r="K72" s="35"/>
      <c r="L72" s="45">
        <f>IF(A72="M06",H72,"")</f>
        <v>401</v>
      </c>
      <c r="M72" s="45" t="str">
        <f>IF(OR(A72="M02",A72="M25",A72="M01s"),H72,"")</f>
        <v/>
      </c>
      <c r="N72" s="46" t="e">
        <f>IF(A72="ZMP",E72*(1+(F72/100)),#REF!)</f>
        <v>#REF!</v>
      </c>
      <c r="O72" s="45" t="str">
        <f>IF(A72="M01e",H72,"")</f>
        <v/>
      </c>
    </row>
    <row r="73" spans="1:15" ht="12.75" outlineLevel="1" collapsed="1" x14ac:dyDescent="0.2">
      <c r="A73" s="38" t="s">
        <v>206</v>
      </c>
      <c r="B73" s="39" t="s">
        <v>276</v>
      </c>
      <c r="C73" s="39" t="s">
        <v>277</v>
      </c>
      <c r="D73" s="40" t="s">
        <v>278</v>
      </c>
      <c r="E73" s="41">
        <v>0.19</v>
      </c>
      <c r="F73" s="42"/>
      <c r="G73" s="43">
        <v>5.21</v>
      </c>
      <c r="H73" s="44">
        <f>IF(ISNUMBER(F73),(E73*(1+(F73/100))*G73),G73*E73)</f>
        <v>0.9899</v>
      </c>
      <c r="I73" s="45" t="str">
        <f>IF(OR(A73="PM",A73="PZ",A73="PP"),H73,"")</f>
        <v/>
      </c>
      <c r="J73" s="45" t="str">
        <f>IF(A73="S",H73,"")</f>
        <v/>
      </c>
      <c r="K73" s="35"/>
      <c r="L73" s="45">
        <f>IF(A73="M06",H73,"")</f>
        <v>0.9899</v>
      </c>
      <c r="M73" s="45" t="str">
        <f>IF(OR(A73="M02",A73="M25",A73="M01s"),H73,"")</f>
        <v/>
      </c>
      <c r="N73" s="46" t="e">
        <f>IF(A73="ZMP",E73*(1+(F73/100)),#REF!)</f>
        <v>#REF!</v>
      </c>
      <c r="O73" s="45" t="str">
        <f>IF(A73="M01e",H73,"")</f>
        <v/>
      </c>
    </row>
    <row r="74" spans="1:15" ht="12.75" outlineLevel="1" collapsed="1" x14ac:dyDescent="0.2">
      <c r="A74" s="38" t="s">
        <v>206</v>
      </c>
      <c r="B74" s="39" t="s">
        <v>279</v>
      </c>
      <c r="C74" s="39" t="s">
        <v>280</v>
      </c>
      <c r="D74" s="40" t="s">
        <v>278</v>
      </c>
      <c r="E74" s="41">
        <v>0.4</v>
      </c>
      <c r="F74" s="42"/>
      <c r="G74" s="43">
        <v>3.23</v>
      </c>
      <c r="H74" s="44">
        <f>IF(ISNUMBER(F74),(E74*(1+(F74/100))*G74),G74*E74)</f>
        <v>1.292</v>
      </c>
      <c r="I74" s="45" t="str">
        <f>IF(OR(A74="PM",A74="PZ",A74="PP"),H74,"")</f>
        <v/>
      </c>
      <c r="J74" s="45" t="str">
        <f>IF(A74="S",H74,"")</f>
        <v/>
      </c>
      <c r="K74" s="35"/>
      <c r="L74" s="45">
        <f>IF(A74="M06",H74,"")</f>
        <v>1.292</v>
      </c>
      <c r="M74" s="45" t="str">
        <f>IF(OR(A74="M02",A74="M25",A74="M01s"),H74,"")</f>
        <v/>
      </c>
      <c r="N74" s="46" t="e">
        <f>IF(A74="ZMP",E74*(1+(F74/100)),#REF!)</f>
        <v>#REF!</v>
      </c>
      <c r="O74" s="45" t="str">
        <f>IF(A74="M01e",H74,"")</f>
        <v/>
      </c>
    </row>
    <row r="75" spans="1:15" ht="12.75" outlineLevel="2" x14ac:dyDescent="0.2">
      <c r="A75" s="47"/>
      <c r="B75" s="48"/>
      <c r="C75" s="48"/>
      <c r="D75" s="49"/>
      <c r="E75" s="50"/>
      <c r="F75" s="51"/>
      <c r="G75" s="52"/>
      <c r="H75" s="53"/>
      <c r="I75" s="54"/>
      <c r="J75" s="54"/>
      <c r="K75" s="35"/>
      <c r="L75" s="54"/>
      <c r="M75" s="54"/>
      <c r="N75" s="54"/>
      <c r="O75" s="54"/>
    </row>
    <row r="76" spans="1:15" ht="12.75" x14ac:dyDescent="0.2">
      <c r="A76" s="27" t="s">
        <v>198</v>
      </c>
      <c r="B76" s="28" t="s">
        <v>281</v>
      </c>
      <c r="C76" s="29" t="s">
        <v>282</v>
      </c>
      <c r="D76" s="30" t="s">
        <v>253</v>
      </c>
      <c r="E76" s="31">
        <v>1</v>
      </c>
      <c r="F76" s="32"/>
      <c r="G76" s="33">
        <v>581.56000000000006</v>
      </c>
      <c r="H76" s="34">
        <f>G76</f>
        <v>581.56000000000006</v>
      </c>
      <c r="I76" s="35">
        <f>SUM(I77:I79)</f>
        <v>466.56</v>
      </c>
      <c r="J76" s="35">
        <f>SUM(J77:J79)</f>
        <v>0</v>
      </c>
      <c r="K76" s="35">
        <f t="shared" si="1"/>
        <v>466.56</v>
      </c>
      <c r="L76" s="35">
        <f>SUM(L77:L79)</f>
        <v>115</v>
      </c>
      <c r="M76" s="35">
        <f>SUM(M77:M79)</f>
        <v>0</v>
      </c>
      <c r="N76" s="35"/>
      <c r="O76" s="35">
        <f>SUM(O77:O79)</f>
        <v>0</v>
      </c>
    </row>
    <row r="77" spans="1:15" ht="12.75" outlineLevel="1" collapsed="1" x14ac:dyDescent="0.2">
      <c r="A77" s="38" t="s">
        <v>202</v>
      </c>
      <c r="B77" s="39" t="s">
        <v>203</v>
      </c>
      <c r="C77" s="39" t="s">
        <v>204</v>
      </c>
      <c r="D77" s="40" t="s">
        <v>205</v>
      </c>
      <c r="E77" s="41">
        <v>0.64800000000000002</v>
      </c>
      <c r="F77" s="42"/>
      <c r="G77" s="43">
        <v>720</v>
      </c>
      <c r="H77" s="44">
        <f>IF(ISNUMBER(F77),(E77*(1+(F77/100))*G77),G77*E77)</f>
        <v>466.56</v>
      </c>
      <c r="I77" s="45">
        <f>IF(OR(A77="PM",A77="PZ",A77="PP"),H77,"")</f>
        <v>466.56</v>
      </c>
      <c r="J77" s="45" t="str">
        <f>IF(A77="S",H77,"")</f>
        <v/>
      </c>
      <c r="K77" s="35"/>
      <c r="L77" s="45" t="str">
        <f>IF(A77="M06",H77,"")</f>
        <v/>
      </c>
      <c r="M77" s="45" t="str">
        <f>IF(OR(A77="M02",A77="M25",A77="M01s"),H77,"")</f>
        <v/>
      </c>
      <c r="N77" s="46" t="e">
        <f>IF(A77="ZMP",E77*(1+(F77/100)),#REF!)</f>
        <v>#REF!</v>
      </c>
      <c r="O77" s="45" t="str">
        <f>IF(A77="M01e",H77,"")</f>
        <v/>
      </c>
    </row>
    <row r="78" spans="1:15" ht="12.75" outlineLevel="1" collapsed="1" x14ac:dyDescent="0.2">
      <c r="A78" s="38" t="s">
        <v>206</v>
      </c>
      <c r="B78" s="39" t="s">
        <v>283</v>
      </c>
      <c r="C78" s="39" t="s">
        <v>284</v>
      </c>
      <c r="D78" s="40" t="s">
        <v>111</v>
      </c>
      <c r="E78" s="41">
        <v>1</v>
      </c>
      <c r="F78" s="42"/>
      <c r="G78" s="43">
        <v>115</v>
      </c>
      <c r="H78" s="44">
        <f>IF(ISNUMBER(F78),(E78*(1+(F78/100))*G78),G78*E78)</f>
        <v>115</v>
      </c>
      <c r="I78" s="45" t="str">
        <f>IF(OR(A78="PM",A78="PZ",A78="PP"),H78,"")</f>
        <v/>
      </c>
      <c r="J78" s="45" t="str">
        <f>IF(A78="S",H78,"")</f>
        <v/>
      </c>
      <c r="K78" s="35"/>
      <c r="L78" s="45">
        <f>IF(A78="M06",H78,"")</f>
        <v>115</v>
      </c>
      <c r="M78" s="45" t="str">
        <f>IF(OR(A78="M02",A78="M25",A78="M01s"),H78,"")</f>
        <v/>
      </c>
      <c r="N78" s="46" t="e">
        <f>IF(A78="ZMP",E78*(1+(F78/100)),#REF!)</f>
        <v>#REF!</v>
      </c>
      <c r="O78" s="45" t="str">
        <f>IF(A78="M01e",H78,"")</f>
        <v/>
      </c>
    </row>
    <row r="79" spans="1:15" ht="12.75" outlineLevel="2" x14ac:dyDescent="0.2">
      <c r="A79" s="47"/>
      <c r="B79" s="48"/>
      <c r="C79" s="48"/>
      <c r="D79" s="49"/>
      <c r="E79" s="50"/>
      <c r="F79" s="51"/>
      <c r="G79" s="52"/>
      <c r="H79" s="53"/>
      <c r="I79" s="54"/>
      <c r="J79" s="54"/>
      <c r="K79" s="35"/>
      <c r="L79" s="54"/>
      <c r="M79" s="54"/>
      <c r="N79" s="54"/>
      <c r="O79" s="54"/>
    </row>
    <row r="80" spans="1:15" ht="12.75" x14ac:dyDescent="0.2">
      <c r="A80" s="27" t="s">
        <v>198</v>
      </c>
      <c r="B80" s="28" t="s">
        <v>285</v>
      </c>
      <c r="C80" s="29" t="s">
        <v>286</v>
      </c>
      <c r="D80" s="30" t="s">
        <v>253</v>
      </c>
      <c r="E80" s="31">
        <v>1</v>
      </c>
      <c r="F80" s="32"/>
      <c r="G80" s="33">
        <v>944.91</v>
      </c>
      <c r="H80" s="34">
        <f>G80</f>
        <v>944.91</v>
      </c>
      <c r="I80" s="35">
        <f>SUM(I81:I83)</f>
        <v>582.48</v>
      </c>
      <c r="J80" s="35">
        <f>SUM(J81:J83)</f>
        <v>0</v>
      </c>
      <c r="K80" s="35">
        <f t="shared" si="1"/>
        <v>582.48</v>
      </c>
      <c r="L80" s="35">
        <f>SUM(L81:L83)</f>
        <v>362.43</v>
      </c>
      <c r="M80" s="35">
        <f>SUM(M81:M83)</f>
        <v>0</v>
      </c>
      <c r="N80" s="35"/>
      <c r="O80" s="35">
        <f>SUM(O81:O83)</f>
        <v>0</v>
      </c>
    </row>
    <row r="81" spans="1:15" ht="12.75" outlineLevel="1" collapsed="1" x14ac:dyDescent="0.2">
      <c r="A81" s="38" t="s">
        <v>202</v>
      </c>
      <c r="B81" s="39" t="s">
        <v>203</v>
      </c>
      <c r="C81" s="39" t="s">
        <v>204</v>
      </c>
      <c r="D81" s="40" t="s">
        <v>205</v>
      </c>
      <c r="E81" s="41">
        <v>0.80900000000000005</v>
      </c>
      <c r="F81" s="42"/>
      <c r="G81" s="43">
        <v>720</v>
      </c>
      <c r="H81" s="44">
        <f>IF(ISNUMBER(F81),(E81*(1+(F81/100))*G81),G81*E81)</f>
        <v>582.48</v>
      </c>
      <c r="I81" s="45">
        <f>IF(OR(A81="PM",A81="PZ",A81="PP"),H81,"")</f>
        <v>582.48</v>
      </c>
      <c r="J81" s="45" t="str">
        <f>IF(A81="S",H81,"")</f>
        <v/>
      </c>
      <c r="K81" s="35"/>
      <c r="L81" s="45" t="str">
        <f>IF(A81="M06",H81,"")</f>
        <v/>
      </c>
      <c r="M81" s="45" t="str">
        <f>IF(OR(A81="M02",A81="M25",A81="M01s"),H81,"")</f>
        <v/>
      </c>
      <c r="N81" s="46" t="e">
        <f>IF(A81="ZMP",E81*(1+(F81/100)),#REF!)</f>
        <v>#REF!</v>
      </c>
      <c r="O81" s="45" t="str">
        <f>IF(A81="M01e",H81,"")</f>
        <v/>
      </c>
    </row>
    <row r="82" spans="1:15" ht="12.75" outlineLevel="1" collapsed="1" x14ac:dyDescent="0.2">
      <c r="A82" s="38" t="s">
        <v>206</v>
      </c>
      <c r="B82" s="39" t="s">
        <v>287</v>
      </c>
      <c r="C82" s="39" t="s">
        <v>288</v>
      </c>
      <c r="D82" s="40" t="s">
        <v>111</v>
      </c>
      <c r="E82" s="41">
        <v>1</v>
      </c>
      <c r="F82" s="42"/>
      <c r="G82" s="43">
        <v>362.43</v>
      </c>
      <c r="H82" s="44">
        <f>IF(ISNUMBER(F82),(E82*(1+(F82/100))*G82),G82*E82)</f>
        <v>362.43</v>
      </c>
      <c r="I82" s="45" t="str">
        <f>IF(OR(A82="PM",A82="PZ",A82="PP"),H82,"")</f>
        <v/>
      </c>
      <c r="J82" s="45" t="str">
        <f>IF(A82="S",H82,"")</f>
        <v/>
      </c>
      <c r="K82" s="35"/>
      <c r="L82" s="45">
        <f>IF(A82="M06",H82,"")</f>
        <v>362.43</v>
      </c>
      <c r="M82" s="45" t="str">
        <f>IF(OR(A82="M02",A82="M25",A82="M01s"),H82,"")</f>
        <v/>
      </c>
      <c r="N82" s="46" t="e">
        <f>IF(A82="ZMP",E82*(1+(F82/100)),#REF!)</f>
        <v>#REF!</v>
      </c>
      <c r="O82" s="45" t="str">
        <f>IF(A82="M01e",H82,"")</f>
        <v/>
      </c>
    </row>
    <row r="83" spans="1:15" ht="12.75" outlineLevel="2" x14ac:dyDescent="0.2">
      <c r="A83" s="47"/>
      <c r="B83" s="48"/>
      <c r="C83" s="48"/>
      <c r="D83" s="49"/>
      <c r="E83" s="50"/>
      <c r="F83" s="51"/>
      <c r="G83" s="52"/>
      <c r="H83" s="53"/>
      <c r="I83" s="54"/>
      <c r="J83" s="54"/>
      <c r="K83" s="35"/>
      <c r="L83" s="54"/>
      <c r="M83" s="54"/>
      <c r="N83" s="54"/>
      <c r="O83" s="54"/>
    </row>
    <row r="84" spans="1:15" ht="12.75" x14ac:dyDescent="0.2">
      <c r="A84" s="27" t="s">
        <v>198</v>
      </c>
      <c r="B84" s="28" t="s">
        <v>289</v>
      </c>
      <c r="C84" s="29" t="s">
        <v>290</v>
      </c>
      <c r="D84" s="30" t="s">
        <v>253</v>
      </c>
      <c r="E84" s="31">
        <v>1</v>
      </c>
      <c r="F84" s="32"/>
      <c r="G84" s="33">
        <v>1220.32</v>
      </c>
      <c r="H84" s="34">
        <f>G84</f>
        <v>1220.32</v>
      </c>
      <c r="I84" s="35">
        <f>SUM(I85:I87)</f>
        <v>670.32</v>
      </c>
      <c r="J84" s="35">
        <f>SUM(J85:J87)</f>
        <v>0</v>
      </c>
      <c r="K84" s="35">
        <f t="shared" si="1"/>
        <v>670.32</v>
      </c>
      <c r="L84" s="35">
        <f>SUM(L85:L87)</f>
        <v>550</v>
      </c>
      <c r="M84" s="35">
        <f>SUM(M85:M87)</f>
        <v>0</v>
      </c>
      <c r="N84" s="35"/>
      <c r="O84" s="35">
        <f>SUM(O85:O87)</f>
        <v>0</v>
      </c>
    </row>
    <row r="85" spans="1:15" ht="12.75" outlineLevel="1" collapsed="1" x14ac:dyDescent="0.2">
      <c r="A85" s="38" t="s">
        <v>202</v>
      </c>
      <c r="B85" s="39" t="s">
        <v>203</v>
      </c>
      <c r="C85" s="39" t="s">
        <v>204</v>
      </c>
      <c r="D85" s="40" t="s">
        <v>205</v>
      </c>
      <c r="E85" s="41">
        <v>0.93100000000000005</v>
      </c>
      <c r="F85" s="42"/>
      <c r="G85" s="43">
        <v>720</v>
      </c>
      <c r="H85" s="44">
        <f>IF(ISNUMBER(F85),(E85*(1+(F85/100))*G85),G85*E85)</f>
        <v>670.32</v>
      </c>
      <c r="I85" s="45">
        <f>IF(OR(A85="PM",A85="PZ",A85="PP"),H85,"")</f>
        <v>670.32</v>
      </c>
      <c r="J85" s="45" t="str">
        <f>IF(A85="S",H85,"")</f>
        <v/>
      </c>
      <c r="K85" s="35"/>
      <c r="L85" s="45" t="str">
        <f>IF(A85="M06",H85,"")</f>
        <v/>
      </c>
      <c r="M85" s="45" t="str">
        <f>IF(OR(A85="M02",A85="M25",A85="M01s"),H85,"")</f>
        <v/>
      </c>
      <c r="N85" s="46" t="e">
        <f>IF(A85="ZMP",E85*(1+(F85/100)),#REF!)</f>
        <v>#REF!</v>
      </c>
      <c r="O85" s="45" t="str">
        <f>IF(A85="M01e",H85,"")</f>
        <v/>
      </c>
    </row>
    <row r="86" spans="1:15" ht="12.75" outlineLevel="1" collapsed="1" x14ac:dyDescent="0.2">
      <c r="A86" s="38" t="s">
        <v>206</v>
      </c>
      <c r="B86" s="39" t="s">
        <v>291</v>
      </c>
      <c r="C86" s="39" t="s">
        <v>292</v>
      </c>
      <c r="D86" s="40" t="s">
        <v>111</v>
      </c>
      <c r="E86" s="41">
        <v>1</v>
      </c>
      <c r="F86" s="42"/>
      <c r="G86" s="43">
        <v>550</v>
      </c>
      <c r="H86" s="44">
        <f>IF(ISNUMBER(F86),(E86*(1+(F86/100))*G86),G86*E86)</f>
        <v>550</v>
      </c>
      <c r="I86" s="45" t="str">
        <f>IF(OR(A86="PM",A86="PZ",A86="PP"),H86,"")</f>
        <v/>
      </c>
      <c r="J86" s="45" t="str">
        <f>IF(A86="S",H86,"")</f>
        <v/>
      </c>
      <c r="K86" s="35"/>
      <c r="L86" s="45">
        <f>IF(A86="M06",H86,"")</f>
        <v>550</v>
      </c>
      <c r="M86" s="45" t="str">
        <f>IF(OR(A86="M02",A86="M25",A86="M01s"),H86,"")</f>
        <v/>
      </c>
      <c r="N86" s="46" t="e">
        <f>IF(A86="ZMP",E86*(1+(F86/100)),#REF!)</f>
        <v>#REF!</v>
      </c>
      <c r="O86" s="45" t="str">
        <f>IF(A86="M01e",H86,"")</f>
        <v/>
      </c>
    </row>
    <row r="87" spans="1:15" ht="12.75" outlineLevel="2" x14ac:dyDescent="0.2">
      <c r="A87" s="47"/>
      <c r="B87" s="48"/>
      <c r="C87" s="48"/>
      <c r="D87" s="49"/>
      <c r="E87" s="50"/>
      <c r="F87" s="51"/>
      <c r="G87" s="52"/>
      <c r="H87" s="53"/>
      <c r="I87" s="54"/>
      <c r="J87" s="54"/>
      <c r="K87" s="35"/>
      <c r="L87" s="54"/>
      <c r="M87" s="54"/>
      <c r="N87" s="54"/>
      <c r="O87" s="54"/>
    </row>
    <row r="88" spans="1:15" ht="12.75" x14ac:dyDescent="0.2">
      <c r="A88" s="27" t="s">
        <v>198</v>
      </c>
      <c r="B88" s="28" t="s">
        <v>293</v>
      </c>
      <c r="C88" s="29" t="s">
        <v>294</v>
      </c>
      <c r="D88" s="30" t="s">
        <v>253</v>
      </c>
      <c r="E88" s="31">
        <v>1</v>
      </c>
      <c r="F88" s="32"/>
      <c r="G88" s="33">
        <v>5.76</v>
      </c>
      <c r="H88" s="34">
        <f>G88</f>
        <v>5.76</v>
      </c>
      <c r="I88" s="35">
        <f>SUM(I89:I90)</f>
        <v>5.76</v>
      </c>
      <c r="J88" s="35">
        <f>SUM(J89:J90)</f>
        <v>0</v>
      </c>
      <c r="K88" s="35">
        <f t="shared" si="1"/>
        <v>5.76</v>
      </c>
      <c r="L88" s="35">
        <f>SUM(L89:L90)</f>
        <v>0</v>
      </c>
      <c r="M88" s="35">
        <f>SUM(M89:M90)</f>
        <v>0</v>
      </c>
      <c r="N88" s="35"/>
      <c r="O88" s="35">
        <f>SUM(O89:O90)</f>
        <v>0</v>
      </c>
    </row>
    <row r="89" spans="1:15" ht="12.75" outlineLevel="1" collapsed="1" x14ac:dyDescent="0.2">
      <c r="A89" s="38" t="s">
        <v>202</v>
      </c>
      <c r="B89" s="39" t="s">
        <v>203</v>
      </c>
      <c r="C89" s="39" t="s">
        <v>204</v>
      </c>
      <c r="D89" s="40" t="s">
        <v>205</v>
      </c>
      <c r="E89" s="41">
        <v>8.0000000000000002E-3</v>
      </c>
      <c r="F89" s="42"/>
      <c r="G89" s="43">
        <v>720</v>
      </c>
      <c r="H89" s="44">
        <f>IF(ISNUMBER(F89),(E89*(1+(F89/100))*G89),G89*E89)</f>
        <v>5.76</v>
      </c>
      <c r="I89" s="45">
        <f>IF(OR(A89="PM",A89="PZ",A89="PP"),H89,"")</f>
        <v>5.76</v>
      </c>
      <c r="J89" s="45" t="str">
        <f>IF(A89="S",H89,"")</f>
        <v/>
      </c>
      <c r="K89" s="35"/>
      <c r="L89" s="45" t="str">
        <f>IF(A89="M06",H89,"")</f>
        <v/>
      </c>
      <c r="M89" s="45" t="str">
        <f>IF(OR(A89="M02",A89="M25",A89="M01s"),H89,"")</f>
        <v/>
      </c>
      <c r="N89" s="46" t="e">
        <f>IF(A89="ZMP",E89*(1+(F89/100)),#REF!)</f>
        <v>#REF!</v>
      </c>
      <c r="O89" s="45" t="str">
        <f>IF(A89="M01e",H89,"")</f>
        <v/>
      </c>
    </row>
    <row r="90" spans="1:15" ht="12.75" outlineLevel="2" x14ac:dyDescent="0.2">
      <c r="A90" s="47"/>
      <c r="B90" s="48"/>
      <c r="C90" s="48"/>
      <c r="D90" s="49"/>
      <c r="E90" s="50"/>
      <c r="F90" s="51"/>
      <c r="G90" s="52"/>
      <c r="H90" s="53"/>
      <c r="I90" s="54"/>
      <c r="J90" s="54"/>
      <c r="K90" s="35"/>
      <c r="L90" s="54"/>
      <c r="M90" s="54"/>
      <c r="N90" s="54"/>
      <c r="O90" s="54"/>
    </row>
    <row r="91" spans="1:15" ht="12.75" x14ac:dyDescent="0.2">
      <c r="A91" s="27" t="s">
        <v>198</v>
      </c>
      <c r="B91" s="28" t="s">
        <v>295</v>
      </c>
      <c r="C91" s="29" t="s">
        <v>296</v>
      </c>
      <c r="D91" s="30" t="s">
        <v>253</v>
      </c>
      <c r="E91" s="31">
        <v>1</v>
      </c>
      <c r="F91" s="32"/>
      <c r="G91" s="33">
        <v>15.84</v>
      </c>
      <c r="H91" s="34">
        <f>G91</f>
        <v>15.84</v>
      </c>
      <c r="I91" s="35">
        <f>SUM(I92:I93)</f>
        <v>15.84</v>
      </c>
      <c r="J91" s="35">
        <f>SUM(J92:J93)</f>
        <v>0</v>
      </c>
      <c r="K91" s="35">
        <f t="shared" si="1"/>
        <v>15.84</v>
      </c>
      <c r="L91" s="35">
        <f>SUM(L92:L93)</f>
        <v>0</v>
      </c>
      <c r="M91" s="35">
        <f>SUM(M92:M93)</f>
        <v>0</v>
      </c>
      <c r="N91" s="35"/>
      <c r="O91" s="35">
        <f>SUM(O92:O93)</f>
        <v>0</v>
      </c>
    </row>
    <row r="92" spans="1:15" ht="12.75" outlineLevel="1" collapsed="1" x14ac:dyDescent="0.2">
      <c r="A92" s="38" t="s">
        <v>202</v>
      </c>
      <c r="B92" s="39" t="s">
        <v>203</v>
      </c>
      <c r="C92" s="39" t="s">
        <v>204</v>
      </c>
      <c r="D92" s="40" t="s">
        <v>205</v>
      </c>
      <c r="E92" s="41">
        <v>2.1999999999999999E-2</v>
      </c>
      <c r="F92" s="42"/>
      <c r="G92" s="43">
        <v>720</v>
      </c>
      <c r="H92" s="44">
        <f>IF(ISNUMBER(F92),(E92*(1+(F92/100))*G92),G92*E92)</f>
        <v>15.84</v>
      </c>
      <c r="I92" s="45">
        <f>IF(OR(A92="PM",A92="PZ",A92="PP"),H92,"")</f>
        <v>15.84</v>
      </c>
      <c r="J92" s="45" t="str">
        <f>IF(A92="S",H92,"")</f>
        <v/>
      </c>
      <c r="K92" s="35"/>
      <c r="L92" s="45" t="str">
        <f>IF(A92="M06",H92,"")</f>
        <v/>
      </c>
      <c r="M92" s="45" t="str">
        <f>IF(OR(A92="M02",A92="M25",A92="M01s"),H92,"")</f>
        <v/>
      </c>
      <c r="N92" s="46" t="e">
        <f>IF(A92="ZMP",E92*(1+(F92/100)),#REF!)</f>
        <v>#REF!</v>
      </c>
      <c r="O92" s="45" t="str">
        <f>IF(A92="M01e",H92,"")</f>
        <v/>
      </c>
    </row>
    <row r="93" spans="1:15" ht="12.75" outlineLevel="2" x14ac:dyDescent="0.2">
      <c r="A93" s="47"/>
      <c r="B93" s="48"/>
      <c r="C93" s="48"/>
      <c r="D93" s="49"/>
      <c r="E93" s="50"/>
      <c r="F93" s="51"/>
      <c r="G93" s="52"/>
      <c r="H93" s="53"/>
      <c r="I93" s="54"/>
      <c r="J93" s="54"/>
      <c r="K93" s="35"/>
      <c r="L93" s="54"/>
      <c r="M93" s="54"/>
      <c r="N93" s="54"/>
      <c r="O93" s="54"/>
    </row>
    <row r="94" spans="1:15" ht="12.75" x14ac:dyDescent="0.2">
      <c r="A94" s="27" t="s">
        <v>198</v>
      </c>
      <c r="B94" s="28" t="s">
        <v>297</v>
      </c>
      <c r="C94" s="29" t="s">
        <v>298</v>
      </c>
      <c r="D94" s="30" t="s">
        <v>253</v>
      </c>
      <c r="E94" s="31">
        <v>1</v>
      </c>
      <c r="F94" s="32"/>
      <c r="G94" s="33">
        <v>59.05</v>
      </c>
      <c r="H94" s="34">
        <f>G94</f>
        <v>59.05</v>
      </c>
      <c r="I94" s="35">
        <f>SUM(I95:I97)</f>
        <v>57.6</v>
      </c>
      <c r="J94" s="35">
        <f>SUM(J95:J97)</f>
        <v>0</v>
      </c>
      <c r="K94" s="35">
        <f t="shared" si="1"/>
        <v>57.6</v>
      </c>
      <c r="L94" s="35">
        <f>SUM(L95:L97)</f>
        <v>1.45</v>
      </c>
      <c r="M94" s="35">
        <f>SUM(M95:M97)</f>
        <v>0</v>
      </c>
      <c r="N94" s="35"/>
      <c r="O94" s="35">
        <f>SUM(O95:O97)</f>
        <v>0</v>
      </c>
    </row>
    <row r="95" spans="1:15" ht="12.75" outlineLevel="1" collapsed="1" x14ac:dyDescent="0.2">
      <c r="A95" s="38" t="s">
        <v>202</v>
      </c>
      <c r="B95" s="39" t="s">
        <v>203</v>
      </c>
      <c r="C95" s="39" t="s">
        <v>204</v>
      </c>
      <c r="D95" s="40" t="s">
        <v>205</v>
      </c>
      <c r="E95" s="41">
        <v>0.08</v>
      </c>
      <c r="F95" s="42"/>
      <c r="G95" s="43">
        <v>720</v>
      </c>
      <c r="H95" s="44">
        <f>IF(ISNUMBER(F95),(E95*(1+(F95/100))*G95),G95*E95)</f>
        <v>57.6</v>
      </c>
      <c r="I95" s="45">
        <f>IF(OR(A95="PM",A95="PZ",A95="PP"),H95,"")</f>
        <v>57.6</v>
      </c>
      <c r="J95" s="45" t="str">
        <f>IF(A95="S",H95,"")</f>
        <v/>
      </c>
      <c r="K95" s="35"/>
      <c r="L95" s="45" t="str">
        <f>IF(A95="M06",H95,"")</f>
        <v/>
      </c>
      <c r="M95" s="45" t="str">
        <f>IF(OR(A95="M02",A95="M25",A95="M01s"),H95,"")</f>
        <v/>
      </c>
      <c r="N95" s="46" t="e">
        <f>IF(A95="ZMP",E95*(1+(F95/100)),#REF!)</f>
        <v>#REF!</v>
      </c>
      <c r="O95" s="45" t="str">
        <f>IF(A95="M01e",H95,"")</f>
        <v/>
      </c>
    </row>
    <row r="96" spans="1:15" ht="12.75" outlineLevel="1" collapsed="1" x14ac:dyDescent="0.2">
      <c r="A96" s="38" t="s">
        <v>206</v>
      </c>
      <c r="B96" s="39" t="s">
        <v>299</v>
      </c>
      <c r="C96" s="39" t="s">
        <v>300</v>
      </c>
      <c r="D96" s="40" t="s">
        <v>111</v>
      </c>
      <c r="E96" s="41">
        <v>1</v>
      </c>
      <c r="F96" s="42"/>
      <c r="G96" s="43">
        <v>1.45</v>
      </c>
      <c r="H96" s="44">
        <f>IF(ISNUMBER(F96),(E96*(1+(F96/100))*G96),G96*E96)</f>
        <v>1.45</v>
      </c>
      <c r="I96" s="45" t="str">
        <f>IF(OR(A96="PM",A96="PZ",A96="PP"),H96,"")</f>
        <v/>
      </c>
      <c r="J96" s="45" t="str">
        <f>IF(A96="S",H96,"")</f>
        <v/>
      </c>
      <c r="K96" s="35"/>
      <c r="L96" s="45">
        <f>IF(A96="M06",H96,"")</f>
        <v>1.45</v>
      </c>
      <c r="M96" s="45" t="str">
        <f>IF(OR(A96="M02",A96="M25",A96="M01s"),H96,"")</f>
        <v/>
      </c>
      <c r="N96" s="46" t="e">
        <f>IF(A96="ZMP",E96*(1+(F96/100)),#REF!)</f>
        <v>#REF!</v>
      </c>
      <c r="O96" s="45" t="str">
        <f>IF(A96="M01e",H96,"")</f>
        <v/>
      </c>
    </row>
    <row r="97" spans="1:15" ht="12.75" outlineLevel="2" x14ac:dyDescent="0.2">
      <c r="A97" s="47"/>
      <c r="B97" s="48"/>
      <c r="C97" s="48"/>
      <c r="D97" s="49"/>
      <c r="E97" s="50"/>
      <c r="F97" s="51"/>
      <c r="G97" s="52"/>
      <c r="H97" s="53"/>
      <c r="I97" s="54"/>
      <c r="J97" s="54"/>
      <c r="K97" s="35"/>
      <c r="L97" s="54"/>
      <c r="M97" s="54"/>
      <c r="N97" s="54"/>
      <c r="O97" s="54"/>
    </row>
    <row r="98" spans="1:15" ht="12.75" x14ac:dyDescent="0.2">
      <c r="A98" s="27" t="s">
        <v>198</v>
      </c>
      <c r="B98" s="28" t="s">
        <v>301</v>
      </c>
      <c r="C98" s="29" t="s">
        <v>302</v>
      </c>
      <c r="D98" s="30" t="s">
        <v>253</v>
      </c>
      <c r="E98" s="31">
        <v>1</v>
      </c>
      <c r="F98" s="32"/>
      <c r="G98" s="33">
        <v>59.2</v>
      </c>
      <c r="H98" s="34">
        <f>G98</f>
        <v>59.2</v>
      </c>
      <c r="I98" s="35">
        <f>SUM(I99:I101)</f>
        <v>57.6</v>
      </c>
      <c r="J98" s="35">
        <f>SUM(J99:J101)</f>
        <v>0</v>
      </c>
      <c r="K98" s="35">
        <f t="shared" si="1"/>
        <v>57.6</v>
      </c>
      <c r="L98" s="35">
        <f>SUM(L99:L101)</f>
        <v>1.6</v>
      </c>
      <c r="M98" s="35">
        <f>SUM(M99:M101)</f>
        <v>0</v>
      </c>
      <c r="N98" s="35"/>
      <c r="O98" s="35">
        <f>SUM(O99:O101)</f>
        <v>0</v>
      </c>
    </row>
    <row r="99" spans="1:15" ht="12.75" outlineLevel="1" collapsed="1" x14ac:dyDescent="0.2">
      <c r="A99" s="38" t="s">
        <v>202</v>
      </c>
      <c r="B99" s="39" t="s">
        <v>203</v>
      </c>
      <c r="C99" s="39" t="s">
        <v>204</v>
      </c>
      <c r="D99" s="40" t="s">
        <v>205</v>
      </c>
      <c r="E99" s="41">
        <v>0.08</v>
      </c>
      <c r="F99" s="42"/>
      <c r="G99" s="43">
        <v>720</v>
      </c>
      <c r="H99" s="44">
        <f>IF(ISNUMBER(F99),(E99*(1+(F99/100))*G99),G99*E99)</f>
        <v>57.6</v>
      </c>
      <c r="I99" s="45">
        <f>IF(OR(A99="PM",A99="PZ",A99="PP"),H99,"")</f>
        <v>57.6</v>
      </c>
      <c r="J99" s="45" t="str">
        <f>IF(A99="S",H99,"")</f>
        <v/>
      </c>
      <c r="K99" s="35"/>
      <c r="L99" s="45" t="str">
        <f>IF(A99="M06",H99,"")</f>
        <v/>
      </c>
      <c r="M99" s="45" t="str">
        <f>IF(OR(A99="M02",A99="M25",A99="M01s"),H99,"")</f>
        <v/>
      </c>
      <c r="N99" s="46" t="e">
        <f>IF(A99="ZMP",E99*(1+(F99/100)),#REF!)</f>
        <v>#REF!</v>
      </c>
      <c r="O99" s="45" t="str">
        <f>IF(A99="M01e",H99,"")</f>
        <v/>
      </c>
    </row>
    <row r="100" spans="1:15" ht="12.75" outlineLevel="1" collapsed="1" x14ac:dyDescent="0.2">
      <c r="A100" s="38" t="s">
        <v>206</v>
      </c>
      <c r="B100" s="39" t="s">
        <v>303</v>
      </c>
      <c r="C100" s="39" t="s">
        <v>304</v>
      </c>
      <c r="D100" s="40" t="s">
        <v>111</v>
      </c>
      <c r="E100" s="41">
        <v>1</v>
      </c>
      <c r="F100" s="42"/>
      <c r="G100" s="43">
        <v>1.6</v>
      </c>
      <c r="H100" s="44">
        <f>IF(ISNUMBER(F100),(E100*(1+(F100/100))*G100),G100*E100)</f>
        <v>1.6</v>
      </c>
      <c r="I100" s="45" t="str">
        <f>IF(OR(A100="PM",A100="PZ",A100="PP"),H100,"")</f>
        <v/>
      </c>
      <c r="J100" s="45" t="str">
        <f>IF(A100="S",H100,"")</f>
        <v/>
      </c>
      <c r="K100" s="35"/>
      <c r="L100" s="45">
        <f>IF(A100="M06",H100,"")</f>
        <v>1.6</v>
      </c>
      <c r="M100" s="45" t="str">
        <f>IF(OR(A100="M02",A100="M25",A100="M01s"),H100,"")</f>
        <v/>
      </c>
      <c r="N100" s="46" t="e">
        <f>IF(A100="ZMP",E100*(1+(F100/100)),#REF!)</f>
        <v>#REF!</v>
      </c>
      <c r="O100" s="45" t="str">
        <f>IF(A100="M01e",H100,"")</f>
        <v/>
      </c>
    </row>
    <row r="101" spans="1:15" ht="12.75" outlineLevel="2" x14ac:dyDescent="0.2">
      <c r="A101" s="47"/>
      <c r="B101" s="48"/>
      <c r="C101" s="48"/>
      <c r="D101" s="49"/>
      <c r="E101" s="50"/>
      <c r="F101" s="51"/>
      <c r="G101" s="52"/>
      <c r="H101" s="53"/>
      <c r="I101" s="54"/>
      <c r="J101" s="54"/>
      <c r="K101" s="35"/>
      <c r="L101" s="54"/>
      <c r="M101" s="54"/>
      <c r="N101" s="54"/>
      <c r="O101" s="54"/>
    </row>
    <row r="102" spans="1:15" ht="12.75" x14ac:dyDescent="0.2">
      <c r="A102" s="27" t="s">
        <v>198</v>
      </c>
      <c r="B102" s="28" t="s">
        <v>305</v>
      </c>
      <c r="C102" s="29" t="s">
        <v>306</v>
      </c>
      <c r="D102" s="30" t="s">
        <v>253</v>
      </c>
      <c r="E102" s="31">
        <v>1</v>
      </c>
      <c r="F102" s="32"/>
      <c r="G102" s="33">
        <v>59.2</v>
      </c>
      <c r="H102" s="34">
        <f>G102</f>
        <v>59.2</v>
      </c>
      <c r="I102" s="35">
        <f>SUM(I103:I105)</f>
        <v>57.6</v>
      </c>
      <c r="J102" s="35">
        <f>SUM(J103:J105)</f>
        <v>0</v>
      </c>
      <c r="K102" s="35">
        <f t="shared" si="1"/>
        <v>57.6</v>
      </c>
      <c r="L102" s="35">
        <f>SUM(L103:L105)</f>
        <v>1.6</v>
      </c>
      <c r="M102" s="35">
        <f>SUM(M103:M105)</f>
        <v>0</v>
      </c>
      <c r="N102" s="35"/>
      <c r="O102" s="35">
        <f>SUM(O103:O105)</f>
        <v>0</v>
      </c>
    </row>
    <row r="103" spans="1:15" ht="12.75" outlineLevel="1" collapsed="1" x14ac:dyDescent="0.2">
      <c r="A103" s="38" t="s">
        <v>202</v>
      </c>
      <c r="B103" s="39" t="s">
        <v>203</v>
      </c>
      <c r="C103" s="39" t="s">
        <v>204</v>
      </c>
      <c r="D103" s="40" t="s">
        <v>205</v>
      </c>
      <c r="E103" s="41">
        <v>0.08</v>
      </c>
      <c r="F103" s="42"/>
      <c r="G103" s="43">
        <v>720</v>
      </c>
      <c r="H103" s="44">
        <f>IF(ISNUMBER(F103),(E103*(1+(F103/100))*G103),G103*E103)</f>
        <v>57.6</v>
      </c>
      <c r="I103" s="45">
        <f>IF(OR(A103="PM",A103="PZ",A103="PP"),H103,"")</f>
        <v>57.6</v>
      </c>
      <c r="J103" s="45" t="str">
        <f>IF(A103="S",H103,"")</f>
        <v/>
      </c>
      <c r="K103" s="35"/>
      <c r="L103" s="45" t="str">
        <f>IF(A103="M06",H103,"")</f>
        <v/>
      </c>
      <c r="M103" s="45" t="str">
        <f>IF(OR(A103="M02",A103="M25",A103="M01s"),H103,"")</f>
        <v/>
      </c>
      <c r="N103" s="46" t="e">
        <f>IF(A103="ZMP",E103*(1+(F103/100)),#REF!)</f>
        <v>#REF!</v>
      </c>
      <c r="O103" s="45" t="str">
        <f>IF(A103="M01e",H103,"")</f>
        <v/>
      </c>
    </row>
    <row r="104" spans="1:15" ht="12.75" outlineLevel="1" collapsed="1" x14ac:dyDescent="0.2">
      <c r="A104" s="38" t="s">
        <v>206</v>
      </c>
      <c r="B104" s="39" t="s">
        <v>307</v>
      </c>
      <c r="C104" s="39" t="s">
        <v>308</v>
      </c>
      <c r="D104" s="40" t="s">
        <v>111</v>
      </c>
      <c r="E104" s="41">
        <v>1</v>
      </c>
      <c r="F104" s="42"/>
      <c r="G104" s="43">
        <v>1.6</v>
      </c>
      <c r="H104" s="44">
        <f>IF(ISNUMBER(F104),(E104*(1+(F104/100))*G104),G104*E104)</f>
        <v>1.6</v>
      </c>
      <c r="I104" s="45" t="str">
        <f>IF(OR(A104="PM",A104="PZ",A104="PP"),H104,"")</f>
        <v/>
      </c>
      <c r="J104" s="45" t="str">
        <f>IF(A104="S",H104,"")</f>
        <v/>
      </c>
      <c r="K104" s="35"/>
      <c r="L104" s="45">
        <f>IF(A104="M06",H104,"")</f>
        <v>1.6</v>
      </c>
      <c r="M104" s="45" t="str">
        <f>IF(OR(A104="M02",A104="M25",A104="M01s"),H104,"")</f>
        <v/>
      </c>
      <c r="N104" s="46" t="e">
        <f>IF(A104="ZMP",E104*(1+(F104/100)),#REF!)</f>
        <v>#REF!</v>
      </c>
      <c r="O104" s="45" t="str">
        <f>IF(A104="M01e",H104,"")</f>
        <v/>
      </c>
    </row>
    <row r="105" spans="1:15" ht="12.75" outlineLevel="2" x14ac:dyDescent="0.2">
      <c r="A105" s="47"/>
      <c r="B105" s="48"/>
      <c r="C105" s="48"/>
      <c r="D105" s="49"/>
      <c r="E105" s="50"/>
      <c r="F105" s="51"/>
      <c r="G105" s="52"/>
      <c r="H105" s="53"/>
      <c r="I105" s="54"/>
      <c r="J105" s="54"/>
      <c r="K105" s="35"/>
      <c r="L105" s="54"/>
      <c r="M105" s="54"/>
      <c r="N105" s="54"/>
      <c r="O105" s="54"/>
    </row>
    <row r="106" spans="1:15" ht="12.75" x14ac:dyDescent="0.2">
      <c r="A106" s="27" t="s">
        <v>198</v>
      </c>
      <c r="B106" s="28" t="s">
        <v>309</v>
      </c>
      <c r="C106" s="29" t="s">
        <v>310</v>
      </c>
      <c r="D106" s="30" t="s">
        <v>253</v>
      </c>
      <c r="E106" s="31">
        <v>1</v>
      </c>
      <c r="F106" s="32"/>
      <c r="G106" s="33">
        <v>59.52</v>
      </c>
      <c r="H106" s="34">
        <f>G106</f>
        <v>59.52</v>
      </c>
      <c r="I106" s="35">
        <f>SUM(I107:I109)</f>
        <v>57.6</v>
      </c>
      <c r="J106" s="35">
        <f>SUM(J107:J109)</f>
        <v>0</v>
      </c>
      <c r="K106" s="35">
        <f t="shared" si="1"/>
        <v>57.6</v>
      </c>
      <c r="L106" s="35">
        <f>SUM(L107:L109)</f>
        <v>1.92</v>
      </c>
      <c r="M106" s="35">
        <f>SUM(M107:M109)</f>
        <v>0</v>
      </c>
      <c r="N106" s="35"/>
      <c r="O106" s="35">
        <f>SUM(O107:O109)</f>
        <v>0</v>
      </c>
    </row>
    <row r="107" spans="1:15" ht="12.75" outlineLevel="1" collapsed="1" x14ac:dyDescent="0.2">
      <c r="A107" s="38" t="s">
        <v>202</v>
      </c>
      <c r="B107" s="39" t="s">
        <v>203</v>
      </c>
      <c r="C107" s="39" t="s">
        <v>204</v>
      </c>
      <c r="D107" s="40" t="s">
        <v>205</v>
      </c>
      <c r="E107" s="41">
        <v>0.08</v>
      </c>
      <c r="F107" s="42"/>
      <c r="G107" s="43">
        <v>720</v>
      </c>
      <c r="H107" s="44">
        <f>IF(ISNUMBER(F107),(E107*(1+(F107/100))*G107),G107*E107)</f>
        <v>57.6</v>
      </c>
      <c r="I107" s="45">
        <f>IF(OR(A107="PM",A107="PZ",A107="PP"),H107,"")</f>
        <v>57.6</v>
      </c>
      <c r="J107" s="45" t="str">
        <f>IF(A107="S",H107,"")</f>
        <v/>
      </c>
      <c r="K107" s="35"/>
      <c r="L107" s="45" t="str">
        <f>IF(A107="M06",H107,"")</f>
        <v/>
      </c>
      <c r="M107" s="45" t="str">
        <f>IF(OR(A107="M02",A107="M25",A107="M01s"),H107,"")</f>
        <v/>
      </c>
      <c r="N107" s="46" t="e">
        <f>IF(A107="ZMP",E107*(1+(F107/100)),#REF!)</f>
        <v>#REF!</v>
      </c>
      <c r="O107" s="45" t="str">
        <f>IF(A107="M01e",H107,"")</f>
        <v/>
      </c>
    </row>
    <row r="108" spans="1:15" ht="12.75" outlineLevel="1" collapsed="1" x14ac:dyDescent="0.2">
      <c r="A108" s="38" t="s">
        <v>206</v>
      </c>
      <c r="B108" s="39" t="s">
        <v>311</v>
      </c>
      <c r="C108" s="39" t="s">
        <v>312</v>
      </c>
      <c r="D108" s="40" t="s">
        <v>111</v>
      </c>
      <c r="E108" s="41">
        <v>1</v>
      </c>
      <c r="F108" s="42"/>
      <c r="G108" s="43">
        <v>1.92</v>
      </c>
      <c r="H108" s="44">
        <f>IF(ISNUMBER(F108),(E108*(1+(F108/100))*G108),G108*E108)</f>
        <v>1.92</v>
      </c>
      <c r="I108" s="45" t="str">
        <f>IF(OR(A108="PM",A108="PZ",A108="PP"),H108,"")</f>
        <v/>
      </c>
      <c r="J108" s="45" t="str">
        <f>IF(A108="S",H108,"")</f>
        <v/>
      </c>
      <c r="K108" s="35"/>
      <c r="L108" s="45">
        <f>IF(A108="M06",H108,"")</f>
        <v>1.92</v>
      </c>
      <c r="M108" s="45" t="str">
        <f>IF(OR(A108="M02",A108="M25",A108="M01s"),H108,"")</f>
        <v/>
      </c>
      <c r="N108" s="46" t="e">
        <f>IF(A108="ZMP",E108*(1+(F108/100)),#REF!)</f>
        <v>#REF!</v>
      </c>
      <c r="O108" s="45" t="str">
        <f>IF(A108="M01e",H108,"")</f>
        <v/>
      </c>
    </row>
    <row r="109" spans="1:15" ht="12.75" outlineLevel="2" x14ac:dyDescent="0.2">
      <c r="A109" s="47"/>
      <c r="B109" s="48"/>
      <c r="C109" s="48"/>
      <c r="D109" s="49"/>
      <c r="E109" s="50"/>
      <c r="F109" s="51"/>
      <c r="G109" s="52"/>
      <c r="H109" s="53"/>
      <c r="I109" s="54"/>
      <c r="J109" s="54"/>
      <c r="K109" s="35"/>
      <c r="L109" s="54"/>
      <c r="M109" s="54"/>
      <c r="N109" s="54"/>
      <c r="O109" s="54"/>
    </row>
    <row r="110" spans="1:15" ht="12.75" x14ac:dyDescent="0.2">
      <c r="A110" s="27" t="s">
        <v>198</v>
      </c>
      <c r="B110" s="28" t="s">
        <v>313</v>
      </c>
      <c r="C110" s="29" t="s">
        <v>314</v>
      </c>
      <c r="D110" s="30" t="s">
        <v>253</v>
      </c>
      <c r="E110" s="31">
        <v>1</v>
      </c>
      <c r="F110" s="32"/>
      <c r="G110" s="33">
        <v>20772.55</v>
      </c>
      <c r="H110" s="34">
        <f>G110</f>
        <v>20772.55</v>
      </c>
      <c r="I110" s="35">
        <f>SUM(I111:I117)</f>
        <v>1145.52</v>
      </c>
      <c r="J110" s="35">
        <f>SUM(J111:J117)</f>
        <v>975.2</v>
      </c>
      <c r="K110" s="35">
        <f t="shared" si="1"/>
        <v>2120.7200000000003</v>
      </c>
      <c r="L110" s="35">
        <f>SUM(L111:L117)</f>
        <v>0</v>
      </c>
      <c r="M110" s="35">
        <f>SUM(M111:M117)</f>
        <v>18651.830000000002</v>
      </c>
      <c r="N110" s="35"/>
      <c r="O110" s="35">
        <f>SUM(O111:O117)</f>
        <v>0</v>
      </c>
    </row>
    <row r="111" spans="1:15" ht="12.75" outlineLevel="1" collapsed="1" x14ac:dyDescent="0.2">
      <c r="A111" s="38" t="s">
        <v>315</v>
      </c>
      <c r="B111" s="39" t="s">
        <v>49</v>
      </c>
      <c r="C111" s="39" t="s">
        <v>50</v>
      </c>
      <c r="D111" s="40" t="s">
        <v>46</v>
      </c>
      <c r="E111" s="41">
        <v>0.42</v>
      </c>
      <c r="F111" s="42"/>
      <c r="G111" s="43">
        <v>900</v>
      </c>
      <c r="H111" s="44">
        <f t="shared" ref="H111:H116" si="2">IF(ISNUMBER(F111),(E111*(1+(F111/100))*G111),G111*E111)</f>
        <v>378</v>
      </c>
      <c r="I111" s="45" t="str">
        <f t="shared" ref="I111:I116" si="3">IF(OR(A111="PM",A111="PZ",A111="PP"),H111,"")</f>
        <v/>
      </c>
      <c r="J111" s="45">
        <f t="shared" ref="J111:J116" si="4">IF(A111="S",H111,"")</f>
        <v>378</v>
      </c>
      <c r="K111" s="35"/>
      <c r="L111" s="45" t="str">
        <f t="shared" ref="L111:L116" si="5">IF(A111="M06",H111,"")</f>
        <v/>
      </c>
      <c r="M111" s="45" t="str">
        <f t="shared" ref="M111:M116" si="6">IF(OR(A111="M02",A111="M25",A111="M01s"),H111,"")</f>
        <v/>
      </c>
      <c r="N111" s="46" t="e">
        <f>IF(A111="ZMP",E111*(1+(F111/100)),#REF!)</f>
        <v>#REF!</v>
      </c>
      <c r="O111" s="45" t="str">
        <f t="shared" ref="O111:O116" si="7">IF(A111="M01e",H111,"")</f>
        <v/>
      </c>
    </row>
    <row r="112" spans="1:15" ht="12.75" outlineLevel="1" collapsed="1" x14ac:dyDescent="0.2">
      <c r="A112" s="38" t="s">
        <v>202</v>
      </c>
      <c r="B112" s="39" t="s">
        <v>203</v>
      </c>
      <c r="C112" s="39" t="s">
        <v>204</v>
      </c>
      <c r="D112" s="40" t="s">
        <v>205</v>
      </c>
      <c r="E112" s="41">
        <v>1.591</v>
      </c>
      <c r="F112" s="42"/>
      <c r="G112" s="43">
        <v>720</v>
      </c>
      <c r="H112" s="44">
        <f t="shared" si="2"/>
        <v>1145.52</v>
      </c>
      <c r="I112" s="45">
        <f t="shared" si="3"/>
        <v>1145.52</v>
      </c>
      <c r="J112" s="45" t="str">
        <f t="shared" si="4"/>
        <v/>
      </c>
      <c r="K112" s="35"/>
      <c r="L112" s="45" t="str">
        <f t="shared" si="5"/>
        <v/>
      </c>
      <c r="M112" s="45" t="str">
        <f t="shared" si="6"/>
        <v/>
      </c>
      <c r="N112" s="46" t="e">
        <f>IF(A112="ZMP",E112*(1+(F112/100)),#REF!)</f>
        <v>#REF!</v>
      </c>
      <c r="O112" s="45" t="str">
        <f t="shared" si="7"/>
        <v/>
      </c>
    </row>
    <row r="113" spans="1:15" ht="12.75" outlineLevel="1" collapsed="1" x14ac:dyDescent="0.2">
      <c r="A113" s="38" t="s">
        <v>315</v>
      </c>
      <c r="B113" s="39" t="s">
        <v>27</v>
      </c>
      <c r="C113" s="39" t="s">
        <v>28</v>
      </c>
      <c r="D113" s="40" t="s">
        <v>17</v>
      </c>
      <c r="E113" s="41">
        <v>0.04</v>
      </c>
      <c r="F113" s="42"/>
      <c r="G113" s="43">
        <v>710</v>
      </c>
      <c r="H113" s="44">
        <f t="shared" si="2"/>
        <v>28.400000000000002</v>
      </c>
      <c r="I113" s="45" t="str">
        <f t="shared" si="3"/>
        <v/>
      </c>
      <c r="J113" s="45">
        <f t="shared" si="4"/>
        <v>28.400000000000002</v>
      </c>
      <c r="K113" s="35"/>
      <c r="L113" s="45" t="str">
        <f t="shared" si="5"/>
        <v/>
      </c>
      <c r="M113" s="45" t="str">
        <f t="shared" si="6"/>
        <v/>
      </c>
      <c r="N113" s="46" t="e">
        <f>IF(A113="ZMP",E113*(1+(F113/100)),#REF!)</f>
        <v>#REF!</v>
      </c>
      <c r="O113" s="45" t="str">
        <f t="shared" si="7"/>
        <v/>
      </c>
    </row>
    <row r="114" spans="1:15" ht="12.75" outlineLevel="1" collapsed="1" x14ac:dyDescent="0.2">
      <c r="A114" s="38" t="s">
        <v>315</v>
      </c>
      <c r="B114" s="39" t="s">
        <v>29</v>
      </c>
      <c r="C114" s="39" t="s">
        <v>30</v>
      </c>
      <c r="D114" s="40" t="s">
        <v>17</v>
      </c>
      <c r="E114" s="41">
        <v>0.17</v>
      </c>
      <c r="F114" s="42"/>
      <c r="G114" s="43">
        <v>900</v>
      </c>
      <c r="H114" s="44">
        <f t="shared" si="2"/>
        <v>153</v>
      </c>
      <c r="I114" s="45" t="str">
        <f t="shared" si="3"/>
        <v/>
      </c>
      <c r="J114" s="45">
        <f t="shared" si="4"/>
        <v>153</v>
      </c>
      <c r="K114" s="35"/>
      <c r="L114" s="45" t="str">
        <f t="shared" si="5"/>
        <v/>
      </c>
      <c r="M114" s="45" t="str">
        <f t="shared" si="6"/>
        <v/>
      </c>
      <c r="N114" s="46" t="e">
        <f>IF(A114="ZMP",E114*(1+(F114/100)),#REF!)</f>
        <v>#REF!</v>
      </c>
      <c r="O114" s="45" t="str">
        <f t="shared" si="7"/>
        <v/>
      </c>
    </row>
    <row r="115" spans="1:15" ht="12.75" outlineLevel="1" collapsed="1" x14ac:dyDescent="0.2">
      <c r="A115" s="38" t="s">
        <v>316</v>
      </c>
      <c r="B115" s="39" t="s">
        <v>317</v>
      </c>
      <c r="C115" s="39" t="s">
        <v>318</v>
      </c>
      <c r="D115" s="40" t="s">
        <v>111</v>
      </c>
      <c r="E115" s="41">
        <v>1</v>
      </c>
      <c r="F115" s="42"/>
      <c r="G115" s="43">
        <v>18651.830000000002</v>
      </c>
      <c r="H115" s="44">
        <f t="shared" si="2"/>
        <v>18651.830000000002</v>
      </c>
      <c r="I115" s="45" t="str">
        <f t="shared" si="3"/>
        <v/>
      </c>
      <c r="J115" s="45" t="str">
        <f t="shared" si="4"/>
        <v/>
      </c>
      <c r="K115" s="35"/>
      <c r="L115" s="45" t="str">
        <f t="shared" si="5"/>
        <v/>
      </c>
      <c r="M115" s="45">
        <f t="shared" si="6"/>
        <v>18651.830000000002</v>
      </c>
      <c r="N115" s="46" t="e">
        <f>IF(A115="ZMP",E115*(1+(F115/100)),#REF!)</f>
        <v>#REF!</v>
      </c>
      <c r="O115" s="45" t="str">
        <f t="shared" si="7"/>
        <v/>
      </c>
    </row>
    <row r="116" spans="1:15" ht="12.75" outlineLevel="1" collapsed="1" x14ac:dyDescent="0.2">
      <c r="A116" s="38" t="s">
        <v>315</v>
      </c>
      <c r="B116" s="39" t="s">
        <v>15</v>
      </c>
      <c r="C116" s="39" t="s">
        <v>16</v>
      </c>
      <c r="D116" s="40" t="s">
        <v>17</v>
      </c>
      <c r="E116" s="41">
        <v>0.42</v>
      </c>
      <c r="F116" s="42"/>
      <c r="G116" s="43">
        <v>990</v>
      </c>
      <c r="H116" s="44">
        <f t="shared" si="2"/>
        <v>415.8</v>
      </c>
      <c r="I116" s="45" t="str">
        <f t="shared" si="3"/>
        <v/>
      </c>
      <c r="J116" s="45">
        <f t="shared" si="4"/>
        <v>415.8</v>
      </c>
      <c r="K116" s="35"/>
      <c r="L116" s="45" t="str">
        <f t="shared" si="5"/>
        <v/>
      </c>
      <c r="M116" s="45" t="str">
        <f t="shared" si="6"/>
        <v/>
      </c>
      <c r="N116" s="46" t="e">
        <f>IF(A116="ZMP",E116*(1+(F116/100)),#REF!)</f>
        <v>#REF!</v>
      </c>
      <c r="O116" s="45" t="str">
        <f t="shared" si="7"/>
        <v/>
      </c>
    </row>
    <row r="117" spans="1:15" ht="12.75" outlineLevel="2" x14ac:dyDescent="0.2">
      <c r="A117" s="47"/>
      <c r="B117" s="48"/>
      <c r="C117" s="48"/>
      <c r="D117" s="49"/>
      <c r="E117" s="50"/>
      <c r="F117" s="51"/>
      <c r="G117" s="52"/>
      <c r="H117" s="53"/>
      <c r="I117" s="54"/>
      <c r="J117" s="54"/>
      <c r="K117" s="35"/>
      <c r="L117" s="54"/>
      <c r="M117" s="54"/>
      <c r="N117" s="54"/>
      <c r="O117" s="54"/>
    </row>
    <row r="118" spans="1:15" ht="12.75" x14ac:dyDescent="0.2">
      <c r="A118" s="27" t="s">
        <v>198</v>
      </c>
      <c r="B118" s="28" t="s">
        <v>319</v>
      </c>
      <c r="C118" s="29" t="s">
        <v>320</v>
      </c>
      <c r="D118" s="30" t="s">
        <v>253</v>
      </c>
      <c r="E118" s="31">
        <v>1</v>
      </c>
      <c r="F118" s="32"/>
      <c r="G118" s="33">
        <v>16988.54</v>
      </c>
      <c r="H118" s="34">
        <f>G118</f>
        <v>16988.54</v>
      </c>
      <c r="I118" s="35">
        <f>SUM(I119:I125)</f>
        <v>1112.3999999999999</v>
      </c>
      <c r="J118" s="35">
        <f>SUM(J119:J125)</f>
        <v>975.19999999999993</v>
      </c>
      <c r="K118" s="35">
        <f t="shared" si="1"/>
        <v>2087.6</v>
      </c>
      <c r="L118" s="35">
        <f>SUM(L119:L125)</f>
        <v>0</v>
      </c>
      <c r="M118" s="35">
        <f>SUM(M119:M125)</f>
        <v>14900.94</v>
      </c>
      <c r="N118" s="35"/>
      <c r="O118" s="35">
        <f>SUM(O119:O125)</f>
        <v>0</v>
      </c>
    </row>
    <row r="119" spans="1:15" ht="12.75" outlineLevel="1" collapsed="1" x14ac:dyDescent="0.2">
      <c r="A119" s="38" t="s">
        <v>315</v>
      </c>
      <c r="B119" s="39" t="s">
        <v>49</v>
      </c>
      <c r="C119" s="39" t="s">
        <v>50</v>
      </c>
      <c r="D119" s="40" t="s">
        <v>46</v>
      </c>
      <c r="E119" s="41">
        <v>0.42</v>
      </c>
      <c r="F119" s="42"/>
      <c r="G119" s="43">
        <v>900</v>
      </c>
      <c r="H119" s="44">
        <f t="shared" ref="H119:H124" si="8">IF(ISNUMBER(F119),(E119*(1+(F119/100))*G119),G119*E119)</f>
        <v>378</v>
      </c>
      <c r="I119" s="45" t="str">
        <f t="shared" ref="I119:I124" si="9">IF(OR(A119="PM",A119="PZ",A119="PP"),H119,"")</f>
        <v/>
      </c>
      <c r="J119" s="45">
        <f t="shared" ref="J119:J124" si="10">IF(A119="S",H119,"")</f>
        <v>378</v>
      </c>
      <c r="K119" s="35"/>
      <c r="L119" s="45" t="str">
        <f t="shared" ref="L119:L124" si="11">IF(A119="M06",H119,"")</f>
        <v/>
      </c>
      <c r="M119" s="45" t="str">
        <f t="shared" ref="M119:M124" si="12">IF(OR(A119="M02",A119="M25",A119="M01s"),H119,"")</f>
        <v/>
      </c>
      <c r="N119" s="46" t="e">
        <f>IF(A119="ZMP",E119*(1+(F119/100)),#REF!)</f>
        <v>#REF!</v>
      </c>
      <c r="O119" s="45" t="str">
        <f t="shared" ref="O119:O124" si="13">IF(A119="M01e",H119,"")</f>
        <v/>
      </c>
    </row>
    <row r="120" spans="1:15" ht="12.75" outlineLevel="1" collapsed="1" x14ac:dyDescent="0.2">
      <c r="A120" s="38" t="s">
        <v>315</v>
      </c>
      <c r="B120" s="39" t="s">
        <v>15</v>
      </c>
      <c r="C120" s="39" t="s">
        <v>16</v>
      </c>
      <c r="D120" s="40" t="s">
        <v>17</v>
      </c>
      <c r="E120" s="41">
        <v>0.42</v>
      </c>
      <c r="F120" s="42"/>
      <c r="G120" s="43">
        <v>990</v>
      </c>
      <c r="H120" s="44">
        <f t="shared" si="8"/>
        <v>415.8</v>
      </c>
      <c r="I120" s="45" t="str">
        <f t="shared" si="9"/>
        <v/>
      </c>
      <c r="J120" s="45">
        <f t="shared" si="10"/>
        <v>415.8</v>
      </c>
      <c r="K120" s="35"/>
      <c r="L120" s="45" t="str">
        <f t="shared" si="11"/>
        <v/>
      </c>
      <c r="M120" s="45" t="str">
        <f t="shared" si="12"/>
        <v/>
      </c>
      <c r="N120" s="46" t="e">
        <f>IF(A120="ZMP",E120*(1+(F120/100)),#REF!)</f>
        <v>#REF!</v>
      </c>
      <c r="O120" s="45" t="str">
        <f t="shared" si="13"/>
        <v/>
      </c>
    </row>
    <row r="121" spans="1:15" ht="12.75" outlineLevel="1" collapsed="1" x14ac:dyDescent="0.2">
      <c r="A121" s="38" t="s">
        <v>202</v>
      </c>
      <c r="B121" s="39" t="s">
        <v>203</v>
      </c>
      <c r="C121" s="39" t="s">
        <v>204</v>
      </c>
      <c r="D121" s="40" t="s">
        <v>205</v>
      </c>
      <c r="E121" s="41">
        <v>1.5449999999999999</v>
      </c>
      <c r="F121" s="42"/>
      <c r="G121" s="43">
        <v>720</v>
      </c>
      <c r="H121" s="44">
        <f t="shared" si="8"/>
        <v>1112.3999999999999</v>
      </c>
      <c r="I121" s="45">
        <f t="shared" si="9"/>
        <v>1112.3999999999999</v>
      </c>
      <c r="J121" s="45" t="str">
        <f t="shared" si="10"/>
        <v/>
      </c>
      <c r="K121" s="35"/>
      <c r="L121" s="45" t="str">
        <f t="shared" si="11"/>
        <v/>
      </c>
      <c r="M121" s="45" t="str">
        <f t="shared" si="12"/>
        <v/>
      </c>
      <c r="N121" s="46" t="e">
        <f>IF(A121="ZMP",E121*(1+(F121/100)),#REF!)</f>
        <v>#REF!</v>
      </c>
      <c r="O121" s="45" t="str">
        <f t="shared" si="13"/>
        <v/>
      </c>
    </row>
    <row r="122" spans="1:15" ht="12.75" outlineLevel="1" collapsed="1" x14ac:dyDescent="0.2">
      <c r="A122" s="38" t="s">
        <v>315</v>
      </c>
      <c r="B122" s="39" t="s">
        <v>27</v>
      </c>
      <c r="C122" s="39" t="s">
        <v>28</v>
      </c>
      <c r="D122" s="40" t="s">
        <v>17</v>
      </c>
      <c r="E122" s="41">
        <v>0.04</v>
      </c>
      <c r="F122" s="42"/>
      <c r="G122" s="43">
        <v>710</v>
      </c>
      <c r="H122" s="44">
        <f t="shared" si="8"/>
        <v>28.400000000000002</v>
      </c>
      <c r="I122" s="45" t="str">
        <f t="shared" si="9"/>
        <v/>
      </c>
      <c r="J122" s="45">
        <f t="shared" si="10"/>
        <v>28.400000000000002</v>
      </c>
      <c r="K122" s="35"/>
      <c r="L122" s="45" t="str">
        <f t="shared" si="11"/>
        <v/>
      </c>
      <c r="M122" s="45" t="str">
        <f t="shared" si="12"/>
        <v/>
      </c>
      <c r="N122" s="46" t="e">
        <f>IF(A122="ZMP",E122*(1+(F122/100)),#REF!)</f>
        <v>#REF!</v>
      </c>
      <c r="O122" s="45" t="str">
        <f t="shared" si="13"/>
        <v/>
      </c>
    </row>
    <row r="123" spans="1:15" ht="12.75" outlineLevel="1" collapsed="1" x14ac:dyDescent="0.2">
      <c r="A123" s="38" t="s">
        <v>315</v>
      </c>
      <c r="B123" s="39" t="s">
        <v>29</v>
      </c>
      <c r="C123" s="39" t="s">
        <v>30</v>
      </c>
      <c r="D123" s="40" t="s">
        <v>17</v>
      </c>
      <c r="E123" s="41">
        <v>0.17</v>
      </c>
      <c r="F123" s="42"/>
      <c r="G123" s="43">
        <v>900</v>
      </c>
      <c r="H123" s="44">
        <f t="shared" si="8"/>
        <v>153</v>
      </c>
      <c r="I123" s="45" t="str">
        <f t="shared" si="9"/>
        <v/>
      </c>
      <c r="J123" s="45">
        <f t="shared" si="10"/>
        <v>153</v>
      </c>
      <c r="K123" s="35"/>
      <c r="L123" s="45" t="str">
        <f t="shared" si="11"/>
        <v/>
      </c>
      <c r="M123" s="45" t="str">
        <f t="shared" si="12"/>
        <v/>
      </c>
      <c r="N123" s="46" t="e">
        <f>IF(A123="ZMP",E123*(1+(F123/100)),#REF!)</f>
        <v>#REF!</v>
      </c>
      <c r="O123" s="45" t="str">
        <f t="shared" si="13"/>
        <v/>
      </c>
    </row>
    <row r="124" spans="1:15" ht="12.75" outlineLevel="1" collapsed="1" x14ac:dyDescent="0.2">
      <c r="A124" s="38" t="s">
        <v>316</v>
      </c>
      <c r="B124" s="39" t="s">
        <v>321</v>
      </c>
      <c r="C124" s="39" t="s">
        <v>322</v>
      </c>
      <c r="D124" s="40" t="s">
        <v>111</v>
      </c>
      <c r="E124" s="41">
        <v>1</v>
      </c>
      <c r="F124" s="42"/>
      <c r="G124" s="43">
        <v>14900.94</v>
      </c>
      <c r="H124" s="44">
        <f t="shared" si="8"/>
        <v>14900.94</v>
      </c>
      <c r="I124" s="45" t="str">
        <f t="shared" si="9"/>
        <v/>
      </c>
      <c r="J124" s="45" t="str">
        <f t="shared" si="10"/>
        <v/>
      </c>
      <c r="K124" s="35"/>
      <c r="L124" s="45" t="str">
        <f t="shared" si="11"/>
        <v/>
      </c>
      <c r="M124" s="45">
        <f t="shared" si="12"/>
        <v>14900.94</v>
      </c>
      <c r="N124" s="46" t="e">
        <f>IF(A124="ZMP",E124*(1+(F124/100)),#REF!)</f>
        <v>#REF!</v>
      </c>
      <c r="O124" s="45" t="str">
        <f t="shared" si="13"/>
        <v/>
      </c>
    </row>
    <row r="125" spans="1:15" ht="12.75" outlineLevel="2" x14ac:dyDescent="0.2">
      <c r="A125" s="47"/>
      <c r="B125" s="48"/>
      <c r="C125" s="48"/>
      <c r="D125" s="49"/>
      <c r="E125" s="50"/>
      <c r="F125" s="51"/>
      <c r="G125" s="52"/>
      <c r="H125" s="53"/>
      <c r="I125" s="54"/>
      <c r="J125" s="54"/>
      <c r="K125" s="35"/>
      <c r="L125" s="54"/>
      <c r="M125" s="54"/>
      <c r="N125" s="54"/>
      <c r="O125" s="54"/>
    </row>
    <row r="126" spans="1:15" ht="25.5" x14ac:dyDescent="0.2">
      <c r="A126" s="27" t="s">
        <v>198</v>
      </c>
      <c r="B126" s="28" t="s">
        <v>323</v>
      </c>
      <c r="C126" s="29" t="s">
        <v>324</v>
      </c>
      <c r="D126" s="30" t="s">
        <v>253</v>
      </c>
      <c r="E126" s="31">
        <v>1</v>
      </c>
      <c r="F126" s="32"/>
      <c r="G126" s="33">
        <v>1522.66</v>
      </c>
      <c r="H126" s="34">
        <f>G126</f>
        <v>1522.66</v>
      </c>
      <c r="I126" s="35">
        <f>SUM(I127:I133)</f>
        <v>412.55999999999995</v>
      </c>
      <c r="J126" s="35">
        <f>SUM(J127:J133)</f>
        <v>6.08</v>
      </c>
      <c r="K126" s="35">
        <f t="shared" si="1"/>
        <v>418.63999999999993</v>
      </c>
      <c r="L126" s="35">
        <f>SUM(L127:L133)</f>
        <v>0</v>
      </c>
      <c r="M126" s="35">
        <f>SUM(M127:M133)</f>
        <v>1104.2611999999999</v>
      </c>
      <c r="N126" s="35"/>
      <c r="O126" s="35">
        <f>SUM(O127:O133)</f>
        <v>0</v>
      </c>
    </row>
    <row r="127" spans="1:15" ht="12.75" outlineLevel="1" collapsed="1" x14ac:dyDescent="0.2">
      <c r="A127" s="38" t="s">
        <v>202</v>
      </c>
      <c r="B127" s="39" t="s">
        <v>203</v>
      </c>
      <c r="C127" s="39" t="s">
        <v>204</v>
      </c>
      <c r="D127" s="40" t="s">
        <v>205</v>
      </c>
      <c r="E127" s="41">
        <v>0.57299999999999995</v>
      </c>
      <c r="F127" s="42"/>
      <c r="G127" s="43">
        <v>720</v>
      </c>
      <c r="H127" s="44">
        <f t="shared" ref="H127:H132" si="14">IF(ISNUMBER(F127),(E127*(1+(F127/100))*G127),G127*E127)</f>
        <v>412.55999999999995</v>
      </c>
      <c r="I127" s="45">
        <f t="shared" ref="I127:I132" si="15">IF(OR(A127="PM",A127="PZ",A127="PP"),H127,"")</f>
        <v>412.55999999999995</v>
      </c>
      <c r="J127" s="45" t="str">
        <f t="shared" ref="J127:J132" si="16">IF(A127="S",H127,"")</f>
        <v/>
      </c>
      <c r="K127" s="35"/>
      <c r="L127" s="45" t="str">
        <f t="shared" ref="L127:L132" si="17">IF(A127="M06",H127,"")</f>
        <v/>
      </c>
      <c r="M127" s="45" t="str">
        <f t="shared" ref="M127:M132" si="18">IF(OR(A127="M02",A127="M25",A127="M01s"),H127,"")</f>
        <v/>
      </c>
      <c r="N127" s="46" t="e">
        <f>IF(A127="ZMP",E127*(1+(F127/100)),#REF!)</f>
        <v>#REF!</v>
      </c>
      <c r="O127" s="45" t="str">
        <f t="shared" ref="O127:O132" si="19">IF(A127="M01e",H127,"")</f>
        <v/>
      </c>
    </row>
    <row r="128" spans="1:15" ht="12.75" outlineLevel="1" collapsed="1" x14ac:dyDescent="0.2">
      <c r="A128" s="38" t="s">
        <v>315</v>
      </c>
      <c r="B128" s="39" t="s">
        <v>75</v>
      </c>
      <c r="C128" s="39" t="s">
        <v>76</v>
      </c>
      <c r="D128" s="40" t="s">
        <v>17</v>
      </c>
      <c r="E128" s="41">
        <v>8.0000000000000002E-3</v>
      </c>
      <c r="F128" s="42"/>
      <c r="G128" s="43">
        <v>760</v>
      </c>
      <c r="H128" s="44">
        <f t="shared" si="14"/>
        <v>6.08</v>
      </c>
      <c r="I128" s="45" t="str">
        <f t="shared" si="15"/>
        <v/>
      </c>
      <c r="J128" s="45">
        <f t="shared" si="16"/>
        <v>6.08</v>
      </c>
      <c r="K128" s="35"/>
      <c r="L128" s="45" t="str">
        <f t="shared" si="17"/>
        <v/>
      </c>
      <c r="M128" s="45" t="str">
        <f t="shared" si="18"/>
        <v/>
      </c>
      <c r="N128" s="46" t="e">
        <f>IF(A128="ZMP",E128*(1+(F128/100)),#REF!)</f>
        <v>#REF!</v>
      </c>
      <c r="O128" s="45" t="str">
        <f t="shared" si="19"/>
        <v/>
      </c>
    </row>
    <row r="129" spans="1:15" ht="12.75" outlineLevel="1" collapsed="1" x14ac:dyDescent="0.2">
      <c r="A129" s="38" t="s">
        <v>228</v>
      </c>
      <c r="B129" s="39" t="s">
        <v>325</v>
      </c>
      <c r="C129" s="39" t="s">
        <v>326</v>
      </c>
      <c r="D129" s="40" t="s">
        <v>111</v>
      </c>
      <c r="E129" s="41">
        <v>1</v>
      </c>
      <c r="F129" s="42"/>
      <c r="G129" s="43">
        <v>791.77</v>
      </c>
      <c r="H129" s="44">
        <f t="shared" si="14"/>
        <v>791.77</v>
      </c>
      <c r="I129" s="45" t="str">
        <f t="shared" si="15"/>
        <v/>
      </c>
      <c r="J129" s="45" t="str">
        <f t="shared" si="16"/>
        <v/>
      </c>
      <c r="K129" s="35"/>
      <c r="L129" s="45" t="str">
        <f t="shared" si="17"/>
        <v/>
      </c>
      <c r="M129" s="45">
        <f t="shared" si="18"/>
        <v>791.77</v>
      </c>
      <c r="N129" s="46" t="e">
        <f>IF(A129="ZMP",E129*(1+(F129/100)),#REF!)</f>
        <v>#REF!</v>
      </c>
      <c r="O129" s="45" t="str">
        <f t="shared" si="19"/>
        <v/>
      </c>
    </row>
    <row r="130" spans="1:15" ht="12.75" outlineLevel="1" collapsed="1" x14ac:dyDescent="0.2">
      <c r="A130" s="38" t="s">
        <v>228</v>
      </c>
      <c r="B130" s="39" t="s">
        <v>327</v>
      </c>
      <c r="C130" s="39" t="s">
        <v>328</v>
      </c>
      <c r="D130" s="40" t="s">
        <v>329</v>
      </c>
      <c r="E130" s="41">
        <v>0.2</v>
      </c>
      <c r="F130" s="42"/>
      <c r="G130" s="43">
        <v>593.96</v>
      </c>
      <c r="H130" s="44">
        <f t="shared" si="14"/>
        <v>118.79200000000002</v>
      </c>
      <c r="I130" s="45" t="str">
        <f t="shared" si="15"/>
        <v/>
      </c>
      <c r="J130" s="45" t="str">
        <f t="shared" si="16"/>
        <v/>
      </c>
      <c r="K130" s="35"/>
      <c r="L130" s="45" t="str">
        <f t="shared" si="17"/>
        <v/>
      </c>
      <c r="M130" s="45">
        <f t="shared" si="18"/>
        <v>118.79200000000002</v>
      </c>
      <c r="N130" s="46" t="e">
        <f>IF(A130="ZMP",E130*(1+(F130/100)),#REF!)</f>
        <v>#REF!</v>
      </c>
      <c r="O130" s="45" t="str">
        <f t="shared" si="19"/>
        <v/>
      </c>
    </row>
    <row r="131" spans="1:15" ht="12.75" outlineLevel="1" collapsed="1" x14ac:dyDescent="0.2">
      <c r="A131" s="38" t="s">
        <v>228</v>
      </c>
      <c r="B131" s="39" t="s">
        <v>330</v>
      </c>
      <c r="C131" s="39" t="s">
        <v>331</v>
      </c>
      <c r="D131" s="40" t="s">
        <v>111</v>
      </c>
      <c r="E131" s="41">
        <v>1</v>
      </c>
      <c r="F131" s="42"/>
      <c r="G131" s="43">
        <v>177.96</v>
      </c>
      <c r="H131" s="44">
        <f t="shared" si="14"/>
        <v>177.96</v>
      </c>
      <c r="I131" s="45" t="str">
        <f t="shared" si="15"/>
        <v/>
      </c>
      <c r="J131" s="45" t="str">
        <f t="shared" si="16"/>
        <v/>
      </c>
      <c r="K131" s="35"/>
      <c r="L131" s="45" t="str">
        <f t="shared" si="17"/>
        <v/>
      </c>
      <c r="M131" s="45">
        <f t="shared" si="18"/>
        <v>177.96</v>
      </c>
      <c r="N131" s="46" t="e">
        <f>IF(A131="ZMP",E131*(1+(F131/100)),#REF!)</f>
        <v>#REF!</v>
      </c>
      <c r="O131" s="45" t="str">
        <f t="shared" si="19"/>
        <v/>
      </c>
    </row>
    <row r="132" spans="1:15" ht="12.75" outlineLevel="1" collapsed="1" x14ac:dyDescent="0.2">
      <c r="A132" s="38" t="s">
        <v>228</v>
      </c>
      <c r="B132" s="39" t="s">
        <v>332</v>
      </c>
      <c r="C132" s="39" t="s">
        <v>333</v>
      </c>
      <c r="D132" s="40" t="s">
        <v>334</v>
      </c>
      <c r="E132" s="41">
        <v>0.04</v>
      </c>
      <c r="F132" s="42"/>
      <c r="G132" s="43">
        <v>393.48</v>
      </c>
      <c r="H132" s="44">
        <f t="shared" si="14"/>
        <v>15.7392</v>
      </c>
      <c r="I132" s="45" t="str">
        <f t="shared" si="15"/>
        <v/>
      </c>
      <c r="J132" s="45" t="str">
        <f t="shared" si="16"/>
        <v/>
      </c>
      <c r="K132" s="35"/>
      <c r="L132" s="45" t="str">
        <f t="shared" si="17"/>
        <v/>
      </c>
      <c r="M132" s="45">
        <f t="shared" si="18"/>
        <v>15.7392</v>
      </c>
      <c r="N132" s="46" t="e">
        <f>IF(A132="ZMP",E132*(1+(F132/100)),#REF!)</f>
        <v>#REF!</v>
      </c>
      <c r="O132" s="45" t="str">
        <f t="shared" si="19"/>
        <v/>
      </c>
    </row>
    <row r="133" spans="1:15" ht="12.75" outlineLevel="2" x14ac:dyDescent="0.2">
      <c r="A133" s="47"/>
      <c r="B133" s="48"/>
      <c r="C133" s="48"/>
      <c r="D133" s="49"/>
      <c r="E133" s="50"/>
      <c r="F133" s="51"/>
      <c r="G133" s="52"/>
      <c r="H133" s="53"/>
      <c r="I133" s="54"/>
      <c r="J133" s="54"/>
      <c r="K133" s="35"/>
      <c r="L133" s="54"/>
      <c r="M133" s="54"/>
      <c r="N133" s="54"/>
      <c r="O133" s="54"/>
    </row>
    <row r="134" spans="1:15" ht="25.5" x14ac:dyDescent="0.2">
      <c r="A134" s="27" t="s">
        <v>198</v>
      </c>
      <c r="B134" s="28" t="s">
        <v>335</v>
      </c>
      <c r="C134" s="29" t="s">
        <v>336</v>
      </c>
      <c r="D134" s="30" t="s">
        <v>253</v>
      </c>
      <c r="E134" s="31">
        <v>1</v>
      </c>
      <c r="F134" s="32"/>
      <c r="G134" s="33">
        <v>1551.46</v>
      </c>
      <c r="H134" s="34">
        <f>G134</f>
        <v>1551.46</v>
      </c>
      <c r="I134" s="35">
        <f>SUM(I135:I141)</f>
        <v>441.36</v>
      </c>
      <c r="J134" s="35">
        <f>SUM(J135:J141)</f>
        <v>6.08</v>
      </c>
      <c r="K134" s="35">
        <f t="shared" ref="K134:K193" si="20">I134+J134</f>
        <v>447.44</v>
      </c>
      <c r="L134" s="35">
        <f>SUM(L135:L141)</f>
        <v>0</v>
      </c>
      <c r="M134" s="35">
        <f>SUM(M135:M141)</f>
        <v>1104.2611999999999</v>
      </c>
      <c r="N134" s="35"/>
      <c r="O134" s="35">
        <f>SUM(O135:O141)</f>
        <v>0</v>
      </c>
    </row>
    <row r="135" spans="1:15" ht="12.75" outlineLevel="1" collapsed="1" x14ac:dyDescent="0.2">
      <c r="A135" s="38" t="s">
        <v>228</v>
      </c>
      <c r="B135" s="39" t="s">
        <v>330</v>
      </c>
      <c r="C135" s="39" t="s">
        <v>331</v>
      </c>
      <c r="D135" s="40" t="s">
        <v>111</v>
      </c>
      <c r="E135" s="41">
        <v>1</v>
      </c>
      <c r="F135" s="42"/>
      <c r="G135" s="43">
        <v>177.96</v>
      </c>
      <c r="H135" s="44">
        <f t="shared" ref="H135:H140" si="21">IF(ISNUMBER(F135),(E135*(1+(F135/100))*G135),G135*E135)</f>
        <v>177.96</v>
      </c>
      <c r="I135" s="45" t="str">
        <f t="shared" ref="I135:I140" si="22">IF(OR(A135="PM",A135="PZ",A135="PP"),H135,"")</f>
        <v/>
      </c>
      <c r="J135" s="45" t="str">
        <f t="shared" ref="J135:J140" si="23">IF(A135="S",H135,"")</f>
        <v/>
      </c>
      <c r="K135" s="35"/>
      <c r="L135" s="45" t="str">
        <f t="shared" ref="L135:L140" si="24">IF(A135="M06",H135,"")</f>
        <v/>
      </c>
      <c r="M135" s="45">
        <f t="shared" ref="M135:M140" si="25">IF(OR(A135="M02",A135="M25",A135="M01s"),H135,"")</f>
        <v>177.96</v>
      </c>
      <c r="N135" s="46" t="e">
        <f>IF(A135="ZMP",E135*(1+(F135/100)),#REF!)</f>
        <v>#REF!</v>
      </c>
      <c r="O135" s="45" t="str">
        <f t="shared" ref="O135:O140" si="26">IF(A135="M01e",H135,"")</f>
        <v/>
      </c>
    </row>
    <row r="136" spans="1:15" ht="12.75" outlineLevel="1" collapsed="1" x14ac:dyDescent="0.2">
      <c r="A136" s="38" t="s">
        <v>202</v>
      </c>
      <c r="B136" s="39" t="s">
        <v>203</v>
      </c>
      <c r="C136" s="39" t="s">
        <v>204</v>
      </c>
      <c r="D136" s="40" t="s">
        <v>205</v>
      </c>
      <c r="E136" s="41">
        <v>0.61299999999999999</v>
      </c>
      <c r="F136" s="42"/>
      <c r="G136" s="43">
        <v>720</v>
      </c>
      <c r="H136" s="44">
        <f t="shared" si="21"/>
        <v>441.36</v>
      </c>
      <c r="I136" s="45">
        <f t="shared" si="22"/>
        <v>441.36</v>
      </c>
      <c r="J136" s="45" t="str">
        <f t="shared" si="23"/>
        <v/>
      </c>
      <c r="K136" s="35"/>
      <c r="L136" s="45" t="str">
        <f t="shared" si="24"/>
        <v/>
      </c>
      <c r="M136" s="45" t="str">
        <f t="shared" si="25"/>
        <v/>
      </c>
      <c r="N136" s="46" t="e">
        <f>IF(A136="ZMP",E136*(1+(F136/100)),#REF!)</f>
        <v>#REF!</v>
      </c>
      <c r="O136" s="45" t="str">
        <f t="shared" si="26"/>
        <v/>
      </c>
    </row>
    <row r="137" spans="1:15" ht="12.75" outlineLevel="1" collapsed="1" x14ac:dyDescent="0.2">
      <c r="A137" s="38" t="s">
        <v>315</v>
      </c>
      <c r="B137" s="39" t="s">
        <v>75</v>
      </c>
      <c r="C137" s="39" t="s">
        <v>76</v>
      </c>
      <c r="D137" s="40" t="s">
        <v>17</v>
      </c>
      <c r="E137" s="41">
        <v>8.0000000000000002E-3</v>
      </c>
      <c r="F137" s="42"/>
      <c r="G137" s="43">
        <v>760</v>
      </c>
      <c r="H137" s="44">
        <f t="shared" si="21"/>
        <v>6.08</v>
      </c>
      <c r="I137" s="45" t="str">
        <f t="shared" si="22"/>
        <v/>
      </c>
      <c r="J137" s="45">
        <f t="shared" si="23"/>
        <v>6.08</v>
      </c>
      <c r="K137" s="35"/>
      <c r="L137" s="45" t="str">
        <f t="shared" si="24"/>
        <v/>
      </c>
      <c r="M137" s="45" t="str">
        <f t="shared" si="25"/>
        <v/>
      </c>
      <c r="N137" s="46" t="e">
        <f>IF(A137="ZMP",E137*(1+(F137/100)),#REF!)</f>
        <v>#REF!</v>
      </c>
      <c r="O137" s="45" t="str">
        <f t="shared" si="26"/>
        <v/>
      </c>
    </row>
    <row r="138" spans="1:15" ht="12.75" outlineLevel="1" collapsed="1" x14ac:dyDescent="0.2">
      <c r="A138" s="38" t="s">
        <v>228</v>
      </c>
      <c r="B138" s="39" t="s">
        <v>325</v>
      </c>
      <c r="C138" s="39" t="s">
        <v>326</v>
      </c>
      <c r="D138" s="40" t="s">
        <v>111</v>
      </c>
      <c r="E138" s="41">
        <v>1</v>
      </c>
      <c r="F138" s="42"/>
      <c r="G138" s="43">
        <v>791.77</v>
      </c>
      <c r="H138" s="44">
        <f t="shared" si="21"/>
        <v>791.77</v>
      </c>
      <c r="I138" s="45" t="str">
        <f t="shared" si="22"/>
        <v/>
      </c>
      <c r="J138" s="45" t="str">
        <f t="shared" si="23"/>
        <v/>
      </c>
      <c r="K138" s="35"/>
      <c r="L138" s="45" t="str">
        <f t="shared" si="24"/>
        <v/>
      </c>
      <c r="M138" s="45">
        <f t="shared" si="25"/>
        <v>791.77</v>
      </c>
      <c r="N138" s="46" t="e">
        <f>IF(A138="ZMP",E138*(1+(F138/100)),#REF!)</f>
        <v>#REF!</v>
      </c>
      <c r="O138" s="45" t="str">
        <f t="shared" si="26"/>
        <v/>
      </c>
    </row>
    <row r="139" spans="1:15" ht="12.75" outlineLevel="1" collapsed="1" x14ac:dyDescent="0.2">
      <c r="A139" s="38" t="s">
        <v>228</v>
      </c>
      <c r="B139" s="39" t="s">
        <v>327</v>
      </c>
      <c r="C139" s="39" t="s">
        <v>328</v>
      </c>
      <c r="D139" s="40" t="s">
        <v>329</v>
      </c>
      <c r="E139" s="41">
        <v>0.2</v>
      </c>
      <c r="F139" s="42"/>
      <c r="G139" s="43">
        <v>593.96</v>
      </c>
      <c r="H139" s="44">
        <f t="shared" si="21"/>
        <v>118.79200000000002</v>
      </c>
      <c r="I139" s="45" t="str">
        <f t="shared" si="22"/>
        <v/>
      </c>
      <c r="J139" s="45" t="str">
        <f t="shared" si="23"/>
        <v/>
      </c>
      <c r="K139" s="35"/>
      <c r="L139" s="45" t="str">
        <f t="shared" si="24"/>
        <v/>
      </c>
      <c r="M139" s="45">
        <f t="shared" si="25"/>
        <v>118.79200000000002</v>
      </c>
      <c r="N139" s="46" t="e">
        <f>IF(A139="ZMP",E139*(1+(F139/100)),#REF!)</f>
        <v>#REF!</v>
      </c>
      <c r="O139" s="45" t="str">
        <f t="shared" si="26"/>
        <v/>
      </c>
    </row>
    <row r="140" spans="1:15" ht="12.75" outlineLevel="1" collapsed="1" x14ac:dyDescent="0.2">
      <c r="A140" s="38" t="s">
        <v>228</v>
      </c>
      <c r="B140" s="39" t="s">
        <v>332</v>
      </c>
      <c r="C140" s="39" t="s">
        <v>333</v>
      </c>
      <c r="D140" s="40" t="s">
        <v>334</v>
      </c>
      <c r="E140" s="41">
        <v>0.04</v>
      </c>
      <c r="F140" s="42"/>
      <c r="G140" s="43">
        <v>393.48</v>
      </c>
      <c r="H140" s="44">
        <f t="shared" si="21"/>
        <v>15.7392</v>
      </c>
      <c r="I140" s="45" t="str">
        <f t="shared" si="22"/>
        <v/>
      </c>
      <c r="J140" s="45" t="str">
        <f t="shared" si="23"/>
        <v/>
      </c>
      <c r="K140" s="35"/>
      <c r="L140" s="45" t="str">
        <f t="shared" si="24"/>
        <v/>
      </c>
      <c r="M140" s="45">
        <f t="shared" si="25"/>
        <v>15.7392</v>
      </c>
      <c r="N140" s="46" t="e">
        <f>IF(A140="ZMP",E140*(1+(F140/100)),#REF!)</f>
        <v>#REF!</v>
      </c>
      <c r="O140" s="45" t="str">
        <f t="shared" si="26"/>
        <v/>
      </c>
    </row>
    <row r="141" spans="1:15" ht="12.75" outlineLevel="2" x14ac:dyDescent="0.2">
      <c r="A141" s="47"/>
      <c r="B141" s="48"/>
      <c r="C141" s="48"/>
      <c r="D141" s="49"/>
      <c r="E141" s="50"/>
      <c r="F141" s="51"/>
      <c r="G141" s="52"/>
      <c r="H141" s="53"/>
      <c r="I141" s="54"/>
      <c r="J141" s="54"/>
      <c r="K141" s="35"/>
      <c r="L141" s="54"/>
      <c r="M141" s="54"/>
      <c r="N141" s="54"/>
      <c r="O141" s="54"/>
    </row>
    <row r="142" spans="1:15" ht="25.5" x14ac:dyDescent="0.2">
      <c r="A142" s="27" t="s">
        <v>198</v>
      </c>
      <c r="B142" s="28" t="s">
        <v>337</v>
      </c>
      <c r="C142" s="29" t="s">
        <v>338</v>
      </c>
      <c r="D142" s="30" t="s">
        <v>253</v>
      </c>
      <c r="E142" s="31">
        <v>1</v>
      </c>
      <c r="F142" s="32"/>
      <c r="G142" s="33">
        <v>956.65</v>
      </c>
      <c r="H142" s="34">
        <f>G142</f>
        <v>956.65</v>
      </c>
      <c r="I142" s="35">
        <f>SUM(I143:I149)</f>
        <v>412.55999999999995</v>
      </c>
      <c r="J142" s="35">
        <f>SUM(J143:J149)</f>
        <v>6.08</v>
      </c>
      <c r="K142" s="35">
        <f t="shared" si="20"/>
        <v>418.63999999999993</v>
      </c>
      <c r="L142" s="35">
        <f>SUM(L143:L149)</f>
        <v>0</v>
      </c>
      <c r="M142" s="35">
        <f>SUM(M143:M149)</f>
        <v>538.25120000000004</v>
      </c>
      <c r="N142" s="35"/>
      <c r="O142" s="35">
        <f>SUM(O143:O149)</f>
        <v>0</v>
      </c>
    </row>
    <row r="143" spans="1:15" ht="12.75" outlineLevel="1" collapsed="1" x14ac:dyDescent="0.2">
      <c r="A143" s="38" t="s">
        <v>228</v>
      </c>
      <c r="B143" s="39" t="s">
        <v>330</v>
      </c>
      <c r="C143" s="39" t="s">
        <v>331</v>
      </c>
      <c r="D143" s="40" t="s">
        <v>111</v>
      </c>
      <c r="E143" s="41">
        <v>1</v>
      </c>
      <c r="F143" s="42"/>
      <c r="G143" s="43">
        <v>177.96</v>
      </c>
      <c r="H143" s="44">
        <f t="shared" ref="H143:H148" si="27">IF(ISNUMBER(F143),(E143*(1+(F143/100))*G143),G143*E143)</f>
        <v>177.96</v>
      </c>
      <c r="I143" s="45" t="str">
        <f t="shared" ref="I143:I148" si="28">IF(OR(A143="PM",A143="PZ",A143="PP"),H143,"")</f>
        <v/>
      </c>
      <c r="J143" s="45" t="str">
        <f t="shared" ref="J143:J148" si="29">IF(A143="S",H143,"")</f>
        <v/>
      </c>
      <c r="K143" s="35"/>
      <c r="L143" s="45" t="str">
        <f t="shared" ref="L143:L148" si="30">IF(A143="M06",H143,"")</f>
        <v/>
      </c>
      <c r="M143" s="45">
        <f t="shared" ref="M143:M148" si="31">IF(OR(A143="M02",A143="M25",A143="M01s"),H143,"")</f>
        <v>177.96</v>
      </c>
      <c r="N143" s="46" t="e">
        <f>IF(A143="ZMP",E143*(1+(F143/100)),#REF!)</f>
        <v>#REF!</v>
      </c>
      <c r="O143" s="45" t="str">
        <f t="shared" ref="O143:O148" si="32">IF(A143="M01e",H143,"")</f>
        <v/>
      </c>
    </row>
    <row r="144" spans="1:15" ht="12.75" outlineLevel="1" collapsed="1" x14ac:dyDescent="0.2">
      <c r="A144" s="38" t="s">
        <v>202</v>
      </c>
      <c r="B144" s="39" t="s">
        <v>203</v>
      </c>
      <c r="C144" s="39" t="s">
        <v>204</v>
      </c>
      <c r="D144" s="40" t="s">
        <v>205</v>
      </c>
      <c r="E144" s="41">
        <v>0.57299999999999995</v>
      </c>
      <c r="F144" s="42"/>
      <c r="G144" s="43">
        <v>720</v>
      </c>
      <c r="H144" s="44">
        <f t="shared" si="27"/>
        <v>412.55999999999995</v>
      </c>
      <c r="I144" s="45">
        <f t="shared" si="28"/>
        <v>412.55999999999995</v>
      </c>
      <c r="J144" s="45" t="str">
        <f t="shared" si="29"/>
        <v/>
      </c>
      <c r="K144" s="35"/>
      <c r="L144" s="45" t="str">
        <f t="shared" si="30"/>
        <v/>
      </c>
      <c r="M144" s="45" t="str">
        <f t="shared" si="31"/>
        <v/>
      </c>
      <c r="N144" s="46" t="e">
        <f>IF(A144="ZMP",E144*(1+(F144/100)),#REF!)</f>
        <v>#REF!</v>
      </c>
      <c r="O144" s="45" t="str">
        <f t="shared" si="32"/>
        <v/>
      </c>
    </row>
    <row r="145" spans="1:15" ht="12.75" outlineLevel="1" collapsed="1" x14ac:dyDescent="0.2">
      <c r="A145" s="38" t="s">
        <v>315</v>
      </c>
      <c r="B145" s="39" t="s">
        <v>75</v>
      </c>
      <c r="C145" s="39" t="s">
        <v>76</v>
      </c>
      <c r="D145" s="40" t="s">
        <v>17</v>
      </c>
      <c r="E145" s="41">
        <v>8.0000000000000002E-3</v>
      </c>
      <c r="F145" s="42"/>
      <c r="G145" s="43">
        <v>760</v>
      </c>
      <c r="H145" s="44">
        <f t="shared" si="27"/>
        <v>6.08</v>
      </c>
      <c r="I145" s="45" t="str">
        <f t="shared" si="28"/>
        <v/>
      </c>
      <c r="J145" s="45">
        <f t="shared" si="29"/>
        <v>6.08</v>
      </c>
      <c r="K145" s="35"/>
      <c r="L145" s="45" t="str">
        <f t="shared" si="30"/>
        <v/>
      </c>
      <c r="M145" s="45" t="str">
        <f t="shared" si="31"/>
        <v/>
      </c>
      <c r="N145" s="46" t="e">
        <f>IF(A145="ZMP",E145*(1+(F145/100)),#REF!)</f>
        <v>#REF!</v>
      </c>
      <c r="O145" s="45" t="str">
        <f t="shared" si="32"/>
        <v/>
      </c>
    </row>
    <row r="146" spans="1:15" ht="12.75" outlineLevel="1" collapsed="1" x14ac:dyDescent="0.2">
      <c r="A146" s="38" t="s">
        <v>228</v>
      </c>
      <c r="B146" s="39" t="s">
        <v>339</v>
      </c>
      <c r="C146" s="39" t="s">
        <v>340</v>
      </c>
      <c r="D146" s="40" t="s">
        <v>111</v>
      </c>
      <c r="E146" s="41">
        <v>1</v>
      </c>
      <c r="F146" s="42"/>
      <c r="G146" s="43">
        <v>225.76</v>
      </c>
      <c r="H146" s="44">
        <f t="shared" si="27"/>
        <v>225.76</v>
      </c>
      <c r="I146" s="45" t="str">
        <f t="shared" si="28"/>
        <v/>
      </c>
      <c r="J146" s="45" t="str">
        <f t="shared" si="29"/>
        <v/>
      </c>
      <c r="K146" s="35"/>
      <c r="L146" s="45" t="str">
        <f t="shared" si="30"/>
        <v/>
      </c>
      <c r="M146" s="45">
        <f t="shared" si="31"/>
        <v>225.76</v>
      </c>
      <c r="N146" s="46" t="e">
        <f>IF(A146="ZMP",E146*(1+(F146/100)),#REF!)</f>
        <v>#REF!</v>
      </c>
      <c r="O146" s="45" t="str">
        <f t="shared" si="32"/>
        <v/>
      </c>
    </row>
    <row r="147" spans="1:15" ht="12.75" outlineLevel="1" collapsed="1" x14ac:dyDescent="0.2">
      <c r="A147" s="38" t="s">
        <v>228</v>
      </c>
      <c r="B147" s="39" t="s">
        <v>327</v>
      </c>
      <c r="C147" s="39" t="s">
        <v>328</v>
      </c>
      <c r="D147" s="40" t="s">
        <v>329</v>
      </c>
      <c r="E147" s="41">
        <v>0.2</v>
      </c>
      <c r="F147" s="42"/>
      <c r="G147" s="43">
        <v>593.96</v>
      </c>
      <c r="H147" s="44">
        <f t="shared" si="27"/>
        <v>118.79200000000002</v>
      </c>
      <c r="I147" s="45" t="str">
        <f t="shared" si="28"/>
        <v/>
      </c>
      <c r="J147" s="45" t="str">
        <f t="shared" si="29"/>
        <v/>
      </c>
      <c r="K147" s="35"/>
      <c r="L147" s="45" t="str">
        <f t="shared" si="30"/>
        <v/>
      </c>
      <c r="M147" s="45">
        <f t="shared" si="31"/>
        <v>118.79200000000002</v>
      </c>
      <c r="N147" s="46" t="e">
        <f>IF(A147="ZMP",E147*(1+(F147/100)),#REF!)</f>
        <v>#REF!</v>
      </c>
      <c r="O147" s="45" t="str">
        <f t="shared" si="32"/>
        <v/>
      </c>
    </row>
    <row r="148" spans="1:15" ht="12.75" outlineLevel="1" collapsed="1" x14ac:dyDescent="0.2">
      <c r="A148" s="38" t="s">
        <v>228</v>
      </c>
      <c r="B148" s="39" t="s">
        <v>332</v>
      </c>
      <c r="C148" s="39" t="s">
        <v>333</v>
      </c>
      <c r="D148" s="40" t="s">
        <v>334</v>
      </c>
      <c r="E148" s="41">
        <v>0.04</v>
      </c>
      <c r="F148" s="42"/>
      <c r="G148" s="43">
        <v>393.48</v>
      </c>
      <c r="H148" s="44">
        <f t="shared" si="27"/>
        <v>15.7392</v>
      </c>
      <c r="I148" s="45" t="str">
        <f t="shared" si="28"/>
        <v/>
      </c>
      <c r="J148" s="45" t="str">
        <f t="shared" si="29"/>
        <v/>
      </c>
      <c r="K148" s="35"/>
      <c r="L148" s="45" t="str">
        <f t="shared" si="30"/>
        <v/>
      </c>
      <c r="M148" s="45">
        <f t="shared" si="31"/>
        <v>15.7392</v>
      </c>
      <c r="N148" s="46" t="e">
        <f>IF(A148="ZMP",E148*(1+(F148/100)),#REF!)</f>
        <v>#REF!</v>
      </c>
      <c r="O148" s="45" t="str">
        <f t="shared" si="32"/>
        <v/>
      </c>
    </row>
    <row r="149" spans="1:15" ht="12.75" outlineLevel="2" x14ac:dyDescent="0.2">
      <c r="A149" s="47"/>
      <c r="B149" s="48"/>
      <c r="C149" s="48"/>
      <c r="D149" s="49"/>
      <c r="E149" s="50"/>
      <c r="F149" s="51"/>
      <c r="G149" s="52"/>
      <c r="H149" s="53"/>
      <c r="I149" s="54"/>
      <c r="J149" s="54"/>
      <c r="K149" s="35"/>
      <c r="L149" s="54"/>
      <c r="M149" s="54"/>
      <c r="N149" s="54"/>
      <c r="O149" s="54"/>
    </row>
    <row r="150" spans="1:15" ht="25.5" x14ac:dyDescent="0.2">
      <c r="A150" s="27" t="s">
        <v>198</v>
      </c>
      <c r="B150" s="28" t="s">
        <v>341</v>
      </c>
      <c r="C150" s="29" t="s">
        <v>342</v>
      </c>
      <c r="D150" s="30" t="s">
        <v>253</v>
      </c>
      <c r="E150" s="31">
        <v>1</v>
      </c>
      <c r="F150" s="32"/>
      <c r="G150" s="33">
        <v>985.45</v>
      </c>
      <c r="H150" s="34">
        <f>G150</f>
        <v>985.45</v>
      </c>
      <c r="I150" s="35">
        <f>SUM(I151:I157)</f>
        <v>441.36</v>
      </c>
      <c r="J150" s="35">
        <f>SUM(J151:J157)</f>
        <v>6.08</v>
      </c>
      <c r="K150" s="35">
        <f t="shared" si="20"/>
        <v>447.44</v>
      </c>
      <c r="L150" s="35">
        <f>SUM(L151:L157)</f>
        <v>0</v>
      </c>
      <c r="M150" s="35">
        <f>SUM(M151:M157)</f>
        <v>538.25120000000004</v>
      </c>
      <c r="N150" s="35"/>
      <c r="O150" s="35">
        <f>SUM(O151:O157)</f>
        <v>0</v>
      </c>
    </row>
    <row r="151" spans="1:15" ht="12.75" outlineLevel="1" collapsed="1" x14ac:dyDescent="0.2">
      <c r="A151" s="38" t="s">
        <v>202</v>
      </c>
      <c r="B151" s="39" t="s">
        <v>203</v>
      </c>
      <c r="C151" s="39" t="s">
        <v>204</v>
      </c>
      <c r="D151" s="40" t="s">
        <v>205</v>
      </c>
      <c r="E151" s="41">
        <v>0.61299999999999999</v>
      </c>
      <c r="F151" s="42"/>
      <c r="G151" s="43">
        <v>720</v>
      </c>
      <c r="H151" s="44">
        <f t="shared" ref="H151:H156" si="33">IF(ISNUMBER(F151),(E151*(1+(F151/100))*G151),G151*E151)</f>
        <v>441.36</v>
      </c>
      <c r="I151" s="45">
        <f t="shared" ref="I151:I156" si="34">IF(OR(A151="PM",A151="PZ",A151="PP"),H151,"")</f>
        <v>441.36</v>
      </c>
      <c r="J151" s="45" t="str">
        <f t="shared" ref="J151:J156" si="35">IF(A151="S",H151,"")</f>
        <v/>
      </c>
      <c r="K151" s="35"/>
      <c r="L151" s="45" t="str">
        <f t="shared" ref="L151:L156" si="36">IF(A151="M06",H151,"")</f>
        <v/>
      </c>
      <c r="M151" s="45" t="str">
        <f t="shared" ref="M151:M156" si="37">IF(OR(A151="M02",A151="M25",A151="M01s"),H151,"")</f>
        <v/>
      </c>
      <c r="N151" s="46" t="e">
        <f>IF(A151="ZMP",E151*(1+(F151/100)),#REF!)</f>
        <v>#REF!</v>
      </c>
      <c r="O151" s="45" t="str">
        <f t="shared" ref="O151:O156" si="38">IF(A151="M01e",H151,"")</f>
        <v/>
      </c>
    </row>
    <row r="152" spans="1:15" ht="12.75" outlineLevel="1" collapsed="1" x14ac:dyDescent="0.2">
      <c r="A152" s="38" t="s">
        <v>315</v>
      </c>
      <c r="B152" s="39" t="s">
        <v>75</v>
      </c>
      <c r="C152" s="39" t="s">
        <v>76</v>
      </c>
      <c r="D152" s="40" t="s">
        <v>17</v>
      </c>
      <c r="E152" s="41">
        <v>8.0000000000000002E-3</v>
      </c>
      <c r="F152" s="42"/>
      <c r="G152" s="43">
        <v>760</v>
      </c>
      <c r="H152" s="44">
        <f t="shared" si="33"/>
        <v>6.08</v>
      </c>
      <c r="I152" s="45" t="str">
        <f t="shared" si="34"/>
        <v/>
      </c>
      <c r="J152" s="45">
        <f t="shared" si="35"/>
        <v>6.08</v>
      </c>
      <c r="K152" s="35"/>
      <c r="L152" s="45" t="str">
        <f t="shared" si="36"/>
        <v/>
      </c>
      <c r="M152" s="45" t="str">
        <f t="shared" si="37"/>
        <v/>
      </c>
      <c r="N152" s="46" t="e">
        <f>IF(A152="ZMP",E152*(1+(F152/100)),#REF!)</f>
        <v>#REF!</v>
      </c>
      <c r="O152" s="45" t="str">
        <f t="shared" si="38"/>
        <v/>
      </c>
    </row>
    <row r="153" spans="1:15" ht="12.75" outlineLevel="1" collapsed="1" x14ac:dyDescent="0.2">
      <c r="A153" s="38" t="s">
        <v>228</v>
      </c>
      <c r="B153" s="39" t="s">
        <v>339</v>
      </c>
      <c r="C153" s="39" t="s">
        <v>340</v>
      </c>
      <c r="D153" s="40" t="s">
        <v>111</v>
      </c>
      <c r="E153" s="41">
        <v>1</v>
      </c>
      <c r="F153" s="42"/>
      <c r="G153" s="43">
        <v>225.76</v>
      </c>
      <c r="H153" s="44">
        <f t="shared" si="33"/>
        <v>225.76</v>
      </c>
      <c r="I153" s="45" t="str">
        <f t="shared" si="34"/>
        <v/>
      </c>
      <c r="J153" s="45" t="str">
        <f t="shared" si="35"/>
        <v/>
      </c>
      <c r="K153" s="35"/>
      <c r="L153" s="45" t="str">
        <f t="shared" si="36"/>
        <v/>
      </c>
      <c r="M153" s="45">
        <f t="shared" si="37"/>
        <v>225.76</v>
      </c>
      <c r="N153" s="46" t="e">
        <f>IF(A153="ZMP",E153*(1+(F153/100)),#REF!)</f>
        <v>#REF!</v>
      </c>
      <c r="O153" s="45" t="str">
        <f t="shared" si="38"/>
        <v/>
      </c>
    </row>
    <row r="154" spans="1:15" ht="12.75" outlineLevel="1" collapsed="1" x14ac:dyDescent="0.2">
      <c r="A154" s="38" t="s">
        <v>228</v>
      </c>
      <c r="B154" s="39" t="s">
        <v>327</v>
      </c>
      <c r="C154" s="39" t="s">
        <v>328</v>
      </c>
      <c r="D154" s="40" t="s">
        <v>329</v>
      </c>
      <c r="E154" s="41">
        <v>0.2</v>
      </c>
      <c r="F154" s="42"/>
      <c r="G154" s="43">
        <v>593.96</v>
      </c>
      <c r="H154" s="44">
        <f t="shared" si="33"/>
        <v>118.79200000000002</v>
      </c>
      <c r="I154" s="45" t="str">
        <f t="shared" si="34"/>
        <v/>
      </c>
      <c r="J154" s="45" t="str">
        <f t="shared" si="35"/>
        <v/>
      </c>
      <c r="K154" s="35"/>
      <c r="L154" s="45" t="str">
        <f t="shared" si="36"/>
        <v/>
      </c>
      <c r="M154" s="45">
        <f t="shared" si="37"/>
        <v>118.79200000000002</v>
      </c>
      <c r="N154" s="46" t="e">
        <f>IF(A154="ZMP",E154*(1+(F154/100)),#REF!)</f>
        <v>#REF!</v>
      </c>
      <c r="O154" s="45" t="str">
        <f t="shared" si="38"/>
        <v/>
      </c>
    </row>
    <row r="155" spans="1:15" ht="12.75" outlineLevel="1" collapsed="1" x14ac:dyDescent="0.2">
      <c r="A155" s="38" t="s">
        <v>228</v>
      </c>
      <c r="B155" s="39" t="s">
        <v>332</v>
      </c>
      <c r="C155" s="39" t="s">
        <v>333</v>
      </c>
      <c r="D155" s="40" t="s">
        <v>334</v>
      </c>
      <c r="E155" s="41">
        <v>0.04</v>
      </c>
      <c r="F155" s="42"/>
      <c r="G155" s="43">
        <v>393.48</v>
      </c>
      <c r="H155" s="44">
        <f t="shared" si="33"/>
        <v>15.7392</v>
      </c>
      <c r="I155" s="45" t="str">
        <f t="shared" si="34"/>
        <v/>
      </c>
      <c r="J155" s="45" t="str">
        <f t="shared" si="35"/>
        <v/>
      </c>
      <c r="K155" s="35"/>
      <c r="L155" s="45" t="str">
        <f t="shared" si="36"/>
        <v/>
      </c>
      <c r="M155" s="45">
        <f t="shared" si="37"/>
        <v>15.7392</v>
      </c>
      <c r="N155" s="46" t="e">
        <f>IF(A155="ZMP",E155*(1+(F155/100)),#REF!)</f>
        <v>#REF!</v>
      </c>
      <c r="O155" s="45" t="str">
        <f t="shared" si="38"/>
        <v/>
      </c>
    </row>
    <row r="156" spans="1:15" ht="12.75" outlineLevel="1" collapsed="1" x14ac:dyDescent="0.2">
      <c r="A156" s="38" t="s">
        <v>228</v>
      </c>
      <c r="B156" s="39" t="s">
        <v>330</v>
      </c>
      <c r="C156" s="39" t="s">
        <v>331</v>
      </c>
      <c r="D156" s="40" t="s">
        <v>111</v>
      </c>
      <c r="E156" s="41">
        <v>1</v>
      </c>
      <c r="F156" s="42"/>
      <c r="G156" s="43">
        <v>177.96</v>
      </c>
      <c r="H156" s="44">
        <f t="shared" si="33"/>
        <v>177.96</v>
      </c>
      <c r="I156" s="45" t="str">
        <f t="shared" si="34"/>
        <v/>
      </c>
      <c r="J156" s="45" t="str">
        <f t="shared" si="35"/>
        <v/>
      </c>
      <c r="K156" s="35"/>
      <c r="L156" s="45" t="str">
        <f t="shared" si="36"/>
        <v/>
      </c>
      <c r="M156" s="45">
        <f t="shared" si="37"/>
        <v>177.96</v>
      </c>
      <c r="N156" s="46" t="e">
        <f>IF(A156="ZMP",E156*(1+(F156/100)),#REF!)</f>
        <v>#REF!</v>
      </c>
      <c r="O156" s="45" t="str">
        <f t="shared" si="38"/>
        <v/>
      </c>
    </row>
    <row r="157" spans="1:15" ht="12.75" outlineLevel="2" x14ac:dyDescent="0.2">
      <c r="A157" s="47"/>
      <c r="B157" s="48"/>
      <c r="C157" s="48"/>
      <c r="D157" s="49"/>
      <c r="E157" s="50"/>
      <c r="F157" s="51"/>
      <c r="G157" s="52"/>
      <c r="H157" s="53"/>
      <c r="I157" s="54"/>
      <c r="J157" s="54"/>
      <c r="K157" s="35"/>
      <c r="L157" s="54"/>
      <c r="M157" s="54"/>
      <c r="N157" s="54"/>
      <c r="O157" s="54"/>
    </row>
    <row r="158" spans="1:15" ht="12.75" x14ac:dyDescent="0.2">
      <c r="A158" s="27" t="s">
        <v>198</v>
      </c>
      <c r="B158" s="28" t="s">
        <v>343</v>
      </c>
      <c r="C158" s="29" t="s">
        <v>344</v>
      </c>
      <c r="D158" s="30" t="s">
        <v>253</v>
      </c>
      <c r="E158" s="31">
        <v>1</v>
      </c>
      <c r="F158" s="32"/>
      <c r="G158" s="33">
        <v>185.46</v>
      </c>
      <c r="H158" s="34">
        <f>G158</f>
        <v>185.46</v>
      </c>
      <c r="I158" s="35">
        <f>SUM(I159:I162)</f>
        <v>129.6</v>
      </c>
      <c r="J158" s="35">
        <f>SUM(J159:J162)</f>
        <v>0</v>
      </c>
      <c r="K158" s="35">
        <f t="shared" si="20"/>
        <v>129.6</v>
      </c>
      <c r="L158" s="35">
        <f>SUM(L159:L162)</f>
        <v>0</v>
      </c>
      <c r="M158" s="35">
        <f>SUM(M159:M162)</f>
        <v>55.861567999999998</v>
      </c>
      <c r="N158" s="35"/>
      <c r="O158" s="35">
        <f>SUM(O159:O162)</f>
        <v>0</v>
      </c>
    </row>
    <row r="159" spans="1:15" ht="12.75" outlineLevel="1" collapsed="1" x14ac:dyDescent="0.2">
      <c r="A159" s="38" t="s">
        <v>202</v>
      </c>
      <c r="B159" s="39" t="s">
        <v>203</v>
      </c>
      <c r="C159" s="39" t="s">
        <v>204</v>
      </c>
      <c r="D159" s="40" t="s">
        <v>205</v>
      </c>
      <c r="E159" s="41">
        <v>0.18</v>
      </c>
      <c r="F159" s="42"/>
      <c r="G159" s="43">
        <v>720</v>
      </c>
      <c r="H159" s="44">
        <f>IF(ISNUMBER(F159),(E159*(1+(F159/100))*G159),G159*E159)</f>
        <v>129.6</v>
      </c>
      <c r="I159" s="45">
        <f>IF(OR(A159="PM",A159="PZ",A159="PP"),H159,"")</f>
        <v>129.6</v>
      </c>
      <c r="J159" s="45" t="str">
        <f>IF(A159="S",H159,"")</f>
        <v/>
      </c>
      <c r="K159" s="35"/>
      <c r="L159" s="45" t="str">
        <f>IF(A159="M06",H159,"")</f>
        <v/>
      </c>
      <c r="M159" s="45" t="str">
        <f>IF(OR(A159="M02",A159="M25",A159="M01s"),H159,"")</f>
        <v/>
      </c>
      <c r="N159" s="46" t="e">
        <f>IF(A159="ZMP",E159*(1+(F159/100)),#REF!)</f>
        <v>#REF!</v>
      </c>
      <c r="O159" s="45" t="str">
        <f>IF(A159="M01e",H159,"")</f>
        <v/>
      </c>
    </row>
    <row r="160" spans="1:15" ht="12.75" outlineLevel="1" collapsed="1" x14ac:dyDescent="0.2">
      <c r="A160" s="38" t="s">
        <v>228</v>
      </c>
      <c r="B160" s="39" t="s">
        <v>327</v>
      </c>
      <c r="C160" s="39" t="s">
        <v>328</v>
      </c>
      <c r="D160" s="40" t="s">
        <v>329</v>
      </c>
      <c r="E160" s="41">
        <v>0.08</v>
      </c>
      <c r="F160" s="42">
        <v>1</v>
      </c>
      <c r="G160" s="43">
        <v>593.96</v>
      </c>
      <c r="H160" s="44">
        <f>IF(ISNUMBER(F160),(E160*(1+(F160/100))*G160),G160*E160)</f>
        <v>47.991968</v>
      </c>
      <c r="I160" s="45" t="str">
        <f>IF(OR(A160="PM",A160="PZ",A160="PP"),H160,"")</f>
        <v/>
      </c>
      <c r="J160" s="45" t="str">
        <f>IF(A160="S",H160,"")</f>
        <v/>
      </c>
      <c r="K160" s="35"/>
      <c r="L160" s="45" t="str">
        <f>IF(A160="M06",H160,"")</f>
        <v/>
      </c>
      <c r="M160" s="45">
        <f>IF(OR(A160="M02",A160="M25",A160="M01s"),H160,"")</f>
        <v>47.991968</v>
      </c>
      <c r="N160" s="46" t="e">
        <f>IF(A160="ZMP",E160*(1+(F160/100)),#REF!)</f>
        <v>#REF!</v>
      </c>
      <c r="O160" s="45" t="str">
        <f>IF(A160="M01e",H160,"")</f>
        <v/>
      </c>
    </row>
    <row r="161" spans="1:15" ht="12.75" outlineLevel="1" collapsed="1" x14ac:dyDescent="0.2">
      <c r="A161" s="38" t="s">
        <v>228</v>
      </c>
      <c r="B161" s="39" t="s">
        <v>332</v>
      </c>
      <c r="C161" s="39" t="s">
        <v>333</v>
      </c>
      <c r="D161" s="40" t="s">
        <v>334</v>
      </c>
      <c r="E161" s="41">
        <v>0.02</v>
      </c>
      <c r="F161" s="42"/>
      <c r="G161" s="43">
        <v>393.48</v>
      </c>
      <c r="H161" s="44">
        <f>IF(ISNUMBER(F161),(E161*(1+(F161/100))*G161),G161*E161)</f>
        <v>7.8696000000000002</v>
      </c>
      <c r="I161" s="45" t="str">
        <f>IF(OR(A161="PM",A161="PZ",A161="PP"),H161,"")</f>
        <v/>
      </c>
      <c r="J161" s="45" t="str">
        <f>IF(A161="S",H161,"")</f>
        <v/>
      </c>
      <c r="K161" s="35"/>
      <c r="L161" s="45" t="str">
        <f>IF(A161="M06",H161,"")</f>
        <v/>
      </c>
      <c r="M161" s="45">
        <f>IF(OR(A161="M02",A161="M25",A161="M01s"),H161,"")</f>
        <v>7.8696000000000002</v>
      </c>
      <c r="N161" s="46" t="e">
        <f>IF(A161="ZMP",E161*(1+(F161/100)),#REF!)</f>
        <v>#REF!</v>
      </c>
      <c r="O161" s="45" t="str">
        <f>IF(A161="M01e",H161,"")</f>
        <v/>
      </c>
    </row>
    <row r="162" spans="1:15" ht="12.75" outlineLevel="2" x14ac:dyDescent="0.2">
      <c r="A162" s="47"/>
      <c r="B162" s="48"/>
      <c r="C162" s="48"/>
      <c r="D162" s="49"/>
      <c r="E162" s="50"/>
      <c r="F162" s="51"/>
      <c r="G162" s="52"/>
      <c r="H162" s="53"/>
      <c r="I162" s="54"/>
      <c r="J162" s="54"/>
      <c r="K162" s="35"/>
      <c r="L162" s="54"/>
      <c r="M162" s="54"/>
      <c r="N162" s="54"/>
      <c r="O162" s="54"/>
    </row>
    <row r="163" spans="1:15" ht="12.75" x14ac:dyDescent="0.2">
      <c r="A163" s="27" t="s">
        <v>198</v>
      </c>
      <c r="B163" s="28" t="s">
        <v>345</v>
      </c>
      <c r="C163" s="29" t="s">
        <v>346</v>
      </c>
      <c r="D163" s="30" t="s">
        <v>253</v>
      </c>
      <c r="E163" s="31">
        <v>1</v>
      </c>
      <c r="F163" s="32"/>
      <c r="G163" s="33">
        <v>91.31</v>
      </c>
      <c r="H163" s="34">
        <f>G163</f>
        <v>91.31</v>
      </c>
      <c r="I163" s="35">
        <f>SUM(I164:I167)</f>
        <v>64.8</v>
      </c>
      <c r="J163" s="35">
        <f>SUM(J164:J167)</f>
        <v>0</v>
      </c>
      <c r="K163" s="35">
        <f t="shared" si="20"/>
        <v>64.8</v>
      </c>
      <c r="L163" s="35">
        <f>SUM(L164:L167)</f>
        <v>0</v>
      </c>
      <c r="M163" s="35">
        <f>SUM(M164:M167)</f>
        <v>26.505279999999999</v>
      </c>
      <c r="N163" s="35"/>
      <c r="O163" s="35">
        <f>SUM(O164:O167)</f>
        <v>0</v>
      </c>
    </row>
    <row r="164" spans="1:15" ht="12.75" outlineLevel="1" collapsed="1" x14ac:dyDescent="0.2">
      <c r="A164" s="38" t="s">
        <v>202</v>
      </c>
      <c r="B164" s="39" t="s">
        <v>203</v>
      </c>
      <c r="C164" s="39" t="s">
        <v>204</v>
      </c>
      <c r="D164" s="40" t="s">
        <v>205</v>
      </c>
      <c r="E164" s="41">
        <v>0.09</v>
      </c>
      <c r="F164" s="42"/>
      <c r="G164" s="43">
        <v>720</v>
      </c>
      <c r="H164" s="44">
        <f>IF(ISNUMBER(F164),(E164*(1+(F164/100))*G164),G164*E164)</f>
        <v>64.8</v>
      </c>
      <c r="I164" s="45">
        <f>IF(OR(A164="PM",A164="PZ",A164="PP"),H164,"")</f>
        <v>64.8</v>
      </c>
      <c r="J164" s="45" t="str">
        <f>IF(A164="S",H164,"")</f>
        <v/>
      </c>
      <c r="K164" s="35"/>
      <c r="L164" s="45" t="str">
        <f>IF(A164="M06",H164,"")</f>
        <v/>
      </c>
      <c r="M164" s="45" t="str">
        <f>IF(OR(A164="M02",A164="M25",A164="M01s"),H164,"")</f>
        <v/>
      </c>
      <c r="N164" s="46" t="e">
        <f>IF(A164="ZMP",E164*(1+(F164/100)),#REF!)</f>
        <v>#REF!</v>
      </c>
      <c r="O164" s="45" t="str">
        <f>IF(A164="M01e",H164,"")</f>
        <v/>
      </c>
    </row>
    <row r="165" spans="1:15" ht="12.75" outlineLevel="1" collapsed="1" x14ac:dyDescent="0.2">
      <c r="A165" s="38" t="s">
        <v>228</v>
      </c>
      <c r="B165" s="39" t="s">
        <v>327</v>
      </c>
      <c r="C165" s="39" t="s">
        <v>328</v>
      </c>
      <c r="D165" s="40" t="s">
        <v>329</v>
      </c>
      <c r="E165" s="41">
        <v>3.7999999999999999E-2</v>
      </c>
      <c r="F165" s="42"/>
      <c r="G165" s="43">
        <v>593.96</v>
      </c>
      <c r="H165" s="44">
        <f>IF(ISNUMBER(F165),(E165*(1+(F165/100))*G165),G165*E165)</f>
        <v>22.57048</v>
      </c>
      <c r="I165" s="45" t="str">
        <f>IF(OR(A165="PM",A165="PZ",A165="PP"),H165,"")</f>
        <v/>
      </c>
      <c r="J165" s="45" t="str">
        <f>IF(A165="S",H165,"")</f>
        <v/>
      </c>
      <c r="K165" s="35"/>
      <c r="L165" s="45" t="str">
        <f>IF(A165="M06",H165,"")</f>
        <v/>
      </c>
      <c r="M165" s="45">
        <f>IF(OR(A165="M02",A165="M25",A165="M01s"),H165,"")</f>
        <v>22.57048</v>
      </c>
      <c r="N165" s="46" t="e">
        <f>IF(A165="ZMP",E165*(1+(F165/100)),#REF!)</f>
        <v>#REF!</v>
      </c>
      <c r="O165" s="45" t="str">
        <f>IF(A165="M01e",H165,"")</f>
        <v/>
      </c>
    </row>
    <row r="166" spans="1:15" ht="12.75" outlineLevel="1" collapsed="1" x14ac:dyDescent="0.2">
      <c r="A166" s="38" t="s">
        <v>228</v>
      </c>
      <c r="B166" s="39" t="s">
        <v>332</v>
      </c>
      <c r="C166" s="39" t="s">
        <v>333</v>
      </c>
      <c r="D166" s="40" t="s">
        <v>334</v>
      </c>
      <c r="E166" s="41">
        <v>0.01</v>
      </c>
      <c r="F166" s="42"/>
      <c r="G166" s="43">
        <v>393.48</v>
      </c>
      <c r="H166" s="44">
        <f>IF(ISNUMBER(F166),(E166*(1+(F166/100))*G166),G166*E166)</f>
        <v>3.9348000000000001</v>
      </c>
      <c r="I166" s="45" t="str">
        <f>IF(OR(A166="PM",A166="PZ",A166="PP"),H166,"")</f>
        <v/>
      </c>
      <c r="J166" s="45" t="str">
        <f>IF(A166="S",H166,"")</f>
        <v/>
      </c>
      <c r="K166" s="35"/>
      <c r="L166" s="45" t="str">
        <f>IF(A166="M06",H166,"")</f>
        <v/>
      </c>
      <c r="M166" s="45">
        <f>IF(OR(A166="M02",A166="M25",A166="M01s"),H166,"")</f>
        <v>3.9348000000000001</v>
      </c>
      <c r="N166" s="46" t="e">
        <f>IF(A166="ZMP",E166*(1+(F166/100)),#REF!)</f>
        <v>#REF!</v>
      </c>
      <c r="O166" s="45" t="str">
        <f>IF(A166="M01e",H166,"")</f>
        <v/>
      </c>
    </row>
    <row r="167" spans="1:15" ht="12.75" outlineLevel="2" x14ac:dyDescent="0.2">
      <c r="A167" s="47"/>
      <c r="B167" s="48"/>
      <c r="C167" s="48"/>
      <c r="D167" s="49"/>
      <c r="E167" s="50"/>
      <c r="F167" s="51"/>
      <c r="G167" s="52"/>
      <c r="H167" s="53"/>
      <c r="I167" s="54"/>
      <c r="J167" s="54"/>
      <c r="K167" s="35"/>
      <c r="L167" s="54"/>
      <c r="M167" s="54"/>
      <c r="N167" s="54"/>
      <c r="O167" s="54"/>
    </row>
    <row r="168" spans="1:15" ht="12.75" x14ac:dyDescent="0.2">
      <c r="A168" s="27" t="s">
        <v>198</v>
      </c>
      <c r="B168" s="28" t="s">
        <v>347</v>
      </c>
      <c r="C168" s="29" t="s">
        <v>348</v>
      </c>
      <c r="D168" s="30" t="s">
        <v>253</v>
      </c>
      <c r="E168" s="31">
        <v>1</v>
      </c>
      <c r="F168" s="32"/>
      <c r="G168" s="33">
        <v>103.18</v>
      </c>
      <c r="H168" s="34">
        <f>G168</f>
        <v>103.18</v>
      </c>
      <c r="I168" s="35">
        <f>SUM(I169:I172)</f>
        <v>64.8</v>
      </c>
      <c r="J168" s="35">
        <f>SUM(J169:J172)</f>
        <v>0</v>
      </c>
      <c r="K168" s="35">
        <f t="shared" si="20"/>
        <v>64.8</v>
      </c>
      <c r="L168" s="35">
        <f>SUM(L169:L172)</f>
        <v>0</v>
      </c>
      <c r="M168" s="35">
        <f>SUM(M169:M172)</f>
        <v>38.384480000000003</v>
      </c>
      <c r="N168" s="35"/>
      <c r="O168" s="35">
        <f>SUM(O169:O172)</f>
        <v>0</v>
      </c>
    </row>
    <row r="169" spans="1:15" ht="12.75" outlineLevel="1" collapsed="1" x14ac:dyDescent="0.2">
      <c r="A169" s="38" t="s">
        <v>202</v>
      </c>
      <c r="B169" s="39" t="s">
        <v>203</v>
      </c>
      <c r="C169" s="39" t="s">
        <v>204</v>
      </c>
      <c r="D169" s="40" t="s">
        <v>205</v>
      </c>
      <c r="E169" s="41">
        <v>0.09</v>
      </c>
      <c r="F169" s="42"/>
      <c r="G169" s="43">
        <v>720</v>
      </c>
      <c r="H169" s="44">
        <f>IF(ISNUMBER(F169),(E169*(1+(F169/100))*G169),G169*E169)</f>
        <v>64.8</v>
      </c>
      <c r="I169" s="45">
        <f>IF(OR(A169="PM",A169="PZ",A169="PP"),H169,"")</f>
        <v>64.8</v>
      </c>
      <c r="J169" s="45" t="str">
        <f>IF(A169="S",H169,"")</f>
        <v/>
      </c>
      <c r="K169" s="35"/>
      <c r="L169" s="45" t="str">
        <f>IF(A169="M06",H169,"")</f>
        <v/>
      </c>
      <c r="M169" s="45" t="str">
        <f>IF(OR(A169="M02",A169="M25",A169="M01s"),H169,"")</f>
        <v/>
      </c>
      <c r="N169" s="46" t="e">
        <f>IF(A169="ZMP",E169*(1+(F169/100)),#REF!)</f>
        <v>#REF!</v>
      </c>
      <c r="O169" s="45" t="str">
        <f>IF(A169="M01e",H169,"")</f>
        <v/>
      </c>
    </row>
    <row r="170" spans="1:15" ht="12.75" outlineLevel="1" collapsed="1" x14ac:dyDescent="0.2">
      <c r="A170" s="38" t="s">
        <v>228</v>
      </c>
      <c r="B170" s="39" t="s">
        <v>327</v>
      </c>
      <c r="C170" s="39" t="s">
        <v>328</v>
      </c>
      <c r="D170" s="40" t="s">
        <v>329</v>
      </c>
      <c r="E170" s="41">
        <v>5.8000000000000003E-2</v>
      </c>
      <c r="F170" s="42"/>
      <c r="G170" s="43">
        <v>593.96</v>
      </c>
      <c r="H170" s="44">
        <f>IF(ISNUMBER(F170),(E170*(1+(F170/100))*G170),G170*E170)</f>
        <v>34.449680000000001</v>
      </c>
      <c r="I170" s="45" t="str">
        <f>IF(OR(A170="PM",A170="PZ",A170="PP"),H170,"")</f>
        <v/>
      </c>
      <c r="J170" s="45" t="str">
        <f>IF(A170="S",H170,"")</f>
        <v/>
      </c>
      <c r="K170" s="35"/>
      <c r="L170" s="45" t="str">
        <f>IF(A170="M06",H170,"")</f>
        <v/>
      </c>
      <c r="M170" s="45">
        <f>IF(OR(A170="M02",A170="M25",A170="M01s"),H170,"")</f>
        <v>34.449680000000001</v>
      </c>
      <c r="N170" s="46" t="e">
        <f>IF(A170="ZMP",E170*(1+(F170/100)),#REF!)</f>
        <v>#REF!</v>
      </c>
      <c r="O170" s="45" t="str">
        <f>IF(A170="M01e",H170,"")</f>
        <v/>
      </c>
    </row>
    <row r="171" spans="1:15" ht="12.75" outlineLevel="1" collapsed="1" x14ac:dyDescent="0.2">
      <c r="A171" s="38" t="s">
        <v>228</v>
      </c>
      <c r="B171" s="39" t="s">
        <v>332</v>
      </c>
      <c r="C171" s="39" t="s">
        <v>333</v>
      </c>
      <c r="D171" s="40" t="s">
        <v>334</v>
      </c>
      <c r="E171" s="41">
        <v>0.01</v>
      </c>
      <c r="F171" s="42"/>
      <c r="G171" s="43">
        <v>393.48</v>
      </c>
      <c r="H171" s="44">
        <f>IF(ISNUMBER(F171),(E171*(1+(F171/100))*G171),G171*E171)</f>
        <v>3.9348000000000001</v>
      </c>
      <c r="I171" s="45" t="str">
        <f>IF(OR(A171="PM",A171="PZ",A171="PP"),H171,"")</f>
        <v/>
      </c>
      <c r="J171" s="45" t="str">
        <f>IF(A171="S",H171,"")</f>
        <v/>
      </c>
      <c r="K171" s="35"/>
      <c r="L171" s="45" t="str">
        <f>IF(A171="M06",H171,"")</f>
        <v/>
      </c>
      <c r="M171" s="45">
        <f>IF(OR(A171="M02",A171="M25",A171="M01s"),H171,"")</f>
        <v>3.9348000000000001</v>
      </c>
      <c r="N171" s="46" t="e">
        <f>IF(A171="ZMP",E171*(1+(F171/100)),#REF!)</f>
        <v>#REF!</v>
      </c>
      <c r="O171" s="45" t="str">
        <f>IF(A171="M01e",H171,"")</f>
        <v/>
      </c>
    </row>
    <row r="172" spans="1:15" ht="12.75" outlineLevel="2" x14ac:dyDescent="0.2">
      <c r="A172" s="47"/>
      <c r="B172" s="48"/>
      <c r="C172" s="48"/>
      <c r="D172" s="49"/>
      <c r="E172" s="50"/>
      <c r="F172" s="51"/>
      <c r="G172" s="52"/>
      <c r="H172" s="53"/>
      <c r="I172" s="54"/>
      <c r="J172" s="54"/>
      <c r="K172" s="35"/>
      <c r="L172" s="54"/>
      <c r="M172" s="54"/>
      <c r="N172" s="54"/>
      <c r="O172" s="54"/>
    </row>
    <row r="173" spans="1:15" ht="12.75" x14ac:dyDescent="0.2">
      <c r="A173" s="27" t="s">
        <v>198</v>
      </c>
      <c r="B173" s="28" t="s">
        <v>349</v>
      </c>
      <c r="C173" s="29" t="s">
        <v>350</v>
      </c>
      <c r="D173" s="30" t="s">
        <v>253</v>
      </c>
      <c r="E173" s="31">
        <v>1</v>
      </c>
      <c r="F173" s="32"/>
      <c r="G173" s="33">
        <v>77.64</v>
      </c>
      <c r="H173" s="34">
        <f>G173</f>
        <v>77.64</v>
      </c>
      <c r="I173" s="35">
        <f>SUM(I174:I177)</f>
        <v>64.8</v>
      </c>
      <c r="J173" s="35">
        <f>SUM(J174:J177)</f>
        <v>0</v>
      </c>
      <c r="K173" s="35">
        <f t="shared" si="20"/>
        <v>64.8</v>
      </c>
      <c r="L173" s="35">
        <f>SUM(L174:L177)</f>
        <v>0</v>
      </c>
      <c r="M173" s="35">
        <f>SUM(M174:M177)</f>
        <v>12.844200000000001</v>
      </c>
      <c r="N173" s="35"/>
      <c r="O173" s="35">
        <f>SUM(O174:O177)</f>
        <v>0</v>
      </c>
    </row>
    <row r="174" spans="1:15" ht="12.75" outlineLevel="1" collapsed="1" x14ac:dyDescent="0.2">
      <c r="A174" s="38" t="s">
        <v>202</v>
      </c>
      <c r="B174" s="39" t="s">
        <v>203</v>
      </c>
      <c r="C174" s="39" t="s">
        <v>204</v>
      </c>
      <c r="D174" s="40" t="s">
        <v>205</v>
      </c>
      <c r="E174" s="41">
        <v>0.09</v>
      </c>
      <c r="F174" s="42"/>
      <c r="G174" s="43">
        <v>720</v>
      </c>
      <c r="H174" s="44">
        <f>IF(ISNUMBER(F174),(E174*(1+(F174/100))*G174),G174*E174)</f>
        <v>64.8</v>
      </c>
      <c r="I174" s="45">
        <f>IF(OR(A174="PM",A174="PZ",A174="PP"),H174,"")</f>
        <v>64.8</v>
      </c>
      <c r="J174" s="45" t="str">
        <f>IF(A174="S",H174,"")</f>
        <v/>
      </c>
      <c r="K174" s="35"/>
      <c r="L174" s="45" t="str">
        <f>IF(A174="M06",H174,"")</f>
        <v/>
      </c>
      <c r="M174" s="45" t="str">
        <f>IF(OR(A174="M02",A174="M25",A174="M01s"),H174,"")</f>
        <v/>
      </c>
      <c r="N174" s="46" t="e">
        <f>IF(A174="ZMP",E174*(1+(F174/100)),#REF!)</f>
        <v>#REF!</v>
      </c>
      <c r="O174" s="45" t="str">
        <f>IF(A174="M01e",H174,"")</f>
        <v/>
      </c>
    </row>
    <row r="175" spans="1:15" ht="12.75" outlineLevel="1" collapsed="1" x14ac:dyDescent="0.2">
      <c r="A175" s="38" t="s">
        <v>228</v>
      </c>
      <c r="B175" s="39" t="s">
        <v>327</v>
      </c>
      <c r="C175" s="39" t="s">
        <v>328</v>
      </c>
      <c r="D175" s="40" t="s">
        <v>329</v>
      </c>
      <c r="E175" s="41">
        <v>1.4999999999999999E-2</v>
      </c>
      <c r="F175" s="42"/>
      <c r="G175" s="43">
        <v>593.96</v>
      </c>
      <c r="H175" s="44">
        <f>IF(ISNUMBER(F175),(E175*(1+(F175/100))*G175),G175*E175)</f>
        <v>8.9093999999999998</v>
      </c>
      <c r="I175" s="45" t="str">
        <f>IF(OR(A175="PM",A175="PZ",A175="PP"),H175,"")</f>
        <v/>
      </c>
      <c r="J175" s="45" t="str">
        <f>IF(A175="S",H175,"")</f>
        <v/>
      </c>
      <c r="K175" s="35"/>
      <c r="L175" s="45" t="str">
        <f>IF(A175="M06",H175,"")</f>
        <v/>
      </c>
      <c r="M175" s="45">
        <f>IF(OR(A175="M02",A175="M25",A175="M01s"),H175,"")</f>
        <v>8.9093999999999998</v>
      </c>
      <c r="N175" s="46" t="e">
        <f>IF(A175="ZMP",E175*(1+(F175/100)),#REF!)</f>
        <v>#REF!</v>
      </c>
      <c r="O175" s="45" t="str">
        <f>IF(A175="M01e",H175,"")</f>
        <v/>
      </c>
    </row>
    <row r="176" spans="1:15" ht="12.75" outlineLevel="1" collapsed="1" x14ac:dyDescent="0.2">
      <c r="A176" s="38" t="s">
        <v>228</v>
      </c>
      <c r="B176" s="39" t="s">
        <v>332</v>
      </c>
      <c r="C176" s="39" t="s">
        <v>333</v>
      </c>
      <c r="D176" s="40" t="s">
        <v>334</v>
      </c>
      <c r="E176" s="41">
        <v>0.01</v>
      </c>
      <c r="F176" s="42"/>
      <c r="G176" s="43">
        <v>393.48</v>
      </c>
      <c r="H176" s="44">
        <f>IF(ISNUMBER(F176),(E176*(1+(F176/100))*G176),G176*E176)</f>
        <v>3.9348000000000001</v>
      </c>
      <c r="I176" s="45" t="str">
        <f>IF(OR(A176="PM",A176="PZ",A176="PP"),H176,"")</f>
        <v/>
      </c>
      <c r="J176" s="45" t="str">
        <f>IF(A176="S",H176,"")</f>
        <v/>
      </c>
      <c r="K176" s="35"/>
      <c r="L176" s="45" t="str">
        <f>IF(A176="M06",H176,"")</f>
        <v/>
      </c>
      <c r="M176" s="45">
        <f>IF(OR(A176="M02",A176="M25",A176="M01s"),H176,"")</f>
        <v>3.9348000000000001</v>
      </c>
      <c r="N176" s="46" t="e">
        <f>IF(A176="ZMP",E176*(1+(F176/100)),#REF!)</f>
        <v>#REF!</v>
      </c>
      <c r="O176" s="45" t="str">
        <f>IF(A176="M01e",H176,"")</f>
        <v/>
      </c>
    </row>
    <row r="177" spans="1:15" ht="12.75" outlineLevel="2" x14ac:dyDescent="0.2">
      <c r="A177" s="47"/>
      <c r="B177" s="48"/>
      <c r="C177" s="48"/>
      <c r="D177" s="49"/>
      <c r="E177" s="50"/>
      <c r="F177" s="51"/>
      <c r="G177" s="52"/>
      <c r="H177" s="53"/>
      <c r="I177" s="54"/>
      <c r="J177" s="54"/>
      <c r="K177" s="35"/>
      <c r="L177" s="54"/>
      <c r="M177" s="54"/>
      <c r="N177" s="54"/>
      <c r="O177" s="54"/>
    </row>
    <row r="178" spans="1:15" ht="12.75" x14ac:dyDescent="0.2">
      <c r="A178" s="27" t="s">
        <v>198</v>
      </c>
      <c r="B178" s="28" t="s">
        <v>351</v>
      </c>
      <c r="C178" s="29" t="s">
        <v>352</v>
      </c>
      <c r="D178" s="30" t="s">
        <v>253</v>
      </c>
      <c r="E178" s="31">
        <v>1</v>
      </c>
      <c r="F178" s="32"/>
      <c r="G178" s="33">
        <v>77.430000000000007</v>
      </c>
      <c r="H178" s="34">
        <f>G178</f>
        <v>77.430000000000007</v>
      </c>
      <c r="I178" s="35">
        <f>SUM(I179:I182)</f>
        <v>64.8</v>
      </c>
      <c r="J178" s="35">
        <f>SUM(J179:J182)</f>
        <v>0</v>
      </c>
      <c r="K178" s="35">
        <f t="shared" si="20"/>
        <v>64.8</v>
      </c>
      <c r="L178" s="35">
        <f>SUM(L179:L182)</f>
        <v>0</v>
      </c>
      <c r="M178" s="35">
        <f>SUM(M179:M182)</f>
        <v>12.631319999999999</v>
      </c>
      <c r="N178" s="35"/>
      <c r="O178" s="35">
        <f>SUM(O179:O182)</f>
        <v>0</v>
      </c>
    </row>
    <row r="179" spans="1:15" ht="12.75" outlineLevel="1" collapsed="1" x14ac:dyDescent="0.2">
      <c r="A179" s="38" t="s">
        <v>202</v>
      </c>
      <c r="B179" s="39" t="s">
        <v>203</v>
      </c>
      <c r="C179" s="39" t="s">
        <v>204</v>
      </c>
      <c r="D179" s="40" t="s">
        <v>205</v>
      </c>
      <c r="E179" s="41">
        <v>0.09</v>
      </c>
      <c r="F179" s="42"/>
      <c r="G179" s="43">
        <v>720</v>
      </c>
      <c r="H179" s="44">
        <f>IF(ISNUMBER(F179),(E179*(1+(F179/100))*G179),G179*E179)</f>
        <v>64.8</v>
      </c>
      <c r="I179" s="45">
        <f>IF(OR(A179="PM",A179="PZ",A179="PP"),H179,"")</f>
        <v>64.8</v>
      </c>
      <c r="J179" s="45" t="str">
        <f>IF(A179="S",H179,"")</f>
        <v/>
      </c>
      <c r="K179" s="35"/>
      <c r="L179" s="45" t="str">
        <f>IF(A179="M06",H179,"")</f>
        <v/>
      </c>
      <c r="M179" s="45" t="str">
        <f>IF(OR(A179="M02",A179="M25",A179="M01s"),H179,"")</f>
        <v/>
      </c>
      <c r="N179" s="46" t="e">
        <f>IF(A179="ZMP",E179*(1+(F179/100)),#REF!)</f>
        <v>#REF!</v>
      </c>
      <c r="O179" s="45" t="str">
        <f>IF(A179="M01e",H179,"")</f>
        <v/>
      </c>
    </row>
    <row r="180" spans="1:15" ht="12.75" outlineLevel="1" collapsed="1" x14ac:dyDescent="0.2">
      <c r="A180" s="38" t="s">
        <v>228</v>
      </c>
      <c r="B180" s="39" t="s">
        <v>353</v>
      </c>
      <c r="C180" s="39" t="s">
        <v>354</v>
      </c>
      <c r="D180" s="40" t="s">
        <v>329</v>
      </c>
      <c r="E180" s="41">
        <v>3.7999999999999999E-2</v>
      </c>
      <c r="F180" s="42"/>
      <c r="G180" s="43">
        <v>279.39</v>
      </c>
      <c r="H180" s="44">
        <f>IF(ISNUMBER(F180),(E180*(1+(F180/100))*G180),G180*E180)</f>
        <v>10.616819999999999</v>
      </c>
      <c r="I180" s="45" t="str">
        <f>IF(OR(A180="PM",A180="PZ",A180="PP"),H180,"")</f>
        <v/>
      </c>
      <c r="J180" s="45" t="str">
        <f>IF(A180="S",H180,"")</f>
        <v/>
      </c>
      <c r="K180" s="35"/>
      <c r="L180" s="45" t="str">
        <f>IF(A180="M06",H180,"")</f>
        <v/>
      </c>
      <c r="M180" s="45">
        <f>IF(OR(A180="M02",A180="M25",A180="M01s"),H180,"")</f>
        <v>10.616819999999999</v>
      </c>
      <c r="N180" s="46" t="e">
        <f>IF(A180="ZMP",E180*(1+(F180/100)),#REF!)</f>
        <v>#REF!</v>
      </c>
      <c r="O180" s="45" t="str">
        <f>IF(A180="M01e",H180,"")</f>
        <v/>
      </c>
    </row>
    <row r="181" spans="1:15" ht="12.75" outlineLevel="1" collapsed="1" x14ac:dyDescent="0.2">
      <c r="A181" s="38" t="s">
        <v>228</v>
      </c>
      <c r="B181" s="39" t="s">
        <v>355</v>
      </c>
      <c r="C181" s="39" t="s">
        <v>356</v>
      </c>
      <c r="D181" s="40" t="s">
        <v>334</v>
      </c>
      <c r="E181" s="41">
        <v>0.01</v>
      </c>
      <c r="F181" s="42"/>
      <c r="G181" s="43">
        <v>201.45</v>
      </c>
      <c r="H181" s="44">
        <f>IF(ISNUMBER(F181),(E181*(1+(F181/100))*G181),G181*E181)</f>
        <v>2.0145</v>
      </c>
      <c r="I181" s="45" t="str">
        <f>IF(OR(A181="PM",A181="PZ",A181="PP"),H181,"")</f>
        <v/>
      </c>
      <c r="J181" s="45" t="str">
        <f>IF(A181="S",H181,"")</f>
        <v/>
      </c>
      <c r="K181" s="35"/>
      <c r="L181" s="45" t="str">
        <f>IF(A181="M06",H181,"")</f>
        <v/>
      </c>
      <c r="M181" s="45">
        <f>IF(OR(A181="M02",A181="M25",A181="M01s"),H181,"")</f>
        <v>2.0145</v>
      </c>
      <c r="N181" s="46" t="e">
        <f>IF(A181="ZMP",E181*(1+(F181/100)),#REF!)</f>
        <v>#REF!</v>
      </c>
      <c r="O181" s="45" t="str">
        <f>IF(A181="M01e",H181,"")</f>
        <v/>
      </c>
    </row>
    <row r="182" spans="1:15" ht="12.75" outlineLevel="2" x14ac:dyDescent="0.2">
      <c r="A182" s="47"/>
      <c r="B182" s="48"/>
      <c r="C182" s="48"/>
      <c r="D182" s="49"/>
      <c r="E182" s="50"/>
      <c r="F182" s="51"/>
      <c r="G182" s="52"/>
      <c r="H182" s="53"/>
      <c r="I182" s="54"/>
      <c r="J182" s="54"/>
      <c r="K182" s="35"/>
      <c r="L182" s="54"/>
      <c r="M182" s="54"/>
      <c r="N182" s="54"/>
      <c r="O182" s="54"/>
    </row>
    <row r="183" spans="1:15" ht="12.75" x14ac:dyDescent="0.2">
      <c r="A183" s="27" t="s">
        <v>198</v>
      </c>
      <c r="B183" s="28" t="s">
        <v>357</v>
      </c>
      <c r="C183" s="29" t="s">
        <v>358</v>
      </c>
      <c r="D183" s="30" t="s">
        <v>253</v>
      </c>
      <c r="E183" s="31">
        <v>1</v>
      </c>
      <c r="F183" s="32"/>
      <c r="G183" s="33">
        <v>83.02</v>
      </c>
      <c r="H183" s="34">
        <f>G183</f>
        <v>83.02</v>
      </c>
      <c r="I183" s="35">
        <f>SUM(I184:I187)</f>
        <v>64.8</v>
      </c>
      <c r="J183" s="35">
        <f>SUM(J184:J187)</f>
        <v>0</v>
      </c>
      <c r="K183" s="35">
        <f t="shared" si="20"/>
        <v>64.8</v>
      </c>
      <c r="L183" s="35">
        <f>SUM(L184:L187)</f>
        <v>0</v>
      </c>
      <c r="M183" s="35">
        <f>SUM(M184:M187)</f>
        <v>18.219119999999997</v>
      </c>
      <c r="N183" s="35"/>
      <c r="O183" s="35">
        <f>SUM(O184:O187)</f>
        <v>0</v>
      </c>
    </row>
    <row r="184" spans="1:15" ht="12.75" outlineLevel="1" collapsed="1" x14ac:dyDescent="0.2">
      <c r="A184" s="38" t="s">
        <v>202</v>
      </c>
      <c r="B184" s="39" t="s">
        <v>203</v>
      </c>
      <c r="C184" s="39" t="s">
        <v>204</v>
      </c>
      <c r="D184" s="40" t="s">
        <v>205</v>
      </c>
      <c r="E184" s="41">
        <v>0.09</v>
      </c>
      <c r="F184" s="42"/>
      <c r="G184" s="43">
        <v>720</v>
      </c>
      <c r="H184" s="44">
        <f>IF(ISNUMBER(F184),(E184*(1+(F184/100))*G184),G184*E184)</f>
        <v>64.8</v>
      </c>
      <c r="I184" s="45">
        <f>IF(OR(A184="PM",A184="PZ",A184="PP"),H184,"")</f>
        <v>64.8</v>
      </c>
      <c r="J184" s="45" t="str">
        <f>IF(A184="S",H184,"")</f>
        <v/>
      </c>
      <c r="K184" s="35"/>
      <c r="L184" s="45" t="str">
        <f>IF(A184="M06",H184,"")</f>
        <v/>
      </c>
      <c r="M184" s="45" t="str">
        <f>IF(OR(A184="M02",A184="M25",A184="M01s"),H184,"")</f>
        <v/>
      </c>
      <c r="N184" s="46" t="e">
        <f>IF(A184="ZMP",E184*(1+(F184/100)),#REF!)</f>
        <v>#REF!</v>
      </c>
      <c r="O184" s="45" t="str">
        <f>IF(A184="M01e",H184,"")</f>
        <v/>
      </c>
    </row>
    <row r="185" spans="1:15" ht="12.75" outlineLevel="1" collapsed="1" x14ac:dyDescent="0.2">
      <c r="A185" s="38" t="s">
        <v>228</v>
      </c>
      <c r="B185" s="39" t="s">
        <v>353</v>
      </c>
      <c r="C185" s="39" t="s">
        <v>354</v>
      </c>
      <c r="D185" s="40" t="s">
        <v>329</v>
      </c>
      <c r="E185" s="41">
        <v>5.8000000000000003E-2</v>
      </c>
      <c r="F185" s="42"/>
      <c r="G185" s="43">
        <v>279.39</v>
      </c>
      <c r="H185" s="44">
        <f>IF(ISNUMBER(F185),(E185*(1+(F185/100))*G185),G185*E185)</f>
        <v>16.204619999999998</v>
      </c>
      <c r="I185" s="45" t="str">
        <f>IF(OR(A185="PM",A185="PZ",A185="PP"),H185,"")</f>
        <v/>
      </c>
      <c r="J185" s="45" t="str">
        <f>IF(A185="S",H185,"")</f>
        <v/>
      </c>
      <c r="K185" s="35"/>
      <c r="L185" s="45" t="str">
        <f>IF(A185="M06",H185,"")</f>
        <v/>
      </c>
      <c r="M185" s="45">
        <f>IF(OR(A185="M02",A185="M25",A185="M01s"),H185,"")</f>
        <v>16.204619999999998</v>
      </c>
      <c r="N185" s="46" t="e">
        <f>IF(A185="ZMP",E185*(1+(F185/100)),#REF!)</f>
        <v>#REF!</v>
      </c>
      <c r="O185" s="45" t="str">
        <f>IF(A185="M01e",H185,"")</f>
        <v/>
      </c>
    </row>
    <row r="186" spans="1:15" ht="12.75" outlineLevel="1" collapsed="1" x14ac:dyDescent="0.2">
      <c r="A186" s="38" t="s">
        <v>228</v>
      </c>
      <c r="B186" s="39" t="s">
        <v>355</v>
      </c>
      <c r="C186" s="39" t="s">
        <v>356</v>
      </c>
      <c r="D186" s="40" t="s">
        <v>334</v>
      </c>
      <c r="E186" s="41">
        <v>0.01</v>
      </c>
      <c r="F186" s="42"/>
      <c r="G186" s="43">
        <v>201.45</v>
      </c>
      <c r="H186" s="44">
        <f>IF(ISNUMBER(F186),(E186*(1+(F186/100))*G186),G186*E186)</f>
        <v>2.0145</v>
      </c>
      <c r="I186" s="45" t="str">
        <f>IF(OR(A186="PM",A186="PZ",A186="PP"),H186,"")</f>
        <v/>
      </c>
      <c r="J186" s="45" t="str">
        <f>IF(A186="S",H186,"")</f>
        <v/>
      </c>
      <c r="K186" s="35"/>
      <c r="L186" s="45" t="str">
        <f>IF(A186="M06",H186,"")</f>
        <v/>
      </c>
      <c r="M186" s="45">
        <f>IF(OR(A186="M02",A186="M25",A186="M01s"),H186,"")</f>
        <v>2.0145</v>
      </c>
      <c r="N186" s="46" t="e">
        <f>IF(A186="ZMP",E186*(1+(F186/100)),#REF!)</f>
        <v>#REF!</v>
      </c>
      <c r="O186" s="45" t="str">
        <f>IF(A186="M01e",H186,"")</f>
        <v/>
      </c>
    </row>
    <row r="187" spans="1:15" ht="12.75" outlineLevel="2" x14ac:dyDescent="0.2">
      <c r="A187" s="47"/>
      <c r="B187" s="48"/>
      <c r="C187" s="48"/>
      <c r="D187" s="49"/>
      <c r="E187" s="50"/>
      <c r="F187" s="51"/>
      <c r="G187" s="52"/>
      <c r="H187" s="53"/>
      <c r="I187" s="54"/>
      <c r="J187" s="54"/>
      <c r="K187" s="35"/>
      <c r="L187" s="54"/>
      <c r="M187" s="54"/>
      <c r="N187" s="54"/>
      <c r="O187" s="54"/>
    </row>
    <row r="188" spans="1:15" ht="12.75" x14ac:dyDescent="0.2">
      <c r="A188" s="27" t="s">
        <v>198</v>
      </c>
      <c r="B188" s="28" t="s">
        <v>359</v>
      </c>
      <c r="C188" s="29" t="s">
        <v>360</v>
      </c>
      <c r="D188" s="30" t="s">
        <v>253</v>
      </c>
      <c r="E188" s="31">
        <v>1</v>
      </c>
      <c r="F188" s="32"/>
      <c r="G188" s="33">
        <v>71.010000000000005</v>
      </c>
      <c r="H188" s="34">
        <f>G188</f>
        <v>71.010000000000005</v>
      </c>
      <c r="I188" s="35">
        <f>SUM(I189:I192)</f>
        <v>64.8</v>
      </c>
      <c r="J188" s="35">
        <f>SUM(J189:J192)</f>
        <v>0</v>
      </c>
      <c r="K188" s="35">
        <f t="shared" si="20"/>
        <v>64.8</v>
      </c>
      <c r="L188" s="35">
        <f>SUM(L189:L192)</f>
        <v>0</v>
      </c>
      <c r="M188" s="35">
        <f>SUM(M189:M192)</f>
        <v>6.2053499999999993</v>
      </c>
      <c r="N188" s="35"/>
      <c r="O188" s="35">
        <f>SUM(O189:O192)</f>
        <v>0</v>
      </c>
    </row>
    <row r="189" spans="1:15" ht="12.75" outlineLevel="1" collapsed="1" x14ac:dyDescent="0.2">
      <c r="A189" s="38" t="s">
        <v>202</v>
      </c>
      <c r="B189" s="39" t="s">
        <v>203</v>
      </c>
      <c r="C189" s="39" t="s">
        <v>204</v>
      </c>
      <c r="D189" s="40" t="s">
        <v>205</v>
      </c>
      <c r="E189" s="41">
        <v>0.09</v>
      </c>
      <c r="F189" s="42"/>
      <c r="G189" s="43">
        <v>720</v>
      </c>
      <c r="H189" s="44">
        <f>IF(ISNUMBER(F189),(E189*(1+(F189/100))*G189),G189*E189)</f>
        <v>64.8</v>
      </c>
      <c r="I189" s="45">
        <f>IF(OR(A189="PM",A189="PZ",A189="PP"),H189,"")</f>
        <v>64.8</v>
      </c>
      <c r="J189" s="45" t="str">
        <f>IF(A189="S",H189,"")</f>
        <v/>
      </c>
      <c r="K189" s="35"/>
      <c r="L189" s="45" t="str">
        <f>IF(A189="M06",H189,"")</f>
        <v/>
      </c>
      <c r="M189" s="45" t="str">
        <f>IF(OR(A189="M02",A189="M25",A189="M01s"),H189,"")</f>
        <v/>
      </c>
      <c r="N189" s="46" t="e">
        <f>IF(A189="ZMP",E189*(1+(F189/100)),#REF!)</f>
        <v>#REF!</v>
      </c>
      <c r="O189" s="45" t="str">
        <f>IF(A189="M01e",H189,"")</f>
        <v/>
      </c>
    </row>
    <row r="190" spans="1:15" ht="12.75" outlineLevel="1" collapsed="1" x14ac:dyDescent="0.2">
      <c r="A190" s="38" t="s">
        <v>228</v>
      </c>
      <c r="B190" s="39" t="s">
        <v>353</v>
      </c>
      <c r="C190" s="39" t="s">
        <v>354</v>
      </c>
      <c r="D190" s="40" t="s">
        <v>329</v>
      </c>
      <c r="E190" s="41">
        <v>1.4999999999999999E-2</v>
      </c>
      <c r="F190" s="42"/>
      <c r="G190" s="43">
        <v>279.39</v>
      </c>
      <c r="H190" s="44">
        <f>IF(ISNUMBER(F190),(E190*(1+(F190/100))*G190),G190*E190)</f>
        <v>4.1908499999999993</v>
      </c>
      <c r="I190" s="45" t="str">
        <f>IF(OR(A190="PM",A190="PZ",A190="PP"),H190,"")</f>
        <v/>
      </c>
      <c r="J190" s="45" t="str">
        <f>IF(A190="S",H190,"")</f>
        <v/>
      </c>
      <c r="K190" s="35"/>
      <c r="L190" s="45" t="str">
        <f>IF(A190="M06",H190,"")</f>
        <v/>
      </c>
      <c r="M190" s="45">
        <f>IF(OR(A190="M02",A190="M25",A190="M01s"),H190,"")</f>
        <v>4.1908499999999993</v>
      </c>
      <c r="N190" s="46" t="e">
        <f>IF(A190="ZMP",E190*(1+(F190/100)),#REF!)</f>
        <v>#REF!</v>
      </c>
      <c r="O190" s="45" t="str">
        <f>IF(A190="M01e",H190,"")</f>
        <v/>
      </c>
    </row>
    <row r="191" spans="1:15" ht="12.75" outlineLevel="1" collapsed="1" x14ac:dyDescent="0.2">
      <c r="A191" s="38" t="s">
        <v>228</v>
      </c>
      <c r="B191" s="39" t="s">
        <v>355</v>
      </c>
      <c r="C191" s="39" t="s">
        <v>356</v>
      </c>
      <c r="D191" s="40" t="s">
        <v>334</v>
      </c>
      <c r="E191" s="41">
        <v>0.01</v>
      </c>
      <c r="F191" s="42"/>
      <c r="G191" s="43">
        <v>201.45</v>
      </c>
      <c r="H191" s="44">
        <f>IF(ISNUMBER(F191),(E191*(1+(F191/100))*G191),G191*E191)</f>
        <v>2.0145</v>
      </c>
      <c r="I191" s="45" t="str">
        <f>IF(OR(A191="PM",A191="PZ",A191="PP"),H191,"")</f>
        <v/>
      </c>
      <c r="J191" s="45" t="str">
        <f>IF(A191="S",H191,"")</f>
        <v/>
      </c>
      <c r="K191" s="35"/>
      <c r="L191" s="45" t="str">
        <f>IF(A191="M06",H191,"")</f>
        <v/>
      </c>
      <c r="M191" s="45">
        <f>IF(OR(A191="M02",A191="M25",A191="M01s"),H191,"")</f>
        <v>2.0145</v>
      </c>
      <c r="N191" s="46" t="e">
        <f>IF(A191="ZMP",E191*(1+(F191/100)),#REF!)</f>
        <v>#REF!</v>
      </c>
      <c r="O191" s="45" t="str">
        <f>IF(A191="M01e",H191,"")</f>
        <v/>
      </c>
    </row>
    <row r="192" spans="1:15" ht="12.75" outlineLevel="2" x14ac:dyDescent="0.2">
      <c r="A192" s="47"/>
      <c r="B192" s="48"/>
      <c r="C192" s="48"/>
      <c r="D192" s="49"/>
      <c r="E192" s="50"/>
      <c r="F192" s="51"/>
      <c r="G192" s="52"/>
      <c r="H192" s="53"/>
      <c r="I192" s="54"/>
      <c r="J192" s="54"/>
      <c r="K192" s="35"/>
      <c r="L192" s="54"/>
      <c r="M192" s="54"/>
      <c r="N192" s="54"/>
      <c r="O192" s="54"/>
    </row>
    <row r="193" spans="1:15" ht="12.75" x14ac:dyDescent="0.2">
      <c r="A193" s="27" t="s">
        <v>198</v>
      </c>
      <c r="B193" s="28" t="s">
        <v>361</v>
      </c>
      <c r="C193" s="29" t="s">
        <v>362</v>
      </c>
      <c r="D193" s="30" t="s">
        <v>253</v>
      </c>
      <c r="E193" s="31">
        <v>1</v>
      </c>
      <c r="F193" s="32"/>
      <c r="G193" s="33">
        <v>268.51</v>
      </c>
      <c r="H193" s="34">
        <f>G193</f>
        <v>268.51</v>
      </c>
      <c r="I193" s="35">
        <f>SUM(I194:I198)</f>
        <v>64.8</v>
      </c>
      <c r="J193" s="35">
        <f>SUM(J194:J198)</f>
        <v>0</v>
      </c>
      <c r="K193" s="35">
        <f t="shared" si="20"/>
        <v>64.8</v>
      </c>
      <c r="L193" s="35">
        <f>SUM(L194:L198)</f>
        <v>0</v>
      </c>
      <c r="M193" s="35">
        <f>SUM(M194:M198)</f>
        <v>203.71280000000002</v>
      </c>
      <c r="N193" s="35"/>
      <c r="O193" s="35">
        <f>SUM(O194:O198)</f>
        <v>0</v>
      </c>
    </row>
    <row r="194" spans="1:15" ht="12.75" outlineLevel="1" collapsed="1" x14ac:dyDescent="0.2">
      <c r="A194" s="38" t="s">
        <v>202</v>
      </c>
      <c r="B194" s="39" t="s">
        <v>203</v>
      </c>
      <c r="C194" s="39" t="s">
        <v>204</v>
      </c>
      <c r="D194" s="40" t="s">
        <v>205</v>
      </c>
      <c r="E194" s="41">
        <v>0.09</v>
      </c>
      <c r="F194" s="42"/>
      <c r="G194" s="43">
        <v>720</v>
      </c>
      <c r="H194" s="44">
        <f>IF(ISNUMBER(F194),(E194*(1+(F194/100))*G194),G194*E194)</f>
        <v>64.8</v>
      </c>
      <c r="I194" s="45">
        <f>IF(OR(A194="PM",A194="PZ",A194="PP"),H194,"")</f>
        <v>64.8</v>
      </c>
      <c r="J194" s="45" t="str">
        <f>IF(A194="S",H194,"")</f>
        <v/>
      </c>
      <c r="K194" s="35"/>
      <c r="L194" s="45" t="str">
        <f>IF(A194="M06",H194,"")</f>
        <v/>
      </c>
      <c r="M194" s="45" t="str">
        <f>IF(OR(A194="M02",A194="M25",A194="M01s"),H194,"")</f>
        <v/>
      </c>
      <c r="N194" s="46" t="e">
        <f>IF(A194="ZMP",E194*(1+(F194/100)),#REF!)</f>
        <v>#REF!</v>
      </c>
      <c r="O194" s="45" t="str">
        <f>IF(A194="M01e",H194,"")</f>
        <v/>
      </c>
    </row>
    <row r="195" spans="1:15" ht="12.75" outlineLevel="1" collapsed="1" x14ac:dyDescent="0.2">
      <c r="A195" s="38" t="s">
        <v>228</v>
      </c>
      <c r="B195" s="39" t="s">
        <v>363</v>
      </c>
      <c r="C195" s="39" t="s">
        <v>364</v>
      </c>
      <c r="D195" s="40" t="s">
        <v>111</v>
      </c>
      <c r="E195" s="41">
        <v>1</v>
      </c>
      <c r="F195" s="42"/>
      <c r="G195" s="43">
        <v>170.08</v>
      </c>
      <c r="H195" s="44">
        <f>IF(ISNUMBER(F195),(E195*(1+(F195/100))*G195),G195*E195)</f>
        <v>170.08</v>
      </c>
      <c r="I195" s="45" t="str">
        <f>IF(OR(A195="PM",A195="PZ",A195="PP"),H195,"")</f>
        <v/>
      </c>
      <c r="J195" s="45" t="str">
        <f>IF(A195="S",H195,"")</f>
        <v/>
      </c>
      <c r="K195" s="35"/>
      <c r="L195" s="45" t="str">
        <f>IF(A195="M06",H195,"")</f>
        <v/>
      </c>
      <c r="M195" s="45">
        <f>IF(OR(A195="M02",A195="M25",A195="M01s"),H195,"")</f>
        <v>170.08</v>
      </c>
      <c r="N195" s="46" t="e">
        <f>IF(A195="ZMP",E195*(1+(F195/100)),#REF!)</f>
        <v>#REF!</v>
      </c>
      <c r="O195" s="45" t="str">
        <f>IF(A195="M01e",H195,"")</f>
        <v/>
      </c>
    </row>
    <row r="196" spans="1:15" ht="12.75" outlineLevel="1" collapsed="1" x14ac:dyDescent="0.2">
      <c r="A196" s="38" t="s">
        <v>228</v>
      </c>
      <c r="B196" s="39" t="s">
        <v>327</v>
      </c>
      <c r="C196" s="39" t="s">
        <v>328</v>
      </c>
      <c r="D196" s="40" t="s">
        <v>329</v>
      </c>
      <c r="E196" s="41">
        <v>0.05</v>
      </c>
      <c r="F196" s="42"/>
      <c r="G196" s="43">
        <v>593.96</v>
      </c>
      <c r="H196" s="44">
        <f>IF(ISNUMBER(F196),(E196*(1+(F196/100))*G196),G196*E196)</f>
        <v>29.698000000000004</v>
      </c>
      <c r="I196" s="45" t="str">
        <f>IF(OR(A196="PM",A196="PZ",A196="PP"),H196,"")</f>
        <v/>
      </c>
      <c r="J196" s="45" t="str">
        <f>IF(A196="S",H196,"")</f>
        <v/>
      </c>
      <c r="K196" s="35"/>
      <c r="L196" s="45" t="str">
        <f>IF(A196="M06",H196,"")</f>
        <v/>
      </c>
      <c r="M196" s="45">
        <f>IF(OR(A196="M02",A196="M25",A196="M01s"),H196,"")</f>
        <v>29.698000000000004</v>
      </c>
      <c r="N196" s="46" t="e">
        <f>IF(A196="ZMP",E196*(1+(F196/100)),#REF!)</f>
        <v>#REF!</v>
      </c>
      <c r="O196" s="45" t="str">
        <f>IF(A196="M01e",H196,"")</f>
        <v/>
      </c>
    </row>
    <row r="197" spans="1:15" ht="12.75" outlineLevel="1" collapsed="1" x14ac:dyDescent="0.2">
      <c r="A197" s="38" t="s">
        <v>228</v>
      </c>
      <c r="B197" s="39" t="s">
        <v>332</v>
      </c>
      <c r="C197" s="39" t="s">
        <v>333</v>
      </c>
      <c r="D197" s="40" t="s">
        <v>334</v>
      </c>
      <c r="E197" s="41">
        <v>0.01</v>
      </c>
      <c r="F197" s="42"/>
      <c r="G197" s="43">
        <v>393.48</v>
      </c>
      <c r="H197" s="44">
        <f>IF(ISNUMBER(F197),(E197*(1+(F197/100))*G197),G197*E197)</f>
        <v>3.9348000000000001</v>
      </c>
      <c r="I197" s="45" t="str">
        <f>IF(OR(A197="PM",A197="PZ",A197="PP"),H197,"")</f>
        <v/>
      </c>
      <c r="J197" s="45" t="str">
        <f>IF(A197="S",H197,"")</f>
        <v/>
      </c>
      <c r="K197" s="35"/>
      <c r="L197" s="45" t="str">
        <f>IF(A197="M06",H197,"")</f>
        <v/>
      </c>
      <c r="M197" s="45">
        <f>IF(OR(A197="M02",A197="M25",A197="M01s"),H197,"")</f>
        <v>3.9348000000000001</v>
      </c>
      <c r="N197" s="46" t="e">
        <f>IF(A197="ZMP",E197*(1+(F197/100)),#REF!)</f>
        <v>#REF!</v>
      </c>
      <c r="O197" s="45" t="str">
        <f>IF(A197="M01e",H197,"")</f>
        <v/>
      </c>
    </row>
    <row r="198" spans="1:15" ht="12.75" outlineLevel="2" x14ac:dyDescent="0.2">
      <c r="A198" s="47"/>
      <c r="B198" s="48"/>
      <c r="C198" s="48"/>
      <c r="D198" s="49"/>
      <c r="E198" s="50"/>
      <c r="F198" s="51"/>
      <c r="G198" s="52"/>
      <c r="H198" s="53"/>
      <c r="I198" s="54"/>
      <c r="J198" s="54"/>
      <c r="K198" s="35"/>
      <c r="L198" s="54"/>
      <c r="M198" s="54"/>
      <c r="N198" s="54"/>
      <c r="O198" s="54"/>
    </row>
    <row r="199" spans="1:15" ht="12.75" x14ac:dyDescent="0.2">
      <c r="A199" s="27" t="s">
        <v>198</v>
      </c>
      <c r="B199" s="28" t="s">
        <v>365</v>
      </c>
      <c r="C199" s="29" t="s">
        <v>366</v>
      </c>
      <c r="D199" s="30" t="s">
        <v>367</v>
      </c>
      <c r="E199" s="31">
        <v>1</v>
      </c>
      <c r="F199" s="32"/>
      <c r="G199" s="33">
        <v>225.36</v>
      </c>
      <c r="H199" s="34">
        <f>G199</f>
        <v>225.36</v>
      </c>
      <c r="I199" s="35">
        <f>SUM(I200:I201)</f>
        <v>225.36</v>
      </c>
      <c r="J199" s="35">
        <f>SUM(J200:J201)</f>
        <v>0</v>
      </c>
      <c r="K199" s="35">
        <f t="shared" ref="K199:K257" si="39">I199+J199</f>
        <v>225.36</v>
      </c>
      <c r="L199" s="35">
        <f>SUM(L200:L201)</f>
        <v>0</v>
      </c>
      <c r="M199" s="35">
        <f>SUM(M200:M201)</f>
        <v>0</v>
      </c>
      <c r="N199" s="35"/>
      <c r="O199" s="35">
        <f>SUM(O200:O201)</f>
        <v>0</v>
      </c>
    </row>
    <row r="200" spans="1:15" ht="12.75" outlineLevel="1" collapsed="1" x14ac:dyDescent="0.2">
      <c r="A200" s="38" t="s">
        <v>202</v>
      </c>
      <c r="B200" s="39" t="s">
        <v>203</v>
      </c>
      <c r="C200" s="39" t="s">
        <v>204</v>
      </c>
      <c r="D200" s="40" t="s">
        <v>205</v>
      </c>
      <c r="E200" s="41">
        <v>0.313</v>
      </c>
      <c r="F200" s="42"/>
      <c r="G200" s="43">
        <v>720</v>
      </c>
      <c r="H200" s="44">
        <f>IF(ISNUMBER(F200),(E200*(1+(F200/100))*G200),G200*E200)</f>
        <v>225.36</v>
      </c>
      <c r="I200" s="45">
        <f>IF(OR(A200="PM",A200="PZ",A200="PP"),H200,"")</f>
        <v>225.36</v>
      </c>
      <c r="J200" s="45" t="str">
        <f>IF(A200="S",H200,"")</f>
        <v/>
      </c>
      <c r="K200" s="35"/>
      <c r="L200" s="45" t="str">
        <f>IF(A200="M06",H200,"")</f>
        <v/>
      </c>
      <c r="M200" s="45" t="str">
        <f>IF(OR(A200="M02",A200="M25",A200="M01s"),H200,"")</f>
        <v/>
      </c>
      <c r="N200" s="46" t="e">
        <f>IF(A200="ZMP",E200*(1+(F200/100)),#REF!)</f>
        <v>#REF!</v>
      </c>
      <c r="O200" s="45" t="str">
        <f>IF(A200="M01e",H200,"")</f>
        <v/>
      </c>
    </row>
    <row r="201" spans="1:15" ht="12.75" outlineLevel="2" x14ac:dyDescent="0.2">
      <c r="A201" s="47"/>
      <c r="B201" s="48"/>
      <c r="C201" s="48"/>
      <c r="D201" s="49"/>
      <c r="E201" s="50"/>
      <c r="F201" s="51"/>
      <c r="G201" s="52"/>
      <c r="H201" s="53"/>
      <c r="I201" s="54"/>
      <c r="J201" s="54"/>
      <c r="K201" s="35"/>
      <c r="L201" s="54"/>
      <c r="M201" s="54"/>
      <c r="N201" s="54"/>
      <c r="O201" s="54"/>
    </row>
    <row r="202" spans="1:15" ht="12.75" x14ac:dyDescent="0.2">
      <c r="A202" s="27" t="s">
        <v>198</v>
      </c>
      <c r="B202" s="28" t="s">
        <v>368</v>
      </c>
      <c r="C202" s="29" t="s">
        <v>369</v>
      </c>
      <c r="D202" s="30" t="s">
        <v>367</v>
      </c>
      <c r="E202" s="31">
        <v>1</v>
      </c>
      <c r="F202" s="32"/>
      <c r="G202" s="33">
        <v>457.23</v>
      </c>
      <c r="H202" s="34">
        <f>G202</f>
        <v>457.23</v>
      </c>
      <c r="I202" s="35">
        <f>SUM(I203:I205)</f>
        <v>0</v>
      </c>
      <c r="J202" s="35">
        <f>SUM(J203:J205)</f>
        <v>0</v>
      </c>
      <c r="K202" s="35">
        <f t="shared" si="39"/>
        <v>0</v>
      </c>
      <c r="L202" s="35">
        <f>SUM(L203:L205)</f>
        <v>457.22699999999998</v>
      </c>
      <c r="M202" s="35">
        <f>SUM(M203:M205)</f>
        <v>0</v>
      </c>
      <c r="N202" s="35"/>
      <c r="O202" s="35">
        <f>SUM(O203:O205)</f>
        <v>0</v>
      </c>
    </row>
    <row r="203" spans="1:15" ht="12.75" outlineLevel="1" collapsed="1" x14ac:dyDescent="0.2">
      <c r="A203" s="38" t="s">
        <v>202</v>
      </c>
      <c r="B203" s="39" t="s">
        <v>203</v>
      </c>
      <c r="C203" s="39" t="s">
        <v>204</v>
      </c>
      <c r="D203" s="40" t="s">
        <v>205</v>
      </c>
      <c r="E203" s="41">
        <v>0</v>
      </c>
      <c r="F203" s="42"/>
      <c r="G203" s="43">
        <v>720</v>
      </c>
      <c r="H203" s="44">
        <f>IF(ISNUMBER(F203),(E203*(1+(F203/100))*G203),G203*E203)</f>
        <v>0</v>
      </c>
      <c r="I203" s="45">
        <f>IF(OR(A203="PM",A203="PZ",A203="PP"),H203,"")</f>
        <v>0</v>
      </c>
      <c r="J203" s="45" t="str">
        <f>IF(A203="S",H203,"")</f>
        <v/>
      </c>
      <c r="K203" s="35"/>
      <c r="L203" s="45" t="str">
        <f>IF(A203="M06",H203,"")</f>
        <v/>
      </c>
      <c r="M203" s="45" t="str">
        <f>IF(OR(A203="M02",A203="M25",A203="M01s"),H203,"")</f>
        <v/>
      </c>
      <c r="N203" s="46" t="e">
        <f>IF(A203="ZMP",E203*(1+(F203/100)),#REF!)</f>
        <v>#REF!</v>
      </c>
      <c r="O203" s="45" t="str">
        <f>IF(A203="M01e",H203,"")</f>
        <v/>
      </c>
    </row>
    <row r="204" spans="1:15" ht="12.75" outlineLevel="1" collapsed="1" x14ac:dyDescent="0.2">
      <c r="A204" s="38" t="s">
        <v>206</v>
      </c>
      <c r="B204" s="39" t="s">
        <v>370</v>
      </c>
      <c r="C204" s="39" t="s">
        <v>371</v>
      </c>
      <c r="D204" s="40" t="s">
        <v>111</v>
      </c>
      <c r="E204" s="41">
        <v>0.3</v>
      </c>
      <c r="F204" s="42">
        <v>1</v>
      </c>
      <c r="G204" s="43">
        <v>1509</v>
      </c>
      <c r="H204" s="44">
        <f>IF(ISNUMBER(F204),(E204*(1+(F204/100))*G204),G204*E204)</f>
        <v>457.22699999999998</v>
      </c>
      <c r="I204" s="45" t="str">
        <f>IF(OR(A204="PM",A204="PZ",A204="PP"),H204,"")</f>
        <v/>
      </c>
      <c r="J204" s="45" t="str">
        <f>IF(A204="S",H204,"")</f>
        <v/>
      </c>
      <c r="K204" s="35"/>
      <c r="L204" s="45">
        <f>IF(A204="M06",H204,"")</f>
        <v>457.22699999999998</v>
      </c>
      <c r="M204" s="45" t="str">
        <f>IF(OR(A204="M02",A204="M25",A204="M01s"),H204,"")</f>
        <v/>
      </c>
      <c r="N204" s="46" t="e">
        <f>IF(A204="ZMP",E204*(1+(F204/100)),#REF!)</f>
        <v>#REF!</v>
      </c>
      <c r="O204" s="45" t="str">
        <f>IF(A204="M01e",H204,"")</f>
        <v/>
      </c>
    </row>
    <row r="205" spans="1:15" ht="12.75" outlineLevel="2" x14ac:dyDescent="0.2">
      <c r="A205" s="47"/>
      <c r="B205" s="48"/>
      <c r="C205" s="48"/>
      <c r="D205" s="49"/>
      <c r="E205" s="50"/>
      <c r="F205" s="51"/>
      <c r="G205" s="52"/>
      <c r="H205" s="53"/>
      <c r="I205" s="54"/>
      <c r="J205" s="54"/>
      <c r="K205" s="35"/>
      <c r="L205" s="54"/>
      <c r="M205" s="54"/>
      <c r="N205" s="54"/>
      <c r="O205" s="54"/>
    </row>
    <row r="206" spans="1:15" ht="12.75" x14ac:dyDescent="0.2">
      <c r="A206" s="27" t="s">
        <v>198</v>
      </c>
      <c r="B206" s="28" t="s">
        <v>372</v>
      </c>
      <c r="C206" s="29" t="s">
        <v>373</v>
      </c>
      <c r="D206" s="30" t="s">
        <v>201</v>
      </c>
      <c r="E206" s="31">
        <v>1</v>
      </c>
      <c r="F206" s="32"/>
      <c r="G206" s="33">
        <v>174.96</v>
      </c>
      <c r="H206" s="34">
        <f>G206</f>
        <v>174.96</v>
      </c>
      <c r="I206" s="35">
        <f>SUM(I207:I208)</f>
        <v>174.96</v>
      </c>
      <c r="J206" s="35">
        <f>SUM(J207:J208)</f>
        <v>0</v>
      </c>
      <c r="K206" s="35">
        <f t="shared" si="39"/>
        <v>174.96</v>
      </c>
      <c r="L206" s="35">
        <f>SUM(L207:L208)</f>
        <v>0</v>
      </c>
      <c r="M206" s="35">
        <f>SUM(M207:M208)</f>
        <v>0</v>
      </c>
      <c r="N206" s="35"/>
      <c r="O206" s="35">
        <f>SUM(O207:O208)</f>
        <v>0</v>
      </c>
    </row>
    <row r="207" spans="1:15" ht="12.75" outlineLevel="1" collapsed="1" x14ac:dyDescent="0.2">
      <c r="A207" s="38" t="s">
        <v>202</v>
      </c>
      <c r="B207" s="39" t="s">
        <v>203</v>
      </c>
      <c r="C207" s="39" t="s">
        <v>204</v>
      </c>
      <c r="D207" s="40" t="s">
        <v>205</v>
      </c>
      <c r="E207" s="41">
        <v>0.24299999999999999</v>
      </c>
      <c r="F207" s="42"/>
      <c r="G207" s="43">
        <v>720</v>
      </c>
      <c r="H207" s="44">
        <f>IF(ISNUMBER(F207),(E207*(1+(F207/100))*G207),G207*E207)</f>
        <v>174.96</v>
      </c>
      <c r="I207" s="45">
        <f>IF(OR(A207="PM",A207="PZ",A207="PP"),H207,"")</f>
        <v>174.96</v>
      </c>
      <c r="J207" s="45" t="str">
        <f>IF(A207="S",H207,"")</f>
        <v/>
      </c>
      <c r="K207" s="35"/>
      <c r="L207" s="45" t="str">
        <f>IF(A207="M06",H207,"")</f>
        <v/>
      </c>
      <c r="M207" s="45" t="str">
        <f>IF(OR(A207="M02",A207="M25",A207="M01s"),H207,"")</f>
        <v/>
      </c>
      <c r="N207" s="46" t="e">
        <f>IF(A207="ZMP",E207*(1+(F207/100)),#REF!)</f>
        <v>#REF!</v>
      </c>
      <c r="O207" s="45" t="str">
        <f>IF(A207="M01e",H207,"")</f>
        <v/>
      </c>
    </row>
    <row r="208" spans="1:15" ht="12.75" outlineLevel="2" x14ac:dyDescent="0.2">
      <c r="A208" s="47"/>
      <c r="B208" s="48"/>
      <c r="C208" s="48"/>
      <c r="D208" s="49"/>
      <c r="E208" s="50"/>
      <c r="F208" s="51"/>
      <c r="G208" s="52"/>
      <c r="H208" s="53"/>
      <c r="I208" s="54"/>
      <c r="J208" s="54"/>
      <c r="K208" s="35"/>
      <c r="L208" s="54"/>
      <c r="M208" s="54"/>
      <c r="N208" s="54"/>
      <c r="O208" s="54"/>
    </row>
    <row r="209" spans="1:15" ht="12.75" x14ac:dyDescent="0.2">
      <c r="A209" s="27" t="s">
        <v>198</v>
      </c>
      <c r="B209" s="28" t="s">
        <v>374</v>
      </c>
      <c r="C209" s="29" t="s">
        <v>375</v>
      </c>
      <c r="D209" s="30" t="s">
        <v>201</v>
      </c>
      <c r="E209" s="31">
        <v>1</v>
      </c>
      <c r="F209" s="32"/>
      <c r="G209" s="33">
        <v>174.96</v>
      </c>
      <c r="H209" s="34">
        <f>G209</f>
        <v>174.96</v>
      </c>
      <c r="I209" s="35">
        <f>SUM(I210:I211)</f>
        <v>174.96</v>
      </c>
      <c r="J209" s="35">
        <f>SUM(J210:J211)</f>
        <v>0</v>
      </c>
      <c r="K209" s="35">
        <f t="shared" si="39"/>
        <v>174.96</v>
      </c>
      <c r="L209" s="35">
        <f>SUM(L210:L211)</f>
        <v>0</v>
      </c>
      <c r="M209" s="35">
        <f>SUM(M210:M211)</f>
        <v>0</v>
      </c>
      <c r="N209" s="35"/>
      <c r="O209" s="35">
        <f>SUM(O210:O211)</f>
        <v>0</v>
      </c>
    </row>
    <row r="210" spans="1:15" ht="12.75" outlineLevel="1" collapsed="1" x14ac:dyDescent="0.2">
      <c r="A210" s="38" t="s">
        <v>202</v>
      </c>
      <c r="B210" s="39" t="s">
        <v>203</v>
      </c>
      <c r="C210" s="39" t="s">
        <v>204</v>
      </c>
      <c r="D210" s="40" t="s">
        <v>205</v>
      </c>
      <c r="E210" s="41">
        <v>0.24299999999999999</v>
      </c>
      <c r="F210" s="42"/>
      <c r="G210" s="43">
        <v>720</v>
      </c>
      <c r="H210" s="44">
        <f>IF(ISNUMBER(F210),(E210*(1+(F210/100))*G210),G210*E210)</f>
        <v>174.96</v>
      </c>
      <c r="I210" s="45">
        <f>IF(OR(A210="PM",A210="PZ",A210="PP"),H210,"")</f>
        <v>174.96</v>
      </c>
      <c r="J210" s="45" t="str">
        <f>IF(A210="S",H210,"")</f>
        <v/>
      </c>
      <c r="K210" s="35"/>
      <c r="L210" s="45" t="str">
        <f>IF(A210="M06",H210,"")</f>
        <v/>
      </c>
      <c r="M210" s="45" t="str">
        <f>IF(OR(A210="M02",A210="M25",A210="M01s"),H210,"")</f>
        <v/>
      </c>
      <c r="N210" s="46" t="e">
        <f>IF(A210="ZMP",E210*(1+(F210/100)),#REF!)</f>
        <v>#REF!</v>
      </c>
      <c r="O210" s="45" t="str">
        <f>IF(A210="M01e",H210,"")</f>
        <v/>
      </c>
    </row>
    <row r="211" spans="1:15" ht="12.75" outlineLevel="2" x14ac:dyDescent="0.2">
      <c r="A211" s="47"/>
      <c r="B211" s="48"/>
      <c r="C211" s="48"/>
      <c r="D211" s="49"/>
      <c r="E211" s="50"/>
      <c r="F211" s="51"/>
      <c r="G211" s="52"/>
      <c r="H211" s="53"/>
      <c r="I211" s="54"/>
      <c r="J211" s="54"/>
      <c r="K211" s="35"/>
      <c r="L211" s="54"/>
      <c r="M211" s="54"/>
      <c r="N211" s="54"/>
      <c r="O211" s="54"/>
    </row>
    <row r="212" spans="1:15" ht="12.75" x14ac:dyDescent="0.2">
      <c r="A212" s="27" t="s">
        <v>198</v>
      </c>
      <c r="B212" s="28" t="s">
        <v>376</v>
      </c>
      <c r="C212" s="29" t="s">
        <v>377</v>
      </c>
      <c r="D212" s="30" t="s">
        <v>201</v>
      </c>
      <c r="E212" s="31">
        <v>1</v>
      </c>
      <c r="F212" s="32"/>
      <c r="G212" s="33">
        <v>181.44</v>
      </c>
      <c r="H212" s="34">
        <f>G212</f>
        <v>181.44</v>
      </c>
      <c r="I212" s="35">
        <f>SUM(I213:I214)</f>
        <v>181.44</v>
      </c>
      <c r="J212" s="35">
        <f>SUM(J213:J214)</f>
        <v>0</v>
      </c>
      <c r="K212" s="35">
        <f t="shared" si="39"/>
        <v>181.44</v>
      </c>
      <c r="L212" s="35">
        <f>SUM(L213:L214)</f>
        <v>0</v>
      </c>
      <c r="M212" s="35">
        <f>SUM(M213:M214)</f>
        <v>0</v>
      </c>
      <c r="N212" s="35"/>
      <c r="O212" s="35">
        <f>SUM(O213:O214)</f>
        <v>0</v>
      </c>
    </row>
    <row r="213" spans="1:15" ht="12.75" outlineLevel="1" collapsed="1" x14ac:dyDescent="0.2">
      <c r="A213" s="38" t="s">
        <v>202</v>
      </c>
      <c r="B213" s="39" t="s">
        <v>203</v>
      </c>
      <c r="C213" s="39" t="s">
        <v>204</v>
      </c>
      <c r="D213" s="40" t="s">
        <v>205</v>
      </c>
      <c r="E213" s="41">
        <v>0.252</v>
      </c>
      <c r="F213" s="42"/>
      <c r="G213" s="43">
        <v>720</v>
      </c>
      <c r="H213" s="44">
        <f>IF(ISNUMBER(F213),(E213*(1+(F213/100))*G213),G213*E213)</f>
        <v>181.44</v>
      </c>
      <c r="I213" s="45">
        <f>IF(OR(A213="PM",A213="PZ",A213="PP"),H213,"")</f>
        <v>181.44</v>
      </c>
      <c r="J213" s="45" t="str">
        <f>IF(A213="S",H213,"")</f>
        <v/>
      </c>
      <c r="K213" s="35"/>
      <c r="L213" s="45" t="str">
        <f>IF(A213="M06",H213,"")</f>
        <v/>
      </c>
      <c r="M213" s="45" t="str">
        <f>IF(OR(A213="M02",A213="M25",A213="M01s"),H213,"")</f>
        <v/>
      </c>
      <c r="N213" s="46" t="e">
        <f>IF(A213="ZMP",E213*(1+(F213/100)),#REF!)</f>
        <v>#REF!</v>
      </c>
      <c r="O213" s="45" t="str">
        <f>IF(A213="M01e",H213,"")</f>
        <v/>
      </c>
    </row>
    <row r="214" spans="1:15" ht="12.75" outlineLevel="2" x14ac:dyDescent="0.2">
      <c r="A214" s="47"/>
      <c r="B214" s="48"/>
      <c r="C214" s="48"/>
      <c r="D214" s="49"/>
      <c r="E214" s="50"/>
      <c r="F214" s="51"/>
      <c r="G214" s="52"/>
      <c r="H214" s="53"/>
      <c r="I214" s="54"/>
      <c r="J214" s="54"/>
      <c r="K214" s="35"/>
      <c r="L214" s="54"/>
      <c r="M214" s="54"/>
      <c r="N214" s="54"/>
      <c r="O214" s="54"/>
    </row>
    <row r="215" spans="1:15" ht="12.75" x14ac:dyDescent="0.2">
      <c r="A215" s="27" t="s">
        <v>198</v>
      </c>
      <c r="B215" s="28" t="s">
        <v>378</v>
      </c>
      <c r="C215" s="29" t="s">
        <v>379</v>
      </c>
      <c r="D215" s="30" t="s">
        <v>201</v>
      </c>
      <c r="E215" s="31">
        <v>1</v>
      </c>
      <c r="F215" s="32"/>
      <c r="G215" s="33">
        <v>225.36</v>
      </c>
      <c r="H215" s="34">
        <f>G215</f>
        <v>225.36</v>
      </c>
      <c r="I215" s="35">
        <f>SUM(I216:I217)</f>
        <v>225.36</v>
      </c>
      <c r="J215" s="35">
        <f>SUM(J216:J217)</f>
        <v>0</v>
      </c>
      <c r="K215" s="35">
        <f t="shared" si="39"/>
        <v>225.36</v>
      </c>
      <c r="L215" s="35">
        <f>SUM(L216:L217)</f>
        <v>0</v>
      </c>
      <c r="M215" s="35">
        <f>SUM(M216:M217)</f>
        <v>0</v>
      </c>
      <c r="N215" s="35"/>
      <c r="O215" s="35">
        <f>SUM(O216:O217)</f>
        <v>0</v>
      </c>
    </row>
    <row r="216" spans="1:15" ht="12.75" outlineLevel="1" collapsed="1" x14ac:dyDescent="0.2">
      <c r="A216" s="38" t="s">
        <v>202</v>
      </c>
      <c r="B216" s="39" t="s">
        <v>203</v>
      </c>
      <c r="C216" s="39" t="s">
        <v>204</v>
      </c>
      <c r="D216" s="40" t="s">
        <v>205</v>
      </c>
      <c r="E216" s="41">
        <v>0.313</v>
      </c>
      <c r="F216" s="42"/>
      <c r="G216" s="43">
        <v>720</v>
      </c>
      <c r="H216" s="44">
        <f>IF(ISNUMBER(F216),(E216*(1+(F216/100))*G216),G216*E216)</f>
        <v>225.36</v>
      </c>
      <c r="I216" s="45">
        <f>IF(OR(A216="PM",A216="PZ",A216="PP"),H216,"")</f>
        <v>225.36</v>
      </c>
      <c r="J216" s="45" t="str">
        <f>IF(A216="S",H216,"")</f>
        <v/>
      </c>
      <c r="K216" s="35"/>
      <c r="L216" s="45" t="str">
        <f>IF(A216="M06",H216,"")</f>
        <v/>
      </c>
      <c r="M216" s="45" t="str">
        <f>IF(OR(A216="M02",A216="M25",A216="M01s"),H216,"")</f>
        <v/>
      </c>
      <c r="N216" s="46" t="e">
        <f>IF(A216="ZMP",E216*(1+(F216/100)),#REF!)</f>
        <v>#REF!</v>
      </c>
      <c r="O216" s="45" t="str">
        <f>IF(A216="M01e",H216,"")</f>
        <v/>
      </c>
    </row>
    <row r="217" spans="1:15" ht="12.75" outlineLevel="2" x14ac:dyDescent="0.2">
      <c r="A217" s="47"/>
      <c r="B217" s="48"/>
      <c r="C217" s="48"/>
      <c r="D217" s="49"/>
      <c r="E217" s="50"/>
      <c r="F217" s="51"/>
      <c r="G217" s="52"/>
      <c r="H217" s="53"/>
      <c r="I217" s="54"/>
      <c r="J217" s="54"/>
      <c r="K217" s="35"/>
      <c r="L217" s="54"/>
      <c r="M217" s="54"/>
      <c r="N217" s="54"/>
      <c r="O217" s="54"/>
    </row>
    <row r="218" spans="1:15" ht="12.75" x14ac:dyDescent="0.2">
      <c r="A218" s="27" t="s">
        <v>198</v>
      </c>
      <c r="B218" s="28" t="s">
        <v>380</v>
      </c>
      <c r="C218" s="29" t="s">
        <v>381</v>
      </c>
      <c r="D218" s="30" t="s">
        <v>201</v>
      </c>
      <c r="E218" s="31">
        <v>1</v>
      </c>
      <c r="F218" s="32"/>
      <c r="G218" s="33">
        <v>225.36</v>
      </c>
      <c r="H218" s="34">
        <f>G218</f>
        <v>225.36</v>
      </c>
      <c r="I218" s="35">
        <f>SUM(I219:I220)</f>
        <v>225.36</v>
      </c>
      <c r="J218" s="35">
        <f>SUM(J219:J220)</f>
        <v>0</v>
      </c>
      <c r="K218" s="35">
        <f t="shared" si="39"/>
        <v>225.36</v>
      </c>
      <c r="L218" s="35">
        <f>SUM(L219:L220)</f>
        <v>0</v>
      </c>
      <c r="M218" s="35">
        <f>SUM(M219:M220)</f>
        <v>0</v>
      </c>
      <c r="N218" s="35"/>
      <c r="O218" s="35">
        <f>SUM(O219:O220)</f>
        <v>0</v>
      </c>
    </row>
    <row r="219" spans="1:15" ht="12.75" outlineLevel="1" collapsed="1" x14ac:dyDescent="0.2">
      <c r="A219" s="38" t="s">
        <v>202</v>
      </c>
      <c r="B219" s="39" t="s">
        <v>203</v>
      </c>
      <c r="C219" s="39" t="s">
        <v>204</v>
      </c>
      <c r="D219" s="40" t="s">
        <v>205</v>
      </c>
      <c r="E219" s="41">
        <v>0.313</v>
      </c>
      <c r="F219" s="42"/>
      <c r="G219" s="43">
        <v>720</v>
      </c>
      <c r="H219" s="44">
        <f>IF(ISNUMBER(F219),(E219*(1+(F219/100))*G219),G219*E219)</f>
        <v>225.36</v>
      </c>
      <c r="I219" s="45">
        <f>IF(OR(A219="PM",A219="PZ",A219="PP"),H219,"")</f>
        <v>225.36</v>
      </c>
      <c r="J219" s="45" t="str">
        <f>IF(A219="S",H219,"")</f>
        <v/>
      </c>
      <c r="K219" s="35"/>
      <c r="L219" s="45" t="str">
        <f>IF(A219="M06",H219,"")</f>
        <v/>
      </c>
      <c r="M219" s="45" t="str">
        <f>IF(OR(A219="M02",A219="M25",A219="M01s"),H219,"")</f>
        <v/>
      </c>
      <c r="N219" s="46" t="e">
        <f>IF(A219="ZMP",E219*(1+(F219/100)),#REF!)</f>
        <v>#REF!</v>
      </c>
      <c r="O219" s="45" t="str">
        <f>IF(A219="M01e",H219,"")</f>
        <v/>
      </c>
    </row>
    <row r="220" spans="1:15" ht="12.75" outlineLevel="2" x14ac:dyDescent="0.2">
      <c r="A220" s="47"/>
      <c r="B220" s="48"/>
      <c r="C220" s="48"/>
      <c r="D220" s="49"/>
      <c r="E220" s="50"/>
      <c r="F220" s="51"/>
      <c r="G220" s="52"/>
      <c r="H220" s="53"/>
      <c r="I220" s="54"/>
      <c r="J220" s="54"/>
      <c r="K220" s="35"/>
      <c r="L220" s="54"/>
      <c r="M220" s="54"/>
      <c r="N220" s="54"/>
      <c r="O220" s="54"/>
    </row>
    <row r="221" spans="1:15" ht="12.75" x14ac:dyDescent="0.2">
      <c r="A221" s="27" t="s">
        <v>198</v>
      </c>
      <c r="B221" s="28" t="s">
        <v>382</v>
      </c>
      <c r="C221" s="29" t="s">
        <v>383</v>
      </c>
      <c r="D221" s="30" t="s">
        <v>253</v>
      </c>
      <c r="E221" s="31">
        <v>1</v>
      </c>
      <c r="F221" s="32"/>
      <c r="G221" s="33">
        <v>255.6</v>
      </c>
      <c r="H221" s="34">
        <f>G221</f>
        <v>255.6</v>
      </c>
      <c r="I221" s="35">
        <f>SUM(I222:I223)</f>
        <v>255.6</v>
      </c>
      <c r="J221" s="35">
        <f>SUM(J222:J223)</f>
        <v>0</v>
      </c>
      <c r="K221" s="35">
        <f t="shared" si="39"/>
        <v>255.6</v>
      </c>
      <c r="L221" s="35">
        <f>SUM(L222:L223)</f>
        <v>0</v>
      </c>
      <c r="M221" s="35">
        <f>SUM(M222:M223)</f>
        <v>0</v>
      </c>
      <c r="N221" s="35"/>
      <c r="O221" s="35">
        <f>SUM(O222:O223)</f>
        <v>0</v>
      </c>
    </row>
    <row r="222" spans="1:15" ht="12.75" outlineLevel="1" collapsed="1" x14ac:dyDescent="0.2">
      <c r="A222" s="38" t="s">
        <v>202</v>
      </c>
      <c r="B222" s="39" t="s">
        <v>203</v>
      </c>
      <c r="C222" s="39" t="s">
        <v>204</v>
      </c>
      <c r="D222" s="40" t="s">
        <v>205</v>
      </c>
      <c r="E222" s="41">
        <v>0.35499999999999998</v>
      </c>
      <c r="F222" s="42"/>
      <c r="G222" s="43">
        <v>720</v>
      </c>
      <c r="H222" s="44">
        <f>IF(ISNUMBER(F222),(E222*(1+(F222/100))*G222),G222*E222)</f>
        <v>255.6</v>
      </c>
      <c r="I222" s="45">
        <f>IF(OR(A222="PM",A222="PZ",A222="PP"),H222,"")</f>
        <v>255.6</v>
      </c>
      <c r="J222" s="45" t="str">
        <f>IF(A222="S",H222,"")</f>
        <v/>
      </c>
      <c r="K222" s="35"/>
      <c r="L222" s="45" t="str">
        <f>IF(A222="M06",H222,"")</f>
        <v/>
      </c>
      <c r="M222" s="45" t="str">
        <f>IF(OR(A222="M02",A222="M25",A222="M01s"),H222,"")</f>
        <v/>
      </c>
      <c r="N222" s="46" t="e">
        <f>IF(A222="ZMP",E222*(1+(F222/100)),#REF!)</f>
        <v>#REF!</v>
      </c>
      <c r="O222" s="45" t="str">
        <f>IF(A222="M01e",H222,"")</f>
        <v/>
      </c>
    </row>
    <row r="223" spans="1:15" ht="12.75" outlineLevel="2" x14ac:dyDescent="0.2">
      <c r="A223" s="47"/>
      <c r="B223" s="48"/>
      <c r="C223" s="48"/>
      <c r="D223" s="49"/>
      <c r="E223" s="50"/>
      <c r="F223" s="51"/>
      <c r="G223" s="52"/>
      <c r="H223" s="53"/>
      <c r="I223" s="54"/>
      <c r="J223" s="54"/>
      <c r="K223" s="35"/>
      <c r="L223" s="54"/>
      <c r="M223" s="54"/>
      <c r="N223" s="54"/>
      <c r="O223" s="54"/>
    </row>
    <row r="224" spans="1:15" ht="12.75" x14ac:dyDescent="0.2">
      <c r="A224" s="27" t="s">
        <v>198</v>
      </c>
      <c r="B224" s="28" t="s">
        <v>384</v>
      </c>
      <c r="C224" s="29" t="s">
        <v>385</v>
      </c>
      <c r="D224" s="30" t="s">
        <v>253</v>
      </c>
      <c r="E224" s="31">
        <v>1</v>
      </c>
      <c r="F224" s="32"/>
      <c r="G224" s="33">
        <v>344.88</v>
      </c>
      <c r="H224" s="34">
        <f>G224</f>
        <v>344.88</v>
      </c>
      <c r="I224" s="35">
        <f>SUM(I225:I226)</f>
        <v>344.88</v>
      </c>
      <c r="J224" s="35">
        <f>SUM(J225:J226)</f>
        <v>0</v>
      </c>
      <c r="K224" s="35">
        <f t="shared" si="39"/>
        <v>344.88</v>
      </c>
      <c r="L224" s="35">
        <f>SUM(L225:L226)</f>
        <v>0</v>
      </c>
      <c r="M224" s="35">
        <f>SUM(M225:M226)</f>
        <v>0</v>
      </c>
      <c r="N224" s="35"/>
      <c r="O224" s="35">
        <f>SUM(O225:O226)</f>
        <v>0</v>
      </c>
    </row>
    <row r="225" spans="1:15" ht="12.75" outlineLevel="1" collapsed="1" x14ac:dyDescent="0.2">
      <c r="A225" s="38" t="s">
        <v>202</v>
      </c>
      <c r="B225" s="39" t="s">
        <v>203</v>
      </c>
      <c r="C225" s="39" t="s">
        <v>204</v>
      </c>
      <c r="D225" s="40" t="s">
        <v>205</v>
      </c>
      <c r="E225" s="41">
        <v>0.47899999999999998</v>
      </c>
      <c r="F225" s="42"/>
      <c r="G225" s="43">
        <v>720</v>
      </c>
      <c r="H225" s="44">
        <f>IF(ISNUMBER(F225),(E225*(1+(F225/100))*G225),G225*E225)</f>
        <v>344.88</v>
      </c>
      <c r="I225" s="45">
        <f>IF(OR(A225="PM",A225="PZ",A225="PP"),H225,"")</f>
        <v>344.88</v>
      </c>
      <c r="J225" s="45" t="str">
        <f>IF(A225="S",H225,"")</f>
        <v/>
      </c>
      <c r="K225" s="35"/>
      <c r="L225" s="45" t="str">
        <f>IF(A225="M06",H225,"")</f>
        <v/>
      </c>
      <c r="M225" s="45" t="str">
        <f>IF(OR(A225="M02",A225="M25",A225="M01s"),H225,"")</f>
        <v/>
      </c>
      <c r="N225" s="46" t="e">
        <f>IF(A225="ZMP",E225*(1+(F225/100)),#REF!)</f>
        <v>#REF!</v>
      </c>
      <c r="O225" s="45" t="str">
        <f>IF(A225="M01e",H225,"")</f>
        <v/>
      </c>
    </row>
    <row r="226" spans="1:15" ht="12.75" outlineLevel="2" x14ac:dyDescent="0.2">
      <c r="A226" s="47"/>
      <c r="B226" s="48"/>
      <c r="C226" s="48"/>
      <c r="D226" s="49"/>
      <c r="E226" s="50"/>
      <c r="F226" s="51"/>
      <c r="G226" s="52"/>
      <c r="H226" s="53"/>
      <c r="I226" s="54"/>
      <c r="J226" s="54"/>
      <c r="K226" s="35"/>
      <c r="L226" s="54"/>
      <c r="M226" s="54"/>
      <c r="N226" s="54"/>
      <c r="O226" s="54"/>
    </row>
    <row r="227" spans="1:15" ht="12.75" x14ac:dyDescent="0.2">
      <c r="A227" s="27" t="s">
        <v>198</v>
      </c>
      <c r="B227" s="28" t="s">
        <v>386</v>
      </c>
      <c r="C227" s="29" t="s">
        <v>387</v>
      </c>
      <c r="D227" s="30" t="s">
        <v>253</v>
      </c>
      <c r="E227" s="31">
        <v>1</v>
      </c>
      <c r="F227" s="32"/>
      <c r="G227" s="33">
        <v>402.48</v>
      </c>
      <c r="H227" s="34">
        <f>G227</f>
        <v>402.48</v>
      </c>
      <c r="I227" s="35">
        <f>SUM(I228:I229)</f>
        <v>402.48</v>
      </c>
      <c r="J227" s="35">
        <f>SUM(J228:J229)</f>
        <v>0</v>
      </c>
      <c r="K227" s="35">
        <f t="shared" si="39"/>
        <v>402.48</v>
      </c>
      <c r="L227" s="35">
        <f>SUM(L228:L229)</f>
        <v>0</v>
      </c>
      <c r="M227" s="35">
        <f>SUM(M228:M229)</f>
        <v>0</v>
      </c>
      <c r="N227" s="35"/>
      <c r="O227" s="35">
        <f>SUM(O228:O229)</f>
        <v>0</v>
      </c>
    </row>
    <row r="228" spans="1:15" ht="12.75" outlineLevel="1" collapsed="1" x14ac:dyDescent="0.2">
      <c r="A228" s="38" t="s">
        <v>202</v>
      </c>
      <c r="B228" s="39" t="s">
        <v>203</v>
      </c>
      <c r="C228" s="39" t="s">
        <v>204</v>
      </c>
      <c r="D228" s="40" t="s">
        <v>205</v>
      </c>
      <c r="E228" s="41">
        <v>0.55900000000000005</v>
      </c>
      <c r="F228" s="42"/>
      <c r="G228" s="43">
        <v>720</v>
      </c>
      <c r="H228" s="44">
        <f>IF(ISNUMBER(F228),(E228*(1+(F228/100))*G228),G228*E228)</f>
        <v>402.48</v>
      </c>
      <c r="I228" s="45">
        <f>IF(OR(A228="PM",A228="PZ",A228="PP"),H228,"")</f>
        <v>402.48</v>
      </c>
      <c r="J228" s="45" t="str">
        <f>IF(A228="S",H228,"")</f>
        <v/>
      </c>
      <c r="K228" s="35"/>
      <c r="L228" s="45" t="str">
        <f>IF(A228="M06",H228,"")</f>
        <v/>
      </c>
      <c r="M228" s="45" t="str">
        <f>IF(OR(A228="M02",A228="M25",A228="M01s"),H228,"")</f>
        <v/>
      </c>
      <c r="N228" s="46" t="e">
        <f>IF(A228="ZMP",E228*(1+(F228/100)),#REF!)</f>
        <v>#REF!</v>
      </c>
      <c r="O228" s="45" t="str">
        <f>IF(A228="M01e",H228,"")</f>
        <v/>
      </c>
    </row>
    <row r="229" spans="1:15" ht="12.75" outlineLevel="2" x14ac:dyDescent="0.2">
      <c r="A229" s="47"/>
      <c r="B229" s="48"/>
      <c r="C229" s="48"/>
      <c r="D229" s="49"/>
      <c r="E229" s="50"/>
      <c r="F229" s="51"/>
      <c r="G229" s="52"/>
      <c r="H229" s="53"/>
      <c r="I229" s="54"/>
      <c r="J229" s="54"/>
      <c r="K229" s="35"/>
      <c r="L229" s="54"/>
      <c r="M229" s="54"/>
      <c r="N229" s="54"/>
      <c r="O229" s="54"/>
    </row>
    <row r="230" spans="1:15" ht="12.75" x14ac:dyDescent="0.2">
      <c r="A230" s="27" t="s">
        <v>198</v>
      </c>
      <c r="B230" s="28" t="s">
        <v>388</v>
      </c>
      <c r="C230" s="29" t="s">
        <v>389</v>
      </c>
      <c r="D230" s="30" t="s">
        <v>253</v>
      </c>
      <c r="E230" s="31">
        <v>1</v>
      </c>
      <c r="F230" s="32"/>
      <c r="G230" s="33">
        <v>522.72</v>
      </c>
      <c r="H230" s="34">
        <f>G230</f>
        <v>522.72</v>
      </c>
      <c r="I230" s="35">
        <f>SUM(I231:I232)</f>
        <v>522.72</v>
      </c>
      <c r="J230" s="35">
        <f>SUM(J231:J232)</f>
        <v>0</v>
      </c>
      <c r="K230" s="35">
        <f t="shared" si="39"/>
        <v>522.72</v>
      </c>
      <c r="L230" s="35">
        <f>SUM(L231:L232)</f>
        <v>0</v>
      </c>
      <c r="M230" s="35">
        <f>SUM(M231:M232)</f>
        <v>0</v>
      </c>
      <c r="N230" s="35"/>
      <c r="O230" s="35">
        <f>SUM(O231:O232)</f>
        <v>0</v>
      </c>
    </row>
    <row r="231" spans="1:15" ht="12.75" outlineLevel="1" collapsed="1" x14ac:dyDescent="0.2">
      <c r="A231" s="38" t="s">
        <v>202</v>
      </c>
      <c r="B231" s="39" t="s">
        <v>203</v>
      </c>
      <c r="C231" s="39" t="s">
        <v>204</v>
      </c>
      <c r="D231" s="40" t="s">
        <v>205</v>
      </c>
      <c r="E231" s="41">
        <v>0.72599999999999998</v>
      </c>
      <c r="F231" s="42"/>
      <c r="G231" s="43">
        <v>720</v>
      </c>
      <c r="H231" s="44">
        <f>IF(ISNUMBER(F231),(E231*(1+(F231/100))*G231),G231*E231)</f>
        <v>522.72</v>
      </c>
      <c r="I231" s="45">
        <f>IF(OR(A231="PM",A231="PZ",A231="PP"),H231,"")</f>
        <v>522.72</v>
      </c>
      <c r="J231" s="45" t="str">
        <f>IF(A231="S",H231,"")</f>
        <v/>
      </c>
      <c r="K231" s="35"/>
      <c r="L231" s="45" t="str">
        <f>IF(A231="M06",H231,"")</f>
        <v/>
      </c>
      <c r="M231" s="45" t="str">
        <f>IF(OR(A231="M02",A231="M25",A231="M01s"),H231,"")</f>
        <v/>
      </c>
      <c r="N231" s="46" t="e">
        <f>IF(A231="ZMP",E231*(1+(F231/100)),#REF!)</f>
        <v>#REF!</v>
      </c>
      <c r="O231" s="45" t="str">
        <f>IF(A231="M01e",H231,"")</f>
        <v/>
      </c>
    </row>
    <row r="232" spans="1:15" ht="12.75" outlineLevel="2" x14ac:dyDescent="0.2">
      <c r="A232" s="47"/>
      <c r="B232" s="48"/>
      <c r="C232" s="48"/>
      <c r="D232" s="49"/>
      <c r="E232" s="50"/>
      <c r="F232" s="51"/>
      <c r="G232" s="52"/>
      <c r="H232" s="53"/>
      <c r="I232" s="54"/>
      <c r="J232" s="54"/>
      <c r="K232" s="35"/>
      <c r="L232" s="54"/>
      <c r="M232" s="54"/>
      <c r="N232" s="54"/>
      <c r="O232" s="54"/>
    </row>
    <row r="233" spans="1:15" ht="12.75" x14ac:dyDescent="0.2">
      <c r="A233" s="27" t="s">
        <v>198</v>
      </c>
      <c r="B233" s="28" t="s">
        <v>390</v>
      </c>
      <c r="C233" s="29" t="s">
        <v>391</v>
      </c>
      <c r="D233" s="30" t="s">
        <v>392</v>
      </c>
      <c r="E233" s="31">
        <v>1</v>
      </c>
      <c r="F233" s="32"/>
      <c r="G233" s="33">
        <v>136.08000000000001</v>
      </c>
      <c r="H233" s="34">
        <f>G233</f>
        <v>136.08000000000001</v>
      </c>
      <c r="I233" s="35">
        <f>SUM(I234:I235)</f>
        <v>136.08000000000001</v>
      </c>
      <c r="J233" s="35">
        <f>SUM(J234:J235)</f>
        <v>0</v>
      </c>
      <c r="K233" s="35">
        <f t="shared" si="39"/>
        <v>136.08000000000001</v>
      </c>
      <c r="L233" s="35">
        <f>SUM(L234:L235)</f>
        <v>0</v>
      </c>
      <c r="M233" s="35">
        <f>SUM(M234:M235)</f>
        <v>0</v>
      </c>
      <c r="N233" s="35"/>
      <c r="O233" s="35">
        <f>SUM(O234:O235)</f>
        <v>0</v>
      </c>
    </row>
    <row r="234" spans="1:15" ht="12.75" outlineLevel="1" collapsed="1" x14ac:dyDescent="0.2">
      <c r="A234" s="38" t="s">
        <v>202</v>
      </c>
      <c r="B234" s="39" t="s">
        <v>203</v>
      </c>
      <c r="C234" s="39" t="s">
        <v>204</v>
      </c>
      <c r="D234" s="40" t="s">
        <v>205</v>
      </c>
      <c r="E234" s="41">
        <v>0.189</v>
      </c>
      <c r="F234" s="42"/>
      <c r="G234" s="43">
        <v>720</v>
      </c>
      <c r="H234" s="44">
        <f>IF(ISNUMBER(F234),(E234*(1+(F234/100))*G234),G234*E234)</f>
        <v>136.08000000000001</v>
      </c>
      <c r="I234" s="45">
        <f>IF(OR(A234="PM",A234="PZ",A234="PP"),H234,"")</f>
        <v>136.08000000000001</v>
      </c>
      <c r="J234" s="45" t="str">
        <f>IF(A234="S",H234,"")</f>
        <v/>
      </c>
      <c r="K234" s="35"/>
      <c r="L234" s="45" t="str">
        <f>IF(A234="M06",H234,"")</f>
        <v/>
      </c>
      <c r="M234" s="45" t="str">
        <f>IF(OR(A234="M02",A234="M25",A234="M01s"),H234,"")</f>
        <v/>
      </c>
      <c r="N234" s="46" t="e">
        <f>IF(A234="ZMP",E234*(1+(F234/100)),#REF!)</f>
        <v>#REF!</v>
      </c>
      <c r="O234" s="45" t="str">
        <f>IF(A234="M01e",H234,"")</f>
        <v/>
      </c>
    </row>
    <row r="235" spans="1:15" ht="12.75" outlineLevel="2" x14ac:dyDescent="0.2">
      <c r="A235" s="47"/>
      <c r="B235" s="48"/>
      <c r="C235" s="48"/>
      <c r="D235" s="49"/>
      <c r="E235" s="50"/>
      <c r="F235" s="51"/>
      <c r="G235" s="52"/>
      <c r="H235" s="53"/>
      <c r="I235" s="54"/>
      <c r="J235" s="54"/>
      <c r="K235" s="35"/>
      <c r="L235" s="54"/>
      <c r="M235" s="54"/>
      <c r="N235" s="54"/>
      <c r="O235" s="54"/>
    </row>
    <row r="236" spans="1:15" ht="12.75" x14ac:dyDescent="0.2">
      <c r="A236" s="27" t="s">
        <v>198</v>
      </c>
      <c r="B236" s="28" t="s">
        <v>393</v>
      </c>
      <c r="C236" s="29" t="s">
        <v>394</v>
      </c>
      <c r="D236" s="30" t="s">
        <v>392</v>
      </c>
      <c r="E236" s="31">
        <v>1</v>
      </c>
      <c r="F236" s="32"/>
      <c r="G236" s="33">
        <v>33.840000000000003</v>
      </c>
      <c r="H236" s="34">
        <f>G236</f>
        <v>33.840000000000003</v>
      </c>
      <c r="I236" s="35">
        <f>SUM(I237:I238)</f>
        <v>33.840000000000003</v>
      </c>
      <c r="J236" s="35">
        <f>SUM(J237:J238)</f>
        <v>0</v>
      </c>
      <c r="K236" s="35">
        <f t="shared" si="39"/>
        <v>33.840000000000003</v>
      </c>
      <c r="L236" s="35">
        <f>SUM(L237:L238)</f>
        <v>0</v>
      </c>
      <c r="M236" s="35">
        <f>SUM(M237:M238)</f>
        <v>0</v>
      </c>
      <c r="N236" s="35"/>
      <c r="O236" s="35">
        <f>SUM(O237:O238)</f>
        <v>0</v>
      </c>
    </row>
    <row r="237" spans="1:15" ht="12.75" outlineLevel="1" collapsed="1" x14ac:dyDescent="0.2">
      <c r="A237" s="38" t="s">
        <v>202</v>
      </c>
      <c r="B237" s="39" t="s">
        <v>203</v>
      </c>
      <c r="C237" s="39" t="s">
        <v>204</v>
      </c>
      <c r="D237" s="40" t="s">
        <v>205</v>
      </c>
      <c r="E237" s="41">
        <v>4.7E-2</v>
      </c>
      <c r="F237" s="42"/>
      <c r="G237" s="43">
        <v>720</v>
      </c>
      <c r="H237" s="44">
        <f>IF(ISNUMBER(F237),(E237*(1+(F237/100))*G237),G237*E237)</f>
        <v>33.840000000000003</v>
      </c>
      <c r="I237" s="45">
        <f>IF(OR(A237="PM",A237="PZ",A237="PP"),H237,"")</f>
        <v>33.840000000000003</v>
      </c>
      <c r="J237" s="45" t="str">
        <f>IF(A237="S",H237,"")</f>
        <v/>
      </c>
      <c r="K237" s="35"/>
      <c r="L237" s="45" t="str">
        <f>IF(A237="M06",H237,"")</f>
        <v/>
      </c>
      <c r="M237" s="45" t="str">
        <f>IF(OR(A237="M02",A237="M25",A237="M01s"),H237,"")</f>
        <v/>
      </c>
      <c r="N237" s="46" t="e">
        <f>IF(A237="ZMP",E237*(1+(F237/100)),#REF!)</f>
        <v>#REF!</v>
      </c>
      <c r="O237" s="45" t="str">
        <f>IF(A237="M01e",H237,"")</f>
        <v/>
      </c>
    </row>
    <row r="238" spans="1:15" ht="12.75" outlineLevel="2" x14ac:dyDescent="0.2">
      <c r="A238" s="47"/>
      <c r="B238" s="48"/>
      <c r="C238" s="48"/>
      <c r="D238" s="49"/>
      <c r="E238" s="50"/>
      <c r="F238" s="51"/>
      <c r="G238" s="52"/>
      <c r="H238" s="53"/>
      <c r="I238" s="54"/>
      <c r="J238" s="54"/>
      <c r="K238" s="35"/>
      <c r="L238" s="54"/>
      <c r="M238" s="54"/>
      <c r="N238" s="54"/>
      <c r="O238" s="54"/>
    </row>
    <row r="239" spans="1:15" ht="12.75" x14ac:dyDescent="0.2">
      <c r="A239" s="27" t="s">
        <v>198</v>
      </c>
      <c r="B239" s="28" t="s">
        <v>395</v>
      </c>
      <c r="C239" s="29" t="s">
        <v>396</v>
      </c>
      <c r="D239" s="30" t="s">
        <v>392</v>
      </c>
      <c r="E239" s="31">
        <v>1</v>
      </c>
      <c r="F239" s="32"/>
      <c r="G239" s="33">
        <v>133.92000000000002</v>
      </c>
      <c r="H239" s="34">
        <f>G239</f>
        <v>133.92000000000002</v>
      </c>
      <c r="I239" s="35">
        <f>SUM(I240:I241)</f>
        <v>133.91999999999999</v>
      </c>
      <c r="J239" s="35">
        <f>SUM(J240:J241)</f>
        <v>0</v>
      </c>
      <c r="K239" s="35">
        <f t="shared" si="39"/>
        <v>133.91999999999999</v>
      </c>
      <c r="L239" s="35">
        <f>SUM(L240:L241)</f>
        <v>0</v>
      </c>
      <c r="M239" s="35">
        <f>SUM(M240:M241)</f>
        <v>0</v>
      </c>
      <c r="N239" s="35"/>
      <c r="O239" s="35">
        <f>SUM(O240:O241)</f>
        <v>0</v>
      </c>
    </row>
    <row r="240" spans="1:15" ht="12.75" outlineLevel="1" collapsed="1" x14ac:dyDescent="0.2">
      <c r="A240" s="38" t="s">
        <v>202</v>
      </c>
      <c r="B240" s="39" t="s">
        <v>203</v>
      </c>
      <c r="C240" s="39" t="s">
        <v>204</v>
      </c>
      <c r="D240" s="40" t="s">
        <v>205</v>
      </c>
      <c r="E240" s="41">
        <v>0.186</v>
      </c>
      <c r="F240" s="42"/>
      <c r="G240" s="43">
        <v>720</v>
      </c>
      <c r="H240" s="44">
        <f>IF(ISNUMBER(F240),(E240*(1+(F240/100))*G240),G240*E240)</f>
        <v>133.91999999999999</v>
      </c>
      <c r="I240" s="45">
        <f>IF(OR(A240="PM",A240="PZ",A240="PP"),H240,"")</f>
        <v>133.91999999999999</v>
      </c>
      <c r="J240" s="45" t="str">
        <f>IF(A240="S",H240,"")</f>
        <v/>
      </c>
      <c r="K240" s="35"/>
      <c r="L240" s="45" t="str">
        <f>IF(A240="M06",H240,"")</f>
        <v/>
      </c>
      <c r="M240" s="45" t="str">
        <f>IF(OR(A240="M02",A240="M25",A240="M01s"),H240,"")</f>
        <v/>
      </c>
      <c r="N240" s="46" t="e">
        <f>IF(A240="ZMP",E240*(1+(F240/100)),#REF!)</f>
        <v>#REF!</v>
      </c>
      <c r="O240" s="45" t="str">
        <f>IF(A240="M01e",H240,"")</f>
        <v/>
      </c>
    </row>
    <row r="241" spans="1:15" ht="12.75" outlineLevel="2" x14ac:dyDescent="0.2">
      <c r="A241" s="47"/>
      <c r="B241" s="48"/>
      <c r="C241" s="48"/>
      <c r="D241" s="49"/>
      <c r="E241" s="50"/>
      <c r="F241" s="51"/>
      <c r="G241" s="52"/>
      <c r="H241" s="53"/>
      <c r="I241" s="54"/>
      <c r="J241" s="54"/>
      <c r="K241" s="35"/>
      <c r="L241" s="54"/>
      <c r="M241" s="54"/>
      <c r="N241" s="54"/>
      <c r="O241" s="54"/>
    </row>
    <row r="242" spans="1:15" ht="12.75" x14ac:dyDescent="0.2">
      <c r="A242" s="27" t="s">
        <v>198</v>
      </c>
      <c r="B242" s="28" t="s">
        <v>397</v>
      </c>
      <c r="C242" s="29" t="s">
        <v>398</v>
      </c>
      <c r="D242" s="30" t="s">
        <v>367</v>
      </c>
      <c r="E242" s="31">
        <v>1</v>
      </c>
      <c r="F242" s="32"/>
      <c r="G242" s="33">
        <v>218.16</v>
      </c>
      <c r="H242" s="34">
        <f>G242</f>
        <v>218.16</v>
      </c>
      <c r="I242" s="35">
        <f>SUM(I243:I244)</f>
        <v>218.16</v>
      </c>
      <c r="J242" s="35">
        <f>SUM(J243:J244)</f>
        <v>0</v>
      </c>
      <c r="K242" s="35">
        <f t="shared" si="39"/>
        <v>218.16</v>
      </c>
      <c r="L242" s="35">
        <f>SUM(L243:L244)</f>
        <v>0</v>
      </c>
      <c r="M242" s="35">
        <f>SUM(M243:M244)</f>
        <v>0</v>
      </c>
      <c r="N242" s="35"/>
      <c r="O242" s="35">
        <f>SUM(O243:O244)</f>
        <v>0</v>
      </c>
    </row>
    <row r="243" spans="1:15" ht="12.75" outlineLevel="1" collapsed="1" x14ac:dyDescent="0.2">
      <c r="A243" s="38" t="s">
        <v>202</v>
      </c>
      <c r="B243" s="39" t="s">
        <v>203</v>
      </c>
      <c r="C243" s="39" t="s">
        <v>204</v>
      </c>
      <c r="D243" s="40" t="s">
        <v>205</v>
      </c>
      <c r="E243" s="41">
        <v>0.30299999999999999</v>
      </c>
      <c r="F243" s="42"/>
      <c r="G243" s="43">
        <v>720</v>
      </c>
      <c r="H243" s="44">
        <f>IF(ISNUMBER(F243),(E243*(1+(F243/100))*G243),G243*E243)</f>
        <v>218.16</v>
      </c>
      <c r="I243" s="45">
        <f>IF(OR(A243="PM",A243="PZ",A243="PP"),H243,"")</f>
        <v>218.16</v>
      </c>
      <c r="J243" s="45" t="str">
        <f>IF(A243="S",H243,"")</f>
        <v/>
      </c>
      <c r="K243" s="35"/>
      <c r="L243" s="45" t="str">
        <f>IF(A243="M06",H243,"")</f>
        <v/>
      </c>
      <c r="M243" s="45" t="str">
        <f>IF(OR(A243="M02",A243="M25",A243="M01s"),H243,"")</f>
        <v/>
      </c>
      <c r="N243" s="46" t="e">
        <f>IF(A243="ZMP",E243*(1+(F243/100)),#REF!)</f>
        <v>#REF!</v>
      </c>
      <c r="O243" s="45" t="str">
        <f>IF(A243="M01e",H243,"")</f>
        <v/>
      </c>
    </row>
    <row r="244" spans="1:15" ht="12.75" outlineLevel="2" x14ac:dyDescent="0.2">
      <c r="A244" s="47"/>
      <c r="B244" s="48"/>
      <c r="C244" s="48"/>
      <c r="D244" s="49"/>
      <c r="E244" s="50"/>
      <c r="F244" s="51"/>
      <c r="G244" s="52"/>
      <c r="H244" s="53"/>
      <c r="I244" s="54"/>
      <c r="J244" s="54"/>
      <c r="K244" s="35"/>
      <c r="L244" s="54"/>
      <c r="M244" s="54"/>
      <c r="N244" s="54"/>
      <c r="O244" s="54"/>
    </row>
    <row r="245" spans="1:15" ht="12.75" x14ac:dyDescent="0.2">
      <c r="A245" s="27" t="s">
        <v>198</v>
      </c>
      <c r="B245" s="28" t="s">
        <v>399</v>
      </c>
      <c r="C245" s="29" t="s">
        <v>400</v>
      </c>
      <c r="D245" s="30" t="s">
        <v>253</v>
      </c>
      <c r="E245" s="31">
        <v>1</v>
      </c>
      <c r="F245" s="32"/>
      <c r="G245" s="33">
        <v>363.6</v>
      </c>
      <c r="H245" s="34">
        <f>G245</f>
        <v>363.6</v>
      </c>
      <c r="I245" s="35">
        <f>SUM(I246:I247)</f>
        <v>363.6</v>
      </c>
      <c r="J245" s="35">
        <f>SUM(J246:J247)</f>
        <v>0</v>
      </c>
      <c r="K245" s="35">
        <f t="shared" si="39"/>
        <v>363.6</v>
      </c>
      <c r="L245" s="35">
        <f>SUM(L246:L247)</f>
        <v>0</v>
      </c>
      <c r="M245" s="35">
        <f>SUM(M246:M247)</f>
        <v>0</v>
      </c>
      <c r="N245" s="35"/>
      <c r="O245" s="35">
        <f>SUM(O246:O247)</f>
        <v>0</v>
      </c>
    </row>
    <row r="246" spans="1:15" ht="12.75" outlineLevel="1" collapsed="1" x14ac:dyDescent="0.2">
      <c r="A246" s="38" t="s">
        <v>202</v>
      </c>
      <c r="B246" s="39" t="s">
        <v>203</v>
      </c>
      <c r="C246" s="39" t="s">
        <v>204</v>
      </c>
      <c r="D246" s="40" t="s">
        <v>205</v>
      </c>
      <c r="E246" s="41">
        <v>0.505</v>
      </c>
      <c r="F246" s="42"/>
      <c r="G246" s="43">
        <v>720</v>
      </c>
      <c r="H246" s="44">
        <f>IF(ISNUMBER(F246),(E246*(1+(F246/100))*G246),G246*E246)</f>
        <v>363.6</v>
      </c>
      <c r="I246" s="45">
        <f>IF(OR(A246="PM",A246="PZ",A246="PP"),H246,"")</f>
        <v>363.6</v>
      </c>
      <c r="J246" s="45" t="str">
        <f>IF(A246="S",H246,"")</f>
        <v/>
      </c>
      <c r="K246" s="35"/>
      <c r="L246" s="45" t="str">
        <f>IF(A246="M06",H246,"")</f>
        <v/>
      </c>
      <c r="M246" s="45" t="str">
        <f>IF(OR(A246="M02",A246="M25",A246="M01s"),H246,"")</f>
        <v/>
      </c>
      <c r="N246" s="46" t="e">
        <f>IF(A246="ZMP",E246*(1+(F246/100)),#REF!)</f>
        <v>#REF!</v>
      </c>
      <c r="O246" s="45" t="str">
        <f>IF(A246="M01e",H246,"")</f>
        <v/>
      </c>
    </row>
    <row r="247" spans="1:15" ht="12.75" outlineLevel="2" x14ac:dyDescent="0.2">
      <c r="A247" s="47"/>
      <c r="B247" s="48"/>
      <c r="C247" s="48"/>
      <c r="D247" s="49"/>
      <c r="E247" s="50"/>
      <c r="F247" s="51"/>
      <c r="G247" s="52"/>
      <c r="H247" s="53"/>
      <c r="I247" s="54"/>
      <c r="J247" s="54"/>
      <c r="K247" s="35"/>
      <c r="L247" s="54"/>
      <c r="M247" s="54"/>
      <c r="N247" s="54"/>
      <c r="O247" s="54"/>
    </row>
    <row r="248" spans="1:15" ht="12.75" x14ac:dyDescent="0.2">
      <c r="A248" s="27" t="s">
        <v>198</v>
      </c>
      <c r="B248" s="28" t="s">
        <v>401</v>
      </c>
      <c r="C248" s="29" t="s">
        <v>402</v>
      </c>
      <c r="D248" s="30" t="s">
        <v>253</v>
      </c>
      <c r="E248" s="31">
        <v>1</v>
      </c>
      <c r="F248" s="32"/>
      <c r="G248" s="33">
        <v>452.16</v>
      </c>
      <c r="H248" s="34">
        <f>G248</f>
        <v>452.16</v>
      </c>
      <c r="I248" s="35">
        <f>SUM(I249:I250)</f>
        <v>452.16</v>
      </c>
      <c r="J248" s="35">
        <f>SUM(J249:J250)</f>
        <v>0</v>
      </c>
      <c r="K248" s="35">
        <f t="shared" si="39"/>
        <v>452.16</v>
      </c>
      <c r="L248" s="35">
        <f>SUM(L249:L250)</f>
        <v>0</v>
      </c>
      <c r="M248" s="35">
        <f>SUM(M249:M250)</f>
        <v>0</v>
      </c>
      <c r="N248" s="35"/>
      <c r="O248" s="35">
        <f>SUM(O249:O250)</f>
        <v>0</v>
      </c>
    </row>
    <row r="249" spans="1:15" ht="12.75" outlineLevel="1" collapsed="1" x14ac:dyDescent="0.2">
      <c r="A249" s="38" t="s">
        <v>202</v>
      </c>
      <c r="B249" s="39" t="s">
        <v>203</v>
      </c>
      <c r="C249" s="39" t="s">
        <v>204</v>
      </c>
      <c r="D249" s="40" t="s">
        <v>205</v>
      </c>
      <c r="E249" s="41">
        <v>0.628</v>
      </c>
      <c r="F249" s="42"/>
      <c r="G249" s="43">
        <v>720</v>
      </c>
      <c r="H249" s="44">
        <f>IF(ISNUMBER(F249),(E249*(1+(F249/100))*G249),G249*E249)</f>
        <v>452.16</v>
      </c>
      <c r="I249" s="45">
        <f>IF(OR(A249="PM",A249="PZ",A249="PP"),H249,"")</f>
        <v>452.16</v>
      </c>
      <c r="J249" s="45" t="str">
        <f>IF(A249="S",H249,"")</f>
        <v/>
      </c>
      <c r="K249" s="35"/>
      <c r="L249" s="45" t="str">
        <f>IF(A249="M06",H249,"")</f>
        <v/>
      </c>
      <c r="M249" s="45" t="str">
        <f>IF(OR(A249="M02",A249="M25",A249="M01s"),H249,"")</f>
        <v/>
      </c>
      <c r="N249" s="46" t="e">
        <f>IF(A249="ZMP",E249*(1+(F249/100)),#REF!)</f>
        <v>#REF!</v>
      </c>
      <c r="O249" s="45" t="str">
        <f>IF(A249="M01e",H249,"")</f>
        <v/>
      </c>
    </row>
    <row r="250" spans="1:15" ht="12.75" outlineLevel="2" x14ac:dyDescent="0.2">
      <c r="A250" s="47"/>
      <c r="B250" s="48"/>
      <c r="C250" s="48"/>
      <c r="D250" s="49"/>
      <c r="E250" s="50"/>
      <c r="F250" s="51"/>
      <c r="G250" s="52"/>
      <c r="H250" s="53"/>
      <c r="I250" s="54"/>
      <c r="J250" s="54"/>
      <c r="K250" s="35"/>
      <c r="L250" s="54"/>
      <c r="M250" s="54"/>
      <c r="N250" s="54"/>
      <c r="O250" s="54"/>
    </row>
    <row r="251" spans="1:15" ht="12.75" x14ac:dyDescent="0.2">
      <c r="A251" s="27" t="s">
        <v>198</v>
      </c>
      <c r="B251" s="28" t="s">
        <v>403</v>
      </c>
      <c r="C251" s="29" t="s">
        <v>404</v>
      </c>
      <c r="D251" s="30" t="s">
        <v>253</v>
      </c>
      <c r="E251" s="31">
        <v>1</v>
      </c>
      <c r="F251" s="32"/>
      <c r="G251" s="33">
        <v>597.6</v>
      </c>
      <c r="H251" s="34">
        <f>G251</f>
        <v>597.6</v>
      </c>
      <c r="I251" s="35">
        <f>SUM(I252:I253)</f>
        <v>597.6</v>
      </c>
      <c r="J251" s="35">
        <f>SUM(J252:J253)</f>
        <v>0</v>
      </c>
      <c r="K251" s="35">
        <f t="shared" si="39"/>
        <v>597.6</v>
      </c>
      <c r="L251" s="35">
        <f>SUM(L252:L253)</f>
        <v>0</v>
      </c>
      <c r="M251" s="35">
        <f>SUM(M252:M253)</f>
        <v>0</v>
      </c>
      <c r="N251" s="35"/>
      <c r="O251" s="35">
        <f>SUM(O252:O253)</f>
        <v>0</v>
      </c>
    </row>
    <row r="252" spans="1:15" ht="12.75" outlineLevel="1" collapsed="1" x14ac:dyDescent="0.2">
      <c r="A252" s="38" t="s">
        <v>202</v>
      </c>
      <c r="B252" s="39" t="s">
        <v>203</v>
      </c>
      <c r="C252" s="39" t="s">
        <v>204</v>
      </c>
      <c r="D252" s="40" t="s">
        <v>205</v>
      </c>
      <c r="E252" s="41">
        <v>0.83</v>
      </c>
      <c r="F252" s="42"/>
      <c r="G252" s="43">
        <v>720</v>
      </c>
      <c r="H252" s="44">
        <f>IF(ISNUMBER(F252),(E252*(1+(F252/100))*G252),G252*E252)</f>
        <v>597.6</v>
      </c>
      <c r="I252" s="45">
        <f>IF(OR(A252="PM",A252="PZ",A252="PP"),H252,"")</f>
        <v>597.6</v>
      </c>
      <c r="J252" s="45" t="str">
        <f>IF(A252="S",H252,"")</f>
        <v/>
      </c>
      <c r="K252" s="35"/>
      <c r="L252" s="45" t="str">
        <f>IF(A252="M06",H252,"")</f>
        <v/>
      </c>
      <c r="M252" s="45" t="str">
        <f>IF(OR(A252="M02",A252="M25",A252="M01s"),H252,"")</f>
        <v/>
      </c>
      <c r="N252" s="46" t="e">
        <f>IF(A252="ZMP",E252*(1+(F252/100)),#REF!)</f>
        <v>#REF!</v>
      </c>
      <c r="O252" s="45" t="str">
        <f>IF(A252="M01e",H252,"")</f>
        <v/>
      </c>
    </row>
    <row r="253" spans="1:15" ht="12.75" outlineLevel="2" x14ac:dyDescent="0.2">
      <c r="A253" s="47"/>
      <c r="B253" s="48"/>
      <c r="C253" s="48"/>
      <c r="D253" s="49"/>
      <c r="E253" s="50"/>
      <c r="F253" s="51"/>
      <c r="G253" s="52"/>
      <c r="H253" s="53"/>
      <c r="I253" s="54"/>
      <c r="J253" s="54"/>
      <c r="K253" s="35"/>
      <c r="L253" s="54"/>
      <c r="M253" s="54"/>
      <c r="N253" s="54"/>
      <c r="O253" s="54"/>
    </row>
    <row r="254" spans="1:15" ht="12.75" x14ac:dyDescent="0.2">
      <c r="A254" s="27" t="s">
        <v>198</v>
      </c>
      <c r="B254" s="28" t="s">
        <v>405</v>
      </c>
      <c r="C254" s="29" t="s">
        <v>406</v>
      </c>
      <c r="D254" s="30" t="s">
        <v>253</v>
      </c>
      <c r="E254" s="31">
        <v>1</v>
      </c>
      <c r="F254" s="32"/>
      <c r="G254" s="33">
        <v>772.56</v>
      </c>
      <c r="H254" s="34">
        <f>G254</f>
        <v>772.56</v>
      </c>
      <c r="I254" s="35">
        <f>SUM(I255:I256)</f>
        <v>772.56</v>
      </c>
      <c r="J254" s="35">
        <f>SUM(J255:J256)</f>
        <v>0</v>
      </c>
      <c r="K254" s="35">
        <f t="shared" si="39"/>
        <v>772.56</v>
      </c>
      <c r="L254" s="35">
        <f>SUM(L255:L256)</f>
        <v>0</v>
      </c>
      <c r="M254" s="35">
        <f>SUM(M255:M256)</f>
        <v>0</v>
      </c>
      <c r="N254" s="35"/>
      <c r="O254" s="35">
        <f>SUM(O255:O256)</f>
        <v>0</v>
      </c>
    </row>
    <row r="255" spans="1:15" ht="12.75" outlineLevel="1" collapsed="1" x14ac:dyDescent="0.2">
      <c r="A255" s="38" t="s">
        <v>202</v>
      </c>
      <c r="B255" s="39" t="s">
        <v>203</v>
      </c>
      <c r="C255" s="39" t="s">
        <v>204</v>
      </c>
      <c r="D255" s="40" t="s">
        <v>205</v>
      </c>
      <c r="E255" s="41">
        <v>1.073</v>
      </c>
      <c r="F255" s="42"/>
      <c r="G255" s="43">
        <v>720</v>
      </c>
      <c r="H255" s="44">
        <f>IF(ISNUMBER(F255),(E255*(1+(F255/100))*G255),G255*E255)</f>
        <v>772.56</v>
      </c>
      <c r="I255" s="45">
        <f>IF(OR(A255="PM",A255="PZ",A255="PP"),H255,"")</f>
        <v>772.56</v>
      </c>
      <c r="J255" s="45" t="str">
        <f>IF(A255="S",H255,"")</f>
        <v/>
      </c>
      <c r="K255" s="35"/>
      <c r="L255" s="45" t="str">
        <f>IF(A255="M06",H255,"")</f>
        <v/>
      </c>
      <c r="M255" s="45" t="str">
        <f>IF(OR(A255="M02",A255="M25",A255="M01s"),H255,"")</f>
        <v/>
      </c>
      <c r="N255" s="46" t="e">
        <f>IF(A255="ZMP",E255*(1+(F255/100)),#REF!)</f>
        <v>#REF!</v>
      </c>
      <c r="O255" s="45" t="str">
        <f>IF(A255="M01e",H255,"")</f>
        <v/>
      </c>
    </row>
    <row r="256" spans="1:15" ht="12.75" outlineLevel="2" x14ac:dyDescent="0.2">
      <c r="A256" s="47"/>
      <c r="B256" s="48"/>
      <c r="C256" s="48"/>
      <c r="D256" s="49"/>
      <c r="E256" s="50"/>
      <c r="F256" s="51"/>
      <c r="G256" s="52"/>
      <c r="H256" s="53"/>
      <c r="I256" s="54"/>
      <c r="J256" s="54"/>
      <c r="K256" s="35"/>
      <c r="L256" s="54"/>
      <c r="M256" s="54"/>
      <c r="N256" s="54"/>
      <c r="O256" s="54"/>
    </row>
    <row r="257" spans="1:15" ht="12.75" x14ac:dyDescent="0.2">
      <c r="A257" s="27" t="s">
        <v>198</v>
      </c>
      <c r="B257" s="28" t="s">
        <v>407</v>
      </c>
      <c r="C257" s="29" t="s">
        <v>408</v>
      </c>
      <c r="D257" s="30" t="s">
        <v>253</v>
      </c>
      <c r="E257" s="31">
        <v>1</v>
      </c>
      <c r="F257" s="32"/>
      <c r="G257" s="33">
        <v>69.84</v>
      </c>
      <c r="H257" s="34">
        <f>G257</f>
        <v>69.84</v>
      </c>
      <c r="I257" s="35">
        <f>SUM(I258:I259)</f>
        <v>69.84</v>
      </c>
      <c r="J257" s="35">
        <f>SUM(J258:J259)</f>
        <v>0</v>
      </c>
      <c r="K257" s="35">
        <f t="shared" si="39"/>
        <v>69.84</v>
      </c>
      <c r="L257" s="35">
        <f>SUM(L258:L259)</f>
        <v>0</v>
      </c>
      <c r="M257" s="35">
        <f>SUM(M258:M259)</f>
        <v>0</v>
      </c>
      <c r="N257" s="35"/>
      <c r="O257" s="35">
        <f>SUM(O258:O259)</f>
        <v>0</v>
      </c>
    </row>
    <row r="258" spans="1:15" ht="12.75" outlineLevel="1" collapsed="1" x14ac:dyDescent="0.2">
      <c r="A258" s="38" t="s">
        <v>202</v>
      </c>
      <c r="B258" s="39" t="s">
        <v>203</v>
      </c>
      <c r="C258" s="39" t="s">
        <v>204</v>
      </c>
      <c r="D258" s="40" t="s">
        <v>205</v>
      </c>
      <c r="E258" s="41">
        <v>9.7000000000000003E-2</v>
      </c>
      <c r="F258" s="42"/>
      <c r="G258" s="43">
        <v>720</v>
      </c>
      <c r="H258" s="44">
        <f>IF(ISNUMBER(F258),(E258*(1+(F258/100))*G258),G258*E258)</f>
        <v>69.84</v>
      </c>
      <c r="I258" s="45">
        <f>IF(OR(A258="PM",A258="PZ",A258="PP"),H258,"")</f>
        <v>69.84</v>
      </c>
      <c r="J258" s="45" t="str">
        <f>IF(A258="S",H258,"")</f>
        <v/>
      </c>
      <c r="K258" s="35"/>
      <c r="L258" s="45" t="str">
        <f>IF(A258="M06",H258,"")</f>
        <v/>
      </c>
      <c r="M258" s="45" t="str">
        <f>IF(OR(A258="M02",A258="M25",A258="M01s"),H258,"")</f>
        <v/>
      </c>
      <c r="N258" s="46" t="e">
        <f>IF(A258="ZMP",E258*(1+(F258/100)),#REF!)</f>
        <v>#REF!</v>
      </c>
      <c r="O258" s="45" t="str">
        <f>IF(A258="M01e",H258,"")</f>
        <v/>
      </c>
    </row>
    <row r="259" spans="1:15" ht="12.75" outlineLevel="2" x14ac:dyDescent="0.2">
      <c r="A259" s="47"/>
      <c r="B259" s="48"/>
      <c r="C259" s="48"/>
      <c r="D259" s="49"/>
      <c r="E259" s="50"/>
      <c r="F259" s="51"/>
      <c r="G259" s="52"/>
      <c r="H259" s="53"/>
      <c r="I259" s="54"/>
      <c r="J259" s="54"/>
      <c r="K259" s="35"/>
      <c r="L259" s="54"/>
      <c r="M259" s="54"/>
      <c r="N259" s="54"/>
      <c r="O259" s="54"/>
    </row>
    <row r="260" spans="1:15" ht="12.75" x14ac:dyDescent="0.2">
      <c r="A260" s="27" t="s">
        <v>198</v>
      </c>
      <c r="B260" s="28" t="s">
        <v>409</v>
      </c>
      <c r="C260" s="29" t="s">
        <v>410</v>
      </c>
      <c r="D260" s="30" t="s">
        <v>253</v>
      </c>
      <c r="E260" s="31">
        <v>1</v>
      </c>
      <c r="F260" s="32"/>
      <c r="G260" s="33">
        <v>97.2</v>
      </c>
      <c r="H260" s="34">
        <f>G260</f>
        <v>97.2</v>
      </c>
      <c r="I260" s="35">
        <f>SUM(I261:I262)</f>
        <v>97.2</v>
      </c>
      <c r="J260" s="35">
        <f>SUM(J261:J262)</f>
        <v>0</v>
      </c>
      <c r="K260" s="35">
        <f t="shared" ref="K260:K321" si="40">I260+J260</f>
        <v>97.2</v>
      </c>
      <c r="L260" s="35">
        <f>SUM(L261:L262)</f>
        <v>0</v>
      </c>
      <c r="M260" s="35">
        <f>SUM(M261:M262)</f>
        <v>0</v>
      </c>
      <c r="N260" s="35"/>
      <c r="O260" s="35">
        <f>SUM(O261:O262)</f>
        <v>0</v>
      </c>
    </row>
    <row r="261" spans="1:15" ht="12.75" outlineLevel="1" collapsed="1" x14ac:dyDescent="0.2">
      <c r="A261" s="38" t="s">
        <v>202</v>
      </c>
      <c r="B261" s="39" t="s">
        <v>203</v>
      </c>
      <c r="C261" s="39" t="s">
        <v>204</v>
      </c>
      <c r="D261" s="40" t="s">
        <v>205</v>
      </c>
      <c r="E261" s="41">
        <v>0.13500000000000001</v>
      </c>
      <c r="F261" s="42"/>
      <c r="G261" s="43">
        <v>720</v>
      </c>
      <c r="H261" s="44">
        <f>IF(ISNUMBER(F261),(E261*(1+(F261/100))*G261),G261*E261)</f>
        <v>97.2</v>
      </c>
      <c r="I261" s="45">
        <f>IF(OR(A261="PM",A261="PZ",A261="PP"),H261,"")</f>
        <v>97.2</v>
      </c>
      <c r="J261" s="45" t="str">
        <f>IF(A261="S",H261,"")</f>
        <v/>
      </c>
      <c r="K261" s="35"/>
      <c r="L261" s="45" t="str">
        <f>IF(A261="M06",H261,"")</f>
        <v/>
      </c>
      <c r="M261" s="45" t="str">
        <f>IF(OR(A261="M02",A261="M25",A261="M01s"),H261,"")</f>
        <v/>
      </c>
      <c r="N261" s="46" t="e">
        <f>IF(A261="ZMP",E261*(1+(F261/100)),#REF!)</f>
        <v>#REF!</v>
      </c>
      <c r="O261" s="45" t="str">
        <f>IF(A261="M01e",H261,"")</f>
        <v/>
      </c>
    </row>
    <row r="262" spans="1:15" ht="12.75" outlineLevel="2" x14ac:dyDescent="0.2">
      <c r="A262" s="47"/>
      <c r="B262" s="48"/>
      <c r="C262" s="48"/>
      <c r="D262" s="49"/>
      <c r="E262" s="50"/>
      <c r="F262" s="51"/>
      <c r="G262" s="52"/>
      <c r="H262" s="53"/>
      <c r="I262" s="54"/>
      <c r="J262" s="54"/>
      <c r="K262" s="35"/>
      <c r="L262" s="54"/>
      <c r="M262" s="54"/>
      <c r="N262" s="54"/>
      <c r="O262" s="54"/>
    </row>
    <row r="263" spans="1:15" ht="12.75" x14ac:dyDescent="0.2">
      <c r="A263" s="27" t="s">
        <v>198</v>
      </c>
      <c r="B263" s="28" t="s">
        <v>411</v>
      </c>
      <c r="C263" s="29" t="s">
        <v>412</v>
      </c>
      <c r="D263" s="30" t="s">
        <v>253</v>
      </c>
      <c r="E263" s="31">
        <v>1</v>
      </c>
      <c r="F263" s="32"/>
      <c r="G263" s="33">
        <v>140.4</v>
      </c>
      <c r="H263" s="34">
        <f>G263</f>
        <v>140.4</v>
      </c>
      <c r="I263" s="35">
        <f>SUM(I264:I265)</f>
        <v>140.4</v>
      </c>
      <c r="J263" s="35">
        <f>SUM(J264:J265)</f>
        <v>0</v>
      </c>
      <c r="K263" s="35">
        <f t="shared" si="40"/>
        <v>140.4</v>
      </c>
      <c r="L263" s="35">
        <f>SUM(L264:L265)</f>
        <v>0</v>
      </c>
      <c r="M263" s="35">
        <f>SUM(M264:M265)</f>
        <v>0</v>
      </c>
      <c r="N263" s="35"/>
      <c r="O263" s="35">
        <f>SUM(O264:O265)</f>
        <v>0</v>
      </c>
    </row>
    <row r="264" spans="1:15" ht="12.75" outlineLevel="1" collapsed="1" x14ac:dyDescent="0.2">
      <c r="A264" s="38" t="s">
        <v>202</v>
      </c>
      <c r="B264" s="39" t="s">
        <v>203</v>
      </c>
      <c r="C264" s="39" t="s">
        <v>204</v>
      </c>
      <c r="D264" s="40" t="s">
        <v>205</v>
      </c>
      <c r="E264" s="41">
        <v>0.19500000000000001</v>
      </c>
      <c r="F264" s="42"/>
      <c r="G264" s="43">
        <v>720</v>
      </c>
      <c r="H264" s="44">
        <f>IF(ISNUMBER(F264),(E264*(1+(F264/100))*G264),G264*E264)</f>
        <v>140.4</v>
      </c>
      <c r="I264" s="45">
        <f>IF(OR(A264="PM",A264="PZ",A264="PP"),H264,"")</f>
        <v>140.4</v>
      </c>
      <c r="J264" s="45" t="str">
        <f>IF(A264="S",H264,"")</f>
        <v/>
      </c>
      <c r="K264" s="35"/>
      <c r="L264" s="45" t="str">
        <f>IF(A264="M06",H264,"")</f>
        <v/>
      </c>
      <c r="M264" s="45" t="str">
        <f>IF(OR(A264="M02",A264="M25",A264="M01s"),H264,"")</f>
        <v/>
      </c>
      <c r="N264" s="46" t="e">
        <f>IF(A264="ZMP",E264*(1+(F264/100)),#REF!)</f>
        <v>#REF!</v>
      </c>
      <c r="O264" s="45" t="str">
        <f>IF(A264="M01e",H264,"")</f>
        <v/>
      </c>
    </row>
    <row r="265" spans="1:15" ht="12.75" outlineLevel="2" x14ac:dyDescent="0.2">
      <c r="A265" s="47"/>
      <c r="B265" s="48"/>
      <c r="C265" s="48"/>
      <c r="D265" s="49"/>
      <c r="E265" s="50"/>
      <c r="F265" s="51"/>
      <c r="G265" s="52"/>
      <c r="H265" s="53"/>
      <c r="I265" s="54"/>
      <c r="J265" s="54"/>
      <c r="K265" s="35"/>
      <c r="L265" s="54"/>
      <c r="M265" s="54"/>
      <c r="N265" s="54"/>
      <c r="O265" s="54"/>
    </row>
    <row r="266" spans="1:15" ht="12.75" x14ac:dyDescent="0.2">
      <c r="A266" s="27" t="s">
        <v>198</v>
      </c>
      <c r="B266" s="28" t="s">
        <v>413</v>
      </c>
      <c r="C266" s="29" t="s">
        <v>414</v>
      </c>
      <c r="D266" s="30" t="s">
        <v>253</v>
      </c>
      <c r="E266" s="31">
        <v>1</v>
      </c>
      <c r="F266" s="32"/>
      <c r="G266" s="33">
        <v>335.52</v>
      </c>
      <c r="H266" s="34">
        <f>G266</f>
        <v>335.52</v>
      </c>
      <c r="I266" s="35">
        <f>SUM(I267:I268)</f>
        <v>335.52000000000004</v>
      </c>
      <c r="J266" s="35">
        <f>SUM(J267:J268)</f>
        <v>0</v>
      </c>
      <c r="K266" s="35">
        <f t="shared" si="40"/>
        <v>335.52000000000004</v>
      </c>
      <c r="L266" s="35">
        <f>SUM(L267:L268)</f>
        <v>0</v>
      </c>
      <c r="M266" s="35">
        <f>SUM(M267:M268)</f>
        <v>0</v>
      </c>
      <c r="N266" s="35"/>
      <c r="O266" s="35">
        <f>SUM(O267:O268)</f>
        <v>0</v>
      </c>
    </row>
    <row r="267" spans="1:15" ht="12.75" outlineLevel="1" collapsed="1" x14ac:dyDescent="0.2">
      <c r="A267" s="38" t="s">
        <v>202</v>
      </c>
      <c r="B267" s="39" t="s">
        <v>203</v>
      </c>
      <c r="C267" s="39" t="s">
        <v>204</v>
      </c>
      <c r="D267" s="40" t="s">
        <v>205</v>
      </c>
      <c r="E267" s="41">
        <v>0.46600000000000003</v>
      </c>
      <c r="F267" s="42"/>
      <c r="G267" s="43">
        <v>720</v>
      </c>
      <c r="H267" s="44">
        <f>IF(ISNUMBER(F267),(E267*(1+(F267/100))*G267),G267*E267)</f>
        <v>335.52000000000004</v>
      </c>
      <c r="I267" s="45">
        <f>IF(OR(A267="PM",A267="PZ",A267="PP"),H267,"")</f>
        <v>335.52000000000004</v>
      </c>
      <c r="J267" s="45" t="str">
        <f>IF(A267="S",H267,"")</f>
        <v/>
      </c>
      <c r="K267" s="35"/>
      <c r="L267" s="45" t="str">
        <f>IF(A267="M06",H267,"")</f>
        <v/>
      </c>
      <c r="M267" s="45" t="str">
        <f>IF(OR(A267="M02",A267="M25",A267="M01s"),H267,"")</f>
        <v/>
      </c>
      <c r="N267" s="46" t="e">
        <f>IF(A267="ZMP",E267*(1+(F267/100)),#REF!)</f>
        <v>#REF!</v>
      </c>
      <c r="O267" s="45" t="str">
        <f>IF(A267="M01e",H267,"")</f>
        <v/>
      </c>
    </row>
    <row r="268" spans="1:15" ht="12.75" outlineLevel="2" x14ac:dyDescent="0.2">
      <c r="A268" s="47"/>
      <c r="B268" s="48"/>
      <c r="C268" s="48"/>
      <c r="D268" s="49"/>
      <c r="E268" s="50"/>
      <c r="F268" s="51"/>
      <c r="G268" s="52"/>
      <c r="H268" s="53"/>
      <c r="I268" s="54"/>
      <c r="J268" s="54"/>
      <c r="K268" s="35"/>
      <c r="L268" s="54"/>
      <c r="M268" s="54"/>
      <c r="N268" s="54"/>
      <c r="O268" s="54"/>
    </row>
    <row r="269" spans="1:15" ht="12.75" x14ac:dyDescent="0.2">
      <c r="A269" s="27" t="s">
        <v>198</v>
      </c>
      <c r="B269" s="28" t="s">
        <v>415</v>
      </c>
      <c r="C269" s="29" t="s">
        <v>416</v>
      </c>
      <c r="D269" s="30" t="s">
        <v>253</v>
      </c>
      <c r="E269" s="31">
        <v>1</v>
      </c>
      <c r="F269" s="32"/>
      <c r="G269" s="33">
        <v>509.76</v>
      </c>
      <c r="H269" s="34">
        <f>G269</f>
        <v>509.76</v>
      </c>
      <c r="I269" s="35">
        <f>SUM(I270:I271)</f>
        <v>509.76</v>
      </c>
      <c r="J269" s="35">
        <f>SUM(J270:J271)</f>
        <v>0</v>
      </c>
      <c r="K269" s="35">
        <f t="shared" si="40"/>
        <v>509.76</v>
      </c>
      <c r="L269" s="35">
        <f>SUM(L270:L271)</f>
        <v>0</v>
      </c>
      <c r="M269" s="35">
        <f>SUM(M270:M271)</f>
        <v>0</v>
      </c>
      <c r="N269" s="35"/>
      <c r="O269" s="35">
        <f>SUM(O270:O271)</f>
        <v>0</v>
      </c>
    </row>
    <row r="270" spans="1:15" ht="12.75" outlineLevel="1" collapsed="1" x14ac:dyDescent="0.2">
      <c r="A270" s="38" t="s">
        <v>202</v>
      </c>
      <c r="B270" s="39" t="s">
        <v>203</v>
      </c>
      <c r="C270" s="39" t="s">
        <v>204</v>
      </c>
      <c r="D270" s="40" t="s">
        <v>205</v>
      </c>
      <c r="E270" s="41">
        <v>0.70799999999999996</v>
      </c>
      <c r="F270" s="42"/>
      <c r="G270" s="43">
        <v>720</v>
      </c>
      <c r="H270" s="44">
        <f>IF(ISNUMBER(F270),(E270*(1+(F270/100))*G270),G270*E270)</f>
        <v>509.76</v>
      </c>
      <c r="I270" s="45">
        <f>IF(OR(A270="PM",A270="PZ",A270="PP"),H270,"")</f>
        <v>509.76</v>
      </c>
      <c r="J270" s="45" t="str">
        <f>IF(A270="S",H270,"")</f>
        <v/>
      </c>
      <c r="K270" s="35"/>
      <c r="L270" s="45" t="str">
        <f>IF(A270="M06",H270,"")</f>
        <v/>
      </c>
      <c r="M270" s="45" t="str">
        <f>IF(OR(A270="M02",A270="M25",A270="M01s"),H270,"")</f>
        <v/>
      </c>
      <c r="N270" s="46" t="e">
        <f>IF(A270="ZMP",E270*(1+(F270/100)),#REF!)</f>
        <v>#REF!</v>
      </c>
      <c r="O270" s="45" t="str">
        <f>IF(A270="M01e",H270,"")</f>
        <v/>
      </c>
    </row>
    <row r="271" spans="1:15" ht="12.75" outlineLevel="2" x14ac:dyDescent="0.2">
      <c r="A271" s="47"/>
      <c r="B271" s="48"/>
      <c r="C271" s="48"/>
      <c r="D271" s="49"/>
      <c r="E271" s="50"/>
      <c r="F271" s="51"/>
      <c r="G271" s="52"/>
      <c r="H271" s="53"/>
      <c r="I271" s="54"/>
      <c r="J271" s="54"/>
      <c r="K271" s="35"/>
      <c r="L271" s="54"/>
      <c r="M271" s="54"/>
      <c r="N271" s="54"/>
      <c r="O271" s="54"/>
    </row>
    <row r="272" spans="1:15" ht="12.75" x14ac:dyDescent="0.2">
      <c r="A272" s="27" t="s">
        <v>198</v>
      </c>
      <c r="B272" s="28" t="s">
        <v>417</v>
      </c>
      <c r="C272" s="29" t="s">
        <v>418</v>
      </c>
      <c r="D272" s="30" t="s">
        <v>253</v>
      </c>
      <c r="E272" s="31">
        <v>1</v>
      </c>
      <c r="F272" s="32"/>
      <c r="G272" s="33">
        <v>627.12</v>
      </c>
      <c r="H272" s="34">
        <f>G272</f>
        <v>627.12</v>
      </c>
      <c r="I272" s="35">
        <f>SUM(I273:I274)</f>
        <v>627.12</v>
      </c>
      <c r="J272" s="35">
        <f>SUM(J273:J274)</f>
        <v>0</v>
      </c>
      <c r="K272" s="35">
        <f t="shared" si="40"/>
        <v>627.12</v>
      </c>
      <c r="L272" s="35">
        <f>SUM(L273:L274)</f>
        <v>0</v>
      </c>
      <c r="M272" s="35">
        <f>SUM(M273:M274)</f>
        <v>0</v>
      </c>
      <c r="N272" s="35"/>
      <c r="O272" s="35">
        <f>SUM(O273:O274)</f>
        <v>0</v>
      </c>
    </row>
    <row r="273" spans="1:15" ht="12.75" outlineLevel="1" collapsed="1" x14ac:dyDescent="0.2">
      <c r="A273" s="38" t="s">
        <v>202</v>
      </c>
      <c r="B273" s="39" t="s">
        <v>203</v>
      </c>
      <c r="C273" s="39" t="s">
        <v>204</v>
      </c>
      <c r="D273" s="40" t="s">
        <v>205</v>
      </c>
      <c r="E273" s="41">
        <v>0.871</v>
      </c>
      <c r="F273" s="42"/>
      <c r="G273" s="43">
        <v>720</v>
      </c>
      <c r="H273" s="44">
        <f>IF(ISNUMBER(F273),(E273*(1+(F273/100))*G273),G273*E273)</f>
        <v>627.12</v>
      </c>
      <c r="I273" s="45">
        <f>IF(OR(A273="PM",A273="PZ",A273="PP"),H273,"")</f>
        <v>627.12</v>
      </c>
      <c r="J273" s="45" t="str">
        <f>IF(A273="S",H273,"")</f>
        <v/>
      </c>
      <c r="K273" s="35"/>
      <c r="L273" s="45" t="str">
        <f>IF(A273="M06",H273,"")</f>
        <v/>
      </c>
      <c r="M273" s="45" t="str">
        <f>IF(OR(A273="M02",A273="M25",A273="M01s"),H273,"")</f>
        <v/>
      </c>
      <c r="N273" s="46" t="e">
        <f>IF(A273="ZMP",E273*(1+(F273/100)),#REF!)</f>
        <v>#REF!</v>
      </c>
      <c r="O273" s="45" t="str">
        <f>IF(A273="M01e",H273,"")</f>
        <v/>
      </c>
    </row>
    <row r="274" spans="1:15" ht="12.75" outlineLevel="2" x14ac:dyDescent="0.2">
      <c r="A274" s="47"/>
      <c r="B274" s="48"/>
      <c r="C274" s="48"/>
      <c r="D274" s="49"/>
      <c r="E274" s="50"/>
      <c r="F274" s="51"/>
      <c r="G274" s="52"/>
      <c r="H274" s="53"/>
      <c r="I274" s="54"/>
      <c r="J274" s="54"/>
      <c r="K274" s="35"/>
      <c r="L274" s="54"/>
      <c r="M274" s="54"/>
      <c r="N274" s="54"/>
      <c r="O274" s="54"/>
    </row>
    <row r="275" spans="1:15" ht="12.75" x14ac:dyDescent="0.2">
      <c r="A275" s="27" t="s">
        <v>198</v>
      </c>
      <c r="B275" s="28" t="s">
        <v>419</v>
      </c>
      <c r="C275" s="29" t="s">
        <v>420</v>
      </c>
      <c r="D275" s="30" t="s">
        <v>253</v>
      </c>
      <c r="E275" s="31">
        <v>1</v>
      </c>
      <c r="F275" s="32"/>
      <c r="G275" s="33">
        <v>153.36000000000001</v>
      </c>
      <c r="H275" s="34">
        <f>G275</f>
        <v>153.36000000000001</v>
      </c>
      <c r="I275" s="35">
        <f>SUM(I276:I277)</f>
        <v>153.35999999999999</v>
      </c>
      <c r="J275" s="35">
        <f>SUM(J276:J277)</f>
        <v>0</v>
      </c>
      <c r="K275" s="35">
        <f t="shared" si="40"/>
        <v>153.35999999999999</v>
      </c>
      <c r="L275" s="35">
        <f>SUM(L276:L277)</f>
        <v>0</v>
      </c>
      <c r="M275" s="35">
        <f>SUM(M276:M277)</f>
        <v>0</v>
      </c>
      <c r="N275" s="35"/>
      <c r="O275" s="35">
        <f>SUM(O276:O277)</f>
        <v>0</v>
      </c>
    </row>
    <row r="276" spans="1:15" ht="12.75" outlineLevel="1" collapsed="1" x14ac:dyDescent="0.2">
      <c r="A276" s="38" t="s">
        <v>202</v>
      </c>
      <c r="B276" s="39" t="s">
        <v>203</v>
      </c>
      <c r="C276" s="39" t="s">
        <v>204</v>
      </c>
      <c r="D276" s="40" t="s">
        <v>205</v>
      </c>
      <c r="E276" s="41">
        <v>0.21299999999999999</v>
      </c>
      <c r="F276" s="42"/>
      <c r="G276" s="43">
        <v>720</v>
      </c>
      <c r="H276" s="44">
        <f>IF(ISNUMBER(F276),(E276*(1+(F276/100))*G276),G276*E276)</f>
        <v>153.35999999999999</v>
      </c>
      <c r="I276" s="45">
        <f>IF(OR(A276="PM",A276="PZ",A276="PP"),H276,"")</f>
        <v>153.35999999999999</v>
      </c>
      <c r="J276" s="45" t="str">
        <f>IF(A276="S",H276,"")</f>
        <v/>
      </c>
      <c r="K276" s="35"/>
      <c r="L276" s="45" t="str">
        <f>IF(A276="M06",H276,"")</f>
        <v/>
      </c>
      <c r="M276" s="45" t="str">
        <f>IF(OR(A276="M02",A276="M25",A276="M01s"),H276,"")</f>
        <v/>
      </c>
      <c r="N276" s="46" t="e">
        <f>IF(A276="ZMP",E276*(1+(F276/100)),#REF!)</f>
        <v>#REF!</v>
      </c>
      <c r="O276" s="45" t="str">
        <f>IF(A276="M01e",H276,"")</f>
        <v/>
      </c>
    </row>
    <row r="277" spans="1:15" ht="12.75" outlineLevel="2" x14ac:dyDescent="0.2">
      <c r="A277" s="47"/>
      <c r="B277" s="48"/>
      <c r="C277" s="48"/>
      <c r="D277" s="49"/>
      <c r="E277" s="50"/>
      <c r="F277" s="51"/>
      <c r="G277" s="52"/>
      <c r="H277" s="53"/>
      <c r="I277" s="54"/>
      <c r="J277" s="54"/>
      <c r="K277" s="35"/>
      <c r="L277" s="54"/>
      <c r="M277" s="54"/>
      <c r="N277" s="54"/>
      <c r="O277" s="54"/>
    </row>
    <row r="278" spans="1:15" ht="12.75" x14ac:dyDescent="0.2">
      <c r="A278" s="27" t="s">
        <v>198</v>
      </c>
      <c r="B278" s="28" t="s">
        <v>421</v>
      </c>
      <c r="C278" s="29" t="s">
        <v>422</v>
      </c>
      <c r="D278" s="30" t="s">
        <v>253</v>
      </c>
      <c r="E278" s="31">
        <v>1</v>
      </c>
      <c r="F278" s="32"/>
      <c r="G278" s="33">
        <v>188.64</v>
      </c>
      <c r="H278" s="34">
        <f>G278</f>
        <v>188.64</v>
      </c>
      <c r="I278" s="35">
        <f>SUM(I279:I280)</f>
        <v>188.64000000000001</v>
      </c>
      <c r="J278" s="35">
        <f>SUM(J279:J280)</f>
        <v>0</v>
      </c>
      <c r="K278" s="35">
        <f t="shared" si="40"/>
        <v>188.64000000000001</v>
      </c>
      <c r="L278" s="35">
        <f>SUM(L279:L280)</f>
        <v>0</v>
      </c>
      <c r="M278" s="35">
        <f>SUM(M279:M280)</f>
        <v>0</v>
      </c>
      <c r="N278" s="35"/>
      <c r="O278" s="35">
        <f>SUM(O279:O280)</f>
        <v>0</v>
      </c>
    </row>
    <row r="279" spans="1:15" ht="12.75" outlineLevel="1" collapsed="1" x14ac:dyDescent="0.2">
      <c r="A279" s="38" t="s">
        <v>202</v>
      </c>
      <c r="B279" s="39" t="s">
        <v>203</v>
      </c>
      <c r="C279" s="39" t="s">
        <v>204</v>
      </c>
      <c r="D279" s="40" t="s">
        <v>205</v>
      </c>
      <c r="E279" s="41">
        <v>0.26200000000000001</v>
      </c>
      <c r="F279" s="42"/>
      <c r="G279" s="43">
        <v>720</v>
      </c>
      <c r="H279" s="44">
        <f>IF(ISNUMBER(F279),(E279*(1+(F279/100))*G279),G279*E279)</f>
        <v>188.64000000000001</v>
      </c>
      <c r="I279" s="45">
        <f>IF(OR(A279="PM",A279="PZ",A279="PP"),H279,"")</f>
        <v>188.64000000000001</v>
      </c>
      <c r="J279" s="45" t="str">
        <f>IF(A279="S",H279,"")</f>
        <v/>
      </c>
      <c r="K279" s="35"/>
      <c r="L279" s="45" t="str">
        <f>IF(A279="M06",H279,"")</f>
        <v/>
      </c>
      <c r="M279" s="45" t="str">
        <f>IF(OR(A279="M02",A279="M25",A279="M01s"),H279,"")</f>
        <v/>
      </c>
      <c r="N279" s="46" t="e">
        <f>IF(A279="ZMP",E279*(1+(F279/100)),#REF!)</f>
        <v>#REF!</v>
      </c>
      <c r="O279" s="45" t="str">
        <f>IF(A279="M01e",H279,"")</f>
        <v/>
      </c>
    </row>
    <row r="280" spans="1:15" ht="12.75" outlineLevel="2" x14ac:dyDescent="0.2">
      <c r="A280" s="47"/>
      <c r="B280" s="48"/>
      <c r="C280" s="48"/>
      <c r="D280" s="49"/>
      <c r="E280" s="50"/>
      <c r="F280" s="51"/>
      <c r="G280" s="52"/>
      <c r="H280" s="53"/>
      <c r="I280" s="54"/>
      <c r="J280" s="54"/>
      <c r="K280" s="35"/>
      <c r="L280" s="54"/>
      <c r="M280" s="54"/>
      <c r="N280" s="54"/>
      <c r="O280" s="54"/>
    </row>
    <row r="281" spans="1:15" ht="12.75" x14ac:dyDescent="0.2">
      <c r="A281" s="27" t="s">
        <v>198</v>
      </c>
      <c r="B281" s="28" t="s">
        <v>423</v>
      </c>
      <c r="C281" s="29" t="s">
        <v>424</v>
      </c>
      <c r="D281" s="30" t="s">
        <v>253</v>
      </c>
      <c r="E281" s="31">
        <v>1</v>
      </c>
      <c r="F281" s="32"/>
      <c r="G281" s="33">
        <v>218.16</v>
      </c>
      <c r="H281" s="34">
        <f>G281</f>
        <v>218.16</v>
      </c>
      <c r="I281" s="35">
        <f>SUM(I282:I283)</f>
        <v>218.16</v>
      </c>
      <c r="J281" s="35">
        <f>SUM(J282:J283)</f>
        <v>0</v>
      </c>
      <c r="K281" s="35">
        <f t="shared" si="40"/>
        <v>218.16</v>
      </c>
      <c r="L281" s="35">
        <f>SUM(L282:L283)</f>
        <v>0</v>
      </c>
      <c r="M281" s="35">
        <f>SUM(M282:M283)</f>
        <v>0</v>
      </c>
      <c r="N281" s="35"/>
      <c r="O281" s="35">
        <f>SUM(O282:O283)</f>
        <v>0</v>
      </c>
    </row>
    <row r="282" spans="1:15" ht="12.75" outlineLevel="1" collapsed="1" x14ac:dyDescent="0.2">
      <c r="A282" s="38" t="s">
        <v>202</v>
      </c>
      <c r="B282" s="39" t="s">
        <v>203</v>
      </c>
      <c r="C282" s="39" t="s">
        <v>204</v>
      </c>
      <c r="D282" s="40" t="s">
        <v>205</v>
      </c>
      <c r="E282" s="41">
        <v>0.30299999999999999</v>
      </c>
      <c r="F282" s="42"/>
      <c r="G282" s="43">
        <v>720</v>
      </c>
      <c r="H282" s="44">
        <f>IF(ISNUMBER(F282),(E282*(1+(F282/100))*G282),G282*E282)</f>
        <v>218.16</v>
      </c>
      <c r="I282" s="45">
        <f>IF(OR(A282="PM",A282="PZ",A282="PP"),H282,"")</f>
        <v>218.16</v>
      </c>
      <c r="J282" s="45" t="str">
        <f>IF(A282="S",H282,"")</f>
        <v/>
      </c>
      <c r="K282" s="35"/>
      <c r="L282" s="45" t="str">
        <f>IF(A282="M06",H282,"")</f>
        <v/>
      </c>
      <c r="M282" s="45" t="str">
        <f>IF(OR(A282="M02",A282="M25",A282="M01s"),H282,"")</f>
        <v/>
      </c>
      <c r="N282" s="46" t="e">
        <f>IF(A282="ZMP",E282*(1+(F282/100)),#REF!)</f>
        <v>#REF!</v>
      </c>
      <c r="O282" s="45" t="str">
        <f>IF(A282="M01e",H282,"")</f>
        <v/>
      </c>
    </row>
    <row r="283" spans="1:15" ht="12.75" outlineLevel="2" x14ac:dyDescent="0.2">
      <c r="A283" s="47"/>
      <c r="B283" s="48"/>
      <c r="C283" s="48"/>
      <c r="D283" s="49"/>
      <c r="E283" s="50"/>
      <c r="F283" s="51"/>
      <c r="G283" s="52"/>
      <c r="H283" s="53"/>
      <c r="I283" s="54"/>
      <c r="J283" s="54"/>
      <c r="K283" s="35"/>
      <c r="L283" s="54"/>
      <c r="M283" s="54"/>
      <c r="N283" s="54"/>
      <c r="O283" s="54"/>
    </row>
    <row r="284" spans="1:15" ht="12.75" x14ac:dyDescent="0.2">
      <c r="A284" s="27" t="s">
        <v>198</v>
      </c>
      <c r="B284" s="28" t="s">
        <v>425</v>
      </c>
      <c r="C284" s="29" t="s">
        <v>426</v>
      </c>
      <c r="D284" s="30" t="s">
        <v>253</v>
      </c>
      <c r="E284" s="31">
        <v>1</v>
      </c>
      <c r="F284" s="32"/>
      <c r="G284" s="33">
        <v>123.84</v>
      </c>
      <c r="H284" s="34">
        <f>G284</f>
        <v>123.84</v>
      </c>
      <c r="I284" s="35">
        <f>SUM(I285:I286)</f>
        <v>123.83999999999999</v>
      </c>
      <c r="J284" s="35">
        <f>SUM(J285:J286)</f>
        <v>0</v>
      </c>
      <c r="K284" s="35">
        <f t="shared" si="40"/>
        <v>123.83999999999999</v>
      </c>
      <c r="L284" s="35">
        <f>SUM(L285:L286)</f>
        <v>0</v>
      </c>
      <c r="M284" s="35">
        <f>SUM(M285:M286)</f>
        <v>0</v>
      </c>
      <c r="N284" s="35"/>
      <c r="O284" s="35">
        <f>SUM(O285:O286)</f>
        <v>0</v>
      </c>
    </row>
    <row r="285" spans="1:15" ht="12.75" outlineLevel="1" collapsed="1" x14ac:dyDescent="0.2">
      <c r="A285" s="38" t="s">
        <v>202</v>
      </c>
      <c r="B285" s="39" t="s">
        <v>203</v>
      </c>
      <c r="C285" s="39" t="s">
        <v>204</v>
      </c>
      <c r="D285" s="40" t="s">
        <v>205</v>
      </c>
      <c r="E285" s="41">
        <v>0.17199999999999999</v>
      </c>
      <c r="F285" s="42"/>
      <c r="G285" s="43">
        <v>720</v>
      </c>
      <c r="H285" s="44">
        <f>IF(ISNUMBER(F285),(E285*(1+(F285/100))*G285),G285*E285)</f>
        <v>123.83999999999999</v>
      </c>
      <c r="I285" s="45">
        <f>IF(OR(A285="PM",A285="PZ",A285="PP"),H285,"")</f>
        <v>123.83999999999999</v>
      </c>
      <c r="J285" s="45" t="str">
        <f>IF(A285="S",H285,"")</f>
        <v/>
      </c>
      <c r="K285" s="35"/>
      <c r="L285" s="45" t="str">
        <f>IF(A285="M06",H285,"")</f>
        <v/>
      </c>
      <c r="M285" s="45" t="str">
        <f>IF(OR(A285="M02",A285="M25",A285="M01s"),H285,"")</f>
        <v/>
      </c>
      <c r="N285" s="46" t="e">
        <f>IF(A285="ZMP",E285*(1+(F285/100)),#REF!)</f>
        <v>#REF!</v>
      </c>
      <c r="O285" s="45" t="str">
        <f>IF(A285="M01e",H285,"")</f>
        <v/>
      </c>
    </row>
    <row r="286" spans="1:15" ht="12.75" outlineLevel="2" x14ac:dyDescent="0.2">
      <c r="A286" s="47"/>
      <c r="B286" s="48"/>
      <c r="C286" s="48"/>
      <c r="D286" s="49"/>
      <c r="E286" s="50"/>
      <c r="F286" s="51"/>
      <c r="G286" s="52"/>
      <c r="H286" s="53"/>
      <c r="I286" s="54"/>
      <c r="J286" s="54"/>
      <c r="K286" s="35"/>
      <c r="L286" s="54"/>
      <c r="M286" s="54"/>
      <c r="N286" s="54"/>
      <c r="O286" s="54"/>
    </row>
    <row r="287" spans="1:15" ht="12.75" x14ac:dyDescent="0.2">
      <c r="A287" s="27" t="s">
        <v>198</v>
      </c>
      <c r="B287" s="28" t="s">
        <v>427</v>
      </c>
      <c r="C287" s="29" t="s">
        <v>428</v>
      </c>
      <c r="D287" s="30" t="s">
        <v>253</v>
      </c>
      <c r="E287" s="31">
        <v>1</v>
      </c>
      <c r="F287" s="32"/>
      <c r="G287" s="33">
        <v>145.44</v>
      </c>
      <c r="H287" s="34">
        <f>G287</f>
        <v>145.44</v>
      </c>
      <c r="I287" s="35">
        <f>SUM(I288:I289)</f>
        <v>145.44</v>
      </c>
      <c r="J287" s="35">
        <f>SUM(J288:J289)</f>
        <v>0</v>
      </c>
      <c r="K287" s="35">
        <f t="shared" si="40"/>
        <v>145.44</v>
      </c>
      <c r="L287" s="35">
        <f>SUM(L288:L289)</f>
        <v>0</v>
      </c>
      <c r="M287" s="35">
        <f>SUM(M288:M289)</f>
        <v>0</v>
      </c>
      <c r="N287" s="35"/>
      <c r="O287" s="35">
        <f>SUM(O288:O289)</f>
        <v>0</v>
      </c>
    </row>
    <row r="288" spans="1:15" ht="12.75" outlineLevel="1" collapsed="1" x14ac:dyDescent="0.2">
      <c r="A288" s="38" t="s">
        <v>202</v>
      </c>
      <c r="B288" s="39" t="s">
        <v>203</v>
      </c>
      <c r="C288" s="39" t="s">
        <v>204</v>
      </c>
      <c r="D288" s="40" t="s">
        <v>205</v>
      </c>
      <c r="E288" s="41">
        <v>0.20200000000000001</v>
      </c>
      <c r="F288" s="42"/>
      <c r="G288" s="43">
        <v>720</v>
      </c>
      <c r="H288" s="44">
        <f>IF(ISNUMBER(F288),(E288*(1+(F288/100))*G288),G288*E288)</f>
        <v>145.44</v>
      </c>
      <c r="I288" s="45">
        <f>IF(OR(A288="PM",A288="PZ",A288="PP"),H288,"")</f>
        <v>145.44</v>
      </c>
      <c r="J288" s="45" t="str">
        <f>IF(A288="S",H288,"")</f>
        <v/>
      </c>
      <c r="K288" s="35"/>
      <c r="L288" s="45" t="str">
        <f>IF(A288="M06",H288,"")</f>
        <v/>
      </c>
      <c r="M288" s="45" t="str">
        <f>IF(OR(A288="M02",A288="M25",A288="M01s"),H288,"")</f>
        <v/>
      </c>
      <c r="N288" s="46" t="e">
        <f>IF(A288="ZMP",E288*(1+(F288/100)),#REF!)</f>
        <v>#REF!</v>
      </c>
      <c r="O288" s="45" t="str">
        <f>IF(A288="M01e",H288,"")</f>
        <v/>
      </c>
    </row>
    <row r="289" spans="1:15" ht="12.75" outlineLevel="2" x14ac:dyDescent="0.2">
      <c r="A289" s="47"/>
      <c r="B289" s="48"/>
      <c r="C289" s="48"/>
      <c r="D289" s="49"/>
      <c r="E289" s="50"/>
      <c r="F289" s="51"/>
      <c r="G289" s="52"/>
      <c r="H289" s="53"/>
      <c r="I289" s="54"/>
      <c r="J289" s="54"/>
      <c r="K289" s="35"/>
      <c r="L289" s="54"/>
      <c r="M289" s="54"/>
      <c r="N289" s="54"/>
      <c r="O289" s="54"/>
    </row>
    <row r="290" spans="1:15" ht="12.75" x14ac:dyDescent="0.2">
      <c r="A290" s="27" t="s">
        <v>198</v>
      </c>
      <c r="B290" s="28" t="s">
        <v>429</v>
      </c>
      <c r="C290" s="29" t="s">
        <v>430</v>
      </c>
      <c r="D290" s="30" t="s">
        <v>253</v>
      </c>
      <c r="E290" s="31">
        <v>1</v>
      </c>
      <c r="F290" s="32"/>
      <c r="G290" s="33">
        <v>174.96</v>
      </c>
      <c r="H290" s="34">
        <f>G290</f>
        <v>174.96</v>
      </c>
      <c r="I290" s="35">
        <f>SUM(I291:I292)</f>
        <v>174.96</v>
      </c>
      <c r="J290" s="35">
        <f>SUM(J291:J292)</f>
        <v>0</v>
      </c>
      <c r="K290" s="35">
        <f t="shared" si="40"/>
        <v>174.96</v>
      </c>
      <c r="L290" s="35">
        <f>SUM(L291:L292)</f>
        <v>0</v>
      </c>
      <c r="M290" s="35">
        <f>SUM(M291:M292)</f>
        <v>0</v>
      </c>
      <c r="N290" s="35"/>
      <c r="O290" s="35">
        <f>SUM(O291:O292)</f>
        <v>0</v>
      </c>
    </row>
    <row r="291" spans="1:15" ht="12.75" outlineLevel="1" collapsed="1" x14ac:dyDescent="0.2">
      <c r="A291" s="38" t="s">
        <v>202</v>
      </c>
      <c r="B291" s="39" t="s">
        <v>203</v>
      </c>
      <c r="C291" s="39" t="s">
        <v>204</v>
      </c>
      <c r="D291" s="40" t="s">
        <v>205</v>
      </c>
      <c r="E291" s="41">
        <v>0.24299999999999999</v>
      </c>
      <c r="F291" s="42"/>
      <c r="G291" s="43">
        <v>720</v>
      </c>
      <c r="H291" s="44">
        <f>IF(ISNUMBER(F291),(E291*(1+(F291/100))*G291),G291*E291)</f>
        <v>174.96</v>
      </c>
      <c r="I291" s="45">
        <f>IF(OR(A291="PM",A291="PZ",A291="PP"),H291,"")</f>
        <v>174.96</v>
      </c>
      <c r="J291" s="45" t="str">
        <f>IF(A291="S",H291,"")</f>
        <v/>
      </c>
      <c r="K291" s="35"/>
      <c r="L291" s="45" t="str">
        <f>IF(A291="M06",H291,"")</f>
        <v/>
      </c>
      <c r="M291" s="45" t="str">
        <f>IF(OR(A291="M02",A291="M25",A291="M01s"),H291,"")</f>
        <v/>
      </c>
      <c r="N291" s="46" t="e">
        <f>IF(A291="ZMP",E291*(1+(F291/100)),#REF!)</f>
        <v>#REF!</v>
      </c>
      <c r="O291" s="45" t="str">
        <f>IF(A291="M01e",H291,"")</f>
        <v/>
      </c>
    </row>
    <row r="292" spans="1:15" ht="12.75" outlineLevel="2" x14ac:dyDescent="0.2">
      <c r="A292" s="47"/>
      <c r="B292" s="48"/>
      <c r="C292" s="48"/>
      <c r="D292" s="49"/>
      <c r="E292" s="50"/>
      <c r="F292" s="51"/>
      <c r="G292" s="52"/>
      <c r="H292" s="53"/>
      <c r="I292" s="54"/>
      <c r="J292" s="54"/>
      <c r="K292" s="35"/>
      <c r="L292" s="54"/>
      <c r="M292" s="54"/>
      <c r="N292" s="54"/>
      <c r="O292" s="54"/>
    </row>
    <row r="293" spans="1:15" ht="12.75" x14ac:dyDescent="0.2">
      <c r="A293" s="27" t="s">
        <v>198</v>
      </c>
      <c r="B293" s="28" t="s">
        <v>431</v>
      </c>
      <c r="C293" s="29" t="s">
        <v>432</v>
      </c>
      <c r="D293" s="30" t="s">
        <v>367</v>
      </c>
      <c r="E293" s="31">
        <v>1</v>
      </c>
      <c r="F293" s="32"/>
      <c r="G293" s="33">
        <v>11010.24</v>
      </c>
      <c r="H293" s="34">
        <f>G293</f>
        <v>11010.24</v>
      </c>
      <c r="I293" s="35">
        <f>SUM(I294:I295)</f>
        <v>11010.24</v>
      </c>
      <c r="J293" s="35">
        <f>SUM(J294:J295)</f>
        <v>0</v>
      </c>
      <c r="K293" s="35">
        <f t="shared" si="40"/>
        <v>11010.24</v>
      </c>
      <c r="L293" s="35">
        <f>SUM(L294:L295)</f>
        <v>0</v>
      </c>
      <c r="M293" s="35">
        <f>SUM(M294:M295)</f>
        <v>0</v>
      </c>
      <c r="N293" s="35"/>
      <c r="O293" s="35">
        <f>SUM(O294:O295)</f>
        <v>0</v>
      </c>
    </row>
    <row r="294" spans="1:15" ht="12.75" outlineLevel="1" collapsed="1" x14ac:dyDescent="0.2">
      <c r="A294" s="38" t="s">
        <v>202</v>
      </c>
      <c r="B294" s="39" t="s">
        <v>203</v>
      </c>
      <c r="C294" s="39" t="s">
        <v>204</v>
      </c>
      <c r="D294" s="40" t="s">
        <v>205</v>
      </c>
      <c r="E294" s="41">
        <v>15.292</v>
      </c>
      <c r="F294" s="42"/>
      <c r="G294" s="43">
        <v>720</v>
      </c>
      <c r="H294" s="44">
        <f>IF(ISNUMBER(F294),(E294*(1+(F294/100))*G294),G294*E294)</f>
        <v>11010.24</v>
      </c>
      <c r="I294" s="45">
        <f>IF(OR(A294="PM",A294="PZ",A294="PP"),H294,"")</f>
        <v>11010.24</v>
      </c>
      <c r="J294" s="45" t="str">
        <f>IF(A294="S",H294,"")</f>
        <v/>
      </c>
      <c r="K294" s="35"/>
      <c r="L294" s="45" t="str">
        <f>IF(A294="M06",H294,"")</f>
        <v/>
      </c>
      <c r="M294" s="45" t="str">
        <f>IF(OR(A294="M02",A294="M25",A294="M01s"),H294,"")</f>
        <v/>
      </c>
      <c r="N294" s="46" t="e">
        <f>IF(A294="ZMP",E294*(1+(F294/100)),#REF!)</f>
        <v>#REF!</v>
      </c>
      <c r="O294" s="45" t="str">
        <f>IF(A294="M01e",H294,"")</f>
        <v/>
      </c>
    </row>
    <row r="295" spans="1:15" ht="12.75" outlineLevel="2" x14ac:dyDescent="0.2">
      <c r="A295" s="47"/>
      <c r="B295" s="48"/>
      <c r="C295" s="48"/>
      <c r="D295" s="49"/>
      <c r="E295" s="50"/>
      <c r="F295" s="51"/>
      <c r="G295" s="52"/>
      <c r="H295" s="53"/>
      <c r="I295" s="54"/>
      <c r="J295" s="54"/>
      <c r="K295" s="35"/>
      <c r="L295" s="54"/>
      <c r="M295" s="54"/>
      <c r="N295" s="54"/>
      <c r="O295" s="54"/>
    </row>
    <row r="296" spans="1:15" ht="12.75" x14ac:dyDescent="0.2">
      <c r="A296" s="27" t="s">
        <v>198</v>
      </c>
      <c r="B296" s="28" t="s">
        <v>433</v>
      </c>
      <c r="C296" s="29" t="s">
        <v>434</v>
      </c>
      <c r="D296" s="30" t="s">
        <v>367</v>
      </c>
      <c r="E296" s="31">
        <v>1</v>
      </c>
      <c r="F296" s="32"/>
      <c r="G296" s="33">
        <v>11456.64</v>
      </c>
      <c r="H296" s="34">
        <f>G296</f>
        <v>11456.64</v>
      </c>
      <c r="I296" s="35">
        <f>SUM(I297:I298)</f>
        <v>11456.640000000001</v>
      </c>
      <c r="J296" s="35">
        <f>SUM(J297:J298)</f>
        <v>0</v>
      </c>
      <c r="K296" s="35">
        <f t="shared" si="40"/>
        <v>11456.640000000001</v>
      </c>
      <c r="L296" s="35">
        <f>SUM(L297:L298)</f>
        <v>0</v>
      </c>
      <c r="M296" s="35">
        <f>SUM(M297:M298)</f>
        <v>0</v>
      </c>
      <c r="N296" s="35"/>
      <c r="O296" s="35">
        <f>SUM(O297:O298)</f>
        <v>0</v>
      </c>
    </row>
    <row r="297" spans="1:15" ht="12.75" outlineLevel="1" collapsed="1" x14ac:dyDescent="0.2">
      <c r="A297" s="38" t="s">
        <v>202</v>
      </c>
      <c r="B297" s="39" t="s">
        <v>203</v>
      </c>
      <c r="C297" s="39" t="s">
        <v>204</v>
      </c>
      <c r="D297" s="40" t="s">
        <v>205</v>
      </c>
      <c r="E297" s="41">
        <v>15.912000000000001</v>
      </c>
      <c r="F297" s="42"/>
      <c r="G297" s="43">
        <v>720</v>
      </c>
      <c r="H297" s="44">
        <f>IF(ISNUMBER(F297),(E297*(1+(F297/100))*G297),G297*E297)</f>
        <v>11456.640000000001</v>
      </c>
      <c r="I297" s="45">
        <f>IF(OR(A297="PM",A297="PZ",A297="PP"),H297,"")</f>
        <v>11456.640000000001</v>
      </c>
      <c r="J297" s="45" t="str">
        <f>IF(A297="S",H297,"")</f>
        <v/>
      </c>
      <c r="K297" s="35"/>
      <c r="L297" s="45" t="str">
        <f>IF(A297="M06",H297,"")</f>
        <v/>
      </c>
      <c r="M297" s="45" t="str">
        <f>IF(OR(A297="M02",A297="M25",A297="M01s"),H297,"")</f>
        <v/>
      </c>
      <c r="N297" s="46" t="e">
        <f>IF(A297="ZMP",E297*(1+(F297/100)),#REF!)</f>
        <v>#REF!</v>
      </c>
      <c r="O297" s="45" t="str">
        <f>IF(A297="M01e",H297,"")</f>
        <v/>
      </c>
    </row>
    <row r="298" spans="1:15" ht="12.75" outlineLevel="2" x14ac:dyDescent="0.2">
      <c r="A298" s="47"/>
      <c r="B298" s="48"/>
      <c r="C298" s="48"/>
      <c r="D298" s="49"/>
      <c r="E298" s="50"/>
      <c r="F298" s="51"/>
      <c r="G298" s="52"/>
      <c r="H298" s="53"/>
      <c r="I298" s="54"/>
      <c r="J298" s="54"/>
      <c r="K298" s="35"/>
      <c r="L298" s="54"/>
      <c r="M298" s="54"/>
      <c r="N298" s="54"/>
      <c r="O298" s="54"/>
    </row>
    <row r="299" spans="1:15" ht="12.75" x14ac:dyDescent="0.2">
      <c r="A299" s="27" t="s">
        <v>198</v>
      </c>
      <c r="B299" s="28" t="s">
        <v>435</v>
      </c>
      <c r="C299" s="29" t="s">
        <v>436</v>
      </c>
      <c r="D299" s="30" t="s">
        <v>253</v>
      </c>
      <c r="E299" s="31">
        <v>1</v>
      </c>
      <c r="F299" s="32"/>
      <c r="G299" s="33">
        <v>11837.75</v>
      </c>
      <c r="H299" s="34">
        <f>G299</f>
        <v>11837.75</v>
      </c>
      <c r="I299" s="35">
        <f>SUM(I300:I309)</f>
        <v>1229.04</v>
      </c>
      <c r="J299" s="35">
        <f>SUM(J300:J309)</f>
        <v>1114.06</v>
      </c>
      <c r="K299" s="35">
        <f t="shared" si="40"/>
        <v>2343.1</v>
      </c>
      <c r="L299" s="35">
        <f>SUM(L300:L309)</f>
        <v>0</v>
      </c>
      <c r="M299" s="35">
        <f>SUM(M300:M309)</f>
        <v>9517.2013200000001</v>
      </c>
      <c r="N299" s="35"/>
      <c r="O299" s="35">
        <f>SUM(O300:O309)</f>
        <v>0</v>
      </c>
    </row>
    <row r="300" spans="1:15" ht="12.75" outlineLevel="1" collapsed="1" x14ac:dyDescent="0.2">
      <c r="A300" s="38" t="s">
        <v>202</v>
      </c>
      <c r="B300" s="39" t="s">
        <v>203</v>
      </c>
      <c r="C300" s="39" t="s">
        <v>204</v>
      </c>
      <c r="D300" s="40" t="s">
        <v>205</v>
      </c>
      <c r="E300" s="41">
        <v>1.7070000000000001</v>
      </c>
      <c r="F300" s="42"/>
      <c r="G300" s="43">
        <v>720</v>
      </c>
      <c r="H300" s="44">
        <f t="shared" ref="H300:H308" si="41">IF(ISNUMBER(F300),(E300*(1+(F300/100))*G300),G300*E300)</f>
        <v>1229.04</v>
      </c>
      <c r="I300" s="45">
        <f t="shared" ref="I300:I308" si="42">IF(OR(A300="PM",A300="PZ",A300="PP"),H300,"")</f>
        <v>1229.04</v>
      </c>
      <c r="J300" s="45" t="str">
        <f t="shared" ref="J300:J308" si="43">IF(A300="S",H300,"")</f>
        <v/>
      </c>
      <c r="K300" s="35"/>
      <c r="L300" s="45" t="str">
        <f t="shared" ref="L300:L308" si="44">IF(A300="M06",H300,"")</f>
        <v/>
      </c>
      <c r="M300" s="45" t="str">
        <f t="shared" ref="M300:M308" si="45">IF(OR(A300="M02",A300="M25",A300="M01s"),H300,"")</f>
        <v/>
      </c>
      <c r="N300" s="46" t="e">
        <f>IF(A300="ZMP",E300*(1+(F300/100)),#REF!)</f>
        <v>#REF!</v>
      </c>
      <c r="O300" s="45" t="str">
        <f t="shared" ref="O300:O308" si="46">IF(A300="M01e",H300,"")</f>
        <v/>
      </c>
    </row>
    <row r="301" spans="1:15" ht="12.75" outlineLevel="1" collapsed="1" x14ac:dyDescent="0.2">
      <c r="A301" s="38" t="s">
        <v>315</v>
      </c>
      <c r="B301" s="39" t="s">
        <v>15</v>
      </c>
      <c r="C301" s="39" t="s">
        <v>16</v>
      </c>
      <c r="D301" s="40" t="s">
        <v>17</v>
      </c>
      <c r="E301" s="41">
        <v>0.754</v>
      </c>
      <c r="F301" s="42"/>
      <c r="G301" s="43">
        <v>990</v>
      </c>
      <c r="H301" s="44">
        <f t="shared" si="41"/>
        <v>746.46</v>
      </c>
      <c r="I301" s="45" t="str">
        <f t="shared" si="42"/>
        <v/>
      </c>
      <c r="J301" s="45">
        <f t="shared" si="43"/>
        <v>746.46</v>
      </c>
      <c r="K301" s="35"/>
      <c r="L301" s="45" t="str">
        <f t="shared" si="44"/>
        <v/>
      </c>
      <c r="M301" s="45" t="str">
        <f t="shared" si="45"/>
        <v/>
      </c>
      <c r="N301" s="46" t="e">
        <f>IF(A301="ZMP",E301*(1+(F301/100)),#REF!)</f>
        <v>#REF!</v>
      </c>
      <c r="O301" s="45" t="str">
        <f t="shared" si="46"/>
        <v/>
      </c>
    </row>
    <row r="302" spans="1:15" ht="12.75" outlineLevel="1" collapsed="1" x14ac:dyDescent="0.2">
      <c r="A302" s="38" t="s">
        <v>315</v>
      </c>
      <c r="B302" s="39" t="s">
        <v>73</v>
      </c>
      <c r="C302" s="39" t="s">
        <v>74</v>
      </c>
      <c r="D302" s="40" t="s">
        <v>17</v>
      </c>
      <c r="E302" s="41">
        <v>0.20499999999999999</v>
      </c>
      <c r="F302" s="42"/>
      <c r="G302" s="43">
        <v>1060</v>
      </c>
      <c r="H302" s="44">
        <f t="shared" si="41"/>
        <v>217.29999999999998</v>
      </c>
      <c r="I302" s="45" t="str">
        <f t="shared" si="42"/>
        <v/>
      </c>
      <c r="J302" s="45">
        <f t="shared" si="43"/>
        <v>217.29999999999998</v>
      </c>
      <c r="K302" s="35"/>
      <c r="L302" s="45" t="str">
        <f t="shared" si="44"/>
        <v/>
      </c>
      <c r="M302" s="45" t="str">
        <f t="shared" si="45"/>
        <v/>
      </c>
      <c r="N302" s="46" t="e">
        <f>IF(A302="ZMP",E302*(1+(F302/100)),#REF!)</f>
        <v>#REF!</v>
      </c>
      <c r="O302" s="45" t="str">
        <f t="shared" si="46"/>
        <v/>
      </c>
    </row>
    <row r="303" spans="1:15" ht="12.75" outlineLevel="1" collapsed="1" x14ac:dyDescent="0.2">
      <c r="A303" s="38" t="s">
        <v>228</v>
      </c>
      <c r="B303" s="39" t="s">
        <v>437</v>
      </c>
      <c r="C303" s="39" t="s">
        <v>438</v>
      </c>
      <c r="D303" s="40" t="s">
        <v>111</v>
      </c>
      <c r="E303" s="41">
        <v>1</v>
      </c>
      <c r="F303" s="42"/>
      <c r="G303" s="43">
        <v>45.4</v>
      </c>
      <c r="H303" s="44">
        <f t="shared" si="41"/>
        <v>45.4</v>
      </c>
      <c r="I303" s="45" t="str">
        <f t="shared" si="42"/>
        <v/>
      </c>
      <c r="J303" s="45" t="str">
        <f t="shared" si="43"/>
        <v/>
      </c>
      <c r="K303" s="35"/>
      <c r="L303" s="45" t="str">
        <f t="shared" si="44"/>
        <v/>
      </c>
      <c r="M303" s="45">
        <f t="shared" si="45"/>
        <v>45.4</v>
      </c>
      <c r="N303" s="46" t="e">
        <f>IF(A303="ZMP",E303*(1+(F303/100)),#REF!)</f>
        <v>#REF!</v>
      </c>
      <c r="O303" s="45" t="str">
        <f t="shared" si="46"/>
        <v/>
      </c>
    </row>
    <row r="304" spans="1:15" ht="12.75" outlineLevel="1" collapsed="1" x14ac:dyDescent="0.2">
      <c r="A304" s="38" t="s">
        <v>228</v>
      </c>
      <c r="B304" s="39" t="s">
        <v>439</v>
      </c>
      <c r="C304" s="39" t="s">
        <v>440</v>
      </c>
      <c r="D304" s="40" t="s">
        <v>111</v>
      </c>
      <c r="E304" s="41">
        <v>1</v>
      </c>
      <c r="F304" s="42"/>
      <c r="G304" s="43">
        <v>11.21</v>
      </c>
      <c r="H304" s="44">
        <f t="shared" si="41"/>
        <v>11.21</v>
      </c>
      <c r="I304" s="45" t="str">
        <f t="shared" si="42"/>
        <v/>
      </c>
      <c r="J304" s="45" t="str">
        <f t="shared" si="43"/>
        <v/>
      </c>
      <c r="K304" s="35"/>
      <c r="L304" s="45" t="str">
        <f t="shared" si="44"/>
        <v/>
      </c>
      <c r="M304" s="45">
        <f t="shared" si="45"/>
        <v>11.21</v>
      </c>
      <c r="N304" s="46" t="e">
        <f>IF(A304="ZMP",E304*(1+(F304/100)),#REF!)</f>
        <v>#REF!</v>
      </c>
      <c r="O304" s="45" t="str">
        <f t="shared" si="46"/>
        <v/>
      </c>
    </row>
    <row r="305" spans="1:15" ht="12.75" outlineLevel="1" collapsed="1" x14ac:dyDescent="0.2">
      <c r="A305" s="38" t="s">
        <v>228</v>
      </c>
      <c r="B305" s="39" t="s">
        <v>353</v>
      </c>
      <c r="C305" s="39" t="s">
        <v>354</v>
      </c>
      <c r="D305" s="40" t="s">
        <v>329</v>
      </c>
      <c r="E305" s="41">
        <v>3.7999999999999999E-2</v>
      </c>
      <c r="F305" s="42"/>
      <c r="G305" s="43">
        <v>279.39</v>
      </c>
      <c r="H305" s="44">
        <f t="shared" si="41"/>
        <v>10.616819999999999</v>
      </c>
      <c r="I305" s="45" t="str">
        <f t="shared" si="42"/>
        <v/>
      </c>
      <c r="J305" s="45" t="str">
        <f t="shared" si="43"/>
        <v/>
      </c>
      <c r="K305" s="35"/>
      <c r="L305" s="45" t="str">
        <f t="shared" si="44"/>
        <v/>
      </c>
      <c r="M305" s="45">
        <f t="shared" si="45"/>
        <v>10.616819999999999</v>
      </c>
      <c r="N305" s="46" t="e">
        <f>IF(A305="ZMP",E305*(1+(F305/100)),#REF!)</f>
        <v>#REF!</v>
      </c>
      <c r="O305" s="45" t="str">
        <f t="shared" si="46"/>
        <v/>
      </c>
    </row>
    <row r="306" spans="1:15" ht="12.75" outlineLevel="1" collapsed="1" x14ac:dyDescent="0.2">
      <c r="A306" s="38" t="s">
        <v>228</v>
      </c>
      <c r="B306" s="39" t="s">
        <v>355</v>
      </c>
      <c r="C306" s="39" t="s">
        <v>356</v>
      </c>
      <c r="D306" s="40" t="s">
        <v>334</v>
      </c>
      <c r="E306" s="41">
        <v>0.01</v>
      </c>
      <c r="F306" s="42"/>
      <c r="G306" s="43">
        <v>201.45</v>
      </c>
      <c r="H306" s="44">
        <f t="shared" si="41"/>
        <v>2.0145</v>
      </c>
      <c r="I306" s="45" t="str">
        <f t="shared" si="42"/>
        <v/>
      </c>
      <c r="J306" s="45" t="str">
        <f t="shared" si="43"/>
        <v/>
      </c>
      <c r="K306" s="35"/>
      <c r="L306" s="45" t="str">
        <f t="shared" si="44"/>
        <v/>
      </c>
      <c r="M306" s="45">
        <f t="shared" si="45"/>
        <v>2.0145</v>
      </c>
      <c r="N306" s="46" t="e">
        <f>IF(A306="ZMP",E306*(1+(F306/100)),#REF!)</f>
        <v>#REF!</v>
      </c>
      <c r="O306" s="45" t="str">
        <f t="shared" si="46"/>
        <v/>
      </c>
    </row>
    <row r="307" spans="1:15" ht="12.75" outlineLevel="1" collapsed="1" x14ac:dyDescent="0.2">
      <c r="A307" s="38" t="s">
        <v>316</v>
      </c>
      <c r="B307" s="39" t="s">
        <v>441</v>
      </c>
      <c r="C307" s="39" t="s">
        <v>442</v>
      </c>
      <c r="D307" s="40" t="s">
        <v>111</v>
      </c>
      <c r="E307" s="41">
        <v>1</v>
      </c>
      <c r="F307" s="42"/>
      <c r="G307" s="43">
        <v>9447.9600000000009</v>
      </c>
      <c r="H307" s="44">
        <f t="shared" si="41"/>
        <v>9447.9600000000009</v>
      </c>
      <c r="I307" s="45" t="str">
        <f t="shared" si="42"/>
        <v/>
      </c>
      <c r="J307" s="45" t="str">
        <f t="shared" si="43"/>
        <v/>
      </c>
      <c r="K307" s="35"/>
      <c r="L307" s="45" t="str">
        <f t="shared" si="44"/>
        <v/>
      </c>
      <c r="M307" s="45">
        <f t="shared" si="45"/>
        <v>9447.9600000000009</v>
      </c>
      <c r="N307" s="46" t="e">
        <f>IF(A307="ZMP",E307*(1+(F307/100)),#REF!)</f>
        <v>#REF!</v>
      </c>
      <c r="O307" s="45" t="str">
        <f t="shared" si="46"/>
        <v/>
      </c>
    </row>
    <row r="308" spans="1:15" ht="12.75" outlineLevel="1" collapsed="1" x14ac:dyDescent="0.2">
      <c r="A308" s="38" t="s">
        <v>315</v>
      </c>
      <c r="B308" s="39" t="s">
        <v>49</v>
      </c>
      <c r="C308" s="39" t="s">
        <v>50</v>
      </c>
      <c r="D308" s="40" t="s">
        <v>46</v>
      </c>
      <c r="E308" s="41">
        <v>0.16700000000000001</v>
      </c>
      <c r="F308" s="42"/>
      <c r="G308" s="43">
        <v>900</v>
      </c>
      <c r="H308" s="44">
        <f t="shared" si="41"/>
        <v>150.30000000000001</v>
      </c>
      <c r="I308" s="45" t="str">
        <f t="shared" si="42"/>
        <v/>
      </c>
      <c r="J308" s="45">
        <f t="shared" si="43"/>
        <v>150.30000000000001</v>
      </c>
      <c r="K308" s="35"/>
      <c r="L308" s="45" t="str">
        <f t="shared" si="44"/>
        <v/>
      </c>
      <c r="M308" s="45" t="str">
        <f t="shared" si="45"/>
        <v/>
      </c>
      <c r="N308" s="46" t="e">
        <f>IF(A308="ZMP",E308*(1+(F308/100)),#REF!)</f>
        <v>#REF!</v>
      </c>
      <c r="O308" s="45" t="str">
        <f t="shared" si="46"/>
        <v/>
      </c>
    </row>
    <row r="309" spans="1:15" ht="12.75" outlineLevel="2" x14ac:dyDescent="0.2">
      <c r="A309" s="47"/>
      <c r="B309" s="48"/>
      <c r="C309" s="48"/>
      <c r="D309" s="49"/>
      <c r="E309" s="50"/>
      <c r="F309" s="51"/>
      <c r="G309" s="52"/>
      <c r="H309" s="53"/>
      <c r="I309" s="54"/>
      <c r="J309" s="54"/>
      <c r="K309" s="35"/>
      <c r="L309" s="54"/>
      <c r="M309" s="54"/>
      <c r="N309" s="54"/>
      <c r="O309" s="54"/>
    </row>
    <row r="310" spans="1:15" ht="12.75" x14ac:dyDescent="0.2">
      <c r="A310" s="27" t="s">
        <v>198</v>
      </c>
      <c r="B310" s="28" t="s">
        <v>443</v>
      </c>
      <c r="C310" s="29" t="s">
        <v>444</v>
      </c>
      <c r="D310" s="30" t="s">
        <v>253</v>
      </c>
      <c r="E310" s="31">
        <v>1</v>
      </c>
      <c r="F310" s="32"/>
      <c r="G310" s="33">
        <v>12878.04</v>
      </c>
      <c r="H310" s="34">
        <f>G310</f>
        <v>12878.04</v>
      </c>
      <c r="I310" s="35">
        <f>SUM(I311:I320)</f>
        <v>1229.04</v>
      </c>
      <c r="J310" s="35">
        <f>SUM(J311:J320)</f>
        <v>1114.06</v>
      </c>
      <c r="K310" s="35">
        <f t="shared" si="40"/>
        <v>2343.1</v>
      </c>
      <c r="L310" s="35">
        <f>SUM(L311:L320)</f>
        <v>0</v>
      </c>
      <c r="M310" s="35">
        <f>SUM(M311:M320)</f>
        <v>10557.491319999999</v>
      </c>
      <c r="N310" s="35"/>
      <c r="O310" s="35">
        <f>SUM(O311:O320)</f>
        <v>0</v>
      </c>
    </row>
    <row r="311" spans="1:15" ht="12.75" outlineLevel="1" collapsed="1" x14ac:dyDescent="0.2">
      <c r="A311" s="38" t="s">
        <v>202</v>
      </c>
      <c r="B311" s="39" t="s">
        <v>203</v>
      </c>
      <c r="C311" s="39" t="s">
        <v>204</v>
      </c>
      <c r="D311" s="40" t="s">
        <v>205</v>
      </c>
      <c r="E311" s="41">
        <v>1.7070000000000001</v>
      </c>
      <c r="F311" s="42"/>
      <c r="G311" s="43">
        <v>720</v>
      </c>
      <c r="H311" s="44">
        <f t="shared" ref="H311:H319" si="47">IF(ISNUMBER(F311),(E311*(1+(F311/100))*G311),G311*E311)</f>
        <v>1229.04</v>
      </c>
      <c r="I311" s="45">
        <f t="shared" ref="I311:I319" si="48">IF(OR(A311="PM",A311="PZ",A311="PP"),H311,"")</f>
        <v>1229.04</v>
      </c>
      <c r="J311" s="45" t="str">
        <f t="shared" ref="J311:J319" si="49">IF(A311="S",H311,"")</f>
        <v/>
      </c>
      <c r="K311" s="35"/>
      <c r="L311" s="45" t="str">
        <f t="shared" ref="L311:L319" si="50">IF(A311="M06",H311,"")</f>
        <v/>
      </c>
      <c r="M311" s="45" t="str">
        <f t="shared" ref="M311:M319" si="51">IF(OR(A311="M02",A311="M25",A311="M01s"),H311,"")</f>
        <v/>
      </c>
      <c r="N311" s="46" t="e">
        <f>IF(A311="ZMP",E311*(1+(F311/100)),#REF!)</f>
        <v>#REF!</v>
      </c>
      <c r="O311" s="45" t="str">
        <f t="shared" ref="O311:O319" si="52">IF(A311="M01e",H311,"")</f>
        <v/>
      </c>
    </row>
    <row r="312" spans="1:15" ht="12.75" outlineLevel="1" collapsed="1" x14ac:dyDescent="0.2">
      <c r="A312" s="38" t="s">
        <v>315</v>
      </c>
      <c r="B312" s="39" t="s">
        <v>15</v>
      </c>
      <c r="C312" s="39" t="s">
        <v>16</v>
      </c>
      <c r="D312" s="40" t="s">
        <v>17</v>
      </c>
      <c r="E312" s="41">
        <v>0.754</v>
      </c>
      <c r="F312" s="42"/>
      <c r="G312" s="43">
        <v>990</v>
      </c>
      <c r="H312" s="44">
        <f t="shared" si="47"/>
        <v>746.46</v>
      </c>
      <c r="I312" s="45" t="str">
        <f t="shared" si="48"/>
        <v/>
      </c>
      <c r="J312" s="45">
        <f t="shared" si="49"/>
        <v>746.46</v>
      </c>
      <c r="K312" s="35"/>
      <c r="L312" s="45" t="str">
        <f t="shared" si="50"/>
        <v/>
      </c>
      <c r="M312" s="45" t="str">
        <f t="shared" si="51"/>
        <v/>
      </c>
      <c r="N312" s="46" t="e">
        <f>IF(A312="ZMP",E312*(1+(F312/100)),#REF!)</f>
        <v>#REF!</v>
      </c>
      <c r="O312" s="45" t="str">
        <f t="shared" si="52"/>
        <v/>
      </c>
    </row>
    <row r="313" spans="1:15" ht="12.75" outlineLevel="1" collapsed="1" x14ac:dyDescent="0.2">
      <c r="A313" s="38" t="s">
        <v>315</v>
      </c>
      <c r="B313" s="39" t="s">
        <v>73</v>
      </c>
      <c r="C313" s="39" t="s">
        <v>74</v>
      </c>
      <c r="D313" s="40" t="s">
        <v>17</v>
      </c>
      <c r="E313" s="41">
        <v>0.20499999999999999</v>
      </c>
      <c r="F313" s="42"/>
      <c r="G313" s="43">
        <v>1060</v>
      </c>
      <c r="H313" s="44">
        <f t="shared" si="47"/>
        <v>217.29999999999998</v>
      </c>
      <c r="I313" s="45" t="str">
        <f t="shared" si="48"/>
        <v/>
      </c>
      <c r="J313" s="45">
        <f t="shared" si="49"/>
        <v>217.29999999999998</v>
      </c>
      <c r="K313" s="35"/>
      <c r="L313" s="45" t="str">
        <f t="shared" si="50"/>
        <v/>
      </c>
      <c r="M313" s="45" t="str">
        <f t="shared" si="51"/>
        <v/>
      </c>
      <c r="N313" s="46" t="e">
        <f>IF(A313="ZMP",E313*(1+(F313/100)),#REF!)</f>
        <v>#REF!</v>
      </c>
      <c r="O313" s="45" t="str">
        <f t="shared" si="52"/>
        <v/>
      </c>
    </row>
    <row r="314" spans="1:15" ht="12.75" outlineLevel="1" collapsed="1" x14ac:dyDescent="0.2">
      <c r="A314" s="38" t="s">
        <v>228</v>
      </c>
      <c r="B314" s="39" t="s">
        <v>437</v>
      </c>
      <c r="C314" s="39" t="s">
        <v>438</v>
      </c>
      <c r="D314" s="40" t="s">
        <v>111</v>
      </c>
      <c r="E314" s="41">
        <v>1</v>
      </c>
      <c r="F314" s="42"/>
      <c r="G314" s="43">
        <v>45.4</v>
      </c>
      <c r="H314" s="44">
        <f t="shared" si="47"/>
        <v>45.4</v>
      </c>
      <c r="I314" s="45" t="str">
        <f t="shared" si="48"/>
        <v/>
      </c>
      <c r="J314" s="45" t="str">
        <f t="shared" si="49"/>
        <v/>
      </c>
      <c r="K314" s="35"/>
      <c r="L314" s="45" t="str">
        <f t="shared" si="50"/>
        <v/>
      </c>
      <c r="M314" s="45">
        <f t="shared" si="51"/>
        <v>45.4</v>
      </c>
      <c r="N314" s="46" t="e">
        <f>IF(A314="ZMP",E314*(1+(F314/100)),#REF!)</f>
        <v>#REF!</v>
      </c>
      <c r="O314" s="45" t="str">
        <f t="shared" si="52"/>
        <v/>
      </c>
    </row>
    <row r="315" spans="1:15" ht="12.75" outlineLevel="1" collapsed="1" x14ac:dyDescent="0.2">
      <c r="A315" s="38" t="s">
        <v>228</v>
      </c>
      <c r="B315" s="39" t="s">
        <v>439</v>
      </c>
      <c r="C315" s="39" t="s">
        <v>440</v>
      </c>
      <c r="D315" s="40" t="s">
        <v>111</v>
      </c>
      <c r="E315" s="41">
        <v>1</v>
      </c>
      <c r="F315" s="42"/>
      <c r="G315" s="43">
        <v>11.21</v>
      </c>
      <c r="H315" s="44">
        <f t="shared" si="47"/>
        <v>11.21</v>
      </c>
      <c r="I315" s="45" t="str">
        <f t="shared" si="48"/>
        <v/>
      </c>
      <c r="J315" s="45" t="str">
        <f t="shared" si="49"/>
        <v/>
      </c>
      <c r="K315" s="35"/>
      <c r="L315" s="45" t="str">
        <f t="shared" si="50"/>
        <v/>
      </c>
      <c r="M315" s="45">
        <f t="shared" si="51"/>
        <v>11.21</v>
      </c>
      <c r="N315" s="46" t="e">
        <f>IF(A315="ZMP",E315*(1+(F315/100)),#REF!)</f>
        <v>#REF!</v>
      </c>
      <c r="O315" s="45" t="str">
        <f t="shared" si="52"/>
        <v/>
      </c>
    </row>
    <row r="316" spans="1:15" ht="12.75" outlineLevel="1" collapsed="1" x14ac:dyDescent="0.2">
      <c r="A316" s="38" t="s">
        <v>228</v>
      </c>
      <c r="B316" s="39" t="s">
        <v>353</v>
      </c>
      <c r="C316" s="39" t="s">
        <v>354</v>
      </c>
      <c r="D316" s="40" t="s">
        <v>329</v>
      </c>
      <c r="E316" s="41">
        <v>3.7999999999999999E-2</v>
      </c>
      <c r="F316" s="42"/>
      <c r="G316" s="43">
        <v>279.39</v>
      </c>
      <c r="H316" s="44">
        <f t="shared" si="47"/>
        <v>10.616819999999999</v>
      </c>
      <c r="I316" s="45" t="str">
        <f t="shared" si="48"/>
        <v/>
      </c>
      <c r="J316" s="45" t="str">
        <f t="shared" si="49"/>
        <v/>
      </c>
      <c r="K316" s="35"/>
      <c r="L316" s="45" t="str">
        <f t="shared" si="50"/>
        <v/>
      </c>
      <c r="M316" s="45">
        <f t="shared" si="51"/>
        <v>10.616819999999999</v>
      </c>
      <c r="N316" s="46" t="e">
        <f>IF(A316="ZMP",E316*(1+(F316/100)),#REF!)</f>
        <v>#REF!</v>
      </c>
      <c r="O316" s="45" t="str">
        <f t="shared" si="52"/>
        <v/>
      </c>
    </row>
    <row r="317" spans="1:15" ht="12.75" outlineLevel="1" collapsed="1" x14ac:dyDescent="0.2">
      <c r="A317" s="38" t="s">
        <v>228</v>
      </c>
      <c r="B317" s="39" t="s">
        <v>355</v>
      </c>
      <c r="C317" s="39" t="s">
        <v>356</v>
      </c>
      <c r="D317" s="40" t="s">
        <v>334</v>
      </c>
      <c r="E317" s="41">
        <v>0.01</v>
      </c>
      <c r="F317" s="42"/>
      <c r="G317" s="43">
        <v>201.45</v>
      </c>
      <c r="H317" s="44">
        <f t="shared" si="47"/>
        <v>2.0145</v>
      </c>
      <c r="I317" s="45" t="str">
        <f t="shared" si="48"/>
        <v/>
      </c>
      <c r="J317" s="45" t="str">
        <f t="shared" si="49"/>
        <v/>
      </c>
      <c r="K317" s="35"/>
      <c r="L317" s="45" t="str">
        <f t="shared" si="50"/>
        <v/>
      </c>
      <c r="M317" s="45">
        <f t="shared" si="51"/>
        <v>2.0145</v>
      </c>
      <c r="N317" s="46" t="e">
        <f>IF(A317="ZMP",E317*(1+(F317/100)),#REF!)</f>
        <v>#REF!</v>
      </c>
      <c r="O317" s="45" t="str">
        <f t="shared" si="52"/>
        <v/>
      </c>
    </row>
    <row r="318" spans="1:15" ht="12.75" outlineLevel="1" collapsed="1" x14ac:dyDescent="0.2">
      <c r="A318" s="38" t="s">
        <v>316</v>
      </c>
      <c r="B318" s="39" t="s">
        <v>445</v>
      </c>
      <c r="C318" s="39" t="s">
        <v>446</v>
      </c>
      <c r="D318" s="40" t="s">
        <v>111</v>
      </c>
      <c r="E318" s="41">
        <v>1</v>
      </c>
      <c r="F318" s="42"/>
      <c r="G318" s="43">
        <v>10488.25</v>
      </c>
      <c r="H318" s="44">
        <f t="shared" si="47"/>
        <v>10488.25</v>
      </c>
      <c r="I318" s="45" t="str">
        <f t="shared" si="48"/>
        <v/>
      </c>
      <c r="J318" s="45" t="str">
        <f t="shared" si="49"/>
        <v/>
      </c>
      <c r="K318" s="35"/>
      <c r="L318" s="45" t="str">
        <f t="shared" si="50"/>
        <v/>
      </c>
      <c r="M318" s="45">
        <f t="shared" si="51"/>
        <v>10488.25</v>
      </c>
      <c r="N318" s="46" t="e">
        <f>IF(A318="ZMP",E318*(1+(F318/100)),#REF!)</f>
        <v>#REF!</v>
      </c>
      <c r="O318" s="45" t="str">
        <f t="shared" si="52"/>
        <v/>
      </c>
    </row>
    <row r="319" spans="1:15" ht="12.75" outlineLevel="1" collapsed="1" x14ac:dyDescent="0.2">
      <c r="A319" s="38" t="s">
        <v>315</v>
      </c>
      <c r="B319" s="39" t="s">
        <v>49</v>
      </c>
      <c r="C319" s="39" t="s">
        <v>50</v>
      </c>
      <c r="D319" s="40" t="s">
        <v>46</v>
      </c>
      <c r="E319" s="41">
        <v>0.16700000000000001</v>
      </c>
      <c r="F319" s="42"/>
      <c r="G319" s="43">
        <v>900</v>
      </c>
      <c r="H319" s="44">
        <f t="shared" si="47"/>
        <v>150.30000000000001</v>
      </c>
      <c r="I319" s="45" t="str">
        <f t="shared" si="48"/>
        <v/>
      </c>
      <c r="J319" s="45">
        <f t="shared" si="49"/>
        <v>150.30000000000001</v>
      </c>
      <c r="K319" s="35"/>
      <c r="L319" s="45" t="str">
        <f t="shared" si="50"/>
        <v/>
      </c>
      <c r="M319" s="45" t="str">
        <f t="shared" si="51"/>
        <v/>
      </c>
      <c r="N319" s="46" t="e">
        <f>IF(A319="ZMP",E319*(1+(F319/100)),#REF!)</f>
        <v>#REF!</v>
      </c>
      <c r="O319" s="45" t="str">
        <f t="shared" si="52"/>
        <v/>
      </c>
    </row>
    <row r="320" spans="1:15" ht="12.75" outlineLevel="2" x14ac:dyDescent="0.2">
      <c r="A320" s="47"/>
      <c r="B320" s="48"/>
      <c r="C320" s="48"/>
      <c r="D320" s="49"/>
      <c r="E320" s="50"/>
      <c r="F320" s="51"/>
      <c r="G320" s="52"/>
      <c r="H320" s="53"/>
      <c r="I320" s="54"/>
      <c r="J320" s="54"/>
      <c r="K320" s="35"/>
      <c r="L320" s="54"/>
      <c r="M320" s="54"/>
      <c r="N320" s="54"/>
      <c r="O320" s="54"/>
    </row>
    <row r="321" spans="1:15" ht="12.75" x14ac:dyDescent="0.2">
      <c r="A321" s="27" t="s">
        <v>198</v>
      </c>
      <c r="B321" s="28" t="s">
        <v>447</v>
      </c>
      <c r="C321" s="29" t="s">
        <v>448</v>
      </c>
      <c r="D321" s="30" t="s">
        <v>253</v>
      </c>
      <c r="E321" s="31">
        <v>1</v>
      </c>
      <c r="F321" s="32"/>
      <c r="G321" s="33">
        <v>14427.86</v>
      </c>
      <c r="H321" s="34">
        <f>G321</f>
        <v>14427.86</v>
      </c>
      <c r="I321" s="35">
        <f>SUM(I322:I331)</f>
        <v>1229.04</v>
      </c>
      <c r="J321" s="35">
        <f>SUM(J322:J331)</f>
        <v>1114.06</v>
      </c>
      <c r="K321" s="35">
        <f t="shared" si="40"/>
        <v>2343.1</v>
      </c>
      <c r="L321" s="35">
        <f>SUM(L322:L331)</f>
        <v>0</v>
      </c>
      <c r="M321" s="35">
        <f>SUM(M322:M331)</f>
        <v>12107.311319999999</v>
      </c>
      <c r="N321" s="35"/>
      <c r="O321" s="35">
        <f>SUM(O322:O331)</f>
        <v>0</v>
      </c>
    </row>
    <row r="322" spans="1:15" ht="12.75" outlineLevel="1" collapsed="1" x14ac:dyDescent="0.2">
      <c r="A322" s="38" t="s">
        <v>202</v>
      </c>
      <c r="B322" s="39" t="s">
        <v>203</v>
      </c>
      <c r="C322" s="39" t="s">
        <v>204</v>
      </c>
      <c r="D322" s="40" t="s">
        <v>205</v>
      </c>
      <c r="E322" s="41">
        <v>1.7070000000000001</v>
      </c>
      <c r="F322" s="42"/>
      <c r="G322" s="43">
        <v>720</v>
      </c>
      <c r="H322" s="44">
        <f t="shared" ref="H322:H330" si="53">IF(ISNUMBER(F322),(E322*(1+(F322/100))*G322),G322*E322)</f>
        <v>1229.04</v>
      </c>
      <c r="I322" s="45">
        <f t="shared" ref="I322:I330" si="54">IF(OR(A322="PM",A322="PZ",A322="PP"),H322,"")</f>
        <v>1229.04</v>
      </c>
      <c r="J322" s="45" t="str">
        <f t="shared" ref="J322:J330" si="55">IF(A322="S",H322,"")</f>
        <v/>
      </c>
      <c r="K322" s="35"/>
      <c r="L322" s="45" t="str">
        <f t="shared" ref="L322:L330" si="56">IF(A322="M06",H322,"")</f>
        <v/>
      </c>
      <c r="M322" s="45" t="str">
        <f t="shared" ref="M322:M330" si="57">IF(OR(A322="M02",A322="M25",A322="M01s"),H322,"")</f>
        <v/>
      </c>
      <c r="N322" s="46" t="e">
        <f>IF(A322="ZMP",E322*(1+(F322/100)),#REF!)</f>
        <v>#REF!</v>
      </c>
      <c r="O322" s="45" t="str">
        <f t="shared" ref="O322:O330" si="58">IF(A322="M01e",H322,"")</f>
        <v/>
      </c>
    </row>
    <row r="323" spans="1:15" ht="12.75" outlineLevel="1" collapsed="1" x14ac:dyDescent="0.2">
      <c r="A323" s="38" t="s">
        <v>315</v>
      </c>
      <c r="B323" s="39" t="s">
        <v>15</v>
      </c>
      <c r="C323" s="39" t="s">
        <v>16</v>
      </c>
      <c r="D323" s="40" t="s">
        <v>17</v>
      </c>
      <c r="E323" s="41">
        <v>0.754</v>
      </c>
      <c r="F323" s="42"/>
      <c r="G323" s="43">
        <v>990</v>
      </c>
      <c r="H323" s="44">
        <f t="shared" si="53"/>
        <v>746.46</v>
      </c>
      <c r="I323" s="45" t="str">
        <f t="shared" si="54"/>
        <v/>
      </c>
      <c r="J323" s="45">
        <f t="shared" si="55"/>
        <v>746.46</v>
      </c>
      <c r="K323" s="35"/>
      <c r="L323" s="45" t="str">
        <f t="shared" si="56"/>
        <v/>
      </c>
      <c r="M323" s="45" t="str">
        <f t="shared" si="57"/>
        <v/>
      </c>
      <c r="N323" s="46" t="e">
        <f>IF(A323="ZMP",E323*(1+(F323/100)),#REF!)</f>
        <v>#REF!</v>
      </c>
      <c r="O323" s="45" t="str">
        <f t="shared" si="58"/>
        <v/>
      </c>
    </row>
    <row r="324" spans="1:15" ht="12.75" outlineLevel="1" collapsed="1" x14ac:dyDescent="0.2">
      <c r="A324" s="38" t="s">
        <v>315</v>
      </c>
      <c r="B324" s="39" t="s">
        <v>73</v>
      </c>
      <c r="C324" s="39" t="s">
        <v>74</v>
      </c>
      <c r="D324" s="40" t="s">
        <v>17</v>
      </c>
      <c r="E324" s="41">
        <v>0.20499999999999999</v>
      </c>
      <c r="F324" s="42"/>
      <c r="G324" s="43">
        <v>1060</v>
      </c>
      <c r="H324" s="44">
        <f t="shared" si="53"/>
        <v>217.29999999999998</v>
      </c>
      <c r="I324" s="45" t="str">
        <f t="shared" si="54"/>
        <v/>
      </c>
      <c r="J324" s="45">
        <f t="shared" si="55"/>
        <v>217.29999999999998</v>
      </c>
      <c r="K324" s="35"/>
      <c r="L324" s="45" t="str">
        <f t="shared" si="56"/>
        <v/>
      </c>
      <c r="M324" s="45" t="str">
        <f t="shared" si="57"/>
        <v/>
      </c>
      <c r="N324" s="46" t="e">
        <f>IF(A324="ZMP",E324*(1+(F324/100)),#REF!)</f>
        <v>#REF!</v>
      </c>
      <c r="O324" s="45" t="str">
        <f t="shared" si="58"/>
        <v/>
      </c>
    </row>
    <row r="325" spans="1:15" ht="12.75" outlineLevel="1" collapsed="1" x14ac:dyDescent="0.2">
      <c r="A325" s="38" t="s">
        <v>228</v>
      </c>
      <c r="B325" s="39" t="s">
        <v>437</v>
      </c>
      <c r="C325" s="39" t="s">
        <v>438</v>
      </c>
      <c r="D325" s="40" t="s">
        <v>111</v>
      </c>
      <c r="E325" s="41">
        <v>1</v>
      </c>
      <c r="F325" s="42"/>
      <c r="G325" s="43">
        <v>45.4</v>
      </c>
      <c r="H325" s="44">
        <f t="shared" si="53"/>
        <v>45.4</v>
      </c>
      <c r="I325" s="45" t="str">
        <f t="shared" si="54"/>
        <v/>
      </c>
      <c r="J325" s="45" t="str">
        <f t="shared" si="55"/>
        <v/>
      </c>
      <c r="K325" s="35"/>
      <c r="L325" s="45" t="str">
        <f t="shared" si="56"/>
        <v/>
      </c>
      <c r="M325" s="45">
        <f t="shared" si="57"/>
        <v>45.4</v>
      </c>
      <c r="N325" s="46" t="e">
        <f>IF(A325="ZMP",E325*(1+(F325/100)),#REF!)</f>
        <v>#REF!</v>
      </c>
      <c r="O325" s="45" t="str">
        <f t="shared" si="58"/>
        <v/>
      </c>
    </row>
    <row r="326" spans="1:15" ht="12.75" outlineLevel="1" collapsed="1" x14ac:dyDescent="0.2">
      <c r="A326" s="38" t="s">
        <v>228</v>
      </c>
      <c r="B326" s="39" t="s">
        <v>439</v>
      </c>
      <c r="C326" s="39" t="s">
        <v>440</v>
      </c>
      <c r="D326" s="40" t="s">
        <v>111</v>
      </c>
      <c r="E326" s="41">
        <v>1</v>
      </c>
      <c r="F326" s="42"/>
      <c r="G326" s="43">
        <v>11.21</v>
      </c>
      <c r="H326" s="44">
        <f t="shared" si="53"/>
        <v>11.21</v>
      </c>
      <c r="I326" s="45" t="str">
        <f t="shared" si="54"/>
        <v/>
      </c>
      <c r="J326" s="45" t="str">
        <f t="shared" si="55"/>
        <v/>
      </c>
      <c r="K326" s="35"/>
      <c r="L326" s="45" t="str">
        <f t="shared" si="56"/>
        <v/>
      </c>
      <c r="M326" s="45">
        <f t="shared" si="57"/>
        <v>11.21</v>
      </c>
      <c r="N326" s="46" t="e">
        <f>IF(A326="ZMP",E326*(1+(F326/100)),#REF!)</f>
        <v>#REF!</v>
      </c>
      <c r="O326" s="45" t="str">
        <f t="shared" si="58"/>
        <v/>
      </c>
    </row>
    <row r="327" spans="1:15" ht="12.75" outlineLevel="1" collapsed="1" x14ac:dyDescent="0.2">
      <c r="A327" s="38" t="s">
        <v>228</v>
      </c>
      <c r="B327" s="39" t="s">
        <v>353</v>
      </c>
      <c r="C327" s="39" t="s">
        <v>354</v>
      </c>
      <c r="D327" s="40" t="s">
        <v>329</v>
      </c>
      <c r="E327" s="41">
        <v>3.7999999999999999E-2</v>
      </c>
      <c r="F327" s="42"/>
      <c r="G327" s="43">
        <v>279.39</v>
      </c>
      <c r="H327" s="44">
        <f t="shared" si="53"/>
        <v>10.616819999999999</v>
      </c>
      <c r="I327" s="45" t="str">
        <f t="shared" si="54"/>
        <v/>
      </c>
      <c r="J327" s="45" t="str">
        <f t="shared" si="55"/>
        <v/>
      </c>
      <c r="K327" s="35"/>
      <c r="L327" s="45" t="str">
        <f t="shared" si="56"/>
        <v/>
      </c>
      <c r="M327" s="45">
        <f t="shared" si="57"/>
        <v>10.616819999999999</v>
      </c>
      <c r="N327" s="46" t="e">
        <f>IF(A327="ZMP",E327*(1+(F327/100)),#REF!)</f>
        <v>#REF!</v>
      </c>
      <c r="O327" s="45" t="str">
        <f t="shared" si="58"/>
        <v/>
      </c>
    </row>
    <row r="328" spans="1:15" ht="12.75" outlineLevel="1" collapsed="1" x14ac:dyDescent="0.2">
      <c r="A328" s="38" t="s">
        <v>228</v>
      </c>
      <c r="B328" s="39" t="s">
        <v>355</v>
      </c>
      <c r="C328" s="39" t="s">
        <v>356</v>
      </c>
      <c r="D328" s="40" t="s">
        <v>334</v>
      </c>
      <c r="E328" s="41">
        <v>0.01</v>
      </c>
      <c r="F328" s="42"/>
      <c r="G328" s="43">
        <v>201.45</v>
      </c>
      <c r="H328" s="44">
        <f t="shared" si="53"/>
        <v>2.0145</v>
      </c>
      <c r="I328" s="45" t="str">
        <f t="shared" si="54"/>
        <v/>
      </c>
      <c r="J328" s="45" t="str">
        <f t="shared" si="55"/>
        <v/>
      </c>
      <c r="K328" s="35"/>
      <c r="L328" s="45" t="str">
        <f t="shared" si="56"/>
        <v/>
      </c>
      <c r="M328" s="45">
        <f t="shared" si="57"/>
        <v>2.0145</v>
      </c>
      <c r="N328" s="46" t="e">
        <f>IF(A328="ZMP",E328*(1+(F328/100)),#REF!)</f>
        <v>#REF!</v>
      </c>
      <c r="O328" s="45" t="str">
        <f t="shared" si="58"/>
        <v/>
      </c>
    </row>
    <row r="329" spans="1:15" ht="12.75" outlineLevel="1" collapsed="1" x14ac:dyDescent="0.2">
      <c r="A329" s="38" t="s">
        <v>316</v>
      </c>
      <c r="B329" s="39" t="s">
        <v>449</v>
      </c>
      <c r="C329" s="39" t="s">
        <v>450</v>
      </c>
      <c r="D329" s="40" t="s">
        <v>111</v>
      </c>
      <c r="E329" s="41">
        <v>1</v>
      </c>
      <c r="F329" s="42"/>
      <c r="G329" s="43">
        <v>12038.07</v>
      </c>
      <c r="H329" s="44">
        <f t="shared" si="53"/>
        <v>12038.07</v>
      </c>
      <c r="I329" s="45" t="str">
        <f t="shared" si="54"/>
        <v/>
      </c>
      <c r="J329" s="45" t="str">
        <f t="shared" si="55"/>
        <v/>
      </c>
      <c r="K329" s="35"/>
      <c r="L329" s="45" t="str">
        <f t="shared" si="56"/>
        <v/>
      </c>
      <c r="M329" s="45">
        <f t="shared" si="57"/>
        <v>12038.07</v>
      </c>
      <c r="N329" s="46" t="e">
        <f>IF(A329="ZMP",E329*(1+(F329/100)),#REF!)</f>
        <v>#REF!</v>
      </c>
      <c r="O329" s="45" t="str">
        <f t="shared" si="58"/>
        <v/>
      </c>
    </row>
    <row r="330" spans="1:15" ht="12.75" outlineLevel="1" collapsed="1" x14ac:dyDescent="0.2">
      <c r="A330" s="38" t="s">
        <v>315</v>
      </c>
      <c r="B330" s="39" t="s">
        <v>49</v>
      </c>
      <c r="C330" s="39" t="s">
        <v>50</v>
      </c>
      <c r="D330" s="40" t="s">
        <v>46</v>
      </c>
      <c r="E330" s="41">
        <v>0.16700000000000001</v>
      </c>
      <c r="F330" s="42"/>
      <c r="G330" s="43">
        <v>900</v>
      </c>
      <c r="H330" s="44">
        <f t="shared" si="53"/>
        <v>150.30000000000001</v>
      </c>
      <c r="I330" s="45" t="str">
        <f t="shared" si="54"/>
        <v/>
      </c>
      <c r="J330" s="45">
        <f t="shared" si="55"/>
        <v>150.30000000000001</v>
      </c>
      <c r="K330" s="35"/>
      <c r="L330" s="45" t="str">
        <f t="shared" si="56"/>
        <v/>
      </c>
      <c r="M330" s="45" t="str">
        <f t="shared" si="57"/>
        <v/>
      </c>
      <c r="N330" s="46" t="e">
        <f>IF(A330="ZMP",E330*(1+(F330/100)),#REF!)</f>
        <v>#REF!</v>
      </c>
      <c r="O330" s="45" t="str">
        <f t="shared" si="58"/>
        <v/>
      </c>
    </row>
    <row r="331" spans="1:15" ht="12.75" outlineLevel="2" x14ac:dyDescent="0.2">
      <c r="A331" s="47"/>
      <c r="B331" s="48"/>
      <c r="C331" s="48"/>
      <c r="D331" s="49"/>
      <c r="E331" s="50"/>
      <c r="F331" s="51"/>
      <c r="G331" s="52"/>
      <c r="H331" s="53"/>
      <c r="I331" s="54"/>
      <c r="J331" s="54"/>
      <c r="K331" s="35"/>
      <c r="L331" s="54"/>
      <c r="M331" s="54"/>
      <c r="N331" s="54"/>
      <c r="O331" s="54"/>
    </row>
    <row r="332" spans="1:15" ht="12.75" x14ac:dyDescent="0.2">
      <c r="A332" s="27" t="s">
        <v>198</v>
      </c>
      <c r="B332" s="28" t="s">
        <v>451</v>
      </c>
      <c r="C332" s="29" t="s">
        <v>452</v>
      </c>
      <c r="D332" s="30" t="s">
        <v>253</v>
      </c>
      <c r="E332" s="31">
        <v>1</v>
      </c>
      <c r="F332" s="32"/>
      <c r="G332" s="33">
        <v>17148.830000000002</v>
      </c>
      <c r="H332" s="34">
        <f>G332</f>
        <v>17148.830000000002</v>
      </c>
      <c r="I332" s="35">
        <f>SUM(I333:I342)</f>
        <v>1229.04</v>
      </c>
      <c r="J332" s="35">
        <f>SUM(J333:J342)</f>
        <v>1114.06</v>
      </c>
      <c r="K332" s="35">
        <f t="shared" ref="K332:K387" si="59">I332+J332</f>
        <v>2343.1</v>
      </c>
      <c r="L332" s="35">
        <f>SUM(L333:L342)</f>
        <v>0</v>
      </c>
      <c r="M332" s="35">
        <f>SUM(M333:M342)</f>
        <v>14828.28132</v>
      </c>
      <c r="N332" s="35"/>
      <c r="O332" s="35">
        <f>SUM(O333:O342)</f>
        <v>0</v>
      </c>
    </row>
    <row r="333" spans="1:15" ht="12.75" outlineLevel="1" collapsed="1" x14ac:dyDescent="0.2">
      <c r="A333" s="38" t="s">
        <v>202</v>
      </c>
      <c r="B333" s="39" t="s">
        <v>203</v>
      </c>
      <c r="C333" s="39" t="s">
        <v>204</v>
      </c>
      <c r="D333" s="40" t="s">
        <v>205</v>
      </c>
      <c r="E333" s="41">
        <v>1.7070000000000001</v>
      </c>
      <c r="F333" s="42"/>
      <c r="G333" s="43">
        <v>720</v>
      </c>
      <c r="H333" s="44">
        <f t="shared" ref="H333:H341" si="60">IF(ISNUMBER(F333),(E333*(1+(F333/100))*G333),G333*E333)</f>
        <v>1229.04</v>
      </c>
      <c r="I333" s="45">
        <f t="shared" ref="I333:I341" si="61">IF(OR(A333="PM",A333="PZ",A333="PP"),H333,"")</f>
        <v>1229.04</v>
      </c>
      <c r="J333" s="45" t="str">
        <f t="shared" ref="J333:J341" si="62">IF(A333="S",H333,"")</f>
        <v/>
      </c>
      <c r="K333" s="35"/>
      <c r="L333" s="45" t="str">
        <f t="shared" ref="L333:L341" si="63">IF(A333="M06",H333,"")</f>
        <v/>
      </c>
      <c r="M333" s="45" t="str">
        <f t="shared" ref="M333:M341" si="64">IF(OR(A333="M02",A333="M25",A333="M01s"),H333,"")</f>
        <v/>
      </c>
      <c r="N333" s="46" t="e">
        <f>IF(A333="ZMP",E333*(1+(F333/100)),#REF!)</f>
        <v>#REF!</v>
      </c>
      <c r="O333" s="45" t="str">
        <f t="shared" ref="O333:O341" si="65">IF(A333="M01e",H333,"")</f>
        <v/>
      </c>
    </row>
    <row r="334" spans="1:15" ht="12.75" outlineLevel="1" collapsed="1" x14ac:dyDescent="0.2">
      <c r="A334" s="38" t="s">
        <v>315</v>
      </c>
      <c r="B334" s="39" t="s">
        <v>15</v>
      </c>
      <c r="C334" s="39" t="s">
        <v>16</v>
      </c>
      <c r="D334" s="40" t="s">
        <v>17</v>
      </c>
      <c r="E334" s="41">
        <v>0.754</v>
      </c>
      <c r="F334" s="42"/>
      <c r="G334" s="43">
        <v>990</v>
      </c>
      <c r="H334" s="44">
        <f t="shared" si="60"/>
        <v>746.46</v>
      </c>
      <c r="I334" s="45" t="str">
        <f t="shared" si="61"/>
        <v/>
      </c>
      <c r="J334" s="45">
        <f t="shared" si="62"/>
        <v>746.46</v>
      </c>
      <c r="K334" s="35"/>
      <c r="L334" s="45" t="str">
        <f t="shared" si="63"/>
        <v/>
      </c>
      <c r="M334" s="45" t="str">
        <f t="shared" si="64"/>
        <v/>
      </c>
      <c r="N334" s="46" t="e">
        <f>IF(A334="ZMP",E334*(1+(F334/100)),#REF!)</f>
        <v>#REF!</v>
      </c>
      <c r="O334" s="45" t="str">
        <f t="shared" si="65"/>
        <v/>
      </c>
    </row>
    <row r="335" spans="1:15" ht="12.75" outlineLevel="1" collapsed="1" x14ac:dyDescent="0.2">
      <c r="A335" s="38" t="s">
        <v>315</v>
      </c>
      <c r="B335" s="39" t="s">
        <v>73</v>
      </c>
      <c r="C335" s="39" t="s">
        <v>74</v>
      </c>
      <c r="D335" s="40" t="s">
        <v>17</v>
      </c>
      <c r="E335" s="41">
        <v>0.20499999999999999</v>
      </c>
      <c r="F335" s="42"/>
      <c r="G335" s="43">
        <v>1060</v>
      </c>
      <c r="H335" s="44">
        <f t="shared" si="60"/>
        <v>217.29999999999998</v>
      </c>
      <c r="I335" s="45" t="str">
        <f t="shared" si="61"/>
        <v/>
      </c>
      <c r="J335" s="45">
        <f t="shared" si="62"/>
        <v>217.29999999999998</v>
      </c>
      <c r="K335" s="35"/>
      <c r="L335" s="45" t="str">
        <f t="shared" si="63"/>
        <v/>
      </c>
      <c r="M335" s="45" t="str">
        <f t="shared" si="64"/>
        <v/>
      </c>
      <c r="N335" s="46" t="e">
        <f>IF(A335="ZMP",E335*(1+(F335/100)),#REF!)</f>
        <v>#REF!</v>
      </c>
      <c r="O335" s="45" t="str">
        <f t="shared" si="65"/>
        <v/>
      </c>
    </row>
    <row r="336" spans="1:15" ht="12.75" outlineLevel="1" collapsed="1" x14ac:dyDescent="0.2">
      <c r="A336" s="38" t="s">
        <v>228</v>
      </c>
      <c r="B336" s="39" t="s">
        <v>437</v>
      </c>
      <c r="C336" s="39" t="s">
        <v>438</v>
      </c>
      <c r="D336" s="40" t="s">
        <v>111</v>
      </c>
      <c r="E336" s="41">
        <v>1</v>
      </c>
      <c r="F336" s="42"/>
      <c r="G336" s="43">
        <v>45.4</v>
      </c>
      <c r="H336" s="44">
        <f t="shared" si="60"/>
        <v>45.4</v>
      </c>
      <c r="I336" s="45" t="str">
        <f t="shared" si="61"/>
        <v/>
      </c>
      <c r="J336" s="45" t="str">
        <f t="shared" si="62"/>
        <v/>
      </c>
      <c r="K336" s="35"/>
      <c r="L336" s="45" t="str">
        <f t="shared" si="63"/>
        <v/>
      </c>
      <c r="M336" s="45">
        <f t="shared" si="64"/>
        <v>45.4</v>
      </c>
      <c r="N336" s="46" t="e">
        <f>IF(A336="ZMP",E336*(1+(F336/100)),#REF!)</f>
        <v>#REF!</v>
      </c>
      <c r="O336" s="45" t="str">
        <f t="shared" si="65"/>
        <v/>
      </c>
    </row>
    <row r="337" spans="1:15" ht="12.75" outlineLevel="1" collapsed="1" x14ac:dyDescent="0.2">
      <c r="A337" s="38" t="s">
        <v>228</v>
      </c>
      <c r="B337" s="39" t="s">
        <v>439</v>
      </c>
      <c r="C337" s="39" t="s">
        <v>440</v>
      </c>
      <c r="D337" s="40" t="s">
        <v>111</v>
      </c>
      <c r="E337" s="41">
        <v>1</v>
      </c>
      <c r="F337" s="42"/>
      <c r="G337" s="43">
        <v>11.21</v>
      </c>
      <c r="H337" s="44">
        <f t="shared" si="60"/>
        <v>11.21</v>
      </c>
      <c r="I337" s="45" t="str">
        <f t="shared" si="61"/>
        <v/>
      </c>
      <c r="J337" s="45" t="str">
        <f t="shared" si="62"/>
        <v/>
      </c>
      <c r="K337" s="35"/>
      <c r="L337" s="45" t="str">
        <f t="shared" si="63"/>
        <v/>
      </c>
      <c r="M337" s="45">
        <f t="shared" si="64"/>
        <v>11.21</v>
      </c>
      <c r="N337" s="46" t="e">
        <f>IF(A337="ZMP",E337*(1+(F337/100)),#REF!)</f>
        <v>#REF!</v>
      </c>
      <c r="O337" s="45" t="str">
        <f t="shared" si="65"/>
        <v/>
      </c>
    </row>
    <row r="338" spans="1:15" ht="12.75" outlineLevel="1" collapsed="1" x14ac:dyDescent="0.2">
      <c r="A338" s="38" t="s">
        <v>228</v>
      </c>
      <c r="B338" s="39" t="s">
        <v>353</v>
      </c>
      <c r="C338" s="39" t="s">
        <v>354</v>
      </c>
      <c r="D338" s="40" t="s">
        <v>329</v>
      </c>
      <c r="E338" s="41">
        <v>3.7999999999999999E-2</v>
      </c>
      <c r="F338" s="42"/>
      <c r="G338" s="43">
        <v>279.39</v>
      </c>
      <c r="H338" s="44">
        <f t="shared" si="60"/>
        <v>10.616819999999999</v>
      </c>
      <c r="I338" s="45" t="str">
        <f t="shared" si="61"/>
        <v/>
      </c>
      <c r="J338" s="45" t="str">
        <f t="shared" si="62"/>
        <v/>
      </c>
      <c r="K338" s="35"/>
      <c r="L338" s="45" t="str">
        <f t="shared" si="63"/>
        <v/>
      </c>
      <c r="M338" s="45">
        <f t="shared" si="64"/>
        <v>10.616819999999999</v>
      </c>
      <c r="N338" s="46" t="e">
        <f>IF(A338="ZMP",E338*(1+(F338/100)),#REF!)</f>
        <v>#REF!</v>
      </c>
      <c r="O338" s="45" t="str">
        <f t="shared" si="65"/>
        <v/>
      </c>
    </row>
    <row r="339" spans="1:15" ht="12.75" outlineLevel="1" collapsed="1" x14ac:dyDescent="0.2">
      <c r="A339" s="38" t="s">
        <v>228</v>
      </c>
      <c r="B339" s="39" t="s">
        <v>355</v>
      </c>
      <c r="C339" s="39" t="s">
        <v>356</v>
      </c>
      <c r="D339" s="40" t="s">
        <v>334</v>
      </c>
      <c r="E339" s="41">
        <v>0.01</v>
      </c>
      <c r="F339" s="42"/>
      <c r="G339" s="43">
        <v>201.45</v>
      </c>
      <c r="H339" s="44">
        <f t="shared" si="60"/>
        <v>2.0145</v>
      </c>
      <c r="I339" s="45" t="str">
        <f t="shared" si="61"/>
        <v/>
      </c>
      <c r="J339" s="45" t="str">
        <f t="shared" si="62"/>
        <v/>
      </c>
      <c r="K339" s="35"/>
      <c r="L339" s="45" t="str">
        <f t="shared" si="63"/>
        <v/>
      </c>
      <c r="M339" s="45">
        <f t="shared" si="64"/>
        <v>2.0145</v>
      </c>
      <c r="N339" s="46" t="e">
        <f>IF(A339="ZMP",E339*(1+(F339/100)),#REF!)</f>
        <v>#REF!</v>
      </c>
      <c r="O339" s="45" t="str">
        <f t="shared" si="65"/>
        <v/>
      </c>
    </row>
    <row r="340" spans="1:15" ht="12.75" outlineLevel="1" collapsed="1" x14ac:dyDescent="0.2">
      <c r="A340" s="38" t="s">
        <v>316</v>
      </c>
      <c r="B340" s="39" t="s">
        <v>453</v>
      </c>
      <c r="C340" s="39" t="s">
        <v>454</v>
      </c>
      <c r="D340" s="40" t="s">
        <v>111</v>
      </c>
      <c r="E340" s="41">
        <v>1</v>
      </c>
      <c r="F340" s="42"/>
      <c r="G340" s="43">
        <v>14759.04</v>
      </c>
      <c r="H340" s="44">
        <f t="shared" si="60"/>
        <v>14759.04</v>
      </c>
      <c r="I340" s="45" t="str">
        <f t="shared" si="61"/>
        <v/>
      </c>
      <c r="J340" s="45" t="str">
        <f t="shared" si="62"/>
        <v/>
      </c>
      <c r="K340" s="35"/>
      <c r="L340" s="45" t="str">
        <f t="shared" si="63"/>
        <v/>
      </c>
      <c r="M340" s="45">
        <f t="shared" si="64"/>
        <v>14759.04</v>
      </c>
      <c r="N340" s="46" t="e">
        <f>IF(A340="ZMP",E340*(1+(F340/100)),#REF!)</f>
        <v>#REF!</v>
      </c>
      <c r="O340" s="45" t="str">
        <f t="shared" si="65"/>
        <v/>
      </c>
    </row>
    <row r="341" spans="1:15" ht="12.75" outlineLevel="1" collapsed="1" x14ac:dyDescent="0.2">
      <c r="A341" s="38" t="s">
        <v>315</v>
      </c>
      <c r="B341" s="39" t="s">
        <v>49</v>
      </c>
      <c r="C341" s="39" t="s">
        <v>50</v>
      </c>
      <c r="D341" s="40" t="s">
        <v>46</v>
      </c>
      <c r="E341" s="41">
        <v>0.16700000000000001</v>
      </c>
      <c r="F341" s="42"/>
      <c r="G341" s="43">
        <v>900</v>
      </c>
      <c r="H341" s="44">
        <f t="shared" si="60"/>
        <v>150.30000000000001</v>
      </c>
      <c r="I341" s="45" t="str">
        <f t="shared" si="61"/>
        <v/>
      </c>
      <c r="J341" s="45">
        <f t="shared" si="62"/>
        <v>150.30000000000001</v>
      </c>
      <c r="K341" s="35"/>
      <c r="L341" s="45" t="str">
        <f t="shared" si="63"/>
        <v/>
      </c>
      <c r="M341" s="45" t="str">
        <f t="shared" si="64"/>
        <v/>
      </c>
      <c r="N341" s="46" t="e">
        <f>IF(A341="ZMP",E341*(1+(F341/100)),#REF!)</f>
        <v>#REF!</v>
      </c>
      <c r="O341" s="45" t="str">
        <f t="shared" si="65"/>
        <v/>
      </c>
    </row>
    <row r="342" spans="1:15" ht="12.75" outlineLevel="2" x14ac:dyDescent="0.2">
      <c r="A342" s="47"/>
      <c r="B342" s="48"/>
      <c r="C342" s="48"/>
      <c r="D342" s="49"/>
      <c r="E342" s="50"/>
      <c r="F342" s="51"/>
      <c r="G342" s="52"/>
      <c r="H342" s="53"/>
      <c r="I342" s="54"/>
      <c r="J342" s="54"/>
      <c r="K342" s="35"/>
      <c r="L342" s="54"/>
      <c r="M342" s="54"/>
      <c r="N342" s="54"/>
      <c r="O342" s="54"/>
    </row>
    <row r="343" spans="1:15" ht="12.75" x14ac:dyDescent="0.2">
      <c r="A343" s="27" t="s">
        <v>198</v>
      </c>
      <c r="B343" s="28" t="s">
        <v>455</v>
      </c>
      <c r="C343" s="29" t="s">
        <v>456</v>
      </c>
      <c r="D343" s="30" t="s">
        <v>253</v>
      </c>
      <c r="E343" s="31">
        <v>1</v>
      </c>
      <c r="F343" s="32"/>
      <c r="G343" s="33">
        <v>10251.550000000001</v>
      </c>
      <c r="H343" s="34">
        <f>G343</f>
        <v>10251.550000000001</v>
      </c>
      <c r="I343" s="35">
        <f>SUM(I344:I353)</f>
        <v>1229.04</v>
      </c>
      <c r="J343" s="35">
        <f>SUM(J344:J353)</f>
        <v>1114.06</v>
      </c>
      <c r="K343" s="35">
        <f t="shared" si="59"/>
        <v>2343.1</v>
      </c>
      <c r="L343" s="35">
        <f>SUM(L344:L353)</f>
        <v>0</v>
      </c>
      <c r="M343" s="35">
        <f>SUM(M344:M353)</f>
        <v>7931.0013200000003</v>
      </c>
      <c r="N343" s="35"/>
      <c r="O343" s="35">
        <f>SUM(O344:O353)</f>
        <v>0</v>
      </c>
    </row>
    <row r="344" spans="1:15" ht="12.75" outlineLevel="1" collapsed="1" x14ac:dyDescent="0.2">
      <c r="A344" s="38" t="s">
        <v>202</v>
      </c>
      <c r="B344" s="39" t="s">
        <v>203</v>
      </c>
      <c r="C344" s="39" t="s">
        <v>204</v>
      </c>
      <c r="D344" s="40" t="s">
        <v>205</v>
      </c>
      <c r="E344" s="41">
        <v>1.7070000000000001</v>
      </c>
      <c r="F344" s="42"/>
      <c r="G344" s="43">
        <v>720</v>
      </c>
      <c r="H344" s="44">
        <f t="shared" ref="H344:H352" si="66">IF(ISNUMBER(F344),(E344*(1+(F344/100))*G344),G344*E344)</f>
        <v>1229.04</v>
      </c>
      <c r="I344" s="45">
        <f t="shared" ref="I344:I352" si="67">IF(OR(A344="PM",A344="PZ",A344="PP"),H344,"")</f>
        <v>1229.04</v>
      </c>
      <c r="J344" s="45" t="str">
        <f t="shared" ref="J344:J352" si="68">IF(A344="S",H344,"")</f>
        <v/>
      </c>
      <c r="K344" s="35"/>
      <c r="L344" s="45" t="str">
        <f t="shared" ref="L344:L352" si="69">IF(A344="M06",H344,"")</f>
        <v/>
      </c>
      <c r="M344" s="45" t="str">
        <f t="shared" ref="M344:M352" si="70">IF(OR(A344="M02",A344="M25",A344="M01s"),H344,"")</f>
        <v/>
      </c>
      <c r="N344" s="46" t="e">
        <f>IF(A344="ZMP",E344*(1+(F344/100)),#REF!)</f>
        <v>#REF!</v>
      </c>
      <c r="O344" s="45" t="str">
        <f t="shared" ref="O344:O352" si="71">IF(A344="M01e",H344,"")</f>
        <v/>
      </c>
    </row>
    <row r="345" spans="1:15" ht="12.75" outlineLevel="1" collapsed="1" x14ac:dyDescent="0.2">
      <c r="A345" s="38" t="s">
        <v>315</v>
      </c>
      <c r="B345" s="39" t="s">
        <v>15</v>
      </c>
      <c r="C345" s="39" t="s">
        <v>16</v>
      </c>
      <c r="D345" s="40" t="s">
        <v>17</v>
      </c>
      <c r="E345" s="41">
        <v>0.754</v>
      </c>
      <c r="F345" s="42"/>
      <c r="G345" s="43">
        <v>990</v>
      </c>
      <c r="H345" s="44">
        <f t="shared" si="66"/>
        <v>746.46</v>
      </c>
      <c r="I345" s="45" t="str">
        <f t="shared" si="67"/>
        <v/>
      </c>
      <c r="J345" s="45">
        <f t="shared" si="68"/>
        <v>746.46</v>
      </c>
      <c r="K345" s="35"/>
      <c r="L345" s="45" t="str">
        <f t="shared" si="69"/>
        <v/>
      </c>
      <c r="M345" s="45" t="str">
        <f t="shared" si="70"/>
        <v/>
      </c>
      <c r="N345" s="46" t="e">
        <f>IF(A345="ZMP",E345*(1+(F345/100)),#REF!)</f>
        <v>#REF!</v>
      </c>
      <c r="O345" s="45" t="str">
        <f t="shared" si="71"/>
        <v/>
      </c>
    </row>
    <row r="346" spans="1:15" ht="12.75" outlineLevel="1" collapsed="1" x14ac:dyDescent="0.2">
      <c r="A346" s="38" t="s">
        <v>315</v>
      </c>
      <c r="B346" s="39" t="s">
        <v>73</v>
      </c>
      <c r="C346" s="39" t="s">
        <v>74</v>
      </c>
      <c r="D346" s="40" t="s">
        <v>17</v>
      </c>
      <c r="E346" s="41">
        <v>0.20499999999999999</v>
      </c>
      <c r="F346" s="42"/>
      <c r="G346" s="43">
        <v>1060</v>
      </c>
      <c r="H346" s="44">
        <f t="shared" si="66"/>
        <v>217.29999999999998</v>
      </c>
      <c r="I346" s="45" t="str">
        <f t="shared" si="67"/>
        <v/>
      </c>
      <c r="J346" s="45">
        <f t="shared" si="68"/>
        <v>217.29999999999998</v>
      </c>
      <c r="K346" s="35"/>
      <c r="L346" s="45" t="str">
        <f t="shared" si="69"/>
        <v/>
      </c>
      <c r="M346" s="45" t="str">
        <f t="shared" si="70"/>
        <v/>
      </c>
      <c r="N346" s="46" t="e">
        <f>IF(A346="ZMP",E346*(1+(F346/100)),#REF!)</f>
        <v>#REF!</v>
      </c>
      <c r="O346" s="45" t="str">
        <f t="shared" si="71"/>
        <v/>
      </c>
    </row>
    <row r="347" spans="1:15" ht="12.75" outlineLevel="1" collapsed="1" x14ac:dyDescent="0.2">
      <c r="A347" s="38" t="s">
        <v>228</v>
      </c>
      <c r="B347" s="39" t="s">
        <v>437</v>
      </c>
      <c r="C347" s="39" t="s">
        <v>438</v>
      </c>
      <c r="D347" s="40" t="s">
        <v>111</v>
      </c>
      <c r="E347" s="41">
        <v>1</v>
      </c>
      <c r="F347" s="42"/>
      <c r="G347" s="43">
        <v>45.4</v>
      </c>
      <c r="H347" s="44">
        <f t="shared" si="66"/>
        <v>45.4</v>
      </c>
      <c r="I347" s="45" t="str">
        <f t="shared" si="67"/>
        <v/>
      </c>
      <c r="J347" s="45" t="str">
        <f t="shared" si="68"/>
        <v/>
      </c>
      <c r="K347" s="35"/>
      <c r="L347" s="45" t="str">
        <f t="shared" si="69"/>
        <v/>
      </c>
      <c r="M347" s="45">
        <f t="shared" si="70"/>
        <v>45.4</v>
      </c>
      <c r="N347" s="46" t="e">
        <f>IF(A347="ZMP",E347*(1+(F347/100)),#REF!)</f>
        <v>#REF!</v>
      </c>
      <c r="O347" s="45" t="str">
        <f t="shared" si="71"/>
        <v/>
      </c>
    </row>
    <row r="348" spans="1:15" ht="12.75" outlineLevel="1" collapsed="1" x14ac:dyDescent="0.2">
      <c r="A348" s="38" t="s">
        <v>228</v>
      </c>
      <c r="B348" s="39" t="s">
        <v>439</v>
      </c>
      <c r="C348" s="39" t="s">
        <v>440</v>
      </c>
      <c r="D348" s="40" t="s">
        <v>111</v>
      </c>
      <c r="E348" s="41">
        <v>1</v>
      </c>
      <c r="F348" s="42"/>
      <c r="G348" s="43">
        <v>11.21</v>
      </c>
      <c r="H348" s="44">
        <f t="shared" si="66"/>
        <v>11.21</v>
      </c>
      <c r="I348" s="45" t="str">
        <f t="shared" si="67"/>
        <v/>
      </c>
      <c r="J348" s="45" t="str">
        <f t="shared" si="68"/>
        <v/>
      </c>
      <c r="K348" s="35"/>
      <c r="L348" s="45" t="str">
        <f t="shared" si="69"/>
        <v/>
      </c>
      <c r="M348" s="45">
        <f t="shared" si="70"/>
        <v>11.21</v>
      </c>
      <c r="N348" s="46" t="e">
        <f>IF(A348="ZMP",E348*(1+(F348/100)),#REF!)</f>
        <v>#REF!</v>
      </c>
      <c r="O348" s="45" t="str">
        <f t="shared" si="71"/>
        <v/>
      </c>
    </row>
    <row r="349" spans="1:15" ht="12.75" outlineLevel="1" collapsed="1" x14ac:dyDescent="0.2">
      <c r="A349" s="38" t="s">
        <v>228</v>
      </c>
      <c r="B349" s="39" t="s">
        <v>353</v>
      </c>
      <c r="C349" s="39" t="s">
        <v>354</v>
      </c>
      <c r="D349" s="40" t="s">
        <v>329</v>
      </c>
      <c r="E349" s="41">
        <v>3.7999999999999999E-2</v>
      </c>
      <c r="F349" s="42"/>
      <c r="G349" s="43">
        <v>279.39</v>
      </c>
      <c r="H349" s="44">
        <f t="shared" si="66"/>
        <v>10.616819999999999</v>
      </c>
      <c r="I349" s="45" t="str">
        <f t="shared" si="67"/>
        <v/>
      </c>
      <c r="J349" s="45" t="str">
        <f t="shared" si="68"/>
        <v/>
      </c>
      <c r="K349" s="35"/>
      <c r="L349" s="45" t="str">
        <f t="shared" si="69"/>
        <v/>
      </c>
      <c r="M349" s="45">
        <f t="shared" si="70"/>
        <v>10.616819999999999</v>
      </c>
      <c r="N349" s="46" t="e">
        <f>IF(A349="ZMP",E349*(1+(F349/100)),#REF!)</f>
        <v>#REF!</v>
      </c>
      <c r="O349" s="45" t="str">
        <f t="shared" si="71"/>
        <v/>
      </c>
    </row>
    <row r="350" spans="1:15" ht="12.75" outlineLevel="1" collapsed="1" x14ac:dyDescent="0.2">
      <c r="A350" s="38" t="s">
        <v>228</v>
      </c>
      <c r="B350" s="39" t="s">
        <v>355</v>
      </c>
      <c r="C350" s="39" t="s">
        <v>356</v>
      </c>
      <c r="D350" s="40" t="s">
        <v>334</v>
      </c>
      <c r="E350" s="41">
        <v>0.01</v>
      </c>
      <c r="F350" s="42"/>
      <c r="G350" s="43">
        <v>201.45</v>
      </c>
      <c r="H350" s="44">
        <f t="shared" si="66"/>
        <v>2.0145</v>
      </c>
      <c r="I350" s="45" t="str">
        <f t="shared" si="67"/>
        <v/>
      </c>
      <c r="J350" s="45" t="str">
        <f t="shared" si="68"/>
        <v/>
      </c>
      <c r="K350" s="35"/>
      <c r="L350" s="45" t="str">
        <f t="shared" si="69"/>
        <v/>
      </c>
      <c r="M350" s="45">
        <f t="shared" si="70"/>
        <v>2.0145</v>
      </c>
      <c r="N350" s="46" t="e">
        <f>IF(A350="ZMP",E350*(1+(F350/100)),#REF!)</f>
        <v>#REF!</v>
      </c>
      <c r="O350" s="45" t="str">
        <f t="shared" si="71"/>
        <v/>
      </c>
    </row>
    <row r="351" spans="1:15" ht="12.75" outlineLevel="1" collapsed="1" x14ac:dyDescent="0.2">
      <c r="A351" s="38" t="s">
        <v>316</v>
      </c>
      <c r="B351" s="39" t="s">
        <v>457</v>
      </c>
      <c r="C351" s="39" t="s">
        <v>458</v>
      </c>
      <c r="D351" s="40" t="s">
        <v>111</v>
      </c>
      <c r="E351" s="41">
        <v>1</v>
      </c>
      <c r="F351" s="42"/>
      <c r="G351" s="43">
        <v>7861.76</v>
      </c>
      <c r="H351" s="44">
        <f t="shared" si="66"/>
        <v>7861.76</v>
      </c>
      <c r="I351" s="45" t="str">
        <f t="shared" si="67"/>
        <v/>
      </c>
      <c r="J351" s="45" t="str">
        <f t="shared" si="68"/>
        <v/>
      </c>
      <c r="K351" s="35"/>
      <c r="L351" s="45" t="str">
        <f t="shared" si="69"/>
        <v/>
      </c>
      <c r="M351" s="45">
        <f t="shared" si="70"/>
        <v>7861.76</v>
      </c>
      <c r="N351" s="46" t="e">
        <f>IF(A351="ZMP",E351*(1+(F351/100)),#REF!)</f>
        <v>#REF!</v>
      </c>
      <c r="O351" s="45" t="str">
        <f t="shared" si="71"/>
        <v/>
      </c>
    </row>
    <row r="352" spans="1:15" ht="12.75" outlineLevel="1" collapsed="1" x14ac:dyDescent="0.2">
      <c r="A352" s="38" t="s">
        <v>315</v>
      </c>
      <c r="B352" s="39" t="s">
        <v>49</v>
      </c>
      <c r="C352" s="39" t="s">
        <v>50</v>
      </c>
      <c r="D352" s="40" t="s">
        <v>46</v>
      </c>
      <c r="E352" s="41">
        <v>0.16700000000000001</v>
      </c>
      <c r="F352" s="42"/>
      <c r="G352" s="43">
        <v>900</v>
      </c>
      <c r="H352" s="44">
        <f t="shared" si="66"/>
        <v>150.30000000000001</v>
      </c>
      <c r="I352" s="45" t="str">
        <f t="shared" si="67"/>
        <v/>
      </c>
      <c r="J352" s="45">
        <f t="shared" si="68"/>
        <v>150.30000000000001</v>
      </c>
      <c r="K352" s="35"/>
      <c r="L352" s="45" t="str">
        <f t="shared" si="69"/>
        <v/>
      </c>
      <c r="M352" s="45" t="str">
        <f t="shared" si="70"/>
        <v/>
      </c>
      <c r="N352" s="46" t="e">
        <f>IF(A352="ZMP",E352*(1+(F352/100)),#REF!)</f>
        <v>#REF!</v>
      </c>
      <c r="O352" s="45" t="str">
        <f t="shared" si="71"/>
        <v/>
      </c>
    </row>
    <row r="353" spans="1:15" ht="12.75" outlineLevel="2" x14ac:dyDescent="0.2">
      <c r="A353" s="47"/>
      <c r="B353" s="48"/>
      <c r="C353" s="48"/>
      <c r="D353" s="49"/>
      <c r="E353" s="50"/>
      <c r="F353" s="51"/>
      <c r="G353" s="52"/>
      <c r="H353" s="53"/>
      <c r="I353" s="54"/>
      <c r="J353" s="54"/>
      <c r="K353" s="35"/>
      <c r="L353" s="54"/>
      <c r="M353" s="54"/>
      <c r="N353" s="54"/>
      <c r="O353" s="54"/>
    </row>
    <row r="354" spans="1:15" ht="12.75" x14ac:dyDescent="0.2">
      <c r="A354" s="27" t="s">
        <v>198</v>
      </c>
      <c r="B354" s="28" t="s">
        <v>459</v>
      </c>
      <c r="C354" s="29" t="s">
        <v>460</v>
      </c>
      <c r="D354" s="30" t="s">
        <v>253</v>
      </c>
      <c r="E354" s="31">
        <v>1</v>
      </c>
      <c r="F354" s="32"/>
      <c r="G354" s="33">
        <v>11913.66</v>
      </c>
      <c r="H354" s="34">
        <f>G354</f>
        <v>11913.66</v>
      </c>
      <c r="I354" s="35">
        <f>SUM(I355:I364)</f>
        <v>1229.04</v>
      </c>
      <c r="J354" s="35">
        <f>SUM(J355:J364)</f>
        <v>1114.06</v>
      </c>
      <c r="K354" s="35">
        <f t="shared" si="59"/>
        <v>2343.1</v>
      </c>
      <c r="L354" s="35">
        <f>SUM(L355:L364)</f>
        <v>0</v>
      </c>
      <c r="M354" s="35">
        <f>SUM(M355:M364)</f>
        <v>9593.11132</v>
      </c>
      <c r="N354" s="35"/>
      <c r="O354" s="35">
        <f>SUM(O355:O364)</f>
        <v>0</v>
      </c>
    </row>
    <row r="355" spans="1:15" ht="12.75" outlineLevel="1" collapsed="1" x14ac:dyDescent="0.2">
      <c r="A355" s="38" t="s">
        <v>202</v>
      </c>
      <c r="B355" s="39" t="s">
        <v>203</v>
      </c>
      <c r="C355" s="39" t="s">
        <v>204</v>
      </c>
      <c r="D355" s="40" t="s">
        <v>205</v>
      </c>
      <c r="E355" s="41">
        <v>1.7070000000000001</v>
      </c>
      <c r="F355" s="42"/>
      <c r="G355" s="43">
        <v>720</v>
      </c>
      <c r="H355" s="44">
        <f t="shared" ref="H355:H363" si="72">IF(ISNUMBER(F355),(E355*(1+(F355/100))*G355),G355*E355)</f>
        <v>1229.04</v>
      </c>
      <c r="I355" s="45">
        <f t="shared" ref="I355:I363" si="73">IF(OR(A355="PM",A355="PZ",A355="PP"),H355,"")</f>
        <v>1229.04</v>
      </c>
      <c r="J355" s="45" t="str">
        <f t="shared" ref="J355:J363" si="74">IF(A355="S",H355,"")</f>
        <v/>
      </c>
      <c r="K355" s="35"/>
      <c r="L355" s="45" t="str">
        <f t="shared" ref="L355:L363" si="75">IF(A355="M06",H355,"")</f>
        <v/>
      </c>
      <c r="M355" s="45" t="str">
        <f t="shared" ref="M355:M363" si="76">IF(OR(A355="M02",A355="M25",A355="M01s"),H355,"")</f>
        <v/>
      </c>
      <c r="N355" s="46" t="e">
        <f>IF(A355="ZMP",E355*(1+(F355/100)),#REF!)</f>
        <v>#REF!</v>
      </c>
      <c r="O355" s="45" t="str">
        <f t="shared" ref="O355:O363" si="77">IF(A355="M01e",H355,"")</f>
        <v/>
      </c>
    </row>
    <row r="356" spans="1:15" ht="12.75" outlineLevel="1" collapsed="1" x14ac:dyDescent="0.2">
      <c r="A356" s="38" t="s">
        <v>315</v>
      </c>
      <c r="B356" s="39" t="s">
        <v>15</v>
      </c>
      <c r="C356" s="39" t="s">
        <v>16</v>
      </c>
      <c r="D356" s="40" t="s">
        <v>17</v>
      </c>
      <c r="E356" s="41">
        <v>0.754</v>
      </c>
      <c r="F356" s="42"/>
      <c r="G356" s="43">
        <v>990</v>
      </c>
      <c r="H356" s="44">
        <f t="shared" si="72"/>
        <v>746.46</v>
      </c>
      <c r="I356" s="45" t="str">
        <f t="shared" si="73"/>
        <v/>
      </c>
      <c r="J356" s="45">
        <f t="shared" si="74"/>
        <v>746.46</v>
      </c>
      <c r="K356" s="35"/>
      <c r="L356" s="45" t="str">
        <f t="shared" si="75"/>
        <v/>
      </c>
      <c r="M356" s="45" t="str">
        <f t="shared" si="76"/>
        <v/>
      </c>
      <c r="N356" s="46" t="e">
        <f>IF(A356="ZMP",E356*(1+(F356/100)),#REF!)</f>
        <v>#REF!</v>
      </c>
      <c r="O356" s="45" t="str">
        <f t="shared" si="77"/>
        <v/>
      </c>
    </row>
    <row r="357" spans="1:15" ht="12.75" outlineLevel="1" collapsed="1" x14ac:dyDescent="0.2">
      <c r="A357" s="38" t="s">
        <v>315</v>
      </c>
      <c r="B357" s="39" t="s">
        <v>73</v>
      </c>
      <c r="C357" s="39" t="s">
        <v>74</v>
      </c>
      <c r="D357" s="40" t="s">
        <v>17</v>
      </c>
      <c r="E357" s="41">
        <v>0.20499999999999999</v>
      </c>
      <c r="F357" s="42"/>
      <c r="G357" s="43">
        <v>1060</v>
      </c>
      <c r="H357" s="44">
        <f t="shared" si="72"/>
        <v>217.29999999999998</v>
      </c>
      <c r="I357" s="45" t="str">
        <f t="shared" si="73"/>
        <v/>
      </c>
      <c r="J357" s="45">
        <f t="shared" si="74"/>
        <v>217.29999999999998</v>
      </c>
      <c r="K357" s="35"/>
      <c r="L357" s="45" t="str">
        <f t="shared" si="75"/>
        <v/>
      </c>
      <c r="M357" s="45" t="str">
        <f t="shared" si="76"/>
        <v/>
      </c>
      <c r="N357" s="46" t="e">
        <f>IF(A357="ZMP",E357*(1+(F357/100)),#REF!)</f>
        <v>#REF!</v>
      </c>
      <c r="O357" s="45" t="str">
        <f t="shared" si="77"/>
        <v/>
      </c>
    </row>
    <row r="358" spans="1:15" ht="12.75" outlineLevel="1" collapsed="1" x14ac:dyDescent="0.2">
      <c r="A358" s="38" t="s">
        <v>228</v>
      </c>
      <c r="B358" s="39" t="s">
        <v>437</v>
      </c>
      <c r="C358" s="39" t="s">
        <v>438</v>
      </c>
      <c r="D358" s="40" t="s">
        <v>111</v>
      </c>
      <c r="E358" s="41">
        <v>1</v>
      </c>
      <c r="F358" s="42"/>
      <c r="G358" s="43">
        <v>45.4</v>
      </c>
      <c r="H358" s="44">
        <f t="shared" si="72"/>
        <v>45.4</v>
      </c>
      <c r="I358" s="45" t="str">
        <f t="shared" si="73"/>
        <v/>
      </c>
      <c r="J358" s="45" t="str">
        <f t="shared" si="74"/>
        <v/>
      </c>
      <c r="K358" s="35"/>
      <c r="L358" s="45" t="str">
        <f t="shared" si="75"/>
        <v/>
      </c>
      <c r="M358" s="45">
        <f t="shared" si="76"/>
        <v>45.4</v>
      </c>
      <c r="N358" s="46" t="e">
        <f>IF(A358="ZMP",E358*(1+(F358/100)),#REF!)</f>
        <v>#REF!</v>
      </c>
      <c r="O358" s="45" t="str">
        <f t="shared" si="77"/>
        <v/>
      </c>
    </row>
    <row r="359" spans="1:15" ht="12.75" outlineLevel="1" collapsed="1" x14ac:dyDescent="0.2">
      <c r="A359" s="38" t="s">
        <v>228</v>
      </c>
      <c r="B359" s="39" t="s">
        <v>439</v>
      </c>
      <c r="C359" s="39" t="s">
        <v>440</v>
      </c>
      <c r="D359" s="40" t="s">
        <v>111</v>
      </c>
      <c r="E359" s="41">
        <v>1</v>
      </c>
      <c r="F359" s="42"/>
      <c r="G359" s="43">
        <v>11.21</v>
      </c>
      <c r="H359" s="44">
        <f t="shared" si="72"/>
        <v>11.21</v>
      </c>
      <c r="I359" s="45" t="str">
        <f t="shared" si="73"/>
        <v/>
      </c>
      <c r="J359" s="45" t="str">
        <f t="shared" si="74"/>
        <v/>
      </c>
      <c r="K359" s="35"/>
      <c r="L359" s="45" t="str">
        <f t="shared" si="75"/>
        <v/>
      </c>
      <c r="M359" s="45">
        <f t="shared" si="76"/>
        <v>11.21</v>
      </c>
      <c r="N359" s="46" t="e">
        <f>IF(A359="ZMP",E359*(1+(F359/100)),#REF!)</f>
        <v>#REF!</v>
      </c>
      <c r="O359" s="45" t="str">
        <f t="shared" si="77"/>
        <v/>
      </c>
    </row>
    <row r="360" spans="1:15" ht="12.75" outlineLevel="1" collapsed="1" x14ac:dyDescent="0.2">
      <c r="A360" s="38" t="s">
        <v>228</v>
      </c>
      <c r="B360" s="39" t="s">
        <v>353</v>
      </c>
      <c r="C360" s="39" t="s">
        <v>354</v>
      </c>
      <c r="D360" s="40" t="s">
        <v>329</v>
      </c>
      <c r="E360" s="41">
        <v>3.7999999999999999E-2</v>
      </c>
      <c r="F360" s="42"/>
      <c r="G360" s="43">
        <v>279.39</v>
      </c>
      <c r="H360" s="44">
        <f t="shared" si="72"/>
        <v>10.616819999999999</v>
      </c>
      <c r="I360" s="45" t="str">
        <f t="shared" si="73"/>
        <v/>
      </c>
      <c r="J360" s="45" t="str">
        <f t="shared" si="74"/>
        <v/>
      </c>
      <c r="K360" s="35"/>
      <c r="L360" s="45" t="str">
        <f t="shared" si="75"/>
        <v/>
      </c>
      <c r="M360" s="45">
        <f t="shared" si="76"/>
        <v>10.616819999999999</v>
      </c>
      <c r="N360" s="46" t="e">
        <f>IF(A360="ZMP",E360*(1+(F360/100)),#REF!)</f>
        <v>#REF!</v>
      </c>
      <c r="O360" s="45" t="str">
        <f t="shared" si="77"/>
        <v/>
      </c>
    </row>
    <row r="361" spans="1:15" ht="12.75" outlineLevel="1" collapsed="1" x14ac:dyDescent="0.2">
      <c r="A361" s="38" t="s">
        <v>228</v>
      </c>
      <c r="B361" s="39" t="s">
        <v>355</v>
      </c>
      <c r="C361" s="39" t="s">
        <v>356</v>
      </c>
      <c r="D361" s="40" t="s">
        <v>334</v>
      </c>
      <c r="E361" s="41">
        <v>0.01</v>
      </c>
      <c r="F361" s="42"/>
      <c r="G361" s="43">
        <v>201.45</v>
      </c>
      <c r="H361" s="44">
        <f t="shared" si="72"/>
        <v>2.0145</v>
      </c>
      <c r="I361" s="45" t="str">
        <f t="shared" si="73"/>
        <v/>
      </c>
      <c r="J361" s="45" t="str">
        <f t="shared" si="74"/>
        <v/>
      </c>
      <c r="K361" s="35"/>
      <c r="L361" s="45" t="str">
        <f t="shared" si="75"/>
        <v/>
      </c>
      <c r="M361" s="45">
        <f t="shared" si="76"/>
        <v>2.0145</v>
      </c>
      <c r="N361" s="46" t="e">
        <f>IF(A361="ZMP",E361*(1+(F361/100)),#REF!)</f>
        <v>#REF!</v>
      </c>
      <c r="O361" s="45" t="str">
        <f t="shared" si="77"/>
        <v/>
      </c>
    </row>
    <row r="362" spans="1:15" ht="12.75" outlineLevel="1" collapsed="1" x14ac:dyDescent="0.2">
      <c r="A362" s="38" t="s">
        <v>316</v>
      </c>
      <c r="B362" s="39" t="s">
        <v>461</v>
      </c>
      <c r="C362" s="39" t="s">
        <v>462</v>
      </c>
      <c r="D362" s="40" t="s">
        <v>111</v>
      </c>
      <c r="E362" s="41">
        <v>1</v>
      </c>
      <c r="F362" s="42"/>
      <c r="G362" s="43">
        <v>9523.8700000000008</v>
      </c>
      <c r="H362" s="44">
        <f t="shared" si="72"/>
        <v>9523.8700000000008</v>
      </c>
      <c r="I362" s="45" t="str">
        <f t="shared" si="73"/>
        <v/>
      </c>
      <c r="J362" s="45" t="str">
        <f t="shared" si="74"/>
        <v/>
      </c>
      <c r="K362" s="35"/>
      <c r="L362" s="45" t="str">
        <f t="shared" si="75"/>
        <v/>
      </c>
      <c r="M362" s="45">
        <f t="shared" si="76"/>
        <v>9523.8700000000008</v>
      </c>
      <c r="N362" s="46" t="e">
        <f>IF(A362="ZMP",E362*(1+(F362/100)),#REF!)</f>
        <v>#REF!</v>
      </c>
      <c r="O362" s="45" t="str">
        <f t="shared" si="77"/>
        <v/>
      </c>
    </row>
    <row r="363" spans="1:15" ht="12.75" outlineLevel="1" collapsed="1" x14ac:dyDescent="0.2">
      <c r="A363" s="38" t="s">
        <v>315</v>
      </c>
      <c r="B363" s="39" t="s">
        <v>49</v>
      </c>
      <c r="C363" s="39" t="s">
        <v>50</v>
      </c>
      <c r="D363" s="40" t="s">
        <v>46</v>
      </c>
      <c r="E363" s="41">
        <v>0.16700000000000001</v>
      </c>
      <c r="F363" s="42"/>
      <c r="G363" s="43">
        <v>900</v>
      </c>
      <c r="H363" s="44">
        <f t="shared" si="72"/>
        <v>150.30000000000001</v>
      </c>
      <c r="I363" s="45" t="str">
        <f t="shared" si="73"/>
        <v/>
      </c>
      <c r="J363" s="45">
        <f t="shared" si="74"/>
        <v>150.30000000000001</v>
      </c>
      <c r="K363" s="35"/>
      <c r="L363" s="45" t="str">
        <f t="shared" si="75"/>
        <v/>
      </c>
      <c r="M363" s="45" t="str">
        <f t="shared" si="76"/>
        <v/>
      </c>
      <c r="N363" s="46" t="e">
        <f>IF(A363="ZMP",E363*(1+(F363/100)),#REF!)</f>
        <v>#REF!</v>
      </c>
      <c r="O363" s="45" t="str">
        <f t="shared" si="77"/>
        <v/>
      </c>
    </row>
    <row r="364" spans="1:15" ht="12.75" outlineLevel="2" x14ac:dyDescent="0.2">
      <c r="A364" s="47"/>
      <c r="B364" s="48"/>
      <c r="C364" s="48"/>
      <c r="D364" s="49"/>
      <c r="E364" s="50"/>
      <c r="F364" s="51"/>
      <c r="G364" s="52"/>
      <c r="H364" s="53"/>
      <c r="I364" s="54"/>
      <c r="J364" s="54"/>
      <c r="K364" s="35"/>
      <c r="L364" s="54"/>
      <c r="M364" s="54"/>
      <c r="N364" s="54"/>
      <c r="O364" s="54"/>
    </row>
    <row r="365" spans="1:15" ht="12.75" x14ac:dyDescent="0.2">
      <c r="A365" s="27" t="s">
        <v>198</v>
      </c>
      <c r="B365" s="28" t="s">
        <v>463</v>
      </c>
      <c r="C365" s="29" t="s">
        <v>464</v>
      </c>
      <c r="D365" s="30" t="s">
        <v>253</v>
      </c>
      <c r="E365" s="31">
        <v>1</v>
      </c>
      <c r="F365" s="32"/>
      <c r="G365" s="33">
        <v>15384.73</v>
      </c>
      <c r="H365" s="34">
        <f>G365</f>
        <v>15384.73</v>
      </c>
      <c r="I365" s="35">
        <f>SUM(I366:I375)</f>
        <v>1229.04</v>
      </c>
      <c r="J365" s="35">
        <f>SUM(J366:J375)</f>
        <v>1114.06</v>
      </c>
      <c r="K365" s="35">
        <f t="shared" si="59"/>
        <v>2343.1</v>
      </c>
      <c r="L365" s="35">
        <f>SUM(L366:L375)</f>
        <v>0</v>
      </c>
      <c r="M365" s="35">
        <f>SUM(M366:M375)</f>
        <v>13064.18132</v>
      </c>
      <c r="N365" s="35"/>
      <c r="O365" s="35">
        <f>SUM(O366:O375)</f>
        <v>0</v>
      </c>
    </row>
    <row r="366" spans="1:15" ht="12.75" outlineLevel="1" collapsed="1" x14ac:dyDescent="0.2">
      <c r="A366" s="38" t="s">
        <v>202</v>
      </c>
      <c r="B366" s="39" t="s">
        <v>203</v>
      </c>
      <c r="C366" s="39" t="s">
        <v>204</v>
      </c>
      <c r="D366" s="40" t="s">
        <v>205</v>
      </c>
      <c r="E366" s="41">
        <v>1.7070000000000001</v>
      </c>
      <c r="F366" s="42"/>
      <c r="G366" s="43">
        <v>720</v>
      </c>
      <c r="H366" s="44">
        <f t="shared" ref="H366:H374" si="78">IF(ISNUMBER(F366),(E366*(1+(F366/100))*G366),G366*E366)</f>
        <v>1229.04</v>
      </c>
      <c r="I366" s="45">
        <f t="shared" ref="I366:I374" si="79">IF(OR(A366="PM",A366="PZ",A366="PP"),H366,"")</f>
        <v>1229.04</v>
      </c>
      <c r="J366" s="45" t="str">
        <f t="shared" ref="J366:J374" si="80">IF(A366="S",H366,"")</f>
        <v/>
      </c>
      <c r="K366" s="35"/>
      <c r="L366" s="45" t="str">
        <f t="shared" ref="L366:L374" si="81">IF(A366="M06",H366,"")</f>
        <v/>
      </c>
      <c r="M366" s="45" t="str">
        <f t="shared" ref="M366:M374" si="82">IF(OR(A366="M02",A366="M25",A366="M01s"),H366,"")</f>
        <v/>
      </c>
      <c r="N366" s="46" t="e">
        <f>IF(A366="ZMP",E366*(1+(F366/100)),#REF!)</f>
        <v>#REF!</v>
      </c>
      <c r="O366" s="45" t="str">
        <f t="shared" ref="O366:O374" si="83">IF(A366="M01e",H366,"")</f>
        <v/>
      </c>
    </row>
    <row r="367" spans="1:15" ht="12.75" outlineLevel="1" collapsed="1" x14ac:dyDescent="0.2">
      <c r="A367" s="38" t="s">
        <v>315</v>
      </c>
      <c r="B367" s="39" t="s">
        <v>15</v>
      </c>
      <c r="C367" s="39" t="s">
        <v>16</v>
      </c>
      <c r="D367" s="40" t="s">
        <v>17</v>
      </c>
      <c r="E367" s="41">
        <v>0.754</v>
      </c>
      <c r="F367" s="42"/>
      <c r="G367" s="43">
        <v>990</v>
      </c>
      <c r="H367" s="44">
        <f t="shared" si="78"/>
        <v>746.46</v>
      </c>
      <c r="I367" s="45" t="str">
        <f t="shared" si="79"/>
        <v/>
      </c>
      <c r="J367" s="45">
        <f t="shared" si="80"/>
        <v>746.46</v>
      </c>
      <c r="K367" s="35"/>
      <c r="L367" s="45" t="str">
        <f t="shared" si="81"/>
        <v/>
      </c>
      <c r="M367" s="45" t="str">
        <f t="shared" si="82"/>
        <v/>
      </c>
      <c r="N367" s="46" t="e">
        <f>IF(A367="ZMP",E367*(1+(F367/100)),#REF!)</f>
        <v>#REF!</v>
      </c>
      <c r="O367" s="45" t="str">
        <f t="shared" si="83"/>
        <v/>
      </c>
    </row>
    <row r="368" spans="1:15" ht="12.75" outlineLevel="1" collapsed="1" x14ac:dyDescent="0.2">
      <c r="A368" s="38" t="s">
        <v>315</v>
      </c>
      <c r="B368" s="39" t="s">
        <v>73</v>
      </c>
      <c r="C368" s="39" t="s">
        <v>74</v>
      </c>
      <c r="D368" s="40" t="s">
        <v>17</v>
      </c>
      <c r="E368" s="41">
        <v>0.20499999999999999</v>
      </c>
      <c r="F368" s="42"/>
      <c r="G368" s="43">
        <v>1060</v>
      </c>
      <c r="H368" s="44">
        <f t="shared" si="78"/>
        <v>217.29999999999998</v>
      </c>
      <c r="I368" s="45" t="str">
        <f t="shared" si="79"/>
        <v/>
      </c>
      <c r="J368" s="45">
        <f t="shared" si="80"/>
        <v>217.29999999999998</v>
      </c>
      <c r="K368" s="35"/>
      <c r="L368" s="45" t="str">
        <f t="shared" si="81"/>
        <v/>
      </c>
      <c r="M368" s="45" t="str">
        <f t="shared" si="82"/>
        <v/>
      </c>
      <c r="N368" s="46" t="e">
        <f>IF(A368="ZMP",E368*(1+(F368/100)),#REF!)</f>
        <v>#REF!</v>
      </c>
      <c r="O368" s="45" t="str">
        <f t="shared" si="83"/>
        <v/>
      </c>
    </row>
    <row r="369" spans="1:15" ht="12.75" outlineLevel="1" collapsed="1" x14ac:dyDescent="0.2">
      <c r="A369" s="38" t="s">
        <v>228</v>
      </c>
      <c r="B369" s="39" t="s">
        <v>437</v>
      </c>
      <c r="C369" s="39" t="s">
        <v>438</v>
      </c>
      <c r="D369" s="40" t="s">
        <v>111</v>
      </c>
      <c r="E369" s="41">
        <v>1</v>
      </c>
      <c r="F369" s="42"/>
      <c r="G369" s="43">
        <v>45.4</v>
      </c>
      <c r="H369" s="44">
        <f t="shared" si="78"/>
        <v>45.4</v>
      </c>
      <c r="I369" s="45" t="str">
        <f t="shared" si="79"/>
        <v/>
      </c>
      <c r="J369" s="45" t="str">
        <f t="shared" si="80"/>
        <v/>
      </c>
      <c r="K369" s="35"/>
      <c r="L369" s="45" t="str">
        <f t="shared" si="81"/>
        <v/>
      </c>
      <c r="M369" s="45">
        <f t="shared" si="82"/>
        <v>45.4</v>
      </c>
      <c r="N369" s="46" t="e">
        <f>IF(A369="ZMP",E369*(1+(F369/100)),#REF!)</f>
        <v>#REF!</v>
      </c>
      <c r="O369" s="45" t="str">
        <f t="shared" si="83"/>
        <v/>
      </c>
    </row>
    <row r="370" spans="1:15" ht="12.75" outlineLevel="1" collapsed="1" x14ac:dyDescent="0.2">
      <c r="A370" s="38" t="s">
        <v>228</v>
      </c>
      <c r="B370" s="39" t="s">
        <v>439</v>
      </c>
      <c r="C370" s="39" t="s">
        <v>440</v>
      </c>
      <c r="D370" s="40" t="s">
        <v>111</v>
      </c>
      <c r="E370" s="41">
        <v>1</v>
      </c>
      <c r="F370" s="42"/>
      <c r="G370" s="43">
        <v>11.21</v>
      </c>
      <c r="H370" s="44">
        <f t="shared" si="78"/>
        <v>11.21</v>
      </c>
      <c r="I370" s="45" t="str">
        <f t="shared" si="79"/>
        <v/>
      </c>
      <c r="J370" s="45" t="str">
        <f t="shared" si="80"/>
        <v/>
      </c>
      <c r="K370" s="35"/>
      <c r="L370" s="45" t="str">
        <f t="shared" si="81"/>
        <v/>
      </c>
      <c r="M370" s="45">
        <f t="shared" si="82"/>
        <v>11.21</v>
      </c>
      <c r="N370" s="46" t="e">
        <f>IF(A370="ZMP",E370*(1+(F370/100)),#REF!)</f>
        <v>#REF!</v>
      </c>
      <c r="O370" s="45" t="str">
        <f t="shared" si="83"/>
        <v/>
      </c>
    </row>
    <row r="371" spans="1:15" ht="12.75" outlineLevel="1" collapsed="1" x14ac:dyDescent="0.2">
      <c r="A371" s="38" t="s">
        <v>228</v>
      </c>
      <c r="B371" s="39" t="s">
        <v>353</v>
      </c>
      <c r="C371" s="39" t="s">
        <v>354</v>
      </c>
      <c r="D371" s="40" t="s">
        <v>329</v>
      </c>
      <c r="E371" s="41">
        <v>3.7999999999999999E-2</v>
      </c>
      <c r="F371" s="42"/>
      <c r="G371" s="43">
        <v>279.39</v>
      </c>
      <c r="H371" s="44">
        <f t="shared" si="78"/>
        <v>10.616819999999999</v>
      </c>
      <c r="I371" s="45" t="str">
        <f t="shared" si="79"/>
        <v/>
      </c>
      <c r="J371" s="45" t="str">
        <f t="shared" si="80"/>
        <v/>
      </c>
      <c r="K371" s="35"/>
      <c r="L371" s="45" t="str">
        <f t="shared" si="81"/>
        <v/>
      </c>
      <c r="M371" s="45">
        <f t="shared" si="82"/>
        <v>10.616819999999999</v>
      </c>
      <c r="N371" s="46" t="e">
        <f>IF(A371="ZMP",E371*(1+(F371/100)),#REF!)</f>
        <v>#REF!</v>
      </c>
      <c r="O371" s="45" t="str">
        <f t="shared" si="83"/>
        <v/>
      </c>
    </row>
    <row r="372" spans="1:15" ht="12.75" outlineLevel="1" collapsed="1" x14ac:dyDescent="0.2">
      <c r="A372" s="38" t="s">
        <v>228</v>
      </c>
      <c r="B372" s="39" t="s">
        <v>355</v>
      </c>
      <c r="C372" s="39" t="s">
        <v>356</v>
      </c>
      <c r="D372" s="40" t="s">
        <v>334</v>
      </c>
      <c r="E372" s="41">
        <v>0.01</v>
      </c>
      <c r="F372" s="42"/>
      <c r="G372" s="43">
        <v>201.45</v>
      </c>
      <c r="H372" s="44">
        <f t="shared" si="78"/>
        <v>2.0145</v>
      </c>
      <c r="I372" s="45" t="str">
        <f t="shared" si="79"/>
        <v/>
      </c>
      <c r="J372" s="45" t="str">
        <f t="shared" si="80"/>
        <v/>
      </c>
      <c r="K372" s="35"/>
      <c r="L372" s="45" t="str">
        <f t="shared" si="81"/>
        <v/>
      </c>
      <c r="M372" s="45">
        <f t="shared" si="82"/>
        <v>2.0145</v>
      </c>
      <c r="N372" s="46" t="e">
        <f>IF(A372="ZMP",E372*(1+(F372/100)),#REF!)</f>
        <v>#REF!</v>
      </c>
      <c r="O372" s="45" t="str">
        <f t="shared" si="83"/>
        <v/>
      </c>
    </row>
    <row r="373" spans="1:15" ht="12.75" outlineLevel="1" collapsed="1" x14ac:dyDescent="0.2">
      <c r="A373" s="38" t="s">
        <v>316</v>
      </c>
      <c r="B373" s="39" t="s">
        <v>465</v>
      </c>
      <c r="C373" s="39" t="s">
        <v>466</v>
      </c>
      <c r="D373" s="40" t="s">
        <v>111</v>
      </c>
      <c r="E373" s="41">
        <v>1</v>
      </c>
      <c r="F373" s="42"/>
      <c r="G373" s="43">
        <v>12994.94</v>
      </c>
      <c r="H373" s="44">
        <f t="shared" si="78"/>
        <v>12994.94</v>
      </c>
      <c r="I373" s="45" t="str">
        <f t="shared" si="79"/>
        <v/>
      </c>
      <c r="J373" s="45" t="str">
        <f t="shared" si="80"/>
        <v/>
      </c>
      <c r="K373" s="35"/>
      <c r="L373" s="45" t="str">
        <f t="shared" si="81"/>
        <v/>
      </c>
      <c r="M373" s="45">
        <f t="shared" si="82"/>
        <v>12994.94</v>
      </c>
      <c r="N373" s="46" t="e">
        <f>IF(A373="ZMP",E373*(1+(F373/100)),#REF!)</f>
        <v>#REF!</v>
      </c>
      <c r="O373" s="45" t="str">
        <f t="shared" si="83"/>
        <v/>
      </c>
    </row>
    <row r="374" spans="1:15" ht="12.75" outlineLevel="1" collapsed="1" x14ac:dyDescent="0.2">
      <c r="A374" s="38" t="s">
        <v>315</v>
      </c>
      <c r="B374" s="39" t="s">
        <v>49</v>
      </c>
      <c r="C374" s="39" t="s">
        <v>50</v>
      </c>
      <c r="D374" s="40" t="s">
        <v>46</v>
      </c>
      <c r="E374" s="41">
        <v>0.16700000000000001</v>
      </c>
      <c r="F374" s="42"/>
      <c r="G374" s="43">
        <v>900</v>
      </c>
      <c r="H374" s="44">
        <f t="shared" si="78"/>
        <v>150.30000000000001</v>
      </c>
      <c r="I374" s="45" t="str">
        <f t="shared" si="79"/>
        <v/>
      </c>
      <c r="J374" s="45">
        <f t="shared" si="80"/>
        <v>150.30000000000001</v>
      </c>
      <c r="K374" s="35"/>
      <c r="L374" s="45" t="str">
        <f t="shared" si="81"/>
        <v/>
      </c>
      <c r="M374" s="45" t="str">
        <f t="shared" si="82"/>
        <v/>
      </c>
      <c r="N374" s="46" t="e">
        <f>IF(A374="ZMP",E374*(1+(F374/100)),#REF!)</f>
        <v>#REF!</v>
      </c>
      <c r="O374" s="45" t="str">
        <f t="shared" si="83"/>
        <v/>
      </c>
    </row>
    <row r="375" spans="1:15" ht="12.75" outlineLevel="2" x14ac:dyDescent="0.2">
      <c r="A375" s="47"/>
      <c r="B375" s="48"/>
      <c r="C375" s="48"/>
      <c r="D375" s="49"/>
      <c r="E375" s="50"/>
      <c r="F375" s="51"/>
      <c r="G375" s="52"/>
      <c r="H375" s="53"/>
      <c r="I375" s="54"/>
      <c r="J375" s="54"/>
      <c r="K375" s="35"/>
      <c r="L375" s="54"/>
      <c r="M375" s="54"/>
      <c r="N375" s="54"/>
      <c r="O375" s="54"/>
    </row>
    <row r="376" spans="1:15" ht="12.75" x14ac:dyDescent="0.2">
      <c r="A376" s="27" t="s">
        <v>198</v>
      </c>
      <c r="B376" s="28" t="s">
        <v>467</v>
      </c>
      <c r="C376" s="29" t="s">
        <v>468</v>
      </c>
      <c r="D376" s="30" t="s">
        <v>253</v>
      </c>
      <c r="E376" s="31">
        <v>1</v>
      </c>
      <c r="F376" s="32"/>
      <c r="G376" s="33">
        <v>19214.48</v>
      </c>
      <c r="H376" s="34">
        <f>G376</f>
        <v>19214.48</v>
      </c>
      <c r="I376" s="35">
        <f>SUM(I377:I386)</f>
        <v>1229.04</v>
      </c>
      <c r="J376" s="35">
        <f>SUM(J377:J386)</f>
        <v>1114.06</v>
      </c>
      <c r="K376" s="35">
        <f t="shared" si="59"/>
        <v>2343.1</v>
      </c>
      <c r="L376" s="35">
        <f>SUM(L377:L386)</f>
        <v>0</v>
      </c>
      <c r="M376" s="35">
        <f>SUM(M377:M386)</f>
        <v>16893.93132</v>
      </c>
      <c r="N376" s="35"/>
      <c r="O376" s="35">
        <f>SUM(O377:O386)</f>
        <v>0</v>
      </c>
    </row>
    <row r="377" spans="1:15" ht="12.75" outlineLevel="1" collapsed="1" x14ac:dyDescent="0.2">
      <c r="A377" s="38" t="s">
        <v>202</v>
      </c>
      <c r="B377" s="39" t="s">
        <v>203</v>
      </c>
      <c r="C377" s="39" t="s">
        <v>204</v>
      </c>
      <c r="D377" s="40" t="s">
        <v>205</v>
      </c>
      <c r="E377" s="41">
        <v>1.7070000000000001</v>
      </c>
      <c r="F377" s="42"/>
      <c r="G377" s="43">
        <v>720</v>
      </c>
      <c r="H377" s="44">
        <f t="shared" ref="H377:H385" si="84">IF(ISNUMBER(F377),(E377*(1+(F377/100))*G377),G377*E377)</f>
        <v>1229.04</v>
      </c>
      <c r="I377" s="45">
        <f t="shared" ref="I377:I385" si="85">IF(OR(A377="PM",A377="PZ",A377="PP"),H377,"")</f>
        <v>1229.04</v>
      </c>
      <c r="J377" s="45" t="str">
        <f t="shared" ref="J377:J385" si="86">IF(A377="S",H377,"")</f>
        <v/>
      </c>
      <c r="K377" s="35"/>
      <c r="L377" s="45" t="str">
        <f t="shared" ref="L377:L385" si="87">IF(A377="M06",H377,"")</f>
        <v/>
      </c>
      <c r="M377" s="45" t="str">
        <f t="shared" ref="M377:M385" si="88">IF(OR(A377="M02",A377="M25",A377="M01s"),H377,"")</f>
        <v/>
      </c>
      <c r="N377" s="46" t="e">
        <f>IF(A377="ZMP",E377*(1+(F377/100)),#REF!)</f>
        <v>#REF!</v>
      </c>
      <c r="O377" s="45" t="str">
        <f t="shared" ref="O377:O385" si="89">IF(A377="M01e",H377,"")</f>
        <v/>
      </c>
    </row>
    <row r="378" spans="1:15" ht="12.75" outlineLevel="1" collapsed="1" x14ac:dyDescent="0.2">
      <c r="A378" s="38" t="s">
        <v>315</v>
      </c>
      <c r="B378" s="39" t="s">
        <v>15</v>
      </c>
      <c r="C378" s="39" t="s">
        <v>16</v>
      </c>
      <c r="D378" s="40" t="s">
        <v>17</v>
      </c>
      <c r="E378" s="41">
        <v>0.754</v>
      </c>
      <c r="F378" s="42"/>
      <c r="G378" s="43">
        <v>990</v>
      </c>
      <c r="H378" s="44">
        <f t="shared" si="84"/>
        <v>746.46</v>
      </c>
      <c r="I378" s="45" t="str">
        <f t="shared" si="85"/>
        <v/>
      </c>
      <c r="J378" s="45">
        <f t="shared" si="86"/>
        <v>746.46</v>
      </c>
      <c r="K378" s="35"/>
      <c r="L378" s="45" t="str">
        <f t="shared" si="87"/>
        <v/>
      </c>
      <c r="M378" s="45" t="str">
        <f t="shared" si="88"/>
        <v/>
      </c>
      <c r="N378" s="46" t="e">
        <f>IF(A378="ZMP",E378*(1+(F378/100)),#REF!)</f>
        <v>#REF!</v>
      </c>
      <c r="O378" s="45" t="str">
        <f t="shared" si="89"/>
        <v/>
      </c>
    </row>
    <row r="379" spans="1:15" ht="12.75" outlineLevel="1" collapsed="1" x14ac:dyDescent="0.2">
      <c r="A379" s="38" t="s">
        <v>315</v>
      </c>
      <c r="B379" s="39" t="s">
        <v>73</v>
      </c>
      <c r="C379" s="39" t="s">
        <v>74</v>
      </c>
      <c r="D379" s="40" t="s">
        <v>17</v>
      </c>
      <c r="E379" s="41">
        <v>0.20499999999999999</v>
      </c>
      <c r="F379" s="42"/>
      <c r="G379" s="43">
        <v>1060</v>
      </c>
      <c r="H379" s="44">
        <f t="shared" si="84"/>
        <v>217.29999999999998</v>
      </c>
      <c r="I379" s="45" t="str">
        <f t="shared" si="85"/>
        <v/>
      </c>
      <c r="J379" s="45">
        <f t="shared" si="86"/>
        <v>217.29999999999998</v>
      </c>
      <c r="K379" s="35"/>
      <c r="L379" s="45" t="str">
        <f t="shared" si="87"/>
        <v/>
      </c>
      <c r="M379" s="45" t="str">
        <f t="shared" si="88"/>
        <v/>
      </c>
      <c r="N379" s="46" t="e">
        <f>IF(A379="ZMP",E379*(1+(F379/100)),#REF!)</f>
        <v>#REF!</v>
      </c>
      <c r="O379" s="45" t="str">
        <f t="shared" si="89"/>
        <v/>
      </c>
    </row>
    <row r="380" spans="1:15" ht="12.75" outlineLevel="1" collapsed="1" x14ac:dyDescent="0.2">
      <c r="A380" s="38" t="s">
        <v>228</v>
      </c>
      <c r="B380" s="39" t="s">
        <v>437</v>
      </c>
      <c r="C380" s="39" t="s">
        <v>438</v>
      </c>
      <c r="D380" s="40" t="s">
        <v>111</v>
      </c>
      <c r="E380" s="41">
        <v>1</v>
      </c>
      <c r="F380" s="42"/>
      <c r="G380" s="43">
        <v>45.4</v>
      </c>
      <c r="H380" s="44">
        <f t="shared" si="84"/>
        <v>45.4</v>
      </c>
      <c r="I380" s="45" t="str">
        <f t="shared" si="85"/>
        <v/>
      </c>
      <c r="J380" s="45" t="str">
        <f t="shared" si="86"/>
        <v/>
      </c>
      <c r="K380" s="35"/>
      <c r="L380" s="45" t="str">
        <f t="shared" si="87"/>
        <v/>
      </c>
      <c r="M380" s="45">
        <f t="shared" si="88"/>
        <v>45.4</v>
      </c>
      <c r="N380" s="46" t="e">
        <f>IF(A380="ZMP",E380*(1+(F380/100)),#REF!)</f>
        <v>#REF!</v>
      </c>
      <c r="O380" s="45" t="str">
        <f t="shared" si="89"/>
        <v/>
      </c>
    </row>
    <row r="381" spans="1:15" ht="12.75" outlineLevel="1" collapsed="1" x14ac:dyDescent="0.2">
      <c r="A381" s="38" t="s">
        <v>228</v>
      </c>
      <c r="B381" s="39" t="s">
        <v>439</v>
      </c>
      <c r="C381" s="39" t="s">
        <v>440</v>
      </c>
      <c r="D381" s="40" t="s">
        <v>111</v>
      </c>
      <c r="E381" s="41">
        <v>1</v>
      </c>
      <c r="F381" s="42"/>
      <c r="G381" s="43">
        <v>11.21</v>
      </c>
      <c r="H381" s="44">
        <f t="shared" si="84"/>
        <v>11.21</v>
      </c>
      <c r="I381" s="45" t="str">
        <f t="shared" si="85"/>
        <v/>
      </c>
      <c r="J381" s="45" t="str">
        <f t="shared" si="86"/>
        <v/>
      </c>
      <c r="K381" s="35"/>
      <c r="L381" s="45" t="str">
        <f t="shared" si="87"/>
        <v/>
      </c>
      <c r="M381" s="45">
        <f t="shared" si="88"/>
        <v>11.21</v>
      </c>
      <c r="N381" s="46" t="e">
        <f>IF(A381="ZMP",E381*(1+(F381/100)),#REF!)</f>
        <v>#REF!</v>
      </c>
      <c r="O381" s="45" t="str">
        <f t="shared" si="89"/>
        <v/>
      </c>
    </row>
    <row r="382" spans="1:15" ht="12.75" outlineLevel="1" collapsed="1" x14ac:dyDescent="0.2">
      <c r="A382" s="38" t="s">
        <v>228</v>
      </c>
      <c r="B382" s="39" t="s">
        <v>353</v>
      </c>
      <c r="C382" s="39" t="s">
        <v>354</v>
      </c>
      <c r="D382" s="40" t="s">
        <v>329</v>
      </c>
      <c r="E382" s="41">
        <v>3.7999999999999999E-2</v>
      </c>
      <c r="F382" s="42"/>
      <c r="G382" s="43">
        <v>279.39</v>
      </c>
      <c r="H382" s="44">
        <f t="shared" si="84"/>
        <v>10.616819999999999</v>
      </c>
      <c r="I382" s="45" t="str">
        <f t="shared" si="85"/>
        <v/>
      </c>
      <c r="J382" s="45" t="str">
        <f t="shared" si="86"/>
        <v/>
      </c>
      <c r="K382" s="35"/>
      <c r="L382" s="45" t="str">
        <f t="shared" si="87"/>
        <v/>
      </c>
      <c r="M382" s="45">
        <f t="shared" si="88"/>
        <v>10.616819999999999</v>
      </c>
      <c r="N382" s="46" t="e">
        <f>IF(A382="ZMP",E382*(1+(F382/100)),#REF!)</f>
        <v>#REF!</v>
      </c>
      <c r="O382" s="45" t="str">
        <f t="shared" si="89"/>
        <v/>
      </c>
    </row>
    <row r="383" spans="1:15" ht="12.75" outlineLevel="1" collapsed="1" x14ac:dyDescent="0.2">
      <c r="A383" s="38" t="s">
        <v>228</v>
      </c>
      <c r="B383" s="39" t="s">
        <v>355</v>
      </c>
      <c r="C383" s="39" t="s">
        <v>356</v>
      </c>
      <c r="D383" s="40" t="s">
        <v>334</v>
      </c>
      <c r="E383" s="41">
        <v>0.01</v>
      </c>
      <c r="F383" s="42"/>
      <c r="G383" s="43">
        <v>201.45</v>
      </c>
      <c r="H383" s="44">
        <f t="shared" si="84"/>
        <v>2.0145</v>
      </c>
      <c r="I383" s="45" t="str">
        <f t="shared" si="85"/>
        <v/>
      </c>
      <c r="J383" s="45" t="str">
        <f t="shared" si="86"/>
        <v/>
      </c>
      <c r="K383" s="35"/>
      <c r="L383" s="45" t="str">
        <f t="shared" si="87"/>
        <v/>
      </c>
      <c r="M383" s="45">
        <f t="shared" si="88"/>
        <v>2.0145</v>
      </c>
      <c r="N383" s="46" t="e">
        <f>IF(A383="ZMP",E383*(1+(F383/100)),#REF!)</f>
        <v>#REF!</v>
      </c>
      <c r="O383" s="45" t="str">
        <f t="shared" si="89"/>
        <v/>
      </c>
    </row>
    <row r="384" spans="1:15" ht="12.75" outlineLevel="1" collapsed="1" x14ac:dyDescent="0.2">
      <c r="A384" s="38" t="s">
        <v>316</v>
      </c>
      <c r="B384" s="39" t="s">
        <v>469</v>
      </c>
      <c r="C384" s="39" t="s">
        <v>470</v>
      </c>
      <c r="D384" s="40" t="s">
        <v>111</v>
      </c>
      <c r="E384" s="41">
        <v>1</v>
      </c>
      <c r="F384" s="42"/>
      <c r="G384" s="43">
        <v>16824.689999999999</v>
      </c>
      <c r="H384" s="44">
        <f t="shared" si="84"/>
        <v>16824.689999999999</v>
      </c>
      <c r="I384" s="45" t="str">
        <f t="shared" si="85"/>
        <v/>
      </c>
      <c r="J384" s="45" t="str">
        <f t="shared" si="86"/>
        <v/>
      </c>
      <c r="K384" s="35"/>
      <c r="L384" s="45" t="str">
        <f t="shared" si="87"/>
        <v/>
      </c>
      <c r="M384" s="45">
        <f t="shared" si="88"/>
        <v>16824.689999999999</v>
      </c>
      <c r="N384" s="46" t="e">
        <f>IF(A384="ZMP",E384*(1+(F384/100)),#REF!)</f>
        <v>#REF!</v>
      </c>
      <c r="O384" s="45" t="str">
        <f t="shared" si="89"/>
        <v/>
      </c>
    </row>
    <row r="385" spans="1:15" ht="12.75" outlineLevel="1" collapsed="1" x14ac:dyDescent="0.2">
      <c r="A385" s="38" t="s">
        <v>315</v>
      </c>
      <c r="B385" s="39" t="s">
        <v>49</v>
      </c>
      <c r="C385" s="39" t="s">
        <v>50</v>
      </c>
      <c r="D385" s="40" t="s">
        <v>46</v>
      </c>
      <c r="E385" s="41">
        <v>0.16700000000000001</v>
      </c>
      <c r="F385" s="42"/>
      <c r="G385" s="43">
        <v>900</v>
      </c>
      <c r="H385" s="44">
        <f t="shared" si="84"/>
        <v>150.30000000000001</v>
      </c>
      <c r="I385" s="45" t="str">
        <f t="shared" si="85"/>
        <v/>
      </c>
      <c r="J385" s="45">
        <f t="shared" si="86"/>
        <v>150.30000000000001</v>
      </c>
      <c r="K385" s="35"/>
      <c r="L385" s="45" t="str">
        <f t="shared" si="87"/>
        <v/>
      </c>
      <c r="M385" s="45" t="str">
        <f t="shared" si="88"/>
        <v/>
      </c>
      <c r="N385" s="46" t="e">
        <f>IF(A385="ZMP",E385*(1+(F385/100)),#REF!)</f>
        <v>#REF!</v>
      </c>
      <c r="O385" s="45" t="str">
        <f t="shared" si="89"/>
        <v/>
      </c>
    </row>
    <row r="386" spans="1:15" ht="12.75" outlineLevel="2" x14ac:dyDescent="0.2">
      <c r="A386" s="47"/>
      <c r="B386" s="48"/>
      <c r="C386" s="48"/>
      <c r="D386" s="49"/>
      <c r="E386" s="50"/>
      <c r="F386" s="51"/>
      <c r="G386" s="52"/>
      <c r="H386" s="53"/>
      <c r="I386" s="54"/>
      <c r="J386" s="54"/>
      <c r="K386" s="35"/>
      <c r="L386" s="54"/>
      <c r="M386" s="54"/>
      <c r="N386" s="54"/>
      <c r="O386" s="54"/>
    </row>
    <row r="387" spans="1:15" ht="12.75" x14ac:dyDescent="0.2">
      <c r="A387" s="27" t="s">
        <v>198</v>
      </c>
      <c r="B387" s="28" t="s">
        <v>471</v>
      </c>
      <c r="C387" s="29" t="s">
        <v>472</v>
      </c>
      <c r="D387" s="30" t="s">
        <v>253</v>
      </c>
      <c r="E387" s="31">
        <v>1</v>
      </c>
      <c r="F387" s="32"/>
      <c r="G387" s="33">
        <v>20780.990000000002</v>
      </c>
      <c r="H387" s="34">
        <f>G387</f>
        <v>20780.990000000002</v>
      </c>
      <c r="I387" s="35">
        <f>SUM(I388:I397)</f>
        <v>1229.04</v>
      </c>
      <c r="J387" s="35">
        <f>SUM(J388:J397)</f>
        <v>1114.06</v>
      </c>
      <c r="K387" s="35">
        <f t="shared" si="59"/>
        <v>2343.1</v>
      </c>
      <c r="L387" s="35">
        <f>SUM(L388:L397)</f>
        <v>0</v>
      </c>
      <c r="M387" s="35">
        <f>SUM(M388:M397)</f>
        <v>18460.441320000002</v>
      </c>
      <c r="N387" s="35"/>
      <c r="O387" s="35">
        <f>SUM(O388:O397)</f>
        <v>0</v>
      </c>
    </row>
    <row r="388" spans="1:15" ht="12.75" outlineLevel="1" collapsed="1" x14ac:dyDescent="0.2">
      <c r="A388" s="38" t="s">
        <v>202</v>
      </c>
      <c r="B388" s="39" t="s">
        <v>203</v>
      </c>
      <c r="C388" s="39" t="s">
        <v>204</v>
      </c>
      <c r="D388" s="40" t="s">
        <v>205</v>
      </c>
      <c r="E388" s="41">
        <v>1.7070000000000001</v>
      </c>
      <c r="F388" s="42"/>
      <c r="G388" s="43">
        <v>720</v>
      </c>
      <c r="H388" s="44">
        <f t="shared" ref="H388:H396" si="90">IF(ISNUMBER(F388),(E388*(1+(F388/100))*G388),G388*E388)</f>
        <v>1229.04</v>
      </c>
      <c r="I388" s="45">
        <f t="shared" ref="I388:I396" si="91">IF(OR(A388="PM",A388="PZ",A388="PP"),H388,"")</f>
        <v>1229.04</v>
      </c>
      <c r="J388" s="45" t="str">
        <f t="shared" ref="J388:J396" si="92">IF(A388="S",H388,"")</f>
        <v/>
      </c>
      <c r="K388" s="35"/>
      <c r="L388" s="45" t="str">
        <f t="shared" ref="L388:L396" si="93">IF(A388="M06",H388,"")</f>
        <v/>
      </c>
      <c r="M388" s="45" t="str">
        <f t="shared" ref="M388:M396" si="94">IF(OR(A388="M02",A388="M25",A388="M01s"),H388,"")</f>
        <v/>
      </c>
      <c r="N388" s="46" t="e">
        <f>IF(A388="ZMP",E388*(1+(F388/100)),#REF!)</f>
        <v>#REF!</v>
      </c>
      <c r="O388" s="45" t="str">
        <f t="shared" ref="O388:O396" si="95">IF(A388="M01e",H388,"")</f>
        <v/>
      </c>
    </row>
    <row r="389" spans="1:15" ht="12.75" outlineLevel="1" collapsed="1" x14ac:dyDescent="0.2">
      <c r="A389" s="38" t="s">
        <v>315</v>
      </c>
      <c r="B389" s="39" t="s">
        <v>15</v>
      </c>
      <c r="C389" s="39" t="s">
        <v>16</v>
      </c>
      <c r="D389" s="40" t="s">
        <v>17</v>
      </c>
      <c r="E389" s="41">
        <v>0.754</v>
      </c>
      <c r="F389" s="42"/>
      <c r="G389" s="43">
        <v>990</v>
      </c>
      <c r="H389" s="44">
        <f t="shared" si="90"/>
        <v>746.46</v>
      </c>
      <c r="I389" s="45" t="str">
        <f t="shared" si="91"/>
        <v/>
      </c>
      <c r="J389" s="45">
        <f t="shared" si="92"/>
        <v>746.46</v>
      </c>
      <c r="K389" s="35"/>
      <c r="L389" s="45" t="str">
        <f t="shared" si="93"/>
        <v/>
      </c>
      <c r="M389" s="45" t="str">
        <f t="shared" si="94"/>
        <v/>
      </c>
      <c r="N389" s="46" t="e">
        <f>IF(A389="ZMP",E389*(1+(F389/100)),#REF!)</f>
        <v>#REF!</v>
      </c>
      <c r="O389" s="45" t="str">
        <f t="shared" si="95"/>
        <v/>
      </c>
    </row>
    <row r="390" spans="1:15" ht="12.75" outlineLevel="1" collapsed="1" x14ac:dyDescent="0.2">
      <c r="A390" s="38" t="s">
        <v>315</v>
      </c>
      <c r="B390" s="39" t="s">
        <v>73</v>
      </c>
      <c r="C390" s="39" t="s">
        <v>74</v>
      </c>
      <c r="D390" s="40" t="s">
        <v>17</v>
      </c>
      <c r="E390" s="41">
        <v>0.20499999999999999</v>
      </c>
      <c r="F390" s="42"/>
      <c r="G390" s="43">
        <v>1060</v>
      </c>
      <c r="H390" s="44">
        <f t="shared" si="90"/>
        <v>217.29999999999998</v>
      </c>
      <c r="I390" s="45" t="str">
        <f t="shared" si="91"/>
        <v/>
      </c>
      <c r="J390" s="45">
        <f t="shared" si="92"/>
        <v>217.29999999999998</v>
      </c>
      <c r="K390" s="35"/>
      <c r="L390" s="45" t="str">
        <f t="shared" si="93"/>
        <v/>
      </c>
      <c r="M390" s="45" t="str">
        <f t="shared" si="94"/>
        <v/>
      </c>
      <c r="N390" s="46" t="e">
        <f>IF(A390="ZMP",E390*(1+(F390/100)),#REF!)</f>
        <v>#REF!</v>
      </c>
      <c r="O390" s="45" t="str">
        <f t="shared" si="95"/>
        <v/>
      </c>
    </row>
    <row r="391" spans="1:15" ht="12.75" outlineLevel="1" collapsed="1" x14ac:dyDescent="0.2">
      <c r="A391" s="38" t="s">
        <v>228</v>
      </c>
      <c r="B391" s="39" t="s">
        <v>437</v>
      </c>
      <c r="C391" s="39" t="s">
        <v>438</v>
      </c>
      <c r="D391" s="40" t="s">
        <v>111</v>
      </c>
      <c r="E391" s="41">
        <v>1</v>
      </c>
      <c r="F391" s="42"/>
      <c r="G391" s="43">
        <v>45.4</v>
      </c>
      <c r="H391" s="44">
        <f t="shared" si="90"/>
        <v>45.4</v>
      </c>
      <c r="I391" s="45" t="str">
        <f t="shared" si="91"/>
        <v/>
      </c>
      <c r="J391" s="45" t="str">
        <f t="shared" si="92"/>
        <v/>
      </c>
      <c r="K391" s="35"/>
      <c r="L391" s="45" t="str">
        <f t="shared" si="93"/>
        <v/>
      </c>
      <c r="M391" s="45">
        <f t="shared" si="94"/>
        <v>45.4</v>
      </c>
      <c r="N391" s="46" t="e">
        <f>IF(A391="ZMP",E391*(1+(F391/100)),#REF!)</f>
        <v>#REF!</v>
      </c>
      <c r="O391" s="45" t="str">
        <f t="shared" si="95"/>
        <v/>
      </c>
    </row>
    <row r="392" spans="1:15" ht="12.75" outlineLevel="1" collapsed="1" x14ac:dyDescent="0.2">
      <c r="A392" s="38" t="s">
        <v>228</v>
      </c>
      <c r="B392" s="39" t="s">
        <v>439</v>
      </c>
      <c r="C392" s="39" t="s">
        <v>440</v>
      </c>
      <c r="D392" s="40" t="s">
        <v>111</v>
      </c>
      <c r="E392" s="41">
        <v>1</v>
      </c>
      <c r="F392" s="42"/>
      <c r="G392" s="43">
        <v>11.21</v>
      </c>
      <c r="H392" s="44">
        <f t="shared" si="90"/>
        <v>11.21</v>
      </c>
      <c r="I392" s="45" t="str">
        <f t="shared" si="91"/>
        <v/>
      </c>
      <c r="J392" s="45" t="str">
        <f t="shared" si="92"/>
        <v/>
      </c>
      <c r="K392" s="35"/>
      <c r="L392" s="45" t="str">
        <f t="shared" si="93"/>
        <v/>
      </c>
      <c r="M392" s="45">
        <f t="shared" si="94"/>
        <v>11.21</v>
      </c>
      <c r="N392" s="46" t="e">
        <f>IF(A392="ZMP",E392*(1+(F392/100)),#REF!)</f>
        <v>#REF!</v>
      </c>
      <c r="O392" s="45" t="str">
        <f t="shared" si="95"/>
        <v/>
      </c>
    </row>
    <row r="393" spans="1:15" ht="12.75" outlineLevel="1" collapsed="1" x14ac:dyDescent="0.2">
      <c r="A393" s="38" t="s">
        <v>228</v>
      </c>
      <c r="B393" s="39" t="s">
        <v>353</v>
      </c>
      <c r="C393" s="39" t="s">
        <v>354</v>
      </c>
      <c r="D393" s="40" t="s">
        <v>329</v>
      </c>
      <c r="E393" s="41">
        <v>3.7999999999999999E-2</v>
      </c>
      <c r="F393" s="42"/>
      <c r="G393" s="43">
        <v>279.39</v>
      </c>
      <c r="H393" s="44">
        <f t="shared" si="90"/>
        <v>10.616819999999999</v>
      </c>
      <c r="I393" s="45" t="str">
        <f t="shared" si="91"/>
        <v/>
      </c>
      <c r="J393" s="45" t="str">
        <f t="shared" si="92"/>
        <v/>
      </c>
      <c r="K393" s="35"/>
      <c r="L393" s="45" t="str">
        <f t="shared" si="93"/>
        <v/>
      </c>
      <c r="M393" s="45">
        <f t="shared" si="94"/>
        <v>10.616819999999999</v>
      </c>
      <c r="N393" s="46" t="e">
        <f>IF(A393="ZMP",E393*(1+(F393/100)),#REF!)</f>
        <v>#REF!</v>
      </c>
      <c r="O393" s="45" t="str">
        <f t="shared" si="95"/>
        <v/>
      </c>
    </row>
    <row r="394" spans="1:15" ht="12.75" outlineLevel="1" collapsed="1" x14ac:dyDescent="0.2">
      <c r="A394" s="38" t="s">
        <v>228</v>
      </c>
      <c r="B394" s="39" t="s">
        <v>355</v>
      </c>
      <c r="C394" s="39" t="s">
        <v>356</v>
      </c>
      <c r="D394" s="40" t="s">
        <v>334</v>
      </c>
      <c r="E394" s="41">
        <v>0.01</v>
      </c>
      <c r="F394" s="42"/>
      <c r="G394" s="43">
        <v>201.45</v>
      </c>
      <c r="H394" s="44">
        <f t="shared" si="90"/>
        <v>2.0145</v>
      </c>
      <c r="I394" s="45" t="str">
        <f t="shared" si="91"/>
        <v/>
      </c>
      <c r="J394" s="45" t="str">
        <f t="shared" si="92"/>
        <v/>
      </c>
      <c r="K394" s="35"/>
      <c r="L394" s="45" t="str">
        <f t="shared" si="93"/>
        <v/>
      </c>
      <c r="M394" s="45">
        <f t="shared" si="94"/>
        <v>2.0145</v>
      </c>
      <c r="N394" s="46" t="e">
        <f>IF(A394="ZMP",E394*(1+(F394/100)),#REF!)</f>
        <v>#REF!</v>
      </c>
      <c r="O394" s="45" t="str">
        <f t="shared" si="95"/>
        <v/>
      </c>
    </row>
    <row r="395" spans="1:15" ht="12.75" outlineLevel="1" collapsed="1" x14ac:dyDescent="0.2">
      <c r="A395" s="38" t="s">
        <v>316</v>
      </c>
      <c r="B395" s="39" t="s">
        <v>473</v>
      </c>
      <c r="C395" s="39" t="s">
        <v>474</v>
      </c>
      <c r="D395" s="40" t="s">
        <v>111</v>
      </c>
      <c r="E395" s="41">
        <v>1</v>
      </c>
      <c r="F395" s="42"/>
      <c r="G395" s="43">
        <v>18391.2</v>
      </c>
      <c r="H395" s="44">
        <f t="shared" si="90"/>
        <v>18391.2</v>
      </c>
      <c r="I395" s="45" t="str">
        <f t="shared" si="91"/>
        <v/>
      </c>
      <c r="J395" s="45" t="str">
        <f t="shared" si="92"/>
        <v/>
      </c>
      <c r="K395" s="35"/>
      <c r="L395" s="45" t="str">
        <f t="shared" si="93"/>
        <v/>
      </c>
      <c r="M395" s="45">
        <f t="shared" si="94"/>
        <v>18391.2</v>
      </c>
      <c r="N395" s="46" t="e">
        <f>IF(A395="ZMP",E395*(1+(F395/100)),#REF!)</f>
        <v>#REF!</v>
      </c>
      <c r="O395" s="45" t="str">
        <f t="shared" si="95"/>
        <v/>
      </c>
    </row>
    <row r="396" spans="1:15" ht="12.75" outlineLevel="1" collapsed="1" x14ac:dyDescent="0.2">
      <c r="A396" s="38" t="s">
        <v>315</v>
      </c>
      <c r="B396" s="39" t="s">
        <v>49</v>
      </c>
      <c r="C396" s="39" t="s">
        <v>50</v>
      </c>
      <c r="D396" s="40" t="s">
        <v>46</v>
      </c>
      <c r="E396" s="41">
        <v>0.16700000000000001</v>
      </c>
      <c r="F396" s="42"/>
      <c r="G396" s="43">
        <v>900</v>
      </c>
      <c r="H396" s="44">
        <f t="shared" si="90"/>
        <v>150.30000000000001</v>
      </c>
      <c r="I396" s="45" t="str">
        <f t="shared" si="91"/>
        <v/>
      </c>
      <c r="J396" s="45">
        <f t="shared" si="92"/>
        <v>150.30000000000001</v>
      </c>
      <c r="K396" s="35"/>
      <c r="L396" s="45" t="str">
        <f t="shared" si="93"/>
        <v/>
      </c>
      <c r="M396" s="45" t="str">
        <f t="shared" si="94"/>
        <v/>
      </c>
      <c r="N396" s="46" t="e">
        <f>IF(A396="ZMP",E396*(1+(F396/100)),#REF!)</f>
        <v>#REF!</v>
      </c>
      <c r="O396" s="45" t="str">
        <f t="shared" si="95"/>
        <v/>
      </c>
    </row>
    <row r="397" spans="1:15" ht="12.75" outlineLevel="2" x14ac:dyDescent="0.2">
      <c r="A397" s="47"/>
      <c r="B397" s="48"/>
      <c r="C397" s="48"/>
      <c r="D397" s="49"/>
      <c r="E397" s="50"/>
      <c r="F397" s="51"/>
      <c r="G397" s="52"/>
      <c r="H397" s="53"/>
      <c r="I397" s="54"/>
      <c r="J397" s="54"/>
      <c r="K397" s="35"/>
      <c r="L397" s="54"/>
      <c r="M397" s="54"/>
      <c r="N397" s="54"/>
      <c r="O397" s="54"/>
    </row>
    <row r="398" spans="1:15" ht="12.75" x14ac:dyDescent="0.2">
      <c r="A398" s="27" t="s">
        <v>198</v>
      </c>
      <c r="B398" s="28" t="s">
        <v>475</v>
      </c>
      <c r="C398" s="29" t="s">
        <v>476</v>
      </c>
      <c r="D398" s="30" t="s">
        <v>253</v>
      </c>
      <c r="E398" s="31">
        <v>1</v>
      </c>
      <c r="F398" s="32"/>
      <c r="G398" s="33">
        <v>24196.61</v>
      </c>
      <c r="H398" s="34">
        <f>G398</f>
        <v>24196.61</v>
      </c>
      <c r="I398" s="35">
        <f>SUM(I399:I408)</f>
        <v>1229.04</v>
      </c>
      <c r="J398" s="35">
        <f>SUM(J399:J408)</f>
        <v>1114.06</v>
      </c>
      <c r="K398" s="35">
        <f t="shared" ref="K398:K442" si="96">I398+J398</f>
        <v>2343.1</v>
      </c>
      <c r="L398" s="35">
        <f>SUM(L399:L408)</f>
        <v>0</v>
      </c>
      <c r="M398" s="35">
        <f>SUM(M399:M408)</f>
        <v>21876.061320000001</v>
      </c>
      <c r="N398" s="35"/>
      <c r="O398" s="35">
        <f>SUM(O399:O408)</f>
        <v>0</v>
      </c>
    </row>
    <row r="399" spans="1:15" ht="12.75" outlineLevel="1" collapsed="1" x14ac:dyDescent="0.2">
      <c r="A399" s="38" t="s">
        <v>202</v>
      </c>
      <c r="B399" s="39" t="s">
        <v>203</v>
      </c>
      <c r="C399" s="39" t="s">
        <v>204</v>
      </c>
      <c r="D399" s="40" t="s">
        <v>205</v>
      </c>
      <c r="E399" s="41">
        <v>1.7070000000000001</v>
      </c>
      <c r="F399" s="42"/>
      <c r="G399" s="43">
        <v>720</v>
      </c>
      <c r="H399" s="44">
        <f t="shared" ref="H399:H407" si="97">IF(ISNUMBER(F399),(E399*(1+(F399/100))*G399),G399*E399)</f>
        <v>1229.04</v>
      </c>
      <c r="I399" s="45">
        <f t="shared" ref="I399:I407" si="98">IF(OR(A399="PM",A399="PZ",A399="PP"),H399,"")</f>
        <v>1229.04</v>
      </c>
      <c r="J399" s="45" t="str">
        <f t="shared" ref="J399:J407" si="99">IF(A399="S",H399,"")</f>
        <v/>
      </c>
      <c r="K399" s="35"/>
      <c r="L399" s="45" t="str">
        <f t="shared" ref="L399:L407" si="100">IF(A399="M06",H399,"")</f>
        <v/>
      </c>
      <c r="M399" s="45" t="str">
        <f t="shared" ref="M399:M407" si="101">IF(OR(A399="M02",A399="M25",A399="M01s"),H399,"")</f>
        <v/>
      </c>
      <c r="N399" s="46" t="e">
        <f>IF(A399="ZMP",E399*(1+(F399/100)),#REF!)</f>
        <v>#REF!</v>
      </c>
      <c r="O399" s="45" t="str">
        <f t="shared" ref="O399:O407" si="102">IF(A399="M01e",H399,"")</f>
        <v/>
      </c>
    </row>
    <row r="400" spans="1:15" ht="12.75" outlineLevel="1" collapsed="1" x14ac:dyDescent="0.2">
      <c r="A400" s="38" t="s">
        <v>315</v>
      </c>
      <c r="B400" s="39" t="s">
        <v>15</v>
      </c>
      <c r="C400" s="39" t="s">
        <v>16</v>
      </c>
      <c r="D400" s="40" t="s">
        <v>17</v>
      </c>
      <c r="E400" s="41">
        <v>0.754</v>
      </c>
      <c r="F400" s="42"/>
      <c r="G400" s="43">
        <v>990</v>
      </c>
      <c r="H400" s="44">
        <f t="shared" si="97"/>
        <v>746.46</v>
      </c>
      <c r="I400" s="45" t="str">
        <f t="shared" si="98"/>
        <v/>
      </c>
      <c r="J400" s="45">
        <f t="shared" si="99"/>
        <v>746.46</v>
      </c>
      <c r="K400" s="35"/>
      <c r="L400" s="45" t="str">
        <f t="shared" si="100"/>
        <v/>
      </c>
      <c r="M400" s="45" t="str">
        <f t="shared" si="101"/>
        <v/>
      </c>
      <c r="N400" s="46" t="e">
        <f>IF(A400="ZMP",E400*(1+(F400/100)),#REF!)</f>
        <v>#REF!</v>
      </c>
      <c r="O400" s="45" t="str">
        <f t="shared" si="102"/>
        <v/>
      </c>
    </row>
    <row r="401" spans="1:15" ht="12.75" outlineLevel="1" collapsed="1" x14ac:dyDescent="0.2">
      <c r="A401" s="38" t="s">
        <v>315</v>
      </c>
      <c r="B401" s="39" t="s">
        <v>73</v>
      </c>
      <c r="C401" s="39" t="s">
        <v>74</v>
      </c>
      <c r="D401" s="40" t="s">
        <v>17</v>
      </c>
      <c r="E401" s="41">
        <v>0.20499999999999999</v>
      </c>
      <c r="F401" s="42"/>
      <c r="G401" s="43">
        <v>1060</v>
      </c>
      <c r="H401" s="44">
        <f t="shared" si="97"/>
        <v>217.29999999999998</v>
      </c>
      <c r="I401" s="45" t="str">
        <f t="shared" si="98"/>
        <v/>
      </c>
      <c r="J401" s="45">
        <f t="shared" si="99"/>
        <v>217.29999999999998</v>
      </c>
      <c r="K401" s="35"/>
      <c r="L401" s="45" t="str">
        <f t="shared" si="100"/>
        <v/>
      </c>
      <c r="M401" s="45" t="str">
        <f t="shared" si="101"/>
        <v/>
      </c>
      <c r="N401" s="46" t="e">
        <f>IF(A401="ZMP",E401*(1+(F401/100)),#REF!)</f>
        <v>#REF!</v>
      </c>
      <c r="O401" s="45" t="str">
        <f t="shared" si="102"/>
        <v/>
      </c>
    </row>
    <row r="402" spans="1:15" ht="12.75" outlineLevel="1" collapsed="1" x14ac:dyDescent="0.2">
      <c r="A402" s="38" t="s">
        <v>228</v>
      </c>
      <c r="B402" s="39" t="s">
        <v>437</v>
      </c>
      <c r="C402" s="39" t="s">
        <v>438</v>
      </c>
      <c r="D402" s="40" t="s">
        <v>111</v>
      </c>
      <c r="E402" s="41">
        <v>1</v>
      </c>
      <c r="F402" s="42"/>
      <c r="G402" s="43">
        <v>45.4</v>
      </c>
      <c r="H402" s="44">
        <f t="shared" si="97"/>
        <v>45.4</v>
      </c>
      <c r="I402" s="45" t="str">
        <f t="shared" si="98"/>
        <v/>
      </c>
      <c r="J402" s="45" t="str">
        <f t="shared" si="99"/>
        <v/>
      </c>
      <c r="K402" s="35"/>
      <c r="L402" s="45" t="str">
        <f t="shared" si="100"/>
        <v/>
      </c>
      <c r="M402" s="45">
        <f t="shared" si="101"/>
        <v>45.4</v>
      </c>
      <c r="N402" s="46" t="e">
        <f>IF(A402="ZMP",E402*(1+(F402/100)),#REF!)</f>
        <v>#REF!</v>
      </c>
      <c r="O402" s="45" t="str">
        <f t="shared" si="102"/>
        <v/>
      </c>
    </row>
    <row r="403" spans="1:15" ht="12.75" outlineLevel="1" collapsed="1" x14ac:dyDescent="0.2">
      <c r="A403" s="38" t="s">
        <v>228</v>
      </c>
      <c r="B403" s="39" t="s">
        <v>439</v>
      </c>
      <c r="C403" s="39" t="s">
        <v>440</v>
      </c>
      <c r="D403" s="40" t="s">
        <v>111</v>
      </c>
      <c r="E403" s="41">
        <v>1</v>
      </c>
      <c r="F403" s="42"/>
      <c r="G403" s="43">
        <v>11.21</v>
      </c>
      <c r="H403" s="44">
        <f t="shared" si="97"/>
        <v>11.21</v>
      </c>
      <c r="I403" s="45" t="str">
        <f t="shared" si="98"/>
        <v/>
      </c>
      <c r="J403" s="45" t="str">
        <f t="shared" si="99"/>
        <v/>
      </c>
      <c r="K403" s="35"/>
      <c r="L403" s="45" t="str">
        <f t="shared" si="100"/>
        <v/>
      </c>
      <c r="M403" s="45">
        <f t="shared" si="101"/>
        <v>11.21</v>
      </c>
      <c r="N403" s="46" t="e">
        <f>IF(A403="ZMP",E403*(1+(F403/100)),#REF!)</f>
        <v>#REF!</v>
      </c>
      <c r="O403" s="45" t="str">
        <f t="shared" si="102"/>
        <v/>
      </c>
    </row>
    <row r="404" spans="1:15" ht="12.75" outlineLevel="1" collapsed="1" x14ac:dyDescent="0.2">
      <c r="A404" s="38" t="s">
        <v>228</v>
      </c>
      <c r="B404" s="39" t="s">
        <v>353</v>
      </c>
      <c r="C404" s="39" t="s">
        <v>354</v>
      </c>
      <c r="D404" s="40" t="s">
        <v>329</v>
      </c>
      <c r="E404" s="41">
        <v>3.7999999999999999E-2</v>
      </c>
      <c r="F404" s="42"/>
      <c r="G404" s="43">
        <v>279.39</v>
      </c>
      <c r="H404" s="44">
        <f t="shared" si="97"/>
        <v>10.616819999999999</v>
      </c>
      <c r="I404" s="45" t="str">
        <f t="shared" si="98"/>
        <v/>
      </c>
      <c r="J404" s="45" t="str">
        <f t="shared" si="99"/>
        <v/>
      </c>
      <c r="K404" s="35"/>
      <c r="L404" s="45" t="str">
        <f t="shared" si="100"/>
        <v/>
      </c>
      <c r="M404" s="45">
        <f t="shared" si="101"/>
        <v>10.616819999999999</v>
      </c>
      <c r="N404" s="46" t="e">
        <f>IF(A404="ZMP",E404*(1+(F404/100)),#REF!)</f>
        <v>#REF!</v>
      </c>
      <c r="O404" s="45" t="str">
        <f t="shared" si="102"/>
        <v/>
      </c>
    </row>
    <row r="405" spans="1:15" ht="12.75" outlineLevel="1" collapsed="1" x14ac:dyDescent="0.2">
      <c r="A405" s="38" t="s">
        <v>228</v>
      </c>
      <c r="B405" s="39" t="s">
        <v>355</v>
      </c>
      <c r="C405" s="39" t="s">
        <v>356</v>
      </c>
      <c r="D405" s="40" t="s">
        <v>334</v>
      </c>
      <c r="E405" s="41">
        <v>0.01</v>
      </c>
      <c r="F405" s="42"/>
      <c r="G405" s="43">
        <v>201.45</v>
      </c>
      <c r="H405" s="44">
        <f t="shared" si="97"/>
        <v>2.0145</v>
      </c>
      <c r="I405" s="45" t="str">
        <f t="shared" si="98"/>
        <v/>
      </c>
      <c r="J405" s="45" t="str">
        <f t="shared" si="99"/>
        <v/>
      </c>
      <c r="K405" s="35"/>
      <c r="L405" s="45" t="str">
        <f t="shared" si="100"/>
        <v/>
      </c>
      <c r="M405" s="45">
        <f t="shared" si="101"/>
        <v>2.0145</v>
      </c>
      <c r="N405" s="46" t="e">
        <f>IF(A405="ZMP",E405*(1+(F405/100)),#REF!)</f>
        <v>#REF!</v>
      </c>
      <c r="O405" s="45" t="str">
        <f t="shared" si="102"/>
        <v/>
      </c>
    </row>
    <row r="406" spans="1:15" ht="12.75" outlineLevel="1" collapsed="1" x14ac:dyDescent="0.2">
      <c r="A406" s="38" t="s">
        <v>316</v>
      </c>
      <c r="B406" s="39" t="s">
        <v>477</v>
      </c>
      <c r="C406" s="39" t="s">
        <v>478</v>
      </c>
      <c r="D406" s="40" t="s">
        <v>111</v>
      </c>
      <c r="E406" s="41">
        <v>1</v>
      </c>
      <c r="F406" s="42"/>
      <c r="G406" s="43">
        <v>21806.82</v>
      </c>
      <c r="H406" s="44">
        <f t="shared" si="97"/>
        <v>21806.82</v>
      </c>
      <c r="I406" s="45" t="str">
        <f t="shared" si="98"/>
        <v/>
      </c>
      <c r="J406" s="45" t="str">
        <f t="shared" si="99"/>
        <v/>
      </c>
      <c r="K406" s="35"/>
      <c r="L406" s="45" t="str">
        <f t="shared" si="100"/>
        <v/>
      </c>
      <c r="M406" s="45">
        <f t="shared" si="101"/>
        <v>21806.82</v>
      </c>
      <c r="N406" s="46" t="e">
        <f>IF(A406="ZMP",E406*(1+(F406/100)),#REF!)</f>
        <v>#REF!</v>
      </c>
      <c r="O406" s="45" t="str">
        <f t="shared" si="102"/>
        <v/>
      </c>
    </row>
    <row r="407" spans="1:15" ht="12.75" outlineLevel="1" collapsed="1" x14ac:dyDescent="0.2">
      <c r="A407" s="38" t="s">
        <v>315</v>
      </c>
      <c r="B407" s="39" t="s">
        <v>49</v>
      </c>
      <c r="C407" s="39" t="s">
        <v>50</v>
      </c>
      <c r="D407" s="40" t="s">
        <v>46</v>
      </c>
      <c r="E407" s="41">
        <v>0.16700000000000001</v>
      </c>
      <c r="F407" s="42"/>
      <c r="G407" s="43">
        <v>900</v>
      </c>
      <c r="H407" s="44">
        <f t="shared" si="97"/>
        <v>150.30000000000001</v>
      </c>
      <c r="I407" s="45" t="str">
        <f t="shared" si="98"/>
        <v/>
      </c>
      <c r="J407" s="45">
        <f t="shared" si="99"/>
        <v>150.30000000000001</v>
      </c>
      <c r="K407" s="35"/>
      <c r="L407" s="45" t="str">
        <f t="shared" si="100"/>
        <v/>
      </c>
      <c r="M407" s="45" t="str">
        <f t="shared" si="101"/>
        <v/>
      </c>
      <c r="N407" s="46" t="e">
        <f>IF(A407="ZMP",E407*(1+(F407/100)),#REF!)</f>
        <v>#REF!</v>
      </c>
      <c r="O407" s="45" t="str">
        <f t="shared" si="102"/>
        <v/>
      </c>
    </row>
    <row r="408" spans="1:15" ht="12.75" outlineLevel="2" x14ac:dyDescent="0.2">
      <c r="A408" s="47"/>
      <c r="B408" s="48"/>
      <c r="C408" s="48"/>
      <c r="D408" s="49"/>
      <c r="E408" s="50"/>
      <c r="F408" s="51"/>
      <c r="G408" s="52"/>
      <c r="H408" s="53"/>
      <c r="I408" s="54"/>
      <c r="J408" s="54"/>
      <c r="K408" s="35"/>
      <c r="L408" s="54"/>
      <c r="M408" s="54"/>
      <c r="N408" s="54"/>
      <c r="O408" s="54"/>
    </row>
    <row r="409" spans="1:15" ht="12.75" x14ac:dyDescent="0.2">
      <c r="A409" s="27" t="s">
        <v>198</v>
      </c>
      <c r="B409" s="28" t="s">
        <v>479</v>
      </c>
      <c r="C409" s="29" t="s">
        <v>480</v>
      </c>
      <c r="D409" s="30" t="s">
        <v>253</v>
      </c>
      <c r="E409" s="31">
        <v>1</v>
      </c>
      <c r="F409" s="32"/>
      <c r="G409" s="33">
        <v>23389.85</v>
      </c>
      <c r="H409" s="34">
        <f>G409</f>
        <v>23389.85</v>
      </c>
      <c r="I409" s="35">
        <f>SUM(I410:I419)</f>
        <v>1229.04</v>
      </c>
      <c r="J409" s="35">
        <f>SUM(J410:J419)</f>
        <v>1114.06</v>
      </c>
      <c r="K409" s="35">
        <f t="shared" si="96"/>
        <v>2343.1</v>
      </c>
      <c r="L409" s="35">
        <f>SUM(L410:L419)</f>
        <v>0</v>
      </c>
      <c r="M409" s="35">
        <f>SUM(M410:M419)</f>
        <v>21069.301320000002</v>
      </c>
      <c r="N409" s="35"/>
      <c r="O409" s="35">
        <f>SUM(O410:O419)</f>
        <v>0</v>
      </c>
    </row>
    <row r="410" spans="1:15" ht="12.75" outlineLevel="1" collapsed="1" x14ac:dyDescent="0.2">
      <c r="A410" s="38" t="s">
        <v>202</v>
      </c>
      <c r="B410" s="39" t="s">
        <v>203</v>
      </c>
      <c r="C410" s="39" t="s">
        <v>204</v>
      </c>
      <c r="D410" s="40" t="s">
        <v>205</v>
      </c>
      <c r="E410" s="41">
        <v>1.7070000000000001</v>
      </c>
      <c r="F410" s="42"/>
      <c r="G410" s="43">
        <v>720</v>
      </c>
      <c r="H410" s="44">
        <f t="shared" ref="H410:H418" si="103">IF(ISNUMBER(F410),(E410*(1+(F410/100))*G410),G410*E410)</f>
        <v>1229.04</v>
      </c>
      <c r="I410" s="45">
        <f t="shared" ref="I410:I418" si="104">IF(OR(A410="PM",A410="PZ",A410="PP"),H410,"")</f>
        <v>1229.04</v>
      </c>
      <c r="J410" s="45" t="str">
        <f t="shared" ref="J410:J418" si="105">IF(A410="S",H410,"")</f>
        <v/>
      </c>
      <c r="K410" s="35"/>
      <c r="L410" s="45" t="str">
        <f t="shared" ref="L410:L418" si="106">IF(A410="M06",H410,"")</f>
        <v/>
      </c>
      <c r="M410" s="45" t="str">
        <f t="shared" ref="M410:M418" si="107">IF(OR(A410="M02",A410="M25",A410="M01s"),H410,"")</f>
        <v/>
      </c>
      <c r="N410" s="46" t="e">
        <f>IF(A410="ZMP",E410*(1+(F410/100)),#REF!)</f>
        <v>#REF!</v>
      </c>
      <c r="O410" s="45" t="str">
        <f t="shared" ref="O410:O418" si="108">IF(A410="M01e",H410,"")</f>
        <v/>
      </c>
    </row>
    <row r="411" spans="1:15" ht="12.75" outlineLevel="1" collapsed="1" x14ac:dyDescent="0.2">
      <c r="A411" s="38" t="s">
        <v>315</v>
      </c>
      <c r="B411" s="39" t="s">
        <v>15</v>
      </c>
      <c r="C411" s="39" t="s">
        <v>16</v>
      </c>
      <c r="D411" s="40" t="s">
        <v>17</v>
      </c>
      <c r="E411" s="41">
        <v>0.754</v>
      </c>
      <c r="F411" s="42"/>
      <c r="G411" s="43">
        <v>990</v>
      </c>
      <c r="H411" s="44">
        <f t="shared" si="103"/>
        <v>746.46</v>
      </c>
      <c r="I411" s="45" t="str">
        <f t="shared" si="104"/>
        <v/>
      </c>
      <c r="J411" s="45">
        <f t="shared" si="105"/>
        <v>746.46</v>
      </c>
      <c r="K411" s="35"/>
      <c r="L411" s="45" t="str">
        <f t="shared" si="106"/>
        <v/>
      </c>
      <c r="M411" s="45" t="str">
        <f t="shared" si="107"/>
        <v/>
      </c>
      <c r="N411" s="46" t="e">
        <f>IF(A411="ZMP",E411*(1+(F411/100)),#REF!)</f>
        <v>#REF!</v>
      </c>
      <c r="O411" s="45" t="str">
        <f t="shared" si="108"/>
        <v/>
      </c>
    </row>
    <row r="412" spans="1:15" ht="12.75" outlineLevel="1" collapsed="1" x14ac:dyDescent="0.2">
      <c r="A412" s="38" t="s">
        <v>315</v>
      </c>
      <c r="B412" s="39" t="s">
        <v>73</v>
      </c>
      <c r="C412" s="39" t="s">
        <v>74</v>
      </c>
      <c r="D412" s="40" t="s">
        <v>17</v>
      </c>
      <c r="E412" s="41">
        <v>0.20499999999999999</v>
      </c>
      <c r="F412" s="42"/>
      <c r="G412" s="43">
        <v>1060</v>
      </c>
      <c r="H412" s="44">
        <f t="shared" si="103"/>
        <v>217.29999999999998</v>
      </c>
      <c r="I412" s="45" t="str">
        <f t="shared" si="104"/>
        <v/>
      </c>
      <c r="J412" s="45">
        <f t="shared" si="105"/>
        <v>217.29999999999998</v>
      </c>
      <c r="K412" s="35"/>
      <c r="L412" s="45" t="str">
        <f t="shared" si="106"/>
        <v/>
      </c>
      <c r="M412" s="45" t="str">
        <f t="shared" si="107"/>
        <v/>
      </c>
      <c r="N412" s="46" t="e">
        <f>IF(A412="ZMP",E412*(1+(F412/100)),#REF!)</f>
        <v>#REF!</v>
      </c>
      <c r="O412" s="45" t="str">
        <f t="shared" si="108"/>
        <v/>
      </c>
    </row>
    <row r="413" spans="1:15" ht="12.75" outlineLevel="1" collapsed="1" x14ac:dyDescent="0.2">
      <c r="A413" s="38" t="s">
        <v>228</v>
      </c>
      <c r="B413" s="39" t="s">
        <v>437</v>
      </c>
      <c r="C413" s="39" t="s">
        <v>438</v>
      </c>
      <c r="D413" s="40" t="s">
        <v>111</v>
      </c>
      <c r="E413" s="41">
        <v>1</v>
      </c>
      <c r="F413" s="42"/>
      <c r="G413" s="43">
        <v>45.4</v>
      </c>
      <c r="H413" s="44">
        <f t="shared" si="103"/>
        <v>45.4</v>
      </c>
      <c r="I413" s="45" t="str">
        <f t="shared" si="104"/>
        <v/>
      </c>
      <c r="J413" s="45" t="str">
        <f t="shared" si="105"/>
        <v/>
      </c>
      <c r="K413" s="35"/>
      <c r="L413" s="45" t="str">
        <f t="shared" si="106"/>
        <v/>
      </c>
      <c r="M413" s="45">
        <f t="shared" si="107"/>
        <v>45.4</v>
      </c>
      <c r="N413" s="46" t="e">
        <f>IF(A413="ZMP",E413*(1+(F413/100)),#REF!)</f>
        <v>#REF!</v>
      </c>
      <c r="O413" s="45" t="str">
        <f t="shared" si="108"/>
        <v/>
      </c>
    </row>
    <row r="414" spans="1:15" ht="12.75" outlineLevel="1" collapsed="1" x14ac:dyDescent="0.2">
      <c r="A414" s="38" t="s">
        <v>228</v>
      </c>
      <c r="B414" s="39" t="s">
        <v>439</v>
      </c>
      <c r="C414" s="39" t="s">
        <v>440</v>
      </c>
      <c r="D414" s="40" t="s">
        <v>111</v>
      </c>
      <c r="E414" s="41">
        <v>1</v>
      </c>
      <c r="F414" s="42"/>
      <c r="G414" s="43">
        <v>11.21</v>
      </c>
      <c r="H414" s="44">
        <f t="shared" si="103"/>
        <v>11.21</v>
      </c>
      <c r="I414" s="45" t="str">
        <f t="shared" si="104"/>
        <v/>
      </c>
      <c r="J414" s="45" t="str">
        <f t="shared" si="105"/>
        <v/>
      </c>
      <c r="K414" s="35"/>
      <c r="L414" s="45" t="str">
        <f t="shared" si="106"/>
        <v/>
      </c>
      <c r="M414" s="45">
        <f t="shared" si="107"/>
        <v>11.21</v>
      </c>
      <c r="N414" s="46" t="e">
        <f>IF(A414="ZMP",E414*(1+(F414/100)),#REF!)</f>
        <v>#REF!</v>
      </c>
      <c r="O414" s="45" t="str">
        <f t="shared" si="108"/>
        <v/>
      </c>
    </row>
    <row r="415" spans="1:15" ht="12.75" outlineLevel="1" collapsed="1" x14ac:dyDescent="0.2">
      <c r="A415" s="38" t="s">
        <v>228</v>
      </c>
      <c r="B415" s="39" t="s">
        <v>353</v>
      </c>
      <c r="C415" s="39" t="s">
        <v>354</v>
      </c>
      <c r="D415" s="40" t="s">
        <v>329</v>
      </c>
      <c r="E415" s="41">
        <v>3.7999999999999999E-2</v>
      </c>
      <c r="F415" s="42"/>
      <c r="G415" s="43">
        <v>279.39</v>
      </c>
      <c r="H415" s="44">
        <f t="shared" si="103"/>
        <v>10.616819999999999</v>
      </c>
      <c r="I415" s="45" t="str">
        <f t="shared" si="104"/>
        <v/>
      </c>
      <c r="J415" s="45" t="str">
        <f t="shared" si="105"/>
        <v/>
      </c>
      <c r="K415" s="35"/>
      <c r="L415" s="45" t="str">
        <f t="shared" si="106"/>
        <v/>
      </c>
      <c r="M415" s="45">
        <f t="shared" si="107"/>
        <v>10.616819999999999</v>
      </c>
      <c r="N415" s="46" t="e">
        <f>IF(A415="ZMP",E415*(1+(F415/100)),#REF!)</f>
        <v>#REF!</v>
      </c>
      <c r="O415" s="45" t="str">
        <f t="shared" si="108"/>
        <v/>
      </c>
    </row>
    <row r="416" spans="1:15" ht="12.75" outlineLevel="1" collapsed="1" x14ac:dyDescent="0.2">
      <c r="A416" s="38" t="s">
        <v>228</v>
      </c>
      <c r="B416" s="39" t="s">
        <v>355</v>
      </c>
      <c r="C416" s="39" t="s">
        <v>356</v>
      </c>
      <c r="D416" s="40" t="s">
        <v>334</v>
      </c>
      <c r="E416" s="41">
        <v>0.01</v>
      </c>
      <c r="F416" s="42"/>
      <c r="G416" s="43">
        <v>201.45</v>
      </c>
      <c r="H416" s="44">
        <f t="shared" si="103"/>
        <v>2.0145</v>
      </c>
      <c r="I416" s="45" t="str">
        <f t="shared" si="104"/>
        <v/>
      </c>
      <c r="J416" s="45" t="str">
        <f t="shared" si="105"/>
        <v/>
      </c>
      <c r="K416" s="35"/>
      <c r="L416" s="45" t="str">
        <f t="shared" si="106"/>
        <v/>
      </c>
      <c r="M416" s="45">
        <f t="shared" si="107"/>
        <v>2.0145</v>
      </c>
      <c r="N416" s="46" t="e">
        <f>IF(A416="ZMP",E416*(1+(F416/100)),#REF!)</f>
        <v>#REF!</v>
      </c>
      <c r="O416" s="45" t="str">
        <f t="shared" si="108"/>
        <v/>
      </c>
    </row>
    <row r="417" spans="1:15" ht="12.75" outlineLevel="1" collapsed="1" x14ac:dyDescent="0.2">
      <c r="A417" s="38" t="s">
        <v>316</v>
      </c>
      <c r="B417" s="39" t="s">
        <v>481</v>
      </c>
      <c r="C417" s="39" t="s">
        <v>482</v>
      </c>
      <c r="D417" s="40" t="s">
        <v>111</v>
      </c>
      <c r="E417" s="41">
        <v>1</v>
      </c>
      <c r="F417" s="42"/>
      <c r="G417" s="43">
        <v>21000.06</v>
      </c>
      <c r="H417" s="44">
        <f t="shared" si="103"/>
        <v>21000.06</v>
      </c>
      <c r="I417" s="45" t="str">
        <f t="shared" si="104"/>
        <v/>
      </c>
      <c r="J417" s="45" t="str">
        <f t="shared" si="105"/>
        <v/>
      </c>
      <c r="K417" s="35"/>
      <c r="L417" s="45" t="str">
        <f t="shared" si="106"/>
        <v/>
      </c>
      <c r="M417" s="45">
        <f t="shared" si="107"/>
        <v>21000.06</v>
      </c>
      <c r="N417" s="46" t="e">
        <f>IF(A417="ZMP",E417*(1+(F417/100)),#REF!)</f>
        <v>#REF!</v>
      </c>
      <c r="O417" s="45" t="str">
        <f t="shared" si="108"/>
        <v/>
      </c>
    </row>
    <row r="418" spans="1:15" ht="12.75" outlineLevel="1" collapsed="1" x14ac:dyDescent="0.2">
      <c r="A418" s="38" t="s">
        <v>315</v>
      </c>
      <c r="B418" s="39" t="s">
        <v>49</v>
      </c>
      <c r="C418" s="39" t="s">
        <v>50</v>
      </c>
      <c r="D418" s="40" t="s">
        <v>46</v>
      </c>
      <c r="E418" s="41">
        <v>0.16700000000000001</v>
      </c>
      <c r="F418" s="42"/>
      <c r="G418" s="43">
        <v>900</v>
      </c>
      <c r="H418" s="44">
        <f t="shared" si="103"/>
        <v>150.30000000000001</v>
      </c>
      <c r="I418" s="45" t="str">
        <f t="shared" si="104"/>
        <v/>
      </c>
      <c r="J418" s="45">
        <f t="shared" si="105"/>
        <v>150.30000000000001</v>
      </c>
      <c r="K418" s="35"/>
      <c r="L418" s="45" t="str">
        <f t="shared" si="106"/>
        <v/>
      </c>
      <c r="M418" s="45" t="str">
        <f t="shared" si="107"/>
        <v/>
      </c>
      <c r="N418" s="46" t="e">
        <f>IF(A418="ZMP",E418*(1+(F418/100)),#REF!)</f>
        <v>#REF!</v>
      </c>
      <c r="O418" s="45" t="str">
        <f t="shared" si="108"/>
        <v/>
      </c>
    </row>
    <row r="419" spans="1:15" ht="12.75" outlineLevel="2" x14ac:dyDescent="0.2">
      <c r="A419" s="47"/>
      <c r="B419" s="48"/>
      <c r="C419" s="48"/>
      <c r="D419" s="49"/>
      <c r="E419" s="50"/>
      <c r="F419" s="51"/>
      <c r="G419" s="52"/>
      <c r="H419" s="53"/>
      <c r="I419" s="54"/>
      <c r="J419" s="54"/>
      <c r="K419" s="35"/>
      <c r="L419" s="54"/>
      <c r="M419" s="54"/>
      <c r="N419" s="54"/>
      <c r="O419" s="54"/>
    </row>
    <row r="420" spans="1:15" ht="12.75" x14ac:dyDescent="0.2">
      <c r="A420" s="27" t="s">
        <v>198</v>
      </c>
      <c r="B420" s="28" t="s">
        <v>483</v>
      </c>
      <c r="C420" s="29" t="s">
        <v>484</v>
      </c>
      <c r="D420" s="30" t="s">
        <v>253</v>
      </c>
      <c r="E420" s="31">
        <v>1</v>
      </c>
      <c r="F420" s="32"/>
      <c r="G420" s="33">
        <v>41035.550000000003</v>
      </c>
      <c r="H420" s="34">
        <f>G420</f>
        <v>41035.550000000003</v>
      </c>
      <c r="I420" s="35">
        <f>SUM(I421:I430)</f>
        <v>2099.52</v>
      </c>
      <c r="J420" s="35">
        <f>SUM(J421:J430)</f>
        <v>2084.1999999999998</v>
      </c>
      <c r="K420" s="35">
        <f t="shared" si="96"/>
        <v>4183.7199999999993</v>
      </c>
      <c r="L420" s="35">
        <f>SUM(L421:L430)</f>
        <v>0</v>
      </c>
      <c r="M420" s="35">
        <f>SUM(M421:M430)</f>
        <v>36897.041320000004</v>
      </c>
      <c r="N420" s="35"/>
      <c r="O420" s="35">
        <f>SUM(O421:O430)</f>
        <v>0</v>
      </c>
    </row>
    <row r="421" spans="1:15" ht="12.75" outlineLevel="1" collapsed="1" x14ac:dyDescent="0.2">
      <c r="A421" s="38" t="s">
        <v>202</v>
      </c>
      <c r="B421" s="39" t="s">
        <v>203</v>
      </c>
      <c r="C421" s="39" t="s">
        <v>204</v>
      </c>
      <c r="D421" s="40" t="s">
        <v>205</v>
      </c>
      <c r="E421" s="41">
        <v>2.9159999999999999</v>
      </c>
      <c r="F421" s="42"/>
      <c r="G421" s="43">
        <v>720</v>
      </c>
      <c r="H421" s="44">
        <f t="shared" ref="H421:H429" si="109">IF(ISNUMBER(F421),(E421*(1+(F421/100))*G421),G421*E421)</f>
        <v>2099.52</v>
      </c>
      <c r="I421" s="45">
        <f t="shared" ref="I421:I429" si="110">IF(OR(A421="PM",A421="PZ",A421="PP"),H421,"")</f>
        <v>2099.52</v>
      </c>
      <c r="J421" s="45" t="str">
        <f t="shared" ref="J421:J429" si="111">IF(A421="S",H421,"")</f>
        <v/>
      </c>
      <c r="K421" s="35"/>
      <c r="L421" s="45" t="str">
        <f t="shared" ref="L421:L429" si="112">IF(A421="M06",H421,"")</f>
        <v/>
      </c>
      <c r="M421" s="45" t="str">
        <f t="shared" ref="M421:M429" si="113">IF(OR(A421="M02",A421="M25",A421="M01s"),H421,"")</f>
        <v/>
      </c>
      <c r="N421" s="46" t="e">
        <f>IF(A421="ZMP",E421*(1+(F421/100)),#REF!)</f>
        <v>#REF!</v>
      </c>
      <c r="O421" s="45" t="str">
        <f t="shared" ref="O421:O429" si="114">IF(A421="M01e",H421,"")</f>
        <v/>
      </c>
    </row>
    <row r="422" spans="1:15" ht="12.75" outlineLevel="1" collapsed="1" x14ac:dyDescent="0.2">
      <c r="A422" s="38" t="s">
        <v>315</v>
      </c>
      <c r="B422" s="39" t="s">
        <v>18</v>
      </c>
      <c r="C422" s="39" t="s">
        <v>19</v>
      </c>
      <c r="D422" s="40" t="s">
        <v>17</v>
      </c>
      <c r="E422" s="41">
        <v>1.06</v>
      </c>
      <c r="F422" s="42"/>
      <c r="G422" s="43">
        <v>1300</v>
      </c>
      <c r="H422" s="44">
        <f t="shared" si="109"/>
        <v>1378</v>
      </c>
      <c r="I422" s="45" t="str">
        <f t="shared" si="110"/>
        <v/>
      </c>
      <c r="J422" s="45">
        <f t="shared" si="111"/>
        <v>1378</v>
      </c>
      <c r="K422" s="35"/>
      <c r="L422" s="45" t="str">
        <f t="shared" si="112"/>
        <v/>
      </c>
      <c r="M422" s="45" t="str">
        <f t="shared" si="113"/>
        <v/>
      </c>
      <c r="N422" s="46" t="e">
        <f>IF(A422="ZMP",E422*(1+(F422/100)),#REF!)</f>
        <v>#REF!</v>
      </c>
      <c r="O422" s="45" t="str">
        <f t="shared" si="114"/>
        <v/>
      </c>
    </row>
    <row r="423" spans="1:15" ht="12.75" outlineLevel="1" collapsed="1" x14ac:dyDescent="0.2">
      <c r="A423" s="38" t="s">
        <v>315</v>
      </c>
      <c r="B423" s="39" t="s">
        <v>73</v>
      </c>
      <c r="C423" s="39" t="s">
        <v>74</v>
      </c>
      <c r="D423" s="40" t="s">
        <v>17</v>
      </c>
      <c r="E423" s="41">
        <v>0.41099999999999998</v>
      </c>
      <c r="F423" s="42"/>
      <c r="G423" s="43">
        <v>1060</v>
      </c>
      <c r="H423" s="44">
        <f t="shared" si="109"/>
        <v>435.65999999999997</v>
      </c>
      <c r="I423" s="45" t="str">
        <f t="shared" si="110"/>
        <v/>
      </c>
      <c r="J423" s="45">
        <f t="shared" si="111"/>
        <v>435.65999999999997</v>
      </c>
      <c r="K423" s="35"/>
      <c r="L423" s="45" t="str">
        <f t="shared" si="112"/>
        <v/>
      </c>
      <c r="M423" s="45" t="str">
        <f t="shared" si="113"/>
        <v/>
      </c>
      <c r="N423" s="46" t="e">
        <f>IF(A423="ZMP",E423*(1+(F423/100)),#REF!)</f>
        <v>#REF!</v>
      </c>
      <c r="O423" s="45" t="str">
        <f t="shared" si="114"/>
        <v/>
      </c>
    </row>
    <row r="424" spans="1:15" ht="12.75" outlineLevel="1" collapsed="1" x14ac:dyDescent="0.2">
      <c r="A424" s="38" t="s">
        <v>228</v>
      </c>
      <c r="B424" s="39" t="s">
        <v>437</v>
      </c>
      <c r="C424" s="39" t="s">
        <v>438</v>
      </c>
      <c r="D424" s="40" t="s">
        <v>111</v>
      </c>
      <c r="E424" s="41">
        <v>2</v>
      </c>
      <c r="F424" s="42"/>
      <c r="G424" s="43">
        <v>45.4</v>
      </c>
      <c r="H424" s="44">
        <f t="shared" si="109"/>
        <v>90.8</v>
      </c>
      <c r="I424" s="45" t="str">
        <f t="shared" si="110"/>
        <v/>
      </c>
      <c r="J424" s="45" t="str">
        <f t="shared" si="111"/>
        <v/>
      </c>
      <c r="K424" s="35"/>
      <c r="L424" s="45" t="str">
        <f t="shared" si="112"/>
        <v/>
      </c>
      <c r="M424" s="45">
        <f t="shared" si="113"/>
        <v>90.8</v>
      </c>
      <c r="N424" s="46" t="e">
        <f>IF(A424="ZMP",E424*(1+(F424/100)),#REF!)</f>
        <v>#REF!</v>
      </c>
      <c r="O424" s="45" t="str">
        <f t="shared" si="114"/>
        <v/>
      </c>
    </row>
    <row r="425" spans="1:15" ht="12.75" outlineLevel="1" collapsed="1" x14ac:dyDescent="0.2">
      <c r="A425" s="38" t="s">
        <v>228</v>
      </c>
      <c r="B425" s="39" t="s">
        <v>439</v>
      </c>
      <c r="C425" s="39" t="s">
        <v>440</v>
      </c>
      <c r="D425" s="40" t="s">
        <v>111</v>
      </c>
      <c r="E425" s="41">
        <v>1</v>
      </c>
      <c r="F425" s="42"/>
      <c r="G425" s="43">
        <v>11.21</v>
      </c>
      <c r="H425" s="44">
        <f t="shared" si="109"/>
        <v>11.21</v>
      </c>
      <c r="I425" s="45" t="str">
        <f t="shared" si="110"/>
        <v/>
      </c>
      <c r="J425" s="45" t="str">
        <f t="shared" si="111"/>
        <v/>
      </c>
      <c r="K425" s="35"/>
      <c r="L425" s="45" t="str">
        <f t="shared" si="112"/>
        <v/>
      </c>
      <c r="M425" s="45">
        <f t="shared" si="113"/>
        <v>11.21</v>
      </c>
      <c r="N425" s="46" t="e">
        <f>IF(A425="ZMP",E425*(1+(F425/100)),#REF!)</f>
        <v>#REF!</v>
      </c>
      <c r="O425" s="45" t="str">
        <f t="shared" si="114"/>
        <v/>
      </c>
    </row>
    <row r="426" spans="1:15" ht="12.75" outlineLevel="1" collapsed="1" x14ac:dyDescent="0.2">
      <c r="A426" s="38" t="s">
        <v>228</v>
      </c>
      <c r="B426" s="39" t="s">
        <v>353</v>
      </c>
      <c r="C426" s="39" t="s">
        <v>354</v>
      </c>
      <c r="D426" s="40" t="s">
        <v>329</v>
      </c>
      <c r="E426" s="41">
        <v>3.7999999999999999E-2</v>
      </c>
      <c r="F426" s="42"/>
      <c r="G426" s="43">
        <v>279.39</v>
      </c>
      <c r="H426" s="44">
        <f t="shared" si="109"/>
        <v>10.616819999999999</v>
      </c>
      <c r="I426" s="45" t="str">
        <f t="shared" si="110"/>
        <v/>
      </c>
      <c r="J426" s="45" t="str">
        <f t="shared" si="111"/>
        <v/>
      </c>
      <c r="K426" s="35"/>
      <c r="L426" s="45" t="str">
        <f t="shared" si="112"/>
        <v/>
      </c>
      <c r="M426" s="45">
        <f t="shared" si="113"/>
        <v>10.616819999999999</v>
      </c>
      <c r="N426" s="46" t="e">
        <f>IF(A426="ZMP",E426*(1+(F426/100)),#REF!)</f>
        <v>#REF!</v>
      </c>
      <c r="O426" s="45" t="str">
        <f t="shared" si="114"/>
        <v/>
      </c>
    </row>
    <row r="427" spans="1:15" ht="12.75" outlineLevel="1" collapsed="1" x14ac:dyDescent="0.2">
      <c r="A427" s="38" t="s">
        <v>228</v>
      </c>
      <c r="B427" s="39" t="s">
        <v>355</v>
      </c>
      <c r="C427" s="39" t="s">
        <v>356</v>
      </c>
      <c r="D427" s="40" t="s">
        <v>334</v>
      </c>
      <c r="E427" s="41">
        <v>0.01</v>
      </c>
      <c r="F427" s="42"/>
      <c r="G427" s="43">
        <v>201.45</v>
      </c>
      <c r="H427" s="44">
        <f t="shared" si="109"/>
        <v>2.0145</v>
      </c>
      <c r="I427" s="45" t="str">
        <f t="shared" si="110"/>
        <v/>
      </c>
      <c r="J427" s="45" t="str">
        <f t="shared" si="111"/>
        <v/>
      </c>
      <c r="K427" s="35"/>
      <c r="L427" s="45" t="str">
        <f t="shared" si="112"/>
        <v/>
      </c>
      <c r="M427" s="45">
        <f t="shared" si="113"/>
        <v>2.0145</v>
      </c>
      <c r="N427" s="46" t="e">
        <f>IF(A427="ZMP",E427*(1+(F427/100)),#REF!)</f>
        <v>#REF!</v>
      </c>
      <c r="O427" s="45" t="str">
        <f t="shared" si="114"/>
        <v/>
      </c>
    </row>
    <row r="428" spans="1:15" ht="12.75" outlineLevel="1" collapsed="1" x14ac:dyDescent="0.2">
      <c r="A428" s="38" t="s">
        <v>316</v>
      </c>
      <c r="B428" s="39" t="s">
        <v>473</v>
      </c>
      <c r="C428" s="39" t="s">
        <v>474</v>
      </c>
      <c r="D428" s="40" t="s">
        <v>111</v>
      </c>
      <c r="E428" s="41">
        <v>2</v>
      </c>
      <c r="F428" s="42"/>
      <c r="G428" s="43">
        <v>18391.2</v>
      </c>
      <c r="H428" s="44">
        <f t="shared" si="109"/>
        <v>36782.400000000001</v>
      </c>
      <c r="I428" s="45" t="str">
        <f t="shared" si="110"/>
        <v/>
      </c>
      <c r="J428" s="45" t="str">
        <f t="shared" si="111"/>
        <v/>
      </c>
      <c r="K428" s="35"/>
      <c r="L428" s="45" t="str">
        <f t="shared" si="112"/>
        <v/>
      </c>
      <c r="M428" s="45">
        <f t="shared" si="113"/>
        <v>36782.400000000001</v>
      </c>
      <c r="N428" s="46" t="e">
        <f>IF(A428="ZMP",E428*(1+(F428/100)),#REF!)</f>
        <v>#REF!</v>
      </c>
      <c r="O428" s="45" t="str">
        <f t="shared" si="114"/>
        <v/>
      </c>
    </row>
    <row r="429" spans="1:15" ht="12.75" outlineLevel="1" collapsed="1" x14ac:dyDescent="0.2">
      <c r="A429" s="38" t="s">
        <v>315</v>
      </c>
      <c r="B429" s="39" t="s">
        <v>49</v>
      </c>
      <c r="C429" s="39" t="s">
        <v>50</v>
      </c>
      <c r="D429" s="40" t="s">
        <v>46</v>
      </c>
      <c r="E429" s="41">
        <v>0.30059999999999998</v>
      </c>
      <c r="F429" s="42"/>
      <c r="G429" s="43">
        <v>900</v>
      </c>
      <c r="H429" s="44">
        <f t="shared" si="109"/>
        <v>270.53999999999996</v>
      </c>
      <c r="I429" s="45" t="str">
        <f t="shared" si="110"/>
        <v/>
      </c>
      <c r="J429" s="45">
        <f t="shared" si="111"/>
        <v>270.53999999999996</v>
      </c>
      <c r="K429" s="35"/>
      <c r="L429" s="45" t="str">
        <f t="shared" si="112"/>
        <v/>
      </c>
      <c r="M429" s="45" t="str">
        <f t="shared" si="113"/>
        <v/>
      </c>
      <c r="N429" s="46" t="e">
        <f>IF(A429="ZMP",E429*(1+(F429/100)),#REF!)</f>
        <v>#REF!</v>
      </c>
      <c r="O429" s="45" t="str">
        <f t="shared" si="114"/>
        <v/>
      </c>
    </row>
    <row r="430" spans="1:15" ht="12.75" outlineLevel="2" x14ac:dyDescent="0.2">
      <c r="A430" s="47"/>
      <c r="B430" s="48"/>
      <c r="C430" s="48"/>
      <c r="D430" s="49"/>
      <c r="E430" s="50"/>
      <c r="F430" s="51"/>
      <c r="G430" s="52"/>
      <c r="H430" s="53"/>
      <c r="I430" s="54"/>
      <c r="J430" s="54"/>
      <c r="K430" s="35"/>
      <c r="L430" s="54"/>
      <c r="M430" s="54"/>
      <c r="N430" s="54"/>
      <c r="O430" s="54"/>
    </row>
    <row r="431" spans="1:15" ht="12.75" x14ac:dyDescent="0.2">
      <c r="A431" s="27" t="s">
        <v>198</v>
      </c>
      <c r="B431" s="28" t="s">
        <v>485</v>
      </c>
      <c r="C431" s="29" t="s">
        <v>486</v>
      </c>
      <c r="D431" s="30" t="s">
        <v>253</v>
      </c>
      <c r="E431" s="31">
        <v>1</v>
      </c>
      <c r="F431" s="32"/>
      <c r="G431" s="33">
        <v>23149.07</v>
      </c>
      <c r="H431" s="34">
        <f>G431</f>
        <v>23149.07</v>
      </c>
      <c r="I431" s="35">
        <f>SUM(I432:I441)</f>
        <v>2099.52</v>
      </c>
      <c r="J431" s="35">
        <f>SUM(J432:J441)</f>
        <v>2084.1999999999998</v>
      </c>
      <c r="K431" s="35">
        <f t="shared" si="96"/>
        <v>4183.7199999999993</v>
      </c>
      <c r="L431" s="35">
        <f>SUM(L432:L441)</f>
        <v>0</v>
      </c>
      <c r="M431" s="35">
        <f>SUM(M432:M441)</f>
        <v>19010.561320000001</v>
      </c>
      <c r="N431" s="35"/>
      <c r="O431" s="35">
        <f>SUM(O432:O441)</f>
        <v>0</v>
      </c>
    </row>
    <row r="432" spans="1:15" ht="12.75" outlineLevel="1" collapsed="1" x14ac:dyDescent="0.2">
      <c r="A432" s="38" t="s">
        <v>202</v>
      </c>
      <c r="B432" s="39" t="s">
        <v>203</v>
      </c>
      <c r="C432" s="39" t="s">
        <v>204</v>
      </c>
      <c r="D432" s="40" t="s">
        <v>205</v>
      </c>
      <c r="E432" s="41">
        <v>2.9159999999999999</v>
      </c>
      <c r="F432" s="42"/>
      <c r="G432" s="43">
        <v>720</v>
      </c>
      <c r="H432" s="44">
        <f t="shared" ref="H432:H440" si="115">IF(ISNUMBER(F432),(E432*(1+(F432/100))*G432),G432*E432)</f>
        <v>2099.52</v>
      </c>
      <c r="I432" s="45">
        <f t="shared" ref="I432:I440" si="116">IF(OR(A432="PM",A432="PZ",A432="PP"),H432,"")</f>
        <v>2099.52</v>
      </c>
      <c r="J432" s="45" t="str">
        <f t="shared" ref="J432:J440" si="117">IF(A432="S",H432,"")</f>
        <v/>
      </c>
      <c r="K432" s="35"/>
      <c r="L432" s="45" t="str">
        <f t="shared" ref="L432:L440" si="118">IF(A432="M06",H432,"")</f>
        <v/>
      </c>
      <c r="M432" s="45" t="str">
        <f t="shared" ref="M432:M440" si="119">IF(OR(A432="M02",A432="M25",A432="M01s"),H432,"")</f>
        <v/>
      </c>
      <c r="N432" s="46" t="e">
        <f>IF(A432="ZMP",E432*(1+(F432/100)),#REF!)</f>
        <v>#REF!</v>
      </c>
      <c r="O432" s="45" t="str">
        <f t="shared" ref="O432:O440" si="120">IF(A432="M01e",H432,"")</f>
        <v/>
      </c>
    </row>
    <row r="433" spans="1:15" ht="12.75" outlineLevel="1" collapsed="1" x14ac:dyDescent="0.2">
      <c r="A433" s="38" t="s">
        <v>315</v>
      </c>
      <c r="B433" s="39" t="s">
        <v>18</v>
      </c>
      <c r="C433" s="39" t="s">
        <v>19</v>
      </c>
      <c r="D433" s="40" t="s">
        <v>17</v>
      </c>
      <c r="E433" s="41">
        <v>1.06</v>
      </c>
      <c r="F433" s="42"/>
      <c r="G433" s="43">
        <v>1300</v>
      </c>
      <c r="H433" s="44">
        <f t="shared" si="115"/>
        <v>1378</v>
      </c>
      <c r="I433" s="45" t="str">
        <f t="shared" si="116"/>
        <v/>
      </c>
      <c r="J433" s="45">
        <f t="shared" si="117"/>
        <v>1378</v>
      </c>
      <c r="K433" s="35"/>
      <c r="L433" s="45" t="str">
        <f t="shared" si="118"/>
        <v/>
      </c>
      <c r="M433" s="45" t="str">
        <f t="shared" si="119"/>
        <v/>
      </c>
      <c r="N433" s="46" t="e">
        <f>IF(A433="ZMP",E433*(1+(F433/100)),#REF!)</f>
        <v>#REF!</v>
      </c>
      <c r="O433" s="45" t="str">
        <f t="shared" si="120"/>
        <v/>
      </c>
    </row>
    <row r="434" spans="1:15" ht="12.75" outlineLevel="1" collapsed="1" x14ac:dyDescent="0.2">
      <c r="A434" s="38" t="s">
        <v>315</v>
      </c>
      <c r="B434" s="39" t="s">
        <v>73</v>
      </c>
      <c r="C434" s="39" t="s">
        <v>74</v>
      </c>
      <c r="D434" s="40" t="s">
        <v>17</v>
      </c>
      <c r="E434" s="41">
        <v>0.41099999999999998</v>
      </c>
      <c r="F434" s="42"/>
      <c r="G434" s="43">
        <v>1060</v>
      </c>
      <c r="H434" s="44">
        <f t="shared" si="115"/>
        <v>435.65999999999997</v>
      </c>
      <c r="I434" s="45" t="str">
        <f t="shared" si="116"/>
        <v/>
      </c>
      <c r="J434" s="45">
        <f t="shared" si="117"/>
        <v>435.65999999999997</v>
      </c>
      <c r="K434" s="35"/>
      <c r="L434" s="45" t="str">
        <f t="shared" si="118"/>
        <v/>
      </c>
      <c r="M434" s="45" t="str">
        <f t="shared" si="119"/>
        <v/>
      </c>
      <c r="N434" s="46" t="e">
        <f>IF(A434="ZMP",E434*(1+(F434/100)),#REF!)</f>
        <v>#REF!</v>
      </c>
      <c r="O434" s="45" t="str">
        <f t="shared" si="120"/>
        <v/>
      </c>
    </row>
    <row r="435" spans="1:15" ht="12.75" outlineLevel="1" collapsed="1" x14ac:dyDescent="0.2">
      <c r="A435" s="38" t="s">
        <v>228</v>
      </c>
      <c r="B435" s="39" t="s">
        <v>437</v>
      </c>
      <c r="C435" s="39" t="s">
        <v>438</v>
      </c>
      <c r="D435" s="40" t="s">
        <v>111</v>
      </c>
      <c r="E435" s="41">
        <v>2</v>
      </c>
      <c r="F435" s="42"/>
      <c r="G435" s="43">
        <v>45.4</v>
      </c>
      <c r="H435" s="44">
        <f t="shared" si="115"/>
        <v>90.8</v>
      </c>
      <c r="I435" s="45" t="str">
        <f t="shared" si="116"/>
        <v/>
      </c>
      <c r="J435" s="45" t="str">
        <f t="shared" si="117"/>
        <v/>
      </c>
      <c r="K435" s="35"/>
      <c r="L435" s="45" t="str">
        <f t="shared" si="118"/>
        <v/>
      </c>
      <c r="M435" s="45">
        <f t="shared" si="119"/>
        <v>90.8</v>
      </c>
      <c r="N435" s="46" t="e">
        <f>IF(A435="ZMP",E435*(1+(F435/100)),#REF!)</f>
        <v>#REF!</v>
      </c>
      <c r="O435" s="45" t="str">
        <f t="shared" si="120"/>
        <v/>
      </c>
    </row>
    <row r="436" spans="1:15" ht="12.75" outlineLevel="1" collapsed="1" x14ac:dyDescent="0.2">
      <c r="A436" s="38" t="s">
        <v>228</v>
      </c>
      <c r="B436" s="39" t="s">
        <v>439</v>
      </c>
      <c r="C436" s="39" t="s">
        <v>440</v>
      </c>
      <c r="D436" s="40" t="s">
        <v>111</v>
      </c>
      <c r="E436" s="41">
        <v>1</v>
      </c>
      <c r="F436" s="42"/>
      <c r="G436" s="43">
        <v>11.21</v>
      </c>
      <c r="H436" s="44">
        <f t="shared" si="115"/>
        <v>11.21</v>
      </c>
      <c r="I436" s="45" t="str">
        <f t="shared" si="116"/>
        <v/>
      </c>
      <c r="J436" s="45" t="str">
        <f t="shared" si="117"/>
        <v/>
      </c>
      <c r="K436" s="35"/>
      <c r="L436" s="45" t="str">
        <f t="shared" si="118"/>
        <v/>
      </c>
      <c r="M436" s="45">
        <f t="shared" si="119"/>
        <v>11.21</v>
      </c>
      <c r="N436" s="46" t="e">
        <f>IF(A436="ZMP",E436*(1+(F436/100)),#REF!)</f>
        <v>#REF!</v>
      </c>
      <c r="O436" s="45" t="str">
        <f t="shared" si="120"/>
        <v/>
      </c>
    </row>
    <row r="437" spans="1:15" ht="12.75" outlineLevel="1" collapsed="1" x14ac:dyDescent="0.2">
      <c r="A437" s="38" t="s">
        <v>228</v>
      </c>
      <c r="B437" s="39" t="s">
        <v>353</v>
      </c>
      <c r="C437" s="39" t="s">
        <v>354</v>
      </c>
      <c r="D437" s="40" t="s">
        <v>329</v>
      </c>
      <c r="E437" s="41">
        <v>3.7999999999999999E-2</v>
      </c>
      <c r="F437" s="42"/>
      <c r="G437" s="43">
        <v>279.39</v>
      </c>
      <c r="H437" s="44">
        <f t="shared" si="115"/>
        <v>10.616819999999999</v>
      </c>
      <c r="I437" s="45" t="str">
        <f t="shared" si="116"/>
        <v/>
      </c>
      <c r="J437" s="45" t="str">
        <f t="shared" si="117"/>
        <v/>
      </c>
      <c r="K437" s="35"/>
      <c r="L437" s="45" t="str">
        <f t="shared" si="118"/>
        <v/>
      </c>
      <c r="M437" s="45">
        <f t="shared" si="119"/>
        <v>10.616819999999999</v>
      </c>
      <c r="N437" s="46" t="e">
        <f>IF(A437="ZMP",E437*(1+(F437/100)),#REF!)</f>
        <v>#REF!</v>
      </c>
      <c r="O437" s="45" t="str">
        <f t="shared" si="120"/>
        <v/>
      </c>
    </row>
    <row r="438" spans="1:15" ht="12.75" outlineLevel="1" collapsed="1" x14ac:dyDescent="0.2">
      <c r="A438" s="38" t="s">
        <v>228</v>
      </c>
      <c r="B438" s="39" t="s">
        <v>355</v>
      </c>
      <c r="C438" s="39" t="s">
        <v>356</v>
      </c>
      <c r="D438" s="40" t="s">
        <v>334</v>
      </c>
      <c r="E438" s="41">
        <v>0.01</v>
      </c>
      <c r="F438" s="42"/>
      <c r="G438" s="43">
        <v>201.45</v>
      </c>
      <c r="H438" s="44">
        <f t="shared" si="115"/>
        <v>2.0145</v>
      </c>
      <c r="I438" s="45" t="str">
        <f t="shared" si="116"/>
        <v/>
      </c>
      <c r="J438" s="45" t="str">
        <f t="shared" si="117"/>
        <v/>
      </c>
      <c r="K438" s="35"/>
      <c r="L438" s="45" t="str">
        <f t="shared" si="118"/>
        <v/>
      </c>
      <c r="M438" s="45">
        <f t="shared" si="119"/>
        <v>2.0145</v>
      </c>
      <c r="N438" s="46" t="e">
        <f>IF(A438="ZMP",E438*(1+(F438/100)),#REF!)</f>
        <v>#REF!</v>
      </c>
      <c r="O438" s="45" t="str">
        <f t="shared" si="120"/>
        <v/>
      </c>
    </row>
    <row r="439" spans="1:15" ht="12.75" outlineLevel="1" collapsed="1" x14ac:dyDescent="0.2">
      <c r="A439" s="38" t="s">
        <v>316</v>
      </c>
      <c r="B439" s="39" t="s">
        <v>441</v>
      </c>
      <c r="C439" s="39" t="s">
        <v>442</v>
      </c>
      <c r="D439" s="40" t="s">
        <v>111</v>
      </c>
      <c r="E439" s="41">
        <v>2</v>
      </c>
      <c r="F439" s="42"/>
      <c r="G439" s="43">
        <v>9447.9600000000009</v>
      </c>
      <c r="H439" s="44">
        <f t="shared" si="115"/>
        <v>18895.920000000002</v>
      </c>
      <c r="I439" s="45" t="str">
        <f t="shared" si="116"/>
        <v/>
      </c>
      <c r="J439" s="45" t="str">
        <f t="shared" si="117"/>
        <v/>
      </c>
      <c r="K439" s="35"/>
      <c r="L439" s="45" t="str">
        <f t="shared" si="118"/>
        <v/>
      </c>
      <c r="M439" s="45">
        <f t="shared" si="119"/>
        <v>18895.920000000002</v>
      </c>
      <c r="N439" s="46" t="e">
        <f>IF(A439="ZMP",E439*(1+(F439/100)),#REF!)</f>
        <v>#REF!</v>
      </c>
      <c r="O439" s="45" t="str">
        <f t="shared" si="120"/>
        <v/>
      </c>
    </row>
    <row r="440" spans="1:15" ht="12.75" outlineLevel="1" collapsed="1" x14ac:dyDescent="0.2">
      <c r="A440" s="38" t="s">
        <v>315</v>
      </c>
      <c r="B440" s="39" t="s">
        <v>49</v>
      </c>
      <c r="C440" s="39" t="s">
        <v>50</v>
      </c>
      <c r="D440" s="40" t="s">
        <v>46</v>
      </c>
      <c r="E440" s="41">
        <v>0.30059999999999998</v>
      </c>
      <c r="F440" s="42"/>
      <c r="G440" s="43">
        <v>900</v>
      </c>
      <c r="H440" s="44">
        <f t="shared" si="115"/>
        <v>270.53999999999996</v>
      </c>
      <c r="I440" s="45" t="str">
        <f t="shared" si="116"/>
        <v/>
      </c>
      <c r="J440" s="45">
        <f t="shared" si="117"/>
        <v>270.53999999999996</v>
      </c>
      <c r="K440" s="35"/>
      <c r="L440" s="45" t="str">
        <f t="shared" si="118"/>
        <v/>
      </c>
      <c r="M440" s="45" t="str">
        <f t="shared" si="119"/>
        <v/>
      </c>
      <c r="N440" s="46" t="e">
        <f>IF(A440="ZMP",E440*(1+(F440/100)),#REF!)</f>
        <v>#REF!</v>
      </c>
      <c r="O440" s="45" t="str">
        <f t="shared" si="120"/>
        <v/>
      </c>
    </row>
    <row r="441" spans="1:15" ht="12.75" outlineLevel="2" x14ac:dyDescent="0.2">
      <c r="A441" s="47"/>
      <c r="B441" s="48"/>
      <c r="C441" s="48"/>
      <c r="D441" s="49"/>
      <c r="E441" s="50"/>
      <c r="F441" s="51"/>
      <c r="G441" s="52"/>
      <c r="H441" s="53"/>
      <c r="I441" s="54"/>
      <c r="J441" s="54"/>
      <c r="K441" s="35"/>
      <c r="L441" s="54"/>
      <c r="M441" s="54"/>
      <c r="N441" s="54"/>
      <c r="O441" s="54"/>
    </row>
    <row r="442" spans="1:15" ht="12.75" x14ac:dyDescent="0.2">
      <c r="A442" s="27" t="s">
        <v>198</v>
      </c>
      <c r="B442" s="28" t="s">
        <v>487</v>
      </c>
      <c r="C442" s="29" t="s">
        <v>488</v>
      </c>
      <c r="D442" s="30" t="s">
        <v>253</v>
      </c>
      <c r="E442" s="31">
        <v>1</v>
      </c>
      <c r="F442" s="32"/>
      <c r="G442" s="33">
        <v>25229.65</v>
      </c>
      <c r="H442" s="34">
        <f>G442</f>
        <v>25229.65</v>
      </c>
      <c r="I442" s="35">
        <f>SUM(I443:I452)</f>
        <v>2099.52</v>
      </c>
      <c r="J442" s="35">
        <f>SUM(J443:J452)</f>
        <v>2084.1999999999998</v>
      </c>
      <c r="K442" s="35">
        <f t="shared" si="96"/>
        <v>4183.7199999999993</v>
      </c>
      <c r="L442" s="35">
        <f>SUM(L443:L452)</f>
        <v>0</v>
      </c>
      <c r="M442" s="35">
        <f>SUM(M443:M452)</f>
        <v>21091.141319999999</v>
      </c>
      <c r="N442" s="35"/>
      <c r="O442" s="35">
        <f>SUM(O443:O452)</f>
        <v>0</v>
      </c>
    </row>
    <row r="443" spans="1:15" ht="12.75" outlineLevel="1" collapsed="1" x14ac:dyDescent="0.2">
      <c r="A443" s="38" t="s">
        <v>202</v>
      </c>
      <c r="B443" s="39" t="s">
        <v>203</v>
      </c>
      <c r="C443" s="39" t="s">
        <v>204</v>
      </c>
      <c r="D443" s="40" t="s">
        <v>205</v>
      </c>
      <c r="E443" s="41">
        <v>2.9159999999999999</v>
      </c>
      <c r="F443" s="42"/>
      <c r="G443" s="43">
        <v>720</v>
      </c>
      <c r="H443" s="44">
        <f t="shared" ref="H443:H451" si="121">IF(ISNUMBER(F443),(E443*(1+(F443/100))*G443),G443*E443)</f>
        <v>2099.52</v>
      </c>
      <c r="I443" s="45">
        <f t="shared" ref="I443:I451" si="122">IF(OR(A443="PM",A443="PZ",A443="PP"),H443,"")</f>
        <v>2099.52</v>
      </c>
      <c r="J443" s="45" t="str">
        <f t="shared" ref="J443:J451" si="123">IF(A443="S",H443,"")</f>
        <v/>
      </c>
      <c r="K443" s="35"/>
      <c r="L443" s="45" t="str">
        <f t="shared" ref="L443:L451" si="124">IF(A443="M06",H443,"")</f>
        <v/>
      </c>
      <c r="M443" s="45" t="str">
        <f t="shared" ref="M443:M451" si="125">IF(OR(A443="M02",A443="M25",A443="M01s"),H443,"")</f>
        <v/>
      </c>
      <c r="N443" s="46" t="e">
        <f>IF(A443="ZMP",E443*(1+(F443/100)),#REF!)</f>
        <v>#REF!</v>
      </c>
      <c r="O443" s="45" t="str">
        <f t="shared" ref="O443:O451" si="126">IF(A443="M01e",H443,"")</f>
        <v/>
      </c>
    </row>
    <row r="444" spans="1:15" ht="12.75" outlineLevel="1" collapsed="1" x14ac:dyDescent="0.2">
      <c r="A444" s="38" t="s">
        <v>315</v>
      </c>
      <c r="B444" s="39" t="s">
        <v>18</v>
      </c>
      <c r="C444" s="39" t="s">
        <v>19</v>
      </c>
      <c r="D444" s="40" t="s">
        <v>17</v>
      </c>
      <c r="E444" s="41">
        <v>1.06</v>
      </c>
      <c r="F444" s="42"/>
      <c r="G444" s="43">
        <v>1300</v>
      </c>
      <c r="H444" s="44">
        <f t="shared" si="121"/>
        <v>1378</v>
      </c>
      <c r="I444" s="45" t="str">
        <f t="shared" si="122"/>
        <v/>
      </c>
      <c r="J444" s="45">
        <f t="shared" si="123"/>
        <v>1378</v>
      </c>
      <c r="K444" s="35"/>
      <c r="L444" s="45" t="str">
        <f t="shared" si="124"/>
        <v/>
      </c>
      <c r="M444" s="45" t="str">
        <f t="shared" si="125"/>
        <v/>
      </c>
      <c r="N444" s="46" t="e">
        <f>IF(A444="ZMP",E444*(1+(F444/100)),#REF!)</f>
        <v>#REF!</v>
      </c>
      <c r="O444" s="45" t="str">
        <f t="shared" si="126"/>
        <v/>
      </c>
    </row>
    <row r="445" spans="1:15" ht="12.75" outlineLevel="1" collapsed="1" x14ac:dyDescent="0.2">
      <c r="A445" s="38" t="s">
        <v>315</v>
      </c>
      <c r="B445" s="39" t="s">
        <v>73</v>
      </c>
      <c r="C445" s="39" t="s">
        <v>74</v>
      </c>
      <c r="D445" s="40" t="s">
        <v>17</v>
      </c>
      <c r="E445" s="41">
        <v>0.41099999999999998</v>
      </c>
      <c r="F445" s="42"/>
      <c r="G445" s="43">
        <v>1060</v>
      </c>
      <c r="H445" s="44">
        <f t="shared" si="121"/>
        <v>435.65999999999997</v>
      </c>
      <c r="I445" s="45" t="str">
        <f t="shared" si="122"/>
        <v/>
      </c>
      <c r="J445" s="45">
        <f t="shared" si="123"/>
        <v>435.65999999999997</v>
      </c>
      <c r="K445" s="35"/>
      <c r="L445" s="45" t="str">
        <f t="shared" si="124"/>
        <v/>
      </c>
      <c r="M445" s="45" t="str">
        <f t="shared" si="125"/>
        <v/>
      </c>
      <c r="N445" s="46" t="e">
        <f>IF(A445="ZMP",E445*(1+(F445/100)),#REF!)</f>
        <v>#REF!</v>
      </c>
      <c r="O445" s="45" t="str">
        <f t="shared" si="126"/>
        <v/>
      </c>
    </row>
    <row r="446" spans="1:15" ht="12.75" outlineLevel="1" collapsed="1" x14ac:dyDescent="0.2">
      <c r="A446" s="38" t="s">
        <v>228</v>
      </c>
      <c r="B446" s="39" t="s">
        <v>437</v>
      </c>
      <c r="C446" s="39" t="s">
        <v>438</v>
      </c>
      <c r="D446" s="40" t="s">
        <v>111</v>
      </c>
      <c r="E446" s="41">
        <v>2</v>
      </c>
      <c r="F446" s="42"/>
      <c r="G446" s="43">
        <v>45.4</v>
      </c>
      <c r="H446" s="44">
        <f t="shared" si="121"/>
        <v>90.8</v>
      </c>
      <c r="I446" s="45" t="str">
        <f t="shared" si="122"/>
        <v/>
      </c>
      <c r="J446" s="45" t="str">
        <f t="shared" si="123"/>
        <v/>
      </c>
      <c r="K446" s="35"/>
      <c r="L446" s="45" t="str">
        <f t="shared" si="124"/>
        <v/>
      </c>
      <c r="M446" s="45">
        <f t="shared" si="125"/>
        <v>90.8</v>
      </c>
      <c r="N446" s="46" t="e">
        <f>IF(A446="ZMP",E446*(1+(F446/100)),#REF!)</f>
        <v>#REF!</v>
      </c>
      <c r="O446" s="45" t="str">
        <f t="shared" si="126"/>
        <v/>
      </c>
    </row>
    <row r="447" spans="1:15" ht="12.75" outlineLevel="1" collapsed="1" x14ac:dyDescent="0.2">
      <c r="A447" s="38" t="s">
        <v>228</v>
      </c>
      <c r="B447" s="39" t="s">
        <v>439</v>
      </c>
      <c r="C447" s="39" t="s">
        <v>440</v>
      </c>
      <c r="D447" s="40" t="s">
        <v>111</v>
      </c>
      <c r="E447" s="41">
        <v>1</v>
      </c>
      <c r="F447" s="42"/>
      <c r="G447" s="43">
        <v>11.21</v>
      </c>
      <c r="H447" s="44">
        <f t="shared" si="121"/>
        <v>11.21</v>
      </c>
      <c r="I447" s="45" t="str">
        <f t="shared" si="122"/>
        <v/>
      </c>
      <c r="J447" s="45" t="str">
        <f t="shared" si="123"/>
        <v/>
      </c>
      <c r="K447" s="35"/>
      <c r="L447" s="45" t="str">
        <f t="shared" si="124"/>
        <v/>
      </c>
      <c r="M447" s="45">
        <f t="shared" si="125"/>
        <v>11.21</v>
      </c>
      <c r="N447" s="46" t="e">
        <f>IF(A447="ZMP",E447*(1+(F447/100)),#REF!)</f>
        <v>#REF!</v>
      </c>
      <c r="O447" s="45" t="str">
        <f t="shared" si="126"/>
        <v/>
      </c>
    </row>
    <row r="448" spans="1:15" ht="12.75" outlineLevel="1" collapsed="1" x14ac:dyDescent="0.2">
      <c r="A448" s="38" t="s">
        <v>228</v>
      </c>
      <c r="B448" s="39" t="s">
        <v>353</v>
      </c>
      <c r="C448" s="39" t="s">
        <v>354</v>
      </c>
      <c r="D448" s="40" t="s">
        <v>329</v>
      </c>
      <c r="E448" s="41">
        <v>3.7999999999999999E-2</v>
      </c>
      <c r="F448" s="42"/>
      <c r="G448" s="43">
        <v>279.39</v>
      </c>
      <c r="H448" s="44">
        <f t="shared" si="121"/>
        <v>10.616819999999999</v>
      </c>
      <c r="I448" s="45" t="str">
        <f t="shared" si="122"/>
        <v/>
      </c>
      <c r="J448" s="45" t="str">
        <f t="shared" si="123"/>
        <v/>
      </c>
      <c r="K448" s="35"/>
      <c r="L448" s="45" t="str">
        <f t="shared" si="124"/>
        <v/>
      </c>
      <c r="M448" s="45">
        <f t="shared" si="125"/>
        <v>10.616819999999999</v>
      </c>
      <c r="N448" s="46" t="e">
        <f>IF(A448="ZMP",E448*(1+(F448/100)),#REF!)</f>
        <v>#REF!</v>
      </c>
      <c r="O448" s="45" t="str">
        <f t="shared" si="126"/>
        <v/>
      </c>
    </row>
    <row r="449" spans="1:15" ht="12.75" outlineLevel="1" collapsed="1" x14ac:dyDescent="0.2">
      <c r="A449" s="38" t="s">
        <v>228</v>
      </c>
      <c r="B449" s="39" t="s">
        <v>355</v>
      </c>
      <c r="C449" s="39" t="s">
        <v>356</v>
      </c>
      <c r="D449" s="40" t="s">
        <v>334</v>
      </c>
      <c r="E449" s="41">
        <v>0.01</v>
      </c>
      <c r="F449" s="42"/>
      <c r="G449" s="43">
        <v>201.45</v>
      </c>
      <c r="H449" s="44">
        <f t="shared" si="121"/>
        <v>2.0145</v>
      </c>
      <c r="I449" s="45" t="str">
        <f t="shared" si="122"/>
        <v/>
      </c>
      <c r="J449" s="45" t="str">
        <f t="shared" si="123"/>
        <v/>
      </c>
      <c r="K449" s="35"/>
      <c r="L449" s="45" t="str">
        <f t="shared" si="124"/>
        <v/>
      </c>
      <c r="M449" s="45">
        <f t="shared" si="125"/>
        <v>2.0145</v>
      </c>
      <c r="N449" s="46" t="e">
        <f>IF(A449="ZMP",E449*(1+(F449/100)),#REF!)</f>
        <v>#REF!</v>
      </c>
      <c r="O449" s="45" t="str">
        <f t="shared" si="126"/>
        <v/>
      </c>
    </row>
    <row r="450" spans="1:15" ht="12.75" outlineLevel="1" collapsed="1" x14ac:dyDescent="0.2">
      <c r="A450" s="38" t="s">
        <v>316</v>
      </c>
      <c r="B450" s="39" t="s">
        <v>445</v>
      </c>
      <c r="C450" s="39" t="s">
        <v>446</v>
      </c>
      <c r="D450" s="40" t="s">
        <v>111</v>
      </c>
      <c r="E450" s="41">
        <v>2</v>
      </c>
      <c r="F450" s="42"/>
      <c r="G450" s="43">
        <v>10488.25</v>
      </c>
      <c r="H450" s="44">
        <f t="shared" si="121"/>
        <v>20976.5</v>
      </c>
      <c r="I450" s="45" t="str">
        <f t="shared" si="122"/>
        <v/>
      </c>
      <c r="J450" s="45" t="str">
        <f t="shared" si="123"/>
        <v/>
      </c>
      <c r="K450" s="35"/>
      <c r="L450" s="45" t="str">
        <f t="shared" si="124"/>
        <v/>
      </c>
      <c r="M450" s="45">
        <f t="shared" si="125"/>
        <v>20976.5</v>
      </c>
      <c r="N450" s="46" t="e">
        <f>IF(A450="ZMP",E450*(1+(F450/100)),#REF!)</f>
        <v>#REF!</v>
      </c>
      <c r="O450" s="45" t="str">
        <f t="shared" si="126"/>
        <v/>
      </c>
    </row>
    <row r="451" spans="1:15" ht="12.75" outlineLevel="1" collapsed="1" x14ac:dyDescent="0.2">
      <c r="A451" s="38" t="s">
        <v>315</v>
      </c>
      <c r="B451" s="39" t="s">
        <v>49</v>
      </c>
      <c r="C451" s="39" t="s">
        <v>50</v>
      </c>
      <c r="D451" s="40" t="s">
        <v>46</v>
      </c>
      <c r="E451" s="41">
        <v>0.30059999999999998</v>
      </c>
      <c r="F451" s="42"/>
      <c r="G451" s="43">
        <v>900</v>
      </c>
      <c r="H451" s="44">
        <f t="shared" si="121"/>
        <v>270.53999999999996</v>
      </c>
      <c r="I451" s="45" t="str">
        <f t="shared" si="122"/>
        <v/>
      </c>
      <c r="J451" s="45">
        <f t="shared" si="123"/>
        <v>270.53999999999996</v>
      </c>
      <c r="K451" s="35"/>
      <c r="L451" s="45" t="str">
        <f t="shared" si="124"/>
        <v/>
      </c>
      <c r="M451" s="45" t="str">
        <f t="shared" si="125"/>
        <v/>
      </c>
      <c r="N451" s="46" t="e">
        <f>IF(A451="ZMP",E451*(1+(F451/100)),#REF!)</f>
        <v>#REF!</v>
      </c>
      <c r="O451" s="45" t="str">
        <f t="shared" si="126"/>
        <v/>
      </c>
    </row>
    <row r="452" spans="1:15" ht="12.75" outlineLevel="2" x14ac:dyDescent="0.2">
      <c r="A452" s="47"/>
      <c r="B452" s="48"/>
      <c r="C452" s="48"/>
      <c r="D452" s="49"/>
      <c r="E452" s="50"/>
      <c r="F452" s="51"/>
      <c r="G452" s="52"/>
      <c r="H452" s="53"/>
      <c r="I452" s="54"/>
      <c r="J452" s="54"/>
      <c r="K452" s="35"/>
      <c r="L452" s="54"/>
      <c r="M452" s="54"/>
      <c r="N452" s="54"/>
      <c r="O452" s="54"/>
    </row>
    <row r="453" spans="1:15" ht="12.75" x14ac:dyDescent="0.2">
      <c r="A453" s="27" t="s">
        <v>198</v>
      </c>
      <c r="B453" s="28" t="s">
        <v>489</v>
      </c>
      <c r="C453" s="29" t="s">
        <v>490</v>
      </c>
      <c r="D453" s="30" t="s">
        <v>253</v>
      </c>
      <c r="E453" s="31">
        <v>1</v>
      </c>
      <c r="F453" s="32"/>
      <c r="G453" s="33">
        <v>28329.29</v>
      </c>
      <c r="H453" s="34">
        <f>G453</f>
        <v>28329.29</v>
      </c>
      <c r="I453" s="35">
        <f>SUM(I454:I463)</f>
        <v>2099.52</v>
      </c>
      <c r="J453" s="35">
        <f>SUM(J454:J463)</f>
        <v>2084.1999999999998</v>
      </c>
      <c r="K453" s="35">
        <f t="shared" ref="K453:K508" si="127">I453+J453</f>
        <v>4183.7199999999993</v>
      </c>
      <c r="L453" s="35">
        <f>SUM(L454:L463)</f>
        <v>0</v>
      </c>
      <c r="M453" s="35">
        <f>SUM(M454:M463)</f>
        <v>24190.781319999998</v>
      </c>
      <c r="N453" s="35"/>
      <c r="O453" s="35">
        <f>SUM(O454:O463)</f>
        <v>0</v>
      </c>
    </row>
    <row r="454" spans="1:15" ht="12.75" outlineLevel="1" collapsed="1" x14ac:dyDescent="0.2">
      <c r="A454" s="38" t="s">
        <v>202</v>
      </c>
      <c r="B454" s="39" t="s">
        <v>203</v>
      </c>
      <c r="C454" s="39" t="s">
        <v>204</v>
      </c>
      <c r="D454" s="40" t="s">
        <v>205</v>
      </c>
      <c r="E454" s="41">
        <v>2.9159999999999999</v>
      </c>
      <c r="F454" s="42"/>
      <c r="G454" s="43">
        <v>720</v>
      </c>
      <c r="H454" s="44">
        <f t="shared" ref="H454:H462" si="128">IF(ISNUMBER(F454),(E454*(1+(F454/100))*G454),G454*E454)</f>
        <v>2099.52</v>
      </c>
      <c r="I454" s="45">
        <f t="shared" ref="I454:I462" si="129">IF(OR(A454="PM",A454="PZ",A454="PP"),H454,"")</f>
        <v>2099.52</v>
      </c>
      <c r="J454" s="45" t="str">
        <f t="shared" ref="J454:J462" si="130">IF(A454="S",H454,"")</f>
        <v/>
      </c>
      <c r="K454" s="35"/>
      <c r="L454" s="45" t="str">
        <f t="shared" ref="L454:L462" si="131">IF(A454="M06",H454,"")</f>
        <v/>
      </c>
      <c r="M454" s="45" t="str">
        <f t="shared" ref="M454:M462" si="132">IF(OR(A454="M02",A454="M25",A454="M01s"),H454,"")</f>
        <v/>
      </c>
      <c r="N454" s="46" t="e">
        <f>IF(A454="ZMP",E454*(1+(F454/100)),#REF!)</f>
        <v>#REF!</v>
      </c>
      <c r="O454" s="45" t="str">
        <f t="shared" ref="O454:O462" si="133">IF(A454="M01e",H454,"")</f>
        <v/>
      </c>
    </row>
    <row r="455" spans="1:15" ht="12.75" outlineLevel="1" collapsed="1" x14ac:dyDescent="0.2">
      <c r="A455" s="38" t="s">
        <v>315</v>
      </c>
      <c r="B455" s="39" t="s">
        <v>18</v>
      </c>
      <c r="C455" s="39" t="s">
        <v>19</v>
      </c>
      <c r="D455" s="40" t="s">
        <v>17</v>
      </c>
      <c r="E455" s="41">
        <v>1.06</v>
      </c>
      <c r="F455" s="42"/>
      <c r="G455" s="43">
        <v>1300</v>
      </c>
      <c r="H455" s="44">
        <f t="shared" si="128"/>
        <v>1378</v>
      </c>
      <c r="I455" s="45" t="str">
        <f t="shared" si="129"/>
        <v/>
      </c>
      <c r="J455" s="45">
        <f t="shared" si="130"/>
        <v>1378</v>
      </c>
      <c r="K455" s="35"/>
      <c r="L455" s="45" t="str">
        <f t="shared" si="131"/>
        <v/>
      </c>
      <c r="M455" s="45" t="str">
        <f t="shared" si="132"/>
        <v/>
      </c>
      <c r="N455" s="46" t="e">
        <f>IF(A455="ZMP",E455*(1+(F455/100)),#REF!)</f>
        <v>#REF!</v>
      </c>
      <c r="O455" s="45" t="str">
        <f t="shared" si="133"/>
        <v/>
      </c>
    </row>
    <row r="456" spans="1:15" ht="12.75" outlineLevel="1" collapsed="1" x14ac:dyDescent="0.2">
      <c r="A456" s="38" t="s">
        <v>315</v>
      </c>
      <c r="B456" s="39" t="s">
        <v>73</v>
      </c>
      <c r="C456" s="39" t="s">
        <v>74</v>
      </c>
      <c r="D456" s="40" t="s">
        <v>17</v>
      </c>
      <c r="E456" s="41">
        <v>0.41099999999999998</v>
      </c>
      <c r="F456" s="42"/>
      <c r="G456" s="43">
        <v>1060</v>
      </c>
      <c r="H456" s="44">
        <f t="shared" si="128"/>
        <v>435.65999999999997</v>
      </c>
      <c r="I456" s="45" t="str">
        <f t="shared" si="129"/>
        <v/>
      </c>
      <c r="J456" s="45">
        <f t="shared" si="130"/>
        <v>435.65999999999997</v>
      </c>
      <c r="K456" s="35"/>
      <c r="L456" s="45" t="str">
        <f t="shared" si="131"/>
        <v/>
      </c>
      <c r="M456" s="45" t="str">
        <f t="shared" si="132"/>
        <v/>
      </c>
      <c r="N456" s="46" t="e">
        <f>IF(A456="ZMP",E456*(1+(F456/100)),#REF!)</f>
        <v>#REF!</v>
      </c>
      <c r="O456" s="45" t="str">
        <f t="shared" si="133"/>
        <v/>
      </c>
    </row>
    <row r="457" spans="1:15" ht="12.75" outlineLevel="1" collapsed="1" x14ac:dyDescent="0.2">
      <c r="A457" s="38" t="s">
        <v>228</v>
      </c>
      <c r="B457" s="39" t="s">
        <v>437</v>
      </c>
      <c r="C457" s="39" t="s">
        <v>438</v>
      </c>
      <c r="D457" s="40" t="s">
        <v>111</v>
      </c>
      <c r="E457" s="41">
        <v>2</v>
      </c>
      <c r="F457" s="42"/>
      <c r="G457" s="43">
        <v>45.4</v>
      </c>
      <c r="H457" s="44">
        <f t="shared" si="128"/>
        <v>90.8</v>
      </c>
      <c r="I457" s="45" t="str">
        <f t="shared" si="129"/>
        <v/>
      </c>
      <c r="J457" s="45" t="str">
        <f t="shared" si="130"/>
        <v/>
      </c>
      <c r="K457" s="35"/>
      <c r="L457" s="45" t="str">
        <f t="shared" si="131"/>
        <v/>
      </c>
      <c r="M457" s="45">
        <f t="shared" si="132"/>
        <v>90.8</v>
      </c>
      <c r="N457" s="46" t="e">
        <f>IF(A457="ZMP",E457*(1+(F457/100)),#REF!)</f>
        <v>#REF!</v>
      </c>
      <c r="O457" s="45" t="str">
        <f t="shared" si="133"/>
        <v/>
      </c>
    </row>
    <row r="458" spans="1:15" ht="12.75" outlineLevel="1" collapsed="1" x14ac:dyDescent="0.2">
      <c r="A458" s="38" t="s">
        <v>228</v>
      </c>
      <c r="B458" s="39" t="s">
        <v>439</v>
      </c>
      <c r="C458" s="39" t="s">
        <v>440</v>
      </c>
      <c r="D458" s="40" t="s">
        <v>111</v>
      </c>
      <c r="E458" s="41">
        <v>1</v>
      </c>
      <c r="F458" s="42"/>
      <c r="G458" s="43">
        <v>11.21</v>
      </c>
      <c r="H458" s="44">
        <f t="shared" si="128"/>
        <v>11.21</v>
      </c>
      <c r="I458" s="45" t="str">
        <f t="shared" si="129"/>
        <v/>
      </c>
      <c r="J458" s="45" t="str">
        <f t="shared" si="130"/>
        <v/>
      </c>
      <c r="K458" s="35"/>
      <c r="L458" s="45" t="str">
        <f t="shared" si="131"/>
        <v/>
      </c>
      <c r="M458" s="45">
        <f t="shared" si="132"/>
        <v>11.21</v>
      </c>
      <c r="N458" s="46" t="e">
        <f>IF(A458="ZMP",E458*(1+(F458/100)),#REF!)</f>
        <v>#REF!</v>
      </c>
      <c r="O458" s="45" t="str">
        <f t="shared" si="133"/>
        <v/>
      </c>
    </row>
    <row r="459" spans="1:15" ht="12.75" outlineLevel="1" collapsed="1" x14ac:dyDescent="0.2">
      <c r="A459" s="38" t="s">
        <v>228</v>
      </c>
      <c r="B459" s="39" t="s">
        <v>353</v>
      </c>
      <c r="C459" s="39" t="s">
        <v>354</v>
      </c>
      <c r="D459" s="40" t="s">
        <v>329</v>
      </c>
      <c r="E459" s="41">
        <v>3.7999999999999999E-2</v>
      </c>
      <c r="F459" s="42"/>
      <c r="G459" s="43">
        <v>279.39</v>
      </c>
      <c r="H459" s="44">
        <f t="shared" si="128"/>
        <v>10.616819999999999</v>
      </c>
      <c r="I459" s="45" t="str">
        <f t="shared" si="129"/>
        <v/>
      </c>
      <c r="J459" s="45" t="str">
        <f t="shared" si="130"/>
        <v/>
      </c>
      <c r="K459" s="35"/>
      <c r="L459" s="45" t="str">
        <f t="shared" si="131"/>
        <v/>
      </c>
      <c r="M459" s="45">
        <f t="shared" si="132"/>
        <v>10.616819999999999</v>
      </c>
      <c r="N459" s="46" t="e">
        <f>IF(A459="ZMP",E459*(1+(F459/100)),#REF!)</f>
        <v>#REF!</v>
      </c>
      <c r="O459" s="45" t="str">
        <f t="shared" si="133"/>
        <v/>
      </c>
    </row>
    <row r="460" spans="1:15" ht="12.75" outlineLevel="1" collapsed="1" x14ac:dyDescent="0.2">
      <c r="A460" s="38" t="s">
        <v>228</v>
      </c>
      <c r="B460" s="39" t="s">
        <v>355</v>
      </c>
      <c r="C460" s="39" t="s">
        <v>356</v>
      </c>
      <c r="D460" s="40" t="s">
        <v>334</v>
      </c>
      <c r="E460" s="41">
        <v>0.01</v>
      </c>
      <c r="F460" s="42"/>
      <c r="G460" s="43">
        <v>201.45</v>
      </c>
      <c r="H460" s="44">
        <f t="shared" si="128"/>
        <v>2.0145</v>
      </c>
      <c r="I460" s="45" t="str">
        <f t="shared" si="129"/>
        <v/>
      </c>
      <c r="J460" s="45" t="str">
        <f t="shared" si="130"/>
        <v/>
      </c>
      <c r="K460" s="35"/>
      <c r="L460" s="45" t="str">
        <f t="shared" si="131"/>
        <v/>
      </c>
      <c r="M460" s="45">
        <f t="shared" si="132"/>
        <v>2.0145</v>
      </c>
      <c r="N460" s="46" t="e">
        <f>IF(A460="ZMP",E460*(1+(F460/100)),#REF!)</f>
        <v>#REF!</v>
      </c>
      <c r="O460" s="45" t="str">
        <f t="shared" si="133"/>
        <v/>
      </c>
    </row>
    <row r="461" spans="1:15" ht="12.75" outlineLevel="1" collapsed="1" x14ac:dyDescent="0.2">
      <c r="A461" s="38" t="s">
        <v>316</v>
      </c>
      <c r="B461" s="39" t="s">
        <v>449</v>
      </c>
      <c r="C461" s="39" t="s">
        <v>450</v>
      </c>
      <c r="D461" s="40" t="s">
        <v>111</v>
      </c>
      <c r="E461" s="41">
        <v>2</v>
      </c>
      <c r="F461" s="42"/>
      <c r="G461" s="43">
        <v>12038.07</v>
      </c>
      <c r="H461" s="44">
        <f t="shared" si="128"/>
        <v>24076.14</v>
      </c>
      <c r="I461" s="45" t="str">
        <f t="shared" si="129"/>
        <v/>
      </c>
      <c r="J461" s="45" t="str">
        <f t="shared" si="130"/>
        <v/>
      </c>
      <c r="K461" s="35"/>
      <c r="L461" s="45" t="str">
        <f t="shared" si="131"/>
        <v/>
      </c>
      <c r="M461" s="45">
        <f t="shared" si="132"/>
        <v>24076.14</v>
      </c>
      <c r="N461" s="46" t="e">
        <f>IF(A461="ZMP",E461*(1+(F461/100)),#REF!)</f>
        <v>#REF!</v>
      </c>
      <c r="O461" s="45" t="str">
        <f t="shared" si="133"/>
        <v/>
      </c>
    </row>
    <row r="462" spans="1:15" ht="12.75" outlineLevel="1" collapsed="1" x14ac:dyDescent="0.2">
      <c r="A462" s="38" t="s">
        <v>315</v>
      </c>
      <c r="B462" s="39" t="s">
        <v>49</v>
      </c>
      <c r="C462" s="39" t="s">
        <v>50</v>
      </c>
      <c r="D462" s="40" t="s">
        <v>46</v>
      </c>
      <c r="E462" s="41">
        <v>0.30059999999999998</v>
      </c>
      <c r="F462" s="42"/>
      <c r="G462" s="43">
        <v>900</v>
      </c>
      <c r="H462" s="44">
        <f t="shared" si="128"/>
        <v>270.53999999999996</v>
      </c>
      <c r="I462" s="45" t="str">
        <f t="shared" si="129"/>
        <v/>
      </c>
      <c r="J462" s="45">
        <f t="shared" si="130"/>
        <v>270.53999999999996</v>
      </c>
      <c r="K462" s="35"/>
      <c r="L462" s="45" t="str">
        <f t="shared" si="131"/>
        <v/>
      </c>
      <c r="M462" s="45" t="str">
        <f t="shared" si="132"/>
        <v/>
      </c>
      <c r="N462" s="46" t="e">
        <f>IF(A462="ZMP",E462*(1+(F462/100)),#REF!)</f>
        <v>#REF!</v>
      </c>
      <c r="O462" s="45" t="str">
        <f t="shared" si="133"/>
        <v/>
      </c>
    </row>
    <row r="463" spans="1:15" ht="12.75" outlineLevel="2" x14ac:dyDescent="0.2">
      <c r="A463" s="47"/>
      <c r="B463" s="48"/>
      <c r="C463" s="48"/>
      <c r="D463" s="49"/>
      <c r="E463" s="50"/>
      <c r="F463" s="51"/>
      <c r="G463" s="52"/>
      <c r="H463" s="53"/>
      <c r="I463" s="54"/>
      <c r="J463" s="54"/>
      <c r="K463" s="35"/>
      <c r="L463" s="54"/>
      <c r="M463" s="54"/>
      <c r="N463" s="54"/>
      <c r="O463" s="54"/>
    </row>
    <row r="464" spans="1:15" ht="12.75" x14ac:dyDescent="0.2">
      <c r="A464" s="27" t="s">
        <v>198</v>
      </c>
      <c r="B464" s="28" t="s">
        <v>491</v>
      </c>
      <c r="C464" s="29" t="s">
        <v>492</v>
      </c>
      <c r="D464" s="30" t="s">
        <v>253</v>
      </c>
      <c r="E464" s="31">
        <v>1</v>
      </c>
      <c r="F464" s="32"/>
      <c r="G464" s="33">
        <v>33771.230000000003</v>
      </c>
      <c r="H464" s="34">
        <f>G464</f>
        <v>33771.230000000003</v>
      </c>
      <c r="I464" s="35">
        <f>SUM(I465:I474)</f>
        <v>2099.52</v>
      </c>
      <c r="J464" s="35">
        <f>SUM(J465:J474)</f>
        <v>2084.1999999999998</v>
      </c>
      <c r="K464" s="35">
        <f t="shared" si="127"/>
        <v>4183.7199999999993</v>
      </c>
      <c r="L464" s="35">
        <f>SUM(L465:L474)</f>
        <v>0</v>
      </c>
      <c r="M464" s="35">
        <f>SUM(M465:M474)</f>
        <v>29632.721320000001</v>
      </c>
      <c r="N464" s="35"/>
      <c r="O464" s="35">
        <f>SUM(O465:O474)</f>
        <v>0</v>
      </c>
    </row>
    <row r="465" spans="1:15" ht="12.75" outlineLevel="1" collapsed="1" x14ac:dyDescent="0.2">
      <c r="A465" s="38" t="s">
        <v>202</v>
      </c>
      <c r="B465" s="39" t="s">
        <v>203</v>
      </c>
      <c r="C465" s="39" t="s">
        <v>204</v>
      </c>
      <c r="D465" s="40" t="s">
        <v>205</v>
      </c>
      <c r="E465" s="41">
        <v>2.9159999999999999</v>
      </c>
      <c r="F465" s="42"/>
      <c r="G465" s="43">
        <v>720</v>
      </c>
      <c r="H465" s="44">
        <f t="shared" ref="H465:H473" si="134">IF(ISNUMBER(F465),(E465*(1+(F465/100))*G465),G465*E465)</f>
        <v>2099.52</v>
      </c>
      <c r="I465" s="45">
        <f t="shared" ref="I465:I473" si="135">IF(OR(A465="PM",A465="PZ",A465="PP"),H465,"")</f>
        <v>2099.52</v>
      </c>
      <c r="J465" s="45" t="str">
        <f t="shared" ref="J465:J473" si="136">IF(A465="S",H465,"")</f>
        <v/>
      </c>
      <c r="K465" s="35"/>
      <c r="L465" s="45" t="str">
        <f t="shared" ref="L465:L473" si="137">IF(A465="M06",H465,"")</f>
        <v/>
      </c>
      <c r="M465" s="45" t="str">
        <f t="shared" ref="M465:M473" si="138">IF(OR(A465="M02",A465="M25",A465="M01s"),H465,"")</f>
        <v/>
      </c>
      <c r="N465" s="46" t="e">
        <f>IF(A465="ZMP",E465*(1+(F465/100)),#REF!)</f>
        <v>#REF!</v>
      </c>
      <c r="O465" s="45" t="str">
        <f t="shared" ref="O465:O473" si="139">IF(A465="M01e",H465,"")</f>
        <v/>
      </c>
    </row>
    <row r="466" spans="1:15" ht="12.75" outlineLevel="1" collapsed="1" x14ac:dyDescent="0.2">
      <c r="A466" s="38" t="s">
        <v>315</v>
      </c>
      <c r="B466" s="39" t="s">
        <v>18</v>
      </c>
      <c r="C466" s="39" t="s">
        <v>19</v>
      </c>
      <c r="D466" s="40" t="s">
        <v>17</v>
      </c>
      <c r="E466" s="41">
        <v>1.06</v>
      </c>
      <c r="F466" s="42"/>
      <c r="G466" s="43">
        <v>1300</v>
      </c>
      <c r="H466" s="44">
        <f t="shared" si="134"/>
        <v>1378</v>
      </c>
      <c r="I466" s="45" t="str">
        <f t="shared" si="135"/>
        <v/>
      </c>
      <c r="J466" s="45">
        <f t="shared" si="136"/>
        <v>1378</v>
      </c>
      <c r="K466" s="35"/>
      <c r="L466" s="45" t="str">
        <f t="shared" si="137"/>
        <v/>
      </c>
      <c r="M466" s="45" t="str">
        <f t="shared" si="138"/>
        <v/>
      </c>
      <c r="N466" s="46" t="e">
        <f>IF(A466="ZMP",E466*(1+(F466/100)),#REF!)</f>
        <v>#REF!</v>
      </c>
      <c r="O466" s="45" t="str">
        <f t="shared" si="139"/>
        <v/>
      </c>
    </row>
    <row r="467" spans="1:15" ht="12.75" outlineLevel="1" collapsed="1" x14ac:dyDescent="0.2">
      <c r="A467" s="38" t="s">
        <v>315</v>
      </c>
      <c r="B467" s="39" t="s">
        <v>73</v>
      </c>
      <c r="C467" s="39" t="s">
        <v>74</v>
      </c>
      <c r="D467" s="40" t="s">
        <v>17</v>
      </c>
      <c r="E467" s="41">
        <v>0.41099999999999998</v>
      </c>
      <c r="F467" s="42"/>
      <c r="G467" s="43">
        <v>1060</v>
      </c>
      <c r="H467" s="44">
        <f t="shared" si="134"/>
        <v>435.65999999999997</v>
      </c>
      <c r="I467" s="45" t="str">
        <f t="shared" si="135"/>
        <v/>
      </c>
      <c r="J467" s="45">
        <f t="shared" si="136"/>
        <v>435.65999999999997</v>
      </c>
      <c r="K467" s="35"/>
      <c r="L467" s="45" t="str">
        <f t="shared" si="137"/>
        <v/>
      </c>
      <c r="M467" s="45" t="str">
        <f t="shared" si="138"/>
        <v/>
      </c>
      <c r="N467" s="46" t="e">
        <f>IF(A467="ZMP",E467*(1+(F467/100)),#REF!)</f>
        <v>#REF!</v>
      </c>
      <c r="O467" s="45" t="str">
        <f t="shared" si="139"/>
        <v/>
      </c>
    </row>
    <row r="468" spans="1:15" ht="12.75" outlineLevel="1" collapsed="1" x14ac:dyDescent="0.2">
      <c r="A468" s="38" t="s">
        <v>228</v>
      </c>
      <c r="B468" s="39" t="s">
        <v>437</v>
      </c>
      <c r="C468" s="39" t="s">
        <v>438</v>
      </c>
      <c r="D468" s="40" t="s">
        <v>111</v>
      </c>
      <c r="E468" s="41">
        <v>2</v>
      </c>
      <c r="F468" s="42"/>
      <c r="G468" s="43">
        <v>45.4</v>
      </c>
      <c r="H468" s="44">
        <f t="shared" si="134"/>
        <v>90.8</v>
      </c>
      <c r="I468" s="45" t="str">
        <f t="shared" si="135"/>
        <v/>
      </c>
      <c r="J468" s="45" t="str">
        <f t="shared" si="136"/>
        <v/>
      </c>
      <c r="K468" s="35"/>
      <c r="L468" s="45" t="str">
        <f t="shared" si="137"/>
        <v/>
      </c>
      <c r="M468" s="45">
        <f t="shared" si="138"/>
        <v>90.8</v>
      </c>
      <c r="N468" s="46" t="e">
        <f>IF(A468="ZMP",E468*(1+(F468/100)),#REF!)</f>
        <v>#REF!</v>
      </c>
      <c r="O468" s="45" t="str">
        <f t="shared" si="139"/>
        <v/>
      </c>
    </row>
    <row r="469" spans="1:15" ht="12.75" outlineLevel="1" collapsed="1" x14ac:dyDescent="0.2">
      <c r="A469" s="38" t="s">
        <v>228</v>
      </c>
      <c r="B469" s="39" t="s">
        <v>439</v>
      </c>
      <c r="C469" s="39" t="s">
        <v>440</v>
      </c>
      <c r="D469" s="40" t="s">
        <v>111</v>
      </c>
      <c r="E469" s="41">
        <v>1</v>
      </c>
      <c r="F469" s="42"/>
      <c r="G469" s="43">
        <v>11.21</v>
      </c>
      <c r="H469" s="44">
        <f t="shared" si="134"/>
        <v>11.21</v>
      </c>
      <c r="I469" s="45" t="str">
        <f t="shared" si="135"/>
        <v/>
      </c>
      <c r="J469" s="45" t="str">
        <f t="shared" si="136"/>
        <v/>
      </c>
      <c r="K469" s="35"/>
      <c r="L469" s="45" t="str">
        <f t="shared" si="137"/>
        <v/>
      </c>
      <c r="M469" s="45">
        <f t="shared" si="138"/>
        <v>11.21</v>
      </c>
      <c r="N469" s="46" t="e">
        <f>IF(A469="ZMP",E469*(1+(F469/100)),#REF!)</f>
        <v>#REF!</v>
      </c>
      <c r="O469" s="45" t="str">
        <f t="shared" si="139"/>
        <v/>
      </c>
    </row>
    <row r="470" spans="1:15" ht="12.75" outlineLevel="1" collapsed="1" x14ac:dyDescent="0.2">
      <c r="A470" s="38" t="s">
        <v>228</v>
      </c>
      <c r="B470" s="39" t="s">
        <v>353</v>
      </c>
      <c r="C470" s="39" t="s">
        <v>354</v>
      </c>
      <c r="D470" s="40" t="s">
        <v>329</v>
      </c>
      <c r="E470" s="41">
        <v>3.7999999999999999E-2</v>
      </c>
      <c r="F470" s="42"/>
      <c r="G470" s="43">
        <v>279.39</v>
      </c>
      <c r="H470" s="44">
        <f t="shared" si="134"/>
        <v>10.616819999999999</v>
      </c>
      <c r="I470" s="45" t="str">
        <f t="shared" si="135"/>
        <v/>
      </c>
      <c r="J470" s="45" t="str">
        <f t="shared" si="136"/>
        <v/>
      </c>
      <c r="K470" s="35"/>
      <c r="L470" s="45" t="str">
        <f t="shared" si="137"/>
        <v/>
      </c>
      <c r="M470" s="45">
        <f t="shared" si="138"/>
        <v>10.616819999999999</v>
      </c>
      <c r="N470" s="46" t="e">
        <f>IF(A470="ZMP",E470*(1+(F470/100)),#REF!)</f>
        <v>#REF!</v>
      </c>
      <c r="O470" s="45" t="str">
        <f t="shared" si="139"/>
        <v/>
      </c>
    </row>
    <row r="471" spans="1:15" ht="12.75" outlineLevel="1" collapsed="1" x14ac:dyDescent="0.2">
      <c r="A471" s="38" t="s">
        <v>228</v>
      </c>
      <c r="B471" s="39" t="s">
        <v>355</v>
      </c>
      <c r="C471" s="39" t="s">
        <v>356</v>
      </c>
      <c r="D471" s="40" t="s">
        <v>334</v>
      </c>
      <c r="E471" s="41">
        <v>0.01</v>
      </c>
      <c r="F471" s="42"/>
      <c r="G471" s="43">
        <v>201.45</v>
      </c>
      <c r="H471" s="44">
        <f t="shared" si="134"/>
        <v>2.0145</v>
      </c>
      <c r="I471" s="45" t="str">
        <f t="shared" si="135"/>
        <v/>
      </c>
      <c r="J471" s="45" t="str">
        <f t="shared" si="136"/>
        <v/>
      </c>
      <c r="K471" s="35"/>
      <c r="L471" s="45" t="str">
        <f t="shared" si="137"/>
        <v/>
      </c>
      <c r="M471" s="45">
        <f t="shared" si="138"/>
        <v>2.0145</v>
      </c>
      <c r="N471" s="46" t="e">
        <f>IF(A471="ZMP",E471*(1+(F471/100)),#REF!)</f>
        <v>#REF!</v>
      </c>
      <c r="O471" s="45" t="str">
        <f t="shared" si="139"/>
        <v/>
      </c>
    </row>
    <row r="472" spans="1:15" ht="12.75" outlineLevel="1" collapsed="1" x14ac:dyDescent="0.2">
      <c r="A472" s="38" t="s">
        <v>316</v>
      </c>
      <c r="B472" s="39" t="s">
        <v>453</v>
      </c>
      <c r="C472" s="39" t="s">
        <v>454</v>
      </c>
      <c r="D472" s="40" t="s">
        <v>111</v>
      </c>
      <c r="E472" s="41">
        <v>2</v>
      </c>
      <c r="F472" s="42"/>
      <c r="G472" s="43">
        <v>14759.04</v>
      </c>
      <c r="H472" s="44">
        <f t="shared" si="134"/>
        <v>29518.080000000002</v>
      </c>
      <c r="I472" s="45" t="str">
        <f t="shared" si="135"/>
        <v/>
      </c>
      <c r="J472" s="45" t="str">
        <f t="shared" si="136"/>
        <v/>
      </c>
      <c r="K472" s="35"/>
      <c r="L472" s="45" t="str">
        <f t="shared" si="137"/>
        <v/>
      </c>
      <c r="M472" s="45">
        <f t="shared" si="138"/>
        <v>29518.080000000002</v>
      </c>
      <c r="N472" s="46" t="e">
        <f>IF(A472="ZMP",E472*(1+(F472/100)),#REF!)</f>
        <v>#REF!</v>
      </c>
      <c r="O472" s="45" t="str">
        <f t="shared" si="139"/>
        <v/>
      </c>
    </row>
    <row r="473" spans="1:15" ht="12.75" outlineLevel="1" collapsed="1" x14ac:dyDescent="0.2">
      <c r="A473" s="38" t="s">
        <v>315</v>
      </c>
      <c r="B473" s="39" t="s">
        <v>49</v>
      </c>
      <c r="C473" s="39" t="s">
        <v>50</v>
      </c>
      <c r="D473" s="40" t="s">
        <v>46</v>
      </c>
      <c r="E473" s="41">
        <v>0.30059999999999998</v>
      </c>
      <c r="F473" s="42"/>
      <c r="G473" s="43">
        <v>900</v>
      </c>
      <c r="H473" s="44">
        <f t="shared" si="134"/>
        <v>270.53999999999996</v>
      </c>
      <c r="I473" s="45" t="str">
        <f t="shared" si="135"/>
        <v/>
      </c>
      <c r="J473" s="45">
        <f t="shared" si="136"/>
        <v>270.53999999999996</v>
      </c>
      <c r="K473" s="35"/>
      <c r="L473" s="45" t="str">
        <f t="shared" si="137"/>
        <v/>
      </c>
      <c r="M473" s="45" t="str">
        <f t="shared" si="138"/>
        <v/>
      </c>
      <c r="N473" s="46" t="e">
        <f>IF(A473="ZMP",E473*(1+(F473/100)),#REF!)</f>
        <v>#REF!</v>
      </c>
      <c r="O473" s="45" t="str">
        <f t="shared" si="139"/>
        <v/>
      </c>
    </row>
    <row r="474" spans="1:15" ht="12.75" outlineLevel="2" x14ac:dyDescent="0.2">
      <c r="A474" s="47"/>
      <c r="B474" s="48"/>
      <c r="C474" s="48"/>
      <c r="D474" s="49"/>
      <c r="E474" s="50"/>
      <c r="F474" s="51"/>
      <c r="G474" s="52"/>
      <c r="H474" s="53"/>
      <c r="I474" s="54"/>
      <c r="J474" s="54"/>
      <c r="K474" s="35"/>
      <c r="L474" s="54"/>
      <c r="M474" s="54"/>
      <c r="N474" s="54"/>
      <c r="O474" s="54"/>
    </row>
    <row r="475" spans="1:15" ht="12.75" x14ac:dyDescent="0.2">
      <c r="A475" s="27" t="s">
        <v>198</v>
      </c>
      <c r="B475" s="28" t="s">
        <v>493</v>
      </c>
      <c r="C475" s="29" t="s">
        <v>494</v>
      </c>
      <c r="D475" s="30" t="s">
        <v>253</v>
      </c>
      <c r="E475" s="31">
        <v>1</v>
      </c>
      <c r="F475" s="32"/>
      <c r="G475" s="33">
        <v>19976.670000000002</v>
      </c>
      <c r="H475" s="34">
        <f>G475</f>
        <v>19976.670000000002</v>
      </c>
      <c r="I475" s="35">
        <f>SUM(I476:I485)</f>
        <v>2099.52</v>
      </c>
      <c r="J475" s="35">
        <f>SUM(J476:J485)</f>
        <v>2084.1999999999998</v>
      </c>
      <c r="K475" s="35">
        <f t="shared" si="127"/>
        <v>4183.7199999999993</v>
      </c>
      <c r="L475" s="35">
        <f>SUM(L476:L485)</f>
        <v>0</v>
      </c>
      <c r="M475" s="35">
        <f>SUM(M476:M485)</f>
        <v>15838.161320000001</v>
      </c>
      <c r="N475" s="35"/>
      <c r="O475" s="35">
        <f>SUM(O476:O485)</f>
        <v>0</v>
      </c>
    </row>
    <row r="476" spans="1:15" ht="12.75" outlineLevel="1" collapsed="1" x14ac:dyDescent="0.2">
      <c r="A476" s="38" t="s">
        <v>202</v>
      </c>
      <c r="B476" s="39" t="s">
        <v>203</v>
      </c>
      <c r="C476" s="39" t="s">
        <v>204</v>
      </c>
      <c r="D476" s="40" t="s">
        <v>205</v>
      </c>
      <c r="E476" s="41">
        <v>2.9159999999999999</v>
      </c>
      <c r="F476" s="42"/>
      <c r="G476" s="43">
        <v>720</v>
      </c>
      <c r="H476" s="44">
        <f t="shared" ref="H476:H484" si="140">IF(ISNUMBER(F476),(E476*(1+(F476/100))*G476),G476*E476)</f>
        <v>2099.52</v>
      </c>
      <c r="I476" s="45">
        <f t="shared" ref="I476:I484" si="141">IF(OR(A476="PM",A476="PZ",A476="PP"),H476,"")</f>
        <v>2099.52</v>
      </c>
      <c r="J476" s="45" t="str">
        <f t="shared" ref="J476:J484" si="142">IF(A476="S",H476,"")</f>
        <v/>
      </c>
      <c r="K476" s="35"/>
      <c r="L476" s="45" t="str">
        <f t="shared" ref="L476:L484" si="143">IF(A476="M06",H476,"")</f>
        <v/>
      </c>
      <c r="M476" s="45" t="str">
        <f t="shared" ref="M476:M484" si="144">IF(OR(A476="M02",A476="M25",A476="M01s"),H476,"")</f>
        <v/>
      </c>
      <c r="N476" s="46" t="e">
        <f>IF(A476="ZMP",E476*(1+(F476/100)),#REF!)</f>
        <v>#REF!</v>
      </c>
      <c r="O476" s="45" t="str">
        <f t="shared" ref="O476:O484" si="145">IF(A476="M01e",H476,"")</f>
        <v/>
      </c>
    </row>
    <row r="477" spans="1:15" ht="12.75" outlineLevel="1" collapsed="1" x14ac:dyDescent="0.2">
      <c r="A477" s="38" t="s">
        <v>315</v>
      </c>
      <c r="B477" s="39" t="s">
        <v>18</v>
      </c>
      <c r="C477" s="39" t="s">
        <v>19</v>
      </c>
      <c r="D477" s="40" t="s">
        <v>17</v>
      </c>
      <c r="E477" s="41">
        <v>1.06</v>
      </c>
      <c r="F477" s="42"/>
      <c r="G477" s="43">
        <v>1300</v>
      </c>
      <c r="H477" s="44">
        <f t="shared" si="140"/>
        <v>1378</v>
      </c>
      <c r="I477" s="45" t="str">
        <f t="shared" si="141"/>
        <v/>
      </c>
      <c r="J477" s="45">
        <f t="shared" si="142"/>
        <v>1378</v>
      </c>
      <c r="K477" s="35"/>
      <c r="L477" s="45" t="str">
        <f t="shared" si="143"/>
        <v/>
      </c>
      <c r="M477" s="45" t="str">
        <f t="shared" si="144"/>
        <v/>
      </c>
      <c r="N477" s="46" t="e">
        <f>IF(A477="ZMP",E477*(1+(F477/100)),#REF!)</f>
        <v>#REF!</v>
      </c>
      <c r="O477" s="45" t="str">
        <f t="shared" si="145"/>
        <v/>
      </c>
    </row>
    <row r="478" spans="1:15" ht="12.75" outlineLevel="1" collapsed="1" x14ac:dyDescent="0.2">
      <c r="A478" s="38" t="s">
        <v>315</v>
      </c>
      <c r="B478" s="39" t="s">
        <v>73</v>
      </c>
      <c r="C478" s="39" t="s">
        <v>74</v>
      </c>
      <c r="D478" s="40" t="s">
        <v>17</v>
      </c>
      <c r="E478" s="41">
        <v>0.41099999999999998</v>
      </c>
      <c r="F478" s="42"/>
      <c r="G478" s="43">
        <v>1060</v>
      </c>
      <c r="H478" s="44">
        <f t="shared" si="140"/>
        <v>435.65999999999997</v>
      </c>
      <c r="I478" s="45" t="str">
        <f t="shared" si="141"/>
        <v/>
      </c>
      <c r="J478" s="45">
        <f t="shared" si="142"/>
        <v>435.65999999999997</v>
      </c>
      <c r="K478" s="35"/>
      <c r="L478" s="45" t="str">
        <f t="shared" si="143"/>
        <v/>
      </c>
      <c r="M478" s="45" t="str">
        <f t="shared" si="144"/>
        <v/>
      </c>
      <c r="N478" s="46" t="e">
        <f>IF(A478="ZMP",E478*(1+(F478/100)),#REF!)</f>
        <v>#REF!</v>
      </c>
      <c r="O478" s="45" t="str">
        <f t="shared" si="145"/>
        <v/>
      </c>
    </row>
    <row r="479" spans="1:15" ht="12.75" outlineLevel="1" collapsed="1" x14ac:dyDescent="0.2">
      <c r="A479" s="38" t="s">
        <v>228</v>
      </c>
      <c r="B479" s="39" t="s">
        <v>437</v>
      </c>
      <c r="C479" s="39" t="s">
        <v>438</v>
      </c>
      <c r="D479" s="40" t="s">
        <v>111</v>
      </c>
      <c r="E479" s="41">
        <v>2</v>
      </c>
      <c r="F479" s="42"/>
      <c r="G479" s="43">
        <v>45.4</v>
      </c>
      <c r="H479" s="44">
        <f t="shared" si="140"/>
        <v>90.8</v>
      </c>
      <c r="I479" s="45" t="str">
        <f t="shared" si="141"/>
        <v/>
      </c>
      <c r="J479" s="45" t="str">
        <f t="shared" si="142"/>
        <v/>
      </c>
      <c r="K479" s="35"/>
      <c r="L479" s="45" t="str">
        <f t="shared" si="143"/>
        <v/>
      </c>
      <c r="M479" s="45">
        <f t="shared" si="144"/>
        <v>90.8</v>
      </c>
      <c r="N479" s="46" t="e">
        <f>IF(A479="ZMP",E479*(1+(F479/100)),#REF!)</f>
        <v>#REF!</v>
      </c>
      <c r="O479" s="45" t="str">
        <f t="shared" si="145"/>
        <v/>
      </c>
    </row>
    <row r="480" spans="1:15" ht="12.75" outlineLevel="1" collapsed="1" x14ac:dyDescent="0.2">
      <c r="A480" s="38" t="s">
        <v>228</v>
      </c>
      <c r="B480" s="39" t="s">
        <v>439</v>
      </c>
      <c r="C480" s="39" t="s">
        <v>440</v>
      </c>
      <c r="D480" s="40" t="s">
        <v>111</v>
      </c>
      <c r="E480" s="41">
        <v>1</v>
      </c>
      <c r="F480" s="42"/>
      <c r="G480" s="43">
        <v>11.21</v>
      </c>
      <c r="H480" s="44">
        <f t="shared" si="140"/>
        <v>11.21</v>
      </c>
      <c r="I480" s="45" t="str">
        <f t="shared" si="141"/>
        <v/>
      </c>
      <c r="J480" s="45" t="str">
        <f t="shared" si="142"/>
        <v/>
      </c>
      <c r="K480" s="35"/>
      <c r="L480" s="45" t="str">
        <f t="shared" si="143"/>
        <v/>
      </c>
      <c r="M480" s="45">
        <f t="shared" si="144"/>
        <v>11.21</v>
      </c>
      <c r="N480" s="46" t="e">
        <f>IF(A480="ZMP",E480*(1+(F480/100)),#REF!)</f>
        <v>#REF!</v>
      </c>
      <c r="O480" s="45" t="str">
        <f t="shared" si="145"/>
        <v/>
      </c>
    </row>
    <row r="481" spans="1:15" ht="12.75" outlineLevel="1" collapsed="1" x14ac:dyDescent="0.2">
      <c r="A481" s="38" t="s">
        <v>228</v>
      </c>
      <c r="B481" s="39" t="s">
        <v>353</v>
      </c>
      <c r="C481" s="39" t="s">
        <v>354</v>
      </c>
      <c r="D481" s="40" t="s">
        <v>329</v>
      </c>
      <c r="E481" s="41">
        <v>3.7999999999999999E-2</v>
      </c>
      <c r="F481" s="42"/>
      <c r="G481" s="43">
        <v>279.39</v>
      </c>
      <c r="H481" s="44">
        <f t="shared" si="140"/>
        <v>10.616819999999999</v>
      </c>
      <c r="I481" s="45" t="str">
        <f t="shared" si="141"/>
        <v/>
      </c>
      <c r="J481" s="45" t="str">
        <f t="shared" si="142"/>
        <v/>
      </c>
      <c r="K481" s="35"/>
      <c r="L481" s="45" t="str">
        <f t="shared" si="143"/>
        <v/>
      </c>
      <c r="M481" s="45">
        <f t="shared" si="144"/>
        <v>10.616819999999999</v>
      </c>
      <c r="N481" s="46" t="e">
        <f>IF(A481="ZMP",E481*(1+(F481/100)),#REF!)</f>
        <v>#REF!</v>
      </c>
      <c r="O481" s="45" t="str">
        <f t="shared" si="145"/>
        <v/>
      </c>
    </row>
    <row r="482" spans="1:15" ht="12.75" outlineLevel="1" collapsed="1" x14ac:dyDescent="0.2">
      <c r="A482" s="38" t="s">
        <v>228</v>
      </c>
      <c r="B482" s="39" t="s">
        <v>355</v>
      </c>
      <c r="C482" s="39" t="s">
        <v>356</v>
      </c>
      <c r="D482" s="40" t="s">
        <v>334</v>
      </c>
      <c r="E482" s="41">
        <v>0.01</v>
      </c>
      <c r="F482" s="42"/>
      <c r="G482" s="43">
        <v>201.45</v>
      </c>
      <c r="H482" s="44">
        <f t="shared" si="140"/>
        <v>2.0145</v>
      </c>
      <c r="I482" s="45" t="str">
        <f t="shared" si="141"/>
        <v/>
      </c>
      <c r="J482" s="45" t="str">
        <f t="shared" si="142"/>
        <v/>
      </c>
      <c r="K482" s="35"/>
      <c r="L482" s="45" t="str">
        <f t="shared" si="143"/>
        <v/>
      </c>
      <c r="M482" s="45">
        <f t="shared" si="144"/>
        <v>2.0145</v>
      </c>
      <c r="N482" s="46" t="e">
        <f>IF(A482="ZMP",E482*(1+(F482/100)),#REF!)</f>
        <v>#REF!</v>
      </c>
      <c r="O482" s="45" t="str">
        <f t="shared" si="145"/>
        <v/>
      </c>
    </row>
    <row r="483" spans="1:15" ht="12.75" outlineLevel="1" collapsed="1" x14ac:dyDescent="0.2">
      <c r="A483" s="38" t="s">
        <v>316</v>
      </c>
      <c r="B483" s="39" t="s">
        <v>457</v>
      </c>
      <c r="C483" s="39" t="s">
        <v>458</v>
      </c>
      <c r="D483" s="40" t="s">
        <v>111</v>
      </c>
      <c r="E483" s="41">
        <v>2</v>
      </c>
      <c r="F483" s="42"/>
      <c r="G483" s="43">
        <v>7861.76</v>
      </c>
      <c r="H483" s="44">
        <f t="shared" si="140"/>
        <v>15723.52</v>
      </c>
      <c r="I483" s="45" t="str">
        <f t="shared" si="141"/>
        <v/>
      </c>
      <c r="J483" s="45" t="str">
        <f t="shared" si="142"/>
        <v/>
      </c>
      <c r="K483" s="35"/>
      <c r="L483" s="45" t="str">
        <f t="shared" si="143"/>
        <v/>
      </c>
      <c r="M483" s="45">
        <f t="shared" si="144"/>
        <v>15723.52</v>
      </c>
      <c r="N483" s="46" t="e">
        <f>IF(A483="ZMP",E483*(1+(F483/100)),#REF!)</f>
        <v>#REF!</v>
      </c>
      <c r="O483" s="45" t="str">
        <f t="shared" si="145"/>
        <v/>
      </c>
    </row>
    <row r="484" spans="1:15" ht="12.75" outlineLevel="1" collapsed="1" x14ac:dyDescent="0.2">
      <c r="A484" s="38" t="s">
        <v>315</v>
      </c>
      <c r="B484" s="39" t="s">
        <v>49</v>
      </c>
      <c r="C484" s="39" t="s">
        <v>50</v>
      </c>
      <c r="D484" s="40" t="s">
        <v>46</v>
      </c>
      <c r="E484" s="41">
        <v>0.30059999999999998</v>
      </c>
      <c r="F484" s="42"/>
      <c r="G484" s="43">
        <v>900</v>
      </c>
      <c r="H484" s="44">
        <f t="shared" si="140"/>
        <v>270.53999999999996</v>
      </c>
      <c r="I484" s="45" t="str">
        <f t="shared" si="141"/>
        <v/>
      </c>
      <c r="J484" s="45">
        <f t="shared" si="142"/>
        <v>270.53999999999996</v>
      </c>
      <c r="K484" s="35"/>
      <c r="L484" s="45" t="str">
        <f t="shared" si="143"/>
        <v/>
      </c>
      <c r="M484" s="45" t="str">
        <f t="shared" si="144"/>
        <v/>
      </c>
      <c r="N484" s="46" t="e">
        <f>IF(A484="ZMP",E484*(1+(F484/100)),#REF!)</f>
        <v>#REF!</v>
      </c>
      <c r="O484" s="45" t="str">
        <f t="shared" si="145"/>
        <v/>
      </c>
    </row>
    <row r="485" spans="1:15" ht="12.75" outlineLevel="2" x14ac:dyDescent="0.2">
      <c r="A485" s="47"/>
      <c r="B485" s="48"/>
      <c r="C485" s="48"/>
      <c r="D485" s="49"/>
      <c r="E485" s="50"/>
      <c r="F485" s="51"/>
      <c r="G485" s="52"/>
      <c r="H485" s="53"/>
      <c r="I485" s="54"/>
      <c r="J485" s="54"/>
      <c r="K485" s="35"/>
      <c r="L485" s="54"/>
      <c r="M485" s="54"/>
      <c r="N485" s="54"/>
      <c r="O485" s="54"/>
    </row>
    <row r="486" spans="1:15" ht="12.75" x14ac:dyDescent="0.2">
      <c r="A486" s="27" t="s">
        <v>198</v>
      </c>
      <c r="B486" s="28" t="s">
        <v>495</v>
      </c>
      <c r="C486" s="29" t="s">
        <v>496</v>
      </c>
      <c r="D486" s="30" t="s">
        <v>253</v>
      </c>
      <c r="E486" s="31">
        <v>1</v>
      </c>
      <c r="F486" s="32"/>
      <c r="G486" s="33">
        <v>23300.89</v>
      </c>
      <c r="H486" s="34">
        <f>G486</f>
        <v>23300.89</v>
      </c>
      <c r="I486" s="35">
        <f>SUM(I487:I496)</f>
        <v>2099.52</v>
      </c>
      <c r="J486" s="35">
        <f>SUM(J487:J496)</f>
        <v>2084.1999999999998</v>
      </c>
      <c r="K486" s="35">
        <f t="shared" si="127"/>
        <v>4183.7199999999993</v>
      </c>
      <c r="L486" s="35">
        <f>SUM(L487:L496)</f>
        <v>0</v>
      </c>
      <c r="M486" s="35">
        <f>SUM(M487:M496)</f>
        <v>19162.38132</v>
      </c>
      <c r="N486" s="35"/>
      <c r="O486" s="35">
        <f>SUM(O487:O496)</f>
        <v>0</v>
      </c>
    </row>
    <row r="487" spans="1:15" ht="12.75" outlineLevel="1" collapsed="1" x14ac:dyDescent="0.2">
      <c r="A487" s="38" t="s">
        <v>202</v>
      </c>
      <c r="B487" s="39" t="s">
        <v>203</v>
      </c>
      <c r="C487" s="39" t="s">
        <v>204</v>
      </c>
      <c r="D487" s="40" t="s">
        <v>205</v>
      </c>
      <c r="E487" s="41">
        <v>2.9159999999999999</v>
      </c>
      <c r="F487" s="42"/>
      <c r="G487" s="43">
        <v>720</v>
      </c>
      <c r="H487" s="44">
        <f t="shared" ref="H487:H495" si="146">IF(ISNUMBER(F487),(E487*(1+(F487/100))*G487),G487*E487)</f>
        <v>2099.52</v>
      </c>
      <c r="I487" s="45">
        <f t="shared" ref="I487:I495" si="147">IF(OR(A487="PM",A487="PZ",A487="PP"),H487,"")</f>
        <v>2099.52</v>
      </c>
      <c r="J487" s="45" t="str">
        <f t="shared" ref="J487:J495" si="148">IF(A487="S",H487,"")</f>
        <v/>
      </c>
      <c r="K487" s="35"/>
      <c r="L487" s="45" t="str">
        <f t="shared" ref="L487:L495" si="149">IF(A487="M06",H487,"")</f>
        <v/>
      </c>
      <c r="M487" s="45" t="str">
        <f t="shared" ref="M487:M495" si="150">IF(OR(A487="M02",A487="M25",A487="M01s"),H487,"")</f>
        <v/>
      </c>
      <c r="N487" s="46" t="e">
        <f>IF(A487="ZMP",E487*(1+(F487/100)),#REF!)</f>
        <v>#REF!</v>
      </c>
      <c r="O487" s="45" t="str">
        <f t="shared" ref="O487:O495" si="151">IF(A487="M01e",H487,"")</f>
        <v/>
      </c>
    </row>
    <row r="488" spans="1:15" ht="12.75" outlineLevel="1" collapsed="1" x14ac:dyDescent="0.2">
      <c r="A488" s="38" t="s">
        <v>315</v>
      </c>
      <c r="B488" s="39" t="s">
        <v>18</v>
      </c>
      <c r="C488" s="39" t="s">
        <v>19</v>
      </c>
      <c r="D488" s="40" t="s">
        <v>17</v>
      </c>
      <c r="E488" s="41">
        <v>1.06</v>
      </c>
      <c r="F488" s="42"/>
      <c r="G488" s="43">
        <v>1300</v>
      </c>
      <c r="H488" s="44">
        <f t="shared" si="146"/>
        <v>1378</v>
      </c>
      <c r="I488" s="45" t="str">
        <f t="shared" si="147"/>
        <v/>
      </c>
      <c r="J488" s="45">
        <f t="shared" si="148"/>
        <v>1378</v>
      </c>
      <c r="K488" s="35"/>
      <c r="L488" s="45" t="str">
        <f t="shared" si="149"/>
        <v/>
      </c>
      <c r="M488" s="45" t="str">
        <f t="shared" si="150"/>
        <v/>
      </c>
      <c r="N488" s="46" t="e">
        <f>IF(A488="ZMP",E488*(1+(F488/100)),#REF!)</f>
        <v>#REF!</v>
      </c>
      <c r="O488" s="45" t="str">
        <f t="shared" si="151"/>
        <v/>
      </c>
    </row>
    <row r="489" spans="1:15" ht="12.75" outlineLevel="1" collapsed="1" x14ac:dyDescent="0.2">
      <c r="A489" s="38" t="s">
        <v>315</v>
      </c>
      <c r="B489" s="39" t="s">
        <v>73</v>
      </c>
      <c r="C489" s="39" t="s">
        <v>74</v>
      </c>
      <c r="D489" s="40" t="s">
        <v>17</v>
      </c>
      <c r="E489" s="41">
        <v>0.41099999999999998</v>
      </c>
      <c r="F489" s="42"/>
      <c r="G489" s="43">
        <v>1060</v>
      </c>
      <c r="H489" s="44">
        <f t="shared" si="146"/>
        <v>435.65999999999997</v>
      </c>
      <c r="I489" s="45" t="str">
        <f t="shared" si="147"/>
        <v/>
      </c>
      <c r="J489" s="45">
        <f t="shared" si="148"/>
        <v>435.65999999999997</v>
      </c>
      <c r="K489" s="35"/>
      <c r="L489" s="45" t="str">
        <f t="shared" si="149"/>
        <v/>
      </c>
      <c r="M489" s="45" t="str">
        <f t="shared" si="150"/>
        <v/>
      </c>
      <c r="N489" s="46" t="e">
        <f>IF(A489="ZMP",E489*(1+(F489/100)),#REF!)</f>
        <v>#REF!</v>
      </c>
      <c r="O489" s="45" t="str">
        <f t="shared" si="151"/>
        <v/>
      </c>
    </row>
    <row r="490" spans="1:15" ht="12.75" outlineLevel="1" collapsed="1" x14ac:dyDescent="0.2">
      <c r="A490" s="38" t="s">
        <v>228</v>
      </c>
      <c r="B490" s="39" t="s">
        <v>437</v>
      </c>
      <c r="C490" s="39" t="s">
        <v>438</v>
      </c>
      <c r="D490" s="40" t="s">
        <v>111</v>
      </c>
      <c r="E490" s="41">
        <v>2</v>
      </c>
      <c r="F490" s="42"/>
      <c r="G490" s="43">
        <v>45.4</v>
      </c>
      <c r="H490" s="44">
        <f t="shared" si="146"/>
        <v>90.8</v>
      </c>
      <c r="I490" s="45" t="str">
        <f t="shared" si="147"/>
        <v/>
      </c>
      <c r="J490" s="45" t="str">
        <f t="shared" si="148"/>
        <v/>
      </c>
      <c r="K490" s="35"/>
      <c r="L490" s="45" t="str">
        <f t="shared" si="149"/>
        <v/>
      </c>
      <c r="M490" s="45">
        <f t="shared" si="150"/>
        <v>90.8</v>
      </c>
      <c r="N490" s="46" t="e">
        <f>IF(A490="ZMP",E490*(1+(F490/100)),#REF!)</f>
        <v>#REF!</v>
      </c>
      <c r="O490" s="45" t="str">
        <f t="shared" si="151"/>
        <v/>
      </c>
    </row>
    <row r="491" spans="1:15" ht="12.75" outlineLevel="1" collapsed="1" x14ac:dyDescent="0.2">
      <c r="A491" s="38" t="s">
        <v>228</v>
      </c>
      <c r="B491" s="39" t="s">
        <v>439</v>
      </c>
      <c r="C491" s="39" t="s">
        <v>440</v>
      </c>
      <c r="D491" s="40" t="s">
        <v>111</v>
      </c>
      <c r="E491" s="41">
        <v>1</v>
      </c>
      <c r="F491" s="42"/>
      <c r="G491" s="43">
        <v>11.21</v>
      </c>
      <c r="H491" s="44">
        <f t="shared" si="146"/>
        <v>11.21</v>
      </c>
      <c r="I491" s="45" t="str">
        <f t="shared" si="147"/>
        <v/>
      </c>
      <c r="J491" s="45" t="str">
        <f t="shared" si="148"/>
        <v/>
      </c>
      <c r="K491" s="35"/>
      <c r="L491" s="45" t="str">
        <f t="shared" si="149"/>
        <v/>
      </c>
      <c r="M491" s="45">
        <f t="shared" si="150"/>
        <v>11.21</v>
      </c>
      <c r="N491" s="46" t="e">
        <f>IF(A491="ZMP",E491*(1+(F491/100)),#REF!)</f>
        <v>#REF!</v>
      </c>
      <c r="O491" s="45" t="str">
        <f t="shared" si="151"/>
        <v/>
      </c>
    </row>
    <row r="492" spans="1:15" ht="12.75" outlineLevel="1" collapsed="1" x14ac:dyDescent="0.2">
      <c r="A492" s="38" t="s">
        <v>228</v>
      </c>
      <c r="B492" s="39" t="s">
        <v>353</v>
      </c>
      <c r="C492" s="39" t="s">
        <v>354</v>
      </c>
      <c r="D492" s="40" t="s">
        <v>329</v>
      </c>
      <c r="E492" s="41">
        <v>3.7999999999999999E-2</v>
      </c>
      <c r="F492" s="42"/>
      <c r="G492" s="43">
        <v>279.39</v>
      </c>
      <c r="H492" s="44">
        <f t="shared" si="146"/>
        <v>10.616819999999999</v>
      </c>
      <c r="I492" s="45" t="str">
        <f t="shared" si="147"/>
        <v/>
      </c>
      <c r="J492" s="45" t="str">
        <f t="shared" si="148"/>
        <v/>
      </c>
      <c r="K492" s="35"/>
      <c r="L492" s="45" t="str">
        <f t="shared" si="149"/>
        <v/>
      </c>
      <c r="M492" s="45">
        <f t="shared" si="150"/>
        <v>10.616819999999999</v>
      </c>
      <c r="N492" s="46" t="e">
        <f>IF(A492="ZMP",E492*(1+(F492/100)),#REF!)</f>
        <v>#REF!</v>
      </c>
      <c r="O492" s="45" t="str">
        <f t="shared" si="151"/>
        <v/>
      </c>
    </row>
    <row r="493" spans="1:15" ht="12.75" outlineLevel="1" collapsed="1" x14ac:dyDescent="0.2">
      <c r="A493" s="38" t="s">
        <v>228</v>
      </c>
      <c r="B493" s="39" t="s">
        <v>355</v>
      </c>
      <c r="C493" s="39" t="s">
        <v>356</v>
      </c>
      <c r="D493" s="40" t="s">
        <v>334</v>
      </c>
      <c r="E493" s="41">
        <v>0.01</v>
      </c>
      <c r="F493" s="42"/>
      <c r="G493" s="43">
        <v>201.45</v>
      </c>
      <c r="H493" s="44">
        <f t="shared" si="146"/>
        <v>2.0145</v>
      </c>
      <c r="I493" s="45" t="str">
        <f t="shared" si="147"/>
        <v/>
      </c>
      <c r="J493" s="45" t="str">
        <f t="shared" si="148"/>
        <v/>
      </c>
      <c r="K493" s="35"/>
      <c r="L493" s="45" t="str">
        <f t="shared" si="149"/>
        <v/>
      </c>
      <c r="M493" s="45">
        <f t="shared" si="150"/>
        <v>2.0145</v>
      </c>
      <c r="N493" s="46" t="e">
        <f>IF(A493="ZMP",E493*(1+(F493/100)),#REF!)</f>
        <v>#REF!</v>
      </c>
      <c r="O493" s="45" t="str">
        <f t="shared" si="151"/>
        <v/>
      </c>
    </row>
    <row r="494" spans="1:15" ht="12.75" outlineLevel="1" collapsed="1" x14ac:dyDescent="0.2">
      <c r="A494" s="38" t="s">
        <v>316</v>
      </c>
      <c r="B494" s="39" t="s">
        <v>461</v>
      </c>
      <c r="C494" s="39" t="s">
        <v>462</v>
      </c>
      <c r="D494" s="40" t="s">
        <v>111</v>
      </c>
      <c r="E494" s="41">
        <v>2</v>
      </c>
      <c r="F494" s="42"/>
      <c r="G494" s="43">
        <v>9523.8700000000008</v>
      </c>
      <c r="H494" s="44">
        <f t="shared" si="146"/>
        <v>19047.740000000002</v>
      </c>
      <c r="I494" s="45" t="str">
        <f t="shared" si="147"/>
        <v/>
      </c>
      <c r="J494" s="45" t="str">
        <f t="shared" si="148"/>
        <v/>
      </c>
      <c r="K494" s="35"/>
      <c r="L494" s="45" t="str">
        <f t="shared" si="149"/>
        <v/>
      </c>
      <c r="M494" s="45">
        <f t="shared" si="150"/>
        <v>19047.740000000002</v>
      </c>
      <c r="N494" s="46" t="e">
        <f>IF(A494="ZMP",E494*(1+(F494/100)),#REF!)</f>
        <v>#REF!</v>
      </c>
      <c r="O494" s="45" t="str">
        <f t="shared" si="151"/>
        <v/>
      </c>
    </row>
    <row r="495" spans="1:15" ht="12.75" outlineLevel="1" collapsed="1" x14ac:dyDescent="0.2">
      <c r="A495" s="38" t="s">
        <v>315</v>
      </c>
      <c r="B495" s="39" t="s">
        <v>49</v>
      </c>
      <c r="C495" s="39" t="s">
        <v>50</v>
      </c>
      <c r="D495" s="40" t="s">
        <v>46</v>
      </c>
      <c r="E495" s="41">
        <v>0.30059999999999998</v>
      </c>
      <c r="F495" s="42"/>
      <c r="G495" s="43">
        <v>900</v>
      </c>
      <c r="H495" s="44">
        <f t="shared" si="146"/>
        <v>270.53999999999996</v>
      </c>
      <c r="I495" s="45" t="str">
        <f t="shared" si="147"/>
        <v/>
      </c>
      <c r="J495" s="45">
        <f t="shared" si="148"/>
        <v>270.53999999999996</v>
      </c>
      <c r="K495" s="35"/>
      <c r="L495" s="45" t="str">
        <f t="shared" si="149"/>
        <v/>
      </c>
      <c r="M495" s="45" t="str">
        <f t="shared" si="150"/>
        <v/>
      </c>
      <c r="N495" s="46" t="e">
        <f>IF(A495="ZMP",E495*(1+(F495/100)),#REF!)</f>
        <v>#REF!</v>
      </c>
      <c r="O495" s="45" t="str">
        <f t="shared" si="151"/>
        <v/>
      </c>
    </row>
    <row r="496" spans="1:15" ht="12.75" outlineLevel="2" x14ac:dyDescent="0.2">
      <c r="A496" s="47"/>
      <c r="B496" s="48"/>
      <c r="C496" s="48"/>
      <c r="D496" s="49"/>
      <c r="E496" s="50"/>
      <c r="F496" s="51"/>
      <c r="G496" s="52"/>
      <c r="H496" s="53"/>
      <c r="I496" s="54"/>
      <c r="J496" s="54"/>
      <c r="K496" s="35"/>
      <c r="L496" s="54"/>
      <c r="M496" s="54"/>
      <c r="N496" s="54"/>
      <c r="O496" s="54"/>
    </row>
    <row r="497" spans="1:15" ht="12.75" x14ac:dyDescent="0.2">
      <c r="A497" s="27" t="s">
        <v>198</v>
      </c>
      <c r="B497" s="28" t="s">
        <v>497</v>
      </c>
      <c r="C497" s="29" t="s">
        <v>498</v>
      </c>
      <c r="D497" s="30" t="s">
        <v>253</v>
      </c>
      <c r="E497" s="31">
        <v>1</v>
      </c>
      <c r="F497" s="32"/>
      <c r="G497" s="33">
        <v>30243.03</v>
      </c>
      <c r="H497" s="34">
        <f>G497</f>
        <v>30243.03</v>
      </c>
      <c r="I497" s="35">
        <f>SUM(I498:I507)</f>
        <v>2099.52</v>
      </c>
      <c r="J497" s="35">
        <f>SUM(J498:J507)</f>
        <v>2084.1999999999998</v>
      </c>
      <c r="K497" s="35">
        <f t="shared" si="127"/>
        <v>4183.7199999999993</v>
      </c>
      <c r="L497" s="35">
        <f>SUM(L498:L507)</f>
        <v>0</v>
      </c>
      <c r="M497" s="35">
        <f>SUM(M498:M507)</f>
        <v>26104.52132</v>
      </c>
      <c r="N497" s="35"/>
      <c r="O497" s="35">
        <f>SUM(O498:O507)</f>
        <v>0</v>
      </c>
    </row>
    <row r="498" spans="1:15" ht="12.75" outlineLevel="1" collapsed="1" x14ac:dyDescent="0.2">
      <c r="A498" s="38" t="s">
        <v>202</v>
      </c>
      <c r="B498" s="39" t="s">
        <v>203</v>
      </c>
      <c r="C498" s="39" t="s">
        <v>204</v>
      </c>
      <c r="D498" s="40" t="s">
        <v>205</v>
      </c>
      <c r="E498" s="41">
        <v>2.9159999999999999</v>
      </c>
      <c r="F498" s="42"/>
      <c r="G498" s="43">
        <v>720</v>
      </c>
      <c r="H498" s="44">
        <f t="shared" ref="H498:H506" si="152">IF(ISNUMBER(F498),(E498*(1+(F498/100))*G498),G498*E498)</f>
        <v>2099.52</v>
      </c>
      <c r="I498" s="45">
        <f t="shared" ref="I498:I506" si="153">IF(OR(A498="PM",A498="PZ",A498="PP"),H498,"")</f>
        <v>2099.52</v>
      </c>
      <c r="J498" s="45" t="str">
        <f t="shared" ref="J498:J506" si="154">IF(A498="S",H498,"")</f>
        <v/>
      </c>
      <c r="K498" s="35"/>
      <c r="L498" s="45" t="str">
        <f t="shared" ref="L498:L506" si="155">IF(A498="M06",H498,"")</f>
        <v/>
      </c>
      <c r="M498" s="45" t="str">
        <f t="shared" ref="M498:M506" si="156">IF(OR(A498="M02",A498="M25",A498="M01s"),H498,"")</f>
        <v/>
      </c>
      <c r="N498" s="46" t="e">
        <f>IF(A498="ZMP",E498*(1+(F498/100)),#REF!)</f>
        <v>#REF!</v>
      </c>
      <c r="O498" s="45" t="str">
        <f t="shared" ref="O498:O506" si="157">IF(A498="M01e",H498,"")</f>
        <v/>
      </c>
    </row>
    <row r="499" spans="1:15" ht="12.75" outlineLevel="1" collapsed="1" x14ac:dyDescent="0.2">
      <c r="A499" s="38" t="s">
        <v>315</v>
      </c>
      <c r="B499" s="39" t="s">
        <v>18</v>
      </c>
      <c r="C499" s="39" t="s">
        <v>19</v>
      </c>
      <c r="D499" s="40" t="s">
        <v>17</v>
      </c>
      <c r="E499" s="41">
        <v>1.06</v>
      </c>
      <c r="F499" s="42"/>
      <c r="G499" s="43">
        <v>1300</v>
      </c>
      <c r="H499" s="44">
        <f t="shared" si="152"/>
        <v>1378</v>
      </c>
      <c r="I499" s="45" t="str">
        <f t="shared" si="153"/>
        <v/>
      </c>
      <c r="J499" s="45">
        <f t="shared" si="154"/>
        <v>1378</v>
      </c>
      <c r="K499" s="35"/>
      <c r="L499" s="45" t="str">
        <f t="shared" si="155"/>
        <v/>
      </c>
      <c r="M499" s="45" t="str">
        <f t="shared" si="156"/>
        <v/>
      </c>
      <c r="N499" s="46" t="e">
        <f>IF(A499="ZMP",E499*(1+(F499/100)),#REF!)</f>
        <v>#REF!</v>
      </c>
      <c r="O499" s="45" t="str">
        <f t="shared" si="157"/>
        <v/>
      </c>
    </row>
    <row r="500" spans="1:15" ht="12.75" outlineLevel="1" collapsed="1" x14ac:dyDescent="0.2">
      <c r="A500" s="38" t="s">
        <v>315</v>
      </c>
      <c r="B500" s="39" t="s">
        <v>73</v>
      </c>
      <c r="C500" s="39" t="s">
        <v>74</v>
      </c>
      <c r="D500" s="40" t="s">
        <v>17</v>
      </c>
      <c r="E500" s="41">
        <v>0.41099999999999998</v>
      </c>
      <c r="F500" s="42"/>
      <c r="G500" s="43">
        <v>1060</v>
      </c>
      <c r="H500" s="44">
        <f t="shared" si="152"/>
        <v>435.65999999999997</v>
      </c>
      <c r="I500" s="45" t="str">
        <f t="shared" si="153"/>
        <v/>
      </c>
      <c r="J500" s="45">
        <f t="shared" si="154"/>
        <v>435.65999999999997</v>
      </c>
      <c r="K500" s="35"/>
      <c r="L500" s="45" t="str">
        <f t="shared" si="155"/>
        <v/>
      </c>
      <c r="M500" s="45" t="str">
        <f t="shared" si="156"/>
        <v/>
      </c>
      <c r="N500" s="46" t="e">
        <f>IF(A500="ZMP",E500*(1+(F500/100)),#REF!)</f>
        <v>#REF!</v>
      </c>
      <c r="O500" s="45" t="str">
        <f t="shared" si="157"/>
        <v/>
      </c>
    </row>
    <row r="501" spans="1:15" ht="12.75" outlineLevel="1" collapsed="1" x14ac:dyDescent="0.2">
      <c r="A501" s="38" t="s">
        <v>228</v>
      </c>
      <c r="B501" s="39" t="s">
        <v>437</v>
      </c>
      <c r="C501" s="39" t="s">
        <v>438</v>
      </c>
      <c r="D501" s="40" t="s">
        <v>111</v>
      </c>
      <c r="E501" s="41">
        <v>2</v>
      </c>
      <c r="F501" s="42"/>
      <c r="G501" s="43">
        <v>45.4</v>
      </c>
      <c r="H501" s="44">
        <f t="shared" si="152"/>
        <v>90.8</v>
      </c>
      <c r="I501" s="45" t="str">
        <f t="shared" si="153"/>
        <v/>
      </c>
      <c r="J501" s="45" t="str">
        <f t="shared" si="154"/>
        <v/>
      </c>
      <c r="K501" s="35"/>
      <c r="L501" s="45" t="str">
        <f t="shared" si="155"/>
        <v/>
      </c>
      <c r="M501" s="45">
        <f t="shared" si="156"/>
        <v>90.8</v>
      </c>
      <c r="N501" s="46" t="e">
        <f>IF(A501="ZMP",E501*(1+(F501/100)),#REF!)</f>
        <v>#REF!</v>
      </c>
      <c r="O501" s="45" t="str">
        <f t="shared" si="157"/>
        <v/>
      </c>
    </row>
    <row r="502" spans="1:15" ht="12.75" outlineLevel="1" collapsed="1" x14ac:dyDescent="0.2">
      <c r="A502" s="38" t="s">
        <v>228</v>
      </c>
      <c r="B502" s="39" t="s">
        <v>439</v>
      </c>
      <c r="C502" s="39" t="s">
        <v>440</v>
      </c>
      <c r="D502" s="40" t="s">
        <v>111</v>
      </c>
      <c r="E502" s="41">
        <v>1</v>
      </c>
      <c r="F502" s="42"/>
      <c r="G502" s="43">
        <v>11.21</v>
      </c>
      <c r="H502" s="44">
        <f t="shared" si="152"/>
        <v>11.21</v>
      </c>
      <c r="I502" s="45" t="str">
        <f t="shared" si="153"/>
        <v/>
      </c>
      <c r="J502" s="45" t="str">
        <f t="shared" si="154"/>
        <v/>
      </c>
      <c r="K502" s="35"/>
      <c r="L502" s="45" t="str">
        <f t="shared" si="155"/>
        <v/>
      </c>
      <c r="M502" s="45">
        <f t="shared" si="156"/>
        <v>11.21</v>
      </c>
      <c r="N502" s="46" t="e">
        <f>IF(A502="ZMP",E502*(1+(F502/100)),#REF!)</f>
        <v>#REF!</v>
      </c>
      <c r="O502" s="45" t="str">
        <f t="shared" si="157"/>
        <v/>
      </c>
    </row>
    <row r="503" spans="1:15" ht="12.75" outlineLevel="1" collapsed="1" x14ac:dyDescent="0.2">
      <c r="A503" s="38" t="s">
        <v>228</v>
      </c>
      <c r="B503" s="39" t="s">
        <v>353</v>
      </c>
      <c r="C503" s="39" t="s">
        <v>354</v>
      </c>
      <c r="D503" s="40" t="s">
        <v>329</v>
      </c>
      <c r="E503" s="41">
        <v>3.7999999999999999E-2</v>
      </c>
      <c r="F503" s="42"/>
      <c r="G503" s="43">
        <v>279.39</v>
      </c>
      <c r="H503" s="44">
        <f t="shared" si="152"/>
        <v>10.616819999999999</v>
      </c>
      <c r="I503" s="45" t="str">
        <f t="shared" si="153"/>
        <v/>
      </c>
      <c r="J503" s="45" t="str">
        <f t="shared" si="154"/>
        <v/>
      </c>
      <c r="K503" s="35"/>
      <c r="L503" s="45" t="str">
        <f t="shared" si="155"/>
        <v/>
      </c>
      <c r="M503" s="45">
        <f t="shared" si="156"/>
        <v>10.616819999999999</v>
      </c>
      <c r="N503" s="46" t="e">
        <f>IF(A503="ZMP",E503*(1+(F503/100)),#REF!)</f>
        <v>#REF!</v>
      </c>
      <c r="O503" s="45" t="str">
        <f t="shared" si="157"/>
        <v/>
      </c>
    </row>
    <row r="504" spans="1:15" ht="12.75" outlineLevel="1" collapsed="1" x14ac:dyDescent="0.2">
      <c r="A504" s="38" t="s">
        <v>228</v>
      </c>
      <c r="B504" s="39" t="s">
        <v>355</v>
      </c>
      <c r="C504" s="39" t="s">
        <v>356</v>
      </c>
      <c r="D504" s="40" t="s">
        <v>334</v>
      </c>
      <c r="E504" s="41">
        <v>0.01</v>
      </c>
      <c r="F504" s="42"/>
      <c r="G504" s="43">
        <v>201.45</v>
      </c>
      <c r="H504" s="44">
        <f t="shared" si="152"/>
        <v>2.0145</v>
      </c>
      <c r="I504" s="45" t="str">
        <f t="shared" si="153"/>
        <v/>
      </c>
      <c r="J504" s="45" t="str">
        <f t="shared" si="154"/>
        <v/>
      </c>
      <c r="K504" s="35"/>
      <c r="L504" s="45" t="str">
        <f t="shared" si="155"/>
        <v/>
      </c>
      <c r="M504" s="45">
        <f t="shared" si="156"/>
        <v>2.0145</v>
      </c>
      <c r="N504" s="46" t="e">
        <f>IF(A504="ZMP",E504*(1+(F504/100)),#REF!)</f>
        <v>#REF!</v>
      </c>
      <c r="O504" s="45" t="str">
        <f t="shared" si="157"/>
        <v/>
      </c>
    </row>
    <row r="505" spans="1:15" ht="12.75" outlineLevel="1" collapsed="1" x14ac:dyDescent="0.2">
      <c r="A505" s="38" t="s">
        <v>316</v>
      </c>
      <c r="B505" s="39" t="s">
        <v>465</v>
      </c>
      <c r="C505" s="39" t="s">
        <v>466</v>
      </c>
      <c r="D505" s="40" t="s">
        <v>111</v>
      </c>
      <c r="E505" s="41">
        <v>2</v>
      </c>
      <c r="F505" s="42"/>
      <c r="G505" s="43">
        <v>12994.94</v>
      </c>
      <c r="H505" s="44">
        <f t="shared" si="152"/>
        <v>25989.88</v>
      </c>
      <c r="I505" s="45" t="str">
        <f t="shared" si="153"/>
        <v/>
      </c>
      <c r="J505" s="45" t="str">
        <f t="shared" si="154"/>
        <v/>
      </c>
      <c r="K505" s="35"/>
      <c r="L505" s="45" t="str">
        <f t="shared" si="155"/>
        <v/>
      </c>
      <c r="M505" s="45">
        <f t="shared" si="156"/>
        <v>25989.88</v>
      </c>
      <c r="N505" s="46" t="e">
        <f>IF(A505="ZMP",E505*(1+(F505/100)),#REF!)</f>
        <v>#REF!</v>
      </c>
      <c r="O505" s="45" t="str">
        <f t="shared" si="157"/>
        <v/>
      </c>
    </row>
    <row r="506" spans="1:15" ht="12.75" outlineLevel="1" collapsed="1" x14ac:dyDescent="0.2">
      <c r="A506" s="38" t="s">
        <v>315</v>
      </c>
      <c r="B506" s="39" t="s">
        <v>49</v>
      </c>
      <c r="C506" s="39" t="s">
        <v>50</v>
      </c>
      <c r="D506" s="40" t="s">
        <v>46</v>
      </c>
      <c r="E506" s="41">
        <v>0.30059999999999998</v>
      </c>
      <c r="F506" s="42"/>
      <c r="G506" s="43">
        <v>900</v>
      </c>
      <c r="H506" s="44">
        <f t="shared" si="152"/>
        <v>270.53999999999996</v>
      </c>
      <c r="I506" s="45" t="str">
        <f t="shared" si="153"/>
        <v/>
      </c>
      <c r="J506" s="45">
        <f t="shared" si="154"/>
        <v>270.53999999999996</v>
      </c>
      <c r="K506" s="35"/>
      <c r="L506" s="45" t="str">
        <f t="shared" si="155"/>
        <v/>
      </c>
      <c r="M506" s="45" t="str">
        <f t="shared" si="156"/>
        <v/>
      </c>
      <c r="N506" s="46" t="e">
        <f>IF(A506="ZMP",E506*(1+(F506/100)),#REF!)</f>
        <v>#REF!</v>
      </c>
      <c r="O506" s="45" t="str">
        <f t="shared" si="157"/>
        <v/>
      </c>
    </row>
    <row r="507" spans="1:15" ht="12.75" outlineLevel="2" x14ac:dyDescent="0.2">
      <c r="A507" s="47"/>
      <c r="B507" s="48"/>
      <c r="C507" s="48"/>
      <c r="D507" s="49"/>
      <c r="E507" s="50"/>
      <c r="F507" s="51"/>
      <c r="G507" s="52"/>
      <c r="H507" s="53"/>
      <c r="I507" s="54"/>
      <c r="J507" s="54"/>
      <c r="K507" s="35"/>
      <c r="L507" s="54"/>
      <c r="M507" s="54"/>
      <c r="N507" s="54"/>
      <c r="O507" s="54"/>
    </row>
    <row r="508" spans="1:15" ht="12.75" x14ac:dyDescent="0.2">
      <c r="A508" s="27" t="s">
        <v>198</v>
      </c>
      <c r="B508" s="28" t="s">
        <v>499</v>
      </c>
      <c r="C508" s="29" t="s">
        <v>500</v>
      </c>
      <c r="D508" s="30" t="s">
        <v>253</v>
      </c>
      <c r="E508" s="31">
        <v>1</v>
      </c>
      <c r="F508" s="32"/>
      <c r="G508" s="33">
        <v>37902.53</v>
      </c>
      <c r="H508" s="34">
        <f>G508</f>
        <v>37902.53</v>
      </c>
      <c r="I508" s="35">
        <f>SUM(I509:I518)</f>
        <v>2099.52</v>
      </c>
      <c r="J508" s="35">
        <f>SUM(J509:J518)</f>
        <v>2084.1999999999998</v>
      </c>
      <c r="K508" s="35">
        <f t="shared" si="127"/>
        <v>4183.7199999999993</v>
      </c>
      <c r="L508" s="35">
        <f>SUM(L509:L518)</f>
        <v>0</v>
      </c>
      <c r="M508" s="35">
        <f>SUM(M509:M518)</f>
        <v>33764.02132</v>
      </c>
      <c r="N508" s="35"/>
      <c r="O508" s="35">
        <f>SUM(O509:O518)</f>
        <v>0</v>
      </c>
    </row>
    <row r="509" spans="1:15" ht="12.75" outlineLevel="1" collapsed="1" x14ac:dyDescent="0.2">
      <c r="A509" s="38" t="s">
        <v>202</v>
      </c>
      <c r="B509" s="39" t="s">
        <v>203</v>
      </c>
      <c r="C509" s="39" t="s">
        <v>204</v>
      </c>
      <c r="D509" s="40" t="s">
        <v>205</v>
      </c>
      <c r="E509" s="41">
        <v>2.9159999999999999</v>
      </c>
      <c r="F509" s="42"/>
      <c r="G509" s="43">
        <v>720</v>
      </c>
      <c r="H509" s="44">
        <f t="shared" ref="H509:H517" si="158">IF(ISNUMBER(F509),(E509*(1+(F509/100))*G509),G509*E509)</f>
        <v>2099.52</v>
      </c>
      <c r="I509" s="45">
        <f t="shared" ref="I509:I517" si="159">IF(OR(A509="PM",A509="PZ",A509="PP"),H509,"")</f>
        <v>2099.52</v>
      </c>
      <c r="J509" s="45" t="str">
        <f t="shared" ref="J509:J517" si="160">IF(A509="S",H509,"")</f>
        <v/>
      </c>
      <c r="K509" s="35"/>
      <c r="L509" s="45" t="str">
        <f t="shared" ref="L509:L517" si="161">IF(A509="M06",H509,"")</f>
        <v/>
      </c>
      <c r="M509" s="45" t="str">
        <f t="shared" ref="M509:M517" si="162">IF(OR(A509="M02",A509="M25",A509="M01s"),H509,"")</f>
        <v/>
      </c>
      <c r="N509" s="46" t="e">
        <f>IF(A509="ZMP",E509*(1+(F509/100)),#REF!)</f>
        <v>#REF!</v>
      </c>
      <c r="O509" s="45" t="str">
        <f t="shared" ref="O509:O517" si="163">IF(A509="M01e",H509,"")</f>
        <v/>
      </c>
    </row>
    <row r="510" spans="1:15" ht="12.75" outlineLevel="1" collapsed="1" x14ac:dyDescent="0.2">
      <c r="A510" s="38" t="s">
        <v>315</v>
      </c>
      <c r="B510" s="39" t="s">
        <v>18</v>
      </c>
      <c r="C510" s="39" t="s">
        <v>19</v>
      </c>
      <c r="D510" s="40" t="s">
        <v>17</v>
      </c>
      <c r="E510" s="41">
        <v>1.06</v>
      </c>
      <c r="F510" s="42"/>
      <c r="G510" s="43">
        <v>1300</v>
      </c>
      <c r="H510" s="44">
        <f t="shared" si="158"/>
        <v>1378</v>
      </c>
      <c r="I510" s="45" t="str">
        <f t="shared" si="159"/>
        <v/>
      </c>
      <c r="J510" s="45">
        <f t="shared" si="160"/>
        <v>1378</v>
      </c>
      <c r="K510" s="35"/>
      <c r="L510" s="45" t="str">
        <f t="shared" si="161"/>
        <v/>
      </c>
      <c r="M510" s="45" t="str">
        <f t="shared" si="162"/>
        <v/>
      </c>
      <c r="N510" s="46" t="e">
        <f>IF(A510="ZMP",E510*(1+(F510/100)),#REF!)</f>
        <v>#REF!</v>
      </c>
      <c r="O510" s="45" t="str">
        <f t="shared" si="163"/>
        <v/>
      </c>
    </row>
    <row r="511" spans="1:15" ht="12.75" outlineLevel="1" collapsed="1" x14ac:dyDescent="0.2">
      <c r="A511" s="38" t="s">
        <v>315</v>
      </c>
      <c r="B511" s="39" t="s">
        <v>73</v>
      </c>
      <c r="C511" s="39" t="s">
        <v>74</v>
      </c>
      <c r="D511" s="40" t="s">
        <v>17</v>
      </c>
      <c r="E511" s="41">
        <v>0.41099999999999998</v>
      </c>
      <c r="F511" s="42"/>
      <c r="G511" s="43">
        <v>1060</v>
      </c>
      <c r="H511" s="44">
        <f t="shared" si="158"/>
        <v>435.65999999999997</v>
      </c>
      <c r="I511" s="45" t="str">
        <f t="shared" si="159"/>
        <v/>
      </c>
      <c r="J511" s="45">
        <f t="shared" si="160"/>
        <v>435.65999999999997</v>
      </c>
      <c r="K511" s="35"/>
      <c r="L511" s="45" t="str">
        <f t="shared" si="161"/>
        <v/>
      </c>
      <c r="M511" s="45" t="str">
        <f t="shared" si="162"/>
        <v/>
      </c>
      <c r="N511" s="46" t="e">
        <f>IF(A511="ZMP",E511*(1+(F511/100)),#REF!)</f>
        <v>#REF!</v>
      </c>
      <c r="O511" s="45" t="str">
        <f t="shared" si="163"/>
        <v/>
      </c>
    </row>
    <row r="512" spans="1:15" ht="12.75" outlineLevel="1" collapsed="1" x14ac:dyDescent="0.2">
      <c r="A512" s="38" t="s">
        <v>228</v>
      </c>
      <c r="B512" s="39" t="s">
        <v>437</v>
      </c>
      <c r="C512" s="39" t="s">
        <v>438</v>
      </c>
      <c r="D512" s="40" t="s">
        <v>111</v>
      </c>
      <c r="E512" s="41">
        <v>2</v>
      </c>
      <c r="F512" s="42"/>
      <c r="G512" s="43">
        <v>45.4</v>
      </c>
      <c r="H512" s="44">
        <f t="shared" si="158"/>
        <v>90.8</v>
      </c>
      <c r="I512" s="45" t="str">
        <f t="shared" si="159"/>
        <v/>
      </c>
      <c r="J512" s="45" t="str">
        <f t="shared" si="160"/>
        <v/>
      </c>
      <c r="K512" s="35"/>
      <c r="L512" s="45" t="str">
        <f t="shared" si="161"/>
        <v/>
      </c>
      <c r="M512" s="45">
        <f t="shared" si="162"/>
        <v>90.8</v>
      </c>
      <c r="N512" s="46" t="e">
        <f>IF(A512="ZMP",E512*(1+(F512/100)),#REF!)</f>
        <v>#REF!</v>
      </c>
      <c r="O512" s="45" t="str">
        <f t="shared" si="163"/>
        <v/>
      </c>
    </row>
    <row r="513" spans="1:15" ht="12.75" outlineLevel="1" collapsed="1" x14ac:dyDescent="0.2">
      <c r="A513" s="38" t="s">
        <v>228</v>
      </c>
      <c r="B513" s="39" t="s">
        <v>439</v>
      </c>
      <c r="C513" s="39" t="s">
        <v>440</v>
      </c>
      <c r="D513" s="40" t="s">
        <v>111</v>
      </c>
      <c r="E513" s="41">
        <v>1</v>
      </c>
      <c r="F513" s="42"/>
      <c r="G513" s="43">
        <v>11.21</v>
      </c>
      <c r="H513" s="44">
        <f t="shared" si="158"/>
        <v>11.21</v>
      </c>
      <c r="I513" s="45" t="str">
        <f t="shared" si="159"/>
        <v/>
      </c>
      <c r="J513" s="45" t="str">
        <f t="shared" si="160"/>
        <v/>
      </c>
      <c r="K513" s="35"/>
      <c r="L513" s="45" t="str">
        <f t="shared" si="161"/>
        <v/>
      </c>
      <c r="M513" s="45">
        <f t="shared" si="162"/>
        <v>11.21</v>
      </c>
      <c r="N513" s="46" t="e">
        <f>IF(A513="ZMP",E513*(1+(F513/100)),#REF!)</f>
        <v>#REF!</v>
      </c>
      <c r="O513" s="45" t="str">
        <f t="shared" si="163"/>
        <v/>
      </c>
    </row>
    <row r="514" spans="1:15" ht="12.75" outlineLevel="1" collapsed="1" x14ac:dyDescent="0.2">
      <c r="A514" s="38" t="s">
        <v>228</v>
      </c>
      <c r="B514" s="39" t="s">
        <v>353</v>
      </c>
      <c r="C514" s="39" t="s">
        <v>354</v>
      </c>
      <c r="D514" s="40" t="s">
        <v>329</v>
      </c>
      <c r="E514" s="41">
        <v>3.7999999999999999E-2</v>
      </c>
      <c r="F514" s="42"/>
      <c r="G514" s="43">
        <v>279.39</v>
      </c>
      <c r="H514" s="44">
        <f t="shared" si="158"/>
        <v>10.616819999999999</v>
      </c>
      <c r="I514" s="45" t="str">
        <f t="shared" si="159"/>
        <v/>
      </c>
      <c r="J514" s="45" t="str">
        <f t="shared" si="160"/>
        <v/>
      </c>
      <c r="K514" s="35"/>
      <c r="L514" s="45" t="str">
        <f t="shared" si="161"/>
        <v/>
      </c>
      <c r="M514" s="45">
        <f t="shared" si="162"/>
        <v>10.616819999999999</v>
      </c>
      <c r="N514" s="46" t="e">
        <f>IF(A514="ZMP",E514*(1+(F514/100)),#REF!)</f>
        <v>#REF!</v>
      </c>
      <c r="O514" s="45" t="str">
        <f t="shared" si="163"/>
        <v/>
      </c>
    </row>
    <row r="515" spans="1:15" ht="12.75" outlineLevel="1" collapsed="1" x14ac:dyDescent="0.2">
      <c r="A515" s="38" t="s">
        <v>228</v>
      </c>
      <c r="B515" s="39" t="s">
        <v>355</v>
      </c>
      <c r="C515" s="39" t="s">
        <v>356</v>
      </c>
      <c r="D515" s="40" t="s">
        <v>334</v>
      </c>
      <c r="E515" s="41">
        <v>0.01</v>
      </c>
      <c r="F515" s="42"/>
      <c r="G515" s="43">
        <v>201.45</v>
      </c>
      <c r="H515" s="44">
        <f t="shared" si="158"/>
        <v>2.0145</v>
      </c>
      <c r="I515" s="45" t="str">
        <f t="shared" si="159"/>
        <v/>
      </c>
      <c r="J515" s="45" t="str">
        <f t="shared" si="160"/>
        <v/>
      </c>
      <c r="K515" s="35"/>
      <c r="L515" s="45" t="str">
        <f t="shared" si="161"/>
        <v/>
      </c>
      <c r="M515" s="45">
        <f t="shared" si="162"/>
        <v>2.0145</v>
      </c>
      <c r="N515" s="46" t="e">
        <f>IF(A515="ZMP",E515*(1+(F515/100)),#REF!)</f>
        <v>#REF!</v>
      </c>
      <c r="O515" s="45" t="str">
        <f t="shared" si="163"/>
        <v/>
      </c>
    </row>
    <row r="516" spans="1:15" ht="12.75" outlineLevel="1" collapsed="1" x14ac:dyDescent="0.2">
      <c r="A516" s="38" t="s">
        <v>316</v>
      </c>
      <c r="B516" s="39" t="s">
        <v>469</v>
      </c>
      <c r="C516" s="39" t="s">
        <v>470</v>
      </c>
      <c r="D516" s="40" t="s">
        <v>111</v>
      </c>
      <c r="E516" s="41">
        <v>2</v>
      </c>
      <c r="F516" s="42"/>
      <c r="G516" s="43">
        <v>16824.689999999999</v>
      </c>
      <c r="H516" s="44">
        <f t="shared" si="158"/>
        <v>33649.379999999997</v>
      </c>
      <c r="I516" s="45" t="str">
        <f t="shared" si="159"/>
        <v/>
      </c>
      <c r="J516" s="45" t="str">
        <f t="shared" si="160"/>
        <v/>
      </c>
      <c r="K516" s="35"/>
      <c r="L516" s="45" t="str">
        <f t="shared" si="161"/>
        <v/>
      </c>
      <c r="M516" s="45">
        <f t="shared" si="162"/>
        <v>33649.379999999997</v>
      </c>
      <c r="N516" s="46" t="e">
        <f>IF(A516="ZMP",E516*(1+(F516/100)),#REF!)</f>
        <v>#REF!</v>
      </c>
      <c r="O516" s="45" t="str">
        <f t="shared" si="163"/>
        <v/>
      </c>
    </row>
    <row r="517" spans="1:15" ht="12.75" outlineLevel="1" collapsed="1" x14ac:dyDescent="0.2">
      <c r="A517" s="38" t="s">
        <v>315</v>
      </c>
      <c r="B517" s="39" t="s">
        <v>49</v>
      </c>
      <c r="C517" s="39" t="s">
        <v>50</v>
      </c>
      <c r="D517" s="40" t="s">
        <v>46</v>
      </c>
      <c r="E517" s="41">
        <v>0.30059999999999998</v>
      </c>
      <c r="F517" s="42"/>
      <c r="G517" s="43">
        <v>900</v>
      </c>
      <c r="H517" s="44">
        <f t="shared" si="158"/>
        <v>270.53999999999996</v>
      </c>
      <c r="I517" s="45" t="str">
        <f t="shared" si="159"/>
        <v/>
      </c>
      <c r="J517" s="45">
        <f t="shared" si="160"/>
        <v>270.53999999999996</v>
      </c>
      <c r="K517" s="35"/>
      <c r="L517" s="45" t="str">
        <f t="shared" si="161"/>
        <v/>
      </c>
      <c r="M517" s="45" t="str">
        <f t="shared" si="162"/>
        <v/>
      </c>
      <c r="N517" s="46" t="e">
        <f>IF(A517="ZMP",E517*(1+(F517/100)),#REF!)</f>
        <v>#REF!</v>
      </c>
      <c r="O517" s="45" t="str">
        <f t="shared" si="163"/>
        <v/>
      </c>
    </row>
    <row r="518" spans="1:15" ht="12.75" outlineLevel="2" x14ac:dyDescent="0.2">
      <c r="A518" s="47"/>
      <c r="B518" s="48"/>
      <c r="C518" s="48"/>
      <c r="D518" s="49"/>
      <c r="E518" s="50"/>
      <c r="F518" s="51"/>
      <c r="G518" s="52"/>
      <c r="H518" s="53"/>
      <c r="I518" s="54"/>
      <c r="J518" s="54"/>
      <c r="K518" s="35"/>
      <c r="L518" s="54"/>
      <c r="M518" s="54"/>
      <c r="N518" s="54"/>
      <c r="O518" s="54"/>
    </row>
    <row r="519" spans="1:15" ht="12.75" x14ac:dyDescent="0.2">
      <c r="A519" s="27" t="s">
        <v>198</v>
      </c>
      <c r="B519" s="28" t="s">
        <v>501</v>
      </c>
      <c r="C519" s="29" t="s">
        <v>502</v>
      </c>
      <c r="D519" s="30" t="s">
        <v>253</v>
      </c>
      <c r="E519" s="31">
        <v>1</v>
      </c>
      <c r="F519" s="32"/>
      <c r="G519" s="33">
        <v>15741.12</v>
      </c>
      <c r="H519" s="34">
        <f>G519</f>
        <v>15741.12</v>
      </c>
      <c r="I519" s="35">
        <f>SUM(I520:I529)</f>
        <v>1229.04</v>
      </c>
      <c r="J519" s="35">
        <f>SUM(J520:J529)</f>
        <v>1114.06</v>
      </c>
      <c r="K519" s="35">
        <f t="shared" ref="K519:K576" si="164">I519+J519</f>
        <v>2343.1</v>
      </c>
      <c r="L519" s="35">
        <f>SUM(L520:L529)</f>
        <v>0</v>
      </c>
      <c r="M519" s="35">
        <f>SUM(M520:M529)</f>
        <v>13420.571319999999</v>
      </c>
      <c r="N519" s="35"/>
      <c r="O519" s="35">
        <f>SUM(O520:O529)</f>
        <v>0</v>
      </c>
    </row>
    <row r="520" spans="1:15" ht="12.75" outlineLevel="1" collapsed="1" x14ac:dyDescent="0.2">
      <c r="A520" s="38" t="s">
        <v>202</v>
      </c>
      <c r="B520" s="39" t="s">
        <v>203</v>
      </c>
      <c r="C520" s="39" t="s">
        <v>204</v>
      </c>
      <c r="D520" s="40" t="s">
        <v>205</v>
      </c>
      <c r="E520" s="41">
        <v>1.7070000000000001</v>
      </c>
      <c r="F520" s="42"/>
      <c r="G520" s="43">
        <v>720</v>
      </c>
      <c r="H520" s="44">
        <f t="shared" ref="H520:H528" si="165">IF(ISNUMBER(F520),(E520*(1+(F520/100))*G520),G520*E520)</f>
        <v>1229.04</v>
      </c>
      <c r="I520" s="45">
        <f t="shared" ref="I520:I528" si="166">IF(OR(A520="PM",A520="PZ",A520="PP"),H520,"")</f>
        <v>1229.04</v>
      </c>
      <c r="J520" s="45" t="str">
        <f t="shared" ref="J520:J528" si="167">IF(A520="S",H520,"")</f>
        <v/>
      </c>
      <c r="K520" s="35"/>
      <c r="L520" s="45" t="str">
        <f t="shared" ref="L520:L528" si="168">IF(A520="M06",H520,"")</f>
        <v/>
      </c>
      <c r="M520" s="45" t="str">
        <f t="shared" ref="M520:M528" si="169">IF(OR(A520="M02",A520="M25",A520="M01s"),H520,"")</f>
        <v/>
      </c>
      <c r="N520" s="46" t="e">
        <f>IF(A520="ZMP",E520*(1+(F520/100)),#REF!)</f>
        <v>#REF!</v>
      </c>
      <c r="O520" s="45" t="str">
        <f t="shared" ref="O520:O528" si="170">IF(A520="M01e",H520,"")</f>
        <v/>
      </c>
    </row>
    <row r="521" spans="1:15" ht="12.75" outlineLevel="1" collapsed="1" x14ac:dyDescent="0.2">
      <c r="A521" s="38" t="s">
        <v>315</v>
      </c>
      <c r="B521" s="39" t="s">
        <v>15</v>
      </c>
      <c r="C521" s="39" t="s">
        <v>16</v>
      </c>
      <c r="D521" s="40" t="s">
        <v>17</v>
      </c>
      <c r="E521" s="41">
        <v>0.754</v>
      </c>
      <c r="F521" s="42"/>
      <c r="G521" s="43">
        <v>990</v>
      </c>
      <c r="H521" s="44">
        <f t="shared" si="165"/>
        <v>746.46</v>
      </c>
      <c r="I521" s="45" t="str">
        <f t="shared" si="166"/>
        <v/>
      </c>
      <c r="J521" s="45">
        <f t="shared" si="167"/>
        <v>746.46</v>
      </c>
      <c r="K521" s="35"/>
      <c r="L521" s="45" t="str">
        <f t="shared" si="168"/>
        <v/>
      </c>
      <c r="M521" s="45" t="str">
        <f t="shared" si="169"/>
        <v/>
      </c>
      <c r="N521" s="46" t="e">
        <f>IF(A521="ZMP",E521*(1+(F521/100)),#REF!)</f>
        <v>#REF!</v>
      </c>
      <c r="O521" s="45" t="str">
        <f t="shared" si="170"/>
        <v/>
      </c>
    </row>
    <row r="522" spans="1:15" ht="12.75" outlineLevel="1" collapsed="1" x14ac:dyDescent="0.2">
      <c r="A522" s="38" t="s">
        <v>315</v>
      </c>
      <c r="B522" s="39" t="s">
        <v>73</v>
      </c>
      <c r="C522" s="39" t="s">
        <v>74</v>
      </c>
      <c r="D522" s="40" t="s">
        <v>17</v>
      </c>
      <c r="E522" s="41">
        <v>0.20499999999999999</v>
      </c>
      <c r="F522" s="42"/>
      <c r="G522" s="43">
        <v>1060</v>
      </c>
      <c r="H522" s="44">
        <f t="shared" si="165"/>
        <v>217.29999999999998</v>
      </c>
      <c r="I522" s="45" t="str">
        <f t="shared" si="166"/>
        <v/>
      </c>
      <c r="J522" s="45">
        <f t="shared" si="167"/>
        <v>217.29999999999998</v>
      </c>
      <c r="K522" s="35"/>
      <c r="L522" s="45" t="str">
        <f t="shared" si="168"/>
        <v/>
      </c>
      <c r="M522" s="45" t="str">
        <f t="shared" si="169"/>
        <v/>
      </c>
      <c r="N522" s="46" t="e">
        <f>IF(A522="ZMP",E522*(1+(F522/100)),#REF!)</f>
        <v>#REF!</v>
      </c>
      <c r="O522" s="45" t="str">
        <f t="shared" si="170"/>
        <v/>
      </c>
    </row>
    <row r="523" spans="1:15" ht="12.75" outlineLevel="1" collapsed="1" x14ac:dyDescent="0.2">
      <c r="A523" s="38" t="s">
        <v>228</v>
      </c>
      <c r="B523" s="39" t="s">
        <v>437</v>
      </c>
      <c r="C523" s="39" t="s">
        <v>438</v>
      </c>
      <c r="D523" s="40" t="s">
        <v>111</v>
      </c>
      <c r="E523" s="41">
        <v>1</v>
      </c>
      <c r="F523" s="42"/>
      <c r="G523" s="43">
        <v>45.4</v>
      </c>
      <c r="H523" s="44">
        <f t="shared" si="165"/>
        <v>45.4</v>
      </c>
      <c r="I523" s="45" t="str">
        <f t="shared" si="166"/>
        <v/>
      </c>
      <c r="J523" s="45" t="str">
        <f t="shared" si="167"/>
        <v/>
      </c>
      <c r="K523" s="35"/>
      <c r="L523" s="45" t="str">
        <f t="shared" si="168"/>
        <v/>
      </c>
      <c r="M523" s="45">
        <f t="shared" si="169"/>
        <v>45.4</v>
      </c>
      <c r="N523" s="46" t="e">
        <f>IF(A523="ZMP",E523*(1+(F523/100)),#REF!)</f>
        <v>#REF!</v>
      </c>
      <c r="O523" s="45" t="str">
        <f t="shared" si="170"/>
        <v/>
      </c>
    </row>
    <row r="524" spans="1:15" ht="12.75" outlineLevel="1" collapsed="1" x14ac:dyDescent="0.2">
      <c r="A524" s="38" t="s">
        <v>228</v>
      </c>
      <c r="B524" s="39" t="s">
        <v>439</v>
      </c>
      <c r="C524" s="39" t="s">
        <v>440</v>
      </c>
      <c r="D524" s="40" t="s">
        <v>111</v>
      </c>
      <c r="E524" s="41">
        <v>1</v>
      </c>
      <c r="F524" s="42"/>
      <c r="G524" s="43">
        <v>11.21</v>
      </c>
      <c r="H524" s="44">
        <f t="shared" si="165"/>
        <v>11.21</v>
      </c>
      <c r="I524" s="45" t="str">
        <f t="shared" si="166"/>
        <v/>
      </c>
      <c r="J524" s="45" t="str">
        <f t="shared" si="167"/>
        <v/>
      </c>
      <c r="K524" s="35"/>
      <c r="L524" s="45" t="str">
        <f t="shared" si="168"/>
        <v/>
      </c>
      <c r="M524" s="45">
        <f t="shared" si="169"/>
        <v>11.21</v>
      </c>
      <c r="N524" s="46" t="e">
        <f>IF(A524="ZMP",E524*(1+(F524/100)),#REF!)</f>
        <v>#REF!</v>
      </c>
      <c r="O524" s="45" t="str">
        <f t="shared" si="170"/>
        <v/>
      </c>
    </row>
    <row r="525" spans="1:15" ht="12.75" outlineLevel="1" collapsed="1" x14ac:dyDescent="0.2">
      <c r="A525" s="38" t="s">
        <v>228</v>
      </c>
      <c r="B525" s="39" t="s">
        <v>353</v>
      </c>
      <c r="C525" s="39" t="s">
        <v>354</v>
      </c>
      <c r="D525" s="40" t="s">
        <v>329</v>
      </c>
      <c r="E525" s="41">
        <v>3.7999999999999999E-2</v>
      </c>
      <c r="F525" s="42"/>
      <c r="G525" s="43">
        <v>279.39</v>
      </c>
      <c r="H525" s="44">
        <f t="shared" si="165"/>
        <v>10.616819999999999</v>
      </c>
      <c r="I525" s="45" t="str">
        <f t="shared" si="166"/>
        <v/>
      </c>
      <c r="J525" s="45" t="str">
        <f t="shared" si="167"/>
        <v/>
      </c>
      <c r="K525" s="35"/>
      <c r="L525" s="45" t="str">
        <f t="shared" si="168"/>
        <v/>
      </c>
      <c r="M525" s="45">
        <f t="shared" si="169"/>
        <v>10.616819999999999</v>
      </c>
      <c r="N525" s="46" t="e">
        <f>IF(A525="ZMP",E525*(1+(F525/100)),#REF!)</f>
        <v>#REF!</v>
      </c>
      <c r="O525" s="45" t="str">
        <f t="shared" si="170"/>
        <v/>
      </c>
    </row>
    <row r="526" spans="1:15" ht="12.75" outlineLevel="1" collapsed="1" x14ac:dyDescent="0.2">
      <c r="A526" s="38" t="s">
        <v>228</v>
      </c>
      <c r="B526" s="39" t="s">
        <v>355</v>
      </c>
      <c r="C526" s="39" t="s">
        <v>356</v>
      </c>
      <c r="D526" s="40" t="s">
        <v>334</v>
      </c>
      <c r="E526" s="41">
        <v>0.01</v>
      </c>
      <c r="F526" s="42"/>
      <c r="G526" s="43">
        <v>201.45</v>
      </c>
      <c r="H526" s="44">
        <f t="shared" si="165"/>
        <v>2.0145</v>
      </c>
      <c r="I526" s="45" t="str">
        <f t="shared" si="166"/>
        <v/>
      </c>
      <c r="J526" s="45" t="str">
        <f t="shared" si="167"/>
        <v/>
      </c>
      <c r="K526" s="35"/>
      <c r="L526" s="45" t="str">
        <f t="shared" si="168"/>
        <v/>
      </c>
      <c r="M526" s="45">
        <f t="shared" si="169"/>
        <v>2.0145</v>
      </c>
      <c r="N526" s="46" t="e">
        <f>IF(A526="ZMP",E526*(1+(F526/100)),#REF!)</f>
        <v>#REF!</v>
      </c>
      <c r="O526" s="45" t="str">
        <f t="shared" si="170"/>
        <v/>
      </c>
    </row>
    <row r="527" spans="1:15" ht="12.75" outlineLevel="1" collapsed="1" x14ac:dyDescent="0.2">
      <c r="A527" s="38" t="s">
        <v>316</v>
      </c>
      <c r="B527" s="39" t="s">
        <v>503</v>
      </c>
      <c r="C527" s="39" t="s">
        <v>504</v>
      </c>
      <c r="D527" s="40" t="s">
        <v>111</v>
      </c>
      <c r="E527" s="41">
        <v>1</v>
      </c>
      <c r="F527" s="42"/>
      <c r="G527" s="43">
        <v>13351.33</v>
      </c>
      <c r="H527" s="44">
        <f t="shared" si="165"/>
        <v>13351.33</v>
      </c>
      <c r="I527" s="45" t="str">
        <f t="shared" si="166"/>
        <v/>
      </c>
      <c r="J527" s="45" t="str">
        <f t="shared" si="167"/>
        <v/>
      </c>
      <c r="K527" s="35"/>
      <c r="L527" s="45" t="str">
        <f t="shared" si="168"/>
        <v/>
      </c>
      <c r="M527" s="45">
        <f t="shared" si="169"/>
        <v>13351.33</v>
      </c>
      <c r="N527" s="46" t="e">
        <f>IF(A527="ZMP",E527*(1+(F527/100)),#REF!)</f>
        <v>#REF!</v>
      </c>
      <c r="O527" s="45" t="str">
        <f t="shared" si="170"/>
        <v/>
      </c>
    </row>
    <row r="528" spans="1:15" ht="12.75" outlineLevel="1" collapsed="1" x14ac:dyDescent="0.2">
      <c r="A528" s="38" t="s">
        <v>315</v>
      </c>
      <c r="B528" s="39" t="s">
        <v>49</v>
      </c>
      <c r="C528" s="39" t="s">
        <v>50</v>
      </c>
      <c r="D528" s="40" t="s">
        <v>46</v>
      </c>
      <c r="E528" s="41">
        <v>0.16700000000000001</v>
      </c>
      <c r="F528" s="42"/>
      <c r="G528" s="43">
        <v>900</v>
      </c>
      <c r="H528" s="44">
        <f t="shared" si="165"/>
        <v>150.30000000000001</v>
      </c>
      <c r="I528" s="45" t="str">
        <f t="shared" si="166"/>
        <v/>
      </c>
      <c r="J528" s="45">
        <f t="shared" si="167"/>
        <v>150.30000000000001</v>
      </c>
      <c r="K528" s="35"/>
      <c r="L528" s="45" t="str">
        <f t="shared" si="168"/>
        <v/>
      </c>
      <c r="M528" s="45" t="str">
        <f t="shared" si="169"/>
        <v/>
      </c>
      <c r="N528" s="46" t="e">
        <f>IF(A528="ZMP",E528*(1+(F528/100)),#REF!)</f>
        <v>#REF!</v>
      </c>
      <c r="O528" s="45" t="str">
        <f t="shared" si="170"/>
        <v/>
      </c>
    </row>
    <row r="529" spans="1:15" ht="12.75" outlineLevel="2" x14ac:dyDescent="0.2">
      <c r="A529" s="47"/>
      <c r="B529" s="48"/>
      <c r="C529" s="48"/>
      <c r="D529" s="49"/>
      <c r="E529" s="50"/>
      <c r="F529" s="51"/>
      <c r="G529" s="52"/>
      <c r="H529" s="53"/>
      <c r="I529" s="54"/>
      <c r="J529" s="54"/>
      <c r="K529" s="35"/>
      <c r="L529" s="54"/>
      <c r="M529" s="54"/>
      <c r="N529" s="54"/>
      <c r="O529" s="54"/>
    </row>
    <row r="530" spans="1:15" ht="12.75" x14ac:dyDescent="0.2">
      <c r="A530" s="27" t="s">
        <v>198</v>
      </c>
      <c r="B530" s="28" t="s">
        <v>505</v>
      </c>
      <c r="C530" s="29" t="s">
        <v>506</v>
      </c>
      <c r="D530" s="30" t="s">
        <v>253</v>
      </c>
      <c r="E530" s="31">
        <v>1</v>
      </c>
      <c r="F530" s="32"/>
      <c r="G530" s="33">
        <v>20049.439999999999</v>
      </c>
      <c r="H530" s="34">
        <f>G530</f>
        <v>20049.439999999999</v>
      </c>
      <c r="I530" s="35">
        <f>SUM(I531:I540)</f>
        <v>1229.04</v>
      </c>
      <c r="J530" s="35">
        <f>SUM(J531:J540)</f>
        <v>1114.06</v>
      </c>
      <c r="K530" s="35">
        <f t="shared" si="164"/>
        <v>2343.1</v>
      </c>
      <c r="L530" s="35">
        <f>SUM(L531:L540)</f>
        <v>0</v>
      </c>
      <c r="M530" s="35">
        <f>SUM(M531:M540)</f>
        <v>17728.891320000002</v>
      </c>
      <c r="N530" s="35"/>
      <c r="O530" s="35">
        <f>SUM(O531:O540)</f>
        <v>0</v>
      </c>
    </row>
    <row r="531" spans="1:15" ht="12.75" outlineLevel="1" collapsed="1" x14ac:dyDescent="0.2">
      <c r="A531" s="38" t="s">
        <v>202</v>
      </c>
      <c r="B531" s="39" t="s">
        <v>203</v>
      </c>
      <c r="C531" s="39" t="s">
        <v>204</v>
      </c>
      <c r="D531" s="40" t="s">
        <v>205</v>
      </c>
      <c r="E531" s="41">
        <v>1.7070000000000001</v>
      </c>
      <c r="F531" s="42"/>
      <c r="G531" s="43">
        <v>720</v>
      </c>
      <c r="H531" s="44">
        <f t="shared" ref="H531:H539" si="171">IF(ISNUMBER(F531),(E531*(1+(F531/100))*G531),G531*E531)</f>
        <v>1229.04</v>
      </c>
      <c r="I531" s="45">
        <f t="shared" ref="I531:I539" si="172">IF(OR(A531="PM",A531="PZ",A531="PP"),H531,"")</f>
        <v>1229.04</v>
      </c>
      <c r="J531" s="45" t="str">
        <f t="shared" ref="J531:J539" si="173">IF(A531="S",H531,"")</f>
        <v/>
      </c>
      <c r="K531" s="35"/>
      <c r="L531" s="45" t="str">
        <f t="shared" ref="L531:L539" si="174">IF(A531="M06",H531,"")</f>
        <v/>
      </c>
      <c r="M531" s="45" t="str">
        <f t="shared" ref="M531:M539" si="175">IF(OR(A531="M02",A531="M25",A531="M01s"),H531,"")</f>
        <v/>
      </c>
      <c r="N531" s="46" t="e">
        <f>IF(A531="ZMP",E531*(1+(F531/100)),#REF!)</f>
        <v>#REF!</v>
      </c>
      <c r="O531" s="45" t="str">
        <f t="shared" ref="O531:O539" si="176">IF(A531="M01e",H531,"")</f>
        <v/>
      </c>
    </row>
    <row r="532" spans="1:15" ht="12.75" outlineLevel="1" collapsed="1" x14ac:dyDescent="0.2">
      <c r="A532" s="38" t="s">
        <v>315</v>
      </c>
      <c r="B532" s="39" t="s">
        <v>15</v>
      </c>
      <c r="C532" s="39" t="s">
        <v>16</v>
      </c>
      <c r="D532" s="40" t="s">
        <v>17</v>
      </c>
      <c r="E532" s="41">
        <v>0.754</v>
      </c>
      <c r="F532" s="42"/>
      <c r="G532" s="43">
        <v>990</v>
      </c>
      <c r="H532" s="44">
        <f t="shared" si="171"/>
        <v>746.46</v>
      </c>
      <c r="I532" s="45" t="str">
        <f t="shared" si="172"/>
        <v/>
      </c>
      <c r="J532" s="45">
        <f t="shared" si="173"/>
        <v>746.46</v>
      </c>
      <c r="K532" s="35"/>
      <c r="L532" s="45" t="str">
        <f t="shared" si="174"/>
        <v/>
      </c>
      <c r="M532" s="45" t="str">
        <f t="shared" si="175"/>
        <v/>
      </c>
      <c r="N532" s="46" t="e">
        <f>IF(A532="ZMP",E532*(1+(F532/100)),#REF!)</f>
        <v>#REF!</v>
      </c>
      <c r="O532" s="45" t="str">
        <f t="shared" si="176"/>
        <v/>
      </c>
    </row>
    <row r="533" spans="1:15" ht="12.75" outlineLevel="1" collapsed="1" x14ac:dyDescent="0.2">
      <c r="A533" s="38" t="s">
        <v>315</v>
      </c>
      <c r="B533" s="39" t="s">
        <v>73</v>
      </c>
      <c r="C533" s="39" t="s">
        <v>74</v>
      </c>
      <c r="D533" s="40" t="s">
        <v>17</v>
      </c>
      <c r="E533" s="41">
        <v>0.20499999999999999</v>
      </c>
      <c r="F533" s="42"/>
      <c r="G533" s="43">
        <v>1060</v>
      </c>
      <c r="H533" s="44">
        <f t="shared" si="171"/>
        <v>217.29999999999998</v>
      </c>
      <c r="I533" s="45" t="str">
        <f t="shared" si="172"/>
        <v/>
      </c>
      <c r="J533" s="45">
        <f t="shared" si="173"/>
        <v>217.29999999999998</v>
      </c>
      <c r="K533" s="35"/>
      <c r="L533" s="45" t="str">
        <f t="shared" si="174"/>
        <v/>
      </c>
      <c r="M533" s="45" t="str">
        <f t="shared" si="175"/>
        <v/>
      </c>
      <c r="N533" s="46" t="e">
        <f>IF(A533="ZMP",E533*(1+(F533/100)),#REF!)</f>
        <v>#REF!</v>
      </c>
      <c r="O533" s="45" t="str">
        <f t="shared" si="176"/>
        <v/>
      </c>
    </row>
    <row r="534" spans="1:15" ht="12.75" outlineLevel="1" collapsed="1" x14ac:dyDescent="0.2">
      <c r="A534" s="38" t="s">
        <v>228</v>
      </c>
      <c r="B534" s="39" t="s">
        <v>437</v>
      </c>
      <c r="C534" s="39" t="s">
        <v>438</v>
      </c>
      <c r="D534" s="40" t="s">
        <v>111</v>
      </c>
      <c r="E534" s="41">
        <v>1</v>
      </c>
      <c r="F534" s="42"/>
      <c r="G534" s="43">
        <v>45.4</v>
      </c>
      <c r="H534" s="44">
        <f t="shared" si="171"/>
        <v>45.4</v>
      </c>
      <c r="I534" s="45" t="str">
        <f t="shared" si="172"/>
        <v/>
      </c>
      <c r="J534" s="45" t="str">
        <f t="shared" si="173"/>
        <v/>
      </c>
      <c r="K534" s="35"/>
      <c r="L534" s="45" t="str">
        <f t="shared" si="174"/>
        <v/>
      </c>
      <c r="M534" s="45">
        <f t="shared" si="175"/>
        <v>45.4</v>
      </c>
      <c r="N534" s="46" t="e">
        <f>IF(A534="ZMP",E534*(1+(F534/100)),#REF!)</f>
        <v>#REF!</v>
      </c>
      <c r="O534" s="45" t="str">
        <f t="shared" si="176"/>
        <v/>
      </c>
    </row>
    <row r="535" spans="1:15" ht="12.75" outlineLevel="1" collapsed="1" x14ac:dyDescent="0.2">
      <c r="A535" s="38" t="s">
        <v>228</v>
      </c>
      <c r="B535" s="39" t="s">
        <v>439</v>
      </c>
      <c r="C535" s="39" t="s">
        <v>440</v>
      </c>
      <c r="D535" s="40" t="s">
        <v>111</v>
      </c>
      <c r="E535" s="41">
        <v>1</v>
      </c>
      <c r="F535" s="42"/>
      <c r="G535" s="43">
        <v>11.21</v>
      </c>
      <c r="H535" s="44">
        <f t="shared" si="171"/>
        <v>11.21</v>
      </c>
      <c r="I535" s="45" t="str">
        <f t="shared" si="172"/>
        <v/>
      </c>
      <c r="J535" s="45" t="str">
        <f t="shared" si="173"/>
        <v/>
      </c>
      <c r="K535" s="35"/>
      <c r="L535" s="45" t="str">
        <f t="shared" si="174"/>
        <v/>
      </c>
      <c r="M535" s="45">
        <f t="shared" si="175"/>
        <v>11.21</v>
      </c>
      <c r="N535" s="46" t="e">
        <f>IF(A535="ZMP",E535*(1+(F535/100)),#REF!)</f>
        <v>#REF!</v>
      </c>
      <c r="O535" s="45" t="str">
        <f t="shared" si="176"/>
        <v/>
      </c>
    </row>
    <row r="536" spans="1:15" ht="12.75" outlineLevel="1" collapsed="1" x14ac:dyDescent="0.2">
      <c r="A536" s="38" t="s">
        <v>228</v>
      </c>
      <c r="B536" s="39" t="s">
        <v>353</v>
      </c>
      <c r="C536" s="39" t="s">
        <v>354</v>
      </c>
      <c r="D536" s="40" t="s">
        <v>329</v>
      </c>
      <c r="E536" s="41">
        <v>3.7999999999999999E-2</v>
      </c>
      <c r="F536" s="42"/>
      <c r="G536" s="43">
        <v>279.39</v>
      </c>
      <c r="H536" s="44">
        <f t="shared" si="171"/>
        <v>10.616819999999999</v>
      </c>
      <c r="I536" s="45" t="str">
        <f t="shared" si="172"/>
        <v/>
      </c>
      <c r="J536" s="45" t="str">
        <f t="shared" si="173"/>
        <v/>
      </c>
      <c r="K536" s="35"/>
      <c r="L536" s="45" t="str">
        <f t="shared" si="174"/>
        <v/>
      </c>
      <c r="M536" s="45">
        <f t="shared" si="175"/>
        <v>10.616819999999999</v>
      </c>
      <c r="N536" s="46" t="e">
        <f>IF(A536="ZMP",E536*(1+(F536/100)),#REF!)</f>
        <v>#REF!</v>
      </c>
      <c r="O536" s="45" t="str">
        <f t="shared" si="176"/>
        <v/>
      </c>
    </row>
    <row r="537" spans="1:15" ht="12.75" outlineLevel="1" collapsed="1" x14ac:dyDescent="0.2">
      <c r="A537" s="38" t="s">
        <v>228</v>
      </c>
      <c r="B537" s="39" t="s">
        <v>355</v>
      </c>
      <c r="C537" s="39" t="s">
        <v>356</v>
      </c>
      <c r="D537" s="40" t="s">
        <v>334</v>
      </c>
      <c r="E537" s="41">
        <v>0.01</v>
      </c>
      <c r="F537" s="42"/>
      <c r="G537" s="43">
        <v>201.45</v>
      </c>
      <c r="H537" s="44">
        <f t="shared" si="171"/>
        <v>2.0145</v>
      </c>
      <c r="I537" s="45" t="str">
        <f t="shared" si="172"/>
        <v/>
      </c>
      <c r="J537" s="45" t="str">
        <f t="shared" si="173"/>
        <v/>
      </c>
      <c r="K537" s="35"/>
      <c r="L537" s="45" t="str">
        <f t="shared" si="174"/>
        <v/>
      </c>
      <c r="M537" s="45">
        <f t="shared" si="175"/>
        <v>2.0145</v>
      </c>
      <c r="N537" s="46" t="e">
        <f>IF(A537="ZMP",E537*(1+(F537/100)),#REF!)</f>
        <v>#REF!</v>
      </c>
      <c r="O537" s="45" t="str">
        <f t="shared" si="176"/>
        <v/>
      </c>
    </row>
    <row r="538" spans="1:15" ht="12.75" outlineLevel="1" collapsed="1" x14ac:dyDescent="0.2">
      <c r="A538" s="38" t="s">
        <v>316</v>
      </c>
      <c r="B538" s="39" t="s">
        <v>507</v>
      </c>
      <c r="C538" s="39" t="s">
        <v>508</v>
      </c>
      <c r="D538" s="40" t="s">
        <v>111</v>
      </c>
      <c r="E538" s="41">
        <v>1</v>
      </c>
      <c r="F538" s="42"/>
      <c r="G538" s="43">
        <v>17659.650000000001</v>
      </c>
      <c r="H538" s="44">
        <f t="shared" si="171"/>
        <v>17659.650000000001</v>
      </c>
      <c r="I538" s="45" t="str">
        <f t="shared" si="172"/>
        <v/>
      </c>
      <c r="J538" s="45" t="str">
        <f t="shared" si="173"/>
        <v/>
      </c>
      <c r="K538" s="35"/>
      <c r="L538" s="45" t="str">
        <f t="shared" si="174"/>
        <v/>
      </c>
      <c r="M538" s="45">
        <f t="shared" si="175"/>
        <v>17659.650000000001</v>
      </c>
      <c r="N538" s="46" t="e">
        <f>IF(A538="ZMP",E538*(1+(F538/100)),#REF!)</f>
        <v>#REF!</v>
      </c>
      <c r="O538" s="45" t="str">
        <f t="shared" si="176"/>
        <v/>
      </c>
    </row>
    <row r="539" spans="1:15" ht="12.75" outlineLevel="1" collapsed="1" x14ac:dyDescent="0.2">
      <c r="A539" s="38" t="s">
        <v>315</v>
      </c>
      <c r="B539" s="39" t="s">
        <v>49</v>
      </c>
      <c r="C539" s="39" t="s">
        <v>50</v>
      </c>
      <c r="D539" s="40" t="s">
        <v>46</v>
      </c>
      <c r="E539" s="41">
        <v>0.16700000000000001</v>
      </c>
      <c r="F539" s="42"/>
      <c r="G539" s="43">
        <v>900</v>
      </c>
      <c r="H539" s="44">
        <f t="shared" si="171"/>
        <v>150.30000000000001</v>
      </c>
      <c r="I539" s="45" t="str">
        <f t="shared" si="172"/>
        <v/>
      </c>
      <c r="J539" s="45">
        <f t="shared" si="173"/>
        <v>150.30000000000001</v>
      </c>
      <c r="K539" s="35"/>
      <c r="L539" s="45" t="str">
        <f t="shared" si="174"/>
        <v/>
      </c>
      <c r="M539" s="45" t="str">
        <f t="shared" si="175"/>
        <v/>
      </c>
      <c r="N539" s="46" t="e">
        <f>IF(A539="ZMP",E539*(1+(F539/100)),#REF!)</f>
        <v>#REF!</v>
      </c>
      <c r="O539" s="45" t="str">
        <f t="shared" si="176"/>
        <v/>
      </c>
    </row>
    <row r="540" spans="1:15" ht="12.75" outlineLevel="2" x14ac:dyDescent="0.2">
      <c r="A540" s="47"/>
      <c r="B540" s="48"/>
      <c r="C540" s="48"/>
      <c r="D540" s="49"/>
      <c r="E540" s="50"/>
      <c r="F540" s="51"/>
      <c r="G540" s="52"/>
      <c r="H540" s="53"/>
      <c r="I540" s="54"/>
      <c r="J540" s="54"/>
      <c r="K540" s="35"/>
      <c r="L540" s="54"/>
      <c r="M540" s="54"/>
      <c r="N540" s="54"/>
      <c r="O540" s="54"/>
    </row>
    <row r="541" spans="1:15" ht="12.75" x14ac:dyDescent="0.2">
      <c r="A541" s="27" t="s">
        <v>198</v>
      </c>
      <c r="B541" s="28" t="s">
        <v>509</v>
      </c>
      <c r="C541" s="29" t="s">
        <v>510</v>
      </c>
      <c r="D541" s="30" t="s">
        <v>253</v>
      </c>
      <c r="E541" s="31">
        <v>1</v>
      </c>
      <c r="F541" s="32"/>
      <c r="G541" s="33">
        <v>30955.81</v>
      </c>
      <c r="H541" s="34">
        <f>G541</f>
        <v>30955.81</v>
      </c>
      <c r="I541" s="35">
        <f>SUM(I542:I551)</f>
        <v>2099.52</v>
      </c>
      <c r="J541" s="35">
        <f>SUM(J542:J551)</f>
        <v>2084.1999999999998</v>
      </c>
      <c r="K541" s="35">
        <f t="shared" si="164"/>
        <v>4183.7199999999993</v>
      </c>
      <c r="L541" s="35">
        <f>SUM(L542:L551)</f>
        <v>0</v>
      </c>
      <c r="M541" s="35">
        <f>SUM(M542:M551)</f>
        <v>26817.301319999999</v>
      </c>
      <c r="N541" s="35"/>
      <c r="O541" s="35">
        <f>SUM(O542:O551)</f>
        <v>0</v>
      </c>
    </row>
    <row r="542" spans="1:15" ht="12.75" outlineLevel="1" collapsed="1" x14ac:dyDescent="0.2">
      <c r="A542" s="38" t="s">
        <v>202</v>
      </c>
      <c r="B542" s="39" t="s">
        <v>203</v>
      </c>
      <c r="C542" s="39" t="s">
        <v>204</v>
      </c>
      <c r="D542" s="40" t="s">
        <v>205</v>
      </c>
      <c r="E542" s="41">
        <v>2.9159999999999999</v>
      </c>
      <c r="F542" s="42"/>
      <c r="G542" s="43">
        <v>720</v>
      </c>
      <c r="H542" s="44">
        <f t="shared" ref="H542:H550" si="177">IF(ISNUMBER(F542),(E542*(1+(F542/100))*G542),G542*E542)</f>
        <v>2099.52</v>
      </c>
      <c r="I542" s="45">
        <f t="shared" ref="I542:I550" si="178">IF(OR(A542="PM",A542="PZ",A542="PP"),H542,"")</f>
        <v>2099.52</v>
      </c>
      <c r="J542" s="45" t="str">
        <f t="shared" ref="J542:J550" si="179">IF(A542="S",H542,"")</f>
        <v/>
      </c>
      <c r="K542" s="35"/>
      <c r="L542" s="45" t="str">
        <f t="shared" ref="L542:L550" si="180">IF(A542="M06",H542,"")</f>
        <v/>
      </c>
      <c r="M542" s="45" t="str">
        <f t="shared" ref="M542:M550" si="181">IF(OR(A542="M02",A542="M25",A542="M01s"),H542,"")</f>
        <v/>
      </c>
      <c r="N542" s="46" t="e">
        <f>IF(A542="ZMP",E542*(1+(F542/100)),#REF!)</f>
        <v>#REF!</v>
      </c>
      <c r="O542" s="45" t="str">
        <f t="shared" ref="O542:O550" si="182">IF(A542="M01e",H542,"")</f>
        <v/>
      </c>
    </row>
    <row r="543" spans="1:15" ht="12.75" outlineLevel="1" collapsed="1" x14ac:dyDescent="0.2">
      <c r="A543" s="38" t="s">
        <v>315</v>
      </c>
      <c r="B543" s="39" t="s">
        <v>18</v>
      </c>
      <c r="C543" s="39" t="s">
        <v>19</v>
      </c>
      <c r="D543" s="40" t="s">
        <v>17</v>
      </c>
      <c r="E543" s="41">
        <v>1.06</v>
      </c>
      <c r="F543" s="42"/>
      <c r="G543" s="43">
        <v>1300</v>
      </c>
      <c r="H543" s="44">
        <f t="shared" si="177"/>
        <v>1378</v>
      </c>
      <c r="I543" s="45" t="str">
        <f t="shared" si="178"/>
        <v/>
      </c>
      <c r="J543" s="45">
        <f t="shared" si="179"/>
        <v>1378</v>
      </c>
      <c r="K543" s="35"/>
      <c r="L543" s="45" t="str">
        <f t="shared" si="180"/>
        <v/>
      </c>
      <c r="M543" s="45" t="str">
        <f t="shared" si="181"/>
        <v/>
      </c>
      <c r="N543" s="46" t="e">
        <f>IF(A543="ZMP",E543*(1+(F543/100)),#REF!)</f>
        <v>#REF!</v>
      </c>
      <c r="O543" s="45" t="str">
        <f t="shared" si="182"/>
        <v/>
      </c>
    </row>
    <row r="544" spans="1:15" ht="12.75" outlineLevel="1" collapsed="1" x14ac:dyDescent="0.2">
      <c r="A544" s="38" t="s">
        <v>315</v>
      </c>
      <c r="B544" s="39" t="s">
        <v>73</v>
      </c>
      <c r="C544" s="39" t="s">
        <v>74</v>
      </c>
      <c r="D544" s="40" t="s">
        <v>17</v>
      </c>
      <c r="E544" s="41">
        <v>0.41099999999999998</v>
      </c>
      <c r="F544" s="42"/>
      <c r="G544" s="43">
        <v>1060</v>
      </c>
      <c r="H544" s="44">
        <f t="shared" si="177"/>
        <v>435.65999999999997</v>
      </c>
      <c r="I544" s="45" t="str">
        <f t="shared" si="178"/>
        <v/>
      </c>
      <c r="J544" s="45">
        <f t="shared" si="179"/>
        <v>435.65999999999997</v>
      </c>
      <c r="K544" s="35"/>
      <c r="L544" s="45" t="str">
        <f t="shared" si="180"/>
        <v/>
      </c>
      <c r="M544" s="45" t="str">
        <f t="shared" si="181"/>
        <v/>
      </c>
      <c r="N544" s="46" t="e">
        <f>IF(A544="ZMP",E544*(1+(F544/100)),#REF!)</f>
        <v>#REF!</v>
      </c>
      <c r="O544" s="45" t="str">
        <f t="shared" si="182"/>
        <v/>
      </c>
    </row>
    <row r="545" spans="1:15" ht="12.75" outlineLevel="1" collapsed="1" x14ac:dyDescent="0.2">
      <c r="A545" s="38" t="s">
        <v>228</v>
      </c>
      <c r="B545" s="39" t="s">
        <v>437</v>
      </c>
      <c r="C545" s="39" t="s">
        <v>438</v>
      </c>
      <c r="D545" s="40" t="s">
        <v>111</v>
      </c>
      <c r="E545" s="41">
        <v>2</v>
      </c>
      <c r="F545" s="42"/>
      <c r="G545" s="43">
        <v>45.4</v>
      </c>
      <c r="H545" s="44">
        <f t="shared" si="177"/>
        <v>90.8</v>
      </c>
      <c r="I545" s="45" t="str">
        <f t="shared" si="178"/>
        <v/>
      </c>
      <c r="J545" s="45" t="str">
        <f t="shared" si="179"/>
        <v/>
      </c>
      <c r="K545" s="35"/>
      <c r="L545" s="45" t="str">
        <f t="shared" si="180"/>
        <v/>
      </c>
      <c r="M545" s="45">
        <f t="shared" si="181"/>
        <v>90.8</v>
      </c>
      <c r="N545" s="46" t="e">
        <f>IF(A545="ZMP",E545*(1+(F545/100)),#REF!)</f>
        <v>#REF!</v>
      </c>
      <c r="O545" s="45" t="str">
        <f t="shared" si="182"/>
        <v/>
      </c>
    </row>
    <row r="546" spans="1:15" ht="12.75" outlineLevel="1" collapsed="1" x14ac:dyDescent="0.2">
      <c r="A546" s="38" t="s">
        <v>228</v>
      </c>
      <c r="B546" s="39" t="s">
        <v>439</v>
      </c>
      <c r="C546" s="39" t="s">
        <v>440</v>
      </c>
      <c r="D546" s="40" t="s">
        <v>111</v>
      </c>
      <c r="E546" s="41">
        <v>1</v>
      </c>
      <c r="F546" s="42"/>
      <c r="G546" s="43">
        <v>11.21</v>
      </c>
      <c r="H546" s="44">
        <f t="shared" si="177"/>
        <v>11.21</v>
      </c>
      <c r="I546" s="45" t="str">
        <f t="shared" si="178"/>
        <v/>
      </c>
      <c r="J546" s="45" t="str">
        <f t="shared" si="179"/>
        <v/>
      </c>
      <c r="K546" s="35"/>
      <c r="L546" s="45" t="str">
        <f t="shared" si="180"/>
        <v/>
      </c>
      <c r="M546" s="45">
        <f t="shared" si="181"/>
        <v>11.21</v>
      </c>
      <c r="N546" s="46" t="e">
        <f>IF(A546="ZMP",E546*(1+(F546/100)),#REF!)</f>
        <v>#REF!</v>
      </c>
      <c r="O546" s="45" t="str">
        <f t="shared" si="182"/>
        <v/>
      </c>
    </row>
    <row r="547" spans="1:15" ht="12.75" outlineLevel="1" collapsed="1" x14ac:dyDescent="0.2">
      <c r="A547" s="38" t="s">
        <v>228</v>
      </c>
      <c r="B547" s="39" t="s">
        <v>353</v>
      </c>
      <c r="C547" s="39" t="s">
        <v>354</v>
      </c>
      <c r="D547" s="40" t="s">
        <v>329</v>
      </c>
      <c r="E547" s="41">
        <v>3.7999999999999999E-2</v>
      </c>
      <c r="F547" s="42"/>
      <c r="G547" s="43">
        <v>279.39</v>
      </c>
      <c r="H547" s="44">
        <f t="shared" si="177"/>
        <v>10.616819999999999</v>
      </c>
      <c r="I547" s="45" t="str">
        <f t="shared" si="178"/>
        <v/>
      </c>
      <c r="J547" s="45" t="str">
        <f t="shared" si="179"/>
        <v/>
      </c>
      <c r="K547" s="35"/>
      <c r="L547" s="45" t="str">
        <f t="shared" si="180"/>
        <v/>
      </c>
      <c r="M547" s="45">
        <f t="shared" si="181"/>
        <v>10.616819999999999</v>
      </c>
      <c r="N547" s="46" t="e">
        <f>IF(A547="ZMP",E547*(1+(F547/100)),#REF!)</f>
        <v>#REF!</v>
      </c>
      <c r="O547" s="45" t="str">
        <f t="shared" si="182"/>
        <v/>
      </c>
    </row>
    <row r="548" spans="1:15" ht="12.75" outlineLevel="1" collapsed="1" x14ac:dyDescent="0.2">
      <c r="A548" s="38" t="s">
        <v>228</v>
      </c>
      <c r="B548" s="39" t="s">
        <v>355</v>
      </c>
      <c r="C548" s="39" t="s">
        <v>356</v>
      </c>
      <c r="D548" s="40" t="s">
        <v>334</v>
      </c>
      <c r="E548" s="41">
        <v>0.01</v>
      </c>
      <c r="F548" s="42"/>
      <c r="G548" s="43">
        <v>201.45</v>
      </c>
      <c r="H548" s="44">
        <f t="shared" si="177"/>
        <v>2.0145</v>
      </c>
      <c r="I548" s="45" t="str">
        <f t="shared" si="178"/>
        <v/>
      </c>
      <c r="J548" s="45" t="str">
        <f t="shared" si="179"/>
        <v/>
      </c>
      <c r="K548" s="35"/>
      <c r="L548" s="45" t="str">
        <f t="shared" si="180"/>
        <v/>
      </c>
      <c r="M548" s="45">
        <f t="shared" si="181"/>
        <v>2.0145</v>
      </c>
      <c r="N548" s="46" t="e">
        <f>IF(A548="ZMP",E548*(1+(F548/100)),#REF!)</f>
        <v>#REF!</v>
      </c>
      <c r="O548" s="45" t="str">
        <f t="shared" si="182"/>
        <v/>
      </c>
    </row>
    <row r="549" spans="1:15" ht="12.75" outlineLevel="1" collapsed="1" x14ac:dyDescent="0.2">
      <c r="A549" s="38" t="s">
        <v>316</v>
      </c>
      <c r="B549" s="39" t="s">
        <v>503</v>
      </c>
      <c r="C549" s="39" t="s">
        <v>504</v>
      </c>
      <c r="D549" s="40" t="s">
        <v>111</v>
      </c>
      <c r="E549" s="41">
        <v>2</v>
      </c>
      <c r="F549" s="42"/>
      <c r="G549" s="43">
        <v>13351.33</v>
      </c>
      <c r="H549" s="44">
        <f t="shared" si="177"/>
        <v>26702.66</v>
      </c>
      <c r="I549" s="45" t="str">
        <f t="shared" si="178"/>
        <v/>
      </c>
      <c r="J549" s="45" t="str">
        <f t="shared" si="179"/>
        <v/>
      </c>
      <c r="K549" s="35"/>
      <c r="L549" s="45" t="str">
        <f t="shared" si="180"/>
        <v/>
      </c>
      <c r="M549" s="45">
        <f t="shared" si="181"/>
        <v>26702.66</v>
      </c>
      <c r="N549" s="46" t="e">
        <f>IF(A549="ZMP",E549*(1+(F549/100)),#REF!)</f>
        <v>#REF!</v>
      </c>
      <c r="O549" s="45" t="str">
        <f t="shared" si="182"/>
        <v/>
      </c>
    </row>
    <row r="550" spans="1:15" ht="12.75" outlineLevel="1" collapsed="1" x14ac:dyDescent="0.2">
      <c r="A550" s="38" t="s">
        <v>315</v>
      </c>
      <c r="B550" s="39" t="s">
        <v>49</v>
      </c>
      <c r="C550" s="39" t="s">
        <v>50</v>
      </c>
      <c r="D550" s="40" t="s">
        <v>46</v>
      </c>
      <c r="E550" s="41">
        <v>0.30059999999999998</v>
      </c>
      <c r="F550" s="42"/>
      <c r="G550" s="43">
        <v>900</v>
      </c>
      <c r="H550" s="44">
        <f t="shared" si="177"/>
        <v>270.53999999999996</v>
      </c>
      <c r="I550" s="45" t="str">
        <f t="shared" si="178"/>
        <v/>
      </c>
      <c r="J550" s="45">
        <f t="shared" si="179"/>
        <v>270.53999999999996</v>
      </c>
      <c r="K550" s="35"/>
      <c r="L550" s="45" t="str">
        <f t="shared" si="180"/>
        <v/>
      </c>
      <c r="M550" s="45" t="str">
        <f t="shared" si="181"/>
        <v/>
      </c>
      <c r="N550" s="46" t="e">
        <f>IF(A550="ZMP",E550*(1+(F550/100)),#REF!)</f>
        <v>#REF!</v>
      </c>
      <c r="O550" s="45" t="str">
        <f t="shared" si="182"/>
        <v/>
      </c>
    </row>
    <row r="551" spans="1:15" ht="12.75" outlineLevel="2" x14ac:dyDescent="0.2">
      <c r="A551" s="47"/>
      <c r="B551" s="48"/>
      <c r="C551" s="48"/>
      <c r="D551" s="49"/>
      <c r="E551" s="50"/>
      <c r="F551" s="51"/>
      <c r="G551" s="52"/>
      <c r="H551" s="53"/>
      <c r="I551" s="54"/>
      <c r="J551" s="54"/>
      <c r="K551" s="35"/>
      <c r="L551" s="54"/>
      <c r="M551" s="54"/>
      <c r="N551" s="54"/>
      <c r="O551" s="54"/>
    </row>
    <row r="552" spans="1:15" ht="12.75" x14ac:dyDescent="0.2">
      <c r="A552" s="27" t="s">
        <v>198</v>
      </c>
      <c r="B552" s="28" t="s">
        <v>511</v>
      </c>
      <c r="C552" s="29" t="s">
        <v>512</v>
      </c>
      <c r="D552" s="30" t="s">
        <v>253</v>
      </c>
      <c r="E552" s="31">
        <v>1</v>
      </c>
      <c r="F552" s="32"/>
      <c r="G552" s="33">
        <v>10341.48</v>
      </c>
      <c r="H552" s="34">
        <f>G552</f>
        <v>10341.48</v>
      </c>
      <c r="I552" s="35">
        <f>SUM(I553:I567)</f>
        <v>1200.24</v>
      </c>
      <c r="J552" s="35">
        <f>SUM(J553:J567)</f>
        <v>963.76</v>
      </c>
      <c r="K552" s="35">
        <f t="shared" si="164"/>
        <v>2164</v>
      </c>
      <c r="L552" s="35">
        <f>SUM(L553:L567)</f>
        <v>1.5136000000000001</v>
      </c>
      <c r="M552" s="35">
        <f>SUM(M553:M567)</f>
        <v>8198.520559999999</v>
      </c>
      <c r="N552" s="35"/>
      <c r="O552" s="35">
        <f>SUM(O553:O567)</f>
        <v>0</v>
      </c>
    </row>
    <row r="553" spans="1:15" ht="12.75" outlineLevel="1" collapsed="1" x14ac:dyDescent="0.2">
      <c r="A553" s="38" t="s">
        <v>202</v>
      </c>
      <c r="B553" s="39" t="s">
        <v>203</v>
      </c>
      <c r="C553" s="39" t="s">
        <v>204</v>
      </c>
      <c r="D553" s="40" t="s">
        <v>205</v>
      </c>
      <c r="E553" s="41">
        <v>1.667</v>
      </c>
      <c r="F553" s="42"/>
      <c r="G553" s="43">
        <v>720</v>
      </c>
      <c r="H553" s="44">
        <f t="shared" ref="H553:H566" si="183">IF(ISNUMBER(F553),(E553*(1+(F553/100))*G553),G553*E553)</f>
        <v>1200.24</v>
      </c>
      <c r="I553" s="45">
        <f t="shared" ref="I553:I566" si="184">IF(OR(A553="PM",A553="PZ",A553="PP"),H553,"")</f>
        <v>1200.24</v>
      </c>
      <c r="J553" s="45" t="str">
        <f t="shared" ref="J553:J566" si="185">IF(A553="S",H553,"")</f>
        <v/>
      </c>
      <c r="K553" s="35"/>
      <c r="L553" s="45" t="str">
        <f t="shared" ref="L553:L566" si="186">IF(A553="M06",H553,"")</f>
        <v/>
      </c>
      <c r="M553" s="45" t="str">
        <f t="shared" ref="M553:M566" si="187">IF(OR(A553="M02",A553="M25",A553="M01s"),H553,"")</f>
        <v/>
      </c>
      <c r="N553" s="46" t="e">
        <f>IF(A553="ZMP",E553*(1+(F553/100)),#REF!)</f>
        <v>#REF!</v>
      </c>
      <c r="O553" s="45" t="str">
        <f t="shared" ref="O553:O566" si="188">IF(A553="M01e",H553,"")</f>
        <v/>
      </c>
    </row>
    <row r="554" spans="1:15" ht="12.75" outlineLevel="1" collapsed="1" x14ac:dyDescent="0.2">
      <c r="A554" s="38" t="s">
        <v>315</v>
      </c>
      <c r="B554" s="39" t="s">
        <v>15</v>
      </c>
      <c r="C554" s="39" t="s">
        <v>16</v>
      </c>
      <c r="D554" s="40" t="s">
        <v>17</v>
      </c>
      <c r="E554" s="41">
        <v>0.754</v>
      </c>
      <c r="F554" s="42"/>
      <c r="G554" s="43">
        <v>990</v>
      </c>
      <c r="H554" s="44">
        <f t="shared" si="183"/>
        <v>746.46</v>
      </c>
      <c r="I554" s="45" t="str">
        <f t="shared" si="184"/>
        <v/>
      </c>
      <c r="J554" s="45">
        <f t="shared" si="185"/>
        <v>746.46</v>
      </c>
      <c r="K554" s="35"/>
      <c r="L554" s="45" t="str">
        <f t="shared" si="186"/>
        <v/>
      </c>
      <c r="M554" s="45" t="str">
        <f t="shared" si="187"/>
        <v/>
      </c>
      <c r="N554" s="46" t="e">
        <f>IF(A554="ZMP",E554*(1+(F554/100)),#REF!)</f>
        <v>#REF!</v>
      </c>
      <c r="O554" s="45" t="str">
        <f t="shared" si="188"/>
        <v/>
      </c>
    </row>
    <row r="555" spans="1:15" ht="12.75" outlineLevel="1" collapsed="1" x14ac:dyDescent="0.2">
      <c r="A555" s="38" t="s">
        <v>315</v>
      </c>
      <c r="B555" s="39" t="s">
        <v>73</v>
      </c>
      <c r="C555" s="39" t="s">
        <v>74</v>
      </c>
      <c r="D555" s="40" t="s">
        <v>17</v>
      </c>
      <c r="E555" s="41">
        <v>0.20499999999999999</v>
      </c>
      <c r="F555" s="42"/>
      <c r="G555" s="43">
        <v>1060</v>
      </c>
      <c r="H555" s="44">
        <f t="shared" si="183"/>
        <v>217.29999999999998</v>
      </c>
      <c r="I555" s="45" t="str">
        <f t="shared" si="184"/>
        <v/>
      </c>
      <c r="J555" s="45">
        <f t="shared" si="185"/>
        <v>217.29999999999998</v>
      </c>
      <c r="K555" s="35"/>
      <c r="L555" s="45" t="str">
        <f t="shared" si="186"/>
        <v/>
      </c>
      <c r="M555" s="45" t="str">
        <f t="shared" si="187"/>
        <v/>
      </c>
      <c r="N555" s="46" t="e">
        <f>IF(A555="ZMP",E555*(1+(F555/100)),#REF!)</f>
        <v>#REF!</v>
      </c>
      <c r="O555" s="45" t="str">
        <f t="shared" si="188"/>
        <v/>
      </c>
    </row>
    <row r="556" spans="1:15" ht="12.75" outlineLevel="1" collapsed="1" x14ac:dyDescent="0.2">
      <c r="A556" s="38" t="s">
        <v>228</v>
      </c>
      <c r="B556" s="39" t="s">
        <v>513</v>
      </c>
      <c r="C556" s="39" t="s">
        <v>514</v>
      </c>
      <c r="D556" s="40" t="s">
        <v>111</v>
      </c>
      <c r="E556" s="41">
        <v>2</v>
      </c>
      <c r="F556" s="42"/>
      <c r="G556" s="43">
        <v>252.29</v>
      </c>
      <c r="H556" s="44">
        <f t="shared" si="183"/>
        <v>504.58</v>
      </c>
      <c r="I556" s="45" t="str">
        <f t="shared" si="184"/>
        <v/>
      </c>
      <c r="J556" s="45" t="str">
        <f t="shared" si="185"/>
        <v/>
      </c>
      <c r="K556" s="35"/>
      <c r="L556" s="45" t="str">
        <f t="shared" si="186"/>
        <v/>
      </c>
      <c r="M556" s="45">
        <f t="shared" si="187"/>
        <v>504.58</v>
      </c>
      <c r="N556" s="46" t="e">
        <f>IF(A556="ZMP",E556*(1+(F556/100)),#REF!)</f>
        <v>#REF!</v>
      </c>
      <c r="O556" s="45" t="str">
        <f t="shared" si="188"/>
        <v/>
      </c>
    </row>
    <row r="557" spans="1:15" ht="12.75" outlineLevel="1" collapsed="1" x14ac:dyDescent="0.2">
      <c r="A557" s="38" t="s">
        <v>228</v>
      </c>
      <c r="B557" s="39" t="s">
        <v>515</v>
      </c>
      <c r="C557" s="39" t="s">
        <v>516</v>
      </c>
      <c r="D557" s="40" t="s">
        <v>111</v>
      </c>
      <c r="E557" s="41">
        <v>4</v>
      </c>
      <c r="F557" s="42"/>
      <c r="G557" s="43">
        <v>5.16</v>
      </c>
      <c r="H557" s="44">
        <f t="shared" si="183"/>
        <v>20.64</v>
      </c>
      <c r="I557" s="45" t="str">
        <f t="shared" si="184"/>
        <v/>
      </c>
      <c r="J557" s="45" t="str">
        <f t="shared" si="185"/>
        <v/>
      </c>
      <c r="K557" s="35"/>
      <c r="L557" s="45" t="str">
        <f t="shared" si="186"/>
        <v/>
      </c>
      <c r="M557" s="45">
        <f t="shared" si="187"/>
        <v>20.64</v>
      </c>
      <c r="N557" s="46" t="e">
        <f>IF(A557="ZMP",E557*(1+(F557/100)),#REF!)</f>
        <v>#REF!</v>
      </c>
      <c r="O557" s="45" t="str">
        <f t="shared" si="188"/>
        <v/>
      </c>
    </row>
    <row r="558" spans="1:15" ht="12.75" outlineLevel="1" collapsed="1" x14ac:dyDescent="0.2">
      <c r="A558" s="38" t="s">
        <v>228</v>
      </c>
      <c r="B558" s="39" t="s">
        <v>517</v>
      </c>
      <c r="C558" s="39" t="s">
        <v>518</v>
      </c>
      <c r="D558" s="40" t="s">
        <v>111</v>
      </c>
      <c r="E558" s="41">
        <v>2</v>
      </c>
      <c r="F558" s="42"/>
      <c r="G558" s="43">
        <v>89.59</v>
      </c>
      <c r="H558" s="44">
        <f t="shared" si="183"/>
        <v>179.18</v>
      </c>
      <c r="I558" s="45" t="str">
        <f t="shared" si="184"/>
        <v/>
      </c>
      <c r="J558" s="45" t="str">
        <f t="shared" si="185"/>
        <v/>
      </c>
      <c r="K558" s="35"/>
      <c r="L558" s="45" t="str">
        <f t="shared" si="186"/>
        <v/>
      </c>
      <c r="M558" s="45">
        <f t="shared" si="187"/>
        <v>179.18</v>
      </c>
      <c r="N558" s="46" t="e">
        <f>IF(A558="ZMP",E558*(1+(F558/100)),#REF!)</f>
        <v>#REF!</v>
      </c>
      <c r="O558" s="45" t="str">
        <f t="shared" si="188"/>
        <v/>
      </c>
    </row>
    <row r="559" spans="1:15" ht="12.75" outlineLevel="1" collapsed="1" x14ac:dyDescent="0.2">
      <c r="A559" s="38" t="s">
        <v>228</v>
      </c>
      <c r="B559" s="39" t="s">
        <v>519</v>
      </c>
      <c r="C559" s="39" t="s">
        <v>520</v>
      </c>
      <c r="D559" s="40" t="s">
        <v>111</v>
      </c>
      <c r="E559" s="41">
        <v>2</v>
      </c>
      <c r="F559" s="42"/>
      <c r="G559" s="43">
        <v>18.600000000000001</v>
      </c>
      <c r="H559" s="44">
        <f t="shared" si="183"/>
        <v>37.200000000000003</v>
      </c>
      <c r="I559" s="45" t="str">
        <f t="shared" si="184"/>
        <v/>
      </c>
      <c r="J559" s="45" t="str">
        <f t="shared" si="185"/>
        <v/>
      </c>
      <c r="K559" s="35"/>
      <c r="L559" s="45" t="str">
        <f t="shared" si="186"/>
        <v/>
      </c>
      <c r="M559" s="45">
        <f t="shared" si="187"/>
        <v>37.200000000000003</v>
      </c>
      <c r="N559" s="46" t="e">
        <f>IF(A559="ZMP",E559*(1+(F559/100)),#REF!)</f>
        <v>#REF!</v>
      </c>
      <c r="O559" s="45" t="str">
        <f t="shared" si="188"/>
        <v/>
      </c>
    </row>
    <row r="560" spans="1:15" ht="12.75" outlineLevel="1" collapsed="1" x14ac:dyDescent="0.2">
      <c r="A560" s="38" t="s">
        <v>228</v>
      </c>
      <c r="B560" s="39" t="s">
        <v>521</v>
      </c>
      <c r="C560" s="39" t="s">
        <v>522</v>
      </c>
      <c r="D560" s="40" t="s">
        <v>111</v>
      </c>
      <c r="E560" s="41">
        <v>1</v>
      </c>
      <c r="F560" s="42"/>
      <c r="G560" s="43">
        <v>3069.97</v>
      </c>
      <c r="H560" s="44">
        <f t="shared" si="183"/>
        <v>3069.97</v>
      </c>
      <c r="I560" s="45" t="str">
        <f t="shared" si="184"/>
        <v/>
      </c>
      <c r="J560" s="45" t="str">
        <f t="shared" si="185"/>
        <v/>
      </c>
      <c r="K560" s="35"/>
      <c r="L560" s="45" t="str">
        <f t="shared" si="186"/>
        <v/>
      </c>
      <c r="M560" s="45">
        <f t="shared" si="187"/>
        <v>3069.97</v>
      </c>
      <c r="N560" s="46" t="e">
        <f>IF(A560="ZMP",E560*(1+(F560/100)),#REF!)</f>
        <v>#REF!</v>
      </c>
      <c r="O560" s="45" t="str">
        <f t="shared" si="188"/>
        <v/>
      </c>
    </row>
    <row r="561" spans="1:15" ht="12.75" outlineLevel="1" collapsed="1" x14ac:dyDescent="0.2">
      <c r="A561" s="38" t="s">
        <v>228</v>
      </c>
      <c r="B561" s="39" t="s">
        <v>523</v>
      </c>
      <c r="C561" s="39" t="s">
        <v>524</v>
      </c>
      <c r="D561" s="40" t="s">
        <v>111</v>
      </c>
      <c r="E561" s="41">
        <v>1</v>
      </c>
      <c r="F561" s="42"/>
      <c r="G561" s="43">
        <v>11.87</v>
      </c>
      <c r="H561" s="44">
        <f t="shared" si="183"/>
        <v>11.87</v>
      </c>
      <c r="I561" s="45" t="str">
        <f t="shared" si="184"/>
        <v/>
      </c>
      <c r="J561" s="45" t="str">
        <f t="shared" si="185"/>
        <v/>
      </c>
      <c r="K561" s="35"/>
      <c r="L561" s="45" t="str">
        <f t="shared" si="186"/>
        <v/>
      </c>
      <c r="M561" s="45">
        <f t="shared" si="187"/>
        <v>11.87</v>
      </c>
      <c r="N561" s="46" t="e">
        <f>IF(A561="ZMP",E561*(1+(F561/100)),#REF!)</f>
        <v>#REF!</v>
      </c>
      <c r="O561" s="45" t="str">
        <f t="shared" si="188"/>
        <v/>
      </c>
    </row>
    <row r="562" spans="1:15" ht="12.75" outlineLevel="1" collapsed="1" x14ac:dyDescent="0.2">
      <c r="A562" s="38" t="s">
        <v>228</v>
      </c>
      <c r="B562" s="39" t="s">
        <v>327</v>
      </c>
      <c r="C562" s="39" t="s">
        <v>328</v>
      </c>
      <c r="D562" s="40" t="s">
        <v>329</v>
      </c>
      <c r="E562" s="41">
        <v>7.5999999999999998E-2</v>
      </c>
      <c r="F562" s="42"/>
      <c r="G562" s="43">
        <v>593.96</v>
      </c>
      <c r="H562" s="44">
        <f t="shared" si="183"/>
        <v>45.14096</v>
      </c>
      <c r="I562" s="45" t="str">
        <f t="shared" si="184"/>
        <v/>
      </c>
      <c r="J562" s="45" t="str">
        <f t="shared" si="185"/>
        <v/>
      </c>
      <c r="K562" s="35"/>
      <c r="L562" s="45" t="str">
        <f t="shared" si="186"/>
        <v/>
      </c>
      <c r="M562" s="45">
        <f t="shared" si="187"/>
        <v>45.14096</v>
      </c>
      <c r="N562" s="46" t="e">
        <f>IF(A562="ZMP",E562*(1+(F562/100)),#REF!)</f>
        <v>#REF!</v>
      </c>
      <c r="O562" s="45" t="str">
        <f t="shared" si="188"/>
        <v/>
      </c>
    </row>
    <row r="563" spans="1:15" ht="12.75" outlineLevel="1" collapsed="1" x14ac:dyDescent="0.2">
      <c r="A563" s="38" t="s">
        <v>228</v>
      </c>
      <c r="B563" s="39" t="s">
        <v>332</v>
      </c>
      <c r="C563" s="39" t="s">
        <v>333</v>
      </c>
      <c r="D563" s="40" t="s">
        <v>334</v>
      </c>
      <c r="E563" s="41">
        <v>0.02</v>
      </c>
      <c r="F563" s="42"/>
      <c r="G563" s="43">
        <v>393.48</v>
      </c>
      <c r="H563" s="44">
        <f t="shared" si="183"/>
        <v>7.8696000000000002</v>
      </c>
      <c r="I563" s="45" t="str">
        <f t="shared" si="184"/>
        <v/>
      </c>
      <c r="J563" s="45" t="str">
        <f t="shared" si="185"/>
        <v/>
      </c>
      <c r="K563" s="35"/>
      <c r="L563" s="45" t="str">
        <f t="shared" si="186"/>
        <v/>
      </c>
      <c r="M563" s="45">
        <f t="shared" si="187"/>
        <v>7.8696000000000002</v>
      </c>
      <c r="N563" s="46" t="e">
        <f>IF(A563="ZMP",E563*(1+(F563/100)),#REF!)</f>
        <v>#REF!</v>
      </c>
      <c r="O563" s="45" t="str">
        <f t="shared" si="188"/>
        <v/>
      </c>
    </row>
    <row r="564" spans="1:15" ht="12.75" outlineLevel="1" collapsed="1" x14ac:dyDescent="0.2">
      <c r="A564" s="38" t="s">
        <v>206</v>
      </c>
      <c r="B564" s="39" t="s">
        <v>525</v>
      </c>
      <c r="C564" s="39" t="s">
        <v>526</v>
      </c>
      <c r="D564" s="40" t="s">
        <v>278</v>
      </c>
      <c r="E564" s="41">
        <v>8.0000000000000002E-3</v>
      </c>
      <c r="F564" s="42"/>
      <c r="G564" s="43">
        <v>59.2</v>
      </c>
      <c r="H564" s="44">
        <f t="shared" si="183"/>
        <v>0.47360000000000002</v>
      </c>
      <c r="I564" s="45" t="str">
        <f t="shared" si="184"/>
        <v/>
      </c>
      <c r="J564" s="45" t="str">
        <f t="shared" si="185"/>
        <v/>
      </c>
      <c r="K564" s="35"/>
      <c r="L564" s="45">
        <f t="shared" si="186"/>
        <v>0.47360000000000002</v>
      </c>
      <c r="M564" s="45" t="str">
        <f t="shared" si="187"/>
        <v/>
      </c>
      <c r="N564" s="46" t="e">
        <f>IF(A564="ZMP",E564*(1+(F564/100)),#REF!)</f>
        <v>#REF!</v>
      </c>
      <c r="O564" s="45" t="str">
        <f t="shared" si="188"/>
        <v/>
      </c>
    </row>
    <row r="565" spans="1:15" ht="12.75" outlineLevel="1" collapsed="1" x14ac:dyDescent="0.2">
      <c r="A565" s="38" t="s">
        <v>206</v>
      </c>
      <c r="B565" s="39" t="s">
        <v>527</v>
      </c>
      <c r="C565" s="39" t="s">
        <v>528</v>
      </c>
      <c r="D565" s="40" t="s">
        <v>278</v>
      </c>
      <c r="E565" s="41">
        <v>8.0000000000000002E-3</v>
      </c>
      <c r="F565" s="42"/>
      <c r="G565" s="43">
        <v>130</v>
      </c>
      <c r="H565" s="44">
        <f t="shared" si="183"/>
        <v>1.04</v>
      </c>
      <c r="I565" s="45" t="str">
        <f t="shared" si="184"/>
        <v/>
      </c>
      <c r="J565" s="45" t="str">
        <f t="shared" si="185"/>
        <v/>
      </c>
      <c r="K565" s="35"/>
      <c r="L565" s="45">
        <f t="shared" si="186"/>
        <v>1.04</v>
      </c>
      <c r="M565" s="45" t="str">
        <f t="shared" si="187"/>
        <v/>
      </c>
      <c r="N565" s="46" t="e">
        <f>IF(A565="ZMP",E565*(1+(F565/100)),#REF!)</f>
        <v>#REF!</v>
      </c>
      <c r="O565" s="45" t="str">
        <f t="shared" si="188"/>
        <v/>
      </c>
    </row>
    <row r="566" spans="1:15" ht="12.75" outlineLevel="1" collapsed="1" x14ac:dyDescent="0.2">
      <c r="A566" s="38" t="s">
        <v>316</v>
      </c>
      <c r="B566" s="39" t="s">
        <v>529</v>
      </c>
      <c r="C566" s="39" t="s">
        <v>530</v>
      </c>
      <c r="D566" s="40" t="s">
        <v>111</v>
      </c>
      <c r="E566" s="41">
        <v>1</v>
      </c>
      <c r="F566" s="42"/>
      <c r="G566" s="43">
        <v>4322.07</v>
      </c>
      <c r="H566" s="44">
        <f t="shared" si="183"/>
        <v>4322.07</v>
      </c>
      <c r="I566" s="45" t="str">
        <f t="shared" si="184"/>
        <v/>
      </c>
      <c r="J566" s="45" t="str">
        <f t="shared" si="185"/>
        <v/>
      </c>
      <c r="K566" s="35"/>
      <c r="L566" s="45" t="str">
        <f t="shared" si="186"/>
        <v/>
      </c>
      <c r="M566" s="45">
        <f t="shared" si="187"/>
        <v>4322.07</v>
      </c>
      <c r="N566" s="46" t="e">
        <f>IF(A566="ZMP",E566*(1+(F566/100)),#REF!)</f>
        <v>#REF!</v>
      </c>
      <c r="O566" s="45" t="str">
        <f t="shared" si="188"/>
        <v/>
      </c>
    </row>
    <row r="567" spans="1:15" ht="12.75" outlineLevel="2" x14ac:dyDescent="0.2">
      <c r="A567" s="47"/>
      <c r="B567" s="48"/>
      <c r="C567" s="48"/>
      <c r="D567" s="49"/>
      <c r="E567" s="50"/>
      <c r="F567" s="51"/>
      <c r="G567" s="52"/>
      <c r="H567" s="53"/>
      <c r="I567" s="54"/>
      <c r="J567" s="54"/>
      <c r="K567" s="35"/>
      <c r="L567" s="54"/>
      <c r="M567" s="54"/>
      <c r="N567" s="54"/>
      <c r="O567" s="54"/>
    </row>
    <row r="568" spans="1:15" ht="12.75" x14ac:dyDescent="0.2">
      <c r="A568" s="27" t="s">
        <v>198</v>
      </c>
      <c r="B568" s="28" t="s">
        <v>531</v>
      </c>
      <c r="C568" s="29" t="s">
        <v>532</v>
      </c>
      <c r="D568" s="30" t="s">
        <v>253</v>
      </c>
      <c r="E568" s="31">
        <v>1</v>
      </c>
      <c r="F568" s="32"/>
      <c r="G568" s="33">
        <v>23516.05</v>
      </c>
      <c r="H568" s="34">
        <f>G568</f>
        <v>23516.05</v>
      </c>
      <c r="I568" s="35">
        <f>SUM(I569:I575)</f>
        <v>1362.24</v>
      </c>
      <c r="J568" s="35">
        <f>SUM(J569:J575)</f>
        <v>1088.5999999999999</v>
      </c>
      <c r="K568" s="35">
        <f t="shared" si="164"/>
        <v>2450.84</v>
      </c>
      <c r="L568" s="35">
        <f>SUM(L569:L575)</f>
        <v>0</v>
      </c>
      <c r="M568" s="35">
        <f>SUM(M569:M575)</f>
        <v>21065.21</v>
      </c>
      <c r="N568" s="35"/>
      <c r="O568" s="35">
        <f>SUM(O569:O575)</f>
        <v>0</v>
      </c>
    </row>
    <row r="569" spans="1:15" ht="12.75" outlineLevel="1" collapsed="1" x14ac:dyDescent="0.2">
      <c r="A569" s="38" t="s">
        <v>202</v>
      </c>
      <c r="B569" s="39" t="s">
        <v>203</v>
      </c>
      <c r="C569" s="39" t="s">
        <v>204</v>
      </c>
      <c r="D569" s="40" t="s">
        <v>205</v>
      </c>
      <c r="E569" s="41">
        <v>1.8919999999999999</v>
      </c>
      <c r="F569" s="42"/>
      <c r="G569" s="43">
        <v>720</v>
      </c>
      <c r="H569" s="44">
        <f t="shared" ref="H569:H574" si="189">IF(ISNUMBER(F569),(E569*(1+(F569/100))*G569),G569*E569)</f>
        <v>1362.24</v>
      </c>
      <c r="I569" s="45">
        <f t="shared" ref="I569:I574" si="190">IF(OR(A569="PM",A569="PZ",A569="PP"),H569,"")</f>
        <v>1362.24</v>
      </c>
      <c r="J569" s="45" t="str">
        <f t="shared" ref="J569:J574" si="191">IF(A569="S",H569,"")</f>
        <v/>
      </c>
      <c r="K569" s="35"/>
      <c r="L569" s="45" t="str">
        <f t="shared" ref="L569:L574" si="192">IF(A569="M06",H569,"")</f>
        <v/>
      </c>
      <c r="M569" s="45" t="str">
        <f t="shared" ref="M569:M574" si="193">IF(OR(A569="M02",A569="M25",A569="M01s"),H569,"")</f>
        <v/>
      </c>
      <c r="N569" s="46" t="e">
        <f>IF(A569="ZMP",E569*(1+(F569/100)),#REF!)</f>
        <v>#REF!</v>
      </c>
      <c r="O569" s="45" t="str">
        <f t="shared" ref="O569:O574" si="194">IF(A569="M01e",H569,"")</f>
        <v/>
      </c>
    </row>
    <row r="570" spans="1:15" ht="12.75" outlineLevel="1" collapsed="1" x14ac:dyDescent="0.2">
      <c r="A570" s="38" t="s">
        <v>315</v>
      </c>
      <c r="B570" s="39" t="s">
        <v>15</v>
      </c>
      <c r="C570" s="39" t="s">
        <v>16</v>
      </c>
      <c r="D570" s="40" t="s">
        <v>17</v>
      </c>
      <c r="E570" s="41">
        <v>0.48</v>
      </c>
      <c r="F570" s="42"/>
      <c r="G570" s="43">
        <v>990</v>
      </c>
      <c r="H570" s="44">
        <f t="shared" si="189"/>
        <v>475.2</v>
      </c>
      <c r="I570" s="45" t="str">
        <f t="shared" si="190"/>
        <v/>
      </c>
      <c r="J570" s="45">
        <f t="shared" si="191"/>
        <v>475.2</v>
      </c>
      <c r="K570" s="35"/>
      <c r="L570" s="45" t="str">
        <f t="shared" si="192"/>
        <v/>
      </c>
      <c r="M570" s="45" t="str">
        <f t="shared" si="193"/>
        <v/>
      </c>
      <c r="N570" s="46" t="e">
        <f>IF(A570="ZMP",E570*(1+(F570/100)),#REF!)</f>
        <v>#REF!</v>
      </c>
      <c r="O570" s="45" t="str">
        <f t="shared" si="194"/>
        <v/>
      </c>
    </row>
    <row r="571" spans="1:15" ht="12.75" outlineLevel="1" collapsed="1" x14ac:dyDescent="0.2">
      <c r="A571" s="38" t="s">
        <v>315</v>
      </c>
      <c r="B571" s="39" t="s">
        <v>27</v>
      </c>
      <c r="C571" s="39" t="s">
        <v>28</v>
      </c>
      <c r="D571" s="40" t="s">
        <v>17</v>
      </c>
      <c r="E571" s="41">
        <v>0.04</v>
      </c>
      <c r="F571" s="42"/>
      <c r="G571" s="43">
        <v>710</v>
      </c>
      <c r="H571" s="44">
        <f t="shared" si="189"/>
        <v>28.400000000000002</v>
      </c>
      <c r="I571" s="45" t="str">
        <f t="shared" si="190"/>
        <v/>
      </c>
      <c r="J571" s="45">
        <f t="shared" si="191"/>
        <v>28.400000000000002</v>
      </c>
      <c r="K571" s="35"/>
      <c r="L571" s="45" t="str">
        <f t="shared" si="192"/>
        <v/>
      </c>
      <c r="M571" s="45" t="str">
        <f t="shared" si="193"/>
        <v/>
      </c>
      <c r="N571" s="46" t="e">
        <f>IF(A571="ZMP",E571*(1+(F571/100)),#REF!)</f>
        <v>#REF!</v>
      </c>
      <c r="O571" s="45" t="str">
        <f t="shared" si="194"/>
        <v/>
      </c>
    </row>
    <row r="572" spans="1:15" ht="12.75" outlineLevel="1" collapsed="1" x14ac:dyDescent="0.2">
      <c r="A572" s="38" t="s">
        <v>315</v>
      </c>
      <c r="B572" s="39" t="s">
        <v>29</v>
      </c>
      <c r="C572" s="39" t="s">
        <v>30</v>
      </c>
      <c r="D572" s="40" t="s">
        <v>17</v>
      </c>
      <c r="E572" s="41">
        <v>0.17</v>
      </c>
      <c r="F572" s="42"/>
      <c r="G572" s="43">
        <v>900</v>
      </c>
      <c r="H572" s="44">
        <f t="shared" si="189"/>
        <v>153</v>
      </c>
      <c r="I572" s="45" t="str">
        <f t="shared" si="190"/>
        <v/>
      </c>
      <c r="J572" s="45">
        <f t="shared" si="191"/>
        <v>153</v>
      </c>
      <c r="K572" s="35"/>
      <c r="L572" s="45" t="str">
        <f t="shared" si="192"/>
        <v/>
      </c>
      <c r="M572" s="45" t="str">
        <f t="shared" si="193"/>
        <v/>
      </c>
      <c r="N572" s="46" t="e">
        <f>IF(A572="ZMP",E572*(1+(F572/100)),#REF!)</f>
        <v>#REF!</v>
      </c>
      <c r="O572" s="45" t="str">
        <f t="shared" si="194"/>
        <v/>
      </c>
    </row>
    <row r="573" spans="1:15" ht="12.75" outlineLevel="1" collapsed="1" x14ac:dyDescent="0.2">
      <c r="A573" s="38" t="s">
        <v>315</v>
      </c>
      <c r="B573" s="39" t="s">
        <v>49</v>
      </c>
      <c r="C573" s="39" t="s">
        <v>50</v>
      </c>
      <c r="D573" s="40" t="s">
        <v>46</v>
      </c>
      <c r="E573" s="41">
        <v>0.48</v>
      </c>
      <c r="F573" s="42"/>
      <c r="G573" s="43">
        <v>900</v>
      </c>
      <c r="H573" s="44">
        <f t="shared" si="189"/>
        <v>432</v>
      </c>
      <c r="I573" s="45" t="str">
        <f t="shared" si="190"/>
        <v/>
      </c>
      <c r="J573" s="45">
        <f t="shared" si="191"/>
        <v>432</v>
      </c>
      <c r="K573" s="35"/>
      <c r="L573" s="45" t="str">
        <f t="shared" si="192"/>
        <v/>
      </c>
      <c r="M573" s="45" t="str">
        <f t="shared" si="193"/>
        <v/>
      </c>
      <c r="N573" s="46" t="e">
        <f>IF(A573="ZMP",E573*(1+(F573/100)),#REF!)</f>
        <v>#REF!</v>
      </c>
      <c r="O573" s="45" t="str">
        <f t="shared" si="194"/>
        <v/>
      </c>
    </row>
    <row r="574" spans="1:15" ht="12.75" outlineLevel="1" collapsed="1" x14ac:dyDescent="0.2">
      <c r="A574" s="38" t="s">
        <v>316</v>
      </c>
      <c r="B574" s="39" t="s">
        <v>533</v>
      </c>
      <c r="C574" s="39" t="s">
        <v>534</v>
      </c>
      <c r="D574" s="40" t="s">
        <v>111</v>
      </c>
      <c r="E574" s="41">
        <v>1</v>
      </c>
      <c r="F574" s="42"/>
      <c r="G574" s="43">
        <v>21065.21</v>
      </c>
      <c r="H574" s="44">
        <f t="shared" si="189"/>
        <v>21065.21</v>
      </c>
      <c r="I574" s="45" t="str">
        <f t="shared" si="190"/>
        <v/>
      </c>
      <c r="J574" s="45" t="str">
        <f t="shared" si="191"/>
        <v/>
      </c>
      <c r="K574" s="35"/>
      <c r="L574" s="45" t="str">
        <f t="shared" si="192"/>
        <v/>
      </c>
      <c r="M574" s="45">
        <f t="shared" si="193"/>
        <v>21065.21</v>
      </c>
      <c r="N574" s="46" t="e">
        <f>IF(A574="ZMP",E574*(1+(F574/100)),#REF!)</f>
        <v>#REF!</v>
      </c>
      <c r="O574" s="45" t="str">
        <f t="shared" si="194"/>
        <v/>
      </c>
    </row>
    <row r="575" spans="1:15" ht="12.75" outlineLevel="2" x14ac:dyDescent="0.2">
      <c r="A575" s="47"/>
      <c r="B575" s="48"/>
      <c r="C575" s="48"/>
      <c r="D575" s="49"/>
      <c r="E575" s="50"/>
      <c r="F575" s="51"/>
      <c r="G575" s="52"/>
      <c r="H575" s="53"/>
      <c r="I575" s="54"/>
      <c r="J575" s="54"/>
      <c r="K575" s="35"/>
      <c r="L575" s="54"/>
      <c r="M575" s="54"/>
      <c r="N575" s="54"/>
      <c r="O575" s="54"/>
    </row>
    <row r="576" spans="1:15" ht="12.75" x14ac:dyDescent="0.2">
      <c r="A576" s="27" t="s">
        <v>198</v>
      </c>
      <c r="B576" s="28" t="s">
        <v>535</v>
      </c>
      <c r="C576" s="29" t="s">
        <v>536</v>
      </c>
      <c r="D576" s="30" t="s">
        <v>253</v>
      </c>
      <c r="E576" s="31">
        <v>1</v>
      </c>
      <c r="F576" s="32"/>
      <c r="G576" s="33">
        <v>11467</v>
      </c>
      <c r="H576" s="34">
        <f>G576</f>
        <v>11467</v>
      </c>
      <c r="I576" s="35">
        <f>SUM(I577:I591)</f>
        <v>1200.24</v>
      </c>
      <c r="J576" s="35">
        <f>SUM(J577:J591)</f>
        <v>961.6400000000001</v>
      </c>
      <c r="K576" s="35">
        <f t="shared" si="164"/>
        <v>2161.88</v>
      </c>
      <c r="L576" s="35">
        <f>SUM(L577:L591)</f>
        <v>1.5136000000000001</v>
      </c>
      <c r="M576" s="35">
        <f>SUM(M577:M591)</f>
        <v>9325.9405599999991</v>
      </c>
      <c r="N576" s="35"/>
      <c r="O576" s="35">
        <f>SUM(O577:O591)</f>
        <v>0</v>
      </c>
    </row>
    <row r="577" spans="1:15" ht="12.75" outlineLevel="1" collapsed="1" x14ac:dyDescent="0.2">
      <c r="A577" s="38" t="s">
        <v>202</v>
      </c>
      <c r="B577" s="39" t="s">
        <v>203</v>
      </c>
      <c r="C577" s="39" t="s">
        <v>204</v>
      </c>
      <c r="D577" s="40" t="s">
        <v>205</v>
      </c>
      <c r="E577" s="41">
        <v>1.667</v>
      </c>
      <c r="F577" s="42"/>
      <c r="G577" s="43">
        <v>720</v>
      </c>
      <c r="H577" s="44">
        <f t="shared" ref="H577:H590" si="195">IF(ISNUMBER(F577),(E577*(1+(F577/100))*G577),G577*E577)</f>
        <v>1200.24</v>
      </c>
      <c r="I577" s="45">
        <f t="shared" ref="I577:I590" si="196">IF(OR(A577="PM",A577="PZ",A577="PP"),H577,"")</f>
        <v>1200.24</v>
      </c>
      <c r="J577" s="45" t="str">
        <f t="shared" ref="J577:J590" si="197">IF(A577="S",H577,"")</f>
        <v/>
      </c>
      <c r="K577" s="35"/>
      <c r="L577" s="45" t="str">
        <f t="shared" ref="L577:L590" si="198">IF(A577="M06",H577,"")</f>
        <v/>
      </c>
      <c r="M577" s="45" t="str">
        <f t="shared" ref="M577:M590" si="199">IF(OR(A577="M02",A577="M25",A577="M01s"),H577,"")</f>
        <v/>
      </c>
      <c r="N577" s="46" t="e">
        <f>IF(A577="ZMP",E577*(1+(F577/100)),#REF!)</f>
        <v>#REF!</v>
      </c>
      <c r="O577" s="45" t="str">
        <f t="shared" ref="O577:O590" si="200">IF(A577="M01e",H577,"")</f>
        <v/>
      </c>
    </row>
    <row r="578" spans="1:15" ht="12.75" outlineLevel="1" collapsed="1" x14ac:dyDescent="0.2">
      <c r="A578" s="38" t="s">
        <v>315</v>
      </c>
      <c r="B578" s="39" t="s">
        <v>15</v>
      </c>
      <c r="C578" s="39" t="s">
        <v>16</v>
      </c>
      <c r="D578" s="40" t="s">
        <v>17</v>
      </c>
      <c r="E578" s="41">
        <v>0.754</v>
      </c>
      <c r="F578" s="42"/>
      <c r="G578" s="43">
        <v>990</v>
      </c>
      <c r="H578" s="44">
        <f t="shared" si="195"/>
        <v>746.46</v>
      </c>
      <c r="I578" s="45" t="str">
        <f t="shared" si="196"/>
        <v/>
      </c>
      <c r="J578" s="45">
        <f t="shared" si="197"/>
        <v>746.46</v>
      </c>
      <c r="K578" s="35"/>
      <c r="L578" s="45" t="str">
        <f t="shared" si="198"/>
        <v/>
      </c>
      <c r="M578" s="45" t="str">
        <f t="shared" si="199"/>
        <v/>
      </c>
      <c r="N578" s="46" t="e">
        <f>IF(A578="ZMP",E578*(1+(F578/100)),#REF!)</f>
        <v>#REF!</v>
      </c>
      <c r="O578" s="45" t="str">
        <f t="shared" si="200"/>
        <v/>
      </c>
    </row>
    <row r="579" spans="1:15" ht="12.75" outlineLevel="1" collapsed="1" x14ac:dyDescent="0.2">
      <c r="A579" s="38" t="s">
        <v>315</v>
      </c>
      <c r="B579" s="39" t="s">
        <v>73</v>
      </c>
      <c r="C579" s="39" t="s">
        <v>74</v>
      </c>
      <c r="D579" s="40" t="s">
        <v>17</v>
      </c>
      <c r="E579" s="41">
        <v>0.20300000000000001</v>
      </c>
      <c r="F579" s="42"/>
      <c r="G579" s="43">
        <v>1060</v>
      </c>
      <c r="H579" s="44">
        <f t="shared" si="195"/>
        <v>215.18</v>
      </c>
      <c r="I579" s="45" t="str">
        <f t="shared" si="196"/>
        <v/>
      </c>
      <c r="J579" s="45">
        <f t="shared" si="197"/>
        <v>215.18</v>
      </c>
      <c r="K579" s="35"/>
      <c r="L579" s="45" t="str">
        <f t="shared" si="198"/>
        <v/>
      </c>
      <c r="M579" s="45" t="str">
        <f t="shared" si="199"/>
        <v/>
      </c>
      <c r="N579" s="46" t="e">
        <f>IF(A579="ZMP",E579*(1+(F579/100)),#REF!)</f>
        <v>#REF!</v>
      </c>
      <c r="O579" s="45" t="str">
        <f t="shared" si="200"/>
        <v/>
      </c>
    </row>
    <row r="580" spans="1:15" ht="12.75" outlineLevel="1" collapsed="1" x14ac:dyDescent="0.2">
      <c r="A580" s="38" t="s">
        <v>228</v>
      </c>
      <c r="B580" s="39" t="s">
        <v>515</v>
      </c>
      <c r="C580" s="39" t="s">
        <v>516</v>
      </c>
      <c r="D580" s="40" t="s">
        <v>111</v>
      </c>
      <c r="E580" s="41">
        <v>4</v>
      </c>
      <c r="F580" s="42"/>
      <c r="G580" s="43">
        <v>5.16</v>
      </c>
      <c r="H580" s="44">
        <f t="shared" si="195"/>
        <v>20.64</v>
      </c>
      <c r="I580" s="45" t="str">
        <f t="shared" si="196"/>
        <v/>
      </c>
      <c r="J580" s="45" t="str">
        <f t="shared" si="197"/>
        <v/>
      </c>
      <c r="K580" s="35"/>
      <c r="L580" s="45" t="str">
        <f t="shared" si="198"/>
        <v/>
      </c>
      <c r="M580" s="45">
        <f t="shared" si="199"/>
        <v>20.64</v>
      </c>
      <c r="N580" s="46" t="e">
        <f>IF(A580="ZMP",E580*(1+(F580/100)),#REF!)</f>
        <v>#REF!</v>
      </c>
      <c r="O580" s="45" t="str">
        <f t="shared" si="200"/>
        <v/>
      </c>
    </row>
    <row r="581" spans="1:15" ht="12.75" outlineLevel="1" collapsed="1" x14ac:dyDescent="0.2">
      <c r="A581" s="38" t="s">
        <v>228</v>
      </c>
      <c r="B581" s="39" t="s">
        <v>517</v>
      </c>
      <c r="C581" s="39" t="s">
        <v>518</v>
      </c>
      <c r="D581" s="40" t="s">
        <v>111</v>
      </c>
      <c r="E581" s="41">
        <v>2</v>
      </c>
      <c r="F581" s="42"/>
      <c r="G581" s="43">
        <v>89.59</v>
      </c>
      <c r="H581" s="44">
        <f t="shared" si="195"/>
        <v>179.18</v>
      </c>
      <c r="I581" s="45" t="str">
        <f t="shared" si="196"/>
        <v/>
      </c>
      <c r="J581" s="45" t="str">
        <f t="shared" si="197"/>
        <v/>
      </c>
      <c r="K581" s="35"/>
      <c r="L581" s="45" t="str">
        <f t="shared" si="198"/>
        <v/>
      </c>
      <c r="M581" s="45">
        <f t="shared" si="199"/>
        <v>179.18</v>
      </c>
      <c r="N581" s="46" t="e">
        <f>IF(A581="ZMP",E581*(1+(F581/100)),#REF!)</f>
        <v>#REF!</v>
      </c>
      <c r="O581" s="45" t="str">
        <f t="shared" si="200"/>
        <v/>
      </c>
    </row>
    <row r="582" spans="1:15" ht="12.75" outlineLevel="1" collapsed="1" x14ac:dyDescent="0.2">
      <c r="A582" s="38" t="s">
        <v>228</v>
      </c>
      <c r="B582" s="39" t="s">
        <v>519</v>
      </c>
      <c r="C582" s="39" t="s">
        <v>520</v>
      </c>
      <c r="D582" s="40" t="s">
        <v>111</v>
      </c>
      <c r="E582" s="41">
        <v>2</v>
      </c>
      <c r="F582" s="42"/>
      <c r="G582" s="43">
        <v>18.600000000000001</v>
      </c>
      <c r="H582" s="44">
        <f t="shared" si="195"/>
        <v>37.200000000000003</v>
      </c>
      <c r="I582" s="45" t="str">
        <f t="shared" si="196"/>
        <v/>
      </c>
      <c r="J582" s="45" t="str">
        <f t="shared" si="197"/>
        <v/>
      </c>
      <c r="K582" s="35"/>
      <c r="L582" s="45" t="str">
        <f t="shared" si="198"/>
        <v/>
      </c>
      <c r="M582" s="45">
        <f t="shared" si="199"/>
        <v>37.200000000000003</v>
      </c>
      <c r="N582" s="46" t="e">
        <f>IF(A582="ZMP",E582*(1+(F582/100)),#REF!)</f>
        <v>#REF!</v>
      </c>
      <c r="O582" s="45" t="str">
        <f t="shared" si="200"/>
        <v/>
      </c>
    </row>
    <row r="583" spans="1:15" ht="12.75" outlineLevel="1" collapsed="1" x14ac:dyDescent="0.2">
      <c r="A583" s="38" t="s">
        <v>228</v>
      </c>
      <c r="B583" s="39" t="s">
        <v>521</v>
      </c>
      <c r="C583" s="39" t="s">
        <v>522</v>
      </c>
      <c r="D583" s="40" t="s">
        <v>111</v>
      </c>
      <c r="E583" s="41">
        <v>1</v>
      </c>
      <c r="F583" s="42"/>
      <c r="G583" s="43">
        <v>3069.97</v>
      </c>
      <c r="H583" s="44">
        <f t="shared" si="195"/>
        <v>3069.97</v>
      </c>
      <c r="I583" s="45" t="str">
        <f t="shared" si="196"/>
        <v/>
      </c>
      <c r="J583" s="45" t="str">
        <f t="shared" si="197"/>
        <v/>
      </c>
      <c r="K583" s="35"/>
      <c r="L583" s="45" t="str">
        <f t="shared" si="198"/>
        <v/>
      </c>
      <c r="M583" s="45">
        <f t="shared" si="199"/>
        <v>3069.97</v>
      </c>
      <c r="N583" s="46" t="e">
        <f>IF(A583="ZMP",E583*(1+(F583/100)),#REF!)</f>
        <v>#REF!</v>
      </c>
      <c r="O583" s="45" t="str">
        <f t="shared" si="200"/>
        <v/>
      </c>
    </row>
    <row r="584" spans="1:15" ht="12.75" outlineLevel="1" collapsed="1" x14ac:dyDescent="0.2">
      <c r="A584" s="38" t="s">
        <v>228</v>
      </c>
      <c r="B584" s="39" t="s">
        <v>523</v>
      </c>
      <c r="C584" s="39" t="s">
        <v>524</v>
      </c>
      <c r="D584" s="40" t="s">
        <v>111</v>
      </c>
      <c r="E584" s="41">
        <v>1</v>
      </c>
      <c r="F584" s="42"/>
      <c r="G584" s="43">
        <v>11.87</v>
      </c>
      <c r="H584" s="44">
        <f t="shared" si="195"/>
        <v>11.87</v>
      </c>
      <c r="I584" s="45" t="str">
        <f t="shared" si="196"/>
        <v/>
      </c>
      <c r="J584" s="45" t="str">
        <f t="shared" si="197"/>
        <v/>
      </c>
      <c r="K584" s="35"/>
      <c r="L584" s="45" t="str">
        <f t="shared" si="198"/>
        <v/>
      </c>
      <c r="M584" s="45">
        <f t="shared" si="199"/>
        <v>11.87</v>
      </c>
      <c r="N584" s="46" t="e">
        <f>IF(A584="ZMP",E584*(1+(F584/100)),#REF!)</f>
        <v>#REF!</v>
      </c>
      <c r="O584" s="45" t="str">
        <f t="shared" si="200"/>
        <v/>
      </c>
    </row>
    <row r="585" spans="1:15" ht="12.75" outlineLevel="1" collapsed="1" x14ac:dyDescent="0.2">
      <c r="A585" s="38" t="s">
        <v>228</v>
      </c>
      <c r="B585" s="39" t="s">
        <v>537</v>
      </c>
      <c r="C585" s="39" t="s">
        <v>538</v>
      </c>
      <c r="D585" s="40" t="s">
        <v>111</v>
      </c>
      <c r="E585" s="41">
        <v>2</v>
      </c>
      <c r="F585" s="42"/>
      <c r="G585" s="43">
        <v>113.04</v>
      </c>
      <c r="H585" s="44">
        <f t="shared" si="195"/>
        <v>226.08</v>
      </c>
      <c r="I585" s="45" t="str">
        <f t="shared" si="196"/>
        <v/>
      </c>
      <c r="J585" s="45" t="str">
        <f t="shared" si="197"/>
        <v/>
      </c>
      <c r="K585" s="35"/>
      <c r="L585" s="45" t="str">
        <f t="shared" si="198"/>
        <v/>
      </c>
      <c r="M585" s="45">
        <f t="shared" si="199"/>
        <v>226.08</v>
      </c>
      <c r="N585" s="46" t="e">
        <f>IF(A585="ZMP",E585*(1+(F585/100)),#REF!)</f>
        <v>#REF!</v>
      </c>
      <c r="O585" s="45" t="str">
        <f t="shared" si="200"/>
        <v/>
      </c>
    </row>
    <row r="586" spans="1:15" ht="12.75" outlineLevel="1" collapsed="1" x14ac:dyDescent="0.2">
      <c r="A586" s="38" t="s">
        <v>228</v>
      </c>
      <c r="B586" s="39" t="s">
        <v>327</v>
      </c>
      <c r="C586" s="39" t="s">
        <v>328</v>
      </c>
      <c r="D586" s="40" t="s">
        <v>329</v>
      </c>
      <c r="E586" s="41">
        <v>7.5999999999999998E-2</v>
      </c>
      <c r="F586" s="42"/>
      <c r="G586" s="43">
        <v>593.96</v>
      </c>
      <c r="H586" s="44">
        <f t="shared" si="195"/>
        <v>45.14096</v>
      </c>
      <c r="I586" s="45" t="str">
        <f t="shared" si="196"/>
        <v/>
      </c>
      <c r="J586" s="45" t="str">
        <f t="shared" si="197"/>
        <v/>
      </c>
      <c r="K586" s="35"/>
      <c r="L586" s="45" t="str">
        <f t="shared" si="198"/>
        <v/>
      </c>
      <c r="M586" s="45">
        <f t="shared" si="199"/>
        <v>45.14096</v>
      </c>
      <c r="N586" s="46" t="e">
        <f>IF(A586="ZMP",E586*(1+(F586/100)),#REF!)</f>
        <v>#REF!</v>
      </c>
      <c r="O586" s="45" t="str">
        <f t="shared" si="200"/>
        <v/>
      </c>
    </row>
    <row r="587" spans="1:15" ht="12.75" outlineLevel="1" collapsed="1" x14ac:dyDescent="0.2">
      <c r="A587" s="38" t="s">
        <v>228</v>
      </c>
      <c r="B587" s="39" t="s">
        <v>332</v>
      </c>
      <c r="C587" s="39" t="s">
        <v>333</v>
      </c>
      <c r="D587" s="40" t="s">
        <v>334</v>
      </c>
      <c r="E587" s="41">
        <v>0.02</v>
      </c>
      <c r="F587" s="42"/>
      <c r="G587" s="43">
        <v>393.48</v>
      </c>
      <c r="H587" s="44">
        <f t="shared" si="195"/>
        <v>7.8696000000000002</v>
      </c>
      <c r="I587" s="45" t="str">
        <f t="shared" si="196"/>
        <v/>
      </c>
      <c r="J587" s="45" t="str">
        <f t="shared" si="197"/>
        <v/>
      </c>
      <c r="K587" s="35"/>
      <c r="L587" s="45" t="str">
        <f t="shared" si="198"/>
        <v/>
      </c>
      <c r="M587" s="45">
        <f t="shared" si="199"/>
        <v>7.8696000000000002</v>
      </c>
      <c r="N587" s="46" t="e">
        <f>IF(A587="ZMP",E587*(1+(F587/100)),#REF!)</f>
        <v>#REF!</v>
      </c>
      <c r="O587" s="45" t="str">
        <f t="shared" si="200"/>
        <v/>
      </c>
    </row>
    <row r="588" spans="1:15" ht="12.75" outlineLevel="1" collapsed="1" x14ac:dyDescent="0.2">
      <c r="A588" s="38" t="s">
        <v>206</v>
      </c>
      <c r="B588" s="39" t="s">
        <v>525</v>
      </c>
      <c r="C588" s="39" t="s">
        <v>526</v>
      </c>
      <c r="D588" s="40" t="s">
        <v>278</v>
      </c>
      <c r="E588" s="41">
        <v>8.0000000000000002E-3</v>
      </c>
      <c r="F588" s="42"/>
      <c r="G588" s="43">
        <v>59.2</v>
      </c>
      <c r="H588" s="44">
        <f t="shared" si="195"/>
        <v>0.47360000000000002</v>
      </c>
      <c r="I588" s="45" t="str">
        <f t="shared" si="196"/>
        <v/>
      </c>
      <c r="J588" s="45" t="str">
        <f t="shared" si="197"/>
        <v/>
      </c>
      <c r="K588" s="35"/>
      <c r="L588" s="45">
        <f t="shared" si="198"/>
        <v>0.47360000000000002</v>
      </c>
      <c r="M588" s="45" t="str">
        <f t="shared" si="199"/>
        <v/>
      </c>
      <c r="N588" s="46" t="e">
        <f>IF(A588="ZMP",E588*(1+(F588/100)),#REF!)</f>
        <v>#REF!</v>
      </c>
      <c r="O588" s="45" t="str">
        <f t="shared" si="200"/>
        <v/>
      </c>
    </row>
    <row r="589" spans="1:15" ht="12.75" outlineLevel="1" collapsed="1" x14ac:dyDescent="0.2">
      <c r="A589" s="38" t="s">
        <v>206</v>
      </c>
      <c r="B589" s="39" t="s">
        <v>527</v>
      </c>
      <c r="C589" s="39" t="s">
        <v>528</v>
      </c>
      <c r="D589" s="40" t="s">
        <v>278</v>
      </c>
      <c r="E589" s="41">
        <v>8.0000000000000002E-3</v>
      </c>
      <c r="F589" s="42"/>
      <c r="G589" s="43">
        <v>130</v>
      </c>
      <c r="H589" s="44">
        <f t="shared" si="195"/>
        <v>1.04</v>
      </c>
      <c r="I589" s="45" t="str">
        <f t="shared" si="196"/>
        <v/>
      </c>
      <c r="J589" s="45" t="str">
        <f t="shared" si="197"/>
        <v/>
      </c>
      <c r="K589" s="35"/>
      <c r="L589" s="45">
        <f t="shared" si="198"/>
        <v>1.04</v>
      </c>
      <c r="M589" s="45" t="str">
        <f t="shared" si="199"/>
        <v/>
      </c>
      <c r="N589" s="46" t="e">
        <f>IF(A589="ZMP",E589*(1+(F589/100)),#REF!)</f>
        <v>#REF!</v>
      </c>
      <c r="O589" s="45" t="str">
        <f t="shared" si="200"/>
        <v/>
      </c>
    </row>
    <row r="590" spans="1:15" ht="12.75" outlineLevel="1" collapsed="1" x14ac:dyDescent="0.2">
      <c r="A590" s="38" t="s">
        <v>316</v>
      </c>
      <c r="B590" s="39" t="s">
        <v>539</v>
      </c>
      <c r="C590" s="39" t="s">
        <v>540</v>
      </c>
      <c r="D590" s="40" t="s">
        <v>111</v>
      </c>
      <c r="E590" s="41">
        <v>1</v>
      </c>
      <c r="F590" s="42"/>
      <c r="G590" s="43">
        <v>5727.99</v>
      </c>
      <c r="H590" s="44">
        <f t="shared" si="195"/>
        <v>5727.99</v>
      </c>
      <c r="I590" s="45" t="str">
        <f t="shared" si="196"/>
        <v/>
      </c>
      <c r="J590" s="45" t="str">
        <f t="shared" si="197"/>
        <v/>
      </c>
      <c r="K590" s="35"/>
      <c r="L590" s="45" t="str">
        <f t="shared" si="198"/>
        <v/>
      </c>
      <c r="M590" s="45">
        <f t="shared" si="199"/>
        <v>5727.99</v>
      </c>
      <c r="N590" s="46" t="e">
        <f>IF(A590="ZMP",E590*(1+(F590/100)),#REF!)</f>
        <v>#REF!</v>
      </c>
      <c r="O590" s="45" t="str">
        <f t="shared" si="200"/>
        <v/>
      </c>
    </row>
    <row r="591" spans="1:15" ht="12.75" outlineLevel="2" x14ac:dyDescent="0.2">
      <c r="A591" s="47"/>
      <c r="B591" s="48"/>
      <c r="C591" s="48"/>
      <c r="D591" s="49"/>
      <c r="E591" s="50"/>
      <c r="F591" s="51"/>
      <c r="G591" s="52"/>
      <c r="H591" s="53"/>
      <c r="I591" s="54"/>
      <c r="J591" s="54"/>
      <c r="K591" s="35"/>
      <c r="L591" s="54"/>
      <c r="M591" s="54"/>
      <c r="N591" s="54"/>
      <c r="O591" s="54"/>
    </row>
    <row r="592" spans="1:15" ht="12.75" x14ac:dyDescent="0.2">
      <c r="A592" s="27" t="s">
        <v>198</v>
      </c>
      <c r="B592" s="28" t="s">
        <v>541</v>
      </c>
      <c r="C592" s="29" t="s">
        <v>542</v>
      </c>
      <c r="D592" s="30" t="s">
        <v>253</v>
      </c>
      <c r="E592" s="31">
        <v>1</v>
      </c>
      <c r="F592" s="32"/>
      <c r="G592" s="33">
        <v>19754.7</v>
      </c>
      <c r="H592" s="34">
        <f>G592</f>
        <v>19754.7</v>
      </c>
      <c r="I592" s="35">
        <f>SUM(I593:I607)</f>
        <v>3039.84</v>
      </c>
      <c r="J592" s="35">
        <f>SUM(J593:J607)</f>
        <v>1485.06</v>
      </c>
      <c r="K592" s="35">
        <f t="shared" ref="K592:K633" si="201">I592+J592</f>
        <v>4524.8999999999996</v>
      </c>
      <c r="L592" s="35">
        <f>SUM(L593:L607)</f>
        <v>2.5536000000000003</v>
      </c>
      <c r="M592" s="35">
        <f>SUM(M593:M607)</f>
        <v>15272.46112</v>
      </c>
      <c r="N592" s="35"/>
      <c r="O592" s="35">
        <f>SUM(O593:O607)</f>
        <v>0</v>
      </c>
    </row>
    <row r="593" spans="1:15" ht="12.75" outlineLevel="1" collapsed="1" x14ac:dyDescent="0.2">
      <c r="A593" s="38" t="s">
        <v>202</v>
      </c>
      <c r="B593" s="39" t="s">
        <v>203</v>
      </c>
      <c r="C593" s="39" t="s">
        <v>204</v>
      </c>
      <c r="D593" s="40" t="s">
        <v>205</v>
      </c>
      <c r="E593" s="41">
        <v>4.2220000000000004</v>
      </c>
      <c r="F593" s="42"/>
      <c r="G593" s="43">
        <v>720</v>
      </c>
      <c r="H593" s="44">
        <f t="shared" ref="H593:H606" si="202">IF(ISNUMBER(F593),(E593*(1+(F593/100))*G593),G593*E593)</f>
        <v>3039.84</v>
      </c>
      <c r="I593" s="45">
        <f t="shared" ref="I593:I606" si="203">IF(OR(A593="PM",A593="PZ",A593="PP"),H593,"")</f>
        <v>3039.84</v>
      </c>
      <c r="J593" s="45" t="str">
        <f t="shared" ref="J593:J606" si="204">IF(A593="S",H593,"")</f>
        <v/>
      </c>
      <c r="K593" s="35"/>
      <c r="L593" s="45" t="str">
        <f t="shared" ref="L593:L606" si="205">IF(A593="M06",H593,"")</f>
        <v/>
      </c>
      <c r="M593" s="45" t="str">
        <f t="shared" ref="M593:M606" si="206">IF(OR(A593="M02",A593="M25",A593="M01s"),H593,"")</f>
        <v/>
      </c>
      <c r="N593" s="46" t="e">
        <f>IF(A593="ZMP",E593*(1+(F593/100)),#REF!)</f>
        <v>#REF!</v>
      </c>
      <c r="O593" s="45" t="str">
        <f t="shared" ref="O593:O606" si="207">IF(A593="M01e",H593,"")</f>
        <v/>
      </c>
    </row>
    <row r="594" spans="1:15" ht="12.75" outlineLevel="1" collapsed="1" x14ac:dyDescent="0.2">
      <c r="A594" s="38" t="s">
        <v>315</v>
      </c>
      <c r="B594" s="39" t="s">
        <v>15</v>
      </c>
      <c r="C594" s="39" t="s">
        <v>16</v>
      </c>
      <c r="D594" s="40" t="s">
        <v>17</v>
      </c>
      <c r="E594" s="41">
        <v>1.06</v>
      </c>
      <c r="F594" s="42"/>
      <c r="G594" s="43">
        <v>990</v>
      </c>
      <c r="H594" s="44">
        <f t="shared" si="202"/>
        <v>1049.4000000000001</v>
      </c>
      <c r="I594" s="45" t="str">
        <f t="shared" si="203"/>
        <v/>
      </c>
      <c r="J594" s="45">
        <f t="shared" si="204"/>
        <v>1049.4000000000001</v>
      </c>
      <c r="K594" s="35"/>
      <c r="L594" s="45" t="str">
        <f t="shared" si="205"/>
        <v/>
      </c>
      <c r="M594" s="45" t="str">
        <f t="shared" si="206"/>
        <v/>
      </c>
      <c r="N594" s="46" t="e">
        <f>IF(A594="ZMP",E594*(1+(F594/100)),#REF!)</f>
        <v>#REF!</v>
      </c>
      <c r="O594" s="45" t="str">
        <f t="shared" si="207"/>
        <v/>
      </c>
    </row>
    <row r="595" spans="1:15" ht="12.75" outlineLevel="1" collapsed="1" x14ac:dyDescent="0.2">
      <c r="A595" s="38" t="s">
        <v>315</v>
      </c>
      <c r="B595" s="39" t="s">
        <v>73</v>
      </c>
      <c r="C595" s="39" t="s">
        <v>74</v>
      </c>
      <c r="D595" s="40" t="s">
        <v>17</v>
      </c>
      <c r="E595" s="41">
        <v>0.41099999999999998</v>
      </c>
      <c r="F595" s="42"/>
      <c r="G595" s="43">
        <v>1060</v>
      </c>
      <c r="H595" s="44">
        <f t="shared" si="202"/>
        <v>435.65999999999997</v>
      </c>
      <c r="I595" s="45" t="str">
        <f t="shared" si="203"/>
        <v/>
      </c>
      <c r="J595" s="45">
        <f t="shared" si="204"/>
        <v>435.65999999999997</v>
      </c>
      <c r="K595" s="35"/>
      <c r="L595" s="45" t="str">
        <f t="shared" si="205"/>
        <v/>
      </c>
      <c r="M595" s="45" t="str">
        <f t="shared" si="206"/>
        <v/>
      </c>
      <c r="N595" s="46" t="e">
        <f>IF(A595="ZMP",E595*(1+(F595/100)),#REF!)</f>
        <v>#REF!</v>
      </c>
      <c r="O595" s="45" t="str">
        <f t="shared" si="207"/>
        <v/>
      </c>
    </row>
    <row r="596" spans="1:15" ht="12.75" outlineLevel="1" collapsed="1" x14ac:dyDescent="0.2">
      <c r="A596" s="38" t="s">
        <v>228</v>
      </c>
      <c r="B596" s="39" t="s">
        <v>515</v>
      </c>
      <c r="C596" s="39" t="s">
        <v>516</v>
      </c>
      <c r="D596" s="40" t="s">
        <v>111</v>
      </c>
      <c r="E596" s="41">
        <v>4</v>
      </c>
      <c r="F596" s="42"/>
      <c r="G596" s="43">
        <v>5.16</v>
      </c>
      <c r="H596" s="44">
        <f t="shared" si="202"/>
        <v>20.64</v>
      </c>
      <c r="I596" s="45" t="str">
        <f t="shared" si="203"/>
        <v/>
      </c>
      <c r="J596" s="45" t="str">
        <f t="shared" si="204"/>
        <v/>
      </c>
      <c r="K596" s="35"/>
      <c r="L596" s="45" t="str">
        <f t="shared" si="205"/>
        <v/>
      </c>
      <c r="M596" s="45">
        <f t="shared" si="206"/>
        <v>20.64</v>
      </c>
      <c r="N596" s="46" t="e">
        <f>IF(A596="ZMP",E596*(1+(F596/100)),#REF!)</f>
        <v>#REF!</v>
      </c>
      <c r="O596" s="45" t="str">
        <f t="shared" si="207"/>
        <v/>
      </c>
    </row>
    <row r="597" spans="1:15" ht="12.75" outlineLevel="1" collapsed="1" x14ac:dyDescent="0.2">
      <c r="A597" s="38" t="s">
        <v>228</v>
      </c>
      <c r="B597" s="39" t="s">
        <v>517</v>
      </c>
      <c r="C597" s="39" t="s">
        <v>518</v>
      </c>
      <c r="D597" s="40" t="s">
        <v>111</v>
      </c>
      <c r="E597" s="41">
        <v>4</v>
      </c>
      <c r="F597" s="42"/>
      <c r="G597" s="43">
        <v>89.59</v>
      </c>
      <c r="H597" s="44">
        <f t="shared" si="202"/>
        <v>358.36</v>
      </c>
      <c r="I597" s="45" t="str">
        <f t="shared" si="203"/>
        <v/>
      </c>
      <c r="J597" s="45" t="str">
        <f t="shared" si="204"/>
        <v/>
      </c>
      <c r="K597" s="35"/>
      <c r="L597" s="45" t="str">
        <f t="shared" si="205"/>
        <v/>
      </c>
      <c r="M597" s="45">
        <f t="shared" si="206"/>
        <v>358.36</v>
      </c>
      <c r="N597" s="46" t="e">
        <f>IF(A597="ZMP",E597*(1+(F597/100)),#REF!)</f>
        <v>#REF!</v>
      </c>
      <c r="O597" s="45" t="str">
        <f t="shared" si="207"/>
        <v/>
      </c>
    </row>
    <row r="598" spans="1:15" ht="12.75" outlineLevel="1" collapsed="1" x14ac:dyDescent="0.2">
      <c r="A598" s="38" t="s">
        <v>228</v>
      </c>
      <c r="B598" s="39" t="s">
        <v>519</v>
      </c>
      <c r="C598" s="39" t="s">
        <v>520</v>
      </c>
      <c r="D598" s="40" t="s">
        <v>111</v>
      </c>
      <c r="E598" s="41">
        <v>4</v>
      </c>
      <c r="F598" s="42"/>
      <c r="G598" s="43">
        <v>18.600000000000001</v>
      </c>
      <c r="H598" s="44">
        <f t="shared" si="202"/>
        <v>74.400000000000006</v>
      </c>
      <c r="I598" s="45" t="str">
        <f t="shared" si="203"/>
        <v/>
      </c>
      <c r="J598" s="45" t="str">
        <f t="shared" si="204"/>
        <v/>
      </c>
      <c r="K598" s="35"/>
      <c r="L598" s="45" t="str">
        <f t="shared" si="205"/>
        <v/>
      </c>
      <c r="M598" s="45">
        <f t="shared" si="206"/>
        <v>74.400000000000006</v>
      </c>
      <c r="N598" s="46" t="e">
        <f>IF(A598="ZMP",E598*(1+(F598/100)),#REF!)</f>
        <v>#REF!</v>
      </c>
      <c r="O598" s="45" t="str">
        <f t="shared" si="207"/>
        <v/>
      </c>
    </row>
    <row r="599" spans="1:15" ht="12.75" outlineLevel="1" collapsed="1" x14ac:dyDescent="0.2">
      <c r="A599" s="38" t="s">
        <v>228</v>
      </c>
      <c r="B599" s="39" t="s">
        <v>543</v>
      </c>
      <c r="C599" s="39" t="s">
        <v>544</v>
      </c>
      <c r="D599" s="40" t="s">
        <v>111</v>
      </c>
      <c r="E599" s="41">
        <v>1</v>
      </c>
      <c r="F599" s="42"/>
      <c r="G599" s="43">
        <v>2800.91</v>
      </c>
      <c r="H599" s="44">
        <f t="shared" si="202"/>
        <v>2800.91</v>
      </c>
      <c r="I599" s="45" t="str">
        <f t="shared" si="203"/>
        <v/>
      </c>
      <c r="J599" s="45" t="str">
        <f t="shared" si="204"/>
        <v/>
      </c>
      <c r="K599" s="35"/>
      <c r="L599" s="45" t="str">
        <f t="shared" si="205"/>
        <v/>
      </c>
      <c r="M599" s="45">
        <f t="shared" si="206"/>
        <v>2800.91</v>
      </c>
      <c r="N599" s="46" t="e">
        <f>IF(A599="ZMP",E599*(1+(F599/100)),#REF!)</f>
        <v>#REF!</v>
      </c>
      <c r="O599" s="45" t="str">
        <f t="shared" si="207"/>
        <v/>
      </c>
    </row>
    <row r="600" spans="1:15" ht="12.75" outlineLevel="1" collapsed="1" x14ac:dyDescent="0.2">
      <c r="A600" s="38" t="s">
        <v>228</v>
      </c>
      <c r="B600" s="39" t="s">
        <v>523</v>
      </c>
      <c r="C600" s="39" t="s">
        <v>524</v>
      </c>
      <c r="D600" s="40" t="s">
        <v>111</v>
      </c>
      <c r="E600" s="41">
        <v>1</v>
      </c>
      <c r="F600" s="42"/>
      <c r="G600" s="43">
        <v>11.87</v>
      </c>
      <c r="H600" s="44">
        <f t="shared" si="202"/>
        <v>11.87</v>
      </c>
      <c r="I600" s="45" t="str">
        <f t="shared" si="203"/>
        <v/>
      </c>
      <c r="J600" s="45" t="str">
        <f t="shared" si="204"/>
        <v/>
      </c>
      <c r="K600" s="35"/>
      <c r="L600" s="45" t="str">
        <f t="shared" si="205"/>
        <v/>
      </c>
      <c r="M600" s="45">
        <f t="shared" si="206"/>
        <v>11.87</v>
      </c>
      <c r="N600" s="46" t="e">
        <f>IF(A600="ZMP",E600*(1+(F600/100)),#REF!)</f>
        <v>#REF!</v>
      </c>
      <c r="O600" s="45" t="str">
        <f t="shared" si="207"/>
        <v/>
      </c>
    </row>
    <row r="601" spans="1:15" ht="12.75" outlineLevel="1" collapsed="1" x14ac:dyDescent="0.2">
      <c r="A601" s="38" t="s">
        <v>228</v>
      </c>
      <c r="B601" s="39" t="s">
        <v>545</v>
      </c>
      <c r="C601" s="39" t="s">
        <v>546</v>
      </c>
      <c r="D601" s="40" t="s">
        <v>111</v>
      </c>
      <c r="E601" s="41">
        <v>2</v>
      </c>
      <c r="F601" s="42"/>
      <c r="G601" s="43">
        <v>222.14</v>
      </c>
      <c r="H601" s="44">
        <f t="shared" si="202"/>
        <v>444.28</v>
      </c>
      <c r="I601" s="45" t="str">
        <f t="shared" si="203"/>
        <v/>
      </c>
      <c r="J601" s="45" t="str">
        <f t="shared" si="204"/>
        <v/>
      </c>
      <c r="K601" s="35"/>
      <c r="L601" s="45" t="str">
        <f t="shared" si="205"/>
        <v/>
      </c>
      <c r="M601" s="45">
        <f t="shared" si="206"/>
        <v>444.28</v>
      </c>
      <c r="N601" s="46" t="e">
        <f>IF(A601="ZMP",E601*(1+(F601/100)),#REF!)</f>
        <v>#REF!</v>
      </c>
      <c r="O601" s="45" t="str">
        <f t="shared" si="207"/>
        <v/>
      </c>
    </row>
    <row r="602" spans="1:15" ht="12.75" outlineLevel="1" collapsed="1" x14ac:dyDescent="0.2">
      <c r="A602" s="38" t="s">
        <v>228</v>
      </c>
      <c r="B602" s="39" t="s">
        <v>327</v>
      </c>
      <c r="C602" s="39" t="s">
        <v>328</v>
      </c>
      <c r="D602" s="40" t="s">
        <v>329</v>
      </c>
      <c r="E602" s="41">
        <v>0.152</v>
      </c>
      <c r="F602" s="42"/>
      <c r="G602" s="43">
        <v>593.96</v>
      </c>
      <c r="H602" s="44">
        <f t="shared" si="202"/>
        <v>90.28192</v>
      </c>
      <c r="I602" s="45" t="str">
        <f t="shared" si="203"/>
        <v/>
      </c>
      <c r="J602" s="45" t="str">
        <f t="shared" si="204"/>
        <v/>
      </c>
      <c r="K602" s="35"/>
      <c r="L602" s="45" t="str">
        <f t="shared" si="205"/>
        <v/>
      </c>
      <c r="M602" s="45">
        <f t="shared" si="206"/>
        <v>90.28192</v>
      </c>
      <c r="N602" s="46" t="e">
        <f>IF(A602="ZMP",E602*(1+(F602/100)),#REF!)</f>
        <v>#REF!</v>
      </c>
      <c r="O602" s="45" t="str">
        <f t="shared" si="207"/>
        <v/>
      </c>
    </row>
    <row r="603" spans="1:15" ht="12.75" outlineLevel="1" collapsed="1" x14ac:dyDescent="0.2">
      <c r="A603" s="38" t="s">
        <v>228</v>
      </c>
      <c r="B603" s="39" t="s">
        <v>332</v>
      </c>
      <c r="C603" s="39" t="s">
        <v>333</v>
      </c>
      <c r="D603" s="40" t="s">
        <v>334</v>
      </c>
      <c r="E603" s="41">
        <v>0.04</v>
      </c>
      <c r="F603" s="42"/>
      <c r="G603" s="43">
        <v>393.48</v>
      </c>
      <c r="H603" s="44">
        <f t="shared" si="202"/>
        <v>15.7392</v>
      </c>
      <c r="I603" s="45" t="str">
        <f t="shared" si="203"/>
        <v/>
      </c>
      <c r="J603" s="45" t="str">
        <f t="shared" si="204"/>
        <v/>
      </c>
      <c r="K603" s="35"/>
      <c r="L603" s="45" t="str">
        <f t="shared" si="205"/>
        <v/>
      </c>
      <c r="M603" s="45">
        <f t="shared" si="206"/>
        <v>15.7392</v>
      </c>
      <c r="N603" s="46" t="e">
        <f>IF(A603="ZMP",E603*(1+(F603/100)),#REF!)</f>
        <v>#REF!</v>
      </c>
      <c r="O603" s="45" t="str">
        <f t="shared" si="207"/>
        <v/>
      </c>
    </row>
    <row r="604" spans="1:15" ht="12.75" outlineLevel="1" collapsed="1" x14ac:dyDescent="0.2">
      <c r="A604" s="38" t="s">
        <v>206</v>
      </c>
      <c r="B604" s="39" t="s">
        <v>525</v>
      </c>
      <c r="C604" s="39" t="s">
        <v>526</v>
      </c>
      <c r="D604" s="40" t="s">
        <v>278</v>
      </c>
      <c r="E604" s="41">
        <v>8.0000000000000002E-3</v>
      </c>
      <c r="F604" s="42"/>
      <c r="G604" s="43">
        <v>59.2</v>
      </c>
      <c r="H604" s="44">
        <f t="shared" si="202"/>
        <v>0.47360000000000002</v>
      </c>
      <c r="I604" s="45" t="str">
        <f t="shared" si="203"/>
        <v/>
      </c>
      <c r="J604" s="45" t="str">
        <f t="shared" si="204"/>
        <v/>
      </c>
      <c r="K604" s="35"/>
      <c r="L604" s="45">
        <f t="shared" si="205"/>
        <v>0.47360000000000002</v>
      </c>
      <c r="M604" s="45" t="str">
        <f t="shared" si="206"/>
        <v/>
      </c>
      <c r="N604" s="46" t="e">
        <f>IF(A604="ZMP",E604*(1+(F604/100)),#REF!)</f>
        <v>#REF!</v>
      </c>
      <c r="O604" s="45" t="str">
        <f t="shared" si="207"/>
        <v/>
      </c>
    </row>
    <row r="605" spans="1:15" ht="12.75" outlineLevel="1" collapsed="1" x14ac:dyDescent="0.2">
      <c r="A605" s="38" t="s">
        <v>206</v>
      </c>
      <c r="B605" s="39" t="s">
        <v>527</v>
      </c>
      <c r="C605" s="39" t="s">
        <v>528</v>
      </c>
      <c r="D605" s="40" t="s">
        <v>278</v>
      </c>
      <c r="E605" s="41">
        <v>1.6E-2</v>
      </c>
      <c r="F605" s="42"/>
      <c r="G605" s="43">
        <v>130</v>
      </c>
      <c r="H605" s="44">
        <f t="shared" si="202"/>
        <v>2.08</v>
      </c>
      <c r="I605" s="45" t="str">
        <f t="shared" si="203"/>
        <v/>
      </c>
      <c r="J605" s="45" t="str">
        <f t="shared" si="204"/>
        <v/>
      </c>
      <c r="K605" s="35"/>
      <c r="L605" s="45">
        <f t="shared" si="205"/>
        <v>2.08</v>
      </c>
      <c r="M605" s="45" t="str">
        <f t="shared" si="206"/>
        <v/>
      </c>
      <c r="N605" s="46" t="e">
        <f>IF(A605="ZMP",E605*(1+(F605/100)),#REF!)</f>
        <v>#REF!</v>
      </c>
      <c r="O605" s="45" t="str">
        <f t="shared" si="207"/>
        <v/>
      </c>
    </row>
    <row r="606" spans="1:15" ht="12.75" outlineLevel="1" collapsed="1" x14ac:dyDescent="0.2">
      <c r="A606" s="38" t="s">
        <v>316</v>
      </c>
      <c r="B606" s="39" t="s">
        <v>539</v>
      </c>
      <c r="C606" s="39" t="s">
        <v>540</v>
      </c>
      <c r="D606" s="40" t="s">
        <v>111</v>
      </c>
      <c r="E606" s="41">
        <v>2</v>
      </c>
      <c r="F606" s="42"/>
      <c r="G606" s="43">
        <v>5727.99</v>
      </c>
      <c r="H606" s="44">
        <f t="shared" si="202"/>
        <v>11455.98</v>
      </c>
      <c r="I606" s="45" t="str">
        <f t="shared" si="203"/>
        <v/>
      </c>
      <c r="J606" s="45" t="str">
        <f t="shared" si="204"/>
        <v/>
      </c>
      <c r="K606" s="35"/>
      <c r="L606" s="45" t="str">
        <f t="shared" si="205"/>
        <v/>
      </c>
      <c r="M606" s="45">
        <f t="shared" si="206"/>
        <v>11455.98</v>
      </c>
      <c r="N606" s="46" t="e">
        <f>IF(A606="ZMP",E606*(1+(F606/100)),#REF!)</f>
        <v>#REF!</v>
      </c>
      <c r="O606" s="45" t="str">
        <f t="shared" si="207"/>
        <v/>
      </c>
    </row>
    <row r="607" spans="1:15" ht="12.75" outlineLevel="2" x14ac:dyDescent="0.2">
      <c r="A607" s="47"/>
      <c r="B607" s="48"/>
      <c r="C607" s="48"/>
      <c r="D607" s="49"/>
      <c r="E607" s="50"/>
      <c r="F607" s="51"/>
      <c r="G607" s="52"/>
      <c r="H607" s="53"/>
      <c r="I607" s="54"/>
      <c r="J607" s="54"/>
      <c r="K607" s="35"/>
      <c r="L607" s="54"/>
      <c r="M607" s="54"/>
      <c r="N607" s="54"/>
      <c r="O607" s="54"/>
    </row>
    <row r="608" spans="1:15" ht="12.75" x14ac:dyDescent="0.2">
      <c r="A608" s="27" t="s">
        <v>198</v>
      </c>
      <c r="B608" s="28" t="s">
        <v>547</v>
      </c>
      <c r="C608" s="29" t="s">
        <v>548</v>
      </c>
      <c r="D608" s="30" t="s">
        <v>253</v>
      </c>
      <c r="E608" s="31">
        <v>1</v>
      </c>
      <c r="F608" s="32"/>
      <c r="G608" s="33">
        <v>30926.83</v>
      </c>
      <c r="H608" s="34">
        <f>G608</f>
        <v>30926.83</v>
      </c>
      <c r="I608" s="35">
        <f>SUM(I609:I632)</f>
        <v>4152.96</v>
      </c>
      <c r="J608" s="35">
        <f>SUM(J609:J632)</f>
        <v>1485.06</v>
      </c>
      <c r="K608" s="35">
        <f t="shared" si="201"/>
        <v>5638.02</v>
      </c>
      <c r="L608" s="35">
        <f>SUM(L609:L632)</f>
        <v>42.57383999999999</v>
      </c>
      <c r="M608" s="35">
        <f>SUM(M609:M632)</f>
        <v>25291.451120000002</v>
      </c>
      <c r="N608" s="35"/>
      <c r="O608" s="35">
        <f>SUM(O609:O632)</f>
        <v>0</v>
      </c>
    </row>
    <row r="609" spans="1:15" ht="12.75" outlineLevel="1" collapsed="1" x14ac:dyDescent="0.2">
      <c r="A609" s="38" t="s">
        <v>202</v>
      </c>
      <c r="B609" s="39" t="s">
        <v>203</v>
      </c>
      <c r="C609" s="39" t="s">
        <v>204</v>
      </c>
      <c r="D609" s="40" t="s">
        <v>205</v>
      </c>
      <c r="E609" s="41">
        <v>5.7679999999999998</v>
      </c>
      <c r="F609" s="42"/>
      <c r="G609" s="43">
        <v>720</v>
      </c>
      <c r="H609" s="44">
        <f t="shared" ref="H609:H631" si="208">IF(ISNUMBER(F609),(E609*(1+(F609/100))*G609),G609*E609)</f>
        <v>4152.96</v>
      </c>
      <c r="I609" s="45">
        <f t="shared" ref="I609:I631" si="209">IF(OR(A609="PM",A609="PZ",A609="PP"),H609,"")</f>
        <v>4152.96</v>
      </c>
      <c r="J609" s="45" t="str">
        <f t="shared" ref="J609:J631" si="210">IF(A609="S",H609,"")</f>
        <v/>
      </c>
      <c r="K609" s="35"/>
      <c r="L609" s="45" t="str">
        <f t="shared" ref="L609:L631" si="211">IF(A609="M06",H609,"")</f>
        <v/>
      </c>
      <c r="M609" s="45" t="str">
        <f t="shared" ref="M609:M631" si="212">IF(OR(A609="M02",A609="M25",A609="M01s"),H609,"")</f>
        <v/>
      </c>
      <c r="N609" s="46" t="e">
        <f>IF(A609="ZMP",E609*(1+(F609/100)),#REF!)</f>
        <v>#REF!</v>
      </c>
      <c r="O609" s="45" t="str">
        <f t="shared" ref="O609:O631" si="213">IF(A609="M01e",H609,"")</f>
        <v/>
      </c>
    </row>
    <row r="610" spans="1:15" ht="12.75" outlineLevel="1" collapsed="1" x14ac:dyDescent="0.2">
      <c r="A610" s="38" t="s">
        <v>315</v>
      </c>
      <c r="B610" s="39" t="s">
        <v>15</v>
      </c>
      <c r="C610" s="39" t="s">
        <v>16</v>
      </c>
      <c r="D610" s="40" t="s">
        <v>17</v>
      </c>
      <c r="E610" s="41">
        <v>1.06</v>
      </c>
      <c r="F610" s="42"/>
      <c r="G610" s="43">
        <v>990</v>
      </c>
      <c r="H610" s="44">
        <f t="shared" si="208"/>
        <v>1049.4000000000001</v>
      </c>
      <c r="I610" s="45" t="str">
        <f t="shared" si="209"/>
        <v/>
      </c>
      <c r="J610" s="45">
        <f t="shared" si="210"/>
        <v>1049.4000000000001</v>
      </c>
      <c r="K610" s="35"/>
      <c r="L610" s="45" t="str">
        <f t="shared" si="211"/>
        <v/>
      </c>
      <c r="M610" s="45" t="str">
        <f t="shared" si="212"/>
        <v/>
      </c>
      <c r="N610" s="46" t="e">
        <f>IF(A610="ZMP",E610*(1+(F610/100)),#REF!)</f>
        <v>#REF!</v>
      </c>
      <c r="O610" s="45" t="str">
        <f t="shared" si="213"/>
        <v/>
      </c>
    </row>
    <row r="611" spans="1:15" ht="12.75" outlineLevel="1" collapsed="1" x14ac:dyDescent="0.2">
      <c r="A611" s="38" t="s">
        <v>315</v>
      </c>
      <c r="B611" s="39" t="s">
        <v>73</v>
      </c>
      <c r="C611" s="39" t="s">
        <v>74</v>
      </c>
      <c r="D611" s="40" t="s">
        <v>17</v>
      </c>
      <c r="E611" s="41">
        <v>0.41099999999999998</v>
      </c>
      <c r="F611" s="42"/>
      <c r="G611" s="43">
        <v>1060</v>
      </c>
      <c r="H611" s="44">
        <f t="shared" si="208"/>
        <v>435.65999999999997</v>
      </c>
      <c r="I611" s="45" t="str">
        <f t="shared" si="209"/>
        <v/>
      </c>
      <c r="J611" s="45">
        <f t="shared" si="210"/>
        <v>435.65999999999997</v>
      </c>
      <c r="K611" s="35"/>
      <c r="L611" s="45" t="str">
        <f t="shared" si="211"/>
        <v/>
      </c>
      <c r="M611" s="45" t="str">
        <f t="shared" si="212"/>
        <v/>
      </c>
      <c r="N611" s="46" t="e">
        <f>IF(A611="ZMP",E611*(1+(F611/100)),#REF!)</f>
        <v>#REF!</v>
      </c>
      <c r="O611" s="45" t="str">
        <f t="shared" si="213"/>
        <v/>
      </c>
    </row>
    <row r="612" spans="1:15" ht="12.75" outlineLevel="1" collapsed="1" x14ac:dyDescent="0.2">
      <c r="A612" s="38" t="s">
        <v>228</v>
      </c>
      <c r="B612" s="39" t="s">
        <v>549</v>
      </c>
      <c r="C612" s="39" t="s">
        <v>550</v>
      </c>
      <c r="D612" s="40" t="s">
        <v>111</v>
      </c>
      <c r="E612" s="41">
        <v>2</v>
      </c>
      <c r="F612" s="42"/>
      <c r="G612" s="43">
        <v>43.43</v>
      </c>
      <c r="H612" s="44">
        <f t="shared" si="208"/>
        <v>86.86</v>
      </c>
      <c r="I612" s="45" t="str">
        <f t="shared" si="209"/>
        <v/>
      </c>
      <c r="J612" s="45" t="str">
        <f t="shared" si="210"/>
        <v/>
      </c>
      <c r="K612" s="35"/>
      <c r="L612" s="45" t="str">
        <f t="shared" si="211"/>
        <v/>
      </c>
      <c r="M612" s="45">
        <f t="shared" si="212"/>
        <v>86.86</v>
      </c>
      <c r="N612" s="46" t="e">
        <f>IF(A612="ZMP",E612*(1+(F612/100)),#REF!)</f>
        <v>#REF!</v>
      </c>
      <c r="O612" s="45" t="str">
        <f t="shared" si="213"/>
        <v/>
      </c>
    </row>
    <row r="613" spans="1:15" ht="12.75" outlineLevel="1" collapsed="1" x14ac:dyDescent="0.2">
      <c r="A613" s="38" t="s">
        <v>228</v>
      </c>
      <c r="B613" s="39" t="s">
        <v>551</v>
      </c>
      <c r="C613" s="39" t="s">
        <v>552</v>
      </c>
      <c r="D613" s="40" t="s">
        <v>111</v>
      </c>
      <c r="E613" s="41">
        <v>2</v>
      </c>
      <c r="F613" s="42"/>
      <c r="G613" s="43">
        <v>75.94</v>
      </c>
      <c r="H613" s="44">
        <f t="shared" si="208"/>
        <v>151.88</v>
      </c>
      <c r="I613" s="45" t="str">
        <f t="shared" si="209"/>
        <v/>
      </c>
      <c r="J613" s="45" t="str">
        <f t="shared" si="210"/>
        <v/>
      </c>
      <c r="K613" s="35"/>
      <c r="L613" s="45" t="str">
        <f t="shared" si="211"/>
        <v/>
      </c>
      <c r="M613" s="45">
        <f t="shared" si="212"/>
        <v>151.88</v>
      </c>
      <c r="N613" s="46" t="e">
        <f>IF(A613="ZMP",E613*(1+(F613/100)),#REF!)</f>
        <v>#REF!</v>
      </c>
      <c r="O613" s="45" t="str">
        <f t="shared" si="213"/>
        <v/>
      </c>
    </row>
    <row r="614" spans="1:15" ht="12.75" outlineLevel="1" collapsed="1" x14ac:dyDescent="0.2">
      <c r="A614" s="38" t="s">
        <v>228</v>
      </c>
      <c r="B614" s="39" t="s">
        <v>553</v>
      </c>
      <c r="C614" s="39" t="s">
        <v>554</v>
      </c>
      <c r="D614" s="40" t="s">
        <v>111</v>
      </c>
      <c r="E614" s="41">
        <v>2</v>
      </c>
      <c r="F614" s="42"/>
      <c r="G614" s="43">
        <v>78.430000000000007</v>
      </c>
      <c r="H614" s="44">
        <f t="shared" si="208"/>
        <v>156.86000000000001</v>
      </c>
      <c r="I614" s="45" t="str">
        <f t="shared" si="209"/>
        <v/>
      </c>
      <c r="J614" s="45" t="str">
        <f t="shared" si="210"/>
        <v/>
      </c>
      <c r="K614" s="35"/>
      <c r="L614" s="45" t="str">
        <f t="shared" si="211"/>
        <v/>
      </c>
      <c r="M614" s="45">
        <f t="shared" si="212"/>
        <v>156.86000000000001</v>
      </c>
      <c r="N614" s="46" t="e">
        <f>IF(A614="ZMP",E614*(1+(F614/100)),#REF!)</f>
        <v>#REF!</v>
      </c>
      <c r="O614" s="45" t="str">
        <f t="shared" si="213"/>
        <v/>
      </c>
    </row>
    <row r="615" spans="1:15" ht="12.75" outlineLevel="1" collapsed="1" x14ac:dyDescent="0.2">
      <c r="A615" s="38" t="s">
        <v>228</v>
      </c>
      <c r="B615" s="39" t="s">
        <v>555</v>
      </c>
      <c r="C615" s="39" t="s">
        <v>556</v>
      </c>
      <c r="D615" s="40" t="s">
        <v>111</v>
      </c>
      <c r="E615" s="41">
        <v>4</v>
      </c>
      <c r="F615" s="42"/>
      <c r="G615" s="43">
        <v>128.13</v>
      </c>
      <c r="H615" s="44">
        <f t="shared" si="208"/>
        <v>512.52</v>
      </c>
      <c r="I615" s="45" t="str">
        <f t="shared" si="209"/>
        <v/>
      </c>
      <c r="J615" s="45" t="str">
        <f t="shared" si="210"/>
        <v/>
      </c>
      <c r="K615" s="35"/>
      <c r="L615" s="45" t="str">
        <f t="shared" si="211"/>
        <v/>
      </c>
      <c r="M615" s="45">
        <f t="shared" si="212"/>
        <v>512.52</v>
      </c>
      <c r="N615" s="46" t="e">
        <f>IF(A615="ZMP",E615*(1+(F615/100)),#REF!)</f>
        <v>#REF!</v>
      </c>
      <c r="O615" s="45" t="str">
        <f t="shared" si="213"/>
        <v/>
      </c>
    </row>
    <row r="616" spans="1:15" ht="12.75" outlineLevel="1" collapsed="1" x14ac:dyDescent="0.2">
      <c r="A616" s="38" t="s">
        <v>228</v>
      </c>
      <c r="B616" s="39" t="s">
        <v>557</v>
      </c>
      <c r="C616" s="39" t="s">
        <v>558</v>
      </c>
      <c r="D616" s="40" t="s">
        <v>111</v>
      </c>
      <c r="E616" s="41">
        <v>12</v>
      </c>
      <c r="F616" s="42"/>
      <c r="G616" s="43">
        <v>4.55</v>
      </c>
      <c r="H616" s="44">
        <f t="shared" si="208"/>
        <v>54.599999999999994</v>
      </c>
      <c r="I616" s="45" t="str">
        <f t="shared" si="209"/>
        <v/>
      </c>
      <c r="J616" s="45" t="str">
        <f t="shared" si="210"/>
        <v/>
      </c>
      <c r="K616" s="35"/>
      <c r="L616" s="45" t="str">
        <f t="shared" si="211"/>
        <v/>
      </c>
      <c r="M616" s="45">
        <f t="shared" si="212"/>
        <v>54.599999999999994</v>
      </c>
      <c r="N616" s="46" t="e">
        <f>IF(A616="ZMP",E616*(1+(F616/100)),#REF!)</f>
        <v>#REF!</v>
      </c>
      <c r="O616" s="45" t="str">
        <f t="shared" si="213"/>
        <v/>
      </c>
    </row>
    <row r="617" spans="1:15" ht="12.75" outlineLevel="1" collapsed="1" x14ac:dyDescent="0.2">
      <c r="A617" s="38" t="s">
        <v>228</v>
      </c>
      <c r="B617" s="39" t="s">
        <v>515</v>
      </c>
      <c r="C617" s="39" t="s">
        <v>516</v>
      </c>
      <c r="D617" s="40" t="s">
        <v>111</v>
      </c>
      <c r="E617" s="41">
        <v>8</v>
      </c>
      <c r="F617" s="42"/>
      <c r="G617" s="43">
        <v>5.16</v>
      </c>
      <c r="H617" s="44">
        <f t="shared" si="208"/>
        <v>41.28</v>
      </c>
      <c r="I617" s="45" t="str">
        <f t="shared" si="209"/>
        <v/>
      </c>
      <c r="J617" s="45" t="str">
        <f t="shared" si="210"/>
        <v/>
      </c>
      <c r="K617" s="35"/>
      <c r="L617" s="45" t="str">
        <f t="shared" si="211"/>
        <v/>
      </c>
      <c r="M617" s="45">
        <f t="shared" si="212"/>
        <v>41.28</v>
      </c>
      <c r="N617" s="46" t="e">
        <f>IF(A617="ZMP",E617*(1+(F617/100)),#REF!)</f>
        <v>#REF!</v>
      </c>
      <c r="O617" s="45" t="str">
        <f t="shared" si="213"/>
        <v/>
      </c>
    </row>
    <row r="618" spans="1:15" ht="12.75" outlineLevel="1" collapsed="1" x14ac:dyDescent="0.2">
      <c r="A618" s="38" t="s">
        <v>228</v>
      </c>
      <c r="B618" s="39" t="s">
        <v>517</v>
      </c>
      <c r="C618" s="39" t="s">
        <v>518</v>
      </c>
      <c r="D618" s="40" t="s">
        <v>111</v>
      </c>
      <c r="E618" s="41">
        <v>4</v>
      </c>
      <c r="F618" s="42"/>
      <c r="G618" s="43">
        <v>89.59</v>
      </c>
      <c r="H618" s="44">
        <f t="shared" si="208"/>
        <v>358.36</v>
      </c>
      <c r="I618" s="45" t="str">
        <f t="shared" si="209"/>
        <v/>
      </c>
      <c r="J618" s="45" t="str">
        <f t="shared" si="210"/>
        <v/>
      </c>
      <c r="K618" s="35"/>
      <c r="L618" s="45" t="str">
        <f t="shared" si="211"/>
        <v/>
      </c>
      <c r="M618" s="45">
        <f t="shared" si="212"/>
        <v>358.36</v>
      </c>
      <c r="N618" s="46" t="e">
        <f>IF(A618="ZMP",E618*(1+(F618/100)),#REF!)</f>
        <v>#REF!</v>
      </c>
      <c r="O618" s="45" t="str">
        <f t="shared" si="213"/>
        <v/>
      </c>
    </row>
    <row r="619" spans="1:15" ht="12.75" outlineLevel="1" collapsed="1" x14ac:dyDescent="0.2">
      <c r="A619" s="38" t="s">
        <v>228</v>
      </c>
      <c r="B619" s="39" t="s">
        <v>559</v>
      </c>
      <c r="C619" s="39" t="s">
        <v>560</v>
      </c>
      <c r="D619" s="40" t="s">
        <v>111</v>
      </c>
      <c r="E619" s="41">
        <v>12</v>
      </c>
      <c r="F619" s="42"/>
      <c r="G619" s="43">
        <v>8.98</v>
      </c>
      <c r="H619" s="44">
        <f t="shared" si="208"/>
        <v>107.76</v>
      </c>
      <c r="I619" s="45" t="str">
        <f t="shared" si="209"/>
        <v/>
      </c>
      <c r="J619" s="45" t="str">
        <f t="shared" si="210"/>
        <v/>
      </c>
      <c r="K619" s="35"/>
      <c r="L619" s="45" t="str">
        <f t="shared" si="211"/>
        <v/>
      </c>
      <c r="M619" s="45">
        <f t="shared" si="212"/>
        <v>107.76</v>
      </c>
      <c r="N619" s="46" t="e">
        <f>IF(A619="ZMP",E619*(1+(F619/100)),#REF!)</f>
        <v>#REF!</v>
      </c>
      <c r="O619" s="45" t="str">
        <f t="shared" si="213"/>
        <v/>
      </c>
    </row>
    <row r="620" spans="1:15" ht="12.75" outlineLevel="1" collapsed="1" x14ac:dyDescent="0.2">
      <c r="A620" s="38" t="s">
        <v>228</v>
      </c>
      <c r="B620" s="39" t="s">
        <v>519</v>
      </c>
      <c r="C620" s="39" t="s">
        <v>520</v>
      </c>
      <c r="D620" s="40" t="s">
        <v>111</v>
      </c>
      <c r="E620" s="41">
        <v>4</v>
      </c>
      <c r="F620" s="42"/>
      <c r="G620" s="43">
        <v>18.600000000000001</v>
      </c>
      <c r="H620" s="44">
        <f t="shared" si="208"/>
        <v>74.400000000000006</v>
      </c>
      <c r="I620" s="45" t="str">
        <f t="shared" si="209"/>
        <v/>
      </c>
      <c r="J620" s="45" t="str">
        <f t="shared" si="210"/>
        <v/>
      </c>
      <c r="K620" s="35"/>
      <c r="L620" s="45" t="str">
        <f t="shared" si="211"/>
        <v/>
      </c>
      <c r="M620" s="45">
        <f t="shared" si="212"/>
        <v>74.400000000000006</v>
      </c>
      <c r="N620" s="46" t="e">
        <f>IF(A620="ZMP",E620*(1+(F620/100)),#REF!)</f>
        <v>#REF!</v>
      </c>
      <c r="O620" s="45" t="str">
        <f t="shared" si="213"/>
        <v/>
      </c>
    </row>
    <row r="621" spans="1:15" ht="12.75" outlineLevel="1" collapsed="1" x14ac:dyDescent="0.2">
      <c r="A621" s="38" t="s">
        <v>228</v>
      </c>
      <c r="B621" s="39" t="s">
        <v>561</v>
      </c>
      <c r="C621" s="39" t="s">
        <v>562</v>
      </c>
      <c r="D621" s="40" t="s">
        <v>111</v>
      </c>
      <c r="E621" s="41">
        <v>2</v>
      </c>
      <c r="F621" s="42"/>
      <c r="G621" s="43">
        <v>381.89</v>
      </c>
      <c r="H621" s="44">
        <f t="shared" si="208"/>
        <v>763.78</v>
      </c>
      <c r="I621" s="45" t="str">
        <f t="shared" si="209"/>
        <v/>
      </c>
      <c r="J621" s="45" t="str">
        <f t="shared" si="210"/>
        <v/>
      </c>
      <c r="K621" s="35"/>
      <c r="L621" s="45" t="str">
        <f t="shared" si="211"/>
        <v/>
      </c>
      <c r="M621" s="45">
        <f t="shared" si="212"/>
        <v>763.78</v>
      </c>
      <c r="N621" s="46" t="e">
        <f>IF(A621="ZMP",E621*(1+(F621/100)),#REF!)</f>
        <v>#REF!</v>
      </c>
      <c r="O621" s="45" t="str">
        <f t="shared" si="213"/>
        <v/>
      </c>
    </row>
    <row r="622" spans="1:15" ht="12.75" outlineLevel="1" collapsed="1" x14ac:dyDescent="0.2">
      <c r="A622" s="38" t="s">
        <v>228</v>
      </c>
      <c r="B622" s="39" t="s">
        <v>521</v>
      </c>
      <c r="C622" s="39" t="s">
        <v>522</v>
      </c>
      <c r="D622" s="40" t="s">
        <v>111</v>
      </c>
      <c r="E622" s="41">
        <v>2</v>
      </c>
      <c r="F622" s="42"/>
      <c r="G622" s="43">
        <v>3069.97</v>
      </c>
      <c r="H622" s="44">
        <f t="shared" si="208"/>
        <v>6139.94</v>
      </c>
      <c r="I622" s="45" t="str">
        <f t="shared" si="209"/>
        <v/>
      </c>
      <c r="J622" s="45" t="str">
        <f t="shared" si="210"/>
        <v/>
      </c>
      <c r="K622" s="35"/>
      <c r="L622" s="45" t="str">
        <f t="shared" si="211"/>
        <v/>
      </c>
      <c r="M622" s="45">
        <f t="shared" si="212"/>
        <v>6139.94</v>
      </c>
      <c r="N622" s="46" t="e">
        <f>IF(A622="ZMP",E622*(1+(F622/100)),#REF!)</f>
        <v>#REF!</v>
      </c>
      <c r="O622" s="45" t="str">
        <f t="shared" si="213"/>
        <v/>
      </c>
    </row>
    <row r="623" spans="1:15" ht="12.75" outlineLevel="1" collapsed="1" x14ac:dyDescent="0.2">
      <c r="A623" s="38" t="s">
        <v>228</v>
      </c>
      <c r="B623" s="39" t="s">
        <v>523</v>
      </c>
      <c r="C623" s="39" t="s">
        <v>524</v>
      </c>
      <c r="D623" s="40" t="s">
        <v>111</v>
      </c>
      <c r="E623" s="41">
        <v>1</v>
      </c>
      <c r="F623" s="42"/>
      <c r="G623" s="43">
        <v>11.87</v>
      </c>
      <c r="H623" s="44">
        <f t="shared" si="208"/>
        <v>11.87</v>
      </c>
      <c r="I623" s="45" t="str">
        <f t="shared" si="209"/>
        <v/>
      </c>
      <c r="J623" s="45" t="str">
        <f t="shared" si="210"/>
        <v/>
      </c>
      <c r="K623" s="35"/>
      <c r="L623" s="45" t="str">
        <f t="shared" si="211"/>
        <v/>
      </c>
      <c r="M623" s="45">
        <f t="shared" si="212"/>
        <v>11.87</v>
      </c>
      <c r="N623" s="46" t="e">
        <f>IF(A623="ZMP",E623*(1+(F623/100)),#REF!)</f>
        <v>#REF!</v>
      </c>
      <c r="O623" s="45" t="str">
        <f t="shared" si="213"/>
        <v/>
      </c>
    </row>
    <row r="624" spans="1:15" ht="12.75" outlineLevel="1" collapsed="1" x14ac:dyDescent="0.2">
      <c r="A624" s="38" t="s">
        <v>228</v>
      </c>
      <c r="B624" s="39" t="s">
        <v>327</v>
      </c>
      <c r="C624" s="39" t="s">
        <v>328</v>
      </c>
      <c r="D624" s="40" t="s">
        <v>329</v>
      </c>
      <c r="E624" s="41">
        <v>0.152</v>
      </c>
      <c r="F624" s="42"/>
      <c r="G624" s="43">
        <v>593.96</v>
      </c>
      <c r="H624" s="44">
        <f t="shared" si="208"/>
        <v>90.28192</v>
      </c>
      <c r="I624" s="45" t="str">
        <f t="shared" si="209"/>
        <v/>
      </c>
      <c r="J624" s="45" t="str">
        <f t="shared" si="210"/>
        <v/>
      </c>
      <c r="K624" s="35"/>
      <c r="L624" s="45" t="str">
        <f t="shared" si="211"/>
        <v/>
      </c>
      <c r="M624" s="45">
        <f t="shared" si="212"/>
        <v>90.28192</v>
      </c>
      <c r="N624" s="46" t="e">
        <f>IF(A624="ZMP",E624*(1+(F624/100)),#REF!)</f>
        <v>#REF!</v>
      </c>
      <c r="O624" s="45" t="str">
        <f t="shared" si="213"/>
        <v/>
      </c>
    </row>
    <row r="625" spans="1:15" ht="12.75" outlineLevel="1" collapsed="1" x14ac:dyDescent="0.2">
      <c r="A625" s="38" t="s">
        <v>228</v>
      </c>
      <c r="B625" s="39" t="s">
        <v>332</v>
      </c>
      <c r="C625" s="39" t="s">
        <v>333</v>
      </c>
      <c r="D625" s="40" t="s">
        <v>334</v>
      </c>
      <c r="E625" s="41">
        <v>0.04</v>
      </c>
      <c r="F625" s="42"/>
      <c r="G625" s="43">
        <v>393.48</v>
      </c>
      <c r="H625" s="44">
        <f t="shared" si="208"/>
        <v>15.7392</v>
      </c>
      <c r="I625" s="45" t="str">
        <f t="shared" si="209"/>
        <v/>
      </c>
      <c r="J625" s="45" t="str">
        <f t="shared" si="210"/>
        <v/>
      </c>
      <c r="K625" s="35"/>
      <c r="L625" s="45" t="str">
        <f t="shared" si="211"/>
        <v/>
      </c>
      <c r="M625" s="45">
        <f t="shared" si="212"/>
        <v>15.7392</v>
      </c>
      <c r="N625" s="46" t="e">
        <f>IF(A625="ZMP",E625*(1+(F625/100)),#REF!)</f>
        <v>#REF!</v>
      </c>
      <c r="O625" s="45" t="str">
        <f t="shared" si="213"/>
        <v/>
      </c>
    </row>
    <row r="626" spans="1:15" ht="12.75" outlineLevel="1" collapsed="1" x14ac:dyDescent="0.2">
      <c r="A626" s="38" t="s">
        <v>206</v>
      </c>
      <c r="B626" s="39" t="s">
        <v>563</v>
      </c>
      <c r="C626" s="39" t="s">
        <v>564</v>
      </c>
      <c r="D626" s="40" t="s">
        <v>278</v>
      </c>
      <c r="E626" s="41">
        <v>1.27</v>
      </c>
      <c r="F626" s="42">
        <v>1</v>
      </c>
      <c r="G626" s="43">
        <v>31.2</v>
      </c>
      <c r="H626" s="44">
        <f t="shared" si="208"/>
        <v>40.020239999999994</v>
      </c>
      <c r="I626" s="45" t="str">
        <f t="shared" si="209"/>
        <v/>
      </c>
      <c r="J626" s="45" t="str">
        <f t="shared" si="210"/>
        <v/>
      </c>
      <c r="K626" s="35"/>
      <c r="L626" s="45">
        <f t="shared" si="211"/>
        <v>40.020239999999994</v>
      </c>
      <c r="M626" s="45" t="str">
        <f t="shared" si="212"/>
        <v/>
      </c>
      <c r="N626" s="46" t="e">
        <f>IF(A626="ZMP",E626*(1+(F626/100)),#REF!)</f>
        <v>#REF!</v>
      </c>
      <c r="O626" s="45" t="str">
        <f t="shared" si="213"/>
        <v/>
      </c>
    </row>
    <row r="627" spans="1:15" ht="12.75" outlineLevel="1" collapsed="1" x14ac:dyDescent="0.2">
      <c r="A627" s="38" t="s">
        <v>206</v>
      </c>
      <c r="B627" s="39" t="s">
        <v>525</v>
      </c>
      <c r="C627" s="39" t="s">
        <v>526</v>
      </c>
      <c r="D627" s="40" t="s">
        <v>278</v>
      </c>
      <c r="E627" s="41">
        <v>8.0000000000000002E-3</v>
      </c>
      <c r="F627" s="42"/>
      <c r="G627" s="43">
        <v>59.2</v>
      </c>
      <c r="H627" s="44">
        <f t="shared" si="208"/>
        <v>0.47360000000000002</v>
      </c>
      <c r="I627" s="45" t="str">
        <f t="shared" si="209"/>
        <v/>
      </c>
      <c r="J627" s="45" t="str">
        <f t="shared" si="210"/>
        <v/>
      </c>
      <c r="K627" s="35"/>
      <c r="L627" s="45">
        <f t="shared" si="211"/>
        <v>0.47360000000000002</v>
      </c>
      <c r="M627" s="45" t="str">
        <f t="shared" si="212"/>
        <v/>
      </c>
      <c r="N627" s="46" t="e">
        <f>IF(A627="ZMP",E627*(1+(F627/100)),#REF!)</f>
        <v>#REF!</v>
      </c>
      <c r="O627" s="45" t="str">
        <f t="shared" si="213"/>
        <v/>
      </c>
    </row>
    <row r="628" spans="1:15" ht="12.75" outlineLevel="1" collapsed="1" x14ac:dyDescent="0.2">
      <c r="A628" s="38" t="s">
        <v>206</v>
      </c>
      <c r="B628" s="39" t="s">
        <v>527</v>
      </c>
      <c r="C628" s="39" t="s">
        <v>528</v>
      </c>
      <c r="D628" s="40" t="s">
        <v>278</v>
      </c>
      <c r="E628" s="41">
        <v>1.6E-2</v>
      </c>
      <c r="F628" s="42"/>
      <c r="G628" s="43">
        <v>130</v>
      </c>
      <c r="H628" s="44">
        <f t="shared" si="208"/>
        <v>2.08</v>
      </c>
      <c r="I628" s="45" t="str">
        <f t="shared" si="209"/>
        <v/>
      </c>
      <c r="J628" s="45" t="str">
        <f t="shared" si="210"/>
        <v/>
      </c>
      <c r="K628" s="35"/>
      <c r="L628" s="45">
        <f t="shared" si="211"/>
        <v>2.08</v>
      </c>
      <c r="M628" s="45" t="str">
        <f t="shared" si="212"/>
        <v/>
      </c>
      <c r="N628" s="46" t="e">
        <f>IF(A628="ZMP",E628*(1+(F628/100)),#REF!)</f>
        <v>#REF!</v>
      </c>
      <c r="O628" s="45" t="str">
        <f t="shared" si="213"/>
        <v/>
      </c>
    </row>
    <row r="629" spans="1:15" ht="12.75" outlineLevel="1" collapsed="1" x14ac:dyDescent="0.2">
      <c r="A629" s="38" t="s">
        <v>316</v>
      </c>
      <c r="B629" s="39" t="s">
        <v>565</v>
      </c>
      <c r="C629" s="39" t="s">
        <v>566</v>
      </c>
      <c r="D629" s="40" t="s">
        <v>111</v>
      </c>
      <c r="E629" s="41">
        <v>2</v>
      </c>
      <c r="F629" s="42"/>
      <c r="G629" s="43">
        <v>5134.55</v>
      </c>
      <c r="H629" s="44">
        <f t="shared" si="208"/>
        <v>10269.1</v>
      </c>
      <c r="I629" s="45" t="str">
        <f t="shared" si="209"/>
        <v/>
      </c>
      <c r="J629" s="45" t="str">
        <f t="shared" si="210"/>
        <v/>
      </c>
      <c r="K629" s="35"/>
      <c r="L629" s="45" t="str">
        <f t="shared" si="211"/>
        <v/>
      </c>
      <c r="M629" s="45">
        <f t="shared" si="212"/>
        <v>10269.1</v>
      </c>
      <c r="N629" s="46" t="e">
        <f>IF(A629="ZMP",E629*(1+(F629/100)),#REF!)</f>
        <v>#REF!</v>
      </c>
      <c r="O629" s="45" t="str">
        <f t="shared" si="213"/>
        <v/>
      </c>
    </row>
    <row r="630" spans="1:15" ht="12.75" outlineLevel="1" collapsed="1" x14ac:dyDescent="0.2">
      <c r="A630" s="38" t="s">
        <v>316</v>
      </c>
      <c r="B630" s="39" t="s">
        <v>567</v>
      </c>
      <c r="C630" s="39" t="s">
        <v>568</v>
      </c>
      <c r="D630" s="40" t="s">
        <v>111</v>
      </c>
      <c r="E630" s="41">
        <v>2</v>
      </c>
      <c r="F630" s="42"/>
      <c r="G630" s="43">
        <v>2510.96</v>
      </c>
      <c r="H630" s="44">
        <f t="shared" si="208"/>
        <v>5021.92</v>
      </c>
      <c r="I630" s="45" t="str">
        <f t="shared" si="209"/>
        <v/>
      </c>
      <c r="J630" s="45" t="str">
        <f t="shared" si="210"/>
        <v/>
      </c>
      <c r="K630" s="35"/>
      <c r="L630" s="45" t="str">
        <f t="shared" si="211"/>
        <v/>
      </c>
      <c r="M630" s="45">
        <f t="shared" si="212"/>
        <v>5021.92</v>
      </c>
      <c r="N630" s="46" t="e">
        <f>IF(A630="ZMP",E630*(1+(F630/100)),#REF!)</f>
        <v>#REF!</v>
      </c>
      <c r="O630" s="45" t="str">
        <f t="shared" si="213"/>
        <v/>
      </c>
    </row>
    <row r="631" spans="1:15" ht="12.75" outlineLevel="1" collapsed="1" x14ac:dyDescent="0.2">
      <c r="A631" s="38" t="s">
        <v>316</v>
      </c>
      <c r="B631" s="39" t="s">
        <v>569</v>
      </c>
      <c r="C631" s="39" t="s">
        <v>570</v>
      </c>
      <c r="D631" s="40" t="s">
        <v>111</v>
      </c>
      <c r="E631" s="41">
        <v>2</v>
      </c>
      <c r="F631" s="42"/>
      <c r="G631" s="43">
        <v>717.15</v>
      </c>
      <c r="H631" s="44">
        <f t="shared" si="208"/>
        <v>1434.3</v>
      </c>
      <c r="I631" s="45" t="str">
        <f t="shared" si="209"/>
        <v/>
      </c>
      <c r="J631" s="45" t="str">
        <f t="shared" si="210"/>
        <v/>
      </c>
      <c r="K631" s="35"/>
      <c r="L631" s="45" t="str">
        <f t="shared" si="211"/>
        <v/>
      </c>
      <c r="M631" s="45">
        <f t="shared" si="212"/>
        <v>1434.3</v>
      </c>
      <c r="N631" s="46" t="e">
        <f>IF(A631="ZMP",E631*(1+(F631/100)),#REF!)</f>
        <v>#REF!</v>
      </c>
      <c r="O631" s="45" t="str">
        <f t="shared" si="213"/>
        <v/>
      </c>
    </row>
    <row r="632" spans="1:15" ht="12.75" outlineLevel="2" x14ac:dyDescent="0.2">
      <c r="A632" s="47"/>
      <c r="B632" s="48"/>
      <c r="C632" s="48"/>
      <c r="D632" s="49"/>
      <c r="E632" s="50"/>
      <c r="F632" s="51"/>
      <c r="G632" s="52"/>
      <c r="H632" s="53"/>
      <c r="I632" s="54"/>
      <c r="J632" s="54"/>
      <c r="K632" s="35"/>
      <c r="L632" s="54"/>
      <c r="M632" s="54"/>
      <c r="N632" s="54"/>
      <c r="O632" s="54"/>
    </row>
    <row r="633" spans="1:15" ht="12.75" x14ac:dyDescent="0.2">
      <c r="A633" s="27" t="s">
        <v>198</v>
      </c>
      <c r="B633" s="28" t="s">
        <v>571</v>
      </c>
      <c r="C633" s="29" t="s">
        <v>572</v>
      </c>
      <c r="D633" s="30" t="s">
        <v>253</v>
      </c>
      <c r="E633" s="31">
        <v>1</v>
      </c>
      <c r="F633" s="32"/>
      <c r="G633" s="33">
        <v>31223.05</v>
      </c>
      <c r="H633" s="34">
        <f>G633</f>
        <v>31223.05</v>
      </c>
      <c r="I633" s="35">
        <f>SUM(I634:I654)</f>
        <v>4152.96</v>
      </c>
      <c r="J633" s="35">
        <f>SUM(J634:J654)</f>
        <v>1485.06</v>
      </c>
      <c r="K633" s="35">
        <f t="shared" si="201"/>
        <v>5638.02</v>
      </c>
      <c r="L633" s="35">
        <f>SUM(L634:L654)</f>
        <v>2.5536000000000003</v>
      </c>
      <c r="M633" s="35">
        <f>SUM(M634:M654)</f>
        <v>25627.69112</v>
      </c>
      <c r="N633" s="35"/>
      <c r="O633" s="35">
        <f>SUM(O634:O654)</f>
        <v>0</v>
      </c>
    </row>
    <row r="634" spans="1:15" ht="12.75" outlineLevel="1" collapsed="1" x14ac:dyDescent="0.2">
      <c r="A634" s="38" t="s">
        <v>202</v>
      </c>
      <c r="B634" s="39" t="s">
        <v>203</v>
      </c>
      <c r="C634" s="39" t="s">
        <v>204</v>
      </c>
      <c r="D634" s="40" t="s">
        <v>205</v>
      </c>
      <c r="E634" s="41">
        <v>5.7679999999999998</v>
      </c>
      <c r="F634" s="42"/>
      <c r="G634" s="43">
        <v>720</v>
      </c>
      <c r="H634" s="44">
        <f t="shared" ref="H634:H653" si="214">IF(ISNUMBER(F634),(E634*(1+(F634/100))*G634),G634*E634)</f>
        <v>4152.96</v>
      </c>
      <c r="I634" s="45">
        <f t="shared" ref="I634:I653" si="215">IF(OR(A634="PM",A634="PZ",A634="PP"),H634,"")</f>
        <v>4152.96</v>
      </c>
      <c r="J634" s="45" t="str">
        <f t="shared" ref="J634:J653" si="216">IF(A634="S",H634,"")</f>
        <v/>
      </c>
      <c r="K634" s="35"/>
      <c r="L634" s="45" t="str">
        <f t="shared" ref="L634:L653" si="217">IF(A634="M06",H634,"")</f>
        <v/>
      </c>
      <c r="M634" s="45" t="str">
        <f t="shared" ref="M634:M653" si="218">IF(OR(A634="M02",A634="M25",A634="M01s"),H634,"")</f>
        <v/>
      </c>
      <c r="N634" s="46" t="e">
        <f>IF(A634="ZMP",E634*(1+(F634/100)),#REF!)</f>
        <v>#REF!</v>
      </c>
      <c r="O634" s="45" t="str">
        <f t="shared" ref="O634:O653" si="219">IF(A634="M01e",H634,"")</f>
        <v/>
      </c>
    </row>
    <row r="635" spans="1:15" ht="12.75" outlineLevel="1" collapsed="1" x14ac:dyDescent="0.2">
      <c r="A635" s="38" t="s">
        <v>315</v>
      </c>
      <c r="B635" s="39" t="s">
        <v>15</v>
      </c>
      <c r="C635" s="39" t="s">
        <v>16</v>
      </c>
      <c r="D635" s="40" t="s">
        <v>17</v>
      </c>
      <c r="E635" s="41">
        <v>1.06</v>
      </c>
      <c r="F635" s="42"/>
      <c r="G635" s="43">
        <v>990</v>
      </c>
      <c r="H635" s="44">
        <f t="shared" si="214"/>
        <v>1049.4000000000001</v>
      </c>
      <c r="I635" s="45" t="str">
        <f t="shared" si="215"/>
        <v/>
      </c>
      <c r="J635" s="45">
        <f t="shared" si="216"/>
        <v>1049.4000000000001</v>
      </c>
      <c r="K635" s="35"/>
      <c r="L635" s="45" t="str">
        <f t="shared" si="217"/>
        <v/>
      </c>
      <c r="M635" s="45" t="str">
        <f t="shared" si="218"/>
        <v/>
      </c>
      <c r="N635" s="46" t="e">
        <f>IF(A635="ZMP",E635*(1+(F635/100)),#REF!)</f>
        <v>#REF!</v>
      </c>
      <c r="O635" s="45" t="str">
        <f t="shared" si="219"/>
        <v/>
      </c>
    </row>
    <row r="636" spans="1:15" ht="12.75" outlineLevel="1" collapsed="1" x14ac:dyDescent="0.2">
      <c r="A636" s="38" t="s">
        <v>315</v>
      </c>
      <c r="B636" s="39" t="s">
        <v>73</v>
      </c>
      <c r="C636" s="39" t="s">
        <v>74</v>
      </c>
      <c r="D636" s="40" t="s">
        <v>17</v>
      </c>
      <c r="E636" s="41">
        <v>0.41099999999999998</v>
      </c>
      <c r="F636" s="42"/>
      <c r="G636" s="43">
        <v>1060</v>
      </c>
      <c r="H636" s="44">
        <f t="shared" si="214"/>
        <v>435.65999999999997</v>
      </c>
      <c r="I636" s="45" t="str">
        <f t="shared" si="215"/>
        <v/>
      </c>
      <c r="J636" s="45">
        <f t="shared" si="216"/>
        <v>435.65999999999997</v>
      </c>
      <c r="K636" s="35"/>
      <c r="L636" s="45" t="str">
        <f t="shared" si="217"/>
        <v/>
      </c>
      <c r="M636" s="45" t="str">
        <f t="shared" si="218"/>
        <v/>
      </c>
      <c r="N636" s="46" t="e">
        <f>IF(A636="ZMP",E636*(1+(F636/100)),#REF!)</f>
        <v>#REF!</v>
      </c>
      <c r="O636" s="45" t="str">
        <f t="shared" si="219"/>
        <v/>
      </c>
    </row>
    <row r="637" spans="1:15" ht="12.75" outlineLevel="1" collapsed="1" x14ac:dyDescent="0.2">
      <c r="A637" s="38" t="s">
        <v>228</v>
      </c>
      <c r="B637" s="39" t="s">
        <v>551</v>
      </c>
      <c r="C637" s="39" t="s">
        <v>552</v>
      </c>
      <c r="D637" s="40" t="s">
        <v>111</v>
      </c>
      <c r="E637" s="41">
        <v>2</v>
      </c>
      <c r="F637" s="42"/>
      <c r="G637" s="43">
        <v>75.94</v>
      </c>
      <c r="H637" s="44">
        <f t="shared" si="214"/>
        <v>151.88</v>
      </c>
      <c r="I637" s="45" t="str">
        <f t="shared" si="215"/>
        <v/>
      </c>
      <c r="J637" s="45" t="str">
        <f t="shared" si="216"/>
        <v/>
      </c>
      <c r="K637" s="35"/>
      <c r="L637" s="45" t="str">
        <f t="shared" si="217"/>
        <v/>
      </c>
      <c r="M637" s="45">
        <f t="shared" si="218"/>
        <v>151.88</v>
      </c>
      <c r="N637" s="46" t="e">
        <f>IF(A637="ZMP",E637*(1+(F637/100)),#REF!)</f>
        <v>#REF!</v>
      </c>
      <c r="O637" s="45" t="str">
        <f t="shared" si="219"/>
        <v/>
      </c>
    </row>
    <row r="638" spans="1:15" ht="12.75" outlineLevel="1" collapsed="1" x14ac:dyDescent="0.2">
      <c r="A638" s="38" t="s">
        <v>228</v>
      </c>
      <c r="B638" s="39" t="s">
        <v>553</v>
      </c>
      <c r="C638" s="39" t="s">
        <v>554</v>
      </c>
      <c r="D638" s="40" t="s">
        <v>111</v>
      </c>
      <c r="E638" s="41">
        <v>2</v>
      </c>
      <c r="F638" s="42"/>
      <c r="G638" s="43">
        <v>78.430000000000007</v>
      </c>
      <c r="H638" s="44">
        <f t="shared" si="214"/>
        <v>156.86000000000001</v>
      </c>
      <c r="I638" s="45" t="str">
        <f t="shared" si="215"/>
        <v/>
      </c>
      <c r="J638" s="45" t="str">
        <f t="shared" si="216"/>
        <v/>
      </c>
      <c r="K638" s="35"/>
      <c r="L638" s="45" t="str">
        <f t="shared" si="217"/>
        <v/>
      </c>
      <c r="M638" s="45">
        <f t="shared" si="218"/>
        <v>156.86000000000001</v>
      </c>
      <c r="N638" s="46" t="e">
        <f>IF(A638="ZMP",E638*(1+(F638/100)),#REF!)</f>
        <v>#REF!</v>
      </c>
      <c r="O638" s="45" t="str">
        <f t="shared" si="219"/>
        <v/>
      </c>
    </row>
    <row r="639" spans="1:15" ht="12.75" outlineLevel="1" collapsed="1" x14ac:dyDescent="0.2">
      <c r="A639" s="38" t="s">
        <v>228</v>
      </c>
      <c r="B639" s="39" t="s">
        <v>555</v>
      </c>
      <c r="C639" s="39" t="s">
        <v>556</v>
      </c>
      <c r="D639" s="40" t="s">
        <v>111</v>
      </c>
      <c r="E639" s="41">
        <v>4</v>
      </c>
      <c r="F639" s="42"/>
      <c r="G639" s="43">
        <v>128.13</v>
      </c>
      <c r="H639" s="44">
        <f t="shared" si="214"/>
        <v>512.52</v>
      </c>
      <c r="I639" s="45" t="str">
        <f t="shared" si="215"/>
        <v/>
      </c>
      <c r="J639" s="45" t="str">
        <f t="shared" si="216"/>
        <v/>
      </c>
      <c r="K639" s="35"/>
      <c r="L639" s="45" t="str">
        <f t="shared" si="217"/>
        <v/>
      </c>
      <c r="M639" s="45">
        <f t="shared" si="218"/>
        <v>512.52</v>
      </c>
      <c r="N639" s="46" t="e">
        <f>IF(A639="ZMP",E639*(1+(F639/100)),#REF!)</f>
        <v>#REF!</v>
      </c>
      <c r="O639" s="45" t="str">
        <f t="shared" si="219"/>
        <v/>
      </c>
    </row>
    <row r="640" spans="1:15" ht="12.75" outlineLevel="1" collapsed="1" x14ac:dyDescent="0.2">
      <c r="A640" s="38" t="s">
        <v>228</v>
      </c>
      <c r="B640" s="39" t="s">
        <v>557</v>
      </c>
      <c r="C640" s="39" t="s">
        <v>558</v>
      </c>
      <c r="D640" s="40" t="s">
        <v>111</v>
      </c>
      <c r="E640" s="41">
        <v>12</v>
      </c>
      <c r="F640" s="42"/>
      <c r="G640" s="43">
        <v>4.55</v>
      </c>
      <c r="H640" s="44">
        <f t="shared" si="214"/>
        <v>54.599999999999994</v>
      </c>
      <c r="I640" s="45" t="str">
        <f t="shared" si="215"/>
        <v/>
      </c>
      <c r="J640" s="45" t="str">
        <f t="shared" si="216"/>
        <v/>
      </c>
      <c r="K640" s="35"/>
      <c r="L640" s="45" t="str">
        <f t="shared" si="217"/>
        <v/>
      </c>
      <c r="M640" s="45">
        <f t="shared" si="218"/>
        <v>54.599999999999994</v>
      </c>
      <c r="N640" s="46" t="e">
        <f>IF(A640="ZMP",E640*(1+(F640/100)),#REF!)</f>
        <v>#REF!</v>
      </c>
      <c r="O640" s="45" t="str">
        <f t="shared" si="219"/>
        <v/>
      </c>
    </row>
    <row r="641" spans="1:15" ht="12.75" outlineLevel="1" collapsed="1" x14ac:dyDescent="0.2">
      <c r="A641" s="38" t="s">
        <v>228</v>
      </c>
      <c r="B641" s="39" t="s">
        <v>515</v>
      </c>
      <c r="C641" s="39" t="s">
        <v>516</v>
      </c>
      <c r="D641" s="40" t="s">
        <v>111</v>
      </c>
      <c r="E641" s="41">
        <v>8</v>
      </c>
      <c r="F641" s="42"/>
      <c r="G641" s="43">
        <v>5.16</v>
      </c>
      <c r="H641" s="44">
        <f t="shared" si="214"/>
        <v>41.28</v>
      </c>
      <c r="I641" s="45" t="str">
        <f t="shared" si="215"/>
        <v/>
      </c>
      <c r="J641" s="45" t="str">
        <f t="shared" si="216"/>
        <v/>
      </c>
      <c r="K641" s="35"/>
      <c r="L641" s="45" t="str">
        <f t="shared" si="217"/>
        <v/>
      </c>
      <c r="M641" s="45">
        <f t="shared" si="218"/>
        <v>41.28</v>
      </c>
      <c r="N641" s="46" t="e">
        <f>IF(A641="ZMP",E641*(1+(F641/100)),#REF!)</f>
        <v>#REF!</v>
      </c>
      <c r="O641" s="45" t="str">
        <f t="shared" si="219"/>
        <v/>
      </c>
    </row>
    <row r="642" spans="1:15" ht="12.75" outlineLevel="1" collapsed="1" x14ac:dyDescent="0.2">
      <c r="A642" s="38" t="s">
        <v>228</v>
      </c>
      <c r="B642" s="39" t="s">
        <v>517</v>
      </c>
      <c r="C642" s="39" t="s">
        <v>518</v>
      </c>
      <c r="D642" s="40" t="s">
        <v>111</v>
      </c>
      <c r="E642" s="41">
        <v>4</v>
      </c>
      <c r="F642" s="42"/>
      <c r="G642" s="43">
        <v>89.59</v>
      </c>
      <c r="H642" s="44">
        <f t="shared" si="214"/>
        <v>358.36</v>
      </c>
      <c r="I642" s="45" t="str">
        <f t="shared" si="215"/>
        <v/>
      </c>
      <c r="J642" s="45" t="str">
        <f t="shared" si="216"/>
        <v/>
      </c>
      <c r="K642" s="35"/>
      <c r="L642" s="45" t="str">
        <f t="shared" si="217"/>
        <v/>
      </c>
      <c r="M642" s="45">
        <f t="shared" si="218"/>
        <v>358.36</v>
      </c>
      <c r="N642" s="46" t="e">
        <f>IF(A642="ZMP",E642*(1+(F642/100)),#REF!)</f>
        <v>#REF!</v>
      </c>
      <c r="O642" s="45" t="str">
        <f t="shared" si="219"/>
        <v/>
      </c>
    </row>
    <row r="643" spans="1:15" ht="12.75" outlineLevel="1" collapsed="1" x14ac:dyDescent="0.2">
      <c r="A643" s="38" t="s">
        <v>228</v>
      </c>
      <c r="B643" s="39" t="s">
        <v>559</v>
      </c>
      <c r="C643" s="39" t="s">
        <v>560</v>
      </c>
      <c r="D643" s="40" t="s">
        <v>111</v>
      </c>
      <c r="E643" s="41">
        <v>12</v>
      </c>
      <c r="F643" s="42"/>
      <c r="G643" s="43">
        <v>8.98</v>
      </c>
      <c r="H643" s="44">
        <f t="shared" si="214"/>
        <v>107.76</v>
      </c>
      <c r="I643" s="45" t="str">
        <f t="shared" si="215"/>
        <v/>
      </c>
      <c r="J643" s="45" t="str">
        <f t="shared" si="216"/>
        <v/>
      </c>
      <c r="K643" s="35"/>
      <c r="L643" s="45" t="str">
        <f t="shared" si="217"/>
        <v/>
      </c>
      <c r="M643" s="45">
        <f t="shared" si="218"/>
        <v>107.76</v>
      </c>
      <c r="N643" s="46" t="e">
        <f>IF(A643="ZMP",E643*(1+(F643/100)),#REF!)</f>
        <v>#REF!</v>
      </c>
      <c r="O643" s="45" t="str">
        <f t="shared" si="219"/>
        <v/>
      </c>
    </row>
    <row r="644" spans="1:15" ht="12.75" outlineLevel="1" collapsed="1" x14ac:dyDescent="0.2">
      <c r="A644" s="38" t="s">
        <v>228</v>
      </c>
      <c r="B644" s="39" t="s">
        <v>519</v>
      </c>
      <c r="C644" s="39" t="s">
        <v>520</v>
      </c>
      <c r="D644" s="40" t="s">
        <v>111</v>
      </c>
      <c r="E644" s="41">
        <v>4</v>
      </c>
      <c r="F644" s="42"/>
      <c r="G644" s="43">
        <v>18.600000000000001</v>
      </c>
      <c r="H644" s="44">
        <f t="shared" si="214"/>
        <v>74.400000000000006</v>
      </c>
      <c r="I644" s="45" t="str">
        <f t="shared" si="215"/>
        <v/>
      </c>
      <c r="J644" s="45" t="str">
        <f t="shared" si="216"/>
        <v/>
      </c>
      <c r="K644" s="35"/>
      <c r="L644" s="45" t="str">
        <f t="shared" si="217"/>
        <v/>
      </c>
      <c r="M644" s="45">
        <f t="shared" si="218"/>
        <v>74.400000000000006</v>
      </c>
      <c r="N644" s="46" t="e">
        <f>IF(A644="ZMP",E644*(1+(F644/100)),#REF!)</f>
        <v>#REF!</v>
      </c>
      <c r="O644" s="45" t="str">
        <f t="shared" si="219"/>
        <v/>
      </c>
    </row>
    <row r="645" spans="1:15" ht="12.75" outlineLevel="1" collapsed="1" x14ac:dyDescent="0.2">
      <c r="A645" s="38" t="s">
        <v>228</v>
      </c>
      <c r="B645" s="39" t="s">
        <v>521</v>
      </c>
      <c r="C645" s="39" t="s">
        <v>522</v>
      </c>
      <c r="D645" s="40" t="s">
        <v>111</v>
      </c>
      <c r="E645" s="41">
        <v>2</v>
      </c>
      <c r="F645" s="42"/>
      <c r="G645" s="43">
        <v>3069.97</v>
      </c>
      <c r="H645" s="44">
        <f t="shared" si="214"/>
        <v>6139.94</v>
      </c>
      <c r="I645" s="45" t="str">
        <f t="shared" si="215"/>
        <v/>
      </c>
      <c r="J645" s="45" t="str">
        <f t="shared" si="216"/>
        <v/>
      </c>
      <c r="K645" s="35"/>
      <c r="L645" s="45" t="str">
        <f t="shared" si="217"/>
        <v/>
      </c>
      <c r="M645" s="45">
        <f t="shared" si="218"/>
        <v>6139.94</v>
      </c>
      <c r="N645" s="46" t="e">
        <f>IF(A645="ZMP",E645*(1+(F645/100)),#REF!)</f>
        <v>#REF!</v>
      </c>
      <c r="O645" s="45" t="str">
        <f t="shared" si="219"/>
        <v/>
      </c>
    </row>
    <row r="646" spans="1:15" ht="12.75" outlineLevel="1" collapsed="1" x14ac:dyDescent="0.2">
      <c r="A646" s="38" t="s">
        <v>228</v>
      </c>
      <c r="B646" s="39" t="s">
        <v>523</v>
      </c>
      <c r="C646" s="39" t="s">
        <v>524</v>
      </c>
      <c r="D646" s="40" t="s">
        <v>111</v>
      </c>
      <c r="E646" s="41">
        <v>1</v>
      </c>
      <c r="F646" s="42"/>
      <c r="G646" s="43">
        <v>11.87</v>
      </c>
      <c r="H646" s="44">
        <f t="shared" si="214"/>
        <v>11.87</v>
      </c>
      <c r="I646" s="45" t="str">
        <f t="shared" si="215"/>
        <v/>
      </c>
      <c r="J646" s="45" t="str">
        <f t="shared" si="216"/>
        <v/>
      </c>
      <c r="K646" s="35"/>
      <c r="L646" s="45" t="str">
        <f t="shared" si="217"/>
        <v/>
      </c>
      <c r="M646" s="45">
        <f t="shared" si="218"/>
        <v>11.87</v>
      </c>
      <c r="N646" s="46" t="e">
        <f>IF(A646="ZMP",E646*(1+(F646/100)),#REF!)</f>
        <v>#REF!</v>
      </c>
      <c r="O646" s="45" t="str">
        <f t="shared" si="219"/>
        <v/>
      </c>
    </row>
    <row r="647" spans="1:15" ht="12.75" outlineLevel="1" collapsed="1" x14ac:dyDescent="0.2">
      <c r="A647" s="38" t="s">
        <v>228</v>
      </c>
      <c r="B647" s="39" t="s">
        <v>327</v>
      </c>
      <c r="C647" s="39" t="s">
        <v>328</v>
      </c>
      <c r="D647" s="40" t="s">
        <v>329</v>
      </c>
      <c r="E647" s="41">
        <v>0.152</v>
      </c>
      <c r="F647" s="42"/>
      <c r="G647" s="43">
        <v>593.96</v>
      </c>
      <c r="H647" s="44">
        <f t="shared" si="214"/>
        <v>90.28192</v>
      </c>
      <c r="I647" s="45" t="str">
        <f t="shared" si="215"/>
        <v/>
      </c>
      <c r="J647" s="45" t="str">
        <f t="shared" si="216"/>
        <v/>
      </c>
      <c r="K647" s="35"/>
      <c r="L647" s="45" t="str">
        <f t="shared" si="217"/>
        <v/>
      </c>
      <c r="M647" s="45">
        <f t="shared" si="218"/>
        <v>90.28192</v>
      </c>
      <c r="N647" s="46" t="e">
        <f>IF(A647="ZMP",E647*(1+(F647/100)),#REF!)</f>
        <v>#REF!</v>
      </c>
      <c r="O647" s="45" t="str">
        <f t="shared" si="219"/>
        <v/>
      </c>
    </row>
    <row r="648" spans="1:15" ht="12.75" outlineLevel="1" collapsed="1" x14ac:dyDescent="0.2">
      <c r="A648" s="38" t="s">
        <v>228</v>
      </c>
      <c r="B648" s="39" t="s">
        <v>332</v>
      </c>
      <c r="C648" s="39" t="s">
        <v>333</v>
      </c>
      <c r="D648" s="40" t="s">
        <v>334</v>
      </c>
      <c r="E648" s="41">
        <v>0.04</v>
      </c>
      <c r="F648" s="42"/>
      <c r="G648" s="43">
        <v>393.48</v>
      </c>
      <c r="H648" s="44">
        <f t="shared" si="214"/>
        <v>15.7392</v>
      </c>
      <c r="I648" s="45" t="str">
        <f t="shared" si="215"/>
        <v/>
      </c>
      <c r="J648" s="45" t="str">
        <f t="shared" si="216"/>
        <v/>
      </c>
      <c r="K648" s="35"/>
      <c r="L648" s="45" t="str">
        <f t="shared" si="217"/>
        <v/>
      </c>
      <c r="M648" s="45">
        <f t="shared" si="218"/>
        <v>15.7392</v>
      </c>
      <c r="N648" s="46" t="e">
        <f>IF(A648="ZMP",E648*(1+(F648/100)),#REF!)</f>
        <v>#REF!</v>
      </c>
      <c r="O648" s="45" t="str">
        <f t="shared" si="219"/>
        <v/>
      </c>
    </row>
    <row r="649" spans="1:15" ht="12.75" outlineLevel="1" collapsed="1" x14ac:dyDescent="0.2">
      <c r="A649" s="38" t="s">
        <v>206</v>
      </c>
      <c r="B649" s="39" t="s">
        <v>525</v>
      </c>
      <c r="C649" s="39" t="s">
        <v>526</v>
      </c>
      <c r="D649" s="40" t="s">
        <v>278</v>
      </c>
      <c r="E649" s="41">
        <v>8.0000000000000002E-3</v>
      </c>
      <c r="F649" s="42"/>
      <c r="G649" s="43">
        <v>59.2</v>
      </c>
      <c r="H649" s="44">
        <f t="shared" si="214"/>
        <v>0.47360000000000002</v>
      </c>
      <c r="I649" s="45" t="str">
        <f t="shared" si="215"/>
        <v/>
      </c>
      <c r="J649" s="45" t="str">
        <f t="shared" si="216"/>
        <v/>
      </c>
      <c r="K649" s="35"/>
      <c r="L649" s="45">
        <f t="shared" si="217"/>
        <v>0.47360000000000002</v>
      </c>
      <c r="M649" s="45" t="str">
        <f t="shared" si="218"/>
        <v/>
      </c>
      <c r="N649" s="46" t="e">
        <f>IF(A649="ZMP",E649*(1+(F649/100)),#REF!)</f>
        <v>#REF!</v>
      </c>
      <c r="O649" s="45" t="str">
        <f t="shared" si="219"/>
        <v/>
      </c>
    </row>
    <row r="650" spans="1:15" ht="12.75" outlineLevel="1" collapsed="1" x14ac:dyDescent="0.2">
      <c r="A650" s="38" t="s">
        <v>206</v>
      </c>
      <c r="B650" s="39" t="s">
        <v>527</v>
      </c>
      <c r="C650" s="39" t="s">
        <v>528</v>
      </c>
      <c r="D650" s="40" t="s">
        <v>278</v>
      </c>
      <c r="E650" s="41">
        <v>1.6E-2</v>
      </c>
      <c r="F650" s="42"/>
      <c r="G650" s="43">
        <v>130</v>
      </c>
      <c r="H650" s="44">
        <f t="shared" si="214"/>
        <v>2.08</v>
      </c>
      <c r="I650" s="45" t="str">
        <f t="shared" si="215"/>
        <v/>
      </c>
      <c r="J650" s="45" t="str">
        <f t="shared" si="216"/>
        <v/>
      </c>
      <c r="K650" s="35"/>
      <c r="L650" s="45">
        <f t="shared" si="217"/>
        <v>2.08</v>
      </c>
      <c r="M650" s="45" t="str">
        <f t="shared" si="218"/>
        <v/>
      </c>
      <c r="N650" s="46" t="e">
        <f>IF(A650="ZMP",E650*(1+(F650/100)),#REF!)</f>
        <v>#REF!</v>
      </c>
      <c r="O650" s="45" t="str">
        <f t="shared" si="219"/>
        <v/>
      </c>
    </row>
    <row r="651" spans="1:15" ht="12.75" outlineLevel="1" collapsed="1" x14ac:dyDescent="0.2">
      <c r="A651" s="38" t="s">
        <v>316</v>
      </c>
      <c r="B651" s="39" t="s">
        <v>539</v>
      </c>
      <c r="C651" s="39" t="s">
        <v>540</v>
      </c>
      <c r="D651" s="40" t="s">
        <v>111</v>
      </c>
      <c r="E651" s="41">
        <v>2</v>
      </c>
      <c r="F651" s="42"/>
      <c r="G651" s="43">
        <v>5727.99</v>
      </c>
      <c r="H651" s="44">
        <f t="shared" si="214"/>
        <v>11455.98</v>
      </c>
      <c r="I651" s="45" t="str">
        <f t="shared" si="215"/>
        <v/>
      </c>
      <c r="J651" s="45" t="str">
        <f t="shared" si="216"/>
        <v/>
      </c>
      <c r="K651" s="35"/>
      <c r="L651" s="45" t="str">
        <f t="shared" si="217"/>
        <v/>
      </c>
      <c r="M651" s="45">
        <f t="shared" si="218"/>
        <v>11455.98</v>
      </c>
      <c r="N651" s="46" t="e">
        <f>IF(A651="ZMP",E651*(1+(F651/100)),#REF!)</f>
        <v>#REF!</v>
      </c>
      <c r="O651" s="45" t="str">
        <f t="shared" si="219"/>
        <v/>
      </c>
    </row>
    <row r="652" spans="1:15" ht="12.75" outlineLevel="1" collapsed="1" x14ac:dyDescent="0.2">
      <c r="A652" s="38" t="s">
        <v>316</v>
      </c>
      <c r="B652" s="39" t="s">
        <v>567</v>
      </c>
      <c r="C652" s="39" t="s">
        <v>568</v>
      </c>
      <c r="D652" s="40" t="s">
        <v>111</v>
      </c>
      <c r="E652" s="41">
        <v>2</v>
      </c>
      <c r="F652" s="42"/>
      <c r="G652" s="43">
        <v>2510.96</v>
      </c>
      <c r="H652" s="44">
        <f t="shared" si="214"/>
        <v>5021.92</v>
      </c>
      <c r="I652" s="45" t="str">
        <f t="shared" si="215"/>
        <v/>
      </c>
      <c r="J652" s="45" t="str">
        <f t="shared" si="216"/>
        <v/>
      </c>
      <c r="K652" s="35"/>
      <c r="L652" s="45" t="str">
        <f t="shared" si="217"/>
        <v/>
      </c>
      <c r="M652" s="45">
        <f t="shared" si="218"/>
        <v>5021.92</v>
      </c>
      <c r="N652" s="46" t="e">
        <f>IF(A652="ZMP",E652*(1+(F652/100)),#REF!)</f>
        <v>#REF!</v>
      </c>
      <c r="O652" s="45" t="str">
        <f t="shared" si="219"/>
        <v/>
      </c>
    </row>
    <row r="653" spans="1:15" ht="12.75" outlineLevel="1" collapsed="1" x14ac:dyDescent="0.2">
      <c r="A653" s="38" t="s">
        <v>316</v>
      </c>
      <c r="B653" s="39" t="s">
        <v>569</v>
      </c>
      <c r="C653" s="39" t="s">
        <v>570</v>
      </c>
      <c r="D653" s="40" t="s">
        <v>111</v>
      </c>
      <c r="E653" s="41">
        <v>2</v>
      </c>
      <c r="F653" s="42"/>
      <c r="G653" s="43">
        <v>717.15</v>
      </c>
      <c r="H653" s="44">
        <f t="shared" si="214"/>
        <v>1434.3</v>
      </c>
      <c r="I653" s="45" t="str">
        <f t="shared" si="215"/>
        <v/>
      </c>
      <c r="J653" s="45" t="str">
        <f t="shared" si="216"/>
        <v/>
      </c>
      <c r="K653" s="35"/>
      <c r="L653" s="45" t="str">
        <f t="shared" si="217"/>
        <v/>
      </c>
      <c r="M653" s="45">
        <f t="shared" si="218"/>
        <v>1434.3</v>
      </c>
      <c r="N653" s="46" t="e">
        <f>IF(A653="ZMP",E653*(1+(F653/100)),#REF!)</f>
        <v>#REF!</v>
      </c>
      <c r="O653" s="45" t="str">
        <f t="shared" si="219"/>
        <v/>
      </c>
    </row>
    <row r="654" spans="1:15" ht="12.75" outlineLevel="2" x14ac:dyDescent="0.2">
      <c r="A654" s="47"/>
      <c r="B654" s="48"/>
      <c r="C654" s="48"/>
      <c r="D654" s="49"/>
      <c r="E654" s="50"/>
      <c r="F654" s="51"/>
      <c r="G654" s="52"/>
      <c r="H654" s="53"/>
      <c r="I654" s="54"/>
      <c r="J654" s="54"/>
      <c r="K654" s="35"/>
      <c r="L654" s="54"/>
      <c r="M654" s="54"/>
      <c r="N654" s="54"/>
      <c r="O654" s="54"/>
    </row>
    <row r="655" spans="1:15" ht="12.75" x14ac:dyDescent="0.2">
      <c r="A655" s="27" t="s">
        <v>198</v>
      </c>
      <c r="B655" s="28" t="s">
        <v>573</v>
      </c>
      <c r="C655" s="29" t="s">
        <v>574</v>
      </c>
      <c r="D655" s="30" t="s">
        <v>253</v>
      </c>
      <c r="E655" s="31">
        <v>1</v>
      </c>
      <c r="F655" s="32"/>
      <c r="G655" s="33">
        <v>3756.84</v>
      </c>
      <c r="H655" s="34">
        <f>G655</f>
        <v>3756.84</v>
      </c>
      <c r="I655" s="35">
        <f>SUM(I656:I667)</f>
        <v>753.83999999999992</v>
      </c>
      <c r="J655" s="35">
        <f>SUM(J656:J667)</f>
        <v>15.200000000000001</v>
      </c>
      <c r="K655" s="35">
        <f t="shared" ref="K655:K702" si="220">I655+J655</f>
        <v>769.04</v>
      </c>
      <c r="L655" s="35">
        <f>SUM(L656:L667)</f>
        <v>0</v>
      </c>
      <c r="M655" s="35">
        <f>SUM(M656:M667)</f>
        <v>2988.3959804000006</v>
      </c>
      <c r="N655" s="35"/>
      <c r="O655" s="35">
        <f>SUM(O656:O667)</f>
        <v>0</v>
      </c>
    </row>
    <row r="656" spans="1:15" ht="12.75" outlineLevel="1" collapsed="1" x14ac:dyDescent="0.2">
      <c r="A656" s="38" t="s">
        <v>202</v>
      </c>
      <c r="B656" s="39" t="s">
        <v>203</v>
      </c>
      <c r="C656" s="39" t="s">
        <v>204</v>
      </c>
      <c r="D656" s="40" t="s">
        <v>205</v>
      </c>
      <c r="E656" s="41">
        <v>1.0469999999999999</v>
      </c>
      <c r="F656" s="42"/>
      <c r="G656" s="43">
        <v>720</v>
      </c>
      <c r="H656" s="44">
        <f t="shared" ref="H656:H666" si="221">IF(ISNUMBER(F656),(E656*(1+(F656/100))*G656),G656*E656)</f>
        <v>753.83999999999992</v>
      </c>
      <c r="I656" s="45">
        <f t="shared" ref="I656:I666" si="222">IF(OR(A656="PM",A656="PZ",A656="PP"),H656,"")</f>
        <v>753.83999999999992</v>
      </c>
      <c r="J656" s="45" t="str">
        <f t="shared" ref="J656:J666" si="223">IF(A656="S",H656,"")</f>
        <v/>
      </c>
      <c r="K656" s="35"/>
      <c r="L656" s="45" t="str">
        <f t="shared" ref="L656:L666" si="224">IF(A656="M06",H656,"")</f>
        <v/>
      </c>
      <c r="M656" s="45" t="str">
        <f t="shared" ref="M656:M666" si="225">IF(OR(A656="M02",A656="M25",A656="M01s"),H656,"")</f>
        <v/>
      </c>
      <c r="N656" s="46" t="e">
        <f>IF(A656="ZMP",E656*(1+(F656/100)),#REF!)</f>
        <v>#REF!</v>
      </c>
      <c r="O656" s="45" t="str">
        <f t="shared" ref="O656:O666" si="226">IF(A656="M01e",H656,"")</f>
        <v/>
      </c>
    </row>
    <row r="657" spans="1:15" ht="12.75" outlineLevel="1" collapsed="1" x14ac:dyDescent="0.2">
      <c r="A657" s="38" t="s">
        <v>315</v>
      </c>
      <c r="B657" s="39" t="s">
        <v>75</v>
      </c>
      <c r="C657" s="39" t="s">
        <v>76</v>
      </c>
      <c r="D657" s="40" t="s">
        <v>17</v>
      </c>
      <c r="E657" s="41">
        <v>0.02</v>
      </c>
      <c r="F657" s="42"/>
      <c r="G657" s="43">
        <v>760</v>
      </c>
      <c r="H657" s="44">
        <f t="shared" si="221"/>
        <v>15.200000000000001</v>
      </c>
      <c r="I657" s="45" t="str">
        <f t="shared" si="222"/>
        <v/>
      </c>
      <c r="J657" s="45">
        <f t="shared" si="223"/>
        <v>15.200000000000001</v>
      </c>
      <c r="K657" s="35"/>
      <c r="L657" s="45" t="str">
        <f t="shared" si="224"/>
        <v/>
      </c>
      <c r="M657" s="45" t="str">
        <f t="shared" si="225"/>
        <v/>
      </c>
      <c r="N657" s="46" t="e">
        <f>IF(A657="ZMP",E657*(1+(F657/100)),#REF!)</f>
        <v>#REF!</v>
      </c>
      <c r="O657" s="45" t="str">
        <f t="shared" si="226"/>
        <v/>
      </c>
    </row>
    <row r="658" spans="1:15" ht="12.75" outlineLevel="1" collapsed="1" x14ac:dyDescent="0.2">
      <c r="A658" s="38" t="s">
        <v>228</v>
      </c>
      <c r="B658" s="39" t="s">
        <v>575</v>
      </c>
      <c r="C658" s="39" t="s">
        <v>576</v>
      </c>
      <c r="D658" s="40" t="s">
        <v>111</v>
      </c>
      <c r="E658" s="41">
        <v>2</v>
      </c>
      <c r="F658" s="42"/>
      <c r="G658" s="43">
        <v>14.08</v>
      </c>
      <c r="H658" s="44">
        <f t="shared" si="221"/>
        <v>28.16</v>
      </c>
      <c r="I658" s="45" t="str">
        <f t="shared" si="222"/>
        <v/>
      </c>
      <c r="J658" s="45" t="str">
        <f t="shared" si="223"/>
        <v/>
      </c>
      <c r="K658" s="35"/>
      <c r="L658" s="45" t="str">
        <f t="shared" si="224"/>
        <v/>
      </c>
      <c r="M658" s="45">
        <f t="shared" si="225"/>
        <v>28.16</v>
      </c>
      <c r="N658" s="46" t="e">
        <f>IF(A658="ZMP",E658*(1+(F658/100)),#REF!)</f>
        <v>#REF!</v>
      </c>
      <c r="O658" s="45" t="str">
        <f t="shared" si="226"/>
        <v/>
      </c>
    </row>
    <row r="659" spans="1:15" ht="12.75" outlineLevel="1" collapsed="1" x14ac:dyDescent="0.2">
      <c r="A659" s="38" t="s">
        <v>228</v>
      </c>
      <c r="B659" s="39" t="s">
        <v>577</v>
      </c>
      <c r="C659" s="39" t="s">
        <v>578</v>
      </c>
      <c r="D659" s="40" t="s">
        <v>111</v>
      </c>
      <c r="E659" s="41">
        <v>1</v>
      </c>
      <c r="F659" s="42"/>
      <c r="G659" s="43">
        <v>22</v>
      </c>
      <c r="H659" s="44">
        <f t="shared" si="221"/>
        <v>22</v>
      </c>
      <c r="I659" s="45" t="str">
        <f t="shared" si="222"/>
        <v/>
      </c>
      <c r="J659" s="45" t="str">
        <f t="shared" si="223"/>
        <v/>
      </c>
      <c r="K659" s="35"/>
      <c r="L659" s="45" t="str">
        <f t="shared" si="224"/>
        <v/>
      </c>
      <c r="M659" s="45">
        <f t="shared" si="225"/>
        <v>22</v>
      </c>
      <c r="N659" s="46" t="e">
        <f>IF(A659="ZMP",E659*(1+(F659/100)),#REF!)</f>
        <v>#REF!</v>
      </c>
      <c r="O659" s="45" t="str">
        <f t="shared" si="226"/>
        <v/>
      </c>
    </row>
    <row r="660" spans="1:15" ht="12.75" outlineLevel="1" collapsed="1" x14ac:dyDescent="0.2">
      <c r="A660" s="38" t="s">
        <v>228</v>
      </c>
      <c r="B660" s="39" t="s">
        <v>579</v>
      </c>
      <c r="C660" s="39" t="s">
        <v>580</v>
      </c>
      <c r="D660" s="40" t="s">
        <v>111</v>
      </c>
      <c r="E660" s="41">
        <v>1</v>
      </c>
      <c r="F660" s="42"/>
      <c r="G660" s="43">
        <v>210.84</v>
      </c>
      <c r="H660" s="44">
        <f t="shared" si="221"/>
        <v>210.84</v>
      </c>
      <c r="I660" s="45" t="str">
        <f t="shared" si="222"/>
        <v/>
      </c>
      <c r="J660" s="45" t="str">
        <f t="shared" si="223"/>
        <v/>
      </c>
      <c r="K660" s="35"/>
      <c r="L660" s="45" t="str">
        <f t="shared" si="224"/>
        <v/>
      </c>
      <c r="M660" s="45">
        <f t="shared" si="225"/>
        <v>210.84</v>
      </c>
      <c r="N660" s="46" t="e">
        <f>IF(A660="ZMP",E660*(1+(F660/100)),#REF!)</f>
        <v>#REF!</v>
      </c>
      <c r="O660" s="45" t="str">
        <f t="shared" si="226"/>
        <v/>
      </c>
    </row>
    <row r="661" spans="1:15" ht="12.75" outlineLevel="1" collapsed="1" x14ac:dyDescent="0.2">
      <c r="A661" s="38" t="s">
        <v>228</v>
      </c>
      <c r="B661" s="39" t="s">
        <v>557</v>
      </c>
      <c r="C661" s="39" t="s">
        <v>558</v>
      </c>
      <c r="D661" s="40" t="s">
        <v>111</v>
      </c>
      <c r="E661" s="41">
        <v>3</v>
      </c>
      <c r="F661" s="42"/>
      <c r="G661" s="43">
        <v>4.55</v>
      </c>
      <c r="H661" s="44">
        <f t="shared" si="221"/>
        <v>13.649999999999999</v>
      </c>
      <c r="I661" s="45" t="str">
        <f t="shared" si="222"/>
        <v/>
      </c>
      <c r="J661" s="45" t="str">
        <f t="shared" si="223"/>
        <v/>
      </c>
      <c r="K661" s="35"/>
      <c r="L661" s="45" t="str">
        <f t="shared" si="224"/>
        <v/>
      </c>
      <c r="M661" s="45">
        <f t="shared" si="225"/>
        <v>13.649999999999999</v>
      </c>
      <c r="N661" s="46" t="e">
        <f>IF(A661="ZMP",E661*(1+(F661/100)),#REF!)</f>
        <v>#REF!</v>
      </c>
      <c r="O661" s="45" t="str">
        <f t="shared" si="226"/>
        <v/>
      </c>
    </row>
    <row r="662" spans="1:15" ht="12.75" outlineLevel="1" collapsed="1" x14ac:dyDescent="0.2">
      <c r="A662" s="38" t="s">
        <v>228</v>
      </c>
      <c r="B662" s="39" t="s">
        <v>581</v>
      </c>
      <c r="C662" s="39" t="s">
        <v>582</v>
      </c>
      <c r="D662" s="40" t="s">
        <v>111</v>
      </c>
      <c r="E662" s="41">
        <v>1</v>
      </c>
      <c r="F662" s="42"/>
      <c r="G662" s="43">
        <v>169.57</v>
      </c>
      <c r="H662" s="44">
        <f t="shared" si="221"/>
        <v>169.57</v>
      </c>
      <c r="I662" s="45" t="str">
        <f t="shared" si="222"/>
        <v/>
      </c>
      <c r="J662" s="45" t="str">
        <f t="shared" si="223"/>
        <v/>
      </c>
      <c r="K662" s="35"/>
      <c r="L662" s="45" t="str">
        <f t="shared" si="224"/>
        <v/>
      </c>
      <c r="M662" s="45">
        <f t="shared" si="225"/>
        <v>169.57</v>
      </c>
      <c r="N662" s="46" t="e">
        <f>IF(A662="ZMP",E662*(1+(F662/100)),#REF!)</f>
        <v>#REF!</v>
      </c>
      <c r="O662" s="45" t="str">
        <f t="shared" si="226"/>
        <v/>
      </c>
    </row>
    <row r="663" spans="1:15" ht="12.75" outlineLevel="1" collapsed="1" x14ac:dyDescent="0.2">
      <c r="A663" s="38" t="s">
        <v>228</v>
      </c>
      <c r="B663" s="39" t="s">
        <v>583</v>
      </c>
      <c r="C663" s="39" t="s">
        <v>584</v>
      </c>
      <c r="D663" s="40" t="s">
        <v>111</v>
      </c>
      <c r="E663" s="41">
        <v>1</v>
      </c>
      <c r="F663" s="42"/>
      <c r="G663" s="43">
        <v>1725.51</v>
      </c>
      <c r="H663" s="44">
        <f t="shared" si="221"/>
        <v>1725.51</v>
      </c>
      <c r="I663" s="45" t="str">
        <f t="shared" si="222"/>
        <v/>
      </c>
      <c r="J663" s="45" t="str">
        <f t="shared" si="223"/>
        <v/>
      </c>
      <c r="K663" s="35"/>
      <c r="L663" s="45" t="str">
        <f t="shared" si="224"/>
        <v/>
      </c>
      <c r="M663" s="45">
        <f t="shared" si="225"/>
        <v>1725.51</v>
      </c>
      <c r="N663" s="46" t="e">
        <f>IF(A663="ZMP",E663*(1+(F663/100)),#REF!)</f>
        <v>#REF!</v>
      </c>
      <c r="O663" s="45" t="str">
        <f t="shared" si="226"/>
        <v/>
      </c>
    </row>
    <row r="664" spans="1:15" ht="12.75" outlineLevel="1" collapsed="1" x14ac:dyDescent="0.2">
      <c r="A664" s="38" t="s">
        <v>228</v>
      </c>
      <c r="B664" s="39" t="s">
        <v>585</v>
      </c>
      <c r="C664" s="39" t="s">
        <v>586</v>
      </c>
      <c r="D664" s="40" t="s">
        <v>278</v>
      </c>
      <c r="E664" s="41">
        <v>6.476</v>
      </c>
      <c r="F664" s="42">
        <v>1</v>
      </c>
      <c r="G664" s="43">
        <v>91.29</v>
      </c>
      <c r="H664" s="44">
        <f t="shared" si="221"/>
        <v>597.10598040000002</v>
      </c>
      <c r="I664" s="45" t="str">
        <f t="shared" si="222"/>
        <v/>
      </c>
      <c r="J664" s="45" t="str">
        <f t="shared" si="223"/>
        <v/>
      </c>
      <c r="K664" s="35"/>
      <c r="L664" s="45" t="str">
        <f t="shared" si="224"/>
        <v/>
      </c>
      <c r="M664" s="45">
        <f t="shared" si="225"/>
        <v>597.10598040000002</v>
      </c>
      <c r="N664" s="46" t="e">
        <f>IF(A664="ZMP",E664*(1+(F664/100)),#REF!)</f>
        <v>#REF!</v>
      </c>
      <c r="O664" s="45" t="str">
        <f t="shared" si="226"/>
        <v/>
      </c>
    </row>
    <row r="665" spans="1:15" ht="12.75" outlineLevel="1" collapsed="1" x14ac:dyDescent="0.2">
      <c r="A665" s="38" t="s">
        <v>228</v>
      </c>
      <c r="B665" s="39" t="s">
        <v>587</v>
      </c>
      <c r="C665" s="39" t="s">
        <v>588</v>
      </c>
      <c r="D665" s="40" t="s">
        <v>111</v>
      </c>
      <c r="E665" s="41">
        <v>2</v>
      </c>
      <c r="F665" s="42"/>
      <c r="G665" s="43">
        <v>79.39</v>
      </c>
      <c r="H665" s="44">
        <f t="shared" si="221"/>
        <v>158.78</v>
      </c>
      <c r="I665" s="45" t="str">
        <f t="shared" si="222"/>
        <v/>
      </c>
      <c r="J665" s="45" t="str">
        <f t="shared" si="223"/>
        <v/>
      </c>
      <c r="K665" s="35"/>
      <c r="L665" s="45" t="str">
        <f t="shared" si="224"/>
        <v/>
      </c>
      <c r="M665" s="45">
        <f t="shared" si="225"/>
        <v>158.78</v>
      </c>
      <c r="N665" s="46" t="e">
        <f>IF(A665="ZMP",E665*(1+(F665/100)),#REF!)</f>
        <v>#REF!</v>
      </c>
      <c r="O665" s="45" t="str">
        <f t="shared" si="226"/>
        <v/>
      </c>
    </row>
    <row r="666" spans="1:15" ht="12.75" outlineLevel="1" collapsed="1" x14ac:dyDescent="0.2">
      <c r="A666" s="38" t="s">
        <v>228</v>
      </c>
      <c r="B666" s="39" t="s">
        <v>589</v>
      </c>
      <c r="C666" s="39" t="s">
        <v>590</v>
      </c>
      <c r="D666" s="40" t="s">
        <v>111</v>
      </c>
      <c r="E666" s="41">
        <v>2</v>
      </c>
      <c r="F666" s="42"/>
      <c r="G666" s="43">
        <v>31.39</v>
      </c>
      <c r="H666" s="44">
        <f t="shared" si="221"/>
        <v>62.78</v>
      </c>
      <c r="I666" s="45" t="str">
        <f t="shared" si="222"/>
        <v/>
      </c>
      <c r="J666" s="45" t="str">
        <f t="shared" si="223"/>
        <v/>
      </c>
      <c r="K666" s="35"/>
      <c r="L666" s="45" t="str">
        <f t="shared" si="224"/>
        <v/>
      </c>
      <c r="M666" s="45">
        <f t="shared" si="225"/>
        <v>62.78</v>
      </c>
      <c r="N666" s="46" t="e">
        <f>IF(A666="ZMP",E666*(1+(F666/100)),#REF!)</f>
        <v>#REF!</v>
      </c>
      <c r="O666" s="45" t="str">
        <f t="shared" si="226"/>
        <v/>
      </c>
    </row>
    <row r="667" spans="1:15" ht="12.75" outlineLevel="2" x14ac:dyDescent="0.2">
      <c r="A667" s="47"/>
      <c r="B667" s="48"/>
      <c r="C667" s="48"/>
      <c r="D667" s="49"/>
      <c r="E667" s="50"/>
      <c r="F667" s="51"/>
      <c r="G667" s="52"/>
      <c r="H667" s="53"/>
      <c r="I667" s="54"/>
      <c r="J667" s="54"/>
      <c r="K667" s="35"/>
      <c r="L667" s="54"/>
      <c r="M667" s="54"/>
      <c r="N667" s="54"/>
      <c r="O667" s="54"/>
    </row>
    <row r="668" spans="1:15" ht="12.75" x14ac:dyDescent="0.2">
      <c r="A668" s="27" t="s">
        <v>198</v>
      </c>
      <c r="B668" s="28" t="s">
        <v>591</v>
      </c>
      <c r="C668" s="29" t="s">
        <v>592</v>
      </c>
      <c r="D668" s="30" t="s">
        <v>253</v>
      </c>
      <c r="E668" s="31">
        <v>1</v>
      </c>
      <c r="F668" s="32"/>
      <c r="G668" s="33">
        <v>3904.15</v>
      </c>
      <c r="H668" s="34">
        <f>G668</f>
        <v>3904.15</v>
      </c>
      <c r="I668" s="35">
        <f>SUM(I669:I680)</f>
        <v>753.83999999999992</v>
      </c>
      <c r="J668" s="35">
        <f>SUM(J669:J680)</f>
        <v>15.200000000000001</v>
      </c>
      <c r="K668" s="35">
        <f t="shared" si="220"/>
        <v>769.04</v>
      </c>
      <c r="L668" s="35">
        <f>SUM(L669:L680)</f>
        <v>0</v>
      </c>
      <c r="M668" s="35">
        <f>SUM(M669:M680)</f>
        <v>3135.7059804000005</v>
      </c>
      <c r="N668" s="35"/>
      <c r="O668" s="35">
        <f>SUM(O669:O680)</f>
        <v>0</v>
      </c>
    </row>
    <row r="669" spans="1:15" ht="12.75" outlineLevel="1" collapsed="1" x14ac:dyDescent="0.2">
      <c r="A669" s="38" t="s">
        <v>202</v>
      </c>
      <c r="B669" s="39" t="s">
        <v>203</v>
      </c>
      <c r="C669" s="39" t="s">
        <v>204</v>
      </c>
      <c r="D669" s="40" t="s">
        <v>205</v>
      </c>
      <c r="E669" s="41">
        <v>1.0469999999999999</v>
      </c>
      <c r="F669" s="42"/>
      <c r="G669" s="43">
        <v>720</v>
      </c>
      <c r="H669" s="44">
        <f t="shared" ref="H669:H679" si="227">IF(ISNUMBER(F669),(E669*(1+(F669/100))*G669),G669*E669)</f>
        <v>753.83999999999992</v>
      </c>
      <c r="I669" s="45">
        <f t="shared" ref="I669:I679" si="228">IF(OR(A669="PM",A669="PZ",A669="PP"),H669,"")</f>
        <v>753.83999999999992</v>
      </c>
      <c r="J669" s="45" t="str">
        <f t="shared" ref="J669:J679" si="229">IF(A669="S",H669,"")</f>
        <v/>
      </c>
      <c r="K669" s="35"/>
      <c r="L669" s="45" t="str">
        <f t="shared" ref="L669:L679" si="230">IF(A669="M06",H669,"")</f>
        <v/>
      </c>
      <c r="M669" s="45" t="str">
        <f t="shared" ref="M669:M679" si="231">IF(OR(A669="M02",A669="M25",A669="M01s"),H669,"")</f>
        <v/>
      </c>
      <c r="N669" s="46" t="e">
        <f>IF(A669="ZMP",E669*(1+(F669/100)),#REF!)</f>
        <v>#REF!</v>
      </c>
      <c r="O669" s="45" t="str">
        <f t="shared" ref="O669:O679" si="232">IF(A669="M01e",H669,"")</f>
        <v/>
      </c>
    </row>
    <row r="670" spans="1:15" ht="12.75" outlineLevel="1" collapsed="1" x14ac:dyDescent="0.2">
      <c r="A670" s="38" t="s">
        <v>315</v>
      </c>
      <c r="B670" s="39" t="s">
        <v>75</v>
      </c>
      <c r="C670" s="39" t="s">
        <v>76</v>
      </c>
      <c r="D670" s="40" t="s">
        <v>17</v>
      </c>
      <c r="E670" s="41">
        <v>0.02</v>
      </c>
      <c r="F670" s="42"/>
      <c r="G670" s="43">
        <v>760</v>
      </c>
      <c r="H670" s="44">
        <f t="shared" si="227"/>
        <v>15.200000000000001</v>
      </c>
      <c r="I670" s="45" t="str">
        <f t="shared" si="228"/>
        <v/>
      </c>
      <c r="J670" s="45">
        <f t="shared" si="229"/>
        <v>15.200000000000001</v>
      </c>
      <c r="K670" s="35"/>
      <c r="L670" s="45" t="str">
        <f t="shared" si="230"/>
        <v/>
      </c>
      <c r="M670" s="45" t="str">
        <f t="shared" si="231"/>
        <v/>
      </c>
      <c r="N670" s="46" t="e">
        <f>IF(A670="ZMP",E670*(1+(F670/100)),#REF!)</f>
        <v>#REF!</v>
      </c>
      <c r="O670" s="45" t="str">
        <f t="shared" si="232"/>
        <v/>
      </c>
    </row>
    <row r="671" spans="1:15" ht="12.75" outlineLevel="1" collapsed="1" x14ac:dyDescent="0.2">
      <c r="A671" s="38" t="s">
        <v>228</v>
      </c>
      <c r="B671" s="39" t="s">
        <v>575</v>
      </c>
      <c r="C671" s="39" t="s">
        <v>576</v>
      </c>
      <c r="D671" s="40" t="s">
        <v>111</v>
      </c>
      <c r="E671" s="41">
        <v>2</v>
      </c>
      <c r="F671" s="42"/>
      <c r="G671" s="43">
        <v>14.08</v>
      </c>
      <c r="H671" s="44">
        <f t="shared" si="227"/>
        <v>28.16</v>
      </c>
      <c r="I671" s="45" t="str">
        <f t="shared" si="228"/>
        <v/>
      </c>
      <c r="J671" s="45" t="str">
        <f t="shared" si="229"/>
        <v/>
      </c>
      <c r="K671" s="35"/>
      <c r="L671" s="45" t="str">
        <f t="shared" si="230"/>
        <v/>
      </c>
      <c r="M671" s="45">
        <f t="shared" si="231"/>
        <v>28.16</v>
      </c>
      <c r="N671" s="46" t="e">
        <f>IF(A671="ZMP",E671*(1+(F671/100)),#REF!)</f>
        <v>#REF!</v>
      </c>
      <c r="O671" s="45" t="str">
        <f t="shared" si="232"/>
        <v/>
      </c>
    </row>
    <row r="672" spans="1:15" ht="12.75" outlineLevel="1" collapsed="1" x14ac:dyDescent="0.2">
      <c r="A672" s="38" t="s">
        <v>228</v>
      </c>
      <c r="B672" s="39" t="s">
        <v>577</v>
      </c>
      <c r="C672" s="39" t="s">
        <v>578</v>
      </c>
      <c r="D672" s="40" t="s">
        <v>111</v>
      </c>
      <c r="E672" s="41">
        <v>1</v>
      </c>
      <c r="F672" s="42"/>
      <c r="G672" s="43">
        <v>22</v>
      </c>
      <c r="H672" s="44">
        <f t="shared" si="227"/>
        <v>22</v>
      </c>
      <c r="I672" s="45" t="str">
        <f t="shared" si="228"/>
        <v/>
      </c>
      <c r="J672" s="45" t="str">
        <f t="shared" si="229"/>
        <v/>
      </c>
      <c r="K672" s="35"/>
      <c r="L672" s="45" t="str">
        <f t="shared" si="230"/>
        <v/>
      </c>
      <c r="M672" s="45">
        <f t="shared" si="231"/>
        <v>22</v>
      </c>
      <c r="N672" s="46" t="e">
        <f>IF(A672="ZMP",E672*(1+(F672/100)),#REF!)</f>
        <v>#REF!</v>
      </c>
      <c r="O672" s="45" t="str">
        <f t="shared" si="232"/>
        <v/>
      </c>
    </row>
    <row r="673" spans="1:15" ht="12.75" outlineLevel="1" collapsed="1" x14ac:dyDescent="0.2">
      <c r="A673" s="38" t="s">
        <v>228</v>
      </c>
      <c r="B673" s="39" t="s">
        <v>579</v>
      </c>
      <c r="C673" s="39" t="s">
        <v>580</v>
      </c>
      <c r="D673" s="40" t="s">
        <v>111</v>
      </c>
      <c r="E673" s="41">
        <v>1</v>
      </c>
      <c r="F673" s="42"/>
      <c r="G673" s="43">
        <v>210.84</v>
      </c>
      <c r="H673" s="44">
        <f t="shared" si="227"/>
        <v>210.84</v>
      </c>
      <c r="I673" s="45" t="str">
        <f t="shared" si="228"/>
        <v/>
      </c>
      <c r="J673" s="45" t="str">
        <f t="shared" si="229"/>
        <v/>
      </c>
      <c r="K673" s="35"/>
      <c r="L673" s="45" t="str">
        <f t="shared" si="230"/>
        <v/>
      </c>
      <c r="M673" s="45">
        <f t="shared" si="231"/>
        <v>210.84</v>
      </c>
      <c r="N673" s="46" t="e">
        <f>IF(A673="ZMP",E673*(1+(F673/100)),#REF!)</f>
        <v>#REF!</v>
      </c>
      <c r="O673" s="45" t="str">
        <f t="shared" si="232"/>
        <v/>
      </c>
    </row>
    <row r="674" spans="1:15" ht="12.75" outlineLevel="1" collapsed="1" x14ac:dyDescent="0.2">
      <c r="A674" s="38" t="s">
        <v>228</v>
      </c>
      <c r="B674" s="39" t="s">
        <v>557</v>
      </c>
      <c r="C674" s="39" t="s">
        <v>558</v>
      </c>
      <c r="D674" s="40" t="s">
        <v>111</v>
      </c>
      <c r="E674" s="41">
        <v>3</v>
      </c>
      <c r="F674" s="42"/>
      <c r="G674" s="43">
        <v>4.55</v>
      </c>
      <c r="H674" s="44">
        <f t="shared" si="227"/>
        <v>13.649999999999999</v>
      </c>
      <c r="I674" s="45" t="str">
        <f t="shared" si="228"/>
        <v/>
      </c>
      <c r="J674" s="45" t="str">
        <f t="shared" si="229"/>
        <v/>
      </c>
      <c r="K674" s="35"/>
      <c r="L674" s="45" t="str">
        <f t="shared" si="230"/>
        <v/>
      </c>
      <c r="M674" s="45">
        <f t="shared" si="231"/>
        <v>13.649999999999999</v>
      </c>
      <c r="N674" s="46" t="e">
        <f>IF(A674="ZMP",E674*(1+(F674/100)),#REF!)</f>
        <v>#REF!</v>
      </c>
      <c r="O674" s="45" t="str">
        <f t="shared" si="232"/>
        <v/>
      </c>
    </row>
    <row r="675" spans="1:15" ht="12.75" outlineLevel="1" collapsed="1" x14ac:dyDescent="0.2">
      <c r="A675" s="38" t="s">
        <v>228</v>
      </c>
      <c r="B675" s="39" t="s">
        <v>593</v>
      </c>
      <c r="C675" s="39" t="s">
        <v>594</v>
      </c>
      <c r="D675" s="40" t="s">
        <v>111</v>
      </c>
      <c r="E675" s="41">
        <v>1</v>
      </c>
      <c r="F675" s="42"/>
      <c r="G675" s="43">
        <v>316.88</v>
      </c>
      <c r="H675" s="44">
        <f t="shared" si="227"/>
        <v>316.88</v>
      </c>
      <c r="I675" s="45" t="str">
        <f t="shared" si="228"/>
        <v/>
      </c>
      <c r="J675" s="45" t="str">
        <f t="shared" si="229"/>
        <v/>
      </c>
      <c r="K675" s="35"/>
      <c r="L675" s="45" t="str">
        <f t="shared" si="230"/>
        <v/>
      </c>
      <c r="M675" s="45">
        <f t="shared" si="231"/>
        <v>316.88</v>
      </c>
      <c r="N675" s="46" t="e">
        <f>IF(A675="ZMP",E675*(1+(F675/100)),#REF!)</f>
        <v>#REF!</v>
      </c>
      <c r="O675" s="45" t="str">
        <f t="shared" si="232"/>
        <v/>
      </c>
    </row>
    <row r="676" spans="1:15" ht="12.75" outlineLevel="1" collapsed="1" x14ac:dyDescent="0.2">
      <c r="A676" s="38" t="s">
        <v>228</v>
      </c>
      <c r="B676" s="39" t="s">
        <v>583</v>
      </c>
      <c r="C676" s="39" t="s">
        <v>584</v>
      </c>
      <c r="D676" s="40" t="s">
        <v>111</v>
      </c>
      <c r="E676" s="41">
        <v>1</v>
      </c>
      <c r="F676" s="42"/>
      <c r="G676" s="43">
        <v>1725.51</v>
      </c>
      <c r="H676" s="44">
        <f t="shared" si="227"/>
        <v>1725.51</v>
      </c>
      <c r="I676" s="45" t="str">
        <f t="shared" si="228"/>
        <v/>
      </c>
      <c r="J676" s="45" t="str">
        <f t="shared" si="229"/>
        <v/>
      </c>
      <c r="K676" s="35"/>
      <c r="L676" s="45" t="str">
        <f t="shared" si="230"/>
        <v/>
      </c>
      <c r="M676" s="45">
        <f t="shared" si="231"/>
        <v>1725.51</v>
      </c>
      <c r="N676" s="46" t="e">
        <f>IF(A676="ZMP",E676*(1+(F676/100)),#REF!)</f>
        <v>#REF!</v>
      </c>
      <c r="O676" s="45" t="str">
        <f t="shared" si="232"/>
        <v/>
      </c>
    </row>
    <row r="677" spans="1:15" ht="12.75" outlineLevel="1" collapsed="1" x14ac:dyDescent="0.2">
      <c r="A677" s="38" t="s">
        <v>228</v>
      </c>
      <c r="B677" s="39" t="s">
        <v>585</v>
      </c>
      <c r="C677" s="39" t="s">
        <v>586</v>
      </c>
      <c r="D677" s="40" t="s">
        <v>278</v>
      </c>
      <c r="E677" s="41">
        <v>6.476</v>
      </c>
      <c r="F677" s="42">
        <v>1</v>
      </c>
      <c r="G677" s="43">
        <v>91.29</v>
      </c>
      <c r="H677" s="44">
        <f t="shared" si="227"/>
        <v>597.10598040000002</v>
      </c>
      <c r="I677" s="45" t="str">
        <f t="shared" si="228"/>
        <v/>
      </c>
      <c r="J677" s="45" t="str">
        <f t="shared" si="229"/>
        <v/>
      </c>
      <c r="K677" s="35"/>
      <c r="L677" s="45" t="str">
        <f t="shared" si="230"/>
        <v/>
      </c>
      <c r="M677" s="45">
        <f t="shared" si="231"/>
        <v>597.10598040000002</v>
      </c>
      <c r="N677" s="46" t="e">
        <f>IF(A677="ZMP",E677*(1+(F677/100)),#REF!)</f>
        <v>#REF!</v>
      </c>
      <c r="O677" s="45" t="str">
        <f t="shared" si="232"/>
        <v/>
      </c>
    </row>
    <row r="678" spans="1:15" ht="12.75" outlineLevel="1" collapsed="1" x14ac:dyDescent="0.2">
      <c r="A678" s="38" t="s">
        <v>228</v>
      </c>
      <c r="B678" s="39" t="s">
        <v>587</v>
      </c>
      <c r="C678" s="39" t="s">
        <v>588</v>
      </c>
      <c r="D678" s="40" t="s">
        <v>111</v>
      </c>
      <c r="E678" s="41">
        <v>2</v>
      </c>
      <c r="F678" s="42"/>
      <c r="G678" s="43">
        <v>79.39</v>
      </c>
      <c r="H678" s="44">
        <f t="shared" si="227"/>
        <v>158.78</v>
      </c>
      <c r="I678" s="45" t="str">
        <f t="shared" si="228"/>
        <v/>
      </c>
      <c r="J678" s="45" t="str">
        <f t="shared" si="229"/>
        <v/>
      </c>
      <c r="K678" s="35"/>
      <c r="L678" s="45" t="str">
        <f t="shared" si="230"/>
        <v/>
      </c>
      <c r="M678" s="45">
        <f t="shared" si="231"/>
        <v>158.78</v>
      </c>
      <c r="N678" s="46" t="e">
        <f>IF(A678="ZMP",E678*(1+(F678/100)),#REF!)</f>
        <v>#REF!</v>
      </c>
      <c r="O678" s="45" t="str">
        <f t="shared" si="232"/>
        <v/>
      </c>
    </row>
    <row r="679" spans="1:15" ht="12.75" outlineLevel="1" collapsed="1" x14ac:dyDescent="0.2">
      <c r="A679" s="38" t="s">
        <v>228</v>
      </c>
      <c r="B679" s="39" t="s">
        <v>589</v>
      </c>
      <c r="C679" s="39" t="s">
        <v>590</v>
      </c>
      <c r="D679" s="40" t="s">
        <v>111</v>
      </c>
      <c r="E679" s="41">
        <v>2</v>
      </c>
      <c r="F679" s="42"/>
      <c r="G679" s="43">
        <v>31.39</v>
      </c>
      <c r="H679" s="44">
        <f t="shared" si="227"/>
        <v>62.78</v>
      </c>
      <c r="I679" s="45" t="str">
        <f t="shared" si="228"/>
        <v/>
      </c>
      <c r="J679" s="45" t="str">
        <f t="shared" si="229"/>
        <v/>
      </c>
      <c r="K679" s="35"/>
      <c r="L679" s="45" t="str">
        <f t="shared" si="230"/>
        <v/>
      </c>
      <c r="M679" s="45">
        <f t="shared" si="231"/>
        <v>62.78</v>
      </c>
      <c r="N679" s="46" t="e">
        <f>IF(A679="ZMP",E679*(1+(F679/100)),#REF!)</f>
        <v>#REF!</v>
      </c>
      <c r="O679" s="45" t="str">
        <f t="shared" si="232"/>
        <v/>
      </c>
    </row>
    <row r="680" spans="1:15" ht="12.75" outlineLevel="2" x14ac:dyDescent="0.2">
      <c r="A680" s="47"/>
      <c r="B680" s="48"/>
      <c r="C680" s="48"/>
      <c r="D680" s="49"/>
      <c r="E680" s="50"/>
      <c r="F680" s="51"/>
      <c r="G680" s="52"/>
      <c r="H680" s="53"/>
      <c r="I680" s="54"/>
      <c r="J680" s="54"/>
      <c r="K680" s="35"/>
      <c r="L680" s="54"/>
      <c r="M680" s="54"/>
      <c r="N680" s="54"/>
      <c r="O680" s="54"/>
    </row>
    <row r="681" spans="1:15" ht="12.75" x14ac:dyDescent="0.2">
      <c r="A681" s="27" t="s">
        <v>198</v>
      </c>
      <c r="B681" s="28" t="s">
        <v>595</v>
      </c>
      <c r="C681" s="29" t="s">
        <v>596</v>
      </c>
      <c r="D681" s="30" t="s">
        <v>253</v>
      </c>
      <c r="E681" s="31">
        <v>1</v>
      </c>
      <c r="F681" s="32"/>
      <c r="G681" s="33">
        <v>230.51</v>
      </c>
      <c r="H681" s="34">
        <f>G681</f>
        <v>230.51</v>
      </c>
      <c r="I681" s="35">
        <f>SUM(I682:I687)</f>
        <v>172.07999999999998</v>
      </c>
      <c r="J681" s="35">
        <f>SUM(J682:J687)</f>
        <v>4.5600000000000005</v>
      </c>
      <c r="K681" s="35">
        <f t="shared" si="220"/>
        <v>176.64</v>
      </c>
      <c r="L681" s="35">
        <f>SUM(L682:L687)</f>
        <v>1.04</v>
      </c>
      <c r="M681" s="35">
        <f>SUM(M682:M687)</f>
        <v>53.010559999999998</v>
      </c>
      <c r="N681" s="35"/>
      <c r="O681" s="35">
        <f>SUM(O682:O687)</f>
        <v>0</v>
      </c>
    </row>
    <row r="682" spans="1:15" ht="12.75" outlineLevel="1" collapsed="1" x14ac:dyDescent="0.2">
      <c r="A682" s="38" t="s">
        <v>202</v>
      </c>
      <c r="B682" s="39" t="s">
        <v>203</v>
      </c>
      <c r="C682" s="39" t="s">
        <v>204</v>
      </c>
      <c r="D682" s="40" t="s">
        <v>205</v>
      </c>
      <c r="E682" s="41">
        <v>0.23899999999999999</v>
      </c>
      <c r="F682" s="42"/>
      <c r="G682" s="43">
        <v>720</v>
      </c>
      <c r="H682" s="44">
        <f>IF(ISNUMBER(F682),(E682*(1+(F682/100))*G682),G682*E682)</f>
        <v>172.07999999999998</v>
      </c>
      <c r="I682" s="45">
        <f>IF(OR(A682="PM",A682="PZ",A682="PP"),H682,"")</f>
        <v>172.07999999999998</v>
      </c>
      <c r="J682" s="45" t="str">
        <f>IF(A682="S",H682,"")</f>
        <v/>
      </c>
      <c r="K682" s="35"/>
      <c r="L682" s="45" t="str">
        <f>IF(A682="M06",H682,"")</f>
        <v/>
      </c>
      <c r="M682" s="45" t="str">
        <f>IF(OR(A682="M02",A682="M25",A682="M01s"),H682,"")</f>
        <v/>
      </c>
      <c r="N682" s="46" t="e">
        <f>IF(A682="ZMP",E682*(1+(F682/100)),#REF!)</f>
        <v>#REF!</v>
      </c>
      <c r="O682" s="45" t="str">
        <f>IF(A682="M01e",H682,"")</f>
        <v/>
      </c>
    </row>
    <row r="683" spans="1:15" ht="12.75" outlineLevel="1" collapsed="1" x14ac:dyDescent="0.2">
      <c r="A683" s="38" t="s">
        <v>315</v>
      </c>
      <c r="B683" s="39" t="s">
        <v>75</v>
      </c>
      <c r="C683" s="39" t="s">
        <v>76</v>
      </c>
      <c r="D683" s="40" t="s">
        <v>17</v>
      </c>
      <c r="E683" s="41">
        <v>6.0000000000000001E-3</v>
      </c>
      <c r="F683" s="42"/>
      <c r="G683" s="43">
        <v>760</v>
      </c>
      <c r="H683" s="44">
        <f>IF(ISNUMBER(F683),(E683*(1+(F683/100))*G683),G683*E683)</f>
        <v>4.5600000000000005</v>
      </c>
      <c r="I683" s="45" t="str">
        <f>IF(OR(A683="PM",A683="PZ",A683="PP"),H683,"")</f>
        <v/>
      </c>
      <c r="J683" s="45">
        <f>IF(A683="S",H683,"")</f>
        <v>4.5600000000000005</v>
      </c>
      <c r="K683" s="35"/>
      <c r="L683" s="45" t="str">
        <f>IF(A683="M06",H683,"")</f>
        <v/>
      </c>
      <c r="M683" s="45" t="str">
        <f>IF(OR(A683="M02",A683="M25",A683="M01s"),H683,"")</f>
        <v/>
      </c>
      <c r="N683" s="46" t="e">
        <f>IF(A683="ZMP",E683*(1+(F683/100)),#REF!)</f>
        <v>#REF!</v>
      </c>
      <c r="O683" s="45" t="str">
        <f>IF(A683="M01e",H683,"")</f>
        <v/>
      </c>
    </row>
    <row r="684" spans="1:15" ht="12.75" outlineLevel="1" collapsed="1" x14ac:dyDescent="0.2">
      <c r="A684" s="38" t="s">
        <v>228</v>
      </c>
      <c r="B684" s="39" t="s">
        <v>327</v>
      </c>
      <c r="C684" s="39" t="s">
        <v>328</v>
      </c>
      <c r="D684" s="40" t="s">
        <v>329</v>
      </c>
      <c r="E684" s="41">
        <v>7.5999999999999998E-2</v>
      </c>
      <c r="F684" s="42"/>
      <c r="G684" s="43">
        <v>593.96</v>
      </c>
      <c r="H684" s="44">
        <f>IF(ISNUMBER(F684),(E684*(1+(F684/100))*G684),G684*E684)</f>
        <v>45.14096</v>
      </c>
      <c r="I684" s="45" t="str">
        <f>IF(OR(A684="PM",A684="PZ",A684="PP"),H684,"")</f>
        <v/>
      </c>
      <c r="J684" s="45" t="str">
        <f>IF(A684="S",H684,"")</f>
        <v/>
      </c>
      <c r="K684" s="35"/>
      <c r="L684" s="45" t="str">
        <f>IF(A684="M06",H684,"")</f>
        <v/>
      </c>
      <c r="M684" s="45">
        <f>IF(OR(A684="M02",A684="M25",A684="M01s"),H684,"")</f>
        <v>45.14096</v>
      </c>
      <c r="N684" s="46" t="e">
        <f>IF(A684="ZMP",E684*(1+(F684/100)),#REF!)</f>
        <v>#REF!</v>
      </c>
      <c r="O684" s="45" t="str">
        <f>IF(A684="M01e",H684,"")</f>
        <v/>
      </c>
    </row>
    <row r="685" spans="1:15" ht="12.75" outlineLevel="1" collapsed="1" x14ac:dyDescent="0.2">
      <c r="A685" s="38" t="s">
        <v>228</v>
      </c>
      <c r="B685" s="39" t="s">
        <v>332</v>
      </c>
      <c r="C685" s="39" t="s">
        <v>333</v>
      </c>
      <c r="D685" s="40" t="s">
        <v>334</v>
      </c>
      <c r="E685" s="41">
        <v>0.02</v>
      </c>
      <c r="F685" s="42"/>
      <c r="G685" s="43">
        <v>393.48</v>
      </c>
      <c r="H685" s="44">
        <f>IF(ISNUMBER(F685),(E685*(1+(F685/100))*G685),G685*E685)</f>
        <v>7.8696000000000002</v>
      </c>
      <c r="I685" s="45" t="str">
        <f>IF(OR(A685="PM",A685="PZ",A685="PP"),H685,"")</f>
        <v/>
      </c>
      <c r="J685" s="45" t="str">
        <f>IF(A685="S",H685,"")</f>
        <v/>
      </c>
      <c r="K685" s="35"/>
      <c r="L685" s="45" t="str">
        <f>IF(A685="M06",H685,"")</f>
        <v/>
      </c>
      <c r="M685" s="45">
        <f>IF(OR(A685="M02",A685="M25",A685="M01s"),H685,"")</f>
        <v>7.8696000000000002</v>
      </c>
      <c r="N685" s="46" t="e">
        <f>IF(A685="ZMP",E685*(1+(F685/100)),#REF!)</f>
        <v>#REF!</v>
      </c>
      <c r="O685" s="45" t="str">
        <f>IF(A685="M01e",H685,"")</f>
        <v/>
      </c>
    </row>
    <row r="686" spans="1:15" ht="12.75" outlineLevel="1" collapsed="1" x14ac:dyDescent="0.2">
      <c r="A686" s="38" t="s">
        <v>206</v>
      </c>
      <c r="B686" s="39" t="s">
        <v>527</v>
      </c>
      <c r="C686" s="39" t="s">
        <v>528</v>
      </c>
      <c r="D686" s="40" t="s">
        <v>278</v>
      </c>
      <c r="E686" s="41">
        <v>8.0000000000000002E-3</v>
      </c>
      <c r="F686" s="42"/>
      <c r="G686" s="43">
        <v>130</v>
      </c>
      <c r="H686" s="44">
        <f>IF(ISNUMBER(F686),(E686*(1+(F686/100))*G686),G686*E686)</f>
        <v>1.04</v>
      </c>
      <c r="I686" s="45" t="str">
        <f>IF(OR(A686="PM",A686="PZ",A686="PP"),H686,"")</f>
        <v/>
      </c>
      <c r="J686" s="45" t="str">
        <f>IF(A686="S",H686,"")</f>
        <v/>
      </c>
      <c r="K686" s="35"/>
      <c r="L686" s="45">
        <f>IF(A686="M06",H686,"")</f>
        <v>1.04</v>
      </c>
      <c r="M686" s="45" t="str">
        <f>IF(OR(A686="M02",A686="M25",A686="M01s"),H686,"")</f>
        <v/>
      </c>
      <c r="N686" s="46" t="e">
        <f>IF(A686="ZMP",E686*(1+(F686/100)),#REF!)</f>
        <v>#REF!</v>
      </c>
      <c r="O686" s="45" t="str">
        <f>IF(A686="M01e",H686,"")</f>
        <v/>
      </c>
    </row>
    <row r="687" spans="1:15" ht="12.75" outlineLevel="2" x14ac:dyDescent="0.2">
      <c r="A687" s="47"/>
      <c r="B687" s="48"/>
      <c r="C687" s="48"/>
      <c r="D687" s="49"/>
      <c r="E687" s="50"/>
      <c r="F687" s="51"/>
      <c r="G687" s="52"/>
      <c r="H687" s="53"/>
      <c r="I687" s="54"/>
      <c r="J687" s="54"/>
      <c r="K687" s="35"/>
      <c r="L687" s="54"/>
      <c r="M687" s="54"/>
      <c r="N687" s="54"/>
      <c r="O687" s="54"/>
    </row>
    <row r="688" spans="1:15" ht="12.75" x14ac:dyDescent="0.2">
      <c r="A688" s="27" t="s">
        <v>198</v>
      </c>
      <c r="B688" s="28" t="s">
        <v>597</v>
      </c>
      <c r="C688" s="29" t="s">
        <v>598</v>
      </c>
      <c r="D688" s="30" t="s">
        <v>253</v>
      </c>
      <c r="E688" s="31">
        <v>1</v>
      </c>
      <c r="F688" s="32"/>
      <c r="G688" s="33">
        <v>5439.48</v>
      </c>
      <c r="H688" s="34">
        <f>G688</f>
        <v>5439.48</v>
      </c>
      <c r="I688" s="35">
        <f>SUM(I689:I701)</f>
        <v>753.83999999999992</v>
      </c>
      <c r="J688" s="35">
        <f>SUM(J689:J701)</f>
        <v>15.200000000000001</v>
      </c>
      <c r="K688" s="35">
        <f t="shared" si="220"/>
        <v>769.04</v>
      </c>
      <c r="L688" s="35">
        <f>SUM(L689:L701)</f>
        <v>790</v>
      </c>
      <c r="M688" s="35">
        <f>SUM(M689:M701)</f>
        <v>3881.0384324000001</v>
      </c>
      <c r="N688" s="35"/>
      <c r="O688" s="35">
        <f>SUM(O689:O701)</f>
        <v>0</v>
      </c>
    </row>
    <row r="689" spans="1:15" ht="12.75" outlineLevel="1" collapsed="1" x14ac:dyDescent="0.2">
      <c r="A689" s="38" t="s">
        <v>202</v>
      </c>
      <c r="B689" s="39" t="s">
        <v>203</v>
      </c>
      <c r="C689" s="39" t="s">
        <v>204</v>
      </c>
      <c r="D689" s="40" t="s">
        <v>205</v>
      </c>
      <c r="E689" s="41">
        <v>1.0469999999999999</v>
      </c>
      <c r="F689" s="42"/>
      <c r="G689" s="43">
        <v>720</v>
      </c>
      <c r="H689" s="44">
        <f t="shared" ref="H689:H700" si="233">IF(ISNUMBER(F689),(E689*(1+(F689/100))*G689),G689*E689)</f>
        <v>753.83999999999992</v>
      </c>
      <c r="I689" s="45">
        <f t="shared" ref="I689:I700" si="234">IF(OR(A689="PM",A689="PZ",A689="PP"),H689,"")</f>
        <v>753.83999999999992</v>
      </c>
      <c r="J689" s="45" t="str">
        <f t="shared" ref="J689:J700" si="235">IF(A689="S",H689,"")</f>
        <v/>
      </c>
      <c r="K689" s="35"/>
      <c r="L689" s="45" t="str">
        <f t="shared" ref="L689:L700" si="236">IF(A689="M06",H689,"")</f>
        <v/>
      </c>
      <c r="M689" s="45" t="str">
        <f t="shared" ref="M689:M700" si="237">IF(OR(A689="M02",A689="M25",A689="M01s"),H689,"")</f>
        <v/>
      </c>
      <c r="N689" s="46" t="e">
        <f>IF(A689="ZMP",E689*(1+(F689/100)),#REF!)</f>
        <v>#REF!</v>
      </c>
      <c r="O689" s="45" t="str">
        <f t="shared" ref="O689:O700" si="238">IF(A689="M01e",H689,"")</f>
        <v/>
      </c>
    </row>
    <row r="690" spans="1:15" ht="12.75" outlineLevel="1" collapsed="1" x14ac:dyDescent="0.2">
      <c r="A690" s="38" t="s">
        <v>315</v>
      </c>
      <c r="B690" s="39" t="s">
        <v>75</v>
      </c>
      <c r="C690" s="39" t="s">
        <v>76</v>
      </c>
      <c r="D690" s="40" t="s">
        <v>17</v>
      </c>
      <c r="E690" s="41">
        <v>0.02</v>
      </c>
      <c r="F690" s="42"/>
      <c r="G690" s="43">
        <v>760</v>
      </c>
      <c r="H690" s="44">
        <f t="shared" si="233"/>
        <v>15.200000000000001</v>
      </c>
      <c r="I690" s="45" t="str">
        <f t="shared" si="234"/>
        <v/>
      </c>
      <c r="J690" s="45">
        <f t="shared" si="235"/>
        <v>15.200000000000001</v>
      </c>
      <c r="K690" s="35"/>
      <c r="L690" s="45" t="str">
        <f t="shared" si="236"/>
        <v/>
      </c>
      <c r="M690" s="45" t="str">
        <f t="shared" si="237"/>
        <v/>
      </c>
      <c r="N690" s="46" t="e">
        <f>IF(A690="ZMP",E690*(1+(F690/100)),#REF!)</f>
        <v>#REF!</v>
      </c>
      <c r="O690" s="45" t="str">
        <f t="shared" si="238"/>
        <v/>
      </c>
    </row>
    <row r="691" spans="1:15" ht="12.75" outlineLevel="1" collapsed="1" x14ac:dyDescent="0.2">
      <c r="A691" s="38" t="s">
        <v>228</v>
      </c>
      <c r="B691" s="39" t="s">
        <v>599</v>
      </c>
      <c r="C691" s="39" t="s">
        <v>600</v>
      </c>
      <c r="D691" s="40" t="s">
        <v>278</v>
      </c>
      <c r="E691" s="41">
        <v>6.476</v>
      </c>
      <c r="F691" s="42">
        <v>1</v>
      </c>
      <c r="G691" s="43">
        <v>83.99</v>
      </c>
      <c r="H691" s="44">
        <f t="shared" si="233"/>
        <v>549.35843239999997</v>
      </c>
      <c r="I691" s="45" t="str">
        <f t="shared" si="234"/>
        <v/>
      </c>
      <c r="J691" s="45" t="str">
        <f t="shared" si="235"/>
        <v/>
      </c>
      <c r="K691" s="35"/>
      <c r="L691" s="45" t="str">
        <f t="shared" si="236"/>
        <v/>
      </c>
      <c r="M691" s="45">
        <f t="shared" si="237"/>
        <v>549.35843239999997</v>
      </c>
      <c r="N691" s="46" t="e">
        <f>IF(A691="ZMP",E691*(1+(F691/100)),#REF!)</f>
        <v>#REF!</v>
      </c>
      <c r="O691" s="45" t="str">
        <f t="shared" si="238"/>
        <v/>
      </c>
    </row>
    <row r="692" spans="1:15" ht="12.75" outlineLevel="1" collapsed="1" x14ac:dyDescent="0.2">
      <c r="A692" s="38" t="s">
        <v>228</v>
      </c>
      <c r="B692" s="39" t="s">
        <v>575</v>
      </c>
      <c r="C692" s="39" t="s">
        <v>576</v>
      </c>
      <c r="D692" s="40" t="s">
        <v>111</v>
      </c>
      <c r="E692" s="41">
        <v>2</v>
      </c>
      <c r="F692" s="42"/>
      <c r="G692" s="43">
        <v>14.08</v>
      </c>
      <c r="H692" s="44">
        <f t="shared" si="233"/>
        <v>28.16</v>
      </c>
      <c r="I692" s="45" t="str">
        <f t="shared" si="234"/>
        <v/>
      </c>
      <c r="J692" s="45" t="str">
        <f t="shared" si="235"/>
        <v/>
      </c>
      <c r="K692" s="35"/>
      <c r="L692" s="45" t="str">
        <f t="shared" si="236"/>
        <v/>
      </c>
      <c r="M692" s="45">
        <f t="shared" si="237"/>
        <v>28.16</v>
      </c>
      <c r="N692" s="46" t="e">
        <f>IF(A692="ZMP",E692*(1+(F692/100)),#REF!)</f>
        <v>#REF!</v>
      </c>
      <c r="O692" s="45" t="str">
        <f t="shared" si="238"/>
        <v/>
      </c>
    </row>
    <row r="693" spans="1:15" ht="12.75" outlineLevel="1" collapsed="1" x14ac:dyDescent="0.2">
      <c r="A693" s="38" t="s">
        <v>228</v>
      </c>
      <c r="B693" s="39" t="s">
        <v>577</v>
      </c>
      <c r="C693" s="39" t="s">
        <v>578</v>
      </c>
      <c r="D693" s="40" t="s">
        <v>111</v>
      </c>
      <c r="E693" s="41">
        <v>1</v>
      </c>
      <c r="F693" s="42"/>
      <c r="G693" s="43">
        <v>22</v>
      </c>
      <c r="H693" s="44">
        <f t="shared" si="233"/>
        <v>22</v>
      </c>
      <c r="I693" s="45" t="str">
        <f t="shared" si="234"/>
        <v/>
      </c>
      <c r="J693" s="45" t="str">
        <f t="shared" si="235"/>
        <v/>
      </c>
      <c r="K693" s="35"/>
      <c r="L693" s="45" t="str">
        <f t="shared" si="236"/>
        <v/>
      </c>
      <c r="M693" s="45">
        <f t="shared" si="237"/>
        <v>22</v>
      </c>
      <c r="N693" s="46" t="e">
        <f>IF(A693="ZMP",E693*(1+(F693/100)),#REF!)</f>
        <v>#REF!</v>
      </c>
      <c r="O693" s="45" t="str">
        <f t="shared" si="238"/>
        <v/>
      </c>
    </row>
    <row r="694" spans="1:15" ht="12.75" outlineLevel="1" collapsed="1" x14ac:dyDescent="0.2">
      <c r="A694" s="38" t="s">
        <v>228</v>
      </c>
      <c r="B694" s="39" t="s">
        <v>579</v>
      </c>
      <c r="C694" s="39" t="s">
        <v>580</v>
      </c>
      <c r="D694" s="40" t="s">
        <v>111</v>
      </c>
      <c r="E694" s="41">
        <v>1</v>
      </c>
      <c r="F694" s="42"/>
      <c r="G694" s="43">
        <v>210.84</v>
      </c>
      <c r="H694" s="44">
        <f t="shared" si="233"/>
        <v>210.84</v>
      </c>
      <c r="I694" s="45" t="str">
        <f t="shared" si="234"/>
        <v/>
      </c>
      <c r="J694" s="45" t="str">
        <f t="shared" si="235"/>
        <v/>
      </c>
      <c r="K694" s="35"/>
      <c r="L694" s="45" t="str">
        <f t="shared" si="236"/>
        <v/>
      </c>
      <c r="M694" s="45">
        <f t="shared" si="237"/>
        <v>210.84</v>
      </c>
      <c r="N694" s="46" t="e">
        <f>IF(A694="ZMP",E694*(1+(F694/100)),#REF!)</f>
        <v>#REF!</v>
      </c>
      <c r="O694" s="45" t="str">
        <f t="shared" si="238"/>
        <v/>
      </c>
    </row>
    <row r="695" spans="1:15" ht="12.75" outlineLevel="1" collapsed="1" x14ac:dyDescent="0.2">
      <c r="A695" s="38" t="s">
        <v>228</v>
      </c>
      <c r="B695" s="39" t="s">
        <v>557</v>
      </c>
      <c r="C695" s="39" t="s">
        <v>558</v>
      </c>
      <c r="D695" s="40" t="s">
        <v>111</v>
      </c>
      <c r="E695" s="41">
        <v>3</v>
      </c>
      <c r="F695" s="42"/>
      <c r="G695" s="43">
        <v>4.55</v>
      </c>
      <c r="H695" s="44">
        <f t="shared" si="233"/>
        <v>13.649999999999999</v>
      </c>
      <c r="I695" s="45" t="str">
        <f t="shared" si="234"/>
        <v/>
      </c>
      <c r="J695" s="45" t="str">
        <f t="shared" si="235"/>
        <v/>
      </c>
      <c r="K695" s="35"/>
      <c r="L695" s="45" t="str">
        <f t="shared" si="236"/>
        <v/>
      </c>
      <c r="M695" s="45">
        <f t="shared" si="237"/>
        <v>13.649999999999999</v>
      </c>
      <c r="N695" s="46" t="e">
        <f>IF(A695="ZMP",E695*(1+(F695/100)),#REF!)</f>
        <v>#REF!</v>
      </c>
      <c r="O695" s="45" t="str">
        <f t="shared" si="238"/>
        <v/>
      </c>
    </row>
    <row r="696" spans="1:15" ht="12.75" outlineLevel="1" collapsed="1" x14ac:dyDescent="0.2">
      <c r="A696" s="38" t="s">
        <v>228</v>
      </c>
      <c r="B696" s="39" t="s">
        <v>601</v>
      </c>
      <c r="C696" s="39" t="s">
        <v>602</v>
      </c>
      <c r="D696" s="40" t="s">
        <v>111</v>
      </c>
      <c r="E696" s="41">
        <v>1</v>
      </c>
      <c r="F696" s="42"/>
      <c r="G696" s="43">
        <v>142.18</v>
      </c>
      <c r="H696" s="44">
        <f t="shared" si="233"/>
        <v>142.18</v>
      </c>
      <c r="I696" s="45" t="str">
        <f t="shared" si="234"/>
        <v/>
      </c>
      <c r="J696" s="45" t="str">
        <f t="shared" si="235"/>
        <v/>
      </c>
      <c r="K696" s="35"/>
      <c r="L696" s="45" t="str">
        <f t="shared" si="236"/>
        <v/>
      </c>
      <c r="M696" s="45">
        <f t="shared" si="237"/>
        <v>142.18</v>
      </c>
      <c r="N696" s="46" t="e">
        <f>IF(A696="ZMP",E696*(1+(F696/100)),#REF!)</f>
        <v>#REF!</v>
      </c>
      <c r="O696" s="45" t="str">
        <f t="shared" si="238"/>
        <v/>
      </c>
    </row>
    <row r="697" spans="1:15" ht="12.75" outlineLevel="1" collapsed="1" x14ac:dyDescent="0.2">
      <c r="A697" s="38" t="s">
        <v>228</v>
      </c>
      <c r="B697" s="39" t="s">
        <v>583</v>
      </c>
      <c r="C697" s="39" t="s">
        <v>584</v>
      </c>
      <c r="D697" s="40" t="s">
        <v>111</v>
      </c>
      <c r="E697" s="41">
        <v>1</v>
      </c>
      <c r="F697" s="42"/>
      <c r="G697" s="43">
        <v>1725.51</v>
      </c>
      <c r="H697" s="44">
        <f t="shared" si="233"/>
        <v>1725.51</v>
      </c>
      <c r="I697" s="45" t="str">
        <f t="shared" si="234"/>
        <v/>
      </c>
      <c r="J697" s="45" t="str">
        <f t="shared" si="235"/>
        <v/>
      </c>
      <c r="K697" s="35"/>
      <c r="L697" s="45" t="str">
        <f t="shared" si="236"/>
        <v/>
      </c>
      <c r="M697" s="45">
        <f t="shared" si="237"/>
        <v>1725.51</v>
      </c>
      <c r="N697" s="46" t="e">
        <f>IF(A697="ZMP",E697*(1+(F697/100)),#REF!)</f>
        <v>#REF!</v>
      </c>
      <c r="O697" s="45" t="str">
        <f t="shared" si="238"/>
        <v/>
      </c>
    </row>
    <row r="698" spans="1:15" ht="12.75" outlineLevel="1" collapsed="1" x14ac:dyDescent="0.2">
      <c r="A698" s="38" t="s">
        <v>228</v>
      </c>
      <c r="B698" s="39" t="s">
        <v>603</v>
      </c>
      <c r="C698" s="39" t="s">
        <v>604</v>
      </c>
      <c r="D698" s="40" t="s">
        <v>111</v>
      </c>
      <c r="E698" s="41">
        <v>1</v>
      </c>
      <c r="F698" s="42"/>
      <c r="G698" s="43">
        <v>713</v>
      </c>
      <c r="H698" s="44">
        <f t="shared" si="233"/>
        <v>713</v>
      </c>
      <c r="I698" s="45" t="str">
        <f t="shared" si="234"/>
        <v/>
      </c>
      <c r="J698" s="45" t="str">
        <f t="shared" si="235"/>
        <v/>
      </c>
      <c r="K698" s="35"/>
      <c r="L698" s="45" t="str">
        <f t="shared" si="236"/>
        <v/>
      </c>
      <c r="M698" s="45">
        <f t="shared" si="237"/>
        <v>713</v>
      </c>
      <c r="N698" s="46" t="e">
        <f>IF(A698="ZMP",E698*(1+(F698/100)),#REF!)</f>
        <v>#REF!</v>
      </c>
      <c r="O698" s="45" t="str">
        <f t="shared" si="238"/>
        <v/>
      </c>
    </row>
    <row r="699" spans="1:15" ht="12.75" outlineLevel="1" collapsed="1" x14ac:dyDescent="0.2">
      <c r="A699" s="38" t="s">
        <v>228</v>
      </c>
      <c r="B699" s="39" t="s">
        <v>587</v>
      </c>
      <c r="C699" s="39" t="s">
        <v>588</v>
      </c>
      <c r="D699" s="40" t="s">
        <v>111</v>
      </c>
      <c r="E699" s="41">
        <v>6</v>
      </c>
      <c r="F699" s="42"/>
      <c r="G699" s="43">
        <v>79.39</v>
      </c>
      <c r="H699" s="44">
        <f t="shared" si="233"/>
        <v>476.34000000000003</v>
      </c>
      <c r="I699" s="45" t="str">
        <f t="shared" si="234"/>
        <v/>
      </c>
      <c r="J699" s="45" t="str">
        <f t="shared" si="235"/>
        <v/>
      </c>
      <c r="K699" s="35"/>
      <c r="L699" s="45" t="str">
        <f t="shared" si="236"/>
        <v/>
      </c>
      <c r="M699" s="45">
        <f t="shared" si="237"/>
        <v>476.34000000000003</v>
      </c>
      <c r="N699" s="46" t="e">
        <f>IF(A699="ZMP",E699*(1+(F699/100)),#REF!)</f>
        <v>#REF!</v>
      </c>
      <c r="O699" s="45" t="str">
        <f t="shared" si="238"/>
        <v/>
      </c>
    </row>
    <row r="700" spans="1:15" ht="12.75" outlineLevel="1" collapsed="1" x14ac:dyDescent="0.2">
      <c r="A700" s="38" t="s">
        <v>206</v>
      </c>
      <c r="B700" s="39" t="s">
        <v>605</v>
      </c>
      <c r="C700" s="39" t="s">
        <v>606</v>
      </c>
      <c r="D700" s="40" t="s">
        <v>111</v>
      </c>
      <c r="E700" s="41">
        <v>1</v>
      </c>
      <c r="F700" s="42"/>
      <c r="G700" s="43">
        <v>790</v>
      </c>
      <c r="H700" s="44">
        <f t="shared" si="233"/>
        <v>790</v>
      </c>
      <c r="I700" s="45" t="str">
        <f t="shared" si="234"/>
        <v/>
      </c>
      <c r="J700" s="45" t="str">
        <f t="shared" si="235"/>
        <v/>
      </c>
      <c r="K700" s="35"/>
      <c r="L700" s="45">
        <f t="shared" si="236"/>
        <v>790</v>
      </c>
      <c r="M700" s="45" t="str">
        <f t="shared" si="237"/>
        <v/>
      </c>
      <c r="N700" s="46" t="e">
        <f>IF(A700="ZMP",E700*(1+(F700/100)),#REF!)</f>
        <v>#REF!</v>
      </c>
      <c r="O700" s="45" t="str">
        <f t="shared" si="238"/>
        <v/>
      </c>
    </row>
    <row r="701" spans="1:15" ht="12.75" outlineLevel="2" x14ac:dyDescent="0.2">
      <c r="A701" s="47"/>
      <c r="B701" s="48"/>
      <c r="C701" s="48"/>
      <c r="D701" s="49"/>
      <c r="E701" s="50"/>
      <c r="F701" s="51"/>
      <c r="G701" s="52"/>
      <c r="H701" s="53"/>
      <c r="I701" s="54"/>
      <c r="J701" s="54"/>
      <c r="K701" s="35"/>
      <c r="L701" s="54"/>
      <c r="M701" s="54"/>
      <c r="N701" s="54"/>
      <c r="O701" s="54"/>
    </row>
    <row r="702" spans="1:15" ht="12.75" x14ac:dyDescent="0.2">
      <c r="A702" s="27" t="s">
        <v>198</v>
      </c>
      <c r="B702" s="28" t="s">
        <v>607</v>
      </c>
      <c r="C702" s="29" t="s">
        <v>608</v>
      </c>
      <c r="D702" s="30" t="s">
        <v>253</v>
      </c>
      <c r="E702" s="31">
        <v>1</v>
      </c>
      <c r="F702" s="32"/>
      <c r="G702" s="33">
        <v>5466.87</v>
      </c>
      <c r="H702" s="34">
        <f>G702</f>
        <v>5466.87</v>
      </c>
      <c r="I702" s="35">
        <f>SUM(I703:I715)</f>
        <v>753.83999999999992</v>
      </c>
      <c r="J702" s="35">
        <f>SUM(J703:J715)</f>
        <v>15.200000000000001</v>
      </c>
      <c r="K702" s="35">
        <f t="shared" si="220"/>
        <v>769.04</v>
      </c>
      <c r="L702" s="35">
        <f>SUM(L703:L715)</f>
        <v>790</v>
      </c>
      <c r="M702" s="35">
        <f>SUM(M703:M715)</f>
        <v>3908.4284324</v>
      </c>
      <c r="N702" s="35"/>
      <c r="O702" s="35">
        <f>SUM(O703:O715)</f>
        <v>0</v>
      </c>
    </row>
    <row r="703" spans="1:15" ht="12.75" outlineLevel="1" collapsed="1" x14ac:dyDescent="0.2">
      <c r="A703" s="38" t="s">
        <v>202</v>
      </c>
      <c r="B703" s="39" t="s">
        <v>203</v>
      </c>
      <c r="C703" s="39" t="s">
        <v>204</v>
      </c>
      <c r="D703" s="40" t="s">
        <v>205</v>
      </c>
      <c r="E703" s="41">
        <v>1.0469999999999999</v>
      </c>
      <c r="F703" s="42"/>
      <c r="G703" s="43">
        <v>720</v>
      </c>
      <c r="H703" s="44">
        <f t="shared" ref="H703:H714" si="239">IF(ISNUMBER(F703),(E703*(1+(F703/100))*G703),G703*E703)</f>
        <v>753.83999999999992</v>
      </c>
      <c r="I703" s="45">
        <f t="shared" ref="I703:I714" si="240">IF(OR(A703="PM",A703="PZ",A703="PP"),H703,"")</f>
        <v>753.83999999999992</v>
      </c>
      <c r="J703" s="45" t="str">
        <f t="shared" ref="J703:J714" si="241">IF(A703="S",H703,"")</f>
        <v/>
      </c>
      <c r="K703" s="35"/>
      <c r="L703" s="45" t="str">
        <f t="shared" ref="L703:L714" si="242">IF(A703="M06",H703,"")</f>
        <v/>
      </c>
      <c r="M703" s="45" t="str">
        <f t="shared" ref="M703:M714" si="243">IF(OR(A703="M02",A703="M25",A703="M01s"),H703,"")</f>
        <v/>
      </c>
      <c r="N703" s="46" t="e">
        <f>IF(A703="ZMP",E703*(1+(F703/100)),#REF!)</f>
        <v>#REF!</v>
      </c>
      <c r="O703" s="45" t="str">
        <f t="shared" ref="O703:O714" si="244">IF(A703="M01e",H703,"")</f>
        <v/>
      </c>
    </row>
    <row r="704" spans="1:15" ht="12.75" outlineLevel="1" collapsed="1" x14ac:dyDescent="0.2">
      <c r="A704" s="38" t="s">
        <v>315</v>
      </c>
      <c r="B704" s="39" t="s">
        <v>75</v>
      </c>
      <c r="C704" s="39" t="s">
        <v>76</v>
      </c>
      <c r="D704" s="40" t="s">
        <v>17</v>
      </c>
      <c r="E704" s="41">
        <v>0.02</v>
      </c>
      <c r="F704" s="42"/>
      <c r="G704" s="43">
        <v>760</v>
      </c>
      <c r="H704" s="44">
        <f t="shared" si="239"/>
        <v>15.200000000000001</v>
      </c>
      <c r="I704" s="45" t="str">
        <f t="shared" si="240"/>
        <v/>
      </c>
      <c r="J704" s="45">
        <f t="shared" si="241"/>
        <v>15.200000000000001</v>
      </c>
      <c r="K704" s="35"/>
      <c r="L704" s="45" t="str">
        <f t="shared" si="242"/>
        <v/>
      </c>
      <c r="M704" s="45" t="str">
        <f t="shared" si="243"/>
        <v/>
      </c>
      <c r="N704" s="46" t="e">
        <f>IF(A704="ZMP",E704*(1+(F704/100)),#REF!)</f>
        <v>#REF!</v>
      </c>
      <c r="O704" s="45" t="str">
        <f t="shared" si="244"/>
        <v/>
      </c>
    </row>
    <row r="705" spans="1:15" ht="12.75" outlineLevel="1" collapsed="1" x14ac:dyDescent="0.2">
      <c r="A705" s="38" t="s">
        <v>228</v>
      </c>
      <c r="B705" s="39" t="s">
        <v>599</v>
      </c>
      <c r="C705" s="39" t="s">
        <v>600</v>
      </c>
      <c r="D705" s="40" t="s">
        <v>278</v>
      </c>
      <c r="E705" s="41">
        <v>6.476</v>
      </c>
      <c r="F705" s="42">
        <v>1</v>
      </c>
      <c r="G705" s="43">
        <v>83.99</v>
      </c>
      <c r="H705" s="44">
        <f t="shared" si="239"/>
        <v>549.35843239999997</v>
      </c>
      <c r="I705" s="45" t="str">
        <f t="shared" si="240"/>
        <v/>
      </c>
      <c r="J705" s="45" t="str">
        <f t="shared" si="241"/>
        <v/>
      </c>
      <c r="K705" s="35"/>
      <c r="L705" s="45" t="str">
        <f t="shared" si="242"/>
        <v/>
      </c>
      <c r="M705" s="45">
        <f t="shared" si="243"/>
        <v>549.35843239999997</v>
      </c>
      <c r="N705" s="46" t="e">
        <f>IF(A705="ZMP",E705*(1+(F705/100)),#REF!)</f>
        <v>#REF!</v>
      </c>
      <c r="O705" s="45" t="str">
        <f t="shared" si="244"/>
        <v/>
      </c>
    </row>
    <row r="706" spans="1:15" ht="12.75" outlineLevel="1" collapsed="1" x14ac:dyDescent="0.2">
      <c r="A706" s="38" t="s">
        <v>228</v>
      </c>
      <c r="B706" s="39" t="s">
        <v>575</v>
      </c>
      <c r="C706" s="39" t="s">
        <v>576</v>
      </c>
      <c r="D706" s="40" t="s">
        <v>111</v>
      </c>
      <c r="E706" s="41">
        <v>2</v>
      </c>
      <c r="F706" s="42"/>
      <c r="G706" s="43">
        <v>14.08</v>
      </c>
      <c r="H706" s="44">
        <f t="shared" si="239"/>
        <v>28.16</v>
      </c>
      <c r="I706" s="45" t="str">
        <f t="shared" si="240"/>
        <v/>
      </c>
      <c r="J706" s="45" t="str">
        <f t="shared" si="241"/>
        <v/>
      </c>
      <c r="K706" s="35"/>
      <c r="L706" s="45" t="str">
        <f t="shared" si="242"/>
        <v/>
      </c>
      <c r="M706" s="45">
        <f t="shared" si="243"/>
        <v>28.16</v>
      </c>
      <c r="N706" s="46" t="e">
        <f>IF(A706="ZMP",E706*(1+(F706/100)),#REF!)</f>
        <v>#REF!</v>
      </c>
      <c r="O706" s="45" t="str">
        <f t="shared" si="244"/>
        <v/>
      </c>
    </row>
    <row r="707" spans="1:15" ht="12.75" outlineLevel="1" collapsed="1" x14ac:dyDescent="0.2">
      <c r="A707" s="38" t="s">
        <v>228</v>
      </c>
      <c r="B707" s="39" t="s">
        <v>577</v>
      </c>
      <c r="C707" s="39" t="s">
        <v>578</v>
      </c>
      <c r="D707" s="40" t="s">
        <v>111</v>
      </c>
      <c r="E707" s="41">
        <v>1</v>
      </c>
      <c r="F707" s="42"/>
      <c r="G707" s="43">
        <v>22</v>
      </c>
      <c r="H707" s="44">
        <f t="shared" si="239"/>
        <v>22</v>
      </c>
      <c r="I707" s="45" t="str">
        <f t="shared" si="240"/>
        <v/>
      </c>
      <c r="J707" s="45" t="str">
        <f t="shared" si="241"/>
        <v/>
      </c>
      <c r="K707" s="35"/>
      <c r="L707" s="45" t="str">
        <f t="shared" si="242"/>
        <v/>
      </c>
      <c r="M707" s="45">
        <f t="shared" si="243"/>
        <v>22</v>
      </c>
      <c r="N707" s="46" t="e">
        <f>IF(A707="ZMP",E707*(1+(F707/100)),#REF!)</f>
        <v>#REF!</v>
      </c>
      <c r="O707" s="45" t="str">
        <f t="shared" si="244"/>
        <v/>
      </c>
    </row>
    <row r="708" spans="1:15" ht="12.75" outlineLevel="1" collapsed="1" x14ac:dyDescent="0.2">
      <c r="A708" s="38" t="s">
        <v>228</v>
      </c>
      <c r="B708" s="39" t="s">
        <v>579</v>
      </c>
      <c r="C708" s="39" t="s">
        <v>580</v>
      </c>
      <c r="D708" s="40" t="s">
        <v>111</v>
      </c>
      <c r="E708" s="41">
        <v>1</v>
      </c>
      <c r="F708" s="42"/>
      <c r="G708" s="43">
        <v>210.84</v>
      </c>
      <c r="H708" s="44">
        <f t="shared" si="239"/>
        <v>210.84</v>
      </c>
      <c r="I708" s="45" t="str">
        <f t="shared" si="240"/>
        <v/>
      </c>
      <c r="J708" s="45" t="str">
        <f t="shared" si="241"/>
        <v/>
      </c>
      <c r="K708" s="35"/>
      <c r="L708" s="45" t="str">
        <f t="shared" si="242"/>
        <v/>
      </c>
      <c r="M708" s="45">
        <f t="shared" si="243"/>
        <v>210.84</v>
      </c>
      <c r="N708" s="46" t="e">
        <f>IF(A708="ZMP",E708*(1+(F708/100)),#REF!)</f>
        <v>#REF!</v>
      </c>
      <c r="O708" s="45" t="str">
        <f t="shared" si="244"/>
        <v/>
      </c>
    </row>
    <row r="709" spans="1:15" ht="12.75" outlineLevel="1" collapsed="1" x14ac:dyDescent="0.2">
      <c r="A709" s="38" t="s">
        <v>228</v>
      </c>
      <c r="B709" s="39" t="s">
        <v>557</v>
      </c>
      <c r="C709" s="39" t="s">
        <v>558</v>
      </c>
      <c r="D709" s="40" t="s">
        <v>111</v>
      </c>
      <c r="E709" s="41">
        <v>3</v>
      </c>
      <c r="F709" s="42"/>
      <c r="G709" s="43">
        <v>4.55</v>
      </c>
      <c r="H709" s="44">
        <f t="shared" si="239"/>
        <v>13.649999999999999</v>
      </c>
      <c r="I709" s="45" t="str">
        <f t="shared" si="240"/>
        <v/>
      </c>
      <c r="J709" s="45" t="str">
        <f t="shared" si="241"/>
        <v/>
      </c>
      <c r="K709" s="35"/>
      <c r="L709" s="45" t="str">
        <f t="shared" si="242"/>
        <v/>
      </c>
      <c r="M709" s="45">
        <f t="shared" si="243"/>
        <v>13.649999999999999</v>
      </c>
      <c r="N709" s="46" t="e">
        <f>IF(A709="ZMP",E709*(1+(F709/100)),#REF!)</f>
        <v>#REF!</v>
      </c>
      <c r="O709" s="45" t="str">
        <f t="shared" si="244"/>
        <v/>
      </c>
    </row>
    <row r="710" spans="1:15" ht="12.75" outlineLevel="1" collapsed="1" x14ac:dyDescent="0.2">
      <c r="A710" s="38" t="s">
        <v>228</v>
      </c>
      <c r="B710" s="39" t="s">
        <v>581</v>
      </c>
      <c r="C710" s="39" t="s">
        <v>582</v>
      </c>
      <c r="D710" s="40" t="s">
        <v>111</v>
      </c>
      <c r="E710" s="41">
        <v>1</v>
      </c>
      <c r="F710" s="42"/>
      <c r="G710" s="43">
        <v>169.57</v>
      </c>
      <c r="H710" s="44">
        <f t="shared" si="239"/>
        <v>169.57</v>
      </c>
      <c r="I710" s="45" t="str">
        <f t="shared" si="240"/>
        <v/>
      </c>
      <c r="J710" s="45" t="str">
        <f t="shared" si="241"/>
        <v/>
      </c>
      <c r="K710" s="35"/>
      <c r="L710" s="45" t="str">
        <f t="shared" si="242"/>
        <v/>
      </c>
      <c r="M710" s="45">
        <f t="shared" si="243"/>
        <v>169.57</v>
      </c>
      <c r="N710" s="46" t="e">
        <f>IF(A710="ZMP",E710*(1+(F710/100)),#REF!)</f>
        <v>#REF!</v>
      </c>
      <c r="O710" s="45" t="str">
        <f t="shared" si="244"/>
        <v/>
      </c>
    </row>
    <row r="711" spans="1:15" ht="12.75" outlineLevel="1" collapsed="1" x14ac:dyDescent="0.2">
      <c r="A711" s="38" t="s">
        <v>228</v>
      </c>
      <c r="B711" s="39" t="s">
        <v>583</v>
      </c>
      <c r="C711" s="39" t="s">
        <v>584</v>
      </c>
      <c r="D711" s="40" t="s">
        <v>111</v>
      </c>
      <c r="E711" s="41">
        <v>1</v>
      </c>
      <c r="F711" s="42"/>
      <c r="G711" s="43">
        <v>1725.51</v>
      </c>
      <c r="H711" s="44">
        <f t="shared" si="239"/>
        <v>1725.51</v>
      </c>
      <c r="I711" s="45" t="str">
        <f t="shared" si="240"/>
        <v/>
      </c>
      <c r="J711" s="45" t="str">
        <f t="shared" si="241"/>
        <v/>
      </c>
      <c r="K711" s="35"/>
      <c r="L711" s="45" t="str">
        <f t="shared" si="242"/>
        <v/>
      </c>
      <c r="M711" s="45">
        <f t="shared" si="243"/>
        <v>1725.51</v>
      </c>
      <c r="N711" s="46" t="e">
        <f>IF(A711="ZMP",E711*(1+(F711/100)),#REF!)</f>
        <v>#REF!</v>
      </c>
      <c r="O711" s="45" t="str">
        <f t="shared" si="244"/>
        <v/>
      </c>
    </row>
    <row r="712" spans="1:15" ht="12.75" outlineLevel="1" collapsed="1" x14ac:dyDescent="0.2">
      <c r="A712" s="38" t="s">
        <v>228</v>
      </c>
      <c r="B712" s="39" t="s">
        <v>603</v>
      </c>
      <c r="C712" s="39" t="s">
        <v>604</v>
      </c>
      <c r="D712" s="40" t="s">
        <v>111</v>
      </c>
      <c r="E712" s="41">
        <v>1</v>
      </c>
      <c r="F712" s="42"/>
      <c r="G712" s="43">
        <v>713</v>
      </c>
      <c r="H712" s="44">
        <f t="shared" si="239"/>
        <v>713</v>
      </c>
      <c r="I712" s="45" t="str">
        <f t="shared" si="240"/>
        <v/>
      </c>
      <c r="J712" s="45" t="str">
        <f t="shared" si="241"/>
        <v/>
      </c>
      <c r="K712" s="35"/>
      <c r="L712" s="45" t="str">
        <f t="shared" si="242"/>
        <v/>
      </c>
      <c r="M712" s="45">
        <f t="shared" si="243"/>
        <v>713</v>
      </c>
      <c r="N712" s="46" t="e">
        <f>IF(A712="ZMP",E712*(1+(F712/100)),#REF!)</f>
        <v>#REF!</v>
      </c>
      <c r="O712" s="45" t="str">
        <f t="shared" si="244"/>
        <v/>
      </c>
    </row>
    <row r="713" spans="1:15" ht="12.75" outlineLevel="1" collapsed="1" x14ac:dyDescent="0.2">
      <c r="A713" s="38" t="s">
        <v>228</v>
      </c>
      <c r="B713" s="39" t="s">
        <v>587</v>
      </c>
      <c r="C713" s="39" t="s">
        <v>588</v>
      </c>
      <c r="D713" s="40" t="s">
        <v>111</v>
      </c>
      <c r="E713" s="41">
        <v>6</v>
      </c>
      <c r="F713" s="42"/>
      <c r="G713" s="43">
        <v>79.39</v>
      </c>
      <c r="H713" s="44">
        <f t="shared" si="239"/>
        <v>476.34000000000003</v>
      </c>
      <c r="I713" s="45" t="str">
        <f t="shared" si="240"/>
        <v/>
      </c>
      <c r="J713" s="45" t="str">
        <f t="shared" si="241"/>
        <v/>
      </c>
      <c r="K713" s="35"/>
      <c r="L713" s="45" t="str">
        <f t="shared" si="242"/>
        <v/>
      </c>
      <c r="M713" s="45">
        <f t="shared" si="243"/>
        <v>476.34000000000003</v>
      </c>
      <c r="N713" s="46" t="e">
        <f>IF(A713="ZMP",E713*(1+(F713/100)),#REF!)</f>
        <v>#REF!</v>
      </c>
      <c r="O713" s="45" t="str">
        <f t="shared" si="244"/>
        <v/>
      </c>
    </row>
    <row r="714" spans="1:15" ht="12.75" outlineLevel="1" collapsed="1" x14ac:dyDescent="0.2">
      <c r="A714" s="38" t="s">
        <v>206</v>
      </c>
      <c r="B714" s="39" t="s">
        <v>605</v>
      </c>
      <c r="C714" s="39" t="s">
        <v>606</v>
      </c>
      <c r="D714" s="40" t="s">
        <v>111</v>
      </c>
      <c r="E714" s="41">
        <v>1</v>
      </c>
      <c r="F714" s="42"/>
      <c r="G714" s="43">
        <v>790</v>
      </c>
      <c r="H714" s="44">
        <f t="shared" si="239"/>
        <v>790</v>
      </c>
      <c r="I714" s="45" t="str">
        <f t="shared" si="240"/>
        <v/>
      </c>
      <c r="J714" s="45" t="str">
        <f t="shared" si="241"/>
        <v/>
      </c>
      <c r="K714" s="35"/>
      <c r="L714" s="45">
        <f t="shared" si="242"/>
        <v>790</v>
      </c>
      <c r="M714" s="45" t="str">
        <f t="shared" si="243"/>
        <v/>
      </c>
      <c r="N714" s="46" t="e">
        <f>IF(A714="ZMP",E714*(1+(F714/100)),#REF!)</f>
        <v>#REF!</v>
      </c>
      <c r="O714" s="45" t="str">
        <f t="shared" si="244"/>
        <v/>
      </c>
    </row>
    <row r="715" spans="1:15" ht="12.75" outlineLevel="2" x14ac:dyDescent="0.2">
      <c r="A715" s="47"/>
      <c r="B715" s="48"/>
      <c r="C715" s="48"/>
      <c r="D715" s="49"/>
      <c r="E715" s="50"/>
      <c r="F715" s="51"/>
      <c r="G715" s="52"/>
      <c r="H715" s="53"/>
      <c r="I715" s="54"/>
      <c r="J715" s="54"/>
      <c r="K715" s="35"/>
      <c r="L715" s="54"/>
      <c r="M715" s="54"/>
      <c r="N715" s="54"/>
      <c r="O715" s="54"/>
    </row>
    <row r="716" spans="1:15" ht="12.75" x14ac:dyDescent="0.2">
      <c r="A716" s="27" t="s">
        <v>198</v>
      </c>
      <c r="B716" s="28" t="s">
        <v>609</v>
      </c>
      <c r="C716" s="29" t="s">
        <v>610</v>
      </c>
      <c r="D716" s="30" t="s">
        <v>253</v>
      </c>
      <c r="E716" s="31">
        <v>1</v>
      </c>
      <c r="F716" s="32"/>
      <c r="G716" s="33">
        <v>5614.18</v>
      </c>
      <c r="H716" s="34">
        <f>G716</f>
        <v>5614.18</v>
      </c>
      <c r="I716" s="35">
        <f>SUM(I717:I729)</f>
        <v>753.83999999999992</v>
      </c>
      <c r="J716" s="35">
        <f>SUM(J717:J729)</f>
        <v>15.200000000000001</v>
      </c>
      <c r="K716" s="35">
        <f t="shared" ref="K716:K765" si="245">I716+J716</f>
        <v>769.04</v>
      </c>
      <c r="L716" s="35">
        <f>SUM(L717:L729)</f>
        <v>790</v>
      </c>
      <c r="M716" s="35">
        <f>SUM(M717:M729)</f>
        <v>4055.7384324000004</v>
      </c>
      <c r="N716" s="35"/>
      <c r="O716" s="35">
        <f>SUM(O717:O729)</f>
        <v>0</v>
      </c>
    </row>
    <row r="717" spans="1:15" ht="12.75" outlineLevel="1" collapsed="1" x14ac:dyDescent="0.2">
      <c r="A717" s="38" t="s">
        <v>202</v>
      </c>
      <c r="B717" s="39" t="s">
        <v>203</v>
      </c>
      <c r="C717" s="39" t="s">
        <v>204</v>
      </c>
      <c r="D717" s="40" t="s">
        <v>205</v>
      </c>
      <c r="E717" s="41">
        <v>1.0469999999999999</v>
      </c>
      <c r="F717" s="42"/>
      <c r="G717" s="43">
        <v>720</v>
      </c>
      <c r="H717" s="44">
        <f t="shared" ref="H717:H728" si="246">IF(ISNUMBER(F717),(E717*(1+(F717/100))*G717),G717*E717)</f>
        <v>753.83999999999992</v>
      </c>
      <c r="I717" s="45">
        <f t="shared" ref="I717:I728" si="247">IF(OR(A717="PM",A717="PZ",A717="PP"),H717,"")</f>
        <v>753.83999999999992</v>
      </c>
      <c r="J717" s="45" t="str">
        <f t="shared" ref="J717:J728" si="248">IF(A717="S",H717,"")</f>
        <v/>
      </c>
      <c r="K717" s="35"/>
      <c r="L717" s="45" t="str">
        <f t="shared" ref="L717:L728" si="249">IF(A717="M06",H717,"")</f>
        <v/>
      </c>
      <c r="M717" s="45" t="str">
        <f t="shared" ref="M717:M728" si="250">IF(OR(A717="M02",A717="M25",A717="M01s"),H717,"")</f>
        <v/>
      </c>
      <c r="N717" s="46" t="e">
        <f>IF(A717="ZMP",E717*(1+(F717/100)),#REF!)</f>
        <v>#REF!</v>
      </c>
      <c r="O717" s="45" t="str">
        <f t="shared" ref="O717:O728" si="251">IF(A717="M01e",H717,"")</f>
        <v/>
      </c>
    </row>
    <row r="718" spans="1:15" ht="12.75" outlineLevel="1" collapsed="1" x14ac:dyDescent="0.2">
      <c r="A718" s="38" t="s">
        <v>315</v>
      </c>
      <c r="B718" s="39" t="s">
        <v>75</v>
      </c>
      <c r="C718" s="39" t="s">
        <v>76</v>
      </c>
      <c r="D718" s="40" t="s">
        <v>17</v>
      </c>
      <c r="E718" s="41">
        <v>0.02</v>
      </c>
      <c r="F718" s="42"/>
      <c r="G718" s="43">
        <v>760</v>
      </c>
      <c r="H718" s="44">
        <f t="shared" si="246"/>
        <v>15.200000000000001</v>
      </c>
      <c r="I718" s="45" t="str">
        <f t="shared" si="247"/>
        <v/>
      </c>
      <c r="J718" s="45">
        <f t="shared" si="248"/>
        <v>15.200000000000001</v>
      </c>
      <c r="K718" s="35"/>
      <c r="L718" s="45" t="str">
        <f t="shared" si="249"/>
        <v/>
      </c>
      <c r="M718" s="45" t="str">
        <f t="shared" si="250"/>
        <v/>
      </c>
      <c r="N718" s="46" t="e">
        <f>IF(A718="ZMP",E718*(1+(F718/100)),#REF!)</f>
        <v>#REF!</v>
      </c>
      <c r="O718" s="45" t="str">
        <f t="shared" si="251"/>
        <v/>
      </c>
    </row>
    <row r="719" spans="1:15" ht="12.75" outlineLevel="1" collapsed="1" x14ac:dyDescent="0.2">
      <c r="A719" s="38" t="s">
        <v>228</v>
      </c>
      <c r="B719" s="39" t="s">
        <v>599</v>
      </c>
      <c r="C719" s="39" t="s">
        <v>600</v>
      </c>
      <c r="D719" s="40" t="s">
        <v>278</v>
      </c>
      <c r="E719" s="41">
        <v>6.476</v>
      </c>
      <c r="F719" s="42">
        <v>1</v>
      </c>
      <c r="G719" s="43">
        <v>83.99</v>
      </c>
      <c r="H719" s="44">
        <f t="shared" si="246"/>
        <v>549.35843239999997</v>
      </c>
      <c r="I719" s="45" t="str">
        <f t="shared" si="247"/>
        <v/>
      </c>
      <c r="J719" s="45" t="str">
        <f t="shared" si="248"/>
        <v/>
      </c>
      <c r="K719" s="35"/>
      <c r="L719" s="45" t="str">
        <f t="shared" si="249"/>
        <v/>
      </c>
      <c r="M719" s="45">
        <f t="shared" si="250"/>
        <v>549.35843239999997</v>
      </c>
      <c r="N719" s="46" t="e">
        <f>IF(A719="ZMP",E719*(1+(F719/100)),#REF!)</f>
        <v>#REF!</v>
      </c>
      <c r="O719" s="45" t="str">
        <f t="shared" si="251"/>
        <v/>
      </c>
    </row>
    <row r="720" spans="1:15" ht="12.75" outlineLevel="1" collapsed="1" x14ac:dyDescent="0.2">
      <c r="A720" s="38" t="s">
        <v>228</v>
      </c>
      <c r="B720" s="39" t="s">
        <v>575</v>
      </c>
      <c r="C720" s="39" t="s">
        <v>576</v>
      </c>
      <c r="D720" s="40" t="s">
        <v>111</v>
      </c>
      <c r="E720" s="41">
        <v>2</v>
      </c>
      <c r="F720" s="42"/>
      <c r="G720" s="43">
        <v>14.08</v>
      </c>
      <c r="H720" s="44">
        <f t="shared" si="246"/>
        <v>28.16</v>
      </c>
      <c r="I720" s="45" t="str">
        <f t="shared" si="247"/>
        <v/>
      </c>
      <c r="J720" s="45" t="str">
        <f t="shared" si="248"/>
        <v/>
      </c>
      <c r="K720" s="35"/>
      <c r="L720" s="45" t="str">
        <f t="shared" si="249"/>
        <v/>
      </c>
      <c r="M720" s="45">
        <f t="shared" si="250"/>
        <v>28.16</v>
      </c>
      <c r="N720" s="46" t="e">
        <f>IF(A720="ZMP",E720*(1+(F720/100)),#REF!)</f>
        <v>#REF!</v>
      </c>
      <c r="O720" s="45" t="str">
        <f t="shared" si="251"/>
        <v/>
      </c>
    </row>
    <row r="721" spans="1:15" ht="12.75" outlineLevel="1" collapsed="1" x14ac:dyDescent="0.2">
      <c r="A721" s="38" t="s">
        <v>228</v>
      </c>
      <c r="B721" s="39" t="s">
        <v>577</v>
      </c>
      <c r="C721" s="39" t="s">
        <v>578</v>
      </c>
      <c r="D721" s="40" t="s">
        <v>111</v>
      </c>
      <c r="E721" s="41">
        <v>1</v>
      </c>
      <c r="F721" s="42"/>
      <c r="G721" s="43">
        <v>22</v>
      </c>
      <c r="H721" s="44">
        <f t="shared" si="246"/>
        <v>22</v>
      </c>
      <c r="I721" s="45" t="str">
        <f t="shared" si="247"/>
        <v/>
      </c>
      <c r="J721" s="45" t="str">
        <f t="shared" si="248"/>
        <v/>
      </c>
      <c r="K721" s="35"/>
      <c r="L721" s="45" t="str">
        <f t="shared" si="249"/>
        <v/>
      </c>
      <c r="M721" s="45">
        <f t="shared" si="250"/>
        <v>22</v>
      </c>
      <c r="N721" s="46" t="e">
        <f>IF(A721="ZMP",E721*(1+(F721/100)),#REF!)</f>
        <v>#REF!</v>
      </c>
      <c r="O721" s="45" t="str">
        <f t="shared" si="251"/>
        <v/>
      </c>
    </row>
    <row r="722" spans="1:15" ht="12.75" outlineLevel="1" collapsed="1" x14ac:dyDescent="0.2">
      <c r="A722" s="38" t="s">
        <v>228</v>
      </c>
      <c r="B722" s="39" t="s">
        <v>579</v>
      </c>
      <c r="C722" s="39" t="s">
        <v>580</v>
      </c>
      <c r="D722" s="40" t="s">
        <v>111</v>
      </c>
      <c r="E722" s="41">
        <v>1</v>
      </c>
      <c r="F722" s="42"/>
      <c r="G722" s="43">
        <v>210.84</v>
      </c>
      <c r="H722" s="44">
        <f t="shared" si="246"/>
        <v>210.84</v>
      </c>
      <c r="I722" s="45" t="str">
        <f t="shared" si="247"/>
        <v/>
      </c>
      <c r="J722" s="45" t="str">
        <f t="shared" si="248"/>
        <v/>
      </c>
      <c r="K722" s="35"/>
      <c r="L722" s="45" t="str">
        <f t="shared" si="249"/>
        <v/>
      </c>
      <c r="M722" s="45">
        <f t="shared" si="250"/>
        <v>210.84</v>
      </c>
      <c r="N722" s="46" t="e">
        <f>IF(A722="ZMP",E722*(1+(F722/100)),#REF!)</f>
        <v>#REF!</v>
      </c>
      <c r="O722" s="45" t="str">
        <f t="shared" si="251"/>
        <v/>
      </c>
    </row>
    <row r="723" spans="1:15" ht="12.75" outlineLevel="1" collapsed="1" x14ac:dyDescent="0.2">
      <c r="A723" s="38" t="s">
        <v>228</v>
      </c>
      <c r="B723" s="39" t="s">
        <v>557</v>
      </c>
      <c r="C723" s="39" t="s">
        <v>558</v>
      </c>
      <c r="D723" s="40" t="s">
        <v>111</v>
      </c>
      <c r="E723" s="41">
        <v>3</v>
      </c>
      <c r="F723" s="42"/>
      <c r="G723" s="43">
        <v>4.55</v>
      </c>
      <c r="H723" s="44">
        <f t="shared" si="246"/>
        <v>13.649999999999999</v>
      </c>
      <c r="I723" s="45" t="str">
        <f t="shared" si="247"/>
        <v/>
      </c>
      <c r="J723" s="45" t="str">
        <f t="shared" si="248"/>
        <v/>
      </c>
      <c r="K723" s="35"/>
      <c r="L723" s="45" t="str">
        <f t="shared" si="249"/>
        <v/>
      </c>
      <c r="M723" s="45">
        <f t="shared" si="250"/>
        <v>13.649999999999999</v>
      </c>
      <c r="N723" s="46" t="e">
        <f>IF(A723="ZMP",E723*(1+(F723/100)),#REF!)</f>
        <v>#REF!</v>
      </c>
      <c r="O723" s="45" t="str">
        <f t="shared" si="251"/>
        <v/>
      </c>
    </row>
    <row r="724" spans="1:15" ht="12.75" outlineLevel="1" collapsed="1" x14ac:dyDescent="0.2">
      <c r="A724" s="38" t="s">
        <v>228</v>
      </c>
      <c r="B724" s="39" t="s">
        <v>593</v>
      </c>
      <c r="C724" s="39" t="s">
        <v>594</v>
      </c>
      <c r="D724" s="40" t="s">
        <v>111</v>
      </c>
      <c r="E724" s="41">
        <v>1</v>
      </c>
      <c r="F724" s="42"/>
      <c r="G724" s="43">
        <v>316.88</v>
      </c>
      <c r="H724" s="44">
        <f t="shared" si="246"/>
        <v>316.88</v>
      </c>
      <c r="I724" s="45" t="str">
        <f t="shared" si="247"/>
        <v/>
      </c>
      <c r="J724" s="45" t="str">
        <f t="shared" si="248"/>
        <v/>
      </c>
      <c r="K724" s="35"/>
      <c r="L724" s="45" t="str">
        <f t="shared" si="249"/>
        <v/>
      </c>
      <c r="M724" s="45">
        <f t="shared" si="250"/>
        <v>316.88</v>
      </c>
      <c r="N724" s="46" t="e">
        <f>IF(A724="ZMP",E724*(1+(F724/100)),#REF!)</f>
        <v>#REF!</v>
      </c>
      <c r="O724" s="45" t="str">
        <f t="shared" si="251"/>
        <v/>
      </c>
    </row>
    <row r="725" spans="1:15" ht="12.75" outlineLevel="1" collapsed="1" x14ac:dyDescent="0.2">
      <c r="A725" s="38" t="s">
        <v>228</v>
      </c>
      <c r="B725" s="39" t="s">
        <v>583</v>
      </c>
      <c r="C725" s="39" t="s">
        <v>584</v>
      </c>
      <c r="D725" s="40" t="s">
        <v>111</v>
      </c>
      <c r="E725" s="41">
        <v>1</v>
      </c>
      <c r="F725" s="42"/>
      <c r="G725" s="43">
        <v>1725.51</v>
      </c>
      <c r="H725" s="44">
        <f t="shared" si="246"/>
        <v>1725.51</v>
      </c>
      <c r="I725" s="45" t="str">
        <f t="shared" si="247"/>
        <v/>
      </c>
      <c r="J725" s="45" t="str">
        <f t="shared" si="248"/>
        <v/>
      </c>
      <c r="K725" s="35"/>
      <c r="L725" s="45" t="str">
        <f t="shared" si="249"/>
        <v/>
      </c>
      <c r="M725" s="45">
        <f t="shared" si="250"/>
        <v>1725.51</v>
      </c>
      <c r="N725" s="46" t="e">
        <f>IF(A725="ZMP",E725*(1+(F725/100)),#REF!)</f>
        <v>#REF!</v>
      </c>
      <c r="O725" s="45" t="str">
        <f t="shared" si="251"/>
        <v/>
      </c>
    </row>
    <row r="726" spans="1:15" ht="12.75" outlineLevel="1" collapsed="1" x14ac:dyDescent="0.2">
      <c r="A726" s="38" t="s">
        <v>228</v>
      </c>
      <c r="B726" s="39" t="s">
        <v>603</v>
      </c>
      <c r="C726" s="39" t="s">
        <v>604</v>
      </c>
      <c r="D726" s="40" t="s">
        <v>111</v>
      </c>
      <c r="E726" s="41">
        <v>1</v>
      </c>
      <c r="F726" s="42"/>
      <c r="G726" s="43">
        <v>713</v>
      </c>
      <c r="H726" s="44">
        <f t="shared" si="246"/>
        <v>713</v>
      </c>
      <c r="I726" s="45" t="str">
        <f t="shared" si="247"/>
        <v/>
      </c>
      <c r="J726" s="45" t="str">
        <f t="shared" si="248"/>
        <v/>
      </c>
      <c r="K726" s="35"/>
      <c r="L726" s="45" t="str">
        <f t="shared" si="249"/>
        <v/>
      </c>
      <c r="M726" s="45">
        <f t="shared" si="250"/>
        <v>713</v>
      </c>
      <c r="N726" s="46" t="e">
        <f>IF(A726="ZMP",E726*(1+(F726/100)),#REF!)</f>
        <v>#REF!</v>
      </c>
      <c r="O726" s="45" t="str">
        <f t="shared" si="251"/>
        <v/>
      </c>
    </row>
    <row r="727" spans="1:15" ht="12.75" outlineLevel="1" collapsed="1" x14ac:dyDescent="0.2">
      <c r="A727" s="38" t="s">
        <v>228</v>
      </c>
      <c r="B727" s="39" t="s">
        <v>587</v>
      </c>
      <c r="C727" s="39" t="s">
        <v>588</v>
      </c>
      <c r="D727" s="40" t="s">
        <v>111</v>
      </c>
      <c r="E727" s="41">
        <v>6</v>
      </c>
      <c r="F727" s="42"/>
      <c r="G727" s="43">
        <v>79.39</v>
      </c>
      <c r="H727" s="44">
        <f t="shared" si="246"/>
        <v>476.34000000000003</v>
      </c>
      <c r="I727" s="45" t="str">
        <f t="shared" si="247"/>
        <v/>
      </c>
      <c r="J727" s="45" t="str">
        <f t="shared" si="248"/>
        <v/>
      </c>
      <c r="K727" s="35"/>
      <c r="L727" s="45" t="str">
        <f t="shared" si="249"/>
        <v/>
      </c>
      <c r="M727" s="45">
        <f t="shared" si="250"/>
        <v>476.34000000000003</v>
      </c>
      <c r="N727" s="46" t="e">
        <f>IF(A727="ZMP",E727*(1+(F727/100)),#REF!)</f>
        <v>#REF!</v>
      </c>
      <c r="O727" s="45" t="str">
        <f t="shared" si="251"/>
        <v/>
      </c>
    </row>
    <row r="728" spans="1:15" ht="12.75" outlineLevel="1" collapsed="1" x14ac:dyDescent="0.2">
      <c r="A728" s="38" t="s">
        <v>206</v>
      </c>
      <c r="B728" s="39" t="s">
        <v>605</v>
      </c>
      <c r="C728" s="39" t="s">
        <v>606</v>
      </c>
      <c r="D728" s="40" t="s">
        <v>111</v>
      </c>
      <c r="E728" s="41">
        <v>1</v>
      </c>
      <c r="F728" s="42"/>
      <c r="G728" s="43">
        <v>790</v>
      </c>
      <c r="H728" s="44">
        <f t="shared" si="246"/>
        <v>790</v>
      </c>
      <c r="I728" s="45" t="str">
        <f t="shared" si="247"/>
        <v/>
      </c>
      <c r="J728" s="45" t="str">
        <f t="shared" si="248"/>
        <v/>
      </c>
      <c r="K728" s="35"/>
      <c r="L728" s="45">
        <f t="shared" si="249"/>
        <v>790</v>
      </c>
      <c r="M728" s="45" t="str">
        <f t="shared" si="250"/>
        <v/>
      </c>
      <c r="N728" s="46" t="e">
        <f>IF(A728="ZMP",E728*(1+(F728/100)),#REF!)</f>
        <v>#REF!</v>
      </c>
      <c r="O728" s="45" t="str">
        <f t="shared" si="251"/>
        <v/>
      </c>
    </row>
    <row r="729" spans="1:15" ht="12.75" outlineLevel="2" x14ac:dyDescent="0.2">
      <c r="A729" s="47"/>
      <c r="B729" s="48"/>
      <c r="C729" s="48"/>
      <c r="D729" s="49"/>
      <c r="E729" s="50"/>
      <c r="F729" s="51"/>
      <c r="G729" s="52"/>
      <c r="H729" s="53"/>
      <c r="I729" s="54"/>
      <c r="J729" s="54"/>
      <c r="K729" s="35"/>
      <c r="L729" s="54"/>
      <c r="M729" s="54"/>
      <c r="N729" s="54"/>
      <c r="O729" s="54"/>
    </row>
    <row r="730" spans="1:15" ht="12.75" x14ac:dyDescent="0.2">
      <c r="A730" s="27" t="s">
        <v>198</v>
      </c>
      <c r="B730" s="28" t="s">
        <v>611</v>
      </c>
      <c r="C730" s="29" t="s">
        <v>612</v>
      </c>
      <c r="D730" s="30" t="s">
        <v>253</v>
      </c>
      <c r="E730" s="31">
        <v>1</v>
      </c>
      <c r="F730" s="32"/>
      <c r="G730" s="33">
        <v>936.79</v>
      </c>
      <c r="H730" s="34">
        <f>G730</f>
        <v>936.79</v>
      </c>
      <c r="I730" s="35">
        <f>SUM(I731:I734)</f>
        <v>251.27999999999997</v>
      </c>
      <c r="J730" s="35">
        <f>SUM(J731:J734)</f>
        <v>15.200000000000001</v>
      </c>
      <c r="K730" s="35">
        <f t="shared" si="245"/>
        <v>266.47999999999996</v>
      </c>
      <c r="L730" s="35">
        <f>SUM(L731:L734)</f>
        <v>0</v>
      </c>
      <c r="M730" s="35">
        <f>SUM(M731:M734)</f>
        <v>670.91</v>
      </c>
      <c r="N730" s="35"/>
      <c r="O730" s="35">
        <f>SUM(O731:O734)</f>
        <v>0</v>
      </c>
    </row>
    <row r="731" spans="1:15" ht="12.75" outlineLevel="1" collapsed="1" x14ac:dyDescent="0.2">
      <c r="A731" s="38" t="s">
        <v>202</v>
      </c>
      <c r="B731" s="39" t="s">
        <v>203</v>
      </c>
      <c r="C731" s="39" t="s">
        <v>204</v>
      </c>
      <c r="D731" s="40" t="s">
        <v>205</v>
      </c>
      <c r="E731" s="41">
        <v>0.34899999999999998</v>
      </c>
      <c r="F731" s="42"/>
      <c r="G731" s="43">
        <v>720</v>
      </c>
      <c r="H731" s="44">
        <f>IF(ISNUMBER(F731),(E731*(1+(F731/100))*G731),G731*E731)</f>
        <v>251.27999999999997</v>
      </c>
      <c r="I731" s="45">
        <f>IF(OR(A731="PM",A731="PZ",A731="PP"),H731,"")</f>
        <v>251.27999999999997</v>
      </c>
      <c r="J731" s="45" t="str">
        <f>IF(A731="S",H731,"")</f>
        <v/>
      </c>
      <c r="K731" s="35"/>
      <c r="L731" s="45" t="str">
        <f>IF(A731="M06",H731,"")</f>
        <v/>
      </c>
      <c r="M731" s="45" t="str">
        <f>IF(OR(A731="M02",A731="M25",A731="M01s"),H731,"")</f>
        <v/>
      </c>
      <c r="N731" s="46" t="e">
        <f>IF(A731="ZMP",E731*(1+(F731/100)),#REF!)</f>
        <v>#REF!</v>
      </c>
      <c r="O731" s="45" t="str">
        <f>IF(A731="M01e",H731,"")</f>
        <v/>
      </c>
    </row>
    <row r="732" spans="1:15" ht="12.75" outlineLevel="1" collapsed="1" x14ac:dyDescent="0.2">
      <c r="A732" s="38" t="s">
        <v>315</v>
      </c>
      <c r="B732" s="39" t="s">
        <v>75</v>
      </c>
      <c r="C732" s="39" t="s">
        <v>76</v>
      </c>
      <c r="D732" s="40" t="s">
        <v>17</v>
      </c>
      <c r="E732" s="41">
        <v>0.02</v>
      </c>
      <c r="F732" s="42"/>
      <c r="G732" s="43">
        <v>760</v>
      </c>
      <c r="H732" s="44">
        <f>IF(ISNUMBER(F732),(E732*(1+(F732/100))*G732),G732*E732)</f>
        <v>15.200000000000001</v>
      </c>
      <c r="I732" s="45" t="str">
        <f>IF(OR(A732="PM",A732="PZ",A732="PP"),H732,"")</f>
        <v/>
      </c>
      <c r="J732" s="45">
        <f>IF(A732="S",H732,"")</f>
        <v>15.200000000000001</v>
      </c>
      <c r="K732" s="35"/>
      <c r="L732" s="45" t="str">
        <f>IF(A732="M06",H732,"")</f>
        <v/>
      </c>
      <c r="M732" s="45" t="str">
        <f>IF(OR(A732="M02",A732="M25",A732="M01s"),H732,"")</f>
        <v/>
      </c>
      <c r="N732" s="46" t="e">
        <f>IF(A732="ZMP",E732*(1+(F732/100)),#REF!)</f>
        <v>#REF!</v>
      </c>
      <c r="O732" s="45" t="str">
        <f>IF(A732="M01e",H732,"")</f>
        <v/>
      </c>
    </row>
    <row r="733" spans="1:15" ht="12.75" outlineLevel="1" collapsed="1" x14ac:dyDescent="0.2">
      <c r="A733" s="38" t="s">
        <v>228</v>
      </c>
      <c r="B733" s="39" t="s">
        <v>613</v>
      </c>
      <c r="C733" s="39" t="s">
        <v>614</v>
      </c>
      <c r="D733" s="40" t="s">
        <v>111</v>
      </c>
      <c r="E733" s="41">
        <v>1</v>
      </c>
      <c r="F733" s="42"/>
      <c r="G733" s="43">
        <v>670.91</v>
      </c>
      <c r="H733" s="44">
        <f>IF(ISNUMBER(F733),(E733*(1+(F733/100))*G733),G733*E733)</f>
        <v>670.91</v>
      </c>
      <c r="I733" s="45" t="str">
        <f>IF(OR(A733="PM",A733="PZ",A733="PP"),H733,"")</f>
        <v/>
      </c>
      <c r="J733" s="45" t="str">
        <f>IF(A733="S",H733,"")</f>
        <v/>
      </c>
      <c r="K733" s="35"/>
      <c r="L733" s="45" t="str">
        <f>IF(A733="M06",H733,"")</f>
        <v/>
      </c>
      <c r="M733" s="45">
        <f>IF(OR(A733="M02",A733="M25",A733="M01s"),H733,"")</f>
        <v>670.91</v>
      </c>
      <c r="N733" s="46" t="e">
        <f>IF(A733="ZMP",E733*(1+(F733/100)),#REF!)</f>
        <v>#REF!</v>
      </c>
      <c r="O733" s="45" t="str">
        <f>IF(A733="M01e",H733,"")</f>
        <v/>
      </c>
    </row>
    <row r="734" spans="1:15" ht="12.75" outlineLevel="2" x14ac:dyDescent="0.2">
      <c r="A734" s="47"/>
      <c r="B734" s="48"/>
      <c r="C734" s="48"/>
      <c r="D734" s="49"/>
      <c r="E734" s="50"/>
      <c r="F734" s="51"/>
      <c r="G734" s="52"/>
      <c r="H734" s="53"/>
      <c r="I734" s="54"/>
      <c r="J734" s="54"/>
      <c r="K734" s="35"/>
      <c r="L734" s="54"/>
      <c r="M734" s="54"/>
      <c r="N734" s="54"/>
      <c r="O734" s="54"/>
    </row>
    <row r="735" spans="1:15" ht="12.75" x14ac:dyDescent="0.2">
      <c r="A735" s="27" t="s">
        <v>198</v>
      </c>
      <c r="B735" s="28" t="s">
        <v>615</v>
      </c>
      <c r="C735" s="29" t="s">
        <v>616</v>
      </c>
      <c r="D735" s="30" t="s">
        <v>253</v>
      </c>
      <c r="E735" s="31">
        <v>1</v>
      </c>
      <c r="F735" s="32"/>
      <c r="G735" s="33">
        <v>1466.05</v>
      </c>
      <c r="H735" s="34">
        <f>G735</f>
        <v>1466.05</v>
      </c>
      <c r="I735" s="35">
        <f>SUM(I736:I739)</f>
        <v>251.27999999999997</v>
      </c>
      <c r="J735" s="35">
        <f>SUM(J736:J739)</f>
        <v>15.200000000000001</v>
      </c>
      <c r="K735" s="35">
        <f t="shared" si="245"/>
        <v>266.47999999999996</v>
      </c>
      <c r="L735" s="35">
        <f>SUM(L736:L739)</f>
        <v>0</v>
      </c>
      <c r="M735" s="35">
        <f>SUM(M736:M739)</f>
        <v>1200.17</v>
      </c>
      <c r="N735" s="35"/>
      <c r="O735" s="35">
        <f>SUM(O736:O739)</f>
        <v>0</v>
      </c>
    </row>
    <row r="736" spans="1:15" ht="12.75" outlineLevel="1" collapsed="1" x14ac:dyDescent="0.2">
      <c r="A736" s="38" t="s">
        <v>202</v>
      </c>
      <c r="B736" s="39" t="s">
        <v>203</v>
      </c>
      <c r="C736" s="39" t="s">
        <v>204</v>
      </c>
      <c r="D736" s="40" t="s">
        <v>205</v>
      </c>
      <c r="E736" s="41">
        <v>0.34899999999999998</v>
      </c>
      <c r="F736" s="42"/>
      <c r="G736" s="43">
        <v>720</v>
      </c>
      <c r="H736" s="44">
        <f>IF(ISNUMBER(F736),(E736*(1+(F736/100))*G736),G736*E736)</f>
        <v>251.27999999999997</v>
      </c>
      <c r="I736" s="45">
        <f>IF(OR(A736="PM",A736="PZ",A736="PP"),H736,"")</f>
        <v>251.27999999999997</v>
      </c>
      <c r="J736" s="45" t="str">
        <f>IF(A736="S",H736,"")</f>
        <v/>
      </c>
      <c r="K736" s="35"/>
      <c r="L736" s="45" t="str">
        <f>IF(A736="M06",H736,"")</f>
        <v/>
      </c>
      <c r="M736" s="45" t="str">
        <f>IF(OR(A736="M02",A736="M25",A736="M01s"),H736,"")</f>
        <v/>
      </c>
      <c r="N736" s="46" t="e">
        <f>IF(A736="ZMP",E736*(1+(F736/100)),#REF!)</f>
        <v>#REF!</v>
      </c>
      <c r="O736" s="45" t="str">
        <f>IF(A736="M01e",H736,"")</f>
        <v/>
      </c>
    </row>
    <row r="737" spans="1:15" ht="12.75" outlineLevel="1" collapsed="1" x14ac:dyDescent="0.2">
      <c r="A737" s="38" t="s">
        <v>315</v>
      </c>
      <c r="B737" s="39" t="s">
        <v>75</v>
      </c>
      <c r="C737" s="39" t="s">
        <v>76</v>
      </c>
      <c r="D737" s="40" t="s">
        <v>17</v>
      </c>
      <c r="E737" s="41">
        <v>0.02</v>
      </c>
      <c r="F737" s="42"/>
      <c r="G737" s="43">
        <v>760</v>
      </c>
      <c r="H737" s="44">
        <f>IF(ISNUMBER(F737),(E737*(1+(F737/100))*G737),G737*E737)</f>
        <v>15.200000000000001</v>
      </c>
      <c r="I737" s="45" t="str">
        <f>IF(OR(A737="PM",A737="PZ",A737="PP"),H737,"")</f>
        <v/>
      </c>
      <c r="J737" s="45">
        <f>IF(A737="S",H737,"")</f>
        <v>15.200000000000001</v>
      </c>
      <c r="K737" s="35"/>
      <c r="L737" s="45" t="str">
        <f>IF(A737="M06",H737,"")</f>
        <v/>
      </c>
      <c r="M737" s="45" t="str">
        <f>IF(OR(A737="M02",A737="M25",A737="M01s"),H737,"")</f>
        <v/>
      </c>
      <c r="N737" s="46" t="e">
        <f>IF(A737="ZMP",E737*(1+(F737/100)),#REF!)</f>
        <v>#REF!</v>
      </c>
      <c r="O737" s="45" t="str">
        <f>IF(A737="M01e",H737,"")</f>
        <v/>
      </c>
    </row>
    <row r="738" spans="1:15" ht="12.75" outlineLevel="1" collapsed="1" x14ac:dyDescent="0.2">
      <c r="A738" s="38" t="s">
        <v>228</v>
      </c>
      <c r="B738" s="39" t="s">
        <v>617</v>
      </c>
      <c r="C738" s="39" t="s">
        <v>618</v>
      </c>
      <c r="D738" s="40" t="s">
        <v>111</v>
      </c>
      <c r="E738" s="41">
        <v>1</v>
      </c>
      <c r="F738" s="42"/>
      <c r="G738" s="43">
        <v>1200.17</v>
      </c>
      <c r="H738" s="44">
        <f>IF(ISNUMBER(F738),(E738*(1+(F738/100))*G738),G738*E738)</f>
        <v>1200.17</v>
      </c>
      <c r="I738" s="45" t="str">
        <f>IF(OR(A738="PM",A738="PZ",A738="PP"),H738,"")</f>
        <v/>
      </c>
      <c r="J738" s="45" t="str">
        <f>IF(A738="S",H738,"")</f>
        <v/>
      </c>
      <c r="K738" s="35"/>
      <c r="L738" s="45" t="str">
        <f>IF(A738="M06",H738,"")</f>
        <v/>
      </c>
      <c r="M738" s="45">
        <f>IF(OR(A738="M02",A738="M25",A738="M01s"),H738,"")</f>
        <v>1200.17</v>
      </c>
      <c r="N738" s="46" t="e">
        <f>IF(A738="ZMP",E738*(1+(F738/100)),#REF!)</f>
        <v>#REF!</v>
      </c>
      <c r="O738" s="45" t="str">
        <f>IF(A738="M01e",H738,"")</f>
        <v/>
      </c>
    </row>
    <row r="739" spans="1:15" ht="12.75" outlineLevel="2" x14ac:dyDescent="0.2">
      <c r="A739" s="47"/>
      <c r="B739" s="48"/>
      <c r="C739" s="48"/>
      <c r="D739" s="49"/>
      <c r="E739" s="50"/>
      <c r="F739" s="51"/>
      <c r="G739" s="52"/>
      <c r="H739" s="53"/>
      <c r="I739" s="54"/>
      <c r="J739" s="54"/>
      <c r="K739" s="35"/>
      <c r="L739" s="54"/>
      <c r="M739" s="54"/>
      <c r="N739" s="54"/>
      <c r="O739" s="54"/>
    </row>
    <row r="740" spans="1:15" ht="12.75" x14ac:dyDescent="0.2">
      <c r="A740" s="27" t="s">
        <v>198</v>
      </c>
      <c r="B740" s="28" t="s">
        <v>619</v>
      </c>
      <c r="C740" s="29" t="s">
        <v>620</v>
      </c>
      <c r="D740" s="30" t="s">
        <v>253</v>
      </c>
      <c r="E740" s="31">
        <v>1</v>
      </c>
      <c r="F740" s="32"/>
      <c r="G740" s="33">
        <v>1811.6</v>
      </c>
      <c r="H740" s="34">
        <f>G740</f>
        <v>1811.6</v>
      </c>
      <c r="I740" s="35">
        <f>SUM(I741:I744)</f>
        <v>251.27999999999997</v>
      </c>
      <c r="J740" s="35">
        <f>SUM(J741:J744)</f>
        <v>15.200000000000001</v>
      </c>
      <c r="K740" s="35">
        <f t="shared" si="245"/>
        <v>266.47999999999996</v>
      </c>
      <c r="L740" s="35">
        <f>SUM(L741:L744)</f>
        <v>0</v>
      </c>
      <c r="M740" s="35">
        <f>SUM(M741:M744)</f>
        <v>1545.72</v>
      </c>
      <c r="N740" s="35"/>
      <c r="O740" s="35">
        <f>SUM(O741:O744)</f>
        <v>0</v>
      </c>
    </row>
    <row r="741" spans="1:15" ht="12.75" outlineLevel="1" collapsed="1" x14ac:dyDescent="0.2">
      <c r="A741" s="38" t="s">
        <v>202</v>
      </c>
      <c r="B741" s="39" t="s">
        <v>203</v>
      </c>
      <c r="C741" s="39" t="s">
        <v>204</v>
      </c>
      <c r="D741" s="40" t="s">
        <v>205</v>
      </c>
      <c r="E741" s="41">
        <v>0.34899999999999998</v>
      </c>
      <c r="F741" s="42"/>
      <c r="G741" s="43">
        <v>720</v>
      </c>
      <c r="H741" s="44">
        <f>IF(ISNUMBER(F741),(E741*(1+(F741/100))*G741),G741*E741)</f>
        <v>251.27999999999997</v>
      </c>
      <c r="I741" s="45">
        <f>IF(OR(A741="PM",A741="PZ",A741="PP"),H741,"")</f>
        <v>251.27999999999997</v>
      </c>
      <c r="J741" s="45" t="str">
        <f>IF(A741="S",H741,"")</f>
        <v/>
      </c>
      <c r="K741" s="35"/>
      <c r="L741" s="45" t="str">
        <f>IF(A741="M06",H741,"")</f>
        <v/>
      </c>
      <c r="M741" s="45" t="str">
        <f>IF(OR(A741="M02",A741="M25",A741="M01s"),H741,"")</f>
        <v/>
      </c>
      <c r="N741" s="46" t="e">
        <f>IF(A741="ZMP",E741*(1+(F741/100)),#REF!)</f>
        <v>#REF!</v>
      </c>
      <c r="O741" s="45" t="str">
        <f>IF(A741="M01e",H741,"")</f>
        <v/>
      </c>
    </row>
    <row r="742" spans="1:15" ht="12.75" outlineLevel="1" collapsed="1" x14ac:dyDescent="0.2">
      <c r="A742" s="38" t="s">
        <v>315</v>
      </c>
      <c r="B742" s="39" t="s">
        <v>75</v>
      </c>
      <c r="C742" s="39" t="s">
        <v>76</v>
      </c>
      <c r="D742" s="40" t="s">
        <v>17</v>
      </c>
      <c r="E742" s="41">
        <v>0.02</v>
      </c>
      <c r="F742" s="42"/>
      <c r="G742" s="43">
        <v>760</v>
      </c>
      <c r="H742" s="44">
        <f>IF(ISNUMBER(F742),(E742*(1+(F742/100))*G742),G742*E742)</f>
        <v>15.200000000000001</v>
      </c>
      <c r="I742" s="45" t="str">
        <f>IF(OR(A742="PM",A742="PZ",A742="PP"),H742,"")</f>
        <v/>
      </c>
      <c r="J742" s="45">
        <f>IF(A742="S",H742,"")</f>
        <v>15.200000000000001</v>
      </c>
      <c r="K742" s="35"/>
      <c r="L742" s="45" t="str">
        <f>IF(A742="M06",H742,"")</f>
        <v/>
      </c>
      <c r="M742" s="45" t="str">
        <f>IF(OR(A742="M02",A742="M25",A742="M01s"),H742,"")</f>
        <v/>
      </c>
      <c r="N742" s="46" t="e">
        <f>IF(A742="ZMP",E742*(1+(F742/100)),#REF!)</f>
        <v>#REF!</v>
      </c>
      <c r="O742" s="45" t="str">
        <f>IF(A742="M01e",H742,"")</f>
        <v/>
      </c>
    </row>
    <row r="743" spans="1:15" ht="12.75" outlineLevel="1" collapsed="1" x14ac:dyDescent="0.2">
      <c r="A743" s="38" t="s">
        <v>228</v>
      </c>
      <c r="B743" s="39" t="s">
        <v>621</v>
      </c>
      <c r="C743" s="39" t="s">
        <v>622</v>
      </c>
      <c r="D743" s="40" t="s">
        <v>111</v>
      </c>
      <c r="E743" s="41">
        <v>1</v>
      </c>
      <c r="F743" s="42"/>
      <c r="G743" s="43">
        <v>1545.72</v>
      </c>
      <c r="H743" s="44">
        <f>IF(ISNUMBER(F743),(E743*(1+(F743/100))*G743),G743*E743)</f>
        <v>1545.72</v>
      </c>
      <c r="I743" s="45" t="str">
        <f>IF(OR(A743="PM",A743="PZ",A743="PP"),H743,"")</f>
        <v/>
      </c>
      <c r="J743" s="45" t="str">
        <f>IF(A743="S",H743,"")</f>
        <v/>
      </c>
      <c r="K743" s="35"/>
      <c r="L743" s="45" t="str">
        <f>IF(A743="M06",H743,"")</f>
        <v/>
      </c>
      <c r="M743" s="45">
        <f>IF(OR(A743="M02",A743="M25",A743="M01s"),H743,"")</f>
        <v>1545.72</v>
      </c>
      <c r="N743" s="46" t="e">
        <f>IF(A743="ZMP",E743*(1+(F743/100)),#REF!)</f>
        <v>#REF!</v>
      </c>
      <c r="O743" s="45" t="str">
        <f>IF(A743="M01e",H743,"")</f>
        <v/>
      </c>
    </row>
    <row r="744" spans="1:15" ht="12.75" outlineLevel="2" x14ac:dyDescent="0.2">
      <c r="A744" s="47"/>
      <c r="B744" s="48"/>
      <c r="C744" s="48"/>
      <c r="D744" s="49"/>
      <c r="E744" s="50"/>
      <c r="F744" s="51"/>
      <c r="G744" s="52"/>
      <c r="H744" s="53"/>
      <c r="I744" s="54"/>
      <c r="J744" s="54"/>
      <c r="K744" s="35"/>
      <c r="L744" s="54"/>
      <c r="M744" s="54"/>
      <c r="N744" s="54"/>
      <c r="O744" s="54"/>
    </row>
    <row r="745" spans="1:15" ht="12.75" x14ac:dyDescent="0.2">
      <c r="A745" s="27" t="s">
        <v>198</v>
      </c>
      <c r="B745" s="28" t="s">
        <v>623</v>
      </c>
      <c r="C745" s="29" t="s">
        <v>624</v>
      </c>
      <c r="D745" s="30" t="s">
        <v>253</v>
      </c>
      <c r="E745" s="31">
        <v>1</v>
      </c>
      <c r="F745" s="32"/>
      <c r="G745" s="33">
        <v>1806.68</v>
      </c>
      <c r="H745" s="34">
        <f>G745</f>
        <v>1806.68</v>
      </c>
      <c r="I745" s="35">
        <f>SUM(I746:I749)</f>
        <v>251.27999999999997</v>
      </c>
      <c r="J745" s="35">
        <f>SUM(J746:J749)</f>
        <v>15.200000000000001</v>
      </c>
      <c r="K745" s="35">
        <f t="shared" si="245"/>
        <v>266.47999999999996</v>
      </c>
      <c r="L745" s="35">
        <f>SUM(L746:L749)</f>
        <v>0</v>
      </c>
      <c r="M745" s="35">
        <f>SUM(M746:M749)</f>
        <v>1540.8</v>
      </c>
      <c r="N745" s="35"/>
      <c r="O745" s="35">
        <f>SUM(O746:O749)</f>
        <v>0</v>
      </c>
    </row>
    <row r="746" spans="1:15" ht="12.75" outlineLevel="1" collapsed="1" x14ac:dyDescent="0.2">
      <c r="A746" s="38" t="s">
        <v>202</v>
      </c>
      <c r="B746" s="39" t="s">
        <v>203</v>
      </c>
      <c r="C746" s="39" t="s">
        <v>204</v>
      </c>
      <c r="D746" s="40" t="s">
        <v>205</v>
      </c>
      <c r="E746" s="41">
        <v>0.34899999999999998</v>
      </c>
      <c r="F746" s="42"/>
      <c r="G746" s="43">
        <v>720</v>
      </c>
      <c r="H746" s="44">
        <f>IF(ISNUMBER(F746),(E746*(1+(F746/100))*G746),G746*E746)</f>
        <v>251.27999999999997</v>
      </c>
      <c r="I746" s="45">
        <f>IF(OR(A746="PM",A746="PZ",A746="PP"),H746,"")</f>
        <v>251.27999999999997</v>
      </c>
      <c r="J746" s="45" t="str">
        <f>IF(A746="S",H746,"")</f>
        <v/>
      </c>
      <c r="K746" s="35"/>
      <c r="L746" s="45" t="str">
        <f>IF(A746="M06",H746,"")</f>
        <v/>
      </c>
      <c r="M746" s="45" t="str">
        <f>IF(OR(A746="M02",A746="M25",A746="M01s"),H746,"")</f>
        <v/>
      </c>
      <c r="N746" s="46" t="e">
        <f>IF(A746="ZMP",E746*(1+(F746/100)),#REF!)</f>
        <v>#REF!</v>
      </c>
      <c r="O746" s="45" t="str">
        <f>IF(A746="M01e",H746,"")</f>
        <v/>
      </c>
    </row>
    <row r="747" spans="1:15" ht="12.75" outlineLevel="1" collapsed="1" x14ac:dyDescent="0.2">
      <c r="A747" s="38" t="s">
        <v>315</v>
      </c>
      <c r="B747" s="39" t="s">
        <v>75</v>
      </c>
      <c r="C747" s="39" t="s">
        <v>76</v>
      </c>
      <c r="D747" s="40" t="s">
        <v>17</v>
      </c>
      <c r="E747" s="41">
        <v>0.02</v>
      </c>
      <c r="F747" s="42"/>
      <c r="G747" s="43">
        <v>760</v>
      </c>
      <c r="H747" s="44">
        <f>IF(ISNUMBER(F747),(E747*(1+(F747/100))*G747),G747*E747)</f>
        <v>15.200000000000001</v>
      </c>
      <c r="I747" s="45" t="str">
        <f>IF(OR(A747="PM",A747="PZ",A747="PP"),H747,"")</f>
        <v/>
      </c>
      <c r="J747" s="45">
        <f>IF(A747="S",H747,"")</f>
        <v>15.200000000000001</v>
      </c>
      <c r="K747" s="35"/>
      <c r="L747" s="45" t="str">
        <f>IF(A747="M06",H747,"")</f>
        <v/>
      </c>
      <c r="M747" s="45" t="str">
        <f>IF(OR(A747="M02",A747="M25",A747="M01s"),H747,"")</f>
        <v/>
      </c>
      <c r="N747" s="46" t="e">
        <f>IF(A747="ZMP",E747*(1+(F747/100)),#REF!)</f>
        <v>#REF!</v>
      </c>
      <c r="O747" s="45" t="str">
        <f>IF(A747="M01e",H747,"")</f>
        <v/>
      </c>
    </row>
    <row r="748" spans="1:15" ht="12.75" outlineLevel="1" collapsed="1" x14ac:dyDescent="0.2">
      <c r="A748" s="38" t="s">
        <v>228</v>
      </c>
      <c r="B748" s="39" t="s">
        <v>625</v>
      </c>
      <c r="C748" s="39" t="s">
        <v>626</v>
      </c>
      <c r="D748" s="40" t="s">
        <v>111</v>
      </c>
      <c r="E748" s="41">
        <v>1</v>
      </c>
      <c r="F748" s="42"/>
      <c r="G748" s="43">
        <v>1540.8</v>
      </c>
      <c r="H748" s="44">
        <f>IF(ISNUMBER(F748),(E748*(1+(F748/100))*G748),G748*E748)</f>
        <v>1540.8</v>
      </c>
      <c r="I748" s="45" t="str">
        <f>IF(OR(A748="PM",A748="PZ",A748="PP"),H748,"")</f>
        <v/>
      </c>
      <c r="J748" s="45" t="str">
        <f>IF(A748="S",H748,"")</f>
        <v/>
      </c>
      <c r="K748" s="35"/>
      <c r="L748" s="45" t="str">
        <f>IF(A748="M06",H748,"")</f>
        <v/>
      </c>
      <c r="M748" s="45">
        <f>IF(OR(A748="M02",A748="M25",A748="M01s"),H748,"")</f>
        <v>1540.8</v>
      </c>
      <c r="N748" s="46" t="e">
        <f>IF(A748="ZMP",E748*(1+(F748/100)),#REF!)</f>
        <v>#REF!</v>
      </c>
      <c r="O748" s="45" t="str">
        <f>IF(A748="M01e",H748,"")</f>
        <v/>
      </c>
    </row>
    <row r="749" spans="1:15" ht="12.75" outlineLevel="2" x14ac:dyDescent="0.2">
      <c r="A749" s="47"/>
      <c r="B749" s="48"/>
      <c r="C749" s="48"/>
      <c r="D749" s="49"/>
      <c r="E749" s="50"/>
      <c r="F749" s="51"/>
      <c r="G749" s="52"/>
      <c r="H749" s="53"/>
      <c r="I749" s="54"/>
      <c r="J749" s="54"/>
      <c r="K749" s="35"/>
      <c r="L749" s="54"/>
      <c r="M749" s="54"/>
      <c r="N749" s="54"/>
      <c r="O749" s="54"/>
    </row>
    <row r="750" spans="1:15" ht="12.75" x14ac:dyDescent="0.2">
      <c r="A750" s="27" t="s">
        <v>198</v>
      </c>
      <c r="B750" s="28" t="s">
        <v>627</v>
      </c>
      <c r="C750" s="29" t="s">
        <v>628</v>
      </c>
      <c r="D750" s="30" t="s">
        <v>253</v>
      </c>
      <c r="E750" s="31">
        <v>1</v>
      </c>
      <c r="F750" s="32"/>
      <c r="G750" s="33">
        <v>2341.75</v>
      </c>
      <c r="H750" s="34">
        <f>G750</f>
        <v>2341.75</v>
      </c>
      <c r="I750" s="35">
        <f>SUM(I751:I754)</f>
        <v>251.27999999999997</v>
      </c>
      <c r="J750" s="35">
        <f>SUM(J751:J754)</f>
        <v>15.200000000000001</v>
      </c>
      <c r="K750" s="35">
        <f t="shared" si="245"/>
        <v>266.47999999999996</v>
      </c>
      <c r="L750" s="35">
        <f>SUM(L751:L754)</f>
        <v>0</v>
      </c>
      <c r="M750" s="35">
        <f>SUM(M751:M754)</f>
        <v>2075.87</v>
      </c>
      <c r="N750" s="35"/>
      <c r="O750" s="35">
        <f>SUM(O751:O754)</f>
        <v>0</v>
      </c>
    </row>
    <row r="751" spans="1:15" ht="12.75" outlineLevel="1" collapsed="1" x14ac:dyDescent="0.2">
      <c r="A751" s="38" t="s">
        <v>202</v>
      </c>
      <c r="B751" s="39" t="s">
        <v>203</v>
      </c>
      <c r="C751" s="39" t="s">
        <v>204</v>
      </c>
      <c r="D751" s="40" t="s">
        <v>205</v>
      </c>
      <c r="E751" s="41">
        <v>0.34899999999999998</v>
      </c>
      <c r="F751" s="42"/>
      <c r="G751" s="43">
        <v>720</v>
      </c>
      <c r="H751" s="44">
        <f>IF(ISNUMBER(F751),(E751*(1+(F751/100))*G751),G751*E751)</f>
        <v>251.27999999999997</v>
      </c>
      <c r="I751" s="45">
        <f>IF(OR(A751="PM",A751="PZ",A751="PP"),H751,"")</f>
        <v>251.27999999999997</v>
      </c>
      <c r="J751" s="45" t="str">
        <f>IF(A751="S",H751,"")</f>
        <v/>
      </c>
      <c r="K751" s="35"/>
      <c r="L751" s="45" t="str">
        <f>IF(A751="M06",H751,"")</f>
        <v/>
      </c>
      <c r="M751" s="45" t="str">
        <f>IF(OR(A751="M02",A751="M25",A751="M01s"),H751,"")</f>
        <v/>
      </c>
      <c r="N751" s="46" t="e">
        <f>IF(A751="ZMP",E751*(1+(F751/100)),#REF!)</f>
        <v>#REF!</v>
      </c>
      <c r="O751" s="45" t="str">
        <f>IF(A751="M01e",H751,"")</f>
        <v/>
      </c>
    </row>
    <row r="752" spans="1:15" ht="12.75" outlineLevel="1" collapsed="1" x14ac:dyDescent="0.2">
      <c r="A752" s="38" t="s">
        <v>315</v>
      </c>
      <c r="B752" s="39" t="s">
        <v>75</v>
      </c>
      <c r="C752" s="39" t="s">
        <v>76</v>
      </c>
      <c r="D752" s="40" t="s">
        <v>17</v>
      </c>
      <c r="E752" s="41">
        <v>0.02</v>
      </c>
      <c r="F752" s="42"/>
      <c r="G752" s="43">
        <v>760</v>
      </c>
      <c r="H752" s="44">
        <f>IF(ISNUMBER(F752),(E752*(1+(F752/100))*G752),G752*E752)</f>
        <v>15.200000000000001</v>
      </c>
      <c r="I752" s="45" t="str">
        <f>IF(OR(A752="PM",A752="PZ",A752="PP"),H752,"")</f>
        <v/>
      </c>
      <c r="J752" s="45">
        <f>IF(A752="S",H752,"")</f>
        <v>15.200000000000001</v>
      </c>
      <c r="K752" s="35"/>
      <c r="L752" s="45" t="str">
        <f>IF(A752="M06",H752,"")</f>
        <v/>
      </c>
      <c r="M752" s="45" t="str">
        <f>IF(OR(A752="M02",A752="M25",A752="M01s"),H752,"")</f>
        <v/>
      </c>
      <c r="N752" s="46" t="e">
        <f>IF(A752="ZMP",E752*(1+(F752/100)),#REF!)</f>
        <v>#REF!</v>
      </c>
      <c r="O752" s="45" t="str">
        <f>IF(A752="M01e",H752,"")</f>
        <v/>
      </c>
    </row>
    <row r="753" spans="1:15" ht="12.75" outlineLevel="1" collapsed="1" x14ac:dyDescent="0.2">
      <c r="A753" s="38" t="s">
        <v>228</v>
      </c>
      <c r="B753" s="39" t="s">
        <v>629</v>
      </c>
      <c r="C753" s="39" t="s">
        <v>630</v>
      </c>
      <c r="D753" s="40" t="s">
        <v>111</v>
      </c>
      <c r="E753" s="41">
        <v>1</v>
      </c>
      <c r="F753" s="42"/>
      <c r="G753" s="43">
        <v>2075.87</v>
      </c>
      <c r="H753" s="44">
        <f>IF(ISNUMBER(F753),(E753*(1+(F753/100))*G753),G753*E753)</f>
        <v>2075.87</v>
      </c>
      <c r="I753" s="45" t="str">
        <f>IF(OR(A753="PM",A753="PZ",A753="PP"),H753,"")</f>
        <v/>
      </c>
      <c r="J753" s="45" t="str">
        <f>IF(A753="S",H753,"")</f>
        <v/>
      </c>
      <c r="K753" s="35"/>
      <c r="L753" s="45" t="str">
        <f>IF(A753="M06",H753,"")</f>
        <v/>
      </c>
      <c r="M753" s="45">
        <f>IF(OR(A753="M02",A753="M25",A753="M01s"),H753,"")</f>
        <v>2075.87</v>
      </c>
      <c r="N753" s="46" t="e">
        <f>IF(A753="ZMP",E753*(1+(F753/100)),#REF!)</f>
        <v>#REF!</v>
      </c>
      <c r="O753" s="45" t="str">
        <f>IF(A753="M01e",H753,"")</f>
        <v/>
      </c>
    </row>
    <row r="754" spans="1:15" ht="12.75" outlineLevel="2" x14ac:dyDescent="0.2">
      <c r="A754" s="47"/>
      <c r="B754" s="48"/>
      <c r="C754" s="48"/>
      <c r="D754" s="49"/>
      <c r="E754" s="50"/>
      <c r="F754" s="51"/>
      <c r="G754" s="52"/>
      <c r="H754" s="53"/>
      <c r="I754" s="54"/>
      <c r="J754" s="54"/>
      <c r="K754" s="35"/>
      <c r="L754" s="54"/>
      <c r="M754" s="54"/>
      <c r="N754" s="54"/>
      <c r="O754" s="54"/>
    </row>
    <row r="755" spans="1:15" ht="12.75" x14ac:dyDescent="0.2">
      <c r="A755" s="27" t="s">
        <v>198</v>
      </c>
      <c r="B755" s="28" t="s">
        <v>631</v>
      </c>
      <c r="C755" s="29" t="s">
        <v>632</v>
      </c>
      <c r="D755" s="30" t="s">
        <v>253</v>
      </c>
      <c r="E755" s="31">
        <v>1</v>
      </c>
      <c r="F755" s="32"/>
      <c r="G755" s="33">
        <v>3165.09</v>
      </c>
      <c r="H755" s="34">
        <f>G755</f>
        <v>3165.09</v>
      </c>
      <c r="I755" s="35">
        <f>SUM(I756:I759)</f>
        <v>251.27999999999997</v>
      </c>
      <c r="J755" s="35">
        <f>SUM(J756:J759)</f>
        <v>15.200000000000001</v>
      </c>
      <c r="K755" s="35">
        <f t="shared" si="245"/>
        <v>266.47999999999996</v>
      </c>
      <c r="L755" s="35">
        <f>SUM(L756:L759)</f>
        <v>0</v>
      </c>
      <c r="M755" s="35">
        <f>SUM(M756:M759)</f>
        <v>2899.21</v>
      </c>
      <c r="N755" s="35"/>
      <c r="O755" s="35">
        <f>SUM(O756:O759)</f>
        <v>0</v>
      </c>
    </row>
    <row r="756" spans="1:15" ht="12.75" outlineLevel="1" collapsed="1" x14ac:dyDescent="0.2">
      <c r="A756" s="38" t="s">
        <v>202</v>
      </c>
      <c r="B756" s="39" t="s">
        <v>203</v>
      </c>
      <c r="C756" s="39" t="s">
        <v>204</v>
      </c>
      <c r="D756" s="40" t="s">
        <v>205</v>
      </c>
      <c r="E756" s="41">
        <v>0.34899999999999998</v>
      </c>
      <c r="F756" s="42"/>
      <c r="G756" s="43">
        <v>720</v>
      </c>
      <c r="H756" s="44">
        <f>IF(ISNUMBER(F756),(E756*(1+(F756/100))*G756),G756*E756)</f>
        <v>251.27999999999997</v>
      </c>
      <c r="I756" s="45">
        <f>IF(OR(A756="PM",A756="PZ",A756="PP"),H756,"")</f>
        <v>251.27999999999997</v>
      </c>
      <c r="J756" s="45" t="str">
        <f>IF(A756="S",H756,"")</f>
        <v/>
      </c>
      <c r="K756" s="35"/>
      <c r="L756" s="45" t="str">
        <f>IF(A756="M06",H756,"")</f>
        <v/>
      </c>
      <c r="M756" s="45" t="str">
        <f>IF(OR(A756="M02",A756="M25",A756="M01s"),H756,"")</f>
        <v/>
      </c>
      <c r="N756" s="46" t="e">
        <f>IF(A756="ZMP",E756*(1+(F756/100)),#REF!)</f>
        <v>#REF!</v>
      </c>
      <c r="O756" s="45" t="str">
        <f>IF(A756="M01e",H756,"")</f>
        <v/>
      </c>
    </row>
    <row r="757" spans="1:15" ht="12.75" outlineLevel="1" collapsed="1" x14ac:dyDescent="0.2">
      <c r="A757" s="38" t="s">
        <v>315</v>
      </c>
      <c r="B757" s="39" t="s">
        <v>75</v>
      </c>
      <c r="C757" s="39" t="s">
        <v>76</v>
      </c>
      <c r="D757" s="40" t="s">
        <v>17</v>
      </c>
      <c r="E757" s="41">
        <v>0.02</v>
      </c>
      <c r="F757" s="42"/>
      <c r="G757" s="43">
        <v>760</v>
      </c>
      <c r="H757" s="44">
        <f>IF(ISNUMBER(F757),(E757*(1+(F757/100))*G757),G757*E757)</f>
        <v>15.200000000000001</v>
      </c>
      <c r="I757" s="45" t="str">
        <f>IF(OR(A757="PM",A757="PZ",A757="PP"),H757,"")</f>
        <v/>
      </c>
      <c r="J757" s="45">
        <f>IF(A757="S",H757,"")</f>
        <v>15.200000000000001</v>
      </c>
      <c r="K757" s="35"/>
      <c r="L757" s="45" t="str">
        <f>IF(A757="M06",H757,"")</f>
        <v/>
      </c>
      <c r="M757" s="45" t="str">
        <f>IF(OR(A757="M02",A757="M25",A757="M01s"),H757,"")</f>
        <v/>
      </c>
      <c r="N757" s="46" t="e">
        <f>IF(A757="ZMP",E757*(1+(F757/100)),#REF!)</f>
        <v>#REF!</v>
      </c>
      <c r="O757" s="45" t="str">
        <f>IF(A757="M01e",H757,"")</f>
        <v/>
      </c>
    </row>
    <row r="758" spans="1:15" ht="12.75" outlineLevel="1" collapsed="1" x14ac:dyDescent="0.2">
      <c r="A758" s="38" t="s">
        <v>228</v>
      </c>
      <c r="B758" s="39" t="s">
        <v>633</v>
      </c>
      <c r="C758" s="39" t="s">
        <v>634</v>
      </c>
      <c r="D758" s="40" t="s">
        <v>111</v>
      </c>
      <c r="E758" s="41">
        <v>1</v>
      </c>
      <c r="F758" s="42"/>
      <c r="G758" s="43">
        <v>2899.21</v>
      </c>
      <c r="H758" s="44">
        <f>IF(ISNUMBER(F758),(E758*(1+(F758/100))*G758),G758*E758)</f>
        <v>2899.21</v>
      </c>
      <c r="I758" s="45" t="str">
        <f>IF(OR(A758="PM",A758="PZ",A758="PP"),H758,"")</f>
        <v/>
      </c>
      <c r="J758" s="45" t="str">
        <f>IF(A758="S",H758,"")</f>
        <v/>
      </c>
      <c r="K758" s="35"/>
      <c r="L758" s="45" t="str">
        <f>IF(A758="M06",H758,"")</f>
        <v/>
      </c>
      <c r="M758" s="45">
        <f>IF(OR(A758="M02",A758="M25",A758="M01s"),H758,"")</f>
        <v>2899.21</v>
      </c>
      <c r="N758" s="46" t="e">
        <f>IF(A758="ZMP",E758*(1+(F758/100)),#REF!)</f>
        <v>#REF!</v>
      </c>
      <c r="O758" s="45" t="str">
        <f>IF(A758="M01e",H758,"")</f>
        <v/>
      </c>
    </row>
    <row r="759" spans="1:15" ht="12.75" outlineLevel="2" x14ac:dyDescent="0.2">
      <c r="A759" s="47"/>
      <c r="B759" s="48"/>
      <c r="C759" s="48"/>
      <c r="D759" s="49"/>
      <c r="E759" s="50"/>
      <c r="F759" s="51"/>
      <c r="G759" s="52"/>
      <c r="H759" s="53"/>
      <c r="I759" s="54"/>
      <c r="J759" s="54"/>
      <c r="K759" s="35"/>
      <c r="L759" s="54"/>
      <c r="M759" s="54"/>
      <c r="N759" s="54"/>
      <c r="O759" s="54"/>
    </row>
    <row r="760" spans="1:15" ht="12.75" x14ac:dyDescent="0.2">
      <c r="A760" s="27" t="s">
        <v>198</v>
      </c>
      <c r="B760" s="28" t="s">
        <v>635</v>
      </c>
      <c r="C760" s="29" t="s">
        <v>636</v>
      </c>
      <c r="D760" s="30" t="s">
        <v>253</v>
      </c>
      <c r="E760" s="31">
        <v>1</v>
      </c>
      <c r="F760" s="32"/>
      <c r="G760" s="33">
        <v>2992.49</v>
      </c>
      <c r="H760" s="34">
        <f>G760</f>
        <v>2992.49</v>
      </c>
      <c r="I760" s="35">
        <f>SUM(I761:I764)</f>
        <v>251.27999999999997</v>
      </c>
      <c r="J760" s="35">
        <f>SUM(J761:J764)</f>
        <v>15.200000000000001</v>
      </c>
      <c r="K760" s="35">
        <f t="shared" si="245"/>
        <v>266.47999999999996</v>
      </c>
      <c r="L760" s="35">
        <f>SUM(L761:L764)</f>
        <v>0</v>
      </c>
      <c r="M760" s="35">
        <f>SUM(M761:M764)</f>
        <v>2726.61</v>
      </c>
      <c r="N760" s="35"/>
      <c r="O760" s="35">
        <f>SUM(O761:O764)</f>
        <v>0</v>
      </c>
    </row>
    <row r="761" spans="1:15" ht="12.75" outlineLevel="1" collapsed="1" x14ac:dyDescent="0.2">
      <c r="A761" s="38" t="s">
        <v>202</v>
      </c>
      <c r="B761" s="39" t="s">
        <v>203</v>
      </c>
      <c r="C761" s="39" t="s">
        <v>204</v>
      </c>
      <c r="D761" s="40" t="s">
        <v>205</v>
      </c>
      <c r="E761" s="41">
        <v>0.34899999999999998</v>
      </c>
      <c r="F761" s="42"/>
      <c r="G761" s="43">
        <v>720</v>
      </c>
      <c r="H761" s="44">
        <f>IF(ISNUMBER(F761),(E761*(1+(F761/100))*G761),G761*E761)</f>
        <v>251.27999999999997</v>
      </c>
      <c r="I761" s="45">
        <f>IF(OR(A761="PM",A761="PZ",A761="PP"),H761,"")</f>
        <v>251.27999999999997</v>
      </c>
      <c r="J761" s="45" t="str">
        <f>IF(A761="S",H761,"")</f>
        <v/>
      </c>
      <c r="K761" s="35"/>
      <c r="L761" s="45" t="str">
        <f>IF(A761="M06",H761,"")</f>
        <v/>
      </c>
      <c r="M761" s="45" t="str">
        <f>IF(OR(A761="M02",A761="M25",A761="M01s"),H761,"")</f>
        <v/>
      </c>
      <c r="N761" s="46" t="e">
        <f>IF(A761="ZMP",E761*(1+(F761/100)),#REF!)</f>
        <v>#REF!</v>
      </c>
      <c r="O761" s="45" t="str">
        <f>IF(A761="M01e",H761,"")</f>
        <v/>
      </c>
    </row>
    <row r="762" spans="1:15" ht="12.75" outlineLevel="1" collapsed="1" x14ac:dyDescent="0.2">
      <c r="A762" s="38" t="s">
        <v>315</v>
      </c>
      <c r="B762" s="39" t="s">
        <v>75</v>
      </c>
      <c r="C762" s="39" t="s">
        <v>76</v>
      </c>
      <c r="D762" s="40" t="s">
        <v>17</v>
      </c>
      <c r="E762" s="41">
        <v>0.02</v>
      </c>
      <c r="F762" s="42"/>
      <c r="G762" s="43">
        <v>760</v>
      </c>
      <c r="H762" s="44">
        <f>IF(ISNUMBER(F762),(E762*(1+(F762/100))*G762),G762*E762)</f>
        <v>15.200000000000001</v>
      </c>
      <c r="I762" s="45" t="str">
        <f>IF(OR(A762="PM",A762="PZ",A762="PP"),H762,"")</f>
        <v/>
      </c>
      <c r="J762" s="45">
        <f>IF(A762="S",H762,"")</f>
        <v>15.200000000000001</v>
      </c>
      <c r="K762" s="35"/>
      <c r="L762" s="45" t="str">
        <f>IF(A762="M06",H762,"")</f>
        <v/>
      </c>
      <c r="M762" s="45" t="str">
        <f>IF(OR(A762="M02",A762="M25",A762="M01s"),H762,"")</f>
        <v/>
      </c>
      <c r="N762" s="46" t="e">
        <f>IF(A762="ZMP",E762*(1+(F762/100)),#REF!)</f>
        <v>#REF!</v>
      </c>
      <c r="O762" s="45" t="str">
        <f>IF(A762="M01e",H762,"")</f>
        <v/>
      </c>
    </row>
    <row r="763" spans="1:15" ht="12.75" outlineLevel="1" collapsed="1" x14ac:dyDescent="0.2">
      <c r="A763" s="38" t="s">
        <v>228</v>
      </c>
      <c r="B763" s="39" t="s">
        <v>637</v>
      </c>
      <c r="C763" s="39" t="s">
        <v>638</v>
      </c>
      <c r="D763" s="40" t="s">
        <v>111</v>
      </c>
      <c r="E763" s="41">
        <v>1</v>
      </c>
      <c r="F763" s="42"/>
      <c r="G763" s="43">
        <v>2726.61</v>
      </c>
      <c r="H763" s="44">
        <f>IF(ISNUMBER(F763),(E763*(1+(F763/100))*G763),G763*E763)</f>
        <v>2726.61</v>
      </c>
      <c r="I763" s="45" t="str">
        <f>IF(OR(A763="PM",A763="PZ",A763="PP"),H763,"")</f>
        <v/>
      </c>
      <c r="J763" s="45" t="str">
        <f>IF(A763="S",H763,"")</f>
        <v/>
      </c>
      <c r="K763" s="35"/>
      <c r="L763" s="45" t="str">
        <f>IF(A763="M06",H763,"")</f>
        <v/>
      </c>
      <c r="M763" s="45">
        <f>IF(OR(A763="M02",A763="M25",A763="M01s"),H763,"")</f>
        <v>2726.61</v>
      </c>
      <c r="N763" s="46" t="e">
        <f>IF(A763="ZMP",E763*(1+(F763/100)),#REF!)</f>
        <v>#REF!</v>
      </c>
      <c r="O763" s="45" t="str">
        <f>IF(A763="M01e",H763,"")</f>
        <v/>
      </c>
    </row>
    <row r="764" spans="1:15" ht="12.75" outlineLevel="2" x14ac:dyDescent="0.2">
      <c r="A764" s="47"/>
      <c r="B764" s="48"/>
      <c r="C764" s="48"/>
      <c r="D764" s="49"/>
      <c r="E764" s="50"/>
      <c r="F764" s="51"/>
      <c r="G764" s="52"/>
      <c r="H764" s="53"/>
      <c r="I764" s="54"/>
      <c r="J764" s="54"/>
      <c r="K764" s="35"/>
      <c r="L764" s="54"/>
      <c r="M764" s="54"/>
      <c r="N764" s="54"/>
      <c r="O764" s="54"/>
    </row>
    <row r="765" spans="1:15" ht="12.75" x14ac:dyDescent="0.2">
      <c r="A765" s="27" t="s">
        <v>198</v>
      </c>
      <c r="B765" s="28" t="s">
        <v>639</v>
      </c>
      <c r="C765" s="29" t="s">
        <v>640</v>
      </c>
      <c r="D765" s="30" t="s">
        <v>253</v>
      </c>
      <c r="E765" s="31">
        <v>1</v>
      </c>
      <c r="F765" s="32"/>
      <c r="G765" s="33">
        <v>1346.45</v>
      </c>
      <c r="H765" s="34">
        <f>G765</f>
        <v>1346.45</v>
      </c>
      <c r="I765" s="35">
        <f>SUM(I766:I774)</f>
        <v>755.28</v>
      </c>
      <c r="J765" s="35">
        <f>SUM(J766:J774)</f>
        <v>15.200000000000001</v>
      </c>
      <c r="K765" s="35">
        <f t="shared" si="245"/>
        <v>770.48</v>
      </c>
      <c r="L765" s="35">
        <f>SUM(L766:L774)</f>
        <v>14.266000000000002</v>
      </c>
      <c r="M765" s="35">
        <f>SUM(M766:M774)</f>
        <v>562.37000000000012</v>
      </c>
      <c r="N765" s="35"/>
      <c r="O765" s="35">
        <f>SUM(O766:O774)</f>
        <v>0</v>
      </c>
    </row>
    <row r="766" spans="1:15" ht="12.75" outlineLevel="1" collapsed="1" x14ac:dyDescent="0.2">
      <c r="A766" s="38" t="s">
        <v>202</v>
      </c>
      <c r="B766" s="39" t="s">
        <v>203</v>
      </c>
      <c r="C766" s="39" t="s">
        <v>204</v>
      </c>
      <c r="D766" s="40" t="s">
        <v>205</v>
      </c>
      <c r="E766" s="41">
        <v>1.0489999999999999</v>
      </c>
      <c r="F766" s="42"/>
      <c r="G766" s="43">
        <v>720</v>
      </c>
      <c r="H766" s="44">
        <f t="shared" ref="H766:H773" si="252">IF(ISNUMBER(F766),(E766*(1+(F766/100))*G766),G766*E766)</f>
        <v>755.28</v>
      </c>
      <c r="I766" s="45">
        <f t="shared" ref="I766:I773" si="253">IF(OR(A766="PM",A766="PZ",A766="PP"),H766,"")</f>
        <v>755.28</v>
      </c>
      <c r="J766" s="45" t="str">
        <f t="shared" ref="J766:J773" si="254">IF(A766="S",H766,"")</f>
        <v/>
      </c>
      <c r="K766" s="35"/>
      <c r="L766" s="45" t="str">
        <f t="shared" ref="L766:L773" si="255">IF(A766="M06",H766,"")</f>
        <v/>
      </c>
      <c r="M766" s="45" t="str">
        <f t="shared" ref="M766:M773" si="256">IF(OR(A766="M02",A766="M25",A766="M01s"),H766,"")</f>
        <v/>
      </c>
      <c r="N766" s="46" t="e">
        <f>IF(A766="ZMP",E766*(1+(F766/100)),#REF!)</f>
        <v>#REF!</v>
      </c>
      <c r="O766" s="45" t="str">
        <f t="shared" ref="O766:O773" si="257">IF(A766="M01e",H766,"")</f>
        <v/>
      </c>
    </row>
    <row r="767" spans="1:15" ht="12.75" outlineLevel="1" collapsed="1" x14ac:dyDescent="0.2">
      <c r="A767" s="38" t="s">
        <v>315</v>
      </c>
      <c r="B767" s="39" t="s">
        <v>75</v>
      </c>
      <c r="C767" s="39" t="s">
        <v>76</v>
      </c>
      <c r="D767" s="40" t="s">
        <v>17</v>
      </c>
      <c r="E767" s="41">
        <v>0.02</v>
      </c>
      <c r="F767" s="42"/>
      <c r="G767" s="43">
        <v>760</v>
      </c>
      <c r="H767" s="44">
        <f t="shared" si="252"/>
        <v>15.200000000000001</v>
      </c>
      <c r="I767" s="45" t="str">
        <f t="shared" si="253"/>
        <v/>
      </c>
      <c r="J767" s="45">
        <f t="shared" si="254"/>
        <v>15.200000000000001</v>
      </c>
      <c r="K767" s="35"/>
      <c r="L767" s="45" t="str">
        <f t="shared" si="255"/>
        <v/>
      </c>
      <c r="M767" s="45" t="str">
        <f t="shared" si="256"/>
        <v/>
      </c>
      <c r="N767" s="46" t="e">
        <f>IF(A767="ZMP",E767*(1+(F767/100)),#REF!)</f>
        <v>#REF!</v>
      </c>
      <c r="O767" s="45" t="str">
        <f t="shared" si="257"/>
        <v/>
      </c>
    </row>
    <row r="768" spans="1:15" ht="12.75" outlineLevel="1" collapsed="1" x14ac:dyDescent="0.2">
      <c r="A768" s="38" t="s">
        <v>228</v>
      </c>
      <c r="B768" s="39" t="s">
        <v>641</v>
      </c>
      <c r="C768" s="39" t="s">
        <v>642</v>
      </c>
      <c r="D768" s="40" t="s">
        <v>111</v>
      </c>
      <c r="E768" s="41">
        <v>2</v>
      </c>
      <c r="F768" s="42"/>
      <c r="G768" s="43">
        <v>2.1800000000000002</v>
      </c>
      <c r="H768" s="44">
        <f t="shared" si="252"/>
        <v>4.3600000000000003</v>
      </c>
      <c r="I768" s="45" t="str">
        <f t="shared" si="253"/>
        <v/>
      </c>
      <c r="J768" s="45" t="str">
        <f t="shared" si="254"/>
        <v/>
      </c>
      <c r="K768" s="35"/>
      <c r="L768" s="45" t="str">
        <f t="shared" si="255"/>
        <v/>
      </c>
      <c r="M768" s="45">
        <f t="shared" si="256"/>
        <v>4.3600000000000003</v>
      </c>
      <c r="N768" s="46" t="e">
        <f>IF(A768="ZMP",E768*(1+(F768/100)),#REF!)</f>
        <v>#REF!</v>
      </c>
      <c r="O768" s="45" t="str">
        <f t="shared" si="257"/>
        <v/>
      </c>
    </row>
    <row r="769" spans="1:15" ht="12.75" outlineLevel="1" collapsed="1" x14ac:dyDescent="0.2">
      <c r="A769" s="38" t="s">
        <v>228</v>
      </c>
      <c r="B769" s="39" t="s">
        <v>643</v>
      </c>
      <c r="C769" s="39" t="s">
        <v>644</v>
      </c>
      <c r="D769" s="40" t="s">
        <v>111</v>
      </c>
      <c r="E769" s="41">
        <v>2</v>
      </c>
      <c r="F769" s="42"/>
      <c r="G769" s="43">
        <v>1.0900000000000001</v>
      </c>
      <c r="H769" s="44">
        <f t="shared" si="252"/>
        <v>2.1800000000000002</v>
      </c>
      <c r="I769" s="45" t="str">
        <f t="shared" si="253"/>
        <v/>
      </c>
      <c r="J769" s="45" t="str">
        <f t="shared" si="254"/>
        <v/>
      </c>
      <c r="K769" s="35"/>
      <c r="L769" s="45" t="str">
        <f t="shared" si="255"/>
        <v/>
      </c>
      <c r="M769" s="45">
        <f t="shared" si="256"/>
        <v>2.1800000000000002</v>
      </c>
      <c r="N769" s="46" t="e">
        <f>IF(A769="ZMP",E769*(1+(F769/100)),#REF!)</f>
        <v>#REF!</v>
      </c>
      <c r="O769" s="45" t="str">
        <f t="shared" si="257"/>
        <v/>
      </c>
    </row>
    <row r="770" spans="1:15" ht="12.75" outlineLevel="1" collapsed="1" x14ac:dyDescent="0.2">
      <c r="A770" s="38" t="s">
        <v>228</v>
      </c>
      <c r="B770" s="39" t="s">
        <v>645</v>
      </c>
      <c r="C770" s="39" t="s">
        <v>646</v>
      </c>
      <c r="D770" s="40" t="s">
        <v>111</v>
      </c>
      <c r="E770" s="41">
        <v>1</v>
      </c>
      <c r="F770" s="42"/>
      <c r="G770" s="43">
        <v>393.16</v>
      </c>
      <c r="H770" s="44">
        <f t="shared" si="252"/>
        <v>393.16</v>
      </c>
      <c r="I770" s="45" t="str">
        <f t="shared" si="253"/>
        <v/>
      </c>
      <c r="J770" s="45" t="str">
        <f t="shared" si="254"/>
        <v/>
      </c>
      <c r="K770" s="35"/>
      <c r="L770" s="45" t="str">
        <f t="shared" si="255"/>
        <v/>
      </c>
      <c r="M770" s="45">
        <f t="shared" si="256"/>
        <v>393.16</v>
      </c>
      <c r="N770" s="46" t="e">
        <f>IF(A770="ZMP",E770*(1+(F770/100)),#REF!)</f>
        <v>#REF!</v>
      </c>
      <c r="O770" s="45" t="str">
        <f t="shared" si="257"/>
        <v/>
      </c>
    </row>
    <row r="771" spans="1:15" ht="12.75" outlineLevel="1" collapsed="1" x14ac:dyDescent="0.2">
      <c r="A771" s="38" t="s">
        <v>228</v>
      </c>
      <c r="B771" s="39" t="s">
        <v>647</v>
      </c>
      <c r="C771" s="39" t="s">
        <v>648</v>
      </c>
      <c r="D771" s="40" t="s">
        <v>111</v>
      </c>
      <c r="E771" s="41">
        <v>1</v>
      </c>
      <c r="F771" s="42"/>
      <c r="G771" s="43">
        <v>162.67000000000002</v>
      </c>
      <c r="H771" s="44">
        <f t="shared" si="252"/>
        <v>162.67000000000002</v>
      </c>
      <c r="I771" s="45" t="str">
        <f t="shared" si="253"/>
        <v/>
      </c>
      <c r="J771" s="45" t="str">
        <f t="shared" si="254"/>
        <v/>
      </c>
      <c r="K771" s="35"/>
      <c r="L771" s="45" t="str">
        <f t="shared" si="255"/>
        <v/>
      </c>
      <c r="M771" s="45">
        <f t="shared" si="256"/>
        <v>162.67000000000002</v>
      </c>
      <c r="N771" s="46" t="e">
        <f>IF(A771="ZMP",E771*(1+(F771/100)),#REF!)</f>
        <v>#REF!</v>
      </c>
      <c r="O771" s="45" t="str">
        <f t="shared" si="257"/>
        <v/>
      </c>
    </row>
    <row r="772" spans="1:15" ht="12.75" outlineLevel="1" collapsed="1" x14ac:dyDescent="0.2">
      <c r="A772" s="38" t="s">
        <v>206</v>
      </c>
      <c r="B772" s="39" t="s">
        <v>276</v>
      </c>
      <c r="C772" s="39" t="s">
        <v>277</v>
      </c>
      <c r="D772" s="40" t="s">
        <v>278</v>
      </c>
      <c r="E772" s="41">
        <v>2.1</v>
      </c>
      <c r="F772" s="42"/>
      <c r="G772" s="43">
        <v>5.21</v>
      </c>
      <c r="H772" s="44">
        <f t="shared" si="252"/>
        <v>10.941000000000001</v>
      </c>
      <c r="I772" s="45" t="str">
        <f t="shared" si="253"/>
        <v/>
      </c>
      <c r="J772" s="45" t="str">
        <f t="shared" si="254"/>
        <v/>
      </c>
      <c r="K772" s="35"/>
      <c r="L772" s="45">
        <f t="shared" si="255"/>
        <v>10.941000000000001</v>
      </c>
      <c r="M772" s="45" t="str">
        <f t="shared" si="256"/>
        <v/>
      </c>
      <c r="N772" s="46" t="e">
        <f>IF(A772="ZMP",E772*(1+(F772/100)),#REF!)</f>
        <v>#REF!</v>
      </c>
      <c r="O772" s="45" t="str">
        <f t="shared" si="257"/>
        <v/>
      </c>
    </row>
    <row r="773" spans="1:15" ht="12.75" outlineLevel="1" collapsed="1" x14ac:dyDescent="0.2">
      <c r="A773" s="38" t="s">
        <v>206</v>
      </c>
      <c r="B773" s="39" t="s">
        <v>649</v>
      </c>
      <c r="C773" s="39" t="s">
        <v>650</v>
      </c>
      <c r="D773" s="40" t="s">
        <v>651</v>
      </c>
      <c r="E773" s="41">
        <v>7.0000000000000001E-3</v>
      </c>
      <c r="F773" s="42"/>
      <c r="G773" s="43">
        <v>475</v>
      </c>
      <c r="H773" s="44">
        <f t="shared" si="252"/>
        <v>3.3250000000000002</v>
      </c>
      <c r="I773" s="45" t="str">
        <f t="shared" si="253"/>
        <v/>
      </c>
      <c r="J773" s="45" t="str">
        <f t="shared" si="254"/>
        <v/>
      </c>
      <c r="K773" s="35"/>
      <c r="L773" s="45">
        <f t="shared" si="255"/>
        <v>3.3250000000000002</v>
      </c>
      <c r="M773" s="45" t="str">
        <f t="shared" si="256"/>
        <v/>
      </c>
      <c r="N773" s="46" t="e">
        <f>IF(A773="ZMP",E773*(1+(F773/100)),#REF!)</f>
        <v>#REF!</v>
      </c>
      <c r="O773" s="45" t="str">
        <f t="shared" si="257"/>
        <v/>
      </c>
    </row>
    <row r="774" spans="1:15" ht="12.75" outlineLevel="2" x14ac:dyDescent="0.2">
      <c r="A774" s="47"/>
      <c r="B774" s="48"/>
      <c r="C774" s="48"/>
      <c r="D774" s="49"/>
      <c r="E774" s="50"/>
      <c r="F774" s="51"/>
      <c r="G774" s="52"/>
      <c r="H774" s="53"/>
      <c r="I774" s="54"/>
      <c r="J774" s="54"/>
      <c r="K774" s="35"/>
      <c r="L774" s="54"/>
      <c r="M774" s="54"/>
      <c r="N774" s="54"/>
      <c r="O774" s="54"/>
    </row>
    <row r="775" spans="1:15" ht="12.75" x14ac:dyDescent="0.2">
      <c r="A775" s="27" t="s">
        <v>198</v>
      </c>
      <c r="B775" s="28" t="s">
        <v>652</v>
      </c>
      <c r="C775" s="29" t="s">
        <v>653</v>
      </c>
      <c r="D775" s="30" t="s">
        <v>253</v>
      </c>
      <c r="E775" s="31">
        <v>1</v>
      </c>
      <c r="F775" s="32"/>
      <c r="G775" s="33">
        <v>24805.3</v>
      </c>
      <c r="H775" s="34">
        <f>G775</f>
        <v>24805.3</v>
      </c>
      <c r="I775" s="35">
        <f>SUM(I776:I782)</f>
        <v>1395.36</v>
      </c>
      <c r="J775" s="35">
        <f>SUM(J776:J782)</f>
        <v>1088.5999999999999</v>
      </c>
      <c r="K775" s="35">
        <f t="shared" ref="K775:K831" si="258">I775+J775</f>
        <v>2483.96</v>
      </c>
      <c r="L775" s="35">
        <f>SUM(L776:L782)</f>
        <v>0</v>
      </c>
      <c r="M775" s="35">
        <f>SUM(M776:M782)</f>
        <v>22321.34</v>
      </c>
      <c r="N775" s="35"/>
      <c r="O775" s="35">
        <f>SUM(O776:O782)</f>
        <v>0</v>
      </c>
    </row>
    <row r="776" spans="1:15" ht="12.75" outlineLevel="1" collapsed="1" x14ac:dyDescent="0.2">
      <c r="A776" s="38" t="s">
        <v>202</v>
      </c>
      <c r="B776" s="39" t="s">
        <v>203</v>
      </c>
      <c r="C776" s="39" t="s">
        <v>204</v>
      </c>
      <c r="D776" s="40" t="s">
        <v>205</v>
      </c>
      <c r="E776" s="41">
        <v>1.9379999999999999</v>
      </c>
      <c r="F776" s="42"/>
      <c r="G776" s="43">
        <v>720</v>
      </c>
      <c r="H776" s="44">
        <f t="shared" ref="H776:H781" si="259">IF(ISNUMBER(F776),(E776*(1+(F776/100))*G776),G776*E776)</f>
        <v>1395.36</v>
      </c>
      <c r="I776" s="45">
        <f t="shared" ref="I776:I781" si="260">IF(OR(A776="PM",A776="PZ",A776="PP"),H776,"")</f>
        <v>1395.36</v>
      </c>
      <c r="J776" s="45" t="str">
        <f t="shared" ref="J776:J781" si="261">IF(A776="S",H776,"")</f>
        <v/>
      </c>
      <c r="K776" s="35"/>
      <c r="L776" s="45" t="str">
        <f t="shared" ref="L776:L781" si="262">IF(A776="M06",H776,"")</f>
        <v/>
      </c>
      <c r="M776" s="45" t="str">
        <f t="shared" ref="M776:M781" si="263">IF(OR(A776="M02",A776="M25",A776="M01s"),H776,"")</f>
        <v/>
      </c>
      <c r="N776" s="46" t="e">
        <f>IF(A776="ZMP",E776*(1+(F776/100)),#REF!)</f>
        <v>#REF!</v>
      </c>
      <c r="O776" s="45" t="str">
        <f t="shared" ref="O776:O781" si="264">IF(A776="M01e",H776,"")</f>
        <v/>
      </c>
    </row>
    <row r="777" spans="1:15" ht="12.75" outlineLevel="1" collapsed="1" x14ac:dyDescent="0.2">
      <c r="A777" s="38" t="s">
        <v>315</v>
      </c>
      <c r="B777" s="39" t="s">
        <v>15</v>
      </c>
      <c r="C777" s="39" t="s">
        <v>16</v>
      </c>
      <c r="D777" s="40" t="s">
        <v>17</v>
      </c>
      <c r="E777" s="41">
        <v>0.48</v>
      </c>
      <c r="F777" s="42"/>
      <c r="G777" s="43">
        <v>990</v>
      </c>
      <c r="H777" s="44">
        <f t="shared" si="259"/>
        <v>475.2</v>
      </c>
      <c r="I777" s="45" t="str">
        <f t="shared" si="260"/>
        <v/>
      </c>
      <c r="J777" s="45">
        <f t="shared" si="261"/>
        <v>475.2</v>
      </c>
      <c r="K777" s="35"/>
      <c r="L777" s="45" t="str">
        <f t="shared" si="262"/>
        <v/>
      </c>
      <c r="M777" s="45" t="str">
        <f t="shared" si="263"/>
        <v/>
      </c>
      <c r="N777" s="46" t="e">
        <f>IF(A777="ZMP",E777*(1+(F777/100)),#REF!)</f>
        <v>#REF!</v>
      </c>
      <c r="O777" s="45" t="str">
        <f t="shared" si="264"/>
        <v/>
      </c>
    </row>
    <row r="778" spans="1:15" ht="12.75" outlineLevel="1" collapsed="1" x14ac:dyDescent="0.2">
      <c r="A778" s="38" t="s">
        <v>315</v>
      </c>
      <c r="B778" s="39" t="s">
        <v>27</v>
      </c>
      <c r="C778" s="39" t="s">
        <v>28</v>
      </c>
      <c r="D778" s="40" t="s">
        <v>17</v>
      </c>
      <c r="E778" s="41">
        <v>0.04</v>
      </c>
      <c r="F778" s="42"/>
      <c r="G778" s="43">
        <v>710</v>
      </c>
      <c r="H778" s="44">
        <f t="shared" si="259"/>
        <v>28.400000000000002</v>
      </c>
      <c r="I778" s="45" t="str">
        <f t="shared" si="260"/>
        <v/>
      </c>
      <c r="J778" s="45">
        <f t="shared" si="261"/>
        <v>28.400000000000002</v>
      </c>
      <c r="K778" s="35"/>
      <c r="L778" s="45" t="str">
        <f t="shared" si="262"/>
        <v/>
      </c>
      <c r="M778" s="45" t="str">
        <f t="shared" si="263"/>
        <v/>
      </c>
      <c r="N778" s="46" t="e">
        <f>IF(A778="ZMP",E778*(1+(F778/100)),#REF!)</f>
        <v>#REF!</v>
      </c>
      <c r="O778" s="45" t="str">
        <f t="shared" si="264"/>
        <v/>
      </c>
    </row>
    <row r="779" spans="1:15" ht="12.75" outlineLevel="1" collapsed="1" x14ac:dyDescent="0.2">
      <c r="A779" s="38" t="s">
        <v>315</v>
      </c>
      <c r="B779" s="39" t="s">
        <v>29</v>
      </c>
      <c r="C779" s="39" t="s">
        <v>30</v>
      </c>
      <c r="D779" s="40" t="s">
        <v>17</v>
      </c>
      <c r="E779" s="41">
        <v>0.17</v>
      </c>
      <c r="F779" s="42"/>
      <c r="G779" s="43">
        <v>900</v>
      </c>
      <c r="H779" s="44">
        <f t="shared" si="259"/>
        <v>153</v>
      </c>
      <c r="I779" s="45" t="str">
        <f t="shared" si="260"/>
        <v/>
      </c>
      <c r="J779" s="45">
        <f t="shared" si="261"/>
        <v>153</v>
      </c>
      <c r="K779" s="35"/>
      <c r="L779" s="45" t="str">
        <f t="shared" si="262"/>
        <v/>
      </c>
      <c r="M779" s="45" t="str">
        <f t="shared" si="263"/>
        <v/>
      </c>
      <c r="N779" s="46" t="e">
        <f>IF(A779="ZMP",E779*(1+(F779/100)),#REF!)</f>
        <v>#REF!</v>
      </c>
      <c r="O779" s="45" t="str">
        <f t="shared" si="264"/>
        <v/>
      </c>
    </row>
    <row r="780" spans="1:15" ht="12.75" outlineLevel="1" collapsed="1" x14ac:dyDescent="0.2">
      <c r="A780" s="38" t="s">
        <v>315</v>
      </c>
      <c r="B780" s="39" t="s">
        <v>49</v>
      </c>
      <c r="C780" s="39" t="s">
        <v>50</v>
      </c>
      <c r="D780" s="40" t="s">
        <v>46</v>
      </c>
      <c r="E780" s="41">
        <v>0.48</v>
      </c>
      <c r="F780" s="42"/>
      <c r="G780" s="43">
        <v>900</v>
      </c>
      <c r="H780" s="44">
        <f t="shared" si="259"/>
        <v>432</v>
      </c>
      <c r="I780" s="45" t="str">
        <f t="shared" si="260"/>
        <v/>
      </c>
      <c r="J780" s="45">
        <f t="shared" si="261"/>
        <v>432</v>
      </c>
      <c r="K780" s="35"/>
      <c r="L780" s="45" t="str">
        <f t="shared" si="262"/>
        <v/>
      </c>
      <c r="M780" s="45" t="str">
        <f t="shared" si="263"/>
        <v/>
      </c>
      <c r="N780" s="46" t="e">
        <f>IF(A780="ZMP",E780*(1+(F780/100)),#REF!)</f>
        <v>#REF!</v>
      </c>
      <c r="O780" s="45" t="str">
        <f t="shared" si="264"/>
        <v/>
      </c>
    </row>
    <row r="781" spans="1:15" ht="12.75" outlineLevel="1" collapsed="1" x14ac:dyDescent="0.2">
      <c r="A781" s="38" t="s">
        <v>316</v>
      </c>
      <c r="B781" s="39" t="s">
        <v>654</v>
      </c>
      <c r="C781" s="39" t="s">
        <v>655</v>
      </c>
      <c r="D781" s="40" t="s">
        <v>111</v>
      </c>
      <c r="E781" s="41">
        <v>1</v>
      </c>
      <c r="F781" s="42"/>
      <c r="G781" s="43">
        <v>22321.34</v>
      </c>
      <c r="H781" s="44">
        <f t="shared" si="259"/>
        <v>22321.34</v>
      </c>
      <c r="I781" s="45" t="str">
        <f t="shared" si="260"/>
        <v/>
      </c>
      <c r="J781" s="45" t="str">
        <f t="shared" si="261"/>
        <v/>
      </c>
      <c r="K781" s="35"/>
      <c r="L781" s="45" t="str">
        <f t="shared" si="262"/>
        <v/>
      </c>
      <c r="M781" s="45">
        <f t="shared" si="263"/>
        <v>22321.34</v>
      </c>
      <c r="N781" s="46" t="e">
        <f>IF(A781="ZMP",E781*(1+(F781/100)),#REF!)</f>
        <v>#REF!</v>
      </c>
      <c r="O781" s="45" t="str">
        <f t="shared" si="264"/>
        <v/>
      </c>
    </row>
    <row r="782" spans="1:15" ht="12.75" outlineLevel="2" x14ac:dyDescent="0.2">
      <c r="A782" s="47"/>
      <c r="B782" s="48"/>
      <c r="C782" s="48"/>
      <c r="D782" s="49"/>
      <c r="E782" s="50"/>
      <c r="F782" s="51"/>
      <c r="G782" s="52"/>
      <c r="H782" s="53"/>
      <c r="I782" s="54"/>
      <c r="J782" s="54"/>
      <c r="K782" s="35"/>
      <c r="L782" s="54"/>
      <c r="M782" s="54"/>
      <c r="N782" s="54"/>
      <c r="O782" s="54"/>
    </row>
    <row r="783" spans="1:15" ht="12.75" x14ac:dyDescent="0.2">
      <c r="A783" s="27" t="s">
        <v>198</v>
      </c>
      <c r="B783" s="28" t="s">
        <v>656</v>
      </c>
      <c r="C783" s="29" t="s">
        <v>657</v>
      </c>
      <c r="D783" s="30" t="s">
        <v>253</v>
      </c>
      <c r="E783" s="31">
        <v>1</v>
      </c>
      <c r="F783" s="32"/>
      <c r="G783" s="33">
        <v>1563.93</v>
      </c>
      <c r="H783" s="34">
        <f>G783</f>
        <v>1563.93</v>
      </c>
      <c r="I783" s="35">
        <f>SUM(I784:I792)</f>
        <v>755.28</v>
      </c>
      <c r="J783" s="35">
        <f>SUM(J784:J792)</f>
        <v>15.200000000000001</v>
      </c>
      <c r="K783" s="35">
        <f t="shared" si="258"/>
        <v>770.48</v>
      </c>
      <c r="L783" s="35">
        <f>SUM(L784:L792)</f>
        <v>14.266000000000002</v>
      </c>
      <c r="M783" s="35">
        <f>SUM(M784:M792)</f>
        <v>779.84999999999991</v>
      </c>
      <c r="N783" s="35"/>
      <c r="O783" s="35">
        <f>SUM(O784:O792)</f>
        <v>0</v>
      </c>
    </row>
    <row r="784" spans="1:15" ht="12.75" outlineLevel="1" collapsed="1" x14ac:dyDescent="0.2">
      <c r="A784" s="38" t="s">
        <v>202</v>
      </c>
      <c r="B784" s="39" t="s">
        <v>203</v>
      </c>
      <c r="C784" s="39" t="s">
        <v>204</v>
      </c>
      <c r="D784" s="40" t="s">
        <v>205</v>
      </c>
      <c r="E784" s="41">
        <v>1.0489999999999999</v>
      </c>
      <c r="F784" s="42"/>
      <c r="G784" s="43">
        <v>720</v>
      </c>
      <c r="H784" s="44">
        <f t="shared" ref="H784:H791" si="265">IF(ISNUMBER(F784),(E784*(1+(F784/100))*G784),G784*E784)</f>
        <v>755.28</v>
      </c>
      <c r="I784" s="45">
        <f t="shared" ref="I784:I791" si="266">IF(OR(A784="PM",A784="PZ",A784="PP"),H784,"")</f>
        <v>755.28</v>
      </c>
      <c r="J784" s="45" t="str">
        <f t="shared" ref="J784:J791" si="267">IF(A784="S",H784,"")</f>
        <v/>
      </c>
      <c r="K784" s="35"/>
      <c r="L784" s="45" t="str">
        <f t="shared" ref="L784:L791" si="268">IF(A784="M06",H784,"")</f>
        <v/>
      </c>
      <c r="M784" s="45" t="str">
        <f t="shared" ref="M784:M791" si="269">IF(OR(A784="M02",A784="M25",A784="M01s"),H784,"")</f>
        <v/>
      </c>
      <c r="N784" s="46" t="e">
        <f>IF(A784="ZMP",E784*(1+(F784/100)),#REF!)</f>
        <v>#REF!</v>
      </c>
      <c r="O784" s="45" t="str">
        <f t="shared" ref="O784:O791" si="270">IF(A784="M01e",H784,"")</f>
        <v/>
      </c>
    </row>
    <row r="785" spans="1:15" ht="12.75" outlineLevel="1" collapsed="1" x14ac:dyDescent="0.2">
      <c r="A785" s="38" t="s">
        <v>315</v>
      </c>
      <c r="B785" s="39" t="s">
        <v>75</v>
      </c>
      <c r="C785" s="39" t="s">
        <v>76</v>
      </c>
      <c r="D785" s="40" t="s">
        <v>17</v>
      </c>
      <c r="E785" s="41">
        <v>0.02</v>
      </c>
      <c r="F785" s="42"/>
      <c r="G785" s="43">
        <v>760</v>
      </c>
      <c r="H785" s="44">
        <f t="shared" si="265"/>
        <v>15.200000000000001</v>
      </c>
      <c r="I785" s="45" t="str">
        <f t="shared" si="266"/>
        <v/>
      </c>
      <c r="J785" s="45">
        <f t="shared" si="267"/>
        <v>15.200000000000001</v>
      </c>
      <c r="K785" s="35"/>
      <c r="L785" s="45" t="str">
        <f t="shared" si="268"/>
        <v/>
      </c>
      <c r="M785" s="45" t="str">
        <f t="shared" si="269"/>
        <v/>
      </c>
      <c r="N785" s="46" t="e">
        <f>IF(A785="ZMP",E785*(1+(F785/100)),#REF!)</f>
        <v>#REF!</v>
      </c>
      <c r="O785" s="45" t="str">
        <f t="shared" si="270"/>
        <v/>
      </c>
    </row>
    <row r="786" spans="1:15" ht="12.75" outlineLevel="1" collapsed="1" x14ac:dyDescent="0.2">
      <c r="A786" s="38" t="s">
        <v>228</v>
      </c>
      <c r="B786" s="39" t="s">
        <v>641</v>
      </c>
      <c r="C786" s="39" t="s">
        <v>642</v>
      </c>
      <c r="D786" s="40" t="s">
        <v>111</v>
      </c>
      <c r="E786" s="41">
        <v>2</v>
      </c>
      <c r="F786" s="42"/>
      <c r="G786" s="43">
        <v>2.1800000000000002</v>
      </c>
      <c r="H786" s="44">
        <f t="shared" si="265"/>
        <v>4.3600000000000003</v>
      </c>
      <c r="I786" s="45" t="str">
        <f t="shared" si="266"/>
        <v/>
      </c>
      <c r="J786" s="45" t="str">
        <f t="shared" si="267"/>
        <v/>
      </c>
      <c r="K786" s="35"/>
      <c r="L786" s="45" t="str">
        <f t="shared" si="268"/>
        <v/>
      </c>
      <c r="M786" s="45">
        <f t="shared" si="269"/>
        <v>4.3600000000000003</v>
      </c>
      <c r="N786" s="46" t="e">
        <f>IF(A786="ZMP",E786*(1+(F786/100)),#REF!)</f>
        <v>#REF!</v>
      </c>
      <c r="O786" s="45" t="str">
        <f t="shared" si="270"/>
        <v/>
      </c>
    </row>
    <row r="787" spans="1:15" ht="12.75" outlineLevel="1" collapsed="1" x14ac:dyDescent="0.2">
      <c r="A787" s="38" t="s">
        <v>228</v>
      </c>
      <c r="B787" s="39" t="s">
        <v>643</v>
      </c>
      <c r="C787" s="39" t="s">
        <v>644</v>
      </c>
      <c r="D787" s="40" t="s">
        <v>111</v>
      </c>
      <c r="E787" s="41">
        <v>2</v>
      </c>
      <c r="F787" s="42"/>
      <c r="G787" s="43">
        <v>1.0900000000000001</v>
      </c>
      <c r="H787" s="44">
        <f t="shared" si="265"/>
        <v>2.1800000000000002</v>
      </c>
      <c r="I787" s="45" t="str">
        <f t="shared" si="266"/>
        <v/>
      </c>
      <c r="J787" s="45" t="str">
        <f t="shared" si="267"/>
        <v/>
      </c>
      <c r="K787" s="35"/>
      <c r="L787" s="45" t="str">
        <f t="shared" si="268"/>
        <v/>
      </c>
      <c r="M787" s="45">
        <f t="shared" si="269"/>
        <v>2.1800000000000002</v>
      </c>
      <c r="N787" s="46" t="e">
        <f>IF(A787="ZMP",E787*(1+(F787/100)),#REF!)</f>
        <v>#REF!</v>
      </c>
      <c r="O787" s="45" t="str">
        <f t="shared" si="270"/>
        <v/>
      </c>
    </row>
    <row r="788" spans="1:15" ht="12.75" outlineLevel="1" collapsed="1" x14ac:dyDescent="0.2">
      <c r="A788" s="38" t="s">
        <v>228</v>
      </c>
      <c r="B788" s="39" t="s">
        <v>658</v>
      </c>
      <c r="C788" s="39" t="s">
        <v>659</v>
      </c>
      <c r="D788" s="40" t="s">
        <v>111</v>
      </c>
      <c r="E788" s="41">
        <v>1</v>
      </c>
      <c r="F788" s="42"/>
      <c r="G788" s="43">
        <v>610.64</v>
      </c>
      <c r="H788" s="44">
        <f t="shared" si="265"/>
        <v>610.64</v>
      </c>
      <c r="I788" s="45" t="str">
        <f t="shared" si="266"/>
        <v/>
      </c>
      <c r="J788" s="45" t="str">
        <f t="shared" si="267"/>
        <v/>
      </c>
      <c r="K788" s="35"/>
      <c r="L788" s="45" t="str">
        <f t="shared" si="268"/>
        <v/>
      </c>
      <c r="M788" s="45">
        <f t="shared" si="269"/>
        <v>610.64</v>
      </c>
      <c r="N788" s="46" t="e">
        <f>IF(A788="ZMP",E788*(1+(F788/100)),#REF!)</f>
        <v>#REF!</v>
      </c>
      <c r="O788" s="45" t="str">
        <f t="shared" si="270"/>
        <v/>
      </c>
    </row>
    <row r="789" spans="1:15" ht="12.75" outlineLevel="1" collapsed="1" x14ac:dyDescent="0.2">
      <c r="A789" s="38" t="s">
        <v>228</v>
      </c>
      <c r="B789" s="39" t="s">
        <v>647</v>
      </c>
      <c r="C789" s="39" t="s">
        <v>648</v>
      </c>
      <c r="D789" s="40" t="s">
        <v>111</v>
      </c>
      <c r="E789" s="41">
        <v>1</v>
      </c>
      <c r="F789" s="42"/>
      <c r="G789" s="43">
        <v>162.67000000000002</v>
      </c>
      <c r="H789" s="44">
        <f t="shared" si="265"/>
        <v>162.67000000000002</v>
      </c>
      <c r="I789" s="45" t="str">
        <f t="shared" si="266"/>
        <v/>
      </c>
      <c r="J789" s="45" t="str">
        <f t="shared" si="267"/>
        <v/>
      </c>
      <c r="K789" s="35"/>
      <c r="L789" s="45" t="str">
        <f t="shared" si="268"/>
        <v/>
      </c>
      <c r="M789" s="45">
        <f t="shared" si="269"/>
        <v>162.67000000000002</v>
      </c>
      <c r="N789" s="46" t="e">
        <f>IF(A789="ZMP",E789*(1+(F789/100)),#REF!)</f>
        <v>#REF!</v>
      </c>
      <c r="O789" s="45" t="str">
        <f t="shared" si="270"/>
        <v/>
      </c>
    </row>
    <row r="790" spans="1:15" ht="12.75" outlineLevel="1" collapsed="1" x14ac:dyDescent="0.2">
      <c r="A790" s="38" t="s">
        <v>206</v>
      </c>
      <c r="B790" s="39" t="s">
        <v>276</v>
      </c>
      <c r="C790" s="39" t="s">
        <v>277</v>
      </c>
      <c r="D790" s="40" t="s">
        <v>278</v>
      </c>
      <c r="E790" s="41">
        <v>2.1</v>
      </c>
      <c r="F790" s="42"/>
      <c r="G790" s="43">
        <v>5.21</v>
      </c>
      <c r="H790" s="44">
        <f t="shared" si="265"/>
        <v>10.941000000000001</v>
      </c>
      <c r="I790" s="45" t="str">
        <f t="shared" si="266"/>
        <v/>
      </c>
      <c r="J790" s="45" t="str">
        <f t="shared" si="267"/>
        <v/>
      </c>
      <c r="K790" s="35"/>
      <c r="L790" s="45">
        <f t="shared" si="268"/>
        <v>10.941000000000001</v>
      </c>
      <c r="M790" s="45" t="str">
        <f t="shared" si="269"/>
        <v/>
      </c>
      <c r="N790" s="46" t="e">
        <f>IF(A790="ZMP",E790*(1+(F790/100)),#REF!)</f>
        <v>#REF!</v>
      </c>
      <c r="O790" s="45" t="str">
        <f t="shared" si="270"/>
        <v/>
      </c>
    </row>
    <row r="791" spans="1:15" ht="12.75" outlineLevel="1" collapsed="1" x14ac:dyDescent="0.2">
      <c r="A791" s="38" t="s">
        <v>206</v>
      </c>
      <c r="B791" s="39" t="s">
        <v>649</v>
      </c>
      <c r="C791" s="39" t="s">
        <v>650</v>
      </c>
      <c r="D791" s="40" t="s">
        <v>651</v>
      </c>
      <c r="E791" s="41">
        <v>7.0000000000000001E-3</v>
      </c>
      <c r="F791" s="42"/>
      <c r="G791" s="43">
        <v>475</v>
      </c>
      <c r="H791" s="44">
        <f t="shared" si="265"/>
        <v>3.3250000000000002</v>
      </c>
      <c r="I791" s="45" t="str">
        <f t="shared" si="266"/>
        <v/>
      </c>
      <c r="J791" s="45" t="str">
        <f t="shared" si="267"/>
        <v/>
      </c>
      <c r="K791" s="35"/>
      <c r="L791" s="45">
        <f t="shared" si="268"/>
        <v>3.3250000000000002</v>
      </c>
      <c r="M791" s="45" t="str">
        <f t="shared" si="269"/>
        <v/>
      </c>
      <c r="N791" s="46" t="e">
        <f>IF(A791="ZMP",E791*(1+(F791/100)),#REF!)</f>
        <v>#REF!</v>
      </c>
      <c r="O791" s="45" t="str">
        <f t="shared" si="270"/>
        <v/>
      </c>
    </row>
    <row r="792" spans="1:15" ht="12.75" outlineLevel="2" x14ac:dyDescent="0.2">
      <c r="A792" s="47"/>
      <c r="B792" s="48"/>
      <c r="C792" s="48"/>
      <c r="D792" s="49"/>
      <c r="E792" s="50"/>
      <c r="F792" s="51"/>
      <c r="G792" s="52"/>
      <c r="H792" s="53"/>
      <c r="I792" s="54"/>
      <c r="J792" s="54"/>
      <c r="K792" s="35"/>
      <c r="L792" s="54"/>
      <c r="M792" s="54"/>
      <c r="N792" s="54"/>
      <c r="O792" s="54"/>
    </row>
    <row r="793" spans="1:15" ht="12.75" x14ac:dyDescent="0.2">
      <c r="A793" s="27" t="s">
        <v>198</v>
      </c>
      <c r="B793" s="28" t="s">
        <v>660</v>
      </c>
      <c r="C793" s="29" t="s">
        <v>661</v>
      </c>
      <c r="D793" s="30" t="s">
        <v>253</v>
      </c>
      <c r="E793" s="31">
        <v>1</v>
      </c>
      <c r="F793" s="32"/>
      <c r="G793" s="33">
        <v>2101.67</v>
      </c>
      <c r="H793" s="34">
        <f>G793</f>
        <v>2101.67</v>
      </c>
      <c r="I793" s="35">
        <f>SUM(I794:I802)</f>
        <v>1745.9999999999998</v>
      </c>
      <c r="J793" s="35">
        <f>SUM(J794:J802)</f>
        <v>15.200000000000001</v>
      </c>
      <c r="K793" s="35">
        <f t="shared" si="258"/>
        <v>1761.1999999999998</v>
      </c>
      <c r="L793" s="35">
        <f>SUM(L794:L802)</f>
        <v>14.266000000000002</v>
      </c>
      <c r="M793" s="35">
        <f>SUM(M794:M802)</f>
        <v>326.87</v>
      </c>
      <c r="N793" s="35"/>
      <c r="O793" s="35">
        <f>SUM(O794:O802)</f>
        <v>0</v>
      </c>
    </row>
    <row r="794" spans="1:15" ht="12.75" outlineLevel="1" collapsed="1" x14ac:dyDescent="0.2">
      <c r="A794" s="38" t="s">
        <v>202</v>
      </c>
      <c r="B794" s="39" t="s">
        <v>203</v>
      </c>
      <c r="C794" s="39" t="s">
        <v>204</v>
      </c>
      <c r="D794" s="40" t="s">
        <v>205</v>
      </c>
      <c r="E794" s="41">
        <v>2.4249999999999998</v>
      </c>
      <c r="F794" s="42"/>
      <c r="G794" s="43">
        <v>720</v>
      </c>
      <c r="H794" s="44">
        <f t="shared" ref="H794:H801" si="271">IF(ISNUMBER(F794),(E794*(1+(F794/100))*G794),G794*E794)</f>
        <v>1745.9999999999998</v>
      </c>
      <c r="I794" s="45">
        <f t="shared" ref="I794:I801" si="272">IF(OR(A794="PM",A794="PZ",A794="PP"),H794,"")</f>
        <v>1745.9999999999998</v>
      </c>
      <c r="J794" s="45" t="str">
        <f t="shared" ref="J794:J801" si="273">IF(A794="S",H794,"")</f>
        <v/>
      </c>
      <c r="K794" s="35"/>
      <c r="L794" s="45" t="str">
        <f t="shared" ref="L794:L801" si="274">IF(A794="M06",H794,"")</f>
        <v/>
      </c>
      <c r="M794" s="45" t="str">
        <f t="shared" ref="M794:M801" si="275">IF(OR(A794="M02",A794="M25",A794="M01s"),H794,"")</f>
        <v/>
      </c>
      <c r="N794" s="46" t="e">
        <f>IF(A794="ZMP",E794*(1+(F794/100)),#REF!)</f>
        <v>#REF!</v>
      </c>
      <c r="O794" s="45" t="str">
        <f t="shared" ref="O794:O801" si="276">IF(A794="M01e",H794,"")</f>
        <v/>
      </c>
    </row>
    <row r="795" spans="1:15" ht="12.75" outlineLevel="1" collapsed="1" x14ac:dyDescent="0.2">
      <c r="A795" s="38" t="s">
        <v>315</v>
      </c>
      <c r="B795" s="39" t="s">
        <v>75</v>
      </c>
      <c r="C795" s="39" t="s">
        <v>76</v>
      </c>
      <c r="D795" s="40" t="s">
        <v>17</v>
      </c>
      <c r="E795" s="41">
        <v>0.02</v>
      </c>
      <c r="F795" s="42"/>
      <c r="G795" s="43">
        <v>760</v>
      </c>
      <c r="H795" s="44">
        <f t="shared" si="271"/>
        <v>15.200000000000001</v>
      </c>
      <c r="I795" s="45" t="str">
        <f t="shared" si="272"/>
        <v/>
      </c>
      <c r="J795" s="45">
        <f t="shared" si="273"/>
        <v>15.200000000000001</v>
      </c>
      <c r="K795" s="35"/>
      <c r="L795" s="45" t="str">
        <f t="shared" si="274"/>
        <v/>
      </c>
      <c r="M795" s="45" t="str">
        <f t="shared" si="275"/>
        <v/>
      </c>
      <c r="N795" s="46" t="e">
        <f>IF(A795="ZMP",E795*(1+(F795/100)),#REF!)</f>
        <v>#REF!</v>
      </c>
      <c r="O795" s="45" t="str">
        <f t="shared" si="276"/>
        <v/>
      </c>
    </row>
    <row r="796" spans="1:15" ht="12.75" outlineLevel="1" collapsed="1" x14ac:dyDescent="0.2">
      <c r="A796" s="38" t="s">
        <v>228</v>
      </c>
      <c r="B796" s="39" t="s">
        <v>641</v>
      </c>
      <c r="C796" s="39" t="s">
        <v>642</v>
      </c>
      <c r="D796" s="40" t="s">
        <v>111</v>
      </c>
      <c r="E796" s="41">
        <v>2</v>
      </c>
      <c r="F796" s="42"/>
      <c r="G796" s="43">
        <v>2.1800000000000002</v>
      </c>
      <c r="H796" s="44">
        <f t="shared" si="271"/>
        <v>4.3600000000000003</v>
      </c>
      <c r="I796" s="45" t="str">
        <f t="shared" si="272"/>
        <v/>
      </c>
      <c r="J796" s="45" t="str">
        <f t="shared" si="273"/>
        <v/>
      </c>
      <c r="K796" s="35"/>
      <c r="L796" s="45" t="str">
        <f t="shared" si="274"/>
        <v/>
      </c>
      <c r="M796" s="45">
        <f t="shared" si="275"/>
        <v>4.3600000000000003</v>
      </c>
      <c r="N796" s="46" t="e">
        <f>IF(A796="ZMP",E796*(1+(F796/100)),#REF!)</f>
        <v>#REF!</v>
      </c>
      <c r="O796" s="45" t="str">
        <f t="shared" si="276"/>
        <v/>
      </c>
    </row>
    <row r="797" spans="1:15" ht="12.75" outlineLevel="1" collapsed="1" x14ac:dyDescent="0.2">
      <c r="A797" s="38" t="s">
        <v>228</v>
      </c>
      <c r="B797" s="39" t="s">
        <v>643</v>
      </c>
      <c r="C797" s="39" t="s">
        <v>644</v>
      </c>
      <c r="D797" s="40" t="s">
        <v>111</v>
      </c>
      <c r="E797" s="41">
        <v>2</v>
      </c>
      <c r="F797" s="42"/>
      <c r="G797" s="43">
        <v>1.0900000000000001</v>
      </c>
      <c r="H797" s="44">
        <f t="shared" si="271"/>
        <v>2.1800000000000002</v>
      </c>
      <c r="I797" s="45" t="str">
        <f t="shared" si="272"/>
        <v/>
      </c>
      <c r="J797" s="45" t="str">
        <f t="shared" si="273"/>
        <v/>
      </c>
      <c r="K797" s="35"/>
      <c r="L797" s="45" t="str">
        <f t="shared" si="274"/>
        <v/>
      </c>
      <c r="M797" s="45">
        <f t="shared" si="275"/>
        <v>2.1800000000000002</v>
      </c>
      <c r="N797" s="46" t="e">
        <f>IF(A797="ZMP",E797*(1+(F797/100)),#REF!)</f>
        <v>#REF!</v>
      </c>
      <c r="O797" s="45" t="str">
        <f t="shared" si="276"/>
        <v/>
      </c>
    </row>
    <row r="798" spans="1:15" ht="12.75" outlineLevel="1" collapsed="1" x14ac:dyDescent="0.2">
      <c r="A798" s="38" t="s">
        <v>228</v>
      </c>
      <c r="B798" s="39" t="s">
        <v>662</v>
      </c>
      <c r="C798" s="39" t="s">
        <v>663</v>
      </c>
      <c r="D798" s="40" t="s">
        <v>111</v>
      </c>
      <c r="E798" s="41">
        <v>1</v>
      </c>
      <c r="F798" s="42"/>
      <c r="G798" s="43">
        <v>157.66</v>
      </c>
      <c r="H798" s="44">
        <f t="shared" si="271"/>
        <v>157.66</v>
      </c>
      <c r="I798" s="45" t="str">
        <f t="shared" si="272"/>
        <v/>
      </c>
      <c r="J798" s="45" t="str">
        <f t="shared" si="273"/>
        <v/>
      </c>
      <c r="K798" s="35"/>
      <c r="L798" s="45" t="str">
        <f t="shared" si="274"/>
        <v/>
      </c>
      <c r="M798" s="45">
        <f t="shared" si="275"/>
        <v>157.66</v>
      </c>
      <c r="N798" s="46" t="e">
        <f>IF(A798="ZMP",E798*(1+(F798/100)),#REF!)</f>
        <v>#REF!</v>
      </c>
      <c r="O798" s="45" t="str">
        <f t="shared" si="276"/>
        <v/>
      </c>
    </row>
    <row r="799" spans="1:15" ht="12.75" outlineLevel="1" collapsed="1" x14ac:dyDescent="0.2">
      <c r="A799" s="38" t="s">
        <v>228</v>
      </c>
      <c r="B799" s="39" t="s">
        <v>647</v>
      </c>
      <c r="C799" s="39" t="s">
        <v>648</v>
      </c>
      <c r="D799" s="40" t="s">
        <v>111</v>
      </c>
      <c r="E799" s="41">
        <v>1</v>
      </c>
      <c r="F799" s="42"/>
      <c r="G799" s="43">
        <v>162.67000000000002</v>
      </c>
      <c r="H799" s="44">
        <f t="shared" si="271"/>
        <v>162.67000000000002</v>
      </c>
      <c r="I799" s="45" t="str">
        <f t="shared" si="272"/>
        <v/>
      </c>
      <c r="J799" s="45" t="str">
        <f t="shared" si="273"/>
        <v/>
      </c>
      <c r="K799" s="35"/>
      <c r="L799" s="45" t="str">
        <f t="shared" si="274"/>
        <v/>
      </c>
      <c r="M799" s="45">
        <f t="shared" si="275"/>
        <v>162.67000000000002</v>
      </c>
      <c r="N799" s="46" t="e">
        <f>IF(A799="ZMP",E799*(1+(F799/100)),#REF!)</f>
        <v>#REF!</v>
      </c>
      <c r="O799" s="45" t="str">
        <f t="shared" si="276"/>
        <v/>
      </c>
    </row>
    <row r="800" spans="1:15" ht="12.75" outlineLevel="1" collapsed="1" x14ac:dyDescent="0.2">
      <c r="A800" s="38" t="s">
        <v>206</v>
      </c>
      <c r="B800" s="39" t="s">
        <v>276</v>
      </c>
      <c r="C800" s="39" t="s">
        <v>277</v>
      </c>
      <c r="D800" s="40" t="s">
        <v>278</v>
      </c>
      <c r="E800" s="41">
        <v>2.1</v>
      </c>
      <c r="F800" s="42"/>
      <c r="G800" s="43">
        <v>5.21</v>
      </c>
      <c r="H800" s="44">
        <f t="shared" si="271"/>
        <v>10.941000000000001</v>
      </c>
      <c r="I800" s="45" t="str">
        <f t="shared" si="272"/>
        <v/>
      </c>
      <c r="J800" s="45" t="str">
        <f t="shared" si="273"/>
        <v/>
      </c>
      <c r="K800" s="35"/>
      <c r="L800" s="45">
        <f t="shared" si="274"/>
        <v>10.941000000000001</v>
      </c>
      <c r="M800" s="45" t="str">
        <f t="shared" si="275"/>
        <v/>
      </c>
      <c r="N800" s="46" t="e">
        <f>IF(A800="ZMP",E800*(1+(F800/100)),#REF!)</f>
        <v>#REF!</v>
      </c>
      <c r="O800" s="45" t="str">
        <f t="shared" si="276"/>
        <v/>
      </c>
    </row>
    <row r="801" spans="1:15" ht="12.75" outlineLevel="1" collapsed="1" x14ac:dyDescent="0.2">
      <c r="A801" s="38" t="s">
        <v>206</v>
      </c>
      <c r="B801" s="39" t="s">
        <v>649</v>
      </c>
      <c r="C801" s="39" t="s">
        <v>650</v>
      </c>
      <c r="D801" s="40" t="s">
        <v>651</v>
      </c>
      <c r="E801" s="41">
        <v>7.0000000000000001E-3</v>
      </c>
      <c r="F801" s="42"/>
      <c r="G801" s="43">
        <v>475</v>
      </c>
      <c r="H801" s="44">
        <f t="shared" si="271"/>
        <v>3.3250000000000002</v>
      </c>
      <c r="I801" s="45" t="str">
        <f t="shared" si="272"/>
        <v/>
      </c>
      <c r="J801" s="45" t="str">
        <f t="shared" si="273"/>
        <v/>
      </c>
      <c r="K801" s="35"/>
      <c r="L801" s="45">
        <f t="shared" si="274"/>
        <v>3.3250000000000002</v>
      </c>
      <c r="M801" s="45" t="str">
        <f t="shared" si="275"/>
        <v/>
      </c>
      <c r="N801" s="46" t="e">
        <f>IF(A801="ZMP",E801*(1+(F801/100)),#REF!)</f>
        <v>#REF!</v>
      </c>
      <c r="O801" s="45" t="str">
        <f t="shared" si="276"/>
        <v/>
      </c>
    </row>
    <row r="802" spans="1:15" ht="12.75" outlineLevel="2" x14ac:dyDescent="0.2">
      <c r="A802" s="47"/>
      <c r="B802" s="48"/>
      <c r="C802" s="48"/>
      <c r="D802" s="49"/>
      <c r="E802" s="50"/>
      <c r="F802" s="51"/>
      <c r="G802" s="52"/>
      <c r="H802" s="53"/>
      <c r="I802" s="54"/>
      <c r="J802" s="54"/>
      <c r="K802" s="35"/>
      <c r="L802" s="54"/>
      <c r="M802" s="54"/>
      <c r="N802" s="54"/>
      <c r="O802" s="54"/>
    </row>
    <row r="803" spans="1:15" ht="25.5" x14ac:dyDescent="0.2">
      <c r="A803" s="27" t="s">
        <v>198</v>
      </c>
      <c r="B803" s="28" t="s">
        <v>664</v>
      </c>
      <c r="C803" s="29" t="s">
        <v>665</v>
      </c>
      <c r="D803" s="30" t="s">
        <v>666</v>
      </c>
      <c r="E803" s="31">
        <v>1</v>
      </c>
      <c r="F803" s="32"/>
      <c r="G803" s="33">
        <v>533.02</v>
      </c>
      <c r="H803" s="34">
        <f>G803</f>
        <v>533.02</v>
      </c>
      <c r="I803" s="35">
        <f>SUM(I804:I809)</f>
        <v>180</v>
      </c>
      <c r="J803" s="35">
        <f>SUM(J804:J809)</f>
        <v>15.200000000000001</v>
      </c>
      <c r="K803" s="35">
        <f t="shared" si="258"/>
        <v>195.2</v>
      </c>
      <c r="L803" s="35">
        <f>SUM(L804:L809)</f>
        <v>0</v>
      </c>
      <c r="M803" s="35">
        <f>SUM(M804:M809)</f>
        <v>338.42</v>
      </c>
      <c r="N803" s="35"/>
      <c r="O803" s="35">
        <f>SUM(O804:O809)</f>
        <v>0</v>
      </c>
    </row>
    <row r="804" spans="1:15" ht="12.75" outlineLevel="1" collapsed="1" x14ac:dyDescent="0.2">
      <c r="A804" s="38" t="s">
        <v>202</v>
      </c>
      <c r="B804" s="39" t="s">
        <v>203</v>
      </c>
      <c r="C804" s="39" t="s">
        <v>204</v>
      </c>
      <c r="D804" s="40" t="s">
        <v>205</v>
      </c>
      <c r="E804" s="41">
        <v>0.25</v>
      </c>
      <c r="F804" s="42"/>
      <c r="G804" s="43">
        <v>720</v>
      </c>
      <c r="H804" s="44">
        <f>IF(ISNUMBER(F804),(E804*(1+(F804/100))*G804),G804*E804)</f>
        <v>180</v>
      </c>
      <c r="I804" s="45">
        <f>IF(OR(A804="PM",A804="PZ",A804="PP"),H804,"")</f>
        <v>180</v>
      </c>
      <c r="J804" s="45" t="str">
        <f>IF(A804="S",H804,"")</f>
        <v/>
      </c>
      <c r="K804" s="35"/>
      <c r="L804" s="45" t="str">
        <f>IF(A804="M06",H804,"")</f>
        <v/>
      </c>
      <c r="M804" s="45" t="str">
        <f>IF(OR(A804="M02",A804="M25",A804="M01s"),H804,"")</f>
        <v/>
      </c>
      <c r="N804" s="46" t="e">
        <f>IF(A804="ZMP",E804*(1+(F804/100)),#REF!)</f>
        <v>#REF!</v>
      </c>
      <c r="O804" s="45" t="str">
        <f>IF(A804="M01e",H804,"")</f>
        <v/>
      </c>
    </row>
    <row r="805" spans="1:15" ht="12.75" outlineLevel="1" collapsed="1" x14ac:dyDescent="0.2">
      <c r="A805" s="38" t="s">
        <v>315</v>
      </c>
      <c r="B805" s="39" t="s">
        <v>75</v>
      </c>
      <c r="C805" s="39" t="s">
        <v>76</v>
      </c>
      <c r="D805" s="40" t="s">
        <v>17</v>
      </c>
      <c r="E805" s="41">
        <v>0.02</v>
      </c>
      <c r="F805" s="42"/>
      <c r="G805" s="43">
        <v>760</v>
      </c>
      <c r="H805" s="44">
        <f>IF(ISNUMBER(F805),(E805*(1+(F805/100))*G805),G805*E805)</f>
        <v>15.200000000000001</v>
      </c>
      <c r="I805" s="45" t="str">
        <f>IF(OR(A805="PM",A805="PZ",A805="PP"),H805,"")</f>
        <v/>
      </c>
      <c r="J805" s="45">
        <f>IF(A805="S",H805,"")</f>
        <v>15.200000000000001</v>
      </c>
      <c r="K805" s="35"/>
      <c r="L805" s="45" t="str">
        <f>IF(A805="M06",H805,"")</f>
        <v/>
      </c>
      <c r="M805" s="45" t="str">
        <f>IF(OR(A805="M02",A805="M25",A805="M01s"),H805,"")</f>
        <v/>
      </c>
      <c r="N805" s="46" t="e">
        <f>IF(A805="ZMP",E805*(1+(F805/100)),#REF!)</f>
        <v>#REF!</v>
      </c>
      <c r="O805" s="45" t="str">
        <f>IF(A805="M01e",H805,"")</f>
        <v/>
      </c>
    </row>
    <row r="806" spans="1:15" ht="12.75" outlineLevel="1" collapsed="1" x14ac:dyDescent="0.2">
      <c r="A806" s="38" t="s">
        <v>228</v>
      </c>
      <c r="B806" s="39" t="s">
        <v>641</v>
      </c>
      <c r="C806" s="39" t="s">
        <v>642</v>
      </c>
      <c r="D806" s="40" t="s">
        <v>111</v>
      </c>
      <c r="E806" s="41">
        <v>4</v>
      </c>
      <c r="F806" s="42"/>
      <c r="G806" s="43">
        <v>2.1800000000000002</v>
      </c>
      <c r="H806" s="44">
        <f>IF(ISNUMBER(F806),(E806*(1+(F806/100))*G806),G806*E806)</f>
        <v>8.7200000000000006</v>
      </c>
      <c r="I806" s="45" t="str">
        <f>IF(OR(A806="PM",A806="PZ",A806="PP"),H806,"")</f>
        <v/>
      </c>
      <c r="J806" s="45" t="str">
        <f>IF(A806="S",H806,"")</f>
        <v/>
      </c>
      <c r="K806" s="35"/>
      <c r="L806" s="45" t="str">
        <f>IF(A806="M06",H806,"")</f>
        <v/>
      </c>
      <c r="M806" s="45">
        <f>IF(OR(A806="M02",A806="M25",A806="M01s"),H806,"")</f>
        <v>8.7200000000000006</v>
      </c>
      <c r="N806" s="46" t="e">
        <f>IF(A806="ZMP",E806*(1+(F806/100)),#REF!)</f>
        <v>#REF!</v>
      </c>
      <c r="O806" s="45" t="str">
        <f>IF(A806="M01e",H806,"")</f>
        <v/>
      </c>
    </row>
    <row r="807" spans="1:15" ht="12.75" outlineLevel="1" collapsed="1" x14ac:dyDescent="0.2">
      <c r="A807" s="38" t="s">
        <v>228</v>
      </c>
      <c r="B807" s="39" t="s">
        <v>643</v>
      </c>
      <c r="C807" s="39" t="s">
        <v>644</v>
      </c>
      <c r="D807" s="40" t="s">
        <v>111</v>
      </c>
      <c r="E807" s="41">
        <v>4</v>
      </c>
      <c r="F807" s="42"/>
      <c r="G807" s="43">
        <v>1.0900000000000001</v>
      </c>
      <c r="H807" s="44">
        <f>IF(ISNUMBER(F807),(E807*(1+(F807/100))*G807),G807*E807)</f>
        <v>4.3600000000000003</v>
      </c>
      <c r="I807" s="45" t="str">
        <f>IF(OR(A807="PM",A807="PZ",A807="PP"),H807,"")</f>
        <v/>
      </c>
      <c r="J807" s="45" t="str">
        <f>IF(A807="S",H807,"")</f>
        <v/>
      </c>
      <c r="K807" s="35"/>
      <c r="L807" s="45" t="str">
        <f>IF(A807="M06",H807,"")</f>
        <v/>
      </c>
      <c r="M807" s="45">
        <f>IF(OR(A807="M02",A807="M25",A807="M01s"),H807,"")</f>
        <v>4.3600000000000003</v>
      </c>
      <c r="N807" s="46" t="e">
        <f>IF(A807="ZMP",E807*(1+(F807/100)),#REF!)</f>
        <v>#REF!</v>
      </c>
      <c r="O807" s="45" t="str">
        <f>IF(A807="M01e",H807,"")</f>
        <v/>
      </c>
    </row>
    <row r="808" spans="1:15" ht="12.75" outlineLevel="1" collapsed="1" x14ac:dyDescent="0.2">
      <c r="A808" s="38" t="s">
        <v>228</v>
      </c>
      <c r="B808" s="39" t="s">
        <v>647</v>
      </c>
      <c r="C808" s="39" t="s">
        <v>648</v>
      </c>
      <c r="D808" s="40" t="s">
        <v>111</v>
      </c>
      <c r="E808" s="41">
        <v>2</v>
      </c>
      <c r="F808" s="42"/>
      <c r="G808" s="43">
        <v>162.67000000000002</v>
      </c>
      <c r="H808" s="44">
        <f>IF(ISNUMBER(F808),(E808*(1+(F808/100))*G808),G808*E808)</f>
        <v>325.34000000000003</v>
      </c>
      <c r="I808" s="45" t="str">
        <f>IF(OR(A808="PM",A808="PZ",A808="PP"),H808,"")</f>
        <v/>
      </c>
      <c r="J808" s="45" t="str">
        <f>IF(A808="S",H808,"")</f>
        <v/>
      </c>
      <c r="K808" s="35"/>
      <c r="L808" s="45" t="str">
        <f>IF(A808="M06",H808,"")</f>
        <v/>
      </c>
      <c r="M808" s="45">
        <f>IF(OR(A808="M02",A808="M25",A808="M01s"),H808,"")</f>
        <v>325.34000000000003</v>
      </c>
      <c r="N808" s="46" t="e">
        <f>IF(A808="ZMP",E808*(1+(F808/100)),#REF!)</f>
        <v>#REF!</v>
      </c>
      <c r="O808" s="45" t="str">
        <f>IF(A808="M01e",H808,"")</f>
        <v/>
      </c>
    </row>
    <row r="809" spans="1:15" ht="12.75" outlineLevel="2" x14ac:dyDescent="0.2">
      <c r="A809" s="47"/>
      <c r="B809" s="48"/>
      <c r="C809" s="48"/>
      <c r="D809" s="49"/>
      <c r="E809" s="50"/>
      <c r="F809" s="51"/>
      <c r="G809" s="52"/>
      <c r="H809" s="53"/>
      <c r="I809" s="54"/>
      <c r="J809" s="54"/>
      <c r="K809" s="35"/>
      <c r="L809" s="54"/>
      <c r="M809" s="54"/>
      <c r="N809" s="54"/>
      <c r="O809" s="54"/>
    </row>
    <row r="810" spans="1:15" ht="12.75" x14ac:dyDescent="0.2">
      <c r="A810" s="27" t="s">
        <v>198</v>
      </c>
      <c r="B810" s="28" t="s">
        <v>667</v>
      </c>
      <c r="C810" s="29" t="s">
        <v>668</v>
      </c>
      <c r="D810" s="30" t="s">
        <v>253</v>
      </c>
      <c r="E810" s="31">
        <v>1</v>
      </c>
      <c r="F810" s="32"/>
      <c r="G810" s="33">
        <v>1012.11</v>
      </c>
      <c r="H810" s="34">
        <f>G810</f>
        <v>1012.11</v>
      </c>
      <c r="I810" s="35">
        <f>SUM(I811:I817)</f>
        <v>604.07999999999993</v>
      </c>
      <c r="J810" s="35">
        <f>SUM(J811:J817)</f>
        <v>15.200000000000001</v>
      </c>
      <c r="K810" s="35">
        <f t="shared" si="258"/>
        <v>619.28</v>
      </c>
      <c r="L810" s="35">
        <f>SUM(L811:L817)</f>
        <v>5.24</v>
      </c>
      <c r="M810" s="35">
        <f>SUM(M811:M817)</f>
        <v>388.19</v>
      </c>
      <c r="N810" s="35"/>
      <c r="O810" s="35">
        <f>SUM(O811:O817)</f>
        <v>0</v>
      </c>
    </row>
    <row r="811" spans="1:15" ht="12.75" outlineLevel="1" collapsed="1" x14ac:dyDescent="0.2">
      <c r="A811" s="38" t="s">
        <v>202</v>
      </c>
      <c r="B811" s="39" t="s">
        <v>203</v>
      </c>
      <c r="C811" s="39" t="s">
        <v>204</v>
      </c>
      <c r="D811" s="40" t="s">
        <v>205</v>
      </c>
      <c r="E811" s="41">
        <v>0.83899999999999997</v>
      </c>
      <c r="F811" s="42"/>
      <c r="G811" s="43">
        <v>720</v>
      </c>
      <c r="H811" s="44">
        <f t="shared" ref="H811:H816" si="277">IF(ISNUMBER(F811),(E811*(1+(F811/100))*G811),G811*E811)</f>
        <v>604.07999999999993</v>
      </c>
      <c r="I811" s="45">
        <f t="shared" ref="I811:I816" si="278">IF(OR(A811="PM",A811="PZ",A811="PP"),H811,"")</f>
        <v>604.07999999999993</v>
      </c>
      <c r="J811" s="45" t="str">
        <f t="shared" ref="J811:J816" si="279">IF(A811="S",H811,"")</f>
        <v/>
      </c>
      <c r="K811" s="35"/>
      <c r="L811" s="45" t="str">
        <f t="shared" ref="L811:L816" si="280">IF(A811="M06",H811,"")</f>
        <v/>
      </c>
      <c r="M811" s="45" t="str">
        <f t="shared" ref="M811:M816" si="281">IF(OR(A811="M02",A811="M25",A811="M01s"),H811,"")</f>
        <v/>
      </c>
      <c r="N811" s="46" t="e">
        <f>IF(A811="ZMP",E811*(1+(F811/100)),#REF!)</f>
        <v>#REF!</v>
      </c>
      <c r="O811" s="45" t="str">
        <f t="shared" ref="O811:O816" si="282">IF(A811="M01e",H811,"")</f>
        <v/>
      </c>
    </row>
    <row r="812" spans="1:15" ht="12.75" outlineLevel="1" collapsed="1" x14ac:dyDescent="0.2">
      <c r="A812" s="38" t="s">
        <v>315</v>
      </c>
      <c r="B812" s="39" t="s">
        <v>75</v>
      </c>
      <c r="C812" s="39" t="s">
        <v>76</v>
      </c>
      <c r="D812" s="40" t="s">
        <v>17</v>
      </c>
      <c r="E812" s="41">
        <v>0.02</v>
      </c>
      <c r="F812" s="42"/>
      <c r="G812" s="43">
        <v>760</v>
      </c>
      <c r="H812" s="44">
        <f t="shared" si="277"/>
        <v>15.200000000000001</v>
      </c>
      <c r="I812" s="45" t="str">
        <f t="shared" si="278"/>
        <v/>
      </c>
      <c r="J812" s="45">
        <f t="shared" si="279"/>
        <v>15.200000000000001</v>
      </c>
      <c r="K812" s="35"/>
      <c r="L812" s="45" t="str">
        <f t="shared" si="280"/>
        <v/>
      </c>
      <c r="M812" s="45" t="str">
        <f t="shared" si="281"/>
        <v/>
      </c>
      <c r="N812" s="46" t="e">
        <f>IF(A812="ZMP",E812*(1+(F812/100)),#REF!)</f>
        <v>#REF!</v>
      </c>
      <c r="O812" s="45" t="str">
        <f t="shared" si="282"/>
        <v/>
      </c>
    </row>
    <row r="813" spans="1:15" ht="12.75" outlineLevel="1" collapsed="1" x14ac:dyDescent="0.2">
      <c r="A813" s="38" t="s">
        <v>228</v>
      </c>
      <c r="B813" s="39" t="s">
        <v>669</v>
      </c>
      <c r="C813" s="39" t="s">
        <v>670</v>
      </c>
      <c r="D813" s="40" t="s">
        <v>111</v>
      </c>
      <c r="E813" s="41">
        <v>1</v>
      </c>
      <c r="F813" s="42"/>
      <c r="G813" s="43">
        <v>388.19</v>
      </c>
      <c r="H813" s="44">
        <f t="shared" si="277"/>
        <v>388.19</v>
      </c>
      <c r="I813" s="45" t="str">
        <f t="shared" si="278"/>
        <v/>
      </c>
      <c r="J813" s="45" t="str">
        <f t="shared" si="279"/>
        <v/>
      </c>
      <c r="K813" s="35"/>
      <c r="L813" s="45" t="str">
        <f t="shared" si="280"/>
        <v/>
      </c>
      <c r="M813" s="45">
        <f t="shared" si="281"/>
        <v>388.19</v>
      </c>
      <c r="N813" s="46" t="e">
        <f>IF(A813="ZMP",E813*(1+(F813/100)),#REF!)</f>
        <v>#REF!</v>
      </c>
      <c r="O813" s="45" t="str">
        <f t="shared" si="282"/>
        <v/>
      </c>
    </row>
    <row r="814" spans="1:15" ht="12.75" outlineLevel="1" collapsed="1" x14ac:dyDescent="0.2">
      <c r="A814" s="38" t="s">
        <v>206</v>
      </c>
      <c r="B814" s="39" t="s">
        <v>671</v>
      </c>
      <c r="C814" s="39" t="s">
        <v>672</v>
      </c>
      <c r="D814" s="40" t="s">
        <v>278</v>
      </c>
      <c r="E814" s="41">
        <v>0.02</v>
      </c>
      <c r="F814" s="42"/>
      <c r="G814" s="43">
        <v>158</v>
      </c>
      <c r="H814" s="44">
        <f t="shared" si="277"/>
        <v>3.16</v>
      </c>
      <c r="I814" s="45" t="str">
        <f t="shared" si="278"/>
        <v/>
      </c>
      <c r="J814" s="45" t="str">
        <f t="shared" si="279"/>
        <v/>
      </c>
      <c r="K814" s="35"/>
      <c r="L814" s="45">
        <f t="shared" si="280"/>
        <v>3.16</v>
      </c>
      <c r="M814" s="45" t="str">
        <f t="shared" si="281"/>
        <v/>
      </c>
      <c r="N814" s="46" t="e">
        <f>IF(A814="ZMP",E814*(1+(F814/100)),#REF!)</f>
        <v>#REF!</v>
      </c>
      <c r="O814" s="45" t="str">
        <f t="shared" si="282"/>
        <v/>
      </c>
    </row>
    <row r="815" spans="1:15" ht="12.75" outlineLevel="1" collapsed="1" x14ac:dyDescent="0.2">
      <c r="A815" s="38" t="s">
        <v>206</v>
      </c>
      <c r="B815" s="39" t="s">
        <v>673</v>
      </c>
      <c r="C815" s="39" t="s">
        <v>674</v>
      </c>
      <c r="D815" s="40" t="s">
        <v>111</v>
      </c>
      <c r="E815" s="41">
        <v>1</v>
      </c>
      <c r="F815" s="42"/>
      <c r="G815" s="43">
        <v>1.58</v>
      </c>
      <c r="H815" s="44">
        <f t="shared" si="277"/>
        <v>1.58</v>
      </c>
      <c r="I815" s="45" t="str">
        <f t="shared" si="278"/>
        <v/>
      </c>
      <c r="J815" s="45" t="str">
        <f t="shared" si="279"/>
        <v/>
      </c>
      <c r="K815" s="35"/>
      <c r="L815" s="45">
        <f t="shared" si="280"/>
        <v>1.58</v>
      </c>
      <c r="M815" s="45" t="str">
        <f t="shared" si="281"/>
        <v/>
      </c>
      <c r="N815" s="46" t="e">
        <f>IF(A815="ZMP",E815*(1+(F815/100)),#REF!)</f>
        <v>#REF!</v>
      </c>
      <c r="O815" s="45" t="str">
        <f t="shared" si="282"/>
        <v/>
      </c>
    </row>
    <row r="816" spans="1:15" ht="12.75" outlineLevel="1" collapsed="1" x14ac:dyDescent="0.2">
      <c r="A816" s="38" t="s">
        <v>206</v>
      </c>
      <c r="B816" s="39" t="s">
        <v>675</v>
      </c>
      <c r="C816" s="39" t="s">
        <v>676</v>
      </c>
      <c r="D816" s="40" t="s">
        <v>111</v>
      </c>
      <c r="E816" s="41">
        <v>1</v>
      </c>
      <c r="F816" s="42"/>
      <c r="G816" s="43">
        <v>0.5</v>
      </c>
      <c r="H816" s="44">
        <f t="shared" si="277"/>
        <v>0.5</v>
      </c>
      <c r="I816" s="45" t="str">
        <f t="shared" si="278"/>
        <v/>
      </c>
      <c r="J816" s="45" t="str">
        <f t="shared" si="279"/>
        <v/>
      </c>
      <c r="K816" s="35"/>
      <c r="L816" s="45">
        <f t="shared" si="280"/>
        <v>0.5</v>
      </c>
      <c r="M816" s="45" t="str">
        <f t="shared" si="281"/>
        <v/>
      </c>
      <c r="N816" s="46" t="e">
        <f>IF(A816="ZMP",E816*(1+(F816/100)),#REF!)</f>
        <v>#REF!</v>
      </c>
      <c r="O816" s="45" t="str">
        <f t="shared" si="282"/>
        <v/>
      </c>
    </row>
    <row r="817" spans="1:15" ht="12.75" outlineLevel="2" x14ac:dyDescent="0.2">
      <c r="A817" s="47"/>
      <c r="B817" s="48"/>
      <c r="C817" s="48"/>
      <c r="D817" s="49"/>
      <c r="E817" s="50"/>
      <c r="F817" s="51"/>
      <c r="G817" s="52"/>
      <c r="H817" s="53"/>
      <c r="I817" s="54"/>
      <c r="J817" s="54"/>
      <c r="K817" s="35"/>
      <c r="L817" s="54"/>
      <c r="M817" s="54"/>
      <c r="N817" s="54"/>
      <c r="O817" s="54"/>
    </row>
    <row r="818" spans="1:15" ht="25.5" x14ac:dyDescent="0.2">
      <c r="A818" s="27" t="s">
        <v>198</v>
      </c>
      <c r="B818" s="28" t="s">
        <v>677</v>
      </c>
      <c r="C818" s="29" t="s">
        <v>678</v>
      </c>
      <c r="D818" s="30" t="s">
        <v>253</v>
      </c>
      <c r="E818" s="31">
        <v>1</v>
      </c>
      <c r="F818" s="32"/>
      <c r="G818" s="33">
        <v>728.76</v>
      </c>
      <c r="H818" s="34">
        <f>G818</f>
        <v>728.76</v>
      </c>
      <c r="I818" s="35">
        <f>SUM(I819:I822)</f>
        <v>48.24</v>
      </c>
      <c r="J818" s="35">
        <f>SUM(J819:J822)</f>
        <v>14.200000000000001</v>
      </c>
      <c r="K818" s="35">
        <f t="shared" si="258"/>
        <v>62.440000000000005</v>
      </c>
      <c r="L818" s="35">
        <f>SUM(L819:L822)</f>
        <v>0</v>
      </c>
      <c r="M818" s="35">
        <f>SUM(M819:M822)</f>
        <v>666.32</v>
      </c>
      <c r="N818" s="35"/>
      <c r="O818" s="35">
        <f>SUM(O819:O822)</f>
        <v>0</v>
      </c>
    </row>
    <row r="819" spans="1:15" ht="12.75" outlineLevel="1" collapsed="1" x14ac:dyDescent="0.2">
      <c r="A819" s="38" t="s">
        <v>202</v>
      </c>
      <c r="B819" s="39" t="s">
        <v>203</v>
      </c>
      <c r="C819" s="39" t="s">
        <v>204</v>
      </c>
      <c r="D819" s="40" t="s">
        <v>205</v>
      </c>
      <c r="E819" s="41">
        <v>6.7000000000000004E-2</v>
      </c>
      <c r="F819" s="42"/>
      <c r="G819" s="43">
        <v>720</v>
      </c>
      <c r="H819" s="44">
        <f>IF(ISNUMBER(F819),(E819*(1+(F819/100))*G819),G819*E819)</f>
        <v>48.24</v>
      </c>
      <c r="I819" s="45">
        <f>IF(OR(A819="PM",A819="PZ",A819="PP"),H819,"")</f>
        <v>48.24</v>
      </c>
      <c r="J819" s="45" t="str">
        <f>IF(A819="S",H819,"")</f>
        <v/>
      </c>
      <c r="K819" s="35"/>
      <c r="L819" s="45" t="str">
        <f>IF(A819="M06",H819,"")</f>
        <v/>
      </c>
      <c r="M819" s="45" t="str">
        <f>IF(OR(A819="M02",A819="M25",A819="M01s"),H819,"")</f>
        <v/>
      </c>
      <c r="N819" s="46" t="e">
        <f>IF(A819="ZMP",E819*(1+(F819/100)),#REF!)</f>
        <v>#REF!</v>
      </c>
      <c r="O819" s="45" t="str">
        <f>IF(A819="M01e",H819,"")</f>
        <v/>
      </c>
    </row>
    <row r="820" spans="1:15" ht="12.75" outlineLevel="1" collapsed="1" x14ac:dyDescent="0.2">
      <c r="A820" s="38" t="s">
        <v>315</v>
      </c>
      <c r="B820" s="39" t="s">
        <v>27</v>
      </c>
      <c r="C820" s="39" t="s">
        <v>28</v>
      </c>
      <c r="D820" s="40" t="s">
        <v>17</v>
      </c>
      <c r="E820" s="41">
        <v>0.02</v>
      </c>
      <c r="F820" s="42"/>
      <c r="G820" s="43">
        <v>710</v>
      </c>
      <c r="H820" s="44">
        <f>IF(ISNUMBER(F820),(E820*(1+(F820/100))*G820),G820*E820)</f>
        <v>14.200000000000001</v>
      </c>
      <c r="I820" s="45" t="str">
        <f>IF(OR(A820="PM",A820="PZ",A820="PP"),H820,"")</f>
        <v/>
      </c>
      <c r="J820" s="45">
        <f>IF(A820="S",H820,"")</f>
        <v>14.200000000000001</v>
      </c>
      <c r="K820" s="35"/>
      <c r="L820" s="45" t="str">
        <f>IF(A820="M06",H820,"")</f>
        <v/>
      </c>
      <c r="M820" s="45" t="str">
        <f>IF(OR(A820="M02",A820="M25",A820="M01s"),H820,"")</f>
        <v/>
      </c>
      <c r="N820" s="46" t="e">
        <f>IF(A820="ZMP",E820*(1+(F820/100)),#REF!)</f>
        <v>#REF!</v>
      </c>
      <c r="O820" s="45" t="str">
        <f>IF(A820="M01e",H820,"")</f>
        <v/>
      </c>
    </row>
    <row r="821" spans="1:15" ht="12.75" outlineLevel="1" collapsed="1" x14ac:dyDescent="0.2">
      <c r="A821" s="38" t="s">
        <v>316</v>
      </c>
      <c r="B821" s="39" t="s">
        <v>679</v>
      </c>
      <c r="C821" s="39" t="s">
        <v>680</v>
      </c>
      <c r="D821" s="40" t="s">
        <v>111</v>
      </c>
      <c r="E821" s="41">
        <v>1</v>
      </c>
      <c r="F821" s="42"/>
      <c r="G821" s="43">
        <v>666.32</v>
      </c>
      <c r="H821" s="44">
        <f>IF(ISNUMBER(F821),(E821*(1+(F821/100))*G821),G821*E821)</f>
        <v>666.32</v>
      </c>
      <c r="I821" s="45" t="str">
        <f>IF(OR(A821="PM",A821="PZ",A821="PP"),H821,"")</f>
        <v/>
      </c>
      <c r="J821" s="45" t="str">
        <f>IF(A821="S",H821,"")</f>
        <v/>
      </c>
      <c r="K821" s="35"/>
      <c r="L821" s="45" t="str">
        <f>IF(A821="M06",H821,"")</f>
        <v/>
      </c>
      <c r="M821" s="45">
        <f>IF(OR(A821="M02",A821="M25",A821="M01s"),H821,"")</f>
        <v>666.32</v>
      </c>
      <c r="N821" s="46" t="e">
        <f>IF(A821="ZMP",E821*(1+(F821/100)),#REF!)</f>
        <v>#REF!</v>
      </c>
      <c r="O821" s="45" t="str">
        <f>IF(A821="M01e",H821,"")</f>
        <v/>
      </c>
    </row>
    <row r="822" spans="1:15" ht="12.75" outlineLevel="2" x14ac:dyDescent="0.2">
      <c r="A822" s="47"/>
      <c r="B822" s="48"/>
      <c r="C822" s="48"/>
      <c r="D822" s="49"/>
      <c r="E822" s="50"/>
      <c r="F822" s="51"/>
      <c r="G822" s="52"/>
      <c r="H822" s="53"/>
      <c r="I822" s="54"/>
      <c r="J822" s="54"/>
      <c r="K822" s="35"/>
      <c r="L822" s="54"/>
      <c r="M822" s="54"/>
      <c r="N822" s="54"/>
      <c r="O822" s="54"/>
    </row>
    <row r="823" spans="1:15" ht="12.75" x14ac:dyDescent="0.2">
      <c r="A823" s="27" t="s">
        <v>198</v>
      </c>
      <c r="B823" s="28" t="s">
        <v>681</v>
      </c>
      <c r="C823" s="29" t="s">
        <v>682</v>
      </c>
      <c r="D823" s="30" t="s">
        <v>253</v>
      </c>
      <c r="E823" s="31">
        <v>1</v>
      </c>
      <c r="F823" s="32"/>
      <c r="G823" s="33">
        <v>1017.1</v>
      </c>
      <c r="H823" s="34">
        <f>G823</f>
        <v>1017.1</v>
      </c>
      <c r="I823" s="35">
        <f>SUM(I824:I830)</f>
        <v>604.07999999999993</v>
      </c>
      <c r="J823" s="35">
        <f>SUM(J824:J830)</f>
        <v>15.200000000000001</v>
      </c>
      <c r="K823" s="35">
        <f t="shared" si="258"/>
        <v>619.28</v>
      </c>
      <c r="L823" s="35">
        <f>SUM(L824:L830)</f>
        <v>5.24</v>
      </c>
      <c r="M823" s="35">
        <f>SUM(M824:M830)</f>
        <v>393.18</v>
      </c>
      <c r="N823" s="35"/>
      <c r="O823" s="35">
        <f>SUM(O824:O830)</f>
        <v>0</v>
      </c>
    </row>
    <row r="824" spans="1:15" ht="12.75" outlineLevel="1" collapsed="1" x14ac:dyDescent="0.2">
      <c r="A824" s="38" t="s">
        <v>202</v>
      </c>
      <c r="B824" s="39" t="s">
        <v>203</v>
      </c>
      <c r="C824" s="39" t="s">
        <v>204</v>
      </c>
      <c r="D824" s="40" t="s">
        <v>205</v>
      </c>
      <c r="E824" s="41">
        <v>0.83899999999999997</v>
      </c>
      <c r="F824" s="42"/>
      <c r="G824" s="43">
        <v>720</v>
      </c>
      <c r="H824" s="44">
        <f t="shared" ref="H824:H829" si="283">IF(ISNUMBER(F824),(E824*(1+(F824/100))*G824),G824*E824)</f>
        <v>604.07999999999993</v>
      </c>
      <c r="I824" s="45">
        <f t="shared" ref="I824:I829" si="284">IF(OR(A824="PM",A824="PZ",A824="PP"),H824,"")</f>
        <v>604.07999999999993</v>
      </c>
      <c r="J824" s="45" t="str">
        <f t="shared" ref="J824:J829" si="285">IF(A824="S",H824,"")</f>
        <v/>
      </c>
      <c r="K824" s="35"/>
      <c r="L824" s="45" t="str">
        <f t="shared" ref="L824:L829" si="286">IF(A824="M06",H824,"")</f>
        <v/>
      </c>
      <c r="M824" s="45" t="str">
        <f t="shared" ref="M824:M829" si="287">IF(OR(A824="M02",A824="M25",A824="M01s"),H824,"")</f>
        <v/>
      </c>
      <c r="N824" s="46" t="e">
        <f>IF(A824="ZMP",E824*(1+(F824/100)),#REF!)</f>
        <v>#REF!</v>
      </c>
      <c r="O824" s="45" t="str">
        <f t="shared" ref="O824:O829" si="288">IF(A824="M01e",H824,"")</f>
        <v/>
      </c>
    </row>
    <row r="825" spans="1:15" ht="12.75" outlineLevel="1" collapsed="1" x14ac:dyDescent="0.2">
      <c r="A825" s="38" t="s">
        <v>315</v>
      </c>
      <c r="B825" s="39" t="s">
        <v>75</v>
      </c>
      <c r="C825" s="39" t="s">
        <v>76</v>
      </c>
      <c r="D825" s="40" t="s">
        <v>17</v>
      </c>
      <c r="E825" s="41">
        <v>0.02</v>
      </c>
      <c r="F825" s="42"/>
      <c r="G825" s="43">
        <v>760</v>
      </c>
      <c r="H825" s="44">
        <f t="shared" si="283"/>
        <v>15.200000000000001</v>
      </c>
      <c r="I825" s="45" t="str">
        <f t="shared" si="284"/>
        <v/>
      </c>
      <c r="J825" s="45">
        <f t="shared" si="285"/>
        <v>15.200000000000001</v>
      </c>
      <c r="K825" s="35"/>
      <c r="L825" s="45" t="str">
        <f t="shared" si="286"/>
        <v/>
      </c>
      <c r="M825" s="45" t="str">
        <f t="shared" si="287"/>
        <v/>
      </c>
      <c r="N825" s="46" t="e">
        <f>IF(A825="ZMP",E825*(1+(F825/100)),#REF!)</f>
        <v>#REF!</v>
      </c>
      <c r="O825" s="45" t="str">
        <f t="shared" si="288"/>
        <v/>
      </c>
    </row>
    <row r="826" spans="1:15" ht="12.75" outlineLevel="1" collapsed="1" x14ac:dyDescent="0.2">
      <c r="A826" s="38" t="s">
        <v>228</v>
      </c>
      <c r="B826" s="39" t="s">
        <v>683</v>
      </c>
      <c r="C826" s="39" t="s">
        <v>684</v>
      </c>
      <c r="D826" s="40" t="s">
        <v>111</v>
      </c>
      <c r="E826" s="41">
        <v>1</v>
      </c>
      <c r="F826" s="42"/>
      <c r="G826" s="43">
        <v>393.18</v>
      </c>
      <c r="H826" s="44">
        <f t="shared" si="283"/>
        <v>393.18</v>
      </c>
      <c r="I826" s="45" t="str">
        <f t="shared" si="284"/>
        <v/>
      </c>
      <c r="J826" s="45" t="str">
        <f t="shared" si="285"/>
        <v/>
      </c>
      <c r="K826" s="35"/>
      <c r="L826" s="45" t="str">
        <f t="shared" si="286"/>
        <v/>
      </c>
      <c r="M826" s="45">
        <f t="shared" si="287"/>
        <v>393.18</v>
      </c>
      <c r="N826" s="46" t="e">
        <f>IF(A826="ZMP",E826*(1+(F826/100)),#REF!)</f>
        <v>#REF!</v>
      </c>
      <c r="O826" s="45" t="str">
        <f t="shared" si="288"/>
        <v/>
      </c>
    </row>
    <row r="827" spans="1:15" ht="12.75" outlineLevel="1" collapsed="1" x14ac:dyDescent="0.2">
      <c r="A827" s="38" t="s">
        <v>206</v>
      </c>
      <c r="B827" s="39" t="s">
        <v>671</v>
      </c>
      <c r="C827" s="39" t="s">
        <v>672</v>
      </c>
      <c r="D827" s="40" t="s">
        <v>278</v>
      </c>
      <c r="E827" s="41">
        <v>0.02</v>
      </c>
      <c r="F827" s="42"/>
      <c r="G827" s="43">
        <v>158</v>
      </c>
      <c r="H827" s="44">
        <f t="shared" si="283"/>
        <v>3.16</v>
      </c>
      <c r="I827" s="45" t="str">
        <f t="shared" si="284"/>
        <v/>
      </c>
      <c r="J827" s="45" t="str">
        <f t="shared" si="285"/>
        <v/>
      </c>
      <c r="K827" s="35"/>
      <c r="L827" s="45">
        <f t="shared" si="286"/>
        <v>3.16</v>
      </c>
      <c r="M827" s="45" t="str">
        <f t="shared" si="287"/>
        <v/>
      </c>
      <c r="N827" s="46" t="e">
        <f>IF(A827="ZMP",E827*(1+(F827/100)),#REF!)</f>
        <v>#REF!</v>
      </c>
      <c r="O827" s="45" t="str">
        <f t="shared" si="288"/>
        <v/>
      </c>
    </row>
    <row r="828" spans="1:15" ht="12.75" outlineLevel="1" collapsed="1" x14ac:dyDescent="0.2">
      <c r="A828" s="38" t="s">
        <v>206</v>
      </c>
      <c r="B828" s="39" t="s">
        <v>673</v>
      </c>
      <c r="C828" s="39" t="s">
        <v>674</v>
      </c>
      <c r="D828" s="40" t="s">
        <v>111</v>
      </c>
      <c r="E828" s="41">
        <v>1</v>
      </c>
      <c r="F828" s="42"/>
      <c r="G828" s="43">
        <v>1.58</v>
      </c>
      <c r="H828" s="44">
        <f t="shared" si="283"/>
        <v>1.58</v>
      </c>
      <c r="I828" s="45" t="str">
        <f t="shared" si="284"/>
        <v/>
      </c>
      <c r="J828" s="45" t="str">
        <f t="shared" si="285"/>
        <v/>
      </c>
      <c r="K828" s="35"/>
      <c r="L828" s="45">
        <f t="shared" si="286"/>
        <v>1.58</v>
      </c>
      <c r="M828" s="45" t="str">
        <f t="shared" si="287"/>
        <v/>
      </c>
      <c r="N828" s="46" t="e">
        <f>IF(A828="ZMP",E828*(1+(F828/100)),#REF!)</f>
        <v>#REF!</v>
      </c>
      <c r="O828" s="45" t="str">
        <f t="shared" si="288"/>
        <v/>
      </c>
    </row>
    <row r="829" spans="1:15" ht="12.75" outlineLevel="1" collapsed="1" x14ac:dyDescent="0.2">
      <c r="A829" s="38" t="s">
        <v>206</v>
      </c>
      <c r="B829" s="39" t="s">
        <v>675</v>
      </c>
      <c r="C829" s="39" t="s">
        <v>676</v>
      </c>
      <c r="D829" s="40" t="s">
        <v>111</v>
      </c>
      <c r="E829" s="41">
        <v>1</v>
      </c>
      <c r="F829" s="42"/>
      <c r="G829" s="43">
        <v>0.5</v>
      </c>
      <c r="H829" s="44">
        <f t="shared" si="283"/>
        <v>0.5</v>
      </c>
      <c r="I829" s="45" t="str">
        <f t="shared" si="284"/>
        <v/>
      </c>
      <c r="J829" s="45" t="str">
        <f t="shared" si="285"/>
        <v/>
      </c>
      <c r="K829" s="35"/>
      <c r="L829" s="45">
        <f t="shared" si="286"/>
        <v>0.5</v>
      </c>
      <c r="M829" s="45" t="str">
        <f t="shared" si="287"/>
        <v/>
      </c>
      <c r="N829" s="46" t="e">
        <f>IF(A829="ZMP",E829*(1+(F829/100)),#REF!)</f>
        <v>#REF!</v>
      </c>
      <c r="O829" s="45" t="str">
        <f t="shared" si="288"/>
        <v/>
      </c>
    </row>
    <row r="830" spans="1:15" ht="12.75" outlineLevel="2" x14ac:dyDescent="0.2">
      <c r="A830" s="47"/>
      <c r="B830" s="48"/>
      <c r="C830" s="48"/>
      <c r="D830" s="49"/>
      <c r="E830" s="50"/>
      <c r="F830" s="51"/>
      <c r="G830" s="52"/>
      <c r="H830" s="53"/>
      <c r="I830" s="54"/>
      <c r="J830" s="54"/>
      <c r="K830" s="35"/>
      <c r="L830" s="54"/>
      <c r="M830" s="54"/>
      <c r="N830" s="54"/>
      <c r="O830" s="54"/>
    </row>
    <row r="831" spans="1:15" ht="25.5" x14ac:dyDescent="0.2">
      <c r="A831" s="27" t="s">
        <v>198</v>
      </c>
      <c r="B831" s="28" t="s">
        <v>685</v>
      </c>
      <c r="C831" s="29" t="s">
        <v>686</v>
      </c>
      <c r="D831" s="30" t="s">
        <v>253</v>
      </c>
      <c r="E831" s="31">
        <v>1</v>
      </c>
      <c r="F831" s="32"/>
      <c r="G831" s="33">
        <v>798.06</v>
      </c>
      <c r="H831" s="34">
        <f>G831</f>
        <v>798.06</v>
      </c>
      <c r="I831" s="35">
        <f>SUM(I832:I836)</f>
        <v>48.24</v>
      </c>
      <c r="J831" s="35">
        <f>SUM(J832:J836)</f>
        <v>83.5</v>
      </c>
      <c r="K831" s="35">
        <f t="shared" si="258"/>
        <v>131.74</v>
      </c>
      <c r="L831" s="35">
        <f>SUM(L832:L836)</f>
        <v>0</v>
      </c>
      <c r="M831" s="35">
        <f>SUM(M832:M836)</f>
        <v>666.32</v>
      </c>
      <c r="N831" s="35"/>
      <c r="O831" s="35">
        <f>SUM(O832:O836)</f>
        <v>0</v>
      </c>
    </row>
    <row r="832" spans="1:15" ht="12.75" outlineLevel="1" collapsed="1" x14ac:dyDescent="0.2">
      <c r="A832" s="38" t="s">
        <v>202</v>
      </c>
      <c r="B832" s="39" t="s">
        <v>203</v>
      </c>
      <c r="C832" s="39" t="s">
        <v>204</v>
      </c>
      <c r="D832" s="40" t="s">
        <v>205</v>
      </c>
      <c r="E832" s="41">
        <v>6.7000000000000004E-2</v>
      </c>
      <c r="F832" s="42"/>
      <c r="G832" s="43">
        <v>720</v>
      </c>
      <c r="H832" s="44">
        <f>IF(ISNUMBER(F832),(E832*(1+(F832/100))*G832),G832*E832)</f>
        <v>48.24</v>
      </c>
      <c r="I832" s="45">
        <f>IF(OR(A832="PM",A832="PZ",A832="PP"),H832,"")</f>
        <v>48.24</v>
      </c>
      <c r="J832" s="45" t="str">
        <f>IF(A832="S",H832,"")</f>
        <v/>
      </c>
      <c r="K832" s="35"/>
      <c r="L832" s="45" t="str">
        <f>IF(A832="M06",H832,"")</f>
        <v/>
      </c>
      <c r="M832" s="45" t="str">
        <f>IF(OR(A832="M02",A832="M25",A832="M01s"),H832,"")</f>
        <v/>
      </c>
      <c r="N832" s="46" t="e">
        <f>IF(A832="ZMP",E832*(1+(F832/100)),#REF!)</f>
        <v>#REF!</v>
      </c>
      <c r="O832" s="45" t="str">
        <f>IF(A832="M01e",H832,"")</f>
        <v/>
      </c>
    </row>
    <row r="833" spans="1:15" ht="12.75" outlineLevel="1" collapsed="1" x14ac:dyDescent="0.2">
      <c r="A833" s="38" t="s">
        <v>315</v>
      </c>
      <c r="B833" s="39" t="s">
        <v>27</v>
      </c>
      <c r="C833" s="39" t="s">
        <v>28</v>
      </c>
      <c r="D833" s="40" t="s">
        <v>17</v>
      </c>
      <c r="E833" s="41">
        <v>0.02</v>
      </c>
      <c r="F833" s="42"/>
      <c r="G833" s="43">
        <v>710</v>
      </c>
      <c r="H833" s="44">
        <f>IF(ISNUMBER(F833),(E833*(1+(F833/100))*G833),G833*E833)</f>
        <v>14.200000000000001</v>
      </c>
      <c r="I833" s="45" t="str">
        <f>IF(OR(A833="PM",A833="PZ",A833="PP"),H833,"")</f>
        <v/>
      </c>
      <c r="J833" s="45">
        <f>IF(A833="S",H833,"")</f>
        <v>14.200000000000001</v>
      </c>
      <c r="K833" s="35"/>
      <c r="L833" s="45" t="str">
        <f>IF(A833="M06",H833,"")</f>
        <v/>
      </c>
      <c r="M833" s="45" t="str">
        <f>IF(OR(A833="M02",A833="M25",A833="M01s"),H833,"")</f>
        <v/>
      </c>
      <c r="N833" s="46" t="e">
        <f>IF(A833="ZMP",E833*(1+(F833/100)),#REF!)</f>
        <v>#REF!</v>
      </c>
      <c r="O833" s="45" t="str">
        <f>IF(A833="M01e",H833,"")</f>
        <v/>
      </c>
    </row>
    <row r="834" spans="1:15" ht="12.75" outlineLevel="1" collapsed="1" x14ac:dyDescent="0.2">
      <c r="A834" s="38" t="s">
        <v>316</v>
      </c>
      <c r="B834" s="39" t="s">
        <v>679</v>
      </c>
      <c r="C834" s="39" t="s">
        <v>680</v>
      </c>
      <c r="D834" s="40" t="s">
        <v>111</v>
      </c>
      <c r="E834" s="41">
        <v>1</v>
      </c>
      <c r="F834" s="42"/>
      <c r="G834" s="43">
        <v>666.32</v>
      </c>
      <c r="H834" s="44">
        <f>IF(ISNUMBER(F834),(E834*(1+(F834/100))*G834),G834*E834)</f>
        <v>666.32</v>
      </c>
      <c r="I834" s="45" t="str">
        <f>IF(OR(A834="PM",A834="PZ",A834="PP"),H834,"")</f>
        <v/>
      </c>
      <c r="J834" s="45" t="str">
        <f>IF(A834="S",H834,"")</f>
        <v/>
      </c>
      <c r="K834" s="35"/>
      <c r="L834" s="45" t="str">
        <f>IF(A834="M06",H834,"")</f>
        <v/>
      </c>
      <c r="M834" s="45">
        <f>IF(OR(A834="M02",A834="M25",A834="M01s"),H834,"")</f>
        <v>666.32</v>
      </c>
      <c r="N834" s="46" t="e">
        <f>IF(A834="ZMP",E834*(1+(F834/100)),#REF!)</f>
        <v>#REF!</v>
      </c>
      <c r="O834" s="45" t="str">
        <f>IF(A834="M01e",H834,"")</f>
        <v/>
      </c>
    </row>
    <row r="835" spans="1:15" ht="12.75" outlineLevel="1" collapsed="1" x14ac:dyDescent="0.2">
      <c r="A835" s="38" t="s">
        <v>315</v>
      </c>
      <c r="B835" s="39" t="s">
        <v>49</v>
      </c>
      <c r="C835" s="39" t="s">
        <v>50</v>
      </c>
      <c r="D835" s="40" t="s">
        <v>46</v>
      </c>
      <c r="E835" s="41">
        <v>7.6999999999999999E-2</v>
      </c>
      <c r="F835" s="42"/>
      <c r="G835" s="43">
        <v>900</v>
      </c>
      <c r="H835" s="44">
        <f>IF(ISNUMBER(F835),(E835*(1+(F835/100))*G835),G835*E835)</f>
        <v>69.3</v>
      </c>
      <c r="I835" s="45" t="str">
        <f>IF(OR(A835="PM",A835="PZ",A835="PP"),H835,"")</f>
        <v/>
      </c>
      <c r="J835" s="45">
        <f>IF(A835="S",H835,"")</f>
        <v>69.3</v>
      </c>
      <c r="K835" s="35"/>
      <c r="L835" s="45" t="str">
        <f>IF(A835="M06",H835,"")</f>
        <v/>
      </c>
      <c r="M835" s="45" t="str">
        <f>IF(OR(A835="M02",A835="M25",A835="M01s"),H835,"")</f>
        <v/>
      </c>
      <c r="N835" s="46" t="e">
        <f>IF(A835="ZMP",E835*(1+(F835/100)),#REF!)</f>
        <v>#REF!</v>
      </c>
      <c r="O835" s="45" t="str">
        <f>IF(A835="M01e",H835,"")</f>
        <v/>
      </c>
    </row>
    <row r="836" spans="1:15" ht="12.75" outlineLevel="2" x14ac:dyDescent="0.2">
      <c r="A836" s="47"/>
      <c r="B836" s="48"/>
      <c r="C836" s="48"/>
      <c r="D836" s="49"/>
      <c r="E836" s="50"/>
      <c r="F836" s="51"/>
      <c r="G836" s="52"/>
      <c r="H836" s="53"/>
      <c r="I836" s="54"/>
      <c r="J836" s="54"/>
      <c r="K836" s="35"/>
      <c r="L836" s="54"/>
      <c r="M836" s="54"/>
      <c r="N836" s="54"/>
      <c r="O836" s="54"/>
    </row>
    <row r="837" spans="1:15" ht="12.75" x14ac:dyDescent="0.2">
      <c r="A837" s="27" t="s">
        <v>198</v>
      </c>
      <c r="B837" s="28" t="s">
        <v>687</v>
      </c>
      <c r="C837" s="29" t="s">
        <v>688</v>
      </c>
      <c r="D837" s="30" t="s">
        <v>253</v>
      </c>
      <c r="E837" s="31">
        <v>1</v>
      </c>
      <c r="F837" s="32"/>
      <c r="G837" s="33">
        <v>1583.4</v>
      </c>
      <c r="H837" s="34">
        <f>G837</f>
        <v>1583.4</v>
      </c>
      <c r="I837" s="35">
        <f>SUM(I838:I847)</f>
        <v>1140.48</v>
      </c>
      <c r="J837" s="35">
        <f>SUM(J838:J847)</f>
        <v>15.200000000000001</v>
      </c>
      <c r="K837" s="35">
        <f t="shared" ref="K837:K895" si="289">I837+J837</f>
        <v>1155.68</v>
      </c>
      <c r="L837" s="35">
        <f>SUM(L838:L847)</f>
        <v>40.185000000000002</v>
      </c>
      <c r="M837" s="35">
        <f>SUM(M838:M847)</f>
        <v>388.19</v>
      </c>
      <c r="N837" s="35"/>
      <c r="O837" s="35">
        <f>SUM(O838:O847)</f>
        <v>0</v>
      </c>
    </row>
    <row r="838" spans="1:15" ht="12.75" outlineLevel="1" collapsed="1" x14ac:dyDescent="0.2">
      <c r="A838" s="38" t="s">
        <v>202</v>
      </c>
      <c r="B838" s="39" t="s">
        <v>203</v>
      </c>
      <c r="C838" s="39" t="s">
        <v>204</v>
      </c>
      <c r="D838" s="40" t="s">
        <v>205</v>
      </c>
      <c r="E838" s="41">
        <v>1.5840000000000001</v>
      </c>
      <c r="F838" s="42"/>
      <c r="G838" s="43">
        <v>720</v>
      </c>
      <c r="H838" s="44">
        <f t="shared" ref="H838:H846" si="290">IF(ISNUMBER(F838),(E838*(1+(F838/100))*G838),G838*E838)</f>
        <v>1140.48</v>
      </c>
      <c r="I838" s="45">
        <f t="shared" ref="I838:I846" si="291">IF(OR(A838="PM",A838="PZ",A838="PP"),H838,"")</f>
        <v>1140.48</v>
      </c>
      <c r="J838" s="45" t="str">
        <f t="shared" ref="J838:J846" si="292">IF(A838="S",H838,"")</f>
        <v/>
      </c>
      <c r="K838" s="35"/>
      <c r="L838" s="45" t="str">
        <f t="shared" ref="L838:L846" si="293">IF(A838="M06",H838,"")</f>
        <v/>
      </c>
      <c r="M838" s="45" t="str">
        <f t="shared" ref="M838:M846" si="294">IF(OR(A838="M02",A838="M25",A838="M01s"),H838,"")</f>
        <v/>
      </c>
      <c r="N838" s="46" t="e">
        <f>IF(A838="ZMP",E838*(1+(F838/100)),#REF!)</f>
        <v>#REF!</v>
      </c>
      <c r="O838" s="45" t="str">
        <f t="shared" ref="O838:O846" si="295">IF(A838="M01e",H838,"")</f>
        <v/>
      </c>
    </row>
    <row r="839" spans="1:15" ht="12.75" outlineLevel="1" collapsed="1" x14ac:dyDescent="0.2">
      <c r="A839" s="38" t="s">
        <v>315</v>
      </c>
      <c r="B839" s="39" t="s">
        <v>75</v>
      </c>
      <c r="C839" s="39" t="s">
        <v>76</v>
      </c>
      <c r="D839" s="40" t="s">
        <v>17</v>
      </c>
      <c r="E839" s="41">
        <v>0.02</v>
      </c>
      <c r="F839" s="42"/>
      <c r="G839" s="43">
        <v>760</v>
      </c>
      <c r="H839" s="44">
        <f t="shared" si="290"/>
        <v>15.200000000000001</v>
      </c>
      <c r="I839" s="45" t="str">
        <f t="shared" si="291"/>
        <v/>
      </c>
      <c r="J839" s="45">
        <f t="shared" si="292"/>
        <v>15.200000000000001</v>
      </c>
      <c r="K839" s="35"/>
      <c r="L839" s="45" t="str">
        <f t="shared" si="293"/>
        <v/>
      </c>
      <c r="M839" s="45" t="str">
        <f t="shared" si="294"/>
        <v/>
      </c>
      <c r="N839" s="46" t="e">
        <f>IF(A839="ZMP",E839*(1+(F839/100)),#REF!)</f>
        <v>#REF!</v>
      </c>
      <c r="O839" s="45" t="str">
        <f t="shared" si="295"/>
        <v/>
      </c>
    </row>
    <row r="840" spans="1:15" ht="12.75" outlineLevel="1" collapsed="1" x14ac:dyDescent="0.2">
      <c r="A840" s="38" t="s">
        <v>228</v>
      </c>
      <c r="B840" s="39" t="s">
        <v>669</v>
      </c>
      <c r="C840" s="39" t="s">
        <v>670</v>
      </c>
      <c r="D840" s="40" t="s">
        <v>111</v>
      </c>
      <c r="E840" s="41">
        <v>1</v>
      </c>
      <c r="F840" s="42"/>
      <c r="G840" s="43">
        <v>388.19</v>
      </c>
      <c r="H840" s="44">
        <f t="shared" si="290"/>
        <v>388.19</v>
      </c>
      <c r="I840" s="45" t="str">
        <f t="shared" si="291"/>
        <v/>
      </c>
      <c r="J840" s="45" t="str">
        <f t="shared" si="292"/>
        <v/>
      </c>
      <c r="K840" s="35"/>
      <c r="L840" s="45" t="str">
        <f t="shared" si="293"/>
        <v/>
      </c>
      <c r="M840" s="45">
        <f t="shared" si="294"/>
        <v>388.19</v>
      </c>
      <c r="N840" s="46" t="e">
        <f>IF(A840="ZMP",E840*(1+(F840/100)),#REF!)</f>
        <v>#REF!</v>
      </c>
      <c r="O840" s="45" t="str">
        <f t="shared" si="295"/>
        <v/>
      </c>
    </row>
    <row r="841" spans="1:15" ht="12.75" outlineLevel="1" collapsed="1" x14ac:dyDescent="0.2">
      <c r="A841" s="38" t="s">
        <v>206</v>
      </c>
      <c r="B841" s="39" t="s">
        <v>671</v>
      </c>
      <c r="C841" s="39" t="s">
        <v>672</v>
      </c>
      <c r="D841" s="40" t="s">
        <v>278</v>
      </c>
      <c r="E841" s="41">
        <v>0.02</v>
      </c>
      <c r="F841" s="42"/>
      <c r="G841" s="43">
        <v>158</v>
      </c>
      <c r="H841" s="44">
        <f t="shared" si="290"/>
        <v>3.16</v>
      </c>
      <c r="I841" s="45" t="str">
        <f t="shared" si="291"/>
        <v/>
      </c>
      <c r="J841" s="45" t="str">
        <f t="shared" si="292"/>
        <v/>
      </c>
      <c r="K841" s="35"/>
      <c r="L841" s="45">
        <f t="shared" si="293"/>
        <v>3.16</v>
      </c>
      <c r="M841" s="45" t="str">
        <f t="shared" si="294"/>
        <v/>
      </c>
      <c r="N841" s="46" t="e">
        <f>IF(A841="ZMP",E841*(1+(F841/100)),#REF!)</f>
        <v>#REF!</v>
      </c>
      <c r="O841" s="45" t="str">
        <f t="shared" si="295"/>
        <v/>
      </c>
    </row>
    <row r="842" spans="1:15" ht="12.75" outlineLevel="1" collapsed="1" x14ac:dyDescent="0.2">
      <c r="A842" s="38" t="s">
        <v>206</v>
      </c>
      <c r="B842" s="39" t="s">
        <v>673</v>
      </c>
      <c r="C842" s="39" t="s">
        <v>674</v>
      </c>
      <c r="D842" s="40" t="s">
        <v>111</v>
      </c>
      <c r="E842" s="41">
        <v>1</v>
      </c>
      <c r="F842" s="42"/>
      <c r="G842" s="43">
        <v>1.58</v>
      </c>
      <c r="H842" s="44">
        <f t="shared" si="290"/>
        <v>1.58</v>
      </c>
      <c r="I842" s="45" t="str">
        <f t="shared" si="291"/>
        <v/>
      </c>
      <c r="J842" s="45" t="str">
        <f t="shared" si="292"/>
        <v/>
      </c>
      <c r="K842" s="35"/>
      <c r="L842" s="45">
        <f t="shared" si="293"/>
        <v>1.58</v>
      </c>
      <c r="M842" s="45" t="str">
        <f t="shared" si="294"/>
        <v/>
      </c>
      <c r="N842" s="46" t="e">
        <f>IF(A842="ZMP",E842*(1+(F842/100)),#REF!)</f>
        <v>#REF!</v>
      </c>
      <c r="O842" s="45" t="str">
        <f t="shared" si="295"/>
        <v/>
      </c>
    </row>
    <row r="843" spans="1:15" ht="12.75" outlineLevel="1" collapsed="1" x14ac:dyDescent="0.2">
      <c r="A843" s="38" t="s">
        <v>206</v>
      </c>
      <c r="B843" s="39" t="s">
        <v>675</v>
      </c>
      <c r="C843" s="39" t="s">
        <v>676</v>
      </c>
      <c r="D843" s="40" t="s">
        <v>111</v>
      </c>
      <c r="E843" s="41">
        <v>1</v>
      </c>
      <c r="F843" s="42"/>
      <c r="G843" s="43">
        <v>0.5</v>
      </c>
      <c r="H843" s="44">
        <f t="shared" si="290"/>
        <v>0.5</v>
      </c>
      <c r="I843" s="45" t="str">
        <f t="shared" si="291"/>
        <v/>
      </c>
      <c r="J843" s="45" t="str">
        <f t="shared" si="292"/>
        <v/>
      </c>
      <c r="K843" s="35"/>
      <c r="L843" s="45">
        <f t="shared" si="293"/>
        <v>0.5</v>
      </c>
      <c r="M843" s="45" t="str">
        <f t="shared" si="294"/>
        <v/>
      </c>
      <c r="N843" s="46" t="e">
        <f>IF(A843="ZMP",E843*(1+(F843/100)),#REF!)</f>
        <v>#REF!</v>
      </c>
      <c r="O843" s="45" t="str">
        <f t="shared" si="295"/>
        <v/>
      </c>
    </row>
    <row r="844" spans="1:15" ht="12.75" outlineLevel="1" collapsed="1" x14ac:dyDescent="0.2">
      <c r="A844" s="38" t="s">
        <v>206</v>
      </c>
      <c r="B844" s="39" t="s">
        <v>276</v>
      </c>
      <c r="C844" s="39" t="s">
        <v>277</v>
      </c>
      <c r="D844" s="40" t="s">
        <v>278</v>
      </c>
      <c r="E844" s="41">
        <v>4</v>
      </c>
      <c r="F844" s="42"/>
      <c r="G844" s="43">
        <v>5.21</v>
      </c>
      <c r="H844" s="44">
        <f t="shared" si="290"/>
        <v>20.84</v>
      </c>
      <c r="I844" s="45" t="str">
        <f t="shared" si="291"/>
        <v/>
      </c>
      <c r="J844" s="45" t="str">
        <f t="shared" si="292"/>
        <v/>
      </c>
      <c r="K844" s="35"/>
      <c r="L844" s="45">
        <f t="shared" si="293"/>
        <v>20.84</v>
      </c>
      <c r="M844" s="45" t="str">
        <f t="shared" si="294"/>
        <v/>
      </c>
      <c r="N844" s="46" t="e">
        <f>IF(A844="ZMP",E844*(1+(F844/100)),#REF!)</f>
        <v>#REF!</v>
      </c>
      <c r="O844" s="45" t="str">
        <f t="shared" si="295"/>
        <v/>
      </c>
    </row>
    <row r="845" spans="1:15" ht="12.75" outlineLevel="1" collapsed="1" x14ac:dyDescent="0.2">
      <c r="A845" s="38" t="s">
        <v>206</v>
      </c>
      <c r="B845" s="39" t="s">
        <v>689</v>
      </c>
      <c r="C845" s="39" t="s">
        <v>690</v>
      </c>
      <c r="D845" s="40" t="s">
        <v>278</v>
      </c>
      <c r="E845" s="41">
        <v>1</v>
      </c>
      <c r="F845" s="42"/>
      <c r="G845" s="43">
        <v>11.73</v>
      </c>
      <c r="H845" s="44">
        <f t="shared" si="290"/>
        <v>11.73</v>
      </c>
      <c r="I845" s="45" t="str">
        <f t="shared" si="291"/>
        <v/>
      </c>
      <c r="J845" s="45" t="str">
        <f t="shared" si="292"/>
        <v/>
      </c>
      <c r="K845" s="35"/>
      <c r="L845" s="45">
        <f t="shared" si="293"/>
        <v>11.73</v>
      </c>
      <c r="M845" s="45" t="str">
        <f t="shared" si="294"/>
        <v/>
      </c>
      <c r="N845" s="46" t="e">
        <f>IF(A845="ZMP",E845*(1+(F845/100)),#REF!)</f>
        <v>#REF!</v>
      </c>
      <c r="O845" s="45" t="str">
        <f t="shared" si="295"/>
        <v/>
      </c>
    </row>
    <row r="846" spans="1:15" ht="12.75" outlineLevel="1" collapsed="1" x14ac:dyDescent="0.2">
      <c r="A846" s="38" t="s">
        <v>206</v>
      </c>
      <c r="B846" s="39" t="s">
        <v>649</v>
      </c>
      <c r="C846" s="39" t="s">
        <v>650</v>
      </c>
      <c r="D846" s="40" t="s">
        <v>651</v>
      </c>
      <c r="E846" s="41">
        <v>5.0000000000000001E-3</v>
      </c>
      <c r="F846" s="42"/>
      <c r="G846" s="43">
        <v>475</v>
      </c>
      <c r="H846" s="44">
        <f t="shared" si="290"/>
        <v>2.375</v>
      </c>
      <c r="I846" s="45" t="str">
        <f t="shared" si="291"/>
        <v/>
      </c>
      <c r="J846" s="45" t="str">
        <f t="shared" si="292"/>
        <v/>
      </c>
      <c r="K846" s="35"/>
      <c r="L846" s="45">
        <f t="shared" si="293"/>
        <v>2.375</v>
      </c>
      <c r="M846" s="45" t="str">
        <f t="shared" si="294"/>
        <v/>
      </c>
      <c r="N846" s="46" t="e">
        <f>IF(A846="ZMP",E846*(1+(F846/100)),#REF!)</f>
        <v>#REF!</v>
      </c>
      <c r="O846" s="45" t="str">
        <f t="shared" si="295"/>
        <v/>
      </c>
    </row>
    <row r="847" spans="1:15" ht="12.75" outlineLevel="2" x14ac:dyDescent="0.2">
      <c r="A847" s="47"/>
      <c r="B847" s="48"/>
      <c r="C847" s="48"/>
      <c r="D847" s="49"/>
      <c r="E847" s="50"/>
      <c r="F847" s="51"/>
      <c r="G847" s="52"/>
      <c r="H847" s="53"/>
      <c r="I847" s="54"/>
      <c r="J847" s="54"/>
      <c r="K847" s="35"/>
      <c r="L847" s="54"/>
      <c r="M847" s="54"/>
      <c r="N847" s="54"/>
      <c r="O847" s="54"/>
    </row>
    <row r="848" spans="1:15" ht="12.75" x14ac:dyDescent="0.2">
      <c r="A848" s="27" t="s">
        <v>198</v>
      </c>
      <c r="B848" s="28" t="s">
        <v>691</v>
      </c>
      <c r="C848" s="29" t="s">
        <v>692</v>
      </c>
      <c r="D848" s="30" t="s">
        <v>253</v>
      </c>
      <c r="E848" s="31">
        <v>1</v>
      </c>
      <c r="F848" s="32"/>
      <c r="G848" s="33">
        <v>1588.39</v>
      </c>
      <c r="H848" s="34">
        <f>G848</f>
        <v>1588.39</v>
      </c>
      <c r="I848" s="35">
        <f>SUM(I849:I858)</f>
        <v>1140.48</v>
      </c>
      <c r="J848" s="35">
        <f>SUM(J849:J858)</f>
        <v>15.200000000000001</v>
      </c>
      <c r="K848" s="35">
        <f t="shared" si="289"/>
        <v>1155.68</v>
      </c>
      <c r="L848" s="35">
        <f>SUM(L849:L858)</f>
        <v>40.185000000000002</v>
      </c>
      <c r="M848" s="35">
        <f>SUM(M849:M858)</f>
        <v>393.18</v>
      </c>
      <c r="N848" s="35"/>
      <c r="O848" s="35">
        <f>SUM(O849:O858)</f>
        <v>0</v>
      </c>
    </row>
    <row r="849" spans="1:15" ht="12.75" outlineLevel="1" collapsed="1" x14ac:dyDescent="0.2">
      <c r="A849" s="38" t="s">
        <v>202</v>
      </c>
      <c r="B849" s="39" t="s">
        <v>203</v>
      </c>
      <c r="C849" s="39" t="s">
        <v>204</v>
      </c>
      <c r="D849" s="40" t="s">
        <v>205</v>
      </c>
      <c r="E849" s="41">
        <v>1.5840000000000001</v>
      </c>
      <c r="F849" s="42"/>
      <c r="G849" s="43">
        <v>720</v>
      </c>
      <c r="H849" s="44">
        <f t="shared" ref="H849:H857" si="296">IF(ISNUMBER(F849),(E849*(1+(F849/100))*G849),G849*E849)</f>
        <v>1140.48</v>
      </c>
      <c r="I849" s="45">
        <f t="shared" ref="I849:I857" si="297">IF(OR(A849="PM",A849="PZ",A849="PP"),H849,"")</f>
        <v>1140.48</v>
      </c>
      <c r="J849" s="45" t="str">
        <f t="shared" ref="J849:J857" si="298">IF(A849="S",H849,"")</f>
        <v/>
      </c>
      <c r="K849" s="35"/>
      <c r="L849" s="45" t="str">
        <f t="shared" ref="L849:L857" si="299">IF(A849="M06",H849,"")</f>
        <v/>
      </c>
      <c r="M849" s="45" t="str">
        <f t="shared" ref="M849:M857" si="300">IF(OR(A849="M02",A849="M25",A849="M01s"),H849,"")</f>
        <v/>
      </c>
      <c r="N849" s="46" t="e">
        <f>IF(A849="ZMP",E849*(1+(F849/100)),#REF!)</f>
        <v>#REF!</v>
      </c>
      <c r="O849" s="45" t="str">
        <f t="shared" ref="O849:O857" si="301">IF(A849="M01e",H849,"")</f>
        <v/>
      </c>
    </row>
    <row r="850" spans="1:15" ht="12.75" outlineLevel="1" collapsed="1" x14ac:dyDescent="0.2">
      <c r="A850" s="38" t="s">
        <v>315</v>
      </c>
      <c r="B850" s="39" t="s">
        <v>75</v>
      </c>
      <c r="C850" s="39" t="s">
        <v>76</v>
      </c>
      <c r="D850" s="40" t="s">
        <v>17</v>
      </c>
      <c r="E850" s="41">
        <v>0.02</v>
      </c>
      <c r="F850" s="42"/>
      <c r="G850" s="43">
        <v>760</v>
      </c>
      <c r="H850" s="44">
        <f t="shared" si="296"/>
        <v>15.200000000000001</v>
      </c>
      <c r="I850" s="45" t="str">
        <f t="shared" si="297"/>
        <v/>
      </c>
      <c r="J850" s="45">
        <f t="shared" si="298"/>
        <v>15.200000000000001</v>
      </c>
      <c r="K850" s="35"/>
      <c r="L850" s="45" t="str">
        <f t="shared" si="299"/>
        <v/>
      </c>
      <c r="M850" s="45" t="str">
        <f t="shared" si="300"/>
        <v/>
      </c>
      <c r="N850" s="46" t="e">
        <f>IF(A850="ZMP",E850*(1+(F850/100)),#REF!)</f>
        <v>#REF!</v>
      </c>
      <c r="O850" s="45" t="str">
        <f t="shared" si="301"/>
        <v/>
      </c>
    </row>
    <row r="851" spans="1:15" ht="12.75" outlineLevel="1" collapsed="1" x14ac:dyDescent="0.2">
      <c r="A851" s="38" t="s">
        <v>228</v>
      </c>
      <c r="B851" s="39" t="s">
        <v>683</v>
      </c>
      <c r="C851" s="39" t="s">
        <v>684</v>
      </c>
      <c r="D851" s="40" t="s">
        <v>111</v>
      </c>
      <c r="E851" s="41">
        <v>1</v>
      </c>
      <c r="F851" s="42"/>
      <c r="G851" s="43">
        <v>393.18</v>
      </c>
      <c r="H851" s="44">
        <f t="shared" si="296"/>
        <v>393.18</v>
      </c>
      <c r="I851" s="45" t="str">
        <f t="shared" si="297"/>
        <v/>
      </c>
      <c r="J851" s="45" t="str">
        <f t="shared" si="298"/>
        <v/>
      </c>
      <c r="K851" s="35"/>
      <c r="L851" s="45" t="str">
        <f t="shared" si="299"/>
        <v/>
      </c>
      <c r="M851" s="45">
        <f t="shared" si="300"/>
        <v>393.18</v>
      </c>
      <c r="N851" s="46" t="e">
        <f>IF(A851="ZMP",E851*(1+(F851/100)),#REF!)</f>
        <v>#REF!</v>
      </c>
      <c r="O851" s="45" t="str">
        <f t="shared" si="301"/>
        <v/>
      </c>
    </row>
    <row r="852" spans="1:15" ht="12.75" outlineLevel="1" collapsed="1" x14ac:dyDescent="0.2">
      <c r="A852" s="38" t="s">
        <v>206</v>
      </c>
      <c r="B852" s="39" t="s">
        <v>671</v>
      </c>
      <c r="C852" s="39" t="s">
        <v>672</v>
      </c>
      <c r="D852" s="40" t="s">
        <v>278</v>
      </c>
      <c r="E852" s="41">
        <v>0.02</v>
      </c>
      <c r="F852" s="42"/>
      <c r="G852" s="43">
        <v>158</v>
      </c>
      <c r="H852" s="44">
        <f t="shared" si="296"/>
        <v>3.16</v>
      </c>
      <c r="I852" s="45" t="str">
        <f t="shared" si="297"/>
        <v/>
      </c>
      <c r="J852" s="45" t="str">
        <f t="shared" si="298"/>
        <v/>
      </c>
      <c r="K852" s="35"/>
      <c r="L852" s="45">
        <f t="shared" si="299"/>
        <v>3.16</v>
      </c>
      <c r="M852" s="45" t="str">
        <f t="shared" si="300"/>
        <v/>
      </c>
      <c r="N852" s="46" t="e">
        <f>IF(A852="ZMP",E852*(1+(F852/100)),#REF!)</f>
        <v>#REF!</v>
      </c>
      <c r="O852" s="45" t="str">
        <f t="shared" si="301"/>
        <v/>
      </c>
    </row>
    <row r="853" spans="1:15" ht="12.75" outlineLevel="1" collapsed="1" x14ac:dyDescent="0.2">
      <c r="A853" s="38" t="s">
        <v>206</v>
      </c>
      <c r="B853" s="39" t="s">
        <v>673</v>
      </c>
      <c r="C853" s="39" t="s">
        <v>674</v>
      </c>
      <c r="D853" s="40" t="s">
        <v>111</v>
      </c>
      <c r="E853" s="41">
        <v>1</v>
      </c>
      <c r="F853" s="42"/>
      <c r="G853" s="43">
        <v>1.58</v>
      </c>
      <c r="H853" s="44">
        <f t="shared" si="296"/>
        <v>1.58</v>
      </c>
      <c r="I853" s="45" t="str">
        <f t="shared" si="297"/>
        <v/>
      </c>
      <c r="J853" s="45" t="str">
        <f t="shared" si="298"/>
        <v/>
      </c>
      <c r="K853" s="35"/>
      <c r="L853" s="45">
        <f t="shared" si="299"/>
        <v>1.58</v>
      </c>
      <c r="M853" s="45" t="str">
        <f t="shared" si="300"/>
        <v/>
      </c>
      <c r="N853" s="46" t="e">
        <f>IF(A853="ZMP",E853*(1+(F853/100)),#REF!)</f>
        <v>#REF!</v>
      </c>
      <c r="O853" s="45" t="str">
        <f t="shared" si="301"/>
        <v/>
      </c>
    </row>
    <row r="854" spans="1:15" ht="12.75" outlineLevel="1" collapsed="1" x14ac:dyDescent="0.2">
      <c r="A854" s="38" t="s">
        <v>206</v>
      </c>
      <c r="B854" s="39" t="s">
        <v>675</v>
      </c>
      <c r="C854" s="39" t="s">
        <v>676</v>
      </c>
      <c r="D854" s="40" t="s">
        <v>111</v>
      </c>
      <c r="E854" s="41">
        <v>1</v>
      </c>
      <c r="F854" s="42"/>
      <c r="G854" s="43">
        <v>0.5</v>
      </c>
      <c r="H854" s="44">
        <f t="shared" si="296"/>
        <v>0.5</v>
      </c>
      <c r="I854" s="45" t="str">
        <f t="shared" si="297"/>
        <v/>
      </c>
      <c r="J854" s="45" t="str">
        <f t="shared" si="298"/>
        <v/>
      </c>
      <c r="K854" s="35"/>
      <c r="L854" s="45">
        <f t="shared" si="299"/>
        <v>0.5</v>
      </c>
      <c r="M854" s="45" t="str">
        <f t="shared" si="300"/>
        <v/>
      </c>
      <c r="N854" s="46" t="e">
        <f>IF(A854="ZMP",E854*(1+(F854/100)),#REF!)</f>
        <v>#REF!</v>
      </c>
      <c r="O854" s="45" t="str">
        <f t="shared" si="301"/>
        <v/>
      </c>
    </row>
    <row r="855" spans="1:15" ht="12.75" outlineLevel="1" collapsed="1" x14ac:dyDescent="0.2">
      <c r="A855" s="38" t="s">
        <v>206</v>
      </c>
      <c r="B855" s="39" t="s">
        <v>276</v>
      </c>
      <c r="C855" s="39" t="s">
        <v>277</v>
      </c>
      <c r="D855" s="40" t="s">
        <v>278</v>
      </c>
      <c r="E855" s="41">
        <v>4</v>
      </c>
      <c r="F855" s="42"/>
      <c r="G855" s="43">
        <v>5.21</v>
      </c>
      <c r="H855" s="44">
        <f t="shared" si="296"/>
        <v>20.84</v>
      </c>
      <c r="I855" s="45" t="str">
        <f t="shared" si="297"/>
        <v/>
      </c>
      <c r="J855" s="45" t="str">
        <f t="shared" si="298"/>
        <v/>
      </c>
      <c r="K855" s="35"/>
      <c r="L855" s="45">
        <f t="shared" si="299"/>
        <v>20.84</v>
      </c>
      <c r="M855" s="45" t="str">
        <f t="shared" si="300"/>
        <v/>
      </c>
      <c r="N855" s="46" t="e">
        <f>IF(A855="ZMP",E855*(1+(F855/100)),#REF!)</f>
        <v>#REF!</v>
      </c>
      <c r="O855" s="45" t="str">
        <f t="shared" si="301"/>
        <v/>
      </c>
    </row>
    <row r="856" spans="1:15" ht="12.75" outlineLevel="1" collapsed="1" x14ac:dyDescent="0.2">
      <c r="A856" s="38" t="s">
        <v>206</v>
      </c>
      <c r="B856" s="39" t="s">
        <v>689</v>
      </c>
      <c r="C856" s="39" t="s">
        <v>690</v>
      </c>
      <c r="D856" s="40" t="s">
        <v>278</v>
      </c>
      <c r="E856" s="41">
        <v>1</v>
      </c>
      <c r="F856" s="42"/>
      <c r="G856" s="43">
        <v>11.73</v>
      </c>
      <c r="H856" s="44">
        <f t="shared" si="296"/>
        <v>11.73</v>
      </c>
      <c r="I856" s="45" t="str">
        <f t="shared" si="297"/>
        <v/>
      </c>
      <c r="J856" s="45" t="str">
        <f t="shared" si="298"/>
        <v/>
      </c>
      <c r="K856" s="35"/>
      <c r="L856" s="45">
        <f t="shared" si="299"/>
        <v>11.73</v>
      </c>
      <c r="M856" s="45" t="str">
        <f t="shared" si="300"/>
        <v/>
      </c>
      <c r="N856" s="46" t="e">
        <f>IF(A856="ZMP",E856*(1+(F856/100)),#REF!)</f>
        <v>#REF!</v>
      </c>
      <c r="O856" s="45" t="str">
        <f t="shared" si="301"/>
        <v/>
      </c>
    </row>
    <row r="857" spans="1:15" ht="12.75" outlineLevel="1" collapsed="1" x14ac:dyDescent="0.2">
      <c r="A857" s="38" t="s">
        <v>206</v>
      </c>
      <c r="B857" s="39" t="s">
        <v>649</v>
      </c>
      <c r="C857" s="39" t="s">
        <v>650</v>
      </c>
      <c r="D857" s="40" t="s">
        <v>651</v>
      </c>
      <c r="E857" s="41">
        <v>5.0000000000000001E-3</v>
      </c>
      <c r="F857" s="42"/>
      <c r="G857" s="43">
        <v>475</v>
      </c>
      <c r="H857" s="44">
        <f t="shared" si="296"/>
        <v>2.375</v>
      </c>
      <c r="I857" s="45" t="str">
        <f t="shared" si="297"/>
        <v/>
      </c>
      <c r="J857" s="45" t="str">
        <f t="shared" si="298"/>
        <v/>
      </c>
      <c r="K857" s="35"/>
      <c r="L857" s="45">
        <f t="shared" si="299"/>
        <v>2.375</v>
      </c>
      <c r="M857" s="45" t="str">
        <f t="shared" si="300"/>
        <v/>
      </c>
      <c r="N857" s="46" t="e">
        <f>IF(A857="ZMP",E857*(1+(F857/100)),#REF!)</f>
        <v>#REF!</v>
      </c>
      <c r="O857" s="45" t="str">
        <f t="shared" si="301"/>
        <v/>
      </c>
    </row>
    <row r="858" spans="1:15" ht="12.75" outlineLevel="2" x14ac:dyDescent="0.2">
      <c r="A858" s="47"/>
      <c r="B858" s="48"/>
      <c r="C858" s="48"/>
      <c r="D858" s="49"/>
      <c r="E858" s="50"/>
      <c r="F858" s="51"/>
      <c r="G858" s="52"/>
      <c r="H858" s="53"/>
      <c r="I858" s="54"/>
      <c r="J858" s="54"/>
      <c r="K858" s="35"/>
      <c r="L858" s="54"/>
      <c r="M858" s="54"/>
      <c r="N858" s="54"/>
      <c r="O858" s="54"/>
    </row>
    <row r="859" spans="1:15" ht="12.75" x14ac:dyDescent="0.2">
      <c r="A859" s="27" t="s">
        <v>198</v>
      </c>
      <c r="B859" s="28" t="s">
        <v>693</v>
      </c>
      <c r="C859" s="29" t="s">
        <v>694</v>
      </c>
      <c r="D859" s="30" t="s">
        <v>253</v>
      </c>
      <c r="E859" s="31">
        <v>1</v>
      </c>
      <c r="F859" s="32"/>
      <c r="G859" s="33">
        <v>108.84</v>
      </c>
      <c r="H859" s="34">
        <f>G859</f>
        <v>108.84</v>
      </c>
      <c r="I859" s="35">
        <f>SUM(I860:I863)</f>
        <v>30.888000000000002</v>
      </c>
      <c r="J859" s="35">
        <f>SUM(J860:J863)</f>
        <v>15.200000000000001</v>
      </c>
      <c r="K859" s="35">
        <f t="shared" si="289"/>
        <v>46.088000000000001</v>
      </c>
      <c r="L859" s="35">
        <f>SUM(L860:L863)</f>
        <v>0</v>
      </c>
      <c r="M859" s="35">
        <f>SUM(M860:M863)</f>
        <v>63.35</v>
      </c>
      <c r="N859" s="35"/>
      <c r="O859" s="35">
        <f>SUM(O860:O863)</f>
        <v>0</v>
      </c>
    </row>
    <row r="860" spans="1:15" ht="12.75" outlineLevel="1" collapsed="1" x14ac:dyDescent="0.2">
      <c r="A860" s="38" t="s">
        <v>202</v>
      </c>
      <c r="B860" s="39" t="s">
        <v>203</v>
      </c>
      <c r="C860" s="39" t="s">
        <v>204</v>
      </c>
      <c r="D860" s="40" t="s">
        <v>205</v>
      </c>
      <c r="E860" s="41">
        <v>4.2900000000000001E-2</v>
      </c>
      <c r="F860" s="42"/>
      <c r="G860" s="43">
        <v>720</v>
      </c>
      <c r="H860" s="44">
        <f>IF(ISNUMBER(F860),(E860*(1+(F860/100))*G860),G860*E860)</f>
        <v>30.888000000000002</v>
      </c>
      <c r="I860" s="45">
        <f>IF(OR(A860="PM",A860="PZ",A860="PP"),H860,"")</f>
        <v>30.888000000000002</v>
      </c>
      <c r="J860" s="45" t="str">
        <f>IF(A860="S",H860,"")</f>
        <v/>
      </c>
      <c r="K860" s="35"/>
      <c r="L860" s="45" t="str">
        <f>IF(A860="M06",H860,"")</f>
        <v/>
      </c>
      <c r="M860" s="45" t="str">
        <f>IF(OR(A860="M02",A860="M25",A860="M01s"),H860,"")</f>
        <v/>
      </c>
      <c r="N860" s="46" t="e">
        <f>IF(A860="ZMP",E860*(1+(F860/100)),#REF!)</f>
        <v>#REF!</v>
      </c>
      <c r="O860" s="45" t="str">
        <f>IF(A860="M01e",H860,"")</f>
        <v/>
      </c>
    </row>
    <row r="861" spans="1:15" ht="12.75" outlineLevel="1" collapsed="1" x14ac:dyDescent="0.2">
      <c r="A861" s="38" t="s">
        <v>315</v>
      </c>
      <c r="B861" s="39" t="s">
        <v>75</v>
      </c>
      <c r="C861" s="39" t="s">
        <v>76</v>
      </c>
      <c r="D861" s="40" t="s">
        <v>17</v>
      </c>
      <c r="E861" s="41">
        <v>0.02</v>
      </c>
      <c r="F861" s="42"/>
      <c r="G861" s="43">
        <v>760</v>
      </c>
      <c r="H861" s="44">
        <f>IF(ISNUMBER(F861),(E861*(1+(F861/100))*G861),G861*E861)</f>
        <v>15.200000000000001</v>
      </c>
      <c r="I861" s="45" t="str">
        <f>IF(OR(A861="PM",A861="PZ",A861="PP"),H861,"")</f>
        <v/>
      </c>
      <c r="J861" s="45">
        <f>IF(A861="S",H861,"")</f>
        <v>15.200000000000001</v>
      </c>
      <c r="K861" s="35"/>
      <c r="L861" s="45" t="str">
        <f>IF(A861="M06",H861,"")</f>
        <v/>
      </c>
      <c r="M861" s="45" t="str">
        <f>IF(OR(A861="M02",A861="M25",A861="M01s"),H861,"")</f>
        <v/>
      </c>
      <c r="N861" s="46" t="e">
        <f>IF(A861="ZMP",E861*(1+(F861/100)),#REF!)</f>
        <v>#REF!</v>
      </c>
      <c r="O861" s="45" t="str">
        <f>IF(A861="M01e",H861,"")</f>
        <v/>
      </c>
    </row>
    <row r="862" spans="1:15" ht="12.75" outlineLevel="1" collapsed="1" x14ac:dyDescent="0.2">
      <c r="A862" s="38" t="s">
        <v>228</v>
      </c>
      <c r="B862" s="39" t="s">
        <v>695</v>
      </c>
      <c r="C862" s="39" t="s">
        <v>696</v>
      </c>
      <c r="D862" s="40" t="s">
        <v>111</v>
      </c>
      <c r="E862" s="41">
        <v>1</v>
      </c>
      <c r="F862" s="42"/>
      <c r="G862" s="43">
        <v>63.35</v>
      </c>
      <c r="H862" s="44">
        <f>IF(ISNUMBER(F862),(E862*(1+(F862/100))*G862),G862*E862)</f>
        <v>63.35</v>
      </c>
      <c r="I862" s="45" t="str">
        <f>IF(OR(A862="PM",A862="PZ",A862="PP"),H862,"")</f>
        <v/>
      </c>
      <c r="J862" s="45" t="str">
        <f>IF(A862="S",H862,"")</f>
        <v/>
      </c>
      <c r="K862" s="35"/>
      <c r="L862" s="45" t="str">
        <f>IF(A862="M06",H862,"")</f>
        <v/>
      </c>
      <c r="M862" s="45">
        <f>IF(OR(A862="M02",A862="M25",A862="M01s"),H862,"")</f>
        <v>63.35</v>
      </c>
      <c r="N862" s="46" t="e">
        <f>IF(A862="ZMP",E862*(1+(F862/100)),#REF!)</f>
        <v>#REF!</v>
      </c>
      <c r="O862" s="45" t="str">
        <f>IF(A862="M01e",H862,"")</f>
        <v/>
      </c>
    </row>
    <row r="863" spans="1:15" ht="12.75" outlineLevel="2" x14ac:dyDescent="0.2">
      <c r="A863" s="47"/>
      <c r="B863" s="48"/>
      <c r="C863" s="48"/>
      <c r="D863" s="49"/>
      <c r="E863" s="50"/>
      <c r="F863" s="51"/>
      <c r="G863" s="52"/>
      <c r="H863" s="53"/>
      <c r="I863" s="54"/>
      <c r="J863" s="54"/>
      <c r="K863" s="35"/>
      <c r="L863" s="54"/>
      <c r="M863" s="54"/>
      <c r="N863" s="54"/>
      <c r="O863" s="54"/>
    </row>
    <row r="864" spans="1:15" ht="25.5" x14ac:dyDescent="0.2">
      <c r="A864" s="27" t="s">
        <v>198</v>
      </c>
      <c r="B864" s="28" t="s">
        <v>697</v>
      </c>
      <c r="C864" s="29" t="s">
        <v>698</v>
      </c>
      <c r="D864" s="30" t="s">
        <v>253</v>
      </c>
      <c r="E864" s="31">
        <v>1</v>
      </c>
      <c r="F864" s="32"/>
      <c r="G864" s="33">
        <v>6696</v>
      </c>
      <c r="H864" s="34">
        <f>G864</f>
        <v>6696</v>
      </c>
      <c r="I864" s="35">
        <f>SUM(I865:I867)</f>
        <v>1728</v>
      </c>
      <c r="J864" s="35">
        <f>SUM(J865:J867)</f>
        <v>4968</v>
      </c>
      <c r="K864" s="35">
        <f t="shared" si="289"/>
        <v>6696</v>
      </c>
      <c r="L864" s="35">
        <f>SUM(L865:L867)</f>
        <v>0</v>
      </c>
      <c r="M864" s="35">
        <f>SUM(M865:M867)</f>
        <v>0</v>
      </c>
      <c r="N864" s="35"/>
      <c r="O864" s="35">
        <f>SUM(O865:O867)</f>
        <v>0</v>
      </c>
    </row>
    <row r="865" spans="1:15" ht="12.75" outlineLevel="1" collapsed="1" x14ac:dyDescent="0.2">
      <c r="A865" s="38" t="s">
        <v>202</v>
      </c>
      <c r="B865" s="39" t="s">
        <v>203</v>
      </c>
      <c r="C865" s="39" t="s">
        <v>204</v>
      </c>
      <c r="D865" s="40" t="s">
        <v>205</v>
      </c>
      <c r="E865" s="41">
        <v>2.4</v>
      </c>
      <c r="F865" s="42"/>
      <c r="G865" s="43">
        <v>720</v>
      </c>
      <c r="H865" s="44">
        <f>IF(ISNUMBER(F865),(E865*(1+(F865/100))*G865),G865*E865)</f>
        <v>1728</v>
      </c>
      <c r="I865" s="45">
        <f>IF(OR(A865="PM",A865="PZ",A865="PP"),H865,"")</f>
        <v>1728</v>
      </c>
      <c r="J865" s="45" t="str">
        <f>IF(A865="S",H865,"")</f>
        <v/>
      </c>
      <c r="K865" s="35"/>
      <c r="L865" s="45" t="str">
        <f>IF(A865="M06",H865,"")</f>
        <v/>
      </c>
      <c r="M865" s="45" t="str">
        <f>IF(OR(A865="M02",A865="M25",A865="M01s"),H865,"")</f>
        <v/>
      </c>
      <c r="N865" s="46" t="e">
        <f>IF(A865="ZMP",E865*(1+(F865/100)),#REF!)</f>
        <v>#REF!</v>
      </c>
      <c r="O865" s="45" t="str">
        <f>IF(A865="M01e",H865,"")</f>
        <v/>
      </c>
    </row>
    <row r="866" spans="1:15" ht="12.75" outlineLevel="1" collapsed="1" x14ac:dyDescent="0.2">
      <c r="A866" s="38" t="s">
        <v>315</v>
      </c>
      <c r="B866" s="39" t="s">
        <v>49</v>
      </c>
      <c r="C866" s="39" t="s">
        <v>50</v>
      </c>
      <c r="D866" s="40" t="s">
        <v>46</v>
      </c>
      <c r="E866" s="41">
        <v>5.52</v>
      </c>
      <c r="F866" s="42"/>
      <c r="G866" s="43">
        <v>900</v>
      </c>
      <c r="H866" s="44">
        <f>IF(ISNUMBER(F866),(E866*(1+(F866/100))*G866),G866*E866)</f>
        <v>4968</v>
      </c>
      <c r="I866" s="45" t="str">
        <f>IF(OR(A866="PM",A866="PZ",A866="PP"),H866,"")</f>
        <v/>
      </c>
      <c r="J866" s="45">
        <f>IF(A866="S",H866,"")</f>
        <v>4968</v>
      </c>
      <c r="K866" s="35"/>
      <c r="L866" s="45" t="str">
        <f>IF(A866="M06",H866,"")</f>
        <v/>
      </c>
      <c r="M866" s="45" t="str">
        <f>IF(OR(A866="M02",A866="M25",A866="M01s"),H866,"")</f>
        <v/>
      </c>
      <c r="N866" s="46" t="e">
        <f>IF(A866="ZMP",E866*(1+(F866/100)),#REF!)</f>
        <v>#REF!</v>
      </c>
      <c r="O866" s="45" t="str">
        <f>IF(A866="M01e",H866,"")</f>
        <v/>
      </c>
    </row>
    <row r="867" spans="1:15" ht="12.75" outlineLevel="2" x14ac:dyDescent="0.2">
      <c r="A867" s="47"/>
      <c r="B867" s="48"/>
      <c r="C867" s="48"/>
      <c r="D867" s="49"/>
      <c r="E867" s="50"/>
      <c r="F867" s="51"/>
      <c r="G867" s="52"/>
      <c r="H867" s="53"/>
      <c r="I867" s="54"/>
      <c r="J867" s="54"/>
      <c r="K867" s="35"/>
      <c r="L867" s="54"/>
      <c r="M867" s="54"/>
      <c r="N867" s="54"/>
      <c r="O867" s="54"/>
    </row>
    <row r="868" spans="1:15" ht="12.75" x14ac:dyDescent="0.2">
      <c r="A868" s="27" t="s">
        <v>198</v>
      </c>
      <c r="B868" s="28" t="s">
        <v>699</v>
      </c>
      <c r="C868" s="29" t="s">
        <v>700</v>
      </c>
      <c r="D868" s="30" t="s">
        <v>253</v>
      </c>
      <c r="E868" s="31">
        <v>1</v>
      </c>
      <c r="F868" s="32"/>
      <c r="G868" s="33">
        <v>161.02000000000001</v>
      </c>
      <c r="H868" s="34">
        <f>G868</f>
        <v>161.02000000000001</v>
      </c>
      <c r="I868" s="35">
        <f>SUM(I869:I872)</f>
        <v>30.888000000000002</v>
      </c>
      <c r="J868" s="35">
        <f>SUM(J869:J872)</f>
        <v>15.200000000000001</v>
      </c>
      <c r="K868" s="35">
        <f t="shared" si="289"/>
        <v>46.088000000000001</v>
      </c>
      <c r="L868" s="35">
        <f>SUM(L869:L872)</f>
        <v>0</v>
      </c>
      <c r="M868" s="35">
        <f>SUM(M869:M872)</f>
        <v>115.53</v>
      </c>
      <c r="N868" s="35"/>
      <c r="O868" s="35">
        <f>SUM(O869:O872)</f>
        <v>0</v>
      </c>
    </row>
    <row r="869" spans="1:15" ht="12.75" outlineLevel="1" collapsed="1" x14ac:dyDescent="0.2">
      <c r="A869" s="38" t="s">
        <v>202</v>
      </c>
      <c r="B869" s="39" t="s">
        <v>203</v>
      </c>
      <c r="C869" s="39" t="s">
        <v>204</v>
      </c>
      <c r="D869" s="40" t="s">
        <v>205</v>
      </c>
      <c r="E869" s="41">
        <v>4.2900000000000001E-2</v>
      </c>
      <c r="F869" s="42"/>
      <c r="G869" s="43">
        <v>720</v>
      </c>
      <c r="H869" s="44">
        <f>IF(ISNUMBER(F869),(E869*(1+(F869/100))*G869),G869*E869)</f>
        <v>30.888000000000002</v>
      </c>
      <c r="I869" s="45">
        <f>IF(OR(A869="PM",A869="PZ",A869="PP"),H869,"")</f>
        <v>30.888000000000002</v>
      </c>
      <c r="J869" s="45" t="str">
        <f>IF(A869="S",H869,"")</f>
        <v/>
      </c>
      <c r="K869" s="35"/>
      <c r="L869" s="45" t="str">
        <f>IF(A869="M06",H869,"")</f>
        <v/>
      </c>
      <c r="M869" s="45" t="str">
        <f>IF(OR(A869="M02",A869="M25",A869="M01s"),H869,"")</f>
        <v/>
      </c>
      <c r="N869" s="46" t="e">
        <f>IF(A869="ZMP",E869*(1+(F869/100)),#REF!)</f>
        <v>#REF!</v>
      </c>
      <c r="O869" s="45" t="str">
        <f>IF(A869="M01e",H869,"")</f>
        <v/>
      </c>
    </row>
    <row r="870" spans="1:15" ht="12.75" outlineLevel="1" collapsed="1" x14ac:dyDescent="0.2">
      <c r="A870" s="38" t="s">
        <v>315</v>
      </c>
      <c r="B870" s="39" t="s">
        <v>75</v>
      </c>
      <c r="C870" s="39" t="s">
        <v>76</v>
      </c>
      <c r="D870" s="40" t="s">
        <v>17</v>
      </c>
      <c r="E870" s="41">
        <v>0.02</v>
      </c>
      <c r="F870" s="42"/>
      <c r="G870" s="43">
        <v>760</v>
      </c>
      <c r="H870" s="44">
        <f>IF(ISNUMBER(F870),(E870*(1+(F870/100))*G870),G870*E870)</f>
        <v>15.200000000000001</v>
      </c>
      <c r="I870" s="45" t="str">
        <f>IF(OR(A870="PM",A870="PZ",A870="PP"),H870,"")</f>
        <v/>
      </c>
      <c r="J870" s="45">
        <f>IF(A870="S",H870,"")</f>
        <v>15.200000000000001</v>
      </c>
      <c r="K870" s="35"/>
      <c r="L870" s="45" t="str">
        <f>IF(A870="M06",H870,"")</f>
        <v/>
      </c>
      <c r="M870" s="45" t="str">
        <f>IF(OR(A870="M02",A870="M25",A870="M01s"),H870,"")</f>
        <v/>
      </c>
      <c r="N870" s="46" t="e">
        <f>IF(A870="ZMP",E870*(1+(F870/100)),#REF!)</f>
        <v>#REF!</v>
      </c>
      <c r="O870" s="45" t="str">
        <f>IF(A870="M01e",H870,"")</f>
        <v/>
      </c>
    </row>
    <row r="871" spans="1:15" ht="12.75" outlineLevel="1" collapsed="1" x14ac:dyDescent="0.2">
      <c r="A871" s="38" t="s">
        <v>228</v>
      </c>
      <c r="B871" s="39" t="s">
        <v>701</v>
      </c>
      <c r="C871" s="39" t="s">
        <v>702</v>
      </c>
      <c r="D871" s="40" t="s">
        <v>111</v>
      </c>
      <c r="E871" s="41">
        <v>1</v>
      </c>
      <c r="F871" s="42"/>
      <c r="G871" s="43">
        <v>115.53</v>
      </c>
      <c r="H871" s="44">
        <f>IF(ISNUMBER(F871),(E871*(1+(F871/100))*G871),G871*E871)</f>
        <v>115.53</v>
      </c>
      <c r="I871" s="45" t="str">
        <f>IF(OR(A871="PM",A871="PZ",A871="PP"),H871,"")</f>
        <v/>
      </c>
      <c r="J871" s="45" t="str">
        <f>IF(A871="S",H871,"")</f>
        <v/>
      </c>
      <c r="K871" s="35"/>
      <c r="L871" s="45" t="str">
        <f>IF(A871="M06",H871,"")</f>
        <v/>
      </c>
      <c r="M871" s="45">
        <f>IF(OR(A871="M02",A871="M25",A871="M01s"),H871,"")</f>
        <v>115.53</v>
      </c>
      <c r="N871" s="46" t="e">
        <f>IF(A871="ZMP",E871*(1+(F871/100)),#REF!)</f>
        <v>#REF!</v>
      </c>
      <c r="O871" s="45" t="str">
        <f>IF(A871="M01e",H871,"")</f>
        <v/>
      </c>
    </row>
    <row r="872" spans="1:15" ht="12.75" outlineLevel="2" x14ac:dyDescent="0.2">
      <c r="A872" s="47"/>
      <c r="B872" s="48"/>
      <c r="C872" s="48"/>
      <c r="D872" s="49"/>
      <c r="E872" s="50"/>
      <c r="F872" s="51"/>
      <c r="G872" s="52"/>
      <c r="H872" s="53"/>
      <c r="I872" s="54"/>
      <c r="J872" s="54"/>
      <c r="K872" s="35"/>
      <c r="L872" s="54"/>
      <c r="M872" s="54"/>
      <c r="N872" s="54"/>
      <c r="O872" s="54"/>
    </row>
    <row r="873" spans="1:15" ht="12.75" x14ac:dyDescent="0.2">
      <c r="A873" s="27" t="s">
        <v>198</v>
      </c>
      <c r="B873" s="28" t="s">
        <v>703</v>
      </c>
      <c r="C873" s="29" t="s">
        <v>704</v>
      </c>
      <c r="D873" s="30" t="s">
        <v>253</v>
      </c>
      <c r="E873" s="31">
        <v>1</v>
      </c>
      <c r="F873" s="32"/>
      <c r="G873" s="33">
        <v>2528.5100000000002</v>
      </c>
      <c r="H873" s="34">
        <f>G873</f>
        <v>2528.5100000000002</v>
      </c>
      <c r="I873" s="35">
        <f>SUM(I874:I883)</f>
        <v>1065.5999999999999</v>
      </c>
      <c r="J873" s="35">
        <f>SUM(J874:J883)</f>
        <v>15.200000000000001</v>
      </c>
      <c r="K873" s="35">
        <f t="shared" si="289"/>
        <v>1080.8</v>
      </c>
      <c r="L873" s="35">
        <f>SUM(L874:L883)</f>
        <v>96.839999999999989</v>
      </c>
      <c r="M873" s="35">
        <f>SUM(M874:M883)</f>
        <v>1351.5023999999999</v>
      </c>
      <c r="N873" s="35"/>
      <c r="O873" s="35">
        <f>SUM(O874:O883)</f>
        <v>0</v>
      </c>
    </row>
    <row r="874" spans="1:15" ht="12.75" outlineLevel="1" collapsed="1" x14ac:dyDescent="0.2">
      <c r="A874" s="38" t="s">
        <v>202</v>
      </c>
      <c r="B874" s="39" t="s">
        <v>203</v>
      </c>
      <c r="C874" s="39" t="s">
        <v>204</v>
      </c>
      <c r="D874" s="40" t="s">
        <v>205</v>
      </c>
      <c r="E874" s="41">
        <v>1.48</v>
      </c>
      <c r="F874" s="42"/>
      <c r="G874" s="43">
        <v>720</v>
      </c>
      <c r="H874" s="44">
        <f t="shared" ref="H874:H882" si="302">IF(ISNUMBER(F874),(E874*(1+(F874/100))*G874),G874*E874)</f>
        <v>1065.5999999999999</v>
      </c>
      <c r="I874" s="45">
        <f t="shared" ref="I874:I882" si="303">IF(OR(A874="PM",A874="PZ",A874="PP"),H874,"")</f>
        <v>1065.5999999999999</v>
      </c>
      <c r="J874" s="45" t="str">
        <f t="shared" ref="J874:J882" si="304">IF(A874="S",H874,"")</f>
        <v/>
      </c>
      <c r="K874" s="35"/>
      <c r="L874" s="45" t="str">
        <f t="shared" ref="L874:L882" si="305">IF(A874="M06",H874,"")</f>
        <v/>
      </c>
      <c r="M874" s="45" t="str">
        <f t="shared" ref="M874:M882" si="306">IF(OR(A874="M02",A874="M25",A874="M01s"),H874,"")</f>
        <v/>
      </c>
      <c r="N874" s="46" t="e">
        <f>IF(A874="ZMP",E874*(1+(F874/100)),#REF!)</f>
        <v>#REF!</v>
      </c>
      <c r="O874" s="45" t="str">
        <f t="shared" ref="O874:O882" si="307">IF(A874="M01e",H874,"")</f>
        <v/>
      </c>
    </row>
    <row r="875" spans="1:15" ht="12.75" outlineLevel="1" collapsed="1" x14ac:dyDescent="0.2">
      <c r="A875" s="38" t="s">
        <v>315</v>
      </c>
      <c r="B875" s="39" t="s">
        <v>75</v>
      </c>
      <c r="C875" s="39" t="s">
        <v>76</v>
      </c>
      <c r="D875" s="40" t="s">
        <v>17</v>
      </c>
      <c r="E875" s="41">
        <v>0.02</v>
      </c>
      <c r="F875" s="42"/>
      <c r="G875" s="43">
        <v>760</v>
      </c>
      <c r="H875" s="44">
        <f t="shared" si="302"/>
        <v>15.200000000000001</v>
      </c>
      <c r="I875" s="45" t="str">
        <f t="shared" si="303"/>
        <v/>
      </c>
      <c r="J875" s="45">
        <f t="shared" si="304"/>
        <v>15.200000000000001</v>
      </c>
      <c r="K875" s="35"/>
      <c r="L875" s="45" t="str">
        <f t="shared" si="305"/>
        <v/>
      </c>
      <c r="M875" s="45" t="str">
        <f t="shared" si="306"/>
        <v/>
      </c>
      <c r="N875" s="46" t="e">
        <f>IF(A875="ZMP",E875*(1+(F875/100)),#REF!)</f>
        <v>#REF!</v>
      </c>
      <c r="O875" s="45" t="str">
        <f t="shared" si="307"/>
        <v/>
      </c>
    </row>
    <row r="876" spans="1:15" ht="12.75" outlineLevel="1" collapsed="1" x14ac:dyDescent="0.2">
      <c r="A876" s="38" t="s">
        <v>228</v>
      </c>
      <c r="B876" s="39" t="s">
        <v>641</v>
      </c>
      <c r="C876" s="39" t="s">
        <v>642</v>
      </c>
      <c r="D876" s="40" t="s">
        <v>111</v>
      </c>
      <c r="E876" s="41">
        <v>3</v>
      </c>
      <c r="F876" s="42"/>
      <c r="G876" s="43">
        <v>2.1800000000000002</v>
      </c>
      <c r="H876" s="44">
        <f t="shared" si="302"/>
        <v>6.5400000000000009</v>
      </c>
      <c r="I876" s="45" t="str">
        <f t="shared" si="303"/>
        <v/>
      </c>
      <c r="J876" s="45" t="str">
        <f t="shared" si="304"/>
        <v/>
      </c>
      <c r="K876" s="35"/>
      <c r="L876" s="45" t="str">
        <f t="shared" si="305"/>
        <v/>
      </c>
      <c r="M876" s="45">
        <f t="shared" si="306"/>
        <v>6.5400000000000009</v>
      </c>
      <c r="N876" s="46" t="e">
        <f>IF(A876="ZMP",E876*(1+(F876/100)),#REF!)</f>
        <v>#REF!</v>
      </c>
      <c r="O876" s="45" t="str">
        <f t="shared" si="307"/>
        <v/>
      </c>
    </row>
    <row r="877" spans="1:15" ht="12.75" outlineLevel="1" collapsed="1" x14ac:dyDescent="0.2">
      <c r="A877" s="38" t="s">
        <v>228</v>
      </c>
      <c r="B877" s="39" t="s">
        <v>705</v>
      </c>
      <c r="C877" s="39" t="s">
        <v>706</v>
      </c>
      <c r="D877" s="40" t="s">
        <v>111</v>
      </c>
      <c r="E877" s="41">
        <v>1</v>
      </c>
      <c r="F877" s="42"/>
      <c r="G877" s="43">
        <v>863.23</v>
      </c>
      <c r="H877" s="44">
        <f t="shared" si="302"/>
        <v>863.23</v>
      </c>
      <c r="I877" s="45" t="str">
        <f t="shared" si="303"/>
        <v/>
      </c>
      <c r="J877" s="45" t="str">
        <f t="shared" si="304"/>
        <v/>
      </c>
      <c r="K877" s="35"/>
      <c r="L877" s="45" t="str">
        <f t="shared" si="305"/>
        <v/>
      </c>
      <c r="M877" s="45">
        <f t="shared" si="306"/>
        <v>863.23</v>
      </c>
      <c r="N877" s="46" t="e">
        <f>IF(A877="ZMP",E877*(1+(F877/100)),#REF!)</f>
        <v>#REF!</v>
      </c>
      <c r="O877" s="45" t="str">
        <f t="shared" si="307"/>
        <v/>
      </c>
    </row>
    <row r="878" spans="1:15" ht="12.75" outlineLevel="1" collapsed="1" x14ac:dyDescent="0.2">
      <c r="A878" s="38" t="s">
        <v>228</v>
      </c>
      <c r="B878" s="39" t="s">
        <v>707</v>
      </c>
      <c r="C878" s="39" t="s">
        <v>708</v>
      </c>
      <c r="D878" s="40" t="s">
        <v>111</v>
      </c>
      <c r="E878" s="41">
        <v>1</v>
      </c>
      <c r="F878" s="42"/>
      <c r="G878" s="43">
        <v>108.8</v>
      </c>
      <c r="H878" s="44">
        <f t="shared" si="302"/>
        <v>108.8</v>
      </c>
      <c r="I878" s="45" t="str">
        <f t="shared" si="303"/>
        <v/>
      </c>
      <c r="J878" s="45" t="str">
        <f t="shared" si="304"/>
        <v/>
      </c>
      <c r="K878" s="35"/>
      <c r="L878" s="45" t="str">
        <f t="shared" si="305"/>
        <v/>
      </c>
      <c r="M878" s="45">
        <f t="shared" si="306"/>
        <v>108.8</v>
      </c>
      <c r="N878" s="46" t="e">
        <f>IF(A878="ZMP",E878*(1+(F878/100)),#REF!)</f>
        <v>#REF!</v>
      </c>
      <c r="O878" s="45" t="str">
        <f t="shared" si="307"/>
        <v/>
      </c>
    </row>
    <row r="879" spans="1:15" ht="12.75" outlineLevel="1" collapsed="1" x14ac:dyDescent="0.2">
      <c r="A879" s="38" t="s">
        <v>228</v>
      </c>
      <c r="B879" s="39" t="s">
        <v>709</v>
      </c>
      <c r="C879" s="39" t="s">
        <v>710</v>
      </c>
      <c r="D879" s="40" t="s">
        <v>111</v>
      </c>
      <c r="E879" s="41">
        <v>1</v>
      </c>
      <c r="F879" s="42">
        <v>1</v>
      </c>
      <c r="G879" s="43">
        <v>369.24</v>
      </c>
      <c r="H879" s="44">
        <f t="shared" si="302"/>
        <v>372.93240000000003</v>
      </c>
      <c r="I879" s="45" t="str">
        <f t="shared" si="303"/>
        <v/>
      </c>
      <c r="J879" s="45" t="str">
        <f t="shared" si="304"/>
        <v/>
      </c>
      <c r="K879" s="35"/>
      <c r="L879" s="45" t="str">
        <f t="shared" si="305"/>
        <v/>
      </c>
      <c r="M879" s="45">
        <f t="shared" si="306"/>
        <v>372.93240000000003</v>
      </c>
      <c r="N879" s="46" t="e">
        <f>IF(A879="ZMP",E879*(1+(F879/100)),#REF!)</f>
        <v>#REF!</v>
      </c>
      <c r="O879" s="45" t="str">
        <f t="shared" si="307"/>
        <v/>
      </c>
    </row>
    <row r="880" spans="1:15" ht="12.75" outlineLevel="1" collapsed="1" x14ac:dyDescent="0.2">
      <c r="A880" s="38" t="s">
        <v>206</v>
      </c>
      <c r="B880" s="39" t="s">
        <v>711</v>
      </c>
      <c r="C880" s="39" t="s">
        <v>712</v>
      </c>
      <c r="D880" s="40" t="s">
        <v>111</v>
      </c>
      <c r="E880" s="41">
        <v>3</v>
      </c>
      <c r="F880" s="42"/>
      <c r="G880" s="43">
        <v>29.2</v>
      </c>
      <c r="H880" s="44">
        <f t="shared" si="302"/>
        <v>87.6</v>
      </c>
      <c r="I880" s="45" t="str">
        <f t="shared" si="303"/>
        <v/>
      </c>
      <c r="J880" s="45" t="str">
        <f t="shared" si="304"/>
        <v/>
      </c>
      <c r="K880" s="35"/>
      <c r="L880" s="45">
        <f t="shared" si="305"/>
        <v>87.6</v>
      </c>
      <c r="M880" s="45" t="str">
        <f t="shared" si="306"/>
        <v/>
      </c>
      <c r="N880" s="46" t="e">
        <f>IF(A880="ZMP",E880*(1+(F880/100)),#REF!)</f>
        <v>#REF!</v>
      </c>
      <c r="O880" s="45" t="str">
        <f t="shared" si="307"/>
        <v/>
      </c>
    </row>
    <row r="881" spans="1:15" ht="12.75" outlineLevel="1" collapsed="1" x14ac:dyDescent="0.2">
      <c r="A881" s="38" t="s">
        <v>206</v>
      </c>
      <c r="B881" s="39" t="s">
        <v>276</v>
      </c>
      <c r="C881" s="39" t="s">
        <v>277</v>
      </c>
      <c r="D881" s="40" t="s">
        <v>278</v>
      </c>
      <c r="E881" s="41">
        <v>1.5</v>
      </c>
      <c r="F881" s="42"/>
      <c r="G881" s="43">
        <v>5.21</v>
      </c>
      <c r="H881" s="44">
        <f t="shared" si="302"/>
        <v>7.8149999999999995</v>
      </c>
      <c r="I881" s="45" t="str">
        <f t="shared" si="303"/>
        <v/>
      </c>
      <c r="J881" s="45" t="str">
        <f t="shared" si="304"/>
        <v/>
      </c>
      <c r="K881" s="35"/>
      <c r="L881" s="45">
        <f t="shared" si="305"/>
        <v>7.8149999999999995</v>
      </c>
      <c r="M881" s="45" t="str">
        <f t="shared" si="306"/>
        <v/>
      </c>
      <c r="N881" s="46" t="e">
        <f>IF(A881="ZMP",E881*(1+(F881/100)),#REF!)</f>
        <v>#REF!</v>
      </c>
      <c r="O881" s="45" t="str">
        <f t="shared" si="307"/>
        <v/>
      </c>
    </row>
    <row r="882" spans="1:15" ht="12.75" outlineLevel="1" collapsed="1" x14ac:dyDescent="0.2">
      <c r="A882" s="38" t="s">
        <v>206</v>
      </c>
      <c r="B882" s="39" t="s">
        <v>649</v>
      </c>
      <c r="C882" s="39" t="s">
        <v>650</v>
      </c>
      <c r="D882" s="40" t="s">
        <v>651</v>
      </c>
      <c r="E882" s="41">
        <v>3.0000000000000001E-3</v>
      </c>
      <c r="F882" s="42"/>
      <c r="G882" s="43">
        <v>475</v>
      </c>
      <c r="H882" s="44">
        <f t="shared" si="302"/>
        <v>1.425</v>
      </c>
      <c r="I882" s="45" t="str">
        <f t="shared" si="303"/>
        <v/>
      </c>
      <c r="J882" s="45" t="str">
        <f t="shared" si="304"/>
        <v/>
      </c>
      <c r="K882" s="35"/>
      <c r="L882" s="45">
        <f t="shared" si="305"/>
        <v>1.425</v>
      </c>
      <c r="M882" s="45" t="str">
        <f t="shared" si="306"/>
        <v/>
      </c>
      <c r="N882" s="46" t="e">
        <f>IF(A882="ZMP",E882*(1+(F882/100)),#REF!)</f>
        <v>#REF!</v>
      </c>
      <c r="O882" s="45" t="str">
        <f t="shared" si="307"/>
        <v/>
      </c>
    </row>
    <row r="883" spans="1:15" ht="12.75" outlineLevel="2" x14ac:dyDescent="0.2">
      <c r="A883" s="47"/>
      <c r="B883" s="48"/>
      <c r="C883" s="48"/>
      <c r="D883" s="49"/>
      <c r="E883" s="50"/>
      <c r="F883" s="51"/>
      <c r="G883" s="52"/>
      <c r="H883" s="53"/>
      <c r="I883" s="54"/>
      <c r="J883" s="54"/>
      <c r="K883" s="35"/>
      <c r="L883" s="54"/>
      <c r="M883" s="54"/>
      <c r="N883" s="54"/>
      <c r="O883" s="54"/>
    </row>
    <row r="884" spans="1:15" ht="12.75" x14ac:dyDescent="0.2">
      <c r="A884" s="27" t="s">
        <v>198</v>
      </c>
      <c r="B884" s="28" t="s">
        <v>713</v>
      </c>
      <c r="C884" s="29" t="s">
        <v>704</v>
      </c>
      <c r="D884" s="30" t="s">
        <v>253</v>
      </c>
      <c r="E884" s="31">
        <v>1</v>
      </c>
      <c r="F884" s="32"/>
      <c r="G884" s="33">
        <v>2173.08</v>
      </c>
      <c r="H884" s="34">
        <f>G884</f>
        <v>2173.08</v>
      </c>
      <c r="I884" s="35">
        <f>SUM(I885:I894)</f>
        <v>1065.5999999999999</v>
      </c>
      <c r="J884" s="35">
        <f>SUM(J885:J894)</f>
        <v>15.200000000000001</v>
      </c>
      <c r="K884" s="35">
        <f t="shared" si="289"/>
        <v>1080.8</v>
      </c>
      <c r="L884" s="35">
        <f>SUM(L885:L894)</f>
        <v>9.24</v>
      </c>
      <c r="M884" s="35">
        <f>SUM(M885:M894)</f>
        <v>1083.67</v>
      </c>
      <c r="N884" s="35"/>
      <c r="O884" s="35">
        <f>SUM(O885:O894)</f>
        <v>0</v>
      </c>
    </row>
    <row r="885" spans="1:15" ht="12.75" outlineLevel="1" collapsed="1" x14ac:dyDescent="0.2">
      <c r="A885" s="38" t="s">
        <v>202</v>
      </c>
      <c r="B885" s="39" t="s">
        <v>203</v>
      </c>
      <c r="C885" s="39" t="s">
        <v>204</v>
      </c>
      <c r="D885" s="40" t="s">
        <v>205</v>
      </c>
      <c r="E885" s="41">
        <v>1.48</v>
      </c>
      <c r="F885" s="42"/>
      <c r="G885" s="43">
        <v>720</v>
      </c>
      <c r="H885" s="44">
        <f t="shared" ref="H885:H893" si="308">IF(ISNUMBER(F885),(E885*(1+(F885/100))*G885),G885*E885)</f>
        <v>1065.5999999999999</v>
      </c>
      <c r="I885" s="45">
        <f t="shared" ref="I885:I893" si="309">IF(OR(A885="PM",A885="PZ",A885="PP"),H885,"")</f>
        <v>1065.5999999999999</v>
      </c>
      <c r="J885" s="45" t="str">
        <f t="shared" ref="J885:J893" si="310">IF(A885="S",H885,"")</f>
        <v/>
      </c>
      <c r="K885" s="35"/>
      <c r="L885" s="45" t="str">
        <f t="shared" ref="L885:L893" si="311">IF(A885="M06",H885,"")</f>
        <v/>
      </c>
      <c r="M885" s="45" t="str">
        <f t="shared" ref="M885:M893" si="312">IF(OR(A885="M02",A885="M25",A885="M01s"),H885,"")</f>
        <v/>
      </c>
      <c r="N885" s="46" t="e">
        <f>IF(A885="ZMP",E885*(1+(F885/100)),#REF!)</f>
        <v>#REF!</v>
      </c>
      <c r="O885" s="45" t="str">
        <f t="shared" ref="O885:O893" si="313">IF(A885="M01e",H885,"")</f>
        <v/>
      </c>
    </row>
    <row r="886" spans="1:15" ht="12.75" outlineLevel="1" collapsed="1" x14ac:dyDescent="0.2">
      <c r="A886" s="38" t="s">
        <v>315</v>
      </c>
      <c r="B886" s="39" t="s">
        <v>75</v>
      </c>
      <c r="C886" s="39" t="s">
        <v>76</v>
      </c>
      <c r="D886" s="40" t="s">
        <v>17</v>
      </c>
      <c r="E886" s="41">
        <v>0.02</v>
      </c>
      <c r="F886" s="42"/>
      <c r="G886" s="43">
        <v>760</v>
      </c>
      <c r="H886" s="44">
        <f t="shared" si="308"/>
        <v>15.200000000000001</v>
      </c>
      <c r="I886" s="45" t="str">
        <f t="shared" si="309"/>
        <v/>
      </c>
      <c r="J886" s="45">
        <f t="shared" si="310"/>
        <v>15.200000000000001</v>
      </c>
      <c r="K886" s="35"/>
      <c r="L886" s="45" t="str">
        <f t="shared" si="311"/>
        <v/>
      </c>
      <c r="M886" s="45" t="str">
        <f t="shared" si="312"/>
        <v/>
      </c>
      <c r="N886" s="46" t="e">
        <f>IF(A886="ZMP",E886*(1+(F886/100)),#REF!)</f>
        <v>#REF!</v>
      </c>
      <c r="O886" s="45" t="str">
        <f t="shared" si="313"/>
        <v/>
      </c>
    </row>
    <row r="887" spans="1:15" ht="12.75" outlineLevel="1" collapsed="1" x14ac:dyDescent="0.2">
      <c r="A887" s="38" t="s">
        <v>228</v>
      </c>
      <c r="B887" s="39" t="s">
        <v>714</v>
      </c>
      <c r="C887" s="39" t="s">
        <v>715</v>
      </c>
      <c r="D887" s="40" t="s">
        <v>111</v>
      </c>
      <c r="E887" s="41">
        <v>3</v>
      </c>
      <c r="F887" s="42"/>
      <c r="G887" s="43">
        <v>7.14</v>
      </c>
      <c r="H887" s="44">
        <f t="shared" si="308"/>
        <v>21.419999999999998</v>
      </c>
      <c r="I887" s="45" t="str">
        <f t="shared" si="309"/>
        <v/>
      </c>
      <c r="J887" s="45" t="str">
        <f t="shared" si="310"/>
        <v/>
      </c>
      <c r="K887" s="35"/>
      <c r="L887" s="45" t="str">
        <f t="shared" si="311"/>
        <v/>
      </c>
      <c r="M887" s="45">
        <f t="shared" si="312"/>
        <v>21.419999999999998</v>
      </c>
      <c r="N887" s="46" t="e">
        <f>IF(A887="ZMP",E887*(1+(F887/100)),#REF!)</f>
        <v>#REF!</v>
      </c>
      <c r="O887" s="45" t="str">
        <f t="shared" si="313"/>
        <v/>
      </c>
    </row>
    <row r="888" spans="1:15" ht="12.75" outlineLevel="1" collapsed="1" x14ac:dyDescent="0.2">
      <c r="A888" s="38" t="s">
        <v>228</v>
      </c>
      <c r="B888" s="39" t="s">
        <v>641</v>
      </c>
      <c r="C888" s="39" t="s">
        <v>642</v>
      </c>
      <c r="D888" s="40" t="s">
        <v>111</v>
      </c>
      <c r="E888" s="41">
        <v>3</v>
      </c>
      <c r="F888" s="42"/>
      <c r="G888" s="43">
        <v>2.1800000000000002</v>
      </c>
      <c r="H888" s="44">
        <f t="shared" si="308"/>
        <v>6.5400000000000009</v>
      </c>
      <c r="I888" s="45" t="str">
        <f t="shared" si="309"/>
        <v/>
      </c>
      <c r="J888" s="45" t="str">
        <f t="shared" si="310"/>
        <v/>
      </c>
      <c r="K888" s="35"/>
      <c r="L888" s="45" t="str">
        <f t="shared" si="311"/>
        <v/>
      </c>
      <c r="M888" s="45">
        <f t="shared" si="312"/>
        <v>6.5400000000000009</v>
      </c>
      <c r="N888" s="46" t="e">
        <f>IF(A888="ZMP",E888*(1+(F888/100)),#REF!)</f>
        <v>#REF!</v>
      </c>
      <c r="O888" s="45" t="str">
        <f t="shared" si="313"/>
        <v/>
      </c>
    </row>
    <row r="889" spans="1:15" ht="12.75" outlineLevel="1" collapsed="1" x14ac:dyDescent="0.2">
      <c r="A889" s="38" t="s">
        <v>228</v>
      </c>
      <c r="B889" s="39" t="s">
        <v>705</v>
      </c>
      <c r="C889" s="39" t="s">
        <v>706</v>
      </c>
      <c r="D889" s="40" t="s">
        <v>111</v>
      </c>
      <c r="E889" s="41">
        <v>1</v>
      </c>
      <c r="F889" s="42"/>
      <c r="G889" s="43">
        <v>863.23</v>
      </c>
      <c r="H889" s="44">
        <f t="shared" si="308"/>
        <v>863.23</v>
      </c>
      <c r="I889" s="45" t="str">
        <f t="shared" si="309"/>
        <v/>
      </c>
      <c r="J889" s="45" t="str">
        <f t="shared" si="310"/>
        <v/>
      </c>
      <c r="K889" s="35"/>
      <c r="L889" s="45" t="str">
        <f t="shared" si="311"/>
        <v/>
      </c>
      <c r="M889" s="45">
        <f t="shared" si="312"/>
        <v>863.23</v>
      </c>
      <c r="N889" s="46" t="e">
        <f>IF(A889="ZMP",E889*(1+(F889/100)),#REF!)</f>
        <v>#REF!</v>
      </c>
      <c r="O889" s="45" t="str">
        <f t="shared" si="313"/>
        <v/>
      </c>
    </row>
    <row r="890" spans="1:15" ht="12.75" outlineLevel="1" collapsed="1" x14ac:dyDescent="0.2">
      <c r="A890" s="38" t="s">
        <v>228</v>
      </c>
      <c r="B890" s="39" t="s">
        <v>707</v>
      </c>
      <c r="C890" s="39" t="s">
        <v>708</v>
      </c>
      <c r="D890" s="40" t="s">
        <v>111</v>
      </c>
      <c r="E890" s="41">
        <v>1</v>
      </c>
      <c r="F890" s="42"/>
      <c r="G890" s="43">
        <v>108.8</v>
      </c>
      <c r="H890" s="44">
        <f t="shared" si="308"/>
        <v>108.8</v>
      </c>
      <c r="I890" s="45" t="str">
        <f t="shared" si="309"/>
        <v/>
      </c>
      <c r="J890" s="45" t="str">
        <f t="shared" si="310"/>
        <v/>
      </c>
      <c r="K890" s="35"/>
      <c r="L890" s="45" t="str">
        <f t="shared" si="311"/>
        <v/>
      </c>
      <c r="M890" s="45">
        <f t="shared" si="312"/>
        <v>108.8</v>
      </c>
      <c r="N890" s="46" t="e">
        <f>IF(A890="ZMP",E890*(1+(F890/100)),#REF!)</f>
        <v>#REF!</v>
      </c>
      <c r="O890" s="45" t="str">
        <f t="shared" si="313"/>
        <v/>
      </c>
    </row>
    <row r="891" spans="1:15" ht="12.75" outlineLevel="1" collapsed="1" x14ac:dyDescent="0.2">
      <c r="A891" s="38" t="s">
        <v>228</v>
      </c>
      <c r="B891" s="39" t="s">
        <v>716</v>
      </c>
      <c r="C891" s="39" t="s">
        <v>717</v>
      </c>
      <c r="D891" s="40" t="s">
        <v>111</v>
      </c>
      <c r="E891" s="41">
        <v>1</v>
      </c>
      <c r="F891" s="42"/>
      <c r="G891" s="43">
        <v>83.68</v>
      </c>
      <c r="H891" s="44">
        <f t="shared" si="308"/>
        <v>83.68</v>
      </c>
      <c r="I891" s="45" t="str">
        <f t="shared" si="309"/>
        <v/>
      </c>
      <c r="J891" s="45" t="str">
        <f t="shared" si="310"/>
        <v/>
      </c>
      <c r="K891" s="35"/>
      <c r="L891" s="45" t="str">
        <f t="shared" si="311"/>
        <v/>
      </c>
      <c r="M891" s="45">
        <f t="shared" si="312"/>
        <v>83.68</v>
      </c>
      <c r="N891" s="46" t="e">
        <f>IF(A891="ZMP",E891*(1+(F891/100)),#REF!)</f>
        <v>#REF!</v>
      </c>
      <c r="O891" s="45" t="str">
        <f t="shared" si="313"/>
        <v/>
      </c>
    </row>
    <row r="892" spans="1:15" ht="12.75" outlineLevel="1" collapsed="1" x14ac:dyDescent="0.2">
      <c r="A892" s="38" t="s">
        <v>206</v>
      </c>
      <c r="B892" s="39" t="s">
        <v>276</v>
      </c>
      <c r="C892" s="39" t="s">
        <v>277</v>
      </c>
      <c r="D892" s="40" t="s">
        <v>278</v>
      </c>
      <c r="E892" s="41">
        <v>1.5</v>
      </c>
      <c r="F892" s="42"/>
      <c r="G892" s="43">
        <v>5.21</v>
      </c>
      <c r="H892" s="44">
        <f t="shared" si="308"/>
        <v>7.8149999999999995</v>
      </c>
      <c r="I892" s="45" t="str">
        <f t="shared" si="309"/>
        <v/>
      </c>
      <c r="J892" s="45" t="str">
        <f t="shared" si="310"/>
        <v/>
      </c>
      <c r="K892" s="35"/>
      <c r="L892" s="45">
        <f t="shared" si="311"/>
        <v>7.8149999999999995</v>
      </c>
      <c r="M892" s="45" t="str">
        <f t="shared" si="312"/>
        <v/>
      </c>
      <c r="N892" s="46" t="e">
        <f>IF(A892="ZMP",E892*(1+(F892/100)),#REF!)</f>
        <v>#REF!</v>
      </c>
      <c r="O892" s="45" t="str">
        <f t="shared" si="313"/>
        <v/>
      </c>
    </row>
    <row r="893" spans="1:15" ht="12.75" outlineLevel="1" collapsed="1" x14ac:dyDescent="0.2">
      <c r="A893" s="38" t="s">
        <v>206</v>
      </c>
      <c r="B893" s="39" t="s">
        <v>649</v>
      </c>
      <c r="C893" s="39" t="s">
        <v>650</v>
      </c>
      <c r="D893" s="40" t="s">
        <v>651</v>
      </c>
      <c r="E893" s="41">
        <v>3.0000000000000001E-3</v>
      </c>
      <c r="F893" s="42"/>
      <c r="G893" s="43">
        <v>475</v>
      </c>
      <c r="H893" s="44">
        <f t="shared" si="308"/>
        <v>1.425</v>
      </c>
      <c r="I893" s="45" t="str">
        <f t="shared" si="309"/>
        <v/>
      </c>
      <c r="J893" s="45" t="str">
        <f t="shared" si="310"/>
        <v/>
      </c>
      <c r="K893" s="35"/>
      <c r="L893" s="45">
        <f t="shared" si="311"/>
        <v>1.425</v>
      </c>
      <c r="M893" s="45" t="str">
        <f t="shared" si="312"/>
        <v/>
      </c>
      <c r="N893" s="46" t="e">
        <f>IF(A893="ZMP",E893*(1+(F893/100)),#REF!)</f>
        <v>#REF!</v>
      </c>
      <c r="O893" s="45" t="str">
        <f t="shared" si="313"/>
        <v/>
      </c>
    </row>
    <row r="894" spans="1:15" ht="12.75" outlineLevel="2" x14ac:dyDescent="0.2">
      <c r="A894" s="47"/>
      <c r="B894" s="48"/>
      <c r="C894" s="48"/>
      <c r="D894" s="49"/>
      <c r="E894" s="50"/>
      <c r="F894" s="51"/>
      <c r="G894" s="52"/>
      <c r="H894" s="53"/>
      <c r="I894" s="54"/>
      <c r="J894" s="54"/>
      <c r="K894" s="35"/>
      <c r="L894" s="54"/>
      <c r="M894" s="54"/>
      <c r="N894" s="54"/>
      <c r="O894" s="54"/>
    </row>
    <row r="895" spans="1:15" ht="12.75" x14ac:dyDescent="0.2">
      <c r="A895" s="27" t="s">
        <v>198</v>
      </c>
      <c r="B895" s="28" t="s">
        <v>718</v>
      </c>
      <c r="C895" s="29" t="s">
        <v>719</v>
      </c>
      <c r="D895" s="30" t="s">
        <v>253</v>
      </c>
      <c r="E895" s="31">
        <v>1</v>
      </c>
      <c r="F895" s="32"/>
      <c r="G895" s="33">
        <v>2921.57</v>
      </c>
      <c r="H895" s="34">
        <f>G895</f>
        <v>2921.57</v>
      </c>
      <c r="I895" s="35">
        <f>SUM(I896:I905)</f>
        <v>1065.5999999999999</v>
      </c>
      <c r="J895" s="35">
        <f>SUM(J896:J905)</f>
        <v>15.200000000000001</v>
      </c>
      <c r="K895" s="35">
        <f t="shared" si="289"/>
        <v>1080.8</v>
      </c>
      <c r="L895" s="35">
        <f>SUM(L896:L905)</f>
        <v>96.839999999999989</v>
      </c>
      <c r="M895" s="35">
        <f>SUM(M896:M905)</f>
        <v>1744.5623999999998</v>
      </c>
      <c r="N895" s="35"/>
      <c r="O895" s="35">
        <f>SUM(O896:O905)</f>
        <v>0</v>
      </c>
    </row>
    <row r="896" spans="1:15" ht="12.75" outlineLevel="1" collapsed="1" x14ac:dyDescent="0.2">
      <c r="A896" s="38" t="s">
        <v>202</v>
      </c>
      <c r="B896" s="39" t="s">
        <v>203</v>
      </c>
      <c r="C896" s="39" t="s">
        <v>204</v>
      </c>
      <c r="D896" s="40" t="s">
        <v>205</v>
      </c>
      <c r="E896" s="41">
        <v>1.48</v>
      </c>
      <c r="F896" s="42"/>
      <c r="G896" s="43">
        <v>720</v>
      </c>
      <c r="H896" s="44">
        <f t="shared" ref="H896:H904" si="314">IF(ISNUMBER(F896),(E896*(1+(F896/100))*G896),G896*E896)</f>
        <v>1065.5999999999999</v>
      </c>
      <c r="I896" s="45">
        <f t="shared" ref="I896:I904" si="315">IF(OR(A896="PM",A896="PZ",A896="PP"),H896,"")</f>
        <v>1065.5999999999999</v>
      </c>
      <c r="J896" s="45" t="str">
        <f t="shared" ref="J896:J904" si="316">IF(A896="S",H896,"")</f>
        <v/>
      </c>
      <c r="K896" s="35"/>
      <c r="L896" s="45" t="str">
        <f t="shared" ref="L896:L904" si="317">IF(A896="M06",H896,"")</f>
        <v/>
      </c>
      <c r="M896" s="45" t="str">
        <f t="shared" ref="M896:M904" si="318">IF(OR(A896="M02",A896="M25",A896="M01s"),H896,"")</f>
        <v/>
      </c>
      <c r="N896" s="46" t="e">
        <f>IF(A896="ZMP",E896*(1+(F896/100)),#REF!)</f>
        <v>#REF!</v>
      </c>
      <c r="O896" s="45" t="str">
        <f t="shared" ref="O896:O904" si="319">IF(A896="M01e",H896,"")</f>
        <v/>
      </c>
    </row>
    <row r="897" spans="1:15" ht="12.75" outlineLevel="1" collapsed="1" x14ac:dyDescent="0.2">
      <c r="A897" s="38" t="s">
        <v>315</v>
      </c>
      <c r="B897" s="39" t="s">
        <v>75</v>
      </c>
      <c r="C897" s="39" t="s">
        <v>76</v>
      </c>
      <c r="D897" s="40" t="s">
        <v>17</v>
      </c>
      <c r="E897" s="41">
        <v>0.02</v>
      </c>
      <c r="F897" s="42"/>
      <c r="G897" s="43">
        <v>760</v>
      </c>
      <c r="H897" s="44">
        <f t="shared" si="314"/>
        <v>15.200000000000001</v>
      </c>
      <c r="I897" s="45" t="str">
        <f t="shared" si="315"/>
        <v/>
      </c>
      <c r="J897" s="45">
        <f t="shared" si="316"/>
        <v>15.200000000000001</v>
      </c>
      <c r="K897" s="35"/>
      <c r="L897" s="45" t="str">
        <f t="shared" si="317"/>
        <v/>
      </c>
      <c r="M897" s="45" t="str">
        <f t="shared" si="318"/>
        <v/>
      </c>
      <c r="N897" s="46" t="e">
        <f>IF(A897="ZMP",E897*(1+(F897/100)),#REF!)</f>
        <v>#REF!</v>
      </c>
      <c r="O897" s="45" t="str">
        <f t="shared" si="319"/>
        <v/>
      </c>
    </row>
    <row r="898" spans="1:15" ht="12.75" outlineLevel="1" collapsed="1" x14ac:dyDescent="0.2">
      <c r="A898" s="38" t="s">
        <v>228</v>
      </c>
      <c r="B898" s="39" t="s">
        <v>641</v>
      </c>
      <c r="C898" s="39" t="s">
        <v>642</v>
      </c>
      <c r="D898" s="40" t="s">
        <v>111</v>
      </c>
      <c r="E898" s="41">
        <v>3</v>
      </c>
      <c r="F898" s="42"/>
      <c r="G898" s="43">
        <v>2.1800000000000002</v>
      </c>
      <c r="H898" s="44">
        <f t="shared" si="314"/>
        <v>6.5400000000000009</v>
      </c>
      <c r="I898" s="45" t="str">
        <f t="shared" si="315"/>
        <v/>
      </c>
      <c r="J898" s="45" t="str">
        <f t="shared" si="316"/>
        <v/>
      </c>
      <c r="K898" s="35"/>
      <c r="L898" s="45" t="str">
        <f t="shared" si="317"/>
        <v/>
      </c>
      <c r="M898" s="45">
        <f t="shared" si="318"/>
        <v>6.5400000000000009</v>
      </c>
      <c r="N898" s="46" t="e">
        <f>IF(A898="ZMP",E898*(1+(F898/100)),#REF!)</f>
        <v>#REF!</v>
      </c>
      <c r="O898" s="45" t="str">
        <f t="shared" si="319"/>
        <v/>
      </c>
    </row>
    <row r="899" spans="1:15" ht="12.75" outlineLevel="1" collapsed="1" x14ac:dyDescent="0.2">
      <c r="A899" s="38" t="s">
        <v>228</v>
      </c>
      <c r="B899" s="39" t="s">
        <v>720</v>
      </c>
      <c r="C899" s="39" t="s">
        <v>721</v>
      </c>
      <c r="D899" s="40" t="s">
        <v>111</v>
      </c>
      <c r="E899" s="41">
        <v>1</v>
      </c>
      <c r="F899" s="42"/>
      <c r="G899" s="43">
        <v>1256.29</v>
      </c>
      <c r="H899" s="44">
        <f t="shared" si="314"/>
        <v>1256.29</v>
      </c>
      <c r="I899" s="45" t="str">
        <f t="shared" si="315"/>
        <v/>
      </c>
      <c r="J899" s="45" t="str">
        <f t="shared" si="316"/>
        <v/>
      </c>
      <c r="K899" s="35"/>
      <c r="L899" s="45" t="str">
        <f t="shared" si="317"/>
        <v/>
      </c>
      <c r="M899" s="45">
        <f t="shared" si="318"/>
        <v>1256.29</v>
      </c>
      <c r="N899" s="46" t="e">
        <f>IF(A899="ZMP",E899*(1+(F899/100)),#REF!)</f>
        <v>#REF!</v>
      </c>
      <c r="O899" s="45" t="str">
        <f t="shared" si="319"/>
        <v/>
      </c>
    </row>
    <row r="900" spans="1:15" ht="12.75" outlineLevel="1" collapsed="1" x14ac:dyDescent="0.2">
      <c r="A900" s="38" t="s">
        <v>228</v>
      </c>
      <c r="B900" s="39" t="s">
        <v>707</v>
      </c>
      <c r="C900" s="39" t="s">
        <v>708</v>
      </c>
      <c r="D900" s="40" t="s">
        <v>111</v>
      </c>
      <c r="E900" s="41">
        <v>1</v>
      </c>
      <c r="F900" s="42"/>
      <c r="G900" s="43">
        <v>108.8</v>
      </c>
      <c r="H900" s="44">
        <f t="shared" si="314"/>
        <v>108.8</v>
      </c>
      <c r="I900" s="45" t="str">
        <f t="shared" si="315"/>
        <v/>
      </c>
      <c r="J900" s="45" t="str">
        <f t="shared" si="316"/>
        <v/>
      </c>
      <c r="K900" s="35"/>
      <c r="L900" s="45" t="str">
        <f t="shared" si="317"/>
        <v/>
      </c>
      <c r="M900" s="45">
        <f t="shared" si="318"/>
        <v>108.8</v>
      </c>
      <c r="N900" s="46" t="e">
        <f>IF(A900="ZMP",E900*(1+(F900/100)),#REF!)</f>
        <v>#REF!</v>
      </c>
      <c r="O900" s="45" t="str">
        <f t="shared" si="319"/>
        <v/>
      </c>
    </row>
    <row r="901" spans="1:15" ht="12.75" outlineLevel="1" collapsed="1" x14ac:dyDescent="0.2">
      <c r="A901" s="38" t="s">
        <v>228</v>
      </c>
      <c r="B901" s="39" t="s">
        <v>709</v>
      </c>
      <c r="C901" s="39" t="s">
        <v>710</v>
      </c>
      <c r="D901" s="40" t="s">
        <v>111</v>
      </c>
      <c r="E901" s="41">
        <v>1</v>
      </c>
      <c r="F901" s="42">
        <v>1</v>
      </c>
      <c r="G901" s="43">
        <v>369.24</v>
      </c>
      <c r="H901" s="44">
        <f t="shared" si="314"/>
        <v>372.93240000000003</v>
      </c>
      <c r="I901" s="45" t="str">
        <f t="shared" si="315"/>
        <v/>
      </c>
      <c r="J901" s="45" t="str">
        <f t="shared" si="316"/>
        <v/>
      </c>
      <c r="K901" s="35"/>
      <c r="L901" s="45" t="str">
        <f t="shared" si="317"/>
        <v/>
      </c>
      <c r="M901" s="45">
        <f t="shared" si="318"/>
        <v>372.93240000000003</v>
      </c>
      <c r="N901" s="46" t="e">
        <f>IF(A901="ZMP",E901*(1+(F901/100)),#REF!)</f>
        <v>#REF!</v>
      </c>
      <c r="O901" s="45" t="str">
        <f t="shared" si="319"/>
        <v/>
      </c>
    </row>
    <row r="902" spans="1:15" ht="12.75" outlineLevel="1" collapsed="1" x14ac:dyDescent="0.2">
      <c r="A902" s="38" t="s">
        <v>206</v>
      </c>
      <c r="B902" s="39" t="s">
        <v>711</v>
      </c>
      <c r="C902" s="39" t="s">
        <v>712</v>
      </c>
      <c r="D902" s="40" t="s">
        <v>111</v>
      </c>
      <c r="E902" s="41">
        <v>3</v>
      </c>
      <c r="F902" s="42"/>
      <c r="G902" s="43">
        <v>29.2</v>
      </c>
      <c r="H902" s="44">
        <f t="shared" si="314"/>
        <v>87.6</v>
      </c>
      <c r="I902" s="45" t="str">
        <f t="shared" si="315"/>
        <v/>
      </c>
      <c r="J902" s="45" t="str">
        <f t="shared" si="316"/>
        <v/>
      </c>
      <c r="K902" s="35"/>
      <c r="L902" s="45">
        <f t="shared" si="317"/>
        <v>87.6</v>
      </c>
      <c r="M902" s="45" t="str">
        <f t="shared" si="318"/>
        <v/>
      </c>
      <c r="N902" s="46" t="e">
        <f>IF(A902="ZMP",E902*(1+(F902/100)),#REF!)</f>
        <v>#REF!</v>
      </c>
      <c r="O902" s="45" t="str">
        <f t="shared" si="319"/>
        <v/>
      </c>
    </row>
    <row r="903" spans="1:15" ht="12.75" outlineLevel="1" collapsed="1" x14ac:dyDescent="0.2">
      <c r="A903" s="38" t="s">
        <v>206</v>
      </c>
      <c r="B903" s="39" t="s">
        <v>276</v>
      </c>
      <c r="C903" s="39" t="s">
        <v>277</v>
      </c>
      <c r="D903" s="40" t="s">
        <v>278</v>
      </c>
      <c r="E903" s="41">
        <v>1.5</v>
      </c>
      <c r="F903" s="42"/>
      <c r="G903" s="43">
        <v>5.21</v>
      </c>
      <c r="H903" s="44">
        <f t="shared" si="314"/>
        <v>7.8149999999999995</v>
      </c>
      <c r="I903" s="45" t="str">
        <f t="shared" si="315"/>
        <v/>
      </c>
      <c r="J903" s="45" t="str">
        <f t="shared" si="316"/>
        <v/>
      </c>
      <c r="K903" s="35"/>
      <c r="L903" s="45">
        <f t="shared" si="317"/>
        <v>7.8149999999999995</v>
      </c>
      <c r="M903" s="45" t="str">
        <f t="shared" si="318"/>
        <v/>
      </c>
      <c r="N903" s="46" t="e">
        <f>IF(A903="ZMP",E903*(1+(F903/100)),#REF!)</f>
        <v>#REF!</v>
      </c>
      <c r="O903" s="45" t="str">
        <f t="shared" si="319"/>
        <v/>
      </c>
    </row>
    <row r="904" spans="1:15" ht="12.75" outlineLevel="1" collapsed="1" x14ac:dyDescent="0.2">
      <c r="A904" s="38" t="s">
        <v>206</v>
      </c>
      <c r="B904" s="39" t="s">
        <v>649</v>
      </c>
      <c r="C904" s="39" t="s">
        <v>650</v>
      </c>
      <c r="D904" s="40" t="s">
        <v>651</v>
      </c>
      <c r="E904" s="41">
        <v>3.0000000000000001E-3</v>
      </c>
      <c r="F904" s="42"/>
      <c r="G904" s="43">
        <v>475</v>
      </c>
      <c r="H904" s="44">
        <f t="shared" si="314"/>
        <v>1.425</v>
      </c>
      <c r="I904" s="45" t="str">
        <f t="shared" si="315"/>
        <v/>
      </c>
      <c r="J904" s="45" t="str">
        <f t="shared" si="316"/>
        <v/>
      </c>
      <c r="K904" s="35"/>
      <c r="L904" s="45">
        <f t="shared" si="317"/>
        <v>1.425</v>
      </c>
      <c r="M904" s="45" t="str">
        <f t="shared" si="318"/>
        <v/>
      </c>
      <c r="N904" s="46" t="e">
        <f>IF(A904="ZMP",E904*(1+(F904/100)),#REF!)</f>
        <v>#REF!</v>
      </c>
      <c r="O904" s="45" t="str">
        <f t="shared" si="319"/>
        <v/>
      </c>
    </row>
    <row r="905" spans="1:15" ht="12.75" outlineLevel="2" x14ac:dyDescent="0.2">
      <c r="A905" s="47"/>
      <c r="B905" s="48"/>
      <c r="C905" s="48"/>
      <c r="D905" s="49"/>
      <c r="E905" s="50"/>
      <c r="F905" s="51"/>
      <c r="G905" s="52"/>
      <c r="H905" s="53"/>
      <c r="I905" s="54"/>
      <c r="J905" s="54"/>
      <c r="K905" s="35"/>
      <c r="L905" s="54"/>
      <c r="M905" s="54"/>
      <c r="N905" s="54"/>
      <c r="O905" s="54"/>
    </row>
    <row r="906" spans="1:15" ht="12.75" x14ac:dyDescent="0.2">
      <c r="A906" s="27" t="s">
        <v>198</v>
      </c>
      <c r="B906" s="28" t="s">
        <v>722</v>
      </c>
      <c r="C906" s="29" t="s">
        <v>719</v>
      </c>
      <c r="D906" s="30" t="s">
        <v>253</v>
      </c>
      <c r="E906" s="31">
        <v>1</v>
      </c>
      <c r="F906" s="32"/>
      <c r="G906" s="33">
        <v>2566.14</v>
      </c>
      <c r="H906" s="34">
        <f>G906</f>
        <v>2566.14</v>
      </c>
      <c r="I906" s="35">
        <f>SUM(I907:I916)</f>
        <v>1065.5999999999999</v>
      </c>
      <c r="J906" s="35">
        <f>SUM(J907:J916)</f>
        <v>15.200000000000001</v>
      </c>
      <c r="K906" s="35">
        <f t="shared" ref="K906:K955" si="320">I906+J906</f>
        <v>1080.8</v>
      </c>
      <c r="L906" s="35">
        <f>SUM(L907:L916)</f>
        <v>9.24</v>
      </c>
      <c r="M906" s="35">
        <f>SUM(M907:M916)</f>
        <v>1476.73</v>
      </c>
      <c r="N906" s="35"/>
      <c r="O906" s="35">
        <f>SUM(O907:O916)</f>
        <v>0</v>
      </c>
    </row>
    <row r="907" spans="1:15" ht="12.75" outlineLevel="1" collapsed="1" x14ac:dyDescent="0.2">
      <c r="A907" s="38" t="s">
        <v>202</v>
      </c>
      <c r="B907" s="39" t="s">
        <v>203</v>
      </c>
      <c r="C907" s="39" t="s">
        <v>204</v>
      </c>
      <c r="D907" s="40" t="s">
        <v>205</v>
      </c>
      <c r="E907" s="41">
        <v>1.48</v>
      </c>
      <c r="F907" s="42"/>
      <c r="G907" s="43">
        <v>720</v>
      </c>
      <c r="H907" s="44">
        <f t="shared" ref="H907:H915" si="321">IF(ISNUMBER(F907),(E907*(1+(F907/100))*G907),G907*E907)</f>
        <v>1065.5999999999999</v>
      </c>
      <c r="I907" s="45">
        <f t="shared" ref="I907:I915" si="322">IF(OR(A907="PM",A907="PZ",A907="PP"),H907,"")</f>
        <v>1065.5999999999999</v>
      </c>
      <c r="J907" s="45" t="str">
        <f t="shared" ref="J907:J915" si="323">IF(A907="S",H907,"")</f>
        <v/>
      </c>
      <c r="K907" s="35"/>
      <c r="L907" s="45" t="str">
        <f t="shared" ref="L907:L915" si="324">IF(A907="M06",H907,"")</f>
        <v/>
      </c>
      <c r="M907" s="45" t="str">
        <f t="shared" ref="M907:M915" si="325">IF(OR(A907="M02",A907="M25",A907="M01s"),H907,"")</f>
        <v/>
      </c>
      <c r="N907" s="46" t="e">
        <f>IF(A907="ZMP",E907*(1+(F907/100)),#REF!)</f>
        <v>#REF!</v>
      </c>
      <c r="O907" s="45" t="str">
        <f t="shared" ref="O907:O915" si="326">IF(A907="M01e",H907,"")</f>
        <v/>
      </c>
    </row>
    <row r="908" spans="1:15" ht="12.75" outlineLevel="1" collapsed="1" x14ac:dyDescent="0.2">
      <c r="A908" s="38" t="s">
        <v>315</v>
      </c>
      <c r="B908" s="39" t="s">
        <v>75</v>
      </c>
      <c r="C908" s="39" t="s">
        <v>76</v>
      </c>
      <c r="D908" s="40" t="s">
        <v>17</v>
      </c>
      <c r="E908" s="41">
        <v>0.02</v>
      </c>
      <c r="F908" s="42"/>
      <c r="G908" s="43">
        <v>760</v>
      </c>
      <c r="H908" s="44">
        <f t="shared" si="321"/>
        <v>15.200000000000001</v>
      </c>
      <c r="I908" s="45" t="str">
        <f t="shared" si="322"/>
        <v/>
      </c>
      <c r="J908" s="45">
        <f t="shared" si="323"/>
        <v>15.200000000000001</v>
      </c>
      <c r="K908" s="35"/>
      <c r="L908" s="45" t="str">
        <f t="shared" si="324"/>
        <v/>
      </c>
      <c r="M908" s="45" t="str">
        <f t="shared" si="325"/>
        <v/>
      </c>
      <c r="N908" s="46" t="e">
        <f>IF(A908="ZMP",E908*(1+(F908/100)),#REF!)</f>
        <v>#REF!</v>
      </c>
      <c r="O908" s="45" t="str">
        <f t="shared" si="326"/>
        <v/>
      </c>
    </row>
    <row r="909" spans="1:15" ht="12.75" outlineLevel="1" collapsed="1" x14ac:dyDescent="0.2">
      <c r="A909" s="38" t="s">
        <v>228</v>
      </c>
      <c r="B909" s="39" t="s">
        <v>714</v>
      </c>
      <c r="C909" s="39" t="s">
        <v>715</v>
      </c>
      <c r="D909" s="40" t="s">
        <v>111</v>
      </c>
      <c r="E909" s="41">
        <v>3</v>
      </c>
      <c r="F909" s="42"/>
      <c r="G909" s="43">
        <v>7.14</v>
      </c>
      <c r="H909" s="44">
        <f t="shared" si="321"/>
        <v>21.419999999999998</v>
      </c>
      <c r="I909" s="45" t="str">
        <f t="shared" si="322"/>
        <v/>
      </c>
      <c r="J909" s="45" t="str">
        <f t="shared" si="323"/>
        <v/>
      </c>
      <c r="K909" s="35"/>
      <c r="L909" s="45" t="str">
        <f t="shared" si="324"/>
        <v/>
      </c>
      <c r="M909" s="45">
        <f t="shared" si="325"/>
        <v>21.419999999999998</v>
      </c>
      <c r="N909" s="46" t="e">
        <f>IF(A909="ZMP",E909*(1+(F909/100)),#REF!)</f>
        <v>#REF!</v>
      </c>
      <c r="O909" s="45" t="str">
        <f t="shared" si="326"/>
        <v/>
      </c>
    </row>
    <row r="910" spans="1:15" ht="12.75" outlineLevel="1" collapsed="1" x14ac:dyDescent="0.2">
      <c r="A910" s="38" t="s">
        <v>228</v>
      </c>
      <c r="B910" s="39" t="s">
        <v>641</v>
      </c>
      <c r="C910" s="39" t="s">
        <v>642</v>
      </c>
      <c r="D910" s="40" t="s">
        <v>111</v>
      </c>
      <c r="E910" s="41">
        <v>3</v>
      </c>
      <c r="F910" s="42"/>
      <c r="G910" s="43">
        <v>2.1800000000000002</v>
      </c>
      <c r="H910" s="44">
        <f t="shared" si="321"/>
        <v>6.5400000000000009</v>
      </c>
      <c r="I910" s="45" t="str">
        <f t="shared" si="322"/>
        <v/>
      </c>
      <c r="J910" s="45" t="str">
        <f t="shared" si="323"/>
        <v/>
      </c>
      <c r="K910" s="35"/>
      <c r="L910" s="45" t="str">
        <f t="shared" si="324"/>
        <v/>
      </c>
      <c r="M910" s="45">
        <f t="shared" si="325"/>
        <v>6.5400000000000009</v>
      </c>
      <c r="N910" s="46" t="e">
        <f>IF(A910="ZMP",E910*(1+(F910/100)),#REF!)</f>
        <v>#REF!</v>
      </c>
      <c r="O910" s="45" t="str">
        <f t="shared" si="326"/>
        <v/>
      </c>
    </row>
    <row r="911" spans="1:15" ht="12.75" outlineLevel="1" collapsed="1" x14ac:dyDescent="0.2">
      <c r="A911" s="38" t="s">
        <v>228</v>
      </c>
      <c r="B911" s="39" t="s">
        <v>720</v>
      </c>
      <c r="C911" s="39" t="s">
        <v>721</v>
      </c>
      <c r="D911" s="40" t="s">
        <v>111</v>
      </c>
      <c r="E911" s="41">
        <v>1</v>
      </c>
      <c r="F911" s="42"/>
      <c r="G911" s="43">
        <v>1256.29</v>
      </c>
      <c r="H911" s="44">
        <f t="shared" si="321"/>
        <v>1256.29</v>
      </c>
      <c r="I911" s="45" t="str">
        <f t="shared" si="322"/>
        <v/>
      </c>
      <c r="J911" s="45" t="str">
        <f t="shared" si="323"/>
        <v/>
      </c>
      <c r="K911" s="35"/>
      <c r="L911" s="45" t="str">
        <f t="shared" si="324"/>
        <v/>
      </c>
      <c r="M911" s="45">
        <f t="shared" si="325"/>
        <v>1256.29</v>
      </c>
      <c r="N911" s="46" t="e">
        <f>IF(A911="ZMP",E911*(1+(F911/100)),#REF!)</f>
        <v>#REF!</v>
      </c>
      <c r="O911" s="45" t="str">
        <f t="shared" si="326"/>
        <v/>
      </c>
    </row>
    <row r="912" spans="1:15" ht="12.75" outlineLevel="1" collapsed="1" x14ac:dyDescent="0.2">
      <c r="A912" s="38" t="s">
        <v>228</v>
      </c>
      <c r="B912" s="39" t="s">
        <v>707</v>
      </c>
      <c r="C912" s="39" t="s">
        <v>708</v>
      </c>
      <c r="D912" s="40" t="s">
        <v>111</v>
      </c>
      <c r="E912" s="41">
        <v>1</v>
      </c>
      <c r="F912" s="42"/>
      <c r="G912" s="43">
        <v>108.8</v>
      </c>
      <c r="H912" s="44">
        <f t="shared" si="321"/>
        <v>108.8</v>
      </c>
      <c r="I912" s="45" t="str">
        <f t="shared" si="322"/>
        <v/>
      </c>
      <c r="J912" s="45" t="str">
        <f t="shared" si="323"/>
        <v/>
      </c>
      <c r="K912" s="35"/>
      <c r="L912" s="45" t="str">
        <f t="shared" si="324"/>
        <v/>
      </c>
      <c r="M912" s="45">
        <f t="shared" si="325"/>
        <v>108.8</v>
      </c>
      <c r="N912" s="46" t="e">
        <f>IF(A912="ZMP",E912*(1+(F912/100)),#REF!)</f>
        <v>#REF!</v>
      </c>
      <c r="O912" s="45" t="str">
        <f t="shared" si="326"/>
        <v/>
      </c>
    </row>
    <row r="913" spans="1:15" ht="12.75" outlineLevel="1" collapsed="1" x14ac:dyDescent="0.2">
      <c r="A913" s="38" t="s">
        <v>228</v>
      </c>
      <c r="B913" s="39" t="s">
        <v>716</v>
      </c>
      <c r="C913" s="39" t="s">
        <v>717</v>
      </c>
      <c r="D913" s="40" t="s">
        <v>111</v>
      </c>
      <c r="E913" s="41">
        <v>1</v>
      </c>
      <c r="F913" s="42"/>
      <c r="G913" s="43">
        <v>83.68</v>
      </c>
      <c r="H913" s="44">
        <f t="shared" si="321"/>
        <v>83.68</v>
      </c>
      <c r="I913" s="45" t="str">
        <f t="shared" si="322"/>
        <v/>
      </c>
      <c r="J913" s="45" t="str">
        <f t="shared" si="323"/>
        <v/>
      </c>
      <c r="K913" s="35"/>
      <c r="L913" s="45" t="str">
        <f t="shared" si="324"/>
        <v/>
      </c>
      <c r="M913" s="45">
        <f t="shared" si="325"/>
        <v>83.68</v>
      </c>
      <c r="N913" s="46" t="e">
        <f>IF(A913="ZMP",E913*(1+(F913/100)),#REF!)</f>
        <v>#REF!</v>
      </c>
      <c r="O913" s="45" t="str">
        <f t="shared" si="326"/>
        <v/>
      </c>
    </row>
    <row r="914" spans="1:15" ht="12.75" outlineLevel="1" collapsed="1" x14ac:dyDescent="0.2">
      <c r="A914" s="38" t="s">
        <v>206</v>
      </c>
      <c r="B914" s="39" t="s">
        <v>276</v>
      </c>
      <c r="C914" s="39" t="s">
        <v>277</v>
      </c>
      <c r="D914" s="40" t="s">
        <v>278</v>
      </c>
      <c r="E914" s="41">
        <v>1.5</v>
      </c>
      <c r="F914" s="42"/>
      <c r="G914" s="43">
        <v>5.21</v>
      </c>
      <c r="H914" s="44">
        <f t="shared" si="321"/>
        <v>7.8149999999999995</v>
      </c>
      <c r="I914" s="45" t="str">
        <f t="shared" si="322"/>
        <v/>
      </c>
      <c r="J914" s="45" t="str">
        <f t="shared" si="323"/>
        <v/>
      </c>
      <c r="K914" s="35"/>
      <c r="L914" s="45">
        <f t="shared" si="324"/>
        <v>7.8149999999999995</v>
      </c>
      <c r="M914" s="45" t="str">
        <f t="shared" si="325"/>
        <v/>
      </c>
      <c r="N914" s="46" t="e">
        <f>IF(A914="ZMP",E914*(1+(F914/100)),#REF!)</f>
        <v>#REF!</v>
      </c>
      <c r="O914" s="45" t="str">
        <f t="shared" si="326"/>
        <v/>
      </c>
    </row>
    <row r="915" spans="1:15" ht="12.75" outlineLevel="1" collapsed="1" x14ac:dyDescent="0.2">
      <c r="A915" s="38" t="s">
        <v>206</v>
      </c>
      <c r="B915" s="39" t="s">
        <v>649</v>
      </c>
      <c r="C915" s="39" t="s">
        <v>650</v>
      </c>
      <c r="D915" s="40" t="s">
        <v>651</v>
      </c>
      <c r="E915" s="41">
        <v>3.0000000000000001E-3</v>
      </c>
      <c r="F915" s="42"/>
      <c r="G915" s="43">
        <v>475</v>
      </c>
      <c r="H915" s="44">
        <f t="shared" si="321"/>
        <v>1.425</v>
      </c>
      <c r="I915" s="45" t="str">
        <f t="shared" si="322"/>
        <v/>
      </c>
      <c r="J915" s="45" t="str">
        <f t="shared" si="323"/>
        <v/>
      </c>
      <c r="K915" s="35"/>
      <c r="L915" s="45">
        <f t="shared" si="324"/>
        <v>1.425</v>
      </c>
      <c r="M915" s="45" t="str">
        <f t="shared" si="325"/>
        <v/>
      </c>
      <c r="N915" s="46" t="e">
        <f>IF(A915="ZMP",E915*(1+(F915/100)),#REF!)</f>
        <v>#REF!</v>
      </c>
      <c r="O915" s="45" t="str">
        <f t="shared" si="326"/>
        <v/>
      </c>
    </row>
    <row r="916" spans="1:15" ht="12.75" outlineLevel="2" x14ac:dyDescent="0.2">
      <c r="A916" s="47"/>
      <c r="B916" s="48"/>
      <c r="C916" s="48"/>
      <c r="D916" s="49"/>
      <c r="E916" s="50"/>
      <c r="F916" s="51"/>
      <c r="G916" s="52"/>
      <c r="H916" s="53"/>
      <c r="I916" s="54"/>
      <c r="J916" s="54"/>
      <c r="K916" s="35"/>
      <c r="L916" s="54"/>
      <c r="M916" s="54"/>
      <c r="N916" s="54"/>
      <c r="O916" s="54"/>
    </row>
    <row r="917" spans="1:15" ht="12.75" x14ac:dyDescent="0.2">
      <c r="A917" s="27" t="s">
        <v>198</v>
      </c>
      <c r="B917" s="28" t="s">
        <v>723</v>
      </c>
      <c r="C917" s="29" t="s">
        <v>724</v>
      </c>
      <c r="D917" s="30" t="s">
        <v>253</v>
      </c>
      <c r="E917" s="31">
        <v>1</v>
      </c>
      <c r="F917" s="32"/>
      <c r="G917" s="33">
        <v>2638.82</v>
      </c>
      <c r="H917" s="34">
        <f>G917</f>
        <v>2638.82</v>
      </c>
      <c r="I917" s="35">
        <f>SUM(I918:I927)</f>
        <v>1065.5999999999999</v>
      </c>
      <c r="J917" s="35">
        <f>SUM(J918:J927)</f>
        <v>15.200000000000001</v>
      </c>
      <c r="K917" s="35">
        <f t="shared" si="320"/>
        <v>1080.8</v>
      </c>
      <c r="L917" s="35">
        <f>SUM(L918:L927)</f>
        <v>96.839999999999989</v>
      </c>
      <c r="M917" s="35">
        <f>SUM(M918:M927)</f>
        <v>1461.8124000000003</v>
      </c>
      <c r="N917" s="35"/>
      <c r="O917" s="35">
        <f>SUM(O918:O927)</f>
        <v>0</v>
      </c>
    </row>
    <row r="918" spans="1:15" ht="12.75" outlineLevel="1" collapsed="1" x14ac:dyDescent="0.2">
      <c r="A918" s="38" t="s">
        <v>202</v>
      </c>
      <c r="B918" s="39" t="s">
        <v>203</v>
      </c>
      <c r="C918" s="39" t="s">
        <v>204</v>
      </c>
      <c r="D918" s="40" t="s">
        <v>205</v>
      </c>
      <c r="E918" s="41">
        <v>1.48</v>
      </c>
      <c r="F918" s="42"/>
      <c r="G918" s="43">
        <v>720</v>
      </c>
      <c r="H918" s="44">
        <f t="shared" ref="H918:H926" si="327">IF(ISNUMBER(F918),(E918*(1+(F918/100))*G918),G918*E918)</f>
        <v>1065.5999999999999</v>
      </c>
      <c r="I918" s="45">
        <f t="shared" ref="I918:I926" si="328">IF(OR(A918="PM",A918="PZ",A918="PP"),H918,"")</f>
        <v>1065.5999999999999</v>
      </c>
      <c r="J918" s="45" t="str">
        <f t="shared" ref="J918:J926" si="329">IF(A918="S",H918,"")</f>
        <v/>
      </c>
      <c r="K918" s="35"/>
      <c r="L918" s="45" t="str">
        <f t="shared" ref="L918:L926" si="330">IF(A918="M06",H918,"")</f>
        <v/>
      </c>
      <c r="M918" s="45" t="str">
        <f t="shared" ref="M918:M926" si="331">IF(OR(A918="M02",A918="M25",A918="M01s"),H918,"")</f>
        <v/>
      </c>
      <c r="N918" s="46" t="e">
        <f>IF(A918="ZMP",E918*(1+(F918/100)),#REF!)</f>
        <v>#REF!</v>
      </c>
      <c r="O918" s="45" t="str">
        <f t="shared" ref="O918:O926" si="332">IF(A918="M01e",H918,"")</f>
        <v/>
      </c>
    </row>
    <row r="919" spans="1:15" ht="12.75" outlineLevel="1" collapsed="1" x14ac:dyDescent="0.2">
      <c r="A919" s="38" t="s">
        <v>315</v>
      </c>
      <c r="B919" s="39" t="s">
        <v>75</v>
      </c>
      <c r="C919" s="39" t="s">
        <v>76</v>
      </c>
      <c r="D919" s="40" t="s">
        <v>17</v>
      </c>
      <c r="E919" s="41">
        <v>0.02</v>
      </c>
      <c r="F919" s="42"/>
      <c r="G919" s="43">
        <v>760</v>
      </c>
      <c r="H919" s="44">
        <f t="shared" si="327"/>
        <v>15.200000000000001</v>
      </c>
      <c r="I919" s="45" t="str">
        <f t="shared" si="328"/>
        <v/>
      </c>
      <c r="J919" s="45">
        <f t="shared" si="329"/>
        <v>15.200000000000001</v>
      </c>
      <c r="K919" s="35"/>
      <c r="L919" s="45" t="str">
        <f t="shared" si="330"/>
        <v/>
      </c>
      <c r="M919" s="45" t="str">
        <f t="shared" si="331"/>
        <v/>
      </c>
      <c r="N919" s="46" t="e">
        <f>IF(A919="ZMP",E919*(1+(F919/100)),#REF!)</f>
        <v>#REF!</v>
      </c>
      <c r="O919" s="45" t="str">
        <f t="shared" si="332"/>
        <v/>
      </c>
    </row>
    <row r="920" spans="1:15" ht="12.75" outlineLevel="1" collapsed="1" x14ac:dyDescent="0.2">
      <c r="A920" s="38" t="s">
        <v>228</v>
      </c>
      <c r="B920" s="39" t="s">
        <v>641</v>
      </c>
      <c r="C920" s="39" t="s">
        <v>642</v>
      </c>
      <c r="D920" s="40" t="s">
        <v>111</v>
      </c>
      <c r="E920" s="41">
        <v>3</v>
      </c>
      <c r="F920" s="42"/>
      <c r="G920" s="43">
        <v>2.1800000000000002</v>
      </c>
      <c r="H920" s="44">
        <f t="shared" si="327"/>
        <v>6.5400000000000009</v>
      </c>
      <c r="I920" s="45" t="str">
        <f t="shared" si="328"/>
        <v/>
      </c>
      <c r="J920" s="45" t="str">
        <f t="shared" si="329"/>
        <v/>
      </c>
      <c r="K920" s="35"/>
      <c r="L920" s="45" t="str">
        <f t="shared" si="330"/>
        <v/>
      </c>
      <c r="M920" s="45">
        <f t="shared" si="331"/>
        <v>6.5400000000000009</v>
      </c>
      <c r="N920" s="46" t="e">
        <f>IF(A920="ZMP",E920*(1+(F920/100)),#REF!)</f>
        <v>#REF!</v>
      </c>
      <c r="O920" s="45" t="str">
        <f t="shared" si="332"/>
        <v/>
      </c>
    </row>
    <row r="921" spans="1:15" ht="12.75" outlineLevel="1" collapsed="1" x14ac:dyDescent="0.2">
      <c r="A921" s="38" t="s">
        <v>228</v>
      </c>
      <c r="B921" s="39" t="s">
        <v>705</v>
      </c>
      <c r="C921" s="39" t="s">
        <v>706</v>
      </c>
      <c r="D921" s="40" t="s">
        <v>111</v>
      </c>
      <c r="E921" s="41">
        <v>1</v>
      </c>
      <c r="F921" s="42"/>
      <c r="G921" s="43">
        <v>863.23</v>
      </c>
      <c r="H921" s="44">
        <f t="shared" si="327"/>
        <v>863.23</v>
      </c>
      <c r="I921" s="45" t="str">
        <f t="shared" si="328"/>
        <v/>
      </c>
      <c r="J921" s="45" t="str">
        <f t="shared" si="329"/>
        <v/>
      </c>
      <c r="K921" s="35"/>
      <c r="L921" s="45" t="str">
        <f t="shared" si="330"/>
        <v/>
      </c>
      <c r="M921" s="45">
        <f t="shared" si="331"/>
        <v>863.23</v>
      </c>
      <c r="N921" s="46" t="e">
        <f>IF(A921="ZMP",E921*(1+(F921/100)),#REF!)</f>
        <v>#REF!</v>
      </c>
      <c r="O921" s="45" t="str">
        <f t="shared" si="332"/>
        <v/>
      </c>
    </row>
    <row r="922" spans="1:15" ht="12.75" outlineLevel="1" collapsed="1" x14ac:dyDescent="0.2">
      <c r="A922" s="38" t="s">
        <v>228</v>
      </c>
      <c r="B922" s="39" t="s">
        <v>725</v>
      </c>
      <c r="C922" s="39" t="s">
        <v>726</v>
      </c>
      <c r="D922" s="40" t="s">
        <v>111</v>
      </c>
      <c r="E922" s="41">
        <v>1</v>
      </c>
      <c r="F922" s="42"/>
      <c r="G922" s="43">
        <v>219.11</v>
      </c>
      <c r="H922" s="44">
        <f t="shared" si="327"/>
        <v>219.11</v>
      </c>
      <c r="I922" s="45" t="str">
        <f t="shared" si="328"/>
        <v/>
      </c>
      <c r="J922" s="45" t="str">
        <f t="shared" si="329"/>
        <v/>
      </c>
      <c r="K922" s="35"/>
      <c r="L922" s="45" t="str">
        <f t="shared" si="330"/>
        <v/>
      </c>
      <c r="M922" s="45">
        <f t="shared" si="331"/>
        <v>219.11</v>
      </c>
      <c r="N922" s="46" t="e">
        <f>IF(A922="ZMP",E922*(1+(F922/100)),#REF!)</f>
        <v>#REF!</v>
      </c>
      <c r="O922" s="45" t="str">
        <f t="shared" si="332"/>
        <v/>
      </c>
    </row>
    <row r="923" spans="1:15" ht="12.75" outlineLevel="1" collapsed="1" x14ac:dyDescent="0.2">
      <c r="A923" s="38" t="s">
        <v>228</v>
      </c>
      <c r="B923" s="39" t="s">
        <v>709</v>
      </c>
      <c r="C923" s="39" t="s">
        <v>710</v>
      </c>
      <c r="D923" s="40" t="s">
        <v>111</v>
      </c>
      <c r="E923" s="41">
        <v>1</v>
      </c>
      <c r="F923" s="42">
        <v>1</v>
      </c>
      <c r="G923" s="43">
        <v>369.24</v>
      </c>
      <c r="H923" s="44">
        <f t="shared" si="327"/>
        <v>372.93240000000003</v>
      </c>
      <c r="I923" s="45" t="str">
        <f t="shared" si="328"/>
        <v/>
      </c>
      <c r="J923" s="45" t="str">
        <f t="shared" si="329"/>
        <v/>
      </c>
      <c r="K923" s="35"/>
      <c r="L923" s="45" t="str">
        <f t="shared" si="330"/>
        <v/>
      </c>
      <c r="M923" s="45">
        <f t="shared" si="331"/>
        <v>372.93240000000003</v>
      </c>
      <c r="N923" s="46" t="e">
        <f>IF(A923="ZMP",E923*(1+(F923/100)),#REF!)</f>
        <v>#REF!</v>
      </c>
      <c r="O923" s="45" t="str">
        <f t="shared" si="332"/>
        <v/>
      </c>
    </row>
    <row r="924" spans="1:15" ht="12.75" outlineLevel="1" collapsed="1" x14ac:dyDescent="0.2">
      <c r="A924" s="38" t="s">
        <v>206</v>
      </c>
      <c r="B924" s="39" t="s">
        <v>711</v>
      </c>
      <c r="C924" s="39" t="s">
        <v>712</v>
      </c>
      <c r="D924" s="40" t="s">
        <v>111</v>
      </c>
      <c r="E924" s="41">
        <v>3</v>
      </c>
      <c r="F924" s="42"/>
      <c r="G924" s="43">
        <v>29.2</v>
      </c>
      <c r="H924" s="44">
        <f t="shared" si="327"/>
        <v>87.6</v>
      </c>
      <c r="I924" s="45" t="str">
        <f t="shared" si="328"/>
        <v/>
      </c>
      <c r="J924" s="45" t="str">
        <f t="shared" si="329"/>
        <v/>
      </c>
      <c r="K924" s="35"/>
      <c r="L924" s="45">
        <f t="shared" si="330"/>
        <v>87.6</v>
      </c>
      <c r="M924" s="45" t="str">
        <f t="shared" si="331"/>
        <v/>
      </c>
      <c r="N924" s="46" t="e">
        <f>IF(A924="ZMP",E924*(1+(F924/100)),#REF!)</f>
        <v>#REF!</v>
      </c>
      <c r="O924" s="45" t="str">
        <f t="shared" si="332"/>
        <v/>
      </c>
    </row>
    <row r="925" spans="1:15" ht="12.75" outlineLevel="1" collapsed="1" x14ac:dyDescent="0.2">
      <c r="A925" s="38" t="s">
        <v>206</v>
      </c>
      <c r="B925" s="39" t="s">
        <v>276</v>
      </c>
      <c r="C925" s="39" t="s">
        <v>277</v>
      </c>
      <c r="D925" s="40" t="s">
        <v>278</v>
      </c>
      <c r="E925" s="41">
        <v>1.5</v>
      </c>
      <c r="F925" s="42"/>
      <c r="G925" s="43">
        <v>5.21</v>
      </c>
      <c r="H925" s="44">
        <f t="shared" si="327"/>
        <v>7.8149999999999995</v>
      </c>
      <c r="I925" s="45" t="str">
        <f t="shared" si="328"/>
        <v/>
      </c>
      <c r="J925" s="45" t="str">
        <f t="shared" si="329"/>
        <v/>
      </c>
      <c r="K925" s="35"/>
      <c r="L925" s="45">
        <f t="shared" si="330"/>
        <v>7.8149999999999995</v>
      </c>
      <c r="M925" s="45" t="str">
        <f t="shared" si="331"/>
        <v/>
      </c>
      <c r="N925" s="46" t="e">
        <f>IF(A925="ZMP",E925*(1+(F925/100)),#REF!)</f>
        <v>#REF!</v>
      </c>
      <c r="O925" s="45" t="str">
        <f t="shared" si="332"/>
        <v/>
      </c>
    </row>
    <row r="926" spans="1:15" ht="12.75" outlineLevel="1" collapsed="1" x14ac:dyDescent="0.2">
      <c r="A926" s="38" t="s">
        <v>206</v>
      </c>
      <c r="B926" s="39" t="s">
        <v>649</v>
      </c>
      <c r="C926" s="39" t="s">
        <v>650</v>
      </c>
      <c r="D926" s="40" t="s">
        <v>651</v>
      </c>
      <c r="E926" s="41">
        <v>3.0000000000000001E-3</v>
      </c>
      <c r="F926" s="42"/>
      <c r="G926" s="43">
        <v>475</v>
      </c>
      <c r="H926" s="44">
        <f t="shared" si="327"/>
        <v>1.425</v>
      </c>
      <c r="I926" s="45" t="str">
        <f t="shared" si="328"/>
        <v/>
      </c>
      <c r="J926" s="45" t="str">
        <f t="shared" si="329"/>
        <v/>
      </c>
      <c r="K926" s="35"/>
      <c r="L926" s="45">
        <f t="shared" si="330"/>
        <v>1.425</v>
      </c>
      <c r="M926" s="45" t="str">
        <f t="shared" si="331"/>
        <v/>
      </c>
      <c r="N926" s="46" t="e">
        <f>IF(A926="ZMP",E926*(1+(F926/100)),#REF!)</f>
        <v>#REF!</v>
      </c>
      <c r="O926" s="45" t="str">
        <f t="shared" si="332"/>
        <v/>
      </c>
    </row>
    <row r="927" spans="1:15" ht="12.75" outlineLevel="2" x14ac:dyDescent="0.2">
      <c r="A927" s="47"/>
      <c r="B927" s="48"/>
      <c r="C927" s="48"/>
      <c r="D927" s="49"/>
      <c r="E927" s="50"/>
      <c r="F927" s="51"/>
      <c r="G927" s="52"/>
      <c r="H927" s="53"/>
      <c r="I927" s="54"/>
      <c r="J927" s="54"/>
      <c r="K927" s="35"/>
      <c r="L927" s="54"/>
      <c r="M927" s="54"/>
      <c r="N927" s="54"/>
      <c r="O927" s="54"/>
    </row>
    <row r="928" spans="1:15" ht="12.75" x14ac:dyDescent="0.2">
      <c r="A928" s="27" t="s">
        <v>198</v>
      </c>
      <c r="B928" s="28" t="s">
        <v>727</v>
      </c>
      <c r="C928" s="29" t="s">
        <v>728</v>
      </c>
      <c r="D928" s="30" t="s">
        <v>253</v>
      </c>
      <c r="E928" s="31">
        <v>1</v>
      </c>
      <c r="F928" s="32"/>
      <c r="G928" s="33">
        <v>3031.88</v>
      </c>
      <c r="H928" s="34">
        <f>G928</f>
        <v>3031.88</v>
      </c>
      <c r="I928" s="35">
        <f>SUM(I929:I938)</f>
        <v>1065.5999999999999</v>
      </c>
      <c r="J928" s="35">
        <f>SUM(J929:J938)</f>
        <v>15.200000000000001</v>
      </c>
      <c r="K928" s="35">
        <f t="shared" si="320"/>
        <v>1080.8</v>
      </c>
      <c r="L928" s="35">
        <f>SUM(L929:L938)</f>
        <v>96.839999999999989</v>
      </c>
      <c r="M928" s="35">
        <f>SUM(M929:M938)</f>
        <v>1854.8724000000002</v>
      </c>
      <c r="N928" s="35"/>
      <c r="O928" s="35">
        <f>SUM(O929:O938)</f>
        <v>0</v>
      </c>
    </row>
    <row r="929" spans="1:15" ht="12.75" outlineLevel="1" collapsed="1" x14ac:dyDescent="0.2">
      <c r="A929" s="38" t="s">
        <v>202</v>
      </c>
      <c r="B929" s="39" t="s">
        <v>203</v>
      </c>
      <c r="C929" s="39" t="s">
        <v>204</v>
      </c>
      <c r="D929" s="40" t="s">
        <v>205</v>
      </c>
      <c r="E929" s="41">
        <v>1.48</v>
      </c>
      <c r="F929" s="42"/>
      <c r="G929" s="43">
        <v>720</v>
      </c>
      <c r="H929" s="44">
        <f t="shared" ref="H929:H937" si="333">IF(ISNUMBER(F929),(E929*(1+(F929/100))*G929),G929*E929)</f>
        <v>1065.5999999999999</v>
      </c>
      <c r="I929" s="45">
        <f t="shared" ref="I929:I937" si="334">IF(OR(A929="PM",A929="PZ",A929="PP"),H929,"")</f>
        <v>1065.5999999999999</v>
      </c>
      <c r="J929" s="45" t="str">
        <f t="shared" ref="J929:J937" si="335">IF(A929="S",H929,"")</f>
        <v/>
      </c>
      <c r="K929" s="35"/>
      <c r="L929" s="45" t="str">
        <f t="shared" ref="L929:L937" si="336">IF(A929="M06",H929,"")</f>
        <v/>
      </c>
      <c r="M929" s="45" t="str">
        <f t="shared" ref="M929:M937" si="337">IF(OR(A929="M02",A929="M25",A929="M01s"),H929,"")</f>
        <v/>
      </c>
      <c r="N929" s="46" t="e">
        <f>IF(A929="ZMP",E929*(1+(F929/100)),#REF!)</f>
        <v>#REF!</v>
      </c>
      <c r="O929" s="45" t="str">
        <f t="shared" ref="O929:O937" si="338">IF(A929="M01e",H929,"")</f>
        <v/>
      </c>
    </row>
    <row r="930" spans="1:15" ht="12.75" outlineLevel="1" collapsed="1" x14ac:dyDescent="0.2">
      <c r="A930" s="38" t="s">
        <v>315</v>
      </c>
      <c r="B930" s="39" t="s">
        <v>75</v>
      </c>
      <c r="C930" s="39" t="s">
        <v>76</v>
      </c>
      <c r="D930" s="40" t="s">
        <v>17</v>
      </c>
      <c r="E930" s="41">
        <v>0.02</v>
      </c>
      <c r="F930" s="42"/>
      <c r="G930" s="43">
        <v>760</v>
      </c>
      <c r="H930" s="44">
        <f t="shared" si="333"/>
        <v>15.200000000000001</v>
      </c>
      <c r="I930" s="45" t="str">
        <f t="shared" si="334"/>
        <v/>
      </c>
      <c r="J930" s="45">
        <f t="shared" si="335"/>
        <v>15.200000000000001</v>
      </c>
      <c r="K930" s="35"/>
      <c r="L930" s="45" t="str">
        <f t="shared" si="336"/>
        <v/>
      </c>
      <c r="M930" s="45" t="str">
        <f t="shared" si="337"/>
        <v/>
      </c>
      <c r="N930" s="46" t="e">
        <f>IF(A930="ZMP",E930*(1+(F930/100)),#REF!)</f>
        <v>#REF!</v>
      </c>
      <c r="O930" s="45" t="str">
        <f t="shared" si="338"/>
        <v/>
      </c>
    </row>
    <row r="931" spans="1:15" ht="12.75" outlineLevel="1" collapsed="1" x14ac:dyDescent="0.2">
      <c r="A931" s="38" t="s">
        <v>228</v>
      </c>
      <c r="B931" s="39" t="s">
        <v>641</v>
      </c>
      <c r="C931" s="39" t="s">
        <v>642</v>
      </c>
      <c r="D931" s="40" t="s">
        <v>111</v>
      </c>
      <c r="E931" s="41">
        <v>3</v>
      </c>
      <c r="F931" s="42"/>
      <c r="G931" s="43">
        <v>2.1800000000000002</v>
      </c>
      <c r="H931" s="44">
        <f t="shared" si="333"/>
        <v>6.5400000000000009</v>
      </c>
      <c r="I931" s="45" t="str">
        <f t="shared" si="334"/>
        <v/>
      </c>
      <c r="J931" s="45" t="str">
        <f t="shared" si="335"/>
        <v/>
      </c>
      <c r="K931" s="35"/>
      <c r="L931" s="45" t="str">
        <f t="shared" si="336"/>
        <v/>
      </c>
      <c r="M931" s="45">
        <f t="shared" si="337"/>
        <v>6.5400000000000009</v>
      </c>
      <c r="N931" s="46" t="e">
        <f>IF(A931="ZMP",E931*(1+(F931/100)),#REF!)</f>
        <v>#REF!</v>
      </c>
      <c r="O931" s="45" t="str">
        <f t="shared" si="338"/>
        <v/>
      </c>
    </row>
    <row r="932" spans="1:15" ht="12.75" outlineLevel="1" collapsed="1" x14ac:dyDescent="0.2">
      <c r="A932" s="38" t="s">
        <v>228</v>
      </c>
      <c r="B932" s="39" t="s">
        <v>720</v>
      </c>
      <c r="C932" s="39" t="s">
        <v>721</v>
      </c>
      <c r="D932" s="40" t="s">
        <v>111</v>
      </c>
      <c r="E932" s="41">
        <v>1</v>
      </c>
      <c r="F932" s="42"/>
      <c r="G932" s="43">
        <v>1256.29</v>
      </c>
      <c r="H932" s="44">
        <f t="shared" si="333"/>
        <v>1256.29</v>
      </c>
      <c r="I932" s="45" t="str">
        <f t="shared" si="334"/>
        <v/>
      </c>
      <c r="J932" s="45" t="str">
        <f t="shared" si="335"/>
        <v/>
      </c>
      <c r="K932" s="35"/>
      <c r="L932" s="45" t="str">
        <f t="shared" si="336"/>
        <v/>
      </c>
      <c r="M932" s="45">
        <f t="shared" si="337"/>
        <v>1256.29</v>
      </c>
      <c r="N932" s="46" t="e">
        <f>IF(A932="ZMP",E932*(1+(F932/100)),#REF!)</f>
        <v>#REF!</v>
      </c>
      <c r="O932" s="45" t="str">
        <f t="shared" si="338"/>
        <v/>
      </c>
    </row>
    <row r="933" spans="1:15" ht="12.75" outlineLevel="1" collapsed="1" x14ac:dyDescent="0.2">
      <c r="A933" s="38" t="s">
        <v>228</v>
      </c>
      <c r="B933" s="39" t="s">
        <v>725</v>
      </c>
      <c r="C933" s="39" t="s">
        <v>726</v>
      </c>
      <c r="D933" s="40" t="s">
        <v>111</v>
      </c>
      <c r="E933" s="41">
        <v>1</v>
      </c>
      <c r="F933" s="42"/>
      <c r="G933" s="43">
        <v>219.11</v>
      </c>
      <c r="H933" s="44">
        <f t="shared" si="333"/>
        <v>219.11</v>
      </c>
      <c r="I933" s="45" t="str">
        <f t="shared" si="334"/>
        <v/>
      </c>
      <c r="J933" s="45" t="str">
        <f t="shared" si="335"/>
        <v/>
      </c>
      <c r="K933" s="35"/>
      <c r="L933" s="45" t="str">
        <f t="shared" si="336"/>
        <v/>
      </c>
      <c r="M933" s="45">
        <f t="shared" si="337"/>
        <v>219.11</v>
      </c>
      <c r="N933" s="46" t="e">
        <f>IF(A933="ZMP",E933*(1+(F933/100)),#REF!)</f>
        <v>#REF!</v>
      </c>
      <c r="O933" s="45" t="str">
        <f t="shared" si="338"/>
        <v/>
      </c>
    </row>
    <row r="934" spans="1:15" ht="12.75" outlineLevel="1" collapsed="1" x14ac:dyDescent="0.2">
      <c r="A934" s="38" t="s">
        <v>228</v>
      </c>
      <c r="B934" s="39" t="s">
        <v>709</v>
      </c>
      <c r="C934" s="39" t="s">
        <v>710</v>
      </c>
      <c r="D934" s="40" t="s">
        <v>111</v>
      </c>
      <c r="E934" s="41">
        <v>1</v>
      </c>
      <c r="F934" s="42">
        <v>1</v>
      </c>
      <c r="G934" s="43">
        <v>369.24</v>
      </c>
      <c r="H934" s="44">
        <f t="shared" si="333"/>
        <v>372.93240000000003</v>
      </c>
      <c r="I934" s="45" t="str">
        <f t="shared" si="334"/>
        <v/>
      </c>
      <c r="J934" s="45" t="str">
        <f t="shared" si="335"/>
        <v/>
      </c>
      <c r="K934" s="35"/>
      <c r="L934" s="45" t="str">
        <f t="shared" si="336"/>
        <v/>
      </c>
      <c r="M934" s="45">
        <f t="shared" si="337"/>
        <v>372.93240000000003</v>
      </c>
      <c r="N934" s="46" t="e">
        <f>IF(A934="ZMP",E934*(1+(F934/100)),#REF!)</f>
        <v>#REF!</v>
      </c>
      <c r="O934" s="45" t="str">
        <f t="shared" si="338"/>
        <v/>
      </c>
    </row>
    <row r="935" spans="1:15" ht="12.75" outlineLevel="1" collapsed="1" x14ac:dyDescent="0.2">
      <c r="A935" s="38" t="s">
        <v>206</v>
      </c>
      <c r="B935" s="39" t="s">
        <v>711</v>
      </c>
      <c r="C935" s="39" t="s">
        <v>712</v>
      </c>
      <c r="D935" s="40" t="s">
        <v>111</v>
      </c>
      <c r="E935" s="41">
        <v>3</v>
      </c>
      <c r="F935" s="42"/>
      <c r="G935" s="43">
        <v>29.2</v>
      </c>
      <c r="H935" s="44">
        <f t="shared" si="333"/>
        <v>87.6</v>
      </c>
      <c r="I935" s="45" t="str">
        <f t="shared" si="334"/>
        <v/>
      </c>
      <c r="J935" s="45" t="str">
        <f t="shared" si="335"/>
        <v/>
      </c>
      <c r="K935" s="35"/>
      <c r="L935" s="45">
        <f t="shared" si="336"/>
        <v>87.6</v>
      </c>
      <c r="M935" s="45" t="str">
        <f t="shared" si="337"/>
        <v/>
      </c>
      <c r="N935" s="46" t="e">
        <f>IF(A935="ZMP",E935*(1+(F935/100)),#REF!)</f>
        <v>#REF!</v>
      </c>
      <c r="O935" s="45" t="str">
        <f t="shared" si="338"/>
        <v/>
      </c>
    </row>
    <row r="936" spans="1:15" ht="12.75" outlineLevel="1" collapsed="1" x14ac:dyDescent="0.2">
      <c r="A936" s="38" t="s">
        <v>206</v>
      </c>
      <c r="B936" s="39" t="s">
        <v>276</v>
      </c>
      <c r="C936" s="39" t="s">
        <v>277</v>
      </c>
      <c r="D936" s="40" t="s">
        <v>278</v>
      </c>
      <c r="E936" s="41">
        <v>1.5</v>
      </c>
      <c r="F936" s="42"/>
      <c r="G936" s="43">
        <v>5.21</v>
      </c>
      <c r="H936" s="44">
        <f t="shared" si="333"/>
        <v>7.8149999999999995</v>
      </c>
      <c r="I936" s="45" t="str">
        <f t="shared" si="334"/>
        <v/>
      </c>
      <c r="J936" s="45" t="str">
        <f t="shared" si="335"/>
        <v/>
      </c>
      <c r="K936" s="35"/>
      <c r="L936" s="45">
        <f t="shared" si="336"/>
        <v>7.8149999999999995</v>
      </c>
      <c r="M936" s="45" t="str">
        <f t="shared" si="337"/>
        <v/>
      </c>
      <c r="N936" s="46" t="e">
        <f>IF(A936="ZMP",E936*(1+(F936/100)),#REF!)</f>
        <v>#REF!</v>
      </c>
      <c r="O936" s="45" t="str">
        <f t="shared" si="338"/>
        <v/>
      </c>
    </row>
    <row r="937" spans="1:15" ht="12.75" outlineLevel="1" collapsed="1" x14ac:dyDescent="0.2">
      <c r="A937" s="38" t="s">
        <v>206</v>
      </c>
      <c r="B937" s="39" t="s">
        <v>649</v>
      </c>
      <c r="C937" s="39" t="s">
        <v>650</v>
      </c>
      <c r="D937" s="40" t="s">
        <v>651</v>
      </c>
      <c r="E937" s="41">
        <v>3.0000000000000001E-3</v>
      </c>
      <c r="F937" s="42"/>
      <c r="G937" s="43">
        <v>475</v>
      </c>
      <c r="H937" s="44">
        <f t="shared" si="333"/>
        <v>1.425</v>
      </c>
      <c r="I937" s="45" t="str">
        <f t="shared" si="334"/>
        <v/>
      </c>
      <c r="J937" s="45" t="str">
        <f t="shared" si="335"/>
        <v/>
      </c>
      <c r="K937" s="35"/>
      <c r="L937" s="45">
        <f t="shared" si="336"/>
        <v>1.425</v>
      </c>
      <c r="M937" s="45" t="str">
        <f t="shared" si="337"/>
        <v/>
      </c>
      <c r="N937" s="46" t="e">
        <f>IF(A937="ZMP",E937*(1+(F937/100)),#REF!)</f>
        <v>#REF!</v>
      </c>
      <c r="O937" s="45" t="str">
        <f t="shared" si="338"/>
        <v/>
      </c>
    </row>
    <row r="938" spans="1:15" ht="12.75" outlineLevel="2" x14ac:dyDescent="0.2">
      <c r="A938" s="47"/>
      <c r="B938" s="48"/>
      <c r="C938" s="48"/>
      <c r="D938" s="49"/>
      <c r="E938" s="50"/>
      <c r="F938" s="51"/>
      <c r="G938" s="52"/>
      <c r="H938" s="53"/>
      <c r="I938" s="54"/>
      <c r="J938" s="54"/>
      <c r="K938" s="35"/>
      <c r="L938" s="54"/>
      <c r="M938" s="54"/>
      <c r="N938" s="54"/>
      <c r="O938" s="54"/>
    </row>
    <row r="939" spans="1:15" ht="12.75" x14ac:dyDescent="0.2">
      <c r="A939" s="27" t="s">
        <v>198</v>
      </c>
      <c r="B939" s="28" t="s">
        <v>729</v>
      </c>
      <c r="C939" s="29" t="s">
        <v>730</v>
      </c>
      <c r="D939" s="30" t="s">
        <v>253</v>
      </c>
      <c r="E939" s="31">
        <v>1</v>
      </c>
      <c r="F939" s="32"/>
      <c r="G939" s="33">
        <v>2818.1</v>
      </c>
      <c r="H939" s="34">
        <f>G939</f>
        <v>2818.1</v>
      </c>
      <c r="I939" s="35">
        <f>SUM(I940:I954)</f>
        <v>1332.72</v>
      </c>
      <c r="J939" s="35">
        <f>SUM(J940:J954)</f>
        <v>15.200000000000001</v>
      </c>
      <c r="K939" s="35">
        <f t="shared" si="320"/>
        <v>1347.92</v>
      </c>
      <c r="L939" s="35">
        <f>SUM(L940:L954)</f>
        <v>185.63</v>
      </c>
      <c r="M939" s="35">
        <f>SUM(M940:M954)</f>
        <v>1285.1500000000001</v>
      </c>
      <c r="N939" s="35"/>
      <c r="O939" s="35">
        <f>SUM(O940:O954)</f>
        <v>0</v>
      </c>
    </row>
    <row r="940" spans="1:15" ht="12.75" outlineLevel="1" collapsed="1" x14ac:dyDescent="0.2">
      <c r="A940" s="38" t="s">
        <v>202</v>
      </c>
      <c r="B940" s="39" t="s">
        <v>203</v>
      </c>
      <c r="C940" s="39" t="s">
        <v>204</v>
      </c>
      <c r="D940" s="40" t="s">
        <v>205</v>
      </c>
      <c r="E940" s="41">
        <v>1.851</v>
      </c>
      <c r="F940" s="42"/>
      <c r="G940" s="43">
        <v>720</v>
      </c>
      <c r="H940" s="44">
        <f t="shared" ref="H940:H953" si="339">IF(ISNUMBER(F940),(E940*(1+(F940/100))*G940),G940*E940)</f>
        <v>1332.72</v>
      </c>
      <c r="I940" s="45">
        <f t="shared" ref="I940:I953" si="340">IF(OR(A940="PM",A940="PZ",A940="PP"),H940,"")</f>
        <v>1332.72</v>
      </c>
      <c r="J940" s="45" t="str">
        <f t="shared" ref="J940:J953" si="341">IF(A940="S",H940,"")</f>
        <v/>
      </c>
      <c r="K940" s="35"/>
      <c r="L940" s="45" t="str">
        <f t="shared" ref="L940:L953" si="342">IF(A940="M06",H940,"")</f>
        <v/>
      </c>
      <c r="M940" s="45" t="str">
        <f t="shared" ref="M940:M953" si="343">IF(OR(A940="M02",A940="M25",A940="M01s"),H940,"")</f>
        <v/>
      </c>
      <c r="N940" s="46" t="e">
        <f>IF(A940="ZMP",E940*(1+(F940/100)),#REF!)</f>
        <v>#REF!</v>
      </c>
      <c r="O940" s="45" t="str">
        <f t="shared" ref="O940:O953" si="344">IF(A940="M01e",H940,"")</f>
        <v/>
      </c>
    </row>
    <row r="941" spans="1:15" ht="12.75" outlineLevel="1" collapsed="1" x14ac:dyDescent="0.2">
      <c r="A941" s="38" t="s">
        <v>315</v>
      </c>
      <c r="B941" s="39" t="s">
        <v>75</v>
      </c>
      <c r="C941" s="39" t="s">
        <v>76</v>
      </c>
      <c r="D941" s="40" t="s">
        <v>17</v>
      </c>
      <c r="E941" s="41">
        <v>0.02</v>
      </c>
      <c r="F941" s="42"/>
      <c r="G941" s="43">
        <v>760</v>
      </c>
      <c r="H941" s="44">
        <f t="shared" si="339"/>
        <v>15.200000000000001</v>
      </c>
      <c r="I941" s="45" t="str">
        <f t="shared" si="340"/>
        <v/>
      </c>
      <c r="J941" s="45">
        <f t="shared" si="341"/>
        <v>15.200000000000001</v>
      </c>
      <c r="K941" s="35"/>
      <c r="L941" s="45" t="str">
        <f t="shared" si="342"/>
        <v/>
      </c>
      <c r="M941" s="45" t="str">
        <f t="shared" si="343"/>
        <v/>
      </c>
      <c r="N941" s="46" t="e">
        <f>IF(A941="ZMP",E941*(1+(F941/100)),#REF!)</f>
        <v>#REF!</v>
      </c>
      <c r="O941" s="45" t="str">
        <f t="shared" si="344"/>
        <v/>
      </c>
    </row>
    <row r="942" spans="1:15" ht="12.75" outlineLevel="1" collapsed="1" x14ac:dyDescent="0.2">
      <c r="A942" s="38" t="s">
        <v>228</v>
      </c>
      <c r="B942" s="39" t="s">
        <v>731</v>
      </c>
      <c r="C942" s="39" t="s">
        <v>732</v>
      </c>
      <c r="D942" s="40" t="s">
        <v>111</v>
      </c>
      <c r="E942" s="41">
        <v>1</v>
      </c>
      <c r="F942" s="42"/>
      <c r="G942" s="43">
        <v>16.52</v>
      </c>
      <c r="H942" s="44">
        <f t="shared" si="339"/>
        <v>16.52</v>
      </c>
      <c r="I942" s="45" t="str">
        <f t="shared" si="340"/>
        <v/>
      </c>
      <c r="J942" s="45" t="str">
        <f t="shared" si="341"/>
        <v/>
      </c>
      <c r="K942" s="35"/>
      <c r="L942" s="45" t="str">
        <f t="shared" si="342"/>
        <v/>
      </c>
      <c r="M942" s="45">
        <f t="shared" si="343"/>
        <v>16.52</v>
      </c>
      <c r="N942" s="46" t="e">
        <f>IF(A942="ZMP",E942*(1+(F942/100)),#REF!)</f>
        <v>#REF!</v>
      </c>
      <c r="O942" s="45" t="str">
        <f t="shared" si="344"/>
        <v/>
      </c>
    </row>
    <row r="943" spans="1:15" ht="12.75" outlineLevel="1" collapsed="1" x14ac:dyDescent="0.2">
      <c r="A943" s="38" t="s">
        <v>228</v>
      </c>
      <c r="B943" s="39" t="s">
        <v>733</v>
      </c>
      <c r="C943" s="39" t="s">
        <v>734</v>
      </c>
      <c r="D943" s="40" t="s">
        <v>111</v>
      </c>
      <c r="E943" s="41">
        <v>2</v>
      </c>
      <c r="F943" s="42"/>
      <c r="G943" s="43">
        <v>61.53</v>
      </c>
      <c r="H943" s="44">
        <f t="shared" si="339"/>
        <v>123.06</v>
      </c>
      <c r="I943" s="45" t="str">
        <f t="shared" si="340"/>
        <v/>
      </c>
      <c r="J943" s="45" t="str">
        <f t="shared" si="341"/>
        <v/>
      </c>
      <c r="K943" s="35"/>
      <c r="L943" s="45" t="str">
        <f t="shared" si="342"/>
        <v/>
      </c>
      <c r="M943" s="45">
        <f t="shared" si="343"/>
        <v>123.06</v>
      </c>
      <c r="N943" s="46" t="e">
        <f>IF(A943="ZMP",E943*(1+(F943/100)),#REF!)</f>
        <v>#REF!</v>
      </c>
      <c r="O943" s="45" t="str">
        <f t="shared" si="344"/>
        <v/>
      </c>
    </row>
    <row r="944" spans="1:15" ht="12.75" outlineLevel="1" collapsed="1" x14ac:dyDescent="0.2">
      <c r="A944" s="38" t="s">
        <v>228</v>
      </c>
      <c r="B944" s="39" t="s">
        <v>641</v>
      </c>
      <c r="C944" s="39" t="s">
        <v>642</v>
      </c>
      <c r="D944" s="40" t="s">
        <v>111</v>
      </c>
      <c r="E944" s="41">
        <v>5</v>
      </c>
      <c r="F944" s="42"/>
      <c r="G944" s="43">
        <v>2.1800000000000002</v>
      </c>
      <c r="H944" s="44">
        <f t="shared" si="339"/>
        <v>10.9</v>
      </c>
      <c r="I944" s="45" t="str">
        <f t="shared" si="340"/>
        <v/>
      </c>
      <c r="J944" s="45" t="str">
        <f t="shared" si="341"/>
        <v/>
      </c>
      <c r="K944" s="35"/>
      <c r="L944" s="45" t="str">
        <f t="shared" si="342"/>
        <v/>
      </c>
      <c r="M944" s="45">
        <f t="shared" si="343"/>
        <v>10.9</v>
      </c>
      <c r="N944" s="46" t="e">
        <f>IF(A944="ZMP",E944*(1+(F944/100)),#REF!)</f>
        <v>#REF!</v>
      </c>
      <c r="O944" s="45" t="str">
        <f t="shared" si="344"/>
        <v/>
      </c>
    </row>
    <row r="945" spans="1:15" ht="12.75" outlineLevel="1" collapsed="1" x14ac:dyDescent="0.2">
      <c r="A945" s="38" t="s">
        <v>228</v>
      </c>
      <c r="B945" s="39" t="s">
        <v>735</v>
      </c>
      <c r="C945" s="39" t="s">
        <v>736</v>
      </c>
      <c r="D945" s="40" t="s">
        <v>111</v>
      </c>
      <c r="E945" s="41">
        <v>5</v>
      </c>
      <c r="F945" s="42"/>
      <c r="G945" s="43">
        <v>6.05</v>
      </c>
      <c r="H945" s="44">
        <f t="shared" si="339"/>
        <v>30.25</v>
      </c>
      <c r="I945" s="45" t="str">
        <f t="shared" si="340"/>
        <v/>
      </c>
      <c r="J945" s="45" t="str">
        <f t="shared" si="341"/>
        <v/>
      </c>
      <c r="K945" s="35"/>
      <c r="L945" s="45" t="str">
        <f t="shared" si="342"/>
        <v/>
      </c>
      <c r="M945" s="45">
        <f t="shared" si="343"/>
        <v>30.25</v>
      </c>
      <c r="N945" s="46" t="e">
        <f>IF(A945="ZMP",E945*(1+(F945/100)),#REF!)</f>
        <v>#REF!</v>
      </c>
      <c r="O945" s="45" t="str">
        <f t="shared" si="344"/>
        <v/>
      </c>
    </row>
    <row r="946" spans="1:15" ht="12.75" outlineLevel="1" collapsed="1" x14ac:dyDescent="0.2">
      <c r="A946" s="38" t="s">
        <v>228</v>
      </c>
      <c r="B946" s="39" t="s">
        <v>705</v>
      </c>
      <c r="C946" s="39" t="s">
        <v>706</v>
      </c>
      <c r="D946" s="40" t="s">
        <v>111</v>
      </c>
      <c r="E946" s="41">
        <v>1</v>
      </c>
      <c r="F946" s="42"/>
      <c r="G946" s="43">
        <v>863.23</v>
      </c>
      <c r="H946" s="44">
        <f t="shared" si="339"/>
        <v>863.23</v>
      </c>
      <c r="I946" s="45" t="str">
        <f t="shared" si="340"/>
        <v/>
      </c>
      <c r="J946" s="45" t="str">
        <f t="shared" si="341"/>
        <v/>
      </c>
      <c r="K946" s="35"/>
      <c r="L946" s="45" t="str">
        <f t="shared" si="342"/>
        <v/>
      </c>
      <c r="M946" s="45">
        <f t="shared" si="343"/>
        <v>863.23</v>
      </c>
      <c r="N946" s="46" t="e">
        <f>IF(A946="ZMP",E946*(1+(F946/100)),#REF!)</f>
        <v>#REF!</v>
      </c>
      <c r="O946" s="45" t="str">
        <f t="shared" si="344"/>
        <v/>
      </c>
    </row>
    <row r="947" spans="1:15" ht="12.75" outlineLevel="1" collapsed="1" x14ac:dyDescent="0.2">
      <c r="A947" s="38" t="s">
        <v>228</v>
      </c>
      <c r="B947" s="39" t="s">
        <v>707</v>
      </c>
      <c r="C947" s="39" t="s">
        <v>708</v>
      </c>
      <c r="D947" s="40" t="s">
        <v>111</v>
      </c>
      <c r="E947" s="41">
        <v>1</v>
      </c>
      <c r="F947" s="42"/>
      <c r="G947" s="43">
        <v>108.8</v>
      </c>
      <c r="H947" s="44">
        <f t="shared" si="339"/>
        <v>108.8</v>
      </c>
      <c r="I947" s="45" t="str">
        <f t="shared" si="340"/>
        <v/>
      </c>
      <c r="J947" s="45" t="str">
        <f t="shared" si="341"/>
        <v/>
      </c>
      <c r="K947" s="35"/>
      <c r="L947" s="45" t="str">
        <f t="shared" si="342"/>
        <v/>
      </c>
      <c r="M947" s="45">
        <f t="shared" si="343"/>
        <v>108.8</v>
      </c>
      <c r="N947" s="46" t="e">
        <f>IF(A947="ZMP",E947*(1+(F947/100)),#REF!)</f>
        <v>#REF!</v>
      </c>
      <c r="O947" s="45" t="str">
        <f t="shared" si="344"/>
        <v/>
      </c>
    </row>
    <row r="948" spans="1:15" ht="12.75" outlineLevel="1" collapsed="1" x14ac:dyDescent="0.2">
      <c r="A948" s="38" t="s">
        <v>228</v>
      </c>
      <c r="B948" s="39" t="s">
        <v>737</v>
      </c>
      <c r="C948" s="39" t="s">
        <v>738</v>
      </c>
      <c r="D948" s="40" t="s">
        <v>111</v>
      </c>
      <c r="E948" s="41">
        <v>1</v>
      </c>
      <c r="F948" s="42"/>
      <c r="G948" s="43">
        <v>132.39000000000001</v>
      </c>
      <c r="H948" s="44">
        <f t="shared" si="339"/>
        <v>132.39000000000001</v>
      </c>
      <c r="I948" s="45" t="str">
        <f t="shared" si="340"/>
        <v/>
      </c>
      <c r="J948" s="45" t="str">
        <f t="shared" si="341"/>
        <v/>
      </c>
      <c r="K948" s="35"/>
      <c r="L948" s="45" t="str">
        <f t="shared" si="342"/>
        <v/>
      </c>
      <c r="M948" s="45">
        <f t="shared" si="343"/>
        <v>132.39000000000001</v>
      </c>
      <c r="N948" s="46" t="e">
        <f>IF(A948="ZMP",E948*(1+(F948/100)),#REF!)</f>
        <v>#REF!</v>
      </c>
      <c r="O948" s="45" t="str">
        <f t="shared" si="344"/>
        <v/>
      </c>
    </row>
    <row r="949" spans="1:15" ht="12.75" outlineLevel="1" collapsed="1" x14ac:dyDescent="0.2">
      <c r="A949" s="38" t="s">
        <v>206</v>
      </c>
      <c r="B949" s="39" t="s">
        <v>671</v>
      </c>
      <c r="C949" s="39" t="s">
        <v>672</v>
      </c>
      <c r="D949" s="40" t="s">
        <v>278</v>
      </c>
      <c r="E949" s="41">
        <v>0.01</v>
      </c>
      <c r="F949" s="42"/>
      <c r="G949" s="43">
        <v>158</v>
      </c>
      <c r="H949" s="44">
        <f t="shared" si="339"/>
        <v>1.58</v>
      </c>
      <c r="I949" s="45" t="str">
        <f t="shared" si="340"/>
        <v/>
      </c>
      <c r="J949" s="45" t="str">
        <f t="shared" si="341"/>
        <v/>
      </c>
      <c r="K949" s="35"/>
      <c r="L949" s="45">
        <f t="shared" si="342"/>
        <v>1.58</v>
      </c>
      <c r="M949" s="45" t="str">
        <f t="shared" si="343"/>
        <v/>
      </c>
      <c r="N949" s="46" t="e">
        <f>IF(A949="ZMP",E949*(1+(F949/100)),#REF!)</f>
        <v>#REF!</v>
      </c>
      <c r="O949" s="45" t="str">
        <f t="shared" si="344"/>
        <v/>
      </c>
    </row>
    <row r="950" spans="1:15" ht="12.75" outlineLevel="1" collapsed="1" x14ac:dyDescent="0.2">
      <c r="A950" s="38" t="s">
        <v>206</v>
      </c>
      <c r="B950" s="39" t="s">
        <v>673</v>
      </c>
      <c r="C950" s="39" t="s">
        <v>674</v>
      </c>
      <c r="D950" s="40" t="s">
        <v>111</v>
      </c>
      <c r="E950" s="41">
        <v>1</v>
      </c>
      <c r="F950" s="42"/>
      <c r="G950" s="43">
        <v>1.58</v>
      </c>
      <c r="H950" s="44">
        <f t="shared" si="339"/>
        <v>1.58</v>
      </c>
      <c r="I950" s="45" t="str">
        <f t="shared" si="340"/>
        <v/>
      </c>
      <c r="J950" s="45" t="str">
        <f t="shared" si="341"/>
        <v/>
      </c>
      <c r="K950" s="35"/>
      <c r="L950" s="45">
        <f t="shared" si="342"/>
        <v>1.58</v>
      </c>
      <c r="M950" s="45" t="str">
        <f t="shared" si="343"/>
        <v/>
      </c>
      <c r="N950" s="46" t="e">
        <f>IF(A950="ZMP",E950*(1+(F950/100)),#REF!)</f>
        <v>#REF!</v>
      </c>
      <c r="O950" s="45" t="str">
        <f t="shared" si="344"/>
        <v/>
      </c>
    </row>
    <row r="951" spans="1:15" ht="12.75" outlineLevel="1" collapsed="1" x14ac:dyDescent="0.2">
      <c r="A951" s="38" t="s">
        <v>206</v>
      </c>
      <c r="B951" s="39" t="s">
        <v>711</v>
      </c>
      <c r="C951" s="39" t="s">
        <v>712</v>
      </c>
      <c r="D951" s="40" t="s">
        <v>111</v>
      </c>
      <c r="E951" s="41">
        <v>2</v>
      </c>
      <c r="F951" s="42"/>
      <c r="G951" s="43">
        <v>29.2</v>
      </c>
      <c r="H951" s="44">
        <f t="shared" si="339"/>
        <v>58.4</v>
      </c>
      <c r="I951" s="45" t="str">
        <f t="shared" si="340"/>
        <v/>
      </c>
      <c r="J951" s="45" t="str">
        <f t="shared" si="341"/>
        <v/>
      </c>
      <c r="K951" s="35"/>
      <c r="L951" s="45">
        <f t="shared" si="342"/>
        <v>58.4</v>
      </c>
      <c r="M951" s="45" t="str">
        <f t="shared" si="343"/>
        <v/>
      </c>
      <c r="N951" s="46" t="e">
        <f>IF(A951="ZMP",E951*(1+(F951/100)),#REF!)</f>
        <v>#REF!</v>
      </c>
      <c r="O951" s="45" t="str">
        <f t="shared" si="344"/>
        <v/>
      </c>
    </row>
    <row r="952" spans="1:15" ht="12.75" outlineLevel="1" collapsed="1" x14ac:dyDescent="0.2">
      <c r="A952" s="38" t="s">
        <v>206</v>
      </c>
      <c r="B952" s="39" t="s">
        <v>675</v>
      </c>
      <c r="C952" s="39" t="s">
        <v>676</v>
      </c>
      <c r="D952" s="40" t="s">
        <v>111</v>
      </c>
      <c r="E952" s="41">
        <v>1</v>
      </c>
      <c r="F952" s="42"/>
      <c r="G952" s="43">
        <v>0.5</v>
      </c>
      <c r="H952" s="44">
        <f t="shared" si="339"/>
        <v>0.5</v>
      </c>
      <c r="I952" s="45" t="str">
        <f t="shared" si="340"/>
        <v/>
      </c>
      <c r="J952" s="45" t="str">
        <f t="shared" si="341"/>
        <v/>
      </c>
      <c r="K952" s="35"/>
      <c r="L952" s="45">
        <f t="shared" si="342"/>
        <v>0.5</v>
      </c>
      <c r="M952" s="45" t="str">
        <f t="shared" si="343"/>
        <v/>
      </c>
      <c r="N952" s="46" t="e">
        <f>IF(A952="ZMP",E952*(1+(F952/100)),#REF!)</f>
        <v>#REF!</v>
      </c>
      <c r="O952" s="45" t="str">
        <f t="shared" si="344"/>
        <v/>
      </c>
    </row>
    <row r="953" spans="1:15" ht="12.75" outlineLevel="1" collapsed="1" x14ac:dyDescent="0.2">
      <c r="A953" s="38" t="s">
        <v>206</v>
      </c>
      <c r="B953" s="39" t="s">
        <v>739</v>
      </c>
      <c r="C953" s="39" t="s">
        <v>740</v>
      </c>
      <c r="D953" s="40" t="s">
        <v>651</v>
      </c>
      <c r="E953" s="41">
        <v>1.4999999999999999E-2</v>
      </c>
      <c r="F953" s="42"/>
      <c r="G953" s="43">
        <v>8238</v>
      </c>
      <c r="H953" s="44">
        <f t="shared" si="339"/>
        <v>123.57</v>
      </c>
      <c r="I953" s="45" t="str">
        <f t="shared" si="340"/>
        <v/>
      </c>
      <c r="J953" s="45" t="str">
        <f t="shared" si="341"/>
        <v/>
      </c>
      <c r="K953" s="35"/>
      <c r="L953" s="45">
        <f t="shared" si="342"/>
        <v>123.57</v>
      </c>
      <c r="M953" s="45" t="str">
        <f t="shared" si="343"/>
        <v/>
      </c>
      <c r="N953" s="46" t="e">
        <f>IF(A953="ZMP",E953*(1+(F953/100)),#REF!)</f>
        <v>#REF!</v>
      </c>
      <c r="O953" s="45" t="str">
        <f t="shared" si="344"/>
        <v/>
      </c>
    </row>
    <row r="954" spans="1:15" ht="12.75" outlineLevel="2" x14ac:dyDescent="0.2">
      <c r="A954" s="47"/>
      <c r="B954" s="48"/>
      <c r="C954" s="48"/>
      <c r="D954" s="49"/>
      <c r="E954" s="50"/>
      <c r="F954" s="51"/>
      <c r="G954" s="52"/>
      <c r="H954" s="53"/>
      <c r="I954" s="54"/>
      <c r="J954" s="54"/>
      <c r="K954" s="35"/>
      <c r="L954" s="54"/>
      <c r="M954" s="54"/>
      <c r="N954" s="54"/>
      <c r="O954" s="54"/>
    </row>
    <row r="955" spans="1:15" ht="12.75" x14ac:dyDescent="0.2">
      <c r="A955" s="27" t="s">
        <v>198</v>
      </c>
      <c r="B955" s="28" t="s">
        <v>741</v>
      </c>
      <c r="C955" s="29" t="s">
        <v>730</v>
      </c>
      <c r="D955" s="30" t="s">
        <v>253</v>
      </c>
      <c r="E955" s="31">
        <v>1</v>
      </c>
      <c r="F955" s="32"/>
      <c r="G955" s="33">
        <v>2774.95</v>
      </c>
      <c r="H955" s="34">
        <f>G955</f>
        <v>2774.95</v>
      </c>
      <c r="I955" s="35">
        <f>SUM(I956:I970)</f>
        <v>1332.72</v>
      </c>
      <c r="J955" s="35">
        <f>SUM(J956:J970)</f>
        <v>15.200000000000001</v>
      </c>
      <c r="K955" s="35">
        <f t="shared" si="320"/>
        <v>1347.92</v>
      </c>
      <c r="L955" s="35">
        <f>SUM(L956:L970)</f>
        <v>126.02</v>
      </c>
      <c r="M955" s="35">
        <f>SUM(M956:M970)</f>
        <v>1301.6059</v>
      </c>
      <c r="N955" s="35"/>
      <c r="O955" s="35">
        <f>SUM(O956:O970)</f>
        <v>0</v>
      </c>
    </row>
    <row r="956" spans="1:15" ht="12.75" outlineLevel="1" collapsed="1" x14ac:dyDescent="0.2">
      <c r="A956" s="38" t="s">
        <v>202</v>
      </c>
      <c r="B956" s="39" t="s">
        <v>203</v>
      </c>
      <c r="C956" s="39" t="s">
        <v>204</v>
      </c>
      <c r="D956" s="40" t="s">
        <v>205</v>
      </c>
      <c r="E956" s="41">
        <v>1.851</v>
      </c>
      <c r="F956" s="42"/>
      <c r="G956" s="43">
        <v>720</v>
      </c>
      <c r="H956" s="44">
        <f t="shared" ref="H956:H969" si="345">IF(ISNUMBER(F956),(E956*(1+(F956/100))*G956),G956*E956)</f>
        <v>1332.72</v>
      </c>
      <c r="I956" s="45">
        <f t="shared" ref="I956:I969" si="346">IF(OR(A956="PM",A956="PZ",A956="PP"),H956,"")</f>
        <v>1332.72</v>
      </c>
      <c r="J956" s="45" t="str">
        <f t="shared" ref="J956:J969" si="347">IF(A956="S",H956,"")</f>
        <v/>
      </c>
      <c r="K956" s="35"/>
      <c r="L956" s="45" t="str">
        <f t="shared" ref="L956:L969" si="348">IF(A956="M06",H956,"")</f>
        <v/>
      </c>
      <c r="M956" s="45" t="str">
        <f t="shared" ref="M956:M969" si="349">IF(OR(A956="M02",A956="M25",A956="M01s"),H956,"")</f>
        <v/>
      </c>
      <c r="N956" s="46" t="e">
        <f>IF(A956="ZMP",E956*(1+(F956/100)),#REF!)</f>
        <v>#REF!</v>
      </c>
      <c r="O956" s="45" t="str">
        <f t="shared" ref="O956:O969" si="350">IF(A956="M01e",H956,"")</f>
        <v/>
      </c>
    </row>
    <row r="957" spans="1:15" ht="12.75" outlineLevel="1" collapsed="1" x14ac:dyDescent="0.2">
      <c r="A957" s="38" t="s">
        <v>315</v>
      </c>
      <c r="B957" s="39" t="s">
        <v>75</v>
      </c>
      <c r="C957" s="39" t="s">
        <v>76</v>
      </c>
      <c r="D957" s="40" t="s">
        <v>17</v>
      </c>
      <c r="E957" s="41">
        <v>0.02</v>
      </c>
      <c r="F957" s="42"/>
      <c r="G957" s="43">
        <v>760</v>
      </c>
      <c r="H957" s="44">
        <f t="shared" si="345"/>
        <v>15.200000000000001</v>
      </c>
      <c r="I957" s="45" t="str">
        <f t="shared" si="346"/>
        <v/>
      </c>
      <c r="J957" s="45">
        <f t="shared" si="347"/>
        <v>15.200000000000001</v>
      </c>
      <c r="K957" s="35"/>
      <c r="L957" s="45" t="str">
        <f t="shared" si="348"/>
        <v/>
      </c>
      <c r="M957" s="45" t="str">
        <f t="shared" si="349"/>
        <v/>
      </c>
      <c r="N957" s="46" t="e">
        <f>IF(A957="ZMP",E957*(1+(F957/100)),#REF!)</f>
        <v>#REF!</v>
      </c>
      <c r="O957" s="45" t="str">
        <f t="shared" si="350"/>
        <v/>
      </c>
    </row>
    <row r="958" spans="1:15" ht="12.75" outlineLevel="1" collapsed="1" x14ac:dyDescent="0.2">
      <c r="A958" s="38" t="s">
        <v>228</v>
      </c>
      <c r="B958" s="39" t="s">
        <v>714</v>
      </c>
      <c r="C958" s="39" t="s">
        <v>715</v>
      </c>
      <c r="D958" s="40" t="s">
        <v>111</v>
      </c>
      <c r="E958" s="41">
        <v>2</v>
      </c>
      <c r="F958" s="42"/>
      <c r="G958" s="43">
        <v>7.14</v>
      </c>
      <c r="H958" s="44">
        <f t="shared" si="345"/>
        <v>14.28</v>
      </c>
      <c r="I958" s="45" t="str">
        <f t="shared" si="346"/>
        <v/>
      </c>
      <c r="J958" s="45" t="str">
        <f t="shared" si="347"/>
        <v/>
      </c>
      <c r="K958" s="35"/>
      <c r="L958" s="45" t="str">
        <f t="shared" si="348"/>
        <v/>
      </c>
      <c r="M958" s="45">
        <f t="shared" si="349"/>
        <v>14.28</v>
      </c>
      <c r="N958" s="46" t="e">
        <f>IF(A958="ZMP",E958*(1+(F958/100)),#REF!)</f>
        <v>#REF!</v>
      </c>
      <c r="O958" s="45" t="str">
        <f t="shared" si="350"/>
        <v/>
      </c>
    </row>
    <row r="959" spans="1:15" ht="12.75" outlineLevel="1" collapsed="1" x14ac:dyDescent="0.2">
      <c r="A959" s="38" t="s">
        <v>228</v>
      </c>
      <c r="B959" s="39" t="s">
        <v>742</v>
      </c>
      <c r="C959" s="39" t="s">
        <v>743</v>
      </c>
      <c r="D959" s="40" t="s">
        <v>111</v>
      </c>
      <c r="E959" s="41">
        <v>1</v>
      </c>
      <c r="F959" s="42"/>
      <c r="G959" s="43">
        <v>18.61</v>
      </c>
      <c r="H959" s="44">
        <f t="shared" si="345"/>
        <v>18.61</v>
      </c>
      <c r="I959" s="45" t="str">
        <f t="shared" si="346"/>
        <v/>
      </c>
      <c r="J959" s="45" t="str">
        <f t="shared" si="347"/>
        <v/>
      </c>
      <c r="K959" s="35"/>
      <c r="L959" s="45" t="str">
        <f t="shared" si="348"/>
        <v/>
      </c>
      <c r="M959" s="45">
        <f t="shared" si="349"/>
        <v>18.61</v>
      </c>
      <c r="N959" s="46" t="e">
        <f>IF(A959="ZMP",E959*(1+(F959/100)),#REF!)</f>
        <v>#REF!</v>
      </c>
      <c r="O959" s="45" t="str">
        <f t="shared" si="350"/>
        <v/>
      </c>
    </row>
    <row r="960" spans="1:15" ht="12.75" outlineLevel="1" collapsed="1" x14ac:dyDescent="0.2">
      <c r="A960" s="38" t="s">
        <v>228</v>
      </c>
      <c r="B960" s="39" t="s">
        <v>733</v>
      </c>
      <c r="C960" s="39" t="s">
        <v>734</v>
      </c>
      <c r="D960" s="40" t="s">
        <v>111</v>
      </c>
      <c r="E960" s="41">
        <v>2</v>
      </c>
      <c r="F960" s="42"/>
      <c r="G960" s="43">
        <v>61.53</v>
      </c>
      <c r="H960" s="44">
        <f t="shared" si="345"/>
        <v>123.06</v>
      </c>
      <c r="I960" s="45" t="str">
        <f t="shared" si="346"/>
        <v/>
      </c>
      <c r="J960" s="45" t="str">
        <f t="shared" si="347"/>
        <v/>
      </c>
      <c r="K960" s="35"/>
      <c r="L960" s="45" t="str">
        <f t="shared" si="348"/>
        <v/>
      </c>
      <c r="M960" s="45">
        <f t="shared" si="349"/>
        <v>123.06</v>
      </c>
      <c r="N960" s="46" t="e">
        <f>IF(A960="ZMP",E960*(1+(F960/100)),#REF!)</f>
        <v>#REF!</v>
      </c>
      <c r="O960" s="45" t="str">
        <f t="shared" si="350"/>
        <v/>
      </c>
    </row>
    <row r="961" spans="1:15" ht="12.75" outlineLevel="1" collapsed="1" x14ac:dyDescent="0.2">
      <c r="A961" s="38" t="s">
        <v>228</v>
      </c>
      <c r="B961" s="39" t="s">
        <v>641</v>
      </c>
      <c r="C961" s="39" t="s">
        <v>642</v>
      </c>
      <c r="D961" s="40" t="s">
        <v>111</v>
      </c>
      <c r="E961" s="41">
        <v>5</v>
      </c>
      <c r="F961" s="42"/>
      <c r="G961" s="43">
        <v>2.1800000000000002</v>
      </c>
      <c r="H961" s="44">
        <f t="shared" si="345"/>
        <v>10.9</v>
      </c>
      <c r="I961" s="45" t="str">
        <f t="shared" si="346"/>
        <v/>
      </c>
      <c r="J961" s="45" t="str">
        <f t="shared" si="347"/>
        <v/>
      </c>
      <c r="K961" s="35"/>
      <c r="L961" s="45" t="str">
        <f t="shared" si="348"/>
        <v/>
      </c>
      <c r="M961" s="45">
        <f t="shared" si="349"/>
        <v>10.9</v>
      </c>
      <c r="N961" s="46" t="e">
        <f>IF(A961="ZMP",E961*(1+(F961/100)),#REF!)</f>
        <v>#REF!</v>
      </c>
      <c r="O961" s="45" t="str">
        <f t="shared" si="350"/>
        <v/>
      </c>
    </row>
    <row r="962" spans="1:15" ht="12.75" outlineLevel="1" collapsed="1" x14ac:dyDescent="0.2">
      <c r="A962" s="38" t="s">
        <v>228</v>
      </c>
      <c r="B962" s="39" t="s">
        <v>735</v>
      </c>
      <c r="C962" s="39" t="s">
        <v>736</v>
      </c>
      <c r="D962" s="40" t="s">
        <v>111</v>
      </c>
      <c r="E962" s="41">
        <v>5</v>
      </c>
      <c r="F962" s="42"/>
      <c r="G962" s="43">
        <v>6.05</v>
      </c>
      <c r="H962" s="44">
        <f t="shared" si="345"/>
        <v>30.25</v>
      </c>
      <c r="I962" s="45" t="str">
        <f t="shared" si="346"/>
        <v/>
      </c>
      <c r="J962" s="45" t="str">
        <f t="shared" si="347"/>
        <v/>
      </c>
      <c r="K962" s="35"/>
      <c r="L962" s="45" t="str">
        <f t="shared" si="348"/>
        <v/>
      </c>
      <c r="M962" s="45">
        <f t="shared" si="349"/>
        <v>30.25</v>
      </c>
      <c r="N962" s="46" t="e">
        <f>IF(A962="ZMP",E962*(1+(F962/100)),#REF!)</f>
        <v>#REF!</v>
      </c>
      <c r="O962" s="45" t="str">
        <f t="shared" si="350"/>
        <v/>
      </c>
    </row>
    <row r="963" spans="1:15" ht="12.75" outlineLevel="1" collapsed="1" x14ac:dyDescent="0.2">
      <c r="A963" s="38" t="s">
        <v>228</v>
      </c>
      <c r="B963" s="39" t="s">
        <v>705</v>
      </c>
      <c r="C963" s="39" t="s">
        <v>706</v>
      </c>
      <c r="D963" s="40" t="s">
        <v>111</v>
      </c>
      <c r="E963" s="41">
        <v>1</v>
      </c>
      <c r="F963" s="42"/>
      <c r="G963" s="43">
        <v>863.23</v>
      </c>
      <c r="H963" s="44">
        <f t="shared" si="345"/>
        <v>863.23</v>
      </c>
      <c r="I963" s="45" t="str">
        <f t="shared" si="346"/>
        <v/>
      </c>
      <c r="J963" s="45" t="str">
        <f t="shared" si="347"/>
        <v/>
      </c>
      <c r="K963" s="35"/>
      <c r="L963" s="45" t="str">
        <f t="shared" si="348"/>
        <v/>
      </c>
      <c r="M963" s="45">
        <f t="shared" si="349"/>
        <v>863.23</v>
      </c>
      <c r="N963" s="46" t="e">
        <f>IF(A963="ZMP",E963*(1+(F963/100)),#REF!)</f>
        <v>#REF!</v>
      </c>
      <c r="O963" s="45" t="str">
        <f t="shared" si="350"/>
        <v/>
      </c>
    </row>
    <row r="964" spans="1:15" ht="12.75" outlineLevel="1" collapsed="1" x14ac:dyDescent="0.2">
      <c r="A964" s="38" t="s">
        <v>228</v>
      </c>
      <c r="B964" s="39" t="s">
        <v>707</v>
      </c>
      <c r="C964" s="39" t="s">
        <v>708</v>
      </c>
      <c r="D964" s="40" t="s">
        <v>111</v>
      </c>
      <c r="E964" s="41">
        <v>1</v>
      </c>
      <c r="F964" s="42"/>
      <c r="G964" s="43">
        <v>108.8</v>
      </c>
      <c r="H964" s="44">
        <f t="shared" si="345"/>
        <v>108.8</v>
      </c>
      <c r="I964" s="45" t="str">
        <f t="shared" si="346"/>
        <v/>
      </c>
      <c r="J964" s="45" t="str">
        <f t="shared" si="347"/>
        <v/>
      </c>
      <c r="K964" s="35"/>
      <c r="L964" s="45" t="str">
        <f t="shared" si="348"/>
        <v/>
      </c>
      <c r="M964" s="45">
        <f t="shared" si="349"/>
        <v>108.8</v>
      </c>
      <c r="N964" s="46" t="e">
        <f>IF(A964="ZMP",E964*(1+(F964/100)),#REF!)</f>
        <v>#REF!</v>
      </c>
      <c r="O964" s="45" t="str">
        <f t="shared" si="350"/>
        <v/>
      </c>
    </row>
    <row r="965" spans="1:15" ht="12.75" outlineLevel="1" collapsed="1" x14ac:dyDescent="0.2">
      <c r="A965" s="38" t="s">
        <v>228</v>
      </c>
      <c r="B965" s="39" t="s">
        <v>737</v>
      </c>
      <c r="C965" s="39" t="s">
        <v>738</v>
      </c>
      <c r="D965" s="40" t="s">
        <v>111</v>
      </c>
      <c r="E965" s="41">
        <v>1</v>
      </c>
      <c r="F965" s="42"/>
      <c r="G965" s="43">
        <v>132.39000000000001</v>
      </c>
      <c r="H965" s="44">
        <f t="shared" si="345"/>
        <v>132.39000000000001</v>
      </c>
      <c r="I965" s="45" t="str">
        <f t="shared" si="346"/>
        <v/>
      </c>
      <c r="J965" s="45" t="str">
        <f t="shared" si="347"/>
        <v/>
      </c>
      <c r="K965" s="35"/>
      <c r="L965" s="45" t="str">
        <f t="shared" si="348"/>
        <v/>
      </c>
      <c r="M965" s="45">
        <f t="shared" si="349"/>
        <v>132.39000000000001</v>
      </c>
      <c r="N965" s="46" t="e">
        <f>IF(A965="ZMP",E965*(1+(F965/100)),#REF!)</f>
        <v>#REF!</v>
      </c>
      <c r="O965" s="45" t="str">
        <f t="shared" si="350"/>
        <v/>
      </c>
    </row>
    <row r="966" spans="1:15" ht="12.75" outlineLevel="1" collapsed="1" x14ac:dyDescent="0.2">
      <c r="A966" s="38" t="s">
        <v>228</v>
      </c>
      <c r="B966" s="39" t="s">
        <v>744</v>
      </c>
      <c r="C966" s="39" t="s">
        <v>745</v>
      </c>
      <c r="D966" s="40" t="s">
        <v>111</v>
      </c>
      <c r="E966" s="41">
        <v>0.01</v>
      </c>
      <c r="F966" s="42"/>
      <c r="G966" s="43">
        <v>8.59</v>
      </c>
      <c r="H966" s="44">
        <f t="shared" si="345"/>
        <v>8.5900000000000004E-2</v>
      </c>
      <c r="I966" s="45" t="str">
        <f t="shared" si="346"/>
        <v/>
      </c>
      <c r="J966" s="45" t="str">
        <f t="shared" si="347"/>
        <v/>
      </c>
      <c r="K966" s="35"/>
      <c r="L966" s="45" t="str">
        <f t="shared" si="348"/>
        <v/>
      </c>
      <c r="M966" s="45">
        <f t="shared" si="349"/>
        <v>8.5900000000000004E-2</v>
      </c>
      <c r="N966" s="46" t="e">
        <f>IF(A966="ZMP",E966*(1+(F966/100)),#REF!)</f>
        <v>#REF!</v>
      </c>
      <c r="O966" s="45" t="str">
        <f t="shared" si="350"/>
        <v/>
      </c>
    </row>
    <row r="967" spans="1:15" ht="12.75" outlineLevel="1" collapsed="1" x14ac:dyDescent="0.2">
      <c r="A967" s="38" t="s">
        <v>206</v>
      </c>
      <c r="B967" s="39" t="s">
        <v>746</v>
      </c>
      <c r="C967" s="39" t="s">
        <v>747</v>
      </c>
      <c r="D967" s="40" t="s">
        <v>111</v>
      </c>
      <c r="E967" s="41">
        <v>1</v>
      </c>
      <c r="F967" s="42"/>
      <c r="G967" s="43">
        <v>1.95</v>
      </c>
      <c r="H967" s="44">
        <f t="shared" si="345"/>
        <v>1.95</v>
      </c>
      <c r="I967" s="45" t="str">
        <f t="shared" si="346"/>
        <v/>
      </c>
      <c r="J967" s="45" t="str">
        <f t="shared" si="347"/>
        <v/>
      </c>
      <c r="K967" s="35"/>
      <c r="L967" s="45">
        <f t="shared" si="348"/>
        <v>1.95</v>
      </c>
      <c r="M967" s="45" t="str">
        <f t="shared" si="349"/>
        <v/>
      </c>
      <c r="N967" s="46" t="e">
        <f>IF(A967="ZMP",E967*(1+(F967/100)),#REF!)</f>
        <v>#REF!</v>
      </c>
      <c r="O967" s="45" t="str">
        <f t="shared" si="350"/>
        <v/>
      </c>
    </row>
    <row r="968" spans="1:15" ht="12.75" outlineLevel="1" collapsed="1" x14ac:dyDescent="0.2">
      <c r="A968" s="38" t="s">
        <v>206</v>
      </c>
      <c r="B968" s="39" t="s">
        <v>748</v>
      </c>
      <c r="C968" s="39" t="s">
        <v>749</v>
      </c>
      <c r="D968" s="40" t="s">
        <v>111</v>
      </c>
      <c r="E968" s="41">
        <v>1</v>
      </c>
      <c r="F968" s="42"/>
      <c r="G968" s="43">
        <v>0.5</v>
      </c>
      <c r="H968" s="44">
        <f t="shared" si="345"/>
        <v>0.5</v>
      </c>
      <c r="I968" s="45" t="str">
        <f t="shared" si="346"/>
        <v/>
      </c>
      <c r="J968" s="45" t="str">
        <f t="shared" si="347"/>
        <v/>
      </c>
      <c r="K968" s="35"/>
      <c r="L968" s="45">
        <f t="shared" si="348"/>
        <v>0.5</v>
      </c>
      <c r="M968" s="45" t="str">
        <f t="shared" si="349"/>
        <v/>
      </c>
      <c r="N968" s="46" t="e">
        <f>IF(A968="ZMP",E968*(1+(F968/100)),#REF!)</f>
        <v>#REF!</v>
      </c>
      <c r="O968" s="45" t="str">
        <f t="shared" si="350"/>
        <v/>
      </c>
    </row>
    <row r="969" spans="1:15" ht="12.75" outlineLevel="1" collapsed="1" x14ac:dyDescent="0.2">
      <c r="A969" s="38" t="s">
        <v>206</v>
      </c>
      <c r="B969" s="39" t="s">
        <v>750</v>
      </c>
      <c r="C969" s="39" t="s">
        <v>751</v>
      </c>
      <c r="D969" s="40" t="s">
        <v>651</v>
      </c>
      <c r="E969" s="41">
        <v>1.4999999999999999E-2</v>
      </c>
      <c r="F969" s="42"/>
      <c r="G969" s="43">
        <v>8238</v>
      </c>
      <c r="H969" s="44">
        <f t="shared" si="345"/>
        <v>123.57</v>
      </c>
      <c r="I969" s="45" t="str">
        <f t="shared" si="346"/>
        <v/>
      </c>
      <c r="J969" s="45" t="str">
        <f t="shared" si="347"/>
        <v/>
      </c>
      <c r="K969" s="35"/>
      <c r="L969" s="45">
        <f t="shared" si="348"/>
        <v>123.57</v>
      </c>
      <c r="M969" s="45" t="str">
        <f t="shared" si="349"/>
        <v/>
      </c>
      <c r="N969" s="46" t="e">
        <f>IF(A969="ZMP",E969*(1+(F969/100)),#REF!)</f>
        <v>#REF!</v>
      </c>
      <c r="O969" s="45" t="str">
        <f t="shared" si="350"/>
        <v/>
      </c>
    </row>
    <row r="970" spans="1:15" ht="12.75" outlineLevel="2" x14ac:dyDescent="0.2">
      <c r="A970" s="47"/>
      <c r="B970" s="48"/>
      <c r="C970" s="48"/>
      <c r="D970" s="49"/>
      <c r="E970" s="50"/>
      <c r="F970" s="51"/>
      <c r="G970" s="52"/>
      <c r="H970" s="53"/>
      <c r="I970" s="54"/>
      <c r="J970" s="54"/>
      <c r="K970" s="35"/>
      <c r="L970" s="54"/>
      <c r="M970" s="54"/>
      <c r="N970" s="54"/>
      <c r="O970" s="54"/>
    </row>
    <row r="971" spans="1:15" ht="12.75" x14ac:dyDescent="0.2">
      <c r="A971" s="27" t="s">
        <v>198</v>
      </c>
      <c r="B971" s="28" t="s">
        <v>752</v>
      </c>
      <c r="C971" s="29" t="s">
        <v>753</v>
      </c>
      <c r="D971" s="30" t="s">
        <v>253</v>
      </c>
      <c r="E971" s="31">
        <v>1</v>
      </c>
      <c r="F971" s="32"/>
      <c r="G971" s="33">
        <v>3168.01</v>
      </c>
      <c r="H971" s="34">
        <f>G971</f>
        <v>3168.01</v>
      </c>
      <c r="I971" s="35">
        <f>SUM(I972:I986)</f>
        <v>1332.72</v>
      </c>
      <c r="J971" s="35">
        <f>SUM(J972:J986)</f>
        <v>15.200000000000001</v>
      </c>
      <c r="K971" s="35">
        <f t="shared" ref="K971:K1019" si="351">I971+J971</f>
        <v>1347.92</v>
      </c>
      <c r="L971" s="35">
        <f>SUM(L972:L986)</f>
        <v>126.02</v>
      </c>
      <c r="M971" s="35">
        <f>SUM(M972:M986)</f>
        <v>1694.6659</v>
      </c>
      <c r="N971" s="35"/>
      <c r="O971" s="35">
        <f>SUM(O972:O986)</f>
        <v>0</v>
      </c>
    </row>
    <row r="972" spans="1:15" ht="12.75" outlineLevel="1" collapsed="1" x14ac:dyDescent="0.2">
      <c r="A972" s="38" t="s">
        <v>202</v>
      </c>
      <c r="B972" s="39" t="s">
        <v>203</v>
      </c>
      <c r="C972" s="39" t="s">
        <v>204</v>
      </c>
      <c r="D972" s="40" t="s">
        <v>205</v>
      </c>
      <c r="E972" s="41">
        <v>1.851</v>
      </c>
      <c r="F972" s="42"/>
      <c r="G972" s="43">
        <v>720</v>
      </c>
      <c r="H972" s="44">
        <f t="shared" ref="H972:H985" si="352">IF(ISNUMBER(F972),(E972*(1+(F972/100))*G972),G972*E972)</f>
        <v>1332.72</v>
      </c>
      <c r="I972" s="45">
        <f t="shared" ref="I972:I985" si="353">IF(OR(A972="PM",A972="PZ",A972="PP"),H972,"")</f>
        <v>1332.72</v>
      </c>
      <c r="J972" s="45" t="str">
        <f t="shared" ref="J972:J985" si="354">IF(A972="S",H972,"")</f>
        <v/>
      </c>
      <c r="K972" s="35"/>
      <c r="L972" s="45" t="str">
        <f t="shared" ref="L972:L985" si="355">IF(A972="M06",H972,"")</f>
        <v/>
      </c>
      <c r="M972" s="45" t="str">
        <f t="shared" ref="M972:M985" si="356">IF(OR(A972="M02",A972="M25",A972="M01s"),H972,"")</f>
        <v/>
      </c>
      <c r="N972" s="46" t="e">
        <f>IF(A972="ZMP",E972*(1+(F972/100)),#REF!)</f>
        <v>#REF!</v>
      </c>
      <c r="O972" s="45" t="str">
        <f t="shared" ref="O972:O985" si="357">IF(A972="M01e",H972,"")</f>
        <v/>
      </c>
    </row>
    <row r="973" spans="1:15" ht="12.75" outlineLevel="1" collapsed="1" x14ac:dyDescent="0.2">
      <c r="A973" s="38" t="s">
        <v>315</v>
      </c>
      <c r="B973" s="39" t="s">
        <v>75</v>
      </c>
      <c r="C973" s="39" t="s">
        <v>76</v>
      </c>
      <c r="D973" s="40" t="s">
        <v>17</v>
      </c>
      <c r="E973" s="41">
        <v>0.02</v>
      </c>
      <c r="F973" s="42"/>
      <c r="G973" s="43">
        <v>760</v>
      </c>
      <c r="H973" s="44">
        <f t="shared" si="352"/>
        <v>15.200000000000001</v>
      </c>
      <c r="I973" s="45" t="str">
        <f t="shared" si="353"/>
        <v/>
      </c>
      <c r="J973" s="45">
        <f t="shared" si="354"/>
        <v>15.200000000000001</v>
      </c>
      <c r="K973" s="35"/>
      <c r="L973" s="45" t="str">
        <f t="shared" si="355"/>
        <v/>
      </c>
      <c r="M973" s="45" t="str">
        <f t="shared" si="356"/>
        <v/>
      </c>
      <c r="N973" s="46" t="e">
        <f>IF(A973="ZMP",E973*(1+(F973/100)),#REF!)</f>
        <v>#REF!</v>
      </c>
      <c r="O973" s="45" t="str">
        <f t="shared" si="357"/>
        <v/>
      </c>
    </row>
    <row r="974" spans="1:15" ht="12.75" outlineLevel="1" collapsed="1" x14ac:dyDescent="0.2">
      <c r="A974" s="38" t="s">
        <v>228</v>
      </c>
      <c r="B974" s="39" t="s">
        <v>714</v>
      </c>
      <c r="C974" s="39" t="s">
        <v>715</v>
      </c>
      <c r="D974" s="40" t="s">
        <v>111</v>
      </c>
      <c r="E974" s="41">
        <v>2</v>
      </c>
      <c r="F974" s="42"/>
      <c r="G974" s="43">
        <v>7.14</v>
      </c>
      <c r="H974" s="44">
        <f t="shared" si="352"/>
        <v>14.28</v>
      </c>
      <c r="I974" s="45" t="str">
        <f t="shared" si="353"/>
        <v/>
      </c>
      <c r="J974" s="45" t="str">
        <f t="shared" si="354"/>
        <v/>
      </c>
      <c r="K974" s="35"/>
      <c r="L974" s="45" t="str">
        <f t="shared" si="355"/>
        <v/>
      </c>
      <c r="M974" s="45">
        <f t="shared" si="356"/>
        <v>14.28</v>
      </c>
      <c r="N974" s="46" t="e">
        <f>IF(A974="ZMP",E974*(1+(F974/100)),#REF!)</f>
        <v>#REF!</v>
      </c>
      <c r="O974" s="45" t="str">
        <f t="shared" si="357"/>
        <v/>
      </c>
    </row>
    <row r="975" spans="1:15" ht="12.75" outlineLevel="1" collapsed="1" x14ac:dyDescent="0.2">
      <c r="A975" s="38" t="s">
        <v>228</v>
      </c>
      <c r="B975" s="39" t="s">
        <v>742</v>
      </c>
      <c r="C975" s="39" t="s">
        <v>743</v>
      </c>
      <c r="D975" s="40" t="s">
        <v>111</v>
      </c>
      <c r="E975" s="41">
        <v>1</v>
      </c>
      <c r="F975" s="42"/>
      <c r="G975" s="43">
        <v>18.61</v>
      </c>
      <c r="H975" s="44">
        <f t="shared" si="352"/>
        <v>18.61</v>
      </c>
      <c r="I975" s="45" t="str">
        <f t="shared" si="353"/>
        <v/>
      </c>
      <c r="J975" s="45" t="str">
        <f t="shared" si="354"/>
        <v/>
      </c>
      <c r="K975" s="35"/>
      <c r="L975" s="45" t="str">
        <f t="shared" si="355"/>
        <v/>
      </c>
      <c r="M975" s="45">
        <f t="shared" si="356"/>
        <v>18.61</v>
      </c>
      <c r="N975" s="46" t="e">
        <f>IF(A975="ZMP",E975*(1+(F975/100)),#REF!)</f>
        <v>#REF!</v>
      </c>
      <c r="O975" s="45" t="str">
        <f t="shared" si="357"/>
        <v/>
      </c>
    </row>
    <row r="976" spans="1:15" ht="12.75" outlineLevel="1" collapsed="1" x14ac:dyDescent="0.2">
      <c r="A976" s="38" t="s">
        <v>228</v>
      </c>
      <c r="B976" s="39" t="s">
        <v>733</v>
      </c>
      <c r="C976" s="39" t="s">
        <v>734</v>
      </c>
      <c r="D976" s="40" t="s">
        <v>111</v>
      </c>
      <c r="E976" s="41">
        <v>2</v>
      </c>
      <c r="F976" s="42"/>
      <c r="G976" s="43">
        <v>61.53</v>
      </c>
      <c r="H976" s="44">
        <f t="shared" si="352"/>
        <v>123.06</v>
      </c>
      <c r="I976" s="45" t="str">
        <f t="shared" si="353"/>
        <v/>
      </c>
      <c r="J976" s="45" t="str">
        <f t="shared" si="354"/>
        <v/>
      </c>
      <c r="K976" s="35"/>
      <c r="L976" s="45" t="str">
        <f t="shared" si="355"/>
        <v/>
      </c>
      <c r="M976" s="45">
        <f t="shared" si="356"/>
        <v>123.06</v>
      </c>
      <c r="N976" s="46" t="e">
        <f>IF(A976="ZMP",E976*(1+(F976/100)),#REF!)</f>
        <v>#REF!</v>
      </c>
      <c r="O976" s="45" t="str">
        <f t="shared" si="357"/>
        <v/>
      </c>
    </row>
    <row r="977" spans="1:15" ht="12.75" outlineLevel="1" collapsed="1" x14ac:dyDescent="0.2">
      <c r="A977" s="38" t="s">
        <v>228</v>
      </c>
      <c r="B977" s="39" t="s">
        <v>641</v>
      </c>
      <c r="C977" s="39" t="s">
        <v>642</v>
      </c>
      <c r="D977" s="40" t="s">
        <v>111</v>
      </c>
      <c r="E977" s="41">
        <v>5</v>
      </c>
      <c r="F977" s="42"/>
      <c r="G977" s="43">
        <v>2.1800000000000002</v>
      </c>
      <c r="H977" s="44">
        <f t="shared" si="352"/>
        <v>10.9</v>
      </c>
      <c r="I977" s="45" t="str">
        <f t="shared" si="353"/>
        <v/>
      </c>
      <c r="J977" s="45" t="str">
        <f t="shared" si="354"/>
        <v/>
      </c>
      <c r="K977" s="35"/>
      <c r="L977" s="45" t="str">
        <f t="shared" si="355"/>
        <v/>
      </c>
      <c r="M977" s="45">
        <f t="shared" si="356"/>
        <v>10.9</v>
      </c>
      <c r="N977" s="46" t="e">
        <f>IF(A977="ZMP",E977*(1+(F977/100)),#REF!)</f>
        <v>#REF!</v>
      </c>
      <c r="O977" s="45" t="str">
        <f t="shared" si="357"/>
        <v/>
      </c>
    </row>
    <row r="978" spans="1:15" ht="12.75" outlineLevel="1" collapsed="1" x14ac:dyDescent="0.2">
      <c r="A978" s="38" t="s">
        <v>228</v>
      </c>
      <c r="B978" s="39" t="s">
        <v>735</v>
      </c>
      <c r="C978" s="39" t="s">
        <v>736</v>
      </c>
      <c r="D978" s="40" t="s">
        <v>111</v>
      </c>
      <c r="E978" s="41">
        <v>5</v>
      </c>
      <c r="F978" s="42"/>
      <c r="G978" s="43">
        <v>6.05</v>
      </c>
      <c r="H978" s="44">
        <f t="shared" si="352"/>
        <v>30.25</v>
      </c>
      <c r="I978" s="45" t="str">
        <f t="shared" si="353"/>
        <v/>
      </c>
      <c r="J978" s="45" t="str">
        <f t="shared" si="354"/>
        <v/>
      </c>
      <c r="K978" s="35"/>
      <c r="L978" s="45" t="str">
        <f t="shared" si="355"/>
        <v/>
      </c>
      <c r="M978" s="45">
        <f t="shared" si="356"/>
        <v>30.25</v>
      </c>
      <c r="N978" s="46" t="e">
        <f>IF(A978="ZMP",E978*(1+(F978/100)),#REF!)</f>
        <v>#REF!</v>
      </c>
      <c r="O978" s="45" t="str">
        <f t="shared" si="357"/>
        <v/>
      </c>
    </row>
    <row r="979" spans="1:15" ht="12.75" outlineLevel="1" collapsed="1" x14ac:dyDescent="0.2">
      <c r="A979" s="38" t="s">
        <v>228</v>
      </c>
      <c r="B979" s="39" t="s">
        <v>720</v>
      </c>
      <c r="C979" s="39" t="s">
        <v>721</v>
      </c>
      <c r="D979" s="40" t="s">
        <v>111</v>
      </c>
      <c r="E979" s="41">
        <v>1</v>
      </c>
      <c r="F979" s="42"/>
      <c r="G979" s="43">
        <v>1256.29</v>
      </c>
      <c r="H979" s="44">
        <f t="shared" si="352"/>
        <v>1256.29</v>
      </c>
      <c r="I979" s="45" t="str">
        <f t="shared" si="353"/>
        <v/>
      </c>
      <c r="J979" s="45" t="str">
        <f t="shared" si="354"/>
        <v/>
      </c>
      <c r="K979" s="35"/>
      <c r="L979" s="45" t="str">
        <f t="shared" si="355"/>
        <v/>
      </c>
      <c r="M979" s="45">
        <f t="shared" si="356"/>
        <v>1256.29</v>
      </c>
      <c r="N979" s="46" t="e">
        <f>IF(A979="ZMP",E979*(1+(F979/100)),#REF!)</f>
        <v>#REF!</v>
      </c>
      <c r="O979" s="45" t="str">
        <f t="shared" si="357"/>
        <v/>
      </c>
    </row>
    <row r="980" spans="1:15" ht="12.75" outlineLevel="1" collapsed="1" x14ac:dyDescent="0.2">
      <c r="A980" s="38" t="s">
        <v>228</v>
      </c>
      <c r="B980" s="39" t="s">
        <v>707</v>
      </c>
      <c r="C980" s="39" t="s">
        <v>708</v>
      </c>
      <c r="D980" s="40" t="s">
        <v>111</v>
      </c>
      <c r="E980" s="41">
        <v>1</v>
      </c>
      <c r="F980" s="42"/>
      <c r="G980" s="43">
        <v>108.8</v>
      </c>
      <c r="H980" s="44">
        <f t="shared" si="352"/>
        <v>108.8</v>
      </c>
      <c r="I980" s="45" t="str">
        <f t="shared" si="353"/>
        <v/>
      </c>
      <c r="J980" s="45" t="str">
        <f t="shared" si="354"/>
        <v/>
      </c>
      <c r="K980" s="35"/>
      <c r="L980" s="45" t="str">
        <f t="shared" si="355"/>
        <v/>
      </c>
      <c r="M980" s="45">
        <f t="shared" si="356"/>
        <v>108.8</v>
      </c>
      <c r="N980" s="46" t="e">
        <f>IF(A980="ZMP",E980*(1+(F980/100)),#REF!)</f>
        <v>#REF!</v>
      </c>
      <c r="O980" s="45" t="str">
        <f t="shared" si="357"/>
        <v/>
      </c>
    </row>
    <row r="981" spans="1:15" ht="12.75" outlineLevel="1" collapsed="1" x14ac:dyDescent="0.2">
      <c r="A981" s="38" t="s">
        <v>228</v>
      </c>
      <c r="B981" s="39" t="s">
        <v>737</v>
      </c>
      <c r="C981" s="39" t="s">
        <v>738</v>
      </c>
      <c r="D981" s="40" t="s">
        <v>111</v>
      </c>
      <c r="E981" s="41">
        <v>1</v>
      </c>
      <c r="F981" s="42"/>
      <c r="G981" s="43">
        <v>132.39000000000001</v>
      </c>
      <c r="H981" s="44">
        <f t="shared" si="352"/>
        <v>132.39000000000001</v>
      </c>
      <c r="I981" s="45" t="str">
        <f t="shared" si="353"/>
        <v/>
      </c>
      <c r="J981" s="45" t="str">
        <f t="shared" si="354"/>
        <v/>
      </c>
      <c r="K981" s="35"/>
      <c r="L981" s="45" t="str">
        <f t="shared" si="355"/>
        <v/>
      </c>
      <c r="M981" s="45">
        <f t="shared" si="356"/>
        <v>132.39000000000001</v>
      </c>
      <c r="N981" s="46" t="e">
        <f>IF(A981="ZMP",E981*(1+(F981/100)),#REF!)</f>
        <v>#REF!</v>
      </c>
      <c r="O981" s="45" t="str">
        <f t="shared" si="357"/>
        <v/>
      </c>
    </row>
    <row r="982" spans="1:15" ht="12.75" outlineLevel="1" collapsed="1" x14ac:dyDescent="0.2">
      <c r="A982" s="38" t="s">
        <v>228</v>
      </c>
      <c r="B982" s="39" t="s">
        <v>744</v>
      </c>
      <c r="C982" s="39" t="s">
        <v>745</v>
      </c>
      <c r="D982" s="40" t="s">
        <v>111</v>
      </c>
      <c r="E982" s="41">
        <v>0.01</v>
      </c>
      <c r="F982" s="42"/>
      <c r="G982" s="43">
        <v>8.59</v>
      </c>
      <c r="H982" s="44">
        <f t="shared" si="352"/>
        <v>8.5900000000000004E-2</v>
      </c>
      <c r="I982" s="45" t="str">
        <f t="shared" si="353"/>
        <v/>
      </c>
      <c r="J982" s="45" t="str">
        <f t="shared" si="354"/>
        <v/>
      </c>
      <c r="K982" s="35"/>
      <c r="L982" s="45" t="str">
        <f t="shared" si="355"/>
        <v/>
      </c>
      <c r="M982" s="45">
        <f t="shared" si="356"/>
        <v>8.5900000000000004E-2</v>
      </c>
      <c r="N982" s="46" t="e">
        <f>IF(A982="ZMP",E982*(1+(F982/100)),#REF!)</f>
        <v>#REF!</v>
      </c>
      <c r="O982" s="45" t="str">
        <f t="shared" si="357"/>
        <v/>
      </c>
    </row>
    <row r="983" spans="1:15" ht="12.75" outlineLevel="1" collapsed="1" x14ac:dyDescent="0.2">
      <c r="A983" s="38" t="s">
        <v>206</v>
      </c>
      <c r="B983" s="39" t="s">
        <v>746</v>
      </c>
      <c r="C983" s="39" t="s">
        <v>747</v>
      </c>
      <c r="D983" s="40" t="s">
        <v>111</v>
      </c>
      <c r="E983" s="41">
        <v>1</v>
      </c>
      <c r="F983" s="42"/>
      <c r="G983" s="43">
        <v>1.95</v>
      </c>
      <c r="H983" s="44">
        <f t="shared" si="352"/>
        <v>1.95</v>
      </c>
      <c r="I983" s="45" t="str">
        <f t="shared" si="353"/>
        <v/>
      </c>
      <c r="J983" s="45" t="str">
        <f t="shared" si="354"/>
        <v/>
      </c>
      <c r="K983" s="35"/>
      <c r="L983" s="45">
        <f t="shared" si="355"/>
        <v>1.95</v>
      </c>
      <c r="M983" s="45" t="str">
        <f t="shared" si="356"/>
        <v/>
      </c>
      <c r="N983" s="46" t="e">
        <f>IF(A983="ZMP",E983*(1+(F983/100)),#REF!)</f>
        <v>#REF!</v>
      </c>
      <c r="O983" s="45" t="str">
        <f t="shared" si="357"/>
        <v/>
      </c>
    </row>
    <row r="984" spans="1:15" ht="12.75" outlineLevel="1" collapsed="1" x14ac:dyDescent="0.2">
      <c r="A984" s="38" t="s">
        <v>206</v>
      </c>
      <c r="B984" s="39" t="s">
        <v>748</v>
      </c>
      <c r="C984" s="39" t="s">
        <v>749</v>
      </c>
      <c r="D984" s="40" t="s">
        <v>111</v>
      </c>
      <c r="E984" s="41">
        <v>1</v>
      </c>
      <c r="F984" s="42"/>
      <c r="G984" s="43">
        <v>0.5</v>
      </c>
      <c r="H984" s="44">
        <f t="shared" si="352"/>
        <v>0.5</v>
      </c>
      <c r="I984" s="45" t="str">
        <f t="shared" si="353"/>
        <v/>
      </c>
      <c r="J984" s="45" t="str">
        <f t="shared" si="354"/>
        <v/>
      </c>
      <c r="K984" s="35"/>
      <c r="L984" s="45">
        <f t="shared" si="355"/>
        <v>0.5</v>
      </c>
      <c r="M984" s="45" t="str">
        <f t="shared" si="356"/>
        <v/>
      </c>
      <c r="N984" s="46" t="e">
        <f>IF(A984="ZMP",E984*(1+(F984/100)),#REF!)</f>
        <v>#REF!</v>
      </c>
      <c r="O984" s="45" t="str">
        <f t="shared" si="357"/>
        <v/>
      </c>
    </row>
    <row r="985" spans="1:15" ht="12.75" outlineLevel="1" collapsed="1" x14ac:dyDescent="0.2">
      <c r="A985" s="38" t="s">
        <v>206</v>
      </c>
      <c r="B985" s="39" t="s">
        <v>750</v>
      </c>
      <c r="C985" s="39" t="s">
        <v>751</v>
      </c>
      <c r="D985" s="40" t="s">
        <v>651</v>
      </c>
      <c r="E985" s="41">
        <v>1.4999999999999999E-2</v>
      </c>
      <c r="F985" s="42"/>
      <c r="G985" s="43">
        <v>8238</v>
      </c>
      <c r="H985" s="44">
        <f t="shared" si="352"/>
        <v>123.57</v>
      </c>
      <c r="I985" s="45" t="str">
        <f t="shared" si="353"/>
        <v/>
      </c>
      <c r="J985" s="45" t="str">
        <f t="shared" si="354"/>
        <v/>
      </c>
      <c r="K985" s="35"/>
      <c r="L985" s="45">
        <f t="shared" si="355"/>
        <v>123.57</v>
      </c>
      <c r="M985" s="45" t="str">
        <f t="shared" si="356"/>
        <v/>
      </c>
      <c r="N985" s="46" t="e">
        <f>IF(A985="ZMP",E985*(1+(F985/100)),#REF!)</f>
        <v>#REF!</v>
      </c>
      <c r="O985" s="45" t="str">
        <f t="shared" si="357"/>
        <v/>
      </c>
    </row>
    <row r="986" spans="1:15" ht="12.75" outlineLevel="2" x14ac:dyDescent="0.2">
      <c r="A986" s="47"/>
      <c r="B986" s="48"/>
      <c r="C986" s="48"/>
      <c r="D986" s="49"/>
      <c r="E986" s="50"/>
      <c r="F986" s="51"/>
      <c r="G986" s="52"/>
      <c r="H986" s="53"/>
      <c r="I986" s="54"/>
      <c r="J986" s="54"/>
      <c r="K986" s="35"/>
      <c r="L986" s="54"/>
      <c r="M986" s="54"/>
      <c r="N986" s="54"/>
      <c r="O986" s="54"/>
    </row>
    <row r="987" spans="1:15" ht="12.75" x14ac:dyDescent="0.2">
      <c r="A987" s="27" t="s">
        <v>198</v>
      </c>
      <c r="B987" s="28" t="s">
        <v>754</v>
      </c>
      <c r="C987" s="29" t="s">
        <v>755</v>
      </c>
      <c r="D987" s="30" t="s">
        <v>253</v>
      </c>
      <c r="E987" s="31">
        <v>1</v>
      </c>
      <c r="F987" s="32"/>
      <c r="G987" s="33">
        <v>3229.2</v>
      </c>
      <c r="H987" s="34">
        <f>G987</f>
        <v>3229.2</v>
      </c>
      <c r="I987" s="35">
        <f>SUM(I988:I1002)</f>
        <v>1332.72</v>
      </c>
      <c r="J987" s="35">
        <f>SUM(J988:J1002)</f>
        <v>15.200000000000001</v>
      </c>
      <c r="K987" s="35">
        <f t="shared" si="351"/>
        <v>1347.92</v>
      </c>
      <c r="L987" s="35">
        <f>SUM(L988:L1002)</f>
        <v>185.63</v>
      </c>
      <c r="M987" s="35">
        <f>SUM(M988:M1002)</f>
        <v>1696.25</v>
      </c>
      <c r="N987" s="35"/>
      <c r="O987" s="35">
        <f>SUM(O988:O1002)</f>
        <v>0</v>
      </c>
    </row>
    <row r="988" spans="1:15" ht="12.75" outlineLevel="1" collapsed="1" x14ac:dyDescent="0.2">
      <c r="A988" s="38" t="s">
        <v>202</v>
      </c>
      <c r="B988" s="39" t="s">
        <v>203</v>
      </c>
      <c r="C988" s="39" t="s">
        <v>204</v>
      </c>
      <c r="D988" s="40" t="s">
        <v>205</v>
      </c>
      <c r="E988" s="41">
        <v>1.851</v>
      </c>
      <c r="F988" s="42"/>
      <c r="G988" s="43">
        <v>720</v>
      </c>
      <c r="H988" s="44">
        <f t="shared" ref="H988:H1001" si="358">IF(ISNUMBER(F988),(E988*(1+(F988/100))*G988),G988*E988)</f>
        <v>1332.72</v>
      </c>
      <c r="I988" s="45">
        <f t="shared" ref="I988:I1001" si="359">IF(OR(A988="PM",A988="PZ",A988="PP"),H988,"")</f>
        <v>1332.72</v>
      </c>
      <c r="J988" s="45" t="str">
        <f t="shared" ref="J988:J1001" si="360">IF(A988="S",H988,"")</f>
        <v/>
      </c>
      <c r="K988" s="35"/>
      <c r="L988" s="45" t="str">
        <f t="shared" ref="L988:L1001" si="361">IF(A988="M06",H988,"")</f>
        <v/>
      </c>
      <c r="M988" s="45" t="str">
        <f t="shared" ref="M988:M1001" si="362">IF(OR(A988="M02",A988="M25",A988="M01s"),H988,"")</f>
        <v/>
      </c>
      <c r="N988" s="46" t="e">
        <f>IF(A988="ZMP",E988*(1+(F988/100)),#REF!)</f>
        <v>#REF!</v>
      </c>
      <c r="O988" s="45" t="str">
        <f t="shared" ref="O988:O1001" si="363">IF(A988="M01e",H988,"")</f>
        <v/>
      </c>
    </row>
    <row r="989" spans="1:15" ht="12.75" outlineLevel="1" collapsed="1" x14ac:dyDescent="0.2">
      <c r="A989" s="38" t="s">
        <v>315</v>
      </c>
      <c r="B989" s="39" t="s">
        <v>75</v>
      </c>
      <c r="C989" s="39" t="s">
        <v>76</v>
      </c>
      <c r="D989" s="40" t="s">
        <v>17</v>
      </c>
      <c r="E989" s="41">
        <v>0.02</v>
      </c>
      <c r="F989" s="42"/>
      <c r="G989" s="43">
        <v>760</v>
      </c>
      <c r="H989" s="44">
        <f t="shared" si="358"/>
        <v>15.200000000000001</v>
      </c>
      <c r="I989" s="45" t="str">
        <f t="shared" si="359"/>
        <v/>
      </c>
      <c r="J989" s="45">
        <f t="shared" si="360"/>
        <v>15.200000000000001</v>
      </c>
      <c r="K989" s="35"/>
      <c r="L989" s="45" t="str">
        <f t="shared" si="361"/>
        <v/>
      </c>
      <c r="M989" s="45" t="str">
        <f t="shared" si="362"/>
        <v/>
      </c>
      <c r="N989" s="46" t="e">
        <f>IF(A989="ZMP",E989*(1+(F989/100)),#REF!)</f>
        <v>#REF!</v>
      </c>
      <c r="O989" s="45" t="str">
        <f t="shared" si="363"/>
        <v/>
      </c>
    </row>
    <row r="990" spans="1:15" ht="12.75" outlineLevel="1" collapsed="1" x14ac:dyDescent="0.2">
      <c r="A990" s="38" t="s">
        <v>228</v>
      </c>
      <c r="B990" s="39" t="s">
        <v>731</v>
      </c>
      <c r="C990" s="39" t="s">
        <v>732</v>
      </c>
      <c r="D990" s="40" t="s">
        <v>111</v>
      </c>
      <c r="E990" s="41">
        <v>1</v>
      </c>
      <c r="F990" s="42"/>
      <c r="G990" s="43">
        <v>16.52</v>
      </c>
      <c r="H990" s="44">
        <f t="shared" si="358"/>
        <v>16.52</v>
      </c>
      <c r="I990" s="45" t="str">
        <f t="shared" si="359"/>
        <v/>
      </c>
      <c r="J990" s="45" t="str">
        <f t="shared" si="360"/>
        <v/>
      </c>
      <c r="K990" s="35"/>
      <c r="L990" s="45" t="str">
        <f t="shared" si="361"/>
        <v/>
      </c>
      <c r="M990" s="45">
        <f t="shared" si="362"/>
        <v>16.52</v>
      </c>
      <c r="N990" s="46" t="e">
        <f>IF(A990="ZMP",E990*(1+(F990/100)),#REF!)</f>
        <v>#REF!</v>
      </c>
      <c r="O990" s="45" t="str">
        <f t="shared" si="363"/>
        <v/>
      </c>
    </row>
    <row r="991" spans="1:15" ht="12.75" outlineLevel="1" collapsed="1" x14ac:dyDescent="0.2">
      <c r="A991" s="38" t="s">
        <v>228</v>
      </c>
      <c r="B991" s="39" t="s">
        <v>733</v>
      </c>
      <c r="C991" s="39" t="s">
        <v>734</v>
      </c>
      <c r="D991" s="40" t="s">
        <v>111</v>
      </c>
      <c r="E991" s="41">
        <v>2</v>
      </c>
      <c r="F991" s="42"/>
      <c r="G991" s="43">
        <v>61.53</v>
      </c>
      <c r="H991" s="44">
        <f t="shared" si="358"/>
        <v>123.06</v>
      </c>
      <c r="I991" s="45" t="str">
        <f t="shared" si="359"/>
        <v/>
      </c>
      <c r="J991" s="45" t="str">
        <f t="shared" si="360"/>
        <v/>
      </c>
      <c r="K991" s="35"/>
      <c r="L991" s="45" t="str">
        <f t="shared" si="361"/>
        <v/>
      </c>
      <c r="M991" s="45">
        <f t="shared" si="362"/>
        <v>123.06</v>
      </c>
      <c r="N991" s="46" t="e">
        <f>IF(A991="ZMP",E991*(1+(F991/100)),#REF!)</f>
        <v>#REF!</v>
      </c>
      <c r="O991" s="45" t="str">
        <f t="shared" si="363"/>
        <v/>
      </c>
    </row>
    <row r="992" spans="1:15" ht="12.75" outlineLevel="1" collapsed="1" x14ac:dyDescent="0.2">
      <c r="A992" s="38" t="s">
        <v>228</v>
      </c>
      <c r="B992" s="39" t="s">
        <v>641</v>
      </c>
      <c r="C992" s="39" t="s">
        <v>642</v>
      </c>
      <c r="D992" s="40" t="s">
        <v>111</v>
      </c>
      <c r="E992" s="41">
        <v>8</v>
      </c>
      <c r="F992" s="42"/>
      <c r="G992" s="43">
        <v>2.1800000000000002</v>
      </c>
      <c r="H992" s="44">
        <f t="shared" si="358"/>
        <v>17.440000000000001</v>
      </c>
      <c r="I992" s="45" t="str">
        <f t="shared" si="359"/>
        <v/>
      </c>
      <c r="J992" s="45" t="str">
        <f t="shared" si="360"/>
        <v/>
      </c>
      <c r="K992" s="35"/>
      <c r="L992" s="45" t="str">
        <f t="shared" si="361"/>
        <v/>
      </c>
      <c r="M992" s="45">
        <f t="shared" si="362"/>
        <v>17.440000000000001</v>
      </c>
      <c r="N992" s="46" t="e">
        <f>IF(A992="ZMP",E992*(1+(F992/100)),#REF!)</f>
        <v>#REF!</v>
      </c>
      <c r="O992" s="45" t="str">
        <f t="shared" si="363"/>
        <v/>
      </c>
    </row>
    <row r="993" spans="1:15" ht="12.75" outlineLevel="1" collapsed="1" x14ac:dyDescent="0.2">
      <c r="A993" s="38" t="s">
        <v>228</v>
      </c>
      <c r="B993" s="39" t="s">
        <v>735</v>
      </c>
      <c r="C993" s="39" t="s">
        <v>736</v>
      </c>
      <c r="D993" s="40" t="s">
        <v>111</v>
      </c>
      <c r="E993" s="41">
        <v>8</v>
      </c>
      <c r="F993" s="42"/>
      <c r="G993" s="43">
        <v>6.05</v>
      </c>
      <c r="H993" s="44">
        <f t="shared" si="358"/>
        <v>48.4</v>
      </c>
      <c r="I993" s="45" t="str">
        <f t="shared" si="359"/>
        <v/>
      </c>
      <c r="J993" s="45" t="str">
        <f t="shared" si="360"/>
        <v/>
      </c>
      <c r="K993" s="35"/>
      <c r="L993" s="45" t="str">
        <f t="shared" si="361"/>
        <v/>
      </c>
      <c r="M993" s="45">
        <f t="shared" si="362"/>
        <v>48.4</v>
      </c>
      <c r="N993" s="46" t="e">
        <f>IF(A993="ZMP",E993*(1+(F993/100)),#REF!)</f>
        <v>#REF!</v>
      </c>
      <c r="O993" s="45" t="str">
        <f t="shared" si="363"/>
        <v/>
      </c>
    </row>
    <row r="994" spans="1:15" ht="12.75" outlineLevel="1" collapsed="1" x14ac:dyDescent="0.2">
      <c r="A994" s="38" t="s">
        <v>228</v>
      </c>
      <c r="B994" s="39" t="s">
        <v>720</v>
      </c>
      <c r="C994" s="39" t="s">
        <v>721</v>
      </c>
      <c r="D994" s="40" t="s">
        <v>111</v>
      </c>
      <c r="E994" s="41">
        <v>1</v>
      </c>
      <c r="F994" s="42"/>
      <c r="G994" s="43">
        <v>1256.29</v>
      </c>
      <c r="H994" s="44">
        <f t="shared" si="358"/>
        <v>1256.29</v>
      </c>
      <c r="I994" s="45" t="str">
        <f t="shared" si="359"/>
        <v/>
      </c>
      <c r="J994" s="45" t="str">
        <f t="shared" si="360"/>
        <v/>
      </c>
      <c r="K994" s="35"/>
      <c r="L994" s="45" t="str">
        <f t="shared" si="361"/>
        <v/>
      </c>
      <c r="M994" s="45">
        <f t="shared" si="362"/>
        <v>1256.29</v>
      </c>
      <c r="N994" s="46" t="e">
        <f>IF(A994="ZMP",E994*(1+(F994/100)),#REF!)</f>
        <v>#REF!</v>
      </c>
      <c r="O994" s="45" t="str">
        <f t="shared" si="363"/>
        <v/>
      </c>
    </row>
    <row r="995" spans="1:15" ht="12.75" outlineLevel="1" collapsed="1" x14ac:dyDescent="0.2">
      <c r="A995" s="38" t="s">
        <v>228</v>
      </c>
      <c r="B995" s="39" t="s">
        <v>707</v>
      </c>
      <c r="C995" s="39" t="s">
        <v>708</v>
      </c>
      <c r="D995" s="40" t="s">
        <v>111</v>
      </c>
      <c r="E995" s="41">
        <v>1</v>
      </c>
      <c r="F995" s="42"/>
      <c r="G995" s="43">
        <v>108.8</v>
      </c>
      <c r="H995" s="44">
        <f t="shared" si="358"/>
        <v>108.8</v>
      </c>
      <c r="I995" s="45" t="str">
        <f t="shared" si="359"/>
        <v/>
      </c>
      <c r="J995" s="45" t="str">
        <f t="shared" si="360"/>
        <v/>
      </c>
      <c r="K995" s="35"/>
      <c r="L995" s="45" t="str">
        <f t="shared" si="361"/>
        <v/>
      </c>
      <c r="M995" s="45">
        <f t="shared" si="362"/>
        <v>108.8</v>
      </c>
      <c r="N995" s="46" t="e">
        <f>IF(A995="ZMP",E995*(1+(F995/100)),#REF!)</f>
        <v>#REF!</v>
      </c>
      <c r="O995" s="45" t="str">
        <f t="shared" si="363"/>
        <v/>
      </c>
    </row>
    <row r="996" spans="1:15" ht="12.75" outlineLevel="1" collapsed="1" x14ac:dyDescent="0.2">
      <c r="A996" s="38" t="s">
        <v>228</v>
      </c>
      <c r="B996" s="39" t="s">
        <v>756</v>
      </c>
      <c r="C996" s="39" t="s">
        <v>757</v>
      </c>
      <c r="D996" s="40" t="s">
        <v>111</v>
      </c>
      <c r="E996" s="41">
        <v>1</v>
      </c>
      <c r="F996" s="42"/>
      <c r="G996" s="43">
        <v>125.74</v>
      </c>
      <c r="H996" s="44">
        <f t="shared" si="358"/>
        <v>125.74</v>
      </c>
      <c r="I996" s="45" t="str">
        <f t="shared" si="359"/>
        <v/>
      </c>
      <c r="J996" s="45" t="str">
        <f t="shared" si="360"/>
        <v/>
      </c>
      <c r="K996" s="35"/>
      <c r="L996" s="45" t="str">
        <f t="shared" si="361"/>
        <v/>
      </c>
      <c r="M996" s="45">
        <f t="shared" si="362"/>
        <v>125.74</v>
      </c>
      <c r="N996" s="46" t="e">
        <f>IF(A996="ZMP",E996*(1+(F996/100)),#REF!)</f>
        <v>#REF!</v>
      </c>
      <c r="O996" s="45" t="str">
        <f t="shared" si="363"/>
        <v/>
      </c>
    </row>
    <row r="997" spans="1:15" ht="12.75" outlineLevel="1" collapsed="1" x14ac:dyDescent="0.2">
      <c r="A997" s="38" t="s">
        <v>206</v>
      </c>
      <c r="B997" s="39" t="s">
        <v>671</v>
      </c>
      <c r="C997" s="39" t="s">
        <v>672</v>
      </c>
      <c r="D997" s="40" t="s">
        <v>278</v>
      </c>
      <c r="E997" s="41">
        <v>0.01</v>
      </c>
      <c r="F997" s="42"/>
      <c r="G997" s="43">
        <v>158</v>
      </c>
      <c r="H997" s="44">
        <f t="shared" si="358"/>
        <v>1.58</v>
      </c>
      <c r="I997" s="45" t="str">
        <f t="shared" si="359"/>
        <v/>
      </c>
      <c r="J997" s="45" t="str">
        <f t="shared" si="360"/>
        <v/>
      </c>
      <c r="K997" s="35"/>
      <c r="L997" s="45">
        <f t="shared" si="361"/>
        <v>1.58</v>
      </c>
      <c r="M997" s="45" t="str">
        <f t="shared" si="362"/>
        <v/>
      </c>
      <c r="N997" s="46" t="e">
        <f>IF(A997="ZMP",E997*(1+(F997/100)),#REF!)</f>
        <v>#REF!</v>
      </c>
      <c r="O997" s="45" t="str">
        <f t="shared" si="363"/>
        <v/>
      </c>
    </row>
    <row r="998" spans="1:15" ht="12.75" outlineLevel="1" collapsed="1" x14ac:dyDescent="0.2">
      <c r="A998" s="38" t="s">
        <v>206</v>
      </c>
      <c r="B998" s="39" t="s">
        <v>673</v>
      </c>
      <c r="C998" s="39" t="s">
        <v>674</v>
      </c>
      <c r="D998" s="40" t="s">
        <v>111</v>
      </c>
      <c r="E998" s="41">
        <v>1</v>
      </c>
      <c r="F998" s="42"/>
      <c r="G998" s="43">
        <v>1.58</v>
      </c>
      <c r="H998" s="44">
        <f t="shared" si="358"/>
        <v>1.58</v>
      </c>
      <c r="I998" s="45" t="str">
        <f t="shared" si="359"/>
        <v/>
      </c>
      <c r="J998" s="45" t="str">
        <f t="shared" si="360"/>
        <v/>
      </c>
      <c r="K998" s="35"/>
      <c r="L998" s="45">
        <f t="shared" si="361"/>
        <v>1.58</v>
      </c>
      <c r="M998" s="45" t="str">
        <f t="shared" si="362"/>
        <v/>
      </c>
      <c r="N998" s="46" t="e">
        <f>IF(A998="ZMP",E998*(1+(F998/100)),#REF!)</f>
        <v>#REF!</v>
      </c>
      <c r="O998" s="45" t="str">
        <f t="shared" si="363"/>
        <v/>
      </c>
    </row>
    <row r="999" spans="1:15" ht="12.75" outlineLevel="1" collapsed="1" x14ac:dyDescent="0.2">
      <c r="A999" s="38" t="s">
        <v>206</v>
      </c>
      <c r="B999" s="39" t="s">
        <v>711</v>
      </c>
      <c r="C999" s="39" t="s">
        <v>712</v>
      </c>
      <c r="D999" s="40" t="s">
        <v>111</v>
      </c>
      <c r="E999" s="41">
        <v>2</v>
      </c>
      <c r="F999" s="42"/>
      <c r="G999" s="43">
        <v>29.2</v>
      </c>
      <c r="H999" s="44">
        <f t="shared" si="358"/>
        <v>58.4</v>
      </c>
      <c r="I999" s="45" t="str">
        <f t="shared" si="359"/>
        <v/>
      </c>
      <c r="J999" s="45" t="str">
        <f t="shared" si="360"/>
        <v/>
      </c>
      <c r="K999" s="35"/>
      <c r="L999" s="45">
        <f t="shared" si="361"/>
        <v>58.4</v>
      </c>
      <c r="M999" s="45" t="str">
        <f t="shared" si="362"/>
        <v/>
      </c>
      <c r="N999" s="46" t="e">
        <f>IF(A999="ZMP",E999*(1+(F999/100)),#REF!)</f>
        <v>#REF!</v>
      </c>
      <c r="O999" s="45" t="str">
        <f t="shared" si="363"/>
        <v/>
      </c>
    </row>
    <row r="1000" spans="1:15" ht="12.75" outlineLevel="1" collapsed="1" x14ac:dyDescent="0.2">
      <c r="A1000" s="38" t="s">
        <v>206</v>
      </c>
      <c r="B1000" s="39" t="s">
        <v>675</v>
      </c>
      <c r="C1000" s="39" t="s">
        <v>676</v>
      </c>
      <c r="D1000" s="40" t="s">
        <v>111</v>
      </c>
      <c r="E1000" s="41">
        <v>1</v>
      </c>
      <c r="F1000" s="42"/>
      <c r="G1000" s="43">
        <v>0.5</v>
      </c>
      <c r="H1000" s="44">
        <f t="shared" si="358"/>
        <v>0.5</v>
      </c>
      <c r="I1000" s="45" t="str">
        <f t="shared" si="359"/>
        <v/>
      </c>
      <c r="J1000" s="45" t="str">
        <f t="shared" si="360"/>
        <v/>
      </c>
      <c r="K1000" s="35"/>
      <c r="L1000" s="45">
        <f t="shared" si="361"/>
        <v>0.5</v>
      </c>
      <c r="M1000" s="45" t="str">
        <f t="shared" si="362"/>
        <v/>
      </c>
      <c r="N1000" s="46" t="e">
        <f>IF(A1000="ZMP",E1000*(1+(F1000/100)),#REF!)</f>
        <v>#REF!</v>
      </c>
      <c r="O1000" s="45" t="str">
        <f t="shared" si="363"/>
        <v/>
      </c>
    </row>
    <row r="1001" spans="1:15" ht="12.75" outlineLevel="1" collapsed="1" x14ac:dyDescent="0.2">
      <c r="A1001" s="38" t="s">
        <v>206</v>
      </c>
      <c r="B1001" s="39" t="s">
        <v>739</v>
      </c>
      <c r="C1001" s="39" t="s">
        <v>740</v>
      </c>
      <c r="D1001" s="40" t="s">
        <v>651</v>
      </c>
      <c r="E1001" s="41">
        <v>1.4999999999999999E-2</v>
      </c>
      <c r="F1001" s="42"/>
      <c r="G1001" s="43">
        <v>8238</v>
      </c>
      <c r="H1001" s="44">
        <f t="shared" si="358"/>
        <v>123.57</v>
      </c>
      <c r="I1001" s="45" t="str">
        <f t="shared" si="359"/>
        <v/>
      </c>
      <c r="J1001" s="45" t="str">
        <f t="shared" si="360"/>
        <v/>
      </c>
      <c r="K1001" s="35"/>
      <c r="L1001" s="45">
        <f t="shared" si="361"/>
        <v>123.57</v>
      </c>
      <c r="M1001" s="45" t="str">
        <f t="shared" si="362"/>
        <v/>
      </c>
      <c r="N1001" s="46" t="e">
        <f>IF(A1001="ZMP",E1001*(1+(F1001/100)),#REF!)</f>
        <v>#REF!</v>
      </c>
      <c r="O1001" s="45" t="str">
        <f t="shared" si="363"/>
        <v/>
      </c>
    </row>
    <row r="1002" spans="1:15" ht="12.75" outlineLevel="2" x14ac:dyDescent="0.2">
      <c r="A1002" s="47"/>
      <c r="B1002" s="48"/>
      <c r="C1002" s="48"/>
      <c r="D1002" s="49"/>
      <c r="E1002" s="50"/>
      <c r="F1002" s="51"/>
      <c r="G1002" s="52"/>
      <c r="H1002" s="53"/>
      <c r="I1002" s="54"/>
      <c r="J1002" s="54"/>
      <c r="K1002" s="35"/>
      <c r="L1002" s="54"/>
      <c r="M1002" s="54"/>
      <c r="N1002" s="54"/>
      <c r="O1002" s="54"/>
    </row>
    <row r="1003" spans="1:15" ht="12.75" x14ac:dyDescent="0.2">
      <c r="A1003" s="27" t="s">
        <v>198</v>
      </c>
      <c r="B1003" s="28" t="s">
        <v>758</v>
      </c>
      <c r="C1003" s="29" t="s">
        <v>755</v>
      </c>
      <c r="D1003" s="30" t="s">
        <v>253</v>
      </c>
      <c r="E1003" s="31">
        <v>1</v>
      </c>
      <c r="F1003" s="32"/>
      <c r="G1003" s="33">
        <v>3186.05</v>
      </c>
      <c r="H1003" s="34">
        <f>G1003</f>
        <v>3186.05</v>
      </c>
      <c r="I1003" s="35">
        <f>SUM(I1004:I1018)</f>
        <v>1332.72</v>
      </c>
      <c r="J1003" s="35">
        <f>SUM(J1004:J1018)</f>
        <v>15.200000000000001</v>
      </c>
      <c r="K1003" s="35">
        <f t="shared" si="351"/>
        <v>1347.92</v>
      </c>
      <c r="L1003" s="35">
        <f>SUM(L1004:L1018)</f>
        <v>126.02</v>
      </c>
      <c r="M1003" s="35">
        <f>SUM(M1004:M1018)</f>
        <v>1712.7058999999999</v>
      </c>
      <c r="N1003" s="35"/>
      <c r="O1003" s="35">
        <f>SUM(O1004:O1018)</f>
        <v>0</v>
      </c>
    </row>
    <row r="1004" spans="1:15" ht="12.75" outlineLevel="1" collapsed="1" x14ac:dyDescent="0.2">
      <c r="A1004" s="38" t="s">
        <v>202</v>
      </c>
      <c r="B1004" s="39" t="s">
        <v>203</v>
      </c>
      <c r="C1004" s="39" t="s">
        <v>204</v>
      </c>
      <c r="D1004" s="40" t="s">
        <v>205</v>
      </c>
      <c r="E1004" s="41">
        <v>1.851</v>
      </c>
      <c r="F1004" s="42"/>
      <c r="G1004" s="43">
        <v>720</v>
      </c>
      <c r="H1004" s="44">
        <f t="shared" ref="H1004:H1017" si="364">IF(ISNUMBER(F1004),(E1004*(1+(F1004/100))*G1004),G1004*E1004)</f>
        <v>1332.72</v>
      </c>
      <c r="I1004" s="45">
        <f t="shared" ref="I1004:I1017" si="365">IF(OR(A1004="PM",A1004="PZ",A1004="PP"),H1004,"")</f>
        <v>1332.72</v>
      </c>
      <c r="J1004" s="45" t="str">
        <f t="shared" ref="J1004:J1017" si="366">IF(A1004="S",H1004,"")</f>
        <v/>
      </c>
      <c r="K1004" s="35"/>
      <c r="L1004" s="45" t="str">
        <f t="shared" ref="L1004:L1017" si="367">IF(A1004="M06",H1004,"")</f>
        <v/>
      </c>
      <c r="M1004" s="45" t="str">
        <f t="shared" ref="M1004:M1017" si="368">IF(OR(A1004="M02",A1004="M25",A1004="M01s"),H1004,"")</f>
        <v/>
      </c>
      <c r="N1004" s="46" t="e">
        <f>IF(A1004="ZMP",E1004*(1+(F1004/100)),#REF!)</f>
        <v>#REF!</v>
      </c>
      <c r="O1004" s="45" t="str">
        <f t="shared" ref="O1004:O1017" si="369">IF(A1004="M01e",H1004,"")</f>
        <v/>
      </c>
    </row>
    <row r="1005" spans="1:15" ht="12.75" outlineLevel="1" collapsed="1" x14ac:dyDescent="0.2">
      <c r="A1005" s="38" t="s">
        <v>315</v>
      </c>
      <c r="B1005" s="39" t="s">
        <v>75</v>
      </c>
      <c r="C1005" s="39" t="s">
        <v>76</v>
      </c>
      <c r="D1005" s="40" t="s">
        <v>17</v>
      </c>
      <c r="E1005" s="41">
        <v>0.02</v>
      </c>
      <c r="F1005" s="42"/>
      <c r="G1005" s="43">
        <v>760</v>
      </c>
      <c r="H1005" s="44">
        <f t="shared" si="364"/>
        <v>15.200000000000001</v>
      </c>
      <c r="I1005" s="45" t="str">
        <f t="shared" si="365"/>
        <v/>
      </c>
      <c r="J1005" s="45">
        <f t="shared" si="366"/>
        <v>15.200000000000001</v>
      </c>
      <c r="K1005" s="35"/>
      <c r="L1005" s="45" t="str">
        <f t="shared" si="367"/>
        <v/>
      </c>
      <c r="M1005" s="45" t="str">
        <f t="shared" si="368"/>
        <v/>
      </c>
      <c r="N1005" s="46" t="e">
        <f>IF(A1005="ZMP",E1005*(1+(F1005/100)),#REF!)</f>
        <v>#REF!</v>
      </c>
      <c r="O1005" s="45" t="str">
        <f t="shared" si="369"/>
        <v/>
      </c>
    </row>
    <row r="1006" spans="1:15" ht="12.75" outlineLevel="1" collapsed="1" x14ac:dyDescent="0.2">
      <c r="A1006" s="38" t="s">
        <v>228</v>
      </c>
      <c r="B1006" s="39" t="s">
        <v>714</v>
      </c>
      <c r="C1006" s="39" t="s">
        <v>715</v>
      </c>
      <c r="D1006" s="40" t="s">
        <v>111</v>
      </c>
      <c r="E1006" s="41">
        <v>2</v>
      </c>
      <c r="F1006" s="42"/>
      <c r="G1006" s="43">
        <v>7.14</v>
      </c>
      <c r="H1006" s="44">
        <f t="shared" si="364"/>
        <v>14.28</v>
      </c>
      <c r="I1006" s="45" t="str">
        <f t="shared" si="365"/>
        <v/>
      </c>
      <c r="J1006" s="45" t="str">
        <f t="shared" si="366"/>
        <v/>
      </c>
      <c r="K1006" s="35"/>
      <c r="L1006" s="45" t="str">
        <f t="shared" si="367"/>
        <v/>
      </c>
      <c r="M1006" s="45">
        <f t="shared" si="368"/>
        <v>14.28</v>
      </c>
      <c r="N1006" s="46" t="e">
        <f>IF(A1006="ZMP",E1006*(1+(F1006/100)),#REF!)</f>
        <v>#REF!</v>
      </c>
      <c r="O1006" s="45" t="str">
        <f t="shared" si="369"/>
        <v/>
      </c>
    </row>
    <row r="1007" spans="1:15" ht="12.75" outlineLevel="1" collapsed="1" x14ac:dyDescent="0.2">
      <c r="A1007" s="38" t="s">
        <v>228</v>
      </c>
      <c r="B1007" s="39" t="s">
        <v>742</v>
      </c>
      <c r="C1007" s="39" t="s">
        <v>743</v>
      </c>
      <c r="D1007" s="40" t="s">
        <v>111</v>
      </c>
      <c r="E1007" s="41">
        <v>1</v>
      </c>
      <c r="F1007" s="42"/>
      <c r="G1007" s="43">
        <v>18.61</v>
      </c>
      <c r="H1007" s="44">
        <f t="shared" si="364"/>
        <v>18.61</v>
      </c>
      <c r="I1007" s="45" t="str">
        <f t="shared" si="365"/>
        <v/>
      </c>
      <c r="J1007" s="45" t="str">
        <f t="shared" si="366"/>
        <v/>
      </c>
      <c r="K1007" s="35"/>
      <c r="L1007" s="45" t="str">
        <f t="shared" si="367"/>
        <v/>
      </c>
      <c r="M1007" s="45">
        <f t="shared" si="368"/>
        <v>18.61</v>
      </c>
      <c r="N1007" s="46" t="e">
        <f>IF(A1007="ZMP",E1007*(1+(F1007/100)),#REF!)</f>
        <v>#REF!</v>
      </c>
      <c r="O1007" s="45" t="str">
        <f t="shared" si="369"/>
        <v/>
      </c>
    </row>
    <row r="1008" spans="1:15" ht="12.75" outlineLevel="1" collapsed="1" x14ac:dyDescent="0.2">
      <c r="A1008" s="38" t="s">
        <v>228</v>
      </c>
      <c r="B1008" s="39" t="s">
        <v>733</v>
      </c>
      <c r="C1008" s="39" t="s">
        <v>734</v>
      </c>
      <c r="D1008" s="40" t="s">
        <v>111</v>
      </c>
      <c r="E1008" s="41">
        <v>2</v>
      </c>
      <c r="F1008" s="42"/>
      <c r="G1008" s="43">
        <v>61.53</v>
      </c>
      <c r="H1008" s="44">
        <f t="shared" si="364"/>
        <v>123.06</v>
      </c>
      <c r="I1008" s="45" t="str">
        <f t="shared" si="365"/>
        <v/>
      </c>
      <c r="J1008" s="45" t="str">
        <f t="shared" si="366"/>
        <v/>
      </c>
      <c r="K1008" s="35"/>
      <c r="L1008" s="45" t="str">
        <f t="shared" si="367"/>
        <v/>
      </c>
      <c r="M1008" s="45">
        <f t="shared" si="368"/>
        <v>123.06</v>
      </c>
      <c r="N1008" s="46" t="e">
        <f>IF(A1008="ZMP",E1008*(1+(F1008/100)),#REF!)</f>
        <v>#REF!</v>
      </c>
      <c r="O1008" s="45" t="str">
        <f t="shared" si="369"/>
        <v/>
      </c>
    </row>
    <row r="1009" spans="1:15" ht="12.75" outlineLevel="1" collapsed="1" x14ac:dyDescent="0.2">
      <c r="A1009" s="38" t="s">
        <v>228</v>
      </c>
      <c r="B1009" s="39" t="s">
        <v>641</v>
      </c>
      <c r="C1009" s="39" t="s">
        <v>642</v>
      </c>
      <c r="D1009" s="40" t="s">
        <v>111</v>
      </c>
      <c r="E1009" s="41">
        <v>8</v>
      </c>
      <c r="F1009" s="42"/>
      <c r="G1009" s="43">
        <v>2.1800000000000002</v>
      </c>
      <c r="H1009" s="44">
        <f t="shared" si="364"/>
        <v>17.440000000000001</v>
      </c>
      <c r="I1009" s="45" t="str">
        <f t="shared" si="365"/>
        <v/>
      </c>
      <c r="J1009" s="45" t="str">
        <f t="shared" si="366"/>
        <v/>
      </c>
      <c r="K1009" s="35"/>
      <c r="L1009" s="45" t="str">
        <f t="shared" si="367"/>
        <v/>
      </c>
      <c r="M1009" s="45">
        <f t="shared" si="368"/>
        <v>17.440000000000001</v>
      </c>
      <c r="N1009" s="46" t="e">
        <f>IF(A1009="ZMP",E1009*(1+(F1009/100)),#REF!)</f>
        <v>#REF!</v>
      </c>
      <c r="O1009" s="45" t="str">
        <f t="shared" si="369"/>
        <v/>
      </c>
    </row>
    <row r="1010" spans="1:15" ht="12.75" outlineLevel="1" collapsed="1" x14ac:dyDescent="0.2">
      <c r="A1010" s="38" t="s">
        <v>228</v>
      </c>
      <c r="B1010" s="39" t="s">
        <v>735</v>
      </c>
      <c r="C1010" s="39" t="s">
        <v>736</v>
      </c>
      <c r="D1010" s="40" t="s">
        <v>111</v>
      </c>
      <c r="E1010" s="41">
        <v>8</v>
      </c>
      <c r="F1010" s="42"/>
      <c r="G1010" s="43">
        <v>6.05</v>
      </c>
      <c r="H1010" s="44">
        <f t="shared" si="364"/>
        <v>48.4</v>
      </c>
      <c r="I1010" s="45" t="str">
        <f t="shared" si="365"/>
        <v/>
      </c>
      <c r="J1010" s="45" t="str">
        <f t="shared" si="366"/>
        <v/>
      </c>
      <c r="K1010" s="35"/>
      <c r="L1010" s="45" t="str">
        <f t="shared" si="367"/>
        <v/>
      </c>
      <c r="M1010" s="45">
        <f t="shared" si="368"/>
        <v>48.4</v>
      </c>
      <c r="N1010" s="46" t="e">
        <f>IF(A1010="ZMP",E1010*(1+(F1010/100)),#REF!)</f>
        <v>#REF!</v>
      </c>
      <c r="O1010" s="45" t="str">
        <f t="shared" si="369"/>
        <v/>
      </c>
    </row>
    <row r="1011" spans="1:15" ht="12.75" outlineLevel="1" collapsed="1" x14ac:dyDescent="0.2">
      <c r="A1011" s="38" t="s">
        <v>228</v>
      </c>
      <c r="B1011" s="39" t="s">
        <v>720</v>
      </c>
      <c r="C1011" s="39" t="s">
        <v>721</v>
      </c>
      <c r="D1011" s="40" t="s">
        <v>111</v>
      </c>
      <c r="E1011" s="41">
        <v>1</v>
      </c>
      <c r="F1011" s="42"/>
      <c r="G1011" s="43">
        <v>1256.29</v>
      </c>
      <c r="H1011" s="44">
        <f t="shared" si="364"/>
        <v>1256.29</v>
      </c>
      <c r="I1011" s="45" t="str">
        <f t="shared" si="365"/>
        <v/>
      </c>
      <c r="J1011" s="45" t="str">
        <f t="shared" si="366"/>
        <v/>
      </c>
      <c r="K1011" s="35"/>
      <c r="L1011" s="45" t="str">
        <f t="shared" si="367"/>
        <v/>
      </c>
      <c r="M1011" s="45">
        <f t="shared" si="368"/>
        <v>1256.29</v>
      </c>
      <c r="N1011" s="46" t="e">
        <f>IF(A1011="ZMP",E1011*(1+(F1011/100)),#REF!)</f>
        <v>#REF!</v>
      </c>
      <c r="O1011" s="45" t="str">
        <f t="shared" si="369"/>
        <v/>
      </c>
    </row>
    <row r="1012" spans="1:15" ht="12.75" outlineLevel="1" collapsed="1" x14ac:dyDescent="0.2">
      <c r="A1012" s="38" t="s">
        <v>228</v>
      </c>
      <c r="B1012" s="39" t="s">
        <v>707</v>
      </c>
      <c r="C1012" s="39" t="s">
        <v>708</v>
      </c>
      <c r="D1012" s="40" t="s">
        <v>111</v>
      </c>
      <c r="E1012" s="41">
        <v>1</v>
      </c>
      <c r="F1012" s="42"/>
      <c r="G1012" s="43">
        <v>108.8</v>
      </c>
      <c r="H1012" s="44">
        <f t="shared" si="364"/>
        <v>108.8</v>
      </c>
      <c r="I1012" s="45" t="str">
        <f t="shared" si="365"/>
        <v/>
      </c>
      <c r="J1012" s="45" t="str">
        <f t="shared" si="366"/>
        <v/>
      </c>
      <c r="K1012" s="35"/>
      <c r="L1012" s="45" t="str">
        <f t="shared" si="367"/>
        <v/>
      </c>
      <c r="M1012" s="45">
        <f t="shared" si="368"/>
        <v>108.8</v>
      </c>
      <c r="N1012" s="46" t="e">
        <f>IF(A1012="ZMP",E1012*(1+(F1012/100)),#REF!)</f>
        <v>#REF!</v>
      </c>
      <c r="O1012" s="45" t="str">
        <f t="shared" si="369"/>
        <v/>
      </c>
    </row>
    <row r="1013" spans="1:15" ht="12.75" outlineLevel="1" collapsed="1" x14ac:dyDescent="0.2">
      <c r="A1013" s="38" t="s">
        <v>228</v>
      </c>
      <c r="B1013" s="39" t="s">
        <v>756</v>
      </c>
      <c r="C1013" s="39" t="s">
        <v>757</v>
      </c>
      <c r="D1013" s="40" t="s">
        <v>111</v>
      </c>
      <c r="E1013" s="41">
        <v>1</v>
      </c>
      <c r="F1013" s="42"/>
      <c r="G1013" s="43">
        <v>125.74</v>
      </c>
      <c r="H1013" s="44">
        <f t="shared" si="364"/>
        <v>125.74</v>
      </c>
      <c r="I1013" s="45" t="str">
        <f t="shared" si="365"/>
        <v/>
      </c>
      <c r="J1013" s="45" t="str">
        <f t="shared" si="366"/>
        <v/>
      </c>
      <c r="K1013" s="35"/>
      <c r="L1013" s="45" t="str">
        <f t="shared" si="367"/>
        <v/>
      </c>
      <c r="M1013" s="45">
        <f t="shared" si="368"/>
        <v>125.74</v>
      </c>
      <c r="N1013" s="46" t="e">
        <f>IF(A1013="ZMP",E1013*(1+(F1013/100)),#REF!)</f>
        <v>#REF!</v>
      </c>
      <c r="O1013" s="45" t="str">
        <f t="shared" si="369"/>
        <v/>
      </c>
    </row>
    <row r="1014" spans="1:15" ht="12.75" outlineLevel="1" collapsed="1" x14ac:dyDescent="0.2">
      <c r="A1014" s="38" t="s">
        <v>228</v>
      </c>
      <c r="B1014" s="39" t="s">
        <v>744</v>
      </c>
      <c r="C1014" s="39" t="s">
        <v>745</v>
      </c>
      <c r="D1014" s="40" t="s">
        <v>111</v>
      </c>
      <c r="E1014" s="41">
        <v>0.01</v>
      </c>
      <c r="F1014" s="42"/>
      <c r="G1014" s="43">
        <v>8.59</v>
      </c>
      <c r="H1014" s="44">
        <f t="shared" si="364"/>
        <v>8.5900000000000004E-2</v>
      </c>
      <c r="I1014" s="45" t="str">
        <f t="shared" si="365"/>
        <v/>
      </c>
      <c r="J1014" s="45" t="str">
        <f t="shared" si="366"/>
        <v/>
      </c>
      <c r="K1014" s="35"/>
      <c r="L1014" s="45" t="str">
        <f t="shared" si="367"/>
        <v/>
      </c>
      <c r="M1014" s="45">
        <f t="shared" si="368"/>
        <v>8.5900000000000004E-2</v>
      </c>
      <c r="N1014" s="46" t="e">
        <f>IF(A1014="ZMP",E1014*(1+(F1014/100)),#REF!)</f>
        <v>#REF!</v>
      </c>
      <c r="O1014" s="45" t="str">
        <f t="shared" si="369"/>
        <v/>
      </c>
    </row>
    <row r="1015" spans="1:15" ht="12.75" outlineLevel="1" collapsed="1" x14ac:dyDescent="0.2">
      <c r="A1015" s="38" t="s">
        <v>206</v>
      </c>
      <c r="B1015" s="39" t="s">
        <v>746</v>
      </c>
      <c r="C1015" s="39" t="s">
        <v>747</v>
      </c>
      <c r="D1015" s="40" t="s">
        <v>111</v>
      </c>
      <c r="E1015" s="41">
        <v>1</v>
      </c>
      <c r="F1015" s="42"/>
      <c r="G1015" s="43">
        <v>1.95</v>
      </c>
      <c r="H1015" s="44">
        <f t="shared" si="364"/>
        <v>1.95</v>
      </c>
      <c r="I1015" s="45" t="str">
        <f t="shared" si="365"/>
        <v/>
      </c>
      <c r="J1015" s="45" t="str">
        <f t="shared" si="366"/>
        <v/>
      </c>
      <c r="K1015" s="35"/>
      <c r="L1015" s="45">
        <f t="shared" si="367"/>
        <v>1.95</v>
      </c>
      <c r="M1015" s="45" t="str">
        <f t="shared" si="368"/>
        <v/>
      </c>
      <c r="N1015" s="46" t="e">
        <f>IF(A1015="ZMP",E1015*(1+(F1015/100)),#REF!)</f>
        <v>#REF!</v>
      </c>
      <c r="O1015" s="45" t="str">
        <f t="shared" si="369"/>
        <v/>
      </c>
    </row>
    <row r="1016" spans="1:15" ht="12.75" outlineLevel="1" collapsed="1" x14ac:dyDescent="0.2">
      <c r="A1016" s="38" t="s">
        <v>206</v>
      </c>
      <c r="B1016" s="39" t="s">
        <v>748</v>
      </c>
      <c r="C1016" s="39" t="s">
        <v>749</v>
      </c>
      <c r="D1016" s="40" t="s">
        <v>111</v>
      </c>
      <c r="E1016" s="41">
        <v>1</v>
      </c>
      <c r="F1016" s="42"/>
      <c r="G1016" s="43">
        <v>0.5</v>
      </c>
      <c r="H1016" s="44">
        <f t="shared" si="364"/>
        <v>0.5</v>
      </c>
      <c r="I1016" s="45" t="str">
        <f t="shared" si="365"/>
        <v/>
      </c>
      <c r="J1016" s="45" t="str">
        <f t="shared" si="366"/>
        <v/>
      </c>
      <c r="K1016" s="35"/>
      <c r="L1016" s="45">
        <f t="shared" si="367"/>
        <v>0.5</v>
      </c>
      <c r="M1016" s="45" t="str">
        <f t="shared" si="368"/>
        <v/>
      </c>
      <c r="N1016" s="46" t="e">
        <f>IF(A1016="ZMP",E1016*(1+(F1016/100)),#REF!)</f>
        <v>#REF!</v>
      </c>
      <c r="O1016" s="45" t="str">
        <f t="shared" si="369"/>
        <v/>
      </c>
    </row>
    <row r="1017" spans="1:15" ht="12.75" outlineLevel="1" collapsed="1" x14ac:dyDescent="0.2">
      <c r="A1017" s="38" t="s">
        <v>206</v>
      </c>
      <c r="B1017" s="39" t="s">
        <v>750</v>
      </c>
      <c r="C1017" s="39" t="s">
        <v>751</v>
      </c>
      <c r="D1017" s="40" t="s">
        <v>651</v>
      </c>
      <c r="E1017" s="41">
        <v>1.4999999999999999E-2</v>
      </c>
      <c r="F1017" s="42"/>
      <c r="G1017" s="43">
        <v>8238</v>
      </c>
      <c r="H1017" s="44">
        <f t="shared" si="364"/>
        <v>123.57</v>
      </c>
      <c r="I1017" s="45" t="str">
        <f t="shared" si="365"/>
        <v/>
      </c>
      <c r="J1017" s="45" t="str">
        <f t="shared" si="366"/>
        <v/>
      </c>
      <c r="K1017" s="35"/>
      <c r="L1017" s="45">
        <f t="shared" si="367"/>
        <v>123.57</v>
      </c>
      <c r="M1017" s="45" t="str">
        <f t="shared" si="368"/>
        <v/>
      </c>
      <c r="N1017" s="46" t="e">
        <f>IF(A1017="ZMP",E1017*(1+(F1017/100)),#REF!)</f>
        <v>#REF!</v>
      </c>
      <c r="O1017" s="45" t="str">
        <f t="shared" si="369"/>
        <v/>
      </c>
    </row>
    <row r="1018" spans="1:15" ht="12.75" outlineLevel="2" x14ac:dyDescent="0.2">
      <c r="A1018" s="47"/>
      <c r="B1018" s="48"/>
      <c r="C1018" s="48"/>
      <c r="D1018" s="49"/>
      <c r="E1018" s="50"/>
      <c r="F1018" s="51"/>
      <c r="G1018" s="52"/>
      <c r="H1018" s="53"/>
      <c r="I1018" s="54"/>
      <c r="J1018" s="54"/>
      <c r="K1018" s="35"/>
      <c r="L1018" s="54"/>
      <c r="M1018" s="54"/>
      <c r="N1018" s="54"/>
      <c r="O1018" s="54"/>
    </row>
    <row r="1019" spans="1:15" ht="12.75" x14ac:dyDescent="0.2">
      <c r="A1019" s="27" t="s">
        <v>198</v>
      </c>
      <c r="B1019" s="28" t="s">
        <v>759</v>
      </c>
      <c r="C1019" s="29" t="s">
        <v>760</v>
      </c>
      <c r="D1019" s="30" t="s">
        <v>253</v>
      </c>
      <c r="E1019" s="31">
        <v>1</v>
      </c>
      <c r="F1019" s="32"/>
      <c r="G1019" s="33">
        <v>3218.5</v>
      </c>
      <c r="H1019" s="34">
        <f>G1019</f>
        <v>3218.5</v>
      </c>
      <c r="I1019" s="35">
        <f>SUM(I1020:I1034)</f>
        <v>1332.72</v>
      </c>
      <c r="J1019" s="35">
        <f>SUM(J1020:J1034)</f>
        <v>15.200000000000001</v>
      </c>
      <c r="K1019" s="35">
        <f t="shared" si="351"/>
        <v>1347.92</v>
      </c>
      <c r="L1019" s="35">
        <f>SUM(L1020:L1034)</f>
        <v>185.63</v>
      </c>
      <c r="M1019" s="35">
        <f>SUM(M1020:M1034)</f>
        <v>1685.55</v>
      </c>
      <c r="N1019" s="35"/>
      <c r="O1019" s="35">
        <f>SUM(O1020:O1034)</f>
        <v>0</v>
      </c>
    </row>
    <row r="1020" spans="1:15" ht="12.75" outlineLevel="1" collapsed="1" x14ac:dyDescent="0.2">
      <c r="A1020" s="38" t="s">
        <v>202</v>
      </c>
      <c r="B1020" s="39" t="s">
        <v>203</v>
      </c>
      <c r="C1020" s="39" t="s">
        <v>204</v>
      </c>
      <c r="D1020" s="40" t="s">
        <v>205</v>
      </c>
      <c r="E1020" s="41">
        <v>1.851</v>
      </c>
      <c r="F1020" s="42"/>
      <c r="G1020" s="43">
        <v>720</v>
      </c>
      <c r="H1020" s="44">
        <f t="shared" ref="H1020:H1033" si="370">IF(ISNUMBER(F1020),(E1020*(1+(F1020/100))*G1020),G1020*E1020)</f>
        <v>1332.72</v>
      </c>
      <c r="I1020" s="45">
        <f t="shared" ref="I1020:I1033" si="371">IF(OR(A1020="PM",A1020="PZ",A1020="PP"),H1020,"")</f>
        <v>1332.72</v>
      </c>
      <c r="J1020" s="45" t="str">
        <f t="shared" ref="J1020:J1033" si="372">IF(A1020="S",H1020,"")</f>
        <v/>
      </c>
      <c r="K1020" s="35"/>
      <c r="L1020" s="45" t="str">
        <f t="shared" ref="L1020:L1033" si="373">IF(A1020="M06",H1020,"")</f>
        <v/>
      </c>
      <c r="M1020" s="45" t="str">
        <f t="shared" ref="M1020:M1033" si="374">IF(OR(A1020="M02",A1020="M25",A1020="M01s"),H1020,"")</f>
        <v/>
      </c>
      <c r="N1020" s="46" t="e">
        <f>IF(A1020="ZMP",E1020*(1+(F1020/100)),#REF!)</f>
        <v>#REF!</v>
      </c>
      <c r="O1020" s="45" t="str">
        <f t="shared" ref="O1020:O1033" si="375">IF(A1020="M01e",H1020,"")</f>
        <v/>
      </c>
    </row>
    <row r="1021" spans="1:15" ht="12.75" outlineLevel="1" collapsed="1" x14ac:dyDescent="0.2">
      <c r="A1021" s="38" t="s">
        <v>315</v>
      </c>
      <c r="B1021" s="39" t="s">
        <v>75</v>
      </c>
      <c r="C1021" s="39" t="s">
        <v>76</v>
      </c>
      <c r="D1021" s="40" t="s">
        <v>17</v>
      </c>
      <c r="E1021" s="41">
        <v>0.02</v>
      </c>
      <c r="F1021" s="42"/>
      <c r="G1021" s="43">
        <v>760</v>
      </c>
      <c r="H1021" s="44">
        <f t="shared" si="370"/>
        <v>15.200000000000001</v>
      </c>
      <c r="I1021" s="45" t="str">
        <f t="shared" si="371"/>
        <v/>
      </c>
      <c r="J1021" s="45">
        <f t="shared" si="372"/>
        <v>15.200000000000001</v>
      </c>
      <c r="K1021" s="35"/>
      <c r="L1021" s="45" t="str">
        <f t="shared" si="373"/>
        <v/>
      </c>
      <c r="M1021" s="45" t="str">
        <f t="shared" si="374"/>
        <v/>
      </c>
      <c r="N1021" s="46" t="e">
        <f>IF(A1021="ZMP",E1021*(1+(F1021/100)),#REF!)</f>
        <v>#REF!</v>
      </c>
      <c r="O1021" s="45" t="str">
        <f t="shared" si="375"/>
        <v/>
      </c>
    </row>
    <row r="1022" spans="1:15" ht="12.75" outlineLevel="1" collapsed="1" x14ac:dyDescent="0.2">
      <c r="A1022" s="38" t="s">
        <v>228</v>
      </c>
      <c r="B1022" s="39" t="s">
        <v>731</v>
      </c>
      <c r="C1022" s="39" t="s">
        <v>732</v>
      </c>
      <c r="D1022" s="40" t="s">
        <v>111</v>
      </c>
      <c r="E1022" s="41">
        <v>1</v>
      </c>
      <c r="F1022" s="42"/>
      <c r="G1022" s="43">
        <v>16.52</v>
      </c>
      <c r="H1022" s="44">
        <f t="shared" si="370"/>
        <v>16.52</v>
      </c>
      <c r="I1022" s="45" t="str">
        <f t="shared" si="371"/>
        <v/>
      </c>
      <c r="J1022" s="45" t="str">
        <f t="shared" si="372"/>
        <v/>
      </c>
      <c r="K1022" s="35"/>
      <c r="L1022" s="45" t="str">
        <f t="shared" si="373"/>
        <v/>
      </c>
      <c r="M1022" s="45">
        <f t="shared" si="374"/>
        <v>16.52</v>
      </c>
      <c r="N1022" s="46" t="e">
        <f>IF(A1022="ZMP",E1022*(1+(F1022/100)),#REF!)</f>
        <v>#REF!</v>
      </c>
      <c r="O1022" s="45" t="str">
        <f t="shared" si="375"/>
        <v/>
      </c>
    </row>
    <row r="1023" spans="1:15" ht="12.75" outlineLevel="1" collapsed="1" x14ac:dyDescent="0.2">
      <c r="A1023" s="38" t="s">
        <v>228</v>
      </c>
      <c r="B1023" s="39" t="s">
        <v>733</v>
      </c>
      <c r="C1023" s="39" t="s">
        <v>734</v>
      </c>
      <c r="D1023" s="40" t="s">
        <v>111</v>
      </c>
      <c r="E1023" s="41">
        <v>2</v>
      </c>
      <c r="F1023" s="42"/>
      <c r="G1023" s="43">
        <v>61.53</v>
      </c>
      <c r="H1023" s="44">
        <f t="shared" si="370"/>
        <v>123.06</v>
      </c>
      <c r="I1023" s="45" t="str">
        <f t="shared" si="371"/>
        <v/>
      </c>
      <c r="J1023" s="45" t="str">
        <f t="shared" si="372"/>
        <v/>
      </c>
      <c r="K1023" s="35"/>
      <c r="L1023" s="45" t="str">
        <f t="shared" si="373"/>
        <v/>
      </c>
      <c r="M1023" s="45">
        <f t="shared" si="374"/>
        <v>123.06</v>
      </c>
      <c r="N1023" s="46" t="e">
        <f>IF(A1023="ZMP",E1023*(1+(F1023/100)),#REF!)</f>
        <v>#REF!</v>
      </c>
      <c r="O1023" s="45" t="str">
        <f t="shared" si="375"/>
        <v/>
      </c>
    </row>
    <row r="1024" spans="1:15" ht="12.75" outlineLevel="1" collapsed="1" x14ac:dyDescent="0.2">
      <c r="A1024" s="38" t="s">
        <v>228</v>
      </c>
      <c r="B1024" s="39" t="s">
        <v>641</v>
      </c>
      <c r="C1024" s="39" t="s">
        <v>642</v>
      </c>
      <c r="D1024" s="40" t="s">
        <v>111</v>
      </c>
      <c r="E1024" s="41">
        <v>7</v>
      </c>
      <c r="F1024" s="42"/>
      <c r="G1024" s="43">
        <v>2.1800000000000002</v>
      </c>
      <c r="H1024" s="44">
        <f t="shared" si="370"/>
        <v>15.260000000000002</v>
      </c>
      <c r="I1024" s="45" t="str">
        <f t="shared" si="371"/>
        <v/>
      </c>
      <c r="J1024" s="45" t="str">
        <f t="shared" si="372"/>
        <v/>
      </c>
      <c r="K1024" s="35"/>
      <c r="L1024" s="45" t="str">
        <f t="shared" si="373"/>
        <v/>
      </c>
      <c r="M1024" s="45">
        <f t="shared" si="374"/>
        <v>15.260000000000002</v>
      </c>
      <c r="N1024" s="46" t="e">
        <f>IF(A1024="ZMP",E1024*(1+(F1024/100)),#REF!)</f>
        <v>#REF!</v>
      </c>
      <c r="O1024" s="45" t="str">
        <f t="shared" si="375"/>
        <v/>
      </c>
    </row>
    <row r="1025" spans="1:15" ht="12.75" outlineLevel="1" collapsed="1" x14ac:dyDescent="0.2">
      <c r="A1025" s="38" t="s">
        <v>228</v>
      </c>
      <c r="B1025" s="39" t="s">
        <v>735</v>
      </c>
      <c r="C1025" s="39" t="s">
        <v>736</v>
      </c>
      <c r="D1025" s="40" t="s">
        <v>111</v>
      </c>
      <c r="E1025" s="41">
        <v>7</v>
      </c>
      <c r="F1025" s="42"/>
      <c r="G1025" s="43">
        <v>6.05</v>
      </c>
      <c r="H1025" s="44">
        <f t="shared" si="370"/>
        <v>42.35</v>
      </c>
      <c r="I1025" s="45" t="str">
        <f t="shared" si="371"/>
        <v/>
      </c>
      <c r="J1025" s="45" t="str">
        <f t="shared" si="372"/>
        <v/>
      </c>
      <c r="K1025" s="35"/>
      <c r="L1025" s="45" t="str">
        <f t="shared" si="373"/>
        <v/>
      </c>
      <c r="M1025" s="45">
        <f t="shared" si="374"/>
        <v>42.35</v>
      </c>
      <c r="N1025" s="46" t="e">
        <f>IF(A1025="ZMP",E1025*(1+(F1025/100)),#REF!)</f>
        <v>#REF!</v>
      </c>
      <c r="O1025" s="45" t="str">
        <f t="shared" si="375"/>
        <v/>
      </c>
    </row>
    <row r="1026" spans="1:15" ht="12.75" outlineLevel="1" collapsed="1" x14ac:dyDescent="0.2">
      <c r="A1026" s="38" t="s">
        <v>228</v>
      </c>
      <c r="B1026" s="39" t="s">
        <v>720</v>
      </c>
      <c r="C1026" s="39" t="s">
        <v>721</v>
      </c>
      <c r="D1026" s="40" t="s">
        <v>111</v>
      </c>
      <c r="E1026" s="41">
        <v>1</v>
      </c>
      <c r="F1026" s="42"/>
      <c r="G1026" s="43">
        <v>1256.29</v>
      </c>
      <c r="H1026" s="44">
        <f t="shared" si="370"/>
        <v>1256.29</v>
      </c>
      <c r="I1026" s="45" t="str">
        <f t="shared" si="371"/>
        <v/>
      </c>
      <c r="J1026" s="45" t="str">
        <f t="shared" si="372"/>
        <v/>
      </c>
      <c r="K1026" s="35"/>
      <c r="L1026" s="45" t="str">
        <f t="shared" si="373"/>
        <v/>
      </c>
      <c r="M1026" s="45">
        <f t="shared" si="374"/>
        <v>1256.29</v>
      </c>
      <c r="N1026" s="46" t="e">
        <f>IF(A1026="ZMP",E1026*(1+(F1026/100)),#REF!)</f>
        <v>#REF!</v>
      </c>
      <c r="O1026" s="45" t="str">
        <f t="shared" si="375"/>
        <v/>
      </c>
    </row>
    <row r="1027" spans="1:15" ht="12.75" outlineLevel="1" collapsed="1" x14ac:dyDescent="0.2">
      <c r="A1027" s="38" t="s">
        <v>228</v>
      </c>
      <c r="B1027" s="39" t="s">
        <v>707</v>
      </c>
      <c r="C1027" s="39" t="s">
        <v>708</v>
      </c>
      <c r="D1027" s="40" t="s">
        <v>111</v>
      </c>
      <c r="E1027" s="41">
        <v>1</v>
      </c>
      <c r="F1027" s="42"/>
      <c r="G1027" s="43">
        <v>108.8</v>
      </c>
      <c r="H1027" s="44">
        <f t="shared" si="370"/>
        <v>108.8</v>
      </c>
      <c r="I1027" s="45" t="str">
        <f t="shared" si="371"/>
        <v/>
      </c>
      <c r="J1027" s="45" t="str">
        <f t="shared" si="372"/>
        <v/>
      </c>
      <c r="K1027" s="35"/>
      <c r="L1027" s="45" t="str">
        <f t="shared" si="373"/>
        <v/>
      </c>
      <c r="M1027" s="45">
        <f t="shared" si="374"/>
        <v>108.8</v>
      </c>
      <c r="N1027" s="46" t="e">
        <f>IF(A1027="ZMP",E1027*(1+(F1027/100)),#REF!)</f>
        <v>#REF!</v>
      </c>
      <c r="O1027" s="45" t="str">
        <f t="shared" si="375"/>
        <v/>
      </c>
    </row>
    <row r="1028" spans="1:15" ht="12.75" outlineLevel="1" collapsed="1" x14ac:dyDescent="0.2">
      <c r="A1028" s="38" t="s">
        <v>228</v>
      </c>
      <c r="B1028" s="39" t="s">
        <v>761</v>
      </c>
      <c r="C1028" s="39" t="s">
        <v>762</v>
      </c>
      <c r="D1028" s="40" t="s">
        <v>111</v>
      </c>
      <c r="E1028" s="41">
        <v>1</v>
      </c>
      <c r="F1028" s="42"/>
      <c r="G1028" s="43">
        <v>123.27</v>
      </c>
      <c r="H1028" s="44">
        <f t="shared" si="370"/>
        <v>123.27</v>
      </c>
      <c r="I1028" s="45" t="str">
        <f t="shared" si="371"/>
        <v/>
      </c>
      <c r="J1028" s="45" t="str">
        <f t="shared" si="372"/>
        <v/>
      </c>
      <c r="K1028" s="35"/>
      <c r="L1028" s="45" t="str">
        <f t="shared" si="373"/>
        <v/>
      </c>
      <c r="M1028" s="45">
        <f t="shared" si="374"/>
        <v>123.27</v>
      </c>
      <c r="N1028" s="46" t="e">
        <f>IF(A1028="ZMP",E1028*(1+(F1028/100)),#REF!)</f>
        <v>#REF!</v>
      </c>
      <c r="O1028" s="45" t="str">
        <f t="shared" si="375"/>
        <v/>
      </c>
    </row>
    <row r="1029" spans="1:15" ht="12.75" outlineLevel="1" collapsed="1" x14ac:dyDescent="0.2">
      <c r="A1029" s="38" t="s">
        <v>206</v>
      </c>
      <c r="B1029" s="39" t="s">
        <v>671</v>
      </c>
      <c r="C1029" s="39" t="s">
        <v>672</v>
      </c>
      <c r="D1029" s="40" t="s">
        <v>278</v>
      </c>
      <c r="E1029" s="41">
        <v>0.01</v>
      </c>
      <c r="F1029" s="42"/>
      <c r="G1029" s="43">
        <v>158</v>
      </c>
      <c r="H1029" s="44">
        <f t="shared" si="370"/>
        <v>1.58</v>
      </c>
      <c r="I1029" s="45" t="str">
        <f t="shared" si="371"/>
        <v/>
      </c>
      <c r="J1029" s="45" t="str">
        <f t="shared" si="372"/>
        <v/>
      </c>
      <c r="K1029" s="35"/>
      <c r="L1029" s="45">
        <f t="shared" si="373"/>
        <v>1.58</v>
      </c>
      <c r="M1029" s="45" t="str">
        <f t="shared" si="374"/>
        <v/>
      </c>
      <c r="N1029" s="46" t="e">
        <f>IF(A1029="ZMP",E1029*(1+(F1029/100)),#REF!)</f>
        <v>#REF!</v>
      </c>
      <c r="O1029" s="45" t="str">
        <f t="shared" si="375"/>
        <v/>
      </c>
    </row>
    <row r="1030" spans="1:15" ht="12.75" outlineLevel="1" collapsed="1" x14ac:dyDescent="0.2">
      <c r="A1030" s="38" t="s">
        <v>206</v>
      </c>
      <c r="B1030" s="39" t="s">
        <v>673</v>
      </c>
      <c r="C1030" s="39" t="s">
        <v>674</v>
      </c>
      <c r="D1030" s="40" t="s">
        <v>111</v>
      </c>
      <c r="E1030" s="41">
        <v>1</v>
      </c>
      <c r="F1030" s="42"/>
      <c r="G1030" s="43">
        <v>1.58</v>
      </c>
      <c r="H1030" s="44">
        <f t="shared" si="370"/>
        <v>1.58</v>
      </c>
      <c r="I1030" s="45" t="str">
        <f t="shared" si="371"/>
        <v/>
      </c>
      <c r="J1030" s="45" t="str">
        <f t="shared" si="372"/>
        <v/>
      </c>
      <c r="K1030" s="35"/>
      <c r="L1030" s="45">
        <f t="shared" si="373"/>
        <v>1.58</v>
      </c>
      <c r="M1030" s="45" t="str">
        <f t="shared" si="374"/>
        <v/>
      </c>
      <c r="N1030" s="46" t="e">
        <f>IF(A1030="ZMP",E1030*(1+(F1030/100)),#REF!)</f>
        <v>#REF!</v>
      </c>
      <c r="O1030" s="45" t="str">
        <f t="shared" si="375"/>
        <v/>
      </c>
    </row>
    <row r="1031" spans="1:15" ht="12.75" outlineLevel="1" collapsed="1" x14ac:dyDescent="0.2">
      <c r="A1031" s="38" t="s">
        <v>206</v>
      </c>
      <c r="B1031" s="39" t="s">
        <v>711</v>
      </c>
      <c r="C1031" s="39" t="s">
        <v>712</v>
      </c>
      <c r="D1031" s="40" t="s">
        <v>111</v>
      </c>
      <c r="E1031" s="41">
        <v>2</v>
      </c>
      <c r="F1031" s="42"/>
      <c r="G1031" s="43">
        <v>29.2</v>
      </c>
      <c r="H1031" s="44">
        <f t="shared" si="370"/>
        <v>58.4</v>
      </c>
      <c r="I1031" s="45" t="str">
        <f t="shared" si="371"/>
        <v/>
      </c>
      <c r="J1031" s="45" t="str">
        <f t="shared" si="372"/>
        <v/>
      </c>
      <c r="K1031" s="35"/>
      <c r="L1031" s="45">
        <f t="shared" si="373"/>
        <v>58.4</v>
      </c>
      <c r="M1031" s="45" t="str">
        <f t="shared" si="374"/>
        <v/>
      </c>
      <c r="N1031" s="46" t="e">
        <f>IF(A1031="ZMP",E1031*(1+(F1031/100)),#REF!)</f>
        <v>#REF!</v>
      </c>
      <c r="O1031" s="45" t="str">
        <f t="shared" si="375"/>
        <v/>
      </c>
    </row>
    <row r="1032" spans="1:15" ht="12.75" outlineLevel="1" collapsed="1" x14ac:dyDescent="0.2">
      <c r="A1032" s="38" t="s">
        <v>206</v>
      </c>
      <c r="B1032" s="39" t="s">
        <v>675</v>
      </c>
      <c r="C1032" s="39" t="s">
        <v>676</v>
      </c>
      <c r="D1032" s="40" t="s">
        <v>111</v>
      </c>
      <c r="E1032" s="41">
        <v>1</v>
      </c>
      <c r="F1032" s="42"/>
      <c r="G1032" s="43">
        <v>0.5</v>
      </c>
      <c r="H1032" s="44">
        <f t="shared" si="370"/>
        <v>0.5</v>
      </c>
      <c r="I1032" s="45" t="str">
        <f t="shared" si="371"/>
        <v/>
      </c>
      <c r="J1032" s="45" t="str">
        <f t="shared" si="372"/>
        <v/>
      </c>
      <c r="K1032" s="35"/>
      <c r="L1032" s="45">
        <f t="shared" si="373"/>
        <v>0.5</v>
      </c>
      <c r="M1032" s="45" t="str">
        <f t="shared" si="374"/>
        <v/>
      </c>
      <c r="N1032" s="46" t="e">
        <f>IF(A1032="ZMP",E1032*(1+(F1032/100)),#REF!)</f>
        <v>#REF!</v>
      </c>
      <c r="O1032" s="45" t="str">
        <f t="shared" si="375"/>
        <v/>
      </c>
    </row>
    <row r="1033" spans="1:15" ht="12.75" outlineLevel="1" collapsed="1" x14ac:dyDescent="0.2">
      <c r="A1033" s="38" t="s">
        <v>206</v>
      </c>
      <c r="B1033" s="39" t="s">
        <v>739</v>
      </c>
      <c r="C1033" s="39" t="s">
        <v>740</v>
      </c>
      <c r="D1033" s="40" t="s">
        <v>651</v>
      </c>
      <c r="E1033" s="41">
        <v>1.4999999999999999E-2</v>
      </c>
      <c r="F1033" s="42"/>
      <c r="G1033" s="43">
        <v>8238</v>
      </c>
      <c r="H1033" s="44">
        <f t="shared" si="370"/>
        <v>123.57</v>
      </c>
      <c r="I1033" s="45" t="str">
        <f t="shared" si="371"/>
        <v/>
      </c>
      <c r="J1033" s="45" t="str">
        <f t="shared" si="372"/>
        <v/>
      </c>
      <c r="K1033" s="35"/>
      <c r="L1033" s="45">
        <f t="shared" si="373"/>
        <v>123.57</v>
      </c>
      <c r="M1033" s="45" t="str">
        <f t="shared" si="374"/>
        <v/>
      </c>
      <c r="N1033" s="46" t="e">
        <f>IF(A1033="ZMP",E1033*(1+(F1033/100)),#REF!)</f>
        <v>#REF!</v>
      </c>
      <c r="O1033" s="45" t="str">
        <f t="shared" si="375"/>
        <v/>
      </c>
    </row>
    <row r="1034" spans="1:15" ht="12.75" outlineLevel="2" x14ac:dyDescent="0.2">
      <c r="A1034" s="47"/>
      <c r="B1034" s="48"/>
      <c r="C1034" s="48"/>
      <c r="D1034" s="49"/>
      <c r="E1034" s="50"/>
      <c r="F1034" s="51"/>
      <c r="G1034" s="52"/>
      <c r="H1034" s="53"/>
      <c r="I1034" s="54"/>
      <c r="J1034" s="54"/>
      <c r="K1034" s="35"/>
      <c r="L1034" s="54"/>
      <c r="M1034" s="54"/>
      <c r="N1034" s="54"/>
      <c r="O1034" s="54"/>
    </row>
    <row r="1035" spans="1:15" ht="12.75" x14ac:dyDescent="0.2">
      <c r="A1035" s="27" t="s">
        <v>198</v>
      </c>
      <c r="B1035" s="28" t="s">
        <v>763</v>
      </c>
      <c r="C1035" s="29" t="s">
        <v>760</v>
      </c>
      <c r="D1035" s="30" t="s">
        <v>253</v>
      </c>
      <c r="E1035" s="31">
        <v>1</v>
      </c>
      <c r="F1035" s="32"/>
      <c r="G1035" s="33">
        <v>3175.35</v>
      </c>
      <c r="H1035" s="34">
        <f>G1035</f>
        <v>3175.35</v>
      </c>
      <c r="I1035" s="35">
        <f>SUM(I1036:I1050)</f>
        <v>1332.72</v>
      </c>
      <c r="J1035" s="35">
        <f>SUM(J1036:J1050)</f>
        <v>15.200000000000001</v>
      </c>
      <c r="K1035" s="35">
        <f t="shared" ref="K1035:K1088" si="376">I1035+J1035</f>
        <v>1347.92</v>
      </c>
      <c r="L1035" s="35">
        <f>SUM(L1036:L1050)</f>
        <v>126.02</v>
      </c>
      <c r="M1035" s="35">
        <f>SUM(M1036:M1050)</f>
        <v>1702.0058999999999</v>
      </c>
      <c r="N1035" s="35"/>
      <c r="O1035" s="35">
        <f>SUM(O1036:O1050)</f>
        <v>0</v>
      </c>
    </row>
    <row r="1036" spans="1:15" ht="12.75" outlineLevel="1" collapsed="1" x14ac:dyDescent="0.2">
      <c r="A1036" s="38" t="s">
        <v>202</v>
      </c>
      <c r="B1036" s="39" t="s">
        <v>203</v>
      </c>
      <c r="C1036" s="39" t="s">
        <v>204</v>
      </c>
      <c r="D1036" s="40" t="s">
        <v>205</v>
      </c>
      <c r="E1036" s="41">
        <v>1.851</v>
      </c>
      <c r="F1036" s="42"/>
      <c r="G1036" s="43">
        <v>720</v>
      </c>
      <c r="H1036" s="44">
        <f t="shared" ref="H1036:H1049" si="377">IF(ISNUMBER(F1036),(E1036*(1+(F1036/100))*G1036),G1036*E1036)</f>
        <v>1332.72</v>
      </c>
      <c r="I1036" s="45">
        <f t="shared" ref="I1036:I1049" si="378">IF(OR(A1036="PM",A1036="PZ",A1036="PP"),H1036,"")</f>
        <v>1332.72</v>
      </c>
      <c r="J1036" s="45" t="str">
        <f t="shared" ref="J1036:J1049" si="379">IF(A1036="S",H1036,"")</f>
        <v/>
      </c>
      <c r="K1036" s="35"/>
      <c r="L1036" s="45" t="str">
        <f t="shared" ref="L1036:L1049" si="380">IF(A1036="M06",H1036,"")</f>
        <v/>
      </c>
      <c r="M1036" s="45" t="str">
        <f t="shared" ref="M1036:M1049" si="381">IF(OR(A1036="M02",A1036="M25",A1036="M01s"),H1036,"")</f>
        <v/>
      </c>
      <c r="N1036" s="46" t="e">
        <f>IF(A1036="ZMP",E1036*(1+(F1036/100)),#REF!)</f>
        <v>#REF!</v>
      </c>
      <c r="O1036" s="45" t="str">
        <f t="shared" ref="O1036:O1049" si="382">IF(A1036="M01e",H1036,"")</f>
        <v/>
      </c>
    </row>
    <row r="1037" spans="1:15" ht="12.75" outlineLevel="1" collapsed="1" x14ac:dyDescent="0.2">
      <c r="A1037" s="38" t="s">
        <v>315</v>
      </c>
      <c r="B1037" s="39" t="s">
        <v>75</v>
      </c>
      <c r="C1037" s="39" t="s">
        <v>76</v>
      </c>
      <c r="D1037" s="40" t="s">
        <v>17</v>
      </c>
      <c r="E1037" s="41">
        <v>0.02</v>
      </c>
      <c r="F1037" s="42"/>
      <c r="G1037" s="43">
        <v>760</v>
      </c>
      <c r="H1037" s="44">
        <f t="shared" si="377"/>
        <v>15.200000000000001</v>
      </c>
      <c r="I1037" s="45" t="str">
        <f t="shared" si="378"/>
        <v/>
      </c>
      <c r="J1037" s="45">
        <f t="shared" si="379"/>
        <v>15.200000000000001</v>
      </c>
      <c r="K1037" s="35"/>
      <c r="L1037" s="45" t="str">
        <f t="shared" si="380"/>
        <v/>
      </c>
      <c r="M1037" s="45" t="str">
        <f t="shared" si="381"/>
        <v/>
      </c>
      <c r="N1037" s="46" t="e">
        <f>IF(A1037="ZMP",E1037*(1+(F1037/100)),#REF!)</f>
        <v>#REF!</v>
      </c>
      <c r="O1037" s="45" t="str">
        <f t="shared" si="382"/>
        <v/>
      </c>
    </row>
    <row r="1038" spans="1:15" ht="12.75" outlineLevel="1" collapsed="1" x14ac:dyDescent="0.2">
      <c r="A1038" s="38" t="s">
        <v>228</v>
      </c>
      <c r="B1038" s="39" t="s">
        <v>714</v>
      </c>
      <c r="C1038" s="39" t="s">
        <v>715</v>
      </c>
      <c r="D1038" s="40" t="s">
        <v>111</v>
      </c>
      <c r="E1038" s="41">
        <v>2</v>
      </c>
      <c r="F1038" s="42"/>
      <c r="G1038" s="43">
        <v>7.14</v>
      </c>
      <c r="H1038" s="44">
        <f t="shared" si="377"/>
        <v>14.28</v>
      </c>
      <c r="I1038" s="45" t="str">
        <f t="shared" si="378"/>
        <v/>
      </c>
      <c r="J1038" s="45" t="str">
        <f t="shared" si="379"/>
        <v/>
      </c>
      <c r="K1038" s="35"/>
      <c r="L1038" s="45" t="str">
        <f t="shared" si="380"/>
        <v/>
      </c>
      <c r="M1038" s="45">
        <f t="shared" si="381"/>
        <v>14.28</v>
      </c>
      <c r="N1038" s="46" t="e">
        <f>IF(A1038="ZMP",E1038*(1+(F1038/100)),#REF!)</f>
        <v>#REF!</v>
      </c>
      <c r="O1038" s="45" t="str">
        <f t="shared" si="382"/>
        <v/>
      </c>
    </row>
    <row r="1039" spans="1:15" ht="12.75" outlineLevel="1" collapsed="1" x14ac:dyDescent="0.2">
      <c r="A1039" s="38" t="s">
        <v>228</v>
      </c>
      <c r="B1039" s="39" t="s">
        <v>742</v>
      </c>
      <c r="C1039" s="39" t="s">
        <v>743</v>
      </c>
      <c r="D1039" s="40" t="s">
        <v>111</v>
      </c>
      <c r="E1039" s="41">
        <v>1</v>
      </c>
      <c r="F1039" s="42"/>
      <c r="G1039" s="43">
        <v>18.61</v>
      </c>
      <c r="H1039" s="44">
        <f t="shared" si="377"/>
        <v>18.61</v>
      </c>
      <c r="I1039" s="45" t="str">
        <f t="shared" si="378"/>
        <v/>
      </c>
      <c r="J1039" s="45" t="str">
        <f t="shared" si="379"/>
        <v/>
      </c>
      <c r="K1039" s="35"/>
      <c r="L1039" s="45" t="str">
        <f t="shared" si="380"/>
        <v/>
      </c>
      <c r="M1039" s="45">
        <f t="shared" si="381"/>
        <v>18.61</v>
      </c>
      <c r="N1039" s="46" t="e">
        <f>IF(A1039="ZMP",E1039*(1+(F1039/100)),#REF!)</f>
        <v>#REF!</v>
      </c>
      <c r="O1039" s="45" t="str">
        <f t="shared" si="382"/>
        <v/>
      </c>
    </row>
    <row r="1040" spans="1:15" ht="12.75" outlineLevel="1" collapsed="1" x14ac:dyDescent="0.2">
      <c r="A1040" s="38" t="s">
        <v>228</v>
      </c>
      <c r="B1040" s="39" t="s">
        <v>733</v>
      </c>
      <c r="C1040" s="39" t="s">
        <v>734</v>
      </c>
      <c r="D1040" s="40" t="s">
        <v>111</v>
      </c>
      <c r="E1040" s="41">
        <v>2</v>
      </c>
      <c r="F1040" s="42"/>
      <c r="G1040" s="43">
        <v>61.53</v>
      </c>
      <c r="H1040" s="44">
        <f t="shared" si="377"/>
        <v>123.06</v>
      </c>
      <c r="I1040" s="45" t="str">
        <f t="shared" si="378"/>
        <v/>
      </c>
      <c r="J1040" s="45" t="str">
        <f t="shared" si="379"/>
        <v/>
      </c>
      <c r="K1040" s="35"/>
      <c r="L1040" s="45" t="str">
        <f t="shared" si="380"/>
        <v/>
      </c>
      <c r="M1040" s="45">
        <f t="shared" si="381"/>
        <v>123.06</v>
      </c>
      <c r="N1040" s="46" t="e">
        <f>IF(A1040="ZMP",E1040*(1+(F1040/100)),#REF!)</f>
        <v>#REF!</v>
      </c>
      <c r="O1040" s="45" t="str">
        <f t="shared" si="382"/>
        <v/>
      </c>
    </row>
    <row r="1041" spans="1:15" ht="12.75" outlineLevel="1" collapsed="1" x14ac:dyDescent="0.2">
      <c r="A1041" s="38" t="s">
        <v>228</v>
      </c>
      <c r="B1041" s="39" t="s">
        <v>641</v>
      </c>
      <c r="C1041" s="39" t="s">
        <v>642</v>
      </c>
      <c r="D1041" s="40" t="s">
        <v>111</v>
      </c>
      <c r="E1041" s="41">
        <v>7</v>
      </c>
      <c r="F1041" s="42"/>
      <c r="G1041" s="43">
        <v>2.1800000000000002</v>
      </c>
      <c r="H1041" s="44">
        <f t="shared" si="377"/>
        <v>15.260000000000002</v>
      </c>
      <c r="I1041" s="45" t="str">
        <f t="shared" si="378"/>
        <v/>
      </c>
      <c r="J1041" s="45" t="str">
        <f t="shared" si="379"/>
        <v/>
      </c>
      <c r="K1041" s="35"/>
      <c r="L1041" s="45" t="str">
        <f t="shared" si="380"/>
        <v/>
      </c>
      <c r="M1041" s="45">
        <f t="shared" si="381"/>
        <v>15.260000000000002</v>
      </c>
      <c r="N1041" s="46" t="e">
        <f>IF(A1041="ZMP",E1041*(1+(F1041/100)),#REF!)</f>
        <v>#REF!</v>
      </c>
      <c r="O1041" s="45" t="str">
        <f t="shared" si="382"/>
        <v/>
      </c>
    </row>
    <row r="1042" spans="1:15" ht="12.75" outlineLevel="1" collapsed="1" x14ac:dyDescent="0.2">
      <c r="A1042" s="38" t="s">
        <v>228</v>
      </c>
      <c r="B1042" s="39" t="s">
        <v>735</v>
      </c>
      <c r="C1042" s="39" t="s">
        <v>736</v>
      </c>
      <c r="D1042" s="40" t="s">
        <v>111</v>
      </c>
      <c r="E1042" s="41">
        <v>7</v>
      </c>
      <c r="F1042" s="42"/>
      <c r="G1042" s="43">
        <v>6.05</v>
      </c>
      <c r="H1042" s="44">
        <f t="shared" si="377"/>
        <v>42.35</v>
      </c>
      <c r="I1042" s="45" t="str">
        <f t="shared" si="378"/>
        <v/>
      </c>
      <c r="J1042" s="45" t="str">
        <f t="shared" si="379"/>
        <v/>
      </c>
      <c r="K1042" s="35"/>
      <c r="L1042" s="45" t="str">
        <f t="shared" si="380"/>
        <v/>
      </c>
      <c r="M1042" s="45">
        <f t="shared" si="381"/>
        <v>42.35</v>
      </c>
      <c r="N1042" s="46" t="e">
        <f>IF(A1042="ZMP",E1042*(1+(F1042/100)),#REF!)</f>
        <v>#REF!</v>
      </c>
      <c r="O1042" s="45" t="str">
        <f t="shared" si="382"/>
        <v/>
      </c>
    </row>
    <row r="1043" spans="1:15" ht="12.75" outlineLevel="1" collapsed="1" x14ac:dyDescent="0.2">
      <c r="A1043" s="38" t="s">
        <v>228</v>
      </c>
      <c r="B1043" s="39" t="s">
        <v>720</v>
      </c>
      <c r="C1043" s="39" t="s">
        <v>721</v>
      </c>
      <c r="D1043" s="40" t="s">
        <v>111</v>
      </c>
      <c r="E1043" s="41">
        <v>1</v>
      </c>
      <c r="F1043" s="42"/>
      <c r="G1043" s="43">
        <v>1256.29</v>
      </c>
      <c r="H1043" s="44">
        <f t="shared" si="377"/>
        <v>1256.29</v>
      </c>
      <c r="I1043" s="45" t="str">
        <f t="shared" si="378"/>
        <v/>
      </c>
      <c r="J1043" s="45" t="str">
        <f t="shared" si="379"/>
        <v/>
      </c>
      <c r="K1043" s="35"/>
      <c r="L1043" s="45" t="str">
        <f t="shared" si="380"/>
        <v/>
      </c>
      <c r="M1043" s="45">
        <f t="shared" si="381"/>
        <v>1256.29</v>
      </c>
      <c r="N1043" s="46" t="e">
        <f>IF(A1043="ZMP",E1043*(1+(F1043/100)),#REF!)</f>
        <v>#REF!</v>
      </c>
      <c r="O1043" s="45" t="str">
        <f t="shared" si="382"/>
        <v/>
      </c>
    </row>
    <row r="1044" spans="1:15" ht="12.75" outlineLevel="1" collapsed="1" x14ac:dyDescent="0.2">
      <c r="A1044" s="38" t="s">
        <v>228</v>
      </c>
      <c r="B1044" s="39" t="s">
        <v>707</v>
      </c>
      <c r="C1044" s="39" t="s">
        <v>708</v>
      </c>
      <c r="D1044" s="40" t="s">
        <v>111</v>
      </c>
      <c r="E1044" s="41">
        <v>1</v>
      </c>
      <c r="F1044" s="42"/>
      <c r="G1044" s="43">
        <v>108.8</v>
      </c>
      <c r="H1044" s="44">
        <f t="shared" si="377"/>
        <v>108.8</v>
      </c>
      <c r="I1044" s="45" t="str">
        <f t="shared" si="378"/>
        <v/>
      </c>
      <c r="J1044" s="45" t="str">
        <f t="shared" si="379"/>
        <v/>
      </c>
      <c r="K1044" s="35"/>
      <c r="L1044" s="45" t="str">
        <f t="shared" si="380"/>
        <v/>
      </c>
      <c r="M1044" s="45">
        <f t="shared" si="381"/>
        <v>108.8</v>
      </c>
      <c r="N1044" s="46" t="e">
        <f>IF(A1044="ZMP",E1044*(1+(F1044/100)),#REF!)</f>
        <v>#REF!</v>
      </c>
      <c r="O1044" s="45" t="str">
        <f t="shared" si="382"/>
        <v/>
      </c>
    </row>
    <row r="1045" spans="1:15" ht="12.75" outlineLevel="1" collapsed="1" x14ac:dyDescent="0.2">
      <c r="A1045" s="38" t="s">
        <v>228</v>
      </c>
      <c r="B1045" s="39" t="s">
        <v>761</v>
      </c>
      <c r="C1045" s="39" t="s">
        <v>762</v>
      </c>
      <c r="D1045" s="40" t="s">
        <v>111</v>
      </c>
      <c r="E1045" s="41">
        <v>1</v>
      </c>
      <c r="F1045" s="42"/>
      <c r="G1045" s="43">
        <v>123.27</v>
      </c>
      <c r="H1045" s="44">
        <f t="shared" si="377"/>
        <v>123.27</v>
      </c>
      <c r="I1045" s="45" t="str">
        <f t="shared" si="378"/>
        <v/>
      </c>
      <c r="J1045" s="45" t="str">
        <f t="shared" si="379"/>
        <v/>
      </c>
      <c r="K1045" s="35"/>
      <c r="L1045" s="45" t="str">
        <f t="shared" si="380"/>
        <v/>
      </c>
      <c r="M1045" s="45">
        <f t="shared" si="381"/>
        <v>123.27</v>
      </c>
      <c r="N1045" s="46" t="e">
        <f>IF(A1045="ZMP",E1045*(1+(F1045/100)),#REF!)</f>
        <v>#REF!</v>
      </c>
      <c r="O1045" s="45" t="str">
        <f t="shared" si="382"/>
        <v/>
      </c>
    </row>
    <row r="1046" spans="1:15" ht="12.75" outlineLevel="1" collapsed="1" x14ac:dyDescent="0.2">
      <c r="A1046" s="38" t="s">
        <v>228</v>
      </c>
      <c r="B1046" s="39" t="s">
        <v>744</v>
      </c>
      <c r="C1046" s="39" t="s">
        <v>745</v>
      </c>
      <c r="D1046" s="40" t="s">
        <v>111</v>
      </c>
      <c r="E1046" s="41">
        <v>0.01</v>
      </c>
      <c r="F1046" s="42"/>
      <c r="G1046" s="43">
        <v>8.59</v>
      </c>
      <c r="H1046" s="44">
        <f t="shared" si="377"/>
        <v>8.5900000000000004E-2</v>
      </c>
      <c r="I1046" s="45" t="str">
        <f t="shared" si="378"/>
        <v/>
      </c>
      <c r="J1046" s="45" t="str">
        <f t="shared" si="379"/>
        <v/>
      </c>
      <c r="K1046" s="35"/>
      <c r="L1046" s="45" t="str">
        <f t="shared" si="380"/>
        <v/>
      </c>
      <c r="M1046" s="45">
        <f t="shared" si="381"/>
        <v>8.5900000000000004E-2</v>
      </c>
      <c r="N1046" s="46" t="e">
        <f>IF(A1046="ZMP",E1046*(1+(F1046/100)),#REF!)</f>
        <v>#REF!</v>
      </c>
      <c r="O1046" s="45" t="str">
        <f t="shared" si="382"/>
        <v/>
      </c>
    </row>
    <row r="1047" spans="1:15" ht="12.75" outlineLevel="1" collapsed="1" x14ac:dyDescent="0.2">
      <c r="A1047" s="38" t="s">
        <v>206</v>
      </c>
      <c r="B1047" s="39" t="s">
        <v>746</v>
      </c>
      <c r="C1047" s="39" t="s">
        <v>747</v>
      </c>
      <c r="D1047" s="40" t="s">
        <v>111</v>
      </c>
      <c r="E1047" s="41">
        <v>1</v>
      </c>
      <c r="F1047" s="42"/>
      <c r="G1047" s="43">
        <v>1.95</v>
      </c>
      <c r="H1047" s="44">
        <f t="shared" si="377"/>
        <v>1.95</v>
      </c>
      <c r="I1047" s="45" t="str">
        <f t="shared" si="378"/>
        <v/>
      </c>
      <c r="J1047" s="45" t="str">
        <f t="shared" si="379"/>
        <v/>
      </c>
      <c r="K1047" s="35"/>
      <c r="L1047" s="45">
        <f t="shared" si="380"/>
        <v>1.95</v>
      </c>
      <c r="M1047" s="45" t="str">
        <f t="shared" si="381"/>
        <v/>
      </c>
      <c r="N1047" s="46" t="e">
        <f>IF(A1047="ZMP",E1047*(1+(F1047/100)),#REF!)</f>
        <v>#REF!</v>
      </c>
      <c r="O1047" s="45" t="str">
        <f t="shared" si="382"/>
        <v/>
      </c>
    </row>
    <row r="1048" spans="1:15" ht="12.75" outlineLevel="1" collapsed="1" x14ac:dyDescent="0.2">
      <c r="A1048" s="38" t="s">
        <v>206</v>
      </c>
      <c r="B1048" s="39" t="s">
        <v>748</v>
      </c>
      <c r="C1048" s="39" t="s">
        <v>749</v>
      </c>
      <c r="D1048" s="40" t="s">
        <v>111</v>
      </c>
      <c r="E1048" s="41">
        <v>1</v>
      </c>
      <c r="F1048" s="42"/>
      <c r="G1048" s="43">
        <v>0.5</v>
      </c>
      <c r="H1048" s="44">
        <f t="shared" si="377"/>
        <v>0.5</v>
      </c>
      <c r="I1048" s="45" t="str">
        <f t="shared" si="378"/>
        <v/>
      </c>
      <c r="J1048" s="45" t="str">
        <f t="shared" si="379"/>
        <v/>
      </c>
      <c r="K1048" s="35"/>
      <c r="L1048" s="45">
        <f t="shared" si="380"/>
        <v>0.5</v>
      </c>
      <c r="M1048" s="45" t="str">
        <f t="shared" si="381"/>
        <v/>
      </c>
      <c r="N1048" s="46" t="e">
        <f>IF(A1048="ZMP",E1048*(1+(F1048/100)),#REF!)</f>
        <v>#REF!</v>
      </c>
      <c r="O1048" s="45" t="str">
        <f t="shared" si="382"/>
        <v/>
      </c>
    </row>
    <row r="1049" spans="1:15" ht="12.75" outlineLevel="1" collapsed="1" x14ac:dyDescent="0.2">
      <c r="A1049" s="38" t="s">
        <v>206</v>
      </c>
      <c r="B1049" s="39" t="s">
        <v>750</v>
      </c>
      <c r="C1049" s="39" t="s">
        <v>751</v>
      </c>
      <c r="D1049" s="40" t="s">
        <v>651</v>
      </c>
      <c r="E1049" s="41">
        <v>1.4999999999999999E-2</v>
      </c>
      <c r="F1049" s="42"/>
      <c r="G1049" s="43">
        <v>8238</v>
      </c>
      <c r="H1049" s="44">
        <f t="shared" si="377"/>
        <v>123.57</v>
      </c>
      <c r="I1049" s="45" t="str">
        <f t="shared" si="378"/>
        <v/>
      </c>
      <c r="J1049" s="45" t="str">
        <f t="shared" si="379"/>
        <v/>
      </c>
      <c r="K1049" s="35"/>
      <c r="L1049" s="45">
        <f t="shared" si="380"/>
        <v>123.57</v>
      </c>
      <c r="M1049" s="45" t="str">
        <f t="shared" si="381"/>
        <v/>
      </c>
      <c r="N1049" s="46" t="e">
        <f>IF(A1049="ZMP",E1049*(1+(F1049/100)),#REF!)</f>
        <v>#REF!</v>
      </c>
      <c r="O1049" s="45" t="str">
        <f t="shared" si="382"/>
        <v/>
      </c>
    </row>
    <row r="1050" spans="1:15" ht="12.75" outlineLevel="2" x14ac:dyDescent="0.2">
      <c r="A1050" s="47"/>
      <c r="B1050" s="48"/>
      <c r="C1050" s="48"/>
      <c r="D1050" s="49"/>
      <c r="E1050" s="50"/>
      <c r="F1050" s="51"/>
      <c r="G1050" s="52"/>
      <c r="H1050" s="53"/>
      <c r="I1050" s="54"/>
      <c r="J1050" s="54"/>
      <c r="K1050" s="35"/>
      <c r="L1050" s="54"/>
      <c r="M1050" s="54"/>
      <c r="N1050" s="54"/>
      <c r="O1050" s="54"/>
    </row>
    <row r="1051" spans="1:15" ht="12.75" x14ac:dyDescent="0.2">
      <c r="A1051" s="27" t="s">
        <v>198</v>
      </c>
      <c r="B1051" s="28" t="s">
        <v>764</v>
      </c>
      <c r="C1051" s="29" t="s">
        <v>765</v>
      </c>
      <c r="D1051" s="30" t="s">
        <v>253</v>
      </c>
      <c r="E1051" s="31">
        <v>1</v>
      </c>
      <c r="F1051" s="32"/>
      <c r="G1051" s="33">
        <v>2953.1</v>
      </c>
      <c r="H1051" s="34">
        <f>G1051</f>
        <v>2953.1</v>
      </c>
      <c r="I1051" s="35">
        <f>SUM(I1052:I1066)</f>
        <v>1332.72</v>
      </c>
      <c r="J1051" s="35">
        <f>SUM(J1052:J1066)</f>
        <v>15.200000000000001</v>
      </c>
      <c r="K1051" s="35">
        <f t="shared" si="376"/>
        <v>1347.92</v>
      </c>
      <c r="L1051" s="35">
        <f>SUM(L1052:L1066)</f>
        <v>185.63</v>
      </c>
      <c r="M1051" s="35">
        <f>SUM(M1052:M1066)</f>
        <v>1420.1500000000003</v>
      </c>
      <c r="N1051" s="35"/>
      <c r="O1051" s="35">
        <f>SUM(O1052:O1066)</f>
        <v>0</v>
      </c>
    </row>
    <row r="1052" spans="1:15" ht="12.75" outlineLevel="1" collapsed="1" x14ac:dyDescent="0.2">
      <c r="A1052" s="38" t="s">
        <v>202</v>
      </c>
      <c r="B1052" s="39" t="s">
        <v>203</v>
      </c>
      <c r="C1052" s="39" t="s">
        <v>204</v>
      </c>
      <c r="D1052" s="40" t="s">
        <v>205</v>
      </c>
      <c r="E1052" s="41">
        <v>1.851</v>
      </c>
      <c r="F1052" s="42"/>
      <c r="G1052" s="43">
        <v>720</v>
      </c>
      <c r="H1052" s="44">
        <f t="shared" ref="H1052:H1065" si="383">IF(ISNUMBER(F1052),(E1052*(1+(F1052/100))*G1052),G1052*E1052)</f>
        <v>1332.72</v>
      </c>
      <c r="I1052" s="45">
        <f t="shared" ref="I1052:I1065" si="384">IF(OR(A1052="PM",A1052="PZ",A1052="PP"),H1052,"")</f>
        <v>1332.72</v>
      </c>
      <c r="J1052" s="45" t="str">
        <f t="shared" ref="J1052:J1065" si="385">IF(A1052="S",H1052,"")</f>
        <v/>
      </c>
      <c r="K1052" s="35"/>
      <c r="L1052" s="45" t="str">
        <f t="shared" ref="L1052:L1065" si="386">IF(A1052="M06",H1052,"")</f>
        <v/>
      </c>
      <c r="M1052" s="45" t="str">
        <f t="shared" ref="M1052:M1065" si="387">IF(OR(A1052="M02",A1052="M25",A1052="M01s"),H1052,"")</f>
        <v/>
      </c>
      <c r="N1052" s="46" t="e">
        <f>IF(A1052="ZMP",E1052*(1+(F1052/100)),#REF!)</f>
        <v>#REF!</v>
      </c>
      <c r="O1052" s="45" t="str">
        <f t="shared" ref="O1052:O1065" si="388">IF(A1052="M01e",H1052,"")</f>
        <v/>
      </c>
    </row>
    <row r="1053" spans="1:15" ht="12.75" outlineLevel="1" collapsed="1" x14ac:dyDescent="0.2">
      <c r="A1053" s="38" t="s">
        <v>315</v>
      </c>
      <c r="B1053" s="39" t="s">
        <v>75</v>
      </c>
      <c r="C1053" s="39" t="s">
        <v>76</v>
      </c>
      <c r="D1053" s="40" t="s">
        <v>17</v>
      </c>
      <c r="E1053" s="41">
        <v>0.02</v>
      </c>
      <c r="F1053" s="42"/>
      <c r="G1053" s="43">
        <v>760</v>
      </c>
      <c r="H1053" s="44">
        <f t="shared" si="383"/>
        <v>15.200000000000001</v>
      </c>
      <c r="I1053" s="45" t="str">
        <f t="shared" si="384"/>
        <v/>
      </c>
      <c r="J1053" s="45">
        <f t="shared" si="385"/>
        <v>15.200000000000001</v>
      </c>
      <c r="K1053" s="35"/>
      <c r="L1053" s="45" t="str">
        <f t="shared" si="386"/>
        <v/>
      </c>
      <c r="M1053" s="45" t="str">
        <f t="shared" si="387"/>
        <v/>
      </c>
      <c r="N1053" s="46" t="e">
        <f>IF(A1053="ZMP",E1053*(1+(F1053/100)),#REF!)</f>
        <v>#REF!</v>
      </c>
      <c r="O1053" s="45" t="str">
        <f t="shared" si="388"/>
        <v/>
      </c>
    </row>
    <row r="1054" spans="1:15" ht="12.75" outlineLevel="1" collapsed="1" x14ac:dyDescent="0.2">
      <c r="A1054" s="38" t="s">
        <v>228</v>
      </c>
      <c r="B1054" s="39" t="s">
        <v>731</v>
      </c>
      <c r="C1054" s="39" t="s">
        <v>732</v>
      </c>
      <c r="D1054" s="40" t="s">
        <v>111</v>
      </c>
      <c r="E1054" s="41">
        <v>1</v>
      </c>
      <c r="F1054" s="42"/>
      <c r="G1054" s="43">
        <v>16.52</v>
      </c>
      <c r="H1054" s="44">
        <f t="shared" si="383"/>
        <v>16.52</v>
      </c>
      <c r="I1054" s="45" t="str">
        <f t="shared" si="384"/>
        <v/>
      </c>
      <c r="J1054" s="45" t="str">
        <f t="shared" si="385"/>
        <v/>
      </c>
      <c r="K1054" s="35"/>
      <c r="L1054" s="45" t="str">
        <f t="shared" si="386"/>
        <v/>
      </c>
      <c r="M1054" s="45">
        <f t="shared" si="387"/>
        <v>16.52</v>
      </c>
      <c r="N1054" s="46" t="e">
        <f>IF(A1054="ZMP",E1054*(1+(F1054/100)),#REF!)</f>
        <v>#REF!</v>
      </c>
      <c r="O1054" s="45" t="str">
        <f t="shared" si="388"/>
        <v/>
      </c>
    </row>
    <row r="1055" spans="1:15" ht="12.75" outlineLevel="1" collapsed="1" x14ac:dyDescent="0.2">
      <c r="A1055" s="38" t="s">
        <v>228</v>
      </c>
      <c r="B1055" s="39" t="s">
        <v>733</v>
      </c>
      <c r="C1055" s="39" t="s">
        <v>734</v>
      </c>
      <c r="D1055" s="40" t="s">
        <v>111</v>
      </c>
      <c r="E1055" s="41">
        <v>2</v>
      </c>
      <c r="F1055" s="42"/>
      <c r="G1055" s="43">
        <v>61.53</v>
      </c>
      <c r="H1055" s="44">
        <f t="shared" si="383"/>
        <v>123.06</v>
      </c>
      <c r="I1055" s="45" t="str">
        <f t="shared" si="384"/>
        <v/>
      </c>
      <c r="J1055" s="45" t="str">
        <f t="shared" si="385"/>
        <v/>
      </c>
      <c r="K1055" s="35"/>
      <c r="L1055" s="45" t="str">
        <f t="shared" si="386"/>
        <v/>
      </c>
      <c r="M1055" s="45">
        <f t="shared" si="387"/>
        <v>123.06</v>
      </c>
      <c r="N1055" s="46" t="e">
        <f>IF(A1055="ZMP",E1055*(1+(F1055/100)),#REF!)</f>
        <v>#REF!</v>
      </c>
      <c r="O1055" s="45" t="str">
        <f t="shared" si="388"/>
        <v/>
      </c>
    </row>
    <row r="1056" spans="1:15" ht="12.75" outlineLevel="1" collapsed="1" x14ac:dyDescent="0.2">
      <c r="A1056" s="38" t="s">
        <v>228</v>
      </c>
      <c r="B1056" s="39" t="s">
        <v>641</v>
      </c>
      <c r="C1056" s="39" t="s">
        <v>642</v>
      </c>
      <c r="D1056" s="40" t="s">
        <v>111</v>
      </c>
      <c r="E1056" s="41">
        <v>8</v>
      </c>
      <c r="F1056" s="42"/>
      <c r="G1056" s="43">
        <v>2.1800000000000002</v>
      </c>
      <c r="H1056" s="44">
        <f t="shared" si="383"/>
        <v>17.440000000000001</v>
      </c>
      <c r="I1056" s="45" t="str">
        <f t="shared" si="384"/>
        <v/>
      </c>
      <c r="J1056" s="45" t="str">
        <f t="shared" si="385"/>
        <v/>
      </c>
      <c r="K1056" s="35"/>
      <c r="L1056" s="45" t="str">
        <f t="shared" si="386"/>
        <v/>
      </c>
      <c r="M1056" s="45">
        <f t="shared" si="387"/>
        <v>17.440000000000001</v>
      </c>
      <c r="N1056" s="46" t="e">
        <f>IF(A1056="ZMP",E1056*(1+(F1056/100)),#REF!)</f>
        <v>#REF!</v>
      </c>
      <c r="O1056" s="45" t="str">
        <f t="shared" si="388"/>
        <v/>
      </c>
    </row>
    <row r="1057" spans="1:15" ht="12.75" outlineLevel="1" collapsed="1" x14ac:dyDescent="0.2">
      <c r="A1057" s="38" t="s">
        <v>228</v>
      </c>
      <c r="B1057" s="39" t="s">
        <v>735</v>
      </c>
      <c r="C1057" s="39" t="s">
        <v>736</v>
      </c>
      <c r="D1057" s="40" t="s">
        <v>111</v>
      </c>
      <c r="E1057" s="41">
        <v>8</v>
      </c>
      <c r="F1057" s="42"/>
      <c r="G1057" s="43">
        <v>6.05</v>
      </c>
      <c r="H1057" s="44">
        <f t="shared" si="383"/>
        <v>48.4</v>
      </c>
      <c r="I1057" s="45" t="str">
        <f t="shared" si="384"/>
        <v/>
      </c>
      <c r="J1057" s="45" t="str">
        <f t="shared" si="385"/>
        <v/>
      </c>
      <c r="K1057" s="35"/>
      <c r="L1057" s="45" t="str">
        <f t="shared" si="386"/>
        <v/>
      </c>
      <c r="M1057" s="45">
        <f t="shared" si="387"/>
        <v>48.4</v>
      </c>
      <c r="N1057" s="46" t="e">
        <f>IF(A1057="ZMP",E1057*(1+(F1057/100)),#REF!)</f>
        <v>#REF!</v>
      </c>
      <c r="O1057" s="45" t="str">
        <f t="shared" si="388"/>
        <v/>
      </c>
    </row>
    <row r="1058" spans="1:15" ht="12.75" outlineLevel="1" collapsed="1" x14ac:dyDescent="0.2">
      <c r="A1058" s="38" t="s">
        <v>228</v>
      </c>
      <c r="B1058" s="39" t="s">
        <v>705</v>
      </c>
      <c r="C1058" s="39" t="s">
        <v>706</v>
      </c>
      <c r="D1058" s="40" t="s">
        <v>111</v>
      </c>
      <c r="E1058" s="41">
        <v>1</v>
      </c>
      <c r="F1058" s="42"/>
      <c r="G1058" s="43">
        <v>863.23</v>
      </c>
      <c r="H1058" s="44">
        <f t="shared" si="383"/>
        <v>863.23</v>
      </c>
      <c r="I1058" s="45" t="str">
        <f t="shared" si="384"/>
        <v/>
      </c>
      <c r="J1058" s="45" t="str">
        <f t="shared" si="385"/>
        <v/>
      </c>
      <c r="K1058" s="35"/>
      <c r="L1058" s="45" t="str">
        <f t="shared" si="386"/>
        <v/>
      </c>
      <c r="M1058" s="45">
        <f t="shared" si="387"/>
        <v>863.23</v>
      </c>
      <c r="N1058" s="46" t="e">
        <f>IF(A1058="ZMP",E1058*(1+(F1058/100)),#REF!)</f>
        <v>#REF!</v>
      </c>
      <c r="O1058" s="45" t="str">
        <f t="shared" si="388"/>
        <v/>
      </c>
    </row>
    <row r="1059" spans="1:15" ht="12.75" outlineLevel="1" collapsed="1" x14ac:dyDescent="0.2">
      <c r="A1059" s="38" t="s">
        <v>228</v>
      </c>
      <c r="B1059" s="39" t="s">
        <v>725</v>
      </c>
      <c r="C1059" s="39" t="s">
        <v>726</v>
      </c>
      <c r="D1059" s="40" t="s">
        <v>111</v>
      </c>
      <c r="E1059" s="41">
        <v>1</v>
      </c>
      <c r="F1059" s="42"/>
      <c r="G1059" s="43">
        <v>219.11</v>
      </c>
      <c r="H1059" s="44">
        <f t="shared" si="383"/>
        <v>219.11</v>
      </c>
      <c r="I1059" s="45" t="str">
        <f t="shared" si="384"/>
        <v/>
      </c>
      <c r="J1059" s="45" t="str">
        <f t="shared" si="385"/>
        <v/>
      </c>
      <c r="K1059" s="35"/>
      <c r="L1059" s="45" t="str">
        <f t="shared" si="386"/>
        <v/>
      </c>
      <c r="M1059" s="45">
        <f t="shared" si="387"/>
        <v>219.11</v>
      </c>
      <c r="N1059" s="46" t="e">
        <f>IF(A1059="ZMP",E1059*(1+(F1059/100)),#REF!)</f>
        <v>#REF!</v>
      </c>
      <c r="O1059" s="45" t="str">
        <f t="shared" si="388"/>
        <v/>
      </c>
    </row>
    <row r="1060" spans="1:15" ht="12.75" outlineLevel="1" collapsed="1" x14ac:dyDescent="0.2">
      <c r="A1060" s="38" t="s">
        <v>228</v>
      </c>
      <c r="B1060" s="39" t="s">
        <v>737</v>
      </c>
      <c r="C1060" s="39" t="s">
        <v>738</v>
      </c>
      <c r="D1060" s="40" t="s">
        <v>111</v>
      </c>
      <c r="E1060" s="41">
        <v>1</v>
      </c>
      <c r="F1060" s="42"/>
      <c r="G1060" s="43">
        <v>132.39000000000001</v>
      </c>
      <c r="H1060" s="44">
        <f t="shared" si="383"/>
        <v>132.39000000000001</v>
      </c>
      <c r="I1060" s="45" t="str">
        <f t="shared" si="384"/>
        <v/>
      </c>
      <c r="J1060" s="45" t="str">
        <f t="shared" si="385"/>
        <v/>
      </c>
      <c r="K1060" s="35"/>
      <c r="L1060" s="45" t="str">
        <f t="shared" si="386"/>
        <v/>
      </c>
      <c r="M1060" s="45">
        <f t="shared" si="387"/>
        <v>132.39000000000001</v>
      </c>
      <c r="N1060" s="46" t="e">
        <f>IF(A1060="ZMP",E1060*(1+(F1060/100)),#REF!)</f>
        <v>#REF!</v>
      </c>
      <c r="O1060" s="45" t="str">
        <f t="shared" si="388"/>
        <v/>
      </c>
    </row>
    <row r="1061" spans="1:15" ht="12.75" outlineLevel="1" collapsed="1" x14ac:dyDescent="0.2">
      <c r="A1061" s="38" t="s">
        <v>206</v>
      </c>
      <c r="B1061" s="39" t="s">
        <v>671</v>
      </c>
      <c r="C1061" s="39" t="s">
        <v>672</v>
      </c>
      <c r="D1061" s="40" t="s">
        <v>278</v>
      </c>
      <c r="E1061" s="41">
        <v>0.01</v>
      </c>
      <c r="F1061" s="42"/>
      <c r="G1061" s="43">
        <v>158</v>
      </c>
      <c r="H1061" s="44">
        <f t="shared" si="383"/>
        <v>1.58</v>
      </c>
      <c r="I1061" s="45" t="str">
        <f t="shared" si="384"/>
        <v/>
      </c>
      <c r="J1061" s="45" t="str">
        <f t="shared" si="385"/>
        <v/>
      </c>
      <c r="K1061" s="35"/>
      <c r="L1061" s="45">
        <f t="shared" si="386"/>
        <v>1.58</v>
      </c>
      <c r="M1061" s="45" t="str">
        <f t="shared" si="387"/>
        <v/>
      </c>
      <c r="N1061" s="46" t="e">
        <f>IF(A1061="ZMP",E1061*(1+(F1061/100)),#REF!)</f>
        <v>#REF!</v>
      </c>
      <c r="O1061" s="45" t="str">
        <f t="shared" si="388"/>
        <v/>
      </c>
    </row>
    <row r="1062" spans="1:15" ht="12.75" outlineLevel="1" collapsed="1" x14ac:dyDescent="0.2">
      <c r="A1062" s="38" t="s">
        <v>206</v>
      </c>
      <c r="B1062" s="39" t="s">
        <v>673</v>
      </c>
      <c r="C1062" s="39" t="s">
        <v>674</v>
      </c>
      <c r="D1062" s="40" t="s">
        <v>111</v>
      </c>
      <c r="E1062" s="41">
        <v>1</v>
      </c>
      <c r="F1062" s="42"/>
      <c r="G1062" s="43">
        <v>1.58</v>
      </c>
      <c r="H1062" s="44">
        <f t="shared" si="383"/>
        <v>1.58</v>
      </c>
      <c r="I1062" s="45" t="str">
        <f t="shared" si="384"/>
        <v/>
      </c>
      <c r="J1062" s="45" t="str">
        <f t="shared" si="385"/>
        <v/>
      </c>
      <c r="K1062" s="35"/>
      <c r="L1062" s="45">
        <f t="shared" si="386"/>
        <v>1.58</v>
      </c>
      <c r="M1062" s="45" t="str">
        <f t="shared" si="387"/>
        <v/>
      </c>
      <c r="N1062" s="46" t="e">
        <f>IF(A1062="ZMP",E1062*(1+(F1062/100)),#REF!)</f>
        <v>#REF!</v>
      </c>
      <c r="O1062" s="45" t="str">
        <f t="shared" si="388"/>
        <v/>
      </c>
    </row>
    <row r="1063" spans="1:15" ht="12.75" outlineLevel="1" collapsed="1" x14ac:dyDescent="0.2">
      <c r="A1063" s="38" t="s">
        <v>206</v>
      </c>
      <c r="B1063" s="39" t="s">
        <v>711</v>
      </c>
      <c r="C1063" s="39" t="s">
        <v>712</v>
      </c>
      <c r="D1063" s="40" t="s">
        <v>111</v>
      </c>
      <c r="E1063" s="41">
        <v>2</v>
      </c>
      <c r="F1063" s="42"/>
      <c r="G1063" s="43">
        <v>29.2</v>
      </c>
      <c r="H1063" s="44">
        <f t="shared" si="383"/>
        <v>58.4</v>
      </c>
      <c r="I1063" s="45" t="str">
        <f t="shared" si="384"/>
        <v/>
      </c>
      <c r="J1063" s="45" t="str">
        <f t="shared" si="385"/>
        <v/>
      </c>
      <c r="K1063" s="35"/>
      <c r="L1063" s="45">
        <f t="shared" si="386"/>
        <v>58.4</v>
      </c>
      <c r="M1063" s="45" t="str">
        <f t="shared" si="387"/>
        <v/>
      </c>
      <c r="N1063" s="46" t="e">
        <f>IF(A1063="ZMP",E1063*(1+(F1063/100)),#REF!)</f>
        <v>#REF!</v>
      </c>
      <c r="O1063" s="45" t="str">
        <f t="shared" si="388"/>
        <v/>
      </c>
    </row>
    <row r="1064" spans="1:15" ht="12.75" outlineLevel="1" collapsed="1" x14ac:dyDescent="0.2">
      <c r="A1064" s="38" t="s">
        <v>206</v>
      </c>
      <c r="B1064" s="39" t="s">
        <v>675</v>
      </c>
      <c r="C1064" s="39" t="s">
        <v>676</v>
      </c>
      <c r="D1064" s="40" t="s">
        <v>111</v>
      </c>
      <c r="E1064" s="41">
        <v>1</v>
      </c>
      <c r="F1064" s="42"/>
      <c r="G1064" s="43">
        <v>0.5</v>
      </c>
      <c r="H1064" s="44">
        <f t="shared" si="383"/>
        <v>0.5</v>
      </c>
      <c r="I1064" s="45" t="str">
        <f t="shared" si="384"/>
        <v/>
      </c>
      <c r="J1064" s="45" t="str">
        <f t="shared" si="385"/>
        <v/>
      </c>
      <c r="K1064" s="35"/>
      <c r="L1064" s="45">
        <f t="shared" si="386"/>
        <v>0.5</v>
      </c>
      <c r="M1064" s="45" t="str">
        <f t="shared" si="387"/>
        <v/>
      </c>
      <c r="N1064" s="46" t="e">
        <f>IF(A1064="ZMP",E1064*(1+(F1064/100)),#REF!)</f>
        <v>#REF!</v>
      </c>
      <c r="O1064" s="45" t="str">
        <f t="shared" si="388"/>
        <v/>
      </c>
    </row>
    <row r="1065" spans="1:15" ht="12.75" outlineLevel="1" collapsed="1" x14ac:dyDescent="0.2">
      <c r="A1065" s="38" t="s">
        <v>206</v>
      </c>
      <c r="B1065" s="39" t="s">
        <v>739</v>
      </c>
      <c r="C1065" s="39" t="s">
        <v>740</v>
      </c>
      <c r="D1065" s="40" t="s">
        <v>651</v>
      </c>
      <c r="E1065" s="41">
        <v>1.4999999999999999E-2</v>
      </c>
      <c r="F1065" s="42"/>
      <c r="G1065" s="43">
        <v>8238</v>
      </c>
      <c r="H1065" s="44">
        <f t="shared" si="383"/>
        <v>123.57</v>
      </c>
      <c r="I1065" s="45" t="str">
        <f t="shared" si="384"/>
        <v/>
      </c>
      <c r="J1065" s="45" t="str">
        <f t="shared" si="385"/>
        <v/>
      </c>
      <c r="K1065" s="35"/>
      <c r="L1065" s="45">
        <f t="shared" si="386"/>
        <v>123.57</v>
      </c>
      <c r="M1065" s="45" t="str">
        <f t="shared" si="387"/>
        <v/>
      </c>
      <c r="N1065" s="46" t="e">
        <f>IF(A1065="ZMP",E1065*(1+(F1065/100)),#REF!)</f>
        <v>#REF!</v>
      </c>
      <c r="O1065" s="45" t="str">
        <f t="shared" si="388"/>
        <v/>
      </c>
    </row>
    <row r="1066" spans="1:15" ht="12.75" outlineLevel="2" x14ac:dyDescent="0.2">
      <c r="A1066" s="47"/>
      <c r="B1066" s="48"/>
      <c r="C1066" s="48"/>
      <c r="D1066" s="49"/>
      <c r="E1066" s="50"/>
      <c r="F1066" s="51"/>
      <c r="G1066" s="52"/>
      <c r="H1066" s="53"/>
      <c r="I1066" s="54"/>
      <c r="J1066" s="54"/>
      <c r="K1066" s="35"/>
      <c r="L1066" s="54"/>
      <c r="M1066" s="54"/>
      <c r="N1066" s="54"/>
      <c r="O1066" s="54"/>
    </row>
    <row r="1067" spans="1:15" ht="12.75" x14ac:dyDescent="0.2">
      <c r="A1067" s="27" t="s">
        <v>198</v>
      </c>
      <c r="B1067" s="28" t="s">
        <v>766</v>
      </c>
      <c r="C1067" s="29" t="s">
        <v>767</v>
      </c>
      <c r="D1067" s="30" t="s">
        <v>253</v>
      </c>
      <c r="E1067" s="31">
        <v>1</v>
      </c>
      <c r="F1067" s="32"/>
      <c r="G1067" s="33">
        <v>3346.16</v>
      </c>
      <c r="H1067" s="34">
        <f>G1067</f>
        <v>3346.16</v>
      </c>
      <c r="I1067" s="35">
        <f>SUM(I1068:I1082)</f>
        <v>1332.72</v>
      </c>
      <c r="J1067" s="35">
        <f>SUM(J1068:J1082)</f>
        <v>15.200000000000001</v>
      </c>
      <c r="K1067" s="35">
        <f t="shared" si="376"/>
        <v>1347.92</v>
      </c>
      <c r="L1067" s="35">
        <f>SUM(L1068:L1082)</f>
        <v>185.63</v>
      </c>
      <c r="M1067" s="35">
        <f>SUM(M1068:M1082)</f>
        <v>1813.2100000000003</v>
      </c>
      <c r="N1067" s="35"/>
      <c r="O1067" s="35">
        <f>SUM(O1068:O1082)</f>
        <v>0</v>
      </c>
    </row>
    <row r="1068" spans="1:15" ht="12.75" outlineLevel="1" collapsed="1" x14ac:dyDescent="0.2">
      <c r="A1068" s="38" t="s">
        <v>202</v>
      </c>
      <c r="B1068" s="39" t="s">
        <v>203</v>
      </c>
      <c r="C1068" s="39" t="s">
        <v>204</v>
      </c>
      <c r="D1068" s="40" t="s">
        <v>205</v>
      </c>
      <c r="E1068" s="41">
        <v>1.851</v>
      </c>
      <c r="F1068" s="42"/>
      <c r="G1068" s="43">
        <v>720</v>
      </c>
      <c r="H1068" s="44">
        <f t="shared" ref="H1068:H1081" si="389">IF(ISNUMBER(F1068),(E1068*(1+(F1068/100))*G1068),G1068*E1068)</f>
        <v>1332.72</v>
      </c>
      <c r="I1068" s="45">
        <f t="shared" ref="I1068:I1081" si="390">IF(OR(A1068="PM",A1068="PZ",A1068="PP"),H1068,"")</f>
        <v>1332.72</v>
      </c>
      <c r="J1068" s="45" t="str">
        <f t="shared" ref="J1068:J1081" si="391">IF(A1068="S",H1068,"")</f>
        <v/>
      </c>
      <c r="K1068" s="35"/>
      <c r="L1068" s="45" t="str">
        <f t="shared" ref="L1068:L1081" si="392">IF(A1068="M06",H1068,"")</f>
        <v/>
      </c>
      <c r="M1068" s="45" t="str">
        <f t="shared" ref="M1068:M1081" si="393">IF(OR(A1068="M02",A1068="M25",A1068="M01s"),H1068,"")</f>
        <v/>
      </c>
      <c r="N1068" s="46" t="e">
        <f>IF(A1068="ZMP",E1068*(1+(F1068/100)),#REF!)</f>
        <v>#REF!</v>
      </c>
      <c r="O1068" s="45" t="str">
        <f t="shared" ref="O1068:O1081" si="394">IF(A1068="M01e",H1068,"")</f>
        <v/>
      </c>
    </row>
    <row r="1069" spans="1:15" ht="12.75" outlineLevel="1" collapsed="1" x14ac:dyDescent="0.2">
      <c r="A1069" s="38" t="s">
        <v>315</v>
      </c>
      <c r="B1069" s="39" t="s">
        <v>75</v>
      </c>
      <c r="C1069" s="39" t="s">
        <v>76</v>
      </c>
      <c r="D1069" s="40" t="s">
        <v>17</v>
      </c>
      <c r="E1069" s="41">
        <v>0.02</v>
      </c>
      <c r="F1069" s="42"/>
      <c r="G1069" s="43">
        <v>760</v>
      </c>
      <c r="H1069" s="44">
        <f t="shared" si="389"/>
        <v>15.200000000000001</v>
      </c>
      <c r="I1069" s="45" t="str">
        <f t="shared" si="390"/>
        <v/>
      </c>
      <c r="J1069" s="45">
        <f t="shared" si="391"/>
        <v>15.200000000000001</v>
      </c>
      <c r="K1069" s="35"/>
      <c r="L1069" s="45" t="str">
        <f t="shared" si="392"/>
        <v/>
      </c>
      <c r="M1069" s="45" t="str">
        <f t="shared" si="393"/>
        <v/>
      </c>
      <c r="N1069" s="46" t="e">
        <f>IF(A1069="ZMP",E1069*(1+(F1069/100)),#REF!)</f>
        <v>#REF!</v>
      </c>
      <c r="O1069" s="45" t="str">
        <f t="shared" si="394"/>
        <v/>
      </c>
    </row>
    <row r="1070" spans="1:15" ht="12.75" outlineLevel="1" collapsed="1" x14ac:dyDescent="0.2">
      <c r="A1070" s="38" t="s">
        <v>228</v>
      </c>
      <c r="B1070" s="39" t="s">
        <v>731</v>
      </c>
      <c r="C1070" s="39" t="s">
        <v>732</v>
      </c>
      <c r="D1070" s="40" t="s">
        <v>111</v>
      </c>
      <c r="E1070" s="41">
        <v>1</v>
      </c>
      <c r="F1070" s="42"/>
      <c r="G1070" s="43">
        <v>16.52</v>
      </c>
      <c r="H1070" s="44">
        <f t="shared" si="389"/>
        <v>16.52</v>
      </c>
      <c r="I1070" s="45" t="str">
        <f t="shared" si="390"/>
        <v/>
      </c>
      <c r="J1070" s="45" t="str">
        <f t="shared" si="391"/>
        <v/>
      </c>
      <c r="K1070" s="35"/>
      <c r="L1070" s="45" t="str">
        <f t="shared" si="392"/>
        <v/>
      </c>
      <c r="M1070" s="45">
        <f t="shared" si="393"/>
        <v>16.52</v>
      </c>
      <c r="N1070" s="46" t="e">
        <f>IF(A1070="ZMP",E1070*(1+(F1070/100)),#REF!)</f>
        <v>#REF!</v>
      </c>
      <c r="O1070" s="45" t="str">
        <f t="shared" si="394"/>
        <v/>
      </c>
    </row>
    <row r="1071" spans="1:15" ht="12.75" outlineLevel="1" collapsed="1" x14ac:dyDescent="0.2">
      <c r="A1071" s="38" t="s">
        <v>228</v>
      </c>
      <c r="B1071" s="39" t="s">
        <v>733</v>
      </c>
      <c r="C1071" s="39" t="s">
        <v>734</v>
      </c>
      <c r="D1071" s="40" t="s">
        <v>111</v>
      </c>
      <c r="E1071" s="41">
        <v>2</v>
      </c>
      <c r="F1071" s="42"/>
      <c r="G1071" s="43">
        <v>61.53</v>
      </c>
      <c r="H1071" s="44">
        <f t="shared" si="389"/>
        <v>123.06</v>
      </c>
      <c r="I1071" s="45" t="str">
        <f t="shared" si="390"/>
        <v/>
      </c>
      <c r="J1071" s="45" t="str">
        <f t="shared" si="391"/>
        <v/>
      </c>
      <c r="K1071" s="35"/>
      <c r="L1071" s="45" t="str">
        <f t="shared" si="392"/>
        <v/>
      </c>
      <c r="M1071" s="45">
        <f t="shared" si="393"/>
        <v>123.06</v>
      </c>
      <c r="N1071" s="46" t="e">
        <f>IF(A1071="ZMP",E1071*(1+(F1071/100)),#REF!)</f>
        <v>#REF!</v>
      </c>
      <c r="O1071" s="45" t="str">
        <f t="shared" si="394"/>
        <v/>
      </c>
    </row>
    <row r="1072" spans="1:15" ht="12.75" outlineLevel="1" collapsed="1" x14ac:dyDescent="0.2">
      <c r="A1072" s="38" t="s">
        <v>228</v>
      </c>
      <c r="B1072" s="39" t="s">
        <v>641</v>
      </c>
      <c r="C1072" s="39" t="s">
        <v>642</v>
      </c>
      <c r="D1072" s="40" t="s">
        <v>111</v>
      </c>
      <c r="E1072" s="41">
        <v>8</v>
      </c>
      <c r="F1072" s="42"/>
      <c r="G1072" s="43">
        <v>2.1800000000000002</v>
      </c>
      <c r="H1072" s="44">
        <f t="shared" si="389"/>
        <v>17.440000000000001</v>
      </c>
      <c r="I1072" s="45" t="str">
        <f t="shared" si="390"/>
        <v/>
      </c>
      <c r="J1072" s="45" t="str">
        <f t="shared" si="391"/>
        <v/>
      </c>
      <c r="K1072" s="35"/>
      <c r="L1072" s="45" t="str">
        <f t="shared" si="392"/>
        <v/>
      </c>
      <c r="M1072" s="45">
        <f t="shared" si="393"/>
        <v>17.440000000000001</v>
      </c>
      <c r="N1072" s="46" t="e">
        <f>IF(A1072="ZMP",E1072*(1+(F1072/100)),#REF!)</f>
        <v>#REF!</v>
      </c>
      <c r="O1072" s="45" t="str">
        <f t="shared" si="394"/>
        <v/>
      </c>
    </row>
    <row r="1073" spans="1:15" ht="12.75" outlineLevel="1" collapsed="1" x14ac:dyDescent="0.2">
      <c r="A1073" s="38" t="s">
        <v>228</v>
      </c>
      <c r="B1073" s="39" t="s">
        <v>735</v>
      </c>
      <c r="C1073" s="39" t="s">
        <v>736</v>
      </c>
      <c r="D1073" s="40" t="s">
        <v>111</v>
      </c>
      <c r="E1073" s="41">
        <v>8</v>
      </c>
      <c r="F1073" s="42"/>
      <c r="G1073" s="43">
        <v>6.05</v>
      </c>
      <c r="H1073" s="44">
        <f t="shared" si="389"/>
        <v>48.4</v>
      </c>
      <c r="I1073" s="45" t="str">
        <f t="shared" si="390"/>
        <v/>
      </c>
      <c r="J1073" s="45" t="str">
        <f t="shared" si="391"/>
        <v/>
      </c>
      <c r="K1073" s="35"/>
      <c r="L1073" s="45" t="str">
        <f t="shared" si="392"/>
        <v/>
      </c>
      <c r="M1073" s="45">
        <f t="shared" si="393"/>
        <v>48.4</v>
      </c>
      <c r="N1073" s="46" t="e">
        <f>IF(A1073="ZMP",E1073*(1+(F1073/100)),#REF!)</f>
        <v>#REF!</v>
      </c>
      <c r="O1073" s="45" t="str">
        <f t="shared" si="394"/>
        <v/>
      </c>
    </row>
    <row r="1074" spans="1:15" ht="12.75" outlineLevel="1" collapsed="1" x14ac:dyDescent="0.2">
      <c r="A1074" s="38" t="s">
        <v>228</v>
      </c>
      <c r="B1074" s="39" t="s">
        <v>720</v>
      </c>
      <c r="C1074" s="39" t="s">
        <v>721</v>
      </c>
      <c r="D1074" s="40" t="s">
        <v>111</v>
      </c>
      <c r="E1074" s="41">
        <v>1</v>
      </c>
      <c r="F1074" s="42"/>
      <c r="G1074" s="43">
        <v>1256.29</v>
      </c>
      <c r="H1074" s="44">
        <f t="shared" si="389"/>
        <v>1256.29</v>
      </c>
      <c r="I1074" s="45" t="str">
        <f t="shared" si="390"/>
        <v/>
      </c>
      <c r="J1074" s="45" t="str">
        <f t="shared" si="391"/>
        <v/>
      </c>
      <c r="K1074" s="35"/>
      <c r="L1074" s="45" t="str">
        <f t="shared" si="392"/>
        <v/>
      </c>
      <c r="M1074" s="45">
        <f t="shared" si="393"/>
        <v>1256.29</v>
      </c>
      <c r="N1074" s="46" t="e">
        <f>IF(A1074="ZMP",E1074*(1+(F1074/100)),#REF!)</f>
        <v>#REF!</v>
      </c>
      <c r="O1074" s="45" t="str">
        <f t="shared" si="394"/>
        <v/>
      </c>
    </row>
    <row r="1075" spans="1:15" ht="12.75" outlineLevel="1" collapsed="1" x14ac:dyDescent="0.2">
      <c r="A1075" s="38" t="s">
        <v>228</v>
      </c>
      <c r="B1075" s="39" t="s">
        <v>725</v>
      </c>
      <c r="C1075" s="39" t="s">
        <v>726</v>
      </c>
      <c r="D1075" s="40" t="s">
        <v>111</v>
      </c>
      <c r="E1075" s="41">
        <v>1</v>
      </c>
      <c r="F1075" s="42"/>
      <c r="G1075" s="43">
        <v>219.11</v>
      </c>
      <c r="H1075" s="44">
        <f t="shared" si="389"/>
        <v>219.11</v>
      </c>
      <c r="I1075" s="45" t="str">
        <f t="shared" si="390"/>
        <v/>
      </c>
      <c r="J1075" s="45" t="str">
        <f t="shared" si="391"/>
        <v/>
      </c>
      <c r="K1075" s="35"/>
      <c r="L1075" s="45" t="str">
        <f t="shared" si="392"/>
        <v/>
      </c>
      <c r="M1075" s="45">
        <f t="shared" si="393"/>
        <v>219.11</v>
      </c>
      <c r="N1075" s="46" t="e">
        <f>IF(A1075="ZMP",E1075*(1+(F1075/100)),#REF!)</f>
        <v>#REF!</v>
      </c>
      <c r="O1075" s="45" t="str">
        <f t="shared" si="394"/>
        <v/>
      </c>
    </row>
    <row r="1076" spans="1:15" ht="12.75" outlineLevel="1" collapsed="1" x14ac:dyDescent="0.2">
      <c r="A1076" s="38" t="s">
        <v>228</v>
      </c>
      <c r="B1076" s="39" t="s">
        <v>737</v>
      </c>
      <c r="C1076" s="39" t="s">
        <v>738</v>
      </c>
      <c r="D1076" s="40" t="s">
        <v>111</v>
      </c>
      <c r="E1076" s="41">
        <v>1</v>
      </c>
      <c r="F1076" s="42"/>
      <c r="G1076" s="43">
        <v>132.39000000000001</v>
      </c>
      <c r="H1076" s="44">
        <f t="shared" si="389"/>
        <v>132.39000000000001</v>
      </c>
      <c r="I1076" s="45" t="str">
        <f t="shared" si="390"/>
        <v/>
      </c>
      <c r="J1076" s="45" t="str">
        <f t="shared" si="391"/>
        <v/>
      </c>
      <c r="K1076" s="35"/>
      <c r="L1076" s="45" t="str">
        <f t="shared" si="392"/>
        <v/>
      </c>
      <c r="M1076" s="45">
        <f t="shared" si="393"/>
        <v>132.39000000000001</v>
      </c>
      <c r="N1076" s="46" t="e">
        <f>IF(A1076="ZMP",E1076*(1+(F1076/100)),#REF!)</f>
        <v>#REF!</v>
      </c>
      <c r="O1076" s="45" t="str">
        <f t="shared" si="394"/>
        <v/>
      </c>
    </row>
    <row r="1077" spans="1:15" ht="12.75" outlineLevel="1" collapsed="1" x14ac:dyDescent="0.2">
      <c r="A1077" s="38" t="s">
        <v>206</v>
      </c>
      <c r="B1077" s="39" t="s">
        <v>671</v>
      </c>
      <c r="C1077" s="39" t="s">
        <v>672</v>
      </c>
      <c r="D1077" s="40" t="s">
        <v>278</v>
      </c>
      <c r="E1077" s="41">
        <v>0.01</v>
      </c>
      <c r="F1077" s="42"/>
      <c r="G1077" s="43">
        <v>158</v>
      </c>
      <c r="H1077" s="44">
        <f t="shared" si="389"/>
        <v>1.58</v>
      </c>
      <c r="I1077" s="45" t="str">
        <f t="shared" si="390"/>
        <v/>
      </c>
      <c r="J1077" s="45" t="str">
        <f t="shared" si="391"/>
        <v/>
      </c>
      <c r="K1077" s="35"/>
      <c r="L1077" s="45">
        <f t="shared" si="392"/>
        <v>1.58</v>
      </c>
      <c r="M1077" s="45" t="str">
        <f t="shared" si="393"/>
        <v/>
      </c>
      <c r="N1077" s="46" t="e">
        <f>IF(A1077="ZMP",E1077*(1+(F1077/100)),#REF!)</f>
        <v>#REF!</v>
      </c>
      <c r="O1077" s="45" t="str">
        <f t="shared" si="394"/>
        <v/>
      </c>
    </row>
    <row r="1078" spans="1:15" ht="12.75" outlineLevel="1" collapsed="1" x14ac:dyDescent="0.2">
      <c r="A1078" s="38" t="s">
        <v>206</v>
      </c>
      <c r="B1078" s="39" t="s">
        <v>673</v>
      </c>
      <c r="C1078" s="39" t="s">
        <v>674</v>
      </c>
      <c r="D1078" s="40" t="s">
        <v>111</v>
      </c>
      <c r="E1078" s="41">
        <v>1</v>
      </c>
      <c r="F1078" s="42"/>
      <c r="G1078" s="43">
        <v>1.58</v>
      </c>
      <c r="H1078" s="44">
        <f t="shared" si="389"/>
        <v>1.58</v>
      </c>
      <c r="I1078" s="45" t="str">
        <f t="shared" si="390"/>
        <v/>
      </c>
      <c r="J1078" s="45" t="str">
        <f t="shared" si="391"/>
        <v/>
      </c>
      <c r="K1078" s="35"/>
      <c r="L1078" s="45">
        <f t="shared" si="392"/>
        <v>1.58</v>
      </c>
      <c r="M1078" s="45" t="str">
        <f t="shared" si="393"/>
        <v/>
      </c>
      <c r="N1078" s="46" t="e">
        <f>IF(A1078="ZMP",E1078*(1+(F1078/100)),#REF!)</f>
        <v>#REF!</v>
      </c>
      <c r="O1078" s="45" t="str">
        <f t="shared" si="394"/>
        <v/>
      </c>
    </row>
    <row r="1079" spans="1:15" ht="12.75" outlineLevel="1" collapsed="1" x14ac:dyDescent="0.2">
      <c r="A1079" s="38" t="s">
        <v>206</v>
      </c>
      <c r="B1079" s="39" t="s">
        <v>711</v>
      </c>
      <c r="C1079" s="39" t="s">
        <v>712</v>
      </c>
      <c r="D1079" s="40" t="s">
        <v>111</v>
      </c>
      <c r="E1079" s="41">
        <v>2</v>
      </c>
      <c r="F1079" s="42"/>
      <c r="G1079" s="43">
        <v>29.2</v>
      </c>
      <c r="H1079" s="44">
        <f t="shared" si="389"/>
        <v>58.4</v>
      </c>
      <c r="I1079" s="45" t="str">
        <f t="shared" si="390"/>
        <v/>
      </c>
      <c r="J1079" s="45" t="str">
        <f t="shared" si="391"/>
        <v/>
      </c>
      <c r="K1079" s="35"/>
      <c r="L1079" s="45">
        <f t="shared" si="392"/>
        <v>58.4</v>
      </c>
      <c r="M1079" s="45" t="str">
        <f t="shared" si="393"/>
        <v/>
      </c>
      <c r="N1079" s="46" t="e">
        <f>IF(A1079="ZMP",E1079*(1+(F1079/100)),#REF!)</f>
        <v>#REF!</v>
      </c>
      <c r="O1079" s="45" t="str">
        <f t="shared" si="394"/>
        <v/>
      </c>
    </row>
    <row r="1080" spans="1:15" ht="12.75" outlineLevel="1" collapsed="1" x14ac:dyDescent="0.2">
      <c r="A1080" s="38" t="s">
        <v>206</v>
      </c>
      <c r="B1080" s="39" t="s">
        <v>675</v>
      </c>
      <c r="C1080" s="39" t="s">
        <v>676</v>
      </c>
      <c r="D1080" s="40" t="s">
        <v>111</v>
      </c>
      <c r="E1080" s="41">
        <v>1</v>
      </c>
      <c r="F1080" s="42"/>
      <c r="G1080" s="43">
        <v>0.5</v>
      </c>
      <c r="H1080" s="44">
        <f t="shared" si="389"/>
        <v>0.5</v>
      </c>
      <c r="I1080" s="45" t="str">
        <f t="shared" si="390"/>
        <v/>
      </c>
      <c r="J1080" s="45" t="str">
        <f t="shared" si="391"/>
        <v/>
      </c>
      <c r="K1080" s="35"/>
      <c r="L1080" s="45">
        <f t="shared" si="392"/>
        <v>0.5</v>
      </c>
      <c r="M1080" s="45" t="str">
        <f t="shared" si="393"/>
        <v/>
      </c>
      <c r="N1080" s="46" t="e">
        <f>IF(A1080="ZMP",E1080*(1+(F1080/100)),#REF!)</f>
        <v>#REF!</v>
      </c>
      <c r="O1080" s="45" t="str">
        <f t="shared" si="394"/>
        <v/>
      </c>
    </row>
    <row r="1081" spans="1:15" ht="12.75" outlineLevel="1" collapsed="1" x14ac:dyDescent="0.2">
      <c r="A1081" s="38" t="s">
        <v>206</v>
      </c>
      <c r="B1081" s="39" t="s">
        <v>739</v>
      </c>
      <c r="C1081" s="39" t="s">
        <v>740</v>
      </c>
      <c r="D1081" s="40" t="s">
        <v>651</v>
      </c>
      <c r="E1081" s="41">
        <v>1.4999999999999999E-2</v>
      </c>
      <c r="F1081" s="42"/>
      <c r="G1081" s="43">
        <v>8238</v>
      </c>
      <c r="H1081" s="44">
        <f t="shared" si="389"/>
        <v>123.57</v>
      </c>
      <c r="I1081" s="45" t="str">
        <f t="shared" si="390"/>
        <v/>
      </c>
      <c r="J1081" s="45" t="str">
        <f t="shared" si="391"/>
        <v/>
      </c>
      <c r="K1081" s="35"/>
      <c r="L1081" s="45">
        <f t="shared" si="392"/>
        <v>123.57</v>
      </c>
      <c r="M1081" s="45" t="str">
        <f t="shared" si="393"/>
        <v/>
      </c>
      <c r="N1081" s="46" t="e">
        <f>IF(A1081="ZMP",E1081*(1+(F1081/100)),#REF!)</f>
        <v>#REF!</v>
      </c>
      <c r="O1081" s="45" t="str">
        <f t="shared" si="394"/>
        <v/>
      </c>
    </row>
    <row r="1082" spans="1:15" ht="12.75" outlineLevel="2" x14ac:dyDescent="0.2">
      <c r="A1082" s="47"/>
      <c r="B1082" s="48"/>
      <c r="C1082" s="48"/>
      <c r="D1082" s="49"/>
      <c r="E1082" s="50"/>
      <c r="F1082" s="51"/>
      <c r="G1082" s="52"/>
      <c r="H1082" s="53"/>
      <c r="I1082" s="54"/>
      <c r="J1082" s="54"/>
      <c r="K1082" s="35"/>
      <c r="L1082" s="54"/>
      <c r="M1082" s="54"/>
      <c r="N1082" s="54"/>
      <c r="O1082" s="54"/>
    </row>
    <row r="1083" spans="1:15" ht="25.5" x14ac:dyDescent="0.2">
      <c r="A1083" s="27" t="s">
        <v>198</v>
      </c>
      <c r="B1083" s="28" t="s">
        <v>768</v>
      </c>
      <c r="C1083" s="29" t="s">
        <v>769</v>
      </c>
      <c r="D1083" s="30" t="s">
        <v>253</v>
      </c>
      <c r="E1083" s="31">
        <v>1</v>
      </c>
      <c r="F1083" s="32"/>
      <c r="G1083" s="33">
        <v>807.64</v>
      </c>
      <c r="H1083" s="34">
        <f>G1083</f>
        <v>807.64</v>
      </c>
      <c r="I1083" s="35">
        <f>SUM(I1084:I1087)</f>
        <v>62.639999999999993</v>
      </c>
      <c r="J1083" s="35">
        <f>SUM(J1084:J1087)</f>
        <v>180</v>
      </c>
      <c r="K1083" s="35">
        <f t="shared" si="376"/>
        <v>242.64</v>
      </c>
      <c r="L1083" s="35">
        <f>SUM(L1084:L1087)</f>
        <v>0</v>
      </c>
      <c r="M1083" s="35">
        <f>SUM(M1084:M1087)</f>
        <v>565</v>
      </c>
      <c r="N1083" s="35"/>
      <c r="O1083" s="35">
        <f>SUM(O1084:O1087)</f>
        <v>0</v>
      </c>
    </row>
    <row r="1084" spans="1:15" ht="12.75" outlineLevel="1" collapsed="1" x14ac:dyDescent="0.2">
      <c r="A1084" s="38" t="s">
        <v>202</v>
      </c>
      <c r="B1084" s="39" t="s">
        <v>203</v>
      </c>
      <c r="C1084" s="39" t="s">
        <v>204</v>
      </c>
      <c r="D1084" s="40" t="s">
        <v>205</v>
      </c>
      <c r="E1084" s="41">
        <v>8.6999999999999994E-2</v>
      </c>
      <c r="F1084" s="42"/>
      <c r="G1084" s="43">
        <v>720</v>
      </c>
      <c r="H1084" s="44">
        <f>IF(ISNUMBER(F1084),(E1084*(1+(F1084/100))*G1084),G1084*E1084)</f>
        <v>62.639999999999993</v>
      </c>
      <c r="I1084" s="45">
        <f>IF(OR(A1084="PM",A1084="PZ",A1084="PP"),H1084,"")</f>
        <v>62.639999999999993</v>
      </c>
      <c r="J1084" s="45" t="str">
        <f>IF(A1084="S",H1084,"")</f>
        <v/>
      </c>
      <c r="K1084" s="35"/>
      <c r="L1084" s="45" t="str">
        <f>IF(A1084="M06",H1084,"")</f>
        <v/>
      </c>
      <c r="M1084" s="45" t="str">
        <f>IF(OR(A1084="M02",A1084="M25",A1084="M01s"),H1084,"")</f>
        <v/>
      </c>
      <c r="N1084" s="46" t="e">
        <f>IF(A1084="ZMP",E1084*(1+(F1084/100)),#REF!)</f>
        <v>#REF!</v>
      </c>
      <c r="O1084" s="45" t="str">
        <f>IF(A1084="M01e",H1084,"")</f>
        <v/>
      </c>
    </row>
    <row r="1085" spans="1:15" ht="12.75" outlineLevel="1" collapsed="1" x14ac:dyDescent="0.2">
      <c r="A1085" s="38" t="s">
        <v>315</v>
      </c>
      <c r="B1085" s="39" t="s">
        <v>49</v>
      </c>
      <c r="C1085" s="39" t="s">
        <v>50</v>
      </c>
      <c r="D1085" s="40" t="s">
        <v>46</v>
      </c>
      <c r="E1085" s="41">
        <v>0.2</v>
      </c>
      <c r="F1085" s="42"/>
      <c r="G1085" s="43">
        <v>900</v>
      </c>
      <c r="H1085" s="44">
        <f>IF(ISNUMBER(F1085),(E1085*(1+(F1085/100))*G1085),G1085*E1085)</f>
        <v>180</v>
      </c>
      <c r="I1085" s="45" t="str">
        <f>IF(OR(A1085="PM",A1085="PZ",A1085="PP"),H1085,"")</f>
        <v/>
      </c>
      <c r="J1085" s="45">
        <f>IF(A1085="S",H1085,"")</f>
        <v>180</v>
      </c>
      <c r="K1085" s="35"/>
      <c r="L1085" s="45" t="str">
        <f>IF(A1085="M06",H1085,"")</f>
        <v/>
      </c>
      <c r="M1085" s="45" t="str">
        <f>IF(OR(A1085="M02",A1085="M25",A1085="M01s"),H1085,"")</f>
        <v/>
      </c>
      <c r="N1085" s="46" t="e">
        <f>IF(A1085="ZMP",E1085*(1+(F1085/100)),#REF!)</f>
        <v>#REF!</v>
      </c>
      <c r="O1085" s="45" t="str">
        <f>IF(A1085="M01e",H1085,"")</f>
        <v/>
      </c>
    </row>
    <row r="1086" spans="1:15" ht="12.75" outlineLevel="1" collapsed="1" x14ac:dyDescent="0.2">
      <c r="A1086" s="38" t="s">
        <v>228</v>
      </c>
      <c r="B1086" s="39" t="s">
        <v>770</v>
      </c>
      <c r="C1086" s="39" t="s">
        <v>771</v>
      </c>
      <c r="D1086" s="40" t="s">
        <v>111</v>
      </c>
      <c r="E1086" s="41">
        <v>1</v>
      </c>
      <c r="F1086" s="42"/>
      <c r="G1086" s="43">
        <v>565</v>
      </c>
      <c r="H1086" s="44">
        <f>IF(ISNUMBER(F1086),(E1086*(1+(F1086/100))*G1086),G1086*E1086)</f>
        <v>565</v>
      </c>
      <c r="I1086" s="45" t="str">
        <f>IF(OR(A1086="PM",A1086="PZ",A1086="PP"),H1086,"")</f>
        <v/>
      </c>
      <c r="J1086" s="45" t="str">
        <f>IF(A1086="S",H1086,"")</f>
        <v/>
      </c>
      <c r="K1086" s="35"/>
      <c r="L1086" s="45" t="str">
        <f>IF(A1086="M06",H1086,"")</f>
        <v/>
      </c>
      <c r="M1086" s="45">
        <f>IF(OR(A1086="M02",A1086="M25",A1086="M01s"),H1086,"")</f>
        <v>565</v>
      </c>
      <c r="N1086" s="46" t="e">
        <f>IF(A1086="ZMP",E1086*(1+(F1086/100)),#REF!)</f>
        <v>#REF!</v>
      </c>
      <c r="O1086" s="45" t="str">
        <f>IF(A1086="M01e",H1086,"")</f>
        <v/>
      </c>
    </row>
    <row r="1087" spans="1:15" ht="12.75" outlineLevel="2" x14ac:dyDescent="0.2">
      <c r="A1087" s="47"/>
      <c r="B1087" s="48"/>
      <c r="C1087" s="48"/>
      <c r="D1087" s="49"/>
      <c r="E1087" s="50"/>
      <c r="F1087" s="51"/>
      <c r="G1087" s="52"/>
      <c r="H1087" s="53"/>
      <c r="I1087" s="54"/>
      <c r="J1087" s="54"/>
      <c r="K1087" s="35"/>
      <c r="L1087" s="54"/>
      <c r="M1087" s="54"/>
      <c r="N1087" s="54"/>
      <c r="O1087" s="54"/>
    </row>
    <row r="1088" spans="1:15" ht="12.75" x14ac:dyDescent="0.2">
      <c r="A1088" s="27" t="s">
        <v>198</v>
      </c>
      <c r="B1088" s="28" t="s">
        <v>772</v>
      </c>
      <c r="C1088" s="29" t="s">
        <v>773</v>
      </c>
      <c r="D1088" s="30" t="s">
        <v>253</v>
      </c>
      <c r="E1088" s="31">
        <v>1</v>
      </c>
      <c r="F1088" s="32"/>
      <c r="G1088" s="33">
        <v>3314.82</v>
      </c>
      <c r="H1088" s="34">
        <f>G1088</f>
        <v>3314.82</v>
      </c>
      <c r="I1088" s="35">
        <f>SUM(I1089:I1103)</f>
        <v>1332.72</v>
      </c>
      <c r="J1088" s="35">
        <f>SUM(J1089:J1103)</f>
        <v>15.200000000000001</v>
      </c>
      <c r="K1088" s="35">
        <f t="shared" si="376"/>
        <v>1347.92</v>
      </c>
      <c r="L1088" s="35">
        <f>SUM(L1089:L1103)</f>
        <v>185.63</v>
      </c>
      <c r="M1088" s="35">
        <f>SUM(M1089:M1103)</f>
        <v>1781.8700000000001</v>
      </c>
      <c r="N1088" s="35"/>
      <c r="O1088" s="35">
        <f>SUM(O1089:O1103)</f>
        <v>0</v>
      </c>
    </row>
    <row r="1089" spans="1:15" ht="12.75" outlineLevel="1" collapsed="1" x14ac:dyDescent="0.2">
      <c r="A1089" s="38" t="s">
        <v>202</v>
      </c>
      <c r="B1089" s="39" t="s">
        <v>203</v>
      </c>
      <c r="C1089" s="39" t="s">
        <v>204</v>
      </c>
      <c r="D1089" s="40" t="s">
        <v>205</v>
      </c>
      <c r="E1089" s="41">
        <v>1.851</v>
      </c>
      <c r="F1089" s="42"/>
      <c r="G1089" s="43">
        <v>720</v>
      </c>
      <c r="H1089" s="44">
        <f t="shared" ref="H1089:H1102" si="395">IF(ISNUMBER(F1089),(E1089*(1+(F1089/100))*G1089),G1089*E1089)</f>
        <v>1332.72</v>
      </c>
      <c r="I1089" s="45">
        <f t="shared" ref="I1089:I1102" si="396">IF(OR(A1089="PM",A1089="PZ",A1089="PP"),H1089,"")</f>
        <v>1332.72</v>
      </c>
      <c r="J1089" s="45" t="str">
        <f t="shared" ref="J1089:J1102" si="397">IF(A1089="S",H1089,"")</f>
        <v/>
      </c>
      <c r="K1089" s="35"/>
      <c r="L1089" s="45" t="str">
        <f t="shared" ref="L1089:L1102" si="398">IF(A1089="M06",H1089,"")</f>
        <v/>
      </c>
      <c r="M1089" s="45" t="str">
        <f t="shared" ref="M1089:M1102" si="399">IF(OR(A1089="M02",A1089="M25",A1089="M01s"),H1089,"")</f>
        <v/>
      </c>
      <c r="N1089" s="46" t="e">
        <f>IF(A1089="ZMP",E1089*(1+(F1089/100)),#REF!)</f>
        <v>#REF!</v>
      </c>
      <c r="O1089" s="45" t="str">
        <f t="shared" ref="O1089:O1102" si="400">IF(A1089="M01e",H1089,"")</f>
        <v/>
      </c>
    </row>
    <row r="1090" spans="1:15" ht="12.75" outlineLevel="1" collapsed="1" x14ac:dyDescent="0.2">
      <c r="A1090" s="38" t="s">
        <v>315</v>
      </c>
      <c r="B1090" s="39" t="s">
        <v>75</v>
      </c>
      <c r="C1090" s="39" t="s">
        <v>76</v>
      </c>
      <c r="D1090" s="40" t="s">
        <v>17</v>
      </c>
      <c r="E1090" s="41">
        <v>0.02</v>
      </c>
      <c r="F1090" s="42"/>
      <c r="G1090" s="43">
        <v>760</v>
      </c>
      <c r="H1090" s="44">
        <f t="shared" si="395"/>
        <v>15.200000000000001</v>
      </c>
      <c r="I1090" s="45" t="str">
        <f t="shared" si="396"/>
        <v/>
      </c>
      <c r="J1090" s="45">
        <f t="shared" si="397"/>
        <v>15.200000000000001</v>
      </c>
      <c r="K1090" s="35"/>
      <c r="L1090" s="45" t="str">
        <f t="shared" si="398"/>
        <v/>
      </c>
      <c r="M1090" s="45" t="str">
        <f t="shared" si="399"/>
        <v/>
      </c>
      <c r="N1090" s="46" t="e">
        <f>IF(A1090="ZMP",E1090*(1+(F1090/100)),#REF!)</f>
        <v>#REF!</v>
      </c>
      <c r="O1090" s="45" t="str">
        <f t="shared" si="400"/>
        <v/>
      </c>
    </row>
    <row r="1091" spans="1:15" ht="12.75" outlineLevel="1" collapsed="1" x14ac:dyDescent="0.2">
      <c r="A1091" s="38" t="s">
        <v>228</v>
      </c>
      <c r="B1091" s="39" t="s">
        <v>731</v>
      </c>
      <c r="C1091" s="39" t="s">
        <v>732</v>
      </c>
      <c r="D1091" s="40" t="s">
        <v>111</v>
      </c>
      <c r="E1091" s="41">
        <v>1</v>
      </c>
      <c r="F1091" s="42"/>
      <c r="G1091" s="43">
        <v>16.52</v>
      </c>
      <c r="H1091" s="44">
        <f t="shared" si="395"/>
        <v>16.52</v>
      </c>
      <c r="I1091" s="45" t="str">
        <f t="shared" si="396"/>
        <v/>
      </c>
      <c r="J1091" s="45" t="str">
        <f t="shared" si="397"/>
        <v/>
      </c>
      <c r="K1091" s="35"/>
      <c r="L1091" s="45" t="str">
        <f t="shared" si="398"/>
        <v/>
      </c>
      <c r="M1091" s="45">
        <f t="shared" si="399"/>
        <v>16.52</v>
      </c>
      <c r="N1091" s="46" t="e">
        <f>IF(A1091="ZMP",E1091*(1+(F1091/100)),#REF!)</f>
        <v>#REF!</v>
      </c>
      <c r="O1091" s="45" t="str">
        <f t="shared" si="400"/>
        <v/>
      </c>
    </row>
    <row r="1092" spans="1:15" ht="12.75" outlineLevel="1" collapsed="1" x14ac:dyDescent="0.2">
      <c r="A1092" s="38" t="s">
        <v>228</v>
      </c>
      <c r="B1092" s="39" t="s">
        <v>733</v>
      </c>
      <c r="C1092" s="39" t="s">
        <v>734</v>
      </c>
      <c r="D1092" s="40" t="s">
        <v>111</v>
      </c>
      <c r="E1092" s="41">
        <v>2</v>
      </c>
      <c r="F1092" s="42"/>
      <c r="G1092" s="43">
        <v>61.53</v>
      </c>
      <c r="H1092" s="44">
        <f t="shared" si="395"/>
        <v>123.06</v>
      </c>
      <c r="I1092" s="45" t="str">
        <f t="shared" si="396"/>
        <v/>
      </c>
      <c r="J1092" s="45" t="str">
        <f t="shared" si="397"/>
        <v/>
      </c>
      <c r="K1092" s="35"/>
      <c r="L1092" s="45" t="str">
        <f t="shared" si="398"/>
        <v/>
      </c>
      <c r="M1092" s="45">
        <f t="shared" si="399"/>
        <v>123.06</v>
      </c>
      <c r="N1092" s="46" t="e">
        <f>IF(A1092="ZMP",E1092*(1+(F1092/100)),#REF!)</f>
        <v>#REF!</v>
      </c>
      <c r="O1092" s="45" t="str">
        <f t="shared" si="400"/>
        <v/>
      </c>
    </row>
    <row r="1093" spans="1:15" ht="12.75" outlineLevel="1" collapsed="1" x14ac:dyDescent="0.2">
      <c r="A1093" s="38" t="s">
        <v>228</v>
      </c>
      <c r="B1093" s="39" t="s">
        <v>641</v>
      </c>
      <c r="C1093" s="39" t="s">
        <v>642</v>
      </c>
      <c r="D1093" s="40" t="s">
        <v>111</v>
      </c>
      <c r="E1093" s="41">
        <v>5</v>
      </c>
      <c r="F1093" s="42"/>
      <c r="G1093" s="43">
        <v>2.1800000000000002</v>
      </c>
      <c r="H1093" s="44">
        <f t="shared" si="395"/>
        <v>10.9</v>
      </c>
      <c r="I1093" s="45" t="str">
        <f t="shared" si="396"/>
        <v/>
      </c>
      <c r="J1093" s="45" t="str">
        <f t="shared" si="397"/>
        <v/>
      </c>
      <c r="K1093" s="35"/>
      <c r="L1093" s="45" t="str">
        <f t="shared" si="398"/>
        <v/>
      </c>
      <c r="M1093" s="45">
        <f t="shared" si="399"/>
        <v>10.9</v>
      </c>
      <c r="N1093" s="46" t="e">
        <f>IF(A1093="ZMP",E1093*(1+(F1093/100)),#REF!)</f>
        <v>#REF!</v>
      </c>
      <c r="O1093" s="45" t="str">
        <f t="shared" si="400"/>
        <v/>
      </c>
    </row>
    <row r="1094" spans="1:15" ht="12.75" outlineLevel="1" collapsed="1" x14ac:dyDescent="0.2">
      <c r="A1094" s="38" t="s">
        <v>228</v>
      </c>
      <c r="B1094" s="39" t="s">
        <v>735</v>
      </c>
      <c r="C1094" s="39" t="s">
        <v>736</v>
      </c>
      <c r="D1094" s="40" t="s">
        <v>111</v>
      </c>
      <c r="E1094" s="41">
        <v>5</v>
      </c>
      <c r="F1094" s="42"/>
      <c r="G1094" s="43">
        <v>6.05</v>
      </c>
      <c r="H1094" s="44">
        <f t="shared" si="395"/>
        <v>30.25</v>
      </c>
      <c r="I1094" s="45" t="str">
        <f t="shared" si="396"/>
        <v/>
      </c>
      <c r="J1094" s="45" t="str">
        <f t="shared" si="397"/>
        <v/>
      </c>
      <c r="K1094" s="35"/>
      <c r="L1094" s="45" t="str">
        <f t="shared" si="398"/>
        <v/>
      </c>
      <c r="M1094" s="45">
        <f t="shared" si="399"/>
        <v>30.25</v>
      </c>
      <c r="N1094" s="46" t="e">
        <f>IF(A1094="ZMP",E1094*(1+(F1094/100)),#REF!)</f>
        <v>#REF!</v>
      </c>
      <c r="O1094" s="45" t="str">
        <f t="shared" si="400"/>
        <v/>
      </c>
    </row>
    <row r="1095" spans="1:15" ht="12.75" outlineLevel="1" collapsed="1" x14ac:dyDescent="0.2">
      <c r="A1095" s="38" t="s">
        <v>228</v>
      </c>
      <c r="B1095" s="39" t="s">
        <v>720</v>
      </c>
      <c r="C1095" s="39" t="s">
        <v>721</v>
      </c>
      <c r="D1095" s="40" t="s">
        <v>111</v>
      </c>
      <c r="E1095" s="41">
        <v>1</v>
      </c>
      <c r="F1095" s="42"/>
      <c r="G1095" s="43">
        <v>1256.29</v>
      </c>
      <c r="H1095" s="44">
        <f t="shared" si="395"/>
        <v>1256.29</v>
      </c>
      <c r="I1095" s="45" t="str">
        <f t="shared" si="396"/>
        <v/>
      </c>
      <c r="J1095" s="45" t="str">
        <f t="shared" si="397"/>
        <v/>
      </c>
      <c r="K1095" s="35"/>
      <c r="L1095" s="45" t="str">
        <f t="shared" si="398"/>
        <v/>
      </c>
      <c r="M1095" s="45">
        <f t="shared" si="399"/>
        <v>1256.29</v>
      </c>
      <c r="N1095" s="46" t="e">
        <f>IF(A1095="ZMP",E1095*(1+(F1095/100)),#REF!)</f>
        <v>#REF!</v>
      </c>
      <c r="O1095" s="45" t="str">
        <f t="shared" si="400"/>
        <v/>
      </c>
    </row>
    <row r="1096" spans="1:15" ht="12.75" outlineLevel="1" collapsed="1" x14ac:dyDescent="0.2">
      <c r="A1096" s="38" t="s">
        <v>228</v>
      </c>
      <c r="B1096" s="39" t="s">
        <v>725</v>
      </c>
      <c r="C1096" s="39" t="s">
        <v>726</v>
      </c>
      <c r="D1096" s="40" t="s">
        <v>111</v>
      </c>
      <c r="E1096" s="41">
        <v>1</v>
      </c>
      <c r="F1096" s="42"/>
      <c r="G1096" s="43">
        <v>219.11</v>
      </c>
      <c r="H1096" s="44">
        <f t="shared" si="395"/>
        <v>219.11</v>
      </c>
      <c r="I1096" s="45" t="str">
        <f t="shared" si="396"/>
        <v/>
      </c>
      <c r="J1096" s="45" t="str">
        <f t="shared" si="397"/>
        <v/>
      </c>
      <c r="K1096" s="35"/>
      <c r="L1096" s="45" t="str">
        <f t="shared" si="398"/>
        <v/>
      </c>
      <c r="M1096" s="45">
        <f t="shared" si="399"/>
        <v>219.11</v>
      </c>
      <c r="N1096" s="46" t="e">
        <f>IF(A1096="ZMP",E1096*(1+(F1096/100)),#REF!)</f>
        <v>#REF!</v>
      </c>
      <c r="O1096" s="45" t="str">
        <f t="shared" si="400"/>
        <v/>
      </c>
    </row>
    <row r="1097" spans="1:15" ht="12.75" outlineLevel="1" collapsed="1" x14ac:dyDescent="0.2">
      <c r="A1097" s="38" t="s">
        <v>228</v>
      </c>
      <c r="B1097" s="39" t="s">
        <v>756</v>
      </c>
      <c r="C1097" s="39" t="s">
        <v>757</v>
      </c>
      <c r="D1097" s="40" t="s">
        <v>111</v>
      </c>
      <c r="E1097" s="41">
        <v>1</v>
      </c>
      <c r="F1097" s="42"/>
      <c r="G1097" s="43">
        <v>125.74</v>
      </c>
      <c r="H1097" s="44">
        <f t="shared" si="395"/>
        <v>125.74</v>
      </c>
      <c r="I1097" s="45" t="str">
        <f t="shared" si="396"/>
        <v/>
      </c>
      <c r="J1097" s="45" t="str">
        <f t="shared" si="397"/>
        <v/>
      </c>
      <c r="K1097" s="35"/>
      <c r="L1097" s="45" t="str">
        <f t="shared" si="398"/>
        <v/>
      </c>
      <c r="M1097" s="45">
        <f t="shared" si="399"/>
        <v>125.74</v>
      </c>
      <c r="N1097" s="46" t="e">
        <f>IF(A1097="ZMP",E1097*(1+(F1097/100)),#REF!)</f>
        <v>#REF!</v>
      </c>
      <c r="O1097" s="45" t="str">
        <f t="shared" si="400"/>
        <v/>
      </c>
    </row>
    <row r="1098" spans="1:15" ht="12.75" outlineLevel="1" collapsed="1" x14ac:dyDescent="0.2">
      <c r="A1098" s="38" t="s">
        <v>206</v>
      </c>
      <c r="B1098" s="39" t="s">
        <v>671</v>
      </c>
      <c r="C1098" s="39" t="s">
        <v>672</v>
      </c>
      <c r="D1098" s="40" t="s">
        <v>278</v>
      </c>
      <c r="E1098" s="41">
        <v>0.01</v>
      </c>
      <c r="F1098" s="42"/>
      <c r="G1098" s="43">
        <v>158</v>
      </c>
      <c r="H1098" s="44">
        <f t="shared" si="395"/>
        <v>1.58</v>
      </c>
      <c r="I1098" s="45" t="str">
        <f t="shared" si="396"/>
        <v/>
      </c>
      <c r="J1098" s="45" t="str">
        <f t="shared" si="397"/>
        <v/>
      </c>
      <c r="K1098" s="35"/>
      <c r="L1098" s="45">
        <f t="shared" si="398"/>
        <v>1.58</v>
      </c>
      <c r="M1098" s="45" t="str">
        <f t="shared" si="399"/>
        <v/>
      </c>
      <c r="N1098" s="46" t="e">
        <f>IF(A1098="ZMP",E1098*(1+(F1098/100)),#REF!)</f>
        <v>#REF!</v>
      </c>
      <c r="O1098" s="45" t="str">
        <f t="shared" si="400"/>
        <v/>
      </c>
    </row>
    <row r="1099" spans="1:15" ht="12.75" outlineLevel="1" collapsed="1" x14ac:dyDescent="0.2">
      <c r="A1099" s="38" t="s">
        <v>206</v>
      </c>
      <c r="B1099" s="39" t="s">
        <v>673</v>
      </c>
      <c r="C1099" s="39" t="s">
        <v>674</v>
      </c>
      <c r="D1099" s="40" t="s">
        <v>111</v>
      </c>
      <c r="E1099" s="41">
        <v>1</v>
      </c>
      <c r="F1099" s="42"/>
      <c r="G1099" s="43">
        <v>1.58</v>
      </c>
      <c r="H1099" s="44">
        <f t="shared" si="395"/>
        <v>1.58</v>
      </c>
      <c r="I1099" s="45" t="str">
        <f t="shared" si="396"/>
        <v/>
      </c>
      <c r="J1099" s="45" t="str">
        <f t="shared" si="397"/>
        <v/>
      </c>
      <c r="K1099" s="35"/>
      <c r="L1099" s="45">
        <f t="shared" si="398"/>
        <v>1.58</v>
      </c>
      <c r="M1099" s="45" t="str">
        <f t="shared" si="399"/>
        <v/>
      </c>
      <c r="N1099" s="46" t="e">
        <f>IF(A1099="ZMP",E1099*(1+(F1099/100)),#REF!)</f>
        <v>#REF!</v>
      </c>
      <c r="O1099" s="45" t="str">
        <f t="shared" si="400"/>
        <v/>
      </c>
    </row>
    <row r="1100" spans="1:15" ht="12.75" outlineLevel="1" collapsed="1" x14ac:dyDescent="0.2">
      <c r="A1100" s="38" t="s">
        <v>206</v>
      </c>
      <c r="B1100" s="39" t="s">
        <v>711</v>
      </c>
      <c r="C1100" s="39" t="s">
        <v>712</v>
      </c>
      <c r="D1100" s="40" t="s">
        <v>111</v>
      </c>
      <c r="E1100" s="41">
        <v>2</v>
      </c>
      <c r="F1100" s="42"/>
      <c r="G1100" s="43">
        <v>29.2</v>
      </c>
      <c r="H1100" s="44">
        <f t="shared" si="395"/>
        <v>58.4</v>
      </c>
      <c r="I1100" s="45" t="str">
        <f t="shared" si="396"/>
        <v/>
      </c>
      <c r="J1100" s="45" t="str">
        <f t="shared" si="397"/>
        <v/>
      </c>
      <c r="K1100" s="35"/>
      <c r="L1100" s="45">
        <f t="shared" si="398"/>
        <v>58.4</v>
      </c>
      <c r="M1100" s="45" t="str">
        <f t="shared" si="399"/>
        <v/>
      </c>
      <c r="N1100" s="46" t="e">
        <f>IF(A1100="ZMP",E1100*(1+(F1100/100)),#REF!)</f>
        <v>#REF!</v>
      </c>
      <c r="O1100" s="45" t="str">
        <f t="shared" si="400"/>
        <v/>
      </c>
    </row>
    <row r="1101" spans="1:15" ht="12.75" outlineLevel="1" collapsed="1" x14ac:dyDescent="0.2">
      <c r="A1101" s="38" t="s">
        <v>206</v>
      </c>
      <c r="B1101" s="39" t="s">
        <v>675</v>
      </c>
      <c r="C1101" s="39" t="s">
        <v>676</v>
      </c>
      <c r="D1101" s="40" t="s">
        <v>111</v>
      </c>
      <c r="E1101" s="41">
        <v>1</v>
      </c>
      <c r="F1101" s="42"/>
      <c r="G1101" s="43">
        <v>0.5</v>
      </c>
      <c r="H1101" s="44">
        <f t="shared" si="395"/>
        <v>0.5</v>
      </c>
      <c r="I1101" s="45" t="str">
        <f t="shared" si="396"/>
        <v/>
      </c>
      <c r="J1101" s="45" t="str">
        <f t="shared" si="397"/>
        <v/>
      </c>
      <c r="K1101" s="35"/>
      <c r="L1101" s="45">
        <f t="shared" si="398"/>
        <v>0.5</v>
      </c>
      <c r="M1101" s="45" t="str">
        <f t="shared" si="399"/>
        <v/>
      </c>
      <c r="N1101" s="46" t="e">
        <f>IF(A1101="ZMP",E1101*(1+(F1101/100)),#REF!)</f>
        <v>#REF!</v>
      </c>
      <c r="O1101" s="45" t="str">
        <f t="shared" si="400"/>
        <v/>
      </c>
    </row>
    <row r="1102" spans="1:15" ht="12.75" outlineLevel="1" collapsed="1" x14ac:dyDescent="0.2">
      <c r="A1102" s="38" t="s">
        <v>206</v>
      </c>
      <c r="B1102" s="39" t="s">
        <v>739</v>
      </c>
      <c r="C1102" s="39" t="s">
        <v>740</v>
      </c>
      <c r="D1102" s="40" t="s">
        <v>651</v>
      </c>
      <c r="E1102" s="41">
        <v>1.4999999999999999E-2</v>
      </c>
      <c r="F1102" s="42"/>
      <c r="G1102" s="43">
        <v>8238</v>
      </c>
      <c r="H1102" s="44">
        <f t="shared" si="395"/>
        <v>123.57</v>
      </c>
      <c r="I1102" s="45" t="str">
        <f t="shared" si="396"/>
        <v/>
      </c>
      <c r="J1102" s="45" t="str">
        <f t="shared" si="397"/>
        <v/>
      </c>
      <c r="K1102" s="35"/>
      <c r="L1102" s="45">
        <f t="shared" si="398"/>
        <v>123.57</v>
      </c>
      <c r="M1102" s="45" t="str">
        <f t="shared" si="399"/>
        <v/>
      </c>
      <c r="N1102" s="46" t="e">
        <f>IF(A1102="ZMP",E1102*(1+(F1102/100)),#REF!)</f>
        <v>#REF!</v>
      </c>
      <c r="O1102" s="45" t="str">
        <f t="shared" si="400"/>
        <v/>
      </c>
    </row>
    <row r="1103" spans="1:15" ht="12.75" outlineLevel="2" x14ac:dyDescent="0.2">
      <c r="A1103" s="47"/>
      <c r="B1103" s="48"/>
      <c r="C1103" s="48"/>
      <c r="D1103" s="49"/>
      <c r="E1103" s="50"/>
      <c r="F1103" s="51"/>
      <c r="G1103" s="52"/>
      <c r="H1103" s="53"/>
      <c r="I1103" s="54"/>
      <c r="J1103" s="54"/>
      <c r="K1103" s="35"/>
      <c r="L1103" s="54"/>
      <c r="M1103" s="54"/>
      <c r="N1103" s="54"/>
      <c r="O1103" s="54"/>
    </row>
    <row r="1104" spans="1:15" ht="12.75" x14ac:dyDescent="0.2">
      <c r="A1104" s="27" t="s">
        <v>198</v>
      </c>
      <c r="B1104" s="28" t="s">
        <v>774</v>
      </c>
      <c r="C1104" s="29" t="s">
        <v>775</v>
      </c>
      <c r="D1104" s="30" t="s">
        <v>253</v>
      </c>
      <c r="E1104" s="31">
        <v>1</v>
      </c>
      <c r="F1104" s="32"/>
      <c r="G1104" s="33">
        <v>3312.35</v>
      </c>
      <c r="H1104" s="34">
        <f>G1104</f>
        <v>3312.35</v>
      </c>
      <c r="I1104" s="35">
        <f>SUM(I1105:I1119)</f>
        <v>1332.72</v>
      </c>
      <c r="J1104" s="35">
        <f>SUM(J1105:J1119)</f>
        <v>15.200000000000001</v>
      </c>
      <c r="K1104" s="35">
        <f t="shared" ref="K1104:K1154" si="401">I1104+J1104</f>
        <v>1347.92</v>
      </c>
      <c r="L1104" s="35">
        <f>SUM(L1105:L1119)</f>
        <v>185.63</v>
      </c>
      <c r="M1104" s="35">
        <f>SUM(M1105:M1119)</f>
        <v>1779.4</v>
      </c>
      <c r="N1104" s="35"/>
      <c r="O1104" s="35">
        <f>SUM(O1105:O1119)</f>
        <v>0</v>
      </c>
    </row>
    <row r="1105" spans="1:15" ht="12.75" outlineLevel="1" collapsed="1" x14ac:dyDescent="0.2">
      <c r="A1105" s="38" t="s">
        <v>202</v>
      </c>
      <c r="B1105" s="39" t="s">
        <v>203</v>
      </c>
      <c r="C1105" s="39" t="s">
        <v>204</v>
      </c>
      <c r="D1105" s="40" t="s">
        <v>205</v>
      </c>
      <c r="E1105" s="41">
        <v>1.851</v>
      </c>
      <c r="F1105" s="42"/>
      <c r="G1105" s="43">
        <v>720</v>
      </c>
      <c r="H1105" s="44">
        <f t="shared" ref="H1105:H1118" si="402">IF(ISNUMBER(F1105),(E1105*(1+(F1105/100))*G1105),G1105*E1105)</f>
        <v>1332.72</v>
      </c>
      <c r="I1105" s="45">
        <f t="shared" ref="I1105:I1118" si="403">IF(OR(A1105="PM",A1105="PZ",A1105="PP"),H1105,"")</f>
        <v>1332.72</v>
      </c>
      <c r="J1105" s="45" t="str">
        <f t="shared" ref="J1105:J1118" si="404">IF(A1105="S",H1105,"")</f>
        <v/>
      </c>
      <c r="K1105" s="35"/>
      <c r="L1105" s="45" t="str">
        <f t="shared" ref="L1105:L1118" si="405">IF(A1105="M06",H1105,"")</f>
        <v/>
      </c>
      <c r="M1105" s="45" t="str">
        <f t="shared" ref="M1105:M1118" si="406">IF(OR(A1105="M02",A1105="M25",A1105="M01s"),H1105,"")</f>
        <v/>
      </c>
      <c r="N1105" s="46" t="e">
        <f>IF(A1105="ZMP",E1105*(1+(F1105/100)),#REF!)</f>
        <v>#REF!</v>
      </c>
      <c r="O1105" s="45" t="str">
        <f t="shared" ref="O1105:O1118" si="407">IF(A1105="M01e",H1105,"")</f>
        <v/>
      </c>
    </row>
    <row r="1106" spans="1:15" ht="12.75" outlineLevel="1" collapsed="1" x14ac:dyDescent="0.2">
      <c r="A1106" s="38" t="s">
        <v>315</v>
      </c>
      <c r="B1106" s="39" t="s">
        <v>75</v>
      </c>
      <c r="C1106" s="39" t="s">
        <v>76</v>
      </c>
      <c r="D1106" s="40" t="s">
        <v>17</v>
      </c>
      <c r="E1106" s="41">
        <v>0.02</v>
      </c>
      <c r="F1106" s="42"/>
      <c r="G1106" s="43">
        <v>760</v>
      </c>
      <c r="H1106" s="44">
        <f t="shared" si="402"/>
        <v>15.200000000000001</v>
      </c>
      <c r="I1106" s="45" t="str">
        <f t="shared" si="403"/>
        <v/>
      </c>
      <c r="J1106" s="45">
        <f t="shared" si="404"/>
        <v>15.200000000000001</v>
      </c>
      <c r="K1106" s="35"/>
      <c r="L1106" s="45" t="str">
        <f t="shared" si="405"/>
        <v/>
      </c>
      <c r="M1106" s="45" t="str">
        <f t="shared" si="406"/>
        <v/>
      </c>
      <c r="N1106" s="46" t="e">
        <f>IF(A1106="ZMP",E1106*(1+(F1106/100)),#REF!)</f>
        <v>#REF!</v>
      </c>
      <c r="O1106" s="45" t="str">
        <f t="shared" si="407"/>
        <v/>
      </c>
    </row>
    <row r="1107" spans="1:15" ht="12.75" outlineLevel="1" collapsed="1" x14ac:dyDescent="0.2">
      <c r="A1107" s="38" t="s">
        <v>228</v>
      </c>
      <c r="B1107" s="39" t="s">
        <v>731</v>
      </c>
      <c r="C1107" s="39" t="s">
        <v>732</v>
      </c>
      <c r="D1107" s="40" t="s">
        <v>111</v>
      </c>
      <c r="E1107" s="41">
        <v>1</v>
      </c>
      <c r="F1107" s="42"/>
      <c r="G1107" s="43">
        <v>16.52</v>
      </c>
      <c r="H1107" s="44">
        <f t="shared" si="402"/>
        <v>16.52</v>
      </c>
      <c r="I1107" s="45" t="str">
        <f t="shared" si="403"/>
        <v/>
      </c>
      <c r="J1107" s="45" t="str">
        <f t="shared" si="404"/>
        <v/>
      </c>
      <c r="K1107" s="35"/>
      <c r="L1107" s="45" t="str">
        <f t="shared" si="405"/>
        <v/>
      </c>
      <c r="M1107" s="45">
        <f t="shared" si="406"/>
        <v>16.52</v>
      </c>
      <c r="N1107" s="46" t="e">
        <f>IF(A1107="ZMP",E1107*(1+(F1107/100)),#REF!)</f>
        <v>#REF!</v>
      </c>
      <c r="O1107" s="45" t="str">
        <f t="shared" si="407"/>
        <v/>
      </c>
    </row>
    <row r="1108" spans="1:15" ht="12.75" outlineLevel="1" collapsed="1" x14ac:dyDescent="0.2">
      <c r="A1108" s="38" t="s">
        <v>228</v>
      </c>
      <c r="B1108" s="39" t="s">
        <v>733</v>
      </c>
      <c r="C1108" s="39" t="s">
        <v>734</v>
      </c>
      <c r="D1108" s="40" t="s">
        <v>111</v>
      </c>
      <c r="E1108" s="41">
        <v>2</v>
      </c>
      <c r="F1108" s="42"/>
      <c r="G1108" s="43">
        <v>61.53</v>
      </c>
      <c r="H1108" s="44">
        <f t="shared" si="402"/>
        <v>123.06</v>
      </c>
      <c r="I1108" s="45" t="str">
        <f t="shared" si="403"/>
        <v/>
      </c>
      <c r="J1108" s="45" t="str">
        <f t="shared" si="404"/>
        <v/>
      </c>
      <c r="K1108" s="35"/>
      <c r="L1108" s="45" t="str">
        <f t="shared" si="405"/>
        <v/>
      </c>
      <c r="M1108" s="45">
        <f t="shared" si="406"/>
        <v>123.06</v>
      </c>
      <c r="N1108" s="46" t="e">
        <f>IF(A1108="ZMP",E1108*(1+(F1108/100)),#REF!)</f>
        <v>#REF!</v>
      </c>
      <c r="O1108" s="45" t="str">
        <f t="shared" si="407"/>
        <v/>
      </c>
    </row>
    <row r="1109" spans="1:15" ht="12.75" outlineLevel="1" collapsed="1" x14ac:dyDescent="0.2">
      <c r="A1109" s="38" t="s">
        <v>228</v>
      </c>
      <c r="B1109" s="39" t="s">
        <v>641</v>
      </c>
      <c r="C1109" s="39" t="s">
        <v>642</v>
      </c>
      <c r="D1109" s="40" t="s">
        <v>111</v>
      </c>
      <c r="E1109" s="41">
        <v>5</v>
      </c>
      <c r="F1109" s="42"/>
      <c r="G1109" s="43">
        <v>2.1800000000000002</v>
      </c>
      <c r="H1109" s="44">
        <f t="shared" si="402"/>
        <v>10.9</v>
      </c>
      <c r="I1109" s="45" t="str">
        <f t="shared" si="403"/>
        <v/>
      </c>
      <c r="J1109" s="45" t="str">
        <f t="shared" si="404"/>
        <v/>
      </c>
      <c r="K1109" s="35"/>
      <c r="L1109" s="45" t="str">
        <f t="shared" si="405"/>
        <v/>
      </c>
      <c r="M1109" s="45">
        <f t="shared" si="406"/>
        <v>10.9</v>
      </c>
      <c r="N1109" s="46" t="e">
        <f>IF(A1109="ZMP",E1109*(1+(F1109/100)),#REF!)</f>
        <v>#REF!</v>
      </c>
      <c r="O1109" s="45" t="str">
        <f t="shared" si="407"/>
        <v/>
      </c>
    </row>
    <row r="1110" spans="1:15" ht="12.75" outlineLevel="1" collapsed="1" x14ac:dyDescent="0.2">
      <c r="A1110" s="38" t="s">
        <v>228</v>
      </c>
      <c r="B1110" s="39" t="s">
        <v>735</v>
      </c>
      <c r="C1110" s="39" t="s">
        <v>736</v>
      </c>
      <c r="D1110" s="40" t="s">
        <v>111</v>
      </c>
      <c r="E1110" s="41">
        <v>5</v>
      </c>
      <c r="F1110" s="42"/>
      <c r="G1110" s="43">
        <v>6.05</v>
      </c>
      <c r="H1110" s="44">
        <f t="shared" si="402"/>
        <v>30.25</v>
      </c>
      <c r="I1110" s="45" t="str">
        <f t="shared" si="403"/>
        <v/>
      </c>
      <c r="J1110" s="45" t="str">
        <f t="shared" si="404"/>
        <v/>
      </c>
      <c r="K1110" s="35"/>
      <c r="L1110" s="45" t="str">
        <f t="shared" si="405"/>
        <v/>
      </c>
      <c r="M1110" s="45">
        <f t="shared" si="406"/>
        <v>30.25</v>
      </c>
      <c r="N1110" s="46" t="e">
        <f>IF(A1110="ZMP",E1110*(1+(F1110/100)),#REF!)</f>
        <v>#REF!</v>
      </c>
      <c r="O1110" s="45" t="str">
        <f t="shared" si="407"/>
        <v/>
      </c>
    </row>
    <row r="1111" spans="1:15" ht="12.75" outlineLevel="1" collapsed="1" x14ac:dyDescent="0.2">
      <c r="A1111" s="38" t="s">
        <v>228</v>
      </c>
      <c r="B1111" s="39" t="s">
        <v>720</v>
      </c>
      <c r="C1111" s="39" t="s">
        <v>721</v>
      </c>
      <c r="D1111" s="40" t="s">
        <v>111</v>
      </c>
      <c r="E1111" s="41">
        <v>1</v>
      </c>
      <c r="F1111" s="42"/>
      <c r="G1111" s="43">
        <v>1256.29</v>
      </c>
      <c r="H1111" s="44">
        <f t="shared" si="402"/>
        <v>1256.29</v>
      </c>
      <c r="I1111" s="45" t="str">
        <f t="shared" si="403"/>
        <v/>
      </c>
      <c r="J1111" s="45" t="str">
        <f t="shared" si="404"/>
        <v/>
      </c>
      <c r="K1111" s="35"/>
      <c r="L1111" s="45" t="str">
        <f t="shared" si="405"/>
        <v/>
      </c>
      <c r="M1111" s="45">
        <f t="shared" si="406"/>
        <v>1256.29</v>
      </c>
      <c r="N1111" s="46" t="e">
        <f>IF(A1111="ZMP",E1111*(1+(F1111/100)),#REF!)</f>
        <v>#REF!</v>
      </c>
      <c r="O1111" s="45" t="str">
        <f t="shared" si="407"/>
        <v/>
      </c>
    </row>
    <row r="1112" spans="1:15" ht="12.75" outlineLevel="1" collapsed="1" x14ac:dyDescent="0.2">
      <c r="A1112" s="38" t="s">
        <v>228</v>
      </c>
      <c r="B1112" s="39" t="s">
        <v>725</v>
      </c>
      <c r="C1112" s="39" t="s">
        <v>726</v>
      </c>
      <c r="D1112" s="40" t="s">
        <v>111</v>
      </c>
      <c r="E1112" s="41">
        <v>1</v>
      </c>
      <c r="F1112" s="42"/>
      <c r="G1112" s="43">
        <v>219.11</v>
      </c>
      <c r="H1112" s="44">
        <f t="shared" si="402"/>
        <v>219.11</v>
      </c>
      <c r="I1112" s="45" t="str">
        <f t="shared" si="403"/>
        <v/>
      </c>
      <c r="J1112" s="45" t="str">
        <f t="shared" si="404"/>
        <v/>
      </c>
      <c r="K1112" s="35"/>
      <c r="L1112" s="45" t="str">
        <f t="shared" si="405"/>
        <v/>
      </c>
      <c r="M1112" s="45">
        <f t="shared" si="406"/>
        <v>219.11</v>
      </c>
      <c r="N1112" s="46" t="e">
        <f>IF(A1112="ZMP",E1112*(1+(F1112/100)),#REF!)</f>
        <v>#REF!</v>
      </c>
      <c r="O1112" s="45" t="str">
        <f t="shared" si="407"/>
        <v/>
      </c>
    </row>
    <row r="1113" spans="1:15" ht="12.75" outlineLevel="1" collapsed="1" x14ac:dyDescent="0.2">
      <c r="A1113" s="38" t="s">
        <v>228</v>
      </c>
      <c r="B1113" s="39" t="s">
        <v>761</v>
      </c>
      <c r="C1113" s="39" t="s">
        <v>762</v>
      </c>
      <c r="D1113" s="40" t="s">
        <v>111</v>
      </c>
      <c r="E1113" s="41">
        <v>1</v>
      </c>
      <c r="F1113" s="42"/>
      <c r="G1113" s="43">
        <v>123.27</v>
      </c>
      <c r="H1113" s="44">
        <f t="shared" si="402"/>
        <v>123.27</v>
      </c>
      <c r="I1113" s="45" t="str">
        <f t="shared" si="403"/>
        <v/>
      </c>
      <c r="J1113" s="45" t="str">
        <f t="shared" si="404"/>
        <v/>
      </c>
      <c r="K1113" s="35"/>
      <c r="L1113" s="45" t="str">
        <f t="shared" si="405"/>
        <v/>
      </c>
      <c r="M1113" s="45">
        <f t="shared" si="406"/>
        <v>123.27</v>
      </c>
      <c r="N1113" s="46" t="e">
        <f>IF(A1113="ZMP",E1113*(1+(F1113/100)),#REF!)</f>
        <v>#REF!</v>
      </c>
      <c r="O1113" s="45" t="str">
        <f t="shared" si="407"/>
        <v/>
      </c>
    </row>
    <row r="1114" spans="1:15" ht="12.75" outlineLevel="1" collapsed="1" x14ac:dyDescent="0.2">
      <c r="A1114" s="38" t="s">
        <v>206</v>
      </c>
      <c r="B1114" s="39" t="s">
        <v>671</v>
      </c>
      <c r="C1114" s="39" t="s">
        <v>672</v>
      </c>
      <c r="D1114" s="40" t="s">
        <v>278</v>
      </c>
      <c r="E1114" s="41">
        <v>0.01</v>
      </c>
      <c r="F1114" s="42"/>
      <c r="G1114" s="43">
        <v>158</v>
      </c>
      <c r="H1114" s="44">
        <f t="shared" si="402"/>
        <v>1.58</v>
      </c>
      <c r="I1114" s="45" t="str">
        <f t="shared" si="403"/>
        <v/>
      </c>
      <c r="J1114" s="45" t="str">
        <f t="shared" si="404"/>
        <v/>
      </c>
      <c r="K1114" s="35"/>
      <c r="L1114" s="45">
        <f t="shared" si="405"/>
        <v>1.58</v>
      </c>
      <c r="M1114" s="45" t="str">
        <f t="shared" si="406"/>
        <v/>
      </c>
      <c r="N1114" s="46" t="e">
        <f>IF(A1114="ZMP",E1114*(1+(F1114/100)),#REF!)</f>
        <v>#REF!</v>
      </c>
      <c r="O1114" s="45" t="str">
        <f t="shared" si="407"/>
        <v/>
      </c>
    </row>
    <row r="1115" spans="1:15" ht="12.75" outlineLevel="1" collapsed="1" x14ac:dyDescent="0.2">
      <c r="A1115" s="38" t="s">
        <v>206</v>
      </c>
      <c r="B1115" s="39" t="s">
        <v>673</v>
      </c>
      <c r="C1115" s="39" t="s">
        <v>674</v>
      </c>
      <c r="D1115" s="40" t="s">
        <v>111</v>
      </c>
      <c r="E1115" s="41">
        <v>1</v>
      </c>
      <c r="F1115" s="42"/>
      <c r="G1115" s="43">
        <v>1.58</v>
      </c>
      <c r="H1115" s="44">
        <f t="shared" si="402"/>
        <v>1.58</v>
      </c>
      <c r="I1115" s="45" t="str">
        <f t="shared" si="403"/>
        <v/>
      </c>
      <c r="J1115" s="45" t="str">
        <f t="shared" si="404"/>
        <v/>
      </c>
      <c r="K1115" s="35"/>
      <c r="L1115" s="45">
        <f t="shared" si="405"/>
        <v>1.58</v>
      </c>
      <c r="M1115" s="45" t="str">
        <f t="shared" si="406"/>
        <v/>
      </c>
      <c r="N1115" s="46" t="e">
        <f>IF(A1115="ZMP",E1115*(1+(F1115/100)),#REF!)</f>
        <v>#REF!</v>
      </c>
      <c r="O1115" s="45" t="str">
        <f t="shared" si="407"/>
        <v/>
      </c>
    </row>
    <row r="1116" spans="1:15" ht="12.75" outlineLevel="1" collapsed="1" x14ac:dyDescent="0.2">
      <c r="A1116" s="38" t="s">
        <v>206</v>
      </c>
      <c r="B1116" s="39" t="s">
        <v>711</v>
      </c>
      <c r="C1116" s="39" t="s">
        <v>712</v>
      </c>
      <c r="D1116" s="40" t="s">
        <v>111</v>
      </c>
      <c r="E1116" s="41">
        <v>2</v>
      </c>
      <c r="F1116" s="42"/>
      <c r="G1116" s="43">
        <v>29.2</v>
      </c>
      <c r="H1116" s="44">
        <f t="shared" si="402"/>
        <v>58.4</v>
      </c>
      <c r="I1116" s="45" t="str">
        <f t="shared" si="403"/>
        <v/>
      </c>
      <c r="J1116" s="45" t="str">
        <f t="shared" si="404"/>
        <v/>
      </c>
      <c r="K1116" s="35"/>
      <c r="L1116" s="45">
        <f t="shared" si="405"/>
        <v>58.4</v>
      </c>
      <c r="M1116" s="45" t="str">
        <f t="shared" si="406"/>
        <v/>
      </c>
      <c r="N1116" s="46" t="e">
        <f>IF(A1116="ZMP",E1116*(1+(F1116/100)),#REF!)</f>
        <v>#REF!</v>
      </c>
      <c r="O1116" s="45" t="str">
        <f t="shared" si="407"/>
        <v/>
      </c>
    </row>
    <row r="1117" spans="1:15" ht="12.75" outlineLevel="1" collapsed="1" x14ac:dyDescent="0.2">
      <c r="A1117" s="38" t="s">
        <v>206</v>
      </c>
      <c r="B1117" s="39" t="s">
        <v>675</v>
      </c>
      <c r="C1117" s="39" t="s">
        <v>676</v>
      </c>
      <c r="D1117" s="40" t="s">
        <v>111</v>
      </c>
      <c r="E1117" s="41">
        <v>1</v>
      </c>
      <c r="F1117" s="42"/>
      <c r="G1117" s="43">
        <v>0.5</v>
      </c>
      <c r="H1117" s="44">
        <f t="shared" si="402"/>
        <v>0.5</v>
      </c>
      <c r="I1117" s="45" t="str">
        <f t="shared" si="403"/>
        <v/>
      </c>
      <c r="J1117" s="45" t="str">
        <f t="shared" si="404"/>
        <v/>
      </c>
      <c r="K1117" s="35"/>
      <c r="L1117" s="45">
        <f t="shared" si="405"/>
        <v>0.5</v>
      </c>
      <c r="M1117" s="45" t="str">
        <f t="shared" si="406"/>
        <v/>
      </c>
      <c r="N1117" s="46" t="e">
        <f>IF(A1117="ZMP",E1117*(1+(F1117/100)),#REF!)</f>
        <v>#REF!</v>
      </c>
      <c r="O1117" s="45" t="str">
        <f t="shared" si="407"/>
        <v/>
      </c>
    </row>
    <row r="1118" spans="1:15" ht="12.75" outlineLevel="1" collapsed="1" x14ac:dyDescent="0.2">
      <c r="A1118" s="38" t="s">
        <v>206</v>
      </c>
      <c r="B1118" s="39" t="s">
        <v>739</v>
      </c>
      <c r="C1118" s="39" t="s">
        <v>740</v>
      </c>
      <c r="D1118" s="40" t="s">
        <v>651</v>
      </c>
      <c r="E1118" s="41">
        <v>1.4999999999999999E-2</v>
      </c>
      <c r="F1118" s="42"/>
      <c r="G1118" s="43">
        <v>8238</v>
      </c>
      <c r="H1118" s="44">
        <f t="shared" si="402"/>
        <v>123.57</v>
      </c>
      <c r="I1118" s="45" t="str">
        <f t="shared" si="403"/>
        <v/>
      </c>
      <c r="J1118" s="45" t="str">
        <f t="shared" si="404"/>
        <v/>
      </c>
      <c r="K1118" s="35"/>
      <c r="L1118" s="45">
        <f t="shared" si="405"/>
        <v>123.57</v>
      </c>
      <c r="M1118" s="45" t="str">
        <f t="shared" si="406"/>
        <v/>
      </c>
      <c r="N1118" s="46" t="e">
        <f>IF(A1118="ZMP",E1118*(1+(F1118/100)),#REF!)</f>
        <v>#REF!</v>
      </c>
      <c r="O1118" s="45" t="str">
        <f t="shared" si="407"/>
        <v/>
      </c>
    </row>
    <row r="1119" spans="1:15" ht="12.75" outlineLevel="2" x14ac:dyDescent="0.2">
      <c r="A1119" s="47"/>
      <c r="B1119" s="48"/>
      <c r="C1119" s="48"/>
      <c r="D1119" s="49"/>
      <c r="E1119" s="50"/>
      <c r="F1119" s="51"/>
      <c r="G1119" s="52"/>
      <c r="H1119" s="53"/>
      <c r="I1119" s="54"/>
      <c r="J1119" s="54"/>
      <c r="K1119" s="35"/>
      <c r="L1119" s="54"/>
      <c r="M1119" s="54"/>
      <c r="N1119" s="54"/>
      <c r="O1119" s="54"/>
    </row>
    <row r="1120" spans="1:15" ht="25.5" x14ac:dyDescent="0.2">
      <c r="A1120" s="27" t="s">
        <v>198</v>
      </c>
      <c r="B1120" s="28" t="s">
        <v>776</v>
      </c>
      <c r="C1120" s="29" t="s">
        <v>777</v>
      </c>
      <c r="D1120" s="30" t="s">
        <v>253</v>
      </c>
      <c r="E1120" s="31">
        <v>1</v>
      </c>
      <c r="F1120" s="32"/>
      <c r="G1120" s="33">
        <v>480.78</v>
      </c>
      <c r="H1120" s="34">
        <f>G1120</f>
        <v>480.78</v>
      </c>
      <c r="I1120" s="35">
        <f>SUM(I1121:I1123)</f>
        <v>240.48000000000002</v>
      </c>
      <c r="J1120" s="35">
        <f>SUM(J1121:J1123)</f>
        <v>240.3</v>
      </c>
      <c r="K1120" s="35">
        <f t="shared" si="401"/>
        <v>480.78000000000003</v>
      </c>
      <c r="L1120" s="35">
        <f>SUM(L1121:L1123)</f>
        <v>0</v>
      </c>
      <c r="M1120" s="35">
        <f>SUM(M1121:M1123)</f>
        <v>0</v>
      </c>
      <c r="N1120" s="35"/>
      <c r="O1120" s="35">
        <f>SUM(O1121:O1123)</f>
        <v>0</v>
      </c>
    </row>
    <row r="1121" spans="1:15" ht="12.75" outlineLevel="1" collapsed="1" x14ac:dyDescent="0.2">
      <c r="A1121" s="38" t="s">
        <v>202</v>
      </c>
      <c r="B1121" s="39" t="s">
        <v>203</v>
      </c>
      <c r="C1121" s="39" t="s">
        <v>204</v>
      </c>
      <c r="D1121" s="40" t="s">
        <v>205</v>
      </c>
      <c r="E1121" s="41">
        <v>0.33400000000000002</v>
      </c>
      <c r="F1121" s="42"/>
      <c r="G1121" s="43">
        <v>720</v>
      </c>
      <c r="H1121" s="44">
        <f>IF(ISNUMBER(F1121),(E1121*(1+(F1121/100))*G1121),G1121*E1121)</f>
        <v>240.48000000000002</v>
      </c>
      <c r="I1121" s="45">
        <f>IF(OR(A1121="PM",A1121="PZ",A1121="PP"),H1121,"")</f>
        <v>240.48000000000002</v>
      </c>
      <c r="J1121" s="45" t="str">
        <f>IF(A1121="S",H1121,"")</f>
        <v/>
      </c>
      <c r="K1121" s="35"/>
      <c r="L1121" s="45" t="str">
        <f>IF(A1121="M06",H1121,"")</f>
        <v/>
      </c>
      <c r="M1121" s="45" t="str">
        <f>IF(OR(A1121="M02",A1121="M25",A1121="M01s"),H1121,"")</f>
        <v/>
      </c>
      <c r="N1121" s="46" t="e">
        <f>IF(A1121="ZMP",E1121*(1+(F1121/100)),#REF!)</f>
        <v>#REF!</v>
      </c>
      <c r="O1121" s="45" t="str">
        <f>IF(A1121="M01e",H1121,"")</f>
        <v/>
      </c>
    </row>
    <row r="1122" spans="1:15" ht="12.75" outlineLevel="1" collapsed="1" x14ac:dyDescent="0.2">
      <c r="A1122" s="38" t="s">
        <v>315</v>
      </c>
      <c r="B1122" s="39" t="s">
        <v>49</v>
      </c>
      <c r="C1122" s="39" t="s">
        <v>50</v>
      </c>
      <c r="D1122" s="40" t="s">
        <v>46</v>
      </c>
      <c r="E1122" s="41">
        <v>0.26700000000000002</v>
      </c>
      <c r="F1122" s="42"/>
      <c r="G1122" s="43">
        <v>900</v>
      </c>
      <c r="H1122" s="44">
        <f>IF(ISNUMBER(F1122),(E1122*(1+(F1122/100))*G1122),G1122*E1122)</f>
        <v>240.3</v>
      </c>
      <c r="I1122" s="45" t="str">
        <f>IF(OR(A1122="PM",A1122="PZ",A1122="PP"),H1122,"")</f>
        <v/>
      </c>
      <c r="J1122" s="45">
        <f>IF(A1122="S",H1122,"")</f>
        <v>240.3</v>
      </c>
      <c r="K1122" s="35"/>
      <c r="L1122" s="45" t="str">
        <f>IF(A1122="M06",H1122,"")</f>
        <v/>
      </c>
      <c r="M1122" s="45" t="str">
        <f>IF(OR(A1122="M02",A1122="M25",A1122="M01s"),H1122,"")</f>
        <v/>
      </c>
      <c r="N1122" s="46" t="e">
        <f>IF(A1122="ZMP",E1122*(1+(F1122/100)),#REF!)</f>
        <v>#REF!</v>
      </c>
      <c r="O1122" s="45" t="str">
        <f>IF(A1122="M01e",H1122,"")</f>
        <v/>
      </c>
    </row>
    <row r="1123" spans="1:15" ht="12.75" outlineLevel="2" x14ac:dyDescent="0.2">
      <c r="A1123" s="47"/>
      <c r="B1123" s="48"/>
      <c r="C1123" s="48"/>
      <c r="D1123" s="49"/>
      <c r="E1123" s="50"/>
      <c r="F1123" s="51"/>
      <c r="G1123" s="52"/>
      <c r="H1123" s="53"/>
      <c r="I1123" s="54"/>
      <c r="J1123" s="54"/>
      <c r="K1123" s="35"/>
      <c r="L1123" s="54"/>
      <c r="M1123" s="54"/>
      <c r="N1123" s="54"/>
      <c r="O1123" s="54"/>
    </row>
    <row r="1124" spans="1:15" ht="12.75" x14ac:dyDescent="0.2">
      <c r="A1124" s="27" t="s">
        <v>198</v>
      </c>
      <c r="B1124" s="28" t="s">
        <v>778</v>
      </c>
      <c r="C1124" s="29" t="s">
        <v>779</v>
      </c>
      <c r="D1124" s="30" t="s">
        <v>253</v>
      </c>
      <c r="E1124" s="31">
        <v>1</v>
      </c>
      <c r="F1124" s="32"/>
      <c r="G1124" s="33">
        <v>2819.48</v>
      </c>
      <c r="H1124" s="34">
        <f>G1124</f>
        <v>2819.48</v>
      </c>
      <c r="I1124" s="35">
        <f>SUM(I1125:I1138)</f>
        <v>1645.92</v>
      </c>
      <c r="J1124" s="35">
        <f>SUM(J1125:J1138)</f>
        <v>15.200000000000001</v>
      </c>
      <c r="K1124" s="35">
        <f t="shared" si="401"/>
        <v>1661.1200000000001</v>
      </c>
      <c r="L1124" s="35">
        <f>SUM(L1125:L1138)</f>
        <v>10.19</v>
      </c>
      <c r="M1124" s="35">
        <f>SUM(M1125:M1138)</f>
        <v>1148.8189133999999</v>
      </c>
      <c r="N1124" s="35"/>
      <c r="O1124" s="35">
        <f>SUM(O1125:O1138)</f>
        <v>0</v>
      </c>
    </row>
    <row r="1125" spans="1:15" ht="12.75" outlineLevel="1" collapsed="1" x14ac:dyDescent="0.2">
      <c r="A1125" s="38" t="s">
        <v>202</v>
      </c>
      <c r="B1125" s="39" t="s">
        <v>203</v>
      </c>
      <c r="C1125" s="39" t="s">
        <v>204</v>
      </c>
      <c r="D1125" s="40" t="s">
        <v>205</v>
      </c>
      <c r="E1125" s="41">
        <v>2.286</v>
      </c>
      <c r="F1125" s="42"/>
      <c r="G1125" s="43">
        <v>720</v>
      </c>
      <c r="H1125" s="44">
        <f t="shared" ref="H1125:H1137" si="408">IF(ISNUMBER(F1125),(E1125*(1+(F1125/100))*G1125),G1125*E1125)</f>
        <v>1645.92</v>
      </c>
      <c r="I1125" s="45">
        <f t="shared" ref="I1125:I1137" si="409">IF(OR(A1125="PM",A1125="PZ",A1125="PP"),H1125,"")</f>
        <v>1645.92</v>
      </c>
      <c r="J1125" s="45" t="str">
        <f t="shared" ref="J1125:J1137" si="410">IF(A1125="S",H1125,"")</f>
        <v/>
      </c>
      <c r="K1125" s="35"/>
      <c r="L1125" s="45" t="str">
        <f t="shared" ref="L1125:L1137" si="411">IF(A1125="M06",H1125,"")</f>
        <v/>
      </c>
      <c r="M1125" s="45" t="str">
        <f t="shared" ref="M1125:M1137" si="412">IF(OR(A1125="M02",A1125="M25",A1125="M01s"),H1125,"")</f>
        <v/>
      </c>
      <c r="N1125" s="46" t="e">
        <f>IF(A1125="ZMP",E1125*(1+(F1125/100)),#REF!)</f>
        <v>#REF!</v>
      </c>
      <c r="O1125" s="45" t="str">
        <f t="shared" ref="O1125:O1137" si="413">IF(A1125="M01e",H1125,"")</f>
        <v/>
      </c>
    </row>
    <row r="1126" spans="1:15" ht="12.75" outlineLevel="1" collapsed="1" x14ac:dyDescent="0.2">
      <c r="A1126" s="38" t="s">
        <v>315</v>
      </c>
      <c r="B1126" s="39" t="s">
        <v>75</v>
      </c>
      <c r="C1126" s="39" t="s">
        <v>76</v>
      </c>
      <c r="D1126" s="40" t="s">
        <v>17</v>
      </c>
      <c r="E1126" s="41">
        <v>0.02</v>
      </c>
      <c r="F1126" s="42"/>
      <c r="G1126" s="43">
        <v>760</v>
      </c>
      <c r="H1126" s="44">
        <f t="shared" si="408"/>
        <v>15.200000000000001</v>
      </c>
      <c r="I1126" s="45" t="str">
        <f t="shared" si="409"/>
        <v/>
      </c>
      <c r="J1126" s="45">
        <f t="shared" si="410"/>
        <v>15.200000000000001</v>
      </c>
      <c r="K1126" s="35"/>
      <c r="L1126" s="45" t="str">
        <f t="shared" si="411"/>
        <v/>
      </c>
      <c r="M1126" s="45" t="str">
        <f t="shared" si="412"/>
        <v/>
      </c>
      <c r="N1126" s="46" t="e">
        <f>IF(A1126="ZMP",E1126*(1+(F1126/100)),#REF!)</f>
        <v>#REF!</v>
      </c>
      <c r="O1126" s="45" t="str">
        <f t="shared" si="413"/>
        <v/>
      </c>
    </row>
    <row r="1127" spans="1:15" ht="12.75" outlineLevel="1" collapsed="1" x14ac:dyDescent="0.2">
      <c r="A1127" s="38" t="s">
        <v>228</v>
      </c>
      <c r="B1127" s="39" t="s">
        <v>599</v>
      </c>
      <c r="C1127" s="39" t="s">
        <v>600</v>
      </c>
      <c r="D1127" s="40" t="s">
        <v>278</v>
      </c>
      <c r="E1127" s="41">
        <v>2.6659999999999999</v>
      </c>
      <c r="F1127" s="42">
        <v>1</v>
      </c>
      <c r="G1127" s="43">
        <v>83.99</v>
      </c>
      <c r="H1127" s="44">
        <f t="shared" si="408"/>
        <v>226.15651339999999</v>
      </c>
      <c r="I1127" s="45" t="str">
        <f t="shared" si="409"/>
        <v/>
      </c>
      <c r="J1127" s="45" t="str">
        <f t="shared" si="410"/>
        <v/>
      </c>
      <c r="K1127" s="35"/>
      <c r="L1127" s="45" t="str">
        <f t="shared" si="411"/>
        <v/>
      </c>
      <c r="M1127" s="45">
        <f t="shared" si="412"/>
        <v>226.15651339999999</v>
      </c>
      <c r="N1127" s="46" t="e">
        <f>IF(A1127="ZMP",E1127*(1+(F1127/100)),#REF!)</f>
        <v>#REF!</v>
      </c>
      <c r="O1127" s="45" t="str">
        <f t="shared" si="413"/>
        <v/>
      </c>
    </row>
    <row r="1128" spans="1:15" ht="12.75" outlineLevel="1" collapsed="1" x14ac:dyDescent="0.2">
      <c r="A1128" s="38" t="s">
        <v>228</v>
      </c>
      <c r="B1128" s="39" t="s">
        <v>714</v>
      </c>
      <c r="C1128" s="39" t="s">
        <v>715</v>
      </c>
      <c r="D1128" s="40" t="s">
        <v>111</v>
      </c>
      <c r="E1128" s="41">
        <v>2</v>
      </c>
      <c r="F1128" s="42"/>
      <c r="G1128" s="43">
        <v>7.14</v>
      </c>
      <c r="H1128" s="44">
        <f t="shared" si="408"/>
        <v>14.28</v>
      </c>
      <c r="I1128" s="45" t="str">
        <f t="shared" si="409"/>
        <v/>
      </c>
      <c r="J1128" s="45" t="str">
        <f t="shared" si="410"/>
        <v/>
      </c>
      <c r="K1128" s="35"/>
      <c r="L1128" s="45" t="str">
        <f t="shared" si="411"/>
        <v/>
      </c>
      <c r="M1128" s="45">
        <f t="shared" si="412"/>
        <v>14.28</v>
      </c>
      <c r="N1128" s="46" t="e">
        <f>IF(A1128="ZMP",E1128*(1+(F1128/100)),#REF!)</f>
        <v>#REF!</v>
      </c>
      <c r="O1128" s="45" t="str">
        <f t="shared" si="413"/>
        <v/>
      </c>
    </row>
    <row r="1129" spans="1:15" ht="12.75" outlineLevel="1" collapsed="1" x14ac:dyDescent="0.2">
      <c r="A1129" s="38" t="s">
        <v>228</v>
      </c>
      <c r="B1129" s="39" t="s">
        <v>780</v>
      </c>
      <c r="C1129" s="39" t="s">
        <v>781</v>
      </c>
      <c r="D1129" s="40" t="s">
        <v>111</v>
      </c>
      <c r="E1129" s="41">
        <v>1</v>
      </c>
      <c r="F1129" s="42"/>
      <c r="G1129" s="43">
        <v>113.45</v>
      </c>
      <c r="H1129" s="44">
        <f t="shared" si="408"/>
        <v>113.45</v>
      </c>
      <c r="I1129" s="45" t="str">
        <f t="shared" si="409"/>
        <v/>
      </c>
      <c r="J1129" s="45" t="str">
        <f t="shared" si="410"/>
        <v/>
      </c>
      <c r="K1129" s="35"/>
      <c r="L1129" s="45" t="str">
        <f t="shared" si="411"/>
        <v/>
      </c>
      <c r="M1129" s="45">
        <f t="shared" si="412"/>
        <v>113.45</v>
      </c>
      <c r="N1129" s="46" t="e">
        <f>IF(A1129="ZMP",E1129*(1+(F1129/100)),#REF!)</f>
        <v>#REF!</v>
      </c>
      <c r="O1129" s="45" t="str">
        <f t="shared" si="413"/>
        <v/>
      </c>
    </row>
    <row r="1130" spans="1:15" ht="12.75" outlineLevel="1" collapsed="1" x14ac:dyDescent="0.2">
      <c r="A1130" s="38" t="s">
        <v>228</v>
      </c>
      <c r="B1130" s="39" t="s">
        <v>782</v>
      </c>
      <c r="C1130" s="39" t="s">
        <v>783</v>
      </c>
      <c r="D1130" s="40" t="s">
        <v>111</v>
      </c>
      <c r="E1130" s="41">
        <v>1</v>
      </c>
      <c r="F1130" s="42"/>
      <c r="G1130" s="43">
        <v>192.05</v>
      </c>
      <c r="H1130" s="44">
        <f t="shared" si="408"/>
        <v>192.05</v>
      </c>
      <c r="I1130" s="45" t="str">
        <f t="shared" si="409"/>
        <v/>
      </c>
      <c r="J1130" s="45" t="str">
        <f t="shared" si="410"/>
        <v/>
      </c>
      <c r="K1130" s="35"/>
      <c r="L1130" s="45" t="str">
        <f t="shared" si="411"/>
        <v/>
      </c>
      <c r="M1130" s="45">
        <f t="shared" si="412"/>
        <v>192.05</v>
      </c>
      <c r="N1130" s="46" t="e">
        <f>IF(A1130="ZMP",E1130*(1+(F1130/100)),#REF!)</f>
        <v>#REF!</v>
      </c>
      <c r="O1130" s="45" t="str">
        <f t="shared" si="413"/>
        <v/>
      </c>
    </row>
    <row r="1131" spans="1:15" ht="12.75" outlineLevel="1" collapsed="1" x14ac:dyDescent="0.2">
      <c r="A1131" s="38" t="s">
        <v>228</v>
      </c>
      <c r="B1131" s="39" t="s">
        <v>641</v>
      </c>
      <c r="C1131" s="39" t="s">
        <v>642</v>
      </c>
      <c r="D1131" s="40" t="s">
        <v>111</v>
      </c>
      <c r="E1131" s="41">
        <v>2</v>
      </c>
      <c r="F1131" s="42"/>
      <c r="G1131" s="43">
        <v>2.1800000000000002</v>
      </c>
      <c r="H1131" s="44">
        <f t="shared" si="408"/>
        <v>4.3600000000000003</v>
      </c>
      <c r="I1131" s="45" t="str">
        <f t="shared" si="409"/>
        <v/>
      </c>
      <c r="J1131" s="45" t="str">
        <f t="shared" si="410"/>
        <v/>
      </c>
      <c r="K1131" s="35"/>
      <c r="L1131" s="45" t="str">
        <f t="shared" si="411"/>
        <v/>
      </c>
      <c r="M1131" s="45">
        <f t="shared" si="412"/>
        <v>4.3600000000000003</v>
      </c>
      <c r="N1131" s="46" t="e">
        <f>IF(A1131="ZMP",E1131*(1+(F1131/100)),#REF!)</f>
        <v>#REF!</v>
      </c>
      <c r="O1131" s="45" t="str">
        <f t="shared" si="413"/>
        <v/>
      </c>
    </row>
    <row r="1132" spans="1:15" ht="12.75" outlineLevel="1" collapsed="1" x14ac:dyDescent="0.2">
      <c r="A1132" s="38" t="s">
        <v>228</v>
      </c>
      <c r="B1132" s="39" t="s">
        <v>557</v>
      </c>
      <c r="C1132" s="39" t="s">
        <v>558</v>
      </c>
      <c r="D1132" s="40" t="s">
        <v>111</v>
      </c>
      <c r="E1132" s="41">
        <v>1</v>
      </c>
      <c r="F1132" s="42"/>
      <c r="G1132" s="43">
        <v>4.55</v>
      </c>
      <c r="H1132" s="44">
        <f t="shared" si="408"/>
        <v>4.55</v>
      </c>
      <c r="I1132" s="45" t="str">
        <f t="shared" si="409"/>
        <v/>
      </c>
      <c r="J1132" s="45" t="str">
        <f t="shared" si="410"/>
        <v/>
      </c>
      <c r="K1132" s="35"/>
      <c r="L1132" s="45" t="str">
        <f t="shared" si="411"/>
        <v/>
      </c>
      <c r="M1132" s="45">
        <f t="shared" si="412"/>
        <v>4.55</v>
      </c>
      <c r="N1132" s="46" t="e">
        <f>IF(A1132="ZMP",E1132*(1+(F1132/100)),#REF!)</f>
        <v>#REF!</v>
      </c>
      <c r="O1132" s="45" t="str">
        <f t="shared" si="413"/>
        <v/>
      </c>
    </row>
    <row r="1133" spans="1:15" ht="12.75" outlineLevel="1" collapsed="1" x14ac:dyDescent="0.2">
      <c r="A1133" s="38" t="s">
        <v>228</v>
      </c>
      <c r="B1133" s="39" t="s">
        <v>707</v>
      </c>
      <c r="C1133" s="39" t="s">
        <v>708</v>
      </c>
      <c r="D1133" s="40" t="s">
        <v>111</v>
      </c>
      <c r="E1133" s="41">
        <v>1</v>
      </c>
      <c r="F1133" s="42"/>
      <c r="G1133" s="43">
        <v>108.8</v>
      </c>
      <c r="H1133" s="44">
        <f t="shared" si="408"/>
        <v>108.8</v>
      </c>
      <c r="I1133" s="45" t="str">
        <f t="shared" si="409"/>
        <v/>
      </c>
      <c r="J1133" s="45" t="str">
        <f t="shared" si="410"/>
        <v/>
      </c>
      <c r="K1133" s="35"/>
      <c r="L1133" s="45" t="str">
        <f t="shared" si="411"/>
        <v/>
      </c>
      <c r="M1133" s="45">
        <f t="shared" si="412"/>
        <v>108.8</v>
      </c>
      <c r="N1133" s="46" t="e">
        <f>IF(A1133="ZMP",E1133*(1+(F1133/100)),#REF!)</f>
        <v>#REF!</v>
      </c>
      <c r="O1133" s="45" t="str">
        <f t="shared" si="413"/>
        <v/>
      </c>
    </row>
    <row r="1134" spans="1:15" ht="12.75" outlineLevel="1" collapsed="1" x14ac:dyDescent="0.2">
      <c r="A1134" s="38" t="s">
        <v>228</v>
      </c>
      <c r="B1134" s="39" t="s">
        <v>709</v>
      </c>
      <c r="C1134" s="39" t="s">
        <v>710</v>
      </c>
      <c r="D1134" s="40" t="s">
        <v>111</v>
      </c>
      <c r="E1134" s="41">
        <v>1</v>
      </c>
      <c r="F1134" s="42">
        <v>1</v>
      </c>
      <c r="G1134" s="43">
        <v>369.24</v>
      </c>
      <c r="H1134" s="44">
        <f t="shared" si="408"/>
        <v>372.93240000000003</v>
      </c>
      <c r="I1134" s="45" t="str">
        <f t="shared" si="409"/>
        <v/>
      </c>
      <c r="J1134" s="45" t="str">
        <f t="shared" si="410"/>
        <v/>
      </c>
      <c r="K1134" s="35"/>
      <c r="L1134" s="45" t="str">
        <f t="shared" si="411"/>
        <v/>
      </c>
      <c r="M1134" s="45">
        <f t="shared" si="412"/>
        <v>372.93240000000003</v>
      </c>
      <c r="N1134" s="46" t="e">
        <f>IF(A1134="ZMP",E1134*(1+(F1134/100)),#REF!)</f>
        <v>#REF!</v>
      </c>
      <c r="O1134" s="45" t="str">
        <f t="shared" si="413"/>
        <v/>
      </c>
    </row>
    <row r="1135" spans="1:15" ht="12.75" outlineLevel="1" collapsed="1" x14ac:dyDescent="0.2">
      <c r="A1135" s="38" t="s">
        <v>228</v>
      </c>
      <c r="B1135" s="39" t="s">
        <v>784</v>
      </c>
      <c r="C1135" s="39" t="s">
        <v>785</v>
      </c>
      <c r="D1135" s="40" t="s">
        <v>111</v>
      </c>
      <c r="E1135" s="41">
        <v>2</v>
      </c>
      <c r="F1135" s="42"/>
      <c r="G1135" s="43">
        <v>56.12</v>
      </c>
      <c r="H1135" s="44">
        <f t="shared" si="408"/>
        <v>112.24</v>
      </c>
      <c r="I1135" s="45" t="str">
        <f t="shared" si="409"/>
        <v/>
      </c>
      <c r="J1135" s="45" t="str">
        <f t="shared" si="410"/>
        <v/>
      </c>
      <c r="K1135" s="35"/>
      <c r="L1135" s="45" t="str">
        <f t="shared" si="411"/>
        <v/>
      </c>
      <c r="M1135" s="45">
        <f t="shared" si="412"/>
        <v>112.24</v>
      </c>
      <c r="N1135" s="46" t="e">
        <f>IF(A1135="ZMP",E1135*(1+(F1135/100)),#REF!)</f>
        <v>#REF!</v>
      </c>
      <c r="O1135" s="45" t="str">
        <f t="shared" si="413"/>
        <v/>
      </c>
    </row>
    <row r="1136" spans="1:15" ht="12.75" outlineLevel="1" collapsed="1" x14ac:dyDescent="0.2">
      <c r="A1136" s="38" t="s">
        <v>206</v>
      </c>
      <c r="B1136" s="39" t="s">
        <v>276</v>
      </c>
      <c r="C1136" s="39" t="s">
        <v>277</v>
      </c>
      <c r="D1136" s="40" t="s">
        <v>278</v>
      </c>
      <c r="E1136" s="41">
        <v>1.5</v>
      </c>
      <c r="F1136" s="42"/>
      <c r="G1136" s="43">
        <v>5.21</v>
      </c>
      <c r="H1136" s="44">
        <f t="shared" si="408"/>
        <v>7.8149999999999995</v>
      </c>
      <c r="I1136" s="45" t="str">
        <f t="shared" si="409"/>
        <v/>
      </c>
      <c r="J1136" s="45" t="str">
        <f t="shared" si="410"/>
        <v/>
      </c>
      <c r="K1136" s="35"/>
      <c r="L1136" s="45">
        <f t="shared" si="411"/>
        <v>7.8149999999999995</v>
      </c>
      <c r="M1136" s="45" t="str">
        <f t="shared" si="412"/>
        <v/>
      </c>
      <c r="N1136" s="46" t="e">
        <f>IF(A1136="ZMP",E1136*(1+(F1136/100)),#REF!)</f>
        <v>#REF!</v>
      </c>
      <c r="O1136" s="45" t="str">
        <f t="shared" si="413"/>
        <v/>
      </c>
    </row>
    <row r="1137" spans="1:15" ht="12.75" outlineLevel="1" collapsed="1" x14ac:dyDescent="0.2">
      <c r="A1137" s="38" t="s">
        <v>206</v>
      </c>
      <c r="B1137" s="39" t="s">
        <v>649</v>
      </c>
      <c r="C1137" s="39" t="s">
        <v>650</v>
      </c>
      <c r="D1137" s="40" t="s">
        <v>651</v>
      </c>
      <c r="E1137" s="41">
        <v>5.0000000000000001E-3</v>
      </c>
      <c r="F1137" s="42"/>
      <c r="G1137" s="43">
        <v>475</v>
      </c>
      <c r="H1137" s="44">
        <f t="shared" si="408"/>
        <v>2.375</v>
      </c>
      <c r="I1137" s="45" t="str">
        <f t="shared" si="409"/>
        <v/>
      </c>
      <c r="J1137" s="45" t="str">
        <f t="shared" si="410"/>
        <v/>
      </c>
      <c r="K1137" s="35"/>
      <c r="L1137" s="45">
        <f t="shared" si="411"/>
        <v>2.375</v>
      </c>
      <c r="M1137" s="45" t="str">
        <f t="shared" si="412"/>
        <v/>
      </c>
      <c r="N1137" s="46" t="e">
        <f>IF(A1137="ZMP",E1137*(1+(F1137/100)),#REF!)</f>
        <v>#REF!</v>
      </c>
      <c r="O1137" s="45" t="str">
        <f t="shared" si="413"/>
        <v/>
      </c>
    </row>
    <row r="1138" spans="1:15" ht="12.75" outlineLevel="2" x14ac:dyDescent="0.2">
      <c r="A1138" s="47"/>
      <c r="B1138" s="48"/>
      <c r="C1138" s="48"/>
      <c r="D1138" s="49"/>
      <c r="E1138" s="50"/>
      <c r="F1138" s="51"/>
      <c r="G1138" s="52"/>
      <c r="H1138" s="53"/>
      <c r="I1138" s="54"/>
      <c r="J1138" s="54"/>
      <c r="K1138" s="35"/>
      <c r="L1138" s="54"/>
      <c r="M1138" s="54"/>
      <c r="N1138" s="54"/>
      <c r="O1138" s="54"/>
    </row>
    <row r="1139" spans="1:15" ht="12.75" x14ac:dyDescent="0.2">
      <c r="A1139" s="27" t="s">
        <v>198</v>
      </c>
      <c r="B1139" s="28" t="s">
        <v>786</v>
      </c>
      <c r="C1139" s="29" t="s">
        <v>787</v>
      </c>
      <c r="D1139" s="30" t="s">
        <v>253</v>
      </c>
      <c r="E1139" s="31">
        <v>1</v>
      </c>
      <c r="F1139" s="32"/>
      <c r="G1139" s="33">
        <v>2912.5</v>
      </c>
      <c r="H1139" s="34">
        <f>G1139</f>
        <v>2912.5</v>
      </c>
      <c r="I1139" s="35">
        <f>SUM(I1140:I1153)</f>
        <v>1828.8</v>
      </c>
      <c r="J1139" s="35">
        <f>SUM(J1140:J1153)</f>
        <v>15.200000000000001</v>
      </c>
      <c r="K1139" s="35">
        <f t="shared" si="401"/>
        <v>1844</v>
      </c>
      <c r="L1139" s="35">
        <f>SUM(L1140:L1153)</f>
        <v>123.57</v>
      </c>
      <c r="M1139" s="35">
        <f>SUM(M1140:M1153)</f>
        <v>945.52883239999994</v>
      </c>
      <c r="N1139" s="35"/>
      <c r="O1139" s="35">
        <f>SUM(O1140:O1153)</f>
        <v>0</v>
      </c>
    </row>
    <row r="1140" spans="1:15" ht="12.75" outlineLevel="1" collapsed="1" x14ac:dyDescent="0.2">
      <c r="A1140" s="38" t="s">
        <v>202</v>
      </c>
      <c r="B1140" s="39" t="s">
        <v>203</v>
      </c>
      <c r="C1140" s="39" t="s">
        <v>204</v>
      </c>
      <c r="D1140" s="40" t="s">
        <v>205</v>
      </c>
      <c r="E1140" s="41">
        <v>2.54</v>
      </c>
      <c r="F1140" s="42"/>
      <c r="G1140" s="43">
        <v>720</v>
      </c>
      <c r="H1140" s="44">
        <f t="shared" ref="H1140:H1152" si="414">IF(ISNUMBER(F1140),(E1140*(1+(F1140/100))*G1140),G1140*E1140)</f>
        <v>1828.8</v>
      </c>
      <c r="I1140" s="45">
        <f t="shared" ref="I1140:I1152" si="415">IF(OR(A1140="PM",A1140="PZ",A1140="PP"),H1140,"")</f>
        <v>1828.8</v>
      </c>
      <c r="J1140" s="45" t="str">
        <f t="shared" ref="J1140:J1152" si="416">IF(A1140="S",H1140,"")</f>
        <v/>
      </c>
      <c r="K1140" s="35"/>
      <c r="L1140" s="45" t="str">
        <f t="shared" ref="L1140:L1152" si="417">IF(A1140="M06",H1140,"")</f>
        <v/>
      </c>
      <c r="M1140" s="45" t="str">
        <f t="shared" ref="M1140:M1152" si="418">IF(OR(A1140="M02",A1140="M25",A1140="M01s"),H1140,"")</f>
        <v/>
      </c>
      <c r="N1140" s="46" t="e">
        <f>IF(A1140="ZMP",E1140*(1+(F1140/100)),#REF!)</f>
        <v>#REF!</v>
      </c>
      <c r="O1140" s="45" t="str">
        <f t="shared" ref="O1140:O1152" si="419">IF(A1140="M01e",H1140,"")</f>
        <v/>
      </c>
    </row>
    <row r="1141" spans="1:15" ht="12.75" outlineLevel="1" collapsed="1" x14ac:dyDescent="0.2">
      <c r="A1141" s="38" t="s">
        <v>315</v>
      </c>
      <c r="B1141" s="39" t="s">
        <v>75</v>
      </c>
      <c r="C1141" s="39" t="s">
        <v>76</v>
      </c>
      <c r="D1141" s="40" t="s">
        <v>17</v>
      </c>
      <c r="E1141" s="41">
        <v>0.02</v>
      </c>
      <c r="F1141" s="42"/>
      <c r="G1141" s="43">
        <v>760</v>
      </c>
      <c r="H1141" s="44">
        <f t="shared" si="414"/>
        <v>15.200000000000001</v>
      </c>
      <c r="I1141" s="45" t="str">
        <f t="shared" si="415"/>
        <v/>
      </c>
      <c r="J1141" s="45">
        <f t="shared" si="416"/>
        <v>15.200000000000001</v>
      </c>
      <c r="K1141" s="35"/>
      <c r="L1141" s="45" t="str">
        <f t="shared" si="417"/>
        <v/>
      </c>
      <c r="M1141" s="45" t="str">
        <f t="shared" si="418"/>
        <v/>
      </c>
      <c r="N1141" s="46" t="e">
        <f>IF(A1141="ZMP",E1141*(1+(F1141/100)),#REF!)</f>
        <v>#REF!</v>
      </c>
      <c r="O1141" s="45" t="str">
        <f t="shared" si="419"/>
        <v/>
      </c>
    </row>
    <row r="1142" spans="1:15" ht="12.75" outlineLevel="1" collapsed="1" x14ac:dyDescent="0.2">
      <c r="A1142" s="38" t="s">
        <v>228</v>
      </c>
      <c r="B1142" s="39" t="s">
        <v>599</v>
      </c>
      <c r="C1142" s="39" t="s">
        <v>600</v>
      </c>
      <c r="D1142" s="40" t="s">
        <v>278</v>
      </c>
      <c r="E1142" s="41">
        <v>2.476</v>
      </c>
      <c r="F1142" s="42">
        <v>1</v>
      </c>
      <c r="G1142" s="43">
        <v>83.99</v>
      </c>
      <c r="H1142" s="44">
        <f t="shared" si="414"/>
        <v>210.03883239999999</v>
      </c>
      <c r="I1142" s="45" t="str">
        <f t="shared" si="415"/>
        <v/>
      </c>
      <c r="J1142" s="45" t="str">
        <f t="shared" si="416"/>
        <v/>
      </c>
      <c r="K1142" s="35"/>
      <c r="L1142" s="45" t="str">
        <f t="shared" si="417"/>
        <v/>
      </c>
      <c r="M1142" s="45">
        <f t="shared" si="418"/>
        <v>210.03883239999999</v>
      </c>
      <c r="N1142" s="46" t="e">
        <f>IF(A1142="ZMP",E1142*(1+(F1142/100)),#REF!)</f>
        <v>#REF!</v>
      </c>
      <c r="O1142" s="45" t="str">
        <f t="shared" si="419"/>
        <v/>
      </c>
    </row>
    <row r="1143" spans="1:15" ht="12.75" outlineLevel="1" collapsed="1" x14ac:dyDescent="0.2">
      <c r="A1143" s="38" t="s">
        <v>228</v>
      </c>
      <c r="B1143" s="39" t="s">
        <v>714</v>
      </c>
      <c r="C1143" s="39" t="s">
        <v>715</v>
      </c>
      <c r="D1143" s="40" t="s">
        <v>111</v>
      </c>
      <c r="E1143" s="41">
        <v>2</v>
      </c>
      <c r="F1143" s="42"/>
      <c r="G1143" s="43">
        <v>7.14</v>
      </c>
      <c r="H1143" s="44">
        <f t="shared" si="414"/>
        <v>14.28</v>
      </c>
      <c r="I1143" s="45" t="str">
        <f t="shared" si="415"/>
        <v/>
      </c>
      <c r="J1143" s="45" t="str">
        <f t="shared" si="416"/>
        <v/>
      </c>
      <c r="K1143" s="35"/>
      <c r="L1143" s="45" t="str">
        <f t="shared" si="417"/>
        <v/>
      </c>
      <c r="M1143" s="45">
        <f t="shared" si="418"/>
        <v>14.28</v>
      </c>
      <c r="N1143" s="46" t="e">
        <f>IF(A1143="ZMP",E1143*(1+(F1143/100)),#REF!)</f>
        <v>#REF!</v>
      </c>
      <c r="O1143" s="45" t="str">
        <f t="shared" si="419"/>
        <v/>
      </c>
    </row>
    <row r="1144" spans="1:15" ht="12.75" outlineLevel="1" collapsed="1" x14ac:dyDescent="0.2">
      <c r="A1144" s="38" t="s">
        <v>228</v>
      </c>
      <c r="B1144" s="39" t="s">
        <v>780</v>
      </c>
      <c r="C1144" s="39" t="s">
        <v>781</v>
      </c>
      <c r="D1144" s="40" t="s">
        <v>111</v>
      </c>
      <c r="E1144" s="41">
        <v>1</v>
      </c>
      <c r="F1144" s="42"/>
      <c r="G1144" s="43">
        <v>113.45</v>
      </c>
      <c r="H1144" s="44">
        <f t="shared" si="414"/>
        <v>113.45</v>
      </c>
      <c r="I1144" s="45" t="str">
        <f t="shared" si="415"/>
        <v/>
      </c>
      <c r="J1144" s="45" t="str">
        <f t="shared" si="416"/>
        <v/>
      </c>
      <c r="K1144" s="35"/>
      <c r="L1144" s="45" t="str">
        <f t="shared" si="417"/>
        <v/>
      </c>
      <c r="M1144" s="45">
        <f t="shared" si="418"/>
        <v>113.45</v>
      </c>
      <c r="N1144" s="46" t="e">
        <f>IF(A1144="ZMP",E1144*(1+(F1144/100)),#REF!)</f>
        <v>#REF!</v>
      </c>
      <c r="O1144" s="45" t="str">
        <f t="shared" si="419"/>
        <v/>
      </c>
    </row>
    <row r="1145" spans="1:15" ht="12.75" outlineLevel="1" collapsed="1" x14ac:dyDescent="0.2">
      <c r="A1145" s="38" t="s">
        <v>228</v>
      </c>
      <c r="B1145" s="39" t="s">
        <v>788</v>
      </c>
      <c r="C1145" s="39" t="s">
        <v>789</v>
      </c>
      <c r="D1145" s="40" t="s">
        <v>111</v>
      </c>
      <c r="E1145" s="41">
        <v>1</v>
      </c>
      <c r="F1145" s="42"/>
      <c r="G1145" s="43">
        <v>52.05</v>
      </c>
      <c r="H1145" s="44">
        <f t="shared" si="414"/>
        <v>52.05</v>
      </c>
      <c r="I1145" s="45" t="str">
        <f t="shared" si="415"/>
        <v/>
      </c>
      <c r="J1145" s="45" t="str">
        <f t="shared" si="416"/>
        <v/>
      </c>
      <c r="K1145" s="35"/>
      <c r="L1145" s="45" t="str">
        <f t="shared" si="417"/>
        <v/>
      </c>
      <c r="M1145" s="45">
        <f t="shared" si="418"/>
        <v>52.05</v>
      </c>
      <c r="N1145" s="46" t="e">
        <f>IF(A1145="ZMP",E1145*(1+(F1145/100)),#REF!)</f>
        <v>#REF!</v>
      </c>
      <c r="O1145" s="45" t="str">
        <f t="shared" si="419"/>
        <v/>
      </c>
    </row>
    <row r="1146" spans="1:15" ht="12.75" outlineLevel="1" collapsed="1" x14ac:dyDescent="0.2">
      <c r="A1146" s="38" t="s">
        <v>228</v>
      </c>
      <c r="B1146" s="39" t="s">
        <v>733</v>
      </c>
      <c r="C1146" s="39" t="s">
        <v>734</v>
      </c>
      <c r="D1146" s="40" t="s">
        <v>111</v>
      </c>
      <c r="E1146" s="41">
        <v>2</v>
      </c>
      <c r="F1146" s="42"/>
      <c r="G1146" s="43">
        <v>61.53</v>
      </c>
      <c r="H1146" s="44">
        <f t="shared" si="414"/>
        <v>123.06</v>
      </c>
      <c r="I1146" s="45" t="str">
        <f t="shared" si="415"/>
        <v/>
      </c>
      <c r="J1146" s="45" t="str">
        <f t="shared" si="416"/>
        <v/>
      </c>
      <c r="K1146" s="35"/>
      <c r="L1146" s="45" t="str">
        <f t="shared" si="417"/>
        <v/>
      </c>
      <c r="M1146" s="45">
        <f t="shared" si="418"/>
        <v>123.06</v>
      </c>
      <c r="N1146" s="46" t="e">
        <f>IF(A1146="ZMP",E1146*(1+(F1146/100)),#REF!)</f>
        <v>#REF!</v>
      </c>
      <c r="O1146" s="45" t="str">
        <f t="shared" si="419"/>
        <v/>
      </c>
    </row>
    <row r="1147" spans="1:15" ht="12.75" outlineLevel="1" collapsed="1" x14ac:dyDescent="0.2">
      <c r="A1147" s="38" t="s">
        <v>228</v>
      </c>
      <c r="B1147" s="39" t="s">
        <v>641</v>
      </c>
      <c r="C1147" s="39" t="s">
        <v>642</v>
      </c>
      <c r="D1147" s="40" t="s">
        <v>111</v>
      </c>
      <c r="E1147" s="41">
        <v>5</v>
      </c>
      <c r="F1147" s="42"/>
      <c r="G1147" s="43">
        <v>2.1800000000000002</v>
      </c>
      <c r="H1147" s="44">
        <f t="shared" si="414"/>
        <v>10.9</v>
      </c>
      <c r="I1147" s="45" t="str">
        <f t="shared" si="415"/>
        <v/>
      </c>
      <c r="J1147" s="45" t="str">
        <f t="shared" si="416"/>
        <v/>
      </c>
      <c r="K1147" s="35"/>
      <c r="L1147" s="45" t="str">
        <f t="shared" si="417"/>
        <v/>
      </c>
      <c r="M1147" s="45">
        <f t="shared" si="418"/>
        <v>10.9</v>
      </c>
      <c r="N1147" s="46" t="e">
        <f>IF(A1147="ZMP",E1147*(1+(F1147/100)),#REF!)</f>
        <v>#REF!</v>
      </c>
      <c r="O1147" s="45" t="str">
        <f t="shared" si="419"/>
        <v/>
      </c>
    </row>
    <row r="1148" spans="1:15" ht="12.75" outlineLevel="1" collapsed="1" x14ac:dyDescent="0.2">
      <c r="A1148" s="38" t="s">
        <v>228</v>
      </c>
      <c r="B1148" s="39" t="s">
        <v>735</v>
      </c>
      <c r="C1148" s="39" t="s">
        <v>736</v>
      </c>
      <c r="D1148" s="40" t="s">
        <v>111</v>
      </c>
      <c r="E1148" s="41">
        <v>5</v>
      </c>
      <c r="F1148" s="42"/>
      <c r="G1148" s="43">
        <v>6.05</v>
      </c>
      <c r="H1148" s="44">
        <f t="shared" si="414"/>
        <v>30.25</v>
      </c>
      <c r="I1148" s="45" t="str">
        <f t="shared" si="415"/>
        <v/>
      </c>
      <c r="J1148" s="45" t="str">
        <f t="shared" si="416"/>
        <v/>
      </c>
      <c r="K1148" s="35"/>
      <c r="L1148" s="45" t="str">
        <f t="shared" si="417"/>
        <v/>
      </c>
      <c r="M1148" s="45">
        <f t="shared" si="418"/>
        <v>30.25</v>
      </c>
      <c r="N1148" s="46" t="e">
        <f>IF(A1148="ZMP",E1148*(1+(F1148/100)),#REF!)</f>
        <v>#REF!</v>
      </c>
      <c r="O1148" s="45" t="str">
        <f t="shared" si="419"/>
        <v/>
      </c>
    </row>
    <row r="1149" spans="1:15" ht="12.75" outlineLevel="1" collapsed="1" x14ac:dyDescent="0.2">
      <c r="A1149" s="38" t="s">
        <v>228</v>
      </c>
      <c r="B1149" s="39" t="s">
        <v>707</v>
      </c>
      <c r="C1149" s="39" t="s">
        <v>708</v>
      </c>
      <c r="D1149" s="40" t="s">
        <v>111</v>
      </c>
      <c r="E1149" s="41">
        <v>1</v>
      </c>
      <c r="F1149" s="42"/>
      <c r="G1149" s="43">
        <v>108.8</v>
      </c>
      <c r="H1149" s="44">
        <f t="shared" si="414"/>
        <v>108.8</v>
      </c>
      <c r="I1149" s="45" t="str">
        <f t="shared" si="415"/>
        <v/>
      </c>
      <c r="J1149" s="45" t="str">
        <f t="shared" si="416"/>
        <v/>
      </c>
      <c r="K1149" s="35"/>
      <c r="L1149" s="45" t="str">
        <f t="shared" si="417"/>
        <v/>
      </c>
      <c r="M1149" s="45">
        <f t="shared" si="418"/>
        <v>108.8</v>
      </c>
      <c r="N1149" s="46" t="e">
        <f>IF(A1149="ZMP",E1149*(1+(F1149/100)),#REF!)</f>
        <v>#REF!</v>
      </c>
      <c r="O1149" s="45" t="str">
        <f t="shared" si="419"/>
        <v/>
      </c>
    </row>
    <row r="1150" spans="1:15" ht="12.75" outlineLevel="1" collapsed="1" x14ac:dyDescent="0.2">
      <c r="A1150" s="38" t="s">
        <v>228</v>
      </c>
      <c r="B1150" s="39" t="s">
        <v>790</v>
      </c>
      <c r="C1150" s="39" t="s">
        <v>791</v>
      </c>
      <c r="D1150" s="40" t="s">
        <v>111</v>
      </c>
      <c r="E1150" s="41">
        <v>1</v>
      </c>
      <c r="F1150" s="42"/>
      <c r="G1150" s="43">
        <v>170.46</v>
      </c>
      <c r="H1150" s="44">
        <f t="shared" si="414"/>
        <v>170.46</v>
      </c>
      <c r="I1150" s="45" t="str">
        <f t="shared" si="415"/>
        <v/>
      </c>
      <c r="J1150" s="45" t="str">
        <f t="shared" si="416"/>
        <v/>
      </c>
      <c r="K1150" s="35"/>
      <c r="L1150" s="45" t="str">
        <f t="shared" si="417"/>
        <v/>
      </c>
      <c r="M1150" s="45">
        <f t="shared" si="418"/>
        <v>170.46</v>
      </c>
      <c r="N1150" s="46" t="e">
        <f>IF(A1150="ZMP",E1150*(1+(F1150/100)),#REF!)</f>
        <v>#REF!</v>
      </c>
      <c r="O1150" s="45" t="str">
        <f t="shared" si="419"/>
        <v/>
      </c>
    </row>
    <row r="1151" spans="1:15" ht="12.75" outlineLevel="1" collapsed="1" x14ac:dyDescent="0.2">
      <c r="A1151" s="38" t="s">
        <v>228</v>
      </c>
      <c r="B1151" s="39" t="s">
        <v>784</v>
      </c>
      <c r="C1151" s="39" t="s">
        <v>785</v>
      </c>
      <c r="D1151" s="40" t="s">
        <v>111</v>
      </c>
      <c r="E1151" s="41">
        <v>2</v>
      </c>
      <c r="F1151" s="42"/>
      <c r="G1151" s="43">
        <v>56.12</v>
      </c>
      <c r="H1151" s="44">
        <f t="shared" si="414"/>
        <v>112.24</v>
      </c>
      <c r="I1151" s="45" t="str">
        <f t="shared" si="415"/>
        <v/>
      </c>
      <c r="J1151" s="45" t="str">
        <f t="shared" si="416"/>
        <v/>
      </c>
      <c r="K1151" s="35"/>
      <c r="L1151" s="45" t="str">
        <f t="shared" si="417"/>
        <v/>
      </c>
      <c r="M1151" s="45">
        <f t="shared" si="418"/>
        <v>112.24</v>
      </c>
      <c r="N1151" s="46" t="e">
        <f>IF(A1151="ZMP",E1151*(1+(F1151/100)),#REF!)</f>
        <v>#REF!</v>
      </c>
      <c r="O1151" s="45" t="str">
        <f t="shared" si="419"/>
        <v/>
      </c>
    </row>
    <row r="1152" spans="1:15" ht="12.75" outlineLevel="1" collapsed="1" x14ac:dyDescent="0.2">
      <c r="A1152" s="38" t="s">
        <v>206</v>
      </c>
      <c r="B1152" s="39" t="s">
        <v>739</v>
      </c>
      <c r="C1152" s="39" t="s">
        <v>740</v>
      </c>
      <c r="D1152" s="40" t="s">
        <v>651</v>
      </c>
      <c r="E1152" s="41">
        <v>1.4999999999999999E-2</v>
      </c>
      <c r="F1152" s="42"/>
      <c r="G1152" s="43">
        <v>8238</v>
      </c>
      <c r="H1152" s="44">
        <f t="shared" si="414"/>
        <v>123.57</v>
      </c>
      <c r="I1152" s="45" t="str">
        <f t="shared" si="415"/>
        <v/>
      </c>
      <c r="J1152" s="45" t="str">
        <f t="shared" si="416"/>
        <v/>
      </c>
      <c r="K1152" s="35"/>
      <c r="L1152" s="45">
        <f t="shared" si="417"/>
        <v>123.57</v>
      </c>
      <c r="M1152" s="45" t="str">
        <f t="shared" si="418"/>
        <v/>
      </c>
      <c r="N1152" s="46" t="e">
        <f>IF(A1152="ZMP",E1152*(1+(F1152/100)),#REF!)</f>
        <v>#REF!</v>
      </c>
      <c r="O1152" s="45" t="str">
        <f t="shared" si="419"/>
        <v/>
      </c>
    </row>
    <row r="1153" spans="1:15" ht="12.75" outlineLevel="2" x14ac:dyDescent="0.2">
      <c r="A1153" s="47"/>
      <c r="B1153" s="48"/>
      <c r="C1153" s="48"/>
      <c r="D1153" s="49"/>
      <c r="E1153" s="50"/>
      <c r="F1153" s="51"/>
      <c r="G1153" s="52"/>
      <c r="H1153" s="53"/>
      <c r="I1153" s="54"/>
      <c r="J1153" s="54"/>
      <c r="K1153" s="35"/>
      <c r="L1153" s="54"/>
      <c r="M1153" s="54"/>
      <c r="N1153" s="54"/>
      <c r="O1153" s="54"/>
    </row>
    <row r="1154" spans="1:15" ht="12.75" x14ac:dyDescent="0.2">
      <c r="A1154" s="27" t="s">
        <v>198</v>
      </c>
      <c r="B1154" s="28" t="s">
        <v>792</v>
      </c>
      <c r="C1154" s="29" t="s">
        <v>793</v>
      </c>
      <c r="D1154" s="30" t="s">
        <v>253</v>
      </c>
      <c r="E1154" s="31">
        <v>1</v>
      </c>
      <c r="F1154" s="32"/>
      <c r="G1154" s="33">
        <v>3170.76</v>
      </c>
      <c r="H1154" s="34">
        <f>G1154</f>
        <v>3170.76</v>
      </c>
      <c r="I1154" s="35">
        <f>SUM(I1155:I1168)</f>
        <v>1645.92</v>
      </c>
      <c r="J1154" s="35">
        <f>SUM(J1155:J1168)</f>
        <v>15.200000000000001</v>
      </c>
      <c r="K1154" s="35">
        <f t="shared" si="401"/>
        <v>1661.1200000000001</v>
      </c>
      <c r="L1154" s="35">
        <f>SUM(L1155:L1168)</f>
        <v>10.19</v>
      </c>
      <c r="M1154" s="35">
        <f>SUM(M1155:M1168)</f>
        <v>1500.1043189999998</v>
      </c>
      <c r="N1154" s="35"/>
      <c r="O1154" s="35">
        <f>SUM(O1155:O1168)</f>
        <v>0</v>
      </c>
    </row>
    <row r="1155" spans="1:15" ht="12.75" outlineLevel="1" collapsed="1" x14ac:dyDescent="0.2">
      <c r="A1155" s="38" t="s">
        <v>202</v>
      </c>
      <c r="B1155" s="39" t="s">
        <v>203</v>
      </c>
      <c r="C1155" s="39" t="s">
        <v>204</v>
      </c>
      <c r="D1155" s="40" t="s">
        <v>205</v>
      </c>
      <c r="E1155" s="41">
        <v>2.286</v>
      </c>
      <c r="F1155" s="42"/>
      <c r="G1155" s="43">
        <v>720</v>
      </c>
      <c r="H1155" s="44">
        <f t="shared" ref="H1155:H1167" si="420">IF(ISNUMBER(F1155),(E1155*(1+(F1155/100))*G1155),G1155*E1155)</f>
        <v>1645.92</v>
      </c>
      <c r="I1155" s="45">
        <f t="shared" ref="I1155:I1167" si="421">IF(OR(A1155="PM",A1155="PZ",A1155="PP"),H1155,"")</f>
        <v>1645.92</v>
      </c>
      <c r="J1155" s="45" t="str">
        <f t="shared" ref="J1155:J1167" si="422">IF(A1155="S",H1155,"")</f>
        <v/>
      </c>
      <c r="K1155" s="35"/>
      <c r="L1155" s="45" t="str">
        <f t="shared" ref="L1155:L1167" si="423">IF(A1155="M06",H1155,"")</f>
        <v/>
      </c>
      <c r="M1155" s="45" t="str">
        <f t="shared" ref="M1155:M1167" si="424">IF(OR(A1155="M02",A1155="M25",A1155="M01s"),H1155,"")</f>
        <v/>
      </c>
      <c r="N1155" s="46" t="e">
        <f>IF(A1155="ZMP",E1155*(1+(F1155/100)),#REF!)</f>
        <v>#REF!</v>
      </c>
      <c r="O1155" s="45" t="str">
        <f t="shared" ref="O1155:O1167" si="425">IF(A1155="M01e",H1155,"")</f>
        <v/>
      </c>
    </row>
    <row r="1156" spans="1:15" ht="12.75" outlineLevel="1" collapsed="1" x14ac:dyDescent="0.2">
      <c r="A1156" s="38" t="s">
        <v>315</v>
      </c>
      <c r="B1156" s="39" t="s">
        <v>75</v>
      </c>
      <c r="C1156" s="39" t="s">
        <v>76</v>
      </c>
      <c r="D1156" s="40" t="s">
        <v>17</v>
      </c>
      <c r="E1156" s="41">
        <v>0.02</v>
      </c>
      <c r="F1156" s="42"/>
      <c r="G1156" s="43">
        <v>760</v>
      </c>
      <c r="H1156" s="44">
        <f t="shared" si="420"/>
        <v>15.200000000000001</v>
      </c>
      <c r="I1156" s="45" t="str">
        <f t="shared" si="421"/>
        <v/>
      </c>
      <c r="J1156" s="45">
        <f t="shared" si="422"/>
        <v>15.200000000000001</v>
      </c>
      <c r="K1156" s="35"/>
      <c r="L1156" s="45" t="str">
        <f t="shared" si="423"/>
        <v/>
      </c>
      <c r="M1156" s="45" t="str">
        <f t="shared" si="424"/>
        <v/>
      </c>
      <c r="N1156" s="46" t="e">
        <f>IF(A1156="ZMP",E1156*(1+(F1156/100)),#REF!)</f>
        <v>#REF!</v>
      </c>
      <c r="O1156" s="45" t="str">
        <f t="shared" si="425"/>
        <v/>
      </c>
    </row>
    <row r="1157" spans="1:15" ht="12.75" outlineLevel="1" collapsed="1" x14ac:dyDescent="0.2">
      <c r="A1157" s="38" t="s">
        <v>228</v>
      </c>
      <c r="B1157" s="39" t="s">
        <v>599</v>
      </c>
      <c r="C1157" s="39" t="s">
        <v>600</v>
      </c>
      <c r="D1157" s="40" t="s">
        <v>278</v>
      </c>
      <c r="E1157" s="41">
        <v>3.81</v>
      </c>
      <c r="F1157" s="42">
        <v>1</v>
      </c>
      <c r="G1157" s="43">
        <v>83.99</v>
      </c>
      <c r="H1157" s="44">
        <f t="shared" si="420"/>
        <v>323.20191899999998</v>
      </c>
      <c r="I1157" s="45" t="str">
        <f t="shared" si="421"/>
        <v/>
      </c>
      <c r="J1157" s="45" t="str">
        <f t="shared" si="422"/>
        <v/>
      </c>
      <c r="K1157" s="35"/>
      <c r="L1157" s="45" t="str">
        <f t="shared" si="423"/>
        <v/>
      </c>
      <c r="M1157" s="45">
        <f t="shared" si="424"/>
        <v>323.20191899999998</v>
      </c>
      <c r="N1157" s="46" t="e">
        <f>IF(A1157="ZMP",E1157*(1+(F1157/100)),#REF!)</f>
        <v>#REF!</v>
      </c>
      <c r="O1157" s="45" t="str">
        <f t="shared" si="425"/>
        <v/>
      </c>
    </row>
    <row r="1158" spans="1:15" ht="12.75" outlineLevel="1" collapsed="1" x14ac:dyDescent="0.2">
      <c r="A1158" s="38" t="s">
        <v>228</v>
      </c>
      <c r="B1158" s="39" t="s">
        <v>714</v>
      </c>
      <c r="C1158" s="39" t="s">
        <v>715</v>
      </c>
      <c r="D1158" s="40" t="s">
        <v>111</v>
      </c>
      <c r="E1158" s="41">
        <v>2</v>
      </c>
      <c r="F1158" s="42"/>
      <c r="G1158" s="43">
        <v>7.14</v>
      </c>
      <c r="H1158" s="44">
        <f t="shared" si="420"/>
        <v>14.28</v>
      </c>
      <c r="I1158" s="45" t="str">
        <f t="shared" si="421"/>
        <v/>
      </c>
      <c r="J1158" s="45" t="str">
        <f t="shared" si="422"/>
        <v/>
      </c>
      <c r="K1158" s="35"/>
      <c r="L1158" s="45" t="str">
        <f t="shared" si="423"/>
        <v/>
      </c>
      <c r="M1158" s="45">
        <f t="shared" si="424"/>
        <v>14.28</v>
      </c>
      <c r="N1158" s="46" t="e">
        <f>IF(A1158="ZMP",E1158*(1+(F1158/100)),#REF!)</f>
        <v>#REF!</v>
      </c>
      <c r="O1158" s="45" t="str">
        <f t="shared" si="425"/>
        <v/>
      </c>
    </row>
    <row r="1159" spans="1:15" ht="12.75" outlineLevel="1" collapsed="1" x14ac:dyDescent="0.2">
      <c r="A1159" s="38" t="s">
        <v>228</v>
      </c>
      <c r="B1159" s="39" t="s">
        <v>579</v>
      </c>
      <c r="C1159" s="39" t="s">
        <v>580</v>
      </c>
      <c r="D1159" s="40" t="s">
        <v>111</v>
      </c>
      <c r="E1159" s="41">
        <v>1</v>
      </c>
      <c r="F1159" s="42"/>
      <c r="G1159" s="43">
        <v>210.84</v>
      </c>
      <c r="H1159" s="44">
        <f t="shared" si="420"/>
        <v>210.84</v>
      </c>
      <c r="I1159" s="45" t="str">
        <f t="shared" si="421"/>
        <v/>
      </c>
      <c r="J1159" s="45" t="str">
        <f t="shared" si="422"/>
        <v/>
      </c>
      <c r="K1159" s="35"/>
      <c r="L1159" s="45" t="str">
        <f t="shared" si="423"/>
        <v/>
      </c>
      <c r="M1159" s="45">
        <f t="shared" si="424"/>
        <v>210.84</v>
      </c>
      <c r="N1159" s="46" t="e">
        <f>IF(A1159="ZMP",E1159*(1+(F1159/100)),#REF!)</f>
        <v>#REF!</v>
      </c>
      <c r="O1159" s="45" t="str">
        <f t="shared" si="425"/>
        <v/>
      </c>
    </row>
    <row r="1160" spans="1:15" ht="12.75" outlineLevel="1" collapsed="1" x14ac:dyDescent="0.2">
      <c r="A1160" s="38" t="s">
        <v>228</v>
      </c>
      <c r="B1160" s="39" t="s">
        <v>782</v>
      </c>
      <c r="C1160" s="39" t="s">
        <v>783</v>
      </c>
      <c r="D1160" s="40" t="s">
        <v>111</v>
      </c>
      <c r="E1160" s="41">
        <v>1</v>
      </c>
      <c r="F1160" s="42"/>
      <c r="G1160" s="43">
        <v>192.05</v>
      </c>
      <c r="H1160" s="44">
        <f t="shared" si="420"/>
        <v>192.05</v>
      </c>
      <c r="I1160" s="45" t="str">
        <f t="shared" si="421"/>
        <v/>
      </c>
      <c r="J1160" s="45" t="str">
        <f t="shared" si="422"/>
        <v/>
      </c>
      <c r="K1160" s="35"/>
      <c r="L1160" s="45" t="str">
        <f t="shared" si="423"/>
        <v/>
      </c>
      <c r="M1160" s="45">
        <f t="shared" si="424"/>
        <v>192.05</v>
      </c>
      <c r="N1160" s="46" t="e">
        <f>IF(A1160="ZMP",E1160*(1+(F1160/100)),#REF!)</f>
        <v>#REF!</v>
      </c>
      <c r="O1160" s="45" t="str">
        <f t="shared" si="425"/>
        <v/>
      </c>
    </row>
    <row r="1161" spans="1:15" ht="12.75" outlineLevel="1" collapsed="1" x14ac:dyDescent="0.2">
      <c r="A1161" s="38" t="s">
        <v>228</v>
      </c>
      <c r="B1161" s="39" t="s">
        <v>641</v>
      </c>
      <c r="C1161" s="39" t="s">
        <v>642</v>
      </c>
      <c r="D1161" s="40" t="s">
        <v>111</v>
      </c>
      <c r="E1161" s="41">
        <v>2</v>
      </c>
      <c r="F1161" s="42"/>
      <c r="G1161" s="43">
        <v>2.1800000000000002</v>
      </c>
      <c r="H1161" s="44">
        <f t="shared" si="420"/>
        <v>4.3600000000000003</v>
      </c>
      <c r="I1161" s="45" t="str">
        <f t="shared" si="421"/>
        <v/>
      </c>
      <c r="J1161" s="45" t="str">
        <f t="shared" si="422"/>
        <v/>
      </c>
      <c r="K1161" s="35"/>
      <c r="L1161" s="45" t="str">
        <f t="shared" si="423"/>
        <v/>
      </c>
      <c r="M1161" s="45">
        <f t="shared" si="424"/>
        <v>4.3600000000000003</v>
      </c>
      <c r="N1161" s="46" t="e">
        <f>IF(A1161="ZMP",E1161*(1+(F1161/100)),#REF!)</f>
        <v>#REF!</v>
      </c>
      <c r="O1161" s="45" t="str">
        <f t="shared" si="425"/>
        <v/>
      </c>
    </row>
    <row r="1162" spans="1:15" ht="12.75" outlineLevel="1" collapsed="1" x14ac:dyDescent="0.2">
      <c r="A1162" s="38" t="s">
        <v>228</v>
      </c>
      <c r="B1162" s="39" t="s">
        <v>557</v>
      </c>
      <c r="C1162" s="39" t="s">
        <v>558</v>
      </c>
      <c r="D1162" s="40" t="s">
        <v>111</v>
      </c>
      <c r="E1162" s="41">
        <v>1</v>
      </c>
      <c r="F1162" s="42"/>
      <c r="G1162" s="43">
        <v>4.55</v>
      </c>
      <c r="H1162" s="44">
        <f t="shared" si="420"/>
        <v>4.55</v>
      </c>
      <c r="I1162" s="45" t="str">
        <f t="shared" si="421"/>
        <v/>
      </c>
      <c r="J1162" s="45" t="str">
        <f t="shared" si="422"/>
        <v/>
      </c>
      <c r="K1162" s="35"/>
      <c r="L1162" s="45" t="str">
        <f t="shared" si="423"/>
        <v/>
      </c>
      <c r="M1162" s="45">
        <f t="shared" si="424"/>
        <v>4.55</v>
      </c>
      <c r="N1162" s="46" t="e">
        <f>IF(A1162="ZMP",E1162*(1+(F1162/100)),#REF!)</f>
        <v>#REF!</v>
      </c>
      <c r="O1162" s="45" t="str">
        <f t="shared" si="425"/>
        <v/>
      </c>
    </row>
    <row r="1163" spans="1:15" ht="12.75" outlineLevel="1" collapsed="1" x14ac:dyDescent="0.2">
      <c r="A1163" s="38" t="s">
        <v>228</v>
      </c>
      <c r="B1163" s="39" t="s">
        <v>725</v>
      </c>
      <c r="C1163" s="39" t="s">
        <v>726</v>
      </c>
      <c r="D1163" s="40" t="s">
        <v>111</v>
      </c>
      <c r="E1163" s="41">
        <v>1</v>
      </c>
      <c r="F1163" s="42"/>
      <c r="G1163" s="43">
        <v>219.11</v>
      </c>
      <c r="H1163" s="44">
        <f t="shared" si="420"/>
        <v>219.11</v>
      </c>
      <c r="I1163" s="45" t="str">
        <f t="shared" si="421"/>
        <v/>
      </c>
      <c r="J1163" s="45" t="str">
        <f t="shared" si="422"/>
        <v/>
      </c>
      <c r="K1163" s="35"/>
      <c r="L1163" s="45" t="str">
        <f t="shared" si="423"/>
        <v/>
      </c>
      <c r="M1163" s="45">
        <f t="shared" si="424"/>
        <v>219.11</v>
      </c>
      <c r="N1163" s="46" t="e">
        <f>IF(A1163="ZMP",E1163*(1+(F1163/100)),#REF!)</f>
        <v>#REF!</v>
      </c>
      <c r="O1163" s="45" t="str">
        <f t="shared" si="425"/>
        <v/>
      </c>
    </row>
    <row r="1164" spans="1:15" ht="12.75" outlineLevel="1" collapsed="1" x14ac:dyDescent="0.2">
      <c r="A1164" s="38" t="s">
        <v>228</v>
      </c>
      <c r="B1164" s="39" t="s">
        <v>709</v>
      </c>
      <c r="C1164" s="39" t="s">
        <v>710</v>
      </c>
      <c r="D1164" s="40" t="s">
        <v>111</v>
      </c>
      <c r="E1164" s="41">
        <v>1</v>
      </c>
      <c r="F1164" s="42">
        <v>1</v>
      </c>
      <c r="G1164" s="43">
        <v>369.24</v>
      </c>
      <c r="H1164" s="44">
        <f t="shared" si="420"/>
        <v>372.93240000000003</v>
      </c>
      <c r="I1164" s="45" t="str">
        <f t="shared" si="421"/>
        <v/>
      </c>
      <c r="J1164" s="45" t="str">
        <f t="shared" si="422"/>
        <v/>
      </c>
      <c r="K1164" s="35"/>
      <c r="L1164" s="45" t="str">
        <f t="shared" si="423"/>
        <v/>
      </c>
      <c r="M1164" s="45">
        <f t="shared" si="424"/>
        <v>372.93240000000003</v>
      </c>
      <c r="N1164" s="46" t="e">
        <f>IF(A1164="ZMP",E1164*(1+(F1164/100)),#REF!)</f>
        <v>#REF!</v>
      </c>
      <c r="O1164" s="45" t="str">
        <f t="shared" si="425"/>
        <v/>
      </c>
    </row>
    <row r="1165" spans="1:15" ht="12.75" outlineLevel="1" collapsed="1" x14ac:dyDescent="0.2">
      <c r="A1165" s="38" t="s">
        <v>228</v>
      </c>
      <c r="B1165" s="39" t="s">
        <v>587</v>
      </c>
      <c r="C1165" s="39" t="s">
        <v>588</v>
      </c>
      <c r="D1165" s="40" t="s">
        <v>111</v>
      </c>
      <c r="E1165" s="41">
        <v>2</v>
      </c>
      <c r="F1165" s="42"/>
      <c r="G1165" s="43">
        <v>79.39</v>
      </c>
      <c r="H1165" s="44">
        <f t="shared" si="420"/>
        <v>158.78</v>
      </c>
      <c r="I1165" s="45" t="str">
        <f t="shared" si="421"/>
        <v/>
      </c>
      <c r="J1165" s="45" t="str">
        <f t="shared" si="422"/>
        <v/>
      </c>
      <c r="K1165" s="35"/>
      <c r="L1165" s="45" t="str">
        <f t="shared" si="423"/>
        <v/>
      </c>
      <c r="M1165" s="45">
        <f t="shared" si="424"/>
        <v>158.78</v>
      </c>
      <c r="N1165" s="46" t="e">
        <f>IF(A1165="ZMP",E1165*(1+(F1165/100)),#REF!)</f>
        <v>#REF!</v>
      </c>
      <c r="O1165" s="45" t="str">
        <f t="shared" si="425"/>
        <v/>
      </c>
    </row>
    <row r="1166" spans="1:15" ht="12.75" outlineLevel="1" collapsed="1" x14ac:dyDescent="0.2">
      <c r="A1166" s="38" t="s">
        <v>206</v>
      </c>
      <c r="B1166" s="39" t="s">
        <v>276</v>
      </c>
      <c r="C1166" s="39" t="s">
        <v>277</v>
      </c>
      <c r="D1166" s="40" t="s">
        <v>278</v>
      </c>
      <c r="E1166" s="41">
        <v>1.5</v>
      </c>
      <c r="F1166" s="42"/>
      <c r="G1166" s="43">
        <v>5.21</v>
      </c>
      <c r="H1166" s="44">
        <f t="shared" si="420"/>
        <v>7.8149999999999995</v>
      </c>
      <c r="I1166" s="45" t="str">
        <f t="shared" si="421"/>
        <v/>
      </c>
      <c r="J1166" s="45" t="str">
        <f t="shared" si="422"/>
        <v/>
      </c>
      <c r="K1166" s="35"/>
      <c r="L1166" s="45">
        <f t="shared" si="423"/>
        <v>7.8149999999999995</v>
      </c>
      <c r="M1166" s="45" t="str">
        <f t="shared" si="424"/>
        <v/>
      </c>
      <c r="N1166" s="46" t="e">
        <f>IF(A1166="ZMP",E1166*(1+(F1166/100)),#REF!)</f>
        <v>#REF!</v>
      </c>
      <c r="O1166" s="45" t="str">
        <f t="shared" si="425"/>
        <v/>
      </c>
    </row>
    <row r="1167" spans="1:15" ht="12.75" outlineLevel="1" collapsed="1" x14ac:dyDescent="0.2">
      <c r="A1167" s="38" t="s">
        <v>206</v>
      </c>
      <c r="B1167" s="39" t="s">
        <v>649</v>
      </c>
      <c r="C1167" s="39" t="s">
        <v>650</v>
      </c>
      <c r="D1167" s="40" t="s">
        <v>651</v>
      </c>
      <c r="E1167" s="41">
        <v>5.0000000000000001E-3</v>
      </c>
      <c r="F1167" s="42"/>
      <c r="G1167" s="43">
        <v>475</v>
      </c>
      <c r="H1167" s="44">
        <f t="shared" si="420"/>
        <v>2.375</v>
      </c>
      <c r="I1167" s="45" t="str">
        <f t="shared" si="421"/>
        <v/>
      </c>
      <c r="J1167" s="45" t="str">
        <f t="shared" si="422"/>
        <v/>
      </c>
      <c r="K1167" s="35"/>
      <c r="L1167" s="45">
        <f t="shared" si="423"/>
        <v>2.375</v>
      </c>
      <c r="M1167" s="45" t="str">
        <f t="shared" si="424"/>
        <v/>
      </c>
      <c r="N1167" s="46" t="e">
        <f>IF(A1167="ZMP",E1167*(1+(F1167/100)),#REF!)</f>
        <v>#REF!</v>
      </c>
      <c r="O1167" s="45" t="str">
        <f t="shared" si="425"/>
        <v/>
      </c>
    </row>
    <row r="1168" spans="1:15" ht="12.75" outlineLevel="2" x14ac:dyDescent="0.2">
      <c r="A1168" s="47"/>
      <c r="B1168" s="48"/>
      <c r="C1168" s="48"/>
      <c r="D1168" s="49"/>
      <c r="E1168" s="50"/>
      <c r="F1168" s="51"/>
      <c r="G1168" s="52"/>
      <c r="H1168" s="53"/>
      <c r="I1168" s="54"/>
      <c r="J1168" s="54"/>
      <c r="K1168" s="35"/>
      <c r="L1168" s="54"/>
      <c r="M1168" s="54"/>
      <c r="N1168" s="54"/>
      <c r="O1168" s="54"/>
    </row>
    <row r="1169" spans="1:15" ht="12.75" x14ac:dyDescent="0.2">
      <c r="A1169" s="27" t="s">
        <v>198</v>
      </c>
      <c r="B1169" s="28" t="s">
        <v>794</v>
      </c>
      <c r="C1169" s="29" t="s">
        <v>795</v>
      </c>
      <c r="D1169" s="30" t="s">
        <v>253</v>
      </c>
      <c r="E1169" s="31">
        <v>1</v>
      </c>
      <c r="F1169" s="32"/>
      <c r="G1169" s="33">
        <v>3247.67</v>
      </c>
      <c r="H1169" s="34">
        <f>G1169</f>
        <v>3247.67</v>
      </c>
      <c r="I1169" s="35">
        <f>SUM(I1170:I1183)</f>
        <v>1828.8</v>
      </c>
      <c r="J1169" s="35">
        <f>SUM(J1170:J1183)</f>
        <v>15.200000000000001</v>
      </c>
      <c r="K1169" s="35">
        <f t="shared" ref="K1169:K1216" si="426">I1169+J1169</f>
        <v>1844</v>
      </c>
      <c r="L1169" s="35">
        <f>SUM(L1170:L1183)</f>
        <v>123.57</v>
      </c>
      <c r="M1169" s="35">
        <f>SUM(M1170:M1183)</f>
        <v>1280.696557</v>
      </c>
      <c r="N1169" s="35"/>
      <c r="O1169" s="35">
        <f>SUM(O1170:O1183)</f>
        <v>0</v>
      </c>
    </row>
    <row r="1170" spans="1:15" ht="12.75" outlineLevel="1" collapsed="1" x14ac:dyDescent="0.2">
      <c r="A1170" s="38" t="s">
        <v>202</v>
      </c>
      <c r="B1170" s="39" t="s">
        <v>203</v>
      </c>
      <c r="C1170" s="39" t="s">
        <v>204</v>
      </c>
      <c r="D1170" s="40" t="s">
        <v>205</v>
      </c>
      <c r="E1170" s="41">
        <v>2.54</v>
      </c>
      <c r="F1170" s="42"/>
      <c r="G1170" s="43">
        <v>720</v>
      </c>
      <c r="H1170" s="44">
        <f t="shared" ref="H1170:H1182" si="427">IF(ISNUMBER(F1170),(E1170*(1+(F1170/100))*G1170),G1170*E1170)</f>
        <v>1828.8</v>
      </c>
      <c r="I1170" s="45">
        <f t="shared" ref="I1170:I1182" si="428">IF(OR(A1170="PM",A1170="PZ",A1170="PP"),H1170,"")</f>
        <v>1828.8</v>
      </c>
      <c r="J1170" s="45" t="str">
        <f t="shared" ref="J1170:J1182" si="429">IF(A1170="S",H1170,"")</f>
        <v/>
      </c>
      <c r="K1170" s="35"/>
      <c r="L1170" s="45" t="str">
        <f t="shared" ref="L1170:L1182" si="430">IF(A1170="M06",H1170,"")</f>
        <v/>
      </c>
      <c r="M1170" s="45" t="str">
        <f t="shared" ref="M1170:M1182" si="431">IF(OR(A1170="M02",A1170="M25",A1170="M01s"),H1170,"")</f>
        <v/>
      </c>
      <c r="N1170" s="46" t="e">
        <f>IF(A1170="ZMP",E1170*(1+(F1170/100)),#REF!)</f>
        <v>#REF!</v>
      </c>
      <c r="O1170" s="45" t="str">
        <f t="shared" ref="O1170:O1182" si="432">IF(A1170="M01e",H1170,"")</f>
        <v/>
      </c>
    </row>
    <row r="1171" spans="1:15" ht="12.75" outlineLevel="1" collapsed="1" x14ac:dyDescent="0.2">
      <c r="A1171" s="38" t="s">
        <v>315</v>
      </c>
      <c r="B1171" s="39" t="s">
        <v>75</v>
      </c>
      <c r="C1171" s="39" t="s">
        <v>76</v>
      </c>
      <c r="D1171" s="40" t="s">
        <v>17</v>
      </c>
      <c r="E1171" s="41">
        <v>0.02</v>
      </c>
      <c r="F1171" s="42"/>
      <c r="G1171" s="43">
        <v>760</v>
      </c>
      <c r="H1171" s="44">
        <f t="shared" si="427"/>
        <v>15.200000000000001</v>
      </c>
      <c r="I1171" s="45" t="str">
        <f t="shared" si="428"/>
        <v/>
      </c>
      <c r="J1171" s="45">
        <f t="shared" si="429"/>
        <v>15.200000000000001</v>
      </c>
      <c r="K1171" s="35"/>
      <c r="L1171" s="45" t="str">
        <f t="shared" si="430"/>
        <v/>
      </c>
      <c r="M1171" s="45" t="str">
        <f t="shared" si="431"/>
        <v/>
      </c>
      <c r="N1171" s="46" t="e">
        <f>IF(A1171="ZMP",E1171*(1+(F1171/100)),#REF!)</f>
        <v>#REF!</v>
      </c>
      <c r="O1171" s="45" t="str">
        <f t="shared" si="432"/>
        <v/>
      </c>
    </row>
    <row r="1172" spans="1:15" ht="12.75" outlineLevel="1" collapsed="1" x14ac:dyDescent="0.2">
      <c r="A1172" s="38" t="s">
        <v>228</v>
      </c>
      <c r="B1172" s="39" t="s">
        <v>599</v>
      </c>
      <c r="C1172" s="39" t="s">
        <v>600</v>
      </c>
      <c r="D1172" s="40" t="s">
        <v>278</v>
      </c>
      <c r="E1172" s="41">
        <v>3.43</v>
      </c>
      <c r="F1172" s="42">
        <v>1</v>
      </c>
      <c r="G1172" s="43">
        <v>83.99</v>
      </c>
      <c r="H1172" s="44">
        <f t="shared" si="427"/>
        <v>290.96655700000002</v>
      </c>
      <c r="I1172" s="45" t="str">
        <f t="shared" si="428"/>
        <v/>
      </c>
      <c r="J1172" s="45" t="str">
        <f t="shared" si="429"/>
        <v/>
      </c>
      <c r="K1172" s="35"/>
      <c r="L1172" s="45" t="str">
        <f t="shared" si="430"/>
        <v/>
      </c>
      <c r="M1172" s="45">
        <f t="shared" si="431"/>
        <v>290.96655700000002</v>
      </c>
      <c r="N1172" s="46" t="e">
        <f>IF(A1172="ZMP",E1172*(1+(F1172/100)),#REF!)</f>
        <v>#REF!</v>
      </c>
      <c r="O1172" s="45" t="str">
        <f t="shared" si="432"/>
        <v/>
      </c>
    </row>
    <row r="1173" spans="1:15" ht="12.75" outlineLevel="1" collapsed="1" x14ac:dyDescent="0.2">
      <c r="A1173" s="38" t="s">
        <v>228</v>
      </c>
      <c r="B1173" s="39" t="s">
        <v>714</v>
      </c>
      <c r="C1173" s="39" t="s">
        <v>715</v>
      </c>
      <c r="D1173" s="40" t="s">
        <v>111</v>
      </c>
      <c r="E1173" s="41">
        <v>2</v>
      </c>
      <c r="F1173" s="42"/>
      <c r="G1173" s="43">
        <v>7.14</v>
      </c>
      <c r="H1173" s="44">
        <f t="shared" si="427"/>
        <v>14.28</v>
      </c>
      <c r="I1173" s="45" t="str">
        <f t="shared" si="428"/>
        <v/>
      </c>
      <c r="J1173" s="45" t="str">
        <f t="shared" si="429"/>
        <v/>
      </c>
      <c r="K1173" s="35"/>
      <c r="L1173" s="45" t="str">
        <f t="shared" si="430"/>
        <v/>
      </c>
      <c r="M1173" s="45">
        <f t="shared" si="431"/>
        <v>14.28</v>
      </c>
      <c r="N1173" s="46" t="e">
        <f>IF(A1173="ZMP",E1173*(1+(F1173/100)),#REF!)</f>
        <v>#REF!</v>
      </c>
      <c r="O1173" s="45" t="str">
        <f t="shared" si="432"/>
        <v/>
      </c>
    </row>
    <row r="1174" spans="1:15" ht="12.75" outlineLevel="1" collapsed="1" x14ac:dyDescent="0.2">
      <c r="A1174" s="38" t="s">
        <v>228</v>
      </c>
      <c r="B1174" s="39" t="s">
        <v>579</v>
      </c>
      <c r="C1174" s="39" t="s">
        <v>580</v>
      </c>
      <c r="D1174" s="40" t="s">
        <v>111</v>
      </c>
      <c r="E1174" s="41">
        <v>1</v>
      </c>
      <c r="F1174" s="42"/>
      <c r="G1174" s="43">
        <v>210.84</v>
      </c>
      <c r="H1174" s="44">
        <f t="shared" si="427"/>
        <v>210.84</v>
      </c>
      <c r="I1174" s="45" t="str">
        <f t="shared" si="428"/>
        <v/>
      </c>
      <c r="J1174" s="45" t="str">
        <f t="shared" si="429"/>
        <v/>
      </c>
      <c r="K1174" s="35"/>
      <c r="L1174" s="45" t="str">
        <f t="shared" si="430"/>
        <v/>
      </c>
      <c r="M1174" s="45">
        <f t="shared" si="431"/>
        <v>210.84</v>
      </c>
      <c r="N1174" s="46" t="e">
        <f>IF(A1174="ZMP",E1174*(1+(F1174/100)),#REF!)</f>
        <v>#REF!</v>
      </c>
      <c r="O1174" s="45" t="str">
        <f t="shared" si="432"/>
        <v/>
      </c>
    </row>
    <row r="1175" spans="1:15" ht="12.75" outlineLevel="1" collapsed="1" x14ac:dyDescent="0.2">
      <c r="A1175" s="38" t="s">
        <v>228</v>
      </c>
      <c r="B1175" s="39" t="s">
        <v>788</v>
      </c>
      <c r="C1175" s="39" t="s">
        <v>789</v>
      </c>
      <c r="D1175" s="40" t="s">
        <v>111</v>
      </c>
      <c r="E1175" s="41">
        <v>1</v>
      </c>
      <c r="F1175" s="42"/>
      <c r="G1175" s="43">
        <v>52.05</v>
      </c>
      <c r="H1175" s="44">
        <f t="shared" si="427"/>
        <v>52.05</v>
      </c>
      <c r="I1175" s="45" t="str">
        <f t="shared" si="428"/>
        <v/>
      </c>
      <c r="J1175" s="45" t="str">
        <f t="shared" si="429"/>
        <v/>
      </c>
      <c r="K1175" s="35"/>
      <c r="L1175" s="45" t="str">
        <f t="shared" si="430"/>
        <v/>
      </c>
      <c r="M1175" s="45">
        <f t="shared" si="431"/>
        <v>52.05</v>
      </c>
      <c r="N1175" s="46" t="e">
        <f>IF(A1175="ZMP",E1175*(1+(F1175/100)),#REF!)</f>
        <v>#REF!</v>
      </c>
      <c r="O1175" s="45" t="str">
        <f t="shared" si="432"/>
        <v/>
      </c>
    </row>
    <row r="1176" spans="1:15" ht="12.75" outlineLevel="1" collapsed="1" x14ac:dyDescent="0.2">
      <c r="A1176" s="38" t="s">
        <v>228</v>
      </c>
      <c r="B1176" s="39" t="s">
        <v>733</v>
      </c>
      <c r="C1176" s="39" t="s">
        <v>734</v>
      </c>
      <c r="D1176" s="40" t="s">
        <v>111</v>
      </c>
      <c r="E1176" s="41">
        <v>2</v>
      </c>
      <c r="F1176" s="42"/>
      <c r="G1176" s="43">
        <v>61.53</v>
      </c>
      <c r="H1176" s="44">
        <f t="shared" si="427"/>
        <v>123.06</v>
      </c>
      <c r="I1176" s="45" t="str">
        <f t="shared" si="428"/>
        <v/>
      </c>
      <c r="J1176" s="45" t="str">
        <f t="shared" si="429"/>
        <v/>
      </c>
      <c r="K1176" s="35"/>
      <c r="L1176" s="45" t="str">
        <f t="shared" si="430"/>
        <v/>
      </c>
      <c r="M1176" s="45">
        <f t="shared" si="431"/>
        <v>123.06</v>
      </c>
      <c r="N1176" s="46" t="e">
        <f>IF(A1176="ZMP",E1176*(1+(F1176/100)),#REF!)</f>
        <v>#REF!</v>
      </c>
      <c r="O1176" s="45" t="str">
        <f t="shared" si="432"/>
        <v/>
      </c>
    </row>
    <row r="1177" spans="1:15" ht="12.75" outlineLevel="1" collapsed="1" x14ac:dyDescent="0.2">
      <c r="A1177" s="38" t="s">
        <v>228</v>
      </c>
      <c r="B1177" s="39" t="s">
        <v>641</v>
      </c>
      <c r="C1177" s="39" t="s">
        <v>642</v>
      </c>
      <c r="D1177" s="40" t="s">
        <v>111</v>
      </c>
      <c r="E1177" s="41">
        <v>5</v>
      </c>
      <c r="F1177" s="42"/>
      <c r="G1177" s="43">
        <v>2.1800000000000002</v>
      </c>
      <c r="H1177" s="44">
        <f t="shared" si="427"/>
        <v>10.9</v>
      </c>
      <c r="I1177" s="45" t="str">
        <f t="shared" si="428"/>
        <v/>
      </c>
      <c r="J1177" s="45" t="str">
        <f t="shared" si="429"/>
        <v/>
      </c>
      <c r="K1177" s="35"/>
      <c r="L1177" s="45" t="str">
        <f t="shared" si="430"/>
        <v/>
      </c>
      <c r="M1177" s="45">
        <f t="shared" si="431"/>
        <v>10.9</v>
      </c>
      <c r="N1177" s="46" t="e">
        <f>IF(A1177="ZMP",E1177*(1+(F1177/100)),#REF!)</f>
        <v>#REF!</v>
      </c>
      <c r="O1177" s="45" t="str">
        <f t="shared" si="432"/>
        <v/>
      </c>
    </row>
    <row r="1178" spans="1:15" ht="12.75" outlineLevel="1" collapsed="1" x14ac:dyDescent="0.2">
      <c r="A1178" s="38" t="s">
        <v>228</v>
      </c>
      <c r="B1178" s="39" t="s">
        <v>735</v>
      </c>
      <c r="C1178" s="39" t="s">
        <v>736</v>
      </c>
      <c r="D1178" s="40" t="s">
        <v>111</v>
      </c>
      <c r="E1178" s="41">
        <v>5</v>
      </c>
      <c r="F1178" s="42"/>
      <c r="G1178" s="43">
        <v>6.05</v>
      </c>
      <c r="H1178" s="44">
        <f t="shared" si="427"/>
        <v>30.25</v>
      </c>
      <c r="I1178" s="45" t="str">
        <f t="shared" si="428"/>
        <v/>
      </c>
      <c r="J1178" s="45" t="str">
        <f t="shared" si="429"/>
        <v/>
      </c>
      <c r="K1178" s="35"/>
      <c r="L1178" s="45" t="str">
        <f t="shared" si="430"/>
        <v/>
      </c>
      <c r="M1178" s="45">
        <f t="shared" si="431"/>
        <v>30.25</v>
      </c>
      <c r="N1178" s="46" t="e">
        <f>IF(A1178="ZMP",E1178*(1+(F1178/100)),#REF!)</f>
        <v>#REF!</v>
      </c>
      <c r="O1178" s="45" t="str">
        <f t="shared" si="432"/>
        <v/>
      </c>
    </row>
    <row r="1179" spans="1:15" ht="12.75" outlineLevel="1" collapsed="1" x14ac:dyDescent="0.2">
      <c r="A1179" s="38" t="s">
        <v>228</v>
      </c>
      <c r="B1179" s="39" t="s">
        <v>725</v>
      </c>
      <c r="C1179" s="39" t="s">
        <v>726</v>
      </c>
      <c r="D1179" s="40" t="s">
        <v>111</v>
      </c>
      <c r="E1179" s="41">
        <v>1</v>
      </c>
      <c r="F1179" s="42"/>
      <c r="G1179" s="43">
        <v>219.11</v>
      </c>
      <c r="H1179" s="44">
        <f t="shared" si="427"/>
        <v>219.11</v>
      </c>
      <c r="I1179" s="45" t="str">
        <f t="shared" si="428"/>
        <v/>
      </c>
      <c r="J1179" s="45" t="str">
        <f t="shared" si="429"/>
        <v/>
      </c>
      <c r="K1179" s="35"/>
      <c r="L1179" s="45" t="str">
        <f t="shared" si="430"/>
        <v/>
      </c>
      <c r="M1179" s="45">
        <f t="shared" si="431"/>
        <v>219.11</v>
      </c>
      <c r="N1179" s="46" t="e">
        <f>IF(A1179="ZMP",E1179*(1+(F1179/100)),#REF!)</f>
        <v>#REF!</v>
      </c>
      <c r="O1179" s="45" t="str">
        <f t="shared" si="432"/>
        <v/>
      </c>
    </row>
    <row r="1180" spans="1:15" ht="12.75" outlineLevel="1" collapsed="1" x14ac:dyDescent="0.2">
      <c r="A1180" s="38" t="s">
        <v>228</v>
      </c>
      <c r="B1180" s="39" t="s">
        <v>790</v>
      </c>
      <c r="C1180" s="39" t="s">
        <v>791</v>
      </c>
      <c r="D1180" s="40" t="s">
        <v>111</v>
      </c>
      <c r="E1180" s="41">
        <v>1</v>
      </c>
      <c r="F1180" s="42"/>
      <c r="G1180" s="43">
        <v>170.46</v>
      </c>
      <c r="H1180" s="44">
        <f t="shared" si="427"/>
        <v>170.46</v>
      </c>
      <c r="I1180" s="45" t="str">
        <f t="shared" si="428"/>
        <v/>
      </c>
      <c r="J1180" s="45" t="str">
        <f t="shared" si="429"/>
        <v/>
      </c>
      <c r="K1180" s="35"/>
      <c r="L1180" s="45" t="str">
        <f t="shared" si="430"/>
        <v/>
      </c>
      <c r="M1180" s="45">
        <f t="shared" si="431"/>
        <v>170.46</v>
      </c>
      <c r="N1180" s="46" t="e">
        <f>IF(A1180="ZMP",E1180*(1+(F1180/100)),#REF!)</f>
        <v>#REF!</v>
      </c>
      <c r="O1180" s="45" t="str">
        <f t="shared" si="432"/>
        <v/>
      </c>
    </row>
    <row r="1181" spans="1:15" ht="12.75" outlineLevel="1" collapsed="1" x14ac:dyDescent="0.2">
      <c r="A1181" s="38" t="s">
        <v>228</v>
      </c>
      <c r="B1181" s="39" t="s">
        <v>587</v>
      </c>
      <c r="C1181" s="39" t="s">
        <v>588</v>
      </c>
      <c r="D1181" s="40" t="s">
        <v>111</v>
      </c>
      <c r="E1181" s="41">
        <v>2</v>
      </c>
      <c r="F1181" s="42"/>
      <c r="G1181" s="43">
        <v>79.39</v>
      </c>
      <c r="H1181" s="44">
        <f t="shared" si="427"/>
        <v>158.78</v>
      </c>
      <c r="I1181" s="45" t="str">
        <f t="shared" si="428"/>
        <v/>
      </c>
      <c r="J1181" s="45" t="str">
        <f t="shared" si="429"/>
        <v/>
      </c>
      <c r="K1181" s="35"/>
      <c r="L1181" s="45" t="str">
        <f t="shared" si="430"/>
        <v/>
      </c>
      <c r="M1181" s="45">
        <f t="shared" si="431"/>
        <v>158.78</v>
      </c>
      <c r="N1181" s="46" t="e">
        <f>IF(A1181="ZMP",E1181*(1+(F1181/100)),#REF!)</f>
        <v>#REF!</v>
      </c>
      <c r="O1181" s="45" t="str">
        <f t="shared" si="432"/>
        <v/>
      </c>
    </row>
    <row r="1182" spans="1:15" ht="12.75" outlineLevel="1" collapsed="1" x14ac:dyDescent="0.2">
      <c r="A1182" s="38" t="s">
        <v>206</v>
      </c>
      <c r="B1182" s="39" t="s">
        <v>739</v>
      </c>
      <c r="C1182" s="39" t="s">
        <v>740</v>
      </c>
      <c r="D1182" s="40" t="s">
        <v>651</v>
      </c>
      <c r="E1182" s="41">
        <v>1.4999999999999999E-2</v>
      </c>
      <c r="F1182" s="42"/>
      <c r="G1182" s="43">
        <v>8238</v>
      </c>
      <c r="H1182" s="44">
        <f t="shared" si="427"/>
        <v>123.57</v>
      </c>
      <c r="I1182" s="45" t="str">
        <f t="shared" si="428"/>
        <v/>
      </c>
      <c r="J1182" s="45" t="str">
        <f t="shared" si="429"/>
        <v/>
      </c>
      <c r="K1182" s="35"/>
      <c r="L1182" s="45">
        <f t="shared" si="430"/>
        <v>123.57</v>
      </c>
      <c r="M1182" s="45" t="str">
        <f t="shared" si="431"/>
        <v/>
      </c>
      <c r="N1182" s="46" t="e">
        <f>IF(A1182="ZMP",E1182*(1+(F1182/100)),#REF!)</f>
        <v>#REF!</v>
      </c>
      <c r="O1182" s="45" t="str">
        <f t="shared" si="432"/>
        <v/>
      </c>
    </row>
    <row r="1183" spans="1:15" ht="12.75" outlineLevel="2" x14ac:dyDescent="0.2">
      <c r="A1183" s="47"/>
      <c r="B1183" s="48"/>
      <c r="C1183" s="48"/>
      <c r="D1183" s="49"/>
      <c r="E1183" s="50"/>
      <c r="F1183" s="51"/>
      <c r="G1183" s="52"/>
      <c r="H1183" s="53"/>
      <c r="I1183" s="54"/>
      <c r="J1183" s="54"/>
      <c r="K1183" s="35"/>
      <c r="L1183" s="54"/>
      <c r="M1183" s="54"/>
      <c r="N1183" s="54"/>
      <c r="O1183" s="54"/>
    </row>
    <row r="1184" spans="1:15" ht="12.75" x14ac:dyDescent="0.2">
      <c r="A1184" s="27" t="s">
        <v>198</v>
      </c>
      <c r="B1184" s="28" t="s">
        <v>796</v>
      </c>
      <c r="C1184" s="29" t="s">
        <v>797</v>
      </c>
      <c r="D1184" s="30" t="s">
        <v>253</v>
      </c>
      <c r="E1184" s="31">
        <v>1</v>
      </c>
      <c r="F1184" s="32"/>
      <c r="G1184" s="33">
        <v>762.78</v>
      </c>
      <c r="H1184" s="34">
        <f>G1184</f>
        <v>762.78</v>
      </c>
      <c r="I1184" s="35">
        <f>SUM(I1185:I1193)</f>
        <v>483.84000000000003</v>
      </c>
      <c r="J1184" s="35">
        <f>SUM(J1185:J1193)</f>
        <v>15.200000000000001</v>
      </c>
      <c r="K1184" s="35">
        <f t="shared" si="426"/>
        <v>499.04</v>
      </c>
      <c r="L1184" s="35">
        <f>SUM(L1185:L1193)</f>
        <v>0.85</v>
      </c>
      <c r="M1184" s="35">
        <f>SUM(M1185:M1193)</f>
        <v>263.48563999999999</v>
      </c>
      <c r="N1184" s="35"/>
      <c r="O1184" s="35">
        <f>SUM(O1185:O1193)</f>
        <v>0</v>
      </c>
    </row>
    <row r="1185" spans="1:15" ht="12.75" outlineLevel="1" collapsed="1" x14ac:dyDescent="0.2">
      <c r="A1185" s="38" t="s">
        <v>202</v>
      </c>
      <c r="B1185" s="39" t="s">
        <v>203</v>
      </c>
      <c r="C1185" s="39" t="s">
        <v>204</v>
      </c>
      <c r="D1185" s="40" t="s">
        <v>205</v>
      </c>
      <c r="E1185" s="41">
        <v>0.67200000000000004</v>
      </c>
      <c r="F1185" s="42"/>
      <c r="G1185" s="43">
        <v>720</v>
      </c>
      <c r="H1185" s="44">
        <f t="shared" ref="H1185:H1192" si="433">IF(ISNUMBER(F1185),(E1185*(1+(F1185/100))*G1185),G1185*E1185)</f>
        <v>483.84000000000003</v>
      </c>
      <c r="I1185" s="45">
        <f t="shared" ref="I1185:I1192" si="434">IF(OR(A1185="PM",A1185="PZ",A1185="PP"),H1185,"")</f>
        <v>483.84000000000003</v>
      </c>
      <c r="J1185" s="45" t="str">
        <f t="shared" ref="J1185:J1192" si="435">IF(A1185="S",H1185,"")</f>
        <v/>
      </c>
      <c r="K1185" s="35"/>
      <c r="L1185" s="45" t="str">
        <f t="shared" ref="L1185:L1192" si="436">IF(A1185="M06",H1185,"")</f>
        <v/>
      </c>
      <c r="M1185" s="45" t="str">
        <f t="shared" ref="M1185:M1192" si="437">IF(OR(A1185="M02",A1185="M25",A1185="M01s"),H1185,"")</f>
        <v/>
      </c>
      <c r="N1185" s="46" t="e">
        <f>IF(A1185="ZMP",E1185*(1+(F1185/100)),#REF!)</f>
        <v>#REF!</v>
      </c>
      <c r="O1185" s="45" t="str">
        <f t="shared" ref="O1185:O1192" si="438">IF(A1185="M01e",H1185,"")</f>
        <v/>
      </c>
    </row>
    <row r="1186" spans="1:15" ht="12.75" outlineLevel="1" collapsed="1" x14ac:dyDescent="0.2">
      <c r="A1186" s="38" t="s">
        <v>315</v>
      </c>
      <c r="B1186" s="39" t="s">
        <v>75</v>
      </c>
      <c r="C1186" s="39" t="s">
        <v>76</v>
      </c>
      <c r="D1186" s="40" t="s">
        <v>17</v>
      </c>
      <c r="E1186" s="41">
        <v>0.02</v>
      </c>
      <c r="F1186" s="42"/>
      <c r="G1186" s="43">
        <v>760</v>
      </c>
      <c r="H1186" s="44">
        <f t="shared" si="433"/>
        <v>15.200000000000001</v>
      </c>
      <c r="I1186" s="45" t="str">
        <f t="shared" si="434"/>
        <v/>
      </c>
      <c r="J1186" s="45">
        <f t="shared" si="435"/>
        <v>15.200000000000001</v>
      </c>
      <c r="K1186" s="35"/>
      <c r="L1186" s="45" t="str">
        <f t="shared" si="436"/>
        <v/>
      </c>
      <c r="M1186" s="45" t="str">
        <f t="shared" si="437"/>
        <v/>
      </c>
      <c r="N1186" s="46" t="e">
        <f>IF(A1186="ZMP",E1186*(1+(F1186/100)),#REF!)</f>
        <v>#REF!</v>
      </c>
      <c r="O1186" s="45" t="str">
        <f t="shared" si="438"/>
        <v/>
      </c>
    </row>
    <row r="1187" spans="1:15" ht="12.75" outlineLevel="1" collapsed="1" x14ac:dyDescent="0.2">
      <c r="A1187" s="38" t="s">
        <v>228</v>
      </c>
      <c r="B1187" s="39" t="s">
        <v>798</v>
      </c>
      <c r="C1187" s="39" t="s">
        <v>799</v>
      </c>
      <c r="D1187" s="40" t="s">
        <v>111</v>
      </c>
      <c r="E1187" s="41">
        <v>2</v>
      </c>
      <c r="F1187" s="42"/>
      <c r="G1187" s="43">
        <v>0.12</v>
      </c>
      <c r="H1187" s="44">
        <f t="shared" si="433"/>
        <v>0.24</v>
      </c>
      <c r="I1187" s="45" t="str">
        <f t="shared" si="434"/>
        <v/>
      </c>
      <c r="J1187" s="45" t="str">
        <f t="shared" si="435"/>
        <v/>
      </c>
      <c r="K1187" s="35"/>
      <c r="L1187" s="45" t="str">
        <f t="shared" si="436"/>
        <v/>
      </c>
      <c r="M1187" s="45">
        <f t="shared" si="437"/>
        <v>0.24</v>
      </c>
      <c r="N1187" s="46" t="e">
        <f>IF(A1187="ZMP",E1187*(1+(F1187/100)),#REF!)</f>
        <v>#REF!</v>
      </c>
      <c r="O1187" s="45" t="str">
        <f t="shared" si="438"/>
        <v/>
      </c>
    </row>
    <row r="1188" spans="1:15" ht="12.75" outlineLevel="1" collapsed="1" x14ac:dyDescent="0.2">
      <c r="A1188" s="38" t="s">
        <v>228</v>
      </c>
      <c r="B1188" s="39" t="s">
        <v>800</v>
      </c>
      <c r="C1188" s="39" t="s">
        <v>801</v>
      </c>
      <c r="D1188" s="40" t="s">
        <v>111</v>
      </c>
      <c r="E1188" s="41">
        <v>1</v>
      </c>
      <c r="F1188" s="42"/>
      <c r="G1188" s="43">
        <v>70.22</v>
      </c>
      <c r="H1188" s="44">
        <f t="shared" si="433"/>
        <v>70.22</v>
      </c>
      <c r="I1188" s="45" t="str">
        <f t="shared" si="434"/>
        <v/>
      </c>
      <c r="J1188" s="45" t="str">
        <f t="shared" si="435"/>
        <v/>
      </c>
      <c r="K1188" s="35"/>
      <c r="L1188" s="45" t="str">
        <f t="shared" si="436"/>
        <v/>
      </c>
      <c r="M1188" s="45">
        <f t="shared" si="437"/>
        <v>70.22</v>
      </c>
      <c r="N1188" s="46" t="e">
        <f>IF(A1188="ZMP",E1188*(1+(F1188/100)),#REF!)</f>
        <v>#REF!</v>
      </c>
      <c r="O1188" s="45" t="str">
        <f t="shared" si="438"/>
        <v/>
      </c>
    </row>
    <row r="1189" spans="1:15" ht="12.75" outlineLevel="1" collapsed="1" x14ac:dyDescent="0.2">
      <c r="A1189" s="38" t="s">
        <v>228</v>
      </c>
      <c r="B1189" s="39" t="s">
        <v>802</v>
      </c>
      <c r="C1189" s="39" t="s">
        <v>803</v>
      </c>
      <c r="D1189" s="40" t="s">
        <v>278</v>
      </c>
      <c r="E1189" s="41">
        <v>0.2</v>
      </c>
      <c r="F1189" s="42">
        <v>1</v>
      </c>
      <c r="G1189" s="43">
        <v>80.820000000000007</v>
      </c>
      <c r="H1189" s="44">
        <f t="shared" si="433"/>
        <v>16.325640000000003</v>
      </c>
      <c r="I1189" s="45" t="str">
        <f t="shared" si="434"/>
        <v/>
      </c>
      <c r="J1189" s="45" t="str">
        <f t="shared" si="435"/>
        <v/>
      </c>
      <c r="K1189" s="35"/>
      <c r="L1189" s="45" t="str">
        <f t="shared" si="436"/>
        <v/>
      </c>
      <c r="M1189" s="45">
        <f t="shared" si="437"/>
        <v>16.325640000000003</v>
      </c>
      <c r="N1189" s="46" t="e">
        <f>IF(A1189="ZMP",E1189*(1+(F1189/100)),#REF!)</f>
        <v>#REF!</v>
      </c>
      <c r="O1189" s="45" t="str">
        <f t="shared" si="438"/>
        <v/>
      </c>
    </row>
    <row r="1190" spans="1:15" ht="12.75" outlineLevel="1" collapsed="1" x14ac:dyDescent="0.2">
      <c r="A1190" s="38" t="s">
        <v>228</v>
      </c>
      <c r="B1190" s="39" t="s">
        <v>804</v>
      </c>
      <c r="C1190" s="39" t="s">
        <v>805</v>
      </c>
      <c r="D1190" s="40" t="s">
        <v>111</v>
      </c>
      <c r="E1190" s="41">
        <v>1</v>
      </c>
      <c r="F1190" s="42"/>
      <c r="G1190" s="43">
        <v>157.95000000000002</v>
      </c>
      <c r="H1190" s="44">
        <f t="shared" si="433"/>
        <v>157.95000000000002</v>
      </c>
      <c r="I1190" s="45" t="str">
        <f t="shared" si="434"/>
        <v/>
      </c>
      <c r="J1190" s="45" t="str">
        <f t="shared" si="435"/>
        <v/>
      </c>
      <c r="K1190" s="35"/>
      <c r="L1190" s="45" t="str">
        <f t="shared" si="436"/>
        <v/>
      </c>
      <c r="M1190" s="45">
        <f t="shared" si="437"/>
        <v>157.95000000000002</v>
      </c>
      <c r="N1190" s="46" t="e">
        <f>IF(A1190="ZMP",E1190*(1+(F1190/100)),#REF!)</f>
        <v>#REF!</v>
      </c>
      <c r="O1190" s="45" t="str">
        <f t="shared" si="438"/>
        <v/>
      </c>
    </row>
    <row r="1191" spans="1:15" ht="12.75" outlineLevel="1" collapsed="1" x14ac:dyDescent="0.2">
      <c r="A1191" s="38" t="s">
        <v>228</v>
      </c>
      <c r="B1191" s="39" t="s">
        <v>806</v>
      </c>
      <c r="C1191" s="39" t="s">
        <v>807</v>
      </c>
      <c r="D1191" s="40" t="s">
        <v>111</v>
      </c>
      <c r="E1191" s="41">
        <v>1</v>
      </c>
      <c r="F1191" s="42"/>
      <c r="G1191" s="43">
        <v>18.75</v>
      </c>
      <c r="H1191" s="44">
        <f t="shared" si="433"/>
        <v>18.75</v>
      </c>
      <c r="I1191" s="45" t="str">
        <f t="shared" si="434"/>
        <v/>
      </c>
      <c r="J1191" s="45" t="str">
        <f t="shared" si="435"/>
        <v/>
      </c>
      <c r="K1191" s="35"/>
      <c r="L1191" s="45" t="str">
        <f t="shared" si="436"/>
        <v/>
      </c>
      <c r="M1191" s="45">
        <f t="shared" si="437"/>
        <v>18.75</v>
      </c>
      <c r="N1191" s="46" t="e">
        <f>IF(A1191="ZMP",E1191*(1+(F1191/100)),#REF!)</f>
        <v>#REF!</v>
      </c>
      <c r="O1191" s="45" t="str">
        <f t="shared" si="438"/>
        <v/>
      </c>
    </row>
    <row r="1192" spans="1:15" ht="12.75" outlineLevel="1" collapsed="1" x14ac:dyDescent="0.2">
      <c r="A1192" s="38" t="s">
        <v>206</v>
      </c>
      <c r="B1192" s="39" t="s">
        <v>808</v>
      </c>
      <c r="C1192" s="39" t="s">
        <v>809</v>
      </c>
      <c r="D1192" s="40" t="s">
        <v>111</v>
      </c>
      <c r="E1192" s="41">
        <v>1</v>
      </c>
      <c r="F1192" s="42"/>
      <c r="G1192" s="43">
        <v>0.85</v>
      </c>
      <c r="H1192" s="44">
        <f t="shared" si="433"/>
        <v>0.85</v>
      </c>
      <c r="I1192" s="45" t="str">
        <f t="shared" si="434"/>
        <v/>
      </c>
      <c r="J1192" s="45" t="str">
        <f t="shared" si="435"/>
        <v/>
      </c>
      <c r="K1192" s="35"/>
      <c r="L1192" s="45">
        <f t="shared" si="436"/>
        <v>0.85</v>
      </c>
      <c r="M1192" s="45" t="str">
        <f t="shared" si="437"/>
        <v/>
      </c>
      <c r="N1192" s="46" t="e">
        <f>IF(A1192="ZMP",E1192*(1+(F1192/100)),#REF!)</f>
        <v>#REF!</v>
      </c>
      <c r="O1192" s="45" t="str">
        <f t="shared" si="438"/>
        <v/>
      </c>
    </row>
    <row r="1193" spans="1:15" ht="12.75" outlineLevel="2" x14ac:dyDescent="0.2">
      <c r="A1193" s="47"/>
      <c r="B1193" s="48"/>
      <c r="C1193" s="48"/>
      <c r="D1193" s="49"/>
      <c r="E1193" s="50"/>
      <c r="F1193" s="51"/>
      <c r="G1193" s="52"/>
      <c r="H1193" s="53"/>
      <c r="I1193" s="54"/>
      <c r="J1193" s="54"/>
      <c r="K1193" s="35"/>
      <c r="L1193" s="54"/>
      <c r="M1193" s="54"/>
      <c r="N1193" s="54"/>
      <c r="O1193" s="54"/>
    </row>
    <row r="1194" spans="1:15" ht="12.75" x14ac:dyDescent="0.2">
      <c r="A1194" s="27" t="s">
        <v>198</v>
      </c>
      <c r="B1194" s="28" t="s">
        <v>810</v>
      </c>
      <c r="C1194" s="29" t="s">
        <v>811</v>
      </c>
      <c r="D1194" s="30" t="s">
        <v>253</v>
      </c>
      <c r="E1194" s="31">
        <v>1</v>
      </c>
      <c r="F1194" s="32"/>
      <c r="G1194" s="33">
        <v>964.98</v>
      </c>
      <c r="H1194" s="34">
        <f>G1194</f>
        <v>964.98</v>
      </c>
      <c r="I1194" s="35">
        <f>SUM(I1195:I1201)</f>
        <v>901.44</v>
      </c>
      <c r="J1194" s="35">
        <f>SUM(J1195:J1201)</f>
        <v>0</v>
      </c>
      <c r="K1194" s="35">
        <f t="shared" si="426"/>
        <v>901.44</v>
      </c>
      <c r="L1194" s="35">
        <f>SUM(L1195:L1201)</f>
        <v>4.5969999999999995</v>
      </c>
      <c r="M1194" s="35">
        <f>SUM(M1195:M1201)</f>
        <v>58.96</v>
      </c>
      <c r="N1194" s="35"/>
      <c r="O1194" s="35">
        <f>SUM(O1195:O1201)</f>
        <v>0</v>
      </c>
    </row>
    <row r="1195" spans="1:15" ht="12.75" outlineLevel="1" collapsed="1" x14ac:dyDescent="0.2">
      <c r="A1195" s="38" t="s">
        <v>202</v>
      </c>
      <c r="B1195" s="39" t="s">
        <v>203</v>
      </c>
      <c r="C1195" s="39" t="s">
        <v>204</v>
      </c>
      <c r="D1195" s="40" t="s">
        <v>205</v>
      </c>
      <c r="E1195" s="41">
        <v>1.252</v>
      </c>
      <c r="F1195" s="42"/>
      <c r="G1195" s="43">
        <v>720</v>
      </c>
      <c r="H1195" s="44">
        <f t="shared" ref="H1195:H1200" si="439">IF(ISNUMBER(F1195),(E1195*(1+(F1195/100))*G1195),G1195*E1195)</f>
        <v>901.44</v>
      </c>
      <c r="I1195" s="45">
        <f t="shared" ref="I1195:I1200" si="440">IF(OR(A1195="PM",A1195="PZ",A1195="PP"),H1195,"")</f>
        <v>901.44</v>
      </c>
      <c r="J1195" s="45" t="str">
        <f t="shared" ref="J1195:J1200" si="441">IF(A1195="S",H1195,"")</f>
        <v/>
      </c>
      <c r="K1195" s="35"/>
      <c r="L1195" s="45" t="str">
        <f t="shared" ref="L1195:L1200" si="442">IF(A1195="M06",H1195,"")</f>
        <v/>
      </c>
      <c r="M1195" s="45" t="str">
        <f t="shared" ref="M1195:M1200" si="443">IF(OR(A1195="M02",A1195="M25",A1195="M01s"),H1195,"")</f>
        <v/>
      </c>
      <c r="N1195" s="46" t="e">
        <f>IF(A1195="ZMP",E1195*(1+(F1195/100)),#REF!)</f>
        <v>#REF!</v>
      </c>
      <c r="O1195" s="45" t="str">
        <f t="shared" ref="O1195:O1200" si="444">IF(A1195="M01e",H1195,"")</f>
        <v/>
      </c>
    </row>
    <row r="1196" spans="1:15" ht="12.75" outlineLevel="1" collapsed="1" x14ac:dyDescent="0.2">
      <c r="A1196" s="38" t="s">
        <v>228</v>
      </c>
      <c r="B1196" s="39" t="s">
        <v>812</v>
      </c>
      <c r="C1196" s="39" t="s">
        <v>813</v>
      </c>
      <c r="D1196" s="40" t="s">
        <v>111</v>
      </c>
      <c r="E1196" s="41">
        <v>2</v>
      </c>
      <c r="F1196" s="42"/>
      <c r="G1196" s="43">
        <v>1.0900000000000001</v>
      </c>
      <c r="H1196" s="44">
        <f t="shared" si="439"/>
        <v>2.1800000000000002</v>
      </c>
      <c r="I1196" s="45" t="str">
        <f t="shared" si="440"/>
        <v/>
      </c>
      <c r="J1196" s="45" t="str">
        <f t="shared" si="441"/>
        <v/>
      </c>
      <c r="K1196" s="35"/>
      <c r="L1196" s="45" t="str">
        <f t="shared" si="442"/>
        <v/>
      </c>
      <c r="M1196" s="45">
        <f t="shared" si="443"/>
        <v>2.1800000000000002</v>
      </c>
      <c r="N1196" s="46" t="e">
        <f>IF(A1196="ZMP",E1196*(1+(F1196/100)),#REF!)</f>
        <v>#REF!</v>
      </c>
      <c r="O1196" s="45" t="str">
        <f t="shared" si="444"/>
        <v/>
      </c>
    </row>
    <row r="1197" spans="1:15" ht="12.75" outlineLevel="1" collapsed="1" x14ac:dyDescent="0.2">
      <c r="A1197" s="38" t="s">
        <v>228</v>
      </c>
      <c r="B1197" s="39" t="s">
        <v>814</v>
      </c>
      <c r="C1197" s="39" t="s">
        <v>815</v>
      </c>
      <c r="D1197" s="40" t="s">
        <v>111</v>
      </c>
      <c r="E1197" s="41">
        <v>2</v>
      </c>
      <c r="F1197" s="42"/>
      <c r="G1197" s="43">
        <v>0.39</v>
      </c>
      <c r="H1197" s="44">
        <f t="shared" si="439"/>
        <v>0.78</v>
      </c>
      <c r="I1197" s="45" t="str">
        <f t="shared" si="440"/>
        <v/>
      </c>
      <c r="J1197" s="45" t="str">
        <f t="shared" si="441"/>
        <v/>
      </c>
      <c r="K1197" s="35"/>
      <c r="L1197" s="45" t="str">
        <f t="shared" si="442"/>
        <v/>
      </c>
      <c r="M1197" s="45">
        <f t="shared" si="443"/>
        <v>0.78</v>
      </c>
      <c r="N1197" s="46" t="e">
        <f>IF(A1197="ZMP",E1197*(1+(F1197/100)),#REF!)</f>
        <v>#REF!</v>
      </c>
      <c r="O1197" s="45" t="str">
        <f t="shared" si="444"/>
        <v/>
      </c>
    </row>
    <row r="1198" spans="1:15" ht="12.75" outlineLevel="1" collapsed="1" x14ac:dyDescent="0.2">
      <c r="A1198" s="38" t="s">
        <v>228</v>
      </c>
      <c r="B1198" s="39" t="s">
        <v>816</v>
      </c>
      <c r="C1198" s="39" t="s">
        <v>817</v>
      </c>
      <c r="D1198" s="40" t="s">
        <v>111</v>
      </c>
      <c r="E1198" s="41">
        <v>2</v>
      </c>
      <c r="F1198" s="42"/>
      <c r="G1198" s="43">
        <v>28</v>
      </c>
      <c r="H1198" s="44">
        <f t="shared" si="439"/>
        <v>56</v>
      </c>
      <c r="I1198" s="45" t="str">
        <f t="shared" si="440"/>
        <v/>
      </c>
      <c r="J1198" s="45" t="str">
        <f t="shared" si="441"/>
        <v/>
      </c>
      <c r="K1198" s="35"/>
      <c r="L1198" s="45" t="str">
        <f t="shared" si="442"/>
        <v/>
      </c>
      <c r="M1198" s="45">
        <f t="shared" si="443"/>
        <v>56</v>
      </c>
      <c r="N1198" s="46" t="e">
        <f>IF(A1198="ZMP",E1198*(1+(F1198/100)),#REF!)</f>
        <v>#REF!</v>
      </c>
      <c r="O1198" s="45" t="str">
        <f t="shared" si="444"/>
        <v/>
      </c>
    </row>
    <row r="1199" spans="1:15" ht="12.75" outlineLevel="1" collapsed="1" x14ac:dyDescent="0.2">
      <c r="A1199" s="38" t="s">
        <v>206</v>
      </c>
      <c r="B1199" s="39" t="s">
        <v>276</v>
      </c>
      <c r="C1199" s="39" t="s">
        <v>277</v>
      </c>
      <c r="D1199" s="40" t="s">
        <v>278</v>
      </c>
      <c r="E1199" s="41">
        <v>0.7</v>
      </c>
      <c r="F1199" s="42"/>
      <c r="G1199" s="43">
        <v>5.21</v>
      </c>
      <c r="H1199" s="44">
        <f t="shared" si="439"/>
        <v>3.6469999999999998</v>
      </c>
      <c r="I1199" s="45" t="str">
        <f t="shared" si="440"/>
        <v/>
      </c>
      <c r="J1199" s="45" t="str">
        <f t="shared" si="441"/>
        <v/>
      </c>
      <c r="K1199" s="35"/>
      <c r="L1199" s="45">
        <f t="shared" si="442"/>
        <v>3.6469999999999998</v>
      </c>
      <c r="M1199" s="45" t="str">
        <f t="shared" si="443"/>
        <v/>
      </c>
      <c r="N1199" s="46" t="e">
        <f>IF(A1199="ZMP",E1199*(1+(F1199/100)),#REF!)</f>
        <v>#REF!</v>
      </c>
      <c r="O1199" s="45" t="str">
        <f t="shared" si="444"/>
        <v/>
      </c>
    </row>
    <row r="1200" spans="1:15" ht="12.75" outlineLevel="1" collapsed="1" x14ac:dyDescent="0.2">
      <c r="A1200" s="38" t="s">
        <v>206</v>
      </c>
      <c r="B1200" s="39" t="s">
        <v>649</v>
      </c>
      <c r="C1200" s="39" t="s">
        <v>650</v>
      </c>
      <c r="D1200" s="40" t="s">
        <v>651</v>
      </c>
      <c r="E1200" s="41">
        <v>2E-3</v>
      </c>
      <c r="F1200" s="42"/>
      <c r="G1200" s="43">
        <v>475</v>
      </c>
      <c r="H1200" s="44">
        <f t="shared" si="439"/>
        <v>0.95000000000000007</v>
      </c>
      <c r="I1200" s="45" t="str">
        <f t="shared" si="440"/>
        <v/>
      </c>
      <c r="J1200" s="45" t="str">
        <f t="shared" si="441"/>
        <v/>
      </c>
      <c r="K1200" s="35"/>
      <c r="L1200" s="45">
        <f t="shared" si="442"/>
        <v>0.95000000000000007</v>
      </c>
      <c r="M1200" s="45" t="str">
        <f t="shared" si="443"/>
        <v/>
      </c>
      <c r="N1200" s="46" t="e">
        <f>IF(A1200="ZMP",E1200*(1+(F1200/100)),#REF!)</f>
        <v>#REF!</v>
      </c>
      <c r="O1200" s="45" t="str">
        <f t="shared" si="444"/>
        <v/>
      </c>
    </row>
    <row r="1201" spans="1:15" ht="12.75" outlineLevel="2" x14ac:dyDescent="0.2">
      <c r="A1201" s="47"/>
      <c r="B1201" s="48"/>
      <c r="C1201" s="48"/>
      <c r="D1201" s="49"/>
      <c r="E1201" s="50"/>
      <c r="F1201" s="51"/>
      <c r="G1201" s="52"/>
      <c r="H1201" s="53"/>
      <c r="I1201" s="54"/>
      <c r="J1201" s="54"/>
      <c r="K1201" s="35"/>
      <c r="L1201" s="54"/>
      <c r="M1201" s="54"/>
      <c r="N1201" s="54"/>
      <c r="O1201" s="54"/>
    </row>
    <row r="1202" spans="1:15" ht="12.75" x14ac:dyDescent="0.2">
      <c r="A1202" s="27" t="s">
        <v>198</v>
      </c>
      <c r="B1202" s="28" t="s">
        <v>818</v>
      </c>
      <c r="C1202" s="29" t="s">
        <v>819</v>
      </c>
      <c r="D1202" s="30" t="s">
        <v>253</v>
      </c>
      <c r="E1202" s="31">
        <v>1</v>
      </c>
      <c r="F1202" s="32"/>
      <c r="G1202" s="33">
        <v>1667.51</v>
      </c>
      <c r="H1202" s="34">
        <f>G1202</f>
        <v>1667.51</v>
      </c>
      <c r="I1202" s="35">
        <f>SUM(I1203:I1210)</f>
        <v>243.36</v>
      </c>
      <c r="J1202" s="35">
        <f>SUM(J1203:J1210)</f>
        <v>163.69999999999999</v>
      </c>
      <c r="K1202" s="35">
        <f t="shared" si="426"/>
        <v>407.06</v>
      </c>
      <c r="L1202" s="35">
        <f>SUM(L1203:L1210)</f>
        <v>0</v>
      </c>
      <c r="M1202" s="35">
        <f>SUM(M1203:M1210)</f>
        <v>1261.05</v>
      </c>
      <c r="N1202" s="35"/>
      <c r="O1202" s="35">
        <f>SUM(O1203:O1210)</f>
        <v>0</v>
      </c>
    </row>
    <row r="1203" spans="1:15" ht="12.75" outlineLevel="1" collapsed="1" x14ac:dyDescent="0.2">
      <c r="A1203" s="38" t="s">
        <v>202</v>
      </c>
      <c r="B1203" s="39" t="s">
        <v>203</v>
      </c>
      <c r="C1203" s="39" t="s">
        <v>204</v>
      </c>
      <c r="D1203" s="40" t="s">
        <v>205</v>
      </c>
      <c r="E1203" s="41">
        <v>0.33800000000000002</v>
      </c>
      <c r="F1203" s="42"/>
      <c r="G1203" s="43">
        <v>720</v>
      </c>
      <c r="H1203" s="44">
        <f t="shared" ref="H1203:H1209" si="445">IF(ISNUMBER(F1203),(E1203*(1+(F1203/100))*G1203),G1203*E1203)</f>
        <v>243.36</v>
      </c>
      <c r="I1203" s="45">
        <f t="shared" ref="I1203:I1209" si="446">IF(OR(A1203="PM",A1203="PZ",A1203="PP"),H1203,"")</f>
        <v>243.36</v>
      </c>
      <c r="J1203" s="45" t="str">
        <f t="shared" ref="J1203:J1209" si="447">IF(A1203="S",H1203,"")</f>
        <v/>
      </c>
      <c r="K1203" s="35"/>
      <c r="L1203" s="45" t="str">
        <f t="shared" ref="L1203:L1209" si="448">IF(A1203="M06",H1203,"")</f>
        <v/>
      </c>
      <c r="M1203" s="45" t="str">
        <f t="shared" ref="M1203:M1209" si="449">IF(OR(A1203="M02",A1203="M25",A1203="M01s"),H1203,"")</f>
        <v/>
      </c>
      <c r="N1203" s="46" t="e">
        <f>IF(A1203="ZMP",E1203*(1+(F1203/100)),#REF!)</f>
        <v>#REF!</v>
      </c>
      <c r="O1203" s="45" t="str">
        <f t="shared" ref="O1203:O1209" si="450">IF(A1203="M01e",H1203,"")</f>
        <v/>
      </c>
    </row>
    <row r="1204" spans="1:15" ht="12.75" outlineLevel="1" collapsed="1" x14ac:dyDescent="0.2">
      <c r="A1204" s="38" t="s">
        <v>315</v>
      </c>
      <c r="B1204" s="39" t="s">
        <v>49</v>
      </c>
      <c r="C1204" s="39" t="s">
        <v>50</v>
      </c>
      <c r="D1204" s="40" t="s">
        <v>46</v>
      </c>
      <c r="E1204" s="41">
        <v>0.16500000000000001</v>
      </c>
      <c r="F1204" s="42"/>
      <c r="G1204" s="43">
        <v>900</v>
      </c>
      <c r="H1204" s="44">
        <f t="shared" si="445"/>
        <v>148.5</v>
      </c>
      <c r="I1204" s="45" t="str">
        <f t="shared" si="446"/>
        <v/>
      </c>
      <c r="J1204" s="45">
        <f t="shared" si="447"/>
        <v>148.5</v>
      </c>
      <c r="K1204" s="35"/>
      <c r="L1204" s="45" t="str">
        <f t="shared" si="448"/>
        <v/>
      </c>
      <c r="M1204" s="45" t="str">
        <f t="shared" si="449"/>
        <v/>
      </c>
      <c r="N1204" s="46" t="e">
        <f>IF(A1204="ZMP",E1204*(1+(F1204/100)),#REF!)</f>
        <v>#REF!</v>
      </c>
      <c r="O1204" s="45" t="str">
        <f t="shared" si="450"/>
        <v/>
      </c>
    </row>
    <row r="1205" spans="1:15" ht="12.75" outlineLevel="1" collapsed="1" x14ac:dyDescent="0.2">
      <c r="A1205" s="38" t="s">
        <v>315</v>
      </c>
      <c r="B1205" s="39" t="s">
        <v>75</v>
      </c>
      <c r="C1205" s="39" t="s">
        <v>76</v>
      </c>
      <c r="D1205" s="40" t="s">
        <v>17</v>
      </c>
      <c r="E1205" s="41">
        <v>0.02</v>
      </c>
      <c r="F1205" s="42"/>
      <c r="G1205" s="43">
        <v>760</v>
      </c>
      <c r="H1205" s="44">
        <f t="shared" si="445"/>
        <v>15.200000000000001</v>
      </c>
      <c r="I1205" s="45" t="str">
        <f t="shared" si="446"/>
        <v/>
      </c>
      <c r="J1205" s="45">
        <f t="shared" si="447"/>
        <v>15.200000000000001</v>
      </c>
      <c r="K1205" s="35"/>
      <c r="L1205" s="45" t="str">
        <f t="shared" si="448"/>
        <v/>
      </c>
      <c r="M1205" s="45" t="str">
        <f t="shared" si="449"/>
        <v/>
      </c>
      <c r="N1205" s="46" t="e">
        <f>IF(A1205="ZMP",E1205*(1+(F1205/100)),#REF!)</f>
        <v>#REF!</v>
      </c>
      <c r="O1205" s="45" t="str">
        <f t="shared" si="450"/>
        <v/>
      </c>
    </row>
    <row r="1206" spans="1:15" ht="12.75" outlineLevel="1" collapsed="1" x14ac:dyDescent="0.2">
      <c r="A1206" s="38" t="s">
        <v>228</v>
      </c>
      <c r="B1206" s="39" t="s">
        <v>641</v>
      </c>
      <c r="C1206" s="39" t="s">
        <v>642</v>
      </c>
      <c r="D1206" s="40" t="s">
        <v>111</v>
      </c>
      <c r="E1206" s="41">
        <v>2</v>
      </c>
      <c r="F1206" s="42"/>
      <c r="G1206" s="43">
        <v>2.1800000000000002</v>
      </c>
      <c r="H1206" s="44">
        <f t="shared" si="445"/>
        <v>4.3600000000000003</v>
      </c>
      <c r="I1206" s="45" t="str">
        <f t="shared" si="446"/>
        <v/>
      </c>
      <c r="J1206" s="45" t="str">
        <f t="shared" si="447"/>
        <v/>
      </c>
      <c r="K1206" s="35"/>
      <c r="L1206" s="45" t="str">
        <f t="shared" si="448"/>
        <v/>
      </c>
      <c r="M1206" s="45">
        <f t="shared" si="449"/>
        <v>4.3600000000000003</v>
      </c>
      <c r="N1206" s="46" t="e">
        <f>IF(A1206="ZMP",E1206*(1+(F1206/100)),#REF!)</f>
        <v>#REF!</v>
      </c>
      <c r="O1206" s="45" t="str">
        <f t="shared" si="450"/>
        <v/>
      </c>
    </row>
    <row r="1207" spans="1:15" ht="12.75" outlineLevel="1" collapsed="1" x14ac:dyDescent="0.2">
      <c r="A1207" s="38" t="s">
        <v>228</v>
      </c>
      <c r="B1207" s="39" t="s">
        <v>643</v>
      </c>
      <c r="C1207" s="39" t="s">
        <v>644</v>
      </c>
      <c r="D1207" s="40" t="s">
        <v>111</v>
      </c>
      <c r="E1207" s="41">
        <v>2</v>
      </c>
      <c r="F1207" s="42"/>
      <c r="G1207" s="43">
        <v>1.0900000000000001</v>
      </c>
      <c r="H1207" s="44">
        <f t="shared" si="445"/>
        <v>2.1800000000000002</v>
      </c>
      <c r="I1207" s="45" t="str">
        <f t="shared" si="446"/>
        <v/>
      </c>
      <c r="J1207" s="45" t="str">
        <f t="shared" si="447"/>
        <v/>
      </c>
      <c r="K1207" s="35"/>
      <c r="L1207" s="45" t="str">
        <f t="shared" si="448"/>
        <v/>
      </c>
      <c r="M1207" s="45">
        <f t="shared" si="449"/>
        <v>2.1800000000000002</v>
      </c>
      <c r="N1207" s="46" t="e">
        <f>IF(A1207="ZMP",E1207*(1+(F1207/100)),#REF!)</f>
        <v>#REF!</v>
      </c>
      <c r="O1207" s="45" t="str">
        <f t="shared" si="450"/>
        <v/>
      </c>
    </row>
    <row r="1208" spans="1:15" ht="12.75" outlineLevel="1" collapsed="1" x14ac:dyDescent="0.2">
      <c r="A1208" s="38" t="s">
        <v>228</v>
      </c>
      <c r="B1208" s="39" t="s">
        <v>820</v>
      </c>
      <c r="C1208" s="39" t="s">
        <v>821</v>
      </c>
      <c r="D1208" s="40" t="s">
        <v>111</v>
      </c>
      <c r="E1208" s="41">
        <v>1</v>
      </c>
      <c r="F1208" s="42"/>
      <c r="G1208" s="43">
        <v>1065.24</v>
      </c>
      <c r="H1208" s="44">
        <f t="shared" si="445"/>
        <v>1065.24</v>
      </c>
      <c r="I1208" s="45" t="str">
        <f t="shared" si="446"/>
        <v/>
      </c>
      <c r="J1208" s="45" t="str">
        <f t="shared" si="447"/>
        <v/>
      </c>
      <c r="K1208" s="35"/>
      <c r="L1208" s="45" t="str">
        <f t="shared" si="448"/>
        <v/>
      </c>
      <c r="M1208" s="45">
        <f t="shared" si="449"/>
        <v>1065.24</v>
      </c>
      <c r="N1208" s="46" t="e">
        <f>IF(A1208="ZMP",E1208*(1+(F1208/100)),#REF!)</f>
        <v>#REF!</v>
      </c>
      <c r="O1208" s="45" t="str">
        <f t="shared" si="450"/>
        <v/>
      </c>
    </row>
    <row r="1209" spans="1:15" ht="12.75" outlineLevel="1" collapsed="1" x14ac:dyDescent="0.2">
      <c r="A1209" s="38" t="s">
        <v>228</v>
      </c>
      <c r="B1209" s="39" t="s">
        <v>822</v>
      </c>
      <c r="C1209" s="39" t="s">
        <v>823</v>
      </c>
      <c r="D1209" s="40" t="s">
        <v>111</v>
      </c>
      <c r="E1209" s="41">
        <v>1</v>
      </c>
      <c r="F1209" s="42"/>
      <c r="G1209" s="43">
        <v>189.27</v>
      </c>
      <c r="H1209" s="44">
        <f t="shared" si="445"/>
        <v>189.27</v>
      </c>
      <c r="I1209" s="45" t="str">
        <f t="shared" si="446"/>
        <v/>
      </c>
      <c r="J1209" s="45" t="str">
        <f t="shared" si="447"/>
        <v/>
      </c>
      <c r="K1209" s="35"/>
      <c r="L1209" s="45" t="str">
        <f t="shared" si="448"/>
        <v/>
      </c>
      <c r="M1209" s="45">
        <f t="shared" si="449"/>
        <v>189.27</v>
      </c>
      <c r="N1209" s="46" t="e">
        <f>IF(A1209="ZMP",E1209*(1+(F1209/100)),#REF!)</f>
        <v>#REF!</v>
      </c>
      <c r="O1209" s="45" t="str">
        <f t="shared" si="450"/>
        <v/>
      </c>
    </row>
    <row r="1210" spans="1:15" ht="12.75" outlineLevel="2" x14ac:dyDescent="0.2">
      <c r="A1210" s="47"/>
      <c r="B1210" s="48"/>
      <c r="C1210" s="48"/>
      <c r="D1210" s="49"/>
      <c r="E1210" s="50"/>
      <c r="F1210" s="51"/>
      <c r="G1210" s="52"/>
      <c r="H1210" s="53"/>
      <c r="I1210" s="54"/>
      <c r="J1210" s="54"/>
      <c r="K1210" s="35"/>
      <c r="L1210" s="54"/>
      <c r="M1210" s="54"/>
      <c r="N1210" s="54"/>
      <c r="O1210" s="54"/>
    </row>
    <row r="1211" spans="1:15" ht="12.75" x14ac:dyDescent="0.2">
      <c r="A1211" s="27" t="s">
        <v>198</v>
      </c>
      <c r="B1211" s="28" t="s">
        <v>824</v>
      </c>
      <c r="C1211" s="29" t="s">
        <v>825</v>
      </c>
      <c r="D1211" s="30" t="s">
        <v>253</v>
      </c>
      <c r="E1211" s="31">
        <v>1</v>
      </c>
      <c r="F1211" s="32"/>
      <c r="G1211" s="33">
        <v>1605.77</v>
      </c>
      <c r="H1211" s="34">
        <f>G1211</f>
        <v>1605.77</v>
      </c>
      <c r="I1211" s="35">
        <f>SUM(I1212:I1215)</f>
        <v>265.68</v>
      </c>
      <c r="J1211" s="35">
        <f>SUM(J1212:J1215)</f>
        <v>25.080000000000002</v>
      </c>
      <c r="K1211" s="35">
        <f t="shared" si="426"/>
        <v>290.76</v>
      </c>
      <c r="L1211" s="35">
        <f>SUM(L1212:L1215)</f>
        <v>1316</v>
      </c>
      <c r="M1211" s="35">
        <f>SUM(M1212:M1215)</f>
        <v>0</v>
      </c>
      <c r="N1211" s="35"/>
      <c r="O1211" s="35">
        <f>SUM(O1212:O1215)</f>
        <v>0</v>
      </c>
    </row>
    <row r="1212" spans="1:15" ht="12.75" outlineLevel="1" collapsed="1" x14ac:dyDescent="0.2">
      <c r="A1212" s="38" t="s">
        <v>202</v>
      </c>
      <c r="B1212" s="39" t="s">
        <v>203</v>
      </c>
      <c r="C1212" s="39" t="s">
        <v>204</v>
      </c>
      <c r="D1212" s="40" t="s">
        <v>205</v>
      </c>
      <c r="E1212" s="41">
        <v>0.36899999999999999</v>
      </c>
      <c r="F1212" s="42"/>
      <c r="G1212" s="43">
        <v>720</v>
      </c>
      <c r="H1212" s="44">
        <f>IF(ISNUMBER(F1212),(E1212*(1+(F1212/100))*G1212),G1212*E1212)</f>
        <v>265.68</v>
      </c>
      <c r="I1212" s="45">
        <f>IF(OR(A1212="PM",A1212="PZ",A1212="PP"),H1212,"")</f>
        <v>265.68</v>
      </c>
      <c r="J1212" s="45" t="str">
        <f>IF(A1212="S",H1212,"")</f>
        <v/>
      </c>
      <c r="K1212" s="35"/>
      <c r="L1212" s="45" t="str">
        <f>IF(A1212="M06",H1212,"")</f>
        <v/>
      </c>
      <c r="M1212" s="45" t="str">
        <f>IF(OR(A1212="M02",A1212="M25",A1212="M01s"),H1212,"")</f>
        <v/>
      </c>
      <c r="N1212" s="46" t="e">
        <f>IF(A1212="ZMP",E1212*(1+(F1212/100)),#REF!)</f>
        <v>#REF!</v>
      </c>
      <c r="O1212" s="45" t="str">
        <f>IF(A1212="M01e",H1212,"")</f>
        <v/>
      </c>
    </row>
    <row r="1213" spans="1:15" ht="12.75" outlineLevel="1" collapsed="1" x14ac:dyDescent="0.2">
      <c r="A1213" s="38" t="s">
        <v>315</v>
      </c>
      <c r="B1213" s="39" t="s">
        <v>75</v>
      </c>
      <c r="C1213" s="39" t="s">
        <v>76</v>
      </c>
      <c r="D1213" s="40" t="s">
        <v>17</v>
      </c>
      <c r="E1213" s="41">
        <v>3.3000000000000002E-2</v>
      </c>
      <c r="F1213" s="42"/>
      <c r="G1213" s="43">
        <v>760</v>
      </c>
      <c r="H1213" s="44">
        <f>IF(ISNUMBER(F1213),(E1213*(1+(F1213/100))*G1213),G1213*E1213)</f>
        <v>25.080000000000002</v>
      </c>
      <c r="I1213" s="45" t="str">
        <f>IF(OR(A1213="PM",A1213="PZ",A1213="PP"),H1213,"")</f>
        <v/>
      </c>
      <c r="J1213" s="45">
        <f>IF(A1213="S",H1213,"")</f>
        <v>25.080000000000002</v>
      </c>
      <c r="K1213" s="35"/>
      <c r="L1213" s="45" t="str">
        <f>IF(A1213="M06",H1213,"")</f>
        <v/>
      </c>
      <c r="M1213" s="45" t="str">
        <f>IF(OR(A1213="M02",A1213="M25",A1213="M01s"),H1213,"")</f>
        <v/>
      </c>
      <c r="N1213" s="46" t="e">
        <f>IF(A1213="ZMP",E1213*(1+(F1213/100)),#REF!)</f>
        <v>#REF!</v>
      </c>
      <c r="O1213" s="45" t="str">
        <f>IF(A1213="M01e",H1213,"")</f>
        <v/>
      </c>
    </row>
    <row r="1214" spans="1:15" ht="12.75" outlineLevel="1" collapsed="1" x14ac:dyDescent="0.2">
      <c r="A1214" s="38" t="s">
        <v>206</v>
      </c>
      <c r="B1214" s="39" t="s">
        <v>826</v>
      </c>
      <c r="C1214" s="39" t="s">
        <v>827</v>
      </c>
      <c r="D1214" s="40" t="s">
        <v>111</v>
      </c>
      <c r="E1214" s="41">
        <v>1</v>
      </c>
      <c r="F1214" s="42"/>
      <c r="G1214" s="43">
        <v>1316</v>
      </c>
      <c r="H1214" s="44">
        <f>IF(ISNUMBER(F1214),(E1214*(1+(F1214/100))*G1214),G1214*E1214)</f>
        <v>1316</v>
      </c>
      <c r="I1214" s="45" t="str">
        <f>IF(OR(A1214="PM",A1214="PZ",A1214="PP"),H1214,"")</f>
        <v/>
      </c>
      <c r="J1214" s="45" t="str">
        <f>IF(A1214="S",H1214,"")</f>
        <v/>
      </c>
      <c r="K1214" s="35"/>
      <c r="L1214" s="45">
        <f>IF(A1214="M06",H1214,"")</f>
        <v>1316</v>
      </c>
      <c r="M1214" s="45" t="str">
        <f>IF(OR(A1214="M02",A1214="M25",A1214="M01s"),H1214,"")</f>
        <v/>
      </c>
      <c r="N1214" s="46" t="e">
        <f>IF(A1214="ZMP",E1214*(1+(F1214/100)),#REF!)</f>
        <v>#REF!</v>
      </c>
      <c r="O1214" s="45" t="str">
        <f>IF(A1214="M01e",H1214,"")</f>
        <v/>
      </c>
    </row>
    <row r="1215" spans="1:15" ht="12.75" outlineLevel="2" x14ac:dyDescent="0.2">
      <c r="A1215" s="47"/>
      <c r="B1215" s="48"/>
      <c r="C1215" s="48"/>
      <c r="D1215" s="49"/>
      <c r="E1215" s="50"/>
      <c r="F1215" s="51"/>
      <c r="G1215" s="52"/>
      <c r="H1215" s="53"/>
      <c r="I1215" s="54"/>
      <c r="J1215" s="54"/>
      <c r="K1215" s="35"/>
      <c r="L1215" s="54"/>
      <c r="M1215" s="54"/>
      <c r="N1215" s="54"/>
      <c r="O1215" s="54"/>
    </row>
    <row r="1216" spans="1:15" ht="12.75" x14ac:dyDescent="0.2">
      <c r="A1216" s="27" t="s">
        <v>198</v>
      </c>
      <c r="B1216" s="28" t="s">
        <v>828</v>
      </c>
      <c r="C1216" s="29" t="s">
        <v>829</v>
      </c>
      <c r="D1216" s="30" t="s">
        <v>253</v>
      </c>
      <c r="E1216" s="31">
        <v>1</v>
      </c>
      <c r="F1216" s="32"/>
      <c r="G1216" s="33">
        <v>1728.17</v>
      </c>
      <c r="H1216" s="34">
        <f>G1216</f>
        <v>1728.17</v>
      </c>
      <c r="I1216" s="35">
        <f>SUM(I1217:I1220)</f>
        <v>388.08000000000004</v>
      </c>
      <c r="J1216" s="35">
        <f>SUM(J1217:J1220)</f>
        <v>25.080000000000002</v>
      </c>
      <c r="K1216" s="35">
        <f t="shared" si="426"/>
        <v>413.16</v>
      </c>
      <c r="L1216" s="35">
        <f>SUM(L1217:L1220)</f>
        <v>1316</v>
      </c>
      <c r="M1216" s="35">
        <f>SUM(M1217:M1220)</f>
        <v>0</v>
      </c>
      <c r="N1216" s="35"/>
      <c r="O1216" s="35">
        <f>SUM(O1217:O1220)</f>
        <v>0</v>
      </c>
    </row>
    <row r="1217" spans="1:15" ht="12.75" outlineLevel="1" collapsed="1" x14ac:dyDescent="0.2">
      <c r="A1217" s="38" t="s">
        <v>202</v>
      </c>
      <c r="B1217" s="39" t="s">
        <v>203</v>
      </c>
      <c r="C1217" s="39" t="s">
        <v>204</v>
      </c>
      <c r="D1217" s="40" t="s">
        <v>205</v>
      </c>
      <c r="E1217" s="41">
        <v>0.53900000000000003</v>
      </c>
      <c r="F1217" s="42"/>
      <c r="G1217" s="43">
        <v>720</v>
      </c>
      <c r="H1217" s="44">
        <f>IF(ISNUMBER(F1217),(E1217*(1+(F1217/100))*G1217),G1217*E1217)</f>
        <v>388.08000000000004</v>
      </c>
      <c r="I1217" s="45">
        <f>IF(OR(A1217="PM",A1217="PZ",A1217="PP"),H1217,"")</f>
        <v>388.08000000000004</v>
      </c>
      <c r="J1217" s="45" t="str">
        <f>IF(A1217="S",H1217,"")</f>
        <v/>
      </c>
      <c r="K1217" s="35"/>
      <c r="L1217" s="45" t="str">
        <f>IF(A1217="M06",H1217,"")</f>
        <v/>
      </c>
      <c r="M1217" s="45" t="str">
        <f>IF(OR(A1217="M02",A1217="M25",A1217="M01s"),H1217,"")</f>
        <v/>
      </c>
      <c r="N1217" s="46" t="e">
        <f>IF(A1217="ZMP",E1217*(1+(F1217/100)),#REF!)</f>
        <v>#REF!</v>
      </c>
      <c r="O1217" s="45" t="str">
        <f>IF(A1217="M01e",H1217,"")</f>
        <v/>
      </c>
    </row>
    <row r="1218" spans="1:15" ht="12.75" outlineLevel="1" collapsed="1" x14ac:dyDescent="0.2">
      <c r="A1218" s="38" t="s">
        <v>315</v>
      </c>
      <c r="B1218" s="39" t="s">
        <v>75</v>
      </c>
      <c r="C1218" s="39" t="s">
        <v>76</v>
      </c>
      <c r="D1218" s="40" t="s">
        <v>17</v>
      </c>
      <c r="E1218" s="41">
        <v>3.3000000000000002E-2</v>
      </c>
      <c r="F1218" s="42"/>
      <c r="G1218" s="43">
        <v>760</v>
      </c>
      <c r="H1218" s="44">
        <f>IF(ISNUMBER(F1218),(E1218*(1+(F1218/100))*G1218),G1218*E1218)</f>
        <v>25.080000000000002</v>
      </c>
      <c r="I1218" s="45" t="str">
        <f>IF(OR(A1218="PM",A1218="PZ",A1218="PP"),H1218,"")</f>
        <v/>
      </c>
      <c r="J1218" s="45">
        <f>IF(A1218="S",H1218,"")</f>
        <v>25.080000000000002</v>
      </c>
      <c r="K1218" s="35"/>
      <c r="L1218" s="45" t="str">
        <f>IF(A1218="M06",H1218,"")</f>
        <v/>
      </c>
      <c r="M1218" s="45" t="str">
        <f>IF(OR(A1218="M02",A1218="M25",A1218="M01s"),H1218,"")</f>
        <v/>
      </c>
      <c r="N1218" s="46" t="e">
        <f>IF(A1218="ZMP",E1218*(1+(F1218/100)),#REF!)</f>
        <v>#REF!</v>
      </c>
      <c r="O1218" s="45" t="str">
        <f>IF(A1218="M01e",H1218,"")</f>
        <v/>
      </c>
    </row>
    <row r="1219" spans="1:15" ht="12.75" outlineLevel="1" collapsed="1" x14ac:dyDescent="0.2">
      <c r="A1219" s="38" t="s">
        <v>206</v>
      </c>
      <c r="B1219" s="39" t="s">
        <v>830</v>
      </c>
      <c r="C1219" s="39" t="s">
        <v>831</v>
      </c>
      <c r="D1219" s="40" t="s">
        <v>111</v>
      </c>
      <c r="E1219" s="41">
        <v>1</v>
      </c>
      <c r="F1219" s="42"/>
      <c r="G1219" s="43">
        <v>1316</v>
      </c>
      <c r="H1219" s="44">
        <f>IF(ISNUMBER(F1219),(E1219*(1+(F1219/100))*G1219),G1219*E1219)</f>
        <v>1316</v>
      </c>
      <c r="I1219" s="45" t="str">
        <f>IF(OR(A1219="PM",A1219="PZ",A1219="PP"),H1219,"")</f>
        <v/>
      </c>
      <c r="J1219" s="45" t="str">
        <f>IF(A1219="S",H1219,"")</f>
        <v/>
      </c>
      <c r="K1219" s="35"/>
      <c r="L1219" s="45">
        <f>IF(A1219="M06",H1219,"")</f>
        <v>1316</v>
      </c>
      <c r="M1219" s="45" t="str">
        <f>IF(OR(A1219="M02",A1219="M25",A1219="M01s"),H1219,"")</f>
        <v/>
      </c>
      <c r="N1219" s="46" t="e">
        <f>IF(A1219="ZMP",E1219*(1+(F1219/100)),#REF!)</f>
        <v>#REF!</v>
      </c>
      <c r="O1219" s="45" t="str">
        <f>IF(A1219="M01e",H1219,"")</f>
        <v/>
      </c>
    </row>
    <row r="1220" spans="1:15" ht="12.75" outlineLevel="2" x14ac:dyDescent="0.2">
      <c r="A1220" s="47"/>
      <c r="B1220" s="48"/>
      <c r="C1220" s="48"/>
      <c r="D1220" s="49"/>
      <c r="E1220" s="50"/>
      <c r="F1220" s="51"/>
      <c r="G1220" s="52"/>
      <c r="H1220" s="53"/>
      <c r="I1220" s="54"/>
      <c r="J1220" s="54"/>
      <c r="K1220" s="35"/>
      <c r="L1220" s="54"/>
      <c r="M1220" s="54"/>
      <c r="N1220" s="54"/>
      <c r="O1220" s="54"/>
    </row>
    <row r="1221" spans="1:15" ht="12.75" x14ac:dyDescent="0.2">
      <c r="A1221" s="27" t="s">
        <v>198</v>
      </c>
      <c r="B1221" s="28" t="s">
        <v>832</v>
      </c>
      <c r="C1221" s="29" t="s">
        <v>833</v>
      </c>
      <c r="D1221" s="30" t="s">
        <v>253</v>
      </c>
      <c r="E1221" s="31">
        <v>1</v>
      </c>
      <c r="F1221" s="32"/>
      <c r="G1221" s="33">
        <v>842.6</v>
      </c>
      <c r="H1221" s="34">
        <f>G1221</f>
        <v>842.6</v>
      </c>
      <c r="I1221" s="35">
        <f>SUM(I1222:I1225)</f>
        <v>229.68</v>
      </c>
      <c r="J1221" s="35">
        <f>SUM(J1222:J1225)</f>
        <v>15.200000000000001</v>
      </c>
      <c r="K1221" s="35">
        <f t="shared" ref="K1221:K1283" si="451">I1221+J1221</f>
        <v>244.88</v>
      </c>
      <c r="L1221" s="35">
        <f>SUM(L1222:L1225)</f>
        <v>598.32000000000005</v>
      </c>
      <c r="M1221" s="35">
        <f>SUM(M1222:M1225)</f>
        <v>0</v>
      </c>
      <c r="N1221" s="35"/>
      <c r="O1221" s="35">
        <f>SUM(O1222:O1225)</f>
        <v>0</v>
      </c>
    </row>
    <row r="1222" spans="1:15" ht="12.75" outlineLevel="1" collapsed="1" x14ac:dyDescent="0.2">
      <c r="A1222" s="38" t="s">
        <v>202</v>
      </c>
      <c r="B1222" s="39" t="s">
        <v>203</v>
      </c>
      <c r="C1222" s="39" t="s">
        <v>204</v>
      </c>
      <c r="D1222" s="40" t="s">
        <v>205</v>
      </c>
      <c r="E1222" s="41">
        <v>0.31900000000000001</v>
      </c>
      <c r="F1222" s="42"/>
      <c r="G1222" s="43">
        <v>720</v>
      </c>
      <c r="H1222" s="44">
        <f>IF(ISNUMBER(F1222),(E1222*(1+(F1222/100))*G1222),G1222*E1222)</f>
        <v>229.68</v>
      </c>
      <c r="I1222" s="45">
        <f>IF(OR(A1222="PM",A1222="PZ",A1222="PP"),H1222,"")</f>
        <v>229.68</v>
      </c>
      <c r="J1222" s="45" t="str">
        <f>IF(A1222="S",H1222,"")</f>
        <v/>
      </c>
      <c r="K1222" s="35"/>
      <c r="L1222" s="45" t="str">
        <f>IF(A1222="M06",H1222,"")</f>
        <v/>
      </c>
      <c r="M1222" s="45" t="str">
        <f>IF(OR(A1222="M02",A1222="M25",A1222="M01s"),H1222,"")</f>
        <v/>
      </c>
      <c r="N1222" s="46" t="e">
        <f>IF(A1222="ZMP",E1222*(1+(F1222/100)),#REF!)</f>
        <v>#REF!</v>
      </c>
      <c r="O1222" s="45" t="str">
        <f>IF(A1222="M01e",H1222,"")</f>
        <v/>
      </c>
    </row>
    <row r="1223" spans="1:15" ht="12.75" outlineLevel="1" collapsed="1" x14ac:dyDescent="0.2">
      <c r="A1223" s="38" t="s">
        <v>315</v>
      </c>
      <c r="B1223" s="39" t="s">
        <v>75</v>
      </c>
      <c r="C1223" s="39" t="s">
        <v>76</v>
      </c>
      <c r="D1223" s="40" t="s">
        <v>17</v>
      </c>
      <c r="E1223" s="41">
        <v>0.02</v>
      </c>
      <c r="F1223" s="42"/>
      <c r="G1223" s="43">
        <v>760</v>
      </c>
      <c r="H1223" s="44">
        <f>IF(ISNUMBER(F1223),(E1223*(1+(F1223/100))*G1223),G1223*E1223)</f>
        <v>15.200000000000001</v>
      </c>
      <c r="I1223" s="45" t="str">
        <f>IF(OR(A1223="PM",A1223="PZ",A1223="PP"),H1223,"")</f>
        <v/>
      </c>
      <c r="J1223" s="45">
        <f>IF(A1223="S",H1223,"")</f>
        <v>15.200000000000001</v>
      </c>
      <c r="K1223" s="35"/>
      <c r="L1223" s="45" t="str">
        <f>IF(A1223="M06",H1223,"")</f>
        <v/>
      </c>
      <c r="M1223" s="45" t="str">
        <f>IF(OR(A1223="M02",A1223="M25",A1223="M01s"),H1223,"")</f>
        <v/>
      </c>
      <c r="N1223" s="46" t="e">
        <f>IF(A1223="ZMP",E1223*(1+(F1223/100)),#REF!)</f>
        <v>#REF!</v>
      </c>
      <c r="O1223" s="45" t="str">
        <f>IF(A1223="M01e",H1223,"")</f>
        <v/>
      </c>
    </row>
    <row r="1224" spans="1:15" ht="12.75" outlineLevel="1" collapsed="1" x14ac:dyDescent="0.2">
      <c r="A1224" s="38" t="s">
        <v>206</v>
      </c>
      <c r="B1224" s="39" t="s">
        <v>834</v>
      </c>
      <c r="C1224" s="39" t="s">
        <v>835</v>
      </c>
      <c r="D1224" s="40" t="s">
        <v>111</v>
      </c>
      <c r="E1224" s="41">
        <v>1</v>
      </c>
      <c r="F1224" s="42"/>
      <c r="G1224" s="43">
        <v>598.32000000000005</v>
      </c>
      <c r="H1224" s="44">
        <f>IF(ISNUMBER(F1224),(E1224*(1+(F1224/100))*G1224),G1224*E1224)</f>
        <v>598.32000000000005</v>
      </c>
      <c r="I1224" s="45" t="str">
        <f>IF(OR(A1224="PM",A1224="PZ",A1224="PP"),H1224,"")</f>
        <v/>
      </c>
      <c r="J1224" s="45" t="str">
        <f>IF(A1224="S",H1224,"")</f>
        <v/>
      </c>
      <c r="K1224" s="35"/>
      <c r="L1224" s="45">
        <f>IF(A1224="M06",H1224,"")</f>
        <v>598.32000000000005</v>
      </c>
      <c r="M1224" s="45" t="str">
        <f>IF(OR(A1224="M02",A1224="M25",A1224="M01s"),H1224,"")</f>
        <v/>
      </c>
      <c r="N1224" s="46" t="e">
        <f>IF(A1224="ZMP",E1224*(1+(F1224/100)),#REF!)</f>
        <v>#REF!</v>
      </c>
      <c r="O1224" s="45" t="str">
        <f>IF(A1224="M01e",H1224,"")</f>
        <v/>
      </c>
    </row>
    <row r="1225" spans="1:15" ht="12.75" outlineLevel="2" x14ac:dyDescent="0.2">
      <c r="A1225" s="47"/>
      <c r="B1225" s="48"/>
      <c r="C1225" s="48"/>
      <c r="D1225" s="49"/>
      <c r="E1225" s="50"/>
      <c r="F1225" s="51"/>
      <c r="G1225" s="52"/>
      <c r="H1225" s="53"/>
      <c r="I1225" s="54"/>
      <c r="J1225" s="54"/>
      <c r="K1225" s="35"/>
      <c r="L1225" s="54"/>
      <c r="M1225" s="54"/>
      <c r="N1225" s="54"/>
      <c r="O1225" s="54"/>
    </row>
    <row r="1226" spans="1:15" ht="12.75" x14ac:dyDescent="0.2">
      <c r="A1226" s="27" t="s">
        <v>198</v>
      </c>
      <c r="B1226" s="28" t="s">
        <v>836</v>
      </c>
      <c r="C1226" s="29" t="s">
        <v>837</v>
      </c>
      <c r="D1226" s="30" t="s">
        <v>253</v>
      </c>
      <c r="E1226" s="31">
        <v>1</v>
      </c>
      <c r="F1226" s="32"/>
      <c r="G1226" s="33">
        <v>1070.8900000000001</v>
      </c>
      <c r="H1226" s="34">
        <f>G1226</f>
        <v>1070.8900000000001</v>
      </c>
      <c r="I1226" s="35">
        <f>SUM(I1227:I1234)</f>
        <v>157.68</v>
      </c>
      <c r="J1226" s="35">
        <f>SUM(J1227:J1234)</f>
        <v>136.70000000000002</v>
      </c>
      <c r="K1226" s="35">
        <f t="shared" si="451"/>
        <v>294.38</v>
      </c>
      <c r="L1226" s="35">
        <f>SUM(L1227:L1234)</f>
        <v>0</v>
      </c>
      <c r="M1226" s="35">
        <f>SUM(M1227:M1234)</f>
        <v>777.1099999999999</v>
      </c>
      <c r="N1226" s="35"/>
      <c r="O1226" s="35">
        <f>SUM(O1227:O1234)</f>
        <v>0</v>
      </c>
    </row>
    <row r="1227" spans="1:15" ht="12.75" outlineLevel="1" collapsed="1" x14ac:dyDescent="0.2">
      <c r="A1227" s="38" t="s">
        <v>202</v>
      </c>
      <c r="B1227" s="39" t="s">
        <v>203</v>
      </c>
      <c r="C1227" s="39" t="s">
        <v>204</v>
      </c>
      <c r="D1227" s="40" t="s">
        <v>205</v>
      </c>
      <c r="E1227" s="41">
        <v>0.219</v>
      </c>
      <c r="F1227" s="42"/>
      <c r="G1227" s="43">
        <v>720</v>
      </c>
      <c r="H1227" s="44">
        <f t="shared" ref="H1227:H1233" si="452">IF(ISNUMBER(F1227),(E1227*(1+(F1227/100))*G1227),G1227*E1227)</f>
        <v>157.68</v>
      </c>
      <c r="I1227" s="45">
        <f t="shared" ref="I1227:I1233" si="453">IF(OR(A1227="PM",A1227="PZ",A1227="PP"),H1227,"")</f>
        <v>157.68</v>
      </c>
      <c r="J1227" s="45" t="str">
        <f t="shared" ref="J1227:J1233" si="454">IF(A1227="S",H1227,"")</f>
        <v/>
      </c>
      <c r="K1227" s="35"/>
      <c r="L1227" s="45" t="str">
        <f t="shared" ref="L1227:L1233" si="455">IF(A1227="M06",H1227,"")</f>
        <v/>
      </c>
      <c r="M1227" s="45" t="str">
        <f t="shared" ref="M1227:M1233" si="456">IF(OR(A1227="M02",A1227="M25",A1227="M01s"),H1227,"")</f>
        <v/>
      </c>
      <c r="N1227" s="46" t="e">
        <f>IF(A1227="ZMP",E1227*(1+(F1227/100)),#REF!)</f>
        <v>#REF!</v>
      </c>
      <c r="O1227" s="45" t="str">
        <f t="shared" ref="O1227:O1233" si="457">IF(A1227="M01e",H1227,"")</f>
        <v/>
      </c>
    </row>
    <row r="1228" spans="1:15" ht="12.75" outlineLevel="1" collapsed="1" x14ac:dyDescent="0.2">
      <c r="A1228" s="38" t="s">
        <v>315</v>
      </c>
      <c r="B1228" s="39" t="s">
        <v>49</v>
      </c>
      <c r="C1228" s="39" t="s">
        <v>50</v>
      </c>
      <c r="D1228" s="40" t="s">
        <v>46</v>
      </c>
      <c r="E1228" s="41">
        <v>0.13500000000000001</v>
      </c>
      <c r="F1228" s="42"/>
      <c r="G1228" s="43">
        <v>900</v>
      </c>
      <c r="H1228" s="44">
        <f t="shared" si="452"/>
        <v>121.50000000000001</v>
      </c>
      <c r="I1228" s="45" t="str">
        <f t="shared" si="453"/>
        <v/>
      </c>
      <c r="J1228" s="45">
        <f t="shared" si="454"/>
        <v>121.50000000000001</v>
      </c>
      <c r="K1228" s="35"/>
      <c r="L1228" s="45" t="str">
        <f t="shared" si="455"/>
        <v/>
      </c>
      <c r="M1228" s="45" t="str">
        <f t="shared" si="456"/>
        <v/>
      </c>
      <c r="N1228" s="46" t="e">
        <f>IF(A1228="ZMP",E1228*(1+(F1228/100)),#REF!)</f>
        <v>#REF!</v>
      </c>
      <c r="O1228" s="45" t="str">
        <f t="shared" si="457"/>
        <v/>
      </c>
    </row>
    <row r="1229" spans="1:15" ht="12.75" outlineLevel="1" collapsed="1" x14ac:dyDescent="0.2">
      <c r="A1229" s="38" t="s">
        <v>315</v>
      </c>
      <c r="B1229" s="39" t="s">
        <v>75</v>
      </c>
      <c r="C1229" s="39" t="s">
        <v>76</v>
      </c>
      <c r="D1229" s="40" t="s">
        <v>17</v>
      </c>
      <c r="E1229" s="41">
        <v>0.02</v>
      </c>
      <c r="F1229" s="42"/>
      <c r="G1229" s="43">
        <v>760</v>
      </c>
      <c r="H1229" s="44">
        <f t="shared" si="452"/>
        <v>15.200000000000001</v>
      </c>
      <c r="I1229" s="45" t="str">
        <f t="shared" si="453"/>
        <v/>
      </c>
      <c r="J1229" s="45">
        <f t="shared" si="454"/>
        <v>15.200000000000001</v>
      </c>
      <c r="K1229" s="35"/>
      <c r="L1229" s="45" t="str">
        <f t="shared" si="455"/>
        <v/>
      </c>
      <c r="M1229" s="45" t="str">
        <f t="shared" si="456"/>
        <v/>
      </c>
      <c r="N1229" s="46" t="e">
        <f>IF(A1229="ZMP",E1229*(1+(F1229/100)),#REF!)</f>
        <v>#REF!</v>
      </c>
      <c r="O1229" s="45" t="str">
        <f t="shared" si="457"/>
        <v/>
      </c>
    </row>
    <row r="1230" spans="1:15" ht="12.75" outlineLevel="1" collapsed="1" x14ac:dyDescent="0.2">
      <c r="A1230" s="38" t="s">
        <v>228</v>
      </c>
      <c r="B1230" s="39" t="s">
        <v>641</v>
      </c>
      <c r="C1230" s="39" t="s">
        <v>642</v>
      </c>
      <c r="D1230" s="40" t="s">
        <v>111</v>
      </c>
      <c r="E1230" s="41">
        <v>2</v>
      </c>
      <c r="F1230" s="42"/>
      <c r="G1230" s="43">
        <v>2.1800000000000002</v>
      </c>
      <c r="H1230" s="44">
        <f t="shared" si="452"/>
        <v>4.3600000000000003</v>
      </c>
      <c r="I1230" s="45" t="str">
        <f t="shared" si="453"/>
        <v/>
      </c>
      <c r="J1230" s="45" t="str">
        <f t="shared" si="454"/>
        <v/>
      </c>
      <c r="K1230" s="35"/>
      <c r="L1230" s="45" t="str">
        <f t="shared" si="455"/>
        <v/>
      </c>
      <c r="M1230" s="45">
        <f t="shared" si="456"/>
        <v>4.3600000000000003</v>
      </c>
      <c r="N1230" s="46" t="e">
        <f>IF(A1230="ZMP",E1230*(1+(F1230/100)),#REF!)</f>
        <v>#REF!</v>
      </c>
      <c r="O1230" s="45" t="str">
        <f t="shared" si="457"/>
        <v/>
      </c>
    </row>
    <row r="1231" spans="1:15" ht="12.75" outlineLevel="1" collapsed="1" x14ac:dyDescent="0.2">
      <c r="A1231" s="38" t="s">
        <v>228</v>
      </c>
      <c r="B1231" s="39" t="s">
        <v>643</v>
      </c>
      <c r="C1231" s="39" t="s">
        <v>644</v>
      </c>
      <c r="D1231" s="40" t="s">
        <v>111</v>
      </c>
      <c r="E1231" s="41">
        <v>2</v>
      </c>
      <c r="F1231" s="42"/>
      <c r="G1231" s="43">
        <v>1.0900000000000001</v>
      </c>
      <c r="H1231" s="44">
        <f t="shared" si="452"/>
        <v>2.1800000000000002</v>
      </c>
      <c r="I1231" s="45" t="str">
        <f t="shared" si="453"/>
        <v/>
      </c>
      <c r="J1231" s="45" t="str">
        <f t="shared" si="454"/>
        <v/>
      </c>
      <c r="K1231" s="35"/>
      <c r="L1231" s="45" t="str">
        <f t="shared" si="455"/>
        <v/>
      </c>
      <c r="M1231" s="45">
        <f t="shared" si="456"/>
        <v>2.1800000000000002</v>
      </c>
      <c r="N1231" s="46" t="e">
        <f>IF(A1231="ZMP",E1231*(1+(F1231/100)),#REF!)</f>
        <v>#REF!</v>
      </c>
      <c r="O1231" s="45" t="str">
        <f t="shared" si="457"/>
        <v/>
      </c>
    </row>
    <row r="1232" spans="1:15" ht="12.75" outlineLevel="1" collapsed="1" x14ac:dyDescent="0.2">
      <c r="A1232" s="38" t="s">
        <v>228</v>
      </c>
      <c r="B1232" s="39" t="s">
        <v>838</v>
      </c>
      <c r="C1232" s="39" t="s">
        <v>839</v>
      </c>
      <c r="D1232" s="40" t="s">
        <v>111</v>
      </c>
      <c r="E1232" s="41">
        <v>1</v>
      </c>
      <c r="F1232" s="42"/>
      <c r="G1232" s="43">
        <v>607.9</v>
      </c>
      <c r="H1232" s="44">
        <f t="shared" si="452"/>
        <v>607.9</v>
      </c>
      <c r="I1232" s="45" t="str">
        <f t="shared" si="453"/>
        <v/>
      </c>
      <c r="J1232" s="45" t="str">
        <f t="shared" si="454"/>
        <v/>
      </c>
      <c r="K1232" s="35"/>
      <c r="L1232" s="45" t="str">
        <f t="shared" si="455"/>
        <v/>
      </c>
      <c r="M1232" s="45">
        <f t="shared" si="456"/>
        <v>607.9</v>
      </c>
      <c r="N1232" s="46" t="e">
        <f>IF(A1232="ZMP",E1232*(1+(F1232/100)),#REF!)</f>
        <v>#REF!</v>
      </c>
      <c r="O1232" s="45" t="str">
        <f t="shared" si="457"/>
        <v/>
      </c>
    </row>
    <row r="1233" spans="1:15" ht="12.75" outlineLevel="1" collapsed="1" x14ac:dyDescent="0.2">
      <c r="A1233" s="38" t="s">
        <v>228</v>
      </c>
      <c r="B1233" s="39" t="s">
        <v>647</v>
      </c>
      <c r="C1233" s="39" t="s">
        <v>648</v>
      </c>
      <c r="D1233" s="40" t="s">
        <v>111</v>
      </c>
      <c r="E1233" s="41">
        <v>1</v>
      </c>
      <c r="F1233" s="42"/>
      <c r="G1233" s="43">
        <v>162.67000000000002</v>
      </c>
      <c r="H1233" s="44">
        <f t="shared" si="452"/>
        <v>162.67000000000002</v>
      </c>
      <c r="I1233" s="45" t="str">
        <f t="shared" si="453"/>
        <v/>
      </c>
      <c r="J1233" s="45" t="str">
        <f t="shared" si="454"/>
        <v/>
      </c>
      <c r="K1233" s="35"/>
      <c r="L1233" s="45" t="str">
        <f t="shared" si="455"/>
        <v/>
      </c>
      <c r="M1233" s="45">
        <f t="shared" si="456"/>
        <v>162.67000000000002</v>
      </c>
      <c r="N1233" s="46" t="e">
        <f>IF(A1233="ZMP",E1233*(1+(F1233/100)),#REF!)</f>
        <v>#REF!</v>
      </c>
      <c r="O1233" s="45" t="str">
        <f t="shared" si="457"/>
        <v/>
      </c>
    </row>
    <row r="1234" spans="1:15" ht="12.75" outlineLevel="2" x14ac:dyDescent="0.2">
      <c r="A1234" s="47"/>
      <c r="B1234" s="48"/>
      <c r="C1234" s="48"/>
      <c r="D1234" s="49"/>
      <c r="E1234" s="50"/>
      <c r="F1234" s="51"/>
      <c r="G1234" s="52"/>
      <c r="H1234" s="53"/>
      <c r="I1234" s="54"/>
      <c r="J1234" s="54"/>
      <c r="K1234" s="35"/>
      <c r="L1234" s="54"/>
      <c r="M1234" s="54"/>
      <c r="N1234" s="54"/>
      <c r="O1234" s="54"/>
    </row>
    <row r="1235" spans="1:15" ht="12.75" x14ac:dyDescent="0.2">
      <c r="A1235" s="27" t="s">
        <v>198</v>
      </c>
      <c r="B1235" s="28" t="s">
        <v>840</v>
      </c>
      <c r="C1235" s="29" t="s">
        <v>841</v>
      </c>
      <c r="D1235" s="30" t="s">
        <v>253</v>
      </c>
      <c r="E1235" s="31">
        <v>1</v>
      </c>
      <c r="F1235" s="32"/>
      <c r="G1235" s="33">
        <v>1638</v>
      </c>
      <c r="H1235" s="34">
        <f>G1235</f>
        <v>1638</v>
      </c>
      <c r="I1235" s="35">
        <f>SUM(I1236:I1243)</f>
        <v>285.12</v>
      </c>
      <c r="J1235" s="35">
        <f>SUM(J1236:J1243)</f>
        <v>163.69999999999999</v>
      </c>
      <c r="K1235" s="35">
        <f t="shared" si="451"/>
        <v>448.82</v>
      </c>
      <c r="L1235" s="35">
        <f>SUM(L1236:L1243)</f>
        <v>0</v>
      </c>
      <c r="M1235" s="35">
        <f>SUM(M1236:M1243)</f>
        <v>1189.7800000000002</v>
      </c>
      <c r="N1235" s="35"/>
      <c r="O1235" s="35">
        <f>SUM(O1236:O1243)</f>
        <v>0</v>
      </c>
    </row>
    <row r="1236" spans="1:15" ht="12.75" outlineLevel="1" collapsed="1" x14ac:dyDescent="0.2">
      <c r="A1236" s="38" t="s">
        <v>202</v>
      </c>
      <c r="B1236" s="39" t="s">
        <v>203</v>
      </c>
      <c r="C1236" s="39" t="s">
        <v>204</v>
      </c>
      <c r="D1236" s="40" t="s">
        <v>205</v>
      </c>
      <c r="E1236" s="41">
        <v>0.39600000000000002</v>
      </c>
      <c r="F1236" s="42"/>
      <c r="G1236" s="43">
        <v>720</v>
      </c>
      <c r="H1236" s="44">
        <f t="shared" ref="H1236:H1242" si="458">IF(ISNUMBER(F1236),(E1236*(1+(F1236/100))*G1236),G1236*E1236)</f>
        <v>285.12</v>
      </c>
      <c r="I1236" s="45">
        <f t="shared" ref="I1236:I1242" si="459">IF(OR(A1236="PM",A1236="PZ",A1236="PP"),H1236,"")</f>
        <v>285.12</v>
      </c>
      <c r="J1236" s="45" t="str">
        <f t="shared" ref="J1236:J1242" si="460">IF(A1236="S",H1236,"")</f>
        <v/>
      </c>
      <c r="K1236" s="35"/>
      <c r="L1236" s="45" t="str">
        <f t="shared" ref="L1236:L1242" si="461">IF(A1236="M06",H1236,"")</f>
        <v/>
      </c>
      <c r="M1236" s="45" t="str">
        <f t="shared" ref="M1236:M1242" si="462">IF(OR(A1236="M02",A1236="M25",A1236="M01s"),H1236,"")</f>
        <v/>
      </c>
      <c r="N1236" s="46" t="e">
        <f>IF(A1236="ZMP",E1236*(1+(F1236/100)),#REF!)</f>
        <v>#REF!</v>
      </c>
      <c r="O1236" s="45" t="str">
        <f t="shared" ref="O1236:O1242" si="463">IF(A1236="M01e",H1236,"")</f>
        <v/>
      </c>
    </row>
    <row r="1237" spans="1:15" ht="12.75" outlineLevel="1" collapsed="1" x14ac:dyDescent="0.2">
      <c r="A1237" s="38" t="s">
        <v>315</v>
      </c>
      <c r="B1237" s="39" t="s">
        <v>49</v>
      </c>
      <c r="C1237" s="39" t="s">
        <v>50</v>
      </c>
      <c r="D1237" s="40" t="s">
        <v>46</v>
      </c>
      <c r="E1237" s="41">
        <v>0.16500000000000001</v>
      </c>
      <c r="F1237" s="42"/>
      <c r="G1237" s="43">
        <v>900</v>
      </c>
      <c r="H1237" s="44">
        <f t="shared" si="458"/>
        <v>148.5</v>
      </c>
      <c r="I1237" s="45" t="str">
        <f t="shared" si="459"/>
        <v/>
      </c>
      <c r="J1237" s="45">
        <f t="shared" si="460"/>
        <v>148.5</v>
      </c>
      <c r="K1237" s="35"/>
      <c r="L1237" s="45" t="str">
        <f t="shared" si="461"/>
        <v/>
      </c>
      <c r="M1237" s="45" t="str">
        <f t="shared" si="462"/>
        <v/>
      </c>
      <c r="N1237" s="46" t="e">
        <f>IF(A1237="ZMP",E1237*(1+(F1237/100)),#REF!)</f>
        <v>#REF!</v>
      </c>
      <c r="O1237" s="45" t="str">
        <f t="shared" si="463"/>
        <v/>
      </c>
    </row>
    <row r="1238" spans="1:15" ht="12.75" outlineLevel="1" collapsed="1" x14ac:dyDescent="0.2">
      <c r="A1238" s="38" t="s">
        <v>315</v>
      </c>
      <c r="B1238" s="39" t="s">
        <v>75</v>
      </c>
      <c r="C1238" s="39" t="s">
        <v>76</v>
      </c>
      <c r="D1238" s="40" t="s">
        <v>17</v>
      </c>
      <c r="E1238" s="41">
        <v>0.02</v>
      </c>
      <c r="F1238" s="42"/>
      <c r="G1238" s="43">
        <v>760</v>
      </c>
      <c r="H1238" s="44">
        <f t="shared" si="458"/>
        <v>15.200000000000001</v>
      </c>
      <c r="I1238" s="45" t="str">
        <f t="shared" si="459"/>
        <v/>
      </c>
      <c r="J1238" s="45">
        <f t="shared" si="460"/>
        <v>15.200000000000001</v>
      </c>
      <c r="K1238" s="35"/>
      <c r="L1238" s="45" t="str">
        <f t="shared" si="461"/>
        <v/>
      </c>
      <c r="M1238" s="45" t="str">
        <f t="shared" si="462"/>
        <v/>
      </c>
      <c r="N1238" s="46" t="e">
        <f>IF(A1238="ZMP",E1238*(1+(F1238/100)),#REF!)</f>
        <v>#REF!</v>
      </c>
      <c r="O1238" s="45" t="str">
        <f t="shared" si="463"/>
        <v/>
      </c>
    </row>
    <row r="1239" spans="1:15" ht="12.75" outlineLevel="1" collapsed="1" x14ac:dyDescent="0.2">
      <c r="A1239" s="38" t="s">
        <v>228</v>
      </c>
      <c r="B1239" s="39" t="s">
        <v>641</v>
      </c>
      <c r="C1239" s="39" t="s">
        <v>642</v>
      </c>
      <c r="D1239" s="40" t="s">
        <v>111</v>
      </c>
      <c r="E1239" s="41">
        <v>2</v>
      </c>
      <c r="F1239" s="42"/>
      <c r="G1239" s="43">
        <v>2.1800000000000002</v>
      </c>
      <c r="H1239" s="44">
        <f t="shared" si="458"/>
        <v>4.3600000000000003</v>
      </c>
      <c r="I1239" s="45" t="str">
        <f t="shared" si="459"/>
        <v/>
      </c>
      <c r="J1239" s="45" t="str">
        <f t="shared" si="460"/>
        <v/>
      </c>
      <c r="K1239" s="35"/>
      <c r="L1239" s="45" t="str">
        <f t="shared" si="461"/>
        <v/>
      </c>
      <c r="M1239" s="45">
        <f t="shared" si="462"/>
        <v>4.3600000000000003</v>
      </c>
      <c r="N1239" s="46" t="e">
        <f>IF(A1239="ZMP",E1239*(1+(F1239/100)),#REF!)</f>
        <v>#REF!</v>
      </c>
      <c r="O1239" s="45" t="str">
        <f t="shared" si="463"/>
        <v/>
      </c>
    </row>
    <row r="1240" spans="1:15" ht="12.75" outlineLevel="1" collapsed="1" x14ac:dyDescent="0.2">
      <c r="A1240" s="38" t="s">
        <v>228</v>
      </c>
      <c r="B1240" s="39" t="s">
        <v>643</v>
      </c>
      <c r="C1240" s="39" t="s">
        <v>644</v>
      </c>
      <c r="D1240" s="40" t="s">
        <v>111</v>
      </c>
      <c r="E1240" s="41">
        <v>2</v>
      </c>
      <c r="F1240" s="42"/>
      <c r="G1240" s="43">
        <v>1.0900000000000001</v>
      </c>
      <c r="H1240" s="44">
        <f t="shared" si="458"/>
        <v>2.1800000000000002</v>
      </c>
      <c r="I1240" s="45" t="str">
        <f t="shared" si="459"/>
        <v/>
      </c>
      <c r="J1240" s="45" t="str">
        <f t="shared" si="460"/>
        <v/>
      </c>
      <c r="K1240" s="35"/>
      <c r="L1240" s="45" t="str">
        <f t="shared" si="461"/>
        <v/>
      </c>
      <c r="M1240" s="45">
        <f t="shared" si="462"/>
        <v>2.1800000000000002</v>
      </c>
      <c r="N1240" s="46" t="e">
        <f>IF(A1240="ZMP",E1240*(1+(F1240/100)),#REF!)</f>
        <v>#REF!</v>
      </c>
      <c r="O1240" s="45" t="str">
        <f t="shared" si="463"/>
        <v/>
      </c>
    </row>
    <row r="1241" spans="1:15" ht="12.75" outlineLevel="1" collapsed="1" x14ac:dyDescent="0.2">
      <c r="A1241" s="38" t="s">
        <v>228</v>
      </c>
      <c r="B1241" s="39" t="s">
        <v>842</v>
      </c>
      <c r="C1241" s="39" t="s">
        <v>843</v>
      </c>
      <c r="D1241" s="40" t="s">
        <v>111</v>
      </c>
      <c r="E1241" s="41">
        <v>1</v>
      </c>
      <c r="F1241" s="42"/>
      <c r="G1241" s="43">
        <v>1020.57</v>
      </c>
      <c r="H1241" s="44">
        <f t="shared" si="458"/>
        <v>1020.57</v>
      </c>
      <c r="I1241" s="45" t="str">
        <f t="shared" si="459"/>
        <v/>
      </c>
      <c r="J1241" s="45" t="str">
        <f t="shared" si="460"/>
        <v/>
      </c>
      <c r="K1241" s="35"/>
      <c r="L1241" s="45" t="str">
        <f t="shared" si="461"/>
        <v/>
      </c>
      <c r="M1241" s="45">
        <f t="shared" si="462"/>
        <v>1020.57</v>
      </c>
      <c r="N1241" s="46" t="e">
        <f>IF(A1241="ZMP",E1241*(1+(F1241/100)),#REF!)</f>
        <v>#REF!</v>
      </c>
      <c r="O1241" s="45" t="str">
        <f t="shared" si="463"/>
        <v/>
      </c>
    </row>
    <row r="1242" spans="1:15" ht="12.75" outlineLevel="1" collapsed="1" x14ac:dyDescent="0.2">
      <c r="A1242" s="38" t="s">
        <v>228</v>
      </c>
      <c r="B1242" s="39" t="s">
        <v>647</v>
      </c>
      <c r="C1242" s="39" t="s">
        <v>648</v>
      </c>
      <c r="D1242" s="40" t="s">
        <v>111</v>
      </c>
      <c r="E1242" s="41">
        <v>1</v>
      </c>
      <c r="F1242" s="42"/>
      <c r="G1242" s="43">
        <v>162.67000000000002</v>
      </c>
      <c r="H1242" s="44">
        <f t="shared" si="458"/>
        <v>162.67000000000002</v>
      </c>
      <c r="I1242" s="45" t="str">
        <f t="shared" si="459"/>
        <v/>
      </c>
      <c r="J1242" s="45" t="str">
        <f t="shared" si="460"/>
        <v/>
      </c>
      <c r="K1242" s="35"/>
      <c r="L1242" s="45" t="str">
        <f t="shared" si="461"/>
        <v/>
      </c>
      <c r="M1242" s="45">
        <f t="shared" si="462"/>
        <v>162.67000000000002</v>
      </c>
      <c r="N1242" s="46" t="e">
        <f>IF(A1242="ZMP",E1242*(1+(F1242/100)),#REF!)</f>
        <v>#REF!</v>
      </c>
      <c r="O1242" s="45" t="str">
        <f t="shared" si="463"/>
        <v/>
      </c>
    </row>
    <row r="1243" spans="1:15" ht="12.75" outlineLevel="2" x14ac:dyDescent="0.2">
      <c r="A1243" s="47"/>
      <c r="B1243" s="48"/>
      <c r="C1243" s="48"/>
      <c r="D1243" s="49"/>
      <c r="E1243" s="50"/>
      <c r="F1243" s="51"/>
      <c r="G1243" s="52"/>
      <c r="H1243" s="53"/>
      <c r="I1243" s="54"/>
      <c r="J1243" s="54"/>
      <c r="K1243" s="35"/>
      <c r="L1243" s="54"/>
      <c r="M1243" s="54"/>
      <c r="N1243" s="54"/>
      <c r="O1243" s="54"/>
    </row>
    <row r="1244" spans="1:15" ht="12.75" x14ac:dyDescent="0.2">
      <c r="A1244" s="27" t="s">
        <v>198</v>
      </c>
      <c r="B1244" s="28" t="s">
        <v>844</v>
      </c>
      <c r="C1244" s="29" t="s">
        <v>845</v>
      </c>
      <c r="D1244" s="30" t="s">
        <v>253</v>
      </c>
      <c r="E1244" s="31">
        <v>1</v>
      </c>
      <c r="F1244" s="32"/>
      <c r="G1244" s="33">
        <v>2582.02</v>
      </c>
      <c r="H1244" s="34">
        <f>G1244</f>
        <v>2582.02</v>
      </c>
      <c r="I1244" s="35">
        <f>SUM(I1245:I1255)</f>
        <v>480.96000000000004</v>
      </c>
      <c r="J1244" s="35">
        <f>SUM(J1245:J1255)</f>
        <v>163.69999999999999</v>
      </c>
      <c r="K1244" s="35">
        <f t="shared" si="451"/>
        <v>644.66000000000008</v>
      </c>
      <c r="L1244" s="35">
        <f>SUM(L1245:L1255)</f>
        <v>58.4</v>
      </c>
      <c r="M1244" s="35">
        <f>SUM(M1245:M1255)</f>
        <v>1879.5600000000004</v>
      </c>
      <c r="N1244" s="35"/>
      <c r="O1244" s="35">
        <f>SUM(O1245:O1255)</f>
        <v>0</v>
      </c>
    </row>
    <row r="1245" spans="1:15" ht="12.75" outlineLevel="1" collapsed="1" x14ac:dyDescent="0.2">
      <c r="A1245" s="38" t="s">
        <v>202</v>
      </c>
      <c r="B1245" s="39" t="s">
        <v>203</v>
      </c>
      <c r="C1245" s="39" t="s">
        <v>204</v>
      </c>
      <c r="D1245" s="40" t="s">
        <v>205</v>
      </c>
      <c r="E1245" s="41">
        <v>0.66800000000000004</v>
      </c>
      <c r="F1245" s="42"/>
      <c r="G1245" s="43">
        <v>720</v>
      </c>
      <c r="H1245" s="44">
        <f t="shared" ref="H1245:H1254" si="464">IF(ISNUMBER(F1245),(E1245*(1+(F1245/100))*G1245),G1245*E1245)</f>
        <v>480.96000000000004</v>
      </c>
      <c r="I1245" s="45">
        <f t="shared" ref="I1245:I1254" si="465">IF(OR(A1245="PM",A1245="PZ",A1245="PP"),H1245,"")</f>
        <v>480.96000000000004</v>
      </c>
      <c r="J1245" s="45" t="str">
        <f t="shared" ref="J1245:J1254" si="466">IF(A1245="S",H1245,"")</f>
        <v/>
      </c>
      <c r="K1245" s="35"/>
      <c r="L1245" s="45" t="str">
        <f t="shared" ref="L1245:L1254" si="467">IF(A1245="M06",H1245,"")</f>
        <v/>
      </c>
      <c r="M1245" s="45" t="str">
        <f t="shared" ref="M1245:M1254" si="468">IF(OR(A1245="M02",A1245="M25",A1245="M01s"),H1245,"")</f>
        <v/>
      </c>
      <c r="N1245" s="46" t="e">
        <f>IF(A1245="ZMP",E1245*(1+(F1245/100)),#REF!)</f>
        <v>#REF!</v>
      </c>
      <c r="O1245" s="45" t="str">
        <f t="shared" ref="O1245:O1254" si="469">IF(A1245="M01e",H1245,"")</f>
        <v/>
      </c>
    </row>
    <row r="1246" spans="1:15" ht="12.75" outlineLevel="1" collapsed="1" x14ac:dyDescent="0.2">
      <c r="A1246" s="38" t="s">
        <v>315</v>
      </c>
      <c r="B1246" s="39" t="s">
        <v>49</v>
      </c>
      <c r="C1246" s="39" t="s">
        <v>50</v>
      </c>
      <c r="D1246" s="40" t="s">
        <v>46</v>
      </c>
      <c r="E1246" s="41">
        <v>0.16500000000000001</v>
      </c>
      <c r="F1246" s="42"/>
      <c r="G1246" s="43">
        <v>900</v>
      </c>
      <c r="H1246" s="44">
        <f t="shared" si="464"/>
        <v>148.5</v>
      </c>
      <c r="I1246" s="45" t="str">
        <f t="shared" si="465"/>
        <v/>
      </c>
      <c r="J1246" s="45">
        <f t="shared" si="466"/>
        <v>148.5</v>
      </c>
      <c r="K1246" s="35"/>
      <c r="L1246" s="45" t="str">
        <f t="shared" si="467"/>
        <v/>
      </c>
      <c r="M1246" s="45" t="str">
        <f t="shared" si="468"/>
        <v/>
      </c>
      <c r="N1246" s="46" t="e">
        <f>IF(A1246="ZMP",E1246*(1+(F1246/100)),#REF!)</f>
        <v>#REF!</v>
      </c>
      <c r="O1246" s="45" t="str">
        <f t="shared" si="469"/>
        <v/>
      </c>
    </row>
    <row r="1247" spans="1:15" ht="12.75" outlineLevel="1" collapsed="1" x14ac:dyDescent="0.2">
      <c r="A1247" s="38" t="s">
        <v>315</v>
      </c>
      <c r="B1247" s="39" t="s">
        <v>75</v>
      </c>
      <c r="C1247" s="39" t="s">
        <v>76</v>
      </c>
      <c r="D1247" s="40" t="s">
        <v>17</v>
      </c>
      <c r="E1247" s="41">
        <v>0.02</v>
      </c>
      <c r="F1247" s="42"/>
      <c r="G1247" s="43">
        <v>760</v>
      </c>
      <c r="H1247" s="44">
        <f t="shared" si="464"/>
        <v>15.200000000000001</v>
      </c>
      <c r="I1247" s="45" t="str">
        <f t="shared" si="465"/>
        <v/>
      </c>
      <c r="J1247" s="45">
        <f t="shared" si="466"/>
        <v>15.200000000000001</v>
      </c>
      <c r="K1247" s="35"/>
      <c r="L1247" s="45" t="str">
        <f t="shared" si="467"/>
        <v/>
      </c>
      <c r="M1247" s="45" t="str">
        <f t="shared" si="468"/>
        <v/>
      </c>
      <c r="N1247" s="46" t="e">
        <f>IF(A1247="ZMP",E1247*(1+(F1247/100)),#REF!)</f>
        <v>#REF!</v>
      </c>
      <c r="O1247" s="45" t="str">
        <f t="shared" si="469"/>
        <v/>
      </c>
    </row>
    <row r="1248" spans="1:15" ht="12.75" outlineLevel="1" collapsed="1" x14ac:dyDescent="0.2">
      <c r="A1248" s="38" t="s">
        <v>228</v>
      </c>
      <c r="B1248" s="39" t="s">
        <v>641</v>
      </c>
      <c r="C1248" s="39" t="s">
        <v>642</v>
      </c>
      <c r="D1248" s="40" t="s">
        <v>111</v>
      </c>
      <c r="E1248" s="41">
        <v>4</v>
      </c>
      <c r="F1248" s="42"/>
      <c r="G1248" s="43">
        <v>2.1800000000000002</v>
      </c>
      <c r="H1248" s="44">
        <f t="shared" si="464"/>
        <v>8.7200000000000006</v>
      </c>
      <c r="I1248" s="45" t="str">
        <f t="shared" si="465"/>
        <v/>
      </c>
      <c r="J1248" s="45" t="str">
        <f t="shared" si="466"/>
        <v/>
      </c>
      <c r="K1248" s="35"/>
      <c r="L1248" s="45" t="str">
        <f t="shared" si="467"/>
        <v/>
      </c>
      <c r="M1248" s="45">
        <f t="shared" si="468"/>
        <v>8.7200000000000006</v>
      </c>
      <c r="N1248" s="46" t="e">
        <f>IF(A1248="ZMP",E1248*(1+(F1248/100)),#REF!)</f>
        <v>#REF!</v>
      </c>
      <c r="O1248" s="45" t="str">
        <f t="shared" si="469"/>
        <v/>
      </c>
    </row>
    <row r="1249" spans="1:15" ht="12.75" outlineLevel="1" collapsed="1" x14ac:dyDescent="0.2">
      <c r="A1249" s="38" t="s">
        <v>228</v>
      </c>
      <c r="B1249" s="39" t="s">
        <v>643</v>
      </c>
      <c r="C1249" s="39" t="s">
        <v>644</v>
      </c>
      <c r="D1249" s="40" t="s">
        <v>111</v>
      </c>
      <c r="E1249" s="41">
        <v>2</v>
      </c>
      <c r="F1249" s="42"/>
      <c r="G1249" s="43">
        <v>1.0900000000000001</v>
      </c>
      <c r="H1249" s="44">
        <f t="shared" si="464"/>
        <v>2.1800000000000002</v>
      </c>
      <c r="I1249" s="45" t="str">
        <f t="shared" si="465"/>
        <v/>
      </c>
      <c r="J1249" s="45" t="str">
        <f t="shared" si="466"/>
        <v/>
      </c>
      <c r="K1249" s="35"/>
      <c r="L1249" s="45" t="str">
        <f t="shared" si="467"/>
        <v/>
      </c>
      <c r="M1249" s="45">
        <f t="shared" si="468"/>
        <v>2.1800000000000002</v>
      </c>
      <c r="N1249" s="46" t="e">
        <f>IF(A1249="ZMP",E1249*(1+(F1249/100)),#REF!)</f>
        <v>#REF!</v>
      </c>
      <c r="O1249" s="45" t="str">
        <f t="shared" si="469"/>
        <v/>
      </c>
    </row>
    <row r="1250" spans="1:15" ht="12.75" outlineLevel="1" collapsed="1" x14ac:dyDescent="0.2">
      <c r="A1250" s="38" t="s">
        <v>228</v>
      </c>
      <c r="B1250" s="39" t="s">
        <v>846</v>
      </c>
      <c r="C1250" s="39" t="s">
        <v>847</v>
      </c>
      <c r="D1250" s="40" t="s">
        <v>111</v>
      </c>
      <c r="E1250" s="41">
        <v>1</v>
      </c>
      <c r="F1250" s="42"/>
      <c r="G1250" s="43">
        <v>1081.43</v>
      </c>
      <c r="H1250" s="44">
        <f t="shared" si="464"/>
        <v>1081.43</v>
      </c>
      <c r="I1250" s="45" t="str">
        <f t="shared" si="465"/>
        <v/>
      </c>
      <c r="J1250" s="45" t="str">
        <f t="shared" si="466"/>
        <v/>
      </c>
      <c r="K1250" s="35"/>
      <c r="L1250" s="45" t="str">
        <f t="shared" si="467"/>
        <v/>
      </c>
      <c r="M1250" s="45">
        <f t="shared" si="468"/>
        <v>1081.43</v>
      </c>
      <c r="N1250" s="46" t="e">
        <f>IF(A1250="ZMP",E1250*(1+(F1250/100)),#REF!)</f>
        <v>#REF!</v>
      </c>
      <c r="O1250" s="45" t="str">
        <f t="shared" si="469"/>
        <v/>
      </c>
    </row>
    <row r="1251" spans="1:15" ht="12.75" outlineLevel="1" collapsed="1" x14ac:dyDescent="0.2">
      <c r="A1251" s="38" t="s">
        <v>228</v>
      </c>
      <c r="B1251" s="39" t="s">
        <v>848</v>
      </c>
      <c r="C1251" s="39" t="s">
        <v>849</v>
      </c>
      <c r="D1251" s="40" t="s">
        <v>111</v>
      </c>
      <c r="E1251" s="41">
        <v>1</v>
      </c>
      <c r="F1251" s="42"/>
      <c r="G1251" s="43">
        <v>405.45</v>
      </c>
      <c r="H1251" s="44">
        <f t="shared" si="464"/>
        <v>405.45</v>
      </c>
      <c r="I1251" s="45" t="str">
        <f t="shared" si="465"/>
        <v/>
      </c>
      <c r="J1251" s="45" t="str">
        <f t="shared" si="466"/>
        <v/>
      </c>
      <c r="K1251" s="35"/>
      <c r="L1251" s="45" t="str">
        <f t="shared" si="467"/>
        <v/>
      </c>
      <c r="M1251" s="45">
        <f t="shared" si="468"/>
        <v>405.45</v>
      </c>
      <c r="N1251" s="46" t="e">
        <f>IF(A1251="ZMP",E1251*(1+(F1251/100)),#REF!)</f>
        <v>#REF!</v>
      </c>
      <c r="O1251" s="45" t="str">
        <f t="shared" si="469"/>
        <v/>
      </c>
    </row>
    <row r="1252" spans="1:15" ht="12.75" outlineLevel="1" collapsed="1" x14ac:dyDescent="0.2">
      <c r="A1252" s="38" t="s">
        <v>228</v>
      </c>
      <c r="B1252" s="39" t="s">
        <v>725</v>
      </c>
      <c r="C1252" s="39" t="s">
        <v>726</v>
      </c>
      <c r="D1252" s="40" t="s">
        <v>111</v>
      </c>
      <c r="E1252" s="41">
        <v>1</v>
      </c>
      <c r="F1252" s="42"/>
      <c r="G1252" s="43">
        <v>219.11</v>
      </c>
      <c r="H1252" s="44">
        <f t="shared" si="464"/>
        <v>219.11</v>
      </c>
      <c r="I1252" s="45" t="str">
        <f t="shared" si="465"/>
        <v/>
      </c>
      <c r="J1252" s="45" t="str">
        <f t="shared" si="466"/>
        <v/>
      </c>
      <c r="K1252" s="35"/>
      <c r="L1252" s="45" t="str">
        <f t="shared" si="467"/>
        <v/>
      </c>
      <c r="M1252" s="45">
        <f t="shared" si="468"/>
        <v>219.11</v>
      </c>
      <c r="N1252" s="46" t="e">
        <f>IF(A1252="ZMP",E1252*(1+(F1252/100)),#REF!)</f>
        <v>#REF!</v>
      </c>
      <c r="O1252" s="45" t="str">
        <f t="shared" si="469"/>
        <v/>
      </c>
    </row>
    <row r="1253" spans="1:15" ht="12.75" outlineLevel="1" collapsed="1" x14ac:dyDescent="0.2">
      <c r="A1253" s="38" t="s">
        <v>228</v>
      </c>
      <c r="B1253" s="39" t="s">
        <v>647</v>
      </c>
      <c r="C1253" s="39" t="s">
        <v>648</v>
      </c>
      <c r="D1253" s="40" t="s">
        <v>111</v>
      </c>
      <c r="E1253" s="41">
        <v>1</v>
      </c>
      <c r="F1253" s="42"/>
      <c r="G1253" s="43">
        <v>162.67000000000002</v>
      </c>
      <c r="H1253" s="44">
        <f t="shared" si="464"/>
        <v>162.67000000000002</v>
      </c>
      <c r="I1253" s="45" t="str">
        <f t="shared" si="465"/>
        <v/>
      </c>
      <c r="J1253" s="45" t="str">
        <f t="shared" si="466"/>
        <v/>
      </c>
      <c r="K1253" s="35"/>
      <c r="L1253" s="45" t="str">
        <f t="shared" si="467"/>
        <v/>
      </c>
      <c r="M1253" s="45">
        <f t="shared" si="468"/>
        <v>162.67000000000002</v>
      </c>
      <c r="N1253" s="46" t="e">
        <f>IF(A1253="ZMP",E1253*(1+(F1253/100)),#REF!)</f>
        <v>#REF!</v>
      </c>
      <c r="O1253" s="45" t="str">
        <f t="shared" si="469"/>
        <v/>
      </c>
    </row>
    <row r="1254" spans="1:15" ht="12.75" outlineLevel="1" collapsed="1" x14ac:dyDescent="0.2">
      <c r="A1254" s="38" t="s">
        <v>206</v>
      </c>
      <c r="B1254" s="39" t="s">
        <v>711</v>
      </c>
      <c r="C1254" s="39" t="s">
        <v>712</v>
      </c>
      <c r="D1254" s="40" t="s">
        <v>111</v>
      </c>
      <c r="E1254" s="41">
        <v>2</v>
      </c>
      <c r="F1254" s="42"/>
      <c r="G1254" s="43">
        <v>29.2</v>
      </c>
      <c r="H1254" s="44">
        <f t="shared" si="464"/>
        <v>58.4</v>
      </c>
      <c r="I1254" s="45" t="str">
        <f t="shared" si="465"/>
        <v/>
      </c>
      <c r="J1254" s="45" t="str">
        <f t="shared" si="466"/>
        <v/>
      </c>
      <c r="K1254" s="35"/>
      <c r="L1254" s="45">
        <f t="shared" si="467"/>
        <v>58.4</v>
      </c>
      <c r="M1254" s="45" t="str">
        <f t="shared" si="468"/>
        <v/>
      </c>
      <c r="N1254" s="46" t="e">
        <f>IF(A1254="ZMP",E1254*(1+(F1254/100)),#REF!)</f>
        <v>#REF!</v>
      </c>
      <c r="O1254" s="45" t="str">
        <f t="shared" si="469"/>
        <v/>
      </c>
    </row>
    <row r="1255" spans="1:15" ht="12.75" outlineLevel="2" x14ac:dyDescent="0.2">
      <c r="A1255" s="47"/>
      <c r="B1255" s="48"/>
      <c r="C1255" s="48"/>
      <c r="D1255" s="49"/>
      <c r="E1255" s="50"/>
      <c r="F1255" s="51"/>
      <c r="G1255" s="52"/>
      <c r="H1255" s="53"/>
      <c r="I1255" s="54"/>
      <c r="J1255" s="54"/>
      <c r="K1255" s="35"/>
      <c r="L1255" s="54"/>
      <c r="M1255" s="54"/>
      <c r="N1255" s="54"/>
      <c r="O1255" s="54"/>
    </row>
    <row r="1256" spans="1:15" ht="12.75" x14ac:dyDescent="0.2">
      <c r="A1256" s="27" t="s">
        <v>198</v>
      </c>
      <c r="B1256" s="28" t="s">
        <v>850</v>
      </c>
      <c r="C1256" s="29" t="s">
        <v>851</v>
      </c>
      <c r="D1256" s="30" t="s">
        <v>253</v>
      </c>
      <c r="E1256" s="31">
        <v>1</v>
      </c>
      <c r="F1256" s="32"/>
      <c r="G1256" s="33">
        <v>491.64</v>
      </c>
      <c r="H1256" s="34">
        <f>G1256</f>
        <v>491.64</v>
      </c>
      <c r="I1256" s="35">
        <f>SUM(I1257:I1264)</f>
        <v>125.27999999999999</v>
      </c>
      <c r="J1256" s="35">
        <f>SUM(J1257:J1264)</f>
        <v>4.5600000000000005</v>
      </c>
      <c r="K1256" s="35">
        <f t="shared" si="451"/>
        <v>129.83999999999997</v>
      </c>
      <c r="L1256" s="35">
        <f>SUM(L1257:L1264)</f>
        <v>0</v>
      </c>
      <c r="M1256" s="35">
        <f>SUM(M1257:M1264)</f>
        <v>361.98</v>
      </c>
      <c r="N1256" s="35"/>
      <c r="O1256" s="35">
        <f>SUM(O1257:O1264)</f>
        <v>0</v>
      </c>
    </row>
    <row r="1257" spans="1:15" ht="12.75" outlineLevel="1" collapsed="1" x14ac:dyDescent="0.2">
      <c r="A1257" s="38" t="s">
        <v>202</v>
      </c>
      <c r="B1257" s="39" t="s">
        <v>203</v>
      </c>
      <c r="C1257" s="39" t="s">
        <v>204</v>
      </c>
      <c r="D1257" s="40" t="s">
        <v>205</v>
      </c>
      <c r="E1257" s="41">
        <v>0.17399999999999999</v>
      </c>
      <c r="F1257" s="42"/>
      <c r="G1257" s="43">
        <v>720</v>
      </c>
      <c r="H1257" s="44">
        <f t="shared" ref="H1257:H1263" si="470">IF(ISNUMBER(F1257),(E1257*(1+(F1257/100))*G1257),G1257*E1257)</f>
        <v>125.27999999999999</v>
      </c>
      <c r="I1257" s="45">
        <f t="shared" ref="I1257:I1263" si="471">IF(OR(A1257="PM",A1257="PZ",A1257="PP"),H1257,"")</f>
        <v>125.27999999999999</v>
      </c>
      <c r="J1257" s="45" t="str">
        <f t="shared" ref="J1257:J1263" si="472">IF(A1257="S",H1257,"")</f>
        <v/>
      </c>
      <c r="K1257" s="35"/>
      <c r="L1257" s="45" t="str">
        <f t="shared" ref="L1257:L1263" si="473">IF(A1257="M06",H1257,"")</f>
        <v/>
      </c>
      <c r="M1257" s="45" t="str">
        <f t="shared" ref="M1257:M1263" si="474">IF(OR(A1257="M02",A1257="M25",A1257="M01s"),H1257,"")</f>
        <v/>
      </c>
      <c r="N1257" s="46" t="e">
        <f>IF(A1257="ZMP",E1257*(1+(F1257/100)),#REF!)</f>
        <v>#REF!</v>
      </c>
      <c r="O1257" s="45" t="str">
        <f t="shared" ref="O1257:O1263" si="475">IF(A1257="M01e",H1257,"")</f>
        <v/>
      </c>
    </row>
    <row r="1258" spans="1:15" ht="12.75" outlineLevel="1" collapsed="1" x14ac:dyDescent="0.2">
      <c r="A1258" s="38" t="s">
        <v>315</v>
      </c>
      <c r="B1258" s="39" t="s">
        <v>75</v>
      </c>
      <c r="C1258" s="39" t="s">
        <v>76</v>
      </c>
      <c r="D1258" s="40" t="s">
        <v>17</v>
      </c>
      <c r="E1258" s="41">
        <v>6.0000000000000001E-3</v>
      </c>
      <c r="F1258" s="42"/>
      <c r="G1258" s="43">
        <v>760</v>
      </c>
      <c r="H1258" s="44">
        <f t="shared" si="470"/>
        <v>4.5600000000000005</v>
      </c>
      <c r="I1258" s="45" t="str">
        <f t="shared" si="471"/>
        <v/>
      </c>
      <c r="J1258" s="45">
        <f t="shared" si="472"/>
        <v>4.5600000000000005</v>
      </c>
      <c r="K1258" s="35"/>
      <c r="L1258" s="45" t="str">
        <f t="shared" si="473"/>
        <v/>
      </c>
      <c r="M1258" s="45" t="str">
        <f t="shared" si="474"/>
        <v/>
      </c>
      <c r="N1258" s="46" t="e">
        <f>IF(A1258="ZMP",E1258*(1+(F1258/100)),#REF!)</f>
        <v>#REF!</v>
      </c>
      <c r="O1258" s="45" t="str">
        <f t="shared" si="475"/>
        <v/>
      </c>
    </row>
    <row r="1259" spans="1:15" ht="12.75" outlineLevel="1" collapsed="1" x14ac:dyDescent="0.2">
      <c r="A1259" s="38" t="s">
        <v>228</v>
      </c>
      <c r="B1259" s="39" t="s">
        <v>852</v>
      </c>
      <c r="C1259" s="39" t="s">
        <v>853</v>
      </c>
      <c r="D1259" s="40" t="s">
        <v>111</v>
      </c>
      <c r="E1259" s="41">
        <v>2</v>
      </c>
      <c r="F1259" s="42"/>
      <c r="G1259" s="43">
        <v>12.87</v>
      </c>
      <c r="H1259" s="44">
        <f t="shared" si="470"/>
        <v>25.74</v>
      </c>
      <c r="I1259" s="45" t="str">
        <f t="shared" si="471"/>
        <v/>
      </c>
      <c r="J1259" s="45" t="str">
        <f t="shared" si="472"/>
        <v/>
      </c>
      <c r="K1259" s="35"/>
      <c r="L1259" s="45" t="str">
        <f t="shared" si="473"/>
        <v/>
      </c>
      <c r="M1259" s="45">
        <f t="shared" si="474"/>
        <v>25.74</v>
      </c>
      <c r="N1259" s="46" t="e">
        <f>IF(A1259="ZMP",E1259*(1+(F1259/100)),#REF!)</f>
        <v>#REF!</v>
      </c>
      <c r="O1259" s="45" t="str">
        <f t="shared" si="475"/>
        <v/>
      </c>
    </row>
    <row r="1260" spans="1:15" ht="12.75" outlineLevel="1" collapsed="1" x14ac:dyDescent="0.2">
      <c r="A1260" s="38" t="s">
        <v>228</v>
      </c>
      <c r="B1260" s="39" t="s">
        <v>854</v>
      </c>
      <c r="C1260" s="39" t="s">
        <v>855</v>
      </c>
      <c r="D1260" s="40" t="s">
        <v>111</v>
      </c>
      <c r="E1260" s="41">
        <v>1</v>
      </c>
      <c r="F1260" s="42"/>
      <c r="G1260" s="43">
        <v>98.79</v>
      </c>
      <c r="H1260" s="44">
        <f t="shared" si="470"/>
        <v>98.79</v>
      </c>
      <c r="I1260" s="45" t="str">
        <f t="shared" si="471"/>
        <v/>
      </c>
      <c r="J1260" s="45" t="str">
        <f t="shared" si="472"/>
        <v/>
      </c>
      <c r="K1260" s="35"/>
      <c r="L1260" s="45" t="str">
        <f t="shared" si="473"/>
        <v/>
      </c>
      <c r="M1260" s="45">
        <f t="shared" si="474"/>
        <v>98.79</v>
      </c>
      <c r="N1260" s="46" t="e">
        <f>IF(A1260="ZMP",E1260*(1+(F1260/100)),#REF!)</f>
        <v>#REF!</v>
      </c>
      <c r="O1260" s="45" t="str">
        <f t="shared" si="475"/>
        <v/>
      </c>
    </row>
    <row r="1261" spans="1:15" ht="12.75" outlineLevel="1" collapsed="1" x14ac:dyDescent="0.2">
      <c r="A1261" s="38" t="s">
        <v>228</v>
      </c>
      <c r="B1261" s="39" t="s">
        <v>557</v>
      </c>
      <c r="C1261" s="39" t="s">
        <v>558</v>
      </c>
      <c r="D1261" s="40" t="s">
        <v>111</v>
      </c>
      <c r="E1261" s="41">
        <v>4</v>
      </c>
      <c r="F1261" s="42"/>
      <c r="G1261" s="43">
        <v>4.55</v>
      </c>
      <c r="H1261" s="44">
        <f t="shared" si="470"/>
        <v>18.2</v>
      </c>
      <c r="I1261" s="45" t="str">
        <f t="shared" si="471"/>
        <v/>
      </c>
      <c r="J1261" s="45" t="str">
        <f t="shared" si="472"/>
        <v/>
      </c>
      <c r="K1261" s="35"/>
      <c r="L1261" s="45" t="str">
        <f t="shared" si="473"/>
        <v/>
      </c>
      <c r="M1261" s="45">
        <f t="shared" si="474"/>
        <v>18.2</v>
      </c>
      <c r="N1261" s="46" t="e">
        <f>IF(A1261="ZMP",E1261*(1+(F1261/100)),#REF!)</f>
        <v>#REF!</v>
      </c>
      <c r="O1261" s="45" t="str">
        <f t="shared" si="475"/>
        <v/>
      </c>
    </row>
    <row r="1262" spans="1:15" ht="12.75" outlineLevel="1" collapsed="1" x14ac:dyDescent="0.2">
      <c r="A1262" s="38" t="s">
        <v>228</v>
      </c>
      <c r="B1262" s="39" t="s">
        <v>856</v>
      </c>
      <c r="C1262" s="39" t="s">
        <v>857</v>
      </c>
      <c r="D1262" s="40" t="s">
        <v>111</v>
      </c>
      <c r="E1262" s="41">
        <v>2</v>
      </c>
      <c r="F1262" s="42"/>
      <c r="G1262" s="43">
        <v>1.58</v>
      </c>
      <c r="H1262" s="44">
        <f t="shared" si="470"/>
        <v>3.16</v>
      </c>
      <c r="I1262" s="45" t="str">
        <f t="shared" si="471"/>
        <v/>
      </c>
      <c r="J1262" s="45" t="str">
        <f t="shared" si="472"/>
        <v/>
      </c>
      <c r="K1262" s="35"/>
      <c r="L1262" s="45" t="str">
        <f t="shared" si="473"/>
        <v/>
      </c>
      <c r="M1262" s="45">
        <f t="shared" si="474"/>
        <v>3.16</v>
      </c>
      <c r="N1262" s="46" t="e">
        <f>IF(A1262="ZMP",E1262*(1+(F1262/100)),#REF!)</f>
        <v>#REF!</v>
      </c>
      <c r="O1262" s="45" t="str">
        <f t="shared" si="475"/>
        <v/>
      </c>
    </row>
    <row r="1263" spans="1:15" ht="12.75" outlineLevel="1" collapsed="1" x14ac:dyDescent="0.2">
      <c r="A1263" s="38" t="s">
        <v>228</v>
      </c>
      <c r="B1263" s="39" t="s">
        <v>858</v>
      </c>
      <c r="C1263" s="39" t="s">
        <v>859</v>
      </c>
      <c r="D1263" s="40" t="s">
        <v>111</v>
      </c>
      <c r="E1263" s="41">
        <v>1</v>
      </c>
      <c r="F1263" s="42"/>
      <c r="G1263" s="43">
        <v>216.09</v>
      </c>
      <c r="H1263" s="44">
        <f t="shared" si="470"/>
        <v>216.09</v>
      </c>
      <c r="I1263" s="45" t="str">
        <f t="shared" si="471"/>
        <v/>
      </c>
      <c r="J1263" s="45" t="str">
        <f t="shared" si="472"/>
        <v/>
      </c>
      <c r="K1263" s="35"/>
      <c r="L1263" s="45" t="str">
        <f t="shared" si="473"/>
        <v/>
      </c>
      <c r="M1263" s="45">
        <f t="shared" si="474"/>
        <v>216.09</v>
      </c>
      <c r="N1263" s="46" t="e">
        <f>IF(A1263="ZMP",E1263*(1+(F1263/100)),#REF!)</f>
        <v>#REF!</v>
      </c>
      <c r="O1263" s="45" t="str">
        <f t="shared" si="475"/>
        <v/>
      </c>
    </row>
    <row r="1264" spans="1:15" ht="12.75" outlineLevel="2" x14ac:dyDescent="0.2">
      <c r="A1264" s="47"/>
      <c r="B1264" s="48"/>
      <c r="C1264" s="48"/>
      <c r="D1264" s="49"/>
      <c r="E1264" s="50"/>
      <c r="F1264" s="51"/>
      <c r="G1264" s="52"/>
      <c r="H1264" s="53"/>
      <c r="I1264" s="54"/>
      <c r="J1264" s="54"/>
      <c r="K1264" s="35"/>
      <c r="L1264" s="54"/>
      <c r="M1264" s="54"/>
      <c r="N1264" s="54"/>
      <c r="O1264" s="54"/>
    </row>
    <row r="1265" spans="1:15" ht="12.75" x14ac:dyDescent="0.2">
      <c r="A1265" s="27" t="s">
        <v>198</v>
      </c>
      <c r="B1265" s="28" t="s">
        <v>860</v>
      </c>
      <c r="C1265" s="29" t="s">
        <v>861</v>
      </c>
      <c r="D1265" s="30" t="s">
        <v>253</v>
      </c>
      <c r="E1265" s="31">
        <v>1</v>
      </c>
      <c r="F1265" s="32"/>
      <c r="G1265" s="33">
        <v>16.25</v>
      </c>
      <c r="H1265" s="34">
        <f>G1265</f>
        <v>16.25</v>
      </c>
      <c r="I1265" s="35">
        <f>SUM(I1266:I1270)</f>
        <v>0</v>
      </c>
      <c r="J1265" s="35">
        <f>SUM(J1266:J1270)</f>
        <v>0</v>
      </c>
      <c r="K1265" s="35">
        <f t="shared" si="451"/>
        <v>0</v>
      </c>
      <c r="L1265" s="35">
        <f>SUM(L1266:L1270)</f>
        <v>0</v>
      </c>
      <c r="M1265" s="35">
        <f>SUM(M1266:M1270)</f>
        <v>16.25</v>
      </c>
      <c r="N1265" s="35"/>
      <c r="O1265" s="35">
        <f>SUM(O1266:O1270)</f>
        <v>0</v>
      </c>
    </row>
    <row r="1266" spans="1:15" ht="12.75" outlineLevel="1" collapsed="1" x14ac:dyDescent="0.2">
      <c r="A1266" s="38" t="s">
        <v>202</v>
      </c>
      <c r="B1266" s="39" t="s">
        <v>203</v>
      </c>
      <c r="C1266" s="39" t="s">
        <v>204</v>
      </c>
      <c r="D1266" s="40" t="s">
        <v>205</v>
      </c>
      <c r="E1266" s="41">
        <v>0</v>
      </c>
      <c r="F1266" s="42"/>
      <c r="G1266" s="43">
        <v>720</v>
      </c>
      <c r="H1266" s="44">
        <f>IF(ISNUMBER(F1266),(E1266*(1+(F1266/100))*G1266),G1266*E1266)</f>
        <v>0</v>
      </c>
      <c r="I1266" s="45">
        <f>IF(OR(A1266="PM",A1266="PZ",A1266="PP"),H1266,"")</f>
        <v>0</v>
      </c>
      <c r="J1266" s="45" t="str">
        <f>IF(A1266="S",H1266,"")</f>
        <v/>
      </c>
      <c r="K1266" s="35"/>
      <c r="L1266" s="45" t="str">
        <f>IF(A1266="M06",H1266,"")</f>
        <v/>
      </c>
      <c r="M1266" s="45" t="str">
        <f>IF(OR(A1266="M02",A1266="M25",A1266="M01s"),H1266,"")</f>
        <v/>
      </c>
      <c r="N1266" s="46" t="e">
        <f>IF(A1266="ZMP",E1266*(1+(F1266/100)),#REF!)</f>
        <v>#REF!</v>
      </c>
      <c r="O1266" s="45" t="str">
        <f>IF(A1266="M01e",H1266,"")</f>
        <v/>
      </c>
    </row>
    <row r="1267" spans="1:15" ht="12.75" outlineLevel="1" collapsed="1" x14ac:dyDescent="0.2">
      <c r="A1267" s="38" t="s">
        <v>228</v>
      </c>
      <c r="B1267" s="39" t="s">
        <v>862</v>
      </c>
      <c r="C1267" s="39" t="s">
        <v>863</v>
      </c>
      <c r="D1267" s="40" t="s">
        <v>111</v>
      </c>
      <c r="E1267" s="41">
        <v>1</v>
      </c>
      <c r="F1267" s="42"/>
      <c r="G1267" s="43">
        <v>5.84</v>
      </c>
      <c r="H1267" s="44">
        <f>IF(ISNUMBER(F1267),(E1267*(1+(F1267/100))*G1267),G1267*E1267)</f>
        <v>5.84</v>
      </c>
      <c r="I1267" s="45" t="str">
        <f>IF(OR(A1267="PM",A1267="PZ",A1267="PP"),H1267,"")</f>
        <v/>
      </c>
      <c r="J1267" s="45" t="str">
        <f>IF(A1267="S",H1267,"")</f>
        <v/>
      </c>
      <c r="K1267" s="35"/>
      <c r="L1267" s="45" t="str">
        <f>IF(A1267="M06",H1267,"")</f>
        <v/>
      </c>
      <c r="M1267" s="45">
        <f>IF(OR(A1267="M02",A1267="M25",A1267="M01s"),H1267,"")</f>
        <v>5.84</v>
      </c>
      <c r="N1267" s="46" t="e">
        <f>IF(A1267="ZMP",E1267*(1+(F1267/100)),#REF!)</f>
        <v>#REF!</v>
      </c>
      <c r="O1267" s="45" t="str">
        <f>IF(A1267="M01e",H1267,"")</f>
        <v/>
      </c>
    </row>
    <row r="1268" spans="1:15" ht="12.75" outlineLevel="1" collapsed="1" x14ac:dyDescent="0.2">
      <c r="A1268" s="38" t="s">
        <v>228</v>
      </c>
      <c r="B1268" s="39" t="s">
        <v>641</v>
      </c>
      <c r="C1268" s="39" t="s">
        <v>642</v>
      </c>
      <c r="D1268" s="40" t="s">
        <v>111</v>
      </c>
      <c r="E1268" s="41">
        <v>2</v>
      </c>
      <c r="F1268" s="42"/>
      <c r="G1268" s="43">
        <v>2.1800000000000002</v>
      </c>
      <c r="H1268" s="44">
        <f>IF(ISNUMBER(F1268),(E1268*(1+(F1268/100))*G1268),G1268*E1268)</f>
        <v>4.3600000000000003</v>
      </c>
      <c r="I1268" s="45" t="str">
        <f>IF(OR(A1268="PM",A1268="PZ",A1268="PP"),H1268,"")</f>
        <v/>
      </c>
      <c r="J1268" s="45" t="str">
        <f>IF(A1268="S",H1268,"")</f>
        <v/>
      </c>
      <c r="K1268" s="35"/>
      <c r="L1268" s="45" t="str">
        <f>IF(A1268="M06",H1268,"")</f>
        <v/>
      </c>
      <c r="M1268" s="45">
        <f>IF(OR(A1268="M02",A1268="M25",A1268="M01s"),H1268,"")</f>
        <v>4.3600000000000003</v>
      </c>
      <c r="N1268" s="46" t="e">
        <f>IF(A1268="ZMP",E1268*(1+(F1268/100)),#REF!)</f>
        <v>#REF!</v>
      </c>
      <c r="O1268" s="45" t="str">
        <f>IF(A1268="M01e",H1268,"")</f>
        <v/>
      </c>
    </row>
    <row r="1269" spans="1:15" ht="12.75" outlineLevel="1" collapsed="1" x14ac:dyDescent="0.2">
      <c r="A1269" s="38" t="s">
        <v>228</v>
      </c>
      <c r="B1269" s="39" t="s">
        <v>735</v>
      </c>
      <c r="C1269" s="39" t="s">
        <v>736</v>
      </c>
      <c r="D1269" s="40" t="s">
        <v>111</v>
      </c>
      <c r="E1269" s="41">
        <v>1</v>
      </c>
      <c r="F1269" s="42"/>
      <c r="G1269" s="43">
        <v>6.05</v>
      </c>
      <c r="H1269" s="44">
        <f>IF(ISNUMBER(F1269),(E1269*(1+(F1269/100))*G1269),G1269*E1269)</f>
        <v>6.05</v>
      </c>
      <c r="I1269" s="45" t="str">
        <f>IF(OR(A1269="PM",A1269="PZ",A1269="PP"),H1269,"")</f>
        <v/>
      </c>
      <c r="J1269" s="45" t="str">
        <f>IF(A1269="S",H1269,"")</f>
        <v/>
      </c>
      <c r="K1269" s="35"/>
      <c r="L1269" s="45" t="str">
        <f>IF(A1269="M06",H1269,"")</f>
        <v/>
      </c>
      <c r="M1269" s="45">
        <f>IF(OR(A1269="M02",A1269="M25",A1269="M01s"),H1269,"")</f>
        <v>6.05</v>
      </c>
      <c r="N1269" s="46" t="e">
        <f>IF(A1269="ZMP",E1269*(1+(F1269/100)),#REF!)</f>
        <v>#REF!</v>
      </c>
      <c r="O1269" s="45" t="str">
        <f>IF(A1269="M01e",H1269,"")</f>
        <v/>
      </c>
    </row>
    <row r="1270" spans="1:15" ht="12.75" outlineLevel="2" x14ac:dyDescent="0.2">
      <c r="A1270" s="47"/>
      <c r="B1270" s="48"/>
      <c r="C1270" s="48"/>
      <c r="D1270" s="49"/>
      <c r="E1270" s="50"/>
      <c r="F1270" s="51"/>
      <c r="G1270" s="52"/>
      <c r="H1270" s="53"/>
      <c r="I1270" s="54"/>
      <c r="J1270" s="54"/>
      <c r="K1270" s="35"/>
      <c r="L1270" s="54"/>
      <c r="M1270" s="54"/>
      <c r="N1270" s="54"/>
      <c r="O1270" s="54"/>
    </row>
    <row r="1271" spans="1:15" ht="12.75" x14ac:dyDescent="0.2">
      <c r="A1271" s="27" t="s">
        <v>198</v>
      </c>
      <c r="B1271" s="28" t="s">
        <v>864</v>
      </c>
      <c r="C1271" s="29" t="s">
        <v>865</v>
      </c>
      <c r="D1271" s="30" t="s">
        <v>253</v>
      </c>
      <c r="E1271" s="31">
        <v>1</v>
      </c>
      <c r="F1271" s="32"/>
      <c r="G1271" s="33">
        <v>71.94</v>
      </c>
      <c r="H1271" s="34">
        <f>G1271</f>
        <v>71.94</v>
      </c>
      <c r="I1271" s="35">
        <f>SUM(I1272:I1276)</f>
        <v>0</v>
      </c>
      <c r="J1271" s="35">
        <f>SUM(J1272:J1276)</f>
        <v>0</v>
      </c>
      <c r="K1271" s="35">
        <f t="shared" si="451"/>
        <v>0</v>
      </c>
      <c r="L1271" s="35">
        <f>SUM(L1272:L1276)</f>
        <v>0</v>
      </c>
      <c r="M1271" s="35">
        <f>SUM(M1272:M1276)</f>
        <v>71.94</v>
      </c>
      <c r="N1271" s="35"/>
      <c r="O1271" s="35">
        <f>SUM(O1272:O1276)</f>
        <v>0</v>
      </c>
    </row>
    <row r="1272" spans="1:15" ht="12.75" outlineLevel="1" collapsed="1" x14ac:dyDescent="0.2">
      <c r="A1272" s="38" t="s">
        <v>202</v>
      </c>
      <c r="B1272" s="39" t="s">
        <v>203</v>
      </c>
      <c r="C1272" s="39" t="s">
        <v>204</v>
      </c>
      <c r="D1272" s="40" t="s">
        <v>205</v>
      </c>
      <c r="E1272" s="41">
        <v>0</v>
      </c>
      <c r="F1272" s="42"/>
      <c r="G1272" s="43">
        <v>720</v>
      </c>
      <c r="H1272" s="44">
        <f>IF(ISNUMBER(F1272),(E1272*(1+(F1272/100))*G1272),G1272*E1272)</f>
        <v>0</v>
      </c>
      <c r="I1272" s="45">
        <f>IF(OR(A1272="PM",A1272="PZ",A1272="PP"),H1272,"")</f>
        <v>0</v>
      </c>
      <c r="J1272" s="45" t="str">
        <f>IF(A1272="S",H1272,"")</f>
        <v/>
      </c>
      <c r="K1272" s="35"/>
      <c r="L1272" s="45" t="str">
        <f>IF(A1272="M06",H1272,"")</f>
        <v/>
      </c>
      <c r="M1272" s="45" t="str">
        <f>IF(OR(A1272="M02",A1272="M25",A1272="M01s"),H1272,"")</f>
        <v/>
      </c>
      <c r="N1272" s="46" t="e">
        <f>IF(A1272="ZMP",E1272*(1+(F1272/100)),#REF!)</f>
        <v>#REF!</v>
      </c>
      <c r="O1272" s="45" t="str">
        <f>IF(A1272="M01e",H1272,"")</f>
        <v/>
      </c>
    </row>
    <row r="1273" spans="1:15" ht="12.75" outlineLevel="1" collapsed="1" x14ac:dyDescent="0.2">
      <c r="A1273" s="38" t="s">
        <v>228</v>
      </c>
      <c r="B1273" s="39" t="s">
        <v>733</v>
      </c>
      <c r="C1273" s="39" t="s">
        <v>734</v>
      </c>
      <c r="D1273" s="40" t="s">
        <v>111</v>
      </c>
      <c r="E1273" s="41">
        <v>1</v>
      </c>
      <c r="F1273" s="42"/>
      <c r="G1273" s="43">
        <v>61.53</v>
      </c>
      <c r="H1273" s="44">
        <f>IF(ISNUMBER(F1273),(E1273*(1+(F1273/100))*G1273),G1273*E1273)</f>
        <v>61.53</v>
      </c>
      <c r="I1273" s="45" t="str">
        <f>IF(OR(A1273="PM",A1273="PZ",A1273="PP"),H1273,"")</f>
        <v/>
      </c>
      <c r="J1273" s="45" t="str">
        <f>IF(A1273="S",H1273,"")</f>
        <v/>
      </c>
      <c r="K1273" s="35"/>
      <c r="L1273" s="45" t="str">
        <f>IF(A1273="M06",H1273,"")</f>
        <v/>
      </c>
      <c r="M1273" s="45">
        <f>IF(OR(A1273="M02",A1273="M25",A1273="M01s"),H1273,"")</f>
        <v>61.53</v>
      </c>
      <c r="N1273" s="46" t="e">
        <f>IF(A1273="ZMP",E1273*(1+(F1273/100)),#REF!)</f>
        <v>#REF!</v>
      </c>
      <c r="O1273" s="45" t="str">
        <f>IF(A1273="M01e",H1273,"")</f>
        <v/>
      </c>
    </row>
    <row r="1274" spans="1:15" ht="12.75" outlineLevel="1" collapsed="1" x14ac:dyDescent="0.2">
      <c r="A1274" s="38" t="s">
        <v>228</v>
      </c>
      <c r="B1274" s="39" t="s">
        <v>641</v>
      </c>
      <c r="C1274" s="39" t="s">
        <v>642</v>
      </c>
      <c r="D1274" s="40" t="s">
        <v>111</v>
      </c>
      <c r="E1274" s="41">
        <v>2</v>
      </c>
      <c r="F1274" s="42"/>
      <c r="G1274" s="43">
        <v>2.1800000000000002</v>
      </c>
      <c r="H1274" s="44">
        <f>IF(ISNUMBER(F1274),(E1274*(1+(F1274/100))*G1274),G1274*E1274)</f>
        <v>4.3600000000000003</v>
      </c>
      <c r="I1274" s="45" t="str">
        <f>IF(OR(A1274="PM",A1274="PZ",A1274="PP"),H1274,"")</f>
        <v/>
      </c>
      <c r="J1274" s="45" t="str">
        <f>IF(A1274="S",H1274,"")</f>
        <v/>
      </c>
      <c r="K1274" s="35"/>
      <c r="L1274" s="45" t="str">
        <f>IF(A1274="M06",H1274,"")</f>
        <v/>
      </c>
      <c r="M1274" s="45">
        <f>IF(OR(A1274="M02",A1274="M25",A1274="M01s"),H1274,"")</f>
        <v>4.3600000000000003</v>
      </c>
      <c r="N1274" s="46" t="e">
        <f>IF(A1274="ZMP",E1274*(1+(F1274/100)),#REF!)</f>
        <v>#REF!</v>
      </c>
      <c r="O1274" s="45" t="str">
        <f>IF(A1274="M01e",H1274,"")</f>
        <v/>
      </c>
    </row>
    <row r="1275" spans="1:15" ht="12.75" outlineLevel="1" collapsed="1" x14ac:dyDescent="0.2">
      <c r="A1275" s="38" t="s">
        <v>228</v>
      </c>
      <c r="B1275" s="39" t="s">
        <v>735</v>
      </c>
      <c r="C1275" s="39" t="s">
        <v>736</v>
      </c>
      <c r="D1275" s="40" t="s">
        <v>111</v>
      </c>
      <c r="E1275" s="41">
        <v>1</v>
      </c>
      <c r="F1275" s="42"/>
      <c r="G1275" s="43">
        <v>6.05</v>
      </c>
      <c r="H1275" s="44">
        <f>IF(ISNUMBER(F1275),(E1275*(1+(F1275/100))*G1275),G1275*E1275)</f>
        <v>6.05</v>
      </c>
      <c r="I1275" s="45" t="str">
        <f>IF(OR(A1275="PM",A1275="PZ",A1275="PP"),H1275,"")</f>
        <v/>
      </c>
      <c r="J1275" s="45" t="str">
        <f>IF(A1275="S",H1275,"")</f>
        <v/>
      </c>
      <c r="K1275" s="35"/>
      <c r="L1275" s="45" t="str">
        <f>IF(A1275="M06",H1275,"")</f>
        <v/>
      </c>
      <c r="M1275" s="45">
        <f>IF(OR(A1275="M02",A1275="M25",A1275="M01s"),H1275,"")</f>
        <v>6.05</v>
      </c>
      <c r="N1275" s="46" t="e">
        <f>IF(A1275="ZMP",E1275*(1+(F1275/100)),#REF!)</f>
        <v>#REF!</v>
      </c>
      <c r="O1275" s="45" t="str">
        <f>IF(A1275="M01e",H1275,"")</f>
        <v/>
      </c>
    </row>
    <row r="1276" spans="1:15" ht="12.75" outlineLevel="2" x14ac:dyDescent="0.2">
      <c r="A1276" s="47"/>
      <c r="B1276" s="48"/>
      <c r="C1276" s="48"/>
      <c r="D1276" s="49"/>
      <c r="E1276" s="50"/>
      <c r="F1276" s="51"/>
      <c r="G1276" s="52"/>
      <c r="H1276" s="53"/>
      <c r="I1276" s="54"/>
      <c r="J1276" s="54"/>
      <c r="K1276" s="35"/>
      <c r="L1276" s="54"/>
      <c r="M1276" s="54"/>
      <c r="N1276" s="54"/>
      <c r="O1276" s="54"/>
    </row>
    <row r="1277" spans="1:15" ht="12.75" x14ac:dyDescent="0.2">
      <c r="A1277" s="27" t="s">
        <v>198</v>
      </c>
      <c r="B1277" s="28" t="s">
        <v>866</v>
      </c>
      <c r="C1277" s="29" t="s">
        <v>867</v>
      </c>
      <c r="D1277" s="30" t="s">
        <v>253</v>
      </c>
      <c r="E1277" s="31">
        <v>1</v>
      </c>
      <c r="F1277" s="32"/>
      <c r="G1277" s="33">
        <v>34.07</v>
      </c>
      <c r="H1277" s="34">
        <f>G1277</f>
        <v>34.07</v>
      </c>
      <c r="I1277" s="35">
        <f>SUM(I1278:I1282)</f>
        <v>0</v>
      </c>
      <c r="J1277" s="35">
        <f>SUM(J1278:J1282)</f>
        <v>0</v>
      </c>
      <c r="K1277" s="35">
        <f t="shared" si="451"/>
        <v>0</v>
      </c>
      <c r="L1277" s="35">
        <f>SUM(L1278:L1282)</f>
        <v>0</v>
      </c>
      <c r="M1277" s="35">
        <f>SUM(M1278:M1282)</f>
        <v>34.07</v>
      </c>
      <c r="N1277" s="35"/>
      <c r="O1277" s="35">
        <f>SUM(O1278:O1282)</f>
        <v>0</v>
      </c>
    </row>
    <row r="1278" spans="1:15" ht="12.75" outlineLevel="1" collapsed="1" x14ac:dyDescent="0.2">
      <c r="A1278" s="38" t="s">
        <v>202</v>
      </c>
      <c r="B1278" s="39" t="s">
        <v>203</v>
      </c>
      <c r="C1278" s="39" t="s">
        <v>204</v>
      </c>
      <c r="D1278" s="40" t="s">
        <v>205</v>
      </c>
      <c r="E1278" s="41">
        <v>0</v>
      </c>
      <c r="F1278" s="42"/>
      <c r="G1278" s="43">
        <v>720</v>
      </c>
      <c r="H1278" s="44">
        <f>IF(ISNUMBER(F1278),(E1278*(1+(F1278/100))*G1278),G1278*E1278)</f>
        <v>0</v>
      </c>
      <c r="I1278" s="45">
        <f>IF(OR(A1278="PM",A1278="PZ",A1278="PP"),H1278,"")</f>
        <v>0</v>
      </c>
      <c r="J1278" s="45" t="str">
        <f>IF(A1278="S",H1278,"")</f>
        <v/>
      </c>
      <c r="K1278" s="35"/>
      <c r="L1278" s="45" t="str">
        <f>IF(A1278="M06",H1278,"")</f>
        <v/>
      </c>
      <c r="M1278" s="45" t="str">
        <f>IF(OR(A1278="M02",A1278="M25",A1278="M01s"),H1278,"")</f>
        <v/>
      </c>
      <c r="N1278" s="46" t="e">
        <f>IF(A1278="ZMP",E1278*(1+(F1278/100)),#REF!)</f>
        <v>#REF!</v>
      </c>
      <c r="O1278" s="45" t="str">
        <f>IF(A1278="M01e",H1278,"")</f>
        <v/>
      </c>
    </row>
    <row r="1279" spans="1:15" ht="12.75" outlineLevel="1" collapsed="1" x14ac:dyDescent="0.2">
      <c r="A1279" s="38" t="s">
        <v>228</v>
      </c>
      <c r="B1279" s="39" t="s">
        <v>868</v>
      </c>
      <c r="C1279" s="39" t="s">
        <v>869</v>
      </c>
      <c r="D1279" s="40" t="s">
        <v>111</v>
      </c>
      <c r="E1279" s="41">
        <v>1</v>
      </c>
      <c r="F1279" s="42"/>
      <c r="G1279" s="43">
        <v>25.84</v>
      </c>
      <c r="H1279" s="44">
        <f>IF(ISNUMBER(F1279),(E1279*(1+(F1279/100))*G1279),G1279*E1279)</f>
        <v>25.84</v>
      </c>
      <c r="I1279" s="45" t="str">
        <f>IF(OR(A1279="PM",A1279="PZ",A1279="PP"),H1279,"")</f>
        <v/>
      </c>
      <c r="J1279" s="45" t="str">
        <f>IF(A1279="S",H1279,"")</f>
        <v/>
      </c>
      <c r="K1279" s="35"/>
      <c r="L1279" s="45" t="str">
        <f>IF(A1279="M06",H1279,"")</f>
        <v/>
      </c>
      <c r="M1279" s="45">
        <f>IF(OR(A1279="M02",A1279="M25",A1279="M01s"),H1279,"")</f>
        <v>25.84</v>
      </c>
      <c r="N1279" s="46" t="e">
        <f>IF(A1279="ZMP",E1279*(1+(F1279/100)),#REF!)</f>
        <v>#REF!</v>
      </c>
      <c r="O1279" s="45" t="str">
        <f>IF(A1279="M01e",H1279,"")</f>
        <v/>
      </c>
    </row>
    <row r="1280" spans="1:15" ht="12.75" outlineLevel="1" collapsed="1" x14ac:dyDescent="0.2">
      <c r="A1280" s="38" t="s">
        <v>228</v>
      </c>
      <c r="B1280" s="39" t="s">
        <v>641</v>
      </c>
      <c r="C1280" s="39" t="s">
        <v>642</v>
      </c>
      <c r="D1280" s="40" t="s">
        <v>111</v>
      </c>
      <c r="E1280" s="41">
        <v>1</v>
      </c>
      <c r="F1280" s="42"/>
      <c r="G1280" s="43">
        <v>2.1800000000000002</v>
      </c>
      <c r="H1280" s="44">
        <f>IF(ISNUMBER(F1280),(E1280*(1+(F1280/100))*G1280),G1280*E1280)</f>
        <v>2.1800000000000002</v>
      </c>
      <c r="I1280" s="45" t="str">
        <f>IF(OR(A1280="PM",A1280="PZ",A1280="PP"),H1280,"")</f>
        <v/>
      </c>
      <c r="J1280" s="45" t="str">
        <f>IF(A1280="S",H1280,"")</f>
        <v/>
      </c>
      <c r="K1280" s="35"/>
      <c r="L1280" s="45" t="str">
        <f>IF(A1280="M06",H1280,"")</f>
        <v/>
      </c>
      <c r="M1280" s="45">
        <f>IF(OR(A1280="M02",A1280="M25",A1280="M01s"),H1280,"")</f>
        <v>2.1800000000000002</v>
      </c>
      <c r="N1280" s="46" t="e">
        <f>IF(A1280="ZMP",E1280*(1+(F1280/100)),#REF!)</f>
        <v>#REF!</v>
      </c>
      <c r="O1280" s="45" t="str">
        <f>IF(A1280="M01e",H1280,"")</f>
        <v/>
      </c>
    </row>
    <row r="1281" spans="1:15" ht="12.75" outlineLevel="1" collapsed="1" x14ac:dyDescent="0.2">
      <c r="A1281" s="38" t="s">
        <v>228</v>
      </c>
      <c r="B1281" s="39" t="s">
        <v>735</v>
      </c>
      <c r="C1281" s="39" t="s">
        <v>736</v>
      </c>
      <c r="D1281" s="40" t="s">
        <v>111</v>
      </c>
      <c r="E1281" s="41">
        <v>1</v>
      </c>
      <c r="F1281" s="42"/>
      <c r="G1281" s="43">
        <v>6.05</v>
      </c>
      <c r="H1281" s="44">
        <f>IF(ISNUMBER(F1281),(E1281*(1+(F1281/100))*G1281),G1281*E1281)</f>
        <v>6.05</v>
      </c>
      <c r="I1281" s="45" t="str">
        <f>IF(OR(A1281="PM",A1281="PZ",A1281="PP"),H1281,"")</f>
        <v/>
      </c>
      <c r="J1281" s="45" t="str">
        <f>IF(A1281="S",H1281,"")</f>
        <v/>
      </c>
      <c r="K1281" s="35"/>
      <c r="L1281" s="45" t="str">
        <f>IF(A1281="M06",H1281,"")</f>
        <v/>
      </c>
      <c r="M1281" s="45">
        <f>IF(OR(A1281="M02",A1281="M25",A1281="M01s"),H1281,"")</f>
        <v>6.05</v>
      </c>
      <c r="N1281" s="46" t="e">
        <f>IF(A1281="ZMP",E1281*(1+(F1281/100)),#REF!)</f>
        <v>#REF!</v>
      </c>
      <c r="O1281" s="45" t="str">
        <f>IF(A1281="M01e",H1281,"")</f>
        <v/>
      </c>
    </row>
    <row r="1282" spans="1:15" ht="12.75" outlineLevel="2" x14ac:dyDescent="0.2">
      <c r="A1282" s="47"/>
      <c r="B1282" s="48"/>
      <c r="C1282" s="48"/>
      <c r="D1282" s="49"/>
      <c r="E1282" s="50"/>
      <c r="F1282" s="51"/>
      <c r="G1282" s="52"/>
      <c r="H1282" s="53"/>
      <c r="I1282" s="54"/>
      <c r="J1282" s="54"/>
      <c r="K1282" s="35"/>
      <c r="L1282" s="54"/>
      <c r="M1282" s="54"/>
      <c r="N1282" s="54"/>
      <c r="O1282" s="54"/>
    </row>
    <row r="1283" spans="1:15" ht="12.75" x14ac:dyDescent="0.2">
      <c r="A1283" s="27" t="s">
        <v>198</v>
      </c>
      <c r="B1283" s="28" t="s">
        <v>870</v>
      </c>
      <c r="C1283" s="29" t="s">
        <v>871</v>
      </c>
      <c r="D1283" s="30" t="s">
        <v>253</v>
      </c>
      <c r="E1283" s="31">
        <v>1</v>
      </c>
      <c r="F1283" s="32"/>
      <c r="G1283" s="33">
        <v>60.9</v>
      </c>
      <c r="H1283" s="34">
        <f>G1283</f>
        <v>60.9</v>
      </c>
      <c r="I1283" s="35">
        <f>SUM(I1284:I1288)</f>
        <v>0</v>
      </c>
      <c r="J1283" s="35">
        <f>SUM(J1284:J1288)</f>
        <v>0</v>
      </c>
      <c r="K1283" s="35">
        <f t="shared" si="451"/>
        <v>0</v>
      </c>
      <c r="L1283" s="35">
        <f>SUM(L1284:L1288)</f>
        <v>52.67</v>
      </c>
      <c r="M1283" s="35">
        <f>SUM(M1284:M1288)</f>
        <v>8.23</v>
      </c>
      <c r="N1283" s="35"/>
      <c r="O1283" s="35">
        <f>SUM(O1284:O1288)</f>
        <v>0</v>
      </c>
    </row>
    <row r="1284" spans="1:15" ht="12.75" outlineLevel="1" collapsed="1" x14ac:dyDescent="0.2">
      <c r="A1284" s="38" t="s">
        <v>202</v>
      </c>
      <c r="B1284" s="39" t="s">
        <v>203</v>
      </c>
      <c r="C1284" s="39" t="s">
        <v>204</v>
      </c>
      <c r="D1284" s="40" t="s">
        <v>205</v>
      </c>
      <c r="E1284" s="41">
        <v>0</v>
      </c>
      <c r="F1284" s="42"/>
      <c r="G1284" s="43">
        <v>720</v>
      </c>
      <c r="H1284" s="44">
        <f>IF(ISNUMBER(F1284),(E1284*(1+(F1284/100))*G1284),G1284*E1284)</f>
        <v>0</v>
      </c>
      <c r="I1284" s="45">
        <f>IF(OR(A1284="PM",A1284="PZ",A1284="PP"),H1284,"")</f>
        <v>0</v>
      </c>
      <c r="J1284" s="45" t="str">
        <f>IF(A1284="S",H1284,"")</f>
        <v/>
      </c>
      <c r="K1284" s="35"/>
      <c r="L1284" s="45" t="str">
        <f>IF(A1284="M06",H1284,"")</f>
        <v/>
      </c>
      <c r="M1284" s="45" t="str">
        <f>IF(OR(A1284="M02",A1284="M25",A1284="M01s"),H1284,"")</f>
        <v/>
      </c>
      <c r="N1284" s="46" t="e">
        <f>IF(A1284="ZMP",E1284*(1+(F1284/100)),#REF!)</f>
        <v>#REF!</v>
      </c>
      <c r="O1284" s="45" t="str">
        <f>IF(A1284="M01e",H1284,"")</f>
        <v/>
      </c>
    </row>
    <row r="1285" spans="1:15" ht="12.75" outlineLevel="1" collapsed="1" x14ac:dyDescent="0.2">
      <c r="A1285" s="38" t="s">
        <v>228</v>
      </c>
      <c r="B1285" s="39" t="s">
        <v>641</v>
      </c>
      <c r="C1285" s="39" t="s">
        <v>642</v>
      </c>
      <c r="D1285" s="40" t="s">
        <v>111</v>
      </c>
      <c r="E1285" s="41">
        <v>1</v>
      </c>
      <c r="F1285" s="42"/>
      <c r="G1285" s="43">
        <v>2.1800000000000002</v>
      </c>
      <c r="H1285" s="44">
        <f>IF(ISNUMBER(F1285),(E1285*(1+(F1285/100))*G1285),G1285*E1285)</f>
        <v>2.1800000000000002</v>
      </c>
      <c r="I1285" s="45" t="str">
        <f>IF(OR(A1285="PM",A1285="PZ",A1285="PP"),H1285,"")</f>
        <v/>
      </c>
      <c r="J1285" s="45" t="str">
        <f>IF(A1285="S",H1285,"")</f>
        <v/>
      </c>
      <c r="K1285" s="35"/>
      <c r="L1285" s="45" t="str">
        <f>IF(A1285="M06",H1285,"")</f>
        <v/>
      </c>
      <c r="M1285" s="45">
        <f>IF(OR(A1285="M02",A1285="M25",A1285="M01s"),H1285,"")</f>
        <v>2.1800000000000002</v>
      </c>
      <c r="N1285" s="46" t="e">
        <f>IF(A1285="ZMP",E1285*(1+(F1285/100)),#REF!)</f>
        <v>#REF!</v>
      </c>
      <c r="O1285" s="45" t="str">
        <f>IF(A1285="M01e",H1285,"")</f>
        <v/>
      </c>
    </row>
    <row r="1286" spans="1:15" ht="12.75" outlineLevel="1" collapsed="1" x14ac:dyDescent="0.2">
      <c r="A1286" s="38" t="s">
        <v>228</v>
      </c>
      <c r="B1286" s="39" t="s">
        <v>735</v>
      </c>
      <c r="C1286" s="39" t="s">
        <v>736</v>
      </c>
      <c r="D1286" s="40" t="s">
        <v>111</v>
      </c>
      <c r="E1286" s="41">
        <v>1</v>
      </c>
      <c r="F1286" s="42"/>
      <c r="G1286" s="43">
        <v>6.05</v>
      </c>
      <c r="H1286" s="44">
        <f>IF(ISNUMBER(F1286),(E1286*(1+(F1286/100))*G1286),G1286*E1286)</f>
        <v>6.05</v>
      </c>
      <c r="I1286" s="45" t="str">
        <f>IF(OR(A1286="PM",A1286="PZ",A1286="PP"),H1286,"")</f>
        <v/>
      </c>
      <c r="J1286" s="45" t="str">
        <f>IF(A1286="S",H1286,"")</f>
        <v/>
      </c>
      <c r="K1286" s="35"/>
      <c r="L1286" s="45" t="str">
        <f>IF(A1286="M06",H1286,"")</f>
        <v/>
      </c>
      <c r="M1286" s="45">
        <f>IF(OR(A1286="M02",A1286="M25",A1286="M01s"),H1286,"")</f>
        <v>6.05</v>
      </c>
      <c r="N1286" s="46" t="e">
        <f>IF(A1286="ZMP",E1286*(1+(F1286/100)),#REF!)</f>
        <v>#REF!</v>
      </c>
      <c r="O1286" s="45" t="str">
        <f>IF(A1286="M01e",H1286,"")</f>
        <v/>
      </c>
    </row>
    <row r="1287" spans="1:15" ht="12.75" outlineLevel="1" collapsed="1" x14ac:dyDescent="0.2">
      <c r="A1287" s="38" t="s">
        <v>206</v>
      </c>
      <c r="B1287" s="39" t="s">
        <v>872</v>
      </c>
      <c r="C1287" s="39" t="s">
        <v>873</v>
      </c>
      <c r="D1287" s="40" t="s">
        <v>111</v>
      </c>
      <c r="E1287" s="41">
        <v>1</v>
      </c>
      <c r="F1287" s="42"/>
      <c r="G1287" s="43">
        <v>52.67</v>
      </c>
      <c r="H1287" s="44">
        <f>IF(ISNUMBER(F1287),(E1287*(1+(F1287/100))*G1287),G1287*E1287)</f>
        <v>52.67</v>
      </c>
      <c r="I1287" s="45" t="str">
        <f>IF(OR(A1287="PM",A1287="PZ",A1287="PP"),H1287,"")</f>
        <v/>
      </c>
      <c r="J1287" s="45" t="str">
        <f>IF(A1287="S",H1287,"")</f>
        <v/>
      </c>
      <c r="K1287" s="35"/>
      <c r="L1287" s="45">
        <f>IF(A1287="M06",H1287,"")</f>
        <v>52.67</v>
      </c>
      <c r="M1287" s="45" t="str">
        <f>IF(OR(A1287="M02",A1287="M25",A1287="M01s"),H1287,"")</f>
        <v/>
      </c>
      <c r="N1287" s="46" t="e">
        <f>IF(A1287="ZMP",E1287*(1+(F1287/100)),#REF!)</f>
        <v>#REF!</v>
      </c>
      <c r="O1287" s="45" t="str">
        <f>IF(A1287="M01e",H1287,"")</f>
        <v/>
      </c>
    </row>
    <row r="1288" spans="1:15" ht="12.75" outlineLevel="2" x14ac:dyDescent="0.2">
      <c r="A1288" s="47"/>
      <c r="B1288" s="48"/>
      <c r="C1288" s="48"/>
      <c r="D1288" s="49"/>
      <c r="E1288" s="50"/>
      <c r="F1288" s="51"/>
      <c r="G1288" s="52"/>
      <c r="H1288" s="53"/>
      <c r="I1288" s="54"/>
      <c r="J1288" s="54"/>
      <c r="K1288" s="35"/>
      <c r="L1288" s="54"/>
      <c r="M1288" s="54"/>
      <c r="N1288" s="54"/>
      <c r="O1288" s="54"/>
    </row>
    <row r="1289" spans="1:15" ht="12.75" x14ac:dyDescent="0.2">
      <c r="A1289" s="27" t="s">
        <v>198</v>
      </c>
      <c r="B1289" s="28" t="s">
        <v>874</v>
      </c>
      <c r="C1289" s="29" t="s">
        <v>875</v>
      </c>
      <c r="D1289" s="30" t="s">
        <v>253</v>
      </c>
      <c r="E1289" s="31">
        <v>1</v>
      </c>
      <c r="F1289" s="32"/>
      <c r="G1289" s="33">
        <v>412.35</v>
      </c>
      <c r="H1289" s="34">
        <f>G1289</f>
        <v>412.35</v>
      </c>
      <c r="I1289" s="35">
        <f>SUM(I1290:I1293)</f>
        <v>102.96</v>
      </c>
      <c r="J1289" s="35">
        <f>SUM(J1290:J1293)</f>
        <v>1.52</v>
      </c>
      <c r="K1289" s="35">
        <f t="shared" ref="K1289:K1343" si="476">I1289+J1289</f>
        <v>104.47999999999999</v>
      </c>
      <c r="L1289" s="35">
        <f>SUM(L1290:L1293)</f>
        <v>0</v>
      </c>
      <c r="M1289" s="35">
        <f>SUM(M1290:M1293)</f>
        <v>307.93</v>
      </c>
      <c r="N1289" s="35"/>
      <c r="O1289" s="35">
        <f>SUM(O1290:O1293)</f>
        <v>0</v>
      </c>
    </row>
    <row r="1290" spans="1:15" ht="12.75" outlineLevel="1" collapsed="1" x14ac:dyDescent="0.2">
      <c r="A1290" s="38" t="s">
        <v>202</v>
      </c>
      <c r="B1290" s="39" t="s">
        <v>203</v>
      </c>
      <c r="C1290" s="39" t="s">
        <v>204</v>
      </c>
      <c r="D1290" s="40" t="s">
        <v>205</v>
      </c>
      <c r="E1290" s="41">
        <v>0.14299999999999999</v>
      </c>
      <c r="F1290" s="42"/>
      <c r="G1290" s="43">
        <v>720</v>
      </c>
      <c r="H1290" s="44">
        <f>IF(ISNUMBER(F1290),(E1290*(1+(F1290/100))*G1290),G1290*E1290)</f>
        <v>102.96</v>
      </c>
      <c r="I1290" s="45">
        <f>IF(OR(A1290="PM",A1290="PZ",A1290="PP"),H1290,"")</f>
        <v>102.96</v>
      </c>
      <c r="J1290" s="45" t="str">
        <f>IF(A1290="S",H1290,"")</f>
        <v/>
      </c>
      <c r="K1290" s="35"/>
      <c r="L1290" s="45" t="str">
        <f>IF(A1290="M06",H1290,"")</f>
        <v/>
      </c>
      <c r="M1290" s="45" t="str">
        <f>IF(OR(A1290="M02",A1290="M25",A1290="M01s"),H1290,"")</f>
        <v/>
      </c>
      <c r="N1290" s="46" t="e">
        <f>IF(A1290="ZMP",E1290*(1+(F1290/100)),#REF!)</f>
        <v>#REF!</v>
      </c>
      <c r="O1290" s="45" t="str">
        <f>IF(A1290="M01e",H1290,"")</f>
        <v/>
      </c>
    </row>
    <row r="1291" spans="1:15" ht="12.75" outlineLevel="1" collapsed="1" x14ac:dyDescent="0.2">
      <c r="A1291" s="38" t="s">
        <v>315</v>
      </c>
      <c r="B1291" s="39" t="s">
        <v>75</v>
      </c>
      <c r="C1291" s="39" t="s">
        <v>76</v>
      </c>
      <c r="D1291" s="40" t="s">
        <v>17</v>
      </c>
      <c r="E1291" s="41">
        <v>2E-3</v>
      </c>
      <c r="F1291" s="42"/>
      <c r="G1291" s="43">
        <v>760</v>
      </c>
      <c r="H1291" s="44">
        <f>IF(ISNUMBER(F1291),(E1291*(1+(F1291/100))*G1291),G1291*E1291)</f>
        <v>1.52</v>
      </c>
      <c r="I1291" s="45" t="str">
        <f>IF(OR(A1291="PM",A1291="PZ",A1291="PP"),H1291,"")</f>
        <v/>
      </c>
      <c r="J1291" s="45">
        <f>IF(A1291="S",H1291,"")</f>
        <v>1.52</v>
      </c>
      <c r="K1291" s="35"/>
      <c r="L1291" s="45" t="str">
        <f>IF(A1291="M06",H1291,"")</f>
        <v/>
      </c>
      <c r="M1291" s="45" t="str">
        <f>IF(OR(A1291="M02",A1291="M25",A1291="M01s"),H1291,"")</f>
        <v/>
      </c>
      <c r="N1291" s="46" t="e">
        <f>IF(A1291="ZMP",E1291*(1+(F1291/100)),#REF!)</f>
        <v>#REF!</v>
      </c>
      <c r="O1291" s="45" t="str">
        <f>IF(A1291="M01e",H1291,"")</f>
        <v/>
      </c>
    </row>
    <row r="1292" spans="1:15" ht="12.75" outlineLevel="1" collapsed="1" x14ac:dyDescent="0.2">
      <c r="A1292" s="38" t="s">
        <v>228</v>
      </c>
      <c r="B1292" s="39" t="s">
        <v>876</v>
      </c>
      <c r="C1292" s="39" t="s">
        <v>877</v>
      </c>
      <c r="D1292" s="40" t="s">
        <v>111</v>
      </c>
      <c r="E1292" s="41">
        <v>1</v>
      </c>
      <c r="F1292" s="42"/>
      <c r="G1292" s="43">
        <v>307.93</v>
      </c>
      <c r="H1292" s="44">
        <f>IF(ISNUMBER(F1292),(E1292*(1+(F1292/100))*G1292),G1292*E1292)</f>
        <v>307.93</v>
      </c>
      <c r="I1292" s="45" t="str">
        <f>IF(OR(A1292="PM",A1292="PZ",A1292="PP"),H1292,"")</f>
        <v/>
      </c>
      <c r="J1292" s="45" t="str">
        <f>IF(A1292="S",H1292,"")</f>
        <v/>
      </c>
      <c r="K1292" s="35"/>
      <c r="L1292" s="45" t="str">
        <f>IF(A1292="M06",H1292,"")</f>
        <v/>
      </c>
      <c r="M1292" s="45">
        <f>IF(OR(A1292="M02",A1292="M25",A1292="M01s"),H1292,"")</f>
        <v>307.93</v>
      </c>
      <c r="N1292" s="46" t="e">
        <f>IF(A1292="ZMP",E1292*(1+(F1292/100)),#REF!)</f>
        <v>#REF!</v>
      </c>
      <c r="O1292" s="45" t="str">
        <f>IF(A1292="M01e",H1292,"")</f>
        <v/>
      </c>
    </row>
    <row r="1293" spans="1:15" ht="12.75" outlineLevel="2" x14ac:dyDescent="0.2">
      <c r="A1293" s="47"/>
      <c r="B1293" s="48"/>
      <c r="C1293" s="48"/>
      <c r="D1293" s="49"/>
      <c r="E1293" s="50"/>
      <c r="F1293" s="51"/>
      <c r="G1293" s="52"/>
      <c r="H1293" s="53"/>
      <c r="I1293" s="54"/>
      <c r="J1293" s="54"/>
      <c r="K1293" s="35"/>
      <c r="L1293" s="54"/>
      <c r="M1293" s="54"/>
      <c r="N1293" s="54"/>
      <c r="O1293" s="54"/>
    </row>
    <row r="1294" spans="1:15" ht="12.75" x14ac:dyDescent="0.2">
      <c r="A1294" s="27" t="s">
        <v>198</v>
      </c>
      <c r="B1294" s="28" t="s">
        <v>878</v>
      </c>
      <c r="C1294" s="29" t="s">
        <v>879</v>
      </c>
      <c r="D1294" s="30" t="s">
        <v>253</v>
      </c>
      <c r="E1294" s="31">
        <v>1</v>
      </c>
      <c r="F1294" s="32"/>
      <c r="G1294" s="33">
        <v>407.29</v>
      </c>
      <c r="H1294" s="34">
        <f>G1294</f>
        <v>407.29</v>
      </c>
      <c r="I1294" s="35">
        <f>SUM(I1295:I1298)</f>
        <v>102.96</v>
      </c>
      <c r="J1294" s="35">
        <f>SUM(J1295:J1298)</f>
        <v>1.52</v>
      </c>
      <c r="K1294" s="35">
        <f t="shared" si="476"/>
        <v>104.47999999999999</v>
      </c>
      <c r="L1294" s="35">
        <f>SUM(L1295:L1298)</f>
        <v>0</v>
      </c>
      <c r="M1294" s="35">
        <f>SUM(M1295:M1298)</f>
        <v>302.87</v>
      </c>
      <c r="N1294" s="35"/>
      <c r="O1294" s="35">
        <f>SUM(O1295:O1298)</f>
        <v>0</v>
      </c>
    </row>
    <row r="1295" spans="1:15" ht="12.75" outlineLevel="1" collapsed="1" x14ac:dyDescent="0.2">
      <c r="A1295" s="38" t="s">
        <v>202</v>
      </c>
      <c r="B1295" s="39" t="s">
        <v>203</v>
      </c>
      <c r="C1295" s="39" t="s">
        <v>204</v>
      </c>
      <c r="D1295" s="40" t="s">
        <v>205</v>
      </c>
      <c r="E1295" s="41">
        <v>0.14299999999999999</v>
      </c>
      <c r="F1295" s="42"/>
      <c r="G1295" s="43">
        <v>720</v>
      </c>
      <c r="H1295" s="44">
        <f>IF(ISNUMBER(F1295),(E1295*(1+(F1295/100))*G1295),G1295*E1295)</f>
        <v>102.96</v>
      </c>
      <c r="I1295" s="45">
        <f>IF(OR(A1295="PM",A1295="PZ",A1295="PP"),H1295,"")</f>
        <v>102.96</v>
      </c>
      <c r="J1295" s="45" t="str">
        <f>IF(A1295="S",H1295,"")</f>
        <v/>
      </c>
      <c r="K1295" s="35"/>
      <c r="L1295" s="45" t="str">
        <f>IF(A1295="M06",H1295,"")</f>
        <v/>
      </c>
      <c r="M1295" s="45" t="str">
        <f>IF(OR(A1295="M02",A1295="M25",A1295="M01s"),H1295,"")</f>
        <v/>
      </c>
      <c r="N1295" s="46" t="e">
        <f>IF(A1295="ZMP",E1295*(1+(F1295/100)),#REF!)</f>
        <v>#REF!</v>
      </c>
      <c r="O1295" s="45" t="str">
        <f>IF(A1295="M01e",H1295,"")</f>
        <v/>
      </c>
    </row>
    <row r="1296" spans="1:15" ht="12.75" outlineLevel="1" collapsed="1" x14ac:dyDescent="0.2">
      <c r="A1296" s="38" t="s">
        <v>315</v>
      </c>
      <c r="B1296" s="39" t="s">
        <v>75</v>
      </c>
      <c r="C1296" s="39" t="s">
        <v>76</v>
      </c>
      <c r="D1296" s="40" t="s">
        <v>17</v>
      </c>
      <c r="E1296" s="41">
        <v>2E-3</v>
      </c>
      <c r="F1296" s="42"/>
      <c r="G1296" s="43">
        <v>760</v>
      </c>
      <c r="H1296" s="44">
        <f>IF(ISNUMBER(F1296),(E1296*(1+(F1296/100))*G1296),G1296*E1296)</f>
        <v>1.52</v>
      </c>
      <c r="I1296" s="45" t="str">
        <f>IF(OR(A1296="PM",A1296="PZ",A1296="PP"),H1296,"")</f>
        <v/>
      </c>
      <c r="J1296" s="45">
        <f>IF(A1296="S",H1296,"")</f>
        <v>1.52</v>
      </c>
      <c r="K1296" s="35"/>
      <c r="L1296" s="45" t="str">
        <f>IF(A1296="M06",H1296,"")</f>
        <v/>
      </c>
      <c r="M1296" s="45" t="str">
        <f>IF(OR(A1296="M02",A1296="M25",A1296="M01s"),H1296,"")</f>
        <v/>
      </c>
      <c r="N1296" s="46" t="e">
        <f>IF(A1296="ZMP",E1296*(1+(F1296/100)),#REF!)</f>
        <v>#REF!</v>
      </c>
      <c r="O1296" s="45" t="str">
        <f>IF(A1296="M01e",H1296,"")</f>
        <v/>
      </c>
    </row>
    <row r="1297" spans="1:15" ht="12.75" outlineLevel="1" collapsed="1" x14ac:dyDescent="0.2">
      <c r="A1297" s="38" t="s">
        <v>228</v>
      </c>
      <c r="B1297" s="39" t="s">
        <v>880</v>
      </c>
      <c r="C1297" s="39" t="s">
        <v>881</v>
      </c>
      <c r="D1297" s="40" t="s">
        <v>111</v>
      </c>
      <c r="E1297" s="41">
        <v>1</v>
      </c>
      <c r="F1297" s="42"/>
      <c r="G1297" s="43">
        <v>302.87</v>
      </c>
      <c r="H1297" s="44">
        <f>IF(ISNUMBER(F1297),(E1297*(1+(F1297/100))*G1297),G1297*E1297)</f>
        <v>302.87</v>
      </c>
      <c r="I1297" s="45" t="str">
        <f>IF(OR(A1297="PM",A1297="PZ",A1297="PP"),H1297,"")</f>
        <v/>
      </c>
      <c r="J1297" s="45" t="str">
        <f>IF(A1297="S",H1297,"")</f>
        <v/>
      </c>
      <c r="K1297" s="35"/>
      <c r="L1297" s="45" t="str">
        <f>IF(A1297="M06",H1297,"")</f>
        <v/>
      </c>
      <c r="M1297" s="45">
        <f>IF(OR(A1297="M02",A1297="M25",A1297="M01s"),H1297,"")</f>
        <v>302.87</v>
      </c>
      <c r="N1297" s="46" t="e">
        <f>IF(A1297="ZMP",E1297*(1+(F1297/100)),#REF!)</f>
        <v>#REF!</v>
      </c>
      <c r="O1297" s="45" t="str">
        <f>IF(A1297="M01e",H1297,"")</f>
        <v/>
      </c>
    </row>
    <row r="1298" spans="1:15" ht="12.75" outlineLevel="2" x14ac:dyDescent="0.2">
      <c r="A1298" s="47"/>
      <c r="B1298" s="48"/>
      <c r="C1298" s="48"/>
      <c r="D1298" s="49"/>
      <c r="E1298" s="50"/>
      <c r="F1298" s="51"/>
      <c r="G1298" s="52"/>
      <c r="H1298" s="53"/>
      <c r="I1298" s="54"/>
      <c r="J1298" s="54"/>
      <c r="K1298" s="35"/>
      <c r="L1298" s="54"/>
      <c r="M1298" s="54"/>
      <c r="N1298" s="54"/>
      <c r="O1298" s="54"/>
    </row>
    <row r="1299" spans="1:15" ht="12.75" x14ac:dyDescent="0.2">
      <c r="A1299" s="27" t="s">
        <v>198</v>
      </c>
      <c r="B1299" s="28" t="s">
        <v>882</v>
      </c>
      <c r="C1299" s="29" t="s">
        <v>883</v>
      </c>
      <c r="D1299" s="30" t="s">
        <v>253</v>
      </c>
      <c r="E1299" s="31">
        <v>1</v>
      </c>
      <c r="F1299" s="32"/>
      <c r="G1299" s="33">
        <v>444.11</v>
      </c>
      <c r="H1299" s="34">
        <f>G1299</f>
        <v>444.11</v>
      </c>
      <c r="I1299" s="35">
        <f>SUM(I1300:I1312)</f>
        <v>102.96</v>
      </c>
      <c r="J1299" s="35">
        <f>SUM(J1300:J1312)</f>
        <v>1.52</v>
      </c>
      <c r="K1299" s="35">
        <f t="shared" si="476"/>
        <v>104.47999999999999</v>
      </c>
      <c r="L1299" s="35">
        <f>SUM(L1300:L1312)</f>
        <v>5.8</v>
      </c>
      <c r="M1299" s="35">
        <f>SUM(M1300:M1312)</f>
        <v>333.89</v>
      </c>
      <c r="N1299" s="35"/>
      <c r="O1299" s="35">
        <f>SUM(O1300:O1312)</f>
        <v>0</v>
      </c>
    </row>
    <row r="1300" spans="1:15" ht="12.75" outlineLevel="1" collapsed="1" x14ac:dyDescent="0.2">
      <c r="A1300" s="38" t="s">
        <v>228</v>
      </c>
      <c r="B1300" s="39" t="s">
        <v>884</v>
      </c>
      <c r="C1300" s="39" t="s">
        <v>885</v>
      </c>
      <c r="D1300" s="40" t="s">
        <v>111</v>
      </c>
      <c r="E1300" s="41">
        <v>1</v>
      </c>
      <c r="F1300" s="42"/>
      <c r="G1300" s="43">
        <v>4.12</v>
      </c>
      <c r="H1300" s="44">
        <f t="shared" ref="H1300:H1311" si="477">IF(ISNUMBER(F1300),(E1300*(1+(F1300/100))*G1300),G1300*E1300)</f>
        <v>4.12</v>
      </c>
      <c r="I1300" s="45" t="str">
        <f t="shared" ref="I1300:I1311" si="478">IF(OR(A1300="PM",A1300="PZ",A1300="PP"),H1300,"")</f>
        <v/>
      </c>
      <c r="J1300" s="45" t="str">
        <f t="shared" ref="J1300:J1311" si="479">IF(A1300="S",H1300,"")</f>
        <v/>
      </c>
      <c r="K1300" s="35"/>
      <c r="L1300" s="45" t="str">
        <f t="shared" ref="L1300:L1311" si="480">IF(A1300="M06",H1300,"")</f>
        <v/>
      </c>
      <c r="M1300" s="45">
        <f t="shared" ref="M1300:M1311" si="481">IF(OR(A1300="M02",A1300="M25",A1300="M01s"),H1300,"")</f>
        <v>4.12</v>
      </c>
      <c r="N1300" s="46" t="e">
        <f>IF(A1300="ZMP",E1300*(1+(F1300/100)),#REF!)</f>
        <v>#REF!</v>
      </c>
      <c r="O1300" s="45" t="str">
        <f t="shared" ref="O1300:O1311" si="482">IF(A1300="M01e",H1300,"")</f>
        <v/>
      </c>
    </row>
    <row r="1301" spans="1:15" ht="12.75" outlineLevel="1" collapsed="1" x14ac:dyDescent="0.2">
      <c r="A1301" s="38" t="s">
        <v>228</v>
      </c>
      <c r="B1301" s="39" t="s">
        <v>886</v>
      </c>
      <c r="C1301" s="39" t="s">
        <v>887</v>
      </c>
      <c r="D1301" s="40" t="s">
        <v>111</v>
      </c>
      <c r="E1301" s="41">
        <v>1</v>
      </c>
      <c r="F1301" s="42"/>
      <c r="G1301" s="43">
        <v>1.87</v>
      </c>
      <c r="H1301" s="44">
        <f t="shared" si="477"/>
        <v>1.87</v>
      </c>
      <c r="I1301" s="45" t="str">
        <f t="shared" si="478"/>
        <v/>
      </c>
      <c r="J1301" s="45" t="str">
        <f t="shared" si="479"/>
        <v/>
      </c>
      <c r="K1301" s="35"/>
      <c r="L1301" s="45" t="str">
        <f t="shared" si="480"/>
        <v/>
      </c>
      <c r="M1301" s="45">
        <f t="shared" si="481"/>
        <v>1.87</v>
      </c>
      <c r="N1301" s="46" t="e">
        <f>IF(A1301="ZMP",E1301*(1+(F1301/100)),#REF!)</f>
        <v>#REF!</v>
      </c>
      <c r="O1301" s="45" t="str">
        <f t="shared" si="482"/>
        <v/>
      </c>
    </row>
    <row r="1302" spans="1:15" ht="12.75" outlineLevel="1" collapsed="1" x14ac:dyDescent="0.2">
      <c r="A1302" s="38" t="s">
        <v>202</v>
      </c>
      <c r="B1302" s="39" t="s">
        <v>203</v>
      </c>
      <c r="C1302" s="39" t="s">
        <v>204</v>
      </c>
      <c r="D1302" s="40" t="s">
        <v>205</v>
      </c>
      <c r="E1302" s="41">
        <v>0.14299999999999999</v>
      </c>
      <c r="F1302" s="42"/>
      <c r="G1302" s="43">
        <v>720</v>
      </c>
      <c r="H1302" s="44">
        <f t="shared" si="477"/>
        <v>102.96</v>
      </c>
      <c r="I1302" s="45">
        <f t="shared" si="478"/>
        <v>102.96</v>
      </c>
      <c r="J1302" s="45" t="str">
        <f t="shared" si="479"/>
        <v/>
      </c>
      <c r="K1302" s="35"/>
      <c r="L1302" s="45" t="str">
        <f t="shared" si="480"/>
        <v/>
      </c>
      <c r="M1302" s="45" t="str">
        <f t="shared" si="481"/>
        <v/>
      </c>
      <c r="N1302" s="46" t="e">
        <f>IF(A1302="ZMP",E1302*(1+(F1302/100)),#REF!)</f>
        <v>#REF!</v>
      </c>
      <c r="O1302" s="45" t="str">
        <f t="shared" si="482"/>
        <v/>
      </c>
    </row>
    <row r="1303" spans="1:15" ht="12.75" outlineLevel="1" collapsed="1" x14ac:dyDescent="0.2">
      <c r="A1303" s="38" t="s">
        <v>315</v>
      </c>
      <c r="B1303" s="39" t="s">
        <v>75</v>
      </c>
      <c r="C1303" s="39" t="s">
        <v>76</v>
      </c>
      <c r="D1303" s="40" t="s">
        <v>17</v>
      </c>
      <c r="E1303" s="41">
        <v>2E-3</v>
      </c>
      <c r="F1303" s="42"/>
      <c r="G1303" s="43">
        <v>760</v>
      </c>
      <c r="H1303" s="44">
        <f t="shared" si="477"/>
        <v>1.52</v>
      </c>
      <c r="I1303" s="45" t="str">
        <f t="shared" si="478"/>
        <v/>
      </c>
      <c r="J1303" s="45">
        <f t="shared" si="479"/>
        <v>1.52</v>
      </c>
      <c r="K1303" s="35"/>
      <c r="L1303" s="45" t="str">
        <f t="shared" si="480"/>
        <v/>
      </c>
      <c r="M1303" s="45" t="str">
        <f t="shared" si="481"/>
        <v/>
      </c>
      <c r="N1303" s="46" t="e">
        <f>IF(A1303="ZMP",E1303*(1+(F1303/100)),#REF!)</f>
        <v>#REF!</v>
      </c>
      <c r="O1303" s="45" t="str">
        <f t="shared" si="482"/>
        <v/>
      </c>
    </row>
    <row r="1304" spans="1:15" ht="12.75" outlineLevel="1" collapsed="1" x14ac:dyDescent="0.2">
      <c r="A1304" s="38" t="s">
        <v>228</v>
      </c>
      <c r="B1304" s="39" t="s">
        <v>577</v>
      </c>
      <c r="C1304" s="39" t="s">
        <v>578</v>
      </c>
      <c r="D1304" s="40" t="s">
        <v>111</v>
      </c>
      <c r="E1304" s="41">
        <v>1</v>
      </c>
      <c r="F1304" s="42"/>
      <c r="G1304" s="43">
        <v>22</v>
      </c>
      <c r="H1304" s="44">
        <f t="shared" si="477"/>
        <v>22</v>
      </c>
      <c r="I1304" s="45" t="str">
        <f t="shared" si="478"/>
        <v/>
      </c>
      <c r="J1304" s="45" t="str">
        <f t="shared" si="479"/>
        <v/>
      </c>
      <c r="K1304" s="35"/>
      <c r="L1304" s="45" t="str">
        <f t="shared" si="480"/>
        <v/>
      </c>
      <c r="M1304" s="45">
        <f t="shared" si="481"/>
        <v>22</v>
      </c>
      <c r="N1304" s="46" t="e">
        <f>IF(A1304="ZMP",E1304*(1+(F1304/100)),#REF!)</f>
        <v>#REF!</v>
      </c>
      <c r="O1304" s="45" t="str">
        <f t="shared" si="482"/>
        <v/>
      </c>
    </row>
    <row r="1305" spans="1:15" ht="12.75" outlineLevel="1" collapsed="1" x14ac:dyDescent="0.2">
      <c r="A1305" s="38" t="s">
        <v>228</v>
      </c>
      <c r="B1305" s="39" t="s">
        <v>888</v>
      </c>
      <c r="C1305" s="39" t="s">
        <v>889</v>
      </c>
      <c r="D1305" s="40" t="s">
        <v>111</v>
      </c>
      <c r="E1305" s="41">
        <v>1</v>
      </c>
      <c r="F1305" s="42"/>
      <c r="G1305" s="43">
        <v>32.83</v>
      </c>
      <c r="H1305" s="44">
        <f t="shared" si="477"/>
        <v>32.83</v>
      </c>
      <c r="I1305" s="45" t="str">
        <f t="shared" si="478"/>
        <v/>
      </c>
      <c r="J1305" s="45" t="str">
        <f t="shared" si="479"/>
        <v/>
      </c>
      <c r="K1305" s="35"/>
      <c r="L1305" s="45" t="str">
        <f t="shared" si="480"/>
        <v/>
      </c>
      <c r="M1305" s="45">
        <f t="shared" si="481"/>
        <v>32.83</v>
      </c>
      <c r="N1305" s="46" t="e">
        <f>IF(A1305="ZMP",E1305*(1+(F1305/100)),#REF!)</f>
        <v>#REF!</v>
      </c>
      <c r="O1305" s="45" t="str">
        <f t="shared" si="482"/>
        <v/>
      </c>
    </row>
    <row r="1306" spans="1:15" ht="12.75" outlineLevel="1" collapsed="1" x14ac:dyDescent="0.2">
      <c r="A1306" s="38" t="s">
        <v>228</v>
      </c>
      <c r="B1306" s="39" t="s">
        <v>856</v>
      </c>
      <c r="C1306" s="39" t="s">
        <v>857</v>
      </c>
      <c r="D1306" s="40" t="s">
        <v>111</v>
      </c>
      <c r="E1306" s="41">
        <v>2</v>
      </c>
      <c r="F1306" s="42"/>
      <c r="G1306" s="43">
        <v>1.58</v>
      </c>
      <c r="H1306" s="44">
        <f t="shared" si="477"/>
        <v>3.16</v>
      </c>
      <c r="I1306" s="45" t="str">
        <f t="shared" si="478"/>
        <v/>
      </c>
      <c r="J1306" s="45" t="str">
        <f t="shared" si="479"/>
        <v/>
      </c>
      <c r="K1306" s="35"/>
      <c r="L1306" s="45" t="str">
        <f t="shared" si="480"/>
        <v/>
      </c>
      <c r="M1306" s="45">
        <f t="shared" si="481"/>
        <v>3.16</v>
      </c>
      <c r="N1306" s="46" t="e">
        <f>IF(A1306="ZMP",E1306*(1+(F1306/100)),#REF!)</f>
        <v>#REF!</v>
      </c>
      <c r="O1306" s="45" t="str">
        <f t="shared" si="482"/>
        <v/>
      </c>
    </row>
    <row r="1307" spans="1:15" ht="12.75" outlineLevel="1" collapsed="1" x14ac:dyDescent="0.2">
      <c r="A1307" s="38" t="s">
        <v>228</v>
      </c>
      <c r="B1307" s="39" t="s">
        <v>890</v>
      </c>
      <c r="C1307" s="39" t="s">
        <v>891</v>
      </c>
      <c r="D1307" s="40" t="s">
        <v>111</v>
      </c>
      <c r="E1307" s="41">
        <v>1</v>
      </c>
      <c r="F1307" s="42"/>
      <c r="G1307" s="43">
        <v>85</v>
      </c>
      <c r="H1307" s="44">
        <f t="shared" si="477"/>
        <v>85</v>
      </c>
      <c r="I1307" s="45" t="str">
        <f t="shared" si="478"/>
        <v/>
      </c>
      <c r="J1307" s="45" t="str">
        <f t="shared" si="479"/>
        <v/>
      </c>
      <c r="K1307" s="35"/>
      <c r="L1307" s="45" t="str">
        <f t="shared" si="480"/>
        <v/>
      </c>
      <c r="M1307" s="45">
        <f t="shared" si="481"/>
        <v>85</v>
      </c>
      <c r="N1307" s="46" t="e">
        <f>IF(A1307="ZMP",E1307*(1+(F1307/100)),#REF!)</f>
        <v>#REF!</v>
      </c>
      <c r="O1307" s="45" t="str">
        <f t="shared" si="482"/>
        <v/>
      </c>
    </row>
    <row r="1308" spans="1:15" ht="12.75" outlineLevel="1" collapsed="1" x14ac:dyDescent="0.2">
      <c r="A1308" s="38" t="s">
        <v>228</v>
      </c>
      <c r="B1308" s="39" t="s">
        <v>892</v>
      </c>
      <c r="C1308" s="39" t="s">
        <v>893</v>
      </c>
      <c r="D1308" s="40" t="s">
        <v>111</v>
      </c>
      <c r="E1308" s="41">
        <v>1</v>
      </c>
      <c r="F1308" s="42"/>
      <c r="G1308" s="43">
        <v>132.32</v>
      </c>
      <c r="H1308" s="44">
        <f t="shared" si="477"/>
        <v>132.32</v>
      </c>
      <c r="I1308" s="45" t="str">
        <f t="shared" si="478"/>
        <v/>
      </c>
      <c r="J1308" s="45" t="str">
        <f t="shared" si="479"/>
        <v/>
      </c>
      <c r="K1308" s="35"/>
      <c r="L1308" s="45" t="str">
        <f t="shared" si="480"/>
        <v/>
      </c>
      <c r="M1308" s="45">
        <f t="shared" si="481"/>
        <v>132.32</v>
      </c>
      <c r="N1308" s="46" t="e">
        <f>IF(A1308="ZMP",E1308*(1+(F1308/100)),#REF!)</f>
        <v>#REF!</v>
      </c>
      <c r="O1308" s="45" t="str">
        <f t="shared" si="482"/>
        <v/>
      </c>
    </row>
    <row r="1309" spans="1:15" ht="12.75" outlineLevel="1" collapsed="1" x14ac:dyDescent="0.2">
      <c r="A1309" s="38" t="s">
        <v>228</v>
      </c>
      <c r="B1309" s="39" t="s">
        <v>894</v>
      </c>
      <c r="C1309" s="39" t="s">
        <v>895</v>
      </c>
      <c r="D1309" s="40" t="s">
        <v>111</v>
      </c>
      <c r="E1309" s="41">
        <v>1</v>
      </c>
      <c r="F1309" s="42"/>
      <c r="G1309" s="43">
        <v>40.090000000000003</v>
      </c>
      <c r="H1309" s="44">
        <f t="shared" si="477"/>
        <v>40.090000000000003</v>
      </c>
      <c r="I1309" s="45" t="str">
        <f t="shared" si="478"/>
        <v/>
      </c>
      <c r="J1309" s="45" t="str">
        <f t="shared" si="479"/>
        <v/>
      </c>
      <c r="K1309" s="35"/>
      <c r="L1309" s="45" t="str">
        <f t="shared" si="480"/>
        <v/>
      </c>
      <c r="M1309" s="45">
        <f t="shared" si="481"/>
        <v>40.090000000000003</v>
      </c>
      <c r="N1309" s="46" t="e">
        <f>IF(A1309="ZMP",E1309*(1+(F1309/100)),#REF!)</f>
        <v>#REF!</v>
      </c>
      <c r="O1309" s="45" t="str">
        <f t="shared" si="482"/>
        <v/>
      </c>
    </row>
    <row r="1310" spans="1:15" ht="12.75" outlineLevel="1" collapsed="1" x14ac:dyDescent="0.2">
      <c r="A1310" s="38" t="s">
        <v>228</v>
      </c>
      <c r="B1310" s="39" t="s">
        <v>896</v>
      </c>
      <c r="C1310" s="39" t="s">
        <v>897</v>
      </c>
      <c r="D1310" s="40" t="s">
        <v>111</v>
      </c>
      <c r="E1310" s="41">
        <v>1</v>
      </c>
      <c r="F1310" s="42"/>
      <c r="G1310" s="43">
        <v>12.5</v>
      </c>
      <c r="H1310" s="44">
        <f t="shared" si="477"/>
        <v>12.5</v>
      </c>
      <c r="I1310" s="45" t="str">
        <f t="shared" si="478"/>
        <v/>
      </c>
      <c r="J1310" s="45" t="str">
        <f t="shared" si="479"/>
        <v/>
      </c>
      <c r="K1310" s="35"/>
      <c r="L1310" s="45" t="str">
        <f t="shared" si="480"/>
        <v/>
      </c>
      <c r="M1310" s="45">
        <f t="shared" si="481"/>
        <v>12.5</v>
      </c>
      <c r="N1310" s="46" t="e">
        <f>IF(A1310="ZMP",E1310*(1+(F1310/100)),#REF!)</f>
        <v>#REF!</v>
      </c>
      <c r="O1310" s="45" t="str">
        <f t="shared" si="482"/>
        <v/>
      </c>
    </row>
    <row r="1311" spans="1:15" ht="12.75" outlineLevel="1" collapsed="1" x14ac:dyDescent="0.2">
      <c r="A1311" s="38" t="s">
        <v>206</v>
      </c>
      <c r="B1311" s="39" t="s">
        <v>898</v>
      </c>
      <c r="C1311" s="39" t="s">
        <v>899</v>
      </c>
      <c r="D1311" s="40" t="s">
        <v>111</v>
      </c>
      <c r="E1311" s="41">
        <v>2</v>
      </c>
      <c r="F1311" s="42"/>
      <c r="G1311" s="43">
        <v>2.9</v>
      </c>
      <c r="H1311" s="44">
        <f t="shared" si="477"/>
        <v>5.8</v>
      </c>
      <c r="I1311" s="45" t="str">
        <f t="shared" si="478"/>
        <v/>
      </c>
      <c r="J1311" s="45" t="str">
        <f t="shared" si="479"/>
        <v/>
      </c>
      <c r="K1311" s="35"/>
      <c r="L1311" s="45">
        <f t="shared" si="480"/>
        <v>5.8</v>
      </c>
      <c r="M1311" s="45" t="str">
        <f t="shared" si="481"/>
        <v/>
      </c>
      <c r="N1311" s="46" t="e">
        <f>IF(A1311="ZMP",E1311*(1+(F1311/100)),#REF!)</f>
        <v>#REF!</v>
      </c>
      <c r="O1311" s="45" t="str">
        <f t="shared" si="482"/>
        <v/>
      </c>
    </row>
    <row r="1312" spans="1:15" ht="12.75" outlineLevel="2" x14ac:dyDescent="0.2">
      <c r="A1312" s="47"/>
      <c r="B1312" s="48"/>
      <c r="C1312" s="48"/>
      <c r="D1312" s="49"/>
      <c r="E1312" s="50"/>
      <c r="F1312" s="51"/>
      <c r="G1312" s="52"/>
      <c r="H1312" s="53"/>
      <c r="I1312" s="54"/>
      <c r="J1312" s="54"/>
      <c r="K1312" s="35"/>
      <c r="L1312" s="54"/>
      <c r="M1312" s="54"/>
      <c r="N1312" s="54"/>
      <c r="O1312" s="54"/>
    </row>
    <row r="1313" spans="1:15" ht="25.5" x14ac:dyDescent="0.2">
      <c r="A1313" s="27" t="s">
        <v>198</v>
      </c>
      <c r="B1313" s="28" t="s">
        <v>900</v>
      </c>
      <c r="C1313" s="29" t="s">
        <v>901</v>
      </c>
      <c r="D1313" s="30" t="s">
        <v>253</v>
      </c>
      <c r="E1313" s="31">
        <v>1</v>
      </c>
      <c r="F1313" s="32"/>
      <c r="G1313" s="33">
        <v>437.83</v>
      </c>
      <c r="H1313" s="34">
        <f>G1313</f>
        <v>437.83</v>
      </c>
      <c r="I1313" s="35">
        <f>SUM(I1314:I1326)</f>
        <v>102.96</v>
      </c>
      <c r="J1313" s="35">
        <f>SUM(J1314:J1326)</f>
        <v>1.52</v>
      </c>
      <c r="K1313" s="35">
        <f t="shared" si="476"/>
        <v>104.47999999999999</v>
      </c>
      <c r="L1313" s="35">
        <f>SUM(L1314:L1326)</f>
        <v>5.8</v>
      </c>
      <c r="M1313" s="35">
        <f>SUM(M1314:M1326)</f>
        <v>327.61</v>
      </c>
      <c r="N1313" s="35"/>
      <c r="O1313" s="35">
        <f>SUM(O1314:O1326)</f>
        <v>0</v>
      </c>
    </row>
    <row r="1314" spans="1:15" ht="12.75" outlineLevel="1" collapsed="1" x14ac:dyDescent="0.2">
      <c r="A1314" s="38" t="s">
        <v>228</v>
      </c>
      <c r="B1314" s="39" t="s">
        <v>884</v>
      </c>
      <c r="C1314" s="39" t="s">
        <v>885</v>
      </c>
      <c r="D1314" s="40" t="s">
        <v>111</v>
      </c>
      <c r="E1314" s="41">
        <v>1</v>
      </c>
      <c r="F1314" s="42"/>
      <c r="G1314" s="43">
        <v>4.12</v>
      </c>
      <c r="H1314" s="44">
        <f t="shared" ref="H1314:H1325" si="483">IF(ISNUMBER(F1314),(E1314*(1+(F1314/100))*G1314),G1314*E1314)</f>
        <v>4.12</v>
      </c>
      <c r="I1314" s="45" t="str">
        <f t="shared" ref="I1314:I1325" si="484">IF(OR(A1314="PM",A1314="PZ",A1314="PP"),H1314,"")</f>
        <v/>
      </c>
      <c r="J1314" s="45" t="str">
        <f t="shared" ref="J1314:J1325" si="485">IF(A1314="S",H1314,"")</f>
        <v/>
      </c>
      <c r="K1314" s="35"/>
      <c r="L1314" s="45" t="str">
        <f t="shared" ref="L1314:L1325" si="486">IF(A1314="M06",H1314,"")</f>
        <v/>
      </c>
      <c r="M1314" s="45">
        <f t="shared" ref="M1314:M1325" si="487">IF(OR(A1314="M02",A1314="M25",A1314="M01s"),H1314,"")</f>
        <v>4.12</v>
      </c>
      <c r="N1314" s="46" t="e">
        <f>IF(A1314="ZMP",E1314*(1+(F1314/100)),#REF!)</f>
        <v>#REF!</v>
      </c>
      <c r="O1314" s="45" t="str">
        <f t="shared" ref="O1314:O1325" si="488">IF(A1314="M01e",H1314,"")</f>
        <v/>
      </c>
    </row>
    <row r="1315" spans="1:15" ht="12.75" outlineLevel="1" collapsed="1" x14ac:dyDescent="0.2">
      <c r="A1315" s="38" t="s">
        <v>228</v>
      </c>
      <c r="B1315" s="39" t="s">
        <v>886</v>
      </c>
      <c r="C1315" s="39" t="s">
        <v>887</v>
      </c>
      <c r="D1315" s="40" t="s">
        <v>111</v>
      </c>
      <c r="E1315" s="41">
        <v>1</v>
      </c>
      <c r="F1315" s="42"/>
      <c r="G1315" s="43">
        <v>1.87</v>
      </c>
      <c r="H1315" s="44">
        <f t="shared" si="483"/>
        <v>1.87</v>
      </c>
      <c r="I1315" s="45" t="str">
        <f t="shared" si="484"/>
        <v/>
      </c>
      <c r="J1315" s="45" t="str">
        <f t="shared" si="485"/>
        <v/>
      </c>
      <c r="K1315" s="35"/>
      <c r="L1315" s="45" t="str">
        <f t="shared" si="486"/>
        <v/>
      </c>
      <c r="M1315" s="45">
        <f t="shared" si="487"/>
        <v>1.87</v>
      </c>
      <c r="N1315" s="46" t="e">
        <f>IF(A1315="ZMP",E1315*(1+(F1315/100)),#REF!)</f>
        <v>#REF!</v>
      </c>
      <c r="O1315" s="45" t="str">
        <f t="shared" si="488"/>
        <v/>
      </c>
    </row>
    <row r="1316" spans="1:15" ht="12.75" outlineLevel="1" collapsed="1" x14ac:dyDescent="0.2">
      <c r="A1316" s="38" t="s">
        <v>202</v>
      </c>
      <c r="B1316" s="39" t="s">
        <v>203</v>
      </c>
      <c r="C1316" s="39" t="s">
        <v>204</v>
      </c>
      <c r="D1316" s="40" t="s">
        <v>205</v>
      </c>
      <c r="E1316" s="41">
        <v>0.14299999999999999</v>
      </c>
      <c r="F1316" s="42"/>
      <c r="G1316" s="43">
        <v>720</v>
      </c>
      <c r="H1316" s="44">
        <f t="shared" si="483"/>
        <v>102.96</v>
      </c>
      <c r="I1316" s="45">
        <f t="shared" si="484"/>
        <v>102.96</v>
      </c>
      <c r="J1316" s="45" t="str">
        <f t="shared" si="485"/>
        <v/>
      </c>
      <c r="K1316" s="35"/>
      <c r="L1316" s="45" t="str">
        <f t="shared" si="486"/>
        <v/>
      </c>
      <c r="M1316" s="45" t="str">
        <f t="shared" si="487"/>
        <v/>
      </c>
      <c r="N1316" s="46" t="e">
        <f>IF(A1316="ZMP",E1316*(1+(F1316/100)),#REF!)</f>
        <v>#REF!</v>
      </c>
      <c r="O1316" s="45" t="str">
        <f t="shared" si="488"/>
        <v/>
      </c>
    </row>
    <row r="1317" spans="1:15" ht="12.75" outlineLevel="1" collapsed="1" x14ac:dyDescent="0.2">
      <c r="A1317" s="38" t="s">
        <v>315</v>
      </c>
      <c r="B1317" s="39" t="s">
        <v>75</v>
      </c>
      <c r="C1317" s="39" t="s">
        <v>76</v>
      </c>
      <c r="D1317" s="40" t="s">
        <v>17</v>
      </c>
      <c r="E1317" s="41">
        <v>2E-3</v>
      </c>
      <c r="F1317" s="42"/>
      <c r="G1317" s="43">
        <v>760</v>
      </c>
      <c r="H1317" s="44">
        <f t="shared" si="483"/>
        <v>1.52</v>
      </c>
      <c r="I1317" s="45" t="str">
        <f t="shared" si="484"/>
        <v/>
      </c>
      <c r="J1317" s="45">
        <f t="shared" si="485"/>
        <v>1.52</v>
      </c>
      <c r="K1317" s="35"/>
      <c r="L1317" s="45" t="str">
        <f t="shared" si="486"/>
        <v/>
      </c>
      <c r="M1317" s="45" t="str">
        <f t="shared" si="487"/>
        <v/>
      </c>
      <c r="N1317" s="46" t="e">
        <f>IF(A1317="ZMP",E1317*(1+(F1317/100)),#REF!)</f>
        <v>#REF!</v>
      </c>
      <c r="O1317" s="45" t="str">
        <f t="shared" si="488"/>
        <v/>
      </c>
    </row>
    <row r="1318" spans="1:15" ht="12.75" outlineLevel="1" collapsed="1" x14ac:dyDescent="0.2">
      <c r="A1318" s="38" t="s">
        <v>228</v>
      </c>
      <c r="B1318" s="39" t="s">
        <v>577</v>
      </c>
      <c r="C1318" s="39" t="s">
        <v>578</v>
      </c>
      <c r="D1318" s="40" t="s">
        <v>111</v>
      </c>
      <c r="E1318" s="41">
        <v>1</v>
      </c>
      <c r="F1318" s="42"/>
      <c r="G1318" s="43">
        <v>22</v>
      </c>
      <c r="H1318" s="44">
        <f t="shared" si="483"/>
        <v>22</v>
      </c>
      <c r="I1318" s="45" t="str">
        <f t="shared" si="484"/>
        <v/>
      </c>
      <c r="J1318" s="45" t="str">
        <f t="shared" si="485"/>
        <v/>
      </c>
      <c r="K1318" s="35"/>
      <c r="L1318" s="45" t="str">
        <f t="shared" si="486"/>
        <v/>
      </c>
      <c r="M1318" s="45">
        <f t="shared" si="487"/>
        <v>22</v>
      </c>
      <c r="N1318" s="46" t="e">
        <f>IF(A1318="ZMP",E1318*(1+(F1318/100)),#REF!)</f>
        <v>#REF!</v>
      </c>
      <c r="O1318" s="45" t="str">
        <f t="shared" si="488"/>
        <v/>
      </c>
    </row>
    <row r="1319" spans="1:15" ht="12.75" outlineLevel="1" collapsed="1" x14ac:dyDescent="0.2">
      <c r="A1319" s="38" t="s">
        <v>228</v>
      </c>
      <c r="B1319" s="39" t="s">
        <v>888</v>
      </c>
      <c r="C1319" s="39" t="s">
        <v>889</v>
      </c>
      <c r="D1319" s="40" t="s">
        <v>111</v>
      </c>
      <c r="E1319" s="41">
        <v>1</v>
      </c>
      <c r="F1319" s="42"/>
      <c r="G1319" s="43">
        <v>32.83</v>
      </c>
      <c r="H1319" s="44">
        <f t="shared" si="483"/>
        <v>32.83</v>
      </c>
      <c r="I1319" s="45" t="str">
        <f t="shared" si="484"/>
        <v/>
      </c>
      <c r="J1319" s="45" t="str">
        <f t="shared" si="485"/>
        <v/>
      </c>
      <c r="K1319" s="35"/>
      <c r="L1319" s="45" t="str">
        <f t="shared" si="486"/>
        <v/>
      </c>
      <c r="M1319" s="45">
        <f t="shared" si="487"/>
        <v>32.83</v>
      </c>
      <c r="N1319" s="46" t="e">
        <f>IF(A1319="ZMP",E1319*(1+(F1319/100)),#REF!)</f>
        <v>#REF!</v>
      </c>
      <c r="O1319" s="45" t="str">
        <f t="shared" si="488"/>
        <v/>
      </c>
    </row>
    <row r="1320" spans="1:15" ht="12.75" outlineLevel="1" collapsed="1" x14ac:dyDescent="0.2">
      <c r="A1320" s="38" t="s">
        <v>228</v>
      </c>
      <c r="B1320" s="39" t="s">
        <v>856</v>
      </c>
      <c r="C1320" s="39" t="s">
        <v>857</v>
      </c>
      <c r="D1320" s="40" t="s">
        <v>111</v>
      </c>
      <c r="E1320" s="41">
        <v>2</v>
      </c>
      <c r="F1320" s="42"/>
      <c r="G1320" s="43">
        <v>1.58</v>
      </c>
      <c r="H1320" s="44">
        <f t="shared" si="483"/>
        <v>3.16</v>
      </c>
      <c r="I1320" s="45" t="str">
        <f t="shared" si="484"/>
        <v/>
      </c>
      <c r="J1320" s="45" t="str">
        <f t="shared" si="485"/>
        <v/>
      </c>
      <c r="K1320" s="35"/>
      <c r="L1320" s="45" t="str">
        <f t="shared" si="486"/>
        <v/>
      </c>
      <c r="M1320" s="45">
        <f t="shared" si="487"/>
        <v>3.16</v>
      </c>
      <c r="N1320" s="46" t="e">
        <f>IF(A1320="ZMP",E1320*(1+(F1320/100)),#REF!)</f>
        <v>#REF!</v>
      </c>
      <c r="O1320" s="45" t="str">
        <f t="shared" si="488"/>
        <v/>
      </c>
    </row>
    <row r="1321" spans="1:15" ht="12.75" outlineLevel="1" collapsed="1" x14ac:dyDescent="0.2">
      <c r="A1321" s="38" t="s">
        <v>228</v>
      </c>
      <c r="B1321" s="39" t="s">
        <v>890</v>
      </c>
      <c r="C1321" s="39" t="s">
        <v>891</v>
      </c>
      <c r="D1321" s="40" t="s">
        <v>111</v>
      </c>
      <c r="E1321" s="41">
        <v>1</v>
      </c>
      <c r="F1321" s="42"/>
      <c r="G1321" s="43">
        <v>85</v>
      </c>
      <c r="H1321" s="44">
        <f t="shared" si="483"/>
        <v>85</v>
      </c>
      <c r="I1321" s="45" t="str">
        <f t="shared" si="484"/>
        <v/>
      </c>
      <c r="J1321" s="45" t="str">
        <f t="shared" si="485"/>
        <v/>
      </c>
      <c r="K1321" s="35"/>
      <c r="L1321" s="45" t="str">
        <f t="shared" si="486"/>
        <v/>
      </c>
      <c r="M1321" s="45">
        <f t="shared" si="487"/>
        <v>85</v>
      </c>
      <c r="N1321" s="46" t="e">
        <f>IF(A1321="ZMP",E1321*(1+(F1321/100)),#REF!)</f>
        <v>#REF!</v>
      </c>
      <c r="O1321" s="45" t="str">
        <f t="shared" si="488"/>
        <v/>
      </c>
    </row>
    <row r="1322" spans="1:15" ht="12.75" outlineLevel="1" collapsed="1" x14ac:dyDescent="0.2">
      <c r="A1322" s="38" t="s">
        <v>228</v>
      </c>
      <c r="B1322" s="39" t="s">
        <v>902</v>
      </c>
      <c r="C1322" s="39" t="s">
        <v>903</v>
      </c>
      <c r="D1322" s="40" t="s">
        <v>111</v>
      </c>
      <c r="E1322" s="41">
        <v>1</v>
      </c>
      <c r="F1322" s="42"/>
      <c r="G1322" s="43">
        <v>126.04</v>
      </c>
      <c r="H1322" s="44">
        <f t="shared" si="483"/>
        <v>126.04</v>
      </c>
      <c r="I1322" s="45" t="str">
        <f t="shared" si="484"/>
        <v/>
      </c>
      <c r="J1322" s="45" t="str">
        <f t="shared" si="485"/>
        <v/>
      </c>
      <c r="K1322" s="35"/>
      <c r="L1322" s="45" t="str">
        <f t="shared" si="486"/>
        <v/>
      </c>
      <c r="M1322" s="45">
        <f t="shared" si="487"/>
        <v>126.04</v>
      </c>
      <c r="N1322" s="46" t="e">
        <f>IF(A1322="ZMP",E1322*(1+(F1322/100)),#REF!)</f>
        <v>#REF!</v>
      </c>
      <c r="O1322" s="45" t="str">
        <f t="shared" si="488"/>
        <v/>
      </c>
    </row>
    <row r="1323" spans="1:15" ht="12.75" outlineLevel="1" collapsed="1" x14ac:dyDescent="0.2">
      <c r="A1323" s="38" t="s">
        <v>228</v>
      </c>
      <c r="B1323" s="39" t="s">
        <v>894</v>
      </c>
      <c r="C1323" s="39" t="s">
        <v>895</v>
      </c>
      <c r="D1323" s="40" t="s">
        <v>111</v>
      </c>
      <c r="E1323" s="41">
        <v>1</v>
      </c>
      <c r="F1323" s="42"/>
      <c r="G1323" s="43">
        <v>40.090000000000003</v>
      </c>
      <c r="H1323" s="44">
        <f t="shared" si="483"/>
        <v>40.090000000000003</v>
      </c>
      <c r="I1323" s="45" t="str">
        <f t="shared" si="484"/>
        <v/>
      </c>
      <c r="J1323" s="45" t="str">
        <f t="shared" si="485"/>
        <v/>
      </c>
      <c r="K1323" s="35"/>
      <c r="L1323" s="45" t="str">
        <f t="shared" si="486"/>
        <v/>
      </c>
      <c r="M1323" s="45">
        <f t="shared" si="487"/>
        <v>40.090000000000003</v>
      </c>
      <c r="N1323" s="46" t="e">
        <f>IF(A1323="ZMP",E1323*(1+(F1323/100)),#REF!)</f>
        <v>#REF!</v>
      </c>
      <c r="O1323" s="45" t="str">
        <f t="shared" si="488"/>
        <v/>
      </c>
    </row>
    <row r="1324" spans="1:15" ht="12.75" outlineLevel="1" collapsed="1" x14ac:dyDescent="0.2">
      <c r="A1324" s="38" t="s">
        <v>228</v>
      </c>
      <c r="B1324" s="39" t="s">
        <v>896</v>
      </c>
      <c r="C1324" s="39" t="s">
        <v>897</v>
      </c>
      <c r="D1324" s="40" t="s">
        <v>111</v>
      </c>
      <c r="E1324" s="41">
        <v>1</v>
      </c>
      <c r="F1324" s="42"/>
      <c r="G1324" s="43">
        <v>12.5</v>
      </c>
      <c r="H1324" s="44">
        <f t="shared" si="483"/>
        <v>12.5</v>
      </c>
      <c r="I1324" s="45" t="str">
        <f t="shared" si="484"/>
        <v/>
      </c>
      <c r="J1324" s="45" t="str">
        <f t="shared" si="485"/>
        <v/>
      </c>
      <c r="K1324" s="35"/>
      <c r="L1324" s="45" t="str">
        <f t="shared" si="486"/>
        <v/>
      </c>
      <c r="M1324" s="45">
        <f t="shared" si="487"/>
        <v>12.5</v>
      </c>
      <c r="N1324" s="46" t="e">
        <f>IF(A1324="ZMP",E1324*(1+(F1324/100)),#REF!)</f>
        <v>#REF!</v>
      </c>
      <c r="O1324" s="45" t="str">
        <f t="shared" si="488"/>
        <v/>
      </c>
    </row>
    <row r="1325" spans="1:15" ht="12.75" outlineLevel="1" collapsed="1" x14ac:dyDescent="0.2">
      <c r="A1325" s="38" t="s">
        <v>206</v>
      </c>
      <c r="B1325" s="39" t="s">
        <v>898</v>
      </c>
      <c r="C1325" s="39" t="s">
        <v>899</v>
      </c>
      <c r="D1325" s="40" t="s">
        <v>111</v>
      </c>
      <c r="E1325" s="41">
        <v>2</v>
      </c>
      <c r="F1325" s="42"/>
      <c r="G1325" s="43">
        <v>2.9</v>
      </c>
      <c r="H1325" s="44">
        <f t="shared" si="483"/>
        <v>5.8</v>
      </c>
      <c r="I1325" s="45" t="str">
        <f t="shared" si="484"/>
        <v/>
      </c>
      <c r="J1325" s="45" t="str">
        <f t="shared" si="485"/>
        <v/>
      </c>
      <c r="K1325" s="35"/>
      <c r="L1325" s="45">
        <f t="shared" si="486"/>
        <v>5.8</v>
      </c>
      <c r="M1325" s="45" t="str">
        <f t="shared" si="487"/>
        <v/>
      </c>
      <c r="N1325" s="46" t="e">
        <f>IF(A1325="ZMP",E1325*(1+(F1325/100)),#REF!)</f>
        <v>#REF!</v>
      </c>
      <c r="O1325" s="45" t="str">
        <f t="shared" si="488"/>
        <v/>
      </c>
    </row>
    <row r="1326" spans="1:15" ht="12.75" outlineLevel="2" x14ac:dyDescent="0.2">
      <c r="A1326" s="47"/>
      <c r="B1326" s="48"/>
      <c r="C1326" s="48"/>
      <c r="D1326" s="49"/>
      <c r="E1326" s="50"/>
      <c r="F1326" s="51"/>
      <c r="G1326" s="52"/>
      <c r="H1326" s="53"/>
      <c r="I1326" s="54"/>
      <c r="J1326" s="54"/>
      <c r="K1326" s="35"/>
      <c r="L1326" s="54"/>
      <c r="M1326" s="54"/>
      <c r="N1326" s="54"/>
      <c r="O1326" s="54"/>
    </row>
    <row r="1327" spans="1:15" ht="12.75" x14ac:dyDescent="0.2">
      <c r="A1327" s="27" t="s">
        <v>198</v>
      </c>
      <c r="B1327" s="28" t="s">
        <v>904</v>
      </c>
      <c r="C1327" s="29" t="s">
        <v>905</v>
      </c>
      <c r="D1327" s="30" t="s">
        <v>253</v>
      </c>
      <c r="E1327" s="31">
        <v>1</v>
      </c>
      <c r="F1327" s="32"/>
      <c r="G1327" s="33">
        <v>265.12</v>
      </c>
      <c r="H1327" s="34">
        <f>G1327</f>
        <v>265.12</v>
      </c>
      <c r="I1327" s="35">
        <f>SUM(I1328:I1336)</f>
        <v>45.36</v>
      </c>
      <c r="J1327" s="35">
        <f>SUM(J1328:J1336)</f>
        <v>1.52</v>
      </c>
      <c r="K1327" s="35">
        <f t="shared" si="476"/>
        <v>46.88</v>
      </c>
      <c r="L1327" s="35">
        <f>SUM(L1328:L1336)</f>
        <v>0</v>
      </c>
      <c r="M1327" s="35">
        <f>SUM(M1328:M1336)</f>
        <v>218.29999999999998</v>
      </c>
      <c r="N1327" s="35"/>
      <c r="O1327" s="35">
        <f>SUM(O1328:O1336)</f>
        <v>0</v>
      </c>
    </row>
    <row r="1328" spans="1:15" ht="12.75" outlineLevel="1" collapsed="1" x14ac:dyDescent="0.2">
      <c r="A1328" s="38" t="s">
        <v>228</v>
      </c>
      <c r="B1328" s="39" t="s">
        <v>884</v>
      </c>
      <c r="C1328" s="39" t="s">
        <v>885</v>
      </c>
      <c r="D1328" s="40" t="s">
        <v>111</v>
      </c>
      <c r="E1328" s="41">
        <v>1</v>
      </c>
      <c r="F1328" s="42"/>
      <c r="G1328" s="43">
        <v>4.12</v>
      </c>
      <c r="H1328" s="44">
        <f t="shared" ref="H1328:H1335" si="489">IF(ISNUMBER(F1328),(E1328*(1+(F1328/100))*G1328),G1328*E1328)</f>
        <v>4.12</v>
      </c>
      <c r="I1328" s="45" t="str">
        <f t="shared" ref="I1328:I1335" si="490">IF(OR(A1328="PM",A1328="PZ",A1328="PP"),H1328,"")</f>
        <v/>
      </c>
      <c r="J1328" s="45" t="str">
        <f t="shared" ref="J1328:J1335" si="491">IF(A1328="S",H1328,"")</f>
        <v/>
      </c>
      <c r="K1328" s="35"/>
      <c r="L1328" s="45" t="str">
        <f t="shared" ref="L1328:L1335" si="492">IF(A1328="M06",H1328,"")</f>
        <v/>
      </c>
      <c r="M1328" s="45">
        <f t="shared" ref="M1328:M1335" si="493">IF(OR(A1328="M02",A1328="M25",A1328="M01s"),H1328,"")</f>
        <v>4.12</v>
      </c>
      <c r="N1328" s="46" t="e">
        <f>IF(A1328="ZMP",E1328*(1+(F1328/100)),#REF!)</f>
        <v>#REF!</v>
      </c>
      <c r="O1328" s="45" t="str">
        <f t="shared" ref="O1328:O1335" si="494">IF(A1328="M01e",H1328,"")</f>
        <v/>
      </c>
    </row>
    <row r="1329" spans="1:15" ht="12.75" outlineLevel="1" collapsed="1" x14ac:dyDescent="0.2">
      <c r="A1329" s="38" t="s">
        <v>228</v>
      </c>
      <c r="B1329" s="39" t="s">
        <v>886</v>
      </c>
      <c r="C1329" s="39" t="s">
        <v>887</v>
      </c>
      <c r="D1329" s="40" t="s">
        <v>111</v>
      </c>
      <c r="E1329" s="41">
        <v>1</v>
      </c>
      <c r="F1329" s="42"/>
      <c r="G1329" s="43">
        <v>1.87</v>
      </c>
      <c r="H1329" s="44">
        <f t="shared" si="489"/>
        <v>1.87</v>
      </c>
      <c r="I1329" s="45" t="str">
        <f t="shared" si="490"/>
        <v/>
      </c>
      <c r="J1329" s="45" t="str">
        <f t="shared" si="491"/>
        <v/>
      </c>
      <c r="K1329" s="35"/>
      <c r="L1329" s="45" t="str">
        <f t="shared" si="492"/>
        <v/>
      </c>
      <c r="M1329" s="45">
        <f t="shared" si="493"/>
        <v>1.87</v>
      </c>
      <c r="N1329" s="46" t="e">
        <f>IF(A1329="ZMP",E1329*(1+(F1329/100)),#REF!)</f>
        <v>#REF!</v>
      </c>
      <c r="O1329" s="45" t="str">
        <f t="shared" si="494"/>
        <v/>
      </c>
    </row>
    <row r="1330" spans="1:15" ht="12.75" outlineLevel="1" collapsed="1" x14ac:dyDescent="0.2">
      <c r="A1330" s="38" t="s">
        <v>202</v>
      </c>
      <c r="B1330" s="39" t="s">
        <v>203</v>
      </c>
      <c r="C1330" s="39" t="s">
        <v>204</v>
      </c>
      <c r="D1330" s="40" t="s">
        <v>205</v>
      </c>
      <c r="E1330" s="41">
        <v>6.3E-2</v>
      </c>
      <c r="F1330" s="42"/>
      <c r="G1330" s="43">
        <v>720</v>
      </c>
      <c r="H1330" s="44">
        <f t="shared" si="489"/>
        <v>45.36</v>
      </c>
      <c r="I1330" s="45">
        <f t="shared" si="490"/>
        <v>45.36</v>
      </c>
      <c r="J1330" s="45" t="str">
        <f t="shared" si="491"/>
        <v/>
      </c>
      <c r="K1330" s="35"/>
      <c r="L1330" s="45" t="str">
        <f t="shared" si="492"/>
        <v/>
      </c>
      <c r="M1330" s="45" t="str">
        <f t="shared" si="493"/>
        <v/>
      </c>
      <c r="N1330" s="46" t="e">
        <f>IF(A1330="ZMP",E1330*(1+(F1330/100)),#REF!)</f>
        <v>#REF!</v>
      </c>
      <c r="O1330" s="45" t="str">
        <f t="shared" si="494"/>
        <v/>
      </c>
    </row>
    <row r="1331" spans="1:15" ht="12.75" outlineLevel="1" collapsed="1" x14ac:dyDescent="0.2">
      <c r="A1331" s="38" t="s">
        <v>315</v>
      </c>
      <c r="B1331" s="39" t="s">
        <v>75</v>
      </c>
      <c r="C1331" s="39" t="s">
        <v>76</v>
      </c>
      <c r="D1331" s="40" t="s">
        <v>17</v>
      </c>
      <c r="E1331" s="41">
        <v>2E-3</v>
      </c>
      <c r="F1331" s="42"/>
      <c r="G1331" s="43">
        <v>760</v>
      </c>
      <c r="H1331" s="44">
        <f t="shared" si="489"/>
        <v>1.52</v>
      </c>
      <c r="I1331" s="45" t="str">
        <f t="shared" si="490"/>
        <v/>
      </c>
      <c r="J1331" s="45">
        <f t="shared" si="491"/>
        <v>1.52</v>
      </c>
      <c r="K1331" s="35"/>
      <c r="L1331" s="45" t="str">
        <f t="shared" si="492"/>
        <v/>
      </c>
      <c r="M1331" s="45" t="str">
        <f t="shared" si="493"/>
        <v/>
      </c>
      <c r="N1331" s="46" t="e">
        <f>IF(A1331="ZMP",E1331*(1+(F1331/100)),#REF!)</f>
        <v>#REF!</v>
      </c>
      <c r="O1331" s="45" t="str">
        <f t="shared" si="494"/>
        <v/>
      </c>
    </row>
    <row r="1332" spans="1:15" ht="12.75" outlineLevel="1" collapsed="1" x14ac:dyDescent="0.2">
      <c r="A1332" s="38" t="s">
        <v>228</v>
      </c>
      <c r="B1332" s="39" t="s">
        <v>577</v>
      </c>
      <c r="C1332" s="39" t="s">
        <v>578</v>
      </c>
      <c r="D1332" s="40" t="s">
        <v>111</v>
      </c>
      <c r="E1332" s="41">
        <v>2</v>
      </c>
      <c r="F1332" s="42"/>
      <c r="G1332" s="43">
        <v>22</v>
      </c>
      <c r="H1332" s="44">
        <f t="shared" si="489"/>
        <v>44</v>
      </c>
      <c r="I1332" s="45" t="str">
        <f t="shared" si="490"/>
        <v/>
      </c>
      <c r="J1332" s="45" t="str">
        <f t="shared" si="491"/>
        <v/>
      </c>
      <c r="K1332" s="35"/>
      <c r="L1332" s="45" t="str">
        <f t="shared" si="492"/>
        <v/>
      </c>
      <c r="M1332" s="45">
        <f t="shared" si="493"/>
        <v>44</v>
      </c>
      <c r="N1332" s="46" t="e">
        <f>IF(A1332="ZMP",E1332*(1+(F1332/100)),#REF!)</f>
        <v>#REF!</v>
      </c>
      <c r="O1332" s="45" t="str">
        <f t="shared" si="494"/>
        <v/>
      </c>
    </row>
    <row r="1333" spans="1:15" ht="12.75" outlineLevel="1" collapsed="1" x14ac:dyDescent="0.2">
      <c r="A1333" s="38" t="s">
        <v>228</v>
      </c>
      <c r="B1333" s="39" t="s">
        <v>888</v>
      </c>
      <c r="C1333" s="39" t="s">
        <v>889</v>
      </c>
      <c r="D1333" s="40" t="s">
        <v>111</v>
      </c>
      <c r="E1333" s="41">
        <v>1</v>
      </c>
      <c r="F1333" s="42"/>
      <c r="G1333" s="43">
        <v>32.83</v>
      </c>
      <c r="H1333" s="44">
        <f t="shared" si="489"/>
        <v>32.83</v>
      </c>
      <c r="I1333" s="45" t="str">
        <f t="shared" si="490"/>
        <v/>
      </c>
      <c r="J1333" s="45" t="str">
        <f t="shared" si="491"/>
        <v/>
      </c>
      <c r="K1333" s="35"/>
      <c r="L1333" s="45" t="str">
        <f t="shared" si="492"/>
        <v/>
      </c>
      <c r="M1333" s="45">
        <f t="shared" si="493"/>
        <v>32.83</v>
      </c>
      <c r="N1333" s="46" t="e">
        <f>IF(A1333="ZMP",E1333*(1+(F1333/100)),#REF!)</f>
        <v>#REF!</v>
      </c>
      <c r="O1333" s="45" t="str">
        <f t="shared" si="494"/>
        <v/>
      </c>
    </row>
    <row r="1334" spans="1:15" ht="12.75" outlineLevel="1" collapsed="1" x14ac:dyDescent="0.2">
      <c r="A1334" s="38" t="s">
        <v>228</v>
      </c>
      <c r="B1334" s="39" t="s">
        <v>856</v>
      </c>
      <c r="C1334" s="39" t="s">
        <v>857</v>
      </c>
      <c r="D1334" s="40" t="s">
        <v>111</v>
      </c>
      <c r="E1334" s="41">
        <v>2</v>
      </c>
      <c r="F1334" s="42"/>
      <c r="G1334" s="43">
        <v>1.58</v>
      </c>
      <c r="H1334" s="44">
        <f t="shared" si="489"/>
        <v>3.16</v>
      </c>
      <c r="I1334" s="45" t="str">
        <f t="shared" si="490"/>
        <v/>
      </c>
      <c r="J1334" s="45" t="str">
        <f t="shared" si="491"/>
        <v/>
      </c>
      <c r="K1334" s="35"/>
      <c r="L1334" s="45" t="str">
        <f t="shared" si="492"/>
        <v/>
      </c>
      <c r="M1334" s="45">
        <f t="shared" si="493"/>
        <v>3.16</v>
      </c>
      <c r="N1334" s="46" t="e">
        <f>IF(A1334="ZMP",E1334*(1+(F1334/100)),#REF!)</f>
        <v>#REF!</v>
      </c>
      <c r="O1334" s="45" t="str">
        <f t="shared" si="494"/>
        <v/>
      </c>
    </row>
    <row r="1335" spans="1:15" ht="12.75" outlineLevel="1" collapsed="1" x14ac:dyDescent="0.2">
      <c r="A1335" s="38" t="s">
        <v>228</v>
      </c>
      <c r="B1335" s="39" t="s">
        <v>892</v>
      </c>
      <c r="C1335" s="39" t="s">
        <v>893</v>
      </c>
      <c r="D1335" s="40" t="s">
        <v>111</v>
      </c>
      <c r="E1335" s="41">
        <v>1</v>
      </c>
      <c r="F1335" s="42"/>
      <c r="G1335" s="43">
        <v>132.32</v>
      </c>
      <c r="H1335" s="44">
        <f t="shared" si="489"/>
        <v>132.32</v>
      </c>
      <c r="I1335" s="45" t="str">
        <f t="shared" si="490"/>
        <v/>
      </c>
      <c r="J1335" s="45" t="str">
        <f t="shared" si="491"/>
        <v/>
      </c>
      <c r="K1335" s="35"/>
      <c r="L1335" s="45" t="str">
        <f t="shared" si="492"/>
        <v/>
      </c>
      <c r="M1335" s="45">
        <f t="shared" si="493"/>
        <v>132.32</v>
      </c>
      <c r="N1335" s="46" t="e">
        <f>IF(A1335="ZMP",E1335*(1+(F1335/100)),#REF!)</f>
        <v>#REF!</v>
      </c>
      <c r="O1335" s="45" t="str">
        <f t="shared" si="494"/>
        <v/>
      </c>
    </row>
    <row r="1336" spans="1:15" ht="12.75" outlineLevel="2" x14ac:dyDescent="0.2">
      <c r="A1336" s="47"/>
      <c r="B1336" s="48"/>
      <c r="C1336" s="48"/>
      <c r="D1336" s="49"/>
      <c r="E1336" s="50"/>
      <c r="F1336" s="51"/>
      <c r="G1336" s="52"/>
      <c r="H1336" s="53"/>
      <c r="I1336" s="54"/>
      <c r="J1336" s="54"/>
      <c r="K1336" s="35"/>
      <c r="L1336" s="54"/>
      <c r="M1336" s="54"/>
      <c r="N1336" s="54"/>
      <c r="O1336" s="54"/>
    </row>
    <row r="1337" spans="1:15" ht="25.5" x14ac:dyDescent="0.2">
      <c r="A1337" s="27" t="s">
        <v>198</v>
      </c>
      <c r="B1337" s="28" t="s">
        <v>906</v>
      </c>
      <c r="C1337" s="29" t="s">
        <v>907</v>
      </c>
      <c r="D1337" s="30" t="s">
        <v>253</v>
      </c>
      <c r="E1337" s="31">
        <v>1</v>
      </c>
      <c r="F1337" s="32"/>
      <c r="G1337" s="33">
        <v>212.43</v>
      </c>
      <c r="H1337" s="34">
        <f>G1337</f>
        <v>212.43</v>
      </c>
      <c r="I1337" s="35">
        <f>SUM(I1338:I1342)</f>
        <v>100.80000000000001</v>
      </c>
      <c r="J1337" s="35">
        <f>SUM(J1338:J1342)</f>
        <v>0</v>
      </c>
      <c r="K1337" s="35">
        <f t="shared" si="476"/>
        <v>100.80000000000001</v>
      </c>
      <c r="L1337" s="35">
        <f>SUM(L1338:L1342)</f>
        <v>0</v>
      </c>
      <c r="M1337" s="35">
        <f>SUM(M1338:M1342)</f>
        <v>111.63132</v>
      </c>
      <c r="N1337" s="35"/>
      <c r="O1337" s="35">
        <f>SUM(O1338:O1342)</f>
        <v>0</v>
      </c>
    </row>
    <row r="1338" spans="1:15" ht="12.75" outlineLevel="1" collapsed="1" x14ac:dyDescent="0.2">
      <c r="A1338" s="38" t="s">
        <v>202</v>
      </c>
      <c r="B1338" s="39" t="s">
        <v>203</v>
      </c>
      <c r="C1338" s="39" t="s">
        <v>204</v>
      </c>
      <c r="D1338" s="40" t="s">
        <v>205</v>
      </c>
      <c r="E1338" s="41">
        <v>0.14000000000000001</v>
      </c>
      <c r="F1338" s="42"/>
      <c r="G1338" s="43">
        <v>720</v>
      </c>
      <c r="H1338" s="44">
        <f>IF(ISNUMBER(F1338),(E1338*(1+(F1338/100))*G1338),G1338*E1338)</f>
        <v>100.80000000000001</v>
      </c>
      <c r="I1338" s="45">
        <f>IF(OR(A1338="PM",A1338="PZ",A1338="PP"),H1338,"")</f>
        <v>100.80000000000001</v>
      </c>
      <c r="J1338" s="45" t="str">
        <f>IF(A1338="S",H1338,"")</f>
        <v/>
      </c>
      <c r="K1338" s="35"/>
      <c r="L1338" s="45" t="str">
        <f>IF(A1338="M06",H1338,"")</f>
        <v/>
      </c>
      <c r="M1338" s="45" t="str">
        <f>IF(OR(A1338="M02",A1338="M25",A1338="M01s"),H1338,"")</f>
        <v/>
      </c>
      <c r="N1338" s="46" t="e">
        <f>IF(A1338="ZMP",E1338*(1+(F1338/100)),#REF!)</f>
        <v>#REF!</v>
      </c>
      <c r="O1338" s="45" t="str">
        <f>IF(A1338="M01e",H1338,"")</f>
        <v/>
      </c>
    </row>
    <row r="1339" spans="1:15" ht="12.75" outlineLevel="1" collapsed="1" x14ac:dyDescent="0.2">
      <c r="A1339" s="38" t="s">
        <v>228</v>
      </c>
      <c r="B1339" s="39" t="s">
        <v>355</v>
      </c>
      <c r="C1339" s="39" t="s">
        <v>356</v>
      </c>
      <c r="D1339" s="40" t="s">
        <v>334</v>
      </c>
      <c r="E1339" s="41">
        <v>0.01</v>
      </c>
      <c r="F1339" s="42"/>
      <c r="G1339" s="43">
        <v>201.45</v>
      </c>
      <c r="H1339" s="44">
        <f>IF(ISNUMBER(F1339),(E1339*(1+(F1339/100))*G1339),G1339*E1339)</f>
        <v>2.0145</v>
      </c>
      <c r="I1339" s="45" t="str">
        <f>IF(OR(A1339="PM",A1339="PZ",A1339="PP"),H1339,"")</f>
        <v/>
      </c>
      <c r="J1339" s="45" t="str">
        <f>IF(A1339="S",H1339,"")</f>
        <v/>
      </c>
      <c r="K1339" s="35"/>
      <c r="L1339" s="45" t="str">
        <f>IF(A1339="M06",H1339,"")</f>
        <v/>
      </c>
      <c r="M1339" s="45">
        <f>IF(OR(A1339="M02",A1339="M25",A1339="M01s"),H1339,"")</f>
        <v>2.0145</v>
      </c>
      <c r="N1339" s="46" t="e">
        <f>IF(A1339="ZMP",E1339*(1+(F1339/100)),#REF!)</f>
        <v>#REF!</v>
      </c>
      <c r="O1339" s="45" t="str">
        <f>IF(A1339="M01e",H1339,"")</f>
        <v/>
      </c>
    </row>
    <row r="1340" spans="1:15" ht="12.75" outlineLevel="1" collapsed="1" x14ac:dyDescent="0.2">
      <c r="A1340" s="38" t="s">
        <v>228</v>
      </c>
      <c r="B1340" s="39" t="s">
        <v>353</v>
      </c>
      <c r="C1340" s="39" t="s">
        <v>354</v>
      </c>
      <c r="D1340" s="40" t="s">
        <v>329</v>
      </c>
      <c r="E1340" s="41">
        <v>3.7999999999999999E-2</v>
      </c>
      <c r="F1340" s="42"/>
      <c r="G1340" s="43">
        <v>279.39</v>
      </c>
      <c r="H1340" s="44">
        <f>IF(ISNUMBER(F1340),(E1340*(1+(F1340/100))*G1340),G1340*E1340)</f>
        <v>10.616819999999999</v>
      </c>
      <c r="I1340" s="45" t="str">
        <f>IF(OR(A1340="PM",A1340="PZ",A1340="PP"),H1340,"")</f>
        <v/>
      </c>
      <c r="J1340" s="45" t="str">
        <f>IF(A1340="S",H1340,"")</f>
        <v/>
      </c>
      <c r="K1340" s="35"/>
      <c r="L1340" s="45" t="str">
        <f>IF(A1340="M06",H1340,"")</f>
        <v/>
      </c>
      <c r="M1340" s="45">
        <f>IF(OR(A1340="M02",A1340="M25",A1340="M01s"),H1340,"")</f>
        <v>10.616819999999999</v>
      </c>
      <c r="N1340" s="46" t="e">
        <f>IF(A1340="ZMP",E1340*(1+(F1340/100)),#REF!)</f>
        <v>#REF!</v>
      </c>
      <c r="O1340" s="45" t="str">
        <f>IF(A1340="M01e",H1340,"")</f>
        <v/>
      </c>
    </row>
    <row r="1341" spans="1:15" ht="12.75" outlineLevel="1" collapsed="1" x14ac:dyDescent="0.2">
      <c r="A1341" s="38" t="s">
        <v>228</v>
      </c>
      <c r="B1341" s="39" t="s">
        <v>908</v>
      </c>
      <c r="C1341" s="39" t="s">
        <v>909</v>
      </c>
      <c r="D1341" s="40" t="s">
        <v>111</v>
      </c>
      <c r="E1341" s="41">
        <v>1</v>
      </c>
      <c r="F1341" s="42"/>
      <c r="G1341" s="43">
        <v>99</v>
      </c>
      <c r="H1341" s="44">
        <f>IF(ISNUMBER(F1341),(E1341*(1+(F1341/100))*G1341),G1341*E1341)</f>
        <v>99</v>
      </c>
      <c r="I1341" s="45" t="str">
        <f>IF(OR(A1341="PM",A1341="PZ",A1341="PP"),H1341,"")</f>
        <v/>
      </c>
      <c r="J1341" s="45" t="str">
        <f>IF(A1341="S",H1341,"")</f>
        <v/>
      </c>
      <c r="K1341" s="35"/>
      <c r="L1341" s="45" t="str">
        <f>IF(A1341="M06",H1341,"")</f>
        <v/>
      </c>
      <c r="M1341" s="45">
        <f>IF(OR(A1341="M02",A1341="M25",A1341="M01s"),H1341,"")</f>
        <v>99</v>
      </c>
      <c r="N1341" s="46" t="e">
        <f>IF(A1341="ZMP",E1341*(1+(F1341/100)),#REF!)</f>
        <v>#REF!</v>
      </c>
      <c r="O1341" s="45" t="str">
        <f>IF(A1341="M01e",H1341,"")</f>
        <v/>
      </c>
    </row>
    <row r="1342" spans="1:15" ht="12.75" outlineLevel="2" x14ac:dyDescent="0.2">
      <c r="A1342" s="47"/>
      <c r="B1342" s="48"/>
      <c r="C1342" s="48"/>
      <c r="D1342" s="49"/>
      <c r="E1342" s="50"/>
      <c r="F1342" s="51"/>
      <c r="G1342" s="52"/>
      <c r="H1342" s="53"/>
      <c r="I1342" s="54"/>
      <c r="J1342" s="54"/>
      <c r="K1342" s="35"/>
      <c r="L1342" s="54"/>
      <c r="M1342" s="54"/>
      <c r="N1342" s="54"/>
      <c r="O1342" s="54"/>
    </row>
    <row r="1343" spans="1:15" ht="12.75" x14ac:dyDescent="0.2">
      <c r="A1343" s="27" t="s">
        <v>198</v>
      </c>
      <c r="B1343" s="28" t="s">
        <v>910</v>
      </c>
      <c r="C1343" s="29" t="s">
        <v>911</v>
      </c>
      <c r="D1343" s="30" t="s">
        <v>253</v>
      </c>
      <c r="E1343" s="31">
        <v>1</v>
      </c>
      <c r="F1343" s="32"/>
      <c r="G1343" s="33">
        <v>258.84000000000003</v>
      </c>
      <c r="H1343" s="34">
        <f>G1343</f>
        <v>258.84000000000003</v>
      </c>
      <c r="I1343" s="35">
        <f>SUM(I1344:I1352)</f>
        <v>45.36</v>
      </c>
      <c r="J1343" s="35">
        <f>SUM(J1344:J1352)</f>
        <v>1.52</v>
      </c>
      <c r="K1343" s="35">
        <f t="shared" si="476"/>
        <v>46.88</v>
      </c>
      <c r="L1343" s="35">
        <f>SUM(L1344:L1352)</f>
        <v>0</v>
      </c>
      <c r="M1343" s="35">
        <f>SUM(M1344:M1352)</f>
        <v>212.01999999999998</v>
      </c>
      <c r="N1343" s="35"/>
      <c r="O1343" s="35">
        <f>SUM(O1344:O1352)</f>
        <v>0</v>
      </c>
    </row>
    <row r="1344" spans="1:15" ht="12.75" outlineLevel="1" collapsed="1" x14ac:dyDescent="0.2">
      <c r="A1344" s="38" t="s">
        <v>228</v>
      </c>
      <c r="B1344" s="39" t="s">
        <v>884</v>
      </c>
      <c r="C1344" s="39" t="s">
        <v>885</v>
      </c>
      <c r="D1344" s="40" t="s">
        <v>111</v>
      </c>
      <c r="E1344" s="41">
        <v>1</v>
      </c>
      <c r="F1344" s="42"/>
      <c r="G1344" s="43">
        <v>4.12</v>
      </c>
      <c r="H1344" s="44">
        <f t="shared" ref="H1344:H1351" si="495">IF(ISNUMBER(F1344),(E1344*(1+(F1344/100))*G1344),G1344*E1344)</f>
        <v>4.12</v>
      </c>
      <c r="I1344" s="45" t="str">
        <f t="shared" ref="I1344:I1351" si="496">IF(OR(A1344="PM",A1344="PZ",A1344="PP"),H1344,"")</f>
        <v/>
      </c>
      <c r="J1344" s="45" t="str">
        <f t="shared" ref="J1344:J1351" si="497">IF(A1344="S",H1344,"")</f>
        <v/>
      </c>
      <c r="K1344" s="35"/>
      <c r="L1344" s="45" t="str">
        <f t="shared" ref="L1344:L1351" si="498">IF(A1344="M06",H1344,"")</f>
        <v/>
      </c>
      <c r="M1344" s="45">
        <f t="shared" ref="M1344:M1351" si="499">IF(OR(A1344="M02",A1344="M25",A1344="M01s"),H1344,"")</f>
        <v>4.12</v>
      </c>
      <c r="N1344" s="46" t="e">
        <f>IF(A1344="ZMP",E1344*(1+(F1344/100)),#REF!)</f>
        <v>#REF!</v>
      </c>
      <c r="O1344" s="45" t="str">
        <f t="shared" ref="O1344:O1351" si="500">IF(A1344="M01e",H1344,"")</f>
        <v/>
      </c>
    </row>
    <row r="1345" spans="1:15" ht="12.75" outlineLevel="1" collapsed="1" x14ac:dyDescent="0.2">
      <c r="A1345" s="38" t="s">
        <v>228</v>
      </c>
      <c r="B1345" s="39" t="s">
        <v>886</v>
      </c>
      <c r="C1345" s="39" t="s">
        <v>887</v>
      </c>
      <c r="D1345" s="40" t="s">
        <v>111</v>
      </c>
      <c r="E1345" s="41">
        <v>1</v>
      </c>
      <c r="F1345" s="42"/>
      <c r="G1345" s="43">
        <v>1.87</v>
      </c>
      <c r="H1345" s="44">
        <f t="shared" si="495"/>
        <v>1.87</v>
      </c>
      <c r="I1345" s="45" t="str">
        <f t="shared" si="496"/>
        <v/>
      </c>
      <c r="J1345" s="45" t="str">
        <f t="shared" si="497"/>
        <v/>
      </c>
      <c r="K1345" s="35"/>
      <c r="L1345" s="45" t="str">
        <f t="shared" si="498"/>
        <v/>
      </c>
      <c r="M1345" s="45">
        <f t="shared" si="499"/>
        <v>1.87</v>
      </c>
      <c r="N1345" s="46" t="e">
        <f>IF(A1345="ZMP",E1345*(1+(F1345/100)),#REF!)</f>
        <v>#REF!</v>
      </c>
      <c r="O1345" s="45" t="str">
        <f t="shared" si="500"/>
        <v/>
      </c>
    </row>
    <row r="1346" spans="1:15" ht="12.75" outlineLevel="1" collapsed="1" x14ac:dyDescent="0.2">
      <c r="A1346" s="38" t="s">
        <v>202</v>
      </c>
      <c r="B1346" s="39" t="s">
        <v>203</v>
      </c>
      <c r="C1346" s="39" t="s">
        <v>204</v>
      </c>
      <c r="D1346" s="40" t="s">
        <v>205</v>
      </c>
      <c r="E1346" s="41">
        <v>6.3E-2</v>
      </c>
      <c r="F1346" s="42"/>
      <c r="G1346" s="43">
        <v>720</v>
      </c>
      <c r="H1346" s="44">
        <f t="shared" si="495"/>
        <v>45.36</v>
      </c>
      <c r="I1346" s="45">
        <f t="shared" si="496"/>
        <v>45.36</v>
      </c>
      <c r="J1346" s="45" t="str">
        <f t="shared" si="497"/>
        <v/>
      </c>
      <c r="K1346" s="35"/>
      <c r="L1346" s="45" t="str">
        <f t="shared" si="498"/>
        <v/>
      </c>
      <c r="M1346" s="45" t="str">
        <f t="shared" si="499"/>
        <v/>
      </c>
      <c r="N1346" s="46" t="e">
        <f>IF(A1346="ZMP",E1346*(1+(F1346/100)),#REF!)</f>
        <v>#REF!</v>
      </c>
      <c r="O1346" s="45" t="str">
        <f t="shared" si="500"/>
        <v/>
      </c>
    </row>
    <row r="1347" spans="1:15" ht="12.75" outlineLevel="1" collapsed="1" x14ac:dyDescent="0.2">
      <c r="A1347" s="38" t="s">
        <v>315</v>
      </c>
      <c r="B1347" s="39" t="s">
        <v>75</v>
      </c>
      <c r="C1347" s="39" t="s">
        <v>76</v>
      </c>
      <c r="D1347" s="40" t="s">
        <v>17</v>
      </c>
      <c r="E1347" s="41">
        <v>2E-3</v>
      </c>
      <c r="F1347" s="42"/>
      <c r="G1347" s="43">
        <v>760</v>
      </c>
      <c r="H1347" s="44">
        <f t="shared" si="495"/>
        <v>1.52</v>
      </c>
      <c r="I1347" s="45" t="str">
        <f t="shared" si="496"/>
        <v/>
      </c>
      <c r="J1347" s="45">
        <f t="shared" si="497"/>
        <v>1.52</v>
      </c>
      <c r="K1347" s="35"/>
      <c r="L1347" s="45" t="str">
        <f t="shared" si="498"/>
        <v/>
      </c>
      <c r="M1347" s="45" t="str">
        <f t="shared" si="499"/>
        <v/>
      </c>
      <c r="N1347" s="46" t="e">
        <f>IF(A1347="ZMP",E1347*(1+(F1347/100)),#REF!)</f>
        <v>#REF!</v>
      </c>
      <c r="O1347" s="45" t="str">
        <f t="shared" si="500"/>
        <v/>
      </c>
    </row>
    <row r="1348" spans="1:15" ht="12.75" outlineLevel="1" collapsed="1" x14ac:dyDescent="0.2">
      <c r="A1348" s="38" t="s">
        <v>228</v>
      </c>
      <c r="B1348" s="39" t="s">
        <v>577</v>
      </c>
      <c r="C1348" s="39" t="s">
        <v>578</v>
      </c>
      <c r="D1348" s="40" t="s">
        <v>111</v>
      </c>
      <c r="E1348" s="41">
        <v>2</v>
      </c>
      <c r="F1348" s="42"/>
      <c r="G1348" s="43">
        <v>22</v>
      </c>
      <c r="H1348" s="44">
        <f t="shared" si="495"/>
        <v>44</v>
      </c>
      <c r="I1348" s="45" t="str">
        <f t="shared" si="496"/>
        <v/>
      </c>
      <c r="J1348" s="45" t="str">
        <f t="shared" si="497"/>
        <v/>
      </c>
      <c r="K1348" s="35"/>
      <c r="L1348" s="45" t="str">
        <f t="shared" si="498"/>
        <v/>
      </c>
      <c r="M1348" s="45">
        <f t="shared" si="499"/>
        <v>44</v>
      </c>
      <c r="N1348" s="46" t="e">
        <f>IF(A1348="ZMP",E1348*(1+(F1348/100)),#REF!)</f>
        <v>#REF!</v>
      </c>
      <c r="O1348" s="45" t="str">
        <f t="shared" si="500"/>
        <v/>
      </c>
    </row>
    <row r="1349" spans="1:15" ht="12.75" outlineLevel="1" collapsed="1" x14ac:dyDescent="0.2">
      <c r="A1349" s="38" t="s">
        <v>228</v>
      </c>
      <c r="B1349" s="39" t="s">
        <v>888</v>
      </c>
      <c r="C1349" s="39" t="s">
        <v>889</v>
      </c>
      <c r="D1349" s="40" t="s">
        <v>111</v>
      </c>
      <c r="E1349" s="41">
        <v>1</v>
      </c>
      <c r="F1349" s="42"/>
      <c r="G1349" s="43">
        <v>32.83</v>
      </c>
      <c r="H1349" s="44">
        <f t="shared" si="495"/>
        <v>32.83</v>
      </c>
      <c r="I1349" s="45" t="str">
        <f t="shared" si="496"/>
        <v/>
      </c>
      <c r="J1349" s="45" t="str">
        <f t="shared" si="497"/>
        <v/>
      </c>
      <c r="K1349" s="35"/>
      <c r="L1349" s="45" t="str">
        <f t="shared" si="498"/>
        <v/>
      </c>
      <c r="M1349" s="45">
        <f t="shared" si="499"/>
        <v>32.83</v>
      </c>
      <c r="N1349" s="46" t="e">
        <f>IF(A1349="ZMP",E1349*(1+(F1349/100)),#REF!)</f>
        <v>#REF!</v>
      </c>
      <c r="O1349" s="45" t="str">
        <f t="shared" si="500"/>
        <v/>
      </c>
    </row>
    <row r="1350" spans="1:15" ht="12.75" outlineLevel="1" collapsed="1" x14ac:dyDescent="0.2">
      <c r="A1350" s="38" t="s">
        <v>228</v>
      </c>
      <c r="B1350" s="39" t="s">
        <v>856</v>
      </c>
      <c r="C1350" s="39" t="s">
        <v>857</v>
      </c>
      <c r="D1350" s="40" t="s">
        <v>111</v>
      </c>
      <c r="E1350" s="41">
        <v>2</v>
      </c>
      <c r="F1350" s="42"/>
      <c r="G1350" s="43">
        <v>1.58</v>
      </c>
      <c r="H1350" s="44">
        <f t="shared" si="495"/>
        <v>3.16</v>
      </c>
      <c r="I1350" s="45" t="str">
        <f t="shared" si="496"/>
        <v/>
      </c>
      <c r="J1350" s="45" t="str">
        <f t="shared" si="497"/>
        <v/>
      </c>
      <c r="K1350" s="35"/>
      <c r="L1350" s="45" t="str">
        <f t="shared" si="498"/>
        <v/>
      </c>
      <c r="M1350" s="45">
        <f t="shared" si="499"/>
        <v>3.16</v>
      </c>
      <c r="N1350" s="46" t="e">
        <f>IF(A1350="ZMP",E1350*(1+(F1350/100)),#REF!)</f>
        <v>#REF!</v>
      </c>
      <c r="O1350" s="45" t="str">
        <f t="shared" si="500"/>
        <v/>
      </c>
    </row>
    <row r="1351" spans="1:15" ht="12.75" outlineLevel="1" collapsed="1" x14ac:dyDescent="0.2">
      <c r="A1351" s="38" t="s">
        <v>228</v>
      </c>
      <c r="B1351" s="39" t="s">
        <v>902</v>
      </c>
      <c r="C1351" s="39" t="s">
        <v>903</v>
      </c>
      <c r="D1351" s="40" t="s">
        <v>111</v>
      </c>
      <c r="E1351" s="41">
        <v>1</v>
      </c>
      <c r="F1351" s="42"/>
      <c r="G1351" s="43">
        <v>126.04</v>
      </c>
      <c r="H1351" s="44">
        <f t="shared" si="495"/>
        <v>126.04</v>
      </c>
      <c r="I1351" s="45" t="str">
        <f t="shared" si="496"/>
        <v/>
      </c>
      <c r="J1351" s="45" t="str">
        <f t="shared" si="497"/>
        <v/>
      </c>
      <c r="K1351" s="35"/>
      <c r="L1351" s="45" t="str">
        <f t="shared" si="498"/>
        <v/>
      </c>
      <c r="M1351" s="45">
        <f t="shared" si="499"/>
        <v>126.04</v>
      </c>
      <c r="N1351" s="46" t="e">
        <f>IF(A1351="ZMP",E1351*(1+(F1351/100)),#REF!)</f>
        <v>#REF!</v>
      </c>
      <c r="O1351" s="45" t="str">
        <f t="shared" si="500"/>
        <v/>
      </c>
    </row>
    <row r="1352" spans="1:15" ht="12.75" outlineLevel="2" x14ac:dyDescent="0.2">
      <c r="A1352" s="47"/>
      <c r="B1352" s="48"/>
      <c r="C1352" s="48"/>
      <c r="D1352" s="49"/>
      <c r="E1352" s="50"/>
      <c r="F1352" s="51"/>
      <c r="G1352" s="52"/>
      <c r="H1352" s="53"/>
      <c r="I1352" s="54"/>
      <c r="J1352" s="54"/>
      <c r="K1352" s="35"/>
      <c r="L1352" s="54"/>
      <c r="M1352" s="54"/>
      <c r="N1352" s="54"/>
      <c r="O1352" s="54"/>
    </row>
    <row r="1353" spans="1:15" ht="25.5" x14ac:dyDescent="0.2">
      <c r="A1353" s="27" t="s">
        <v>198</v>
      </c>
      <c r="B1353" s="28" t="s">
        <v>912</v>
      </c>
      <c r="C1353" s="29" t="s">
        <v>913</v>
      </c>
      <c r="D1353" s="30" t="s">
        <v>253</v>
      </c>
      <c r="E1353" s="31">
        <v>1</v>
      </c>
      <c r="F1353" s="32"/>
      <c r="G1353" s="33">
        <v>430</v>
      </c>
      <c r="H1353" s="34">
        <f>G1353</f>
        <v>430</v>
      </c>
      <c r="I1353" s="35">
        <f>SUM(I1354:I1357)</f>
        <v>180</v>
      </c>
      <c r="J1353" s="35">
        <f>SUM(J1354:J1357)</f>
        <v>0</v>
      </c>
      <c r="K1353" s="35">
        <f t="shared" ref="K1353:K1402" si="501">I1353+J1353</f>
        <v>180</v>
      </c>
      <c r="L1353" s="35">
        <f>SUM(L1354:L1357)</f>
        <v>0</v>
      </c>
      <c r="M1353" s="35">
        <f>SUM(M1354:M1357)</f>
        <v>250</v>
      </c>
      <c r="N1353" s="35"/>
      <c r="O1353" s="35">
        <f>SUM(O1354:O1357)</f>
        <v>0</v>
      </c>
    </row>
    <row r="1354" spans="1:15" ht="12.75" outlineLevel="1" collapsed="1" x14ac:dyDescent="0.2">
      <c r="A1354" s="38" t="s">
        <v>202</v>
      </c>
      <c r="B1354" s="39" t="s">
        <v>203</v>
      </c>
      <c r="C1354" s="39" t="s">
        <v>204</v>
      </c>
      <c r="D1354" s="40" t="s">
        <v>205</v>
      </c>
      <c r="E1354" s="41">
        <v>0.25</v>
      </c>
      <c r="F1354" s="42"/>
      <c r="G1354" s="43">
        <v>720</v>
      </c>
      <c r="H1354" s="44">
        <f>IF(ISNUMBER(F1354),(E1354*(1+(F1354/100))*G1354),G1354*E1354)</f>
        <v>180</v>
      </c>
      <c r="I1354" s="45">
        <f>IF(OR(A1354="PM",A1354="PZ",A1354="PP"),H1354,"")</f>
        <v>180</v>
      </c>
      <c r="J1354" s="45" t="str">
        <f>IF(A1354="S",H1354,"")</f>
        <v/>
      </c>
      <c r="K1354" s="35"/>
      <c r="L1354" s="45" t="str">
        <f>IF(A1354="M06",H1354,"")</f>
        <v/>
      </c>
      <c r="M1354" s="45" t="str">
        <f>IF(OR(A1354="M02",A1354="M25",A1354="M01s"),H1354,"")</f>
        <v/>
      </c>
      <c r="N1354" s="46" t="e">
        <f>IF(A1354="ZMP",E1354*(1+(F1354/100)),#REF!)</f>
        <v>#REF!</v>
      </c>
      <c r="O1354" s="45" t="str">
        <f>IF(A1354="M01e",H1354,"")</f>
        <v/>
      </c>
    </row>
    <row r="1355" spans="1:15" ht="12.75" outlineLevel="1" collapsed="1" x14ac:dyDescent="0.2">
      <c r="A1355" s="38" t="s">
        <v>228</v>
      </c>
      <c r="B1355" s="39" t="s">
        <v>914</v>
      </c>
      <c r="C1355" s="39" t="s">
        <v>915</v>
      </c>
      <c r="D1355" s="40" t="s">
        <v>111</v>
      </c>
      <c r="E1355" s="41">
        <v>1</v>
      </c>
      <c r="F1355" s="42"/>
      <c r="G1355" s="43">
        <v>70</v>
      </c>
      <c r="H1355" s="44">
        <f>IF(ISNUMBER(F1355),(E1355*(1+(F1355/100))*G1355),G1355*E1355)</f>
        <v>70</v>
      </c>
      <c r="I1355" s="45" t="str">
        <f>IF(OR(A1355="PM",A1355="PZ",A1355="PP"),H1355,"")</f>
        <v/>
      </c>
      <c r="J1355" s="45" t="str">
        <f>IF(A1355="S",H1355,"")</f>
        <v/>
      </c>
      <c r="K1355" s="35"/>
      <c r="L1355" s="45" t="str">
        <f>IF(A1355="M06",H1355,"")</f>
        <v/>
      </c>
      <c r="M1355" s="45">
        <f>IF(OR(A1355="M02",A1355="M25",A1355="M01s"),H1355,"")</f>
        <v>70</v>
      </c>
      <c r="N1355" s="46" t="e">
        <f>IF(A1355="ZMP",E1355*(1+(F1355/100)),#REF!)</f>
        <v>#REF!</v>
      </c>
      <c r="O1355" s="45" t="str">
        <f>IF(A1355="M01e",H1355,"")</f>
        <v/>
      </c>
    </row>
    <row r="1356" spans="1:15" ht="12.75" outlineLevel="1" collapsed="1" x14ac:dyDescent="0.2">
      <c r="A1356" s="38" t="s">
        <v>228</v>
      </c>
      <c r="B1356" s="39" t="s">
        <v>916</v>
      </c>
      <c r="C1356" s="39" t="s">
        <v>917</v>
      </c>
      <c r="D1356" s="40" t="s">
        <v>111</v>
      </c>
      <c r="E1356" s="41">
        <v>1</v>
      </c>
      <c r="F1356" s="42"/>
      <c r="G1356" s="43">
        <v>180</v>
      </c>
      <c r="H1356" s="44">
        <f>IF(ISNUMBER(F1356),(E1356*(1+(F1356/100))*G1356),G1356*E1356)</f>
        <v>180</v>
      </c>
      <c r="I1356" s="45" t="str">
        <f>IF(OR(A1356="PM",A1356="PZ",A1356="PP"),H1356,"")</f>
        <v/>
      </c>
      <c r="J1356" s="45" t="str">
        <f>IF(A1356="S",H1356,"")</f>
        <v/>
      </c>
      <c r="K1356" s="35"/>
      <c r="L1356" s="45" t="str">
        <f>IF(A1356="M06",H1356,"")</f>
        <v/>
      </c>
      <c r="M1356" s="45">
        <f>IF(OR(A1356="M02",A1356="M25",A1356="M01s"),H1356,"")</f>
        <v>180</v>
      </c>
      <c r="N1356" s="46" t="e">
        <f>IF(A1356="ZMP",E1356*(1+(F1356/100)),#REF!)</f>
        <v>#REF!</v>
      </c>
      <c r="O1356" s="45" t="str">
        <f>IF(A1356="M01e",H1356,"")</f>
        <v/>
      </c>
    </row>
    <row r="1357" spans="1:15" ht="12.75" outlineLevel="2" x14ac:dyDescent="0.2">
      <c r="A1357" s="47"/>
      <c r="B1357" s="48"/>
      <c r="C1357" s="48"/>
      <c r="D1357" s="49"/>
      <c r="E1357" s="50"/>
      <c r="F1357" s="51"/>
      <c r="G1357" s="52"/>
      <c r="H1357" s="53"/>
      <c r="I1357" s="54"/>
      <c r="J1357" s="54"/>
      <c r="K1357" s="35"/>
      <c r="L1357" s="54"/>
      <c r="M1357" s="54"/>
      <c r="N1357" s="54"/>
      <c r="O1357" s="54"/>
    </row>
    <row r="1358" spans="1:15" ht="12.75" x14ac:dyDescent="0.2">
      <c r="A1358" s="27" t="s">
        <v>198</v>
      </c>
      <c r="B1358" s="28" t="s">
        <v>918</v>
      </c>
      <c r="C1358" s="29" t="s">
        <v>919</v>
      </c>
      <c r="D1358" s="30" t="s">
        <v>253</v>
      </c>
      <c r="E1358" s="31">
        <v>1</v>
      </c>
      <c r="F1358" s="32"/>
      <c r="G1358" s="33">
        <v>661</v>
      </c>
      <c r="H1358" s="34">
        <f>G1358</f>
        <v>661</v>
      </c>
      <c r="I1358" s="35">
        <f>SUM(I1359:I1368)</f>
        <v>93.600000000000009</v>
      </c>
      <c r="J1358" s="35">
        <f>SUM(J1359:J1368)</f>
        <v>3.04</v>
      </c>
      <c r="K1358" s="35">
        <f t="shared" si="501"/>
        <v>96.640000000000015</v>
      </c>
      <c r="L1358" s="35">
        <f>SUM(L1359:L1368)</f>
        <v>0</v>
      </c>
      <c r="M1358" s="35">
        <f>SUM(M1359:M1368)</f>
        <v>564.48</v>
      </c>
      <c r="N1358" s="35"/>
      <c r="O1358" s="35">
        <f>SUM(O1359:O1368)</f>
        <v>0</v>
      </c>
    </row>
    <row r="1359" spans="1:15" ht="12.75" outlineLevel="1" collapsed="1" x14ac:dyDescent="0.2">
      <c r="A1359" s="38" t="s">
        <v>228</v>
      </c>
      <c r="B1359" s="39" t="s">
        <v>884</v>
      </c>
      <c r="C1359" s="39" t="s">
        <v>885</v>
      </c>
      <c r="D1359" s="40" t="s">
        <v>111</v>
      </c>
      <c r="E1359" s="41">
        <v>1</v>
      </c>
      <c r="F1359" s="42"/>
      <c r="G1359" s="43">
        <v>4.12</v>
      </c>
      <c r="H1359" s="44">
        <f t="shared" ref="H1359:H1367" si="502">IF(ISNUMBER(F1359),(E1359*(1+(F1359/100))*G1359),G1359*E1359)</f>
        <v>4.12</v>
      </c>
      <c r="I1359" s="45" t="str">
        <f t="shared" ref="I1359:I1367" si="503">IF(OR(A1359="PM",A1359="PZ",A1359="PP"),H1359,"")</f>
        <v/>
      </c>
      <c r="J1359" s="45" t="str">
        <f t="shared" ref="J1359:J1367" si="504">IF(A1359="S",H1359,"")</f>
        <v/>
      </c>
      <c r="K1359" s="35"/>
      <c r="L1359" s="45" t="str">
        <f t="shared" ref="L1359:L1367" si="505">IF(A1359="M06",H1359,"")</f>
        <v/>
      </c>
      <c r="M1359" s="45">
        <f t="shared" ref="M1359:M1367" si="506">IF(OR(A1359="M02",A1359="M25",A1359="M01s"),H1359,"")</f>
        <v>4.12</v>
      </c>
      <c r="N1359" s="46" t="e">
        <f>IF(A1359="ZMP",E1359*(1+(F1359/100)),#REF!)</f>
        <v>#REF!</v>
      </c>
      <c r="O1359" s="45" t="str">
        <f t="shared" ref="O1359:O1367" si="507">IF(A1359="M01e",H1359,"")</f>
        <v/>
      </c>
    </row>
    <row r="1360" spans="1:15" ht="12.75" outlineLevel="1" collapsed="1" x14ac:dyDescent="0.2">
      <c r="A1360" s="38" t="s">
        <v>228</v>
      </c>
      <c r="B1360" s="39" t="s">
        <v>886</v>
      </c>
      <c r="C1360" s="39" t="s">
        <v>887</v>
      </c>
      <c r="D1360" s="40" t="s">
        <v>111</v>
      </c>
      <c r="E1360" s="41">
        <v>1</v>
      </c>
      <c r="F1360" s="42"/>
      <c r="G1360" s="43">
        <v>1.87</v>
      </c>
      <c r="H1360" s="44">
        <f t="shared" si="502"/>
        <v>1.87</v>
      </c>
      <c r="I1360" s="45" t="str">
        <f t="shared" si="503"/>
        <v/>
      </c>
      <c r="J1360" s="45" t="str">
        <f t="shared" si="504"/>
        <v/>
      </c>
      <c r="K1360" s="35"/>
      <c r="L1360" s="45" t="str">
        <f t="shared" si="505"/>
        <v/>
      </c>
      <c r="M1360" s="45">
        <f t="shared" si="506"/>
        <v>1.87</v>
      </c>
      <c r="N1360" s="46" t="e">
        <f>IF(A1360="ZMP",E1360*(1+(F1360/100)),#REF!)</f>
        <v>#REF!</v>
      </c>
      <c r="O1360" s="45" t="str">
        <f t="shared" si="507"/>
        <v/>
      </c>
    </row>
    <row r="1361" spans="1:15" ht="12.75" outlineLevel="1" collapsed="1" x14ac:dyDescent="0.2">
      <c r="A1361" s="38" t="s">
        <v>202</v>
      </c>
      <c r="B1361" s="39" t="s">
        <v>203</v>
      </c>
      <c r="C1361" s="39" t="s">
        <v>204</v>
      </c>
      <c r="D1361" s="40" t="s">
        <v>205</v>
      </c>
      <c r="E1361" s="41">
        <v>0.13</v>
      </c>
      <c r="F1361" s="42"/>
      <c r="G1361" s="43">
        <v>720</v>
      </c>
      <c r="H1361" s="44">
        <f t="shared" si="502"/>
        <v>93.600000000000009</v>
      </c>
      <c r="I1361" s="45">
        <f t="shared" si="503"/>
        <v>93.600000000000009</v>
      </c>
      <c r="J1361" s="45" t="str">
        <f t="shared" si="504"/>
        <v/>
      </c>
      <c r="K1361" s="35"/>
      <c r="L1361" s="45" t="str">
        <f t="shared" si="505"/>
        <v/>
      </c>
      <c r="M1361" s="45" t="str">
        <f t="shared" si="506"/>
        <v/>
      </c>
      <c r="N1361" s="46" t="e">
        <f>IF(A1361="ZMP",E1361*(1+(F1361/100)),#REF!)</f>
        <v>#REF!</v>
      </c>
      <c r="O1361" s="45" t="str">
        <f t="shared" si="507"/>
        <v/>
      </c>
    </row>
    <row r="1362" spans="1:15" ht="12.75" outlineLevel="1" collapsed="1" x14ac:dyDescent="0.2">
      <c r="A1362" s="38" t="s">
        <v>315</v>
      </c>
      <c r="B1362" s="39" t="s">
        <v>75</v>
      </c>
      <c r="C1362" s="39" t="s">
        <v>76</v>
      </c>
      <c r="D1362" s="40" t="s">
        <v>17</v>
      </c>
      <c r="E1362" s="41">
        <v>4.0000000000000001E-3</v>
      </c>
      <c r="F1362" s="42"/>
      <c r="G1362" s="43">
        <v>760</v>
      </c>
      <c r="H1362" s="44">
        <f t="shared" si="502"/>
        <v>3.04</v>
      </c>
      <c r="I1362" s="45" t="str">
        <f t="shared" si="503"/>
        <v/>
      </c>
      <c r="J1362" s="45">
        <f t="shared" si="504"/>
        <v>3.04</v>
      </c>
      <c r="K1362" s="35"/>
      <c r="L1362" s="45" t="str">
        <f t="shared" si="505"/>
        <v/>
      </c>
      <c r="M1362" s="45" t="str">
        <f t="shared" si="506"/>
        <v/>
      </c>
      <c r="N1362" s="46" t="e">
        <f>IF(A1362="ZMP",E1362*(1+(F1362/100)),#REF!)</f>
        <v>#REF!</v>
      </c>
      <c r="O1362" s="45" t="str">
        <f t="shared" si="507"/>
        <v/>
      </c>
    </row>
    <row r="1363" spans="1:15" ht="12.75" outlineLevel="1" collapsed="1" x14ac:dyDescent="0.2">
      <c r="A1363" s="38" t="s">
        <v>228</v>
      </c>
      <c r="B1363" s="39" t="s">
        <v>557</v>
      </c>
      <c r="C1363" s="39" t="s">
        <v>558</v>
      </c>
      <c r="D1363" s="40" t="s">
        <v>111</v>
      </c>
      <c r="E1363" s="41">
        <v>1</v>
      </c>
      <c r="F1363" s="42"/>
      <c r="G1363" s="43">
        <v>4.55</v>
      </c>
      <c r="H1363" s="44">
        <f t="shared" si="502"/>
        <v>4.55</v>
      </c>
      <c r="I1363" s="45" t="str">
        <f t="shared" si="503"/>
        <v/>
      </c>
      <c r="J1363" s="45" t="str">
        <f t="shared" si="504"/>
        <v/>
      </c>
      <c r="K1363" s="35"/>
      <c r="L1363" s="45" t="str">
        <f t="shared" si="505"/>
        <v/>
      </c>
      <c r="M1363" s="45">
        <f t="shared" si="506"/>
        <v>4.55</v>
      </c>
      <c r="N1363" s="46" t="e">
        <f>IF(A1363="ZMP",E1363*(1+(F1363/100)),#REF!)</f>
        <v>#REF!</v>
      </c>
      <c r="O1363" s="45" t="str">
        <f t="shared" si="507"/>
        <v/>
      </c>
    </row>
    <row r="1364" spans="1:15" ht="12.75" outlineLevel="1" collapsed="1" x14ac:dyDescent="0.2">
      <c r="A1364" s="38" t="s">
        <v>228</v>
      </c>
      <c r="B1364" s="39" t="s">
        <v>888</v>
      </c>
      <c r="C1364" s="39" t="s">
        <v>889</v>
      </c>
      <c r="D1364" s="40" t="s">
        <v>111</v>
      </c>
      <c r="E1364" s="41">
        <v>1</v>
      </c>
      <c r="F1364" s="42"/>
      <c r="G1364" s="43">
        <v>32.83</v>
      </c>
      <c r="H1364" s="44">
        <f t="shared" si="502"/>
        <v>32.83</v>
      </c>
      <c r="I1364" s="45" t="str">
        <f t="shared" si="503"/>
        <v/>
      </c>
      <c r="J1364" s="45" t="str">
        <f t="shared" si="504"/>
        <v/>
      </c>
      <c r="K1364" s="35"/>
      <c r="L1364" s="45" t="str">
        <f t="shared" si="505"/>
        <v/>
      </c>
      <c r="M1364" s="45">
        <f t="shared" si="506"/>
        <v>32.83</v>
      </c>
      <c r="N1364" s="46" t="e">
        <f>IF(A1364="ZMP",E1364*(1+(F1364/100)),#REF!)</f>
        <v>#REF!</v>
      </c>
      <c r="O1364" s="45" t="str">
        <f t="shared" si="507"/>
        <v/>
      </c>
    </row>
    <row r="1365" spans="1:15" ht="12.75" outlineLevel="1" collapsed="1" x14ac:dyDescent="0.2">
      <c r="A1365" s="38" t="s">
        <v>228</v>
      </c>
      <c r="B1365" s="39" t="s">
        <v>856</v>
      </c>
      <c r="C1365" s="39" t="s">
        <v>857</v>
      </c>
      <c r="D1365" s="40" t="s">
        <v>111</v>
      </c>
      <c r="E1365" s="41">
        <v>4</v>
      </c>
      <c r="F1365" s="42"/>
      <c r="G1365" s="43">
        <v>1.58</v>
      </c>
      <c r="H1365" s="44">
        <f t="shared" si="502"/>
        <v>6.32</v>
      </c>
      <c r="I1365" s="45" t="str">
        <f t="shared" si="503"/>
        <v/>
      </c>
      <c r="J1365" s="45" t="str">
        <f t="shared" si="504"/>
        <v/>
      </c>
      <c r="K1365" s="35"/>
      <c r="L1365" s="45" t="str">
        <f t="shared" si="505"/>
        <v/>
      </c>
      <c r="M1365" s="45">
        <f t="shared" si="506"/>
        <v>6.32</v>
      </c>
      <c r="N1365" s="46" t="e">
        <f>IF(A1365="ZMP",E1365*(1+(F1365/100)),#REF!)</f>
        <v>#REF!</v>
      </c>
      <c r="O1365" s="45" t="str">
        <f t="shared" si="507"/>
        <v/>
      </c>
    </row>
    <row r="1366" spans="1:15" ht="12.75" outlineLevel="1" collapsed="1" x14ac:dyDescent="0.2">
      <c r="A1366" s="38" t="s">
        <v>228</v>
      </c>
      <c r="B1366" s="39" t="s">
        <v>892</v>
      </c>
      <c r="C1366" s="39" t="s">
        <v>893</v>
      </c>
      <c r="D1366" s="40" t="s">
        <v>111</v>
      </c>
      <c r="E1366" s="41">
        <v>1</v>
      </c>
      <c r="F1366" s="42"/>
      <c r="G1366" s="43">
        <v>132.32</v>
      </c>
      <c r="H1366" s="44">
        <f t="shared" si="502"/>
        <v>132.32</v>
      </c>
      <c r="I1366" s="45" t="str">
        <f t="shared" si="503"/>
        <v/>
      </c>
      <c r="J1366" s="45" t="str">
        <f t="shared" si="504"/>
        <v/>
      </c>
      <c r="K1366" s="35"/>
      <c r="L1366" s="45" t="str">
        <f t="shared" si="505"/>
        <v/>
      </c>
      <c r="M1366" s="45">
        <f t="shared" si="506"/>
        <v>132.32</v>
      </c>
      <c r="N1366" s="46" t="e">
        <f>IF(A1366="ZMP",E1366*(1+(F1366/100)),#REF!)</f>
        <v>#REF!</v>
      </c>
      <c r="O1366" s="45" t="str">
        <f t="shared" si="507"/>
        <v/>
      </c>
    </row>
    <row r="1367" spans="1:15" ht="12.75" outlineLevel="1" collapsed="1" x14ac:dyDescent="0.2">
      <c r="A1367" s="38" t="s">
        <v>228</v>
      </c>
      <c r="B1367" s="39" t="s">
        <v>920</v>
      </c>
      <c r="C1367" s="39" t="s">
        <v>921</v>
      </c>
      <c r="D1367" s="40" t="s">
        <v>111</v>
      </c>
      <c r="E1367" s="41">
        <v>1</v>
      </c>
      <c r="F1367" s="42"/>
      <c r="G1367" s="43">
        <v>382.47</v>
      </c>
      <c r="H1367" s="44">
        <f t="shared" si="502"/>
        <v>382.47</v>
      </c>
      <c r="I1367" s="45" t="str">
        <f t="shared" si="503"/>
        <v/>
      </c>
      <c r="J1367" s="45" t="str">
        <f t="shared" si="504"/>
        <v/>
      </c>
      <c r="K1367" s="35"/>
      <c r="L1367" s="45" t="str">
        <f t="shared" si="505"/>
        <v/>
      </c>
      <c r="M1367" s="45">
        <f t="shared" si="506"/>
        <v>382.47</v>
      </c>
      <c r="N1367" s="46" t="e">
        <f>IF(A1367="ZMP",E1367*(1+(F1367/100)),#REF!)</f>
        <v>#REF!</v>
      </c>
      <c r="O1367" s="45" t="str">
        <f t="shared" si="507"/>
        <v/>
      </c>
    </row>
    <row r="1368" spans="1:15" ht="12.75" outlineLevel="2" x14ac:dyDescent="0.2">
      <c r="A1368" s="47"/>
      <c r="B1368" s="48"/>
      <c r="C1368" s="48"/>
      <c r="D1368" s="49"/>
      <c r="E1368" s="50"/>
      <c r="F1368" s="51"/>
      <c r="G1368" s="52"/>
      <c r="H1368" s="53"/>
      <c r="I1368" s="54"/>
      <c r="J1368" s="54"/>
      <c r="K1368" s="35"/>
      <c r="L1368" s="54"/>
      <c r="M1368" s="54"/>
      <c r="N1368" s="54"/>
      <c r="O1368" s="54"/>
    </row>
    <row r="1369" spans="1:15" ht="12.75" x14ac:dyDescent="0.2">
      <c r="A1369" s="27" t="s">
        <v>198</v>
      </c>
      <c r="B1369" s="28" t="s">
        <v>922</v>
      </c>
      <c r="C1369" s="29" t="s">
        <v>923</v>
      </c>
      <c r="D1369" s="30" t="s">
        <v>253</v>
      </c>
      <c r="E1369" s="31">
        <v>1</v>
      </c>
      <c r="F1369" s="32"/>
      <c r="G1369" s="33">
        <v>654.72</v>
      </c>
      <c r="H1369" s="34">
        <f>G1369</f>
        <v>654.72</v>
      </c>
      <c r="I1369" s="35">
        <f>SUM(I1370:I1379)</f>
        <v>93.600000000000009</v>
      </c>
      <c r="J1369" s="35">
        <f>SUM(J1370:J1379)</f>
        <v>3.04</v>
      </c>
      <c r="K1369" s="35">
        <f t="shared" si="501"/>
        <v>96.640000000000015</v>
      </c>
      <c r="L1369" s="35">
        <f>SUM(L1370:L1379)</f>
        <v>0</v>
      </c>
      <c r="M1369" s="35">
        <f>SUM(M1370:M1379)</f>
        <v>558.20000000000005</v>
      </c>
      <c r="N1369" s="35"/>
      <c r="O1369" s="35">
        <f>SUM(O1370:O1379)</f>
        <v>0</v>
      </c>
    </row>
    <row r="1370" spans="1:15" ht="12.75" outlineLevel="1" collapsed="1" x14ac:dyDescent="0.2">
      <c r="A1370" s="38" t="s">
        <v>228</v>
      </c>
      <c r="B1370" s="39" t="s">
        <v>884</v>
      </c>
      <c r="C1370" s="39" t="s">
        <v>885</v>
      </c>
      <c r="D1370" s="40" t="s">
        <v>111</v>
      </c>
      <c r="E1370" s="41">
        <v>1</v>
      </c>
      <c r="F1370" s="42"/>
      <c r="G1370" s="43">
        <v>4.12</v>
      </c>
      <c r="H1370" s="44">
        <f t="shared" ref="H1370:H1378" si="508">IF(ISNUMBER(F1370),(E1370*(1+(F1370/100))*G1370),G1370*E1370)</f>
        <v>4.12</v>
      </c>
      <c r="I1370" s="45" t="str">
        <f t="shared" ref="I1370:I1378" si="509">IF(OR(A1370="PM",A1370="PZ",A1370="PP"),H1370,"")</f>
        <v/>
      </c>
      <c r="J1370" s="45" t="str">
        <f t="shared" ref="J1370:J1378" si="510">IF(A1370="S",H1370,"")</f>
        <v/>
      </c>
      <c r="K1370" s="35"/>
      <c r="L1370" s="45" t="str">
        <f t="shared" ref="L1370:L1378" si="511">IF(A1370="M06",H1370,"")</f>
        <v/>
      </c>
      <c r="M1370" s="45">
        <f t="shared" ref="M1370:M1378" si="512">IF(OR(A1370="M02",A1370="M25",A1370="M01s"),H1370,"")</f>
        <v>4.12</v>
      </c>
      <c r="N1370" s="46" t="e">
        <f>IF(A1370="ZMP",E1370*(1+(F1370/100)),#REF!)</f>
        <v>#REF!</v>
      </c>
      <c r="O1370" s="45" t="str">
        <f t="shared" ref="O1370:O1378" si="513">IF(A1370="M01e",H1370,"")</f>
        <v/>
      </c>
    </row>
    <row r="1371" spans="1:15" ht="12.75" outlineLevel="1" collapsed="1" x14ac:dyDescent="0.2">
      <c r="A1371" s="38" t="s">
        <v>228</v>
      </c>
      <c r="B1371" s="39" t="s">
        <v>886</v>
      </c>
      <c r="C1371" s="39" t="s">
        <v>887</v>
      </c>
      <c r="D1371" s="40" t="s">
        <v>111</v>
      </c>
      <c r="E1371" s="41">
        <v>1</v>
      </c>
      <c r="F1371" s="42"/>
      <c r="G1371" s="43">
        <v>1.87</v>
      </c>
      <c r="H1371" s="44">
        <f t="shared" si="508"/>
        <v>1.87</v>
      </c>
      <c r="I1371" s="45" t="str">
        <f t="shared" si="509"/>
        <v/>
      </c>
      <c r="J1371" s="45" t="str">
        <f t="shared" si="510"/>
        <v/>
      </c>
      <c r="K1371" s="35"/>
      <c r="L1371" s="45" t="str">
        <f t="shared" si="511"/>
        <v/>
      </c>
      <c r="M1371" s="45">
        <f t="shared" si="512"/>
        <v>1.87</v>
      </c>
      <c r="N1371" s="46" t="e">
        <f>IF(A1371="ZMP",E1371*(1+(F1371/100)),#REF!)</f>
        <v>#REF!</v>
      </c>
      <c r="O1371" s="45" t="str">
        <f t="shared" si="513"/>
        <v/>
      </c>
    </row>
    <row r="1372" spans="1:15" ht="12.75" outlineLevel="1" collapsed="1" x14ac:dyDescent="0.2">
      <c r="A1372" s="38" t="s">
        <v>202</v>
      </c>
      <c r="B1372" s="39" t="s">
        <v>203</v>
      </c>
      <c r="C1372" s="39" t="s">
        <v>204</v>
      </c>
      <c r="D1372" s="40" t="s">
        <v>205</v>
      </c>
      <c r="E1372" s="41">
        <v>0.13</v>
      </c>
      <c r="F1372" s="42"/>
      <c r="G1372" s="43">
        <v>720</v>
      </c>
      <c r="H1372" s="44">
        <f t="shared" si="508"/>
        <v>93.600000000000009</v>
      </c>
      <c r="I1372" s="45">
        <f t="shared" si="509"/>
        <v>93.600000000000009</v>
      </c>
      <c r="J1372" s="45" t="str">
        <f t="shared" si="510"/>
        <v/>
      </c>
      <c r="K1372" s="35"/>
      <c r="L1372" s="45" t="str">
        <f t="shared" si="511"/>
        <v/>
      </c>
      <c r="M1372" s="45" t="str">
        <f t="shared" si="512"/>
        <v/>
      </c>
      <c r="N1372" s="46" t="e">
        <f>IF(A1372="ZMP",E1372*(1+(F1372/100)),#REF!)</f>
        <v>#REF!</v>
      </c>
      <c r="O1372" s="45" t="str">
        <f t="shared" si="513"/>
        <v/>
      </c>
    </row>
    <row r="1373" spans="1:15" ht="12.75" outlineLevel="1" collapsed="1" x14ac:dyDescent="0.2">
      <c r="A1373" s="38" t="s">
        <v>315</v>
      </c>
      <c r="B1373" s="39" t="s">
        <v>75</v>
      </c>
      <c r="C1373" s="39" t="s">
        <v>76</v>
      </c>
      <c r="D1373" s="40" t="s">
        <v>17</v>
      </c>
      <c r="E1373" s="41">
        <v>4.0000000000000001E-3</v>
      </c>
      <c r="F1373" s="42"/>
      <c r="G1373" s="43">
        <v>760</v>
      </c>
      <c r="H1373" s="44">
        <f t="shared" si="508"/>
        <v>3.04</v>
      </c>
      <c r="I1373" s="45" t="str">
        <f t="shared" si="509"/>
        <v/>
      </c>
      <c r="J1373" s="45">
        <f t="shared" si="510"/>
        <v>3.04</v>
      </c>
      <c r="K1373" s="35"/>
      <c r="L1373" s="45" t="str">
        <f t="shared" si="511"/>
        <v/>
      </c>
      <c r="M1373" s="45" t="str">
        <f t="shared" si="512"/>
        <v/>
      </c>
      <c r="N1373" s="46" t="e">
        <f>IF(A1373="ZMP",E1373*(1+(F1373/100)),#REF!)</f>
        <v>#REF!</v>
      </c>
      <c r="O1373" s="45" t="str">
        <f t="shared" si="513"/>
        <v/>
      </c>
    </row>
    <row r="1374" spans="1:15" ht="12.75" outlineLevel="1" collapsed="1" x14ac:dyDescent="0.2">
      <c r="A1374" s="38" t="s">
        <v>228</v>
      </c>
      <c r="B1374" s="39" t="s">
        <v>557</v>
      </c>
      <c r="C1374" s="39" t="s">
        <v>558</v>
      </c>
      <c r="D1374" s="40" t="s">
        <v>111</v>
      </c>
      <c r="E1374" s="41">
        <v>1</v>
      </c>
      <c r="F1374" s="42"/>
      <c r="G1374" s="43">
        <v>4.55</v>
      </c>
      <c r="H1374" s="44">
        <f t="shared" si="508"/>
        <v>4.55</v>
      </c>
      <c r="I1374" s="45" t="str">
        <f t="shared" si="509"/>
        <v/>
      </c>
      <c r="J1374" s="45" t="str">
        <f t="shared" si="510"/>
        <v/>
      </c>
      <c r="K1374" s="35"/>
      <c r="L1374" s="45" t="str">
        <f t="shared" si="511"/>
        <v/>
      </c>
      <c r="M1374" s="45">
        <f t="shared" si="512"/>
        <v>4.55</v>
      </c>
      <c r="N1374" s="46" t="e">
        <f>IF(A1374="ZMP",E1374*(1+(F1374/100)),#REF!)</f>
        <v>#REF!</v>
      </c>
      <c r="O1374" s="45" t="str">
        <f t="shared" si="513"/>
        <v/>
      </c>
    </row>
    <row r="1375" spans="1:15" ht="12.75" outlineLevel="1" collapsed="1" x14ac:dyDescent="0.2">
      <c r="A1375" s="38" t="s">
        <v>228</v>
      </c>
      <c r="B1375" s="39" t="s">
        <v>888</v>
      </c>
      <c r="C1375" s="39" t="s">
        <v>889</v>
      </c>
      <c r="D1375" s="40" t="s">
        <v>111</v>
      </c>
      <c r="E1375" s="41">
        <v>1</v>
      </c>
      <c r="F1375" s="42"/>
      <c r="G1375" s="43">
        <v>32.83</v>
      </c>
      <c r="H1375" s="44">
        <f t="shared" si="508"/>
        <v>32.83</v>
      </c>
      <c r="I1375" s="45" t="str">
        <f t="shared" si="509"/>
        <v/>
      </c>
      <c r="J1375" s="45" t="str">
        <f t="shared" si="510"/>
        <v/>
      </c>
      <c r="K1375" s="35"/>
      <c r="L1375" s="45" t="str">
        <f t="shared" si="511"/>
        <v/>
      </c>
      <c r="M1375" s="45">
        <f t="shared" si="512"/>
        <v>32.83</v>
      </c>
      <c r="N1375" s="46" t="e">
        <f>IF(A1375="ZMP",E1375*(1+(F1375/100)),#REF!)</f>
        <v>#REF!</v>
      </c>
      <c r="O1375" s="45" t="str">
        <f t="shared" si="513"/>
        <v/>
      </c>
    </row>
    <row r="1376" spans="1:15" ht="12.75" outlineLevel="1" collapsed="1" x14ac:dyDescent="0.2">
      <c r="A1376" s="38" t="s">
        <v>228</v>
      </c>
      <c r="B1376" s="39" t="s">
        <v>856</v>
      </c>
      <c r="C1376" s="39" t="s">
        <v>857</v>
      </c>
      <c r="D1376" s="40" t="s">
        <v>111</v>
      </c>
      <c r="E1376" s="41">
        <v>4</v>
      </c>
      <c r="F1376" s="42"/>
      <c r="G1376" s="43">
        <v>1.58</v>
      </c>
      <c r="H1376" s="44">
        <f t="shared" si="508"/>
        <v>6.32</v>
      </c>
      <c r="I1376" s="45" t="str">
        <f t="shared" si="509"/>
        <v/>
      </c>
      <c r="J1376" s="45" t="str">
        <f t="shared" si="510"/>
        <v/>
      </c>
      <c r="K1376" s="35"/>
      <c r="L1376" s="45" t="str">
        <f t="shared" si="511"/>
        <v/>
      </c>
      <c r="M1376" s="45">
        <f t="shared" si="512"/>
        <v>6.32</v>
      </c>
      <c r="N1376" s="46" t="e">
        <f>IF(A1376="ZMP",E1376*(1+(F1376/100)),#REF!)</f>
        <v>#REF!</v>
      </c>
      <c r="O1376" s="45" t="str">
        <f t="shared" si="513"/>
        <v/>
      </c>
    </row>
    <row r="1377" spans="1:15" ht="12.75" outlineLevel="1" collapsed="1" x14ac:dyDescent="0.2">
      <c r="A1377" s="38" t="s">
        <v>228</v>
      </c>
      <c r="B1377" s="39" t="s">
        <v>902</v>
      </c>
      <c r="C1377" s="39" t="s">
        <v>903</v>
      </c>
      <c r="D1377" s="40" t="s">
        <v>111</v>
      </c>
      <c r="E1377" s="41">
        <v>1</v>
      </c>
      <c r="F1377" s="42"/>
      <c r="G1377" s="43">
        <v>126.04</v>
      </c>
      <c r="H1377" s="44">
        <f t="shared" si="508"/>
        <v>126.04</v>
      </c>
      <c r="I1377" s="45" t="str">
        <f t="shared" si="509"/>
        <v/>
      </c>
      <c r="J1377" s="45" t="str">
        <f t="shared" si="510"/>
        <v/>
      </c>
      <c r="K1377" s="35"/>
      <c r="L1377" s="45" t="str">
        <f t="shared" si="511"/>
        <v/>
      </c>
      <c r="M1377" s="45">
        <f t="shared" si="512"/>
        <v>126.04</v>
      </c>
      <c r="N1377" s="46" t="e">
        <f>IF(A1377="ZMP",E1377*(1+(F1377/100)),#REF!)</f>
        <v>#REF!</v>
      </c>
      <c r="O1377" s="45" t="str">
        <f t="shared" si="513"/>
        <v/>
      </c>
    </row>
    <row r="1378" spans="1:15" ht="12.75" outlineLevel="1" collapsed="1" x14ac:dyDescent="0.2">
      <c r="A1378" s="38" t="s">
        <v>228</v>
      </c>
      <c r="B1378" s="39" t="s">
        <v>920</v>
      </c>
      <c r="C1378" s="39" t="s">
        <v>921</v>
      </c>
      <c r="D1378" s="40" t="s">
        <v>111</v>
      </c>
      <c r="E1378" s="41">
        <v>1</v>
      </c>
      <c r="F1378" s="42"/>
      <c r="G1378" s="43">
        <v>382.47</v>
      </c>
      <c r="H1378" s="44">
        <f t="shared" si="508"/>
        <v>382.47</v>
      </c>
      <c r="I1378" s="45" t="str">
        <f t="shared" si="509"/>
        <v/>
      </c>
      <c r="J1378" s="45" t="str">
        <f t="shared" si="510"/>
        <v/>
      </c>
      <c r="K1378" s="35"/>
      <c r="L1378" s="45" t="str">
        <f t="shared" si="511"/>
        <v/>
      </c>
      <c r="M1378" s="45">
        <f t="shared" si="512"/>
        <v>382.47</v>
      </c>
      <c r="N1378" s="46" t="e">
        <f>IF(A1378="ZMP",E1378*(1+(F1378/100)),#REF!)</f>
        <v>#REF!</v>
      </c>
      <c r="O1378" s="45" t="str">
        <f t="shared" si="513"/>
        <v/>
      </c>
    </row>
    <row r="1379" spans="1:15" ht="12.75" outlineLevel="2" x14ac:dyDescent="0.2">
      <c r="A1379" s="47"/>
      <c r="B1379" s="48"/>
      <c r="C1379" s="48"/>
      <c r="D1379" s="49"/>
      <c r="E1379" s="50"/>
      <c r="F1379" s="51"/>
      <c r="G1379" s="52"/>
      <c r="H1379" s="53"/>
      <c r="I1379" s="54"/>
      <c r="J1379" s="54"/>
      <c r="K1379" s="35"/>
      <c r="L1379" s="54"/>
      <c r="M1379" s="54"/>
      <c r="N1379" s="54"/>
      <c r="O1379" s="54"/>
    </row>
    <row r="1380" spans="1:15" ht="12.75" x14ac:dyDescent="0.2">
      <c r="A1380" s="27" t="s">
        <v>198</v>
      </c>
      <c r="B1380" s="28" t="s">
        <v>924</v>
      </c>
      <c r="C1380" s="29" t="s">
        <v>925</v>
      </c>
      <c r="D1380" s="30" t="s">
        <v>253</v>
      </c>
      <c r="E1380" s="31">
        <v>1</v>
      </c>
      <c r="F1380" s="32"/>
      <c r="G1380" s="33">
        <v>625.77</v>
      </c>
      <c r="H1380" s="34">
        <f>G1380</f>
        <v>625.77</v>
      </c>
      <c r="I1380" s="35">
        <f>SUM(I1381:I1390)</f>
        <v>82.08</v>
      </c>
      <c r="J1380" s="35">
        <f>SUM(J1381:J1390)</f>
        <v>78.02</v>
      </c>
      <c r="K1380" s="35">
        <f t="shared" si="501"/>
        <v>160.1</v>
      </c>
      <c r="L1380" s="35">
        <f>SUM(L1381:L1390)</f>
        <v>0</v>
      </c>
      <c r="M1380" s="35">
        <f>SUM(M1381:M1390)</f>
        <v>465.73</v>
      </c>
      <c r="N1380" s="35"/>
      <c r="O1380" s="35">
        <f>SUM(O1381:O1390)</f>
        <v>0</v>
      </c>
    </row>
    <row r="1381" spans="1:15" ht="12.75" outlineLevel="1" collapsed="1" x14ac:dyDescent="0.2">
      <c r="A1381" s="38" t="s">
        <v>202</v>
      </c>
      <c r="B1381" s="39" t="s">
        <v>203</v>
      </c>
      <c r="C1381" s="39" t="s">
        <v>204</v>
      </c>
      <c r="D1381" s="40" t="s">
        <v>205</v>
      </c>
      <c r="E1381" s="41">
        <v>0.114</v>
      </c>
      <c r="F1381" s="42"/>
      <c r="G1381" s="43">
        <v>720</v>
      </c>
      <c r="H1381" s="44">
        <f t="shared" ref="H1381:H1389" si="514">IF(ISNUMBER(F1381),(E1381*(1+(F1381/100))*G1381),G1381*E1381)</f>
        <v>82.08</v>
      </c>
      <c r="I1381" s="45">
        <f t="shared" ref="I1381:I1389" si="515">IF(OR(A1381="PM",A1381="PZ",A1381="PP"),H1381,"")</f>
        <v>82.08</v>
      </c>
      <c r="J1381" s="45" t="str">
        <f t="shared" ref="J1381:J1389" si="516">IF(A1381="S",H1381,"")</f>
        <v/>
      </c>
      <c r="K1381" s="35"/>
      <c r="L1381" s="45" t="str">
        <f t="shared" ref="L1381:L1389" si="517">IF(A1381="M06",H1381,"")</f>
        <v/>
      </c>
      <c r="M1381" s="45" t="str">
        <f t="shared" ref="M1381:M1389" si="518">IF(OR(A1381="M02",A1381="M25",A1381="M01s"),H1381,"")</f>
        <v/>
      </c>
      <c r="N1381" s="46" t="e">
        <f>IF(A1381="ZMP",E1381*(1+(F1381/100)),#REF!)</f>
        <v>#REF!</v>
      </c>
      <c r="O1381" s="45" t="str">
        <f t="shared" ref="O1381:O1389" si="519">IF(A1381="M01e",H1381,"")</f>
        <v/>
      </c>
    </row>
    <row r="1382" spans="1:15" ht="12.75" outlineLevel="1" collapsed="1" x14ac:dyDescent="0.2">
      <c r="A1382" s="38" t="s">
        <v>315</v>
      </c>
      <c r="B1382" s="39" t="s">
        <v>75</v>
      </c>
      <c r="C1382" s="39" t="s">
        <v>76</v>
      </c>
      <c r="D1382" s="40" t="s">
        <v>17</v>
      </c>
      <c r="E1382" s="41">
        <v>2E-3</v>
      </c>
      <c r="F1382" s="42"/>
      <c r="G1382" s="43">
        <v>760</v>
      </c>
      <c r="H1382" s="44">
        <f t="shared" si="514"/>
        <v>1.52</v>
      </c>
      <c r="I1382" s="45" t="str">
        <f t="shared" si="515"/>
        <v/>
      </c>
      <c r="J1382" s="45">
        <f t="shared" si="516"/>
        <v>1.52</v>
      </c>
      <c r="K1382" s="35"/>
      <c r="L1382" s="45" t="str">
        <f t="shared" si="517"/>
        <v/>
      </c>
      <c r="M1382" s="45" t="str">
        <f t="shared" si="518"/>
        <v/>
      </c>
      <c r="N1382" s="46" t="e">
        <f>IF(A1382="ZMP",E1382*(1+(F1382/100)),#REF!)</f>
        <v>#REF!</v>
      </c>
      <c r="O1382" s="45" t="str">
        <f t="shared" si="519"/>
        <v/>
      </c>
    </row>
    <row r="1383" spans="1:15" ht="12.75" outlineLevel="1" collapsed="1" x14ac:dyDescent="0.2">
      <c r="A1383" s="38" t="s">
        <v>228</v>
      </c>
      <c r="B1383" s="39" t="s">
        <v>577</v>
      </c>
      <c r="C1383" s="39" t="s">
        <v>578</v>
      </c>
      <c r="D1383" s="40" t="s">
        <v>111</v>
      </c>
      <c r="E1383" s="41">
        <v>1</v>
      </c>
      <c r="F1383" s="42"/>
      <c r="G1383" s="43">
        <v>22</v>
      </c>
      <c r="H1383" s="44">
        <f t="shared" si="514"/>
        <v>22</v>
      </c>
      <c r="I1383" s="45" t="str">
        <f t="shared" si="515"/>
        <v/>
      </c>
      <c r="J1383" s="45" t="str">
        <f t="shared" si="516"/>
        <v/>
      </c>
      <c r="K1383" s="35"/>
      <c r="L1383" s="45" t="str">
        <f t="shared" si="517"/>
        <v/>
      </c>
      <c r="M1383" s="45">
        <f t="shared" si="518"/>
        <v>22</v>
      </c>
      <c r="N1383" s="46" t="e">
        <f>IF(A1383="ZMP",E1383*(1+(F1383/100)),#REF!)</f>
        <v>#REF!</v>
      </c>
      <c r="O1383" s="45" t="str">
        <f t="shared" si="519"/>
        <v/>
      </c>
    </row>
    <row r="1384" spans="1:15" ht="12.75" outlineLevel="1" collapsed="1" x14ac:dyDescent="0.2">
      <c r="A1384" s="38" t="s">
        <v>228</v>
      </c>
      <c r="B1384" s="39" t="s">
        <v>557</v>
      </c>
      <c r="C1384" s="39" t="s">
        <v>558</v>
      </c>
      <c r="D1384" s="40" t="s">
        <v>111</v>
      </c>
      <c r="E1384" s="41">
        <v>1</v>
      </c>
      <c r="F1384" s="42"/>
      <c r="G1384" s="43">
        <v>4.55</v>
      </c>
      <c r="H1384" s="44">
        <f t="shared" si="514"/>
        <v>4.55</v>
      </c>
      <c r="I1384" s="45" t="str">
        <f t="shared" si="515"/>
        <v/>
      </c>
      <c r="J1384" s="45" t="str">
        <f t="shared" si="516"/>
        <v/>
      </c>
      <c r="K1384" s="35"/>
      <c r="L1384" s="45" t="str">
        <f t="shared" si="517"/>
        <v/>
      </c>
      <c r="M1384" s="45">
        <f t="shared" si="518"/>
        <v>4.55</v>
      </c>
      <c r="N1384" s="46" t="e">
        <f>IF(A1384="ZMP",E1384*(1+(F1384/100)),#REF!)</f>
        <v>#REF!</v>
      </c>
      <c r="O1384" s="45" t="str">
        <f t="shared" si="519"/>
        <v/>
      </c>
    </row>
    <row r="1385" spans="1:15" ht="12.75" outlineLevel="1" collapsed="1" x14ac:dyDescent="0.2">
      <c r="A1385" s="38" t="s">
        <v>228</v>
      </c>
      <c r="B1385" s="39" t="s">
        <v>643</v>
      </c>
      <c r="C1385" s="39" t="s">
        <v>644</v>
      </c>
      <c r="D1385" s="40" t="s">
        <v>111</v>
      </c>
      <c r="E1385" s="41">
        <v>2</v>
      </c>
      <c r="F1385" s="42"/>
      <c r="G1385" s="43">
        <v>1.0900000000000001</v>
      </c>
      <c r="H1385" s="44">
        <f t="shared" si="514"/>
        <v>2.1800000000000002</v>
      </c>
      <c r="I1385" s="45" t="str">
        <f t="shared" si="515"/>
        <v/>
      </c>
      <c r="J1385" s="45" t="str">
        <f t="shared" si="516"/>
        <v/>
      </c>
      <c r="K1385" s="35"/>
      <c r="L1385" s="45" t="str">
        <f t="shared" si="517"/>
        <v/>
      </c>
      <c r="M1385" s="45">
        <f t="shared" si="518"/>
        <v>2.1800000000000002</v>
      </c>
      <c r="N1385" s="46" t="e">
        <f>IF(A1385="ZMP",E1385*(1+(F1385/100)),#REF!)</f>
        <v>#REF!</v>
      </c>
      <c r="O1385" s="45" t="str">
        <f t="shared" si="519"/>
        <v/>
      </c>
    </row>
    <row r="1386" spans="1:15" ht="12.75" outlineLevel="1" collapsed="1" x14ac:dyDescent="0.2">
      <c r="A1386" s="38" t="s">
        <v>228</v>
      </c>
      <c r="B1386" s="39" t="s">
        <v>926</v>
      </c>
      <c r="C1386" s="39" t="s">
        <v>927</v>
      </c>
      <c r="D1386" s="40" t="s">
        <v>111</v>
      </c>
      <c r="E1386" s="41">
        <v>2</v>
      </c>
      <c r="F1386" s="42"/>
      <c r="G1386" s="43">
        <v>0.71</v>
      </c>
      <c r="H1386" s="44">
        <f t="shared" si="514"/>
        <v>1.42</v>
      </c>
      <c r="I1386" s="45" t="str">
        <f t="shared" si="515"/>
        <v/>
      </c>
      <c r="J1386" s="45" t="str">
        <f t="shared" si="516"/>
        <v/>
      </c>
      <c r="K1386" s="35"/>
      <c r="L1386" s="45" t="str">
        <f t="shared" si="517"/>
        <v/>
      </c>
      <c r="M1386" s="45">
        <f t="shared" si="518"/>
        <v>1.42</v>
      </c>
      <c r="N1386" s="46" t="e">
        <f>IF(A1386="ZMP",E1386*(1+(F1386/100)),#REF!)</f>
        <v>#REF!</v>
      </c>
      <c r="O1386" s="45" t="str">
        <f t="shared" si="519"/>
        <v/>
      </c>
    </row>
    <row r="1387" spans="1:15" ht="12.75" outlineLevel="1" collapsed="1" x14ac:dyDescent="0.2">
      <c r="A1387" s="38" t="s">
        <v>228</v>
      </c>
      <c r="B1387" s="39" t="s">
        <v>928</v>
      </c>
      <c r="C1387" s="39" t="s">
        <v>929</v>
      </c>
      <c r="D1387" s="40" t="s">
        <v>111</v>
      </c>
      <c r="E1387" s="41">
        <v>2</v>
      </c>
      <c r="F1387" s="42"/>
      <c r="G1387" s="43">
        <v>50.28</v>
      </c>
      <c r="H1387" s="44">
        <f t="shared" si="514"/>
        <v>100.56</v>
      </c>
      <c r="I1387" s="45" t="str">
        <f t="shared" si="515"/>
        <v/>
      </c>
      <c r="J1387" s="45" t="str">
        <f t="shared" si="516"/>
        <v/>
      </c>
      <c r="K1387" s="35"/>
      <c r="L1387" s="45" t="str">
        <f t="shared" si="517"/>
        <v/>
      </c>
      <c r="M1387" s="45">
        <f t="shared" si="518"/>
        <v>100.56</v>
      </c>
      <c r="N1387" s="46" t="e">
        <f>IF(A1387="ZMP",E1387*(1+(F1387/100)),#REF!)</f>
        <v>#REF!</v>
      </c>
      <c r="O1387" s="45" t="str">
        <f t="shared" si="519"/>
        <v/>
      </c>
    </row>
    <row r="1388" spans="1:15" ht="12.75" outlineLevel="1" collapsed="1" x14ac:dyDescent="0.2">
      <c r="A1388" s="38" t="s">
        <v>228</v>
      </c>
      <c r="B1388" s="39" t="s">
        <v>930</v>
      </c>
      <c r="C1388" s="39" t="s">
        <v>931</v>
      </c>
      <c r="D1388" s="40" t="s">
        <v>111</v>
      </c>
      <c r="E1388" s="41">
        <v>1</v>
      </c>
      <c r="F1388" s="42"/>
      <c r="G1388" s="43">
        <v>335.02</v>
      </c>
      <c r="H1388" s="44">
        <f t="shared" si="514"/>
        <v>335.02</v>
      </c>
      <c r="I1388" s="45" t="str">
        <f t="shared" si="515"/>
        <v/>
      </c>
      <c r="J1388" s="45" t="str">
        <f t="shared" si="516"/>
        <v/>
      </c>
      <c r="K1388" s="35"/>
      <c r="L1388" s="45" t="str">
        <f t="shared" si="517"/>
        <v/>
      </c>
      <c r="M1388" s="45">
        <f t="shared" si="518"/>
        <v>335.02</v>
      </c>
      <c r="N1388" s="46" t="e">
        <f>IF(A1388="ZMP",E1388*(1+(F1388/100)),#REF!)</f>
        <v>#REF!</v>
      </c>
      <c r="O1388" s="45" t="str">
        <f t="shared" si="519"/>
        <v/>
      </c>
    </row>
    <row r="1389" spans="1:15" ht="12.75" outlineLevel="1" collapsed="1" x14ac:dyDescent="0.2">
      <c r="A1389" s="38" t="s">
        <v>315</v>
      </c>
      <c r="B1389" s="39" t="s">
        <v>49</v>
      </c>
      <c r="C1389" s="39" t="s">
        <v>50</v>
      </c>
      <c r="D1389" s="40" t="s">
        <v>46</v>
      </c>
      <c r="E1389" s="41">
        <v>8.5000000000000006E-2</v>
      </c>
      <c r="F1389" s="42"/>
      <c r="G1389" s="43">
        <v>900</v>
      </c>
      <c r="H1389" s="44">
        <f t="shared" si="514"/>
        <v>76.5</v>
      </c>
      <c r="I1389" s="45" t="str">
        <f t="shared" si="515"/>
        <v/>
      </c>
      <c r="J1389" s="45">
        <f t="shared" si="516"/>
        <v>76.5</v>
      </c>
      <c r="K1389" s="35"/>
      <c r="L1389" s="45" t="str">
        <f t="shared" si="517"/>
        <v/>
      </c>
      <c r="M1389" s="45" t="str">
        <f t="shared" si="518"/>
        <v/>
      </c>
      <c r="N1389" s="46" t="e">
        <f>IF(A1389="ZMP",E1389*(1+(F1389/100)),#REF!)</f>
        <v>#REF!</v>
      </c>
      <c r="O1389" s="45" t="str">
        <f t="shared" si="519"/>
        <v/>
      </c>
    </row>
    <row r="1390" spans="1:15" ht="12.75" outlineLevel="2" x14ac:dyDescent="0.2">
      <c r="A1390" s="47"/>
      <c r="B1390" s="48"/>
      <c r="C1390" s="48"/>
      <c r="D1390" s="49"/>
      <c r="E1390" s="50"/>
      <c r="F1390" s="51"/>
      <c r="G1390" s="52"/>
      <c r="H1390" s="53"/>
      <c r="I1390" s="54"/>
      <c r="J1390" s="54"/>
      <c r="K1390" s="35"/>
      <c r="L1390" s="54"/>
      <c r="M1390" s="54"/>
      <c r="N1390" s="54"/>
      <c r="O1390" s="54"/>
    </row>
    <row r="1391" spans="1:15" ht="12.75" x14ac:dyDescent="0.2">
      <c r="A1391" s="27" t="s">
        <v>198</v>
      </c>
      <c r="B1391" s="28" t="s">
        <v>932</v>
      </c>
      <c r="C1391" s="29" t="s">
        <v>933</v>
      </c>
      <c r="D1391" s="30" t="s">
        <v>253</v>
      </c>
      <c r="E1391" s="31">
        <v>1</v>
      </c>
      <c r="F1391" s="32"/>
      <c r="G1391" s="33">
        <v>624.33000000000004</v>
      </c>
      <c r="H1391" s="34">
        <f>G1391</f>
        <v>624.33000000000004</v>
      </c>
      <c r="I1391" s="35">
        <f>SUM(I1392:I1401)</f>
        <v>82.08</v>
      </c>
      <c r="J1391" s="35">
        <f>SUM(J1392:J1401)</f>
        <v>78.02</v>
      </c>
      <c r="K1391" s="35">
        <f t="shared" si="501"/>
        <v>160.1</v>
      </c>
      <c r="L1391" s="35">
        <f>SUM(L1392:L1401)</f>
        <v>0</v>
      </c>
      <c r="M1391" s="35">
        <f>SUM(M1392:M1401)</f>
        <v>464.28999999999996</v>
      </c>
      <c r="N1391" s="35"/>
      <c r="O1391" s="35">
        <f>SUM(O1392:O1401)</f>
        <v>0</v>
      </c>
    </row>
    <row r="1392" spans="1:15" ht="12.75" outlineLevel="1" collapsed="1" x14ac:dyDescent="0.2">
      <c r="A1392" s="38" t="s">
        <v>202</v>
      </c>
      <c r="B1392" s="39" t="s">
        <v>203</v>
      </c>
      <c r="C1392" s="39" t="s">
        <v>204</v>
      </c>
      <c r="D1392" s="40" t="s">
        <v>205</v>
      </c>
      <c r="E1392" s="41">
        <v>0.114</v>
      </c>
      <c r="F1392" s="42"/>
      <c r="G1392" s="43">
        <v>720</v>
      </c>
      <c r="H1392" s="44">
        <f t="shared" ref="H1392:H1400" si="520">IF(ISNUMBER(F1392),(E1392*(1+(F1392/100))*G1392),G1392*E1392)</f>
        <v>82.08</v>
      </c>
      <c r="I1392" s="45">
        <f t="shared" ref="I1392:I1400" si="521">IF(OR(A1392="PM",A1392="PZ",A1392="PP"),H1392,"")</f>
        <v>82.08</v>
      </c>
      <c r="J1392" s="45" t="str">
        <f t="shared" ref="J1392:J1400" si="522">IF(A1392="S",H1392,"")</f>
        <v/>
      </c>
      <c r="K1392" s="35"/>
      <c r="L1392" s="45" t="str">
        <f t="shared" ref="L1392:L1400" si="523">IF(A1392="M06",H1392,"")</f>
        <v/>
      </c>
      <c r="M1392" s="45" t="str">
        <f t="shared" ref="M1392:M1400" si="524">IF(OR(A1392="M02",A1392="M25",A1392="M01s"),H1392,"")</f>
        <v/>
      </c>
      <c r="N1392" s="46" t="e">
        <f>IF(A1392="ZMP",E1392*(1+(F1392/100)),#REF!)</f>
        <v>#REF!</v>
      </c>
      <c r="O1392" s="45" t="str">
        <f t="shared" ref="O1392:O1400" si="525">IF(A1392="M01e",H1392,"")</f>
        <v/>
      </c>
    </row>
    <row r="1393" spans="1:15" ht="12.75" outlineLevel="1" collapsed="1" x14ac:dyDescent="0.2">
      <c r="A1393" s="38" t="s">
        <v>315</v>
      </c>
      <c r="B1393" s="39" t="s">
        <v>75</v>
      </c>
      <c r="C1393" s="39" t="s">
        <v>76</v>
      </c>
      <c r="D1393" s="40" t="s">
        <v>17</v>
      </c>
      <c r="E1393" s="41">
        <v>2E-3</v>
      </c>
      <c r="F1393" s="42"/>
      <c r="G1393" s="43">
        <v>760</v>
      </c>
      <c r="H1393" s="44">
        <f t="shared" si="520"/>
        <v>1.52</v>
      </c>
      <c r="I1393" s="45" t="str">
        <f t="shared" si="521"/>
        <v/>
      </c>
      <c r="J1393" s="45">
        <f t="shared" si="522"/>
        <v>1.52</v>
      </c>
      <c r="K1393" s="35"/>
      <c r="L1393" s="45" t="str">
        <f t="shared" si="523"/>
        <v/>
      </c>
      <c r="M1393" s="45" t="str">
        <f t="shared" si="524"/>
        <v/>
      </c>
      <c r="N1393" s="46" t="e">
        <f>IF(A1393="ZMP",E1393*(1+(F1393/100)),#REF!)</f>
        <v>#REF!</v>
      </c>
      <c r="O1393" s="45" t="str">
        <f t="shared" si="525"/>
        <v/>
      </c>
    </row>
    <row r="1394" spans="1:15" ht="12.75" outlineLevel="1" collapsed="1" x14ac:dyDescent="0.2">
      <c r="A1394" s="38" t="s">
        <v>228</v>
      </c>
      <c r="B1394" s="39" t="s">
        <v>577</v>
      </c>
      <c r="C1394" s="39" t="s">
        <v>578</v>
      </c>
      <c r="D1394" s="40" t="s">
        <v>111</v>
      </c>
      <c r="E1394" s="41">
        <v>1</v>
      </c>
      <c r="F1394" s="42"/>
      <c r="G1394" s="43">
        <v>22</v>
      </c>
      <c r="H1394" s="44">
        <f t="shared" si="520"/>
        <v>22</v>
      </c>
      <c r="I1394" s="45" t="str">
        <f t="shared" si="521"/>
        <v/>
      </c>
      <c r="J1394" s="45" t="str">
        <f t="shared" si="522"/>
        <v/>
      </c>
      <c r="K1394" s="35"/>
      <c r="L1394" s="45" t="str">
        <f t="shared" si="523"/>
        <v/>
      </c>
      <c r="M1394" s="45">
        <f t="shared" si="524"/>
        <v>22</v>
      </c>
      <c r="N1394" s="46" t="e">
        <f>IF(A1394="ZMP",E1394*(1+(F1394/100)),#REF!)</f>
        <v>#REF!</v>
      </c>
      <c r="O1394" s="45" t="str">
        <f t="shared" si="525"/>
        <v/>
      </c>
    </row>
    <row r="1395" spans="1:15" ht="12.75" outlineLevel="1" collapsed="1" x14ac:dyDescent="0.2">
      <c r="A1395" s="38" t="s">
        <v>228</v>
      </c>
      <c r="B1395" s="39" t="s">
        <v>557</v>
      </c>
      <c r="C1395" s="39" t="s">
        <v>558</v>
      </c>
      <c r="D1395" s="40" t="s">
        <v>111</v>
      </c>
      <c r="E1395" s="41">
        <v>1</v>
      </c>
      <c r="F1395" s="42"/>
      <c r="G1395" s="43">
        <v>4.55</v>
      </c>
      <c r="H1395" s="44">
        <f t="shared" si="520"/>
        <v>4.55</v>
      </c>
      <c r="I1395" s="45" t="str">
        <f t="shared" si="521"/>
        <v/>
      </c>
      <c r="J1395" s="45" t="str">
        <f t="shared" si="522"/>
        <v/>
      </c>
      <c r="K1395" s="35"/>
      <c r="L1395" s="45" t="str">
        <f t="shared" si="523"/>
        <v/>
      </c>
      <c r="M1395" s="45">
        <f t="shared" si="524"/>
        <v>4.55</v>
      </c>
      <c r="N1395" s="46" t="e">
        <f>IF(A1395="ZMP",E1395*(1+(F1395/100)),#REF!)</f>
        <v>#REF!</v>
      </c>
      <c r="O1395" s="45" t="str">
        <f t="shared" si="525"/>
        <v/>
      </c>
    </row>
    <row r="1396" spans="1:15" ht="12.75" outlineLevel="1" collapsed="1" x14ac:dyDescent="0.2">
      <c r="A1396" s="38" t="s">
        <v>228</v>
      </c>
      <c r="B1396" s="39" t="s">
        <v>643</v>
      </c>
      <c r="C1396" s="39" t="s">
        <v>644</v>
      </c>
      <c r="D1396" s="40" t="s">
        <v>111</v>
      </c>
      <c r="E1396" s="41">
        <v>2</v>
      </c>
      <c r="F1396" s="42"/>
      <c r="G1396" s="43">
        <v>1.0900000000000001</v>
      </c>
      <c r="H1396" s="44">
        <f t="shared" si="520"/>
        <v>2.1800000000000002</v>
      </c>
      <c r="I1396" s="45" t="str">
        <f t="shared" si="521"/>
        <v/>
      </c>
      <c r="J1396" s="45" t="str">
        <f t="shared" si="522"/>
        <v/>
      </c>
      <c r="K1396" s="35"/>
      <c r="L1396" s="45" t="str">
        <f t="shared" si="523"/>
        <v/>
      </c>
      <c r="M1396" s="45">
        <f t="shared" si="524"/>
        <v>2.1800000000000002</v>
      </c>
      <c r="N1396" s="46" t="e">
        <f>IF(A1396="ZMP",E1396*(1+(F1396/100)),#REF!)</f>
        <v>#REF!</v>
      </c>
      <c r="O1396" s="45" t="str">
        <f t="shared" si="525"/>
        <v/>
      </c>
    </row>
    <row r="1397" spans="1:15" ht="12.75" outlineLevel="1" collapsed="1" x14ac:dyDescent="0.2">
      <c r="A1397" s="38" t="s">
        <v>228</v>
      </c>
      <c r="B1397" s="39" t="s">
        <v>926</v>
      </c>
      <c r="C1397" s="39" t="s">
        <v>927</v>
      </c>
      <c r="D1397" s="40" t="s">
        <v>111</v>
      </c>
      <c r="E1397" s="41">
        <v>2</v>
      </c>
      <c r="F1397" s="42"/>
      <c r="G1397" s="43">
        <v>0.71</v>
      </c>
      <c r="H1397" s="44">
        <f t="shared" si="520"/>
        <v>1.42</v>
      </c>
      <c r="I1397" s="45" t="str">
        <f t="shared" si="521"/>
        <v/>
      </c>
      <c r="J1397" s="45" t="str">
        <f t="shared" si="522"/>
        <v/>
      </c>
      <c r="K1397" s="35"/>
      <c r="L1397" s="45" t="str">
        <f t="shared" si="523"/>
        <v/>
      </c>
      <c r="M1397" s="45">
        <f t="shared" si="524"/>
        <v>1.42</v>
      </c>
      <c r="N1397" s="46" t="e">
        <f>IF(A1397="ZMP",E1397*(1+(F1397/100)),#REF!)</f>
        <v>#REF!</v>
      </c>
      <c r="O1397" s="45" t="str">
        <f t="shared" si="525"/>
        <v/>
      </c>
    </row>
    <row r="1398" spans="1:15" ht="12.75" outlineLevel="1" collapsed="1" x14ac:dyDescent="0.2">
      <c r="A1398" s="38" t="s">
        <v>228</v>
      </c>
      <c r="B1398" s="39" t="s">
        <v>928</v>
      </c>
      <c r="C1398" s="39" t="s">
        <v>929</v>
      </c>
      <c r="D1398" s="40" t="s">
        <v>111</v>
      </c>
      <c r="E1398" s="41">
        <v>2</v>
      </c>
      <c r="F1398" s="42"/>
      <c r="G1398" s="43">
        <v>50.28</v>
      </c>
      <c r="H1398" s="44">
        <f t="shared" si="520"/>
        <v>100.56</v>
      </c>
      <c r="I1398" s="45" t="str">
        <f t="shared" si="521"/>
        <v/>
      </c>
      <c r="J1398" s="45" t="str">
        <f t="shared" si="522"/>
        <v/>
      </c>
      <c r="K1398" s="35"/>
      <c r="L1398" s="45" t="str">
        <f t="shared" si="523"/>
        <v/>
      </c>
      <c r="M1398" s="45">
        <f t="shared" si="524"/>
        <v>100.56</v>
      </c>
      <c r="N1398" s="46" t="e">
        <f>IF(A1398="ZMP",E1398*(1+(F1398/100)),#REF!)</f>
        <v>#REF!</v>
      </c>
      <c r="O1398" s="45" t="str">
        <f t="shared" si="525"/>
        <v/>
      </c>
    </row>
    <row r="1399" spans="1:15" ht="12.75" outlineLevel="1" collapsed="1" x14ac:dyDescent="0.2">
      <c r="A1399" s="38" t="s">
        <v>228</v>
      </c>
      <c r="B1399" s="39" t="s">
        <v>934</v>
      </c>
      <c r="C1399" s="39" t="s">
        <v>935</v>
      </c>
      <c r="D1399" s="40" t="s">
        <v>111</v>
      </c>
      <c r="E1399" s="41">
        <v>1</v>
      </c>
      <c r="F1399" s="42"/>
      <c r="G1399" s="43">
        <v>333.58</v>
      </c>
      <c r="H1399" s="44">
        <f t="shared" si="520"/>
        <v>333.58</v>
      </c>
      <c r="I1399" s="45" t="str">
        <f t="shared" si="521"/>
        <v/>
      </c>
      <c r="J1399" s="45" t="str">
        <f t="shared" si="522"/>
        <v/>
      </c>
      <c r="K1399" s="35"/>
      <c r="L1399" s="45" t="str">
        <f t="shared" si="523"/>
        <v/>
      </c>
      <c r="M1399" s="45">
        <f t="shared" si="524"/>
        <v>333.58</v>
      </c>
      <c r="N1399" s="46" t="e">
        <f>IF(A1399="ZMP",E1399*(1+(F1399/100)),#REF!)</f>
        <v>#REF!</v>
      </c>
      <c r="O1399" s="45" t="str">
        <f t="shared" si="525"/>
        <v/>
      </c>
    </row>
    <row r="1400" spans="1:15" ht="12.75" outlineLevel="1" collapsed="1" x14ac:dyDescent="0.2">
      <c r="A1400" s="38" t="s">
        <v>315</v>
      </c>
      <c r="B1400" s="39" t="s">
        <v>49</v>
      </c>
      <c r="C1400" s="39" t="s">
        <v>50</v>
      </c>
      <c r="D1400" s="40" t="s">
        <v>46</v>
      </c>
      <c r="E1400" s="41">
        <v>8.5000000000000006E-2</v>
      </c>
      <c r="F1400" s="42"/>
      <c r="G1400" s="43">
        <v>900</v>
      </c>
      <c r="H1400" s="44">
        <f t="shared" si="520"/>
        <v>76.5</v>
      </c>
      <c r="I1400" s="45" t="str">
        <f t="shared" si="521"/>
        <v/>
      </c>
      <c r="J1400" s="45">
        <f t="shared" si="522"/>
        <v>76.5</v>
      </c>
      <c r="K1400" s="35"/>
      <c r="L1400" s="45" t="str">
        <f t="shared" si="523"/>
        <v/>
      </c>
      <c r="M1400" s="45" t="str">
        <f t="shared" si="524"/>
        <v/>
      </c>
      <c r="N1400" s="46" t="e">
        <f>IF(A1400="ZMP",E1400*(1+(F1400/100)),#REF!)</f>
        <v>#REF!</v>
      </c>
      <c r="O1400" s="45" t="str">
        <f t="shared" si="525"/>
        <v/>
      </c>
    </row>
    <row r="1401" spans="1:15" ht="12.75" outlineLevel="2" x14ac:dyDescent="0.2">
      <c r="A1401" s="47"/>
      <c r="B1401" s="48"/>
      <c r="C1401" s="48"/>
      <c r="D1401" s="49"/>
      <c r="E1401" s="50"/>
      <c r="F1401" s="51"/>
      <c r="G1401" s="52"/>
      <c r="H1401" s="53"/>
      <c r="I1401" s="54"/>
      <c r="J1401" s="54"/>
      <c r="K1401" s="35"/>
      <c r="L1401" s="54"/>
      <c r="M1401" s="54"/>
      <c r="N1401" s="54"/>
      <c r="O1401" s="54"/>
    </row>
    <row r="1402" spans="1:15" ht="12.75" x14ac:dyDescent="0.2">
      <c r="A1402" s="27" t="s">
        <v>198</v>
      </c>
      <c r="B1402" s="28" t="s">
        <v>936</v>
      </c>
      <c r="C1402" s="29" t="s">
        <v>937</v>
      </c>
      <c r="D1402" s="30" t="s">
        <v>253</v>
      </c>
      <c r="E1402" s="31">
        <v>1</v>
      </c>
      <c r="F1402" s="32"/>
      <c r="G1402" s="33">
        <v>1036.75</v>
      </c>
      <c r="H1402" s="34">
        <f>G1402</f>
        <v>1036.75</v>
      </c>
      <c r="I1402" s="35">
        <f>SUM(I1403:I1412)</f>
        <v>120.96000000000001</v>
      </c>
      <c r="J1402" s="35">
        <f>SUM(J1403:J1412)</f>
        <v>79.540000000000006</v>
      </c>
      <c r="K1402" s="35">
        <f t="shared" si="501"/>
        <v>200.5</v>
      </c>
      <c r="L1402" s="35">
        <f>SUM(L1403:L1412)</f>
        <v>0</v>
      </c>
      <c r="M1402" s="35">
        <f>SUM(M1403:M1412)</f>
        <v>836.37</v>
      </c>
      <c r="N1402" s="35"/>
      <c r="O1402" s="35">
        <f>SUM(O1403:O1412)</f>
        <v>0</v>
      </c>
    </row>
    <row r="1403" spans="1:15" ht="12.75" outlineLevel="1" collapsed="1" x14ac:dyDescent="0.2">
      <c r="A1403" s="38" t="s">
        <v>315</v>
      </c>
      <c r="B1403" s="39" t="s">
        <v>49</v>
      </c>
      <c r="C1403" s="39" t="s">
        <v>50</v>
      </c>
      <c r="D1403" s="40" t="s">
        <v>46</v>
      </c>
      <c r="E1403" s="41">
        <v>8.5000000000000006E-2</v>
      </c>
      <c r="F1403" s="42"/>
      <c r="G1403" s="43">
        <v>900</v>
      </c>
      <c r="H1403" s="44">
        <f t="shared" ref="H1403:H1411" si="526">IF(ISNUMBER(F1403),(E1403*(1+(F1403/100))*G1403),G1403*E1403)</f>
        <v>76.5</v>
      </c>
      <c r="I1403" s="45" t="str">
        <f t="shared" ref="I1403:I1411" si="527">IF(OR(A1403="PM",A1403="PZ",A1403="PP"),H1403,"")</f>
        <v/>
      </c>
      <c r="J1403" s="45">
        <f t="shared" ref="J1403:J1411" si="528">IF(A1403="S",H1403,"")</f>
        <v>76.5</v>
      </c>
      <c r="K1403" s="35"/>
      <c r="L1403" s="45" t="str">
        <f t="shared" ref="L1403:L1411" si="529">IF(A1403="M06",H1403,"")</f>
        <v/>
      </c>
      <c r="M1403" s="45" t="str">
        <f t="shared" ref="M1403:M1411" si="530">IF(OR(A1403="M02",A1403="M25",A1403="M01s"),H1403,"")</f>
        <v/>
      </c>
      <c r="N1403" s="46" t="e">
        <f>IF(A1403="ZMP",E1403*(1+(F1403/100)),#REF!)</f>
        <v>#REF!</v>
      </c>
      <c r="O1403" s="45" t="str">
        <f t="shared" ref="O1403:O1411" si="531">IF(A1403="M01e",H1403,"")</f>
        <v/>
      </c>
    </row>
    <row r="1404" spans="1:15" ht="12.75" outlineLevel="1" collapsed="1" x14ac:dyDescent="0.2">
      <c r="A1404" s="38" t="s">
        <v>202</v>
      </c>
      <c r="B1404" s="39" t="s">
        <v>203</v>
      </c>
      <c r="C1404" s="39" t="s">
        <v>204</v>
      </c>
      <c r="D1404" s="40" t="s">
        <v>205</v>
      </c>
      <c r="E1404" s="41">
        <v>0.16800000000000001</v>
      </c>
      <c r="F1404" s="42"/>
      <c r="G1404" s="43">
        <v>720</v>
      </c>
      <c r="H1404" s="44">
        <f t="shared" si="526"/>
        <v>120.96000000000001</v>
      </c>
      <c r="I1404" s="45">
        <f t="shared" si="527"/>
        <v>120.96000000000001</v>
      </c>
      <c r="J1404" s="45" t="str">
        <f t="shared" si="528"/>
        <v/>
      </c>
      <c r="K1404" s="35"/>
      <c r="L1404" s="45" t="str">
        <f t="shared" si="529"/>
        <v/>
      </c>
      <c r="M1404" s="45" t="str">
        <f t="shared" si="530"/>
        <v/>
      </c>
      <c r="N1404" s="46" t="e">
        <f>IF(A1404="ZMP",E1404*(1+(F1404/100)),#REF!)</f>
        <v>#REF!</v>
      </c>
      <c r="O1404" s="45" t="str">
        <f t="shared" si="531"/>
        <v/>
      </c>
    </row>
    <row r="1405" spans="1:15" ht="12.75" outlineLevel="1" collapsed="1" x14ac:dyDescent="0.2">
      <c r="A1405" s="38" t="s">
        <v>315</v>
      </c>
      <c r="B1405" s="39" t="s">
        <v>75</v>
      </c>
      <c r="C1405" s="39" t="s">
        <v>76</v>
      </c>
      <c r="D1405" s="40" t="s">
        <v>17</v>
      </c>
      <c r="E1405" s="41">
        <v>4.0000000000000001E-3</v>
      </c>
      <c r="F1405" s="42"/>
      <c r="G1405" s="43">
        <v>760</v>
      </c>
      <c r="H1405" s="44">
        <f t="shared" si="526"/>
        <v>3.04</v>
      </c>
      <c r="I1405" s="45" t="str">
        <f t="shared" si="527"/>
        <v/>
      </c>
      <c r="J1405" s="45">
        <f t="shared" si="528"/>
        <v>3.04</v>
      </c>
      <c r="K1405" s="35"/>
      <c r="L1405" s="45" t="str">
        <f t="shared" si="529"/>
        <v/>
      </c>
      <c r="M1405" s="45" t="str">
        <f t="shared" si="530"/>
        <v/>
      </c>
      <c r="N1405" s="46" t="e">
        <f>IF(A1405="ZMP",E1405*(1+(F1405/100)),#REF!)</f>
        <v>#REF!</v>
      </c>
      <c r="O1405" s="45" t="str">
        <f t="shared" si="531"/>
        <v/>
      </c>
    </row>
    <row r="1406" spans="1:15" ht="12.75" outlineLevel="1" collapsed="1" x14ac:dyDescent="0.2">
      <c r="A1406" s="38" t="s">
        <v>228</v>
      </c>
      <c r="B1406" s="39" t="s">
        <v>577</v>
      </c>
      <c r="C1406" s="39" t="s">
        <v>578</v>
      </c>
      <c r="D1406" s="40" t="s">
        <v>111</v>
      </c>
      <c r="E1406" s="41">
        <v>1</v>
      </c>
      <c r="F1406" s="42"/>
      <c r="G1406" s="43">
        <v>22</v>
      </c>
      <c r="H1406" s="44">
        <f t="shared" si="526"/>
        <v>22</v>
      </c>
      <c r="I1406" s="45" t="str">
        <f t="shared" si="527"/>
        <v/>
      </c>
      <c r="J1406" s="45" t="str">
        <f t="shared" si="528"/>
        <v/>
      </c>
      <c r="K1406" s="35"/>
      <c r="L1406" s="45" t="str">
        <f t="shared" si="529"/>
        <v/>
      </c>
      <c r="M1406" s="45">
        <f t="shared" si="530"/>
        <v>22</v>
      </c>
      <c r="N1406" s="46" t="e">
        <f>IF(A1406="ZMP",E1406*(1+(F1406/100)),#REF!)</f>
        <v>#REF!</v>
      </c>
      <c r="O1406" s="45" t="str">
        <f t="shared" si="531"/>
        <v/>
      </c>
    </row>
    <row r="1407" spans="1:15" ht="12.75" outlineLevel="1" collapsed="1" x14ac:dyDescent="0.2">
      <c r="A1407" s="38" t="s">
        <v>228</v>
      </c>
      <c r="B1407" s="39" t="s">
        <v>557</v>
      </c>
      <c r="C1407" s="39" t="s">
        <v>558</v>
      </c>
      <c r="D1407" s="40" t="s">
        <v>111</v>
      </c>
      <c r="E1407" s="41">
        <v>1</v>
      </c>
      <c r="F1407" s="42"/>
      <c r="G1407" s="43">
        <v>4.55</v>
      </c>
      <c r="H1407" s="44">
        <f t="shared" si="526"/>
        <v>4.55</v>
      </c>
      <c r="I1407" s="45" t="str">
        <f t="shared" si="527"/>
        <v/>
      </c>
      <c r="J1407" s="45" t="str">
        <f t="shared" si="528"/>
        <v/>
      </c>
      <c r="K1407" s="35"/>
      <c r="L1407" s="45" t="str">
        <f t="shared" si="529"/>
        <v/>
      </c>
      <c r="M1407" s="45">
        <f t="shared" si="530"/>
        <v>4.55</v>
      </c>
      <c r="N1407" s="46" t="e">
        <f>IF(A1407="ZMP",E1407*(1+(F1407/100)),#REF!)</f>
        <v>#REF!</v>
      </c>
      <c r="O1407" s="45" t="str">
        <f t="shared" si="531"/>
        <v/>
      </c>
    </row>
    <row r="1408" spans="1:15" ht="12.75" outlineLevel="1" collapsed="1" x14ac:dyDescent="0.2">
      <c r="A1408" s="38" t="s">
        <v>228</v>
      </c>
      <c r="B1408" s="39" t="s">
        <v>643</v>
      </c>
      <c r="C1408" s="39" t="s">
        <v>644</v>
      </c>
      <c r="D1408" s="40" t="s">
        <v>111</v>
      </c>
      <c r="E1408" s="41">
        <v>4</v>
      </c>
      <c r="F1408" s="42"/>
      <c r="G1408" s="43">
        <v>1.0900000000000001</v>
      </c>
      <c r="H1408" s="44">
        <f t="shared" si="526"/>
        <v>4.3600000000000003</v>
      </c>
      <c r="I1408" s="45" t="str">
        <f t="shared" si="527"/>
        <v/>
      </c>
      <c r="J1408" s="45" t="str">
        <f t="shared" si="528"/>
        <v/>
      </c>
      <c r="K1408" s="35"/>
      <c r="L1408" s="45" t="str">
        <f t="shared" si="529"/>
        <v/>
      </c>
      <c r="M1408" s="45">
        <f t="shared" si="530"/>
        <v>4.3600000000000003</v>
      </c>
      <c r="N1408" s="46" t="e">
        <f>IF(A1408="ZMP",E1408*(1+(F1408/100)),#REF!)</f>
        <v>#REF!</v>
      </c>
      <c r="O1408" s="45" t="str">
        <f t="shared" si="531"/>
        <v/>
      </c>
    </row>
    <row r="1409" spans="1:15" ht="12.75" outlineLevel="1" collapsed="1" x14ac:dyDescent="0.2">
      <c r="A1409" s="38" t="s">
        <v>228</v>
      </c>
      <c r="B1409" s="39" t="s">
        <v>926</v>
      </c>
      <c r="C1409" s="39" t="s">
        <v>927</v>
      </c>
      <c r="D1409" s="40" t="s">
        <v>111</v>
      </c>
      <c r="E1409" s="41">
        <v>4</v>
      </c>
      <c r="F1409" s="42"/>
      <c r="G1409" s="43">
        <v>0.71</v>
      </c>
      <c r="H1409" s="44">
        <f t="shared" si="526"/>
        <v>2.84</v>
      </c>
      <c r="I1409" s="45" t="str">
        <f t="shared" si="527"/>
        <v/>
      </c>
      <c r="J1409" s="45" t="str">
        <f t="shared" si="528"/>
        <v/>
      </c>
      <c r="K1409" s="35"/>
      <c r="L1409" s="45" t="str">
        <f t="shared" si="529"/>
        <v/>
      </c>
      <c r="M1409" s="45">
        <f t="shared" si="530"/>
        <v>2.84</v>
      </c>
      <c r="N1409" s="46" t="e">
        <f>IF(A1409="ZMP",E1409*(1+(F1409/100)),#REF!)</f>
        <v>#REF!</v>
      </c>
      <c r="O1409" s="45" t="str">
        <f t="shared" si="531"/>
        <v/>
      </c>
    </row>
    <row r="1410" spans="1:15" ht="12.75" outlineLevel="1" collapsed="1" x14ac:dyDescent="0.2">
      <c r="A1410" s="38" t="s">
        <v>228</v>
      </c>
      <c r="B1410" s="39" t="s">
        <v>938</v>
      </c>
      <c r="C1410" s="39" t="s">
        <v>939</v>
      </c>
      <c r="D1410" s="40" t="s">
        <v>111</v>
      </c>
      <c r="E1410" s="41">
        <v>2</v>
      </c>
      <c r="F1410" s="42"/>
      <c r="G1410" s="43">
        <v>66.290000000000006</v>
      </c>
      <c r="H1410" s="44">
        <f t="shared" si="526"/>
        <v>132.58000000000001</v>
      </c>
      <c r="I1410" s="45" t="str">
        <f t="shared" si="527"/>
        <v/>
      </c>
      <c r="J1410" s="45" t="str">
        <f t="shared" si="528"/>
        <v/>
      </c>
      <c r="K1410" s="35"/>
      <c r="L1410" s="45" t="str">
        <f t="shared" si="529"/>
        <v/>
      </c>
      <c r="M1410" s="45">
        <f t="shared" si="530"/>
        <v>132.58000000000001</v>
      </c>
      <c r="N1410" s="46" t="e">
        <f>IF(A1410="ZMP",E1410*(1+(F1410/100)),#REF!)</f>
        <v>#REF!</v>
      </c>
      <c r="O1410" s="45" t="str">
        <f t="shared" si="531"/>
        <v/>
      </c>
    </row>
    <row r="1411" spans="1:15" ht="12.75" outlineLevel="1" collapsed="1" x14ac:dyDescent="0.2">
      <c r="A1411" s="38" t="s">
        <v>228</v>
      </c>
      <c r="B1411" s="39" t="s">
        <v>930</v>
      </c>
      <c r="C1411" s="39" t="s">
        <v>931</v>
      </c>
      <c r="D1411" s="40" t="s">
        <v>111</v>
      </c>
      <c r="E1411" s="41">
        <v>2</v>
      </c>
      <c r="F1411" s="42"/>
      <c r="G1411" s="43">
        <v>335.02</v>
      </c>
      <c r="H1411" s="44">
        <f t="shared" si="526"/>
        <v>670.04</v>
      </c>
      <c r="I1411" s="45" t="str">
        <f t="shared" si="527"/>
        <v/>
      </c>
      <c r="J1411" s="45" t="str">
        <f t="shared" si="528"/>
        <v/>
      </c>
      <c r="K1411" s="35"/>
      <c r="L1411" s="45" t="str">
        <f t="shared" si="529"/>
        <v/>
      </c>
      <c r="M1411" s="45">
        <f t="shared" si="530"/>
        <v>670.04</v>
      </c>
      <c r="N1411" s="46" t="e">
        <f>IF(A1411="ZMP",E1411*(1+(F1411/100)),#REF!)</f>
        <v>#REF!</v>
      </c>
      <c r="O1411" s="45" t="str">
        <f t="shared" si="531"/>
        <v/>
      </c>
    </row>
    <row r="1412" spans="1:15" ht="12.75" outlineLevel="2" x14ac:dyDescent="0.2">
      <c r="A1412" s="47"/>
      <c r="B1412" s="48"/>
      <c r="C1412" s="48"/>
      <c r="D1412" s="49"/>
      <c r="E1412" s="50"/>
      <c r="F1412" s="51"/>
      <c r="G1412" s="52"/>
      <c r="H1412" s="53"/>
      <c r="I1412" s="54"/>
      <c r="J1412" s="54"/>
      <c r="K1412" s="35"/>
      <c r="L1412" s="54"/>
      <c r="M1412" s="54"/>
      <c r="N1412" s="54"/>
      <c r="O1412" s="54"/>
    </row>
    <row r="1413" spans="1:15" ht="12.75" x14ac:dyDescent="0.2">
      <c r="A1413" s="27" t="s">
        <v>198</v>
      </c>
      <c r="B1413" s="28" t="s">
        <v>940</v>
      </c>
      <c r="C1413" s="29" t="s">
        <v>941</v>
      </c>
      <c r="D1413" s="30" t="s">
        <v>253</v>
      </c>
      <c r="E1413" s="31">
        <v>1</v>
      </c>
      <c r="F1413" s="32"/>
      <c r="G1413" s="33">
        <v>1033.8700000000001</v>
      </c>
      <c r="H1413" s="34">
        <f>G1413</f>
        <v>1033.8700000000001</v>
      </c>
      <c r="I1413" s="35">
        <f>SUM(I1414:I1423)</f>
        <v>120.96000000000001</v>
      </c>
      <c r="J1413" s="35">
        <f>SUM(J1414:J1423)</f>
        <v>79.540000000000006</v>
      </c>
      <c r="K1413" s="35">
        <f t="shared" ref="K1413:K1471" si="532">I1413+J1413</f>
        <v>200.5</v>
      </c>
      <c r="L1413" s="35">
        <f>SUM(L1414:L1423)</f>
        <v>0</v>
      </c>
      <c r="M1413" s="35">
        <f>SUM(M1414:M1423)</f>
        <v>833.49</v>
      </c>
      <c r="N1413" s="35"/>
      <c r="O1413" s="35">
        <f>SUM(O1414:O1423)</f>
        <v>0</v>
      </c>
    </row>
    <row r="1414" spans="1:15" ht="12.75" outlineLevel="1" collapsed="1" x14ac:dyDescent="0.2">
      <c r="A1414" s="38" t="s">
        <v>315</v>
      </c>
      <c r="B1414" s="39" t="s">
        <v>49</v>
      </c>
      <c r="C1414" s="39" t="s">
        <v>50</v>
      </c>
      <c r="D1414" s="40" t="s">
        <v>46</v>
      </c>
      <c r="E1414" s="41">
        <v>8.5000000000000006E-2</v>
      </c>
      <c r="F1414" s="42"/>
      <c r="G1414" s="43">
        <v>900</v>
      </c>
      <c r="H1414" s="44">
        <f t="shared" ref="H1414:H1422" si="533">IF(ISNUMBER(F1414),(E1414*(1+(F1414/100))*G1414),G1414*E1414)</f>
        <v>76.5</v>
      </c>
      <c r="I1414" s="45" t="str">
        <f t="shared" ref="I1414:I1422" si="534">IF(OR(A1414="PM",A1414="PZ",A1414="PP"),H1414,"")</f>
        <v/>
      </c>
      <c r="J1414" s="45">
        <f t="shared" ref="J1414:J1422" si="535">IF(A1414="S",H1414,"")</f>
        <v>76.5</v>
      </c>
      <c r="K1414" s="35"/>
      <c r="L1414" s="45" t="str">
        <f t="shared" ref="L1414:L1422" si="536">IF(A1414="M06",H1414,"")</f>
        <v/>
      </c>
      <c r="M1414" s="45" t="str">
        <f t="shared" ref="M1414:M1422" si="537">IF(OR(A1414="M02",A1414="M25",A1414="M01s"),H1414,"")</f>
        <v/>
      </c>
      <c r="N1414" s="46" t="e">
        <f>IF(A1414="ZMP",E1414*(1+(F1414/100)),#REF!)</f>
        <v>#REF!</v>
      </c>
      <c r="O1414" s="45" t="str">
        <f t="shared" ref="O1414:O1422" si="538">IF(A1414="M01e",H1414,"")</f>
        <v/>
      </c>
    </row>
    <row r="1415" spans="1:15" ht="12.75" outlineLevel="1" collapsed="1" x14ac:dyDescent="0.2">
      <c r="A1415" s="38" t="s">
        <v>202</v>
      </c>
      <c r="B1415" s="39" t="s">
        <v>203</v>
      </c>
      <c r="C1415" s="39" t="s">
        <v>204</v>
      </c>
      <c r="D1415" s="40" t="s">
        <v>205</v>
      </c>
      <c r="E1415" s="41">
        <v>0.16800000000000001</v>
      </c>
      <c r="F1415" s="42"/>
      <c r="G1415" s="43">
        <v>720</v>
      </c>
      <c r="H1415" s="44">
        <f t="shared" si="533"/>
        <v>120.96000000000001</v>
      </c>
      <c r="I1415" s="45">
        <f t="shared" si="534"/>
        <v>120.96000000000001</v>
      </c>
      <c r="J1415" s="45" t="str">
        <f t="shared" si="535"/>
        <v/>
      </c>
      <c r="K1415" s="35"/>
      <c r="L1415" s="45" t="str">
        <f t="shared" si="536"/>
        <v/>
      </c>
      <c r="M1415" s="45" t="str">
        <f t="shared" si="537"/>
        <v/>
      </c>
      <c r="N1415" s="46" t="e">
        <f>IF(A1415="ZMP",E1415*(1+(F1415/100)),#REF!)</f>
        <v>#REF!</v>
      </c>
      <c r="O1415" s="45" t="str">
        <f t="shared" si="538"/>
        <v/>
      </c>
    </row>
    <row r="1416" spans="1:15" ht="12.75" outlineLevel="1" collapsed="1" x14ac:dyDescent="0.2">
      <c r="A1416" s="38" t="s">
        <v>315</v>
      </c>
      <c r="B1416" s="39" t="s">
        <v>75</v>
      </c>
      <c r="C1416" s="39" t="s">
        <v>76</v>
      </c>
      <c r="D1416" s="40" t="s">
        <v>17</v>
      </c>
      <c r="E1416" s="41">
        <v>4.0000000000000001E-3</v>
      </c>
      <c r="F1416" s="42"/>
      <c r="G1416" s="43">
        <v>760</v>
      </c>
      <c r="H1416" s="44">
        <f t="shared" si="533"/>
        <v>3.04</v>
      </c>
      <c r="I1416" s="45" t="str">
        <f t="shared" si="534"/>
        <v/>
      </c>
      <c r="J1416" s="45">
        <f t="shared" si="535"/>
        <v>3.04</v>
      </c>
      <c r="K1416" s="35"/>
      <c r="L1416" s="45" t="str">
        <f t="shared" si="536"/>
        <v/>
      </c>
      <c r="M1416" s="45" t="str">
        <f t="shared" si="537"/>
        <v/>
      </c>
      <c r="N1416" s="46" t="e">
        <f>IF(A1416="ZMP",E1416*(1+(F1416/100)),#REF!)</f>
        <v>#REF!</v>
      </c>
      <c r="O1416" s="45" t="str">
        <f t="shared" si="538"/>
        <v/>
      </c>
    </row>
    <row r="1417" spans="1:15" ht="12.75" outlineLevel="1" collapsed="1" x14ac:dyDescent="0.2">
      <c r="A1417" s="38" t="s">
        <v>228</v>
      </c>
      <c r="B1417" s="39" t="s">
        <v>577</v>
      </c>
      <c r="C1417" s="39" t="s">
        <v>578</v>
      </c>
      <c r="D1417" s="40" t="s">
        <v>111</v>
      </c>
      <c r="E1417" s="41">
        <v>1</v>
      </c>
      <c r="F1417" s="42"/>
      <c r="G1417" s="43">
        <v>22</v>
      </c>
      <c r="H1417" s="44">
        <f t="shared" si="533"/>
        <v>22</v>
      </c>
      <c r="I1417" s="45" t="str">
        <f t="shared" si="534"/>
        <v/>
      </c>
      <c r="J1417" s="45" t="str">
        <f t="shared" si="535"/>
        <v/>
      </c>
      <c r="K1417" s="35"/>
      <c r="L1417" s="45" t="str">
        <f t="shared" si="536"/>
        <v/>
      </c>
      <c r="M1417" s="45">
        <f t="shared" si="537"/>
        <v>22</v>
      </c>
      <c r="N1417" s="46" t="e">
        <f>IF(A1417="ZMP",E1417*(1+(F1417/100)),#REF!)</f>
        <v>#REF!</v>
      </c>
      <c r="O1417" s="45" t="str">
        <f t="shared" si="538"/>
        <v/>
      </c>
    </row>
    <row r="1418" spans="1:15" ht="12.75" outlineLevel="1" collapsed="1" x14ac:dyDescent="0.2">
      <c r="A1418" s="38" t="s">
        <v>228</v>
      </c>
      <c r="B1418" s="39" t="s">
        <v>557</v>
      </c>
      <c r="C1418" s="39" t="s">
        <v>558</v>
      </c>
      <c r="D1418" s="40" t="s">
        <v>111</v>
      </c>
      <c r="E1418" s="41">
        <v>1</v>
      </c>
      <c r="F1418" s="42"/>
      <c r="G1418" s="43">
        <v>4.55</v>
      </c>
      <c r="H1418" s="44">
        <f t="shared" si="533"/>
        <v>4.55</v>
      </c>
      <c r="I1418" s="45" t="str">
        <f t="shared" si="534"/>
        <v/>
      </c>
      <c r="J1418" s="45" t="str">
        <f t="shared" si="535"/>
        <v/>
      </c>
      <c r="K1418" s="35"/>
      <c r="L1418" s="45" t="str">
        <f t="shared" si="536"/>
        <v/>
      </c>
      <c r="M1418" s="45">
        <f t="shared" si="537"/>
        <v>4.55</v>
      </c>
      <c r="N1418" s="46" t="e">
        <f>IF(A1418="ZMP",E1418*(1+(F1418/100)),#REF!)</f>
        <v>#REF!</v>
      </c>
      <c r="O1418" s="45" t="str">
        <f t="shared" si="538"/>
        <v/>
      </c>
    </row>
    <row r="1419" spans="1:15" ht="12.75" outlineLevel="1" collapsed="1" x14ac:dyDescent="0.2">
      <c r="A1419" s="38" t="s">
        <v>228</v>
      </c>
      <c r="B1419" s="39" t="s">
        <v>643</v>
      </c>
      <c r="C1419" s="39" t="s">
        <v>644</v>
      </c>
      <c r="D1419" s="40" t="s">
        <v>111</v>
      </c>
      <c r="E1419" s="41">
        <v>4</v>
      </c>
      <c r="F1419" s="42"/>
      <c r="G1419" s="43">
        <v>1.0900000000000001</v>
      </c>
      <c r="H1419" s="44">
        <f t="shared" si="533"/>
        <v>4.3600000000000003</v>
      </c>
      <c r="I1419" s="45" t="str">
        <f t="shared" si="534"/>
        <v/>
      </c>
      <c r="J1419" s="45" t="str">
        <f t="shared" si="535"/>
        <v/>
      </c>
      <c r="K1419" s="35"/>
      <c r="L1419" s="45" t="str">
        <f t="shared" si="536"/>
        <v/>
      </c>
      <c r="M1419" s="45">
        <f t="shared" si="537"/>
        <v>4.3600000000000003</v>
      </c>
      <c r="N1419" s="46" t="e">
        <f>IF(A1419="ZMP",E1419*(1+(F1419/100)),#REF!)</f>
        <v>#REF!</v>
      </c>
      <c r="O1419" s="45" t="str">
        <f t="shared" si="538"/>
        <v/>
      </c>
    </row>
    <row r="1420" spans="1:15" ht="12.75" outlineLevel="1" collapsed="1" x14ac:dyDescent="0.2">
      <c r="A1420" s="38" t="s">
        <v>228</v>
      </c>
      <c r="B1420" s="39" t="s">
        <v>926</v>
      </c>
      <c r="C1420" s="39" t="s">
        <v>927</v>
      </c>
      <c r="D1420" s="40" t="s">
        <v>111</v>
      </c>
      <c r="E1420" s="41">
        <v>4</v>
      </c>
      <c r="F1420" s="42"/>
      <c r="G1420" s="43">
        <v>0.71</v>
      </c>
      <c r="H1420" s="44">
        <f t="shared" si="533"/>
        <v>2.84</v>
      </c>
      <c r="I1420" s="45" t="str">
        <f t="shared" si="534"/>
        <v/>
      </c>
      <c r="J1420" s="45" t="str">
        <f t="shared" si="535"/>
        <v/>
      </c>
      <c r="K1420" s="35"/>
      <c r="L1420" s="45" t="str">
        <f t="shared" si="536"/>
        <v/>
      </c>
      <c r="M1420" s="45">
        <f t="shared" si="537"/>
        <v>2.84</v>
      </c>
      <c r="N1420" s="46" t="e">
        <f>IF(A1420="ZMP",E1420*(1+(F1420/100)),#REF!)</f>
        <v>#REF!</v>
      </c>
      <c r="O1420" s="45" t="str">
        <f t="shared" si="538"/>
        <v/>
      </c>
    </row>
    <row r="1421" spans="1:15" ht="12.75" outlineLevel="1" collapsed="1" x14ac:dyDescent="0.2">
      <c r="A1421" s="38" t="s">
        <v>228</v>
      </c>
      <c r="B1421" s="39" t="s">
        <v>938</v>
      </c>
      <c r="C1421" s="39" t="s">
        <v>939</v>
      </c>
      <c r="D1421" s="40" t="s">
        <v>111</v>
      </c>
      <c r="E1421" s="41">
        <v>2</v>
      </c>
      <c r="F1421" s="42"/>
      <c r="G1421" s="43">
        <v>66.290000000000006</v>
      </c>
      <c r="H1421" s="44">
        <f t="shared" si="533"/>
        <v>132.58000000000001</v>
      </c>
      <c r="I1421" s="45" t="str">
        <f t="shared" si="534"/>
        <v/>
      </c>
      <c r="J1421" s="45" t="str">
        <f t="shared" si="535"/>
        <v/>
      </c>
      <c r="K1421" s="35"/>
      <c r="L1421" s="45" t="str">
        <f t="shared" si="536"/>
        <v/>
      </c>
      <c r="M1421" s="45">
        <f t="shared" si="537"/>
        <v>132.58000000000001</v>
      </c>
      <c r="N1421" s="46" t="e">
        <f>IF(A1421="ZMP",E1421*(1+(F1421/100)),#REF!)</f>
        <v>#REF!</v>
      </c>
      <c r="O1421" s="45" t="str">
        <f t="shared" si="538"/>
        <v/>
      </c>
    </row>
    <row r="1422" spans="1:15" ht="12.75" outlineLevel="1" collapsed="1" x14ac:dyDescent="0.2">
      <c r="A1422" s="38" t="s">
        <v>228</v>
      </c>
      <c r="B1422" s="39" t="s">
        <v>934</v>
      </c>
      <c r="C1422" s="39" t="s">
        <v>935</v>
      </c>
      <c r="D1422" s="40" t="s">
        <v>111</v>
      </c>
      <c r="E1422" s="41">
        <v>2</v>
      </c>
      <c r="F1422" s="42"/>
      <c r="G1422" s="43">
        <v>333.58</v>
      </c>
      <c r="H1422" s="44">
        <f t="shared" si="533"/>
        <v>667.16</v>
      </c>
      <c r="I1422" s="45" t="str">
        <f t="shared" si="534"/>
        <v/>
      </c>
      <c r="J1422" s="45" t="str">
        <f t="shared" si="535"/>
        <v/>
      </c>
      <c r="K1422" s="35"/>
      <c r="L1422" s="45" t="str">
        <f t="shared" si="536"/>
        <v/>
      </c>
      <c r="M1422" s="45">
        <f t="shared" si="537"/>
        <v>667.16</v>
      </c>
      <c r="N1422" s="46" t="e">
        <f>IF(A1422="ZMP",E1422*(1+(F1422/100)),#REF!)</f>
        <v>#REF!</v>
      </c>
      <c r="O1422" s="45" t="str">
        <f t="shared" si="538"/>
        <v/>
      </c>
    </row>
    <row r="1423" spans="1:15" ht="12.75" outlineLevel="2" x14ac:dyDescent="0.2">
      <c r="A1423" s="47"/>
      <c r="B1423" s="48"/>
      <c r="C1423" s="48"/>
      <c r="D1423" s="49"/>
      <c r="E1423" s="50"/>
      <c r="F1423" s="51"/>
      <c r="G1423" s="52"/>
      <c r="H1423" s="53"/>
      <c r="I1423" s="54"/>
      <c r="J1423" s="54"/>
      <c r="K1423" s="35"/>
      <c r="L1423" s="54"/>
      <c r="M1423" s="54"/>
      <c r="N1423" s="54"/>
      <c r="O1423" s="54"/>
    </row>
    <row r="1424" spans="1:15" ht="12.75" x14ac:dyDescent="0.2">
      <c r="A1424" s="27" t="s">
        <v>198</v>
      </c>
      <c r="B1424" s="28" t="s">
        <v>942</v>
      </c>
      <c r="C1424" s="29" t="s">
        <v>943</v>
      </c>
      <c r="D1424" s="30" t="s">
        <v>253</v>
      </c>
      <c r="E1424" s="31">
        <v>1</v>
      </c>
      <c r="F1424" s="32"/>
      <c r="G1424" s="33">
        <v>111.65</v>
      </c>
      <c r="H1424" s="34">
        <f>G1424</f>
        <v>111.65</v>
      </c>
      <c r="I1424" s="35">
        <f>SUM(I1425:I1429)</f>
        <v>57.6</v>
      </c>
      <c r="J1424" s="35">
        <f>SUM(J1425:J1429)</f>
        <v>1.52</v>
      </c>
      <c r="K1424" s="35">
        <f t="shared" si="532"/>
        <v>59.120000000000005</v>
      </c>
      <c r="L1424" s="35">
        <f>SUM(L1425:L1429)</f>
        <v>0</v>
      </c>
      <c r="M1424" s="35">
        <f>SUM(M1425:M1429)</f>
        <v>52.59</v>
      </c>
      <c r="N1424" s="35"/>
      <c r="O1424" s="35">
        <f>SUM(O1425:O1429)</f>
        <v>0</v>
      </c>
    </row>
    <row r="1425" spans="1:15" ht="12.75" outlineLevel="1" collapsed="1" x14ac:dyDescent="0.2">
      <c r="A1425" s="38" t="s">
        <v>202</v>
      </c>
      <c r="B1425" s="39" t="s">
        <v>203</v>
      </c>
      <c r="C1425" s="39" t="s">
        <v>204</v>
      </c>
      <c r="D1425" s="40" t="s">
        <v>205</v>
      </c>
      <c r="E1425" s="41">
        <v>0.08</v>
      </c>
      <c r="F1425" s="42"/>
      <c r="G1425" s="43">
        <v>720</v>
      </c>
      <c r="H1425" s="44">
        <f>IF(ISNUMBER(F1425),(E1425*(1+(F1425/100))*G1425),G1425*E1425)</f>
        <v>57.6</v>
      </c>
      <c r="I1425" s="45">
        <f>IF(OR(A1425="PM",A1425="PZ",A1425="PP"),H1425,"")</f>
        <v>57.6</v>
      </c>
      <c r="J1425" s="45" t="str">
        <f>IF(A1425="S",H1425,"")</f>
        <v/>
      </c>
      <c r="K1425" s="35"/>
      <c r="L1425" s="45" t="str">
        <f>IF(A1425="M06",H1425,"")</f>
        <v/>
      </c>
      <c r="M1425" s="45" t="str">
        <f>IF(OR(A1425="M02",A1425="M25",A1425="M01s"),H1425,"")</f>
        <v/>
      </c>
      <c r="N1425" s="46" t="e">
        <f>IF(A1425="ZMP",E1425*(1+(F1425/100)),#REF!)</f>
        <v>#REF!</v>
      </c>
      <c r="O1425" s="45" t="str">
        <f>IF(A1425="M01e",H1425,"")</f>
        <v/>
      </c>
    </row>
    <row r="1426" spans="1:15" ht="12.75" outlineLevel="1" collapsed="1" x14ac:dyDescent="0.2">
      <c r="A1426" s="38" t="s">
        <v>315</v>
      </c>
      <c r="B1426" s="39" t="s">
        <v>75</v>
      </c>
      <c r="C1426" s="39" t="s">
        <v>76</v>
      </c>
      <c r="D1426" s="40" t="s">
        <v>17</v>
      </c>
      <c r="E1426" s="41">
        <v>2E-3</v>
      </c>
      <c r="F1426" s="42"/>
      <c r="G1426" s="43">
        <v>760</v>
      </c>
      <c r="H1426" s="44">
        <f>IF(ISNUMBER(F1426),(E1426*(1+(F1426/100))*G1426),G1426*E1426)</f>
        <v>1.52</v>
      </c>
      <c r="I1426" s="45" t="str">
        <f>IF(OR(A1426="PM",A1426="PZ",A1426="PP"),H1426,"")</f>
        <v/>
      </c>
      <c r="J1426" s="45">
        <f>IF(A1426="S",H1426,"")</f>
        <v>1.52</v>
      </c>
      <c r="K1426" s="35"/>
      <c r="L1426" s="45" t="str">
        <f>IF(A1426="M06",H1426,"")</f>
        <v/>
      </c>
      <c r="M1426" s="45" t="str">
        <f>IF(OR(A1426="M02",A1426="M25",A1426="M01s"),H1426,"")</f>
        <v/>
      </c>
      <c r="N1426" s="46" t="e">
        <f>IF(A1426="ZMP",E1426*(1+(F1426/100)),#REF!)</f>
        <v>#REF!</v>
      </c>
      <c r="O1426" s="45" t="str">
        <f>IF(A1426="M01e",H1426,"")</f>
        <v/>
      </c>
    </row>
    <row r="1427" spans="1:15" ht="12.75" outlineLevel="1" collapsed="1" x14ac:dyDescent="0.2">
      <c r="A1427" s="38" t="s">
        <v>228</v>
      </c>
      <c r="B1427" s="39" t="s">
        <v>894</v>
      </c>
      <c r="C1427" s="39" t="s">
        <v>895</v>
      </c>
      <c r="D1427" s="40" t="s">
        <v>111</v>
      </c>
      <c r="E1427" s="41">
        <v>1</v>
      </c>
      <c r="F1427" s="42"/>
      <c r="G1427" s="43">
        <v>40.090000000000003</v>
      </c>
      <c r="H1427" s="44">
        <f>IF(ISNUMBER(F1427),(E1427*(1+(F1427/100))*G1427),G1427*E1427)</f>
        <v>40.090000000000003</v>
      </c>
      <c r="I1427" s="45" t="str">
        <f>IF(OR(A1427="PM",A1427="PZ",A1427="PP"),H1427,"")</f>
        <v/>
      </c>
      <c r="J1427" s="45" t="str">
        <f>IF(A1427="S",H1427,"")</f>
        <v/>
      </c>
      <c r="K1427" s="35"/>
      <c r="L1427" s="45" t="str">
        <f>IF(A1427="M06",H1427,"")</f>
        <v/>
      </c>
      <c r="M1427" s="45">
        <f>IF(OR(A1427="M02",A1427="M25",A1427="M01s"),H1427,"")</f>
        <v>40.090000000000003</v>
      </c>
      <c r="N1427" s="46" t="e">
        <f>IF(A1427="ZMP",E1427*(1+(F1427/100)),#REF!)</f>
        <v>#REF!</v>
      </c>
      <c r="O1427" s="45" t="str">
        <f>IF(A1427="M01e",H1427,"")</f>
        <v/>
      </c>
    </row>
    <row r="1428" spans="1:15" ht="12.75" outlineLevel="1" collapsed="1" x14ac:dyDescent="0.2">
      <c r="A1428" s="38" t="s">
        <v>228</v>
      </c>
      <c r="B1428" s="39" t="s">
        <v>896</v>
      </c>
      <c r="C1428" s="39" t="s">
        <v>897</v>
      </c>
      <c r="D1428" s="40" t="s">
        <v>111</v>
      </c>
      <c r="E1428" s="41">
        <v>1</v>
      </c>
      <c r="F1428" s="42"/>
      <c r="G1428" s="43">
        <v>12.5</v>
      </c>
      <c r="H1428" s="44">
        <f>IF(ISNUMBER(F1428),(E1428*(1+(F1428/100))*G1428),G1428*E1428)</f>
        <v>12.5</v>
      </c>
      <c r="I1428" s="45" t="str">
        <f>IF(OR(A1428="PM",A1428="PZ",A1428="PP"),H1428,"")</f>
        <v/>
      </c>
      <c r="J1428" s="45" t="str">
        <f>IF(A1428="S",H1428,"")</f>
        <v/>
      </c>
      <c r="K1428" s="35"/>
      <c r="L1428" s="45" t="str">
        <f>IF(A1428="M06",H1428,"")</f>
        <v/>
      </c>
      <c r="M1428" s="45">
        <f>IF(OR(A1428="M02",A1428="M25",A1428="M01s"),H1428,"")</f>
        <v>12.5</v>
      </c>
      <c r="N1428" s="46" t="e">
        <f>IF(A1428="ZMP",E1428*(1+(F1428/100)),#REF!)</f>
        <v>#REF!</v>
      </c>
      <c r="O1428" s="45" t="str">
        <f>IF(A1428="M01e",H1428,"")</f>
        <v/>
      </c>
    </row>
    <row r="1429" spans="1:15" ht="12.75" outlineLevel="2" x14ac:dyDescent="0.2">
      <c r="A1429" s="47"/>
      <c r="B1429" s="48"/>
      <c r="C1429" s="48"/>
      <c r="D1429" s="49"/>
      <c r="E1429" s="50"/>
      <c r="F1429" s="51"/>
      <c r="G1429" s="52"/>
      <c r="H1429" s="53"/>
      <c r="I1429" s="54"/>
      <c r="J1429" s="54"/>
      <c r="K1429" s="35"/>
      <c r="L1429" s="54"/>
      <c r="M1429" s="54"/>
      <c r="N1429" s="54"/>
      <c r="O1429" s="54"/>
    </row>
    <row r="1430" spans="1:15" ht="12.75" x14ac:dyDescent="0.2">
      <c r="A1430" s="27" t="s">
        <v>198</v>
      </c>
      <c r="B1430" s="28" t="s">
        <v>944</v>
      </c>
      <c r="C1430" s="29" t="s">
        <v>945</v>
      </c>
      <c r="D1430" s="30" t="s">
        <v>253</v>
      </c>
      <c r="E1430" s="31">
        <v>1</v>
      </c>
      <c r="F1430" s="32"/>
      <c r="G1430" s="33">
        <v>111.88</v>
      </c>
      <c r="H1430" s="34">
        <f>G1430</f>
        <v>111.88</v>
      </c>
      <c r="I1430" s="35">
        <f>SUM(I1431:I1435)</f>
        <v>57.6</v>
      </c>
      <c r="J1430" s="35">
        <f>SUM(J1431:J1435)</f>
        <v>1.52</v>
      </c>
      <c r="K1430" s="35">
        <f t="shared" si="532"/>
        <v>59.120000000000005</v>
      </c>
      <c r="L1430" s="35">
        <f>SUM(L1431:L1435)</f>
        <v>0</v>
      </c>
      <c r="M1430" s="35">
        <f>SUM(M1431:M1435)</f>
        <v>52.82</v>
      </c>
      <c r="N1430" s="35"/>
      <c r="O1430" s="35">
        <f>SUM(O1431:O1435)</f>
        <v>0</v>
      </c>
    </row>
    <row r="1431" spans="1:15" ht="12.75" outlineLevel="1" collapsed="1" x14ac:dyDescent="0.2">
      <c r="A1431" s="38" t="s">
        <v>202</v>
      </c>
      <c r="B1431" s="39" t="s">
        <v>203</v>
      </c>
      <c r="C1431" s="39" t="s">
        <v>204</v>
      </c>
      <c r="D1431" s="40" t="s">
        <v>205</v>
      </c>
      <c r="E1431" s="41">
        <v>0.08</v>
      </c>
      <c r="F1431" s="42"/>
      <c r="G1431" s="43">
        <v>720</v>
      </c>
      <c r="H1431" s="44">
        <f>IF(ISNUMBER(F1431),(E1431*(1+(F1431/100))*G1431),G1431*E1431)</f>
        <v>57.6</v>
      </c>
      <c r="I1431" s="45">
        <f>IF(OR(A1431="PM",A1431="PZ",A1431="PP"),H1431,"")</f>
        <v>57.6</v>
      </c>
      <c r="J1431" s="45" t="str">
        <f>IF(A1431="S",H1431,"")</f>
        <v/>
      </c>
      <c r="K1431" s="35"/>
      <c r="L1431" s="45" t="str">
        <f>IF(A1431="M06",H1431,"")</f>
        <v/>
      </c>
      <c r="M1431" s="45" t="str">
        <f>IF(OR(A1431="M02",A1431="M25",A1431="M01s"),H1431,"")</f>
        <v/>
      </c>
      <c r="N1431" s="46" t="e">
        <f>IF(A1431="ZMP",E1431*(1+(F1431/100)),#REF!)</f>
        <v>#REF!</v>
      </c>
      <c r="O1431" s="45" t="str">
        <f>IF(A1431="M01e",H1431,"")</f>
        <v/>
      </c>
    </row>
    <row r="1432" spans="1:15" ht="12.75" outlineLevel="1" collapsed="1" x14ac:dyDescent="0.2">
      <c r="A1432" s="38" t="s">
        <v>315</v>
      </c>
      <c r="B1432" s="39" t="s">
        <v>75</v>
      </c>
      <c r="C1432" s="39" t="s">
        <v>76</v>
      </c>
      <c r="D1432" s="40" t="s">
        <v>17</v>
      </c>
      <c r="E1432" s="41">
        <v>2E-3</v>
      </c>
      <c r="F1432" s="42"/>
      <c r="G1432" s="43">
        <v>760</v>
      </c>
      <c r="H1432" s="44">
        <f>IF(ISNUMBER(F1432),(E1432*(1+(F1432/100))*G1432),G1432*E1432)</f>
        <v>1.52</v>
      </c>
      <c r="I1432" s="45" t="str">
        <f>IF(OR(A1432="PM",A1432="PZ",A1432="PP"),H1432,"")</f>
        <v/>
      </c>
      <c r="J1432" s="45">
        <f>IF(A1432="S",H1432,"")</f>
        <v>1.52</v>
      </c>
      <c r="K1432" s="35"/>
      <c r="L1432" s="45" t="str">
        <f>IF(A1432="M06",H1432,"")</f>
        <v/>
      </c>
      <c r="M1432" s="45" t="str">
        <f>IF(OR(A1432="M02",A1432="M25",A1432="M01s"),H1432,"")</f>
        <v/>
      </c>
      <c r="N1432" s="46" t="e">
        <f>IF(A1432="ZMP",E1432*(1+(F1432/100)),#REF!)</f>
        <v>#REF!</v>
      </c>
      <c r="O1432" s="45" t="str">
        <f>IF(A1432="M01e",H1432,"")</f>
        <v/>
      </c>
    </row>
    <row r="1433" spans="1:15" ht="12.75" outlineLevel="1" collapsed="1" x14ac:dyDescent="0.2">
      <c r="A1433" s="38" t="s">
        <v>228</v>
      </c>
      <c r="B1433" s="39" t="s">
        <v>946</v>
      </c>
      <c r="C1433" s="39" t="s">
        <v>947</v>
      </c>
      <c r="D1433" s="40" t="s">
        <v>111</v>
      </c>
      <c r="E1433" s="41">
        <v>1</v>
      </c>
      <c r="F1433" s="42"/>
      <c r="G1433" s="43">
        <v>40.32</v>
      </c>
      <c r="H1433" s="44">
        <f>IF(ISNUMBER(F1433),(E1433*(1+(F1433/100))*G1433),G1433*E1433)</f>
        <v>40.32</v>
      </c>
      <c r="I1433" s="45" t="str">
        <f>IF(OR(A1433="PM",A1433="PZ",A1433="PP"),H1433,"")</f>
        <v/>
      </c>
      <c r="J1433" s="45" t="str">
        <f>IF(A1433="S",H1433,"")</f>
        <v/>
      </c>
      <c r="K1433" s="35"/>
      <c r="L1433" s="45" t="str">
        <f>IF(A1433="M06",H1433,"")</f>
        <v/>
      </c>
      <c r="M1433" s="45">
        <f>IF(OR(A1433="M02",A1433="M25",A1433="M01s"),H1433,"")</f>
        <v>40.32</v>
      </c>
      <c r="N1433" s="46" t="e">
        <f>IF(A1433="ZMP",E1433*(1+(F1433/100)),#REF!)</f>
        <v>#REF!</v>
      </c>
      <c r="O1433" s="45" t="str">
        <f>IF(A1433="M01e",H1433,"")</f>
        <v/>
      </c>
    </row>
    <row r="1434" spans="1:15" ht="12.75" outlineLevel="1" collapsed="1" x14ac:dyDescent="0.2">
      <c r="A1434" s="38" t="s">
        <v>228</v>
      </c>
      <c r="B1434" s="39" t="s">
        <v>896</v>
      </c>
      <c r="C1434" s="39" t="s">
        <v>897</v>
      </c>
      <c r="D1434" s="40" t="s">
        <v>111</v>
      </c>
      <c r="E1434" s="41">
        <v>1</v>
      </c>
      <c r="F1434" s="42"/>
      <c r="G1434" s="43">
        <v>12.5</v>
      </c>
      <c r="H1434" s="44">
        <f>IF(ISNUMBER(F1434),(E1434*(1+(F1434/100))*G1434),G1434*E1434)</f>
        <v>12.5</v>
      </c>
      <c r="I1434" s="45" t="str">
        <f>IF(OR(A1434="PM",A1434="PZ",A1434="PP"),H1434,"")</f>
        <v/>
      </c>
      <c r="J1434" s="45" t="str">
        <f>IF(A1434="S",H1434,"")</f>
        <v/>
      </c>
      <c r="K1434" s="35"/>
      <c r="L1434" s="45" t="str">
        <f>IF(A1434="M06",H1434,"")</f>
        <v/>
      </c>
      <c r="M1434" s="45">
        <f>IF(OR(A1434="M02",A1434="M25",A1434="M01s"),H1434,"")</f>
        <v>12.5</v>
      </c>
      <c r="N1434" s="46" t="e">
        <f>IF(A1434="ZMP",E1434*(1+(F1434/100)),#REF!)</f>
        <v>#REF!</v>
      </c>
      <c r="O1434" s="45" t="str">
        <f>IF(A1434="M01e",H1434,"")</f>
        <v/>
      </c>
    </row>
    <row r="1435" spans="1:15" ht="12.75" outlineLevel="2" x14ac:dyDescent="0.2">
      <c r="A1435" s="47"/>
      <c r="B1435" s="48"/>
      <c r="C1435" s="48"/>
      <c r="D1435" s="49"/>
      <c r="E1435" s="50"/>
      <c r="F1435" s="51"/>
      <c r="G1435" s="52"/>
      <c r="H1435" s="53"/>
      <c r="I1435" s="54"/>
      <c r="J1435" s="54"/>
      <c r="K1435" s="35"/>
      <c r="L1435" s="54"/>
      <c r="M1435" s="54"/>
      <c r="N1435" s="54"/>
      <c r="O1435" s="54"/>
    </row>
    <row r="1436" spans="1:15" ht="12.75" x14ac:dyDescent="0.2">
      <c r="A1436" s="27" t="s">
        <v>198</v>
      </c>
      <c r="B1436" s="28" t="s">
        <v>948</v>
      </c>
      <c r="C1436" s="29" t="s">
        <v>949</v>
      </c>
      <c r="D1436" s="30" t="s">
        <v>253</v>
      </c>
      <c r="E1436" s="31">
        <v>1</v>
      </c>
      <c r="F1436" s="32"/>
      <c r="G1436" s="33">
        <v>227.08</v>
      </c>
      <c r="H1436" s="34">
        <f>G1436</f>
        <v>227.08</v>
      </c>
      <c r="I1436" s="35">
        <f>SUM(I1437:I1445)</f>
        <v>57.6</v>
      </c>
      <c r="J1436" s="35">
        <f>SUM(J1437:J1445)</f>
        <v>1.52</v>
      </c>
      <c r="K1436" s="35">
        <f t="shared" si="532"/>
        <v>59.120000000000005</v>
      </c>
      <c r="L1436" s="35">
        <f>SUM(L1437:L1445)</f>
        <v>0</v>
      </c>
      <c r="M1436" s="35">
        <f>SUM(M1437:M1445)</f>
        <v>168.01999999999998</v>
      </c>
      <c r="N1436" s="35"/>
      <c r="O1436" s="35">
        <f>SUM(O1437:O1445)</f>
        <v>0</v>
      </c>
    </row>
    <row r="1437" spans="1:15" ht="12.75" outlineLevel="1" collapsed="1" x14ac:dyDescent="0.2">
      <c r="A1437" s="38" t="s">
        <v>228</v>
      </c>
      <c r="B1437" s="39" t="s">
        <v>884</v>
      </c>
      <c r="C1437" s="39" t="s">
        <v>885</v>
      </c>
      <c r="D1437" s="40" t="s">
        <v>111</v>
      </c>
      <c r="E1437" s="41">
        <v>1</v>
      </c>
      <c r="F1437" s="42"/>
      <c r="G1437" s="43">
        <v>4.12</v>
      </c>
      <c r="H1437" s="44">
        <f t="shared" ref="H1437:H1444" si="539">IF(ISNUMBER(F1437),(E1437*(1+(F1437/100))*G1437),G1437*E1437)</f>
        <v>4.12</v>
      </c>
      <c r="I1437" s="45" t="str">
        <f t="shared" ref="I1437:I1444" si="540">IF(OR(A1437="PM",A1437="PZ",A1437="PP"),H1437,"")</f>
        <v/>
      </c>
      <c r="J1437" s="45" t="str">
        <f t="shared" ref="J1437:J1444" si="541">IF(A1437="S",H1437,"")</f>
        <v/>
      </c>
      <c r="K1437" s="35"/>
      <c r="L1437" s="45" t="str">
        <f t="shared" ref="L1437:L1444" si="542">IF(A1437="M06",H1437,"")</f>
        <v/>
      </c>
      <c r="M1437" s="45">
        <f t="shared" ref="M1437:M1444" si="543">IF(OR(A1437="M02",A1437="M25",A1437="M01s"),H1437,"")</f>
        <v>4.12</v>
      </c>
      <c r="N1437" s="46" t="e">
        <f>IF(A1437="ZMP",E1437*(1+(F1437/100)),#REF!)</f>
        <v>#REF!</v>
      </c>
      <c r="O1437" s="45" t="str">
        <f t="shared" ref="O1437:O1444" si="544">IF(A1437="M01e",H1437,"")</f>
        <v/>
      </c>
    </row>
    <row r="1438" spans="1:15" ht="12.75" outlineLevel="1" collapsed="1" x14ac:dyDescent="0.2">
      <c r="A1438" s="38" t="s">
        <v>228</v>
      </c>
      <c r="B1438" s="39" t="s">
        <v>886</v>
      </c>
      <c r="C1438" s="39" t="s">
        <v>887</v>
      </c>
      <c r="D1438" s="40" t="s">
        <v>111</v>
      </c>
      <c r="E1438" s="41">
        <v>1</v>
      </c>
      <c r="F1438" s="42"/>
      <c r="G1438" s="43">
        <v>1.87</v>
      </c>
      <c r="H1438" s="44">
        <f t="shared" si="539"/>
        <v>1.87</v>
      </c>
      <c r="I1438" s="45" t="str">
        <f t="shared" si="540"/>
        <v/>
      </c>
      <c r="J1438" s="45" t="str">
        <f t="shared" si="541"/>
        <v/>
      </c>
      <c r="K1438" s="35"/>
      <c r="L1438" s="45" t="str">
        <f t="shared" si="542"/>
        <v/>
      </c>
      <c r="M1438" s="45">
        <f t="shared" si="543"/>
        <v>1.87</v>
      </c>
      <c r="N1438" s="46" t="e">
        <f>IF(A1438="ZMP",E1438*(1+(F1438/100)),#REF!)</f>
        <v>#REF!</v>
      </c>
      <c r="O1438" s="45" t="str">
        <f t="shared" si="544"/>
        <v/>
      </c>
    </row>
    <row r="1439" spans="1:15" ht="12.75" outlineLevel="1" collapsed="1" x14ac:dyDescent="0.2">
      <c r="A1439" s="38" t="s">
        <v>202</v>
      </c>
      <c r="B1439" s="39" t="s">
        <v>203</v>
      </c>
      <c r="C1439" s="39" t="s">
        <v>204</v>
      </c>
      <c r="D1439" s="40" t="s">
        <v>205</v>
      </c>
      <c r="E1439" s="41">
        <v>0.08</v>
      </c>
      <c r="F1439" s="42"/>
      <c r="G1439" s="43">
        <v>720</v>
      </c>
      <c r="H1439" s="44">
        <f t="shared" si="539"/>
        <v>57.6</v>
      </c>
      <c r="I1439" s="45">
        <f t="shared" si="540"/>
        <v>57.6</v>
      </c>
      <c r="J1439" s="45" t="str">
        <f t="shared" si="541"/>
        <v/>
      </c>
      <c r="K1439" s="35"/>
      <c r="L1439" s="45" t="str">
        <f t="shared" si="542"/>
        <v/>
      </c>
      <c r="M1439" s="45" t="str">
        <f t="shared" si="543"/>
        <v/>
      </c>
      <c r="N1439" s="46" t="e">
        <f>IF(A1439="ZMP",E1439*(1+(F1439/100)),#REF!)</f>
        <v>#REF!</v>
      </c>
      <c r="O1439" s="45" t="str">
        <f t="shared" si="544"/>
        <v/>
      </c>
    </row>
    <row r="1440" spans="1:15" ht="12.75" outlineLevel="1" collapsed="1" x14ac:dyDescent="0.2">
      <c r="A1440" s="38" t="s">
        <v>315</v>
      </c>
      <c r="B1440" s="39" t="s">
        <v>75</v>
      </c>
      <c r="C1440" s="39" t="s">
        <v>76</v>
      </c>
      <c r="D1440" s="40" t="s">
        <v>17</v>
      </c>
      <c r="E1440" s="41">
        <v>2E-3</v>
      </c>
      <c r="F1440" s="42"/>
      <c r="G1440" s="43">
        <v>760</v>
      </c>
      <c r="H1440" s="44">
        <f t="shared" si="539"/>
        <v>1.52</v>
      </c>
      <c r="I1440" s="45" t="str">
        <f t="shared" si="540"/>
        <v/>
      </c>
      <c r="J1440" s="45">
        <f t="shared" si="541"/>
        <v>1.52</v>
      </c>
      <c r="K1440" s="35"/>
      <c r="L1440" s="45" t="str">
        <f t="shared" si="542"/>
        <v/>
      </c>
      <c r="M1440" s="45" t="str">
        <f t="shared" si="543"/>
        <v/>
      </c>
      <c r="N1440" s="46" t="e">
        <f>IF(A1440="ZMP",E1440*(1+(F1440/100)),#REF!)</f>
        <v>#REF!</v>
      </c>
      <c r="O1440" s="45" t="str">
        <f t="shared" si="544"/>
        <v/>
      </c>
    </row>
    <row r="1441" spans="1:15" ht="12.75" outlineLevel="1" collapsed="1" x14ac:dyDescent="0.2">
      <c r="A1441" s="38" t="s">
        <v>228</v>
      </c>
      <c r="B1441" s="39" t="s">
        <v>577</v>
      </c>
      <c r="C1441" s="39" t="s">
        <v>578</v>
      </c>
      <c r="D1441" s="40" t="s">
        <v>111</v>
      </c>
      <c r="E1441" s="41">
        <v>1</v>
      </c>
      <c r="F1441" s="42"/>
      <c r="G1441" s="43">
        <v>22</v>
      </c>
      <c r="H1441" s="44">
        <f t="shared" si="539"/>
        <v>22</v>
      </c>
      <c r="I1441" s="45" t="str">
        <f t="shared" si="540"/>
        <v/>
      </c>
      <c r="J1441" s="45" t="str">
        <f t="shared" si="541"/>
        <v/>
      </c>
      <c r="K1441" s="35"/>
      <c r="L1441" s="45" t="str">
        <f t="shared" si="542"/>
        <v/>
      </c>
      <c r="M1441" s="45">
        <f t="shared" si="543"/>
        <v>22</v>
      </c>
      <c r="N1441" s="46" t="e">
        <f>IF(A1441="ZMP",E1441*(1+(F1441/100)),#REF!)</f>
        <v>#REF!</v>
      </c>
      <c r="O1441" s="45" t="str">
        <f t="shared" si="544"/>
        <v/>
      </c>
    </row>
    <row r="1442" spans="1:15" ht="12.75" outlineLevel="1" collapsed="1" x14ac:dyDescent="0.2">
      <c r="A1442" s="38" t="s">
        <v>228</v>
      </c>
      <c r="B1442" s="39" t="s">
        <v>557</v>
      </c>
      <c r="C1442" s="39" t="s">
        <v>558</v>
      </c>
      <c r="D1442" s="40" t="s">
        <v>111</v>
      </c>
      <c r="E1442" s="41">
        <v>1</v>
      </c>
      <c r="F1442" s="42"/>
      <c r="G1442" s="43">
        <v>4.55</v>
      </c>
      <c r="H1442" s="44">
        <f t="shared" si="539"/>
        <v>4.55</v>
      </c>
      <c r="I1442" s="45" t="str">
        <f t="shared" si="540"/>
        <v/>
      </c>
      <c r="J1442" s="45" t="str">
        <f t="shared" si="541"/>
        <v/>
      </c>
      <c r="K1442" s="35"/>
      <c r="L1442" s="45" t="str">
        <f t="shared" si="542"/>
        <v/>
      </c>
      <c r="M1442" s="45">
        <f t="shared" si="543"/>
        <v>4.55</v>
      </c>
      <c r="N1442" s="46" t="e">
        <f>IF(A1442="ZMP",E1442*(1+(F1442/100)),#REF!)</f>
        <v>#REF!</v>
      </c>
      <c r="O1442" s="45" t="str">
        <f t="shared" si="544"/>
        <v/>
      </c>
    </row>
    <row r="1443" spans="1:15" ht="12.75" outlineLevel="1" collapsed="1" x14ac:dyDescent="0.2">
      <c r="A1443" s="38" t="s">
        <v>228</v>
      </c>
      <c r="B1443" s="39" t="s">
        <v>856</v>
      </c>
      <c r="C1443" s="39" t="s">
        <v>857</v>
      </c>
      <c r="D1443" s="40" t="s">
        <v>111</v>
      </c>
      <c r="E1443" s="41">
        <v>2</v>
      </c>
      <c r="F1443" s="42"/>
      <c r="G1443" s="43">
        <v>1.58</v>
      </c>
      <c r="H1443" s="44">
        <f t="shared" si="539"/>
        <v>3.16</v>
      </c>
      <c r="I1443" s="45" t="str">
        <f t="shared" si="540"/>
        <v/>
      </c>
      <c r="J1443" s="45" t="str">
        <f t="shared" si="541"/>
        <v/>
      </c>
      <c r="K1443" s="35"/>
      <c r="L1443" s="45" t="str">
        <f t="shared" si="542"/>
        <v/>
      </c>
      <c r="M1443" s="45">
        <f t="shared" si="543"/>
        <v>3.16</v>
      </c>
      <c r="N1443" s="46" t="e">
        <f>IF(A1443="ZMP",E1443*(1+(F1443/100)),#REF!)</f>
        <v>#REF!</v>
      </c>
      <c r="O1443" s="45" t="str">
        <f t="shared" si="544"/>
        <v/>
      </c>
    </row>
    <row r="1444" spans="1:15" ht="12.75" outlineLevel="1" collapsed="1" x14ac:dyDescent="0.2">
      <c r="A1444" s="38" t="s">
        <v>228</v>
      </c>
      <c r="B1444" s="39" t="s">
        <v>892</v>
      </c>
      <c r="C1444" s="39" t="s">
        <v>893</v>
      </c>
      <c r="D1444" s="40" t="s">
        <v>111</v>
      </c>
      <c r="E1444" s="41">
        <v>1</v>
      </c>
      <c r="F1444" s="42"/>
      <c r="G1444" s="43">
        <v>132.32</v>
      </c>
      <c r="H1444" s="44">
        <f t="shared" si="539"/>
        <v>132.32</v>
      </c>
      <c r="I1444" s="45" t="str">
        <f t="shared" si="540"/>
        <v/>
      </c>
      <c r="J1444" s="45" t="str">
        <f t="shared" si="541"/>
        <v/>
      </c>
      <c r="K1444" s="35"/>
      <c r="L1444" s="45" t="str">
        <f t="shared" si="542"/>
        <v/>
      </c>
      <c r="M1444" s="45">
        <f t="shared" si="543"/>
        <v>132.32</v>
      </c>
      <c r="N1444" s="46" t="e">
        <f>IF(A1444="ZMP",E1444*(1+(F1444/100)),#REF!)</f>
        <v>#REF!</v>
      </c>
      <c r="O1444" s="45" t="str">
        <f t="shared" si="544"/>
        <v/>
      </c>
    </row>
    <row r="1445" spans="1:15" ht="12.75" outlineLevel="2" x14ac:dyDescent="0.2">
      <c r="A1445" s="47"/>
      <c r="B1445" s="48"/>
      <c r="C1445" s="48"/>
      <c r="D1445" s="49"/>
      <c r="E1445" s="50"/>
      <c r="F1445" s="51"/>
      <c r="G1445" s="52"/>
      <c r="H1445" s="53"/>
      <c r="I1445" s="54"/>
      <c r="J1445" s="54"/>
      <c r="K1445" s="35"/>
      <c r="L1445" s="54"/>
      <c r="M1445" s="54"/>
      <c r="N1445" s="54"/>
      <c r="O1445" s="54"/>
    </row>
    <row r="1446" spans="1:15" ht="12.75" x14ac:dyDescent="0.2">
      <c r="A1446" s="27" t="s">
        <v>198</v>
      </c>
      <c r="B1446" s="28" t="s">
        <v>950</v>
      </c>
      <c r="C1446" s="29" t="s">
        <v>951</v>
      </c>
      <c r="D1446" s="30" t="s">
        <v>253</v>
      </c>
      <c r="E1446" s="31">
        <v>1</v>
      </c>
      <c r="F1446" s="32"/>
      <c r="G1446" s="33">
        <v>220.8</v>
      </c>
      <c r="H1446" s="34">
        <f>G1446</f>
        <v>220.8</v>
      </c>
      <c r="I1446" s="35">
        <f>SUM(I1447:I1455)</f>
        <v>57.6</v>
      </c>
      <c r="J1446" s="35">
        <f>SUM(J1447:J1455)</f>
        <v>1.52</v>
      </c>
      <c r="K1446" s="35">
        <f t="shared" si="532"/>
        <v>59.120000000000005</v>
      </c>
      <c r="L1446" s="35">
        <f>SUM(L1447:L1455)</f>
        <v>0</v>
      </c>
      <c r="M1446" s="35">
        <f>SUM(M1447:M1455)</f>
        <v>161.74</v>
      </c>
      <c r="N1446" s="35"/>
      <c r="O1446" s="35">
        <f>SUM(O1447:O1455)</f>
        <v>0</v>
      </c>
    </row>
    <row r="1447" spans="1:15" ht="12.75" outlineLevel="1" collapsed="1" x14ac:dyDescent="0.2">
      <c r="A1447" s="38" t="s">
        <v>228</v>
      </c>
      <c r="B1447" s="39" t="s">
        <v>884</v>
      </c>
      <c r="C1447" s="39" t="s">
        <v>885</v>
      </c>
      <c r="D1447" s="40" t="s">
        <v>111</v>
      </c>
      <c r="E1447" s="41">
        <v>1</v>
      </c>
      <c r="F1447" s="42"/>
      <c r="G1447" s="43">
        <v>4.12</v>
      </c>
      <c r="H1447" s="44">
        <f t="shared" ref="H1447:H1454" si="545">IF(ISNUMBER(F1447),(E1447*(1+(F1447/100))*G1447),G1447*E1447)</f>
        <v>4.12</v>
      </c>
      <c r="I1447" s="45" t="str">
        <f t="shared" ref="I1447:I1454" si="546">IF(OR(A1447="PM",A1447="PZ",A1447="PP"),H1447,"")</f>
        <v/>
      </c>
      <c r="J1447" s="45" t="str">
        <f t="shared" ref="J1447:J1454" si="547">IF(A1447="S",H1447,"")</f>
        <v/>
      </c>
      <c r="K1447" s="35"/>
      <c r="L1447" s="45" t="str">
        <f t="shared" ref="L1447:L1454" si="548">IF(A1447="M06",H1447,"")</f>
        <v/>
      </c>
      <c r="M1447" s="45">
        <f t="shared" ref="M1447:M1454" si="549">IF(OR(A1447="M02",A1447="M25",A1447="M01s"),H1447,"")</f>
        <v>4.12</v>
      </c>
      <c r="N1447" s="46" t="e">
        <f>IF(A1447="ZMP",E1447*(1+(F1447/100)),#REF!)</f>
        <v>#REF!</v>
      </c>
      <c r="O1447" s="45" t="str">
        <f t="shared" ref="O1447:O1454" si="550">IF(A1447="M01e",H1447,"")</f>
        <v/>
      </c>
    </row>
    <row r="1448" spans="1:15" ht="12.75" outlineLevel="1" collapsed="1" x14ac:dyDescent="0.2">
      <c r="A1448" s="38" t="s">
        <v>228</v>
      </c>
      <c r="B1448" s="39" t="s">
        <v>886</v>
      </c>
      <c r="C1448" s="39" t="s">
        <v>887</v>
      </c>
      <c r="D1448" s="40" t="s">
        <v>111</v>
      </c>
      <c r="E1448" s="41">
        <v>1</v>
      </c>
      <c r="F1448" s="42"/>
      <c r="G1448" s="43">
        <v>1.87</v>
      </c>
      <c r="H1448" s="44">
        <f t="shared" si="545"/>
        <v>1.87</v>
      </c>
      <c r="I1448" s="45" t="str">
        <f t="shared" si="546"/>
        <v/>
      </c>
      <c r="J1448" s="45" t="str">
        <f t="shared" si="547"/>
        <v/>
      </c>
      <c r="K1448" s="35"/>
      <c r="L1448" s="45" t="str">
        <f t="shared" si="548"/>
        <v/>
      </c>
      <c r="M1448" s="45">
        <f t="shared" si="549"/>
        <v>1.87</v>
      </c>
      <c r="N1448" s="46" t="e">
        <f>IF(A1448="ZMP",E1448*(1+(F1448/100)),#REF!)</f>
        <v>#REF!</v>
      </c>
      <c r="O1448" s="45" t="str">
        <f t="shared" si="550"/>
        <v/>
      </c>
    </row>
    <row r="1449" spans="1:15" ht="12.75" outlineLevel="1" collapsed="1" x14ac:dyDescent="0.2">
      <c r="A1449" s="38" t="s">
        <v>202</v>
      </c>
      <c r="B1449" s="39" t="s">
        <v>203</v>
      </c>
      <c r="C1449" s="39" t="s">
        <v>204</v>
      </c>
      <c r="D1449" s="40" t="s">
        <v>205</v>
      </c>
      <c r="E1449" s="41">
        <v>0.08</v>
      </c>
      <c r="F1449" s="42"/>
      <c r="G1449" s="43">
        <v>720</v>
      </c>
      <c r="H1449" s="44">
        <f t="shared" si="545"/>
        <v>57.6</v>
      </c>
      <c r="I1449" s="45">
        <f t="shared" si="546"/>
        <v>57.6</v>
      </c>
      <c r="J1449" s="45" t="str">
        <f t="shared" si="547"/>
        <v/>
      </c>
      <c r="K1449" s="35"/>
      <c r="L1449" s="45" t="str">
        <f t="shared" si="548"/>
        <v/>
      </c>
      <c r="M1449" s="45" t="str">
        <f t="shared" si="549"/>
        <v/>
      </c>
      <c r="N1449" s="46" t="e">
        <f>IF(A1449="ZMP",E1449*(1+(F1449/100)),#REF!)</f>
        <v>#REF!</v>
      </c>
      <c r="O1449" s="45" t="str">
        <f t="shared" si="550"/>
        <v/>
      </c>
    </row>
    <row r="1450" spans="1:15" ht="12.75" outlineLevel="1" collapsed="1" x14ac:dyDescent="0.2">
      <c r="A1450" s="38" t="s">
        <v>315</v>
      </c>
      <c r="B1450" s="39" t="s">
        <v>75</v>
      </c>
      <c r="C1450" s="39" t="s">
        <v>76</v>
      </c>
      <c r="D1450" s="40" t="s">
        <v>17</v>
      </c>
      <c r="E1450" s="41">
        <v>2E-3</v>
      </c>
      <c r="F1450" s="42"/>
      <c r="G1450" s="43">
        <v>760</v>
      </c>
      <c r="H1450" s="44">
        <f t="shared" si="545"/>
        <v>1.52</v>
      </c>
      <c r="I1450" s="45" t="str">
        <f t="shared" si="546"/>
        <v/>
      </c>
      <c r="J1450" s="45">
        <f t="shared" si="547"/>
        <v>1.52</v>
      </c>
      <c r="K1450" s="35"/>
      <c r="L1450" s="45" t="str">
        <f t="shared" si="548"/>
        <v/>
      </c>
      <c r="M1450" s="45" t="str">
        <f t="shared" si="549"/>
        <v/>
      </c>
      <c r="N1450" s="46" t="e">
        <f>IF(A1450="ZMP",E1450*(1+(F1450/100)),#REF!)</f>
        <v>#REF!</v>
      </c>
      <c r="O1450" s="45" t="str">
        <f t="shared" si="550"/>
        <v/>
      </c>
    </row>
    <row r="1451" spans="1:15" ht="12.75" outlineLevel="1" collapsed="1" x14ac:dyDescent="0.2">
      <c r="A1451" s="38" t="s">
        <v>228</v>
      </c>
      <c r="B1451" s="39" t="s">
        <v>577</v>
      </c>
      <c r="C1451" s="39" t="s">
        <v>578</v>
      </c>
      <c r="D1451" s="40" t="s">
        <v>111</v>
      </c>
      <c r="E1451" s="41">
        <v>1</v>
      </c>
      <c r="F1451" s="42"/>
      <c r="G1451" s="43">
        <v>22</v>
      </c>
      <c r="H1451" s="44">
        <f t="shared" si="545"/>
        <v>22</v>
      </c>
      <c r="I1451" s="45" t="str">
        <f t="shared" si="546"/>
        <v/>
      </c>
      <c r="J1451" s="45" t="str">
        <f t="shared" si="547"/>
        <v/>
      </c>
      <c r="K1451" s="35"/>
      <c r="L1451" s="45" t="str">
        <f t="shared" si="548"/>
        <v/>
      </c>
      <c r="M1451" s="45">
        <f t="shared" si="549"/>
        <v>22</v>
      </c>
      <c r="N1451" s="46" t="e">
        <f>IF(A1451="ZMP",E1451*(1+(F1451/100)),#REF!)</f>
        <v>#REF!</v>
      </c>
      <c r="O1451" s="45" t="str">
        <f t="shared" si="550"/>
        <v/>
      </c>
    </row>
    <row r="1452" spans="1:15" ht="12.75" outlineLevel="1" collapsed="1" x14ac:dyDescent="0.2">
      <c r="A1452" s="38" t="s">
        <v>228</v>
      </c>
      <c r="B1452" s="39" t="s">
        <v>557</v>
      </c>
      <c r="C1452" s="39" t="s">
        <v>558</v>
      </c>
      <c r="D1452" s="40" t="s">
        <v>111</v>
      </c>
      <c r="E1452" s="41">
        <v>1</v>
      </c>
      <c r="F1452" s="42"/>
      <c r="G1452" s="43">
        <v>4.55</v>
      </c>
      <c r="H1452" s="44">
        <f t="shared" si="545"/>
        <v>4.55</v>
      </c>
      <c r="I1452" s="45" t="str">
        <f t="shared" si="546"/>
        <v/>
      </c>
      <c r="J1452" s="45" t="str">
        <f t="shared" si="547"/>
        <v/>
      </c>
      <c r="K1452" s="35"/>
      <c r="L1452" s="45" t="str">
        <f t="shared" si="548"/>
        <v/>
      </c>
      <c r="M1452" s="45">
        <f t="shared" si="549"/>
        <v>4.55</v>
      </c>
      <c r="N1452" s="46" t="e">
        <f>IF(A1452="ZMP",E1452*(1+(F1452/100)),#REF!)</f>
        <v>#REF!</v>
      </c>
      <c r="O1452" s="45" t="str">
        <f t="shared" si="550"/>
        <v/>
      </c>
    </row>
    <row r="1453" spans="1:15" ht="12.75" outlineLevel="1" collapsed="1" x14ac:dyDescent="0.2">
      <c r="A1453" s="38" t="s">
        <v>228</v>
      </c>
      <c r="B1453" s="39" t="s">
        <v>856</v>
      </c>
      <c r="C1453" s="39" t="s">
        <v>857</v>
      </c>
      <c r="D1453" s="40" t="s">
        <v>111</v>
      </c>
      <c r="E1453" s="41">
        <v>2</v>
      </c>
      <c r="F1453" s="42"/>
      <c r="G1453" s="43">
        <v>1.58</v>
      </c>
      <c r="H1453" s="44">
        <f t="shared" si="545"/>
        <v>3.16</v>
      </c>
      <c r="I1453" s="45" t="str">
        <f t="shared" si="546"/>
        <v/>
      </c>
      <c r="J1453" s="45" t="str">
        <f t="shared" si="547"/>
        <v/>
      </c>
      <c r="K1453" s="35"/>
      <c r="L1453" s="45" t="str">
        <f t="shared" si="548"/>
        <v/>
      </c>
      <c r="M1453" s="45">
        <f t="shared" si="549"/>
        <v>3.16</v>
      </c>
      <c r="N1453" s="46" t="e">
        <f>IF(A1453="ZMP",E1453*(1+(F1453/100)),#REF!)</f>
        <v>#REF!</v>
      </c>
      <c r="O1453" s="45" t="str">
        <f t="shared" si="550"/>
        <v/>
      </c>
    </row>
    <row r="1454" spans="1:15" ht="12.75" outlineLevel="1" collapsed="1" x14ac:dyDescent="0.2">
      <c r="A1454" s="38" t="s">
        <v>228</v>
      </c>
      <c r="B1454" s="39" t="s">
        <v>902</v>
      </c>
      <c r="C1454" s="39" t="s">
        <v>903</v>
      </c>
      <c r="D1454" s="40" t="s">
        <v>111</v>
      </c>
      <c r="E1454" s="41">
        <v>1</v>
      </c>
      <c r="F1454" s="42"/>
      <c r="G1454" s="43">
        <v>126.04</v>
      </c>
      <c r="H1454" s="44">
        <f t="shared" si="545"/>
        <v>126.04</v>
      </c>
      <c r="I1454" s="45" t="str">
        <f t="shared" si="546"/>
        <v/>
      </c>
      <c r="J1454" s="45" t="str">
        <f t="shared" si="547"/>
        <v/>
      </c>
      <c r="K1454" s="35"/>
      <c r="L1454" s="45" t="str">
        <f t="shared" si="548"/>
        <v/>
      </c>
      <c r="M1454" s="45">
        <f t="shared" si="549"/>
        <v>126.04</v>
      </c>
      <c r="N1454" s="46" t="e">
        <f>IF(A1454="ZMP",E1454*(1+(F1454/100)),#REF!)</f>
        <v>#REF!</v>
      </c>
      <c r="O1454" s="45" t="str">
        <f t="shared" si="550"/>
        <v/>
      </c>
    </row>
    <row r="1455" spans="1:15" ht="12.75" outlineLevel="2" x14ac:dyDescent="0.2">
      <c r="A1455" s="47"/>
      <c r="B1455" s="48"/>
      <c r="C1455" s="48"/>
      <c r="D1455" s="49"/>
      <c r="E1455" s="50"/>
      <c r="F1455" s="51"/>
      <c r="G1455" s="52"/>
      <c r="H1455" s="53"/>
      <c r="I1455" s="54"/>
      <c r="J1455" s="54"/>
      <c r="K1455" s="35"/>
      <c r="L1455" s="54"/>
      <c r="M1455" s="54"/>
      <c r="N1455" s="54"/>
      <c r="O1455" s="54"/>
    </row>
    <row r="1456" spans="1:15" ht="12.75" x14ac:dyDescent="0.2">
      <c r="A1456" s="27" t="s">
        <v>198</v>
      </c>
      <c r="B1456" s="28" t="s">
        <v>952</v>
      </c>
      <c r="C1456" s="29" t="s">
        <v>953</v>
      </c>
      <c r="D1456" s="30" t="s">
        <v>253</v>
      </c>
      <c r="E1456" s="31">
        <v>1</v>
      </c>
      <c r="F1456" s="32"/>
      <c r="G1456" s="33">
        <v>63.89</v>
      </c>
      <c r="H1456" s="34">
        <f>G1456</f>
        <v>63.89</v>
      </c>
      <c r="I1456" s="35">
        <f>SUM(I1457:I1460)</f>
        <v>60.480000000000004</v>
      </c>
      <c r="J1456" s="35">
        <f>SUM(J1457:J1460)</f>
        <v>0</v>
      </c>
      <c r="K1456" s="35">
        <f t="shared" si="532"/>
        <v>60.480000000000004</v>
      </c>
      <c r="L1456" s="35">
        <f>SUM(L1457:L1460)</f>
        <v>3.41</v>
      </c>
      <c r="M1456" s="35">
        <f>SUM(M1457:M1460)</f>
        <v>0</v>
      </c>
      <c r="N1456" s="35"/>
      <c r="O1456" s="35">
        <f>SUM(O1457:O1460)</f>
        <v>0</v>
      </c>
    </row>
    <row r="1457" spans="1:15" ht="12.75" outlineLevel="1" collapsed="1" x14ac:dyDescent="0.2">
      <c r="A1457" s="38" t="s">
        <v>202</v>
      </c>
      <c r="B1457" s="39" t="s">
        <v>203</v>
      </c>
      <c r="C1457" s="39" t="s">
        <v>204</v>
      </c>
      <c r="D1457" s="40" t="s">
        <v>205</v>
      </c>
      <c r="E1457" s="41">
        <v>8.4000000000000005E-2</v>
      </c>
      <c r="F1457" s="42"/>
      <c r="G1457" s="43">
        <v>720</v>
      </c>
      <c r="H1457" s="44">
        <f>IF(ISNUMBER(F1457),(E1457*(1+(F1457/100))*G1457),G1457*E1457)</f>
        <v>60.480000000000004</v>
      </c>
      <c r="I1457" s="45">
        <f>IF(OR(A1457="PM",A1457="PZ",A1457="PP"),H1457,"")</f>
        <v>60.480000000000004</v>
      </c>
      <c r="J1457" s="45" t="str">
        <f>IF(A1457="S",H1457,"")</f>
        <v/>
      </c>
      <c r="K1457" s="35"/>
      <c r="L1457" s="45" t="str">
        <f>IF(A1457="M06",H1457,"")</f>
        <v/>
      </c>
      <c r="M1457" s="45" t="str">
        <f>IF(OR(A1457="M02",A1457="M25",A1457="M01s"),H1457,"")</f>
        <v/>
      </c>
      <c r="N1457" s="46" t="e">
        <f>IF(A1457="ZMP",E1457*(1+(F1457/100)),#REF!)</f>
        <v>#REF!</v>
      </c>
      <c r="O1457" s="45" t="str">
        <f>IF(A1457="M01e",H1457,"")</f>
        <v/>
      </c>
    </row>
    <row r="1458" spans="1:15" ht="12.75" outlineLevel="1" collapsed="1" x14ac:dyDescent="0.2">
      <c r="A1458" s="38" t="s">
        <v>206</v>
      </c>
      <c r="B1458" s="39" t="s">
        <v>954</v>
      </c>
      <c r="C1458" s="39" t="s">
        <v>955</v>
      </c>
      <c r="D1458" s="40" t="s">
        <v>278</v>
      </c>
      <c r="E1458" s="41">
        <v>0.02</v>
      </c>
      <c r="F1458" s="42"/>
      <c r="G1458" s="43">
        <v>155</v>
      </c>
      <c r="H1458" s="44">
        <f>IF(ISNUMBER(F1458),(E1458*(1+(F1458/100))*G1458),G1458*E1458)</f>
        <v>3.1</v>
      </c>
      <c r="I1458" s="45" t="str">
        <f>IF(OR(A1458="PM",A1458="PZ",A1458="PP"),H1458,"")</f>
        <v/>
      </c>
      <c r="J1458" s="45" t="str">
        <f>IF(A1458="S",H1458,"")</f>
        <v/>
      </c>
      <c r="K1458" s="35"/>
      <c r="L1458" s="45">
        <f>IF(A1458="M06",H1458,"")</f>
        <v>3.1</v>
      </c>
      <c r="M1458" s="45" t="str">
        <f>IF(OR(A1458="M02",A1458="M25",A1458="M01s"),H1458,"")</f>
        <v/>
      </c>
      <c r="N1458" s="46" t="e">
        <f>IF(A1458="ZMP",E1458*(1+(F1458/100)),#REF!)</f>
        <v>#REF!</v>
      </c>
      <c r="O1458" s="45" t="str">
        <f>IF(A1458="M01e",H1458,"")</f>
        <v/>
      </c>
    </row>
    <row r="1459" spans="1:15" ht="12.75" outlineLevel="1" collapsed="1" x14ac:dyDescent="0.2">
      <c r="A1459" s="38" t="s">
        <v>206</v>
      </c>
      <c r="B1459" s="39" t="s">
        <v>956</v>
      </c>
      <c r="C1459" s="39" t="s">
        <v>957</v>
      </c>
      <c r="D1459" s="40" t="s">
        <v>278</v>
      </c>
      <c r="E1459" s="41">
        <v>0.01</v>
      </c>
      <c r="F1459" s="42"/>
      <c r="G1459" s="43">
        <v>31</v>
      </c>
      <c r="H1459" s="44">
        <f>IF(ISNUMBER(F1459),(E1459*(1+(F1459/100))*G1459),G1459*E1459)</f>
        <v>0.31</v>
      </c>
      <c r="I1459" s="45" t="str">
        <f>IF(OR(A1459="PM",A1459="PZ",A1459="PP"),H1459,"")</f>
        <v/>
      </c>
      <c r="J1459" s="45" t="str">
        <f>IF(A1459="S",H1459,"")</f>
        <v/>
      </c>
      <c r="K1459" s="35"/>
      <c r="L1459" s="45">
        <f>IF(A1459="M06",H1459,"")</f>
        <v>0.31</v>
      </c>
      <c r="M1459" s="45" t="str">
        <f>IF(OR(A1459="M02",A1459="M25",A1459="M01s"),H1459,"")</f>
        <v/>
      </c>
      <c r="N1459" s="46" t="e">
        <f>IF(A1459="ZMP",E1459*(1+(F1459/100)),#REF!)</f>
        <v>#REF!</v>
      </c>
      <c r="O1459" s="45" t="str">
        <f>IF(A1459="M01e",H1459,"")</f>
        <v/>
      </c>
    </row>
    <row r="1460" spans="1:15" ht="12.75" outlineLevel="2" x14ac:dyDescent="0.2">
      <c r="A1460" s="47"/>
      <c r="B1460" s="48"/>
      <c r="C1460" s="48"/>
      <c r="D1460" s="49"/>
      <c r="E1460" s="50"/>
      <c r="F1460" s="51"/>
      <c r="G1460" s="52"/>
      <c r="H1460" s="53"/>
      <c r="I1460" s="54"/>
      <c r="J1460" s="54"/>
      <c r="K1460" s="35"/>
      <c r="L1460" s="54"/>
      <c r="M1460" s="54"/>
      <c r="N1460" s="54"/>
      <c r="O1460" s="54"/>
    </row>
    <row r="1461" spans="1:15" ht="12.75" x14ac:dyDescent="0.2">
      <c r="A1461" s="27" t="s">
        <v>198</v>
      </c>
      <c r="B1461" s="28" t="s">
        <v>958</v>
      </c>
      <c r="C1461" s="29" t="s">
        <v>959</v>
      </c>
      <c r="D1461" s="30" t="s">
        <v>253</v>
      </c>
      <c r="E1461" s="31">
        <v>1</v>
      </c>
      <c r="F1461" s="32"/>
      <c r="G1461" s="33">
        <v>266.16000000000003</v>
      </c>
      <c r="H1461" s="34">
        <f>G1461</f>
        <v>266.16000000000003</v>
      </c>
      <c r="I1461" s="35">
        <f>SUM(I1462:I1470)</f>
        <v>68.400000000000006</v>
      </c>
      <c r="J1461" s="35">
        <f>SUM(J1462:J1470)</f>
        <v>1.52</v>
      </c>
      <c r="K1461" s="35">
        <f t="shared" si="532"/>
        <v>69.92</v>
      </c>
      <c r="L1461" s="35">
        <f>SUM(L1462:L1470)</f>
        <v>0</v>
      </c>
      <c r="M1461" s="35">
        <f>SUM(M1462:M1470)</f>
        <v>196.3</v>
      </c>
      <c r="N1461" s="35"/>
      <c r="O1461" s="35">
        <f>SUM(O1462:O1470)</f>
        <v>0</v>
      </c>
    </row>
    <row r="1462" spans="1:15" ht="12.75" outlineLevel="1" collapsed="1" x14ac:dyDescent="0.2">
      <c r="A1462" s="38" t="s">
        <v>228</v>
      </c>
      <c r="B1462" s="39" t="s">
        <v>884</v>
      </c>
      <c r="C1462" s="39" t="s">
        <v>885</v>
      </c>
      <c r="D1462" s="40" t="s">
        <v>111</v>
      </c>
      <c r="E1462" s="41">
        <v>1</v>
      </c>
      <c r="F1462" s="42"/>
      <c r="G1462" s="43">
        <v>4.12</v>
      </c>
      <c r="H1462" s="44">
        <f t="shared" ref="H1462:H1469" si="551">IF(ISNUMBER(F1462),(E1462*(1+(F1462/100))*G1462),G1462*E1462)</f>
        <v>4.12</v>
      </c>
      <c r="I1462" s="45" t="str">
        <f t="shared" ref="I1462:I1469" si="552">IF(OR(A1462="PM",A1462="PZ",A1462="PP"),H1462,"")</f>
        <v/>
      </c>
      <c r="J1462" s="45" t="str">
        <f t="shared" ref="J1462:J1469" si="553">IF(A1462="S",H1462,"")</f>
        <v/>
      </c>
      <c r="K1462" s="35"/>
      <c r="L1462" s="45" t="str">
        <f t="shared" ref="L1462:L1469" si="554">IF(A1462="M06",H1462,"")</f>
        <v/>
      </c>
      <c r="M1462" s="45">
        <f t="shared" ref="M1462:M1469" si="555">IF(OR(A1462="M02",A1462="M25",A1462="M01s"),H1462,"")</f>
        <v>4.12</v>
      </c>
      <c r="N1462" s="46" t="e">
        <f>IF(A1462="ZMP",E1462*(1+(F1462/100)),#REF!)</f>
        <v>#REF!</v>
      </c>
      <c r="O1462" s="45" t="str">
        <f t="shared" ref="O1462:O1469" si="556">IF(A1462="M01e",H1462,"")</f>
        <v/>
      </c>
    </row>
    <row r="1463" spans="1:15" ht="12.75" outlineLevel="1" collapsed="1" x14ac:dyDescent="0.2">
      <c r="A1463" s="38" t="s">
        <v>228</v>
      </c>
      <c r="B1463" s="39" t="s">
        <v>886</v>
      </c>
      <c r="C1463" s="39" t="s">
        <v>887</v>
      </c>
      <c r="D1463" s="40" t="s">
        <v>111</v>
      </c>
      <c r="E1463" s="41">
        <v>1</v>
      </c>
      <c r="F1463" s="42"/>
      <c r="G1463" s="43">
        <v>1.87</v>
      </c>
      <c r="H1463" s="44">
        <f t="shared" si="551"/>
        <v>1.87</v>
      </c>
      <c r="I1463" s="45" t="str">
        <f t="shared" si="552"/>
        <v/>
      </c>
      <c r="J1463" s="45" t="str">
        <f t="shared" si="553"/>
        <v/>
      </c>
      <c r="K1463" s="35"/>
      <c r="L1463" s="45" t="str">
        <f t="shared" si="554"/>
        <v/>
      </c>
      <c r="M1463" s="45">
        <f t="shared" si="555"/>
        <v>1.87</v>
      </c>
      <c r="N1463" s="46" t="e">
        <f>IF(A1463="ZMP",E1463*(1+(F1463/100)),#REF!)</f>
        <v>#REF!</v>
      </c>
      <c r="O1463" s="45" t="str">
        <f t="shared" si="556"/>
        <v/>
      </c>
    </row>
    <row r="1464" spans="1:15" ht="12.75" outlineLevel="1" collapsed="1" x14ac:dyDescent="0.2">
      <c r="A1464" s="38" t="s">
        <v>202</v>
      </c>
      <c r="B1464" s="39" t="s">
        <v>203</v>
      </c>
      <c r="C1464" s="39" t="s">
        <v>204</v>
      </c>
      <c r="D1464" s="40" t="s">
        <v>205</v>
      </c>
      <c r="E1464" s="41">
        <v>9.5000000000000001E-2</v>
      </c>
      <c r="F1464" s="42"/>
      <c r="G1464" s="43">
        <v>720</v>
      </c>
      <c r="H1464" s="44">
        <f t="shared" si="551"/>
        <v>68.400000000000006</v>
      </c>
      <c r="I1464" s="45">
        <f t="shared" si="552"/>
        <v>68.400000000000006</v>
      </c>
      <c r="J1464" s="45" t="str">
        <f t="shared" si="553"/>
        <v/>
      </c>
      <c r="K1464" s="35"/>
      <c r="L1464" s="45" t="str">
        <f t="shared" si="554"/>
        <v/>
      </c>
      <c r="M1464" s="45" t="str">
        <f t="shared" si="555"/>
        <v/>
      </c>
      <c r="N1464" s="46" t="e">
        <f>IF(A1464="ZMP",E1464*(1+(F1464/100)),#REF!)</f>
        <v>#REF!</v>
      </c>
      <c r="O1464" s="45" t="str">
        <f t="shared" si="556"/>
        <v/>
      </c>
    </row>
    <row r="1465" spans="1:15" ht="12.75" outlineLevel="1" collapsed="1" x14ac:dyDescent="0.2">
      <c r="A1465" s="38" t="s">
        <v>315</v>
      </c>
      <c r="B1465" s="39" t="s">
        <v>75</v>
      </c>
      <c r="C1465" s="39" t="s">
        <v>76</v>
      </c>
      <c r="D1465" s="40" t="s">
        <v>17</v>
      </c>
      <c r="E1465" s="41">
        <v>2E-3</v>
      </c>
      <c r="F1465" s="42"/>
      <c r="G1465" s="43">
        <v>760</v>
      </c>
      <c r="H1465" s="44">
        <f t="shared" si="551"/>
        <v>1.52</v>
      </c>
      <c r="I1465" s="45" t="str">
        <f t="shared" si="552"/>
        <v/>
      </c>
      <c r="J1465" s="45">
        <f t="shared" si="553"/>
        <v>1.52</v>
      </c>
      <c r="K1465" s="35"/>
      <c r="L1465" s="45" t="str">
        <f t="shared" si="554"/>
        <v/>
      </c>
      <c r="M1465" s="45" t="str">
        <f t="shared" si="555"/>
        <v/>
      </c>
      <c r="N1465" s="46" t="e">
        <f>IF(A1465="ZMP",E1465*(1+(F1465/100)),#REF!)</f>
        <v>#REF!</v>
      </c>
      <c r="O1465" s="45" t="str">
        <f t="shared" si="556"/>
        <v/>
      </c>
    </row>
    <row r="1466" spans="1:15" ht="12.75" outlineLevel="1" collapsed="1" x14ac:dyDescent="0.2">
      <c r="A1466" s="38" t="s">
        <v>228</v>
      </c>
      <c r="B1466" s="39" t="s">
        <v>577</v>
      </c>
      <c r="C1466" s="39" t="s">
        <v>578</v>
      </c>
      <c r="D1466" s="40" t="s">
        <v>111</v>
      </c>
      <c r="E1466" s="41">
        <v>1</v>
      </c>
      <c r="F1466" s="42"/>
      <c r="G1466" s="43">
        <v>22</v>
      </c>
      <c r="H1466" s="44">
        <f t="shared" si="551"/>
        <v>22</v>
      </c>
      <c r="I1466" s="45" t="str">
        <f t="shared" si="552"/>
        <v/>
      </c>
      <c r="J1466" s="45" t="str">
        <f t="shared" si="553"/>
        <v/>
      </c>
      <c r="K1466" s="35"/>
      <c r="L1466" s="45" t="str">
        <f t="shared" si="554"/>
        <v/>
      </c>
      <c r="M1466" s="45">
        <f t="shared" si="555"/>
        <v>22</v>
      </c>
      <c r="N1466" s="46" t="e">
        <f>IF(A1466="ZMP",E1466*(1+(F1466/100)),#REF!)</f>
        <v>#REF!</v>
      </c>
      <c r="O1466" s="45" t="str">
        <f t="shared" si="556"/>
        <v/>
      </c>
    </row>
    <row r="1467" spans="1:15" ht="12.75" outlineLevel="1" collapsed="1" x14ac:dyDescent="0.2">
      <c r="A1467" s="38" t="s">
        <v>228</v>
      </c>
      <c r="B1467" s="39" t="s">
        <v>888</v>
      </c>
      <c r="C1467" s="39" t="s">
        <v>889</v>
      </c>
      <c r="D1467" s="40" t="s">
        <v>111</v>
      </c>
      <c r="E1467" s="41">
        <v>1</v>
      </c>
      <c r="F1467" s="42"/>
      <c r="G1467" s="43">
        <v>32.83</v>
      </c>
      <c r="H1467" s="44">
        <f t="shared" si="551"/>
        <v>32.83</v>
      </c>
      <c r="I1467" s="45" t="str">
        <f t="shared" si="552"/>
        <v/>
      </c>
      <c r="J1467" s="45" t="str">
        <f t="shared" si="553"/>
        <v/>
      </c>
      <c r="K1467" s="35"/>
      <c r="L1467" s="45" t="str">
        <f t="shared" si="554"/>
        <v/>
      </c>
      <c r="M1467" s="45">
        <f t="shared" si="555"/>
        <v>32.83</v>
      </c>
      <c r="N1467" s="46" t="e">
        <f>IF(A1467="ZMP",E1467*(1+(F1467/100)),#REF!)</f>
        <v>#REF!</v>
      </c>
      <c r="O1467" s="45" t="str">
        <f t="shared" si="556"/>
        <v/>
      </c>
    </row>
    <row r="1468" spans="1:15" ht="12.75" outlineLevel="1" collapsed="1" x14ac:dyDescent="0.2">
      <c r="A1468" s="38" t="s">
        <v>228</v>
      </c>
      <c r="B1468" s="39" t="s">
        <v>856</v>
      </c>
      <c r="C1468" s="39" t="s">
        <v>857</v>
      </c>
      <c r="D1468" s="40" t="s">
        <v>111</v>
      </c>
      <c r="E1468" s="41">
        <v>2</v>
      </c>
      <c r="F1468" s="42"/>
      <c r="G1468" s="43">
        <v>1.58</v>
      </c>
      <c r="H1468" s="44">
        <f t="shared" si="551"/>
        <v>3.16</v>
      </c>
      <c r="I1468" s="45" t="str">
        <f t="shared" si="552"/>
        <v/>
      </c>
      <c r="J1468" s="45" t="str">
        <f t="shared" si="553"/>
        <v/>
      </c>
      <c r="K1468" s="35"/>
      <c r="L1468" s="45" t="str">
        <f t="shared" si="554"/>
        <v/>
      </c>
      <c r="M1468" s="45">
        <f t="shared" si="555"/>
        <v>3.16</v>
      </c>
      <c r="N1468" s="46" t="e">
        <f>IF(A1468="ZMP",E1468*(1+(F1468/100)),#REF!)</f>
        <v>#REF!</v>
      </c>
      <c r="O1468" s="45" t="str">
        <f t="shared" si="556"/>
        <v/>
      </c>
    </row>
    <row r="1469" spans="1:15" ht="12.75" outlineLevel="1" collapsed="1" x14ac:dyDescent="0.2">
      <c r="A1469" s="38" t="s">
        <v>228</v>
      </c>
      <c r="B1469" s="39" t="s">
        <v>892</v>
      </c>
      <c r="C1469" s="39" t="s">
        <v>893</v>
      </c>
      <c r="D1469" s="40" t="s">
        <v>111</v>
      </c>
      <c r="E1469" s="41">
        <v>1</v>
      </c>
      <c r="F1469" s="42"/>
      <c r="G1469" s="43">
        <v>132.32</v>
      </c>
      <c r="H1469" s="44">
        <f t="shared" si="551"/>
        <v>132.32</v>
      </c>
      <c r="I1469" s="45" t="str">
        <f t="shared" si="552"/>
        <v/>
      </c>
      <c r="J1469" s="45" t="str">
        <f t="shared" si="553"/>
        <v/>
      </c>
      <c r="K1469" s="35"/>
      <c r="L1469" s="45" t="str">
        <f t="shared" si="554"/>
        <v/>
      </c>
      <c r="M1469" s="45">
        <f t="shared" si="555"/>
        <v>132.32</v>
      </c>
      <c r="N1469" s="46" t="e">
        <f>IF(A1469="ZMP",E1469*(1+(F1469/100)),#REF!)</f>
        <v>#REF!</v>
      </c>
      <c r="O1469" s="45" t="str">
        <f t="shared" si="556"/>
        <v/>
      </c>
    </row>
    <row r="1470" spans="1:15" ht="12.75" outlineLevel="2" x14ac:dyDescent="0.2">
      <c r="A1470" s="47"/>
      <c r="B1470" s="48"/>
      <c r="C1470" s="48"/>
      <c r="D1470" s="49"/>
      <c r="E1470" s="50"/>
      <c r="F1470" s="51"/>
      <c r="G1470" s="52"/>
      <c r="H1470" s="53"/>
      <c r="I1470" s="54"/>
      <c r="J1470" s="54"/>
      <c r="K1470" s="35"/>
      <c r="L1470" s="54"/>
      <c r="M1470" s="54"/>
      <c r="N1470" s="54"/>
      <c r="O1470" s="54"/>
    </row>
    <row r="1471" spans="1:15" ht="12.75" x14ac:dyDescent="0.2">
      <c r="A1471" s="27" t="s">
        <v>198</v>
      </c>
      <c r="B1471" s="28" t="s">
        <v>960</v>
      </c>
      <c r="C1471" s="29" t="s">
        <v>961</v>
      </c>
      <c r="D1471" s="30" t="s">
        <v>253</v>
      </c>
      <c r="E1471" s="31">
        <v>1</v>
      </c>
      <c r="F1471" s="32"/>
      <c r="G1471" s="33">
        <v>259.88</v>
      </c>
      <c r="H1471" s="34">
        <f>G1471</f>
        <v>259.88</v>
      </c>
      <c r="I1471" s="35">
        <f>SUM(I1472:I1480)</f>
        <v>68.400000000000006</v>
      </c>
      <c r="J1471" s="35">
        <f>SUM(J1472:J1480)</f>
        <v>1.52</v>
      </c>
      <c r="K1471" s="35">
        <f t="shared" si="532"/>
        <v>69.92</v>
      </c>
      <c r="L1471" s="35">
        <f>SUM(L1472:L1480)</f>
        <v>0</v>
      </c>
      <c r="M1471" s="35">
        <f>SUM(M1472:M1480)</f>
        <v>190.02</v>
      </c>
      <c r="N1471" s="35"/>
      <c r="O1471" s="35">
        <f>SUM(O1472:O1480)</f>
        <v>0</v>
      </c>
    </row>
    <row r="1472" spans="1:15" ht="12.75" outlineLevel="1" collapsed="1" x14ac:dyDescent="0.2">
      <c r="A1472" s="38" t="s">
        <v>228</v>
      </c>
      <c r="B1472" s="39" t="s">
        <v>884</v>
      </c>
      <c r="C1472" s="39" t="s">
        <v>885</v>
      </c>
      <c r="D1472" s="40" t="s">
        <v>111</v>
      </c>
      <c r="E1472" s="41">
        <v>1</v>
      </c>
      <c r="F1472" s="42"/>
      <c r="G1472" s="43">
        <v>4.12</v>
      </c>
      <c r="H1472" s="44">
        <f t="shared" ref="H1472:H1479" si="557">IF(ISNUMBER(F1472),(E1472*(1+(F1472/100))*G1472),G1472*E1472)</f>
        <v>4.12</v>
      </c>
      <c r="I1472" s="45" t="str">
        <f t="shared" ref="I1472:I1479" si="558">IF(OR(A1472="PM",A1472="PZ",A1472="PP"),H1472,"")</f>
        <v/>
      </c>
      <c r="J1472" s="45" t="str">
        <f t="shared" ref="J1472:J1479" si="559">IF(A1472="S",H1472,"")</f>
        <v/>
      </c>
      <c r="K1472" s="35"/>
      <c r="L1472" s="45" t="str">
        <f t="shared" ref="L1472:L1479" si="560">IF(A1472="M06",H1472,"")</f>
        <v/>
      </c>
      <c r="M1472" s="45">
        <f t="shared" ref="M1472:M1479" si="561">IF(OR(A1472="M02",A1472="M25",A1472="M01s"),H1472,"")</f>
        <v>4.12</v>
      </c>
      <c r="N1472" s="46" t="e">
        <f>IF(A1472="ZMP",E1472*(1+(F1472/100)),#REF!)</f>
        <v>#REF!</v>
      </c>
      <c r="O1472" s="45" t="str">
        <f t="shared" ref="O1472:O1479" si="562">IF(A1472="M01e",H1472,"")</f>
        <v/>
      </c>
    </row>
    <row r="1473" spans="1:15" ht="12.75" outlineLevel="1" collapsed="1" x14ac:dyDescent="0.2">
      <c r="A1473" s="38" t="s">
        <v>228</v>
      </c>
      <c r="B1473" s="39" t="s">
        <v>886</v>
      </c>
      <c r="C1473" s="39" t="s">
        <v>887</v>
      </c>
      <c r="D1473" s="40" t="s">
        <v>111</v>
      </c>
      <c r="E1473" s="41">
        <v>1</v>
      </c>
      <c r="F1473" s="42"/>
      <c r="G1473" s="43">
        <v>1.87</v>
      </c>
      <c r="H1473" s="44">
        <f t="shared" si="557"/>
        <v>1.87</v>
      </c>
      <c r="I1473" s="45" t="str">
        <f t="shared" si="558"/>
        <v/>
      </c>
      <c r="J1473" s="45" t="str">
        <f t="shared" si="559"/>
        <v/>
      </c>
      <c r="K1473" s="35"/>
      <c r="L1473" s="45" t="str">
        <f t="shared" si="560"/>
        <v/>
      </c>
      <c r="M1473" s="45">
        <f t="shared" si="561"/>
        <v>1.87</v>
      </c>
      <c r="N1473" s="46" t="e">
        <f>IF(A1473="ZMP",E1473*(1+(F1473/100)),#REF!)</f>
        <v>#REF!</v>
      </c>
      <c r="O1473" s="45" t="str">
        <f t="shared" si="562"/>
        <v/>
      </c>
    </row>
    <row r="1474" spans="1:15" ht="12.75" outlineLevel="1" collapsed="1" x14ac:dyDescent="0.2">
      <c r="A1474" s="38" t="s">
        <v>202</v>
      </c>
      <c r="B1474" s="39" t="s">
        <v>203</v>
      </c>
      <c r="C1474" s="39" t="s">
        <v>204</v>
      </c>
      <c r="D1474" s="40" t="s">
        <v>205</v>
      </c>
      <c r="E1474" s="41">
        <v>9.5000000000000001E-2</v>
      </c>
      <c r="F1474" s="42"/>
      <c r="G1474" s="43">
        <v>720</v>
      </c>
      <c r="H1474" s="44">
        <f t="shared" si="557"/>
        <v>68.400000000000006</v>
      </c>
      <c r="I1474" s="45">
        <f t="shared" si="558"/>
        <v>68.400000000000006</v>
      </c>
      <c r="J1474" s="45" t="str">
        <f t="shared" si="559"/>
        <v/>
      </c>
      <c r="K1474" s="35"/>
      <c r="L1474" s="45" t="str">
        <f t="shared" si="560"/>
        <v/>
      </c>
      <c r="M1474" s="45" t="str">
        <f t="shared" si="561"/>
        <v/>
      </c>
      <c r="N1474" s="46" t="e">
        <f>IF(A1474="ZMP",E1474*(1+(F1474/100)),#REF!)</f>
        <v>#REF!</v>
      </c>
      <c r="O1474" s="45" t="str">
        <f t="shared" si="562"/>
        <v/>
      </c>
    </row>
    <row r="1475" spans="1:15" ht="12.75" outlineLevel="1" collapsed="1" x14ac:dyDescent="0.2">
      <c r="A1475" s="38" t="s">
        <v>315</v>
      </c>
      <c r="B1475" s="39" t="s">
        <v>75</v>
      </c>
      <c r="C1475" s="39" t="s">
        <v>76</v>
      </c>
      <c r="D1475" s="40" t="s">
        <v>17</v>
      </c>
      <c r="E1475" s="41">
        <v>2E-3</v>
      </c>
      <c r="F1475" s="42"/>
      <c r="G1475" s="43">
        <v>760</v>
      </c>
      <c r="H1475" s="44">
        <f t="shared" si="557"/>
        <v>1.52</v>
      </c>
      <c r="I1475" s="45" t="str">
        <f t="shared" si="558"/>
        <v/>
      </c>
      <c r="J1475" s="45">
        <f t="shared" si="559"/>
        <v>1.52</v>
      </c>
      <c r="K1475" s="35"/>
      <c r="L1475" s="45" t="str">
        <f t="shared" si="560"/>
        <v/>
      </c>
      <c r="M1475" s="45" t="str">
        <f t="shared" si="561"/>
        <v/>
      </c>
      <c r="N1475" s="46" t="e">
        <f>IF(A1475="ZMP",E1475*(1+(F1475/100)),#REF!)</f>
        <v>#REF!</v>
      </c>
      <c r="O1475" s="45" t="str">
        <f t="shared" si="562"/>
        <v/>
      </c>
    </row>
    <row r="1476" spans="1:15" ht="12.75" outlineLevel="1" collapsed="1" x14ac:dyDescent="0.2">
      <c r="A1476" s="38" t="s">
        <v>228</v>
      </c>
      <c r="B1476" s="39" t="s">
        <v>577</v>
      </c>
      <c r="C1476" s="39" t="s">
        <v>578</v>
      </c>
      <c r="D1476" s="40" t="s">
        <v>111</v>
      </c>
      <c r="E1476" s="41">
        <v>1</v>
      </c>
      <c r="F1476" s="42"/>
      <c r="G1476" s="43">
        <v>22</v>
      </c>
      <c r="H1476" s="44">
        <f t="shared" si="557"/>
        <v>22</v>
      </c>
      <c r="I1476" s="45" t="str">
        <f t="shared" si="558"/>
        <v/>
      </c>
      <c r="J1476" s="45" t="str">
        <f t="shared" si="559"/>
        <v/>
      </c>
      <c r="K1476" s="35"/>
      <c r="L1476" s="45" t="str">
        <f t="shared" si="560"/>
        <v/>
      </c>
      <c r="M1476" s="45">
        <f t="shared" si="561"/>
        <v>22</v>
      </c>
      <c r="N1476" s="46" t="e">
        <f>IF(A1476="ZMP",E1476*(1+(F1476/100)),#REF!)</f>
        <v>#REF!</v>
      </c>
      <c r="O1476" s="45" t="str">
        <f t="shared" si="562"/>
        <v/>
      </c>
    </row>
    <row r="1477" spans="1:15" ht="12.75" outlineLevel="1" collapsed="1" x14ac:dyDescent="0.2">
      <c r="A1477" s="38" t="s">
        <v>228</v>
      </c>
      <c r="B1477" s="39" t="s">
        <v>888</v>
      </c>
      <c r="C1477" s="39" t="s">
        <v>889</v>
      </c>
      <c r="D1477" s="40" t="s">
        <v>111</v>
      </c>
      <c r="E1477" s="41">
        <v>1</v>
      </c>
      <c r="F1477" s="42"/>
      <c r="G1477" s="43">
        <v>32.83</v>
      </c>
      <c r="H1477" s="44">
        <f t="shared" si="557"/>
        <v>32.83</v>
      </c>
      <c r="I1477" s="45" t="str">
        <f t="shared" si="558"/>
        <v/>
      </c>
      <c r="J1477" s="45" t="str">
        <f t="shared" si="559"/>
        <v/>
      </c>
      <c r="K1477" s="35"/>
      <c r="L1477" s="45" t="str">
        <f t="shared" si="560"/>
        <v/>
      </c>
      <c r="M1477" s="45">
        <f t="shared" si="561"/>
        <v>32.83</v>
      </c>
      <c r="N1477" s="46" t="e">
        <f>IF(A1477="ZMP",E1477*(1+(F1477/100)),#REF!)</f>
        <v>#REF!</v>
      </c>
      <c r="O1477" s="45" t="str">
        <f t="shared" si="562"/>
        <v/>
      </c>
    </row>
    <row r="1478" spans="1:15" ht="12.75" outlineLevel="1" collapsed="1" x14ac:dyDescent="0.2">
      <c r="A1478" s="38" t="s">
        <v>228</v>
      </c>
      <c r="B1478" s="39" t="s">
        <v>856</v>
      </c>
      <c r="C1478" s="39" t="s">
        <v>857</v>
      </c>
      <c r="D1478" s="40" t="s">
        <v>111</v>
      </c>
      <c r="E1478" s="41">
        <v>2</v>
      </c>
      <c r="F1478" s="42"/>
      <c r="G1478" s="43">
        <v>1.58</v>
      </c>
      <c r="H1478" s="44">
        <f t="shared" si="557"/>
        <v>3.16</v>
      </c>
      <c r="I1478" s="45" t="str">
        <f t="shared" si="558"/>
        <v/>
      </c>
      <c r="J1478" s="45" t="str">
        <f t="shared" si="559"/>
        <v/>
      </c>
      <c r="K1478" s="35"/>
      <c r="L1478" s="45" t="str">
        <f t="shared" si="560"/>
        <v/>
      </c>
      <c r="M1478" s="45">
        <f t="shared" si="561"/>
        <v>3.16</v>
      </c>
      <c r="N1478" s="46" t="e">
        <f>IF(A1478="ZMP",E1478*(1+(F1478/100)),#REF!)</f>
        <v>#REF!</v>
      </c>
      <c r="O1478" s="45" t="str">
        <f t="shared" si="562"/>
        <v/>
      </c>
    </row>
    <row r="1479" spans="1:15" ht="12.75" outlineLevel="1" collapsed="1" x14ac:dyDescent="0.2">
      <c r="A1479" s="38" t="s">
        <v>228</v>
      </c>
      <c r="B1479" s="39" t="s">
        <v>902</v>
      </c>
      <c r="C1479" s="39" t="s">
        <v>903</v>
      </c>
      <c r="D1479" s="40" t="s">
        <v>111</v>
      </c>
      <c r="E1479" s="41">
        <v>1</v>
      </c>
      <c r="F1479" s="42"/>
      <c r="G1479" s="43">
        <v>126.04</v>
      </c>
      <c r="H1479" s="44">
        <f t="shared" si="557"/>
        <v>126.04</v>
      </c>
      <c r="I1479" s="45" t="str">
        <f t="shared" si="558"/>
        <v/>
      </c>
      <c r="J1479" s="45" t="str">
        <f t="shared" si="559"/>
        <v/>
      </c>
      <c r="K1479" s="35"/>
      <c r="L1479" s="45" t="str">
        <f t="shared" si="560"/>
        <v/>
      </c>
      <c r="M1479" s="45">
        <f t="shared" si="561"/>
        <v>126.04</v>
      </c>
      <c r="N1479" s="46" t="e">
        <f>IF(A1479="ZMP",E1479*(1+(F1479/100)),#REF!)</f>
        <v>#REF!</v>
      </c>
      <c r="O1479" s="45" t="str">
        <f t="shared" si="562"/>
        <v/>
      </c>
    </row>
    <row r="1480" spans="1:15" ht="12.75" outlineLevel="2" x14ac:dyDescent="0.2">
      <c r="A1480" s="47"/>
      <c r="B1480" s="48"/>
      <c r="C1480" s="48"/>
      <c r="D1480" s="49"/>
      <c r="E1480" s="50"/>
      <c r="F1480" s="51"/>
      <c r="G1480" s="52"/>
      <c r="H1480" s="53"/>
      <c r="I1480" s="54"/>
      <c r="J1480" s="54"/>
      <c r="K1480" s="35"/>
      <c r="L1480" s="54"/>
      <c r="M1480" s="54"/>
      <c r="N1480" s="54"/>
      <c r="O1480" s="54"/>
    </row>
    <row r="1481" spans="1:15" ht="12.75" x14ac:dyDescent="0.2">
      <c r="A1481" s="27" t="s">
        <v>198</v>
      </c>
      <c r="B1481" s="28" t="s">
        <v>962</v>
      </c>
      <c r="C1481" s="29" t="s">
        <v>963</v>
      </c>
      <c r="D1481" s="30" t="s">
        <v>964</v>
      </c>
      <c r="E1481" s="31">
        <v>1</v>
      </c>
      <c r="F1481" s="32"/>
      <c r="G1481" s="33">
        <v>28404.23</v>
      </c>
      <c r="H1481" s="34">
        <f>G1481</f>
        <v>28404.23</v>
      </c>
      <c r="I1481" s="35">
        <f>SUM(I1482:I1486)</f>
        <v>16521.84</v>
      </c>
      <c r="J1481" s="35">
        <f>SUM(J1482:J1486)</f>
        <v>4520</v>
      </c>
      <c r="K1481" s="35">
        <f t="shared" ref="K1481:K1537" si="563">I1481+J1481</f>
        <v>21041.84</v>
      </c>
      <c r="L1481" s="35">
        <f>SUM(L1482:L1486)</f>
        <v>0</v>
      </c>
      <c r="M1481" s="35">
        <f>SUM(M1482:M1486)</f>
        <v>7817.6777499999998</v>
      </c>
      <c r="N1481" s="35"/>
      <c r="O1481" s="35">
        <f>SUM(O1482:O1486)</f>
        <v>0</v>
      </c>
    </row>
    <row r="1482" spans="1:15" ht="12.75" outlineLevel="1" collapsed="1" x14ac:dyDescent="0.2">
      <c r="A1482" s="38" t="s">
        <v>202</v>
      </c>
      <c r="B1482" s="39" t="s">
        <v>203</v>
      </c>
      <c r="C1482" s="39" t="s">
        <v>204</v>
      </c>
      <c r="D1482" s="40" t="s">
        <v>205</v>
      </c>
      <c r="E1482" s="41">
        <v>22.946999999999999</v>
      </c>
      <c r="F1482" s="42"/>
      <c r="G1482" s="43">
        <v>720</v>
      </c>
      <c r="H1482" s="44">
        <f>IF(ISNUMBER(F1482),(E1482*(1+(F1482/100))*G1482),G1482*E1482)</f>
        <v>16521.84</v>
      </c>
      <c r="I1482" s="45">
        <f>IF(OR(A1482="PM",A1482="PZ",A1482="PP"),H1482,"")</f>
        <v>16521.84</v>
      </c>
      <c r="J1482" s="45" t="str">
        <f>IF(A1482="S",H1482,"")</f>
        <v/>
      </c>
      <c r="K1482" s="35"/>
      <c r="L1482" s="45" t="str">
        <f>IF(A1482="M06",H1482,"")</f>
        <v/>
      </c>
      <c r="M1482" s="45" t="str">
        <f>IF(OR(A1482="M02",A1482="M25",A1482="M01s"),H1482,"")</f>
        <v/>
      </c>
      <c r="N1482" s="46" t="e">
        <f>IF(A1482="ZMP",E1482*(1+(F1482/100)),#REF!)</f>
        <v>#REF!</v>
      </c>
      <c r="O1482" s="45" t="str">
        <f>IF(A1482="M01e",H1482,"")</f>
        <v/>
      </c>
    </row>
    <row r="1483" spans="1:15" ht="12.75" outlineLevel="1" collapsed="1" x14ac:dyDescent="0.2">
      <c r="A1483" s="38" t="s">
        <v>315</v>
      </c>
      <c r="B1483" s="39" t="s">
        <v>15</v>
      </c>
      <c r="C1483" s="39" t="s">
        <v>16</v>
      </c>
      <c r="D1483" s="40" t="s">
        <v>17</v>
      </c>
      <c r="E1483" s="41">
        <v>0.13400000000000001</v>
      </c>
      <c r="F1483" s="42"/>
      <c r="G1483" s="43">
        <v>990</v>
      </c>
      <c r="H1483" s="44">
        <f>IF(ISNUMBER(F1483),(E1483*(1+(F1483/100))*G1483),G1483*E1483)</f>
        <v>132.66</v>
      </c>
      <c r="I1483" s="45" t="str">
        <f>IF(OR(A1483="PM",A1483="PZ",A1483="PP"),H1483,"")</f>
        <v/>
      </c>
      <c r="J1483" s="45">
        <f>IF(A1483="S",H1483,"")</f>
        <v>132.66</v>
      </c>
      <c r="K1483" s="35"/>
      <c r="L1483" s="45" t="str">
        <f>IF(A1483="M06",H1483,"")</f>
        <v/>
      </c>
      <c r="M1483" s="45" t="str">
        <f>IF(OR(A1483="M02",A1483="M25",A1483="M01s"),H1483,"")</f>
        <v/>
      </c>
      <c r="N1483" s="46" t="e">
        <f>IF(A1483="ZMP",E1483*(1+(F1483/100)),#REF!)</f>
        <v>#REF!</v>
      </c>
      <c r="O1483" s="45" t="str">
        <f>IF(A1483="M01e",H1483,"")</f>
        <v/>
      </c>
    </row>
    <row r="1484" spans="1:15" ht="12.75" outlineLevel="1" collapsed="1" x14ac:dyDescent="0.2">
      <c r="A1484" s="38" t="s">
        <v>315</v>
      </c>
      <c r="B1484" s="39" t="s">
        <v>73</v>
      </c>
      <c r="C1484" s="39" t="s">
        <v>74</v>
      </c>
      <c r="D1484" s="40" t="s">
        <v>17</v>
      </c>
      <c r="E1484" s="41">
        <v>4.1390000000000002</v>
      </c>
      <c r="F1484" s="42"/>
      <c r="G1484" s="43">
        <v>1060</v>
      </c>
      <c r="H1484" s="44">
        <f>IF(ISNUMBER(F1484),(E1484*(1+(F1484/100))*G1484),G1484*E1484)</f>
        <v>4387.34</v>
      </c>
      <c r="I1484" s="45" t="str">
        <f>IF(OR(A1484="PM",A1484="PZ",A1484="PP"),H1484,"")</f>
        <v/>
      </c>
      <c r="J1484" s="45">
        <f>IF(A1484="S",H1484,"")</f>
        <v>4387.34</v>
      </c>
      <c r="K1484" s="35"/>
      <c r="L1484" s="45" t="str">
        <f>IF(A1484="M06",H1484,"")</f>
        <v/>
      </c>
      <c r="M1484" s="45" t="str">
        <f>IF(OR(A1484="M02",A1484="M25",A1484="M01s"),H1484,"")</f>
        <v/>
      </c>
      <c r="N1484" s="46" t="e">
        <f>IF(A1484="ZMP",E1484*(1+(F1484/100)),#REF!)</f>
        <v>#REF!</v>
      </c>
      <c r="O1484" s="45" t="str">
        <f>IF(A1484="M01e",H1484,"")</f>
        <v/>
      </c>
    </row>
    <row r="1485" spans="1:15" ht="12.75" outlineLevel="1" collapsed="1" x14ac:dyDescent="0.2">
      <c r="A1485" s="38" t="s">
        <v>228</v>
      </c>
      <c r="B1485" s="39" t="s">
        <v>965</v>
      </c>
      <c r="C1485" s="39" t="s">
        <v>966</v>
      </c>
      <c r="D1485" s="40" t="s">
        <v>278</v>
      </c>
      <c r="E1485" s="41">
        <v>95.5</v>
      </c>
      <c r="F1485" s="42">
        <v>1</v>
      </c>
      <c r="G1485" s="43">
        <v>81.05</v>
      </c>
      <c r="H1485" s="44">
        <f>IF(ISNUMBER(F1485),(E1485*(1+(F1485/100))*G1485),G1485*E1485)</f>
        <v>7817.6777499999998</v>
      </c>
      <c r="I1485" s="45" t="str">
        <f>IF(OR(A1485="PM",A1485="PZ",A1485="PP"),H1485,"")</f>
        <v/>
      </c>
      <c r="J1485" s="45" t="str">
        <f>IF(A1485="S",H1485,"")</f>
        <v/>
      </c>
      <c r="K1485" s="35"/>
      <c r="L1485" s="45" t="str">
        <f>IF(A1485="M06",H1485,"")</f>
        <v/>
      </c>
      <c r="M1485" s="45">
        <f>IF(OR(A1485="M02",A1485="M25",A1485="M01s"),H1485,"")</f>
        <v>7817.6777499999998</v>
      </c>
      <c r="N1485" s="46" t="e">
        <f>IF(A1485="ZMP",E1485*(1+(F1485/100)),#REF!)</f>
        <v>#REF!</v>
      </c>
      <c r="O1485" s="45" t="str">
        <f>IF(A1485="M01e",H1485,"")</f>
        <v/>
      </c>
    </row>
    <row r="1486" spans="1:15" ht="12.75" outlineLevel="2" x14ac:dyDescent="0.2">
      <c r="A1486" s="47"/>
      <c r="B1486" s="48"/>
      <c r="C1486" s="48"/>
      <c r="D1486" s="49"/>
      <c r="E1486" s="50"/>
      <c r="F1486" s="51"/>
      <c r="G1486" s="52"/>
      <c r="H1486" s="53"/>
      <c r="I1486" s="54"/>
      <c r="J1486" s="54"/>
      <c r="K1486" s="35"/>
      <c r="L1486" s="54"/>
      <c r="M1486" s="54"/>
      <c r="N1486" s="54"/>
      <c r="O1486" s="54"/>
    </row>
    <row r="1487" spans="1:15" ht="12.75" x14ac:dyDescent="0.2">
      <c r="A1487" s="27" t="s">
        <v>198</v>
      </c>
      <c r="B1487" s="28" t="s">
        <v>967</v>
      </c>
      <c r="C1487" s="29" t="s">
        <v>968</v>
      </c>
      <c r="D1487" s="30" t="s">
        <v>964</v>
      </c>
      <c r="E1487" s="31">
        <v>1</v>
      </c>
      <c r="F1487" s="32"/>
      <c r="G1487" s="33">
        <v>37865.18</v>
      </c>
      <c r="H1487" s="34">
        <f>G1487</f>
        <v>37865.18</v>
      </c>
      <c r="I1487" s="35">
        <f>SUM(I1488:I1492)</f>
        <v>16841.52</v>
      </c>
      <c r="J1487" s="35">
        <f>SUM(J1488:J1492)</f>
        <v>5959.03</v>
      </c>
      <c r="K1487" s="35">
        <f t="shared" si="563"/>
        <v>22800.55</v>
      </c>
      <c r="L1487" s="35">
        <f>SUM(L1488:L1492)</f>
        <v>0</v>
      </c>
      <c r="M1487" s="35">
        <f>SUM(M1488:M1492)</f>
        <v>15662.368959999998</v>
      </c>
      <c r="N1487" s="35"/>
      <c r="O1487" s="35">
        <f>SUM(O1488:O1492)</f>
        <v>0</v>
      </c>
    </row>
    <row r="1488" spans="1:15" ht="12.75" outlineLevel="1" collapsed="1" x14ac:dyDescent="0.2">
      <c r="A1488" s="38" t="s">
        <v>202</v>
      </c>
      <c r="B1488" s="39" t="s">
        <v>203</v>
      </c>
      <c r="C1488" s="39" t="s">
        <v>204</v>
      </c>
      <c r="D1488" s="40" t="s">
        <v>205</v>
      </c>
      <c r="E1488" s="41">
        <v>23.390999999999998</v>
      </c>
      <c r="F1488" s="42"/>
      <c r="G1488" s="43">
        <v>720</v>
      </c>
      <c r="H1488" s="44">
        <f>IF(ISNUMBER(F1488),(E1488*(1+(F1488/100))*G1488),G1488*E1488)</f>
        <v>16841.52</v>
      </c>
      <c r="I1488" s="45">
        <f>IF(OR(A1488="PM",A1488="PZ",A1488="PP"),H1488,"")</f>
        <v>16841.52</v>
      </c>
      <c r="J1488" s="45" t="str">
        <f>IF(A1488="S",H1488,"")</f>
        <v/>
      </c>
      <c r="K1488" s="35"/>
      <c r="L1488" s="45" t="str">
        <f>IF(A1488="M06",H1488,"")</f>
        <v/>
      </c>
      <c r="M1488" s="45" t="str">
        <f>IF(OR(A1488="M02",A1488="M25",A1488="M01s"),H1488,"")</f>
        <v/>
      </c>
      <c r="N1488" s="46" t="e">
        <f>IF(A1488="ZMP",E1488*(1+(F1488/100)),#REF!)</f>
        <v>#REF!</v>
      </c>
      <c r="O1488" s="45" t="str">
        <f>IF(A1488="M01e",H1488,"")</f>
        <v/>
      </c>
    </row>
    <row r="1489" spans="1:15" ht="12.75" outlineLevel="1" collapsed="1" x14ac:dyDescent="0.2">
      <c r="A1489" s="38" t="s">
        <v>315</v>
      </c>
      <c r="B1489" s="39" t="s">
        <v>15</v>
      </c>
      <c r="C1489" s="39" t="s">
        <v>16</v>
      </c>
      <c r="D1489" s="40" t="s">
        <v>17</v>
      </c>
      <c r="E1489" s="41">
        <v>0.20100000000000001</v>
      </c>
      <c r="F1489" s="42"/>
      <c r="G1489" s="43">
        <v>990</v>
      </c>
      <c r="H1489" s="44">
        <f>IF(ISNUMBER(F1489),(E1489*(1+(F1489/100))*G1489),G1489*E1489)</f>
        <v>198.99</v>
      </c>
      <c r="I1489" s="45" t="str">
        <f>IF(OR(A1489="PM",A1489="PZ",A1489="PP"),H1489,"")</f>
        <v/>
      </c>
      <c r="J1489" s="45">
        <f>IF(A1489="S",H1489,"")</f>
        <v>198.99</v>
      </c>
      <c r="K1489" s="35"/>
      <c r="L1489" s="45" t="str">
        <f>IF(A1489="M06",H1489,"")</f>
        <v/>
      </c>
      <c r="M1489" s="45" t="str">
        <f>IF(OR(A1489="M02",A1489="M25",A1489="M01s"),H1489,"")</f>
        <v/>
      </c>
      <c r="N1489" s="46" t="e">
        <f>IF(A1489="ZMP",E1489*(1+(F1489/100)),#REF!)</f>
        <v>#REF!</v>
      </c>
      <c r="O1489" s="45" t="str">
        <f>IF(A1489="M01e",H1489,"")</f>
        <v/>
      </c>
    </row>
    <row r="1490" spans="1:15" ht="12.75" outlineLevel="1" collapsed="1" x14ac:dyDescent="0.2">
      <c r="A1490" s="38" t="s">
        <v>315</v>
      </c>
      <c r="B1490" s="39" t="s">
        <v>73</v>
      </c>
      <c r="C1490" s="39" t="s">
        <v>74</v>
      </c>
      <c r="D1490" s="40" t="s">
        <v>17</v>
      </c>
      <c r="E1490" s="41">
        <v>5.4340000000000002</v>
      </c>
      <c r="F1490" s="42"/>
      <c r="G1490" s="43">
        <v>1060</v>
      </c>
      <c r="H1490" s="44">
        <f>IF(ISNUMBER(F1490),(E1490*(1+(F1490/100))*G1490),G1490*E1490)</f>
        <v>5760.04</v>
      </c>
      <c r="I1490" s="45" t="str">
        <f>IF(OR(A1490="PM",A1490="PZ",A1490="PP"),H1490,"")</f>
        <v/>
      </c>
      <c r="J1490" s="45">
        <f>IF(A1490="S",H1490,"")</f>
        <v>5760.04</v>
      </c>
      <c r="K1490" s="35"/>
      <c r="L1490" s="45" t="str">
        <f>IF(A1490="M06",H1490,"")</f>
        <v/>
      </c>
      <c r="M1490" s="45" t="str">
        <f>IF(OR(A1490="M02",A1490="M25",A1490="M01s"),H1490,"")</f>
        <v/>
      </c>
      <c r="N1490" s="46" t="e">
        <f>IF(A1490="ZMP",E1490*(1+(F1490/100)),#REF!)</f>
        <v>#REF!</v>
      </c>
      <c r="O1490" s="45" t="str">
        <f>IF(A1490="M01e",H1490,"")</f>
        <v/>
      </c>
    </row>
    <row r="1491" spans="1:15" ht="12.75" outlineLevel="1" collapsed="1" x14ac:dyDescent="0.2">
      <c r="A1491" s="38" t="s">
        <v>228</v>
      </c>
      <c r="B1491" s="39" t="s">
        <v>969</v>
      </c>
      <c r="C1491" s="39" t="s">
        <v>970</v>
      </c>
      <c r="D1491" s="40" t="s">
        <v>278</v>
      </c>
      <c r="E1491" s="41">
        <v>171.2</v>
      </c>
      <c r="F1491" s="42">
        <v>1</v>
      </c>
      <c r="G1491" s="43">
        <v>90.58</v>
      </c>
      <c r="H1491" s="44">
        <f>IF(ISNUMBER(F1491),(E1491*(1+(F1491/100))*G1491),G1491*E1491)</f>
        <v>15662.368959999998</v>
      </c>
      <c r="I1491" s="45" t="str">
        <f>IF(OR(A1491="PM",A1491="PZ",A1491="PP"),H1491,"")</f>
        <v/>
      </c>
      <c r="J1491" s="45" t="str">
        <f>IF(A1491="S",H1491,"")</f>
        <v/>
      </c>
      <c r="K1491" s="35"/>
      <c r="L1491" s="45" t="str">
        <f>IF(A1491="M06",H1491,"")</f>
        <v/>
      </c>
      <c r="M1491" s="45">
        <f>IF(OR(A1491="M02",A1491="M25",A1491="M01s"),H1491,"")</f>
        <v>15662.368959999998</v>
      </c>
      <c r="N1491" s="46" t="e">
        <f>IF(A1491="ZMP",E1491*(1+(F1491/100)),#REF!)</f>
        <v>#REF!</v>
      </c>
      <c r="O1491" s="45" t="str">
        <f>IF(A1491="M01e",H1491,"")</f>
        <v/>
      </c>
    </row>
    <row r="1492" spans="1:15" ht="12.75" outlineLevel="2" x14ac:dyDescent="0.2">
      <c r="A1492" s="47"/>
      <c r="B1492" s="48"/>
      <c r="C1492" s="48"/>
      <c r="D1492" s="49"/>
      <c r="E1492" s="50"/>
      <c r="F1492" s="51"/>
      <c r="G1492" s="52"/>
      <c r="H1492" s="53"/>
      <c r="I1492" s="54"/>
      <c r="J1492" s="54"/>
      <c r="K1492" s="35"/>
      <c r="L1492" s="54"/>
      <c r="M1492" s="54"/>
      <c r="N1492" s="54"/>
      <c r="O1492" s="54"/>
    </row>
    <row r="1493" spans="1:15" ht="12.75" x14ac:dyDescent="0.2">
      <c r="A1493" s="27" t="s">
        <v>198</v>
      </c>
      <c r="B1493" s="28" t="s">
        <v>971</v>
      </c>
      <c r="C1493" s="29" t="s">
        <v>972</v>
      </c>
      <c r="D1493" s="30" t="s">
        <v>964</v>
      </c>
      <c r="E1493" s="31">
        <v>1</v>
      </c>
      <c r="F1493" s="32"/>
      <c r="G1493" s="33">
        <v>53560.74</v>
      </c>
      <c r="H1493" s="34">
        <f>G1493</f>
        <v>53560.74</v>
      </c>
      <c r="I1493" s="35">
        <f>SUM(I1494:I1498)</f>
        <v>20136.96</v>
      </c>
      <c r="J1493" s="35">
        <f>SUM(J1494:J1498)</f>
        <v>9010.16</v>
      </c>
      <c r="K1493" s="35">
        <f t="shared" si="563"/>
        <v>29147.119999999999</v>
      </c>
      <c r="L1493" s="35">
        <f>SUM(L1494:L1498)</f>
        <v>0</v>
      </c>
      <c r="M1493" s="35">
        <f>SUM(M1494:M1498)</f>
        <v>25334.866259999999</v>
      </c>
      <c r="N1493" s="35"/>
      <c r="O1493" s="35">
        <f>SUM(O1494:O1498)</f>
        <v>0</v>
      </c>
    </row>
    <row r="1494" spans="1:15" ht="12.75" outlineLevel="1" collapsed="1" x14ac:dyDescent="0.2">
      <c r="A1494" s="38" t="s">
        <v>202</v>
      </c>
      <c r="B1494" s="39" t="s">
        <v>203</v>
      </c>
      <c r="C1494" s="39" t="s">
        <v>204</v>
      </c>
      <c r="D1494" s="40" t="s">
        <v>205</v>
      </c>
      <c r="E1494" s="41">
        <v>27.968</v>
      </c>
      <c r="F1494" s="42"/>
      <c r="G1494" s="43">
        <v>720</v>
      </c>
      <c r="H1494" s="44">
        <f>IF(ISNUMBER(F1494),(E1494*(1+(F1494/100))*G1494),G1494*E1494)</f>
        <v>20136.96</v>
      </c>
      <c r="I1494" s="45">
        <f>IF(OR(A1494="PM",A1494="PZ",A1494="PP"),H1494,"")</f>
        <v>20136.96</v>
      </c>
      <c r="J1494" s="45" t="str">
        <f>IF(A1494="S",H1494,"")</f>
        <v/>
      </c>
      <c r="K1494" s="35"/>
      <c r="L1494" s="45" t="str">
        <f>IF(A1494="M06",H1494,"")</f>
        <v/>
      </c>
      <c r="M1494" s="45" t="str">
        <f>IF(OR(A1494="M02",A1494="M25",A1494="M01s"),H1494,"")</f>
        <v/>
      </c>
      <c r="N1494" s="46" t="e">
        <f>IF(A1494="ZMP",E1494*(1+(F1494/100)),#REF!)</f>
        <v>#REF!</v>
      </c>
      <c r="O1494" s="45" t="str">
        <f>IF(A1494="M01e",H1494,"")</f>
        <v/>
      </c>
    </row>
    <row r="1495" spans="1:15" ht="12.75" outlineLevel="1" collapsed="1" x14ac:dyDescent="0.2">
      <c r="A1495" s="38" t="s">
        <v>315</v>
      </c>
      <c r="B1495" s="39" t="s">
        <v>15</v>
      </c>
      <c r="C1495" s="39" t="s">
        <v>16</v>
      </c>
      <c r="D1495" s="40" t="s">
        <v>17</v>
      </c>
      <c r="E1495" s="41">
        <v>0.13400000000000001</v>
      </c>
      <c r="F1495" s="42"/>
      <c r="G1495" s="43">
        <v>990</v>
      </c>
      <c r="H1495" s="44">
        <f>IF(ISNUMBER(F1495),(E1495*(1+(F1495/100))*G1495),G1495*E1495)</f>
        <v>132.66</v>
      </c>
      <c r="I1495" s="45" t="str">
        <f>IF(OR(A1495="PM",A1495="PZ",A1495="PP"),H1495,"")</f>
        <v/>
      </c>
      <c r="J1495" s="45">
        <f>IF(A1495="S",H1495,"")</f>
        <v>132.66</v>
      </c>
      <c r="K1495" s="35"/>
      <c r="L1495" s="45" t="str">
        <f>IF(A1495="M06",H1495,"")</f>
        <v/>
      </c>
      <c r="M1495" s="45" t="str">
        <f>IF(OR(A1495="M02",A1495="M25",A1495="M01s"),H1495,"")</f>
        <v/>
      </c>
      <c r="N1495" s="46" t="e">
        <f>IF(A1495="ZMP",E1495*(1+(F1495/100)),#REF!)</f>
        <v>#REF!</v>
      </c>
      <c r="O1495" s="45" t="str">
        <f>IF(A1495="M01e",H1495,"")</f>
        <v/>
      </c>
    </row>
    <row r="1496" spans="1:15" ht="12.75" outlineLevel="1" collapsed="1" x14ac:dyDescent="0.2">
      <c r="A1496" s="38" t="s">
        <v>315</v>
      </c>
      <c r="B1496" s="39" t="s">
        <v>73</v>
      </c>
      <c r="C1496" s="39" t="s">
        <v>74</v>
      </c>
      <c r="D1496" s="40" t="s">
        <v>17</v>
      </c>
      <c r="E1496" s="41">
        <v>8.375</v>
      </c>
      <c r="F1496" s="42"/>
      <c r="G1496" s="43">
        <v>1060</v>
      </c>
      <c r="H1496" s="44">
        <f>IF(ISNUMBER(F1496),(E1496*(1+(F1496/100))*G1496),G1496*E1496)</f>
        <v>8877.5</v>
      </c>
      <c r="I1496" s="45" t="str">
        <f>IF(OR(A1496="PM",A1496="PZ",A1496="PP"),H1496,"")</f>
        <v/>
      </c>
      <c r="J1496" s="45">
        <f>IF(A1496="S",H1496,"")</f>
        <v>8877.5</v>
      </c>
      <c r="K1496" s="35"/>
      <c r="L1496" s="45" t="str">
        <f>IF(A1496="M06",H1496,"")</f>
        <v/>
      </c>
      <c r="M1496" s="45" t="str">
        <f>IF(OR(A1496="M02",A1496="M25",A1496="M01s"),H1496,"")</f>
        <v/>
      </c>
      <c r="N1496" s="46" t="e">
        <f>IF(A1496="ZMP",E1496*(1+(F1496/100)),#REF!)</f>
        <v>#REF!</v>
      </c>
      <c r="O1496" s="45" t="str">
        <f>IF(A1496="M01e",H1496,"")</f>
        <v/>
      </c>
    </row>
    <row r="1497" spans="1:15" ht="12.75" outlineLevel="1" collapsed="1" x14ac:dyDescent="0.2">
      <c r="A1497" s="38" t="s">
        <v>228</v>
      </c>
      <c r="B1497" s="39" t="s">
        <v>973</v>
      </c>
      <c r="C1497" s="39" t="s">
        <v>974</v>
      </c>
      <c r="D1497" s="40" t="s">
        <v>278</v>
      </c>
      <c r="E1497" s="41">
        <v>266.2</v>
      </c>
      <c r="F1497" s="42">
        <v>1</v>
      </c>
      <c r="G1497" s="43">
        <v>94.23</v>
      </c>
      <c r="H1497" s="44">
        <f>IF(ISNUMBER(F1497),(E1497*(1+(F1497/100))*G1497),G1497*E1497)</f>
        <v>25334.866259999999</v>
      </c>
      <c r="I1497" s="45" t="str">
        <f>IF(OR(A1497="PM",A1497="PZ",A1497="PP"),H1497,"")</f>
        <v/>
      </c>
      <c r="J1497" s="45" t="str">
        <f>IF(A1497="S",H1497,"")</f>
        <v/>
      </c>
      <c r="K1497" s="35"/>
      <c r="L1497" s="45" t="str">
        <f>IF(A1497="M06",H1497,"")</f>
        <v/>
      </c>
      <c r="M1497" s="45">
        <f>IF(OR(A1497="M02",A1497="M25",A1497="M01s"),H1497,"")</f>
        <v>25334.866259999999</v>
      </c>
      <c r="N1497" s="46" t="e">
        <f>IF(A1497="ZMP",E1497*(1+(F1497/100)),#REF!)</f>
        <v>#REF!</v>
      </c>
      <c r="O1497" s="45" t="str">
        <f>IF(A1497="M01e",H1497,"")</f>
        <v/>
      </c>
    </row>
    <row r="1498" spans="1:15" ht="12.75" outlineLevel="2" x14ac:dyDescent="0.2">
      <c r="A1498" s="47"/>
      <c r="B1498" s="48"/>
      <c r="C1498" s="48"/>
      <c r="D1498" s="49"/>
      <c r="E1498" s="50"/>
      <c r="F1498" s="51"/>
      <c r="G1498" s="52"/>
      <c r="H1498" s="53"/>
      <c r="I1498" s="54"/>
      <c r="J1498" s="54"/>
      <c r="K1498" s="35"/>
      <c r="L1498" s="54"/>
      <c r="M1498" s="54"/>
      <c r="N1498" s="54"/>
      <c r="O1498" s="54"/>
    </row>
    <row r="1499" spans="1:15" ht="12.75" x14ac:dyDescent="0.2">
      <c r="A1499" s="27" t="s">
        <v>198</v>
      </c>
      <c r="B1499" s="28" t="s">
        <v>975</v>
      </c>
      <c r="C1499" s="29" t="s">
        <v>976</v>
      </c>
      <c r="D1499" s="30" t="s">
        <v>964</v>
      </c>
      <c r="E1499" s="31">
        <v>1</v>
      </c>
      <c r="F1499" s="32"/>
      <c r="G1499" s="33">
        <v>20906.23</v>
      </c>
      <c r="H1499" s="34">
        <f>G1499</f>
        <v>20906.23</v>
      </c>
      <c r="I1499" s="35">
        <f>SUM(I1500:I1503)</f>
        <v>16841.52</v>
      </c>
      <c r="J1499" s="35">
        <f>SUM(J1500:J1503)</f>
        <v>4520</v>
      </c>
      <c r="K1499" s="35">
        <f t="shared" si="563"/>
        <v>21361.52</v>
      </c>
      <c r="L1499" s="35">
        <f>SUM(L1500:L1503)</f>
        <v>0</v>
      </c>
      <c r="M1499" s="35">
        <f>SUM(M1500:M1503)</f>
        <v>0</v>
      </c>
      <c r="N1499" s="35"/>
      <c r="O1499" s="35">
        <f>SUM(O1500:O1503)</f>
        <v>0</v>
      </c>
    </row>
    <row r="1500" spans="1:15" ht="12.75" outlineLevel="1" collapsed="1" x14ac:dyDescent="0.2">
      <c r="A1500" s="38" t="s">
        <v>202</v>
      </c>
      <c r="B1500" s="39" t="s">
        <v>203</v>
      </c>
      <c r="C1500" s="39" t="s">
        <v>204</v>
      </c>
      <c r="D1500" s="40" t="s">
        <v>205</v>
      </c>
      <c r="E1500" s="41">
        <v>23.390999999999998</v>
      </c>
      <c r="F1500" s="42"/>
      <c r="G1500" s="43">
        <v>720</v>
      </c>
      <c r="H1500" s="44">
        <f>IF(ISNUMBER(F1500),(E1500*(1+(F1500/100))*G1500),G1500*E1500)</f>
        <v>16841.52</v>
      </c>
      <c r="I1500" s="45">
        <f>IF(OR(A1500="PM",A1500="PZ",A1500="PP"),H1500,"")</f>
        <v>16841.52</v>
      </c>
      <c r="J1500" s="45" t="str">
        <f>IF(A1500="S",H1500,"")</f>
        <v/>
      </c>
      <c r="K1500" s="35"/>
      <c r="L1500" s="45" t="str">
        <f>IF(A1500="M06",H1500,"")</f>
        <v/>
      </c>
      <c r="M1500" s="45" t="str">
        <f>IF(OR(A1500="M02",A1500="M25",A1500="M01s"),H1500,"")</f>
        <v/>
      </c>
      <c r="N1500" s="46" t="e">
        <f>IF(A1500="ZMP",E1500*(1+(F1500/100)),#REF!)</f>
        <v>#REF!</v>
      </c>
      <c r="O1500" s="45" t="str">
        <f>IF(A1500="M01e",H1500,"")</f>
        <v/>
      </c>
    </row>
    <row r="1501" spans="1:15" ht="12.75" outlineLevel="1" collapsed="1" x14ac:dyDescent="0.2">
      <c r="A1501" s="38" t="s">
        <v>315</v>
      </c>
      <c r="B1501" s="39" t="s">
        <v>15</v>
      </c>
      <c r="C1501" s="39" t="s">
        <v>16</v>
      </c>
      <c r="D1501" s="40" t="s">
        <v>17</v>
      </c>
      <c r="E1501" s="41">
        <v>0.13400000000000001</v>
      </c>
      <c r="F1501" s="42"/>
      <c r="G1501" s="43">
        <v>990</v>
      </c>
      <c r="H1501" s="44">
        <f>IF(ISNUMBER(F1501),(E1501*(1+(F1501/100))*G1501),G1501*E1501)</f>
        <v>132.66</v>
      </c>
      <c r="I1501" s="45" t="str">
        <f>IF(OR(A1501="PM",A1501="PZ",A1501="PP"),H1501,"")</f>
        <v/>
      </c>
      <c r="J1501" s="45">
        <f>IF(A1501="S",H1501,"")</f>
        <v>132.66</v>
      </c>
      <c r="K1501" s="35"/>
      <c r="L1501" s="45" t="str">
        <f>IF(A1501="M06",H1501,"")</f>
        <v/>
      </c>
      <c r="M1501" s="45" t="str">
        <f>IF(OR(A1501="M02",A1501="M25",A1501="M01s"),H1501,"")</f>
        <v/>
      </c>
      <c r="N1501" s="46" t="e">
        <f>IF(A1501="ZMP",E1501*(1+(F1501/100)),#REF!)</f>
        <v>#REF!</v>
      </c>
      <c r="O1501" s="45" t="str">
        <f>IF(A1501="M01e",H1501,"")</f>
        <v/>
      </c>
    </row>
    <row r="1502" spans="1:15" ht="12.75" outlineLevel="1" collapsed="1" x14ac:dyDescent="0.2">
      <c r="A1502" s="38" t="s">
        <v>315</v>
      </c>
      <c r="B1502" s="39" t="s">
        <v>73</v>
      </c>
      <c r="C1502" s="39" t="s">
        <v>74</v>
      </c>
      <c r="D1502" s="40" t="s">
        <v>17</v>
      </c>
      <c r="E1502" s="41">
        <v>4.1390000000000002</v>
      </c>
      <c r="F1502" s="42"/>
      <c r="G1502" s="43">
        <v>1060</v>
      </c>
      <c r="H1502" s="44">
        <f>IF(ISNUMBER(F1502),(E1502*(1+(F1502/100))*G1502),G1502*E1502)</f>
        <v>4387.34</v>
      </c>
      <c r="I1502" s="45" t="str">
        <f>IF(OR(A1502="PM",A1502="PZ",A1502="PP"),H1502,"")</f>
        <v/>
      </c>
      <c r="J1502" s="45">
        <f>IF(A1502="S",H1502,"")</f>
        <v>4387.34</v>
      </c>
      <c r="K1502" s="35"/>
      <c r="L1502" s="45" t="str">
        <f>IF(A1502="M06",H1502,"")</f>
        <v/>
      </c>
      <c r="M1502" s="45" t="str">
        <f>IF(OR(A1502="M02",A1502="M25",A1502="M01s"),H1502,"")</f>
        <v/>
      </c>
      <c r="N1502" s="46" t="e">
        <f>IF(A1502="ZMP",E1502*(1+(F1502/100)),#REF!)</f>
        <v>#REF!</v>
      </c>
      <c r="O1502" s="45" t="str">
        <f>IF(A1502="M01e",H1502,"")</f>
        <v/>
      </c>
    </row>
    <row r="1503" spans="1:15" ht="12.75" outlineLevel="2" x14ac:dyDescent="0.2">
      <c r="A1503" s="47"/>
      <c r="B1503" s="48"/>
      <c r="C1503" s="48"/>
      <c r="D1503" s="49"/>
      <c r="E1503" s="50"/>
      <c r="F1503" s="51"/>
      <c r="G1503" s="52"/>
      <c r="H1503" s="53"/>
      <c r="I1503" s="54"/>
      <c r="J1503" s="54"/>
      <c r="K1503" s="35"/>
      <c r="L1503" s="54"/>
      <c r="M1503" s="54"/>
      <c r="N1503" s="54"/>
      <c r="O1503" s="54"/>
    </row>
    <row r="1504" spans="1:15" ht="12.75" x14ac:dyDescent="0.2">
      <c r="A1504" s="27" t="s">
        <v>198</v>
      </c>
      <c r="B1504" s="28" t="s">
        <v>977</v>
      </c>
      <c r="C1504" s="29" t="s">
        <v>978</v>
      </c>
      <c r="D1504" s="30" t="s">
        <v>253</v>
      </c>
      <c r="E1504" s="31">
        <v>1</v>
      </c>
      <c r="F1504" s="32"/>
      <c r="G1504" s="33">
        <v>145.26</v>
      </c>
      <c r="H1504" s="34">
        <f>G1504</f>
        <v>145.26</v>
      </c>
      <c r="I1504" s="35">
        <f>SUM(I1505:I1508)</f>
        <v>109.44</v>
      </c>
      <c r="J1504" s="35">
        <f>SUM(J1505:J1508)</f>
        <v>1.52</v>
      </c>
      <c r="K1504" s="35">
        <f t="shared" si="563"/>
        <v>110.96</v>
      </c>
      <c r="L1504" s="35">
        <f>SUM(L1505:L1508)</f>
        <v>0</v>
      </c>
      <c r="M1504" s="35">
        <f>SUM(M1505:M1508)</f>
        <v>34.36</v>
      </c>
      <c r="N1504" s="35"/>
      <c r="O1504" s="35">
        <f>SUM(O1505:O1508)</f>
        <v>0</v>
      </c>
    </row>
    <row r="1505" spans="1:15" ht="12.75" outlineLevel="1" collapsed="1" x14ac:dyDescent="0.2">
      <c r="A1505" s="38" t="s">
        <v>202</v>
      </c>
      <c r="B1505" s="39" t="s">
        <v>203</v>
      </c>
      <c r="C1505" s="39" t="s">
        <v>204</v>
      </c>
      <c r="D1505" s="40" t="s">
        <v>205</v>
      </c>
      <c r="E1505" s="41">
        <v>0.152</v>
      </c>
      <c r="F1505" s="42"/>
      <c r="G1505" s="43">
        <v>720</v>
      </c>
      <c r="H1505" s="44">
        <f>IF(ISNUMBER(F1505),(E1505*(1+(F1505/100))*G1505),G1505*E1505)</f>
        <v>109.44</v>
      </c>
      <c r="I1505" s="45">
        <f>IF(OR(A1505="PM",A1505="PZ",A1505="PP"),H1505,"")</f>
        <v>109.44</v>
      </c>
      <c r="J1505" s="45" t="str">
        <f>IF(A1505="S",H1505,"")</f>
        <v/>
      </c>
      <c r="K1505" s="35"/>
      <c r="L1505" s="45" t="str">
        <f>IF(A1505="M06",H1505,"")</f>
        <v/>
      </c>
      <c r="M1505" s="45" t="str">
        <f>IF(OR(A1505="M02",A1505="M25",A1505="M01s"),H1505,"")</f>
        <v/>
      </c>
      <c r="N1505" s="46" t="e">
        <f>IF(A1505="ZMP",E1505*(1+(F1505/100)),#REF!)</f>
        <v>#REF!</v>
      </c>
      <c r="O1505" s="45" t="str">
        <f>IF(A1505="M01e",H1505,"")</f>
        <v/>
      </c>
    </row>
    <row r="1506" spans="1:15" ht="12.75" outlineLevel="1" collapsed="1" x14ac:dyDescent="0.2">
      <c r="A1506" s="38" t="s">
        <v>315</v>
      </c>
      <c r="B1506" s="39" t="s">
        <v>75</v>
      </c>
      <c r="C1506" s="39" t="s">
        <v>76</v>
      </c>
      <c r="D1506" s="40" t="s">
        <v>17</v>
      </c>
      <c r="E1506" s="41">
        <v>2E-3</v>
      </c>
      <c r="F1506" s="42"/>
      <c r="G1506" s="43">
        <v>760</v>
      </c>
      <c r="H1506" s="44">
        <f>IF(ISNUMBER(F1506),(E1506*(1+(F1506/100))*G1506),G1506*E1506)</f>
        <v>1.52</v>
      </c>
      <c r="I1506" s="45" t="str">
        <f>IF(OR(A1506="PM",A1506="PZ",A1506="PP"),H1506,"")</f>
        <v/>
      </c>
      <c r="J1506" s="45">
        <f>IF(A1506="S",H1506,"")</f>
        <v>1.52</v>
      </c>
      <c r="K1506" s="35"/>
      <c r="L1506" s="45" t="str">
        <f>IF(A1506="M06",H1506,"")</f>
        <v/>
      </c>
      <c r="M1506" s="45" t="str">
        <f>IF(OR(A1506="M02",A1506="M25",A1506="M01s"),H1506,"")</f>
        <v/>
      </c>
      <c r="N1506" s="46" t="e">
        <f>IF(A1506="ZMP",E1506*(1+(F1506/100)),#REF!)</f>
        <v>#REF!</v>
      </c>
      <c r="O1506" s="45" t="str">
        <f>IF(A1506="M01e",H1506,"")</f>
        <v/>
      </c>
    </row>
    <row r="1507" spans="1:15" ht="12.75" outlineLevel="1" collapsed="1" x14ac:dyDescent="0.2">
      <c r="A1507" s="38" t="s">
        <v>228</v>
      </c>
      <c r="B1507" s="39" t="s">
        <v>979</v>
      </c>
      <c r="C1507" s="39" t="s">
        <v>980</v>
      </c>
      <c r="D1507" s="40" t="s">
        <v>111</v>
      </c>
      <c r="E1507" s="41">
        <v>1</v>
      </c>
      <c r="F1507" s="42"/>
      <c r="G1507" s="43">
        <v>34.36</v>
      </c>
      <c r="H1507" s="44">
        <f>IF(ISNUMBER(F1507),(E1507*(1+(F1507/100))*G1507),G1507*E1507)</f>
        <v>34.36</v>
      </c>
      <c r="I1507" s="45" t="str">
        <f>IF(OR(A1507="PM",A1507="PZ",A1507="PP"),H1507,"")</f>
        <v/>
      </c>
      <c r="J1507" s="45" t="str">
        <f>IF(A1507="S",H1507,"")</f>
        <v/>
      </c>
      <c r="K1507" s="35"/>
      <c r="L1507" s="45" t="str">
        <f>IF(A1507="M06",H1507,"")</f>
        <v/>
      </c>
      <c r="M1507" s="45">
        <f>IF(OR(A1507="M02",A1507="M25",A1507="M01s"),H1507,"")</f>
        <v>34.36</v>
      </c>
      <c r="N1507" s="46" t="e">
        <f>IF(A1507="ZMP",E1507*(1+(F1507/100)),#REF!)</f>
        <v>#REF!</v>
      </c>
      <c r="O1507" s="45" t="str">
        <f>IF(A1507="M01e",H1507,"")</f>
        <v/>
      </c>
    </row>
    <row r="1508" spans="1:15" ht="12.75" outlineLevel="2" x14ac:dyDescent="0.2">
      <c r="A1508" s="47"/>
      <c r="B1508" s="48"/>
      <c r="C1508" s="48"/>
      <c r="D1508" s="49"/>
      <c r="E1508" s="50"/>
      <c r="F1508" s="51"/>
      <c r="G1508" s="52"/>
      <c r="H1508" s="53"/>
      <c r="I1508" s="54"/>
      <c r="J1508" s="54"/>
      <c r="K1508" s="35"/>
      <c r="L1508" s="54"/>
      <c r="M1508" s="54"/>
      <c r="N1508" s="54"/>
      <c r="O1508" s="54"/>
    </row>
    <row r="1509" spans="1:15" ht="12.75" x14ac:dyDescent="0.2">
      <c r="A1509" s="27" t="s">
        <v>198</v>
      </c>
      <c r="B1509" s="28" t="s">
        <v>981</v>
      </c>
      <c r="C1509" s="29" t="s">
        <v>982</v>
      </c>
      <c r="D1509" s="30" t="s">
        <v>253</v>
      </c>
      <c r="E1509" s="31">
        <v>1</v>
      </c>
      <c r="F1509" s="32"/>
      <c r="G1509" s="33">
        <v>157.47999999999999</v>
      </c>
      <c r="H1509" s="34">
        <f>G1509</f>
        <v>157.47999999999999</v>
      </c>
      <c r="I1509" s="35">
        <f>SUM(I1510:I1513)</f>
        <v>109.44</v>
      </c>
      <c r="J1509" s="35">
        <f>SUM(J1510:J1513)</f>
        <v>1.52</v>
      </c>
      <c r="K1509" s="35">
        <f t="shared" si="563"/>
        <v>110.96</v>
      </c>
      <c r="L1509" s="35">
        <f>SUM(L1510:L1513)</f>
        <v>0</v>
      </c>
      <c r="M1509" s="35">
        <f>SUM(M1510:M1513)</f>
        <v>46.58</v>
      </c>
      <c r="N1509" s="35"/>
      <c r="O1509" s="35">
        <f>SUM(O1510:O1513)</f>
        <v>0</v>
      </c>
    </row>
    <row r="1510" spans="1:15" ht="12.75" outlineLevel="1" collapsed="1" x14ac:dyDescent="0.2">
      <c r="A1510" s="38" t="s">
        <v>202</v>
      </c>
      <c r="B1510" s="39" t="s">
        <v>203</v>
      </c>
      <c r="C1510" s="39" t="s">
        <v>204</v>
      </c>
      <c r="D1510" s="40" t="s">
        <v>205</v>
      </c>
      <c r="E1510" s="41">
        <v>0.152</v>
      </c>
      <c r="F1510" s="42"/>
      <c r="G1510" s="43">
        <v>720</v>
      </c>
      <c r="H1510" s="44">
        <f>IF(ISNUMBER(F1510),(E1510*(1+(F1510/100))*G1510),G1510*E1510)</f>
        <v>109.44</v>
      </c>
      <c r="I1510" s="45">
        <f>IF(OR(A1510="PM",A1510="PZ",A1510="PP"),H1510,"")</f>
        <v>109.44</v>
      </c>
      <c r="J1510" s="45" t="str">
        <f>IF(A1510="S",H1510,"")</f>
        <v/>
      </c>
      <c r="K1510" s="35"/>
      <c r="L1510" s="45" t="str">
        <f>IF(A1510="M06",H1510,"")</f>
        <v/>
      </c>
      <c r="M1510" s="45" t="str">
        <f>IF(OR(A1510="M02",A1510="M25",A1510="M01s"),H1510,"")</f>
        <v/>
      </c>
      <c r="N1510" s="46" t="e">
        <f>IF(A1510="ZMP",E1510*(1+(F1510/100)),#REF!)</f>
        <v>#REF!</v>
      </c>
      <c r="O1510" s="45" t="str">
        <f>IF(A1510="M01e",H1510,"")</f>
        <v/>
      </c>
    </row>
    <row r="1511" spans="1:15" ht="12.75" outlineLevel="1" collapsed="1" x14ac:dyDescent="0.2">
      <c r="A1511" s="38" t="s">
        <v>315</v>
      </c>
      <c r="B1511" s="39" t="s">
        <v>75</v>
      </c>
      <c r="C1511" s="39" t="s">
        <v>76</v>
      </c>
      <c r="D1511" s="40" t="s">
        <v>17</v>
      </c>
      <c r="E1511" s="41">
        <v>2E-3</v>
      </c>
      <c r="F1511" s="42"/>
      <c r="G1511" s="43">
        <v>760</v>
      </c>
      <c r="H1511" s="44">
        <f>IF(ISNUMBER(F1511),(E1511*(1+(F1511/100))*G1511),G1511*E1511)</f>
        <v>1.52</v>
      </c>
      <c r="I1511" s="45" t="str">
        <f>IF(OR(A1511="PM",A1511="PZ",A1511="PP"),H1511,"")</f>
        <v/>
      </c>
      <c r="J1511" s="45">
        <f>IF(A1511="S",H1511,"")</f>
        <v>1.52</v>
      </c>
      <c r="K1511" s="35"/>
      <c r="L1511" s="45" t="str">
        <f>IF(A1511="M06",H1511,"")</f>
        <v/>
      </c>
      <c r="M1511" s="45" t="str">
        <f>IF(OR(A1511="M02",A1511="M25",A1511="M01s"),H1511,"")</f>
        <v/>
      </c>
      <c r="N1511" s="46" t="e">
        <f>IF(A1511="ZMP",E1511*(1+(F1511/100)),#REF!)</f>
        <v>#REF!</v>
      </c>
      <c r="O1511" s="45" t="str">
        <f>IF(A1511="M01e",H1511,"")</f>
        <v/>
      </c>
    </row>
    <row r="1512" spans="1:15" ht="12.75" outlineLevel="1" collapsed="1" x14ac:dyDescent="0.2">
      <c r="A1512" s="38" t="s">
        <v>228</v>
      </c>
      <c r="B1512" s="39" t="s">
        <v>983</v>
      </c>
      <c r="C1512" s="39" t="s">
        <v>984</v>
      </c>
      <c r="D1512" s="40" t="s">
        <v>111</v>
      </c>
      <c r="E1512" s="41">
        <v>1</v>
      </c>
      <c r="F1512" s="42"/>
      <c r="G1512" s="43">
        <v>46.58</v>
      </c>
      <c r="H1512" s="44">
        <f>IF(ISNUMBER(F1512),(E1512*(1+(F1512/100))*G1512),G1512*E1512)</f>
        <v>46.58</v>
      </c>
      <c r="I1512" s="45" t="str">
        <f>IF(OR(A1512="PM",A1512="PZ",A1512="PP"),H1512,"")</f>
        <v/>
      </c>
      <c r="J1512" s="45" t="str">
        <f>IF(A1512="S",H1512,"")</f>
        <v/>
      </c>
      <c r="K1512" s="35"/>
      <c r="L1512" s="45" t="str">
        <f>IF(A1512="M06",H1512,"")</f>
        <v/>
      </c>
      <c r="M1512" s="45">
        <f>IF(OR(A1512="M02",A1512="M25",A1512="M01s"),H1512,"")</f>
        <v>46.58</v>
      </c>
      <c r="N1512" s="46" t="e">
        <f>IF(A1512="ZMP",E1512*(1+(F1512/100)),#REF!)</f>
        <v>#REF!</v>
      </c>
      <c r="O1512" s="45" t="str">
        <f>IF(A1512="M01e",H1512,"")</f>
        <v/>
      </c>
    </row>
    <row r="1513" spans="1:15" ht="12.75" outlineLevel="2" x14ac:dyDescent="0.2">
      <c r="A1513" s="47"/>
      <c r="B1513" s="48"/>
      <c r="C1513" s="48"/>
      <c r="D1513" s="49"/>
      <c r="E1513" s="50"/>
      <c r="F1513" s="51"/>
      <c r="G1513" s="52"/>
      <c r="H1513" s="53"/>
      <c r="I1513" s="54"/>
      <c r="J1513" s="54"/>
      <c r="K1513" s="35"/>
      <c r="L1513" s="54"/>
      <c r="M1513" s="54"/>
      <c r="N1513" s="54"/>
      <c r="O1513" s="54"/>
    </row>
    <row r="1514" spans="1:15" ht="12.75" x14ac:dyDescent="0.2">
      <c r="A1514" s="27" t="s">
        <v>198</v>
      </c>
      <c r="B1514" s="28" t="s">
        <v>985</v>
      </c>
      <c r="C1514" s="29" t="s">
        <v>986</v>
      </c>
      <c r="D1514" s="30" t="s">
        <v>253</v>
      </c>
      <c r="E1514" s="31">
        <v>1</v>
      </c>
      <c r="F1514" s="32"/>
      <c r="G1514" s="33">
        <v>170.25</v>
      </c>
      <c r="H1514" s="34">
        <f>G1514</f>
        <v>170.25</v>
      </c>
      <c r="I1514" s="35">
        <f>SUM(I1515:I1518)</f>
        <v>109.44</v>
      </c>
      <c r="J1514" s="35">
        <f>SUM(J1515:J1518)</f>
        <v>1.52</v>
      </c>
      <c r="K1514" s="35">
        <f t="shared" si="563"/>
        <v>110.96</v>
      </c>
      <c r="L1514" s="35">
        <f>SUM(L1515:L1518)</f>
        <v>0</v>
      </c>
      <c r="M1514" s="35">
        <f>SUM(M1515:M1518)</f>
        <v>59.35</v>
      </c>
      <c r="N1514" s="35"/>
      <c r="O1514" s="35">
        <f>SUM(O1515:O1518)</f>
        <v>0</v>
      </c>
    </row>
    <row r="1515" spans="1:15" ht="12.75" outlineLevel="1" collapsed="1" x14ac:dyDescent="0.2">
      <c r="A1515" s="38" t="s">
        <v>202</v>
      </c>
      <c r="B1515" s="39" t="s">
        <v>203</v>
      </c>
      <c r="C1515" s="39" t="s">
        <v>204</v>
      </c>
      <c r="D1515" s="40" t="s">
        <v>205</v>
      </c>
      <c r="E1515" s="41">
        <v>0.152</v>
      </c>
      <c r="F1515" s="42"/>
      <c r="G1515" s="43">
        <v>720</v>
      </c>
      <c r="H1515" s="44">
        <f>IF(ISNUMBER(F1515),(E1515*(1+(F1515/100))*G1515),G1515*E1515)</f>
        <v>109.44</v>
      </c>
      <c r="I1515" s="45">
        <f>IF(OR(A1515="PM",A1515="PZ",A1515="PP"),H1515,"")</f>
        <v>109.44</v>
      </c>
      <c r="J1515" s="45" t="str">
        <f>IF(A1515="S",H1515,"")</f>
        <v/>
      </c>
      <c r="K1515" s="35"/>
      <c r="L1515" s="45" t="str">
        <f>IF(A1515="M06",H1515,"")</f>
        <v/>
      </c>
      <c r="M1515" s="45" t="str">
        <f>IF(OR(A1515="M02",A1515="M25",A1515="M01s"),H1515,"")</f>
        <v/>
      </c>
      <c r="N1515" s="46" t="e">
        <f>IF(A1515="ZMP",E1515*(1+(F1515/100)),#REF!)</f>
        <v>#REF!</v>
      </c>
      <c r="O1515" s="45" t="str">
        <f>IF(A1515="M01e",H1515,"")</f>
        <v/>
      </c>
    </row>
    <row r="1516" spans="1:15" ht="12.75" outlineLevel="1" collapsed="1" x14ac:dyDescent="0.2">
      <c r="A1516" s="38" t="s">
        <v>315</v>
      </c>
      <c r="B1516" s="39" t="s">
        <v>75</v>
      </c>
      <c r="C1516" s="39" t="s">
        <v>76</v>
      </c>
      <c r="D1516" s="40" t="s">
        <v>17</v>
      </c>
      <c r="E1516" s="41">
        <v>2E-3</v>
      </c>
      <c r="F1516" s="42"/>
      <c r="G1516" s="43">
        <v>760</v>
      </c>
      <c r="H1516" s="44">
        <f>IF(ISNUMBER(F1516),(E1516*(1+(F1516/100))*G1516),G1516*E1516)</f>
        <v>1.52</v>
      </c>
      <c r="I1516" s="45" t="str">
        <f>IF(OR(A1516="PM",A1516="PZ",A1516="PP"),H1516,"")</f>
        <v/>
      </c>
      <c r="J1516" s="45">
        <f>IF(A1516="S",H1516,"")</f>
        <v>1.52</v>
      </c>
      <c r="K1516" s="35"/>
      <c r="L1516" s="45" t="str">
        <f>IF(A1516="M06",H1516,"")</f>
        <v/>
      </c>
      <c r="M1516" s="45" t="str">
        <f>IF(OR(A1516="M02",A1516="M25",A1516="M01s"),H1516,"")</f>
        <v/>
      </c>
      <c r="N1516" s="46" t="e">
        <f>IF(A1516="ZMP",E1516*(1+(F1516/100)),#REF!)</f>
        <v>#REF!</v>
      </c>
      <c r="O1516" s="45" t="str">
        <f>IF(A1516="M01e",H1516,"")</f>
        <v/>
      </c>
    </row>
    <row r="1517" spans="1:15" ht="12.75" outlineLevel="1" collapsed="1" x14ac:dyDescent="0.2">
      <c r="A1517" s="38" t="s">
        <v>228</v>
      </c>
      <c r="B1517" s="39" t="s">
        <v>987</v>
      </c>
      <c r="C1517" s="39" t="s">
        <v>988</v>
      </c>
      <c r="D1517" s="40" t="s">
        <v>111</v>
      </c>
      <c r="E1517" s="41">
        <v>1</v>
      </c>
      <c r="F1517" s="42"/>
      <c r="G1517" s="43">
        <v>59.35</v>
      </c>
      <c r="H1517" s="44">
        <f>IF(ISNUMBER(F1517),(E1517*(1+(F1517/100))*G1517),G1517*E1517)</f>
        <v>59.35</v>
      </c>
      <c r="I1517" s="45" t="str">
        <f>IF(OR(A1517="PM",A1517="PZ",A1517="PP"),H1517,"")</f>
        <v/>
      </c>
      <c r="J1517" s="45" t="str">
        <f>IF(A1517="S",H1517,"")</f>
        <v/>
      </c>
      <c r="K1517" s="35"/>
      <c r="L1517" s="45" t="str">
        <f>IF(A1517="M06",H1517,"")</f>
        <v/>
      </c>
      <c r="M1517" s="45">
        <f>IF(OR(A1517="M02",A1517="M25",A1517="M01s"),H1517,"")</f>
        <v>59.35</v>
      </c>
      <c r="N1517" s="46" t="e">
        <f>IF(A1517="ZMP",E1517*(1+(F1517/100)),#REF!)</f>
        <v>#REF!</v>
      </c>
      <c r="O1517" s="45" t="str">
        <f>IF(A1517="M01e",H1517,"")</f>
        <v/>
      </c>
    </row>
    <row r="1518" spans="1:15" ht="12.75" outlineLevel="2" x14ac:dyDescent="0.2">
      <c r="A1518" s="47"/>
      <c r="B1518" s="48"/>
      <c r="C1518" s="48"/>
      <c r="D1518" s="49"/>
      <c r="E1518" s="50"/>
      <c r="F1518" s="51"/>
      <c r="G1518" s="52"/>
      <c r="H1518" s="53"/>
      <c r="I1518" s="54"/>
      <c r="J1518" s="54"/>
      <c r="K1518" s="35"/>
      <c r="L1518" s="54"/>
      <c r="M1518" s="54"/>
      <c r="N1518" s="54"/>
      <c r="O1518" s="54"/>
    </row>
    <row r="1519" spans="1:15" ht="12.75" x14ac:dyDescent="0.2">
      <c r="A1519" s="27" t="s">
        <v>198</v>
      </c>
      <c r="B1519" s="28" t="s">
        <v>989</v>
      </c>
      <c r="C1519" s="29" t="s">
        <v>990</v>
      </c>
      <c r="D1519" s="30" t="s">
        <v>253</v>
      </c>
      <c r="E1519" s="31">
        <v>1</v>
      </c>
      <c r="F1519" s="32"/>
      <c r="G1519" s="33">
        <v>751.79</v>
      </c>
      <c r="H1519" s="34">
        <f>G1519</f>
        <v>751.79</v>
      </c>
      <c r="I1519" s="35">
        <f>SUM(I1520:I1524)</f>
        <v>311.76</v>
      </c>
      <c r="J1519" s="35">
        <f>SUM(J1520:J1524)</f>
        <v>352.52</v>
      </c>
      <c r="K1519" s="35">
        <f t="shared" si="563"/>
        <v>664.28</v>
      </c>
      <c r="L1519" s="35">
        <f>SUM(L1520:L1524)</f>
        <v>0</v>
      </c>
      <c r="M1519" s="35">
        <f>SUM(M1520:M1524)</f>
        <v>87.57</v>
      </c>
      <c r="N1519" s="35"/>
      <c r="O1519" s="35">
        <f>SUM(O1520:O1524)</f>
        <v>0</v>
      </c>
    </row>
    <row r="1520" spans="1:15" ht="12.75" outlineLevel="1" collapsed="1" x14ac:dyDescent="0.2">
      <c r="A1520" s="38" t="s">
        <v>202</v>
      </c>
      <c r="B1520" s="39" t="s">
        <v>203</v>
      </c>
      <c r="C1520" s="39" t="s">
        <v>204</v>
      </c>
      <c r="D1520" s="40" t="s">
        <v>205</v>
      </c>
      <c r="E1520" s="41">
        <v>0.433</v>
      </c>
      <c r="F1520" s="42"/>
      <c r="G1520" s="43">
        <v>720</v>
      </c>
      <c r="H1520" s="44">
        <f>IF(ISNUMBER(F1520),(E1520*(1+(F1520/100))*G1520),G1520*E1520)</f>
        <v>311.76</v>
      </c>
      <c r="I1520" s="45">
        <f>IF(OR(A1520="PM",A1520="PZ",A1520="PP"),H1520,"")</f>
        <v>311.76</v>
      </c>
      <c r="J1520" s="45" t="str">
        <f>IF(A1520="S",H1520,"")</f>
        <v/>
      </c>
      <c r="K1520" s="35"/>
      <c r="L1520" s="45" t="str">
        <f>IF(A1520="M06",H1520,"")</f>
        <v/>
      </c>
      <c r="M1520" s="45" t="str">
        <f>IF(OR(A1520="M02",A1520="M25",A1520="M01s"),H1520,"")</f>
        <v/>
      </c>
      <c r="N1520" s="46" t="e">
        <f>IF(A1520="ZMP",E1520*(1+(F1520/100)),#REF!)</f>
        <v>#REF!</v>
      </c>
      <c r="O1520" s="45" t="str">
        <f>IF(A1520="M01e",H1520,"")</f>
        <v/>
      </c>
    </row>
    <row r="1521" spans="1:15" ht="12.75" outlineLevel="1" collapsed="1" x14ac:dyDescent="0.2">
      <c r="A1521" s="38" t="s">
        <v>315</v>
      </c>
      <c r="B1521" s="39" t="s">
        <v>49</v>
      </c>
      <c r="C1521" s="39" t="s">
        <v>50</v>
      </c>
      <c r="D1521" s="40" t="s">
        <v>46</v>
      </c>
      <c r="E1521" s="41">
        <v>0.39</v>
      </c>
      <c r="F1521" s="42"/>
      <c r="G1521" s="43">
        <v>900</v>
      </c>
      <c r="H1521" s="44">
        <f>IF(ISNUMBER(F1521),(E1521*(1+(F1521/100))*G1521),G1521*E1521)</f>
        <v>351</v>
      </c>
      <c r="I1521" s="45" t="str">
        <f>IF(OR(A1521="PM",A1521="PZ",A1521="PP"),H1521,"")</f>
        <v/>
      </c>
      <c r="J1521" s="45">
        <f>IF(A1521="S",H1521,"")</f>
        <v>351</v>
      </c>
      <c r="K1521" s="35"/>
      <c r="L1521" s="45" t="str">
        <f>IF(A1521="M06",H1521,"")</f>
        <v/>
      </c>
      <c r="M1521" s="45" t="str">
        <f>IF(OR(A1521="M02",A1521="M25",A1521="M01s"),H1521,"")</f>
        <v/>
      </c>
      <c r="N1521" s="46" t="e">
        <f>IF(A1521="ZMP",E1521*(1+(F1521/100)),#REF!)</f>
        <v>#REF!</v>
      </c>
      <c r="O1521" s="45" t="str">
        <f>IF(A1521="M01e",H1521,"")</f>
        <v/>
      </c>
    </row>
    <row r="1522" spans="1:15" ht="12.75" outlineLevel="1" collapsed="1" x14ac:dyDescent="0.2">
      <c r="A1522" s="38" t="s">
        <v>315</v>
      </c>
      <c r="B1522" s="39" t="s">
        <v>75</v>
      </c>
      <c r="C1522" s="39" t="s">
        <v>76</v>
      </c>
      <c r="D1522" s="40" t="s">
        <v>17</v>
      </c>
      <c r="E1522" s="41">
        <v>2E-3</v>
      </c>
      <c r="F1522" s="42"/>
      <c r="G1522" s="43">
        <v>760</v>
      </c>
      <c r="H1522" s="44">
        <f>IF(ISNUMBER(F1522),(E1522*(1+(F1522/100))*G1522),G1522*E1522)</f>
        <v>1.52</v>
      </c>
      <c r="I1522" s="45" t="str">
        <f>IF(OR(A1522="PM",A1522="PZ",A1522="PP"),H1522,"")</f>
        <v/>
      </c>
      <c r="J1522" s="45">
        <f>IF(A1522="S",H1522,"")</f>
        <v>1.52</v>
      </c>
      <c r="K1522" s="35"/>
      <c r="L1522" s="45" t="str">
        <f>IF(A1522="M06",H1522,"")</f>
        <v/>
      </c>
      <c r="M1522" s="45" t="str">
        <f>IF(OR(A1522="M02",A1522="M25",A1522="M01s"),H1522,"")</f>
        <v/>
      </c>
      <c r="N1522" s="46" t="e">
        <f>IF(A1522="ZMP",E1522*(1+(F1522/100)),#REF!)</f>
        <v>#REF!</v>
      </c>
      <c r="O1522" s="45" t="str">
        <f>IF(A1522="M01e",H1522,"")</f>
        <v/>
      </c>
    </row>
    <row r="1523" spans="1:15" ht="12.75" outlineLevel="1" collapsed="1" x14ac:dyDescent="0.2">
      <c r="A1523" s="38" t="s">
        <v>228</v>
      </c>
      <c r="B1523" s="39" t="s">
        <v>991</v>
      </c>
      <c r="C1523" s="39" t="s">
        <v>992</v>
      </c>
      <c r="D1523" s="40" t="s">
        <v>111</v>
      </c>
      <c r="E1523" s="41">
        <v>1</v>
      </c>
      <c r="F1523" s="42"/>
      <c r="G1523" s="43">
        <v>87.57</v>
      </c>
      <c r="H1523" s="44">
        <f>IF(ISNUMBER(F1523),(E1523*(1+(F1523/100))*G1523),G1523*E1523)</f>
        <v>87.57</v>
      </c>
      <c r="I1523" s="45" t="str">
        <f>IF(OR(A1523="PM",A1523="PZ",A1523="PP"),H1523,"")</f>
        <v/>
      </c>
      <c r="J1523" s="45" t="str">
        <f>IF(A1523="S",H1523,"")</f>
        <v/>
      </c>
      <c r="K1523" s="35"/>
      <c r="L1523" s="45" t="str">
        <f>IF(A1523="M06",H1523,"")</f>
        <v/>
      </c>
      <c r="M1523" s="45">
        <f>IF(OR(A1523="M02",A1523="M25",A1523="M01s"),H1523,"")</f>
        <v>87.57</v>
      </c>
      <c r="N1523" s="46" t="e">
        <f>IF(A1523="ZMP",E1523*(1+(F1523/100)),#REF!)</f>
        <v>#REF!</v>
      </c>
      <c r="O1523" s="45" t="str">
        <f>IF(A1523="M01e",H1523,"")</f>
        <v/>
      </c>
    </row>
    <row r="1524" spans="1:15" ht="12.75" outlineLevel="2" x14ac:dyDescent="0.2">
      <c r="A1524" s="47"/>
      <c r="B1524" s="48"/>
      <c r="C1524" s="48"/>
      <c r="D1524" s="49"/>
      <c r="E1524" s="50"/>
      <c r="F1524" s="51"/>
      <c r="G1524" s="52"/>
      <c r="H1524" s="53"/>
      <c r="I1524" s="54"/>
      <c r="J1524" s="54"/>
      <c r="K1524" s="35"/>
      <c r="L1524" s="54"/>
      <c r="M1524" s="54"/>
      <c r="N1524" s="54"/>
      <c r="O1524" s="54"/>
    </row>
    <row r="1525" spans="1:15" ht="12.75" x14ac:dyDescent="0.2">
      <c r="A1525" s="27" t="s">
        <v>198</v>
      </c>
      <c r="B1525" s="28" t="s">
        <v>993</v>
      </c>
      <c r="C1525" s="29" t="s">
        <v>994</v>
      </c>
      <c r="D1525" s="30" t="s">
        <v>253</v>
      </c>
      <c r="E1525" s="31">
        <v>1</v>
      </c>
      <c r="F1525" s="32"/>
      <c r="G1525" s="33">
        <v>771.38</v>
      </c>
      <c r="H1525" s="34">
        <f>G1525</f>
        <v>771.38</v>
      </c>
      <c r="I1525" s="35">
        <f>SUM(I1526:I1530)</f>
        <v>311.76</v>
      </c>
      <c r="J1525" s="35">
        <f>SUM(J1526:J1530)</f>
        <v>352.52</v>
      </c>
      <c r="K1525" s="35">
        <f t="shared" si="563"/>
        <v>664.28</v>
      </c>
      <c r="L1525" s="35">
        <f>SUM(L1526:L1530)</f>
        <v>0</v>
      </c>
      <c r="M1525" s="35">
        <f>SUM(M1526:M1530)</f>
        <v>107.16</v>
      </c>
      <c r="N1525" s="35"/>
      <c r="O1525" s="35">
        <f>SUM(O1526:O1530)</f>
        <v>0</v>
      </c>
    </row>
    <row r="1526" spans="1:15" ht="12.75" outlineLevel="1" collapsed="1" x14ac:dyDescent="0.2">
      <c r="A1526" s="38" t="s">
        <v>202</v>
      </c>
      <c r="B1526" s="39" t="s">
        <v>203</v>
      </c>
      <c r="C1526" s="39" t="s">
        <v>204</v>
      </c>
      <c r="D1526" s="40" t="s">
        <v>205</v>
      </c>
      <c r="E1526" s="41">
        <v>0.433</v>
      </c>
      <c r="F1526" s="42"/>
      <c r="G1526" s="43">
        <v>720</v>
      </c>
      <c r="H1526" s="44">
        <f>IF(ISNUMBER(F1526),(E1526*(1+(F1526/100))*G1526),G1526*E1526)</f>
        <v>311.76</v>
      </c>
      <c r="I1526" s="45">
        <f>IF(OR(A1526="PM",A1526="PZ",A1526="PP"),H1526,"")</f>
        <v>311.76</v>
      </c>
      <c r="J1526" s="45" t="str">
        <f>IF(A1526="S",H1526,"")</f>
        <v/>
      </c>
      <c r="K1526" s="35"/>
      <c r="L1526" s="45" t="str">
        <f>IF(A1526="M06",H1526,"")</f>
        <v/>
      </c>
      <c r="M1526" s="45" t="str">
        <f>IF(OR(A1526="M02",A1526="M25",A1526="M01s"),H1526,"")</f>
        <v/>
      </c>
      <c r="N1526" s="46" t="e">
        <f>IF(A1526="ZMP",E1526*(1+(F1526/100)),#REF!)</f>
        <v>#REF!</v>
      </c>
      <c r="O1526" s="45" t="str">
        <f>IF(A1526="M01e",H1526,"")</f>
        <v/>
      </c>
    </row>
    <row r="1527" spans="1:15" ht="12.75" outlineLevel="1" collapsed="1" x14ac:dyDescent="0.2">
      <c r="A1527" s="38" t="s">
        <v>315</v>
      </c>
      <c r="B1527" s="39" t="s">
        <v>49</v>
      </c>
      <c r="C1527" s="39" t="s">
        <v>50</v>
      </c>
      <c r="D1527" s="40" t="s">
        <v>46</v>
      </c>
      <c r="E1527" s="41">
        <v>0.39</v>
      </c>
      <c r="F1527" s="42"/>
      <c r="G1527" s="43">
        <v>900</v>
      </c>
      <c r="H1527" s="44">
        <f>IF(ISNUMBER(F1527),(E1527*(1+(F1527/100))*G1527),G1527*E1527)</f>
        <v>351</v>
      </c>
      <c r="I1527" s="45" t="str">
        <f>IF(OR(A1527="PM",A1527="PZ",A1527="PP"),H1527,"")</f>
        <v/>
      </c>
      <c r="J1527" s="45">
        <f>IF(A1527="S",H1527,"")</f>
        <v>351</v>
      </c>
      <c r="K1527" s="35"/>
      <c r="L1527" s="45" t="str">
        <f>IF(A1527="M06",H1527,"")</f>
        <v/>
      </c>
      <c r="M1527" s="45" t="str">
        <f>IF(OR(A1527="M02",A1527="M25",A1527="M01s"),H1527,"")</f>
        <v/>
      </c>
      <c r="N1527" s="46" t="e">
        <f>IF(A1527="ZMP",E1527*(1+(F1527/100)),#REF!)</f>
        <v>#REF!</v>
      </c>
      <c r="O1527" s="45" t="str">
        <f>IF(A1527="M01e",H1527,"")</f>
        <v/>
      </c>
    </row>
    <row r="1528" spans="1:15" ht="12.75" outlineLevel="1" collapsed="1" x14ac:dyDescent="0.2">
      <c r="A1528" s="38" t="s">
        <v>315</v>
      </c>
      <c r="B1528" s="39" t="s">
        <v>75</v>
      </c>
      <c r="C1528" s="39" t="s">
        <v>76</v>
      </c>
      <c r="D1528" s="40" t="s">
        <v>17</v>
      </c>
      <c r="E1528" s="41">
        <v>2E-3</v>
      </c>
      <c r="F1528" s="42"/>
      <c r="G1528" s="43">
        <v>760</v>
      </c>
      <c r="H1528" s="44">
        <f>IF(ISNUMBER(F1528),(E1528*(1+(F1528/100))*G1528),G1528*E1528)</f>
        <v>1.52</v>
      </c>
      <c r="I1528" s="45" t="str">
        <f>IF(OR(A1528="PM",A1528="PZ",A1528="PP"),H1528,"")</f>
        <v/>
      </c>
      <c r="J1528" s="45">
        <f>IF(A1528="S",H1528,"")</f>
        <v>1.52</v>
      </c>
      <c r="K1528" s="35"/>
      <c r="L1528" s="45" t="str">
        <f>IF(A1528="M06",H1528,"")</f>
        <v/>
      </c>
      <c r="M1528" s="45" t="str">
        <f>IF(OR(A1528="M02",A1528="M25",A1528="M01s"),H1528,"")</f>
        <v/>
      </c>
      <c r="N1528" s="46" t="e">
        <f>IF(A1528="ZMP",E1528*(1+(F1528/100)),#REF!)</f>
        <v>#REF!</v>
      </c>
      <c r="O1528" s="45" t="str">
        <f>IF(A1528="M01e",H1528,"")</f>
        <v/>
      </c>
    </row>
    <row r="1529" spans="1:15" ht="12.75" outlineLevel="1" collapsed="1" x14ac:dyDescent="0.2">
      <c r="A1529" s="38" t="s">
        <v>228</v>
      </c>
      <c r="B1529" s="39" t="s">
        <v>995</v>
      </c>
      <c r="C1529" s="39" t="s">
        <v>996</v>
      </c>
      <c r="D1529" s="40" t="s">
        <v>111</v>
      </c>
      <c r="E1529" s="41">
        <v>1</v>
      </c>
      <c r="F1529" s="42"/>
      <c r="G1529" s="43">
        <v>107.16</v>
      </c>
      <c r="H1529" s="44">
        <f>IF(ISNUMBER(F1529),(E1529*(1+(F1529/100))*G1529),G1529*E1529)</f>
        <v>107.16</v>
      </c>
      <c r="I1529" s="45" t="str">
        <f>IF(OR(A1529="PM",A1529="PZ",A1529="PP"),H1529,"")</f>
        <v/>
      </c>
      <c r="J1529" s="45" t="str">
        <f>IF(A1529="S",H1529,"")</f>
        <v/>
      </c>
      <c r="K1529" s="35"/>
      <c r="L1529" s="45" t="str">
        <f>IF(A1529="M06",H1529,"")</f>
        <v/>
      </c>
      <c r="M1529" s="45">
        <f>IF(OR(A1529="M02",A1529="M25",A1529="M01s"),H1529,"")</f>
        <v>107.16</v>
      </c>
      <c r="N1529" s="46" t="e">
        <f>IF(A1529="ZMP",E1529*(1+(F1529/100)),#REF!)</f>
        <v>#REF!</v>
      </c>
      <c r="O1529" s="45" t="str">
        <f>IF(A1529="M01e",H1529,"")</f>
        <v/>
      </c>
    </row>
    <row r="1530" spans="1:15" ht="12.75" outlineLevel="2" x14ac:dyDescent="0.2">
      <c r="A1530" s="47"/>
      <c r="B1530" s="48"/>
      <c r="C1530" s="48"/>
      <c r="D1530" s="49"/>
      <c r="E1530" s="50"/>
      <c r="F1530" s="51"/>
      <c r="G1530" s="52"/>
      <c r="H1530" s="53"/>
      <c r="I1530" s="54"/>
      <c r="J1530" s="54"/>
      <c r="K1530" s="35"/>
      <c r="L1530" s="54"/>
      <c r="M1530" s="54"/>
      <c r="N1530" s="54"/>
      <c r="O1530" s="54"/>
    </row>
    <row r="1531" spans="1:15" ht="12.75" x14ac:dyDescent="0.2">
      <c r="A1531" s="27" t="s">
        <v>198</v>
      </c>
      <c r="B1531" s="28" t="s">
        <v>997</v>
      </c>
      <c r="C1531" s="29" t="s">
        <v>998</v>
      </c>
      <c r="D1531" s="30" t="s">
        <v>253</v>
      </c>
      <c r="E1531" s="31">
        <v>1</v>
      </c>
      <c r="F1531" s="32"/>
      <c r="G1531" s="33">
        <v>1970.17</v>
      </c>
      <c r="H1531" s="34">
        <f>G1531</f>
        <v>1970.17</v>
      </c>
      <c r="I1531" s="35">
        <f>SUM(I1532:I1536)</f>
        <v>930.24</v>
      </c>
      <c r="J1531" s="35">
        <f>SUM(J1532:J1536)</f>
        <v>811.52</v>
      </c>
      <c r="K1531" s="35">
        <f t="shared" si="563"/>
        <v>1741.76</v>
      </c>
      <c r="L1531" s="35">
        <f>SUM(L1532:L1536)</f>
        <v>0</v>
      </c>
      <c r="M1531" s="35">
        <f>SUM(M1532:M1536)</f>
        <v>228.47</v>
      </c>
      <c r="N1531" s="35"/>
      <c r="O1531" s="35">
        <f>SUM(O1532:O1536)</f>
        <v>0</v>
      </c>
    </row>
    <row r="1532" spans="1:15" ht="12.75" outlineLevel="1" collapsed="1" x14ac:dyDescent="0.2">
      <c r="A1532" s="38" t="s">
        <v>202</v>
      </c>
      <c r="B1532" s="39" t="s">
        <v>203</v>
      </c>
      <c r="C1532" s="39" t="s">
        <v>204</v>
      </c>
      <c r="D1532" s="40" t="s">
        <v>205</v>
      </c>
      <c r="E1532" s="41">
        <v>1.292</v>
      </c>
      <c r="F1532" s="42"/>
      <c r="G1532" s="43">
        <v>720</v>
      </c>
      <c r="H1532" s="44">
        <f>IF(ISNUMBER(F1532),(E1532*(1+(F1532/100))*G1532),G1532*E1532)</f>
        <v>930.24</v>
      </c>
      <c r="I1532" s="45">
        <f>IF(OR(A1532="PM",A1532="PZ",A1532="PP"),H1532,"")</f>
        <v>930.24</v>
      </c>
      <c r="J1532" s="45" t="str">
        <f>IF(A1532="S",H1532,"")</f>
        <v/>
      </c>
      <c r="K1532" s="35"/>
      <c r="L1532" s="45" t="str">
        <f>IF(A1532="M06",H1532,"")</f>
        <v/>
      </c>
      <c r="M1532" s="45" t="str">
        <f>IF(OR(A1532="M02",A1532="M25",A1532="M01s"),H1532,"")</f>
        <v/>
      </c>
      <c r="N1532" s="46" t="e">
        <f>IF(A1532="ZMP",E1532*(1+(F1532/100)),#REF!)</f>
        <v>#REF!</v>
      </c>
      <c r="O1532" s="45" t="str">
        <f>IF(A1532="M01e",H1532,"")</f>
        <v/>
      </c>
    </row>
    <row r="1533" spans="1:15" ht="12.75" outlineLevel="1" collapsed="1" x14ac:dyDescent="0.2">
      <c r="A1533" s="38" t="s">
        <v>315</v>
      </c>
      <c r="B1533" s="39" t="s">
        <v>49</v>
      </c>
      <c r="C1533" s="39" t="s">
        <v>50</v>
      </c>
      <c r="D1533" s="40" t="s">
        <v>46</v>
      </c>
      <c r="E1533" s="41">
        <v>0.9</v>
      </c>
      <c r="F1533" s="42"/>
      <c r="G1533" s="43">
        <v>900</v>
      </c>
      <c r="H1533" s="44">
        <f>IF(ISNUMBER(F1533),(E1533*(1+(F1533/100))*G1533),G1533*E1533)</f>
        <v>810</v>
      </c>
      <c r="I1533" s="45" t="str">
        <f>IF(OR(A1533="PM",A1533="PZ",A1533="PP"),H1533,"")</f>
        <v/>
      </c>
      <c r="J1533" s="45">
        <f>IF(A1533="S",H1533,"")</f>
        <v>810</v>
      </c>
      <c r="K1533" s="35"/>
      <c r="L1533" s="45" t="str">
        <f>IF(A1533="M06",H1533,"")</f>
        <v/>
      </c>
      <c r="M1533" s="45" t="str">
        <f>IF(OR(A1533="M02",A1533="M25",A1533="M01s"),H1533,"")</f>
        <v/>
      </c>
      <c r="N1533" s="46" t="e">
        <f>IF(A1533="ZMP",E1533*(1+(F1533/100)),#REF!)</f>
        <v>#REF!</v>
      </c>
      <c r="O1533" s="45" t="str">
        <f>IF(A1533="M01e",H1533,"")</f>
        <v/>
      </c>
    </row>
    <row r="1534" spans="1:15" ht="12.75" outlineLevel="1" collapsed="1" x14ac:dyDescent="0.2">
      <c r="A1534" s="38" t="s">
        <v>315</v>
      </c>
      <c r="B1534" s="39" t="s">
        <v>75</v>
      </c>
      <c r="C1534" s="39" t="s">
        <v>76</v>
      </c>
      <c r="D1534" s="40" t="s">
        <v>17</v>
      </c>
      <c r="E1534" s="41">
        <v>2E-3</v>
      </c>
      <c r="F1534" s="42"/>
      <c r="G1534" s="43">
        <v>760</v>
      </c>
      <c r="H1534" s="44">
        <f>IF(ISNUMBER(F1534),(E1534*(1+(F1534/100))*G1534),G1534*E1534)</f>
        <v>1.52</v>
      </c>
      <c r="I1534" s="45" t="str">
        <f>IF(OR(A1534="PM",A1534="PZ",A1534="PP"),H1534,"")</f>
        <v/>
      </c>
      <c r="J1534" s="45">
        <f>IF(A1534="S",H1534,"")</f>
        <v>1.52</v>
      </c>
      <c r="K1534" s="35"/>
      <c r="L1534" s="45" t="str">
        <f>IF(A1534="M06",H1534,"")</f>
        <v/>
      </c>
      <c r="M1534" s="45" t="str">
        <f>IF(OR(A1534="M02",A1534="M25",A1534="M01s"),H1534,"")</f>
        <v/>
      </c>
      <c r="N1534" s="46" t="e">
        <f>IF(A1534="ZMP",E1534*(1+(F1534/100)),#REF!)</f>
        <v>#REF!</v>
      </c>
      <c r="O1534" s="45" t="str">
        <f>IF(A1534="M01e",H1534,"")</f>
        <v/>
      </c>
    </row>
    <row r="1535" spans="1:15" ht="12.75" outlineLevel="1" collapsed="1" x14ac:dyDescent="0.2">
      <c r="A1535" s="38" t="s">
        <v>228</v>
      </c>
      <c r="B1535" s="39" t="s">
        <v>999</v>
      </c>
      <c r="C1535" s="39" t="s">
        <v>1000</v>
      </c>
      <c r="D1535" s="40" t="s">
        <v>111</v>
      </c>
      <c r="E1535" s="41">
        <v>1</v>
      </c>
      <c r="F1535" s="42"/>
      <c r="G1535" s="43">
        <v>228.47</v>
      </c>
      <c r="H1535" s="44">
        <f>IF(ISNUMBER(F1535),(E1535*(1+(F1535/100))*G1535),G1535*E1535)</f>
        <v>228.47</v>
      </c>
      <c r="I1535" s="45" t="str">
        <f>IF(OR(A1535="PM",A1535="PZ",A1535="PP"),H1535,"")</f>
        <v/>
      </c>
      <c r="J1535" s="45" t="str">
        <f>IF(A1535="S",H1535,"")</f>
        <v/>
      </c>
      <c r="K1535" s="35"/>
      <c r="L1535" s="45" t="str">
        <f>IF(A1535="M06",H1535,"")</f>
        <v/>
      </c>
      <c r="M1535" s="45">
        <f>IF(OR(A1535="M02",A1535="M25",A1535="M01s"),H1535,"")</f>
        <v>228.47</v>
      </c>
      <c r="N1535" s="46" t="e">
        <f>IF(A1535="ZMP",E1535*(1+(F1535/100)),#REF!)</f>
        <v>#REF!</v>
      </c>
      <c r="O1535" s="45" t="str">
        <f>IF(A1535="M01e",H1535,"")</f>
        <v/>
      </c>
    </row>
    <row r="1536" spans="1:15" ht="12.75" outlineLevel="2" x14ac:dyDescent="0.2">
      <c r="A1536" s="47"/>
      <c r="B1536" s="48"/>
      <c r="C1536" s="48"/>
      <c r="D1536" s="49"/>
      <c r="E1536" s="50"/>
      <c r="F1536" s="51"/>
      <c r="G1536" s="52"/>
      <c r="H1536" s="53"/>
      <c r="I1536" s="54"/>
      <c r="J1536" s="54"/>
      <c r="K1536" s="35"/>
      <c r="L1536" s="54"/>
      <c r="M1536" s="54"/>
      <c r="N1536" s="54"/>
      <c r="O1536" s="54"/>
    </row>
    <row r="1537" spans="1:15" ht="12.75" x14ac:dyDescent="0.2">
      <c r="A1537" s="27" t="s">
        <v>198</v>
      </c>
      <c r="B1537" s="28" t="s">
        <v>1001</v>
      </c>
      <c r="C1537" s="29" t="s">
        <v>1002</v>
      </c>
      <c r="D1537" s="30" t="s">
        <v>253</v>
      </c>
      <c r="E1537" s="31">
        <v>1</v>
      </c>
      <c r="F1537" s="32"/>
      <c r="G1537" s="33">
        <v>1207.78</v>
      </c>
      <c r="H1537" s="34">
        <f>G1537</f>
        <v>1207.78</v>
      </c>
      <c r="I1537" s="35">
        <f>SUM(I1538:I1540)</f>
        <v>1018.0799999999999</v>
      </c>
      <c r="J1537" s="35">
        <f>SUM(J1538:J1540)</f>
        <v>0</v>
      </c>
      <c r="K1537" s="35">
        <f t="shared" si="563"/>
        <v>1018.0799999999999</v>
      </c>
      <c r="L1537" s="35">
        <f>SUM(L1538:L1540)</f>
        <v>189.7</v>
      </c>
      <c r="M1537" s="35">
        <f>SUM(M1538:M1540)</f>
        <v>0</v>
      </c>
      <c r="N1537" s="35"/>
      <c r="O1537" s="35">
        <f>SUM(O1538:O1540)</f>
        <v>0</v>
      </c>
    </row>
    <row r="1538" spans="1:15" ht="12.75" outlineLevel="1" collapsed="1" x14ac:dyDescent="0.2">
      <c r="A1538" s="38" t="s">
        <v>202</v>
      </c>
      <c r="B1538" s="39" t="s">
        <v>203</v>
      </c>
      <c r="C1538" s="39" t="s">
        <v>204</v>
      </c>
      <c r="D1538" s="40" t="s">
        <v>205</v>
      </c>
      <c r="E1538" s="41">
        <v>1.4139999999999999</v>
      </c>
      <c r="F1538" s="42"/>
      <c r="G1538" s="43">
        <v>720</v>
      </c>
      <c r="H1538" s="44">
        <f>IF(ISNUMBER(F1538),(E1538*(1+(F1538/100))*G1538),G1538*E1538)</f>
        <v>1018.0799999999999</v>
      </c>
      <c r="I1538" s="45">
        <f>IF(OR(A1538="PM",A1538="PZ",A1538="PP"),H1538,"")</f>
        <v>1018.0799999999999</v>
      </c>
      <c r="J1538" s="45" t="str">
        <f>IF(A1538="S",H1538,"")</f>
        <v/>
      </c>
      <c r="K1538" s="35"/>
      <c r="L1538" s="45" t="str">
        <f>IF(A1538="M06",H1538,"")</f>
        <v/>
      </c>
      <c r="M1538" s="45" t="str">
        <f>IF(OR(A1538="M02",A1538="M25",A1538="M01s"),H1538,"")</f>
        <v/>
      </c>
      <c r="N1538" s="46" t="e">
        <f>IF(A1538="ZMP",E1538*(1+(F1538/100)),#REF!)</f>
        <v>#REF!</v>
      </c>
      <c r="O1538" s="45" t="str">
        <f>IF(A1538="M01e",H1538,"")</f>
        <v/>
      </c>
    </row>
    <row r="1539" spans="1:15" ht="12.75" outlineLevel="1" collapsed="1" x14ac:dyDescent="0.2">
      <c r="A1539" s="38" t="s">
        <v>206</v>
      </c>
      <c r="B1539" s="39" t="s">
        <v>1003</v>
      </c>
      <c r="C1539" s="39" t="s">
        <v>1004</v>
      </c>
      <c r="D1539" s="40" t="s">
        <v>111</v>
      </c>
      <c r="E1539" s="41">
        <v>1</v>
      </c>
      <c r="F1539" s="42"/>
      <c r="G1539" s="43">
        <v>189.7</v>
      </c>
      <c r="H1539" s="44">
        <f>IF(ISNUMBER(F1539),(E1539*(1+(F1539/100))*G1539),G1539*E1539)</f>
        <v>189.7</v>
      </c>
      <c r="I1539" s="45" t="str">
        <f>IF(OR(A1539="PM",A1539="PZ",A1539="PP"),H1539,"")</f>
        <v/>
      </c>
      <c r="J1539" s="45" t="str">
        <f>IF(A1539="S",H1539,"")</f>
        <v/>
      </c>
      <c r="K1539" s="35"/>
      <c r="L1539" s="45">
        <f>IF(A1539="M06",H1539,"")</f>
        <v>189.7</v>
      </c>
      <c r="M1539" s="45" t="str">
        <f>IF(OR(A1539="M02",A1539="M25",A1539="M01s"),H1539,"")</f>
        <v/>
      </c>
      <c r="N1539" s="46" t="e">
        <f>IF(A1539="ZMP",E1539*(1+(F1539/100)),#REF!)</f>
        <v>#REF!</v>
      </c>
      <c r="O1539" s="45" t="str">
        <f>IF(A1539="M01e",H1539,"")</f>
        <v/>
      </c>
    </row>
    <row r="1540" spans="1:15" ht="12.75" outlineLevel="2" x14ac:dyDescent="0.2">
      <c r="A1540" s="47"/>
      <c r="B1540" s="48"/>
      <c r="C1540" s="48"/>
      <c r="D1540" s="49"/>
      <c r="E1540" s="50"/>
      <c r="F1540" s="51"/>
      <c r="G1540" s="52"/>
      <c r="H1540" s="53"/>
      <c r="I1540" s="54"/>
      <c r="J1540" s="54"/>
      <c r="K1540" s="35"/>
      <c r="L1540" s="54"/>
      <c r="M1540" s="54"/>
      <c r="N1540" s="54"/>
      <c r="O1540" s="54"/>
    </row>
    <row r="1541" spans="1:15" ht="12.75" x14ac:dyDescent="0.2">
      <c r="A1541" s="27" t="s">
        <v>198</v>
      </c>
      <c r="B1541" s="28" t="s">
        <v>1005</v>
      </c>
      <c r="C1541" s="29" t="s">
        <v>1006</v>
      </c>
      <c r="D1541" s="30" t="s">
        <v>253</v>
      </c>
      <c r="E1541" s="31">
        <v>1</v>
      </c>
      <c r="F1541" s="32"/>
      <c r="G1541" s="33">
        <v>2331.04</v>
      </c>
      <c r="H1541" s="34">
        <f>G1541</f>
        <v>2331.04</v>
      </c>
      <c r="I1541" s="35">
        <f>SUM(I1542:I1546)</f>
        <v>1018.0799999999999</v>
      </c>
      <c r="J1541" s="35">
        <f>SUM(J1542:J1546)</f>
        <v>991.5200000000001</v>
      </c>
      <c r="K1541" s="35">
        <f t="shared" ref="K1541:K1601" si="564">I1541+J1541</f>
        <v>2009.6</v>
      </c>
      <c r="L1541" s="35">
        <f>SUM(L1542:L1546)</f>
        <v>0</v>
      </c>
      <c r="M1541" s="35">
        <f>SUM(M1542:M1546)</f>
        <v>321.5</v>
      </c>
      <c r="N1541" s="35"/>
      <c r="O1541" s="35">
        <f>SUM(O1542:O1546)</f>
        <v>0</v>
      </c>
    </row>
    <row r="1542" spans="1:15" ht="12.75" outlineLevel="1" collapsed="1" x14ac:dyDescent="0.2">
      <c r="A1542" s="38" t="s">
        <v>202</v>
      </c>
      <c r="B1542" s="39" t="s">
        <v>203</v>
      </c>
      <c r="C1542" s="39" t="s">
        <v>204</v>
      </c>
      <c r="D1542" s="40" t="s">
        <v>205</v>
      </c>
      <c r="E1542" s="41">
        <v>1.4139999999999999</v>
      </c>
      <c r="F1542" s="42"/>
      <c r="G1542" s="43">
        <v>720</v>
      </c>
      <c r="H1542" s="44">
        <f>IF(ISNUMBER(F1542),(E1542*(1+(F1542/100))*G1542),G1542*E1542)</f>
        <v>1018.0799999999999</v>
      </c>
      <c r="I1542" s="45">
        <f>IF(OR(A1542="PM",A1542="PZ",A1542="PP"),H1542,"")</f>
        <v>1018.0799999999999</v>
      </c>
      <c r="J1542" s="45" t="str">
        <f>IF(A1542="S",H1542,"")</f>
        <v/>
      </c>
      <c r="K1542" s="35"/>
      <c r="L1542" s="45" t="str">
        <f>IF(A1542="M06",H1542,"")</f>
        <v/>
      </c>
      <c r="M1542" s="45" t="str">
        <f>IF(OR(A1542="M02",A1542="M25",A1542="M01s"),H1542,"")</f>
        <v/>
      </c>
      <c r="N1542" s="46" t="e">
        <f>IF(A1542="ZMP",E1542*(1+(F1542/100)),#REF!)</f>
        <v>#REF!</v>
      </c>
      <c r="O1542" s="45" t="str">
        <f>IF(A1542="M01e",H1542,"")</f>
        <v/>
      </c>
    </row>
    <row r="1543" spans="1:15" ht="12.75" outlineLevel="1" collapsed="1" x14ac:dyDescent="0.2">
      <c r="A1543" s="38" t="s">
        <v>315</v>
      </c>
      <c r="B1543" s="39" t="s">
        <v>49</v>
      </c>
      <c r="C1543" s="39" t="s">
        <v>50</v>
      </c>
      <c r="D1543" s="40" t="s">
        <v>46</v>
      </c>
      <c r="E1543" s="41">
        <v>1.1000000000000001</v>
      </c>
      <c r="F1543" s="42"/>
      <c r="G1543" s="43">
        <v>900</v>
      </c>
      <c r="H1543" s="44">
        <f>IF(ISNUMBER(F1543),(E1543*(1+(F1543/100))*G1543),G1543*E1543)</f>
        <v>990.00000000000011</v>
      </c>
      <c r="I1543" s="45" t="str">
        <f>IF(OR(A1543="PM",A1543="PZ",A1543="PP"),H1543,"")</f>
        <v/>
      </c>
      <c r="J1543" s="45">
        <f>IF(A1543="S",H1543,"")</f>
        <v>990.00000000000011</v>
      </c>
      <c r="K1543" s="35"/>
      <c r="L1543" s="45" t="str">
        <f>IF(A1543="M06",H1543,"")</f>
        <v/>
      </c>
      <c r="M1543" s="45" t="str">
        <f>IF(OR(A1543="M02",A1543="M25",A1543="M01s"),H1543,"")</f>
        <v/>
      </c>
      <c r="N1543" s="46" t="e">
        <f>IF(A1543="ZMP",E1543*(1+(F1543/100)),#REF!)</f>
        <v>#REF!</v>
      </c>
      <c r="O1543" s="45" t="str">
        <f>IF(A1543="M01e",H1543,"")</f>
        <v/>
      </c>
    </row>
    <row r="1544" spans="1:15" ht="12.75" outlineLevel="1" collapsed="1" x14ac:dyDescent="0.2">
      <c r="A1544" s="38" t="s">
        <v>315</v>
      </c>
      <c r="B1544" s="39" t="s">
        <v>75</v>
      </c>
      <c r="C1544" s="39" t="s">
        <v>76</v>
      </c>
      <c r="D1544" s="40" t="s">
        <v>17</v>
      </c>
      <c r="E1544" s="41">
        <v>2E-3</v>
      </c>
      <c r="F1544" s="42"/>
      <c r="G1544" s="43">
        <v>760</v>
      </c>
      <c r="H1544" s="44">
        <f>IF(ISNUMBER(F1544),(E1544*(1+(F1544/100))*G1544),G1544*E1544)</f>
        <v>1.52</v>
      </c>
      <c r="I1544" s="45" t="str">
        <f>IF(OR(A1544="PM",A1544="PZ",A1544="PP"),H1544,"")</f>
        <v/>
      </c>
      <c r="J1544" s="45">
        <f>IF(A1544="S",H1544,"")</f>
        <v>1.52</v>
      </c>
      <c r="K1544" s="35"/>
      <c r="L1544" s="45" t="str">
        <f>IF(A1544="M06",H1544,"")</f>
        <v/>
      </c>
      <c r="M1544" s="45" t="str">
        <f>IF(OR(A1544="M02",A1544="M25",A1544="M01s"),H1544,"")</f>
        <v/>
      </c>
      <c r="N1544" s="46" t="e">
        <f>IF(A1544="ZMP",E1544*(1+(F1544/100)),#REF!)</f>
        <v>#REF!</v>
      </c>
      <c r="O1544" s="45" t="str">
        <f>IF(A1544="M01e",H1544,"")</f>
        <v/>
      </c>
    </row>
    <row r="1545" spans="1:15" ht="12.75" outlineLevel="1" collapsed="1" x14ac:dyDescent="0.2">
      <c r="A1545" s="38" t="s">
        <v>228</v>
      </c>
      <c r="B1545" s="39" t="s">
        <v>1007</v>
      </c>
      <c r="C1545" s="39" t="s">
        <v>1008</v>
      </c>
      <c r="D1545" s="40" t="s">
        <v>111</v>
      </c>
      <c r="E1545" s="41">
        <v>1</v>
      </c>
      <c r="F1545" s="42"/>
      <c r="G1545" s="43">
        <v>321.5</v>
      </c>
      <c r="H1545" s="44">
        <f>IF(ISNUMBER(F1545),(E1545*(1+(F1545/100))*G1545),G1545*E1545)</f>
        <v>321.5</v>
      </c>
      <c r="I1545" s="45" t="str">
        <f>IF(OR(A1545="PM",A1545="PZ",A1545="PP"),H1545,"")</f>
        <v/>
      </c>
      <c r="J1545" s="45" t="str">
        <f>IF(A1545="S",H1545,"")</f>
        <v/>
      </c>
      <c r="K1545" s="35"/>
      <c r="L1545" s="45" t="str">
        <f>IF(A1545="M06",H1545,"")</f>
        <v/>
      </c>
      <c r="M1545" s="45">
        <f>IF(OR(A1545="M02",A1545="M25",A1545="M01s"),H1545,"")</f>
        <v>321.5</v>
      </c>
      <c r="N1545" s="46" t="e">
        <f>IF(A1545="ZMP",E1545*(1+(F1545/100)),#REF!)</f>
        <v>#REF!</v>
      </c>
      <c r="O1545" s="45" t="str">
        <f>IF(A1545="M01e",H1545,"")</f>
        <v/>
      </c>
    </row>
    <row r="1546" spans="1:15" ht="12.75" outlineLevel="2" x14ac:dyDescent="0.2">
      <c r="A1546" s="47"/>
      <c r="B1546" s="48"/>
      <c r="C1546" s="48"/>
      <c r="D1546" s="49"/>
      <c r="E1546" s="50"/>
      <c r="F1546" s="51"/>
      <c r="G1546" s="52"/>
      <c r="H1546" s="53"/>
      <c r="I1546" s="54"/>
      <c r="J1546" s="54"/>
      <c r="K1546" s="35"/>
      <c r="L1546" s="54"/>
      <c r="M1546" s="54"/>
      <c r="N1546" s="54"/>
      <c r="O1546" s="54"/>
    </row>
    <row r="1547" spans="1:15" ht="12.75" x14ac:dyDescent="0.2">
      <c r="A1547" s="27" t="s">
        <v>198</v>
      </c>
      <c r="B1547" s="28" t="s">
        <v>1009</v>
      </c>
      <c r="C1547" s="29" t="s">
        <v>1010</v>
      </c>
      <c r="D1547" s="30" t="s">
        <v>253</v>
      </c>
      <c r="E1547" s="31">
        <v>1</v>
      </c>
      <c r="F1547" s="32"/>
      <c r="G1547" s="33">
        <v>288.08</v>
      </c>
      <c r="H1547" s="34">
        <f>G1547</f>
        <v>288.08</v>
      </c>
      <c r="I1547" s="35">
        <f>SUM(I1548:I1554)</f>
        <v>119.52000000000001</v>
      </c>
      <c r="J1547" s="35">
        <f>SUM(J1548:J1554)</f>
        <v>105.92</v>
      </c>
      <c r="K1547" s="35">
        <f t="shared" si="564"/>
        <v>225.44</v>
      </c>
      <c r="L1547" s="35">
        <f>SUM(L1548:L1554)</f>
        <v>1.08751</v>
      </c>
      <c r="M1547" s="35">
        <f>SUM(M1548:M1554)</f>
        <v>61.611199999999997</v>
      </c>
      <c r="N1547" s="35"/>
      <c r="O1547" s="35">
        <f>SUM(O1548:O1554)</f>
        <v>0</v>
      </c>
    </row>
    <row r="1548" spans="1:15" ht="12.75" outlineLevel="1" collapsed="1" x14ac:dyDescent="0.2">
      <c r="A1548" s="38" t="s">
        <v>202</v>
      </c>
      <c r="B1548" s="39" t="s">
        <v>203</v>
      </c>
      <c r="C1548" s="39" t="s">
        <v>204</v>
      </c>
      <c r="D1548" s="40" t="s">
        <v>205</v>
      </c>
      <c r="E1548" s="41">
        <v>0.16600000000000001</v>
      </c>
      <c r="F1548" s="42"/>
      <c r="G1548" s="43">
        <v>720</v>
      </c>
      <c r="H1548" s="44">
        <f t="shared" ref="H1548:H1553" si="565">IF(ISNUMBER(F1548),(E1548*(1+(F1548/100))*G1548),G1548*E1548)</f>
        <v>119.52000000000001</v>
      </c>
      <c r="I1548" s="45">
        <f t="shared" ref="I1548:I1553" si="566">IF(OR(A1548="PM",A1548="PZ",A1548="PP"),H1548,"")</f>
        <v>119.52000000000001</v>
      </c>
      <c r="J1548" s="45" t="str">
        <f t="shared" ref="J1548:J1553" si="567">IF(A1548="S",H1548,"")</f>
        <v/>
      </c>
      <c r="K1548" s="35"/>
      <c r="L1548" s="45" t="str">
        <f t="shared" ref="L1548:L1553" si="568">IF(A1548="M06",H1548,"")</f>
        <v/>
      </c>
      <c r="M1548" s="45" t="str">
        <f t="shared" ref="M1548:M1553" si="569">IF(OR(A1548="M02",A1548="M25",A1548="M01s"),H1548,"")</f>
        <v/>
      </c>
      <c r="N1548" s="46" t="e">
        <f>IF(A1548="ZMP",E1548*(1+(F1548/100)),#REF!)</f>
        <v>#REF!</v>
      </c>
      <c r="O1548" s="45" t="str">
        <f t="shared" ref="O1548:O1553" si="570">IF(A1548="M01e",H1548,"")</f>
        <v/>
      </c>
    </row>
    <row r="1549" spans="1:15" ht="12.75" outlineLevel="1" collapsed="1" x14ac:dyDescent="0.2">
      <c r="A1549" s="38" t="s">
        <v>315</v>
      </c>
      <c r="B1549" s="39" t="s">
        <v>49</v>
      </c>
      <c r="C1549" s="39" t="s">
        <v>50</v>
      </c>
      <c r="D1549" s="40" t="s">
        <v>46</v>
      </c>
      <c r="E1549" s="41">
        <v>0.11600000000000001</v>
      </c>
      <c r="F1549" s="42"/>
      <c r="G1549" s="43">
        <v>900</v>
      </c>
      <c r="H1549" s="44">
        <f t="shared" si="565"/>
        <v>104.4</v>
      </c>
      <c r="I1549" s="45" t="str">
        <f t="shared" si="566"/>
        <v/>
      </c>
      <c r="J1549" s="45">
        <f t="shared" si="567"/>
        <v>104.4</v>
      </c>
      <c r="K1549" s="35"/>
      <c r="L1549" s="45" t="str">
        <f t="shared" si="568"/>
        <v/>
      </c>
      <c r="M1549" s="45" t="str">
        <f t="shared" si="569"/>
        <v/>
      </c>
      <c r="N1549" s="46" t="e">
        <f>IF(A1549="ZMP",E1549*(1+(F1549/100)),#REF!)</f>
        <v>#REF!</v>
      </c>
      <c r="O1549" s="45" t="str">
        <f t="shared" si="570"/>
        <v/>
      </c>
    </row>
    <row r="1550" spans="1:15" ht="12.75" outlineLevel="1" collapsed="1" x14ac:dyDescent="0.2">
      <c r="A1550" s="38" t="s">
        <v>315</v>
      </c>
      <c r="B1550" s="39" t="s">
        <v>75</v>
      </c>
      <c r="C1550" s="39" t="s">
        <v>76</v>
      </c>
      <c r="D1550" s="40" t="s">
        <v>17</v>
      </c>
      <c r="E1550" s="41">
        <v>2E-3</v>
      </c>
      <c r="F1550" s="42"/>
      <c r="G1550" s="43">
        <v>760</v>
      </c>
      <c r="H1550" s="44">
        <f t="shared" si="565"/>
        <v>1.52</v>
      </c>
      <c r="I1550" s="45" t="str">
        <f t="shared" si="566"/>
        <v/>
      </c>
      <c r="J1550" s="45">
        <f t="shared" si="567"/>
        <v>1.52</v>
      </c>
      <c r="K1550" s="35"/>
      <c r="L1550" s="45" t="str">
        <f t="shared" si="568"/>
        <v/>
      </c>
      <c r="M1550" s="45" t="str">
        <f t="shared" si="569"/>
        <v/>
      </c>
      <c r="N1550" s="46" t="e">
        <f>IF(A1550="ZMP",E1550*(1+(F1550/100)),#REF!)</f>
        <v>#REF!</v>
      </c>
      <c r="O1550" s="45" t="str">
        <f t="shared" si="570"/>
        <v/>
      </c>
    </row>
    <row r="1551" spans="1:15" ht="12.75" outlineLevel="1" collapsed="1" x14ac:dyDescent="0.2">
      <c r="A1551" s="38" t="s">
        <v>228</v>
      </c>
      <c r="B1551" s="39" t="s">
        <v>1011</v>
      </c>
      <c r="C1551" s="39" t="s">
        <v>1012</v>
      </c>
      <c r="D1551" s="40" t="s">
        <v>111</v>
      </c>
      <c r="E1551" s="41">
        <v>1</v>
      </c>
      <c r="F1551" s="42"/>
      <c r="G1551" s="43">
        <v>32.33</v>
      </c>
      <c r="H1551" s="44">
        <f t="shared" si="565"/>
        <v>32.33</v>
      </c>
      <c r="I1551" s="45" t="str">
        <f t="shared" si="566"/>
        <v/>
      </c>
      <c r="J1551" s="45" t="str">
        <f t="shared" si="567"/>
        <v/>
      </c>
      <c r="K1551" s="35"/>
      <c r="L1551" s="45" t="str">
        <f t="shared" si="568"/>
        <v/>
      </c>
      <c r="M1551" s="45">
        <f t="shared" si="569"/>
        <v>32.33</v>
      </c>
      <c r="N1551" s="46" t="e">
        <f>IF(A1551="ZMP",E1551*(1+(F1551/100)),#REF!)</f>
        <v>#REF!</v>
      </c>
      <c r="O1551" s="45" t="str">
        <f t="shared" si="570"/>
        <v/>
      </c>
    </row>
    <row r="1552" spans="1:15" ht="12.75" outlineLevel="1" collapsed="1" x14ac:dyDescent="0.2">
      <c r="A1552" s="38" t="s">
        <v>228</v>
      </c>
      <c r="B1552" s="39" t="s">
        <v>1013</v>
      </c>
      <c r="C1552" s="39" t="s">
        <v>1014</v>
      </c>
      <c r="D1552" s="40" t="s">
        <v>111</v>
      </c>
      <c r="E1552" s="41">
        <v>0.13</v>
      </c>
      <c r="F1552" s="42"/>
      <c r="G1552" s="43">
        <v>225.24</v>
      </c>
      <c r="H1552" s="44">
        <f t="shared" si="565"/>
        <v>29.281200000000002</v>
      </c>
      <c r="I1552" s="45" t="str">
        <f t="shared" si="566"/>
        <v/>
      </c>
      <c r="J1552" s="45" t="str">
        <f t="shared" si="567"/>
        <v/>
      </c>
      <c r="K1552" s="35"/>
      <c r="L1552" s="45" t="str">
        <f t="shared" si="568"/>
        <v/>
      </c>
      <c r="M1552" s="45">
        <f t="shared" si="569"/>
        <v>29.281200000000002</v>
      </c>
      <c r="N1552" s="46" t="e">
        <f>IF(A1552="ZMP",E1552*(1+(F1552/100)),#REF!)</f>
        <v>#REF!</v>
      </c>
      <c r="O1552" s="45" t="str">
        <f t="shared" si="570"/>
        <v/>
      </c>
    </row>
    <row r="1553" spans="1:15" ht="12.75" outlineLevel="1" collapsed="1" x14ac:dyDescent="0.2">
      <c r="A1553" s="38" t="s">
        <v>206</v>
      </c>
      <c r="B1553" s="39" t="s">
        <v>1015</v>
      </c>
      <c r="C1553" s="39" t="s">
        <v>1016</v>
      </c>
      <c r="D1553" s="40" t="s">
        <v>278</v>
      </c>
      <c r="E1553" s="41">
        <v>1E-3</v>
      </c>
      <c r="F1553" s="42"/>
      <c r="G1553" s="43">
        <v>1087.51</v>
      </c>
      <c r="H1553" s="44">
        <f t="shared" si="565"/>
        <v>1.08751</v>
      </c>
      <c r="I1553" s="45" t="str">
        <f t="shared" si="566"/>
        <v/>
      </c>
      <c r="J1553" s="45" t="str">
        <f t="shared" si="567"/>
        <v/>
      </c>
      <c r="K1553" s="35"/>
      <c r="L1553" s="45">
        <f t="shared" si="568"/>
        <v>1.08751</v>
      </c>
      <c r="M1553" s="45" t="str">
        <f t="shared" si="569"/>
        <v/>
      </c>
      <c r="N1553" s="46" t="e">
        <f>IF(A1553="ZMP",E1553*(1+(F1553/100)),#REF!)</f>
        <v>#REF!</v>
      </c>
      <c r="O1553" s="45" t="str">
        <f t="shared" si="570"/>
        <v/>
      </c>
    </row>
    <row r="1554" spans="1:15" ht="12.75" outlineLevel="2" x14ac:dyDescent="0.2">
      <c r="A1554" s="47"/>
      <c r="B1554" s="48"/>
      <c r="C1554" s="48"/>
      <c r="D1554" s="49"/>
      <c r="E1554" s="50"/>
      <c r="F1554" s="51"/>
      <c r="G1554" s="52"/>
      <c r="H1554" s="53"/>
      <c r="I1554" s="54"/>
      <c r="J1554" s="54"/>
      <c r="K1554" s="35"/>
      <c r="L1554" s="54"/>
      <c r="M1554" s="54"/>
      <c r="N1554" s="54"/>
      <c r="O1554" s="54"/>
    </row>
    <row r="1555" spans="1:15" ht="12.75" x14ac:dyDescent="0.2">
      <c r="A1555" s="27" t="s">
        <v>198</v>
      </c>
      <c r="B1555" s="28" t="s">
        <v>1017</v>
      </c>
      <c r="C1555" s="29" t="s">
        <v>1018</v>
      </c>
      <c r="D1555" s="30" t="s">
        <v>253</v>
      </c>
      <c r="E1555" s="31">
        <v>1</v>
      </c>
      <c r="F1555" s="32"/>
      <c r="G1555" s="33">
        <v>457.32</v>
      </c>
      <c r="H1555" s="34">
        <f>G1555</f>
        <v>457.32</v>
      </c>
      <c r="I1555" s="35">
        <f>SUM(I1556:I1562)</f>
        <v>218.16</v>
      </c>
      <c r="J1555" s="35">
        <f>SUM(J1556:J1562)</f>
        <v>146.42000000000002</v>
      </c>
      <c r="K1555" s="35">
        <f t="shared" si="564"/>
        <v>364.58000000000004</v>
      </c>
      <c r="L1555" s="35">
        <f>SUM(L1556:L1562)</f>
        <v>1.08751</v>
      </c>
      <c r="M1555" s="35">
        <f>SUM(M1556:M1562)</f>
        <v>91.711200000000005</v>
      </c>
      <c r="N1555" s="35"/>
      <c r="O1555" s="35">
        <f>SUM(O1556:O1562)</f>
        <v>0</v>
      </c>
    </row>
    <row r="1556" spans="1:15" ht="12.75" outlineLevel="1" collapsed="1" x14ac:dyDescent="0.2">
      <c r="A1556" s="38" t="s">
        <v>202</v>
      </c>
      <c r="B1556" s="39" t="s">
        <v>203</v>
      </c>
      <c r="C1556" s="39" t="s">
        <v>204</v>
      </c>
      <c r="D1556" s="40" t="s">
        <v>205</v>
      </c>
      <c r="E1556" s="41">
        <v>0.30299999999999999</v>
      </c>
      <c r="F1556" s="42"/>
      <c r="G1556" s="43">
        <v>720</v>
      </c>
      <c r="H1556" s="44">
        <f t="shared" ref="H1556:H1561" si="571">IF(ISNUMBER(F1556),(E1556*(1+(F1556/100))*G1556),G1556*E1556)</f>
        <v>218.16</v>
      </c>
      <c r="I1556" s="45">
        <f t="shared" ref="I1556:I1561" si="572">IF(OR(A1556="PM",A1556="PZ",A1556="PP"),H1556,"")</f>
        <v>218.16</v>
      </c>
      <c r="J1556" s="45" t="str">
        <f t="shared" ref="J1556:J1561" si="573">IF(A1556="S",H1556,"")</f>
        <v/>
      </c>
      <c r="K1556" s="35"/>
      <c r="L1556" s="45" t="str">
        <f t="shared" ref="L1556:L1561" si="574">IF(A1556="M06",H1556,"")</f>
        <v/>
      </c>
      <c r="M1556" s="45" t="str">
        <f t="shared" ref="M1556:M1561" si="575">IF(OR(A1556="M02",A1556="M25",A1556="M01s"),H1556,"")</f>
        <v/>
      </c>
      <c r="N1556" s="46" t="e">
        <f>IF(A1556="ZMP",E1556*(1+(F1556/100)),#REF!)</f>
        <v>#REF!</v>
      </c>
      <c r="O1556" s="45" t="str">
        <f t="shared" ref="O1556:O1561" si="576">IF(A1556="M01e",H1556,"")</f>
        <v/>
      </c>
    </row>
    <row r="1557" spans="1:15" ht="12.75" outlineLevel="1" collapsed="1" x14ac:dyDescent="0.2">
      <c r="A1557" s="38" t="s">
        <v>315</v>
      </c>
      <c r="B1557" s="39" t="s">
        <v>49</v>
      </c>
      <c r="C1557" s="39" t="s">
        <v>50</v>
      </c>
      <c r="D1557" s="40" t="s">
        <v>46</v>
      </c>
      <c r="E1557" s="41">
        <v>0.161</v>
      </c>
      <c r="F1557" s="42"/>
      <c r="G1557" s="43">
        <v>900</v>
      </c>
      <c r="H1557" s="44">
        <f t="shared" si="571"/>
        <v>144.9</v>
      </c>
      <c r="I1557" s="45" t="str">
        <f t="shared" si="572"/>
        <v/>
      </c>
      <c r="J1557" s="45">
        <f t="shared" si="573"/>
        <v>144.9</v>
      </c>
      <c r="K1557" s="35"/>
      <c r="L1557" s="45" t="str">
        <f t="shared" si="574"/>
        <v/>
      </c>
      <c r="M1557" s="45" t="str">
        <f t="shared" si="575"/>
        <v/>
      </c>
      <c r="N1557" s="46" t="e">
        <f>IF(A1557="ZMP",E1557*(1+(F1557/100)),#REF!)</f>
        <v>#REF!</v>
      </c>
      <c r="O1557" s="45" t="str">
        <f t="shared" si="576"/>
        <v/>
      </c>
    </row>
    <row r="1558" spans="1:15" ht="12.75" outlineLevel="1" collapsed="1" x14ac:dyDescent="0.2">
      <c r="A1558" s="38" t="s">
        <v>315</v>
      </c>
      <c r="B1558" s="39" t="s">
        <v>75</v>
      </c>
      <c r="C1558" s="39" t="s">
        <v>76</v>
      </c>
      <c r="D1558" s="40" t="s">
        <v>17</v>
      </c>
      <c r="E1558" s="41">
        <v>2E-3</v>
      </c>
      <c r="F1558" s="42"/>
      <c r="G1558" s="43">
        <v>760</v>
      </c>
      <c r="H1558" s="44">
        <f t="shared" si="571"/>
        <v>1.52</v>
      </c>
      <c r="I1558" s="45" t="str">
        <f t="shared" si="572"/>
        <v/>
      </c>
      <c r="J1558" s="45">
        <f t="shared" si="573"/>
        <v>1.52</v>
      </c>
      <c r="K1558" s="35"/>
      <c r="L1558" s="45" t="str">
        <f t="shared" si="574"/>
        <v/>
      </c>
      <c r="M1558" s="45" t="str">
        <f t="shared" si="575"/>
        <v/>
      </c>
      <c r="N1558" s="46" t="e">
        <f>IF(A1558="ZMP",E1558*(1+(F1558/100)),#REF!)</f>
        <v>#REF!</v>
      </c>
      <c r="O1558" s="45" t="str">
        <f t="shared" si="576"/>
        <v/>
      </c>
    </row>
    <row r="1559" spans="1:15" ht="12.75" outlineLevel="1" collapsed="1" x14ac:dyDescent="0.2">
      <c r="A1559" s="38" t="s">
        <v>228</v>
      </c>
      <c r="B1559" s="39" t="s">
        <v>1019</v>
      </c>
      <c r="C1559" s="39" t="s">
        <v>1020</v>
      </c>
      <c r="D1559" s="40" t="s">
        <v>111</v>
      </c>
      <c r="E1559" s="41">
        <v>1</v>
      </c>
      <c r="F1559" s="42"/>
      <c r="G1559" s="43">
        <v>62.43</v>
      </c>
      <c r="H1559" s="44">
        <f t="shared" si="571"/>
        <v>62.43</v>
      </c>
      <c r="I1559" s="45" t="str">
        <f t="shared" si="572"/>
        <v/>
      </c>
      <c r="J1559" s="45" t="str">
        <f t="shared" si="573"/>
        <v/>
      </c>
      <c r="K1559" s="35"/>
      <c r="L1559" s="45" t="str">
        <f t="shared" si="574"/>
        <v/>
      </c>
      <c r="M1559" s="45">
        <f t="shared" si="575"/>
        <v>62.43</v>
      </c>
      <c r="N1559" s="46" t="e">
        <f>IF(A1559="ZMP",E1559*(1+(F1559/100)),#REF!)</f>
        <v>#REF!</v>
      </c>
      <c r="O1559" s="45" t="str">
        <f t="shared" si="576"/>
        <v/>
      </c>
    </row>
    <row r="1560" spans="1:15" ht="12.75" outlineLevel="1" collapsed="1" x14ac:dyDescent="0.2">
      <c r="A1560" s="38" t="s">
        <v>228</v>
      </c>
      <c r="B1560" s="39" t="s">
        <v>1013</v>
      </c>
      <c r="C1560" s="39" t="s">
        <v>1014</v>
      </c>
      <c r="D1560" s="40" t="s">
        <v>111</v>
      </c>
      <c r="E1560" s="41">
        <v>0.13</v>
      </c>
      <c r="F1560" s="42"/>
      <c r="G1560" s="43">
        <v>225.24</v>
      </c>
      <c r="H1560" s="44">
        <f t="shared" si="571"/>
        <v>29.281200000000002</v>
      </c>
      <c r="I1560" s="45" t="str">
        <f t="shared" si="572"/>
        <v/>
      </c>
      <c r="J1560" s="45" t="str">
        <f t="shared" si="573"/>
        <v/>
      </c>
      <c r="K1560" s="35"/>
      <c r="L1560" s="45" t="str">
        <f t="shared" si="574"/>
        <v/>
      </c>
      <c r="M1560" s="45">
        <f t="shared" si="575"/>
        <v>29.281200000000002</v>
      </c>
      <c r="N1560" s="46" t="e">
        <f>IF(A1560="ZMP",E1560*(1+(F1560/100)),#REF!)</f>
        <v>#REF!</v>
      </c>
      <c r="O1560" s="45" t="str">
        <f t="shared" si="576"/>
        <v/>
      </c>
    </row>
    <row r="1561" spans="1:15" ht="12.75" outlineLevel="1" collapsed="1" x14ac:dyDescent="0.2">
      <c r="A1561" s="38" t="s">
        <v>206</v>
      </c>
      <c r="B1561" s="39" t="s">
        <v>1015</v>
      </c>
      <c r="C1561" s="39" t="s">
        <v>1016</v>
      </c>
      <c r="D1561" s="40" t="s">
        <v>278</v>
      </c>
      <c r="E1561" s="41">
        <v>1E-3</v>
      </c>
      <c r="F1561" s="42"/>
      <c r="G1561" s="43">
        <v>1087.51</v>
      </c>
      <c r="H1561" s="44">
        <f t="shared" si="571"/>
        <v>1.08751</v>
      </c>
      <c r="I1561" s="45" t="str">
        <f t="shared" si="572"/>
        <v/>
      </c>
      <c r="J1561" s="45" t="str">
        <f t="shared" si="573"/>
        <v/>
      </c>
      <c r="K1561" s="35"/>
      <c r="L1561" s="45">
        <f t="shared" si="574"/>
        <v>1.08751</v>
      </c>
      <c r="M1561" s="45" t="str">
        <f t="shared" si="575"/>
        <v/>
      </c>
      <c r="N1561" s="46" t="e">
        <f>IF(A1561="ZMP",E1561*(1+(F1561/100)),#REF!)</f>
        <v>#REF!</v>
      </c>
      <c r="O1561" s="45" t="str">
        <f t="shared" si="576"/>
        <v/>
      </c>
    </row>
    <row r="1562" spans="1:15" ht="12.75" outlineLevel="2" x14ac:dyDescent="0.2">
      <c r="A1562" s="47"/>
      <c r="B1562" s="48"/>
      <c r="C1562" s="48"/>
      <c r="D1562" s="49"/>
      <c r="E1562" s="50"/>
      <c r="F1562" s="51"/>
      <c r="G1562" s="52"/>
      <c r="H1562" s="53"/>
      <c r="I1562" s="54"/>
      <c r="J1562" s="54"/>
      <c r="K1562" s="35"/>
      <c r="L1562" s="54"/>
      <c r="M1562" s="54"/>
      <c r="N1562" s="54"/>
      <c r="O1562" s="54"/>
    </row>
    <row r="1563" spans="1:15" ht="12.75" x14ac:dyDescent="0.2">
      <c r="A1563" s="27" t="s">
        <v>198</v>
      </c>
      <c r="B1563" s="28" t="s">
        <v>1021</v>
      </c>
      <c r="C1563" s="29" t="s">
        <v>1022</v>
      </c>
      <c r="D1563" s="30" t="s">
        <v>253</v>
      </c>
      <c r="E1563" s="31">
        <v>1</v>
      </c>
      <c r="F1563" s="32"/>
      <c r="G1563" s="33">
        <v>677.41</v>
      </c>
      <c r="H1563" s="34">
        <f>G1563</f>
        <v>677.41</v>
      </c>
      <c r="I1563" s="35">
        <f>SUM(I1564:I1570)</f>
        <v>342.71999999999997</v>
      </c>
      <c r="J1563" s="35">
        <f>SUM(J1564:J1570)</f>
        <v>166.22</v>
      </c>
      <c r="K1563" s="35">
        <f t="shared" si="564"/>
        <v>508.93999999999994</v>
      </c>
      <c r="L1563" s="35">
        <f>SUM(L1564:L1570)</f>
        <v>1.08751</v>
      </c>
      <c r="M1563" s="35">
        <f>SUM(M1564:M1570)</f>
        <v>167.44120000000001</v>
      </c>
      <c r="N1563" s="35"/>
      <c r="O1563" s="35">
        <f>SUM(O1564:O1570)</f>
        <v>0</v>
      </c>
    </row>
    <row r="1564" spans="1:15" ht="12.75" outlineLevel="1" collapsed="1" x14ac:dyDescent="0.2">
      <c r="A1564" s="38" t="s">
        <v>202</v>
      </c>
      <c r="B1564" s="39" t="s">
        <v>203</v>
      </c>
      <c r="C1564" s="39" t="s">
        <v>204</v>
      </c>
      <c r="D1564" s="40" t="s">
        <v>205</v>
      </c>
      <c r="E1564" s="41">
        <v>0.47599999999999998</v>
      </c>
      <c r="F1564" s="42"/>
      <c r="G1564" s="43">
        <v>720</v>
      </c>
      <c r="H1564" s="44">
        <f t="shared" ref="H1564:H1569" si="577">IF(ISNUMBER(F1564),(E1564*(1+(F1564/100))*G1564),G1564*E1564)</f>
        <v>342.71999999999997</v>
      </c>
      <c r="I1564" s="45">
        <f t="shared" ref="I1564:I1569" si="578">IF(OR(A1564="PM",A1564="PZ",A1564="PP"),H1564,"")</f>
        <v>342.71999999999997</v>
      </c>
      <c r="J1564" s="45" t="str">
        <f t="shared" ref="J1564:J1569" si="579">IF(A1564="S",H1564,"")</f>
        <v/>
      </c>
      <c r="K1564" s="35"/>
      <c r="L1564" s="45" t="str">
        <f t="shared" ref="L1564:L1569" si="580">IF(A1564="M06",H1564,"")</f>
        <v/>
      </c>
      <c r="M1564" s="45" t="str">
        <f t="shared" ref="M1564:M1569" si="581">IF(OR(A1564="M02",A1564="M25",A1564="M01s"),H1564,"")</f>
        <v/>
      </c>
      <c r="N1564" s="46" t="e">
        <f>IF(A1564="ZMP",E1564*(1+(F1564/100)),#REF!)</f>
        <v>#REF!</v>
      </c>
      <c r="O1564" s="45" t="str">
        <f t="shared" ref="O1564:O1569" si="582">IF(A1564="M01e",H1564,"")</f>
        <v/>
      </c>
    </row>
    <row r="1565" spans="1:15" ht="12.75" outlineLevel="1" collapsed="1" x14ac:dyDescent="0.2">
      <c r="A1565" s="38" t="s">
        <v>315</v>
      </c>
      <c r="B1565" s="39" t="s">
        <v>49</v>
      </c>
      <c r="C1565" s="39" t="s">
        <v>50</v>
      </c>
      <c r="D1565" s="40" t="s">
        <v>46</v>
      </c>
      <c r="E1565" s="41">
        <v>0.183</v>
      </c>
      <c r="F1565" s="42"/>
      <c r="G1565" s="43">
        <v>900</v>
      </c>
      <c r="H1565" s="44">
        <f t="shared" si="577"/>
        <v>164.7</v>
      </c>
      <c r="I1565" s="45" t="str">
        <f t="shared" si="578"/>
        <v/>
      </c>
      <c r="J1565" s="45">
        <f t="shared" si="579"/>
        <v>164.7</v>
      </c>
      <c r="K1565" s="35"/>
      <c r="L1565" s="45" t="str">
        <f t="shared" si="580"/>
        <v/>
      </c>
      <c r="M1565" s="45" t="str">
        <f t="shared" si="581"/>
        <v/>
      </c>
      <c r="N1565" s="46" t="e">
        <f>IF(A1565="ZMP",E1565*(1+(F1565/100)),#REF!)</f>
        <v>#REF!</v>
      </c>
      <c r="O1565" s="45" t="str">
        <f t="shared" si="582"/>
        <v/>
      </c>
    </row>
    <row r="1566" spans="1:15" ht="12.75" outlineLevel="1" collapsed="1" x14ac:dyDescent="0.2">
      <c r="A1566" s="38" t="s">
        <v>315</v>
      </c>
      <c r="B1566" s="39" t="s">
        <v>75</v>
      </c>
      <c r="C1566" s="39" t="s">
        <v>76</v>
      </c>
      <c r="D1566" s="40" t="s">
        <v>17</v>
      </c>
      <c r="E1566" s="41">
        <v>2E-3</v>
      </c>
      <c r="F1566" s="42"/>
      <c r="G1566" s="43">
        <v>760</v>
      </c>
      <c r="H1566" s="44">
        <f t="shared" si="577"/>
        <v>1.52</v>
      </c>
      <c r="I1566" s="45" t="str">
        <f t="shared" si="578"/>
        <v/>
      </c>
      <c r="J1566" s="45">
        <f t="shared" si="579"/>
        <v>1.52</v>
      </c>
      <c r="K1566" s="35"/>
      <c r="L1566" s="45" t="str">
        <f t="shared" si="580"/>
        <v/>
      </c>
      <c r="M1566" s="45" t="str">
        <f t="shared" si="581"/>
        <v/>
      </c>
      <c r="N1566" s="46" t="e">
        <f>IF(A1566="ZMP",E1566*(1+(F1566/100)),#REF!)</f>
        <v>#REF!</v>
      </c>
      <c r="O1566" s="45" t="str">
        <f t="shared" si="582"/>
        <v/>
      </c>
    </row>
    <row r="1567" spans="1:15" ht="12.75" outlineLevel="1" collapsed="1" x14ac:dyDescent="0.2">
      <c r="A1567" s="38" t="s">
        <v>228</v>
      </c>
      <c r="B1567" s="39" t="s">
        <v>1023</v>
      </c>
      <c r="C1567" s="39" t="s">
        <v>1024</v>
      </c>
      <c r="D1567" s="40" t="s">
        <v>111</v>
      </c>
      <c r="E1567" s="41">
        <v>1</v>
      </c>
      <c r="F1567" s="42"/>
      <c r="G1567" s="43">
        <v>138.16</v>
      </c>
      <c r="H1567" s="44">
        <f t="shared" si="577"/>
        <v>138.16</v>
      </c>
      <c r="I1567" s="45" t="str">
        <f t="shared" si="578"/>
        <v/>
      </c>
      <c r="J1567" s="45" t="str">
        <f t="shared" si="579"/>
        <v/>
      </c>
      <c r="K1567" s="35"/>
      <c r="L1567" s="45" t="str">
        <f t="shared" si="580"/>
        <v/>
      </c>
      <c r="M1567" s="45">
        <f t="shared" si="581"/>
        <v>138.16</v>
      </c>
      <c r="N1567" s="46" t="e">
        <f>IF(A1567="ZMP",E1567*(1+(F1567/100)),#REF!)</f>
        <v>#REF!</v>
      </c>
      <c r="O1567" s="45" t="str">
        <f t="shared" si="582"/>
        <v/>
      </c>
    </row>
    <row r="1568" spans="1:15" ht="12.75" outlineLevel="1" collapsed="1" x14ac:dyDescent="0.2">
      <c r="A1568" s="38" t="s">
        <v>228</v>
      </c>
      <c r="B1568" s="39" t="s">
        <v>1013</v>
      </c>
      <c r="C1568" s="39" t="s">
        <v>1014</v>
      </c>
      <c r="D1568" s="40" t="s">
        <v>111</v>
      </c>
      <c r="E1568" s="41">
        <v>0.13</v>
      </c>
      <c r="F1568" s="42"/>
      <c r="G1568" s="43">
        <v>225.24</v>
      </c>
      <c r="H1568" s="44">
        <f t="shared" si="577"/>
        <v>29.281200000000002</v>
      </c>
      <c r="I1568" s="45" t="str">
        <f t="shared" si="578"/>
        <v/>
      </c>
      <c r="J1568" s="45" t="str">
        <f t="shared" si="579"/>
        <v/>
      </c>
      <c r="K1568" s="35"/>
      <c r="L1568" s="45" t="str">
        <f t="shared" si="580"/>
        <v/>
      </c>
      <c r="M1568" s="45">
        <f t="shared" si="581"/>
        <v>29.281200000000002</v>
      </c>
      <c r="N1568" s="46" t="e">
        <f>IF(A1568="ZMP",E1568*(1+(F1568/100)),#REF!)</f>
        <v>#REF!</v>
      </c>
      <c r="O1568" s="45" t="str">
        <f t="shared" si="582"/>
        <v/>
      </c>
    </row>
    <row r="1569" spans="1:15" ht="12.75" outlineLevel="1" collapsed="1" x14ac:dyDescent="0.2">
      <c r="A1569" s="38" t="s">
        <v>206</v>
      </c>
      <c r="B1569" s="39" t="s">
        <v>1015</v>
      </c>
      <c r="C1569" s="39" t="s">
        <v>1016</v>
      </c>
      <c r="D1569" s="40" t="s">
        <v>278</v>
      </c>
      <c r="E1569" s="41">
        <v>1E-3</v>
      </c>
      <c r="F1569" s="42"/>
      <c r="G1569" s="43">
        <v>1087.51</v>
      </c>
      <c r="H1569" s="44">
        <f t="shared" si="577"/>
        <v>1.08751</v>
      </c>
      <c r="I1569" s="45" t="str">
        <f t="shared" si="578"/>
        <v/>
      </c>
      <c r="J1569" s="45" t="str">
        <f t="shared" si="579"/>
        <v/>
      </c>
      <c r="K1569" s="35"/>
      <c r="L1569" s="45">
        <f t="shared" si="580"/>
        <v>1.08751</v>
      </c>
      <c r="M1569" s="45" t="str">
        <f t="shared" si="581"/>
        <v/>
      </c>
      <c r="N1569" s="46" t="e">
        <f>IF(A1569="ZMP",E1569*(1+(F1569/100)),#REF!)</f>
        <v>#REF!</v>
      </c>
      <c r="O1569" s="45" t="str">
        <f t="shared" si="582"/>
        <v/>
      </c>
    </row>
    <row r="1570" spans="1:15" ht="12.75" outlineLevel="2" x14ac:dyDescent="0.2">
      <c r="A1570" s="47"/>
      <c r="B1570" s="48"/>
      <c r="C1570" s="48"/>
      <c r="D1570" s="49"/>
      <c r="E1570" s="50"/>
      <c r="F1570" s="51"/>
      <c r="G1570" s="52"/>
      <c r="H1570" s="53"/>
      <c r="I1570" s="54"/>
      <c r="J1570" s="54"/>
      <c r="K1570" s="35"/>
      <c r="L1570" s="54"/>
      <c r="M1570" s="54"/>
      <c r="N1570" s="54"/>
      <c r="O1570" s="54"/>
    </row>
    <row r="1571" spans="1:15" ht="12.75" x14ac:dyDescent="0.2">
      <c r="A1571" s="27" t="s">
        <v>198</v>
      </c>
      <c r="B1571" s="28" t="s">
        <v>1025</v>
      </c>
      <c r="C1571" s="29" t="s">
        <v>1026</v>
      </c>
      <c r="D1571" s="30" t="s">
        <v>253</v>
      </c>
      <c r="E1571" s="31">
        <v>1</v>
      </c>
      <c r="F1571" s="32"/>
      <c r="G1571" s="33">
        <v>245.56</v>
      </c>
      <c r="H1571" s="34">
        <f>G1571</f>
        <v>245.56</v>
      </c>
      <c r="I1571" s="35">
        <f>SUM(I1572:I1579)</f>
        <v>121.68</v>
      </c>
      <c r="J1571" s="35">
        <f>SUM(J1572:J1579)</f>
        <v>78.02</v>
      </c>
      <c r="K1571" s="35">
        <f t="shared" si="564"/>
        <v>199.7</v>
      </c>
      <c r="L1571" s="35">
        <f>SUM(L1572:L1579)</f>
        <v>2.17502</v>
      </c>
      <c r="M1571" s="35">
        <f>SUM(M1572:M1579)</f>
        <v>43.746352999999999</v>
      </c>
      <c r="N1571" s="35"/>
      <c r="O1571" s="35">
        <f>SUM(O1572:O1579)</f>
        <v>0</v>
      </c>
    </row>
    <row r="1572" spans="1:15" ht="12.75" outlineLevel="1" collapsed="1" x14ac:dyDescent="0.2">
      <c r="A1572" s="38" t="s">
        <v>315</v>
      </c>
      <c r="B1572" s="39" t="s">
        <v>49</v>
      </c>
      <c r="C1572" s="39" t="s">
        <v>50</v>
      </c>
      <c r="D1572" s="40" t="s">
        <v>46</v>
      </c>
      <c r="E1572" s="41">
        <v>8.5000000000000006E-2</v>
      </c>
      <c r="F1572" s="42"/>
      <c r="G1572" s="43">
        <v>900</v>
      </c>
      <c r="H1572" s="44">
        <f t="shared" ref="H1572:H1578" si="583">IF(ISNUMBER(F1572),(E1572*(1+(F1572/100))*G1572),G1572*E1572)</f>
        <v>76.5</v>
      </c>
      <c r="I1572" s="45" t="str">
        <f t="shared" ref="I1572:I1578" si="584">IF(OR(A1572="PM",A1572="PZ",A1572="PP"),H1572,"")</f>
        <v/>
      </c>
      <c r="J1572" s="45">
        <f t="shared" ref="J1572:J1578" si="585">IF(A1572="S",H1572,"")</f>
        <v>76.5</v>
      </c>
      <c r="K1572" s="35"/>
      <c r="L1572" s="45" t="str">
        <f t="shared" ref="L1572:L1578" si="586">IF(A1572="M06",H1572,"")</f>
        <v/>
      </c>
      <c r="M1572" s="45" t="str">
        <f t="shared" ref="M1572:M1578" si="587">IF(OR(A1572="M02",A1572="M25",A1572="M01s"),H1572,"")</f>
        <v/>
      </c>
      <c r="N1572" s="46" t="e">
        <f>IF(A1572="ZMP",E1572*(1+(F1572/100)),#REF!)</f>
        <v>#REF!</v>
      </c>
      <c r="O1572" s="45" t="str">
        <f t="shared" ref="O1572:O1578" si="588">IF(A1572="M01e",H1572,"")</f>
        <v/>
      </c>
    </row>
    <row r="1573" spans="1:15" ht="12.75" outlineLevel="1" collapsed="1" x14ac:dyDescent="0.2">
      <c r="A1573" s="38" t="s">
        <v>202</v>
      </c>
      <c r="B1573" s="39" t="s">
        <v>203</v>
      </c>
      <c r="C1573" s="39" t="s">
        <v>204</v>
      </c>
      <c r="D1573" s="40" t="s">
        <v>205</v>
      </c>
      <c r="E1573" s="41">
        <v>0.16900000000000001</v>
      </c>
      <c r="F1573" s="42"/>
      <c r="G1573" s="43">
        <v>720</v>
      </c>
      <c r="H1573" s="44">
        <f t="shared" si="583"/>
        <v>121.68</v>
      </c>
      <c r="I1573" s="45">
        <f t="shared" si="584"/>
        <v>121.68</v>
      </c>
      <c r="J1573" s="45" t="str">
        <f t="shared" si="585"/>
        <v/>
      </c>
      <c r="K1573" s="35"/>
      <c r="L1573" s="45" t="str">
        <f t="shared" si="586"/>
        <v/>
      </c>
      <c r="M1573" s="45" t="str">
        <f t="shared" si="587"/>
        <v/>
      </c>
      <c r="N1573" s="46" t="e">
        <f>IF(A1573="ZMP",E1573*(1+(F1573/100)),#REF!)</f>
        <v>#REF!</v>
      </c>
      <c r="O1573" s="45" t="str">
        <f t="shared" si="588"/>
        <v/>
      </c>
    </row>
    <row r="1574" spans="1:15" ht="12.75" outlineLevel="1" collapsed="1" x14ac:dyDescent="0.2">
      <c r="A1574" s="38" t="s">
        <v>315</v>
      </c>
      <c r="B1574" s="39" t="s">
        <v>75</v>
      </c>
      <c r="C1574" s="39" t="s">
        <v>76</v>
      </c>
      <c r="D1574" s="40" t="s">
        <v>17</v>
      </c>
      <c r="E1574" s="41">
        <v>2E-3</v>
      </c>
      <c r="F1574" s="42"/>
      <c r="G1574" s="43">
        <v>760</v>
      </c>
      <c r="H1574" s="44">
        <f t="shared" si="583"/>
        <v>1.52</v>
      </c>
      <c r="I1574" s="45" t="str">
        <f t="shared" si="584"/>
        <v/>
      </c>
      <c r="J1574" s="45">
        <f t="shared" si="585"/>
        <v>1.52</v>
      </c>
      <c r="K1574" s="35"/>
      <c r="L1574" s="45" t="str">
        <f t="shared" si="586"/>
        <v/>
      </c>
      <c r="M1574" s="45" t="str">
        <f t="shared" si="587"/>
        <v/>
      </c>
      <c r="N1574" s="46" t="e">
        <f>IF(A1574="ZMP",E1574*(1+(F1574/100)),#REF!)</f>
        <v>#REF!</v>
      </c>
      <c r="O1574" s="45" t="str">
        <f t="shared" si="588"/>
        <v/>
      </c>
    </row>
    <row r="1575" spans="1:15" ht="12.75" outlineLevel="1" collapsed="1" x14ac:dyDescent="0.2">
      <c r="A1575" s="38" t="s">
        <v>228</v>
      </c>
      <c r="B1575" s="39" t="s">
        <v>1027</v>
      </c>
      <c r="C1575" s="39" t="s">
        <v>1028</v>
      </c>
      <c r="D1575" s="40" t="s">
        <v>111</v>
      </c>
      <c r="E1575" s="41">
        <v>1</v>
      </c>
      <c r="F1575" s="42"/>
      <c r="G1575" s="43">
        <v>32.76</v>
      </c>
      <c r="H1575" s="44">
        <f t="shared" si="583"/>
        <v>32.76</v>
      </c>
      <c r="I1575" s="45" t="str">
        <f t="shared" si="584"/>
        <v/>
      </c>
      <c r="J1575" s="45" t="str">
        <f t="shared" si="585"/>
        <v/>
      </c>
      <c r="K1575" s="35"/>
      <c r="L1575" s="45" t="str">
        <f t="shared" si="586"/>
        <v/>
      </c>
      <c r="M1575" s="45">
        <f t="shared" si="587"/>
        <v>32.76</v>
      </c>
      <c r="N1575" s="46" t="e">
        <f>IF(A1575="ZMP",E1575*(1+(F1575/100)),#REF!)</f>
        <v>#REF!</v>
      </c>
      <c r="O1575" s="45" t="str">
        <f t="shared" si="588"/>
        <v/>
      </c>
    </row>
    <row r="1576" spans="1:15" ht="12.75" outlineLevel="1" collapsed="1" x14ac:dyDescent="0.2">
      <c r="A1576" s="38" t="s">
        <v>228</v>
      </c>
      <c r="B1576" s="39" t="s">
        <v>1029</v>
      </c>
      <c r="C1576" s="39" t="s">
        <v>1030</v>
      </c>
      <c r="D1576" s="40" t="s">
        <v>278</v>
      </c>
      <c r="E1576" s="41">
        <v>3.5000000000000003E-2</v>
      </c>
      <c r="F1576" s="42">
        <v>1</v>
      </c>
      <c r="G1576" s="43">
        <v>132.38</v>
      </c>
      <c r="H1576" s="44">
        <f t="shared" si="583"/>
        <v>4.6796330000000008</v>
      </c>
      <c r="I1576" s="45" t="str">
        <f t="shared" si="584"/>
        <v/>
      </c>
      <c r="J1576" s="45" t="str">
        <f t="shared" si="585"/>
        <v/>
      </c>
      <c r="K1576" s="35"/>
      <c r="L1576" s="45" t="str">
        <f t="shared" si="586"/>
        <v/>
      </c>
      <c r="M1576" s="45">
        <f t="shared" si="587"/>
        <v>4.6796330000000008</v>
      </c>
      <c r="N1576" s="46" t="e">
        <f>IF(A1576="ZMP",E1576*(1+(F1576/100)),#REF!)</f>
        <v>#REF!</v>
      </c>
      <c r="O1576" s="45" t="str">
        <f t="shared" si="588"/>
        <v/>
      </c>
    </row>
    <row r="1577" spans="1:15" ht="12.75" outlineLevel="1" collapsed="1" x14ac:dyDescent="0.2">
      <c r="A1577" s="38" t="s">
        <v>228</v>
      </c>
      <c r="B1577" s="39" t="s">
        <v>1013</v>
      </c>
      <c r="C1577" s="39" t="s">
        <v>1014</v>
      </c>
      <c r="D1577" s="40" t="s">
        <v>111</v>
      </c>
      <c r="E1577" s="41">
        <v>2.8000000000000001E-2</v>
      </c>
      <c r="F1577" s="42"/>
      <c r="G1577" s="43">
        <v>225.24</v>
      </c>
      <c r="H1577" s="44">
        <f t="shared" si="583"/>
        <v>6.3067200000000003</v>
      </c>
      <c r="I1577" s="45" t="str">
        <f t="shared" si="584"/>
        <v/>
      </c>
      <c r="J1577" s="45" t="str">
        <f t="shared" si="585"/>
        <v/>
      </c>
      <c r="K1577" s="35"/>
      <c r="L1577" s="45" t="str">
        <f t="shared" si="586"/>
        <v/>
      </c>
      <c r="M1577" s="45">
        <f t="shared" si="587"/>
        <v>6.3067200000000003</v>
      </c>
      <c r="N1577" s="46" t="e">
        <f>IF(A1577="ZMP",E1577*(1+(F1577/100)),#REF!)</f>
        <v>#REF!</v>
      </c>
      <c r="O1577" s="45" t="str">
        <f t="shared" si="588"/>
        <v/>
      </c>
    </row>
    <row r="1578" spans="1:15" ht="12.75" outlineLevel="1" collapsed="1" x14ac:dyDescent="0.2">
      <c r="A1578" s="38" t="s">
        <v>206</v>
      </c>
      <c r="B1578" s="39" t="s">
        <v>1015</v>
      </c>
      <c r="C1578" s="39" t="s">
        <v>1016</v>
      </c>
      <c r="D1578" s="40" t="s">
        <v>278</v>
      </c>
      <c r="E1578" s="41">
        <v>2E-3</v>
      </c>
      <c r="F1578" s="42"/>
      <c r="G1578" s="43">
        <v>1087.51</v>
      </c>
      <c r="H1578" s="44">
        <f t="shared" si="583"/>
        <v>2.17502</v>
      </c>
      <c r="I1578" s="45" t="str">
        <f t="shared" si="584"/>
        <v/>
      </c>
      <c r="J1578" s="45" t="str">
        <f t="shared" si="585"/>
        <v/>
      </c>
      <c r="K1578" s="35"/>
      <c r="L1578" s="45">
        <f t="shared" si="586"/>
        <v>2.17502</v>
      </c>
      <c r="M1578" s="45" t="str">
        <f t="shared" si="587"/>
        <v/>
      </c>
      <c r="N1578" s="46" t="e">
        <f>IF(A1578="ZMP",E1578*(1+(F1578/100)),#REF!)</f>
        <v>#REF!</v>
      </c>
      <c r="O1578" s="45" t="str">
        <f t="shared" si="588"/>
        <v/>
      </c>
    </row>
    <row r="1579" spans="1:15" ht="12.75" outlineLevel="2" x14ac:dyDescent="0.2">
      <c r="A1579" s="47"/>
      <c r="B1579" s="48"/>
      <c r="C1579" s="48"/>
      <c r="D1579" s="49"/>
      <c r="E1579" s="50"/>
      <c r="F1579" s="51"/>
      <c r="G1579" s="52"/>
      <c r="H1579" s="53"/>
      <c r="I1579" s="54"/>
      <c r="J1579" s="54"/>
      <c r="K1579" s="35"/>
      <c r="L1579" s="54"/>
      <c r="M1579" s="54"/>
      <c r="N1579" s="54"/>
      <c r="O1579" s="54"/>
    </row>
    <row r="1580" spans="1:15" ht="12.75" x14ac:dyDescent="0.2">
      <c r="A1580" s="27" t="s">
        <v>198</v>
      </c>
      <c r="B1580" s="28" t="s">
        <v>1031</v>
      </c>
      <c r="C1580" s="29" t="s">
        <v>1032</v>
      </c>
      <c r="D1580" s="30" t="s">
        <v>253</v>
      </c>
      <c r="E1580" s="31">
        <v>1</v>
      </c>
      <c r="F1580" s="32"/>
      <c r="G1580" s="33">
        <v>165.89</v>
      </c>
      <c r="H1580" s="34">
        <f>G1580</f>
        <v>165.89</v>
      </c>
      <c r="I1580" s="35">
        <f>SUM(I1581:I1586)</f>
        <v>82.08</v>
      </c>
      <c r="J1580" s="35">
        <f>SUM(J1581:J1586)</f>
        <v>78.02</v>
      </c>
      <c r="K1580" s="35">
        <f t="shared" si="564"/>
        <v>160.1</v>
      </c>
      <c r="L1580" s="35">
        <f>SUM(L1581:L1586)</f>
        <v>0</v>
      </c>
      <c r="M1580" s="35">
        <f>SUM(M1581:M1586)</f>
        <v>5.8519185</v>
      </c>
      <c r="N1580" s="35"/>
      <c r="O1580" s="35">
        <f>SUM(O1581:O1586)</f>
        <v>0</v>
      </c>
    </row>
    <row r="1581" spans="1:15" ht="12.75" outlineLevel="1" collapsed="1" x14ac:dyDescent="0.2">
      <c r="A1581" s="38" t="s">
        <v>315</v>
      </c>
      <c r="B1581" s="39" t="s">
        <v>49</v>
      </c>
      <c r="C1581" s="39" t="s">
        <v>50</v>
      </c>
      <c r="D1581" s="40" t="s">
        <v>46</v>
      </c>
      <c r="E1581" s="41">
        <v>8.5000000000000006E-2</v>
      </c>
      <c r="F1581" s="42"/>
      <c r="G1581" s="43">
        <v>900</v>
      </c>
      <c r="H1581" s="44">
        <f>IF(ISNUMBER(F1581),(E1581*(1+(F1581/100))*G1581),G1581*E1581)</f>
        <v>76.5</v>
      </c>
      <c r="I1581" s="45" t="str">
        <f>IF(OR(A1581="PM",A1581="PZ",A1581="PP"),H1581,"")</f>
        <v/>
      </c>
      <c r="J1581" s="45">
        <f>IF(A1581="S",H1581,"")</f>
        <v>76.5</v>
      </c>
      <c r="K1581" s="35"/>
      <c r="L1581" s="45" t="str">
        <f>IF(A1581="M06",H1581,"")</f>
        <v/>
      </c>
      <c r="M1581" s="45" t="str">
        <f>IF(OR(A1581="M02",A1581="M25",A1581="M01s"),H1581,"")</f>
        <v/>
      </c>
      <c r="N1581" s="46" t="e">
        <f>IF(A1581="ZMP",E1581*(1+(F1581/100)),#REF!)</f>
        <v>#REF!</v>
      </c>
      <c r="O1581" s="45" t="str">
        <f>IF(A1581="M01e",H1581,"")</f>
        <v/>
      </c>
    </row>
    <row r="1582" spans="1:15" ht="12.75" outlineLevel="1" collapsed="1" x14ac:dyDescent="0.2">
      <c r="A1582" s="38" t="s">
        <v>202</v>
      </c>
      <c r="B1582" s="39" t="s">
        <v>203</v>
      </c>
      <c r="C1582" s="39" t="s">
        <v>204</v>
      </c>
      <c r="D1582" s="40" t="s">
        <v>205</v>
      </c>
      <c r="E1582" s="41">
        <v>0.114</v>
      </c>
      <c r="F1582" s="42"/>
      <c r="G1582" s="43">
        <v>720</v>
      </c>
      <c r="H1582" s="44">
        <f>IF(ISNUMBER(F1582),(E1582*(1+(F1582/100))*G1582),G1582*E1582)</f>
        <v>82.08</v>
      </c>
      <c r="I1582" s="45">
        <f>IF(OR(A1582="PM",A1582="PZ",A1582="PP"),H1582,"")</f>
        <v>82.08</v>
      </c>
      <c r="J1582" s="45" t="str">
        <f>IF(A1582="S",H1582,"")</f>
        <v/>
      </c>
      <c r="K1582" s="35"/>
      <c r="L1582" s="45" t="str">
        <f>IF(A1582="M06",H1582,"")</f>
        <v/>
      </c>
      <c r="M1582" s="45" t="str">
        <f>IF(OR(A1582="M02",A1582="M25",A1582="M01s"),H1582,"")</f>
        <v/>
      </c>
      <c r="N1582" s="46" t="e">
        <f>IF(A1582="ZMP",E1582*(1+(F1582/100)),#REF!)</f>
        <v>#REF!</v>
      </c>
      <c r="O1582" s="45" t="str">
        <f>IF(A1582="M01e",H1582,"")</f>
        <v/>
      </c>
    </row>
    <row r="1583" spans="1:15" ht="12.75" outlineLevel="1" collapsed="1" x14ac:dyDescent="0.2">
      <c r="A1583" s="38" t="s">
        <v>315</v>
      </c>
      <c r="B1583" s="39" t="s">
        <v>75</v>
      </c>
      <c r="C1583" s="39" t="s">
        <v>76</v>
      </c>
      <c r="D1583" s="40" t="s">
        <v>17</v>
      </c>
      <c r="E1583" s="41">
        <v>2E-3</v>
      </c>
      <c r="F1583" s="42"/>
      <c r="G1583" s="43">
        <v>760</v>
      </c>
      <c r="H1583" s="44">
        <f>IF(ISNUMBER(F1583),(E1583*(1+(F1583/100))*G1583),G1583*E1583)</f>
        <v>1.52</v>
      </c>
      <c r="I1583" s="45" t="str">
        <f>IF(OR(A1583="PM",A1583="PZ",A1583="PP"),H1583,"")</f>
        <v/>
      </c>
      <c r="J1583" s="45">
        <f>IF(A1583="S",H1583,"")</f>
        <v>1.52</v>
      </c>
      <c r="K1583" s="35"/>
      <c r="L1583" s="45" t="str">
        <f>IF(A1583="M06",H1583,"")</f>
        <v/>
      </c>
      <c r="M1583" s="45" t="str">
        <f>IF(OR(A1583="M02",A1583="M25",A1583="M01s"),H1583,"")</f>
        <v/>
      </c>
      <c r="N1583" s="46" t="e">
        <f>IF(A1583="ZMP",E1583*(1+(F1583/100)),#REF!)</f>
        <v>#REF!</v>
      </c>
      <c r="O1583" s="45" t="str">
        <f>IF(A1583="M01e",H1583,"")</f>
        <v/>
      </c>
    </row>
    <row r="1584" spans="1:15" ht="12.75" outlineLevel="1" collapsed="1" x14ac:dyDescent="0.2">
      <c r="A1584" s="38" t="s">
        <v>228</v>
      </c>
      <c r="B1584" s="39" t="s">
        <v>1033</v>
      </c>
      <c r="C1584" s="39" t="s">
        <v>1034</v>
      </c>
      <c r="D1584" s="40" t="s">
        <v>278</v>
      </c>
      <c r="E1584" s="41">
        <v>2.1000000000000001E-2</v>
      </c>
      <c r="F1584" s="42">
        <v>1</v>
      </c>
      <c r="G1584" s="43">
        <v>137.85</v>
      </c>
      <c r="H1584" s="44">
        <f>IF(ISNUMBER(F1584),(E1584*(1+(F1584/100))*G1584),G1584*E1584)</f>
        <v>2.9237985000000002</v>
      </c>
      <c r="I1584" s="45" t="str">
        <f>IF(OR(A1584="PM",A1584="PZ",A1584="PP"),H1584,"")</f>
        <v/>
      </c>
      <c r="J1584" s="45" t="str">
        <f>IF(A1584="S",H1584,"")</f>
        <v/>
      </c>
      <c r="K1584" s="35"/>
      <c r="L1584" s="45" t="str">
        <f>IF(A1584="M06",H1584,"")</f>
        <v/>
      </c>
      <c r="M1584" s="45">
        <f>IF(OR(A1584="M02",A1584="M25",A1584="M01s"),H1584,"")</f>
        <v>2.9237985000000002</v>
      </c>
      <c r="N1584" s="46" t="e">
        <f>IF(A1584="ZMP",E1584*(1+(F1584/100)),#REF!)</f>
        <v>#REF!</v>
      </c>
      <c r="O1584" s="45" t="str">
        <f>IF(A1584="M01e",H1584,"")</f>
        <v/>
      </c>
    </row>
    <row r="1585" spans="1:15" ht="12.75" outlineLevel="1" collapsed="1" x14ac:dyDescent="0.2">
      <c r="A1585" s="38" t="s">
        <v>228</v>
      </c>
      <c r="B1585" s="39" t="s">
        <v>1013</v>
      </c>
      <c r="C1585" s="39" t="s">
        <v>1014</v>
      </c>
      <c r="D1585" s="40" t="s">
        <v>111</v>
      </c>
      <c r="E1585" s="41">
        <v>1.2999999999999999E-2</v>
      </c>
      <c r="F1585" s="42"/>
      <c r="G1585" s="43">
        <v>225.24</v>
      </c>
      <c r="H1585" s="44">
        <f>IF(ISNUMBER(F1585),(E1585*(1+(F1585/100))*G1585),G1585*E1585)</f>
        <v>2.9281199999999998</v>
      </c>
      <c r="I1585" s="45" t="str">
        <f>IF(OR(A1585="PM",A1585="PZ",A1585="PP"),H1585,"")</f>
        <v/>
      </c>
      <c r="J1585" s="45" t="str">
        <f>IF(A1585="S",H1585,"")</f>
        <v/>
      </c>
      <c r="K1585" s="35"/>
      <c r="L1585" s="45" t="str">
        <f>IF(A1585="M06",H1585,"")</f>
        <v/>
      </c>
      <c r="M1585" s="45">
        <f>IF(OR(A1585="M02",A1585="M25",A1585="M01s"),H1585,"")</f>
        <v>2.9281199999999998</v>
      </c>
      <c r="N1585" s="46" t="e">
        <f>IF(A1585="ZMP",E1585*(1+(F1585/100)),#REF!)</f>
        <v>#REF!</v>
      </c>
      <c r="O1585" s="45" t="str">
        <f>IF(A1585="M01e",H1585,"")</f>
        <v/>
      </c>
    </row>
    <row r="1586" spans="1:15" ht="12.75" outlineLevel="2" x14ac:dyDescent="0.2">
      <c r="A1586" s="47"/>
      <c r="B1586" s="48"/>
      <c r="C1586" s="48"/>
      <c r="D1586" s="49"/>
      <c r="E1586" s="50"/>
      <c r="F1586" s="51"/>
      <c r="G1586" s="52"/>
      <c r="H1586" s="53"/>
      <c r="I1586" s="54"/>
      <c r="J1586" s="54"/>
      <c r="K1586" s="35"/>
      <c r="L1586" s="54"/>
      <c r="M1586" s="54"/>
      <c r="N1586" s="54"/>
      <c r="O1586" s="54"/>
    </row>
    <row r="1587" spans="1:15" ht="12.75" x14ac:dyDescent="0.2">
      <c r="A1587" s="27" t="s">
        <v>198</v>
      </c>
      <c r="B1587" s="28" t="s">
        <v>1035</v>
      </c>
      <c r="C1587" s="29" t="s">
        <v>1036</v>
      </c>
      <c r="D1587" s="30" t="s">
        <v>253</v>
      </c>
      <c r="E1587" s="31">
        <v>1</v>
      </c>
      <c r="F1587" s="32"/>
      <c r="G1587" s="33">
        <v>164.45</v>
      </c>
      <c r="H1587" s="34">
        <f>G1587</f>
        <v>164.45</v>
      </c>
      <c r="I1587" s="35">
        <f>SUM(I1588:I1592)</f>
        <v>82.08</v>
      </c>
      <c r="J1587" s="35">
        <f>SUM(J1588:J1592)</f>
        <v>78.02</v>
      </c>
      <c r="K1587" s="35">
        <f t="shared" si="564"/>
        <v>160.1</v>
      </c>
      <c r="L1587" s="35">
        <f>SUM(L1588:L1592)</f>
        <v>0</v>
      </c>
      <c r="M1587" s="35">
        <f>SUM(M1588:M1592)</f>
        <v>4.4122253999999996</v>
      </c>
      <c r="N1587" s="35"/>
      <c r="O1587" s="35">
        <f>SUM(O1588:O1592)</f>
        <v>0</v>
      </c>
    </row>
    <row r="1588" spans="1:15" ht="12.75" outlineLevel="1" collapsed="1" x14ac:dyDescent="0.2">
      <c r="A1588" s="38" t="s">
        <v>315</v>
      </c>
      <c r="B1588" s="39" t="s">
        <v>49</v>
      </c>
      <c r="C1588" s="39" t="s">
        <v>50</v>
      </c>
      <c r="D1588" s="40" t="s">
        <v>46</v>
      </c>
      <c r="E1588" s="41">
        <v>8.5000000000000006E-2</v>
      </c>
      <c r="F1588" s="42"/>
      <c r="G1588" s="43">
        <v>900</v>
      </c>
      <c r="H1588" s="44">
        <f>IF(ISNUMBER(F1588),(E1588*(1+(F1588/100))*G1588),G1588*E1588)</f>
        <v>76.5</v>
      </c>
      <c r="I1588" s="45" t="str">
        <f>IF(OR(A1588="PM",A1588="PZ",A1588="PP"),H1588,"")</f>
        <v/>
      </c>
      <c r="J1588" s="45">
        <f>IF(A1588="S",H1588,"")</f>
        <v>76.5</v>
      </c>
      <c r="K1588" s="35"/>
      <c r="L1588" s="45" t="str">
        <f>IF(A1588="M06",H1588,"")</f>
        <v/>
      </c>
      <c r="M1588" s="45" t="str">
        <f>IF(OR(A1588="M02",A1588="M25",A1588="M01s"),H1588,"")</f>
        <v/>
      </c>
      <c r="N1588" s="46" t="e">
        <f>IF(A1588="ZMP",E1588*(1+(F1588/100)),#REF!)</f>
        <v>#REF!</v>
      </c>
      <c r="O1588" s="45" t="str">
        <f>IF(A1588="M01e",H1588,"")</f>
        <v/>
      </c>
    </row>
    <row r="1589" spans="1:15" ht="12.75" outlineLevel="1" collapsed="1" x14ac:dyDescent="0.2">
      <c r="A1589" s="38" t="s">
        <v>202</v>
      </c>
      <c r="B1589" s="39" t="s">
        <v>203</v>
      </c>
      <c r="C1589" s="39" t="s">
        <v>204</v>
      </c>
      <c r="D1589" s="40" t="s">
        <v>205</v>
      </c>
      <c r="E1589" s="41">
        <v>0.114</v>
      </c>
      <c r="F1589" s="42"/>
      <c r="G1589" s="43">
        <v>720</v>
      </c>
      <c r="H1589" s="44">
        <f>IF(ISNUMBER(F1589),(E1589*(1+(F1589/100))*G1589),G1589*E1589)</f>
        <v>82.08</v>
      </c>
      <c r="I1589" s="45">
        <f>IF(OR(A1589="PM",A1589="PZ",A1589="PP"),H1589,"")</f>
        <v>82.08</v>
      </c>
      <c r="J1589" s="45" t="str">
        <f>IF(A1589="S",H1589,"")</f>
        <v/>
      </c>
      <c r="K1589" s="35"/>
      <c r="L1589" s="45" t="str">
        <f>IF(A1589="M06",H1589,"")</f>
        <v/>
      </c>
      <c r="M1589" s="45" t="str">
        <f>IF(OR(A1589="M02",A1589="M25",A1589="M01s"),H1589,"")</f>
        <v/>
      </c>
      <c r="N1589" s="46" t="e">
        <f>IF(A1589="ZMP",E1589*(1+(F1589/100)),#REF!)</f>
        <v>#REF!</v>
      </c>
      <c r="O1589" s="45" t="str">
        <f>IF(A1589="M01e",H1589,"")</f>
        <v/>
      </c>
    </row>
    <row r="1590" spans="1:15" ht="12.75" outlineLevel="1" collapsed="1" x14ac:dyDescent="0.2">
      <c r="A1590" s="38" t="s">
        <v>315</v>
      </c>
      <c r="B1590" s="39" t="s">
        <v>75</v>
      </c>
      <c r="C1590" s="39" t="s">
        <v>76</v>
      </c>
      <c r="D1590" s="40" t="s">
        <v>17</v>
      </c>
      <c r="E1590" s="41">
        <v>2E-3</v>
      </c>
      <c r="F1590" s="42"/>
      <c r="G1590" s="43">
        <v>760</v>
      </c>
      <c r="H1590" s="44">
        <f>IF(ISNUMBER(F1590),(E1590*(1+(F1590/100))*G1590),G1590*E1590)</f>
        <v>1.52</v>
      </c>
      <c r="I1590" s="45" t="str">
        <f>IF(OR(A1590="PM",A1590="PZ",A1590="PP"),H1590,"")</f>
        <v/>
      </c>
      <c r="J1590" s="45">
        <f>IF(A1590="S",H1590,"")</f>
        <v>1.52</v>
      </c>
      <c r="K1590" s="35"/>
      <c r="L1590" s="45" t="str">
        <f>IF(A1590="M06",H1590,"")</f>
        <v/>
      </c>
      <c r="M1590" s="45" t="str">
        <f>IF(OR(A1590="M02",A1590="M25",A1590="M01s"),H1590,"")</f>
        <v/>
      </c>
      <c r="N1590" s="46" t="e">
        <f>IF(A1590="ZMP",E1590*(1+(F1590/100)),#REF!)</f>
        <v>#REF!</v>
      </c>
      <c r="O1590" s="45" t="str">
        <f>IF(A1590="M01e",H1590,"")</f>
        <v/>
      </c>
    </row>
    <row r="1591" spans="1:15" ht="12.75" outlineLevel="1" collapsed="1" x14ac:dyDescent="0.2">
      <c r="A1591" s="38" t="s">
        <v>228</v>
      </c>
      <c r="B1591" s="39" t="s">
        <v>1029</v>
      </c>
      <c r="C1591" s="39" t="s">
        <v>1030</v>
      </c>
      <c r="D1591" s="40" t="s">
        <v>278</v>
      </c>
      <c r="E1591" s="41">
        <v>3.3000000000000002E-2</v>
      </c>
      <c r="F1591" s="42">
        <v>1</v>
      </c>
      <c r="G1591" s="43">
        <v>132.38</v>
      </c>
      <c r="H1591" s="44">
        <f>IF(ISNUMBER(F1591),(E1591*(1+(F1591/100))*G1591),G1591*E1591)</f>
        <v>4.4122253999999996</v>
      </c>
      <c r="I1591" s="45" t="str">
        <f>IF(OR(A1591="PM",A1591="PZ",A1591="PP"),H1591,"")</f>
        <v/>
      </c>
      <c r="J1591" s="45" t="str">
        <f>IF(A1591="S",H1591,"")</f>
        <v/>
      </c>
      <c r="K1591" s="35"/>
      <c r="L1591" s="45" t="str">
        <f>IF(A1591="M06",H1591,"")</f>
        <v/>
      </c>
      <c r="M1591" s="45">
        <f>IF(OR(A1591="M02",A1591="M25",A1591="M01s"),H1591,"")</f>
        <v>4.4122253999999996</v>
      </c>
      <c r="N1591" s="46" t="e">
        <f>IF(A1591="ZMP",E1591*(1+(F1591/100)),#REF!)</f>
        <v>#REF!</v>
      </c>
      <c r="O1591" s="45" t="str">
        <f>IF(A1591="M01e",H1591,"")</f>
        <v/>
      </c>
    </row>
    <row r="1592" spans="1:15" ht="12.75" outlineLevel="2" x14ac:dyDescent="0.2">
      <c r="A1592" s="47"/>
      <c r="B1592" s="48"/>
      <c r="C1592" s="48"/>
      <c r="D1592" s="49"/>
      <c r="E1592" s="50"/>
      <c r="F1592" s="51"/>
      <c r="G1592" s="52"/>
      <c r="H1592" s="53"/>
      <c r="I1592" s="54"/>
      <c r="J1592" s="54"/>
      <c r="K1592" s="35"/>
      <c r="L1592" s="54"/>
      <c r="M1592" s="54"/>
      <c r="N1592" s="54"/>
      <c r="O1592" s="54"/>
    </row>
    <row r="1593" spans="1:15" ht="12.75" x14ac:dyDescent="0.2">
      <c r="A1593" s="27" t="s">
        <v>198</v>
      </c>
      <c r="B1593" s="28" t="s">
        <v>1037</v>
      </c>
      <c r="C1593" s="29" t="s">
        <v>1038</v>
      </c>
      <c r="D1593" s="30" t="s">
        <v>253</v>
      </c>
      <c r="E1593" s="31">
        <v>1</v>
      </c>
      <c r="F1593" s="32"/>
      <c r="G1593" s="33">
        <v>162.75</v>
      </c>
      <c r="H1593" s="34">
        <f>G1593</f>
        <v>162.75</v>
      </c>
      <c r="I1593" s="35">
        <f>SUM(I1594:I1600)</f>
        <v>70.56</v>
      </c>
      <c r="J1593" s="35">
        <f>SUM(J1594:J1600)</f>
        <v>78.02</v>
      </c>
      <c r="K1593" s="35">
        <f t="shared" si="564"/>
        <v>148.57999999999998</v>
      </c>
      <c r="L1593" s="35">
        <f>SUM(L1594:L1600)</f>
        <v>2.17502</v>
      </c>
      <c r="M1593" s="35">
        <f>SUM(M1594:M1600)</f>
        <v>12.055983399999999</v>
      </c>
      <c r="N1593" s="35"/>
      <c r="O1593" s="35">
        <f>SUM(O1594:O1600)</f>
        <v>0</v>
      </c>
    </row>
    <row r="1594" spans="1:15" ht="12.75" outlineLevel="1" collapsed="1" x14ac:dyDescent="0.2">
      <c r="A1594" s="38" t="s">
        <v>315</v>
      </c>
      <c r="B1594" s="39" t="s">
        <v>49</v>
      </c>
      <c r="C1594" s="39" t="s">
        <v>50</v>
      </c>
      <c r="D1594" s="40" t="s">
        <v>46</v>
      </c>
      <c r="E1594" s="41">
        <v>8.5000000000000006E-2</v>
      </c>
      <c r="F1594" s="42"/>
      <c r="G1594" s="43">
        <v>900</v>
      </c>
      <c r="H1594" s="44">
        <f t="shared" ref="H1594:H1599" si="589">IF(ISNUMBER(F1594),(E1594*(1+(F1594/100))*G1594),G1594*E1594)</f>
        <v>76.5</v>
      </c>
      <c r="I1594" s="45" t="str">
        <f t="shared" ref="I1594:I1599" si="590">IF(OR(A1594="PM",A1594="PZ",A1594="PP"),H1594,"")</f>
        <v/>
      </c>
      <c r="J1594" s="45">
        <f t="shared" ref="J1594:J1599" si="591">IF(A1594="S",H1594,"")</f>
        <v>76.5</v>
      </c>
      <c r="K1594" s="35"/>
      <c r="L1594" s="45" t="str">
        <f t="shared" ref="L1594:L1599" si="592">IF(A1594="M06",H1594,"")</f>
        <v/>
      </c>
      <c r="M1594" s="45" t="str">
        <f t="shared" ref="M1594:M1599" si="593">IF(OR(A1594="M02",A1594="M25",A1594="M01s"),H1594,"")</f>
        <v/>
      </c>
      <c r="N1594" s="46" t="e">
        <f>IF(A1594="ZMP",E1594*(1+(F1594/100)),#REF!)</f>
        <v>#REF!</v>
      </c>
      <c r="O1594" s="45" t="str">
        <f t="shared" ref="O1594:O1599" si="594">IF(A1594="M01e",H1594,"")</f>
        <v/>
      </c>
    </row>
    <row r="1595" spans="1:15" ht="12.75" outlineLevel="1" collapsed="1" x14ac:dyDescent="0.2">
      <c r="A1595" s="38" t="s">
        <v>202</v>
      </c>
      <c r="B1595" s="39" t="s">
        <v>203</v>
      </c>
      <c r="C1595" s="39" t="s">
        <v>204</v>
      </c>
      <c r="D1595" s="40" t="s">
        <v>205</v>
      </c>
      <c r="E1595" s="41">
        <v>9.8000000000000004E-2</v>
      </c>
      <c r="F1595" s="42"/>
      <c r="G1595" s="43">
        <v>720</v>
      </c>
      <c r="H1595" s="44">
        <f t="shared" si="589"/>
        <v>70.56</v>
      </c>
      <c r="I1595" s="45">
        <f t="shared" si="590"/>
        <v>70.56</v>
      </c>
      <c r="J1595" s="45" t="str">
        <f t="shared" si="591"/>
        <v/>
      </c>
      <c r="K1595" s="35"/>
      <c r="L1595" s="45" t="str">
        <f t="shared" si="592"/>
        <v/>
      </c>
      <c r="M1595" s="45" t="str">
        <f t="shared" si="593"/>
        <v/>
      </c>
      <c r="N1595" s="46" t="e">
        <f>IF(A1595="ZMP",E1595*(1+(F1595/100)),#REF!)</f>
        <v>#REF!</v>
      </c>
      <c r="O1595" s="45" t="str">
        <f t="shared" si="594"/>
        <v/>
      </c>
    </row>
    <row r="1596" spans="1:15" ht="12.75" outlineLevel="1" collapsed="1" x14ac:dyDescent="0.2">
      <c r="A1596" s="38" t="s">
        <v>315</v>
      </c>
      <c r="B1596" s="39" t="s">
        <v>75</v>
      </c>
      <c r="C1596" s="39" t="s">
        <v>76</v>
      </c>
      <c r="D1596" s="40" t="s">
        <v>17</v>
      </c>
      <c r="E1596" s="41">
        <v>2E-3</v>
      </c>
      <c r="F1596" s="42"/>
      <c r="G1596" s="43">
        <v>760</v>
      </c>
      <c r="H1596" s="44">
        <f t="shared" si="589"/>
        <v>1.52</v>
      </c>
      <c r="I1596" s="45" t="str">
        <f t="shared" si="590"/>
        <v/>
      </c>
      <c r="J1596" s="45">
        <f t="shared" si="591"/>
        <v>1.52</v>
      </c>
      <c r="K1596" s="35"/>
      <c r="L1596" s="45" t="str">
        <f t="shared" si="592"/>
        <v/>
      </c>
      <c r="M1596" s="45" t="str">
        <f t="shared" si="593"/>
        <v/>
      </c>
      <c r="N1596" s="46" t="e">
        <f>IF(A1596="ZMP",E1596*(1+(F1596/100)),#REF!)</f>
        <v>#REF!</v>
      </c>
      <c r="O1596" s="45" t="str">
        <f t="shared" si="594"/>
        <v/>
      </c>
    </row>
    <row r="1597" spans="1:15" ht="12.75" outlineLevel="1" collapsed="1" x14ac:dyDescent="0.2">
      <c r="A1597" s="38" t="s">
        <v>228</v>
      </c>
      <c r="B1597" s="39" t="s">
        <v>1029</v>
      </c>
      <c r="C1597" s="39" t="s">
        <v>1030</v>
      </c>
      <c r="D1597" s="40" t="s">
        <v>278</v>
      </c>
      <c r="E1597" s="41">
        <v>4.2999999999999997E-2</v>
      </c>
      <c r="F1597" s="42">
        <v>1</v>
      </c>
      <c r="G1597" s="43">
        <v>132.38</v>
      </c>
      <c r="H1597" s="44">
        <f t="shared" si="589"/>
        <v>5.7492633999999994</v>
      </c>
      <c r="I1597" s="45" t="str">
        <f t="shared" si="590"/>
        <v/>
      </c>
      <c r="J1597" s="45" t="str">
        <f t="shared" si="591"/>
        <v/>
      </c>
      <c r="K1597" s="35"/>
      <c r="L1597" s="45" t="str">
        <f t="shared" si="592"/>
        <v/>
      </c>
      <c r="M1597" s="45">
        <f t="shared" si="593"/>
        <v>5.7492633999999994</v>
      </c>
      <c r="N1597" s="46" t="e">
        <f>IF(A1597="ZMP",E1597*(1+(F1597/100)),#REF!)</f>
        <v>#REF!</v>
      </c>
      <c r="O1597" s="45" t="str">
        <f t="shared" si="594"/>
        <v/>
      </c>
    </row>
    <row r="1598" spans="1:15" ht="12.75" outlineLevel="1" collapsed="1" x14ac:dyDescent="0.2">
      <c r="A1598" s="38" t="s">
        <v>228</v>
      </c>
      <c r="B1598" s="39" t="s">
        <v>1013</v>
      </c>
      <c r="C1598" s="39" t="s">
        <v>1014</v>
      </c>
      <c r="D1598" s="40" t="s">
        <v>111</v>
      </c>
      <c r="E1598" s="41">
        <v>2.8000000000000001E-2</v>
      </c>
      <c r="F1598" s="42"/>
      <c r="G1598" s="43">
        <v>225.24</v>
      </c>
      <c r="H1598" s="44">
        <f t="shared" si="589"/>
        <v>6.3067200000000003</v>
      </c>
      <c r="I1598" s="45" t="str">
        <f t="shared" si="590"/>
        <v/>
      </c>
      <c r="J1598" s="45" t="str">
        <f t="shared" si="591"/>
        <v/>
      </c>
      <c r="K1598" s="35"/>
      <c r="L1598" s="45" t="str">
        <f t="shared" si="592"/>
        <v/>
      </c>
      <c r="M1598" s="45">
        <f t="shared" si="593"/>
        <v>6.3067200000000003</v>
      </c>
      <c r="N1598" s="46" t="e">
        <f>IF(A1598="ZMP",E1598*(1+(F1598/100)),#REF!)</f>
        <v>#REF!</v>
      </c>
      <c r="O1598" s="45" t="str">
        <f t="shared" si="594"/>
        <v/>
      </c>
    </row>
    <row r="1599" spans="1:15" ht="12.75" outlineLevel="1" collapsed="1" x14ac:dyDescent="0.2">
      <c r="A1599" s="38" t="s">
        <v>206</v>
      </c>
      <c r="B1599" s="39" t="s">
        <v>1015</v>
      </c>
      <c r="C1599" s="39" t="s">
        <v>1016</v>
      </c>
      <c r="D1599" s="40" t="s">
        <v>278</v>
      </c>
      <c r="E1599" s="41">
        <v>2E-3</v>
      </c>
      <c r="F1599" s="42"/>
      <c r="G1599" s="43">
        <v>1087.51</v>
      </c>
      <c r="H1599" s="44">
        <f t="shared" si="589"/>
        <v>2.17502</v>
      </c>
      <c r="I1599" s="45" t="str">
        <f t="shared" si="590"/>
        <v/>
      </c>
      <c r="J1599" s="45" t="str">
        <f t="shared" si="591"/>
        <v/>
      </c>
      <c r="K1599" s="35"/>
      <c r="L1599" s="45">
        <f t="shared" si="592"/>
        <v>2.17502</v>
      </c>
      <c r="M1599" s="45" t="str">
        <f t="shared" si="593"/>
        <v/>
      </c>
      <c r="N1599" s="46" t="e">
        <f>IF(A1599="ZMP",E1599*(1+(F1599/100)),#REF!)</f>
        <v>#REF!</v>
      </c>
      <c r="O1599" s="45" t="str">
        <f t="shared" si="594"/>
        <v/>
      </c>
    </row>
    <row r="1600" spans="1:15" ht="12.75" outlineLevel="2" x14ac:dyDescent="0.2">
      <c r="A1600" s="47"/>
      <c r="B1600" s="48"/>
      <c r="C1600" s="48"/>
      <c r="D1600" s="49"/>
      <c r="E1600" s="50"/>
      <c r="F1600" s="51"/>
      <c r="G1600" s="52"/>
      <c r="H1600" s="53"/>
      <c r="I1600" s="54"/>
      <c r="J1600" s="54"/>
      <c r="K1600" s="35"/>
      <c r="L1600" s="54"/>
      <c r="M1600" s="54"/>
      <c r="N1600" s="54"/>
      <c r="O1600" s="54"/>
    </row>
    <row r="1601" spans="1:15" ht="25.5" x14ac:dyDescent="0.2">
      <c r="A1601" s="27" t="s">
        <v>198</v>
      </c>
      <c r="B1601" s="28" t="s">
        <v>1039</v>
      </c>
      <c r="C1601" s="29" t="s">
        <v>1040</v>
      </c>
      <c r="D1601" s="30" t="s">
        <v>253</v>
      </c>
      <c r="E1601" s="31">
        <v>1</v>
      </c>
      <c r="F1601" s="32"/>
      <c r="G1601" s="33">
        <v>380.88</v>
      </c>
      <c r="H1601" s="34">
        <f>G1601</f>
        <v>380.88</v>
      </c>
      <c r="I1601" s="35">
        <f>SUM(I1602:I1605)</f>
        <v>121.68</v>
      </c>
      <c r="J1601" s="35">
        <f>SUM(J1602:J1605)</f>
        <v>1.52</v>
      </c>
      <c r="K1601" s="35">
        <f t="shared" si="564"/>
        <v>123.2</v>
      </c>
      <c r="L1601" s="35">
        <f>SUM(L1602:L1605)</f>
        <v>0</v>
      </c>
      <c r="M1601" s="35">
        <f>SUM(M1602:M1605)</f>
        <v>257.74</v>
      </c>
      <c r="N1601" s="35"/>
      <c r="O1601" s="35">
        <f>SUM(O1602:O1605)</f>
        <v>0</v>
      </c>
    </row>
    <row r="1602" spans="1:15" ht="12.75" outlineLevel="1" collapsed="1" x14ac:dyDescent="0.2">
      <c r="A1602" s="38" t="s">
        <v>202</v>
      </c>
      <c r="B1602" s="39" t="s">
        <v>203</v>
      </c>
      <c r="C1602" s="39" t="s">
        <v>204</v>
      </c>
      <c r="D1602" s="40" t="s">
        <v>205</v>
      </c>
      <c r="E1602" s="41">
        <v>0.16900000000000001</v>
      </c>
      <c r="F1602" s="42"/>
      <c r="G1602" s="43">
        <v>720</v>
      </c>
      <c r="H1602" s="44">
        <f>IF(ISNUMBER(F1602),(E1602*(1+(F1602/100))*G1602),G1602*E1602)</f>
        <v>121.68</v>
      </c>
      <c r="I1602" s="45">
        <f>IF(OR(A1602="PM",A1602="PZ",A1602="PP"),H1602,"")</f>
        <v>121.68</v>
      </c>
      <c r="J1602" s="45" t="str">
        <f>IF(A1602="S",H1602,"")</f>
        <v/>
      </c>
      <c r="K1602" s="35"/>
      <c r="L1602" s="45" t="str">
        <f>IF(A1602="M06",H1602,"")</f>
        <v/>
      </c>
      <c r="M1602" s="45" t="str">
        <f>IF(OR(A1602="M02",A1602="M25",A1602="M01s"),H1602,"")</f>
        <v/>
      </c>
      <c r="N1602" s="46" t="e">
        <f>IF(A1602="ZMP",E1602*(1+(F1602/100)),#REF!)</f>
        <v>#REF!</v>
      </c>
      <c r="O1602" s="45" t="str">
        <f>IF(A1602="M01e",H1602,"")</f>
        <v/>
      </c>
    </row>
    <row r="1603" spans="1:15" ht="12.75" outlineLevel="1" collapsed="1" x14ac:dyDescent="0.2">
      <c r="A1603" s="38" t="s">
        <v>315</v>
      </c>
      <c r="B1603" s="39" t="s">
        <v>75</v>
      </c>
      <c r="C1603" s="39" t="s">
        <v>76</v>
      </c>
      <c r="D1603" s="40" t="s">
        <v>17</v>
      </c>
      <c r="E1603" s="41">
        <v>2E-3</v>
      </c>
      <c r="F1603" s="42"/>
      <c r="G1603" s="43">
        <v>760</v>
      </c>
      <c r="H1603" s="44">
        <f>IF(ISNUMBER(F1603),(E1603*(1+(F1603/100))*G1603),G1603*E1603)</f>
        <v>1.52</v>
      </c>
      <c r="I1603" s="45" t="str">
        <f>IF(OR(A1603="PM",A1603="PZ",A1603="PP"),H1603,"")</f>
        <v/>
      </c>
      <c r="J1603" s="45">
        <f>IF(A1603="S",H1603,"")</f>
        <v>1.52</v>
      </c>
      <c r="K1603" s="35"/>
      <c r="L1603" s="45" t="str">
        <f>IF(A1603="M06",H1603,"")</f>
        <v/>
      </c>
      <c r="M1603" s="45" t="str">
        <f>IF(OR(A1603="M02",A1603="M25",A1603="M01s"),H1603,"")</f>
        <v/>
      </c>
      <c r="N1603" s="46" t="e">
        <f>IF(A1603="ZMP",E1603*(1+(F1603/100)),#REF!)</f>
        <v>#REF!</v>
      </c>
      <c r="O1603" s="45" t="str">
        <f>IF(A1603="M01e",H1603,"")</f>
        <v/>
      </c>
    </row>
    <row r="1604" spans="1:15" ht="12.75" outlineLevel="1" collapsed="1" x14ac:dyDescent="0.2">
      <c r="A1604" s="38" t="s">
        <v>228</v>
      </c>
      <c r="B1604" s="39" t="s">
        <v>1041</v>
      </c>
      <c r="C1604" s="39" t="s">
        <v>1042</v>
      </c>
      <c r="D1604" s="40" t="s">
        <v>111</v>
      </c>
      <c r="E1604" s="41">
        <v>1</v>
      </c>
      <c r="F1604" s="42"/>
      <c r="G1604" s="43">
        <v>257.74</v>
      </c>
      <c r="H1604" s="44">
        <f>IF(ISNUMBER(F1604),(E1604*(1+(F1604/100))*G1604),G1604*E1604)</f>
        <v>257.74</v>
      </c>
      <c r="I1604" s="45" t="str">
        <f>IF(OR(A1604="PM",A1604="PZ",A1604="PP"),H1604,"")</f>
        <v/>
      </c>
      <c r="J1604" s="45" t="str">
        <f>IF(A1604="S",H1604,"")</f>
        <v/>
      </c>
      <c r="K1604" s="35"/>
      <c r="L1604" s="45" t="str">
        <f>IF(A1604="M06",H1604,"")</f>
        <v/>
      </c>
      <c r="M1604" s="45">
        <f>IF(OR(A1604="M02",A1604="M25",A1604="M01s"),H1604,"")</f>
        <v>257.74</v>
      </c>
      <c r="N1604" s="46" t="e">
        <f>IF(A1604="ZMP",E1604*(1+(F1604/100)),#REF!)</f>
        <v>#REF!</v>
      </c>
      <c r="O1604" s="45" t="str">
        <f>IF(A1604="M01e",H1604,"")</f>
        <v/>
      </c>
    </row>
    <row r="1605" spans="1:15" ht="12.75" outlineLevel="2" x14ac:dyDescent="0.2">
      <c r="A1605" s="47"/>
      <c r="B1605" s="48"/>
      <c r="C1605" s="48"/>
      <c r="D1605" s="49"/>
      <c r="E1605" s="50"/>
      <c r="F1605" s="51"/>
      <c r="G1605" s="52"/>
      <c r="H1605" s="53"/>
      <c r="I1605" s="54"/>
      <c r="J1605" s="54"/>
      <c r="K1605" s="35"/>
      <c r="L1605" s="54"/>
      <c r="M1605" s="54"/>
      <c r="N1605" s="54"/>
      <c r="O1605" s="54"/>
    </row>
    <row r="1606" spans="1:15" ht="25.5" x14ac:dyDescent="0.2">
      <c r="A1606" s="27" t="s">
        <v>198</v>
      </c>
      <c r="B1606" s="28" t="s">
        <v>1043</v>
      </c>
      <c r="C1606" s="29" t="s">
        <v>1044</v>
      </c>
      <c r="D1606" s="30" t="s">
        <v>253</v>
      </c>
      <c r="E1606" s="31">
        <v>1</v>
      </c>
      <c r="F1606" s="32"/>
      <c r="G1606" s="33">
        <v>478.64</v>
      </c>
      <c r="H1606" s="34">
        <f>G1606</f>
        <v>478.64</v>
      </c>
      <c r="I1606" s="35">
        <f>SUM(I1607:I1610)</f>
        <v>121.68</v>
      </c>
      <c r="J1606" s="35">
        <f>SUM(J1607:J1610)</f>
        <v>1.52</v>
      </c>
      <c r="K1606" s="35">
        <f t="shared" ref="K1606:K1663" si="595">I1606+J1606</f>
        <v>123.2</v>
      </c>
      <c r="L1606" s="35">
        <f>SUM(L1607:L1610)</f>
        <v>0</v>
      </c>
      <c r="M1606" s="35">
        <f>SUM(M1607:M1610)</f>
        <v>355.5</v>
      </c>
      <c r="N1606" s="35"/>
      <c r="O1606" s="35">
        <f>SUM(O1607:O1610)</f>
        <v>0</v>
      </c>
    </row>
    <row r="1607" spans="1:15" ht="12.75" outlineLevel="1" collapsed="1" x14ac:dyDescent="0.2">
      <c r="A1607" s="38" t="s">
        <v>202</v>
      </c>
      <c r="B1607" s="39" t="s">
        <v>203</v>
      </c>
      <c r="C1607" s="39" t="s">
        <v>204</v>
      </c>
      <c r="D1607" s="40" t="s">
        <v>205</v>
      </c>
      <c r="E1607" s="41">
        <v>0.16900000000000001</v>
      </c>
      <c r="F1607" s="42"/>
      <c r="G1607" s="43">
        <v>720</v>
      </c>
      <c r="H1607" s="44">
        <f>IF(ISNUMBER(F1607),(E1607*(1+(F1607/100))*G1607),G1607*E1607)</f>
        <v>121.68</v>
      </c>
      <c r="I1607" s="45">
        <f>IF(OR(A1607="PM",A1607="PZ",A1607="PP"),H1607,"")</f>
        <v>121.68</v>
      </c>
      <c r="J1607" s="45" t="str">
        <f>IF(A1607="S",H1607,"")</f>
        <v/>
      </c>
      <c r="K1607" s="35"/>
      <c r="L1607" s="45" t="str">
        <f>IF(A1607="M06",H1607,"")</f>
        <v/>
      </c>
      <c r="M1607" s="45" t="str">
        <f>IF(OR(A1607="M02",A1607="M25",A1607="M01s"),H1607,"")</f>
        <v/>
      </c>
      <c r="N1607" s="46" t="e">
        <f>IF(A1607="ZMP",E1607*(1+(F1607/100)),#REF!)</f>
        <v>#REF!</v>
      </c>
      <c r="O1607" s="45" t="str">
        <f>IF(A1607="M01e",H1607,"")</f>
        <v/>
      </c>
    </row>
    <row r="1608" spans="1:15" ht="12.75" outlineLevel="1" collapsed="1" x14ac:dyDescent="0.2">
      <c r="A1608" s="38" t="s">
        <v>315</v>
      </c>
      <c r="B1608" s="39" t="s">
        <v>75</v>
      </c>
      <c r="C1608" s="39" t="s">
        <v>76</v>
      </c>
      <c r="D1608" s="40" t="s">
        <v>17</v>
      </c>
      <c r="E1608" s="41">
        <v>2E-3</v>
      </c>
      <c r="F1608" s="42"/>
      <c r="G1608" s="43">
        <v>760</v>
      </c>
      <c r="H1608" s="44">
        <f>IF(ISNUMBER(F1608),(E1608*(1+(F1608/100))*G1608),G1608*E1608)</f>
        <v>1.52</v>
      </c>
      <c r="I1608" s="45" t="str">
        <f>IF(OR(A1608="PM",A1608="PZ",A1608="PP"),H1608,"")</f>
        <v/>
      </c>
      <c r="J1608" s="45">
        <f>IF(A1608="S",H1608,"")</f>
        <v>1.52</v>
      </c>
      <c r="K1608" s="35"/>
      <c r="L1608" s="45" t="str">
        <f>IF(A1608="M06",H1608,"")</f>
        <v/>
      </c>
      <c r="M1608" s="45" t="str">
        <f>IF(OR(A1608="M02",A1608="M25",A1608="M01s"),H1608,"")</f>
        <v/>
      </c>
      <c r="N1608" s="46" t="e">
        <f>IF(A1608="ZMP",E1608*(1+(F1608/100)),#REF!)</f>
        <v>#REF!</v>
      </c>
      <c r="O1608" s="45" t="str">
        <f>IF(A1608="M01e",H1608,"")</f>
        <v/>
      </c>
    </row>
    <row r="1609" spans="1:15" ht="12.75" outlineLevel="1" collapsed="1" x14ac:dyDescent="0.2">
      <c r="A1609" s="38" t="s">
        <v>228</v>
      </c>
      <c r="B1609" s="39" t="s">
        <v>1045</v>
      </c>
      <c r="C1609" s="39" t="s">
        <v>1046</v>
      </c>
      <c r="D1609" s="40" t="s">
        <v>111</v>
      </c>
      <c r="E1609" s="41">
        <v>1</v>
      </c>
      <c r="F1609" s="42"/>
      <c r="G1609" s="43">
        <v>355.5</v>
      </c>
      <c r="H1609" s="44">
        <f>IF(ISNUMBER(F1609),(E1609*(1+(F1609/100))*G1609),G1609*E1609)</f>
        <v>355.5</v>
      </c>
      <c r="I1609" s="45" t="str">
        <f>IF(OR(A1609="PM",A1609="PZ",A1609="PP"),H1609,"")</f>
        <v/>
      </c>
      <c r="J1609" s="45" t="str">
        <f>IF(A1609="S",H1609,"")</f>
        <v/>
      </c>
      <c r="K1609" s="35"/>
      <c r="L1609" s="45" t="str">
        <f>IF(A1609="M06",H1609,"")</f>
        <v/>
      </c>
      <c r="M1609" s="45">
        <f>IF(OR(A1609="M02",A1609="M25",A1609="M01s"),H1609,"")</f>
        <v>355.5</v>
      </c>
      <c r="N1609" s="46" t="e">
        <f>IF(A1609="ZMP",E1609*(1+(F1609/100)),#REF!)</f>
        <v>#REF!</v>
      </c>
      <c r="O1609" s="45" t="str">
        <f>IF(A1609="M01e",H1609,"")</f>
        <v/>
      </c>
    </row>
    <row r="1610" spans="1:15" ht="12.75" outlineLevel="2" x14ac:dyDescent="0.2">
      <c r="A1610" s="47"/>
      <c r="B1610" s="48"/>
      <c r="C1610" s="48"/>
      <c r="D1610" s="49"/>
      <c r="E1610" s="50"/>
      <c r="F1610" s="51"/>
      <c r="G1610" s="52"/>
      <c r="H1610" s="53"/>
      <c r="I1610" s="54"/>
      <c r="J1610" s="54"/>
      <c r="K1610" s="35"/>
      <c r="L1610" s="54"/>
      <c r="M1610" s="54"/>
      <c r="N1610" s="54"/>
      <c r="O1610" s="54"/>
    </row>
    <row r="1611" spans="1:15" ht="12.75" x14ac:dyDescent="0.2">
      <c r="A1611" s="27" t="s">
        <v>198</v>
      </c>
      <c r="B1611" s="28" t="s">
        <v>1047</v>
      </c>
      <c r="C1611" s="29" t="s">
        <v>1048</v>
      </c>
      <c r="D1611" s="30" t="s">
        <v>253</v>
      </c>
      <c r="E1611" s="31">
        <v>1</v>
      </c>
      <c r="F1611" s="32"/>
      <c r="G1611" s="33">
        <v>901.47</v>
      </c>
      <c r="H1611" s="34">
        <f>G1611</f>
        <v>901.47</v>
      </c>
      <c r="I1611" s="35">
        <f>SUM(I1612:I1616)</f>
        <v>121.68</v>
      </c>
      <c r="J1611" s="35">
        <f>SUM(J1612:J1616)</f>
        <v>127.52000000000001</v>
      </c>
      <c r="K1611" s="35">
        <f t="shared" si="595"/>
        <v>249.20000000000002</v>
      </c>
      <c r="L1611" s="35">
        <f>SUM(L1612:L1616)</f>
        <v>0</v>
      </c>
      <c r="M1611" s="35">
        <f>SUM(M1612:M1616)</f>
        <v>652.33000000000004</v>
      </c>
      <c r="N1611" s="35"/>
      <c r="O1611" s="35">
        <f>SUM(O1612:O1616)</f>
        <v>0</v>
      </c>
    </row>
    <row r="1612" spans="1:15" ht="12.75" outlineLevel="1" collapsed="1" x14ac:dyDescent="0.2">
      <c r="A1612" s="38" t="s">
        <v>202</v>
      </c>
      <c r="B1612" s="39" t="s">
        <v>203</v>
      </c>
      <c r="C1612" s="39" t="s">
        <v>204</v>
      </c>
      <c r="D1612" s="40" t="s">
        <v>205</v>
      </c>
      <c r="E1612" s="41">
        <v>0.16900000000000001</v>
      </c>
      <c r="F1612" s="42"/>
      <c r="G1612" s="43">
        <v>720</v>
      </c>
      <c r="H1612" s="44">
        <f>IF(ISNUMBER(F1612),(E1612*(1+(F1612/100))*G1612),G1612*E1612)</f>
        <v>121.68</v>
      </c>
      <c r="I1612" s="45">
        <f>IF(OR(A1612="PM",A1612="PZ",A1612="PP"),H1612,"")</f>
        <v>121.68</v>
      </c>
      <c r="J1612" s="45" t="str">
        <f>IF(A1612="S",H1612,"")</f>
        <v/>
      </c>
      <c r="K1612" s="35"/>
      <c r="L1612" s="45" t="str">
        <f>IF(A1612="M06",H1612,"")</f>
        <v/>
      </c>
      <c r="M1612" s="45" t="str">
        <f>IF(OR(A1612="M02",A1612="M25",A1612="M01s"),H1612,"")</f>
        <v/>
      </c>
      <c r="N1612" s="46" t="e">
        <f>IF(A1612="ZMP",E1612*(1+(F1612/100)),#REF!)</f>
        <v>#REF!</v>
      </c>
      <c r="O1612" s="45" t="str">
        <f>IF(A1612="M01e",H1612,"")</f>
        <v/>
      </c>
    </row>
    <row r="1613" spans="1:15" ht="12.75" outlineLevel="1" collapsed="1" x14ac:dyDescent="0.2">
      <c r="A1613" s="38" t="s">
        <v>315</v>
      </c>
      <c r="B1613" s="39" t="s">
        <v>49</v>
      </c>
      <c r="C1613" s="39" t="s">
        <v>50</v>
      </c>
      <c r="D1613" s="40" t="s">
        <v>46</v>
      </c>
      <c r="E1613" s="41">
        <v>0.14000000000000001</v>
      </c>
      <c r="F1613" s="42"/>
      <c r="G1613" s="43">
        <v>900</v>
      </c>
      <c r="H1613" s="44">
        <f>IF(ISNUMBER(F1613),(E1613*(1+(F1613/100))*G1613),G1613*E1613)</f>
        <v>126.00000000000001</v>
      </c>
      <c r="I1613" s="45" t="str">
        <f>IF(OR(A1613="PM",A1613="PZ",A1613="PP"),H1613,"")</f>
        <v/>
      </c>
      <c r="J1613" s="45">
        <f>IF(A1613="S",H1613,"")</f>
        <v>126.00000000000001</v>
      </c>
      <c r="K1613" s="35"/>
      <c r="L1613" s="45" t="str">
        <f>IF(A1613="M06",H1613,"")</f>
        <v/>
      </c>
      <c r="M1613" s="45" t="str">
        <f>IF(OR(A1613="M02",A1613="M25",A1613="M01s"),H1613,"")</f>
        <v/>
      </c>
      <c r="N1613" s="46" t="e">
        <f>IF(A1613="ZMP",E1613*(1+(F1613/100)),#REF!)</f>
        <v>#REF!</v>
      </c>
      <c r="O1613" s="45" t="str">
        <f>IF(A1613="M01e",H1613,"")</f>
        <v/>
      </c>
    </row>
    <row r="1614" spans="1:15" ht="12.75" outlineLevel="1" collapsed="1" x14ac:dyDescent="0.2">
      <c r="A1614" s="38" t="s">
        <v>315</v>
      </c>
      <c r="B1614" s="39" t="s">
        <v>75</v>
      </c>
      <c r="C1614" s="39" t="s">
        <v>76</v>
      </c>
      <c r="D1614" s="40" t="s">
        <v>17</v>
      </c>
      <c r="E1614" s="41">
        <v>2E-3</v>
      </c>
      <c r="F1614" s="42"/>
      <c r="G1614" s="43">
        <v>760</v>
      </c>
      <c r="H1614" s="44">
        <f>IF(ISNUMBER(F1614),(E1614*(1+(F1614/100))*G1614),G1614*E1614)</f>
        <v>1.52</v>
      </c>
      <c r="I1614" s="45" t="str">
        <f>IF(OR(A1614="PM",A1614="PZ",A1614="PP"),H1614,"")</f>
        <v/>
      </c>
      <c r="J1614" s="45">
        <f>IF(A1614="S",H1614,"")</f>
        <v>1.52</v>
      </c>
      <c r="K1614" s="35"/>
      <c r="L1614" s="45" t="str">
        <f>IF(A1614="M06",H1614,"")</f>
        <v/>
      </c>
      <c r="M1614" s="45" t="str">
        <f>IF(OR(A1614="M02",A1614="M25",A1614="M01s"),H1614,"")</f>
        <v/>
      </c>
      <c r="N1614" s="46" t="e">
        <f>IF(A1614="ZMP",E1614*(1+(F1614/100)),#REF!)</f>
        <v>#REF!</v>
      </c>
      <c r="O1614" s="45" t="str">
        <f>IF(A1614="M01e",H1614,"")</f>
        <v/>
      </c>
    </row>
    <row r="1615" spans="1:15" ht="12.75" outlineLevel="1" collapsed="1" x14ac:dyDescent="0.2">
      <c r="A1615" s="38" t="s">
        <v>228</v>
      </c>
      <c r="B1615" s="39" t="s">
        <v>1049</v>
      </c>
      <c r="C1615" s="39" t="s">
        <v>1050</v>
      </c>
      <c r="D1615" s="40" t="s">
        <v>111</v>
      </c>
      <c r="E1615" s="41">
        <v>1</v>
      </c>
      <c r="F1615" s="42"/>
      <c r="G1615" s="43">
        <v>652.33000000000004</v>
      </c>
      <c r="H1615" s="44">
        <f>IF(ISNUMBER(F1615),(E1615*(1+(F1615/100))*G1615),G1615*E1615)</f>
        <v>652.33000000000004</v>
      </c>
      <c r="I1615" s="45" t="str">
        <f>IF(OR(A1615="PM",A1615="PZ",A1615="PP"),H1615,"")</f>
        <v/>
      </c>
      <c r="J1615" s="45" t="str">
        <f>IF(A1615="S",H1615,"")</f>
        <v/>
      </c>
      <c r="K1615" s="35"/>
      <c r="L1615" s="45" t="str">
        <f>IF(A1615="M06",H1615,"")</f>
        <v/>
      </c>
      <c r="M1615" s="45">
        <f>IF(OR(A1615="M02",A1615="M25",A1615="M01s"),H1615,"")</f>
        <v>652.33000000000004</v>
      </c>
      <c r="N1615" s="46" t="e">
        <f>IF(A1615="ZMP",E1615*(1+(F1615/100)),#REF!)</f>
        <v>#REF!</v>
      </c>
      <c r="O1615" s="45" t="str">
        <f>IF(A1615="M01e",H1615,"")</f>
        <v/>
      </c>
    </row>
    <row r="1616" spans="1:15" ht="12.75" outlineLevel="2" x14ac:dyDescent="0.2">
      <c r="A1616" s="47"/>
      <c r="B1616" s="48"/>
      <c r="C1616" s="48"/>
      <c r="D1616" s="49"/>
      <c r="E1616" s="50"/>
      <c r="F1616" s="51"/>
      <c r="G1616" s="52"/>
      <c r="H1616" s="53"/>
      <c r="I1616" s="54"/>
      <c r="J1616" s="54"/>
      <c r="K1616" s="35"/>
      <c r="L1616" s="54"/>
      <c r="M1616" s="54"/>
      <c r="N1616" s="54"/>
      <c r="O1616" s="54"/>
    </row>
    <row r="1617" spans="1:15" ht="12.75" x14ac:dyDescent="0.2">
      <c r="A1617" s="27" t="s">
        <v>198</v>
      </c>
      <c r="B1617" s="28" t="s">
        <v>1051</v>
      </c>
      <c r="C1617" s="29" t="s">
        <v>1052</v>
      </c>
      <c r="D1617" s="30" t="s">
        <v>253</v>
      </c>
      <c r="E1617" s="31">
        <v>1</v>
      </c>
      <c r="F1617" s="32"/>
      <c r="G1617" s="33">
        <v>1105.68</v>
      </c>
      <c r="H1617" s="34">
        <f>G1617</f>
        <v>1105.68</v>
      </c>
      <c r="I1617" s="35">
        <f>SUM(I1618:I1622)</f>
        <v>121.68</v>
      </c>
      <c r="J1617" s="35">
        <f>SUM(J1618:J1622)</f>
        <v>127.52000000000001</v>
      </c>
      <c r="K1617" s="35">
        <f t="shared" si="595"/>
        <v>249.20000000000002</v>
      </c>
      <c r="L1617" s="35">
        <f>SUM(L1618:L1622)</f>
        <v>0</v>
      </c>
      <c r="M1617" s="35">
        <f>SUM(M1618:M1622)</f>
        <v>856.54</v>
      </c>
      <c r="N1617" s="35"/>
      <c r="O1617" s="35">
        <f>SUM(O1618:O1622)</f>
        <v>0</v>
      </c>
    </row>
    <row r="1618" spans="1:15" ht="12.75" outlineLevel="1" collapsed="1" x14ac:dyDescent="0.2">
      <c r="A1618" s="38" t="s">
        <v>202</v>
      </c>
      <c r="B1618" s="39" t="s">
        <v>203</v>
      </c>
      <c r="C1618" s="39" t="s">
        <v>204</v>
      </c>
      <c r="D1618" s="40" t="s">
        <v>205</v>
      </c>
      <c r="E1618" s="41">
        <v>0.16900000000000001</v>
      </c>
      <c r="F1618" s="42"/>
      <c r="G1618" s="43">
        <v>720</v>
      </c>
      <c r="H1618" s="44">
        <f>IF(ISNUMBER(F1618),(E1618*(1+(F1618/100))*G1618),G1618*E1618)</f>
        <v>121.68</v>
      </c>
      <c r="I1618" s="45">
        <f>IF(OR(A1618="PM",A1618="PZ",A1618="PP"),H1618,"")</f>
        <v>121.68</v>
      </c>
      <c r="J1618" s="45" t="str">
        <f>IF(A1618="S",H1618,"")</f>
        <v/>
      </c>
      <c r="K1618" s="35"/>
      <c r="L1618" s="45" t="str">
        <f>IF(A1618="M06",H1618,"")</f>
        <v/>
      </c>
      <c r="M1618" s="45" t="str">
        <f>IF(OR(A1618="M02",A1618="M25",A1618="M01s"),H1618,"")</f>
        <v/>
      </c>
      <c r="N1618" s="46" t="e">
        <f>IF(A1618="ZMP",E1618*(1+(F1618/100)),#REF!)</f>
        <v>#REF!</v>
      </c>
      <c r="O1618" s="45" t="str">
        <f>IF(A1618="M01e",H1618,"")</f>
        <v/>
      </c>
    </row>
    <row r="1619" spans="1:15" ht="12.75" outlineLevel="1" collapsed="1" x14ac:dyDescent="0.2">
      <c r="A1619" s="38" t="s">
        <v>315</v>
      </c>
      <c r="B1619" s="39" t="s">
        <v>49</v>
      </c>
      <c r="C1619" s="39" t="s">
        <v>50</v>
      </c>
      <c r="D1619" s="40" t="s">
        <v>46</v>
      </c>
      <c r="E1619" s="41">
        <v>0.14000000000000001</v>
      </c>
      <c r="F1619" s="42"/>
      <c r="G1619" s="43">
        <v>900</v>
      </c>
      <c r="H1619" s="44">
        <f>IF(ISNUMBER(F1619),(E1619*(1+(F1619/100))*G1619),G1619*E1619)</f>
        <v>126.00000000000001</v>
      </c>
      <c r="I1619" s="45" t="str">
        <f>IF(OR(A1619="PM",A1619="PZ",A1619="PP"),H1619,"")</f>
        <v/>
      </c>
      <c r="J1619" s="45">
        <f>IF(A1619="S",H1619,"")</f>
        <v>126.00000000000001</v>
      </c>
      <c r="K1619" s="35"/>
      <c r="L1619" s="45" t="str">
        <f>IF(A1619="M06",H1619,"")</f>
        <v/>
      </c>
      <c r="M1619" s="45" t="str">
        <f>IF(OR(A1619="M02",A1619="M25",A1619="M01s"),H1619,"")</f>
        <v/>
      </c>
      <c r="N1619" s="46" t="e">
        <f>IF(A1619="ZMP",E1619*(1+(F1619/100)),#REF!)</f>
        <v>#REF!</v>
      </c>
      <c r="O1619" s="45" t="str">
        <f>IF(A1619="M01e",H1619,"")</f>
        <v/>
      </c>
    </row>
    <row r="1620" spans="1:15" ht="12.75" outlineLevel="1" collapsed="1" x14ac:dyDescent="0.2">
      <c r="A1620" s="38" t="s">
        <v>315</v>
      </c>
      <c r="B1620" s="39" t="s">
        <v>75</v>
      </c>
      <c r="C1620" s="39" t="s">
        <v>76</v>
      </c>
      <c r="D1620" s="40" t="s">
        <v>17</v>
      </c>
      <c r="E1620" s="41">
        <v>2E-3</v>
      </c>
      <c r="F1620" s="42"/>
      <c r="G1620" s="43">
        <v>760</v>
      </c>
      <c r="H1620" s="44">
        <f>IF(ISNUMBER(F1620),(E1620*(1+(F1620/100))*G1620),G1620*E1620)</f>
        <v>1.52</v>
      </c>
      <c r="I1620" s="45" t="str">
        <f>IF(OR(A1620="PM",A1620="PZ",A1620="PP"),H1620,"")</f>
        <v/>
      </c>
      <c r="J1620" s="45">
        <f>IF(A1620="S",H1620,"")</f>
        <v>1.52</v>
      </c>
      <c r="K1620" s="35"/>
      <c r="L1620" s="45" t="str">
        <f>IF(A1620="M06",H1620,"")</f>
        <v/>
      </c>
      <c r="M1620" s="45" t="str">
        <f>IF(OR(A1620="M02",A1620="M25",A1620="M01s"),H1620,"")</f>
        <v/>
      </c>
      <c r="N1620" s="46" t="e">
        <f>IF(A1620="ZMP",E1620*(1+(F1620/100)),#REF!)</f>
        <v>#REF!</v>
      </c>
      <c r="O1620" s="45" t="str">
        <f>IF(A1620="M01e",H1620,"")</f>
        <v/>
      </c>
    </row>
    <row r="1621" spans="1:15" ht="12.75" outlineLevel="1" collapsed="1" x14ac:dyDescent="0.2">
      <c r="A1621" s="38" t="s">
        <v>228</v>
      </c>
      <c r="B1621" s="39" t="s">
        <v>1053</v>
      </c>
      <c r="C1621" s="39" t="s">
        <v>1054</v>
      </c>
      <c r="D1621" s="40" t="s">
        <v>111</v>
      </c>
      <c r="E1621" s="41">
        <v>1</v>
      </c>
      <c r="F1621" s="42"/>
      <c r="G1621" s="43">
        <v>856.54</v>
      </c>
      <c r="H1621" s="44">
        <f>IF(ISNUMBER(F1621),(E1621*(1+(F1621/100))*G1621),G1621*E1621)</f>
        <v>856.54</v>
      </c>
      <c r="I1621" s="45" t="str">
        <f>IF(OR(A1621="PM",A1621="PZ",A1621="PP"),H1621,"")</f>
        <v/>
      </c>
      <c r="J1621" s="45" t="str">
        <f>IF(A1621="S",H1621,"")</f>
        <v/>
      </c>
      <c r="K1621" s="35"/>
      <c r="L1621" s="45" t="str">
        <f>IF(A1621="M06",H1621,"")</f>
        <v/>
      </c>
      <c r="M1621" s="45">
        <f>IF(OR(A1621="M02",A1621="M25",A1621="M01s"),H1621,"")</f>
        <v>856.54</v>
      </c>
      <c r="N1621" s="46" t="e">
        <f>IF(A1621="ZMP",E1621*(1+(F1621/100)),#REF!)</f>
        <v>#REF!</v>
      </c>
      <c r="O1621" s="45" t="str">
        <f>IF(A1621="M01e",H1621,"")</f>
        <v/>
      </c>
    </row>
    <row r="1622" spans="1:15" ht="12.75" outlineLevel="2" x14ac:dyDescent="0.2">
      <c r="A1622" s="47"/>
      <c r="B1622" s="48"/>
      <c r="C1622" s="48"/>
      <c r="D1622" s="49"/>
      <c r="E1622" s="50"/>
      <c r="F1622" s="51"/>
      <c r="G1622" s="52"/>
      <c r="H1622" s="53"/>
      <c r="I1622" s="54"/>
      <c r="J1622" s="54"/>
      <c r="K1622" s="35"/>
      <c r="L1622" s="54"/>
      <c r="M1622" s="54"/>
      <c r="N1622" s="54"/>
      <c r="O1622" s="54"/>
    </row>
    <row r="1623" spans="1:15" ht="25.5" x14ac:dyDescent="0.2">
      <c r="A1623" s="27" t="s">
        <v>198</v>
      </c>
      <c r="B1623" s="28" t="s">
        <v>1055</v>
      </c>
      <c r="C1623" s="29" t="s">
        <v>1056</v>
      </c>
      <c r="D1623" s="30" t="s">
        <v>253</v>
      </c>
      <c r="E1623" s="31">
        <v>1</v>
      </c>
      <c r="F1623" s="32"/>
      <c r="G1623" s="33">
        <v>386.73</v>
      </c>
      <c r="H1623" s="34">
        <f>G1623</f>
        <v>386.73</v>
      </c>
      <c r="I1623" s="35">
        <f>SUM(I1624:I1629)</f>
        <v>144</v>
      </c>
      <c r="J1623" s="35">
        <f>SUM(J1624:J1629)</f>
        <v>181.52</v>
      </c>
      <c r="K1623" s="35">
        <f t="shared" si="595"/>
        <v>325.52</v>
      </c>
      <c r="L1623" s="35">
        <f>SUM(L1624:L1629)</f>
        <v>1.08751</v>
      </c>
      <c r="M1623" s="35">
        <f>SUM(M1624:M1629)</f>
        <v>60.18</v>
      </c>
      <c r="N1623" s="35"/>
      <c r="O1623" s="35">
        <f>SUM(O1624:O1629)</f>
        <v>0</v>
      </c>
    </row>
    <row r="1624" spans="1:15" ht="12.75" outlineLevel="1" collapsed="1" x14ac:dyDescent="0.2">
      <c r="A1624" s="38" t="s">
        <v>315</v>
      </c>
      <c r="B1624" s="39" t="s">
        <v>49</v>
      </c>
      <c r="C1624" s="39" t="s">
        <v>50</v>
      </c>
      <c r="D1624" s="40" t="s">
        <v>46</v>
      </c>
      <c r="E1624" s="41">
        <v>0.2</v>
      </c>
      <c r="F1624" s="42"/>
      <c r="G1624" s="43">
        <v>900</v>
      </c>
      <c r="H1624" s="44">
        <f>IF(ISNUMBER(F1624),(E1624*(1+(F1624/100))*G1624),G1624*E1624)</f>
        <v>180</v>
      </c>
      <c r="I1624" s="45" t="str">
        <f>IF(OR(A1624="PM",A1624="PZ",A1624="PP"),H1624,"")</f>
        <v/>
      </c>
      <c r="J1624" s="45">
        <f>IF(A1624="S",H1624,"")</f>
        <v>180</v>
      </c>
      <c r="K1624" s="35"/>
      <c r="L1624" s="45" t="str">
        <f>IF(A1624="M06",H1624,"")</f>
        <v/>
      </c>
      <c r="M1624" s="45" t="str">
        <f>IF(OR(A1624="M02",A1624="M25",A1624="M01s"),H1624,"")</f>
        <v/>
      </c>
      <c r="N1624" s="46" t="e">
        <f>IF(A1624="ZMP",E1624*(1+(F1624/100)),#REF!)</f>
        <v>#REF!</v>
      </c>
      <c r="O1624" s="45" t="str">
        <f>IF(A1624="M01e",H1624,"")</f>
        <v/>
      </c>
    </row>
    <row r="1625" spans="1:15" ht="12.75" outlineLevel="1" collapsed="1" x14ac:dyDescent="0.2">
      <c r="A1625" s="38" t="s">
        <v>202</v>
      </c>
      <c r="B1625" s="39" t="s">
        <v>203</v>
      </c>
      <c r="C1625" s="39" t="s">
        <v>204</v>
      </c>
      <c r="D1625" s="40" t="s">
        <v>205</v>
      </c>
      <c r="E1625" s="41">
        <v>0.2</v>
      </c>
      <c r="F1625" s="42"/>
      <c r="G1625" s="43">
        <v>720</v>
      </c>
      <c r="H1625" s="44">
        <f>IF(ISNUMBER(F1625),(E1625*(1+(F1625/100))*G1625),G1625*E1625)</f>
        <v>144</v>
      </c>
      <c r="I1625" s="45">
        <f>IF(OR(A1625="PM",A1625="PZ",A1625="PP"),H1625,"")</f>
        <v>144</v>
      </c>
      <c r="J1625" s="45" t="str">
        <f>IF(A1625="S",H1625,"")</f>
        <v/>
      </c>
      <c r="K1625" s="35"/>
      <c r="L1625" s="45" t="str">
        <f>IF(A1625="M06",H1625,"")</f>
        <v/>
      </c>
      <c r="M1625" s="45" t="str">
        <f>IF(OR(A1625="M02",A1625="M25",A1625="M01s"),H1625,"")</f>
        <v/>
      </c>
      <c r="N1625" s="46" t="e">
        <f>IF(A1625="ZMP",E1625*(1+(F1625/100)),#REF!)</f>
        <v>#REF!</v>
      </c>
      <c r="O1625" s="45" t="str">
        <f>IF(A1625="M01e",H1625,"")</f>
        <v/>
      </c>
    </row>
    <row r="1626" spans="1:15" ht="12.75" outlineLevel="1" collapsed="1" x14ac:dyDescent="0.2">
      <c r="A1626" s="38" t="s">
        <v>315</v>
      </c>
      <c r="B1626" s="39" t="s">
        <v>75</v>
      </c>
      <c r="C1626" s="39" t="s">
        <v>76</v>
      </c>
      <c r="D1626" s="40" t="s">
        <v>17</v>
      </c>
      <c r="E1626" s="41">
        <v>2E-3</v>
      </c>
      <c r="F1626" s="42"/>
      <c r="G1626" s="43">
        <v>760</v>
      </c>
      <c r="H1626" s="44">
        <f>IF(ISNUMBER(F1626),(E1626*(1+(F1626/100))*G1626),G1626*E1626)</f>
        <v>1.52</v>
      </c>
      <c r="I1626" s="45" t="str">
        <f>IF(OR(A1626="PM",A1626="PZ",A1626="PP"),H1626,"")</f>
        <v/>
      </c>
      <c r="J1626" s="45">
        <f>IF(A1626="S",H1626,"")</f>
        <v>1.52</v>
      </c>
      <c r="K1626" s="35"/>
      <c r="L1626" s="45" t="str">
        <f>IF(A1626="M06",H1626,"")</f>
        <v/>
      </c>
      <c r="M1626" s="45" t="str">
        <f>IF(OR(A1626="M02",A1626="M25",A1626="M01s"),H1626,"")</f>
        <v/>
      </c>
      <c r="N1626" s="46" t="e">
        <f>IF(A1626="ZMP",E1626*(1+(F1626/100)),#REF!)</f>
        <v>#REF!</v>
      </c>
      <c r="O1626" s="45" t="str">
        <f>IF(A1626="M01e",H1626,"")</f>
        <v/>
      </c>
    </row>
    <row r="1627" spans="1:15" ht="12.75" outlineLevel="1" collapsed="1" x14ac:dyDescent="0.2">
      <c r="A1627" s="38" t="s">
        <v>228</v>
      </c>
      <c r="B1627" s="39" t="s">
        <v>1057</v>
      </c>
      <c r="C1627" s="39" t="s">
        <v>1058</v>
      </c>
      <c r="D1627" s="40" t="s">
        <v>111</v>
      </c>
      <c r="E1627" s="41">
        <v>1</v>
      </c>
      <c r="F1627" s="42"/>
      <c r="G1627" s="43">
        <v>60.18</v>
      </c>
      <c r="H1627" s="44">
        <f>IF(ISNUMBER(F1627),(E1627*(1+(F1627/100))*G1627),G1627*E1627)</f>
        <v>60.18</v>
      </c>
      <c r="I1627" s="45" t="str">
        <f>IF(OR(A1627="PM",A1627="PZ",A1627="PP"),H1627,"")</f>
        <v/>
      </c>
      <c r="J1627" s="45" t="str">
        <f>IF(A1627="S",H1627,"")</f>
        <v/>
      </c>
      <c r="K1627" s="35"/>
      <c r="L1627" s="45" t="str">
        <f>IF(A1627="M06",H1627,"")</f>
        <v/>
      </c>
      <c r="M1627" s="45">
        <f>IF(OR(A1627="M02",A1627="M25",A1627="M01s"),H1627,"")</f>
        <v>60.18</v>
      </c>
      <c r="N1627" s="46" t="e">
        <f>IF(A1627="ZMP",E1627*(1+(F1627/100)),#REF!)</f>
        <v>#REF!</v>
      </c>
      <c r="O1627" s="45" t="str">
        <f>IF(A1627="M01e",H1627,"")</f>
        <v/>
      </c>
    </row>
    <row r="1628" spans="1:15" ht="12.75" outlineLevel="1" collapsed="1" x14ac:dyDescent="0.2">
      <c r="A1628" s="38" t="s">
        <v>206</v>
      </c>
      <c r="B1628" s="39" t="s">
        <v>1015</v>
      </c>
      <c r="C1628" s="39" t="s">
        <v>1016</v>
      </c>
      <c r="D1628" s="40" t="s">
        <v>278</v>
      </c>
      <c r="E1628" s="41">
        <v>1E-3</v>
      </c>
      <c r="F1628" s="42"/>
      <c r="G1628" s="43">
        <v>1087.51</v>
      </c>
      <c r="H1628" s="44">
        <f>IF(ISNUMBER(F1628),(E1628*(1+(F1628/100))*G1628),G1628*E1628)</f>
        <v>1.08751</v>
      </c>
      <c r="I1628" s="45" t="str">
        <f>IF(OR(A1628="PM",A1628="PZ",A1628="PP"),H1628,"")</f>
        <v/>
      </c>
      <c r="J1628" s="45" t="str">
        <f>IF(A1628="S",H1628,"")</f>
        <v/>
      </c>
      <c r="K1628" s="35"/>
      <c r="L1628" s="45">
        <f>IF(A1628="M06",H1628,"")</f>
        <v>1.08751</v>
      </c>
      <c r="M1628" s="45" t="str">
        <f>IF(OR(A1628="M02",A1628="M25",A1628="M01s"),H1628,"")</f>
        <v/>
      </c>
      <c r="N1628" s="46" t="e">
        <f>IF(A1628="ZMP",E1628*(1+(F1628/100)),#REF!)</f>
        <v>#REF!</v>
      </c>
      <c r="O1628" s="45" t="str">
        <f>IF(A1628="M01e",H1628,"")</f>
        <v/>
      </c>
    </row>
    <row r="1629" spans="1:15" ht="12.75" outlineLevel="2" x14ac:dyDescent="0.2">
      <c r="A1629" s="47"/>
      <c r="B1629" s="48"/>
      <c r="C1629" s="48"/>
      <c r="D1629" s="49"/>
      <c r="E1629" s="50"/>
      <c r="F1629" s="51"/>
      <c r="G1629" s="52"/>
      <c r="H1629" s="53"/>
      <c r="I1629" s="54"/>
      <c r="J1629" s="54"/>
      <c r="K1629" s="35"/>
      <c r="L1629" s="54"/>
      <c r="M1629" s="54"/>
      <c r="N1629" s="54"/>
      <c r="O1629" s="54"/>
    </row>
    <row r="1630" spans="1:15" ht="25.5" x14ac:dyDescent="0.2">
      <c r="A1630" s="27" t="s">
        <v>198</v>
      </c>
      <c r="B1630" s="28" t="s">
        <v>1059</v>
      </c>
      <c r="C1630" s="29" t="s">
        <v>1060</v>
      </c>
      <c r="D1630" s="30" t="s">
        <v>253</v>
      </c>
      <c r="E1630" s="31">
        <v>1</v>
      </c>
      <c r="F1630" s="32"/>
      <c r="G1630" s="33">
        <v>401.43</v>
      </c>
      <c r="H1630" s="34">
        <f>G1630</f>
        <v>401.43</v>
      </c>
      <c r="I1630" s="35">
        <f>SUM(I1631:I1636)</f>
        <v>144</v>
      </c>
      <c r="J1630" s="35">
        <f>SUM(J1631:J1636)</f>
        <v>181.52</v>
      </c>
      <c r="K1630" s="35">
        <f t="shared" si="595"/>
        <v>325.52</v>
      </c>
      <c r="L1630" s="35">
        <f>SUM(L1631:L1636)</f>
        <v>1.08751</v>
      </c>
      <c r="M1630" s="35">
        <f>SUM(M1631:M1636)</f>
        <v>74.88</v>
      </c>
      <c r="N1630" s="35"/>
      <c r="O1630" s="35">
        <f>SUM(O1631:O1636)</f>
        <v>0</v>
      </c>
    </row>
    <row r="1631" spans="1:15" ht="12.75" outlineLevel="1" collapsed="1" x14ac:dyDescent="0.2">
      <c r="A1631" s="38" t="s">
        <v>315</v>
      </c>
      <c r="B1631" s="39" t="s">
        <v>49</v>
      </c>
      <c r="C1631" s="39" t="s">
        <v>50</v>
      </c>
      <c r="D1631" s="40" t="s">
        <v>46</v>
      </c>
      <c r="E1631" s="41">
        <v>0.2</v>
      </c>
      <c r="F1631" s="42"/>
      <c r="G1631" s="43">
        <v>900</v>
      </c>
      <c r="H1631" s="44">
        <f>IF(ISNUMBER(F1631),(E1631*(1+(F1631/100))*G1631),G1631*E1631)</f>
        <v>180</v>
      </c>
      <c r="I1631" s="45" t="str">
        <f>IF(OR(A1631="PM",A1631="PZ",A1631="PP"),H1631,"")</f>
        <v/>
      </c>
      <c r="J1631" s="45">
        <f>IF(A1631="S",H1631,"")</f>
        <v>180</v>
      </c>
      <c r="K1631" s="35"/>
      <c r="L1631" s="45" t="str">
        <f>IF(A1631="M06",H1631,"")</f>
        <v/>
      </c>
      <c r="M1631" s="45" t="str">
        <f>IF(OR(A1631="M02",A1631="M25",A1631="M01s"),H1631,"")</f>
        <v/>
      </c>
      <c r="N1631" s="46" t="e">
        <f>IF(A1631="ZMP",E1631*(1+(F1631/100)),#REF!)</f>
        <v>#REF!</v>
      </c>
      <c r="O1631" s="45" t="str">
        <f>IF(A1631="M01e",H1631,"")</f>
        <v/>
      </c>
    </row>
    <row r="1632" spans="1:15" ht="12.75" outlineLevel="1" collapsed="1" x14ac:dyDescent="0.2">
      <c r="A1632" s="38" t="s">
        <v>202</v>
      </c>
      <c r="B1632" s="39" t="s">
        <v>203</v>
      </c>
      <c r="C1632" s="39" t="s">
        <v>204</v>
      </c>
      <c r="D1632" s="40" t="s">
        <v>205</v>
      </c>
      <c r="E1632" s="41">
        <v>0.2</v>
      </c>
      <c r="F1632" s="42"/>
      <c r="G1632" s="43">
        <v>720</v>
      </c>
      <c r="H1632" s="44">
        <f>IF(ISNUMBER(F1632),(E1632*(1+(F1632/100))*G1632),G1632*E1632)</f>
        <v>144</v>
      </c>
      <c r="I1632" s="45">
        <f>IF(OR(A1632="PM",A1632="PZ",A1632="PP"),H1632,"")</f>
        <v>144</v>
      </c>
      <c r="J1632" s="45" t="str">
        <f>IF(A1632="S",H1632,"")</f>
        <v/>
      </c>
      <c r="K1632" s="35"/>
      <c r="L1632" s="45" t="str">
        <f>IF(A1632="M06",H1632,"")</f>
        <v/>
      </c>
      <c r="M1632" s="45" t="str">
        <f>IF(OR(A1632="M02",A1632="M25",A1632="M01s"),H1632,"")</f>
        <v/>
      </c>
      <c r="N1632" s="46" t="e">
        <f>IF(A1632="ZMP",E1632*(1+(F1632/100)),#REF!)</f>
        <v>#REF!</v>
      </c>
      <c r="O1632" s="45" t="str">
        <f>IF(A1632="M01e",H1632,"")</f>
        <v/>
      </c>
    </row>
    <row r="1633" spans="1:15" ht="12.75" outlineLevel="1" collapsed="1" x14ac:dyDescent="0.2">
      <c r="A1633" s="38" t="s">
        <v>315</v>
      </c>
      <c r="B1633" s="39" t="s">
        <v>75</v>
      </c>
      <c r="C1633" s="39" t="s">
        <v>76</v>
      </c>
      <c r="D1633" s="40" t="s">
        <v>17</v>
      </c>
      <c r="E1633" s="41">
        <v>2E-3</v>
      </c>
      <c r="F1633" s="42"/>
      <c r="G1633" s="43">
        <v>760</v>
      </c>
      <c r="H1633" s="44">
        <f>IF(ISNUMBER(F1633),(E1633*(1+(F1633/100))*G1633),G1633*E1633)</f>
        <v>1.52</v>
      </c>
      <c r="I1633" s="45" t="str">
        <f>IF(OR(A1633="PM",A1633="PZ",A1633="PP"),H1633,"")</f>
        <v/>
      </c>
      <c r="J1633" s="45">
        <f>IF(A1633="S",H1633,"")</f>
        <v>1.52</v>
      </c>
      <c r="K1633" s="35"/>
      <c r="L1633" s="45" t="str">
        <f>IF(A1633="M06",H1633,"")</f>
        <v/>
      </c>
      <c r="M1633" s="45" t="str">
        <f>IF(OR(A1633="M02",A1633="M25",A1633="M01s"),H1633,"")</f>
        <v/>
      </c>
      <c r="N1633" s="46" t="e">
        <f>IF(A1633="ZMP",E1633*(1+(F1633/100)),#REF!)</f>
        <v>#REF!</v>
      </c>
      <c r="O1633" s="45" t="str">
        <f>IF(A1633="M01e",H1633,"")</f>
        <v/>
      </c>
    </row>
    <row r="1634" spans="1:15" ht="12.75" outlineLevel="1" collapsed="1" x14ac:dyDescent="0.2">
      <c r="A1634" s="38" t="s">
        <v>228</v>
      </c>
      <c r="B1634" s="39" t="s">
        <v>1061</v>
      </c>
      <c r="C1634" s="39" t="s">
        <v>1062</v>
      </c>
      <c r="D1634" s="40" t="s">
        <v>111</v>
      </c>
      <c r="E1634" s="41">
        <v>1</v>
      </c>
      <c r="F1634" s="42"/>
      <c r="G1634" s="43">
        <v>74.88</v>
      </c>
      <c r="H1634" s="44">
        <f>IF(ISNUMBER(F1634),(E1634*(1+(F1634/100))*G1634),G1634*E1634)</f>
        <v>74.88</v>
      </c>
      <c r="I1634" s="45" t="str">
        <f>IF(OR(A1634="PM",A1634="PZ",A1634="PP"),H1634,"")</f>
        <v/>
      </c>
      <c r="J1634" s="45" t="str">
        <f>IF(A1634="S",H1634,"")</f>
        <v/>
      </c>
      <c r="K1634" s="35"/>
      <c r="L1634" s="45" t="str">
        <f>IF(A1634="M06",H1634,"")</f>
        <v/>
      </c>
      <c r="M1634" s="45">
        <f>IF(OR(A1634="M02",A1634="M25",A1634="M01s"),H1634,"")</f>
        <v>74.88</v>
      </c>
      <c r="N1634" s="46" t="e">
        <f>IF(A1634="ZMP",E1634*(1+(F1634/100)),#REF!)</f>
        <v>#REF!</v>
      </c>
      <c r="O1634" s="45" t="str">
        <f>IF(A1634="M01e",H1634,"")</f>
        <v/>
      </c>
    </row>
    <row r="1635" spans="1:15" ht="12.75" outlineLevel="1" collapsed="1" x14ac:dyDescent="0.2">
      <c r="A1635" s="38" t="s">
        <v>206</v>
      </c>
      <c r="B1635" s="39" t="s">
        <v>1015</v>
      </c>
      <c r="C1635" s="39" t="s">
        <v>1016</v>
      </c>
      <c r="D1635" s="40" t="s">
        <v>278</v>
      </c>
      <c r="E1635" s="41">
        <v>1E-3</v>
      </c>
      <c r="F1635" s="42"/>
      <c r="G1635" s="43">
        <v>1087.51</v>
      </c>
      <c r="H1635" s="44">
        <f>IF(ISNUMBER(F1635),(E1635*(1+(F1635/100))*G1635),G1635*E1635)</f>
        <v>1.08751</v>
      </c>
      <c r="I1635" s="45" t="str">
        <f>IF(OR(A1635="PM",A1635="PZ",A1635="PP"),H1635,"")</f>
        <v/>
      </c>
      <c r="J1635" s="45" t="str">
        <f>IF(A1635="S",H1635,"")</f>
        <v/>
      </c>
      <c r="K1635" s="35"/>
      <c r="L1635" s="45">
        <f>IF(A1635="M06",H1635,"")</f>
        <v>1.08751</v>
      </c>
      <c r="M1635" s="45" t="str">
        <f>IF(OR(A1635="M02",A1635="M25",A1635="M01s"),H1635,"")</f>
        <v/>
      </c>
      <c r="N1635" s="46" t="e">
        <f>IF(A1635="ZMP",E1635*(1+(F1635/100)),#REF!)</f>
        <v>#REF!</v>
      </c>
      <c r="O1635" s="45" t="str">
        <f>IF(A1635="M01e",H1635,"")</f>
        <v/>
      </c>
    </row>
    <row r="1636" spans="1:15" ht="12.75" outlineLevel="2" x14ac:dyDescent="0.2">
      <c r="A1636" s="47"/>
      <c r="B1636" s="48"/>
      <c r="C1636" s="48"/>
      <c r="D1636" s="49"/>
      <c r="E1636" s="50"/>
      <c r="F1636" s="51"/>
      <c r="G1636" s="52"/>
      <c r="H1636" s="53"/>
      <c r="I1636" s="54"/>
      <c r="J1636" s="54"/>
      <c r="K1636" s="35"/>
      <c r="L1636" s="54"/>
      <c r="M1636" s="54"/>
      <c r="N1636" s="54"/>
      <c r="O1636" s="54"/>
    </row>
    <row r="1637" spans="1:15" ht="25.5" x14ac:dyDescent="0.2">
      <c r="A1637" s="27" t="s">
        <v>198</v>
      </c>
      <c r="B1637" s="28" t="s">
        <v>1063</v>
      </c>
      <c r="C1637" s="29" t="s">
        <v>1064</v>
      </c>
      <c r="D1637" s="30" t="s">
        <v>253</v>
      </c>
      <c r="E1637" s="31">
        <v>1</v>
      </c>
      <c r="F1637" s="32"/>
      <c r="G1637" s="33">
        <v>556.84</v>
      </c>
      <c r="H1637" s="34">
        <f>G1637</f>
        <v>556.84</v>
      </c>
      <c r="I1637" s="35">
        <f>SUM(I1638:I1643)</f>
        <v>204.48</v>
      </c>
      <c r="J1637" s="35">
        <f>SUM(J1638:J1643)</f>
        <v>257.11999999999995</v>
      </c>
      <c r="K1637" s="35">
        <f t="shared" si="595"/>
        <v>461.59999999999991</v>
      </c>
      <c r="L1637" s="35">
        <f>SUM(L1638:L1643)</f>
        <v>1.08751</v>
      </c>
      <c r="M1637" s="35">
        <f>SUM(M1638:M1643)</f>
        <v>94.21</v>
      </c>
      <c r="N1637" s="35"/>
      <c r="O1637" s="35">
        <f>SUM(O1638:O1643)</f>
        <v>0</v>
      </c>
    </row>
    <row r="1638" spans="1:15" ht="12.75" outlineLevel="1" collapsed="1" x14ac:dyDescent="0.2">
      <c r="A1638" s="38" t="s">
        <v>315</v>
      </c>
      <c r="B1638" s="39" t="s">
        <v>49</v>
      </c>
      <c r="C1638" s="39" t="s">
        <v>50</v>
      </c>
      <c r="D1638" s="40" t="s">
        <v>46</v>
      </c>
      <c r="E1638" s="41">
        <v>0.28399999999999997</v>
      </c>
      <c r="F1638" s="42"/>
      <c r="G1638" s="43">
        <v>900</v>
      </c>
      <c r="H1638" s="44">
        <f>IF(ISNUMBER(F1638),(E1638*(1+(F1638/100))*G1638),G1638*E1638)</f>
        <v>255.59999999999997</v>
      </c>
      <c r="I1638" s="45" t="str">
        <f>IF(OR(A1638="PM",A1638="PZ",A1638="PP"),H1638,"")</f>
        <v/>
      </c>
      <c r="J1638" s="45">
        <f>IF(A1638="S",H1638,"")</f>
        <v>255.59999999999997</v>
      </c>
      <c r="K1638" s="35"/>
      <c r="L1638" s="45" t="str">
        <f>IF(A1638="M06",H1638,"")</f>
        <v/>
      </c>
      <c r="M1638" s="45" t="str">
        <f>IF(OR(A1638="M02",A1638="M25",A1638="M01s"),H1638,"")</f>
        <v/>
      </c>
      <c r="N1638" s="46" t="e">
        <f>IF(A1638="ZMP",E1638*(1+(F1638/100)),#REF!)</f>
        <v>#REF!</v>
      </c>
      <c r="O1638" s="45" t="str">
        <f>IF(A1638="M01e",H1638,"")</f>
        <v/>
      </c>
    </row>
    <row r="1639" spans="1:15" ht="12.75" outlineLevel="1" collapsed="1" x14ac:dyDescent="0.2">
      <c r="A1639" s="38" t="s">
        <v>202</v>
      </c>
      <c r="B1639" s="39" t="s">
        <v>203</v>
      </c>
      <c r="C1639" s="39" t="s">
        <v>204</v>
      </c>
      <c r="D1639" s="40" t="s">
        <v>205</v>
      </c>
      <c r="E1639" s="41">
        <v>0.28399999999999997</v>
      </c>
      <c r="F1639" s="42"/>
      <c r="G1639" s="43">
        <v>720</v>
      </c>
      <c r="H1639" s="44">
        <f>IF(ISNUMBER(F1639),(E1639*(1+(F1639/100))*G1639),G1639*E1639)</f>
        <v>204.48</v>
      </c>
      <c r="I1639" s="45">
        <f>IF(OR(A1639="PM",A1639="PZ",A1639="PP"),H1639,"")</f>
        <v>204.48</v>
      </c>
      <c r="J1639" s="45" t="str">
        <f>IF(A1639="S",H1639,"")</f>
        <v/>
      </c>
      <c r="K1639" s="35"/>
      <c r="L1639" s="45" t="str">
        <f>IF(A1639="M06",H1639,"")</f>
        <v/>
      </c>
      <c r="M1639" s="45" t="str">
        <f>IF(OR(A1639="M02",A1639="M25",A1639="M01s"),H1639,"")</f>
        <v/>
      </c>
      <c r="N1639" s="46" t="e">
        <f>IF(A1639="ZMP",E1639*(1+(F1639/100)),#REF!)</f>
        <v>#REF!</v>
      </c>
      <c r="O1639" s="45" t="str">
        <f>IF(A1639="M01e",H1639,"")</f>
        <v/>
      </c>
    </row>
    <row r="1640" spans="1:15" ht="12.75" outlineLevel="1" collapsed="1" x14ac:dyDescent="0.2">
      <c r="A1640" s="38" t="s">
        <v>315</v>
      </c>
      <c r="B1640" s="39" t="s">
        <v>75</v>
      </c>
      <c r="C1640" s="39" t="s">
        <v>76</v>
      </c>
      <c r="D1640" s="40" t="s">
        <v>17</v>
      </c>
      <c r="E1640" s="41">
        <v>2E-3</v>
      </c>
      <c r="F1640" s="42"/>
      <c r="G1640" s="43">
        <v>760</v>
      </c>
      <c r="H1640" s="44">
        <f>IF(ISNUMBER(F1640),(E1640*(1+(F1640/100))*G1640),G1640*E1640)</f>
        <v>1.52</v>
      </c>
      <c r="I1640" s="45" t="str">
        <f>IF(OR(A1640="PM",A1640="PZ",A1640="PP"),H1640,"")</f>
        <v/>
      </c>
      <c r="J1640" s="45">
        <f>IF(A1640="S",H1640,"")</f>
        <v>1.52</v>
      </c>
      <c r="K1640" s="35"/>
      <c r="L1640" s="45" t="str">
        <f>IF(A1640="M06",H1640,"")</f>
        <v/>
      </c>
      <c r="M1640" s="45" t="str">
        <f>IF(OR(A1640="M02",A1640="M25",A1640="M01s"),H1640,"")</f>
        <v/>
      </c>
      <c r="N1640" s="46" t="e">
        <f>IF(A1640="ZMP",E1640*(1+(F1640/100)),#REF!)</f>
        <v>#REF!</v>
      </c>
      <c r="O1640" s="45" t="str">
        <f>IF(A1640="M01e",H1640,"")</f>
        <v/>
      </c>
    </row>
    <row r="1641" spans="1:15" ht="12.75" outlineLevel="1" collapsed="1" x14ac:dyDescent="0.2">
      <c r="A1641" s="38" t="s">
        <v>228</v>
      </c>
      <c r="B1641" s="39" t="s">
        <v>1065</v>
      </c>
      <c r="C1641" s="39" t="s">
        <v>1066</v>
      </c>
      <c r="D1641" s="40" t="s">
        <v>111</v>
      </c>
      <c r="E1641" s="41">
        <v>1</v>
      </c>
      <c r="F1641" s="42"/>
      <c r="G1641" s="43">
        <v>94.21</v>
      </c>
      <c r="H1641" s="44">
        <f>IF(ISNUMBER(F1641),(E1641*(1+(F1641/100))*G1641),G1641*E1641)</f>
        <v>94.21</v>
      </c>
      <c r="I1641" s="45" t="str">
        <f>IF(OR(A1641="PM",A1641="PZ",A1641="PP"),H1641,"")</f>
        <v/>
      </c>
      <c r="J1641" s="45" t="str">
        <f>IF(A1641="S",H1641,"")</f>
        <v/>
      </c>
      <c r="K1641" s="35"/>
      <c r="L1641" s="45" t="str">
        <f>IF(A1641="M06",H1641,"")</f>
        <v/>
      </c>
      <c r="M1641" s="45">
        <f>IF(OR(A1641="M02",A1641="M25",A1641="M01s"),H1641,"")</f>
        <v>94.21</v>
      </c>
      <c r="N1641" s="46" t="e">
        <f>IF(A1641="ZMP",E1641*(1+(F1641/100)),#REF!)</f>
        <v>#REF!</v>
      </c>
      <c r="O1641" s="45" t="str">
        <f>IF(A1641="M01e",H1641,"")</f>
        <v/>
      </c>
    </row>
    <row r="1642" spans="1:15" ht="12.75" outlineLevel="1" collapsed="1" x14ac:dyDescent="0.2">
      <c r="A1642" s="38" t="s">
        <v>206</v>
      </c>
      <c r="B1642" s="39" t="s">
        <v>1015</v>
      </c>
      <c r="C1642" s="39" t="s">
        <v>1016</v>
      </c>
      <c r="D1642" s="40" t="s">
        <v>278</v>
      </c>
      <c r="E1642" s="41">
        <v>1E-3</v>
      </c>
      <c r="F1642" s="42"/>
      <c r="G1642" s="43">
        <v>1087.51</v>
      </c>
      <c r="H1642" s="44">
        <f>IF(ISNUMBER(F1642),(E1642*(1+(F1642/100))*G1642),G1642*E1642)</f>
        <v>1.08751</v>
      </c>
      <c r="I1642" s="45" t="str">
        <f>IF(OR(A1642="PM",A1642="PZ",A1642="PP"),H1642,"")</f>
        <v/>
      </c>
      <c r="J1642" s="45" t="str">
        <f>IF(A1642="S",H1642,"")</f>
        <v/>
      </c>
      <c r="K1642" s="35"/>
      <c r="L1642" s="45">
        <f>IF(A1642="M06",H1642,"")</f>
        <v>1.08751</v>
      </c>
      <c r="M1642" s="45" t="str">
        <f>IF(OR(A1642="M02",A1642="M25",A1642="M01s"),H1642,"")</f>
        <v/>
      </c>
      <c r="N1642" s="46" t="e">
        <f>IF(A1642="ZMP",E1642*(1+(F1642/100)),#REF!)</f>
        <v>#REF!</v>
      </c>
      <c r="O1642" s="45" t="str">
        <f>IF(A1642="M01e",H1642,"")</f>
        <v/>
      </c>
    </row>
    <row r="1643" spans="1:15" ht="12.75" outlineLevel="2" x14ac:dyDescent="0.2">
      <c r="A1643" s="47"/>
      <c r="B1643" s="48"/>
      <c r="C1643" s="48"/>
      <c r="D1643" s="49"/>
      <c r="E1643" s="50"/>
      <c r="F1643" s="51"/>
      <c r="G1643" s="52"/>
      <c r="H1643" s="53"/>
      <c r="I1643" s="54"/>
      <c r="J1643" s="54"/>
      <c r="K1643" s="35"/>
      <c r="L1643" s="54"/>
      <c r="M1643" s="54"/>
      <c r="N1643" s="54"/>
      <c r="O1643" s="54"/>
    </row>
    <row r="1644" spans="1:15" ht="25.5" x14ac:dyDescent="0.2">
      <c r="A1644" s="27" t="s">
        <v>198</v>
      </c>
      <c r="B1644" s="28" t="s">
        <v>1067</v>
      </c>
      <c r="C1644" s="29" t="s">
        <v>1068</v>
      </c>
      <c r="D1644" s="30" t="s">
        <v>253</v>
      </c>
      <c r="E1644" s="31">
        <v>1</v>
      </c>
      <c r="F1644" s="32"/>
      <c r="G1644" s="33">
        <v>610.98</v>
      </c>
      <c r="H1644" s="34">
        <f>G1644</f>
        <v>610.98</v>
      </c>
      <c r="I1644" s="35">
        <f>SUM(I1645:I1650)</f>
        <v>204.48</v>
      </c>
      <c r="J1644" s="35">
        <f>SUM(J1645:J1650)</f>
        <v>257.11999999999995</v>
      </c>
      <c r="K1644" s="35">
        <f t="shared" si="595"/>
        <v>461.59999999999991</v>
      </c>
      <c r="L1644" s="35">
        <f>SUM(L1645:L1650)</f>
        <v>1.08751</v>
      </c>
      <c r="M1644" s="35">
        <f>SUM(M1645:M1650)</f>
        <v>148.35</v>
      </c>
      <c r="N1644" s="35"/>
      <c r="O1644" s="35">
        <f>SUM(O1645:O1650)</f>
        <v>0</v>
      </c>
    </row>
    <row r="1645" spans="1:15" ht="12.75" outlineLevel="1" collapsed="1" x14ac:dyDescent="0.2">
      <c r="A1645" s="38" t="s">
        <v>315</v>
      </c>
      <c r="B1645" s="39" t="s">
        <v>49</v>
      </c>
      <c r="C1645" s="39" t="s">
        <v>50</v>
      </c>
      <c r="D1645" s="40" t="s">
        <v>46</v>
      </c>
      <c r="E1645" s="41">
        <v>0.28399999999999997</v>
      </c>
      <c r="F1645" s="42"/>
      <c r="G1645" s="43">
        <v>900</v>
      </c>
      <c r="H1645" s="44">
        <f>IF(ISNUMBER(F1645),(E1645*(1+(F1645/100))*G1645),G1645*E1645)</f>
        <v>255.59999999999997</v>
      </c>
      <c r="I1645" s="45" t="str">
        <f>IF(OR(A1645="PM",A1645="PZ",A1645="PP"),H1645,"")</f>
        <v/>
      </c>
      <c r="J1645" s="45">
        <f>IF(A1645="S",H1645,"")</f>
        <v>255.59999999999997</v>
      </c>
      <c r="K1645" s="35"/>
      <c r="L1645" s="45" t="str">
        <f>IF(A1645="M06",H1645,"")</f>
        <v/>
      </c>
      <c r="M1645" s="45" t="str">
        <f>IF(OR(A1645="M02",A1645="M25",A1645="M01s"),H1645,"")</f>
        <v/>
      </c>
      <c r="N1645" s="46" t="e">
        <f>IF(A1645="ZMP",E1645*(1+(F1645/100)),#REF!)</f>
        <v>#REF!</v>
      </c>
      <c r="O1645" s="45" t="str">
        <f>IF(A1645="M01e",H1645,"")</f>
        <v/>
      </c>
    </row>
    <row r="1646" spans="1:15" ht="12.75" outlineLevel="1" collapsed="1" x14ac:dyDescent="0.2">
      <c r="A1646" s="38" t="s">
        <v>202</v>
      </c>
      <c r="B1646" s="39" t="s">
        <v>203</v>
      </c>
      <c r="C1646" s="39" t="s">
        <v>204</v>
      </c>
      <c r="D1646" s="40" t="s">
        <v>205</v>
      </c>
      <c r="E1646" s="41">
        <v>0.28399999999999997</v>
      </c>
      <c r="F1646" s="42"/>
      <c r="G1646" s="43">
        <v>720</v>
      </c>
      <c r="H1646" s="44">
        <f>IF(ISNUMBER(F1646),(E1646*(1+(F1646/100))*G1646),G1646*E1646)</f>
        <v>204.48</v>
      </c>
      <c r="I1646" s="45">
        <f>IF(OR(A1646="PM",A1646="PZ",A1646="PP"),H1646,"")</f>
        <v>204.48</v>
      </c>
      <c r="J1646" s="45" t="str">
        <f>IF(A1646="S",H1646,"")</f>
        <v/>
      </c>
      <c r="K1646" s="35"/>
      <c r="L1646" s="45" t="str">
        <f>IF(A1646="M06",H1646,"")</f>
        <v/>
      </c>
      <c r="M1646" s="45" t="str">
        <f>IF(OR(A1646="M02",A1646="M25",A1646="M01s"),H1646,"")</f>
        <v/>
      </c>
      <c r="N1646" s="46" t="e">
        <f>IF(A1646="ZMP",E1646*(1+(F1646/100)),#REF!)</f>
        <v>#REF!</v>
      </c>
      <c r="O1646" s="45" t="str">
        <f>IF(A1646="M01e",H1646,"")</f>
        <v/>
      </c>
    </row>
    <row r="1647" spans="1:15" ht="12.75" outlineLevel="1" collapsed="1" x14ac:dyDescent="0.2">
      <c r="A1647" s="38" t="s">
        <v>315</v>
      </c>
      <c r="B1647" s="39" t="s">
        <v>75</v>
      </c>
      <c r="C1647" s="39" t="s">
        <v>76</v>
      </c>
      <c r="D1647" s="40" t="s">
        <v>17</v>
      </c>
      <c r="E1647" s="41">
        <v>2E-3</v>
      </c>
      <c r="F1647" s="42"/>
      <c r="G1647" s="43">
        <v>760</v>
      </c>
      <c r="H1647" s="44">
        <f>IF(ISNUMBER(F1647),(E1647*(1+(F1647/100))*G1647),G1647*E1647)</f>
        <v>1.52</v>
      </c>
      <c r="I1647" s="45" t="str">
        <f>IF(OR(A1647="PM",A1647="PZ",A1647="PP"),H1647,"")</f>
        <v/>
      </c>
      <c r="J1647" s="45">
        <f>IF(A1647="S",H1647,"")</f>
        <v>1.52</v>
      </c>
      <c r="K1647" s="35"/>
      <c r="L1647" s="45" t="str">
        <f>IF(A1647="M06",H1647,"")</f>
        <v/>
      </c>
      <c r="M1647" s="45" t="str">
        <f>IF(OR(A1647="M02",A1647="M25",A1647="M01s"),H1647,"")</f>
        <v/>
      </c>
      <c r="N1647" s="46" t="e">
        <f>IF(A1647="ZMP",E1647*(1+(F1647/100)),#REF!)</f>
        <v>#REF!</v>
      </c>
      <c r="O1647" s="45" t="str">
        <f>IF(A1647="M01e",H1647,"")</f>
        <v/>
      </c>
    </row>
    <row r="1648" spans="1:15" ht="12.75" outlineLevel="1" collapsed="1" x14ac:dyDescent="0.2">
      <c r="A1648" s="38" t="s">
        <v>228</v>
      </c>
      <c r="B1648" s="39" t="s">
        <v>1069</v>
      </c>
      <c r="C1648" s="39" t="s">
        <v>1070</v>
      </c>
      <c r="D1648" s="40" t="s">
        <v>111</v>
      </c>
      <c r="E1648" s="41">
        <v>1</v>
      </c>
      <c r="F1648" s="42"/>
      <c r="G1648" s="43">
        <v>148.35</v>
      </c>
      <c r="H1648" s="44">
        <f>IF(ISNUMBER(F1648),(E1648*(1+(F1648/100))*G1648),G1648*E1648)</f>
        <v>148.35</v>
      </c>
      <c r="I1648" s="45" t="str">
        <f>IF(OR(A1648="PM",A1648="PZ",A1648="PP"),H1648,"")</f>
        <v/>
      </c>
      <c r="J1648" s="45" t="str">
        <f>IF(A1648="S",H1648,"")</f>
        <v/>
      </c>
      <c r="K1648" s="35"/>
      <c r="L1648" s="45" t="str">
        <f>IF(A1648="M06",H1648,"")</f>
        <v/>
      </c>
      <c r="M1648" s="45">
        <f>IF(OR(A1648="M02",A1648="M25",A1648="M01s"),H1648,"")</f>
        <v>148.35</v>
      </c>
      <c r="N1648" s="46" t="e">
        <f>IF(A1648="ZMP",E1648*(1+(F1648/100)),#REF!)</f>
        <v>#REF!</v>
      </c>
      <c r="O1648" s="45" t="str">
        <f>IF(A1648="M01e",H1648,"")</f>
        <v/>
      </c>
    </row>
    <row r="1649" spans="1:15" ht="12.75" outlineLevel="1" collapsed="1" x14ac:dyDescent="0.2">
      <c r="A1649" s="38" t="s">
        <v>206</v>
      </c>
      <c r="B1649" s="39" t="s">
        <v>1015</v>
      </c>
      <c r="C1649" s="39" t="s">
        <v>1016</v>
      </c>
      <c r="D1649" s="40" t="s">
        <v>278</v>
      </c>
      <c r="E1649" s="41">
        <v>1E-3</v>
      </c>
      <c r="F1649" s="42"/>
      <c r="G1649" s="43">
        <v>1087.51</v>
      </c>
      <c r="H1649" s="44">
        <f>IF(ISNUMBER(F1649),(E1649*(1+(F1649/100))*G1649),G1649*E1649)</f>
        <v>1.08751</v>
      </c>
      <c r="I1649" s="45" t="str">
        <f>IF(OR(A1649="PM",A1649="PZ",A1649="PP"),H1649,"")</f>
        <v/>
      </c>
      <c r="J1649" s="45" t="str">
        <f>IF(A1649="S",H1649,"")</f>
        <v/>
      </c>
      <c r="K1649" s="35"/>
      <c r="L1649" s="45">
        <f>IF(A1649="M06",H1649,"")</f>
        <v>1.08751</v>
      </c>
      <c r="M1649" s="45" t="str">
        <f>IF(OR(A1649="M02",A1649="M25",A1649="M01s"),H1649,"")</f>
        <v/>
      </c>
      <c r="N1649" s="46" t="e">
        <f>IF(A1649="ZMP",E1649*(1+(F1649/100)),#REF!)</f>
        <v>#REF!</v>
      </c>
      <c r="O1649" s="45" t="str">
        <f>IF(A1649="M01e",H1649,"")</f>
        <v/>
      </c>
    </row>
    <row r="1650" spans="1:15" ht="12.75" outlineLevel="2" x14ac:dyDescent="0.2">
      <c r="A1650" s="47"/>
      <c r="B1650" s="48"/>
      <c r="C1650" s="48"/>
      <c r="D1650" s="49"/>
      <c r="E1650" s="50"/>
      <c r="F1650" s="51"/>
      <c r="G1650" s="52"/>
      <c r="H1650" s="53"/>
      <c r="I1650" s="54"/>
      <c r="J1650" s="54"/>
      <c r="K1650" s="35"/>
      <c r="L1650" s="54"/>
      <c r="M1650" s="54"/>
      <c r="N1650" s="54"/>
      <c r="O1650" s="54"/>
    </row>
    <row r="1651" spans="1:15" ht="25.5" x14ac:dyDescent="0.2">
      <c r="A1651" s="27" t="s">
        <v>198</v>
      </c>
      <c r="B1651" s="28" t="s">
        <v>1071</v>
      </c>
      <c r="C1651" s="29" t="s">
        <v>1072</v>
      </c>
      <c r="D1651" s="30" t="s">
        <v>253</v>
      </c>
      <c r="E1651" s="31">
        <v>1</v>
      </c>
      <c r="F1651" s="32"/>
      <c r="G1651" s="33">
        <v>693.6</v>
      </c>
      <c r="H1651" s="34">
        <f>G1651</f>
        <v>693.6</v>
      </c>
      <c r="I1651" s="35">
        <f>SUM(I1652:I1657)</f>
        <v>241.20000000000002</v>
      </c>
      <c r="J1651" s="35">
        <f>SUM(J1652:J1657)</f>
        <v>303.02</v>
      </c>
      <c r="K1651" s="35">
        <f t="shared" si="595"/>
        <v>544.22</v>
      </c>
      <c r="L1651" s="35">
        <f>SUM(L1652:L1657)</f>
        <v>1.08751</v>
      </c>
      <c r="M1651" s="35">
        <f>SUM(M1652:M1657)</f>
        <v>148.35</v>
      </c>
      <c r="N1651" s="35"/>
      <c r="O1651" s="35">
        <f>SUM(O1652:O1657)</f>
        <v>0</v>
      </c>
    </row>
    <row r="1652" spans="1:15" ht="12.75" outlineLevel="1" collapsed="1" x14ac:dyDescent="0.2">
      <c r="A1652" s="38" t="s">
        <v>315</v>
      </c>
      <c r="B1652" s="39" t="s">
        <v>49</v>
      </c>
      <c r="C1652" s="39" t="s">
        <v>50</v>
      </c>
      <c r="D1652" s="40" t="s">
        <v>46</v>
      </c>
      <c r="E1652" s="41">
        <v>0.33500000000000002</v>
      </c>
      <c r="F1652" s="42"/>
      <c r="G1652" s="43">
        <v>900</v>
      </c>
      <c r="H1652" s="44">
        <f>IF(ISNUMBER(F1652),(E1652*(1+(F1652/100))*G1652),G1652*E1652)</f>
        <v>301.5</v>
      </c>
      <c r="I1652" s="45" t="str">
        <f>IF(OR(A1652="PM",A1652="PZ",A1652="PP"),H1652,"")</f>
        <v/>
      </c>
      <c r="J1652" s="45">
        <f>IF(A1652="S",H1652,"")</f>
        <v>301.5</v>
      </c>
      <c r="K1652" s="35"/>
      <c r="L1652" s="45" t="str">
        <f>IF(A1652="M06",H1652,"")</f>
        <v/>
      </c>
      <c r="M1652" s="45" t="str">
        <f>IF(OR(A1652="M02",A1652="M25",A1652="M01s"),H1652,"")</f>
        <v/>
      </c>
      <c r="N1652" s="46" t="e">
        <f>IF(A1652="ZMP",E1652*(1+(F1652/100)),#REF!)</f>
        <v>#REF!</v>
      </c>
      <c r="O1652" s="45" t="str">
        <f>IF(A1652="M01e",H1652,"")</f>
        <v/>
      </c>
    </row>
    <row r="1653" spans="1:15" ht="12.75" outlineLevel="1" collapsed="1" x14ac:dyDescent="0.2">
      <c r="A1653" s="38" t="s">
        <v>202</v>
      </c>
      <c r="B1653" s="39" t="s">
        <v>203</v>
      </c>
      <c r="C1653" s="39" t="s">
        <v>204</v>
      </c>
      <c r="D1653" s="40" t="s">
        <v>205</v>
      </c>
      <c r="E1653" s="41">
        <v>0.33500000000000002</v>
      </c>
      <c r="F1653" s="42"/>
      <c r="G1653" s="43">
        <v>720</v>
      </c>
      <c r="H1653" s="44">
        <f>IF(ISNUMBER(F1653),(E1653*(1+(F1653/100))*G1653),G1653*E1653)</f>
        <v>241.20000000000002</v>
      </c>
      <c r="I1653" s="45">
        <f>IF(OR(A1653="PM",A1653="PZ",A1653="PP"),H1653,"")</f>
        <v>241.20000000000002</v>
      </c>
      <c r="J1653" s="45" t="str">
        <f>IF(A1653="S",H1653,"")</f>
        <v/>
      </c>
      <c r="K1653" s="35"/>
      <c r="L1653" s="45" t="str">
        <f>IF(A1653="M06",H1653,"")</f>
        <v/>
      </c>
      <c r="M1653" s="45" t="str">
        <f>IF(OR(A1653="M02",A1653="M25",A1653="M01s"),H1653,"")</f>
        <v/>
      </c>
      <c r="N1653" s="46" t="e">
        <f>IF(A1653="ZMP",E1653*(1+(F1653/100)),#REF!)</f>
        <v>#REF!</v>
      </c>
      <c r="O1653" s="45" t="str">
        <f>IF(A1653="M01e",H1653,"")</f>
        <v/>
      </c>
    </row>
    <row r="1654" spans="1:15" ht="12.75" outlineLevel="1" collapsed="1" x14ac:dyDescent="0.2">
      <c r="A1654" s="38" t="s">
        <v>315</v>
      </c>
      <c r="B1654" s="39" t="s">
        <v>75</v>
      </c>
      <c r="C1654" s="39" t="s">
        <v>76</v>
      </c>
      <c r="D1654" s="40" t="s">
        <v>17</v>
      </c>
      <c r="E1654" s="41">
        <v>2E-3</v>
      </c>
      <c r="F1654" s="42"/>
      <c r="G1654" s="43">
        <v>760</v>
      </c>
      <c r="H1654" s="44">
        <f>IF(ISNUMBER(F1654),(E1654*(1+(F1654/100))*G1654),G1654*E1654)</f>
        <v>1.52</v>
      </c>
      <c r="I1654" s="45" t="str">
        <f>IF(OR(A1654="PM",A1654="PZ",A1654="PP"),H1654,"")</f>
        <v/>
      </c>
      <c r="J1654" s="45">
        <f>IF(A1654="S",H1654,"")</f>
        <v>1.52</v>
      </c>
      <c r="K1654" s="35"/>
      <c r="L1654" s="45" t="str">
        <f>IF(A1654="M06",H1654,"")</f>
        <v/>
      </c>
      <c r="M1654" s="45" t="str">
        <f>IF(OR(A1654="M02",A1654="M25",A1654="M01s"),H1654,"")</f>
        <v/>
      </c>
      <c r="N1654" s="46" t="e">
        <f>IF(A1654="ZMP",E1654*(1+(F1654/100)),#REF!)</f>
        <v>#REF!</v>
      </c>
      <c r="O1654" s="45" t="str">
        <f>IF(A1654="M01e",H1654,"")</f>
        <v/>
      </c>
    </row>
    <row r="1655" spans="1:15" ht="12.75" outlineLevel="1" collapsed="1" x14ac:dyDescent="0.2">
      <c r="A1655" s="38" t="s">
        <v>228</v>
      </c>
      <c r="B1655" s="39" t="s">
        <v>1069</v>
      </c>
      <c r="C1655" s="39" t="s">
        <v>1070</v>
      </c>
      <c r="D1655" s="40" t="s">
        <v>111</v>
      </c>
      <c r="E1655" s="41">
        <v>1</v>
      </c>
      <c r="F1655" s="42"/>
      <c r="G1655" s="43">
        <v>148.35</v>
      </c>
      <c r="H1655" s="44">
        <f>IF(ISNUMBER(F1655),(E1655*(1+(F1655/100))*G1655),G1655*E1655)</f>
        <v>148.35</v>
      </c>
      <c r="I1655" s="45" t="str">
        <f>IF(OR(A1655="PM",A1655="PZ",A1655="PP"),H1655,"")</f>
        <v/>
      </c>
      <c r="J1655" s="45" t="str">
        <f>IF(A1655="S",H1655,"")</f>
        <v/>
      </c>
      <c r="K1655" s="35"/>
      <c r="L1655" s="45" t="str">
        <f>IF(A1655="M06",H1655,"")</f>
        <v/>
      </c>
      <c r="M1655" s="45">
        <f>IF(OR(A1655="M02",A1655="M25",A1655="M01s"),H1655,"")</f>
        <v>148.35</v>
      </c>
      <c r="N1655" s="46" t="e">
        <f>IF(A1655="ZMP",E1655*(1+(F1655/100)),#REF!)</f>
        <v>#REF!</v>
      </c>
      <c r="O1655" s="45" t="str">
        <f>IF(A1655="M01e",H1655,"")</f>
        <v/>
      </c>
    </row>
    <row r="1656" spans="1:15" ht="12.75" outlineLevel="1" collapsed="1" x14ac:dyDescent="0.2">
      <c r="A1656" s="38" t="s">
        <v>206</v>
      </c>
      <c r="B1656" s="39" t="s">
        <v>1015</v>
      </c>
      <c r="C1656" s="39" t="s">
        <v>1016</v>
      </c>
      <c r="D1656" s="40" t="s">
        <v>278</v>
      </c>
      <c r="E1656" s="41">
        <v>1E-3</v>
      </c>
      <c r="F1656" s="42"/>
      <c r="G1656" s="43">
        <v>1087.51</v>
      </c>
      <c r="H1656" s="44">
        <f>IF(ISNUMBER(F1656),(E1656*(1+(F1656/100))*G1656),G1656*E1656)</f>
        <v>1.08751</v>
      </c>
      <c r="I1656" s="45" t="str">
        <f>IF(OR(A1656="PM",A1656="PZ",A1656="PP"),H1656,"")</f>
        <v/>
      </c>
      <c r="J1656" s="45" t="str">
        <f>IF(A1656="S",H1656,"")</f>
        <v/>
      </c>
      <c r="K1656" s="35"/>
      <c r="L1656" s="45">
        <f>IF(A1656="M06",H1656,"")</f>
        <v>1.08751</v>
      </c>
      <c r="M1656" s="45" t="str">
        <f>IF(OR(A1656="M02",A1656="M25",A1656="M01s"),H1656,"")</f>
        <v/>
      </c>
      <c r="N1656" s="46" t="e">
        <f>IF(A1656="ZMP",E1656*(1+(F1656/100)),#REF!)</f>
        <v>#REF!</v>
      </c>
      <c r="O1656" s="45" t="str">
        <f>IF(A1656="M01e",H1656,"")</f>
        <v/>
      </c>
    </row>
    <row r="1657" spans="1:15" ht="12.75" outlineLevel="2" x14ac:dyDescent="0.2">
      <c r="A1657" s="47"/>
      <c r="B1657" s="48"/>
      <c r="C1657" s="48"/>
      <c r="D1657" s="49"/>
      <c r="E1657" s="50"/>
      <c r="F1657" s="51"/>
      <c r="G1657" s="52"/>
      <c r="H1657" s="53"/>
      <c r="I1657" s="54"/>
      <c r="J1657" s="54"/>
      <c r="K1657" s="35"/>
      <c r="L1657" s="54"/>
      <c r="M1657" s="54"/>
      <c r="N1657" s="54"/>
      <c r="O1657" s="54"/>
    </row>
    <row r="1658" spans="1:15" ht="12.75" x14ac:dyDescent="0.2">
      <c r="A1658" s="27" t="s">
        <v>198</v>
      </c>
      <c r="B1658" s="28" t="s">
        <v>1073</v>
      </c>
      <c r="C1658" s="29" t="s">
        <v>1074</v>
      </c>
      <c r="D1658" s="30" t="s">
        <v>253</v>
      </c>
      <c r="E1658" s="31">
        <v>1</v>
      </c>
      <c r="F1658" s="32"/>
      <c r="G1658" s="33">
        <v>86.17</v>
      </c>
      <c r="H1658" s="34">
        <f>G1658</f>
        <v>86.17</v>
      </c>
      <c r="I1658" s="35">
        <f>SUM(I1659:I1662)</f>
        <v>35.28</v>
      </c>
      <c r="J1658" s="35">
        <f>SUM(J1659:J1662)</f>
        <v>0.76</v>
      </c>
      <c r="K1658" s="35">
        <f t="shared" si="595"/>
        <v>36.04</v>
      </c>
      <c r="L1658" s="35">
        <f>SUM(L1659:L1662)</f>
        <v>0</v>
      </c>
      <c r="M1658" s="35">
        <f>SUM(M1659:M1662)</f>
        <v>50.16</v>
      </c>
      <c r="N1658" s="35"/>
      <c r="O1658" s="35">
        <f>SUM(O1659:O1662)</f>
        <v>0</v>
      </c>
    </row>
    <row r="1659" spans="1:15" ht="12.75" outlineLevel="1" collapsed="1" x14ac:dyDescent="0.2">
      <c r="A1659" s="38" t="s">
        <v>202</v>
      </c>
      <c r="B1659" s="39" t="s">
        <v>203</v>
      </c>
      <c r="C1659" s="39" t="s">
        <v>204</v>
      </c>
      <c r="D1659" s="40" t="s">
        <v>205</v>
      </c>
      <c r="E1659" s="41">
        <v>4.9000000000000002E-2</v>
      </c>
      <c r="F1659" s="42"/>
      <c r="G1659" s="43">
        <v>720</v>
      </c>
      <c r="H1659" s="44">
        <f>IF(ISNUMBER(F1659),(E1659*(1+(F1659/100))*G1659),G1659*E1659)</f>
        <v>35.28</v>
      </c>
      <c r="I1659" s="45">
        <f>IF(OR(A1659="PM",A1659="PZ",A1659="PP"),H1659,"")</f>
        <v>35.28</v>
      </c>
      <c r="J1659" s="45" t="str">
        <f>IF(A1659="S",H1659,"")</f>
        <v/>
      </c>
      <c r="K1659" s="35"/>
      <c r="L1659" s="45" t="str">
        <f>IF(A1659="M06",H1659,"")</f>
        <v/>
      </c>
      <c r="M1659" s="45" t="str">
        <f>IF(OR(A1659="M02",A1659="M25",A1659="M01s"),H1659,"")</f>
        <v/>
      </c>
      <c r="N1659" s="46" t="e">
        <f>IF(A1659="ZMP",E1659*(1+(F1659/100)),#REF!)</f>
        <v>#REF!</v>
      </c>
      <c r="O1659" s="45" t="str">
        <f>IF(A1659="M01e",H1659,"")</f>
        <v/>
      </c>
    </row>
    <row r="1660" spans="1:15" ht="12.75" outlineLevel="1" collapsed="1" x14ac:dyDescent="0.2">
      <c r="A1660" s="38" t="s">
        <v>315</v>
      </c>
      <c r="B1660" s="39" t="s">
        <v>75</v>
      </c>
      <c r="C1660" s="39" t="s">
        <v>76</v>
      </c>
      <c r="D1660" s="40" t="s">
        <v>17</v>
      </c>
      <c r="E1660" s="41">
        <v>1E-3</v>
      </c>
      <c r="F1660" s="42"/>
      <c r="G1660" s="43">
        <v>760</v>
      </c>
      <c r="H1660" s="44">
        <f>IF(ISNUMBER(F1660),(E1660*(1+(F1660/100))*G1660),G1660*E1660)</f>
        <v>0.76</v>
      </c>
      <c r="I1660" s="45" t="str">
        <f>IF(OR(A1660="PM",A1660="PZ",A1660="PP"),H1660,"")</f>
        <v/>
      </c>
      <c r="J1660" s="45">
        <f>IF(A1660="S",H1660,"")</f>
        <v>0.76</v>
      </c>
      <c r="K1660" s="35"/>
      <c r="L1660" s="45" t="str">
        <f>IF(A1660="M06",H1660,"")</f>
        <v/>
      </c>
      <c r="M1660" s="45" t="str">
        <f>IF(OR(A1660="M02",A1660="M25",A1660="M01s"),H1660,"")</f>
        <v/>
      </c>
      <c r="N1660" s="46" t="e">
        <f>IF(A1660="ZMP",E1660*(1+(F1660/100)),#REF!)</f>
        <v>#REF!</v>
      </c>
      <c r="O1660" s="45" t="str">
        <f>IF(A1660="M01e",H1660,"")</f>
        <v/>
      </c>
    </row>
    <row r="1661" spans="1:15" ht="12.75" outlineLevel="1" collapsed="1" x14ac:dyDescent="0.2">
      <c r="A1661" s="38" t="s">
        <v>228</v>
      </c>
      <c r="B1661" s="39" t="s">
        <v>1075</v>
      </c>
      <c r="C1661" s="39" t="s">
        <v>1076</v>
      </c>
      <c r="D1661" s="40" t="s">
        <v>111</v>
      </c>
      <c r="E1661" s="41">
        <v>1</v>
      </c>
      <c r="F1661" s="42"/>
      <c r="G1661" s="43">
        <v>50.16</v>
      </c>
      <c r="H1661" s="44">
        <f>IF(ISNUMBER(F1661),(E1661*(1+(F1661/100))*G1661),G1661*E1661)</f>
        <v>50.16</v>
      </c>
      <c r="I1661" s="45" t="str">
        <f>IF(OR(A1661="PM",A1661="PZ",A1661="PP"),H1661,"")</f>
        <v/>
      </c>
      <c r="J1661" s="45" t="str">
        <f>IF(A1661="S",H1661,"")</f>
        <v/>
      </c>
      <c r="K1661" s="35"/>
      <c r="L1661" s="45" t="str">
        <f>IF(A1661="M06",H1661,"")</f>
        <v/>
      </c>
      <c r="M1661" s="45">
        <f>IF(OR(A1661="M02",A1661="M25",A1661="M01s"),H1661,"")</f>
        <v>50.16</v>
      </c>
      <c r="N1661" s="46" t="e">
        <f>IF(A1661="ZMP",E1661*(1+(F1661/100)),#REF!)</f>
        <v>#REF!</v>
      </c>
      <c r="O1661" s="45" t="str">
        <f>IF(A1661="M01e",H1661,"")</f>
        <v/>
      </c>
    </row>
    <row r="1662" spans="1:15" ht="12.75" outlineLevel="2" x14ac:dyDescent="0.2">
      <c r="A1662" s="47"/>
      <c r="B1662" s="48"/>
      <c r="C1662" s="48"/>
      <c r="D1662" s="49"/>
      <c r="E1662" s="50"/>
      <c r="F1662" s="51"/>
      <c r="G1662" s="52"/>
      <c r="H1662" s="53"/>
      <c r="I1662" s="54"/>
      <c r="J1662" s="54"/>
      <c r="K1662" s="35"/>
      <c r="L1662" s="54"/>
      <c r="M1662" s="54"/>
      <c r="N1662" s="54"/>
      <c r="O1662" s="54"/>
    </row>
    <row r="1663" spans="1:15" ht="12.75" x14ac:dyDescent="0.2">
      <c r="A1663" s="27" t="s">
        <v>198</v>
      </c>
      <c r="B1663" s="28" t="s">
        <v>1077</v>
      </c>
      <c r="C1663" s="29" t="s">
        <v>1078</v>
      </c>
      <c r="D1663" s="30" t="s">
        <v>253</v>
      </c>
      <c r="E1663" s="31">
        <v>1</v>
      </c>
      <c r="F1663" s="32"/>
      <c r="G1663" s="33">
        <v>244.03</v>
      </c>
      <c r="H1663" s="34">
        <f>G1663</f>
        <v>244.03</v>
      </c>
      <c r="I1663" s="35">
        <f>SUM(I1664:I1668)</f>
        <v>105.83999999999999</v>
      </c>
      <c r="J1663" s="35">
        <f>SUM(J1664:J1668)</f>
        <v>105.92</v>
      </c>
      <c r="K1663" s="35">
        <f t="shared" si="595"/>
        <v>211.76</v>
      </c>
      <c r="L1663" s="35">
        <f>SUM(L1664:L1668)</f>
        <v>0</v>
      </c>
      <c r="M1663" s="35">
        <f>SUM(M1664:M1668)</f>
        <v>32.33</v>
      </c>
      <c r="N1663" s="35"/>
      <c r="O1663" s="35">
        <f>SUM(O1664:O1668)</f>
        <v>0</v>
      </c>
    </row>
    <row r="1664" spans="1:15" ht="12.75" outlineLevel="1" collapsed="1" x14ac:dyDescent="0.2">
      <c r="A1664" s="38" t="s">
        <v>202</v>
      </c>
      <c r="B1664" s="39" t="s">
        <v>203</v>
      </c>
      <c r="C1664" s="39" t="s">
        <v>204</v>
      </c>
      <c r="D1664" s="40" t="s">
        <v>205</v>
      </c>
      <c r="E1664" s="41">
        <v>0.14699999999999999</v>
      </c>
      <c r="F1664" s="42"/>
      <c r="G1664" s="43">
        <v>720</v>
      </c>
      <c r="H1664" s="44">
        <f>IF(ISNUMBER(F1664),(E1664*(1+(F1664/100))*G1664),G1664*E1664)</f>
        <v>105.83999999999999</v>
      </c>
      <c r="I1664" s="45">
        <f>IF(OR(A1664="PM",A1664="PZ",A1664="PP"),H1664,"")</f>
        <v>105.83999999999999</v>
      </c>
      <c r="J1664" s="45" t="str">
        <f>IF(A1664="S",H1664,"")</f>
        <v/>
      </c>
      <c r="K1664" s="35"/>
      <c r="L1664" s="45" t="str">
        <f>IF(A1664="M06",H1664,"")</f>
        <v/>
      </c>
      <c r="M1664" s="45" t="str">
        <f>IF(OR(A1664="M02",A1664="M25",A1664="M01s"),H1664,"")</f>
        <v/>
      </c>
      <c r="N1664" s="46" t="e">
        <f>IF(A1664="ZMP",E1664*(1+(F1664/100)),#REF!)</f>
        <v>#REF!</v>
      </c>
      <c r="O1664" s="45" t="str">
        <f>IF(A1664="M01e",H1664,"")</f>
        <v/>
      </c>
    </row>
    <row r="1665" spans="1:15" ht="12.75" outlineLevel="1" collapsed="1" x14ac:dyDescent="0.2">
      <c r="A1665" s="38" t="s">
        <v>315</v>
      </c>
      <c r="B1665" s="39" t="s">
        <v>49</v>
      </c>
      <c r="C1665" s="39" t="s">
        <v>50</v>
      </c>
      <c r="D1665" s="40" t="s">
        <v>46</v>
      </c>
      <c r="E1665" s="41">
        <v>0.11600000000000001</v>
      </c>
      <c r="F1665" s="42"/>
      <c r="G1665" s="43">
        <v>900</v>
      </c>
      <c r="H1665" s="44">
        <f>IF(ISNUMBER(F1665),(E1665*(1+(F1665/100))*G1665),G1665*E1665)</f>
        <v>104.4</v>
      </c>
      <c r="I1665" s="45" t="str">
        <f>IF(OR(A1665="PM",A1665="PZ",A1665="PP"),H1665,"")</f>
        <v/>
      </c>
      <c r="J1665" s="45">
        <f>IF(A1665="S",H1665,"")</f>
        <v>104.4</v>
      </c>
      <c r="K1665" s="35"/>
      <c r="L1665" s="45" t="str">
        <f>IF(A1665="M06",H1665,"")</f>
        <v/>
      </c>
      <c r="M1665" s="45" t="str">
        <f>IF(OR(A1665="M02",A1665="M25",A1665="M01s"),H1665,"")</f>
        <v/>
      </c>
      <c r="N1665" s="46" t="e">
        <f>IF(A1665="ZMP",E1665*(1+(F1665/100)),#REF!)</f>
        <v>#REF!</v>
      </c>
      <c r="O1665" s="45" t="str">
        <f>IF(A1665="M01e",H1665,"")</f>
        <v/>
      </c>
    </row>
    <row r="1666" spans="1:15" ht="12.75" outlineLevel="1" collapsed="1" x14ac:dyDescent="0.2">
      <c r="A1666" s="38" t="s">
        <v>315</v>
      </c>
      <c r="B1666" s="39" t="s">
        <v>75</v>
      </c>
      <c r="C1666" s="39" t="s">
        <v>76</v>
      </c>
      <c r="D1666" s="40" t="s">
        <v>17</v>
      </c>
      <c r="E1666" s="41">
        <v>2E-3</v>
      </c>
      <c r="F1666" s="42"/>
      <c r="G1666" s="43">
        <v>760</v>
      </c>
      <c r="H1666" s="44">
        <f>IF(ISNUMBER(F1666),(E1666*(1+(F1666/100))*G1666),G1666*E1666)</f>
        <v>1.52</v>
      </c>
      <c r="I1666" s="45" t="str">
        <f>IF(OR(A1666="PM",A1666="PZ",A1666="PP"),H1666,"")</f>
        <v/>
      </c>
      <c r="J1666" s="45">
        <f>IF(A1666="S",H1666,"")</f>
        <v>1.52</v>
      </c>
      <c r="K1666" s="35"/>
      <c r="L1666" s="45" t="str">
        <f>IF(A1666="M06",H1666,"")</f>
        <v/>
      </c>
      <c r="M1666" s="45" t="str">
        <f>IF(OR(A1666="M02",A1666="M25",A1666="M01s"),H1666,"")</f>
        <v/>
      </c>
      <c r="N1666" s="46" t="e">
        <f>IF(A1666="ZMP",E1666*(1+(F1666/100)),#REF!)</f>
        <v>#REF!</v>
      </c>
      <c r="O1666" s="45" t="str">
        <f>IF(A1666="M01e",H1666,"")</f>
        <v/>
      </c>
    </row>
    <row r="1667" spans="1:15" ht="12.75" outlineLevel="1" collapsed="1" x14ac:dyDescent="0.2">
      <c r="A1667" s="38" t="s">
        <v>228</v>
      </c>
      <c r="B1667" s="39" t="s">
        <v>1011</v>
      </c>
      <c r="C1667" s="39" t="s">
        <v>1012</v>
      </c>
      <c r="D1667" s="40" t="s">
        <v>111</v>
      </c>
      <c r="E1667" s="41">
        <v>1</v>
      </c>
      <c r="F1667" s="42"/>
      <c r="G1667" s="43">
        <v>32.33</v>
      </c>
      <c r="H1667" s="44">
        <f>IF(ISNUMBER(F1667),(E1667*(1+(F1667/100))*G1667),G1667*E1667)</f>
        <v>32.33</v>
      </c>
      <c r="I1667" s="45" t="str">
        <f>IF(OR(A1667="PM",A1667="PZ",A1667="PP"),H1667,"")</f>
        <v/>
      </c>
      <c r="J1667" s="45" t="str">
        <f>IF(A1667="S",H1667,"")</f>
        <v/>
      </c>
      <c r="K1667" s="35"/>
      <c r="L1667" s="45" t="str">
        <f>IF(A1667="M06",H1667,"")</f>
        <v/>
      </c>
      <c r="M1667" s="45">
        <f>IF(OR(A1667="M02",A1667="M25",A1667="M01s"),H1667,"")</f>
        <v>32.33</v>
      </c>
      <c r="N1667" s="46" t="e">
        <f>IF(A1667="ZMP",E1667*(1+(F1667/100)),#REF!)</f>
        <v>#REF!</v>
      </c>
      <c r="O1667" s="45" t="str">
        <f>IF(A1667="M01e",H1667,"")</f>
        <v/>
      </c>
    </row>
    <row r="1668" spans="1:15" ht="12.75" outlineLevel="2" x14ac:dyDescent="0.2">
      <c r="A1668" s="47"/>
      <c r="B1668" s="48"/>
      <c r="C1668" s="48"/>
      <c r="D1668" s="49"/>
      <c r="E1668" s="50"/>
      <c r="F1668" s="51"/>
      <c r="G1668" s="52"/>
      <c r="H1668" s="53"/>
      <c r="I1668" s="54"/>
      <c r="J1668" s="54"/>
      <c r="K1668" s="35"/>
      <c r="L1668" s="54"/>
      <c r="M1668" s="54"/>
      <c r="N1668" s="54"/>
      <c r="O1668" s="54"/>
    </row>
    <row r="1669" spans="1:15" ht="12.75" x14ac:dyDescent="0.2">
      <c r="A1669" s="27" t="s">
        <v>198</v>
      </c>
      <c r="B1669" s="28" t="s">
        <v>1079</v>
      </c>
      <c r="C1669" s="29" t="s">
        <v>1080</v>
      </c>
      <c r="D1669" s="30" t="s">
        <v>253</v>
      </c>
      <c r="E1669" s="31">
        <v>1</v>
      </c>
      <c r="F1669" s="32"/>
      <c r="G1669" s="33">
        <v>274.13</v>
      </c>
      <c r="H1669" s="34">
        <f>G1669</f>
        <v>274.13</v>
      </c>
      <c r="I1669" s="35">
        <f>SUM(I1670:I1674)</f>
        <v>105.83999999999999</v>
      </c>
      <c r="J1669" s="35">
        <f>SUM(J1670:J1674)</f>
        <v>105.92</v>
      </c>
      <c r="K1669" s="35">
        <f t="shared" ref="K1669:K1730" si="596">I1669+J1669</f>
        <v>211.76</v>
      </c>
      <c r="L1669" s="35">
        <f>SUM(L1670:L1674)</f>
        <v>0</v>
      </c>
      <c r="M1669" s="35">
        <f>SUM(M1670:M1674)</f>
        <v>62.43</v>
      </c>
      <c r="N1669" s="35"/>
      <c r="O1669" s="35">
        <f>SUM(O1670:O1674)</f>
        <v>0</v>
      </c>
    </row>
    <row r="1670" spans="1:15" ht="12.75" outlineLevel="1" collapsed="1" x14ac:dyDescent="0.2">
      <c r="A1670" s="38" t="s">
        <v>202</v>
      </c>
      <c r="B1670" s="39" t="s">
        <v>203</v>
      </c>
      <c r="C1670" s="39" t="s">
        <v>204</v>
      </c>
      <c r="D1670" s="40" t="s">
        <v>205</v>
      </c>
      <c r="E1670" s="41">
        <v>0.14699999999999999</v>
      </c>
      <c r="F1670" s="42"/>
      <c r="G1670" s="43">
        <v>720</v>
      </c>
      <c r="H1670" s="44">
        <f>IF(ISNUMBER(F1670),(E1670*(1+(F1670/100))*G1670),G1670*E1670)</f>
        <v>105.83999999999999</v>
      </c>
      <c r="I1670" s="45">
        <f>IF(OR(A1670="PM",A1670="PZ",A1670="PP"),H1670,"")</f>
        <v>105.83999999999999</v>
      </c>
      <c r="J1670" s="45" t="str">
        <f>IF(A1670="S",H1670,"")</f>
        <v/>
      </c>
      <c r="K1670" s="35"/>
      <c r="L1670" s="45" t="str">
        <f>IF(A1670="M06",H1670,"")</f>
        <v/>
      </c>
      <c r="M1670" s="45" t="str">
        <f>IF(OR(A1670="M02",A1670="M25",A1670="M01s"),H1670,"")</f>
        <v/>
      </c>
      <c r="N1670" s="46" t="e">
        <f>IF(A1670="ZMP",E1670*(1+(F1670/100)),#REF!)</f>
        <v>#REF!</v>
      </c>
      <c r="O1670" s="45" t="str">
        <f>IF(A1670="M01e",H1670,"")</f>
        <v/>
      </c>
    </row>
    <row r="1671" spans="1:15" ht="12.75" outlineLevel="1" collapsed="1" x14ac:dyDescent="0.2">
      <c r="A1671" s="38" t="s">
        <v>315</v>
      </c>
      <c r="B1671" s="39" t="s">
        <v>49</v>
      </c>
      <c r="C1671" s="39" t="s">
        <v>50</v>
      </c>
      <c r="D1671" s="40" t="s">
        <v>46</v>
      </c>
      <c r="E1671" s="41">
        <v>0.11600000000000001</v>
      </c>
      <c r="F1671" s="42"/>
      <c r="G1671" s="43">
        <v>900</v>
      </c>
      <c r="H1671" s="44">
        <f>IF(ISNUMBER(F1671),(E1671*(1+(F1671/100))*G1671),G1671*E1671)</f>
        <v>104.4</v>
      </c>
      <c r="I1671" s="45" t="str">
        <f>IF(OR(A1671="PM",A1671="PZ",A1671="PP"),H1671,"")</f>
        <v/>
      </c>
      <c r="J1671" s="45">
        <f>IF(A1671="S",H1671,"")</f>
        <v>104.4</v>
      </c>
      <c r="K1671" s="35"/>
      <c r="L1671" s="45" t="str">
        <f>IF(A1671="M06",H1671,"")</f>
        <v/>
      </c>
      <c r="M1671" s="45" t="str">
        <f>IF(OR(A1671="M02",A1671="M25",A1671="M01s"),H1671,"")</f>
        <v/>
      </c>
      <c r="N1671" s="46" t="e">
        <f>IF(A1671="ZMP",E1671*(1+(F1671/100)),#REF!)</f>
        <v>#REF!</v>
      </c>
      <c r="O1671" s="45" t="str">
        <f>IF(A1671="M01e",H1671,"")</f>
        <v/>
      </c>
    </row>
    <row r="1672" spans="1:15" ht="12.75" outlineLevel="1" collapsed="1" x14ac:dyDescent="0.2">
      <c r="A1672" s="38" t="s">
        <v>315</v>
      </c>
      <c r="B1672" s="39" t="s">
        <v>75</v>
      </c>
      <c r="C1672" s="39" t="s">
        <v>76</v>
      </c>
      <c r="D1672" s="40" t="s">
        <v>17</v>
      </c>
      <c r="E1672" s="41">
        <v>2E-3</v>
      </c>
      <c r="F1672" s="42"/>
      <c r="G1672" s="43">
        <v>760</v>
      </c>
      <c r="H1672" s="44">
        <f>IF(ISNUMBER(F1672),(E1672*(1+(F1672/100))*G1672),G1672*E1672)</f>
        <v>1.52</v>
      </c>
      <c r="I1672" s="45" t="str">
        <f>IF(OR(A1672="PM",A1672="PZ",A1672="PP"),H1672,"")</f>
        <v/>
      </c>
      <c r="J1672" s="45">
        <f>IF(A1672="S",H1672,"")</f>
        <v>1.52</v>
      </c>
      <c r="K1672" s="35"/>
      <c r="L1672" s="45" t="str">
        <f>IF(A1672="M06",H1672,"")</f>
        <v/>
      </c>
      <c r="M1672" s="45" t="str">
        <f>IF(OR(A1672="M02",A1672="M25",A1672="M01s"),H1672,"")</f>
        <v/>
      </c>
      <c r="N1672" s="46" t="e">
        <f>IF(A1672="ZMP",E1672*(1+(F1672/100)),#REF!)</f>
        <v>#REF!</v>
      </c>
      <c r="O1672" s="45" t="str">
        <f>IF(A1672="M01e",H1672,"")</f>
        <v/>
      </c>
    </row>
    <row r="1673" spans="1:15" ht="12.75" outlineLevel="1" collapsed="1" x14ac:dyDescent="0.2">
      <c r="A1673" s="38" t="s">
        <v>228</v>
      </c>
      <c r="B1673" s="39" t="s">
        <v>1019</v>
      </c>
      <c r="C1673" s="39" t="s">
        <v>1020</v>
      </c>
      <c r="D1673" s="40" t="s">
        <v>111</v>
      </c>
      <c r="E1673" s="41">
        <v>1</v>
      </c>
      <c r="F1673" s="42"/>
      <c r="G1673" s="43">
        <v>62.43</v>
      </c>
      <c r="H1673" s="44">
        <f>IF(ISNUMBER(F1673),(E1673*(1+(F1673/100))*G1673),G1673*E1673)</f>
        <v>62.43</v>
      </c>
      <c r="I1673" s="45" t="str">
        <f>IF(OR(A1673="PM",A1673="PZ",A1673="PP"),H1673,"")</f>
        <v/>
      </c>
      <c r="J1673" s="45" t="str">
        <f>IF(A1673="S",H1673,"")</f>
        <v/>
      </c>
      <c r="K1673" s="35"/>
      <c r="L1673" s="45" t="str">
        <f>IF(A1673="M06",H1673,"")</f>
        <v/>
      </c>
      <c r="M1673" s="45">
        <f>IF(OR(A1673="M02",A1673="M25",A1673="M01s"),H1673,"")</f>
        <v>62.43</v>
      </c>
      <c r="N1673" s="46" t="e">
        <f>IF(A1673="ZMP",E1673*(1+(F1673/100)),#REF!)</f>
        <v>#REF!</v>
      </c>
      <c r="O1673" s="45" t="str">
        <f>IF(A1673="M01e",H1673,"")</f>
        <v/>
      </c>
    </row>
    <row r="1674" spans="1:15" ht="12.75" outlineLevel="2" x14ac:dyDescent="0.2">
      <c r="A1674" s="47"/>
      <c r="B1674" s="48"/>
      <c r="C1674" s="48"/>
      <c r="D1674" s="49"/>
      <c r="E1674" s="50"/>
      <c r="F1674" s="51"/>
      <c r="G1674" s="52"/>
      <c r="H1674" s="53"/>
      <c r="I1674" s="54"/>
      <c r="J1674" s="54"/>
      <c r="K1674" s="35"/>
      <c r="L1674" s="54"/>
      <c r="M1674" s="54"/>
      <c r="N1674" s="54"/>
      <c r="O1674" s="54"/>
    </row>
    <row r="1675" spans="1:15" ht="12.75" x14ac:dyDescent="0.2">
      <c r="A1675" s="27" t="s">
        <v>198</v>
      </c>
      <c r="B1675" s="28" t="s">
        <v>1081</v>
      </c>
      <c r="C1675" s="29" t="s">
        <v>1082</v>
      </c>
      <c r="D1675" s="30" t="s">
        <v>964</v>
      </c>
      <c r="E1675" s="31">
        <v>1</v>
      </c>
      <c r="F1675" s="32"/>
      <c r="G1675" s="33">
        <v>22790.42</v>
      </c>
      <c r="H1675" s="34">
        <f>G1675</f>
        <v>22790.42</v>
      </c>
      <c r="I1675" s="35">
        <f>SUM(I1676:I1678)</f>
        <v>16841.52</v>
      </c>
      <c r="J1675" s="35">
        <f>SUM(J1676:J1678)</f>
        <v>6637.7199999999993</v>
      </c>
      <c r="K1675" s="35">
        <f t="shared" si="596"/>
        <v>23479.239999999998</v>
      </c>
      <c r="L1675" s="35">
        <f>SUM(L1676:L1678)</f>
        <v>0</v>
      </c>
      <c r="M1675" s="35">
        <f>SUM(M1676:M1678)</f>
        <v>0</v>
      </c>
      <c r="N1675" s="35"/>
      <c r="O1675" s="35">
        <f>SUM(O1676:O1678)</f>
        <v>0</v>
      </c>
    </row>
    <row r="1676" spans="1:15" ht="12.75" outlineLevel="1" collapsed="1" x14ac:dyDescent="0.2">
      <c r="A1676" s="38" t="s">
        <v>202</v>
      </c>
      <c r="B1676" s="39" t="s">
        <v>203</v>
      </c>
      <c r="C1676" s="39" t="s">
        <v>204</v>
      </c>
      <c r="D1676" s="40" t="s">
        <v>205</v>
      </c>
      <c r="E1676" s="41">
        <v>23.390999999999998</v>
      </c>
      <c r="F1676" s="42"/>
      <c r="G1676" s="43">
        <v>720</v>
      </c>
      <c r="H1676" s="44">
        <f>IF(ISNUMBER(F1676),(E1676*(1+(F1676/100))*G1676),G1676*E1676)</f>
        <v>16841.52</v>
      </c>
      <c r="I1676" s="45">
        <f>IF(OR(A1676="PM",A1676="PZ",A1676="PP"),H1676,"")</f>
        <v>16841.52</v>
      </c>
      <c r="J1676" s="45" t="str">
        <f>IF(A1676="S",H1676,"")</f>
        <v/>
      </c>
      <c r="K1676" s="35"/>
      <c r="L1676" s="45" t="str">
        <f>IF(A1676="M06",H1676,"")</f>
        <v/>
      </c>
      <c r="M1676" s="45" t="str">
        <f>IF(OR(A1676="M02",A1676="M25",A1676="M01s"),H1676,"")</f>
        <v/>
      </c>
      <c r="N1676" s="46" t="e">
        <f>IF(A1676="ZMP",E1676*(1+(F1676/100)),#REF!)</f>
        <v>#REF!</v>
      </c>
      <c r="O1676" s="45" t="str">
        <f>IF(A1676="M01e",H1676,"")</f>
        <v/>
      </c>
    </row>
    <row r="1677" spans="1:15" ht="12.75" outlineLevel="1" collapsed="1" x14ac:dyDescent="0.2">
      <c r="A1677" s="38" t="s">
        <v>315</v>
      </c>
      <c r="B1677" s="39" t="s">
        <v>73</v>
      </c>
      <c r="C1677" s="39" t="s">
        <v>74</v>
      </c>
      <c r="D1677" s="40" t="s">
        <v>17</v>
      </c>
      <c r="E1677" s="41">
        <v>6.2619999999999996</v>
      </c>
      <c r="F1677" s="42"/>
      <c r="G1677" s="43">
        <v>1060</v>
      </c>
      <c r="H1677" s="44">
        <f>IF(ISNUMBER(F1677),(E1677*(1+(F1677/100))*G1677),G1677*E1677)</f>
        <v>6637.7199999999993</v>
      </c>
      <c r="I1677" s="45" t="str">
        <f>IF(OR(A1677="PM",A1677="PZ",A1677="PP"),H1677,"")</f>
        <v/>
      </c>
      <c r="J1677" s="45">
        <f>IF(A1677="S",H1677,"")</f>
        <v>6637.7199999999993</v>
      </c>
      <c r="K1677" s="35"/>
      <c r="L1677" s="45" t="str">
        <f>IF(A1677="M06",H1677,"")</f>
        <v/>
      </c>
      <c r="M1677" s="45" t="str">
        <f>IF(OR(A1677="M02",A1677="M25",A1677="M01s"),H1677,"")</f>
        <v/>
      </c>
      <c r="N1677" s="46" t="e">
        <f>IF(A1677="ZMP",E1677*(1+(F1677/100)),#REF!)</f>
        <v>#REF!</v>
      </c>
      <c r="O1677" s="45" t="str">
        <f>IF(A1677="M01e",H1677,"")</f>
        <v/>
      </c>
    </row>
    <row r="1678" spans="1:15" ht="12.75" outlineLevel="2" x14ac:dyDescent="0.2">
      <c r="A1678" s="47"/>
      <c r="B1678" s="48"/>
      <c r="C1678" s="48"/>
      <c r="D1678" s="49"/>
      <c r="E1678" s="50"/>
      <c r="F1678" s="51"/>
      <c r="G1678" s="52"/>
      <c r="H1678" s="53"/>
      <c r="I1678" s="54"/>
      <c r="J1678" s="54"/>
      <c r="K1678" s="35"/>
      <c r="L1678" s="54"/>
      <c r="M1678" s="54"/>
      <c r="N1678" s="54"/>
      <c r="O1678" s="54"/>
    </row>
    <row r="1679" spans="1:15" ht="12.75" x14ac:dyDescent="0.2">
      <c r="A1679" s="27" t="s">
        <v>198</v>
      </c>
      <c r="B1679" s="28" t="s">
        <v>1083</v>
      </c>
      <c r="C1679" s="29" t="s">
        <v>1084</v>
      </c>
      <c r="D1679" s="30" t="s">
        <v>964</v>
      </c>
      <c r="E1679" s="31">
        <v>1</v>
      </c>
      <c r="F1679" s="32"/>
      <c r="G1679" s="33">
        <v>27429.16</v>
      </c>
      <c r="H1679" s="34">
        <f>G1679</f>
        <v>27429.16</v>
      </c>
      <c r="I1679" s="35">
        <f>SUM(I1680:I1682)</f>
        <v>20136.96</v>
      </c>
      <c r="J1679" s="35">
        <f>SUM(J1680:J1682)</f>
        <v>8136.56</v>
      </c>
      <c r="K1679" s="35">
        <f t="shared" si="596"/>
        <v>28273.52</v>
      </c>
      <c r="L1679" s="35">
        <f>SUM(L1680:L1682)</f>
        <v>0</v>
      </c>
      <c r="M1679" s="35">
        <f>SUM(M1680:M1682)</f>
        <v>0</v>
      </c>
      <c r="N1679" s="35"/>
      <c r="O1679" s="35">
        <f>SUM(O1680:O1682)</f>
        <v>0</v>
      </c>
    </row>
    <row r="1680" spans="1:15" ht="12.75" outlineLevel="1" collapsed="1" x14ac:dyDescent="0.2">
      <c r="A1680" s="38" t="s">
        <v>202</v>
      </c>
      <c r="B1680" s="39" t="s">
        <v>203</v>
      </c>
      <c r="C1680" s="39" t="s">
        <v>204</v>
      </c>
      <c r="D1680" s="40" t="s">
        <v>205</v>
      </c>
      <c r="E1680" s="41">
        <v>27.968</v>
      </c>
      <c r="F1680" s="42"/>
      <c r="G1680" s="43">
        <v>720</v>
      </c>
      <c r="H1680" s="44">
        <f>IF(ISNUMBER(F1680),(E1680*(1+(F1680/100))*G1680),G1680*E1680)</f>
        <v>20136.96</v>
      </c>
      <c r="I1680" s="45">
        <f>IF(OR(A1680="PM",A1680="PZ",A1680="PP"),H1680,"")</f>
        <v>20136.96</v>
      </c>
      <c r="J1680" s="45" t="str">
        <f>IF(A1680="S",H1680,"")</f>
        <v/>
      </c>
      <c r="K1680" s="35"/>
      <c r="L1680" s="45" t="str">
        <f>IF(A1680="M06",H1680,"")</f>
        <v/>
      </c>
      <c r="M1680" s="45" t="str">
        <f>IF(OR(A1680="M02",A1680="M25",A1680="M01s"),H1680,"")</f>
        <v/>
      </c>
      <c r="N1680" s="46" t="e">
        <f>IF(A1680="ZMP",E1680*(1+(F1680/100)),#REF!)</f>
        <v>#REF!</v>
      </c>
      <c r="O1680" s="45" t="str">
        <f>IF(A1680="M01e",H1680,"")</f>
        <v/>
      </c>
    </row>
    <row r="1681" spans="1:15" ht="12.75" outlineLevel="1" collapsed="1" x14ac:dyDescent="0.2">
      <c r="A1681" s="38" t="s">
        <v>315</v>
      </c>
      <c r="B1681" s="39" t="s">
        <v>73</v>
      </c>
      <c r="C1681" s="39" t="s">
        <v>74</v>
      </c>
      <c r="D1681" s="40" t="s">
        <v>17</v>
      </c>
      <c r="E1681" s="41">
        <v>7.6760000000000002</v>
      </c>
      <c r="F1681" s="42"/>
      <c r="G1681" s="43">
        <v>1060</v>
      </c>
      <c r="H1681" s="44">
        <f>IF(ISNUMBER(F1681),(E1681*(1+(F1681/100))*G1681),G1681*E1681)</f>
        <v>8136.56</v>
      </c>
      <c r="I1681" s="45" t="str">
        <f>IF(OR(A1681="PM",A1681="PZ",A1681="PP"),H1681,"")</f>
        <v/>
      </c>
      <c r="J1681" s="45">
        <f>IF(A1681="S",H1681,"")</f>
        <v>8136.56</v>
      </c>
      <c r="K1681" s="35"/>
      <c r="L1681" s="45" t="str">
        <f>IF(A1681="M06",H1681,"")</f>
        <v/>
      </c>
      <c r="M1681" s="45" t="str">
        <f>IF(OR(A1681="M02",A1681="M25",A1681="M01s"),H1681,"")</f>
        <v/>
      </c>
      <c r="N1681" s="46" t="e">
        <f>IF(A1681="ZMP",E1681*(1+(F1681/100)),#REF!)</f>
        <v>#REF!</v>
      </c>
      <c r="O1681" s="45" t="str">
        <f>IF(A1681="M01e",H1681,"")</f>
        <v/>
      </c>
    </row>
    <row r="1682" spans="1:15" ht="12.75" outlineLevel="2" x14ac:dyDescent="0.2">
      <c r="A1682" s="47"/>
      <c r="B1682" s="48"/>
      <c r="C1682" s="48"/>
      <c r="D1682" s="49"/>
      <c r="E1682" s="50"/>
      <c r="F1682" s="51"/>
      <c r="G1682" s="52"/>
      <c r="H1682" s="53"/>
      <c r="I1682" s="54"/>
      <c r="J1682" s="54"/>
      <c r="K1682" s="35"/>
      <c r="L1682" s="54"/>
      <c r="M1682" s="54"/>
      <c r="N1682" s="54"/>
      <c r="O1682" s="54"/>
    </row>
    <row r="1683" spans="1:15" ht="12.75" x14ac:dyDescent="0.2">
      <c r="A1683" s="27" t="s">
        <v>198</v>
      </c>
      <c r="B1683" s="28" t="s">
        <v>1085</v>
      </c>
      <c r="C1683" s="29" t="s">
        <v>1086</v>
      </c>
      <c r="D1683" s="30" t="s">
        <v>201</v>
      </c>
      <c r="E1683" s="31">
        <v>1</v>
      </c>
      <c r="F1683" s="32"/>
      <c r="G1683" s="33">
        <v>552.4</v>
      </c>
      <c r="H1683" s="34">
        <f>G1683</f>
        <v>552.4</v>
      </c>
      <c r="I1683" s="35">
        <f>SUM(I1684:I1690)</f>
        <v>541.44000000000005</v>
      </c>
      <c r="J1683" s="35">
        <f>SUM(J1684:J1690)</f>
        <v>1.52</v>
      </c>
      <c r="K1683" s="35">
        <f t="shared" si="596"/>
        <v>542.96</v>
      </c>
      <c r="L1683" s="35">
        <f>SUM(L1684:L1690)</f>
        <v>9.5159999999999982</v>
      </c>
      <c r="M1683" s="35">
        <f>SUM(M1684:M1690)</f>
        <v>0</v>
      </c>
      <c r="N1683" s="35"/>
      <c r="O1683" s="35">
        <f>SUM(O1684:O1690)</f>
        <v>0</v>
      </c>
    </row>
    <row r="1684" spans="1:15" ht="12.75" outlineLevel="1" collapsed="1" x14ac:dyDescent="0.2">
      <c r="A1684" s="38" t="s">
        <v>202</v>
      </c>
      <c r="B1684" s="39" t="s">
        <v>203</v>
      </c>
      <c r="C1684" s="39" t="s">
        <v>204</v>
      </c>
      <c r="D1684" s="40" t="s">
        <v>205</v>
      </c>
      <c r="E1684" s="41">
        <v>0.752</v>
      </c>
      <c r="F1684" s="42"/>
      <c r="G1684" s="43">
        <v>720</v>
      </c>
      <c r="H1684" s="44">
        <f t="shared" ref="H1684:H1689" si="597">IF(ISNUMBER(F1684),(E1684*(1+(F1684/100))*G1684),G1684*E1684)</f>
        <v>541.44000000000005</v>
      </c>
      <c r="I1684" s="45">
        <f t="shared" ref="I1684:I1689" si="598">IF(OR(A1684="PM",A1684="PZ",A1684="PP"),H1684,"")</f>
        <v>541.44000000000005</v>
      </c>
      <c r="J1684" s="45" t="str">
        <f t="shared" ref="J1684:J1689" si="599">IF(A1684="S",H1684,"")</f>
        <v/>
      </c>
      <c r="K1684" s="35"/>
      <c r="L1684" s="45" t="str">
        <f t="shared" ref="L1684:L1689" si="600">IF(A1684="M06",H1684,"")</f>
        <v/>
      </c>
      <c r="M1684" s="45" t="str">
        <f t="shared" ref="M1684:M1689" si="601">IF(OR(A1684="M02",A1684="M25",A1684="M01s"),H1684,"")</f>
        <v/>
      </c>
      <c r="N1684" s="46" t="e">
        <f>IF(A1684="ZMP",E1684*(1+(F1684/100)),#REF!)</f>
        <v>#REF!</v>
      </c>
      <c r="O1684" s="45" t="str">
        <f t="shared" ref="O1684:O1689" si="602">IF(A1684="M01e",H1684,"")</f>
        <v/>
      </c>
    </row>
    <row r="1685" spans="1:15" ht="12.75" outlineLevel="1" collapsed="1" x14ac:dyDescent="0.2">
      <c r="A1685" s="38" t="s">
        <v>315</v>
      </c>
      <c r="B1685" s="39" t="s">
        <v>75</v>
      </c>
      <c r="C1685" s="39" t="s">
        <v>76</v>
      </c>
      <c r="D1685" s="40" t="s">
        <v>17</v>
      </c>
      <c r="E1685" s="41">
        <v>2E-3</v>
      </c>
      <c r="F1685" s="42"/>
      <c r="G1685" s="43">
        <v>760</v>
      </c>
      <c r="H1685" s="44">
        <f t="shared" si="597"/>
        <v>1.52</v>
      </c>
      <c r="I1685" s="45" t="str">
        <f t="shared" si="598"/>
        <v/>
      </c>
      <c r="J1685" s="45">
        <f t="shared" si="599"/>
        <v>1.52</v>
      </c>
      <c r="K1685" s="35"/>
      <c r="L1685" s="45" t="str">
        <f t="shared" si="600"/>
        <v/>
      </c>
      <c r="M1685" s="45" t="str">
        <f t="shared" si="601"/>
        <v/>
      </c>
      <c r="N1685" s="46" t="e">
        <f>IF(A1685="ZMP",E1685*(1+(F1685/100)),#REF!)</f>
        <v>#REF!</v>
      </c>
      <c r="O1685" s="45" t="str">
        <f t="shared" si="602"/>
        <v/>
      </c>
    </row>
    <row r="1686" spans="1:15" ht="12.75" outlineLevel="1" collapsed="1" x14ac:dyDescent="0.2">
      <c r="A1686" s="38" t="s">
        <v>206</v>
      </c>
      <c r="B1686" s="39" t="s">
        <v>276</v>
      </c>
      <c r="C1686" s="39" t="s">
        <v>277</v>
      </c>
      <c r="D1686" s="40" t="s">
        <v>278</v>
      </c>
      <c r="E1686" s="41">
        <v>0.3</v>
      </c>
      <c r="F1686" s="42"/>
      <c r="G1686" s="43">
        <v>5.21</v>
      </c>
      <c r="H1686" s="44">
        <f t="shared" si="597"/>
        <v>1.5629999999999999</v>
      </c>
      <c r="I1686" s="45" t="str">
        <f t="shared" si="598"/>
        <v/>
      </c>
      <c r="J1686" s="45" t="str">
        <f t="shared" si="599"/>
        <v/>
      </c>
      <c r="K1686" s="35"/>
      <c r="L1686" s="45">
        <f t="shared" si="600"/>
        <v>1.5629999999999999</v>
      </c>
      <c r="M1686" s="45" t="str">
        <f t="shared" si="601"/>
        <v/>
      </c>
      <c r="N1686" s="46" t="e">
        <f>IF(A1686="ZMP",E1686*(1+(F1686/100)),#REF!)</f>
        <v>#REF!</v>
      </c>
      <c r="O1686" s="45" t="str">
        <f t="shared" si="602"/>
        <v/>
      </c>
    </row>
    <row r="1687" spans="1:15" ht="12.75" outlineLevel="1" collapsed="1" x14ac:dyDescent="0.2">
      <c r="A1687" s="38" t="s">
        <v>206</v>
      </c>
      <c r="B1687" s="39" t="s">
        <v>1087</v>
      </c>
      <c r="C1687" s="39" t="s">
        <v>1088</v>
      </c>
      <c r="D1687" s="40" t="s">
        <v>278</v>
      </c>
      <c r="E1687" s="41">
        <v>0.5</v>
      </c>
      <c r="F1687" s="42"/>
      <c r="G1687" s="43">
        <v>11.66</v>
      </c>
      <c r="H1687" s="44">
        <f t="shared" si="597"/>
        <v>5.83</v>
      </c>
      <c r="I1687" s="45" t="str">
        <f t="shared" si="598"/>
        <v/>
      </c>
      <c r="J1687" s="45" t="str">
        <f t="shared" si="599"/>
        <v/>
      </c>
      <c r="K1687" s="35"/>
      <c r="L1687" s="45">
        <f t="shared" si="600"/>
        <v>5.83</v>
      </c>
      <c r="M1687" s="45" t="str">
        <f t="shared" si="601"/>
        <v/>
      </c>
      <c r="N1687" s="46" t="e">
        <f>IF(A1687="ZMP",E1687*(1+(F1687/100)),#REF!)</f>
        <v>#REF!</v>
      </c>
      <c r="O1687" s="45" t="str">
        <f t="shared" si="602"/>
        <v/>
      </c>
    </row>
    <row r="1688" spans="1:15" ht="12.75" outlineLevel="1" collapsed="1" x14ac:dyDescent="0.2">
      <c r="A1688" s="38" t="s">
        <v>206</v>
      </c>
      <c r="B1688" s="39" t="s">
        <v>689</v>
      </c>
      <c r="C1688" s="39" t="s">
        <v>690</v>
      </c>
      <c r="D1688" s="40" t="s">
        <v>278</v>
      </c>
      <c r="E1688" s="41">
        <v>0.1</v>
      </c>
      <c r="F1688" s="42"/>
      <c r="G1688" s="43">
        <v>11.73</v>
      </c>
      <c r="H1688" s="44">
        <f t="shared" si="597"/>
        <v>1.173</v>
      </c>
      <c r="I1688" s="45" t="str">
        <f t="shared" si="598"/>
        <v/>
      </c>
      <c r="J1688" s="45" t="str">
        <f t="shared" si="599"/>
        <v/>
      </c>
      <c r="K1688" s="35"/>
      <c r="L1688" s="45">
        <f t="shared" si="600"/>
        <v>1.173</v>
      </c>
      <c r="M1688" s="45" t="str">
        <f t="shared" si="601"/>
        <v/>
      </c>
      <c r="N1688" s="46" t="e">
        <f>IF(A1688="ZMP",E1688*(1+(F1688/100)),#REF!)</f>
        <v>#REF!</v>
      </c>
      <c r="O1688" s="45" t="str">
        <f t="shared" si="602"/>
        <v/>
      </c>
    </row>
    <row r="1689" spans="1:15" ht="12.75" outlineLevel="1" collapsed="1" x14ac:dyDescent="0.2">
      <c r="A1689" s="38" t="s">
        <v>206</v>
      </c>
      <c r="B1689" s="39" t="s">
        <v>649</v>
      </c>
      <c r="C1689" s="39" t="s">
        <v>650</v>
      </c>
      <c r="D1689" s="40" t="s">
        <v>651</v>
      </c>
      <c r="E1689" s="41">
        <v>2E-3</v>
      </c>
      <c r="F1689" s="42"/>
      <c r="G1689" s="43">
        <v>475</v>
      </c>
      <c r="H1689" s="44">
        <f t="shared" si="597"/>
        <v>0.95000000000000007</v>
      </c>
      <c r="I1689" s="45" t="str">
        <f t="shared" si="598"/>
        <v/>
      </c>
      <c r="J1689" s="45" t="str">
        <f t="shared" si="599"/>
        <v/>
      </c>
      <c r="K1689" s="35"/>
      <c r="L1689" s="45">
        <f t="shared" si="600"/>
        <v>0.95000000000000007</v>
      </c>
      <c r="M1689" s="45" t="str">
        <f t="shared" si="601"/>
        <v/>
      </c>
      <c r="N1689" s="46" t="e">
        <f>IF(A1689="ZMP",E1689*(1+(F1689/100)),#REF!)</f>
        <v>#REF!</v>
      </c>
      <c r="O1689" s="45" t="str">
        <f t="shared" si="602"/>
        <v/>
      </c>
    </row>
    <row r="1690" spans="1:15" ht="12.75" outlineLevel="2" x14ac:dyDescent="0.2">
      <c r="A1690" s="47"/>
      <c r="B1690" s="48"/>
      <c r="C1690" s="48"/>
      <c r="D1690" s="49"/>
      <c r="E1690" s="50"/>
      <c r="F1690" s="51"/>
      <c r="G1690" s="52"/>
      <c r="H1690" s="53"/>
      <c r="I1690" s="54"/>
      <c r="J1690" s="54"/>
      <c r="K1690" s="35"/>
      <c r="L1690" s="54"/>
      <c r="M1690" s="54"/>
      <c r="N1690" s="54"/>
      <c r="O1690" s="54"/>
    </row>
    <row r="1691" spans="1:15" ht="12.75" x14ac:dyDescent="0.2">
      <c r="A1691" s="27" t="s">
        <v>198</v>
      </c>
      <c r="B1691" s="28" t="s">
        <v>1089</v>
      </c>
      <c r="C1691" s="29" t="s">
        <v>1090</v>
      </c>
      <c r="D1691" s="30" t="s">
        <v>201</v>
      </c>
      <c r="E1691" s="31">
        <v>1</v>
      </c>
      <c r="F1691" s="32"/>
      <c r="G1691" s="33">
        <v>705.12</v>
      </c>
      <c r="H1691" s="34">
        <f>G1691</f>
        <v>705.12</v>
      </c>
      <c r="I1691" s="35">
        <f>SUM(I1692:I1698)</f>
        <v>684.71999999999991</v>
      </c>
      <c r="J1691" s="35">
        <f>SUM(J1692:J1698)</f>
        <v>1.52</v>
      </c>
      <c r="K1691" s="35">
        <f t="shared" si="596"/>
        <v>686.2399999999999</v>
      </c>
      <c r="L1691" s="35">
        <f>SUM(L1692:L1698)</f>
        <v>18.986000000000001</v>
      </c>
      <c r="M1691" s="35">
        <f>SUM(M1692:M1698)</f>
        <v>0</v>
      </c>
      <c r="N1691" s="35"/>
      <c r="O1691" s="35">
        <f>SUM(O1692:O1698)</f>
        <v>0</v>
      </c>
    </row>
    <row r="1692" spans="1:15" ht="12.75" outlineLevel="1" collapsed="1" x14ac:dyDescent="0.2">
      <c r="A1692" s="38" t="s">
        <v>202</v>
      </c>
      <c r="B1692" s="39" t="s">
        <v>203</v>
      </c>
      <c r="C1692" s="39" t="s">
        <v>204</v>
      </c>
      <c r="D1692" s="40" t="s">
        <v>205</v>
      </c>
      <c r="E1692" s="41">
        <v>0.95099999999999996</v>
      </c>
      <c r="F1692" s="42"/>
      <c r="G1692" s="43">
        <v>720</v>
      </c>
      <c r="H1692" s="44">
        <f t="shared" ref="H1692:H1697" si="603">IF(ISNUMBER(F1692),(E1692*(1+(F1692/100))*G1692),G1692*E1692)</f>
        <v>684.71999999999991</v>
      </c>
      <c r="I1692" s="45">
        <f t="shared" ref="I1692:I1697" si="604">IF(OR(A1692="PM",A1692="PZ",A1692="PP"),H1692,"")</f>
        <v>684.71999999999991</v>
      </c>
      <c r="J1692" s="45" t="str">
        <f t="shared" ref="J1692:J1697" si="605">IF(A1692="S",H1692,"")</f>
        <v/>
      </c>
      <c r="K1692" s="35"/>
      <c r="L1692" s="45" t="str">
        <f t="shared" ref="L1692:L1697" si="606">IF(A1692="M06",H1692,"")</f>
        <v/>
      </c>
      <c r="M1692" s="45" t="str">
        <f t="shared" ref="M1692:M1697" si="607">IF(OR(A1692="M02",A1692="M25",A1692="M01s"),H1692,"")</f>
        <v/>
      </c>
      <c r="N1692" s="46" t="e">
        <f>IF(A1692="ZMP",E1692*(1+(F1692/100)),#REF!)</f>
        <v>#REF!</v>
      </c>
      <c r="O1692" s="45" t="str">
        <f t="shared" ref="O1692:O1697" si="608">IF(A1692="M01e",H1692,"")</f>
        <v/>
      </c>
    </row>
    <row r="1693" spans="1:15" ht="12.75" outlineLevel="1" collapsed="1" x14ac:dyDescent="0.2">
      <c r="A1693" s="38" t="s">
        <v>315</v>
      </c>
      <c r="B1693" s="39" t="s">
        <v>75</v>
      </c>
      <c r="C1693" s="39" t="s">
        <v>76</v>
      </c>
      <c r="D1693" s="40" t="s">
        <v>17</v>
      </c>
      <c r="E1693" s="41">
        <v>2E-3</v>
      </c>
      <c r="F1693" s="42"/>
      <c r="G1693" s="43">
        <v>760</v>
      </c>
      <c r="H1693" s="44">
        <f t="shared" si="603"/>
        <v>1.52</v>
      </c>
      <c r="I1693" s="45" t="str">
        <f t="shared" si="604"/>
        <v/>
      </c>
      <c r="J1693" s="45">
        <f t="shared" si="605"/>
        <v>1.52</v>
      </c>
      <c r="K1693" s="35"/>
      <c r="L1693" s="45" t="str">
        <f t="shared" si="606"/>
        <v/>
      </c>
      <c r="M1693" s="45" t="str">
        <f t="shared" si="607"/>
        <v/>
      </c>
      <c r="N1693" s="46" t="e">
        <f>IF(A1693="ZMP",E1693*(1+(F1693/100)),#REF!)</f>
        <v>#REF!</v>
      </c>
      <c r="O1693" s="45" t="str">
        <f t="shared" si="608"/>
        <v/>
      </c>
    </row>
    <row r="1694" spans="1:15" ht="12.75" outlineLevel="1" collapsed="1" x14ac:dyDescent="0.2">
      <c r="A1694" s="38" t="s">
        <v>206</v>
      </c>
      <c r="B1694" s="39" t="s">
        <v>276</v>
      </c>
      <c r="C1694" s="39" t="s">
        <v>277</v>
      </c>
      <c r="D1694" s="40" t="s">
        <v>278</v>
      </c>
      <c r="E1694" s="41">
        <v>0.5</v>
      </c>
      <c r="F1694" s="42"/>
      <c r="G1694" s="43">
        <v>5.21</v>
      </c>
      <c r="H1694" s="44">
        <f t="shared" si="603"/>
        <v>2.605</v>
      </c>
      <c r="I1694" s="45" t="str">
        <f t="shared" si="604"/>
        <v/>
      </c>
      <c r="J1694" s="45" t="str">
        <f t="shared" si="605"/>
        <v/>
      </c>
      <c r="K1694" s="35"/>
      <c r="L1694" s="45">
        <f t="shared" si="606"/>
        <v>2.605</v>
      </c>
      <c r="M1694" s="45" t="str">
        <f t="shared" si="607"/>
        <v/>
      </c>
      <c r="N1694" s="46" t="e">
        <f>IF(A1694="ZMP",E1694*(1+(F1694/100)),#REF!)</f>
        <v>#REF!</v>
      </c>
      <c r="O1694" s="45" t="str">
        <f t="shared" si="608"/>
        <v/>
      </c>
    </row>
    <row r="1695" spans="1:15" ht="12.75" outlineLevel="1" collapsed="1" x14ac:dyDescent="0.2">
      <c r="A1695" s="38" t="s">
        <v>206</v>
      </c>
      <c r="B1695" s="39" t="s">
        <v>1087</v>
      </c>
      <c r="C1695" s="39" t="s">
        <v>1088</v>
      </c>
      <c r="D1695" s="40" t="s">
        <v>278</v>
      </c>
      <c r="E1695" s="41">
        <v>1</v>
      </c>
      <c r="F1695" s="42"/>
      <c r="G1695" s="43">
        <v>11.66</v>
      </c>
      <c r="H1695" s="44">
        <f t="shared" si="603"/>
        <v>11.66</v>
      </c>
      <c r="I1695" s="45" t="str">
        <f t="shared" si="604"/>
        <v/>
      </c>
      <c r="J1695" s="45" t="str">
        <f t="shared" si="605"/>
        <v/>
      </c>
      <c r="K1695" s="35"/>
      <c r="L1695" s="45">
        <f t="shared" si="606"/>
        <v>11.66</v>
      </c>
      <c r="M1695" s="45" t="str">
        <f t="shared" si="607"/>
        <v/>
      </c>
      <c r="N1695" s="46" t="e">
        <f>IF(A1695="ZMP",E1695*(1+(F1695/100)),#REF!)</f>
        <v>#REF!</v>
      </c>
      <c r="O1695" s="45" t="str">
        <f t="shared" si="608"/>
        <v/>
      </c>
    </row>
    <row r="1696" spans="1:15" ht="12.75" outlineLevel="1" collapsed="1" x14ac:dyDescent="0.2">
      <c r="A1696" s="38" t="s">
        <v>206</v>
      </c>
      <c r="B1696" s="39" t="s">
        <v>689</v>
      </c>
      <c r="C1696" s="39" t="s">
        <v>690</v>
      </c>
      <c r="D1696" s="40" t="s">
        <v>278</v>
      </c>
      <c r="E1696" s="41">
        <v>0.2</v>
      </c>
      <c r="F1696" s="42"/>
      <c r="G1696" s="43">
        <v>11.73</v>
      </c>
      <c r="H1696" s="44">
        <f t="shared" si="603"/>
        <v>2.3460000000000001</v>
      </c>
      <c r="I1696" s="45" t="str">
        <f t="shared" si="604"/>
        <v/>
      </c>
      <c r="J1696" s="45" t="str">
        <f t="shared" si="605"/>
        <v/>
      </c>
      <c r="K1696" s="35"/>
      <c r="L1696" s="45">
        <f t="shared" si="606"/>
        <v>2.3460000000000001</v>
      </c>
      <c r="M1696" s="45" t="str">
        <f t="shared" si="607"/>
        <v/>
      </c>
      <c r="N1696" s="46" t="e">
        <f>IF(A1696="ZMP",E1696*(1+(F1696/100)),#REF!)</f>
        <v>#REF!</v>
      </c>
      <c r="O1696" s="45" t="str">
        <f t="shared" si="608"/>
        <v/>
      </c>
    </row>
    <row r="1697" spans="1:15" ht="12.75" outlineLevel="1" collapsed="1" x14ac:dyDescent="0.2">
      <c r="A1697" s="38" t="s">
        <v>206</v>
      </c>
      <c r="B1697" s="39" t="s">
        <v>649</v>
      </c>
      <c r="C1697" s="39" t="s">
        <v>650</v>
      </c>
      <c r="D1697" s="40" t="s">
        <v>651</v>
      </c>
      <c r="E1697" s="41">
        <v>5.0000000000000001E-3</v>
      </c>
      <c r="F1697" s="42"/>
      <c r="G1697" s="43">
        <v>475</v>
      </c>
      <c r="H1697" s="44">
        <f t="shared" si="603"/>
        <v>2.375</v>
      </c>
      <c r="I1697" s="45" t="str">
        <f t="shared" si="604"/>
        <v/>
      </c>
      <c r="J1697" s="45" t="str">
        <f t="shared" si="605"/>
        <v/>
      </c>
      <c r="K1697" s="35"/>
      <c r="L1697" s="45">
        <f t="shared" si="606"/>
        <v>2.375</v>
      </c>
      <c r="M1697" s="45" t="str">
        <f t="shared" si="607"/>
        <v/>
      </c>
      <c r="N1697" s="46" t="e">
        <f>IF(A1697="ZMP",E1697*(1+(F1697/100)),#REF!)</f>
        <v>#REF!</v>
      </c>
      <c r="O1697" s="45" t="str">
        <f t="shared" si="608"/>
        <v/>
      </c>
    </row>
    <row r="1698" spans="1:15" ht="12.75" outlineLevel="2" x14ac:dyDescent="0.2">
      <c r="A1698" s="47"/>
      <c r="B1698" s="48"/>
      <c r="C1698" s="48"/>
      <c r="D1698" s="49"/>
      <c r="E1698" s="50"/>
      <c r="F1698" s="51"/>
      <c r="G1698" s="52"/>
      <c r="H1698" s="53"/>
      <c r="I1698" s="54"/>
      <c r="J1698" s="54"/>
      <c r="K1698" s="35"/>
      <c r="L1698" s="54"/>
      <c r="M1698" s="54"/>
      <c r="N1698" s="54"/>
      <c r="O1698" s="54"/>
    </row>
    <row r="1699" spans="1:15" ht="12.75" x14ac:dyDescent="0.2">
      <c r="A1699" s="27" t="s">
        <v>198</v>
      </c>
      <c r="B1699" s="28" t="s">
        <v>1091</v>
      </c>
      <c r="C1699" s="29" t="s">
        <v>1092</v>
      </c>
      <c r="D1699" s="30" t="s">
        <v>253</v>
      </c>
      <c r="E1699" s="31">
        <v>1</v>
      </c>
      <c r="F1699" s="32"/>
      <c r="G1699" s="33">
        <v>1394.32</v>
      </c>
      <c r="H1699" s="34">
        <f>G1699</f>
        <v>1394.32</v>
      </c>
      <c r="I1699" s="35">
        <f>SUM(I1700:I1704)</f>
        <v>1362.96</v>
      </c>
      <c r="J1699" s="35">
        <f>SUM(J1700:J1704)</f>
        <v>3.04</v>
      </c>
      <c r="K1699" s="35">
        <f t="shared" si="596"/>
        <v>1366</v>
      </c>
      <c r="L1699" s="35">
        <f>SUM(L1700:L1704)</f>
        <v>28.445</v>
      </c>
      <c r="M1699" s="35">
        <f>SUM(M1700:M1704)</f>
        <v>0</v>
      </c>
      <c r="N1699" s="35"/>
      <c r="O1699" s="35">
        <f>SUM(O1700:O1704)</f>
        <v>0</v>
      </c>
    </row>
    <row r="1700" spans="1:15" ht="12.75" outlineLevel="1" collapsed="1" x14ac:dyDescent="0.2">
      <c r="A1700" s="38" t="s">
        <v>202</v>
      </c>
      <c r="B1700" s="39" t="s">
        <v>203</v>
      </c>
      <c r="C1700" s="39" t="s">
        <v>204</v>
      </c>
      <c r="D1700" s="40" t="s">
        <v>205</v>
      </c>
      <c r="E1700" s="41">
        <v>1.893</v>
      </c>
      <c r="F1700" s="42"/>
      <c r="G1700" s="43">
        <v>720</v>
      </c>
      <c r="H1700" s="44">
        <f>IF(ISNUMBER(F1700),(E1700*(1+(F1700/100))*G1700),G1700*E1700)</f>
        <v>1362.96</v>
      </c>
      <c r="I1700" s="45">
        <f>IF(OR(A1700="PM",A1700="PZ",A1700="PP"),H1700,"")</f>
        <v>1362.96</v>
      </c>
      <c r="J1700" s="45" t="str">
        <f>IF(A1700="S",H1700,"")</f>
        <v/>
      </c>
      <c r="K1700" s="35"/>
      <c r="L1700" s="45" t="str">
        <f>IF(A1700="M06",H1700,"")</f>
        <v/>
      </c>
      <c r="M1700" s="45" t="str">
        <f>IF(OR(A1700="M02",A1700="M25",A1700="M01s"),H1700,"")</f>
        <v/>
      </c>
      <c r="N1700" s="46" t="e">
        <f>IF(A1700="ZMP",E1700*(1+(F1700/100)),#REF!)</f>
        <v>#REF!</v>
      </c>
      <c r="O1700" s="45" t="str">
        <f>IF(A1700="M01e",H1700,"")</f>
        <v/>
      </c>
    </row>
    <row r="1701" spans="1:15" ht="12.75" outlineLevel="1" collapsed="1" x14ac:dyDescent="0.2">
      <c r="A1701" s="38" t="s">
        <v>315</v>
      </c>
      <c r="B1701" s="39" t="s">
        <v>75</v>
      </c>
      <c r="C1701" s="39" t="s">
        <v>76</v>
      </c>
      <c r="D1701" s="40" t="s">
        <v>17</v>
      </c>
      <c r="E1701" s="41">
        <v>4.0000000000000001E-3</v>
      </c>
      <c r="F1701" s="42"/>
      <c r="G1701" s="43">
        <v>760</v>
      </c>
      <c r="H1701" s="44">
        <f>IF(ISNUMBER(F1701),(E1701*(1+(F1701/100))*G1701),G1701*E1701)</f>
        <v>3.04</v>
      </c>
      <c r="I1701" s="45" t="str">
        <f>IF(OR(A1701="PM",A1701="PZ",A1701="PP"),H1701,"")</f>
        <v/>
      </c>
      <c r="J1701" s="45">
        <f>IF(A1701="S",H1701,"")</f>
        <v>3.04</v>
      </c>
      <c r="K1701" s="35"/>
      <c r="L1701" s="45" t="str">
        <f>IF(A1701="M06",H1701,"")</f>
        <v/>
      </c>
      <c r="M1701" s="45" t="str">
        <f>IF(OR(A1701="M02",A1701="M25",A1701="M01s"),H1701,"")</f>
        <v/>
      </c>
      <c r="N1701" s="46" t="e">
        <f>IF(A1701="ZMP",E1701*(1+(F1701/100)),#REF!)</f>
        <v>#REF!</v>
      </c>
      <c r="O1701" s="45" t="str">
        <f>IF(A1701="M01e",H1701,"")</f>
        <v/>
      </c>
    </row>
    <row r="1702" spans="1:15" ht="12.75" outlineLevel="1" collapsed="1" x14ac:dyDescent="0.2">
      <c r="A1702" s="38" t="s">
        <v>206</v>
      </c>
      <c r="B1702" s="39" t="s">
        <v>276</v>
      </c>
      <c r="C1702" s="39" t="s">
        <v>277</v>
      </c>
      <c r="D1702" s="40" t="s">
        <v>278</v>
      </c>
      <c r="E1702" s="41">
        <v>0.5</v>
      </c>
      <c r="F1702" s="42"/>
      <c r="G1702" s="43">
        <v>5.21</v>
      </c>
      <c r="H1702" s="44">
        <f>IF(ISNUMBER(F1702),(E1702*(1+(F1702/100))*G1702),G1702*E1702)</f>
        <v>2.605</v>
      </c>
      <c r="I1702" s="45" t="str">
        <f>IF(OR(A1702="PM",A1702="PZ",A1702="PP"),H1702,"")</f>
        <v/>
      </c>
      <c r="J1702" s="45" t="str">
        <f>IF(A1702="S",H1702,"")</f>
        <v/>
      </c>
      <c r="K1702" s="35"/>
      <c r="L1702" s="45">
        <f>IF(A1702="M06",H1702,"")</f>
        <v>2.605</v>
      </c>
      <c r="M1702" s="45" t="str">
        <f>IF(OR(A1702="M02",A1702="M25",A1702="M01s"),H1702,"")</f>
        <v/>
      </c>
      <c r="N1702" s="46" t="e">
        <f>IF(A1702="ZMP",E1702*(1+(F1702/100)),#REF!)</f>
        <v>#REF!</v>
      </c>
      <c r="O1702" s="45" t="str">
        <f>IF(A1702="M01e",H1702,"")</f>
        <v/>
      </c>
    </row>
    <row r="1703" spans="1:15" ht="12.75" outlineLevel="1" collapsed="1" x14ac:dyDescent="0.2">
      <c r="A1703" s="38" t="s">
        <v>206</v>
      </c>
      <c r="B1703" s="39" t="s">
        <v>279</v>
      </c>
      <c r="C1703" s="39" t="s">
        <v>280</v>
      </c>
      <c r="D1703" s="40" t="s">
        <v>278</v>
      </c>
      <c r="E1703" s="41">
        <v>8</v>
      </c>
      <c r="F1703" s="42"/>
      <c r="G1703" s="43">
        <v>3.23</v>
      </c>
      <c r="H1703" s="44">
        <f>IF(ISNUMBER(F1703),(E1703*(1+(F1703/100))*G1703),G1703*E1703)</f>
        <v>25.84</v>
      </c>
      <c r="I1703" s="45" t="str">
        <f>IF(OR(A1703="PM",A1703="PZ",A1703="PP"),H1703,"")</f>
        <v/>
      </c>
      <c r="J1703" s="45" t="str">
        <f>IF(A1703="S",H1703,"")</f>
        <v/>
      </c>
      <c r="K1703" s="35"/>
      <c r="L1703" s="45">
        <f>IF(A1703="M06",H1703,"")</f>
        <v>25.84</v>
      </c>
      <c r="M1703" s="45" t="str">
        <f>IF(OR(A1703="M02",A1703="M25",A1703="M01s"),H1703,"")</f>
        <v/>
      </c>
      <c r="N1703" s="46" t="e">
        <f>IF(A1703="ZMP",E1703*(1+(F1703/100)),#REF!)</f>
        <v>#REF!</v>
      </c>
      <c r="O1703" s="45" t="str">
        <f>IF(A1703="M01e",H1703,"")</f>
        <v/>
      </c>
    </row>
    <row r="1704" spans="1:15" ht="12.75" outlineLevel="2" x14ac:dyDescent="0.2">
      <c r="A1704" s="47"/>
      <c r="B1704" s="48"/>
      <c r="C1704" s="48"/>
      <c r="D1704" s="49"/>
      <c r="E1704" s="50"/>
      <c r="F1704" s="51"/>
      <c r="G1704" s="52"/>
      <c r="H1704" s="53"/>
      <c r="I1704" s="54"/>
      <c r="J1704" s="54"/>
      <c r="K1704" s="35"/>
      <c r="L1704" s="54"/>
      <c r="M1704" s="54"/>
      <c r="N1704" s="54"/>
      <c r="O1704" s="54"/>
    </row>
    <row r="1705" spans="1:15" ht="12.75" x14ac:dyDescent="0.2">
      <c r="A1705" s="27" t="s">
        <v>198</v>
      </c>
      <c r="B1705" s="28" t="s">
        <v>1093</v>
      </c>
      <c r="C1705" s="29" t="s">
        <v>1094</v>
      </c>
      <c r="D1705" s="30" t="s">
        <v>253</v>
      </c>
      <c r="E1705" s="31">
        <v>1</v>
      </c>
      <c r="F1705" s="32"/>
      <c r="G1705" s="33">
        <v>2021.95</v>
      </c>
      <c r="H1705" s="34">
        <f>G1705</f>
        <v>2021.95</v>
      </c>
      <c r="I1705" s="35">
        <f>SUM(I1706:I1710)</f>
        <v>1983.6</v>
      </c>
      <c r="J1705" s="35">
        <f>SUM(J1706:J1710)</f>
        <v>3.04</v>
      </c>
      <c r="K1705" s="35">
        <f t="shared" si="596"/>
        <v>1986.6399999999999</v>
      </c>
      <c r="L1705" s="35">
        <f>SUM(L1706:L1710)</f>
        <v>35.425999999999995</v>
      </c>
      <c r="M1705" s="35">
        <f>SUM(M1706:M1710)</f>
        <v>0</v>
      </c>
      <c r="N1705" s="35"/>
      <c r="O1705" s="35">
        <f>SUM(O1706:O1710)</f>
        <v>0</v>
      </c>
    </row>
    <row r="1706" spans="1:15" ht="12.75" outlineLevel="1" collapsed="1" x14ac:dyDescent="0.2">
      <c r="A1706" s="38" t="s">
        <v>202</v>
      </c>
      <c r="B1706" s="39" t="s">
        <v>203</v>
      </c>
      <c r="C1706" s="39" t="s">
        <v>204</v>
      </c>
      <c r="D1706" s="40" t="s">
        <v>205</v>
      </c>
      <c r="E1706" s="41">
        <v>2.7549999999999999</v>
      </c>
      <c r="F1706" s="42"/>
      <c r="G1706" s="43">
        <v>720</v>
      </c>
      <c r="H1706" s="44">
        <f>IF(ISNUMBER(F1706),(E1706*(1+(F1706/100))*G1706),G1706*E1706)</f>
        <v>1983.6</v>
      </c>
      <c r="I1706" s="45">
        <f>IF(OR(A1706="PM",A1706="PZ",A1706="PP"),H1706,"")</f>
        <v>1983.6</v>
      </c>
      <c r="J1706" s="45" t="str">
        <f>IF(A1706="S",H1706,"")</f>
        <v/>
      </c>
      <c r="K1706" s="35"/>
      <c r="L1706" s="45" t="str">
        <f>IF(A1706="M06",H1706,"")</f>
        <v/>
      </c>
      <c r="M1706" s="45" t="str">
        <f>IF(OR(A1706="M02",A1706="M25",A1706="M01s"),H1706,"")</f>
        <v/>
      </c>
      <c r="N1706" s="46" t="e">
        <f>IF(A1706="ZMP",E1706*(1+(F1706/100)),#REF!)</f>
        <v>#REF!</v>
      </c>
      <c r="O1706" s="45" t="str">
        <f>IF(A1706="M01e",H1706,"")</f>
        <v/>
      </c>
    </row>
    <row r="1707" spans="1:15" ht="12.75" outlineLevel="1" collapsed="1" x14ac:dyDescent="0.2">
      <c r="A1707" s="38" t="s">
        <v>315</v>
      </c>
      <c r="B1707" s="39" t="s">
        <v>75</v>
      </c>
      <c r="C1707" s="39" t="s">
        <v>76</v>
      </c>
      <c r="D1707" s="40" t="s">
        <v>17</v>
      </c>
      <c r="E1707" s="41">
        <v>4.0000000000000001E-3</v>
      </c>
      <c r="F1707" s="42"/>
      <c r="G1707" s="43">
        <v>760</v>
      </c>
      <c r="H1707" s="44">
        <f>IF(ISNUMBER(F1707),(E1707*(1+(F1707/100))*G1707),G1707*E1707)</f>
        <v>3.04</v>
      </c>
      <c r="I1707" s="45" t="str">
        <f>IF(OR(A1707="PM",A1707="PZ",A1707="PP"),H1707,"")</f>
        <v/>
      </c>
      <c r="J1707" s="45">
        <f>IF(A1707="S",H1707,"")</f>
        <v>3.04</v>
      </c>
      <c r="K1707" s="35"/>
      <c r="L1707" s="45" t="str">
        <f>IF(A1707="M06",H1707,"")</f>
        <v/>
      </c>
      <c r="M1707" s="45" t="str">
        <f>IF(OR(A1707="M02",A1707="M25",A1707="M01s"),H1707,"")</f>
        <v/>
      </c>
      <c r="N1707" s="46" t="e">
        <f>IF(A1707="ZMP",E1707*(1+(F1707/100)),#REF!)</f>
        <v>#REF!</v>
      </c>
      <c r="O1707" s="45" t="str">
        <f>IF(A1707="M01e",H1707,"")</f>
        <v/>
      </c>
    </row>
    <row r="1708" spans="1:15" ht="12.75" outlineLevel="1" collapsed="1" x14ac:dyDescent="0.2">
      <c r="A1708" s="38" t="s">
        <v>206</v>
      </c>
      <c r="B1708" s="39" t="s">
        <v>276</v>
      </c>
      <c r="C1708" s="39" t="s">
        <v>277</v>
      </c>
      <c r="D1708" s="40" t="s">
        <v>278</v>
      </c>
      <c r="E1708" s="41">
        <v>0.6</v>
      </c>
      <c r="F1708" s="42"/>
      <c r="G1708" s="43">
        <v>5.21</v>
      </c>
      <c r="H1708" s="44">
        <f>IF(ISNUMBER(F1708),(E1708*(1+(F1708/100))*G1708),G1708*E1708)</f>
        <v>3.1259999999999999</v>
      </c>
      <c r="I1708" s="45" t="str">
        <f>IF(OR(A1708="PM",A1708="PZ",A1708="PP"),H1708,"")</f>
        <v/>
      </c>
      <c r="J1708" s="45" t="str">
        <f>IF(A1708="S",H1708,"")</f>
        <v/>
      </c>
      <c r="K1708" s="35"/>
      <c r="L1708" s="45">
        <f>IF(A1708="M06",H1708,"")</f>
        <v>3.1259999999999999</v>
      </c>
      <c r="M1708" s="45" t="str">
        <f>IF(OR(A1708="M02",A1708="M25",A1708="M01s"),H1708,"")</f>
        <v/>
      </c>
      <c r="N1708" s="46" t="e">
        <f>IF(A1708="ZMP",E1708*(1+(F1708/100)),#REF!)</f>
        <v>#REF!</v>
      </c>
      <c r="O1708" s="45" t="str">
        <f>IF(A1708="M01e",H1708,"")</f>
        <v/>
      </c>
    </row>
    <row r="1709" spans="1:15" ht="12.75" outlineLevel="1" collapsed="1" x14ac:dyDescent="0.2">
      <c r="A1709" s="38" t="s">
        <v>206</v>
      </c>
      <c r="B1709" s="39" t="s">
        <v>279</v>
      </c>
      <c r="C1709" s="39" t="s">
        <v>280</v>
      </c>
      <c r="D1709" s="40" t="s">
        <v>278</v>
      </c>
      <c r="E1709" s="41">
        <v>10</v>
      </c>
      <c r="F1709" s="42"/>
      <c r="G1709" s="43">
        <v>3.23</v>
      </c>
      <c r="H1709" s="44">
        <f>IF(ISNUMBER(F1709),(E1709*(1+(F1709/100))*G1709),G1709*E1709)</f>
        <v>32.299999999999997</v>
      </c>
      <c r="I1709" s="45" t="str">
        <f>IF(OR(A1709="PM",A1709="PZ",A1709="PP"),H1709,"")</f>
        <v/>
      </c>
      <c r="J1709" s="45" t="str">
        <f>IF(A1709="S",H1709,"")</f>
        <v/>
      </c>
      <c r="K1709" s="35"/>
      <c r="L1709" s="45">
        <f>IF(A1709="M06",H1709,"")</f>
        <v>32.299999999999997</v>
      </c>
      <c r="M1709" s="45" t="str">
        <f>IF(OR(A1709="M02",A1709="M25",A1709="M01s"),H1709,"")</f>
        <v/>
      </c>
      <c r="N1709" s="46" t="e">
        <f>IF(A1709="ZMP",E1709*(1+(F1709/100)),#REF!)</f>
        <v>#REF!</v>
      </c>
      <c r="O1709" s="45" t="str">
        <f>IF(A1709="M01e",H1709,"")</f>
        <v/>
      </c>
    </row>
    <row r="1710" spans="1:15" ht="12.75" outlineLevel="2" x14ac:dyDescent="0.2">
      <c r="A1710" s="47"/>
      <c r="B1710" s="48"/>
      <c r="C1710" s="48"/>
      <c r="D1710" s="49"/>
      <c r="E1710" s="50"/>
      <c r="F1710" s="51"/>
      <c r="G1710" s="52"/>
      <c r="H1710" s="53"/>
      <c r="I1710" s="54"/>
      <c r="J1710" s="54"/>
      <c r="K1710" s="35"/>
      <c r="L1710" s="54"/>
      <c r="M1710" s="54"/>
      <c r="N1710" s="54"/>
      <c r="O1710" s="54"/>
    </row>
    <row r="1711" spans="1:15" ht="25.5" x14ac:dyDescent="0.2">
      <c r="A1711" s="27" t="s">
        <v>198</v>
      </c>
      <c r="B1711" s="28" t="s">
        <v>1095</v>
      </c>
      <c r="C1711" s="29" t="s">
        <v>1096</v>
      </c>
      <c r="D1711" s="30" t="s">
        <v>367</v>
      </c>
      <c r="E1711" s="31">
        <v>1</v>
      </c>
      <c r="F1711" s="32"/>
      <c r="G1711" s="33">
        <v>209.76</v>
      </c>
      <c r="H1711" s="34">
        <f>G1711</f>
        <v>209.76</v>
      </c>
      <c r="I1711" s="35">
        <f>SUM(I1712:I1714)</f>
        <v>120.96000000000001</v>
      </c>
      <c r="J1711" s="35">
        <f>SUM(J1712:J1714)</f>
        <v>0</v>
      </c>
      <c r="K1711" s="35">
        <f t="shared" si="596"/>
        <v>120.96000000000001</v>
      </c>
      <c r="L1711" s="35">
        <f>SUM(L1712:L1714)</f>
        <v>92.352000000000004</v>
      </c>
      <c r="M1711" s="35">
        <f>SUM(M1712:M1714)</f>
        <v>0</v>
      </c>
      <c r="N1711" s="35"/>
      <c r="O1711" s="35">
        <f>SUM(O1712:O1714)</f>
        <v>0</v>
      </c>
    </row>
    <row r="1712" spans="1:15" ht="12.75" outlineLevel="1" collapsed="1" x14ac:dyDescent="0.2">
      <c r="A1712" s="38" t="s">
        <v>202</v>
      </c>
      <c r="B1712" s="39" t="s">
        <v>203</v>
      </c>
      <c r="C1712" s="39" t="s">
        <v>204</v>
      </c>
      <c r="D1712" s="40" t="s">
        <v>205</v>
      </c>
      <c r="E1712" s="41">
        <v>0.16800000000000001</v>
      </c>
      <c r="F1712" s="42"/>
      <c r="G1712" s="43">
        <v>720</v>
      </c>
      <c r="H1712" s="44">
        <f>IF(ISNUMBER(F1712),(E1712*(1+(F1712/100))*G1712),G1712*E1712)</f>
        <v>120.96000000000001</v>
      </c>
      <c r="I1712" s="45">
        <f>IF(OR(A1712="PM",A1712="PZ",A1712="PP"),H1712,"")</f>
        <v>120.96000000000001</v>
      </c>
      <c r="J1712" s="45" t="str">
        <f>IF(A1712="S",H1712,"")</f>
        <v/>
      </c>
      <c r="K1712" s="35"/>
      <c r="L1712" s="45" t="str">
        <f>IF(A1712="M06",H1712,"")</f>
        <v/>
      </c>
      <c r="M1712" s="45" t="str">
        <f>IF(OR(A1712="M02",A1712="M25",A1712="M01s"),H1712,"")</f>
        <v/>
      </c>
      <c r="N1712" s="46" t="e">
        <f>IF(A1712="ZMP",E1712*(1+(F1712/100)),#REF!)</f>
        <v>#REF!</v>
      </c>
      <c r="O1712" s="45" t="str">
        <f>IF(A1712="M01e",H1712,"")</f>
        <v/>
      </c>
    </row>
    <row r="1713" spans="1:15" ht="12.75" outlineLevel="1" collapsed="1" x14ac:dyDescent="0.2">
      <c r="A1713" s="38" t="s">
        <v>206</v>
      </c>
      <c r="B1713" s="39" t="s">
        <v>1097</v>
      </c>
      <c r="C1713" s="39" t="s">
        <v>1098</v>
      </c>
      <c r="D1713" s="40" t="s">
        <v>1099</v>
      </c>
      <c r="E1713" s="41">
        <v>0.222</v>
      </c>
      <c r="F1713" s="42"/>
      <c r="G1713" s="43">
        <v>416</v>
      </c>
      <c r="H1713" s="44">
        <f>IF(ISNUMBER(F1713),(E1713*(1+(F1713/100))*G1713),G1713*E1713)</f>
        <v>92.352000000000004</v>
      </c>
      <c r="I1713" s="45" t="str">
        <f>IF(OR(A1713="PM",A1713="PZ",A1713="PP"),H1713,"")</f>
        <v/>
      </c>
      <c r="J1713" s="45" t="str">
        <f>IF(A1713="S",H1713,"")</f>
        <v/>
      </c>
      <c r="K1713" s="35"/>
      <c r="L1713" s="45">
        <f>IF(A1713="M06",H1713,"")</f>
        <v>92.352000000000004</v>
      </c>
      <c r="M1713" s="45" t="str">
        <f>IF(OR(A1713="M02",A1713="M25",A1713="M01s"),H1713,"")</f>
        <v/>
      </c>
      <c r="N1713" s="46" t="e">
        <f>IF(A1713="ZMP",E1713*(1+(F1713/100)),#REF!)</f>
        <v>#REF!</v>
      </c>
      <c r="O1713" s="45" t="str">
        <f>IF(A1713="M01e",H1713,"")</f>
        <v/>
      </c>
    </row>
    <row r="1714" spans="1:15" ht="12.75" outlineLevel="2" x14ac:dyDescent="0.2">
      <c r="A1714" s="47"/>
      <c r="B1714" s="48"/>
      <c r="C1714" s="48"/>
      <c r="D1714" s="49"/>
      <c r="E1714" s="50"/>
      <c r="F1714" s="51"/>
      <c r="G1714" s="52"/>
      <c r="H1714" s="53"/>
      <c r="I1714" s="54"/>
      <c r="J1714" s="54"/>
      <c r="K1714" s="35"/>
      <c r="L1714" s="54"/>
      <c r="M1714" s="54"/>
      <c r="N1714" s="54"/>
      <c r="O1714" s="54"/>
    </row>
    <row r="1715" spans="1:15" ht="25.5" x14ac:dyDescent="0.2">
      <c r="A1715" s="27" t="s">
        <v>198</v>
      </c>
      <c r="B1715" s="28" t="s">
        <v>1100</v>
      </c>
      <c r="C1715" s="29" t="s">
        <v>1101</v>
      </c>
      <c r="D1715" s="30" t="s">
        <v>367</v>
      </c>
      <c r="E1715" s="31">
        <v>1</v>
      </c>
      <c r="F1715" s="32"/>
      <c r="G1715" s="33">
        <v>283.2</v>
      </c>
      <c r="H1715" s="34">
        <f>G1715</f>
        <v>283.2</v>
      </c>
      <c r="I1715" s="35">
        <f>SUM(I1716:I1718)</f>
        <v>194.4</v>
      </c>
      <c r="J1715" s="35">
        <f>SUM(J1716:J1718)</f>
        <v>0</v>
      </c>
      <c r="K1715" s="35">
        <f t="shared" si="596"/>
        <v>194.4</v>
      </c>
      <c r="L1715" s="35">
        <f>SUM(L1716:L1718)</f>
        <v>92.352000000000004</v>
      </c>
      <c r="M1715" s="35">
        <f>SUM(M1716:M1718)</f>
        <v>0</v>
      </c>
      <c r="N1715" s="35"/>
      <c r="O1715" s="35">
        <f>SUM(O1716:O1718)</f>
        <v>0</v>
      </c>
    </row>
    <row r="1716" spans="1:15" ht="12.75" outlineLevel="1" collapsed="1" x14ac:dyDescent="0.2">
      <c r="A1716" s="38" t="s">
        <v>202</v>
      </c>
      <c r="B1716" s="39" t="s">
        <v>203</v>
      </c>
      <c r="C1716" s="39" t="s">
        <v>204</v>
      </c>
      <c r="D1716" s="40" t="s">
        <v>205</v>
      </c>
      <c r="E1716" s="41">
        <v>0.27</v>
      </c>
      <c r="F1716" s="42"/>
      <c r="G1716" s="43">
        <v>720</v>
      </c>
      <c r="H1716" s="44">
        <f>IF(ISNUMBER(F1716),(E1716*(1+(F1716/100))*G1716),G1716*E1716)</f>
        <v>194.4</v>
      </c>
      <c r="I1716" s="45">
        <f>IF(OR(A1716="PM",A1716="PZ",A1716="PP"),H1716,"")</f>
        <v>194.4</v>
      </c>
      <c r="J1716" s="45" t="str">
        <f>IF(A1716="S",H1716,"")</f>
        <v/>
      </c>
      <c r="K1716" s="35"/>
      <c r="L1716" s="45" t="str">
        <f>IF(A1716="M06",H1716,"")</f>
        <v/>
      </c>
      <c r="M1716" s="45" t="str">
        <f>IF(OR(A1716="M02",A1716="M25",A1716="M01s"),H1716,"")</f>
        <v/>
      </c>
      <c r="N1716" s="46" t="e">
        <f>IF(A1716="ZMP",E1716*(1+(F1716/100)),#REF!)</f>
        <v>#REF!</v>
      </c>
      <c r="O1716" s="45" t="str">
        <f>IF(A1716="M01e",H1716,"")</f>
        <v/>
      </c>
    </row>
    <row r="1717" spans="1:15" ht="12.75" outlineLevel="1" collapsed="1" x14ac:dyDescent="0.2">
      <c r="A1717" s="38" t="s">
        <v>206</v>
      </c>
      <c r="B1717" s="39" t="s">
        <v>1097</v>
      </c>
      <c r="C1717" s="39" t="s">
        <v>1098</v>
      </c>
      <c r="D1717" s="40" t="s">
        <v>1099</v>
      </c>
      <c r="E1717" s="41">
        <v>0.222</v>
      </c>
      <c r="F1717" s="42"/>
      <c r="G1717" s="43">
        <v>416</v>
      </c>
      <c r="H1717" s="44">
        <f>IF(ISNUMBER(F1717),(E1717*(1+(F1717/100))*G1717),G1717*E1717)</f>
        <v>92.352000000000004</v>
      </c>
      <c r="I1717" s="45" t="str">
        <f>IF(OR(A1717="PM",A1717="PZ",A1717="PP"),H1717,"")</f>
        <v/>
      </c>
      <c r="J1717" s="45" t="str">
        <f>IF(A1717="S",H1717,"")</f>
        <v/>
      </c>
      <c r="K1717" s="35"/>
      <c r="L1717" s="45">
        <f>IF(A1717="M06",H1717,"")</f>
        <v>92.352000000000004</v>
      </c>
      <c r="M1717" s="45" t="str">
        <f>IF(OR(A1717="M02",A1717="M25",A1717="M01s"),H1717,"")</f>
        <v/>
      </c>
      <c r="N1717" s="46" t="e">
        <f>IF(A1717="ZMP",E1717*(1+(F1717/100)),#REF!)</f>
        <v>#REF!</v>
      </c>
      <c r="O1717" s="45" t="str">
        <f>IF(A1717="M01e",H1717,"")</f>
        <v/>
      </c>
    </row>
    <row r="1718" spans="1:15" ht="12.75" outlineLevel="2" x14ac:dyDescent="0.2">
      <c r="A1718" s="47"/>
      <c r="B1718" s="48"/>
      <c r="C1718" s="48"/>
      <c r="D1718" s="49"/>
      <c r="E1718" s="50"/>
      <c r="F1718" s="51"/>
      <c r="G1718" s="52"/>
      <c r="H1718" s="53"/>
      <c r="I1718" s="54"/>
      <c r="J1718" s="54"/>
      <c r="K1718" s="35"/>
      <c r="L1718" s="54"/>
      <c r="M1718" s="54"/>
      <c r="N1718" s="54"/>
      <c r="O1718" s="54"/>
    </row>
    <row r="1719" spans="1:15" ht="12.75" x14ac:dyDescent="0.2">
      <c r="A1719" s="27" t="s">
        <v>198</v>
      </c>
      <c r="B1719" s="28" t="s">
        <v>1102</v>
      </c>
      <c r="C1719" s="29" t="s">
        <v>1103</v>
      </c>
      <c r="D1719" s="30" t="s">
        <v>253</v>
      </c>
      <c r="E1719" s="31">
        <v>1</v>
      </c>
      <c r="F1719" s="32"/>
      <c r="G1719" s="33">
        <v>865.86</v>
      </c>
      <c r="H1719" s="34">
        <f>G1719</f>
        <v>865.86</v>
      </c>
      <c r="I1719" s="35">
        <f>SUM(I1720:I1724)</f>
        <v>329.04</v>
      </c>
      <c r="J1719" s="35">
        <f>SUM(J1720:J1724)</f>
        <v>537.27</v>
      </c>
      <c r="K1719" s="35">
        <f t="shared" si="596"/>
        <v>866.31</v>
      </c>
      <c r="L1719" s="35">
        <f>SUM(L1720:L1724)</f>
        <v>0</v>
      </c>
      <c r="M1719" s="35">
        <f>SUM(M1720:M1724)</f>
        <v>0</v>
      </c>
      <c r="N1719" s="35"/>
      <c r="O1719" s="35">
        <f>SUM(O1720:O1724)</f>
        <v>0</v>
      </c>
    </row>
    <row r="1720" spans="1:15" ht="12.75" outlineLevel="1" collapsed="1" x14ac:dyDescent="0.2">
      <c r="A1720" s="38" t="s">
        <v>202</v>
      </c>
      <c r="B1720" s="39" t="s">
        <v>203</v>
      </c>
      <c r="C1720" s="39" t="s">
        <v>204</v>
      </c>
      <c r="D1720" s="40" t="s">
        <v>205</v>
      </c>
      <c r="E1720" s="41">
        <v>0.45700000000000002</v>
      </c>
      <c r="F1720" s="42"/>
      <c r="G1720" s="43">
        <v>720</v>
      </c>
      <c r="H1720" s="44">
        <f>IF(ISNUMBER(F1720),(E1720*(1+(F1720/100))*G1720),G1720*E1720)</f>
        <v>329.04</v>
      </c>
      <c r="I1720" s="45">
        <f>IF(OR(A1720="PM",A1720="PZ",A1720="PP"),H1720,"")</f>
        <v>329.04</v>
      </c>
      <c r="J1720" s="45" t="str">
        <f>IF(A1720="S",H1720,"")</f>
        <v/>
      </c>
      <c r="K1720" s="35"/>
      <c r="L1720" s="45" t="str">
        <f>IF(A1720="M06",H1720,"")</f>
        <v/>
      </c>
      <c r="M1720" s="45" t="str">
        <f>IF(OR(A1720="M02",A1720="M25",A1720="M01s"),H1720,"")</f>
        <v/>
      </c>
      <c r="N1720" s="46" t="e">
        <f>IF(A1720="ZMP",E1720*(1+(F1720/100)),#REF!)</f>
        <v>#REF!</v>
      </c>
      <c r="O1720" s="45" t="str">
        <f>IF(A1720="M01e",H1720,"")</f>
        <v/>
      </c>
    </row>
    <row r="1721" spans="1:15" ht="12.75" outlineLevel="1" collapsed="1" x14ac:dyDescent="0.2">
      <c r="A1721" s="38" t="s">
        <v>315</v>
      </c>
      <c r="B1721" s="39" t="s">
        <v>15</v>
      </c>
      <c r="C1721" s="39" t="s">
        <v>16</v>
      </c>
      <c r="D1721" s="40" t="s">
        <v>17</v>
      </c>
      <c r="E1721" s="41">
        <v>0.183</v>
      </c>
      <c r="F1721" s="42"/>
      <c r="G1721" s="43">
        <v>990</v>
      </c>
      <c r="H1721" s="44">
        <f>IF(ISNUMBER(F1721),(E1721*(1+(F1721/100))*G1721),G1721*E1721)</f>
        <v>181.17</v>
      </c>
      <c r="I1721" s="45" t="str">
        <f>IF(OR(A1721="PM",A1721="PZ",A1721="PP"),H1721,"")</f>
        <v/>
      </c>
      <c r="J1721" s="45">
        <f>IF(A1721="S",H1721,"")</f>
        <v>181.17</v>
      </c>
      <c r="K1721" s="35"/>
      <c r="L1721" s="45" t="str">
        <f>IF(A1721="M06",H1721,"")</f>
        <v/>
      </c>
      <c r="M1721" s="45" t="str">
        <f>IF(OR(A1721="M02",A1721="M25",A1721="M01s"),H1721,"")</f>
        <v/>
      </c>
      <c r="N1721" s="46" t="e">
        <f>IF(A1721="ZMP",E1721*(1+(F1721/100)),#REF!)</f>
        <v>#REF!</v>
      </c>
      <c r="O1721" s="45" t="str">
        <f>IF(A1721="M01e",H1721,"")</f>
        <v/>
      </c>
    </row>
    <row r="1722" spans="1:15" ht="12.75" outlineLevel="1" collapsed="1" x14ac:dyDescent="0.2">
      <c r="A1722" s="38" t="s">
        <v>315</v>
      </c>
      <c r="B1722" s="39" t="s">
        <v>49</v>
      </c>
      <c r="C1722" s="39" t="s">
        <v>50</v>
      </c>
      <c r="D1722" s="40" t="s">
        <v>46</v>
      </c>
      <c r="E1722" s="41">
        <v>0.38300000000000001</v>
      </c>
      <c r="F1722" s="42"/>
      <c r="G1722" s="43">
        <v>900</v>
      </c>
      <c r="H1722" s="44">
        <f>IF(ISNUMBER(F1722),(E1722*(1+(F1722/100))*G1722),G1722*E1722)</f>
        <v>344.7</v>
      </c>
      <c r="I1722" s="45" t="str">
        <f>IF(OR(A1722="PM",A1722="PZ",A1722="PP"),H1722,"")</f>
        <v/>
      </c>
      <c r="J1722" s="45">
        <f>IF(A1722="S",H1722,"")</f>
        <v>344.7</v>
      </c>
      <c r="K1722" s="35"/>
      <c r="L1722" s="45" t="str">
        <f>IF(A1722="M06",H1722,"")</f>
        <v/>
      </c>
      <c r="M1722" s="45" t="str">
        <f>IF(OR(A1722="M02",A1722="M25",A1722="M01s"),H1722,"")</f>
        <v/>
      </c>
      <c r="N1722" s="46" t="e">
        <f>IF(A1722="ZMP",E1722*(1+(F1722/100)),#REF!)</f>
        <v>#REF!</v>
      </c>
      <c r="O1722" s="45" t="str">
        <f>IF(A1722="M01e",H1722,"")</f>
        <v/>
      </c>
    </row>
    <row r="1723" spans="1:15" ht="12.75" outlineLevel="1" collapsed="1" x14ac:dyDescent="0.2">
      <c r="A1723" s="38" t="s">
        <v>315</v>
      </c>
      <c r="B1723" s="39" t="s">
        <v>75</v>
      </c>
      <c r="C1723" s="39" t="s">
        <v>76</v>
      </c>
      <c r="D1723" s="40" t="s">
        <v>17</v>
      </c>
      <c r="E1723" s="41">
        <v>1.4999999999999999E-2</v>
      </c>
      <c r="F1723" s="42"/>
      <c r="G1723" s="43">
        <v>760</v>
      </c>
      <c r="H1723" s="44">
        <f>IF(ISNUMBER(F1723),(E1723*(1+(F1723/100))*G1723),G1723*E1723)</f>
        <v>11.4</v>
      </c>
      <c r="I1723" s="45" t="str">
        <f>IF(OR(A1723="PM",A1723="PZ",A1723="PP"),H1723,"")</f>
        <v/>
      </c>
      <c r="J1723" s="45">
        <f>IF(A1723="S",H1723,"")</f>
        <v>11.4</v>
      </c>
      <c r="K1723" s="35"/>
      <c r="L1723" s="45" t="str">
        <f>IF(A1723="M06",H1723,"")</f>
        <v/>
      </c>
      <c r="M1723" s="45" t="str">
        <f>IF(OR(A1723="M02",A1723="M25",A1723="M01s"),H1723,"")</f>
        <v/>
      </c>
      <c r="N1723" s="46" t="e">
        <f>IF(A1723="ZMP",E1723*(1+(F1723/100)),#REF!)</f>
        <v>#REF!</v>
      </c>
      <c r="O1723" s="45" t="str">
        <f>IF(A1723="M01e",H1723,"")</f>
        <v/>
      </c>
    </row>
    <row r="1724" spans="1:15" ht="12.75" outlineLevel="2" x14ac:dyDescent="0.2">
      <c r="A1724" s="47"/>
      <c r="B1724" s="48"/>
      <c r="C1724" s="48"/>
      <c r="D1724" s="49"/>
      <c r="E1724" s="50"/>
      <c r="F1724" s="51"/>
      <c r="G1724" s="52"/>
      <c r="H1724" s="53"/>
      <c r="I1724" s="54"/>
      <c r="J1724" s="54"/>
      <c r="K1724" s="35"/>
      <c r="L1724" s="54"/>
      <c r="M1724" s="54"/>
      <c r="N1724" s="54"/>
      <c r="O1724" s="54"/>
    </row>
    <row r="1725" spans="1:15" ht="12.75" x14ac:dyDescent="0.2">
      <c r="A1725" s="27" t="s">
        <v>198</v>
      </c>
      <c r="B1725" s="28" t="s">
        <v>1104</v>
      </c>
      <c r="C1725" s="29" t="s">
        <v>1105</v>
      </c>
      <c r="D1725" s="30" t="s">
        <v>253</v>
      </c>
      <c r="E1725" s="31">
        <v>1</v>
      </c>
      <c r="F1725" s="32"/>
      <c r="G1725" s="33">
        <v>3184.75</v>
      </c>
      <c r="H1725" s="34">
        <f>G1725</f>
        <v>3184.75</v>
      </c>
      <c r="I1725" s="35">
        <f>SUM(I1726:I1729)</f>
        <v>180</v>
      </c>
      <c r="J1725" s="35">
        <f>SUM(J1726:J1729)</f>
        <v>30.400000000000002</v>
      </c>
      <c r="K1725" s="35">
        <f t="shared" si="596"/>
        <v>210.4</v>
      </c>
      <c r="L1725" s="35">
        <f>SUM(L1726:L1729)</f>
        <v>0</v>
      </c>
      <c r="M1725" s="35">
        <f>SUM(M1726:M1729)</f>
        <v>2975.55</v>
      </c>
      <c r="N1725" s="35"/>
      <c r="O1725" s="35">
        <f>SUM(O1726:O1729)</f>
        <v>0</v>
      </c>
    </row>
    <row r="1726" spans="1:15" ht="12.75" outlineLevel="1" collapsed="1" x14ac:dyDescent="0.2">
      <c r="A1726" s="38" t="s">
        <v>202</v>
      </c>
      <c r="B1726" s="39" t="s">
        <v>203</v>
      </c>
      <c r="C1726" s="39" t="s">
        <v>204</v>
      </c>
      <c r="D1726" s="40" t="s">
        <v>205</v>
      </c>
      <c r="E1726" s="41">
        <v>0.25</v>
      </c>
      <c r="F1726" s="42"/>
      <c r="G1726" s="43">
        <v>720</v>
      </c>
      <c r="H1726" s="44">
        <f>IF(ISNUMBER(F1726),(E1726*(1+(F1726/100))*G1726),G1726*E1726)</f>
        <v>180</v>
      </c>
      <c r="I1726" s="45">
        <f>IF(OR(A1726="PM",A1726="PZ",A1726="PP"),H1726,"")</f>
        <v>180</v>
      </c>
      <c r="J1726" s="45" t="str">
        <f>IF(A1726="S",H1726,"")</f>
        <v/>
      </c>
      <c r="K1726" s="35"/>
      <c r="L1726" s="45" t="str">
        <f>IF(A1726="M06",H1726,"")</f>
        <v/>
      </c>
      <c r="M1726" s="45" t="str">
        <f>IF(OR(A1726="M02",A1726="M25",A1726="M01s"),H1726,"")</f>
        <v/>
      </c>
      <c r="N1726" s="46" t="e">
        <f>IF(A1726="ZMP",E1726*(1+(F1726/100)),#REF!)</f>
        <v>#REF!</v>
      </c>
      <c r="O1726" s="45" t="str">
        <f>IF(A1726="M01e",H1726,"")</f>
        <v/>
      </c>
    </row>
    <row r="1727" spans="1:15" ht="12.75" outlineLevel="1" collapsed="1" x14ac:dyDescent="0.2">
      <c r="A1727" s="38" t="s">
        <v>315</v>
      </c>
      <c r="B1727" s="39" t="s">
        <v>75</v>
      </c>
      <c r="C1727" s="39" t="s">
        <v>76</v>
      </c>
      <c r="D1727" s="40" t="s">
        <v>17</v>
      </c>
      <c r="E1727" s="41">
        <v>0.04</v>
      </c>
      <c r="F1727" s="42"/>
      <c r="G1727" s="43">
        <v>760</v>
      </c>
      <c r="H1727" s="44">
        <f>IF(ISNUMBER(F1727),(E1727*(1+(F1727/100))*G1727),G1727*E1727)</f>
        <v>30.400000000000002</v>
      </c>
      <c r="I1727" s="45" t="str">
        <f>IF(OR(A1727="PM",A1727="PZ",A1727="PP"),H1727,"")</f>
        <v/>
      </c>
      <c r="J1727" s="45">
        <f>IF(A1727="S",H1727,"")</f>
        <v>30.400000000000002</v>
      </c>
      <c r="K1727" s="35"/>
      <c r="L1727" s="45" t="str">
        <f>IF(A1727="M06",H1727,"")</f>
        <v/>
      </c>
      <c r="M1727" s="45" t="str">
        <f>IF(OR(A1727="M02",A1727="M25",A1727="M01s"),H1727,"")</f>
        <v/>
      </c>
      <c r="N1727" s="46" t="e">
        <f>IF(A1727="ZMP",E1727*(1+(F1727/100)),#REF!)</f>
        <v>#REF!</v>
      </c>
      <c r="O1727" s="45" t="str">
        <f>IF(A1727="M01e",H1727,"")</f>
        <v/>
      </c>
    </row>
    <row r="1728" spans="1:15" ht="12.75" outlineLevel="1" collapsed="1" x14ac:dyDescent="0.2">
      <c r="A1728" s="38" t="s">
        <v>228</v>
      </c>
      <c r="B1728" s="39" t="s">
        <v>1106</v>
      </c>
      <c r="C1728" s="39" t="s">
        <v>1107</v>
      </c>
      <c r="D1728" s="40" t="s">
        <v>111</v>
      </c>
      <c r="E1728" s="41">
        <v>1</v>
      </c>
      <c r="F1728" s="42"/>
      <c r="G1728" s="43">
        <v>2975.55</v>
      </c>
      <c r="H1728" s="44">
        <f>IF(ISNUMBER(F1728),(E1728*(1+(F1728/100))*G1728),G1728*E1728)</f>
        <v>2975.55</v>
      </c>
      <c r="I1728" s="45" t="str">
        <f>IF(OR(A1728="PM",A1728="PZ",A1728="PP"),H1728,"")</f>
        <v/>
      </c>
      <c r="J1728" s="45" t="str">
        <f>IF(A1728="S",H1728,"")</f>
        <v/>
      </c>
      <c r="K1728" s="35"/>
      <c r="L1728" s="45" t="str">
        <f>IF(A1728="M06",H1728,"")</f>
        <v/>
      </c>
      <c r="M1728" s="45">
        <f>IF(OR(A1728="M02",A1728="M25",A1728="M01s"),H1728,"")</f>
        <v>2975.55</v>
      </c>
      <c r="N1728" s="46" t="e">
        <f>IF(A1728="ZMP",E1728*(1+(F1728/100)),#REF!)</f>
        <v>#REF!</v>
      </c>
      <c r="O1728" s="45" t="str">
        <f>IF(A1728="M01e",H1728,"")</f>
        <v/>
      </c>
    </row>
    <row r="1729" spans="1:15" ht="12.75" outlineLevel="2" x14ac:dyDescent="0.2">
      <c r="A1729" s="47"/>
      <c r="B1729" s="48"/>
      <c r="C1729" s="48"/>
      <c r="D1729" s="49"/>
      <c r="E1729" s="50"/>
      <c r="F1729" s="51"/>
      <c r="G1729" s="52"/>
      <c r="H1729" s="53"/>
      <c r="I1729" s="54"/>
      <c r="J1729" s="54"/>
      <c r="K1729" s="35"/>
      <c r="L1729" s="54"/>
      <c r="M1729" s="54"/>
      <c r="N1729" s="54"/>
      <c r="O1729" s="54"/>
    </row>
    <row r="1730" spans="1:15" ht="12.75" x14ac:dyDescent="0.2">
      <c r="A1730" s="27" t="s">
        <v>198</v>
      </c>
      <c r="B1730" s="28" t="s">
        <v>1108</v>
      </c>
      <c r="C1730" s="29" t="s">
        <v>1109</v>
      </c>
      <c r="D1730" s="30" t="s">
        <v>666</v>
      </c>
      <c r="E1730" s="31">
        <v>1</v>
      </c>
      <c r="F1730" s="32"/>
      <c r="G1730" s="33">
        <v>3849.95</v>
      </c>
      <c r="H1730" s="34">
        <f>G1730</f>
        <v>3849.95</v>
      </c>
      <c r="I1730" s="35">
        <f>SUM(I1731:I1735)</f>
        <v>180</v>
      </c>
      <c r="J1730" s="35">
        <f>SUM(J1731:J1735)</f>
        <v>259.2</v>
      </c>
      <c r="K1730" s="35">
        <f t="shared" si="596"/>
        <v>439.2</v>
      </c>
      <c r="L1730" s="35">
        <f>SUM(L1731:L1735)</f>
        <v>0</v>
      </c>
      <c r="M1730" s="35">
        <f>SUM(M1731:M1735)</f>
        <v>3412.1</v>
      </c>
      <c r="N1730" s="35"/>
      <c r="O1730" s="35">
        <f>SUM(O1731:O1735)</f>
        <v>0</v>
      </c>
    </row>
    <row r="1731" spans="1:15" ht="12.75" outlineLevel="1" collapsed="1" x14ac:dyDescent="0.2">
      <c r="A1731" s="38" t="s">
        <v>202</v>
      </c>
      <c r="B1731" s="39" t="s">
        <v>203</v>
      </c>
      <c r="C1731" s="39" t="s">
        <v>204</v>
      </c>
      <c r="D1731" s="40" t="s">
        <v>205</v>
      </c>
      <c r="E1731" s="41">
        <v>0.25</v>
      </c>
      <c r="F1731" s="42"/>
      <c r="G1731" s="43">
        <v>720</v>
      </c>
      <c r="H1731" s="44">
        <f>IF(ISNUMBER(F1731),(E1731*(1+(F1731/100))*G1731),G1731*E1731)</f>
        <v>180</v>
      </c>
      <c r="I1731" s="45">
        <f>IF(OR(A1731="PM",A1731="PZ",A1731="PP"),H1731,"")</f>
        <v>180</v>
      </c>
      <c r="J1731" s="45" t="str">
        <f>IF(A1731="S",H1731,"")</f>
        <v/>
      </c>
      <c r="K1731" s="35"/>
      <c r="L1731" s="45" t="str">
        <f>IF(A1731="M06",H1731,"")</f>
        <v/>
      </c>
      <c r="M1731" s="45" t="str">
        <f>IF(OR(A1731="M02",A1731="M25",A1731="M01s"),H1731,"")</f>
        <v/>
      </c>
      <c r="N1731" s="46" t="e">
        <f>IF(A1731="ZMP",E1731*(1+(F1731/100)),#REF!)</f>
        <v>#REF!</v>
      </c>
      <c r="O1731" s="45" t="str">
        <f>IF(A1731="M01e",H1731,"")</f>
        <v/>
      </c>
    </row>
    <row r="1732" spans="1:15" ht="12.75" outlineLevel="1" collapsed="1" x14ac:dyDescent="0.2">
      <c r="A1732" s="38" t="s">
        <v>315</v>
      </c>
      <c r="B1732" s="39" t="s">
        <v>49</v>
      </c>
      <c r="C1732" s="39" t="s">
        <v>50</v>
      </c>
      <c r="D1732" s="40" t="s">
        <v>46</v>
      </c>
      <c r="E1732" s="41">
        <v>0.25</v>
      </c>
      <c r="F1732" s="42"/>
      <c r="G1732" s="43">
        <v>900</v>
      </c>
      <c r="H1732" s="44">
        <f>IF(ISNUMBER(F1732),(E1732*(1+(F1732/100))*G1732),G1732*E1732)</f>
        <v>225</v>
      </c>
      <c r="I1732" s="45" t="str">
        <f>IF(OR(A1732="PM",A1732="PZ",A1732="PP"),H1732,"")</f>
        <v/>
      </c>
      <c r="J1732" s="45">
        <f>IF(A1732="S",H1732,"")</f>
        <v>225</v>
      </c>
      <c r="K1732" s="35"/>
      <c r="L1732" s="45" t="str">
        <f>IF(A1732="M06",H1732,"")</f>
        <v/>
      </c>
      <c r="M1732" s="45" t="str">
        <f>IF(OR(A1732="M02",A1732="M25",A1732="M01s"),H1732,"")</f>
        <v/>
      </c>
      <c r="N1732" s="46" t="e">
        <f>IF(A1732="ZMP",E1732*(1+(F1732/100)),#REF!)</f>
        <v>#REF!</v>
      </c>
      <c r="O1732" s="45" t="str">
        <f>IF(A1732="M01e",H1732,"")</f>
        <v/>
      </c>
    </row>
    <row r="1733" spans="1:15" ht="12.75" outlineLevel="1" collapsed="1" x14ac:dyDescent="0.2">
      <c r="A1733" s="38" t="s">
        <v>315</v>
      </c>
      <c r="B1733" s="39" t="s">
        <v>75</v>
      </c>
      <c r="C1733" s="39" t="s">
        <v>76</v>
      </c>
      <c r="D1733" s="40" t="s">
        <v>17</v>
      </c>
      <c r="E1733" s="41">
        <v>4.4999999999999998E-2</v>
      </c>
      <c r="F1733" s="42"/>
      <c r="G1733" s="43">
        <v>760</v>
      </c>
      <c r="H1733" s="44">
        <f>IF(ISNUMBER(F1733),(E1733*(1+(F1733/100))*G1733),G1733*E1733)</f>
        <v>34.199999999999996</v>
      </c>
      <c r="I1733" s="45" t="str">
        <f>IF(OR(A1733="PM",A1733="PZ",A1733="PP"),H1733,"")</f>
        <v/>
      </c>
      <c r="J1733" s="45">
        <f>IF(A1733="S",H1733,"")</f>
        <v>34.199999999999996</v>
      </c>
      <c r="K1733" s="35"/>
      <c r="L1733" s="45" t="str">
        <f>IF(A1733="M06",H1733,"")</f>
        <v/>
      </c>
      <c r="M1733" s="45" t="str">
        <f>IF(OR(A1733="M02",A1733="M25",A1733="M01s"),H1733,"")</f>
        <v/>
      </c>
      <c r="N1733" s="46" t="e">
        <f>IF(A1733="ZMP",E1733*(1+(F1733/100)),#REF!)</f>
        <v>#REF!</v>
      </c>
      <c r="O1733" s="45" t="str">
        <f>IF(A1733="M01e",H1733,"")</f>
        <v/>
      </c>
    </row>
    <row r="1734" spans="1:15" ht="12.75" outlineLevel="1" collapsed="1" x14ac:dyDescent="0.2">
      <c r="A1734" s="38" t="s">
        <v>228</v>
      </c>
      <c r="B1734" s="39" t="s">
        <v>1110</v>
      </c>
      <c r="C1734" s="39" t="s">
        <v>1111</v>
      </c>
      <c r="D1734" s="40" t="s">
        <v>1112</v>
      </c>
      <c r="E1734" s="41">
        <v>1</v>
      </c>
      <c r="F1734" s="42"/>
      <c r="G1734" s="43">
        <v>3412.1</v>
      </c>
      <c r="H1734" s="44">
        <f>IF(ISNUMBER(F1734),(E1734*(1+(F1734/100))*G1734),G1734*E1734)</f>
        <v>3412.1</v>
      </c>
      <c r="I1734" s="45" t="str">
        <f>IF(OR(A1734="PM",A1734="PZ",A1734="PP"),H1734,"")</f>
        <v/>
      </c>
      <c r="J1734" s="45" t="str">
        <f>IF(A1734="S",H1734,"")</f>
        <v/>
      </c>
      <c r="K1734" s="35"/>
      <c r="L1734" s="45" t="str">
        <f>IF(A1734="M06",H1734,"")</f>
        <v/>
      </c>
      <c r="M1734" s="45">
        <f>IF(OR(A1734="M02",A1734="M25",A1734="M01s"),H1734,"")</f>
        <v>3412.1</v>
      </c>
      <c r="N1734" s="46" t="e">
        <f>IF(A1734="ZMP",E1734*(1+(F1734/100)),#REF!)</f>
        <v>#REF!</v>
      </c>
      <c r="O1734" s="45" t="str">
        <f>IF(A1734="M01e",H1734,"")</f>
        <v/>
      </c>
    </row>
    <row r="1735" spans="1:15" ht="12.75" outlineLevel="2" x14ac:dyDescent="0.2">
      <c r="A1735" s="47"/>
      <c r="B1735" s="48"/>
      <c r="C1735" s="48"/>
      <c r="D1735" s="49"/>
      <c r="E1735" s="50"/>
      <c r="F1735" s="51"/>
      <c r="G1735" s="52"/>
      <c r="H1735" s="53"/>
      <c r="I1735" s="54"/>
      <c r="J1735" s="54"/>
      <c r="K1735" s="35"/>
      <c r="L1735" s="54"/>
      <c r="M1735" s="54"/>
      <c r="N1735" s="54"/>
      <c r="O1735" s="54"/>
    </row>
    <row r="1736" spans="1:15" ht="12.75" x14ac:dyDescent="0.2">
      <c r="A1736" s="27" t="s">
        <v>198</v>
      </c>
      <c r="B1736" s="28" t="s">
        <v>1113</v>
      </c>
      <c r="C1736" s="29" t="s">
        <v>1114</v>
      </c>
      <c r="D1736" s="30" t="s">
        <v>666</v>
      </c>
      <c r="E1736" s="31">
        <v>1</v>
      </c>
      <c r="F1736" s="32"/>
      <c r="G1736" s="33">
        <v>3601.19</v>
      </c>
      <c r="H1736" s="34">
        <f>G1736</f>
        <v>3601.19</v>
      </c>
      <c r="I1736" s="35">
        <f>SUM(I1737:I1740)</f>
        <v>156.24</v>
      </c>
      <c r="J1736" s="35">
        <f>SUM(J1737:J1740)</f>
        <v>34.199999999999996</v>
      </c>
      <c r="K1736" s="35">
        <f t="shared" ref="K1736:K1794" si="609">I1736+J1736</f>
        <v>190.44</v>
      </c>
      <c r="L1736" s="35">
        <f>SUM(L1737:L1740)</f>
        <v>0</v>
      </c>
      <c r="M1736" s="35">
        <f>SUM(M1737:M1740)</f>
        <v>3412.1</v>
      </c>
      <c r="N1736" s="35"/>
      <c r="O1736" s="35">
        <f>SUM(O1737:O1740)</f>
        <v>0</v>
      </c>
    </row>
    <row r="1737" spans="1:15" ht="12.75" outlineLevel="1" collapsed="1" x14ac:dyDescent="0.2">
      <c r="A1737" s="38" t="s">
        <v>202</v>
      </c>
      <c r="B1737" s="39" t="s">
        <v>203</v>
      </c>
      <c r="C1737" s="39" t="s">
        <v>204</v>
      </c>
      <c r="D1737" s="40" t="s">
        <v>205</v>
      </c>
      <c r="E1737" s="41">
        <v>0.217</v>
      </c>
      <c r="F1737" s="42"/>
      <c r="G1737" s="43">
        <v>720</v>
      </c>
      <c r="H1737" s="44">
        <f>IF(ISNUMBER(F1737),(E1737*(1+(F1737/100))*G1737),G1737*E1737)</f>
        <v>156.24</v>
      </c>
      <c r="I1737" s="45">
        <f>IF(OR(A1737="PM",A1737="PZ",A1737="PP"),H1737,"")</f>
        <v>156.24</v>
      </c>
      <c r="J1737" s="45" t="str">
        <f>IF(A1737="S",H1737,"")</f>
        <v/>
      </c>
      <c r="K1737" s="35"/>
      <c r="L1737" s="45" t="str">
        <f>IF(A1737="M06",H1737,"")</f>
        <v/>
      </c>
      <c r="M1737" s="45" t="str">
        <f>IF(OR(A1737="M02",A1737="M25",A1737="M01s"),H1737,"")</f>
        <v/>
      </c>
      <c r="N1737" s="46" t="e">
        <f>IF(A1737="ZMP",E1737*(1+(F1737/100)),#REF!)</f>
        <v>#REF!</v>
      </c>
      <c r="O1737" s="45" t="str">
        <f>IF(A1737="M01e",H1737,"")</f>
        <v/>
      </c>
    </row>
    <row r="1738" spans="1:15" ht="12.75" outlineLevel="1" collapsed="1" x14ac:dyDescent="0.2">
      <c r="A1738" s="38" t="s">
        <v>315</v>
      </c>
      <c r="B1738" s="39" t="s">
        <v>75</v>
      </c>
      <c r="C1738" s="39" t="s">
        <v>76</v>
      </c>
      <c r="D1738" s="40" t="s">
        <v>17</v>
      </c>
      <c r="E1738" s="41">
        <v>4.4999999999999998E-2</v>
      </c>
      <c r="F1738" s="42"/>
      <c r="G1738" s="43">
        <v>760</v>
      </c>
      <c r="H1738" s="44">
        <f>IF(ISNUMBER(F1738),(E1738*(1+(F1738/100))*G1738),G1738*E1738)</f>
        <v>34.199999999999996</v>
      </c>
      <c r="I1738" s="45" t="str">
        <f>IF(OR(A1738="PM",A1738="PZ",A1738="PP"),H1738,"")</f>
        <v/>
      </c>
      <c r="J1738" s="45">
        <f>IF(A1738="S",H1738,"")</f>
        <v>34.199999999999996</v>
      </c>
      <c r="K1738" s="35"/>
      <c r="L1738" s="45" t="str">
        <f>IF(A1738="M06",H1738,"")</f>
        <v/>
      </c>
      <c r="M1738" s="45" t="str">
        <f>IF(OR(A1738="M02",A1738="M25",A1738="M01s"),H1738,"")</f>
        <v/>
      </c>
      <c r="N1738" s="46" t="e">
        <f>IF(A1738="ZMP",E1738*(1+(F1738/100)),#REF!)</f>
        <v>#REF!</v>
      </c>
      <c r="O1738" s="45" t="str">
        <f>IF(A1738="M01e",H1738,"")</f>
        <v/>
      </c>
    </row>
    <row r="1739" spans="1:15" ht="12.75" outlineLevel="1" collapsed="1" x14ac:dyDescent="0.2">
      <c r="A1739" s="38" t="s">
        <v>228</v>
      </c>
      <c r="B1739" s="39" t="s">
        <v>1110</v>
      </c>
      <c r="C1739" s="39" t="s">
        <v>1111</v>
      </c>
      <c r="D1739" s="40" t="s">
        <v>1112</v>
      </c>
      <c r="E1739" s="41">
        <v>1</v>
      </c>
      <c r="F1739" s="42"/>
      <c r="G1739" s="43">
        <v>3412.1</v>
      </c>
      <c r="H1739" s="44">
        <f>IF(ISNUMBER(F1739),(E1739*(1+(F1739/100))*G1739),G1739*E1739)</f>
        <v>3412.1</v>
      </c>
      <c r="I1739" s="45" t="str">
        <f>IF(OR(A1739="PM",A1739="PZ",A1739="PP"),H1739,"")</f>
        <v/>
      </c>
      <c r="J1739" s="45" t="str">
        <f>IF(A1739="S",H1739,"")</f>
        <v/>
      </c>
      <c r="K1739" s="35"/>
      <c r="L1739" s="45" t="str">
        <f>IF(A1739="M06",H1739,"")</f>
        <v/>
      </c>
      <c r="M1739" s="45">
        <f>IF(OR(A1739="M02",A1739="M25",A1739="M01s"),H1739,"")</f>
        <v>3412.1</v>
      </c>
      <c r="N1739" s="46" t="e">
        <f>IF(A1739="ZMP",E1739*(1+(F1739/100)),#REF!)</f>
        <v>#REF!</v>
      </c>
      <c r="O1739" s="45" t="str">
        <f>IF(A1739="M01e",H1739,"")</f>
        <v/>
      </c>
    </row>
    <row r="1740" spans="1:15" ht="12.75" outlineLevel="2" x14ac:dyDescent="0.2">
      <c r="A1740" s="47"/>
      <c r="B1740" s="48"/>
      <c r="C1740" s="48"/>
      <c r="D1740" s="49"/>
      <c r="E1740" s="50"/>
      <c r="F1740" s="51"/>
      <c r="G1740" s="52"/>
      <c r="H1740" s="53"/>
      <c r="I1740" s="54"/>
      <c r="J1740" s="54"/>
      <c r="K1740" s="35"/>
      <c r="L1740" s="54"/>
      <c r="M1740" s="54"/>
      <c r="N1740" s="54"/>
      <c r="O1740" s="54"/>
    </row>
    <row r="1741" spans="1:15" ht="25.5" x14ac:dyDescent="0.2">
      <c r="A1741" s="27" t="s">
        <v>198</v>
      </c>
      <c r="B1741" s="28" t="s">
        <v>1115</v>
      </c>
      <c r="C1741" s="29" t="s">
        <v>1116</v>
      </c>
      <c r="D1741" s="30" t="s">
        <v>666</v>
      </c>
      <c r="E1741" s="31">
        <v>1</v>
      </c>
      <c r="F1741" s="32"/>
      <c r="G1741" s="33">
        <v>2264.2400000000002</v>
      </c>
      <c r="H1741" s="34">
        <f>G1741</f>
        <v>2264.2400000000002</v>
      </c>
      <c r="I1741" s="35">
        <f>SUM(I1742:I1746)</f>
        <v>180</v>
      </c>
      <c r="J1741" s="35">
        <f>SUM(J1742:J1746)</f>
        <v>259.2</v>
      </c>
      <c r="K1741" s="35">
        <f t="shared" si="609"/>
        <v>439.2</v>
      </c>
      <c r="L1741" s="35">
        <f>SUM(L1742:L1746)</f>
        <v>0</v>
      </c>
      <c r="M1741" s="35">
        <f>SUM(M1742:M1746)</f>
        <v>1826.39</v>
      </c>
      <c r="N1741" s="35"/>
      <c r="O1741" s="35">
        <f>SUM(O1742:O1746)</f>
        <v>0</v>
      </c>
    </row>
    <row r="1742" spans="1:15" ht="12.75" outlineLevel="1" collapsed="1" x14ac:dyDescent="0.2">
      <c r="A1742" s="38" t="s">
        <v>202</v>
      </c>
      <c r="B1742" s="39" t="s">
        <v>203</v>
      </c>
      <c r="C1742" s="39" t="s">
        <v>204</v>
      </c>
      <c r="D1742" s="40" t="s">
        <v>205</v>
      </c>
      <c r="E1742" s="41">
        <v>0.25</v>
      </c>
      <c r="F1742" s="42"/>
      <c r="G1742" s="43">
        <v>720</v>
      </c>
      <c r="H1742" s="44">
        <f>IF(ISNUMBER(F1742),(E1742*(1+(F1742/100))*G1742),G1742*E1742)</f>
        <v>180</v>
      </c>
      <c r="I1742" s="45">
        <f>IF(OR(A1742="PM",A1742="PZ",A1742="PP"),H1742,"")</f>
        <v>180</v>
      </c>
      <c r="J1742" s="45" t="str">
        <f>IF(A1742="S",H1742,"")</f>
        <v/>
      </c>
      <c r="K1742" s="35"/>
      <c r="L1742" s="45" t="str">
        <f>IF(A1742="M06",H1742,"")</f>
        <v/>
      </c>
      <c r="M1742" s="45" t="str">
        <f>IF(OR(A1742="M02",A1742="M25",A1742="M01s"),H1742,"")</f>
        <v/>
      </c>
      <c r="N1742" s="46" t="e">
        <f>IF(A1742="ZMP",E1742*(1+(F1742/100)),#REF!)</f>
        <v>#REF!</v>
      </c>
      <c r="O1742" s="45" t="str">
        <f>IF(A1742="M01e",H1742,"")</f>
        <v/>
      </c>
    </row>
    <row r="1743" spans="1:15" ht="12.75" outlineLevel="1" collapsed="1" x14ac:dyDescent="0.2">
      <c r="A1743" s="38" t="s">
        <v>315</v>
      </c>
      <c r="B1743" s="39" t="s">
        <v>49</v>
      </c>
      <c r="C1743" s="39" t="s">
        <v>50</v>
      </c>
      <c r="D1743" s="40" t="s">
        <v>46</v>
      </c>
      <c r="E1743" s="41">
        <v>0.25</v>
      </c>
      <c r="F1743" s="42"/>
      <c r="G1743" s="43">
        <v>900</v>
      </c>
      <c r="H1743" s="44">
        <f>IF(ISNUMBER(F1743),(E1743*(1+(F1743/100))*G1743),G1743*E1743)</f>
        <v>225</v>
      </c>
      <c r="I1743" s="45" t="str">
        <f>IF(OR(A1743="PM",A1743="PZ",A1743="PP"),H1743,"")</f>
        <v/>
      </c>
      <c r="J1743" s="45">
        <f>IF(A1743="S",H1743,"")</f>
        <v>225</v>
      </c>
      <c r="K1743" s="35"/>
      <c r="L1743" s="45" t="str">
        <f>IF(A1743="M06",H1743,"")</f>
        <v/>
      </c>
      <c r="M1743" s="45" t="str">
        <f>IF(OR(A1743="M02",A1743="M25",A1743="M01s"),H1743,"")</f>
        <v/>
      </c>
      <c r="N1743" s="46" t="e">
        <f>IF(A1743="ZMP",E1743*(1+(F1743/100)),#REF!)</f>
        <v>#REF!</v>
      </c>
      <c r="O1743" s="45" t="str">
        <f>IF(A1743="M01e",H1743,"")</f>
        <v/>
      </c>
    </row>
    <row r="1744" spans="1:15" ht="12.75" outlineLevel="1" collapsed="1" x14ac:dyDescent="0.2">
      <c r="A1744" s="38" t="s">
        <v>315</v>
      </c>
      <c r="B1744" s="39" t="s">
        <v>75</v>
      </c>
      <c r="C1744" s="39" t="s">
        <v>76</v>
      </c>
      <c r="D1744" s="40" t="s">
        <v>17</v>
      </c>
      <c r="E1744" s="41">
        <v>4.4999999999999998E-2</v>
      </c>
      <c r="F1744" s="42"/>
      <c r="G1744" s="43">
        <v>760</v>
      </c>
      <c r="H1744" s="44">
        <f>IF(ISNUMBER(F1744),(E1744*(1+(F1744/100))*G1744),G1744*E1744)</f>
        <v>34.199999999999996</v>
      </c>
      <c r="I1744" s="45" t="str">
        <f>IF(OR(A1744="PM",A1744="PZ",A1744="PP"),H1744,"")</f>
        <v/>
      </c>
      <c r="J1744" s="45">
        <f>IF(A1744="S",H1744,"")</f>
        <v>34.199999999999996</v>
      </c>
      <c r="K1744" s="35"/>
      <c r="L1744" s="45" t="str">
        <f>IF(A1744="M06",H1744,"")</f>
        <v/>
      </c>
      <c r="M1744" s="45" t="str">
        <f>IF(OR(A1744="M02",A1744="M25",A1744="M01s"),H1744,"")</f>
        <v/>
      </c>
      <c r="N1744" s="46" t="e">
        <f>IF(A1744="ZMP",E1744*(1+(F1744/100)),#REF!)</f>
        <v>#REF!</v>
      </c>
      <c r="O1744" s="45" t="str">
        <f>IF(A1744="M01e",H1744,"")</f>
        <v/>
      </c>
    </row>
    <row r="1745" spans="1:15" ht="12.75" outlineLevel="1" collapsed="1" x14ac:dyDescent="0.2">
      <c r="A1745" s="38" t="s">
        <v>228</v>
      </c>
      <c r="B1745" s="39" t="s">
        <v>1117</v>
      </c>
      <c r="C1745" s="39" t="s">
        <v>1118</v>
      </c>
      <c r="D1745" s="40" t="s">
        <v>1112</v>
      </c>
      <c r="E1745" s="41">
        <v>1</v>
      </c>
      <c r="F1745" s="42"/>
      <c r="G1745" s="43">
        <v>1826.39</v>
      </c>
      <c r="H1745" s="44">
        <f>IF(ISNUMBER(F1745),(E1745*(1+(F1745/100))*G1745),G1745*E1745)</f>
        <v>1826.39</v>
      </c>
      <c r="I1745" s="45" t="str">
        <f>IF(OR(A1745="PM",A1745="PZ",A1745="PP"),H1745,"")</f>
        <v/>
      </c>
      <c r="J1745" s="45" t="str">
        <f>IF(A1745="S",H1745,"")</f>
        <v/>
      </c>
      <c r="K1745" s="35"/>
      <c r="L1745" s="45" t="str">
        <f>IF(A1745="M06",H1745,"")</f>
        <v/>
      </c>
      <c r="M1745" s="45">
        <f>IF(OR(A1745="M02",A1745="M25",A1745="M01s"),H1745,"")</f>
        <v>1826.39</v>
      </c>
      <c r="N1745" s="46" t="e">
        <f>IF(A1745="ZMP",E1745*(1+(F1745/100)),#REF!)</f>
        <v>#REF!</v>
      </c>
      <c r="O1745" s="45" t="str">
        <f>IF(A1745="M01e",H1745,"")</f>
        <v/>
      </c>
    </row>
    <row r="1746" spans="1:15" ht="12.75" outlineLevel="2" x14ac:dyDescent="0.2">
      <c r="A1746" s="47"/>
      <c r="B1746" s="48"/>
      <c r="C1746" s="48"/>
      <c r="D1746" s="49"/>
      <c r="E1746" s="50"/>
      <c r="F1746" s="51"/>
      <c r="G1746" s="52"/>
      <c r="H1746" s="53"/>
      <c r="I1746" s="54"/>
      <c r="J1746" s="54"/>
      <c r="K1746" s="35"/>
      <c r="L1746" s="54"/>
      <c r="M1746" s="54"/>
      <c r="N1746" s="54"/>
      <c r="O1746" s="54"/>
    </row>
    <row r="1747" spans="1:15" ht="25.5" x14ac:dyDescent="0.2">
      <c r="A1747" s="27" t="s">
        <v>198</v>
      </c>
      <c r="B1747" s="28" t="s">
        <v>1119</v>
      </c>
      <c r="C1747" s="29" t="s">
        <v>1120</v>
      </c>
      <c r="D1747" s="30" t="s">
        <v>666</v>
      </c>
      <c r="E1747" s="31">
        <v>1</v>
      </c>
      <c r="F1747" s="32"/>
      <c r="G1747" s="33">
        <v>2015.48</v>
      </c>
      <c r="H1747" s="34">
        <f>G1747</f>
        <v>2015.48</v>
      </c>
      <c r="I1747" s="35">
        <f>SUM(I1748:I1751)</f>
        <v>156.24</v>
      </c>
      <c r="J1747" s="35">
        <f>SUM(J1748:J1751)</f>
        <v>34.199999999999996</v>
      </c>
      <c r="K1747" s="35">
        <f t="shared" si="609"/>
        <v>190.44</v>
      </c>
      <c r="L1747" s="35">
        <f>SUM(L1748:L1751)</f>
        <v>0</v>
      </c>
      <c r="M1747" s="35">
        <f>SUM(M1748:M1751)</f>
        <v>1826.39</v>
      </c>
      <c r="N1747" s="35"/>
      <c r="O1747" s="35">
        <f>SUM(O1748:O1751)</f>
        <v>0</v>
      </c>
    </row>
    <row r="1748" spans="1:15" ht="12.75" outlineLevel="1" collapsed="1" x14ac:dyDescent="0.2">
      <c r="A1748" s="38" t="s">
        <v>202</v>
      </c>
      <c r="B1748" s="39" t="s">
        <v>203</v>
      </c>
      <c r="C1748" s="39" t="s">
        <v>204</v>
      </c>
      <c r="D1748" s="40" t="s">
        <v>205</v>
      </c>
      <c r="E1748" s="41">
        <v>0.217</v>
      </c>
      <c r="F1748" s="42"/>
      <c r="G1748" s="43">
        <v>720</v>
      </c>
      <c r="H1748" s="44">
        <f>IF(ISNUMBER(F1748),(E1748*(1+(F1748/100))*G1748),G1748*E1748)</f>
        <v>156.24</v>
      </c>
      <c r="I1748" s="45">
        <f>IF(OR(A1748="PM",A1748="PZ",A1748="PP"),H1748,"")</f>
        <v>156.24</v>
      </c>
      <c r="J1748" s="45" t="str">
        <f>IF(A1748="S",H1748,"")</f>
        <v/>
      </c>
      <c r="K1748" s="35"/>
      <c r="L1748" s="45" t="str">
        <f>IF(A1748="M06",H1748,"")</f>
        <v/>
      </c>
      <c r="M1748" s="45" t="str">
        <f>IF(OR(A1748="M02",A1748="M25",A1748="M01s"),H1748,"")</f>
        <v/>
      </c>
      <c r="N1748" s="46" t="e">
        <f>IF(A1748="ZMP",E1748*(1+(F1748/100)),#REF!)</f>
        <v>#REF!</v>
      </c>
      <c r="O1748" s="45" t="str">
        <f>IF(A1748="M01e",H1748,"")</f>
        <v/>
      </c>
    </row>
    <row r="1749" spans="1:15" ht="12.75" outlineLevel="1" collapsed="1" x14ac:dyDescent="0.2">
      <c r="A1749" s="38" t="s">
        <v>315</v>
      </c>
      <c r="B1749" s="39" t="s">
        <v>75</v>
      </c>
      <c r="C1749" s="39" t="s">
        <v>76</v>
      </c>
      <c r="D1749" s="40" t="s">
        <v>17</v>
      </c>
      <c r="E1749" s="41">
        <v>4.4999999999999998E-2</v>
      </c>
      <c r="F1749" s="42"/>
      <c r="G1749" s="43">
        <v>760</v>
      </c>
      <c r="H1749" s="44">
        <f>IF(ISNUMBER(F1749),(E1749*(1+(F1749/100))*G1749),G1749*E1749)</f>
        <v>34.199999999999996</v>
      </c>
      <c r="I1749" s="45" t="str">
        <f>IF(OR(A1749="PM",A1749="PZ",A1749="PP"),H1749,"")</f>
        <v/>
      </c>
      <c r="J1749" s="45">
        <f>IF(A1749="S",H1749,"")</f>
        <v>34.199999999999996</v>
      </c>
      <c r="K1749" s="35"/>
      <c r="L1749" s="45" t="str">
        <f>IF(A1749="M06",H1749,"")</f>
        <v/>
      </c>
      <c r="M1749" s="45" t="str">
        <f>IF(OR(A1749="M02",A1749="M25",A1749="M01s"),H1749,"")</f>
        <v/>
      </c>
      <c r="N1749" s="46" t="e">
        <f>IF(A1749="ZMP",E1749*(1+(F1749/100)),#REF!)</f>
        <v>#REF!</v>
      </c>
      <c r="O1749" s="45" t="str">
        <f>IF(A1749="M01e",H1749,"")</f>
        <v/>
      </c>
    </row>
    <row r="1750" spans="1:15" ht="12.75" outlineLevel="1" collapsed="1" x14ac:dyDescent="0.2">
      <c r="A1750" s="38" t="s">
        <v>228</v>
      </c>
      <c r="B1750" s="39" t="s">
        <v>1117</v>
      </c>
      <c r="C1750" s="39" t="s">
        <v>1118</v>
      </c>
      <c r="D1750" s="40" t="s">
        <v>1112</v>
      </c>
      <c r="E1750" s="41">
        <v>1</v>
      </c>
      <c r="F1750" s="42"/>
      <c r="G1750" s="43">
        <v>1826.39</v>
      </c>
      <c r="H1750" s="44">
        <f>IF(ISNUMBER(F1750),(E1750*(1+(F1750/100))*G1750),G1750*E1750)</f>
        <v>1826.39</v>
      </c>
      <c r="I1750" s="45" t="str">
        <f>IF(OR(A1750="PM",A1750="PZ",A1750="PP"),H1750,"")</f>
        <v/>
      </c>
      <c r="J1750" s="45" t="str">
        <f>IF(A1750="S",H1750,"")</f>
        <v/>
      </c>
      <c r="K1750" s="35"/>
      <c r="L1750" s="45" t="str">
        <f>IF(A1750="M06",H1750,"")</f>
        <v/>
      </c>
      <c r="M1750" s="45">
        <f>IF(OR(A1750="M02",A1750="M25",A1750="M01s"),H1750,"")</f>
        <v>1826.39</v>
      </c>
      <c r="N1750" s="46" t="e">
        <f>IF(A1750="ZMP",E1750*(1+(F1750/100)),#REF!)</f>
        <v>#REF!</v>
      </c>
      <c r="O1750" s="45" t="str">
        <f>IF(A1750="M01e",H1750,"")</f>
        <v/>
      </c>
    </row>
    <row r="1751" spans="1:15" ht="12.75" outlineLevel="2" x14ac:dyDescent="0.2">
      <c r="A1751" s="47"/>
      <c r="B1751" s="48"/>
      <c r="C1751" s="48"/>
      <c r="D1751" s="49"/>
      <c r="E1751" s="50"/>
      <c r="F1751" s="51"/>
      <c r="G1751" s="52"/>
      <c r="H1751" s="53"/>
      <c r="I1751" s="54"/>
      <c r="J1751" s="54"/>
      <c r="K1751" s="35"/>
      <c r="L1751" s="54"/>
      <c r="M1751" s="54"/>
      <c r="N1751" s="54"/>
      <c r="O1751" s="54"/>
    </row>
    <row r="1752" spans="1:15" ht="25.5" x14ac:dyDescent="0.2">
      <c r="A1752" s="27" t="s">
        <v>198</v>
      </c>
      <c r="B1752" s="28" t="s">
        <v>1121</v>
      </c>
      <c r="C1752" s="29" t="s">
        <v>1122</v>
      </c>
      <c r="D1752" s="30" t="s">
        <v>666</v>
      </c>
      <c r="E1752" s="31">
        <v>1</v>
      </c>
      <c r="F1752" s="32"/>
      <c r="G1752" s="33">
        <v>1031.05</v>
      </c>
      <c r="H1752" s="34">
        <f>G1752</f>
        <v>1031.05</v>
      </c>
      <c r="I1752" s="35">
        <f>SUM(I1753:I1757)</f>
        <v>180</v>
      </c>
      <c r="J1752" s="35">
        <f>SUM(J1753:J1757)</f>
        <v>259.2</v>
      </c>
      <c r="K1752" s="35">
        <f t="shared" si="609"/>
        <v>439.2</v>
      </c>
      <c r="L1752" s="35">
        <f>SUM(L1753:L1757)</f>
        <v>0</v>
      </c>
      <c r="M1752" s="35">
        <f>SUM(M1753:M1757)</f>
        <v>593.20000000000005</v>
      </c>
      <c r="N1752" s="35"/>
      <c r="O1752" s="35">
        <f>SUM(O1753:O1757)</f>
        <v>0</v>
      </c>
    </row>
    <row r="1753" spans="1:15" ht="12.75" outlineLevel="1" collapsed="1" x14ac:dyDescent="0.2">
      <c r="A1753" s="38" t="s">
        <v>202</v>
      </c>
      <c r="B1753" s="39" t="s">
        <v>203</v>
      </c>
      <c r="C1753" s="39" t="s">
        <v>204</v>
      </c>
      <c r="D1753" s="40" t="s">
        <v>205</v>
      </c>
      <c r="E1753" s="41">
        <v>0.25</v>
      </c>
      <c r="F1753" s="42"/>
      <c r="G1753" s="43">
        <v>720</v>
      </c>
      <c r="H1753" s="44">
        <f>IF(ISNUMBER(F1753),(E1753*(1+(F1753/100))*G1753),G1753*E1753)</f>
        <v>180</v>
      </c>
      <c r="I1753" s="45">
        <f>IF(OR(A1753="PM",A1753="PZ",A1753="PP"),H1753,"")</f>
        <v>180</v>
      </c>
      <c r="J1753" s="45" t="str">
        <f>IF(A1753="S",H1753,"")</f>
        <v/>
      </c>
      <c r="K1753" s="35"/>
      <c r="L1753" s="45" t="str">
        <f>IF(A1753="M06",H1753,"")</f>
        <v/>
      </c>
      <c r="M1753" s="45" t="str">
        <f>IF(OR(A1753="M02",A1753="M25",A1753="M01s"),H1753,"")</f>
        <v/>
      </c>
      <c r="N1753" s="46" t="e">
        <f>IF(A1753="ZMP",E1753*(1+(F1753/100)),#REF!)</f>
        <v>#REF!</v>
      </c>
      <c r="O1753" s="45" t="str">
        <f>IF(A1753="M01e",H1753,"")</f>
        <v/>
      </c>
    </row>
    <row r="1754" spans="1:15" ht="12.75" outlineLevel="1" collapsed="1" x14ac:dyDescent="0.2">
      <c r="A1754" s="38" t="s">
        <v>315</v>
      </c>
      <c r="B1754" s="39" t="s">
        <v>49</v>
      </c>
      <c r="C1754" s="39" t="s">
        <v>50</v>
      </c>
      <c r="D1754" s="40" t="s">
        <v>46</v>
      </c>
      <c r="E1754" s="41">
        <v>0.25</v>
      </c>
      <c r="F1754" s="42"/>
      <c r="G1754" s="43">
        <v>900</v>
      </c>
      <c r="H1754" s="44">
        <f>IF(ISNUMBER(F1754),(E1754*(1+(F1754/100))*G1754),G1754*E1754)</f>
        <v>225</v>
      </c>
      <c r="I1754" s="45" t="str">
        <f>IF(OR(A1754="PM",A1754="PZ",A1754="PP"),H1754,"")</f>
        <v/>
      </c>
      <c r="J1754" s="45">
        <f>IF(A1754="S",H1754,"")</f>
        <v>225</v>
      </c>
      <c r="K1754" s="35"/>
      <c r="L1754" s="45" t="str">
        <f>IF(A1754="M06",H1754,"")</f>
        <v/>
      </c>
      <c r="M1754" s="45" t="str">
        <f>IF(OR(A1754="M02",A1754="M25",A1754="M01s"),H1754,"")</f>
        <v/>
      </c>
      <c r="N1754" s="46" t="e">
        <f>IF(A1754="ZMP",E1754*(1+(F1754/100)),#REF!)</f>
        <v>#REF!</v>
      </c>
      <c r="O1754" s="45" t="str">
        <f>IF(A1754="M01e",H1754,"")</f>
        <v/>
      </c>
    </row>
    <row r="1755" spans="1:15" ht="12.75" outlineLevel="1" collapsed="1" x14ac:dyDescent="0.2">
      <c r="A1755" s="38" t="s">
        <v>315</v>
      </c>
      <c r="B1755" s="39" t="s">
        <v>75</v>
      </c>
      <c r="C1755" s="39" t="s">
        <v>76</v>
      </c>
      <c r="D1755" s="40" t="s">
        <v>17</v>
      </c>
      <c r="E1755" s="41">
        <v>4.4999999999999998E-2</v>
      </c>
      <c r="F1755" s="42"/>
      <c r="G1755" s="43">
        <v>760</v>
      </c>
      <c r="H1755" s="44">
        <f>IF(ISNUMBER(F1755),(E1755*(1+(F1755/100))*G1755),G1755*E1755)</f>
        <v>34.199999999999996</v>
      </c>
      <c r="I1755" s="45" t="str">
        <f>IF(OR(A1755="PM",A1755="PZ",A1755="PP"),H1755,"")</f>
        <v/>
      </c>
      <c r="J1755" s="45">
        <f>IF(A1755="S",H1755,"")</f>
        <v>34.199999999999996</v>
      </c>
      <c r="K1755" s="35"/>
      <c r="L1755" s="45" t="str">
        <f>IF(A1755="M06",H1755,"")</f>
        <v/>
      </c>
      <c r="M1755" s="45" t="str">
        <f>IF(OR(A1755="M02",A1755="M25",A1755="M01s"),H1755,"")</f>
        <v/>
      </c>
      <c r="N1755" s="46" t="e">
        <f>IF(A1755="ZMP",E1755*(1+(F1755/100)),#REF!)</f>
        <v>#REF!</v>
      </c>
      <c r="O1755" s="45" t="str">
        <f>IF(A1755="M01e",H1755,"")</f>
        <v/>
      </c>
    </row>
    <row r="1756" spans="1:15" ht="12.75" outlineLevel="1" collapsed="1" x14ac:dyDescent="0.2">
      <c r="A1756" s="38" t="s">
        <v>228</v>
      </c>
      <c r="B1756" s="39" t="s">
        <v>1123</v>
      </c>
      <c r="C1756" s="39" t="s">
        <v>1124</v>
      </c>
      <c r="D1756" s="40" t="s">
        <v>1112</v>
      </c>
      <c r="E1756" s="41">
        <v>1</v>
      </c>
      <c r="F1756" s="42"/>
      <c r="G1756" s="43">
        <v>593.20000000000005</v>
      </c>
      <c r="H1756" s="44">
        <f>IF(ISNUMBER(F1756),(E1756*(1+(F1756/100))*G1756),G1756*E1756)</f>
        <v>593.20000000000005</v>
      </c>
      <c r="I1756" s="45" t="str">
        <f>IF(OR(A1756="PM",A1756="PZ",A1756="PP"),H1756,"")</f>
        <v/>
      </c>
      <c r="J1756" s="45" t="str">
        <f>IF(A1756="S",H1756,"")</f>
        <v/>
      </c>
      <c r="K1756" s="35"/>
      <c r="L1756" s="45" t="str">
        <f>IF(A1756="M06",H1756,"")</f>
        <v/>
      </c>
      <c r="M1756" s="45">
        <f>IF(OR(A1756="M02",A1756="M25",A1756="M01s"),H1756,"")</f>
        <v>593.20000000000005</v>
      </c>
      <c r="N1756" s="46" t="e">
        <f>IF(A1756="ZMP",E1756*(1+(F1756/100)),#REF!)</f>
        <v>#REF!</v>
      </c>
      <c r="O1756" s="45" t="str">
        <f>IF(A1756="M01e",H1756,"")</f>
        <v/>
      </c>
    </row>
    <row r="1757" spans="1:15" ht="12.75" outlineLevel="2" x14ac:dyDescent="0.2">
      <c r="A1757" s="47"/>
      <c r="B1757" s="48"/>
      <c r="C1757" s="48"/>
      <c r="D1757" s="49"/>
      <c r="E1757" s="50"/>
      <c r="F1757" s="51"/>
      <c r="G1757" s="52"/>
      <c r="H1757" s="53"/>
      <c r="I1757" s="54"/>
      <c r="J1757" s="54"/>
      <c r="K1757" s="35"/>
      <c r="L1757" s="54"/>
      <c r="M1757" s="54"/>
      <c r="N1757" s="54"/>
      <c r="O1757" s="54"/>
    </row>
    <row r="1758" spans="1:15" ht="25.5" x14ac:dyDescent="0.2">
      <c r="A1758" s="27" t="s">
        <v>198</v>
      </c>
      <c r="B1758" s="28" t="s">
        <v>1125</v>
      </c>
      <c r="C1758" s="29" t="s">
        <v>1126</v>
      </c>
      <c r="D1758" s="30" t="s">
        <v>666</v>
      </c>
      <c r="E1758" s="31">
        <v>1</v>
      </c>
      <c r="F1758" s="32"/>
      <c r="G1758" s="33">
        <v>887.85</v>
      </c>
      <c r="H1758" s="34">
        <f>G1758</f>
        <v>887.85</v>
      </c>
      <c r="I1758" s="35">
        <f>SUM(I1759:I1763)</f>
        <v>180</v>
      </c>
      <c r="J1758" s="35">
        <f>SUM(J1759:J1763)</f>
        <v>259.2</v>
      </c>
      <c r="K1758" s="35">
        <f t="shared" si="609"/>
        <v>439.2</v>
      </c>
      <c r="L1758" s="35">
        <f>SUM(L1759:L1763)</f>
        <v>0</v>
      </c>
      <c r="M1758" s="35">
        <f>SUM(M1759:M1763)</f>
        <v>450</v>
      </c>
      <c r="N1758" s="35"/>
      <c r="O1758" s="35">
        <f>SUM(O1759:O1763)</f>
        <v>0</v>
      </c>
    </row>
    <row r="1759" spans="1:15" ht="12.75" outlineLevel="1" collapsed="1" x14ac:dyDescent="0.2">
      <c r="A1759" s="38" t="s">
        <v>202</v>
      </c>
      <c r="B1759" s="39" t="s">
        <v>203</v>
      </c>
      <c r="C1759" s="39" t="s">
        <v>204</v>
      </c>
      <c r="D1759" s="40" t="s">
        <v>205</v>
      </c>
      <c r="E1759" s="41">
        <v>0.25</v>
      </c>
      <c r="F1759" s="42"/>
      <c r="G1759" s="43">
        <v>720</v>
      </c>
      <c r="H1759" s="44">
        <f>IF(ISNUMBER(F1759),(E1759*(1+(F1759/100))*G1759),G1759*E1759)</f>
        <v>180</v>
      </c>
      <c r="I1759" s="45">
        <f>IF(OR(A1759="PM",A1759="PZ",A1759="PP"),H1759,"")</f>
        <v>180</v>
      </c>
      <c r="J1759" s="45" t="str">
        <f>IF(A1759="S",H1759,"")</f>
        <v/>
      </c>
      <c r="K1759" s="35"/>
      <c r="L1759" s="45" t="str">
        <f>IF(A1759="M06",H1759,"")</f>
        <v/>
      </c>
      <c r="M1759" s="45" t="str">
        <f>IF(OR(A1759="M02",A1759="M25",A1759="M01s"),H1759,"")</f>
        <v/>
      </c>
      <c r="N1759" s="46" t="e">
        <f>IF(A1759="ZMP",E1759*(1+(F1759/100)),#REF!)</f>
        <v>#REF!</v>
      </c>
      <c r="O1759" s="45" t="str">
        <f>IF(A1759="M01e",H1759,"")</f>
        <v/>
      </c>
    </row>
    <row r="1760" spans="1:15" ht="12.75" outlineLevel="1" collapsed="1" x14ac:dyDescent="0.2">
      <c r="A1760" s="38" t="s">
        <v>315</v>
      </c>
      <c r="B1760" s="39" t="s">
        <v>49</v>
      </c>
      <c r="C1760" s="39" t="s">
        <v>50</v>
      </c>
      <c r="D1760" s="40" t="s">
        <v>46</v>
      </c>
      <c r="E1760" s="41">
        <v>0.25</v>
      </c>
      <c r="F1760" s="42"/>
      <c r="G1760" s="43">
        <v>900</v>
      </c>
      <c r="H1760" s="44">
        <f>IF(ISNUMBER(F1760),(E1760*(1+(F1760/100))*G1760),G1760*E1760)</f>
        <v>225</v>
      </c>
      <c r="I1760" s="45" t="str">
        <f>IF(OR(A1760="PM",A1760="PZ",A1760="PP"),H1760,"")</f>
        <v/>
      </c>
      <c r="J1760" s="45">
        <f>IF(A1760="S",H1760,"")</f>
        <v>225</v>
      </c>
      <c r="K1760" s="35"/>
      <c r="L1760" s="45" t="str">
        <f>IF(A1760="M06",H1760,"")</f>
        <v/>
      </c>
      <c r="M1760" s="45" t="str">
        <f>IF(OR(A1760="M02",A1760="M25",A1760="M01s"),H1760,"")</f>
        <v/>
      </c>
      <c r="N1760" s="46" t="e">
        <f>IF(A1760="ZMP",E1760*(1+(F1760/100)),#REF!)</f>
        <v>#REF!</v>
      </c>
      <c r="O1760" s="45" t="str">
        <f>IF(A1760="M01e",H1760,"")</f>
        <v/>
      </c>
    </row>
    <row r="1761" spans="1:15" ht="12.75" outlineLevel="1" collapsed="1" x14ac:dyDescent="0.2">
      <c r="A1761" s="38" t="s">
        <v>315</v>
      </c>
      <c r="B1761" s="39" t="s">
        <v>75</v>
      </c>
      <c r="C1761" s="39" t="s">
        <v>76</v>
      </c>
      <c r="D1761" s="40" t="s">
        <v>17</v>
      </c>
      <c r="E1761" s="41">
        <v>4.4999999999999998E-2</v>
      </c>
      <c r="F1761" s="42"/>
      <c r="G1761" s="43">
        <v>760</v>
      </c>
      <c r="H1761" s="44">
        <f>IF(ISNUMBER(F1761),(E1761*(1+(F1761/100))*G1761),G1761*E1761)</f>
        <v>34.199999999999996</v>
      </c>
      <c r="I1761" s="45" t="str">
        <f>IF(OR(A1761="PM",A1761="PZ",A1761="PP"),H1761,"")</f>
        <v/>
      </c>
      <c r="J1761" s="45">
        <f>IF(A1761="S",H1761,"")</f>
        <v>34.199999999999996</v>
      </c>
      <c r="K1761" s="35"/>
      <c r="L1761" s="45" t="str">
        <f>IF(A1761="M06",H1761,"")</f>
        <v/>
      </c>
      <c r="M1761" s="45" t="str">
        <f>IF(OR(A1761="M02",A1761="M25",A1761="M01s"),H1761,"")</f>
        <v/>
      </c>
      <c r="N1761" s="46" t="e">
        <f>IF(A1761="ZMP",E1761*(1+(F1761/100)),#REF!)</f>
        <v>#REF!</v>
      </c>
      <c r="O1761" s="45" t="str">
        <f>IF(A1761="M01e",H1761,"")</f>
        <v/>
      </c>
    </row>
    <row r="1762" spans="1:15" ht="12.75" outlineLevel="1" collapsed="1" x14ac:dyDescent="0.2">
      <c r="A1762" s="38" t="s">
        <v>228</v>
      </c>
      <c r="B1762" s="39" t="s">
        <v>1127</v>
      </c>
      <c r="C1762" s="39" t="s">
        <v>1128</v>
      </c>
      <c r="D1762" s="40" t="s">
        <v>1112</v>
      </c>
      <c r="E1762" s="41">
        <v>1</v>
      </c>
      <c r="F1762" s="42"/>
      <c r="G1762" s="43">
        <v>450</v>
      </c>
      <c r="H1762" s="44">
        <f>IF(ISNUMBER(F1762),(E1762*(1+(F1762/100))*G1762),G1762*E1762)</f>
        <v>450</v>
      </c>
      <c r="I1762" s="45" t="str">
        <f>IF(OR(A1762="PM",A1762="PZ",A1762="PP"),H1762,"")</f>
        <v/>
      </c>
      <c r="J1762" s="45" t="str">
        <f>IF(A1762="S",H1762,"")</f>
        <v/>
      </c>
      <c r="K1762" s="35"/>
      <c r="L1762" s="45" t="str">
        <f>IF(A1762="M06",H1762,"")</f>
        <v/>
      </c>
      <c r="M1762" s="45">
        <f>IF(OR(A1762="M02",A1762="M25",A1762="M01s"),H1762,"")</f>
        <v>450</v>
      </c>
      <c r="N1762" s="46" t="e">
        <f>IF(A1762="ZMP",E1762*(1+(F1762/100)),#REF!)</f>
        <v>#REF!</v>
      </c>
      <c r="O1762" s="45" t="str">
        <f>IF(A1762="M01e",H1762,"")</f>
        <v/>
      </c>
    </row>
    <row r="1763" spans="1:15" ht="12.75" outlineLevel="2" x14ac:dyDescent="0.2">
      <c r="A1763" s="47"/>
      <c r="B1763" s="48"/>
      <c r="C1763" s="48"/>
      <c r="D1763" s="49"/>
      <c r="E1763" s="50"/>
      <c r="F1763" s="51"/>
      <c r="G1763" s="52"/>
      <c r="H1763" s="53"/>
      <c r="I1763" s="54"/>
      <c r="J1763" s="54"/>
      <c r="K1763" s="35"/>
      <c r="L1763" s="54"/>
      <c r="M1763" s="54"/>
      <c r="N1763" s="54"/>
      <c r="O1763" s="54"/>
    </row>
    <row r="1764" spans="1:15" ht="25.5" x14ac:dyDescent="0.2">
      <c r="A1764" s="27" t="s">
        <v>198</v>
      </c>
      <c r="B1764" s="28" t="s">
        <v>1129</v>
      </c>
      <c r="C1764" s="29" t="s">
        <v>1130</v>
      </c>
      <c r="D1764" s="30" t="s">
        <v>253</v>
      </c>
      <c r="E1764" s="31">
        <v>1</v>
      </c>
      <c r="F1764" s="32"/>
      <c r="G1764" s="33">
        <v>796.38</v>
      </c>
      <c r="H1764" s="34">
        <f>G1764</f>
        <v>796.38</v>
      </c>
      <c r="I1764" s="35">
        <f>SUM(I1765:I1773)</f>
        <v>141.84</v>
      </c>
      <c r="J1764" s="35">
        <f>SUM(J1765:J1773)</f>
        <v>4.5600000000000005</v>
      </c>
      <c r="K1764" s="35">
        <f t="shared" si="609"/>
        <v>146.4</v>
      </c>
      <c r="L1764" s="35">
        <f>SUM(L1765:L1773)</f>
        <v>2.17502</v>
      </c>
      <c r="M1764" s="35">
        <f>SUM(M1765:M1773)</f>
        <v>647.986942</v>
      </c>
      <c r="N1764" s="35"/>
      <c r="O1764" s="35">
        <f>SUM(O1765:O1773)</f>
        <v>0</v>
      </c>
    </row>
    <row r="1765" spans="1:15" ht="12.75" outlineLevel="1" collapsed="1" x14ac:dyDescent="0.2">
      <c r="A1765" s="38" t="s">
        <v>202</v>
      </c>
      <c r="B1765" s="39" t="s">
        <v>203</v>
      </c>
      <c r="C1765" s="39" t="s">
        <v>204</v>
      </c>
      <c r="D1765" s="40" t="s">
        <v>205</v>
      </c>
      <c r="E1765" s="41">
        <v>0.19700000000000001</v>
      </c>
      <c r="F1765" s="42"/>
      <c r="G1765" s="43">
        <v>720</v>
      </c>
      <c r="H1765" s="44">
        <f t="shared" ref="H1765:H1772" si="610">IF(ISNUMBER(F1765),(E1765*(1+(F1765/100))*G1765),G1765*E1765)</f>
        <v>141.84</v>
      </c>
      <c r="I1765" s="45">
        <f t="shared" ref="I1765:I1772" si="611">IF(OR(A1765="PM",A1765="PZ",A1765="PP"),H1765,"")</f>
        <v>141.84</v>
      </c>
      <c r="J1765" s="45" t="str">
        <f t="shared" ref="J1765:J1772" si="612">IF(A1765="S",H1765,"")</f>
        <v/>
      </c>
      <c r="K1765" s="35"/>
      <c r="L1765" s="45" t="str">
        <f t="shared" ref="L1765:L1772" si="613">IF(A1765="M06",H1765,"")</f>
        <v/>
      </c>
      <c r="M1765" s="45" t="str">
        <f t="shared" ref="M1765:M1772" si="614">IF(OR(A1765="M02",A1765="M25",A1765="M01s"),H1765,"")</f>
        <v/>
      </c>
      <c r="N1765" s="46" t="e">
        <f>IF(A1765="ZMP",E1765*(1+(F1765/100)),#REF!)</f>
        <v>#REF!</v>
      </c>
      <c r="O1765" s="45" t="str">
        <f t="shared" ref="O1765:O1772" si="615">IF(A1765="M01e",H1765,"")</f>
        <v/>
      </c>
    </row>
    <row r="1766" spans="1:15" ht="12.75" outlineLevel="1" collapsed="1" x14ac:dyDescent="0.2">
      <c r="A1766" s="38" t="s">
        <v>315</v>
      </c>
      <c r="B1766" s="39" t="s">
        <v>75</v>
      </c>
      <c r="C1766" s="39" t="s">
        <v>76</v>
      </c>
      <c r="D1766" s="40" t="s">
        <v>17</v>
      </c>
      <c r="E1766" s="41">
        <v>6.0000000000000001E-3</v>
      </c>
      <c r="F1766" s="42"/>
      <c r="G1766" s="43">
        <v>760</v>
      </c>
      <c r="H1766" s="44">
        <f t="shared" si="610"/>
        <v>4.5600000000000005</v>
      </c>
      <c r="I1766" s="45" t="str">
        <f t="shared" si="611"/>
        <v/>
      </c>
      <c r="J1766" s="45">
        <f t="shared" si="612"/>
        <v>4.5600000000000005</v>
      </c>
      <c r="K1766" s="35"/>
      <c r="L1766" s="45" t="str">
        <f t="shared" si="613"/>
        <v/>
      </c>
      <c r="M1766" s="45" t="str">
        <f t="shared" si="614"/>
        <v/>
      </c>
      <c r="N1766" s="46" t="e">
        <f>IF(A1766="ZMP",E1766*(1+(F1766/100)),#REF!)</f>
        <v>#REF!</v>
      </c>
      <c r="O1766" s="45" t="str">
        <f t="shared" si="615"/>
        <v/>
      </c>
    </row>
    <row r="1767" spans="1:15" ht="12.75" outlineLevel="1" collapsed="1" x14ac:dyDescent="0.2">
      <c r="A1767" s="38" t="s">
        <v>228</v>
      </c>
      <c r="B1767" s="39" t="s">
        <v>1131</v>
      </c>
      <c r="C1767" s="39" t="s">
        <v>1132</v>
      </c>
      <c r="D1767" s="40" t="s">
        <v>111</v>
      </c>
      <c r="E1767" s="41">
        <v>1</v>
      </c>
      <c r="F1767" s="42"/>
      <c r="G1767" s="43">
        <v>143.34</v>
      </c>
      <c r="H1767" s="44">
        <f t="shared" si="610"/>
        <v>143.34</v>
      </c>
      <c r="I1767" s="45" t="str">
        <f t="shared" si="611"/>
        <v/>
      </c>
      <c r="J1767" s="45" t="str">
        <f t="shared" si="612"/>
        <v/>
      </c>
      <c r="K1767" s="35"/>
      <c r="L1767" s="45" t="str">
        <f t="shared" si="613"/>
        <v/>
      </c>
      <c r="M1767" s="45">
        <f t="shared" si="614"/>
        <v>143.34</v>
      </c>
      <c r="N1767" s="46" t="e">
        <f>IF(A1767="ZMP",E1767*(1+(F1767/100)),#REF!)</f>
        <v>#REF!</v>
      </c>
      <c r="O1767" s="45" t="str">
        <f t="shared" si="615"/>
        <v/>
      </c>
    </row>
    <row r="1768" spans="1:15" ht="12.75" outlineLevel="1" collapsed="1" x14ac:dyDescent="0.2">
      <c r="A1768" s="38" t="s">
        <v>228</v>
      </c>
      <c r="B1768" s="39" t="s">
        <v>1133</v>
      </c>
      <c r="C1768" s="39" t="s">
        <v>1134</v>
      </c>
      <c r="D1768" s="40" t="s">
        <v>111</v>
      </c>
      <c r="E1768" s="41">
        <v>1</v>
      </c>
      <c r="F1768" s="42"/>
      <c r="G1768" s="43">
        <v>145.18</v>
      </c>
      <c r="H1768" s="44">
        <f t="shared" si="610"/>
        <v>145.18</v>
      </c>
      <c r="I1768" s="45" t="str">
        <f t="shared" si="611"/>
        <v/>
      </c>
      <c r="J1768" s="45" t="str">
        <f t="shared" si="612"/>
        <v/>
      </c>
      <c r="K1768" s="35"/>
      <c r="L1768" s="45" t="str">
        <f t="shared" si="613"/>
        <v/>
      </c>
      <c r="M1768" s="45">
        <f t="shared" si="614"/>
        <v>145.18</v>
      </c>
      <c r="N1768" s="46" t="e">
        <f>IF(A1768="ZMP",E1768*(1+(F1768/100)),#REF!)</f>
        <v>#REF!</v>
      </c>
      <c r="O1768" s="45" t="str">
        <f t="shared" si="615"/>
        <v/>
      </c>
    </row>
    <row r="1769" spans="1:15" ht="12.75" outlineLevel="1" collapsed="1" x14ac:dyDescent="0.2">
      <c r="A1769" s="38" t="s">
        <v>228</v>
      </c>
      <c r="B1769" s="39" t="s">
        <v>804</v>
      </c>
      <c r="C1769" s="39" t="s">
        <v>805</v>
      </c>
      <c r="D1769" s="40" t="s">
        <v>111</v>
      </c>
      <c r="E1769" s="41">
        <v>2</v>
      </c>
      <c r="F1769" s="42"/>
      <c r="G1769" s="43">
        <v>157.95000000000002</v>
      </c>
      <c r="H1769" s="44">
        <f t="shared" si="610"/>
        <v>315.90000000000003</v>
      </c>
      <c r="I1769" s="45" t="str">
        <f t="shared" si="611"/>
        <v/>
      </c>
      <c r="J1769" s="45" t="str">
        <f t="shared" si="612"/>
        <v/>
      </c>
      <c r="K1769" s="35"/>
      <c r="L1769" s="45" t="str">
        <f t="shared" si="613"/>
        <v/>
      </c>
      <c r="M1769" s="45">
        <f t="shared" si="614"/>
        <v>315.90000000000003</v>
      </c>
      <c r="N1769" s="46" t="e">
        <f>IF(A1769="ZMP",E1769*(1+(F1769/100)),#REF!)</f>
        <v>#REF!</v>
      </c>
      <c r="O1769" s="45" t="str">
        <f t="shared" si="615"/>
        <v/>
      </c>
    </row>
    <row r="1770" spans="1:15" ht="12.75" outlineLevel="1" collapsed="1" x14ac:dyDescent="0.2">
      <c r="A1770" s="38" t="s">
        <v>228</v>
      </c>
      <c r="B1770" s="39" t="s">
        <v>1029</v>
      </c>
      <c r="C1770" s="39" t="s">
        <v>1030</v>
      </c>
      <c r="D1770" s="40" t="s">
        <v>278</v>
      </c>
      <c r="E1770" s="41">
        <v>0.09</v>
      </c>
      <c r="F1770" s="42">
        <v>1</v>
      </c>
      <c r="G1770" s="43">
        <v>132.38</v>
      </c>
      <c r="H1770" s="44">
        <f t="shared" si="610"/>
        <v>12.033341999999999</v>
      </c>
      <c r="I1770" s="45" t="str">
        <f t="shared" si="611"/>
        <v/>
      </c>
      <c r="J1770" s="45" t="str">
        <f t="shared" si="612"/>
        <v/>
      </c>
      <c r="K1770" s="35"/>
      <c r="L1770" s="45" t="str">
        <f t="shared" si="613"/>
        <v/>
      </c>
      <c r="M1770" s="45">
        <f t="shared" si="614"/>
        <v>12.033341999999999</v>
      </c>
      <c r="N1770" s="46" t="e">
        <f>IF(A1770="ZMP",E1770*(1+(F1770/100)),#REF!)</f>
        <v>#REF!</v>
      </c>
      <c r="O1770" s="45" t="str">
        <f t="shared" si="615"/>
        <v/>
      </c>
    </row>
    <row r="1771" spans="1:15" ht="12.75" outlineLevel="1" collapsed="1" x14ac:dyDescent="0.2">
      <c r="A1771" s="38" t="s">
        <v>228</v>
      </c>
      <c r="B1771" s="39" t="s">
        <v>1013</v>
      </c>
      <c r="C1771" s="39" t="s">
        <v>1014</v>
      </c>
      <c r="D1771" s="40" t="s">
        <v>111</v>
      </c>
      <c r="E1771" s="41">
        <v>0.14000000000000001</v>
      </c>
      <c r="F1771" s="42"/>
      <c r="G1771" s="43">
        <v>225.24</v>
      </c>
      <c r="H1771" s="44">
        <f t="shared" si="610"/>
        <v>31.533600000000003</v>
      </c>
      <c r="I1771" s="45" t="str">
        <f t="shared" si="611"/>
        <v/>
      </c>
      <c r="J1771" s="45" t="str">
        <f t="shared" si="612"/>
        <v/>
      </c>
      <c r="K1771" s="35"/>
      <c r="L1771" s="45" t="str">
        <f t="shared" si="613"/>
        <v/>
      </c>
      <c r="M1771" s="45">
        <f t="shared" si="614"/>
        <v>31.533600000000003</v>
      </c>
      <c r="N1771" s="46" t="e">
        <f>IF(A1771="ZMP",E1771*(1+(F1771/100)),#REF!)</f>
        <v>#REF!</v>
      </c>
      <c r="O1771" s="45" t="str">
        <f t="shared" si="615"/>
        <v/>
      </c>
    </row>
    <row r="1772" spans="1:15" ht="12.75" outlineLevel="1" collapsed="1" x14ac:dyDescent="0.2">
      <c r="A1772" s="38" t="s">
        <v>206</v>
      </c>
      <c r="B1772" s="39" t="s">
        <v>1015</v>
      </c>
      <c r="C1772" s="39" t="s">
        <v>1016</v>
      </c>
      <c r="D1772" s="40" t="s">
        <v>278</v>
      </c>
      <c r="E1772" s="41">
        <v>2E-3</v>
      </c>
      <c r="F1772" s="42"/>
      <c r="G1772" s="43">
        <v>1087.51</v>
      </c>
      <c r="H1772" s="44">
        <f t="shared" si="610"/>
        <v>2.17502</v>
      </c>
      <c r="I1772" s="45" t="str">
        <f t="shared" si="611"/>
        <v/>
      </c>
      <c r="J1772" s="45" t="str">
        <f t="shared" si="612"/>
        <v/>
      </c>
      <c r="K1772" s="35"/>
      <c r="L1772" s="45">
        <f t="shared" si="613"/>
        <v>2.17502</v>
      </c>
      <c r="M1772" s="45" t="str">
        <f t="shared" si="614"/>
        <v/>
      </c>
      <c r="N1772" s="46" t="e">
        <f>IF(A1772="ZMP",E1772*(1+(F1772/100)),#REF!)</f>
        <v>#REF!</v>
      </c>
      <c r="O1772" s="45" t="str">
        <f t="shared" si="615"/>
        <v/>
      </c>
    </row>
    <row r="1773" spans="1:15" ht="12.75" outlineLevel="2" x14ac:dyDescent="0.2">
      <c r="A1773" s="47"/>
      <c r="B1773" s="48"/>
      <c r="C1773" s="48"/>
      <c r="D1773" s="49"/>
      <c r="E1773" s="50"/>
      <c r="F1773" s="51"/>
      <c r="G1773" s="52"/>
      <c r="H1773" s="53"/>
      <c r="I1773" s="54"/>
      <c r="J1773" s="54"/>
      <c r="K1773" s="35"/>
      <c r="L1773" s="54"/>
      <c r="M1773" s="54"/>
      <c r="N1773" s="54"/>
      <c r="O1773" s="54"/>
    </row>
    <row r="1774" spans="1:15" ht="25.5" x14ac:dyDescent="0.2">
      <c r="A1774" s="27" t="s">
        <v>198</v>
      </c>
      <c r="B1774" s="28" t="s">
        <v>1135</v>
      </c>
      <c r="C1774" s="29" t="s">
        <v>1136</v>
      </c>
      <c r="D1774" s="30" t="s">
        <v>253</v>
      </c>
      <c r="E1774" s="31">
        <v>1</v>
      </c>
      <c r="F1774" s="32"/>
      <c r="G1774" s="33">
        <v>948.56</v>
      </c>
      <c r="H1774" s="34">
        <f>G1774</f>
        <v>948.56</v>
      </c>
      <c r="I1774" s="35">
        <f>SUM(I1775:I1783)</f>
        <v>141.84</v>
      </c>
      <c r="J1774" s="35">
        <f>SUM(J1775:J1783)</f>
        <v>4.5600000000000005</v>
      </c>
      <c r="K1774" s="35">
        <f t="shared" si="609"/>
        <v>146.4</v>
      </c>
      <c r="L1774" s="35">
        <f>SUM(L1775:L1783)</f>
        <v>2.17502</v>
      </c>
      <c r="M1774" s="35">
        <f>SUM(M1775:M1783)</f>
        <v>800.16694199999984</v>
      </c>
      <c r="N1774" s="35"/>
      <c r="O1774" s="35">
        <f>SUM(O1775:O1783)</f>
        <v>0</v>
      </c>
    </row>
    <row r="1775" spans="1:15" ht="12.75" outlineLevel="1" collapsed="1" x14ac:dyDescent="0.2">
      <c r="A1775" s="38" t="s">
        <v>202</v>
      </c>
      <c r="B1775" s="39" t="s">
        <v>203</v>
      </c>
      <c r="C1775" s="39" t="s">
        <v>204</v>
      </c>
      <c r="D1775" s="40" t="s">
        <v>205</v>
      </c>
      <c r="E1775" s="41">
        <v>0.19700000000000001</v>
      </c>
      <c r="F1775" s="42"/>
      <c r="G1775" s="43">
        <v>720</v>
      </c>
      <c r="H1775" s="44">
        <f t="shared" ref="H1775:H1782" si="616">IF(ISNUMBER(F1775),(E1775*(1+(F1775/100))*G1775),G1775*E1775)</f>
        <v>141.84</v>
      </c>
      <c r="I1775" s="45">
        <f t="shared" ref="I1775:I1782" si="617">IF(OR(A1775="PM",A1775="PZ",A1775="PP"),H1775,"")</f>
        <v>141.84</v>
      </c>
      <c r="J1775" s="45" t="str">
        <f t="shared" ref="J1775:J1782" si="618">IF(A1775="S",H1775,"")</f>
        <v/>
      </c>
      <c r="K1775" s="35"/>
      <c r="L1775" s="45" t="str">
        <f t="shared" ref="L1775:L1782" si="619">IF(A1775="M06",H1775,"")</f>
        <v/>
      </c>
      <c r="M1775" s="45" t="str">
        <f t="shared" ref="M1775:M1782" si="620">IF(OR(A1775="M02",A1775="M25",A1775="M01s"),H1775,"")</f>
        <v/>
      </c>
      <c r="N1775" s="46" t="e">
        <f>IF(A1775="ZMP",E1775*(1+(F1775/100)),#REF!)</f>
        <v>#REF!</v>
      </c>
      <c r="O1775" s="45" t="str">
        <f t="shared" ref="O1775:O1782" si="621">IF(A1775="M01e",H1775,"")</f>
        <v/>
      </c>
    </row>
    <row r="1776" spans="1:15" ht="12.75" outlineLevel="1" collapsed="1" x14ac:dyDescent="0.2">
      <c r="A1776" s="38" t="s">
        <v>315</v>
      </c>
      <c r="B1776" s="39" t="s">
        <v>75</v>
      </c>
      <c r="C1776" s="39" t="s">
        <v>76</v>
      </c>
      <c r="D1776" s="40" t="s">
        <v>17</v>
      </c>
      <c r="E1776" s="41">
        <v>6.0000000000000001E-3</v>
      </c>
      <c r="F1776" s="42"/>
      <c r="G1776" s="43">
        <v>760</v>
      </c>
      <c r="H1776" s="44">
        <f t="shared" si="616"/>
        <v>4.5600000000000005</v>
      </c>
      <c r="I1776" s="45" t="str">
        <f t="shared" si="617"/>
        <v/>
      </c>
      <c r="J1776" s="45">
        <f t="shared" si="618"/>
        <v>4.5600000000000005</v>
      </c>
      <c r="K1776" s="35"/>
      <c r="L1776" s="45" t="str">
        <f t="shared" si="619"/>
        <v/>
      </c>
      <c r="M1776" s="45" t="str">
        <f t="shared" si="620"/>
        <v/>
      </c>
      <c r="N1776" s="46" t="e">
        <f>IF(A1776="ZMP",E1776*(1+(F1776/100)),#REF!)</f>
        <v>#REF!</v>
      </c>
      <c r="O1776" s="45" t="str">
        <f t="shared" si="621"/>
        <v/>
      </c>
    </row>
    <row r="1777" spans="1:15" ht="12.75" outlineLevel="1" collapsed="1" x14ac:dyDescent="0.2">
      <c r="A1777" s="38" t="s">
        <v>228</v>
      </c>
      <c r="B1777" s="39" t="s">
        <v>1131</v>
      </c>
      <c r="C1777" s="39" t="s">
        <v>1132</v>
      </c>
      <c r="D1777" s="40" t="s">
        <v>111</v>
      </c>
      <c r="E1777" s="41">
        <v>1</v>
      </c>
      <c r="F1777" s="42"/>
      <c r="G1777" s="43">
        <v>143.34</v>
      </c>
      <c r="H1777" s="44">
        <f t="shared" si="616"/>
        <v>143.34</v>
      </c>
      <c r="I1777" s="45" t="str">
        <f t="shared" si="617"/>
        <v/>
      </c>
      <c r="J1777" s="45" t="str">
        <f t="shared" si="618"/>
        <v/>
      </c>
      <c r="K1777" s="35"/>
      <c r="L1777" s="45" t="str">
        <f t="shared" si="619"/>
        <v/>
      </c>
      <c r="M1777" s="45">
        <f t="shared" si="620"/>
        <v>143.34</v>
      </c>
      <c r="N1777" s="46" t="e">
        <f>IF(A1777="ZMP",E1777*(1+(F1777/100)),#REF!)</f>
        <v>#REF!</v>
      </c>
      <c r="O1777" s="45" t="str">
        <f t="shared" si="621"/>
        <v/>
      </c>
    </row>
    <row r="1778" spans="1:15" ht="12.75" outlineLevel="1" collapsed="1" x14ac:dyDescent="0.2">
      <c r="A1778" s="38" t="s">
        <v>228</v>
      </c>
      <c r="B1778" s="39" t="s">
        <v>1133</v>
      </c>
      <c r="C1778" s="39" t="s">
        <v>1134</v>
      </c>
      <c r="D1778" s="40" t="s">
        <v>111</v>
      </c>
      <c r="E1778" s="41">
        <v>1</v>
      </c>
      <c r="F1778" s="42"/>
      <c r="G1778" s="43">
        <v>145.18</v>
      </c>
      <c r="H1778" s="44">
        <f t="shared" si="616"/>
        <v>145.18</v>
      </c>
      <c r="I1778" s="45" t="str">
        <f t="shared" si="617"/>
        <v/>
      </c>
      <c r="J1778" s="45" t="str">
        <f t="shared" si="618"/>
        <v/>
      </c>
      <c r="K1778" s="35"/>
      <c r="L1778" s="45" t="str">
        <f t="shared" si="619"/>
        <v/>
      </c>
      <c r="M1778" s="45">
        <f t="shared" si="620"/>
        <v>145.18</v>
      </c>
      <c r="N1778" s="46" t="e">
        <f>IF(A1778="ZMP",E1778*(1+(F1778/100)),#REF!)</f>
        <v>#REF!</v>
      </c>
      <c r="O1778" s="45" t="str">
        <f t="shared" si="621"/>
        <v/>
      </c>
    </row>
    <row r="1779" spans="1:15" ht="12.75" outlineLevel="1" collapsed="1" x14ac:dyDescent="0.2">
      <c r="A1779" s="38" t="s">
        <v>228</v>
      </c>
      <c r="B1779" s="39" t="s">
        <v>1137</v>
      </c>
      <c r="C1779" s="39" t="s">
        <v>1138</v>
      </c>
      <c r="D1779" s="40" t="s">
        <v>111</v>
      </c>
      <c r="E1779" s="41">
        <v>2</v>
      </c>
      <c r="F1779" s="42"/>
      <c r="G1779" s="43">
        <v>234.04</v>
      </c>
      <c r="H1779" s="44">
        <f t="shared" si="616"/>
        <v>468.08</v>
      </c>
      <c r="I1779" s="45" t="str">
        <f t="shared" si="617"/>
        <v/>
      </c>
      <c r="J1779" s="45" t="str">
        <f t="shared" si="618"/>
        <v/>
      </c>
      <c r="K1779" s="35"/>
      <c r="L1779" s="45" t="str">
        <f t="shared" si="619"/>
        <v/>
      </c>
      <c r="M1779" s="45">
        <f t="shared" si="620"/>
        <v>468.08</v>
      </c>
      <c r="N1779" s="46" t="e">
        <f>IF(A1779="ZMP",E1779*(1+(F1779/100)),#REF!)</f>
        <v>#REF!</v>
      </c>
      <c r="O1779" s="45" t="str">
        <f t="shared" si="621"/>
        <v/>
      </c>
    </row>
    <row r="1780" spans="1:15" ht="12.75" outlineLevel="1" collapsed="1" x14ac:dyDescent="0.2">
      <c r="A1780" s="38" t="s">
        <v>228</v>
      </c>
      <c r="B1780" s="39" t="s">
        <v>1029</v>
      </c>
      <c r="C1780" s="39" t="s">
        <v>1030</v>
      </c>
      <c r="D1780" s="40" t="s">
        <v>278</v>
      </c>
      <c r="E1780" s="41">
        <v>0.09</v>
      </c>
      <c r="F1780" s="42">
        <v>1</v>
      </c>
      <c r="G1780" s="43">
        <v>132.38</v>
      </c>
      <c r="H1780" s="44">
        <f t="shared" si="616"/>
        <v>12.033341999999999</v>
      </c>
      <c r="I1780" s="45" t="str">
        <f t="shared" si="617"/>
        <v/>
      </c>
      <c r="J1780" s="45" t="str">
        <f t="shared" si="618"/>
        <v/>
      </c>
      <c r="K1780" s="35"/>
      <c r="L1780" s="45" t="str">
        <f t="shared" si="619"/>
        <v/>
      </c>
      <c r="M1780" s="45">
        <f t="shared" si="620"/>
        <v>12.033341999999999</v>
      </c>
      <c r="N1780" s="46" t="e">
        <f>IF(A1780="ZMP",E1780*(1+(F1780/100)),#REF!)</f>
        <v>#REF!</v>
      </c>
      <c r="O1780" s="45" t="str">
        <f t="shared" si="621"/>
        <v/>
      </c>
    </row>
    <row r="1781" spans="1:15" ht="12.75" outlineLevel="1" collapsed="1" x14ac:dyDescent="0.2">
      <c r="A1781" s="38" t="s">
        <v>228</v>
      </c>
      <c r="B1781" s="39" t="s">
        <v>1013</v>
      </c>
      <c r="C1781" s="39" t="s">
        <v>1014</v>
      </c>
      <c r="D1781" s="40" t="s">
        <v>111</v>
      </c>
      <c r="E1781" s="41">
        <v>0.14000000000000001</v>
      </c>
      <c r="F1781" s="42"/>
      <c r="G1781" s="43">
        <v>225.24</v>
      </c>
      <c r="H1781" s="44">
        <f t="shared" si="616"/>
        <v>31.533600000000003</v>
      </c>
      <c r="I1781" s="45" t="str">
        <f t="shared" si="617"/>
        <v/>
      </c>
      <c r="J1781" s="45" t="str">
        <f t="shared" si="618"/>
        <v/>
      </c>
      <c r="K1781" s="35"/>
      <c r="L1781" s="45" t="str">
        <f t="shared" si="619"/>
        <v/>
      </c>
      <c r="M1781" s="45">
        <f t="shared" si="620"/>
        <v>31.533600000000003</v>
      </c>
      <c r="N1781" s="46" t="e">
        <f>IF(A1781="ZMP",E1781*(1+(F1781/100)),#REF!)</f>
        <v>#REF!</v>
      </c>
      <c r="O1781" s="45" t="str">
        <f t="shared" si="621"/>
        <v/>
      </c>
    </row>
    <row r="1782" spans="1:15" ht="12.75" outlineLevel="1" collapsed="1" x14ac:dyDescent="0.2">
      <c r="A1782" s="38" t="s">
        <v>206</v>
      </c>
      <c r="B1782" s="39" t="s">
        <v>1015</v>
      </c>
      <c r="C1782" s="39" t="s">
        <v>1016</v>
      </c>
      <c r="D1782" s="40" t="s">
        <v>278</v>
      </c>
      <c r="E1782" s="41">
        <v>2E-3</v>
      </c>
      <c r="F1782" s="42"/>
      <c r="G1782" s="43">
        <v>1087.51</v>
      </c>
      <c r="H1782" s="44">
        <f t="shared" si="616"/>
        <v>2.17502</v>
      </c>
      <c r="I1782" s="45" t="str">
        <f t="shared" si="617"/>
        <v/>
      </c>
      <c r="J1782" s="45" t="str">
        <f t="shared" si="618"/>
        <v/>
      </c>
      <c r="K1782" s="35"/>
      <c r="L1782" s="45">
        <f t="shared" si="619"/>
        <v>2.17502</v>
      </c>
      <c r="M1782" s="45" t="str">
        <f t="shared" si="620"/>
        <v/>
      </c>
      <c r="N1782" s="46" t="e">
        <f>IF(A1782="ZMP",E1782*(1+(F1782/100)),#REF!)</f>
        <v>#REF!</v>
      </c>
      <c r="O1782" s="45" t="str">
        <f t="shared" si="621"/>
        <v/>
      </c>
    </row>
    <row r="1783" spans="1:15" ht="12.75" outlineLevel="2" x14ac:dyDescent="0.2">
      <c r="A1783" s="47"/>
      <c r="B1783" s="48"/>
      <c r="C1783" s="48"/>
      <c r="D1783" s="49"/>
      <c r="E1783" s="50"/>
      <c r="F1783" s="51"/>
      <c r="G1783" s="52"/>
      <c r="H1783" s="53"/>
      <c r="I1783" s="54"/>
      <c r="J1783" s="54"/>
      <c r="K1783" s="35"/>
      <c r="L1783" s="54"/>
      <c r="M1783" s="54"/>
      <c r="N1783" s="54"/>
      <c r="O1783" s="54"/>
    </row>
    <row r="1784" spans="1:15" ht="12.75" x14ac:dyDescent="0.2">
      <c r="A1784" s="27" t="s">
        <v>198</v>
      </c>
      <c r="B1784" s="28" t="s">
        <v>1139</v>
      </c>
      <c r="C1784" s="29" t="s">
        <v>1140</v>
      </c>
      <c r="D1784" s="30" t="s">
        <v>666</v>
      </c>
      <c r="E1784" s="31">
        <v>1</v>
      </c>
      <c r="F1784" s="32"/>
      <c r="G1784" s="33">
        <v>7195.81</v>
      </c>
      <c r="H1784" s="34">
        <f>G1784</f>
        <v>7195.81</v>
      </c>
      <c r="I1784" s="35">
        <f>SUM(I1785:I1793)</f>
        <v>480.24</v>
      </c>
      <c r="J1784" s="35">
        <f>SUM(J1785:J1793)</f>
        <v>72.960000000000008</v>
      </c>
      <c r="K1784" s="35">
        <f t="shared" si="609"/>
        <v>553.20000000000005</v>
      </c>
      <c r="L1784" s="35">
        <f>SUM(L1785:L1793)</f>
        <v>0</v>
      </c>
      <c r="M1784" s="35">
        <f>SUM(M1785:M1793)</f>
        <v>6645.4867509000005</v>
      </c>
      <c r="N1784" s="35"/>
      <c r="O1784" s="35">
        <f>SUM(O1785:O1793)</f>
        <v>0</v>
      </c>
    </row>
    <row r="1785" spans="1:15" ht="12.75" outlineLevel="1" collapsed="1" x14ac:dyDescent="0.2">
      <c r="A1785" s="38" t="s">
        <v>202</v>
      </c>
      <c r="B1785" s="39" t="s">
        <v>203</v>
      </c>
      <c r="C1785" s="39" t="s">
        <v>204</v>
      </c>
      <c r="D1785" s="40" t="s">
        <v>205</v>
      </c>
      <c r="E1785" s="41">
        <v>0.66700000000000004</v>
      </c>
      <c r="F1785" s="42"/>
      <c r="G1785" s="43">
        <v>720</v>
      </c>
      <c r="H1785" s="44">
        <f t="shared" ref="H1785:H1792" si="622">IF(ISNUMBER(F1785),(E1785*(1+(F1785/100))*G1785),G1785*E1785)</f>
        <v>480.24</v>
      </c>
      <c r="I1785" s="45">
        <f t="shared" ref="I1785:I1792" si="623">IF(OR(A1785="PM",A1785="PZ",A1785="PP"),H1785,"")</f>
        <v>480.24</v>
      </c>
      <c r="J1785" s="45" t="str">
        <f t="shared" ref="J1785:J1792" si="624">IF(A1785="S",H1785,"")</f>
        <v/>
      </c>
      <c r="K1785" s="35"/>
      <c r="L1785" s="45" t="str">
        <f t="shared" ref="L1785:L1792" si="625">IF(A1785="M06",H1785,"")</f>
        <v/>
      </c>
      <c r="M1785" s="45" t="str">
        <f t="shared" ref="M1785:M1792" si="626">IF(OR(A1785="M02",A1785="M25",A1785="M01s"),H1785,"")</f>
        <v/>
      </c>
      <c r="N1785" s="46" t="e">
        <f>IF(A1785="ZMP",E1785*(1+(F1785/100)),#REF!)</f>
        <v>#REF!</v>
      </c>
      <c r="O1785" s="45" t="str">
        <f t="shared" ref="O1785:O1792" si="627">IF(A1785="M01e",H1785,"")</f>
        <v/>
      </c>
    </row>
    <row r="1786" spans="1:15" ht="12.75" outlineLevel="1" collapsed="1" x14ac:dyDescent="0.2">
      <c r="A1786" s="38" t="s">
        <v>315</v>
      </c>
      <c r="B1786" s="39" t="s">
        <v>75</v>
      </c>
      <c r="C1786" s="39" t="s">
        <v>76</v>
      </c>
      <c r="D1786" s="40" t="s">
        <v>17</v>
      </c>
      <c r="E1786" s="41">
        <v>9.6000000000000002E-2</v>
      </c>
      <c r="F1786" s="42"/>
      <c r="G1786" s="43">
        <v>760</v>
      </c>
      <c r="H1786" s="44">
        <f t="shared" si="622"/>
        <v>72.960000000000008</v>
      </c>
      <c r="I1786" s="45" t="str">
        <f t="shared" si="623"/>
        <v/>
      </c>
      <c r="J1786" s="45">
        <f t="shared" si="624"/>
        <v>72.960000000000008</v>
      </c>
      <c r="K1786" s="35"/>
      <c r="L1786" s="45" t="str">
        <f t="shared" si="625"/>
        <v/>
      </c>
      <c r="M1786" s="45" t="str">
        <f t="shared" si="626"/>
        <v/>
      </c>
      <c r="N1786" s="46" t="e">
        <f>IF(A1786="ZMP",E1786*(1+(F1786/100)),#REF!)</f>
        <v>#REF!</v>
      </c>
      <c r="O1786" s="45" t="str">
        <f t="shared" si="627"/>
        <v/>
      </c>
    </row>
    <row r="1787" spans="1:15" ht="12.75" outlineLevel="1" collapsed="1" x14ac:dyDescent="0.2">
      <c r="A1787" s="38" t="s">
        <v>228</v>
      </c>
      <c r="B1787" s="39" t="s">
        <v>1141</v>
      </c>
      <c r="C1787" s="39" t="s">
        <v>1142</v>
      </c>
      <c r="D1787" s="40" t="s">
        <v>278</v>
      </c>
      <c r="E1787" s="41">
        <v>5.181</v>
      </c>
      <c r="F1787" s="42">
        <v>1</v>
      </c>
      <c r="G1787" s="43">
        <v>48.89</v>
      </c>
      <c r="H1787" s="44">
        <f t="shared" si="622"/>
        <v>255.83208089999999</v>
      </c>
      <c r="I1787" s="45" t="str">
        <f t="shared" si="623"/>
        <v/>
      </c>
      <c r="J1787" s="45" t="str">
        <f t="shared" si="624"/>
        <v/>
      </c>
      <c r="K1787" s="35"/>
      <c r="L1787" s="45" t="str">
        <f t="shared" si="625"/>
        <v/>
      </c>
      <c r="M1787" s="45">
        <f t="shared" si="626"/>
        <v>255.83208089999999</v>
      </c>
      <c r="N1787" s="46" t="e">
        <f>IF(A1787="ZMP",E1787*(1+(F1787/100)),#REF!)</f>
        <v>#REF!</v>
      </c>
      <c r="O1787" s="45" t="str">
        <f t="shared" si="627"/>
        <v/>
      </c>
    </row>
    <row r="1788" spans="1:15" ht="12.75" outlineLevel="1" collapsed="1" x14ac:dyDescent="0.2">
      <c r="A1788" s="38" t="s">
        <v>228</v>
      </c>
      <c r="B1788" s="39" t="s">
        <v>806</v>
      </c>
      <c r="C1788" s="39" t="s">
        <v>807</v>
      </c>
      <c r="D1788" s="40" t="s">
        <v>111</v>
      </c>
      <c r="E1788" s="41">
        <v>1</v>
      </c>
      <c r="F1788" s="42"/>
      <c r="G1788" s="43">
        <v>18.75</v>
      </c>
      <c r="H1788" s="44">
        <f t="shared" si="622"/>
        <v>18.75</v>
      </c>
      <c r="I1788" s="45" t="str">
        <f t="shared" si="623"/>
        <v/>
      </c>
      <c r="J1788" s="45" t="str">
        <f t="shared" si="624"/>
        <v/>
      </c>
      <c r="K1788" s="35"/>
      <c r="L1788" s="45" t="str">
        <f t="shared" si="625"/>
        <v/>
      </c>
      <c r="M1788" s="45">
        <f t="shared" si="626"/>
        <v>18.75</v>
      </c>
      <c r="N1788" s="46" t="e">
        <f>IF(A1788="ZMP",E1788*(1+(F1788/100)),#REF!)</f>
        <v>#REF!</v>
      </c>
      <c r="O1788" s="45" t="str">
        <f t="shared" si="627"/>
        <v/>
      </c>
    </row>
    <row r="1789" spans="1:15" ht="12.75" outlineLevel="1" collapsed="1" x14ac:dyDescent="0.2">
      <c r="A1789" s="38" t="s">
        <v>228</v>
      </c>
      <c r="B1789" s="39" t="s">
        <v>1143</v>
      </c>
      <c r="C1789" s="39" t="s">
        <v>1144</v>
      </c>
      <c r="D1789" s="40" t="s">
        <v>111</v>
      </c>
      <c r="E1789" s="41">
        <v>1</v>
      </c>
      <c r="F1789" s="42"/>
      <c r="G1789" s="43">
        <v>20.04</v>
      </c>
      <c r="H1789" s="44">
        <f t="shared" si="622"/>
        <v>20.04</v>
      </c>
      <c r="I1789" s="45" t="str">
        <f t="shared" si="623"/>
        <v/>
      </c>
      <c r="J1789" s="45" t="str">
        <f t="shared" si="624"/>
        <v/>
      </c>
      <c r="K1789" s="35"/>
      <c r="L1789" s="45" t="str">
        <f t="shared" si="625"/>
        <v/>
      </c>
      <c r="M1789" s="45">
        <f t="shared" si="626"/>
        <v>20.04</v>
      </c>
      <c r="N1789" s="46" t="e">
        <f>IF(A1789="ZMP",E1789*(1+(F1789/100)),#REF!)</f>
        <v>#REF!</v>
      </c>
      <c r="O1789" s="45" t="str">
        <f t="shared" si="627"/>
        <v/>
      </c>
    </row>
    <row r="1790" spans="1:15" ht="12.75" outlineLevel="1" collapsed="1" x14ac:dyDescent="0.2">
      <c r="A1790" s="38" t="s">
        <v>228</v>
      </c>
      <c r="B1790" s="39" t="s">
        <v>353</v>
      </c>
      <c r="C1790" s="39" t="s">
        <v>354</v>
      </c>
      <c r="D1790" s="40" t="s">
        <v>329</v>
      </c>
      <c r="E1790" s="41">
        <v>0.153</v>
      </c>
      <c r="F1790" s="42"/>
      <c r="G1790" s="43">
        <v>279.39</v>
      </c>
      <c r="H1790" s="44">
        <f t="shared" si="622"/>
        <v>42.746669999999995</v>
      </c>
      <c r="I1790" s="45" t="str">
        <f t="shared" si="623"/>
        <v/>
      </c>
      <c r="J1790" s="45" t="str">
        <f t="shared" si="624"/>
        <v/>
      </c>
      <c r="K1790" s="35"/>
      <c r="L1790" s="45" t="str">
        <f t="shared" si="625"/>
        <v/>
      </c>
      <c r="M1790" s="45">
        <f t="shared" si="626"/>
        <v>42.746669999999995</v>
      </c>
      <c r="N1790" s="46" t="e">
        <f>IF(A1790="ZMP",E1790*(1+(F1790/100)),#REF!)</f>
        <v>#REF!</v>
      </c>
      <c r="O1790" s="45" t="str">
        <f t="shared" si="627"/>
        <v/>
      </c>
    </row>
    <row r="1791" spans="1:15" ht="12.75" outlineLevel="1" collapsed="1" x14ac:dyDescent="0.2">
      <c r="A1791" s="38" t="s">
        <v>228</v>
      </c>
      <c r="B1791" s="39" t="s">
        <v>355</v>
      </c>
      <c r="C1791" s="39" t="s">
        <v>356</v>
      </c>
      <c r="D1791" s="40" t="s">
        <v>334</v>
      </c>
      <c r="E1791" s="41">
        <v>0.04</v>
      </c>
      <c r="F1791" s="42"/>
      <c r="G1791" s="43">
        <v>201.45</v>
      </c>
      <c r="H1791" s="44">
        <f t="shared" si="622"/>
        <v>8.0579999999999998</v>
      </c>
      <c r="I1791" s="45" t="str">
        <f t="shared" si="623"/>
        <v/>
      </c>
      <c r="J1791" s="45" t="str">
        <f t="shared" si="624"/>
        <v/>
      </c>
      <c r="K1791" s="35"/>
      <c r="L1791" s="45" t="str">
        <f t="shared" si="625"/>
        <v/>
      </c>
      <c r="M1791" s="45">
        <f t="shared" si="626"/>
        <v>8.0579999999999998</v>
      </c>
      <c r="N1791" s="46" t="e">
        <f>IF(A1791="ZMP",E1791*(1+(F1791/100)),#REF!)</f>
        <v>#REF!</v>
      </c>
      <c r="O1791" s="45" t="str">
        <f t="shared" si="627"/>
        <v/>
      </c>
    </row>
    <row r="1792" spans="1:15" ht="12.75" outlineLevel="1" collapsed="1" x14ac:dyDescent="0.2">
      <c r="A1792" s="38" t="s">
        <v>316</v>
      </c>
      <c r="B1792" s="39" t="s">
        <v>1145</v>
      </c>
      <c r="C1792" s="39" t="s">
        <v>1146</v>
      </c>
      <c r="D1792" s="40" t="s">
        <v>1112</v>
      </c>
      <c r="E1792" s="41">
        <v>1</v>
      </c>
      <c r="F1792" s="42"/>
      <c r="G1792" s="43">
        <v>6300.06</v>
      </c>
      <c r="H1792" s="44">
        <f t="shared" si="622"/>
        <v>6300.06</v>
      </c>
      <c r="I1792" s="45" t="str">
        <f t="shared" si="623"/>
        <v/>
      </c>
      <c r="J1792" s="45" t="str">
        <f t="shared" si="624"/>
        <v/>
      </c>
      <c r="K1792" s="35"/>
      <c r="L1792" s="45" t="str">
        <f t="shared" si="625"/>
        <v/>
      </c>
      <c r="M1792" s="45">
        <f t="shared" si="626"/>
        <v>6300.06</v>
      </c>
      <c r="N1792" s="46" t="e">
        <f>IF(A1792="ZMP",E1792*(1+(F1792/100)),#REF!)</f>
        <v>#REF!</v>
      </c>
      <c r="O1792" s="45" t="str">
        <f t="shared" si="627"/>
        <v/>
      </c>
    </row>
    <row r="1793" spans="1:15" ht="12.75" outlineLevel="2" x14ac:dyDescent="0.2">
      <c r="A1793" s="47"/>
      <c r="B1793" s="48"/>
      <c r="C1793" s="48"/>
      <c r="D1793" s="49"/>
      <c r="E1793" s="50"/>
      <c r="F1793" s="51"/>
      <c r="G1793" s="52"/>
      <c r="H1793" s="53"/>
      <c r="I1793" s="54"/>
      <c r="J1793" s="54"/>
      <c r="K1793" s="35"/>
      <c r="L1793" s="54"/>
      <c r="M1793" s="54"/>
      <c r="N1793" s="54"/>
      <c r="O1793" s="54"/>
    </row>
    <row r="1794" spans="1:15" ht="25.5" x14ac:dyDescent="0.2">
      <c r="A1794" s="27" t="s">
        <v>198</v>
      </c>
      <c r="B1794" s="28" t="s">
        <v>1147</v>
      </c>
      <c r="C1794" s="29" t="s">
        <v>1148</v>
      </c>
      <c r="D1794" s="30" t="s">
        <v>253</v>
      </c>
      <c r="E1794" s="31">
        <v>1</v>
      </c>
      <c r="F1794" s="32"/>
      <c r="G1794" s="33">
        <v>5111.53</v>
      </c>
      <c r="H1794" s="34">
        <f>G1794</f>
        <v>5111.53</v>
      </c>
      <c r="I1794" s="35">
        <f>SUM(I1795:I1805)</f>
        <v>378</v>
      </c>
      <c r="J1794" s="35">
        <f>SUM(J1795:J1805)</f>
        <v>54.72</v>
      </c>
      <c r="K1794" s="35">
        <f t="shared" si="609"/>
        <v>432.72</v>
      </c>
      <c r="L1794" s="35">
        <f>SUM(L1795:L1805)</f>
        <v>0</v>
      </c>
      <c r="M1794" s="35">
        <f>SUM(M1795:M1805)</f>
        <v>4680.9673108999996</v>
      </c>
      <c r="N1794" s="35"/>
      <c r="O1794" s="35">
        <f>SUM(O1795:O1805)</f>
        <v>0</v>
      </c>
    </row>
    <row r="1795" spans="1:15" ht="12.75" outlineLevel="1" collapsed="1" x14ac:dyDescent="0.2">
      <c r="A1795" s="38" t="s">
        <v>202</v>
      </c>
      <c r="B1795" s="39" t="s">
        <v>203</v>
      </c>
      <c r="C1795" s="39" t="s">
        <v>204</v>
      </c>
      <c r="D1795" s="40" t="s">
        <v>205</v>
      </c>
      <c r="E1795" s="41">
        <v>0.52500000000000002</v>
      </c>
      <c r="F1795" s="42"/>
      <c r="G1795" s="43">
        <v>720</v>
      </c>
      <c r="H1795" s="44">
        <f t="shared" ref="H1795:H1804" si="628">IF(ISNUMBER(F1795),(E1795*(1+(F1795/100))*G1795),G1795*E1795)</f>
        <v>378</v>
      </c>
      <c r="I1795" s="45">
        <f t="shared" ref="I1795:I1804" si="629">IF(OR(A1795="PM",A1795="PZ",A1795="PP"),H1795,"")</f>
        <v>378</v>
      </c>
      <c r="J1795" s="45" t="str">
        <f t="shared" ref="J1795:J1804" si="630">IF(A1795="S",H1795,"")</f>
        <v/>
      </c>
      <c r="K1795" s="35"/>
      <c r="L1795" s="45" t="str">
        <f t="shared" ref="L1795:L1804" si="631">IF(A1795="M06",H1795,"")</f>
        <v/>
      </c>
      <c r="M1795" s="45" t="str">
        <f t="shared" ref="M1795:M1804" si="632">IF(OR(A1795="M02",A1795="M25",A1795="M01s"),H1795,"")</f>
        <v/>
      </c>
      <c r="N1795" s="46" t="e">
        <f>IF(A1795="ZMP",E1795*(1+(F1795/100)),#REF!)</f>
        <v>#REF!</v>
      </c>
      <c r="O1795" s="45" t="str">
        <f t="shared" ref="O1795:O1804" si="633">IF(A1795="M01e",H1795,"")</f>
        <v/>
      </c>
    </row>
    <row r="1796" spans="1:15" ht="12.75" outlineLevel="1" collapsed="1" x14ac:dyDescent="0.2">
      <c r="A1796" s="38" t="s">
        <v>315</v>
      </c>
      <c r="B1796" s="39" t="s">
        <v>75</v>
      </c>
      <c r="C1796" s="39" t="s">
        <v>76</v>
      </c>
      <c r="D1796" s="40" t="s">
        <v>17</v>
      </c>
      <c r="E1796" s="41">
        <v>7.1999999999999995E-2</v>
      </c>
      <c r="F1796" s="42"/>
      <c r="G1796" s="43">
        <v>760</v>
      </c>
      <c r="H1796" s="44">
        <f t="shared" si="628"/>
        <v>54.72</v>
      </c>
      <c r="I1796" s="45" t="str">
        <f t="shared" si="629"/>
        <v/>
      </c>
      <c r="J1796" s="45">
        <f t="shared" si="630"/>
        <v>54.72</v>
      </c>
      <c r="K1796" s="35"/>
      <c r="L1796" s="45" t="str">
        <f t="shared" si="631"/>
        <v/>
      </c>
      <c r="M1796" s="45" t="str">
        <f t="shared" si="632"/>
        <v/>
      </c>
      <c r="N1796" s="46" t="e">
        <f>IF(A1796="ZMP",E1796*(1+(F1796/100)),#REF!)</f>
        <v>#REF!</v>
      </c>
      <c r="O1796" s="45" t="str">
        <f t="shared" si="633"/>
        <v/>
      </c>
    </row>
    <row r="1797" spans="1:15" ht="12.75" outlineLevel="1" collapsed="1" x14ac:dyDescent="0.2">
      <c r="A1797" s="38" t="s">
        <v>228</v>
      </c>
      <c r="B1797" s="39" t="s">
        <v>1141</v>
      </c>
      <c r="C1797" s="39" t="s">
        <v>1142</v>
      </c>
      <c r="D1797" s="40" t="s">
        <v>278</v>
      </c>
      <c r="E1797" s="41">
        <v>5.181</v>
      </c>
      <c r="F1797" s="42">
        <v>1</v>
      </c>
      <c r="G1797" s="43">
        <v>48.89</v>
      </c>
      <c r="H1797" s="44">
        <f t="shared" si="628"/>
        <v>255.83208089999999</v>
      </c>
      <c r="I1797" s="45" t="str">
        <f t="shared" si="629"/>
        <v/>
      </c>
      <c r="J1797" s="45" t="str">
        <f t="shared" si="630"/>
        <v/>
      </c>
      <c r="K1797" s="35"/>
      <c r="L1797" s="45" t="str">
        <f t="shared" si="631"/>
        <v/>
      </c>
      <c r="M1797" s="45">
        <f t="shared" si="632"/>
        <v>255.83208089999999</v>
      </c>
      <c r="N1797" s="46" t="e">
        <f>IF(A1797="ZMP",E1797*(1+(F1797/100)),#REF!)</f>
        <v>#REF!</v>
      </c>
      <c r="O1797" s="45" t="str">
        <f t="shared" si="633"/>
        <v/>
      </c>
    </row>
    <row r="1798" spans="1:15" ht="12.75" outlineLevel="1" collapsed="1" x14ac:dyDescent="0.2">
      <c r="A1798" s="38" t="s">
        <v>228</v>
      </c>
      <c r="B1798" s="39" t="s">
        <v>806</v>
      </c>
      <c r="C1798" s="39" t="s">
        <v>807</v>
      </c>
      <c r="D1798" s="40" t="s">
        <v>111</v>
      </c>
      <c r="E1798" s="41">
        <v>1</v>
      </c>
      <c r="F1798" s="42"/>
      <c r="G1798" s="43">
        <v>18.75</v>
      </c>
      <c r="H1798" s="44">
        <f t="shared" si="628"/>
        <v>18.75</v>
      </c>
      <c r="I1798" s="45" t="str">
        <f t="shared" si="629"/>
        <v/>
      </c>
      <c r="J1798" s="45" t="str">
        <f t="shared" si="630"/>
        <v/>
      </c>
      <c r="K1798" s="35"/>
      <c r="L1798" s="45" t="str">
        <f t="shared" si="631"/>
        <v/>
      </c>
      <c r="M1798" s="45">
        <f t="shared" si="632"/>
        <v>18.75</v>
      </c>
      <c r="N1798" s="46" t="e">
        <f>IF(A1798="ZMP",E1798*(1+(F1798/100)),#REF!)</f>
        <v>#REF!</v>
      </c>
      <c r="O1798" s="45" t="str">
        <f t="shared" si="633"/>
        <v/>
      </c>
    </row>
    <row r="1799" spans="1:15" ht="12.75" outlineLevel="1" collapsed="1" x14ac:dyDescent="0.2">
      <c r="A1799" s="38" t="s">
        <v>228</v>
      </c>
      <c r="B1799" s="39" t="s">
        <v>1143</v>
      </c>
      <c r="C1799" s="39" t="s">
        <v>1144</v>
      </c>
      <c r="D1799" s="40" t="s">
        <v>111</v>
      </c>
      <c r="E1799" s="41">
        <v>1</v>
      </c>
      <c r="F1799" s="42"/>
      <c r="G1799" s="43">
        <v>20.04</v>
      </c>
      <c r="H1799" s="44">
        <f t="shared" si="628"/>
        <v>20.04</v>
      </c>
      <c r="I1799" s="45" t="str">
        <f t="shared" si="629"/>
        <v/>
      </c>
      <c r="J1799" s="45" t="str">
        <f t="shared" si="630"/>
        <v/>
      </c>
      <c r="K1799" s="35"/>
      <c r="L1799" s="45" t="str">
        <f t="shared" si="631"/>
        <v/>
      </c>
      <c r="M1799" s="45">
        <f t="shared" si="632"/>
        <v>20.04</v>
      </c>
      <c r="N1799" s="46" t="e">
        <f>IF(A1799="ZMP",E1799*(1+(F1799/100)),#REF!)</f>
        <v>#REF!</v>
      </c>
      <c r="O1799" s="45" t="str">
        <f t="shared" si="633"/>
        <v/>
      </c>
    </row>
    <row r="1800" spans="1:15" ht="12.75" outlineLevel="1" collapsed="1" x14ac:dyDescent="0.2">
      <c r="A1800" s="38" t="s">
        <v>228</v>
      </c>
      <c r="B1800" s="39" t="s">
        <v>353</v>
      </c>
      <c r="C1800" s="39" t="s">
        <v>354</v>
      </c>
      <c r="D1800" s="40" t="s">
        <v>329</v>
      </c>
      <c r="E1800" s="41">
        <v>0.153</v>
      </c>
      <c r="F1800" s="42"/>
      <c r="G1800" s="43">
        <v>279.39</v>
      </c>
      <c r="H1800" s="44">
        <f t="shared" si="628"/>
        <v>42.746669999999995</v>
      </c>
      <c r="I1800" s="45" t="str">
        <f t="shared" si="629"/>
        <v/>
      </c>
      <c r="J1800" s="45" t="str">
        <f t="shared" si="630"/>
        <v/>
      </c>
      <c r="K1800" s="35"/>
      <c r="L1800" s="45" t="str">
        <f t="shared" si="631"/>
        <v/>
      </c>
      <c r="M1800" s="45">
        <f t="shared" si="632"/>
        <v>42.746669999999995</v>
      </c>
      <c r="N1800" s="46" t="e">
        <f>IF(A1800="ZMP",E1800*(1+(F1800/100)),#REF!)</f>
        <v>#REF!</v>
      </c>
      <c r="O1800" s="45" t="str">
        <f t="shared" si="633"/>
        <v/>
      </c>
    </row>
    <row r="1801" spans="1:15" ht="12.75" outlineLevel="1" collapsed="1" x14ac:dyDescent="0.2">
      <c r="A1801" s="38" t="s">
        <v>228</v>
      </c>
      <c r="B1801" s="39" t="s">
        <v>327</v>
      </c>
      <c r="C1801" s="39" t="s">
        <v>328</v>
      </c>
      <c r="D1801" s="40" t="s">
        <v>329</v>
      </c>
      <c r="E1801" s="41">
        <v>7.5999999999999998E-2</v>
      </c>
      <c r="F1801" s="42"/>
      <c r="G1801" s="43">
        <v>593.96</v>
      </c>
      <c r="H1801" s="44">
        <f t="shared" si="628"/>
        <v>45.14096</v>
      </c>
      <c r="I1801" s="45" t="str">
        <f t="shared" si="629"/>
        <v/>
      </c>
      <c r="J1801" s="45" t="str">
        <f t="shared" si="630"/>
        <v/>
      </c>
      <c r="K1801" s="35"/>
      <c r="L1801" s="45" t="str">
        <f t="shared" si="631"/>
        <v/>
      </c>
      <c r="M1801" s="45">
        <f t="shared" si="632"/>
        <v>45.14096</v>
      </c>
      <c r="N1801" s="46" t="e">
        <f>IF(A1801="ZMP",E1801*(1+(F1801/100)),#REF!)</f>
        <v>#REF!</v>
      </c>
      <c r="O1801" s="45" t="str">
        <f t="shared" si="633"/>
        <v/>
      </c>
    </row>
    <row r="1802" spans="1:15" ht="12.75" outlineLevel="1" collapsed="1" x14ac:dyDescent="0.2">
      <c r="A1802" s="38" t="s">
        <v>228</v>
      </c>
      <c r="B1802" s="39" t="s">
        <v>355</v>
      </c>
      <c r="C1802" s="39" t="s">
        <v>356</v>
      </c>
      <c r="D1802" s="40" t="s">
        <v>334</v>
      </c>
      <c r="E1802" s="41">
        <v>0.04</v>
      </c>
      <c r="F1802" s="42"/>
      <c r="G1802" s="43">
        <v>201.45</v>
      </c>
      <c r="H1802" s="44">
        <f t="shared" si="628"/>
        <v>8.0579999999999998</v>
      </c>
      <c r="I1802" s="45" t="str">
        <f t="shared" si="629"/>
        <v/>
      </c>
      <c r="J1802" s="45" t="str">
        <f t="shared" si="630"/>
        <v/>
      </c>
      <c r="K1802" s="35"/>
      <c r="L1802" s="45" t="str">
        <f t="shared" si="631"/>
        <v/>
      </c>
      <c r="M1802" s="45">
        <f t="shared" si="632"/>
        <v>8.0579999999999998</v>
      </c>
      <c r="N1802" s="46" t="e">
        <f>IF(A1802="ZMP",E1802*(1+(F1802/100)),#REF!)</f>
        <v>#REF!</v>
      </c>
      <c r="O1802" s="45" t="str">
        <f t="shared" si="633"/>
        <v/>
      </c>
    </row>
    <row r="1803" spans="1:15" ht="12.75" outlineLevel="1" collapsed="1" x14ac:dyDescent="0.2">
      <c r="A1803" s="38" t="s">
        <v>228</v>
      </c>
      <c r="B1803" s="39" t="s">
        <v>332</v>
      </c>
      <c r="C1803" s="39" t="s">
        <v>333</v>
      </c>
      <c r="D1803" s="40" t="s">
        <v>334</v>
      </c>
      <c r="E1803" s="41">
        <v>0.02</v>
      </c>
      <c r="F1803" s="42"/>
      <c r="G1803" s="43">
        <v>393.48</v>
      </c>
      <c r="H1803" s="44">
        <f t="shared" si="628"/>
        <v>7.8696000000000002</v>
      </c>
      <c r="I1803" s="45" t="str">
        <f t="shared" si="629"/>
        <v/>
      </c>
      <c r="J1803" s="45" t="str">
        <f t="shared" si="630"/>
        <v/>
      </c>
      <c r="K1803" s="35"/>
      <c r="L1803" s="45" t="str">
        <f t="shared" si="631"/>
        <v/>
      </c>
      <c r="M1803" s="45">
        <f t="shared" si="632"/>
        <v>7.8696000000000002</v>
      </c>
      <c r="N1803" s="46" t="e">
        <f>IF(A1803="ZMP",E1803*(1+(F1803/100)),#REF!)</f>
        <v>#REF!</v>
      </c>
      <c r="O1803" s="45" t="str">
        <f t="shared" si="633"/>
        <v/>
      </c>
    </row>
    <row r="1804" spans="1:15" ht="12.75" outlineLevel="1" collapsed="1" x14ac:dyDescent="0.2">
      <c r="A1804" s="38" t="s">
        <v>316</v>
      </c>
      <c r="B1804" s="39" t="s">
        <v>1149</v>
      </c>
      <c r="C1804" s="39" t="s">
        <v>1150</v>
      </c>
      <c r="D1804" s="40" t="s">
        <v>111</v>
      </c>
      <c r="E1804" s="41">
        <v>1</v>
      </c>
      <c r="F1804" s="42"/>
      <c r="G1804" s="43">
        <v>4282.53</v>
      </c>
      <c r="H1804" s="44">
        <f t="shared" si="628"/>
        <v>4282.53</v>
      </c>
      <c r="I1804" s="45" t="str">
        <f t="shared" si="629"/>
        <v/>
      </c>
      <c r="J1804" s="45" t="str">
        <f t="shared" si="630"/>
        <v/>
      </c>
      <c r="K1804" s="35"/>
      <c r="L1804" s="45" t="str">
        <f t="shared" si="631"/>
        <v/>
      </c>
      <c r="M1804" s="45">
        <f t="shared" si="632"/>
        <v>4282.53</v>
      </c>
      <c r="N1804" s="46" t="e">
        <f>IF(A1804="ZMP",E1804*(1+(F1804/100)),#REF!)</f>
        <v>#REF!</v>
      </c>
      <c r="O1804" s="45" t="str">
        <f t="shared" si="633"/>
        <v/>
      </c>
    </row>
    <row r="1805" spans="1:15" ht="12.75" outlineLevel="2" x14ac:dyDescent="0.2">
      <c r="A1805" s="47"/>
      <c r="B1805" s="48"/>
      <c r="C1805" s="48"/>
      <c r="D1805" s="49"/>
      <c r="E1805" s="50"/>
      <c r="F1805" s="51"/>
      <c r="G1805" s="52"/>
      <c r="H1805" s="53"/>
      <c r="I1805" s="54"/>
      <c r="J1805" s="54"/>
      <c r="K1805" s="35"/>
      <c r="L1805" s="54"/>
      <c r="M1805" s="54"/>
      <c r="N1805" s="54"/>
      <c r="O1805" s="54"/>
    </row>
    <row r="1806" spans="1:15" ht="12.75" x14ac:dyDescent="0.2">
      <c r="A1806" s="27" t="s">
        <v>198</v>
      </c>
      <c r="B1806" s="28" t="s">
        <v>1151</v>
      </c>
      <c r="C1806" s="29" t="s">
        <v>1152</v>
      </c>
      <c r="D1806" s="30" t="s">
        <v>253</v>
      </c>
      <c r="E1806" s="31">
        <v>1</v>
      </c>
      <c r="F1806" s="32"/>
      <c r="G1806" s="33">
        <v>5304.33</v>
      </c>
      <c r="H1806" s="34">
        <f>G1806</f>
        <v>5304.33</v>
      </c>
      <c r="I1806" s="35">
        <f>SUM(I1807:I1817)</f>
        <v>480.24</v>
      </c>
      <c r="J1806" s="35">
        <f>SUM(J1807:J1817)</f>
        <v>72.960000000000008</v>
      </c>
      <c r="K1806" s="35">
        <f t="shared" ref="K1806:K1858" si="634">I1806+J1806</f>
        <v>553.20000000000005</v>
      </c>
      <c r="L1806" s="35">
        <f>SUM(L1807:L1817)</f>
        <v>0</v>
      </c>
      <c r="M1806" s="35">
        <f>SUM(M1807:M1817)</f>
        <v>4754.0059089999995</v>
      </c>
      <c r="N1806" s="35"/>
      <c r="O1806" s="35">
        <f>SUM(O1807:O1817)</f>
        <v>0</v>
      </c>
    </row>
    <row r="1807" spans="1:15" ht="12.75" outlineLevel="1" collapsed="1" x14ac:dyDescent="0.2">
      <c r="A1807" s="38" t="s">
        <v>202</v>
      </c>
      <c r="B1807" s="39" t="s">
        <v>203</v>
      </c>
      <c r="C1807" s="39" t="s">
        <v>204</v>
      </c>
      <c r="D1807" s="40" t="s">
        <v>205</v>
      </c>
      <c r="E1807" s="41">
        <v>0.66700000000000004</v>
      </c>
      <c r="F1807" s="42"/>
      <c r="G1807" s="43">
        <v>720</v>
      </c>
      <c r="H1807" s="44">
        <f t="shared" ref="H1807:H1816" si="635">IF(ISNUMBER(F1807),(E1807*(1+(F1807/100))*G1807),G1807*E1807)</f>
        <v>480.24</v>
      </c>
      <c r="I1807" s="45">
        <f t="shared" ref="I1807:I1816" si="636">IF(OR(A1807="PM",A1807="PZ",A1807="PP"),H1807,"")</f>
        <v>480.24</v>
      </c>
      <c r="J1807" s="45" t="str">
        <f t="shared" ref="J1807:J1816" si="637">IF(A1807="S",H1807,"")</f>
        <v/>
      </c>
      <c r="K1807" s="35"/>
      <c r="L1807" s="45" t="str">
        <f t="shared" ref="L1807:L1816" si="638">IF(A1807="M06",H1807,"")</f>
        <v/>
      </c>
      <c r="M1807" s="45" t="str">
        <f t="shared" ref="M1807:M1816" si="639">IF(OR(A1807="M02",A1807="M25",A1807="M01s"),H1807,"")</f>
        <v/>
      </c>
      <c r="N1807" s="46" t="e">
        <f>IF(A1807="ZMP",E1807*(1+(F1807/100)),#REF!)</f>
        <v>#REF!</v>
      </c>
      <c r="O1807" s="45" t="str">
        <f t="shared" ref="O1807:O1816" si="640">IF(A1807="M01e",H1807,"")</f>
        <v/>
      </c>
    </row>
    <row r="1808" spans="1:15" ht="12.75" outlineLevel="1" collapsed="1" x14ac:dyDescent="0.2">
      <c r="A1808" s="38" t="s">
        <v>315</v>
      </c>
      <c r="B1808" s="39" t="s">
        <v>75</v>
      </c>
      <c r="C1808" s="39" t="s">
        <v>76</v>
      </c>
      <c r="D1808" s="40" t="s">
        <v>17</v>
      </c>
      <c r="E1808" s="41">
        <v>9.6000000000000002E-2</v>
      </c>
      <c r="F1808" s="42"/>
      <c r="G1808" s="43">
        <v>760</v>
      </c>
      <c r="H1808" s="44">
        <f t="shared" si="635"/>
        <v>72.960000000000008</v>
      </c>
      <c r="I1808" s="45" t="str">
        <f t="shared" si="636"/>
        <v/>
      </c>
      <c r="J1808" s="45">
        <f t="shared" si="637"/>
        <v>72.960000000000008</v>
      </c>
      <c r="K1808" s="35"/>
      <c r="L1808" s="45" t="str">
        <f t="shared" si="638"/>
        <v/>
      </c>
      <c r="M1808" s="45" t="str">
        <f t="shared" si="639"/>
        <v/>
      </c>
      <c r="N1808" s="46" t="e">
        <f>IF(A1808="ZMP",E1808*(1+(F1808/100)),#REF!)</f>
        <v>#REF!</v>
      </c>
      <c r="O1808" s="45" t="str">
        <f t="shared" si="640"/>
        <v/>
      </c>
    </row>
    <row r="1809" spans="1:15" ht="12.75" outlineLevel="1" collapsed="1" x14ac:dyDescent="0.2">
      <c r="A1809" s="38" t="s">
        <v>228</v>
      </c>
      <c r="B1809" s="39" t="s">
        <v>1141</v>
      </c>
      <c r="C1809" s="39" t="s">
        <v>1142</v>
      </c>
      <c r="D1809" s="40" t="s">
        <v>278</v>
      </c>
      <c r="E1809" s="41">
        <v>6.41</v>
      </c>
      <c r="F1809" s="42">
        <v>1</v>
      </c>
      <c r="G1809" s="43">
        <v>48.89</v>
      </c>
      <c r="H1809" s="44">
        <f t="shared" si="635"/>
        <v>316.51874900000001</v>
      </c>
      <c r="I1809" s="45" t="str">
        <f t="shared" si="636"/>
        <v/>
      </c>
      <c r="J1809" s="45" t="str">
        <f t="shared" si="637"/>
        <v/>
      </c>
      <c r="K1809" s="35"/>
      <c r="L1809" s="45" t="str">
        <f t="shared" si="638"/>
        <v/>
      </c>
      <c r="M1809" s="45">
        <f t="shared" si="639"/>
        <v>316.51874900000001</v>
      </c>
      <c r="N1809" s="46" t="e">
        <f>IF(A1809="ZMP",E1809*(1+(F1809/100)),#REF!)</f>
        <v>#REF!</v>
      </c>
      <c r="O1809" s="45" t="str">
        <f t="shared" si="640"/>
        <v/>
      </c>
    </row>
    <row r="1810" spans="1:15" ht="12.75" outlineLevel="1" collapsed="1" x14ac:dyDescent="0.2">
      <c r="A1810" s="38" t="s">
        <v>228</v>
      </c>
      <c r="B1810" s="39" t="s">
        <v>806</v>
      </c>
      <c r="C1810" s="39" t="s">
        <v>807</v>
      </c>
      <c r="D1810" s="40" t="s">
        <v>111</v>
      </c>
      <c r="E1810" s="41">
        <v>1</v>
      </c>
      <c r="F1810" s="42"/>
      <c r="G1810" s="43">
        <v>18.75</v>
      </c>
      <c r="H1810" s="44">
        <f t="shared" si="635"/>
        <v>18.75</v>
      </c>
      <c r="I1810" s="45" t="str">
        <f t="shared" si="636"/>
        <v/>
      </c>
      <c r="J1810" s="45" t="str">
        <f t="shared" si="637"/>
        <v/>
      </c>
      <c r="K1810" s="35"/>
      <c r="L1810" s="45" t="str">
        <f t="shared" si="638"/>
        <v/>
      </c>
      <c r="M1810" s="45">
        <f t="shared" si="639"/>
        <v>18.75</v>
      </c>
      <c r="N1810" s="46" t="e">
        <f>IF(A1810="ZMP",E1810*(1+(F1810/100)),#REF!)</f>
        <v>#REF!</v>
      </c>
      <c r="O1810" s="45" t="str">
        <f t="shared" si="640"/>
        <v/>
      </c>
    </row>
    <row r="1811" spans="1:15" ht="12.75" outlineLevel="1" collapsed="1" x14ac:dyDescent="0.2">
      <c r="A1811" s="38" t="s">
        <v>228</v>
      </c>
      <c r="B1811" s="39" t="s">
        <v>1143</v>
      </c>
      <c r="C1811" s="39" t="s">
        <v>1144</v>
      </c>
      <c r="D1811" s="40" t="s">
        <v>111</v>
      </c>
      <c r="E1811" s="41">
        <v>1</v>
      </c>
      <c r="F1811" s="42"/>
      <c r="G1811" s="43">
        <v>20.04</v>
      </c>
      <c r="H1811" s="44">
        <f t="shared" si="635"/>
        <v>20.04</v>
      </c>
      <c r="I1811" s="45" t="str">
        <f t="shared" si="636"/>
        <v/>
      </c>
      <c r="J1811" s="45" t="str">
        <f t="shared" si="637"/>
        <v/>
      </c>
      <c r="K1811" s="35"/>
      <c r="L1811" s="45" t="str">
        <f t="shared" si="638"/>
        <v/>
      </c>
      <c r="M1811" s="45">
        <f t="shared" si="639"/>
        <v>20.04</v>
      </c>
      <c r="N1811" s="46" t="e">
        <f>IF(A1811="ZMP",E1811*(1+(F1811/100)),#REF!)</f>
        <v>#REF!</v>
      </c>
      <c r="O1811" s="45" t="str">
        <f t="shared" si="640"/>
        <v/>
      </c>
    </row>
    <row r="1812" spans="1:15" ht="12.75" outlineLevel="1" collapsed="1" x14ac:dyDescent="0.2">
      <c r="A1812" s="38" t="s">
        <v>228</v>
      </c>
      <c r="B1812" s="39" t="s">
        <v>353</v>
      </c>
      <c r="C1812" s="39" t="s">
        <v>354</v>
      </c>
      <c r="D1812" s="40" t="s">
        <v>329</v>
      </c>
      <c r="E1812" s="41">
        <v>0.19</v>
      </c>
      <c r="F1812" s="42"/>
      <c r="G1812" s="43">
        <v>279.39</v>
      </c>
      <c r="H1812" s="44">
        <f t="shared" si="635"/>
        <v>53.084099999999999</v>
      </c>
      <c r="I1812" s="45" t="str">
        <f t="shared" si="636"/>
        <v/>
      </c>
      <c r="J1812" s="45" t="str">
        <f t="shared" si="637"/>
        <v/>
      </c>
      <c r="K1812" s="35"/>
      <c r="L1812" s="45" t="str">
        <f t="shared" si="638"/>
        <v/>
      </c>
      <c r="M1812" s="45">
        <f t="shared" si="639"/>
        <v>53.084099999999999</v>
      </c>
      <c r="N1812" s="46" t="e">
        <f>IF(A1812="ZMP",E1812*(1+(F1812/100)),#REF!)</f>
        <v>#REF!</v>
      </c>
      <c r="O1812" s="45" t="str">
        <f t="shared" si="640"/>
        <v/>
      </c>
    </row>
    <row r="1813" spans="1:15" ht="12.75" outlineLevel="1" collapsed="1" x14ac:dyDescent="0.2">
      <c r="A1813" s="38" t="s">
        <v>228</v>
      </c>
      <c r="B1813" s="39" t="s">
        <v>327</v>
      </c>
      <c r="C1813" s="39" t="s">
        <v>328</v>
      </c>
      <c r="D1813" s="40" t="s">
        <v>329</v>
      </c>
      <c r="E1813" s="41">
        <v>7.5999999999999998E-2</v>
      </c>
      <c r="F1813" s="42"/>
      <c r="G1813" s="43">
        <v>593.96</v>
      </c>
      <c r="H1813" s="44">
        <f t="shared" si="635"/>
        <v>45.14096</v>
      </c>
      <c r="I1813" s="45" t="str">
        <f t="shared" si="636"/>
        <v/>
      </c>
      <c r="J1813" s="45" t="str">
        <f t="shared" si="637"/>
        <v/>
      </c>
      <c r="K1813" s="35"/>
      <c r="L1813" s="45" t="str">
        <f t="shared" si="638"/>
        <v/>
      </c>
      <c r="M1813" s="45">
        <f t="shared" si="639"/>
        <v>45.14096</v>
      </c>
      <c r="N1813" s="46" t="e">
        <f>IF(A1813="ZMP",E1813*(1+(F1813/100)),#REF!)</f>
        <v>#REF!</v>
      </c>
      <c r="O1813" s="45" t="str">
        <f t="shared" si="640"/>
        <v/>
      </c>
    </row>
    <row r="1814" spans="1:15" ht="12.75" outlineLevel="1" collapsed="1" x14ac:dyDescent="0.2">
      <c r="A1814" s="38" t="s">
        <v>228</v>
      </c>
      <c r="B1814" s="39" t="s">
        <v>355</v>
      </c>
      <c r="C1814" s="39" t="s">
        <v>356</v>
      </c>
      <c r="D1814" s="40" t="s">
        <v>334</v>
      </c>
      <c r="E1814" s="41">
        <v>0.05</v>
      </c>
      <c r="F1814" s="42"/>
      <c r="G1814" s="43">
        <v>201.45</v>
      </c>
      <c r="H1814" s="44">
        <f t="shared" si="635"/>
        <v>10.0725</v>
      </c>
      <c r="I1814" s="45" t="str">
        <f t="shared" si="636"/>
        <v/>
      </c>
      <c r="J1814" s="45" t="str">
        <f t="shared" si="637"/>
        <v/>
      </c>
      <c r="K1814" s="35"/>
      <c r="L1814" s="45" t="str">
        <f t="shared" si="638"/>
        <v/>
      </c>
      <c r="M1814" s="45">
        <f t="shared" si="639"/>
        <v>10.0725</v>
      </c>
      <c r="N1814" s="46" t="e">
        <f>IF(A1814="ZMP",E1814*(1+(F1814/100)),#REF!)</f>
        <v>#REF!</v>
      </c>
      <c r="O1814" s="45" t="str">
        <f t="shared" si="640"/>
        <v/>
      </c>
    </row>
    <row r="1815" spans="1:15" ht="12.75" outlineLevel="1" collapsed="1" x14ac:dyDescent="0.2">
      <c r="A1815" s="38" t="s">
        <v>228</v>
      </c>
      <c r="B1815" s="39" t="s">
        <v>332</v>
      </c>
      <c r="C1815" s="39" t="s">
        <v>333</v>
      </c>
      <c r="D1815" s="40" t="s">
        <v>334</v>
      </c>
      <c r="E1815" s="41">
        <v>0.02</v>
      </c>
      <c r="F1815" s="42"/>
      <c r="G1815" s="43">
        <v>393.48</v>
      </c>
      <c r="H1815" s="44">
        <f t="shared" si="635"/>
        <v>7.8696000000000002</v>
      </c>
      <c r="I1815" s="45" t="str">
        <f t="shared" si="636"/>
        <v/>
      </c>
      <c r="J1815" s="45" t="str">
        <f t="shared" si="637"/>
        <v/>
      </c>
      <c r="K1815" s="35"/>
      <c r="L1815" s="45" t="str">
        <f t="shared" si="638"/>
        <v/>
      </c>
      <c r="M1815" s="45">
        <f t="shared" si="639"/>
        <v>7.8696000000000002</v>
      </c>
      <c r="N1815" s="46" t="e">
        <f>IF(A1815="ZMP",E1815*(1+(F1815/100)),#REF!)</f>
        <v>#REF!</v>
      </c>
      <c r="O1815" s="45" t="str">
        <f t="shared" si="640"/>
        <v/>
      </c>
    </row>
    <row r="1816" spans="1:15" ht="12.75" outlineLevel="1" collapsed="1" x14ac:dyDescent="0.2">
      <c r="A1816" s="38" t="s">
        <v>316</v>
      </c>
      <c r="B1816" s="39" t="s">
        <v>1149</v>
      </c>
      <c r="C1816" s="39" t="s">
        <v>1150</v>
      </c>
      <c r="D1816" s="40" t="s">
        <v>111</v>
      </c>
      <c r="E1816" s="41">
        <v>1</v>
      </c>
      <c r="F1816" s="42"/>
      <c r="G1816" s="43">
        <v>4282.53</v>
      </c>
      <c r="H1816" s="44">
        <f t="shared" si="635"/>
        <v>4282.53</v>
      </c>
      <c r="I1816" s="45" t="str">
        <f t="shared" si="636"/>
        <v/>
      </c>
      <c r="J1816" s="45" t="str">
        <f t="shared" si="637"/>
        <v/>
      </c>
      <c r="K1816" s="35"/>
      <c r="L1816" s="45" t="str">
        <f t="shared" si="638"/>
        <v/>
      </c>
      <c r="M1816" s="45">
        <f t="shared" si="639"/>
        <v>4282.53</v>
      </c>
      <c r="N1816" s="46" t="e">
        <f>IF(A1816="ZMP",E1816*(1+(F1816/100)),#REF!)</f>
        <v>#REF!</v>
      </c>
      <c r="O1816" s="45" t="str">
        <f t="shared" si="640"/>
        <v/>
      </c>
    </row>
    <row r="1817" spans="1:15" ht="12.75" outlineLevel="2" x14ac:dyDescent="0.2">
      <c r="A1817" s="47"/>
      <c r="B1817" s="48"/>
      <c r="C1817" s="48"/>
      <c r="D1817" s="49"/>
      <c r="E1817" s="50"/>
      <c r="F1817" s="51"/>
      <c r="G1817" s="52"/>
      <c r="H1817" s="53"/>
      <c r="I1817" s="54"/>
      <c r="J1817" s="54"/>
      <c r="K1817" s="35"/>
      <c r="L1817" s="54"/>
      <c r="M1817" s="54"/>
      <c r="N1817" s="54"/>
      <c r="O1817" s="54"/>
    </row>
    <row r="1818" spans="1:15" ht="12.75" x14ac:dyDescent="0.2">
      <c r="A1818" s="27" t="s">
        <v>198</v>
      </c>
      <c r="B1818" s="28" t="s">
        <v>1153</v>
      </c>
      <c r="C1818" s="29" t="s">
        <v>1154</v>
      </c>
      <c r="D1818" s="30" t="s">
        <v>253</v>
      </c>
      <c r="E1818" s="31">
        <v>1</v>
      </c>
      <c r="F1818" s="32"/>
      <c r="G1818" s="33">
        <v>3485.09</v>
      </c>
      <c r="H1818" s="34">
        <f>G1818</f>
        <v>3485.09</v>
      </c>
      <c r="I1818" s="35">
        <f>SUM(I1819:I1825)</f>
        <v>208.79999999999998</v>
      </c>
      <c r="J1818" s="35">
        <f>SUM(J1819:J1825)</f>
        <v>54.72</v>
      </c>
      <c r="K1818" s="35">
        <f t="shared" si="634"/>
        <v>263.52</v>
      </c>
      <c r="L1818" s="35">
        <f>SUM(L1819:L1825)</f>
        <v>0</v>
      </c>
      <c r="M1818" s="35">
        <f>SUM(M1819:M1825)</f>
        <v>3223.73056</v>
      </c>
      <c r="N1818" s="35"/>
      <c r="O1818" s="35">
        <f>SUM(O1819:O1825)</f>
        <v>0</v>
      </c>
    </row>
    <row r="1819" spans="1:15" ht="12.75" outlineLevel="1" collapsed="1" x14ac:dyDescent="0.2">
      <c r="A1819" s="38" t="s">
        <v>202</v>
      </c>
      <c r="B1819" s="39" t="s">
        <v>203</v>
      </c>
      <c r="C1819" s="39" t="s">
        <v>204</v>
      </c>
      <c r="D1819" s="40" t="s">
        <v>205</v>
      </c>
      <c r="E1819" s="41">
        <v>0.28999999999999998</v>
      </c>
      <c r="F1819" s="42"/>
      <c r="G1819" s="43">
        <v>720</v>
      </c>
      <c r="H1819" s="44">
        <f t="shared" ref="H1819:H1824" si="641">IF(ISNUMBER(F1819),(E1819*(1+(F1819/100))*G1819),G1819*E1819)</f>
        <v>208.79999999999998</v>
      </c>
      <c r="I1819" s="45">
        <f t="shared" ref="I1819:I1824" si="642">IF(OR(A1819="PM",A1819="PZ",A1819="PP"),H1819,"")</f>
        <v>208.79999999999998</v>
      </c>
      <c r="J1819" s="45" t="str">
        <f t="shared" ref="J1819:J1824" si="643">IF(A1819="S",H1819,"")</f>
        <v/>
      </c>
      <c r="K1819" s="35"/>
      <c r="L1819" s="45" t="str">
        <f t="shared" ref="L1819:L1824" si="644">IF(A1819="M06",H1819,"")</f>
        <v/>
      </c>
      <c r="M1819" s="45" t="str">
        <f t="shared" ref="M1819:M1824" si="645">IF(OR(A1819="M02",A1819="M25",A1819="M01s"),H1819,"")</f>
        <v/>
      </c>
      <c r="N1819" s="46" t="e">
        <f>IF(A1819="ZMP",E1819*(1+(F1819/100)),#REF!)</f>
        <v>#REF!</v>
      </c>
      <c r="O1819" s="45" t="str">
        <f t="shared" ref="O1819:O1824" si="646">IF(A1819="M01e",H1819,"")</f>
        <v/>
      </c>
    </row>
    <row r="1820" spans="1:15" ht="12.75" outlineLevel="1" collapsed="1" x14ac:dyDescent="0.2">
      <c r="A1820" s="38" t="s">
        <v>315</v>
      </c>
      <c r="B1820" s="39" t="s">
        <v>75</v>
      </c>
      <c r="C1820" s="39" t="s">
        <v>76</v>
      </c>
      <c r="D1820" s="40" t="s">
        <v>17</v>
      </c>
      <c r="E1820" s="41">
        <v>7.1999999999999995E-2</v>
      </c>
      <c r="F1820" s="42"/>
      <c r="G1820" s="43">
        <v>760</v>
      </c>
      <c r="H1820" s="44">
        <f t="shared" si="641"/>
        <v>54.72</v>
      </c>
      <c r="I1820" s="45" t="str">
        <f t="shared" si="642"/>
        <v/>
      </c>
      <c r="J1820" s="45">
        <f t="shared" si="643"/>
        <v>54.72</v>
      </c>
      <c r="K1820" s="35"/>
      <c r="L1820" s="45" t="str">
        <f t="shared" si="644"/>
        <v/>
      </c>
      <c r="M1820" s="45" t="str">
        <f t="shared" si="645"/>
        <v/>
      </c>
      <c r="N1820" s="46" t="e">
        <f>IF(A1820="ZMP",E1820*(1+(F1820/100)),#REF!)</f>
        <v>#REF!</v>
      </c>
      <c r="O1820" s="45" t="str">
        <f t="shared" si="646"/>
        <v/>
      </c>
    </row>
    <row r="1821" spans="1:15" ht="12.75" outlineLevel="1" collapsed="1" x14ac:dyDescent="0.2">
      <c r="A1821" s="38" t="s">
        <v>228</v>
      </c>
      <c r="B1821" s="39" t="s">
        <v>1143</v>
      </c>
      <c r="C1821" s="39" t="s">
        <v>1144</v>
      </c>
      <c r="D1821" s="40" t="s">
        <v>111</v>
      </c>
      <c r="E1821" s="41">
        <v>1</v>
      </c>
      <c r="F1821" s="42"/>
      <c r="G1821" s="43">
        <v>20.04</v>
      </c>
      <c r="H1821" s="44">
        <f t="shared" si="641"/>
        <v>20.04</v>
      </c>
      <c r="I1821" s="45" t="str">
        <f t="shared" si="642"/>
        <v/>
      </c>
      <c r="J1821" s="45" t="str">
        <f t="shared" si="643"/>
        <v/>
      </c>
      <c r="K1821" s="35"/>
      <c r="L1821" s="45" t="str">
        <f t="shared" si="644"/>
        <v/>
      </c>
      <c r="M1821" s="45">
        <f t="shared" si="645"/>
        <v>20.04</v>
      </c>
      <c r="N1821" s="46" t="e">
        <f>IF(A1821="ZMP",E1821*(1+(F1821/100)),#REF!)</f>
        <v>#REF!</v>
      </c>
      <c r="O1821" s="45" t="str">
        <f t="shared" si="646"/>
        <v/>
      </c>
    </row>
    <row r="1822" spans="1:15" ht="12.75" outlineLevel="1" collapsed="1" x14ac:dyDescent="0.2">
      <c r="A1822" s="38" t="s">
        <v>228</v>
      </c>
      <c r="B1822" s="39" t="s">
        <v>327</v>
      </c>
      <c r="C1822" s="39" t="s">
        <v>328</v>
      </c>
      <c r="D1822" s="40" t="s">
        <v>329</v>
      </c>
      <c r="E1822" s="41">
        <v>7.5999999999999998E-2</v>
      </c>
      <c r="F1822" s="42"/>
      <c r="G1822" s="43">
        <v>593.96</v>
      </c>
      <c r="H1822" s="44">
        <f t="shared" si="641"/>
        <v>45.14096</v>
      </c>
      <c r="I1822" s="45" t="str">
        <f t="shared" si="642"/>
        <v/>
      </c>
      <c r="J1822" s="45" t="str">
        <f t="shared" si="643"/>
        <v/>
      </c>
      <c r="K1822" s="35"/>
      <c r="L1822" s="45" t="str">
        <f t="shared" si="644"/>
        <v/>
      </c>
      <c r="M1822" s="45">
        <f t="shared" si="645"/>
        <v>45.14096</v>
      </c>
      <c r="N1822" s="46" t="e">
        <f>IF(A1822="ZMP",E1822*(1+(F1822/100)),#REF!)</f>
        <v>#REF!</v>
      </c>
      <c r="O1822" s="45" t="str">
        <f t="shared" si="646"/>
        <v/>
      </c>
    </row>
    <row r="1823" spans="1:15" ht="12.75" outlineLevel="1" collapsed="1" x14ac:dyDescent="0.2">
      <c r="A1823" s="38" t="s">
        <v>228</v>
      </c>
      <c r="B1823" s="39" t="s">
        <v>332</v>
      </c>
      <c r="C1823" s="39" t="s">
        <v>333</v>
      </c>
      <c r="D1823" s="40" t="s">
        <v>334</v>
      </c>
      <c r="E1823" s="41">
        <v>0.02</v>
      </c>
      <c r="F1823" s="42"/>
      <c r="G1823" s="43">
        <v>393.48</v>
      </c>
      <c r="H1823" s="44">
        <f t="shared" si="641"/>
        <v>7.8696000000000002</v>
      </c>
      <c r="I1823" s="45" t="str">
        <f t="shared" si="642"/>
        <v/>
      </c>
      <c r="J1823" s="45" t="str">
        <f t="shared" si="643"/>
        <v/>
      </c>
      <c r="K1823" s="35"/>
      <c r="L1823" s="45" t="str">
        <f t="shared" si="644"/>
        <v/>
      </c>
      <c r="M1823" s="45">
        <f t="shared" si="645"/>
        <v>7.8696000000000002</v>
      </c>
      <c r="N1823" s="46" t="e">
        <f>IF(A1823="ZMP",E1823*(1+(F1823/100)),#REF!)</f>
        <v>#REF!</v>
      </c>
      <c r="O1823" s="45" t="str">
        <f t="shared" si="646"/>
        <v/>
      </c>
    </row>
    <row r="1824" spans="1:15" ht="12.75" outlineLevel="1" collapsed="1" x14ac:dyDescent="0.2">
      <c r="A1824" s="38" t="s">
        <v>316</v>
      </c>
      <c r="B1824" s="39" t="s">
        <v>1155</v>
      </c>
      <c r="C1824" s="39" t="s">
        <v>1156</v>
      </c>
      <c r="D1824" s="40" t="s">
        <v>111</v>
      </c>
      <c r="E1824" s="41">
        <v>1</v>
      </c>
      <c r="F1824" s="42"/>
      <c r="G1824" s="43">
        <v>3150.68</v>
      </c>
      <c r="H1824" s="44">
        <f t="shared" si="641"/>
        <v>3150.68</v>
      </c>
      <c r="I1824" s="45" t="str">
        <f t="shared" si="642"/>
        <v/>
      </c>
      <c r="J1824" s="45" t="str">
        <f t="shared" si="643"/>
        <v/>
      </c>
      <c r="K1824" s="35"/>
      <c r="L1824" s="45" t="str">
        <f t="shared" si="644"/>
        <v/>
      </c>
      <c r="M1824" s="45">
        <f t="shared" si="645"/>
        <v>3150.68</v>
      </c>
      <c r="N1824" s="46" t="e">
        <f>IF(A1824="ZMP",E1824*(1+(F1824/100)),#REF!)</f>
        <v>#REF!</v>
      </c>
      <c r="O1824" s="45" t="str">
        <f t="shared" si="646"/>
        <v/>
      </c>
    </row>
    <row r="1825" spans="1:15" ht="12.75" outlineLevel="2" x14ac:dyDescent="0.2">
      <c r="A1825" s="47"/>
      <c r="B1825" s="48"/>
      <c r="C1825" s="48"/>
      <c r="D1825" s="49"/>
      <c r="E1825" s="50"/>
      <c r="F1825" s="51"/>
      <c r="G1825" s="52"/>
      <c r="H1825" s="53"/>
      <c r="I1825" s="54"/>
      <c r="J1825" s="54"/>
      <c r="K1825" s="35"/>
      <c r="L1825" s="54"/>
      <c r="M1825" s="54"/>
      <c r="N1825" s="54"/>
      <c r="O1825" s="54"/>
    </row>
    <row r="1826" spans="1:15" ht="12.75" x14ac:dyDescent="0.2">
      <c r="A1826" s="27" t="s">
        <v>198</v>
      </c>
      <c r="B1826" s="28" t="s">
        <v>1157</v>
      </c>
      <c r="C1826" s="29" t="s">
        <v>1158</v>
      </c>
      <c r="D1826" s="30" t="s">
        <v>253</v>
      </c>
      <c r="E1826" s="31">
        <v>1</v>
      </c>
      <c r="F1826" s="32"/>
      <c r="G1826" s="33">
        <v>3685.34</v>
      </c>
      <c r="H1826" s="34">
        <f>G1826</f>
        <v>3685.34</v>
      </c>
      <c r="I1826" s="35">
        <f>SUM(I1827:I1833)</f>
        <v>208.79999999999998</v>
      </c>
      <c r="J1826" s="35">
        <f>SUM(J1827:J1833)</f>
        <v>54.72</v>
      </c>
      <c r="K1826" s="35">
        <f t="shared" si="634"/>
        <v>263.52</v>
      </c>
      <c r="L1826" s="35">
        <f>SUM(L1827:L1833)</f>
        <v>0</v>
      </c>
      <c r="M1826" s="35">
        <f>SUM(M1827:M1833)</f>
        <v>3423.98056</v>
      </c>
      <c r="N1826" s="35"/>
      <c r="O1826" s="35">
        <f>SUM(O1827:O1833)</f>
        <v>0</v>
      </c>
    </row>
    <row r="1827" spans="1:15" ht="12.75" outlineLevel="1" collapsed="1" x14ac:dyDescent="0.2">
      <c r="A1827" s="38" t="s">
        <v>202</v>
      </c>
      <c r="B1827" s="39" t="s">
        <v>203</v>
      </c>
      <c r="C1827" s="39" t="s">
        <v>204</v>
      </c>
      <c r="D1827" s="40" t="s">
        <v>205</v>
      </c>
      <c r="E1827" s="41">
        <v>0.28999999999999998</v>
      </c>
      <c r="F1827" s="42"/>
      <c r="G1827" s="43">
        <v>720</v>
      </c>
      <c r="H1827" s="44">
        <f t="shared" ref="H1827:H1832" si="647">IF(ISNUMBER(F1827),(E1827*(1+(F1827/100))*G1827),G1827*E1827)</f>
        <v>208.79999999999998</v>
      </c>
      <c r="I1827" s="45">
        <f t="shared" ref="I1827:I1832" si="648">IF(OR(A1827="PM",A1827="PZ",A1827="PP"),H1827,"")</f>
        <v>208.79999999999998</v>
      </c>
      <c r="J1827" s="45" t="str">
        <f t="shared" ref="J1827:J1832" si="649">IF(A1827="S",H1827,"")</f>
        <v/>
      </c>
      <c r="K1827" s="35"/>
      <c r="L1827" s="45" t="str">
        <f t="shared" ref="L1827:L1832" si="650">IF(A1827="M06",H1827,"")</f>
        <v/>
      </c>
      <c r="M1827" s="45" t="str">
        <f t="shared" ref="M1827:M1832" si="651">IF(OR(A1827="M02",A1827="M25",A1827="M01s"),H1827,"")</f>
        <v/>
      </c>
      <c r="N1827" s="46" t="e">
        <f>IF(A1827="ZMP",E1827*(1+(F1827/100)),#REF!)</f>
        <v>#REF!</v>
      </c>
      <c r="O1827" s="45" t="str">
        <f t="shared" ref="O1827:O1832" si="652">IF(A1827="M01e",H1827,"")</f>
        <v/>
      </c>
    </row>
    <row r="1828" spans="1:15" ht="12.75" outlineLevel="1" collapsed="1" x14ac:dyDescent="0.2">
      <c r="A1828" s="38" t="s">
        <v>315</v>
      </c>
      <c r="B1828" s="39" t="s">
        <v>75</v>
      </c>
      <c r="C1828" s="39" t="s">
        <v>76</v>
      </c>
      <c r="D1828" s="40" t="s">
        <v>17</v>
      </c>
      <c r="E1828" s="41">
        <v>7.1999999999999995E-2</v>
      </c>
      <c r="F1828" s="42"/>
      <c r="G1828" s="43">
        <v>760</v>
      </c>
      <c r="H1828" s="44">
        <f t="shared" si="647"/>
        <v>54.72</v>
      </c>
      <c r="I1828" s="45" t="str">
        <f t="shared" si="648"/>
        <v/>
      </c>
      <c r="J1828" s="45">
        <f t="shared" si="649"/>
        <v>54.72</v>
      </c>
      <c r="K1828" s="35"/>
      <c r="L1828" s="45" t="str">
        <f t="shared" si="650"/>
        <v/>
      </c>
      <c r="M1828" s="45" t="str">
        <f t="shared" si="651"/>
        <v/>
      </c>
      <c r="N1828" s="46" t="e">
        <f>IF(A1828="ZMP",E1828*(1+(F1828/100)),#REF!)</f>
        <v>#REF!</v>
      </c>
      <c r="O1828" s="45" t="str">
        <f t="shared" si="652"/>
        <v/>
      </c>
    </row>
    <row r="1829" spans="1:15" ht="12.75" outlineLevel="1" collapsed="1" x14ac:dyDescent="0.2">
      <c r="A1829" s="38" t="s">
        <v>228</v>
      </c>
      <c r="B1829" s="39" t="s">
        <v>1143</v>
      </c>
      <c r="C1829" s="39" t="s">
        <v>1144</v>
      </c>
      <c r="D1829" s="40" t="s">
        <v>111</v>
      </c>
      <c r="E1829" s="41">
        <v>1</v>
      </c>
      <c r="F1829" s="42"/>
      <c r="G1829" s="43">
        <v>20.04</v>
      </c>
      <c r="H1829" s="44">
        <f t="shared" si="647"/>
        <v>20.04</v>
      </c>
      <c r="I1829" s="45" t="str">
        <f t="shared" si="648"/>
        <v/>
      </c>
      <c r="J1829" s="45" t="str">
        <f t="shared" si="649"/>
        <v/>
      </c>
      <c r="K1829" s="35"/>
      <c r="L1829" s="45" t="str">
        <f t="shared" si="650"/>
        <v/>
      </c>
      <c r="M1829" s="45">
        <f t="shared" si="651"/>
        <v>20.04</v>
      </c>
      <c r="N1829" s="46" t="e">
        <f>IF(A1829="ZMP",E1829*(1+(F1829/100)),#REF!)</f>
        <v>#REF!</v>
      </c>
      <c r="O1829" s="45" t="str">
        <f t="shared" si="652"/>
        <v/>
      </c>
    </row>
    <row r="1830" spans="1:15" ht="12.75" outlineLevel="1" collapsed="1" x14ac:dyDescent="0.2">
      <c r="A1830" s="38" t="s">
        <v>228</v>
      </c>
      <c r="B1830" s="39" t="s">
        <v>327</v>
      </c>
      <c r="C1830" s="39" t="s">
        <v>328</v>
      </c>
      <c r="D1830" s="40" t="s">
        <v>329</v>
      </c>
      <c r="E1830" s="41">
        <v>7.5999999999999998E-2</v>
      </c>
      <c r="F1830" s="42"/>
      <c r="G1830" s="43">
        <v>593.96</v>
      </c>
      <c r="H1830" s="44">
        <f t="shared" si="647"/>
        <v>45.14096</v>
      </c>
      <c r="I1830" s="45" t="str">
        <f t="shared" si="648"/>
        <v/>
      </c>
      <c r="J1830" s="45" t="str">
        <f t="shared" si="649"/>
        <v/>
      </c>
      <c r="K1830" s="35"/>
      <c r="L1830" s="45" t="str">
        <f t="shared" si="650"/>
        <v/>
      </c>
      <c r="M1830" s="45">
        <f t="shared" si="651"/>
        <v>45.14096</v>
      </c>
      <c r="N1830" s="46" t="e">
        <f>IF(A1830="ZMP",E1830*(1+(F1830/100)),#REF!)</f>
        <v>#REF!</v>
      </c>
      <c r="O1830" s="45" t="str">
        <f t="shared" si="652"/>
        <v/>
      </c>
    </row>
    <row r="1831" spans="1:15" ht="12.75" outlineLevel="1" collapsed="1" x14ac:dyDescent="0.2">
      <c r="A1831" s="38" t="s">
        <v>228</v>
      </c>
      <c r="B1831" s="39" t="s">
        <v>332</v>
      </c>
      <c r="C1831" s="39" t="s">
        <v>333</v>
      </c>
      <c r="D1831" s="40" t="s">
        <v>334</v>
      </c>
      <c r="E1831" s="41">
        <v>0.02</v>
      </c>
      <c r="F1831" s="42"/>
      <c r="G1831" s="43">
        <v>393.48</v>
      </c>
      <c r="H1831" s="44">
        <f t="shared" si="647"/>
        <v>7.8696000000000002</v>
      </c>
      <c r="I1831" s="45" t="str">
        <f t="shared" si="648"/>
        <v/>
      </c>
      <c r="J1831" s="45" t="str">
        <f t="shared" si="649"/>
        <v/>
      </c>
      <c r="K1831" s="35"/>
      <c r="L1831" s="45" t="str">
        <f t="shared" si="650"/>
        <v/>
      </c>
      <c r="M1831" s="45">
        <f t="shared" si="651"/>
        <v>7.8696000000000002</v>
      </c>
      <c r="N1831" s="46" t="e">
        <f>IF(A1831="ZMP",E1831*(1+(F1831/100)),#REF!)</f>
        <v>#REF!</v>
      </c>
      <c r="O1831" s="45" t="str">
        <f t="shared" si="652"/>
        <v/>
      </c>
    </row>
    <row r="1832" spans="1:15" ht="12.75" outlineLevel="1" collapsed="1" x14ac:dyDescent="0.2">
      <c r="A1832" s="38" t="s">
        <v>316</v>
      </c>
      <c r="B1832" s="39" t="s">
        <v>1159</v>
      </c>
      <c r="C1832" s="39" t="s">
        <v>1160</v>
      </c>
      <c r="D1832" s="40" t="s">
        <v>111</v>
      </c>
      <c r="E1832" s="41">
        <v>1</v>
      </c>
      <c r="F1832" s="42"/>
      <c r="G1832" s="43">
        <v>3350.93</v>
      </c>
      <c r="H1832" s="44">
        <f t="shared" si="647"/>
        <v>3350.93</v>
      </c>
      <c r="I1832" s="45" t="str">
        <f t="shared" si="648"/>
        <v/>
      </c>
      <c r="J1832" s="45" t="str">
        <f t="shared" si="649"/>
        <v/>
      </c>
      <c r="K1832" s="35"/>
      <c r="L1832" s="45" t="str">
        <f t="shared" si="650"/>
        <v/>
      </c>
      <c r="M1832" s="45">
        <f t="shared" si="651"/>
        <v>3350.93</v>
      </c>
      <c r="N1832" s="46" t="e">
        <f>IF(A1832="ZMP",E1832*(1+(F1832/100)),#REF!)</f>
        <v>#REF!</v>
      </c>
      <c r="O1832" s="45" t="str">
        <f t="shared" si="652"/>
        <v/>
      </c>
    </row>
    <row r="1833" spans="1:15" ht="12.75" outlineLevel="2" x14ac:dyDescent="0.2">
      <c r="A1833" s="47"/>
      <c r="B1833" s="48"/>
      <c r="C1833" s="48"/>
      <c r="D1833" s="49"/>
      <c r="E1833" s="50"/>
      <c r="F1833" s="51"/>
      <c r="G1833" s="52"/>
      <c r="H1833" s="53"/>
      <c r="I1833" s="54"/>
      <c r="J1833" s="54"/>
      <c r="K1833" s="35"/>
      <c r="L1833" s="54"/>
      <c r="M1833" s="54"/>
      <c r="N1833" s="54"/>
      <c r="O1833" s="54"/>
    </row>
    <row r="1834" spans="1:15" ht="12.75" x14ac:dyDescent="0.2">
      <c r="A1834" s="27" t="s">
        <v>198</v>
      </c>
      <c r="B1834" s="28" t="s">
        <v>1161</v>
      </c>
      <c r="C1834" s="29" t="s">
        <v>1162</v>
      </c>
      <c r="D1834" s="30" t="s">
        <v>253</v>
      </c>
      <c r="E1834" s="31">
        <v>1</v>
      </c>
      <c r="F1834" s="32"/>
      <c r="G1834" s="33">
        <v>4379.63</v>
      </c>
      <c r="H1834" s="34">
        <f>G1834</f>
        <v>4379.63</v>
      </c>
      <c r="I1834" s="35">
        <f>SUM(I1835:I1841)</f>
        <v>208.79999999999998</v>
      </c>
      <c r="J1834" s="35">
        <f>SUM(J1835:J1841)</f>
        <v>54.72</v>
      </c>
      <c r="K1834" s="35">
        <f t="shared" si="634"/>
        <v>263.52</v>
      </c>
      <c r="L1834" s="35">
        <f>SUM(L1835:L1841)</f>
        <v>0</v>
      </c>
      <c r="M1834" s="35">
        <f>SUM(M1835:M1841)</f>
        <v>4118.2705599999999</v>
      </c>
      <c r="N1834" s="35"/>
      <c r="O1834" s="35">
        <f>SUM(O1835:O1841)</f>
        <v>0</v>
      </c>
    </row>
    <row r="1835" spans="1:15" ht="12.75" outlineLevel="1" collapsed="1" x14ac:dyDescent="0.2">
      <c r="A1835" s="38" t="s">
        <v>202</v>
      </c>
      <c r="B1835" s="39" t="s">
        <v>203</v>
      </c>
      <c r="C1835" s="39" t="s">
        <v>204</v>
      </c>
      <c r="D1835" s="40" t="s">
        <v>205</v>
      </c>
      <c r="E1835" s="41">
        <v>0.28999999999999998</v>
      </c>
      <c r="F1835" s="42"/>
      <c r="G1835" s="43">
        <v>720</v>
      </c>
      <c r="H1835" s="44">
        <f t="shared" ref="H1835:H1840" si="653">IF(ISNUMBER(F1835),(E1835*(1+(F1835/100))*G1835),G1835*E1835)</f>
        <v>208.79999999999998</v>
      </c>
      <c r="I1835" s="45">
        <f t="shared" ref="I1835:I1840" si="654">IF(OR(A1835="PM",A1835="PZ",A1835="PP"),H1835,"")</f>
        <v>208.79999999999998</v>
      </c>
      <c r="J1835" s="45" t="str">
        <f t="shared" ref="J1835:J1840" si="655">IF(A1835="S",H1835,"")</f>
        <v/>
      </c>
      <c r="K1835" s="35"/>
      <c r="L1835" s="45" t="str">
        <f t="shared" ref="L1835:L1840" si="656">IF(A1835="M06",H1835,"")</f>
        <v/>
      </c>
      <c r="M1835" s="45" t="str">
        <f t="shared" ref="M1835:M1840" si="657">IF(OR(A1835="M02",A1835="M25",A1835="M01s"),H1835,"")</f>
        <v/>
      </c>
      <c r="N1835" s="46" t="e">
        <f>IF(A1835="ZMP",E1835*(1+(F1835/100)),#REF!)</f>
        <v>#REF!</v>
      </c>
      <c r="O1835" s="45" t="str">
        <f t="shared" ref="O1835:O1840" si="658">IF(A1835="M01e",H1835,"")</f>
        <v/>
      </c>
    </row>
    <row r="1836" spans="1:15" ht="12.75" outlineLevel="1" collapsed="1" x14ac:dyDescent="0.2">
      <c r="A1836" s="38" t="s">
        <v>315</v>
      </c>
      <c r="B1836" s="39" t="s">
        <v>75</v>
      </c>
      <c r="C1836" s="39" t="s">
        <v>76</v>
      </c>
      <c r="D1836" s="40" t="s">
        <v>17</v>
      </c>
      <c r="E1836" s="41">
        <v>7.1999999999999995E-2</v>
      </c>
      <c r="F1836" s="42"/>
      <c r="G1836" s="43">
        <v>760</v>
      </c>
      <c r="H1836" s="44">
        <f t="shared" si="653"/>
        <v>54.72</v>
      </c>
      <c r="I1836" s="45" t="str">
        <f t="shared" si="654"/>
        <v/>
      </c>
      <c r="J1836" s="45">
        <f t="shared" si="655"/>
        <v>54.72</v>
      </c>
      <c r="K1836" s="35"/>
      <c r="L1836" s="45" t="str">
        <f t="shared" si="656"/>
        <v/>
      </c>
      <c r="M1836" s="45" t="str">
        <f t="shared" si="657"/>
        <v/>
      </c>
      <c r="N1836" s="46" t="e">
        <f>IF(A1836="ZMP",E1836*(1+(F1836/100)),#REF!)</f>
        <v>#REF!</v>
      </c>
      <c r="O1836" s="45" t="str">
        <f t="shared" si="658"/>
        <v/>
      </c>
    </row>
    <row r="1837" spans="1:15" ht="12.75" outlineLevel="1" collapsed="1" x14ac:dyDescent="0.2">
      <c r="A1837" s="38" t="s">
        <v>228</v>
      </c>
      <c r="B1837" s="39" t="s">
        <v>1143</v>
      </c>
      <c r="C1837" s="39" t="s">
        <v>1144</v>
      </c>
      <c r="D1837" s="40" t="s">
        <v>111</v>
      </c>
      <c r="E1837" s="41">
        <v>1</v>
      </c>
      <c r="F1837" s="42"/>
      <c r="G1837" s="43">
        <v>20.04</v>
      </c>
      <c r="H1837" s="44">
        <f t="shared" si="653"/>
        <v>20.04</v>
      </c>
      <c r="I1837" s="45" t="str">
        <f t="shared" si="654"/>
        <v/>
      </c>
      <c r="J1837" s="45" t="str">
        <f t="shared" si="655"/>
        <v/>
      </c>
      <c r="K1837" s="35"/>
      <c r="L1837" s="45" t="str">
        <f t="shared" si="656"/>
        <v/>
      </c>
      <c r="M1837" s="45">
        <f t="shared" si="657"/>
        <v>20.04</v>
      </c>
      <c r="N1837" s="46" t="e">
        <f>IF(A1837="ZMP",E1837*(1+(F1837/100)),#REF!)</f>
        <v>#REF!</v>
      </c>
      <c r="O1837" s="45" t="str">
        <f t="shared" si="658"/>
        <v/>
      </c>
    </row>
    <row r="1838" spans="1:15" ht="12.75" outlineLevel="1" collapsed="1" x14ac:dyDescent="0.2">
      <c r="A1838" s="38" t="s">
        <v>228</v>
      </c>
      <c r="B1838" s="39" t="s">
        <v>327</v>
      </c>
      <c r="C1838" s="39" t="s">
        <v>328</v>
      </c>
      <c r="D1838" s="40" t="s">
        <v>329</v>
      </c>
      <c r="E1838" s="41">
        <v>7.5999999999999998E-2</v>
      </c>
      <c r="F1838" s="42"/>
      <c r="G1838" s="43">
        <v>593.96</v>
      </c>
      <c r="H1838" s="44">
        <f t="shared" si="653"/>
        <v>45.14096</v>
      </c>
      <c r="I1838" s="45" t="str">
        <f t="shared" si="654"/>
        <v/>
      </c>
      <c r="J1838" s="45" t="str">
        <f t="shared" si="655"/>
        <v/>
      </c>
      <c r="K1838" s="35"/>
      <c r="L1838" s="45" t="str">
        <f t="shared" si="656"/>
        <v/>
      </c>
      <c r="M1838" s="45">
        <f t="shared" si="657"/>
        <v>45.14096</v>
      </c>
      <c r="N1838" s="46" t="e">
        <f>IF(A1838="ZMP",E1838*(1+(F1838/100)),#REF!)</f>
        <v>#REF!</v>
      </c>
      <c r="O1838" s="45" t="str">
        <f t="shared" si="658"/>
        <v/>
      </c>
    </row>
    <row r="1839" spans="1:15" ht="12.75" outlineLevel="1" collapsed="1" x14ac:dyDescent="0.2">
      <c r="A1839" s="38" t="s">
        <v>228</v>
      </c>
      <c r="B1839" s="39" t="s">
        <v>332</v>
      </c>
      <c r="C1839" s="39" t="s">
        <v>333</v>
      </c>
      <c r="D1839" s="40" t="s">
        <v>334</v>
      </c>
      <c r="E1839" s="41">
        <v>0.02</v>
      </c>
      <c r="F1839" s="42"/>
      <c r="G1839" s="43">
        <v>393.48</v>
      </c>
      <c r="H1839" s="44">
        <f t="shared" si="653"/>
        <v>7.8696000000000002</v>
      </c>
      <c r="I1839" s="45" t="str">
        <f t="shared" si="654"/>
        <v/>
      </c>
      <c r="J1839" s="45" t="str">
        <f t="shared" si="655"/>
        <v/>
      </c>
      <c r="K1839" s="35"/>
      <c r="L1839" s="45" t="str">
        <f t="shared" si="656"/>
        <v/>
      </c>
      <c r="M1839" s="45">
        <f t="shared" si="657"/>
        <v>7.8696000000000002</v>
      </c>
      <c r="N1839" s="46" t="e">
        <f>IF(A1839="ZMP",E1839*(1+(F1839/100)),#REF!)</f>
        <v>#REF!</v>
      </c>
      <c r="O1839" s="45" t="str">
        <f t="shared" si="658"/>
        <v/>
      </c>
    </row>
    <row r="1840" spans="1:15" ht="12.75" outlineLevel="1" collapsed="1" x14ac:dyDescent="0.2">
      <c r="A1840" s="38" t="s">
        <v>316</v>
      </c>
      <c r="B1840" s="39" t="s">
        <v>1163</v>
      </c>
      <c r="C1840" s="39" t="s">
        <v>1164</v>
      </c>
      <c r="D1840" s="40" t="s">
        <v>111</v>
      </c>
      <c r="E1840" s="41">
        <v>1</v>
      </c>
      <c r="F1840" s="42"/>
      <c r="G1840" s="43">
        <v>4045.22</v>
      </c>
      <c r="H1840" s="44">
        <f t="shared" si="653"/>
        <v>4045.22</v>
      </c>
      <c r="I1840" s="45" t="str">
        <f t="shared" si="654"/>
        <v/>
      </c>
      <c r="J1840" s="45" t="str">
        <f t="shared" si="655"/>
        <v/>
      </c>
      <c r="K1840" s="35"/>
      <c r="L1840" s="45" t="str">
        <f t="shared" si="656"/>
        <v/>
      </c>
      <c r="M1840" s="45">
        <f t="shared" si="657"/>
        <v>4045.22</v>
      </c>
      <c r="N1840" s="46" t="e">
        <f>IF(A1840="ZMP",E1840*(1+(F1840/100)),#REF!)</f>
        <v>#REF!</v>
      </c>
      <c r="O1840" s="45" t="str">
        <f t="shared" si="658"/>
        <v/>
      </c>
    </row>
    <row r="1841" spans="1:15" ht="12.75" outlineLevel="2" x14ac:dyDescent="0.2">
      <c r="A1841" s="47"/>
      <c r="B1841" s="48"/>
      <c r="C1841" s="48"/>
      <c r="D1841" s="49"/>
      <c r="E1841" s="50"/>
      <c r="F1841" s="51"/>
      <c r="G1841" s="52"/>
      <c r="H1841" s="53"/>
      <c r="I1841" s="54"/>
      <c r="J1841" s="54"/>
      <c r="K1841" s="35"/>
      <c r="L1841" s="54"/>
      <c r="M1841" s="54"/>
      <c r="N1841" s="54"/>
      <c r="O1841" s="54"/>
    </row>
    <row r="1842" spans="1:15" ht="12.75" x14ac:dyDescent="0.2">
      <c r="A1842" s="27" t="s">
        <v>198</v>
      </c>
      <c r="B1842" s="28" t="s">
        <v>1165</v>
      </c>
      <c r="C1842" s="29" t="s">
        <v>1166</v>
      </c>
      <c r="D1842" s="30" t="s">
        <v>253</v>
      </c>
      <c r="E1842" s="31">
        <v>1</v>
      </c>
      <c r="F1842" s="32"/>
      <c r="G1842" s="33">
        <v>1048.98</v>
      </c>
      <c r="H1842" s="34">
        <f>G1842</f>
        <v>1048.98</v>
      </c>
      <c r="I1842" s="35">
        <f>SUM(I1843:I1849)</f>
        <v>104.39999999999999</v>
      </c>
      <c r="J1842" s="35">
        <f>SUM(J1843:J1849)</f>
        <v>145.69999999999999</v>
      </c>
      <c r="K1842" s="35">
        <f t="shared" si="634"/>
        <v>250.09999999999997</v>
      </c>
      <c r="L1842" s="35">
        <f>SUM(L1843:L1849)</f>
        <v>0</v>
      </c>
      <c r="M1842" s="35">
        <f>SUM(M1843:M1849)</f>
        <v>799.47896000000003</v>
      </c>
      <c r="N1842" s="35"/>
      <c r="O1842" s="35">
        <f>SUM(O1843:O1849)</f>
        <v>0</v>
      </c>
    </row>
    <row r="1843" spans="1:15" ht="12.75" outlineLevel="1" collapsed="1" x14ac:dyDescent="0.2">
      <c r="A1843" s="38" t="s">
        <v>202</v>
      </c>
      <c r="B1843" s="39" t="s">
        <v>203</v>
      </c>
      <c r="C1843" s="39" t="s">
        <v>204</v>
      </c>
      <c r="D1843" s="40" t="s">
        <v>205</v>
      </c>
      <c r="E1843" s="41">
        <v>0.14499999999999999</v>
      </c>
      <c r="F1843" s="42"/>
      <c r="G1843" s="43">
        <v>720</v>
      </c>
      <c r="H1843" s="44">
        <f t="shared" ref="H1843:H1848" si="659">IF(ISNUMBER(F1843),(E1843*(1+(F1843/100))*G1843),G1843*E1843)</f>
        <v>104.39999999999999</v>
      </c>
      <c r="I1843" s="45">
        <f t="shared" ref="I1843:I1848" si="660">IF(OR(A1843="PM",A1843="PZ",A1843="PP"),H1843,"")</f>
        <v>104.39999999999999</v>
      </c>
      <c r="J1843" s="45" t="str">
        <f t="shared" ref="J1843:J1848" si="661">IF(A1843="S",H1843,"")</f>
        <v/>
      </c>
      <c r="K1843" s="35"/>
      <c r="L1843" s="45" t="str">
        <f t="shared" ref="L1843:L1848" si="662">IF(A1843="M06",H1843,"")</f>
        <v/>
      </c>
      <c r="M1843" s="45" t="str">
        <f t="shared" ref="M1843:M1848" si="663">IF(OR(A1843="M02",A1843="M25",A1843="M01s"),H1843,"")</f>
        <v/>
      </c>
      <c r="N1843" s="46" t="e">
        <f>IF(A1843="ZMP",E1843*(1+(F1843/100)),#REF!)</f>
        <v>#REF!</v>
      </c>
      <c r="O1843" s="45" t="str">
        <f t="shared" ref="O1843:O1848" si="664">IF(A1843="M01e",H1843,"")</f>
        <v/>
      </c>
    </row>
    <row r="1844" spans="1:15" ht="12.75" outlineLevel="1" collapsed="1" x14ac:dyDescent="0.2">
      <c r="A1844" s="38" t="s">
        <v>315</v>
      </c>
      <c r="B1844" s="39" t="s">
        <v>75</v>
      </c>
      <c r="C1844" s="39" t="s">
        <v>76</v>
      </c>
      <c r="D1844" s="40" t="s">
        <v>17</v>
      </c>
      <c r="E1844" s="41">
        <v>0.02</v>
      </c>
      <c r="F1844" s="42"/>
      <c r="G1844" s="43">
        <v>760</v>
      </c>
      <c r="H1844" s="44">
        <f t="shared" si="659"/>
        <v>15.200000000000001</v>
      </c>
      <c r="I1844" s="45" t="str">
        <f t="shared" si="660"/>
        <v/>
      </c>
      <c r="J1844" s="45">
        <f t="shared" si="661"/>
        <v>15.200000000000001</v>
      </c>
      <c r="K1844" s="35"/>
      <c r="L1844" s="45" t="str">
        <f t="shared" si="662"/>
        <v/>
      </c>
      <c r="M1844" s="45" t="str">
        <f t="shared" si="663"/>
        <v/>
      </c>
      <c r="N1844" s="46" t="e">
        <f>IF(A1844="ZMP",E1844*(1+(F1844/100)),#REF!)</f>
        <v>#REF!</v>
      </c>
      <c r="O1844" s="45" t="str">
        <f t="shared" si="664"/>
        <v/>
      </c>
    </row>
    <row r="1845" spans="1:15" ht="12.75" outlineLevel="1" collapsed="1" x14ac:dyDescent="0.2">
      <c r="A1845" s="38" t="s">
        <v>228</v>
      </c>
      <c r="B1845" s="39" t="s">
        <v>327</v>
      </c>
      <c r="C1845" s="39" t="s">
        <v>328</v>
      </c>
      <c r="D1845" s="40" t="s">
        <v>329</v>
      </c>
      <c r="E1845" s="41">
        <v>0.11600000000000001</v>
      </c>
      <c r="F1845" s="42"/>
      <c r="G1845" s="43">
        <v>593.96</v>
      </c>
      <c r="H1845" s="44">
        <f t="shared" si="659"/>
        <v>68.899360000000001</v>
      </c>
      <c r="I1845" s="45" t="str">
        <f t="shared" si="660"/>
        <v/>
      </c>
      <c r="J1845" s="45" t="str">
        <f t="shared" si="661"/>
        <v/>
      </c>
      <c r="K1845" s="35"/>
      <c r="L1845" s="45" t="str">
        <f t="shared" si="662"/>
        <v/>
      </c>
      <c r="M1845" s="45">
        <f t="shared" si="663"/>
        <v>68.899360000000001</v>
      </c>
      <c r="N1845" s="46" t="e">
        <f>IF(A1845="ZMP",E1845*(1+(F1845/100)),#REF!)</f>
        <v>#REF!</v>
      </c>
      <c r="O1845" s="45" t="str">
        <f t="shared" si="664"/>
        <v/>
      </c>
    </row>
    <row r="1846" spans="1:15" ht="12.75" outlineLevel="1" collapsed="1" x14ac:dyDescent="0.2">
      <c r="A1846" s="38" t="s">
        <v>228</v>
      </c>
      <c r="B1846" s="39" t="s">
        <v>332</v>
      </c>
      <c r="C1846" s="39" t="s">
        <v>333</v>
      </c>
      <c r="D1846" s="40" t="s">
        <v>334</v>
      </c>
      <c r="E1846" s="41">
        <v>0.02</v>
      </c>
      <c r="F1846" s="42"/>
      <c r="G1846" s="43">
        <v>393.48</v>
      </c>
      <c r="H1846" s="44">
        <f t="shared" si="659"/>
        <v>7.8696000000000002</v>
      </c>
      <c r="I1846" s="45" t="str">
        <f t="shared" si="660"/>
        <v/>
      </c>
      <c r="J1846" s="45" t="str">
        <f t="shared" si="661"/>
        <v/>
      </c>
      <c r="K1846" s="35"/>
      <c r="L1846" s="45" t="str">
        <f t="shared" si="662"/>
        <v/>
      </c>
      <c r="M1846" s="45">
        <f t="shared" si="663"/>
        <v>7.8696000000000002</v>
      </c>
      <c r="N1846" s="46" t="e">
        <f>IF(A1846="ZMP",E1846*(1+(F1846/100)),#REF!)</f>
        <v>#REF!</v>
      </c>
      <c r="O1846" s="45" t="str">
        <f t="shared" si="664"/>
        <v/>
      </c>
    </row>
    <row r="1847" spans="1:15" ht="12.75" outlineLevel="1" collapsed="1" x14ac:dyDescent="0.2">
      <c r="A1847" s="38" t="s">
        <v>316</v>
      </c>
      <c r="B1847" s="39" t="s">
        <v>1167</v>
      </c>
      <c r="C1847" s="39" t="s">
        <v>1168</v>
      </c>
      <c r="D1847" s="40" t="s">
        <v>111</v>
      </c>
      <c r="E1847" s="41">
        <v>1</v>
      </c>
      <c r="F1847" s="42"/>
      <c r="G1847" s="43">
        <v>722.71</v>
      </c>
      <c r="H1847" s="44">
        <f t="shared" si="659"/>
        <v>722.71</v>
      </c>
      <c r="I1847" s="45" t="str">
        <f t="shared" si="660"/>
        <v/>
      </c>
      <c r="J1847" s="45" t="str">
        <f t="shared" si="661"/>
        <v/>
      </c>
      <c r="K1847" s="35"/>
      <c r="L1847" s="45" t="str">
        <f t="shared" si="662"/>
        <v/>
      </c>
      <c r="M1847" s="45">
        <f t="shared" si="663"/>
        <v>722.71</v>
      </c>
      <c r="N1847" s="46" t="e">
        <f>IF(A1847="ZMP",E1847*(1+(F1847/100)),#REF!)</f>
        <v>#REF!</v>
      </c>
      <c r="O1847" s="45" t="str">
        <f t="shared" si="664"/>
        <v/>
      </c>
    </row>
    <row r="1848" spans="1:15" ht="12.75" outlineLevel="1" collapsed="1" x14ac:dyDescent="0.2">
      <c r="A1848" s="38" t="s">
        <v>315</v>
      </c>
      <c r="B1848" s="39" t="s">
        <v>49</v>
      </c>
      <c r="C1848" s="39" t="s">
        <v>50</v>
      </c>
      <c r="D1848" s="40" t="s">
        <v>46</v>
      </c>
      <c r="E1848" s="41">
        <v>0.14499999999999999</v>
      </c>
      <c r="F1848" s="42"/>
      <c r="G1848" s="43">
        <v>900</v>
      </c>
      <c r="H1848" s="44">
        <f t="shared" si="659"/>
        <v>130.5</v>
      </c>
      <c r="I1848" s="45" t="str">
        <f t="shared" si="660"/>
        <v/>
      </c>
      <c r="J1848" s="45">
        <f t="shared" si="661"/>
        <v>130.5</v>
      </c>
      <c r="K1848" s="35"/>
      <c r="L1848" s="45" t="str">
        <f t="shared" si="662"/>
        <v/>
      </c>
      <c r="M1848" s="45" t="str">
        <f t="shared" si="663"/>
        <v/>
      </c>
      <c r="N1848" s="46" t="e">
        <f>IF(A1848="ZMP",E1848*(1+(F1848/100)),#REF!)</f>
        <v>#REF!</v>
      </c>
      <c r="O1848" s="45" t="str">
        <f t="shared" si="664"/>
        <v/>
      </c>
    </row>
    <row r="1849" spans="1:15" ht="12.75" outlineLevel="2" x14ac:dyDescent="0.2">
      <c r="A1849" s="47"/>
      <c r="B1849" s="48"/>
      <c r="C1849" s="48"/>
      <c r="D1849" s="49"/>
      <c r="E1849" s="50"/>
      <c r="F1849" s="51"/>
      <c r="G1849" s="52"/>
      <c r="H1849" s="53"/>
      <c r="I1849" s="54"/>
      <c r="J1849" s="54"/>
      <c r="K1849" s="35"/>
      <c r="L1849" s="54"/>
      <c r="M1849" s="54"/>
      <c r="N1849" s="54"/>
      <c r="O1849" s="54"/>
    </row>
    <row r="1850" spans="1:15" ht="12.75" x14ac:dyDescent="0.2">
      <c r="A1850" s="27" t="s">
        <v>198</v>
      </c>
      <c r="B1850" s="28" t="s">
        <v>1169</v>
      </c>
      <c r="C1850" s="29" t="s">
        <v>1170</v>
      </c>
      <c r="D1850" s="30" t="s">
        <v>253</v>
      </c>
      <c r="E1850" s="31">
        <v>1</v>
      </c>
      <c r="F1850" s="32"/>
      <c r="G1850" s="33">
        <v>5746.53</v>
      </c>
      <c r="H1850" s="34">
        <f>G1850</f>
        <v>5746.53</v>
      </c>
      <c r="I1850" s="35">
        <f>SUM(I1851:I1857)</f>
        <v>280.8</v>
      </c>
      <c r="J1850" s="35">
        <f>SUM(J1851:J1857)</f>
        <v>54.72</v>
      </c>
      <c r="K1850" s="35">
        <f t="shared" si="634"/>
        <v>335.52</v>
      </c>
      <c r="L1850" s="35">
        <f>SUM(L1851:L1857)</f>
        <v>0</v>
      </c>
      <c r="M1850" s="35">
        <f>SUM(M1851:M1857)</f>
        <v>5413.17112</v>
      </c>
      <c r="N1850" s="35"/>
      <c r="O1850" s="35">
        <f>SUM(O1851:O1857)</f>
        <v>0</v>
      </c>
    </row>
    <row r="1851" spans="1:15" ht="12.75" outlineLevel="1" collapsed="1" x14ac:dyDescent="0.2">
      <c r="A1851" s="38" t="s">
        <v>202</v>
      </c>
      <c r="B1851" s="39" t="s">
        <v>203</v>
      </c>
      <c r="C1851" s="39" t="s">
        <v>204</v>
      </c>
      <c r="D1851" s="40" t="s">
        <v>205</v>
      </c>
      <c r="E1851" s="41">
        <v>0.39</v>
      </c>
      <c r="F1851" s="42"/>
      <c r="G1851" s="43">
        <v>720</v>
      </c>
      <c r="H1851" s="44">
        <f t="shared" ref="H1851:H1856" si="665">IF(ISNUMBER(F1851),(E1851*(1+(F1851/100))*G1851),G1851*E1851)</f>
        <v>280.8</v>
      </c>
      <c r="I1851" s="45">
        <f t="shared" ref="I1851:I1856" si="666">IF(OR(A1851="PM",A1851="PZ",A1851="PP"),H1851,"")</f>
        <v>280.8</v>
      </c>
      <c r="J1851" s="45" t="str">
        <f t="shared" ref="J1851:J1856" si="667">IF(A1851="S",H1851,"")</f>
        <v/>
      </c>
      <c r="K1851" s="35"/>
      <c r="L1851" s="45" t="str">
        <f t="shared" ref="L1851:L1856" si="668">IF(A1851="M06",H1851,"")</f>
        <v/>
      </c>
      <c r="M1851" s="45" t="str">
        <f t="shared" ref="M1851:M1856" si="669">IF(OR(A1851="M02",A1851="M25",A1851="M01s"),H1851,"")</f>
        <v/>
      </c>
      <c r="N1851" s="46" t="e">
        <f>IF(A1851="ZMP",E1851*(1+(F1851/100)),#REF!)</f>
        <v>#REF!</v>
      </c>
      <c r="O1851" s="45" t="str">
        <f t="shared" ref="O1851:O1856" si="670">IF(A1851="M01e",H1851,"")</f>
        <v/>
      </c>
    </row>
    <row r="1852" spans="1:15" ht="12.75" outlineLevel="1" collapsed="1" x14ac:dyDescent="0.2">
      <c r="A1852" s="38" t="s">
        <v>315</v>
      </c>
      <c r="B1852" s="39" t="s">
        <v>75</v>
      </c>
      <c r="C1852" s="39" t="s">
        <v>76</v>
      </c>
      <c r="D1852" s="40" t="s">
        <v>17</v>
      </c>
      <c r="E1852" s="41">
        <v>7.1999999999999995E-2</v>
      </c>
      <c r="F1852" s="42"/>
      <c r="G1852" s="43">
        <v>760</v>
      </c>
      <c r="H1852" s="44">
        <f t="shared" si="665"/>
        <v>54.72</v>
      </c>
      <c r="I1852" s="45" t="str">
        <f t="shared" si="666"/>
        <v/>
      </c>
      <c r="J1852" s="45">
        <f t="shared" si="667"/>
        <v>54.72</v>
      </c>
      <c r="K1852" s="35"/>
      <c r="L1852" s="45" t="str">
        <f t="shared" si="668"/>
        <v/>
      </c>
      <c r="M1852" s="45" t="str">
        <f t="shared" si="669"/>
        <v/>
      </c>
      <c r="N1852" s="46" t="e">
        <f>IF(A1852="ZMP",E1852*(1+(F1852/100)),#REF!)</f>
        <v>#REF!</v>
      </c>
      <c r="O1852" s="45" t="str">
        <f t="shared" si="670"/>
        <v/>
      </c>
    </row>
    <row r="1853" spans="1:15" ht="12.75" outlineLevel="1" collapsed="1" x14ac:dyDescent="0.2">
      <c r="A1853" s="38" t="s">
        <v>228</v>
      </c>
      <c r="B1853" s="39" t="s">
        <v>1143</v>
      </c>
      <c r="C1853" s="39" t="s">
        <v>1144</v>
      </c>
      <c r="D1853" s="40" t="s">
        <v>111</v>
      </c>
      <c r="E1853" s="41">
        <v>1</v>
      </c>
      <c r="F1853" s="42"/>
      <c r="G1853" s="43">
        <v>20.04</v>
      </c>
      <c r="H1853" s="44">
        <f t="shared" si="665"/>
        <v>20.04</v>
      </c>
      <c r="I1853" s="45" t="str">
        <f t="shared" si="666"/>
        <v/>
      </c>
      <c r="J1853" s="45" t="str">
        <f t="shared" si="667"/>
        <v/>
      </c>
      <c r="K1853" s="35"/>
      <c r="L1853" s="45" t="str">
        <f t="shared" si="668"/>
        <v/>
      </c>
      <c r="M1853" s="45">
        <f t="shared" si="669"/>
        <v>20.04</v>
      </c>
      <c r="N1853" s="46" t="e">
        <f>IF(A1853="ZMP",E1853*(1+(F1853/100)),#REF!)</f>
        <v>#REF!</v>
      </c>
      <c r="O1853" s="45" t="str">
        <f t="shared" si="670"/>
        <v/>
      </c>
    </row>
    <row r="1854" spans="1:15" ht="12.75" outlineLevel="1" collapsed="1" x14ac:dyDescent="0.2">
      <c r="A1854" s="38" t="s">
        <v>228</v>
      </c>
      <c r="B1854" s="39" t="s">
        <v>327</v>
      </c>
      <c r="C1854" s="39" t="s">
        <v>328</v>
      </c>
      <c r="D1854" s="40" t="s">
        <v>329</v>
      </c>
      <c r="E1854" s="41">
        <v>0.152</v>
      </c>
      <c r="F1854" s="42"/>
      <c r="G1854" s="43">
        <v>593.96</v>
      </c>
      <c r="H1854" s="44">
        <f t="shared" si="665"/>
        <v>90.28192</v>
      </c>
      <c r="I1854" s="45" t="str">
        <f t="shared" si="666"/>
        <v/>
      </c>
      <c r="J1854" s="45" t="str">
        <f t="shared" si="667"/>
        <v/>
      </c>
      <c r="K1854" s="35"/>
      <c r="L1854" s="45" t="str">
        <f t="shared" si="668"/>
        <v/>
      </c>
      <c r="M1854" s="45">
        <f t="shared" si="669"/>
        <v>90.28192</v>
      </c>
      <c r="N1854" s="46" t="e">
        <f>IF(A1854="ZMP",E1854*(1+(F1854/100)),#REF!)</f>
        <v>#REF!</v>
      </c>
      <c r="O1854" s="45" t="str">
        <f t="shared" si="670"/>
        <v/>
      </c>
    </row>
    <row r="1855" spans="1:15" ht="12.75" outlineLevel="1" collapsed="1" x14ac:dyDescent="0.2">
      <c r="A1855" s="38" t="s">
        <v>228</v>
      </c>
      <c r="B1855" s="39" t="s">
        <v>332</v>
      </c>
      <c r="C1855" s="39" t="s">
        <v>333</v>
      </c>
      <c r="D1855" s="40" t="s">
        <v>334</v>
      </c>
      <c r="E1855" s="41">
        <v>0.04</v>
      </c>
      <c r="F1855" s="42"/>
      <c r="G1855" s="43">
        <v>393.48</v>
      </c>
      <c r="H1855" s="44">
        <f t="shared" si="665"/>
        <v>15.7392</v>
      </c>
      <c r="I1855" s="45" t="str">
        <f t="shared" si="666"/>
        <v/>
      </c>
      <c r="J1855" s="45" t="str">
        <f t="shared" si="667"/>
        <v/>
      </c>
      <c r="K1855" s="35"/>
      <c r="L1855" s="45" t="str">
        <f t="shared" si="668"/>
        <v/>
      </c>
      <c r="M1855" s="45">
        <f t="shared" si="669"/>
        <v>15.7392</v>
      </c>
      <c r="N1855" s="46" t="e">
        <f>IF(A1855="ZMP",E1855*(1+(F1855/100)),#REF!)</f>
        <v>#REF!</v>
      </c>
      <c r="O1855" s="45" t="str">
        <f t="shared" si="670"/>
        <v/>
      </c>
    </row>
    <row r="1856" spans="1:15" ht="12.75" outlineLevel="1" collapsed="1" x14ac:dyDescent="0.2">
      <c r="A1856" s="38" t="s">
        <v>316</v>
      </c>
      <c r="B1856" s="39" t="s">
        <v>1171</v>
      </c>
      <c r="C1856" s="39" t="s">
        <v>1172</v>
      </c>
      <c r="D1856" s="40" t="s">
        <v>111</v>
      </c>
      <c r="E1856" s="41">
        <v>1</v>
      </c>
      <c r="F1856" s="42"/>
      <c r="G1856" s="43">
        <v>5287.11</v>
      </c>
      <c r="H1856" s="44">
        <f t="shared" si="665"/>
        <v>5287.11</v>
      </c>
      <c r="I1856" s="45" t="str">
        <f t="shared" si="666"/>
        <v/>
      </c>
      <c r="J1856" s="45" t="str">
        <f t="shared" si="667"/>
        <v/>
      </c>
      <c r="K1856" s="35"/>
      <c r="L1856" s="45" t="str">
        <f t="shared" si="668"/>
        <v/>
      </c>
      <c r="M1856" s="45">
        <f t="shared" si="669"/>
        <v>5287.11</v>
      </c>
      <c r="N1856" s="46" t="e">
        <f>IF(A1856="ZMP",E1856*(1+(F1856/100)),#REF!)</f>
        <v>#REF!</v>
      </c>
      <c r="O1856" s="45" t="str">
        <f t="shared" si="670"/>
        <v/>
      </c>
    </row>
    <row r="1857" spans="1:15" ht="12.75" outlineLevel="2" x14ac:dyDescent="0.2">
      <c r="A1857" s="47"/>
      <c r="B1857" s="48"/>
      <c r="C1857" s="48"/>
      <c r="D1857" s="49"/>
      <c r="E1857" s="50"/>
      <c r="F1857" s="51"/>
      <c r="G1857" s="52"/>
      <c r="H1857" s="53"/>
      <c r="I1857" s="54"/>
      <c r="J1857" s="54"/>
      <c r="K1857" s="35"/>
      <c r="L1857" s="54"/>
      <c r="M1857" s="54"/>
      <c r="N1857" s="54"/>
      <c r="O1857" s="54"/>
    </row>
    <row r="1858" spans="1:15" ht="12.75" x14ac:dyDescent="0.2">
      <c r="A1858" s="27" t="s">
        <v>198</v>
      </c>
      <c r="B1858" s="28" t="s">
        <v>1173</v>
      </c>
      <c r="C1858" s="29" t="s">
        <v>1174</v>
      </c>
      <c r="D1858" s="30" t="s">
        <v>253</v>
      </c>
      <c r="E1858" s="31">
        <v>1</v>
      </c>
      <c r="F1858" s="32"/>
      <c r="G1858" s="33">
        <v>3557.01</v>
      </c>
      <c r="H1858" s="34">
        <f>G1858</f>
        <v>3557.01</v>
      </c>
      <c r="I1858" s="35">
        <f>SUM(I1859:I1866)</f>
        <v>251.99999999999997</v>
      </c>
      <c r="J1858" s="35">
        <f>SUM(J1859:J1866)</f>
        <v>54.72</v>
      </c>
      <c r="K1858" s="35">
        <f t="shared" si="634"/>
        <v>306.71999999999997</v>
      </c>
      <c r="L1858" s="35">
        <f>SUM(L1859:L1866)</f>
        <v>28.72</v>
      </c>
      <c r="M1858" s="35">
        <f>SUM(M1859:M1866)</f>
        <v>3223.73056</v>
      </c>
      <c r="N1858" s="35"/>
      <c r="O1858" s="35">
        <f>SUM(O1859:O1866)</f>
        <v>0</v>
      </c>
    </row>
    <row r="1859" spans="1:15" ht="12.75" outlineLevel="1" collapsed="1" x14ac:dyDescent="0.2">
      <c r="A1859" s="38" t="s">
        <v>202</v>
      </c>
      <c r="B1859" s="39" t="s">
        <v>203</v>
      </c>
      <c r="C1859" s="39" t="s">
        <v>204</v>
      </c>
      <c r="D1859" s="40" t="s">
        <v>205</v>
      </c>
      <c r="E1859" s="41">
        <v>0.35</v>
      </c>
      <c r="F1859" s="42"/>
      <c r="G1859" s="43">
        <v>720</v>
      </c>
      <c r="H1859" s="44">
        <f t="shared" ref="H1859:H1865" si="671">IF(ISNUMBER(F1859),(E1859*(1+(F1859/100))*G1859),G1859*E1859)</f>
        <v>251.99999999999997</v>
      </c>
      <c r="I1859" s="45">
        <f t="shared" ref="I1859:I1865" si="672">IF(OR(A1859="PM",A1859="PZ",A1859="PP"),H1859,"")</f>
        <v>251.99999999999997</v>
      </c>
      <c r="J1859" s="45" t="str">
        <f t="shared" ref="J1859:J1865" si="673">IF(A1859="S",H1859,"")</f>
        <v/>
      </c>
      <c r="K1859" s="35"/>
      <c r="L1859" s="45" t="str">
        <f t="shared" ref="L1859:L1865" si="674">IF(A1859="M06",H1859,"")</f>
        <v/>
      </c>
      <c r="M1859" s="45" t="str">
        <f t="shared" ref="M1859:M1865" si="675">IF(OR(A1859="M02",A1859="M25",A1859="M01s"),H1859,"")</f>
        <v/>
      </c>
      <c r="N1859" s="46" t="e">
        <f>IF(A1859="ZMP",E1859*(1+(F1859/100)),#REF!)</f>
        <v>#REF!</v>
      </c>
      <c r="O1859" s="45" t="str">
        <f t="shared" ref="O1859:O1865" si="676">IF(A1859="M01e",H1859,"")</f>
        <v/>
      </c>
    </row>
    <row r="1860" spans="1:15" ht="12.75" outlineLevel="1" collapsed="1" x14ac:dyDescent="0.2">
      <c r="A1860" s="38" t="s">
        <v>315</v>
      </c>
      <c r="B1860" s="39" t="s">
        <v>75</v>
      </c>
      <c r="C1860" s="39" t="s">
        <v>76</v>
      </c>
      <c r="D1860" s="40" t="s">
        <v>17</v>
      </c>
      <c r="E1860" s="41">
        <v>7.1999999999999995E-2</v>
      </c>
      <c r="F1860" s="42"/>
      <c r="G1860" s="43">
        <v>760</v>
      </c>
      <c r="H1860" s="44">
        <f t="shared" si="671"/>
        <v>54.72</v>
      </c>
      <c r="I1860" s="45" t="str">
        <f t="shared" si="672"/>
        <v/>
      </c>
      <c r="J1860" s="45">
        <f t="shared" si="673"/>
        <v>54.72</v>
      </c>
      <c r="K1860" s="35"/>
      <c r="L1860" s="45" t="str">
        <f t="shared" si="674"/>
        <v/>
      </c>
      <c r="M1860" s="45" t="str">
        <f t="shared" si="675"/>
        <v/>
      </c>
      <c r="N1860" s="46" t="e">
        <f>IF(A1860="ZMP",E1860*(1+(F1860/100)),#REF!)</f>
        <v>#REF!</v>
      </c>
      <c r="O1860" s="45" t="str">
        <f t="shared" si="676"/>
        <v/>
      </c>
    </row>
    <row r="1861" spans="1:15" ht="12.75" outlineLevel="1" collapsed="1" x14ac:dyDescent="0.2">
      <c r="A1861" s="38" t="s">
        <v>228</v>
      </c>
      <c r="B1861" s="39" t="s">
        <v>1143</v>
      </c>
      <c r="C1861" s="39" t="s">
        <v>1144</v>
      </c>
      <c r="D1861" s="40" t="s">
        <v>111</v>
      </c>
      <c r="E1861" s="41">
        <v>1</v>
      </c>
      <c r="F1861" s="42"/>
      <c r="G1861" s="43">
        <v>20.04</v>
      </c>
      <c r="H1861" s="44">
        <f t="shared" si="671"/>
        <v>20.04</v>
      </c>
      <c r="I1861" s="45" t="str">
        <f t="shared" si="672"/>
        <v/>
      </c>
      <c r="J1861" s="45" t="str">
        <f t="shared" si="673"/>
        <v/>
      </c>
      <c r="K1861" s="35"/>
      <c r="L1861" s="45" t="str">
        <f t="shared" si="674"/>
        <v/>
      </c>
      <c r="M1861" s="45">
        <f t="shared" si="675"/>
        <v>20.04</v>
      </c>
      <c r="N1861" s="46" t="e">
        <f>IF(A1861="ZMP",E1861*(1+(F1861/100)),#REF!)</f>
        <v>#REF!</v>
      </c>
      <c r="O1861" s="45" t="str">
        <f t="shared" si="676"/>
        <v/>
      </c>
    </row>
    <row r="1862" spans="1:15" ht="12.75" outlineLevel="1" collapsed="1" x14ac:dyDescent="0.2">
      <c r="A1862" s="38" t="s">
        <v>228</v>
      </c>
      <c r="B1862" s="39" t="s">
        <v>327</v>
      </c>
      <c r="C1862" s="39" t="s">
        <v>328</v>
      </c>
      <c r="D1862" s="40" t="s">
        <v>329</v>
      </c>
      <c r="E1862" s="41">
        <v>7.5999999999999998E-2</v>
      </c>
      <c r="F1862" s="42"/>
      <c r="G1862" s="43">
        <v>593.96</v>
      </c>
      <c r="H1862" s="44">
        <f t="shared" si="671"/>
        <v>45.14096</v>
      </c>
      <c r="I1862" s="45" t="str">
        <f t="shared" si="672"/>
        <v/>
      </c>
      <c r="J1862" s="45" t="str">
        <f t="shared" si="673"/>
        <v/>
      </c>
      <c r="K1862" s="35"/>
      <c r="L1862" s="45" t="str">
        <f t="shared" si="674"/>
        <v/>
      </c>
      <c r="M1862" s="45">
        <f t="shared" si="675"/>
        <v>45.14096</v>
      </c>
      <c r="N1862" s="46" t="e">
        <f>IF(A1862="ZMP",E1862*(1+(F1862/100)),#REF!)</f>
        <v>#REF!</v>
      </c>
      <c r="O1862" s="45" t="str">
        <f t="shared" si="676"/>
        <v/>
      </c>
    </row>
    <row r="1863" spans="1:15" ht="12.75" outlineLevel="1" collapsed="1" x14ac:dyDescent="0.2">
      <c r="A1863" s="38" t="s">
        <v>228</v>
      </c>
      <c r="B1863" s="39" t="s">
        <v>332</v>
      </c>
      <c r="C1863" s="39" t="s">
        <v>333</v>
      </c>
      <c r="D1863" s="40" t="s">
        <v>334</v>
      </c>
      <c r="E1863" s="41">
        <v>0.02</v>
      </c>
      <c r="F1863" s="42"/>
      <c r="G1863" s="43">
        <v>393.48</v>
      </c>
      <c r="H1863" s="44">
        <f t="shared" si="671"/>
        <v>7.8696000000000002</v>
      </c>
      <c r="I1863" s="45" t="str">
        <f t="shared" si="672"/>
        <v/>
      </c>
      <c r="J1863" s="45" t="str">
        <f t="shared" si="673"/>
        <v/>
      </c>
      <c r="K1863" s="35"/>
      <c r="L1863" s="45" t="str">
        <f t="shared" si="674"/>
        <v/>
      </c>
      <c r="M1863" s="45">
        <f t="shared" si="675"/>
        <v>7.8696000000000002</v>
      </c>
      <c r="N1863" s="46" t="e">
        <f>IF(A1863="ZMP",E1863*(1+(F1863/100)),#REF!)</f>
        <v>#REF!</v>
      </c>
      <c r="O1863" s="45" t="str">
        <f t="shared" si="676"/>
        <v/>
      </c>
    </row>
    <row r="1864" spans="1:15" ht="12.75" outlineLevel="1" collapsed="1" x14ac:dyDescent="0.2">
      <c r="A1864" s="38" t="s">
        <v>206</v>
      </c>
      <c r="B1864" s="39" t="s">
        <v>1175</v>
      </c>
      <c r="C1864" s="39" t="s">
        <v>1176</v>
      </c>
      <c r="D1864" s="40" t="s">
        <v>111</v>
      </c>
      <c r="E1864" s="41">
        <v>4</v>
      </c>
      <c r="F1864" s="42"/>
      <c r="G1864" s="43">
        <v>7.18</v>
      </c>
      <c r="H1864" s="44">
        <f t="shared" si="671"/>
        <v>28.72</v>
      </c>
      <c r="I1864" s="45" t="str">
        <f t="shared" si="672"/>
        <v/>
      </c>
      <c r="J1864" s="45" t="str">
        <f t="shared" si="673"/>
        <v/>
      </c>
      <c r="K1864" s="35"/>
      <c r="L1864" s="45">
        <f t="shared" si="674"/>
        <v>28.72</v>
      </c>
      <c r="M1864" s="45" t="str">
        <f t="shared" si="675"/>
        <v/>
      </c>
      <c r="N1864" s="46" t="e">
        <f>IF(A1864="ZMP",E1864*(1+(F1864/100)),#REF!)</f>
        <v>#REF!</v>
      </c>
      <c r="O1864" s="45" t="str">
        <f t="shared" si="676"/>
        <v/>
      </c>
    </row>
    <row r="1865" spans="1:15" ht="12.75" outlineLevel="1" collapsed="1" x14ac:dyDescent="0.2">
      <c r="A1865" s="38" t="s">
        <v>316</v>
      </c>
      <c r="B1865" s="39" t="s">
        <v>1155</v>
      </c>
      <c r="C1865" s="39" t="s">
        <v>1156</v>
      </c>
      <c r="D1865" s="40" t="s">
        <v>111</v>
      </c>
      <c r="E1865" s="41">
        <v>1</v>
      </c>
      <c r="F1865" s="42"/>
      <c r="G1865" s="43">
        <v>3150.68</v>
      </c>
      <c r="H1865" s="44">
        <f t="shared" si="671"/>
        <v>3150.68</v>
      </c>
      <c r="I1865" s="45" t="str">
        <f t="shared" si="672"/>
        <v/>
      </c>
      <c r="J1865" s="45" t="str">
        <f t="shared" si="673"/>
        <v/>
      </c>
      <c r="K1865" s="35"/>
      <c r="L1865" s="45" t="str">
        <f t="shared" si="674"/>
        <v/>
      </c>
      <c r="M1865" s="45">
        <f t="shared" si="675"/>
        <v>3150.68</v>
      </c>
      <c r="N1865" s="46" t="e">
        <f>IF(A1865="ZMP",E1865*(1+(F1865/100)),#REF!)</f>
        <v>#REF!</v>
      </c>
      <c r="O1865" s="45" t="str">
        <f t="shared" si="676"/>
        <v/>
      </c>
    </row>
    <row r="1866" spans="1:15" ht="12.75" outlineLevel="2" x14ac:dyDescent="0.2">
      <c r="A1866" s="47"/>
      <c r="B1866" s="48"/>
      <c r="C1866" s="48"/>
      <c r="D1866" s="49"/>
      <c r="E1866" s="50"/>
      <c r="F1866" s="51"/>
      <c r="G1866" s="52"/>
      <c r="H1866" s="53"/>
      <c r="I1866" s="54"/>
      <c r="J1866" s="54"/>
      <c r="K1866" s="35"/>
      <c r="L1866" s="54"/>
      <c r="M1866" s="54"/>
      <c r="N1866" s="54"/>
      <c r="O1866" s="54"/>
    </row>
    <row r="1867" spans="1:15" ht="12.75" x14ac:dyDescent="0.2">
      <c r="A1867" s="27" t="s">
        <v>198</v>
      </c>
      <c r="B1867" s="28" t="s">
        <v>1177</v>
      </c>
      <c r="C1867" s="29" t="s">
        <v>1178</v>
      </c>
      <c r="D1867" s="30" t="s">
        <v>666</v>
      </c>
      <c r="E1867" s="31">
        <v>1</v>
      </c>
      <c r="F1867" s="32"/>
      <c r="G1867" s="33">
        <v>6820.14</v>
      </c>
      <c r="H1867" s="34">
        <f>G1867</f>
        <v>6820.14</v>
      </c>
      <c r="I1867" s="35">
        <f>SUM(I1868:I1871)</f>
        <v>450</v>
      </c>
      <c r="J1867" s="35">
        <f>SUM(J1868:J1871)</f>
        <v>72.960000000000008</v>
      </c>
      <c r="K1867" s="35">
        <f t="shared" ref="K1867:K1921" si="677">I1867+J1867</f>
        <v>522.96</v>
      </c>
      <c r="L1867" s="35">
        <f>SUM(L1868:L1871)</f>
        <v>0</v>
      </c>
      <c r="M1867" s="35">
        <f>SUM(M1868:M1871)</f>
        <v>6300.06</v>
      </c>
      <c r="N1867" s="35"/>
      <c r="O1867" s="35">
        <f>SUM(O1868:O1871)</f>
        <v>0</v>
      </c>
    </row>
    <row r="1868" spans="1:15" ht="12.75" outlineLevel="1" collapsed="1" x14ac:dyDescent="0.2">
      <c r="A1868" s="38" t="s">
        <v>202</v>
      </c>
      <c r="B1868" s="39" t="s">
        <v>203</v>
      </c>
      <c r="C1868" s="39" t="s">
        <v>204</v>
      </c>
      <c r="D1868" s="40" t="s">
        <v>205</v>
      </c>
      <c r="E1868" s="41">
        <v>0.625</v>
      </c>
      <c r="F1868" s="42"/>
      <c r="G1868" s="43">
        <v>720</v>
      </c>
      <c r="H1868" s="44">
        <f>IF(ISNUMBER(F1868),(E1868*(1+(F1868/100))*G1868),G1868*E1868)</f>
        <v>450</v>
      </c>
      <c r="I1868" s="45">
        <f>IF(OR(A1868="PM",A1868="PZ",A1868="PP"),H1868,"")</f>
        <v>450</v>
      </c>
      <c r="J1868" s="45" t="str">
        <f>IF(A1868="S",H1868,"")</f>
        <v/>
      </c>
      <c r="K1868" s="35"/>
      <c r="L1868" s="45" t="str">
        <f>IF(A1868="M06",H1868,"")</f>
        <v/>
      </c>
      <c r="M1868" s="45" t="str">
        <f>IF(OR(A1868="M02",A1868="M25",A1868="M01s"),H1868,"")</f>
        <v/>
      </c>
      <c r="N1868" s="46" t="e">
        <f>IF(A1868="ZMP",E1868*(1+(F1868/100)),#REF!)</f>
        <v>#REF!</v>
      </c>
      <c r="O1868" s="45" t="str">
        <f>IF(A1868="M01e",H1868,"")</f>
        <v/>
      </c>
    </row>
    <row r="1869" spans="1:15" ht="12.75" outlineLevel="1" collapsed="1" x14ac:dyDescent="0.2">
      <c r="A1869" s="38" t="s">
        <v>315</v>
      </c>
      <c r="B1869" s="39" t="s">
        <v>75</v>
      </c>
      <c r="C1869" s="39" t="s">
        <v>76</v>
      </c>
      <c r="D1869" s="40" t="s">
        <v>17</v>
      </c>
      <c r="E1869" s="41">
        <v>9.6000000000000002E-2</v>
      </c>
      <c r="F1869" s="42"/>
      <c r="G1869" s="43">
        <v>760</v>
      </c>
      <c r="H1869" s="44">
        <f>IF(ISNUMBER(F1869),(E1869*(1+(F1869/100))*G1869),G1869*E1869)</f>
        <v>72.960000000000008</v>
      </c>
      <c r="I1869" s="45" t="str">
        <f>IF(OR(A1869="PM",A1869="PZ",A1869="PP"),H1869,"")</f>
        <v/>
      </c>
      <c r="J1869" s="45">
        <f>IF(A1869="S",H1869,"")</f>
        <v>72.960000000000008</v>
      </c>
      <c r="K1869" s="35"/>
      <c r="L1869" s="45" t="str">
        <f>IF(A1869="M06",H1869,"")</f>
        <v/>
      </c>
      <c r="M1869" s="45" t="str">
        <f>IF(OR(A1869="M02",A1869="M25",A1869="M01s"),H1869,"")</f>
        <v/>
      </c>
      <c r="N1869" s="46" t="e">
        <f>IF(A1869="ZMP",E1869*(1+(F1869/100)),#REF!)</f>
        <v>#REF!</v>
      </c>
      <c r="O1869" s="45" t="str">
        <f>IF(A1869="M01e",H1869,"")</f>
        <v/>
      </c>
    </row>
    <row r="1870" spans="1:15" ht="12.75" outlineLevel="1" collapsed="1" x14ac:dyDescent="0.2">
      <c r="A1870" s="38" t="s">
        <v>316</v>
      </c>
      <c r="B1870" s="39" t="s">
        <v>1145</v>
      </c>
      <c r="C1870" s="39" t="s">
        <v>1146</v>
      </c>
      <c r="D1870" s="40" t="s">
        <v>1112</v>
      </c>
      <c r="E1870" s="41">
        <v>1</v>
      </c>
      <c r="F1870" s="42"/>
      <c r="G1870" s="43">
        <v>6300.06</v>
      </c>
      <c r="H1870" s="44">
        <f>IF(ISNUMBER(F1870),(E1870*(1+(F1870/100))*G1870),G1870*E1870)</f>
        <v>6300.06</v>
      </c>
      <c r="I1870" s="45" t="str">
        <f>IF(OR(A1870="PM",A1870="PZ",A1870="PP"),H1870,"")</f>
        <v/>
      </c>
      <c r="J1870" s="45" t="str">
        <f>IF(A1870="S",H1870,"")</f>
        <v/>
      </c>
      <c r="K1870" s="35"/>
      <c r="L1870" s="45" t="str">
        <f>IF(A1870="M06",H1870,"")</f>
        <v/>
      </c>
      <c r="M1870" s="45">
        <f>IF(OR(A1870="M02",A1870="M25",A1870="M01s"),H1870,"")</f>
        <v>6300.06</v>
      </c>
      <c r="N1870" s="46" t="e">
        <f>IF(A1870="ZMP",E1870*(1+(F1870/100)),#REF!)</f>
        <v>#REF!</v>
      </c>
      <c r="O1870" s="45" t="str">
        <f>IF(A1870="M01e",H1870,"")</f>
        <v/>
      </c>
    </row>
    <row r="1871" spans="1:15" ht="12.75" outlineLevel="2" x14ac:dyDescent="0.2">
      <c r="A1871" s="47"/>
      <c r="B1871" s="48"/>
      <c r="C1871" s="48"/>
      <c r="D1871" s="49"/>
      <c r="E1871" s="50"/>
      <c r="F1871" s="51"/>
      <c r="G1871" s="52"/>
      <c r="H1871" s="53"/>
      <c r="I1871" s="54"/>
      <c r="J1871" s="54"/>
      <c r="K1871" s="35"/>
      <c r="L1871" s="54"/>
      <c r="M1871" s="54"/>
      <c r="N1871" s="54"/>
      <c r="O1871" s="54"/>
    </row>
    <row r="1872" spans="1:15" ht="12.75" x14ac:dyDescent="0.2">
      <c r="A1872" s="27" t="s">
        <v>198</v>
      </c>
      <c r="B1872" s="28" t="s">
        <v>1179</v>
      </c>
      <c r="C1872" s="29" t="s">
        <v>1180</v>
      </c>
      <c r="D1872" s="30" t="s">
        <v>253</v>
      </c>
      <c r="E1872" s="31">
        <v>1</v>
      </c>
      <c r="F1872" s="32"/>
      <c r="G1872" s="33">
        <v>3022.59</v>
      </c>
      <c r="H1872" s="34">
        <f>G1872</f>
        <v>3022.59</v>
      </c>
      <c r="I1872" s="35">
        <f>SUM(I1873:I1876)</f>
        <v>450</v>
      </c>
      <c r="J1872" s="35">
        <f>SUM(J1873:J1876)</f>
        <v>72.960000000000008</v>
      </c>
      <c r="K1872" s="35">
        <f t="shared" si="677"/>
        <v>522.96</v>
      </c>
      <c r="L1872" s="35">
        <f>SUM(L1873:L1876)</f>
        <v>0</v>
      </c>
      <c r="M1872" s="35">
        <f>SUM(M1873:M1876)</f>
        <v>2502.5100000000002</v>
      </c>
      <c r="N1872" s="35"/>
      <c r="O1872" s="35">
        <f>SUM(O1873:O1876)</f>
        <v>0</v>
      </c>
    </row>
    <row r="1873" spans="1:15" ht="12.75" outlineLevel="1" collapsed="1" x14ac:dyDescent="0.2">
      <c r="A1873" s="38" t="s">
        <v>202</v>
      </c>
      <c r="B1873" s="39" t="s">
        <v>203</v>
      </c>
      <c r="C1873" s="39" t="s">
        <v>204</v>
      </c>
      <c r="D1873" s="40" t="s">
        <v>205</v>
      </c>
      <c r="E1873" s="41">
        <v>0.625</v>
      </c>
      <c r="F1873" s="42"/>
      <c r="G1873" s="43">
        <v>720</v>
      </c>
      <c r="H1873" s="44">
        <f>IF(ISNUMBER(F1873),(E1873*(1+(F1873/100))*G1873),G1873*E1873)</f>
        <v>450</v>
      </c>
      <c r="I1873" s="45">
        <f>IF(OR(A1873="PM",A1873="PZ",A1873="PP"),H1873,"")</f>
        <v>450</v>
      </c>
      <c r="J1873" s="45" t="str">
        <f>IF(A1873="S",H1873,"")</f>
        <v/>
      </c>
      <c r="K1873" s="35"/>
      <c r="L1873" s="45" t="str">
        <f>IF(A1873="M06",H1873,"")</f>
        <v/>
      </c>
      <c r="M1873" s="45" t="str">
        <f>IF(OR(A1873="M02",A1873="M25",A1873="M01s"),H1873,"")</f>
        <v/>
      </c>
      <c r="N1873" s="46" t="e">
        <f>IF(A1873="ZMP",E1873*(1+(F1873/100)),#REF!)</f>
        <v>#REF!</v>
      </c>
      <c r="O1873" s="45" t="str">
        <f>IF(A1873="M01e",H1873,"")</f>
        <v/>
      </c>
    </row>
    <row r="1874" spans="1:15" ht="12.75" outlineLevel="1" collapsed="1" x14ac:dyDescent="0.2">
      <c r="A1874" s="38" t="s">
        <v>315</v>
      </c>
      <c r="B1874" s="39" t="s">
        <v>75</v>
      </c>
      <c r="C1874" s="39" t="s">
        <v>76</v>
      </c>
      <c r="D1874" s="40" t="s">
        <v>17</v>
      </c>
      <c r="E1874" s="41">
        <v>9.6000000000000002E-2</v>
      </c>
      <c r="F1874" s="42"/>
      <c r="G1874" s="43">
        <v>760</v>
      </c>
      <c r="H1874" s="44">
        <f>IF(ISNUMBER(F1874),(E1874*(1+(F1874/100))*G1874),G1874*E1874)</f>
        <v>72.960000000000008</v>
      </c>
      <c r="I1874" s="45" t="str">
        <f>IF(OR(A1874="PM",A1874="PZ",A1874="PP"),H1874,"")</f>
        <v/>
      </c>
      <c r="J1874" s="45">
        <f>IF(A1874="S",H1874,"")</f>
        <v>72.960000000000008</v>
      </c>
      <c r="K1874" s="35"/>
      <c r="L1874" s="45" t="str">
        <f>IF(A1874="M06",H1874,"")</f>
        <v/>
      </c>
      <c r="M1874" s="45" t="str">
        <f>IF(OR(A1874="M02",A1874="M25",A1874="M01s"),H1874,"")</f>
        <v/>
      </c>
      <c r="N1874" s="46" t="e">
        <f>IF(A1874="ZMP",E1874*(1+(F1874/100)),#REF!)</f>
        <v>#REF!</v>
      </c>
      <c r="O1874" s="45" t="str">
        <f>IF(A1874="M01e",H1874,"")</f>
        <v/>
      </c>
    </row>
    <row r="1875" spans="1:15" ht="12.75" outlineLevel="1" collapsed="1" x14ac:dyDescent="0.2">
      <c r="A1875" s="38" t="s">
        <v>316</v>
      </c>
      <c r="B1875" s="39" t="s">
        <v>1181</v>
      </c>
      <c r="C1875" s="39" t="s">
        <v>1182</v>
      </c>
      <c r="D1875" s="40" t="s">
        <v>111</v>
      </c>
      <c r="E1875" s="41">
        <v>1</v>
      </c>
      <c r="F1875" s="42"/>
      <c r="G1875" s="43">
        <v>2502.5100000000002</v>
      </c>
      <c r="H1875" s="44">
        <f>IF(ISNUMBER(F1875),(E1875*(1+(F1875/100))*G1875),G1875*E1875)</f>
        <v>2502.5100000000002</v>
      </c>
      <c r="I1875" s="45" t="str">
        <f>IF(OR(A1875="PM",A1875="PZ",A1875="PP"),H1875,"")</f>
        <v/>
      </c>
      <c r="J1875" s="45" t="str">
        <f>IF(A1875="S",H1875,"")</f>
        <v/>
      </c>
      <c r="K1875" s="35"/>
      <c r="L1875" s="45" t="str">
        <f>IF(A1875="M06",H1875,"")</f>
        <v/>
      </c>
      <c r="M1875" s="45">
        <f>IF(OR(A1875="M02",A1875="M25",A1875="M01s"),H1875,"")</f>
        <v>2502.5100000000002</v>
      </c>
      <c r="N1875" s="46" t="e">
        <f>IF(A1875="ZMP",E1875*(1+(F1875/100)),#REF!)</f>
        <v>#REF!</v>
      </c>
      <c r="O1875" s="45" t="str">
        <f>IF(A1875="M01e",H1875,"")</f>
        <v/>
      </c>
    </row>
    <row r="1876" spans="1:15" ht="12.75" outlineLevel="2" x14ac:dyDescent="0.2">
      <c r="A1876" s="47"/>
      <c r="B1876" s="48"/>
      <c r="C1876" s="48"/>
      <c r="D1876" s="49"/>
      <c r="E1876" s="50"/>
      <c r="F1876" s="51"/>
      <c r="G1876" s="52"/>
      <c r="H1876" s="53"/>
      <c r="I1876" s="54"/>
      <c r="J1876" s="54"/>
      <c r="K1876" s="35"/>
      <c r="L1876" s="54"/>
      <c r="M1876" s="54"/>
      <c r="N1876" s="54"/>
      <c r="O1876" s="54"/>
    </row>
    <row r="1877" spans="1:15" ht="12.75" x14ac:dyDescent="0.2">
      <c r="A1877" s="27" t="s">
        <v>198</v>
      </c>
      <c r="B1877" s="28" t="s">
        <v>1183</v>
      </c>
      <c r="C1877" s="29" t="s">
        <v>1184</v>
      </c>
      <c r="D1877" s="30" t="s">
        <v>666</v>
      </c>
      <c r="E1877" s="31">
        <v>1</v>
      </c>
      <c r="F1877" s="32"/>
      <c r="G1877" s="33">
        <v>5920.08</v>
      </c>
      <c r="H1877" s="34">
        <f>G1877</f>
        <v>5920.08</v>
      </c>
      <c r="I1877" s="35">
        <f>SUM(I1878:I1881)</f>
        <v>450</v>
      </c>
      <c r="J1877" s="35">
        <f>SUM(J1878:J1881)</f>
        <v>72.960000000000008</v>
      </c>
      <c r="K1877" s="35">
        <f t="shared" si="677"/>
        <v>522.96</v>
      </c>
      <c r="L1877" s="35">
        <f>SUM(L1878:L1881)</f>
        <v>0</v>
      </c>
      <c r="M1877" s="35">
        <f>SUM(M1878:M1881)</f>
        <v>5400</v>
      </c>
      <c r="N1877" s="35"/>
      <c r="O1877" s="35">
        <f>SUM(O1878:O1881)</f>
        <v>0</v>
      </c>
    </row>
    <row r="1878" spans="1:15" ht="12.75" outlineLevel="1" collapsed="1" x14ac:dyDescent="0.2">
      <c r="A1878" s="38" t="s">
        <v>202</v>
      </c>
      <c r="B1878" s="39" t="s">
        <v>203</v>
      </c>
      <c r="C1878" s="39" t="s">
        <v>204</v>
      </c>
      <c r="D1878" s="40" t="s">
        <v>205</v>
      </c>
      <c r="E1878" s="41">
        <v>0.625</v>
      </c>
      <c r="F1878" s="42"/>
      <c r="G1878" s="43">
        <v>720</v>
      </c>
      <c r="H1878" s="44">
        <f>IF(ISNUMBER(F1878),(E1878*(1+(F1878/100))*G1878),G1878*E1878)</f>
        <v>450</v>
      </c>
      <c r="I1878" s="45">
        <f>IF(OR(A1878="PM",A1878="PZ",A1878="PP"),H1878,"")</f>
        <v>450</v>
      </c>
      <c r="J1878" s="45" t="str">
        <f>IF(A1878="S",H1878,"")</f>
        <v/>
      </c>
      <c r="K1878" s="35"/>
      <c r="L1878" s="45" t="str">
        <f>IF(A1878="M06",H1878,"")</f>
        <v/>
      </c>
      <c r="M1878" s="45" t="str">
        <f>IF(OR(A1878="M02",A1878="M25",A1878="M01s"),H1878,"")</f>
        <v/>
      </c>
      <c r="N1878" s="46" t="e">
        <f>IF(A1878="ZMP",E1878*(1+(F1878/100)),#REF!)</f>
        <v>#REF!</v>
      </c>
      <c r="O1878" s="45" t="str">
        <f>IF(A1878="M01e",H1878,"")</f>
        <v/>
      </c>
    </row>
    <row r="1879" spans="1:15" ht="12.75" outlineLevel="1" collapsed="1" x14ac:dyDescent="0.2">
      <c r="A1879" s="38" t="s">
        <v>315</v>
      </c>
      <c r="B1879" s="39" t="s">
        <v>75</v>
      </c>
      <c r="C1879" s="39" t="s">
        <v>76</v>
      </c>
      <c r="D1879" s="40" t="s">
        <v>17</v>
      </c>
      <c r="E1879" s="41">
        <v>9.6000000000000002E-2</v>
      </c>
      <c r="F1879" s="42"/>
      <c r="G1879" s="43">
        <v>760</v>
      </c>
      <c r="H1879" s="44">
        <f>IF(ISNUMBER(F1879),(E1879*(1+(F1879/100))*G1879),G1879*E1879)</f>
        <v>72.960000000000008</v>
      </c>
      <c r="I1879" s="45" t="str">
        <f>IF(OR(A1879="PM",A1879="PZ",A1879="PP"),H1879,"")</f>
        <v/>
      </c>
      <c r="J1879" s="45">
        <f>IF(A1879="S",H1879,"")</f>
        <v>72.960000000000008</v>
      </c>
      <c r="K1879" s="35"/>
      <c r="L1879" s="45" t="str">
        <f>IF(A1879="M06",H1879,"")</f>
        <v/>
      </c>
      <c r="M1879" s="45" t="str">
        <f>IF(OR(A1879="M02",A1879="M25",A1879="M01s"),H1879,"")</f>
        <v/>
      </c>
      <c r="N1879" s="46" t="e">
        <f>IF(A1879="ZMP",E1879*(1+(F1879/100)),#REF!)</f>
        <v>#REF!</v>
      </c>
      <c r="O1879" s="45" t="str">
        <f>IF(A1879="M01e",H1879,"")</f>
        <v/>
      </c>
    </row>
    <row r="1880" spans="1:15" ht="12.75" outlineLevel="1" collapsed="1" x14ac:dyDescent="0.2">
      <c r="A1880" s="38" t="s">
        <v>316</v>
      </c>
      <c r="B1880" s="39" t="s">
        <v>1185</v>
      </c>
      <c r="C1880" s="39" t="s">
        <v>1186</v>
      </c>
      <c r="D1880" s="40" t="s">
        <v>1112</v>
      </c>
      <c r="E1880" s="41">
        <v>1</v>
      </c>
      <c r="F1880" s="42"/>
      <c r="G1880" s="43">
        <v>5400</v>
      </c>
      <c r="H1880" s="44">
        <f>IF(ISNUMBER(F1880),(E1880*(1+(F1880/100))*G1880),G1880*E1880)</f>
        <v>5400</v>
      </c>
      <c r="I1880" s="45" t="str">
        <f>IF(OR(A1880="PM",A1880="PZ",A1880="PP"),H1880,"")</f>
        <v/>
      </c>
      <c r="J1880" s="45" t="str">
        <f>IF(A1880="S",H1880,"")</f>
        <v/>
      </c>
      <c r="K1880" s="35"/>
      <c r="L1880" s="45" t="str">
        <f>IF(A1880="M06",H1880,"")</f>
        <v/>
      </c>
      <c r="M1880" s="45">
        <f>IF(OR(A1880="M02",A1880="M25",A1880="M01s"),H1880,"")</f>
        <v>5400</v>
      </c>
      <c r="N1880" s="46" t="e">
        <f>IF(A1880="ZMP",E1880*(1+(F1880/100)),#REF!)</f>
        <v>#REF!</v>
      </c>
      <c r="O1880" s="45" t="str">
        <f>IF(A1880="M01e",H1880,"")</f>
        <v/>
      </c>
    </row>
    <row r="1881" spans="1:15" ht="12.75" outlineLevel="2" x14ac:dyDescent="0.2">
      <c r="A1881" s="47"/>
      <c r="B1881" s="48"/>
      <c r="C1881" s="48"/>
      <c r="D1881" s="49"/>
      <c r="E1881" s="50"/>
      <c r="F1881" s="51"/>
      <c r="G1881" s="52"/>
      <c r="H1881" s="53"/>
      <c r="I1881" s="54"/>
      <c r="J1881" s="54"/>
      <c r="K1881" s="35"/>
      <c r="L1881" s="54"/>
      <c r="M1881" s="54"/>
      <c r="N1881" s="54"/>
      <c r="O1881" s="54"/>
    </row>
    <row r="1882" spans="1:15" ht="12.75" x14ac:dyDescent="0.2">
      <c r="A1882" s="27" t="s">
        <v>198</v>
      </c>
      <c r="B1882" s="28" t="s">
        <v>1187</v>
      </c>
      <c r="C1882" s="29" t="s">
        <v>1188</v>
      </c>
      <c r="D1882" s="30" t="s">
        <v>253</v>
      </c>
      <c r="E1882" s="31">
        <v>1</v>
      </c>
      <c r="F1882" s="32"/>
      <c r="G1882" s="33">
        <v>3320.08</v>
      </c>
      <c r="H1882" s="34">
        <f>G1882</f>
        <v>3320.08</v>
      </c>
      <c r="I1882" s="35">
        <f>SUM(I1883:I1886)</f>
        <v>450</v>
      </c>
      <c r="J1882" s="35">
        <f>SUM(J1883:J1886)</f>
        <v>72.960000000000008</v>
      </c>
      <c r="K1882" s="35">
        <f t="shared" si="677"/>
        <v>522.96</v>
      </c>
      <c r="L1882" s="35">
        <f>SUM(L1883:L1886)</f>
        <v>0</v>
      </c>
      <c r="M1882" s="35">
        <f>SUM(M1883:M1886)</f>
        <v>2800</v>
      </c>
      <c r="N1882" s="35"/>
      <c r="O1882" s="35">
        <f>SUM(O1883:O1886)</f>
        <v>0</v>
      </c>
    </row>
    <row r="1883" spans="1:15" ht="12.75" outlineLevel="1" collapsed="1" x14ac:dyDescent="0.2">
      <c r="A1883" s="38" t="s">
        <v>202</v>
      </c>
      <c r="B1883" s="39" t="s">
        <v>203</v>
      </c>
      <c r="C1883" s="39" t="s">
        <v>204</v>
      </c>
      <c r="D1883" s="40" t="s">
        <v>205</v>
      </c>
      <c r="E1883" s="41">
        <v>0.625</v>
      </c>
      <c r="F1883" s="42"/>
      <c r="G1883" s="43">
        <v>720</v>
      </c>
      <c r="H1883" s="44">
        <f>IF(ISNUMBER(F1883),(E1883*(1+(F1883/100))*G1883),G1883*E1883)</f>
        <v>450</v>
      </c>
      <c r="I1883" s="45">
        <f>IF(OR(A1883="PM",A1883="PZ",A1883="PP"),H1883,"")</f>
        <v>450</v>
      </c>
      <c r="J1883" s="45" t="str">
        <f>IF(A1883="S",H1883,"")</f>
        <v/>
      </c>
      <c r="K1883" s="35"/>
      <c r="L1883" s="45" t="str">
        <f>IF(A1883="M06",H1883,"")</f>
        <v/>
      </c>
      <c r="M1883" s="45" t="str">
        <f>IF(OR(A1883="M02",A1883="M25",A1883="M01s"),H1883,"")</f>
        <v/>
      </c>
      <c r="N1883" s="46" t="e">
        <f>IF(A1883="ZMP",E1883*(1+(F1883/100)),#REF!)</f>
        <v>#REF!</v>
      </c>
      <c r="O1883" s="45" t="str">
        <f>IF(A1883="M01e",H1883,"")</f>
        <v/>
      </c>
    </row>
    <row r="1884" spans="1:15" ht="12.75" outlineLevel="1" collapsed="1" x14ac:dyDescent="0.2">
      <c r="A1884" s="38" t="s">
        <v>315</v>
      </c>
      <c r="B1884" s="39" t="s">
        <v>75</v>
      </c>
      <c r="C1884" s="39" t="s">
        <v>76</v>
      </c>
      <c r="D1884" s="40" t="s">
        <v>17</v>
      </c>
      <c r="E1884" s="41">
        <v>9.6000000000000002E-2</v>
      </c>
      <c r="F1884" s="42"/>
      <c r="G1884" s="43">
        <v>760</v>
      </c>
      <c r="H1884" s="44">
        <f>IF(ISNUMBER(F1884),(E1884*(1+(F1884/100))*G1884),G1884*E1884)</f>
        <v>72.960000000000008</v>
      </c>
      <c r="I1884" s="45" t="str">
        <f>IF(OR(A1884="PM",A1884="PZ",A1884="PP"),H1884,"")</f>
        <v/>
      </c>
      <c r="J1884" s="45">
        <f>IF(A1884="S",H1884,"")</f>
        <v>72.960000000000008</v>
      </c>
      <c r="K1884" s="35"/>
      <c r="L1884" s="45" t="str">
        <f>IF(A1884="M06",H1884,"")</f>
        <v/>
      </c>
      <c r="M1884" s="45" t="str">
        <f>IF(OR(A1884="M02",A1884="M25",A1884="M01s"),H1884,"")</f>
        <v/>
      </c>
      <c r="N1884" s="46" t="e">
        <f>IF(A1884="ZMP",E1884*(1+(F1884/100)),#REF!)</f>
        <v>#REF!</v>
      </c>
      <c r="O1884" s="45" t="str">
        <f>IF(A1884="M01e",H1884,"")</f>
        <v/>
      </c>
    </row>
    <row r="1885" spans="1:15" ht="12.75" outlineLevel="1" collapsed="1" x14ac:dyDescent="0.2">
      <c r="A1885" s="38" t="s">
        <v>316</v>
      </c>
      <c r="B1885" s="39" t="s">
        <v>1189</v>
      </c>
      <c r="C1885" s="39" t="s">
        <v>1190</v>
      </c>
      <c r="D1885" s="40" t="s">
        <v>111</v>
      </c>
      <c r="E1885" s="41">
        <v>1</v>
      </c>
      <c r="F1885" s="42"/>
      <c r="G1885" s="43">
        <v>2800</v>
      </c>
      <c r="H1885" s="44">
        <f>IF(ISNUMBER(F1885),(E1885*(1+(F1885/100))*G1885),G1885*E1885)</f>
        <v>2800</v>
      </c>
      <c r="I1885" s="45" t="str">
        <f>IF(OR(A1885="PM",A1885="PZ",A1885="PP"),H1885,"")</f>
        <v/>
      </c>
      <c r="J1885" s="45" t="str">
        <f>IF(A1885="S",H1885,"")</f>
        <v/>
      </c>
      <c r="K1885" s="35"/>
      <c r="L1885" s="45" t="str">
        <f>IF(A1885="M06",H1885,"")</f>
        <v/>
      </c>
      <c r="M1885" s="45">
        <f>IF(OR(A1885="M02",A1885="M25",A1885="M01s"),H1885,"")</f>
        <v>2800</v>
      </c>
      <c r="N1885" s="46" t="e">
        <f>IF(A1885="ZMP",E1885*(1+(F1885/100)),#REF!)</f>
        <v>#REF!</v>
      </c>
      <c r="O1885" s="45" t="str">
        <f>IF(A1885="M01e",H1885,"")</f>
        <v/>
      </c>
    </row>
    <row r="1886" spans="1:15" ht="12.75" outlineLevel="2" x14ac:dyDescent="0.2">
      <c r="A1886" s="47"/>
      <c r="B1886" s="48"/>
      <c r="C1886" s="48"/>
      <c r="D1886" s="49"/>
      <c r="E1886" s="50"/>
      <c r="F1886" s="51"/>
      <c r="G1886" s="52"/>
      <c r="H1886" s="53"/>
      <c r="I1886" s="54"/>
      <c r="J1886" s="54"/>
      <c r="K1886" s="35"/>
      <c r="L1886" s="54"/>
      <c r="M1886" s="54"/>
      <c r="N1886" s="54"/>
      <c r="O1886" s="54"/>
    </row>
    <row r="1887" spans="1:15" ht="12.75" x14ac:dyDescent="0.2">
      <c r="A1887" s="27" t="s">
        <v>198</v>
      </c>
      <c r="B1887" s="28" t="s">
        <v>1191</v>
      </c>
      <c r="C1887" s="29" t="s">
        <v>1192</v>
      </c>
      <c r="D1887" s="30" t="s">
        <v>253</v>
      </c>
      <c r="E1887" s="31">
        <v>1</v>
      </c>
      <c r="F1887" s="32"/>
      <c r="G1887" s="33">
        <v>5847.17</v>
      </c>
      <c r="H1887" s="34">
        <f>G1887</f>
        <v>5847.17</v>
      </c>
      <c r="I1887" s="35">
        <f>SUM(I1888:I1895)</f>
        <v>324</v>
      </c>
      <c r="J1887" s="35">
        <f>SUM(J1888:J1895)</f>
        <v>54.72</v>
      </c>
      <c r="K1887" s="35">
        <f t="shared" si="677"/>
        <v>378.72</v>
      </c>
      <c r="L1887" s="35">
        <f>SUM(L1888:L1895)</f>
        <v>57.44</v>
      </c>
      <c r="M1887" s="35">
        <f>SUM(M1888:M1895)</f>
        <v>5413.17112</v>
      </c>
      <c r="N1887" s="35"/>
      <c r="O1887" s="35">
        <f>SUM(O1888:O1895)</f>
        <v>0</v>
      </c>
    </row>
    <row r="1888" spans="1:15" ht="12.75" outlineLevel="1" collapsed="1" x14ac:dyDescent="0.2">
      <c r="A1888" s="38" t="s">
        <v>202</v>
      </c>
      <c r="B1888" s="39" t="s">
        <v>203</v>
      </c>
      <c r="C1888" s="39" t="s">
        <v>204</v>
      </c>
      <c r="D1888" s="40" t="s">
        <v>205</v>
      </c>
      <c r="E1888" s="41">
        <v>0.45</v>
      </c>
      <c r="F1888" s="42"/>
      <c r="G1888" s="43">
        <v>720</v>
      </c>
      <c r="H1888" s="44">
        <f t="shared" ref="H1888:H1894" si="678">IF(ISNUMBER(F1888),(E1888*(1+(F1888/100))*G1888),G1888*E1888)</f>
        <v>324</v>
      </c>
      <c r="I1888" s="45">
        <f t="shared" ref="I1888:I1894" si="679">IF(OR(A1888="PM",A1888="PZ",A1888="PP"),H1888,"")</f>
        <v>324</v>
      </c>
      <c r="J1888" s="45" t="str">
        <f t="shared" ref="J1888:J1894" si="680">IF(A1888="S",H1888,"")</f>
        <v/>
      </c>
      <c r="K1888" s="35"/>
      <c r="L1888" s="45" t="str">
        <f t="shared" ref="L1888:L1894" si="681">IF(A1888="M06",H1888,"")</f>
        <v/>
      </c>
      <c r="M1888" s="45" t="str">
        <f t="shared" ref="M1888:M1894" si="682">IF(OR(A1888="M02",A1888="M25",A1888="M01s"),H1888,"")</f>
        <v/>
      </c>
      <c r="N1888" s="46" t="e">
        <f>IF(A1888="ZMP",E1888*(1+(F1888/100)),#REF!)</f>
        <v>#REF!</v>
      </c>
      <c r="O1888" s="45" t="str">
        <f t="shared" ref="O1888:O1894" si="683">IF(A1888="M01e",H1888,"")</f>
        <v/>
      </c>
    </row>
    <row r="1889" spans="1:15" ht="12.75" outlineLevel="1" collapsed="1" x14ac:dyDescent="0.2">
      <c r="A1889" s="38" t="s">
        <v>315</v>
      </c>
      <c r="B1889" s="39" t="s">
        <v>75</v>
      </c>
      <c r="C1889" s="39" t="s">
        <v>76</v>
      </c>
      <c r="D1889" s="40" t="s">
        <v>17</v>
      </c>
      <c r="E1889" s="41">
        <v>7.1999999999999995E-2</v>
      </c>
      <c r="F1889" s="42"/>
      <c r="G1889" s="43">
        <v>760</v>
      </c>
      <c r="H1889" s="44">
        <f t="shared" si="678"/>
        <v>54.72</v>
      </c>
      <c r="I1889" s="45" t="str">
        <f t="shared" si="679"/>
        <v/>
      </c>
      <c r="J1889" s="45">
        <f t="shared" si="680"/>
        <v>54.72</v>
      </c>
      <c r="K1889" s="35"/>
      <c r="L1889" s="45" t="str">
        <f t="shared" si="681"/>
        <v/>
      </c>
      <c r="M1889" s="45" t="str">
        <f t="shared" si="682"/>
        <v/>
      </c>
      <c r="N1889" s="46" t="e">
        <f>IF(A1889="ZMP",E1889*(1+(F1889/100)),#REF!)</f>
        <v>#REF!</v>
      </c>
      <c r="O1889" s="45" t="str">
        <f t="shared" si="683"/>
        <v/>
      </c>
    </row>
    <row r="1890" spans="1:15" ht="12.75" outlineLevel="1" collapsed="1" x14ac:dyDescent="0.2">
      <c r="A1890" s="38" t="s">
        <v>228</v>
      </c>
      <c r="B1890" s="39" t="s">
        <v>1143</v>
      </c>
      <c r="C1890" s="39" t="s">
        <v>1144</v>
      </c>
      <c r="D1890" s="40" t="s">
        <v>111</v>
      </c>
      <c r="E1890" s="41">
        <v>1</v>
      </c>
      <c r="F1890" s="42"/>
      <c r="G1890" s="43">
        <v>20.04</v>
      </c>
      <c r="H1890" s="44">
        <f t="shared" si="678"/>
        <v>20.04</v>
      </c>
      <c r="I1890" s="45" t="str">
        <f t="shared" si="679"/>
        <v/>
      </c>
      <c r="J1890" s="45" t="str">
        <f t="shared" si="680"/>
        <v/>
      </c>
      <c r="K1890" s="35"/>
      <c r="L1890" s="45" t="str">
        <f t="shared" si="681"/>
        <v/>
      </c>
      <c r="M1890" s="45">
        <f t="shared" si="682"/>
        <v>20.04</v>
      </c>
      <c r="N1890" s="46" t="e">
        <f>IF(A1890="ZMP",E1890*(1+(F1890/100)),#REF!)</f>
        <v>#REF!</v>
      </c>
      <c r="O1890" s="45" t="str">
        <f t="shared" si="683"/>
        <v/>
      </c>
    </row>
    <row r="1891" spans="1:15" ht="12.75" outlineLevel="1" collapsed="1" x14ac:dyDescent="0.2">
      <c r="A1891" s="38" t="s">
        <v>228</v>
      </c>
      <c r="B1891" s="39" t="s">
        <v>327</v>
      </c>
      <c r="C1891" s="39" t="s">
        <v>328</v>
      </c>
      <c r="D1891" s="40" t="s">
        <v>329</v>
      </c>
      <c r="E1891" s="41">
        <v>0.152</v>
      </c>
      <c r="F1891" s="42"/>
      <c r="G1891" s="43">
        <v>593.96</v>
      </c>
      <c r="H1891" s="44">
        <f t="shared" si="678"/>
        <v>90.28192</v>
      </c>
      <c r="I1891" s="45" t="str">
        <f t="shared" si="679"/>
        <v/>
      </c>
      <c r="J1891" s="45" t="str">
        <f t="shared" si="680"/>
        <v/>
      </c>
      <c r="K1891" s="35"/>
      <c r="L1891" s="45" t="str">
        <f t="shared" si="681"/>
        <v/>
      </c>
      <c r="M1891" s="45">
        <f t="shared" si="682"/>
        <v>90.28192</v>
      </c>
      <c r="N1891" s="46" t="e">
        <f>IF(A1891="ZMP",E1891*(1+(F1891/100)),#REF!)</f>
        <v>#REF!</v>
      </c>
      <c r="O1891" s="45" t="str">
        <f t="shared" si="683"/>
        <v/>
      </c>
    </row>
    <row r="1892" spans="1:15" ht="12.75" outlineLevel="1" collapsed="1" x14ac:dyDescent="0.2">
      <c r="A1892" s="38" t="s">
        <v>228</v>
      </c>
      <c r="B1892" s="39" t="s">
        <v>332</v>
      </c>
      <c r="C1892" s="39" t="s">
        <v>333</v>
      </c>
      <c r="D1892" s="40" t="s">
        <v>334</v>
      </c>
      <c r="E1892" s="41">
        <v>0.04</v>
      </c>
      <c r="F1892" s="42"/>
      <c r="G1892" s="43">
        <v>393.48</v>
      </c>
      <c r="H1892" s="44">
        <f t="shared" si="678"/>
        <v>15.7392</v>
      </c>
      <c r="I1892" s="45" t="str">
        <f t="shared" si="679"/>
        <v/>
      </c>
      <c r="J1892" s="45" t="str">
        <f t="shared" si="680"/>
        <v/>
      </c>
      <c r="K1892" s="35"/>
      <c r="L1892" s="45" t="str">
        <f t="shared" si="681"/>
        <v/>
      </c>
      <c r="M1892" s="45">
        <f t="shared" si="682"/>
        <v>15.7392</v>
      </c>
      <c r="N1892" s="46" t="e">
        <f>IF(A1892="ZMP",E1892*(1+(F1892/100)),#REF!)</f>
        <v>#REF!</v>
      </c>
      <c r="O1892" s="45" t="str">
        <f t="shared" si="683"/>
        <v/>
      </c>
    </row>
    <row r="1893" spans="1:15" ht="12.75" outlineLevel="1" collapsed="1" x14ac:dyDescent="0.2">
      <c r="A1893" s="38" t="s">
        <v>206</v>
      </c>
      <c r="B1893" s="39" t="s">
        <v>1175</v>
      </c>
      <c r="C1893" s="39" t="s">
        <v>1176</v>
      </c>
      <c r="D1893" s="40" t="s">
        <v>111</v>
      </c>
      <c r="E1893" s="41">
        <v>8</v>
      </c>
      <c r="F1893" s="42"/>
      <c r="G1893" s="43">
        <v>7.18</v>
      </c>
      <c r="H1893" s="44">
        <f t="shared" si="678"/>
        <v>57.44</v>
      </c>
      <c r="I1893" s="45" t="str">
        <f t="shared" si="679"/>
        <v/>
      </c>
      <c r="J1893" s="45" t="str">
        <f t="shared" si="680"/>
        <v/>
      </c>
      <c r="K1893" s="35"/>
      <c r="L1893" s="45">
        <f t="shared" si="681"/>
        <v>57.44</v>
      </c>
      <c r="M1893" s="45" t="str">
        <f t="shared" si="682"/>
        <v/>
      </c>
      <c r="N1893" s="46" t="e">
        <f>IF(A1893="ZMP",E1893*(1+(F1893/100)),#REF!)</f>
        <v>#REF!</v>
      </c>
      <c r="O1893" s="45" t="str">
        <f t="shared" si="683"/>
        <v/>
      </c>
    </row>
    <row r="1894" spans="1:15" ht="12.75" outlineLevel="1" collapsed="1" x14ac:dyDescent="0.2">
      <c r="A1894" s="38" t="s">
        <v>316</v>
      </c>
      <c r="B1894" s="39" t="s">
        <v>1171</v>
      </c>
      <c r="C1894" s="39" t="s">
        <v>1172</v>
      </c>
      <c r="D1894" s="40" t="s">
        <v>111</v>
      </c>
      <c r="E1894" s="41">
        <v>1</v>
      </c>
      <c r="F1894" s="42"/>
      <c r="G1894" s="43">
        <v>5287.11</v>
      </c>
      <c r="H1894" s="44">
        <f t="shared" si="678"/>
        <v>5287.11</v>
      </c>
      <c r="I1894" s="45" t="str">
        <f t="shared" si="679"/>
        <v/>
      </c>
      <c r="J1894" s="45" t="str">
        <f t="shared" si="680"/>
        <v/>
      </c>
      <c r="K1894" s="35"/>
      <c r="L1894" s="45" t="str">
        <f t="shared" si="681"/>
        <v/>
      </c>
      <c r="M1894" s="45">
        <f t="shared" si="682"/>
        <v>5287.11</v>
      </c>
      <c r="N1894" s="46" t="e">
        <f>IF(A1894="ZMP",E1894*(1+(F1894/100)),#REF!)</f>
        <v>#REF!</v>
      </c>
      <c r="O1894" s="45" t="str">
        <f t="shared" si="683"/>
        <v/>
      </c>
    </row>
    <row r="1895" spans="1:15" ht="12.75" outlineLevel="2" x14ac:dyDescent="0.2">
      <c r="A1895" s="47"/>
      <c r="B1895" s="48"/>
      <c r="C1895" s="48"/>
      <c r="D1895" s="49"/>
      <c r="E1895" s="50"/>
      <c r="F1895" s="51"/>
      <c r="G1895" s="52"/>
      <c r="H1895" s="53"/>
      <c r="I1895" s="54"/>
      <c r="J1895" s="54"/>
      <c r="K1895" s="35"/>
      <c r="L1895" s="54"/>
      <c r="M1895" s="54"/>
      <c r="N1895" s="54"/>
      <c r="O1895" s="54"/>
    </row>
    <row r="1896" spans="1:15" ht="12.75" x14ac:dyDescent="0.2">
      <c r="A1896" s="27" t="s">
        <v>198</v>
      </c>
      <c r="B1896" s="28" t="s">
        <v>1193</v>
      </c>
      <c r="C1896" s="29" t="s">
        <v>1194</v>
      </c>
      <c r="D1896" s="30" t="s">
        <v>253</v>
      </c>
      <c r="E1896" s="31">
        <v>1</v>
      </c>
      <c r="F1896" s="32"/>
      <c r="G1896" s="33">
        <v>96.8</v>
      </c>
      <c r="H1896" s="34">
        <f>G1896</f>
        <v>96.8</v>
      </c>
      <c r="I1896" s="35">
        <f>SUM(I1897:I1900)</f>
        <v>0</v>
      </c>
      <c r="J1896" s="35">
        <f>SUM(J1897:J1900)</f>
        <v>0</v>
      </c>
      <c r="K1896" s="35">
        <f t="shared" si="677"/>
        <v>0</v>
      </c>
      <c r="L1896" s="35">
        <f>SUM(L1897:L1900)</f>
        <v>0</v>
      </c>
      <c r="M1896" s="35">
        <f>SUM(M1897:M1900)</f>
        <v>96.8</v>
      </c>
      <c r="N1896" s="35"/>
      <c r="O1896" s="35">
        <f>SUM(O1897:O1900)</f>
        <v>0</v>
      </c>
    </row>
    <row r="1897" spans="1:15" ht="12.75" outlineLevel="1" collapsed="1" x14ac:dyDescent="0.2">
      <c r="A1897" s="38" t="s">
        <v>202</v>
      </c>
      <c r="B1897" s="39" t="s">
        <v>203</v>
      </c>
      <c r="C1897" s="39" t="s">
        <v>204</v>
      </c>
      <c r="D1897" s="40" t="s">
        <v>205</v>
      </c>
      <c r="E1897" s="41">
        <v>0</v>
      </c>
      <c r="F1897" s="42"/>
      <c r="G1897" s="43">
        <v>720</v>
      </c>
      <c r="H1897" s="44">
        <f>IF(ISNUMBER(F1897),(E1897*(1+(F1897/100))*G1897),G1897*E1897)</f>
        <v>0</v>
      </c>
      <c r="I1897" s="45">
        <f>IF(OR(A1897="PM",A1897="PZ",A1897="PP"),H1897,"")</f>
        <v>0</v>
      </c>
      <c r="J1897" s="45" t="str">
        <f>IF(A1897="S",H1897,"")</f>
        <v/>
      </c>
      <c r="K1897" s="35"/>
      <c r="L1897" s="45" t="str">
        <f>IF(A1897="M06",H1897,"")</f>
        <v/>
      </c>
      <c r="M1897" s="45" t="str">
        <f>IF(OR(A1897="M02",A1897="M25",A1897="M01s"),H1897,"")</f>
        <v/>
      </c>
      <c r="N1897" s="46" t="e">
        <f>IF(A1897="ZMP",E1897*(1+(F1897/100)),#REF!)</f>
        <v>#REF!</v>
      </c>
      <c r="O1897" s="45" t="str">
        <f>IF(A1897="M01e",H1897,"")</f>
        <v/>
      </c>
    </row>
    <row r="1898" spans="1:15" ht="12.75" outlineLevel="1" collapsed="1" x14ac:dyDescent="0.2">
      <c r="A1898" s="38" t="s">
        <v>228</v>
      </c>
      <c r="B1898" s="39" t="s">
        <v>1195</v>
      </c>
      <c r="C1898" s="39" t="s">
        <v>1196</v>
      </c>
      <c r="D1898" s="40" t="s">
        <v>111</v>
      </c>
      <c r="E1898" s="41">
        <v>1</v>
      </c>
      <c r="F1898" s="42"/>
      <c r="G1898" s="43">
        <v>87.7</v>
      </c>
      <c r="H1898" s="44">
        <f>IF(ISNUMBER(F1898),(E1898*(1+(F1898/100))*G1898),G1898*E1898)</f>
        <v>87.7</v>
      </c>
      <c r="I1898" s="45" t="str">
        <f>IF(OR(A1898="PM",A1898="PZ",A1898="PP"),H1898,"")</f>
        <v/>
      </c>
      <c r="J1898" s="45" t="str">
        <f>IF(A1898="S",H1898,"")</f>
        <v/>
      </c>
      <c r="K1898" s="35"/>
      <c r="L1898" s="45" t="str">
        <f>IF(A1898="M06",H1898,"")</f>
        <v/>
      </c>
      <c r="M1898" s="45">
        <f>IF(OR(A1898="M02",A1898="M25",A1898="M01s"),H1898,"")</f>
        <v>87.7</v>
      </c>
      <c r="N1898" s="46" t="e">
        <f>IF(A1898="ZMP",E1898*(1+(F1898/100)),#REF!)</f>
        <v>#REF!</v>
      </c>
      <c r="O1898" s="45" t="str">
        <f>IF(A1898="M01e",H1898,"")</f>
        <v/>
      </c>
    </row>
    <row r="1899" spans="1:15" ht="12.75" outlineLevel="1" collapsed="1" x14ac:dyDescent="0.2">
      <c r="A1899" s="38" t="s">
        <v>228</v>
      </c>
      <c r="B1899" s="39" t="s">
        <v>557</v>
      </c>
      <c r="C1899" s="39" t="s">
        <v>558</v>
      </c>
      <c r="D1899" s="40" t="s">
        <v>111</v>
      </c>
      <c r="E1899" s="41">
        <v>2</v>
      </c>
      <c r="F1899" s="42"/>
      <c r="G1899" s="43">
        <v>4.55</v>
      </c>
      <c r="H1899" s="44">
        <f>IF(ISNUMBER(F1899),(E1899*(1+(F1899/100))*G1899),G1899*E1899)</f>
        <v>9.1</v>
      </c>
      <c r="I1899" s="45" t="str">
        <f>IF(OR(A1899="PM",A1899="PZ",A1899="PP"),H1899,"")</f>
        <v/>
      </c>
      <c r="J1899" s="45" t="str">
        <f>IF(A1899="S",H1899,"")</f>
        <v/>
      </c>
      <c r="K1899" s="35"/>
      <c r="L1899" s="45" t="str">
        <f>IF(A1899="M06",H1899,"")</f>
        <v/>
      </c>
      <c r="M1899" s="45">
        <f>IF(OR(A1899="M02",A1899="M25",A1899="M01s"),H1899,"")</f>
        <v>9.1</v>
      </c>
      <c r="N1899" s="46" t="e">
        <f>IF(A1899="ZMP",E1899*(1+(F1899/100)),#REF!)</f>
        <v>#REF!</v>
      </c>
      <c r="O1899" s="45" t="str">
        <f>IF(A1899="M01e",H1899,"")</f>
        <v/>
      </c>
    </row>
    <row r="1900" spans="1:15" ht="12.75" outlineLevel="2" x14ac:dyDescent="0.2">
      <c r="A1900" s="47"/>
      <c r="B1900" s="48"/>
      <c r="C1900" s="48"/>
      <c r="D1900" s="49"/>
      <c r="E1900" s="50"/>
      <c r="F1900" s="51"/>
      <c r="G1900" s="52"/>
      <c r="H1900" s="53"/>
      <c r="I1900" s="54"/>
      <c r="J1900" s="54"/>
      <c r="K1900" s="35"/>
      <c r="L1900" s="54"/>
      <c r="M1900" s="54"/>
      <c r="N1900" s="54"/>
      <c r="O1900" s="54"/>
    </row>
    <row r="1901" spans="1:15" ht="12.75" x14ac:dyDescent="0.2">
      <c r="A1901" s="27" t="s">
        <v>198</v>
      </c>
      <c r="B1901" s="28" t="s">
        <v>1197</v>
      </c>
      <c r="C1901" s="29" t="s">
        <v>1198</v>
      </c>
      <c r="D1901" s="30" t="s">
        <v>253</v>
      </c>
      <c r="E1901" s="31">
        <v>1</v>
      </c>
      <c r="F1901" s="32"/>
      <c r="G1901" s="33">
        <v>58.87</v>
      </c>
      <c r="H1901" s="34">
        <f>G1901</f>
        <v>58.87</v>
      </c>
      <c r="I1901" s="35">
        <f>SUM(I1902:I1905)</f>
        <v>0</v>
      </c>
      <c r="J1901" s="35">
        <f>SUM(J1902:J1905)</f>
        <v>0</v>
      </c>
      <c r="K1901" s="35">
        <f t="shared" si="677"/>
        <v>0</v>
      </c>
      <c r="L1901" s="35">
        <f>SUM(L1902:L1905)</f>
        <v>0</v>
      </c>
      <c r="M1901" s="35">
        <f>SUM(M1902:M1905)</f>
        <v>58.870000000000005</v>
      </c>
      <c r="N1901" s="35"/>
      <c r="O1901" s="35">
        <f>SUM(O1902:O1905)</f>
        <v>0</v>
      </c>
    </row>
    <row r="1902" spans="1:15" ht="12.75" outlineLevel="1" collapsed="1" x14ac:dyDescent="0.2">
      <c r="A1902" s="38" t="s">
        <v>202</v>
      </c>
      <c r="B1902" s="39" t="s">
        <v>203</v>
      </c>
      <c r="C1902" s="39" t="s">
        <v>204</v>
      </c>
      <c r="D1902" s="40" t="s">
        <v>205</v>
      </c>
      <c r="E1902" s="41">
        <v>0</v>
      </c>
      <c r="F1902" s="42"/>
      <c r="G1902" s="43">
        <v>720</v>
      </c>
      <c r="H1902" s="44">
        <f>IF(ISNUMBER(F1902),(E1902*(1+(F1902/100))*G1902),G1902*E1902)</f>
        <v>0</v>
      </c>
      <c r="I1902" s="45">
        <f>IF(OR(A1902="PM",A1902="PZ",A1902="PP"),H1902,"")</f>
        <v>0</v>
      </c>
      <c r="J1902" s="45" t="str">
        <f>IF(A1902="S",H1902,"")</f>
        <v/>
      </c>
      <c r="K1902" s="35"/>
      <c r="L1902" s="45" t="str">
        <f>IF(A1902="M06",H1902,"")</f>
        <v/>
      </c>
      <c r="M1902" s="45" t="str">
        <f>IF(OR(A1902="M02",A1902="M25",A1902="M01s"),H1902,"")</f>
        <v/>
      </c>
      <c r="N1902" s="46" t="e">
        <f>IF(A1902="ZMP",E1902*(1+(F1902/100)),#REF!)</f>
        <v>#REF!</v>
      </c>
      <c r="O1902" s="45" t="str">
        <f>IF(A1902="M01e",H1902,"")</f>
        <v/>
      </c>
    </row>
    <row r="1903" spans="1:15" ht="12.75" outlineLevel="1" collapsed="1" x14ac:dyDescent="0.2">
      <c r="A1903" s="38" t="s">
        <v>228</v>
      </c>
      <c r="B1903" s="39" t="s">
        <v>1199</v>
      </c>
      <c r="C1903" s="39" t="s">
        <v>1200</v>
      </c>
      <c r="D1903" s="40" t="s">
        <v>111</v>
      </c>
      <c r="E1903" s="41">
        <v>1</v>
      </c>
      <c r="F1903" s="42"/>
      <c r="G1903" s="43">
        <v>49.77</v>
      </c>
      <c r="H1903" s="44">
        <f>IF(ISNUMBER(F1903),(E1903*(1+(F1903/100))*G1903),G1903*E1903)</f>
        <v>49.77</v>
      </c>
      <c r="I1903" s="45" t="str">
        <f>IF(OR(A1903="PM",A1903="PZ",A1903="PP"),H1903,"")</f>
        <v/>
      </c>
      <c r="J1903" s="45" t="str">
        <f>IF(A1903="S",H1903,"")</f>
        <v/>
      </c>
      <c r="K1903" s="35"/>
      <c r="L1903" s="45" t="str">
        <f>IF(A1903="M06",H1903,"")</f>
        <v/>
      </c>
      <c r="M1903" s="45">
        <f>IF(OR(A1903="M02",A1903="M25",A1903="M01s"),H1903,"")</f>
        <v>49.77</v>
      </c>
      <c r="N1903" s="46" t="e">
        <f>IF(A1903="ZMP",E1903*(1+(F1903/100)),#REF!)</f>
        <v>#REF!</v>
      </c>
      <c r="O1903" s="45" t="str">
        <f>IF(A1903="M01e",H1903,"")</f>
        <v/>
      </c>
    </row>
    <row r="1904" spans="1:15" ht="12.75" outlineLevel="1" collapsed="1" x14ac:dyDescent="0.2">
      <c r="A1904" s="38" t="s">
        <v>228</v>
      </c>
      <c r="B1904" s="39" t="s">
        <v>557</v>
      </c>
      <c r="C1904" s="39" t="s">
        <v>558</v>
      </c>
      <c r="D1904" s="40" t="s">
        <v>111</v>
      </c>
      <c r="E1904" s="41">
        <v>2</v>
      </c>
      <c r="F1904" s="42"/>
      <c r="G1904" s="43">
        <v>4.55</v>
      </c>
      <c r="H1904" s="44">
        <f>IF(ISNUMBER(F1904),(E1904*(1+(F1904/100))*G1904),G1904*E1904)</f>
        <v>9.1</v>
      </c>
      <c r="I1904" s="45" t="str">
        <f>IF(OR(A1904="PM",A1904="PZ",A1904="PP"),H1904,"")</f>
        <v/>
      </c>
      <c r="J1904" s="45" t="str">
        <f>IF(A1904="S",H1904,"")</f>
        <v/>
      </c>
      <c r="K1904" s="35"/>
      <c r="L1904" s="45" t="str">
        <f>IF(A1904="M06",H1904,"")</f>
        <v/>
      </c>
      <c r="M1904" s="45">
        <f>IF(OR(A1904="M02",A1904="M25",A1904="M01s"),H1904,"")</f>
        <v>9.1</v>
      </c>
      <c r="N1904" s="46" t="e">
        <f>IF(A1904="ZMP",E1904*(1+(F1904/100)),#REF!)</f>
        <v>#REF!</v>
      </c>
      <c r="O1904" s="45" t="str">
        <f>IF(A1904="M01e",H1904,"")</f>
        <v/>
      </c>
    </row>
    <row r="1905" spans="1:15" ht="12.75" outlineLevel="2" x14ac:dyDescent="0.2">
      <c r="A1905" s="47"/>
      <c r="B1905" s="48"/>
      <c r="C1905" s="48"/>
      <c r="D1905" s="49"/>
      <c r="E1905" s="50"/>
      <c r="F1905" s="51"/>
      <c r="G1905" s="52"/>
      <c r="H1905" s="53"/>
      <c r="I1905" s="54"/>
      <c r="J1905" s="54"/>
      <c r="K1905" s="35"/>
      <c r="L1905" s="54"/>
      <c r="M1905" s="54"/>
      <c r="N1905" s="54"/>
      <c r="O1905" s="54"/>
    </row>
    <row r="1906" spans="1:15" ht="12.75" x14ac:dyDescent="0.2">
      <c r="A1906" s="27" t="s">
        <v>198</v>
      </c>
      <c r="B1906" s="28" t="s">
        <v>1201</v>
      </c>
      <c r="C1906" s="29" t="s">
        <v>1202</v>
      </c>
      <c r="D1906" s="30" t="s">
        <v>253</v>
      </c>
      <c r="E1906" s="31">
        <v>1</v>
      </c>
      <c r="F1906" s="32"/>
      <c r="G1906" s="33">
        <v>57.94</v>
      </c>
      <c r="H1906" s="34">
        <f>G1906</f>
        <v>57.94</v>
      </c>
      <c r="I1906" s="35">
        <f>SUM(I1907:I1910)</f>
        <v>0</v>
      </c>
      <c r="J1906" s="35">
        <f>SUM(J1907:J1910)</f>
        <v>0</v>
      </c>
      <c r="K1906" s="35">
        <f t="shared" si="677"/>
        <v>0</v>
      </c>
      <c r="L1906" s="35">
        <f>SUM(L1907:L1910)</f>
        <v>0</v>
      </c>
      <c r="M1906" s="35">
        <f>SUM(M1907:M1910)</f>
        <v>57.940000000000005</v>
      </c>
      <c r="N1906" s="35"/>
      <c r="O1906" s="35">
        <f>SUM(O1907:O1910)</f>
        <v>0</v>
      </c>
    </row>
    <row r="1907" spans="1:15" ht="12.75" outlineLevel="1" collapsed="1" x14ac:dyDescent="0.2">
      <c r="A1907" s="38" t="s">
        <v>202</v>
      </c>
      <c r="B1907" s="39" t="s">
        <v>203</v>
      </c>
      <c r="C1907" s="39" t="s">
        <v>204</v>
      </c>
      <c r="D1907" s="40" t="s">
        <v>205</v>
      </c>
      <c r="E1907" s="41">
        <v>0</v>
      </c>
      <c r="F1907" s="42"/>
      <c r="G1907" s="43">
        <v>720</v>
      </c>
      <c r="H1907" s="44">
        <f>IF(ISNUMBER(F1907),(E1907*(1+(F1907/100))*G1907),G1907*E1907)</f>
        <v>0</v>
      </c>
      <c r="I1907" s="45">
        <f>IF(OR(A1907="PM",A1907="PZ",A1907="PP"),H1907,"")</f>
        <v>0</v>
      </c>
      <c r="J1907" s="45" t="str">
        <f>IF(A1907="S",H1907,"")</f>
        <v/>
      </c>
      <c r="K1907" s="35"/>
      <c r="L1907" s="45" t="str">
        <f>IF(A1907="M06",H1907,"")</f>
        <v/>
      </c>
      <c r="M1907" s="45" t="str">
        <f>IF(OR(A1907="M02",A1907="M25",A1907="M01s"),H1907,"")</f>
        <v/>
      </c>
      <c r="N1907" s="46" t="e">
        <f>IF(A1907="ZMP",E1907*(1+(F1907/100)),#REF!)</f>
        <v>#REF!</v>
      </c>
      <c r="O1907" s="45" t="str">
        <f>IF(A1907="M01e",H1907,"")</f>
        <v/>
      </c>
    </row>
    <row r="1908" spans="1:15" ht="12.75" outlineLevel="1" collapsed="1" x14ac:dyDescent="0.2">
      <c r="A1908" s="38" t="s">
        <v>228</v>
      </c>
      <c r="B1908" s="39" t="s">
        <v>1203</v>
      </c>
      <c r="C1908" s="39" t="s">
        <v>1204</v>
      </c>
      <c r="D1908" s="40" t="s">
        <v>111</v>
      </c>
      <c r="E1908" s="41">
        <v>1</v>
      </c>
      <c r="F1908" s="42"/>
      <c r="G1908" s="43">
        <v>48.84</v>
      </c>
      <c r="H1908" s="44">
        <f>IF(ISNUMBER(F1908),(E1908*(1+(F1908/100))*G1908),G1908*E1908)</f>
        <v>48.84</v>
      </c>
      <c r="I1908" s="45" t="str">
        <f>IF(OR(A1908="PM",A1908="PZ",A1908="PP"),H1908,"")</f>
        <v/>
      </c>
      <c r="J1908" s="45" t="str">
        <f>IF(A1908="S",H1908,"")</f>
        <v/>
      </c>
      <c r="K1908" s="35"/>
      <c r="L1908" s="45" t="str">
        <f>IF(A1908="M06",H1908,"")</f>
        <v/>
      </c>
      <c r="M1908" s="45">
        <f>IF(OR(A1908="M02",A1908="M25",A1908="M01s"),H1908,"")</f>
        <v>48.84</v>
      </c>
      <c r="N1908" s="46" t="e">
        <f>IF(A1908="ZMP",E1908*(1+(F1908/100)),#REF!)</f>
        <v>#REF!</v>
      </c>
      <c r="O1908" s="45" t="str">
        <f>IF(A1908="M01e",H1908,"")</f>
        <v/>
      </c>
    </row>
    <row r="1909" spans="1:15" ht="12.75" outlineLevel="1" collapsed="1" x14ac:dyDescent="0.2">
      <c r="A1909" s="38" t="s">
        <v>228</v>
      </c>
      <c r="B1909" s="39" t="s">
        <v>557</v>
      </c>
      <c r="C1909" s="39" t="s">
        <v>558</v>
      </c>
      <c r="D1909" s="40" t="s">
        <v>111</v>
      </c>
      <c r="E1909" s="41">
        <v>2</v>
      </c>
      <c r="F1909" s="42"/>
      <c r="G1909" s="43">
        <v>4.55</v>
      </c>
      <c r="H1909" s="44">
        <f>IF(ISNUMBER(F1909),(E1909*(1+(F1909/100))*G1909),G1909*E1909)</f>
        <v>9.1</v>
      </c>
      <c r="I1909" s="45" t="str">
        <f>IF(OR(A1909="PM",A1909="PZ",A1909="PP"),H1909,"")</f>
        <v/>
      </c>
      <c r="J1909" s="45" t="str">
        <f>IF(A1909="S",H1909,"")</f>
        <v/>
      </c>
      <c r="K1909" s="35"/>
      <c r="L1909" s="45" t="str">
        <f>IF(A1909="M06",H1909,"")</f>
        <v/>
      </c>
      <c r="M1909" s="45">
        <f>IF(OR(A1909="M02",A1909="M25",A1909="M01s"),H1909,"")</f>
        <v>9.1</v>
      </c>
      <c r="N1909" s="46" t="e">
        <f>IF(A1909="ZMP",E1909*(1+(F1909/100)),#REF!)</f>
        <v>#REF!</v>
      </c>
      <c r="O1909" s="45" t="str">
        <f>IF(A1909="M01e",H1909,"")</f>
        <v/>
      </c>
    </row>
    <row r="1910" spans="1:15" ht="12.75" outlineLevel="2" x14ac:dyDescent="0.2">
      <c r="A1910" s="47"/>
      <c r="B1910" s="48"/>
      <c r="C1910" s="48"/>
      <c r="D1910" s="49"/>
      <c r="E1910" s="50"/>
      <c r="F1910" s="51"/>
      <c r="G1910" s="52"/>
      <c r="H1910" s="53"/>
      <c r="I1910" s="54"/>
      <c r="J1910" s="54"/>
      <c r="K1910" s="35"/>
      <c r="L1910" s="54"/>
      <c r="M1910" s="54"/>
      <c r="N1910" s="54"/>
      <c r="O1910" s="54"/>
    </row>
    <row r="1911" spans="1:15" ht="12.75" x14ac:dyDescent="0.2">
      <c r="A1911" s="27" t="s">
        <v>198</v>
      </c>
      <c r="B1911" s="28" t="s">
        <v>1205</v>
      </c>
      <c r="C1911" s="29" t="s">
        <v>1206</v>
      </c>
      <c r="D1911" s="30" t="s">
        <v>253</v>
      </c>
      <c r="E1911" s="31">
        <v>1</v>
      </c>
      <c r="F1911" s="32"/>
      <c r="G1911" s="33">
        <v>85.04</v>
      </c>
      <c r="H1911" s="34">
        <f>G1911</f>
        <v>85.04</v>
      </c>
      <c r="I1911" s="35">
        <f>SUM(I1912:I1915)</f>
        <v>0</v>
      </c>
      <c r="J1911" s="35">
        <f>SUM(J1912:J1915)</f>
        <v>0</v>
      </c>
      <c r="K1911" s="35">
        <f t="shared" si="677"/>
        <v>0</v>
      </c>
      <c r="L1911" s="35">
        <f>SUM(L1912:L1915)</f>
        <v>0</v>
      </c>
      <c r="M1911" s="35">
        <f>SUM(M1912:M1915)</f>
        <v>85.039999999999992</v>
      </c>
      <c r="N1911" s="35"/>
      <c r="O1911" s="35">
        <f>SUM(O1912:O1915)</f>
        <v>0</v>
      </c>
    </row>
    <row r="1912" spans="1:15" ht="12.75" outlineLevel="1" collapsed="1" x14ac:dyDescent="0.2">
      <c r="A1912" s="38" t="s">
        <v>202</v>
      </c>
      <c r="B1912" s="39" t="s">
        <v>203</v>
      </c>
      <c r="C1912" s="39" t="s">
        <v>204</v>
      </c>
      <c r="D1912" s="40" t="s">
        <v>205</v>
      </c>
      <c r="E1912" s="41">
        <v>0</v>
      </c>
      <c r="F1912" s="42"/>
      <c r="G1912" s="43">
        <v>720</v>
      </c>
      <c r="H1912" s="44">
        <f>IF(ISNUMBER(F1912),(E1912*(1+(F1912/100))*G1912),G1912*E1912)</f>
        <v>0</v>
      </c>
      <c r="I1912" s="45">
        <f>IF(OR(A1912="PM",A1912="PZ",A1912="PP"),H1912,"")</f>
        <v>0</v>
      </c>
      <c r="J1912" s="45" t="str">
        <f>IF(A1912="S",H1912,"")</f>
        <v/>
      </c>
      <c r="K1912" s="35"/>
      <c r="L1912" s="45" t="str">
        <f>IF(A1912="M06",H1912,"")</f>
        <v/>
      </c>
      <c r="M1912" s="45" t="str">
        <f>IF(OR(A1912="M02",A1912="M25",A1912="M01s"),H1912,"")</f>
        <v/>
      </c>
      <c r="N1912" s="46" t="e">
        <f>IF(A1912="ZMP",E1912*(1+(F1912/100)),#REF!)</f>
        <v>#REF!</v>
      </c>
      <c r="O1912" s="45" t="str">
        <f>IF(A1912="M01e",H1912,"")</f>
        <v/>
      </c>
    </row>
    <row r="1913" spans="1:15" ht="12.75" outlineLevel="1" collapsed="1" x14ac:dyDescent="0.2">
      <c r="A1913" s="38" t="s">
        <v>228</v>
      </c>
      <c r="B1913" s="39" t="s">
        <v>551</v>
      </c>
      <c r="C1913" s="39" t="s">
        <v>552</v>
      </c>
      <c r="D1913" s="40" t="s">
        <v>111</v>
      </c>
      <c r="E1913" s="41">
        <v>1</v>
      </c>
      <c r="F1913" s="42"/>
      <c r="G1913" s="43">
        <v>75.94</v>
      </c>
      <c r="H1913" s="44">
        <f>IF(ISNUMBER(F1913),(E1913*(1+(F1913/100))*G1913),G1913*E1913)</f>
        <v>75.94</v>
      </c>
      <c r="I1913" s="45" t="str">
        <f>IF(OR(A1913="PM",A1913="PZ",A1913="PP"),H1913,"")</f>
        <v/>
      </c>
      <c r="J1913" s="45" t="str">
        <f>IF(A1913="S",H1913,"")</f>
        <v/>
      </c>
      <c r="K1913" s="35"/>
      <c r="L1913" s="45" t="str">
        <f>IF(A1913="M06",H1913,"")</f>
        <v/>
      </c>
      <c r="M1913" s="45">
        <f>IF(OR(A1913="M02",A1913="M25",A1913="M01s"),H1913,"")</f>
        <v>75.94</v>
      </c>
      <c r="N1913" s="46" t="e">
        <f>IF(A1913="ZMP",E1913*(1+(F1913/100)),#REF!)</f>
        <v>#REF!</v>
      </c>
      <c r="O1913" s="45" t="str">
        <f>IF(A1913="M01e",H1913,"")</f>
        <v/>
      </c>
    </row>
    <row r="1914" spans="1:15" ht="12.75" outlineLevel="1" collapsed="1" x14ac:dyDescent="0.2">
      <c r="A1914" s="38" t="s">
        <v>228</v>
      </c>
      <c r="B1914" s="39" t="s">
        <v>557</v>
      </c>
      <c r="C1914" s="39" t="s">
        <v>558</v>
      </c>
      <c r="D1914" s="40" t="s">
        <v>111</v>
      </c>
      <c r="E1914" s="41">
        <v>2</v>
      </c>
      <c r="F1914" s="42"/>
      <c r="G1914" s="43">
        <v>4.55</v>
      </c>
      <c r="H1914" s="44">
        <f>IF(ISNUMBER(F1914),(E1914*(1+(F1914/100))*G1914),G1914*E1914)</f>
        <v>9.1</v>
      </c>
      <c r="I1914" s="45" t="str">
        <f>IF(OR(A1914="PM",A1914="PZ",A1914="PP"),H1914,"")</f>
        <v/>
      </c>
      <c r="J1914" s="45" t="str">
        <f>IF(A1914="S",H1914,"")</f>
        <v/>
      </c>
      <c r="K1914" s="35"/>
      <c r="L1914" s="45" t="str">
        <f>IF(A1914="M06",H1914,"")</f>
        <v/>
      </c>
      <c r="M1914" s="45">
        <f>IF(OR(A1914="M02",A1914="M25",A1914="M01s"),H1914,"")</f>
        <v>9.1</v>
      </c>
      <c r="N1914" s="46" t="e">
        <f>IF(A1914="ZMP",E1914*(1+(F1914/100)),#REF!)</f>
        <v>#REF!</v>
      </c>
      <c r="O1914" s="45" t="str">
        <f>IF(A1914="M01e",H1914,"")</f>
        <v/>
      </c>
    </row>
    <row r="1915" spans="1:15" ht="12.75" outlineLevel="2" x14ac:dyDescent="0.2">
      <c r="A1915" s="47"/>
      <c r="B1915" s="48"/>
      <c r="C1915" s="48"/>
      <c r="D1915" s="49"/>
      <c r="E1915" s="50"/>
      <c r="F1915" s="51"/>
      <c r="G1915" s="52"/>
      <c r="H1915" s="53"/>
      <c r="I1915" s="54"/>
      <c r="J1915" s="54"/>
      <c r="K1915" s="35"/>
      <c r="L1915" s="54"/>
      <c r="M1915" s="54"/>
      <c r="N1915" s="54"/>
      <c r="O1915" s="54"/>
    </row>
    <row r="1916" spans="1:15" ht="12.75" x14ac:dyDescent="0.2">
      <c r="A1916" s="27" t="s">
        <v>198</v>
      </c>
      <c r="B1916" s="28" t="s">
        <v>1207</v>
      </c>
      <c r="C1916" s="29" t="s">
        <v>1208</v>
      </c>
      <c r="D1916" s="30" t="s">
        <v>253</v>
      </c>
      <c r="E1916" s="31">
        <v>1</v>
      </c>
      <c r="F1916" s="32"/>
      <c r="G1916" s="33">
        <v>66.38</v>
      </c>
      <c r="H1916" s="34">
        <f>G1916</f>
        <v>66.38</v>
      </c>
      <c r="I1916" s="35">
        <f>SUM(I1917:I1920)</f>
        <v>0</v>
      </c>
      <c r="J1916" s="35">
        <f>SUM(J1917:J1920)</f>
        <v>0</v>
      </c>
      <c r="K1916" s="35">
        <f t="shared" si="677"/>
        <v>0</v>
      </c>
      <c r="L1916" s="35">
        <f>SUM(L1917:L1920)</f>
        <v>0</v>
      </c>
      <c r="M1916" s="35">
        <f>SUM(M1917:M1920)</f>
        <v>66.38</v>
      </c>
      <c r="N1916" s="35"/>
      <c r="O1916" s="35">
        <f>SUM(O1917:O1920)</f>
        <v>0</v>
      </c>
    </row>
    <row r="1917" spans="1:15" ht="12.75" outlineLevel="1" collapsed="1" x14ac:dyDescent="0.2">
      <c r="A1917" s="38" t="s">
        <v>202</v>
      </c>
      <c r="B1917" s="39" t="s">
        <v>203</v>
      </c>
      <c r="C1917" s="39" t="s">
        <v>204</v>
      </c>
      <c r="D1917" s="40" t="s">
        <v>205</v>
      </c>
      <c r="E1917" s="41">
        <v>0</v>
      </c>
      <c r="F1917" s="42"/>
      <c r="G1917" s="43">
        <v>720</v>
      </c>
      <c r="H1917" s="44">
        <f>IF(ISNUMBER(F1917),(E1917*(1+(F1917/100))*G1917),G1917*E1917)</f>
        <v>0</v>
      </c>
      <c r="I1917" s="45">
        <f>IF(OR(A1917="PM",A1917="PZ",A1917="PP"),H1917,"")</f>
        <v>0</v>
      </c>
      <c r="J1917" s="45" t="str">
        <f>IF(A1917="S",H1917,"")</f>
        <v/>
      </c>
      <c r="K1917" s="35"/>
      <c r="L1917" s="45" t="str">
        <f>IF(A1917="M06",H1917,"")</f>
        <v/>
      </c>
      <c r="M1917" s="45" t="str">
        <f>IF(OR(A1917="M02",A1917="M25",A1917="M01s"),H1917,"")</f>
        <v/>
      </c>
      <c r="N1917" s="46" t="e">
        <f>IF(A1917="ZMP",E1917*(1+(F1917/100)),#REF!)</f>
        <v>#REF!</v>
      </c>
      <c r="O1917" s="45" t="str">
        <f>IF(A1917="M01e",H1917,"")</f>
        <v/>
      </c>
    </row>
    <row r="1918" spans="1:15" ht="12.75" outlineLevel="1" collapsed="1" x14ac:dyDescent="0.2">
      <c r="A1918" s="38" t="s">
        <v>228</v>
      </c>
      <c r="B1918" s="39" t="s">
        <v>1209</v>
      </c>
      <c r="C1918" s="39" t="s">
        <v>1210</v>
      </c>
      <c r="D1918" s="40" t="s">
        <v>111</v>
      </c>
      <c r="E1918" s="41">
        <v>1</v>
      </c>
      <c r="F1918" s="42"/>
      <c r="G1918" s="43">
        <v>57.28</v>
      </c>
      <c r="H1918" s="44">
        <f>IF(ISNUMBER(F1918),(E1918*(1+(F1918/100))*G1918),G1918*E1918)</f>
        <v>57.28</v>
      </c>
      <c r="I1918" s="45" t="str">
        <f>IF(OR(A1918="PM",A1918="PZ",A1918="PP"),H1918,"")</f>
        <v/>
      </c>
      <c r="J1918" s="45" t="str">
        <f>IF(A1918="S",H1918,"")</f>
        <v/>
      </c>
      <c r="K1918" s="35"/>
      <c r="L1918" s="45" t="str">
        <f>IF(A1918="M06",H1918,"")</f>
        <v/>
      </c>
      <c r="M1918" s="45">
        <f>IF(OR(A1918="M02",A1918="M25",A1918="M01s"),H1918,"")</f>
        <v>57.28</v>
      </c>
      <c r="N1918" s="46" t="e">
        <f>IF(A1918="ZMP",E1918*(1+(F1918/100)),#REF!)</f>
        <v>#REF!</v>
      </c>
      <c r="O1918" s="45" t="str">
        <f>IF(A1918="M01e",H1918,"")</f>
        <v/>
      </c>
    </row>
    <row r="1919" spans="1:15" ht="12.75" outlineLevel="1" collapsed="1" x14ac:dyDescent="0.2">
      <c r="A1919" s="38" t="s">
        <v>228</v>
      </c>
      <c r="B1919" s="39" t="s">
        <v>557</v>
      </c>
      <c r="C1919" s="39" t="s">
        <v>558</v>
      </c>
      <c r="D1919" s="40" t="s">
        <v>111</v>
      </c>
      <c r="E1919" s="41">
        <v>2</v>
      </c>
      <c r="F1919" s="42"/>
      <c r="G1919" s="43">
        <v>4.55</v>
      </c>
      <c r="H1919" s="44">
        <f>IF(ISNUMBER(F1919),(E1919*(1+(F1919/100))*G1919),G1919*E1919)</f>
        <v>9.1</v>
      </c>
      <c r="I1919" s="45" t="str">
        <f>IF(OR(A1919="PM",A1919="PZ",A1919="PP"),H1919,"")</f>
        <v/>
      </c>
      <c r="J1919" s="45" t="str">
        <f>IF(A1919="S",H1919,"")</f>
        <v/>
      </c>
      <c r="K1919" s="35"/>
      <c r="L1919" s="45" t="str">
        <f>IF(A1919="M06",H1919,"")</f>
        <v/>
      </c>
      <c r="M1919" s="45">
        <f>IF(OR(A1919="M02",A1919="M25",A1919="M01s"),H1919,"")</f>
        <v>9.1</v>
      </c>
      <c r="N1919" s="46" t="e">
        <f>IF(A1919="ZMP",E1919*(1+(F1919/100)),#REF!)</f>
        <v>#REF!</v>
      </c>
      <c r="O1919" s="45" t="str">
        <f>IF(A1919="M01e",H1919,"")</f>
        <v/>
      </c>
    </row>
    <row r="1920" spans="1:15" ht="12.75" outlineLevel="2" x14ac:dyDescent="0.2">
      <c r="A1920" s="47"/>
      <c r="B1920" s="48"/>
      <c r="C1920" s="48"/>
      <c r="D1920" s="49"/>
      <c r="E1920" s="50"/>
      <c r="F1920" s="51"/>
      <c r="G1920" s="52"/>
      <c r="H1920" s="53"/>
      <c r="I1920" s="54"/>
      <c r="J1920" s="54"/>
      <c r="K1920" s="35"/>
      <c r="L1920" s="54"/>
      <c r="M1920" s="54"/>
      <c r="N1920" s="54"/>
      <c r="O1920" s="54"/>
    </row>
    <row r="1921" spans="1:15" ht="12.75" x14ac:dyDescent="0.2">
      <c r="A1921" s="27" t="s">
        <v>198</v>
      </c>
      <c r="B1921" s="28" t="s">
        <v>1211</v>
      </c>
      <c r="C1921" s="29" t="s">
        <v>1208</v>
      </c>
      <c r="D1921" s="30" t="s">
        <v>253</v>
      </c>
      <c r="E1921" s="31">
        <v>1</v>
      </c>
      <c r="F1921" s="32"/>
      <c r="G1921" s="33">
        <v>66.38</v>
      </c>
      <c r="H1921" s="34">
        <f>G1921</f>
        <v>66.38</v>
      </c>
      <c r="I1921" s="35">
        <f>SUM(I1922:I1925)</f>
        <v>0</v>
      </c>
      <c r="J1921" s="35">
        <f>SUM(J1922:J1925)</f>
        <v>0</v>
      </c>
      <c r="K1921" s="35">
        <f t="shared" si="677"/>
        <v>0</v>
      </c>
      <c r="L1921" s="35">
        <f>SUM(L1922:L1925)</f>
        <v>0</v>
      </c>
      <c r="M1921" s="35">
        <f>SUM(M1922:M1925)</f>
        <v>66.38</v>
      </c>
      <c r="N1921" s="35"/>
      <c r="O1921" s="35">
        <f>SUM(O1922:O1925)</f>
        <v>0</v>
      </c>
    </row>
    <row r="1922" spans="1:15" ht="12.75" outlineLevel="1" collapsed="1" x14ac:dyDescent="0.2">
      <c r="A1922" s="38" t="s">
        <v>202</v>
      </c>
      <c r="B1922" s="39" t="s">
        <v>203</v>
      </c>
      <c r="C1922" s="39" t="s">
        <v>204</v>
      </c>
      <c r="D1922" s="40" t="s">
        <v>205</v>
      </c>
      <c r="E1922" s="41">
        <v>0</v>
      </c>
      <c r="F1922" s="42"/>
      <c r="G1922" s="43">
        <v>720</v>
      </c>
      <c r="H1922" s="44">
        <f>IF(ISNUMBER(F1922),(E1922*(1+(F1922/100))*G1922),G1922*E1922)</f>
        <v>0</v>
      </c>
      <c r="I1922" s="45">
        <f>IF(OR(A1922="PM",A1922="PZ",A1922="PP"),H1922,"")</f>
        <v>0</v>
      </c>
      <c r="J1922" s="45" t="str">
        <f>IF(A1922="S",H1922,"")</f>
        <v/>
      </c>
      <c r="K1922" s="35"/>
      <c r="L1922" s="45" t="str">
        <f>IF(A1922="M06",H1922,"")</f>
        <v/>
      </c>
      <c r="M1922" s="45" t="str">
        <f>IF(OR(A1922="M02",A1922="M25",A1922="M01s"),H1922,"")</f>
        <v/>
      </c>
      <c r="N1922" s="46" t="e">
        <f>IF(A1922="ZMP",E1922*(1+(F1922/100)),#REF!)</f>
        <v>#REF!</v>
      </c>
      <c r="O1922" s="45" t="str">
        <f>IF(A1922="M01e",H1922,"")</f>
        <v/>
      </c>
    </row>
    <row r="1923" spans="1:15" ht="12.75" outlineLevel="1" collapsed="1" x14ac:dyDescent="0.2">
      <c r="A1923" s="38" t="s">
        <v>228</v>
      </c>
      <c r="B1923" s="39" t="s">
        <v>1209</v>
      </c>
      <c r="C1923" s="39" t="s">
        <v>1210</v>
      </c>
      <c r="D1923" s="40" t="s">
        <v>111</v>
      </c>
      <c r="E1923" s="41">
        <v>1</v>
      </c>
      <c r="F1923" s="42"/>
      <c r="G1923" s="43">
        <v>57.28</v>
      </c>
      <c r="H1923" s="44">
        <f>IF(ISNUMBER(F1923),(E1923*(1+(F1923/100))*G1923),G1923*E1923)</f>
        <v>57.28</v>
      </c>
      <c r="I1923" s="45" t="str">
        <f>IF(OR(A1923="PM",A1923="PZ",A1923="PP"),H1923,"")</f>
        <v/>
      </c>
      <c r="J1923" s="45" t="str">
        <f>IF(A1923="S",H1923,"")</f>
        <v/>
      </c>
      <c r="K1923" s="35"/>
      <c r="L1923" s="45" t="str">
        <f>IF(A1923="M06",H1923,"")</f>
        <v/>
      </c>
      <c r="M1923" s="45">
        <f>IF(OR(A1923="M02",A1923="M25",A1923="M01s"),H1923,"")</f>
        <v>57.28</v>
      </c>
      <c r="N1923" s="46" t="e">
        <f>IF(A1923="ZMP",E1923*(1+(F1923/100)),#REF!)</f>
        <v>#REF!</v>
      </c>
      <c r="O1923" s="45" t="str">
        <f>IF(A1923="M01e",H1923,"")</f>
        <v/>
      </c>
    </row>
    <row r="1924" spans="1:15" ht="12.75" outlineLevel="1" collapsed="1" x14ac:dyDescent="0.2">
      <c r="A1924" s="38" t="s">
        <v>228</v>
      </c>
      <c r="B1924" s="39" t="s">
        <v>557</v>
      </c>
      <c r="C1924" s="39" t="s">
        <v>558</v>
      </c>
      <c r="D1924" s="40" t="s">
        <v>111</v>
      </c>
      <c r="E1924" s="41">
        <v>2</v>
      </c>
      <c r="F1924" s="42"/>
      <c r="G1924" s="43">
        <v>4.55</v>
      </c>
      <c r="H1924" s="44">
        <f>IF(ISNUMBER(F1924),(E1924*(1+(F1924/100))*G1924),G1924*E1924)</f>
        <v>9.1</v>
      </c>
      <c r="I1924" s="45" t="str">
        <f>IF(OR(A1924="PM",A1924="PZ",A1924="PP"),H1924,"")</f>
        <v/>
      </c>
      <c r="J1924" s="45" t="str">
        <f>IF(A1924="S",H1924,"")</f>
        <v/>
      </c>
      <c r="K1924" s="35"/>
      <c r="L1924" s="45" t="str">
        <f>IF(A1924="M06",H1924,"")</f>
        <v/>
      </c>
      <c r="M1924" s="45">
        <f>IF(OR(A1924="M02",A1924="M25",A1924="M01s"),H1924,"")</f>
        <v>9.1</v>
      </c>
      <c r="N1924" s="46" t="e">
        <f>IF(A1924="ZMP",E1924*(1+(F1924/100)),#REF!)</f>
        <v>#REF!</v>
      </c>
      <c r="O1924" s="45" t="str">
        <f>IF(A1924="M01e",H1924,"")</f>
        <v/>
      </c>
    </row>
    <row r="1925" spans="1:15" ht="12.75" outlineLevel="2" x14ac:dyDescent="0.2">
      <c r="A1925" s="47"/>
      <c r="B1925" s="48"/>
      <c r="C1925" s="48"/>
      <c r="D1925" s="49"/>
      <c r="E1925" s="50"/>
      <c r="F1925" s="51"/>
      <c r="G1925" s="52"/>
      <c r="H1925" s="53"/>
      <c r="I1925" s="54"/>
      <c r="J1925" s="54"/>
      <c r="K1925" s="35"/>
      <c r="L1925" s="54"/>
      <c r="M1925" s="54"/>
      <c r="N1925" s="54"/>
      <c r="O1925" s="54"/>
    </row>
    <row r="1926" spans="1:15" ht="12.75" x14ac:dyDescent="0.2">
      <c r="A1926" s="27" t="s">
        <v>198</v>
      </c>
      <c r="B1926" s="28" t="s">
        <v>1212</v>
      </c>
      <c r="C1926" s="29" t="s">
        <v>1213</v>
      </c>
      <c r="D1926" s="30" t="s">
        <v>253</v>
      </c>
      <c r="E1926" s="31">
        <v>1</v>
      </c>
      <c r="F1926" s="32"/>
      <c r="G1926" s="33">
        <v>97.9</v>
      </c>
      <c r="H1926" s="34">
        <f>G1926</f>
        <v>97.9</v>
      </c>
      <c r="I1926" s="35">
        <f>SUM(I1927:I1931)</f>
        <v>0</v>
      </c>
      <c r="J1926" s="35">
        <f>SUM(J1927:J1931)</f>
        <v>0</v>
      </c>
      <c r="K1926" s="35">
        <f t="shared" ref="K1926:K1980" si="684">I1926+J1926</f>
        <v>0</v>
      </c>
      <c r="L1926" s="35">
        <f>SUM(L1927:L1931)</f>
        <v>0</v>
      </c>
      <c r="M1926" s="35">
        <f>SUM(M1927:M1931)</f>
        <v>97.899999999999991</v>
      </c>
      <c r="N1926" s="35"/>
      <c r="O1926" s="35">
        <f>SUM(O1927:O1931)</f>
        <v>0</v>
      </c>
    </row>
    <row r="1927" spans="1:15" ht="12.75" outlineLevel="1" collapsed="1" x14ac:dyDescent="0.2">
      <c r="A1927" s="38" t="s">
        <v>202</v>
      </c>
      <c r="B1927" s="39" t="s">
        <v>203</v>
      </c>
      <c r="C1927" s="39" t="s">
        <v>204</v>
      </c>
      <c r="D1927" s="40" t="s">
        <v>205</v>
      </c>
      <c r="E1927" s="41">
        <v>0</v>
      </c>
      <c r="F1927" s="42"/>
      <c r="G1927" s="43">
        <v>720</v>
      </c>
      <c r="H1927" s="44">
        <f>IF(ISNUMBER(F1927),(E1927*(1+(F1927/100))*G1927),G1927*E1927)</f>
        <v>0</v>
      </c>
      <c r="I1927" s="45">
        <f>IF(OR(A1927="PM",A1927="PZ",A1927="PP"),H1927,"")</f>
        <v>0</v>
      </c>
      <c r="J1927" s="45" t="str">
        <f>IF(A1927="S",H1927,"")</f>
        <v/>
      </c>
      <c r="K1927" s="35"/>
      <c r="L1927" s="45" t="str">
        <f>IF(A1927="M06",H1927,"")</f>
        <v/>
      </c>
      <c r="M1927" s="45" t="str">
        <f>IF(OR(A1927="M02",A1927="M25",A1927="M01s"),H1927,"")</f>
        <v/>
      </c>
      <c r="N1927" s="46" t="e">
        <f>IF(A1927="ZMP",E1927*(1+(F1927/100)),#REF!)</f>
        <v>#REF!</v>
      </c>
      <c r="O1927" s="45" t="str">
        <f>IF(A1927="M01e",H1927,"")</f>
        <v/>
      </c>
    </row>
    <row r="1928" spans="1:15" ht="12.75" outlineLevel="1" collapsed="1" x14ac:dyDescent="0.2">
      <c r="A1928" s="38" t="s">
        <v>228</v>
      </c>
      <c r="B1928" s="39" t="s">
        <v>1214</v>
      </c>
      <c r="C1928" s="39" t="s">
        <v>1215</v>
      </c>
      <c r="D1928" s="40" t="s">
        <v>111</v>
      </c>
      <c r="E1928" s="41">
        <v>1</v>
      </c>
      <c r="F1928" s="42"/>
      <c r="G1928" s="43">
        <v>85.64</v>
      </c>
      <c r="H1928" s="44">
        <f>IF(ISNUMBER(F1928),(E1928*(1+(F1928/100))*G1928),G1928*E1928)</f>
        <v>85.64</v>
      </c>
      <c r="I1928" s="45" t="str">
        <f>IF(OR(A1928="PM",A1928="PZ",A1928="PP"),H1928,"")</f>
        <v/>
      </c>
      <c r="J1928" s="45" t="str">
        <f>IF(A1928="S",H1928,"")</f>
        <v/>
      </c>
      <c r="K1928" s="35"/>
      <c r="L1928" s="45" t="str">
        <f>IF(A1928="M06",H1928,"")</f>
        <v/>
      </c>
      <c r="M1928" s="45">
        <f>IF(OR(A1928="M02",A1928="M25",A1928="M01s"),H1928,"")</f>
        <v>85.64</v>
      </c>
      <c r="N1928" s="46" t="e">
        <f>IF(A1928="ZMP",E1928*(1+(F1928/100)),#REF!)</f>
        <v>#REF!</v>
      </c>
      <c r="O1928" s="45" t="str">
        <f>IF(A1928="M01e",H1928,"")</f>
        <v/>
      </c>
    </row>
    <row r="1929" spans="1:15" ht="12.75" outlineLevel="1" collapsed="1" x14ac:dyDescent="0.2">
      <c r="A1929" s="38" t="s">
        <v>228</v>
      </c>
      <c r="B1929" s="39" t="s">
        <v>557</v>
      </c>
      <c r="C1929" s="39" t="s">
        <v>558</v>
      </c>
      <c r="D1929" s="40" t="s">
        <v>111</v>
      </c>
      <c r="E1929" s="41">
        <v>2</v>
      </c>
      <c r="F1929" s="42"/>
      <c r="G1929" s="43">
        <v>4.55</v>
      </c>
      <c r="H1929" s="44">
        <f>IF(ISNUMBER(F1929),(E1929*(1+(F1929/100))*G1929),G1929*E1929)</f>
        <v>9.1</v>
      </c>
      <c r="I1929" s="45" t="str">
        <f>IF(OR(A1929="PM",A1929="PZ",A1929="PP"),H1929,"")</f>
        <v/>
      </c>
      <c r="J1929" s="45" t="str">
        <f>IF(A1929="S",H1929,"")</f>
        <v/>
      </c>
      <c r="K1929" s="35"/>
      <c r="L1929" s="45" t="str">
        <f>IF(A1929="M06",H1929,"")</f>
        <v/>
      </c>
      <c r="M1929" s="45">
        <f>IF(OR(A1929="M02",A1929="M25",A1929="M01s"),H1929,"")</f>
        <v>9.1</v>
      </c>
      <c r="N1929" s="46" t="e">
        <f>IF(A1929="ZMP",E1929*(1+(F1929/100)),#REF!)</f>
        <v>#REF!</v>
      </c>
      <c r="O1929" s="45" t="str">
        <f>IF(A1929="M01e",H1929,"")</f>
        <v/>
      </c>
    </row>
    <row r="1930" spans="1:15" ht="12.75" outlineLevel="1" collapsed="1" x14ac:dyDescent="0.2">
      <c r="A1930" s="38" t="s">
        <v>228</v>
      </c>
      <c r="B1930" s="39" t="s">
        <v>856</v>
      </c>
      <c r="C1930" s="39" t="s">
        <v>857</v>
      </c>
      <c r="D1930" s="40" t="s">
        <v>111</v>
      </c>
      <c r="E1930" s="41">
        <v>2</v>
      </c>
      <c r="F1930" s="42"/>
      <c r="G1930" s="43">
        <v>1.58</v>
      </c>
      <c r="H1930" s="44">
        <f>IF(ISNUMBER(F1930),(E1930*(1+(F1930/100))*G1930),G1930*E1930)</f>
        <v>3.16</v>
      </c>
      <c r="I1930" s="45" t="str">
        <f>IF(OR(A1930="PM",A1930="PZ",A1930="PP"),H1930,"")</f>
        <v/>
      </c>
      <c r="J1930" s="45" t="str">
        <f>IF(A1930="S",H1930,"")</f>
        <v/>
      </c>
      <c r="K1930" s="35"/>
      <c r="L1930" s="45" t="str">
        <f>IF(A1930="M06",H1930,"")</f>
        <v/>
      </c>
      <c r="M1930" s="45">
        <f>IF(OR(A1930="M02",A1930="M25",A1930="M01s"),H1930,"")</f>
        <v>3.16</v>
      </c>
      <c r="N1930" s="46" t="e">
        <f>IF(A1930="ZMP",E1930*(1+(F1930/100)),#REF!)</f>
        <v>#REF!</v>
      </c>
      <c r="O1930" s="45" t="str">
        <f>IF(A1930="M01e",H1930,"")</f>
        <v/>
      </c>
    </row>
    <row r="1931" spans="1:15" ht="12.75" outlineLevel="2" x14ac:dyDescent="0.2">
      <c r="A1931" s="47"/>
      <c r="B1931" s="48"/>
      <c r="C1931" s="48"/>
      <c r="D1931" s="49"/>
      <c r="E1931" s="50"/>
      <c r="F1931" s="51"/>
      <c r="G1931" s="52"/>
      <c r="H1931" s="53"/>
      <c r="I1931" s="54"/>
      <c r="J1931" s="54"/>
      <c r="K1931" s="35"/>
      <c r="L1931" s="54"/>
      <c r="M1931" s="54"/>
      <c r="N1931" s="54"/>
      <c r="O1931" s="54"/>
    </row>
    <row r="1932" spans="1:15" ht="12.75" x14ac:dyDescent="0.2">
      <c r="A1932" s="27" t="s">
        <v>198</v>
      </c>
      <c r="B1932" s="28" t="s">
        <v>1216</v>
      </c>
      <c r="C1932" s="29" t="s">
        <v>1217</v>
      </c>
      <c r="D1932" s="30" t="s">
        <v>253</v>
      </c>
      <c r="E1932" s="31">
        <v>1</v>
      </c>
      <c r="F1932" s="32"/>
      <c r="G1932" s="33">
        <v>52.53</v>
      </c>
      <c r="H1932" s="34">
        <f>G1932</f>
        <v>52.53</v>
      </c>
      <c r="I1932" s="35">
        <f>SUM(I1933:I1936)</f>
        <v>0</v>
      </c>
      <c r="J1932" s="35">
        <f>SUM(J1933:J1936)</f>
        <v>0</v>
      </c>
      <c r="K1932" s="35">
        <f t="shared" si="684"/>
        <v>0</v>
      </c>
      <c r="L1932" s="35">
        <f>SUM(L1933:L1936)</f>
        <v>0</v>
      </c>
      <c r="M1932" s="35">
        <f>SUM(M1933:M1936)</f>
        <v>52.53</v>
      </c>
      <c r="N1932" s="35"/>
      <c r="O1932" s="35">
        <f>SUM(O1933:O1936)</f>
        <v>0</v>
      </c>
    </row>
    <row r="1933" spans="1:15" ht="12.75" outlineLevel="1" collapsed="1" x14ac:dyDescent="0.2">
      <c r="A1933" s="38" t="s">
        <v>202</v>
      </c>
      <c r="B1933" s="39" t="s">
        <v>203</v>
      </c>
      <c r="C1933" s="39" t="s">
        <v>204</v>
      </c>
      <c r="D1933" s="40" t="s">
        <v>205</v>
      </c>
      <c r="E1933" s="41">
        <v>0</v>
      </c>
      <c r="F1933" s="42"/>
      <c r="G1933" s="43">
        <v>720</v>
      </c>
      <c r="H1933" s="44">
        <f>IF(ISNUMBER(F1933),(E1933*(1+(F1933/100))*G1933),G1933*E1933)</f>
        <v>0</v>
      </c>
      <c r="I1933" s="45">
        <f>IF(OR(A1933="PM",A1933="PZ",A1933="PP"),H1933,"")</f>
        <v>0</v>
      </c>
      <c r="J1933" s="45" t="str">
        <f>IF(A1933="S",H1933,"")</f>
        <v/>
      </c>
      <c r="K1933" s="35"/>
      <c r="L1933" s="45" t="str">
        <f>IF(A1933="M06",H1933,"")</f>
        <v/>
      </c>
      <c r="M1933" s="45" t="str">
        <f>IF(OR(A1933="M02",A1933="M25",A1933="M01s"),H1933,"")</f>
        <v/>
      </c>
      <c r="N1933" s="46" t="e">
        <f>IF(A1933="ZMP",E1933*(1+(F1933/100)),#REF!)</f>
        <v>#REF!</v>
      </c>
      <c r="O1933" s="45" t="str">
        <f>IF(A1933="M01e",H1933,"")</f>
        <v/>
      </c>
    </row>
    <row r="1934" spans="1:15" ht="12.75" outlineLevel="1" collapsed="1" x14ac:dyDescent="0.2">
      <c r="A1934" s="38" t="s">
        <v>228</v>
      </c>
      <c r="B1934" s="39" t="s">
        <v>549</v>
      </c>
      <c r="C1934" s="39" t="s">
        <v>550</v>
      </c>
      <c r="D1934" s="40" t="s">
        <v>111</v>
      </c>
      <c r="E1934" s="41">
        <v>1</v>
      </c>
      <c r="F1934" s="42"/>
      <c r="G1934" s="43">
        <v>43.43</v>
      </c>
      <c r="H1934" s="44">
        <f>IF(ISNUMBER(F1934),(E1934*(1+(F1934/100))*G1934),G1934*E1934)</f>
        <v>43.43</v>
      </c>
      <c r="I1934" s="45" t="str">
        <f>IF(OR(A1934="PM",A1934="PZ",A1934="PP"),H1934,"")</f>
        <v/>
      </c>
      <c r="J1934" s="45" t="str">
        <f>IF(A1934="S",H1934,"")</f>
        <v/>
      </c>
      <c r="K1934" s="35"/>
      <c r="L1934" s="45" t="str">
        <f>IF(A1934="M06",H1934,"")</f>
        <v/>
      </c>
      <c r="M1934" s="45">
        <f>IF(OR(A1934="M02",A1934="M25",A1934="M01s"),H1934,"")</f>
        <v>43.43</v>
      </c>
      <c r="N1934" s="46" t="e">
        <f>IF(A1934="ZMP",E1934*(1+(F1934/100)),#REF!)</f>
        <v>#REF!</v>
      </c>
      <c r="O1934" s="45" t="str">
        <f>IF(A1934="M01e",H1934,"")</f>
        <v/>
      </c>
    </row>
    <row r="1935" spans="1:15" ht="12.75" outlineLevel="1" collapsed="1" x14ac:dyDescent="0.2">
      <c r="A1935" s="38" t="s">
        <v>228</v>
      </c>
      <c r="B1935" s="39" t="s">
        <v>557</v>
      </c>
      <c r="C1935" s="39" t="s">
        <v>558</v>
      </c>
      <c r="D1935" s="40" t="s">
        <v>111</v>
      </c>
      <c r="E1935" s="41">
        <v>2</v>
      </c>
      <c r="F1935" s="42"/>
      <c r="G1935" s="43">
        <v>4.55</v>
      </c>
      <c r="H1935" s="44">
        <f>IF(ISNUMBER(F1935),(E1935*(1+(F1935/100))*G1935),G1935*E1935)</f>
        <v>9.1</v>
      </c>
      <c r="I1935" s="45" t="str">
        <f>IF(OR(A1935="PM",A1935="PZ",A1935="PP"),H1935,"")</f>
        <v/>
      </c>
      <c r="J1935" s="45" t="str">
        <f>IF(A1935="S",H1935,"")</f>
        <v/>
      </c>
      <c r="K1935" s="35"/>
      <c r="L1935" s="45" t="str">
        <f>IF(A1935="M06",H1935,"")</f>
        <v/>
      </c>
      <c r="M1935" s="45">
        <f>IF(OR(A1935="M02",A1935="M25",A1935="M01s"),H1935,"")</f>
        <v>9.1</v>
      </c>
      <c r="N1935" s="46" t="e">
        <f>IF(A1935="ZMP",E1935*(1+(F1935/100)),#REF!)</f>
        <v>#REF!</v>
      </c>
      <c r="O1935" s="45" t="str">
        <f>IF(A1935="M01e",H1935,"")</f>
        <v/>
      </c>
    </row>
    <row r="1936" spans="1:15" ht="12.75" outlineLevel="2" x14ac:dyDescent="0.2">
      <c r="A1936" s="47"/>
      <c r="B1936" s="48"/>
      <c r="C1936" s="48"/>
      <c r="D1936" s="49"/>
      <c r="E1936" s="50"/>
      <c r="F1936" s="51"/>
      <c r="G1936" s="52"/>
      <c r="H1936" s="53"/>
      <c r="I1936" s="54"/>
      <c r="J1936" s="54"/>
      <c r="K1936" s="35"/>
      <c r="L1936" s="54"/>
      <c r="M1936" s="54"/>
      <c r="N1936" s="54"/>
      <c r="O1936" s="54"/>
    </row>
    <row r="1937" spans="1:15" ht="12.75" x14ac:dyDescent="0.2">
      <c r="A1937" s="27" t="s">
        <v>198</v>
      </c>
      <c r="B1937" s="28" t="s">
        <v>1218</v>
      </c>
      <c r="C1937" s="29" t="s">
        <v>1219</v>
      </c>
      <c r="D1937" s="30" t="s">
        <v>253</v>
      </c>
      <c r="E1937" s="31">
        <v>1</v>
      </c>
      <c r="F1937" s="32"/>
      <c r="G1937" s="33">
        <v>96.8</v>
      </c>
      <c r="H1937" s="34">
        <f>G1937</f>
        <v>96.8</v>
      </c>
      <c r="I1937" s="35">
        <f>SUM(I1938:I1941)</f>
        <v>0</v>
      </c>
      <c r="J1937" s="35">
        <f>SUM(J1938:J1941)</f>
        <v>0</v>
      </c>
      <c r="K1937" s="35">
        <f t="shared" si="684"/>
        <v>0</v>
      </c>
      <c r="L1937" s="35">
        <f>SUM(L1938:L1941)</f>
        <v>0</v>
      </c>
      <c r="M1937" s="35">
        <f>SUM(M1938:M1941)</f>
        <v>96.8</v>
      </c>
      <c r="N1937" s="35"/>
      <c r="O1937" s="35">
        <f>SUM(O1938:O1941)</f>
        <v>0</v>
      </c>
    </row>
    <row r="1938" spans="1:15" ht="12.75" outlineLevel="1" collapsed="1" x14ac:dyDescent="0.2">
      <c r="A1938" s="38" t="s">
        <v>202</v>
      </c>
      <c r="B1938" s="39" t="s">
        <v>203</v>
      </c>
      <c r="C1938" s="39" t="s">
        <v>204</v>
      </c>
      <c r="D1938" s="40" t="s">
        <v>205</v>
      </c>
      <c r="E1938" s="41">
        <v>0</v>
      </c>
      <c r="F1938" s="42"/>
      <c r="G1938" s="43">
        <v>720</v>
      </c>
      <c r="H1938" s="44">
        <f>IF(ISNUMBER(F1938),(E1938*(1+(F1938/100))*G1938),G1938*E1938)</f>
        <v>0</v>
      </c>
      <c r="I1938" s="45">
        <f>IF(OR(A1938="PM",A1938="PZ",A1938="PP"),H1938,"")</f>
        <v>0</v>
      </c>
      <c r="J1938" s="45" t="str">
        <f>IF(A1938="S",H1938,"")</f>
        <v/>
      </c>
      <c r="K1938" s="35"/>
      <c r="L1938" s="45" t="str">
        <f>IF(A1938="M06",H1938,"")</f>
        <v/>
      </c>
      <c r="M1938" s="45" t="str">
        <f>IF(OR(A1938="M02",A1938="M25",A1938="M01s"),H1938,"")</f>
        <v/>
      </c>
      <c r="N1938" s="46" t="e">
        <f>IF(A1938="ZMP",E1938*(1+(F1938/100)),#REF!)</f>
        <v>#REF!</v>
      </c>
      <c r="O1938" s="45" t="str">
        <f>IF(A1938="M01e",H1938,"")</f>
        <v/>
      </c>
    </row>
    <row r="1939" spans="1:15" ht="12.75" outlineLevel="1" collapsed="1" x14ac:dyDescent="0.2">
      <c r="A1939" s="38" t="s">
        <v>228</v>
      </c>
      <c r="B1939" s="39" t="s">
        <v>1195</v>
      </c>
      <c r="C1939" s="39" t="s">
        <v>1196</v>
      </c>
      <c r="D1939" s="40" t="s">
        <v>111</v>
      </c>
      <c r="E1939" s="41">
        <v>1</v>
      </c>
      <c r="F1939" s="42"/>
      <c r="G1939" s="43">
        <v>87.7</v>
      </c>
      <c r="H1939" s="44">
        <f>IF(ISNUMBER(F1939),(E1939*(1+(F1939/100))*G1939),G1939*E1939)</f>
        <v>87.7</v>
      </c>
      <c r="I1939" s="45" t="str">
        <f>IF(OR(A1939="PM",A1939="PZ",A1939="PP"),H1939,"")</f>
        <v/>
      </c>
      <c r="J1939" s="45" t="str">
        <f>IF(A1939="S",H1939,"")</f>
        <v/>
      </c>
      <c r="K1939" s="35"/>
      <c r="L1939" s="45" t="str">
        <f>IF(A1939="M06",H1939,"")</f>
        <v/>
      </c>
      <c r="M1939" s="45">
        <f>IF(OR(A1939="M02",A1939="M25",A1939="M01s"),H1939,"")</f>
        <v>87.7</v>
      </c>
      <c r="N1939" s="46" t="e">
        <f>IF(A1939="ZMP",E1939*(1+(F1939/100)),#REF!)</f>
        <v>#REF!</v>
      </c>
      <c r="O1939" s="45" t="str">
        <f>IF(A1939="M01e",H1939,"")</f>
        <v/>
      </c>
    </row>
    <row r="1940" spans="1:15" ht="12.75" outlineLevel="1" collapsed="1" x14ac:dyDescent="0.2">
      <c r="A1940" s="38" t="s">
        <v>228</v>
      </c>
      <c r="B1940" s="39" t="s">
        <v>557</v>
      </c>
      <c r="C1940" s="39" t="s">
        <v>558</v>
      </c>
      <c r="D1940" s="40" t="s">
        <v>111</v>
      </c>
      <c r="E1940" s="41">
        <v>2</v>
      </c>
      <c r="F1940" s="42"/>
      <c r="G1940" s="43">
        <v>4.55</v>
      </c>
      <c r="H1940" s="44">
        <f>IF(ISNUMBER(F1940),(E1940*(1+(F1940/100))*G1940),G1940*E1940)</f>
        <v>9.1</v>
      </c>
      <c r="I1940" s="45" t="str">
        <f>IF(OR(A1940="PM",A1940="PZ",A1940="PP"),H1940,"")</f>
        <v/>
      </c>
      <c r="J1940" s="45" t="str">
        <f>IF(A1940="S",H1940,"")</f>
        <v/>
      </c>
      <c r="K1940" s="35"/>
      <c r="L1940" s="45" t="str">
        <f>IF(A1940="M06",H1940,"")</f>
        <v/>
      </c>
      <c r="M1940" s="45">
        <f>IF(OR(A1940="M02",A1940="M25",A1940="M01s"),H1940,"")</f>
        <v>9.1</v>
      </c>
      <c r="N1940" s="46" t="e">
        <f>IF(A1940="ZMP",E1940*(1+(F1940/100)),#REF!)</f>
        <v>#REF!</v>
      </c>
      <c r="O1940" s="45" t="str">
        <f>IF(A1940="M01e",H1940,"")</f>
        <v/>
      </c>
    </row>
    <row r="1941" spans="1:15" ht="12.75" outlineLevel="2" x14ac:dyDescent="0.2">
      <c r="A1941" s="47"/>
      <c r="B1941" s="48"/>
      <c r="C1941" s="48"/>
      <c r="D1941" s="49"/>
      <c r="E1941" s="50"/>
      <c r="F1941" s="51"/>
      <c r="G1941" s="52"/>
      <c r="H1941" s="53"/>
      <c r="I1941" s="54"/>
      <c r="J1941" s="54"/>
      <c r="K1941" s="35"/>
      <c r="L1941" s="54"/>
      <c r="M1941" s="54"/>
      <c r="N1941" s="54"/>
      <c r="O1941" s="54"/>
    </row>
    <row r="1942" spans="1:15" ht="12.75" x14ac:dyDescent="0.2">
      <c r="A1942" s="27" t="s">
        <v>198</v>
      </c>
      <c r="B1942" s="28" t="s">
        <v>1220</v>
      </c>
      <c r="C1942" s="29" t="s">
        <v>1221</v>
      </c>
      <c r="D1942" s="30" t="s">
        <v>253</v>
      </c>
      <c r="E1942" s="31">
        <v>1</v>
      </c>
      <c r="F1942" s="32"/>
      <c r="G1942" s="33">
        <v>57.94</v>
      </c>
      <c r="H1942" s="34">
        <f>G1942</f>
        <v>57.94</v>
      </c>
      <c r="I1942" s="35">
        <f>SUM(I1943:I1946)</f>
        <v>0</v>
      </c>
      <c r="J1942" s="35">
        <f>SUM(J1943:J1946)</f>
        <v>0</v>
      </c>
      <c r="K1942" s="35">
        <f t="shared" si="684"/>
        <v>0</v>
      </c>
      <c r="L1942" s="35">
        <f>SUM(L1943:L1946)</f>
        <v>0</v>
      </c>
      <c r="M1942" s="35">
        <f>SUM(M1943:M1946)</f>
        <v>57.940000000000005</v>
      </c>
      <c r="N1942" s="35"/>
      <c r="O1942" s="35">
        <f>SUM(O1943:O1946)</f>
        <v>0</v>
      </c>
    </row>
    <row r="1943" spans="1:15" ht="12.75" outlineLevel="1" collapsed="1" x14ac:dyDescent="0.2">
      <c r="A1943" s="38" t="s">
        <v>202</v>
      </c>
      <c r="B1943" s="39" t="s">
        <v>203</v>
      </c>
      <c r="C1943" s="39" t="s">
        <v>204</v>
      </c>
      <c r="D1943" s="40" t="s">
        <v>205</v>
      </c>
      <c r="E1943" s="41">
        <v>0</v>
      </c>
      <c r="F1943" s="42"/>
      <c r="G1943" s="43">
        <v>720</v>
      </c>
      <c r="H1943" s="44">
        <f>IF(ISNUMBER(F1943),(E1943*(1+(F1943/100))*G1943),G1943*E1943)</f>
        <v>0</v>
      </c>
      <c r="I1943" s="45">
        <f>IF(OR(A1943="PM",A1943="PZ",A1943="PP"),H1943,"")</f>
        <v>0</v>
      </c>
      <c r="J1943" s="45" t="str">
        <f>IF(A1943="S",H1943,"")</f>
        <v/>
      </c>
      <c r="K1943" s="35"/>
      <c r="L1943" s="45" t="str">
        <f>IF(A1943="M06",H1943,"")</f>
        <v/>
      </c>
      <c r="M1943" s="45" t="str">
        <f>IF(OR(A1943="M02",A1943="M25",A1943="M01s"),H1943,"")</f>
        <v/>
      </c>
      <c r="N1943" s="46" t="e">
        <f>IF(A1943="ZMP",E1943*(1+(F1943/100)),#REF!)</f>
        <v>#REF!</v>
      </c>
      <c r="O1943" s="45" t="str">
        <f>IF(A1943="M01e",H1943,"")</f>
        <v/>
      </c>
    </row>
    <row r="1944" spans="1:15" ht="12.75" outlineLevel="1" collapsed="1" x14ac:dyDescent="0.2">
      <c r="A1944" s="38" t="s">
        <v>228</v>
      </c>
      <c r="B1944" s="39" t="s">
        <v>1203</v>
      </c>
      <c r="C1944" s="39" t="s">
        <v>1204</v>
      </c>
      <c r="D1944" s="40" t="s">
        <v>111</v>
      </c>
      <c r="E1944" s="41">
        <v>1</v>
      </c>
      <c r="F1944" s="42"/>
      <c r="G1944" s="43">
        <v>48.84</v>
      </c>
      <c r="H1944" s="44">
        <f>IF(ISNUMBER(F1944),(E1944*(1+(F1944/100))*G1944),G1944*E1944)</f>
        <v>48.84</v>
      </c>
      <c r="I1944" s="45" t="str">
        <f>IF(OR(A1944="PM",A1944="PZ",A1944="PP"),H1944,"")</f>
        <v/>
      </c>
      <c r="J1944" s="45" t="str">
        <f>IF(A1944="S",H1944,"")</f>
        <v/>
      </c>
      <c r="K1944" s="35"/>
      <c r="L1944" s="45" t="str">
        <f>IF(A1944="M06",H1944,"")</f>
        <v/>
      </c>
      <c r="M1944" s="45">
        <f>IF(OR(A1944="M02",A1944="M25",A1944="M01s"),H1944,"")</f>
        <v>48.84</v>
      </c>
      <c r="N1944" s="46" t="e">
        <f>IF(A1944="ZMP",E1944*(1+(F1944/100)),#REF!)</f>
        <v>#REF!</v>
      </c>
      <c r="O1944" s="45" t="str">
        <f>IF(A1944="M01e",H1944,"")</f>
        <v/>
      </c>
    </row>
    <row r="1945" spans="1:15" ht="12.75" outlineLevel="1" collapsed="1" x14ac:dyDescent="0.2">
      <c r="A1945" s="38" t="s">
        <v>228</v>
      </c>
      <c r="B1945" s="39" t="s">
        <v>557</v>
      </c>
      <c r="C1945" s="39" t="s">
        <v>558</v>
      </c>
      <c r="D1945" s="40" t="s">
        <v>111</v>
      </c>
      <c r="E1945" s="41">
        <v>2</v>
      </c>
      <c r="F1945" s="42"/>
      <c r="G1945" s="43">
        <v>4.55</v>
      </c>
      <c r="H1945" s="44">
        <f>IF(ISNUMBER(F1945),(E1945*(1+(F1945/100))*G1945),G1945*E1945)</f>
        <v>9.1</v>
      </c>
      <c r="I1945" s="45" t="str">
        <f>IF(OR(A1945="PM",A1945="PZ",A1945="PP"),H1945,"")</f>
        <v/>
      </c>
      <c r="J1945" s="45" t="str">
        <f>IF(A1945="S",H1945,"")</f>
        <v/>
      </c>
      <c r="K1945" s="35"/>
      <c r="L1945" s="45" t="str">
        <f>IF(A1945="M06",H1945,"")</f>
        <v/>
      </c>
      <c r="M1945" s="45">
        <f>IF(OR(A1945="M02",A1945="M25",A1945="M01s"),H1945,"")</f>
        <v>9.1</v>
      </c>
      <c r="N1945" s="46" t="e">
        <f>IF(A1945="ZMP",E1945*(1+(F1945/100)),#REF!)</f>
        <v>#REF!</v>
      </c>
      <c r="O1945" s="45" t="str">
        <f>IF(A1945="M01e",H1945,"")</f>
        <v/>
      </c>
    </row>
    <row r="1946" spans="1:15" ht="12.75" outlineLevel="2" x14ac:dyDescent="0.2">
      <c r="A1946" s="47"/>
      <c r="B1946" s="48"/>
      <c r="C1946" s="48"/>
      <c r="D1946" s="49"/>
      <c r="E1946" s="50"/>
      <c r="F1946" s="51"/>
      <c r="G1946" s="52"/>
      <c r="H1946" s="53"/>
      <c r="I1946" s="54"/>
      <c r="J1946" s="54"/>
      <c r="K1946" s="35"/>
      <c r="L1946" s="54"/>
      <c r="M1946" s="54"/>
      <c r="N1946" s="54"/>
      <c r="O1946" s="54"/>
    </row>
    <row r="1947" spans="1:15" ht="12.75" x14ac:dyDescent="0.2">
      <c r="A1947" s="27" t="s">
        <v>198</v>
      </c>
      <c r="B1947" s="28" t="s">
        <v>1222</v>
      </c>
      <c r="C1947" s="29" t="s">
        <v>1223</v>
      </c>
      <c r="D1947" s="30" t="s">
        <v>253</v>
      </c>
      <c r="E1947" s="31">
        <v>1</v>
      </c>
      <c r="F1947" s="32"/>
      <c r="G1947" s="33">
        <v>85.04</v>
      </c>
      <c r="H1947" s="34">
        <f>G1947</f>
        <v>85.04</v>
      </c>
      <c r="I1947" s="35">
        <f>SUM(I1948:I1951)</f>
        <v>0</v>
      </c>
      <c r="J1947" s="35">
        <f>SUM(J1948:J1951)</f>
        <v>0</v>
      </c>
      <c r="K1947" s="35">
        <f t="shared" si="684"/>
        <v>0</v>
      </c>
      <c r="L1947" s="35">
        <f>SUM(L1948:L1951)</f>
        <v>0</v>
      </c>
      <c r="M1947" s="35">
        <f>SUM(M1948:M1951)</f>
        <v>85.039999999999992</v>
      </c>
      <c r="N1947" s="35"/>
      <c r="O1947" s="35">
        <f>SUM(O1948:O1951)</f>
        <v>0</v>
      </c>
    </row>
    <row r="1948" spans="1:15" ht="12.75" outlineLevel="1" collapsed="1" x14ac:dyDescent="0.2">
      <c r="A1948" s="38" t="s">
        <v>202</v>
      </c>
      <c r="B1948" s="39" t="s">
        <v>203</v>
      </c>
      <c r="C1948" s="39" t="s">
        <v>204</v>
      </c>
      <c r="D1948" s="40" t="s">
        <v>205</v>
      </c>
      <c r="E1948" s="41">
        <v>0</v>
      </c>
      <c r="F1948" s="42"/>
      <c r="G1948" s="43">
        <v>720</v>
      </c>
      <c r="H1948" s="44">
        <f>IF(ISNUMBER(F1948),(E1948*(1+(F1948/100))*G1948),G1948*E1948)</f>
        <v>0</v>
      </c>
      <c r="I1948" s="45">
        <f>IF(OR(A1948="PM",A1948="PZ",A1948="PP"),H1948,"")</f>
        <v>0</v>
      </c>
      <c r="J1948" s="45" t="str">
        <f>IF(A1948="S",H1948,"")</f>
        <v/>
      </c>
      <c r="K1948" s="35"/>
      <c r="L1948" s="45" t="str">
        <f>IF(A1948="M06",H1948,"")</f>
        <v/>
      </c>
      <c r="M1948" s="45" t="str">
        <f>IF(OR(A1948="M02",A1948="M25",A1948="M01s"),H1948,"")</f>
        <v/>
      </c>
      <c r="N1948" s="46" t="e">
        <f>IF(A1948="ZMP",E1948*(1+(F1948/100)),#REF!)</f>
        <v>#REF!</v>
      </c>
      <c r="O1948" s="45" t="str">
        <f>IF(A1948="M01e",H1948,"")</f>
        <v/>
      </c>
    </row>
    <row r="1949" spans="1:15" ht="12.75" outlineLevel="1" collapsed="1" x14ac:dyDescent="0.2">
      <c r="A1949" s="38" t="s">
        <v>228</v>
      </c>
      <c r="B1949" s="39" t="s">
        <v>551</v>
      </c>
      <c r="C1949" s="39" t="s">
        <v>552</v>
      </c>
      <c r="D1949" s="40" t="s">
        <v>111</v>
      </c>
      <c r="E1949" s="41">
        <v>1</v>
      </c>
      <c r="F1949" s="42"/>
      <c r="G1949" s="43">
        <v>75.94</v>
      </c>
      <c r="H1949" s="44">
        <f>IF(ISNUMBER(F1949),(E1949*(1+(F1949/100))*G1949),G1949*E1949)</f>
        <v>75.94</v>
      </c>
      <c r="I1949" s="45" t="str">
        <f>IF(OR(A1949="PM",A1949="PZ",A1949="PP"),H1949,"")</f>
        <v/>
      </c>
      <c r="J1949" s="45" t="str">
        <f>IF(A1949="S",H1949,"")</f>
        <v/>
      </c>
      <c r="K1949" s="35"/>
      <c r="L1949" s="45" t="str">
        <f>IF(A1949="M06",H1949,"")</f>
        <v/>
      </c>
      <c r="M1949" s="45">
        <f>IF(OR(A1949="M02",A1949="M25",A1949="M01s"),H1949,"")</f>
        <v>75.94</v>
      </c>
      <c r="N1949" s="46" t="e">
        <f>IF(A1949="ZMP",E1949*(1+(F1949/100)),#REF!)</f>
        <v>#REF!</v>
      </c>
      <c r="O1949" s="45" t="str">
        <f>IF(A1949="M01e",H1949,"")</f>
        <v/>
      </c>
    </row>
    <row r="1950" spans="1:15" ht="12.75" outlineLevel="1" collapsed="1" x14ac:dyDescent="0.2">
      <c r="A1950" s="38" t="s">
        <v>228</v>
      </c>
      <c r="B1950" s="39" t="s">
        <v>557</v>
      </c>
      <c r="C1950" s="39" t="s">
        <v>558</v>
      </c>
      <c r="D1950" s="40" t="s">
        <v>111</v>
      </c>
      <c r="E1950" s="41">
        <v>2</v>
      </c>
      <c r="F1950" s="42"/>
      <c r="G1950" s="43">
        <v>4.55</v>
      </c>
      <c r="H1950" s="44">
        <f>IF(ISNUMBER(F1950),(E1950*(1+(F1950/100))*G1950),G1950*E1950)</f>
        <v>9.1</v>
      </c>
      <c r="I1950" s="45" t="str">
        <f>IF(OR(A1950="PM",A1950="PZ",A1950="PP"),H1950,"")</f>
        <v/>
      </c>
      <c r="J1950" s="45" t="str">
        <f>IF(A1950="S",H1950,"")</f>
        <v/>
      </c>
      <c r="K1950" s="35"/>
      <c r="L1950" s="45" t="str">
        <f>IF(A1950="M06",H1950,"")</f>
        <v/>
      </c>
      <c r="M1950" s="45">
        <f>IF(OR(A1950="M02",A1950="M25",A1950="M01s"),H1950,"")</f>
        <v>9.1</v>
      </c>
      <c r="N1950" s="46" t="e">
        <f>IF(A1950="ZMP",E1950*(1+(F1950/100)),#REF!)</f>
        <v>#REF!</v>
      </c>
      <c r="O1950" s="45" t="str">
        <f>IF(A1950="M01e",H1950,"")</f>
        <v/>
      </c>
    </row>
    <row r="1951" spans="1:15" ht="12.75" outlineLevel="2" x14ac:dyDescent="0.2">
      <c r="A1951" s="47"/>
      <c r="B1951" s="48"/>
      <c r="C1951" s="48"/>
      <c r="D1951" s="49"/>
      <c r="E1951" s="50"/>
      <c r="F1951" s="51"/>
      <c r="G1951" s="52"/>
      <c r="H1951" s="53"/>
      <c r="I1951" s="54"/>
      <c r="J1951" s="54"/>
      <c r="K1951" s="35"/>
      <c r="L1951" s="54"/>
      <c r="M1951" s="54"/>
      <c r="N1951" s="54"/>
      <c r="O1951" s="54"/>
    </row>
    <row r="1952" spans="1:15" ht="12.75" x14ac:dyDescent="0.2">
      <c r="A1952" s="27" t="s">
        <v>198</v>
      </c>
      <c r="B1952" s="28" t="s">
        <v>1224</v>
      </c>
      <c r="C1952" s="29" t="s">
        <v>1225</v>
      </c>
      <c r="D1952" s="30" t="s">
        <v>253</v>
      </c>
      <c r="E1952" s="31">
        <v>1</v>
      </c>
      <c r="F1952" s="32"/>
      <c r="G1952" s="33">
        <v>61.83</v>
      </c>
      <c r="H1952" s="34">
        <f>G1952</f>
        <v>61.83</v>
      </c>
      <c r="I1952" s="35">
        <f>SUM(I1953:I1956)</f>
        <v>0</v>
      </c>
      <c r="J1952" s="35">
        <f>SUM(J1953:J1956)</f>
        <v>0</v>
      </c>
      <c r="K1952" s="35">
        <f t="shared" si="684"/>
        <v>0</v>
      </c>
      <c r="L1952" s="35">
        <f>SUM(L1953:L1956)</f>
        <v>0</v>
      </c>
      <c r="M1952" s="35">
        <f>SUM(M1953:M1956)</f>
        <v>61.83</v>
      </c>
      <c r="N1952" s="35"/>
      <c r="O1952" s="35">
        <f>SUM(O1953:O1956)</f>
        <v>0</v>
      </c>
    </row>
    <row r="1953" spans="1:15" ht="12.75" outlineLevel="1" collapsed="1" x14ac:dyDescent="0.2">
      <c r="A1953" s="38" t="s">
        <v>202</v>
      </c>
      <c r="B1953" s="39" t="s">
        <v>203</v>
      </c>
      <c r="C1953" s="39" t="s">
        <v>204</v>
      </c>
      <c r="D1953" s="40" t="s">
        <v>205</v>
      </c>
      <c r="E1953" s="41">
        <v>0</v>
      </c>
      <c r="F1953" s="42"/>
      <c r="G1953" s="43">
        <v>720</v>
      </c>
      <c r="H1953" s="44">
        <f>IF(ISNUMBER(F1953),(E1953*(1+(F1953/100))*G1953),G1953*E1953)</f>
        <v>0</v>
      </c>
      <c r="I1953" s="45">
        <f>IF(OR(A1953="PM",A1953="PZ",A1953="PP"),H1953,"")</f>
        <v>0</v>
      </c>
      <c r="J1953" s="45" t="str">
        <f>IF(A1953="S",H1953,"")</f>
        <v/>
      </c>
      <c r="K1953" s="35"/>
      <c r="L1953" s="45" t="str">
        <f>IF(A1953="M06",H1953,"")</f>
        <v/>
      </c>
      <c r="M1953" s="45" t="str">
        <f>IF(OR(A1953="M02",A1953="M25",A1953="M01s"),H1953,"")</f>
        <v/>
      </c>
      <c r="N1953" s="46" t="e">
        <f>IF(A1953="ZMP",E1953*(1+(F1953/100)),#REF!)</f>
        <v>#REF!</v>
      </c>
      <c r="O1953" s="45" t="str">
        <f>IF(A1953="M01e",H1953,"")</f>
        <v/>
      </c>
    </row>
    <row r="1954" spans="1:15" ht="12.75" outlineLevel="1" collapsed="1" x14ac:dyDescent="0.2">
      <c r="A1954" s="38" t="s">
        <v>228</v>
      </c>
      <c r="B1954" s="39" t="s">
        <v>1209</v>
      </c>
      <c r="C1954" s="39" t="s">
        <v>1210</v>
      </c>
      <c r="D1954" s="40" t="s">
        <v>111</v>
      </c>
      <c r="E1954" s="41">
        <v>1</v>
      </c>
      <c r="F1954" s="42"/>
      <c r="G1954" s="43">
        <v>57.28</v>
      </c>
      <c r="H1954" s="44">
        <f>IF(ISNUMBER(F1954),(E1954*(1+(F1954/100))*G1954),G1954*E1954)</f>
        <v>57.28</v>
      </c>
      <c r="I1954" s="45" t="str">
        <f>IF(OR(A1954="PM",A1954="PZ",A1954="PP"),H1954,"")</f>
        <v/>
      </c>
      <c r="J1954" s="45" t="str">
        <f>IF(A1954="S",H1954,"")</f>
        <v/>
      </c>
      <c r="K1954" s="35"/>
      <c r="L1954" s="45" t="str">
        <f>IF(A1954="M06",H1954,"")</f>
        <v/>
      </c>
      <c r="M1954" s="45">
        <f>IF(OR(A1954="M02",A1954="M25",A1954="M01s"),H1954,"")</f>
        <v>57.28</v>
      </c>
      <c r="N1954" s="46" t="e">
        <f>IF(A1954="ZMP",E1954*(1+(F1954/100)),#REF!)</f>
        <v>#REF!</v>
      </c>
      <c r="O1954" s="45" t="str">
        <f>IF(A1954="M01e",H1954,"")</f>
        <v/>
      </c>
    </row>
    <row r="1955" spans="1:15" ht="12.75" outlineLevel="1" collapsed="1" x14ac:dyDescent="0.2">
      <c r="A1955" s="38" t="s">
        <v>228</v>
      </c>
      <c r="B1955" s="39" t="s">
        <v>557</v>
      </c>
      <c r="C1955" s="39" t="s">
        <v>558</v>
      </c>
      <c r="D1955" s="40" t="s">
        <v>111</v>
      </c>
      <c r="E1955" s="41">
        <v>1</v>
      </c>
      <c r="F1955" s="42"/>
      <c r="G1955" s="43">
        <v>4.55</v>
      </c>
      <c r="H1955" s="44">
        <f>IF(ISNUMBER(F1955),(E1955*(1+(F1955/100))*G1955),G1955*E1955)</f>
        <v>4.55</v>
      </c>
      <c r="I1955" s="45" t="str">
        <f>IF(OR(A1955="PM",A1955="PZ",A1955="PP"),H1955,"")</f>
        <v/>
      </c>
      <c r="J1955" s="45" t="str">
        <f>IF(A1955="S",H1955,"")</f>
        <v/>
      </c>
      <c r="K1955" s="35"/>
      <c r="L1955" s="45" t="str">
        <f>IF(A1955="M06",H1955,"")</f>
        <v/>
      </c>
      <c r="M1955" s="45">
        <f>IF(OR(A1955="M02",A1955="M25",A1955="M01s"),H1955,"")</f>
        <v>4.55</v>
      </c>
      <c r="N1955" s="46" t="e">
        <f>IF(A1955="ZMP",E1955*(1+(F1955/100)),#REF!)</f>
        <v>#REF!</v>
      </c>
      <c r="O1955" s="45" t="str">
        <f>IF(A1955="M01e",H1955,"")</f>
        <v/>
      </c>
    </row>
    <row r="1956" spans="1:15" ht="12.75" outlineLevel="2" x14ac:dyDescent="0.2">
      <c r="A1956" s="47"/>
      <c r="B1956" s="48"/>
      <c r="C1956" s="48"/>
      <c r="D1956" s="49"/>
      <c r="E1956" s="50"/>
      <c r="F1956" s="51"/>
      <c r="G1956" s="52"/>
      <c r="H1956" s="53"/>
      <c r="I1956" s="54"/>
      <c r="J1956" s="54"/>
      <c r="K1956" s="35"/>
      <c r="L1956" s="54"/>
      <c r="M1956" s="54"/>
      <c r="N1956" s="54"/>
      <c r="O1956" s="54"/>
    </row>
    <row r="1957" spans="1:15" ht="12.75" x14ac:dyDescent="0.2">
      <c r="A1957" s="27" t="s">
        <v>198</v>
      </c>
      <c r="B1957" s="28" t="s">
        <v>1226</v>
      </c>
      <c r="C1957" s="29" t="s">
        <v>1227</v>
      </c>
      <c r="D1957" s="30" t="s">
        <v>253</v>
      </c>
      <c r="E1957" s="31">
        <v>1</v>
      </c>
      <c r="F1957" s="32"/>
      <c r="G1957" s="33">
        <v>76.91</v>
      </c>
      <c r="H1957" s="34">
        <f>G1957</f>
        <v>76.91</v>
      </c>
      <c r="I1957" s="35">
        <f>SUM(I1958:I1961)</f>
        <v>0</v>
      </c>
      <c r="J1957" s="35">
        <f>SUM(J1958:J1961)</f>
        <v>0</v>
      </c>
      <c r="K1957" s="35">
        <f t="shared" si="684"/>
        <v>0</v>
      </c>
      <c r="L1957" s="35">
        <f>SUM(L1958:L1961)</f>
        <v>0</v>
      </c>
      <c r="M1957" s="35">
        <f>SUM(M1958:M1961)</f>
        <v>76.91</v>
      </c>
      <c r="N1957" s="35"/>
      <c r="O1957" s="35">
        <f>SUM(O1958:O1961)</f>
        <v>0</v>
      </c>
    </row>
    <row r="1958" spans="1:15" ht="12.75" outlineLevel="1" collapsed="1" x14ac:dyDescent="0.2">
      <c r="A1958" s="38" t="s">
        <v>202</v>
      </c>
      <c r="B1958" s="39" t="s">
        <v>203</v>
      </c>
      <c r="C1958" s="39" t="s">
        <v>204</v>
      </c>
      <c r="D1958" s="40" t="s">
        <v>205</v>
      </c>
      <c r="E1958" s="41">
        <v>0</v>
      </c>
      <c r="F1958" s="42"/>
      <c r="G1958" s="43">
        <v>720</v>
      </c>
      <c r="H1958" s="44">
        <f>IF(ISNUMBER(F1958),(E1958*(1+(F1958/100))*G1958),G1958*E1958)</f>
        <v>0</v>
      </c>
      <c r="I1958" s="45">
        <f>IF(OR(A1958="PM",A1958="PZ",A1958="PP"),H1958,"")</f>
        <v>0</v>
      </c>
      <c r="J1958" s="45" t="str">
        <f>IF(A1958="S",H1958,"")</f>
        <v/>
      </c>
      <c r="K1958" s="35"/>
      <c r="L1958" s="45" t="str">
        <f>IF(A1958="M06",H1958,"")</f>
        <v/>
      </c>
      <c r="M1958" s="45" t="str">
        <f>IF(OR(A1958="M02",A1958="M25",A1958="M01s"),H1958,"")</f>
        <v/>
      </c>
      <c r="N1958" s="46" t="e">
        <f>IF(A1958="ZMP",E1958*(1+(F1958/100)),#REF!)</f>
        <v>#REF!</v>
      </c>
      <c r="O1958" s="45" t="str">
        <f>IF(A1958="M01e",H1958,"")</f>
        <v/>
      </c>
    </row>
    <row r="1959" spans="1:15" ht="12.75" outlineLevel="1" collapsed="1" x14ac:dyDescent="0.2">
      <c r="A1959" s="38" t="s">
        <v>228</v>
      </c>
      <c r="B1959" s="39" t="s">
        <v>1228</v>
      </c>
      <c r="C1959" s="39" t="s">
        <v>1229</v>
      </c>
      <c r="D1959" s="40" t="s">
        <v>111</v>
      </c>
      <c r="E1959" s="41">
        <v>1</v>
      </c>
      <c r="F1959" s="42"/>
      <c r="G1959" s="43">
        <v>67.81</v>
      </c>
      <c r="H1959" s="44">
        <f>IF(ISNUMBER(F1959),(E1959*(1+(F1959/100))*G1959),G1959*E1959)</f>
        <v>67.81</v>
      </c>
      <c r="I1959" s="45" t="str">
        <f>IF(OR(A1959="PM",A1959="PZ",A1959="PP"),H1959,"")</f>
        <v/>
      </c>
      <c r="J1959" s="45" t="str">
        <f>IF(A1959="S",H1959,"")</f>
        <v/>
      </c>
      <c r="K1959" s="35"/>
      <c r="L1959" s="45" t="str">
        <f>IF(A1959="M06",H1959,"")</f>
        <v/>
      </c>
      <c r="M1959" s="45">
        <f>IF(OR(A1959="M02",A1959="M25",A1959="M01s"),H1959,"")</f>
        <v>67.81</v>
      </c>
      <c r="N1959" s="46" t="e">
        <f>IF(A1959="ZMP",E1959*(1+(F1959/100)),#REF!)</f>
        <v>#REF!</v>
      </c>
      <c r="O1959" s="45" t="str">
        <f>IF(A1959="M01e",H1959,"")</f>
        <v/>
      </c>
    </row>
    <row r="1960" spans="1:15" ht="12.75" outlineLevel="1" collapsed="1" x14ac:dyDescent="0.2">
      <c r="A1960" s="38" t="s">
        <v>228</v>
      </c>
      <c r="B1960" s="39" t="s">
        <v>557</v>
      </c>
      <c r="C1960" s="39" t="s">
        <v>558</v>
      </c>
      <c r="D1960" s="40" t="s">
        <v>111</v>
      </c>
      <c r="E1960" s="41">
        <v>2</v>
      </c>
      <c r="F1960" s="42"/>
      <c r="G1960" s="43">
        <v>4.55</v>
      </c>
      <c r="H1960" s="44">
        <f>IF(ISNUMBER(F1960),(E1960*(1+(F1960/100))*G1960),G1960*E1960)</f>
        <v>9.1</v>
      </c>
      <c r="I1960" s="45" t="str">
        <f>IF(OR(A1960="PM",A1960="PZ",A1960="PP"),H1960,"")</f>
        <v/>
      </c>
      <c r="J1960" s="45" t="str">
        <f>IF(A1960="S",H1960,"")</f>
        <v/>
      </c>
      <c r="K1960" s="35"/>
      <c r="L1960" s="45" t="str">
        <f>IF(A1960="M06",H1960,"")</f>
        <v/>
      </c>
      <c r="M1960" s="45">
        <f>IF(OR(A1960="M02",A1960="M25",A1960="M01s"),H1960,"")</f>
        <v>9.1</v>
      </c>
      <c r="N1960" s="46" t="e">
        <f>IF(A1960="ZMP",E1960*(1+(F1960/100)),#REF!)</f>
        <v>#REF!</v>
      </c>
      <c r="O1960" s="45" t="str">
        <f>IF(A1960="M01e",H1960,"")</f>
        <v/>
      </c>
    </row>
    <row r="1961" spans="1:15" ht="12.75" outlineLevel="2" x14ac:dyDescent="0.2">
      <c r="A1961" s="47"/>
      <c r="B1961" s="48"/>
      <c r="C1961" s="48"/>
      <c r="D1961" s="49"/>
      <c r="E1961" s="50"/>
      <c r="F1961" s="51"/>
      <c r="G1961" s="52"/>
      <c r="H1961" s="53"/>
      <c r="I1961" s="54"/>
      <c r="J1961" s="54"/>
      <c r="K1961" s="35"/>
      <c r="L1961" s="54"/>
      <c r="M1961" s="54"/>
      <c r="N1961" s="54"/>
      <c r="O1961" s="54"/>
    </row>
    <row r="1962" spans="1:15" ht="12.75" x14ac:dyDescent="0.2">
      <c r="A1962" s="27" t="s">
        <v>198</v>
      </c>
      <c r="B1962" s="28" t="s">
        <v>1230</v>
      </c>
      <c r="C1962" s="29" t="s">
        <v>1231</v>
      </c>
      <c r="D1962" s="30" t="s">
        <v>253</v>
      </c>
      <c r="E1962" s="31">
        <v>1</v>
      </c>
      <c r="F1962" s="32"/>
      <c r="G1962" s="33">
        <v>106.69</v>
      </c>
      <c r="H1962" s="34">
        <f>G1962</f>
        <v>106.69</v>
      </c>
      <c r="I1962" s="35">
        <f>SUM(I1963:I1966)</f>
        <v>0</v>
      </c>
      <c r="J1962" s="35">
        <f>SUM(J1963:J1966)</f>
        <v>0</v>
      </c>
      <c r="K1962" s="35">
        <f t="shared" si="684"/>
        <v>0</v>
      </c>
      <c r="L1962" s="35">
        <f>SUM(L1963:L1966)</f>
        <v>0</v>
      </c>
      <c r="M1962" s="35">
        <f>SUM(M1963:M1966)</f>
        <v>106.69</v>
      </c>
      <c r="N1962" s="35"/>
      <c r="O1962" s="35">
        <f>SUM(O1963:O1966)</f>
        <v>0</v>
      </c>
    </row>
    <row r="1963" spans="1:15" ht="12.75" outlineLevel="1" collapsed="1" x14ac:dyDescent="0.2">
      <c r="A1963" s="38" t="s">
        <v>202</v>
      </c>
      <c r="B1963" s="39" t="s">
        <v>203</v>
      </c>
      <c r="C1963" s="39" t="s">
        <v>204</v>
      </c>
      <c r="D1963" s="40" t="s">
        <v>205</v>
      </c>
      <c r="E1963" s="41">
        <v>0</v>
      </c>
      <c r="F1963" s="42"/>
      <c r="G1963" s="43">
        <v>720</v>
      </c>
      <c r="H1963" s="44">
        <f>IF(ISNUMBER(F1963),(E1963*(1+(F1963/100))*G1963),G1963*E1963)</f>
        <v>0</v>
      </c>
      <c r="I1963" s="45">
        <f>IF(OR(A1963="PM",A1963="PZ",A1963="PP"),H1963,"")</f>
        <v>0</v>
      </c>
      <c r="J1963" s="45" t="str">
        <f>IF(A1963="S",H1963,"")</f>
        <v/>
      </c>
      <c r="K1963" s="35"/>
      <c r="L1963" s="45" t="str">
        <f>IF(A1963="M06",H1963,"")</f>
        <v/>
      </c>
      <c r="M1963" s="45" t="str">
        <f>IF(OR(A1963="M02",A1963="M25",A1963="M01s"),H1963,"")</f>
        <v/>
      </c>
      <c r="N1963" s="46" t="e">
        <f>IF(A1963="ZMP",E1963*(1+(F1963/100)),#REF!)</f>
        <v>#REF!</v>
      </c>
      <c r="O1963" s="45" t="str">
        <f>IF(A1963="M01e",H1963,"")</f>
        <v/>
      </c>
    </row>
    <row r="1964" spans="1:15" ht="12.75" outlineLevel="1" collapsed="1" x14ac:dyDescent="0.2">
      <c r="A1964" s="38" t="s">
        <v>228</v>
      </c>
      <c r="B1964" s="39" t="s">
        <v>557</v>
      </c>
      <c r="C1964" s="39" t="s">
        <v>558</v>
      </c>
      <c r="D1964" s="40" t="s">
        <v>111</v>
      </c>
      <c r="E1964" s="41">
        <v>2</v>
      </c>
      <c r="F1964" s="42"/>
      <c r="G1964" s="43">
        <v>4.55</v>
      </c>
      <c r="H1964" s="44">
        <f>IF(ISNUMBER(F1964),(E1964*(1+(F1964/100))*G1964),G1964*E1964)</f>
        <v>9.1</v>
      </c>
      <c r="I1964" s="45" t="str">
        <f>IF(OR(A1964="PM",A1964="PZ",A1964="PP"),H1964,"")</f>
        <v/>
      </c>
      <c r="J1964" s="45" t="str">
        <f>IF(A1964="S",H1964,"")</f>
        <v/>
      </c>
      <c r="K1964" s="35"/>
      <c r="L1964" s="45" t="str">
        <f>IF(A1964="M06",H1964,"")</f>
        <v/>
      </c>
      <c r="M1964" s="45">
        <f>IF(OR(A1964="M02",A1964="M25",A1964="M01s"),H1964,"")</f>
        <v>9.1</v>
      </c>
      <c r="N1964" s="46" t="e">
        <f>IF(A1964="ZMP",E1964*(1+(F1964/100)),#REF!)</f>
        <v>#REF!</v>
      </c>
      <c r="O1964" s="45" t="str">
        <f>IF(A1964="M01e",H1964,"")</f>
        <v/>
      </c>
    </row>
    <row r="1965" spans="1:15" ht="12.75" outlineLevel="1" collapsed="1" x14ac:dyDescent="0.2">
      <c r="A1965" s="38" t="s">
        <v>228</v>
      </c>
      <c r="B1965" s="39" t="s">
        <v>1232</v>
      </c>
      <c r="C1965" s="39" t="s">
        <v>1233</v>
      </c>
      <c r="D1965" s="40" t="s">
        <v>111</v>
      </c>
      <c r="E1965" s="41">
        <v>1</v>
      </c>
      <c r="F1965" s="42"/>
      <c r="G1965" s="43">
        <v>97.59</v>
      </c>
      <c r="H1965" s="44">
        <f>IF(ISNUMBER(F1965),(E1965*(1+(F1965/100))*G1965),G1965*E1965)</f>
        <v>97.59</v>
      </c>
      <c r="I1965" s="45" t="str">
        <f>IF(OR(A1965="PM",A1965="PZ",A1965="PP"),H1965,"")</f>
        <v/>
      </c>
      <c r="J1965" s="45" t="str">
        <f>IF(A1965="S",H1965,"")</f>
        <v/>
      </c>
      <c r="K1965" s="35"/>
      <c r="L1965" s="45" t="str">
        <f>IF(A1965="M06",H1965,"")</f>
        <v/>
      </c>
      <c r="M1965" s="45">
        <f>IF(OR(A1965="M02",A1965="M25",A1965="M01s"),H1965,"")</f>
        <v>97.59</v>
      </c>
      <c r="N1965" s="46" t="e">
        <f>IF(A1965="ZMP",E1965*(1+(F1965/100)),#REF!)</f>
        <v>#REF!</v>
      </c>
      <c r="O1965" s="45" t="str">
        <f>IF(A1965="M01e",H1965,"")</f>
        <v/>
      </c>
    </row>
    <row r="1966" spans="1:15" ht="12.75" outlineLevel="2" x14ac:dyDescent="0.2">
      <c r="A1966" s="47"/>
      <c r="B1966" s="48"/>
      <c r="C1966" s="48"/>
      <c r="D1966" s="49"/>
      <c r="E1966" s="50"/>
      <c r="F1966" s="51"/>
      <c r="G1966" s="52"/>
      <c r="H1966" s="53"/>
      <c r="I1966" s="54"/>
      <c r="J1966" s="54"/>
      <c r="K1966" s="35"/>
      <c r="L1966" s="54"/>
      <c r="M1966" s="54"/>
      <c r="N1966" s="54"/>
      <c r="O1966" s="54"/>
    </row>
    <row r="1967" spans="1:15" ht="12.75" x14ac:dyDescent="0.2">
      <c r="A1967" s="27" t="s">
        <v>198</v>
      </c>
      <c r="B1967" s="28" t="s">
        <v>1234</v>
      </c>
      <c r="C1967" s="29" t="s">
        <v>1235</v>
      </c>
      <c r="D1967" s="30" t="s">
        <v>253</v>
      </c>
      <c r="E1967" s="31">
        <v>1</v>
      </c>
      <c r="F1967" s="32"/>
      <c r="G1967" s="33">
        <v>29235.53</v>
      </c>
      <c r="H1967" s="34">
        <f>G1967</f>
        <v>29235.53</v>
      </c>
      <c r="I1967" s="35">
        <f>SUM(I1968:I1979)</f>
        <v>12645.359999999999</v>
      </c>
      <c r="J1967" s="35">
        <f>SUM(J1968:J1979)</f>
        <v>6791.89</v>
      </c>
      <c r="K1967" s="35">
        <f t="shared" si="684"/>
        <v>19437.25</v>
      </c>
      <c r="L1967" s="35">
        <f>SUM(L1968:L1979)</f>
        <v>0</v>
      </c>
      <c r="M1967" s="35">
        <f>SUM(M1968:M1979)</f>
        <v>9798.2826400000013</v>
      </c>
      <c r="N1967" s="35"/>
      <c r="O1967" s="35">
        <f>SUM(O1968:O1979)</f>
        <v>0</v>
      </c>
    </row>
    <row r="1968" spans="1:15" ht="12.75" outlineLevel="1" collapsed="1" x14ac:dyDescent="0.2">
      <c r="A1968" s="38" t="s">
        <v>202</v>
      </c>
      <c r="B1968" s="39" t="s">
        <v>203</v>
      </c>
      <c r="C1968" s="39" t="s">
        <v>204</v>
      </c>
      <c r="D1968" s="40" t="s">
        <v>205</v>
      </c>
      <c r="E1968" s="41">
        <v>17.562999999999999</v>
      </c>
      <c r="F1968" s="42"/>
      <c r="G1968" s="43">
        <v>720</v>
      </c>
      <c r="H1968" s="44">
        <f t="shared" ref="H1968:H1978" si="685">IF(ISNUMBER(F1968),(E1968*(1+(F1968/100))*G1968),G1968*E1968)</f>
        <v>12645.359999999999</v>
      </c>
      <c r="I1968" s="45">
        <f t="shared" ref="I1968:I1978" si="686">IF(OR(A1968="PM",A1968="PZ",A1968="PP"),H1968,"")</f>
        <v>12645.359999999999</v>
      </c>
      <c r="J1968" s="45" t="str">
        <f t="shared" ref="J1968:J1978" si="687">IF(A1968="S",H1968,"")</f>
        <v/>
      </c>
      <c r="K1968" s="35"/>
      <c r="L1968" s="45" t="str">
        <f t="shared" ref="L1968:L1978" si="688">IF(A1968="M06",H1968,"")</f>
        <v/>
      </c>
      <c r="M1968" s="45" t="str">
        <f t="shared" ref="M1968:M1978" si="689">IF(OR(A1968="M02",A1968="M25",A1968="M01s"),H1968,"")</f>
        <v/>
      </c>
      <c r="N1968" s="46" t="e">
        <f>IF(A1968="ZMP",E1968*(1+(F1968/100)),#REF!)</f>
        <v>#REF!</v>
      </c>
      <c r="O1968" s="45" t="str">
        <f t="shared" ref="O1968:O1978" si="690">IF(A1968="M01e",H1968,"")</f>
        <v/>
      </c>
    </row>
    <row r="1969" spans="1:15" ht="12.75" outlineLevel="1" collapsed="1" x14ac:dyDescent="0.2">
      <c r="A1969" s="38" t="s">
        <v>315</v>
      </c>
      <c r="B1969" s="39" t="s">
        <v>15</v>
      </c>
      <c r="C1969" s="39" t="s">
        <v>16</v>
      </c>
      <c r="D1969" s="40" t="s">
        <v>17</v>
      </c>
      <c r="E1969" s="41">
        <v>1.494</v>
      </c>
      <c r="F1969" s="42"/>
      <c r="G1969" s="43">
        <v>990</v>
      </c>
      <c r="H1969" s="44">
        <f t="shared" si="685"/>
        <v>1479.06</v>
      </c>
      <c r="I1969" s="45" t="str">
        <f t="shared" si="686"/>
        <v/>
      </c>
      <c r="J1969" s="45">
        <f t="shared" si="687"/>
        <v>1479.06</v>
      </c>
      <c r="K1969" s="35"/>
      <c r="L1969" s="45" t="str">
        <f t="shared" si="688"/>
        <v/>
      </c>
      <c r="M1969" s="45" t="str">
        <f t="shared" si="689"/>
        <v/>
      </c>
      <c r="N1969" s="46" t="e">
        <f>IF(A1969="ZMP",E1969*(1+(F1969/100)),#REF!)</f>
        <v>#REF!</v>
      </c>
      <c r="O1969" s="45" t="str">
        <f t="shared" si="690"/>
        <v/>
      </c>
    </row>
    <row r="1970" spans="1:15" ht="12.75" outlineLevel="1" collapsed="1" x14ac:dyDescent="0.2">
      <c r="A1970" s="38" t="s">
        <v>315</v>
      </c>
      <c r="B1970" s="39" t="s">
        <v>27</v>
      </c>
      <c r="C1970" s="39" t="s">
        <v>28</v>
      </c>
      <c r="D1970" s="40" t="s">
        <v>17</v>
      </c>
      <c r="E1970" s="41">
        <v>0.14299999999999999</v>
      </c>
      <c r="F1970" s="42">
        <v>0</v>
      </c>
      <c r="G1970" s="43">
        <v>710</v>
      </c>
      <c r="H1970" s="44">
        <f t="shared" si="685"/>
        <v>101.52999999999999</v>
      </c>
      <c r="I1970" s="45" t="str">
        <f t="shared" si="686"/>
        <v/>
      </c>
      <c r="J1970" s="45">
        <f t="shared" si="687"/>
        <v>101.52999999999999</v>
      </c>
      <c r="K1970" s="35"/>
      <c r="L1970" s="45" t="str">
        <f t="shared" si="688"/>
        <v/>
      </c>
      <c r="M1970" s="45" t="str">
        <f t="shared" si="689"/>
        <v/>
      </c>
      <c r="N1970" s="46" t="e">
        <f>IF(A1970="ZMP",E1970*(1+(F1970/100)),#REF!)</f>
        <v>#REF!</v>
      </c>
      <c r="O1970" s="45" t="str">
        <f t="shared" si="690"/>
        <v/>
      </c>
    </row>
    <row r="1971" spans="1:15" ht="12.75" outlineLevel="1" collapsed="1" x14ac:dyDescent="0.2">
      <c r="A1971" s="38" t="s">
        <v>228</v>
      </c>
      <c r="B1971" s="39" t="s">
        <v>437</v>
      </c>
      <c r="C1971" s="39" t="s">
        <v>438</v>
      </c>
      <c r="D1971" s="40" t="s">
        <v>111</v>
      </c>
      <c r="E1971" s="41">
        <v>1</v>
      </c>
      <c r="F1971" s="42"/>
      <c r="G1971" s="43">
        <v>45.4</v>
      </c>
      <c r="H1971" s="44">
        <f t="shared" si="685"/>
        <v>45.4</v>
      </c>
      <c r="I1971" s="45" t="str">
        <f t="shared" si="686"/>
        <v/>
      </c>
      <c r="J1971" s="45" t="str">
        <f t="shared" si="687"/>
        <v/>
      </c>
      <c r="K1971" s="35"/>
      <c r="L1971" s="45" t="str">
        <f t="shared" si="688"/>
        <v/>
      </c>
      <c r="M1971" s="45">
        <f t="shared" si="689"/>
        <v>45.4</v>
      </c>
      <c r="N1971" s="46" t="e">
        <f>IF(A1971="ZMP",E1971*(1+(F1971/100)),#REF!)</f>
        <v>#REF!</v>
      </c>
      <c r="O1971" s="45" t="str">
        <f t="shared" si="690"/>
        <v/>
      </c>
    </row>
    <row r="1972" spans="1:15" ht="12.75" outlineLevel="1" collapsed="1" x14ac:dyDescent="0.2">
      <c r="A1972" s="38" t="s">
        <v>228</v>
      </c>
      <c r="B1972" s="39" t="s">
        <v>439</v>
      </c>
      <c r="C1972" s="39" t="s">
        <v>440</v>
      </c>
      <c r="D1972" s="40" t="s">
        <v>111</v>
      </c>
      <c r="E1972" s="41">
        <v>1</v>
      </c>
      <c r="F1972" s="42"/>
      <c r="G1972" s="43">
        <v>11.21</v>
      </c>
      <c r="H1972" s="44">
        <f t="shared" si="685"/>
        <v>11.21</v>
      </c>
      <c r="I1972" s="45" t="str">
        <f t="shared" si="686"/>
        <v/>
      </c>
      <c r="J1972" s="45" t="str">
        <f t="shared" si="687"/>
        <v/>
      </c>
      <c r="K1972" s="35"/>
      <c r="L1972" s="45" t="str">
        <f t="shared" si="688"/>
        <v/>
      </c>
      <c r="M1972" s="45">
        <f t="shared" si="689"/>
        <v>11.21</v>
      </c>
      <c r="N1972" s="46" t="e">
        <f>IF(A1972="ZMP",E1972*(1+(F1972/100)),#REF!)</f>
        <v>#REF!</v>
      </c>
      <c r="O1972" s="45" t="str">
        <f t="shared" si="690"/>
        <v/>
      </c>
    </row>
    <row r="1973" spans="1:15" ht="12.75" outlineLevel="1" collapsed="1" x14ac:dyDescent="0.2">
      <c r="A1973" s="38" t="s">
        <v>228</v>
      </c>
      <c r="B1973" s="39" t="s">
        <v>1236</v>
      </c>
      <c r="C1973" s="39" t="s">
        <v>1237</v>
      </c>
      <c r="D1973" s="40" t="s">
        <v>111</v>
      </c>
      <c r="E1973" s="41">
        <v>1</v>
      </c>
      <c r="F1973" s="42"/>
      <c r="G1973" s="43">
        <v>268.45</v>
      </c>
      <c r="H1973" s="44">
        <f t="shared" si="685"/>
        <v>268.45</v>
      </c>
      <c r="I1973" s="45" t="str">
        <f t="shared" si="686"/>
        <v/>
      </c>
      <c r="J1973" s="45" t="str">
        <f t="shared" si="687"/>
        <v/>
      </c>
      <c r="K1973" s="35"/>
      <c r="L1973" s="45" t="str">
        <f t="shared" si="688"/>
        <v/>
      </c>
      <c r="M1973" s="45">
        <f t="shared" si="689"/>
        <v>268.45</v>
      </c>
      <c r="N1973" s="46" t="e">
        <f>IF(A1973="ZMP",E1973*(1+(F1973/100)),#REF!)</f>
        <v>#REF!</v>
      </c>
      <c r="O1973" s="45" t="str">
        <f t="shared" si="690"/>
        <v/>
      </c>
    </row>
    <row r="1974" spans="1:15" ht="12.75" outlineLevel="1" collapsed="1" x14ac:dyDescent="0.2">
      <c r="A1974" s="38" t="s">
        <v>228</v>
      </c>
      <c r="B1974" s="39" t="s">
        <v>353</v>
      </c>
      <c r="C1974" s="39" t="s">
        <v>354</v>
      </c>
      <c r="D1974" s="40" t="s">
        <v>329</v>
      </c>
      <c r="E1974" s="41">
        <v>7.5999999999999998E-2</v>
      </c>
      <c r="F1974" s="42"/>
      <c r="G1974" s="43">
        <v>279.39</v>
      </c>
      <c r="H1974" s="44">
        <f t="shared" si="685"/>
        <v>21.233639999999998</v>
      </c>
      <c r="I1974" s="45" t="str">
        <f t="shared" si="686"/>
        <v/>
      </c>
      <c r="J1974" s="45" t="str">
        <f t="shared" si="687"/>
        <v/>
      </c>
      <c r="K1974" s="35"/>
      <c r="L1974" s="45" t="str">
        <f t="shared" si="688"/>
        <v/>
      </c>
      <c r="M1974" s="45">
        <f t="shared" si="689"/>
        <v>21.233639999999998</v>
      </c>
      <c r="N1974" s="46" t="e">
        <f>IF(A1974="ZMP",E1974*(1+(F1974/100)),#REF!)</f>
        <v>#REF!</v>
      </c>
      <c r="O1974" s="45" t="str">
        <f t="shared" si="690"/>
        <v/>
      </c>
    </row>
    <row r="1975" spans="1:15" ht="12.75" outlineLevel="1" collapsed="1" x14ac:dyDescent="0.2">
      <c r="A1975" s="38" t="s">
        <v>228</v>
      </c>
      <c r="B1975" s="39" t="s">
        <v>355</v>
      </c>
      <c r="C1975" s="39" t="s">
        <v>356</v>
      </c>
      <c r="D1975" s="40" t="s">
        <v>334</v>
      </c>
      <c r="E1975" s="41">
        <v>0.02</v>
      </c>
      <c r="F1975" s="42"/>
      <c r="G1975" s="43">
        <v>201.45</v>
      </c>
      <c r="H1975" s="44">
        <f t="shared" si="685"/>
        <v>4.0289999999999999</v>
      </c>
      <c r="I1975" s="45" t="str">
        <f t="shared" si="686"/>
        <v/>
      </c>
      <c r="J1975" s="45" t="str">
        <f t="shared" si="687"/>
        <v/>
      </c>
      <c r="K1975" s="35"/>
      <c r="L1975" s="45" t="str">
        <f t="shared" si="688"/>
        <v/>
      </c>
      <c r="M1975" s="45">
        <f t="shared" si="689"/>
        <v>4.0289999999999999</v>
      </c>
      <c r="N1975" s="46" t="e">
        <f>IF(A1975="ZMP",E1975*(1+(F1975/100)),#REF!)</f>
        <v>#REF!</v>
      </c>
      <c r="O1975" s="45" t="str">
        <f t="shared" si="690"/>
        <v/>
      </c>
    </row>
    <row r="1976" spans="1:15" ht="12.75" outlineLevel="1" collapsed="1" x14ac:dyDescent="0.2">
      <c r="A1976" s="38" t="s">
        <v>316</v>
      </c>
      <c r="B1976" s="39" t="s">
        <v>441</v>
      </c>
      <c r="C1976" s="39" t="s">
        <v>442</v>
      </c>
      <c r="D1976" s="40" t="s">
        <v>111</v>
      </c>
      <c r="E1976" s="41">
        <v>1</v>
      </c>
      <c r="F1976" s="42"/>
      <c r="G1976" s="43">
        <v>9447.9600000000009</v>
      </c>
      <c r="H1976" s="44">
        <f t="shared" si="685"/>
        <v>9447.9600000000009</v>
      </c>
      <c r="I1976" s="45" t="str">
        <f t="shared" si="686"/>
        <v/>
      </c>
      <c r="J1976" s="45" t="str">
        <f t="shared" si="687"/>
        <v/>
      </c>
      <c r="K1976" s="35"/>
      <c r="L1976" s="45" t="str">
        <f t="shared" si="688"/>
        <v/>
      </c>
      <c r="M1976" s="45">
        <f t="shared" si="689"/>
        <v>9447.9600000000009</v>
      </c>
      <c r="N1976" s="46" t="e">
        <f>IF(A1976="ZMP",E1976*(1+(F1976/100)),#REF!)</f>
        <v>#REF!</v>
      </c>
      <c r="O1976" s="45" t="str">
        <f t="shared" si="690"/>
        <v/>
      </c>
    </row>
    <row r="1977" spans="1:15" ht="12.75" outlineLevel="1" collapsed="1" x14ac:dyDescent="0.2">
      <c r="A1977" s="38" t="s">
        <v>315</v>
      </c>
      <c r="B1977" s="39" t="s">
        <v>49</v>
      </c>
      <c r="C1977" s="39" t="s">
        <v>50</v>
      </c>
      <c r="D1977" s="40" t="s">
        <v>46</v>
      </c>
      <c r="E1977" s="41">
        <v>4.8570000000000002</v>
      </c>
      <c r="F1977" s="42"/>
      <c r="G1977" s="43">
        <v>900</v>
      </c>
      <c r="H1977" s="44">
        <f t="shared" si="685"/>
        <v>4371.3</v>
      </c>
      <c r="I1977" s="45" t="str">
        <f t="shared" si="686"/>
        <v/>
      </c>
      <c r="J1977" s="45">
        <f t="shared" si="687"/>
        <v>4371.3</v>
      </c>
      <c r="K1977" s="35"/>
      <c r="L1977" s="45" t="str">
        <f t="shared" si="688"/>
        <v/>
      </c>
      <c r="M1977" s="45" t="str">
        <f t="shared" si="689"/>
        <v/>
      </c>
      <c r="N1977" s="46" t="e">
        <f>IF(A1977="ZMP",E1977*(1+(F1977/100)),#REF!)</f>
        <v>#REF!</v>
      </c>
      <c r="O1977" s="45" t="str">
        <f t="shared" si="690"/>
        <v/>
      </c>
    </row>
    <row r="1978" spans="1:15" ht="12.75" outlineLevel="1" collapsed="1" x14ac:dyDescent="0.2">
      <c r="A1978" s="38" t="s">
        <v>315</v>
      </c>
      <c r="B1978" s="39" t="s">
        <v>71</v>
      </c>
      <c r="C1978" s="39" t="s">
        <v>72</v>
      </c>
      <c r="D1978" s="40" t="s">
        <v>17</v>
      </c>
      <c r="E1978" s="41">
        <v>0.75</v>
      </c>
      <c r="F1978" s="42"/>
      <c r="G1978" s="43">
        <v>1120</v>
      </c>
      <c r="H1978" s="44">
        <f t="shared" si="685"/>
        <v>840</v>
      </c>
      <c r="I1978" s="45" t="str">
        <f t="shared" si="686"/>
        <v/>
      </c>
      <c r="J1978" s="45">
        <f t="shared" si="687"/>
        <v>840</v>
      </c>
      <c r="K1978" s="35"/>
      <c r="L1978" s="45" t="str">
        <f t="shared" si="688"/>
        <v/>
      </c>
      <c r="M1978" s="45" t="str">
        <f t="shared" si="689"/>
        <v/>
      </c>
      <c r="N1978" s="46" t="e">
        <f>IF(A1978="ZMP",E1978*(1+(F1978/100)),#REF!)</f>
        <v>#REF!</v>
      </c>
      <c r="O1978" s="45" t="str">
        <f t="shared" si="690"/>
        <v/>
      </c>
    </row>
    <row r="1979" spans="1:15" ht="12.75" outlineLevel="2" x14ac:dyDescent="0.2">
      <c r="A1979" s="47"/>
      <c r="B1979" s="48"/>
      <c r="C1979" s="48"/>
      <c r="D1979" s="49"/>
      <c r="E1979" s="50"/>
      <c r="F1979" s="51"/>
      <c r="G1979" s="52"/>
      <c r="H1979" s="53"/>
      <c r="I1979" s="54"/>
      <c r="J1979" s="54"/>
      <c r="K1979" s="35"/>
      <c r="L1979" s="54"/>
      <c r="M1979" s="54"/>
      <c r="N1979" s="54"/>
      <c r="O1979" s="54"/>
    </row>
    <row r="1980" spans="1:15" ht="12.75" x14ac:dyDescent="0.2">
      <c r="A1980" s="27" t="s">
        <v>198</v>
      </c>
      <c r="B1980" s="28" t="s">
        <v>1238</v>
      </c>
      <c r="C1980" s="29" t="s">
        <v>1239</v>
      </c>
      <c r="D1980" s="30" t="s">
        <v>253</v>
      </c>
      <c r="E1980" s="31">
        <v>1</v>
      </c>
      <c r="F1980" s="32"/>
      <c r="G1980" s="33">
        <v>30287.7</v>
      </c>
      <c r="H1980" s="34">
        <f>G1980</f>
        <v>30287.7</v>
      </c>
      <c r="I1980" s="35">
        <f>SUM(I1981:I1992)</f>
        <v>12645.359999999999</v>
      </c>
      <c r="J1980" s="35">
        <f>SUM(J1981:J1992)</f>
        <v>6803.77</v>
      </c>
      <c r="K1980" s="35">
        <f t="shared" si="684"/>
        <v>19449.129999999997</v>
      </c>
      <c r="L1980" s="35">
        <f>SUM(L1981:L1992)</f>
        <v>0</v>
      </c>
      <c r="M1980" s="35">
        <f>SUM(M1981:M1992)</f>
        <v>10838.57264</v>
      </c>
      <c r="N1980" s="35"/>
      <c r="O1980" s="35">
        <f>SUM(O1981:O1992)</f>
        <v>0</v>
      </c>
    </row>
    <row r="1981" spans="1:15" ht="12.75" outlineLevel="1" collapsed="1" x14ac:dyDescent="0.2">
      <c r="A1981" s="38" t="s">
        <v>202</v>
      </c>
      <c r="B1981" s="39" t="s">
        <v>203</v>
      </c>
      <c r="C1981" s="39" t="s">
        <v>204</v>
      </c>
      <c r="D1981" s="40" t="s">
        <v>205</v>
      </c>
      <c r="E1981" s="41">
        <v>17.562999999999999</v>
      </c>
      <c r="F1981" s="42"/>
      <c r="G1981" s="43">
        <v>720</v>
      </c>
      <c r="H1981" s="44">
        <f t="shared" ref="H1981:H1991" si="691">IF(ISNUMBER(F1981),(E1981*(1+(F1981/100))*G1981),G1981*E1981)</f>
        <v>12645.359999999999</v>
      </c>
      <c r="I1981" s="45">
        <f t="shared" ref="I1981:I1991" si="692">IF(OR(A1981="PM",A1981="PZ",A1981="PP"),H1981,"")</f>
        <v>12645.359999999999</v>
      </c>
      <c r="J1981" s="45" t="str">
        <f t="shared" ref="J1981:J1991" si="693">IF(A1981="S",H1981,"")</f>
        <v/>
      </c>
      <c r="K1981" s="35"/>
      <c r="L1981" s="45" t="str">
        <f t="shared" ref="L1981:L1991" si="694">IF(A1981="M06",H1981,"")</f>
        <v/>
      </c>
      <c r="M1981" s="45" t="str">
        <f t="shared" ref="M1981:M1991" si="695">IF(OR(A1981="M02",A1981="M25",A1981="M01s"),H1981,"")</f>
        <v/>
      </c>
      <c r="N1981" s="46" t="e">
        <f>IF(A1981="ZMP",E1981*(1+(F1981/100)),#REF!)</f>
        <v>#REF!</v>
      </c>
      <c r="O1981" s="45" t="str">
        <f t="shared" ref="O1981:O1991" si="696">IF(A1981="M01e",H1981,"")</f>
        <v/>
      </c>
    </row>
    <row r="1982" spans="1:15" ht="12.75" outlineLevel="1" collapsed="1" x14ac:dyDescent="0.2">
      <c r="A1982" s="38" t="s">
        <v>315</v>
      </c>
      <c r="B1982" s="39" t="s">
        <v>15</v>
      </c>
      <c r="C1982" s="39" t="s">
        <v>16</v>
      </c>
      <c r="D1982" s="40" t="s">
        <v>17</v>
      </c>
      <c r="E1982" s="41">
        <v>1.506</v>
      </c>
      <c r="F1982" s="42"/>
      <c r="G1982" s="43">
        <v>990</v>
      </c>
      <c r="H1982" s="44">
        <f t="shared" si="691"/>
        <v>1490.94</v>
      </c>
      <c r="I1982" s="45" t="str">
        <f t="shared" si="692"/>
        <v/>
      </c>
      <c r="J1982" s="45">
        <f t="shared" si="693"/>
        <v>1490.94</v>
      </c>
      <c r="K1982" s="35"/>
      <c r="L1982" s="45" t="str">
        <f t="shared" si="694"/>
        <v/>
      </c>
      <c r="M1982" s="45" t="str">
        <f t="shared" si="695"/>
        <v/>
      </c>
      <c r="N1982" s="46" t="e">
        <f>IF(A1982="ZMP",E1982*(1+(F1982/100)),#REF!)</f>
        <v>#REF!</v>
      </c>
      <c r="O1982" s="45" t="str">
        <f t="shared" si="696"/>
        <v/>
      </c>
    </row>
    <row r="1983" spans="1:15" ht="12.75" outlineLevel="1" collapsed="1" x14ac:dyDescent="0.2">
      <c r="A1983" s="38" t="s">
        <v>315</v>
      </c>
      <c r="B1983" s="39" t="s">
        <v>27</v>
      </c>
      <c r="C1983" s="39" t="s">
        <v>28</v>
      </c>
      <c r="D1983" s="40" t="s">
        <v>17</v>
      </c>
      <c r="E1983" s="41">
        <v>0.14299999999999999</v>
      </c>
      <c r="F1983" s="42">
        <v>0</v>
      </c>
      <c r="G1983" s="43">
        <v>710</v>
      </c>
      <c r="H1983" s="44">
        <f t="shared" si="691"/>
        <v>101.52999999999999</v>
      </c>
      <c r="I1983" s="45" t="str">
        <f t="shared" si="692"/>
        <v/>
      </c>
      <c r="J1983" s="45">
        <f t="shared" si="693"/>
        <v>101.52999999999999</v>
      </c>
      <c r="K1983" s="35"/>
      <c r="L1983" s="45" t="str">
        <f t="shared" si="694"/>
        <v/>
      </c>
      <c r="M1983" s="45" t="str">
        <f t="shared" si="695"/>
        <v/>
      </c>
      <c r="N1983" s="46" t="e">
        <f>IF(A1983="ZMP",E1983*(1+(F1983/100)),#REF!)</f>
        <v>#REF!</v>
      </c>
      <c r="O1983" s="45" t="str">
        <f t="shared" si="696"/>
        <v/>
      </c>
    </row>
    <row r="1984" spans="1:15" ht="12.75" outlineLevel="1" collapsed="1" x14ac:dyDescent="0.2">
      <c r="A1984" s="38" t="s">
        <v>228</v>
      </c>
      <c r="B1984" s="39" t="s">
        <v>437</v>
      </c>
      <c r="C1984" s="39" t="s">
        <v>438</v>
      </c>
      <c r="D1984" s="40" t="s">
        <v>111</v>
      </c>
      <c r="E1984" s="41">
        <v>1</v>
      </c>
      <c r="F1984" s="42"/>
      <c r="G1984" s="43">
        <v>45.4</v>
      </c>
      <c r="H1984" s="44">
        <f t="shared" si="691"/>
        <v>45.4</v>
      </c>
      <c r="I1984" s="45" t="str">
        <f t="shared" si="692"/>
        <v/>
      </c>
      <c r="J1984" s="45" t="str">
        <f t="shared" si="693"/>
        <v/>
      </c>
      <c r="K1984" s="35"/>
      <c r="L1984" s="45" t="str">
        <f t="shared" si="694"/>
        <v/>
      </c>
      <c r="M1984" s="45">
        <f t="shared" si="695"/>
        <v>45.4</v>
      </c>
      <c r="N1984" s="46" t="e">
        <f>IF(A1984="ZMP",E1984*(1+(F1984/100)),#REF!)</f>
        <v>#REF!</v>
      </c>
      <c r="O1984" s="45" t="str">
        <f t="shared" si="696"/>
        <v/>
      </c>
    </row>
    <row r="1985" spans="1:15" ht="12.75" outlineLevel="1" collapsed="1" x14ac:dyDescent="0.2">
      <c r="A1985" s="38" t="s">
        <v>228</v>
      </c>
      <c r="B1985" s="39" t="s">
        <v>439</v>
      </c>
      <c r="C1985" s="39" t="s">
        <v>440</v>
      </c>
      <c r="D1985" s="40" t="s">
        <v>111</v>
      </c>
      <c r="E1985" s="41">
        <v>1</v>
      </c>
      <c r="F1985" s="42"/>
      <c r="G1985" s="43">
        <v>11.21</v>
      </c>
      <c r="H1985" s="44">
        <f t="shared" si="691"/>
        <v>11.21</v>
      </c>
      <c r="I1985" s="45" t="str">
        <f t="shared" si="692"/>
        <v/>
      </c>
      <c r="J1985" s="45" t="str">
        <f t="shared" si="693"/>
        <v/>
      </c>
      <c r="K1985" s="35"/>
      <c r="L1985" s="45" t="str">
        <f t="shared" si="694"/>
        <v/>
      </c>
      <c r="M1985" s="45">
        <f t="shared" si="695"/>
        <v>11.21</v>
      </c>
      <c r="N1985" s="46" t="e">
        <f>IF(A1985="ZMP",E1985*(1+(F1985/100)),#REF!)</f>
        <v>#REF!</v>
      </c>
      <c r="O1985" s="45" t="str">
        <f t="shared" si="696"/>
        <v/>
      </c>
    </row>
    <row r="1986" spans="1:15" ht="12.75" outlineLevel="1" collapsed="1" x14ac:dyDescent="0.2">
      <c r="A1986" s="38" t="s">
        <v>228</v>
      </c>
      <c r="B1986" s="39" t="s">
        <v>1236</v>
      </c>
      <c r="C1986" s="39" t="s">
        <v>1237</v>
      </c>
      <c r="D1986" s="40" t="s">
        <v>111</v>
      </c>
      <c r="E1986" s="41">
        <v>1</v>
      </c>
      <c r="F1986" s="42"/>
      <c r="G1986" s="43">
        <v>268.45</v>
      </c>
      <c r="H1986" s="44">
        <f t="shared" si="691"/>
        <v>268.45</v>
      </c>
      <c r="I1986" s="45" t="str">
        <f t="shared" si="692"/>
        <v/>
      </c>
      <c r="J1986" s="45" t="str">
        <f t="shared" si="693"/>
        <v/>
      </c>
      <c r="K1986" s="35"/>
      <c r="L1986" s="45" t="str">
        <f t="shared" si="694"/>
        <v/>
      </c>
      <c r="M1986" s="45">
        <f t="shared" si="695"/>
        <v>268.45</v>
      </c>
      <c r="N1986" s="46" t="e">
        <f>IF(A1986="ZMP",E1986*(1+(F1986/100)),#REF!)</f>
        <v>#REF!</v>
      </c>
      <c r="O1986" s="45" t="str">
        <f t="shared" si="696"/>
        <v/>
      </c>
    </row>
    <row r="1987" spans="1:15" ht="12.75" outlineLevel="1" collapsed="1" x14ac:dyDescent="0.2">
      <c r="A1987" s="38" t="s">
        <v>228</v>
      </c>
      <c r="B1987" s="39" t="s">
        <v>353</v>
      </c>
      <c r="C1987" s="39" t="s">
        <v>354</v>
      </c>
      <c r="D1987" s="40" t="s">
        <v>329</v>
      </c>
      <c r="E1987" s="41">
        <v>7.5999999999999998E-2</v>
      </c>
      <c r="F1987" s="42"/>
      <c r="G1987" s="43">
        <v>279.39</v>
      </c>
      <c r="H1987" s="44">
        <f t="shared" si="691"/>
        <v>21.233639999999998</v>
      </c>
      <c r="I1987" s="45" t="str">
        <f t="shared" si="692"/>
        <v/>
      </c>
      <c r="J1987" s="45" t="str">
        <f t="shared" si="693"/>
        <v/>
      </c>
      <c r="K1987" s="35"/>
      <c r="L1987" s="45" t="str">
        <f t="shared" si="694"/>
        <v/>
      </c>
      <c r="M1987" s="45">
        <f t="shared" si="695"/>
        <v>21.233639999999998</v>
      </c>
      <c r="N1987" s="46" t="e">
        <f>IF(A1987="ZMP",E1987*(1+(F1987/100)),#REF!)</f>
        <v>#REF!</v>
      </c>
      <c r="O1987" s="45" t="str">
        <f t="shared" si="696"/>
        <v/>
      </c>
    </row>
    <row r="1988" spans="1:15" ht="12.75" outlineLevel="1" collapsed="1" x14ac:dyDescent="0.2">
      <c r="A1988" s="38" t="s">
        <v>228</v>
      </c>
      <c r="B1988" s="39" t="s">
        <v>355</v>
      </c>
      <c r="C1988" s="39" t="s">
        <v>356</v>
      </c>
      <c r="D1988" s="40" t="s">
        <v>334</v>
      </c>
      <c r="E1988" s="41">
        <v>0.02</v>
      </c>
      <c r="F1988" s="42"/>
      <c r="G1988" s="43">
        <v>201.45</v>
      </c>
      <c r="H1988" s="44">
        <f t="shared" si="691"/>
        <v>4.0289999999999999</v>
      </c>
      <c r="I1988" s="45" t="str">
        <f t="shared" si="692"/>
        <v/>
      </c>
      <c r="J1988" s="45" t="str">
        <f t="shared" si="693"/>
        <v/>
      </c>
      <c r="K1988" s="35"/>
      <c r="L1988" s="45" t="str">
        <f t="shared" si="694"/>
        <v/>
      </c>
      <c r="M1988" s="45">
        <f t="shared" si="695"/>
        <v>4.0289999999999999</v>
      </c>
      <c r="N1988" s="46" t="e">
        <f>IF(A1988="ZMP",E1988*(1+(F1988/100)),#REF!)</f>
        <v>#REF!</v>
      </c>
      <c r="O1988" s="45" t="str">
        <f t="shared" si="696"/>
        <v/>
      </c>
    </row>
    <row r="1989" spans="1:15" ht="12.75" outlineLevel="1" collapsed="1" x14ac:dyDescent="0.2">
      <c r="A1989" s="38" t="s">
        <v>316</v>
      </c>
      <c r="B1989" s="39" t="s">
        <v>445</v>
      </c>
      <c r="C1989" s="39" t="s">
        <v>446</v>
      </c>
      <c r="D1989" s="40" t="s">
        <v>111</v>
      </c>
      <c r="E1989" s="41">
        <v>1</v>
      </c>
      <c r="F1989" s="42"/>
      <c r="G1989" s="43">
        <v>10488.25</v>
      </c>
      <c r="H1989" s="44">
        <f t="shared" si="691"/>
        <v>10488.25</v>
      </c>
      <c r="I1989" s="45" t="str">
        <f t="shared" si="692"/>
        <v/>
      </c>
      <c r="J1989" s="45" t="str">
        <f t="shared" si="693"/>
        <v/>
      </c>
      <c r="K1989" s="35"/>
      <c r="L1989" s="45" t="str">
        <f t="shared" si="694"/>
        <v/>
      </c>
      <c r="M1989" s="45">
        <f t="shared" si="695"/>
        <v>10488.25</v>
      </c>
      <c r="N1989" s="46" t="e">
        <f>IF(A1989="ZMP",E1989*(1+(F1989/100)),#REF!)</f>
        <v>#REF!</v>
      </c>
      <c r="O1989" s="45" t="str">
        <f t="shared" si="696"/>
        <v/>
      </c>
    </row>
    <row r="1990" spans="1:15" ht="12.75" outlineLevel="1" collapsed="1" x14ac:dyDescent="0.2">
      <c r="A1990" s="38" t="s">
        <v>315</v>
      </c>
      <c r="B1990" s="39" t="s">
        <v>49</v>
      </c>
      <c r="C1990" s="39" t="s">
        <v>50</v>
      </c>
      <c r="D1990" s="40" t="s">
        <v>46</v>
      </c>
      <c r="E1990" s="41">
        <v>4.8570000000000002</v>
      </c>
      <c r="F1990" s="42"/>
      <c r="G1990" s="43">
        <v>900</v>
      </c>
      <c r="H1990" s="44">
        <f t="shared" si="691"/>
        <v>4371.3</v>
      </c>
      <c r="I1990" s="45" t="str">
        <f t="shared" si="692"/>
        <v/>
      </c>
      <c r="J1990" s="45">
        <f t="shared" si="693"/>
        <v>4371.3</v>
      </c>
      <c r="K1990" s="35"/>
      <c r="L1990" s="45" t="str">
        <f t="shared" si="694"/>
        <v/>
      </c>
      <c r="M1990" s="45" t="str">
        <f t="shared" si="695"/>
        <v/>
      </c>
      <c r="N1990" s="46" t="e">
        <f>IF(A1990="ZMP",E1990*(1+(F1990/100)),#REF!)</f>
        <v>#REF!</v>
      </c>
      <c r="O1990" s="45" t="str">
        <f t="shared" si="696"/>
        <v/>
      </c>
    </row>
    <row r="1991" spans="1:15" ht="12.75" outlineLevel="1" collapsed="1" x14ac:dyDescent="0.2">
      <c r="A1991" s="38" t="s">
        <v>315</v>
      </c>
      <c r="B1991" s="39" t="s">
        <v>71</v>
      </c>
      <c r="C1991" s="39" t="s">
        <v>72</v>
      </c>
      <c r="D1991" s="40" t="s">
        <v>17</v>
      </c>
      <c r="E1991" s="41">
        <v>0.75</v>
      </c>
      <c r="F1991" s="42"/>
      <c r="G1991" s="43">
        <v>1120</v>
      </c>
      <c r="H1991" s="44">
        <f t="shared" si="691"/>
        <v>840</v>
      </c>
      <c r="I1991" s="45" t="str">
        <f t="shared" si="692"/>
        <v/>
      </c>
      <c r="J1991" s="45">
        <f t="shared" si="693"/>
        <v>840</v>
      </c>
      <c r="K1991" s="35"/>
      <c r="L1991" s="45" t="str">
        <f t="shared" si="694"/>
        <v/>
      </c>
      <c r="M1991" s="45" t="str">
        <f t="shared" si="695"/>
        <v/>
      </c>
      <c r="N1991" s="46" t="e">
        <f>IF(A1991="ZMP",E1991*(1+(F1991/100)),#REF!)</f>
        <v>#REF!</v>
      </c>
      <c r="O1991" s="45" t="str">
        <f t="shared" si="696"/>
        <v/>
      </c>
    </row>
    <row r="1992" spans="1:15" ht="12.75" outlineLevel="2" x14ac:dyDescent="0.2">
      <c r="A1992" s="47"/>
      <c r="B1992" s="48"/>
      <c r="C1992" s="48"/>
      <c r="D1992" s="49"/>
      <c r="E1992" s="50"/>
      <c r="F1992" s="51"/>
      <c r="G1992" s="52"/>
      <c r="H1992" s="53"/>
      <c r="I1992" s="54"/>
      <c r="J1992" s="54"/>
      <c r="K1992" s="35"/>
      <c r="L1992" s="54"/>
      <c r="M1992" s="54"/>
      <c r="N1992" s="54"/>
      <c r="O1992" s="54"/>
    </row>
    <row r="1993" spans="1:15" ht="12.75" x14ac:dyDescent="0.2">
      <c r="A1993" s="27" t="s">
        <v>198</v>
      </c>
      <c r="B1993" s="28" t="s">
        <v>1240</v>
      </c>
      <c r="C1993" s="29" t="s">
        <v>1241</v>
      </c>
      <c r="D1993" s="30" t="s">
        <v>253</v>
      </c>
      <c r="E1993" s="31">
        <v>1</v>
      </c>
      <c r="F1993" s="32"/>
      <c r="G1993" s="33">
        <v>31821.68</v>
      </c>
      <c r="H1993" s="34">
        <f>G1993</f>
        <v>31821.68</v>
      </c>
      <c r="I1993" s="35">
        <f>SUM(I1994:I2005)</f>
        <v>12645.359999999999</v>
      </c>
      <c r="J1993" s="35">
        <f>SUM(J1994:J2005)</f>
        <v>6787.93</v>
      </c>
      <c r="K1993" s="35">
        <f t="shared" ref="K1993:K2051" si="697">I1993+J1993</f>
        <v>19433.29</v>
      </c>
      <c r="L1993" s="35">
        <f>SUM(L1994:L2005)</f>
        <v>0</v>
      </c>
      <c r="M1993" s="35">
        <f>SUM(M1994:M2005)</f>
        <v>12388.39264</v>
      </c>
      <c r="N1993" s="35"/>
      <c r="O1993" s="35">
        <f>SUM(O1994:O2005)</f>
        <v>0</v>
      </c>
    </row>
    <row r="1994" spans="1:15" ht="12.75" outlineLevel="1" collapsed="1" x14ac:dyDescent="0.2">
      <c r="A1994" s="38" t="s">
        <v>202</v>
      </c>
      <c r="B1994" s="39" t="s">
        <v>203</v>
      </c>
      <c r="C1994" s="39" t="s">
        <v>204</v>
      </c>
      <c r="D1994" s="40" t="s">
        <v>205</v>
      </c>
      <c r="E1994" s="41">
        <v>17.562999999999999</v>
      </c>
      <c r="F1994" s="42"/>
      <c r="G1994" s="43">
        <v>720</v>
      </c>
      <c r="H1994" s="44">
        <f t="shared" ref="H1994:H2004" si="698">IF(ISNUMBER(F1994),(E1994*(1+(F1994/100))*G1994),G1994*E1994)</f>
        <v>12645.359999999999</v>
      </c>
      <c r="I1994" s="45">
        <f t="shared" ref="I1994:I2004" si="699">IF(OR(A1994="PM",A1994="PZ",A1994="PP"),H1994,"")</f>
        <v>12645.359999999999</v>
      </c>
      <c r="J1994" s="45" t="str">
        <f t="shared" ref="J1994:J2004" si="700">IF(A1994="S",H1994,"")</f>
        <v/>
      </c>
      <c r="K1994" s="35"/>
      <c r="L1994" s="45" t="str">
        <f t="shared" ref="L1994:L2004" si="701">IF(A1994="M06",H1994,"")</f>
        <v/>
      </c>
      <c r="M1994" s="45" t="str">
        <f t="shared" ref="M1994:M2004" si="702">IF(OR(A1994="M02",A1994="M25",A1994="M01s"),H1994,"")</f>
        <v/>
      </c>
      <c r="N1994" s="46" t="e">
        <f>IF(A1994="ZMP",E1994*(1+(F1994/100)),#REF!)</f>
        <v>#REF!</v>
      </c>
      <c r="O1994" s="45" t="str">
        <f t="shared" ref="O1994:O2004" si="703">IF(A1994="M01e",H1994,"")</f>
        <v/>
      </c>
    </row>
    <row r="1995" spans="1:15" ht="12.75" outlineLevel="1" collapsed="1" x14ac:dyDescent="0.2">
      <c r="A1995" s="38" t="s">
        <v>315</v>
      </c>
      <c r="B1995" s="39" t="s">
        <v>15</v>
      </c>
      <c r="C1995" s="39" t="s">
        <v>16</v>
      </c>
      <c r="D1995" s="40" t="s">
        <v>17</v>
      </c>
      <c r="E1995" s="41">
        <v>1.49</v>
      </c>
      <c r="F1995" s="42"/>
      <c r="G1995" s="43">
        <v>990</v>
      </c>
      <c r="H1995" s="44">
        <f t="shared" si="698"/>
        <v>1475.1</v>
      </c>
      <c r="I1995" s="45" t="str">
        <f t="shared" si="699"/>
        <v/>
      </c>
      <c r="J1995" s="45">
        <f t="shared" si="700"/>
        <v>1475.1</v>
      </c>
      <c r="K1995" s="35"/>
      <c r="L1995" s="45" t="str">
        <f t="shared" si="701"/>
        <v/>
      </c>
      <c r="M1995" s="45" t="str">
        <f t="shared" si="702"/>
        <v/>
      </c>
      <c r="N1995" s="46" t="e">
        <f>IF(A1995="ZMP",E1995*(1+(F1995/100)),#REF!)</f>
        <v>#REF!</v>
      </c>
      <c r="O1995" s="45" t="str">
        <f t="shared" si="703"/>
        <v/>
      </c>
    </row>
    <row r="1996" spans="1:15" ht="12.75" outlineLevel="1" collapsed="1" x14ac:dyDescent="0.2">
      <c r="A1996" s="38" t="s">
        <v>315</v>
      </c>
      <c r="B1996" s="39" t="s">
        <v>27</v>
      </c>
      <c r="C1996" s="39" t="s">
        <v>28</v>
      </c>
      <c r="D1996" s="40" t="s">
        <v>17</v>
      </c>
      <c r="E1996" s="41">
        <v>0.14299999999999999</v>
      </c>
      <c r="F1996" s="42">
        <v>0</v>
      </c>
      <c r="G1996" s="43">
        <v>710</v>
      </c>
      <c r="H1996" s="44">
        <f t="shared" si="698"/>
        <v>101.52999999999999</v>
      </c>
      <c r="I1996" s="45" t="str">
        <f t="shared" si="699"/>
        <v/>
      </c>
      <c r="J1996" s="45">
        <f t="shared" si="700"/>
        <v>101.52999999999999</v>
      </c>
      <c r="K1996" s="35"/>
      <c r="L1996" s="45" t="str">
        <f t="shared" si="701"/>
        <v/>
      </c>
      <c r="M1996" s="45" t="str">
        <f t="shared" si="702"/>
        <v/>
      </c>
      <c r="N1996" s="46" t="e">
        <f>IF(A1996="ZMP",E1996*(1+(F1996/100)),#REF!)</f>
        <v>#REF!</v>
      </c>
      <c r="O1996" s="45" t="str">
        <f t="shared" si="703"/>
        <v/>
      </c>
    </row>
    <row r="1997" spans="1:15" ht="12.75" outlineLevel="1" collapsed="1" x14ac:dyDescent="0.2">
      <c r="A1997" s="38" t="s">
        <v>228</v>
      </c>
      <c r="B1997" s="39" t="s">
        <v>437</v>
      </c>
      <c r="C1997" s="39" t="s">
        <v>438</v>
      </c>
      <c r="D1997" s="40" t="s">
        <v>111</v>
      </c>
      <c r="E1997" s="41">
        <v>1</v>
      </c>
      <c r="F1997" s="42"/>
      <c r="G1997" s="43">
        <v>45.4</v>
      </c>
      <c r="H1997" s="44">
        <f t="shared" si="698"/>
        <v>45.4</v>
      </c>
      <c r="I1997" s="45" t="str">
        <f t="shared" si="699"/>
        <v/>
      </c>
      <c r="J1997" s="45" t="str">
        <f t="shared" si="700"/>
        <v/>
      </c>
      <c r="K1997" s="35"/>
      <c r="L1997" s="45" t="str">
        <f t="shared" si="701"/>
        <v/>
      </c>
      <c r="M1997" s="45">
        <f t="shared" si="702"/>
        <v>45.4</v>
      </c>
      <c r="N1997" s="46" t="e">
        <f>IF(A1997="ZMP",E1997*(1+(F1997/100)),#REF!)</f>
        <v>#REF!</v>
      </c>
      <c r="O1997" s="45" t="str">
        <f t="shared" si="703"/>
        <v/>
      </c>
    </row>
    <row r="1998" spans="1:15" ht="12.75" outlineLevel="1" collapsed="1" x14ac:dyDescent="0.2">
      <c r="A1998" s="38" t="s">
        <v>228</v>
      </c>
      <c r="B1998" s="39" t="s">
        <v>439</v>
      </c>
      <c r="C1998" s="39" t="s">
        <v>440</v>
      </c>
      <c r="D1998" s="40" t="s">
        <v>111</v>
      </c>
      <c r="E1998" s="41">
        <v>1</v>
      </c>
      <c r="F1998" s="42"/>
      <c r="G1998" s="43">
        <v>11.21</v>
      </c>
      <c r="H1998" s="44">
        <f t="shared" si="698"/>
        <v>11.21</v>
      </c>
      <c r="I1998" s="45" t="str">
        <f t="shared" si="699"/>
        <v/>
      </c>
      <c r="J1998" s="45" t="str">
        <f t="shared" si="700"/>
        <v/>
      </c>
      <c r="K1998" s="35"/>
      <c r="L1998" s="45" t="str">
        <f t="shared" si="701"/>
        <v/>
      </c>
      <c r="M1998" s="45">
        <f t="shared" si="702"/>
        <v>11.21</v>
      </c>
      <c r="N1998" s="46" t="e">
        <f>IF(A1998="ZMP",E1998*(1+(F1998/100)),#REF!)</f>
        <v>#REF!</v>
      </c>
      <c r="O1998" s="45" t="str">
        <f t="shared" si="703"/>
        <v/>
      </c>
    </row>
    <row r="1999" spans="1:15" ht="12.75" outlineLevel="1" collapsed="1" x14ac:dyDescent="0.2">
      <c r="A1999" s="38" t="s">
        <v>228</v>
      </c>
      <c r="B1999" s="39" t="s">
        <v>1236</v>
      </c>
      <c r="C1999" s="39" t="s">
        <v>1237</v>
      </c>
      <c r="D1999" s="40" t="s">
        <v>111</v>
      </c>
      <c r="E1999" s="41">
        <v>1</v>
      </c>
      <c r="F1999" s="42"/>
      <c r="G1999" s="43">
        <v>268.45</v>
      </c>
      <c r="H1999" s="44">
        <f t="shared" si="698"/>
        <v>268.45</v>
      </c>
      <c r="I1999" s="45" t="str">
        <f t="shared" si="699"/>
        <v/>
      </c>
      <c r="J1999" s="45" t="str">
        <f t="shared" si="700"/>
        <v/>
      </c>
      <c r="K1999" s="35"/>
      <c r="L1999" s="45" t="str">
        <f t="shared" si="701"/>
        <v/>
      </c>
      <c r="M1999" s="45">
        <f t="shared" si="702"/>
        <v>268.45</v>
      </c>
      <c r="N1999" s="46" t="e">
        <f>IF(A1999="ZMP",E1999*(1+(F1999/100)),#REF!)</f>
        <v>#REF!</v>
      </c>
      <c r="O1999" s="45" t="str">
        <f t="shared" si="703"/>
        <v/>
      </c>
    </row>
    <row r="2000" spans="1:15" ht="12.75" outlineLevel="1" collapsed="1" x14ac:dyDescent="0.2">
      <c r="A2000" s="38" t="s">
        <v>228</v>
      </c>
      <c r="B2000" s="39" t="s">
        <v>353</v>
      </c>
      <c r="C2000" s="39" t="s">
        <v>354</v>
      </c>
      <c r="D2000" s="40" t="s">
        <v>329</v>
      </c>
      <c r="E2000" s="41">
        <v>7.5999999999999998E-2</v>
      </c>
      <c r="F2000" s="42"/>
      <c r="G2000" s="43">
        <v>279.39</v>
      </c>
      <c r="H2000" s="44">
        <f t="shared" si="698"/>
        <v>21.233639999999998</v>
      </c>
      <c r="I2000" s="45" t="str">
        <f t="shared" si="699"/>
        <v/>
      </c>
      <c r="J2000" s="45" t="str">
        <f t="shared" si="700"/>
        <v/>
      </c>
      <c r="K2000" s="35"/>
      <c r="L2000" s="45" t="str">
        <f t="shared" si="701"/>
        <v/>
      </c>
      <c r="M2000" s="45">
        <f t="shared" si="702"/>
        <v>21.233639999999998</v>
      </c>
      <c r="N2000" s="46" t="e">
        <f>IF(A2000="ZMP",E2000*(1+(F2000/100)),#REF!)</f>
        <v>#REF!</v>
      </c>
      <c r="O2000" s="45" t="str">
        <f t="shared" si="703"/>
        <v/>
      </c>
    </row>
    <row r="2001" spans="1:15" ht="12.75" outlineLevel="1" collapsed="1" x14ac:dyDescent="0.2">
      <c r="A2001" s="38" t="s">
        <v>228</v>
      </c>
      <c r="B2001" s="39" t="s">
        <v>355</v>
      </c>
      <c r="C2001" s="39" t="s">
        <v>356</v>
      </c>
      <c r="D2001" s="40" t="s">
        <v>334</v>
      </c>
      <c r="E2001" s="41">
        <v>0.02</v>
      </c>
      <c r="F2001" s="42"/>
      <c r="G2001" s="43">
        <v>201.45</v>
      </c>
      <c r="H2001" s="44">
        <f t="shared" si="698"/>
        <v>4.0289999999999999</v>
      </c>
      <c r="I2001" s="45" t="str">
        <f t="shared" si="699"/>
        <v/>
      </c>
      <c r="J2001" s="45" t="str">
        <f t="shared" si="700"/>
        <v/>
      </c>
      <c r="K2001" s="35"/>
      <c r="L2001" s="45" t="str">
        <f t="shared" si="701"/>
        <v/>
      </c>
      <c r="M2001" s="45">
        <f t="shared" si="702"/>
        <v>4.0289999999999999</v>
      </c>
      <c r="N2001" s="46" t="e">
        <f>IF(A2001="ZMP",E2001*(1+(F2001/100)),#REF!)</f>
        <v>#REF!</v>
      </c>
      <c r="O2001" s="45" t="str">
        <f t="shared" si="703"/>
        <v/>
      </c>
    </row>
    <row r="2002" spans="1:15" ht="12.75" outlineLevel="1" collapsed="1" x14ac:dyDescent="0.2">
      <c r="A2002" s="38" t="s">
        <v>316</v>
      </c>
      <c r="B2002" s="39" t="s">
        <v>449</v>
      </c>
      <c r="C2002" s="39" t="s">
        <v>450</v>
      </c>
      <c r="D2002" s="40" t="s">
        <v>111</v>
      </c>
      <c r="E2002" s="41">
        <v>1</v>
      </c>
      <c r="F2002" s="42"/>
      <c r="G2002" s="43">
        <v>12038.07</v>
      </c>
      <c r="H2002" s="44">
        <f t="shared" si="698"/>
        <v>12038.07</v>
      </c>
      <c r="I2002" s="45" t="str">
        <f t="shared" si="699"/>
        <v/>
      </c>
      <c r="J2002" s="45" t="str">
        <f t="shared" si="700"/>
        <v/>
      </c>
      <c r="K2002" s="35"/>
      <c r="L2002" s="45" t="str">
        <f t="shared" si="701"/>
        <v/>
      </c>
      <c r="M2002" s="45">
        <f t="shared" si="702"/>
        <v>12038.07</v>
      </c>
      <c r="N2002" s="46" t="e">
        <f>IF(A2002="ZMP",E2002*(1+(F2002/100)),#REF!)</f>
        <v>#REF!</v>
      </c>
      <c r="O2002" s="45" t="str">
        <f t="shared" si="703"/>
        <v/>
      </c>
    </row>
    <row r="2003" spans="1:15" ht="12.75" outlineLevel="1" collapsed="1" x14ac:dyDescent="0.2">
      <c r="A2003" s="38" t="s">
        <v>315</v>
      </c>
      <c r="B2003" s="39" t="s">
        <v>49</v>
      </c>
      <c r="C2003" s="39" t="s">
        <v>50</v>
      </c>
      <c r="D2003" s="40" t="s">
        <v>46</v>
      </c>
      <c r="E2003" s="41">
        <v>4.8570000000000002</v>
      </c>
      <c r="F2003" s="42"/>
      <c r="G2003" s="43">
        <v>900</v>
      </c>
      <c r="H2003" s="44">
        <f t="shared" si="698"/>
        <v>4371.3</v>
      </c>
      <c r="I2003" s="45" t="str">
        <f t="shared" si="699"/>
        <v/>
      </c>
      <c r="J2003" s="45">
        <f t="shared" si="700"/>
        <v>4371.3</v>
      </c>
      <c r="K2003" s="35"/>
      <c r="L2003" s="45" t="str">
        <f t="shared" si="701"/>
        <v/>
      </c>
      <c r="M2003" s="45" t="str">
        <f t="shared" si="702"/>
        <v/>
      </c>
      <c r="N2003" s="46" t="e">
        <f>IF(A2003="ZMP",E2003*(1+(F2003/100)),#REF!)</f>
        <v>#REF!</v>
      </c>
      <c r="O2003" s="45" t="str">
        <f t="shared" si="703"/>
        <v/>
      </c>
    </row>
    <row r="2004" spans="1:15" ht="12.75" outlineLevel="1" collapsed="1" x14ac:dyDescent="0.2">
      <c r="A2004" s="38" t="s">
        <v>315</v>
      </c>
      <c r="B2004" s="39" t="s">
        <v>71</v>
      </c>
      <c r="C2004" s="39" t="s">
        <v>72</v>
      </c>
      <c r="D2004" s="40" t="s">
        <v>17</v>
      </c>
      <c r="E2004" s="41">
        <v>0.75</v>
      </c>
      <c r="F2004" s="42"/>
      <c r="G2004" s="43">
        <v>1120</v>
      </c>
      <c r="H2004" s="44">
        <f t="shared" si="698"/>
        <v>840</v>
      </c>
      <c r="I2004" s="45" t="str">
        <f t="shared" si="699"/>
        <v/>
      </c>
      <c r="J2004" s="45">
        <f t="shared" si="700"/>
        <v>840</v>
      </c>
      <c r="K2004" s="35"/>
      <c r="L2004" s="45" t="str">
        <f t="shared" si="701"/>
        <v/>
      </c>
      <c r="M2004" s="45" t="str">
        <f t="shared" si="702"/>
        <v/>
      </c>
      <c r="N2004" s="46" t="e">
        <f>IF(A2004="ZMP",E2004*(1+(F2004/100)),#REF!)</f>
        <v>#REF!</v>
      </c>
      <c r="O2004" s="45" t="str">
        <f t="shared" si="703"/>
        <v/>
      </c>
    </row>
    <row r="2005" spans="1:15" ht="12.75" outlineLevel="2" x14ac:dyDescent="0.2">
      <c r="A2005" s="47"/>
      <c r="B2005" s="48"/>
      <c r="C2005" s="48"/>
      <c r="D2005" s="49"/>
      <c r="E2005" s="50"/>
      <c r="F2005" s="51"/>
      <c r="G2005" s="52"/>
      <c r="H2005" s="53"/>
      <c r="I2005" s="54"/>
      <c r="J2005" s="54"/>
      <c r="K2005" s="35"/>
      <c r="L2005" s="54"/>
      <c r="M2005" s="54"/>
      <c r="N2005" s="54"/>
      <c r="O2005" s="54"/>
    </row>
    <row r="2006" spans="1:15" ht="12.75" x14ac:dyDescent="0.2">
      <c r="A2006" s="27" t="s">
        <v>198</v>
      </c>
      <c r="B2006" s="28" t="s">
        <v>1242</v>
      </c>
      <c r="C2006" s="29" t="s">
        <v>1243</v>
      </c>
      <c r="D2006" s="30" t="s">
        <v>253</v>
      </c>
      <c r="E2006" s="31">
        <v>1</v>
      </c>
      <c r="F2006" s="32"/>
      <c r="G2006" s="33">
        <v>34566.410000000003</v>
      </c>
      <c r="H2006" s="34">
        <f>G2006</f>
        <v>34566.410000000003</v>
      </c>
      <c r="I2006" s="35">
        <f>SUM(I2007:I2018)</f>
        <v>12645.359999999999</v>
      </c>
      <c r="J2006" s="35">
        <f>SUM(J2007:J2018)</f>
        <v>6811.6900000000005</v>
      </c>
      <c r="K2006" s="35">
        <f t="shared" si="697"/>
        <v>19457.05</v>
      </c>
      <c r="L2006" s="35">
        <f>SUM(L2007:L2018)</f>
        <v>0</v>
      </c>
      <c r="M2006" s="35">
        <f>SUM(M2007:M2018)</f>
        <v>15109.362640000001</v>
      </c>
      <c r="N2006" s="35"/>
      <c r="O2006" s="35">
        <f>SUM(O2007:O2018)</f>
        <v>0</v>
      </c>
    </row>
    <row r="2007" spans="1:15" ht="12.75" outlineLevel="1" collapsed="1" x14ac:dyDescent="0.2">
      <c r="A2007" s="38" t="s">
        <v>202</v>
      </c>
      <c r="B2007" s="39" t="s">
        <v>203</v>
      </c>
      <c r="C2007" s="39" t="s">
        <v>204</v>
      </c>
      <c r="D2007" s="40" t="s">
        <v>205</v>
      </c>
      <c r="E2007" s="41">
        <v>17.562999999999999</v>
      </c>
      <c r="F2007" s="42"/>
      <c r="G2007" s="43">
        <v>720</v>
      </c>
      <c r="H2007" s="44">
        <f t="shared" ref="H2007:H2017" si="704">IF(ISNUMBER(F2007),(E2007*(1+(F2007/100))*G2007),G2007*E2007)</f>
        <v>12645.359999999999</v>
      </c>
      <c r="I2007" s="45">
        <f t="shared" ref="I2007:I2017" si="705">IF(OR(A2007="PM",A2007="PZ",A2007="PP"),H2007,"")</f>
        <v>12645.359999999999</v>
      </c>
      <c r="J2007" s="45" t="str">
        <f t="shared" ref="J2007:J2017" si="706">IF(A2007="S",H2007,"")</f>
        <v/>
      </c>
      <c r="K2007" s="35"/>
      <c r="L2007" s="45" t="str">
        <f t="shared" ref="L2007:L2017" si="707">IF(A2007="M06",H2007,"")</f>
        <v/>
      </c>
      <c r="M2007" s="45" t="str">
        <f t="shared" ref="M2007:M2017" si="708">IF(OR(A2007="M02",A2007="M25",A2007="M01s"),H2007,"")</f>
        <v/>
      </c>
      <c r="N2007" s="46" t="e">
        <f>IF(A2007="ZMP",E2007*(1+(F2007/100)),#REF!)</f>
        <v>#REF!</v>
      </c>
      <c r="O2007" s="45" t="str">
        <f t="shared" ref="O2007:O2017" si="709">IF(A2007="M01e",H2007,"")</f>
        <v/>
      </c>
    </row>
    <row r="2008" spans="1:15" ht="12.75" outlineLevel="1" collapsed="1" x14ac:dyDescent="0.2">
      <c r="A2008" s="38" t="s">
        <v>315</v>
      </c>
      <c r="B2008" s="39" t="s">
        <v>15</v>
      </c>
      <c r="C2008" s="39" t="s">
        <v>16</v>
      </c>
      <c r="D2008" s="40" t="s">
        <v>17</v>
      </c>
      <c r="E2008" s="41">
        <v>1.514</v>
      </c>
      <c r="F2008" s="42"/>
      <c r="G2008" s="43">
        <v>990</v>
      </c>
      <c r="H2008" s="44">
        <f t="shared" si="704"/>
        <v>1498.86</v>
      </c>
      <c r="I2008" s="45" t="str">
        <f t="shared" si="705"/>
        <v/>
      </c>
      <c r="J2008" s="45">
        <f t="shared" si="706"/>
        <v>1498.86</v>
      </c>
      <c r="K2008" s="35"/>
      <c r="L2008" s="45" t="str">
        <f t="shared" si="707"/>
        <v/>
      </c>
      <c r="M2008" s="45" t="str">
        <f t="shared" si="708"/>
        <v/>
      </c>
      <c r="N2008" s="46" t="e">
        <f>IF(A2008="ZMP",E2008*(1+(F2008/100)),#REF!)</f>
        <v>#REF!</v>
      </c>
      <c r="O2008" s="45" t="str">
        <f t="shared" si="709"/>
        <v/>
      </c>
    </row>
    <row r="2009" spans="1:15" ht="12.75" outlineLevel="1" collapsed="1" x14ac:dyDescent="0.2">
      <c r="A2009" s="38" t="s">
        <v>315</v>
      </c>
      <c r="B2009" s="39" t="s">
        <v>27</v>
      </c>
      <c r="C2009" s="39" t="s">
        <v>28</v>
      </c>
      <c r="D2009" s="40" t="s">
        <v>17</v>
      </c>
      <c r="E2009" s="41">
        <v>0.14299999999999999</v>
      </c>
      <c r="F2009" s="42">
        <v>0</v>
      </c>
      <c r="G2009" s="43">
        <v>710</v>
      </c>
      <c r="H2009" s="44">
        <f t="shared" si="704"/>
        <v>101.52999999999999</v>
      </c>
      <c r="I2009" s="45" t="str">
        <f t="shared" si="705"/>
        <v/>
      </c>
      <c r="J2009" s="45">
        <f t="shared" si="706"/>
        <v>101.52999999999999</v>
      </c>
      <c r="K2009" s="35"/>
      <c r="L2009" s="45" t="str">
        <f t="shared" si="707"/>
        <v/>
      </c>
      <c r="M2009" s="45" t="str">
        <f t="shared" si="708"/>
        <v/>
      </c>
      <c r="N2009" s="46" t="e">
        <f>IF(A2009="ZMP",E2009*(1+(F2009/100)),#REF!)</f>
        <v>#REF!</v>
      </c>
      <c r="O2009" s="45" t="str">
        <f t="shared" si="709"/>
        <v/>
      </c>
    </row>
    <row r="2010" spans="1:15" ht="12.75" outlineLevel="1" collapsed="1" x14ac:dyDescent="0.2">
      <c r="A2010" s="38" t="s">
        <v>228</v>
      </c>
      <c r="B2010" s="39" t="s">
        <v>437</v>
      </c>
      <c r="C2010" s="39" t="s">
        <v>438</v>
      </c>
      <c r="D2010" s="40" t="s">
        <v>111</v>
      </c>
      <c r="E2010" s="41">
        <v>1</v>
      </c>
      <c r="F2010" s="42"/>
      <c r="G2010" s="43">
        <v>45.4</v>
      </c>
      <c r="H2010" s="44">
        <f t="shared" si="704"/>
        <v>45.4</v>
      </c>
      <c r="I2010" s="45" t="str">
        <f t="shared" si="705"/>
        <v/>
      </c>
      <c r="J2010" s="45" t="str">
        <f t="shared" si="706"/>
        <v/>
      </c>
      <c r="K2010" s="35"/>
      <c r="L2010" s="45" t="str">
        <f t="shared" si="707"/>
        <v/>
      </c>
      <c r="M2010" s="45">
        <f t="shared" si="708"/>
        <v>45.4</v>
      </c>
      <c r="N2010" s="46" t="e">
        <f>IF(A2010="ZMP",E2010*(1+(F2010/100)),#REF!)</f>
        <v>#REF!</v>
      </c>
      <c r="O2010" s="45" t="str">
        <f t="shared" si="709"/>
        <v/>
      </c>
    </row>
    <row r="2011" spans="1:15" ht="12.75" outlineLevel="1" collapsed="1" x14ac:dyDescent="0.2">
      <c r="A2011" s="38" t="s">
        <v>228</v>
      </c>
      <c r="B2011" s="39" t="s">
        <v>439</v>
      </c>
      <c r="C2011" s="39" t="s">
        <v>440</v>
      </c>
      <c r="D2011" s="40" t="s">
        <v>111</v>
      </c>
      <c r="E2011" s="41">
        <v>1</v>
      </c>
      <c r="F2011" s="42"/>
      <c r="G2011" s="43">
        <v>11.21</v>
      </c>
      <c r="H2011" s="44">
        <f t="shared" si="704"/>
        <v>11.21</v>
      </c>
      <c r="I2011" s="45" t="str">
        <f t="shared" si="705"/>
        <v/>
      </c>
      <c r="J2011" s="45" t="str">
        <f t="shared" si="706"/>
        <v/>
      </c>
      <c r="K2011" s="35"/>
      <c r="L2011" s="45" t="str">
        <f t="shared" si="707"/>
        <v/>
      </c>
      <c r="M2011" s="45">
        <f t="shared" si="708"/>
        <v>11.21</v>
      </c>
      <c r="N2011" s="46" t="e">
        <f>IF(A2011="ZMP",E2011*(1+(F2011/100)),#REF!)</f>
        <v>#REF!</v>
      </c>
      <c r="O2011" s="45" t="str">
        <f t="shared" si="709"/>
        <v/>
      </c>
    </row>
    <row r="2012" spans="1:15" ht="12.75" outlineLevel="1" collapsed="1" x14ac:dyDescent="0.2">
      <c r="A2012" s="38" t="s">
        <v>228</v>
      </c>
      <c r="B2012" s="39" t="s">
        <v>1236</v>
      </c>
      <c r="C2012" s="39" t="s">
        <v>1237</v>
      </c>
      <c r="D2012" s="40" t="s">
        <v>111</v>
      </c>
      <c r="E2012" s="41">
        <v>1</v>
      </c>
      <c r="F2012" s="42"/>
      <c r="G2012" s="43">
        <v>268.45</v>
      </c>
      <c r="H2012" s="44">
        <f t="shared" si="704"/>
        <v>268.45</v>
      </c>
      <c r="I2012" s="45" t="str">
        <f t="shared" si="705"/>
        <v/>
      </c>
      <c r="J2012" s="45" t="str">
        <f t="shared" si="706"/>
        <v/>
      </c>
      <c r="K2012" s="35"/>
      <c r="L2012" s="45" t="str">
        <f t="shared" si="707"/>
        <v/>
      </c>
      <c r="M2012" s="45">
        <f t="shared" si="708"/>
        <v>268.45</v>
      </c>
      <c r="N2012" s="46" t="e">
        <f>IF(A2012="ZMP",E2012*(1+(F2012/100)),#REF!)</f>
        <v>#REF!</v>
      </c>
      <c r="O2012" s="45" t="str">
        <f t="shared" si="709"/>
        <v/>
      </c>
    </row>
    <row r="2013" spans="1:15" ht="12.75" outlineLevel="1" collapsed="1" x14ac:dyDescent="0.2">
      <c r="A2013" s="38" t="s">
        <v>228</v>
      </c>
      <c r="B2013" s="39" t="s">
        <v>353</v>
      </c>
      <c r="C2013" s="39" t="s">
        <v>354</v>
      </c>
      <c r="D2013" s="40" t="s">
        <v>329</v>
      </c>
      <c r="E2013" s="41">
        <v>7.5999999999999998E-2</v>
      </c>
      <c r="F2013" s="42"/>
      <c r="G2013" s="43">
        <v>279.39</v>
      </c>
      <c r="H2013" s="44">
        <f t="shared" si="704"/>
        <v>21.233639999999998</v>
      </c>
      <c r="I2013" s="45" t="str">
        <f t="shared" si="705"/>
        <v/>
      </c>
      <c r="J2013" s="45" t="str">
        <f t="shared" si="706"/>
        <v/>
      </c>
      <c r="K2013" s="35"/>
      <c r="L2013" s="45" t="str">
        <f t="shared" si="707"/>
        <v/>
      </c>
      <c r="M2013" s="45">
        <f t="shared" si="708"/>
        <v>21.233639999999998</v>
      </c>
      <c r="N2013" s="46" t="e">
        <f>IF(A2013="ZMP",E2013*(1+(F2013/100)),#REF!)</f>
        <v>#REF!</v>
      </c>
      <c r="O2013" s="45" t="str">
        <f t="shared" si="709"/>
        <v/>
      </c>
    </row>
    <row r="2014" spans="1:15" ht="12.75" outlineLevel="1" collapsed="1" x14ac:dyDescent="0.2">
      <c r="A2014" s="38" t="s">
        <v>228</v>
      </c>
      <c r="B2014" s="39" t="s">
        <v>355</v>
      </c>
      <c r="C2014" s="39" t="s">
        <v>356</v>
      </c>
      <c r="D2014" s="40" t="s">
        <v>334</v>
      </c>
      <c r="E2014" s="41">
        <v>0.02</v>
      </c>
      <c r="F2014" s="42"/>
      <c r="G2014" s="43">
        <v>201.45</v>
      </c>
      <c r="H2014" s="44">
        <f t="shared" si="704"/>
        <v>4.0289999999999999</v>
      </c>
      <c r="I2014" s="45" t="str">
        <f t="shared" si="705"/>
        <v/>
      </c>
      <c r="J2014" s="45" t="str">
        <f t="shared" si="706"/>
        <v/>
      </c>
      <c r="K2014" s="35"/>
      <c r="L2014" s="45" t="str">
        <f t="shared" si="707"/>
        <v/>
      </c>
      <c r="M2014" s="45">
        <f t="shared" si="708"/>
        <v>4.0289999999999999</v>
      </c>
      <c r="N2014" s="46" t="e">
        <f>IF(A2014="ZMP",E2014*(1+(F2014/100)),#REF!)</f>
        <v>#REF!</v>
      </c>
      <c r="O2014" s="45" t="str">
        <f t="shared" si="709"/>
        <v/>
      </c>
    </row>
    <row r="2015" spans="1:15" ht="12.75" outlineLevel="1" collapsed="1" x14ac:dyDescent="0.2">
      <c r="A2015" s="38" t="s">
        <v>316</v>
      </c>
      <c r="B2015" s="39" t="s">
        <v>453</v>
      </c>
      <c r="C2015" s="39" t="s">
        <v>454</v>
      </c>
      <c r="D2015" s="40" t="s">
        <v>111</v>
      </c>
      <c r="E2015" s="41">
        <v>1</v>
      </c>
      <c r="F2015" s="42"/>
      <c r="G2015" s="43">
        <v>14759.04</v>
      </c>
      <c r="H2015" s="44">
        <f t="shared" si="704"/>
        <v>14759.04</v>
      </c>
      <c r="I2015" s="45" t="str">
        <f t="shared" si="705"/>
        <v/>
      </c>
      <c r="J2015" s="45" t="str">
        <f t="shared" si="706"/>
        <v/>
      </c>
      <c r="K2015" s="35"/>
      <c r="L2015" s="45" t="str">
        <f t="shared" si="707"/>
        <v/>
      </c>
      <c r="M2015" s="45">
        <f t="shared" si="708"/>
        <v>14759.04</v>
      </c>
      <c r="N2015" s="46" t="e">
        <f>IF(A2015="ZMP",E2015*(1+(F2015/100)),#REF!)</f>
        <v>#REF!</v>
      </c>
      <c r="O2015" s="45" t="str">
        <f t="shared" si="709"/>
        <v/>
      </c>
    </row>
    <row r="2016" spans="1:15" ht="12.75" outlineLevel="1" collapsed="1" x14ac:dyDescent="0.2">
      <c r="A2016" s="38" t="s">
        <v>315</v>
      </c>
      <c r="B2016" s="39" t="s">
        <v>49</v>
      </c>
      <c r="C2016" s="39" t="s">
        <v>50</v>
      </c>
      <c r="D2016" s="40" t="s">
        <v>46</v>
      </c>
      <c r="E2016" s="41">
        <v>4.8570000000000002</v>
      </c>
      <c r="F2016" s="42"/>
      <c r="G2016" s="43">
        <v>900</v>
      </c>
      <c r="H2016" s="44">
        <f t="shared" si="704"/>
        <v>4371.3</v>
      </c>
      <c r="I2016" s="45" t="str">
        <f t="shared" si="705"/>
        <v/>
      </c>
      <c r="J2016" s="45">
        <f t="shared" si="706"/>
        <v>4371.3</v>
      </c>
      <c r="K2016" s="35"/>
      <c r="L2016" s="45" t="str">
        <f t="shared" si="707"/>
        <v/>
      </c>
      <c r="M2016" s="45" t="str">
        <f t="shared" si="708"/>
        <v/>
      </c>
      <c r="N2016" s="46" t="e">
        <f>IF(A2016="ZMP",E2016*(1+(F2016/100)),#REF!)</f>
        <v>#REF!</v>
      </c>
      <c r="O2016" s="45" t="str">
        <f t="shared" si="709"/>
        <v/>
      </c>
    </row>
    <row r="2017" spans="1:15" ht="12.75" outlineLevel="1" collapsed="1" x14ac:dyDescent="0.2">
      <c r="A2017" s="38" t="s">
        <v>315</v>
      </c>
      <c r="B2017" s="39" t="s">
        <v>71</v>
      </c>
      <c r="C2017" s="39" t="s">
        <v>72</v>
      </c>
      <c r="D2017" s="40" t="s">
        <v>17</v>
      </c>
      <c r="E2017" s="41">
        <v>0.75</v>
      </c>
      <c r="F2017" s="42"/>
      <c r="G2017" s="43">
        <v>1120</v>
      </c>
      <c r="H2017" s="44">
        <f t="shared" si="704"/>
        <v>840</v>
      </c>
      <c r="I2017" s="45" t="str">
        <f t="shared" si="705"/>
        <v/>
      </c>
      <c r="J2017" s="45">
        <f t="shared" si="706"/>
        <v>840</v>
      </c>
      <c r="K2017" s="35"/>
      <c r="L2017" s="45" t="str">
        <f t="shared" si="707"/>
        <v/>
      </c>
      <c r="M2017" s="45" t="str">
        <f t="shared" si="708"/>
        <v/>
      </c>
      <c r="N2017" s="46" t="e">
        <f>IF(A2017="ZMP",E2017*(1+(F2017/100)),#REF!)</f>
        <v>#REF!</v>
      </c>
      <c r="O2017" s="45" t="str">
        <f t="shared" si="709"/>
        <v/>
      </c>
    </row>
    <row r="2018" spans="1:15" ht="12.75" outlineLevel="2" x14ac:dyDescent="0.2">
      <c r="A2018" s="47"/>
      <c r="B2018" s="48"/>
      <c r="C2018" s="48"/>
      <c r="D2018" s="49"/>
      <c r="E2018" s="50"/>
      <c r="F2018" s="51"/>
      <c r="G2018" s="52"/>
      <c r="H2018" s="53"/>
      <c r="I2018" s="54"/>
      <c r="J2018" s="54"/>
      <c r="K2018" s="35"/>
      <c r="L2018" s="54"/>
      <c r="M2018" s="54"/>
      <c r="N2018" s="54"/>
      <c r="O2018" s="54"/>
    </row>
    <row r="2019" spans="1:15" ht="12.75" x14ac:dyDescent="0.2">
      <c r="A2019" s="27" t="s">
        <v>198</v>
      </c>
      <c r="B2019" s="28" t="s">
        <v>1244</v>
      </c>
      <c r="C2019" s="29" t="s">
        <v>1245</v>
      </c>
      <c r="D2019" s="30" t="s">
        <v>253</v>
      </c>
      <c r="E2019" s="31">
        <v>1</v>
      </c>
      <c r="F2019" s="32"/>
      <c r="G2019" s="33">
        <v>27634.48</v>
      </c>
      <c r="H2019" s="34">
        <f>G2019</f>
        <v>27634.48</v>
      </c>
      <c r="I2019" s="35">
        <f>SUM(I2020:I2031)</f>
        <v>12645.359999999999</v>
      </c>
      <c r="J2019" s="35">
        <f>SUM(J2020:J2031)</f>
        <v>6777.04</v>
      </c>
      <c r="K2019" s="35">
        <f t="shared" si="697"/>
        <v>19422.399999999998</v>
      </c>
      <c r="L2019" s="35">
        <f>SUM(L2020:L2031)</f>
        <v>0</v>
      </c>
      <c r="M2019" s="35">
        <f>SUM(M2020:M2031)</f>
        <v>8212.0826400000005</v>
      </c>
      <c r="N2019" s="35"/>
      <c r="O2019" s="35">
        <f>SUM(O2020:O2031)</f>
        <v>0</v>
      </c>
    </row>
    <row r="2020" spans="1:15" ht="12.75" outlineLevel="1" collapsed="1" x14ac:dyDescent="0.2">
      <c r="A2020" s="38" t="s">
        <v>202</v>
      </c>
      <c r="B2020" s="39" t="s">
        <v>203</v>
      </c>
      <c r="C2020" s="39" t="s">
        <v>204</v>
      </c>
      <c r="D2020" s="40" t="s">
        <v>205</v>
      </c>
      <c r="E2020" s="41">
        <v>17.562999999999999</v>
      </c>
      <c r="F2020" s="42"/>
      <c r="G2020" s="43">
        <v>720</v>
      </c>
      <c r="H2020" s="44">
        <f t="shared" ref="H2020:H2030" si="710">IF(ISNUMBER(F2020),(E2020*(1+(F2020/100))*G2020),G2020*E2020)</f>
        <v>12645.359999999999</v>
      </c>
      <c r="I2020" s="45">
        <f t="shared" ref="I2020:I2030" si="711">IF(OR(A2020="PM",A2020="PZ",A2020="PP"),H2020,"")</f>
        <v>12645.359999999999</v>
      </c>
      <c r="J2020" s="45" t="str">
        <f t="shared" ref="J2020:J2030" si="712">IF(A2020="S",H2020,"")</f>
        <v/>
      </c>
      <c r="K2020" s="35"/>
      <c r="L2020" s="45" t="str">
        <f t="shared" ref="L2020:L2030" si="713">IF(A2020="M06",H2020,"")</f>
        <v/>
      </c>
      <c r="M2020" s="45" t="str">
        <f t="shared" ref="M2020:M2030" si="714">IF(OR(A2020="M02",A2020="M25",A2020="M01s"),H2020,"")</f>
        <v/>
      </c>
      <c r="N2020" s="46" t="e">
        <f>IF(A2020="ZMP",E2020*(1+(F2020/100)),#REF!)</f>
        <v>#REF!</v>
      </c>
      <c r="O2020" s="45" t="str">
        <f t="shared" ref="O2020:O2030" si="715">IF(A2020="M01e",H2020,"")</f>
        <v/>
      </c>
    </row>
    <row r="2021" spans="1:15" ht="12.75" outlineLevel="1" collapsed="1" x14ac:dyDescent="0.2">
      <c r="A2021" s="38" t="s">
        <v>315</v>
      </c>
      <c r="B2021" s="39" t="s">
        <v>15</v>
      </c>
      <c r="C2021" s="39" t="s">
        <v>16</v>
      </c>
      <c r="D2021" s="40" t="s">
        <v>17</v>
      </c>
      <c r="E2021" s="41">
        <v>1.4790000000000001</v>
      </c>
      <c r="F2021" s="42"/>
      <c r="G2021" s="43">
        <v>990</v>
      </c>
      <c r="H2021" s="44">
        <f t="shared" si="710"/>
        <v>1464.21</v>
      </c>
      <c r="I2021" s="45" t="str">
        <f t="shared" si="711"/>
        <v/>
      </c>
      <c r="J2021" s="45">
        <f t="shared" si="712"/>
        <v>1464.21</v>
      </c>
      <c r="K2021" s="35"/>
      <c r="L2021" s="45" t="str">
        <f t="shared" si="713"/>
        <v/>
      </c>
      <c r="M2021" s="45" t="str">
        <f t="shared" si="714"/>
        <v/>
      </c>
      <c r="N2021" s="46" t="e">
        <f>IF(A2021="ZMP",E2021*(1+(F2021/100)),#REF!)</f>
        <v>#REF!</v>
      </c>
      <c r="O2021" s="45" t="str">
        <f t="shared" si="715"/>
        <v/>
      </c>
    </row>
    <row r="2022" spans="1:15" ht="12.75" outlineLevel="1" collapsed="1" x14ac:dyDescent="0.2">
      <c r="A2022" s="38" t="s">
        <v>315</v>
      </c>
      <c r="B2022" s="39" t="s">
        <v>27</v>
      </c>
      <c r="C2022" s="39" t="s">
        <v>28</v>
      </c>
      <c r="D2022" s="40" t="s">
        <v>17</v>
      </c>
      <c r="E2022" s="41">
        <v>0.14299999999999999</v>
      </c>
      <c r="F2022" s="42">
        <v>0</v>
      </c>
      <c r="G2022" s="43">
        <v>710</v>
      </c>
      <c r="H2022" s="44">
        <f t="shared" si="710"/>
        <v>101.52999999999999</v>
      </c>
      <c r="I2022" s="45" t="str">
        <f t="shared" si="711"/>
        <v/>
      </c>
      <c r="J2022" s="45">
        <f t="shared" si="712"/>
        <v>101.52999999999999</v>
      </c>
      <c r="K2022" s="35"/>
      <c r="L2022" s="45" t="str">
        <f t="shared" si="713"/>
        <v/>
      </c>
      <c r="M2022" s="45" t="str">
        <f t="shared" si="714"/>
        <v/>
      </c>
      <c r="N2022" s="46" t="e">
        <f>IF(A2022="ZMP",E2022*(1+(F2022/100)),#REF!)</f>
        <v>#REF!</v>
      </c>
      <c r="O2022" s="45" t="str">
        <f t="shared" si="715"/>
        <v/>
      </c>
    </row>
    <row r="2023" spans="1:15" ht="12.75" outlineLevel="1" collapsed="1" x14ac:dyDescent="0.2">
      <c r="A2023" s="38" t="s">
        <v>228</v>
      </c>
      <c r="B2023" s="39" t="s">
        <v>437</v>
      </c>
      <c r="C2023" s="39" t="s">
        <v>438</v>
      </c>
      <c r="D2023" s="40" t="s">
        <v>111</v>
      </c>
      <c r="E2023" s="41">
        <v>1</v>
      </c>
      <c r="F2023" s="42"/>
      <c r="G2023" s="43">
        <v>45.4</v>
      </c>
      <c r="H2023" s="44">
        <f t="shared" si="710"/>
        <v>45.4</v>
      </c>
      <c r="I2023" s="45" t="str">
        <f t="shared" si="711"/>
        <v/>
      </c>
      <c r="J2023" s="45" t="str">
        <f t="shared" si="712"/>
        <v/>
      </c>
      <c r="K2023" s="35"/>
      <c r="L2023" s="45" t="str">
        <f t="shared" si="713"/>
        <v/>
      </c>
      <c r="M2023" s="45">
        <f t="shared" si="714"/>
        <v>45.4</v>
      </c>
      <c r="N2023" s="46" t="e">
        <f>IF(A2023="ZMP",E2023*(1+(F2023/100)),#REF!)</f>
        <v>#REF!</v>
      </c>
      <c r="O2023" s="45" t="str">
        <f t="shared" si="715"/>
        <v/>
      </c>
    </row>
    <row r="2024" spans="1:15" ht="12.75" outlineLevel="1" collapsed="1" x14ac:dyDescent="0.2">
      <c r="A2024" s="38" t="s">
        <v>228</v>
      </c>
      <c r="B2024" s="39" t="s">
        <v>439</v>
      </c>
      <c r="C2024" s="39" t="s">
        <v>440</v>
      </c>
      <c r="D2024" s="40" t="s">
        <v>111</v>
      </c>
      <c r="E2024" s="41">
        <v>1</v>
      </c>
      <c r="F2024" s="42"/>
      <c r="G2024" s="43">
        <v>11.21</v>
      </c>
      <c r="H2024" s="44">
        <f t="shared" si="710"/>
        <v>11.21</v>
      </c>
      <c r="I2024" s="45" t="str">
        <f t="shared" si="711"/>
        <v/>
      </c>
      <c r="J2024" s="45" t="str">
        <f t="shared" si="712"/>
        <v/>
      </c>
      <c r="K2024" s="35"/>
      <c r="L2024" s="45" t="str">
        <f t="shared" si="713"/>
        <v/>
      </c>
      <c r="M2024" s="45">
        <f t="shared" si="714"/>
        <v>11.21</v>
      </c>
      <c r="N2024" s="46" t="e">
        <f>IF(A2024="ZMP",E2024*(1+(F2024/100)),#REF!)</f>
        <v>#REF!</v>
      </c>
      <c r="O2024" s="45" t="str">
        <f t="shared" si="715"/>
        <v/>
      </c>
    </row>
    <row r="2025" spans="1:15" ht="12.75" outlineLevel="1" collapsed="1" x14ac:dyDescent="0.2">
      <c r="A2025" s="38" t="s">
        <v>228</v>
      </c>
      <c r="B2025" s="39" t="s">
        <v>1236</v>
      </c>
      <c r="C2025" s="39" t="s">
        <v>1237</v>
      </c>
      <c r="D2025" s="40" t="s">
        <v>111</v>
      </c>
      <c r="E2025" s="41">
        <v>1</v>
      </c>
      <c r="F2025" s="42"/>
      <c r="G2025" s="43">
        <v>268.45</v>
      </c>
      <c r="H2025" s="44">
        <f t="shared" si="710"/>
        <v>268.45</v>
      </c>
      <c r="I2025" s="45" t="str">
        <f t="shared" si="711"/>
        <v/>
      </c>
      <c r="J2025" s="45" t="str">
        <f t="shared" si="712"/>
        <v/>
      </c>
      <c r="K2025" s="35"/>
      <c r="L2025" s="45" t="str">
        <f t="shared" si="713"/>
        <v/>
      </c>
      <c r="M2025" s="45">
        <f t="shared" si="714"/>
        <v>268.45</v>
      </c>
      <c r="N2025" s="46" t="e">
        <f>IF(A2025="ZMP",E2025*(1+(F2025/100)),#REF!)</f>
        <v>#REF!</v>
      </c>
      <c r="O2025" s="45" t="str">
        <f t="shared" si="715"/>
        <v/>
      </c>
    </row>
    <row r="2026" spans="1:15" ht="12.75" outlineLevel="1" collapsed="1" x14ac:dyDescent="0.2">
      <c r="A2026" s="38" t="s">
        <v>228</v>
      </c>
      <c r="B2026" s="39" t="s">
        <v>353</v>
      </c>
      <c r="C2026" s="39" t="s">
        <v>354</v>
      </c>
      <c r="D2026" s="40" t="s">
        <v>329</v>
      </c>
      <c r="E2026" s="41">
        <v>7.5999999999999998E-2</v>
      </c>
      <c r="F2026" s="42"/>
      <c r="G2026" s="43">
        <v>279.39</v>
      </c>
      <c r="H2026" s="44">
        <f t="shared" si="710"/>
        <v>21.233639999999998</v>
      </c>
      <c r="I2026" s="45" t="str">
        <f t="shared" si="711"/>
        <v/>
      </c>
      <c r="J2026" s="45" t="str">
        <f t="shared" si="712"/>
        <v/>
      </c>
      <c r="K2026" s="35"/>
      <c r="L2026" s="45" t="str">
        <f t="shared" si="713"/>
        <v/>
      </c>
      <c r="M2026" s="45">
        <f t="shared" si="714"/>
        <v>21.233639999999998</v>
      </c>
      <c r="N2026" s="46" t="e">
        <f>IF(A2026="ZMP",E2026*(1+(F2026/100)),#REF!)</f>
        <v>#REF!</v>
      </c>
      <c r="O2026" s="45" t="str">
        <f t="shared" si="715"/>
        <v/>
      </c>
    </row>
    <row r="2027" spans="1:15" ht="12.75" outlineLevel="1" collapsed="1" x14ac:dyDescent="0.2">
      <c r="A2027" s="38" t="s">
        <v>228</v>
      </c>
      <c r="B2027" s="39" t="s">
        <v>355</v>
      </c>
      <c r="C2027" s="39" t="s">
        <v>356</v>
      </c>
      <c r="D2027" s="40" t="s">
        <v>334</v>
      </c>
      <c r="E2027" s="41">
        <v>0.02</v>
      </c>
      <c r="F2027" s="42"/>
      <c r="G2027" s="43">
        <v>201.45</v>
      </c>
      <c r="H2027" s="44">
        <f t="shared" si="710"/>
        <v>4.0289999999999999</v>
      </c>
      <c r="I2027" s="45" t="str">
        <f t="shared" si="711"/>
        <v/>
      </c>
      <c r="J2027" s="45" t="str">
        <f t="shared" si="712"/>
        <v/>
      </c>
      <c r="K2027" s="35"/>
      <c r="L2027" s="45" t="str">
        <f t="shared" si="713"/>
        <v/>
      </c>
      <c r="M2027" s="45">
        <f t="shared" si="714"/>
        <v>4.0289999999999999</v>
      </c>
      <c r="N2027" s="46" t="e">
        <f>IF(A2027="ZMP",E2027*(1+(F2027/100)),#REF!)</f>
        <v>#REF!</v>
      </c>
      <c r="O2027" s="45" t="str">
        <f t="shared" si="715"/>
        <v/>
      </c>
    </row>
    <row r="2028" spans="1:15" ht="12.75" outlineLevel="1" collapsed="1" x14ac:dyDescent="0.2">
      <c r="A2028" s="38" t="s">
        <v>316</v>
      </c>
      <c r="B2028" s="39" t="s">
        <v>457</v>
      </c>
      <c r="C2028" s="39" t="s">
        <v>458</v>
      </c>
      <c r="D2028" s="40" t="s">
        <v>111</v>
      </c>
      <c r="E2028" s="41">
        <v>1</v>
      </c>
      <c r="F2028" s="42"/>
      <c r="G2028" s="43">
        <v>7861.76</v>
      </c>
      <c r="H2028" s="44">
        <f t="shared" si="710"/>
        <v>7861.76</v>
      </c>
      <c r="I2028" s="45" t="str">
        <f t="shared" si="711"/>
        <v/>
      </c>
      <c r="J2028" s="45" t="str">
        <f t="shared" si="712"/>
        <v/>
      </c>
      <c r="K2028" s="35"/>
      <c r="L2028" s="45" t="str">
        <f t="shared" si="713"/>
        <v/>
      </c>
      <c r="M2028" s="45">
        <f t="shared" si="714"/>
        <v>7861.76</v>
      </c>
      <c r="N2028" s="46" t="e">
        <f>IF(A2028="ZMP",E2028*(1+(F2028/100)),#REF!)</f>
        <v>#REF!</v>
      </c>
      <c r="O2028" s="45" t="str">
        <f t="shared" si="715"/>
        <v/>
      </c>
    </row>
    <row r="2029" spans="1:15" ht="12.75" outlineLevel="1" collapsed="1" x14ac:dyDescent="0.2">
      <c r="A2029" s="38" t="s">
        <v>315</v>
      </c>
      <c r="B2029" s="39" t="s">
        <v>49</v>
      </c>
      <c r="C2029" s="39" t="s">
        <v>50</v>
      </c>
      <c r="D2029" s="40" t="s">
        <v>46</v>
      </c>
      <c r="E2029" s="41">
        <v>4.8570000000000002</v>
      </c>
      <c r="F2029" s="42"/>
      <c r="G2029" s="43">
        <v>900</v>
      </c>
      <c r="H2029" s="44">
        <f t="shared" si="710"/>
        <v>4371.3</v>
      </c>
      <c r="I2029" s="45" t="str">
        <f t="shared" si="711"/>
        <v/>
      </c>
      <c r="J2029" s="45">
        <f t="shared" si="712"/>
        <v>4371.3</v>
      </c>
      <c r="K2029" s="35"/>
      <c r="L2029" s="45" t="str">
        <f t="shared" si="713"/>
        <v/>
      </c>
      <c r="M2029" s="45" t="str">
        <f t="shared" si="714"/>
        <v/>
      </c>
      <c r="N2029" s="46" t="e">
        <f>IF(A2029="ZMP",E2029*(1+(F2029/100)),#REF!)</f>
        <v>#REF!</v>
      </c>
      <c r="O2029" s="45" t="str">
        <f t="shared" si="715"/>
        <v/>
      </c>
    </row>
    <row r="2030" spans="1:15" ht="12.75" outlineLevel="1" collapsed="1" x14ac:dyDescent="0.2">
      <c r="A2030" s="38" t="s">
        <v>315</v>
      </c>
      <c r="B2030" s="39" t="s">
        <v>71</v>
      </c>
      <c r="C2030" s="39" t="s">
        <v>72</v>
      </c>
      <c r="D2030" s="40" t="s">
        <v>17</v>
      </c>
      <c r="E2030" s="41">
        <v>0.75</v>
      </c>
      <c r="F2030" s="42"/>
      <c r="G2030" s="43">
        <v>1120</v>
      </c>
      <c r="H2030" s="44">
        <f t="shared" si="710"/>
        <v>840</v>
      </c>
      <c r="I2030" s="45" t="str">
        <f t="shared" si="711"/>
        <v/>
      </c>
      <c r="J2030" s="45">
        <f t="shared" si="712"/>
        <v>840</v>
      </c>
      <c r="K2030" s="35"/>
      <c r="L2030" s="45" t="str">
        <f t="shared" si="713"/>
        <v/>
      </c>
      <c r="M2030" s="45" t="str">
        <f t="shared" si="714"/>
        <v/>
      </c>
      <c r="N2030" s="46" t="e">
        <f>IF(A2030="ZMP",E2030*(1+(F2030/100)),#REF!)</f>
        <v>#REF!</v>
      </c>
      <c r="O2030" s="45" t="str">
        <f t="shared" si="715"/>
        <v/>
      </c>
    </row>
    <row r="2031" spans="1:15" ht="12.75" outlineLevel="2" x14ac:dyDescent="0.2">
      <c r="A2031" s="47"/>
      <c r="B2031" s="48"/>
      <c r="C2031" s="48"/>
      <c r="D2031" s="49"/>
      <c r="E2031" s="50"/>
      <c r="F2031" s="51"/>
      <c r="G2031" s="52"/>
      <c r="H2031" s="53"/>
      <c r="I2031" s="54"/>
      <c r="J2031" s="54"/>
      <c r="K2031" s="35"/>
      <c r="L2031" s="54"/>
      <c r="M2031" s="54"/>
      <c r="N2031" s="54"/>
      <c r="O2031" s="54"/>
    </row>
    <row r="2032" spans="1:15" ht="25.5" x14ac:dyDescent="0.2">
      <c r="A2032" s="27" t="s">
        <v>198</v>
      </c>
      <c r="B2032" s="28" t="s">
        <v>1246</v>
      </c>
      <c r="C2032" s="29" t="s">
        <v>1247</v>
      </c>
      <c r="D2032" s="30" t="s">
        <v>253</v>
      </c>
      <c r="E2032" s="31">
        <v>1</v>
      </c>
      <c r="F2032" s="32"/>
      <c r="G2032" s="33">
        <v>13975.58</v>
      </c>
      <c r="H2032" s="34">
        <f>G2032</f>
        <v>13975.58</v>
      </c>
      <c r="I2032" s="35">
        <f>SUM(I2033:I2037)</f>
        <v>8395.2000000000007</v>
      </c>
      <c r="J2032" s="35">
        <f>SUM(J2033:J2037)</f>
        <v>5589.62</v>
      </c>
      <c r="K2032" s="35">
        <f t="shared" si="697"/>
        <v>13984.82</v>
      </c>
      <c r="L2032" s="35">
        <f>SUM(L2033:L2037)</f>
        <v>0</v>
      </c>
      <c r="M2032" s="35">
        <f>SUM(M2033:M2037)</f>
        <v>0</v>
      </c>
      <c r="N2032" s="35"/>
      <c r="O2032" s="35">
        <f>SUM(O2033:O2037)</f>
        <v>0</v>
      </c>
    </row>
    <row r="2033" spans="1:15" ht="12.75" outlineLevel="1" collapsed="1" x14ac:dyDescent="0.2">
      <c r="A2033" s="38" t="s">
        <v>202</v>
      </c>
      <c r="B2033" s="39" t="s">
        <v>203</v>
      </c>
      <c r="C2033" s="39" t="s">
        <v>204</v>
      </c>
      <c r="D2033" s="40" t="s">
        <v>205</v>
      </c>
      <c r="E2033" s="41">
        <v>11.66</v>
      </c>
      <c r="F2033" s="42"/>
      <c r="G2033" s="43">
        <v>720</v>
      </c>
      <c r="H2033" s="44">
        <f>IF(ISNUMBER(F2033),(E2033*(1+(F2033/100))*G2033),G2033*E2033)</f>
        <v>8395.2000000000007</v>
      </c>
      <c r="I2033" s="45">
        <f>IF(OR(A2033="PM",A2033="PZ",A2033="PP"),H2033,"")</f>
        <v>8395.2000000000007</v>
      </c>
      <c r="J2033" s="45" t="str">
        <f>IF(A2033="S",H2033,"")</f>
        <v/>
      </c>
      <c r="K2033" s="35"/>
      <c r="L2033" s="45" t="str">
        <f>IF(A2033="M06",H2033,"")</f>
        <v/>
      </c>
      <c r="M2033" s="45" t="str">
        <f>IF(OR(A2033="M02",A2033="M25",A2033="M01s"),H2033,"")</f>
        <v/>
      </c>
      <c r="N2033" s="46" t="e">
        <f>IF(A2033="ZMP",E2033*(1+(F2033/100)),#REF!)</f>
        <v>#REF!</v>
      </c>
      <c r="O2033" s="45" t="str">
        <f>IF(A2033="M01e",H2033,"")</f>
        <v/>
      </c>
    </row>
    <row r="2034" spans="1:15" ht="12.75" outlineLevel="1" collapsed="1" x14ac:dyDescent="0.2">
      <c r="A2034" s="38" t="s">
        <v>315</v>
      </c>
      <c r="B2034" s="39" t="s">
        <v>15</v>
      </c>
      <c r="C2034" s="39" t="s">
        <v>16</v>
      </c>
      <c r="D2034" s="40" t="s">
        <v>17</v>
      </c>
      <c r="E2034" s="41">
        <v>1.1459999999999999</v>
      </c>
      <c r="F2034" s="42"/>
      <c r="G2034" s="43">
        <v>990</v>
      </c>
      <c r="H2034" s="44">
        <f>IF(ISNUMBER(F2034),(E2034*(1+(F2034/100))*G2034),G2034*E2034)</f>
        <v>1134.54</v>
      </c>
      <c r="I2034" s="45" t="str">
        <f>IF(OR(A2034="PM",A2034="PZ",A2034="PP"),H2034,"")</f>
        <v/>
      </c>
      <c r="J2034" s="45">
        <f>IF(A2034="S",H2034,"")</f>
        <v>1134.54</v>
      </c>
      <c r="K2034" s="35"/>
      <c r="L2034" s="45" t="str">
        <f>IF(A2034="M06",H2034,"")</f>
        <v/>
      </c>
      <c r="M2034" s="45" t="str">
        <f>IF(OR(A2034="M02",A2034="M25",A2034="M01s"),H2034,"")</f>
        <v/>
      </c>
      <c r="N2034" s="46" t="e">
        <f>IF(A2034="ZMP",E2034*(1+(F2034/100)),#REF!)</f>
        <v>#REF!</v>
      </c>
      <c r="O2034" s="45" t="str">
        <f>IF(A2034="M01e",H2034,"")</f>
        <v/>
      </c>
    </row>
    <row r="2035" spans="1:15" ht="12.75" outlineLevel="1" collapsed="1" x14ac:dyDescent="0.2">
      <c r="A2035" s="38" t="s">
        <v>315</v>
      </c>
      <c r="B2035" s="39" t="s">
        <v>49</v>
      </c>
      <c r="C2035" s="39" t="s">
        <v>50</v>
      </c>
      <c r="D2035" s="40" t="s">
        <v>46</v>
      </c>
      <c r="E2035" s="41">
        <v>4.6900000000000004</v>
      </c>
      <c r="F2035" s="42"/>
      <c r="G2035" s="43">
        <v>900</v>
      </c>
      <c r="H2035" s="44">
        <f>IF(ISNUMBER(F2035),(E2035*(1+(F2035/100))*G2035),G2035*E2035)</f>
        <v>4221</v>
      </c>
      <c r="I2035" s="45" t="str">
        <f>IF(OR(A2035="PM",A2035="PZ",A2035="PP"),H2035,"")</f>
        <v/>
      </c>
      <c r="J2035" s="45">
        <f>IF(A2035="S",H2035,"")</f>
        <v>4221</v>
      </c>
      <c r="K2035" s="35"/>
      <c r="L2035" s="45" t="str">
        <f>IF(A2035="M06",H2035,"")</f>
        <v/>
      </c>
      <c r="M2035" s="45" t="str">
        <f>IF(OR(A2035="M02",A2035="M25",A2035="M01s"),H2035,"")</f>
        <v/>
      </c>
      <c r="N2035" s="46" t="e">
        <f>IF(A2035="ZMP",E2035*(1+(F2035/100)),#REF!)</f>
        <v>#REF!</v>
      </c>
      <c r="O2035" s="45" t="str">
        <f>IF(A2035="M01e",H2035,"")</f>
        <v/>
      </c>
    </row>
    <row r="2036" spans="1:15" ht="12.75" outlineLevel="1" collapsed="1" x14ac:dyDescent="0.2">
      <c r="A2036" s="38" t="s">
        <v>315</v>
      </c>
      <c r="B2036" s="39" t="s">
        <v>75</v>
      </c>
      <c r="C2036" s="39" t="s">
        <v>76</v>
      </c>
      <c r="D2036" s="40" t="s">
        <v>17</v>
      </c>
      <c r="E2036" s="41">
        <v>0.308</v>
      </c>
      <c r="F2036" s="42"/>
      <c r="G2036" s="43">
        <v>760</v>
      </c>
      <c r="H2036" s="44">
        <f>IF(ISNUMBER(F2036),(E2036*(1+(F2036/100))*G2036),G2036*E2036)</f>
        <v>234.07999999999998</v>
      </c>
      <c r="I2036" s="45" t="str">
        <f>IF(OR(A2036="PM",A2036="PZ",A2036="PP"),H2036,"")</f>
        <v/>
      </c>
      <c r="J2036" s="45">
        <f>IF(A2036="S",H2036,"")</f>
        <v>234.07999999999998</v>
      </c>
      <c r="K2036" s="35"/>
      <c r="L2036" s="45" t="str">
        <f>IF(A2036="M06",H2036,"")</f>
        <v/>
      </c>
      <c r="M2036" s="45" t="str">
        <f>IF(OR(A2036="M02",A2036="M25",A2036="M01s"),H2036,"")</f>
        <v/>
      </c>
      <c r="N2036" s="46" t="e">
        <f>IF(A2036="ZMP",E2036*(1+(F2036/100)),#REF!)</f>
        <v>#REF!</v>
      </c>
      <c r="O2036" s="45" t="str">
        <f>IF(A2036="M01e",H2036,"")</f>
        <v/>
      </c>
    </row>
    <row r="2037" spans="1:15" ht="12.75" outlineLevel="2" x14ac:dyDescent="0.2">
      <c r="A2037" s="47"/>
      <c r="B2037" s="48"/>
      <c r="C2037" s="48"/>
      <c r="D2037" s="49"/>
      <c r="E2037" s="50"/>
      <c r="F2037" s="51"/>
      <c r="G2037" s="52"/>
      <c r="H2037" s="53"/>
      <c r="I2037" s="54"/>
      <c r="J2037" s="54"/>
      <c r="K2037" s="35"/>
      <c r="L2037" s="54"/>
      <c r="M2037" s="54"/>
      <c r="N2037" s="54"/>
      <c r="O2037" s="54"/>
    </row>
    <row r="2038" spans="1:15" ht="12.75" x14ac:dyDescent="0.2">
      <c r="A2038" s="27" t="s">
        <v>198</v>
      </c>
      <c r="B2038" s="28" t="s">
        <v>1248</v>
      </c>
      <c r="C2038" s="29" t="s">
        <v>1249</v>
      </c>
      <c r="D2038" s="30" t="s">
        <v>253</v>
      </c>
      <c r="E2038" s="31">
        <v>1</v>
      </c>
      <c r="F2038" s="32"/>
      <c r="G2038" s="33">
        <v>35249.97</v>
      </c>
      <c r="H2038" s="34">
        <f>G2038</f>
        <v>35249.97</v>
      </c>
      <c r="I2038" s="35">
        <f>SUM(I2039:I2043)</f>
        <v>0</v>
      </c>
      <c r="J2038" s="35">
        <f>SUM(J2039:J2043)</f>
        <v>0</v>
      </c>
      <c r="K2038" s="35">
        <f t="shared" si="697"/>
        <v>0</v>
      </c>
      <c r="L2038" s="35">
        <f>SUM(L2039:L2043)</f>
        <v>0</v>
      </c>
      <c r="M2038" s="35">
        <f>SUM(M2039:M2043)</f>
        <v>35249.965280000004</v>
      </c>
      <c r="N2038" s="35"/>
      <c r="O2038" s="35">
        <f>SUM(O2039:O2043)</f>
        <v>0</v>
      </c>
    </row>
    <row r="2039" spans="1:15" ht="12.75" outlineLevel="1" collapsed="1" x14ac:dyDescent="0.2">
      <c r="A2039" s="38" t="s">
        <v>202</v>
      </c>
      <c r="B2039" s="39" t="s">
        <v>203</v>
      </c>
      <c r="C2039" s="39" t="s">
        <v>204</v>
      </c>
      <c r="D2039" s="40" t="s">
        <v>205</v>
      </c>
      <c r="E2039" s="41">
        <v>0</v>
      </c>
      <c r="F2039" s="42"/>
      <c r="G2039" s="43">
        <v>720</v>
      </c>
      <c r="H2039" s="44">
        <f>IF(ISNUMBER(F2039),(E2039*(1+(F2039/100))*G2039),G2039*E2039)</f>
        <v>0</v>
      </c>
      <c r="I2039" s="45">
        <f>IF(OR(A2039="PM",A2039="PZ",A2039="PP"),H2039,"")</f>
        <v>0</v>
      </c>
      <c r="J2039" s="45" t="str">
        <f>IF(A2039="S",H2039,"")</f>
        <v/>
      </c>
      <c r="K2039" s="35"/>
      <c r="L2039" s="45" t="str">
        <f>IF(A2039="M06",H2039,"")</f>
        <v/>
      </c>
      <c r="M2039" s="45" t="str">
        <f>IF(OR(A2039="M02",A2039="M25",A2039="M01s"),H2039,"")</f>
        <v/>
      </c>
      <c r="N2039" s="46" t="e">
        <f>IF(A2039="ZMP",E2039*(1+(F2039/100)),#REF!)</f>
        <v>#REF!</v>
      </c>
      <c r="O2039" s="45" t="str">
        <f>IF(A2039="M01e",H2039,"")</f>
        <v/>
      </c>
    </row>
    <row r="2040" spans="1:15" ht="12.75" outlineLevel="1" collapsed="1" x14ac:dyDescent="0.2">
      <c r="A2040" s="38" t="s">
        <v>228</v>
      </c>
      <c r="B2040" s="39" t="s">
        <v>1250</v>
      </c>
      <c r="C2040" s="39" t="s">
        <v>1251</v>
      </c>
      <c r="D2040" s="40" t="s">
        <v>111</v>
      </c>
      <c r="E2040" s="41">
        <v>1</v>
      </c>
      <c r="F2040" s="42"/>
      <c r="G2040" s="43">
        <v>35223.46</v>
      </c>
      <c r="H2040" s="44">
        <f>IF(ISNUMBER(F2040),(E2040*(1+(F2040/100))*G2040),G2040*E2040)</f>
        <v>35223.46</v>
      </c>
      <c r="I2040" s="45" t="str">
        <f>IF(OR(A2040="PM",A2040="PZ",A2040="PP"),H2040,"")</f>
        <v/>
      </c>
      <c r="J2040" s="45" t="str">
        <f>IF(A2040="S",H2040,"")</f>
        <v/>
      </c>
      <c r="K2040" s="35"/>
      <c r="L2040" s="45" t="str">
        <f>IF(A2040="M06",H2040,"")</f>
        <v/>
      </c>
      <c r="M2040" s="45">
        <f>IF(OR(A2040="M02",A2040="M25",A2040="M01s"),H2040,"")</f>
        <v>35223.46</v>
      </c>
      <c r="N2040" s="46" t="e">
        <f>IF(A2040="ZMP",E2040*(1+(F2040/100)),#REF!)</f>
        <v>#REF!</v>
      </c>
      <c r="O2040" s="45" t="str">
        <f>IF(A2040="M01e",H2040,"")</f>
        <v/>
      </c>
    </row>
    <row r="2041" spans="1:15" ht="12.75" outlineLevel="1" collapsed="1" x14ac:dyDescent="0.2">
      <c r="A2041" s="38" t="s">
        <v>228</v>
      </c>
      <c r="B2041" s="39" t="s">
        <v>327</v>
      </c>
      <c r="C2041" s="39" t="s">
        <v>328</v>
      </c>
      <c r="D2041" s="40" t="s">
        <v>329</v>
      </c>
      <c r="E2041" s="41">
        <v>3.7999999999999999E-2</v>
      </c>
      <c r="F2041" s="42"/>
      <c r="G2041" s="43">
        <v>593.96</v>
      </c>
      <c r="H2041" s="44">
        <f>IF(ISNUMBER(F2041),(E2041*(1+(F2041/100))*G2041),G2041*E2041)</f>
        <v>22.57048</v>
      </c>
      <c r="I2041" s="45" t="str">
        <f>IF(OR(A2041="PM",A2041="PZ",A2041="PP"),H2041,"")</f>
        <v/>
      </c>
      <c r="J2041" s="45" t="str">
        <f>IF(A2041="S",H2041,"")</f>
        <v/>
      </c>
      <c r="K2041" s="35"/>
      <c r="L2041" s="45" t="str">
        <f>IF(A2041="M06",H2041,"")</f>
        <v/>
      </c>
      <c r="M2041" s="45">
        <f>IF(OR(A2041="M02",A2041="M25",A2041="M01s"),H2041,"")</f>
        <v>22.57048</v>
      </c>
      <c r="N2041" s="46" t="e">
        <f>IF(A2041="ZMP",E2041*(1+(F2041/100)),#REF!)</f>
        <v>#REF!</v>
      </c>
      <c r="O2041" s="45" t="str">
        <f>IF(A2041="M01e",H2041,"")</f>
        <v/>
      </c>
    </row>
    <row r="2042" spans="1:15" ht="12.75" outlineLevel="1" collapsed="1" x14ac:dyDescent="0.2">
      <c r="A2042" s="38" t="s">
        <v>228</v>
      </c>
      <c r="B2042" s="39" t="s">
        <v>332</v>
      </c>
      <c r="C2042" s="39" t="s">
        <v>333</v>
      </c>
      <c r="D2042" s="40" t="s">
        <v>334</v>
      </c>
      <c r="E2042" s="41">
        <v>0.01</v>
      </c>
      <c r="F2042" s="42"/>
      <c r="G2042" s="43">
        <v>393.48</v>
      </c>
      <c r="H2042" s="44">
        <f>IF(ISNUMBER(F2042),(E2042*(1+(F2042/100))*G2042),G2042*E2042)</f>
        <v>3.9348000000000001</v>
      </c>
      <c r="I2042" s="45" t="str">
        <f>IF(OR(A2042="PM",A2042="PZ",A2042="PP"),H2042,"")</f>
        <v/>
      </c>
      <c r="J2042" s="45" t="str">
        <f>IF(A2042="S",H2042,"")</f>
        <v/>
      </c>
      <c r="K2042" s="35"/>
      <c r="L2042" s="45" t="str">
        <f>IF(A2042="M06",H2042,"")</f>
        <v/>
      </c>
      <c r="M2042" s="45">
        <f>IF(OR(A2042="M02",A2042="M25",A2042="M01s"),H2042,"")</f>
        <v>3.9348000000000001</v>
      </c>
      <c r="N2042" s="46" t="e">
        <f>IF(A2042="ZMP",E2042*(1+(F2042/100)),#REF!)</f>
        <v>#REF!</v>
      </c>
      <c r="O2042" s="45" t="str">
        <f>IF(A2042="M01e",H2042,"")</f>
        <v/>
      </c>
    </row>
    <row r="2043" spans="1:15" ht="12.75" outlineLevel="2" x14ac:dyDescent="0.2">
      <c r="A2043" s="47"/>
      <c r="B2043" s="48"/>
      <c r="C2043" s="48"/>
      <c r="D2043" s="49"/>
      <c r="E2043" s="50"/>
      <c r="F2043" s="51"/>
      <c r="G2043" s="52"/>
      <c r="H2043" s="53"/>
      <c r="I2043" s="54"/>
      <c r="J2043" s="54"/>
      <c r="K2043" s="35"/>
      <c r="L2043" s="54"/>
      <c r="M2043" s="54"/>
      <c r="N2043" s="54"/>
      <c r="O2043" s="54"/>
    </row>
    <row r="2044" spans="1:15" ht="25.5" x14ac:dyDescent="0.2">
      <c r="A2044" s="27" t="s">
        <v>198</v>
      </c>
      <c r="B2044" s="28" t="s">
        <v>1252</v>
      </c>
      <c r="C2044" s="29" t="s">
        <v>1253</v>
      </c>
      <c r="D2044" s="30" t="s">
        <v>253</v>
      </c>
      <c r="E2044" s="31">
        <v>1</v>
      </c>
      <c r="F2044" s="32"/>
      <c r="G2044" s="33">
        <v>35606.550000000003</v>
      </c>
      <c r="H2044" s="34">
        <f>G2044</f>
        <v>35606.550000000003</v>
      </c>
      <c r="I2044" s="35">
        <f>SUM(I2045:I2050)</f>
        <v>0</v>
      </c>
      <c r="J2044" s="35">
        <f>SUM(J2045:J2050)</f>
        <v>0</v>
      </c>
      <c r="K2044" s="35">
        <f t="shared" si="697"/>
        <v>0</v>
      </c>
      <c r="L2044" s="35">
        <f>SUM(L2045:L2050)</f>
        <v>0</v>
      </c>
      <c r="M2044" s="35">
        <f>SUM(M2045:M2050)</f>
        <v>35606.545280000006</v>
      </c>
      <c r="N2044" s="35"/>
      <c r="O2044" s="35">
        <f>SUM(O2045:O2050)</f>
        <v>0</v>
      </c>
    </row>
    <row r="2045" spans="1:15" ht="12.75" outlineLevel="1" collapsed="1" x14ac:dyDescent="0.2">
      <c r="A2045" s="38" t="s">
        <v>202</v>
      </c>
      <c r="B2045" s="39" t="s">
        <v>203</v>
      </c>
      <c r="C2045" s="39" t="s">
        <v>204</v>
      </c>
      <c r="D2045" s="40" t="s">
        <v>205</v>
      </c>
      <c r="E2045" s="41">
        <v>0</v>
      </c>
      <c r="F2045" s="42"/>
      <c r="G2045" s="43">
        <v>720</v>
      </c>
      <c r="H2045" s="44">
        <f>IF(ISNUMBER(F2045),(E2045*(1+(F2045/100))*G2045),G2045*E2045)</f>
        <v>0</v>
      </c>
      <c r="I2045" s="45">
        <f>IF(OR(A2045="PM",A2045="PZ",A2045="PP"),H2045,"")</f>
        <v>0</v>
      </c>
      <c r="J2045" s="45" t="str">
        <f>IF(A2045="S",H2045,"")</f>
        <v/>
      </c>
      <c r="K2045" s="35"/>
      <c r="L2045" s="45" t="str">
        <f>IF(A2045="M06",H2045,"")</f>
        <v/>
      </c>
      <c r="M2045" s="45" t="str">
        <f>IF(OR(A2045="M02",A2045="M25",A2045="M01s"),H2045,"")</f>
        <v/>
      </c>
      <c r="N2045" s="46" t="e">
        <f>IF(A2045="ZMP",E2045*(1+(F2045/100)),#REF!)</f>
        <v>#REF!</v>
      </c>
      <c r="O2045" s="45" t="str">
        <f>IF(A2045="M01e",H2045,"")</f>
        <v/>
      </c>
    </row>
    <row r="2046" spans="1:15" ht="12.75" outlineLevel="1" collapsed="1" x14ac:dyDescent="0.2">
      <c r="A2046" s="38" t="s">
        <v>228</v>
      </c>
      <c r="B2046" s="39" t="s">
        <v>1254</v>
      </c>
      <c r="C2046" s="39" t="s">
        <v>1255</v>
      </c>
      <c r="D2046" s="40" t="s">
        <v>111</v>
      </c>
      <c r="E2046" s="41">
        <v>1</v>
      </c>
      <c r="F2046" s="42"/>
      <c r="G2046" s="43">
        <v>356.58</v>
      </c>
      <c r="H2046" s="44">
        <f>IF(ISNUMBER(F2046),(E2046*(1+(F2046/100))*G2046),G2046*E2046)</f>
        <v>356.58</v>
      </c>
      <c r="I2046" s="45" t="str">
        <f>IF(OR(A2046="PM",A2046="PZ",A2046="PP"),H2046,"")</f>
        <v/>
      </c>
      <c r="J2046" s="45" t="str">
        <f>IF(A2046="S",H2046,"")</f>
        <v/>
      </c>
      <c r="K2046" s="35"/>
      <c r="L2046" s="45" t="str">
        <f>IF(A2046="M06",H2046,"")</f>
        <v/>
      </c>
      <c r="M2046" s="45">
        <f>IF(OR(A2046="M02",A2046="M25",A2046="M01s"),H2046,"")</f>
        <v>356.58</v>
      </c>
      <c r="N2046" s="46" t="e">
        <f>IF(A2046="ZMP",E2046*(1+(F2046/100)),#REF!)</f>
        <v>#REF!</v>
      </c>
      <c r="O2046" s="45" t="str">
        <f>IF(A2046="M01e",H2046,"")</f>
        <v/>
      </c>
    </row>
    <row r="2047" spans="1:15" ht="12.75" outlineLevel="1" collapsed="1" x14ac:dyDescent="0.2">
      <c r="A2047" s="38" t="s">
        <v>228</v>
      </c>
      <c r="B2047" s="39" t="s">
        <v>1250</v>
      </c>
      <c r="C2047" s="39" t="s">
        <v>1251</v>
      </c>
      <c r="D2047" s="40" t="s">
        <v>111</v>
      </c>
      <c r="E2047" s="41">
        <v>1</v>
      </c>
      <c r="F2047" s="42"/>
      <c r="G2047" s="43">
        <v>35223.46</v>
      </c>
      <c r="H2047" s="44">
        <f>IF(ISNUMBER(F2047),(E2047*(1+(F2047/100))*G2047),G2047*E2047)</f>
        <v>35223.46</v>
      </c>
      <c r="I2047" s="45" t="str">
        <f>IF(OR(A2047="PM",A2047="PZ",A2047="PP"),H2047,"")</f>
        <v/>
      </c>
      <c r="J2047" s="45" t="str">
        <f>IF(A2047="S",H2047,"")</f>
        <v/>
      </c>
      <c r="K2047" s="35"/>
      <c r="L2047" s="45" t="str">
        <f>IF(A2047="M06",H2047,"")</f>
        <v/>
      </c>
      <c r="M2047" s="45">
        <f>IF(OR(A2047="M02",A2047="M25",A2047="M01s"),H2047,"")</f>
        <v>35223.46</v>
      </c>
      <c r="N2047" s="46" t="e">
        <f>IF(A2047="ZMP",E2047*(1+(F2047/100)),#REF!)</f>
        <v>#REF!</v>
      </c>
      <c r="O2047" s="45" t="str">
        <f>IF(A2047="M01e",H2047,"")</f>
        <v/>
      </c>
    </row>
    <row r="2048" spans="1:15" ht="12.75" outlineLevel="1" collapsed="1" x14ac:dyDescent="0.2">
      <c r="A2048" s="38" t="s">
        <v>228</v>
      </c>
      <c r="B2048" s="39" t="s">
        <v>327</v>
      </c>
      <c r="C2048" s="39" t="s">
        <v>328</v>
      </c>
      <c r="D2048" s="40" t="s">
        <v>329</v>
      </c>
      <c r="E2048" s="41">
        <v>3.7999999999999999E-2</v>
      </c>
      <c r="F2048" s="42"/>
      <c r="G2048" s="43">
        <v>593.96</v>
      </c>
      <c r="H2048" s="44">
        <f>IF(ISNUMBER(F2048),(E2048*(1+(F2048/100))*G2048),G2048*E2048)</f>
        <v>22.57048</v>
      </c>
      <c r="I2048" s="45" t="str">
        <f>IF(OR(A2048="PM",A2048="PZ",A2048="PP"),H2048,"")</f>
        <v/>
      </c>
      <c r="J2048" s="45" t="str">
        <f>IF(A2048="S",H2048,"")</f>
        <v/>
      </c>
      <c r="K2048" s="35"/>
      <c r="L2048" s="45" t="str">
        <f>IF(A2048="M06",H2048,"")</f>
        <v/>
      </c>
      <c r="M2048" s="45">
        <f>IF(OR(A2048="M02",A2048="M25",A2048="M01s"),H2048,"")</f>
        <v>22.57048</v>
      </c>
      <c r="N2048" s="46" t="e">
        <f>IF(A2048="ZMP",E2048*(1+(F2048/100)),#REF!)</f>
        <v>#REF!</v>
      </c>
      <c r="O2048" s="45" t="str">
        <f>IF(A2048="M01e",H2048,"")</f>
        <v/>
      </c>
    </row>
    <row r="2049" spans="1:15" ht="12.75" outlineLevel="1" collapsed="1" x14ac:dyDescent="0.2">
      <c r="A2049" s="38" t="s">
        <v>228</v>
      </c>
      <c r="B2049" s="39" t="s">
        <v>332</v>
      </c>
      <c r="C2049" s="39" t="s">
        <v>333</v>
      </c>
      <c r="D2049" s="40" t="s">
        <v>334</v>
      </c>
      <c r="E2049" s="41">
        <v>0.01</v>
      </c>
      <c r="F2049" s="42"/>
      <c r="G2049" s="43">
        <v>393.48</v>
      </c>
      <c r="H2049" s="44">
        <f>IF(ISNUMBER(F2049),(E2049*(1+(F2049/100))*G2049),G2049*E2049)</f>
        <v>3.9348000000000001</v>
      </c>
      <c r="I2049" s="45" t="str">
        <f>IF(OR(A2049="PM",A2049="PZ",A2049="PP"),H2049,"")</f>
        <v/>
      </c>
      <c r="J2049" s="45" t="str">
        <f>IF(A2049="S",H2049,"")</f>
        <v/>
      </c>
      <c r="K2049" s="35"/>
      <c r="L2049" s="45" t="str">
        <f>IF(A2049="M06",H2049,"")</f>
        <v/>
      </c>
      <c r="M2049" s="45">
        <f>IF(OR(A2049="M02",A2049="M25",A2049="M01s"),H2049,"")</f>
        <v>3.9348000000000001</v>
      </c>
      <c r="N2049" s="46" t="e">
        <f>IF(A2049="ZMP",E2049*(1+(F2049/100)),#REF!)</f>
        <v>#REF!</v>
      </c>
      <c r="O2049" s="45" t="str">
        <f>IF(A2049="M01e",H2049,"")</f>
        <v/>
      </c>
    </row>
    <row r="2050" spans="1:15" ht="12.75" outlineLevel="2" x14ac:dyDescent="0.2">
      <c r="A2050" s="47"/>
      <c r="B2050" s="48"/>
      <c r="C2050" s="48"/>
      <c r="D2050" s="49"/>
      <c r="E2050" s="50"/>
      <c r="F2050" s="51"/>
      <c r="G2050" s="52"/>
      <c r="H2050" s="53"/>
      <c r="I2050" s="54"/>
      <c r="J2050" s="54"/>
      <c r="K2050" s="35"/>
      <c r="L2050" s="54"/>
      <c r="M2050" s="54"/>
      <c r="N2050" s="54"/>
      <c r="O2050" s="54"/>
    </row>
    <row r="2051" spans="1:15" ht="12.75" x14ac:dyDescent="0.2">
      <c r="A2051" s="27" t="s">
        <v>198</v>
      </c>
      <c r="B2051" s="28" t="s">
        <v>1256</v>
      </c>
      <c r="C2051" s="29" t="s">
        <v>1257</v>
      </c>
      <c r="D2051" s="30" t="s">
        <v>253</v>
      </c>
      <c r="E2051" s="31">
        <v>1</v>
      </c>
      <c r="F2051" s="32"/>
      <c r="G2051" s="33">
        <v>35563.86</v>
      </c>
      <c r="H2051" s="34">
        <f>G2051</f>
        <v>35563.86</v>
      </c>
      <c r="I2051" s="35">
        <f>SUM(I2052:I2057)</f>
        <v>0</v>
      </c>
      <c r="J2051" s="35">
        <f>SUM(J2052:J2057)</f>
        <v>0</v>
      </c>
      <c r="K2051" s="35">
        <f t="shared" si="697"/>
        <v>0</v>
      </c>
      <c r="L2051" s="35">
        <f>SUM(L2052:L2057)</f>
        <v>0</v>
      </c>
      <c r="M2051" s="35">
        <f>SUM(M2052:M2057)</f>
        <v>35563.855280000003</v>
      </c>
      <c r="N2051" s="35"/>
      <c r="O2051" s="35">
        <f>SUM(O2052:O2057)</f>
        <v>0</v>
      </c>
    </row>
    <row r="2052" spans="1:15" ht="12.75" outlineLevel="1" collapsed="1" x14ac:dyDescent="0.2">
      <c r="A2052" s="38" t="s">
        <v>202</v>
      </c>
      <c r="B2052" s="39" t="s">
        <v>203</v>
      </c>
      <c r="C2052" s="39" t="s">
        <v>204</v>
      </c>
      <c r="D2052" s="40" t="s">
        <v>205</v>
      </c>
      <c r="E2052" s="41">
        <v>0</v>
      </c>
      <c r="F2052" s="42"/>
      <c r="G2052" s="43">
        <v>720</v>
      </c>
      <c r="H2052" s="44">
        <f>IF(ISNUMBER(F2052),(E2052*(1+(F2052/100))*G2052),G2052*E2052)</f>
        <v>0</v>
      </c>
      <c r="I2052" s="45">
        <f>IF(OR(A2052="PM",A2052="PZ",A2052="PP"),H2052,"")</f>
        <v>0</v>
      </c>
      <c r="J2052" s="45" t="str">
        <f>IF(A2052="S",H2052,"")</f>
        <v/>
      </c>
      <c r="K2052" s="35"/>
      <c r="L2052" s="45" t="str">
        <f>IF(A2052="M06",H2052,"")</f>
        <v/>
      </c>
      <c r="M2052" s="45" t="str">
        <f>IF(OR(A2052="M02",A2052="M25",A2052="M01s"),H2052,"")</f>
        <v/>
      </c>
      <c r="N2052" s="46" t="e">
        <f>IF(A2052="ZMP",E2052*(1+(F2052/100)),#REF!)</f>
        <v>#REF!</v>
      </c>
      <c r="O2052" s="45" t="str">
        <f>IF(A2052="M01e",H2052,"")</f>
        <v/>
      </c>
    </row>
    <row r="2053" spans="1:15" ht="12.75" outlineLevel="1" collapsed="1" x14ac:dyDescent="0.2">
      <c r="A2053" s="38" t="s">
        <v>228</v>
      </c>
      <c r="B2053" s="39" t="s">
        <v>1258</v>
      </c>
      <c r="C2053" s="39" t="s">
        <v>1259</v>
      </c>
      <c r="D2053" s="40" t="s">
        <v>111</v>
      </c>
      <c r="E2053" s="41">
        <v>1</v>
      </c>
      <c r="F2053" s="42"/>
      <c r="G2053" s="43">
        <v>313.89</v>
      </c>
      <c r="H2053" s="44">
        <f>IF(ISNUMBER(F2053),(E2053*(1+(F2053/100))*G2053),G2053*E2053)</f>
        <v>313.89</v>
      </c>
      <c r="I2053" s="45" t="str">
        <f>IF(OR(A2053="PM",A2053="PZ",A2053="PP"),H2053,"")</f>
        <v/>
      </c>
      <c r="J2053" s="45" t="str">
        <f>IF(A2053="S",H2053,"")</f>
        <v/>
      </c>
      <c r="K2053" s="35"/>
      <c r="L2053" s="45" t="str">
        <f>IF(A2053="M06",H2053,"")</f>
        <v/>
      </c>
      <c r="M2053" s="45">
        <f>IF(OR(A2053="M02",A2053="M25",A2053="M01s"),H2053,"")</f>
        <v>313.89</v>
      </c>
      <c r="N2053" s="46" t="e">
        <f>IF(A2053="ZMP",E2053*(1+(F2053/100)),#REF!)</f>
        <v>#REF!</v>
      </c>
      <c r="O2053" s="45" t="str">
        <f>IF(A2053="M01e",H2053,"")</f>
        <v/>
      </c>
    </row>
    <row r="2054" spans="1:15" ht="12.75" outlineLevel="1" collapsed="1" x14ac:dyDescent="0.2">
      <c r="A2054" s="38" t="s">
        <v>228</v>
      </c>
      <c r="B2054" s="39" t="s">
        <v>1250</v>
      </c>
      <c r="C2054" s="39" t="s">
        <v>1251</v>
      </c>
      <c r="D2054" s="40" t="s">
        <v>111</v>
      </c>
      <c r="E2054" s="41">
        <v>1</v>
      </c>
      <c r="F2054" s="42"/>
      <c r="G2054" s="43">
        <v>35223.46</v>
      </c>
      <c r="H2054" s="44">
        <f>IF(ISNUMBER(F2054),(E2054*(1+(F2054/100))*G2054),G2054*E2054)</f>
        <v>35223.46</v>
      </c>
      <c r="I2054" s="45" t="str">
        <f>IF(OR(A2054="PM",A2054="PZ",A2054="PP"),H2054,"")</f>
        <v/>
      </c>
      <c r="J2054" s="45" t="str">
        <f>IF(A2054="S",H2054,"")</f>
        <v/>
      </c>
      <c r="K2054" s="35"/>
      <c r="L2054" s="45" t="str">
        <f>IF(A2054="M06",H2054,"")</f>
        <v/>
      </c>
      <c r="M2054" s="45">
        <f>IF(OR(A2054="M02",A2054="M25",A2054="M01s"),H2054,"")</f>
        <v>35223.46</v>
      </c>
      <c r="N2054" s="46" t="e">
        <f>IF(A2054="ZMP",E2054*(1+(F2054/100)),#REF!)</f>
        <v>#REF!</v>
      </c>
      <c r="O2054" s="45" t="str">
        <f>IF(A2054="M01e",H2054,"")</f>
        <v/>
      </c>
    </row>
    <row r="2055" spans="1:15" ht="12.75" outlineLevel="1" collapsed="1" x14ac:dyDescent="0.2">
      <c r="A2055" s="38" t="s">
        <v>228</v>
      </c>
      <c r="B2055" s="39" t="s">
        <v>327</v>
      </c>
      <c r="C2055" s="39" t="s">
        <v>328</v>
      </c>
      <c r="D2055" s="40" t="s">
        <v>329</v>
      </c>
      <c r="E2055" s="41">
        <v>3.7999999999999999E-2</v>
      </c>
      <c r="F2055" s="42"/>
      <c r="G2055" s="43">
        <v>593.96</v>
      </c>
      <c r="H2055" s="44">
        <f>IF(ISNUMBER(F2055),(E2055*(1+(F2055/100))*G2055),G2055*E2055)</f>
        <v>22.57048</v>
      </c>
      <c r="I2055" s="45" t="str">
        <f>IF(OR(A2055="PM",A2055="PZ",A2055="PP"),H2055,"")</f>
        <v/>
      </c>
      <c r="J2055" s="45" t="str">
        <f>IF(A2055="S",H2055,"")</f>
        <v/>
      </c>
      <c r="K2055" s="35"/>
      <c r="L2055" s="45" t="str">
        <f>IF(A2055="M06",H2055,"")</f>
        <v/>
      </c>
      <c r="M2055" s="45">
        <f>IF(OR(A2055="M02",A2055="M25",A2055="M01s"),H2055,"")</f>
        <v>22.57048</v>
      </c>
      <c r="N2055" s="46" t="e">
        <f>IF(A2055="ZMP",E2055*(1+(F2055/100)),#REF!)</f>
        <v>#REF!</v>
      </c>
      <c r="O2055" s="45" t="str">
        <f>IF(A2055="M01e",H2055,"")</f>
        <v/>
      </c>
    </row>
    <row r="2056" spans="1:15" ht="12.75" outlineLevel="1" collapsed="1" x14ac:dyDescent="0.2">
      <c r="A2056" s="38" t="s">
        <v>228</v>
      </c>
      <c r="B2056" s="39" t="s">
        <v>332</v>
      </c>
      <c r="C2056" s="39" t="s">
        <v>333</v>
      </c>
      <c r="D2056" s="40" t="s">
        <v>334</v>
      </c>
      <c r="E2056" s="41">
        <v>0.01</v>
      </c>
      <c r="F2056" s="42"/>
      <c r="G2056" s="43">
        <v>393.48</v>
      </c>
      <c r="H2056" s="44">
        <f>IF(ISNUMBER(F2056),(E2056*(1+(F2056/100))*G2056),G2056*E2056)</f>
        <v>3.9348000000000001</v>
      </c>
      <c r="I2056" s="45" t="str">
        <f>IF(OR(A2056="PM",A2056="PZ",A2056="PP"),H2056,"")</f>
        <v/>
      </c>
      <c r="J2056" s="45" t="str">
        <f>IF(A2056="S",H2056,"")</f>
        <v/>
      </c>
      <c r="K2056" s="35"/>
      <c r="L2056" s="45" t="str">
        <f>IF(A2056="M06",H2056,"")</f>
        <v/>
      </c>
      <c r="M2056" s="45">
        <f>IF(OR(A2056="M02",A2056="M25",A2056="M01s"),H2056,"")</f>
        <v>3.9348000000000001</v>
      </c>
      <c r="N2056" s="46" t="e">
        <f>IF(A2056="ZMP",E2056*(1+(F2056/100)),#REF!)</f>
        <v>#REF!</v>
      </c>
      <c r="O2056" s="45" t="str">
        <f>IF(A2056="M01e",H2056,"")</f>
        <v/>
      </c>
    </row>
    <row r="2057" spans="1:15" ht="12.75" outlineLevel="2" x14ac:dyDescent="0.2">
      <c r="A2057" s="47"/>
      <c r="B2057" s="48"/>
      <c r="C2057" s="48"/>
      <c r="D2057" s="49"/>
      <c r="E2057" s="50"/>
      <c r="F2057" s="51"/>
      <c r="G2057" s="52"/>
      <c r="H2057" s="53"/>
      <c r="I2057" s="54"/>
      <c r="J2057" s="54"/>
      <c r="K2057" s="35"/>
      <c r="L2057" s="54"/>
      <c r="M2057" s="54"/>
      <c r="N2057" s="54"/>
      <c r="O2057" s="54"/>
    </row>
    <row r="2058" spans="1:15" ht="25.5" x14ac:dyDescent="0.2">
      <c r="A2058" s="27" t="s">
        <v>198</v>
      </c>
      <c r="B2058" s="28" t="s">
        <v>1260</v>
      </c>
      <c r="C2058" s="29" t="s">
        <v>1261</v>
      </c>
      <c r="D2058" s="30" t="s">
        <v>253</v>
      </c>
      <c r="E2058" s="31">
        <v>1</v>
      </c>
      <c r="F2058" s="32"/>
      <c r="G2058" s="33">
        <v>37657.599999999999</v>
      </c>
      <c r="H2058" s="34">
        <f>G2058</f>
        <v>37657.599999999999</v>
      </c>
      <c r="I2058" s="35">
        <f>SUM(I2059:I2063)</f>
        <v>0</v>
      </c>
      <c r="J2058" s="35">
        <f>SUM(J2059:J2063)</f>
        <v>0</v>
      </c>
      <c r="K2058" s="35">
        <f t="shared" ref="K2058:K2114" si="716">I2058+J2058</f>
        <v>0</v>
      </c>
      <c r="L2058" s="35">
        <f>SUM(L2059:L2063)</f>
        <v>0</v>
      </c>
      <c r="M2058" s="35">
        <f>SUM(M2059:M2063)</f>
        <v>37657.605280000003</v>
      </c>
      <c r="N2058" s="35"/>
      <c r="O2058" s="35">
        <f>SUM(O2059:O2063)</f>
        <v>0</v>
      </c>
    </row>
    <row r="2059" spans="1:15" ht="12.75" outlineLevel="1" collapsed="1" x14ac:dyDescent="0.2">
      <c r="A2059" s="38" t="s">
        <v>202</v>
      </c>
      <c r="B2059" s="39" t="s">
        <v>203</v>
      </c>
      <c r="C2059" s="39" t="s">
        <v>204</v>
      </c>
      <c r="D2059" s="40" t="s">
        <v>205</v>
      </c>
      <c r="E2059" s="41">
        <v>0</v>
      </c>
      <c r="F2059" s="42"/>
      <c r="G2059" s="43">
        <v>720</v>
      </c>
      <c r="H2059" s="44">
        <f>IF(ISNUMBER(F2059),(E2059*(1+(F2059/100))*G2059),G2059*E2059)</f>
        <v>0</v>
      </c>
      <c r="I2059" s="45">
        <f>IF(OR(A2059="PM",A2059="PZ",A2059="PP"),H2059,"")</f>
        <v>0</v>
      </c>
      <c r="J2059" s="45" t="str">
        <f>IF(A2059="S",H2059,"")</f>
        <v/>
      </c>
      <c r="K2059" s="35"/>
      <c r="L2059" s="45" t="str">
        <f>IF(A2059="M06",H2059,"")</f>
        <v/>
      </c>
      <c r="M2059" s="45" t="str">
        <f>IF(OR(A2059="M02",A2059="M25",A2059="M01s"),H2059,"")</f>
        <v/>
      </c>
      <c r="N2059" s="46" t="e">
        <f>IF(A2059="ZMP",E2059*(1+(F2059/100)),#REF!)</f>
        <v>#REF!</v>
      </c>
      <c r="O2059" s="45" t="str">
        <f>IF(A2059="M01e",H2059,"")</f>
        <v/>
      </c>
    </row>
    <row r="2060" spans="1:15" ht="12.75" outlineLevel="1" collapsed="1" x14ac:dyDescent="0.2">
      <c r="A2060" s="38" t="s">
        <v>228</v>
      </c>
      <c r="B2060" s="39" t="s">
        <v>1262</v>
      </c>
      <c r="C2060" s="39" t="s">
        <v>1263</v>
      </c>
      <c r="D2060" s="40" t="s">
        <v>111</v>
      </c>
      <c r="E2060" s="41">
        <v>1</v>
      </c>
      <c r="F2060" s="42"/>
      <c r="G2060" s="43">
        <v>37631.1</v>
      </c>
      <c r="H2060" s="44">
        <f>IF(ISNUMBER(F2060),(E2060*(1+(F2060/100))*G2060),G2060*E2060)</f>
        <v>37631.1</v>
      </c>
      <c r="I2060" s="45" t="str">
        <f>IF(OR(A2060="PM",A2060="PZ",A2060="PP"),H2060,"")</f>
        <v/>
      </c>
      <c r="J2060" s="45" t="str">
        <f>IF(A2060="S",H2060,"")</f>
        <v/>
      </c>
      <c r="K2060" s="35"/>
      <c r="L2060" s="45" t="str">
        <f>IF(A2060="M06",H2060,"")</f>
        <v/>
      </c>
      <c r="M2060" s="45">
        <f>IF(OR(A2060="M02",A2060="M25",A2060="M01s"),H2060,"")</f>
        <v>37631.1</v>
      </c>
      <c r="N2060" s="46" t="e">
        <f>IF(A2060="ZMP",E2060*(1+(F2060/100)),#REF!)</f>
        <v>#REF!</v>
      </c>
      <c r="O2060" s="45" t="str">
        <f>IF(A2060="M01e",H2060,"")</f>
        <v/>
      </c>
    </row>
    <row r="2061" spans="1:15" ht="12.75" outlineLevel="1" collapsed="1" x14ac:dyDescent="0.2">
      <c r="A2061" s="38" t="s">
        <v>228</v>
      </c>
      <c r="B2061" s="39" t="s">
        <v>327</v>
      </c>
      <c r="C2061" s="39" t="s">
        <v>328</v>
      </c>
      <c r="D2061" s="40" t="s">
        <v>329</v>
      </c>
      <c r="E2061" s="41">
        <v>3.7999999999999999E-2</v>
      </c>
      <c r="F2061" s="42"/>
      <c r="G2061" s="43">
        <v>593.96</v>
      </c>
      <c r="H2061" s="44">
        <f>IF(ISNUMBER(F2061),(E2061*(1+(F2061/100))*G2061),G2061*E2061)</f>
        <v>22.57048</v>
      </c>
      <c r="I2061" s="45" t="str">
        <f>IF(OR(A2061="PM",A2061="PZ",A2061="PP"),H2061,"")</f>
        <v/>
      </c>
      <c r="J2061" s="45" t="str">
        <f>IF(A2061="S",H2061,"")</f>
        <v/>
      </c>
      <c r="K2061" s="35"/>
      <c r="L2061" s="45" t="str">
        <f>IF(A2061="M06",H2061,"")</f>
        <v/>
      </c>
      <c r="M2061" s="45">
        <f>IF(OR(A2061="M02",A2061="M25",A2061="M01s"),H2061,"")</f>
        <v>22.57048</v>
      </c>
      <c r="N2061" s="46" t="e">
        <f>IF(A2061="ZMP",E2061*(1+(F2061/100)),#REF!)</f>
        <v>#REF!</v>
      </c>
      <c r="O2061" s="45" t="str">
        <f>IF(A2061="M01e",H2061,"")</f>
        <v/>
      </c>
    </row>
    <row r="2062" spans="1:15" ht="12.75" outlineLevel="1" collapsed="1" x14ac:dyDescent="0.2">
      <c r="A2062" s="38" t="s">
        <v>228</v>
      </c>
      <c r="B2062" s="39" t="s">
        <v>332</v>
      </c>
      <c r="C2062" s="39" t="s">
        <v>333</v>
      </c>
      <c r="D2062" s="40" t="s">
        <v>334</v>
      </c>
      <c r="E2062" s="41">
        <v>0.01</v>
      </c>
      <c r="F2062" s="42"/>
      <c r="G2062" s="43">
        <v>393.48</v>
      </c>
      <c r="H2062" s="44">
        <f>IF(ISNUMBER(F2062),(E2062*(1+(F2062/100))*G2062),G2062*E2062)</f>
        <v>3.9348000000000001</v>
      </c>
      <c r="I2062" s="45" t="str">
        <f>IF(OR(A2062="PM",A2062="PZ",A2062="PP"),H2062,"")</f>
        <v/>
      </c>
      <c r="J2062" s="45" t="str">
        <f>IF(A2062="S",H2062,"")</f>
        <v/>
      </c>
      <c r="K2062" s="35"/>
      <c r="L2062" s="45" t="str">
        <f>IF(A2062="M06",H2062,"")</f>
        <v/>
      </c>
      <c r="M2062" s="45">
        <f>IF(OR(A2062="M02",A2062="M25",A2062="M01s"),H2062,"")</f>
        <v>3.9348000000000001</v>
      </c>
      <c r="N2062" s="46" t="e">
        <f>IF(A2062="ZMP",E2062*(1+(F2062/100)),#REF!)</f>
        <v>#REF!</v>
      </c>
      <c r="O2062" s="45" t="str">
        <f>IF(A2062="M01e",H2062,"")</f>
        <v/>
      </c>
    </row>
    <row r="2063" spans="1:15" ht="12.75" outlineLevel="2" x14ac:dyDescent="0.2">
      <c r="A2063" s="47"/>
      <c r="B2063" s="48"/>
      <c r="C2063" s="48"/>
      <c r="D2063" s="49"/>
      <c r="E2063" s="50"/>
      <c r="F2063" s="51"/>
      <c r="G2063" s="52"/>
      <c r="H2063" s="53"/>
      <c r="I2063" s="54"/>
      <c r="J2063" s="54"/>
      <c r="K2063" s="35"/>
      <c r="L2063" s="54"/>
      <c r="M2063" s="54"/>
      <c r="N2063" s="54"/>
      <c r="O2063" s="54"/>
    </row>
    <row r="2064" spans="1:15" ht="25.5" x14ac:dyDescent="0.2">
      <c r="A2064" s="27" t="s">
        <v>198</v>
      </c>
      <c r="B2064" s="28" t="s">
        <v>1264</v>
      </c>
      <c r="C2064" s="29" t="s">
        <v>1265</v>
      </c>
      <c r="D2064" s="30" t="s">
        <v>253</v>
      </c>
      <c r="E2064" s="31">
        <v>1</v>
      </c>
      <c r="F2064" s="32"/>
      <c r="G2064" s="33">
        <v>39410.870000000003</v>
      </c>
      <c r="H2064" s="34">
        <f>G2064</f>
        <v>39410.870000000003</v>
      </c>
      <c r="I2064" s="35">
        <f>SUM(I2065:I2071)</f>
        <v>0</v>
      </c>
      <c r="J2064" s="35">
        <f>SUM(J2065:J2071)</f>
        <v>0</v>
      </c>
      <c r="K2064" s="35">
        <f t="shared" si="716"/>
        <v>0</v>
      </c>
      <c r="L2064" s="35">
        <f>SUM(L2065:L2071)</f>
        <v>0</v>
      </c>
      <c r="M2064" s="35">
        <f>SUM(M2065:M2071)</f>
        <v>39410.87528</v>
      </c>
      <c r="N2064" s="35"/>
      <c r="O2064" s="35">
        <f>SUM(O2065:O2071)</f>
        <v>0</v>
      </c>
    </row>
    <row r="2065" spans="1:15" ht="12.75" outlineLevel="1" collapsed="1" x14ac:dyDescent="0.2">
      <c r="A2065" s="38" t="s">
        <v>202</v>
      </c>
      <c r="B2065" s="39" t="s">
        <v>203</v>
      </c>
      <c r="C2065" s="39" t="s">
        <v>204</v>
      </c>
      <c r="D2065" s="40" t="s">
        <v>205</v>
      </c>
      <c r="E2065" s="41">
        <v>0</v>
      </c>
      <c r="F2065" s="42"/>
      <c r="G2065" s="43">
        <v>720</v>
      </c>
      <c r="H2065" s="44">
        <f t="shared" ref="H2065:H2070" si="717">IF(ISNUMBER(F2065),(E2065*(1+(F2065/100))*G2065),G2065*E2065)</f>
        <v>0</v>
      </c>
      <c r="I2065" s="45">
        <f t="shared" ref="I2065:I2070" si="718">IF(OR(A2065="PM",A2065="PZ",A2065="PP"),H2065,"")</f>
        <v>0</v>
      </c>
      <c r="J2065" s="45" t="str">
        <f t="shared" ref="J2065:J2070" si="719">IF(A2065="S",H2065,"")</f>
        <v/>
      </c>
      <c r="K2065" s="35"/>
      <c r="L2065" s="45" t="str">
        <f t="shared" ref="L2065:L2070" si="720">IF(A2065="M06",H2065,"")</f>
        <v/>
      </c>
      <c r="M2065" s="45" t="str">
        <f t="shared" ref="M2065:M2070" si="721">IF(OR(A2065="M02",A2065="M25",A2065="M01s"),H2065,"")</f>
        <v/>
      </c>
      <c r="N2065" s="46" t="e">
        <f>IF(A2065="ZMP",E2065*(1+(F2065/100)),#REF!)</f>
        <v>#REF!</v>
      </c>
      <c r="O2065" s="45" t="str">
        <f t="shared" ref="O2065:O2070" si="722">IF(A2065="M01e",H2065,"")</f>
        <v/>
      </c>
    </row>
    <row r="2066" spans="1:15" ht="12.75" outlineLevel="1" collapsed="1" x14ac:dyDescent="0.2">
      <c r="A2066" s="38" t="s">
        <v>228</v>
      </c>
      <c r="B2066" s="39" t="s">
        <v>1266</v>
      </c>
      <c r="C2066" s="39" t="s">
        <v>1267</v>
      </c>
      <c r="D2066" s="40" t="s">
        <v>111</v>
      </c>
      <c r="E2066" s="41">
        <v>1</v>
      </c>
      <c r="F2066" s="42"/>
      <c r="G2066" s="43">
        <v>1396.69</v>
      </c>
      <c r="H2066" s="44">
        <f t="shared" si="717"/>
        <v>1396.69</v>
      </c>
      <c r="I2066" s="45" t="str">
        <f t="shared" si="718"/>
        <v/>
      </c>
      <c r="J2066" s="45" t="str">
        <f t="shared" si="719"/>
        <v/>
      </c>
      <c r="K2066" s="35"/>
      <c r="L2066" s="45" t="str">
        <f t="shared" si="720"/>
        <v/>
      </c>
      <c r="M2066" s="45">
        <f t="shared" si="721"/>
        <v>1396.69</v>
      </c>
      <c r="N2066" s="46" t="e">
        <f>IF(A2066="ZMP",E2066*(1+(F2066/100)),#REF!)</f>
        <v>#REF!</v>
      </c>
      <c r="O2066" s="45" t="str">
        <f t="shared" si="722"/>
        <v/>
      </c>
    </row>
    <row r="2067" spans="1:15" ht="12.75" outlineLevel="1" collapsed="1" x14ac:dyDescent="0.2">
      <c r="A2067" s="38" t="s">
        <v>228</v>
      </c>
      <c r="B2067" s="39" t="s">
        <v>1254</v>
      </c>
      <c r="C2067" s="39" t="s">
        <v>1255</v>
      </c>
      <c r="D2067" s="40" t="s">
        <v>111</v>
      </c>
      <c r="E2067" s="41">
        <v>1</v>
      </c>
      <c r="F2067" s="42"/>
      <c r="G2067" s="43">
        <v>356.58</v>
      </c>
      <c r="H2067" s="44">
        <f t="shared" si="717"/>
        <v>356.58</v>
      </c>
      <c r="I2067" s="45" t="str">
        <f t="shared" si="718"/>
        <v/>
      </c>
      <c r="J2067" s="45" t="str">
        <f t="shared" si="719"/>
        <v/>
      </c>
      <c r="K2067" s="35"/>
      <c r="L2067" s="45" t="str">
        <f t="shared" si="720"/>
        <v/>
      </c>
      <c r="M2067" s="45">
        <f t="shared" si="721"/>
        <v>356.58</v>
      </c>
      <c r="N2067" s="46" t="e">
        <f>IF(A2067="ZMP",E2067*(1+(F2067/100)),#REF!)</f>
        <v>#REF!</v>
      </c>
      <c r="O2067" s="45" t="str">
        <f t="shared" si="722"/>
        <v/>
      </c>
    </row>
    <row r="2068" spans="1:15" ht="12.75" outlineLevel="1" collapsed="1" x14ac:dyDescent="0.2">
      <c r="A2068" s="38" t="s">
        <v>228</v>
      </c>
      <c r="B2068" s="39" t="s">
        <v>1262</v>
      </c>
      <c r="C2068" s="39" t="s">
        <v>1263</v>
      </c>
      <c r="D2068" s="40" t="s">
        <v>111</v>
      </c>
      <c r="E2068" s="41">
        <v>1</v>
      </c>
      <c r="F2068" s="42"/>
      <c r="G2068" s="43">
        <v>37631.1</v>
      </c>
      <c r="H2068" s="44">
        <f t="shared" si="717"/>
        <v>37631.1</v>
      </c>
      <c r="I2068" s="45" t="str">
        <f t="shared" si="718"/>
        <v/>
      </c>
      <c r="J2068" s="45" t="str">
        <f t="shared" si="719"/>
        <v/>
      </c>
      <c r="K2068" s="35"/>
      <c r="L2068" s="45" t="str">
        <f t="shared" si="720"/>
        <v/>
      </c>
      <c r="M2068" s="45">
        <f t="shared" si="721"/>
        <v>37631.1</v>
      </c>
      <c r="N2068" s="46" t="e">
        <f>IF(A2068="ZMP",E2068*(1+(F2068/100)),#REF!)</f>
        <v>#REF!</v>
      </c>
      <c r="O2068" s="45" t="str">
        <f t="shared" si="722"/>
        <v/>
      </c>
    </row>
    <row r="2069" spans="1:15" ht="12.75" outlineLevel="1" collapsed="1" x14ac:dyDescent="0.2">
      <c r="A2069" s="38" t="s">
        <v>228</v>
      </c>
      <c r="B2069" s="39" t="s">
        <v>327</v>
      </c>
      <c r="C2069" s="39" t="s">
        <v>328</v>
      </c>
      <c r="D2069" s="40" t="s">
        <v>329</v>
      </c>
      <c r="E2069" s="41">
        <v>3.7999999999999999E-2</v>
      </c>
      <c r="F2069" s="42"/>
      <c r="G2069" s="43">
        <v>593.96</v>
      </c>
      <c r="H2069" s="44">
        <f t="shared" si="717"/>
        <v>22.57048</v>
      </c>
      <c r="I2069" s="45" t="str">
        <f t="shared" si="718"/>
        <v/>
      </c>
      <c r="J2069" s="45" t="str">
        <f t="shared" si="719"/>
        <v/>
      </c>
      <c r="K2069" s="35"/>
      <c r="L2069" s="45" t="str">
        <f t="shared" si="720"/>
        <v/>
      </c>
      <c r="M2069" s="45">
        <f t="shared" si="721"/>
        <v>22.57048</v>
      </c>
      <c r="N2069" s="46" t="e">
        <f>IF(A2069="ZMP",E2069*(1+(F2069/100)),#REF!)</f>
        <v>#REF!</v>
      </c>
      <c r="O2069" s="45" t="str">
        <f t="shared" si="722"/>
        <v/>
      </c>
    </row>
    <row r="2070" spans="1:15" ht="12.75" outlineLevel="1" collapsed="1" x14ac:dyDescent="0.2">
      <c r="A2070" s="38" t="s">
        <v>228</v>
      </c>
      <c r="B2070" s="39" t="s">
        <v>332</v>
      </c>
      <c r="C2070" s="39" t="s">
        <v>333</v>
      </c>
      <c r="D2070" s="40" t="s">
        <v>334</v>
      </c>
      <c r="E2070" s="41">
        <v>0.01</v>
      </c>
      <c r="F2070" s="42"/>
      <c r="G2070" s="43">
        <v>393.48</v>
      </c>
      <c r="H2070" s="44">
        <f t="shared" si="717"/>
        <v>3.9348000000000001</v>
      </c>
      <c r="I2070" s="45" t="str">
        <f t="shared" si="718"/>
        <v/>
      </c>
      <c r="J2070" s="45" t="str">
        <f t="shared" si="719"/>
        <v/>
      </c>
      <c r="K2070" s="35"/>
      <c r="L2070" s="45" t="str">
        <f t="shared" si="720"/>
        <v/>
      </c>
      <c r="M2070" s="45">
        <f t="shared" si="721"/>
        <v>3.9348000000000001</v>
      </c>
      <c r="N2070" s="46" t="e">
        <f>IF(A2070="ZMP",E2070*(1+(F2070/100)),#REF!)</f>
        <v>#REF!</v>
      </c>
      <c r="O2070" s="45" t="str">
        <f t="shared" si="722"/>
        <v/>
      </c>
    </row>
    <row r="2071" spans="1:15" ht="12.75" outlineLevel="2" x14ac:dyDescent="0.2">
      <c r="A2071" s="47"/>
      <c r="B2071" s="48"/>
      <c r="C2071" s="48"/>
      <c r="D2071" s="49"/>
      <c r="E2071" s="50"/>
      <c r="F2071" s="51"/>
      <c r="G2071" s="52"/>
      <c r="H2071" s="53"/>
      <c r="I2071" s="54"/>
      <c r="J2071" s="54"/>
      <c r="K2071" s="35"/>
      <c r="L2071" s="54"/>
      <c r="M2071" s="54"/>
      <c r="N2071" s="54"/>
      <c r="O2071" s="54"/>
    </row>
    <row r="2072" spans="1:15" ht="25.5" x14ac:dyDescent="0.2">
      <c r="A2072" s="27" t="s">
        <v>198</v>
      </c>
      <c r="B2072" s="28" t="s">
        <v>1268</v>
      </c>
      <c r="C2072" s="29" t="s">
        <v>1269</v>
      </c>
      <c r="D2072" s="30" t="s">
        <v>253</v>
      </c>
      <c r="E2072" s="31">
        <v>1</v>
      </c>
      <c r="F2072" s="32"/>
      <c r="G2072" s="33">
        <v>43715.49</v>
      </c>
      <c r="H2072" s="34">
        <f>G2072</f>
        <v>43715.49</v>
      </c>
      <c r="I2072" s="35">
        <f>SUM(I2073:I2079)</f>
        <v>8718.48</v>
      </c>
      <c r="J2072" s="35">
        <f>SUM(J2073:J2079)</f>
        <v>161.97</v>
      </c>
      <c r="K2072" s="35">
        <f t="shared" si="716"/>
        <v>8880.4499999999989</v>
      </c>
      <c r="L2072" s="35">
        <f>SUM(L2073:L2079)</f>
        <v>0</v>
      </c>
      <c r="M2072" s="35">
        <f>SUM(M2073:M2079)</f>
        <v>34838.185280000005</v>
      </c>
      <c r="N2072" s="35"/>
      <c r="O2072" s="35">
        <f>SUM(O2073:O2079)</f>
        <v>0</v>
      </c>
    </row>
    <row r="2073" spans="1:15" ht="12.75" outlineLevel="1" collapsed="1" x14ac:dyDescent="0.2">
      <c r="A2073" s="38" t="s">
        <v>202</v>
      </c>
      <c r="B2073" s="39" t="s">
        <v>203</v>
      </c>
      <c r="C2073" s="39" t="s">
        <v>204</v>
      </c>
      <c r="D2073" s="40" t="s">
        <v>205</v>
      </c>
      <c r="E2073" s="41">
        <v>12.109</v>
      </c>
      <c r="F2073" s="42"/>
      <c r="G2073" s="43">
        <v>720</v>
      </c>
      <c r="H2073" s="44">
        <f t="shared" ref="H2073:H2078" si="723">IF(ISNUMBER(F2073),(E2073*(1+(F2073/100))*G2073),G2073*E2073)</f>
        <v>8718.48</v>
      </c>
      <c r="I2073" s="45">
        <f t="shared" ref="I2073:I2078" si="724">IF(OR(A2073="PM",A2073="PZ",A2073="PP"),H2073,"")</f>
        <v>8718.48</v>
      </c>
      <c r="J2073" s="45" t="str">
        <f t="shared" ref="J2073:J2078" si="725">IF(A2073="S",H2073,"")</f>
        <v/>
      </c>
      <c r="K2073" s="35"/>
      <c r="L2073" s="45" t="str">
        <f t="shared" ref="L2073:L2078" si="726">IF(A2073="M06",H2073,"")</f>
        <v/>
      </c>
      <c r="M2073" s="45" t="str">
        <f t="shared" ref="M2073:M2078" si="727">IF(OR(A2073="M02",A2073="M25",A2073="M01s"),H2073,"")</f>
        <v/>
      </c>
      <c r="N2073" s="46" t="e">
        <f>IF(A2073="ZMP",E2073*(1+(F2073/100)),#REF!)</f>
        <v>#REF!</v>
      </c>
      <c r="O2073" s="45" t="str">
        <f t="shared" ref="O2073:O2078" si="728">IF(A2073="M01e",H2073,"")</f>
        <v/>
      </c>
    </row>
    <row r="2074" spans="1:15" ht="12.75" outlineLevel="1" collapsed="1" x14ac:dyDescent="0.2">
      <c r="A2074" s="38" t="s">
        <v>315</v>
      </c>
      <c r="B2074" s="39" t="s">
        <v>15</v>
      </c>
      <c r="C2074" s="39" t="s">
        <v>16</v>
      </c>
      <c r="D2074" s="40" t="s">
        <v>17</v>
      </c>
      <c r="E2074" s="41">
        <v>8.3000000000000004E-2</v>
      </c>
      <c r="F2074" s="42"/>
      <c r="G2074" s="43">
        <v>990</v>
      </c>
      <c r="H2074" s="44">
        <f t="shared" si="723"/>
        <v>82.17</v>
      </c>
      <c r="I2074" s="45" t="str">
        <f t="shared" si="724"/>
        <v/>
      </c>
      <c r="J2074" s="45">
        <f t="shared" si="725"/>
        <v>82.17</v>
      </c>
      <c r="K2074" s="35"/>
      <c r="L2074" s="45" t="str">
        <f t="shared" si="726"/>
        <v/>
      </c>
      <c r="M2074" s="45" t="str">
        <f t="shared" si="727"/>
        <v/>
      </c>
      <c r="N2074" s="46" t="e">
        <f>IF(A2074="ZMP",E2074*(1+(F2074/100)),#REF!)</f>
        <v>#REF!</v>
      </c>
      <c r="O2074" s="45" t="str">
        <f t="shared" si="728"/>
        <v/>
      </c>
    </row>
    <row r="2075" spans="1:15" ht="12.75" outlineLevel="1" collapsed="1" x14ac:dyDescent="0.2">
      <c r="A2075" s="38" t="s">
        <v>315</v>
      </c>
      <c r="B2075" s="39" t="s">
        <v>75</v>
      </c>
      <c r="C2075" s="39" t="s">
        <v>76</v>
      </c>
      <c r="D2075" s="40" t="s">
        <v>17</v>
      </c>
      <c r="E2075" s="41">
        <v>0.105</v>
      </c>
      <c r="F2075" s="42"/>
      <c r="G2075" s="43">
        <v>760</v>
      </c>
      <c r="H2075" s="44">
        <f t="shared" si="723"/>
        <v>79.8</v>
      </c>
      <c r="I2075" s="45" t="str">
        <f t="shared" si="724"/>
        <v/>
      </c>
      <c r="J2075" s="45">
        <f t="shared" si="725"/>
        <v>79.8</v>
      </c>
      <c r="K2075" s="35"/>
      <c r="L2075" s="45" t="str">
        <f t="shared" si="726"/>
        <v/>
      </c>
      <c r="M2075" s="45" t="str">
        <f t="shared" si="727"/>
        <v/>
      </c>
      <c r="N2075" s="46" t="e">
        <f>IF(A2075="ZMP",E2075*(1+(F2075/100)),#REF!)</f>
        <v>#REF!</v>
      </c>
      <c r="O2075" s="45" t="str">
        <f t="shared" si="728"/>
        <v/>
      </c>
    </row>
    <row r="2076" spans="1:15" ht="12.75" outlineLevel="1" collapsed="1" x14ac:dyDescent="0.2">
      <c r="A2076" s="38" t="s">
        <v>228</v>
      </c>
      <c r="B2076" s="39" t="s">
        <v>1270</v>
      </c>
      <c r="C2076" s="39" t="s">
        <v>1271</v>
      </c>
      <c r="D2076" s="40" t="s">
        <v>111</v>
      </c>
      <c r="E2076" s="41">
        <v>1</v>
      </c>
      <c r="F2076" s="42"/>
      <c r="G2076" s="43">
        <v>34811.68</v>
      </c>
      <c r="H2076" s="44">
        <f t="shared" si="723"/>
        <v>34811.68</v>
      </c>
      <c r="I2076" s="45" t="str">
        <f t="shared" si="724"/>
        <v/>
      </c>
      <c r="J2076" s="45" t="str">
        <f t="shared" si="725"/>
        <v/>
      </c>
      <c r="K2076" s="35"/>
      <c r="L2076" s="45" t="str">
        <f t="shared" si="726"/>
        <v/>
      </c>
      <c r="M2076" s="45">
        <f t="shared" si="727"/>
        <v>34811.68</v>
      </c>
      <c r="N2076" s="46" t="e">
        <f>IF(A2076="ZMP",E2076*(1+(F2076/100)),#REF!)</f>
        <v>#REF!</v>
      </c>
      <c r="O2076" s="45" t="str">
        <f t="shared" si="728"/>
        <v/>
      </c>
    </row>
    <row r="2077" spans="1:15" ht="12.75" outlineLevel="1" collapsed="1" x14ac:dyDescent="0.2">
      <c r="A2077" s="38" t="s">
        <v>228</v>
      </c>
      <c r="B2077" s="39" t="s">
        <v>327</v>
      </c>
      <c r="C2077" s="39" t="s">
        <v>328</v>
      </c>
      <c r="D2077" s="40" t="s">
        <v>329</v>
      </c>
      <c r="E2077" s="41">
        <v>3.7999999999999999E-2</v>
      </c>
      <c r="F2077" s="42"/>
      <c r="G2077" s="43">
        <v>593.96</v>
      </c>
      <c r="H2077" s="44">
        <f t="shared" si="723"/>
        <v>22.57048</v>
      </c>
      <c r="I2077" s="45" t="str">
        <f t="shared" si="724"/>
        <v/>
      </c>
      <c r="J2077" s="45" t="str">
        <f t="shared" si="725"/>
        <v/>
      </c>
      <c r="K2077" s="35"/>
      <c r="L2077" s="45" t="str">
        <f t="shared" si="726"/>
        <v/>
      </c>
      <c r="M2077" s="45">
        <f t="shared" si="727"/>
        <v>22.57048</v>
      </c>
      <c r="N2077" s="46" t="e">
        <f>IF(A2077="ZMP",E2077*(1+(F2077/100)),#REF!)</f>
        <v>#REF!</v>
      </c>
      <c r="O2077" s="45" t="str">
        <f t="shared" si="728"/>
        <v/>
      </c>
    </row>
    <row r="2078" spans="1:15" ht="12.75" outlineLevel="1" collapsed="1" x14ac:dyDescent="0.2">
      <c r="A2078" s="38" t="s">
        <v>228</v>
      </c>
      <c r="B2078" s="39" t="s">
        <v>332</v>
      </c>
      <c r="C2078" s="39" t="s">
        <v>333</v>
      </c>
      <c r="D2078" s="40" t="s">
        <v>334</v>
      </c>
      <c r="E2078" s="41">
        <v>0.01</v>
      </c>
      <c r="F2078" s="42"/>
      <c r="G2078" s="43">
        <v>393.48</v>
      </c>
      <c r="H2078" s="44">
        <f t="shared" si="723"/>
        <v>3.9348000000000001</v>
      </c>
      <c r="I2078" s="45" t="str">
        <f t="shared" si="724"/>
        <v/>
      </c>
      <c r="J2078" s="45" t="str">
        <f t="shared" si="725"/>
        <v/>
      </c>
      <c r="K2078" s="35"/>
      <c r="L2078" s="45" t="str">
        <f t="shared" si="726"/>
        <v/>
      </c>
      <c r="M2078" s="45">
        <f t="shared" si="727"/>
        <v>3.9348000000000001</v>
      </c>
      <c r="N2078" s="46" t="e">
        <f>IF(A2078="ZMP",E2078*(1+(F2078/100)),#REF!)</f>
        <v>#REF!</v>
      </c>
      <c r="O2078" s="45" t="str">
        <f t="shared" si="728"/>
        <v/>
      </c>
    </row>
    <row r="2079" spans="1:15" ht="12.75" outlineLevel="2" x14ac:dyDescent="0.2">
      <c r="A2079" s="47"/>
      <c r="B2079" s="48"/>
      <c r="C2079" s="48"/>
      <c r="D2079" s="49"/>
      <c r="E2079" s="50"/>
      <c r="F2079" s="51"/>
      <c r="G2079" s="52"/>
      <c r="H2079" s="53"/>
      <c r="I2079" s="54"/>
      <c r="J2079" s="54"/>
      <c r="K2079" s="35"/>
      <c r="L2079" s="54"/>
      <c r="M2079" s="54"/>
      <c r="N2079" s="54"/>
      <c r="O2079" s="54"/>
    </row>
    <row r="2080" spans="1:15" ht="25.5" x14ac:dyDescent="0.2">
      <c r="A2080" s="27" t="s">
        <v>198</v>
      </c>
      <c r="B2080" s="28" t="s">
        <v>1272</v>
      </c>
      <c r="C2080" s="29" t="s">
        <v>1273</v>
      </c>
      <c r="D2080" s="30" t="s">
        <v>253</v>
      </c>
      <c r="E2080" s="31">
        <v>1</v>
      </c>
      <c r="F2080" s="32"/>
      <c r="G2080" s="33">
        <v>46435.21</v>
      </c>
      <c r="H2080" s="34">
        <f>G2080</f>
        <v>46435.21</v>
      </c>
      <c r="I2080" s="35">
        <f>SUM(I2081:I2089)</f>
        <v>8718.48</v>
      </c>
      <c r="J2080" s="35">
        <f>SUM(J2081:J2089)</f>
        <v>161.97</v>
      </c>
      <c r="K2080" s="35">
        <f t="shared" si="716"/>
        <v>8880.4499999999989</v>
      </c>
      <c r="L2080" s="35">
        <f>SUM(L2081:L2089)</f>
        <v>0</v>
      </c>
      <c r="M2080" s="35">
        <f>SUM(M2081:M2089)</f>
        <v>37557.905280000006</v>
      </c>
      <c r="N2080" s="35"/>
      <c r="O2080" s="35">
        <f>SUM(O2081:O2089)</f>
        <v>0</v>
      </c>
    </row>
    <row r="2081" spans="1:15" ht="12.75" outlineLevel="1" collapsed="1" x14ac:dyDescent="0.2">
      <c r="A2081" s="38" t="s">
        <v>202</v>
      </c>
      <c r="B2081" s="39" t="s">
        <v>203</v>
      </c>
      <c r="C2081" s="39" t="s">
        <v>204</v>
      </c>
      <c r="D2081" s="40" t="s">
        <v>205</v>
      </c>
      <c r="E2081" s="41">
        <v>12.109</v>
      </c>
      <c r="F2081" s="42"/>
      <c r="G2081" s="43">
        <v>720</v>
      </c>
      <c r="H2081" s="44">
        <f t="shared" ref="H2081:H2088" si="729">IF(ISNUMBER(F2081),(E2081*(1+(F2081/100))*G2081),G2081*E2081)</f>
        <v>8718.48</v>
      </c>
      <c r="I2081" s="45">
        <f t="shared" ref="I2081:I2088" si="730">IF(OR(A2081="PM",A2081="PZ",A2081="PP"),H2081,"")</f>
        <v>8718.48</v>
      </c>
      <c r="J2081" s="45" t="str">
        <f t="shared" ref="J2081:J2088" si="731">IF(A2081="S",H2081,"")</f>
        <v/>
      </c>
      <c r="K2081" s="35"/>
      <c r="L2081" s="45" t="str">
        <f t="shared" ref="L2081:L2088" si="732">IF(A2081="M06",H2081,"")</f>
        <v/>
      </c>
      <c r="M2081" s="45" t="str">
        <f t="shared" ref="M2081:M2088" si="733">IF(OR(A2081="M02",A2081="M25",A2081="M01s"),H2081,"")</f>
        <v/>
      </c>
      <c r="N2081" s="46" t="e">
        <f>IF(A2081="ZMP",E2081*(1+(F2081/100)),#REF!)</f>
        <v>#REF!</v>
      </c>
      <c r="O2081" s="45" t="str">
        <f t="shared" ref="O2081:O2088" si="734">IF(A2081="M01e",H2081,"")</f>
        <v/>
      </c>
    </row>
    <row r="2082" spans="1:15" ht="12.75" outlineLevel="1" collapsed="1" x14ac:dyDescent="0.2">
      <c r="A2082" s="38" t="s">
        <v>315</v>
      </c>
      <c r="B2082" s="39" t="s">
        <v>15</v>
      </c>
      <c r="C2082" s="39" t="s">
        <v>16</v>
      </c>
      <c r="D2082" s="40" t="s">
        <v>17</v>
      </c>
      <c r="E2082" s="41">
        <v>8.3000000000000004E-2</v>
      </c>
      <c r="F2082" s="42"/>
      <c r="G2082" s="43">
        <v>990</v>
      </c>
      <c r="H2082" s="44">
        <f t="shared" si="729"/>
        <v>82.17</v>
      </c>
      <c r="I2082" s="45" t="str">
        <f t="shared" si="730"/>
        <v/>
      </c>
      <c r="J2082" s="45">
        <f t="shared" si="731"/>
        <v>82.17</v>
      </c>
      <c r="K2082" s="35"/>
      <c r="L2082" s="45" t="str">
        <f t="shared" si="732"/>
        <v/>
      </c>
      <c r="M2082" s="45" t="str">
        <f t="shared" si="733"/>
        <v/>
      </c>
      <c r="N2082" s="46" t="e">
        <f>IF(A2082="ZMP",E2082*(1+(F2082/100)),#REF!)</f>
        <v>#REF!</v>
      </c>
      <c r="O2082" s="45" t="str">
        <f t="shared" si="734"/>
        <v/>
      </c>
    </row>
    <row r="2083" spans="1:15" ht="12.75" outlineLevel="1" collapsed="1" x14ac:dyDescent="0.2">
      <c r="A2083" s="38" t="s">
        <v>315</v>
      </c>
      <c r="B2083" s="39" t="s">
        <v>75</v>
      </c>
      <c r="C2083" s="39" t="s">
        <v>76</v>
      </c>
      <c r="D2083" s="40" t="s">
        <v>17</v>
      </c>
      <c r="E2083" s="41">
        <v>0.105</v>
      </c>
      <c r="F2083" s="42"/>
      <c r="G2083" s="43">
        <v>760</v>
      </c>
      <c r="H2083" s="44">
        <f t="shared" si="729"/>
        <v>79.8</v>
      </c>
      <c r="I2083" s="45" t="str">
        <f t="shared" si="730"/>
        <v/>
      </c>
      <c r="J2083" s="45">
        <f t="shared" si="731"/>
        <v>79.8</v>
      </c>
      <c r="K2083" s="35"/>
      <c r="L2083" s="45" t="str">
        <f t="shared" si="732"/>
        <v/>
      </c>
      <c r="M2083" s="45" t="str">
        <f t="shared" si="733"/>
        <v/>
      </c>
      <c r="N2083" s="46" t="e">
        <f>IF(A2083="ZMP",E2083*(1+(F2083/100)),#REF!)</f>
        <v>#REF!</v>
      </c>
      <c r="O2083" s="45" t="str">
        <f t="shared" si="734"/>
        <v/>
      </c>
    </row>
    <row r="2084" spans="1:15" ht="12.75" outlineLevel="1" collapsed="1" x14ac:dyDescent="0.2">
      <c r="A2084" s="38" t="s">
        <v>228</v>
      </c>
      <c r="B2084" s="39" t="s">
        <v>1270</v>
      </c>
      <c r="C2084" s="39" t="s">
        <v>1271</v>
      </c>
      <c r="D2084" s="40" t="s">
        <v>111</v>
      </c>
      <c r="E2084" s="41">
        <v>1</v>
      </c>
      <c r="F2084" s="42"/>
      <c r="G2084" s="43">
        <v>34811.68</v>
      </c>
      <c r="H2084" s="44">
        <f t="shared" si="729"/>
        <v>34811.68</v>
      </c>
      <c r="I2084" s="45" t="str">
        <f t="shared" si="730"/>
        <v/>
      </c>
      <c r="J2084" s="45" t="str">
        <f t="shared" si="731"/>
        <v/>
      </c>
      <c r="K2084" s="35"/>
      <c r="L2084" s="45" t="str">
        <f t="shared" si="732"/>
        <v/>
      </c>
      <c r="M2084" s="45">
        <f t="shared" si="733"/>
        <v>34811.68</v>
      </c>
      <c r="N2084" s="46" t="e">
        <f>IF(A2084="ZMP",E2084*(1+(F2084/100)),#REF!)</f>
        <v>#REF!</v>
      </c>
      <c r="O2084" s="45" t="str">
        <f t="shared" si="734"/>
        <v/>
      </c>
    </row>
    <row r="2085" spans="1:15" ht="12.75" outlineLevel="1" collapsed="1" x14ac:dyDescent="0.2">
      <c r="A2085" s="38" t="s">
        <v>228</v>
      </c>
      <c r="B2085" s="39" t="s">
        <v>1274</v>
      </c>
      <c r="C2085" s="39" t="s">
        <v>1275</v>
      </c>
      <c r="D2085" s="40" t="s">
        <v>111</v>
      </c>
      <c r="E2085" s="41">
        <v>1</v>
      </c>
      <c r="F2085" s="42"/>
      <c r="G2085" s="43">
        <v>552.5</v>
      </c>
      <c r="H2085" s="44">
        <f t="shared" si="729"/>
        <v>552.5</v>
      </c>
      <c r="I2085" s="45" t="str">
        <f t="shared" si="730"/>
        <v/>
      </c>
      <c r="J2085" s="45" t="str">
        <f t="shared" si="731"/>
        <v/>
      </c>
      <c r="K2085" s="35"/>
      <c r="L2085" s="45" t="str">
        <f t="shared" si="732"/>
        <v/>
      </c>
      <c r="M2085" s="45">
        <f t="shared" si="733"/>
        <v>552.5</v>
      </c>
      <c r="N2085" s="46" t="e">
        <f>IF(A2085="ZMP",E2085*(1+(F2085/100)),#REF!)</f>
        <v>#REF!</v>
      </c>
      <c r="O2085" s="45" t="str">
        <f t="shared" si="734"/>
        <v/>
      </c>
    </row>
    <row r="2086" spans="1:15" ht="12.75" outlineLevel="1" collapsed="1" x14ac:dyDescent="0.2">
      <c r="A2086" s="38" t="s">
        <v>228</v>
      </c>
      <c r="B2086" s="39" t="s">
        <v>1276</v>
      </c>
      <c r="C2086" s="39" t="s">
        <v>1277</v>
      </c>
      <c r="D2086" s="40" t="s">
        <v>111</v>
      </c>
      <c r="E2086" s="41">
        <v>1</v>
      </c>
      <c r="F2086" s="42"/>
      <c r="G2086" s="43">
        <v>2167.2200000000003</v>
      </c>
      <c r="H2086" s="44">
        <f t="shared" si="729"/>
        <v>2167.2200000000003</v>
      </c>
      <c r="I2086" s="45" t="str">
        <f t="shared" si="730"/>
        <v/>
      </c>
      <c r="J2086" s="45" t="str">
        <f t="shared" si="731"/>
        <v/>
      </c>
      <c r="K2086" s="35"/>
      <c r="L2086" s="45" t="str">
        <f t="shared" si="732"/>
        <v/>
      </c>
      <c r="M2086" s="45">
        <f t="shared" si="733"/>
        <v>2167.2200000000003</v>
      </c>
      <c r="N2086" s="46" t="e">
        <f>IF(A2086="ZMP",E2086*(1+(F2086/100)),#REF!)</f>
        <v>#REF!</v>
      </c>
      <c r="O2086" s="45" t="str">
        <f t="shared" si="734"/>
        <v/>
      </c>
    </row>
    <row r="2087" spans="1:15" ht="12.75" outlineLevel="1" collapsed="1" x14ac:dyDescent="0.2">
      <c r="A2087" s="38" t="s">
        <v>228</v>
      </c>
      <c r="B2087" s="39" t="s">
        <v>327</v>
      </c>
      <c r="C2087" s="39" t="s">
        <v>328</v>
      </c>
      <c r="D2087" s="40" t="s">
        <v>329</v>
      </c>
      <c r="E2087" s="41">
        <v>3.7999999999999999E-2</v>
      </c>
      <c r="F2087" s="42"/>
      <c r="G2087" s="43">
        <v>593.96</v>
      </c>
      <c r="H2087" s="44">
        <f t="shared" si="729"/>
        <v>22.57048</v>
      </c>
      <c r="I2087" s="45" t="str">
        <f t="shared" si="730"/>
        <v/>
      </c>
      <c r="J2087" s="45" t="str">
        <f t="shared" si="731"/>
        <v/>
      </c>
      <c r="K2087" s="35"/>
      <c r="L2087" s="45" t="str">
        <f t="shared" si="732"/>
        <v/>
      </c>
      <c r="M2087" s="45">
        <f t="shared" si="733"/>
        <v>22.57048</v>
      </c>
      <c r="N2087" s="46" t="e">
        <f>IF(A2087="ZMP",E2087*(1+(F2087/100)),#REF!)</f>
        <v>#REF!</v>
      </c>
      <c r="O2087" s="45" t="str">
        <f t="shared" si="734"/>
        <v/>
      </c>
    </row>
    <row r="2088" spans="1:15" ht="12.75" outlineLevel="1" collapsed="1" x14ac:dyDescent="0.2">
      <c r="A2088" s="38" t="s">
        <v>228</v>
      </c>
      <c r="B2088" s="39" t="s">
        <v>332</v>
      </c>
      <c r="C2088" s="39" t="s">
        <v>333</v>
      </c>
      <c r="D2088" s="40" t="s">
        <v>334</v>
      </c>
      <c r="E2088" s="41">
        <v>0.01</v>
      </c>
      <c r="F2088" s="42"/>
      <c r="G2088" s="43">
        <v>393.48</v>
      </c>
      <c r="H2088" s="44">
        <f t="shared" si="729"/>
        <v>3.9348000000000001</v>
      </c>
      <c r="I2088" s="45" t="str">
        <f t="shared" si="730"/>
        <v/>
      </c>
      <c r="J2088" s="45" t="str">
        <f t="shared" si="731"/>
        <v/>
      </c>
      <c r="K2088" s="35"/>
      <c r="L2088" s="45" t="str">
        <f t="shared" si="732"/>
        <v/>
      </c>
      <c r="M2088" s="45">
        <f t="shared" si="733"/>
        <v>3.9348000000000001</v>
      </c>
      <c r="N2088" s="46" t="e">
        <f>IF(A2088="ZMP",E2088*(1+(F2088/100)),#REF!)</f>
        <v>#REF!</v>
      </c>
      <c r="O2088" s="45" t="str">
        <f t="shared" si="734"/>
        <v/>
      </c>
    </row>
    <row r="2089" spans="1:15" ht="12.75" outlineLevel="2" x14ac:dyDescent="0.2">
      <c r="A2089" s="47"/>
      <c r="B2089" s="48"/>
      <c r="C2089" s="48"/>
      <c r="D2089" s="49"/>
      <c r="E2089" s="50"/>
      <c r="F2089" s="51"/>
      <c r="G2089" s="52"/>
      <c r="H2089" s="53"/>
      <c r="I2089" s="54"/>
      <c r="J2089" s="54"/>
      <c r="K2089" s="35"/>
      <c r="L2089" s="54"/>
      <c r="M2089" s="54"/>
      <c r="N2089" s="54"/>
      <c r="O2089" s="54"/>
    </row>
    <row r="2090" spans="1:15" ht="12.75" x14ac:dyDescent="0.2">
      <c r="A2090" s="27" t="s">
        <v>198</v>
      </c>
      <c r="B2090" s="28" t="s">
        <v>1278</v>
      </c>
      <c r="C2090" s="29" t="s">
        <v>1279</v>
      </c>
      <c r="D2090" s="30" t="s">
        <v>666</v>
      </c>
      <c r="E2090" s="31">
        <v>1</v>
      </c>
      <c r="F2090" s="32"/>
      <c r="G2090" s="33">
        <v>2724.23</v>
      </c>
      <c r="H2090" s="34">
        <f>G2090</f>
        <v>2724.23</v>
      </c>
      <c r="I2090" s="35">
        <f>SUM(I2091:I2095)</f>
        <v>187.20000000000002</v>
      </c>
      <c r="J2090" s="35">
        <f>SUM(J2091:J2095)</f>
        <v>240.2</v>
      </c>
      <c r="K2090" s="35">
        <f t="shared" si="716"/>
        <v>427.4</v>
      </c>
      <c r="L2090" s="35">
        <f>SUM(L2091:L2095)</f>
        <v>0</v>
      </c>
      <c r="M2090" s="35">
        <f>SUM(M2091:M2095)</f>
        <v>2297.4299999999998</v>
      </c>
      <c r="N2090" s="35"/>
      <c r="O2090" s="35">
        <f>SUM(O2091:O2095)</f>
        <v>0</v>
      </c>
    </row>
    <row r="2091" spans="1:15" ht="12.75" outlineLevel="1" collapsed="1" x14ac:dyDescent="0.2">
      <c r="A2091" s="38" t="s">
        <v>202</v>
      </c>
      <c r="B2091" s="39" t="s">
        <v>203</v>
      </c>
      <c r="C2091" s="39" t="s">
        <v>204</v>
      </c>
      <c r="D2091" s="40" t="s">
        <v>205</v>
      </c>
      <c r="E2091" s="41">
        <v>0.26</v>
      </c>
      <c r="F2091" s="42"/>
      <c r="G2091" s="43">
        <v>720</v>
      </c>
      <c r="H2091" s="44">
        <f>IF(ISNUMBER(F2091),(E2091*(1+(F2091/100))*G2091),G2091*E2091)</f>
        <v>187.20000000000002</v>
      </c>
      <c r="I2091" s="45">
        <f>IF(OR(A2091="PM",A2091="PZ",A2091="PP"),H2091,"")</f>
        <v>187.20000000000002</v>
      </c>
      <c r="J2091" s="45" t="str">
        <f>IF(A2091="S",H2091,"")</f>
        <v/>
      </c>
      <c r="K2091" s="35"/>
      <c r="L2091" s="45" t="str">
        <f>IF(A2091="M06",H2091,"")</f>
        <v/>
      </c>
      <c r="M2091" s="45" t="str">
        <f>IF(OR(A2091="M02",A2091="M25",A2091="M01s"),H2091,"")</f>
        <v/>
      </c>
      <c r="N2091" s="46" t="e">
        <f>IF(A2091="ZMP",E2091*(1+(F2091/100)),#REF!)</f>
        <v>#REF!</v>
      </c>
      <c r="O2091" s="45" t="str">
        <f>IF(A2091="M01e",H2091,"")</f>
        <v/>
      </c>
    </row>
    <row r="2092" spans="1:15" ht="12.75" outlineLevel="1" collapsed="1" x14ac:dyDescent="0.2">
      <c r="A2092" s="38" t="s">
        <v>315</v>
      </c>
      <c r="B2092" s="39" t="s">
        <v>49</v>
      </c>
      <c r="C2092" s="39" t="s">
        <v>50</v>
      </c>
      <c r="D2092" s="40" t="s">
        <v>46</v>
      </c>
      <c r="E2092" s="41">
        <v>0.25</v>
      </c>
      <c r="F2092" s="42"/>
      <c r="G2092" s="43">
        <v>900</v>
      </c>
      <c r="H2092" s="44">
        <f>IF(ISNUMBER(F2092),(E2092*(1+(F2092/100))*G2092),G2092*E2092)</f>
        <v>225</v>
      </c>
      <c r="I2092" s="45" t="str">
        <f>IF(OR(A2092="PM",A2092="PZ",A2092="PP"),H2092,"")</f>
        <v/>
      </c>
      <c r="J2092" s="45">
        <f>IF(A2092="S",H2092,"")</f>
        <v>225</v>
      </c>
      <c r="K2092" s="35"/>
      <c r="L2092" s="45" t="str">
        <f>IF(A2092="M06",H2092,"")</f>
        <v/>
      </c>
      <c r="M2092" s="45" t="str">
        <f>IF(OR(A2092="M02",A2092="M25",A2092="M01s"),H2092,"")</f>
        <v/>
      </c>
      <c r="N2092" s="46" t="e">
        <f>IF(A2092="ZMP",E2092*(1+(F2092/100)),#REF!)</f>
        <v>#REF!</v>
      </c>
      <c r="O2092" s="45" t="str">
        <f>IF(A2092="M01e",H2092,"")</f>
        <v/>
      </c>
    </row>
    <row r="2093" spans="1:15" ht="12.75" outlineLevel="1" collapsed="1" x14ac:dyDescent="0.2">
      <c r="A2093" s="38" t="s">
        <v>315</v>
      </c>
      <c r="B2093" s="39" t="s">
        <v>75</v>
      </c>
      <c r="C2093" s="39" t="s">
        <v>76</v>
      </c>
      <c r="D2093" s="40" t="s">
        <v>17</v>
      </c>
      <c r="E2093" s="41">
        <v>0.02</v>
      </c>
      <c r="F2093" s="42"/>
      <c r="G2093" s="43">
        <v>760</v>
      </c>
      <c r="H2093" s="44">
        <f>IF(ISNUMBER(F2093),(E2093*(1+(F2093/100))*G2093),G2093*E2093)</f>
        <v>15.200000000000001</v>
      </c>
      <c r="I2093" s="45" t="str">
        <f>IF(OR(A2093="PM",A2093="PZ",A2093="PP"),H2093,"")</f>
        <v/>
      </c>
      <c r="J2093" s="45">
        <f>IF(A2093="S",H2093,"")</f>
        <v>15.200000000000001</v>
      </c>
      <c r="K2093" s="35"/>
      <c r="L2093" s="45" t="str">
        <f>IF(A2093="M06",H2093,"")</f>
        <v/>
      </c>
      <c r="M2093" s="45" t="str">
        <f>IF(OR(A2093="M02",A2093="M25",A2093="M01s"),H2093,"")</f>
        <v/>
      </c>
      <c r="N2093" s="46" t="e">
        <f>IF(A2093="ZMP",E2093*(1+(F2093/100)),#REF!)</f>
        <v>#REF!</v>
      </c>
      <c r="O2093" s="45" t="str">
        <f>IF(A2093="M01e",H2093,"")</f>
        <v/>
      </c>
    </row>
    <row r="2094" spans="1:15" ht="12.75" outlineLevel="1" collapsed="1" x14ac:dyDescent="0.2">
      <c r="A2094" s="38" t="s">
        <v>316</v>
      </c>
      <c r="B2094" s="39" t="s">
        <v>1280</v>
      </c>
      <c r="C2094" s="39" t="s">
        <v>1281</v>
      </c>
      <c r="D2094" s="40" t="s">
        <v>1112</v>
      </c>
      <c r="E2094" s="41">
        <v>1</v>
      </c>
      <c r="F2094" s="42"/>
      <c r="G2094" s="43">
        <v>2297.4299999999998</v>
      </c>
      <c r="H2094" s="44">
        <f>IF(ISNUMBER(F2094),(E2094*(1+(F2094/100))*G2094),G2094*E2094)</f>
        <v>2297.4299999999998</v>
      </c>
      <c r="I2094" s="45" t="str">
        <f>IF(OR(A2094="PM",A2094="PZ",A2094="PP"),H2094,"")</f>
        <v/>
      </c>
      <c r="J2094" s="45" t="str">
        <f>IF(A2094="S",H2094,"")</f>
        <v/>
      </c>
      <c r="K2094" s="35"/>
      <c r="L2094" s="45" t="str">
        <f>IF(A2094="M06",H2094,"")</f>
        <v/>
      </c>
      <c r="M2094" s="45">
        <f>IF(OR(A2094="M02",A2094="M25",A2094="M01s"),H2094,"")</f>
        <v>2297.4299999999998</v>
      </c>
      <c r="N2094" s="46" t="e">
        <f>IF(A2094="ZMP",E2094*(1+(F2094/100)),#REF!)</f>
        <v>#REF!</v>
      </c>
      <c r="O2094" s="45" t="str">
        <f>IF(A2094="M01e",H2094,"")</f>
        <v/>
      </c>
    </row>
    <row r="2095" spans="1:15" ht="12.75" outlineLevel="2" x14ac:dyDescent="0.2">
      <c r="A2095" s="47"/>
      <c r="B2095" s="48"/>
      <c r="C2095" s="48"/>
      <c r="D2095" s="49"/>
      <c r="E2095" s="50"/>
      <c r="F2095" s="51"/>
      <c r="G2095" s="52"/>
      <c r="H2095" s="53"/>
      <c r="I2095" s="54"/>
      <c r="J2095" s="54"/>
      <c r="K2095" s="35"/>
      <c r="L2095" s="54"/>
      <c r="M2095" s="54"/>
      <c r="N2095" s="54"/>
      <c r="O2095" s="54"/>
    </row>
    <row r="2096" spans="1:15" ht="25.5" x14ac:dyDescent="0.2">
      <c r="A2096" s="27" t="s">
        <v>198</v>
      </c>
      <c r="B2096" s="28" t="s">
        <v>1282</v>
      </c>
      <c r="C2096" s="29" t="s">
        <v>1283</v>
      </c>
      <c r="D2096" s="30" t="s">
        <v>253</v>
      </c>
      <c r="E2096" s="31">
        <v>1</v>
      </c>
      <c r="F2096" s="32"/>
      <c r="G2096" s="33">
        <v>65185.74</v>
      </c>
      <c r="H2096" s="34">
        <f>G2096</f>
        <v>65185.74</v>
      </c>
      <c r="I2096" s="35">
        <f>SUM(I2097:I2103)</f>
        <v>0</v>
      </c>
      <c r="J2096" s="35">
        <f>SUM(J2097:J2103)</f>
        <v>0</v>
      </c>
      <c r="K2096" s="35">
        <f t="shared" si="716"/>
        <v>0</v>
      </c>
      <c r="L2096" s="35">
        <f>SUM(L2097:L2103)</f>
        <v>0</v>
      </c>
      <c r="M2096" s="35">
        <f>SUM(M2097:M2103)</f>
        <v>65185.735280000008</v>
      </c>
      <c r="N2096" s="35"/>
      <c r="O2096" s="35">
        <f>SUM(O2097:O2103)</f>
        <v>0</v>
      </c>
    </row>
    <row r="2097" spans="1:15" ht="12.75" outlineLevel="1" collapsed="1" x14ac:dyDescent="0.2">
      <c r="A2097" s="38" t="s">
        <v>202</v>
      </c>
      <c r="B2097" s="39" t="s">
        <v>203</v>
      </c>
      <c r="C2097" s="39" t="s">
        <v>204</v>
      </c>
      <c r="D2097" s="40" t="s">
        <v>205</v>
      </c>
      <c r="E2097" s="41">
        <v>0</v>
      </c>
      <c r="F2097" s="42"/>
      <c r="G2097" s="43">
        <v>720</v>
      </c>
      <c r="H2097" s="44">
        <f t="shared" ref="H2097:H2102" si="735">IF(ISNUMBER(F2097),(E2097*(1+(F2097/100))*G2097),G2097*E2097)</f>
        <v>0</v>
      </c>
      <c r="I2097" s="45">
        <f t="shared" ref="I2097:I2102" si="736">IF(OR(A2097="PM",A2097="PZ",A2097="PP"),H2097,"")</f>
        <v>0</v>
      </c>
      <c r="J2097" s="45" t="str">
        <f t="shared" ref="J2097:J2102" si="737">IF(A2097="S",H2097,"")</f>
        <v/>
      </c>
      <c r="K2097" s="35"/>
      <c r="L2097" s="45" t="str">
        <f t="shared" ref="L2097:L2102" si="738">IF(A2097="M06",H2097,"")</f>
        <v/>
      </c>
      <c r="M2097" s="45" t="str">
        <f t="shared" ref="M2097:M2102" si="739">IF(OR(A2097="M02",A2097="M25",A2097="M01s"),H2097,"")</f>
        <v/>
      </c>
      <c r="N2097" s="46" t="e">
        <f>IF(A2097="ZMP",E2097*(1+(F2097/100)),#REF!)</f>
        <v>#REF!</v>
      </c>
      <c r="O2097" s="45" t="str">
        <f t="shared" ref="O2097:O2102" si="740">IF(A2097="M01e",H2097,"")</f>
        <v/>
      </c>
    </row>
    <row r="2098" spans="1:15" ht="12.75" outlineLevel="1" collapsed="1" x14ac:dyDescent="0.2">
      <c r="A2098" s="38" t="s">
        <v>228</v>
      </c>
      <c r="B2098" s="39" t="s">
        <v>1284</v>
      </c>
      <c r="C2098" s="39" t="s">
        <v>1285</v>
      </c>
      <c r="D2098" s="40" t="s">
        <v>111</v>
      </c>
      <c r="E2098" s="41">
        <v>1</v>
      </c>
      <c r="F2098" s="42"/>
      <c r="G2098" s="43">
        <v>49739.01</v>
      </c>
      <c r="H2098" s="44">
        <f t="shared" si="735"/>
        <v>49739.01</v>
      </c>
      <c r="I2098" s="45" t="str">
        <f t="shared" si="736"/>
        <v/>
      </c>
      <c r="J2098" s="45" t="str">
        <f t="shared" si="737"/>
        <v/>
      </c>
      <c r="K2098" s="35"/>
      <c r="L2098" s="45" t="str">
        <f t="shared" si="738"/>
        <v/>
      </c>
      <c r="M2098" s="45">
        <f t="shared" si="739"/>
        <v>49739.01</v>
      </c>
      <c r="N2098" s="46" t="e">
        <f>IF(A2098="ZMP",E2098*(1+(F2098/100)),#REF!)</f>
        <v>#REF!</v>
      </c>
      <c r="O2098" s="45" t="str">
        <f t="shared" si="740"/>
        <v/>
      </c>
    </row>
    <row r="2099" spans="1:15" ht="12.75" outlineLevel="1" collapsed="1" x14ac:dyDescent="0.2">
      <c r="A2099" s="38" t="s">
        <v>228</v>
      </c>
      <c r="B2099" s="39" t="s">
        <v>327</v>
      </c>
      <c r="C2099" s="39" t="s">
        <v>328</v>
      </c>
      <c r="D2099" s="40" t="s">
        <v>329</v>
      </c>
      <c r="E2099" s="41">
        <v>3.7999999999999999E-2</v>
      </c>
      <c r="F2099" s="42"/>
      <c r="G2099" s="43">
        <v>593.96</v>
      </c>
      <c r="H2099" s="44">
        <f t="shared" si="735"/>
        <v>22.57048</v>
      </c>
      <c r="I2099" s="45" t="str">
        <f t="shared" si="736"/>
        <v/>
      </c>
      <c r="J2099" s="45" t="str">
        <f t="shared" si="737"/>
        <v/>
      </c>
      <c r="K2099" s="35"/>
      <c r="L2099" s="45" t="str">
        <f t="shared" si="738"/>
        <v/>
      </c>
      <c r="M2099" s="45">
        <f t="shared" si="739"/>
        <v>22.57048</v>
      </c>
      <c r="N2099" s="46" t="e">
        <f>IF(A2099="ZMP",E2099*(1+(F2099/100)),#REF!)</f>
        <v>#REF!</v>
      </c>
      <c r="O2099" s="45" t="str">
        <f t="shared" si="740"/>
        <v/>
      </c>
    </row>
    <row r="2100" spans="1:15" ht="12.75" outlineLevel="1" collapsed="1" x14ac:dyDescent="0.2">
      <c r="A2100" s="38" t="s">
        <v>228</v>
      </c>
      <c r="B2100" s="39" t="s">
        <v>332</v>
      </c>
      <c r="C2100" s="39" t="s">
        <v>333</v>
      </c>
      <c r="D2100" s="40" t="s">
        <v>334</v>
      </c>
      <c r="E2100" s="41">
        <v>0.01</v>
      </c>
      <c r="F2100" s="42"/>
      <c r="G2100" s="43">
        <v>393.48</v>
      </c>
      <c r="H2100" s="44">
        <f t="shared" si="735"/>
        <v>3.9348000000000001</v>
      </c>
      <c r="I2100" s="45" t="str">
        <f t="shared" si="736"/>
        <v/>
      </c>
      <c r="J2100" s="45" t="str">
        <f t="shared" si="737"/>
        <v/>
      </c>
      <c r="K2100" s="35"/>
      <c r="L2100" s="45" t="str">
        <f t="shared" si="738"/>
        <v/>
      </c>
      <c r="M2100" s="45">
        <f t="shared" si="739"/>
        <v>3.9348000000000001</v>
      </c>
      <c r="N2100" s="46" t="e">
        <f>IF(A2100="ZMP",E2100*(1+(F2100/100)),#REF!)</f>
        <v>#REF!</v>
      </c>
      <c r="O2100" s="45" t="str">
        <f t="shared" si="740"/>
        <v/>
      </c>
    </row>
    <row r="2101" spans="1:15" ht="12.75" outlineLevel="1" collapsed="1" x14ac:dyDescent="0.2">
      <c r="A2101" s="38" t="s">
        <v>316</v>
      </c>
      <c r="B2101" s="39" t="s">
        <v>1286</v>
      </c>
      <c r="C2101" s="39" t="s">
        <v>1287</v>
      </c>
      <c r="D2101" s="40" t="s">
        <v>111</v>
      </c>
      <c r="E2101" s="41">
        <v>1</v>
      </c>
      <c r="F2101" s="42"/>
      <c r="G2101" s="43">
        <v>5936.28</v>
      </c>
      <c r="H2101" s="44">
        <f t="shared" si="735"/>
        <v>5936.28</v>
      </c>
      <c r="I2101" s="45" t="str">
        <f t="shared" si="736"/>
        <v/>
      </c>
      <c r="J2101" s="45" t="str">
        <f t="shared" si="737"/>
        <v/>
      </c>
      <c r="K2101" s="35"/>
      <c r="L2101" s="45" t="str">
        <f t="shared" si="738"/>
        <v/>
      </c>
      <c r="M2101" s="45">
        <f t="shared" si="739"/>
        <v>5936.28</v>
      </c>
      <c r="N2101" s="46" t="e">
        <f>IF(A2101="ZMP",E2101*(1+(F2101/100)),#REF!)</f>
        <v>#REF!</v>
      </c>
      <c r="O2101" s="45" t="str">
        <f t="shared" si="740"/>
        <v/>
      </c>
    </row>
    <row r="2102" spans="1:15" ht="12.75" outlineLevel="1" collapsed="1" x14ac:dyDescent="0.2">
      <c r="A2102" s="38" t="s">
        <v>316</v>
      </c>
      <c r="B2102" s="39" t="s">
        <v>1288</v>
      </c>
      <c r="C2102" s="39" t="s">
        <v>1289</v>
      </c>
      <c r="D2102" s="40" t="s">
        <v>111</v>
      </c>
      <c r="E2102" s="41">
        <v>2</v>
      </c>
      <c r="F2102" s="42"/>
      <c r="G2102" s="43">
        <v>4741.97</v>
      </c>
      <c r="H2102" s="44">
        <f t="shared" si="735"/>
        <v>9483.94</v>
      </c>
      <c r="I2102" s="45" t="str">
        <f t="shared" si="736"/>
        <v/>
      </c>
      <c r="J2102" s="45" t="str">
        <f t="shared" si="737"/>
        <v/>
      </c>
      <c r="K2102" s="35"/>
      <c r="L2102" s="45" t="str">
        <f t="shared" si="738"/>
        <v/>
      </c>
      <c r="M2102" s="45">
        <f t="shared" si="739"/>
        <v>9483.94</v>
      </c>
      <c r="N2102" s="46" t="e">
        <f>IF(A2102="ZMP",E2102*(1+(F2102/100)),#REF!)</f>
        <v>#REF!</v>
      </c>
      <c r="O2102" s="45" t="str">
        <f t="shared" si="740"/>
        <v/>
      </c>
    </row>
    <row r="2103" spans="1:15" ht="12.75" outlineLevel="2" x14ac:dyDescent="0.2">
      <c r="A2103" s="47"/>
      <c r="B2103" s="48"/>
      <c r="C2103" s="48"/>
      <c r="D2103" s="49"/>
      <c r="E2103" s="50"/>
      <c r="F2103" s="51"/>
      <c r="G2103" s="52"/>
      <c r="H2103" s="53"/>
      <c r="I2103" s="54"/>
      <c r="J2103" s="54"/>
      <c r="K2103" s="35"/>
      <c r="L2103" s="54"/>
      <c r="M2103" s="54"/>
      <c r="N2103" s="54"/>
      <c r="O2103" s="54"/>
    </row>
    <row r="2104" spans="1:15" ht="25.5" x14ac:dyDescent="0.2">
      <c r="A2104" s="27" t="s">
        <v>198</v>
      </c>
      <c r="B2104" s="28" t="s">
        <v>1290</v>
      </c>
      <c r="C2104" s="29" t="s">
        <v>1291</v>
      </c>
      <c r="D2104" s="30" t="s">
        <v>253</v>
      </c>
      <c r="E2104" s="31">
        <v>1</v>
      </c>
      <c r="F2104" s="32"/>
      <c r="G2104" s="33">
        <v>68128.03</v>
      </c>
      <c r="H2104" s="34">
        <f>G2104</f>
        <v>68128.03</v>
      </c>
      <c r="I2104" s="35">
        <f>SUM(I2105:I2113)</f>
        <v>0</v>
      </c>
      <c r="J2104" s="35">
        <f>SUM(J2105:J2113)</f>
        <v>0</v>
      </c>
      <c r="K2104" s="35">
        <f t="shared" si="716"/>
        <v>0</v>
      </c>
      <c r="L2104" s="35">
        <f>SUM(L2105:L2113)</f>
        <v>0</v>
      </c>
      <c r="M2104" s="35">
        <f>SUM(M2105:M2113)</f>
        <v>68128.025280000002</v>
      </c>
      <c r="N2104" s="35"/>
      <c r="O2104" s="35">
        <f>SUM(O2105:O2113)</f>
        <v>0</v>
      </c>
    </row>
    <row r="2105" spans="1:15" ht="12.75" outlineLevel="1" collapsed="1" x14ac:dyDescent="0.2">
      <c r="A2105" s="38" t="s">
        <v>202</v>
      </c>
      <c r="B2105" s="39" t="s">
        <v>203</v>
      </c>
      <c r="C2105" s="39" t="s">
        <v>204</v>
      </c>
      <c r="D2105" s="40" t="s">
        <v>205</v>
      </c>
      <c r="E2105" s="41">
        <v>0</v>
      </c>
      <c r="F2105" s="42"/>
      <c r="G2105" s="43">
        <v>720</v>
      </c>
      <c r="H2105" s="44">
        <f t="shared" ref="H2105:H2112" si="741">IF(ISNUMBER(F2105),(E2105*(1+(F2105/100))*G2105),G2105*E2105)</f>
        <v>0</v>
      </c>
      <c r="I2105" s="45">
        <f t="shared" ref="I2105:I2112" si="742">IF(OR(A2105="PM",A2105="PZ",A2105="PP"),H2105,"")</f>
        <v>0</v>
      </c>
      <c r="J2105" s="45" t="str">
        <f t="shared" ref="J2105:J2112" si="743">IF(A2105="S",H2105,"")</f>
        <v/>
      </c>
      <c r="K2105" s="35"/>
      <c r="L2105" s="45" t="str">
        <f t="shared" ref="L2105:L2112" si="744">IF(A2105="M06",H2105,"")</f>
        <v/>
      </c>
      <c r="M2105" s="45" t="str">
        <f t="shared" ref="M2105:M2112" si="745">IF(OR(A2105="M02",A2105="M25",A2105="M01s"),H2105,"")</f>
        <v/>
      </c>
      <c r="N2105" s="46" t="e">
        <f>IF(A2105="ZMP",E2105*(1+(F2105/100)),#REF!)</f>
        <v>#REF!</v>
      </c>
      <c r="O2105" s="45" t="str">
        <f t="shared" ref="O2105:O2112" si="746">IF(A2105="M01e",H2105,"")</f>
        <v/>
      </c>
    </row>
    <row r="2106" spans="1:15" ht="12.75" outlineLevel="1" collapsed="1" x14ac:dyDescent="0.2">
      <c r="A2106" s="38" t="s">
        <v>228</v>
      </c>
      <c r="B2106" s="39" t="s">
        <v>1292</v>
      </c>
      <c r="C2106" s="39" t="s">
        <v>1293</v>
      </c>
      <c r="D2106" s="40" t="s">
        <v>111</v>
      </c>
      <c r="E2106" s="41">
        <v>1</v>
      </c>
      <c r="F2106" s="42"/>
      <c r="G2106" s="43">
        <v>2351.71</v>
      </c>
      <c r="H2106" s="44">
        <f t="shared" si="741"/>
        <v>2351.71</v>
      </c>
      <c r="I2106" s="45" t="str">
        <f t="shared" si="742"/>
        <v/>
      </c>
      <c r="J2106" s="45" t="str">
        <f t="shared" si="743"/>
        <v/>
      </c>
      <c r="K2106" s="35"/>
      <c r="L2106" s="45" t="str">
        <f t="shared" si="744"/>
        <v/>
      </c>
      <c r="M2106" s="45">
        <f t="shared" si="745"/>
        <v>2351.71</v>
      </c>
      <c r="N2106" s="46" t="e">
        <f>IF(A2106="ZMP",E2106*(1+(F2106/100)),#REF!)</f>
        <v>#REF!</v>
      </c>
      <c r="O2106" s="45" t="str">
        <f t="shared" si="746"/>
        <v/>
      </c>
    </row>
    <row r="2107" spans="1:15" ht="12.75" outlineLevel="1" collapsed="1" x14ac:dyDescent="0.2">
      <c r="A2107" s="38" t="s">
        <v>228</v>
      </c>
      <c r="B2107" s="39" t="s">
        <v>1294</v>
      </c>
      <c r="C2107" s="39" t="s">
        <v>1295</v>
      </c>
      <c r="D2107" s="40" t="s">
        <v>111</v>
      </c>
      <c r="E2107" s="41">
        <v>1</v>
      </c>
      <c r="F2107" s="42"/>
      <c r="G2107" s="43">
        <v>590.58000000000004</v>
      </c>
      <c r="H2107" s="44">
        <f t="shared" si="741"/>
        <v>590.58000000000004</v>
      </c>
      <c r="I2107" s="45" t="str">
        <f t="shared" si="742"/>
        <v/>
      </c>
      <c r="J2107" s="45" t="str">
        <f t="shared" si="743"/>
        <v/>
      </c>
      <c r="K2107" s="35"/>
      <c r="L2107" s="45" t="str">
        <f t="shared" si="744"/>
        <v/>
      </c>
      <c r="M2107" s="45">
        <f t="shared" si="745"/>
        <v>590.58000000000004</v>
      </c>
      <c r="N2107" s="46" t="e">
        <f>IF(A2107="ZMP",E2107*(1+(F2107/100)),#REF!)</f>
        <v>#REF!</v>
      </c>
      <c r="O2107" s="45" t="str">
        <f t="shared" si="746"/>
        <v/>
      </c>
    </row>
    <row r="2108" spans="1:15" ht="12.75" outlineLevel="1" collapsed="1" x14ac:dyDescent="0.2">
      <c r="A2108" s="38" t="s">
        <v>228</v>
      </c>
      <c r="B2108" s="39" t="s">
        <v>1284</v>
      </c>
      <c r="C2108" s="39" t="s">
        <v>1285</v>
      </c>
      <c r="D2108" s="40" t="s">
        <v>111</v>
      </c>
      <c r="E2108" s="41">
        <v>1</v>
      </c>
      <c r="F2108" s="42"/>
      <c r="G2108" s="43">
        <v>49739.01</v>
      </c>
      <c r="H2108" s="44">
        <f t="shared" si="741"/>
        <v>49739.01</v>
      </c>
      <c r="I2108" s="45" t="str">
        <f t="shared" si="742"/>
        <v/>
      </c>
      <c r="J2108" s="45" t="str">
        <f t="shared" si="743"/>
        <v/>
      </c>
      <c r="K2108" s="35"/>
      <c r="L2108" s="45" t="str">
        <f t="shared" si="744"/>
        <v/>
      </c>
      <c r="M2108" s="45">
        <f t="shared" si="745"/>
        <v>49739.01</v>
      </c>
      <c r="N2108" s="46" t="e">
        <f>IF(A2108="ZMP",E2108*(1+(F2108/100)),#REF!)</f>
        <v>#REF!</v>
      </c>
      <c r="O2108" s="45" t="str">
        <f t="shared" si="746"/>
        <v/>
      </c>
    </row>
    <row r="2109" spans="1:15" ht="12.75" outlineLevel="1" collapsed="1" x14ac:dyDescent="0.2">
      <c r="A2109" s="38" t="s">
        <v>228</v>
      </c>
      <c r="B2109" s="39" t="s">
        <v>327</v>
      </c>
      <c r="C2109" s="39" t="s">
        <v>328</v>
      </c>
      <c r="D2109" s="40" t="s">
        <v>329</v>
      </c>
      <c r="E2109" s="41">
        <v>3.7999999999999999E-2</v>
      </c>
      <c r="F2109" s="42"/>
      <c r="G2109" s="43">
        <v>593.96</v>
      </c>
      <c r="H2109" s="44">
        <f t="shared" si="741"/>
        <v>22.57048</v>
      </c>
      <c r="I2109" s="45" t="str">
        <f t="shared" si="742"/>
        <v/>
      </c>
      <c r="J2109" s="45" t="str">
        <f t="shared" si="743"/>
        <v/>
      </c>
      <c r="K2109" s="35"/>
      <c r="L2109" s="45" t="str">
        <f t="shared" si="744"/>
        <v/>
      </c>
      <c r="M2109" s="45">
        <f t="shared" si="745"/>
        <v>22.57048</v>
      </c>
      <c r="N2109" s="46" t="e">
        <f>IF(A2109="ZMP",E2109*(1+(F2109/100)),#REF!)</f>
        <v>#REF!</v>
      </c>
      <c r="O2109" s="45" t="str">
        <f t="shared" si="746"/>
        <v/>
      </c>
    </row>
    <row r="2110" spans="1:15" ht="12.75" outlineLevel="1" collapsed="1" x14ac:dyDescent="0.2">
      <c r="A2110" s="38" t="s">
        <v>228</v>
      </c>
      <c r="B2110" s="39" t="s">
        <v>332</v>
      </c>
      <c r="C2110" s="39" t="s">
        <v>333</v>
      </c>
      <c r="D2110" s="40" t="s">
        <v>334</v>
      </c>
      <c r="E2110" s="41">
        <v>0.01</v>
      </c>
      <c r="F2110" s="42"/>
      <c r="G2110" s="43">
        <v>393.48</v>
      </c>
      <c r="H2110" s="44">
        <f t="shared" si="741"/>
        <v>3.9348000000000001</v>
      </c>
      <c r="I2110" s="45" t="str">
        <f t="shared" si="742"/>
        <v/>
      </c>
      <c r="J2110" s="45" t="str">
        <f t="shared" si="743"/>
        <v/>
      </c>
      <c r="K2110" s="35"/>
      <c r="L2110" s="45" t="str">
        <f t="shared" si="744"/>
        <v/>
      </c>
      <c r="M2110" s="45">
        <f t="shared" si="745"/>
        <v>3.9348000000000001</v>
      </c>
      <c r="N2110" s="46" t="e">
        <f>IF(A2110="ZMP",E2110*(1+(F2110/100)),#REF!)</f>
        <v>#REF!</v>
      </c>
      <c r="O2110" s="45" t="str">
        <f t="shared" si="746"/>
        <v/>
      </c>
    </row>
    <row r="2111" spans="1:15" ht="12.75" outlineLevel="1" collapsed="1" x14ac:dyDescent="0.2">
      <c r="A2111" s="38" t="s">
        <v>316</v>
      </c>
      <c r="B2111" s="39" t="s">
        <v>1286</v>
      </c>
      <c r="C2111" s="39" t="s">
        <v>1287</v>
      </c>
      <c r="D2111" s="40" t="s">
        <v>111</v>
      </c>
      <c r="E2111" s="41">
        <v>1</v>
      </c>
      <c r="F2111" s="42"/>
      <c r="G2111" s="43">
        <v>5936.28</v>
      </c>
      <c r="H2111" s="44">
        <f t="shared" si="741"/>
        <v>5936.28</v>
      </c>
      <c r="I2111" s="45" t="str">
        <f t="shared" si="742"/>
        <v/>
      </c>
      <c r="J2111" s="45" t="str">
        <f t="shared" si="743"/>
        <v/>
      </c>
      <c r="K2111" s="35"/>
      <c r="L2111" s="45" t="str">
        <f t="shared" si="744"/>
        <v/>
      </c>
      <c r="M2111" s="45">
        <f t="shared" si="745"/>
        <v>5936.28</v>
      </c>
      <c r="N2111" s="46" t="e">
        <f>IF(A2111="ZMP",E2111*(1+(F2111/100)),#REF!)</f>
        <v>#REF!</v>
      </c>
      <c r="O2111" s="45" t="str">
        <f t="shared" si="746"/>
        <v/>
      </c>
    </row>
    <row r="2112" spans="1:15" ht="12.75" outlineLevel="1" collapsed="1" x14ac:dyDescent="0.2">
      <c r="A2112" s="38" t="s">
        <v>316</v>
      </c>
      <c r="B2112" s="39" t="s">
        <v>1288</v>
      </c>
      <c r="C2112" s="39" t="s">
        <v>1289</v>
      </c>
      <c r="D2112" s="40" t="s">
        <v>111</v>
      </c>
      <c r="E2112" s="41">
        <v>2</v>
      </c>
      <c r="F2112" s="42"/>
      <c r="G2112" s="43">
        <v>4741.97</v>
      </c>
      <c r="H2112" s="44">
        <f t="shared" si="741"/>
        <v>9483.94</v>
      </c>
      <c r="I2112" s="45" t="str">
        <f t="shared" si="742"/>
        <v/>
      </c>
      <c r="J2112" s="45" t="str">
        <f t="shared" si="743"/>
        <v/>
      </c>
      <c r="K2112" s="35"/>
      <c r="L2112" s="45" t="str">
        <f t="shared" si="744"/>
        <v/>
      </c>
      <c r="M2112" s="45">
        <f t="shared" si="745"/>
        <v>9483.94</v>
      </c>
      <c r="N2112" s="46" t="e">
        <f>IF(A2112="ZMP",E2112*(1+(F2112/100)),#REF!)</f>
        <v>#REF!</v>
      </c>
      <c r="O2112" s="45" t="str">
        <f t="shared" si="746"/>
        <v/>
      </c>
    </row>
    <row r="2113" spans="1:15" ht="12.75" outlineLevel="2" x14ac:dyDescent="0.2">
      <c r="A2113" s="47"/>
      <c r="B2113" s="48"/>
      <c r="C2113" s="48"/>
      <c r="D2113" s="49"/>
      <c r="E2113" s="50"/>
      <c r="F2113" s="51"/>
      <c r="G2113" s="52"/>
      <c r="H2113" s="53"/>
      <c r="I2113" s="54"/>
      <c r="J2113" s="54"/>
      <c r="K2113" s="35"/>
      <c r="L2113" s="54"/>
      <c r="M2113" s="54"/>
      <c r="N2113" s="54"/>
      <c r="O2113" s="54"/>
    </row>
    <row r="2114" spans="1:15" ht="25.5" x14ac:dyDescent="0.2">
      <c r="A2114" s="27" t="s">
        <v>198</v>
      </c>
      <c r="B2114" s="28" t="s">
        <v>1296</v>
      </c>
      <c r="C2114" s="29" t="s">
        <v>1297</v>
      </c>
      <c r="D2114" s="30" t="s">
        <v>253</v>
      </c>
      <c r="E2114" s="31">
        <v>1</v>
      </c>
      <c r="F2114" s="32"/>
      <c r="G2114" s="33">
        <v>52387.72</v>
      </c>
      <c r="H2114" s="34">
        <f>G2114</f>
        <v>52387.72</v>
      </c>
      <c r="I2114" s="35">
        <f>SUM(I2115:I2122)</f>
        <v>0</v>
      </c>
      <c r="J2114" s="35">
        <f>SUM(J2115:J2122)</f>
        <v>0</v>
      </c>
      <c r="K2114" s="35">
        <f t="shared" si="716"/>
        <v>0</v>
      </c>
      <c r="L2114" s="35">
        <f>SUM(L2115:L2122)</f>
        <v>0</v>
      </c>
      <c r="M2114" s="35">
        <f>SUM(M2115:M2122)</f>
        <v>52387.715280000004</v>
      </c>
      <c r="N2114" s="35"/>
      <c r="O2114" s="35">
        <f>SUM(O2115:O2122)</f>
        <v>0</v>
      </c>
    </row>
    <row r="2115" spans="1:15" ht="12.75" outlineLevel="1" collapsed="1" x14ac:dyDescent="0.2">
      <c r="A2115" s="38" t="s">
        <v>202</v>
      </c>
      <c r="B2115" s="39" t="s">
        <v>203</v>
      </c>
      <c r="C2115" s="39" t="s">
        <v>204</v>
      </c>
      <c r="D2115" s="40" t="s">
        <v>205</v>
      </c>
      <c r="E2115" s="41">
        <v>0</v>
      </c>
      <c r="F2115" s="42"/>
      <c r="G2115" s="43">
        <v>720</v>
      </c>
      <c r="H2115" s="44">
        <f t="shared" ref="H2115:H2121" si="747">IF(ISNUMBER(F2115),(E2115*(1+(F2115/100))*G2115),G2115*E2115)</f>
        <v>0</v>
      </c>
      <c r="I2115" s="45">
        <f t="shared" ref="I2115:I2121" si="748">IF(OR(A2115="PM",A2115="PZ",A2115="PP"),H2115,"")</f>
        <v>0</v>
      </c>
      <c r="J2115" s="45" t="str">
        <f t="shared" ref="J2115:J2121" si="749">IF(A2115="S",H2115,"")</f>
        <v/>
      </c>
      <c r="K2115" s="35"/>
      <c r="L2115" s="45" t="str">
        <f t="shared" ref="L2115:L2121" si="750">IF(A2115="M06",H2115,"")</f>
        <v/>
      </c>
      <c r="M2115" s="45" t="str">
        <f t="shared" ref="M2115:M2121" si="751">IF(OR(A2115="M02",A2115="M25",A2115="M01s"),H2115,"")</f>
        <v/>
      </c>
      <c r="N2115" s="46" t="e">
        <f>IF(A2115="ZMP",E2115*(1+(F2115/100)),#REF!)</f>
        <v>#REF!</v>
      </c>
      <c r="O2115" s="45" t="str">
        <f t="shared" ref="O2115:O2121" si="752">IF(A2115="M01e",H2115,"")</f>
        <v/>
      </c>
    </row>
    <row r="2116" spans="1:15" ht="12.75" outlineLevel="1" collapsed="1" x14ac:dyDescent="0.2">
      <c r="A2116" s="38" t="s">
        <v>228</v>
      </c>
      <c r="B2116" s="39" t="s">
        <v>1298</v>
      </c>
      <c r="C2116" s="39" t="s">
        <v>1299</v>
      </c>
      <c r="D2116" s="40" t="s">
        <v>111</v>
      </c>
      <c r="E2116" s="41">
        <v>1</v>
      </c>
      <c r="F2116" s="42"/>
      <c r="G2116" s="43">
        <v>35114.6</v>
      </c>
      <c r="H2116" s="44">
        <f t="shared" si="747"/>
        <v>35114.6</v>
      </c>
      <c r="I2116" s="45" t="str">
        <f t="shared" si="748"/>
        <v/>
      </c>
      <c r="J2116" s="45" t="str">
        <f t="shared" si="749"/>
        <v/>
      </c>
      <c r="K2116" s="35"/>
      <c r="L2116" s="45" t="str">
        <f t="shared" si="750"/>
        <v/>
      </c>
      <c r="M2116" s="45">
        <f t="shared" si="751"/>
        <v>35114.6</v>
      </c>
      <c r="N2116" s="46" t="e">
        <f>IF(A2116="ZMP",E2116*(1+(F2116/100)),#REF!)</f>
        <v>#REF!</v>
      </c>
      <c r="O2116" s="45" t="str">
        <f t="shared" si="752"/>
        <v/>
      </c>
    </row>
    <row r="2117" spans="1:15" ht="12.75" outlineLevel="1" collapsed="1" x14ac:dyDescent="0.2">
      <c r="A2117" s="38" t="s">
        <v>228</v>
      </c>
      <c r="B2117" s="39" t="s">
        <v>1117</v>
      </c>
      <c r="C2117" s="39" t="s">
        <v>1118</v>
      </c>
      <c r="D2117" s="40" t="s">
        <v>1112</v>
      </c>
      <c r="E2117" s="41">
        <v>1</v>
      </c>
      <c r="F2117" s="42"/>
      <c r="G2117" s="43">
        <v>1826.39</v>
      </c>
      <c r="H2117" s="44">
        <f t="shared" si="747"/>
        <v>1826.39</v>
      </c>
      <c r="I2117" s="45" t="str">
        <f t="shared" si="748"/>
        <v/>
      </c>
      <c r="J2117" s="45" t="str">
        <f t="shared" si="749"/>
        <v/>
      </c>
      <c r="K2117" s="35"/>
      <c r="L2117" s="45" t="str">
        <f t="shared" si="750"/>
        <v/>
      </c>
      <c r="M2117" s="45">
        <f t="shared" si="751"/>
        <v>1826.39</v>
      </c>
      <c r="N2117" s="46" t="e">
        <f>IF(A2117="ZMP",E2117*(1+(F2117/100)),#REF!)</f>
        <v>#REF!</v>
      </c>
      <c r="O2117" s="45" t="str">
        <f t="shared" si="752"/>
        <v/>
      </c>
    </row>
    <row r="2118" spans="1:15" ht="12.75" outlineLevel="1" collapsed="1" x14ac:dyDescent="0.2">
      <c r="A2118" s="38" t="s">
        <v>228</v>
      </c>
      <c r="B2118" s="39" t="s">
        <v>327</v>
      </c>
      <c r="C2118" s="39" t="s">
        <v>328</v>
      </c>
      <c r="D2118" s="40" t="s">
        <v>329</v>
      </c>
      <c r="E2118" s="41">
        <v>3.7999999999999999E-2</v>
      </c>
      <c r="F2118" s="42"/>
      <c r="G2118" s="43">
        <v>593.96</v>
      </c>
      <c r="H2118" s="44">
        <f t="shared" si="747"/>
        <v>22.57048</v>
      </c>
      <c r="I2118" s="45" t="str">
        <f t="shared" si="748"/>
        <v/>
      </c>
      <c r="J2118" s="45" t="str">
        <f t="shared" si="749"/>
        <v/>
      </c>
      <c r="K2118" s="35"/>
      <c r="L2118" s="45" t="str">
        <f t="shared" si="750"/>
        <v/>
      </c>
      <c r="M2118" s="45">
        <f t="shared" si="751"/>
        <v>22.57048</v>
      </c>
      <c r="N2118" s="46" t="e">
        <f>IF(A2118="ZMP",E2118*(1+(F2118/100)),#REF!)</f>
        <v>#REF!</v>
      </c>
      <c r="O2118" s="45" t="str">
        <f t="shared" si="752"/>
        <v/>
      </c>
    </row>
    <row r="2119" spans="1:15" ht="12.75" outlineLevel="1" collapsed="1" x14ac:dyDescent="0.2">
      <c r="A2119" s="38" t="s">
        <v>228</v>
      </c>
      <c r="B2119" s="39" t="s">
        <v>332</v>
      </c>
      <c r="C2119" s="39" t="s">
        <v>333</v>
      </c>
      <c r="D2119" s="40" t="s">
        <v>334</v>
      </c>
      <c r="E2119" s="41">
        <v>0.01</v>
      </c>
      <c r="F2119" s="42"/>
      <c r="G2119" s="43">
        <v>393.48</v>
      </c>
      <c r="H2119" s="44">
        <f t="shared" si="747"/>
        <v>3.9348000000000001</v>
      </c>
      <c r="I2119" s="45" t="str">
        <f t="shared" si="748"/>
        <v/>
      </c>
      <c r="J2119" s="45" t="str">
        <f t="shared" si="749"/>
        <v/>
      </c>
      <c r="K2119" s="35"/>
      <c r="L2119" s="45" t="str">
        <f t="shared" si="750"/>
        <v/>
      </c>
      <c r="M2119" s="45">
        <f t="shared" si="751"/>
        <v>3.9348000000000001</v>
      </c>
      <c r="N2119" s="46" t="e">
        <f>IF(A2119="ZMP",E2119*(1+(F2119/100)),#REF!)</f>
        <v>#REF!</v>
      </c>
      <c r="O2119" s="45" t="str">
        <f t="shared" si="752"/>
        <v/>
      </c>
    </row>
    <row r="2120" spans="1:15" ht="12.75" outlineLevel="1" collapsed="1" x14ac:dyDescent="0.2">
      <c r="A2120" s="38" t="s">
        <v>316</v>
      </c>
      <c r="B2120" s="39" t="s">
        <v>1286</v>
      </c>
      <c r="C2120" s="39" t="s">
        <v>1287</v>
      </c>
      <c r="D2120" s="40" t="s">
        <v>111</v>
      </c>
      <c r="E2120" s="41">
        <v>1</v>
      </c>
      <c r="F2120" s="42"/>
      <c r="G2120" s="43">
        <v>5936.28</v>
      </c>
      <c r="H2120" s="44">
        <f t="shared" si="747"/>
        <v>5936.28</v>
      </c>
      <c r="I2120" s="45" t="str">
        <f t="shared" si="748"/>
        <v/>
      </c>
      <c r="J2120" s="45" t="str">
        <f t="shared" si="749"/>
        <v/>
      </c>
      <c r="K2120" s="35"/>
      <c r="L2120" s="45" t="str">
        <f t="shared" si="750"/>
        <v/>
      </c>
      <c r="M2120" s="45">
        <f t="shared" si="751"/>
        <v>5936.28</v>
      </c>
      <c r="N2120" s="46" t="e">
        <f>IF(A2120="ZMP",E2120*(1+(F2120/100)),#REF!)</f>
        <v>#REF!</v>
      </c>
      <c r="O2120" s="45" t="str">
        <f t="shared" si="752"/>
        <v/>
      </c>
    </row>
    <row r="2121" spans="1:15" ht="12.75" outlineLevel="1" collapsed="1" x14ac:dyDescent="0.2">
      <c r="A2121" s="38" t="s">
        <v>316</v>
      </c>
      <c r="B2121" s="39" t="s">
        <v>1288</v>
      </c>
      <c r="C2121" s="39" t="s">
        <v>1289</v>
      </c>
      <c r="D2121" s="40" t="s">
        <v>111</v>
      </c>
      <c r="E2121" s="41">
        <v>2</v>
      </c>
      <c r="F2121" s="42"/>
      <c r="G2121" s="43">
        <v>4741.97</v>
      </c>
      <c r="H2121" s="44">
        <f t="shared" si="747"/>
        <v>9483.94</v>
      </c>
      <c r="I2121" s="45" t="str">
        <f t="shared" si="748"/>
        <v/>
      </c>
      <c r="J2121" s="45" t="str">
        <f t="shared" si="749"/>
        <v/>
      </c>
      <c r="K2121" s="35"/>
      <c r="L2121" s="45" t="str">
        <f t="shared" si="750"/>
        <v/>
      </c>
      <c r="M2121" s="45">
        <f t="shared" si="751"/>
        <v>9483.94</v>
      </c>
      <c r="N2121" s="46" t="e">
        <f>IF(A2121="ZMP",E2121*(1+(F2121/100)),#REF!)</f>
        <v>#REF!</v>
      </c>
      <c r="O2121" s="45" t="str">
        <f t="shared" si="752"/>
        <v/>
      </c>
    </row>
    <row r="2122" spans="1:15" ht="12.75" outlineLevel="2" x14ac:dyDescent="0.2">
      <c r="A2122" s="47"/>
      <c r="B2122" s="48"/>
      <c r="C2122" s="48"/>
      <c r="D2122" s="49"/>
      <c r="E2122" s="50"/>
      <c r="F2122" s="51"/>
      <c r="G2122" s="52"/>
      <c r="H2122" s="53"/>
      <c r="I2122" s="54"/>
      <c r="J2122" s="54"/>
      <c r="K2122" s="35"/>
      <c r="L2122" s="54"/>
      <c r="M2122" s="54"/>
      <c r="N2122" s="54"/>
      <c r="O2122" s="54"/>
    </row>
    <row r="2123" spans="1:15" ht="25.5" x14ac:dyDescent="0.2">
      <c r="A2123" s="27" t="s">
        <v>198</v>
      </c>
      <c r="B2123" s="28" t="s">
        <v>1300</v>
      </c>
      <c r="C2123" s="29" t="s">
        <v>1301</v>
      </c>
      <c r="D2123" s="30" t="s">
        <v>253</v>
      </c>
      <c r="E2123" s="31">
        <v>1</v>
      </c>
      <c r="F2123" s="32"/>
      <c r="G2123" s="33">
        <v>54140.99</v>
      </c>
      <c r="H2123" s="34">
        <f>G2123</f>
        <v>54140.99</v>
      </c>
      <c r="I2123" s="35">
        <f>SUM(I2124:I2133)</f>
        <v>0</v>
      </c>
      <c r="J2123" s="35">
        <f>SUM(J2124:J2133)</f>
        <v>0</v>
      </c>
      <c r="K2123" s="35">
        <f t="shared" ref="K2123:K2176" si="753">I2123+J2123</f>
        <v>0</v>
      </c>
      <c r="L2123" s="35">
        <f>SUM(L2124:L2133)</f>
        <v>0</v>
      </c>
      <c r="M2123" s="35">
        <f>SUM(M2124:M2133)</f>
        <v>54140.985280000008</v>
      </c>
      <c r="N2123" s="35"/>
      <c r="O2123" s="35">
        <f>SUM(O2124:O2133)</f>
        <v>0</v>
      </c>
    </row>
    <row r="2124" spans="1:15" ht="12.75" outlineLevel="1" collapsed="1" x14ac:dyDescent="0.2">
      <c r="A2124" s="38" t="s">
        <v>202</v>
      </c>
      <c r="B2124" s="39" t="s">
        <v>203</v>
      </c>
      <c r="C2124" s="39" t="s">
        <v>204</v>
      </c>
      <c r="D2124" s="40" t="s">
        <v>205</v>
      </c>
      <c r="E2124" s="41">
        <v>0</v>
      </c>
      <c r="F2124" s="42"/>
      <c r="G2124" s="43">
        <v>720</v>
      </c>
      <c r="H2124" s="44">
        <f t="shared" ref="H2124:H2132" si="754">IF(ISNUMBER(F2124),(E2124*(1+(F2124/100))*G2124),G2124*E2124)</f>
        <v>0</v>
      </c>
      <c r="I2124" s="45">
        <f t="shared" ref="I2124:I2132" si="755">IF(OR(A2124="PM",A2124="PZ",A2124="PP"),H2124,"")</f>
        <v>0</v>
      </c>
      <c r="J2124" s="45" t="str">
        <f t="shared" ref="J2124:J2132" si="756">IF(A2124="S",H2124,"")</f>
        <v/>
      </c>
      <c r="K2124" s="35"/>
      <c r="L2124" s="45" t="str">
        <f t="shared" ref="L2124:L2132" si="757">IF(A2124="M06",H2124,"")</f>
        <v/>
      </c>
      <c r="M2124" s="45" t="str">
        <f t="shared" ref="M2124:M2132" si="758">IF(OR(A2124="M02",A2124="M25",A2124="M01s"),H2124,"")</f>
        <v/>
      </c>
      <c r="N2124" s="46" t="e">
        <f>IF(A2124="ZMP",E2124*(1+(F2124/100)),#REF!)</f>
        <v>#REF!</v>
      </c>
      <c r="O2124" s="45" t="str">
        <f t="shared" ref="O2124:O2132" si="759">IF(A2124="M01e",H2124,"")</f>
        <v/>
      </c>
    </row>
    <row r="2125" spans="1:15" ht="12.75" outlineLevel="1" collapsed="1" x14ac:dyDescent="0.2">
      <c r="A2125" s="38" t="s">
        <v>228</v>
      </c>
      <c r="B2125" s="39" t="s">
        <v>1298</v>
      </c>
      <c r="C2125" s="39" t="s">
        <v>1299</v>
      </c>
      <c r="D2125" s="40" t="s">
        <v>111</v>
      </c>
      <c r="E2125" s="41">
        <v>1</v>
      </c>
      <c r="F2125" s="42"/>
      <c r="G2125" s="43">
        <v>35114.6</v>
      </c>
      <c r="H2125" s="44">
        <f t="shared" si="754"/>
        <v>35114.6</v>
      </c>
      <c r="I2125" s="45" t="str">
        <f t="shared" si="755"/>
        <v/>
      </c>
      <c r="J2125" s="45" t="str">
        <f t="shared" si="756"/>
        <v/>
      </c>
      <c r="K2125" s="35"/>
      <c r="L2125" s="45" t="str">
        <f t="shared" si="757"/>
        <v/>
      </c>
      <c r="M2125" s="45">
        <f t="shared" si="758"/>
        <v>35114.6</v>
      </c>
      <c r="N2125" s="46" t="e">
        <f>IF(A2125="ZMP",E2125*(1+(F2125/100)),#REF!)</f>
        <v>#REF!</v>
      </c>
      <c r="O2125" s="45" t="str">
        <f t="shared" si="759"/>
        <v/>
      </c>
    </row>
    <row r="2126" spans="1:15" ht="12.75" outlineLevel="1" collapsed="1" x14ac:dyDescent="0.2">
      <c r="A2126" s="38" t="s">
        <v>228</v>
      </c>
      <c r="B2126" s="39" t="s">
        <v>1117</v>
      </c>
      <c r="C2126" s="39" t="s">
        <v>1118</v>
      </c>
      <c r="D2126" s="40" t="s">
        <v>1112</v>
      </c>
      <c r="E2126" s="41">
        <v>1</v>
      </c>
      <c r="F2126" s="42"/>
      <c r="G2126" s="43">
        <v>1826.39</v>
      </c>
      <c r="H2126" s="44">
        <f t="shared" si="754"/>
        <v>1826.39</v>
      </c>
      <c r="I2126" s="45" t="str">
        <f t="shared" si="755"/>
        <v/>
      </c>
      <c r="J2126" s="45" t="str">
        <f t="shared" si="756"/>
        <v/>
      </c>
      <c r="K2126" s="35"/>
      <c r="L2126" s="45" t="str">
        <f t="shared" si="757"/>
        <v/>
      </c>
      <c r="M2126" s="45">
        <f t="shared" si="758"/>
        <v>1826.39</v>
      </c>
      <c r="N2126" s="46" t="e">
        <f>IF(A2126="ZMP",E2126*(1+(F2126/100)),#REF!)</f>
        <v>#REF!</v>
      </c>
      <c r="O2126" s="45" t="str">
        <f t="shared" si="759"/>
        <v/>
      </c>
    </row>
    <row r="2127" spans="1:15" ht="12.75" outlineLevel="1" collapsed="1" x14ac:dyDescent="0.2">
      <c r="A2127" s="38" t="s">
        <v>228</v>
      </c>
      <c r="B2127" s="39" t="s">
        <v>1266</v>
      </c>
      <c r="C2127" s="39" t="s">
        <v>1267</v>
      </c>
      <c r="D2127" s="40" t="s">
        <v>111</v>
      </c>
      <c r="E2127" s="41">
        <v>1</v>
      </c>
      <c r="F2127" s="42"/>
      <c r="G2127" s="43">
        <v>1396.69</v>
      </c>
      <c r="H2127" s="44">
        <f t="shared" si="754"/>
        <v>1396.69</v>
      </c>
      <c r="I2127" s="45" t="str">
        <f t="shared" si="755"/>
        <v/>
      </c>
      <c r="J2127" s="45" t="str">
        <f t="shared" si="756"/>
        <v/>
      </c>
      <c r="K2127" s="35"/>
      <c r="L2127" s="45" t="str">
        <f t="shared" si="757"/>
        <v/>
      </c>
      <c r="M2127" s="45">
        <f t="shared" si="758"/>
        <v>1396.69</v>
      </c>
      <c r="N2127" s="46" t="e">
        <f>IF(A2127="ZMP",E2127*(1+(F2127/100)),#REF!)</f>
        <v>#REF!</v>
      </c>
      <c r="O2127" s="45" t="str">
        <f t="shared" si="759"/>
        <v/>
      </c>
    </row>
    <row r="2128" spans="1:15" ht="12.75" outlineLevel="1" collapsed="1" x14ac:dyDescent="0.2">
      <c r="A2128" s="38" t="s">
        <v>228</v>
      </c>
      <c r="B2128" s="39" t="s">
        <v>1254</v>
      </c>
      <c r="C2128" s="39" t="s">
        <v>1255</v>
      </c>
      <c r="D2128" s="40" t="s">
        <v>111</v>
      </c>
      <c r="E2128" s="41">
        <v>1</v>
      </c>
      <c r="F2128" s="42"/>
      <c r="G2128" s="43">
        <v>356.58</v>
      </c>
      <c r="H2128" s="44">
        <f t="shared" si="754"/>
        <v>356.58</v>
      </c>
      <c r="I2128" s="45" t="str">
        <f t="shared" si="755"/>
        <v/>
      </c>
      <c r="J2128" s="45" t="str">
        <f t="shared" si="756"/>
        <v/>
      </c>
      <c r="K2128" s="35"/>
      <c r="L2128" s="45" t="str">
        <f t="shared" si="757"/>
        <v/>
      </c>
      <c r="M2128" s="45">
        <f t="shared" si="758"/>
        <v>356.58</v>
      </c>
      <c r="N2128" s="46" t="e">
        <f>IF(A2128="ZMP",E2128*(1+(F2128/100)),#REF!)</f>
        <v>#REF!</v>
      </c>
      <c r="O2128" s="45" t="str">
        <f t="shared" si="759"/>
        <v/>
      </c>
    </row>
    <row r="2129" spans="1:15" ht="12.75" outlineLevel="1" collapsed="1" x14ac:dyDescent="0.2">
      <c r="A2129" s="38" t="s">
        <v>228</v>
      </c>
      <c r="B2129" s="39" t="s">
        <v>327</v>
      </c>
      <c r="C2129" s="39" t="s">
        <v>328</v>
      </c>
      <c r="D2129" s="40" t="s">
        <v>329</v>
      </c>
      <c r="E2129" s="41">
        <v>3.7999999999999999E-2</v>
      </c>
      <c r="F2129" s="42"/>
      <c r="G2129" s="43">
        <v>593.96</v>
      </c>
      <c r="H2129" s="44">
        <f t="shared" si="754"/>
        <v>22.57048</v>
      </c>
      <c r="I2129" s="45" t="str">
        <f t="shared" si="755"/>
        <v/>
      </c>
      <c r="J2129" s="45" t="str">
        <f t="shared" si="756"/>
        <v/>
      </c>
      <c r="K2129" s="35"/>
      <c r="L2129" s="45" t="str">
        <f t="shared" si="757"/>
        <v/>
      </c>
      <c r="M2129" s="45">
        <f t="shared" si="758"/>
        <v>22.57048</v>
      </c>
      <c r="N2129" s="46" t="e">
        <f>IF(A2129="ZMP",E2129*(1+(F2129/100)),#REF!)</f>
        <v>#REF!</v>
      </c>
      <c r="O2129" s="45" t="str">
        <f t="shared" si="759"/>
        <v/>
      </c>
    </row>
    <row r="2130" spans="1:15" ht="12.75" outlineLevel="1" collapsed="1" x14ac:dyDescent="0.2">
      <c r="A2130" s="38" t="s">
        <v>228</v>
      </c>
      <c r="B2130" s="39" t="s">
        <v>332</v>
      </c>
      <c r="C2130" s="39" t="s">
        <v>333</v>
      </c>
      <c r="D2130" s="40" t="s">
        <v>334</v>
      </c>
      <c r="E2130" s="41">
        <v>0.01</v>
      </c>
      <c r="F2130" s="42"/>
      <c r="G2130" s="43">
        <v>393.48</v>
      </c>
      <c r="H2130" s="44">
        <f t="shared" si="754"/>
        <v>3.9348000000000001</v>
      </c>
      <c r="I2130" s="45" t="str">
        <f t="shared" si="755"/>
        <v/>
      </c>
      <c r="J2130" s="45" t="str">
        <f t="shared" si="756"/>
        <v/>
      </c>
      <c r="K2130" s="35"/>
      <c r="L2130" s="45" t="str">
        <f t="shared" si="757"/>
        <v/>
      </c>
      <c r="M2130" s="45">
        <f t="shared" si="758"/>
        <v>3.9348000000000001</v>
      </c>
      <c r="N2130" s="46" t="e">
        <f>IF(A2130="ZMP",E2130*(1+(F2130/100)),#REF!)</f>
        <v>#REF!</v>
      </c>
      <c r="O2130" s="45" t="str">
        <f t="shared" si="759"/>
        <v/>
      </c>
    </row>
    <row r="2131" spans="1:15" ht="12.75" outlineLevel="1" collapsed="1" x14ac:dyDescent="0.2">
      <c r="A2131" s="38" t="s">
        <v>316</v>
      </c>
      <c r="B2131" s="39" t="s">
        <v>1286</v>
      </c>
      <c r="C2131" s="39" t="s">
        <v>1287</v>
      </c>
      <c r="D2131" s="40" t="s">
        <v>111</v>
      </c>
      <c r="E2131" s="41">
        <v>1</v>
      </c>
      <c r="F2131" s="42"/>
      <c r="G2131" s="43">
        <v>5936.28</v>
      </c>
      <c r="H2131" s="44">
        <f t="shared" si="754"/>
        <v>5936.28</v>
      </c>
      <c r="I2131" s="45" t="str">
        <f t="shared" si="755"/>
        <v/>
      </c>
      <c r="J2131" s="45" t="str">
        <f t="shared" si="756"/>
        <v/>
      </c>
      <c r="K2131" s="35"/>
      <c r="L2131" s="45" t="str">
        <f t="shared" si="757"/>
        <v/>
      </c>
      <c r="M2131" s="45">
        <f t="shared" si="758"/>
        <v>5936.28</v>
      </c>
      <c r="N2131" s="46" t="e">
        <f>IF(A2131="ZMP",E2131*(1+(F2131/100)),#REF!)</f>
        <v>#REF!</v>
      </c>
      <c r="O2131" s="45" t="str">
        <f t="shared" si="759"/>
        <v/>
      </c>
    </row>
    <row r="2132" spans="1:15" ht="12.75" outlineLevel="1" collapsed="1" x14ac:dyDescent="0.2">
      <c r="A2132" s="38" t="s">
        <v>316</v>
      </c>
      <c r="B2132" s="39" t="s">
        <v>1288</v>
      </c>
      <c r="C2132" s="39" t="s">
        <v>1289</v>
      </c>
      <c r="D2132" s="40" t="s">
        <v>111</v>
      </c>
      <c r="E2132" s="41">
        <v>2</v>
      </c>
      <c r="F2132" s="42"/>
      <c r="G2132" s="43">
        <v>4741.97</v>
      </c>
      <c r="H2132" s="44">
        <f t="shared" si="754"/>
        <v>9483.94</v>
      </c>
      <c r="I2132" s="45" t="str">
        <f t="shared" si="755"/>
        <v/>
      </c>
      <c r="J2132" s="45" t="str">
        <f t="shared" si="756"/>
        <v/>
      </c>
      <c r="K2132" s="35"/>
      <c r="L2132" s="45" t="str">
        <f t="shared" si="757"/>
        <v/>
      </c>
      <c r="M2132" s="45">
        <f t="shared" si="758"/>
        <v>9483.94</v>
      </c>
      <c r="N2132" s="46" t="e">
        <f>IF(A2132="ZMP",E2132*(1+(F2132/100)),#REF!)</f>
        <v>#REF!</v>
      </c>
      <c r="O2132" s="45" t="str">
        <f t="shared" si="759"/>
        <v/>
      </c>
    </row>
    <row r="2133" spans="1:15" ht="12.75" outlineLevel="2" x14ac:dyDescent="0.2">
      <c r="A2133" s="47"/>
      <c r="B2133" s="48"/>
      <c r="C2133" s="48"/>
      <c r="D2133" s="49"/>
      <c r="E2133" s="50"/>
      <c r="F2133" s="51"/>
      <c r="G2133" s="52"/>
      <c r="H2133" s="53"/>
      <c r="I2133" s="54"/>
      <c r="J2133" s="54"/>
      <c r="K2133" s="35"/>
      <c r="L2133" s="54"/>
      <c r="M2133" s="54"/>
      <c r="N2133" s="54"/>
      <c r="O2133" s="54"/>
    </row>
    <row r="2134" spans="1:15" ht="25.5" x14ac:dyDescent="0.2">
      <c r="A2134" s="27" t="s">
        <v>198</v>
      </c>
      <c r="B2134" s="28" t="s">
        <v>1302</v>
      </c>
      <c r="C2134" s="29" t="s">
        <v>1303</v>
      </c>
      <c r="D2134" s="30" t="s">
        <v>253</v>
      </c>
      <c r="E2134" s="31">
        <v>1</v>
      </c>
      <c r="F2134" s="32"/>
      <c r="G2134" s="33">
        <v>38687.5</v>
      </c>
      <c r="H2134" s="34">
        <f>G2134</f>
        <v>38687.5</v>
      </c>
      <c r="I2134" s="35">
        <f>SUM(I2135:I2137)</f>
        <v>0</v>
      </c>
      <c r="J2134" s="35">
        <f>SUM(J2135:J2137)</f>
        <v>0</v>
      </c>
      <c r="K2134" s="35">
        <f t="shared" si="753"/>
        <v>0</v>
      </c>
      <c r="L2134" s="35">
        <f>SUM(L2135:L2137)</f>
        <v>0</v>
      </c>
      <c r="M2134" s="35">
        <f>SUM(M2135:M2137)</f>
        <v>38687.5</v>
      </c>
      <c r="N2134" s="35"/>
      <c r="O2134" s="35">
        <f>SUM(O2135:O2137)</f>
        <v>0</v>
      </c>
    </row>
    <row r="2135" spans="1:15" ht="12.75" outlineLevel="1" collapsed="1" x14ac:dyDescent="0.2">
      <c r="A2135" s="38" t="s">
        <v>202</v>
      </c>
      <c r="B2135" s="39" t="s">
        <v>203</v>
      </c>
      <c r="C2135" s="39" t="s">
        <v>204</v>
      </c>
      <c r="D2135" s="40" t="s">
        <v>205</v>
      </c>
      <c r="E2135" s="41">
        <v>0</v>
      </c>
      <c r="F2135" s="42"/>
      <c r="G2135" s="43">
        <v>720</v>
      </c>
      <c r="H2135" s="44">
        <f>IF(ISNUMBER(F2135),(E2135*(1+(F2135/100))*G2135),G2135*E2135)</f>
        <v>0</v>
      </c>
      <c r="I2135" s="45">
        <f>IF(OR(A2135="PM",A2135="PZ",A2135="PP"),H2135,"")</f>
        <v>0</v>
      </c>
      <c r="J2135" s="45" t="str">
        <f>IF(A2135="S",H2135,"")</f>
        <v/>
      </c>
      <c r="K2135" s="35"/>
      <c r="L2135" s="45" t="str">
        <f>IF(A2135="M06",H2135,"")</f>
        <v/>
      </c>
      <c r="M2135" s="45" t="str">
        <f>IF(OR(A2135="M02",A2135="M25",A2135="M01s"),H2135,"")</f>
        <v/>
      </c>
      <c r="N2135" s="46" t="e">
        <f>IF(A2135="ZMP",E2135*(1+(F2135/100)),#REF!)</f>
        <v>#REF!</v>
      </c>
      <c r="O2135" s="45" t="str">
        <f>IF(A2135="M01e",H2135,"")</f>
        <v/>
      </c>
    </row>
    <row r="2136" spans="1:15" ht="12.75" outlineLevel="1" collapsed="1" x14ac:dyDescent="0.2">
      <c r="A2136" s="38" t="s">
        <v>228</v>
      </c>
      <c r="B2136" s="39" t="s">
        <v>1304</v>
      </c>
      <c r="C2136" s="39" t="s">
        <v>1305</v>
      </c>
      <c r="D2136" s="40" t="s">
        <v>111</v>
      </c>
      <c r="E2136" s="41">
        <v>1</v>
      </c>
      <c r="F2136" s="42"/>
      <c r="G2136" s="43">
        <v>38687.5</v>
      </c>
      <c r="H2136" s="44">
        <f>IF(ISNUMBER(F2136),(E2136*(1+(F2136/100))*G2136),G2136*E2136)</f>
        <v>38687.5</v>
      </c>
      <c r="I2136" s="45" t="str">
        <f>IF(OR(A2136="PM",A2136="PZ",A2136="PP"),H2136,"")</f>
        <v/>
      </c>
      <c r="J2136" s="45" t="str">
        <f>IF(A2136="S",H2136,"")</f>
        <v/>
      </c>
      <c r="K2136" s="35"/>
      <c r="L2136" s="45" t="str">
        <f>IF(A2136="M06",H2136,"")</f>
        <v/>
      </c>
      <c r="M2136" s="45">
        <f>IF(OR(A2136="M02",A2136="M25",A2136="M01s"),H2136,"")</f>
        <v>38687.5</v>
      </c>
      <c r="N2136" s="46" t="e">
        <f>IF(A2136="ZMP",E2136*(1+(F2136/100)),#REF!)</f>
        <v>#REF!</v>
      </c>
      <c r="O2136" s="45" t="str">
        <f>IF(A2136="M01e",H2136,"")</f>
        <v/>
      </c>
    </row>
    <row r="2137" spans="1:15" ht="12.75" outlineLevel="2" x14ac:dyDescent="0.2">
      <c r="A2137" s="47"/>
      <c r="B2137" s="48"/>
      <c r="C2137" s="48"/>
      <c r="D2137" s="49"/>
      <c r="E2137" s="50"/>
      <c r="F2137" s="51"/>
      <c r="G2137" s="52"/>
      <c r="H2137" s="53"/>
      <c r="I2137" s="54"/>
      <c r="J2137" s="54"/>
      <c r="K2137" s="35"/>
      <c r="L2137" s="54"/>
      <c r="M2137" s="54"/>
      <c r="N2137" s="54"/>
      <c r="O2137" s="54"/>
    </row>
    <row r="2138" spans="1:15" ht="25.5" x14ac:dyDescent="0.2">
      <c r="A2138" s="27" t="s">
        <v>198</v>
      </c>
      <c r="B2138" s="28" t="s">
        <v>1306</v>
      </c>
      <c r="C2138" s="29" t="s">
        <v>1307</v>
      </c>
      <c r="D2138" s="30" t="s">
        <v>666</v>
      </c>
      <c r="E2138" s="31">
        <v>1</v>
      </c>
      <c r="F2138" s="32"/>
      <c r="G2138" s="33">
        <v>69241.210000000006</v>
      </c>
      <c r="H2138" s="34">
        <f>G2138</f>
        <v>69241.210000000006</v>
      </c>
      <c r="I2138" s="35">
        <f>SUM(I2139:I2143)</f>
        <v>6660</v>
      </c>
      <c r="J2138" s="35">
        <f>SUM(J2139:J2143)</f>
        <v>334.4</v>
      </c>
      <c r="K2138" s="35">
        <f t="shared" si="753"/>
        <v>6994.4</v>
      </c>
      <c r="L2138" s="35">
        <f>SUM(L2139:L2143)</f>
        <v>0</v>
      </c>
      <c r="M2138" s="35">
        <f>SUM(M2139:M2143)</f>
        <v>62260.01</v>
      </c>
      <c r="N2138" s="35"/>
      <c r="O2138" s="35">
        <f>SUM(O2139:O2143)</f>
        <v>0</v>
      </c>
    </row>
    <row r="2139" spans="1:15" ht="12.75" outlineLevel="1" collapsed="1" x14ac:dyDescent="0.2">
      <c r="A2139" s="38" t="s">
        <v>202</v>
      </c>
      <c r="B2139" s="39" t="s">
        <v>203</v>
      </c>
      <c r="C2139" s="39" t="s">
        <v>204</v>
      </c>
      <c r="D2139" s="40" t="s">
        <v>205</v>
      </c>
      <c r="E2139" s="41">
        <v>9.25</v>
      </c>
      <c r="F2139" s="42"/>
      <c r="G2139" s="43">
        <v>720</v>
      </c>
      <c r="H2139" s="44">
        <f>IF(ISNUMBER(F2139),(E2139*(1+(F2139/100))*G2139),G2139*E2139)</f>
        <v>6660</v>
      </c>
      <c r="I2139" s="45">
        <f>IF(OR(A2139="PM",A2139="PZ",A2139="PP"),H2139,"")</f>
        <v>6660</v>
      </c>
      <c r="J2139" s="45" t="str">
        <f>IF(A2139="S",H2139,"")</f>
        <v/>
      </c>
      <c r="K2139" s="35"/>
      <c r="L2139" s="45" t="str">
        <f>IF(A2139="M06",H2139,"")</f>
        <v/>
      </c>
      <c r="M2139" s="45" t="str">
        <f>IF(OR(A2139="M02",A2139="M25",A2139="M01s"),H2139,"")</f>
        <v/>
      </c>
      <c r="N2139" s="46" t="e">
        <f>IF(A2139="ZMP",E2139*(1+(F2139/100)),#REF!)</f>
        <v>#REF!</v>
      </c>
      <c r="O2139" s="45" t="str">
        <f>IF(A2139="M01e",H2139,"")</f>
        <v/>
      </c>
    </row>
    <row r="2140" spans="1:15" ht="12.75" outlineLevel="1" collapsed="1" x14ac:dyDescent="0.2">
      <c r="A2140" s="38" t="s">
        <v>315</v>
      </c>
      <c r="B2140" s="39" t="s">
        <v>75</v>
      </c>
      <c r="C2140" s="39" t="s">
        <v>76</v>
      </c>
      <c r="D2140" s="40" t="s">
        <v>17</v>
      </c>
      <c r="E2140" s="41">
        <v>0.44</v>
      </c>
      <c r="F2140" s="42"/>
      <c r="G2140" s="43">
        <v>760</v>
      </c>
      <c r="H2140" s="44">
        <f>IF(ISNUMBER(F2140),(E2140*(1+(F2140/100))*G2140),G2140*E2140)</f>
        <v>334.4</v>
      </c>
      <c r="I2140" s="45" t="str">
        <f>IF(OR(A2140="PM",A2140="PZ",A2140="PP"),H2140,"")</f>
        <v/>
      </c>
      <c r="J2140" s="45">
        <f>IF(A2140="S",H2140,"")</f>
        <v>334.4</v>
      </c>
      <c r="K2140" s="35"/>
      <c r="L2140" s="45" t="str">
        <f>IF(A2140="M06",H2140,"")</f>
        <v/>
      </c>
      <c r="M2140" s="45" t="str">
        <f>IF(OR(A2140="M02",A2140="M25",A2140="M01s"),H2140,"")</f>
        <v/>
      </c>
      <c r="N2140" s="46" t="e">
        <f>IF(A2140="ZMP",E2140*(1+(F2140/100)),#REF!)</f>
        <v>#REF!</v>
      </c>
      <c r="O2140" s="45" t="str">
        <f>IF(A2140="M01e",H2140,"")</f>
        <v/>
      </c>
    </row>
    <row r="2141" spans="1:15" ht="12.75" outlineLevel="1" collapsed="1" x14ac:dyDescent="0.2">
      <c r="A2141" s="38" t="s">
        <v>228</v>
      </c>
      <c r="B2141" s="39" t="s">
        <v>1308</v>
      </c>
      <c r="C2141" s="39" t="s">
        <v>1309</v>
      </c>
      <c r="D2141" s="40" t="s">
        <v>111</v>
      </c>
      <c r="E2141" s="41">
        <v>1</v>
      </c>
      <c r="F2141" s="42"/>
      <c r="G2141" s="43">
        <v>57390.39</v>
      </c>
      <c r="H2141" s="44">
        <f>IF(ISNUMBER(F2141),(E2141*(1+(F2141/100))*G2141),G2141*E2141)</f>
        <v>57390.39</v>
      </c>
      <c r="I2141" s="45" t="str">
        <f>IF(OR(A2141="PM",A2141="PZ",A2141="PP"),H2141,"")</f>
        <v/>
      </c>
      <c r="J2141" s="45" t="str">
        <f>IF(A2141="S",H2141,"")</f>
        <v/>
      </c>
      <c r="K2141" s="35"/>
      <c r="L2141" s="45" t="str">
        <f>IF(A2141="M06",H2141,"")</f>
        <v/>
      </c>
      <c r="M2141" s="45">
        <f>IF(OR(A2141="M02",A2141="M25",A2141="M01s"),H2141,"")</f>
        <v>57390.39</v>
      </c>
      <c r="N2141" s="46" t="e">
        <f>IF(A2141="ZMP",E2141*(1+(F2141/100)),#REF!)</f>
        <v>#REF!</v>
      </c>
      <c r="O2141" s="45" t="str">
        <f>IF(A2141="M01e",H2141,"")</f>
        <v/>
      </c>
    </row>
    <row r="2142" spans="1:15" ht="12.75" outlineLevel="1" collapsed="1" x14ac:dyDescent="0.2">
      <c r="A2142" s="38" t="s">
        <v>228</v>
      </c>
      <c r="B2142" s="39" t="s">
        <v>1310</v>
      </c>
      <c r="C2142" s="39" t="s">
        <v>1311</v>
      </c>
      <c r="D2142" s="40" t="s">
        <v>111</v>
      </c>
      <c r="E2142" s="41">
        <v>1</v>
      </c>
      <c r="F2142" s="42"/>
      <c r="G2142" s="43">
        <v>4869.62</v>
      </c>
      <c r="H2142" s="44">
        <f>IF(ISNUMBER(F2142),(E2142*(1+(F2142/100))*G2142),G2142*E2142)</f>
        <v>4869.62</v>
      </c>
      <c r="I2142" s="45" t="str">
        <f>IF(OR(A2142="PM",A2142="PZ",A2142="PP"),H2142,"")</f>
        <v/>
      </c>
      <c r="J2142" s="45" t="str">
        <f>IF(A2142="S",H2142,"")</f>
        <v/>
      </c>
      <c r="K2142" s="35"/>
      <c r="L2142" s="45" t="str">
        <f>IF(A2142="M06",H2142,"")</f>
        <v/>
      </c>
      <c r="M2142" s="45">
        <f>IF(OR(A2142="M02",A2142="M25",A2142="M01s"),H2142,"")</f>
        <v>4869.62</v>
      </c>
      <c r="N2142" s="46" t="e">
        <f>IF(A2142="ZMP",E2142*(1+(F2142/100)),#REF!)</f>
        <v>#REF!</v>
      </c>
      <c r="O2142" s="45" t="str">
        <f>IF(A2142="M01e",H2142,"")</f>
        <v/>
      </c>
    </row>
    <row r="2143" spans="1:15" ht="12.75" outlineLevel="2" x14ac:dyDescent="0.2">
      <c r="A2143" s="47"/>
      <c r="B2143" s="48"/>
      <c r="C2143" s="48"/>
      <c r="D2143" s="49"/>
      <c r="E2143" s="50"/>
      <c r="F2143" s="51"/>
      <c r="G2143" s="52"/>
      <c r="H2143" s="53"/>
      <c r="I2143" s="54"/>
      <c r="J2143" s="54"/>
      <c r="K2143" s="35"/>
      <c r="L2143" s="54"/>
      <c r="M2143" s="54"/>
      <c r="N2143" s="54"/>
      <c r="O2143" s="54"/>
    </row>
    <row r="2144" spans="1:15" ht="25.5" x14ac:dyDescent="0.2">
      <c r="A2144" s="27" t="s">
        <v>198</v>
      </c>
      <c r="B2144" s="28" t="s">
        <v>1312</v>
      </c>
      <c r="C2144" s="29" t="s">
        <v>1313</v>
      </c>
      <c r="D2144" s="30" t="s">
        <v>666</v>
      </c>
      <c r="E2144" s="31">
        <v>1</v>
      </c>
      <c r="F2144" s="32"/>
      <c r="G2144" s="33">
        <v>72601.100000000006</v>
      </c>
      <c r="H2144" s="34">
        <f>G2144</f>
        <v>72601.100000000006</v>
      </c>
      <c r="I2144" s="35">
        <f>SUM(I2145:I2151)</f>
        <v>7077.6</v>
      </c>
      <c r="J2144" s="35">
        <f>SUM(J2145:J2151)</f>
        <v>334.4</v>
      </c>
      <c r="K2144" s="35">
        <f t="shared" si="753"/>
        <v>7412</v>
      </c>
      <c r="L2144" s="35">
        <f>SUM(L2145:L2151)</f>
        <v>0</v>
      </c>
      <c r="M2144" s="35">
        <f>SUM(M2145:M2151)</f>
        <v>65202.3</v>
      </c>
      <c r="N2144" s="35"/>
      <c r="O2144" s="35">
        <f>SUM(O2145:O2151)</f>
        <v>0</v>
      </c>
    </row>
    <row r="2145" spans="1:15" ht="12.75" outlineLevel="1" collapsed="1" x14ac:dyDescent="0.2">
      <c r="A2145" s="38" t="s">
        <v>202</v>
      </c>
      <c r="B2145" s="39" t="s">
        <v>203</v>
      </c>
      <c r="C2145" s="39" t="s">
        <v>204</v>
      </c>
      <c r="D2145" s="40" t="s">
        <v>205</v>
      </c>
      <c r="E2145" s="41">
        <v>9.83</v>
      </c>
      <c r="F2145" s="42"/>
      <c r="G2145" s="43">
        <v>720</v>
      </c>
      <c r="H2145" s="44">
        <f t="shared" ref="H2145:H2150" si="760">IF(ISNUMBER(F2145),(E2145*(1+(F2145/100))*G2145),G2145*E2145)</f>
        <v>7077.6</v>
      </c>
      <c r="I2145" s="45">
        <f t="shared" ref="I2145:I2150" si="761">IF(OR(A2145="PM",A2145="PZ",A2145="PP"),H2145,"")</f>
        <v>7077.6</v>
      </c>
      <c r="J2145" s="45" t="str">
        <f t="shared" ref="J2145:J2150" si="762">IF(A2145="S",H2145,"")</f>
        <v/>
      </c>
      <c r="K2145" s="35"/>
      <c r="L2145" s="45" t="str">
        <f t="shared" ref="L2145:L2150" si="763">IF(A2145="M06",H2145,"")</f>
        <v/>
      </c>
      <c r="M2145" s="45" t="str">
        <f t="shared" ref="M2145:M2150" si="764">IF(OR(A2145="M02",A2145="M25",A2145="M01s"),H2145,"")</f>
        <v/>
      </c>
      <c r="N2145" s="46" t="e">
        <f>IF(A2145="ZMP",E2145*(1+(F2145/100)),#REF!)</f>
        <v>#REF!</v>
      </c>
      <c r="O2145" s="45" t="str">
        <f t="shared" ref="O2145:O2150" si="765">IF(A2145="M01e",H2145,"")</f>
        <v/>
      </c>
    </row>
    <row r="2146" spans="1:15" ht="12.75" outlineLevel="1" collapsed="1" x14ac:dyDescent="0.2">
      <c r="A2146" s="38" t="s">
        <v>315</v>
      </c>
      <c r="B2146" s="39" t="s">
        <v>75</v>
      </c>
      <c r="C2146" s="39" t="s">
        <v>76</v>
      </c>
      <c r="D2146" s="40" t="s">
        <v>17</v>
      </c>
      <c r="E2146" s="41">
        <v>0.44</v>
      </c>
      <c r="F2146" s="42"/>
      <c r="G2146" s="43">
        <v>760</v>
      </c>
      <c r="H2146" s="44">
        <f t="shared" si="760"/>
        <v>334.4</v>
      </c>
      <c r="I2146" s="45" t="str">
        <f t="shared" si="761"/>
        <v/>
      </c>
      <c r="J2146" s="45">
        <f t="shared" si="762"/>
        <v>334.4</v>
      </c>
      <c r="K2146" s="35"/>
      <c r="L2146" s="45" t="str">
        <f t="shared" si="763"/>
        <v/>
      </c>
      <c r="M2146" s="45" t="str">
        <f t="shared" si="764"/>
        <v/>
      </c>
      <c r="N2146" s="46" t="e">
        <f>IF(A2146="ZMP",E2146*(1+(F2146/100)),#REF!)</f>
        <v>#REF!</v>
      </c>
      <c r="O2146" s="45" t="str">
        <f t="shared" si="765"/>
        <v/>
      </c>
    </row>
    <row r="2147" spans="1:15" ht="12.75" outlineLevel="1" collapsed="1" x14ac:dyDescent="0.2">
      <c r="A2147" s="38" t="s">
        <v>228</v>
      </c>
      <c r="B2147" s="39" t="s">
        <v>1292</v>
      </c>
      <c r="C2147" s="39" t="s">
        <v>1293</v>
      </c>
      <c r="D2147" s="40" t="s">
        <v>111</v>
      </c>
      <c r="E2147" s="41">
        <v>1</v>
      </c>
      <c r="F2147" s="42"/>
      <c r="G2147" s="43">
        <v>2351.71</v>
      </c>
      <c r="H2147" s="44">
        <f t="shared" si="760"/>
        <v>2351.71</v>
      </c>
      <c r="I2147" s="45" t="str">
        <f t="shared" si="761"/>
        <v/>
      </c>
      <c r="J2147" s="45" t="str">
        <f t="shared" si="762"/>
        <v/>
      </c>
      <c r="K2147" s="35"/>
      <c r="L2147" s="45" t="str">
        <f t="shared" si="763"/>
        <v/>
      </c>
      <c r="M2147" s="45">
        <f t="shared" si="764"/>
        <v>2351.71</v>
      </c>
      <c r="N2147" s="46" t="e">
        <f>IF(A2147="ZMP",E2147*(1+(F2147/100)),#REF!)</f>
        <v>#REF!</v>
      </c>
      <c r="O2147" s="45" t="str">
        <f t="shared" si="765"/>
        <v/>
      </c>
    </row>
    <row r="2148" spans="1:15" ht="12.75" outlineLevel="1" collapsed="1" x14ac:dyDescent="0.2">
      <c r="A2148" s="38" t="s">
        <v>228</v>
      </c>
      <c r="B2148" s="39" t="s">
        <v>1294</v>
      </c>
      <c r="C2148" s="39" t="s">
        <v>1295</v>
      </c>
      <c r="D2148" s="40" t="s">
        <v>111</v>
      </c>
      <c r="E2148" s="41">
        <v>1</v>
      </c>
      <c r="F2148" s="42"/>
      <c r="G2148" s="43">
        <v>590.58000000000004</v>
      </c>
      <c r="H2148" s="44">
        <f t="shared" si="760"/>
        <v>590.58000000000004</v>
      </c>
      <c r="I2148" s="45" t="str">
        <f t="shared" si="761"/>
        <v/>
      </c>
      <c r="J2148" s="45" t="str">
        <f t="shared" si="762"/>
        <v/>
      </c>
      <c r="K2148" s="35"/>
      <c r="L2148" s="45" t="str">
        <f t="shared" si="763"/>
        <v/>
      </c>
      <c r="M2148" s="45">
        <f t="shared" si="764"/>
        <v>590.58000000000004</v>
      </c>
      <c r="N2148" s="46" t="e">
        <f>IF(A2148="ZMP",E2148*(1+(F2148/100)),#REF!)</f>
        <v>#REF!</v>
      </c>
      <c r="O2148" s="45" t="str">
        <f t="shared" si="765"/>
        <v/>
      </c>
    </row>
    <row r="2149" spans="1:15" ht="12.75" outlineLevel="1" collapsed="1" x14ac:dyDescent="0.2">
      <c r="A2149" s="38" t="s">
        <v>228</v>
      </c>
      <c r="B2149" s="39" t="s">
        <v>1308</v>
      </c>
      <c r="C2149" s="39" t="s">
        <v>1309</v>
      </c>
      <c r="D2149" s="40" t="s">
        <v>111</v>
      </c>
      <c r="E2149" s="41">
        <v>1</v>
      </c>
      <c r="F2149" s="42"/>
      <c r="G2149" s="43">
        <v>57390.39</v>
      </c>
      <c r="H2149" s="44">
        <f t="shared" si="760"/>
        <v>57390.39</v>
      </c>
      <c r="I2149" s="45" t="str">
        <f t="shared" si="761"/>
        <v/>
      </c>
      <c r="J2149" s="45" t="str">
        <f t="shared" si="762"/>
        <v/>
      </c>
      <c r="K2149" s="35"/>
      <c r="L2149" s="45" t="str">
        <f t="shared" si="763"/>
        <v/>
      </c>
      <c r="M2149" s="45">
        <f t="shared" si="764"/>
        <v>57390.39</v>
      </c>
      <c r="N2149" s="46" t="e">
        <f>IF(A2149="ZMP",E2149*(1+(F2149/100)),#REF!)</f>
        <v>#REF!</v>
      </c>
      <c r="O2149" s="45" t="str">
        <f t="shared" si="765"/>
        <v/>
      </c>
    </row>
    <row r="2150" spans="1:15" ht="12.75" outlineLevel="1" collapsed="1" x14ac:dyDescent="0.2">
      <c r="A2150" s="38" t="s">
        <v>228</v>
      </c>
      <c r="B2150" s="39" t="s">
        <v>1310</v>
      </c>
      <c r="C2150" s="39" t="s">
        <v>1311</v>
      </c>
      <c r="D2150" s="40" t="s">
        <v>111</v>
      </c>
      <c r="E2150" s="41">
        <v>1</v>
      </c>
      <c r="F2150" s="42"/>
      <c r="G2150" s="43">
        <v>4869.62</v>
      </c>
      <c r="H2150" s="44">
        <f t="shared" si="760"/>
        <v>4869.62</v>
      </c>
      <c r="I2150" s="45" t="str">
        <f t="shared" si="761"/>
        <v/>
      </c>
      <c r="J2150" s="45" t="str">
        <f t="shared" si="762"/>
        <v/>
      </c>
      <c r="K2150" s="35"/>
      <c r="L2150" s="45" t="str">
        <f t="shared" si="763"/>
        <v/>
      </c>
      <c r="M2150" s="45">
        <f t="shared" si="764"/>
        <v>4869.62</v>
      </c>
      <c r="N2150" s="46" t="e">
        <f>IF(A2150="ZMP",E2150*(1+(F2150/100)),#REF!)</f>
        <v>#REF!</v>
      </c>
      <c r="O2150" s="45" t="str">
        <f t="shared" si="765"/>
        <v/>
      </c>
    </row>
    <row r="2151" spans="1:15" ht="12.75" outlineLevel="2" x14ac:dyDescent="0.2">
      <c r="A2151" s="47"/>
      <c r="B2151" s="48"/>
      <c r="C2151" s="48"/>
      <c r="D2151" s="49"/>
      <c r="E2151" s="50"/>
      <c r="F2151" s="51"/>
      <c r="G2151" s="52"/>
      <c r="H2151" s="53"/>
      <c r="I2151" s="54"/>
      <c r="J2151" s="54"/>
      <c r="K2151" s="35"/>
      <c r="L2151" s="54"/>
      <c r="M2151" s="54"/>
      <c r="N2151" s="54"/>
      <c r="O2151" s="54"/>
    </row>
    <row r="2152" spans="1:15" ht="25.5" x14ac:dyDescent="0.2">
      <c r="A2152" s="27" t="s">
        <v>198</v>
      </c>
      <c r="B2152" s="28" t="s">
        <v>1314</v>
      </c>
      <c r="C2152" s="29" t="s">
        <v>1315</v>
      </c>
      <c r="D2152" s="30" t="s">
        <v>666</v>
      </c>
      <c r="E2152" s="31">
        <v>1</v>
      </c>
      <c r="F2152" s="32"/>
      <c r="G2152" s="33">
        <v>73802.36</v>
      </c>
      <c r="H2152" s="34">
        <f>G2152</f>
        <v>73802.36</v>
      </c>
      <c r="I2152" s="35">
        <f>SUM(I2153:I2157)</f>
        <v>6660</v>
      </c>
      <c r="J2152" s="35">
        <f>SUM(J2153:J2157)</f>
        <v>334.4</v>
      </c>
      <c r="K2152" s="35">
        <f t="shared" si="753"/>
        <v>6994.4</v>
      </c>
      <c r="L2152" s="35">
        <f>SUM(L2153:L2157)</f>
        <v>0</v>
      </c>
      <c r="M2152" s="35">
        <f>SUM(M2153:M2157)</f>
        <v>66821.16</v>
      </c>
      <c r="N2152" s="35"/>
      <c r="O2152" s="35">
        <f>SUM(O2153:O2157)</f>
        <v>0</v>
      </c>
    </row>
    <row r="2153" spans="1:15" ht="12.75" outlineLevel="1" collapsed="1" x14ac:dyDescent="0.2">
      <c r="A2153" s="38" t="s">
        <v>202</v>
      </c>
      <c r="B2153" s="39" t="s">
        <v>203</v>
      </c>
      <c r="C2153" s="39" t="s">
        <v>204</v>
      </c>
      <c r="D2153" s="40" t="s">
        <v>205</v>
      </c>
      <c r="E2153" s="41">
        <v>9.25</v>
      </c>
      <c r="F2153" s="42"/>
      <c r="G2153" s="43">
        <v>720</v>
      </c>
      <c r="H2153" s="44">
        <f>IF(ISNUMBER(F2153),(E2153*(1+(F2153/100))*G2153),G2153*E2153)</f>
        <v>6660</v>
      </c>
      <c r="I2153" s="45">
        <f>IF(OR(A2153="PM",A2153="PZ",A2153="PP"),H2153,"")</f>
        <v>6660</v>
      </c>
      <c r="J2153" s="45" t="str">
        <f>IF(A2153="S",H2153,"")</f>
        <v/>
      </c>
      <c r="K2153" s="35"/>
      <c r="L2153" s="45" t="str">
        <f>IF(A2153="M06",H2153,"")</f>
        <v/>
      </c>
      <c r="M2153" s="45" t="str">
        <f>IF(OR(A2153="M02",A2153="M25",A2153="M01s"),H2153,"")</f>
        <v/>
      </c>
      <c r="N2153" s="46" t="e">
        <f>IF(A2153="ZMP",E2153*(1+(F2153/100)),#REF!)</f>
        <v>#REF!</v>
      </c>
      <c r="O2153" s="45" t="str">
        <f>IF(A2153="M01e",H2153,"")</f>
        <v/>
      </c>
    </row>
    <row r="2154" spans="1:15" ht="12.75" outlineLevel="1" collapsed="1" x14ac:dyDescent="0.2">
      <c r="A2154" s="38" t="s">
        <v>315</v>
      </c>
      <c r="B2154" s="39" t="s">
        <v>75</v>
      </c>
      <c r="C2154" s="39" t="s">
        <v>76</v>
      </c>
      <c r="D2154" s="40" t="s">
        <v>17</v>
      </c>
      <c r="E2154" s="41">
        <v>0.44</v>
      </c>
      <c r="F2154" s="42"/>
      <c r="G2154" s="43">
        <v>760</v>
      </c>
      <c r="H2154" s="44">
        <f>IF(ISNUMBER(F2154),(E2154*(1+(F2154/100))*G2154),G2154*E2154)</f>
        <v>334.4</v>
      </c>
      <c r="I2154" s="45" t="str">
        <f>IF(OR(A2154="PM",A2154="PZ",A2154="PP"),H2154,"")</f>
        <v/>
      </c>
      <c r="J2154" s="45">
        <f>IF(A2154="S",H2154,"")</f>
        <v>334.4</v>
      </c>
      <c r="K2154" s="35"/>
      <c r="L2154" s="45" t="str">
        <f>IF(A2154="M06",H2154,"")</f>
        <v/>
      </c>
      <c r="M2154" s="45" t="str">
        <f>IF(OR(A2154="M02",A2154="M25",A2154="M01s"),H2154,"")</f>
        <v/>
      </c>
      <c r="N2154" s="46" t="e">
        <f>IF(A2154="ZMP",E2154*(1+(F2154/100)),#REF!)</f>
        <v>#REF!</v>
      </c>
      <c r="O2154" s="45" t="str">
        <f>IF(A2154="M01e",H2154,"")</f>
        <v/>
      </c>
    </row>
    <row r="2155" spans="1:15" ht="12.75" outlineLevel="1" collapsed="1" x14ac:dyDescent="0.2">
      <c r="A2155" s="38" t="s">
        <v>228</v>
      </c>
      <c r="B2155" s="39" t="s">
        <v>1316</v>
      </c>
      <c r="C2155" s="39" t="s">
        <v>1317</v>
      </c>
      <c r="D2155" s="40" t="s">
        <v>111</v>
      </c>
      <c r="E2155" s="41">
        <v>1</v>
      </c>
      <c r="F2155" s="42"/>
      <c r="G2155" s="43">
        <v>59060.83</v>
      </c>
      <c r="H2155" s="44">
        <f>IF(ISNUMBER(F2155),(E2155*(1+(F2155/100))*G2155),G2155*E2155)</f>
        <v>59060.83</v>
      </c>
      <c r="I2155" s="45" t="str">
        <f>IF(OR(A2155="PM",A2155="PZ",A2155="PP"),H2155,"")</f>
        <v/>
      </c>
      <c r="J2155" s="45" t="str">
        <f>IF(A2155="S",H2155,"")</f>
        <v/>
      </c>
      <c r="K2155" s="35"/>
      <c r="L2155" s="45" t="str">
        <f>IF(A2155="M06",H2155,"")</f>
        <v/>
      </c>
      <c r="M2155" s="45">
        <f>IF(OR(A2155="M02",A2155="M25",A2155="M01s"),H2155,"")</f>
        <v>59060.83</v>
      </c>
      <c r="N2155" s="46" t="e">
        <f>IF(A2155="ZMP",E2155*(1+(F2155/100)),#REF!)</f>
        <v>#REF!</v>
      </c>
      <c r="O2155" s="45" t="str">
        <f>IF(A2155="M01e",H2155,"")</f>
        <v/>
      </c>
    </row>
    <row r="2156" spans="1:15" ht="12.75" outlineLevel="1" collapsed="1" x14ac:dyDescent="0.2">
      <c r="A2156" s="38" t="s">
        <v>316</v>
      </c>
      <c r="B2156" s="39" t="s">
        <v>1318</v>
      </c>
      <c r="C2156" s="39" t="s">
        <v>1319</v>
      </c>
      <c r="D2156" s="40" t="s">
        <v>1112</v>
      </c>
      <c r="E2156" s="41">
        <v>1</v>
      </c>
      <c r="F2156" s="42"/>
      <c r="G2156" s="43">
        <v>7760.33</v>
      </c>
      <c r="H2156" s="44">
        <f>IF(ISNUMBER(F2156),(E2156*(1+(F2156/100))*G2156),G2156*E2156)</f>
        <v>7760.33</v>
      </c>
      <c r="I2156" s="45" t="str">
        <f>IF(OR(A2156="PM",A2156="PZ",A2156="PP"),H2156,"")</f>
        <v/>
      </c>
      <c r="J2156" s="45" t="str">
        <f>IF(A2156="S",H2156,"")</f>
        <v/>
      </c>
      <c r="K2156" s="35"/>
      <c r="L2156" s="45" t="str">
        <f>IF(A2156="M06",H2156,"")</f>
        <v/>
      </c>
      <c r="M2156" s="45">
        <f>IF(OR(A2156="M02",A2156="M25",A2156="M01s"),H2156,"")</f>
        <v>7760.33</v>
      </c>
      <c r="N2156" s="46" t="e">
        <f>IF(A2156="ZMP",E2156*(1+(F2156/100)),#REF!)</f>
        <v>#REF!</v>
      </c>
      <c r="O2156" s="45" t="str">
        <f>IF(A2156="M01e",H2156,"")</f>
        <v/>
      </c>
    </row>
    <row r="2157" spans="1:15" ht="12.75" outlineLevel="2" x14ac:dyDescent="0.2">
      <c r="A2157" s="47"/>
      <c r="B2157" s="48"/>
      <c r="C2157" s="48"/>
      <c r="D2157" s="49"/>
      <c r="E2157" s="50"/>
      <c r="F2157" s="51"/>
      <c r="G2157" s="52"/>
      <c r="H2157" s="53"/>
      <c r="I2157" s="54"/>
      <c r="J2157" s="54"/>
      <c r="K2157" s="35"/>
      <c r="L2157" s="54"/>
      <c r="M2157" s="54"/>
      <c r="N2157" s="54"/>
      <c r="O2157" s="54"/>
    </row>
    <row r="2158" spans="1:15" ht="25.5" x14ac:dyDescent="0.2">
      <c r="A2158" s="27" t="s">
        <v>198</v>
      </c>
      <c r="B2158" s="28" t="s">
        <v>1320</v>
      </c>
      <c r="C2158" s="29" t="s">
        <v>1321</v>
      </c>
      <c r="D2158" s="30" t="s">
        <v>666</v>
      </c>
      <c r="E2158" s="31">
        <v>1</v>
      </c>
      <c r="F2158" s="32"/>
      <c r="G2158" s="33">
        <v>75536.02</v>
      </c>
      <c r="H2158" s="34">
        <f>G2158</f>
        <v>75536.02</v>
      </c>
      <c r="I2158" s="35">
        <f>SUM(I2159:I2163)</f>
        <v>7077.6</v>
      </c>
      <c r="J2158" s="35">
        <f>SUM(J2159:J2163)</f>
        <v>334.4</v>
      </c>
      <c r="K2158" s="35">
        <f t="shared" si="753"/>
        <v>7412</v>
      </c>
      <c r="L2158" s="35">
        <f>SUM(L2159:L2163)</f>
        <v>0</v>
      </c>
      <c r="M2158" s="35">
        <f>SUM(M2159:M2163)</f>
        <v>68137.22</v>
      </c>
      <c r="N2158" s="35"/>
      <c r="O2158" s="35">
        <f>SUM(O2159:O2163)</f>
        <v>0</v>
      </c>
    </row>
    <row r="2159" spans="1:15" ht="12.75" outlineLevel="1" collapsed="1" x14ac:dyDescent="0.2">
      <c r="A2159" s="38" t="s">
        <v>202</v>
      </c>
      <c r="B2159" s="39" t="s">
        <v>203</v>
      </c>
      <c r="C2159" s="39" t="s">
        <v>204</v>
      </c>
      <c r="D2159" s="40" t="s">
        <v>205</v>
      </c>
      <c r="E2159" s="41">
        <v>9.83</v>
      </c>
      <c r="F2159" s="42"/>
      <c r="G2159" s="43">
        <v>720</v>
      </c>
      <c r="H2159" s="44">
        <f>IF(ISNUMBER(F2159),(E2159*(1+(F2159/100))*G2159),G2159*E2159)</f>
        <v>7077.6</v>
      </c>
      <c r="I2159" s="45">
        <f>IF(OR(A2159="PM",A2159="PZ",A2159="PP"),H2159,"")</f>
        <v>7077.6</v>
      </c>
      <c r="J2159" s="45" t="str">
        <f>IF(A2159="S",H2159,"")</f>
        <v/>
      </c>
      <c r="K2159" s="35"/>
      <c r="L2159" s="45" t="str">
        <f>IF(A2159="M06",H2159,"")</f>
        <v/>
      </c>
      <c r="M2159" s="45" t="str">
        <f>IF(OR(A2159="M02",A2159="M25",A2159="M01s"),H2159,"")</f>
        <v/>
      </c>
      <c r="N2159" s="46" t="e">
        <f>IF(A2159="ZMP",E2159*(1+(F2159/100)),#REF!)</f>
        <v>#REF!</v>
      </c>
      <c r="O2159" s="45" t="str">
        <f>IF(A2159="M01e",H2159,"")</f>
        <v/>
      </c>
    </row>
    <row r="2160" spans="1:15" ht="12.75" outlineLevel="1" collapsed="1" x14ac:dyDescent="0.2">
      <c r="A2160" s="38" t="s">
        <v>315</v>
      </c>
      <c r="B2160" s="39" t="s">
        <v>75</v>
      </c>
      <c r="C2160" s="39" t="s">
        <v>76</v>
      </c>
      <c r="D2160" s="40" t="s">
        <v>17</v>
      </c>
      <c r="E2160" s="41">
        <v>0.44</v>
      </c>
      <c r="F2160" s="42"/>
      <c r="G2160" s="43">
        <v>760</v>
      </c>
      <c r="H2160" s="44">
        <f>IF(ISNUMBER(F2160),(E2160*(1+(F2160/100))*G2160),G2160*E2160)</f>
        <v>334.4</v>
      </c>
      <c r="I2160" s="45" t="str">
        <f>IF(OR(A2160="PM",A2160="PZ",A2160="PP"),H2160,"")</f>
        <v/>
      </c>
      <c r="J2160" s="45">
        <f>IF(A2160="S",H2160,"")</f>
        <v>334.4</v>
      </c>
      <c r="K2160" s="35"/>
      <c r="L2160" s="45" t="str">
        <f>IF(A2160="M06",H2160,"")</f>
        <v/>
      </c>
      <c r="M2160" s="45" t="str">
        <f>IF(OR(A2160="M02",A2160="M25",A2160="M01s"),H2160,"")</f>
        <v/>
      </c>
      <c r="N2160" s="46" t="e">
        <f>IF(A2160="ZMP",E2160*(1+(F2160/100)),#REF!)</f>
        <v>#REF!</v>
      </c>
      <c r="O2160" s="45" t="str">
        <f>IF(A2160="M01e",H2160,"")</f>
        <v/>
      </c>
    </row>
    <row r="2161" spans="1:15" ht="12.75" outlineLevel="1" collapsed="1" x14ac:dyDescent="0.2">
      <c r="A2161" s="38" t="s">
        <v>228</v>
      </c>
      <c r="B2161" s="39" t="s">
        <v>1322</v>
      </c>
      <c r="C2161" s="39" t="s">
        <v>1323</v>
      </c>
      <c r="D2161" s="40" t="s">
        <v>111</v>
      </c>
      <c r="E2161" s="41">
        <v>1</v>
      </c>
      <c r="F2161" s="42"/>
      <c r="G2161" s="43">
        <v>60376.89</v>
      </c>
      <c r="H2161" s="44">
        <f>IF(ISNUMBER(F2161),(E2161*(1+(F2161/100))*G2161),G2161*E2161)</f>
        <v>60376.89</v>
      </c>
      <c r="I2161" s="45" t="str">
        <f>IF(OR(A2161="PM",A2161="PZ",A2161="PP"),H2161,"")</f>
        <v/>
      </c>
      <c r="J2161" s="45" t="str">
        <f>IF(A2161="S",H2161,"")</f>
        <v/>
      </c>
      <c r="K2161" s="35"/>
      <c r="L2161" s="45" t="str">
        <f>IF(A2161="M06",H2161,"")</f>
        <v/>
      </c>
      <c r="M2161" s="45">
        <f>IF(OR(A2161="M02",A2161="M25",A2161="M01s"),H2161,"")</f>
        <v>60376.89</v>
      </c>
      <c r="N2161" s="46" t="e">
        <f>IF(A2161="ZMP",E2161*(1+(F2161/100)),#REF!)</f>
        <v>#REF!</v>
      </c>
      <c r="O2161" s="45" t="str">
        <f>IF(A2161="M01e",H2161,"")</f>
        <v/>
      </c>
    </row>
    <row r="2162" spans="1:15" ht="12.75" outlineLevel="1" collapsed="1" x14ac:dyDescent="0.2">
      <c r="A2162" s="38" t="s">
        <v>316</v>
      </c>
      <c r="B2162" s="39" t="s">
        <v>1318</v>
      </c>
      <c r="C2162" s="39" t="s">
        <v>1319</v>
      </c>
      <c r="D2162" s="40" t="s">
        <v>1112</v>
      </c>
      <c r="E2162" s="41">
        <v>1</v>
      </c>
      <c r="F2162" s="42"/>
      <c r="G2162" s="43">
        <v>7760.33</v>
      </c>
      <c r="H2162" s="44">
        <f>IF(ISNUMBER(F2162),(E2162*(1+(F2162/100))*G2162),G2162*E2162)</f>
        <v>7760.33</v>
      </c>
      <c r="I2162" s="45" t="str">
        <f>IF(OR(A2162="PM",A2162="PZ",A2162="PP"),H2162,"")</f>
        <v/>
      </c>
      <c r="J2162" s="45" t="str">
        <f>IF(A2162="S",H2162,"")</f>
        <v/>
      </c>
      <c r="K2162" s="35"/>
      <c r="L2162" s="45" t="str">
        <f>IF(A2162="M06",H2162,"")</f>
        <v/>
      </c>
      <c r="M2162" s="45">
        <f>IF(OR(A2162="M02",A2162="M25",A2162="M01s"),H2162,"")</f>
        <v>7760.33</v>
      </c>
      <c r="N2162" s="46" t="e">
        <f>IF(A2162="ZMP",E2162*(1+(F2162/100)),#REF!)</f>
        <v>#REF!</v>
      </c>
      <c r="O2162" s="45" t="str">
        <f>IF(A2162="M01e",H2162,"")</f>
        <v/>
      </c>
    </row>
    <row r="2163" spans="1:15" ht="12.75" outlineLevel="2" x14ac:dyDescent="0.2">
      <c r="A2163" s="47"/>
      <c r="B2163" s="48"/>
      <c r="C2163" s="48"/>
      <c r="D2163" s="49"/>
      <c r="E2163" s="50"/>
      <c r="F2163" s="51"/>
      <c r="G2163" s="52"/>
      <c r="H2163" s="53"/>
      <c r="I2163" s="54"/>
      <c r="J2163" s="54"/>
      <c r="K2163" s="35"/>
      <c r="L2163" s="54"/>
      <c r="M2163" s="54"/>
      <c r="N2163" s="54"/>
      <c r="O2163" s="54"/>
    </row>
    <row r="2164" spans="1:15" ht="25.5" x14ac:dyDescent="0.2">
      <c r="A2164" s="27" t="s">
        <v>198</v>
      </c>
      <c r="B2164" s="28" t="s">
        <v>1324</v>
      </c>
      <c r="C2164" s="29" t="s">
        <v>1325</v>
      </c>
      <c r="D2164" s="30" t="s">
        <v>666</v>
      </c>
      <c r="E2164" s="31">
        <v>1</v>
      </c>
      <c r="F2164" s="32"/>
      <c r="G2164" s="33">
        <v>74227.59</v>
      </c>
      <c r="H2164" s="34">
        <f>G2164</f>
        <v>74227.59</v>
      </c>
      <c r="I2164" s="35">
        <f>SUM(I2165:I2169)</f>
        <v>6660</v>
      </c>
      <c r="J2164" s="35">
        <f>SUM(J2165:J2169)</f>
        <v>334.4</v>
      </c>
      <c r="K2164" s="35">
        <f t="shared" si="753"/>
        <v>6994.4</v>
      </c>
      <c r="L2164" s="35">
        <f>SUM(L2165:L2169)</f>
        <v>0</v>
      </c>
      <c r="M2164" s="35">
        <f>SUM(M2165:M2169)</f>
        <v>67246.39</v>
      </c>
      <c r="N2164" s="35"/>
      <c r="O2164" s="35">
        <f>SUM(O2165:O2169)</f>
        <v>0</v>
      </c>
    </row>
    <row r="2165" spans="1:15" ht="12.75" outlineLevel="1" collapsed="1" x14ac:dyDescent="0.2">
      <c r="A2165" s="38" t="s">
        <v>202</v>
      </c>
      <c r="B2165" s="39" t="s">
        <v>203</v>
      </c>
      <c r="C2165" s="39" t="s">
        <v>204</v>
      </c>
      <c r="D2165" s="40" t="s">
        <v>205</v>
      </c>
      <c r="E2165" s="41">
        <v>9.25</v>
      </c>
      <c r="F2165" s="42"/>
      <c r="G2165" s="43">
        <v>720</v>
      </c>
      <c r="H2165" s="44">
        <f>IF(ISNUMBER(F2165),(E2165*(1+(F2165/100))*G2165),G2165*E2165)</f>
        <v>6660</v>
      </c>
      <c r="I2165" s="45">
        <f>IF(OR(A2165="PM",A2165="PZ",A2165="PP"),H2165,"")</f>
        <v>6660</v>
      </c>
      <c r="J2165" s="45" t="str">
        <f>IF(A2165="S",H2165,"")</f>
        <v/>
      </c>
      <c r="K2165" s="35"/>
      <c r="L2165" s="45" t="str">
        <f>IF(A2165="M06",H2165,"")</f>
        <v/>
      </c>
      <c r="M2165" s="45" t="str">
        <f>IF(OR(A2165="M02",A2165="M25",A2165="M01s"),H2165,"")</f>
        <v/>
      </c>
      <c r="N2165" s="46" t="e">
        <f>IF(A2165="ZMP",E2165*(1+(F2165/100)),#REF!)</f>
        <v>#REF!</v>
      </c>
      <c r="O2165" s="45" t="str">
        <f>IF(A2165="M01e",H2165,"")</f>
        <v/>
      </c>
    </row>
    <row r="2166" spans="1:15" ht="12.75" outlineLevel="1" collapsed="1" x14ac:dyDescent="0.2">
      <c r="A2166" s="38" t="s">
        <v>315</v>
      </c>
      <c r="B2166" s="39" t="s">
        <v>75</v>
      </c>
      <c r="C2166" s="39" t="s">
        <v>76</v>
      </c>
      <c r="D2166" s="40" t="s">
        <v>17</v>
      </c>
      <c r="E2166" s="41">
        <v>0.44</v>
      </c>
      <c r="F2166" s="42"/>
      <c r="G2166" s="43">
        <v>760</v>
      </c>
      <c r="H2166" s="44">
        <f>IF(ISNUMBER(F2166),(E2166*(1+(F2166/100))*G2166),G2166*E2166)</f>
        <v>334.4</v>
      </c>
      <c r="I2166" s="45" t="str">
        <f>IF(OR(A2166="PM",A2166="PZ",A2166="PP"),H2166,"")</f>
        <v/>
      </c>
      <c r="J2166" s="45">
        <f>IF(A2166="S",H2166,"")</f>
        <v>334.4</v>
      </c>
      <c r="K2166" s="35"/>
      <c r="L2166" s="45" t="str">
        <f>IF(A2166="M06",H2166,"")</f>
        <v/>
      </c>
      <c r="M2166" s="45" t="str">
        <f>IF(OR(A2166="M02",A2166="M25",A2166="M01s"),H2166,"")</f>
        <v/>
      </c>
      <c r="N2166" s="46" t="e">
        <f>IF(A2166="ZMP",E2166*(1+(F2166/100)),#REF!)</f>
        <v>#REF!</v>
      </c>
      <c r="O2166" s="45" t="str">
        <f>IF(A2166="M01e",H2166,"")</f>
        <v/>
      </c>
    </row>
    <row r="2167" spans="1:15" ht="12.75" outlineLevel="1" collapsed="1" x14ac:dyDescent="0.2">
      <c r="A2167" s="38" t="s">
        <v>228</v>
      </c>
      <c r="B2167" s="39" t="s">
        <v>1326</v>
      </c>
      <c r="C2167" s="39" t="s">
        <v>1327</v>
      </c>
      <c r="D2167" s="40" t="s">
        <v>111</v>
      </c>
      <c r="E2167" s="41">
        <v>1</v>
      </c>
      <c r="F2167" s="42"/>
      <c r="G2167" s="43">
        <v>59398.94</v>
      </c>
      <c r="H2167" s="44">
        <f>IF(ISNUMBER(F2167),(E2167*(1+(F2167/100))*G2167),G2167*E2167)</f>
        <v>59398.94</v>
      </c>
      <c r="I2167" s="45" t="str">
        <f>IF(OR(A2167="PM",A2167="PZ",A2167="PP"),H2167,"")</f>
        <v/>
      </c>
      <c r="J2167" s="45" t="str">
        <f>IF(A2167="S",H2167,"")</f>
        <v/>
      </c>
      <c r="K2167" s="35"/>
      <c r="L2167" s="45" t="str">
        <f>IF(A2167="M06",H2167,"")</f>
        <v/>
      </c>
      <c r="M2167" s="45">
        <f>IF(OR(A2167="M02",A2167="M25",A2167="M01s"),H2167,"")</f>
        <v>59398.94</v>
      </c>
      <c r="N2167" s="46" t="e">
        <f>IF(A2167="ZMP",E2167*(1+(F2167/100)),#REF!)</f>
        <v>#REF!</v>
      </c>
      <c r="O2167" s="45" t="str">
        <f>IF(A2167="M01e",H2167,"")</f>
        <v/>
      </c>
    </row>
    <row r="2168" spans="1:15" ht="12.75" outlineLevel="1" collapsed="1" x14ac:dyDescent="0.2">
      <c r="A2168" s="38" t="s">
        <v>316</v>
      </c>
      <c r="B2168" s="39" t="s">
        <v>1328</v>
      </c>
      <c r="C2168" s="39" t="s">
        <v>1329</v>
      </c>
      <c r="D2168" s="40" t="s">
        <v>1112</v>
      </c>
      <c r="E2168" s="41">
        <v>1</v>
      </c>
      <c r="F2168" s="42"/>
      <c r="G2168" s="43">
        <v>7847.45</v>
      </c>
      <c r="H2168" s="44">
        <f>IF(ISNUMBER(F2168),(E2168*(1+(F2168/100))*G2168),G2168*E2168)</f>
        <v>7847.45</v>
      </c>
      <c r="I2168" s="45" t="str">
        <f>IF(OR(A2168="PM",A2168="PZ",A2168="PP"),H2168,"")</f>
        <v/>
      </c>
      <c r="J2168" s="45" t="str">
        <f>IF(A2168="S",H2168,"")</f>
        <v/>
      </c>
      <c r="K2168" s="35"/>
      <c r="L2168" s="45" t="str">
        <f>IF(A2168="M06",H2168,"")</f>
        <v/>
      </c>
      <c r="M2168" s="45">
        <f>IF(OR(A2168="M02",A2168="M25",A2168="M01s"),H2168,"")</f>
        <v>7847.45</v>
      </c>
      <c r="N2168" s="46" t="e">
        <f>IF(A2168="ZMP",E2168*(1+(F2168/100)),#REF!)</f>
        <v>#REF!</v>
      </c>
      <c r="O2168" s="45" t="str">
        <f>IF(A2168="M01e",H2168,"")</f>
        <v/>
      </c>
    </row>
    <row r="2169" spans="1:15" ht="12.75" outlineLevel="2" x14ac:dyDescent="0.2">
      <c r="A2169" s="47"/>
      <c r="B2169" s="48"/>
      <c r="C2169" s="48"/>
      <c r="D2169" s="49"/>
      <c r="E2169" s="50"/>
      <c r="F2169" s="51"/>
      <c r="G2169" s="52"/>
      <c r="H2169" s="53"/>
      <c r="I2169" s="54"/>
      <c r="J2169" s="54"/>
      <c r="K2169" s="35"/>
      <c r="L2169" s="54"/>
      <c r="M2169" s="54"/>
      <c r="N2169" s="54"/>
      <c r="O2169" s="54"/>
    </row>
    <row r="2170" spans="1:15" ht="25.5" x14ac:dyDescent="0.2">
      <c r="A2170" s="27" t="s">
        <v>198</v>
      </c>
      <c r="B2170" s="28" t="s">
        <v>1330</v>
      </c>
      <c r="C2170" s="29" t="s">
        <v>1331</v>
      </c>
      <c r="D2170" s="30" t="s">
        <v>666</v>
      </c>
      <c r="E2170" s="31">
        <v>1</v>
      </c>
      <c r="F2170" s="32"/>
      <c r="G2170" s="33">
        <v>77100.990000000005</v>
      </c>
      <c r="H2170" s="34">
        <f>G2170</f>
        <v>77100.990000000005</v>
      </c>
      <c r="I2170" s="35">
        <f>SUM(I2171:I2175)</f>
        <v>7077.6</v>
      </c>
      <c r="J2170" s="35">
        <f>SUM(J2171:J2175)</f>
        <v>334.4</v>
      </c>
      <c r="K2170" s="35">
        <f t="shared" si="753"/>
        <v>7412</v>
      </c>
      <c r="L2170" s="35">
        <f>SUM(L2171:L2175)</f>
        <v>0</v>
      </c>
      <c r="M2170" s="35">
        <f>SUM(M2171:M2175)</f>
        <v>69702.19</v>
      </c>
      <c r="N2170" s="35"/>
      <c r="O2170" s="35">
        <f>SUM(O2171:O2175)</f>
        <v>0</v>
      </c>
    </row>
    <row r="2171" spans="1:15" ht="12.75" outlineLevel="1" collapsed="1" x14ac:dyDescent="0.2">
      <c r="A2171" s="38" t="s">
        <v>202</v>
      </c>
      <c r="B2171" s="39" t="s">
        <v>203</v>
      </c>
      <c r="C2171" s="39" t="s">
        <v>204</v>
      </c>
      <c r="D2171" s="40" t="s">
        <v>205</v>
      </c>
      <c r="E2171" s="41">
        <v>9.83</v>
      </c>
      <c r="F2171" s="42"/>
      <c r="G2171" s="43">
        <v>720</v>
      </c>
      <c r="H2171" s="44">
        <f>IF(ISNUMBER(F2171),(E2171*(1+(F2171/100))*G2171),G2171*E2171)</f>
        <v>7077.6</v>
      </c>
      <c r="I2171" s="45">
        <f>IF(OR(A2171="PM",A2171="PZ",A2171="PP"),H2171,"")</f>
        <v>7077.6</v>
      </c>
      <c r="J2171" s="45" t="str">
        <f>IF(A2171="S",H2171,"")</f>
        <v/>
      </c>
      <c r="K2171" s="35"/>
      <c r="L2171" s="45" t="str">
        <f>IF(A2171="M06",H2171,"")</f>
        <v/>
      </c>
      <c r="M2171" s="45" t="str">
        <f>IF(OR(A2171="M02",A2171="M25",A2171="M01s"),H2171,"")</f>
        <v/>
      </c>
      <c r="N2171" s="46" t="e">
        <f>IF(A2171="ZMP",E2171*(1+(F2171/100)),#REF!)</f>
        <v>#REF!</v>
      </c>
      <c r="O2171" s="45" t="str">
        <f>IF(A2171="M01e",H2171,"")</f>
        <v/>
      </c>
    </row>
    <row r="2172" spans="1:15" ht="12.75" outlineLevel="1" collapsed="1" x14ac:dyDescent="0.2">
      <c r="A2172" s="38" t="s">
        <v>315</v>
      </c>
      <c r="B2172" s="39" t="s">
        <v>75</v>
      </c>
      <c r="C2172" s="39" t="s">
        <v>76</v>
      </c>
      <c r="D2172" s="40" t="s">
        <v>17</v>
      </c>
      <c r="E2172" s="41">
        <v>0.44</v>
      </c>
      <c r="F2172" s="42"/>
      <c r="G2172" s="43">
        <v>760</v>
      </c>
      <c r="H2172" s="44">
        <f>IF(ISNUMBER(F2172),(E2172*(1+(F2172/100))*G2172),G2172*E2172)</f>
        <v>334.4</v>
      </c>
      <c r="I2172" s="45" t="str">
        <f>IF(OR(A2172="PM",A2172="PZ",A2172="PP"),H2172,"")</f>
        <v/>
      </c>
      <c r="J2172" s="45">
        <f>IF(A2172="S",H2172,"")</f>
        <v>334.4</v>
      </c>
      <c r="K2172" s="35"/>
      <c r="L2172" s="45" t="str">
        <f>IF(A2172="M06",H2172,"")</f>
        <v/>
      </c>
      <c r="M2172" s="45" t="str">
        <f>IF(OR(A2172="M02",A2172="M25",A2172="M01s"),H2172,"")</f>
        <v/>
      </c>
      <c r="N2172" s="46" t="e">
        <f>IF(A2172="ZMP",E2172*(1+(F2172/100)),#REF!)</f>
        <v>#REF!</v>
      </c>
      <c r="O2172" s="45" t="str">
        <f>IF(A2172="M01e",H2172,"")</f>
        <v/>
      </c>
    </row>
    <row r="2173" spans="1:15" ht="12.75" outlineLevel="1" collapsed="1" x14ac:dyDescent="0.2">
      <c r="A2173" s="38" t="s">
        <v>228</v>
      </c>
      <c r="B2173" s="39" t="s">
        <v>1332</v>
      </c>
      <c r="C2173" s="39" t="s">
        <v>1333</v>
      </c>
      <c r="D2173" s="40" t="s">
        <v>111</v>
      </c>
      <c r="E2173" s="41">
        <v>1</v>
      </c>
      <c r="F2173" s="42"/>
      <c r="G2173" s="43">
        <v>61854.74</v>
      </c>
      <c r="H2173" s="44">
        <f>IF(ISNUMBER(F2173),(E2173*(1+(F2173/100))*G2173),G2173*E2173)</f>
        <v>61854.74</v>
      </c>
      <c r="I2173" s="45" t="str">
        <f>IF(OR(A2173="PM",A2173="PZ",A2173="PP"),H2173,"")</f>
        <v/>
      </c>
      <c r="J2173" s="45" t="str">
        <f>IF(A2173="S",H2173,"")</f>
        <v/>
      </c>
      <c r="K2173" s="35"/>
      <c r="L2173" s="45" t="str">
        <f>IF(A2173="M06",H2173,"")</f>
        <v/>
      </c>
      <c r="M2173" s="45">
        <f>IF(OR(A2173="M02",A2173="M25",A2173="M01s"),H2173,"")</f>
        <v>61854.74</v>
      </c>
      <c r="N2173" s="46" t="e">
        <f>IF(A2173="ZMP",E2173*(1+(F2173/100)),#REF!)</f>
        <v>#REF!</v>
      </c>
      <c r="O2173" s="45" t="str">
        <f>IF(A2173="M01e",H2173,"")</f>
        <v/>
      </c>
    </row>
    <row r="2174" spans="1:15" ht="12.75" outlineLevel="1" collapsed="1" x14ac:dyDescent="0.2">
      <c r="A2174" s="38" t="s">
        <v>316</v>
      </c>
      <c r="B2174" s="39" t="s">
        <v>1328</v>
      </c>
      <c r="C2174" s="39" t="s">
        <v>1329</v>
      </c>
      <c r="D2174" s="40" t="s">
        <v>1112</v>
      </c>
      <c r="E2174" s="41">
        <v>1</v>
      </c>
      <c r="F2174" s="42"/>
      <c r="G2174" s="43">
        <v>7847.45</v>
      </c>
      <c r="H2174" s="44">
        <f>IF(ISNUMBER(F2174),(E2174*(1+(F2174/100))*G2174),G2174*E2174)</f>
        <v>7847.45</v>
      </c>
      <c r="I2174" s="45" t="str">
        <f>IF(OR(A2174="PM",A2174="PZ",A2174="PP"),H2174,"")</f>
        <v/>
      </c>
      <c r="J2174" s="45" t="str">
        <f>IF(A2174="S",H2174,"")</f>
        <v/>
      </c>
      <c r="K2174" s="35"/>
      <c r="L2174" s="45" t="str">
        <f>IF(A2174="M06",H2174,"")</f>
        <v/>
      </c>
      <c r="M2174" s="45">
        <f>IF(OR(A2174="M02",A2174="M25",A2174="M01s"),H2174,"")</f>
        <v>7847.45</v>
      </c>
      <c r="N2174" s="46" t="e">
        <f>IF(A2174="ZMP",E2174*(1+(F2174/100)),#REF!)</f>
        <v>#REF!</v>
      </c>
      <c r="O2174" s="45" t="str">
        <f>IF(A2174="M01e",H2174,"")</f>
        <v/>
      </c>
    </row>
    <row r="2175" spans="1:15" ht="12.75" outlineLevel="2" x14ac:dyDescent="0.2">
      <c r="A2175" s="47"/>
      <c r="B2175" s="48"/>
      <c r="C2175" s="48"/>
      <c r="D2175" s="49"/>
      <c r="E2175" s="50"/>
      <c r="F2175" s="51"/>
      <c r="G2175" s="52"/>
      <c r="H2175" s="53"/>
      <c r="I2175" s="54"/>
      <c r="J2175" s="54"/>
      <c r="K2175" s="35"/>
      <c r="L2175" s="54"/>
      <c r="M2175" s="54"/>
      <c r="N2175" s="54"/>
      <c r="O2175" s="54"/>
    </row>
    <row r="2176" spans="1:15" ht="25.5" x14ac:dyDescent="0.2">
      <c r="A2176" s="27" t="s">
        <v>198</v>
      </c>
      <c r="B2176" s="28" t="s">
        <v>1334</v>
      </c>
      <c r="C2176" s="29" t="s">
        <v>1335</v>
      </c>
      <c r="D2176" s="30" t="s">
        <v>666</v>
      </c>
      <c r="E2176" s="31">
        <v>1</v>
      </c>
      <c r="F2176" s="32"/>
      <c r="G2176" s="33">
        <v>46662.5</v>
      </c>
      <c r="H2176" s="34">
        <f>G2176</f>
        <v>46662.5</v>
      </c>
      <c r="I2176" s="35">
        <f>SUM(I2177:I2181)</f>
        <v>6660</v>
      </c>
      <c r="J2176" s="35">
        <f>SUM(J2177:J2181)</f>
        <v>334.4</v>
      </c>
      <c r="K2176" s="35">
        <f t="shared" si="753"/>
        <v>6994.4</v>
      </c>
      <c r="L2176" s="35">
        <f>SUM(L2177:L2181)</f>
        <v>0</v>
      </c>
      <c r="M2176" s="35">
        <f>SUM(M2177:M2181)</f>
        <v>39681.300000000003</v>
      </c>
      <c r="N2176" s="35"/>
      <c r="O2176" s="35">
        <f>SUM(O2177:O2181)</f>
        <v>0</v>
      </c>
    </row>
    <row r="2177" spans="1:15" ht="12.75" outlineLevel="1" collapsed="1" x14ac:dyDescent="0.2">
      <c r="A2177" s="38" t="s">
        <v>202</v>
      </c>
      <c r="B2177" s="39" t="s">
        <v>203</v>
      </c>
      <c r="C2177" s="39" t="s">
        <v>204</v>
      </c>
      <c r="D2177" s="40" t="s">
        <v>205</v>
      </c>
      <c r="E2177" s="41">
        <v>9.25</v>
      </c>
      <c r="F2177" s="42"/>
      <c r="G2177" s="43">
        <v>720</v>
      </c>
      <c r="H2177" s="44">
        <f>IF(ISNUMBER(F2177),(E2177*(1+(F2177/100))*G2177),G2177*E2177)</f>
        <v>6660</v>
      </c>
      <c r="I2177" s="45">
        <f>IF(OR(A2177="PM",A2177="PZ",A2177="PP"),H2177,"")</f>
        <v>6660</v>
      </c>
      <c r="J2177" s="45" t="str">
        <f>IF(A2177="S",H2177,"")</f>
        <v/>
      </c>
      <c r="K2177" s="35"/>
      <c r="L2177" s="45" t="str">
        <f>IF(A2177="M06",H2177,"")</f>
        <v/>
      </c>
      <c r="M2177" s="45" t="str">
        <f>IF(OR(A2177="M02",A2177="M25",A2177="M01s"),H2177,"")</f>
        <v/>
      </c>
      <c r="N2177" s="46" t="e">
        <f>IF(A2177="ZMP",E2177*(1+(F2177/100)),#REF!)</f>
        <v>#REF!</v>
      </c>
      <c r="O2177" s="45" t="str">
        <f>IF(A2177="M01e",H2177,"")</f>
        <v/>
      </c>
    </row>
    <row r="2178" spans="1:15" ht="12.75" outlineLevel="1" collapsed="1" x14ac:dyDescent="0.2">
      <c r="A2178" s="38" t="s">
        <v>315</v>
      </c>
      <c r="B2178" s="39" t="s">
        <v>75</v>
      </c>
      <c r="C2178" s="39" t="s">
        <v>76</v>
      </c>
      <c r="D2178" s="40" t="s">
        <v>17</v>
      </c>
      <c r="E2178" s="41">
        <v>0.44</v>
      </c>
      <c r="F2178" s="42"/>
      <c r="G2178" s="43">
        <v>760</v>
      </c>
      <c r="H2178" s="44">
        <f>IF(ISNUMBER(F2178),(E2178*(1+(F2178/100))*G2178),G2178*E2178)</f>
        <v>334.4</v>
      </c>
      <c r="I2178" s="45" t="str">
        <f>IF(OR(A2178="PM",A2178="PZ",A2178="PP"),H2178,"")</f>
        <v/>
      </c>
      <c r="J2178" s="45">
        <f>IF(A2178="S",H2178,"")</f>
        <v>334.4</v>
      </c>
      <c r="K2178" s="35"/>
      <c r="L2178" s="45" t="str">
        <f>IF(A2178="M06",H2178,"")</f>
        <v/>
      </c>
      <c r="M2178" s="45" t="str">
        <f>IF(OR(A2178="M02",A2178="M25",A2178="M01s"),H2178,"")</f>
        <v/>
      </c>
      <c r="N2178" s="46" t="e">
        <f>IF(A2178="ZMP",E2178*(1+(F2178/100)),#REF!)</f>
        <v>#REF!</v>
      </c>
      <c r="O2178" s="45" t="str">
        <f>IF(A2178="M01e",H2178,"")</f>
        <v/>
      </c>
    </row>
    <row r="2179" spans="1:15" ht="12.75" outlineLevel="1" collapsed="1" x14ac:dyDescent="0.2">
      <c r="A2179" s="38" t="s">
        <v>228</v>
      </c>
      <c r="B2179" s="39" t="s">
        <v>1270</v>
      </c>
      <c r="C2179" s="39" t="s">
        <v>1271</v>
      </c>
      <c r="D2179" s="40" t="s">
        <v>111</v>
      </c>
      <c r="E2179" s="41">
        <v>1</v>
      </c>
      <c r="F2179" s="42"/>
      <c r="G2179" s="43">
        <v>34811.68</v>
      </c>
      <c r="H2179" s="44">
        <f>IF(ISNUMBER(F2179),(E2179*(1+(F2179/100))*G2179),G2179*E2179)</f>
        <v>34811.68</v>
      </c>
      <c r="I2179" s="45" t="str">
        <f>IF(OR(A2179="PM",A2179="PZ",A2179="PP"),H2179,"")</f>
        <v/>
      </c>
      <c r="J2179" s="45" t="str">
        <f>IF(A2179="S",H2179,"")</f>
        <v/>
      </c>
      <c r="K2179" s="35"/>
      <c r="L2179" s="45" t="str">
        <f>IF(A2179="M06",H2179,"")</f>
        <v/>
      </c>
      <c r="M2179" s="45">
        <f>IF(OR(A2179="M02",A2179="M25",A2179="M01s"),H2179,"")</f>
        <v>34811.68</v>
      </c>
      <c r="N2179" s="46" t="e">
        <f>IF(A2179="ZMP",E2179*(1+(F2179/100)),#REF!)</f>
        <v>#REF!</v>
      </c>
      <c r="O2179" s="45" t="str">
        <f>IF(A2179="M01e",H2179,"")</f>
        <v/>
      </c>
    </row>
    <row r="2180" spans="1:15" ht="12.75" outlineLevel="1" collapsed="1" x14ac:dyDescent="0.2">
      <c r="A2180" s="38" t="s">
        <v>228</v>
      </c>
      <c r="B2180" s="39" t="s">
        <v>1310</v>
      </c>
      <c r="C2180" s="39" t="s">
        <v>1311</v>
      </c>
      <c r="D2180" s="40" t="s">
        <v>111</v>
      </c>
      <c r="E2180" s="41">
        <v>1</v>
      </c>
      <c r="F2180" s="42"/>
      <c r="G2180" s="43">
        <v>4869.62</v>
      </c>
      <c r="H2180" s="44">
        <f>IF(ISNUMBER(F2180),(E2180*(1+(F2180/100))*G2180),G2180*E2180)</f>
        <v>4869.62</v>
      </c>
      <c r="I2180" s="45" t="str">
        <f>IF(OR(A2180="PM",A2180="PZ",A2180="PP"),H2180,"")</f>
        <v/>
      </c>
      <c r="J2180" s="45" t="str">
        <f>IF(A2180="S",H2180,"")</f>
        <v/>
      </c>
      <c r="K2180" s="35"/>
      <c r="L2180" s="45" t="str">
        <f>IF(A2180="M06",H2180,"")</f>
        <v/>
      </c>
      <c r="M2180" s="45">
        <f>IF(OR(A2180="M02",A2180="M25",A2180="M01s"),H2180,"")</f>
        <v>4869.62</v>
      </c>
      <c r="N2180" s="46" t="e">
        <f>IF(A2180="ZMP",E2180*(1+(F2180/100)),#REF!)</f>
        <v>#REF!</v>
      </c>
      <c r="O2180" s="45" t="str">
        <f>IF(A2180="M01e",H2180,"")</f>
        <v/>
      </c>
    </row>
    <row r="2181" spans="1:15" ht="12.75" outlineLevel="2" x14ac:dyDescent="0.2">
      <c r="A2181" s="47"/>
      <c r="B2181" s="48"/>
      <c r="C2181" s="48"/>
      <c r="D2181" s="49"/>
      <c r="E2181" s="50"/>
      <c r="F2181" s="51"/>
      <c r="G2181" s="52"/>
      <c r="H2181" s="53"/>
      <c r="I2181" s="54"/>
      <c r="J2181" s="54"/>
      <c r="K2181" s="35"/>
      <c r="L2181" s="54"/>
      <c r="M2181" s="54"/>
      <c r="N2181" s="54"/>
      <c r="O2181" s="54"/>
    </row>
    <row r="2182" spans="1:15" ht="25.5" x14ac:dyDescent="0.2">
      <c r="A2182" s="27" t="s">
        <v>198</v>
      </c>
      <c r="B2182" s="28" t="s">
        <v>1336</v>
      </c>
      <c r="C2182" s="29" t="s">
        <v>1337</v>
      </c>
      <c r="D2182" s="30" t="s">
        <v>666</v>
      </c>
      <c r="E2182" s="31">
        <v>1</v>
      </c>
      <c r="F2182" s="32"/>
      <c r="G2182" s="33">
        <v>49799.82</v>
      </c>
      <c r="H2182" s="34">
        <f>G2182</f>
        <v>49799.82</v>
      </c>
      <c r="I2182" s="35">
        <f>SUM(I2183:I2189)</f>
        <v>7077.6</v>
      </c>
      <c r="J2182" s="35">
        <f>SUM(J2183:J2189)</f>
        <v>334.4</v>
      </c>
      <c r="K2182" s="35">
        <f t="shared" ref="K2182:K2241" si="766">I2182+J2182</f>
        <v>7412</v>
      </c>
      <c r="L2182" s="35">
        <f>SUM(L2183:L2189)</f>
        <v>0</v>
      </c>
      <c r="M2182" s="35">
        <f>SUM(M2183:M2189)</f>
        <v>42401.020000000004</v>
      </c>
      <c r="N2182" s="35"/>
      <c r="O2182" s="35">
        <f>SUM(O2183:O2189)</f>
        <v>0</v>
      </c>
    </row>
    <row r="2183" spans="1:15" ht="12.75" outlineLevel="1" collapsed="1" x14ac:dyDescent="0.2">
      <c r="A2183" s="38" t="s">
        <v>202</v>
      </c>
      <c r="B2183" s="39" t="s">
        <v>203</v>
      </c>
      <c r="C2183" s="39" t="s">
        <v>204</v>
      </c>
      <c r="D2183" s="40" t="s">
        <v>205</v>
      </c>
      <c r="E2183" s="41">
        <v>9.83</v>
      </c>
      <c r="F2183" s="42"/>
      <c r="G2183" s="43">
        <v>720</v>
      </c>
      <c r="H2183" s="44">
        <f t="shared" ref="H2183:H2188" si="767">IF(ISNUMBER(F2183),(E2183*(1+(F2183/100))*G2183),G2183*E2183)</f>
        <v>7077.6</v>
      </c>
      <c r="I2183" s="45">
        <f t="shared" ref="I2183:I2188" si="768">IF(OR(A2183="PM",A2183="PZ",A2183="PP"),H2183,"")</f>
        <v>7077.6</v>
      </c>
      <c r="J2183" s="45" t="str">
        <f t="shared" ref="J2183:J2188" si="769">IF(A2183="S",H2183,"")</f>
        <v/>
      </c>
      <c r="K2183" s="35"/>
      <c r="L2183" s="45" t="str">
        <f t="shared" ref="L2183:L2188" si="770">IF(A2183="M06",H2183,"")</f>
        <v/>
      </c>
      <c r="M2183" s="45" t="str">
        <f t="shared" ref="M2183:M2188" si="771">IF(OR(A2183="M02",A2183="M25",A2183="M01s"),H2183,"")</f>
        <v/>
      </c>
      <c r="N2183" s="46" t="e">
        <f>IF(A2183="ZMP",E2183*(1+(F2183/100)),#REF!)</f>
        <v>#REF!</v>
      </c>
      <c r="O2183" s="45" t="str">
        <f t="shared" ref="O2183:O2188" si="772">IF(A2183="M01e",H2183,"")</f>
        <v/>
      </c>
    </row>
    <row r="2184" spans="1:15" ht="12.75" outlineLevel="1" collapsed="1" x14ac:dyDescent="0.2">
      <c r="A2184" s="38" t="s">
        <v>315</v>
      </c>
      <c r="B2184" s="39" t="s">
        <v>75</v>
      </c>
      <c r="C2184" s="39" t="s">
        <v>76</v>
      </c>
      <c r="D2184" s="40" t="s">
        <v>17</v>
      </c>
      <c r="E2184" s="41">
        <v>0.44</v>
      </c>
      <c r="F2184" s="42"/>
      <c r="G2184" s="43">
        <v>760</v>
      </c>
      <c r="H2184" s="44">
        <f t="shared" si="767"/>
        <v>334.4</v>
      </c>
      <c r="I2184" s="45" t="str">
        <f t="shared" si="768"/>
        <v/>
      </c>
      <c r="J2184" s="45">
        <f t="shared" si="769"/>
        <v>334.4</v>
      </c>
      <c r="K2184" s="35"/>
      <c r="L2184" s="45" t="str">
        <f t="shared" si="770"/>
        <v/>
      </c>
      <c r="M2184" s="45" t="str">
        <f t="shared" si="771"/>
        <v/>
      </c>
      <c r="N2184" s="46" t="e">
        <f>IF(A2184="ZMP",E2184*(1+(F2184/100)),#REF!)</f>
        <v>#REF!</v>
      </c>
      <c r="O2184" s="45" t="str">
        <f t="shared" si="772"/>
        <v/>
      </c>
    </row>
    <row r="2185" spans="1:15" ht="12.75" outlineLevel="1" collapsed="1" x14ac:dyDescent="0.2">
      <c r="A2185" s="38" t="s">
        <v>228</v>
      </c>
      <c r="B2185" s="39" t="s">
        <v>1270</v>
      </c>
      <c r="C2185" s="39" t="s">
        <v>1271</v>
      </c>
      <c r="D2185" s="40" t="s">
        <v>111</v>
      </c>
      <c r="E2185" s="41">
        <v>1</v>
      </c>
      <c r="F2185" s="42"/>
      <c r="G2185" s="43">
        <v>34811.68</v>
      </c>
      <c r="H2185" s="44">
        <f t="shared" si="767"/>
        <v>34811.68</v>
      </c>
      <c r="I2185" s="45" t="str">
        <f t="shared" si="768"/>
        <v/>
      </c>
      <c r="J2185" s="45" t="str">
        <f t="shared" si="769"/>
        <v/>
      </c>
      <c r="K2185" s="35"/>
      <c r="L2185" s="45" t="str">
        <f t="shared" si="770"/>
        <v/>
      </c>
      <c r="M2185" s="45">
        <f t="shared" si="771"/>
        <v>34811.68</v>
      </c>
      <c r="N2185" s="46" t="e">
        <f>IF(A2185="ZMP",E2185*(1+(F2185/100)),#REF!)</f>
        <v>#REF!</v>
      </c>
      <c r="O2185" s="45" t="str">
        <f t="shared" si="772"/>
        <v/>
      </c>
    </row>
    <row r="2186" spans="1:15" ht="12.75" outlineLevel="1" collapsed="1" x14ac:dyDescent="0.2">
      <c r="A2186" s="38" t="s">
        <v>228</v>
      </c>
      <c r="B2186" s="39" t="s">
        <v>1310</v>
      </c>
      <c r="C2186" s="39" t="s">
        <v>1311</v>
      </c>
      <c r="D2186" s="40" t="s">
        <v>111</v>
      </c>
      <c r="E2186" s="41">
        <v>1</v>
      </c>
      <c r="F2186" s="42"/>
      <c r="G2186" s="43">
        <v>4869.62</v>
      </c>
      <c r="H2186" s="44">
        <f t="shared" si="767"/>
        <v>4869.62</v>
      </c>
      <c r="I2186" s="45" t="str">
        <f t="shared" si="768"/>
        <v/>
      </c>
      <c r="J2186" s="45" t="str">
        <f t="shared" si="769"/>
        <v/>
      </c>
      <c r="K2186" s="35"/>
      <c r="L2186" s="45" t="str">
        <f t="shared" si="770"/>
        <v/>
      </c>
      <c r="M2186" s="45">
        <f t="shared" si="771"/>
        <v>4869.62</v>
      </c>
      <c r="N2186" s="46" t="e">
        <f>IF(A2186="ZMP",E2186*(1+(F2186/100)),#REF!)</f>
        <v>#REF!</v>
      </c>
      <c r="O2186" s="45" t="str">
        <f t="shared" si="772"/>
        <v/>
      </c>
    </row>
    <row r="2187" spans="1:15" ht="12.75" outlineLevel="1" collapsed="1" x14ac:dyDescent="0.2">
      <c r="A2187" s="38" t="s">
        <v>228</v>
      </c>
      <c r="B2187" s="39" t="s">
        <v>1274</v>
      </c>
      <c r="C2187" s="39" t="s">
        <v>1275</v>
      </c>
      <c r="D2187" s="40" t="s">
        <v>111</v>
      </c>
      <c r="E2187" s="41">
        <v>1</v>
      </c>
      <c r="F2187" s="42"/>
      <c r="G2187" s="43">
        <v>552.5</v>
      </c>
      <c r="H2187" s="44">
        <f t="shared" si="767"/>
        <v>552.5</v>
      </c>
      <c r="I2187" s="45" t="str">
        <f t="shared" si="768"/>
        <v/>
      </c>
      <c r="J2187" s="45" t="str">
        <f t="shared" si="769"/>
        <v/>
      </c>
      <c r="K2187" s="35"/>
      <c r="L2187" s="45" t="str">
        <f t="shared" si="770"/>
        <v/>
      </c>
      <c r="M2187" s="45">
        <f t="shared" si="771"/>
        <v>552.5</v>
      </c>
      <c r="N2187" s="46" t="e">
        <f>IF(A2187="ZMP",E2187*(1+(F2187/100)),#REF!)</f>
        <v>#REF!</v>
      </c>
      <c r="O2187" s="45" t="str">
        <f t="shared" si="772"/>
        <v/>
      </c>
    </row>
    <row r="2188" spans="1:15" ht="12.75" outlineLevel="1" collapsed="1" x14ac:dyDescent="0.2">
      <c r="A2188" s="38" t="s">
        <v>228</v>
      </c>
      <c r="B2188" s="39" t="s">
        <v>1276</v>
      </c>
      <c r="C2188" s="39" t="s">
        <v>1277</v>
      </c>
      <c r="D2188" s="40" t="s">
        <v>111</v>
      </c>
      <c r="E2188" s="41">
        <v>1</v>
      </c>
      <c r="F2188" s="42"/>
      <c r="G2188" s="43">
        <v>2167.2200000000003</v>
      </c>
      <c r="H2188" s="44">
        <f t="shared" si="767"/>
        <v>2167.2200000000003</v>
      </c>
      <c r="I2188" s="45" t="str">
        <f t="shared" si="768"/>
        <v/>
      </c>
      <c r="J2188" s="45" t="str">
        <f t="shared" si="769"/>
        <v/>
      </c>
      <c r="K2188" s="35"/>
      <c r="L2188" s="45" t="str">
        <f t="shared" si="770"/>
        <v/>
      </c>
      <c r="M2188" s="45">
        <f t="shared" si="771"/>
        <v>2167.2200000000003</v>
      </c>
      <c r="N2188" s="46" t="e">
        <f>IF(A2188="ZMP",E2188*(1+(F2188/100)),#REF!)</f>
        <v>#REF!</v>
      </c>
      <c r="O2188" s="45" t="str">
        <f t="shared" si="772"/>
        <v/>
      </c>
    </row>
    <row r="2189" spans="1:15" ht="12.75" outlineLevel="2" x14ac:dyDescent="0.2">
      <c r="A2189" s="47"/>
      <c r="B2189" s="48"/>
      <c r="C2189" s="48"/>
      <c r="D2189" s="49"/>
      <c r="E2189" s="50"/>
      <c r="F2189" s="51"/>
      <c r="G2189" s="52"/>
      <c r="H2189" s="53"/>
      <c r="I2189" s="54"/>
      <c r="J2189" s="54"/>
      <c r="K2189" s="35"/>
      <c r="L2189" s="54"/>
      <c r="M2189" s="54"/>
      <c r="N2189" s="54"/>
      <c r="O2189" s="54"/>
    </row>
    <row r="2190" spans="1:15" ht="25.5" x14ac:dyDescent="0.2">
      <c r="A2190" s="27" t="s">
        <v>198</v>
      </c>
      <c r="B2190" s="28" t="s">
        <v>1338</v>
      </c>
      <c r="C2190" s="29" t="s">
        <v>1339</v>
      </c>
      <c r="D2190" s="30" t="s">
        <v>666</v>
      </c>
      <c r="E2190" s="31">
        <v>1</v>
      </c>
      <c r="F2190" s="32"/>
      <c r="G2190" s="33">
        <v>50914.53</v>
      </c>
      <c r="H2190" s="34">
        <f>G2190</f>
        <v>50914.53</v>
      </c>
      <c r="I2190" s="35">
        <f>SUM(I2191:I2195)</f>
        <v>6660</v>
      </c>
      <c r="J2190" s="35">
        <f>SUM(J2191:J2195)</f>
        <v>334.4</v>
      </c>
      <c r="K2190" s="35">
        <f t="shared" si="766"/>
        <v>6994.4</v>
      </c>
      <c r="L2190" s="35">
        <f>SUM(L2191:L2195)</f>
        <v>0</v>
      </c>
      <c r="M2190" s="35">
        <f>SUM(M2191:M2195)</f>
        <v>43933.33</v>
      </c>
      <c r="N2190" s="35"/>
      <c r="O2190" s="35">
        <f>SUM(O2191:O2195)</f>
        <v>0</v>
      </c>
    </row>
    <row r="2191" spans="1:15" ht="12.75" outlineLevel="1" collapsed="1" x14ac:dyDescent="0.2">
      <c r="A2191" s="38" t="s">
        <v>202</v>
      </c>
      <c r="B2191" s="39" t="s">
        <v>203</v>
      </c>
      <c r="C2191" s="39" t="s">
        <v>204</v>
      </c>
      <c r="D2191" s="40" t="s">
        <v>205</v>
      </c>
      <c r="E2191" s="41">
        <v>9.25</v>
      </c>
      <c r="F2191" s="42"/>
      <c r="G2191" s="43">
        <v>720</v>
      </c>
      <c r="H2191" s="44">
        <f>IF(ISNUMBER(F2191),(E2191*(1+(F2191/100))*G2191),G2191*E2191)</f>
        <v>6660</v>
      </c>
      <c r="I2191" s="45">
        <f>IF(OR(A2191="PM",A2191="PZ",A2191="PP"),H2191,"")</f>
        <v>6660</v>
      </c>
      <c r="J2191" s="45" t="str">
        <f>IF(A2191="S",H2191,"")</f>
        <v/>
      </c>
      <c r="K2191" s="35"/>
      <c r="L2191" s="45" t="str">
        <f>IF(A2191="M06",H2191,"")</f>
        <v/>
      </c>
      <c r="M2191" s="45" t="str">
        <f>IF(OR(A2191="M02",A2191="M25",A2191="M01s"),H2191,"")</f>
        <v/>
      </c>
      <c r="N2191" s="46" t="e">
        <f>IF(A2191="ZMP",E2191*(1+(F2191/100)),#REF!)</f>
        <v>#REF!</v>
      </c>
      <c r="O2191" s="45" t="str">
        <f>IF(A2191="M01e",H2191,"")</f>
        <v/>
      </c>
    </row>
    <row r="2192" spans="1:15" ht="12.75" outlineLevel="1" collapsed="1" x14ac:dyDescent="0.2">
      <c r="A2192" s="38" t="s">
        <v>315</v>
      </c>
      <c r="B2192" s="39" t="s">
        <v>75</v>
      </c>
      <c r="C2192" s="39" t="s">
        <v>76</v>
      </c>
      <c r="D2192" s="40" t="s">
        <v>17</v>
      </c>
      <c r="E2192" s="41">
        <v>0.44</v>
      </c>
      <c r="F2192" s="42"/>
      <c r="G2192" s="43">
        <v>760</v>
      </c>
      <c r="H2192" s="44">
        <f>IF(ISNUMBER(F2192),(E2192*(1+(F2192/100))*G2192),G2192*E2192)</f>
        <v>334.4</v>
      </c>
      <c r="I2192" s="45" t="str">
        <f>IF(OR(A2192="PM",A2192="PZ",A2192="PP"),H2192,"")</f>
        <v/>
      </c>
      <c r="J2192" s="45">
        <f>IF(A2192="S",H2192,"")</f>
        <v>334.4</v>
      </c>
      <c r="K2192" s="35"/>
      <c r="L2192" s="45" t="str">
        <f>IF(A2192="M06",H2192,"")</f>
        <v/>
      </c>
      <c r="M2192" s="45" t="str">
        <f>IF(OR(A2192="M02",A2192="M25",A2192="M01s"),H2192,"")</f>
        <v/>
      </c>
      <c r="N2192" s="46" t="e">
        <f>IF(A2192="ZMP",E2192*(1+(F2192/100)),#REF!)</f>
        <v>#REF!</v>
      </c>
      <c r="O2192" s="45" t="str">
        <f>IF(A2192="M01e",H2192,"")</f>
        <v/>
      </c>
    </row>
    <row r="2193" spans="1:15" ht="12.75" outlineLevel="1" collapsed="1" x14ac:dyDescent="0.2">
      <c r="A2193" s="38" t="s">
        <v>228</v>
      </c>
      <c r="B2193" s="39" t="s">
        <v>1340</v>
      </c>
      <c r="C2193" s="39" t="s">
        <v>1341</v>
      </c>
      <c r="D2193" s="40" t="s">
        <v>111</v>
      </c>
      <c r="E2193" s="41">
        <v>1</v>
      </c>
      <c r="F2193" s="42"/>
      <c r="G2193" s="43">
        <v>36173</v>
      </c>
      <c r="H2193" s="44">
        <f>IF(ISNUMBER(F2193),(E2193*(1+(F2193/100))*G2193),G2193*E2193)</f>
        <v>36173</v>
      </c>
      <c r="I2193" s="45" t="str">
        <f>IF(OR(A2193="PM",A2193="PZ",A2193="PP"),H2193,"")</f>
        <v/>
      </c>
      <c r="J2193" s="45" t="str">
        <f>IF(A2193="S",H2193,"")</f>
        <v/>
      </c>
      <c r="K2193" s="35"/>
      <c r="L2193" s="45" t="str">
        <f>IF(A2193="M06",H2193,"")</f>
        <v/>
      </c>
      <c r="M2193" s="45">
        <f>IF(OR(A2193="M02",A2193="M25",A2193="M01s"),H2193,"")</f>
        <v>36173</v>
      </c>
      <c r="N2193" s="46" t="e">
        <f>IF(A2193="ZMP",E2193*(1+(F2193/100)),#REF!)</f>
        <v>#REF!</v>
      </c>
      <c r="O2193" s="45" t="str">
        <f>IF(A2193="M01e",H2193,"")</f>
        <v/>
      </c>
    </row>
    <row r="2194" spans="1:15" ht="12.75" outlineLevel="1" collapsed="1" x14ac:dyDescent="0.2">
      <c r="A2194" s="38" t="s">
        <v>316</v>
      </c>
      <c r="B2194" s="39" t="s">
        <v>1318</v>
      </c>
      <c r="C2194" s="39" t="s">
        <v>1319</v>
      </c>
      <c r="D2194" s="40" t="s">
        <v>1112</v>
      </c>
      <c r="E2194" s="41">
        <v>1</v>
      </c>
      <c r="F2194" s="42"/>
      <c r="G2194" s="43">
        <v>7760.33</v>
      </c>
      <c r="H2194" s="44">
        <f>IF(ISNUMBER(F2194),(E2194*(1+(F2194/100))*G2194),G2194*E2194)</f>
        <v>7760.33</v>
      </c>
      <c r="I2194" s="45" t="str">
        <f>IF(OR(A2194="PM",A2194="PZ",A2194="PP"),H2194,"")</f>
        <v/>
      </c>
      <c r="J2194" s="45" t="str">
        <f>IF(A2194="S",H2194,"")</f>
        <v/>
      </c>
      <c r="K2194" s="35"/>
      <c r="L2194" s="45" t="str">
        <f>IF(A2194="M06",H2194,"")</f>
        <v/>
      </c>
      <c r="M2194" s="45">
        <f>IF(OR(A2194="M02",A2194="M25",A2194="M01s"),H2194,"")</f>
        <v>7760.33</v>
      </c>
      <c r="N2194" s="46" t="e">
        <f>IF(A2194="ZMP",E2194*(1+(F2194/100)),#REF!)</f>
        <v>#REF!</v>
      </c>
      <c r="O2194" s="45" t="str">
        <f>IF(A2194="M01e",H2194,"")</f>
        <v/>
      </c>
    </row>
    <row r="2195" spans="1:15" ht="12.75" outlineLevel="2" x14ac:dyDescent="0.2">
      <c r="A2195" s="47"/>
      <c r="B2195" s="48"/>
      <c r="C2195" s="48"/>
      <c r="D2195" s="49"/>
      <c r="E2195" s="50"/>
      <c r="F2195" s="51"/>
      <c r="G2195" s="52"/>
      <c r="H2195" s="53"/>
      <c r="I2195" s="54"/>
      <c r="J2195" s="54"/>
      <c r="K2195" s="35"/>
      <c r="L2195" s="54"/>
      <c r="M2195" s="54"/>
      <c r="N2195" s="54"/>
      <c r="O2195" s="54"/>
    </row>
    <row r="2196" spans="1:15" ht="25.5" x14ac:dyDescent="0.2">
      <c r="A2196" s="27" t="s">
        <v>198</v>
      </c>
      <c r="B2196" s="28" t="s">
        <v>1342</v>
      </c>
      <c r="C2196" s="29" t="s">
        <v>1343</v>
      </c>
      <c r="D2196" s="30" t="s">
        <v>666</v>
      </c>
      <c r="E2196" s="31">
        <v>1</v>
      </c>
      <c r="F2196" s="32"/>
      <c r="G2196" s="33">
        <v>53827.78</v>
      </c>
      <c r="H2196" s="34">
        <f>G2196</f>
        <v>53827.78</v>
      </c>
      <c r="I2196" s="35">
        <f>SUM(I2197:I2201)</f>
        <v>7077.6</v>
      </c>
      <c r="J2196" s="35">
        <f>SUM(J2197:J2201)</f>
        <v>334.4</v>
      </c>
      <c r="K2196" s="35">
        <f t="shared" si="766"/>
        <v>7412</v>
      </c>
      <c r="L2196" s="35">
        <f>SUM(L2197:L2201)</f>
        <v>0</v>
      </c>
      <c r="M2196" s="35">
        <f>SUM(M2197:M2201)</f>
        <v>46428.98</v>
      </c>
      <c r="N2196" s="35"/>
      <c r="O2196" s="35">
        <f>SUM(O2197:O2201)</f>
        <v>0</v>
      </c>
    </row>
    <row r="2197" spans="1:15" ht="12.75" outlineLevel="1" collapsed="1" x14ac:dyDescent="0.2">
      <c r="A2197" s="38" t="s">
        <v>202</v>
      </c>
      <c r="B2197" s="39" t="s">
        <v>203</v>
      </c>
      <c r="C2197" s="39" t="s">
        <v>204</v>
      </c>
      <c r="D2197" s="40" t="s">
        <v>205</v>
      </c>
      <c r="E2197" s="41">
        <v>9.83</v>
      </c>
      <c r="F2197" s="42"/>
      <c r="G2197" s="43">
        <v>720</v>
      </c>
      <c r="H2197" s="44">
        <f>IF(ISNUMBER(F2197),(E2197*(1+(F2197/100))*G2197),G2197*E2197)</f>
        <v>7077.6</v>
      </c>
      <c r="I2197" s="45">
        <f>IF(OR(A2197="PM",A2197="PZ",A2197="PP"),H2197,"")</f>
        <v>7077.6</v>
      </c>
      <c r="J2197" s="45" t="str">
        <f>IF(A2197="S",H2197,"")</f>
        <v/>
      </c>
      <c r="K2197" s="35"/>
      <c r="L2197" s="45" t="str">
        <f>IF(A2197="M06",H2197,"")</f>
        <v/>
      </c>
      <c r="M2197" s="45" t="str">
        <f>IF(OR(A2197="M02",A2197="M25",A2197="M01s"),H2197,"")</f>
        <v/>
      </c>
      <c r="N2197" s="46" t="e">
        <f>IF(A2197="ZMP",E2197*(1+(F2197/100)),#REF!)</f>
        <v>#REF!</v>
      </c>
      <c r="O2197" s="45" t="str">
        <f>IF(A2197="M01e",H2197,"")</f>
        <v/>
      </c>
    </row>
    <row r="2198" spans="1:15" ht="12.75" outlineLevel="1" collapsed="1" x14ac:dyDescent="0.2">
      <c r="A2198" s="38" t="s">
        <v>315</v>
      </c>
      <c r="B2198" s="39" t="s">
        <v>75</v>
      </c>
      <c r="C2198" s="39" t="s">
        <v>76</v>
      </c>
      <c r="D2198" s="40" t="s">
        <v>17</v>
      </c>
      <c r="E2198" s="41">
        <v>0.44</v>
      </c>
      <c r="F2198" s="42"/>
      <c r="G2198" s="43">
        <v>760</v>
      </c>
      <c r="H2198" s="44">
        <f>IF(ISNUMBER(F2198),(E2198*(1+(F2198/100))*G2198),G2198*E2198)</f>
        <v>334.4</v>
      </c>
      <c r="I2198" s="45" t="str">
        <f>IF(OR(A2198="PM",A2198="PZ",A2198="PP"),H2198,"")</f>
        <v/>
      </c>
      <c r="J2198" s="45">
        <f>IF(A2198="S",H2198,"")</f>
        <v>334.4</v>
      </c>
      <c r="K2198" s="35"/>
      <c r="L2198" s="45" t="str">
        <f>IF(A2198="M06",H2198,"")</f>
        <v/>
      </c>
      <c r="M2198" s="45" t="str">
        <f>IF(OR(A2198="M02",A2198="M25",A2198="M01s"),H2198,"")</f>
        <v/>
      </c>
      <c r="N2198" s="46" t="e">
        <f>IF(A2198="ZMP",E2198*(1+(F2198/100)),#REF!)</f>
        <v>#REF!</v>
      </c>
      <c r="O2198" s="45" t="str">
        <f>IF(A2198="M01e",H2198,"")</f>
        <v/>
      </c>
    </row>
    <row r="2199" spans="1:15" ht="12.75" outlineLevel="1" collapsed="1" x14ac:dyDescent="0.2">
      <c r="A2199" s="38" t="s">
        <v>228</v>
      </c>
      <c r="B2199" s="39" t="s">
        <v>1344</v>
      </c>
      <c r="C2199" s="39" t="s">
        <v>1345</v>
      </c>
      <c r="D2199" s="40" t="s">
        <v>111</v>
      </c>
      <c r="E2199" s="41">
        <v>1</v>
      </c>
      <c r="F2199" s="42"/>
      <c r="G2199" s="43">
        <v>38668.65</v>
      </c>
      <c r="H2199" s="44">
        <f>IF(ISNUMBER(F2199),(E2199*(1+(F2199/100))*G2199),G2199*E2199)</f>
        <v>38668.65</v>
      </c>
      <c r="I2199" s="45" t="str">
        <f>IF(OR(A2199="PM",A2199="PZ",A2199="PP"),H2199,"")</f>
        <v/>
      </c>
      <c r="J2199" s="45" t="str">
        <f>IF(A2199="S",H2199,"")</f>
        <v/>
      </c>
      <c r="K2199" s="35"/>
      <c r="L2199" s="45" t="str">
        <f>IF(A2199="M06",H2199,"")</f>
        <v/>
      </c>
      <c r="M2199" s="45">
        <f>IF(OR(A2199="M02",A2199="M25",A2199="M01s"),H2199,"")</f>
        <v>38668.65</v>
      </c>
      <c r="N2199" s="46" t="e">
        <f>IF(A2199="ZMP",E2199*(1+(F2199/100)),#REF!)</f>
        <v>#REF!</v>
      </c>
      <c r="O2199" s="45" t="str">
        <f>IF(A2199="M01e",H2199,"")</f>
        <v/>
      </c>
    </row>
    <row r="2200" spans="1:15" ht="12.75" outlineLevel="1" collapsed="1" x14ac:dyDescent="0.2">
      <c r="A2200" s="38" t="s">
        <v>316</v>
      </c>
      <c r="B2200" s="39" t="s">
        <v>1318</v>
      </c>
      <c r="C2200" s="39" t="s">
        <v>1319</v>
      </c>
      <c r="D2200" s="40" t="s">
        <v>1112</v>
      </c>
      <c r="E2200" s="41">
        <v>1</v>
      </c>
      <c r="F2200" s="42"/>
      <c r="G2200" s="43">
        <v>7760.33</v>
      </c>
      <c r="H2200" s="44">
        <f>IF(ISNUMBER(F2200),(E2200*(1+(F2200/100))*G2200),G2200*E2200)</f>
        <v>7760.33</v>
      </c>
      <c r="I2200" s="45" t="str">
        <f>IF(OR(A2200="PM",A2200="PZ",A2200="PP"),H2200,"")</f>
        <v/>
      </c>
      <c r="J2200" s="45" t="str">
        <f>IF(A2200="S",H2200,"")</f>
        <v/>
      </c>
      <c r="K2200" s="35"/>
      <c r="L2200" s="45" t="str">
        <f>IF(A2200="M06",H2200,"")</f>
        <v/>
      </c>
      <c r="M2200" s="45">
        <f>IF(OR(A2200="M02",A2200="M25",A2200="M01s"),H2200,"")</f>
        <v>7760.33</v>
      </c>
      <c r="N2200" s="46" t="e">
        <f>IF(A2200="ZMP",E2200*(1+(F2200/100)),#REF!)</f>
        <v>#REF!</v>
      </c>
      <c r="O2200" s="45" t="str">
        <f>IF(A2200="M01e",H2200,"")</f>
        <v/>
      </c>
    </row>
    <row r="2201" spans="1:15" ht="12.75" outlineLevel="2" x14ac:dyDescent="0.2">
      <c r="A2201" s="47"/>
      <c r="B2201" s="48"/>
      <c r="C2201" s="48"/>
      <c r="D2201" s="49"/>
      <c r="E2201" s="50"/>
      <c r="F2201" s="51"/>
      <c r="G2201" s="52"/>
      <c r="H2201" s="53"/>
      <c r="I2201" s="54"/>
      <c r="J2201" s="54"/>
      <c r="K2201" s="35"/>
      <c r="L2201" s="54"/>
      <c r="M2201" s="54"/>
      <c r="N2201" s="54"/>
      <c r="O2201" s="54"/>
    </row>
    <row r="2202" spans="1:15" ht="25.5" x14ac:dyDescent="0.2">
      <c r="A2202" s="27" t="s">
        <v>198</v>
      </c>
      <c r="B2202" s="28" t="s">
        <v>1346</v>
      </c>
      <c r="C2202" s="29" t="s">
        <v>1347</v>
      </c>
      <c r="D2202" s="30" t="s">
        <v>666</v>
      </c>
      <c r="E2202" s="31">
        <v>1</v>
      </c>
      <c r="F2202" s="32"/>
      <c r="G2202" s="33">
        <v>48417.56</v>
      </c>
      <c r="H2202" s="34">
        <f>G2202</f>
        <v>48417.56</v>
      </c>
      <c r="I2202" s="35">
        <f>SUM(I2203:I2207)</f>
        <v>6660</v>
      </c>
      <c r="J2202" s="35">
        <f>SUM(J2203:J2207)</f>
        <v>334.4</v>
      </c>
      <c r="K2202" s="35">
        <f t="shared" si="766"/>
        <v>6994.4</v>
      </c>
      <c r="L2202" s="35">
        <f>SUM(L2203:L2207)</f>
        <v>0</v>
      </c>
      <c r="M2202" s="35">
        <f>SUM(M2203:M2207)</f>
        <v>41436.36</v>
      </c>
      <c r="N2202" s="35"/>
      <c r="O2202" s="35">
        <f>SUM(O2203:O2207)</f>
        <v>0</v>
      </c>
    </row>
    <row r="2203" spans="1:15" ht="12.75" outlineLevel="1" collapsed="1" x14ac:dyDescent="0.2">
      <c r="A2203" s="38" t="s">
        <v>202</v>
      </c>
      <c r="B2203" s="39" t="s">
        <v>203</v>
      </c>
      <c r="C2203" s="39" t="s">
        <v>204</v>
      </c>
      <c r="D2203" s="40" t="s">
        <v>205</v>
      </c>
      <c r="E2203" s="41">
        <v>9.25</v>
      </c>
      <c r="F2203" s="42"/>
      <c r="G2203" s="43">
        <v>720</v>
      </c>
      <c r="H2203" s="44">
        <f>IF(ISNUMBER(F2203),(E2203*(1+(F2203/100))*G2203),G2203*E2203)</f>
        <v>6660</v>
      </c>
      <c r="I2203" s="45">
        <f>IF(OR(A2203="PM",A2203="PZ",A2203="PP"),H2203,"")</f>
        <v>6660</v>
      </c>
      <c r="J2203" s="45" t="str">
        <f>IF(A2203="S",H2203,"")</f>
        <v/>
      </c>
      <c r="K2203" s="35"/>
      <c r="L2203" s="45" t="str">
        <f>IF(A2203="M06",H2203,"")</f>
        <v/>
      </c>
      <c r="M2203" s="45" t="str">
        <f>IF(OR(A2203="M02",A2203="M25",A2203="M01s"),H2203,"")</f>
        <v/>
      </c>
      <c r="N2203" s="46" t="e">
        <f>IF(A2203="ZMP",E2203*(1+(F2203/100)),#REF!)</f>
        <v>#REF!</v>
      </c>
      <c r="O2203" s="45" t="str">
        <f>IF(A2203="M01e",H2203,"")</f>
        <v/>
      </c>
    </row>
    <row r="2204" spans="1:15" ht="12.75" outlineLevel="1" collapsed="1" x14ac:dyDescent="0.2">
      <c r="A2204" s="38" t="s">
        <v>315</v>
      </c>
      <c r="B2204" s="39" t="s">
        <v>75</v>
      </c>
      <c r="C2204" s="39" t="s">
        <v>76</v>
      </c>
      <c r="D2204" s="40" t="s">
        <v>17</v>
      </c>
      <c r="E2204" s="41">
        <v>0.44</v>
      </c>
      <c r="F2204" s="42"/>
      <c r="G2204" s="43">
        <v>760</v>
      </c>
      <c r="H2204" s="44">
        <f>IF(ISNUMBER(F2204),(E2204*(1+(F2204/100))*G2204),G2204*E2204)</f>
        <v>334.4</v>
      </c>
      <c r="I2204" s="45" t="str">
        <f>IF(OR(A2204="PM",A2204="PZ",A2204="PP"),H2204,"")</f>
        <v/>
      </c>
      <c r="J2204" s="45">
        <f>IF(A2204="S",H2204,"")</f>
        <v>334.4</v>
      </c>
      <c r="K2204" s="35"/>
      <c r="L2204" s="45" t="str">
        <f>IF(A2204="M06",H2204,"")</f>
        <v/>
      </c>
      <c r="M2204" s="45" t="str">
        <f>IF(OR(A2204="M02",A2204="M25",A2204="M01s"),H2204,"")</f>
        <v/>
      </c>
      <c r="N2204" s="46" t="e">
        <f>IF(A2204="ZMP",E2204*(1+(F2204/100)),#REF!)</f>
        <v>#REF!</v>
      </c>
      <c r="O2204" s="45" t="str">
        <f>IF(A2204="M01e",H2204,"")</f>
        <v/>
      </c>
    </row>
    <row r="2205" spans="1:15" ht="12.75" outlineLevel="1" collapsed="1" x14ac:dyDescent="0.2">
      <c r="A2205" s="38" t="s">
        <v>228</v>
      </c>
      <c r="B2205" s="39" t="s">
        <v>1348</v>
      </c>
      <c r="C2205" s="39" t="s">
        <v>1349</v>
      </c>
      <c r="D2205" s="40" t="s">
        <v>111</v>
      </c>
      <c r="E2205" s="41">
        <v>1</v>
      </c>
      <c r="F2205" s="42"/>
      <c r="G2205" s="43">
        <v>33588.910000000003</v>
      </c>
      <c r="H2205" s="44">
        <f>IF(ISNUMBER(F2205),(E2205*(1+(F2205/100))*G2205),G2205*E2205)</f>
        <v>33588.910000000003</v>
      </c>
      <c r="I2205" s="45" t="str">
        <f>IF(OR(A2205="PM",A2205="PZ",A2205="PP"),H2205,"")</f>
        <v/>
      </c>
      <c r="J2205" s="45" t="str">
        <f>IF(A2205="S",H2205,"")</f>
        <v/>
      </c>
      <c r="K2205" s="35"/>
      <c r="L2205" s="45" t="str">
        <f>IF(A2205="M06",H2205,"")</f>
        <v/>
      </c>
      <c r="M2205" s="45">
        <f>IF(OR(A2205="M02",A2205="M25",A2205="M01s"),H2205,"")</f>
        <v>33588.910000000003</v>
      </c>
      <c r="N2205" s="46" t="e">
        <f>IF(A2205="ZMP",E2205*(1+(F2205/100)),#REF!)</f>
        <v>#REF!</v>
      </c>
      <c r="O2205" s="45" t="str">
        <f>IF(A2205="M01e",H2205,"")</f>
        <v/>
      </c>
    </row>
    <row r="2206" spans="1:15" ht="12.75" outlineLevel="1" collapsed="1" x14ac:dyDescent="0.2">
      <c r="A2206" s="38" t="s">
        <v>316</v>
      </c>
      <c r="B2206" s="39" t="s">
        <v>1328</v>
      </c>
      <c r="C2206" s="39" t="s">
        <v>1329</v>
      </c>
      <c r="D2206" s="40" t="s">
        <v>1112</v>
      </c>
      <c r="E2206" s="41">
        <v>1</v>
      </c>
      <c r="F2206" s="42"/>
      <c r="G2206" s="43">
        <v>7847.45</v>
      </c>
      <c r="H2206" s="44">
        <f>IF(ISNUMBER(F2206),(E2206*(1+(F2206/100))*G2206),G2206*E2206)</f>
        <v>7847.45</v>
      </c>
      <c r="I2206" s="45" t="str">
        <f>IF(OR(A2206="PM",A2206="PZ",A2206="PP"),H2206,"")</f>
        <v/>
      </c>
      <c r="J2206" s="45" t="str">
        <f>IF(A2206="S",H2206,"")</f>
        <v/>
      </c>
      <c r="K2206" s="35"/>
      <c r="L2206" s="45" t="str">
        <f>IF(A2206="M06",H2206,"")</f>
        <v/>
      </c>
      <c r="M2206" s="45">
        <f>IF(OR(A2206="M02",A2206="M25",A2206="M01s"),H2206,"")</f>
        <v>7847.45</v>
      </c>
      <c r="N2206" s="46" t="e">
        <f>IF(A2206="ZMP",E2206*(1+(F2206/100)),#REF!)</f>
        <v>#REF!</v>
      </c>
      <c r="O2206" s="45" t="str">
        <f>IF(A2206="M01e",H2206,"")</f>
        <v/>
      </c>
    </row>
    <row r="2207" spans="1:15" ht="12.75" outlineLevel="2" x14ac:dyDescent="0.2">
      <c r="A2207" s="47"/>
      <c r="B2207" s="48"/>
      <c r="C2207" s="48"/>
      <c r="D2207" s="49"/>
      <c r="E2207" s="50"/>
      <c r="F2207" s="51"/>
      <c r="G2207" s="52"/>
      <c r="H2207" s="53"/>
      <c r="I2207" s="54"/>
      <c r="J2207" s="54"/>
      <c r="K2207" s="35"/>
      <c r="L2207" s="54"/>
      <c r="M2207" s="54"/>
      <c r="N2207" s="54"/>
      <c r="O2207" s="54"/>
    </row>
    <row r="2208" spans="1:15" ht="25.5" x14ac:dyDescent="0.2">
      <c r="A2208" s="27" t="s">
        <v>198</v>
      </c>
      <c r="B2208" s="28" t="s">
        <v>1350</v>
      </c>
      <c r="C2208" s="29" t="s">
        <v>1351</v>
      </c>
      <c r="D2208" s="30" t="s">
        <v>666</v>
      </c>
      <c r="E2208" s="31">
        <v>1</v>
      </c>
      <c r="F2208" s="32"/>
      <c r="G2208" s="33">
        <v>53026.17</v>
      </c>
      <c r="H2208" s="34">
        <f>G2208</f>
        <v>53026.17</v>
      </c>
      <c r="I2208" s="35">
        <f>SUM(I2209:I2213)</f>
        <v>7077.6</v>
      </c>
      <c r="J2208" s="35">
        <f>SUM(J2209:J2213)</f>
        <v>334.4</v>
      </c>
      <c r="K2208" s="35">
        <f t="shared" si="766"/>
        <v>7412</v>
      </c>
      <c r="L2208" s="35">
        <f>SUM(L2209:L2213)</f>
        <v>0</v>
      </c>
      <c r="M2208" s="35">
        <f>SUM(M2209:M2213)</f>
        <v>45627.369999999995</v>
      </c>
      <c r="N2208" s="35"/>
      <c r="O2208" s="35">
        <f>SUM(O2209:O2213)</f>
        <v>0</v>
      </c>
    </row>
    <row r="2209" spans="1:15" ht="12.75" outlineLevel="1" collapsed="1" x14ac:dyDescent="0.2">
      <c r="A2209" s="38" t="s">
        <v>202</v>
      </c>
      <c r="B2209" s="39" t="s">
        <v>203</v>
      </c>
      <c r="C2209" s="39" t="s">
        <v>204</v>
      </c>
      <c r="D2209" s="40" t="s">
        <v>205</v>
      </c>
      <c r="E2209" s="41">
        <v>9.83</v>
      </c>
      <c r="F2209" s="42"/>
      <c r="G2209" s="43">
        <v>720</v>
      </c>
      <c r="H2209" s="44">
        <f>IF(ISNUMBER(F2209),(E2209*(1+(F2209/100))*G2209),G2209*E2209)</f>
        <v>7077.6</v>
      </c>
      <c r="I2209" s="45">
        <f>IF(OR(A2209="PM",A2209="PZ",A2209="PP"),H2209,"")</f>
        <v>7077.6</v>
      </c>
      <c r="J2209" s="45" t="str">
        <f>IF(A2209="S",H2209,"")</f>
        <v/>
      </c>
      <c r="K2209" s="35"/>
      <c r="L2209" s="45" t="str">
        <f>IF(A2209="M06",H2209,"")</f>
        <v/>
      </c>
      <c r="M2209" s="45" t="str">
        <f>IF(OR(A2209="M02",A2209="M25",A2209="M01s"),H2209,"")</f>
        <v/>
      </c>
      <c r="N2209" s="46" t="e">
        <f>IF(A2209="ZMP",E2209*(1+(F2209/100)),#REF!)</f>
        <v>#REF!</v>
      </c>
      <c r="O2209" s="45" t="str">
        <f>IF(A2209="M01e",H2209,"")</f>
        <v/>
      </c>
    </row>
    <row r="2210" spans="1:15" ht="12.75" outlineLevel="1" collapsed="1" x14ac:dyDescent="0.2">
      <c r="A2210" s="38" t="s">
        <v>315</v>
      </c>
      <c r="B2210" s="39" t="s">
        <v>75</v>
      </c>
      <c r="C2210" s="39" t="s">
        <v>76</v>
      </c>
      <c r="D2210" s="40" t="s">
        <v>17</v>
      </c>
      <c r="E2210" s="41">
        <v>0.44</v>
      </c>
      <c r="F2210" s="42"/>
      <c r="G2210" s="43">
        <v>760</v>
      </c>
      <c r="H2210" s="44">
        <f>IF(ISNUMBER(F2210),(E2210*(1+(F2210/100))*G2210),G2210*E2210)</f>
        <v>334.4</v>
      </c>
      <c r="I2210" s="45" t="str">
        <f>IF(OR(A2210="PM",A2210="PZ",A2210="PP"),H2210,"")</f>
        <v/>
      </c>
      <c r="J2210" s="45">
        <f>IF(A2210="S",H2210,"")</f>
        <v>334.4</v>
      </c>
      <c r="K2210" s="35"/>
      <c r="L2210" s="45" t="str">
        <f>IF(A2210="M06",H2210,"")</f>
        <v/>
      </c>
      <c r="M2210" s="45" t="str">
        <f>IF(OR(A2210="M02",A2210="M25",A2210="M01s"),H2210,"")</f>
        <v/>
      </c>
      <c r="N2210" s="46" t="e">
        <f>IF(A2210="ZMP",E2210*(1+(F2210/100)),#REF!)</f>
        <v>#REF!</v>
      </c>
      <c r="O2210" s="45" t="str">
        <f>IF(A2210="M01e",H2210,"")</f>
        <v/>
      </c>
    </row>
    <row r="2211" spans="1:15" ht="12.75" outlineLevel="1" collapsed="1" x14ac:dyDescent="0.2">
      <c r="A2211" s="38" t="s">
        <v>228</v>
      </c>
      <c r="B2211" s="39" t="s">
        <v>1352</v>
      </c>
      <c r="C2211" s="39" t="s">
        <v>1353</v>
      </c>
      <c r="D2211" s="40" t="s">
        <v>111</v>
      </c>
      <c r="E2211" s="41">
        <v>1</v>
      </c>
      <c r="F2211" s="42"/>
      <c r="G2211" s="43">
        <v>37779.919999999998</v>
      </c>
      <c r="H2211" s="44">
        <f>IF(ISNUMBER(F2211),(E2211*(1+(F2211/100))*G2211),G2211*E2211)</f>
        <v>37779.919999999998</v>
      </c>
      <c r="I2211" s="45" t="str">
        <f>IF(OR(A2211="PM",A2211="PZ",A2211="PP"),H2211,"")</f>
        <v/>
      </c>
      <c r="J2211" s="45" t="str">
        <f>IF(A2211="S",H2211,"")</f>
        <v/>
      </c>
      <c r="K2211" s="35"/>
      <c r="L2211" s="45" t="str">
        <f>IF(A2211="M06",H2211,"")</f>
        <v/>
      </c>
      <c r="M2211" s="45">
        <f>IF(OR(A2211="M02",A2211="M25",A2211="M01s"),H2211,"")</f>
        <v>37779.919999999998</v>
      </c>
      <c r="N2211" s="46" t="e">
        <f>IF(A2211="ZMP",E2211*(1+(F2211/100)),#REF!)</f>
        <v>#REF!</v>
      </c>
      <c r="O2211" s="45" t="str">
        <f>IF(A2211="M01e",H2211,"")</f>
        <v/>
      </c>
    </row>
    <row r="2212" spans="1:15" ht="12.75" outlineLevel="1" collapsed="1" x14ac:dyDescent="0.2">
      <c r="A2212" s="38" t="s">
        <v>316</v>
      </c>
      <c r="B2212" s="39" t="s">
        <v>1328</v>
      </c>
      <c r="C2212" s="39" t="s">
        <v>1329</v>
      </c>
      <c r="D2212" s="40" t="s">
        <v>1112</v>
      </c>
      <c r="E2212" s="41">
        <v>1</v>
      </c>
      <c r="F2212" s="42"/>
      <c r="G2212" s="43">
        <v>7847.45</v>
      </c>
      <c r="H2212" s="44">
        <f>IF(ISNUMBER(F2212),(E2212*(1+(F2212/100))*G2212),G2212*E2212)</f>
        <v>7847.45</v>
      </c>
      <c r="I2212" s="45" t="str">
        <f>IF(OR(A2212="PM",A2212="PZ",A2212="PP"),H2212,"")</f>
        <v/>
      </c>
      <c r="J2212" s="45" t="str">
        <f>IF(A2212="S",H2212,"")</f>
        <v/>
      </c>
      <c r="K2212" s="35"/>
      <c r="L2212" s="45" t="str">
        <f>IF(A2212="M06",H2212,"")</f>
        <v/>
      </c>
      <c r="M2212" s="45">
        <f>IF(OR(A2212="M02",A2212="M25",A2212="M01s"),H2212,"")</f>
        <v>7847.45</v>
      </c>
      <c r="N2212" s="46" t="e">
        <f>IF(A2212="ZMP",E2212*(1+(F2212/100)),#REF!)</f>
        <v>#REF!</v>
      </c>
      <c r="O2212" s="45" t="str">
        <f>IF(A2212="M01e",H2212,"")</f>
        <v/>
      </c>
    </row>
    <row r="2213" spans="1:15" ht="12.75" outlineLevel="2" x14ac:dyDescent="0.2">
      <c r="A2213" s="47"/>
      <c r="B2213" s="48"/>
      <c r="C2213" s="48"/>
      <c r="D2213" s="49"/>
      <c r="E2213" s="50"/>
      <c r="F2213" s="51"/>
      <c r="G2213" s="52"/>
      <c r="H2213" s="53"/>
      <c r="I2213" s="54"/>
      <c r="J2213" s="54"/>
      <c r="K2213" s="35"/>
      <c r="L2213" s="54"/>
      <c r="M2213" s="54"/>
      <c r="N2213" s="54"/>
      <c r="O2213" s="54"/>
    </row>
    <row r="2214" spans="1:15" ht="25.5" x14ac:dyDescent="0.2">
      <c r="A2214" s="27" t="s">
        <v>198</v>
      </c>
      <c r="B2214" s="28" t="s">
        <v>1354</v>
      </c>
      <c r="C2214" s="29" t="s">
        <v>1355</v>
      </c>
      <c r="D2214" s="30" t="s">
        <v>666</v>
      </c>
      <c r="E2214" s="31">
        <v>1</v>
      </c>
      <c r="F2214" s="32"/>
      <c r="G2214" s="33">
        <v>80222.97</v>
      </c>
      <c r="H2214" s="34">
        <f>G2214</f>
        <v>80222.97</v>
      </c>
      <c r="I2214" s="35">
        <f>SUM(I2215:I2221)</f>
        <v>7077.6</v>
      </c>
      <c r="J2214" s="35">
        <f>SUM(J2215:J2221)</f>
        <v>334.4</v>
      </c>
      <c r="K2214" s="35">
        <f t="shared" si="766"/>
        <v>7412</v>
      </c>
      <c r="L2214" s="35">
        <f>SUM(L2215:L2221)</f>
        <v>0</v>
      </c>
      <c r="M2214" s="35">
        <f>SUM(M2215:M2221)</f>
        <v>72824.17</v>
      </c>
      <c r="N2214" s="35"/>
      <c r="O2214" s="35">
        <f>SUM(O2215:O2221)</f>
        <v>0</v>
      </c>
    </row>
    <row r="2215" spans="1:15" ht="12.75" outlineLevel="1" collapsed="1" x14ac:dyDescent="0.2">
      <c r="A2215" s="38" t="s">
        <v>202</v>
      </c>
      <c r="B2215" s="39" t="s">
        <v>203</v>
      </c>
      <c r="C2215" s="39" t="s">
        <v>204</v>
      </c>
      <c r="D2215" s="40" t="s">
        <v>205</v>
      </c>
      <c r="E2215" s="41">
        <v>9.83</v>
      </c>
      <c r="F2215" s="42"/>
      <c r="G2215" s="43">
        <v>720</v>
      </c>
      <c r="H2215" s="44">
        <f t="shared" ref="H2215:H2220" si="773">IF(ISNUMBER(F2215),(E2215*(1+(F2215/100))*G2215),G2215*E2215)</f>
        <v>7077.6</v>
      </c>
      <c r="I2215" s="45">
        <f t="shared" ref="I2215:I2220" si="774">IF(OR(A2215="PM",A2215="PZ",A2215="PP"),H2215,"")</f>
        <v>7077.6</v>
      </c>
      <c r="J2215" s="45" t="str">
        <f t="shared" ref="J2215:J2220" si="775">IF(A2215="S",H2215,"")</f>
        <v/>
      </c>
      <c r="K2215" s="35"/>
      <c r="L2215" s="45" t="str">
        <f t="shared" ref="L2215:L2220" si="776">IF(A2215="M06",H2215,"")</f>
        <v/>
      </c>
      <c r="M2215" s="45" t="str">
        <f t="shared" ref="M2215:M2220" si="777">IF(OR(A2215="M02",A2215="M25",A2215="M01s"),H2215,"")</f>
        <v/>
      </c>
      <c r="N2215" s="46" t="e">
        <f>IF(A2215="ZMP",E2215*(1+(F2215/100)),#REF!)</f>
        <v>#REF!</v>
      </c>
      <c r="O2215" s="45" t="str">
        <f t="shared" ref="O2215:O2220" si="778">IF(A2215="M01e",H2215,"")</f>
        <v/>
      </c>
    </row>
    <row r="2216" spans="1:15" ht="12.75" outlineLevel="1" collapsed="1" x14ac:dyDescent="0.2">
      <c r="A2216" s="38" t="s">
        <v>315</v>
      </c>
      <c r="B2216" s="39" t="s">
        <v>75</v>
      </c>
      <c r="C2216" s="39" t="s">
        <v>76</v>
      </c>
      <c r="D2216" s="40" t="s">
        <v>17</v>
      </c>
      <c r="E2216" s="41">
        <v>0.44</v>
      </c>
      <c r="F2216" s="42"/>
      <c r="G2216" s="43">
        <v>760</v>
      </c>
      <c r="H2216" s="44">
        <f t="shared" si="773"/>
        <v>334.4</v>
      </c>
      <c r="I2216" s="45" t="str">
        <f t="shared" si="774"/>
        <v/>
      </c>
      <c r="J2216" s="45">
        <f t="shared" si="775"/>
        <v>334.4</v>
      </c>
      <c r="K2216" s="35"/>
      <c r="L2216" s="45" t="str">
        <f t="shared" si="776"/>
        <v/>
      </c>
      <c r="M2216" s="45" t="str">
        <f t="shared" si="777"/>
        <v/>
      </c>
      <c r="N2216" s="46" t="e">
        <f>IF(A2216="ZMP",E2216*(1+(F2216/100)),#REF!)</f>
        <v>#REF!</v>
      </c>
      <c r="O2216" s="45" t="str">
        <f t="shared" si="778"/>
        <v/>
      </c>
    </row>
    <row r="2217" spans="1:15" ht="12.75" outlineLevel="1" collapsed="1" x14ac:dyDescent="0.2">
      <c r="A2217" s="38" t="s">
        <v>228</v>
      </c>
      <c r="B2217" s="39" t="s">
        <v>1356</v>
      </c>
      <c r="C2217" s="39" t="s">
        <v>1357</v>
      </c>
      <c r="D2217" s="40" t="s">
        <v>111</v>
      </c>
      <c r="E2217" s="41">
        <v>1</v>
      </c>
      <c r="F2217" s="42"/>
      <c r="G2217" s="43">
        <v>3694.97</v>
      </c>
      <c r="H2217" s="44">
        <f t="shared" si="773"/>
        <v>3694.97</v>
      </c>
      <c r="I2217" s="45" t="str">
        <f t="shared" si="774"/>
        <v/>
      </c>
      <c r="J2217" s="45" t="str">
        <f t="shared" si="775"/>
        <v/>
      </c>
      <c r="K2217" s="35"/>
      <c r="L2217" s="45" t="str">
        <f t="shared" si="776"/>
        <v/>
      </c>
      <c r="M2217" s="45">
        <f t="shared" si="777"/>
        <v>3694.97</v>
      </c>
      <c r="N2217" s="46" t="e">
        <f>IF(A2217="ZMP",E2217*(1+(F2217/100)),#REF!)</f>
        <v>#REF!</v>
      </c>
      <c r="O2217" s="45" t="str">
        <f t="shared" si="778"/>
        <v/>
      </c>
    </row>
    <row r="2218" spans="1:15" ht="12.75" outlineLevel="1" collapsed="1" x14ac:dyDescent="0.2">
      <c r="A2218" s="38" t="s">
        <v>228</v>
      </c>
      <c r="B2218" s="39" t="s">
        <v>1358</v>
      </c>
      <c r="C2218" s="39" t="s">
        <v>1359</v>
      </c>
      <c r="D2218" s="40" t="s">
        <v>111</v>
      </c>
      <c r="E2218" s="41">
        <v>1</v>
      </c>
      <c r="F2218" s="42"/>
      <c r="G2218" s="43">
        <v>62566.51</v>
      </c>
      <c r="H2218" s="44">
        <f t="shared" si="773"/>
        <v>62566.51</v>
      </c>
      <c r="I2218" s="45" t="str">
        <f t="shared" si="774"/>
        <v/>
      </c>
      <c r="J2218" s="45" t="str">
        <f t="shared" si="775"/>
        <v/>
      </c>
      <c r="K2218" s="35"/>
      <c r="L2218" s="45" t="str">
        <f t="shared" si="776"/>
        <v/>
      </c>
      <c r="M2218" s="45">
        <f t="shared" si="777"/>
        <v>62566.51</v>
      </c>
      <c r="N2218" s="46" t="e">
        <f>IF(A2218="ZMP",E2218*(1+(F2218/100)),#REF!)</f>
        <v>#REF!</v>
      </c>
      <c r="O2218" s="45" t="str">
        <f t="shared" si="778"/>
        <v/>
      </c>
    </row>
    <row r="2219" spans="1:15" ht="12.75" outlineLevel="1" collapsed="1" x14ac:dyDescent="0.2">
      <c r="A2219" s="38" t="s">
        <v>228</v>
      </c>
      <c r="B2219" s="39" t="s">
        <v>1360</v>
      </c>
      <c r="C2219" s="39" t="s">
        <v>1361</v>
      </c>
      <c r="D2219" s="40" t="s">
        <v>111</v>
      </c>
      <c r="E2219" s="41">
        <v>1</v>
      </c>
      <c r="F2219" s="42"/>
      <c r="G2219" s="43">
        <v>757.7</v>
      </c>
      <c r="H2219" s="44">
        <f t="shared" si="773"/>
        <v>757.7</v>
      </c>
      <c r="I2219" s="45" t="str">
        <f t="shared" si="774"/>
        <v/>
      </c>
      <c r="J2219" s="45" t="str">
        <f t="shared" si="775"/>
        <v/>
      </c>
      <c r="K2219" s="35"/>
      <c r="L2219" s="45" t="str">
        <f t="shared" si="776"/>
        <v/>
      </c>
      <c r="M2219" s="45">
        <f t="shared" si="777"/>
        <v>757.7</v>
      </c>
      <c r="N2219" s="46" t="e">
        <f>IF(A2219="ZMP",E2219*(1+(F2219/100)),#REF!)</f>
        <v>#REF!</v>
      </c>
      <c r="O2219" s="45" t="str">
        <f t="shared" si="778"/>
        <v/>
      </c>
    </row>
    <row r="2220" spans="1:15" ht="12.75" outlineLevel="1" collapsed="1" x14ac:dyDescent="0.2">
      <c r="A2220" s="38" t="s">
        <v>316</v>
      </c>
      <c r="B2220" s="39" t="s">
        <v>1362</v>
      </c>
      <c r="C2220" s="39" t="s">
        <v>1363</v>
      </c>
      <c r="D2220" s="40" t="s">
        <v>111</v>
      </c>
      <c r="E2220" s="41">
        <v>1</v>
      </c>
      <c r="F2220" s="42"/>
      <c r="G2220" s="43">
        <v>5804.99</v>
      </c>
      <c r="H2220" s="44">
        <f t="shared" si="773"/>
        <v>5804.99</v>
      </c>
      <c r="I2220" s="45" t="str">
        <f t="shared" si="774"/>
        <v/>
      </c>
      <c r="J2220" s="45" t="str">
        <f t="shared" si="775"/>
        <v/>
      </c>
      <c r="K2220" s="35"/>
      <c r="L2220" s="45" t="str">
        <f t="shared" si="776"/>
        <v/>
      </c>
      <c r="M2220" s="45">
        <f t="shared" si="777"/>
        <v>5804.99</v>
      </c>
      <c r="N2220" s="46" t="e">
        <f>IF(A2220="ZMP",E2220*(1+(F2220/100)),#REF!)</f>
        <v>#REF!</v>
      </c>
      <c r="O2220" s="45" t="str">
        <f t="shared" si="778"/>
        <v/>
      </c>
    </row>
    <row r="2221" spans="1:15" ht="12.75" outlineLevel="2" x14ac:dyDescent="0.2">
      <c r="A2221" s="47"/>
      <c r="B2221" s="48"/>
      <c r="C2221" s="48"/>
      <c r="D2221" s="49"/>
      <c r="E2221" s="50"/>
      <c r="F2221" s="51"/>
      <c r="G2221" s="52"/>
      <c r="H2221" s="53"/>
      <c r="I2221" s="54"/>
      <c r="J2221" s="54"/>
      <c r="K2221" s="35"/>
      <c r="L2221" s="54"/>
      <c r="M2221" s="54"/>
      <c r="N2221" s="54"/>
      <c r="O2221" s="54"/>
    </row>
    <row r="2222" spans="1:15" ht="12.75" x14ac:dyDescent="0.2">
      <c r="A2222" s="27" t="s">
        <v>198</v>
      </c>
      <c r="B2222" s="28" t="s">
        <v>1364</v>
      </c>
      <c r="C2222" s="29" t="s">
        <v>1365</v>
      </c>
      <c r="D2222" s="30" t="s">
        <v>666</v>
      </c>
      <c r="E2222" s="31">
        <v>1</v>
      </c>
      <c r="F2222" s="32"/>
      <c r="G2222" s="33">
        <v>54214.33</v>
      </c>
      <c r="H2222" s="34">
        <f>G2222</f>
        <v>54214.33</v>
      </c>
      <c r="I2222" s="35">
        <f>SUM(I2223:I2229)</f>
        <v>7077.6</v>
      </c>
      <c r="J2222" s="35">
        <f>SUM(J2223:J2229)</f>
        <v>334.4</v>
      </c>
      <c r="K2222" s="35">
        <f t="shared" si="766"/>
        <v>7412</v>
      </c>
      <c r="L2222" s="35">
        <f>SUM(L2223:L2229)</f>
        <v>0</v>
      </c>
      <c r="M2222" s="35">
        <f>SUM(M2223:M2229)</f>
        <v>46815.53</v>
      </c>
      <c r="N2222" s="35"/>
      <c r="O2222" s="35">
        <f>SUM(O2223:O2229)</f>
        <v>0</v>
      </c>
    </row>
    <row r="2223" spans="1:15" ht="12.75" outlineLevel="1" collapsed="1" x14ac:dyDescent="0.2">
      <c r="A2223" s="38" t="s">
        <v>202</v>
      </c>
      <c r="B2223" s="39" t="s">
        <v>203</v>
      </c>
      <c r="C2223" s="39" t="s">
        <v>204</v>
      </c>
      <c r="D2223" s="40" t="s">
        <v>205</v>
      </c>
      <c r="E2223" s="41">
        <v>9.83</v>
      </c>
      <c r="F2223" s="42"/>
      <c r="G2223" s="43">
        <v>720</v>
      </c>
      <c r="H2223" s="44">
        <f t="shared" ref="H2223:H2228" si="779">IF(ISNUMBER(F2223),(E2223*(1+(F2223/100))*G2223),G2223*E2223)</f>
        <v>7077.6</v>
      </c>
      <c r="I2223" s="45">
        <f t="shared" ref="I2223:I2228" si="780">IF(OR(A2223="PM",A2223="PZ",A2223="PP"),H2223,"")</f>
        <v>7077.6</v>
      </c>
      <c r="J2223" s="45" t="str">
        <f t="shared" ref="J2223:J2228" si="781">IF(A2223="S",H2223,"")</f>
        <v/>
      </c>
      <c r="K2223" s="35"/>
      <c r="L2223" s="45" t="str">
        <f t="shared" ref="L2223:L2228" si="782">IF(A2223="M06",H2223,"")</f>
        <v/>
      </c>
      <c r="M2223" s="45" t="str">
        <f t="shared" ref="M2223:M2228" si="783">IF(OR(A2223="M02",A2223="M25",A2223="M01s"),H2223,"")</f>
        <v/>
      </c>
      <c r="N2223" s="46" t="e">
        <f>IF(A2223="ZMP",E2223*(1+(F2223/100)),#REF!)</f>
        <v>#REF!</v>
      </c>
      <c r="O2223" s="45" t="str">
        <f t="shared" ref="O2223:O2228" si="784">IF(A2223="M01e",H2223,"")</f>
        <v/>
      </c>
    </row>
    <row r="2224" spans="1:15" ht="12.75" outlineLevel="1" collapsed="1" x14ac:dyDescent="0.2">
      <c r="A2224" s="38" t="s">
        <v>315</v>
      </c>
      <c r="B2224" s="39" t="s">
        <v>75</v>
      </c>
      <c r="C2224" s="39" t="s">
        <v>76</v>
      </c>
      <c r="D2224" s="40" t="s">
        <v>17</v>
      </c>
      <c r="E2224" s="41">
        <v>0.44</v>
      </c>
      <c r="F2224" s="42"/>
      <c r="G2224" s="43">
        <v>760</v>
      </c>
      <c r="H2224" s="44">
        <f t="shared" si="779"/>
        <v>334.4</v>
      </c>
      <c r="I2224" s="45" t="str">
        <f t="shared" si="780"/>
        <v/>
      </c>
      <c r="J2224" s="45">
        <f t="shared" si="781"/>
        <v>334.4</v>
      </c>
      <c r="K2224" s="35"/>
      <c r="L2224" s="45" t="str">
        <f t="shared" si="782"/>
        <v/>
      </c>
      <c r="M2224" s="45" t="str">
        <f t="shared" si="783"/>
        <v/>
      </c>
      <c r="N2224" s="46" t="e">
        <f>IF(A2224="ZMP",E2224*(1+(F2224/100)),#REF!)</f>
        <v>#REF!</v>
      </c>
      <c r="O2224" s="45" t="str">
        <f t="shared" si="784"/>
        <v/>
      </c>
    </row>
    <row r="2225" spans="1:15" ht="12.75" outlineLevel="1" collapsed="1" x14ac:dyDescent="0.2">
      <c r="A2225" s="38" t="s">
        <v>228</v>
      </c>
      <c r="B2225" s="39" t="s">
        <v>1356</v>
      </c>
      <c r="C2225" s="39" t="s">
        <v>1357</v>
      </c>
      <c r="D2225" s="40" t="s">
        <v>111</v>
      </c>
      <c r="E2225" s="41">
        <v>1</v>
      </c>
      <c r="F2225" s="42"/>
      <c r="G2225" s="43">
        <v>3694.97</v>
      </c>
      <c r="H2225" s="44">
        <f t="shared" si="779"/>
        <v>3694.97</v>
      </c>
      <c r="I2225" s="45" t="str">
        <f t="shared" si="780"/>
        <v/>
      </c>
      <c r="J2225" s="45" t="str">
        <f t="shared" si="781"/>
        <v/>
      </c>
      <c r="K2225" s="35"/>
      <c r="L2225" s="45" t="str">
        <f t="shared" si="782"/>
        <v/>
      </c>
      <c r="M2225" s="45">
        <f t="shared" si="783"/>
        <v>3694.97</v>
      </c>
      <c r="N2225" s="46" t="e">
        <f>IF(A2225="ZMP",E2225*(1+(F2225/100)),#REF!)</f>
        <v>#REF!</v>
      </c>
      <c r="O2225" s="45" t="str">
        <f t="shared" si="784"/>
        <v/>
      </c>
    </row>
    <row r="2226" spans="1:15" ht="12.75" outlineLevel="1" collapsed="1" x14ac:dyDescent="0.2">
      <c r="A2226" s="38" t="s">
        <v>228</v>
      </c>
      <c r="B2226" s="39" t="s">
        <v>1366</v>
      </c>
      <c r="C2226" s="39" t="s">
        <v>1367</v>
      </c>
      <c r="D2226" s="40" t="s">
        <v>111</v>
      </c>
      <c r="E2226" s="41">
        <v>1</v>
      </c>
      <c r="F2226" s="42"/>
      <c r="G2226" s="43">
        <v>36929.58</v>
      </c>
      <c r="H2226" s="44">
        <f t="shared" si="779"/>
        <v>36929.58</v>
      </c>
      <c r="I2226" s="45" t="str">
        <f t="shared" si="780"/>
        <v/>
      </c>
      <c r="J2226" s="45" t="str">
        <f t="shared" si="781"/>
        <v/>
      </c>
      <c r="K2226" s="35"/>
      <c r="L2226" s="45" t="str">
        <f t="shared" si="782"/>
        <v/>
      </c>
      <c r="M2226" s="45">
        <f t="shared" si="783"/>
        <v>36929.58</v>
      </c>
      <c r="N2226" s="46" t="e">
        <f>IF(A2226="ZMP",E2226*(1+(F2226/100)),#REF!)</f>
        <v>#REF!</v>
      </c>
      <c r="O2226" s="45" t="str">
        <f t="shared" si="784"/>
        <v/>
      </c>
    </row>
    <row r="2227" spans="1:15" ht="12.75" outlineLevel="1" collapsed="1" x14ac:dyDescent="0.2">
      <c r="A2227" s="38" t="s">
        <v>228</v>
      </c>
      <c r="B2227" s="39" t="s">
        <v>1368</v>
      </c>
      <c r="C2227" s="39" t="s">
        <v>1369</v>
      </c>
      <c r="D2227" s="40" t="s">
        <v>111</v>
      </c>
      <c r="E2227" s="41">
        <v>1</v>
      </c>
      <c r="F2227" s="42"/>
      <c r="G2227" s="43">
        <v>385.99</v>
      </c>
      <c r="H2227" s="44">
        <f t="shared" si="779"/>
        <v>385.99</v>
      </c>
      <c r="I2227" s="45" t="str">
        <f t="shared" si="780"/>
        <v/>
      </c>
      <c r="J2227" s="45" t="str">
        <f t="shared" si="781"/>
        <v/>
      </c>
      <c r="K2227" s="35"/>
      <c r="L2227" s="45" t="str">
        <f t="shared" si="782"/>
        <v/>
      </c>
      <c r="M2227" s="45">
        <f t="shared" si="783"/>
        <v>385.99</v>
      </c>
      <c r="N2227" s="46" t="e">
        <f>IF(A2227="ZMP",E2227*(1+(F2227/100)),#REF!)</f>
        <v>#REF!</v>
      </c>
      <c r="O2227" s="45" t="str">
        <f t="shared" si="784"/>
        <v/>
      </c>
    </row>
    <row r="2228" spans="1:15" ht="12.75" outlineLevel="1" collapsed="1" x14ac:dyDescent="0.2">
      <c r="A2228" s="38" t="s">
        <v>316</v>
      </c>
      <c r="B2228" s="39" t="s">
        <v>1362</v>
      </c>
      <c r="C2228" s="39" t="s">
        <v>1363</v>
      </c>
      <c r="D2228" s="40" t="s">
        <v>111</v>
      </c>
      <c r="E2228" s="41">
        <v>1</v>
      </c>
      <c r="F2228" s="42"/>
      <c r="G2228" s="43">
        <v>5804.99</v>
      </c>
      <c r="H2228" s="44">
        <f t="shared" si="779"/>
        <v>5804.99</v>
      </c>
      <c r="I2228" s="45" t="str">
        <f t="shared" si="780"/>
        <v/>
      </c>
      <c r="J2228" s="45" t="str">
        <f t="shared" si="781"/>
        <v/>
      </c>
      <c r="K2228" s="35"/>
      <c r="L2228" s="45" t="str">
        <f t="shared" si="782"/>
        <v/>
      </c>
      <c r="M2228" s="45">
        <f t="shared" si="783"/>
        <v>5804.99</v>
      </c>
      <c r="N2228" s="46" t="e">
        <f>IF(A2228="ZMP",E2228*(1+(F2228/100)),#REF!)</f>
        <v>#REF!</v>
      </c>
      <c r="O2228" s="45" t="str">
        <f t="shared" si="784"/>
        <v/>
      </c>
    </row>
    <row r="2229" spans="1:15" ht="12.75" outlineLevel="2" x14ac:dyDescent="0.2">
      <c r="A2229" s="47"/>
      <c r="B2229" s="48"/>
      <c r="C2229" s="48"/>
      <c r="D2229" s="49"/>
      <c r="E2229" s="50"/>
      <c r="F2229" s="51"/>
      <c r="G2229" s="52"/>
      <c r="H2229" s="53"/>
      <c r="I2229" s="54"/>
      <c r="J2229" s="54"/>
      <c r="K2229" s="35"/>
      <c r="L2229" s="54"/>
      <c r="M2229" s="54"/>
      <c r="N2229" s="54"/>
      <c r="O2229" s="54"/>
    </row>
    <row r="2230" spans="1:15" ht="12.75" x14ac:dyDescent="0.2">
      <c r="A2230" s="27" t="s">
        <v>198</v>
      </c>
      <c r="B2230" s="28" t="s">
        <v>1370</v>
      </c>
      <c r="C2230" s="29" t="s">
        <v>1371</v>
      </c>
      <c r="D2230" s="30" t="s">
        <v>253</v>
      </c>
      <c r="E2230" s="31">
        <v>1</v>
      </c>
      <c r="F2230" s="32"/>
      <c r="G2230" s="33">
        <v>17998.72</v>
      </c>
      <c r="H2230" s="34">
        <f>G2230</f>
        <v>17998.72</v>
      </c>
      <c r="I2230" s="35">
        <f>SUM(I2231:I2240)</f>
        <v>2515.6800000000003</v>
      </c>
      <c r="J2230" s="35">
        <f>SUM(J2231:J2240)</f>
        <v>2062.4700000000003</v>
      </c>
      <c r="K2230" s="35">
        <f t="shared" si="766"/>
        <v>4578.1500000000005</v>
      </c>
      <c r="L2230" s="35">
        <f>SUM(L2231:L2240)</f>
        <v>0</v>
      </c>
      <c r="M2230" s="35">
        <f>SUM(M2231:M2240)</f>
        <v>13420.571319999999</v>
      </c>
      <c r="N2230" s="35"/>
      <c r="O2230" s="35">
        <f>SUM(O2231:O2240)</f>
        <v>0</v>
      </c>
    </row>
    <row r="2231" spans="1:15" ht="12.75" outlineLevel="1" collapsed="1" x14ac:dyDescent="0.2">
      <c r="A2231" s="38" t="s">
        <v>202</v>
      </c>
      <c r="B2231" s="39" t="s">
        <v>203</v>
      </c>
      <c r="C2231" s="39" t="s">
        <v>204</v>
      </c>
      <c r="D2231" s="40" t="s">
        <v>205</v>
      </c>
      <c r="E2231" s="41">
        <v>3.4940000000000002</v>
      </c>
      <c r="F2231" s="42"/>
      <c r="G2231" s="43">
        <v>720</v>
      </c>
      <c r="H2231" s="44">
        <f t="shared" ref="H2231:H2239" si="785">IF(ISNUMBER(F2231),(E2231*(1+(F2231/100))*G2231),G2231*E2231)</f>
        <v>2515.6800000000003</v>
      </c>
      <c r="I2231" s="45">
        <f t="shared" ref="I2231:I2239" si="786">IF(OR(A2231="PM",A2231="PZ",A2231="PP"),H2231,"")</f>
        <v>2515.6800000000003</v>
      </c>
      <c r="J2231" s="45" t="str">
        <f t="shared" ref="J2231:J2239" si="787">IF(A2231="S",H2231,"")</f>
        <v/>
      </c>
      <c r="K2231" s="35"/>
      <c r="L2231" s="45" t="str">
        <f t="shared" ref="L2231:L2239" si="788">IF(A2231="M06",H2231,"")</f>
        <v/>
      </c>
      <c r="M2231" s="45" t="str">
        <f t="shared" ref="M2231:M2239" si="789">IF(OR(A2231="M02",A2231="M25",A2231="M01s"),H2231,"")</f>
        <v/>
      </c>
      <c r="N2231" s="46" t="e">
        <f>IF(A2231="ZMP",E2231*(1+(F2231/100)),#REF!)</f>
        <v>#REF!</v>
      </c>
      <c r="O2231" s="45" t="str">
        <f t="shared" ref="O2231:O2239" si="790">IF(A2231="M01e",H2231,"")</f>
        <v/>
      </c>
    </row>
    <row r="2232" spans="1:15" ht="12.75" outlineLevel="1" collapsed="1" x14ac:dyDescent="0.2">
      <c r="A2232" s="38" t="s">
        <v>315</v>
      </c>
      <c r="B2232" s="39" t="s">
        <v>15</v>
      </c>
      <c r="C2232" s="39" t="s">
        <v>16</v>
      </c>
      <c r="D2232" s="40" t="s">
        <v>17</v>
      </c>
      <c r="E2232" s="41">
        <v>1.083</v>
      </c>
      <c r="F2232" s="42">
        <v>0</v>
      </c>
      <c r="G2232" s="43">
        <v>990</v>
      </c>
      <c r="H2232" s="44">
        <f t="shared" si="785"/>
        <v>1072.17</v>
      </c>
      <c r="I2232" s="45" t="str">
        <f t="shared" si="786"/>
        <v/>
      </c>
      <c r="J2232" s="45">
        <f t="shared" si="787"/>
        <v>1072.17</v>
      </c>
      <c r="K2232" s="35"/>
      <c r="L2232" s="45" t="str">
        <f t="shared" si="788"/>
        <v/>
      </c>
      <c r="M2232" s="45" t="str">
        <f t="shared" si="789"/>
        <v/>
      </c>
      <c r="N2232" s="46" t="e">
        <f>IF(A2232="ZMP",E2232*(1+(F2232/100)),#REF!)</f>
        <v>#REF!</v>
      </c>
      <c r="O2232" s="45" t="str">
        <f t="shared" si="790"/>
        <v/>
      </c>
    </row>
    <row r="2233" spans="1:15" ht="12.75" outlineLevel="1" collapsed="1" x14ac:dyDescent="0.2">
      <c r="A2233" s="38" t="s">
        <v>315</v>
      </c>
      <c r="B2233" s="39" t="s">
        <v>71</v>
      </c>
      <c r="C2233" s="39" t="s">
        <v>72</v>
      </c>
      <c r="D2233" s="40" t="s">
        <v>17</v>
      </c>
      <c r="E2233" s="41">
        <v>0.75</v>
      </c>
      <c r="F2233" s="42"/>
      <c r="G2233" s="43">
        <v>1120</v>
      </c>
      <c r="H2233" s="44">
        <f t="shared" si="785"/>
        <v>840</v>
      </c>
      <c r="I2233" s="45" t="str">
        <f t="shared" si="786"/>
        <v/>
      </c>
      <c r="J2233" s="45">
        <f t="shared" si="787"/>
        <v>840</v>
      </c>
      <c r="K2233" s="35"/>
      <c r="L2233" s="45" t="str">
        <f t="shared" si="788"/>
        <v/>
      </c>
      <c r="M2233" s="45" t="str">
        <f t="shared" si="789"/>
        <v/>
      </c>
      <c r="N2233" s="46" t="e">
        <f>IF(A2233="ZMP",E2233*(1+(F2233/100)),#REF!)</f>
        <v>#REF!</v>
      </c>
      <c r="O2233" s="45" t="str">
        <f t="shared" si="790"/>
        <v/>
      </c>
    </row>
    <row r="2234" spans="1:15" ht="12.75" outlineLevel="1" collapsed="1" x14ac:dyDescent="0.2">
      <c r="A2234" s="38" t="s">
        <v>228</v>
      </c>
      <c r="B2234" s="39" t="s">
        <v>437</v>
      </c>
      <c r="C2234" s="39" t="s">
        <v>438</v>
      </c>
      <c r="D2234" s="40" t="s">
        <v>111</v>
      </c>
      <c r="E2234" s="41">
        <v>1</v>
      </c>
      <c r="F2234" s="42"/>
      <c r="G2234" s="43">
        <v>45.4</v>
      </c>
      <c r="H2234" s="44">
        <f t="shared" si="785"/>
        <v>45.4</v>
      </c>
      <c r="I2234" s="45" t="str">
        <f t="shared" si="786"/>
        <v/>
      </c>
      <c r="J2234" s="45" t="str">
        <f t="shared" si="787"/>
        <v/>
      </c>
      <c r="K2234" s="35"/>
      <c r="L2234" s="45" t="str">
        <f t="shared" si="788"/>
        <v/>
      </c>
      <c r="M2234" s="45">
        <f t="shared" si="789"/>
        <v>45.4</v>
      </c>
      <c r="N2234" s="46" t="e">
        <f>IF(A2234="ZMP",E2234*(1+(F2234/100)),#REF!)</f>
        <v>#REF!</v>
      </c>
      <c r="O2234" s="45" t="str">
        <f t="shared" si="790"/>
        <v/>
      </c>
    </row>
    <row r="2235" spans="1:15" ht="12.75" outlineLevel="1" collapsed="1" x14ac:dyDescent="0.2">
      <c r="A2235" s="38" t="s">
        <v>228</v>
      </c>
      <c r="B2235" s="39" t="s">
        <v>439</v>
      </c>
      <c r="C2235" s="39" t="s">
        <v>440</v>
      </c>
      <c r="D2235" s="40" t="s">
        <v>111</v>
      </c>
      <c r="E2235" s="41">
        <v>1</v>
      </c>
      <c r="F2235" s="42"/>
      <c r="G2235" s="43">
        <v>11.21</v>
      </c>
      <c r="H2235" s="44">
        <f t="shared" si="785"/>
        <v>11.21</v>
      </c>
      <c r="I2235" s="45" t="str">
        <f t="shared" si="786"/>
        <v/>
      </c>
      <c r="J2235" s="45" t="str">
        <f t="shared" si="787"/>
        <v/>
      </c>
      <c r="K2235" s="35"/>
      <c r="L2235" s="45" t="str">
        <f t="shared" si="788"/>
        <v/>
      </c>
      <c r="M2235" s="45">
        <f t="shared" si="789"/>
        <v>11.21</v>
      </c>
      <c r="N2235" s="46" t="e">
        <f>IF(A2235="ZMP",E2235*(1+(F2235/100)),#REF!)</f>
        <v>#REF!</v>
      </c>
      <c r="O2235" s="45" t="str">
        <f t="shared" si="790"/>
        <v/>
      </c>
    </row>
    <row r="2236" spans="1:15" ht="12.75" outlineLevel="1" collapsed="1" x14ac:dyDescent="0.2">
      <c r="A2236" s="38" t="s">
        <v>228</v>
      </c>
      <c r="B2236" s="39" t="s">
        <v>353</v>
      </c>
      <c r="C2236" s="39" t="s">
        <v>354</v>
      </c>
      <c r="D2236" s="40" t="s">
        <v>329</v>
      </c>
      <c r="E2236" s="41">
        <v>3.7999999999999999E-2</v>
      </c>
      <c r="F2236" s="42"/>
      <c r="G2236" s="43">
        <v>279.39</v>
      </c>
      <c r="H2236" s="44">
        <f t="shared" si="785"/>
        <v>10.616819999999999</v>
      </c>
      <c r="I2236" s="45" t="str">
        <f t="shared" si="786"/>
        <v/>
      </c>
      <c r="J2236" s="45" t="str">
        <f t="shared" si="787"/>
        <v/>
      </c>
      <c r="K2236" s="35"/>
      <c r="L2236" s="45" t="str">
        <f t="shared" si="788"/>
        <v/>
      </c>
      <c r="M2236" s="45">
        <f t="shared" si="789"/>
        <v>10.616819999999999</v>
      </c>
      <c r="N2236" s="46" t="e">
        <f>IF(A2236="ZMP",E2236*(1+(F2236/100)),#REF!)</f>
        <v>#REF!</v>
      </c>
      <c r="O2236" s="45" t="str">
        <f t="shared" si="790"/>
        <v/>
      </c>
    </row>
    <row r="2237" spans="1:15" ht="12.75" outlineLevel="1" collapsed="1" x14ac:dyDescent="0.2">
      <c r="A2237" s="38" t="s">
        <v>228</v>
      </c>
      <c r="B2237" s="39" t="s">
        <v>355</v>
      </c>
      <c r="C2237" s="39" t="s">
        <v>356</v>
      </c>
      <c r="D2237" s="40" t="s">
        <v>334</v>
      </c>
      <c r="E2237" s="41">
        <v>0.01</v>
      </c>
      <c r="F2237" s="42"/>
      <c r="G2237" s="43">
        <v>201.45</v>
      </c>
      <c r="H2237" s="44">
        <f t="shared" si="785"/>
        <v>2.0145</v>
      </c>
      <c r="I2237" s="45" t="str">
        <f t="shared" si="786"/>
        <v/>
      </c>
      <c r="J2237" s="45" t="str">
        <f t="shared" si="787"/>
        <v/>
      </c>
      <c r="K2237" s="35"/>
      <c r="L2237" s="45" t="str">
        <f t="shared" si="788"/>
        <v/>
      </c>
      <c r="M2237" s="45">
        <f t="shared" si="789"/>
        <v>2.0145</v>
      </c>
      <c r="N2237" s="46" t="e">
        <f>IF(A2237="ZMP",E2237*(1+(F2237/100)),#REF!)</f>
        <v>#REF!</v>
      </c>
      <c r="O2237" s="45" t="str">
        <f t="shared" si="790"/>
        <v/>
      </c>
    </row>
    <row r="2238" spans="1:15" ht="12.75" outlineLevel="1" collapsed="1" x14ac:dyDescent="0.2">
      <c r="A2238" s="38" t="s">
        <v>316</v>
      </c>
      <c r="B2238" s="39" t="s">
        <v>503</v>
      </c>
      <c r="C2238" s="39" t="s">
        <v>504</v>
      </c>
      <c r="D2238" s="40" t="s">
        <v>111</v>
      </c>
      <c r="E2238" s="41">
        <v>1</v>
      </c>
      <c r="F2238" s="42"/>
      <c r="G2238" s="43">
        <v>13351.33</v>
      </c>
      <c r="H2238" s="44">
        <f t="shared" si="785"/>
        <v>13351.33</v>
      </c>
      <c r="I2238" s="45" t="str">
        <f t="shared" si="786"/>
        <v/>
      </c>
      <c r="J2238" s="45" t="str">
        <f t="shared" si="787"/>
        <v/>
      </c>
      <c r="K2238" s="35"/>
      <c r="L2238" s="45" t="str">
        <f t="shared" si="788"/>
        <v/>
      </c>
      <c r="M2238" s="45">
        <f t="shared" si="789"/>
        <v>13351.33</v>
      </c>
      <c r="N2238" s="46" t="e">
        <f>IF(A2238="ZMP",E2238*(1+(F2238/100)),#REF!)</f>
        <v>#REF!</v>
      </c>
      <c r="O2238" s="45" t="str">
        <f t="shared" si="790"/>
        <v/>
      </c>
    </row>
    <row r="2239" spans="1:15" ht="12.75" outlineLevel="1" collapsed="1" x14ac:dyDescent="0.2">
      <c r="A2239" s="38" t="s">
        <v>315</v>
      </c>
      <c r="B2239" s="39" t="s">
        <v>49</v>
      </c>
      <c r="C2239" s="39" t="s">
        <v>50</v>
      </c>
      <c r="D2239" s="40" t="s">
        <v>46</v>
      </c>
      <c r="E2239" s="41">
        <v>0.16700000000000001</v>
      </c>
      <c r="F2239" s="42"/>
      <c r="G2239" s="43">
        <v>900</v>
      </c>
      <c r="H2239" s="44">
        <f t="shared" si="785"/>
        <v>150.30000000000001</v>
      </c>
      <c r="I2239" s="45" t="str">
        <f t="shared" si="786"/>
        <v/>
      </c>
      <c r="J2239" s="45">
        <f t="shared" si="787"/>
        <v>150.30000000000001</v>
      </c>
      <c r="K2239" s="35"/>
      <c r="L2239" s="45" t="str">
        <f t="shared" si="788"/>
        <v/>
      </c>
      <c r="M2239" s="45" t="str">
        <f t="shared" si="789"/>
        <v/>
      </c>
      <c r="N2239" s="46" t="e">
        <f>IF(A2239="ZMP",E2239*(1+(F2239/100)),#REF!)</f>
        <v>#REF!</v>
      </c>
      <c r="O2239" s="45" t="str">
        <f t="shared" si="790"/>
        <v/>
      </c>
    </row>
    <row r="2240" spans="1:15" ht="12.75" outlineLevel="2" x14ac:dyDescent="0.2">
      <c r="A2240" s="47"/>
      <c r="B2240" s="48"/>
      <c r="C2240" s="48"/>
      <c r="D2240" s="49"/>
      <c r="E2240" s="50"/>
      <c r="F2240" s="51"/>
      <c r="G2240" s="52"/>
      <c r="H2240" s="53"/>
      <c r="I2240" s="54"/>
      <c r="J2240" s="54"/>
      <c r="K2240" s="35"/>
      <c r="L2240" s="54"/>
      <c r="M2240" s="54"/>
      <c r="N2240" s="54"/>
      <c r="O2240" s="54"/>
    </row>
    <row r="2241" spans="1:15" ht="12.75" x14ac:dyDescent="0.2">
      <c r="A2241" s="27" t="s">
        <v>198</v>
      </c>
      <c r="B2241" s="28" t="s">
        <v>1372</v>
      </c>
      <c r="C2241" s="29" t="s">
        <v>1373</v>
      </c>
      <c r="D2241" s="30" t="s">
        <v>253</v>
      </c>
      <c r="E2241" s="31">
        <v>1</v>
      </c>
      <c r="F2241" s="32"/>
      <c r="G2241" s="33">
        <v>35662.29</v>
      </c>
      <c r="H2241" s="34">
        <f>G2241</f>
        <v>35662.29</v>
      </c>
      <c r="I2241" s="35">
        <f>SUM(I2242:I2251)</f>
        <v>4528.2240000000002</v>
      </c>
      <c r="J2241" s="35">
        <f>SUM(J2242:J2251)</f>
        <v>4316.76</v>
      </c>
      <c r="K2241" s="35">
        <f t="shared" si="766"/>
        <v>8844.9840000000004</v>
      </c>
      <c r="L2241" s="35">
        <f>SUM(L2242:L2251)</f>
        <v>0</v>
      </c>
      <c r="M2241" s="35">
        <f>SUM(M2242:M2251)</f>
        <v>26817.301319999999</v>
      </c>
      <c r="N2241" s="35"/>
      <c r="O2241" s="35">
        <f>SUM(O2242:O2251)</f>
        <v>0</v>
      </c>
    </row>
    <row r="2242" spans="1:15" ht="12.75" outlineLevel="1" collapsed="1" x14ac:dyDescent="0.2">
      <c r="A2242" s="38" t="s">
        <v>202</v>
      </c>
      <c r="B2242" s="39" t="s">
        <v>203</v>
      </c>
      <c r="C2242" s="39" t="s">
        <v>204</v>
      </c>
      <c r="D2242" s="40" t="s">
        <v>205</v>
      </c>
      <c r="E2242" s="41">
        <v>6.2892000000000001</v>
      </c>
      <c r="F2242" s="42">
        <v>0</v>
      </c>
      <c r="G2242" s="43">
        <v>720</v>
      </c>
      <c r="H2242" s="44">
        <f t="shared" ref="H2242:H2250" si="791">IF(ISNUMBER(F2242),(E2242*(1+(F2242/100))*G2242),G2242*E2242)</f>
        <v>4528.2240000000002</v>
      </c>
      <c r="I2242" s="45">
        <f t="shared" ref="I2242:I2250" si="792">IF(OR(A2242="PM",A2242="PZ",A2242="PP"),H2242,"")</f>
        <v>4528.2240000000002</v>
      </c>
      <c r="J2242" s="45" t="str">
        <f t="shared" ref="J2242:J2250" si="793">IF(A2242="S",H2242,"")</f>
        <v/>
      </c>
      <c r="K2242" s="35"/>
      <c r="L2242" s="45" t="str">
        <f t="shared" ref="L2242:L2250" si="794">IF(A2242="M06",H2242,"")</f>
        <v/>
      </c>
      <c r="M2242" s="45" t="str">
        <f t="shared" ref="M2242:M2250" si="795">IF(OR(A2242="M02",A2242="M25",A2242="M01s"),H2242,"")</f>
        <v/>
      </c>
      <c r="N2242" s="46" t="e">
        <f>IF(A2242="ZMP",E2242*(1+(F2242/100)),#REF!)</f>
        <v>#REF!</v>
      </c>
      <c r="O2242" s="45" t="str">
        <f t="shared" ref="O2242:O2250" si="796">IF(A2242="M01e",H2242,"")</f>
        <v/>
      </c>
    </row>
    <row r="2243" spans="1:15" ht="12.75" outlineLevel="1" collapsed="1" x14ac:dyDescent="0.2">
      <c r="A2243" s="38" t="s">
        <v>315</v>
      </c>
      <c r="B2243" s="39" t="s">
        <v>18</v>
      </c>
      <c r="C2243" s="39" t="s">
        <v>19</v>
      </c>
      <c r="D2243" s="40" t="s">
        <v>17</v>
      </c>
      <c r="E2243" s="41">
        <v>1.9494</v>
      </c>
      <c r="F2243" s="42">
        <v>0</v>
      </c>
      <c r="G2243" s="43">
        <v>1300</v>
      </c>
      <c r="H2243" s="44">
        <f t="shared" si="791"/>
        <v>2534.2200000000003</v>
      </c>
      <c r="I2243" s="45" t="str">
        <f t="shared" si="792"/>
        <v/>
      </c>
      <c r="J2243" s="45">
        <f t="shared" si="793"/>
        <v>2534.2200000000003</v>
      </c>
      <c r="K2243" s="35"/>
      <c r="L2243" s="45" t="str">
        <f t="shared" si="794"/>
        <v/>
      </c>
      <c r="M2243" s="45" t="str">
        <f t="shared" si="795"/>
        <v/>
      </c>
      <c r="N2243" s="46" t="e">
        <f>IF(A2243="ZMP",E2243*(1+(F2243/100)),#REF!)</f>
        <v>#REF!</v>
      </c>
      <c r="O2243" s="45" t="str">
        <f t="shared" si="796"/>
        <v/>
      </c>
    </row>
    <row r="2244" spans="1:15" ht="12.75" outlineLevel="1" collapsed="1" x14ac:dyDescent="0.2">
      <c r="A2244" s="38" t="s">
        <v>315</v>
      </c>
      <c r="B2244" s="39" t="s">
        <v>71</v>
      </c>
      <c r="C2244" s="39" t="s">
        <v>72</v>
      </c>
      <c r="D2244" s="40" t="s">
        <v>17</v>
      </c>
      <c r="E2244" s="41">
        <v>1.35</v>
      </c>
      <c r="F2244" s="42"/>
      <c r="G2244" s="43">
        <v>1120</v>
      </c>
      <c r="H2244" s="44">
        <f t="shared" si="791"/>
        <v>1512</v>
      </c>
      <c r="I2244" s="45" t="str">
        <f t="shared" si="792"/>
        <v/>
      </c>
      <c r="J2244" s="45">
        <f t="shared" si="793"/>
        <v>1512</v>
      </c>
      <c r="K2244" s="35"/>
      <c r="L2244" s="45" t="str">
        <f t="shared" si="794"/>
        <v/>
      </c>
      <c r="M2244" s="45" t="str">
        <f t="shared" si="795"/>
        <v/>
      </c>
      <c r="N2244" s="46" t="e">
        <f>IF(A2244="ZMP",E2244*(1+(F2244/100)),#REF!)</f>
        <v>#REF!</v>
      </c>
      <c r="O2244" s="45" t="str">
        <f t="shared" si="796"/>
        <v/>
      </c>
    </row>
    <row r="2245" spans="1:15" ht="12.75" outlineLevel="1" collapsed="1" x14ac:dyDescent="0.2">
      <c r="A2245" s="38" t="s">
        <v>228</v>
      </c>
      <c r="B2245" s="39" t="s">
        <v>437</v>
      </c>
      <c r="C2245" s="39" t="s">
        <v>438</v>
      </c>
      <c r="D2245" s="40" t="s">
        <v>111</v>
      </c>
      <c r="E2245" s="41">
        <v>2</v>
      </c>
      <c r="F2245" s="42"/>
      <c r="G2245" s="43">
        <v>45.4</v>
      </c>
      <c r="H2245" s="44">
        <f t="shared" si="791"/>
        <v>90.8</v>
      </c>
      <c r="I2245" s="45" t="str">
        <f t="shared" si="792"/>
        <v/>
      </c>
      <c r="J2245" s="45" t="str">
        <f t="shared" si="793"/>
        <v/>
      </c>
      <c r="K2245" s="35"/>
      <c r="L2245" s="45" t="str">
        <f t="shared" si="794"/>
        <v/>
      </c>
      <c r="M2245" s="45">
        <f t="shared" si="795"/>
        <v>90.8</v>
      </c>
      <c r="N2245" s="46" t="e">
        <f>IF(A2245="ZMP",E2245*(1+(F2245/100)),#REF!)</f>
        <v>#REF!</v>
      </c>
      <c r="O2245" s="45" t="str">
        <f t="shared" si="796"/>
        <v/>
      </c>
    </row>
    <row r="2246" spans="1:15" ht="12.75" outlineLevel="1" collapsed="1" x14ac:dyDescent="0.2">
      <c r="A2246" s="38" t="s">
        <v>228</v>
      </c>
      <c r="B2246" s="39" t="s">
        <v>439</v>
      </c>
      <c r="C2246" s="39" t="s">
        <v>440</v>
      </c>
      <c r="D2246" s="40" t="s">
        <v>111</v>
      </c>
      <c r="E2246" s="41">
        <v>1</v>
      </c>
      <c r="F2246" s="42"/>
      <c r="G2246" s="43">
        <v>11.21</v>
      </c>
      <c r="H2246" s="44">
        <f t="shared" si="791"/>
        <v>11.21</v>
      </c>
      <c r="I2246" s="45" t="str">
        <f t="shared" si="792"/>
        <v/>
      </c>
      <c r="J2246" s="45" t="str">
        <f t="shared" si="793"/>
        <v/>
      </c>
      <c r="K2246" s="35"/>
      <c r="L2246" s="45" t="str">
        <f t="shared" si="794"/>
        <v/>
      </c>
      <c r="M2246" s="45">
        <f t="shared" si="795"/>
        <v>11.21</v>
      </c>
      <c r="N2246" s="46" t="e">
        <f>IF(A2246="ZMP",E2246*(1+(F2246/100)),#REF!)</f>
        <v>#REF!</v>
      </c>
      <c r="O2246" s="45" t="str">
        <f t="shared" si="796"/>
        <v/>
      </c>
    </row>
    <row r="2247" spans="1:15" ht="12.75" outlineLevel="1" collapsed="1" x14ac:dyDescent="0.2">
      <c r="A2247" s="38" t="s">
        <v>228</v>
      </c>
      <c r="B2247" s="39" t="s">
        <v>353</v>
      </c>
      <c r="C2247" s="39" t="s">
        <v>354</v>
      </c>
      <c r="D2247" s="40" t="s">
        <v>329</v>
      </c>
      <c r="E2247" s="41">
        <v>3.7999999999999999E-2</v>
      </c>
      <c r="F2247" s="42"/>
      <c r="G2247" s="43">
        <v>279.39</v>
      </c>
      <c r="H2247" s="44">
        <f t="shared" si="791"/>
        <v>10.616819999999999</v>
      </c>
      <c r="I2247" s="45" t="str">
        <f t="shared" si="792"/>
        <v/>
      </c>
      <c r="J2247" s="45" t="str">
        <f t="shared" si="793"/>
        <v/>
      </c>
      <c r="K2247" s="35"/>
      <c r="L2247" s="45" t="str">
        <f t="shared" si="794"/>
        <v/>
      </c>
      <c r="M2247" s="45">
        <f t="shared" si="795"/>
        <v>10.616819999999999</v>
      </c>
      <c r="N2247" s="46" t="e">
        <f>IF(A2247="ZMP",E2247*(1+(F2247/100)),#REF!)</f>
        <v>#REF!</v>
      </c>
      <c r="O2247" s="45" t="str">
        <f t="shared" si="796"/>
        <v/>
      </c>
    </row>
    <row r="2248" spans="1:15" ht="12.75" outlineLevel="1" collapsed="1" x14ac:dyDescent="0.2">
      <c r="A2248" s="38" t="s">
        <v>228</v>
      </c>
      <c r="B2248" s="39" t="s">
        <v>355</v>
      </c>
      <c r="C2248" s="39" t="s">
        <v>356</v>
      </c>
      <c r="D2248" s="40" t="s">
        <v>334</v>
      </c>
      <c r="E2248" s="41">
        <v>0.01</v>
      </c>
      <c r="F2248" s="42"/>
      <c r="G2248" s="43">
        <v>201.45</v>
      </c>
      <c r="H2248" s="44">
        <f t="shared" si="791"/>
        <v>2.0145</v>
      </c>
      <c r="I2248" s="45" t="str">
        <f t="shared" si="792"/>
        <v/>
      </c>
      <c r="J2248" s="45" t="str">
        <f t="shared" si="793"/>
        <v/>
      </c>
      <c r="K2248" s="35"/>
      <c r="L2248" s="45" t="str">
        <f t="shared" si="794"/>
        <v/>
      </c>
      <c r="M2248" s="45">
        <f t="shared" si="795"/>
        <v>2.0145</v>
      </c>
      <c r="N2248" s="46" t="e">
        <f>IF(A2248="ZMP",E2248*(1+(F2248/100)),#REF!)</f>
        <v>#REF!</v>
      </c>
      <c r="O2248" s="45" t="str">
        <f t="shared" si="796"/>
        <v/>
      </c>
    </row>
    <row r="2249" spans="1:15" ht="12.75" outlineLevel="1" collapsed="1" x14ac:dyDescent="0.2">
      <c r="A2249" s="38" t="s">
        <v>316</v>
      </c>
      <c r="B2249" s="39" t="s">
        <v>503</v>
      </c>
      <c r="C2249" s="39" t="s">
        <v>504</v>
      </c>
      <c r="D2249" s="40" t="s">
        <v>111</v>
      </c>
      <c r="E2249" s="41">
        <v>2</v>
      </c>
      <c r="F2249" s="42"/>
      <c r="G2249" s="43">
        <v>13351.33</v>
      </c>
      <c r="H2249" s="44">
        <f t="shared" si="791"/>
        <v>26702.66</v>
      </c>
      <c r="I2249" s="45" t="str">
        <f t="shared" si="792"/>
        <v/>
      </c>
      <c r="J2249" s="45" t="str">
        <f t="shared" si="793"/>
        <v/>
      </c>
      <c r="K2249" s="35"/>
      <c r="L2249" s="45" t="str">
        <f t="shared" si="794"/>
        <v/>
      </c>
      <c r="M2249" s="45">
        <f t="shared" si="795"/>
        <v>26702.66</v>
      </c>
      <c r="N2249" s="46" t="e">
        <f>IF(A2249="ZMP",E2249*(1+(F2249/100)),#REF!)</f>
        <v>#REF!</v>
      </c>
      <c r="O2249" s="45" t="str">
        <f t="shared" si="796"/>
        <v/>
      </c>
    </row>
    <row r="2250" spans="1:15" ht="12.75" outlineLevel="1" collapsed="1" x14ac:dyDescent="0.2">
      <c r="A2250" s="38" t="s">
        <v>315</v>
      </c>
      <c r="B2250" s="39" t="s">
        <v>49</v>
      </c>
      <c r="C2250" s="39" t="s">
        <v>50</v>
      </c>
      <c r="D2250" s="40" t="s">
        <v>46</v>
      </c>
      <c r="E2250" s="41">
        <v>0.30059999999999998</v>
      </c>
      <c r="F2250" s="42"/>
      <c r="G2250" s="43">
        <v>900</v>
      </c>
      <c r="H2250" s="44">
        <f t="shared" si="791"/>
        <v>270.53999999999996</v>
      </c>
      <c r="I2250" s="45" t="str">
        <f t="shared" si="792"/>
        <v/>
      </c>
      <c r="J2250" s="45">
        <f t="shared" si="793"/>
        <v>270.53999999999996</v>
      </c>
      <c r="K2250" s="35"/>
      <c r="L2250" s="45" t="str">
        <f t="shared" si="794"/>
        <v/>
      </c>
      <c r="M2250" s="45" t="str">
        <f t="shared" si="795"/>
        <v/>
      </c>
      <c r="N2250" s="46" t="e">
        <f>IF(A2250="ZMP",E2250*(1+(F2250/100)),#REF!)</f>
        <v>#REF!</v>
      </c>
      <c r="O2250" s="45" t="str">
        <f t="shared" si="796"/>
        <v/>
      </c>
    </row>
    <row r="2251" spans="1:15" ht="12.75" outlineLevel="2" x14ac:dyDescent="0.2">
      <c r="A2251" s="47"/>
      <c r="B2251" s="48"/>
      <c r="C2251" s="48"/>
      <c r="D2251" s="49"/>
      <c r="E2251" s="50"/>
      <c r="F2251" s="51"/>
      <c r="G2251" s="52"/>
      <c r="H2251" s="53"/>
      <c r="I2251" s="54"/>
      <c r="J2251" s="54"/>
      <c r="K2251" s="35"/>
      <c r="L2251" s="54"/>
      <c r="M2251" s="54"/>
      <c r="N2251" s="54"/>
      <c r="O2251" s="54"/>
    </row>
    <row r="2252" spans="1:15" ht="25.5" x14ac:dyDescent="0.2">
      <c r="A2252" s="27" t="s">
        <v>198</v>
      </c>
      <c r="B2252" s="28" t="s">
        <v>1374</v>
      </c>
      <c r="C2252" s="29" t="s">
        <v>1375</v>
      </c>
      <c r="D2252" s="30" t="s">
        <v>253</v>
      </c>
      <c r="E2252" s="31">
        <v>1</v>
      </c>
      <c r="F2252" s="32"/>
      <c r="G2252" s="33">
        <v>203.79</v>
      </c>
      <c r="H2252" s="34">
        <f>G2252</f>
        <v>203.79</v>
      </c>
      <c r="I2252" s="35">
        <f>SUM(I2253:I2256)</f>
        <v>181.44</v>
      </c>
      <c r="J2252" s="35">
        <f>SUM(J2253:J2256)</f>
        <v>1.52</v>
      </c>
      <c r="K2252" s="35">
        <f t="shared" ref="K2252:K2295" si="797">I2252+J2252</f>
        <v>182.96</v>
      </c>
      <c r="L2252" s="35">
        <f>SUM(L2253:L2256)</f>
        <v>0</v>
      </c>
      <c r="M2252" s="35">
        <f>SUM(M2253:M2256)</f>
        <v>20.89</v>
      </c>
      <c r="N2252" s="35"/>
      <c r="O2252" s="35">
        <f>SUM(O2253:O2256)</f>
        <v>0</v>
      </c>
    </row>
    <row r="2253" spans="1:15" ht="12.75" outlineLevel="1" collapsed="1" x14ac:dyDescent="0.2">
      <c r="A2253" s="38" t="s">
        <v>202</v>
      </c>
      <c r="B2253" s="39" t="s">
        <v>203</v>
      </c>
      <c r="C2253" s="39" t="s">
        <v>204</v>
      </c>
      <c r="D2253" s="40" t="s">
        <v>205</v>
      </c>
      <c r="E2253" s="41">
        <v>0.252</v>
      </c>
      <c r="F2253" s="42"/>
      <c r="G2253" s="43">
        <v>720</v>
      </c>
      <c r="H2253" s="44">
        <f>IF(ISNUMBER(F2253),(E2253*(1+(F2253/100))*G2253),G2253*E2253)</f>
        <v>181.44</v>
      </c>
      <c r="I2253" s="45">
        <f>IF(OR(A2253="PM",A2253="PZ",A2253="PP"),H2253,"")</f>
        <v>181.44</v>
      </c>
      <c r="J2253" s="45" t="str">
        <f>IF(A2253="S",H2253,"")</f>
        <v/>
      </c>
      <c r="K2253" s="35"/>
      <c r="L2253" s="45" t="str">
        <f>IF(A2253="M06",H2253,"")</f>
        <v/>
      </c>
      <c r="M2253" s="45" t="str">
        <f>IF(OR(A2253="M02",A2253="M25",A2253="M01s"),H2253,"")</f>
        <v/>
      </c>
      <c r="N2253" s="46" t="e">
        <f>IF(A2253="ZMP",E2253*(1+(F2253/100)),#REF!)</f>
        <v>#REF!</v>
      </c>
      <c r="O2253" s="45" t="str">
        <f>IF(A2253="M01e",H2253,"")</f>
        <v/>
      </c>
    </row>
    <row r="2254" spans="1:15" ht="12.75" outlineLevel="1" collapsed="1" x14ac:dyDescent="0.2">
      <c r="A2254" s="38" t="s">
        <v>315</v>
      </c>
      <c r="B2254" s="39" t="s">
        <v>75</v>
      </c>
      <c r="C2254" s="39" t="s">
        <v>76</v>
      </c>
      <c r="D2254" s="40" t="s">
        <v>17</v>
      </c>
      <c r="E2254" s="41">
        <v>2E-3</v>
      </c>
      <c r="F2254" s="42"/>
      <c r="G2254" s="43">
        <v>760</v>
      </c>
      <c r="H2254" s="44">
        <f>IF(ISNUMBER(F2254),(E2254*(1+(F2254/100))*G2254),G2254*E2254)</f>
        <v>1.52</v>
      </c>
      <c r="I2254" s="45" t="str">
        <f>IF(OR(A2254="PM",A2254="PZ",A2254="PP"),H2254,"")</f>
        <v/>
      </c>
      <c r="J2254" s="45">
        <f>IF(A2254="S",H2254,"")</f>
        <v>1.52</v>
      </c>
      <c r="K2254" s="35"/>
      <c r="L2254" s="45" t="str">
        <f>IF(A2254="M06",H2254,"")</f>
        <v/>
      </c>
      <c r="M2254" s="45" t="str">
        <f>IF(OR(A2254="M02",A2254="M25",A2254="M01s"),H2254,"")</f>
        <v/>
      </c>
      <c r="N2254" s="46" t="e">
        <f>IF(A2254="ZMP",E2254*(1+(F2254/100)),#REF!)</f>
        <v>#REF!</v>
      </c>
      <c r="O2254" s="45" t="str">
        <f>IF(A2254="M01e",H2254,"")</f>
        <v/>
      </c>
    </row>
    <row r="2255" spans="1:15" ht="12.75" outlineLevel="1" collapsed="1" x14ac:dyDescent="0.2">
      <c r="A2255" s="38" t="s">
        <v>228</v>
      </c>
      <c r="B2255" s="39" t="s">
        <v>1376</v>
      </c>
      <c r="C2255" s="39" t="s">
        <v>1377</v>
      </c>
      <c r="D2255" s="40" t="s">
        <v>111</v>
      </c>
      <c r="E2255" s="41">
        <v>1</v>
      </c>
      <c r="F2255" s="42"/>
      <c r="G2255" s="43">
        <v>20.89</v>
      </c>
      <c r="H2255" s="44">
        <f>IF(ISNUMBER(F2255),(E2255*(1+(F2255/100))*G2255),G2255*E2255)</f>
        <v>20.89</v>
      </c>
      <c r="I2255" s="45" t="str">
        <f>IF(OR(A2255="PM",A2255="PZ",A2255="PP"),H2255,"")</f>
        <v/>
      </c>
      <c r="J2255" s="45" t="str">
        <f>IF(A2255="S",H2255,"")</f>
        <v/>
      </c>
      <c r="K2255" s="35"/>
      <c r="L2255" s="45" t="str">
        <f>IF(A2255="M06",H2255,"")</f>
        <v/>
      </c>
      <c r="M2255" s="45">
        <f>IF(OR(A2255="M02",A2255="M25",A2255="M01s"),H2255,"")</f>
        <v>20.89</v>
      </c>
      <c r="N2255" s="46" t="e">
        <f>IF(A2255="ZMP",E2255*(1+(F2255/100)),#REF!)</f>
        <v>#REF!</v>
      </c>
      <c r="O2255" s="45" t="str">
        <f>IF(A2255="M01e",H2255,"")</f>
        <v/>
      </c>
    </row>
    <row r="2256" spans="1:15" ht="12.75" outlineLevel="2" x14ac:dyDescent="0.2">
      <c r="A2256" s="47"/>
      <c r="B2256" s="48"/>
      <c r="C2256" s="48"/>
      <c r="D2256" s="49"/>
      <c r="E2256" s="50"/>
      <c r="F2256" s="51"/>
      <c r="G2256" s="52"/>
      <c r="H2256" s="53"/>
      <c r="I2256" s="54"/>
      <c r="J2256" s="54"/>
      <c r="K2256" s="35"/>
      <c r="L2256" s="54"/>
      <c r="M2256" s="54"/>
      <c r="N2256" s="54"/>
      <c r="O2256" s="54"/>
    </row>
    <row r="2257" spans="1:15" ht="25.5" x14ac:dyDescent="0.2">
      <c r="A2257" s="27" t="s">
        <v>198</v>
      </c>
      <c r="B2257" s="28" t="s">
        <v>1378</v>
      </c>
      <c r="C2257" s="29" t="s">
        <v>1379</v>
      </c>
      <c r="D2257" s="30" t="s">
        <v>253</v>
      </c>
      <c r="E2257" s="31">
        <v>1</v>
      </c>
      <c r="F2257" s="32"/>
      <c r="G2257" s="33">
        <v>223.42</v>
      </c>
      <c r="H2257" s="34">
        <f>G2257</f>
        <v>223.42</v>
      </c>
      <c r="I2257" s="35">
        <f>SUM(I2258:I2261)</f>
        <v>195.84</v>
      </c>
      <c r="J2257" s="35">
        <f>SUM(J2258:J2261)</f>
        <v>1.52</v>
      </c>
      <c r="K2257" s="35">
        <f t="shared" si="797"/>
        <v>197.36</v>
      </c>
      <c r="L2257" s="35">
        <f>SUM(L2258:L2261)</f>
        <v>0</v>
      </c>
      <c r="M2257" s="35">
        <f>SUM(M2258:M2261)</f>
        <v>26.12</v>
      </c>
      <c r="N2257" s="35"/>
      <c r="O2257" s="35">
        <f>SUM(O2258:O2261)</f>
        <v>0</v>
      </c>
    </row>
    <row r="2258" spans="1:15" ht="12.75" outlineLevel="1" collapsed="1" x14ac:dyDescent="0.2">
      <c r="A2258" s="38" t="s">
        <v>202</v>
      </c>
      <c r="B2258" s="39" t="s">
        <v>203</v>
      </c>
      <c r="C2258" s="39" t="s">
        <v>204</v>
      </c>
      <c r="D2258" s="40" t="s">
        <v>205</v>
      </c>
      <c r="E2258" s="41">
        <v>0.27200000000000002</v>
      </c>
      <c r="F2258" s="42"/>
      <c r="G2258" s="43">
        <v>720</v>
      </c>
      <c r="H2258" s="44">
        <f>IF(ISNUMBER(F2258),(E2258*(1+(F2258/100))*G2258),G2258*E2258)</f>
        <v>195.84</v>
      </c>
      <c r="I2258" s="45">
        <f>IF(OR(A2258="PM",A2258="PZ",A2258="PP"),H2258,"")</f>
        <v>195.84</v>
      </c>
      <c r="J2258" s="45" t="str">
        <f>IF(A2258="S",H2258,"")</f>
        <v/>
      </c>
      <c r="K2258" s="35"/>
      <c r="L2258" s="45" t="str">
        <f>IF(A2258="M06",H2258,"")</f>
        <v/>
      </c>
      <c r="M2258" s="45" t="str">
        <f>IF(OR(A2258="M02",A2258="M25",A2258="M01s"),H2258,"")</f>
        <v/>
      </c>
      <c r="N2258" s="46" t="e">
        <f>IF(A2258="ZMP",E2258*(1+(F2258/100)),#REF!)</f>
        <v>#REF!</v>
      </c>
      <c r="O2258" s="45" t="str">
        <f>IF(A2258="M01e",H2258,"")</f>
        <v/>
      </c>
    </row>
    <row r="2259" spans="1:15" ht="12.75" outlineLevel="1" collapsed="1" x14ac:dyDescent="0.2">
      <c r="A2259" s="38" t="s">
        <v>315</v>
      </c>
      <c r="B2259" s="39" t="s">
        <v>75</v>
      </c>
      <c r="C2259" s="39" t="s">
        <v>76</v>
      </c>
      <c r="D2259" s="40" t="s">
        <v>17</v>
      </c>
      <c r="E2259" s="41">
        <v>2E-3</v>
      </c>
      <c r="F2259" s="42"/>
      <c r="G2259" s="43">
        <v>760</v>
      </c>
      <c r="H2259" s="44">
        <f>IF(ISNUMBER(F2259),(E2259*(1+(F2259/100))*G2259),G2259*E2259)</f>
        <v>1.52</v>
      </c>
      <c r="I2259" s="45" t="str">
        <f>IF(OR(A2259="PM",A2259="PZ",A2259="PP"),H2259,"")</f>
        <v/>
      </c>
      <c r="J2259" s="45">
        <f>IF(A2259="S",H2259,"")</f>
        <v>1.52</v>
      </c>
      <c r="K2259" s="35"/>
      <c r="L2259" s="45" t="str">
        <f>IF(A2259="M06",H2259,"")</f>
        <v/>
      </c>
      <c r="M2259" s="45" t="str">
        <f>IF(OR(A2259="M02",A2259="M25",A2259="M01s"),H2259,"")</f>
        <v/>
      </c>
      <c r="N2259" s="46" t="e">
        <f>IF(A2259="ZMP",E2259*(1+(F2259/100)),#REF!)</f>
        <v>#REF!</v>
      </c>
      <c r="O2259" s="45" t="str">
        <f>IF(A2259="M01e",H2259,"")</f>
        <v/>
      </c>
    </row>
    <row r="2260" spans="1:15" ht="12.75" outlineLevel="1" collapsed="1" x14ac:dyDescent="0.2">
      <c r="A2260" s="38" t="s">
        <v>228</v>
      </c>
      <c r="B2260" s="39" t="s">
        <v>1380</v>
      </c>
      <c r="C2260" s="39" t="s">
        <v>1381</v>
      </c>
      <c r="D2260" s="40" t="s">
        <v>111</v>
      </c>
      <c r="E2260" s="41">
        <v>1</v>
      </c>
      <c r="F2260" s="42"/>
      <c r="G2260" s="43">
        <v>26.12</v>
      </c>
      <c r="H2260" s="44">
        <f>IF(ISNUMBER(F2260),(E2260*(1+(F2260/100))*G2260),G2260*E2260)</f>
        <v>26.12</v>
      </c>
      <c r="I2260" s="45" t="str">
        <f>IF(OR(A2260="PM",A2260="PZ",A2260="PP"),H2260,"")</f>
        <v/>
      </c>
      <c r="J2260" s="45" t="str">
        <f>IF(A2260="S",H2260,"")</f>
        <v/>
      </c>
      <c r="K2260" s="35"/>
      <c r="L2260" s="45" t="str">
        <f>IF(A2260="M06",H2260,"")</f>
        <v/>
      </c>
      <c r="M2260" s="45">
        <f>IF(OR(A2260="M02",A2260="M25",A2260="M01s"),H2260,"")</f>
        <v>26.12</v>
      </c>
      <c r="N2260" s="46" t="e">
        <f>IF(A2260="ZMP",E2260*(1+(F2260/100)),#REF!)</f>
        <v>#REF!</v>
      </c>
      <c r="O2260" s="45" t="str">
        <f>IF(A2260="M01e",H2260,"")</f>
        <v/>
      </c>
    </row>
    <row r="2261" spans="1:15" ht="12.75" outlineLevel="2" x14ac:dyDescent="0.2">
      <c r="A2261" s="47"/>
      <c r="B2261" s="48"/>
      <c r="C2261" s="48"/>
      <c r="D2261" s="49"/>
      <c r="E2261" s="50"/>
      <c r="F2261" s="51"/>
      <c r="G2261" s="52"/>
      <c r="H2261" s="53"/>
      <c r="I2261" s="54"/>
      <c r="J2261" s="54"/>
      <c r="K2261" s="35"/>
      <c r="L2261" s="54"/>
      <c r="M2261" s="54"/>
      <c r="N2261" s="54"/>
      <c r="O2261" s="54"/>
    </row>
    <row r="2262" spans="1:15" ht="25.5" x14ac:dyDescent="0.2">
      <c r="A2262" s="27" t="s">
        <v>198</v>
      </c>
      <c r="B2262" s="28" t="s">
        <v>1382</v>
      </c>
      <c r="C2262" s="29" t="s">
        <v>1383</v>
      </c>
      <c r="D2262" s="30" t="s">
        <v>253</v>
      </c>
      <c r="E2262" s="31">
        <v>1</v>
      </c>
      <c r="F2262" s="32"/>
      <c r="G2262" s="33">
        <v>242.81</v>
      </c>
      <c r="H2262" s="34">
        <f>G2262</f>
        <v>242.81</v>
      </c>
      <c r="I2262" s="35">
        <f>SUM(I2263:I2266)</f>
        <v>210.23999999999998</v>
      </c>
      <c r="J2262" s="35">
        <f>SUM(J2263:J2266)</f>
        <v>1.52</v>
      </c>
      <c r="K2262" s="35">
        <f t="shared" si="797"/>
        <v>211.76</v>
      </c>
      <c r="L2262" s="35">
        <f>SUM(L2263:L2266)</f>
        <v>0</v>
      </c>
      <c r="M2262" s="35">
        <f>SUM(M2263:M2266)</f>
        <v>31.11</v>
      </c>
      <c r="N2262" s="35"/>
      <c r="O2262" s="35">
        <f>SUM(O2263:O2266)</f>
        <v>0</v>
      </c>
    </row>
    <row r="2263" spans="1:15" ht="12.75" outlineLevel="1" collapsed="1" x14ac:dyDescent="0.2">
      <c r="A2263" s="38" t="s">
        <v>202</v>
      </c>
      <c r="B2263" s="39" t="s">
        <v>203</v>
      </c>
      <c r="C2263" s="39" t="s">
        <v>204</v>
      </c>
      <c r="D2263" s="40" t="s">
        <v>205</v>
      </c>
      <c r="E2263" s="41">
        <v>0.29199999999999998</v>
      </c>
      <c r="F2263" s="42"/>
      <c r="G2263" s="43">
        <v>720</v>
      </c>
      <c r="H2263" s="44">
        <f>IF(ISNUMBER(F2263),(E2263*(1+(F2263/100))*G2263),G2263*E2263)</f>
        <v>210.23999999999998</v>
      </c>
      <c r="I2263" s="45">
        <f>IF(OR(A2263="PM",A2263="PZ",A2263="PP"),H2263,"")</f>
        <v>210.23999999999998</v>
      </c>
      <c r="J2263" s="45" t="str">
        <f>IF(A2263="S",H2263,"")</f>
        <v/>
      </c>
      <c r="K2263" s="35"/>
      <c r="L2263" s="45" t="str">
        <f>IF(A2263="M06",H2263,"")</f>
        <v/>
      </c>
      <c r="M2263" s="45" t="str">
        <f>IF(OR(A2263="M02",A2263="M25",A2263="M01s"),H2263,"")</f>
        <v/>
      </c>
      <c r="N2263" s="46" t="e">
        <f>IF(A2263="ZMP",E2263*(1+(F2263/100)),#REF!)</f>
        <v>#REF!</v>
      </c>
      <c r="O2263" s="45" t="str">
        <f>IF(A2263="M01e",H2263,"")</f>
        <v/>
      </c>
    </row>
    <row r="2264" spans="1:15" ht="12.75" outlineLevel="1" collapsed="1" x14ac:dyDescent="0.2">
      <c r="A2264" s="38" t="s">
        <v>315</v>
      </c>
      <c r="B2264" s="39" t="s">
        <v>75</v>
      </c>
      <c r="C2264" s="39" t="s">
        <v>76</v>
      </c>
      <c r="D2264" s="40" t="s">
        <v>17</v>
      </c>
      <c r="E2264" s="41">
        <v>2E-3</v>
      </c>
      <c r="F2264" s="42"/>
      <c r="G2264" s="43">
        <v>760</v>
      </c>
      <c r="H2264" s="44">
        <f>IF(ISNUMBER(F2264),(E2264*(1+(F2264/100))*G2264),G2264*E2264)</f>
        <v>1.52</v>
      </c>
      <c r="I2264" s="45" t="str">
        <f>IF(OR(A2264="PM",A2264="PZ",A2264="PP"),H2264,"")</f>
        <v/>
      </c>
      <c r="J2264" s="45">
        <f>IF(A2264="S",H2264,"")</f>
        <v>1.52</v>
      </c>
      <c r="K2264" s="35"/>
      <c r="L2264" s="45" t="str">
        <f>IF(A2264="M06",H2264,"")</f>
        <v/>
      </c>
      <c r="M2264" s="45" t="str">
        <f>IF(OR(A2264="M02",A2264="M25",A2264="M01s"),H2264,"")</f>
        <v/>
      </c>
      <c r="N2264" s="46" t="e">
        <f>IF(A2264="ZMP",E2264*(1+(F2264/100)),#REF!)</f>
        <v>#REF!</v>
      </c>
      <c r="O2264" s="45" t="str">
        <f>IF(A2264="M01e",H2264,"")</f>
        <v/>
      </c>
    </row>
    <row r="2265" spans="1:15" ht="12.75" outlineLevel="1" collapsed="1" x14ac:dyDescent="0.2">
      <c r="A2265" s="38" t="s">
        <v>228</v>
      </c>
      <c r="B2265" s="39" t="s">
        <v>1384</v>
      </c>
      <c r="C2265" s="39" t="s">
        <v>1385</v>
      </c>
      <c r="D2265" s="40" t="s">
        <v>111</v>
      </c>
      <c r="E2265" s="41">
        <v>1</v>
      </c>
      <c r="F2265" s="42"/>
      <c r="G2265" s="43">
        <v>31.11</v>
      </c>
      <c r="H2265" s="44">
        <f>IF(ISNUMBER(F2265),(E2265*(1+(F2265/100))*G2265),G2265*E2265)</f>
        <v>31.11</v>
      </c>
      <c r="I2265" s="45" t="str">
        <f>IF(OR(A2265="PM",A2265="PZ",A2265="PP"),H2265,"")</f>
        <v/>
      </c>
      <c r="J2265" s="45" t="str">
        <f>IF(A2265="S",H2265,"")</f>
        <v/>
      </c>
      <c r="K2265" s="35"/>
      <c r="L2265" s="45" t="str">
        <f>IF(A2265="M06",H2265,"")</f>
        <v/>
      </c>
      <c r="M2265" s="45">
        <f>IF(OR(A2265="M02",A2265="M25",A2265="M01s"),H2265,"")</f>
        <v>31.11</v>
      </c>
      <c r="N2265" s="46" t="e">
        <f>IF(A2265="ZMP",E2265*(1+(F2265/100)),#REF!)</f>
        <v>#REF!</v>
      </c>
      <c r="O2265" s="45" t="str">
        <f>IF(A2265="M01e",H2265,"")</f>
        <v/>
      </c>
    </row>
    <row r="2266" spans="1:15" ht="12.75" outlineLevel="2" x14ac:dyDescent="0.2">
      <c r="A2266" s="47"/>
      <c r="B2266" s="48"/>
      <c r="C2266" s="48"/>
      <c r="D2266" s="49"/>
      <c r="E2266" s="50"/>
      <c r="F2266" s="51"/>
      <c r="G2266" s="52"/>
      <c r="H2266" s="53"/>
      <c r="I2266" s="54"/>
      <c r="J2266" s="54"/>
      <c r="K2266" s="35"/>
      <c r="L2266" s="54"/>
      <c r="M2266" s="54"/>
      <c r="N2266" s="54"/>
      <c r="O2266" s="54"/>
    </row>
    <row r="2267" spans="1:15" ht="25.5" x14ac:dyDescent="0.2">
      <c r="A2267" s="27" t="s">
        <v>198</v>
      </c>
      <c r="B2267" s="28" t="s">
        <v>1386</v>
      </c>
      <c r="C2267" s="29" t="s">
        <v>1387</v>
      </c>
      <c r="D2267" s="30" t="s">
        <v>253</v>
      </c>
      <c r="E2267" s="31">
        <v>1</v>
      </c>
      <c r="F2267" s="32"/>
      <c r="G2267" s="33">
        <v>261.64999999999998</v>
      </c>
      <c r="H2267" s="34">
        <f>G2267</f>
        <v>261.64999999999998</v>
      </c>
      <c r="I2267" s="35">
        <f>SUM(I2268:I2271)</f>
        <v>224.64</v>
      </c>
      <c r="J2267" s="35">
        <f>SUM(J2268:J2271)</f>
        <v>1.52</v>
      </c>
      <c r="K2267" s="35">
        <f t="shared" si="797"/>
        <v>226.16</v>
      </c>
      <c r="L2267" s="35">
        <f>SUM(L2268:L2271)</f>
        <v>0</v>
      </c>
      <c r="M2267" s="35">
        <f>SUM(M2268:M2271)</f>
        <v>35.550000000000004</v>
      </c>
      <c r="N2267" s="35"/>
      <c r="O2267" s="35">
        <f>SUM(O2268:O2271)</f>
        <v>0</v>
      </c>
    </row>
    <row r="2268" spans="1:15" ht="12.75" outlineLevel="1" collapsed="1" x14ac:dyDescent="0.2">
      <c r="A2268" s="38" t="s">
        <v>202</v>
      </c>
      <c r="B2268" s="39" t="s">
        <v>203</v>
      </c>
      <c r="C2268" s="39" t="s">
        <v>204</v>
      </c>
      <c r="D2268" s="40" t="s">
        <v>205</v>
      </c>
      <c r="E2268" s="41">
        <v>0.312</v>
      </c>
      <c r="F2268" s="42"/>
      <c r="G2268" s="43">
        <v>720</v>
      </c>
      <c r="H2268" s="44">
        <f>IF(ISNUMBER(F2268),(E2268*(1+(F2268/100))*G2268),G2268*E2268)</f>
        <v>224.64</v>
      </c>
      <c r="I2268" s="45">
        <f>IF(OR(A2268="PM",A2268="PZ",A2268="PP"),H2268,"")</f>
        <v>224.64</v>
      </c>
      <c r="J2268" s="45" t="str">
        <f>IF(A2268="S",H2268,"")</f>
        <v/>
      </c>
      <c r="K2268" s="35"/>
      <c r="L2268" s="45" t="str">
        <f>IF(A2268="M06",H2268,"")</f>
        <v/>
      </c>
      <c r="M2268" s="45" t="str">
        <f>IF(OR(A2268="M02",A2268="M25",A2268="M01s"),H2268,"")</f>
        <v/>
      </c>
      <c r="N2268" s="46" t="e">
        <f>IF(A2268="ZMP",E2268*(1+(F2268/100)),#REF!)</f>
        <v>#REF!</v>
      </c>
      <c r="O2268" s="45" t="str">
        <f>IF(A2268="M01e",H2268,"")</f>
        <v/>
      </c>
    </row>
    <row r="2269" spans="1:15" ht="12.75" outlineLevel="1" collapsed="1" x14ac:dyDescent="0.2">
      <c r="A2269" s="38" t="s">
        <v>315</v>
      </c>
      <c r="B2269" s="39" t="s">
        <v>75</v>
      </c>
      <c r="C2269" s="39" t="s">
        <v>76</v>
      </c>
      <c r="D2269" s="40" t="s">
        <v>17</v>
      </c>
      <c r="E2269" s="41">
        <v>2E-3</v>
      </c>
      <c r="F2269" s="42"/>
      <c r="G2269" s="43">
        <v>760</v>
      </c>
      <c r="H2269" s="44">
        <f>IF(ISNUMBER(F2269),(E2269*(1+(F2269/100))*G2269),G2269*E2269)</f>
        <v>1.52</v>
      </c>
      <c r="I2269" s="45" t="str">
        <f>IF(OR(A2269="PM",A2269="PZ",A2269="PP"),H2269,"")</f>
        <v/>
      </c>
      <c r="J2269" s="45">
        <f>IF(A2269="S",H2269,"")</f>
        <v>1.52</v>
      </c>
      <c r="K2269" s="35"/>
      <c r="L2269" s="45" t="str">
        <f>IF(A2269="M06",H2269,"")</f>
        <v/>
      </c>
      <c r="M2269" s="45" t="str">
        <f>IF(OR(A2269="M02",A2269="M25",A2269="M01s"),H2269,"")</f>
        <v/>
      </c>
      <c r="N2269" s="46" t="e">
        <f>IF(A2269="ZMP",E2269*(1+(F2269/100)),#REF!)</f>
        <v>#REF!</v>
      </c>
      <c r="O2269" s="45" t="str">
        <f>IF(A2269="M01e",H2269,"")</f>
        <v/>
      </c>
    </row>
    <row r="2270" spans="1:15" ht="12.75" outlineLevel="1" collapsed="1" x14ac:dyDescent="0.2">
      <c r="A2270" s="38" t="s">
        <v>228</v>
      </c>
      <c r="B2270" s="39" t="s">
        <v>1388</v>
      </c>
      <c r="C2270" s="39" t="s">
        <v>1389</v>
      </c>
      <c r="D2270" s="40" t="s">
        <v>111</v>
      </c>
      <c r="E2270" s="41">
        <v>1</v>
      </c>
      <c r="F2270" s="42"/>
      <c r="G2270" s="43">
        <v>35.550000000000004</v>
      </c>
      <c r="H2270" s="44">
        <f>IF(ISNUMBER(F2270),(E2270*(1+(F2270/100))*G2270),G2270*E2270)</f>
        <v>35.550000000000004</v>
      </c>
      <c r="I2270" s="45" t="str">
        <f>IF(OR(A2270="PM",A2270="PZ",A2270="PP"),H2270,"")</f>
        <v/>
      </c>
      <c r="J2270" s="45" t="str">
        <f>IF(A2270="S",H2270,"")</f>
        <v/>
      </c>
      <c r="K2270" s="35"/>
      <c r="L2270" s="45" t="str">
        <f>IF(A2270="M06",H2270,"")</f>
        <v/>
      </c>
      <c r="M2270" s="45">
        <f>IF(OR(A2270="M02",A2270="M25",A2270="M01s"),H2270,"")</f>
        <v>35.550000000000004</v>
      </c>
      <c r="N2270" s="46" t="e">
        <f>IF(A2270="ZMP",E2270*(1+(F2270/100)),#REF!)</f>
        <v>#REF!</v>
      </c>
      <c r="O2270" s="45" t="str">
        <f>IF(A2270="M01e",H2270,"")</f>
        <v/>
      </c>
    </row>
    <row r="2271" spans="1:15" ht="12.75" outlineLevel="2" x14ac:dyDescent="0.2">
      <c r="A2271" s="47"/>
      <c r="B2271" s="48"/>
      <c r="C2271" s="48"/>
      <c r="D2271" s="49"/>
      <c r="E2271" s="50"/>
      <c r="F2271" s="51"/>
      <c r="G2271" s="52"/>
      <c r="H2271" s="53"/>
      <c r="I2271" s="54"/>
      <c r="J2271" s="54"/>
      <c r="K2271" s="35"/>
      <c r="L2271" s="54"/>
      <c r="M2271" s="54"/>
      <c r="N2271" s="54"/>
      <c r="O2271" s="54"/>
    </row>
    <row r="2272" spans="1:15" ht="12.75" x14ac:dyDescent="0.2">
      <c r="A2272" s="27" t="s">
        <v>198</v>
      </c>
      <c r="B2272" s="28" t="s">
        <v>1390</v>
      </c>
      <c r="C2272" s="29" t="s">
        <v>1391</v>
      </c>
      <c r="D2272" s="30" t="s">
        <v>253</v>
      </c>
      <c r="E2272" s="31">
        <v>1</v>
      </c>
      <c r="F2272" s="32"/>
      <c r="G2272" s="33">
        <v>336.7</v>
      </c>
      <c r="H2272" s="34">
        <f>G2272</f>
        <v>336.7</v>
      </c>
      <c r="I2272" s="35">
        <f>SUM(I2273:I2276)</f>
        <v>283.68</v>
      </c>
      <c r="J2272" s="35">
        <f>SUM(J2273:J2276)</f>
        <v>1.52</v>
      </c>
      <c r="K2272" s="35">
        <f t="shared" si="797"/>
        <v>285.2</v>
      </c>
      <c r="L2272" s="35">
        <f>SUM(L2273:L2276)</f>
        <v>0</v>
      </c>
      <c r="M2272" s="35">
        <f>SUM(M2273:M2276)</f>
        <v>51.56</v>
      </c>
      <c r="N2272" s="35"/>
      <c r="O2272" s="35">
        <f>SUM(O2273:O2276)</f>
        <v>0</v>
      </c>
    </row>
    <row r="2273" spans="1:15" ht="12.75" outlineLevel="1" collapsed="1" x14ac:dyDescent="0.2">
      <c r="A2273" s="38" t="s">
        <v>202</v>
      </c>
      <c r="B2273" s="39" t="s">
        <v>203</v>
      </c>
      <c r="C2273" s="39" t="s">
        <v>204</v>
      </c>
      <c r="D2273" s="40" t="s">
        <v>205</v>
      </c>
      <c r="E2273" s="41">
        <v>0.39400000000000002</v>
      </c>
      <c r="F2273" s="42"/>
      <c r="G2273" s="43">
        <v>720</v>
      </c>
      <c r="H2273" s="44">
        <f>IF(ISNUMBER(F2273),(E2273*(1+(F2273/100))*G2273),G2273*E2273)</f>
        <v>283.68</v>
      </c>
      <c r="I2273" s="45">
        <f>IF(OR(A2273="PM",A2273="PZ",A2273="PP"),H2273,"")</f>
        <v>283.68</v>
      </c>
      <c r="J2273" s="45" t="str">
        <f>IF(A2273="S",H2273,"")</f>
        <v/>
      </c>
      <c r="K2273" s="35"/>
      <c r="L2273" s="45" t="str">
        <f>IF(A2273="M06",H2273,"")</f>
        <v/>
      </c>
      <c r="M2273" s="45" t="str">
        <f>IF(OR(A2273="M02",A2273="M25",A2273="M01s"),H2273,"")</f>
        <v/>
      </c>
      <c r="N2273" s="46" t="e">
        <f>IF(A2273="ZMP",E2273*(1+(F2273/100)),#REF!)</f>
        <v>#REF!</v>
      </c>
      <c r="O2273" s="45" t="str">
        <f>IF(A2273="M01e",H2273,"")</f>
        <v/>
      </c>
    </row>
    <row r="2274" spans="1:15" ht="12.75" outlineLevel="1" collapsed="1" x14ac:dyDescent="0.2">
      <c r="A2274" s="38" t="s">
        <v>315</v>
      </c>
      <c r="B2274" s="39" t="s">
        <v>75</v>
      </c>
      <c r="C2274" s="39" t="s">
        <v>76</v>
      </c>
      <c r="D2274" s="40" t="s">
        <v>17</v>
      </c>
      <c r="E2274" s="41">
        <v>2E-3</v>
      </c>
      <c r="F2274" s="42"/>
      <c r="G2274" s="43">
        <v>760</v>
      </c>
      <c r="H2274" s="44">
        <f>IF(ISNUMBER(F2274),(E2274*(1+(F2274/100))*G2274),G2274*E2274)</f>
        <v>1.52</v>
      </c>
      <c r="I2274" s="45" t="str">
        <f>IF(OR(A2274="PM",A2274="PZ",A2274="PP"),H2274,"")</f>
        <v/>
      </c>
      <c r="J2274" s="45">
        <f>IF(A2274="S",H2274,"")</f>
        <v>1.52</v>
      </c>
      <c r="K2274" s="35"/>
      <c r="L2274" s="45" t="str">
        <f>IF(A2274="M06",H2274,"")</f>
        <v/>
      </c>
      <c r="M2274" s="45" t="str">
        <f>IF(OR(A2274="M02",A2274="M25",A2274="M01s"),H2274,"")</f>
        <v/>
      </c>
      <c r="N2274" s="46" t="e">
        <f>IF(A2274="ZMP",E2274*(1+(F2274/100)),#REF!)</f>
        <v>#REF!</v>
      </c>
      <c r="O2274" s="45" t="str">
        <f>IF(A2274="M01e",H2274,"")</f>
        <v/>
      </c>
    </row>
    <row r="2275" spans="1:15" ht="12.75" outlineLevel="1" collapsed="1" x14ac:dyDescent="0.2">
      <c r="A2275" s="38" t="s">
        <v>228</v>
      </c>
      <c r="B2275" s="39" t="s">
        <v>1392</v>
      </c>
      <c r="C2275" s="39" t="s">
        <v>1393</v>
      </c>
      <c r="D2275" s="40" t="s">
        <v>111</v>
      </c>
      <c r="E2275" s="41">
        <v>1</v>
      </c>
      <c r="F2275" s="42"/>
      <c r="G2275" s="43">
        <v>51.56</v>
      </c>
      <c r="H2275" s="44">
        <f>IF(ISNUMBER(F2275),(E2275*(1+(F2275/100))*G2275),G2275*E2275)</f>
        <v>51.56</v>
      </c>
      <c r="I2275" s="45" t="str">
        <f>IF(OR(A2275="PM",A2275="PZ",A2275="PP"),H2275,"")</f>
        <v/>
      </c>
      <c r="J2275" s="45" t="str">
        <f>IF(A2275="S",H2275,"")</f>
        <v/>
      </c>
      <c r="K2275" s="35"/>
      <c r="L2275" s="45" t="str">
        <f>IF(A2275="M06",H2275,"")</f>
        <v/>
      </c>
      <c r="M2275" s="45">
        <f>IF(OR(A2275="M02",A2275="M25",A2275="M01s"),H2275,"")</f>
        <v>51.56</v>
      </c>
      <c r="N2275" s="46" t="e">
        <f>IF(A2275="ZMP",E2275*(1+(F2275/100)),#REF!)</f>
        <v>#REF!</v>
      </c>
      <c r="O2275" s="45" t="str">
        <f>IF(A2275="M01e",H2275,"")</f>
        <v/>
      </c>
    </row>
    <row r="2276" spans="1:15" ht="12.75" outlineLevel="2" x14ac:dyDescent="0.2">
      <c r="A2276" s="47"/>
      <c r="B2276" s="48"/>
      <c r="C2276" s="48"/>
      <c r="D2276" s="49"/>
      <c r="E2276" s="50"/>
      <c r="F2276" s="51"/>
      <c r="G2276" s="52"/>
      <c r="H2276" s="53"/>
      <c r="I2276" s="54"/>
      <c r="J2276" s="54"/>
      <c r="K2276" s="35"/>
      <c r="L2276" s="54"/>
      <c r="M2276" s="54"/>
      <c r="N2276" s="54"/>
      <c r="O2276" s="54"/>
    </row>
    <row r="2277" spans="1:15" ht="12.75" x14ac:dyDescent="0.2">
      <c r="A2277" s="27" t="s">
        <v>198</v>
      </c>
      <c r="B2277" s="28" t="s">
        <v>1394</v>
      </c>
      <c r="C2277" s="29" t="s">
        <v>1395</v>
      </c>
      <c r="D2277" s="30" t="s">
        <v>253</v>
      </c>
      <c r="E2277" s="31">
        <v>1</v>
      </c>
      <c r="F2277" s="32"/>
      <c r="G2277" s="33">
        <v>323.70999999999998</v>
      </c>
      <c r="H2277" s="34">
        <f>G2277</f>
        <v>323.70999999999998</v>
      </c>
      <c r="I2277" s="35">
        <f>SUM(I2278:I2281)</f>
        <v>283.68</v>
      </c>
      <c r="J2277" s="35">
        <f>SUM(J2278:J2281)</f>
        <v>1.52</v>
      </c>
      <c r="K2277" s="35">
        <f t="shared" si="797"/>
        <v>285.2</v>
      </c>
      <c r="L2277" s="35">
        <f>SUM(L2278:L2281)</f>
        <v>0</v>
      </c>
      <c r="M2277" s="35">
        <f>SUM(M2278:M2281)</f>
        <v>38.57</v>
      </c>
      <c r="N2277" s="35"/>
      <c r="O2277" s="35">
        <f>SUM(O2278:O2281)</f>
        <v>0</v>
      </c>
    </row>
    <row r="2278" spans="1:15" ht="12.75" outlineLevel="1" collapsed="1" x14ac:dyDescent="0.2">
      <c r="A2278" s="38" t="s">
        <v>202</v>
      </c>
      <c r="B2278" s="39" t="s">
        <v>203</v>
      </c>
      <c r="C2278" s="39" t="s">
        <v>204</v>
      </c>
      <c r="D2278" s="40" t="s">
        <v>205</v>
      </c>
      <c r="E2278" s="41">
        <v>0.39400000000000002</v>
      </c>
      <c r="F2278" s="42"/>
      <c r="G2278" s="43">
        <v>720</v>
      </c>
      <c r="H2278" s="44">
        <f>IF(ISNUMBER(F2278),(E2278*(1+(F2278/100))*G2278),G2278*E2278)</f>
        <v>283.68</v>
      </c>
      <c r="I2278" s="45">
        <f>IF(OR(A2278="PM",A2278="PZ",A2278="PP"),H2278,"")</f>
        <v>283.68</v>
      </c>
      <c r="J2278" s="45" t="str">
        <f>IF(A2278="S",H2278,"")</f>
        <v/>
      </c>
      <c r="K2278" s="35"/>
      <c r="L2278" s="45" t="str">
        <f>IF(A2278="M06",H2278,"")</f>
        <v/>
      </c>
      <c r="M2278" s="45" t="str">
        <f>IF(OR(A2278="M02",A2278="M25",A2278="M01s"),H2278,"")</f>
        <v/>
      </c>
      <c r="N2278" s="46" t="e">
        <f>IF(A2278="ZMP",E2278*(1+(F2278/100)),#REF!)</f>
        <v>#REF!</v>
      </c>
      <c r="O2278" s="45" t="str">
        <f>IF(A2278="M01e",H2278,"")</f>
        <v/>
      </c>
    </row>
    <row r="2279" spans="1:15" ht="12.75" outlineLevel="1" collapsed="1" x14ac:dyDescent="0.2">
      <c r="A2279" s="38" t="s">
        <v>315</v>
      </c>
      <c r="B2279" s="39" t="s">
        <v>75</v>
      </c>
      <c r="C2279" s="39" t="s">
        <v>76</v>
      </c>
      <c r="D2279" s="40" t="s">
        <v>17</v>
      </c>
      <c r="E2279" s="41">
        <v>2E-3</v>
      </c>
      <c r="F2279" s="42"/>
      <c r="G2279" s="43">
        <v>760</v>
      </c>
      <c r="H2279" s="44">
        <f>IF(ISNUMBER(F2279),(E2279*(1+(F2279/100))*G2279),G2279*E2279)</f>
        <v>1.52</v>
      </c>
      <c r="I2279" s="45" t="str">
        <f>IF(OR(A2279="PM",A2279="PZ",A2279="PP"),H2279,"")</f>
        <v/>
      </c>
      <c r="J2279" s="45">
        <f>IF(A2279="S",H2279,"")</f>
        <v>1.52</v>
      </c>
      <c r="K2279" s="35"/>
      <c r="L2279" s="45" t="str">
        <f>IF(A2279="M06",H2279,"")</f>
        <v/>
      </c>
      <c r="M2279" s="45" t="str">
        <f>IF(OR(A2279="M02",A2279="M25",A2279="M01s"),H2279,"")</f>
        <v/>
      </c>
      <c r="N2279" s="46" t="e">
        <f>IF(A2279="ZMP",E2279*(1+(F2279/100)),#REF!)</f>
        <v>#REF!</v>
      </c>
      <c r="O2279" s="45" t="str">
        <f>IF(A2279="M01e",H2279,"")</f>
        <v/>
      </c>
    </row>
    <row r="2280" spans="1:15" ht="12.75" outlineLevel="1" collapsed="1" x14ac:dyDescent="0.2">
      <c r="A2280" s="38" t="s">
        <v>228</v>
      </c>
      <c r="B2280" s="39" t="s">
        <v>1396</v>
      </c>
      <c r="C2280" s="39" t="s">
        <v>1397</v>
      </c>
      <c r="D2280" s="40" t="s">
        <v>111</v>
      </c>
      <c r="E2280" s="41">
        <v>1</v>
      </c>
      <c r="F2280" s="42"/>
      <c r="G2280" s="43">
        <v>38.57</v>
      </c>
      <c r="H2280" s="44">
        <f>IF(ISNUMBER(F2280),(E2280*(1+(F2280/100))*G2280),G2280*E2280)</f>
        <v>38.57</v>
      </c>
      <c r="I2280" s="45" t="str">
        <f>IF(OR(A2280="PM",A2280="PZ",A2280="PP"),H2280,"")</f>
        <v/>
      </c>
      <c r="J2280" s="45" t="str">
        <f>IF(A2280="S",H2280,"")</f>
        <v/>
      </c>
      <c r="K2280" s="35"/>
      <c r="L2280" s="45" t="str">
        <f>IF(A2280="M06",H2280,"")</f>
        <v/>
      </c>
      <c r="M2280" s="45">
        <f>IF(OR(A2280="M02",A2280="M25",A2280="M01s"),H2280,"")</f>
        <v>38.57</v>
      </c>
      <c r="N2280" s="46" t="e">
        <f>IF(A2280="ZMP",E2280*(1+(F2280/100)),#REF!)</f>
        <v>#REF!</v>
      </c>
      <c r="O2280" s="45" t="str">
        <f>IF(A2280="M01e",H2280,"")</f>
        <v/>
      </c>
    </row>
    <row r="2281" spans="1:15" ht="12.75" outlineLevel="2" x14ac:dyDescent="0.2">
      <c r="A2281" s="47"/>
      <c r="B2281" s="48"/>
      <c r="C2281" s="48"/>
      <c r="D2281" s="49"/>
      <c r="E2281" s="50"/>
      <c r="F2281" s="51"/>
      <c r="G2281" s="52"/>
      <c r="H2281" s="53"/>
      <c r="I2281" s="54"/>
      <c r="J2281" s="54"/>
      <c r="K2281" s="35"/>
      <c r="L2281" s="54"/>
      <c r="M2281" s="54"/>
      <c r="N2281" s="54"/>
      <c r="O2281" s="54"/>
    </row>
    <row r="2282" spans="1:15" ht="12.75" x14ac:dyDescent="0.2">
      <c r="A2282" s="27" t="s">
        <v>198</v>
      </c>
      <c r="B2282" s="28" t="s">
        <v>1398</v>
      </c>
      <c r="C2282" s="29" t="s">
        <v>1399</v>
      </c>
      <c r="D2282" s="30" t="s">
        <v>253</v>
      </c>
      <c r="E2282" s="31">
        <v>1</v>
      </c>
      <c r="F2282" s="32"/>
      <c r="G2282" s="33">
        <v>32778.550000000003</v>
      </c>
      <c r="H2282" s="34">
        <f>G2282</f>
        <v>32778.550000000003</v>
      </c>
      <c r="I2282" s="35">
        <f>SUM(I2283:I2294)</f>
        <v>12645.359999999999</v>
      </c>
      <c r="J2282" s="35">
        <f>SUM(J2283:J2294)</f>
        <v>6787.93</v>
      </c>
      <c r="K2282" s="35">
        <f t="shared" si="797"/>
        <v>19433.29</v>
      </c>
      <c r="L2282" s="35">
        <f>SUM(L2283:L2294)</f>
        <v>0</v>
      </c>
      <c r="M2282" s="35">
        <f>SUM(M2283:M2294)</f>
        <v>13345.262640000001</v>
      </c>
      <c r="N2282" s="35"/>
      <c r="O2282" s="35">
        <f>SUM(O2283:O2294)</f>
        <v>0</v>
      </c>
    </row>
    <row r="2283" spans="1:15" ht="12.75" outlineLevel="1" collapsed="1" x14ac:dyDescent="0.2">
      <c r="A2283" s="38" t="s">
        <v>202</v>
      </c>
      <c r="B2283" s="39" t="s">
        <v>203</v>
      </c>
      <c r="C2283" s="39" t="s">
        <v>204</v>
      </c>
      <c r="D2283" s="40" t="s">
        <v>205</v>
      </c>
      <c r="E2283" s="41">
        <v>17.562999999999999</v>
      </c>
      <c r="F2283" s="42"/>
      <c r="G2283" s="43">
        <v>720</v>
      </c>
      <c r="H2283" s="44">
        <f t="shared" ref="H2283:H2293" si="798">IF(ISNUMBER(F2283),(E2283*(1+(F2283/100))*G2283),G2283*E2283)</f>
        <v>12645.359999999999</v>
      </c>
      <c r="I2283" s="45">
        <f t="shared" ref="I2283:I2293" si="799">IF(OR(A2283="PM",A2283="PZ",A2283="PP"),H2283,"")</f>
        <v>12645.359999999999</v>
      </c>
      <c r="J2283" s="45" t="str">
        <f t="shared" ref="J2283:J2293" si="800">IF(A2283="S",H2283,"")</f>
        <v/>
      </c>
      <c r="K2283" s="35"/>
      <c r="L2283" s="45" t="str">
        <f t="shared" ref="L2283:L2293" si="801">IF(A2283="M06",H2283,"")</f>
        <v/>
      </c>
      <c r="M2283" s="45" t="str">
        <f t="shared" ref="M2283:M2293" si="802">IF(OR(A2283="M02",A2283="M25",A2283="M01s"),H2283,"")</f>
        <v/>
      </c>
      <c r="N2283" s="46" t="e">
        <f>IF(A2283="ZMP",E2283*(1+(F2283/100)),#REF!)</f>
        <v>#REF!</v>
      </c>
      <c r="O2283" s="45" t="str">
        <f t="shared" ref="O2283:O2293" si="803">IF(A2283="M01e",H2283,"")</f>
        <v/>
      </c>
    </row>
    <row r="2284" spans="1:15" ht="12.75" outlineLevel="1" collapsed="1" x14ac:dyDescent="0.2">
      <c r="A2284" s="38" t="s">
        <v>315</v>
      </c>
      <c r="B2284" s="39" t="s">
        <v>15</v>
      </c>
      <c r="C2284" s="39" t="s">
        <v>16</v>
      </c>
      <c r="D2284" s="40" t="s">
        <v>17</v>
      </c>
      <c r="E2284" s="41">
        <v>1.49</v>
      </c>
      <c r="F2284" s="42"/>
      <c r="G2284" s="43">
        <v>990</v>
      </c>
      <c r="H2284" s="44">
        <f t="shared" si="798"/>
        <v>1475.1</v>
      </c>
      <c r="I2284" s="45" t="str">
        <f t="shared" si="799"/>
        <v/>
      </c>
      <c r="J2284" s="45">
        <f t="shared" si="800"/>
        <v>1475.1</v>
      </c>
      <c r="K2284" s="35"/>
      <c r="L2284" s="45" t="str">
        <f t="shared" si="801"/>
        <v/>
      </c>
      <c r="M2284" s="45" t="str">
        <f t="shared" si="802"/>
        <v/>
      </c>
      <c r="N2284" s="46" t="e">
        <f>IF(A2284="ZMP",E2284*(1+(F2284/100)),#REF!)</f>
        <v>#REF!</v>
      </c>
      <c r="O2284" s="45" t="str">
        <f t="shared" si="803"/>
        <v/>
      </c>
    </row>
    <row r="2285" spans="1:15" ht="12.75" outlineLevel="1" collapsed="1" x14ac:dyDescent="0.2">
      <c r="A2285" s="38" t="s">
        <v>315</v>
      </c>
      <c r="B2285" s="39" t="s">
        <v>27</v>
      </c>
      <c r="C2285" s="39" t="s">
        <v>28</v>
      </c>
      <c r="D2285" s="40" t="s">
        <v>17</v>
      </c>
      <c r="E2285" s="41">
        <v>0.14299999999999999</v>
      </c>
      <c r="F2285" s="42">
        <v>0</v>
      </c>
      <c r="G2285" s="43">
        <v>710</v>
      </c>
      <c r="H2285" s="44">
        <f t="shared" si="798"/>
        <v>101.52999999999999</v>
      </c>
      <c r="I2285" s="45" t="str">
        <f t="shared" si="799"/>
        <v/>
      </c>
      <c r="J2285" s="45">
        <f t="shared" si="800"/>
        <v>101.52999999999999</v>
      </c>
      <c r="K2285" s="35"/>
      <c r="L2285" s="45" t="str">
        <f t="shared" si="801"/>
        <v/>
      </c>
      <c r="M2285" s="45" t="str">
        <f t="shared" si="802"/>
        <v/>
      </c>
      <c r="N2285" s="46" t="e">
        <f>IF(A2285="ZMP",E2285*(1+(F2285/100)),#REF!)</f>
        <v>#REF!</v>
      </c>
      <c r="O2285" s="45" t="str">
        <f t="shared" si="803"/>
        <v/>
      </c>
    </row>
    <row r="2286" spans="1:15" ht="12.75" outlineLevel="1" collapsed="1" x14ac:dyDescent="0.2">
      <c r="A2286" s="38" t="s">
        <v>228</v>
      </c>
      <c r="B2286" s="39" t="s">
        <v>437</v>
      </c>
      <c r="C2286" s="39" t="s">
        <v>438</v>
      </c>
      <c r="D2286" s="40" t="s">
        <v>111</v>
      </c>
      <c r="E2286" s="41">
        <v>1</v>
      </c>
      <c r="F2286" s="42"/>
      <c r="G2286" s="43">
        <v>45.4</v>
      </c>
      <c r="H2286" s="44">
        <f t="shared" si="798"/>
        <v>45.4</v>
      </c>
      <c r="I2286" s="45" t="str">
        <f t="shared" si="799"/>
        <v/>
      </c>
      <c r="J2286" s="45" t="str">
        <f t="shared" si="800"/>
        <v/>
      </c>
      <c r="K2286" s="35"/>
      <c r="L2286" s="45" t="str">
        <f t="shared" si="801"/>
        <v/>
      </c>
      <c r="M2286" s="45">
        <f t="shared" si="802"/>
        <v>45.4</v>
      </c>
      <c r="N2286" s="46" t="e">
        <f>IF(A2286="ZMP",E2286*(1+(F2286/100)),#REF!)</f>
        <v>#REF!</v>
      </c>
      <c r="O2286" s="45" t="str">
        <f t="shared" si="803"/>
        <v/>
      </c>
    </row>
    <row r="2287" spans="1:15" ht="12.75" outlineLevel="1" collapsed="1" x14ac:dyDescent="0.2">
      <c r="A2287" s="38" t="s">
        <v>228</v>
      </c>
      <c r="B2287" s="39" t="s">
        <v>439</v>
      </c>
      <c r="C2287" s="39" t="s">
        <v>440</v>
      </c>
      <c r="D2287" s="40" t="s">
        <v>111</v>
      </c>
      <c r="E2287" s="41">
        <v>1</v>
      </c>
      <c r="F2287" s="42"/>
      <c r="G2287" s="43">
        <v>11.21</v>
      </c>
      <c r="H2287" s="44">
        <f t="shared" si="798"/>
        <v>11.21</v>
      </c>
      <c r="I2287" s="45" t="str">
        <f t="shared" si="799"/>
        <v/>
      </c>
      <c r="J2287" s="45" t="str">
        <f t="shared" si="800"/>
        <v/>
      </c>
      <c r="K2287" s="35"/>
      <c r="L2287" s="45" t="str">
        <f t="shared" si="801"/>
        <v/>
      </c>
      <c r="M2287" s="45">
        <f t="shared" si="802"/>
        <v>11.21</v>
      </c>
      <c r="N2287" s="46" t="e">
        <f>IF(A2287="ZMP",E2287*(1+(F2287/100)),#REF!)</f>
        <v>#REF!</v>
      </c>
      <c r="O2287" s="45" t="str">
        <f t="shared" si="803"/>
        <v/>
      </c>
    </row>
    <row r="2288" spans="1:15" ht="12.75" outlineLevel="1" collapsed="1" x14ac:dyDescent="0.2">
      <c r="A2288" s="38" t="s">
        <v>228</v>
      </c>
      <c r="B2288" s="39" t="s">
        <v>1236</v>
      </c>
      <c r="C2288" s="39" t="s">
        <v>1237</v>
      </c>
      <c r="D2288" s="40" t="s">
        <v>111</v>
      </c>
      <c r="E2288" s="41">
        <v>1</v>
      </c>
      <c r="F2288" s="42"/>
      <c r="G2288" s="43">
        <v>268.45</v>
      </c>
      <c r="H2288" s="44">
        <f t="shared" si="798"/>
        <v>268.45</v>
      </c>
      <c r="I2288" s="45" t="str">
        <f t="shared" si="799"/>
        <v/>
      </c>
      <c r="J2288" s="45" t="str">
        <f t="shared" si="800"/>
        <v/>
      </c>
      <c r="K2288" s="35"/>
      <c r="L2288" s="45" t="str">
        <f t="shared" si="801"/>
        <v/>
      </c>
      <c r="M2288" s="45">
        <f t="shared" si="802"/>
        <v>268.45</v>
      </c>
      <c r="N2288" s="46" t="e">
        <f>IF(A2288="ZMP",E2288*(1+(F2288/100)),#REF!)</f>
        <v>#REF!</v>
      </c>
      <c r="O2288" s="45" t="str">
        <f t="shared" si="803"/>
        <v/>
      </c>
    </row>
    <row r="2289" spans="1:15" ht="12.75" outlineLevel="1" collapsed="1" x14ac:dyDescent="0.2">
      <c r="A2289" s="38" t="s">
        <v>228</v>
      </c>
      <c r="B2289" s="39" t="s">
        <v>353</v>
      </c>
      <c r="C2289" s="39" t="s">
        <v>354</v>
      </c>
      <c r="D2289" s="40" t="s">
        <v>329</v>
      </c>
      <c r="E2289" s="41">
        <v>7.5999999999999998E-2</v>
      </c>
      <c r="F2289" s="42"/>
      <c r="G2289" s="43">
        <v>279.39</v>
      </c>
      <c r="H2289" s="44">
        <f t="shared" si="798"/>
        <v>21.233639999999998</v>
      </c>
      <c r="I2289" s="45" t="str">
        <f t="shared" si="799"/>
        <v/>
      </c>
      <c r="J2289" s="45" t="str">
        <f t="shared" si="800"/>
        <v/>
      </c>
      <c r="K2289" s="35"/>
      <c r="L2289" s="45" t="str">
        <f t="shared" si="801"/>
        <v/>
      </c>
      <c r="M2289" s="45">
        <f t="shared" si="802"/>
        <v>21.233639999999998</v>
      </c>
      <c r="N2289" s="46" t="e">
        <f>IF(A2289="ZMP",E2289*(1+(F2289/100)),#REF!)</f>
        <v>#REF!</v>
      </c>
      <c r="O2289" s="45" t="str">
        <f t="shared" si="803"/>
        <v/>
      </c>
    </row>
    <row r="2290" spans="1:15" ht="12.75" outlineLevel="1" collapsed="1" x14ac:dyDescent="0.2">
      <c r="A2290" s="38" t="s">
        <v>228</v>
      </c>
      <c r="B2290" s="39" t="s">
        <v>355</v>
      </c>
      <c r="C2290" s="39" t="s">
        <v>356</v>
      </c>
      <c r="D2290" s="40" t="s">
        <v>334</v>
      </c>
      <c r="E2290" s="41">
        <v>0.02</v>
      </c>
      <c r="F2290" s="42"/>
      <c r="G2290" s="43">
        <v>201.45</v>
      </c>
      <c r="H2290" s="44">
        <f t="shared" si="798"/>
        <v>4.0289999999999999</v>
      </c>
      <c r="I2290" s="45" t="str">
        <f t="shared" si="799"/>
        <v/>
      </c>
      <c r="J2290" s="45" t="str">
        <f t="shared" si="800"/>
        <v/>
      </c>
      <c r="K2290" s="35"/>
      <c r="L2290" s="45" t="str">
        <f t="shared" si="801"/>
        <v/>
      </c>
      <c r="M2290" s="45">
        <f t="shared" si="802"/>
        <v>4.0289999999999999</v>
      </c>
      <c r="N2290" s="46" t="e">
        <f>IF(A2290="ZMP",E2290*(1+(F2290/100)),#REF!)</f>
        <v>#REF!</v>
      </c>
      <c r="O2290" s="45" t="str">
        <f t="shared" si="803"/>
        <v/>
      </c>
    </row>
    <row r="2291" spans="1:15" ht="12.75" outlineLevel="1" collapsed="1" x14ac:dyDescent="0.2">
      <c r="A2291" s="38" t="s">
        <v>316</v>
      </c>
      <c r="B2291" s="39" t="s">
        <v>465</v>
      </c>
      <c r="C2291" s="39" t="s">
        <v>466</v>
      </c>
      <c r="D2291" s="40" t="s">
        <v>111</v>
      </c>
      <c r="E2291" s="41">
        <v>1</v>
      </c>
      <c r="F2291" s="42"/>
      <c r="G2291" s="43">
        <v>12994.94</v>
      </c>
      <c r="H2291" s="44">
        <f t="shared" si="798"/>
        <v>12994.94</v>
      </c>
      <c r="I2291" s="45" t="str">
        <f t="shared" si="799"/>
        <v/>
      </c>
      <c r="J2291" s="45" t="str">
        <f t="shared" si="800"/>
        <v/>
      </c>
      <c r="K2291" s="35"/>
      <c r="L2291" s="45" t="str">
        <f t="shared" si="801"/>
        <v/>
      </c>
      <c r="M2291" s="45">
        <f t="shared" si="802"/>
        <v>12994.94</v>
      </c>
      <c r="N2291" s="46" t="e">
        <f>IF(A2291="ZMP",E2291*(1+(F2291/100)),#REF!)</f>
        <v>#REF!</v>
      </c>
      <c r="O2291" s="45" t="str">
        <f t="shared" si="803"/>
        <v/>
      </c>
    </row>
    <row r="2292" spans="1:15" ht="12.75" outlineLevel="1" collapsed="1" x14ac:dyDescent="0.2">
      <c r="A2292" s="38" t="s">
        <v>315</v>
      </c>
      <c r="B2292" s="39" t="s">
        <v>49</v>
      </c>
      <c r="C2292" s="39" t="s">
        <v>50</v>
      </c>
      <c r="D2292" s="40" t="s">
        <v>46</v>
      </c>
      <c r="E2292" s="41">
        <v>4.8570000000000002</v>
      </c>
      <c r="F2292" s="42"/>
      <c r="G2292" s="43">
        <v>900</v>
      </c>
      <c r="H2292" s="44">
        <f t="shared" si="798"/>
        <v>4371.3</v>
      </c>
      <c r="I2292" s="45" t="str">
        <f t="shared" si="799"/>
        <v/>
      </c>
      <c r="J2292" s="45">
        <f t="shared" si="800"/>
        <v>4371.3</v>
      </c>
      <c r="K2292" s="35"/>
      <c r="L2292" s="45" t="str">
        <f t="shared" si="801"/>
        <v/>
      </c>
      <c r="M2292" s="45" t="str">
        <f t="shared" si="802"/>
        <v/>
      </c>
      <c r="N2292" s="46" t="e">
        <f>IF(A2292="ZMP",E2292*(1+(F2292/100)),#REF!)</f>
        <v>#REF!</v>
      </c>
      <c r="O2292" s="45" t="str">
        <f t="shared" si="803"/>
        <v/>
      </c>
    </row>
    <row r="2293" spans="1:15" ht="12.75" outlineLevel="1" collapsed="1" x14ac:dyDescent="0.2">
      <c r="A2293" s="38" t="s">
        <v>315</v>
      </c>
      <c r="B2293" s="39" t="s">
        <v>71</v>
      </c>
      <c r="C2293" s="39" t="s">
        <v>72</v>
      </c>
      <c r="D2293" s="40" t="s">
        <v>17</v>
      </c>
      <c r="E2293" s="41">
        <v>0.75</v>
      </c>
      <c r="F2293" s="42"/>
      <c r="G2293" s="43">
        <v>1120</v>
      </c>
      <c r="H2293" s="44">
        <f t="shared" si="798"/>
        <v>840</v>
      </c>
      <c r="I2293" s="45" t="str">
        <f t="shared" si="799"/>
        <v/>
      </c>
      <c r="J2293" s="45">
        <f t="shared" si="800"/>
        <v>840</v>
      </c>
      <c r="K2293" s="35"/>
      <c r="L2293" s="45" t="str">
        <f t="shared" si="801"/>
        <v/>
      </c>
      <c r="M2293" s="45" t="str">
        <f t="shared" si="802"/>
        <v/>
      </c>
      <c r="N2293" s="46" t="e">
        <f>IF(A2293="ZMP",E2293*(1+(F2293/100)),#REF!)</f>
        <v>#REF!</v>
      </c>
      <c r="O2293" s="45" t="str">
        <f t="shared" si="803"/>
        <v/>
      </c>
    </row>
    <row r="2294" spans="1:15" ht="12.75" outlineLevel="2" x14ac:dyDescent="0.2">
      <c r="A2294" s="47"/>
      <c r="B2294" s="48"/>
      <c r="C2294" s="48"/>
      <c r="D2294" s="49"/>
      <c r="E2294" s="50"/>
      <c r="F2294" s="51"/>
      <c r="G2294" s="52"/>
      <c r="H2294" s="53"/>
      <c r="I2294" s="54"/>
      <c r="J2294" s="54"/>
      <c r="K2294" s="35"/>
      <c r="L2294" s="54"/>
      <c r="M2294" s="54"/>
      <c r="N2294" s="54"/>
      <c r="O2294" s="54"/>
    </row>
    <row r="2295" spans="1:15" ht="12.75" x14ac:dyDescent="0.2">
      <c r="A2295" s="27" t="s">
        <v>198</v>
      </c>
      <c r="B2295" s="28" t="s">
        <v>1400</v>
      </c>
      <c r="C2295" s="29" t="s">
        <v>1401</v>
      </c>
      <c r="D2295" s="30" t="s">
        <v>253</v>
      </c>
      <c r="E2295" s="31">
        <v>1</v>
      </c>
      <c r="F2295" s="32"/>
      <c r="G2295" s="33">
        <v>36632.06</v>
      </c>
      <c r="H2295" s="34">
        <f>G2295</f>
        <v>36632.06</v>
      </c>
      <c r="I2295" s="35">
        <f>SUM(I2296:I2307)</f>
        <v>12645.359999999999</v>
      </c>
      <c r="J2295" s="35">
        <f>SUM(J2296:J2307)</f>
        <v>6811.6900000000005</v>
      </c>
      <c r="K2295" s="35">
        <f t="shared" si="797"/>
        <v>19457.05</v>
      </c>
      <c r="L2295" s="35">
        <f>SUM(L2296:L2307)</f>
        <v>0</v>
      </c>
      <c r="M2295" s="35">
        <f>SUM(M2296:M2307)</f>
        <v>17175.012639999997</v>
      </c>
      <c r="N2295" s="35"/>
      <c r="O2295" s="35">
        <f>SUM(O2296:O2307)</f>
        <v>0</v>
      </c>
    </row>
    <row r="2296" spans="1:15" ht="12.75" outlineLevel="1" collapsed="1" x14ac:dyDescent="0.2">
      <c r="A2296" s="38" t="s">
        <v>202</v>
      </c>
      <c r="B2296" s="39" t="s">
        <v>203</v>
      </c>
      <c r="C2296" s="39" t="s">
        <v>204</v>
      </c>
      <c r="D2296" s="40" t="s">
        <v>205</v>
      </c>
      <c r="E2296" s="41">
        <v>17.562999999999999</v>
      </c>
      <c r="F2296" s="42"/>
      <c r="G2296" s="43">
        <v>720</v>
      </c>
      <c r="H2296" s="44">
        <f t="shared" ref="H2296:H2306" si="804">IF(ISNUMBER(F2296),(E2296*(1+(F2296/100))*G2296),G2296*E2296)</f>
        <v>12645.359999999999</v>
      </c>
      <c r="I2296" s="45">
        <f t="shared" ref="I2296:I2306" si="805">IF(OR(A2296="PM",A2296="PZ",A2296="PP"),H2296,"")</f>
        <v>12645.359999999999</v>
      </c>
      <c r="J2296" s="45" t="str">
        <f t="shared" ref="J2296:J2306" si="806">IF(A2296="S",H2296,"")</f>
        <v/>
      </c>
      <c r="K2296" s="35"/>
      <c r="L2296" s="45" t="str">
        <f t="shared" ref="L2296:L2306" si="807">IF(A2296="M06",H2296,"")</f>
        <v/>
      </c>
      <c r="M2296" s="45" t="str">
        <f t="shared" ref="M2296:M2306" si="808">IF(OR(A2296="M02",A2296="M25",A2296="M01s"),H2296,"")</f>
        <v/>
      </c>
      <c r="N2296" s="46" t="e">
        <f>IF(A2296="ZMP",E2296*(1+(F2296/100)),#REF!)</f>
        <v>#REF!</v>
      </c>
      <c r="O2296" s="45" t="str">
        <f t="shared" ref="O2296:O2306" si="809">IF(A2296="M01e",H2296,"")</f>
        <v/>
      </c>
    </row>
    <row r="2297" spans="1:15" ht="12.75" outlineLevel="1" collapsed="1" x14ac:dyDescent="0.2">
      <c r="A2297" s="38" t="s">
        <v>315</v>
      </c>
      <c r="B2297" s="39" t="s">
        <v>15</v>
      </c>
      <c r="C2297" s="39" t="s">
        <v>16</v>
      </c>
      <c r="D2297" s="40" t="s">
        <v>17</v>
      </c>
      <c r="E2297" s="41">
        <v>1.514</v>
      </c>
      <c r="F2297" s="42"/>
      <c r="G2297" s="43">
        <v>990</v>
      </c>
      <c r="H2297" s="44">
        <f t="shared" si="804"/>
        <v>1498.86</v>
      </c>
      <c r="I2297" s="45" t="str">
        <f t="shared" si="805"/>
        <v/>
      </c>
      <c r="J2297" s="45">
        <f t="shared" si="806"/>
        <v>1498.86</v>
      </c>
      <c r="K2297" s="35"/>
      <c r="L2297" s="45" t="str">
        <f t="shared" si="807"/>
        <v/>
      </c>
      <c r="M2297" s="45" t="str">
        <f t="shared" si="808"/>
        <v/>
      </c>
      <c r="N2297" s="46" t="e">
        <f>IF(A2297="ZMP",E2297*(1+(F2297/100)),#REF!)</f>
        <v>#REF!</v>
      </c>
      <c r="O2297" s="45" t="str">
        <f t="shared" si="809"/>
        <v/>
      </c>
    </row>
    <row r="2298" spans="1:15" ht="12.75" outlineLevel="1" collapsed="1" x14ac:dyDescent="0.2">
      <c r="A2298" s="38" t="s">
        <v>315</v>
      </c>
      <c r="B2298" s="39" t="s">
        <v>27</v>
      </c>
      <c r="C2298" s="39" t="s">
        <v>28</v>
      </c>
      <c r="D2298" s="40" t="s">
        <v>17</v>
      </c>
      <c r="E2298" s="41">
        <v>0.14299999999999999</v>
      </c>
      <c r="F2298" s="42">
        <v>0</v>
      </c>
      <c r="G2298" s="43">
        <v>710</v>
      </c>
      <c r="H2298" s="44">
        <f t="shared" si="804"/>
        <v>101.52999999999999</v>
      </c>
      <c r="I2298" s="45" t="str">
        <f t="shared" si="805"/>
        <v/>
      </c>
      <c r="J2298" s="45">
        <f t="shared" si="806"/>
        <v>101.52999999999999</v>
      </c>
      <c r="K2298" s="35"/>
      <c r="L2298" s="45" t="str">
        <f t="shared" si="807"/>
        <v/>
      </c>
      <c r="M2298" s="45" t="str">
        <f t="shared" si="808"/>
        <v/>
      </c>
      <c r="N2298" s="46" t="e">
        <f>IF(A2298="ZMP",E2298*(1+(F2298/100)),#REF!)</f>
        <v>#REF!</v>
      </c>
      <c r="O2298" s="45" t="str">
        <f t="shared" si="809"/>
        <v/>
      </c>
    </row>
    <row r="2299" spans="1:15" ht="12.75" outlineLevel="1" collapsed="1" x14ac:dyDescent="0.2">
      <c r="A2299" s="38" t="s">
        <v>228</v>
      </c>
      <c r="B2299" s="39" t="s">
        <v>437</v>
      </c>
      <c r="C2299" s="39" t="s">
        <v>438</v>
      </c>
      <c r="D2299" s="40" t="s">
        <v>111</v>
      </c>
      <c r="E2299" s="41">
        <v>1</v>
      </c>
      <c r="F2299" s="42"/>
      <c r="G2299" s="43">
        <v>45.4</v>
      </c>
      <c r="H2299" s="44">
        <f t="shared" si="804"/>
        <v>45.4</v>
      </c>
      <c r="I2299" s="45" t="str">
        <f t="shared" si="805"/>
        <v/>
      </c>
      <c r="J2299" s="45" t="str">
        <f t="shared" si="806"/>
        <v/>
      </c>
      <c r="K2299" s="35"/>
      <c r="L2299" s="45" t="str">
        <f t="shared" si="807"/>
        <v/>
      </c>
      <c r="M2299" s="45">
        <f t="shared" si="808"/>
        <v>45.4</v>
      </c>
      <c r="N2299" s="46" t="e">
        <f>IF(A2299="ZMP",E2299*(1+(F2299/100)),#REF!)</f>
        <v>#REF!</v>
      </c>
      <c r="O2299" s="45" t="str">
        <f t="shared" si="809"/>
        <v/>
      </c>
    </row>
    <row r="2300" spans="1:15" ht="12.75" outlineLevel="1" collapsed="1" x14ac:dyDescent="0.2">
      <c r="A2300" s="38" t="s">
        <v>228</v>
      </c>
      <c r="B2300" s="39" t="s">
        <v>439</v>
      </c>
      <c r="C2300" s="39" t="s">
        <v>440</v>
      </c>
      <c r="D2300" s="40" t="s">
        <v>111</v>
      </c>
      <c r="E2300" s="41">
        <v>1</v>
      </c>
      <c r="F2300" s="42"/>
      <c r="G2300" s="43">
        <v>11.21</v>
      </c>
      <c r="H2300" s="44">
        <f t="shared" si="804"/>
        <v>11.21</v>
      </c>
      <c r="I2300" s="45" t="str">
        <f t="shared" si="805"/>
        <v/>
      </c>
      <c r="J2300" s="45" t="str">
        <f t="shared" si="806"/>
        <v/>
      </c>
      <c r="K2300" s="35"/>
      <c r="L2300" s="45" t="str">
        <f t="shared" si="807"/>
        <v/>
      </c>
      <c r="M2300" s="45">
        <f t="shared" si="808"/>
        <v>11.21</v>
      </c>
      <c r="N2300" s="46" t="e">
        <f>IF(A2300="ZMP",E2300*(1+(F2300/100)),#REF!)</f>
        <v>#REF!</v>
      </c>
      <c r="O2300" s="45" t="str">
        <f t="shared" si="809"/>
        <v/>
      </c>
    </row>
    <row r="2301" spans="1:15" ht="12.75" outlineLevel="1" collapsed="1" x14ac:dyDescent="0.2">
      <c r="A2301" s="38" t="s">
        <v>228</v>
      </c>
      <c r="B2301" s="39" t="s">
        <v>1236</v>
      </c>
      <c r="C2301" s="39" t="s">
        <v>1237</v>
      </c>
      <c r="D2301" s="40" t="s">
        <v>111</v>
      </c>
      <c r="E2301" s="41">
        <v>1</v>
      </c>
      <c r="F2301" s="42"/>
      <c r="G2301" s="43">
        <v>268.45</v>
      </c>
      <c r="H2301" s="44">
        <f t="shared" si="804"/>
        <v>268.45</v>
      </c>
      <c r="I2301" s="45" t="str">
        <f t="shared" si="805"/>
        <v/>
      </c>
      <c r="J2301" s="45" t="str">
        <f t="shared" si="806"/>
        <v/>
      </c>
      <c r="K2301" s="35"/>
      <c r="L2301" s="45" t="str">
        <f t="shared" si="807"/>
        <v/>
      </c>
      <c r="M2301" s="45">
        <f t="shared" si="808"/>
        <v>268.45</v>
      </c>
      <c r="N2301" s="46" t="e">
        <f>IF(A2301="ZMP",E2301*(1+(F2301/100)),#REF!)</f>
        <v>#REF!</v>
      </c>
      <c r="O2301" s="45" t="str">
        <f t="shared" si="809"/>
        <v/>
      </c>
    </row>
    <row r="2302" spans="1:15" ht="12.75" outlineLevel="1" collapsed="1" x14ac:dyDescent="0.2">
      <c r="A2302" s="38" t="s">
        <v>228</v>
      </c>
      <c r="B2302" s="39" t="s">
        <v>353</v>
      </c>
      <c r="C2302" s="39" t="s">
        <v>354</v>
      </c>
      <c r="D2302" s="40" t="s">
        <v>329</v>
      </c>
      <c r="E2302" s="41">
        <v>7.5999999999999998E-2</v>
      </c>
      <c r="F2302" s="42"/>
      <c r="G2302" s="43">
        <v>279.39</v>
      </c>
      <c r="H2302" s="44">
        <f t="shared" si="804"/>
        <v>21.233639999999998</v>
      </c>
      <c r="I2302" s="45" t="str">
        <f t="shared" si="805"/>
        <v/>
      </c>
      <c r="J2302" s="45" t="str">
        <f t="shared" si="806"/>
        <v/>
      </c>
      <c r="K2302" s="35"/>
      <c r="L2302" s="45" t="str">
        <f t="shared" si="807"/>
        <v/>
      </c>
      <c r="M2302" s="45">
        <f t="shared" si="808"/>
        <v>21.233639999999998</v>
      </c>
      <c r="N2302" s="46" t="e">
        <f>IF(A2302="ZMP",E2302*(1+(F2302/100)),#REF!)</f>
        <v>#REF!</v>
      </c>
      <c r="O2302" s="45" t="str">
        <f t="shared" si="809"/>
        <v/>
      </c>
    </row>
    <row r="2303" spans="1:15" ht="12.75" outlineLevel="1" collapsed="1" x14ac:dyDescent="0.2">
      <c r="A2303" s="38" t="s">
        <v>228</v>
      </c>
      <c r="B2303" s="39" t="s">
        <v>355</v>
      </c>
      <c r="C2303" s="39" t="s">
        <v>356</v>
      </c>
      <c r="D2303" s="40" t="s">
        <v>334</v>
      </c>
      <c r="E2303" s="41">
        <v>0.02</v>
      </c>
      <c r="F2303" s="42"/>
      <c r="G2303" s="43">
        <v>201.45</v>
      </c>
      <c r="H2303" s="44">
        <f t="shared" si="804"/>
        <v>4.0289999999999999</v>
      </c>
      <c r="I2303" s="45" t="str">
        <f t="shared" si="805"/>
        <v/>
      </c>
      <c r="J2303" s="45" t="str">
        <f t="shared" si="806"/>
        <v/>
      </c>
      <c r="K2303" s="35"/>
      <c r="L2303" s="45" t="str">
        <f t="shared" si="807"/>
        <v/>
      </c>
      <c r="M2303" s="45">
        <f t="shared" si="808"/>
        <v>4.0289999999999999</v>
      </c>
      <c r="N2303" s="46" t="e">
        <f>IF(A2303="ZMP",E2303*(1+(F2303/100)),#REF!)</f>
        <v>#REF!</v>
      </c>
      <c r="O2303" s="45" t="str">
        <f t="shared" si="809"/>
        <v/>
      </c>
    </row>
    <row r="2304" spans="1:15" ht="12.75" outlineLevel="1" collapsed="1" x14ac:dyDescent="0.2">
      <c r="A2304" s="38" t="s">
        <v>316</v>
      </c>
      <c r="B2304" s="39" t="s">
        <v>469</v>
      </c>
      <c r="C2304" s="39" t="s">
        <v>470</v>
      </c>
      <c r="D2304" s="40" t="s">
        <v>111</v>
      </c>
      <c r="E2304" s="41">
        <v>1</v>
      </c>
      <c r="F2304" s="42"/>
      <c r="G2304" s="43">
        <v>16824.689999999999</v>
      </c>
      <c r="H2304" s="44">
        <f t="shared" si="804"/>
        <v>16824.689999999999</v>
      </c>
      <c r="I2304" s="45" t="str">
        <f t="shared" si="805"/>
        <v/>
      </c>
      <c r="J2304" s="45" t="str">
        <f t="shared" si="806"/>
        <v/>
      </c>
      <c r="K2304" s="35"/>
      <c r="L2304" s="45" t="str">
        <f t="shared" si="807"/>
        <v/>
      </c>
      <c r="M2304" s="45">
        <f t="shared" si="808"/>
        <v>16824.689999999999</v>
      </c>
      <c r="N2304" s="46" t="e">
        <f>IF(A2304="ZMP",E2304*(1+(F2304/100)),#REF!)</f>
        <v>#REF!</v>
      </c>
      <c r="O2304" s="45" t="str">
        <f t="shared" si="809"/>
        <v/>
      </c>
    </row>
    <row r="2305" spans="1:15" ht="12.75" outlineLevel="1" collapsed="1" x14ac:dyDescent="0.2">
      <c r="A2305" s="38" t="s">
        <v>315</v>
      </c>
      <c r="B2305" s="39" t="s">
        <v>49</v>
      </c>
      <c r="C2305" s="39" t="s">
        <v>50</v>
      </c>
      <c r="D2305" s="40" t="s">
        <v>46</v>
      </c>
      <c r="E2305" s="41">
        <v>4.8570000000000002</v>
      </c>
      <c r="F2305" s="42"/>
      <c r="G2305" s="43">
        <v>900</v>
      </c>
      <c r="H2305" s="44">
        <f t="shared" si="804"/>
        <v>4371.3</v>
      </c>
      <c r="I2305" s="45" t="str">
        <f t="shared" si="805"/>
        <v/>
      </c>
      <c r="J2305" s="45">
        <f t="shared" si="806"/>
        <v>4371.3</v>
      </c>
      <c r="K2305" s="35"/>
      <c r="L2305" s="45" t="str">
        <f t="shared" si="807"/>
        <v/>
      </c>
      <c r="M2305" s="45" t="str">
        <f t="shared" si="808"/>
        <v/>
      </c>
      <c r="N2305" s="46" t="e">
        <f>IF(A2305="ZMP",E2305*(1+(F2305/100)),#REF!)</f>
        <v>#REF!</v>
      </c>
      <c r="O2305" s="45" t="str">
        <f t="shared" si="809"/>
        <v/>
      </c>
    </row>
    <row r="2306" spans="1:15" ht="12.75" outlineLevel="1" collapsed="1" x14ac:dyDescent="0.2">
      <c r="A2306" s="38" t="s">
        <v>315</v>
      </c>
      <c r="B2306" s="39" t="s">
        <v>71</v>
      </c>
      <c r="C2306" s="39" t="s">
        <v>72</v>
      </c>
      <c r="D2306" s="40" t="s">
        <v>17</v>
      </c>
      <c r="E2306" s="41">
        <v>0.75</v>
      </c>
      <c r="F2306" s="42"/>
      <c r="G2306" s="43">
        <v>1120</v>
      </c>
      <c r="H2306" s="44">
        <f t="shared" si="804"/>
        <v>840</v>
      </c>
      <c r="I2306" s="45" t="str">
        <f t="shared" si="805"/>
        <v/>
      </c>
      <c r="J2306" s="45">
        <f t="shared" si="806"/>
        <v>840</v>
      </c>
      <c r="K2306" s="35"/>
      <c r="L2306" s="45" t="str">
        <f t="shared" si="807"/>
        <v/>
      </c>
      <c r="M2306" s="45" t="str">
        <f t="shared" si="808"/>
        <v/>
      </c>
      <c r="N2306" s="46" t="e">
        <f>IF(A2306="ZMP",E2306*(1+(F2306/100)),#REF!)</f>
        <v>#REF!</v>
      </c>
      <c r="O2306" s="45" t="str">
        <f t="shared" si="809"/>
        <v/>
      </c>
    </row>
    <row r="2307" spans="1:15" ht="12.75" outlineLevel="2" x14ac:dyDescent="0.2">
      <c r="A2307" s="47"/>
      <c r="B2307" s="48"/>
      <c r="C2307" s="48"/>
      <c r="D2307" s="49"/>
      <c r="E2307" s="50"/>
      <c r="F2307" s="51"/>
      <c r="G2307" s="52"/>
      <c r="H2307" s="53"/>
      <c r="I2307" s="54"/>
      <c r="J2307" s="54"/>
      <c r="K2307" s="35"/>
      <c r="L2307" s="54"/>
      <c r="M2307" s="54"/>
      <c r="N2307" s="54"/>
      <c r="O2307" s="54"/>
    </row>
    <row r="2308" spans="1:15" ht="12.75" x14ac:dyDescent="0.2">
      <c r="A2308" s="27" t="s">
        <v>198</v>
      </c>
      <c r="B2308" s="28" t="s">
        <v>1402</v>
      </c>
      <c r="C2308" s="29" t="s">
        <v>1403</v>
      </c>
      <c r="D2308" s="30" t="s">
        <v>253</v>
      </c>
      <c r="E2308" s="31">
        <v>1</v>
      </c>
      <c r="F2308" s="32"/>
      <c r="G2308" s="33">
        <v>25647.45</v>
      </c>
      <c r="H2308" s="34">
        <f>G2308</f>
        <v>25647.45</v>
      </c>
      <c r="I2308" s="35">
        <f>SUM(I2309:I2318)</f>
        <v>2515.6800000000003</v>
      </c>
      <c r="J2308" s="35">
        <f>SUM(J2309:J2318)</f>
        <v>2062.4700000000003</v>
      </c>
      <c r="K2308" s="35">
        <f t="shared" ref="K2308:K2363" si="810">I2308+J2308</f>
        <v>4578.1500000000005</v>
      </c>
      <c r="L2308" s="35">
        <f>SUM(L2309:L2318)</f>
        <v>0</v>
      </c>
      <c r="M2308" s="35">
        <f>SUM(M2309:M2318)</f>
        <v>21069.301320000002</v>
      </c>
      <c r="N2308" s="35"/>
      <c r="O2308" s="35">
        <f>SUM(O2309:O2318)</f>
        <v>0</v>
      </c>
    </row>
    <row r="2309" spans="1:15" ht="12.75" outlineLevel="1" collapsed="1" x14ac:dyDescent="0.2">
      <c r="A2309" s="38" t="s">
        <v>202</v>
      </c>
      <c r="B2309" s="39" t="s">
        <v>203</v>
      </c>
      <c r="C2309" s="39" t="s">
        <v>204</v>
      </c>
      <c r="D2309" s="40" t="s">
        <v>205</v>
      </c>
      <c r="E2309" s="41">
        <v>3.4940000000000002</v>
      </c>
      <c r="F2309" s="42"/>
      <c r="G2309" s="43">
        <v>720</v>
      </c>
      <c r="H2309" s="44">
        <f t="shared" ref="H2309:H2317" si="811">IF(ISNUMBER(F2309),(E2309*(1+(F2309/100))*G2309),G2309*E2309)</f>
        <v>2515.6800000000003</v>
      </c>
      <c r="I2309" s="45">
        <f t="shared" ref="I2309:I2317" si="812">IF(OR(A2309="PM",A2309="PZ",A2309="PP"),H2309,"")</f>
        <v>2515.6800000000003</v>
      </c>
      <c r="J2309" s="45" t="str">
        <f t="shared" ref="J2309:J2317" si="813">IF(A2309="S",H2309,"")</f>
        <v/>
      </c>
      <c r="K2309" s="35"/>
      <c r="L2309" s="45" t="str">
        <f t="shared" ref="L2309:L2317" si="814">IF(A2309="M06",H2309,"")</f>
        <v/>
      </c>
      <c r="M2309" s="45" t="str">
        <f t="shared" ref="M2309:M2317" si="815">IF(OR(A2309="M02",A2309="M25",A2309="M01s"),H2309,"")</f>
        <v/>
      </c>
      <c r="N2309" s="46" t="e">
        <f>IF(A2309="ZMP",E2309*(1+(F2309/100)),#REF!)</f>
        <v>#REF!</v>
      </c>
      <c r="O2309" s="45" t="str">
        <f t="shared" ref="O2309:O2317" si="816">IF(A2309="M01e",H2309,"")</f>
        <v/>
      </c>
    </row>
    <row r="2310" spans="1:15" ht="12.75" outlineLevel="1" collapsed="1" x14ac:dyDescent="0.2">
      <c r="A2310" s="38" t="s">
        <v>315</v>
      </c>
      <c r="B2310" s="39" t="s">
        <v>15</v>
      </c>
      <c r="C2310" s="39" t="s">
        <v>16</v>
      </c>
      <c r="D2310" s="40" t="s">
        <v>17</v>
      </c>
      <c r="E2310" s="41">
        <v>1.083</v>
      </c>
      <c r="F2310" s="42">
        <v>0</v>
      </c>
      <c r="G2310" s="43">
        <v>990</v>
      </c>
      <c r="H2310" s="44">
        <f t="shared" si="811"/>
        <v>1072.17</v>
      </c>
      <c r="I2310" s="45" t="str">
        <f t="shared" si="812"/>
        <v/>
      </c>
      <c r="J2310" s="45">
        <f t="shared" si="813"/>
        <v>1072.17</v>
      </c>
      <c r="K2310" s="35"/>
      <c r="L2310" s="45" t="str">
        <f t="shared" si="814"/>
        <v/>
      </c>
      <c r="M2310" s="45" t="str">
        <f t="shared" si="815"/>
        <v/>
      </c>
      <c r="N2310" s="46" t="e">
        <f>IF(A2310="ZMP",E2310*(1+(F2310/100)),#REF!)</f>
        <v>#REF!</v>
      </c>
      <c r="O2310" s="45" t="str">
        <f t="shared" si="816"/>
        <v/>
      </c>
    </row>
    <row r="2311" spans="1:15" ht="12.75" outlineLevel="1" collapsed="1" x14ac:dyDescent="0.2">
      <c r="A2311" s="38" t="s">
        <v>315</v>
      </c>
      <c r="B2311" s="39" t="s">
        <v>71</v>
      </c>
      <c r="C2311" s="39" t="s">
        <v>72</v>
      </c>
      <c r="D2311" s="40" t="s">
        <v>17</v>
      </c>
      <c r="E2311" s="41">
        <v>0.75</v>
      </c>
      <c r="F2311" s="42"/>
      <c r="G2311" s="43">
        <v>1120</v>
      </c>
      <c r="H2311" s="44">
        <f t="shared" si="811"/>
        <v>840</v>
      </c>
      <c r="I2311" s="45" t="str">
        <f t="shared" si="812"/>
        <v/>
      </c>
      <c r="J2311" s="45">
        <f t="shared" si="813"/>
        <v>840</v>
      </c>
      <c r="K2311" s="35"/>
      <c r="L2311" s="45" t="str">
        <f t="shared" si="814"/>
        <v/>
      </c>
      <c r="M2311" s="45" t="str">
        <f t="shared" si="815"/>
        <v/>
      </c>
      <c r="N2311" s="46" t="e">
        <f>IF(A2311="ZMP",E2311*(1+(F2311/100)),#REF!)</f>
        <v>#REF!</v>
      </c>
      <c r="O2311" s="45" t="str">
        <f t="shared" si="816"/>
        <v/>
      </c>
    </row>
    <row r="2312" spans="1:15" ht="12.75" outlineLevel="1" collapsed="1" x14ac:dyDescent="0.2">
      <c r="A2312" s="38" t="s">
        <v>228</v>
      </c>
      <c r="B2312" s="39" t="s">
        <v>437</v>
      </c>
      <c r="C2312" s="39" t="s">
        <v>438</v>
      </c>
      <c r="D2312" s="40" t="s">
        <v>111</v>
      </c>
      <c r="E2312" s="41">
        <v>1</v>
      </c>
      <c r="F2312" s="42"/>
      <c r="G2312" s="43">
        <v>45.4</v>
      </c>
      <c r="H2312" s="44">
        <f t="shared" si="811"/>
        <v>45.4</v>
      </c>
      <c r="I2312" s="45" t="str">
        <f t="shared" si="812"/>
        <v/>
      </c>
      <c r="J2312" s="45" t="str">
        <f t="shared" si="813"/>
        <v/>
      </c>
      <c r="K2312" s="35"/>
      <c r="L2312" s="45" t="str">
        <f t="shared" si="814"/>
        <v/>
      </c>
      <c r="M2312" s="45">
        <f t="shared" si="815"/>
        <v>45.4</v>
      </c>
      <c r="N2312" s="46" t="e">
        <f>IF(A2312="ZMP",E2312*(1+(F2312/100)),#REF!)</f>
        <v>#REF!</v>
      </c>
      <c r="O2312" s="45" t="str">
        <f t="shared" si="816"/>
        <v/>
      </c>
    </row>
    <row r="2313" spans="1:15" ht="12.75" outlineLevel="1" collapsed="1" x14ac:dyDescent="0.2">
      <c r="A2313" s="38" t="s">
        <v>228</v>
      </c>
      <c r="B2313" s="39" t="s">
        <v>439</v>
      </c>
      <c r="C2313" s="39" t="s">
        <v>440</v>
      </c>
      <c r="D2313" s="40" t="s">
        <v>111</v>
      </c>
      <c r="E2313" s="41">
        <v>1</v>
      </c>
      <c r="F2313" s="42"/>
      <c r="G2313" s="43">
        <v>11.21</v>
      </c>
      <c r="H2313" s="44">
        <f t="shared" si="811"/>
        <v>11.21</v>
      </c>
      <c r="I2313" s="45" t="str">
        <f t="shared" si="812"/>
        <v/>
      </c>
      <c r="J2313" s="45" t="str">
        <f t="shared" si="813"/>
        <v/>
      </c>
      <c r="K2313" s="35"/>
      <c r="L2313" s="45" t="str">
        <f t="shared" si="814"/>
        <v/>
      </c>
      <c r="M2313" s="45">
        <f t="shared" si="815"/>
        <v>11.21</v>
      </c>
      <c r="N2313" s="46" t="e">
        <f>IF(A2313="ZMP",E2313*(1+(F2313/100)),#REF!)</f>
        <v>#REF!</v>
      </c>
      <c r="O2313" s="45" t="str">
        <f t="shared" si="816"/>
        <v/>
      </c>
    </row>
    <row r="2314" spans="1:15" ht="12.75" outlineLevel="1" collapsed="1" x14ac:dyDescent="0.2">
      <c r="A2314" s="38" t="s">
        <v>228</v>
      </c>
      <c r="B2314" s="39" t="s">
        <v>353</v>
      </c>
      <c r="C2314" s="39" t="s">
        <v>354</v>
      </c>
      <c r="D2314" s="40" t="s">
        <v>329</v>
      </c>
      <c r="E2314" s="41">
        <v>3.7999999999999999E-2</v>
      </c>
      <c r="F2314" s="42"/>
      <c r="G2314" s="43">
        <v>279.39</v>
      </c>
      <c r="H2314" s="44">
        <f t="shared" si="811"/>
        <v>10.616819999999999</v>
      </c>
      <c r="I2314" s="45" t="str">
        <f t="shared" si="812"/>
        <v/>
      </c>
      <c r="J2314" s="45" t="str">
        <f t="shared" si="813"/>
        <v/>
      </c>
      <c r="K2314" s="35"/>
      <c r="L2314" s="45" t="str">
        <f t="shared" si="814"/>
        <v/>
      </c>
      <c r="M2314" s="45">
        <f t="shared" si="815"/>
        <v>10.616819999999999</v>
      </c>
      <c r="N2314" s="46" t="e">
        <f>IF(A2314="ZMP",E2314*(1+(F2314/100)),#REF!)</f>
        <v>#REF!</v>
      </c>
      <c r="O2314" s="45" t="str">
        <f t="shared" si="816"/>
        <v/>
      </c>
    </row>
    <row r="2315" spans="1:15" ht="12.75" outlineLevel="1" collapsed="1" x14ac:dyDescent="0.2">
      <c r="A2315" s="38" t="s">
        <v>228</v>
      </c>
      <c r="B2315" s="39" t="s">
        <v>355</v>
      </c>
      <c r="C2315" s="39" t="s">
        <v>356</v>
      </c>
      <c r="D2315" s="40" t="s">
        <v>334</v>
      </c>
      <c r="E2315" s="41">
        <v>0.01</v>
      </c>
      <c r="F2315" s="42"/>
      <c r="G2315" s="43">
        <v>201.45</v>
      </c>
      <c r="H2315" s="44">
        <f t="shared" si="811"/>
        <v>2.0145</v>
      </c>
      <c r="I2315" s="45" t="str">
        <f t="shared" si="812"/>
        <v/>
      </c>
      <c r="J2315" s="45" t="str">
        <f t="shared" si="813"/>
        <v/>
      </c>
      <c r="K2315" s="35"/>
      <c r="L2315" s="45" t="str">
        <f t="shared" si="814"/>
        <v/>
      </c>
      <c r="M2315" s="45">
        <f t="shared" si="815"/>
        <v>2.0145</v>
      </c>
      <c r="N2315" s="46" t="e">
        <f>IF(A2315="ZMP",E2315*(1+(F2315/100)),#REF!)</f>
        <v>#REF!</v>
      </c>
      <c r="O2315" s="45" t="str">
        <f t="shared" si="816"/>
        <v/>
      </c>
    </row>
    <row r="2316" spans="1:15" ht="12.75" outlineLevel="1" collapsed="1" x14ac:dyDescent="0.2">
      <c r="A2316" s="38" t="s">
        <v>316</v>
      </c>
      <c r="B2316" s="39" t="s">
        <v>481</v>
      </c>
      <c r="C2316" s="39" t="s">
        <v>482</v>
      </c>
      <c r="D2316" s="40" t="s">
        <v>111</v>
      </c>
      <c r="E2316" s="41">
        <v>1</v>
      </c>
      <c r="F2316" s="42"/>
      <c r="G2316" s="43">
        <v>21000.06</v>
      </c>
      <c r="H2316" s="44">
        <f t="shared" si="811"/>
        <v>21000.06</v>
      </c>
      <c r="I2316" s="45" t="str">
        <f t="shared" si="812"/>
        <v/>
      </c>
      <c r="J2316" s="45" t="str">
        <f t="shared" si="813"/>
        <v/>
      </c>
      <c r="K2316" s="35"/>
      <c r="L2316" s="45" t="str">
        <f t="shared" si="814"/>
        <v/>
      </c>
      <c r="M2316" s="45">
        <f t="shared" si="815"/>
        <v>21000.06</v>
      </c>
      <c r="N2316" s="46" t="e">
        <f>IF(A2316="ZMP",E2316*(1+(F2316/100)),#REF!)</f>
        <v>#REF!</v>
      </c>
      <c r="O2316" s="45" t="str">
        <f t="shared" si="816"/>
        <v/>
      </c>
    </row>
    <row r="2317" spans="1:15" ht="12.75" outlineLevel="1" collapsed="1" x14ac:dyDescent="0.2">
      <c r="A2317" s="38" t="s">
        <v>315</v>
      </c>
      <c r="B2317" s="39" t="s">
        <v>49</v>
      </c>
      <c r="C2317" s="39" t="s">
        <v>50</v>
      </c>
      <c r="D2317" s="40" t="s">
        <v>46</v>
      </c>
      <c r="E2317" s="41">
        <v>0.16700000000000001</v>
      </c>
      <c r="F2317" s="42"/>
      <c r="G2317" s="43">
        <v>900</v>
      </c>
      <c r="H2317" s="44">
        <f t="shared" si="811"/>
        <v>150.30000000000001</v>
      </c>
      <c r="I2317" s="45" t="str">
        <f t="shared" si="812"/>
        <v/>
      </c>
      <c r="J2317" s="45">
        <f t="shared" si="813"/>
        <v>150.30000000000001</v>
      </c>
      <c r="K2317" s="35"/>
      <c r="L2317" s="45" t="str">
        <f t="shared" si="814"/>
        <v/>
      </c>
      <c r="M2317" s="45" t="str">
        <f t="shared" si="815"/>
        <v/>
      </c>
      <c r="N2317" s="46" t="e">
        <f>IF(A2317="ZMP",E2317*(1+(F2317/100)),#REF!)</f>
        <v>#REF!</v>
      </c>
      <c r="O2317" s="45" t="str">
        <f t="shared" si="816"/>
        <v/>
      </c>
    </row>
    <row r="2318" spans="1:15" ht="12.75" outlineLevel="2" x14ac:dyDescent="0.2">
      <c r="A2318" s="47"/>
      <c r="B2318" s="48"/>
      <c r="C2318" s="48"/>
      <c r="D2318" s="49"/>
      <c r="E2318" s="50"/>
      <c r="F2318" s="51"/>
      <c r="G2318" s="52"/>
      <c r="H2318" s="53"/>
      <c r="I2318" s="54"/>
      <c r="J2318" s="54"/>
      <c r="K2318" s="35"/>
      <c r="L2318" s="54"/>
      <c r="M2318" s="54"/>
      <c r="N2318" s="54"/>
      <c r="O2318" s="54"/>
    </row>
    <row r="2319" spans="1:15" ht="12.75" x14ac:dyDescent="0.2">
      <c r="A2319" s="27" t="s">
        <v>198</v>
      </c>
      <c r="B2319" s="28" t="s">
        <v>1404</v>
      </c>
      <c r="C2319" s="29" t="s">
        <v>1405</v>
      </c>
      <c r="D2319" s="30" t="s">
        <v>253</v>
      </c>
      <c r="E2319" s="31">
        <v>1</v>
      </c>
      <c r="F2319" s="32"/>
      <c r="G2319" s="33">
        <v>17642.330000000002</v>
      </c>
      <c r="H2319" s="34">
        <f>G2319</f>
        <v>17642.330000000002</v>
      </c>
      <c r="I2319" s="35">
        <f>SUM(I2320:I2329)</f>
        <v>2515.6800000000003</v>
      </c>
      <c r="J2319" s="35">
        <f>SUM(J2320:J2329)</f>
        <v>2062.4700000000003</v>
      </c>
      <c r="K2319" s="35">
        <f t="shared" si="810"/>
        <v>4578.1500000000005</v>
      </c>
      <c r="L2319" s="35">
        <f>SUM(L2320:L2329)</f>
        <v>0</v>
      </c>
      <c r="M2319" s="35">
        <f>SUM(M2320:M2329)</f>
        <v>13064.18132</v>
      </c>
      <c r="N2319" s="35"/>
      <c r="O2319" s="35">
        <f>SUM(O2320:O2329)</f>
        <v>0</v>
      </c>
    </row>
    <row r="2320" spans="1:15" ht="12.75" outlineLevel="1" collapsed="1" x14ac:dyDescent="0.2">
      <c r="A2320" s="38" t="s">
        <v>202</v>
      </c>
      <c r="B2320" s="39" t="s">
        <v>203</v>
      </c>
      <c r="C2320" s="39" t="s">
        <v>204</v>
      </c>
      <c r="D2320" s="40" t="s">
        <v>205</v>
      </c>
      <c r="E2320" s="41">
        <v>3.4940000000000002</v>
      </c>
      <c r="F2320" s="42"/>
      <c r="G2320" s="43">
        <v>720</v>
      </c>
      <c r="H2320" s="44">
        <f t="shared" ref="H2320:H2328" si="817">IF(ISNUMBER(F2320),(E2320*(1+(F2320/100))*G2320),G2320*E2320)</f>
        <v>2515.6800000000003</v>
      </c>
      <c r="I2320" s="45">
        <f t="shared" ref="I2320:I2328" si="818">IF(OR(A2320="PM",A2320="PZ",A2320="PP"),H2320,"")</f>
        <v>2515.6800000000003</v>
      </c>
      <c r="J2320" s="45" t="str">
        <f t="shared" ref="J2320:J2328" si="819">IF(A2320="S",H2320,"")</f>
        <v/>
      </c>
      <c r="K2320" s="35"/>
      <c r="L2320" s="45" t="str">
        <f t="shared" ref="L2320:L2328" si="820">IF(A2320="M06",H2320,"")</f>
        <v/>
      </c>
      <c r="M2320" s="45" t="str">
        <f t="shared" ref="M2320:M2328" si="821">IF(OR(A2320="M02",A2320="M25",A2320="M01s"),H2320,"")</f>
        <v/>
      </c>
      <c r="N2320" s="46" t="e">
        <f>IF(A2320="ZMP",E2320*(1+(F2320/100)),#REF!)</f>
        <v>#REF!</v>
      </c>
      <c r="O2320" s="45" t="str">
        <f t="shared" ref="O2320:O2328" si="822">IF(A2320="M01e",H2320,"")</f>
        <v/>
      </c>
    </row>
    <row r="2321" spans="1:15" ht="12.75" outlineLevel="1" collapsed="1" x14ac:dyDescent="0.2">
      <c r="A2321" s="38" t="s">
        <v>315</v>
      </c>
      <c r="B2321" s="39" t="s">
        <v>15</v>
      </c>
      <c r="C2321" s="39" t="s">
        <v>16</v>
      </c>
      <c r="D2321" s="40" t="s">
        <v>17</v>
      </c>
      <c r="E2321" s="41">
        <v>1.083</v>
      </c>
      <c r="F2321" s="42">
        <v>0</v>
      </c>
      <c r="G2321" s="43">
        <v>990</v>
      </c>
      <c r="H2321" s="44">
        <f t="shared" si="817"/>
        <v>1072.17</v>
      </c>
      <c r="I2321" s="45" t="str">
        <f t="shared" si="818"/>
        <v/>
      </c>
      <c r="J2321" s="45">
        <f t="shared" si="819"/>
        <v>1072.17</v>
      </c>
      <c r="K2321" s="35"/>
      <c r="L2321" s="45" t="str">
        <f t="shared" si="820"/>
        <v/>
      </c>
      <c r="M2321" s="45" t="str">
        <f t="shared" si="821"/>
        <v/>
      </c>
      <c r="N2321" s="46" t="e">
        <f>IF(A2321="ZMP",E2321*(1+(F2321/100)),#REF!)</f>
        <v>#REF!</v>
      </c>
      <c r="O2321" s="45" t="str">
        <f t="shared" si="822"/>
        <v/>
      </c>
    </row>
    <row r="2322" spans="1:15" ht="12.75" outlineLevel="1" collapsed="1" x14ac:dyDescent="0.2">
      <c r="A2322" s="38" t="s">
        <v>315</v>
      </c>
      <c r="B2322" s="39" t="s">
        <v>71</v>
      </c>
      <c r="C2322" s="39" t="s">
        <v>72</v>
      </c>
      <c r="D2322" s="40" t="s">
        <v>17</v>
      </c>
      <c r="E2322" s="41">
        <v>0.75</v>
      </c>
      <c r="F2322" s="42"/>
      <c r="G2322" s="43">
        <v>1120</v>
      </c>
      <c r="H2322" s="44">
        <f t="shared" si="817"/>
        <v>840</v>
      </c>
      <c r="I2322" s="45" t="str">
        <f t="shared" si="818"/>
        <v/>
      </c>
      <c r="J2322" s="45">
        <f t="shared" si="819"/>
        <v>840</v>
      </c>
      <c r="K2322" s="35"/>
      <c r="L2322" s="45" t="str">
        <f t="shared" si="820"/>
        <v/>
      </c>
      <c r="M2322" s="45" t="str">
        <f t="shared" si="821"/>
        <v/>
      </c>
      <c r="N2322" s="46" t="e">
        <f>IF(A2322="ZMP",E2322*(1+(F2322/100)),#REF!)</f>
        <v>#REF!</v>
      </c>
      <c r="O2322" s="45" t="str">
        <f t="shared" si="822"/>
        <v/>
      </c>
    </row>
    <row r="2323" spans="1:15" ht="12.75" outlineLevel="1" collapsed="1" x14ac:dyDescent="0.2">
      <c r="A2323" s="38" t="s">
        <v>228</v>
      </c>
      <c r="B2323" s="39" t="s">
        <v>437</v>
      </c>
      <c r="C2323" s="39" t="s">
        <v>438</v>
      </c>
      <c r="D2323" s="40" t="s">
        <v>111</v>
      </c>
      <c r="E2323" s="41">
        <v>1</v>
      </c>
      <c r="F2323" s="42"/>
      <c r="G2323" s="43">
        <v>45.4</v>
      </c>
      <c r="H2323" s="44">
        <f t="shared" si="817"/>
        <v>45.4</v>
      </c>
      <c r="I2323" s="45" t="str">
        <f t="shared" si="818"/>
        <v/>
      </c>
      <c r="J2323" s="45" t="str">
        <f t="shared" si="819"/>
        <v/>
      </c>
      <c r="K2323" s="35"/>
      <c r="L2323" s="45" t="str">
        <f t="shared" si="820"/>
        <v/>
      </c>
      <c r="M2323" s="45">
        <f t="shared" si="821"/>
        <v>45.4</v>
      </c>
      <c r="N2323" s="46" t="e">
        <f>IF(A2323="ZMP",E2323*(1+(F2323/100)),#REF!)</f>
        <v>#REF!</v>
      </c>
      <c r="O2323" s="45" t="str">
        <f t="shared" si="822"/>
        <v/>
      </c>
    </row>
    <row r="2324" spans="1:15" ht="12.75" outlineLevel="1" collapsed="1" x14ac:dyDescent="0.2">
      <c r="A2324" s="38" t="s">
        <v>228</v>
      </c>
      <c r="B2324" s="39" t="s">
        <v>439</v>
      </c>
      <c r="C2324" s="39" t="s">
        <v>440</v>
      </c>
      <c r="D2324" s="40" t="s">
        <v>111</v>
      </c>
      <c r="E2324" s="41">
        <v>1</v>
      </c>
      <c r="F2324" s="42"/>
      <c r="G2324" s="43">
        <v>11.21</v>
      </c>
      <c r="H2324" s="44">
        <f t="shared" si="817"/>
        <v>11.21</v>
      </c>
      <c r="I2324" s="45" t="str">
        <f t="shared" si="818"/>
        <v/>
      </c>
      <c r="J2324" s="45" t="str">
        <f t="shared" si="819"/>
        <v/>
      </c>
      <c r="K2324" s="35"/>
      <c r="L2324" s="45" t="str">
        <f t="shared" si="820"/>
        <v/>
      </c>
      <c r="M2324" s="45">
        <f t="shared" si="821"/>
        <v>11.21</v>
      </c>
      <c r="N2324" s="46" t="e">
        <f>IF(A2324="ZMP",E2324*(1+(F2324/100)),#REF!)</f>
        <v>#REF!</v>
      </c>
      <c r="O2324" s="45" t="str">
        <f t="shared" si="822"/>
        <v/>
      </c>
    </row>
    <row r="2325" spans="1:15" ht="12.75" outlineLevel="1" collapsed="1" x14ac:dyDescent="0.2">
      <c r="A2325" s="38" t="s">
        <v>228</v>
      </c>
      <c r="B2325" s="39" t="s">
        <v>353</v>
      </c>
      <c r="C2325" s="39" t="s">
        <v>354</v>
      </c>
      <c r="D2325" s="40" t="s">
        <v>329</v>
      </c>
      <c r="E2325" s="41">
        <v>3.7999999999999999E-2</v>
      </c>
      <c r="F2325" s="42"/>
      <c r="G2325" s="43">
        <v>279.39</v>
      </c>
      <c r="H2325" s="44">
        <f t="shared" si="817"/>
        <v>10.616819999999999</v>
      </c>
      <c r="I2325" s="45" t="str">
        <f t="shared" si="818"/>
        <v/>
      </c>
      <c r="J2325" s="45" t="str">
        <f t="shared" si="819"/>
        <v/>
      </c>
      <c r="K2325" s="35"/>
      <c r="L2325" s="45" t="str">
        <f t="shared" si="820"/>
        <v/>
      </c>
      <c r="M2325" s="45">
        <f t="shared" si="821"/>
        <v>10.616819999999999</v>
      </c>
      <c r="N2325" s="46" t="e">
        <f>IF(A2325="ZMP",E2325*(1+(F2325/100)),#REF!)</f>
        <v>#REF!</v>
      </c>
      <c r="O2325" s="45" t="str">
        <f t="shared" si="822"/>
        <v/>
      </c>
    </row>
    <row r="2326" spans="1:15" ht="12.75" outlineLevel="1" collapsed="1" x14ac:dyDescent="0.2">
      <c r="A2326" s="38" t="s">
        <v>228</v>
      </c>
      <c r="B2326" s="39" t="s">
        <v>355</v>
      </c>
      <c r="C2326" s="39" t="s">
        <v>356</v>
      </c>
      <c r="D2326" s="40" t="s">
        <v>334</v>
      </c>
      <c r="E2326" s="41">
        <v>0.01</v>
      </c>
      <c r="F2326" s="42"/>
      <c r="G2326" s="43">
        <v>201.45</v>
      </c>
      <c r="H2326" s="44">
        <f t="shared" si="817"/>
        <v>2.0145</v>
      </c>
      <c r="I2326" s="45" t="str">
        <f t="shared" si="818"/>
        <v/>
      </c>
      <c r="J2326" s="45" t="str">
        <f t="shared" si="819"/>
        <v/>
      </c>
      <c r="K2326" s="35"/>
      <c r="L2326" s="45" t="str">
        <f t="shared" si="820"/>
        <v/>
      </c>
      <c r="M2326" s="45">
        <f t="shared" si="821"/>
        <v>2.0145</v>
      </c>
      <c r="N2326" s="46" t="e">
        <f>IF(A2326="ZMP",E2326*(1+(F2326/100)),#REF!)</f>
        <v>#REF!</v>
      </c>
      <c r="O2326" s="45" t="str">
        <f t="shared" si="822"/>
        <v/>
      </c>
    </row>
    <row r="2327" spans="1:15" ht="12.75" outlineLevel="1" collapsed="1" x14ac:dyDescent="0.2">
      <c r="A2327" s="38" t="s">
        <v>316</v>
      </c>
      <c r="B2327" s="39" t="s">
        <v>465</v>
      </c>
      <c r="C2327" s="39" t="s">
        <v>466</v>
      </c>
      <c r="D2327" s="40" t="s">
        <v>111</v>
      </c>
      <c r="E2327" s="41">
        <v>1</v>
      </c>
      <c r="F2327" s="42"/>
      <c r="G2327" s="43">
        <v>12994.94</v>
      </c>
      <c r="H2327" s="44">
        <f t="shared" si="817"/>
        <v>12994.94</v>
      </c>
      <c r="I2327" s="45" t="str">
        <f t="shared" si="818"/>
        <v/>
      </c>
      <c r="J2327" s="45" t="str">
        <f t="shared" si="819"/>
        <v/>
      </c>
      <c r="K2327" s="35"/>
      <c r="L2327" s="45" t="str">
        <f t="shared" si="820"/>
        <v/>
      </c>
      <c r="M2327" s="45">
        <f t="shared" si="821"/>
        <v>12994.94</v>
      </c>
      <c r="N2327" s="46" t="e">
        <f>IF(A2327="ZMP",E2327*(1+(F2327/100)),#REF!)</f>
        <v>#REF!</v>
      </c>
      <c r="O2327" s="45" t="str">
        <f t="shared" si="822"/>
        <v/>
      </c>
    </row>
    <row r="2328" spans="1:15" ht="12.75" outlineLevel="1" collapsed="1" x14ac:dyDescent="0.2">
      <c r="A2328" s="38" t="s">
        <v>315</v>
      </c>
      <c r="B2328" s="39" t="s">
        <v>49</v>
      </c>
      <c r="C2328" s="39" t="s">
        <v>50</v>
      </c>
      <c r="D2328" s="40" t="s">
        <v>46</v>
      </c>
      <c r="E2328" s="41">
        <v>0.16700000000000001</v>
      </c>
      <c r="F2328" s="42"/>
      <c r="G2328" s="43">
        <v>900</v>
      </c>
      <c r="H2328" s="44">
        <f t="shared" si="817"/>
        <v>150.30000000000001</v>
      </c>
      <c r="I2328" s="45" t="str">
        <f t="shared" si="818"/>
        <v/>
      </c>
      <c r="J2328" s="45">
        <f t="shared" si="819"/>
        <v>150.30000000000001</v>
      </c>
      <c r="K2328" s="35"/>
      <c r="L2328" s="45" t="str">
        <f t="shared" si="820"/>
        <v/>
      </c>
      <c r="M2328" s="45" t="str">
        <f t="shared" si="821"/>
        <v/>
      </c>
      <c r="N2328" s="46" t="e">
        <f>IF(A2328="ZMP",E2328*(1+(F2328/100)),#REF!)</f>
        <v>#REF!</v>
      </c>
      <c r="O2328" s="45" t="str">
        <f t="shared" si="822"/>
        <v/>
      </c>
    </row>
    <row r="2329" spans="1:15" ht="12.75" outlineLevel="2" x14ac:dyDescent="0.2">
      <c r="A2329" s="47"/>
      <c r="B2329" s="48"/>
      <c r="C2329" s="48"/>
      <c r="D2329" s="49"/>
      <c r="E2329" s="50"/>
      <c r="F2329" s="51"/>
      <c r="G2329" s="52"/>
      <c r="H2329" s="53"/>
      <c r="I2329" s="54"/>
      <c r="J2329" s="54"/>
      <c r="K2329" s="35"/>
      <c r="L2329" s="54"/>
      <c r="M2329" s="54"/>
      <c r="N2329" s="54"/>
      <c r="O2329" s="54"/>
    </row>
    <row r="2330" spans="1:15" ht="12.75" x14ac:dyDescent="0.2">
      <c r="A2330" s="27" t="s">
        <v>198</v>
      </c>
      <c r="B2330" s="28" t="s">
        <v>1406</v>
      </c>
      <c r="C2330" s="29" t="s">
        <v>1407</v>
      </c>
      <c r="D2330" s="30" t="s">
        <v>253</v>
      </c>
      <c r="E2330" s="31">
        <v>1</v>
      </c>
      <c r="F2330" s="32"/>
      <c r="G2330" s="33">
        <v>21472.080000000002</v>
      </c>
      <c r="H2330" s="34">
        <f>G2330</f>
        <v>21472.080000000002</v>
      </c>
      <c r="I2330" s="35">
        <f>SUM(I2331:I2340)</f>
        <v>2515.6800000000003</v>
      </c>
      <c r="J2330" s="35">
        <f>SUM(J2331:J2340)</f>
        <v>2062.4700000000003</v>
      </c>
      <c r="K2330" s="35">
        <f t="shared" si="810"/>
        <v>4578.1500000000005</v>
      </c>
      <c r="L2330" s="35">
        <f>SUM(L2331:L2340)</f>
        <v>0</v>
      </c>
      <c r="M2330" s="35">
        <f>SUM(M2331:M2340)</f>
        <v>16893.93132</v>
      </c>
      <c r="N2330" s="35"/>
      <c r="O2330" s="35">
        <f>SUM(O2331:O2340)</f>
        <v>0</v>
      </c>
    </row>
    <row r="2331" spans="1:15" ht="12.75" outlineLevel="1" collapsed="1" x14ac:dyDescent="0.2">
      <c r="A2331" s="38" t="s">
        <v>202</v>
      </c>
      <c r="B2331" s="39" t="s">
        <v>203</v>
      </c>
      <c r="C2331" s="39" t="s">
        <v>204</v>
      </c>
      <c r="D2331" s="40" t="s">
        <v>205</v>
      </c>
      <c r="E2331" s="41">
        <v>3.4940000000000002</v>
      </c>
      <c r="F2331" s="42"/>
      <c r="G2331" s="43">
        <v>720</v>
      </c>
      <c r="H2331" s="44">
        <f t="shared" ref="H2331:H2339" si="823">IF(ISNUMBER(F2331),(E2331*(1+(F2331/100))*G2331),G2331*E2331)</f>
        <v>2515.6800000000003</v>
      </c>
      <c r="I2331" s="45">
        <f t="shared" ref="I2331:I2339" si="824">IF(OR(A2331="PM",A2331="PZ",A2331="PP"),H2331,"")</f>
        <v>2515.6800000000003</v>
      </c>
      <c r="J2331" s="45" t="str">
        <f t="shared" ref="J2331:J2339" si="825">IF(A2331="S",H2331,"")</f>
        <v/>
      </c>
      <c r="K2331" s="35"/>
      <c r="L2331" s="45" t="str">
        <f t="shared" ref="L2331:L2339" si="826">IF(A2331="M06",H2331,"")</f>
        <v/>
      </c>
      <c r="M2331" s="45" t="str">
        <f t="shared" ref="M2331:M2339" si="827">IF(OR(A2331="M02",A2331="M25",A2331="M01s"),H2331,"")</f>
        <v/>
      </c>
      <c r="N2331" s="46" t="e">
        <f>IF(A2331="ZMP",E2331*(1+(F2331/100)),#REF!)</f>
        <v>#REF!</v>
      </c>
      <c r="O2331" s="45" t="str">
        <f t="shared" ref="O2331:O2339" si="828">IF(A2331="M01e",H2331,"")</f>
        <v/>
      </c>
    </row>
    <row r="2332" spans="1:15" ht="12.75" outlineLevel="1" collapsed="1" x14ac:dyDescent="0.2">
      <c r="A2332" s="38" t="s">
        <v>315</v>
      </c>
      <c r="B2332" s="39" t="s">
        <v>15</v>
      </c>
      <c r="C2332" s="39" t="s">
        <v>16</v>
      </c>
      <c r="D2332" s="40" t="s">
        <v>17</v>
      </c>
      <c r="E2332" s="41">
        <v>1.083</v>
      </c>
      <c r="F2332" s="42">
        <v>0</v>
      </c>
      <c r="G2332" s="43">
        <v>990</v>
      </c>
      <c r="H2332" s="44">
        <f t="shared" si="823"/>
        <v>1072.17</v>
      </c>
      <c r="I2332" s="45" t="str">
        <f t="shared" si="824"/>
        <v/>
      </c>
      <c r="J2332" s="45">
        <f t="shared" si="825"/>
        <v>1072.17</v>
      </c>
      <c r="K2332" s="35"/>
      <c r="L2332" s="45" t="str">
        <f t="shared" si="826"/>
        <v/>
      </c>
      <c r="M2332" s="45" t="str">
        <f t="shared" si="827"/>
        <v/>
      </c>
      <c r="N2332" s="46" t="e">
        <f>IF(A2332="ZMP",E2332*(1+(F2332/100)),#REF!)</f>
        <v>#REF!</v>
      </c>
      <c r="O2332" s="45" t="str">
        <f t="shared" si="828"/>
        <v/>
      </c>
    </row>
    <row r="2333" spans="1:15" ht="12.75" outlineLevel="1" collapsed="1" x14ac:dyDescent="0.2">
      <c r="A2333" s="38" t="s">
        <v>315</v>
      </c>
      <c r="B2333" s="39" t="s">
        <v>71</v>
      </c>
      <c r="C2333" s="39" t="s">
        <v>72</v>
      </c>
      <c r="D2333" s="40" t="s">
        <v>17</v>
      </c>
      <c r="E2333" s="41">
        <v>0.75</v>
      </c>
      <c r="F2333" s="42"/>
      <c r="G2333" s="43">
        <v>1120</v>
      </c>
      <c r="H2333" s="44">
        <f t="shared" si="823"/>
        <v>840</v>
      </c>
      <c r="I2333" s="45" t="str">
        <f t="shared" si="824"/>
        <v/>
      </c>
      <c r="J2333" s="45">
        <f t="shared" si="825"/>
        <v>840</v>
      </c>
      <c r="K2333" s="35"/>
      <c r="L2333" s="45" t="str">
        <f t="shared" si="826"/>
        <v/>
      </c>
      <c r="M2333" s="45" t="str">
        <f t="shared" si="827"/>
        <v/>
      </c>
      <c r="N2333" s="46" t="e">
        <f>IF(A2333="ZMP",E2333*(1+(F2333/100)),#REF!)</f>
        <v>#REF!</v>
      </c>
      <c r="O2333" s="45" t="str">
        <f t="shared" si="828"/>
        <v/>
      </c>
    </row>
    <row r="2334" spans="1:15" ht="12.75" outlineLevel="1" collapsed="1" x14ac:dyDescent="0.2">
      <c r="A2334" s="38" t="s">
        <v>228</v>
      </c>
      <c r="B2334" s="39" t="s">
        <v>437</v>
      </c>
      <c r="C2334" s="39" t="s">
        <v>438</v>
      </c>
      <c r="D2334" s="40" t="s">
        <v>111</v>
      </c>
      <c r="E2334" s="41">
        <v>1</v>
      </c>
      <c r="F2334" s="42"/>
      <c r="G2334" s="43">
        <v>45.4</v>
      </c>
      <c r="H2334" s="44">
        <f t="shared" si="823"/>
        <v>45.4</v>
      </c>
      <c r="I2334" s="45" t="str">
        <f t="shared" si="824"/>
        <v/>
      </c>
      <c r="J2334" s="45" t="str">
        <f t="shared" si="825"/>
        <v/>
      </c>
      <c r="K2334" s="35"/>
      <c r="L2334" s="45" t="str">
        <f t="shared" si="826"/>
        <v/>
      </c>
      <c r="M2334" s="45">
        <f t="shared" si="827"/>
        <v>45.4</v>
      </c>
      <c r="N2334" s="46" t="e">
        <f>IF(A2334="ZMP",E2334*(1+(F2334/100)),#REF!)</f>
        <v>#REF!</v>
      </c>
      <c r="O2334" s="45" t="str">
        <f t="shared" si="828"/>
        <v/>
      </c>
    </row>
    <row r="2335" spans="1:15" ht="12.75" outlineLevel="1" collapsed="1" x14ac:dyDescent="0.2">
      <c r="A2335" s="38" t="s">
        <v>228</v>
      </c>
      <c r="B2335" s="39" t="s">
        <v>439</v>
      </c>
      <c r="C2335" s="39" t="s">
        <v>440</v>
      </c>
      <c r="D2335" s="40" t="s">
        <v>111</v>
      </c>
      <c r="E2335" s="41">
        <v>1</v>
      </c>
      <c r="F2335" s="42"/>
      <c r="G2335" s="43">
        <v>11.21</v>
      </c>
      <c r="H2335" s="44">
        <f t="shared" si="823"/>
        <v>11.21</v>
      </c>
      <c r="I2335" s="45" t="str">
        <f t="shared" si="824"/>
        <v/>
      </c>
      <c r="J2335" s="45" t="str">
        <f t="shared" si="825"/>
        <v/>
      </c>
      <c r="K2335" s="35"/>
      <c r="L2335" s="45" t="str">
        <f t="shared" si="826"/>
        <v/>
      </c>
      <c r="M2335" s="45">
        <f t="shared" si="827"/>
        <v>11.21</v>
      </c>
      <c r="N2335" s="46" t="e">
        <f>IF(A2335="ZMP",E2335*(1+(F2335/100)),#REF!)</f>
        <v>#REF!</v>
      </c>
      <c r="O2335" s="45" t="str">
        <f t="shared" si="828"/>
        <v/>
      </c>
    </row>
    <row r="2336" spans="1:15" ht="12.75" outlineLevel="1" collapsed="1" x14ac:dyDescent="0.2">
      <c r="A2336" s="38" t="s">
        <v>228</v>
      </c>
      <c r="B2336" s="39" t="s">
        <v>353</v>
      </c>
      <c r="C2336" s="39" t="s">
        <v>354</v>
      </c>
      <c r="D2336" s="40" t="s">
        <v>329</v>
      </c>
      <c r="E2336" s="41">
        <v>3.7999999999999999E-2</v>
      </c>
      <c r="F2336" s="42"/>
      <c r="G2336" s="43">
        <v>279.39</v>
      </c>
      <c r="H2336" s="44">
        <f t="shared" si="823"/>
        <v>10.616819999999999</v>
      </c>
      <c r="I2336" s="45" t="str">
        <f t="shared" si="824"/>
        <v/>
      </c>
      <c r="J2336" s="45" t="str">
        <f t="shared" si="825"/>
        <v/>
      </c>
      <c r="K2336" s="35"/>
      <c r="L2336" s="45" t="str">
        <f t="shared" si="826"/>
        <v/>
      </c>
      <c r="M2336" s="45">
        <f t="shared" si="827"/>
        <v>10.616819999999999</v>
      </c>
      <c r="N2336" s="46" t="e">
        <f>IF(A2336="ZMP",E2336*(1+(F2336/100)),#REF!)</f>
        <v>#REF!</v>
      </c>
      <c r="O2336" s="45" t="str">
        <f t="shared" si="828"/>
        <v/>
      </c>
    </row>
    <row r="2337" spans="1:15" ht="12.75" outlineLevel="1" collapsed="1" x14ac:dyDescent="0.2">
      <c r="A2337" s="38" t="s">
        <v>228</v>
      </c>
      <c r="B2337" s="39" t="s">
        <v>355</v>
      </c>
      <c r="C2337" s="39" t="s">
        <v>356</v>
      </c>
      <c r="D2337" s="40" t="s">
        <v>334</v>
      </c>
      <c r="E2337" s="41">
        <v>0.01</v>
      </c>
      <c r="F2337" s="42"/>
      <c r="G2337" s="43">
        <v>201.45</v>
      </c>
      <c r="H2337" s="44">
        <f t="shared" si="823"/>
        <v>2.0145</v>
      </c>
      <c r="I2337" s="45" t="str">
        <f t="shared" si="824"/>
        <v/>
      </c>
      <c r="J2337" s="45" t="str">
        <f t="shared" si="825"/>
        <v/>
      </c>
      <c r="K2337" s="35"/>
      <c r="L2337" s="45" t="str">
        <f t="shared" si="826"/>
        <v/>
      </c>
      <c r="M2337" s="45">
        <f t="shared" si="827"/>
        <v>2.0145</v>
      </c>
      <c r="N2337" s="46" t="e">
        <f>IF(A2337="ZMP",E2337*(1+(F2337/100)),#REF!)</f>
        <v>#REF!</v>
      </c>
      <c r="O2337" s="45" t="str">
        <f t="shared" si="828"/>
        <v/>
      </c>
    </row>
    <row r="2338" spans="1:15" ht="12.75" outlineLevel="1" collapsed="1" x14ac:dyDescent="0.2">
      <c r="A2338" s="38" t="s">
        <v>316</v>
      </c>
      <c r="B2338" s="39" t="s">
        <v>469</v>
      </c>
      <c r="C2338" s="39" t="s">
        <v>470</v>
      </c>
      <c r="D2338" s="40" t="s">
        <v>111</v>
      </c>
      <c r="E2338" s="41">
        <v>1</v>
      </c>
      <c r="F2338" s="42"/>
      <c r="G2338" s="43">
        <v>16824.689999999999</v>
      </c>
      <c r="H2338" s="44">
        <f t="shared" si="823"/>
        <v>16824.689999999999</v>
      </c>
      <c r="I2338" s="45" t="str">
        <f t="shared" si="824"/>
        <v/>
      </c>
      <c r="J2338" s="45" t="str">
        <f t="shared" si="825"/>
        <v/>
      </c>
      <c r="K2338" s="35"/>
      <c r="L2338" s="45" t="str">
        <f t="shared" si="826"/>
        <v/>
      </c>
      <c r="M2338" s="45">
        <f t="shared" si="827"/>
        <v>16824.689999999999</v>
      </c>
      <c r="N2338" s="46" t="e">
        <f>IF(A2338="ZMP",E2338*(1+(F2338/100)),#REF!)</f>
        <v>#REF!</v>
      </c>
      <c r="O2338" s="45" t="str">
        <f t="shared" si="828"/>
        <v/>
      </c>
    </row>
    <row r="2339" spans="1:15" ht="12.75" outlineLevel="1" collapsed="1" x14ac:dyDescent="0.2">
      <c r="A2339" s="38" t="s">
        <v>315</v>
      </c>
      <c r="B2339" s="39" t="s">
        <v>49</v>
      </c>
      <c r="C2339" s="39" t="s">
        <v>50</v>
      </c>
      <c r="D2339" s="40" t="s">
        <v>46</v>
      </c>
      <c r="E2339" s="41">
        <v>0.16700000000000001</v>
      </c>
      <c r="F2339" s="42"/>
      <c r="G2339" s="43">
        <v>900</v>
      </c>
      <c r="H2339" s="44">
        <f t="shared" si="823"/>
        <v>150.30000000000001</v>
      </c>
      <c r="I2339" s="45" t="str">
        <f t="shared" si="824"/>
        <v/>
      </c>
      <c r="J2339" s="45">
        <f t="shared" si="825"/>
        <v>150.30000000000001</v>
      </c>
      <c r="K2339" s="35"/>
      <c r="L2339" s="45" t="str">
        <f t="shared" si="826"/>
        <v/>
      </c>
      <c r="M2339" s="45" t="str">
        <f t="shared" si="827"/>
        <v/>
      </c>
      <c r="N2339" s="46" t="e">
        <f>IF(A2339="ZMP",E2339*(1+(F2339/100)),#REF!)</f>
        <v>#REF!</v>
      </c>
      <c r="O2339" s="45" t="str">
        <f t="shared" si="828"/>
        <v/>
      </c>
    </row>
    <row r="2340" spans="1:15" ht="12.75" outlineLevel="2" x14ac:dyDescent="0.2">
      <c r="A2340" s="47"/>
      <c r="B2340" s="48"/>
      <c r="C2340" s="48"/>
      <c r="D2340" s="49"/>
      <c r="E2340" s="50"/>
      <c r="F2340" s="51"/>
      <c r="G2340" s="52"/>
      <c r="H2340" s="53"/>
      <c r="I2340" s="54"/>
      <c r="J2340" s="54"/>
      <c r="K2340" s="35"/>
      <c r="L2340" s="54"/>
      <c r="M2340" s="54"/>
      <c r="N2340" s="54"/>
      <c r="O2340" s="54"/>
    </row>
    <row r="2341" spans="1:15" ht="12.75" x14ac:dyDescent="0.2">
      <c r="A2341" s="27" t="s">
        <v>198</v>
      </c>
      <c r="B2341" s="28" t="s">
        <v>1408</v>
      </c>
      <c r="C2341" s="29" t="s">
        <v>1409</v>
      </c>
      <c r="D2341" s="30" t="s">
        <v>253</v>
      </c>
      <c r="E2341" s="31">
        <v>1</v>
      </c>
      <c r="F2341" s="32"/>
      <c r="G2341" s="33">
        <v>23038.59</v>
      </c>
      <c r="H2341" s="34">
        <f>G2341</f>
        <v>23038.59</v>
      </c>
      <c r="I2341" s="35">
        <f>SUM(I2342:I2351)</f>
        <v>2515.6800000000003</v>
      </c>
      <c r="J2341" s="35">
        <f>SUM(J2342:J2351)</f>
        <v>2062.4700000000003</v>
      </c>
      <c r="K2341" s="35">
        <f t="shared" si="810"/>
        <v>4578.1500000000005</v>
      </c>
      <c r="L2341" s="35">
        <f>SUM(L2342:L2351)</f>
        <v>0</v>
      </c>
      <c r="M2341" s="35">
        <f>SUM(M2342:M2351)</f>
        <v>18460.441320000002</v>
      </c>
      <c r="N2341" s="35"/>
      <c r="O2341" s="35">
        <f>SUM(O2342:O2351)</f>
        <v>0</v>
      </c>
    </row>
    <row r="2342" spans="1:15" ht="12.75" outlineLevel="1" collapsed="1" x14ac:dyDescent="0.2">
      <c r="A2342" s="38" t="s">
        <v>202</v>
      </c>
      <c r="B2342" s="39" t="s">
        <v>203</v>
      </c>
      <c r="C2342" s="39" t="s">
        <v>204</v>
      </c>
      <c r="D2342" s="40" t="s">
        <v>205</v>
      </c>
      <c r="E2342" s="41">
        <v>3.4940000000000002</v>
      </c>
      <c r="F2342" s="42"/>
      <c r="G2342" s="43">
        <v>720</v>
      </c>
      <c r="H2342" s="44">
        <f t="shared" ref="H2342:H2350" si="829">IF(ISNUMBER(F2342),(E2342*(1+(F2342/100))*G2342),G2342*E2342)</f>
        <v>2515.6800000000003</v>
      </c>
      <c r="I2342" s="45">
        <f t="shared" ref="I2342:I2350" si="830">IF(OR(A2342="PM",A2342="PZ",A2342="PP"),H2342,"")</f>
        <v>2515.6800000000003</v>
      </c>
      <c r="J2342" s="45" t="str">
        <f t="shared" ref="J2342:J2350" si="831">IF(A2342="S",H2342,"")</f>
        <v/>
      </c>
      <c r="K2342" s="35"/>
      <c r="L2342" s="45" t="str">
        <f t="shared" ref="L2342:L2350" si="832">IF(A2342="M06",H2342,"")</f>
        <v/>
      </c>
      <c r="M2342" s="45" t="str">
        <f t="shared" ref="M2342:M2350" si="833">IF(OR(A2342="M02",A2342="M25",A2342="M01s"),H2342,"")</f>
        <v/>
      </c>
      <c r="N2342" s="46" t="e">
        <f>IF(A2342="ZMP",E2342*(1+(F2342/100)),#REF!)</f>
        <v>#REF!</v>
      </c>
      <c r="O2342" s="45" t="str">
        <f t="shared" ref="O2342:O2350" si="834">IF(A2342="M01e",H2342,"")</f>
        <v/>
      </c>
    </row>
    <row r="2343" spans="1:15" ht="12.75" outlineLevel="1" collapsed="1" x14ac:dyDescent="0.2">
      <c r="A2343" s="38" t="s">
        <v>315</v>
      </c>
      <c r="B2343" s="39" t="s">
        <v>15</v>
      </c>
      <c r="C2343" s="39" t="s">
        <v>16</v>
      </c>
      <c r="D2343" s="40" t="s">
        <v>17</v>
      </c>
      <c r="E2343" s="41">
        <v>1.083</v>
      </c>
      <c r="F2343" s="42">
        <v>0</v>
      </c>
      <c r="G2343" s="43">
        <v>990</v>
      </c>
      <c r="H2343" s="44">
        <f t="shared" si="829"/>
        <v>1072.17</v>
      </c>
      <c r="I2343" s="45" t="str">
        <f t="shared" si="830"/>
        <v/>
      </c>
      <c r="J2343" s="45">
        <f t="shared" si="831"/>
        <v>1072.17</v>
      </c>
      <c r="K2343" s="35"/>
      <c r="L2343" s="45" t="str">
        <f t="shared" si="832"/>
        <v/>
      </c>
      <c r="M2343" s="45" t="str">
        <f t="shared" si="833"/>
        <v/>
      </c>
      <c r="N2343" s="46" t="e">
        <f>IF(A2343="ZMP",E2343*(1+(F2343/100)),#REF!)</f>
        <v>#REF!</v>
      </c>
      <c r="O2343" s="45" t="str">
        <f t="shared" si="834"/>
        <v/>
      </c>
    </row>
    <row r="2344" spans="1:15" ht="12.75" outlineLevel="1" collapsed="1" x14ac:dyDescent="0.2">
      <c r="A2344" s="38" t="s">
        <v>315</v>
      </c>
      <c r="B2344" s="39" t="s">
        <v>71</v>
      </c>
      <c r="C2344" s="39" t="s">
        <v>72</v>
      </c>
      <c r="D2344" s="40" t="s">
        <v>17</v>
      </c>
      <c r="E2344" s="41">
        <v>0.75</v>
      </c>
      <c r="F2344" s="42"/>
      <c r="G2344" s="43">
        <v>1120</v>
      </c>
      <c r="H2344" s="44">
        <f t="shared" si="829"/>
        <v>840</v>
      </c>
      <c r="I2344" s="45" t="str">
        <f t="shared" si="830"/>
        <v/>
      </c>
      <c r="J2344" s="45">
        <f t="shared" si="831"/>
        <v>840</v>
      </c>
      <c r="K2344" s="35"/>
      <c r="L2344" s="45" t="str">
        <f t="shared" si="832"/>
        <v/>
      </c>
      <c r="M2344" s="45" t="str">
        <f t="shared" si="833"/>
        <v/>
      </c>
      <c r="N2344" s="46" t="e">
        <f>IF(A2344="ZMP",E2344*(1+(F2344/100)),#REF!)</f>
        <v>#REF!</v>
      </c>
      <c r="O2344" s="45" t="str">
        <f t="shared" si="834"/>
        <v/>
      </c>
    </row>
    <row r="2345" spans="1:15" ht="12.75" outlineLevel="1" collapsed="1" x14ac:dyDescent="0.2">
      <c r="A2345" s="38" t="s">
        <v>228</v>
      </c>
      <c r="B2345" s="39" t="s">
        <v>437</v>
      </c>
      <c r="C2345" s="39" t="s">
        <v>438</v>
      </c>
      <c r="D2345" s="40" t="s">
        <v>111</v>
      </c>
      <c r="E2345" s="41">
        <v>1</v>
      </c>
      <c r="F2345" s="42"/>
      <c r="G2345" s="43">
        <v>45.4</v>
      </c>
      <c r="H2345" s="44">
        <f t="shared" si="829"/>
        <v>45.4</v>
      </c>
      <c r="I2345" s="45" t="str">
        <f t="shared" si="830"/>
        <v/>
      </c>
      <c r="J2345" s="45" t="str">
        <f t="shared" si="831"/>
        <v/>
      </c>
      <c r="K2345" s="35"/>
      <c r="L2345" s="45" t="str">
        <f t="shared" si="832"/>
        <v/>
      </c>
      <c r="M2345" s="45">
        <f t="shared" si="833"/>
        <v>45.4</v>
      </c>
      <c r="N2345" s="46" t="e">
        <f>IF(A2345="ZMP",E2345*(1+(F2345/100)),#REF!)</f>
        <v>#REF!</v>
      </c>
      <c r="O2345" s="45" t="str">
        <f t="shared" si="834"/>
        <v/>
      </c>
    </row>
    <row r="2346" spans="1:15" ht="12.75" outlineLevel="1" collapsed="1" x14ac:dyDescent="0.2">
      <c r="A2346" s="38" t="s">
        <v>228</v>
      </c>
      <c r="B2346" s="39" t="s">
        <v>439</v>
      </c>
      <c r="C2346" s="39" t="s">
        <v>440</v>
      </c>
      <c r="D2346" s="40" t="s">
        <v>111</v>
      </c>
      <c r="E2346" s="41">
        <v>1</v>
      </c>
      <c r="F2346" s="42"/>
      <c r="G2346" s="43">
        <v>11.21</v>
      </c>
      <c r="H2346" s="44">
        <f t="shared" si="829"/>
        <v>11.21</v>
      </c>
      <c r="I2346" s="45" t="str">
        <f t="shared" si="830"/>
        <v/>
      </c>
      <c r="J2346" s="45" t="str">
        <f t="shared" si="831"/>
        <v/>
      </c>
      <c r="K2346" s="35"/>
      <c r="L2346" s="45" t="str">
        <f t="shared" si="832"/>
        <v/>
      </c>
      <c r="M2346" s="45">
        <f t="shared" si="833"/>
        <v>11.21</v>
      </c>
      <c r="N2346" s="46" t="e">
        <f>IF(A2346="ZMP",E2346*(1+(F2346/100)),#REF!)</f>
        <v>#REF!</v>
      </c>
      <c r="O2346" s="45" t="str">
        <f t="shared" si="834"/>
        <v/>
      </c>
    </row>
    <row r="2347" spans="1:15" ht="12.75" outlineLevel="1" collapsed="1" x14ac:dyDescent="0.2">
      <c r="A2347" s="38" t="s">
        <v>228</v>
      </c>
      <c r="B2347" s="39" t="s">
        <v>353</v>
      </c>
      <c r="C2347" s="39" t="s">
        <v>354</v>
      </c>
      <c r="D2347" s="40" t="s">
        <v>329</v>
      </c>
      <c r="E2347" s="41">
        <v>3.7999999999999999E-2</v>
      </c>
      <c r="F2347" s="42"/>
      <c r="G2347" s="43">
        <v>279.39</v>
      </c>
      <c r="H2347" s="44">
        <f t="shared" si="829"/>
        <v>10.616819999999999</v>
      </c>
      <c r="I2347" s="45" t="str">
        <f t="shared" si="830"/>
        <v/>
      </c>
      <c r="J2347" s="45" t="str">
        <f t="shared" si="831"/>
        <v/>
      </c>
      <c r="K2347" s="35"/>
      <c r="L2347" s="45" t="str">
        <f t="shared" si="832"/>
        <v/>
      </c>
      <c r="M2347" s="45">
        <f t="shared" si="833"/>
        <v>10.616819999999999</v>
      </c>
      <c r="N2347" s="46" t="e">
        <f>IF(A2347="ZMP",E2347*(1+(F2347/100)),#REF!)</f>
        <v>#REF!</v>
      </c>
      <c r="O2347" s="45" t="str">
        <f t="shared" si="834"/>
        <v/>
      </c>
    </row>
    <row r="2348" spans="1:15" ht="12.75" outlineLevel="1" collapsed="1" x14ac:dyDescent="0.2">
      <c r="A2348" s="38" t="s">
        <v>228</v>
      </c>
      <c r="B2348" s="39" t="s">
        <v>355</v>
      </c>
      <c r="C2348" s="39" t="s">
        <v>356</v>
      </c>
      <c r="D2348" s="40" t="s">
        <v>334</v>
      </c>
      <c r="E2348" s="41">
        <v>0.01</v>
      </c>
      <c r="F2348" s="42"/>
      <c r="G2348" s="43">
        <v>201.45</v>
      </c>
      <c r="H2348" s="44">
        <f t="shared" si="829"/>
        <v>2.0145</v>
      </c>
      <c r="I2348" s="45" t="str">
        <f t="shared" si="830"/>
        <v/>
      </c>
      <c r="J2348" s="45" t="str">
        <f t="shared" si="831"/>
        <v/>
      </c>
      <c r="K2348" s="35"/>
      <c r="L2348" s="45" t="str">
        <f t="shared" si="832"/>
        <v/>
      </c>
      <c r="M2348" s="45">
        <f t="shared" si="833"/>
        <v>2.0145</v>
      </c>
      <c r="N2348" s="46" t="e">
        <f>IF(A2348="ZMP",E2348*(1+(F2348/100)),#REF!)</f>
        <v>#REF!</v>
      </c>
      <c r="O2348" s="45" t="str">
        <f t="shared" si="834"/>
        <v/>
      </c>
    </row>
    <row r="2349" spans="1:15" ht="12.75" outlineLevel="1" collapsed="1" x14ac:dyDescent="0.2">
      <c r="A2349" s="38" t="s">
        <v>316</v>
      </c>
      <c r="B2349" s="39" t="s">
        <v>473</v>
      </c>
      <c r="C2349" s="39" t="s">
        <v>474</v>
      </c>
      <c r="D2349" s="40" t="s">
        <v>111</v>
      </c>
      <c r="E2349" s="41">
        <v>1</v>
      </c>
      <c r="F2349" s="42"/>
      <c r="G2349" s="43">
        <v>18391.2</v>
      </c>
      <c r="H2349" s="44">
        <f t="shared" si="829"/>
        <v>18391.2</v>
      </c>
      <c r="I2349" s="45" t="str">
        <f t="shared" si="830"/>
        <v/>
      </c>
      <c r="J2349" s="45" t="str">
        <f t="shared" si="831"/>
        <v/>
      </c>
      <c r="K2349" s="35"/>
      <c r="L2349" s="45" t="str">
        <f t="shared" si="832"/>
        <v/>
      </c>
      <c r="M2349" s="45">
        <f t="shared" si="833"/>
        <v>18391.2</v>
      </c>
      <c r="N2349" s="46" t="e">
        <f>IF(A2349="ZMP",E2349*(1+(F2349/100)),#REF!)</f>
        <v>#REF!</v>
      </c>
      <c r="O2349" s="45" t="str">
        <f t="shared" si="834"/>
        <v/>
      </c>
    </row>
    <row r="2350" spans="1:15" ht="12.75" outlineLevel="1" collapsed="1" x14ac:dyDescent="0.2">
      <c r="A2350" s="38" t="s">
        <v>315</v>
      </c>
      <c r="B2350" s="39" t="s">
        <v>49</v>
      </c>
      <c r="C2350" s="39" t="s">
        <v>50</v>
      </c>
      <c r="D2350" s="40" t="s">
        <v>46</v>
      </c>
      <c r="E2350" s="41">
        <v>0.16700000000000001</v>
      </c>
      <c r="F2350" s="42"/>
      <c r="G2350" s="43">
        <v>900</v>
      </c>
      <c r="H2350" s="44">
        <f t="shared" si="829"/>
        <v>150.30000000000001</v>
      </c>
      <c r="I2350" s="45" t="str">
        <f t="shared" si="830"/>
        <v/>
      </c>
      <c r="J2350" s="45">
        <f t="shared" si="831"/>
        <v>150.30000000000001</v>
      </c>
      <c r="K2350" s="35"/>
      <c r="L2350" s="45" t="str">
        <f t="shared" si="832"/>
        <v/>
      </c>
      <c r="M2350" s="45" t="str">
        <f t="shared" si="833"/>
        <v/>
      </c>
      <c r="N2350" s="46" t="e">
        <f>IF(A2350="ZMP",E2350*(1+(F2350/100)),#REF!)</f>
        <v>#REF!</v>
      </c>
      <c r="O2350" s="45" t="str">
        <f t="shared" si="834"/>
        <v/>
      </c>
    </row>
    <row r="2351" spans="1:15" ht="12.75" outlineLevel="2" x14ac:dyDescent="0.2">
      <c r="A2351" s="47"/>
      <c r="B2351" s="48"/>
      <c r="C2351" s="48"/>
      <c r="D2351" s="49"/>
      <c r="E2351" s="50"/>
      <c r="F2351" s="51"/>
      <c r="G2351" s="52"/>
      <c r="H2351" s="53"/>
      <c r="I2351" s="54"/>
      <c r="J2351" s="54"/>
      <c r="K2351" s="35"/>
      <c r="L2351" s="54"/>
      <c r="M2351" s="54"/>
      <c r="N2351" s="54"/>
      <c r="O2351" s="54"/>
    </row>
    <row r="2352" spans="1:15" ht="12.75" x14ac:dyDescent="0.2">
      <c r="A2352" s="27" t="s">
        <v>198</v>
      </c>
      <c r="B2352" s="28" t="s">
        <v>1410</v>
      </c>
      <c r="C2352" s="29" t="s">
        <v>1411</v>
      </c>
      <c r="D2352" s="30" t="s">
        <v>253</v>
      </c>
      <c r="E2352" s="31">
        <v>1</v>
      </c>
      <c r="F2352" s="32"/>
      <c r="G2352" s="33">
        <v>34949.51</v>
      </c>
      <c r="H2352" s="34">
        <f>G2352</f>
        <v>34949.51</v>
      </c>
      <c r="I2352" s="35">
        <f>SUM(I2353:I2362)</f>
        <v>4528.2240000000002</v>
      </c>
      <c r="J2352" s="35">
        <f>SUM(J2353:J2362)</f>
        <v>4316.76</v>
      </c>
      <c r="K2352" s="35">
        <f t="shared" si="810"/>
        <v>8844.9840000000004</v>
      </c>
      <c r="L2352" s="35">
        <f>SUM(L2353:L2362)</f>
        <v>0</v>
      </c>
      <c r="M2352" s="35">
        <f>SUM(M2353:M2362)</f>
        <v>26104.52132</v>
      </c>
      <c r="N2352" s="35"/>
      <c r="O2352" s="35">
        <f>SUM(O2353:O2362)</f>
        <v>0</v>
      </c>
    </row>
    <row r="2353" spans="1:15" ht="12.75" outlineLevel="1" collapsed="1" x14ac:dyDescent="0.2">
      <c r="A2353" s="38" t="s">
        <v>202</v>
      </c>
      <c r="B2353" s="39" t="s">
        <v>203</v>
      </c>
      <c r="C2353" s="39" t="s">
        <v>204</v>
      </c>
      <c r="D2353" s="40" t="s">
        <v>205</v>
      </c>
      <c r="E2353" s="41">
        <v>6.2892000000000001</v>
      </c>
      <c r="F2353" s="42">
        <v>0</v>
      </c>
      <c r="G2353" s="43">
        <v>720</v>
      </c>
      <c r="H2353" s="44">
        <f t="shared" ref="H2353:H2361" si="835">IF(ISNUMBER(F2353),(E2353*(1+(F2353/100))*G2353),G2353*E2353)</f>
        <v>4528.2240000000002</v>
      </c>
      <c r="I2353" s="45">
        <f t="shared" ref="I2353:I2361" si="836">IF(OR(A2353="PM",A2353="PZ",A2353="PP"),H2353,"")</f>
        <v>4528.2240000000002</v>
      </c>
      <c r="J2353" s="45" t="str">
        <f t="shared" ref="J2353:J2361" si="837">IF(A2353="S",H2353,"")</f>
        <v/>
      </c>
      <c r="K2353" s="35"/>
      <c r="L2353" s="45" t="str">
        <f t="shared" ref="L2353:L2361" si="838">IF(A2353="M06",H2353,"")</f>
        <v/>
      </c>
      <c r="M2353" s="45" t="str">
        <f t="shared" ref="M2353:M2361" si="839">IF(OR(A2353="M02",A2353="M25",A2353="M01s"),H2353,"")</f>
        <v/>
      </c>
      <c r="N2353" s="46" t="e">
        <f>IF(A2353="ZMP",E2353*(1+(F2353/100)),#REF!)</f>
        <v>#REF!</v>
      </c>
      <c r="O2353" s="45" t="str">
        <f t="shared" ref="O2353:O2361" si="840">IF(A2353="M01e",H2353,"")</f>
        <v/>
      </c>
    </row>
    <row r="2354" spans="1:15" ht="12.75" outlineLevel="1" collapsed="1" x14ac:dyDescent="0.2">
      <c r="A2354" s="38" t="s">
        <v>315</v>
      </c>
      <c r="B2354" s="39" t="s">
        <v>18</v>
      </c>
      <c r="C2354" s="39" t="s">
        <v>19</v>
      </c>
      <c r="D2354" s="40" t="s">
        <v>17</v>
      </c>
      <c r="E2354" s="41">
        <v>1.9494</v>
      </c>
      <c r="F2354" s="42">
        <v>0</v>
      </c>
      <c r="G2354" s="43">
        <v>1300</v>
      </c>
      <c r="H2354" s="44">
        <f t="shared" si="835"/>
        <v>2534.2200000000003</v>
      </c>
      <c r="I2354" s="45" t="str">
        <f t="shared" si="836"/>
        <v/>
      </c>
      <c r="J2354" s="45">
        <f t="shared" si="837"/>
        <v>2534.2200000000003</v>
      </c>
      <c r="K2354" s="35"/>
      <c r="L2354" s="45" t="str">
        <f t="shared" si="838"/>
        <v/>
      </c>
      <c r="M2354" s="45" t="str">
        <f t="shared" si="839"/>
        <v/>
      </c>
      <c r="N2354" s="46" t="e">
        <f>IF(A2354="ZMP",E2354*(1+(F2354/100)),#REF!)</f>
        <v>#REF!</v>
      </c>
      <c r="O2354" s="45" t="str">
        <f t="shared" si="840"/>
        <v/>
      </c>
    </row>
    <row r="2355" spans="1:15" ht="12.75" outlineLevel="1" collapsed="1" x14ac:dyDescent="0.2">
      <c r="A2355" s="38" t="s">
        <v>315</v>
      </c>
      <c r="B2355" s="39" t="s">
        <v>71</v>
      </c>
      <c r="C2355" s="39" t="s">
        <v>72</v>
      </c>
      <c r="D2355" s="40" t="s">
        <v>17</v>
      </c>
      <c r="E2355" s="41">
        <v>1.35</v>
      </c>
      <c r="F2355" s="42"/>
      <c r="G2355" s="43">
        <v>1120</v>
      </c>
      <c r="H2355" s="44">
        <f t="shared" si="835"/>
        <v>1512</v>
      </c>
      <c r="I2355" s="45" t="str">
        <f t="shared" si="836"/>
        <v/>
      </c>
      <c r="J2355" s="45">
        <f t="shared" si="837"/>
        <v>1512</v>
      </c>
      <c r="K2355" s="35"/>
      <c r="L2355" s="45" t="str">
        <f t="shared" si="838"/>
        <v/>
      </c>
      <c r="M2355" s="45" t="str">
        <f t="shared" si="839"/>
        <v/>
      </c>
      <c r="N2355" s="46" t="e">
        <f>IF(A2355="ZMP",E2355*(1+(F2355/100)),#REF!)</f>
        <v>#REF!</v>
      </c>
      <c r="O2355" s="45" t="str">
        <f t="shared" si="840"/>
        <v/>
      </c>
    </row>
    <row r="2356" spans="1:15" ht="12.75" outlineLevel="1" collapsed="1" x14ac:dyDescent="0.2">
      <c r="A2356" s="38" t="s">
        <v>228</v>
      </c>
      <c r="B2356" s="39" t="s">
        <v>437</v>
      </c>
      <c r="C2356" s="39" t="s">
        <v>438</v>
      </c>
      <c r="D2356" s="40" t="s">
        <v>111</v>
      </c>
      <c r="E2356" s="41">
        <v>2</v>
      </c>
      <c r="F2356" s="42"/>
      <c r="G2356" s="43">
        <v>45.4</v>
      </c>
      <c r="H2356" s="44">
        <f t="shared" si="835"/>
        <v>90.8</v>
      </c>
      <c r="I2356" s="45" t="str">
        <f t="shared" si="836"/>
        <v/>
      </c>
      <c r="J2356" s="45" t="str">
        <f t="shared" si="837"/>
        <v/>
      </c>
      <c r="K2356" s="35"/>
      <c r="L2356" s="45" t="str">
        <f t="shared" si="838"/>
        <v/>
      </c>
      <c r="M2356" s="45">
        <f t="shared" si="839"/>
        <v>90.8</v>
      </c>
      <c r="N2356" s="46" t="e">
        <f>IF(A2356="ZMP",E2356*(1+(F2356/100)),#REF!)</f>
        <v>#REF!</v>
      </c>
      <c r="O2356" s="45" t="str">
        <f t="shared" si="840"/>
        <v/>
      </c>
    </row>
    <row r="2357" spans="1:15" ht="12.75" outlineLevel="1" collapsed="1" x14ac:dyDescent="0.2">
      <c r="A2357" s="38" t="s">
        <v>228</v>
      </c>
      <c r="B2357" s="39" t="s">
        <v>439</v>
      </c>
      <c r="C2357" s="39" t="s">
        <v>440</v>
      </c>
      <c r="D2357" s="40" t="s">
        <v>111</v>
      </c>
      <c r="E2357" s="41">
        <v>1</v>
      </c>
      <c r="F2357" s="42"/>
      <c r="G2357" s="43">
        <v>11.21</v>
      </c>
      <c r="H2357" s="44">
        <f t="shared" si="835"/>
        <v>11.21</v>
      </c>
      <c r="I2357" s="45" t="str">
        <f t="shared" si="836"/>
        <v/>
      </c>
      <c r="J2357" s="45" t="str">
        <f t="shared" si="837"/>
        <v/>
      </c>
      <c r="K2357" s="35"/>
      <c r="L2357" s="45" t="str">
        <f t="shared" si="838"/>
        <v/>
      </c>
      <c r="M2357" s="45">
        <f t="shared" si="839"/>
        <v>11.21</v>
      </c>
      <c r="N2357" s="46" t="e">
        <f>IF(A2357="ZMP",E2357*(1+(F2357/100)),#REF!)</f>
        <v>#REF!</v>
      </c>
      <c r="O2357" s="45" t="str">
        <f t="shared" si="840"/>
        <v/>
      </c>
    </row>
    <row r="2358" spans="1:15" ht="12.75" outlineLevel="1" collapsed="1" x14ac:dyDescent="0.2">
      <c r="A2358" s="38" t="s">
        <v>228</v>
      </c>
      <c r="B2358" s="39" t="s">
        <v>353</v>
      </c>
      <c r="C2358" s="39" t="s">
        <v>354</v>
      </c>
      <c r="D2358" s="40" t="s">
        <v>329</v>
      </c>
      <c r="E2358" s="41">
        <v>3.7999999999999999E-2</v>
      </c>
      <c r="F2358" s="42"/>
      <c r="G2358" s="43">
        <v>279.39</v>
      </c>
      <c r="H2358" s="44">
        <f t="shared" si="835"/>
        <v>10.616819999999999</v>
      </c>
      <c r="I2358" s="45" t="str">
        <f t="shared" si="836"/>
        <v/>
      </c>
      <c r="J2358" s="45" t="str">
        <f t="shared" si="837"/>
        <v/>
      </c>
      <c r="K2358" s="35"/>
      <c r="L2358" s="45" t="str">
        <f t="shared" si="838"/>
        <v/>
      </c>
      <c r="M2358" s="45">
        <f t="shared" si="839"/>
        <v>10.616819999999999</v>
      </c>
      <c r="N2358" s="46" t="e">
        <f>IF(A2358="ZMP",E2358*(1+(F2358/100)),#REF!)</f>
        <v>#REF!</v>
      </c>
      <c r="O2358" s="45" t="str">
        <f t="shared" si="840"/>
        <v/>
      </c>
    </row>
    <row r="2359" spans="1:15" ht="12.75" outlineLevel="1" collapsed="1" x14ac:dyDescent="0.2">
      <c r="A2359" s="38" t="s">
        <v>228</v>
      </c>
      <c r="B2359" s="39" t="s">
        <v>355</v>
      </c>
      <c r="C2359" s="39" t="s">
        <v>356</v>
      </c>
      <c r="D2359" s="40" t="s">
        <v>334</v>
      </c>
      <c r="E2359" s="41">
        <v>0.01</v>
      </c>
      <c r="F2359" s="42"/>
      <c r="G2359" s="43">
        <v>201.45</v>
      </c>
      <c r="H2359" s="44">
        <f t="shared" si="835"/>
        <v>2.0145</v>
      </c>
      <c r="I2359" s="45" t="str">
        <f t="shared" si="836"/>
        <v/>
      </c>
      <c r="J2359" s="45" t="str">
        <f t="shared" si="837"/>
        <v/>
      </c>
      <c r="K2359" s="35"/>
      <c r="L2359" s="45" t="str">
        <f t="shared" si="838"/>
        <v/>
      </c>
      <c r="M2359" s="45">
        <f t="shared" si="839"/>
        <v>2.0145</v>
      </c>
      <c r="N2359" s="46" t="e">
        <f>IF(A2359="ZMP",E2359*(1+(F2359/100)),#REF!)</f>
        <v>#REF!</v>
      </c>
      <c r="O2359" s="45" t="str">
        <f t="shared" si="840"/>
        <v/>
      </c>
    </row>
    <row r="2360" spans="1:15" ht="12.75" outlineLevel="1" collapsed="1" x14ac:dyDescent="0.2">
      <c r="A2360" s="38" t="s">
        <v>316</v>
      </c>
      <c r="B2360" s="39" t="s">
        <v>465</v>
      </c>
      <c r="C2360" s="39" t="s">
        <v>466</v>
      </c>
      <c r="D2360" s="40" t="s">
        <v>111</v>
      </c>
      <c r="E2360" s="41">
        <v>2</v>
      </c>
      <c r="F2360" s="42"/>
      <c r="G2360" s="43">
        <v>12994.94</v>
      </c>
      <c r="H2360" s="44">
        <f t="shared" si="835"/>
        <v>25989.88</v>
      </c>
      <c r="I2360" s="45" t="str">
        <f t="shared" si="836"/>
        <v/>
      </c>
      <c r="J2360" s="45" t="str">
        <f t="shared" si="837"/>
        <v/>
      </c>
      <c r="K2360" s="35"/>
      <c r="L2360" s="45" t="str">
        <f t="shared" si="838"/>
        <v/>
      </c>
      <c r="M2360" s="45">
        <f t="shared" si="839"/>
        <v>25989.88</v>
      </c>
      <c r="N2360" s="46" t="e">
        <f>IF(A2360="ZMP",E2360*(1+(F2360/100)),#REF!)</f>
        <v>#REF!</v>
      </c>
      <c r="O2360" s="45" t="str">
        <f t="shared" si="840"/>
        <v/>
      </c>
    </row>
    <row r="2361" spans="1:15" ht="12.75" outlineLevel="1" collapsed="1" x14ac:dyDescent="0.2">
      <c r="A2361" s="38" t="s">
        <v>315</v>
      </c>
      <c r="B2361" s="39" t="s">
        <v>49</v>
      </c>
      <c r="C2361" s="39" t="s">
        <v>50</v>
      </c>
      <c r="D2361" s="40" t="s">
        <v>46</v>
      </c>
      <c r="E2361" s="41">
        <v>0.30059999999999998</v>
      </c>
      <c r="F2361" s="42"/>
      <c r="G2361" s="43">
        <v>900</v>
      </c>
      <c r="H2361" s="44">
        <f t="shared" si="835"/>
        <v>270.53999999999996</v>
      </c>
      <c r="I2361" s="45" t="str">
        <f t="shared" si="836"/>
        <v/>
      </c>
      <c r="J2361" s="45">
        <f t="shared" si="837"/>
        <v>270.53999999999996</v>
      </c>
      <c r="K2361" s="35"/>
      <c r="L2361" s="45" t="str">
        <f t="shared" si="838"/>
        <v/>
      </c>
      <c r="M2361" s="45" t="str">
        <f t="shared" si="839"/>
        <v/>
      </c>
      <c r="N2361" s="46" t="e">
        <f>IF(A2361="ZMP",E2361*(1+(F2361/100)),#REF!)</f>
        <v>#REF!</v>
      </c>
      <c r="O2361" s="45" t="str">
        <f t="shared" si="840"/>
        <v/>
      </c>
    </row>
    <row r="2362" spans="1:15" ht="12.75" outlineLevel="2" x14ac:dyDescent="0.2">
      <c r="A2362" s="47"/>
      <c r="B2362" s="48"/>
      <c r="C2362" s="48"/>
      <c r="D2362" s="49"/>
      <c r="E2362" s="50"/>
      <c r="F2362" s="51"/>
      <c r="G2362" s="52"/>
      <c r="H2362" s="53"/>
      <c r="I2362" s="54"/>
      <c r="J2362" s="54"/>
      <c r="K2362" s="35"/>
      <c r="L2362" s="54"/>
      <c r="M2362" s="54"/>
      <c r="N2362" s="54"/>
      <c r="O2362" s="54"/>
    </row>
    <row r="2363" spans="1:15" ht="12.75" x14ac:dyDescent="0.2">
      <c r="A2363" s="27" t="s">
        <v>198</v>
      </c>
      <c r="B2363" s="28" t="s">
        <v>1412</v>
      </c>
      <c r="C2363" s="29" t="s">
        <v>1413</v>
      </c>
      <c r="D2363" s="30" t="s">
        <v>253</v>
      </c>
      <c r="E2363" s="31">
        <v>1</v>
      </c>
      <c r="F2363" s="32"/>
      <c r="G2363" s="33">
        <v>42609.01</v>
      </c>
      <c r="H2363" s="34">
        <f>G2363</f>
        <v>42609.01</v>
      </c>
      <c r="I2363" s="35">
        <f>SUM(I2364:I2373)</f>
        <v>4528.2240000000002</v>
      </c>
      <c r="J2363" s="35">
        <f>SUM(J2364:J2373)</f>
        <v>4316.76</v>
      </c>
      <c r="K2363" s="35">
        <f t="shared" si="810"/>
        <v>8844.9840000000004</v>
      </c>
      <c r="L2363" s="35">
        <f>SUM(L2364:L2373)</f>
        <v>0</v>
      </c>
      <c r="M2363" s="35">
        <f>SUM(M2364:M2373)</f>
        <v>33764.02132</v>
      </c>
      <c r="N2363" s="35"/>
      <c r="O2363" s="35">
        <f>SUM(O2364:O2373)</f>
        <v>0</v>
      </c>
    </row>
    <row r="2364" spans="1:15" ht="12.75" outlineLevel="1" collapsed="1" x14ac:dyDescent="0.2">
      <c r="A2364" s="38" t="s">
        <v>202</v>
      </c>
      <c r="B2364" s="39" t="s">
        <v>203</v>
      </c>
      <c r="C2364" s="39" t="s">
        <v>204</v>
      </c>
      <c r="D2364" s="40" t="s">
        <v>205</v>
      </c>
      <c r="E2364" s="41">
        <v>6.2892000000000001</v>
      </c>
      <c r="F2364" s="42">
        <v>0</v>
      </c>
      <c r="G2364" s="43">
        <v>720</v>
      </c>
      <c r="H2364" s="44">
        <f t="shared" ref="H2364:H2372" si="841">IF(ISNUMBER(F2364),(E2364*(1+(F2364/100))*G2364),G2364*E2364)</f>
        <v>4528.2240000000002</v>
      </c>
      <c r="I2364" s="45">
        <f t="shared" ref="I2364:I2372" si="842">IF(OR(A2364="PM",A2364="PZ",A2364="PP"),H2364,"")</f>
        <v>4528.2240000000002</v>
      </c>
      <c r="J2364" s="45" t="str">
        <f t="shared" ref="J2364:J2372" si="843">IF(A2364="S",H2364,"")</f>
        <v/>
      </c>
      <c r="K2364" s="35"/>
      <c r="L2364" s="45" t="str">
        <f t="shared" ref="L2364:L2372" si="844">IF(A2364="M06",H2364,"")</f>
        <v/>
      </c>
      <c r="M2364" s="45" t="str">
        <f t="shared" ref="M2364:M2372" si="845">IF(OR(A2364="M02",A2364="M25",A2364="M01s"),H2364,"")</f>
        <v/>
      </c>
      <c r="N2364" s="46" t="e">
        <f>IF(A2364="ZMP",E2364*(1+(F2364/100)),#REF!)</f>
        <v>#REF!</v>
      </c>
      <c r="O2364" s="45" t="str">
        <f t="shared" ref="O2364:O2372" si="846">IF(A2364="M01e",H2364,"")</f>
        <v/>
      </c>
    </row>
    <row r="2365" spans="1:15" ht="12.75" outlineLevel="1" collapsed="1" x14ac:dyDescent="0.2">
      <c r="A2365" s="38" t="s">
        <v>315</v>
      </c>
      <c r="B2365" s="39" t="s">
        <v>18</v>
      </c>
      <c r="C2365" s="39" t="s">
        <v>19</v>
      </c>
      <c r="D2365" s="40" t="s">
        <v>17</v>
      </c>
      <c r="E2365" s="41">
        <v>1.9494</v>
      </c>
      <c r="F2365" s="42">
        <v>0</v>
      </c>
      <c r="G2365" s="43">
        <v>1300</v>
      </c>
      <c r="H2365" s="44">
        <f t="shared" si="841"/>
        <v>2534.2200000000003</v>
      </c>
      <c r="I2365" s="45" t="str">
        <f t="shared" si="842"/>
        <v/>
      </c>
      <c r="J2365" s="45">
        <f t="shared" si="843"/>
        <v>2534.2200000000003</v>
      </c>
      <c r="K2365" s="35"/>
      <c r="L2365" s="45" t="str">
        <f t="shared" si="844"/>
        <v/>
      </c>
      <c r="M2365" s="45" t="str">
        <f t="shared" si="845"/>
        <v/>
      </c>
      <c r="N2365" s="46" t="e">
        <f>IF(A2365="ZMP",E2365*(1+(F2365/100)),#REF!)</f>
        <v>#REF!</v>
      </c>
      <c r="O2365" s="45" t="str">
        <f t="shared" si="846"/>
        <v/>
      </c>
    </row>
    <row r="2366" spans="1:15" ht="12.75" outlineLevel="1" collapsed="1" x14ac:dyDescent="0.2">
      <c r="A2366" s="38" t="s">
        <v>315</v>
      </c>
      <c r="B2366" s="39" t="s">
        <v>71</v>
      </c>
      <c r="C2366" s="39" t="s">
        <v>72</v>
      </c>
      <c r="D2366" s="40" t="s">
        <v>17</v>
      </c>
      <c r="E2366" s="41">
        <v>1.35</v>
      </c>
      <c r="F2366" s="42"/>
      <c r="G2366" s="43">
        <v>1120</v>
      </c>
      <c r="H2366" s="44">
        <f t="shared" si="841"/>
        <v>1512</v>
      </c>
      <c r="I2366" s="45" t="str">
        <f t="shared" si="842"/>
        <v/>
      </c>
      <c r="J2366" s="45">
        <f t="shared" si="843"/>
        <v>1512</v>
      </c>
      <c r="K2366" s="35"/>
      <c r="L2366" s="45" t="str">
        <f t="shared" si="844"/>
        <v/>
      </c>
      <c r="M2366" s="45" t="str">
        <f t="shared" si="845"/>
        <v/>
      </c>
      <c r="N2366" s="46" t="e">
        <f>IF(A2366="ZMP",E2366*(1+(F2366/100)),#REF!)</f>
        <v>#REF!</v>
      </c>
      <c r="O2366" s="45" t="str">
        <f t="shared" si="846"/>
        <v/>
      </c>
    </row>
    <row r="2367" spans="1:15" ht="12.75" outlineLevel="1" collapsed="1" x14ac:dyDescent="0.2">
      <c r="A2367" s="38" t="s">
        <v>228</v>
      </c>
      <c r="B2367" s="39" t="s">
        <v>437</v>
      </c>
      <c r="C2367" s="39" t="s">
        <v>438</v>
      </c>
      <c r="D2367" s="40" t="s">
        <v>111</v>
      </c>
      <c r="E2367" s="41">
        <v>2</v>
      </c>
      <c r="F2367" s="42"/>
      <c r="G2367" s="43">
        <v>45.4</v>
      </c>
      <c r="H2367" s="44">
        <f t="shared" si="841"/>
        <v>90.8</v>
      </c>
      <c r="I2367" s="45" t="str">
        <f t="shared" si="842"/>
        <v/>
      </c>
      <c r="J2367" s="45" t="str">
        <f t="shared" si="843"/>
        <v/>
      </c>
      <c r="K2367" s="35"/>
      <c r="L2367" s="45" t="str">
        <f t="shared" si="844"/>
        <v/>
      </c>
      <c r="M2367" s="45">
        <f t="shared" si="845"/>
        <v>90.8</v>
      </c>
      <c r="N2367" s="46" t="e">
        <f>IF(A2367="ZMP",E2367*(1+(F2367/100)),#REF!)</f>
        <v>#REF!</v>
      </c>
      <c r="O2367" s="45" t="str">
        <f t="shared" si="846"/>
        <v/>
      </c>
    </row>
    <row r="2368" spans="1:15" ht="12.75" outlineLevel="1" collapsed="1" x14ac:dyDescent="0.2">
      <c r="A2368" s="38" t="s">
        <v>228</v>
      </c>
      <c r="B2368" s="39" t="s">
        <v>439</v>
      </c>
      <c r="C2368" s="39" t="s">
        <v>440</v>
      </c>
      <c r="D2368" s="40" t="s">
        <v>111</v>
      </c>
      <c r="E2368" s="41">
        <v>1</v>
      </c>
      <c r="F2368" s="42"/>
      <c r="G2368" s="43">
        <v>11.21</v>
      </c>
      <c r="H2368" s="44">
        <f t="shared" si="841"/>
        <v>11.21</v>
      </c>
      <c r="I2368" s="45" t="str">
        <f t="shared" si="842"/>
        <v/>
      </c>
      <c r="J2368" s="45" t="str">
        <f t="shared" si="843"/>
        <v/>
      </c>
      <c r="K2368" s="35"/>
      <c r="L2368" s="45" t="str">
        <f t="shared" si="844"/>
        <v/>
      </c>
      <c r="M2368" s="45">
        <f t="shared" si="845"/>
        <v>11.21</v>
      </c>
      <c r="N2368" s="46" t="e">
        <f>IF(A2368="ZMP",E2368*(1+(F2368/100)),#REF!)</f>
        <v>#REF!</v>
      </c>
      <c r="O2368" s="45" t="str">
        <f t="shared" si="846"/>
        <v/>
      </c>
    </row>
    <row r="2369" spans="1:15" ht="12.75" outlineLevel="1" collapsed="1" x14ac:dyDescent="0.2">
      <c r="A2369" s="38" t="s">
        <v>228</v>
      </c>
      <c r="B2369" s="39" t="s">
        <v>353</v>
      </c>
      <c r="C2369" s="39" t="s">
        <v>354</v>
      </c>
      <c r="D2369" s="40" t="s">
        <v>329</v>
      </c>
      <c r="E2369" s="41">
        <v>3.7999999999999999E-2</v>
      </c>
      <c r="F2369" s="42"/>
      <c r="G2369" s="43">
        <v>279.39</v>
      </c>
      <c r="H2369" s="44">
        <f t="shared" si="841"/>
        <v>10.616819999999999</v>
      </c>
      <c r="I2369" s="45" t="str">
        <f t="shared" si="842"/>
        <v/>
      </c>
      <c r="J2369" s="45" t="str">
        <f t="shared" si="843"/>
        <v/>
      </c>
      <c r="K2369" s="35"/>
      <c r="L2369" s="45" t="str">
        <f t="shared" si="844"/>
        <v/>
      </c>
      <c r="M2369" s="45">
        <f t="shared" si="845"/>
        <v>10.616819999999999</v>
      </c>
      <c r="N2369" s="46" t="e">
        <f>IF(A2369="ZMP",E2369*(1+(F2369/100)),#REF!)</f>
        <v>#REF!</v>
      </c>
      <c r="O2369" s="45" t="str">
        <f t="shared" si="846"/>
        <v/>
      </c>
    </row>
    <row r="2370" spans="1:15" ht="12.75" outlineLevel="1" collapsed="1" x14ac:dyDescent="0.2">
      <c r="A2370" s="38" t="s">
        <v>228</v>
      </c>
      <c r="B2370" s="39" t="s">
        <v>355</v>
      </c>
      <c r="C2370" s="39" t="s">
        <v>356</v>
      </c>
      <c r="D2370" s="40" t="s">
        <v>334</v>
      </c>
      <c r="E2370" s="41">
        <v>0.01</v>
      </c>
      <c r="F2370" s="42"/>
      <c r="G2370" s="43">
        <v>201.45</v>
      </c>
      <c r="H2370" s="44">
        <f t="shared" si="841"/>
        <v>2.0145</v>
      </c>
      <c r="I2370" s="45" t="str">
        <f t="shared" si="842"/>
        <v/>
      </c>
      <c r="J2370" s="45" t="str">
        <f t="shared" si="843"/>
        <v/>
      </c>
      <c r="K2370" s="35"/>
      <c r="L2370" s="45" t="str">
        <f t="shared" si="844"/>
        <v/>
      </c>
      <c r="M2370" s="45">
        <f t="shared" si="845"/>
        <v>2.0145</v>
      </c>
      <c r="N2370" s="46" t="e">
        <f>IF(A2370="ZMP",E2370*(1+(F2370/100)),#REF!)</f>
        <v>#REF!</v>
      </c>
      <c r="O2370" s="45" t="str">
        <f t="shared" si="846"/>
        <v/>
      </c>
    </row>
    <row r="2371" spans="1:15" ht="12.75" outlineLevel="1" collapsed="1" x14ac:dyDescent="0.2">
      <c r="A2371" s="38" t="s">
        <v>316</v>
      </c>
      <c r="B2371" s="39" t="s">
        <v>469</v>
      </c>
      <c r="C2371" s="39" t="s">
        <v>470</v>
      </c>
      <c r="D2371" s="40" t="s">
        <v>111</v>
      </c>
      <c r="E2371" s="41">
        <v>2</v>
      </c>
      <c r="F2371" s="42"/>
      <c r="G2371" s="43">
        <v>16824.689999999999</v>
      </c>
      <c r="H2371" s="44">
        <f t="shared" si="841"/>
        <v>33649.379999999997</v>
      </c>
      <c r="I2371" s="45" t="str">
        <f t="shared" si="842"/>
        <v/>
      </c>
      <c r="J2371" s="45" t="str">
        <f t="shared" si="843"/>
        <v/>
      </c>
      <c r="K2371" s="35"/>
      <c r="L2371" s="45" t="str">
        <f t="shared" si="844"/>
        <v/>
      </c>
      <c r="M2371" s="45">
        <f t="shared" si="845"/>
        <v>33649.379999999997</v>
      </c>
      <c r="N2371" s="46" t="e">
        <f>IF(A2371="ZMP",E2371*(1+(F2371/100)),#REF!)</f>
        <v>#REF!</v>
      </c>
      <c r="O2371" s="45" t="str">
        <f t="shared" si="846"/>
        <v/>
      </c>
    </row>
    <row r="2372" spans="1:15" ht="12.75" outlineLevel="1" collapsed="1" x14ac:dyDescent="0.2">
      <c r="A2372" s="38" t="s">
        <v>315</v>
      </c>
      <c r="B2372" s="39" t="s">
        <v>49</v>
      </c>
      <c r="C2372" s="39" t="s">
        <v>50</v>
      </c>
      <c r="D2372" s="40" t="s">
        <v>46</v>
      </c>
      <c r="E2372" s="41">
        <v>0.30059999999999998</v>
      </c>
      <c r="F2372" s="42"/>
      <c r="G2372" s="43">
        <v>900</v>
      </c>
      <c r="H2372" s="44">
        <f t="shared" si="841"/>
        <v>270.53999999999996</v>
      </c>
      <c r="I2372" s="45" t="str">
        <f t="shared" si="842"/>
        <v/>
      </c>
      <c r="J2372" s="45">
        <f t="shared" si="843"/>
        <v>270.53999999999996</v>
      </c>
      <c r="K2372" s="35"/>
      <c r="L2372" s="45" t="str">
        <f t="shared" si="844"/>
        <v/>
      </c>
      <c r="M2372" s="45" t="str">
        <f t="shared" si="845"/>
        <v/>
      </c>
      <c r="N2372" s="46" t="e">
        <f>IF(A2372="ZMP",E2372*(1+(F2372/100)),#REF!)</f>
        <v>#REF!</v>
      </c>
      <c r="O2372" s="45" t="str">
        <f t="shared" si="846"/>
        <v/>
      </c>
    </row>
    <row r="2373" spans="1:15" ht="12.75" outlineLevel="2" x14ac:dyDescent="0.2">
      <c r="A2373" s="47"/>
      <c r="B2373" s="48"/>
      <c r="C2373" s="48"/>
      <c r="D2373" s="49"/>
      <c r="E2373" s="50"/>
      <c r="F2373" s="51"/>
      <c r="G2373" s="52"/>
      <c r="H2373" s="53"/>
      <c r="I2373" s="54"/>
      <c r="J2373" s="54"/>
      <c r="K2373" s="35"/>
      <c r="L2373" s="54"/>
      <c r="M2373" s="54"/>
      <c r="N2373" s="54"/>
      <c r="O2373" s="54"/>
    </row>
    <row r="2374" spans="1:15" ht="12.75" x14ac:dyDescent="0.2">
      <c r="A2374" s="27" t="s">
        <v>198</v>
      </c>
      <c r="B2374" s="28" t="s">
        <v>1414</v>
      </c>
      <c r="C2374" s="29" t="s">
        <v>1415</v>
      </c>
      <c r="D2374" s="30" t="s">
        <v>253</v>
      </c>
      <c r="E2374" s="31">
        <v>1</v>
      </c>
      <c r="F2374" s="32"/>
      <c r="G2374" s="33">
        <v>45742.03</v>
      </c>
      <c r="H2374" s="34">
        <f>G2374</f>
        <v>45742.03</v>
      </c>
      <c r="I2374" s="35">
        <f>SUM(I2375:I2384)</f>
        <v>4528.2240000000002</v>
      </c>
      <c r="J2374" s="35">
        <f>SUM(J2375:J2384)</f>
        <v>4316.76</v>
      </c>
      <c r="K2374" s="35">
        <f t="shared" ref="K2374:K2429" si="847">I2374+J2374</f>
        <v>8844.9840000000004</v>
      </c>
      <c r="L2374" s="35">
        <f>SUM(L2375:L2384)</f>
        <v>0</v>
      </c>
      <c r="M2374" s="35">
        <f>SUM(M2375:M2384)</f>
        <v>36897.041320000004</v>
      </c>
      <c r="N2374" s="35"/>
      <c r="O2374" s="35">
        <f>SUM(O2375:O2384)</f>
        <v>0</v>
      </c>
    </row>
    <row r="2375" spans="1:15" ht="12.75" outlineLevel="1" collapsed="1" x14ac:dyDescent="0.2">
      <c r="A2375" s="38" t="s">
        <v>202</v>
      </c>
      <c r="B2375" s="39" t="s">
        <v>203</v>
      </c>
      <c r="C2375" s="39" t="s">
        <v>204</v>
      </c>
      <c r="D2375" s="40" t="s">
        <v>205</v>
      </c>
      <c r="E2375" s="41">
        <v>6.2892000000000001</v>
      </c>
      <c r="F2375" s="42">
        <v>0</v>
      </c>
      <c r="G2375" s="43">
        <v>720</v>
      </c>
      <c r="H2375" s="44">
        <f t="shared" ref="H2375:H2383" si="848">IF(ISNUMBER(F2375),(E2375*(1+(F2375/100))*G2375),G2375*E2375)</f>
        <v>4528.2240000000002</v>
      </c>
      <c r="I2375" s="45">
        <f t="shared" ref="I2375:I2383" si="849">IF(OR(A2375="PM",A2375="PZ",A2375="PP"),H2375,"")</f>
        <v>4528.2240000000002</v>
      </c>
      <c r="J2375" s="45" t="str">
        <f t="shared" ref="J2375:J2383" si="850">IF(A2375="S",H2375,"")</f>
        <v/>
      </c>
      <c r="K2375" s="35"/>
      <c r="L2375" s="45" t="str">
        <f t="shared" ref="L2375:L2383" si="851">IF(A2375="M06",H2375,"")</f>
        <v/>
      </c>
      <c r="M2375" s="45" t="str">
        <f t="shared" ref="M2375:M2383" si="852">IF(OR(A2375="M02",A2375="M25",A2375="M01s"),H2375,"")</f>
        <v/>
      </c>
      <c r="N2375" s="46" t="e">
        <f>IF(A2375="ZMP",E2375*(1+(F2375/100)),#REF!)</f>
        <v>#REF!</v>
      </c>
      <c r="O2375" s="45" t="str">
        <f t="shared" ref="O2375:O2383" si="853">IF(A2375="M01e",H2375,"")</f>
        <v/>
      </c>
    </row>
    <row r="2376" spans="1:15" ht="12.75" outlineLevel="1" collapsed="1" x14ac:dyDescent="0.2">
      <c r="A2376" s="38" t="s">
        <v>315</v>
      </c>
      <c r="B2376" s="39" t="s">
        <v>18</v>
      </c>
      <c r="C2376" s="39" t="s">
        <v>19</v>
      </c>
      <c r="D2376" s="40" t="s">
        <v>17</v>
      </c>
      <c r="E2376" s="41">
        <v>1.9494</v>
      </c>
      <c r="F2376" s="42">
        <v>0</v>
      </c>
      <c r="G2376" s="43">
        <v>1300</v>
      </c>
      <c r="H2376" s="44">
        <f t="shared" si="848"/>
        <v>2534.2200000000003</v>
      </c>
      <c r="I2376" s="45" t="str">
        <f t="shared" si="849"/>
        <v/>
      </c>
      <c r="J2376" s="45">
        <f t="shared" si="850"/>
        <v>2534.2200000000003</v>
      </c>
      <c r="K2376" s="35"/>
      <c r="L2376" s="45" t="str">
        <f t="shared" si="851"/>
        <v/>
      </c>
      <c r="M2376" s="45" t="str">
        <f t="shared" si="852"/>
        <v/>
      </c>
      <c r="N2376" s="46" t="e">
        <f>IF(A2376="ZMP",E2376*(1+(F2376/100)),#REF!)</f>
        <v>#REF!</v>
      </c>
      <c r="O2376" s="45" t="str">
        <f t="shared" si="853"/>
        <v/>
      </c>
    </row>
    <row r="2377" spans="1:15" ht="12.75" outlineLevel="1" collapsed="1" x14ac:dyDescent="0.2">
      <c r="A2377" s="38" t="s">
        <v>315</v>
      </c>
      <c r="B2377" s="39" t="s">
        <v>71</v>
      </c>
      <c r="C2377" s="39" t="s">
        <v>72</v>
      </c>
      <c r="D2377" s="40" t="s">
        <v>17</v>
      </c>
      <c r="E2377" s="41">
        <v>1.35</v>
      </c>
      <c r="F2377" s="42"/>
      <c r="G2377" s="43">
        <v>1120</v>
      </c>
      <c r="H2377" s="44">
        <f t="shared" si="848"/>
        <v>1512</v>
      </c>
      <c r="I2377" s="45" t="str">
        <f t="shared" si="849"/>
        <v/>
      </c>
      <c r="J2377" s="45">
        <f t="shared" si="850"/>
        <v>1512</v>
      </c>
      <c r="K2377" s="35"/>
      <c r="L2377" s="45" t="str">
        <f t="shared" si="851"/>
        <v/>
      </c>
      <c r="M2377" s="45" t="str">
        <f t="shared" si="852"/>
        <v/>
      </c>
      <c r="N2377" s="46" t="e">
        <f>IF(A2377="ZMP",E2377*(1+(F2377/100)),#REF!)</f>
        <v>#REF!</v>
      </c>
      <c r="O2377" s="45" t="str">
        <f t="shared" si="853"/>
        <v/>
      </c>
    </row>
    <row r="2378" spans="1:15" ht="12.75" outlineLevel="1" collapsed="1" x14ac:dyDescent="0.2">
      <c r="A2378" s="38" t="s">
        <v>228</v>
      </c>
      <c r="B2378" s="39" t="s">
        <v>437</v>
      </c>
      <c r="C2378" s="39" t="s">
        <v>438</v>
      </c>
      <c r="D2378" s="40" t="s">
        <v>111</v>
      </c>
      <c r="E2378" s="41">
        <v>2</v>
      </c>
      <c r="F2378" s="42"/>
      <c r="G2378" s="43">
        <v>45.4</v>
      </c>
      <c r="H2378" s="44">
        <f t="shared" si="848"/>
        <v>90.8</v>
      </c>
      <c r="I2378" s="45" t="str">
        <f t="shared" si="849"/>
        <v/>
      </c>
      <c r="J2378" s="45" t="str">
        <f t="shared" si="850"/>
        <v/>
      </c>
      <c r="K2378" s="35"/>
      <c r="L2378" s="45" t="str">
        <f t="shared" si="851"/>
        <v/>
      </c>
      <c r="M2378" s="45">
        <f t="shared" si="852"/>
        <v>90.8</v>
      </c>
      <c r="N2378" s="46" t="e">
        <f>IF(A2378="ZMP",E2378*(1+(F2378/100)),#REF!)</f>
        <v>#REF!</v>
      </c>
      <c r="O2378" s="45" t="str">
        <f t="shared" si="853"/>
        <v/>
      </c>
    </row>
    <row r="2379" spans="1:15" ht="12.75" outlineLevel="1" collapsed="1" x14ac:dyDescent="0.2">
      <c r="A2379" s="38" t="s">
        <v>228</v>
      </c>
      <c r="B2379" s="39" t="s">
        <v>439</v>
      </c>
      <c r="C2379" s="39" t="s">
        <v>440</v>
      </c>
      <c r="D2379" s="40" t="s">
        <v>111</v>
      </c>
      <c r="E2379" s="41">
        <v>1</v>
      </c>
      <c r="F2379" s="42"/>
      <c r="G2379" s="43">
        <v>11.21</v>
      </c>
      <c r="H2379" s="44">
        <f t="shared" si="848"/>
        <v>11.21</v>
      </c>
      <c r="I2379" s="45" t="str">
        <f t="shared" si="849"/>
        <v/>
      </c>
      <c r="J2379" s="45" t="str">
        <f t="shared" si="850"/>
        <v/>
      </c>
      <c r="K2379" s="35"/>
      <c r="L2379" s="45" t="str">
        <f t="shared" si="851"/>
        <v/>
      </c>
      <c r="M2379" s="45">
        <f t="shared" si="852"/>
        <v>11.21</v>
      </c>
      <c r="N2379" s="46" t="e">
        <f>IF(A2379="ZMP",E2379*(1+(F2379/100)),#REF!)</f>
        <v>#REF!</v>
      </c>
      <c r="O2379" s="45" t="str">
        <f t="shared" si="853"/>
        <v/>
      </c>
    </row>
    <row r="2380" spans="1:15" ht="12.75" outlineLevel="1" collapsed="1" x14ac:dyDescent="0.2">
      <c r="A2380" s="38" t="s">
        <v>228</v>
      </c>
      <c r="B2380" s="39" t="s">
        <v>353</v>
      </c>
      <c r="C2380" s="39" t="s">
        <v>354</v>
      </c>
      <c r="D2380" s="40" t="s">
        <v>329</v>
      </c>
      <c r="E2380" s="41">
        <v>3.7999999999999999E-2</v>
      </c>
      <c r="F2380" s="42"/>
      <c r="G2380" s="43">
        <v>279.39</v>
      </c>
      <c r="H2380" s="44">
        <f t="shared" si="848"/>
        <v>10.616819999999999</v>
      </c>
      <c r="I2380" s="45" t="str">
        <f t="shared" si="849"/>
        <v/>
      </c>
      <c r="J2380" s="45" t="str">
        <f t="shared" si="850"/>
        <v/>
      </c>
      <c r="K2380" s="35"/>
      <c r="L2380" s="45" t="str">
        <f t="shared" si="851"/>
        <v/>
      </c>
      <c r="M2380" s="45">
        <f t="shared" si="852"/>
        <v>10.616819999999999</v>
      </c>
      <c r="N2380" s="46" t="e">
        <f>IF(A2380="ZMP",E2380*(1+(F2380/100)),#REF!)</f>
        <v>#REF!</v>
      </c>
      <c r="O2380" s="45" t="str">
        <f t="shared" si="853"/>
        <v/>
      </c>
    </row>
    <row r="2381" spans="1:15" ht="12.75" outlineLevel="1" collapsed="1" x14ac:dyDescent="0.2">
      <c r="A2381" s="38" t="s">
        <v>228</v>
      </c>
      <c r="B2381" s="39" t="s">
        <v>355</v>
      </c>
      <c r="C2381" s="39" t="s">
        <v>356</v>
      </c>
      <c r="D2381" s="40" t="s">
        <v>334</v>
      </c>
      <c r="E2381" s="41">
        <v>0.01</v>
      </c>
      <c r="F2381" s="42"/>
      <c r="G2381" s="43">
        <v>201.45</v>
      </c>
      <c r="H2381" s="44">
        <f t="shared" si="848"/>
        <v>2.0145</v>
      </c>
      <c r="I2381" s="45" t="str">
        <f t="shared" si="849"/>
        <v/>
      </c>
      <c r="J2381" s="45" t="str">
        <f t="shared" si="850"/>
        <v/>
      </c>
      <c r="K2381" s="35"/>
      <c r="L2381" s="45" t="str">
        <f t="shared" si="851"/>
        <v/>
      </c>
      <c r="M2381" s="45">
        <f t="shared" si="852"/>
        <v>2.0145</v>
      </c>
      <c r="N2381" s="46" t="e">
        <f>IF(A2381="ZMP",E2381*(1+(F2381/100)),#REF!)</f>
        <v>#REF!</v>
      </c>
      <c r="O2381" s="45" t="str">
        <f t="shared" si="853"/>
        <v/>
      </c>
    </row>
    <row r="2382" spans="1:15" ht="12.75" outlineLevel="1" collapsed="1" x14ac:dyDescent="0.2">
      <c r="A2382" s="38" t="s">
        <v>316</v>
      </c>
      <c r="B2382" s="39" t="s">
        <v>473</v>
      </c>
      <c r="C2382" s="39" t="s">
        <v>474</v>
      </c>
      <c r="D2382" s="40" t="s">
        <v>111</v>
      </c>
      <c r="E2382" s="41">
        <v>2</v>
      </c>
      <c r="F2382" s="42"/>
      <c r="G2382" s="43">
        <v>18391.2</v>
      </c>
      <c r="H2382" s="44">
        <f t="shared" si="848"/>
        <v>36782.400000000001</v>
      </c>
      <c r="I2382" s="45" t="str">
        <f t="shared" si="849"/>
        <v/>
      </c>
      <c r="J2382" s="45" t="str">
        <f t="shared" si="850"/>
        <v/>
      </c>
      <c r="K2382" s="35"/>
      <c r="L2382" s="45" t="str">
        <f t="shared" si="851"/>
        <v/>
      </c>
      <c r="M2382" s="45">
        <f t="shared" si="852"/>
        <v>36782.400000000001</v>
      </c>
      <c r="N2382" s="46" t="e">
        <f>IF(A2382="ZMP",E2382*(1+(F2382/100)),#REF!)</f>
        <v>#REF!</v>
      </c>
      <c r="O2382" s="45" t="str">
        <f t="shared" si="853"/>
        <v/>
      </c>
    </row>
    <row r="2383" spans="1:15" ht="12.75" outlineLevel="1" collapsed="1" x14ac:dyDescent="0.2">
      <c r="A2383" s="38" t="s">
        <v>315</v>
      </c>
      <c r="B2383" s="39" t="s">
        <v>49</v>
      </c>
      <c r="C2383" s="39" t="s">
        <v>50</v>
      </c>
      <c r="D2383" s="40" t="s">
        <v>46</v>
      </c>
      <c r="E2383" s="41">
        <v>0.30059999999999998</v>
      </c>
      <c r="F2383" s="42"/>
      <c r="G2383" s="43">
        <v>900</v>
      </c>
      <c r="H2383" s="44">
        <f t="shared" si="848"/>
        <v>270.53999999999996</v>
      </c>
      <c r="I2383" s="45" t="str">
        <f t="shared" si="849"/>
        <v/>
      </c>
      <c r="J2383" s="45">
        <f t="shared" si="850"/>
        <v>270.53999999999996</v>
      </c>
      <c r="K2383" s="35"/>
      <c r="L2383" s="45" t="str">
        <f t="shared" si="851"/>
        <v/>
      </c>
      <c r="M2383" s="45" t="str">
        <f t="shared" si="852"/>
        <v/>
      </c>
      <c r="N2383" s="46" t="e">
        <f>IF(A2383="ZMP",E2383*(1+(F2383/100)),#REF!)</f>
        <v>#REF!</v>
      </c>
      <c r="O2383" s="45" t="str">
        <f t="shared" si="853"/>
        <v/>
      </c>
    </row>
    <row r="2384" spans="1:15" ht="12.75" outlineLevel="2" x14ac:dyDescent="0.2">
      <c r="A2384" s="47"/>
      <c r="B2384" s="48"/>
      <c r="C2384" s="48"/>
      <c r="D2384" s="49"/>
      <c r="E2384" s="50"/>
      <c r="F2384" s="51"/>
      <c r="G2384" s="52"/>
      <c r="H2384" s="53"/>
      <c r="I2384" s="54"/>
      <c r="J2384" s="54"/>
      <c r="K2384" s="35"/>
      <c r="L2384" s="54"/>
      <c r="M2384" s="54"/>
      <c r="N2384" s="54"/>
      <c r="O2384" s="54"/>
    </row>
    <row r="2385" spans="1:15" ht="12.75" x14ac:dyDescent="0.2">
      <c r="A2385" s="27" t="s">
        <v>198</v>
      </c>
      <c r="B2385" s="28" t="s">
        <v>1416</v>
      </c>
      <c r="C2385" s="29" t="s">
        <v>1417</v>
      </c>
      <c r="D2385" s="30" t="s">
        <v>253</v>
      </c>
      <c r="E2385" s="31">
        <v>1</v>
      </c>
      <c r="F2385" s="32"/>
      <c r="G2385" s="33">
        <v>50959.75</v>
      </c>
      <c r="H2385" s="34">
        <f>G2385</f>
        <v>50959.75</v>
      </c>
      <c r="I2385" s="35">
        <f>SUM(I2386:I2395)</f>
        <v>4528.2240000000002</v>
      </c>
      <c r="J2385" s="35">
        <f>SUM(J2386:J2395)</f>
        <v>4316.76</v>
      </c>
      <c r="K2385" s="35">
        <f t="shared" si="847"/>
        <v>8844.9840000000004</v>
      </c>
      <c r="L2385" s="35">
        <f>SUM(L2386:L2395)</f>
        <v>0</v>
      </c>
      <c r="M2385" s="35">
        <f>SUM(M2386:M2395)</f>
        <v>42114.761320000005</v>
      </c>
      <c r="N2385" s="35"/>
      <c r="O2385" s="35">
        <f>SUM(O2386:O2395)</f>
        <v>0</v>
      </c>
    </row>
    <row r="2386" spans="1:15" ht="12.75" outlineLevel="1" collapsed="1" x14ac:dyDescent="0.2">
      <c r="A2386" s="38" t="s">
        <v>202</v>
      </c>
      <c r="B2386" s="39" t="s">
        <v>203</v>
      </c>
      <c r="C2386" s="39" t="s">
        <v>204</v>
      </c>
      <c r="D2386" s="40" t="s">
        <v>205</v>
      </c>
      <c r="E2386" s="41">
        <v>6.2892000000000001</v>
      </c>
      <c r="F2386" s="42">
        <v>0</v>
      </c>
      <c r="G2386" s="43">
        <v>720</v>
      </c>
      <c r="H2386" s="44">
        <f t="shared" ref="H2386:H2394" si="854">IF(ISNUMBER(F2386),(E2386*(1+(F2386/100))*G2386),G2386*E2386)</f>
        <v>4528.2240000000002</v>
      </c>
      <c r="I2386" s="45">
        <f t="shared" ref="I2386:I2394" si="855">IF(OR(A2386="PM",A2386="PZ",A2386="PP"),H2386,"")</f>
        <v>4528.2240000000002</v>
      </c>
      <c r="J2386" s="45" t="str">
        <f t="shared" ref="J2386:J2394" si="856">IF(A2386="S",H2386,"")</f>
        <v/>
      </c>
      <c r="K2386" s="35"/>
      <c r="L2386" s="45" t="str">
        <f t="shared" ref="L2386:L2394" si="857">IF(A2386="M06",H2386,"")</f>
        <v/>
      </c>
      <c r="M2386" s="45" t="str">
        <f t="shared" ref="M2386:M2394" si="858">IF(OR(A2386="M02",A2386="M25",A2386="M01s"),H2386,"")</f>
        <v/>
      </c>
      <c r="N2386" s="46" t="e">
        <f>IF(A2386="ZMP",E2386*(1+(F2386/100)),#REF!)</f>
        <v>#REF!</v>
      </c>
      <c r="O2386" s="45" t="str">
        <f t="shared" ref="O2386:O2394" si="859">IF(A2386="M01e",H2386,"")</f>
        <v/>
      </c>
    </row>
    <row r="2387" spans="1:15" ht="12.75" outlineLevel="1" collapsed="1" x14ac:dyDescent="0.2">
      <c r="A2387" s="38" t="s">
        <v>315</v>
      </c>
      <c r="B2387" s="39" t="s">
        <v>18</v>
      </c>
      <c r="C2387" s="39" t="s">
        <v>19</v>
      </c>
      <c r="D2387" s="40" t="s">
        <v>17</v>
      </c>
      <c r="E2387" s="41">
        <v>1.9494</v>
      </c>
      <c r="F2387" s="42">
        <v>0</v>
      </c>
      <c r="G2387" s="43">
        <v>1300</v>
      </c>
      <c r="H2387" s="44">
        <f t="shared" si="854"/>
        <v>2534.2200000000003</v>
      </c>
      <c r="I2387" s="45" t="str">
        <f t="shared" si="855"/>
        <v/>
      </c>
      <c r="J2387" s="45">
        <f t="shared" si="856"/>
        <v>2534.2200000000003</v>
      </c>
      <c r="K2387" s="35"/>
      <c r="L2387" s="45" t="str">
        <f t="shared" si="857"/>
        <v/>
      </c>
      <c r="M2387" s="45" t="str">
        <f t="shared" si="858"/>
        <v/>
      </c>
      <c r="N2387" s="46" t="e">
        <f>IF(A2387="ZMP",E2387*(1+(F2387/100)),#REF!)</f>
        <v>#REF!</v>
      </c>
      <c r="O2387" s="45" t="str">
        <f t="shared" si="859"/>
        <v/>
      </c>
    </row>
    <row r="2388" spans="1:15" ht="12.75" outlineLevel="1" collapsed="1" x14ac:dyDescent="0.2">
      <c r="A2388" s="38" t="s">
        <v>315</v>
      </c>
      <c r="B2388" s="39" t="s">
        <v>71</v>
      </c>
      <c r="C2388" s="39" t="s">
        <v>72</v>
      </c>
      <c r="D2388" s="40" t="s">
        <v>17</v>
      </c>
      <c r="E2388" s="41">
        <v>1.35</v>
      </c>
      <c r="F2388" s="42"/>
      <c r="G2388" s="43">
        <v>1120</v>
      </c>
      <c r="H2388" s="44">
        <f t="shared" si="854"/>
        <v>1512</v>
      </c>
      <c r="I2388" s="45" t="str">
        <f t="shared" si="855"/>
        <v/>
      </c>
      <c r="J2388" s="45">
        <f t="shared" si="856"/>
        <v>1512</v>
      </c>
      <c r="K2388" s="35"/>
      <c r="L2388" s="45" t="str">
        <f t="shared" si="857"/>
        <v/>
      </c>
      <c r="M2388" s="45" t="str">
        <f t="shared" si="858"/>
        <v/>
      </c>
      <c r="N2388" s="46" t="e">
        <f>IF(A2388="ZMP",E2388*(1+(F2388/100)),#REF!)</f>
        <v>#REF!</v>
      </c>
      <c r="O2388" s="45" t="str">
        <f t="shared" si="859"/>
        <v/>
      </c>
    </row>
    <row r="2389" spans="1:15" ht="12.75" outlineLevel="1" collapsed="1" x14ac:dyDescent="0.2">
      <c r="A2389" s="38" t="s">
        <v>228</v>
      </c>
      <c r="B2389" s="39" t="s">
        <v>437</v>
      </c>
      <c r="C2389" s="39" t="s">
        <v>438</v>
      </c>
      <c r="D2389" s="40" t="s">
        <v>111</v>
      </c>
      <c r="E2389" s="41">
        <v>2</v>
      </c>
      <c r="F2389" s="42"/>
      <c r="G2389" s="43">
        <v>45.4</v>
      </c>
      <c r="H2389" s="44">
        <f t="shared" si="854"/>
        <v>90.8</v>
      </c>
      <c r="I2389" s="45" t="str">
        <f t="shared" si="855"/>
        <v/>
      </c>
      <c r="J2389" s="45" t="str">
        <f t="shared" si="856"/>
        <v/>
      </c>
      <c r="K2389" s="35"/>
      <c r="L2389" s="45" t="str">
        <f t="shared" si="857"/>
        <v/>
      </c>
      <c r="M2389" s="45">
        <f t="shared" si="858"/>
        <v>90.8</v>
      </c>
      <c r="N2389" s="46" t="e">
        <f>IF(A2389="ZMP",E2389*(1+(F2389/100)),#REF!)</f>
        <v>#REF!</v>
      </c>
      <c r="O2389" s="45" t="str">
        <f t="shared" si="859"/>
        <v/>
      </c>
    </row>
    <row r="2390" spans="1:15" ht="12.75" outlineLevel="1" collapsed="1" x14ac:dyDescent="0.2">
      <c r="A2390" s="38" t="s">
        <v>228</v>
      </c>
      <c r="B2390" s="39" t="s">
        <v>439</v>
      </c>
      <c r="C2390" s="39" t="s">
        <v>440</v>
      </c>
      <c r="D2390" s="40" t="s">
        <v>111</v>
      </c>
      <c r="E2390" s="41">
        <v>1</v>
      </c>
      <c r="F2390" s="42"/>
      <c r="G2390" s="43">
        <v>11.21</v>
      </c>
      <c r="H2390" s="44">
        <f t="shared" si="854"/>
        <v>11.21</v>
      </c>
      <c r="I2390" s="45" t="str">
        <f t="shared" si="855"/>
        <v/>
      </c>
      <c r="J2390" s="45" t="str">
        <f t="shared" si="856"/>
        <v/>
      </c>
      <c r="K2390" s="35"/>
      <c r="L2390" s="45" t="str">
        <f t="shared" si="857"/>
        <v/>
      </c>
      <c r="M2390" s="45">
        <f t="shared" si="858"/>
        <v>11.21</v>
      </c>
      <c r="N2390" s="46" t="e">
        <f>IF(A2390="ZMP",E2390*(1+(F2390/100)),#REF!)</f>
        <v>#REF!</v>
      </c>
      <c r="O2390" s="45" t="str">
        <f t="shared" si="859"/>
        <v/>
      </c>
    </row>
    <row r="2391" spans="1:15" ht="12.75" outlineLevel="1" collapsed="1" x14ac:dyDescent="0.2">
      <c r="A2391" s="38" t="s">
        <v>228</v>
      </c>
      <c r="B2391" s="39" t="s">
        <v>353</v>
      </c>
      <c r="C2391" s="39" t="s">
        <v>354</v>
      </c>
      <c r="D2391" s="40" t="s">
        <v>329</v>
      </c>
      <c r="E2391" s="41">
        <v>3.7999999999999999E-2</v>
      </c>
      <c r="F2391" s="42"/>
      <c r="G2391" s="43">
        <v>279.39</v>
      </c>
      <c r="H2391" s="44">
        <f t="shared" si="854"/>
        <v>10.616819999999999</v>
      </c>
      <c r="I2391" s="45" t="str">
        <f t="shared" si="855"/>
        <v/>
      </c>
      <c r="J2391" s="45" t="str">
        <f t="shared" si="856"/>
        <v/>
      </c>
      <c r="K2391" s="35"/>
      <c r="L2391" s="45" t="str">
        <f t="shared" si="857"/>
        <v/>
      </c>
      <c r="M2391" s="45">
        <f t="shared" si="858"/>
        <v>10.616819999999999</v>
      </c>
      <c r="N2391" s="46" t="e">
        <f>IF(A2391="ZMP",E2391*(1+(F2391/100)),#REF!)</f>
        <v>#REF!</v>
      </c>
      <c r="O2391" s="45" t="str">
        <f t="shared" si="859"/>
        <v/>
      </c>
    </row>
    <row r="2392" spans="1:15" ht="12.75" outlineLevel="1" collapsed="1" x14ac:dyDescent="0.2">
      <c r="A2392" s="38" t="s">
        <v>228</v>
      </c>
      <c r="B2392" s="39" t="s">
        <v>355</v>
      </c>
      <c r="C2392" s="39" t="s">
        <v>356</v>
      </c>
      <c r="D2392" s="40" t="s">
        <v>334</v>
      </c>
      <c r="E2392" s="41">
        <v>0.01</v>
      </c>
      <c r="F2392" s="42"/>
      <c r="G2392" s="43">
        <v>201.45</v>
      </c>
      <c r="H2392" s="44">
        <f t="shared" si="854"/>
        <v>2.0145</v>
      </c>
      <c r="I2392" s="45" t="str">
        <f t="shared" si="855"/>
        <v/>
      </c>
      <c r="J2392" s="45" t="str">
        <f t="shared" si="856"/>
        <v/>
      </c>
      <c r="K2392" s="35"/>
      <c r="L2392" s="45" t="str">
        <f t="shared" si="857"/>
        <v/>
      </c>
      <c r="M2392" s="45">
        <f t="shared" si="858"/>
        <v>2.0145</v>
      </c>
      <c r="N2392" s="46" t="e">
        <f>IF(A2392="ZMP",E2392*(1+(F2392/100)),#REF!)</f>
        <v>#REF!</v>
      </c>
      <c r="O2392" s="45" t="str">
        <f t="shared" si="859"/>
        <v/>
      </c>
    </row>
    <row r="2393" spans="1:15" ht="12.75" outlineLevel="1" collapsed="1" x14ac:dyDescent="0.2">
      <c r="A2393" s="38" t="s">
        <v>316</v>
      </c>
      <c r="B2393" s="39" t="s">
        <v>481</v>
      </c>
      <c r="C2393" s="39" t="s">
        <v>482</v>
      </c>
      <c r="D2393" s="40" t="s">
        <v>111</v>
      </c>
      <c r="E2393" s="41">
        <v>2</v>
      </c>
      <c r="F2393" s="42"/>
      <c r="G2393" s="43">
        <v>21000.06</v>
      </c>
      <c r="H2393" s="44">
        <f t="shared" si="854"/>
        <v>42000.12</v>
      </c>
      <c r="I2393" s="45" t="str">
        <f t="shared" si="855"/>
        <v/>
      </c>
      <c r="J2393" s="45" t="str">
        <f t="shared" si="856"/>
        <v/>
      </c>
      <c r="K2393" s="35"/>
      <c r="L2393" s="45" t="str">
        <f t="shared" si="857"/>
        <v/>
      </c>
      <c r="M2393" s="45">
        <f t="shared" si="858"/>
        <v>42000.12</v>
      </c>
      <c r="N2393" s="46" t="e">
        <f>IF(A2393="ZMP",E2393*(1+(F2393/100)),#REF!)</f>
        <v>#REF!</v>
      </c>
      <c r="O2393" s="45" t="str">
        <f t="shared" si="859"/>
        <v/>
      </c>
    </row>
    <row r="2394" spans="1:15" ht="12.75" outlineLevel="1" collapsed="1" x14ac:dyDescent="0.2">
      <c r="A2394" s="38" t="s">
        <v>315</v>
      </c>
      <c r="B2394" s="39" t="s">
        <v>49</v>
      </c>
      <c r="C2394" s="39" t="s">
        <v>50</v>
      </c>
      <c r="D2394" s="40" t="s">
        <v>46</v>
      </c>
      <c r="E2394" s="41">
        <v>0.30059999999999998</v>
      </c>
      <c r="F2394" s="42"/>
      <c r="G2394" s="43">
        <v>900</v>
      </c>
      <c r="H2394" s="44">
        <f t="shared" si="854"/>
        <v>270.53999999999996</v>
      </c>
      <c r="I2394" s="45" t="str">
        <f t="shared" si="855"/>
        <v/>
      </c>
      <c r="J2394" s="45">
        <f t="shared" si="856"/>
        <v>270.53999999999996</v>
      </c>
      <c r="K2394" s="35"/>
      <c r="L2394" s="45" t="str">
        <f t="shared" si="857"/>
        <v/>
      </c>
      <c r="M2394" s="45" t="str">
        <f t="shared" si="858"/>
        <v/>
      </c>
      <c r="N2394" s="46" t="e">
        <f>IF(A2394="ZMP",E2394*(1+(F2394/100)),#REF!)</f>
        <v>#REF!</v>
      </c>
      <c r="O2394" s="45" t="str">
        <f t="shared" si="859"/>
        <v/>
      </c>
    </row>
    <row r="2395" spans="1:15" ht="12.75" outlineLevel="2" x14ac:dyDescent="0.2">
      <c r="A2395" s="47"/>
      <c r="B2395" s="48"/>
      <c r="C2395" s="48"/>
      <c r="D2395" s="49"/>
      <c r="E2395" s="50"/>
      <c r="F2395" s="51"/>
      <c r="G2395" s="52"/>
      <c r="H2395" s="53"/>
      <c r="I2395" s="54"/>
      <c r="J2395" s="54"/>
      <c r="K2395" s="35"/>
      <c r="L2395" s="54"/>
      <c r="M2395" s="54"/>
      <c r="N2395" s="54"/>
      <c r="O2395" s="54"/>
    </row>
    <row r="2396" spans="1:15" ht="12.75" x14ac:dyDescent="0.2">
      <c r="A2396" s="27" t="s">
        <v>198</v>
      </c>
      <c r="B2396" s="28" t="s">
        <v>1418</v>
      </c>
      <c r="C2396" s="29" t="s">
        <v>1419</v>
      </c>
      <c r="D2396" s="30" t="s">
        <v>253</v>
      </c>
      <c r="E2396" s="31">
        <v>1</v>
      </c>
      <c r="F2396" s="32"/>
      <c r="G2396" s="33">
        <v>12509.15</v>
      </c>
      <c r="H2396" s="34">
        <f>G2396</f>
        <v>12509.15</v>
      </c>
      <c r="I2396" s="35">
        <f>SUM(I2397:I2406)</f>
        <v>2515.6800000000003</v>
      </c>
      <c r="J2396" s="35">
        <f>SUM(J2397:J2406)</f>
        <v>2062.4700000000003</v>
      </c>
      <c r="K2396" s="35">
        <f t="shared" si="847"/>
        <v>4578.1500000000005</v>
      </c>
      <c r="L2396" s="35">
        <f>SUM(L2397:L2406)</f>
        <v>0</v>
      </c>
      <c r="M2396" s="35">
        <f>SUM(M2397:M2406)</f>
        <v>7931.0013200000003</v>
      </c>
      <c r="N2396" s="35"/>
      <c r="O2396" s="35">
        <f>SUM(O2397:O2406)</f>
        <v>0</v>
      </c>
    </row>
    <row r="2397" spans="1:15" ht="12.75" outlineLevel="1" collapsed="1" x14ac:dyDescent="0.2">
      <c r="A2397" s="38" t="s">
        <v>202</v>
      </c>
      <c r="B2397" s="39" t="s">
        <v>203</v>
      </c>
      <c r="C2397" s="39" t="s">
        <v>204</v>
      </c>
      <c r="D2397" s="40" t="s">
        <v>205</v>
      </c>
      <c r="E2397" s="41">
        <v>3.4940000000000002</v>
      </c>
      <c r="F2397" s="42"/>
      <c r="G2397" s="43">
        <v>720</v>
      </c>
      <c r="H2397" s="44">
        <f t="shared" ref="H2397:H2405" si="860">IF(ISNUMBER(F2397),(E2397*(1+(F2397/100))*G2397),G2397*E2397)</f>
        <v>2515.6800000000003</v>
      </c>
      <c r="I2397" s="45">
        <f t="shared" ref="I2397:I2405" si="861">IF(OR(A2397="PM",A2397="PZ",A2397="PP"),H2397,"")</f>
        <v>2515.6800000000003</v>
      </c>
      <c r="J2397" s="45" t="str">
        <f t="shared" ref="J2397:J2405" si="862">IF(A2397="S",H2397,"")</f>
        <v/>
      </c>
      <c r="K2397" s="35"/>
      <c r="L2397" s="45" t="str">
        <f t="shared" ref="L2397:L2405" si="863">IF(A2397="M06",H2397,"")</f>
        <v/>
      </c>
      <c r="M2397" s="45" t="str">
        <f t="shared" ref="M2397:M2405" si="864">IF(OR(A2397="M02",A2397="M25",A2397="M01s"),H2397,"")</f>
        <v/>
      </c>
      <c r="N2397" s="46" t="e">
        <f>IF(A2397="ZMP",E2397*(1+(F2397/100)),#REF!)</f>
        <v>#REF!</v>
      </c>
      <c r="O2397" s="45" t="str">
        <f t="shared" ref="O2397:O2405" si="865">IF(A2397="M01e",H2397,"")</f>
        <v/>
      </c>
    </row>
    <row r="2398" spans="1:15" ht="12.75" outlineLevel="1" collapsed="1" x14ac:dyDescent="0.2">
      <c r="A2398" s="38" t="s">
        <v>315</v>
      </c>
      <c r="B2398" s="39" t="s">
        <v>15</v>
      </c>
      <c r="C2398" s="39" t="s">
        <v>16</v>
      </c>
      <c r="D2398" s="40" t="s">
        <v>17</v>
      </c>
      <c r="E2398" s="41">
        <v>1.083</v>
      </c>
      <c r="F2398" s="42">
        <v>0</v>
      </c>
      <c r="G2398" s="43">
        <v>990</v>
      </c>
      <c r="H2398" s="44">
        <f t="shared" si="860"/>
        <v>1072.17</v>
      </c>
      <c r="I2398" s="45" t="str">
        <f t="shared" si="861"/>
        <v/>
      </c>
      <c r="J2398" s="45">
        <f t="shared" si="862"/>
        <v>1072.17</v>
      </c>
      <c r="K2398" s="35"/>
      <c r="L2398" s="45" t="str">
        <f t="shared" si="863"/>
        <v/>
      </c>
      <c r="M2398" s="45" t="str">
        <f t="shared" si="864"/>
        <v/>
      </c>
      <c r="N2398" s="46" t="e">
        <f>IF(A2398="ZMP",E2398*(1+(F2398/100)),#REF!)</f>
        <v>#REF!</v>
      </c>
      <c r="O2398" s="45" t="str">
        <f t="shared" si="865"/>
        <v/>
      </c>
    </row>
    <row r="2399" spans="1:15" ht="12.75" outlineLevel="1" collapsed="1" x14ac:dyDescent="0.2">
      <c r="A2399" s="38" t="s">
        <v>315</v>
      </c>
      <c r="B2399" s="39" t="s">
        <v>71</v>
      </c>
      <c r="C2399" s="39" t="s">
        <v>72</v>
      </c>
      <c r="D2399" s="40" t="s">
        <v>17</v>
      </c>
      <c r="E2399" s="41">
        <v>0.75</v>
      </c>
      <c r="F2399" s="42"/>
      <c r="G2399" s="43">
        <v>1120</v>
      </c>
      <c r="H2399" s="44">
        <f t="shared" si="860"/>
        <v>840</v>
      </c>
      <c r="I2399" s="45" t="str">
        <f t="shared" si="861"/>
        <v/>
      </c>
      <c r="J2399" s="45">
        <f t="shared" si="862"/>
        <v>840</v>
      </c>
      <c r="K2399" s="35"/>
      <c r="L2399" s="45" t="str">
        <f t="shared" si="863"/>
        <v/>
      </c>
      <c r="M2399" s="45" t="str">
        <f t="shared" si="864"/>
        <v/>
      </c>
      <c r="N2399" s="46" t="e">
        <f>IF(A2399="ZMP",E2399*(1+(F2399/100)),#REF!)</f>
        <v>#REF!</v>
      </c>
      <c r="O2399" s="45" t="str">
        <f t="shared" si="865"/>
        <v/>
      </c>
    </row>
    <row r="2400" spans="1:15" ht="12.75" outlineLevel="1" collapsed="1" x14ac:dyDescent="0.2">
      <c r="A2400" s="38" t="s">
        <v>228</v>
      </c>
      <c r="B2400" s="39" t="s">
        <v>437</v>
      </c>
      <c r="C2400" s="39" t="s">
        <v>438</v>
      </c>
      <c r="D2400" s="40" t="s">
        <v>111</v>
      </c>
      <c r="E2400" s="41">
        <v>1</v>
      </c>
      <c r="F2400" s="42"/>
      <c r="G2400" s="43">
        <v>45.4</v>
      </c>
      <c r="H2400" s="44">
        <f t="shared" si="860"/>
        <v>45.4</v>
      </c>
      <c r="I2400" s="45" t="str">
        <f t="shared" si="861"/>
        <v/>
      </c>
      <c r="J2400" s="45" t="str">
        <f t="shared" si="862"/>
        <v/>
      </c>
      <c r="K2400" s="35"/>
      <c r="L2400" s="45" t="str">
        <f t="shared" si="863"/>
        <v/>
      </c>
      <c r="M2400" s="45">
        <f t="shared" si="864"/>
        <v>45.4</v>
      </c>
      <c r="N2400" s="46" t="e">
        <f>IF(A2400="ZMP",E2400*(1+(F2400/100)),#REF!)</f>
        <v>#REF!</v>
      </c>
      <c r="O2400" s="45" t="str">
        <f t="shared" si="865"/>
        <v/>
      </c>
    </row>
    <row r="2401" spans="1:15" ht="12.75" outlineLevel="1" collapsed="1" x14ac:dyDescent="0.2">
      <c r="A2401" s="38" t="s">
        <v>228</v>
      </c>
      <c r="B2401" s="39" t="s">
        <v>439</v>
      </c>
      <c r="C2401" s="39" t="s">
        <v>440</v>
      </c>
      <c r="D2401" s="40" t="s">
        <v>111</v>
      </c>
      <c r="E2401" s="41">
        <v>1</v>
      </c>
      <c r="F2401" s="42"/>
      <c r="G2401" s="43">
        <v>11.21</v>
      </c>
      <c r="H2401" s="44">
        <f t="shared" si="860"/>
        <v>11.21</v>
      </c>
      <c r="I2401" s="45" t="str">
        <f t="shared" si="861"/>
        <v/>
      </c>
      <c r="J2401" s="45" t="str">
        <f t="shared" si="862"/>
        <v/>
      </c>
      <c r="K2401" s="35"/>
      <c r="L2401" s="45" t="str">
        <f t="shared" si="863"/>
        <v/>
      </c>
      <c r="M2401" s="45">
        <f t="shared" si="864"/>
        <v>11.21</v>
      </c>
      <c r="N2401" s="46" t="e">
        <f>IF(A2401="ZMP",E2401*(1+(F2401/100)),#REF!)</f>
        <v>#REF!</v>
      </c>
      <c r="O2401" s="45" t="str">
        <f t="shared" si="865"/>
        <v/>
      </c>
    </row>
    <row r="2402" spans="1:15" ht="12.75" outlineLevel="1" collapsed="1" x14ac:dyDescent="0.2">
      <c r="A2402" s="38" t="s">
        <v>228</v>
      </c>
      <c r="B2402" s="39" t="s">
        <v>353</v>
      </c>
      <c r="C2402" s="39" t="s">
        <v>354</v>
      </c>
      <c r="D2402" s="40" t="s">
        <v>329</v>
      </c>
      <c r="E2402" s="41">
        <v>3.7999999999999999E-2</v>
      </c>
      <c r="F2402" s="42"/>
      <c r="G2402" s="43">
        <v>279.39</v>
      </c>
      <c r="H2402" s="44">
        <f t="shared" si="860"/>
        <v>10.616819999999999</v>
      </c>
      <c r="I2402" s="45" t="str">
        <f t="shared" si="861"/>
        <v/>
      </c>
      <c r="J2402" s="45" t="str">
        <f t="shared" si="862"/>
        <v/>
      </c>
      <c r="K2402" s="35"/>
      <c r="L2402" s="45" t="str">
        <f t="shared" si="863"/>
        <v/>
      </c>
      <c r="M2402" s="45">
        <f t="shared" si="864"/>
        <v>10.616819999999999</v>
      </c>
      <c r="N2402" s="46" t="e">
        <f>IF(A2402="ZMP",E2402*(1+(F2402/100)),#REF!)</f>
        <v>#REF!</v>
      </c>
      <c r="O2402" s="45" t="str">
        <f t="shared" si="865"/>
        <v/>
      </c>
    </row>
    <row r="2403" spans="1:15" ht="12.75" outlineLevel="1" collapsed="1" x14ac:dyDescent="0.2">
      <c r="A2403" s="38" t="s">
        <v>228</v>
      </c>
      <c r="B2403" s="39" t="s">
        <v>355</v>
      </c>
      <c r="C2403" s="39" t="s">
        <v>356</v>
      </c>
      <c r="D2403" s="40" t="s">
        <v>334</v>
      </c>
      <c r="E2403" s="41">
        <v>0.01</v>
      </c>
      <c r="F2403" s="42"/>
      <c r="G2403" s="43">
        <v>201.45</v>
      </c>
      <c r="H2403" s="44">
        <f t="shared" si="860"/>
        <v>2.0145</v>
      </c>
      <c r="I2403" s="45" t="str">
        <f t="shared" si="861"/>
        <v/>
      </c>
      <c r="J2403" s="45" t="str">
        <f t="shared" si="862"/>
        <v/>
      </c>
      <c r="K2403" s="35"/>
      <c r="L2403" s="45" t="str">
        <f t="shared" si="863"/>
        <v/>
      </c>
      <c r="M2403" s="45">
        <f t="shared" si="864"/>
        <v>2.0145</v>
      </c>
      <c r="N2403" s="46" t="e">
        <f>IF(A2403="ZMP",E2403*(1+(F2403/100)),#REF!)</f>
        <v>#REF!</v>
      </c>
      <c r="O2403" s="45" t="str">
        <f t="shared" si="865"/>
        <v/>
      </c>
    </row>
    <row r="2404" spans="1:15" ht="12.75" outlineLevel="1" collapsed="1" x14ac:dyDescent="0.2">
      <c r="A2404" s="38" t="s">
        <v>316</v>
      </c>
      <c r="B2404" s="39" t="s">
        <v>457</v>
      </c>
      <c r="C2404" s="39" t="s">
        <v>458</v>
      </c>
      <c r="D2404" s="40" t="s">
        <v>111</v>
      </c>
      <c r="E2404" s="41">
        <v>1</v>
      </c>
      <c r="F2404" s="42"/>
      <c r="G2404" s="43">
        <v>7861.76</v>
      </c>
      <c r="H2404" s="44">
        <f t="shared" si="860"/>
        <v>7861.76</v>
      </c>
      <c r="I2404" s="45" t="str">
        <f t="shared" si="861"/>
        <v/>
      </c>
      <c r="J2404" s="45" t="str">
        <f t="shared" si="862"/>
        <v/>
      </c>
      <c r="K2404" s="35"/>
      <c r="L2404" s="45" t="str">
        <f t="shared" si="863"/>
        <v/>
      </c>
      <c r="M2404" s="45">
        <f t="shared" si="864"/>
        <v>7861.76</v>
      </c>
      <c r="N2404" s="46" t="e">
        <f>IF(A2404="ZMP",E2404*(1+(F2404/100)),#REF!)</f>
        <v>#REF!</v>
      </c>
      <c r="O2404" s="45" t="str">
        <f t="shared" si="865"/>
        <v/>
      </c>
    </row>
    <row r="2405" spans="1:15" ht="12.75" outlineLevel="1" collapsed="1" x14ac:dyDescent="0.2">
      <c r="A2405" s="38" t="s">
        <v>315</v>
      </c>
      <c r="B2405" s="39" t="s">
        <v>49</v>
      </c>
      <c r="C2405" s="39" t="s">
        <v>50</v>
      </c>
      <c r="D2405" s="40" t="s">
        <v>46</v>
      </c>
      <c r="E2405" s="41">
        <v>0.16700000000000001</v>
      </c>
      <c r="F2405" s="42"/>
      <c r="G2405" s="43">
        <v>900</v>
      </c>
      <c r="H2405" s="44">
        <f t="shared" si="860"/>
        <v>150.30000000000001</v>
      </c>
      <c r="I2405" s="45" t="str">
        <f t="shared" si="861"/>
        <v/>
      </c>
      <c r="J2405" s="45">
        <f t="shared" si="862"/>
        <v>150.30000000000001</v>
      </c>
      <c r="K2405" s="35"/>
      <c r="L2405" s="45" t="str">
        <f t="shared" si="863"/>
        <v/>
      </c>
      <c r="M2405" s="45" t="str">
        <f t="shared" si="864"/>
        <v/>
      </c>
      <c r="N2405" s="46" t="e">
        <f>IF(A2405="ZMP",E2405*(1+(F2405/100)),#REF!)</f>
        <v>#REF!</v>
      </c>
      <c r="O2405" s="45" t="str">
        <f t="shared" si="865"/>
        <v/>
      </c>
    </row>
    <row r="2406" spans="1:15" ht="12.75" outlineLevel="2" x14ac:dyDescent="0.2">
      <c r="A2406" s="47"/>
      <c r="B2406" s="48"/>
      <c r="C2406" s="48"/>
      <c r="D2406" s="49"/>
      <c r="E2406" s="50"/>
      <c r="F2406" s="51"/>
      <c r="G2406" s="52"/>
      <c r="H2406" s="53"/>
      <c r="I2406" s="54"/>
      <c r="J2406" s="54"/>
      <c r="K2406" s="35"/>
      <c r="L2406" s="54"/>
      <c r="M2406" s="54"/>
      <c r="N2406" s="54"/>
      <c r="O2406" s="54"/>
    </row>
    <row r="2407" spans="1:15" ht="12.75" x14ac:dyDescent="0.2">
      <c r="A2407" s="27" t="s">
        <v>198</v>
      </c>
      <c r="B2407" s="28" t="s">
        <v>1420</v>
      </c>
      <c r="C2407" s="29" t="s">
        <v>1421</v>
      </c>
      <c r="D2407" s="30" t="s">
        <v>253</v>
      </c>
      <c r="E2407" s="31">
        <v>1</v>
      </c>
      <c r="F2407" s="32"/>
      <c r="G2407" s="33">
        <v>14095.35</v>
      </c>
      <c r="H2407" s="34">
        <f>G2407</f>
        <v>14095.35</v>
      </c>
      <c r="I2407" s="35">
        <f>SUM(I2408:I2417)</f>
        <v>2515.6800000000003</v>
      </c>
      <c r="J2407" s="35">
        <f>SUM(J2408:J2417)</f>
        <v>2062.4700000000003</v>
      </c>
      <c r="K2407" s="35">
        <f t="shared" si="847"/>
        <v>4578.1500000000005</v>
      </c>
      <c r="L2407" s="35">
        <f>SUM(L2408:L2417)</f>
        <v>0</v>
      </c>
      <c r="M2407" s="35">
        <f>SUM(M2408:M2417)</f>
        <v>9517.2013200000001</v>
      </c>
      <c r="N2407" s="35"/>
      <c r="O2407" s="35">
        <f>SUM(O2408:O2417)</f>
        <v>0</v>
      </c>
    </row>
    <row r="2408" spans="1:15" ht="12.75" outlineLevel="1" collapsed="1" x14ac:dyDescent="0.2">
      <c r="A2408" s="38" t="s">
        <v>202</v>
      </c>
      <c r="B2408" s="39" t="s">
        <v>203</v>
      </c>
      <c r="C2408" s="39" t="s">
        <v>204</v>
      </c>
      <c r="D2408" s="40" t="s">
        <v>205</v>
      </c>
      <c r="E2408" s="41">
        <v>3.4940000000000002</v>
      </c>
      <c r="F2408" s="42"/>
      <c r="G2408" s="43">
        <v>720</v>
      </c>
      <c r="H2408" s="44">
        <f t="shared" ref="H2408:H2416" si="866">IF(ISNUMBER(F2408),(E2408*(1+(F2408/100))*G2408),G2408*E2408)</f>
        <v>2515.6800000000003</v>
      </c>
      <c r="I2408" s="45">
        <f t="shared" ref="I2408:I2416" si="867">IF(OR(A2408="PM",A2408="PZ",A2408="PP"),H2408,"")</f>
        <v>2515.6800000000003</v>
      </c>
      <c r="J2408" s="45" t="str">
        <f t="shared" ref="J2408:J2416" si="868">IF(A2408="S",H2408,"")</f>
        <v/>
      </c>
      <c r="K2408" s="35"/>
      <c r="L2408" s="45" t="str">
        <f t="shared" ref="L2408:L2416" si="869">IF(A2408="M06",H2408,"")</f>
        <v/>
      </c>
      <c r="M2408" s="45" t="str">
        <f t="shared" ref="M2408:M2416" si="870">IF(OR(A2408="M02",A2408="M25",A2408="M01s"),H2408,"")</f>
        <v/>
      </c>
      <c r="N2408" s="46" t="e">
        <f>IF(A2408="ZMP",E2408*(1+(F2408/100)),#REF!)</f>
        <v>#REF!</v>
      </c>
      <c r="O2408" s="45" t="str">
        <f t="shared" ref="O2408:O2416" si="871">IF(A2408="M01e",H2408,"")</f>
        <v/>
      </c>
    </row>
    <row r="2409" spans="1:15" ht="12.75" outlineLevel="1" collapsed="1" x14ac:dyDescent="0.2">
      <c r="A2409" s="38" t="s">
        <v>315</v>
      </c>
      <c r="B2409" s="39" t="s">
        <v>15</v>
      </c>
      <c r="C2409" s="39" t="s">
        <v>16</v>
      </c>
      <c r="D2409" s="40" t="s">
        <v>17</v>
      </c>
      <c r="E2409" s="41">
        <v>1.083</v>
      </c>
      <c r="F2409" s="42">
        <v>0</v>
      </c>
      <c r="G2409" s="43">
        <v>990</v>
      </c>
      <c r="H2409" s="44">
        <f t="shared" si="866"/>
        <v>1072.17</v>
      </c>
      <c r="I2409" s="45" t="str">
        <f t="shared" si="867"/>
        <v/>
      </c>
      <c r="J2409" s="45">
        <f t="shared" si="868"/>
        <v>1072.17</v>
      </c>
      <c r="K2409" s="35"/>
      <c r="L2409" s="45" t="str">
        <f t="shared" si="869"/>
        <v/>
      </c>
      <c r="M2409" s="45" t="str">
        <f t="shared" si="870"/>
        <v/>
      </c>
      <c r="N2409" s="46" t="e">
        <f>IF(A2409="ZMP",E2409*(1+(F2409/100)),#REF!)</f>
        <v>#REF!</v>
      </c>
      <c r="O2409" s="45" t="str">
        <f t="shared" si="871"/>
        <v/>
      </c>
    </row>
    <row r="2410" spans="1:15" ht="12.75" outlineLevel="1" collapsed="1" x14ac:dyDescent="0.2">
      <c r="A2410" s="38" t="s">
        <v>315</v>
      </c>
      <c r="B2410" s="39" t="s">
        <v>71</v>
      </c>
      <c r="C2410" s="39" t="s">
        <v>72</v>
      </c>
      <c r="D2410" s="40" t="s">
        <v>17</v>
      </c>
      <c r="E2410" s="41">
        <v>0.75</v>
      </c>
      <c r="F2410" s="42"/>
      <c r="G2410" s="43">
        <v>1120</v>
      </c>
      <c r="H2410" s="44">
        <f t="shared" si="866"/>
        <v>840</v>
      </c>
      <c r="I2410" s="45" t="str">
        <f t="shared" si="867"/>
        <v/>
      </c>
      <c r="J2410" s="45">
        <f t="shared" si="868"/>
        <v>840</v>
      </c>
      <c r="K2410" s="35"/>
      <c r="L2410" s="45" t="str">
        <f t="shared" si="869"/>
        <v/>
      </c>
      <c r="M2410" s="45" t="str">
        <f t="shared" si="870"/>
        <v/>
      </c>
      <c r="N2410" s="46" t="e">
        <f>IF(A2410="ZMP",E2410*(1+(F2410/100)),#REF!)</f>
        <v>#REF!</v>
      </c>
      <c r="O2410" s="45" t="str">
        <f t="shared" si="871"/>
        <v/>
      </c>
    </row>
    <row r="2411" spans="1:15" ht="12.75" outlineLevel="1" collapsed="1" x14ac:dyDescent="0.2">
      <c r="A2411" s="38" t="s">
        <v>228</v>
      </c>
      <c r="B2411" s="39" t="s">
        <v>437</v>
      </c>
      <c r="C2411" s="39" t="s">
        <v>438</v>
      </c>
      <c r="D2411" s="40" t="s">
        <v>111</v>
      </c>
      <c r="E2411" s="41">
        <v>1</v>
      </c>
      <c r="F2411" s="42"/>
      <c r="G2411" s="43">
        <v>45.4</v>
      </c>
      <c r="H2411" s="44">
        <f t="shared" si="866"/>
        <v>45.4</v>
      </c>
      <c r="I2411" s="45" t="str">
        <f t="shared" si="867"/>
        <v/>
      </c>
      <c r="J2411" s="45" t="str">
        <f t="shared" si="868"/>
        <v/>
      </c>
      <c r="K2411" s="35"/>
      <c r="L2411" s="45" t="str">
        <f t="shared" si="869"/>
        <v/>
      </c>
      <c r="M2411" s="45">
        <f t="shared" si="870"/>
        <v>45.4</v>
      </c>
      <c r="N2411" s="46" t="e">
        <f>IF(A2411="ZMP",E2411*(1+(F2411/100)),#REF!)</f>
        <v>#REF!</v>
      </c>
      <c r="O2411" s="45" t="str">
        <f t="shared" si="871"/>
        <v/>
      </c>
    </row>
    <row r="2412" spans="1:15" ht="12.75" outlineLevel="1" collapsed="1" x14ac:dyDescent="0.2">
      <c r="A2412" s="38" t="s">
        <v>228</v>
      </c>
      <c r="B2412" s="39" t="s">
        <v>439</v>
      </c>
      <c r="C2412" s="39" t="s">
        <v>440</v>
      </c>
      <c r="D2412" s="40" t="s">
        <v>111</v>
      </c>
      <c r="E2412" s="41">
        <v>1</v>
      </c>
      <c r="F2412" s="42"/>
      <c r="G2412" s="43">
        <v>11.21</v>
      </c>
      <c r="H2412" s="44">
        <f t="shared" si="866"/>
        <v>11.21</v>
      </c>
      <c r="I2412" s="45" t="str">
        <f t="shared" si="867"/>
        <v/>
      </c>
      <c r="J2412" s="45" t="str">
        <f t="shared" si="868"/>
        <v/>
      </c>
      <c r="K2412" s="35"/>
      <c r="L2412" s="45" t="str">
        <f t="shared" si="869"/>
        <v/>
      </c>
      <c r="M2412" s="45">
        <f t="shared" si="870"/>
        <v>11.21</v>
      </c>
      <c r="N2412" s="46" t="e">
        <f>IF(A2412="ZMP",E2412*(1+(F2412/100)),#REF!)</f>
        <v>#REF!</v>
      </c>
      <c r="O2412" s="45" t="str">
        <f t="shared" si="871"/>
        <v/>
      </c>
    </row>
    <row r="2413" spans="1:15" ht="12.75" outlineLevel="1" collapsed="1" x14ac:dyDescent="0.2">
      <c r="A2413" s="38" t="s">
        <v>228</v>
      </c>
      <c r="B2413" s="39" t="s">
        <v>353</v>
      </c>
      <c r="C2413" s="39" t="s">
        <v>354</v>
      </c>
      <c r="D2413" s="40" t="s">
        <v>329</v>
      </c>
      <c r="E2413" s="41">
        <v>3.7999999999999999E-2</v>
      </c>
      <c r="F2413" s="42"/>
      <c r="G2413" s="43">
        <v>279.39</v>
      </c>
      <c r="H2413" s="44">
        <f t="shared" si="866"/>
        <v>10.616819999999999</v>
      </c>
      <c r="I2413" s="45" t="str">
        <f t="shared" si="867"/>
        <v/>
      </c>
      <c r="J2413" s="45" t="str">
        <f t="shared" si="868"/>
        <v/>
      </c>
      <c r="K2413" s="35"/>
      <c r="L2413" s="45" t="str">
        <f t="shared" si="869"/>
        <v/>
      </c>
      <c r="M2413" s="45">
        <f t="shared" si="870"/>
        <v>10.616819999999999</v>
      </c>
      <c r="N2413" s="46" t="e">
        <f>IF(A2413="ZMP",E2413*(1+(F2413/100)),#REF!)</f>
        <v>#REF!</v>
      </c>
      <c r="O2413" s="45" t="str">
        <f t="shared" si="871"/>
        <v/>
      </c>
    </row>
    <row r="2414" spans="1:15" ht="12.75" outlineLevel="1" collapsed="1" x14ac:dyDescent="0.2">
      <c r="A2414" s="38" t="s">
        <v>228</v>
      </c>
      <c r="B2414" s="39" t="s">
        <v>355</v>
      </c>
      <c r="C2414" s="39" t="s">
        <v>356</v>
      </c>
      <c r="D2414" s="40" t="s">
        <v>334</v>
      </c>
      <c r="E2414" s="41">
        <v>0.01</v>
      </c>
      <c r="F2414" s="42"/>
      <c r="G2414" s="43">
        <v>201.45</v>
      </c>
      <c r="H2414" s="44">
        <f t="shared" si="866"/>
        <v>2.0145</v>
      </c>
      <c r="I2414" s="45" t="str">
        <f t="shared" si="867"/>
        <v/>
      </c>
      <c r="J2414" s="45" t="str">
        <f t="shared" si="868"/>
        <v/>
      </c>
      <c r="K2414" s="35"/>
      <c r="L2414" s="45" t="str">
        <f t="shared" si="869"/>
        <v/>
      </c>
      <c r="M2414" s="45">
        <f t="shared" si="870"/>
        <v>2.0145</v>
      </c>
      <c r="N2414" s="46" t="e">
        <f>IF(A2414="ZMP",E2414*(1+(F2414/100)),#REF!)</f>
        <v>#REF!</v>
      </c>
      <c r="O2414" s="45" t="str">
        <f t="shared" si="871"/>
        <v/>
      </c>
    </row>
    <row r="2415" spans="1:15" ht="12.75" outlineLevel="1" collapsed="1" x14ac:dyDescent="0.2">
      <c r="A2415" s="38" t="s">
        <v>316</v>
      </c>
      <c r="B2415" s="39" t="s">
        <v>441</v>
      </c>
      <c r="C2415" s="39" t="s">
        <v>442</v>
      </c>
      <c r="D2415" s="40" t="s">
        <v>111</v>
      </c>
      <c r="E2415" s="41">
        <v>1</v>
      </c>
      <c r="F2415" s="42"/>
      <c r="G2415" s="43">
        <v>9447.9600000000009</v>
      </c>
      <c r="H2415" s="44">
        <f t="shared" si="866"/>
        <v>9447.9600000000009</v>
      </c>
      <c r="I2415" s="45" t="str">
        <f t="shared" si="867"/>
        <v/>
      </c>
      <c r="J2415" s="45" t="str">
        <f t="shared" si="868"/>
        <v/>
      </c>
      <c r="K2415" s="35"/>
      <c r="L2415" s="45" t="str">
        <f t="shared" si="869"/>
        <v/>
      </c>
      <c r="M2415" s="45">
        <f t="shared" si="870"/>
        <v>9447.9600000000009</v>
      </c>
      <c r="N2415" s="46" t="e">
        <f>IF(A2415="ZMP",E2415*(1+(F2415/100)),#REF!)</f>
        <v>#REF!</v>
      </c>
      <c r="O2415" s="45" t="str">
        <f t="shared" si="871"/>
        <v/>
      </c>
    </row>
    <row r="2416" spans="1:15" ht="12.75" outlineLevel="1" collapsed="1" x14ac:dyDescent="0.2">
      <c r="A2416" s="38" t="s">
        <v>315</v>
      </c>
      <c r="B2416" s="39" t="s">
        <v>49</v>
      </c>
      <c r="C2416" s="39" t="s">
        <v>50</v>
      </c>
      <c r="D2416" s="40" t="s">
        <v>46</v>
      </c>
      <c r="E2416" s="41">
        <v>0.16700000000000001</v>
      </c>
      <c r="F2416" s="42"/>
      <c r="G2416" s="43">
        <v>900</v>
      </c>
      <c r="H2416" s="44">
        <f t="shared" si="866"/>
        <v>150.30000000000001</v>
      </c>
      <c r="I2416" s="45" t="str">
        <f t="shared" si="867"/>
        <v/>
      </c>
      <c r="J2416" s="45">
        <f t="shared" si="868"/>
        <v>150.30000000000001</v>
      </c>
      <c r="K2416" s="35"/>
      <c r="L2416" s="45" t="str">
        <f t="shared" si="869"/>
        <v/>
      </c>
      <c r="M2416" s="45" t="str">
        <f t="shared" si="870"/>
        <v/>
      </c>
      <c r="N2416" s="46" t="e">
        <f>IF(A2416="ZMP",E2416*(1+(F2416/100)),#REF!)</f>
        <v>#REF!</v>
      </c>
      <c r="O2416" s="45" t="str">
        <f t="shared" si="871"/>
        <v/>
      </c>
    </row>
    <row r="2417" spans="1:15" ht="12.75" outlineLevel="2" x14ac:dyDescent="0.2">
      <c r="A2417" s="47"/>
      <c r="B2417" s="48"/>
      <c r="C2417" s="48"/>
      <c r="D2417" s="49"/>
      <c r="E2417" s="50"/>
      <c r="F2417" s="51"/>
      <c r="G2417" s="52"/>
      <c r="H2417" s="53"/>
      <c r="I2417" s="54"/>
      <c r="J2417" s="54"/>
      <c r="K2417" s="35"/>
      <c r="L2417" s="54"/>
      <c r="M2417" s="54"/>
      <c r="N2417" s="54"/>
      <c r="O2417" s="54"/>
    </row>
    <row r="2418" spans="1:15" ht="12.75" x14ac:dyDescent="0.2">
      <c r="A2418" s="27" t="s">
        <v>198</v>
      </c>
      <c r="B2418" s="28" t="s">
        <v>1422</v>
      </c>
      <c r="C2418" s="29" t="s">
        <v>1423</v>
      </c>
      <c r="D2418" s="30" t="s">
        <v>253</v>
      </c>
      <c r="E2418" s="31">
        <v>1</v>
      </c>
      <c r="F2418" s="32"/>
      <c r="G2418" s="33">
        <v>15135.64</v>
      </c>
      <c r="H2418" s="34">
        <f>G2418</f>
        <v>15135.64</v>
      </c>
      <c r="I2418" s="35">
        <f>SUM(I2419:I2428)</f>
        <v>2515.6800000000003</v>
      </c>
      <c r="J2418" s="35">
        <f>SUM(J2419:J2428)</f>
        <v>2062.4700000000003</v>
      </c>
      <c r="K2418" s="35">
        <f t="shared" si="847"/>
        <v>4578.1500000000005</v>
      </c>
      <c r="L2418" s="35">
        <f>SUM(L2419:L2428)</f>
        <v>0</v>
      </c>
      <c r="M2418" s="35">
        <f>SUM(M2419:M2428)</f>
        <v>10557.491319999999</v>
      </c>
      <c r="N2418" s="35"/>
      <c r="O2418" s="35">
        <f>SUM(O2419:O2428)</f>
        <v>0</v>
      </c>
    </row>
    <row r="2419" spans="1:15" ht="12.75" outlineLevel="1" collapsed="1" x14ac:dyDescent="0.2">
      <c r="A2419" s="38" t="s">
        <v>202</v>
      </c>
      <c r="B2419" s="39" t="s">
        <v>203</v>
      </c>
      <c r="C2419" s="39" t="s">
        <v>204</v>
      </c>
      <c r="D2419" s="40" t="s">
        <v>205</v>
      </c>
      <c r="E2419" s="41">
        <v>3.4940000000000002</v>
      </c>
      <c r="F2419" s="42"/>
      <c r="G2419" s="43">
        <v>720</v>
      </c>
      <c r="H2419" s="44">
        <f t="shared" ref="H2419:H2427" si="872">IF(ISNUMBER(F2419),(E2419*(1+(F2419/100))*G2419),G2419*E2419)</f>
        <v>2515.6800000000003</v>
      </c>
      <c r="I2419" s="45">
        <f t="shared" ref="I2419:I2427" si="873">IF(OR(A2419="PM",A2419="PZ",A2419="PP"),H2419,"")</f>
        <v>2515.6800000000003</v>
      </c>
      <c r="J2419" s="45" t="str">
        <f t="shared" ref="J2419:J2427" si="874">IF(A2419="S",H2419,"")</f>
        <v/>
      </c>
      <c r="K2419" s="35"/>
      <c r="L2419" s="45" t="str">
        <f t="shared" ref="L2419:L2427" si="875">IF(A2419="M06",H2419,"")</f>
        <v/>
      </c>
      <c r="M2419" s="45" t="str">
        <f t="shared" ref="M2419:M2427" si="876">IF(OR(A2419="M02",A2419="M25",A2419="M01s"),H2419,"")</f>
        <v/>
      </c>
      <c r="N2419" s="46" t="e">
        <f>IF(A2419="ZMP",E2419*(1+(F2419/100)),#REF!)</f>
        <v>#REF!</v>
      </c>
      <c r="O2419" s="45" t="str">
        <f t="shared" ref="O2419:O2427" si="877">IF(A2419="M01e",H2419,"")</f>
        <v/>
      </c>
    </row>
    <row r="2420" spans="1:15" ht="12.75" outlineLevel="1" collapsed="1" x14ac:dyDescent="0.2">
      <c r="A2420" s="38" t="s">
        <v>315</v>
      </c>
      <c r="B2420" s="39" t="s">
        <v>15</v>
      </c>
      <c r="C2420" s="39" t="s">
        <v>16</v>
      </c>
      <c r="D2420" s="40" t="s">
        <v>17</v>
      </c>
      <c r="E2420" s="41">
        <v>1.083</v>
      </c>
      <c r="F2420" s="42">
        <v>0</v>
      </c>
      <c r="G2420" s="43">
        <v>990</v>
      </c>
      <c r="H2420" s="44">
        <f t="shared" si="872"/>
        <v>1072.17</v>
      </c>
      <c r="I2420" s="45" t="str">
        <f t="shared" si="873"/>
        <v/>
      </c>
      <c r="J2420" s="45">
        <f t="shared" si="874"/>
        <v>1072.17</v>
      </c>
      <c r="K2420" s="35"/>
      <c r="L2420" s="45" t="str">
        <f t="shared" si="875"/>
        <v/>
      </c>
      <c r="M2420" s="45" t="str">
        <f t="shared" si="876"/>
        <v/>
      </c>
      <c r="N2420" s="46" t="e">
        <f>IF(A2420="ZMP",E2420*(1+(F2420/100)),#REF!)</f>
        <v>#REF!</v>
      </c>
      <c r="O2420" s="45" t="str">
        <f t="shared" si="877"/>
        <v/>
      </c>
    </row>
    <row r="2421" spans="1:15" ht="12.75" outlineLevel="1" collapsed="1" x14ac:dyDescent="0.2">
      <c r="A2421" s="38" t="s">
        <v>315</v>
      </c>
      <c r="B2421" s="39" t="s">
        <v>71</v>
      </c>
      <c r="C2421" s="39" t="s">
        <v>72</v>
      </c>
      <c r="D2421" s="40" t="s">
        <v>17</v>
      </c>
      <c r="E2421" s="41">
        <v>0.75</v>
      </c>
      <c r="F2421" s="42"/>
      <c r="G2421" s="43">
        <v>1120</v>
      </c>
      <c r="H2421" s="44">
        <f t="shared" si="872"/>
        <v>840</v>
      </c>
      <c r="I2421" s="45" t="str">
        <f t="shared" si="873"/>
        <v/>
      </c>
      <c r="J2421" s="45">
        <f t="shared" si="874"/>
        <v>840</v>
      </c>
      <c r="K2421" s="35"/>
      <c r="L2421" s="45" t="str">
        <f t="shared" si="875"/>
        <v/>
      </c>
      <c r="M2421" s="45" t="str">
        <f t="shared" si="876"/>
        <v/>
      </c>
      <c r="N2421" s="46" t="e">
        <f>IF(A2421="ZMP",E2421*(1+(F2421/100)),#REF!)</f>
        <v>#REF!</v>
      </c>
      <c r="O2421" s="45" t="str">
        <f t="shared" si="877"/>
        <v/>
      </c>
    </row>
    <row r="2422" spans="1:15" ht="12.75" outlineLevel="1" collapsed="1" x14ac:dyDescent="0.2">
      <c r="A2422" s="38" t="s">
        <v>228</v>
      </c>
      <c r="B2422" s="39" t="s">
        <v>437</v>
      </c>
      <c r="C2422" s="39" t="s">
        <v>438</v>
      </c>
      <c r="D2422" s="40" t="s">
        <v>111</v>
      </c>
      <c r="E2422" s="41">
        <v>1</v>
      </c>
      <c r="F2422" s="42"/>
      <c r="G2422" s="43">
        <v>45.4</v>
      </c>
      <c r="H2422" s="44">
        <f t="shared" si="872"/>
        <v>45.4</v>
      </c>
      <c r="I2422" s="45" t="str">
        <f t="shared" si="873"/>
        <v/>
      </c>
      <c r="J2422" s="45" t="str">
        <f t="shared" si="874"/>
        <v/>
      </c>
      <c r="K2422" s="35"/>
      <c r="L2422" s="45" t="str">
        <f t="shared" si="875"/>
        <v/>
      </c>
      <c r="M2422" s="45">
        <f t="shared" si="876"/>
        <v>45.4</v>
      </c>
      <c r="N2422" s="46" t="e">
        <f>IF(A2422="ZMP",E2422*(1+(F2422/100)),#REF!)</f>
        <v>#REF!</v>
      </c>
      <c r="O2422" s="45" t="str">
        <f t="shared" si="877"/>
        <v/>
      </c>
    </row>
    <row r="2423" spans="1:15" ht="12.75" outlineLevel="1" collapsed="1" x14ac:dyDescent="0.2">
      <c r="A2423" s="38" t="s">
        <v>228</v>
      </c>
      <c r="B2423" s="39" t="s">
        <v>439</v>
      </c>
      <c r="C2423" s="39" t="s">
        <v>440</v>
      </c>
      <c r="D2423" s="40" t="s">
        <v>111</v>
      </c>
      <c r="E2423" s="41">
        <v>1</v>
      </c>
      <c r="F2423" s="42"/>
      <c r="G2423" s="43">
        <v>11.21</v>
      </c>
      <c r="H2423" s="44">
        <f t="shared" si="872"/>
        <v>11.21</v>
      </c>
      <c r="I2423" s="45" t="str">
        <f t="shared" si="873"/>
        <v/>
      </c>
      <c r="J2423" s="45" t="str">
        <f t="shared" si="874"/>
        <v/>
      </c>
      <c r="K2423" s="35"/>
      <c r="L2423" s="45" t="str">
        <f t="shared" si="875"/>
        <v/>
      </c>
      <c r="M2423" s="45">
        <f t="shared" si="876"/>
        <v>11.21</v>
      </c>
      <c r="N2423" s="46" t="e">
        <f>IF(A2423="ZMP",E2423*(1+(F2423/100)),#REF!)</f>
        <v>#REF!</v>
      </c>
      <c r="O2423" s="45" t="str">
        <f t="shared" si="877"/>
        <v/>
      </c>
    </row>
    <row r="2424" spans="1:15" ht="12.75" outlineLevel="1" collapsed="1" x14ac:dyDescent="0.2">
      <c r="A2424" s="38" t="s">
        <v>228</v>
      </c>
      <c r="B2424" s="39" t="s">
        <v>353</v>
      </c>
      <c r="C2424" s="39" t="s">
        <v>354</v>
      </c>
      <c r="D2424" s="40" t="s">
        <v>329</v>
      </c>
      <c r="E2424" s="41">
        <v>3.7999999999999999E-2</v>
      </c>
      <c r="F2424" s="42"/>
      <c r="G2424" s="43">
        <v>279.39</v>
      </c>
      <c r="H2424" s="44">
        <f t="shared" si="872"/>
        <v>10.616819999999999</v>
      </c>
      <c r="I2424" s="45" t="str">
        <f t="shared" si="873"/>
        <v/>
      </c>
      <c r="J2424" s="45" t="str">
        <f t="shared" si="874"/>
        <v/>
      </c>
      <c r="K2424" s="35"/>
      <c r="L2424" s="45" t="str">
        <f t="shared" si="875"/>
        <v/>
      </c>
      <c r="M2424" s="45">
        <f t="shared" si="876"/>
        <v>10.616819999999999</v>
      </c>
      <c r="N2424" s="46" t="e">
        <f>IF(A2424="ZMP",E2424*(1+(F2424/100)),#REF!)</f>
        <v>#REF!</v>
      </c>
      <c r="O2424" s="45" t="str">
        <f t="shared" si="877"/>
        <v/>
      </c>
    </row>
    <row r="2425" spans="1:15" ht="12.75" outlineLevel="1" collapsed="1" x14ac:dyDescent="0.2">
      <c r="A2425" s="38" t="s">
        <v>228</v>
      </c>
      <c r="B2425" s="39" t="s">
        <v>355</v>
      </c>
      <c r="C2425" s="39" t="s">
        <v>356</v>
      </c>
      <c r="D2425" s="40" t="s">
        <v>334</v>
      </c>
      <c r="E2425" s="41">
        <v>0.01</v>
      </c>
      <c r="F2425" s="42"/>
      <c r="G2425" s="43">
        <v>201.45</v>
      </c>
      <c r="H2425" s="44">
        <f t="shared" si="872"/>
        <v>2.0145</v>
      </c>
      <c r="I2425" s="45" t="str">
        <f t="shared" si="873"/>
        <v/>
      </c>
      <c r="J2425" s="45" t="str">
        <f t="shared" si="874"/>
        <v/>
      </c>
      <c r="K2425" s="35"/>
      <c r="L2425" s="45" t="str">
        <f t="shared" si="875"/>
        <v/>
      </c>
      <c r="M2425" s="45">
        <f t="shared" si="876"/>
        <v>2.0145</v>
      </c>
      <c r="N2425" s="46" t="e">
        <f>IF(A2425="ZMP",E2425*(1+(F2425/100)),#REF!)</f>
        <v>#REF!</v>
      </c>
      <c r="O2425" s="45" t="str">
        <f t="shared" si="877"/>
        <v/>
      </c>
    </row>
    <row r="2426" spans="1:15" ht="12.75" outlineLevel="1" collapsed="1" x14ac:dyDescent="0.2">
      <c r="A2426" s="38" t="s">
        <v>316</v>
      </c>
      <c r="B2426" s="39" t="s">
        <v>445</v>
      </c>
      <c r="C2426" s="39" t="s">
        <v>446</v>
      </c>
      <c r="D2426" s="40" t="s">
        <v>111</v>
      </c>
      <c r="E2426" s="41">
        <v>1</v>
      </c>
      <c r="F2426" s="42"/>
      <c r="G2426" s="43">
        <v>10488.25</v>
      </c>
      <c r="H2426" s="44">
        <f t="shared" si="872"/>
        <v>10488.25</v>
      </c>
      <c r="I2426" s="45" t="str">
        <f t="shared" si="873"/>
        <v/>
      </c>
      <c r="J2426" s="45" t="str">
        <f t="shared" si="874"/>
        <v/>
      </c>
      <c r="K2426" s="35"/>
      <c r="L2426" s="45" t="str">
        <f t="shared" si="875"/>
        <v/>
      </c>
      <c r="M2426" s="45">
        <f t="shared" si="876"/>
        <v>10488.25</v>
      </c>
      <c r="N2426" s="46" t="e">
        <f>IF(A2426="ZMP",E2426*(1+(F2426/100)),#REF!)</f>
        <v>#REF!</v>
      </c>
      <c r="O2426" s="45" t="str">
        <f t="shared" si="877"/>
        <v/>
      </c>
    </row>
    <row r="2427" spans="1:15" ht="12.75" outlineLevel="1" collapsed="1" x14ac:dyDescent="0.2">
      <c r="A2427" s="38" t="s">
        <v>315</v>
      </c>
      <c r="B2427" s="39" t="s">
        <v>49</v>
      </c>
      <c r="C2427" s="39" t="s">
        <v>50</v>
      </c>
      <c r="D2427" s="40" t="s">
        <v>46</v>
      </c>
      <c r="E2427" s="41">
        <v>0.16700000000000001</v>
      </c>
      <c r="F2427" s="42"/>
      <c r="G2427" s="43">
        <v>900</v>
      </c>
      <c r="H2427" s="44">
        <f t="shared" si="872"/>
        <v>150.30000000000001</v>
      </c>
      <c r="I2427" s="45" t="str">
        <f t="shared" si="873"/>
        <v/>
      </c>
      <c r="J2427" s="45">
        <f t="shared" si="874"/>
        <v>150.30000000000001</v>
      </c>
      <c r="K2427" s="35"/>
      <c r="L2427" s="45" t="str">
        <f t="shared" si="875"/>
        <v/>
      </c>
      <c r="M2427" s="45" t="str">
        <f t="shared" si="876"/>
        <v/>
      </c>
      <c r="N2427" s="46" t="e">
        <f>IF(A2427="ZMP",E2427*(1+(F2427/100)),#REF!)</f>
        <v>#REF!</v>
      </c>
      <c r="O2427" s="45" t="str">
        <f t="shared" si="877"/>
        <v/>
      </c>
    </row>
    <row r="2428" spans="1:15" ht="12.75" outlineLevel="2" x14ac:dyDescent="0.2">
      <c r="A2428" s="47"/>
      <c r="B2428" s="48"/>
      <c r="C2428" s="48"/>
      <c r="D2428" s="49"/>
      <c r="E2428" s="50"/>
      <c r="F2428" s="51"/>
      <c r="G2428" s="52"/>
      <c r="H2428" s="53"/>
      <c r="I2428" s="54"/>
      <c r="J2428" s="54"/>
      <c r="K2428" s="35"/>
      <c r="L2428" s="54"/>
      <c r="M2428" s="54"/>
      <c r="N2428" s="54"/>
      <c r="O2428" s="54"/>
    </row>
    <row r="2429" spans="1:15" ht="12.75" x14ac:dyDescent="0.2">
      <c r="A2429" s="27" t="s">
        <v>198</v>
      </c>
      <c r="B2429" s="28" t="s">
        <v>1424</v>
      </c>
      <c r="C2429" s="29" t="s">
        <v>1425</v>
      </c>
      <c r="D2429" s="30" t="s">
        <v>253</v>
      </c>
      <c r="E2429" s="31">
        <v>1</v>
      </c>
      <c r="F2429" s="32"/>
      <c r="G2429" s="33">
        <v>14171.26</v>
      </c>
      <c r="H2429" s="34">
        <f>G2429</f>
        <v>14171.26</v>
      </c>
      <c r="I2429" s="35">
        <f>SUM(I2430:I2439)</f>
        <v>2515.6800000000003</v>
      </c>
      <c r="J2429" s="35">
        <f>SUM(J2430:J2439)</f>
        <v>2062.4700000000003</v>
      </c>
      <c r="K2429" s="35">
        <f t="shared" si="847"/>
        <v>4578.1500000000005</v>
      </c>
      <c r="L2429" s="35">
        <f>SUM(L2430:L2439)</f>
        <v>0</v>
      </c>
      <c r="M2429" s="35">
        <f>SUM(M2430:M2439)</f>
        <v>9593.11132</v>
      </c>
      <c r="N2429" s="35"/>
      <c r="O2429" s="35">
        <f>SUM(O2430:O2439)</f>
        <v>0</v>
      </c>
    </row>
    <row r="2430" spans="1:15" ht="12.75" outlineLevel="1" collapsed="1" x14ac:dyDescent="0.2">
      <c r="A2430" s="38" t="s">
        <v>202</v>
      </c>
      <c r="B2430" s="39" t="s">
        <v>203</v>
      </c>
      <c r="C2430" s="39" t="s">
        <v>204</v>
      </c>
      <c r="D2430" s="40" t="s">
        <v>205</v>
      </c>
      <c r="E2430" s="41">
        <v>3.4940000000000002</v>
      </c>
      <c r="F2430" s="42"/>
      <c r="G2430" s="43">
        <v>720</v>
      </c>
      <c r="H2430" s="44">
        <f t="shared" ref="H2430:H2438" si="878">IF(ISNUMBER(F2430),(E2430*(1+(F2430/100))*G2430),G2430*E2430)</f>
        <v>2515.6800000000003</v>
      </c>
      <c r="I2430" s="45">
        <f t="shared" ref="I2430:I2438" si="879">IF(OR(A2430="PM",A2430="PZ",A2430="PP"),H2430,"")</f>
        <v>2515.6800000000003</v>
      </c>
      <c r="J2430" s="45" t="str">
        <f t="shared" ref="J2430:J2438" si="880">IF(A2430="S",H2430,"")</f>
        <v/>
      </c>
      <c r="K2430" s="35"/>
      <c r="L2430" s="45" t="str">
        <f t="shared" ref="L2430:L2438" si="881">IF(A2430="M06",H2430,"")</f>
        <v/>
      </c>
      <c r="M2430" s="45" t="str">
        <f t="shared" ref="M2430:M2438" si="882">IF(OR(A2430="M02",A2430="M25",A2430="M01s"),H2430,"")</f>
        <v/>
      </c>
      <c r="N2430" s="46" t="e">
        <f>IF(A2430="ZMP",E2430*(1+(F2430/100)),#REF!)</f>
        <v>#REF!</v>
      </c>
      <c r="O2430" s="45" t="str">
        <f t="shared" ref="O2430:O2438" si="883">IF(A2430="M01e",H2430,"")</f>
        <v/>
      </c>
    </row>
    <row r="2431" spans="1:15" ht="12.75" outlineLevel="1" collapsed="1" x14ac:dyDescent="0.2">
      <c r="A2431" s="38" t="s">
        <v>315</v>
      </c>
      <c r="B2431" s="39" t="s">
        <v>15</v>
      </c>
      <c r="C2431" s="39" t="s">
        <v>16</v>
      </c>
      <c r="D2431" s="40" t="s">
        <v>17</v>
      </c>
      <c r="E2431" s="41">
        <v>1.083</v>
      </c>
      <c r="F2431" s="42">
        <v>0</v>
      </c>
      <c r="G2431" s="43">
        <v>990</v>
      </c>
      <c r="H2431" s="44">
        <f t="shared" si="878"/>
        <v>1072.17</v>
      </c>
      <c r="I2431" s="45" t="str">
        <f t="shared" si="879"/>
        <v/>
      </c>
      <c r="J2431" s="45">
        <f t="shared" si="880"/>
        <v>1072.17</v>
      </c>
      <c r="K2431" s="35"/>
      <c r="L2431" s="45" t="str">
        <f t="shared" si="881"/>
        <v/>
      </c>
      <c r="M2431" s="45" t="str">
        <f t="shared" si="882"/>
        <v/>
      </c>
      <c r="N2431" s="46" t="e">
        <f>IF(A2431="ZMP",E2431*(1+(F2431/100)),#REF!)</f>
        <v>#REF!</v>
      </c>
      <c r="O2431" s="45" t="str">
        <f t="shared" si="883"/>
        <v/>
      </c>
    </row>
    <row r="2432" spans="1:15" ht="12.75" outlineLevel="1" collapsed="1" x14ac:dyDescent="0.2">
      <c r="A2432" s="38" t="s">
        <v>315</v>
      </c>
      <c r="B2432" s="39" t="s">
        <v>71</v>
      </c>
      <c r="C2432" s="39" t="s">
        <v>72</v>
      </c>
      <c r="D2432" s="40" t="s">
        <v>17</v>
      </c>
      <c r="E2432" s="41">
        <v>0.75</v>
      </c>
      <c r="F2432" s="42"/>
      <c r="G2432" s="43">
        <v>1120</v>
      </c>
      <c r="H2432" s="44">
        <f t="shared" si="878"/>
        <v>840</v>
      </c>
      <c r="I2432" s="45" t="str">
        <f t="shared" si="879"/>
        <v/>
      </c>
      <c r="J2432" s="45">
        <f t="shared" si="880"/>
        <v>840</v>
      </c>
      <c r="K2432" s="35"/>
      <c r="L2432" s="45" t="str">
        <f t="shared" si="881"/>
        <v/>
      </c>
      <c r="M2432" s="45" t="str">
        <f t="shared" si="882"/>
        <v/>
      </c>
      <c r="N2432" s="46" t="e">
        <f>IF(A2432="ZMP",E2432*(1+(F2432/100)),#REF!)</f>
        <v>#REF!</v>
      </c>
      <c r="O2432" s="45" t="str">
        <f t="shared" si="883"/>
        <v/>
      </c>
    </row>
    <row r="2433" spans="1:15" ht="12.75" outlineLevel="1" collapsed="1" x14ac:dyDescent="0.2">
      <c r="A2433" s="38" t="s">
        <v>228</v>
      </c>
      <c r="B2433" s="39" t="s">
        <v>437</v>
      </c>
      <c r="C2433" s="39" t="s">
        <v>438</v>
      </c>
      <c r="D2433" s="40" t="s">
        <v>111</v>
      </c>
      <c r="E2433" s="41">
        <v>1</v>
      </c>
      <c r="F2433" s="42"/>
      <c r="G2433" s="43">
        <v>45.4</v>
      </c>
      <c r="H2433" s="44">
        <f t="shared" si="878"/>
        <v>45.4</v>
      </c>
      <c r="I2433" s="45" t="str">
        <f t="shared" si="879"/>
        <v/>
      </c>
      <c r="J2433" s="45" t="str">
        <f t="shared" si="880"/>
        <v/>
      </c>
      <c r="K2433" s="35"/>
      <c r="L2433" s="45" t="str">
        <f t="shared" si="881"/>
        <v/>
      </c>
      <c r="M2433" s="45">
        <f t="shared" si="882"/>
        <v>45.4</v>
      </c>
      <c r="N2433" s="46" t="e">
        <f>IF(A2433="ZMP",E2433*(1+(F2433/100)),#REF!)</f>
        <v>#REF!</v>
      </c>
      <c r="O2433" s="45" t="str">
        <f t="shared" si="883"/>
        <v/>
      </c>
    </row>
    <row r="2434" spans="1:15" ht="12.75" outlineLevel="1" collapsed="1" x14ac:dyDescent="0.2">
      <c r="A2434" s="38" t="s">
        <v>228</v>
      </c>
      <c r="B2434" s="39" t="s">
        <v>439</v>
      </c>
      <c r="C2434" s="39" t="s">
        <v>440</v>
      </c>
      <c r="D2434" s="40" t="s">
        <v>111</v>
      </c>
      <c r="E2434" s="41">
        <v>1</v>
      </c>
      <c r="F2434" s="42"/>
      <c r="G2434" s="43">
        <v>11.21</v>
      </c>
      <c r="H2434" s="44">
        <f t="shared" si="878"/>
        <v>11.21</v>
      </c>
      <c r="I2434" s="45" t="str">
        <f t="shared" si="879"/>
        <v/>
      </c>
      <c r="J2434" s="45" t="str">
        <f t="shared" si="880"/>
        <v/>
      </c>
      <c r="K2434" s="35"/>
      <c r="L2434" s="45" t="str">
        <f t="shared" si="881"/>
        <v/>
      </c>
      <c r="M2434" s="45">
        <f t="shared" si="882"/>
        <v>11.21</v>
      </c>
      <c r="N2434" s="46" t="e">
        <f>IF(A2434="ZMP",E2434*(1+(F2434/100)),#REF!)</f>
        <v>#REF!</v>
      </c>
      <c r="O2434" s="45" t="str">
        <f t="shared" si="883"/>
        <v/>
      </c>
    </row>
    <row r="2435" spans="1:15" ht="12.75" outlineLevel="1" collapsed="1" x14ac:dyDescent="0.2">
      <c r="A2435" s="38" t="s">
        <v>228</v>
      </c>
      <c r="B2435" s="39" t="s">
        <v>353</v>
      </c>
      <c r="C2435" s="39" t="s">
        <v>354</v>
      </c>
      <c r="D2435" s="40" t="s">
        <v>329</v>
      </c>
      <c r="E2435" s="41">
        <v>3.7999999999999999E-2</v>
      </c>
      <c r="F2435" s="42"/>
      <c r="G2435" s="43">
        <v>279.39</v>
      </c>
      <c r="H2435" s="44">
        <f t="shared" si="878"/>
        <v>10.616819999999999</v>
      </c>
      <c r="I2435" s="45" t="str">
        <f t="shared" si="879"/>
        <v/>
      </c>
      <c r="J2435" s="45" t="str">
        <f t="shared" si="880"/>
        <v/>
      </c>
      <c r="K2435" s="35"/>
      <c r="L2435" s="45" t="str">
        <f t="shared" si="881"/>
        <v/>
      </c>
      <c r="M2435" s="45">
        <f t="shared" si="882"/>
        <v>10.616819999999999</v>
      </c>
      <c r="N2435" s="46" t="e">
        <f>IF(A2435="ZMP",E2435*(1+(F2435/100)),#REF!)</f>
        <v>#REF!</v>
      </c>
      <c r="O2435" s="45" t="str">
        <f t="shared" si="883"/>
        <v/>
      </c>
    </row>
    <row r="2436" spans="1:15" ht="12.75" outlineLevel="1" collapsed="1" x14ac:dyDescent="0.2">
      <c r="A2436" s="38" t="s">
        <v>228</v>
      </c>
      <c r="B2436" s="39" t="s">
        <v>355</v>
      </c>
      <c r="C2436" s="39" t="s">
        <v>356</v>
      </c>
      <c r="D2436" s="40" t="s">
        <v>334</v>
      </c>
      <c r="E2436" s="41">
        <v>0.01</v>
      </c>
      <c r="F2436" s="42"/>
      <c r="G2436" s="43">
        <v>201.45</v>
      </c>
      <c r="H2436" s="44">
        <f t="shared" si="878"/>
        <v>2.0145</v>
      </c>
      <c r="I2436" s="45" t="str">
        <f t="shared" si="879"/>
        <v/>
      </c>
      <c r="J2436" s="45" t="str">
        <f t="shared" si="880"/>
        <v/>
      </c>
      <c r="K2436" s="35"/>
      <c r="L2436" s="45" t="str">
        <f t="shared" si="881"/>
        <v/>
      </c>
      <c r="M2436" s="45">
        <f t="shared" si="882"/>
        <v>2.0145</v>
      </c>
      <c r="N2436" s="46" t="e">
        <f>IF(A2436="ZMP",E2436*(1+(F2436/100)),#REF!)</f>
        <v>#REF!</v>
      </c>
      <c r="O2436" s="45" t="str">
        <f t="shared" si="883"/>
        <v/>
      </c>
    </row>
    <row r="2437" spans="1:15" ht="12.75" outlineLevel="1" collapsed="1" x14ac:dyDescent="0.2">
      <c r="A2437" s="38" t="s">
        <v>316</v>
      </c>
      <c r="B2437" s="39" t="s">
        <v>461</v>
      </c>
      <c r="C2437" s="39" t="s">
        <v>462</v>
      </c>
      <c r="D2437" s="40" t="s">
        <v>111</v>
      </c>
      <c r="E2437" s="41">
        <v>1</v>
      </c>
      <c r="F2437" s="42"/>
      <c r="G2437" s="43">
        <v>9523.8700000000008</v>
      </c>
      <c r="H2437" s="44">
        <f t="shared" si="878"/>
        <v>9523.8700000000008</v>
      </c>
      <c r="I2437" s="45" t="str">
        <f t="shared" si="879"/>
        <v/>
      </c>
      <c r="J2437" s="45" t="str">
        <f t="shared" si="880"/>
        <v/>
      </c>
      <c r="K2437" s="35"/>
      <c r="L2437" s="45" t="str">
        <f t="shared" si="881"/>
        <v/>
      </c>
      <c r="M2437" s="45">
        <f t="shared" si="882"/>
        <v>9523.8700000000008</v>
      </c>
      <c r="N2437" s="46" t="e">
        <f>IF(A2437="ZMP",E2437*(1+(F2437/100)),#REF!)</f>
        <v>#REF!</v>
      </c>
      <c r="O2437" s="45" t="str">
        <f t="shared" si="883"/>
        <v/>
      </c>
    </row>
    <row r="2438" spans="1:15" ht="12.75" outlineLevel="1" collapsed="1" x14ac:dyDescent="0.2">
      <c r="A2438" s="38" t="s">
        <v>315</v>
      </c>
      <c r="B2438" s="39" t="s">
        <v>49</v>
      </c>
      <c r="C2438" s="39" t="s">
        <v>50</v>
      </c>
      <c r="D2438" s="40" t="s">
        <v>46</v>
      </c>
      <c r="E2438" s="41">
        <v>0.16700000000000001</v>
      </c>
      <c r="F2438" s="42"/>
      <c r="G2438" s="43">
        <v>900</v>
      </c>
      <c r="H2438" s="44">
        <f t="shared" si="878"/>
        <v>150.30000000000001</v>
      </c>
      <c r="I2438" s="45" t="str">
        <f t="shared" si="879"/>
        <v/>
      </c>
      <c r="J2438" s="45">
        <f t="shared" si="880"/>
        <v>150.30000000000001</v>
      </c>
      <c r="K2438" s="35"/>
      <c r="L2438" s="45" t="str">
        <f t="shared" si="881"/>
        <v/>
      </c>
      <c r="M2438" s="45" t="str">
        <f t="shared" si="882"/>
        <v/>
      </c>
      <c r="N2438" s="46" t="e">
        <f>IF(A2438="ZMP",E2438*(1+(F2438/100)),#REF!)</f>
        <v>#REF!</v>
      </c>
      <c r="O2438" s="45" t="str">
        <f t="shared" si="883"/>
        <v/>
      </c>
    </row>
    <row r="2439" spans="1:15" ht="12.75" outlineLevel="2" x14ac:dyDescent="0.2">
      <c r="A2439" s="47"/>
      <c r="B2439" s="48"/>
      <c r="C2439" s="48"/>
      <c r="D2439" s="49"/>
      <c r="E2439" s="50"/>
      <c r="F2439" s="51"/>
      <c r="G2439" s="52"/>
      <c r="H2439" s="53"/>
      <c r="I2439" s="54"/>
      <c r="J2439" s="54"/>
      <c r="K2439" s="35"/>
      <c r="L2439" s="54"/>
      <c r="M2439" s="54"/>
      <c r="N2439" s="54"/>
      <c r="O2439" s="54"/>
    </row>
    <row r="2440" spans="1:15" ht="12.75" x14ac:dyDescent="0.2">
      <c r="A2440" s="27" t="s">
        <v>198</v>
      </c>
      <c r="B2440" s="28" t="s">
        <v>1426</v>
      </c>
      <c r="C2440" s="29" t="s">
        <v>1427</v>
      </c>
      <c r="D2440" s="30" t="s">
        <v>253</v>
      </c>
      <c r="E2440" s="31">
        <v>1</v>
      </c>
      <c r="F2440" s="32"/>
      <c r="G2440" s="33">
        <v>16685.46</v>
      </c>
      <c r="H2440" s="34">
        <f>G2440</f>
        <v>16685.46</v>
      </c>
      <c r="I2440" s="35">
        <f>SUM(I2441:I2450)</f>
        <v>2515.6800000000003</v>
      </c>
      <c r="J2440" s="35">
        <f>SUM(J2441:J2450)</f>
        <v>2062.4700000000003</v>
      </c>
      <c r="K2440" s="35">
        <f t="shared" ref="K2440:K2495" si="884">I2440+J2440</f>
        <v>4578.1500000000005</v>
      </c>
      <c r="L2440" s="35">
        <f>SUM(L2441:L2450)</f>
        <v>0</v>
      </c>
      <c r="M2440" s="35">
        <f>SUM(M2441:M2450)</f>
        <v>12107.311319999999</v>
      </c>
      <c r="N2440" s="35"/>
      <c r="O2440" s="35">
        <f>SUM(O2441:O2450)</f>
        <v>0</v>
      </c>
    </row>
    <row r="2441" spans="1:15" ht="12.75" outlineLevel="1" collapsed="1" x14ac:dyDescent="0.2">
      <c r="A2441" s="38" t="s">
        <v>202</v>
      </c>
      <c r="B2441" s="39" t="s">
        <v>203</v>
      </c>
      <c r="C2441" s="39" t="s">
        <v>204</v>
      </c>
      <c r="D2441" s="40" t="s">
        <v>205</v>
      </c>
      <c r="E2441" s="41">
        <v>3.4940000000000002</v>
      </c>
      <c r="F2441" s="42"/>
      <c r="G2441" s="43">
        <v>720</v>
      </c>
      <c r="H2441" s="44">
        <f t="shared" ref="H2441:H2449" si="885">IF(ISNUMBER(F2441),(E2441*(1+(F2441/100))*G2441),G2441*E2441)</f>
        <v>2515.6800000000003</v>
      </c>
      <c r="I2441" s="45">
        <f t="shared" ref="I2441:I2449" si="886">IF(OR(A2441="PM",A2441="PZ",A2441="PP"),H2441,"")</f>
        <v>2515.6800000000003</v>
      </c>
      <c r="J2441" s="45" t="str">
        <f t="shared" ref="J2441:J2449" si="887">IF(A2441="S",H2441,"")</f>
        <v/>
      </c>
      <c r="K2441" s="35"/>
      <c r="L2441" s="45" t="str">
        <f t="shared" ref="L2441:L2449" si="888">IF(A2441="M06",H2441,"")</f>
        <v/>
      </c>
      <c r="M2441" s="45" t="str">
        <f t="shared" ref="M2441:M2449" si="889">IF(OR(A2441="M02",A2441="M25",A2441="M01s"),H2441,"")</f>
        <v/>
      </c>
      <c r="N2441" s="46" t="e">
        <f>IF(A2441="ZMP",E2441*(1+(F2441/100)),#REF!)</f>
        <v>#REF!</v>
      </c>
      <c r="O2441" s="45" t="str">
        <f t="shared" ref="O2441:O2449" si="890">IF(A2441="M01e",H2441,"")</f>
        <v/>
      </c>
    </row>
    <row r="2442" spans="1:15" ht="12.75" outlineLevel="1" collapsed="1" x14ac:dyDescent="0.2">
      <c r="A2442" s="38" t="s">
        <v>315</v>
      </c>
      <c r="B2442" s="39" t="s">
        <v>15</v>
      </c>
      <c r="C2442" s="39" t="s">
        <v>16</v>
      </c>
      <c r="D2442" s="40" t="s">
        <v>17</v>
      </c>
      <c r="E2442" s="41">
        <v>1.083</v>
      </c>
      <c r="F2442" s="42">
        <v>0</v>
      </c>
      <c r="G2442" s="43">
        <v>990</v>
      </c>
      <c r="H2442" s="44">
        <f t="shared" si="885"/>
        <v>1072.17</v>
      </c>
      <c r="I2442" s="45" t="str">
        <f t="shared" si="886"/>
        <v/>
      </c>
      <c r="J2442" s="45">
        <f t="shared" si="887"/>
        <v>1072.17</v>
      </c>
      <c r="K2442" s="35"/>
      <c r="L2442" s="45" t="str">
        <f t="shared" si="888"/>
        <v/>
      </c>
      <c r="M2442" s="45" t="str">
        <f t="shared" si="889"/>
        <v/>
      </c>
      <c r="N2442" s="46" t="e">
        <f>IF(A2442="ZMP",E2442*(1+(F2442/100)),#REF!)</f>
        <v>#REF!</v>
      </c>
      <c r="O2442" s="45" t="str">
        <f t="shared" si="890"/>
        <v/>
      </c>
    </row>
    <row r="2443" spans="1:15" ht="12.75" outlineLevel="1" collapsed="1" x14ac:dyDescent="0.2">
      <c r="A2443" s="38" t="s">
        <v>315</v>
      </c>
      <c r="B2443" s="39" t="s">
        <v>71</v>
      </c>
      <c r="C2443" s="39" t="s">
        <v>72</v>
      </c>
      <c r="D2443" s="40" t="s">
        <v>17</v>
      </c>
      <c r="E2443" s="41">
        <v>0.75</v>
      </c>
      <c r="F2443" s="42"/>
      <c r="G2443" s="43">
        <v>1120</v>
      </c>
      <c r="H2443" s="44">
        <f t="shared" si="885"/>
        <v>840</v>
      </c>
      <c r="I2443" s="45" t="str">
        <f t="shared" si="886"/>
        <v/>
      </c>
      <c r="J2443" s="45">
        <f t="shared" si="887"/>
        <v>840</v>
      </c>
      <c r="K2443" s="35"/>
      <c r="L2443" s="45" t="str">
        <f t="shared" si="888"/>
        <v/>
      </c>
      <c r="M2443" s="45" t="str">
        <f t="shared" si="889"/>
        <v/>
      </c>
      <c r="N2443" s="46" t="e">
        <f>IF(A2443="ZMP",E2443*(1+(F2443/100)),#REF!)</f>
        <v>#REF!</v>
      </c>
      <c r="O2443" s="45" t="str">
        <f t="shared" si="890"/>
        <v/>
      </c>
    </row>
    <row r="2444" spans="1:15" ht="12.75" outlineLevel="1" collapsed="1" x14ac:dyDescent="0.2">
      <c r="A2444" s="38" t="s">
        <v>228</v>
      </c>
      <c r="B2444" s="39" t="s">
        <v>437</v>
      </c>
      <c r="C2444" s="39" t="s">
        <v>438</v>
      </c>
      <c r="D2444" s="40" t="s">
        <v>111</v>
      </c>
      <c r="E2444" s="41">
        <v>1</v>
      </c>
      <c r="F2444" s="42"/>
      <c r="G2444" s="43">
        <v>45.4</v>
      </c>
      <c r="H2444" s="44">
        <f t="shared" si="885"/>
        <v>45.4</v>
      </c>
      <c r="I2444" s="45" t="str">
        <f t="shared" si="886"/>
        <v/>
      </c>
      <c r="J2444" s="45" t="str">
        <f t="shared" si="887"/>
        <v/>
      </c>
      <c r="K2444" s="35"/>
      <c r="L2444" s="45" t="str">
        <f t="shared" si="888"/>
        <v/>
      </c>
      <c r="M2444" s="45">
        <f t="shared" si="889"/>
        <v>45.4</v>
      </c>
      <c r="N2444" s="46" t="e">
        <f>IF(A2444="ZMP",E2444*(1+(F2444/100)),#REF!)</f>
        <v>#REF!</v>
      </c>
      <c r="O2444" s="45" t="str">
        <f t="shared" si="890"/>
        <v/>
      </c>
    </row>
    <row r="2445" spans="1:15" ht="12.75" outlineLevel="1" collapsed="1" x14ac:dyDescent="0.2">
      <c r="A2445" s="38" t="s">
        <v>228</v>
      </c>
      <c r="B2445" s="39" t="s">
        <v>439</v>
      </c>
      <c r="C2445" s="39" t="s">
        <v>440</v>
      </c>
      <c r="D2445" s="40" t="s">
        <v>111</v>
      </c>
      <c r="E2445" s="41">
        <v>1</v>
      </c>
      <c r="F2445" s="42"/>
      <c r="G2445" s="43">
        <v>11.21</v>
      </c>
      <c r="H2445" s="44">
        <f t="shared" si="885"/>
        <v>11.21</v>
      </c>
      <c r="I2445" s="45" t="str">
        <f t="shared" si="886"/>
        <v/>
      </c>
      <c r="J2445" s="45" t="str">
        <f t="shared" si="887"/>
        <v/>
      </c>
      <c r="K2445" s="35"/>
      <c r="L2445" s="45" t="str">
        <f t="shared" si="888"/>
        <v/>
      </c>
      <c r="M2445" s="45">
        <f t="shared" si="889"/>
        <v>11.21</v>
      </c>
      <c r="N2445" s="46" t="e">
        <f>IF(A2445="ZMP",E2445*(1+(F2445/100)),#REF!)</f>
        <v>#REF!</v>
      </c>
      <c r="O2445" s="45" t="str">
        <f t="shared" si="890"/>
        <v/>
      </c>
    </row>
    <row r="2446" spans="1:15" ht="12.75" outlineLevel="1" collapsed="1" x14ac:dyDescent="0.2">
      <c r="A2446" s="38" t="s">
        <v>228</v>
      </c>
      <c r="B2446" s="39" t="s">
        <v>353</v>
      </c>
      <c r="C2446" s="39" t="s">
        <v>354</v>
      </c>
      <c r="D2446" s="40" t="s">
        <v>329</v>
      </c>
      <c r="E2446" s="41">
        <v>3.7999999999999999E-2</v>
      </c>
      <c r="F2446" s="42"/>
      <c r="G2446" s="43">
        <v>279.39</v>
      </c>
      <c r="H2446" s="44">
        <f t="shared" si="885"/>
        <v>10.616819999999999</v>
      </c>
      <c r="I2446" s="45" t="str">
        <f t="shared" si="886"/>
        <v/>
      </c>
      <c r="J2446" s="45" t="str">
        <f t="shared" si="887"/>
        <v/>
      </c>
      <c r="K2446" s="35"/>
      <c r="L2446" s="45" t="str">
        <f t="shared" si="888"/>
        <v/>
      </c>
      <c r="M2446" s="45">
        <f t="shared" si="889"/>
        <v>10.616819999999999</v>
      </c>
      <c r="N2446" s="46" t="e">
        <f>IF(A2446="ZMP",E2446*(1+(F2446/100)),#REF!)</f>
        <v>#REF!</v>
      </c>
      <c r="O2446" s="45" t="str">
        <f t="shared" si="890"/>
        <v/>
      </c>
    </row>
    <row r="2447" spans="1:15" ht="12.75" outlineLevel="1" collapsed="1" x14ac:dyDescent="0.2">
      <c r="A2447" s="38" t="s">
        <v>228</v>
      </c>
      <c r="B2447" s="39" t="s">
        <v>355</v>
      </c>
      <c r="C2447" s="39" t="s">
        <v>356</v>
      </c>
      <c r="D2447" s="40" t="s">
        <v>334</v>
      </c>
      <c r="E2447" s="41">
        <v>0.01</v>
      </c>
      <c r="F2447" s="42"/>
      <c r="G2447" s="43">
        <v>201.45</v>
      </c>
      <c r="H2447" s="44">
        <f t="shared" si="885"/>
        <v>2.0145</v>
      </c>
      <c r="I2447" s="45" t="str">
        <f t="shared" si="886"/>
        <v/>
      </c>
      <c r="J2447" s="45" t="str">
        <f t="shared" si="887"/>
        <v/>
      </c>
      <c r="K2447" s="35"/>
      <c r="L2447" s="45" t="str">
        <f t="shared" si="888"/>
        <v/>
      </c>
      <c r="M2447" s="45">
        <f t="shared" si="889"/>
        <v>2.0145</v>
      </c>
      <c r="N2447" s="46" t="e">
        <f>IF(A2447="ZMP",E2447*(1+(F2447/100)),#REF!)</f>
        <v>#REF!</v>
      </c>
      <c r="O2447" s="45" t="str">
        <f t="shared" si="890"/>
        <v/>
      </c>
    </row>
    <row r="2448" spans="1:15" ht="12.75" outlineLevel="1" collapsed="1" x14ac:dyDescent="0.2">
      <c r="A2448" s="38" t="s">
        <v>316</v>
      </c>
      <c r="B2448" s="39" t="s">
        <v>449</v>
      </c>
      <c r="C2448" s="39" t="s">
        <v>450</v>
      </c>
      <c r="D2448" s="40" t="s">
        <v>111</v>
      </c>
      <c r="E2448" s="41">
        <v>1</v>
      </c>
      <c r="F2448" s="42"/>
      <c r="G2448" s="43">
        <v>12038.07</v>
      </c>
      <c r="H2448" s="44">
        <f t="shared" si="885"/>
        <v>12038.07</v>
      </c>
      <c r="I2448" s="45" t="str">
        <f t="shared" si="886"/>
        <v/>
      </c>
      <c r="J2448" s="45" t="str">
        <f t="shared" si="887"/>
        <v/>
      </c>
      <c r="K2448" s="35"/>
      <c r="L2448" s="45" t="str">
        <f t="shared" si="888"/>
        <v/>
      </c>
      <c r="M2448" s="45">
        <f t="shared" si="889"/>
        <v>12038.07</v>
      </c>
      <c r="N2448" s="46" t="e">
        <f>IF(A2448="ZMP",E2448*(1+(F2448/100)),#REF!)</f>
        <v>#REF!</v>
      </c>
      <c r="O2448" s="45" t="str">
        <f t="shared" si="890"/>
        <v/>
      </c>
    </row>
    <row r="2449" spans="1:15" ht="12.75" outlineLevel="1" collapsed="1" x14ac:dyDescent="0.2">
      <c r="A2449" s="38" t="s">
        <v>315</v>
      </c>
      <c r="B2449" s="39" t="s">
        <v>49</v>
      </c>
      <c r="C2449" s="39" t="s">
        <v>50</v>
      </c>
      <c r="D2449" s="40" t="s">
        <v>46</v>
      </c>
      <c r="E2449" s="41">
        <v>0.16700000000000001</v>
      </c>
      <c r="F2449" s="42"/>
      <c r="G2449" s="43">
        <v>900</v>
      </c>
      <c r="H2449" s="44">
        <f t="shared" si="885"/>
        <v>150.30000000000001</v>
      </c>
      <c r="I2449" s="45" t="str">
        <f t="shared" si="886"/>
        <v/>
      </c>
      <c r="J2449" s="45">
        <f t="shared" si="887"/>
        <v>150.30000000000001</v>
      </c>
      <c r="K2449" s="35"/>
      <c r="L2449" s="45" t="str">
        <f t="shared" si="888"/>
        <v/>
      </c>
      <c r="M2449" s="45" t="str">
        <f t="shared" si="889"/>
        <v/>
      </c>
      <c r="N2449" s="46" t="e">
        <f>IF(A2449="ZMP",E2449*(1+(F2449/100)),#REF!)</f>
        <v>#REF!</v>
      </c>
      <c r="O2449" s="45" t="str">
        <f t="shared" si="890"/>
        <v/>
      </c>
    </row>
    <row r="2450" spans="1:15" ht="12.75" outlineLevel="2" x14ac:dyDescent="0.2">
      <c r="A2450" s="47"/>
      <c r="B2450" s="48"/>
      <c r="C2450" s="48"/>
      <c r="D2450" s="49"/>
      <c r="E2450" s="50"/>
      <c r="F2450" s="51"/>
      <c r="G2450" s="52"/>
      <c r="H2450" s="53"/>
      <c r="I2450" s="54"/>
      <c r="J2450" s="54"/>
      <c r="K2450" s="35"/>
      <c r="L2450" s="54"/>
      <c r="M2450" s="54"/>
      <c r="N2450" s="54"/>
      <c r="O2450" s="54"/>
    </row>
    <row r="2451" spans="1:15" ht="12.75" x14ac:dyDescent="0.2">
      <c r="A2451" s="27" t="s">
        <v>198</v>
      </c>
      <c r="B2451" s="28" t="s">
        <v>1428</v>
      </c>
      <c r="C2451" s="29" t="s">
        <v>1429</v>
      </c>
      <c r="D2451" s="30" t="s">
        <v>253</v>
      </c>
      <c r="E2451" s="31">
        <v>1</v>
      </c>
      <c r="F2451" s="32"/>
      <c r="G2451" s="33">
        <v>19406.43</v>
      </c>
      <c r="H2451" s="34">
        <f>G2451</f>
        <v>19406.43</v>
      </c>
      <c r="I2451" s="35">
        <f>SUM(I2452:I2461)</f>
        <v>2515.6800000000003</v>
      </c>
      <c r="J2451" s="35">
        <f>SUM(J2452:J2461)</f>
        <v>2062.4700000000003</v>
      </c>
      <c r="K2451" s="35">
        <f t="shared" si="884"/>
        <v>4578.1500000000005</v>
      </c>
      <c r="L2451" s="35">
        <f>SUM(L2452:L2461)</f>
        <v>0</v>
      </c>
      <c r="M2451" s="35">
        <f>SUM(M2452:M2461)</f>
        <v>14828.28132</v>
      </c>
      <c r="N2451" s="35"/>
      <c r="O2451" s="35">
        <f>SUM(O2452:O2461)</f>
        <v>0</v>
      </c>
    </row>
    <row r="2452" spans="1:15" ht="12.75" outlineLevel="1" collapsed="1" x14ac:dyDescent="0.2">
      <c r="A2452" s="38" t="s">
        <v>202</v>
      </c>
      <c r="B2452" s="39" t="s">
        <v>203</v>
      </c>
      <c r="C2452" s="39" t="s">
        <v>204</v>
      </c>
      <c r="D2452" s="40" t="s">
        <v>205</v>
      </c>
      <c r="E2452" s="41">
        <v>3.4940000000000002</v>
      </c>
      <c r="F2452" s="42"/>
      <c r="G2452" s="43">
        <v>720</v>
      </c>
      <c r="H2452" s="44">
        <f t="shared" ref="H2452:H2460" si="891">IF(ISNUMBER(F2452),(E2452*(1+(F2452/100))*G2452),G2452*E2452)</f>
        <v>2515.6800000000003</v>
      </c>
      <c r="I2452" s="45">
        <f t="shared" ref="I2452:I2460" si="892">IF(OR(A2452="PM",A2452="PZ",A2452="PP"),H2452,"")</f>
        <v>2515.6800000000003</v>
      </c>
      <c r="J2452" s="45" t="str">
        <f t="shared" ref="J2452:J2460" si="893">IF(A2452="S",H2452,"")</f>
        <v/>
      </c>
      <c r="K2452" s="35"/>
      <c r="L2452" s="45" t="str">
        <f t="shared" ref="L2452:L2460" si="894">IF(A2452="M06",H2452,"")</f>
        <v/>
      </c>
      <c r="M2452" s="45" t="str">
        <f t="shared" ref="M2452:M2460" si="895">IF(OR(A2452="M02",A2452="M25",A2452="M01s"),H2452,"")</f>
        <v/>
      </c>
      <c r="N2452" s="46" t="e">
        <f>IF(A2452="ZMP",E2452*(1+(F2452/100)),#REF!)</f>
        <v>#REF!</v>
      </c>
      <c r="O2452" s="45" t="str">
        <f t="shared" ref="O2452:O2460" si="896">IF(A2452="M01e",H2452,"")</f>
        <v/>
      </c>
    </row>
    <row r="2453" spans="1:15" ht="12.75" outlineLevel="1" collapsed="1" x14ac:dyDescent="0.2">
      <c r="A2453" s="38" t="s">
        <v>315</v>
      </c>
      <c r="B2453" s="39" t="s">
        <v>15</v>
      </c>
      <c r="C2453" s="39" t="s">
        <v>16</v>
      </c>
      <c r="D2453" s="40" t="s">
        <v>17</v>
      </c>
      <c r="E2453" s="41">
        <v>1.083</v>
      </c>
      <c r="F2453" s="42">
        <v>0</v>
      </c>
      <c r="G2453" s="43">
        <v>990</v>
      </c>
      <c r="H2453" s="44">
        <f t="shared" si="891"/>
        <v>1072.17</v>
      </c>
      <c r="I2453" s="45" t="str">
        <f t="shared" si="892"/>
        <v/>
      </c>
      <c r="J2453" s="45">
        <f t="shared" si="893"/>
        <v>1072.17</v>
      </c>
      <c r="K2453" s="35"/>
      <c r="L2453" s="45" t="str">
        <f t="shared" si="894"/>
        <v/>
      </c>
      <c r="M2453" s="45" t="str">
        <f t="shared" si="895"/>
        <v/>
      </c>
      <c r="N2453" s="46" t="e">
        <f>IF(A2453="ZMP",E2453*(1+(F2453/100)),#REF!)</f>
        <v>#REF!</v>
      </c>
      <c r="O2453" s="45" t="str">
        <f t="shared" si="896"/>
        <v/>
      </c>
    </row>
    <row r="2454" spans="1:15" ht="12.75" outlineLevel="1" collapsed="1" x14ac:dyDescent="0.2">
      <c r="A2454" s="38" t="s">
        <v>315</v>
      </c>
      <c r="B2454" s="39" t="s">
        <v>71</v>
      </c>
      <c r="C2454" s="39" t="s">
        <v>72</v>
      </c>
      <c r="D2454" s="40" t="s">
        <v>17</v>
      </c>
      <c r="E2454" s="41">
        <v>0.75</v>
      </c>
      <c r="F2454" s="42"/>
      <c r="G2454" s="43">
        <v>1120</v>
      </c>
      <c r="H2454" s="44">
        <f t="shared" si="891"/>
        <v>840</v>
      </c>
      <c r="I2454" s="45" t="str">
        <f t="shared" si="892"/>
        <v/>
      </c>
      <c r="J2454" s="45">
        <f t="shared" si="893"/>
        <v>840</v>
      </c>
      <c r="K2454" s="35"/>
      <c r="L2454" s="45" t="str">
        <f t="shared" si="894"/>
        <v/>
      </c>
      <c r="M2454" s="45" t="str">
        <f t="shared" si="895"/>
        <v/>
      </c>
      <c r="N2454" s="46" t="e">
        <f>IF(A2454="ZMP",E2454*(1+(F2454/100)),#REF!)</f>
        <v>#REF!</v>
      </c>
      <c r="O2454" s="45" t="str">
        <f t="shared" si="896"/>
        <v/>
      </c>
    </row>
    <row r="2455" spans="1:15" ht="12.75" outlineLevel="1" collapsed="1" x14ac:dyDescent="0.2">
      <c r="A2455" s="38" t="s">
        <v>228</v>
      </c>
      <c r="B2455" s="39" t="s">
        <v>437</v>
      </c>
      <c r="C2455" s="39" t="s">
        <v>438</v>
      </c>
      <c r="D2455" s="40" t="s">
        <v>111</v>
      </c>
      <c r="E2455" s="41">
        <v>1</v>
      </c>
      <c r="F2455" s="42"/>
      <c r="G2455" s="43">
        <v>45.4</v>
      </c>
      <c r="H2455" s="44">
        <f t="shared" si="891"/>
        <v>45.4</v>
      </c>
      <c r="I2455" s="45" t="str">
        <f t="shared" si="892"/>
        <v/>
      </c>
      <c r="J2455" s="45" t="str">
        <f t="shared" si="893"/>
        <v/>
      </c>
      <c r="K2455" s="35"/>
      <c r="L2455" s="45" t="str">
        <f t="shared" si="894"/>
        <v/>
      </c>
      <c r="M2455" s="45">
        <f t="shared" si="895"/>
        <v>45.4</v>
      </c>
      <c r="N2455" s="46" t="e">
        <f>IF(A2455="ZMP",E2455*(1+(F2455/100)),#REF!)</f>
        <v>#REF!</v>
      </c>
      <c r="O2455" s="45" t="str">
        <f t="shared" si="896"/>
        <v/>
      </c>
    </row>
    <row r="2456" spans="1:15" ht="12.75" outlineLevel="1" collapsed="1" x14ac:dyDescent="0.2">
      <c r="A2456" s="38" t="s">
        <v>228</v>
      </c>
      <c r="B2456" s="39" t="s">
        <v>439</v>
      </c>
      <c r="C2456" s="39" t="s">
        <v>440</v>
      </c>
      <c r="D2456" s="40" t="s">
        <v>111</v>
      </c>
      <c r="E2456" s="41">
        <v>1</v>
      </c>
      <c r="F2456" s="42"/>
      <c r="G2456" s="43">
        <v>11.21</v>
      </c>
      <c r="H2456" s="44">
        <f t="shared" si="891"/>
        <v>11.21</v>
      </c>
      <c r="I2456" s="45" t="str">
        <f t="shared" si="892"/>
        <v/>
      </c>
      <c r="J2456" s="45" t="str">
        <f t="shared" si="893"/>
        <v/>
      </c>
      <c r="K2456" s="35"/>
      <c r="L2456" s="45" t="str">
        <f t="shared" si="894"/>
        <v/>
      </c>
      <c r="M2456" s="45">
        <f t="shared" si="895"/>
        <v>11.21</v>
      </c>
      <c r="N2456" s="46" t="e">
        <f>IF(A2456="ZMP",E2456*(1+(F2456/100)),#REF!)</f>
        <v>#REF!</v>
      </c>
      <c r="O2456" s="45" t="str">
        <f t="shared" si="896"/>
        <v/>
      </c>
    </row>
    <row r="2457" spans="1:15" ht="12.75" outlineLevel="1" collapsed="1" x14ac:dyDescent="0.2">
      <c r="A2457" s="38" t="s">
        <v>228</v>
      </c>
      <c r="B2457" s="39" t="s">
        <v>353</v>
      </c>
      <c r="C2457" s="39" t="s">
        <v>354</v>
      </c>
      <c r="D2457" s="40" t="s">
        <v>329</v>
      </c>
      <c r="E2457" s="41">
        <v>3.7999999999999999E-2</v>
      </c>
      <c r="F2457" s="42"/>
      <c r="G2457" s="43">
        <v>279.39</v>
      </c>
      <c r="H2457" s="44">
        <f t="shared" si="891"/>
        <v>10.616819999999999</v>
      </c>
      <c r="I2457" s="45" t="str">
        <f t="shared" si="892"/>
        <v/>
      </c>
      <c r="J2457" s="45" t="str">
        <f t="shared" si="893"/>
        <v/>
      </c>
      <c r="K2457" s="35"/>
      <c r="L2457" s="45" t="str">
        <f t="shared" si="894"/>
        <v/>
      </c>
      <c r="M2457" s="45">
        <f t="shared" si="895"/>
        <v>10.616819999999999</v>
      </c>
      <c r="N2457" s="46" t="e">
        <f>IF(A2457="ZMP",E2457*(1+(F2457/100)),#REF!)</f>
        <v>#REF!</v>
      </c>
      <c r="O2457" s="45" t="str">
        <f t="shared" si="896"/>
        <v/>
      </c>
    </row>
    <row r="2458" spans="1:15" ht="12.75" outlineLevel="1" collapsed="1" x14ac:dyDescent="0.2">
      <c r="A2458" s="38" t="s">
        <v>228</v>
      </c>
      <c r="B2458" s="39" t="s">
        <v>355</v>
      </c>
      <c r="C2458" s="39" t="s">
        <v>356</v>
      </c>
      <c r="D2458" s="40" t="s">
        <v>334</v>
      </c>
      <c r="E2458" s="41">
        <v>0.01</v>
      </c>
      <c r="F2458" s="42"/>
      <c r="G2458" s="43">
        <v>201.45</v>
      </c>
      <c r="H2458" s="44">
        <f t="shared" si="891"/>
        <v>2.0145</v>
      </c>
      <c r="I2458" s="45" t="str">
        <f t="shared" si="892"/>
        <v/>
      </c>
      <c r="J2458" s="45" t="str">
        <f t="shared" si="893"/>
        <v/>
      </c>
      <c r="K2458" s="35"/>
      <c r="L2458" s="45" t="str">
        <f t="shared" si="894"/>
        <v/>
      </c>
      <c r="M2458" s="45">
        <f t="shared" si="895"/>
        <v>2.0145</v>
      </c>
      <c r="N2458" s="46" t="e">
        <f>IF(A2458="ZMP",E2458*(1+(F2458/100)),#REF!)</f>
        <v>#REF!</v>
      </c>
      <c r="O2458" s="45" t="str">
        <f t="shared" si="896"/>
        <v/>
      </c>
    </row>
    <row r="2459" spans="1:15" ht="12.75" outlineLevel="1" collapsed="1" x14ac:dyDescent="0.2">
      <c r="A2459" s="38" t="s">
        <v>316</v>
      </c>
      <c r="B2459" s="39" t="s">
        <v>453</v>
      </c>
      <c r="C2459" s="39" t="s">
        <v>454</v>
      </c>
      <c r="D2459" s="40" t="s">
        <v>111</v>
      </c>
      <c r="E2459" s="41">
        <v>1</v>
      </c>
      <c r="F2459" s="42"/>
      <c r="G2459" s="43">
        <v>14759.04</v>
      </c>
      <c r="H2459" s="44">
        <f t="shared" si="891"/>
        <v>14759.04</v>
      </c>
      <c r="I2459" s="45" t="str">
        <f t="shared" si="892"/>
        <v/>
      </c>
      <c r="J2459" s="45" t="str">
        <f t="shared" si="893"/>
        <v/>
      </c>
      <c r="K2459" s="35"/>
      <c r="L2459" s="45" t="str">
        <f t="shared" si="894"/>
        <v/>
      </c>
      <c r="M2459" s="45">
        <f t="shared" si="895"/>
        <v>14759.04</v>
      </c>
      <c r="N2459" s="46" t="e">
        <f>IF(A2459="ZMP",E2459*(1+(F2459/100)),#REF!)</f>
        <v>#REF!</v>
      </c>
      <c r="O2459" s="45" t="str">
        <f t="shared" si="896"/>
        <v/>
      </c>
    </row>
    <row r="2460" spans="1:15" ht="12.75" outlineLevel="1" collapsed="1" x14ac:dyDescent="0.2">
      <c r="A2460" s="38" t="s">
        <v>315</v>
      </c>
      <c r="B2460" s="39" t="s">
        <v>49</v>
      </c>
      <c r="C2460" s="39" t="s">
        <v>50</v>
      </c>
      <c r="D2460" s="40" t="s">
        <v>46</v>
      </c>
      <c r="E2460" s="41">
        <v>0.16700000000000001</v>
      </c>
      <c r="F2460" s="42"/>
      <c r="G2460" s="43">
        <v>900</v>
      </c>
      <c r="H2460" s="44">
        <f t="shared" si="891"/>
        <v>150.30000000000001</v>
      </c>
      <c r="I2460" s="45" t="str">
        <f t="shared" si="892"/>
        <v/>
      </c>
      <c r="J2460" s="45">
        <f t="shared" si="893"/>
        <v>150.30000000000001</v>
      </c>
      <c r="K2460" s="35"/>
      <c r="L2460" s="45" t="str">
        <f t="shared" si="894"/>
        <v/>
      </c>
      <c r="M2460" s="45" t="str">
        <f t="shared" si="895"/>
        <v/>
      </c>
      <c r="N2460" s="46" t="e">
        <f>IF(A2460="ZMP",E2460*(1+(F2460/100)),#REF!)</f>
        <v>#REF!</v>
      </c>
      <c r="O2460" s="45" t="str">
        <f t="shared" si="896"/>
        <v/>
      </c>
    </row>
    <row r="2461" spans="1:15" ht="12.75" outlineLevel="2" x14ac:dyDescent="0.2">
      <c r="A2461" s="47"/>
      <c r="B2461" s="48"/>
      <c r="C2461" s="48"/>
      <c r="D2461" s="49"/>
      <c r="E2461" s="50"/>
      <c r="F2461" s="51"/>
      <c r="G2461" s="52"/>
      <c r="H2461" s="53"/>
      <c r="I2461" s="54"/>
      <c r="J2461" s="54"/>
      <c r="K2461" s="35"/>
      <c r="L2461" s="54"/>
      <c r="M2461" s="54"/>
      <c r="N2461" s="54"/>
      <c r="O2461" s="54"/>
    </row>
    <row r="2462" spans="1:15" ht="12.75" x14ac:dyDescent="0.2">
      <c r="A2462" s="27" t="s">
        <v>198</v>
      </c>
      <c r="B2462" s="28" t="s">
        <v>1430</v>
      </c>
      <c r="C2462" s="29" t="s">
        <v>1431</v>
      </c>
      <c r="D2462" s="30" t="s">
        <v>253</v>
      </c>
      <c r="E2462" s="31">
        <v>1</v>
      </c>
      <c r="F2462" s="32"/>
      <c r="G2462" s="33">
        <v>24683.15</v>
      </c>
      <c r="H2462" s="34">
        <f>G2462</f>
        <v>24683.15</v>
      </c>
      <c r="I2462" s="35">
        <f>SUM(I2463:I2472)</f>
        <v>4528.2240000000002</v>
      </c>
      <c r="J2462" s="35">
        <f>SUM(J2463:J2472)</f>
        <v>4316.76</v>
      </c>
      <c r="K2462" s="35">
        <f t="shared" si="884"/>
        <v>8844.9840000000004</v>
      </c>
      <c r="L2462" s="35">
        <f>SUM(L2463:L2472)</f>
        <v>0</v>
      </c>
      <c r="M2462" s="35">
        <f>SUM(M2463:M2472)</f>
        <v>15838.161320000001</v>
      </c>
      <c r="N2462" s="35"/>
      <c r="O2462" s="35">
        <f>SUM(O2463:O2472)</f>
        <v>0</v>
      </c>
    </row>
    <row r="2463" spans="1:15" ht="12.75" outlineLevel="1" collapsed="1" x14ac:dyDescent="0.2">
      <c r="A2463" s="38" t="s">
        <v>202</v>
      </c>
      <c r="B2463" s="39" t="s">
        <v>203</v>
      </c>
      <c r="C2463" s="39" t="s">
        <v>204</v>
      </c>
      <c r="D2463" s="40" t="s">
        <v>205</v>
      </c>
      <c r="E2463" s="41">
        <v>6.2892000000000001</v>
      </c>
      <c r="F2463" s="42">
        <v>0</v>
      </c>
      <c r="G2463" s="43">
        <v>720</v>
      </c>
      <c r="H2463" s="44">
        <f t="shared" ref="H2463:H2471" si="897">IF(ISNUMBER(F2463),(E2463*(1+(F2463/100))*G2463),G2463*E2463)</f>
        <v>4528.2240000000002</v>
      </c>
      <c r="I2463" s="45">
        <f t="shared" ref="I2463:I2471" si="898">IF(OR(A2463="PM",A2463="PZ",A2463="PP"),H2463,"")</f>
        <v>4528.2240000000002</v>
      </c>
      <c r="J2463" s="45" t="str">
        <f t="shared" ref="J2463:J2471" si="899">IF(A2463="S",H2463,"")</f>
        <v/>
      </c>
      <c r="K2463" s="35"/>
      <c r="L2463" s="45" t="str">
        <f t="shared" ref="L2463:L2471" si="900">IF(A2463="M06",H2463,"")</f>
        <v/>
      </c>
      <c r="M2463" s="45" t="str">
        <f t="shared" ref="M2463:M2471" si="901">IF(OR(A2463="M02",A2463="M25",A2463="M01s"),H2463,"")</f>
        <v/>
      </c>
      <c r="N2463" s="46" t="e">
        <f>IF(A2463="ZMP",E2463*(1+(F2463/100)),#REF!)</f>
        <v>#REF!</v>
      </c>
      <c r="O2463" s="45" t="str">
        <f t="shared" ref="O2463:O2471" si="902">IF(A2463="M01e",H2463,"")</f>
        <v/>
      </c>
    </row>
    <row r="2464" spans="1:15" ht="12.75" outlineLevel="1" collapsed="1" x14ac:dyDescent="0.2">
      <c r="A2464" s="38" t="s">
        <v>315</v>
      </c>
      <c r="B2464" s="39" t="s">
        <v>18</v>
      </c>
      <c r="C2464" s="39" t="s">
        <v>19</v>
      </c>
      <c r="D2464" s="40" t="s">
        <v>17</v>
      </c>
      <c r="E2464" s="41">
        <v>1.9494</v>
      </c>
      <c r="F2464" s="42">
        <v>0</v>
      </c>
      <c r="G2464" s="43">
        <v>1300</v>
      </c>
      <c r="H2464" s="44">
        <f t="shared" si="897"/>
        <v>2534.2200000000003</v>
      </c>
      <c r="I2464" s="45" t="str">
        <f t="shared" si="898"/>
        <v/>
      </c>
      <c r="J2464" s="45">
        <f t="shared" si="899"/>
        <v>2534.2200000000003</v>
      </c>
      <c r="K2464" s="35"/>
      <c r="L2464" s="45" t="str">
        <f t="shared" si="900"/>
        <v/>
      </c>
      <c r="M2464" s="45" t="str">
        <f t="shared" si="901"/>
        <v/>
      </c>
      <c r="N2464" s="46" t="e">
        <f>IF(A2464="ZMP",E2464*(1+(F2464/100)),#REF!)</f>
        <v>#REF!</v>
      </c>
      <c r="O2464" s="45" t="str">
        <f t="shared" si="902"/>
        <v/>
      </c>
    </row>
    <row r="2465" spans="1:15" ht="12.75" outlineLevel="1" collapsed="1" x14ac:dyDescent="0.2">
      <c r="A2465" s="38" t="s">
        <v>315</v>
      </c>
      <c r="B2465" s="39" t="s">
        <v>71</v>
      </c>
      <c r="C2465" s="39" t="s">
        <v>72</v>
      </c>
      <c r="D2465" s="40" t="s">
        <v>17</v>
      </c>
      <c r="E2465" s="41">
        <v>1.35</v>
      </c>
      <c r="F2465" s="42"/>
      <c r="G2465" s="43">
        <v>1120</v>
      </c>
      <c r="H2465" s="44">
        <f t="shared" si="897"/>
        <v>1512</v>
      </c>
      <c r="I2465" s="45" t="str">
        <f t="shared" si="898"/>
        <v/>
      </c>
      <c r="J2465" s="45">
        <f t="shared" si="899"/>
        <v>1512</v>
      </c>
      <c r="K2465" s="35"/>
      <c r="L2465" s="45" t="str">
        <f t="shared" si="900"/>
        <v/>
      </c>
      <c r="M2465" s="45" t="str">
        <f t="shared" si="901"/>
        <v/>
      </c>
      <c r="N2465" s="46" t="e">
        <f>IF(A2465="ZMP",E2465*(1+(F2465/100)),#REF!)</f>
        <v>#REF!</v>
      </c>
      <c r="O2465" s="45" t="str">
        <f t="shared" si="902"/>
        <v/>
      </c>
    </row>
    <row r="2466" spans="1:15" ht="12.75" outlineLevel="1" collapsed="1" x14ac:dyDescent="0.2">
      <c r="A2466" s="38" t="s">
        <v>228</v>
      </c>
      <c r="B2466" s="39" t="s">
        <v>437</v>
      </c>
      <c r="C2466" s="39" t="s">
        <v>438</v>
      </c>
      <c r="D2466" s="40" t="s">
        <v>111</v>
      </c>
      <c r="E2466" s="41">
        <v>2</v>
      </c>
      <c r="F2466" s="42"/>
      <c r="G2466" s="43">
        <v>45.4</v>
      </c>
      <c r="H2466" s="44">
        <f t="shared" si="897"/>
        <v>90.8</v>
      </c>
      <c r="I2466" s="45" t="str">
        <f t="shared" si="898"/>
        <v/>
      </c>
      <c r="J2466" s="45" t="str">
        <f t="shared" si="899"/>
        <v/>
      </c>
      <c r="K2466" s="35"/>
      <c r="L2466" s="45" t="str">
        <f t="shared" si="900"/>
        <v/>
      </c>
      <c r="M2466" s="45">
        <f t="shared" si="901"/>
        <v>90.8</v>
      </c>
      <c r="N2466" s="46" t="e">
        <f>IF(A2466="ZMP",E2466*(1+(F2466/100)),#REF!)</f>
        <v>#REF!</v>
      </c>
      <c r="O2466" s="45" t="str">
        <f t="shared" si="902"/>
        <v/>
      </c>
    </row>
    <row r="2467" spans="1:15" ht="12.75" outlineLevel="1" collapsed="1" x14ac:dyDescent="0.2">
      <c r="A2467" s="38" t="s">
        <v>228</v>
      </c>
      <c r="B2467" s="39" t="s">
        <v>439</v>
      </c>
      <c r="C2467" s="39" t="s">
        <v>440</v>
      </c>
      <c r="D2467" s="40" t="s">
        <v>111</v>
      </c>
      <c r="E2467" s="41">
        <v>1</v>
      </c>
      <c r="F2467" s="42"/>
      <c r="G2467" s="43">
        <v>11.21</v>
      </c>
      <c r="H2467" s="44">
        <f t="shared" si="897"/>
        <v>11.21</v>
      </c>
      <c r="I2467" s="45" t="str">
        <f t="shared" si="898"/>
        <v/>
      </c>
      <c r="J2467" s="45" t="str">
        <f t="shared" si="899"/>
        <v/>
      </c>
      <c r="K2467" s="35"/>
      <c r="L2467" s="45" t="str">
        <f t="shared" si="900"/>
        <v/>
      </c>
      <c r="M2467" s="45">
        <f t="shared" si="901"/>
        <v>11.21</v>
      </c>
      <c r="N2467" s="46" t="e">
        <f>IF(A2467="ZMP",E2467*(1+(F2467/100)),#REF!)</f>
        <v>#REF!</v>
      </c>
      <c r="O2467" s="45" t="str">
        <f t="shared" si="902"/>
        <v/>
      </c>
    </row>
    <row r="2468" spans="1:15" ht="12.75" outlineLevel="1" collapsed="1" x14ac:dyDescent="0.2">
      <c r="A2468" s="38" t="s">
        <v>228</v>
      </c>
      <c r="B2468" s="39" t="s">
        <v>353</v>
      </c>
      <c r="C2468" s="39" t="s">
        <v>354</v>
      </c>
      <c r="D2468" s="40" t="s">
        <v>329</v>
      </c>
      <c r="E2468" s="41">
        <v>3.7999999999999999E-2</v>
      </c>
      <c r="F2468" s="42"/>
      <c r="G2468" s="43">
        <v>279.39</v>
      </c>
      <c r="H2468" s="44">
        <f t="shared" si="897"/>
        <v>10.616819999999999</v>
      </c>
      <c r="I2468" s="45" t="str">
        <f t="shared" si="898"/>
        <v/>
      </c>
      <c r="J2468" s="45" t="str">
        <f t="shared" si="899"/>
        <v/>
      </c>
      <c r="K2468" s="35"/>
      <c r="L2468" s="45" t="str">
        <f t="shared" si="900"/>
        <v/>
      </c>
      <c r="M2468" s="45">
        <f t="shared" si="901"/>
        <v>10.616819999999999</v>
      </c>
      <c r="N2468" s="46" t="e">
        <f>IF(A2468="ZMP",E2468*(1+(F2468/100)),#REF!)</f>
        <v>#REF!</v>
      </c>
      <c r="O2468" s="45" t="str">
        <f t="shared" si="902"/>
        <v/>
      </c>
    </row>
    <row r="2469" spans="1:15" ht="12.75" outlineLevel="1" collapsed="1" x14ac:dyDescent="0.2">
      <c r="A2469" s="38" t="s">
        <v>228</v>
      </c>
      <c r="B2469" s="39" t="s">
        <v>355</v>
      </c>
      <c r="C2469" s="39" t="s">
        <v>356</v>
      </c>
      <c r="D2469" s="40" t="s">
        <v>334</v>
      </c>
      <c r="E2469" s="41">
        <v>0.01</v>
      </c>
      <c r="F2469" s="42"/>
      <c r="G2469" s="43">
        <v>201.45</v>
      </c>
      <c r="H2469" s="44">
        <f t="shared" si="897"/>
        <v>2.0145</v>
      </c>
      <c r="I2469" s="45" t="str">
        <f t="shared" si="898"/>
        <v/>
      </c>
      <c r="J2469" s="45" t="str">
        <f t="shared" si="899"/>
        <v/>
      </c>
      <c r="K2469" s="35"/>
      <c r="L2469" s="45" t="str">
        <f t="shared" si="900"/>
        <v/>
      </c>
      <c r="M2469" s="45">
        <f t="shared" si="901"/>
        <v>2.0145</v>
      </c>
      <c r="N2469" s="46" t="e">
        <f>IF(A2469="ZMP",E2469*(1+(F2469/100)),#REF!)</f>
        <v>#REF!</v>
      </c>
      <c r="O2469" s="45" t="str">
        <f t="shared" si="902"/>
        <v/>
      </c>
    </row>
    <row r="2470" spans="1:15" ht="12.75" outlineLevel="1" collapsed="1" x14ac:dyDescent="0.2">
      <c r="A2470" s="38" t="s">
        <v>316</v>
      </c>
      <c r="B2470" s="39" t="s">
        <v>457</v>
      </c>
      <c r="C2470" s="39" t="s">
        <v>458</v>
      </c>
      <c r="D2470" s="40" t="s">
        <v>111</v>
      </c>
      <c r="E2470" s="41">
        <v>2</v>
      </c>
      <c r="F2470" s="42"/>
      <c r="G2470" s="43">
        <v>7861.76</v>
      </c>
      <c r="H2470" s="44">
        <f t="shared" si="897"/>
        <v>15723.52</v>
      </c>
      <c r="I2470" s="45" t="str">
        <f t="shared" si="898"/>
        <v/>
      </c>
      <c r="J2470" s="45" t="str">
        <f t="shared" si="899"/>
        <v/>
      </c>
      <c r="K2470" s="35"/>
      <c r="L2470" s="45" t="str">
        <f t="shared" si="900"/>
        <v/>
      </c>
      <c r="M2470" s="45">
        <f t="shared" si="901"/>
        <v>15723.52</v>
      </c>
      <c r="N2470" s="46" t="e">
        <f>IF(A2470="ZMP",E2470*(1+(F2470/100)),#REF!)</f>
        <v>#REF!</v>
      </c>
      <c r="O2470" s="45" t="str">
        <f t="shared" si="902"/>
        <v/>
      </c>
    </row>
    <row r="2471" spans="1:15" ht="12.75" outlineLevel="1" collapsed="1" x14ac:dyDescent="0.2">
      <c r="A2471" s="38" t="s">
        <v>315</v>
      </c>
      <c r="B2471" s="39" t="s">
        <v>49</v>
      </c>
      <c r="C2471" s="39" t="s">
        <v>50</v>
      </c>
      <c r="D2471" s="40" t="s">
        <v>46</v>
      </c>
      <c r="E2471" s="41">
        <v>0.30059999999999998</v>
      </c>
      <c r="F2471" s="42"/>
      <c r="G2471" s="43">
        <v>900</v>
      </c>
      <c r="H2471" s="44">
        <f t="shared" si="897"/>
        <v>270.53999999999996</v>
      </c>
      <c r="I2471" s="45" t="str">
        <f t="shared" si="898"/>
        <v/>
      </c>
      <c r="J2471" s="45">
        <f t="shared" si="899"/>
        <v>270.53999999999996</v>
      </c>
      <c r="K2471" s="35"/>
      <c r="L2471" s="45" t="str">
        <f t="shared" si="900"/>
        <v/>
      </c>
      <c r="M2471" s="45" t="str">
        <f t="shared" si="901"/>
        <v/>
      </c>
      <c r="N2471" s="46" t="e">
        <f>IF(A2471="ZMP",E2471*(1+(F2471/100)),#REF!)</f>
        <v>#REF!</v>
      </c>
      <c r="O2471" s="45" t="str">
        <f t="shared" si="902"/>
        <v/>
      </c>
    </row>
    <row r="2472" spans="1:15" ht="12.75" outlineLevel="2" x14ac:dyDescent="0.2">
      <c r="A2472" s="47"/>
      <c r="B2472" s="48"/>
      <c r="C2472" s="48"/>
      <c r="D2472" s="49"/>
      <c r="E2472" s="50"/>
      <c r="F2472" s="51"/>
      <c r="G2472" s="52"/>
      <c r="H2472" s="53"/>
      <c r="I2472" s="54"/>
      <c r="J2472" s="54"/>
      <c r="K2472" s="35"/>
      <c r="L2472" s="54"/>
      <c r="M2472" s="54"/>
      <c r="N2472" s="54"/>
      <c r="O2472" s="54"/>
    </row>
    <row r="2473" spans="1:15" ht="12.75" x14ac:dyDescent="0.2">
      <c r="A2473" s="27" t="s">
        <v>198</v>
      </c>
      <c r="B2473" s="28" t="s">
        <v>1432</v>
      </c>
      <c r="C2473" s="29" t="s">
        <v>1433</v>
      </c>
      <c r="D2473" s="30" t="s">
        <v>253</v>
      </c>
      <c r="E2473" s="31">
        <v>1</v>
      </c>
      <c r="F2473" s="32"/>
      <c r="G2473" s="33">
        <v>27855.55</v>
      </c>
      <c r="H2473" s="34">
        <f>G2473</f>
        <v>27855.55</v>
      </c>
      <c r="I2473" s="35">
        <f>SUM(I2474:I2483)</f>
        <v>4528.2240000000002</v>
      </c>
      <c r="J2473" s="35">
        <f>SUM(J2474:J2483)</f>
        <v>4316.76</v>
      </c>
      <c r="K2473" s="35">
        <f t="shared" si="884"/>
        <v>8844.9840000000004</v>
      </c>
      <c r="L2473" s="35">
        <f>SUM(L2474:L2483)</f>
        <v>0</v>
      </c>
      <c r="M2473" s="35">
        <f>SUM(M2474:M2483)</f>
        <v>19010.561320000001</v>
      </c>
      <c r="N2473" s="35"/>
      <c r="O2473" s="35">
        <f>SUM(O2474:O2483)</f>
        <v>0</v>
      </c>
    </row>
    <row r="2474" spans="1:15" ht="12.75" outlineLevel="1" collapsed="1" x14ac:dyDescent="0.2">
      <c r="A2474" s="38" t="s">
        <v>202</v>
      </c>
      <c r="B2474" s="39" t="s">
        <v>203</v>
      </c>
      <c r="C2474" s="39" t="s">
        <v>204</v>
      </c>
      <c r="D2474" s="40" t="s">
        <v>205</v>
      </c>
      <c r="E2474" s="41">
        <v>6.2892000000000001</v>
      </c>
      <c r="F2474" s="42">
        <v>0</v>
      </c>
      <c r="G2474" s="43">
        <v>720</v>
      </c>
      <c r="H2474" s="44">
        <f t="shared" ref="H2474:H2482" si="903">IF(ISNUMBER(F2474),(E2474*(1+(F2474/100))*G2474),G2474*E2474)</f>
        <v>4528.2240000000002</v>
      </c>
      <c r="I2474" s="45">
        <f t="shared" ref="I2474:I2482" si="904">IF(OR(A2474="PM",A2474="PZ",A2474="PP"),H2474,"")</f>
        <v>4528.2240000000002</v>
      </c>
      <c r="J2474" s="45" t="str">
        <f t="shared" ref="J2474:J2482" si="905">IF(A2474="S",H2474,"")</f>
        <v/>
      </c>
      <c r="K2474" s="35"/>
      <c r="L2474" s="45" t="str">
        <f t="shared" ref="L2474:L2482" si="906">IF(A2474="M06",H2474,"")</f>
        <v/>
      </c>
      <c r="M2474" s="45" t="str">
        <f t="shared" ref="M2474:M2482" si="907">IF(OR(A2474="M02",A2474="M25",A2474="M01s"),H2474,"")</f>
        <v/>
      </c>
      <c r="N2474" s="46" t="e">
        <f>IF(A2474="ZMP",E2474*(1+(F2474/100)),#REF!)</f>
        <v>#REF!</v>
      </c>
      <c r="O2474" s="45" t="str">
        <f t="shared" ref="O2474:O2482" si="908">IF(A2474="M01e",H2474,"")</f>
        <v/>
      </c>
    </row>
    <row r="2475" spans="1:15" ht="12.75" outlineLevel="1" collapsed="1" x14ac:dyDescent="0.2">
      <c r="A2475" s="38" t="s">
        <v>315</v>
      </c>
      <c r="B2475" s="39" t="s">
        <v>18</v>
      </c>
      <c r="C2475" s="39" t="s">
        <v>19</v>
      </c>
      <c r="D2475" s="40" t="s">
        <v>17</v>
      </c>
      <c r="E2475" s="41">
        <v>1.9494</v>
      </c>
      <c r="F2475" s="42">
        <v>0</v>
      </c>
      <c r="G2475" s="43">
        <v>1300</v>
      </c>
      <c r="H2475" s="44">
        <f t="shared" si="903"/>
        <v>2534.2200000000003</v>
      </c>
      <c r="I2475" s="45" t="str">
        <f t="shared" si="904"/>
        <v/>
      </c>
      <c r="J2475" s="45">
        <f t="shared" si="905"/>
        <v>2534.2200000000003</v>
      </c>
      <c r="K2475" s="35"/>
      <c r="L2475" s="45" t="str">
        <f t="shared" si="906"/>
        <v/>
      </c>
      <c r="M2475" s="45" t="str">
        <f t="shared" si="907"/>
        <v/>
      </c>
      <c r="N2475" s="46" t="e">
        <f>IF(A2475="ZMP",E2475*(1+(F2475/100)),#REF!)</f>
        <v>#REF!</v>
      </c>
      <c r="O2475" s="45" t="str">
        <f t="shared" si="908"/>
        <v/>
      </c>
    </row>
    <row r="2476" spans="1:15" ht="12.75" outlineLevel="1" collapsed="1" x14ac:dyDescent="0.2">
      <c r="A2476" s="38" t="s">
        <v>315</v>
      </c>
      <c r="B2476" s="39" t="s">
        <v>71</v>
      </c>
      <c r="C2476" s="39" t="s">
        <v>72</v>
      </c>
      <c r="D2476" s="40" t="s">
        <v>17</v>
      </c>
      <c r="E2476" s="41">
        <v>1.35</v>
      </c>
      <c r="F2476" s="42"/>
      <c r="G2476" s="43">
        <v>1120</v>
      </c>
      <c r="H2476" s="44">
        <f t="shared" si="903"/>
        <v>1512</v>
      </c>
      <c r="I2476" s="45" t="str">
        <f t="shared" si="904"/>
        <v/>
      </c>
      <c r="J2476" s="45">
        <f t="shared" si="905"/>
        <v>1512</v>
      </c>
      <c r="K2476" s="35"/>
      <c r="L2476" s="45" t="str">
        <f t="shared" si="906"/>
        <v/>
      </c>
      <c r="M2476" s="45" t="str">
        <f t="shared" si="907"/>
        <v/>
      </c>
      <c r="N2476" s="46" t="e">
        <f>IF(A2476="ZMP",E2476*(1+(F2476/100)),#REF!)</f>
        <v>#REF!</v>
      </c>
      <c r="O2476" s="45" t="str">
        <f t="shared" si="908"/>
        <v/>
      </c>
    </row>
    <row r="2477" spans="1:15" ht="12.75" outlineLevel="1" collapsed="1" x14ac:dyDescent="0.2">
      <c r="A2477" s="38" t="s">
        <v>228</v>
      </c>
      <c r="B2477" s="39" t="s">
        <v>437</v>
      </c>
      <c r="C2477" s="39" t="s">
        <v>438</v>
      </c>
      <c r="D2477" s="40" t="s">
        <v>111</v>
      </c>
      <c r="E2477" s="41">
        <v>2</v>
      </c>
      <c r="F2477" s="42"/>
      <c r="G2477" s="43">
        <v>45.4</v>
      </c>
      <c r="H2477" s="44">
        <f t="shared" si="903"/>
        <v>90.8</v>
      </c>
      <c r="I2477" s="45" t="str">
        <f t="shared" si="904"/>
        <v/>
      </c>
      <c r="J2477" s="45" t="str">
        <f t="shared" si="905"/>
        <v/>
      </c>
      <c r="K2477" s="35"/>
      <c r="L2477" s="45" t="str">
        <f t="shared" si="906"/>
        <v/>
      </c>
      <c r="M2477" s="45">
        <f t="shared" si="907"/>
        <v>90.8</v>
      </c>
      <c r="N2477" s="46" t="e">
        <f>IF(A2477="ZMP",E2477*(1+(F2477/100)),#REF!)</f>
        <v>#REF!</v>
      </c>
      <c r="O2477" s="45" t="str">
        <f t="shared" si="908"/>
        <v/>
      </c>
    </row>
    <row r="2478" spans="1:15" ht="12.75" outlineLevel="1" collapsed="1" x14ac:dyDescent="0.2">
      <c r="A2478" s="38" t="s">
        <v>228</v>
      </c>
      <c r="B2478" s="39" t="s">
        <v>439</v>
      </c>
      <c r="C2478" s="39" t="s">
        <v>440</v>
      </c>
      <c r="D2478" s="40" t="s">
        <v>111</v>
      </c>
      <c r="E2478" s="41">
        <v>1</v>
      </c>
      <c r="F2478" s="42"/>
      <c r="G2478" s="43">
        <v>11.21</v>
      </c>
      <c r="H2478" s="44">
        <f t="shared" si="903"/>
        <v>11.21</v>
      </c>
      <c r="I2478" s="45" t="str">
        <f t="shared" si="904"/>
        <v/>
      </c>
      <c r="J2478" s="45" t="str">
        <f t="shared" si="905"/>
        <v/>
      </c>
      <c r="K2478" s="35"/>
      <c r="L2478" s="45" t="str">
        <f t="shared" si="906"/>
        <v/>
      </c>
      <c r="M2478" s="45">
        <f t="shared" si="907"/>
        <v>11.21</v>
      </c>
      <c r="N2478" s="46" t="e">
        <f>IF(A2478="ZMP",E2478*(1+(F2478/100)),#REF!)</f>
        <v>#REF!</v>
      </c>
      <c r="O2478" s="45" t="str">
        <f t="shared" si="908"/>
        <v/>
      </c>
    </row>
    <row r="2479" spans="1:15" ht="12.75" outlineLevel="1" collapsed="1" x14ac:dyDescent="0.2">
      <c r="A2479" s="38" t="s">
        <v>228</v>
      </c>
      <c r="B2479" s="39" t="s">
        <v>353</v>
      </c>
      <c r="C2479" s="39" t="s">
        <v>354</v>
      </c>
      <c r="D2479" s="40" t="s">
        <v>329</v>
      </c>
      <c r="E2479" s="41">
        <v>3.7999999999999999E-2</v>
      </c>
      <c r="F2479" s="42"/>
      <c r="G2479" s="43">
        <v>279.39</v>
      </c>
      <c r="H2479" s="44">
        <f t="shared" si="903"/>
        <v>10.616819999999999</v>
      </c>
      <c r="I2479" s="45" t="str">
        <f t="shared" si="904"/>
        <v/>
      </c>
      <c r="J2479" s="45" t="str">
        <f t="shared" si="905"/>
        <v/>
      </c>
      <c r="K2479" s="35"/>
      <c r="L2479" s="45" t="str">
        <f t="shared" si="906"/>
        <v/>
      </c>
      <c r="M2479" s="45">
        <f t="shared" si="907"/>
        <v>10.616819999999999</v>
      </c>
      <c r="N2479" s="46" t="e">
        <f>IF(A2479="ZMP",E2479*(1+(F2479/100)),#REF!)</f>
        <v>#REF!</v>
      </c>
      <c r="O2479" s="45" t="str">
        <f t="shared" si="908"/>
        <v/>
      </c>
    </row>
    <row r="2480" spans="1:15" ht="12.75" outlineLevel="1" collapsed="1" x14ac:dyDescent="0.2">
      <c r="A2480" s="38" t="s">
        <v>228</v>
      </c>
      <c r="B2480" s="39" t="s">
        <v>355</v>
      </c>
      <c r="C2480" s="39" t="s">
        <v>356</v>
      </c>
      <c r="D2480" s="40" t="s">
        <v>334</v>
      </c>
      <c r="E2480" s="41">
        <v>0.01</v>
      </c>
      <c r="F2480" s="42"/>
      <c r="G2480" s="43">
        <v>201.45</v>
      </c>
      <c r="H2480" s="44">
        <f t="shared" si="903"/>
        <v>2.0145</v>
      </c>
      <c r="I2480" s="45" t="str">
        <f t="shared" si="904"/>
        <v/>
      </c>
      <c r="J2480" s="45" t="str">
        <f t="shared" si="905"/>
        <v/>
      </c>
      <c r="K2480" s="35"/>
      <c r="L2480" s="45" t="str">
        <f t="shared" si="906"/>
        <v/>
      </c>
      <c r="M2480" s="45">
        <f t="shared" si="907"/>
        <v>2.0145</v>
      </c>
      <c r="N2480" s="46" t="e">
        <f>IF(A2480="ZMP",E2480*(1+(F2480/100)),#REF!)</f>
        <v>#REF!</v>
      </c>
      <c r="O2480" s="45" t="str">
        <f t="shared" si="908"/>
        <v/>
      </c>
    </row>
    <row r="2481" spans="1:15" ht="12.75" outlineLevel="1" collapsed="1" x14ac:dyDescent="0.2">
      <c r="A2481" s="38" t="s">
        <v>316</v>
      </c>
      <c r="B2481" s="39" t="s">
        <v>441</v>
      </c>
      <c r="C2481" s="39" t="s">
        <v>442</v>
      </c>
      <c r="D2481" s="40" t="s">
        <v>111</v>
      </c>
      <c r="E2481" s="41">
        <v>2</v>
      </c>
      <c r="F2481" s="42"/>
      <c r="G2481" s="43">
        <v>9447.9600000000009</v>
      </c>
      <c r="H2481" s="44">
        <f t="shared" si="903"/>
        <v>18895.920000000002</v>
      </c>
      <c r="I2481" s="45" t="str">
        <f t="shared" si="904"/>
        <v/>
      </c>
      <c r="J2481" s="45" t="str">
        <f t="shared" si="905"/>
        <v/>
      </c>
      <c r="K2481" s="35"/>
      <c r="L2481" s="45" t="str">
        <f t="shared" si="906"/>
        <v/>
      </c>
      <c r="M2481" s="45">
        <f t="shared" si="907"/>
        <v>18895.920000000002</v>
      </c>
      <c r="N2481" s="46" t="e">
        <f>IF(A2481="ZMP",E2481*(1+(F2481/100)),#REF!)</f>
        <v>#REF!</v>
      </c>
      <c r="O2481" s="45" t="str">
        <f t="shared" si="908"/>
        <v/>
      </c>
    </row>
    <row r="2482" spans="1:15" ht="12.75" outlineLevel="1" collapsed="1" x14ac:dyDescent="0.2">
      <c r="A2482" s="38" t="s">
        <v>315</v>
      </c>
      <c r="B2482" s="39" t="s">
        <v>49</v>
      </c>
      <c r="C2482" s="39" t="s">
        <v>50</v>
      </c>
      <c r="D2482" s="40" t="s">
        <v>46</v>
      </c>
      <c r="E2482" s="41">
        <v>0.30059999999999998</v>
      </c>
      <c r="F2482" s="42"/>
      <c r="G2482" s="43">
        <v>900</v>
      </c>
      <c r="H2482" s="44">
        <f t="shared" si="903"/>
        <v>270.53999999999996</v>
      </c>
      <c r="I2482" s="45" t="str">
        <f t="shared" si="904"/>
        <v/>
      </c>
      <c r="J2482" s="45">
        <f t="shared" si="905"/>
        <v>270.53999999999996</v>
      </c>
      <c r="K2482" s="35"/>
      <c r="L2482" s="45" t="str">
        <f t="shared" si="906"/>
        <v/>
      </c>
      <c r="M2482" s="45" t="str">
        <f t="shared" si="907"/>
        <v/>
      </c>
      <c r="N2482" s="46" t="e">
        <f>IF(A2482="ZMP",E2482*(1+(F2482/100)),#REF!)</f>
        <v>#REF!</v>
      </c>
      <c r="O2482" s="45" t="str">
        <f t="shared" si="908"/>
        <v/>
      </c>
    </row>
    <row r="2483" spans="1:15" ht="12.75" outlineLevel="2" x14ac:dyDescent="0.2">
      <c r="A2483" s="47"/>
      <c r="B2483" s="48"/>
      <c r="C2483" s="48"/>
      <c r="D2483" s="49"/>
      <c r="E2483" s="50"/>
      <c r="F2483" s="51"/>
      <c r="G2483" s="52"/>
      <c r="H2483" s="53"/>
      <c r="I2483" s="54"/>
      <c r="J2483" s="54"/>
      <c r="K2483" s="35"/>
      <c r="L2483" s="54"/>
      <c r="M2483" s="54"/>
      <c r="N2483" s="54"/>
      <c r="O2483" s="54"/>
    </row>
    <row r="2484" spans="1:15" ht="12.75" x14ac:dyDescent="0.2">
      <c r="A2484" s="27" t="s">
        <v>198</v>
      </c>
      <c r="B2484" s="28" t="s">
        <v>1434</v>
      </c>
      <c r="C2484" s="29" t="s">
        <v>1435</v>
      </c>
      <c r="D2484" s="30" t="s">
        <v>253</v>
      </c>
      <c r="E2484" s="31">
        <v>1</v>
      </c>
      <c r="F2484" s="32"/>
      <c r="G2484" s="33">
        <v>29936.13</v>
      </c>
      <c r="H2484" s="34">
        <f>G2484</f>
        <v>29936.13</v>
      </c>
      <c r="I2484" s="35">
        <f>SUM(I2485:I2494)</f>
        <v>4528.2240000000002</v>
      </c>
      <c r="J2484" s="35">
        <f>SUM(J2485:J2494)</f>
        <v>4316.76</v>
      </c>
      <c r="K2484" s="35">
        <f t="shared" si="884"/>
        <v>8844.9840000000004</v>
      </c>
      <c r="L2484" s="35">
        <f>SUM(L2485:L2494)</f>
        <v>0</v>
      </c>
      <c r="M2484" s="35">
        <f>SUM(M2485:M2494)</f>
        <v>21091.141319999999</v>
      </c>
      <c r="N2484" s="35"/>
      <c r="O2484" s="35">
        <f>SUM(O2485:O2494)</f>
        <v>0</v>
      </c>
    </row>
    <row r="2485" spans="1:15" ht="12.75" outlineLevel="1" collapsed="1" x14ac:dyDescent="0.2">
      <c r="A2485" s="38" t="s">
        <v>202</v>
      </c>
      <c r="B2485" s="39" t="s">
        <v>203</v>
      </c>
      <c r="C2485" s="39" t="s">
        <v>204</v>
      </c>
      <c r="D2485" s="40" t="s">
        <v>205</v>
      </c>
      <c r="E2485" s="41">
        <v>6.2892000000000001</v>
      </c>
      <c r="F2485" s="42">
        <v>0</v>
      </c>
      <c r="G2485" s="43">
        <v>720</v>
      </c>
      <c r="H2485" s="44">
        <f t="shared" ref="H2485:H2493" si="909">IF(ISNUMBER(F2485),(E2485*(1+(F2485/100))*G2485),G2485*E2485)</f>
        <v>4528.2240000000002</v>
      </c>
      <c r="I2485" s="45">
        <f t="shared" ref="I2485:I2493" si="910">IF(OR(A2485="PM",A2485="PZ",A2485="PP"),H2485,"")</f>
        <v>4528.2240000000002</v>
      </c>
      <c r="J2485" s="45" t="str">
        <f t="shared" ref="J2485:J2493" si="911">IF(A2485="S",H2485,"")</f>
        <v/>
      </c>
      <c r="K2485" s="35"/>
      <c r="L2485" s="45" t="str">
        <f t="shared" ref="L2485:L2493" si="912">IF(A2485="M06",H2485,"")</f>
        <v/>
      </c>
      <c r="M2485" s="45" t="str">
        <f t="shared" ref="M2485:M2493" si="913">IF(OR(A2485="M02",A2485="M25",A2485="M01s"),H2485,"")</f>
        <v/>
      </c>
      <c r="N2485" s="46" t="e">
        <f>IF(A2485="ZMP",E2485*(1+(F2485/100)),#REF!)</f>
        <v>#REF!</v>
      </c>
      <c r="O2485" s="45" t="str">
        <f t="shared" ref="O2485:O2493" si="914">IF(A2485="M01e",H2485,"")</f>
        <v/>
      </c>
    </row>
    <row r="2486" spans="1:15" ht="12.75" outlineLevel="1" collapsed="1" x14ac:dyDescent="0.2">
      <c r="A2486" s="38" t="s">
        <v>315</v>
      </c>
      <c r="B2486" s="39" t="s">
        <v>18</v>
      </c>
      <c r="C2486" s="39" t="s">
        <v>19</v>
      </c>
      <c r="D2486" s="40" t="s">
        <v>17</v>
      </c>
      <c r="E2486" s="41">
        <v>1.9494</v>
      </c>
      <c r="F2486" s="42">
        <v>0</v>
      </c>
      <c r="G2486" s="43">
        <v>1300</v>
      </c>
      <c r="H2486" s="44">
        <f t="shared" si="909"/>
        <v>2534.2200000000003</v>
      </c>
      <c r="I2486" s="45" t="str">
        <f t="shared" si="910"/>
        <v/>
      </c>
      <c r="J2486" s="45">
        <f t="shared" si="911"/>
        <v>2534.2200000000003</v>
      </c>
      <c r="K2486" s="35"/>
      <c r="L2486" s="45" t="str">
        <f t="shared" si="912"/>
        <v/>
      </c>
      <c r="M2486" s="45" t="str">
        <f t="shared" si="913"/>
        <v/>
      </c>
      <c r="N2486" s="46" t="e">
        <f>IF(A2486="ZMP",E2486*(1+(F2486/100)),#REF!)</f>
        <v>#REF!</v>
      </c>
      <c r="O2486" s="45" t="str">
        <f t="shared" si="914"/>
        <v/>
      </c>
    </row>
    <row r="2487" spans="1:15" ht="12.75" outlineLevel="1" collapsed="1" x14ac:dyDescent="0.2">
      <c r="A2487" s="38" t="s">
        <v>315</v>
      </c>
      <c r="B2487" s="39" t="s">
        <v>71</v>
      </c>
      <c r="C2487" s="39" t="s">
        <v>72</v>
      </c>
      <c r="D2487" s="40" t="s">
        <v>17</v>
      </c>
      <c r="E2487" s="41">
        <v>1.35</v>
      </c>
      <c r="F2487" s="42"/>
      <c r="G2487" s="43">
        <v>1120</v>
      </c>
      <c r="H2487" s="44">
        <f t="shared" si="909"/>
        <v>1512</v>
      </c>
      <c r="I2487" s="45" t="str">
        <f t="shared" si="910"/>
        <v/>
      </c>
      <c r="J2487" s="45">
        <f t="shared" si="911"/>
        <v>1512</v>
      </c>
      <c r="K2487" s="35"/>
      <c r="L2487" s="45" t="str">
        <f t="shared" si="912"/>
        <v/>
      </c>
      <c r="M2487" s="45" t="str">
        <f t="shared" si="913"/>
        <v/>
      </c>
      <c r="N2487" s="46" t="e">
        <f>IF(A2487="ZMP",E2487*(1+(F2487/100)),#REF!)</f>
        <v>#REF!</v>
      </c>
      <c r="O2487" s="45" t="str">
        <f t="shared" si="914"/>
        <v/>
      </c>
    </row>
    <row r="2488" spans="1:15" ht="12.75" outlineLevel="1" collapsed="1" x14ac:dyDescent="0.2">
      <c r="A2488" s="38" t="s">
        <v>228</v>
      </c>
      <c r="B2488" s="39" t="s">
        <v>437</v>
      </c>
      <c r="C2488" s="39" t="s">
        <v>438</v>
      </c>
      <c r="D2488" s="40" t="s">
        <v>111</v>
      </c>
      <c r="E2488" s="41">
        <v>2</v>
      </c>
      <c r="F2488" s="42"/>
      <c r="G2488" s="43">
        <v>45.4</v>
      </c>
      <c r="H2488" s="44">
        <f t="shared" si="909"/>
        <v>90.8</v>
      </c>
      <c r="I2488" s="45" t="str">
        <f t="shared" si="910"/>
        <v/>
      </c>
      <c r="J2488" s="45" t="str">
        <f t="shared" si="911"/>
        <v/>
      </c>
      <c r="K2488" s="35"/>
      <c r="L2488" s="45" t="str">
        <f t="shared" si="912"/>
        <v/>
      </c>
      <c r="M2488" s="45">
        <f t="shared" si="913"/>
        <v>90.8</v>
      </c>
      <c r="N2488" s="46" t="e">
        <f>IF(A2488="ZMP",E2488*(1+(F2488/100)),#REF!)</f>
        <v>#REF!</v>
      </c>
      <c r="O2488" s="45" t="str">
        <f t="shared" si="914"/>
        <v/>
      </c>
    </row>
    <row r="2489" spans="1:15" ht="12.75" outlineLevel="1" collapsed="1" x14ac:dyDescent="0.2">
      <c r="A2489" s="38" t="s">
        <v>228</v>
      </c>
      <c r="B2489" s="39" t="s">
        <v>439</v>
      </c>
      <c r="C2489" s="39" t="s">
        <v>440</v>
      </c>
      <c r="D2489" s="40" t="s">
        <v>111</v>
      </c>
      <c r="E2489" s="41">
        <v>1</v>
      </c>
      <c r="F2489" s="42"/>
      <c r="G2489" s="43">
        <v>11.21</v>
      </c>
      <c r="H2489" s="44">
        <f t="shared" si="909"/>
        <v>11.21</v>
      </c>
      <c r="I2489" s="45" t="str">
        <f t="shared" si="910"/>
        <v/>
      </c>
      <c r="J2489" s="45" t="str">
        <f t="shared" si="911"/>
        <v/>
      </c>
      <c r="K2489" s="35"/>
      <c r="L2489" s="45" t="str">
        <f t="shared" si="912"/>
        <v/>
      </c>
      <c r="M2489" s="45">
        <f t="shared" si="913"/>
        <v>11.21</v>
      </c>
      <c r="N2489" s="46" t="e">
        <f>IF(A2489="ZMP",E2489*(1+(F2489/100)),#REF!)</f>
        <v>#REF!</v>
      </c>
      <c r="O2489" s="45" t="str">
        <f t="shared" si="914"/>
        <v/>
      </c>
    </row>
    <row r="2490" spans="1:15" ht="12.75" outlineLevel="1" collapsed="1" x14ac:dyDescent="0.2">
      <c r="A2490" s="38" t="s">
        <v>228</v>
      </c>
      <c r="B2490" s="39" t="s">
        <v>353</v>
      </c>
      <c r="C2490" s="39" t="s">
        <v>354</v>
      </c>
      <c r="D2490" s="40" t="s">
        <v>329</v>
      </c>
      <c r="E2490" s="41">
        <v>3.7999999999999999E-2</v>
      </c>
      <c r="F2490" s="42"/>
      <c r="G2490" s="43">
        <v>279.39</v>
      </c>
      <c r="H2490" s="44">
        <f t="shared" si="909"/>
        <v>10.616819999999999</v>
      </c>
      <c r="I2490" s="45" t="str">
        <f t="shared" si="910"/>
        <v/>
      </c>
      <c r="J2490" s="45" t="str">
        <f t="shared" si="911"/>
        <v/>
      </c>
      <c r="K2490" s="35"/>
      <c r="L2490" s="45" t="str">
        <f t="shared" si="912"/>
        <v/>
      </c>
      <c r="M2490" s="45">
        <f t="shared" si="913"/>
        <v>10.616819999999999</v>
      </c>
      <c r="N2490" s="46" t="e">
        <f>IF(A2490="ZMP",E2490*(1+(F2490/100)),#REF!)</f>
        <v>#REF!</v>
      </c>
      <c r="O2490" s="45" t="str">
        <f t="shared" si="914"/>
        <v/>
      </c>
    </row>
    <row r="2491" spans="1:15" ht="12.75" outlineLevel="1" collapsed="1" x14ac:dyDescent="0.2">
      <c r="A2491" s="38" t="s">
        <v>228</v>
      </c>
      <c r="B2491" s="39" t="s">
        <v>355</v>
      </c>
      <c r="C2491" s="39" t="s">
        <v>356</v>
      </c>
      <c r="D2491" s="40" t="s">
        <v>334</v>
      </c>
      <c r="E2491" s="41">
        <v>0.01</v>
      </c>
      <c r="F2491" s="42"/>
      <c r="G2491" s="43">
        <v>201.45</v>
      </c>
      <c r="H2491" s="44">
        <f t="shared" si="909"/>
        <v>2.0145</v>
      </c>
      <c r="I2491" s="45" t="str">
        <f t="shared" si="910"/>
        <v/>
      </c>
      <c r="J2491" s="45" t="str">
        <f t="shared" si="911"/>
        <v/>
      </c>
      <c r="K2491" s="35"/>
      <c r="L2491" s="45" t="str">
        <f t="shared" si="912"/>
        <v/>
      </c>
      <c r="M2491" s="45">
        <f t="shared" si="913"/>
        <v>2.0145</v>
      </c>
      <c r="N2491" s="46" t="e">
        <f>IF(A2491="ZMP",E2491*(1+(F2491/100)),#REF!)</f>
        <v>#REF!</v>
      </c>
      <c r="O2491" s="45" t="str">
        <f t="shared" si="914"/>
        <v/>
      </c>
    </row>
    <row r="2492" spans="1:15" ht="12.75" outlineLevel="1" collapsed="1" x14ac:dyDescent="0.2">
      <c r="A2492" s="38" t="s">
        <v>316</v>
      </c>
      <c r="B2492" s="39" t="s">
        <v>445</v>
      </c>
      <c r="C2492" s="39" t="s">
        <v>446</v>
      </c>
      <c r="D2492" s="40" t="s">
        <v>111</v>
      </c>
      <c r="E2492" s="41">
        <v>2</v>
      </c>
      <c r="F2492" s="42"/>
      <c r="G2492" s="43">
        <v>10488.25</v>
      </c>
      <c r="H2492" s="44">
        <f t="shared" si="909"/>
        <v>20976.5</v>
      </c>
      <c r="I2492" s="45" t="str">
        <f t="shared" si="910"/>
        <v/>
      </c>
      <c r="J2492" s="45" t="str">
        <f t="shared" si="911"/>
        <v/>
      </c>
      <c r="K2492" s="35"/>
      <c r="L2492" s="45" t="str">
        <f t="shared" si="912"/>
        <v/>
      </c>
      <c r="M2492" s="45">
        <f t="shared" si="913"/>
        <v>20976.5</v>
      </c>
      <c r="N2492" s="46" t="e">
        <f>IF(A2492="ZMP",E2492*(1+(F2492/100)),#REF!)</f>
        <v>#REF!</v>
      </c>
      <c r="O2492" s="45" t="str">
        <f t="shared" si="914"/>
        <v/>
      </c>
    </row>
    <row r="2493" spans="1:15" ht="12.75" outlineLevel="1" collapsed="1" x14ac:dyDescent="0.2">
      <c r="A2493" s="38" t="s">
        <v>315</v>
      </c>
      <c r="B2493" s="39" t="s">
        <v>49</v>
      </c>
      <c r="C2493" s="39" t="s">
        <v>50</v>
      </c>
      <c r="D2493" s="40" t="s">
        <v>46</v>
      </c>
      <c r="E2493" s="41">
        <v>0.30059999999999998</v>
      </c>
      <c r="F2493" s="42"/>
      <c r="G2493" s="43">
        <v>900</v>
      </c>
      <c r="H2493" s="44">
        <f t="shared" si="909"/>
        <v>270.53999999999996</v>
      </c>
      <c r="I2493" s="45" t="str">
        <f t="shared" si="910"/>
        <v/>
      </c>
      <c r="J2493" s="45">
        <f t="shared" si="911"/>
        <v>270.53999999999996</v>
      </c>
      <c r="K2493" s="35"/>
      <c r="L2493" s="45" t="str">
        <f t="shared" si="912"/>
        <v/>
      </c>
      <c r="M2493" s="45" t="str">
        <f t="shared" si="913"/>
        <v/>
      </c>
      <c r="N2493" s="46" t="e">
        <f>IF(A2493="ZMP",E2493*(1+(F2493/100)),#REF!)</f>
        <v>#REF!</v>
      </c>
      <c r="O2493" s="45" t="str">
        <f t="shared" si="914"/>
        <v/>
      </c>
    </row>
    <row r="2494" spans="1:15" ht="12.75" outlineLevel="2" x14ac:dyDescent="0.2">
      <c r="A2494" s="47"/>
      <c r="B2494" s="48"/>
      <c r="C2494" s="48"/>
      <c r="D2494" s="49"/>
      <c r="E2494" s="50"/>
      <c r="F2494" s="51"/>
      <c r="G2494" s="52"/>
      <c r="H2494" s="53"/>
      <c r="I2494" s="54"/>
      <c r="J2494" s="54"/>
      <c r="K2494" s="35"/>
      <c r="L2494" s="54"/>
      <c r="M2494" s="54"/>
      <c r="N2494" s="54"/>
      <c r="O2494" s="54"/>
    </row>
    <row r="2495" spans="1:15" ht="12.75" x14ac:dyDescent="0.2">
      <c r="A2495" s="27" t="s">
        <v>198</v>
      </c>
      <c r="B2495" s="28" t="s">
        <v>1436</v>
      </c>
      <c r="C2495" s="29" t="s">
        <v>1437</v>
      </c>
      <c r="D2495" s="30" t="s">
        <v>253</v>
      </c>
      <c r="E2495" s="31">
        <v>1</v>
      </c>
      <c r="F2495" s="32"/>
      <c r="G2495" s="33">
        <v>28007.37</v>
      </c>
      <c r="H2495" s="34">
        <f>G2495</f>
        <v>28007.37</v>
      </c>
      <c r="I2495" s="35">
        <f>SUM(I2496:I2505)</f>
        <v>4528.2240000000002</v>
      </c>
      <c r="J2495" s="35">
        <f>SUM(J2496:J2505)</f>
        <v>4316.76</v>
      </c>
      <c r="K2495" s="35">
        <f t="shared" si="884"/>
        <v>8844.9840000000004</v>
      </c>
      <c r="L2495" s="35">
        <f>SUM(L2496:L2505)</f>
        <v>0</v>
      </c>
      <c r="M2495" s="35">
        <f>SUM(M2496:M2505)</f>
        <v>19162.38132</v>
      </c>
      <c r="N2495" s="35"/>
      <c r="O2495" s="35">
        <f>SUM(O2496:O2505)</f>
        <v>0</v>
      </c>
    </row>
    <row r="2496" spans="1:15" ht="12.75" outlineLevel="1" collapsed="1" x14ac:dyDescent="0.2">
      <c r="A2496" s="38" t="s">
        <v>202</v>
      </c>
      <c r="B2496" s="39" t="s">
        <v>203</v>
      </c>
      <c r="C2496" s="39" t="s">
        <v>204</v>
      </c>
      <c r="D2496" s="40" t="s">
        <v>205</v>
      </c>
      <c r="E2496" s="41">
        <v>6.2892000000000001</v>
      </c>
      <c r="F2496" s="42">
        <v>0</v>
      </c>
      <c r="G2496" s="43">
        <v>720</v>
      </c>
      <c r="H2496" s="44">
        <f t="shared" ref="H2496:H2504" si="915">IF(ISNUMBER(F2496),(E2496*(1+(F2496/100))*G2496),G2496*E2496)</f>
        <v>4528.2240000000002</v>
      </c>
      <c r="I2496" s="45">
        <f t="shared" ref="I2496:I2504" si="916">IF(OR(A2496="PM",A2496="PZ",A2496="PP"),H2496,"")</f>
        <v>4528.2240000000002</v>
      </c>
      <c r="J2496" s="45" t="str">
        <f t="shared" ref="J2496:J2504" si="917">IF(A2496="S",H2496,"")</f>
        <v/>
      </c>
      <c r="K2496" s="35"/>
      <c r="L2496" s="45" t="str">
        <f t="shared" ref="L2496:L2504" si="918">IF(A2496="M06",H2496,"")</f>
        <v/>
      </c>
      <c r="M2496" s="45" t="str">
        <f t="shared" ref="M2496:M2504" si="919">IF(OR(A2496="M02",A2496="M25",A2496="M01s"),H2496,"")</f>
        <v/>
      </c>
      <c r="N2496" s="46" t="e">
        <f>IF(A2496="ZMP",E2496*(1+(F2496/100)),#REF!)</f>
        <v>#REF!</v>
      </c>
      <c r="O2496" s="45" t="str">
        <f t="shared" ref="O2496:O2504" si="920">IF(A2496="M01e",H2496,"")</f>
        <v/>
      </c>
    </row>
    <row r="2497" spans="1:15" ht="12.75" outlineLevel="1" collapsed="1" x14ac:dyDescent="0.2">
      <c r="A2497" s="38" t="s">
        <v>315</v>
      </c>
      <c r="B2497" s="39" t="s">
        <v>18</v>
      </c>
      <c r="C2497" s="39" t="s">
        <v>19</v>
      </c>
      <c r="D2497" s="40" t="s">
        <v>17</v>
      </c>
      <c r="E2497" s="41">
        <v>1.9494</v>
      </c>
      <c r="F2497" s="42">
        <v>0</v>
      </c>
      <c r="G2497" s="43">
        <v>1300</v>
      </c>
      <c r="H2497" s="44">
        <f t="shared" si="915"/>
        <v>2534.2200000000003</v>
      </c>
      <c r="I2497" s="45" t="str">
        <f t="shared" si="916"/>
        <v/>
      </c>
      <c r="J2497" s="45">
        <f t="shared" si="917"/>
        <v>2534.2200000000003</v>
      </c>
      <c r="K2497" s="35"/>
      <c r="L2497" s="45" t="str">
        <f t="shared" si="918"/>
        <v/>
      </c>
      <c r="M2497" s="45" t="str">
        <f t="shared" si="919"/>
        <v/>
      </c>
      <c r="N2497" s="46" t="e">
        <f>IF(A2497="ZMP",E2497*(1+(F2497/100)),#REF!)</f>
        <v>#REF!</v>
      </c>
      <c r="O2497" s="45" t="str">
        <f t="shared" si="920"/>
        <v/>
      </c>
    </row>
    <row r="2498" spans="1:15" ht="12.75" outlineLevel="1" collapsed="1" x14ac:dyDescent="0.2">
      <c r="A2498" s="38" t="s">
        <v>315</v>
      </c>
      <c r="B2498" s="39" t="s">
        <v>71</v>
      </c>
      <c r="C2498" s="39" t="s">
        <v>72</v>
      </c>
      <c r="D2498" s="40" t="s">
        <v>17</v>
      </c>
      <c r="E2498" s="41">
        <v>1.35</v>
      </c>
      <c r="F2498" s="42"/>
      <c r="G2498" s="43">
        <v>1120</v>
      </c>
      <c r="H2498" s="44">
        <f t="shared" si="915"/>
        <v>1512</v>
      </c>
      <c r="I2498" s="45" t="str">
        <f t="shared" si="916"/>
        <v/>
      </c>
      <c r="J2498" s="45">
        <f t="shared" si="917"/>
        <v>1512</v>
      </c>
      <c r="K2498" s="35"/>
      <c r="L2498" s="45" t="str">
        <f t="shared" si="918"/>
        <v/>
      </c>
      <c r="M2498" s="45" t="str">
        <f t="shared" si="919"/>
        <v/>
      </c>
      <c r="N2498" s="46" t="e">
        <f>IF(A2498="ZMP",E2498*(1+(F2498/100)),#REF!)</f>
        <v>#REF!</v>
      </c>
      <c r="O2498" s="45" t="str">
        <f t="shared" si="920"/>
        <v/>
      </c>
    </row>
    <row r="2499" spans="1:15" ht="12.75" outlineLevel="1" collapsed="1" x14ac:dyDescent="0.2">
      <c r="A2499" s="38" t="s">
        <v>228</v>
      </c>
      <c r="B2499" s="39" t="s">
        <v>437</v>
      </c>
      <c r="C2499" s="39" t="s">
        <v>438</v>
      </c>
      <c r="D2499" s="40" t="s">
        <v>111</v>
      </c>
      <c r="E2499" s="41">
        <v>2</v>
      </c>
      <c r="F2499" s="42"/>
      <c r="G2499" s="43">
        <v>45.4</v>
      </c>
      <c r="H2499" s="44">
        <f t="shared" si="915"/>
        <v>90.8</v>
      </c>
      <c r="I2499" s="45" t="str">
        <f t="shared" si="916"/>
        <v/>
      </c>
      <c r="J2499" s="45" t="str">
        <f t="shared" si="917"/>
        <v/>
      </c>
      <c r="K2499" s="35"/>
      <c r="L2499" s="45" t="str">
        <f t="shared" si="918"/>
        <v/>
      </c>
      <c r="M2499" s="45">
        <f t="shared" si="919"/>
        <v>90.8</v>
      </c>
      <c r="N2499" s="46" t="e">
        <f>IF(A2499="ZMP",E2499*(1+(F2499/100)),#REF!)</f>
        <v>#REF!</v>
      </c>
      <c r="O2499" s="45" t="str">
        <f t="shared" si="920"/>
        <v/>
      </c>
    </row>
    <row r="2500" spans="1:15" ht="12.75" outlineLevel="1" collapsed="1" x14ac:dyDescent="0.2">
      <c r="A2500" s="38" t="s">
        <v>228</v>
      </c>
      <c r="B2500" s="39" t="s">
        <v>439</v>
      </c>
      <c r="C2500" s="39" t="s">
        <v>440</v>
      </c>
      <c r="D2500" s="40" t="s">
        <v>111</v>
      </c>
      <c r="E2500" s="41">
        <v>1</v>
      </c>
      <c r="F2500" s="42"/>
      <c r="G2500" s="43">
        <v>11.21</v>
      </c>
      <c r="H2500" s="44">
        <f t="shared" si="915"/>
        <v>11.21</v>
      </c>
      <c r="I2500" s="45" t="str">
        <f t="shared" si="916"/>
        <v/>
      </c>
      <c r="J2500" s="45" t="str">
        <f t="shared" si="917"/>
        <v/>
      </c>
      <c r="K2500" s="35"/>
      <c r="L2500" s="45" t="str">
        <f t="shared" si="918"/>
        <v/>
      </c>
      <c r="M2500" s="45">
        <f t="shared" si="919"/>
        <v>11.21</v>
      </c>
      <c r="N2500" s="46" t="e">
        <f>IF(A2500="ZMP",E2500*(1+(F2500/100)),#REF!)</f>
        <v>#REF!</v>
      </c>
      <c r="O2500" s="45" t="str">
        <f t="shared" si="920"/>
        <v/>
      </c>
    </row>
    <row r="2501" spans="1:15" ht="12.75" outlineLevel="1" collapsed="1" x14ac:dyDescent="0.2">
      <c r="A2501" s="38" t="s">
        <v>228</v>
      </c>
      <c r="B2501" s="39" t="s">
        <v>353</v>
      </c>
      <c r="C2501" s="39" t="s">
        <v>354</v>
      </c>
      <c r="D2501" s="40" t="s">
        <v>329</v>
      </c>
      <c r="E2501" s="41">
        <v>3.7999999999999999E-2</v>
      </c>
      <c r="F2501" s="42"/>
      <c r="G2501" s="43">
        <v>279.39</v>
      </c>
      <c r="H2501" s="44">
        <f t="shared" si="915"/>
        <v>10.616819999999999</v>
      </c>
      <c r="I2501" s="45" t="str">
        <f t="shared" si="916"/>
        <v/>
      </c>
      <c r="J2501" s="45" t="str">
        <f t="shared" si="917"/>
        <v/>
      </c>
      <c r="K2501" s="35"/>
      <c r="L2501" s="45" t="str">
        <f t="shared" si="918"/>
        <v/>
      </c>
      <c r="M2501" s="45">
        <f t="shared" si="919"/>
        <v>10.616819999999999</v>
      </c>
      <c r="N2501" s="46" t="e">
        <f>IF(A2501="ZMP",E2501*(1+(F2501/100)),#REF!)</f>
        <v>#REF!</v>
      </c>
      <c r="O2501" s="45" t="str">
        <f t="shared" si="920"/>
        <v/>
      </c>
    </row>
    <row r="2502" spans="1:15" ht="12.75" outlineLevel="1" collapsed="1" x14ac:dyDescent="0.2">
      <c r="A2502" s="38" t="s">
        <v>228</v>
      </c>
      <c r="B2502" s="39" t="s">
        <v>355</v>
      </c>
      <c r="C2502" s="39" t="s">
        <v>356</v>
      </c>
      <c r="D2502" s="40" t="s">
        <v>334</v>
      </c>
      <c r="E2502" s="41">
        <v>0.01</v>
      </c>
      <c r="F2502" s="42"/>
      <c r="G2502" s="43">
        <v>201.45</v>
      </c>
      <c r="H2502" s="44">
        <f t="shared" si="915"/>
        <v>2.0145</v>
      </c>
      <c r="I2502" s="45" t="str">
        <f t="shared" si="916"/>
        <v/>
      </c>
      <c r="J2502" s="45" t="str">
        <f t="shared" si="917"/>
        <v/>
      </c>
      <c r="K2502" s="35"/>
      <c r="L2502" s="45" t="str">
        <f t="shared" si="918"/>
        <v/>
      </c>
      <c r="M2502" s="45">
        <f t="shared" si="919"/>
        <v>2.0145</v>
      </c>
      <c r="N2502" s="46" t="e">
        <f>IF(A2502="ZMP",E2502*(1+(F2502/100)),#REF!)</f>
        <v>#REF!</v>
      </c>
      <c r="O2502" s="45" t="str">
        <f t="shared" si="920"/>
        <v/>
      </c>
    </row>
    <row r="2503" spans="1:15" ht="12.75" outlineLevel="1" collapsed="1" x14ac:dyDescent="0.2">
      <c r="A2503" s="38" t="s">
        <v>316</v>
      </c>
      <c r="B2503" s="39" t="s">
        <v>461</v>
      </c>
      <c r="C2503" s="39" t="s">
        <v>462</v>
      </c>
      <c r="D2503" s="40" t="s">
        <v>111</v>
      </c>
      <c r="E2503" s="41">
        <v>2</v>
      </c>
      <c r="F2503" s="42"/>
      <c r="G2503" s="43">
        <v>9523.8700000000008</v>
      </c>
      <c r="H2503" s="44">
        <f t="shared" si="915"/>
        <v>19047.740000000002</v>
      </c>
      <c r="I2503" s="45" t="str">
        <f t="shared" si="916"/>
        <v/>
      </c>
      <c r="J2503" s="45" t="str">
        <f t="shared" si="917"/>
        <v/>
      </c>
      <c r="K2503" s="35"/>
      <c r="L2503" s="45" t="str">
        <f t="shared" si="918"/>
        <v/>
      </c>
      <c r="M2503" s="45">
        <f t="shared" si="919"/>
        <v>19047.740000000002</v>
      </c>
      <c r="N2503" s="46" t="e">
        <f>IF(A2503="ZMP",E2503*(1+(F2503/100)),#REF!)</f>
        <v>#REF!</v>
      </c>
      <c r="O2503" s="45" t="str">
        <f t="shared" si="920"/>
        <v/>
      </c>
    </row>
    <row r="2504" spans="1:15" ht="12.75" outlineLevel="1" collapsed="1" x14ac:dyDescent="0.2">
      <c r="A2504" s="38" t="s">
        <v>315</v>
      </c>
      <c r="B2504" s="39" t="s">
        <v>49</v>
      </c>
      <c r="C2504" s="39" t="s">
        <v>50</v>
      </c>
      <c r="D2504" s="40" t="s">
        <v>46</v>
      </c>
      <c r="E2504" s="41">
        <v>0.30059999999999998</v>
      </c>
      <c r="F2504" s="42"/>
      <c r="G2504" s="43">
        <v>900</v>
      </c>
      <c r="H2504" s="44">
        <f t="shared" si="915"/>
        <v>270.53999999999996</v>
      </c>
      <c r="I2504" s="45" t="str">
        <f t="shared" si="916"/>
        <v/>
      </c>
      <c r="J2504" s="45">
        <f t="shared" si="917"/>
        <v>270.53999999999996</v>
      </c>
      <c r="K2504" s="35"/>
      <c r="L2504" s="45" t="str">
        <f t="shared" si="918"/>
        <v/>
      </c>
      <c r="M2504" s="45" t="str">
        <f t="shared" si="919"/>
        <v/>
      </c>
      <c r="N2504" s="46" t="e">
        <f>IF(A2504="ZMP",E2504*(1+(F2504/100)),#REF!)</f>
        <v>#REF!</v>
      </c>
      <c r="O2504" s="45" t="str">
        <f t="shared" si="920"/>
        <v/>
      </c>
    </row>
    <row r="2505" spans="1:15" ht="12.75" outlineLevel="2" x14ac:dyDescent="0.2">
      <c r="A2505" s="47"/>
      <c r="B2505" s="48"/>
      <c r="C2505" s="48"/>
      <c r="D2505" s="49"/>
      <c r="E2505" s="50"/>
      <c r="F2505" s="51"/>
      <c r="G2505" s="52"/>
      <c r="H2505" s="53"/>
      <c r="I2505" s="54"/>
      <c r="J2505" s="54"/>
      <c r="K2505" s="35"/>
      <c r="L2505" s="54"/>
      <c r="M2505" s="54"/>
      <c r="N2505" s="54"/>
      <c r="O2505" s="54"/>
    </row>
    <row r="2506" spans="1:15" ht="12.75" x14ac:dyDescent="0.2">
      <c r="A2506" s="27" t="s">
        <v>198</v>
      </c>
      <c r="B2506" s="28" t="s">
        <v>1438</v>
      </c>
      <c r="C2506" s="29" t="s">
        <v>1439</v>
      </c>
      <c r="D2506" s="30" t="s">
        <v>253</v>
      </c>
      <c r="E2506" s="31">
        <v>1</v>
      </c>
      <c r="F2506" s="32"/>
      <c r="G2506" s="33">
        <v>33035.770000000004</v>
      </c>
      <c r="H2506" s="34">
        <f>G2506</f>
        <v>33035.770000000004</v>
      </c>
      <c r="I2506" s="35">
        <f>SUM(I2507:I2516)</f>
        <v>4528.2240000000002</v>
      </c>
      <c r="J2506" s="35">
        <f>SUM(J2507:J2516)</f>
        <v>4316.76</v>
      </c>
      <c r="K2506" s="35">
        <f t="shared" ref="K2506:K2559" si="921">I2506+J2506</f>
        <v>8844.9840000000004</v>
      </c>
      <c r="L2506" s="35">
        <f>SUM(L2507:L2516)</f>
        <v>0</v>
      </c>
      <c r="M2506" s="35">
        <f>SUM(M2507:M2516)</f>
        <v>24190.781319999998</v>
      </c>
      <c r="N2506" s="35"/>
      <c r="O2506" s="35">
        <f>SUM(O2507:O2516)</f>
        <v>0</v>
      </c>
    </row>
    <row r="2507" spans="1:15" ht="12.75" outlineLevel="1" collapsed="1" x14ac:dyDescent="0.2">
      <c r="A2507" s="38" t="s">
        <v>202</v>
      </c>
      <c r="B2507" s="39" t="s">
        <v>203</v>
      </c>
      <c r="C2507" s="39" t="s">
        <v>204</v>
      </c>
      <c r="D2507" s="40" t="s">
        <v>205</v>
      </c>
      <c r="E2507" s="41">
        <v>6.2892000000000001</v>
      </c>
      <c r="F2507" s="42">
        <v>0</v>
      </c>
      <c r="G2507" s="43">
        <v>720</v>
      </c>
      <c r="H2507" s="44">
        <f t="shared" ref="H2507:H2515" si="922">IF(ISNUMBER(F2507),(E2507*(1+(F2507/100))*G2507),G2507*E2507)</f>
        <v>4528.2240000000002</v>
      </c>
      <c r="I2507" s="45">
        <f t="shared" ref="I2507:I2515" si="923">IF(OR(A2507="PM",A2507="PZ",A2507="PP"),H2507,"")</f>
        <v>4528.2240000000002</v>
      </c>
      <c r="J2507" s="45" t="str">
        <f t="shared" ref="J2507:J2515" si="924">IF(A2507="S",H2507,"")</f>
        <v/>
      </c>
      <c r="K2507" s="35"/>
      <c r="L2507" s="45" t="str">
        <f t="shared" ref="L2507:L2515" si="925">IF(A2507="M06",H2507,"")</f>
        <v/>
      </c>
      <c r="M2507" s="45" t="str">
        <f t="shared" ref="M2507:M2515" si="926">IF(OR(A2507="M02",A2507="M25",A2507="M01s"),H2507,"")</f>
        <v/>
      </c>
      <c r="N2507" s="46" t="e">
        <f>IF(A2507="ZMP",E2507*(1+(F2507/100)),#REF!)</f>
        <v>#REF!</v>
      </c>
      <c r="O2507" s="45" t="str">
        <f t="shared" ref="O2507:O2515" si="927">IF(A2507="M01e",H2507,"")</f>
        <v/>
      </c>
    </row>
    <row r="2508" spans="1:15" ht="12.75" outlineLevel="1" collapsed="1" x14ac:dyDescent="0.2">
      <c r="A2508" s="38" t="s">
        <v>315</v>
      </c>
      <c r="B2508" s="39" t="s">
        <v>18</v>
      </c>
      <c r="C2508" s="39" t="s">
        <v>19</v>
      </c>
      <c r="D2508" s="40" t="s">
        <v>17</v>
      </c>
      <c r="E2508" s="41">
        <v>1.9494</v>
      </c>
      <c r="F2508" s="42">
        <v>0</v>
      </c>
      <c r="G2508" s="43">
        <v>1300</v>
      </c>
      <c r="H2508" s="44">
        <f t="shared" si="922"/>
        <v>2534.2200000000003</v>
      </c>
      <c r="I2508" s="45" t="str">
        <f t="shared" si="923"/>
        <v/>
      </c>
      <c r="J2508" s="45">
        <f t="shared" si="924"/>
        <v>2534.2200000000003</v>
      </c>
      <c r="K2508" s="35"/>
      <c r="L2508" s="45" t="str">
        <f t="shared" si="925"/>
        <v/>
      </c>
      <c r="M2508" s="45" t="str">
        <f t="shared" si="926"/>
        <v/>
      </c>
      <c r="N2508" s="46" t="e">
        <f>IF(A2508="ZMP",E2508*(1+(F2508/100)),#REF!)</f>
        <v>#REF!</v>
      </c>
      <c r="O2508" s="45" t="str">
        <f t="shared" si="927"/>
        <v/>
      </c>
    </row>
    <row r="2509" spans="1:15" ht="12.75" outlineLevel="1" collapsed="1" x14ac:dyDescent="0.2">
      <c r="A2509" s="38" t="s">
        <v>315</v>
      </c>
      <c r="B2509" s="39" t="s">
        <v>71</v>
      </c>
      <c r="C2509" s="39" t="s">
        <v>72</v>
      </c>
      <c r="D2509" s="40" t="s">
        <v>17</v>
      </c>
      <c r="E2509" s="41">
        <v>1.35</v>
      </c>
      <c r="F2509" s="42"/>
      <c r="G2509" s="43">
        <v>1120</v>
      </c>
      <c r="H2509" s="44">
        <f t="shared" si="922"/>
        <v>1512</v>
      </c>
      <c r="I2509" s="45" t="str">
        <f t="shared" si="923"/>
        <v/>
      </c>
      <c r="J2509" s="45">
        <f t="shared" si="924"/>
        <v>1512</v>
      </c>
      <c r="K2509" s="35"/>
      <c r="L2509" s="45" t="str">
        <f t="shared" si="925"/>
        <v/>
      </c>
      <c r="M2509" s="45" t="str">
        <f t="shared" si="926"/>
        <v/>
      </c>
      <c r="N2509" s="46" t="e">
        <f>IF(A2509="ZMP",E2509*(1+(F2509/100)),#REF!)</f>
        <v>#REF!</v>
      </c>
      <c r="O2509" s="45" t="str">
        <f t="shared" si="927"/>
        <v/>
      </c>
    </row>
    <row r="2510" spans="1:15" ht="12.75" outlineLevel="1" collapsed="1" x14ac:dyDescent="0.2">
      <c r="A2510" s="38" t="s">
        <v>228</v>
      </c>
      <c r="B2510" s="39" t="s">
        <v>437</v>
      </c>
      <c r="C2510" s="39" t="s">
        <v>438</v>
      </c>
      <c r="D2510" s="40" t="s">
        <v>111</v>
      </c>
      <c r="E2510" s="41">
        <v>2</v>
      </c>
      <c r="F2510" s="42"/>
      <c r="G2510" s="43">
        <v>45.4</v>
      </c>
      <c r="H2510" s="44">
        <f t="shared" si="922"/>
        <v>90.8</v>
      </c>
      <c r="I2510" s="45" t="str">
        <f t="shared" si="923"/>
        <v/>
      </c>
      <c r="J2510" s="45" t="str">
        <f t="shared" si="924"/>
        <v/>
      </c>
      <c r="K2510" s="35"/>
      <c r="L2510" s="45" t="str">
        <f t="shared" si="925"/>
        <v/>
      </c>
      <c r="M2510" s="45">
        <f t="shared" si="926"/>
        <v>90.8</v>
      </c>
      <c r="N2510" s="46" t="e">
        <f>IF(A2510="ZMP",E2510*(1+(F2510/100)),#REF!)</f>
        <v>#REF!</v>
      </c>
      <c r="O2510" s="45" t="str">
        <f t="shared" si="927"/>
        <v/>
      </c>
    </row>
    <row r="2511" spans="1:15" ht="12.75" outlineLevel="1" collapsed="1" x14ac:dyDescent="0.2">
      <c r="A2511" s="38" t="s">
        <v>228</v>
      </c>
      <c r="B2511" s="39" t="s">
        <v>439</v>
      </c>
      <c r="C2511" s="39" t="s">
        <v>440</v>
      </c>
      <c r="D2511" s="40" t="s">
        <v>111</v>
      </c>
      <c r="E2511" s="41">
        <v>1</v>
      </c>
      <c r="F2511" s="42"/>
      <c r="G2511" s="43">
        <v>11.21</v>
      </c>
      <c r="H2511" s="44">
        <f t="shared" si="922"/>
        <v>11.21</v>
      </c>
      <c r="I2511" s="45" t="str">
        <f t="shared" si="923"/>
        <v/>
      </c>
      <c r="J2511" s="45" t="str">
        <f t="shared" si="924"/>
        <v/>
      </c>
      <c r="K2511" s="35"/>
      <c r="L2511" s="45" t="str">
        <f t="shared" si="925"/>
        <v/>
      </c>
      <c r="M2511" s="45">
        <f t="shared" si="926"/>
        <v>11.21</v>
      </c>
      <c r="N2511" s="46" t="e">
        <f>IF(A2511="ZMP",E2511*(1+(F2511/100)),#REF!)</f>
        <v>#REF!</v>
      </c>
      <c r="O2511" s="45" t="str">
        <f t="shared" si="927"/>
        <v/>
      </c>
    </row>
    <row r="2512" spans="1:15" ht="12.75" outlineLevel="1" collapsed="1" x14ac:dyDescent="0.2">
      <c r="A2512" s="38" t="s">
        <v>228</v>
      </c>
      <c r="B2512" s="39" t="s">
        <v>353</v>
      </c>
      <c r="C2512" s="39" t="s">
        <v>354</v>
      </c>
      <c r="D2512" s="40" t="s">
        <v>329</v>
      </c>
      <c r="E2512" s="41">
        <v>3.7999999999999999E-2</v>
      </c>
      <c r="F2512" s="42"/>
      <c r="G2512" s="43">
        <v>279.39</v>
      </c>
      <c r="H2512" s="44">
        <f t="shared" si="922"/>
        <v>10.616819999999999</v>
      </c>
      <c r="I2512" s="45" t="str">
        <f t="shared" si="923"/>
        <v/>
      </c>
      <c r="J2512" s="45" t="str">
        <f t="shared" si="924"/>
        <v/>
      </c>
      <c r="K2512" s="35"/>
      <c r="L2512" s="45" t="str">
        <f t="shared" si="925"/>
        <v/>
      </c>
      <c r="M2512" s="45">
        <f t="shared" si="926"/>
        <v>10.616819999999999</v>
      </c>
      <c r="N2512" s="46" t="e">
        <f>IF(A2512="ZMP",E2512*(1+(F2512/100)),#REF!)</f>
        <v>#REF!</v>
      </c>
      <c r="O2512" s="45" t="str">
        <f t="shared" si="927"/>
        <v/>
      </c>
    </row>
    <row r="2513" spans="1:15" ht="12.75" outlineLevel="1" collapsed="1" x14ac:dyDescent="0.2">
      <c r="A2513" s="38" t="s">
        <v>228</v>
      </c>
      <c r="B2513" s="39" t="s">
        <v>355</v>
      </c>
      <c r="C2513" s="39" t="s">
        <v>356</v>
      </c>
      <c r="D2513" s="40" t="s">
        <v>334</v>
      </c>
      <c r="E2513" s="41">
        <v>0.01</v>
      </c>
      <c r="F2513" s="42"/>
      <c r="G2513" s="43">
        <v>201.45</v>
      </c>
      <c r="H2513" s="44">
        <f t="shared" si="922"/>
        <v>2.0145</v>
      </c>
      <c r="I2513" s="45" t="str">
        <f t="shared" si="923"/>
        <v/>
      </c>
      <c r="J2513" s="45" t="str">
        <f t="shared" si="924"/>
        <v/>
      </c>
      <c r="K2513" s="35"/>
      <c r="L2513" s="45" t="str">
        <f t="shared" si="925"/>
        <v/>
      </c>
      <c r="M2513" s="45">
        <f t="shared" si="926"/>
        <v>2.0145</v>
      </c>
      <c r="N2513" s="46" t="e">
        <f>IF(A2513="ZMP",E2513*(1+(F2513/100)),#REF!)</f>
        <v>#REF!</v>
      </c>
      <c r="O2513" s="45" t="str">
        <f t="shared" si="927"/>
        <v/>
      </c>
    </row>
    <row r="2514" spans="1:15" ht="12.75" outlineLevel="1" collapsed="1" x14ac:dyDescent="0.2">
      <c r="A2514" s="38" t="s">
        <v>316</v>
      </c>
      <c r="B2514" s="39" t="s">
        <v>449</v>
      </c>
      <c r="C2514" s="39" t="s">
        <v>450</v>
      </c>
      <c r="D2514" s="40" t="s">
        <v>111</v>
      </c>
      <c r="E2514" s="41">
        <v>2</v>
      </c>
      <c r="F2514" s="42"/>
      <c r="G2514" s="43">
        <v>12038.07</v>
      </c>
      <c r="H2514" s="44">
        <f t="shared" si="922"/>
        <v>24076.14</v>
      </c>
      <c r="I2514" s="45" t="str">
        <f t="shared" si="923"/>
        <v/>
      </c>
      <c r="J2514" s="45" t="str">
        <f t="shared" si="924"/>
        <v/>
      </c>
      <c r="K2514" s="35"/>
      <c r="L2514" s="45" t="str">
        <f t="shared" si="925"/>
        <v/>
      </c>
      <c r="M2514" s="45">
        <f t="shared" si="926"/>
        <v>24076.14</v>
      </c>
      <c r="N2514" s="46" t="e">
        <f>IF(A2514="ZMP",E2514*(1+(F2514/100)),#REF!)</f>
        <v>#REF!</v>
      </c>
      <c r="O2514" s="45" t="str">
        <f t="shared" si="927"/>
        <v/>
      </c>
    </row>
    <row r="2515" spans="1:15" ht="12.75" outlineLevel="1" collapsed="1" x14ac:dyDescent="0.2">
      <c r="A2515" s="38" t="s">
        <v>315</v>
      </c>
      <c r="B2515" s="39" t="s">
        <v>49</v>
      </c>
      <c r="C2515" s="39" t="s">
        <v>50</v>
      </c>
      <c r="D2515" s="40" t="s">
        <v>46</v>
      </c>
      <c r="E2515" s="41">
        <v>0.30059999999999998</v>
      </c>
      <c r="F2515" s="42"/>
      <c r="G2515" s="43">
        <v>900</v>
      </c>
      <c r="H2515" s="44">
        <f t="shared" si="922"/>
        <v>270.53999999999996</v>
      </c>
      <c r="I2515" s="45" t="str">
        <f t="shared" si="923"/>
        <v/>
      </c>
      <c r="J2515" s="45">
        <f t="shared" si="924"/>
        <v>270.53999999999996</v>
      </c>
      <c r="K2515" s="35"/>
      <c r="L2515" s="45" t="str">
        <f t="shared" si="925"/>
        <v/>
      </c>
      <c r="M2515" s="45" t="str">
        <f t="shared" si="926"/>
        <v/>
      </c>
      <c r="N2515" s="46" t="e">
        <f>IF(A2515="ZMP",E2515*(1+(F2515/100)),#REF!)</f>
        <v>#REF!</v>
      </c>
      <c r="O2515" s="45" t="str">
        <f t="shared" si="927"/>
        <v/>
      </c>
    </row>
    <row r="2516" spans="1:15" ht="12.75" outlineLevel="2" x14ac:dyDescent="0.2">
      <c r="A2516" s="47"/>
      <c r="B2516" s="48"/>
      <c r="C2516" s="48"/>
      <c r="D2516" s="49"/>
      <c r="E2516" s="50"/>
      <c r="F2516" s="51"/>
      <c r="G2516" s="52"/>
      <c r="H2516" s="53"/>
      <c r="I2516" s="54"/>
      <c r="J2516" s="54"/>
      <c r="K2516" s="35"/>
      <c r="L2516" s="54"/>
      <c r="M2516" s="54"/>
      <c r="N2516" s="54"/>
      <c r="O2516" s="54"/>
    </row>
    <row r="2517" spans="1:15" ht="12.75" x14ac:dyDescent="0.2">
      <c r="A2517" s="27" t="s">
        <v>198</v>
      </c>
      <c r="B2517" s="28" t="s">
        <v>1440</v>
      </c>
      <c r="C2517" s="29" t="s">
        <v>1441</v>
      </c>
      <c r="D2517" s="30" t="s">
        <v>253</v>
      </c>
      <c r="E2517" s="31">
        <v>1</v>
      </c>
      <c r="F2517" s="32"/>
      <c r="G2517" s="33">
        <v>38477.700000000004</v>
      </c>
      <c r="H2517" s="34">
        <f>G2517</f>
        <v>38477.700000000004</v>
      </c>
      <c r="I2517" s="35">
        <f>SUM(I2518:I2527)</f>
        <v>4528.2240000000002</v>
      </c>
      <c r="J2517" s="35">
        <f>SUM(J2518:J2527)</f>
        <v>4316.76</v>
      </c>
      <c r="K2517" s="35">
        <f t="shared" si="921"/>
        <v>8844.9840000000004</v>
      </c>
      <c r="L2517" s="35">
        <f>SUM(L2518:L2527)</f>
        <v>0</v>
      </c>
      <c r="M2517" s="35">
        <f>SUM(M2518:M2527)</f>
        <v>29632.721320000001</v>
      </c>
      <c r="N2517" s="35"/>
      <c r="O2517" s="35">
        <f>SUM(O2518:O2527)</f>
        <v>0</v>
      </c>
    </row>
    <row r="2518" spans="1:15" ht="12.75" outlineLevel="1" collapsed="1" x14ac:dyDescent="0.2">
      <c r="A2518" s="38" t="s">
        <v>202</v>
      </c>
      <c r="B2518" s="39" t="s">
        <v>203</v>
      </c>
      <c r="C2518" s="39" t="s">
        <v>204</v>
      </c>
      <c r="D2518" s="40" t="s">
        <v>205</v>
      </c>
      <c r="E2518" s="41">
        <v>6.2892000000000001</v>
      </c>
      <c r="F2518" s="42">
        <v>0</v>
      </c>
      <c r="G2518" s="43">
        <v>720</v>
      </c>
      <c r="H2518" s="44">
        <f t="shared" ref="H2518:H2526" si="928">IF(ISNUMBER(F2518),(E2518*(1+(F2518/100))*G2518),G2518*E2518)</f>
        <v>4528.2240000000002</v>
      </c>
      <c r="I2518" s="45">
        <f t="shared" ref="I2518:I2526" si="929">IF(OR(A2518="PM",A2518="PZ",A2518="PP"),H2518,"")</f>
        <v>4528.2240000000002</v>
      </c>
      <c r="J2518" s="45" t="str">
        <f t="shared" ref="J2518:J2526" si="930">IF(A2518="S",H2518,"")</f>
        <v/>
      </c>
      <c r="K2518" s="35"/>
      <c r="L2518" s="45" t="str">
        <f t="shared" ref="L2518:L2526" si="931">IF(A2518="M06",H2518,"")</f>
        <v/>
      </c>
      <c r="M2518" s="45" t="str">
        <f t="shared" ref="M2518:M2526" si="932">IF(OR(A2518="M02",A2518="M25",A2518="M01s"),H2518,"")</f>
        <v/>
      </c>
      <c r="N2518" s="46" t="e">
        <f>IF(A2518="ZMP",E2518*(1+(F2518/100)),#REF!)</f>
        <v>#REF!</v>
      </c>
      <c r="O2518" s="45" t="str">
        <f t="shared" ref="O2518:O2526" si="933">IF(A2518="M01e",H2518,"")</f>
        <v/>
      </c>
    </row>
    <row r="2519" spans="1:15" ht="12.75" outlineLevel="1" collapsed="1" x14ac:dyDescent="0.2">
      <c r="A2519" s="38" t="s">
        <v>315</v>
      </c>
      <c r="B2519" s="39" t="s">
        <v>18</v>
      </c>
      <c r="C2519" s="39" t="s">
        <v>19</v>
      </c>
      <c r="D2519" s="40" t="s">
        <v>17</v>
      </c>
      <c r="E2519" s="41">
        <v>1.9494</v>
      </c>
      <c r="F2519" s="42">
        <v>0</v>
      </c>
      <c r="G2519" s="43">
        <v>1300</v>
      </c>
      <c r="H2519" s="44">
        <f t="shared" si="928"/>
        <v>2534.2200000000003</v>
      </c>
      <c r="I2519" s="45" t="str">
        <f t="shared" si="929"/>
        <v/>
      </c>
      <c r="J2519" s="45">
        <f t="shared" si="930"/>
        <v>2534.2200000000003</v>
      </c>
      <c r="K2519" s="35"/>
      <c r="L2519" s="45" t="str">
        <f t="shared" si="931"/>
        <v/>
      </c>
      <c r="M2519" s="45" t="str">
        <f t="shared" si="932"/>
        <v/>
      </c>
      <c r="N2519" s="46" t="e">
        <f>IF(A2519="ZMP",E2519*(1+(F2519/100)),#REF!)</f>
        <v>#REF!</v>
      </c>
      <c r="O2519" s="45" t="str">
        <f t="shared" si="933"/>
        <v/>
      </c>
    </row>
    <row r="2520" spans="1:15" ht="12.75" outlineLevel="1" collapsed="1" x14ac:dyDescent="0.2">
      <c r="A2520" s="38" t="s">
        <v>315</v>
      </c>
      <c r="B2520" s="39" t="s">
        <v>71</v>
      </c>
      <c r="C2520" s="39" t="s">
        <v>72</v>
      </c>
      <c r="D2520" s="40" t="s">
        <v>17</v>
      </c>
      <c r="E2520" s="41">
        <v>1.35</v>
      </c>
      <c r="F2520" s="42"/>
      <c r="G2520" s="43">
        <v>1120</v>
      </c>
      <c r="H2520" s="44">
        <f t="shared" si="928"/>
        <v>1512</v>
      </c>
      <c r="I2520" s="45" t="str">
        <f t="shared" si="929"/>
        <v/>
      </c>
      <c r="J2520" s="45">
        <f t="shared" si="930"/>
        <v>1512</v>
      </c>
      <c r="K2520" s="35"/>
      <c r="L2520" s="45" t="str">
        <f t="shared" si="931"/>
        <v/>
      </c>
      <c r="M2520" s="45" t="str">
        <f t="shared" si="932"/>
        <v/>
      </c>
      <c r="N2520" s="46" t="e">
        <f>IF(A2520="ZMP",E2520*(1+(F2520/100)),#REF!)</f>
        <v>#REF!</v>
      </c>
      <c r="O2520" s="45" t="str">
        <f t="shared" si="933"/>
        <v/>
      </c>
    </row>
    <row r="2521" spans="1:15" ht="12.75" outlineLevel="1" collapsed="1" x14ac:dyDescent="0.2">
      <c r="A2521" s="38" t="s">
        <v>228</v>
      </c>
      <c r="B2521" s="39" t="s">
        <v>437</v>
      </c>
      <c r="C2521" s="39" t="s">
        <v>438</v>
      </c>
      <c r="D2521" s="40" t="s">
        <v>111</v>
      </c>
      <c r="E2521" s="41">
        <v>2</v>
      </c>
      <c r="F2521" s="42"/>
      <c r="G2521" s="43">
        <v>45.4</v>
      </c>
      <c r="H2521" s="44">
        <f t="shared" si="928"/>
        <v>90.8</v>
      </c>
      <c r="I2521" s="45" t="str">
        <f t="shared" si="929"/>
        <v/>
      </c>
      <c r="J2521" s="45" t="str">
        <f t="shared" si="930"/>
        <v/>
      </c>
      <c r="K2521" s="35"/>
      <c r="L2521" s="45" t="str">
        <f t="shared" si="931"/>
        <v/>
      </c>
      <c r="M2521" s="45">
        <f t="shared" si="932"/>
        <v>90.8</v>
      </c>
      <c r="N2521" s="46" t="e">
        <f>IF(A2521="ZMP",E2521*(1+(F2521/100)),#REF!)</f>
        <v>#REF!</v>
      </c>
      <c r="O2521" s="45" t="str">
        <f t="shared" si="933"/>
        <v/>
      </c>
    </row>
    <row r="2522" spans="1:15" ht="12.75" outlineLevel="1" collapsed="1" x14ac:dyDescent="0.2">
      <c r="A2522" s="38" t="s">
        <v>228</v>
      </c>
      <c r="B2522" s="39" t="s">
        <v>439</v>
      </c>
      <c r="C2522" s="39" t="s">
        <v>440</v>
      </c>
      <c r="D2522" s="40" t="s">
        <v>111</v>
      </c>
      <c r="E2522" s="41">
        <v>1</v>
      </c>
      <c r="F2522" s="42"/>
      <c r="G2522" s="43">
        <v>11.21</v>
      </c>
      <c r="H2522" s="44">
        <f t="shared" si="928"/>
        <v>11.21</v>
      </c>
      <c r="I2522" s="45" t="str">
        <f t="shared" si="929"/>
        <v/>
      </c>
      <c r="J2522" s="45" t="str">
        <f t="shared" si="930"/>
        <v/>
      </c>
      <c r="K2522" s="35"/>
      <c r="L2522" s="45" t="str">
        <f t="shared" si="931"/>
        <v/>
      </c>
      <c r="M2522" s="45">
        <f t="shared" si="932"/>
        <v>11.21</v>
      </c>
      <c r="N2522" s="46" t="e">
        <f>IF(A2522="ZMP",E2522*(1+(F2522/100)),#REF!)</f>
        <v>#REF!</v>
      </c>
      <c r="O2522" s="45" t="str">
        <f t="shared" si="933"/>
        <v/>
      </c>
    </row>
    <row r="2523" spans="1:15" ht="12.75" outlineLevel="1" collapsed="1" x14ac:dyDescent="0.2">
      <c r="A2523" s="38" t="s">
        <v>228</v>
      </c>
      <c r="B2523" s="39" t="s">
        <v>353</v>
      </c>
      <c r="C2523" s="39" t="s">
        <v>354</v>
      </c>
      <c r="D2523" s="40" t="s">
        <v>329</v>
      </c>
      <c r="E2523" s="41">
        <v>3.7999999999999999E-2</v>
      </c>
      <c r="F2523" s="42"/>
      <c r="G2523" s="43">
        <v>279.39</v>
      </c>
      <c r="H2523" s="44">
        <f t="shared" si="928"/>
        <v>10.616819999999999</v>
      </c>
      <c r="I2523" s="45" t="str">
        <f t="shared" si="929"/>
        <v/>
      </c>
      <c r="J2523" s="45" t="str">
        <f t="shared" si="930"/>
        <v/>
      </c>
      <c r="K2523" s="35"/>
      <c r="L2523" s="45" t="str">
        <f t="shared" si="931"/>
        <v/>
      </c>
      <c r="M2523" s="45">
        <f t="shared" si="932"/>
        <v>10.616819999999999</v>
      </c>
      <c r="N2523" s="46" t="e">
        <f>IF(A2523="ZMP",E2523*(1+(F2523/100)),#REF!)</f>
        <v>#REF!</v>
      </c>
      <c r="O2523" s="45" t="str">
        <f t="shared" si="933"/>
        <v/>
      </c>
    </row>
    <row r="2524" spans="1:15" ht="12.75" outlineLevel="1" collapsed="1" x14ac:dyDescent="0.2">
      <c r="A2524" s="38" t="s">
        <v>228</v>
      </c>
      <c r="B2524" s="39" t="s">
        <v>355</v>
      </c>
      <c r="C2524" s="39" t="s">
        <v>356</v>
      </c>
      <c r="D2524" s="40" t="s">
        <v>334</v>
      </c>
      <c r="E2524" s="41">
        <v>0.01</v>
      </c>
      <c r="F2524" s="42"/>
      <c r="G2524" s="43">
        <v>201.45</v>
      </c>
      <c r="H2524" s="44">
        <f t="shared" si="928"/>
        <v>2.0145</v>
      </c>
      <c r="I2524" s="45" t="str">
        <f t="shared" si="929"/>
        <v/>
      </c>
      <c r="J2524" s="45" t="str">
        <f t="shared" si="930"/>
        <v/>
      </c>
      <c r="K2524" s="35"/>
      <c r="L2524" s="45" t="str">
        <f t="shared" si="931"/>
        <v/>
      </c>
      <c r="M2524" s="45">
        <f t="shared" si="932"/>
        <v>2.0145</v>
      </c>
      <c r="N2524" s="46" t="e">
        <f>IF(A2524="ZMP",E2524*(1+(F2524/100)),#REF!)</f>
        <v>#REF!</v>
      </c>
      <c r="O2524" s="45" t="str">
        <f t="shared" si="933"/>
        <v/>
      </c>
    </row>
    <row r="2525" spans="1:15" ht="12.75" outlineLevel="1" collapsed="1" x14ac:dyDescent="0.2">
      <c r="A2525" s="38" t="s">
        <v>316</v>
      </c>
      <c r="B2525" s="39" t="s">
        <v>453</v>
      </c>
      <c r="C2525" s="39" t="s">
        <v>454</v>
      </c>
      <c r="D2525" s="40" t="s">
        <v>111</v>
      </c>
      <c r="E2525" s="41">
        <v>2</v>
      </c>
      <c r="F2525" s="42"/>
      <c r="G2525" s="43">
        <v>14759.04</v>
      </c>
      <c r="H2525" s="44">
        <f t="shared" si="928"/>
        <v>29518.080000000002</v>
      </c>
      <c r="I2525" s="45" t="str">
        <f t="shared" si="929"/>
        <v/>
      </c>
      <c r="J2525" s="45" t="str">
        <f t="shared" si="930"/>
        <v/>
      </c>
      <c r="K2525" s="35"/>
      <c r="L2525" s="45" t="str">
        <f t="shared" si="931"/>
        <v/>
      </c>
      <c r="M2525" s="45">
        <f t="shared" si="932"/>
        <v>29518.080000000002</v>
      </c>
      <c r="N2525" s="46" t="e">
        <f>IF(A2525="ZMP",E2525*(1+(F2525/100)),#REF!)</f>
        <v>#REF!</v>
      </c>
      <c r="O2525" s="45" t="str">
        <f t="shared" si="933"/>
        <v/>
      </c>
    </row>
    <row r="2526" spans="1:15" ht="12.75" outlineLevel="1" collapsed="1" x14ac:dyDescent="0.2">
      <c r="A2526" s="38" t="s">
        <v>315</v>
      </c>
      <c r="B2526" s="39" t="s">
        <v>49</v>
      </c>
      <c r="C2526" s="39" t="s">
        <v>50</v>
      </c>
      <c r="D2526" s="40" t="s">
        <v>46</v>
      </c>
      <c r="E2526" s="41">
        <v>0.30059999999999998</v>
      </c>
      <c r="F2526" s="42"/>
      <c r="G2526" s="43">
        <v>900</v>
      </c>
      <c r="H2526" s="44">
        <f t="shared" si="928"/>
        <v>270.53999999999996</v>
      </c>
      <c r="I2526" s="45" t="str">
        <f t="shared" si="929"/>
        <v/>
      </c>
      <c r="J2526" s="45">
        <f t="shared" si="930"/>
        <v>270.53999999999996</v>
      </c>
      <c r="K2526" s="35"/>
      <c r="L2526" s="45" t="str">
        <f t="shared" si="931"/>
        <v/>
      </c>
      <c r="M2526" s="45" t="str">
        <f t="shared" si="932"/>
        <v/>
      </c>
      <c r="N2526" s="46" t="e">
        <f>IF(A2526="ZMP",E2526*(1+(F2526/100)),#REF!)</f>
        <v>#REF!</v>
      </c>
      <c r="O2526" s="45" t="str">
        <f t="shared" si="933"/>
        <v/>
      </c>
    </row>
    <row r="2527" spans="1:15" ht="12.75" outlineLevel="2" x14ac:dyDescent="0.2">
      <c r="A2527" s="47"/>
      <c r="B2527" s="48"/>
      <c r="C2527" s="48"/>
      <c r="D2527" s="49"/>
      <c r="E2527" s="50"/>
      <c r="F2527" s="51"/>
      <c r="G2527" s="52"/>
      <c r="H2527" s="53"/>
      <c r="I2527" s="54"/>
      <c r="J2527" s="54"/>
      <c r="K2527" s="35"/>
      <c r="L2527" s="54"/>
      <c r="M2527" s="54"/>
      <c r="N2527" s="54"/>
      <c r="O2527" s="54"/>
    </row>
    <row r="2528" spans="1:15" ht="12.75" x14ac:dyDescent="0.2">
      <c r="A2528" s="27" t="s">
        <v>198</v>
      </c>
      <c r="B2528" s="28" t="s">
        <v>1442</v>
      </c>
      <c r="C2528" s="29" t="s">
        <v>1443</v>
      </c>
      <c r="D2528" s="30" t="s">
        <v>253</v>
      </c>
      <c r="E2528" s="31">
        <v>1</v>
      </c>
      <c r="F2528" s="32"/>
      <c r="G2528" s="33">
        <v>32186.39</v>
      </c>
      <c r="H2528" s="34">
        <f>G2528</f>
        <v>32186.39</v>
      </c>
      <c r="I2528" s="35">
        <f>SUM(I2529:I2538)</f>
        <v>2515.6800000000003</v>
      </c>
      <c r="J2528" s="35">
        <f>SUM(J2529:J2538)</f>
        <v>2062.4700000000003</v>
      </c>
      <c r="K2528" s="35">
        <f t="shared" si="921"/>
        <v>4578.1500000000005</v>
      </c>
      <c r="L2528" s="35">
        <f>SUM(L2529:L2538)</f>
        <v>0</v>
      </c>
      <c r="M2528" s="35">
        <f>SUM(M2529:M2538)</f>
        <v>27608.241320000001</v>
      </c>
      <c r="N2528" s="35"/>
      <c r="O2528" s="35">
        <f>SUM(O2529:O2538)</f>
        <v>0</v>
      </c>
    </row>
    <row r="2529" spans="1:15" ht="12.75" outlineLevel="1" collapsed="1" x14ac:dyDescent="0.2">
      <c r="A2529" s="38" t="s">
        <v>202</v>
      </c>
      <c r="B2529" s="39" t="s">
        <v>203</v>
      </c>
      <c r="C2529" s="39" t="s">
        <v>204</v>
      </c>
      <c r="D2529" s="40" t="s">
        <v>205</v>
      </c>
      <c r="E2529" s="41">
        <v>3.4940000000000002</v>
      </c>
      <c r="F2529" s="42"/>
      <c r="G2529" s="43">
        <v>720</v>
      </c>
      <c r="H2529" s="44">
        <f t="shared" ref="H2529:H2537" si="934">IF(ISNUMBER(F2529),(E2529*(1+(F2529/100))*G2529),G2529*E2529)</f>
        <v>2515.6800000000003</v>
      </c>
      <c r="I2529" s="45">
        <f t="shared" ref="I2529:I2537" si="935">IF(OR(A2529="PM",A2529="PZ",A2529="PP"),H2529,"")</f>
        <v>2515.6800000000003</v>
      </c>
      <c r="J2529" s="45" t="str">
        <f t="shared" ref="J2529:J2537" si="936">IF(A2529="S",H2529,"")</f>
        <v/>
      </c>
      <c r="K2529" s="35"/>
      <c r="L2529" s="45" t="str">
        <f t="shared" ref="L2529:L2537" si="937">IF(A2529="M06",H2529,"")</f>
        <v/>
      </c>
      <c r="M2529" s="45" t="str">
        <f t="shared" ref="M2529:M2537" si="938">IF(OR(A2529="M02",A2529="M25",A2529="M01s"),H2529,"")</f>
        <v/>
      </c>
      <c r="N2529" s="46" t="e">
        <f>IF(A2529="ZMP",E2529*(1+(F2529/100)),#REF!)</f>
        <v>#REF!</v>
      </c>
      <c r="O2529" s="45" t="str">
        <f t="shared" ref="O2529:O2537" si="939">IF(A2529="M01e",H2529,"")</f>
        <v/>
      </c>
    </row>
    <row r="2530" spans="1:15" ht="12.75" outlineLevel="1" collapsed="1" x14ac:dyDescent="0.2">
      <c r="A2530" s="38" t="s">
        <v>315</v>
      </c>
      <c r="B2530" s="39" t="s">
        <v>15</v>
      </c>
      <c r="C2530" s="39" t="s">
        <v>16</v>
      </c>
      <c r="D2530" s="40" t="s">
        <v>17</v>
      </c>
      <c r="E2530" s="41">
        <v>1.083</v>
      </c>
      <c r="F2530" s="42">
        <v>0</v>
      </c>
      <c r="G2530" s="43">
        <v>990</v>
      </c>
      <c r="H2530" s="44">
        <f t="shared" si="934"/>
        <v>1072.17</v>
      </c>
      <c r="I2530" s="45" t="str">
        <f t="shared" si="935"/>
        <v/>
      </c>
      <c r="J2530" s="45">
        <f t="shared" si="936"/>
        <v>1072.17</v>
      </c>
      <c r="K2530" s="35"/>
      <c r="L2530" s="45" t="str">
        <f t="shared" si="937"/>
        <v/>
      </c>
      <c r="M2530" s="45" t="str">
        <f t="shared" si="938"/>
        <v/>
      </c>
      <c r="N2530" s="46" t="e">
        <f>IF(A2530="ZMP",E2530*(1+(F2530/100)),#REF!)</f>
        <v>#REF!</v>
      </c>
      <c r="O2530" s="45" t="str">
        <f t="shared" si="939"/>
        <v/>
      </c>
    </row>
    <row r="2531" spans="1:15" ht="12.75" outlineLevel="1" collapsed="1" x14ac:dyDescent="0.2">
      <c r="A2531" s="38" t="s">
        <v>315</v>
      </c>
      <c r="B2531" s="39" t="s">
        <v>71</v>
      </c>
      <c r="C2531" s="39" t="s">
        <v>72</v>
      </c>
      <c r="D2531" s="40" t="s">
        <v>17</v>
      </c>
      <c r="E2531" s="41">
        <v>0.75</v>
      </c>
      <c r="F2531" s="42"/>
      <c r="G2531" s="43">
        <v>1120</v>
      </c>
      <c r="H2531" s="44">
        <f t="shared" si="934"/>
        <v>840</v>
      </c>
      <c r="I2531" s="45" t="str">
        <f t="shared" si="935"/>
        <v/>
      </c>
      <c r="J2531" s="45">
        <f t="shared" si="936"/>
        <v>840</v>
      </c>
      <c r="K2531" s="35"/>
      <c r="L2531" s="45" t="str">
        <f t="shared" si="937"/>
        <v/>
      </c>
      <c r="M2531" s="45" t="str">
        <f t="shared" si="938"/>
        <v/>
      </c>
      <c r="N2531" s="46" t="e">
        <f>IF(A2531="ZMP",E2531*(1+(F2531/100)),#REF!)</f>
        <v>#REF!</v>
      </c>
      <c r="O2531" s="45" t="str">
        <f t="shared" si="939"/>
        <v/>
      </c>
    </row>
    <row r="2532" spans="1:15" ht="12.75" outlineLevel="1" collapsed="1" x14ac:dyDescent="0.2">
      <c r="A2532" s="38" t="s">
        <v>228</v>
      </c>
      <c r="B2532" s="39" t="s">
        <v>437</v>
      </c>
      <c r="C2532" s="39" t="s">
        <v>438</v>
      </c>
      <c r="D2532" s="40" t="s">
        <v>111</v>
      </c>
      <c r="E2532" s="41">
        <v>1</v>
      </c>
      <c r="F2532" s="42"/>
      <c r="G2532" s="43">
        <v>45.4</v>
      </c>
      <c r="H2532" s="44">
        <f t="shared" si="934"/>
        <v>45.4</v>
      </c>
      <c r="I2532" s="45" t="str">
        <f t="shared" si="935"/>
        <v/>
      </c>
      <c r="J2532" s="45" t="str">
        <f t="shared" si="936"/>
        <v/>
      </c>
      <c r="K2532" s="35"/>
      <c r="L2532" s="45" t="str">
        <f t="shared" si="937"/>
        <v/>
      </c>
      <c r="M2532" s="45">
        <f t="shared" si="938"/>
        <v>45.4</v>
      </c>
      <c r="N2532" s="46" t="e">
        <f>IF(A2532="ZMP",E2532*(1+(F2532/100)),#REF!)</f>
        <v>#REF!</v>
      </c>
      <c r="O2532" s="45" t="str">
        <f t="shared" si="939"/>
        <v/>
      </c>
    </row>
    <row r="2533" spans="1:15" ht="12.75" outlineLevel="1" collapsed="1" x14ac:dyDescent="0.2">
      <c r="A2533" s="38" t="s">
        <v>228</v>
      </c>
      <c r="B2533" s="39" t="s">
        <v>439</v>
      </c>
      <c r="C2533" s="39" t="s">
        <v>440</v>
      </c>
      <c r="D2533" s="40" t="s">
        <v>111</v>
      </c>
      <c r="E2533" s="41">
        <v>1</v>
      </c>
      <c r="F2533" s="42"/>
      <c r="G2533" s="43">
        <v>11.21</v>
      </c>
      <c r="H2533" s="44">
        <f t="shared" si="934"/>
        <v>11.21</v>
      </c>
      <c r="I2533" s="45" t="str">
        <f t="shared" si="935"/>
        <v/>
      </c>
      <c r="J2533" s="45" t="str">
        <f t="shared" si="936"/>
        <v/>
      </c>
      <c r="K2533" s="35"/>
      <c r="L2533" s="45" t="str">
        <f t="shared" si="937"/>
        <v/>
      </c>
      <c r="M2533" s="45">
        <f t="shared" si="938"/>
        <v>11.21</v>
      </c>
      <c r="N2533" s="46" t="e">
        <f>IF(A2533="ZMP",E2533*(1+(F2533/100)),#REF!)</f>
        <v>#REF!</v>
      </c>
      <c r="O2533" s="45" t="str">
        <f t="shared" si="939"/>
        <v/>
      </c>
    </row>
    <row r="2534" spans="1:15" ht="12.75" outlineLevel="1" collapsed="1" x14ac:dyDescent="0.2">
      <c r="A2534" s="38" t="s">
        <v>228</v>
      </c>
      <c r="B2534" s="39" t="s">
        <v>353</v>
      </c>
      <c r="C2534" s="39" t="s">
        <v>354</v>
      </c>
      <c r="D2534" s="40" t="s">
        <v>329</v>
      </c>
      <c r="E2534" s="41">
        <v>3.7999999999999999E-2</v>
      </c>
      <c r="F2534" s="42"/>
      <c r="G2534" s="43">
        <v>279.39</v>
      </c>
      <c r="H2534" s="44">
        <f t="shared" si="934"/>
        <v>10.616819999999999</v>
      </c>
      <c r="I2534" s="45" t="str">
        <f t="shared" si="935"/>
        <v/>
      </c>
      <c r="J2534" s="45" t="str">
        <f t="shared" si="936"/>
        <v/>
      </c>
      <c r="K2534" s="35"/>
      <c r="L2534" s="45" t="str">
        <f t="shared" si="937"/>
        <v/>
      </c>
      <c r="M2534" s="45">
        <f t="shared" si="938"/>
        <v>10.616819999999999</v>
      </c>
      <c r="N2534" s="46" t="e">
        <f>IF(A2534="ZMP",E2534*(1+(F2534/100)),#REF!)</f>
        <v>#REF!</v>
      </c>
      <c r="O2534" s="45" t="str">
        <f t="shared" si="939"/>
        <v/>
      </c>
    </row>
    <row r="2535" spans="1:15" ht="12.75" outlineLevel="1" collapsed="1" x14ac:dyDescent="0.2">
      <c r="A2535" s="38" t="s">
        <v>228</v>
      </c>
      <c r="B2535" s="39" t="s">
        <v>355</v>
      </c>
      <c r="C2535" s="39" t="s">
        <v>356</v>
      </c>
      <c r="D2535" s="40" t="s">
        <v>334</v>
      </c>
      <c r="E2535" s="41">
        <v>0.01</v>
      </c>
      <c r="F2535" s="42"/>
      <c r="G2535" s="43">
        <v>201.45</v>
      </c>
      <c r="H2535" s="44">
        <f t="shared" si="934"/>
        <v>2.0145</v>
      </c>
      <c r="I2535" s="45" t="str">
        <f t="shared" si="935"/>
        <v/>
      </c>
      <c r="J2535" s="45" t="str">
        <f t="shared" si="936"/>
        <v/>
      </c>
      <c r="K2535" s="35"/>
      <c r="L2535" s="45" t="str">
        <f t="shared" si="937"/>
        <v/>
      </c>
      <c r="M2535" s="45">
        <f t="shared" si="938"/>
        <v>2.0145</v>
      </c>
      <c r="N2535" s="46" t="e">
        <f>IF(A2535="ZMP",E2535*(1+(F2535/100)),#REF!)</f>
        <v>#REF!</v>
      </c>
      <c r="O2535" s="45" t="str">
        <f t="shared" si="939"/>
        <v/>
      </c>
    </row>
    <row r="2536" spans="1:15" ht="12.75" outlineLevel="1" collapsed="1" x14ac:dyDescent="0.2">
      <c r="A2536" s="38" t="s">
        <v>316</v>
      </c>
      <c r="B2536" s="39" t="s">
        <v>1444</v>
      </c>
      <c r="C2536" s="39" t="s">
        <v>1445</v>
      </c>
      <c r="D2536" s="40" t="s">
        <v>111</v>
      </c>
      <c r="E2536" s="41">
        <v>1</v>
      </c>
      <c r="F2536" s="42"/>
      <c r="G2536" s="43">
        <v>27539</v>
      </c>
      <c r="H2536" s="44">
        <f t="shared" si="934"/>
        <v>27539</v>
      </c>
      <c r="I2536" s="45" t="str">
        <f t="shared" si="935"/>
        <v/>
      </c>
      <c r="J2536" s="45" t="str">
        <f t="shared" si="936"/>
        <v/>
      </c>
      <c r="K2536" s="35"/>
      <c r="L2536" s="45" t="str">
        <f t="shared" si="937"/>
        <v/>
      </c>
      <c r="M2536" s="45">
        <f t="shared" si="938"/>
        <v>27539</v>
      </c>
      <c r="N2536" s="46" t="e">
        <f>IF(A2536="ZMP",E2536*(1+(F2536/100)),#REF!)</f>
        <v>#REF!</v>
      </c>
      <c r="O2536" s="45" t="str">
        <f t="shared" si="939"/>
        <v/>
      </c>
    </row>
    <row r="2537" spans="1:15" ht="12.75" outlineLevel="1" collapsed="1" x14ac:dyDescent="0.2">
      <c r="A2537" s="38" t="s">
        <v>315</v>
      </c>
      <c r="B2537" s="39" t="s">
        <v>49</v>
      </c>
      <c r="C2537" s="39" t="s">
        <v>50</v>
      </c>
      <c r="D2537" s="40" t="s">
        <v>46</v>
      </c>
      <c r="E2537" s="41">
        <v>0.16700000000000001</v>
      </c>
      <c r="F2537" s="42"/>
      <c r="G2537" s="43">
        <v>900</v>
      </c>
      <c r="H2537" s="44">
        <f t="shared" si="934"/>
        <v>150.30000000000001</v>
      </c>
      <c r="I2537" s="45" t="str">
        <f t="shared" si="935"/>
        <v/>
      </c>
      <c r="J2537" s="45">
        <f t="shared" si="936"/>
        <v>150.30000000000001</v>
      </c>
      <c r="K2537" s="35"/>
      <c r="L2537" s="45" t="str">
        <f t="shared" si="937"/>
        <v/>
      </c>
      <c r="M2537" s="45" t="str">
        <f t="shared" si="938"/>
        <v/>
      </c>
      <c r="N2537" s="46" t="e">
        <f>IF(A2537="ZMP",E2537*(1+(F2537/100)),#REF!)</f>
        <v>#REF!</v>
      </c>
      <c r="O2537" s="45" t="str">
        <f t="shared" si="939"/>
        <v/>
      </c>
    </row>
    <row r="2538" spans="1:15" ht="12.75" outlineLevel="2" x14ac:dyDescent="0.2">
      <c r="A2538" s="47"/>
      <c r="B2538" s="48"/>
      <c r="C2538" s="48"/>
      <c r="D2538" s="49"/>
      <c r="E2538" s="50"/>
      <c r="F2538" s="51"/>
      <c r="G2538" s="52"/>
      <c r="H2538" s="53"/>
      <c r="I2538" s="54"/>
      <c r="J2538" s="54"/>
      <c r="K2538" s="35"/>
      <c r="L2538" s="54"/>
      <c r="M2538" s="54"/>
      <c r="N2538" s="54"/>
      <c r="O2538" s="54"/>
    </row>
    <row r="2539" spans="1:15" ht="12.75" x14ac:dyDescent="0.2">
      <c r="A2539" s="27" t="s">
        <v>198</v>
      </c>
      <c r="B2539" s="28" t="s">
        <v>1446</v>
      </c>
      <c r="C2539" s="29" t="s">
        <v>1447</v>
      </c>
      <c r="D2539" s="30" t="s">
        <v>253</v>
      </c>
      <c r="E2539" s="31">
        <v>1</v>
      </c>
      <c r="F2539" s="32"/>
      <c r="G2539" s="33">
        <v>2021.21</v>
      </c>
      <c r="H2539" s="34">
        <f>G2539</f>
        <v>2021.21</v>
      </c>
      <c r="I2539" s="35">
        <f>SUM(I2540:I2543)</f>
        <v>1080</v>
      </c>
      <c r="J2539" s="35">
        <f>SUM(J2540:J2543)</f>
        <v>963.76</v>
      </c>
      <c r="K2539" s="35">
        <f t="shared" si="921"/>
        <v>2043.76</v>
      </c>
      <c r="L2539" s="35">
        <f>SUM(L2540:L2543)</f>
        <v>0</v>
      </c>
      <c r="M2539" s="35">
        <f>SUM(M2540:M2543)</f>
        <v>0</v>
      </c>
      <c r="N2539" s="35"/>
      <c r="O2539" s="35">
        <f>SUM(O2540:O2543)</f>
        <v>0</v>
      </c>
    </row>
    <row r="2540" spans="1:15" ht="12.75" outlineLevel="1" collapsed="1" x14ac:dyDescent="0.2">
      <c r="A2540" s="38" t="s">
        <v>202</v>
      </c>
      <c r="B2540" s="39" t="s">
        <v>203</v>
      </c>
      <c r="C2540" s="39" t="s">
        <v>204</v>
      </c>
      <c r="D2540" s="40" t="s">
        <v>205</v>
      </c>
      <c r="E2540" s="41">
        <v>1.5</v>
      </c>
      <c r="F2540" s="42"/>
      <c r="G2540" s="43">
        <v>720</v>
      </c>
      <c r="H2540" s="44">
        <f>IF(ISNUMBER(F2540),(E2540*(1+(F2540/100))*G2540),G2540*E2540)</f>
        <v>1080</v>
      </c>
      <c r="I2540" s="45">
        <f>IF(OR(A2540="PM",A2540="PZ",A2540="PP"),H2540,"")</f>
        <v>1080</v>
      </c>
      <c r="J2540" s="45" t="str">
        <f>IF(A2540="S",H2540,"")</f>
        <v/>
      </c>
      <c r="K2540" s="35"/>
      <c r="L2540" s="45" t="str">
        <f>IF(A2540="M06",H2540,"")</f>
        <v/>
      </c>
      <c r="M2540" s="45" t="str">
        <f>IF(OR(A2540="M02",A2540="M25",A2540="M01s"),H2540,"")</f>
        <v/>
      </c>
      <c r="N2540" s="46" t="e">
        <f>IF(A2540="ZMP",E2540*(1+(F2540/100)),#REF!)</f>
        <v>#REF!</v>
      </c>
      <c r="O2540" s="45" t="str">
        <f>IF(A2540="M01e",H2540,"")</f>
        <v/>
      </c>
    </row>
    <row r="2541" spans="1:15" ht="12.75" outlineLevel="1" collapsed="1" x14ac:dyDescent="0.2">
      <c r="A2541" s="38" t="s">
        <v>315</v>
      </c>
      <c r="B2541" s="39" t="s">
        <v>15</v>
      </c>
      <c r="C2541" s="39" t="s">
        <v>16</v>
      </c>
      <c r="D2541" s="40" t="s">
        <v>17</v>
      </c>
      <c r="E2541" s="41">
        <v>0.754</v>
      </c>
      <c r="F2541" s="42"/>
      <c r="G2541" s="43">
        <v>990</v>
      </c>
      <c r="H2541" s="44">
        <f>IF(ISNUMBER(F2541),(E2541*(1+(F2541/100))*G2541),G2541*E2541)</f>
        <v>746.46</v>
      </c>
      <c r="I2541" s="45" t="str">
        <f>IF(OR(A2541="PM",A2541="PZ",A2541="PP"),H2541,"")</f>
        <v/>
      </c>
      <c r="J2541" s="45">
        <f>IF(A2541="S",H2541,"")</f>
        <v>746.46</v>
      </c>
      <c r="K2541" s="35"/>
      <c r="L2541" s="45" t="str">
        <f>IF(A2541="M06",H2541,"")</f>
        <v/>
      </c>
      <c r="M2541" s="45" t="str">
        <f>IF(OR(A2541="M02",A2541="M25",A2541="M01s"),H2541,"")</f>
        <v/>
      </c>
      <c r="N2541" s="46" t="e">
        <f>IF(A2541="ZMP",E2541*(1+(F2541/100)),#REF!)</f>
        <v>#REF!</v>
      </c>
      <c r="O2541" s="45" t="str">
        <f>IF(A2541="M01e",H2541,"")</f>
        <v/>
      </c>
    </row>
    <row r="2542" spans="1:15" ht="12.75" outlineLevel="1" collapsed="1" x14ac:dyDescent="0.2">
      <c r="A2542" s="38" t="s">
        <v>315</v>
      </c>
      <c r="B2542" s="39" t="s">
        <v>73</v>
      </c>
      <c r="C2542" s="39" t="s">
        <v>74</v>
      </c>
      <c r="D2542" s="40" t="s">
        <v>17</v>
      </c>
      <c r="E2542" s="41">
        <v>0.20499999999999999</v>
      </c>
      <c r="F2542" s="42"/>
      <c r="G2542" s="43">
        <v>1060</v>
      </c>
      <c r="H2542" s="44">
        <f>IF(ISNUMBER(F2542),(E2542*(1+(F2542/100))*G2542),G2542*E2542)</f>
        <v>217.29999999999998</v>
      </c>
      <c r="I2542" s="45" t="str">
        <f>IF(OR(A2542="PM",A2542="PZ",A2542="PP"),H2542,"")</f>
        <v/>
      </c>
      <c r="J2542" s="45">
        <f>IF(A2542="S",H2542,"")</f>
        <v>217.29999999999998</v>
      </c>
      <c r="K2542" s="35"/>
      <c r="L2542" s="45" t="str">
        <f>IF(A2542="M06",H2542,"")</f>
        <v/>
      </c>
      <c r="M2542" s="45" t="str">
        <f>IF(OR(A2542="M02",A2542="M25",A2542="M01s"),H2542,"")</f>
        <v/>
      </c>
      <c r="N2542" s="46" t="e">
        <f>IF(A2542="ZMP",E2542*(1+(F2542/100)),#REF!)</f>
        <v>#REF!</v>
      </c>
      <c r="O2542" s="45" t="str">
        <f>IF(A2542="M01e",H2542,"")</f>
        <v/>
      </c>
    </row>
    <row r="2543" spans="1:15" ht="12.75" outlineLevel="2" x14ac:dyDescent="0.2">
      <c r="A2543" s="47"/>
      <c r="B2543" s="48"/>
      <c r="C2543" s="48"/>
      <c r="D2543" s="49"/>
      <c r="E2543" s="50"/>
      <c r="F2543" s="51"/>
      <c r="G2543" s="52"/>
      <c r="H2543" s="53"/>
      <c r="I2543" s="54"/>
      <c r="J2543" s="54"/>
      <c r="K2543" s="35"/>
      <c r="L2543" s="54"/>
      <c r="M2543" s="54"/>
      <c r="N2543" s="54"/>
      <c r="O2543" s="54"/>
    </row>
    <row r="2544" spans="1:15" ht="12.75" x14ac:dyDescent="0.2">
      <c r="A2544" s="27" t="s">
        <v>198</v>
      </c>
      <c r="B2544" s="28" t="s">
        <v>1448</v>
      </c>
      <c r="C2544" s="29" t="s">
        <v>1449</v>
      </c>
      <c r="D2544" s="30" t="s">
        <v>253</v>
      </c>
      <c r="E2544" s="31">
        <v>1</v>
      </c>
      <c r="F2544" s="32"/>
      <c r="G2544" s="33">
        <v>7785</v>
      </c>
      <c r="H2544" s="34">
        <f>G2544</f>
        <v>7785</v>
      </c>
      <c r="I2544" s="35">
        <f>SUM(I2545:I2548)</f>
        <v>3600</v>
      </c>
      <c r="J2544" s="35">
        <f>SUM(J2545:J2548)</f>
        <v>4185</v>
      </c>
      <c r="K2544" s="35">
        <f t="shared" si="921"/>
        <v>7785</v>
      </c>
      <c r="L2544" s="35">
        <f>SUM(L2545:L2548)</f>
        <v>0</v>
      </c>
      <c r="M2544" s="35">
        <f>SUM(M2545:M2548)</f>
        <v>0</v>
      </c>
      <c r="N2544" s="35"/>
      <c r="O2544" s="35">
        <f>SUM(O2545:O2548)</f>
        <v>0</v>
      </c>
    </row>
    <row r="2545" spans="1:15" ht="12.75" outlineLevel="1" collapsed="1" x14ac:dyDescent="0.2">
      <c r="A2545" s="38" t="s">
        <v>202</v>
      </c>
      <c r="B2545" s="39" t="s">
        <v>203</v>
      </c>
      <c r="C2545" s="39" t="s">
        <v>204</v>
      </c>
      <c r="D2545" s="40" t="s">
        <v>205</v>
      </c>
      <c r="E2545" s="41">
        <v>5</v>
      </c>
      <c r="F2545" s="42"/>
      <c r="G2545" s="43">
        <v>720</v>
      </c>
      <c r="H2545" s="44">
        <f>IF(ISNUMBER(F2545),(E2545*(1+(F2545/100))*G2545),G2545*E2545)</f>
        <v>3600</v>
      </c>
      <c r="I2545" s="45">
        <f>IF(OR(A2545="PM",A2545="PZ",A2545="PP"),H2545,"")</f>
        <v>3600</v>
      </c>
      <c r="J2545" s="45" t="str">
        <f>IF(A2545="S",H2545,"")</f>
        <v/>
      </c>
      <c r="K2545" s="35"/>
      <c r="L2545" s="45" t="str">
        <f>IF(A2545="M06",H2545,"")</f>
        <v/>
      </c>
      <c r="M2545" s="45" t="str">
        <f>IF(OR(A2545="M02",A2545="M25",A2545="M01s"),H2545,"")</f>
        <v/>
      </c>
      <c r="N2545" s="46" t="e">
        <f>IF(A2545="ZMP",E2545*(1+(F2545/100)),#REF!)</f>
        <v>#REF!</v>
      </c>
      <c r="O2545" s="45" t="str">
        <f>IF(A2545="M01e",H2545,"")</f>
        <v/>
      </c>
    </row>
    <row r="2546" spans="1:15" ht="12.75" outlineLevel="1" collapsed="1" x14ac:dyDescent="0.2">
      <c r="A2546" s="38" t="s">
        <v>315</v>
      </c>
      <c r="B2546" s="39" t="s">
        <v>15</v>
      </c>
      <c r="C2546" s="39" t="s">
        <v>16</v>
      </c>
      <c r="D2546" s="40" t="s">
        <v>17</v>
      </c>
      <c r="E2546" s="41">
        <v>1.5</v>
      </c>
      <c r="F2546" s="42"/>
      <c r="G2546" s="43">
        <v>990</v>
      </c>
      <c r="H2546" s="44">
        <f>IF(ISNUMBER(F2546),(E2546*(1+(F2546/100))*G2546),G2546*E2546)</f>
        <v>1485</v>
      </c>
      <c r="I2546" s="45" t="str">
        <f>IF(OR(A2546="PM",A2546="PZ",A2546="PP"),H2546,"")</f>
        <v/>
      </c>
      <c r="J2546" s="45">
        <f>IF(A2546="S",H2546,"")</f>
        <v>1485</v>
      </c>
      <c r="K2546" s="35"/>
      <c r="L2546" s="45" t="str">
        <f>IF(A2546="M06",H2546,"")</f>
        <v/>
      </c>
      <c r="M2546" s="45" t="str">
        <f>IF(OR(A2546="M02",A2546="M25",A2546="M01s"),H2546,"")</f>
        <v/>
      </c>
      <c r="N2546" s="46" t="e">
        <f>IF(A2546="ZMP",E2546*(1+(F2546/100)),#REF!)</f>
        <v>#REF!</v>
      </c>
      <c r="O2546" s="45" t="str">
        <f>IF(A2546="M01e",H2546,"")</f>
        <v/>
      </c>
    </row>
    <row r="2547" spans="1:15" ht="12.75" outlineLevel="1" collapsed="1" x14ac:dyDescent="0.2">
      <c r="A2547" s="38" t="s">
        <v>315</v>
      </c>
      <c r="B2547" s="39" t="s">
        <v>49</v>
      </c>
      <c r="C2547" s="39" t="s">
        <v>50</v>
      </c>
      <c r="D2547" s="40" t="s">
        <v>46</v>
      </c>
      <c r="E2547" s="41">
        <v>3</v>
      </c>
      <c r="F2547" s="42"/>
      <c r="G2547" s="43">
        <v>900</v>
      </c>
      <c r="H2547" s="44">
        <f>IF(ISNUMBER(F2547),(E2547*(1+(F2547/100))*G2547),G2547*E2547)</f>
        <v>2700</v>
      </c>
      <c r="I2547" s="45" t="str">
        <f>IF(OR(A2547="PM",A2547="PZ",A2547="PP"),H2547,"")</f>
        <v/>
      </c>
      <c r="J2547" s="45">
        <f>IF(A2547="S",H2547,"")</f>
        <v>2700</v>
      </c>
      <c r="K2547" s="35"/>
      <c r="L2547" s="45" t="str">
        <f>IF(A2547="M06",H2547,"")</f>
        <v/>
      </c>
      <c r="M2547" s="45" t="str">
        <f>IF(OR(A2547="M02",A2547="M25",A2547="M01s"),H2547,"")</f>
        <v/>
      </c>
      <c r="N2547" s="46" t="e">
        <f>IF(A2547="ZMP",E2547*(1+(F2547/100)),#REF!)</f>
        <v>#REF!</v>
      </c>
      <c r="O2547" s="45" t="str">
        <f>IF(A2547="M01e",H2547,"")</f>
        <v/>
      </c>
    </row>
    <row r="2548" spans="1:15" ht="12.75" outlineLevel="2" x14ac:dyDescent="0.2">
      <c r="A2548" s="47"/>
      <c r="B2548" s="48"/>
      <c r="C2548" s="48"/>
      <c r="D2548" s="49"/>
      <c r="E2548" s="50"/>
      <c r="F2548" s="51"/>
      <c r="G2548" s="52"/>
      <c r="H2548" s="53"/>
      <c r="I2548" s="54"/>
      <c r="J2548" s="54"/>
      <c r="K2548" s="35"/>
      <c r="L2548" s="54"/>
      <c r="M2548" s="54"/>
      <c r="N2548" s="54"/>
      <c r="O2548" s="54"/>
    </row>
    <row r="2549" spans="1:15" ht="12.75" x14ac:dyDescent="0.2">
      <c r="A2549" s="27" t="s">
        <v>198</v>
      </c>
      <c r="B2549" s="28" t="s">
        <v>1450</v>
      </c>
      <c r="C2549" s="29" t="s">
        <v>1451</v>
      </c>
      <c r="D2549" s="30" t="s">
        <v>253</v>
      </c>
      <c r="E2549" s="31">
        <v>1</v>
      </c>
      <c r="F2549" s="32"/>
      <c r="G2549" s="33">
        <v>89.48</v>
      </c>
      <c r="H2549" s="34">
        <f>G2549</f>
        <v>89.48</v>
      </c>
      <c r="I2549" s="35">
        <f>SUM(I2550:I2553)</f>
        <v>23.76</v>
      </c>
      <c r="J2549" s="35">
        <f>SUM(J2550:J2553)</f>
        <v>45</v>
      </c>
      <c r="K2549" s="35">
        <f t="shared" si="921"/>
        <v>68.760000000000005</v>
      </c>
      <c r="L2549" s="35">
        <f>SUM(L2550:L2553)</f>
        <v>0</v>
      </c>
      <c r="M2549" s="35">
        <f>SUM(M2550:M2553)</f>
        <v>20.72</v>
      </c>
      <c r="N2549" s="35"/>
      <c r="O2549" s="35">
        <f>SUM(O2550:O2553)</f>
        <v>0</v>
      </c>
    </row>
    <row r="2550" spans="1:15" ht="12.75" outlineLevel="1" collapsed="1" x14ac:dyDescent="0.2">
      <c r="A2550" s="38" t="s">
        <v>202</v>
      </c>
      <c r="B2550" s="39" t="s">
        <v>203</v>
      </c>
      <c r="C2550" s="39" t="s">
        <v>204</v>
      </c>
      <c r="D2550" s="40" t="s">
        <v>205</v>
      </c>
      <c r="E2550" s="41">
        <v>3.3000000000000002E-2</v>
      </c>
      <c r="F2550" s="42"/>
      <c r="G2550" s="43">
        <v>720</v>
      </c>
      <c r="H2550" s="44">
        <f>IF(ISNUMBER(F2550),(E2550*(1+(F2550/100))*G2550),G2550*E2550)</f>
        <v>23.76</v>
      </c>
      <c r="I2550" s="45">
        <f>IF(OR(A2550="PM",A2550="PZ",A2550="PP"),H2550,"")</f>
        <v>23.76</v>
      </c>
      <c r="J2550" s="45" t="str">
        <f>IF(A2550="S",H2550,"")</f>
        <v/>
      </c>
      <c r="K2550" s="35"/>
      <c r="L2550" s="45" t="str">
        <f>IF(A2550="M06",H2550,"")</f>
        <v/>
      </c>
      <c r="M2550" s="45" t="str">
        <f>IF(OR(A2550="M02",A2550="M25",A2550="M01s"),H2550,"")</f>
        <v/>
      </c>
      <c r="N2550" s="46" t="e">
        <f>IF(A2550="ZMP",E2550*(1+(F2550/100)),#REF!)</f>
        <v>#REF!</v>
      </c>
      <c r="O2550" s="45" t="str">
        <f>IF(A2550="M01e",H2550,"")</f>
        <v/>
      </c>
    </row>
    <row r="2551" spans="1:15" ht="12.75" outlineLevel="1" collapsed="1" x14ac:dyDescent="0.2">
      <c r="A2551" s="38" t="s">
        <v>315</v>
      </c>
      <c r="B2551" s="39" t="s">
        <v>49</v>
      </c>
      <c r="C2551" s="39" t="s">
        <v>50</v>
      </c>
      <c r="D2551" s="40" t="s">
        <v>46</v>
      </c>
      <c r="E2551" s="41">
        <v>0.05</v>
      </c>
      <c r="F2551" s="42"/>
      <c r="G2551" s="43">
        <v>900</v>
      </c>
      <c r="H2551" s="44">
        <f>IF(ISNUMBER(F2551),(E2551*(1+(F2551/100))*G2551),G2551*E2551)</f>
        <v>45</v>
      </c>
      <c r="I2551" s="45" t="str">
        <f>IF(OR(A2551="PM",A2551="PZ",A2551="PP"),H2551,"")</f>
        <v/>
      </c>
      <c r="J2551" s="45">
        <f>IF(A2551="S",H2551,"")</f>
        <v>45</v>
      </c>
      <c r="K2551" s="35"/>
      <c r="L2551" s="45" t="str">
        <f>IF(A2551="M06",H2551,"")</f>
        <v/>
      </c>
      <c r="M2551" s="45" t="str">
        <f>IF(OR(A2551="M02",A2551="M25",A2551="M01s"),H2551,"")</f>
        <v/>
      </c>
      <c r="N2551" s="46" t="e">
        <f>IF(A2551="ZMP",E2551*(1+(F2551/100)),#REF!)</f>
        <v>#REF!</v>
      </c>
      <c r="O2551" s="45" t="str">
        <f>IF(A2551="M01e",H2551,"")</f>
        <v/>
      </c>
    </row>
    <row r="2552" spans="1:15" ht="12.75" outlineLevel="1" collapsed="1" x14ac:dyDescent="0.2">
      <c r="A2552" s="38" t="s">
        <v>228</v>
      </c>
      <c r="B2552" s="39" t="s">
        <v>1452</v>
      </c>
      <c r="C2552" s="39" t="s">
        <v>1453</v>
      </c>
      <c r="D2552" s="40" t="s">
        <v>111</v>
      </c>
      <c r="E2552" s="41">
        <v>1</v>
      </c>
      <c r="F2552" s="42"/>
      <c r="G2552" s="43">
        <v>20.72</v>
      </c>
      <c r="H2552" s="44">
        <f>IF(ISNUMBER(F2552),(E2552*(1+(F2552/100))*G2552),G2552*E2552)</f>
        <v>20.72</v>
      </c>
      <c r="I2552" s="45" t="str">
        <f>IF(OR(A2552="PM",A2552="PZ",A2552="PP"),H2552,"")</f>
        <v/>
      </c>
      <c r="J2552" s="45" t="str">
        <f>IF(A2552="S",H2552,"")</f>
        <v/>
      </c>
      <c r="K2552" s="35"/>
      <c r="L2552" s="45" t="str">
        <f>IF(A2552="M06",H2552,"")</f>
        <v/>
      </c>
      <c r="M2552" s="45">
        <f>IF(OR(A2552="M02",A2552="M25",A2552="M01s"),H2552,"")</f>
        <v>20.72</v>
      </c>
      <c r="N2552" s="46" t="e">
        <f>IF(A2552="ZMP",E2552*(1+(F2552/100)),#REF!)</f>
        <v>#REF!</v>
      </c>
      <c r="O2552" s="45" t="str">
        <f>IF(A2552="M01e",H2552,"")</f>
        <v/>
      </c>
    </row>
    <row r="2553" spans="1:15" ht="12.75" outlineLevel="2" x14ac:dyDescent="0.2">
      <c r="A2553" s="47"/>
      <c r="B2553" s="48"/>
      <c r="C2553" s="48"/>
      <c r="D2553" s="49"/>
      <c r="E2553" s="50"/>
      <c r="F2553" s="51"/>
      <c r="G2553" s="52"/>
      <c r="H2553" s="53"/>
      <c r="I2553" s="54"/>
      <c r="J2553" s="54"/>
      <c r="K2553" s="35"/>
      <c r="L2553" s="54"/>
      <c r="M2553" s="54"/>
      <c r="N2553" s="54"/>
      <c r="O2553" s="54"/>
    </row>
    <row r="2554" spans="1:15" ht="12.75" x14ac:dyDescent="0.2">
      <c r="A2554" s="27" t="s">
        <v>198</v>
      </c>
      <c r="B2554" s="28" t="s">
        <v>1454</v>
      </c>
      <c r="C2554" s="29" t="s">
        <v>1455</v>
      </c>
      <c r="D2554" s="30" t="s">
        <v>253</v>
      </c>
      <c r="E2554" s="31">
        <v>1</v>
      </c>
      <c r="F2554" s="32"/>
      <c r="G2554" s="33">
        <v>114.16</v>
      </c>
      <c r="H2554" s="34">
        <f>G2554</f>
        <v>114.16</v>
      </c>
      <c r="I2554" s="35">
        <f>SUM(I2555:I2558)</f>
        <v>23.76</v>
      </c>
      <c r="J2554" s="35">
        <f>SUM(J2555:J2558)</f>
        <v>45</v>
      </c>
      <c r="K2554" s="35">
        <f t="shared" si="921"/>
        <v>68.760000000000005</v>
      </c>
      <c r="L2554" s="35">
        <f>SUM(L2555:L2558)</f>
        <v>0</v>
      </c>
      <c r="M2554" s="35">
        <f>SUM(M2555:M2558)</f>
        <v>45.4</v>
      </c>
      <c r="N2554" s="35"/>
      <c r="O2554" s="35">
        <f>SUM(O2555:O2558)</f>
        <v>0</v>
      </c>
    </row>
    <row r="2555" spans="1:15" ht="12.75" outlineLevel="1" collapsed="1" x14ac:dyDescent="0.2">
      <c r="A2555" s="38" t="s">
        <v>202</v>
      </c>
      <c r="B2555" s="39" t="s">
        <v>203</v>
      </c>
      <c r="C2555" s="39" t="s">
        <v>204</v>
      </c>
      <c r="D2555" s="40" t="s">
        <v>205</v>
      </c>
      <c r="E2555" s="41">
        <v>3.3000000000000002E-2</v>
      </c>
      <c r="F2555" s="42"/>
      <c r="G2555" s="43">
        <v>720</v>
      </c>
      <c r="H2555" s="44">
        <f>IF(ISNUMBER(F2555),(E2555*(1+(F2555/100))*G2555),G2555*E2555)</f>
        <v>23.76</v>
      </c>
      <c r="I2555" s="45">
        <f>IF(OR(A2555="PM",A2555="PZ",A2555="PP"),H2555,"")</f>
        <v>23.76</v>
      </c>
      <c r="J2555" s="45" t="str">
        <f>IF(A2555="S",H2555,"")</f>
        <v/>
      </c>
      <c r="K2555" s="35"/>
      <c r="L2555" s="45" t="str">
        <f>IF(A2555="M06",H2555,"")</f>
        <v/>
      </c>
      <c r="M2555" s="45" t="str">
        <f>IF(OR(A2555="M02",A2555="M25",A2555="M01s"),H2555,"")</f>
        <v/>
      </c>
      <c r="N2555" s="46" t="e">
        <f>IF(A2555="ZMP",E2555*(1+(F2555/100)),#REF!)</f>
        <v>#REF!</v>
      </c>
      <c r="O2555" s="45" t="str">
        <f>IF(A2555="M01e",H2555,"")</f>
        <v/>
      </c>
    </row>
    <row r="2556" spans="1:15" ht="12.75" outlineLevel="1" collapsed="1" x14ac:dyDescent="0.2">
      <c r="A2556" s="38" t="s">
        <v>315</v>
      </c>
      <c r="B2556" s="39" t="s">
        <v>49</v>
      </c>
      <c r="C2556" s="39" t="s">
        <v>50</v>
      </c>
      <c r="D2556" s="40" t="s">
        <v>46</v>
      </c>
      <c r="E2556" s="41">
        <v>0.05</v>
      </c>
      <c r="F2556" s="42"/>
      <c r="G2556" s="43">
        <v>900</v>
      </c>
      <c r="H2556" s="44">
        <f>IF(ISNUMBER(F2556),(E2556*(1+(F2556/100))*G2556),G2556*E2556)</f>
        <v>45</v>
      </c>
      <c r="I2556" s="45" t="str">
        <f>IF(OR(A2556="PM",A2556="PZ",A2556="PP"),H2556,"")</f>
        <v/>
      </c>
      <c r="J2556" s="45">
        <f>IF(A2556="S",H2556,"")</f>
        <v>45</v>
      </c>
      <c r="K2556" s="35"/>
      <c r="L2556" s="45" t="str">
        <f>IF(A2556="M06",H2556,"")</f>
        <v/>
      </c>
      <c r="M2556" s="45" t="str">
        <f>IF(OR(A2556="M02",A2556="M25",A2556="M01s"),H2556,"")</f>
        <v/>
      </c>
      <c r="N2556" s="46" t="e">
        <f>IF(A2556="ZMP",E2556*(1+(F2556/100)),#REF!)</f>
        <v>#REF!</v>
      </c>
      <c r="O2556" s="45" t="str">
        <f>IF(A2556="M01e",H2556,"")</f>
        <v/>
      </c>
    </row>
    <row r="2557" spans="1:15" ht="12.75" outlineLevel="1" collapsed="1" x14ac:dyDescent="0.2">
      <c r="A2557" s="38" t="s">
        <v>228</v>
      </c>
      <c r="B2557" s="39" t="s">
        <v>437</v>
      </c>
      <c r="C2557" s="39" t="s">
        <v>438</v>
      </c>
      <c r="D2557" s="40" t="s">
        <v>111</v>
      </c>
      <c r="E2557" s="41">
        <v>1</v>
      </c>
      <c r="F2557" s="42"/>
      <c r="G2557" s="43">
        <v>45.4</v>
      </c>
      <c r="H2557" s="44">
        <f>IF(ISNUMBER(F2557),(E2557*(1+(F2557/100))*G2557),G2557*E2557)</f>
        <v>45.4</v>
      </c>
      <c r="I2557" s="45" t="str">
        <f>IF(OR(A2557="PM",A2557="PZ",A2557="PP"),H2557,"")</f>
        <v/>
      </c>
      <c r="J2557" s="45" t="str">
        <f>IF(A2557="S",H2557,"")</f>
        <v/>
      </c>
      <c r="K2557" s="35"/>
      <c r="L2557" s="45" t="str">
        <f>IF(A2557="M06",H2557,"")</f>
        <v/>
      </c>
      <c r="M2557" s="45">
        <f>IF(OR(A2557="M02",A2557="M25",A2557="M01s"),H2557,"")</f>
        <v>45.4</v>
      </c>
      <c r="N2557" s="46" t="e">
        <f>IF(A2557="ZMP",E2557*(1+(F2557/100)),#REF!)</f>
        <v>#REF!</v>
      </c>
      <c r="O2557" s="45" t="str">
        <f>IF(A2557="M01e",H2557,"")</f>
        <v/>
      </c>
    </row>
    <row r="2558" spans="1:15" ht="12.75" outlineLevel="2" x14ac:dyDescent="0.2">
      <c r="A2558" s="47"/>
      <c r="B2558" s="48"/>
      <c r="C2558" s="48"/>
      <c r="D2558" s="49"/>
      <c r="E2558" s="50"/>
      <c r="F2558" s="51"/>
      <c r="G2558" s="52"/>
      <c r="H2558" s="53"/>
      <c r="I2558" s="54"/>
      <c r="J2558" s="54"/>
      <c r="K2558" s="35"/>
      <c r="L2558" s="54"/>
      <c r="M2558" s="54"/>
      <c r="N2558" s="54"/>
      <c r="O2558" s="54"/>
    </row>
    <row r="2559" spans="1:15" ht="12.75" x14ac:dyDescent="0.2">
      <c r="A2559" s="27" t="s">
        <v>198</v>
      </c>
      <c r="B2559" s="28" t="s">
        <v>1456</v>
      </c>
      <c r="C2559" s="29" t="s">
        <v>1457</v>
      </c>
      <c r="D2559" s="30" t="s">
        <v>253</v>
      </c>
      <c r="E2559" s="31">
        <v>1</v>
      </c>
      <c r="F2559" s="32"/>
      <c r="G2559" s="33">
        <v>110.25</v>
      </c>
      <c r="H2559" s="34">
        <f>G2559</f>
        <v>110.25</v>
      </c>
      <c r="I2559" s="35">
        <f>SUM(I2560:I2563)</f>
        <v>23.76</v>
      </c>
      <c r="J2559" s="35">
        <f>SUM(J2560:J2563)</f>
        <v>45</v>
      </c>
      <c r="K2559" s="35">
        <f t="shared" si="921"/>
        <v>68.760000000000005</v>
      </c>
      <c r="L2559" s="35">
        <f>SUM(L2560:L2563)</f>
        <v>0</v>
      </c>
      <c r="M2559" s="35">
        <f>SUM(M2560:M2563)</f>
        <v>41.49</v>
      </c>
      <c r="N2559" s="35"/>
      <c r="O2559" s="35">
        <f>SUM(O2560:O2563)</f>
        <v>0</v>
      </c>
    </row>
    <row r="2560" spans="1:15" ht="12.75" outlineLevel="1" collapsed="1" x14ac:dyDescent="0.2">
      <c r="A2560" s="38" t="s">
        <v>202</v>
      </c>
      <c r="B2560" s="39" t="s">
        <v>203</v>
      </c>
      <c r="C2560" s="39" t="s">
        <v>204</v>
      </c>
      <c r="D2560" s="40" t="s">
        <v>205</v>
      </c>
      <c r="E2560" s="41">
        <v>3.3000000000000002E-2</v>
      </c>
      <c r="F2560" s="42"/>
      <c r="G2560" s="43">
        <v>720</v>
      </c>
      <c r="H2560" s="44">
        <f>IF(ISNUMBER(F2560),(E2560*(1+(F2560/100))*G2560),G2560*E2560)</f>
        <v>23.76</v>
      </c>
      <c r="I2560" s="45">
        <f>IF(OR(A2560="PM",A2560="PZ",A2560="PP"),H2560,"")</f>
        <v>23.76</v>
      </c>
      <c r="J2560" s="45" t="str">
        <f>IF(A2560="S",H2560,"")</f>
        <v/>
      </c>
      <c r="K2560" s="35"/>
      <c r="L2560" s="45" t="str">
        <f>IF(A2560="M06",H2560,"")</f>
        <v/>
      </c>
      <c r="M2560" s="45" t="str">
        <f>IF(OR(A2560="M02",A2560="M25",A2560="M01s"),H2560,"")</f>
        <v/>
      </c>
      <c r="N2560" s="46" t="e">
        <f>IF(A2560="ZMP",E2560*(1+(F2560/100)),#REF!)</f>
        <v>#REF!</v>
      </c>
      <c r="O2560" s="45" t="str">
        <f>IF(A2560="M01e",H2560,"")</f>
        <v/>
      </c>
    </row>
    <row r="2561" spans="1:15" ht="12.75" outlineLevel="1" collapsed="1" x14ac:dyDescent="0.2">
      <c r="A2561" s="38" t="s">
        <v>315</v>
      </c>
      <c r="B2561" s="39" t="s">
        <v>49</v>
      </c>
      <c r="C2561" s="39" t="s">
        <v>50</v>
      </c>
      <c r="D2561" s="40" t="s">
        <v>46</v>
      </c>
      <c r="E2561" s="41">
        <v>0.05</v>
      </c>
      <c r="F2561" s="42"/>
      <c r="G2561" s="43">
        <v>900</v>
      </c>
      <c r="H2561" s="44">
        <f>IF(ISNUMBER(F2561),(E2561*(1+(F2561/100))*G2561),G2561*E2561)</f>
        <v>45</v>
      </c>
      <c r="I2561" s="45" t="str">
        <f>IF(OR(A2561="PM",A2561="PZ",A2561="PP"),H2561,"")</f>
        <v/>
      </c>
      <c r="J2561" s="45">
        <f>IF(A2561="S",H2561,"")</f>
        <v>45</v>
      </c>
      <c r="K2561" s="35"/>
      <c r="L2561" s="45" t="str">
        <f>IF(A2561="M06",H2561,"")</f>
        <v/>
      </c>
      <c r="M2561" s="45" t="str">
        <f>IF(OR(A2561="M02",A2561="M25",A2561="M01s"),H2561,"")</f>
        <v/>
      </c>
      <c r="N2561" s="46" t="e">
        <f>IF(A2561="ZMP",E2561*(1+(F2561/100)),#REF!)</f>
        <v>#REF!</v>
      </c>
      <c r="O2561" s="45" t="str">
        <f>IF(A2561="M01e",H2561,"")</f>
        <v/>
      </c>
    </row>
    <row r="2562" spans="1:15" ht="12.75" outlineLevel="1" collapsed="1" x14ac:dyDescent="0.2">
      <c r="A2562" s="38" t="s">
        <v>228</v>
      </c>
      <c r="B2562" s="39" t="s">
        <v>1458</v>
      </c>
      <c r="C2562" s="39" t="s">
        <v>1459</v>
      </c>
      <c r="D2562" s="40" t="s">
        <v>111</v>
      </c>
      <c r="E2562" s="41">
        <v>1</v>
      </c>
      <c r="F2562" s="42"/>
      <c r="G2562" s="43">
        <v>41.49</v>
      </c>
      <c r="H2562" s="44">
        <f>IF(ISNUMBER(F2562),(E2562*(1+(F2562/100))*G2562),G2562*E2562)</f>
        <v>41.49</v>
      </c>
      <c r="I2562" s="45" t="str">
        <f>IF(OR(A2562="PM",A2562="PZ",A2562="PP"),H2562,"")</f>
        <v/>
      </c>
      <c r="J2562" s="45" t="str">
        <f>IF(A2562="S",H2562,"")</f>
        <v/>
      </c>
      <c r="K2562" s="35"/>
      <c r="L2562" s="45" t="str">
        <f>IF(A2562="M06",H2562,"")</f>
        <v/>
      </c>
      <c r="M2562" s="45">
        <f>IF(OR(A2562="M02",A2562="M25",A2562="M01s"),H2562,"")</f>
        <v>41.49</v>
      </c>
      <c r="N2562" s="46" t="e">
        <f>IF(A2562="ZMP",E2562*(1+(F2562/100)),#REF!)</f>
        <v>#REF!</v>
      </c>
      <c r="O2562" s="45" t="str">
        <f>IF(A2562="M01e",H2562,"")</f>
        <v/>
      </c>
    </row>
    <row r="2563" spans="1:15" ht="12.75" outlineLevel="2" x14ac:dyDescent="0.2">
      <c r="A2563" s="47"/>
      <c r="B2563" s="48"/>
      <c r="C2563" s="48"/>
      <c r="D2563" s="49"/>
      <c r="E2563" s="50"/>
      <c r="F2563" s="51"/>
      <c r="G2563" s="52"/>
      <c r="H2563" s="53"/>
      <c r="I2563" s="54"/>
      <c r="J2563" s="54"/>
      <c r="K2563" s="35"/>
      <c r="L2563" s="54"/>
      <c r="M2563" s="54"/>
      <c r="N2563" s="54"/>
      <c r="O2563" s="54"/>
    </row>
    <row r="2564" spans="1:15" ht="12.75" x14ac:dyDescent="0.2">
      <c r="A2564" s="27" t="s">
        <v>198</v>
      </c>
      <c r="B2564" s="28" t="s">
        <v>1460</v>
      </c>
      <c r="C2564" s="29" t="s">
        <v>1461</v>
      </c>
      <c r="D2564" s="30" t="s">
        <v>253</v>
      </c>
      <c r="E2564" s="31">
        <v>1</v>
      </c>
      <c r="F2564" s="32"/>
      <c r="G2564" s="33">
        <v>5568.68</v>
      </c>
      <c r="H2564" s="34">
        <f>G2564</f>
        <v>5568.68</v>
      </c>
      <c r="I2564" s="35">
        <f>SUM(I2565:I2568)</f>
        <v>367.92</v>
      </c>
      <c r="J2564" s="35">
        <f>SUM(J2565:J2568)</f>
        <v>30.400000000000002</v>
      </c>
      <c r="K2564" s="35">
        <f t="shared" ref="K2564:K2625" si="940">I2564+J2564</f>
        <v>398.32</v>
      </c>
      <c r="L2564" s="35">
        <f>SUM(L2565:L2568)</f>
        <v>0</v>
      </c>
      <c r="M2564" s="35">
        <f>SUM(M2565:M2568)</f>
        <v>5171.5600000000004</v>
      </c>
      <c r="N2564" s="35"/>
      <c r="O2564" s="35">
        <f>SUM(O2565:O2568)</f>
        <v>0</v>
      </c>
    </row>
    <row r="2565" spans="1:15" ht="12.75" outlineLevel="1" collapsed="1" x14ac:dyDescent="0.2">
      <c r="A2565" s="38" t="s">
        <v>202</v>
      </c>
      <c r="B2565" s="39" t="s">
        <v>203</v>
      </c>
      <c r="C2565" s="39" t="s">
        <v>204</v>
      </c>
      <c r="D2565" s="40" t="s">
        <v>205</v>
      </c>
      <c r="E2565" s="41">
        <v>0.51100000000000001</v>
      </c>
      <c r="F2565" s="42"/>
      <c r="G2565" s="43">
        <v>720</v>
      </c>
      <c r="H2565" s="44">
        <f>IF(ISNUMBER(F2565),(E2565*(1+(F2565/100))*G2565),G2565*E2565)</f>
        <v>367.92</v>
      </c>
      <c r="I2565" s="45">
        <f>IF(OR(A2565="PM",A2565="PZ",A2565="PP"),H2565,"")</f>
        <v>367.92</v>
      </c>
      <c r="J2565" s="45" t="str">
        <f>IF(A2565="S",H2565,"")</f>
        <v/>
      </c>
      <c r="K2565" s="35"/>
      <c r="L2565" s="45" t="str">
        <f>IF(A2565="M06",H2565,"")</f>
        <v/>
      </c>
      <c r="M2565" s="45" t="str">
        <f>IF(OR(A2565="M02",A2565="M25",A2565="M01s"),H2565,"")</f>
        <v/>
      </c>
      <c r="N2565" s="46" t="e">
        <f>IF(A2565="ZMP",E2565*(1+(F2565/100)),#REF!)</f>
        <v>#REF!</v>
      </c>
      <c r="O2565" s="45" t="str">
        <f>IF(A2565="M01e",H2565,"")</f>
        <v/>
      </c>
    </row>
    <row r="2566" spans="1:15" ht="12.75" outlineLevel="1" collapsed="1" x14ac:dyDescent="0.2">
      <c r="A2566" s="38" t="s">
        <v>315</v>
      </c>
      <c r="B2566" s="39" t="s">
        <v>75</v>
      </c>
      <c r="C2566" s="39" t="s">
        <v>76</v>
      </c>
      <c r="D2566" s="40" t="s">
        <v>17</v>
      </c>
      <c r="E2566" s="41">
        <v>0.04</v>
      </c>
      <c r="F2566" s="42"/>
      <c r="G2566" s="43">
        <v>760</v>
      </c>
      <c r="H2566" s="44">
        <f>IF(ISNUMBER(F2566),(E2566*(1+(F2566/100))*G2566),G2566*E2566)</f>
        <v>30.400000000000002</v>
      </c>
      <c r="I2566" s="45" t="str">
        <f>IF(OR(A2566="PM",A2566="PZ",A2566="PP"),H2566,"")</f>
        <v/>
      </c>
      <c r="J2566" s="45">
        <f>IF(A2566="S",H2566,"")</f>
        <v>30.400000000000002</v>
      </c>
      <c r="K2566" s="35"/>
      <c r="L2566" s="45" t="str">
        <f>IF(A2566="M06",H2566,"")</f>
        <v/>
      </c>
      <c r="M2566" s="45" t="str">
        <f>IF(OR(A2566="M02",A2566="M25",A2566="M01s"),H2566,"")</f>
        <v/>
      </c>
      <c r="N2566" s="46" t="e">
        <f>IF(A2566="ZMP",E2566*(1+(F2566/100)),#REF!)</f>
        <v>#REF!</v>
      </c>
      <c r="O2566" s="45" t="str">
        <f>IF(A2566="M01e",H2566,"")</f>
        <v/>
      </c>
    </row>
    <row r="2567" spans="1:15" ht="12.75" outlineLevel="1" collapsed="1" x14ac:dyDescent="0.2">
      <c r="A2567" s="38" t="s">
        <v>316</v>
      </c>
      <c r="B2567" s="39" t="s">
        <v>1462</v>
      </c>
      <c r="C2567" s="39" t="s">
        <v>1463</v>
      </c>
      <c r="D2567" s="40" t="s">
        <v>111</v>
      </c>
      <c r="E2567" s="41">
        <v>1</v>
      </c>
      <c r="F2567" s="42"/>
      <c r="G2567" s="43">
        <v>5171.5600000000004</v>
      </c>
      <c r="H2567" s="44">
        <f>IF(ISNUMBER(F2567),(E2567*(1+(F2567/100))*G2567),G2567*E2567)</f>
        <v>5171.5600000000004</v>
      </c>
      <c r="I2567" s="45" t="str">
        <f>IF(OR(A2567="PM",A2567="PZ",A2567="PP"),H2567,"")</f>
        <v/>
      </c>
      <c r="J2567" s="45" t="str">
        <f>IF(A2567="S",H2567,"")</f>
        <v/>
      </c>
      <c r="K2567" s="35"/>
      <c r="L2567" s="45" t="str">
        <f>IF(A2567="M06",H2567,"")</f>
        <v/>
      </c>
      <c r="M2567" s="45">
        <f>IF(OR(A2567="M02",A2567="M25",A2567="M01s"),H2567,"")</f>
        <v>5171.5600000000004</v>
      </c>
      <c r="N2567" s="46" t="e">
        <f>IF(A2567="ZMP",E2567*(1+(F2567/100)),#REF!)</f>
        <v>#REF!</v>
      </c>
      <c r="O2567" s="45" t="str">
        <f>IF(A2567="M01e",H2567,"")</f>
        <v/>
      </c>
    </row>
    <row r="2568" spans="1:15" ht="12.75" outlineLevel="2" x14ac:dyDescent="0.2">
      <c r="A2568" s="47"/>
      <c r="B2568" s="48"/>
      <c r="C2568" s="48"/>
      <c r="D2568" s="49"/>
      <c r="E2568" s="50"/>
      <c r="F2568" s="51"/>
      <c r="G2568" s="52"/>
      <c r="H2568" s="53"/>
      <c r="I2568" s="54"/>
      <c r="J2568" s="54"/>
      <c r="K2568" s="35"/>
      <c r="L2568" s="54"/>
      <c r="M2568" s="54"/>
      <c r="N2568" s="54"/>
      <c r="O2568" s="54"/>
    </row>
    <row r="2569" spans="1:15" ht="12.75" x14ac:dyDescent="0.2">
      <c r="A2569" s="27" t="s">
        <v>198</v>
      </c>
      <c r="B2569" s="28" t="s">
        <v>1464</v>
      </c>
      <c r="C2569" s="29" t="s">
        <v>1465</v>
      </c>
      <c r="D2569" s="30" t="s">
        <v>253</v>
      </c>
      <c r="E2569" s="31">
        <v>1</v>
      </c>
      <c r="F2569" s="32"/>
      <c r="G2569" s="33">
        <v>3178.19</v>
      </c>
      <c r="H2569" s="34">
        <f>G2569</f>
        <v>3178.19</v>
      </c>
      <c r="I2569" s="35">
        <f>SUM(I2570:I2573)</f>
        <v>430.56</v>
      </c>
      <c r="J2569" s="35">
        <f>SUM(J2570:J2573)</f>
        <v>30.400000000000002</v>
      </c>
      <c r="K2569" s="35">
        <f t="shared" si="940"/>
        <v>460.96</v>
      </c>
      <c r="L2569" s="35">
        <f>SUM(L2570:L2573)</f>
        <v>0</v>
      </c>
      <c r="M2569" s="35">
        <f>SUM(M2570:M2573)</f>
        <v>2718.43</v>
      </c>
      <c r="N2569" s="35"/>
      <c r="O2569" s="35">
        <f>SUM(O2570:O2573)</f>
        <v>0</v>
      </c>
    </row>
    <row r="2570" spans="1:15" ht="12.75" outlineLevel="1" collapsed="1" x14ac:dyDescent="0.2">
      <c r="A2570" s="38" t="s">
        <v>202</v>
      </c>
      <c r="B2570" s="39" t="s">
        <v>203</v>
      </c>
      <c r="C2570" s="39" t="s">
        <v>204</v>
      </c>
      <c r="D2570" s="40" t="s">
        <v>205</v>
      </c>
      <c r="E2570" s="41">
        <v>0.59799999999999998</v>
      </c>
      <c r="F2570" s="42"/>
      <c r="G2570" s="43">
        <v>720</v>
      </c>
      <c r="H2570" s="44">
        <f>IF(ISNUMBER(F2570),(E2570*(1+(F2570/100))*G2570),G2570*E2570)</f>
        <v>430.56</v>
      </c>
      <c r="I2570" s="45">
        <f>IF(OR(A2570="PM",A2570="PZ",A2570="PP"),H2570,"")</f>
        <v>430.56</v>
      </c>
      <c r="J2570" s="45" t="str">
        <f>IF(A2570="S",H2570,"")</f>
        <v/>
      </c>
      <c r="K2570" s="35"/>
      <c r="L2570" s="45" t="str">
        <f>IF(A2570="M06",H2570,"")</f>
        <v/>
      </c>
      <c r="M2570" s="45" t="str">
        <f>IF(OR(A2570="M02",A2570="M25",A2570="M01s"),H2570,"")</f>
        <v/>
      </c>
      <c r="N2570" s="46" t="e">
        <f>IF(A2570="ZMP",E2570*(1+(F2570/100)),#REF!)</f>
        <v>#REF!</v>
      </c>
      <c r="O2570" s="45" t="str">
        <f>IF(A2570="M01e",H2570,"")</f>
        <v/>
      </c>
    </row>
    <row r="2571" spans="1:15" ht="12.75" outlineLevel="1" collapsed="1" x14ac:dyDescent="0.2">
      <c r="A2571" s="38" t="s">
        <v>315</v>
      </c>
      <c r="B2571" s="39" t="s">
        <v>75</v>
      </c>
      <c r="C2571" s="39" t="s">
        <v>76</v>
      </c>
      <c r="D2571" s="40" t="s">
        <v>17</v>
      </c>
      <c r="E2571" s="41">
        <v>0.04</v>
      </c>
      <c r="F2571" s="42"/>
      <c r="G2571" s="43">
        <v>760</v>
      </c>
      <c r="H2571" s="44">
        <f>IF(ISNUMBER(F2571),(E2571*(1+(F2571/100))*G2571),G2571*E2571)</f>
        <v>30.400000000000002</v>
      </c>
      <c r="I2571" s="45" t="str">
        <f>IF(OR(A2571="PM",A2571="PZ",A2571="PP"),H2571,"")</f>
        <v/>
      </c>
      <c r="J2571" s="45">
        <f>IF(A2571="S",H2571,"")</f>
        <v>30.400000000000002</v>
      </c>
      <c r="K2571" s="35"/>
      <c r="L2571" s="45" t="str">
        <f>IF(A2571="M06",H2571,"")</f>
        <v/>
      </c>
      <c r="M2571" s="45" t="str">
        <f>IF(OR(A2571="M02",A2571="M25",A2571="M01s"),H2571,"")</f>
        <v/>
      </c>
      <c r="N2571" s="46" t="e">
        <f>IF(A2571="ZMP",E2571*(1+(F2571/100)),#REF!)</f>
        <v>#REF!</v>
      </c>
      <c r="O2571" s="45" t="str">
        <f>IF(A2571="M01e",H2571,"")</f>
        <v/>
      </c>
    </row>
    <row r="2572" spans="1:15" ht="12.75" outlineLevel="1" collapsed="1" x14ac:dyDescent="0.2">
      <c r="A2572" s="38" t="s">
        <v>316</v>
      </c>
      <c r="B2572" s="39" t="s">
        <v>1466</v>
      </c>
      <c r="C2572" s="39" t="s">
        <v>1467</v>
      </c>
      <c r="D2572" s="40" t="s">
        <v>111</v>
      </c>
      <c r="E2572" s="41">
        <v>1</v>
      </c>
      <c r="F2572" s="42"/>
      <c r="G2572" s="43">
        <v>2718.43</v>
      </c>
      <c r="H2572" s="44">
        <f>IF(ISNUMBER(F2572),(E2572*(1+(F2572/100))*G2572),G2572*E2572)</f>
        <v>2718.43</v>
      </c>
      <c r="I2572" s="45" t="str">
        <f>IF(OR(A2572="PM",A2572="PZ",A2572="PP"),H2572,"")</f>
        <v/>
      </c>
      <c r="J2572" s="45" t="str">
        <f>IF(A2572="S",H2572,"")</f>
        <v/>
      </c>
      <c r="K2572" s="35"/>
      <c r="L2572" s="45" t="str">
        <f>IF(A2572="M06",H2572,"")</f>
        <v/>
      </c>
      <c r="M2572" s="45">
        <f>IF(OR(A2572="M02",A2572="M25",A2572="M01s"),H2572,"")</f>
        <v>2718.43</v>
      </c>
      <c r="N2572" s="46" t="e">
        <f>IF(A2572="ZMP",E2572*(1+(F2572/100)),#REF!)</f>
        <v>#REF!</v>
      </c>
      <c r="O2572" s="45" t="str">
        <f>IF(A2572="M01e",H2572,"")</f>
        <v/>
      </c>
    </row>
    <row r="2573" spans="1:15" ht="12.75" outlineLevel="2" x14ac:dyDescent="0.2">
      <c r="A2573" s="47"/>
      <c r="B2573" s="48"/>
      <c r="C2573" s="48"/>
      <c r="D2573" s="49"/>
      <c r="E2573" s="50"/>
      <c r="F2573" s="51"/>
      <c r="G2573" s="52"/>
      <c r="H2573" s="53"/>
      <c r="I2573" s="54"/>
      <c r="J2573" s="54"/>
      <c r="K2573" s="35"/>
      <c r="L2573" s="54"/>
      <c r="M2573" s="54"/>
      <c r="N2573" s="54"/>
      <c r="O2573" s="54"/>
    </row>
    <row r="2574" spans="1:15" ht="12.75" x14ac:dyDescent="0.2">
      <c r="A2574" s="27" t="s">
        <v>198</v>
      </c>
      <c r="B2574" s="28" t="s">
        <v>1468</v>
      </c>
      <c r="C2574" s="29" t="s">
        <v>1469</v>
      </c>
      <c r="D2574" s="30" t="s">
        <v>253</v>
      </c>
      <c r="E2574" s="31">
        <v>1</v>
      </c>
      <c r="F2574" s="32"/>
      <c r="G2574" s="33">
        <v>7282.87</v>
      </c>
      <c r="H2574" s="34">
        <f>G2574</f>
        <v>7282.87</v>
      </c>
      <c r="I2574" s="35">
        <f>SUM(I2575:I2578)</f>
        <v>367.92</v>
      </c>
      <c r="J2574" s="35">
        <f>SUM(J2575:J2578)</f>
        <v>30.400000000000002</v>
      </c>
      <c r="K2574" s="35">
        <f t="shared" si="940"/>
        <v>398.32</v>
      </c>
      <c r="L2574" s="35">
        <f>SUM(L2575:L2578)</f>
        <v>0</v>
      </c>
      <c r="M2574" s="35">
        <f>SUM(M2575:M2578)</f>
        <v>6885.75</v>
      </c>
      <c r="N2574" s="35"/>
      <c r="O2574" s="35">
        <f>SUM(O2575:O2578)</f>
        <v>0</v>
      </c>
    </row>
    <row r="2575" spans="1:15" ht="12.75" outlineLevel="1" collapsed="1" x14ac:dyDescent="0.2">
      <c r="A2575" s="38" t="s">
        <v>202</v>
      </c>
      <c r="B2575" s="39" t="s">
        <v>203</v>
      </c>
      <c r="C2575" s="39" t="s">
        <v>204</v>
      </c>
      <c r="D2575" s="40" t="s">
        <v>205</v>
      </c>
      <c r="E2575" s="41">
        <v>0.51100000000000001</v>
      </c>
      <c r="F2575" s="42"/>
      <c r="G2575" s="43">
        <v>720</v>
      </c>
      <c r="H2575" s="44">
        <f>IF(ISNUMBER(F2575),(E2575*(1+(F2575/100))*G2575),G2575*E2575)</f>
        <v>367.92</v>
      </c>
      <c r="I2575" s="45">
        <f>IF(OR(A2575="PM",A2575="PZ",A2575="PP"),H2575,"")</f>
        <v>367.92</v>
      </c>
      <c r="J2575" s="45" t="str">
        <f>IF(A2575="S",H2575,"")</f>
        <v/>
      </c>
      <c r="K2575" s="35"/>
      <c r="L2575" s="45" t="str">
        <f>IF(A2575="M06",H2575,"")</f>
        <v/>
      </c>
      <c r="M2575" s="45" t="str">
        <f>IF(OR(A2575="M02",A2575="M25",A2575="M01s"),H2575,"")</f>
        <v/>
      </c>
      <c r="N2575" s="46" t="e">
        <f>IF(A2575="ZMP",E2575*(1+(F2575/100)),#REF!)</f>
        <v>#REF!</v>
      </c>
      <c r="O2575" s="45" t="str">
        <f>IF(A2575="M01e",H2575,"")</f>
        <v/>
      </c>
    </row>
    <row r="2576" spans="1:15" ht="12.75" outlineLevel="1" collapsed="1" x14ac:dyDescent="0.2">
      <c r="A2576" s="38" t="s">
        <v>315</v>
      </c>
      <c r="B2576" s="39" t="s">
        <v>75</v>
      </c>
      <c r="C2576" s="39" t="s">
        <v>76</v>
      </c>
      <c r="D2576" s="40" t="s">
        <v>17</v>
      </c>
      <c r="E2576" s="41">
        <v>0.04</v>
      </c>
      <c r="F2576" s="42"/>
      <c r="G2576" s="43">
        <v>760</v>
      </c>
      <c r="H2576" s="44">
        <f>IF(ISNUMBER(F2576),(E2576*(1+(F2576/100))*G2576),G2576*E2576)</f>
        <v>30.400000000000002</v>
      </c>
      <c r="I2576" s="45" t="str">
        <f>IF(OR(A2576="PM",A2576="PZ",A2576="PP"),H2576,"")</f>
        <v/>
      </c>
      <c r="J2576" s="45">
        <f>IF(A2576="S",H2576,"")</f>
        <v>30.400000000000002</v>
      </c>
      <c r="K2576" s="35"/>
      <c r="L2576" s="45" t="str">
        <f>IF(A2576="M06",H2576,"")</f>
        <v/>
      </c>
      <c r="M2576" s="45" t="str">
        <f>IF(OR(A2576="M02",A2576="M25",A2576="M01s"),H2576,"")</f>
        <v/>
      </c>
      <c r="N2576" s="46" t="e">
        <f>IF(A2576="ZMP",E2576*(1+(F2576/100)),#REF!)</f>
        <v>#REF!</v>
      </c>
      <c r="O2576" s="45" t="str">
        <f>IF(A2576="M01e",H2576,"")</f>
        <v/>
      </c>
    </row>
    <row r="2577" spans="1:15" ht="12.75" outlineLevel="1" collapsed="1" x14ac:dyDescent="0.2">
      <c r="A2577" s="38" t="s">
        <v>316</v>
      </c>
      <c r="B2577" s="39" t="s">
        <v>1470</v>
      </c>
      <c r="C2577" s="39" t="s">
        <v>1471</v>
      </c>
      <c r="D2577" s="40" t="s">
        <v>111</v>
      </c>
      <c r="E2577" s="41">
        <v>1</v>
      </c>
      <c r="F2577" s="42"/>
      <c r="G2577" s="43">
        <v>6885.75</v>
      </c>
      <c r="H2577" s="44">
        <f>IF(ISNUMBER(F2577),(E2577*(1+(F2577/100))*G2577),G2577*E2577)</f>
        <v>6885.75</v>
      </c>
      <c r="I2577" s="45" t="str">
        <f>IF(OR(A2577="PM",A2577="PZ",A2577="PP"),H2577,"")</f>
        <v/>
      </c>
      <c r="J2577" s="45" t="str">
        <f>IF(A2577="S",H2577,"")</f>
        <v/>
      </c>
      <c r="K2577" s="35"/>
      <c r="L2577" s="45" t="str">
        <f>IF(A2577="M06",H2577,"")</f>
        <v/>
      </c>
      <c r="M2577" s="45">
        <f>IF(OR(A2577="M02",A2577="M25",A2577="M01s"),H2577,"")</f>
        <v>6885.75</v>
      </c>
      <c r="N2577" s="46" t="e">
        <f>IF(A2577="ZMP",E2577*(1+(F2577/100)),#REF!)</f>
        <v>#REF!</v>
      </c>
      <c r="O2577" s="45" t="str">
        <f>IF(A2577="M01e",H2577,"")</f>
        <v/>
      </c>
    </row>
    <row r="2578" spans="1:15" ht="12.75" outlineLevel="2" x14ac:dyDescent="0.2">
      <c r="A2578" s="47"/>
      <c r="B2578" s="48"/>
      <c r="C2578" s="48"/>
      <c r="D2578" s="49"/>
      <c r="E2578" s="50"/>
      <c r="F2578" s="51"/>
      <c r="G2578" s="52"/>
      <c r="H2578" s="53"/>
      <c r="I2578" s="54"/>
      <c r="J2578" s="54"/>
      <c r="K2578" s="35"/>
      <c r="L2578" s="54"/>
      <c r="M2578" s="54"/>
      <c r="N2578" s="54"/>
      <c r="O2578" s="54"/>
    </row>
    <row r="2579" spans="1:15" ht="12.75" x14ac:dyDescent="0.2">
      <c r="A2579" s="27" t="s">
        <v>198</v>
      </c>
      <c r="B2579" s="28" t="s">
        <v>1472</v>
      </c>
      <c r="C2579" s="29" t="s">
        <v>1473</v>
      </c>
      <c r="D2579" s="30" t="s">
        <v>253</v>
      </c>
      <c r="E2579" s="31">
        <v>1</v>
      </c>
      <c r="F2579" s="32"/>
      <c r="G2579" s="33">
        <v>9144.6200000000008</v>
      </c>
      <c r="H2579" s="34">
        <f>G2579</f>
        <v>9144.6200000000008</v>
      </c>
      <c r="I2579" s="35">
        <f>SUM(I2580:I2584)</f>
        <v>400.32000000000005</v>
      </c>
      <c r="J2579" s="35">
        <f>SUM(J2580:J2584)</f>
        <v>33.44</v>
      </c>
      <c r="K2579" s="35">
        <f t="shared" si="940"/>
        <v>433.76000000000005</v>
      </c>
      <c r="L2579" s="35">
        <f>SUM(L2580:L2584)</f>
        <v>0</v>
      </c>
      <c r="M2579" s="35">
        <f>SUM(M2580:M2584)</f>
        <v>8712.18</v>
      </c>
      <c r="N2579" s="35"/>
      <c r="O2579" s="35">
        <f>SUM(O2580:O2584)</f>
        <v>0</v>
      </c>
    </row>
    <row r="2580" spans="1:15" ht="12.75" outlineLevel="1" collapsed="1" x14ac:dyDescent="0.2">
      <c r="A2580" s="38" t="s">
        <v>202</v>
      </c>
      <c r="B2580" s="39" t="s">
        <v>203</v>
      </c>
      <c r="C2580" s="39" t="s">
        <v>204</v>
      </c>
      <c r="D2580" s="40" t="s">
        <v>205</v>
      </c>
      <c r="E2580" s="41">
        <v>0.55600000000000005</v>
      </c>
      <c r="F2580" s="42"/>
      <c r="G2580" s="43">
        <v>720</v>
      </c>
      <c r="H2580" s="44">
        <f>IF(ISNUMBER(F2580),(E2580*(1+(F2580/100))*G2580),G2580*E2580)</f>
        <v>400.32000000000005</v>
      </c>
      <c r="I2580" s="45">
        <f>IF(OR(A2580="PM",A2580="PZ",A2580="PP"),H2580,"")</f>
        <v>400.32000000000005</v>
      </c>
      <c r="J2580" s="45" t="str">
        <f>IF(A2580="S",H2580,"")</f>
        <v/>
      </c>
      <c r="K2580" s="35"/>
      <c r="L2580" s="45" t="str">
        <f>IF(A2580="M06",H2580,"")</f>
        <v/>
      </c>
      <c r="M2580" s="45" t="str">
        <f>IF(OR(A2580="M02",A2580="M25",A2580="M01s"),H2580,"")</f>
        <v/>
      </c>
      <c r="N2580" s="46" t="e">
        <f>IF(A2580="ZMP",E2580*(1+(F2580/100)),#REF!)</f>
        <v>#REF!</v>
      </c>
      <c r="O2580" s="45" t="str">
        <f>IF(A2580="M01e",H2580,"")</f>
        <v/>
      </c>
    </row>
    <row r="2581" spans="1:15" ht="12.75" outlineLevel="1" collapsed="1" x14ac:dyDescent="0.2">
      <c r="A2581" s="38" t="s">
        <v>315</v>
      </c>
      <c r="B2581" s="39" t="s">
        <v>75</v>
      </c>
      <c r="C2581" s="39" t="s">
        <v>76</v>
      </c>
      <c r="D2581" s="40" t="s">
        <v>17</v>
      </c>
      <c r="E2581" s="41">
        <v>4.3999999999999997E-2</v>
      </c>
      <c r="F2581" s="42"/>
      <c r="G2581" s="43">
        <v>760</v>
      </c>
      <c r="H2581" s="44">
        <f>IF(ISNUMBER(F2581),(E2581*(1+(F2581/100))*G2581),G2581*E2581)</f>
        <v>33.44</v>
      </c>
      <c r="I2581" s="45" t="str">
        <f>IF(OR(A2581="PM",A2581="PZ",A2581="PP"),H2581,"")</f>
        <v/>
      </c>
      <c r="J2581" s="45">
        <f>IF(A2581="S",H2581,"")</f>
        <v>33.44</v>
      </c>
      <c r="K2581" s="35"/>
      <c r="L2581" s="45" t="str">
        <f>IF(A2581="M06",H2581,"")</f>
        <v/>
      </c>
      <c r="M2581" s="45" t="str">
        <f>IF(OR(A2581="M02",A2581="M25",A2581="M01s"),H2581,"")</f>
        <v/>
      </c>
      <c r="N2581" s="46" t="e">
        <f>IF(A2581="ZMP",E2581*(1+(F2581/100)),#REF!)</f>
        <v>#REF!</v>
      </c>
      <c r="O2581" s="45" t="str">
        <f>IF(A2581="M01e",H2581,"")</f>
        <v/>
      </c>
    </row>
    <row r="2582" spans="1:15" ht="12.75" outlineLevel="1" collapsed="1" x14ac:dyDescent="0.2">
      <c r="A2582" s="38" t="s">
        <v>316</v>
      </c>
      <c r="B2582" s="39" t="s">
        <v>1474</v>
      </c>
      <c r="C2582" s="39" t="s">
        <v>1475</v>
      </c>
      <c r="D2582" s="40" t="s">
        <v>111</v>
      </c>
      <c r="E2582" s="41">
        <v>2</v>
      </c>
      <c r="F2582" s="42"/>
      <c r="G2582" s="43">
        <v>1441.09</v>
      </c>
      <c r="H2582" s="44">
        <f>IF(ISNUMBER(F2582),(E2582*(1+(F2582/100))*G2582),G2582*E2582)</f>
        <v>2882.18</v>
      </c>
      <c r="I2582" s="45" t="str">
        <f>IF(OR(A2582="PM",A2582="PZ",A2582="PP"),H2582,"")</f>
        <v/>
      </c>
      <c r="J2582" s="45" t="str">
        <f>IF(A2582="S",H2582,"")</f>
        <v/>
      </c>
      <c r="K2582" s="35"/>
      <c r="L2582" s="45" t="str">
        <f>IF(A2582="M06",H2582,"")</f>
        <v/>
      </c>
      <c r="M2582" s="45">
        <f>IF(OR(A2582="M02",A2582="M25",A2582="M01s"),H2582,"")</f>
        <v>2882.18</v>
      </c>
      <c r="N2582" s="46" t="e">
        <f>IF(A2582="ZMP",E2582*(1+(F2582/100)),#REF!)</f>
        <v>#REF!</v>
      </c>
      <c r="O2582" s="45" t="str">
        <f>IF(A2582="M01e",H2582,"")</f>
        <v/>
      </c>
    </row>
    <row r="2583" spans="1:15" ht="12.75" outlineLevel="1" collapsed="1" x14ac:dyDescent="0.2">
      <c r="A2583" s="38" t="s">
        <v>316</v>
      </c>
      <c r="B2583" s="39" t="s">
        <v>1476</v>
      </c>
      <c r="C2583" s="39" t="s">
        <v>1477</v>
      </c>
      <c r="D2583" s="40" t="s">
        <v>111</v>
      </c>
      <c r="E2583" s="41">
        <v>1</v>
      </c>
      <c r="F2583" s="42"/>
      <c r="G2583" s="43">
        <v>5830</v>
      </c>
      <c r="H2583" s="44">
        <f>IF(ISNUMBER(F2583),(E2583*(1+(F2583/100))*G2583),G2583*E2583)</f>
        <v>5830</v>
      </c>
      <c r="I2583" s="45" t="str">
        <f>IF(OR(A2583="PM",A2583="PZ",A2583="PP"),H2583,"")</f>
        <v/>
      </c>
      <c r="J2583" s="45" t="str">
        <f>IF(A2583="S",H2583,"")</f>
        <v/>
      </c>
      <c r="K2583" s="35"/>
      <c r="L2583" s="45" t="str">
        <f>IF(A2583="M06",H2583,"")</f>
        <v/>
      </c>
      <c r="M2583" s="45">
        <f>IF(OR(A2583="M02",A2583="M25",A2583="M01s"),H2583,"")</f>
        <v>5830</v>
      </c>
      <c r="N2583" s="46" t="e">
        <f>IF(A2583="ZMP",E2583*(1+(F2583/100)),#REF!)</f>
        <v>#REF!</v>
      </c>
      <c r="O2583" s="45" t="str">
        <f>IF(A2583="M01e",H2583,"")</f>
        <v/>
      </c>
    </row>
    <row r="2584" spans="1:15" ht="12.75" outlineLevel="2" x14ac:dyDescent="0.2">
      <c r="A2584" s="47"/>
      <c r="B2584" s="48"/>
      <c r="C2584" s="48"/>
      <c r="D2584" s="49"/>
      <c r="E2584" s="50"/>
      <c r="F2584" s="51"/>
      <c r="G2584" s="52"/>
      <c r="H2584" s="53"/>
      <c r="I2584" s="54"/>
      <c r="J2584" s="54"/>
      <c r="K2584" s="35"/>
      <c r="L2584" s="54"/>
      <c r="M2584" s="54"/>
      <c r="N2584" s="54"/>
      <c r="O2584" s="54"/>
    </row>
    <row r="2585" spans="1:15" ht="12.75" x14ac:dyDescent="0.2">
      <c r="A2585" s="27" t="s">
        <v>198</v>
      </c>
      <c r="B2585" s="28" t="s">
        <v>1478</v>
      </c>
      <c r="C2585" s="29" t="s">
        <v>1479</v>
      </c>
      <c r="D2585" s="30" t="s">
        <v>253</v>
      </c>
      <c r="E2585" s="31">
        <v>1</v>
      </c>
      <c r="F2585" s="32"/>
      <c r="G2585" s="33">
        <v>8205.08</v>
      </c>
      <c r="H2585" s="34">
        <f>G2585</f>
        <v>8205.08</v>
      </c>
      <c r="I2585" s="35">
        <f>SUM(I2586:I2590)</f>
        <v>468.72</v>
      </c>
      <c r="J2585" s="35">
        <f>SUM(J2586:J2590)</f>
        <v>33.44</v>
      </c>
      <c r="K2585" s="35">
        <f t="shared" si="940"/>
        <v>502.16</v>
      </c>
      <c r="L2585" s="35">
        <f>SUM(L2586:L2590)</f>
        <v>0</v>
      </c>
      <c r="M2585" s="35">
        <f>SUM(M2586:M2590)</f>
        <v>7704.24</v>
      </c>
      <c r="N2585" s="35"/>
      <c r="O2585" s="35">
        <f>SUM(O2586:O2590)</f>
        <v>0</v>
      </c>
    </row>
    <row r="2586" spans="1:15" ht="12.75" outlineLevel="1" collapsed="1" x14ac:dyDescent="0.2">
      <c r="A2586" s="38" t="s">
        <v>202</v>
      </c>
      <c r="B2586" s="39" t="s">
        <v>203</v>
      </c>
      <c r="C2586" s="39" t="s">
        <v>204</v>
      </c>
      <c r="D2586" s="40" t="s">
        <v>205</v>
      </c>
      <c r="E2586" s="41">
        <v>0.65100000000000002</v>
      </c>
      <c r="F2586" s="42"/>
      <c r="G2586" s="43">
        <v>720</v>
      </c>
      <c r="H2586" s="44">
        <f>IF(ISNUMBER(F2586),(E2586*(1+(F2586/100))*G2586),G2586*E2586)</f>
        <v>468.72</v>
      </c>
      <c r="I2586" s="45">
        <f>IF(OR(A2586="PM",A2586="PZ",A2586="PP"),H2586,"")</f>
        <v>468.72</v>
      </c>
      <c r="J2586" s="45" t="str">
        <f>IF(A2586="S",H2586,"")</f>
        <v/>
      </c>
      <c r="K2586" s="35"/>
      <c r="L2586" s="45" t="str">
        <f>IF(A2586="M06",H2586,"")</f>
        <v/>
      </c>
      <c r="M2586" s="45" t="str">
        <f>IF(OR(A2586="M02",A2586="M25",A2586="M01s"),H2586,"")</f>
        <v/>
      </c>
      <c r="N2586" s="46" t="e">
        <f>IF(A2586="ZMP",E2586*(1+(F2586/100)),#REF!)</f>
        <v>#REF!</v>
      </c>
      <c r="O2586" s="45" t="str">
        <f>IF(A2586="M01e",H2586,"")</f>
        <v/>
      </c>
    </row>
    <row r="2587" spans="1:15" ht="12.75" outlineLevel="1" collapsed="1" x14ac:dyDescent="0.2">
      <c r="A2587" s="38" t="s">
        <v>315</v>
      </c>
      <c r="B2587" s="39" t="s">
        <v>75</v>
      </c>
      <c r="C2587" s="39" t="s">
        <v>76</v>
      </c>
      <c r="D2587" s="40" t="s">
        <v>17</v>
      </c>
      <c r="E2587" s="41">
        <v>4.3999999999999997E-2</v>
      </c>
      <c r="F2587" s="42"/>
      <c r="G2587" s="43">
        <v>760</v>
      </c>
      <c r="H2587" s="44">
        <f>IF(ISNUMBER(F2587),(E2587*(1+(F2587/100))*G2587),G2587*E2587)</f>
        <v>33.44</v>
      </c>
      <c r="I2587" s="45" t="str">
        <f>IF(OR(A2587="PM",A2587="PZ",A2587="PP"),H2587,"")</f>
        <v/>
      </c>
      <c r="J2587" s="45">
        <f>IF(A2587="S",H2587,"")</f>
        <v>33.44</v>
      </c>
      <c r="K2587" s="35"/>
      <c r="L2587" s="45" t="str">
        <f>IF(A2587="M06",H2587,"")</f>
        <v/>
      </c>
      <c r="M2587" s="45" t="str">
        <f>IF(OR(A2587="M02",A2587="M25",A2587="M01s"),H2587,"")</f>
        <v/>
      </c>
      <c r="N2587" s="46" t="e">
        <f>IF(A2587="ZMP",E2587*(1+(F2587/100)),#REF!)</f>
        <v>#REF!</v>
      </c>
      <c r="O2587" s="45" t="str">
        <f>IF(A2587="M01e",H2587,"")</f>
        <v/>
      </c>
    </row>
    <row r="2588" spans="1:15" ht="12.75" outlineLevel="1" collapsed="1" x14ac:dyDescent="0.2">
      <c r="A2588" s="38" t="s">
        <v>228</v>
      </c>
      <c r="B2588" s="39" t="s">
        <v>1480</v>
      </c>
      <c r="C2588" s="39" t="s">
        <v>1481</v>
      </c>
      <c r="D2588" s="40" t="s">
        <v>111</v>
      </c>
      <c r="E2588" s="41">
        <v>2</v>
      </c>
      <c r="F2588" s="42"/>
      <c r="G2588" s="43">
        <v>937.12</v>
      </c>
      <c r="H2588" s="44">
        <f>IF(ISNUMBER(F2588),(E2588*(1+(F2588/100))*G2588),G2588*E2588)</f>
        <v>1874.24</v>
      </c>
      <c r="I2588" s="45" t="str">
        <f>IF(OR(A2588="PM",A2588="PZ",A2588="PP"),H2588,"")</f>
        <v/>
      </c>
      <c r="J2588" s="45" t="str">
        <f>IF(A2588="S",H2588,"")</f>
        <v/>
      </c>
      <c r="K2588" s="35"/>
      <c r="L2588" s="45" t="str">
        <f>IF(A2588="M06",H2588,"")</f>
        <v/>
      </c>
      <c r="M2588" s="45">
        <f>IF(OR(A2588="M02",A2588="M25",A2588="M01s"),H2588,"")</f>
        <v>1874.24</v>
      </c>
      <c r="N2588" s="46" t="e">
        <f>IF(A2588="ZMP",E2588*(1+(F2588/100)),#REF!)</f>
        <v>#REF!</v>
      </c>
      <c r="O2588" s="45" t="str">
        <f>IF(A2588="M01e",H2588,"")</f>
        <v/>
      </c>
    </row>
    <row r="2589" spans="1:15" ht="12.75" outlineLevel="1" collapsed="1" x14ac:dyDescent="0.2">
      <c r="A2589" s="38" t="s">
        <v>316</v>
      </c>
      <c r="B2589" s="39" t="s">
        <v>1476</v>
      </c>
      <c r="C2589" s="39" t="s">
        <v>1477</v>
      </c>
      <c r="D2589" s="40" t="s">
        <v>111</v>
      </c>
      <c r="E2589" s="41">
        <v>1</v>
      </c>
      <c r="F2589" s="42"/>
      <c r="G2589" s="43">
        <v>5830</v>
      </c>
      <c r="H2589" s="44">
        <f>IF(ISNUMBER(F2589),(E2589*(1+(F2589/100))*G2589),G2589*E2589)</f>
        <v>5830</v>
      </c>
      <c r="I2589" s="45" t="str">
        <f>IF(OR(A2589="PM",A2589="PZ",A2589="PP"),H2589,"")</f>
        <v/>
      </c>
      <c r="J2589" s="45" t="str">
        <f>IF(A2589="S",H2589,"")</f>
        <v/>
      </c>
      <c r="K2589" s="35"/>
      <c r="L2589" s="45" t="str">
        <f>IF(A2589="M06",H2589,"")</f>
        <v/>
      </c>
      <c r="M2589" s="45">
        <f>IF(OR(A2589="M02",A2589="M25",A2589="M01s"),H2589,"")</f>
        <v>5830</v>
      </c>
      <c r="N2589" s="46" t="e">
        <f>IF(A2589="ZMP",E2589*(1+(F2589/100)),#REF!)</f>
        <v>#REF!</v>
      </c>
      <c r="O2589" s="45" t="str">
        <f>IF(A2589="M01e",H2589,"")</f>
        <v/>
      </c>
    </row>
    <row r="2590" spans="1:15" ht="12.75" outlineLevel="2" x14ac:dyDescent="0.2">
      <c r="A2590" s="47"/>
      <c r="B2590" s="48"/>
      <c r="C2590" s="48"/>
      <c r="D2590" s="49"/>
      <c r="E2590" s="50"/>
      <c r="F2590" s="51"/>
      <c r="G2590" s="52"/>
      <c r="H2590" s="53"/>
      <c r="I2590" s="54"/>
      <c r="J2590" s="54"/>
      <c r="K2590" s="35"/>
      <c r="L2590" s="54"/>
      <c r="M2590" s="54"/>
      <c r="N2590" s="54"/>
      <c r="O2590" s="54"/>
    </row>
    <row r="2591" spans="1:15" ht="12.75" x14ac:dyDescent="0.2">
      <c r="A2591" s="27" t="s">
        <v>198</v>
      </c>
      <c r="B2591" s="28" t="s">
        <v>1482</v>
      </c>
      <c r="C2591" s="29" t="s">
        <v>1483</v>
      </c>
      <c r="D2591" s="30" t="s">
        <v>253</v>
      </c>
      <c r="E2591" s="31">
        <v>1</v>
      </c>
      <c r="F2591" s="32"/>
      <c r="G2591" s="33">
        <v>4212.76</v>
      </c>
      <c r="H2591" s="34">
        <f>G2591</f>
        <v>4212.76</v>
      </c>
      <c r="I2591" s="35">
        <f>SUM(I2592:I2595)</f>
        <v>430.56</v>
      </c>
      <c r="J2591" s="35">
        <f>SUM(J2592:J2595)</f>
        <v>30.400000000000002</v>
      </c>
      <c r="K2591" s="35">
        <f t="shared" si="940"/>
        <v>460.96</v>
      </c>
      <c r="L2591" s="35">
        <f>SUM(L2592:L2595)</f>
        <v>0</v>
      </c>
      <c r="M2591" s="35">
        <f>SUM(M2592:M2595)</f>
        <v>3753</v>
      </c>
      <c r="N2591" s="35"/>
      <c r="O2591" s="35">
        <f>SUM(O2592:O2595)</f>
        <v>0</v>
      </c>
    </row>
    <row r="2592" spans="1:15" ht="12.75" outlineLevel="1" collapsed="1" x14ac:dyDescent="0.2">
      <c r="A2592" s="38" t="s">
        <v>202</v>
      </c>
      <c r="B2592" s="39" t="s">
        <v>203</v>
      </c>
      <c r="C2592" s="39" t="s">
        <v>204</v>
      </c>
      <c r="D2592" s="40" t="s">
        <v>205</v>
      </c>
      <c r="E2592" s="41">
        <v>0.59799999999999998</v>
      </c>
      <c r="F2592" s="42"/>
      <c r="G2592" s="43">
        <v>720</v>
      </c>
      <c r="H2592" s="44">
        <f>IF(ISNUMBER(F2592),(E2592*(1+(F2592/100))*G2592),G2592*E2592)</f>
        <v>430.56</v>
      </c>
      <c r="I2592" s="45">
        <f>IF(OR(A2592="PM",A2592="PZ",A2592="PP"),H2592,"")</f>
        <v>430.56</v>
      </c>
      <c r="J2592" s="45" t="str">
        <f>IF(A2592="S",H2592,"")</f>
        <v/>
      </c>
      <c r="K2592" s="35"/>
      <c r="L2592" s="45" t="str">
        <f>IF(A2592="M06",H2592,"")</f>
        <v/>
      </c>
      <c r="M2592" s="45" t="str">
        <f>IF(OR(A2592="M02",A2592="M25",A2592="M01s"),H2592,"")</f>
        <v/>
      </c>
      <c r="N2592" s="46" t="e">
        <f>IF(A2592="ZMP",E2592*(1+(F2592/100)),#REF!)</f>
        <v>#REF!</v>
      </c>
      <c r="O2592" s="45" t="str">
        <f>IF(A2592="M01e",H2592,"")</f>
        <v/>
      </c>
    </row>
    <row r="2593" spans="1:15" ht="12.75" outlineLevel="1" collapsed="1" x14ac:dyDescent="0.2">
      <c r="A2593" s="38" t="s">
        <v>315</v>
      </c>
      <c r="B2593" s="39" t="s">
        <v>75</v>
      </c>
      <c r="C2593" s="39" t="s">
        <v>76</v>
      </c>
      <c r="D2593" s="40" t="s">
        <v>17</v>
      </c>
      <c r="E2593" s="41">
        <v>0.04</v>
      </c>
      <c r="F2593" s="42"/>
      <c r="G2593" s="43">
        <v>760</v>
      </c>
      <c r="H2593" s="44">
        <f>IF(ISNUMBER(F2593),(E2593*(1+(F2593/100))*G2593),G2593*E2593)</f>
        <v>30.400000000000002</v>
      </c>
      <c r="I2593" s="45" t="str">
        <f>IF(OR(A2593="PM",A2593="PZ",A2593="PP"),H2593,"")</f>
        <v/>
      </c>
      <c r="J2593" s="45">
        <f>IF(A2593="S",H2593,"")</f>
        <v>30.400000000000002</v>
      </c>
      <c r="K2593" s="35"/>
      <c r="L2593" s="45" t="str">
        <f>IF(A2593="M06",H2593,"")</f>
        <v/>
      </c>
      <c r="M2593" s="45" t="str">
        <f>IF(OR(A2593="M02",A2593="M25",A2593="M01s"),H2593,"")</f>
        <v/>
      </c>
      <c r="N2593" s="46" t="e">
        <f>IF(A2593="ZMP",E2593*(1+(F2593/100)),#REF!)</f>
        <v>#REF!</v>
      </c>
      <c r="O2593" s="45" t="str">
        <f>IF(A2593="M01e",H2593,"")</f>
        <v/>
      </c>
    </row>
    <row r="2594" spans="1:15" ht="12.75" outlineLevel="1" collapsed="1" x14ac:dyDescent="0.2">
      <c r="A2594" s="38" t="s">
        <v>316</v>
      </c>
      <c r="B2594" s="39" t="s">
        <v>1484</v>
      </c>
      <c r="C2594" s="39" t="s">
        <v>1485</v>
      </c>
      <c r="D2594" s="40" t="s">
        <v>111</v>
      </c>
      <c r="E2594" s="41">
        <v>1</v>
      </c>
      <c r="F2594" s="42"/>
      <c r="G2594" s="43">
        <v>3753</v>
      </c>
      <c r="H2594" s="44">
        <f>IF(ISNUMBER(F2594),(E2594*(1+(F2594/100))*G2594),G2594*E2594)</f>
        <v>3753</v>
      </c>
      <c r="I2594" s="45" t="str">
        <f>IF(OR(A2594="PM",A2594="PZ",A2594="PP"),H2594,"")</f>
        <v/>
      </c>
      <c r="J2594" s="45" t="str">
        <f>IF(A2594="S",H2594,"")</f>
        <v/>
      </c>
      <c r="K2594" s="35"/>
      <c r="L2594" s="45" t="str">
        <f>IF(A2594="M06",H2594,"")</f>
        <v/>
      </c>
      <c r="M2594" s="45">
        <f>IF(OR(A2594="M02",A2594="M25",A2594="M01s"),H2594,"")</f>
        <v>3753</v>
      </c>
      <c r="N2594" s="46" t="e">
        <f>IF(A2594="ZMP",E2594*(1+(F2594/100)),#REF!)</f>
        <v>#REF!</v>
      </c>
      <c r="O2594" s="45" t="str">
        <f>IF(A2594="M01e",H2594,"")</f>
        <v/>
      </c>
    </row>
    <row r="2595" spans="1:15" ht="12.75" outlineLevel="2" x14ac:dyDescent="0.2">
      <c r="A2595" s="47"/>
      <c r="B2595" s="48"/>
      <c r="C2595" s="48"/>
      <c r="D2595" s="49"/>
      <c r="E2595" s="50"/>
      <c r="F2595" s="51"/>
      <c r="G2595" s="52"/>
      <c r="H2595" s="53"/>
      <c r="I2595" s="54"/>
      <c r="J2595" s="54"/>
      <c r="K2595" s="35"/>
      <c r="L2595" s="54"/>
      <c r="M2595" s="54"/>
      <c r="N2595" s="54"/>
      <c r="O2595" s="54"/>
    </row>
    <row r="2596" spans="1:15" ht="12.75" x14ac:dyDescent="0.2">
      <c r="A2596" s="27" t="s">
        <v>198</v>
      </c>
      <c r="B2596" s="28" t="s">
        <v>1486</v>
      </c>
      <c r="C2596" s="29" t="s">
        <v>1487</v>
      </c>
      <c r="D2596" s="30" t="s">
        <v>253</v>
      </c>
      <c r="E2596" s="31">
        <v>1</v>
      </c>
      <c r="F2596" s="32"/>
      <c r="G2596" s="33">
        <v>6315.32</v>
      </c>
      <c r="H2596" s="34">
        <f>G2596</f>
        <v>6315.32</v>
      </c>
      <c r="I2596" s="35">
        <f>SUM(I2597:I2602)</f>
        <v>736.56</v>
      </c>
      <c r="J2596" s="35">
        <f>SUM(J2597:J2602)</f>
        <v>408.4</v>
      </c>
      <c r="K2596" s="35">
        <f t="shared" si="940"/>
        <v>1144.96</v>
      </c>
      <c r="L2596" s="35">
        <f>SUM(L2597:L2602)</f>
        <v>0</v>
      </c>
      <c r="M2596" s="35">
        <f>SUM(M2597:M2602)</f>
        <v>5171.5600000000004</v>
      </c>
      <c r="N2596" s="35"/>
      <c r="O2596" s="35">
        <f>SUM(O2597:O2602)</f>
        <v>0</v>
      </c>
    </row>
    <row r="2597" spans="1:15" ht="12.75" outlineLevel="1" collapsed="1" x14ac:dyDescent="0.2">
      <c r="A2597" s="38" t="s">
        <v>202</v>
      </c>
      <c r="B2597" s="39" t="s">
        <v>203</v>
      </c>
      <c r="C2597" s="39" t="s">
        <v>204</v>
      </c>
      <c r="D2597" s="40" t="s">
        <v>205</v>
      </c>
      <c r="E2597" s="41">
        <v>1.0229999999999999</v>
      </c>
      <c r="F2597" s="42"/>
      <c r="G2597" s="43">
        <v>720</v>
      </c>
      <c r="H2597" s="44">
        <f>IF(ISNUMBER(F2597),(E2597*(1+(F2597/100))*G2597),G2597*E2597)</f>
        <v>736.56</v>
      </c>
      <c r="I2597" s="45">
        <f>IF(OR(A2597="PM",A2597="PZ",A2597="PP"),H2597,"")</f>
        <v>736.56</v>
      </c>
      <c r="J2597" s="45" t="str">
        <f>IF(A2597="S",H2597,"")</f>
        <v/>
      </c>
      <c r="K2597" s="35"/>
      <c r="L2597" s="45" t="str">
        <f>IF(A2597="M06",H2597,"")</f>
        <v/>
      </c>
      <c r="M2597" s="45" t="str">
        <f>IF(OR(A2597="M02",A2597="M25",A2597="M01s"),H2597,"")</f>
        <v/>
      </c>
      <c r="N2597" s="46" t="e">
        <f>IF(A2597="ZMP",E2597*(1+(F2597/100)),#REF!)</f>
        <v>#REF!</v>
      </c>
      <c r="O2597" s="45" t="str">
        <f>IF(A2597="M01e",H2597,"")</f>
        <v/>
      </c>
    </row>
    <row r="2598" spans="1:15" ht="12.75" outlineLevel="1" collapsed="1" x14ac:dyDescent="0.2">
      <c r="A2598" s="38" t="s">
        <v>315</v>
      </c>
      <c r="B2598" s="39" t="s">
        <v>15</v>
      </c>
      <c r="C2598" s="39" t="s">
        <v>16</v>
      </c>
      <c r="D2598" s="40" t="s">
        <v>17</v>
      </c>
      <c r="E2598" s="41">
        <v>0.2</v>
      </c>
      <c r="F2598" s="42"/>
      <c r="G2598" s="43">
        <v>990</v>
      </c>
      <c r="H2598" s="44">
        <f>IF(ISNUMBER(F2598),(E2598*(1+(F2598/100))*G2598),G2598*E2598)</f>
        <v>198</v>
      </c>
      <c r="I2598" s="45" t="str">
        <f>IF(OR(A2598="PM",A2598="PZ",A2598="PP"),H2598,"")</f>
        <v/>
      </c>
      <c r="J2598" s="45">
        <f>IF(A2598="S",H2598,"")</f>
        <v>198</v>
      </c>
      <c r="K2598" s="35"/>
      <c r="L2598" s="45" t="str">
        <f>IF(A2598="M06",H2598,"")</f>
        <v/>
      </c>
      <c r="M2598" s="45" t="str">
        <f>IF(OR(A2598="M02",A2598="M25",A2598="M01s"),H2598,"")</f>
        <v/>
      </c>
      <c r="N2598" s="46" t="e">
        <f>IF(A2598="ZMP",E2598*(1+(F2598/100)),#REF!)</f>
        <v>#REF!</v>
      </c>
      <c r="O2598" s="45" t="str">
        <f>IF(A2598="M01e",H2598,"")</f>
        <v/>
      </c>
    </row>
    <row r="2599" spans="1:15" ht="12.75" outlineLevel="1" collapsed="1" x14ac:dyDescent="0.2">
      <c r="A2599" s="38" t="s">
        <v>315</v>
      </c>
      <c r="B2599" s="39" t="s">
        <v>49</v>
      </c>
      <c r="C2599" s="39" t="s">
        <v>50</v>
      </c>
      <c r="D2599" s="40" t="s">
        <v>46</v>
      </c>
      <c r="E2599" s="41">
        <v>0.2</v>
      </c>
      <c r="F2599" s="42"/>
      <c r="G2599" s="43">
        <v>900</v>
      </c>
      <c r="H2599" s="44">
        <f>IF(ISNUMBER(F2599),(E2599*(1+(F2599/100))*G2599),G2599*E2599)</f>
        <v>180</v>
      </c>
      <c r="I2599" s="45" t="str">
        <f>IF(OR(A2599="PM",A2599="PZ",A2599="PP"),H2599,"")</f>
        <v/>
      </c>
      <c r="J2599" s="45">
        <f>IF(A2599="S",H2599,"")</f>
        <v>180</v>
      </c>
      <c r="K2599" s="35"/>
      <c r="L2599" s="45" t="str">
        <f>IF(A2599="M06",H2599,"")</f>
        <v/>
      </c>
      <c r="M2599" s="45" t="str">
        <f>IF(OR(A2599="M02",A2599="M25",A2599="M01s"),H2599,"")</f>
        <v/>
      </c>
      <c r="N2599" s="46" t="e">
        <f>IF(A2599="ZMP",E2599*(1+(F2599/100)),#REF!)</f>
        <v>#REF!</v>
      </c>
      <c r="O2599" s="45" t="str">
        <f>IF(A2599="M01e",H2599,"")</f>
        <v/>
      </c>
    </row>
    <row r="2600" spans="1:15" ht="12.75" outlineLevel="1" collapsed="1" x14ac:dyDescent="0.2">
      <c r="A2600" s="38" t="s">
        <v>315</v>
      </c>
      <c r="B2600" s="39" t="s">
        <v>75</v>
      </c>
      <c r="C2600" s="39" t="s">
        <v>76</v>
      </c>
      <c r="D2600" s="40" t="s">
        <v>17</v>
      </c>
      <c r="E2600" s="41">
        <v>0.04</v>
      </c>
      <c r="F2600" s="42"/>
      <c r="G2600" s="43">
        <v>760</v>
      </c>
      <c r="H2600" s="44">
        <f>IF(ISNUMBER(F2600),(E2600*(1+(F2600/100))*G2600),G2600*E2600)</f>
        <v>30.400000000000002</v>
      </c>
      <c r="I2600" s="45" t="str">
        <f>IF(OR(A2600="PM",A2600="PZ",A2600="PP"),H2600,"")</f>
        <v/>
      </c>
      <c r="J2600" s="45">
        <f>IF(A2600="S",H2600,"")</f>
        <v>30.400000000000002</v>
      </c>
      <c r="K2600" s="35"/>
      <c r="L2600" s="45" t="str">
        <f>IF(A2600="M06",H2600,"")</f>
        <v/>
      </c>
      <c r="M2600" s="45" t="str">
        <f>IF(OR(A2600="M02",A2600="M25",A2600="M01s"),H2600,"")</f>
        <v/>
      </c>
      <c r="N2600" s="46" t="e">
        <f>IF(A2600="ZMP",E2600*(1+(F2600/100)),#REF!)</f>
        <v>#REF!</v>
      </c>
      <c r="O2600" s="45" t="str">
        <f>IF(A2600="M01e",H2600,"")</f>
        <v/>
      </c>
    </row>
    <row r="2601" spans="1:15" ht="12.75" outlineLevel="1" collapsed="1" x14ac:dyDescent="0.2">
      <c r="A2601" s="38" t="s">
        <v>316</v>
      </c>
      <c r="B2601" s="39" t="s">
        <v>1462</v>
      </c>
      <c r="C2601" s="39" t="s">
        <v>1463</v>
      </c>
      <c r="D2601" s="40" t="s">
        <v>111</v>
      </c>
      <c r="E2601" s="41">
        <v>1</v>
      </c>
      <c r="F2601" s="42"/>
      <c r="G2601" s="43">
        <v>5171.5600000000004</v>
      </c>
      <c r="H2601" s="44">
        <f>IF(ISNUMBER(F2601),(E2601*(1+(F2601/100))*G2601),G2601*E2601)</f>
        <v>5171.5600000000004</v>
      </c>
      <c r="I2601" s="45" t="str">
        <f>IF(OR(A2601="PM",A2601="PZ",A2601="PP"),H2601,"")</f>
        <v/>
      </c>
      <c r="J2601" s="45" t="str">
        <f>IF(A2601="S",H2601,"")</f>
        <v/>
      </c>
      <c r="K2601" s="35"/>
      <c r="L2601" s="45" t="str">
        <f>IF(A2601="M06",H2601,"")</f>
        <v/>
      </c>
      <c r="M2601" s="45">
        <f>IF(OR(A2601="M02",A2601="M25",A2601="M01s"),H2601,"")</f>
        <v>5171.5600000000004</v>
      </c>
      <c r="N2601" s="46" t="e">
        <f>IF(A2601="ZMP",E2601*(1+(F2601/100)),#REF!)</f>
        <v>#REF!</v>
      </c>
      <c r="O2601" s="45" t="str">
        <f>IF(A2601="M01e",H2601,"")</f>
        <v/>
      </c>
    </row>
    <row r="2602" spans="1:15" ht="12.75" outlineLevel="2" x14ac:dyDescent="0.2">
      <c r="A2602" s="47"/>
      <c r="B2602" s="48"/>
      <c r="C2602" s="48"/>
      <c r="D2602" s="49"/>
      <c r="E2602" s="50"/>
      <c r="F2602" s="51"/>
      <c r="G2602" s="52"/>
      <c r="H2602" s="53"/>
      <c r="I2602" s="54"/>
      <c r="J2602" s="54"/>
      <c r="K2602" s="35"/>
      <c r="L2602" s="54"/>
      <c r="M2602" s="54"/>
      <c r="N2602" s="54"/>
      <c r="O2602" s="54"/>
    </row>
    <row r="2603" spans="1:15" ht="12.75" x14ac:dyDescent="0.2">
      <c r="A2603" s="27" t="s">
        <v>198</v>
      </c>
      <c r="B2603" s="28" t="s">
        <v>1488</v>
      </c>
      <c r="C2603" s="29" t="s">
        <v>1489</v>
      </c>
      <c r="D2603" s="30" t="s">
        <v>253</v>
      </c>
      <c r="E2603" s="31">
        <v>1</v>
      </c>
      <c r="F2603" s="32"/>
      <c r="G2603" s="33">
        <v>3916.19</v>
      </c>
      <c r="H2603" s="34">
        <f>G2603</f>
        <v>3916.19</v>
      </c>
      <c r="I2603" s="35">
        <f>SUM(I2604:I2609)</f>
        <v>790.56000000000006</v>
      </c>
      <c r="J2603" s="35">
        <f>SUM(J2604:J2609)</f>
        <v>408.4</v>
      </c>
      <c r="K2603" s="35">
        <f t="shared" si="940"/>
        <v>1198.96</v>
      </c>
      <c r="L2603" s="35">
        <f>SUM(L2604:L2609)</f>
        <v>0</v>
      </c>
      <c r="M2603" s="35">
        <f>SUM(M2604:M2609)</f>
        <v>2718.43</v>
      </c>
      <c r="N2603" s="35"/>
      <c r="O2603" s="35">
        <f>SUM(O2604:O2609)</f>
        <v>0</v>
      </c>
    </row>
    <row r="2604" spans="1:15" ht="12.75" outlineLevel="1" collapsed="1" x14ac:dyDescent="0.2">
      <c r="A2604" s="38" t="s">
        <v>202</v>
      </c>
      <c r="B2604" s="39" t="s">
        <v>203</v>
      </c>
      <c r="C2604" s="39" t="s">
        <v>204</v>
      </c>
      <c r="D2604" s="40" t="s">
        <v>205</v>
      </c>
      <c r="E2604" s="41">
        <v>1.0980000000000001</v>
      </c>
      <c r="F2604" s="42"/>
      <c r="G2604" s="43">
        <v>720</v>
      </c>
      <c r="H2604" s="44">
        <f>IF(ISNUMBER(F2604),(E2604*(1+(F2604/100))*G2604),G2604*E2604)</f>
        <v>790.56000000000006</v>
      </c>
      <c r="I2604" s="45">
        <f>IF(OR(A2604="PM",A2604="PZ",A2604="PP"),H2604,"")</f>
        <v>790.56000000000006</v>
      </c>
      <c r="J2604" s="45" t="str">
        <f>IF(A2604="S",H2604,"")</f>
        <v/>
      </c>
      <c r="K2604" s="35"/>
      <c r="L2604" s="45" t="str">
        <f>IF(A2604="M06",H2604,"")</f>
        <v/>
      </c>
      <c r="M2604" s="45" t="str">
        <f>IF(OR(A2604="M02",A2604="M25",A2604="M01s"),H2604,"")</f>
        <v/>
      </c>
      <c r="N2604" s="46" t="e">
        <f>IF(A2604="ZMP",E2604*(1+(F2604/100)),#REF!)</f>
        <v>#REF!</v>
      </c>
      <c r="O2604" s="45" t="str">
        <f>IF(A2604="M01e",H2604,"")</f>
        <v/>
      </c>
    </row>
    <row r="2605" spans="1:15" ht="12.75" outlineLevel="1" collapsed="1" x14ac:dyDescent="0.2">
      <c r="A2605" s="38" t="s">
        <v>315</v>
      </c>
      <c r="B2605" s="39" t="s">
        <v>15</v>
      </c>
      <c r="C2605" s="39" t="s">
        <v>16</v>
      </c>
      <c r="D2605" s="40" t="s">
        <v>17</v>
      </c>
      <c r="E2605" s="41">
        <v>0.2</v>
      </c>
      <c r="F2605" s="42"/>
      <c r="G2605" s="43">
        <v>990</v>
      </c>
      <c r="H2605" s="44">
        <f>IF(ISNUMBER(F2605),(E2605*(1+(F2605/100))*G2605),G2605*E2605)</f>
        <v>198</v>
      </c>
      <c r="I2605" s="45" t="str">
        <f>IF(OR(A2605="PM",A2605="PZ",A2605="PP"),H2605,"")</f>
        <v/>
      </c>
      <c r="J2605" s="45">
        <f>IF(A2605="S",H2605,"")</f>
        <v>198</v>
      </c>
      <c r="K2605" s="35"/>
      <c r="L2605" s="45" t="str">
        <f>IF(A2605="M06",H2605,"")</f>
        <v/>
      </c>
      <c r="M2605" s="45" t="str">
        <f>IF(OR(A2605="M02",A2605="M25",A2605="M01s"),H2605,"")</f>
        <v/>
      </c>
      <c r="N2605" s="46" t="e">
        <f>IF(A2605="ZMP",E2605*(1+(F2605/100)),#REF!)</f>
        <v>#REF!</v>
      </c>
      <c r="O2605" s="45" t="str">
        <f>IF(A2605="M01e",H2605,"")</f>
        <v/>
      </c>
    </row>
    <row r="2606" spans="1:15" ht="12.75" outlineLevel="1" collapsed="1" x14ac:dyDescent="0.2">
      <c r="A2606" s="38" t="s">
        <v>315</v>
      </c>
      <c r="B2606" s="39" t="s">
        <v>49</v>
      </c>
      <c r="C2606" s="39" t="s">
        <v>50</v>
      </c>
      <c r="D2606" s="40" t="s">
        <v>46</v>
      </c>
      <c r="E2606" s="41">
        <v>0.2</v>
      </c>
      <c r="F2606" s="42"/>
      <c r="G2606" s="43">
        <v>900</v>
      </c>
      <c r="H2606" s="44">
        <f>IF(ISNUMBER(F2606),(E2606*(1+(F2606/100))*G2606),G2606*E2606)</f>
        <v>180</v>
      </c>
      <c r="I2606" s="45" t="str">
        <f>IF(OR(A2606="PM",A2606="PZ",A2606="PP"),H2606,"")</f>
        <v/>
      </c>
      <c r="J2606" s="45">
        <f>IF(A2606="S",H2606,"")</f>
        <v>180</v>
      </c>
      <c r="K2606" s="35"/>
      <c r="L2606" s="45" t="str">
        <f>IF(A2606="M06",H2606,"")</f>
        <v/>
      </c>
      <c r="M2606" s="45" t="str">
        <f>IF(OR(A2606="M02",A2606="M25",A2606="M01s"),H2606,"")</f>
        <v/>
      </c>
      <c r="N2606" s="46" t="e">
        <f>IF(A2606="ZMP",E2606*(1+(F2606/100)),#REF!)</f>
        <v>#REF!</v>
      </c>
      <c r="O2606" s="45" t="str">
        <f>IF(A2606="M01e",H2606,"")</f>
        <v/>
      </c>
    </row>
    <row r="2607" spans="1:15" ht="12.75" outlineLevel="1" collapsed="1" x14ac:dyDescent="0.2">
      <c r="A2607" s="38" t="s">
        <v>315</v>
      </c>
      <c r="B2607" s="39" t="s">
        <v>75</v>
      </c>
      <c r="C2607" s="39" t="s">
        <v>76</v>
      </c>
      <c r="D2607" s="40" t="s">
        <v>17</v>
      </c>
      <c r="E2607" s="41">
        <v>0.04</v>
      </c>
      <c r="F2607" s="42"/>
      <c r="G2607" s="43">
        <v>760</v>
      </c>
      <c r="H2607" s="44">
        <f>IF(ISNUMBER(F2607),(E2607*(1+(F2607/100))*G2607),G2607*E2607)</f>
        <v>30.400000000000002</v>
      </c>
      <c r="I2607" s="45" t="str">
        <f>IF(OR(A2607="PM",A2607="PZ",A2607="PP"),H2607,"")</f>
        <v/>
      </c>
      <c r="J2607" s="45">
        <f>IF(A2607="S",H2607,"")</f>
        <v>30.400000000000002</v>
      </c>
      <c r="K2607" s="35"/>
      <c r="L2607" s="45" t="str">
        <f>IF(A2607="M06",H2607,"")</f>
        <v/>
      </c>
      <c r="M2607" s="45" t="str">
        <f>IF(OR(A2607="M02",A2607="M25",A2607="M01s"),H2607,"")</f>
        <v/>
      </c>
      <c r="N2607" s="46" t="e">
        <f>IF(A2607="ZMP",E2607*(1+(F2607/100)),#REF!)</f>
        <v>#REF!</v>
      </c>
      <c r="O2607" s="45" t="str">
        <f>IF(A2607="M01e",H2607,"")</f>
        <v/>
      </c>
    </row>
    <row r="2608" spans="1:15" ht="12.75" outlineLevel="1" collapsed="1" x14ac:dyDescent="0.2">
      <c r="A2608" s="38" t="s">
        <v>316</v>
      </c>
      <c r="B2608" s="39" t="s">
        <v>1466</v>
      </c>
      <c r="C2608" s="39" t="s">
        <v>1467</v>
      </c>
      <c r="D2608" s="40" t="s">
        <v>111</v>
      </c>
      <c r="E2608" s="41">
        <v>1</v>
      </c>
      <c r="F2608" s="42"/>
      <c r="G2608" s="43">
        <v>2718.43</v>
      </c>
      <c r="H2608" s="44">
        <f>IF(ISNUMBER(F2608),(E2608*(1+(F2608/100))*G2608),G2608*E2608)</f>
        <v>2718.43</v>
      </c>
      <c r="I2608" s="45" t="str">
        <f>IF(OR(A2608="PM",A2608="PZ",A2608="PP"),H2608,"")</f>
        <v/>
      </c>
      <c r="J2608" s="45" t="str">
        <f>IF(A2608="S",H2608,"")</f>
        <v/>
      </c>
      <c r="K2608" s="35"/>
      <c r="L2608" s="45" t="str">
        <f>IF(A2608="M06",H2608,"")</f>
        <v/>
      </c>
      <c r="M2608" s="45">
        <f>IF(OR(A2608="M02",A2608="M25",A2608="M01s"),H2608,"")</f>
        <v>2718.43</v>
      </c>
      <c r="N2608" s="46" t="e">
        <f>IF(A2608="ZMP",E2608*(1+(F2608/100)),#REF!)</f>
        <v>#REF!</v>
      </c>
      <c r="O2608" s="45" t="str">
        <f>IF(A2608="M01e",H2608,"")</f>
        <v/>
      </c>
    </row>
    <row r="2609" spans="1:15" ht="12.75" outlineLevel="2" x14ac:dyDescent="0.2">
      <c r="A2609" s="47"/>
      <c r="B2609" s="48"/>
      <c r="C2609" s="48"/>
      <c r="D2609" s="49"/>
      <c r="E2609" s="50"/>
      <c r="F2609" s="51"/>
      <c r="G2609" s="52"/>
      <c r="H2609" s="53"/>
      <c r="I2609" s="54"/>
      <c r="J2609" s="54"/>
      <c r="K2609" s="35"/>
      <c r="L2609" s="54"/>
      <c r="M2609" s="54"/>
      <c r="N2609" s="54"/>
      <c r="O2609" s="54"/>
    </row>
    <row r="2610" spans="1:15" ht="12.75" x14ac:dyDescent="0.2">
      <c r="A2610" s="27" t="s">
        <v>198</v>
      </c>
      <c r="B2610" s="28" t="s">
        <v>1490</v>
      </c>
      <c r="C2610" s="29" t="s">
        <v>1491</v>
      </c>
      <c r="D2610" s="30" t="s">
        <v>253</v>
      </c>
      <c r="E2610" s="31">
        <v>1</v>
      </c>
      <c r="F2610" s="32"/>
      <c r="G2610" s="33">
        <v>8218.51</v>
      </c>
      <c r="H2610" s="34">
        <f>G2610</f>
        <v>8218.51</v>
      </c>
      <c r="I2610" s="35">
        <f>SUM(I2611:I2616)</f>
        <v>736.56</v>
      </c>
      <c r="J2610" s="35">
        <f>SUM(J2611:J2616)</f>
        <v>597.4</v>
      </c>
      <c r="K2610" s="35">
        <f t="shared" si="940"/>
        <v>1333.96</v>
      </c>
      <c r="L2610" s="35">
        <f>SUM(L2611:L2616)</f>
        <v>0</v>
      </c>
      <c r="M2610" s="35">
        <f>SUM(M2611:M2616)</f>
        <v>6885.75</v>
      </c>
      <c r="N2610" s="35"/>
      <c r="O2610" s="35">
        <f>SUM(O2611:O2616)</f>
        <v>0</v>
      </c>
    </row>
    <row r="2611" spans="1:15" ht="12.75" outlineLevel="1" collapsed="1" x14ac:dyDescent="0.2">
      <c r="A2611" s="38" t="s">
        <v>202</v>
      </c>
      <c r="B2611" s="39" t="s">
        <v>203</v>
      </c>
      <c r="C2611" s="39" t="s">
        <v>204</v>
      </c>
      <c r="D2611" s="40" t="s">
        <v>205</v>
      </c>
      <c r="E2611" s="41">
        <v>1.0229999999999999</v>
      </c>
      <c r="F2611" s="42"/>
      <c r="G2611" s="43">
        <v>720</v>
      </c>
      <c r="H2611" s="44">
        <f>IF(ISNUMBER(F2611),(E2611*(1+(F2611/100))*G2611),G2611*E2611)</f>
        <v>736.56</v>
      </c>
      <c r="I2611" s="45">
        <f>IF(OR(A2611="PM",A2611="PZ",A2611="PP"),H2611,"")</f>
        <v>736.56</v>
      </c>
      <c r="J2611" s="45" t="str">
        <f>IF(A2611="S",H2611,"")</f>
        <v/>
      </c>
      <c r="K2611" s="35"/>
      <c r="L2611" s="45" t="str">
        <f>IF(A2611="M06",H2611,"")</f>
        <v/>
      </c>
      <c r="M2611" s="45" t="str">
        <f>IF(OR(A2611="M02",A2611="M25",A2611="M01s"),H2611,"")</f>
        <v/>
      </c>
      <c r="N2611" s="46" t="e">
        <f>IF(A2611="ZMP",E2611*(1+(F2611/100)),#REF!)</f>
        <v>#REF!</v>
      </c>
      <c r="O2611" s="45" t="str">
        <f>IF(A2611="M01e",H2611,"")</f>
        <v/>
      </c>
    </row>
    <row r="2612" spans="1:15" ht="12.75" outlineLevel="1" collapsed="1" x14ac:dyDescent="0.2">
      <c r="A2612" s="38" t="s">
        <v>315</v>
      </c>
      <c r="B2612" s="39" t="s">
        <v>15</v>
      </c>
      <c r="C2612" s="39" t="s">
        <v>16</v>
      </c>
      <c r="D2612" s="40" t="s">
        <v>17</v>
      </c>
      <c r="E2612" s="41">
        <v>0.3</v>
      </c>
      <c r="F2612" s="42"/>
      <c r="G2612" s="43">
        <v>990</v>
      </c>
      <c r="H2612" s="44">
        <f>IF(ISNUMBER(F2612),(E2612*(1+(F2612/100))*G2612),G2612*E2612)</f>
        <v>297</v>
      </c>
      <c r="I2612" s="45" t="str">
        <f>IF(OR(A2612="PM",A2612="PZ",A2612="PP"),H2612,"")</f>
        <v/>
      </c>
      <c r="J2612" s="45">
        <f>IF(A2612="S",H2612,"")</f>
        <v>297</v>
      </c>
      <c r="K2612" s="35"/>
      <c r="L2612" s="45" t="str">
        <f>IF(A2612="M06",H2612,"")</f>
        <v/>
      </c>
      <c r="M2612" s="45" t="str">
        <f>IF(OR(A2612="M02",A2612="M25",A2612="M01s"),H2612,"")</f>
        <v/>
      </c>
      <c r="N2612" s="46" t="e">
        <f>IF(A2612="ZMP",E2612*(1+(F2612/100)),#REF!)</f>
        <v>#REF!</v>
      </c>
      <c r="O2612" s="45" t="str">
        <f>IF(A2612="M01e",H2612,"")</f>
        <v/>
      </c>
    </row>
    <row r="2613" spans="1:15" ht="12.75" outlineLevel="1" collapsed="1" x14ac:dyDescent="0.2">
      <c r="A2613" s="38" t="s">
        <v>315</v>
      </c>
      <c r="B2613" s="39" t="s">
        <v>49</v>
      </c>
      <c r="C2613" s="39" t="s">
        <v>50</v>
      </c>
      <c r="D2613" s="40" t="s">
        <v>46</v>
      </c>
      <c r="E2613" s="41">
        <v>0.3</v>
      </c>
      <c r="F2613" s="42"/>
      <c r="G2613" s="43">
        <v>900</v>
      </c>
      <c r="H2613" s="44">
        <f>IF(ISNUMBER(F2613),(E2613*(1+(F2613/100))*G2613),G2613*E2613)</f>
        <v>270</v>
      </c>
      <c r="I2613" s="45" t="str">
        <f>IF(OR(A2613="PM",A2613="PZ",A2613="PP"),H2613,"")</f>
        <v/>
      </c>
      <c r="J2613" s="45">
        <f>IF(A2613="S",H2613,"")</f>
        <v>270</v>
      </c>
      <c r="K2613" s="35"/>
      <c r="L2613" s="45" t="str">
        <f>IF(A2613="M06",H2613,"")</f>
        <v/>
      </c>
      <c r="M2613" s="45" t="str">
        <f>IF(OR(A2613="M02",A2613="M25",A2613="M01s"),H2613,"")</f>
        <v/>
      </c>
      <c r="N2613" s="46" t="e">
        <f>IF(A2613="ZMP",E2613*(1+(F2613/100)),#REF!)</f>
        <v>#REF!</v>
      </c>
      <c r="O2613" s="45" t="str">
        <f>IF(A2613="M01e",H2613,"")</f>
        <v/>
      </c>
    </row>
    <row r="2614" spans="1:15" ht="12.75" outlineLevel="1" collapsed="1" x14ac:dyDescent="0.2">
      <c r="A2614" s="38" t="s">
        <v>315</v>
      </c>
      <c r="B2614" s="39" t="s">
        <v>75</v>
      </c>
      <c r="C2614" s="39" t="s">
        <v>76</v>
      </c>
      <c r="D2614" s="40" t="s">
        <v>17</v>
      </c>
      <c r="E2614" s="41">
        <v>0.04</v>
      </c>
      <c r="F2614" s="42"/>
      <c r="G2614" s="43">
        <v>760</v>
      </c>
      <c r="H2614" s="44">
        <f>IF(ISNUMBER(F2614),(E2614*(1+(F2614/100))*G2614),G2614*E2614)</f>
        <v>30.400000000000002</v>
      </c>
      <c r="I2614" s="45" t="str">
        <f>IF(OR(A2614="PM",A2614="PZ",A2614="PP"),H2614,"")</f>
        <v/>
      </c>
      <c r="J2614" s="45">
        <f>IF(A2614="S",H2614,"")</f>
        <v>30.400000000000002</v>
      </c>
      <c r="K2614" s="35"/>
      <c r="L2614" s="45" t="str">
        <f>IF(A2614="M06",H2614,"")</f>
        <v/>
      </c>
      <c r="M2614" s="45" t="str">
        <f>IF(OR(A2614="M02",A2614="M25",A2614="M01s"),H2614,"")</f>
        <v/>
      </c>
      <c r="N2614" s="46" t="e">
        <f>IF(A2614="ZMP",E2614*(1+(F2614/100)),#REF!)</f>
        <v>#REF!</v>
      </c>
      <c r="O2614" s="45" t="str">
        <f>IF(A2614="M01e",H2614,"")</f>
        <v/>
      </c>
    </row>
    <row r="2615" spans="1:15" ht="12.75" outlineLevel="1" collapsed="1" x14ac:dyDescent="0.2">
      <c r="A2615" s="38" t="s">
        <v>316</v>
      </c>
      <c r="B2615" s="39" t="s">
        <v>1470</v>
      </c>
      <c r="C2615" s="39" t="s">
        <v>1471</v>
      </c>
      <c r="D2615" s="40" t="s">
        <v>111</v>
      </c>
      <c r="E2615" s="41">
        <v>1</v>
      </c>
      <c r="F2615" s="42"/>
      <c r="G2615" s="43">
        <v>6885.75</v>
      </c>
      <c r="H2615" s="44">
        <f>IF(ISNUMBER(F2615),(E2615*(1+(F2615/100))*G2615),G2615*E2615)</f>
        <v>6885.75</v>
      </c>
      <c r="I2615" s="45" t="str">
        <f>IF(OR(A2615="PM",A2615="PZ",A2615="PP"),H2615,"")</f>
        <v/>
      </c>
      <c r="J2615" s="45" t="str">
        <f>IF(A2615="S",H2615,"")</f>
        <v/>
      </c>
      <c r="K2615" s="35"/>
      <c r="L2615" s="45" t="str">
        <f>IF(A2615="M06",H2615,"")</f>
        <v/>
      </c>
      <c r="M2615" s="45">
        <f>IF(OR(A2615="M02",A2615="M25",A2615="M01s"),H2615,"")</f>
        <v>6885.75</v>
      </c>
      <c r="N2615" s="46" t="e">
        <f>IF(A2615="ZMP",E2615*(1+(F2615/100)),#REF!)</f>
        <v>#REF!</v>
      </c>
      <c r="O2615" s="45" t="str">
        <f>IF(A2615="M01e",H2615,"")</f>
        <v/>
      </c>
    </row>
    <row r="2616" spans="1:15" ht="12.75" outlineLevel="2" x14ac:dyDescent="0.2">
      <c r="A2616" s="47"/>
      <c r="B2616" s="48"/>
      <c r="C2616" s="48"/>
      <c r="D2616" s="49"/>
      <c r="E2616" s="50"/>
      <c r="F2616" s="51"/>
      <c r="G2616" s="52"/>
      <c r="H2616" s="53"/>
      <c r="I2616" s="54"/>
      <c r="J2616" s="54"/>
      <c r="K2616" s="35"/>
      <c r="L2616" s="54"/>
      <c r="M2616" s="54"/>
      <c r="N2616" s="54"/>
      <c r="O2616" s="54"/>
    </row>
    <row r="2617" spans="1:15" ht="12.75" x14ac:dyDescent="0.2">
      <c r="A2617" s="27" t="s">
        <v>198</v>
      </c>
      <c r="B2617" s="28" t="s">
        <v>1492</v>
      </c>
      <c r="C2617" s="29" t="s">
        <v>1493</v>
      </c>
      <c r="D2617" s="30" t="s">
        <v>253</v>
      </c>
      <c r="E2617" s="31">
        <v>1</v>
      </c>
      <c r="F2617" s="32"/>
      <c r="G2617" s="33">
        <v>10116.94</v>
      </c>
      <c r="H2617" s="34">
        <f>G2617</f>
        <v>10116.94</v>
      </c>
      <c r="I2617" s="35">
        <f>SUM(I2618:I2624)</f>
        <v>808.56</v>
      </c>
      <c r="J2617" s="35">
        <f>SUM(J2618:J2624)</f>
        <v>597.4</v>
      </c>
      <c r="K2617" s="35">
        <f t="shared" si="940"/>
        <v>1405.96</v>
      </c>
      <c r="L2617" s="35">
        <f>SUM(L2618:L2624)</f>
        <v>0</v>
      </c>
      <c r="M2617" s="35">
        <f>SUM(M2618:M2624)</f>
        <v>8712.18</v>
      </c>
      <c r="N2617" s="35"/>
      <c r="O2617" s="35">
        <f>SUM(O2618:O2624)</f>
        <v>0</v>
      </c>
    </row>
    <row r="2618" spans="1:15" ht="12.75" outlineLevel="1" collapsed="1" x14ac:dyDescent="0.2">
      <c r="A2618" s="38" t="s">
        <v>202</v>
      </c>
      <c r="B2618" s="39" t="s">
        <v>203</v>
      </c>
      <c r="C2618" s="39" t="s">
        <v>204</v>
      </c>
      <c r="D2618" s="40" t="s">
        <v>205</v>
      </c>
      <c r="E2618" s="41">
        <v>1.123</v>
      </c>
      <c r="F2618" s="42"/>
      <c r="G2618" s="43">
        <v>720</v>
      </c>
      <c r="H2618" s="44">
        <f t="shared" ref="H2618:H2623" si="941">IF(ISNUMBER(F2618),(E2618*(1+(F2618/100))*G2618),G2618*E2618)</f>
        <v>808.56</v>
      </c>
      <c r="I2618" s="45">
        <f t="shared" ref="I2618:I2623" si="942">IF(OR(A2618="PM",A2618="PZ",A2618="PP"),H2618,"")</f>
        <v>808.56</v>
      </c>
      <c r="J2618" s="45" t="str">
        <f t="shared" ref="J2618:J2623" si="943">IF(A2618="S",H2618,"")</f>
        <v/>
      </c>
      <c r="K2618" s="35"/>
      <c r="L2618" s="45" t="str">
        <f t="shared" ref="L2618:L2623" si="944">IF(A2618="M06",H2618,"")</f>
        <v/>
      </c>
      <c r="M2618" s="45" t="str">
        <f t="shared" ref="M2618:M2623" si="945">IF(OR(A2618="M02",A2618="M25",A2618="M01s"),H2618,"")</f>
        <v/>
      </c>
      <c r="N2618" s="46" t="e">
        <f>IF(A2618="ZMP",E2618*(1+(F2618/100)),#REF!)</f>
        <v>#REF!</v>
      </c>
      <c r="O2618" s="45" t="str">
        <f t="shared" ref="O2618:O2623" si="946">IF(A2618="M01e",H2618,"")</f>
        <v/>
      </c>
    </row>
    <row r="2619" spans="1:15" ht="12.75" outlineLevel="1" collapsed="1" x14ac:dyDescent="0.2">
      <c r="A2619" s="38" t="s">
        <v>315</v>
      </c>
      <c r="B2619" s="39" t="s">
        <v>15</v>
      </c>
      <c r="C2619" s="39" t="s">
        <v>16</v>
      </c>
      <c r="D2619" s="40" t="s">
        <v>17</v>
      </c>
      <c r="E2619" s="41">
        <v>0.3</v>
      </c>
      <c r="F2619" s="42"/>
      <c r="G2619" s="43">
        <v>990</v>
      </c>
      <c r="H2619" s="44">
        <f t="shared" si="941"/>
        <v>297</v>
      </c>
      <c r="I2619" s="45" t="str">
        <f t="shared" si="942"/>
        <v/>
      </c>
      <c r="J2619" s="45">
        <f t="shared" si="943"/>
        <v>297</v>
      </c>
      <c r="K2619" s="35"/>
      <c r="L2619" s="45" t="str">
        <f t="shared" si="944"/>
        <v/>
      </c>
      <c r="M2619" s="45" t="str">
        <f t="shared" si="945"/>
        <v/>
      </c>
      <c r="N2619" s="46" t="e">
        <f>IF(A2619="ZMP",E2619*(1+(F2619/100)),#REF!)</f>
        <v>#REF!</v>
      </c>
      <c r="O2619" s="45" t="str">
        <f t="shared" si="946"/>
        <v/>
      </c>
    </row>
    <row r="2620" spans="1:15" ht="12.75" outlineLevel="1" collapsed="1" x14ac:dyDescent="0.2">
      <c r="A2620" s="38" t="s">
        <v>315</v>
      </c>
      <c r="B2620" s="39" t="s">
        <v>49</v>
      </c>
      <c r="C2620" s="39" t="s">
        <v>50</v>
      </c>
      <c r="D2620" s="40" t="s">
        <v>46</v>
      </c>
      <c r="E2620" s="41">
        <v>0.3</v>
      </c>
      <c r="F2620" s="42"/>
      <c r="G2620" s="43">
        <v>900</v>
      </c>
      <c r="H2620" s="44">
        <f t="shared" si="941"/>
        <v>270</v>
      </c>
      <c r="I2620" s="45" t="str">
        <f t="shared" si="942"/>
        <v/>
      </c>
      <c r="J2620" s="45">
        <f t="shared" si="943"/>
        <v>270</v>
      </c>
      <c r="K2620" s="35"/>
      <c r="L2620" s="45" t="str">
        <f t="shared" si="944"/>
        <v/>
      </c>
      <c r="M2620" s="45" t="str">
        <f t="shared" si="945"/>
        <v/>
      </c>
      <c r="N2620" s="46" t="e">
        <f>IF(A2620="ZMP",E2620*(1+(F2620/100)),#REF!)</f>
        <v>#REF!</v>
      </c>
      <c r="O2620" s="45" t="str">
        <f t="shared" si="946"/>
        <v/>
      </c>
    </row>
    <row r="2621" spans="1:15" ht="12.75" outlineLevel="1" collapsed="1" x14ac:dyDescent="0.2">
      <c r="A2621" s="38" t="s">
        <v>315</v>
      </c>
      <c r="B2621" s="39" t="s">
        <v>75</v>
      </c>
      <c r="C2621" s="39" t="s">
        <v>76</v>
      </c>
      <c r="D2621" s="40" t="s">
        <v>17</v>
      </c>
      <c r="E2621" s="41">
        <v>0.04</v>
      </c>
      <c r="F2621" s="42"/>
      <c r="G2621" s="43">
        <v>760</v>
      </c>
      <c r="H2621" s="44">
        <f t="shared" si="941"/>
        <v>30.400000000000002</v>
      </c>
      <c r="I2621" s="45" t="str">
        <f t="shared" si="942"/>
        <v/>
      </c>
      <c r="J2621" s="45">
        <f t="shared" si="943"/>
        <v>30.400000000000002</v>
      </c>
      <c r="K2621" s="35"/>
      <c r="L2621" s="45" t="str">
        <f t="shared" si="944"/>
        <v/>
      </c>
      <c r="M2621" s="45" t="str">
        <f t="shared" si="945"/>
        <v/>
      </c>
      <c r="N2621" s="46" t="e">
        <f>IF(A2621="ZMP",E2621*(1+(F2621/100)),#REF!)</f>
        <v>#REF!</v>
      </c>
      <c r="O2621" s="45" t="str">
        <f t="shared" si="946"/>
        <v/>
      </c>
    </row>
    <row r="2622" spans="1:15" ht="12.75" outlineLevel="1" collapsed="1" x14ac:dyDescent="0.2">
      <c r="A2622" s="38" t="s">
        <v>316</v>
      </c>
      <c r="B2622" s="39" t="s">
        <v>1474</v>
      </c>
      <c r="C2622" s="39" t="s">
        <v>1475</v>
      </c>
      <c r="D2622" s="40" t="s">
        <v>111</v>
      </c>
      <c r="E2622" s="41">
        <v>2</v>
      </c>
      <c r="F2622" s="42"/>
      <c r="G2622" s="43">
        <v>1441.09</v>
      </c>
      <c r="H2622" s="44">
        <f t="shared" si="941"/>
        <v>2882.18</v>
      </c>
      <c r="I2622" s="45" t="str">
        <f t="shared" si="942"/>
        <v/>
      </c>
      <c r="J2622" s="45" t="str">
        <f t="shared" si="943"/>
        <v/>
      </c>
      <c r="K2622" s="35"/>
      <c r="L2622" s="45" t="str">
        <f t="shared" si="944"/>
        <v/>
      </c>
      <c r="M2622" s="45">
        <f t="shared" si="945"/>
        <v>2882.18</v>
      </c>
      <c r="N2622" s="46" t="e">
        <f>IF(A2622="ZMP",E2622*(1+(F2622/100)),#REF!)</f>
        <v>#REF!</v>
      </c>
      <c r="O2622" s="45" t="str">
        <f t="shared" si="946"/>
        <v/>
      </c>
    </row>
    <row r="2623" spans="1:15" ht="12.75" outlineLevel="1" collapsed="1" x14ac:dyDescent="0.2">
      <c r="A2623" s="38" t="s">
        <v>316</v>
      </c>
      <c r="B2623" s="39" t="s">
        <v>1476</v>
      </c>
      <c r="C2623" s="39" t="s">
        <v>1477</v>
      </c>
      <c r="D2623" s="40" t="s">
        <v>111</v>
      </c>
      <c r="E2623" s="41">
        <v>1</v>
      </c>
      <c r="F2623" s="42"/>
      <c r="G2623" s="43">
        <v>5830</v>
      </c>
      <c r="H2623" s="44">
        <f t="shared" si="941"/>
        <v>5830</v>
      </c>
      <c r="I2623" s="45" t="str">
        <f t="shared" si="942"/>
        <v/>
      </c>
      <c r="J2623" s="45" t="str">
        <f t="shared" si="943"/>
        <v/>
      </c>
      <c r="K2623" s="35"/>
      <c r="L2623" s="45" t="str">
        <f t="shared" si="944"/>
        <v/>
      </c>
      <c r="M2623" s="45">
        <f t="shared" si="945"/>
        <v>5830</v>
      </c>
      <c r="N2623" s="46" t="e">
        <f>IF(A2623="ZMP",E2623*(1+(F2623/100)),#REF!)</f>
        <v>#REF!</v>
      </c>
      <c r="O2623" s="45" t="str">
        <f t="shared" si="946"/>
        <v/>
      </c>
    </row>
    <row r="2624" spans="1:15" ht="12.75" outlineLevel="2" x14ac:dyDescent="0.2">
      <c r="A2624" s="47"/>
      <c r="B2624" s="48"/>
      <c r="C2624" s="48"/>
      <c r="D2624" s="49"/>
      <c r="E2624" s="50"/>
      <c r="F2624" s="51"/>
      <c r="G2624" s="52"/>
      <c r="H2624" s="53"/>
      <c r="I2624" s="54"/>
      <c r="J2624" s="54"/>
      <c r="K2624" s="35"/>
      <c r="L2624" s="54"/>
      <c r="M2624" s="54"/>
      <c r="N2624" s="54"/>
      <c r="O2624" s="54"/>
    </row>
    <row r="2625" spans="1:15" ht="12.75" x14ac:dyDescent="0.2">
      <c r="A2625" s="27" t="s">
        <v>198</v>
      </c>
      <c r="B2625" s="28" t="s">
        <v>1494</v>
      </c>
      <c r="C2625" s="29" t="s">
        <v>1495</v>
      </c>
      <c r="D2625" s="30" t="s">
        <v>253</v>
      </c>
      <c r="E2625" s="31">
        <v>1</v>
      </c>
      <c r="F2625" s="32"/>
      <c r="G2625" s="33">
        <v>8434.76</v>
      </c>
      <c r="H2625" s="34">
        <f>G2625</f>
        <v>8434.76</v>
      </c>
      <c r="I2625" s="35">
        <f>SUM(I2626:I2632)</f>
        <v>808.56</v>
      </c>
      <c r="J2625" s="35">
        <f>SUM(J2626:J2632)</f>
        <v>597.4</v>
      </c>
      <c r="K2625" s="35">
        <f t="shared" si="940"/>
        <v>1405.96</v>
      </c>
      <c r="L2625" s="35">
        <f>SUM(L2626:L2632)</f>
        <v>0</v>
      </c>
      <c r="M2625" s="35">
        <f>SUM(M2626:M2632)</f>
        <v>7030</v>
      </c>
      <c r="N2625" s="35"/>
      <c r="O2625" s="35">
        <f>SUM(O2626:O2632)</f>
        <v>0</v>
      </c>
    </row>
    <row r="2626" spans="1:15" ht="12.75" outlineLevel="1" collapsed="1" x14ac:dyDescent="0.2">
      <c r="A2626" s="38" t="s">
        <v>202</v>
      </c>
      <c r="B2626" s="39" t="s">
        <v>203</v>
      </c>
      <c r="C2626" s="39" t="s">
        <v>204</v>
      </c>
      <c r="D2626" s="40" t="s">
        <v>205</v>
      </c>
      <c r="E2626" s="41">
        <v>1.123</v>
      </c>
      <c r="F2626" s="42"/>
      <c r="G2626" s="43">
        <v>720</v>
      </c>
      <c r="H2626" s="44">
        <f t="shared" ref="H2626:H2631" si="947">IF(ISNUMBER(F2626),(E2626*(1+(F2626/100))*G2626),G2626*E2626)</f>
        <v>808.56</v>
      </c>
      <c r="I2626" s="45">
        <f t="shared" ref="I2626:I2631" si="948">IF(OR(A2626="PM",A2626="PZ",A2626="PP"),H2626,"")</f>
        <v>808.56</v>
      </c>
      <c r="J2626" s="45" t="str">
        <f t="shared" ref="J2626:J2631" si="949">IF(A2626="S",H2626,"")</f>
        <v/>
      </c>
      <c r="K2626" s="35"/>
      <c r="L2626" s="45" t="str">
        <f t="shared" ref="L2626:L2631" si="950">IF(A2626="M06",H2626,"")</f>
        <v/>
      </c>
      <c r="M2626" s="45" t="str">
        <f t="shared" ref="M2626:M2631" si="951">IF(OR(A2626="M02",A2626="M25",A2626="M01s"),H2626,"")</f>
        <v/>
      </c>
      <c r="N2626" s="46" t="e">
        <f>IF(A2626="ZMP",E2626*(1+(F2626/100)),#REF!)</f>
        <v>#REF!</v>
      </c>
      <c r="O2626" s="45" t="str">
        <f t="shared" ref="O2626:O2631" si="952">IF(A2626="M01e",H2626,"")</f>
        <v/>
      </c>
    </row>
    <row r="2627" spans="1:15" ht="12.75" outlineLevel="1" collapsed="1" x14ac:dyDescent="0.2">
      <c r="A2627" s="38" t="s">
        <v>315</v>
      </c>
      <c r="B2627" s="39" t="s">
        <v>15</v>
      </c>
      <c r="C2627" s="39" t="s">
        <v>16</v>
      </c>
      <c r="D2627" s="40" t="s">
        <v>17</v>
      </c>
      <c r="E2627" s="41">
        <v>0.3</v>
      </c>
      <c r="F2627" s="42"/>
      <c r="G2627" s="43">
        <v>990</v>
      </c>
      <c r="H2627" s="44">
        <f t="shared" si="947"/>
        <v>297</v>
      </c>
      <c r="I2627" s="45" t="str">
        <f t="shared" si="948"/>
        <v/>
      </c>
      <c r="J2627" s="45">
        <f t="shared" si="949"/>
        <v>297</v>
      </c>
      <c r="K2627" s="35"/>
      <c r="L2627" s="45" t="str">
        <f t="shared" si="950"/>
        <v/>
      </c>
      <c r="M2627" s="45" t="str">
        <f t="shared" si="951"/>
        <v/>
      </c>
      <c r="N2627" s="46" t="e">
        <f>IF(A2627="ZMP",E2627*(1+(F2627/100)),#REF!)</f>
        <v>#REF!</v>
      </c>
      <c r="O2627" s="45" t="str">
        <f t="shared" si="952"/>
        <v/>
      </c>
    </row>
    <row r="2628" spans="1:15" ht="12.75" outlineLevel="1" collapsed="1" x14ac:dyDescent="0.2">
      <c r="A2628" s="38" t="s">
        <v>315</v>
      </c>
      <c r="B2628" s="39" t="s">
        <v>49</v>
      </c>
      <c r="C2628" s="39" t="s">
        <v>50</v>
      </c>
      <c r="D2628" s="40" t="s">
        <v>46</v>
      </c>
      <c r="E2628" s="41">
        <v>0.3</v>
      </c>
      <c r="F2628" s="42"/>
      <c r="G2628" s="43">
        <v>900</v>
      </c>
      <c r="H2628" s="44">
        <f t="shared" si="947"/>
        <v>270</v>
      </c>
      <c r="I2628" s="45" t="str">
        <f t="shared" si="948"/>
        <v/>
      </c>
      <c r="J2628" s="45">
        <f t="shared" si="949"/>
        <v>270</v>
      </c>
      <c r="K2628" s="35"/>
      <c r="L2628" s="45" t="str">
        <f t="shared" si="950"/>
        <v/>
      </c>
      <c r="M2628" s="45" t="str">
        <f t="shared" si="951"/>
        <v/>
      </c>
      <c r="N2628" s="46" t="e">
        <f>IF(A2628="ZMP",E2628*(1+(F2628/100)),#REF!)</f>
        <v>#REF!</v>
      </c>
      <c r="O2628" s="45" t="str">
        <f t="shared" si="952"/>
        <v/>
      </c>
    </row>
    <row r="2629" spans="1:15" ht="12.75" outlineLevel="1" collapsed="1" x14ac:dyDescent="0.2">
      <c r="A2629" s="38" t="s">
        <v>315</v>
      </c>
      <c r="B2629" s="39" t="s">
        <v>75</v>
      </c>
      <c r="C2629" s="39" t="s">
        <v>76</v>
      </c>
      <c r="D2629" s="40" t="s">
        <v>17</v>
      </c>
      <c r="E2629" s="41">
        <v>0.04</v>
      </c>
      <c r="F2629" s="42"/>
      <c r="G2629" s="43">
        <v>760</v>
      </c>
      <c r="H2629" s="44">
        <f t="shared" si="947"/>
        <v>30.400000000000002</v>
      </c>
      <c r="I2629" s="45" t="str">
        <f t="shared" si="948"/>
        <v/>
      </c>
      <c r="J2629" s="45">
        <f t="shared" si="949"/>
        <v>30.400000000000002</v>
      </c>
      <c r="K2629" s="35"/>
      <c r="L2629" s="45" t="str">
        <f t="shared" si="950"/>
        <v/>
      </c>
      <c r="M2629" s="45" t="str">
        <f t="shared" si="951"/>
        <v/>
      </c>
      <c r="N2629" s="46" t="e">
        <f>IF(A2629="ZMP",E2629*(1+(F2629/100)),#REF!)</f>
        <v>#REF!</v>
      </c>
      <c r="O2629" s="45" t="str">
        <f t="shared" si="952"/>
        <v/>
      </c>
    </row>
    <row r="2630" spans="1:15" ht="12.75" outlineLevel="1" collapsed="1" x14ac:dyDescent="0.2">
      <c r="A2630" s="38" t="s">
        <v>316</v>
      </c>
      <c r="B2630" s="39" t="s">
        <v>1496</v>
      </c>
      <c r="C2630" s="39" t="s">
        <v>1497</v>
      </c>
      <c r="D2630" s="40" t="s">
        <v>111</v>
      </c>
      <c r="E2630" s="41">
        <v>2</v>
      </c>
      <c r="F2630" s="42"/>
      <c r="G2630" s="43">
        <v>600</v>
      </c>
      <c r="H2630" s="44">
        <f t="shared" si="947"/>
        <v>1200</v>
      </c>
      <c r="I2630" s="45" t="str">
        <f t="shared" si="948"/>
        <v/>
      </c>
      <c r="J2630" s="45" t="str">
        <f t="shared" si="949"/>
        <v/>
      </c>
      <c r="K2630" s="35"/>
      <c r="L2630" s="45" t="str">
        <f t="shared" si="950"/>
        <v/>
      </c>
      <c r="M2630" s="45">
        <f t="shared" si="951"/>
        <v>1200</v>
      </c>
      <c r="N2630" s="46" t="e">
        <f>IF(A2630="ZMP",E2630*(1+(F2630/100)),#REF!)</f>
        <v>#REF!</v>
      </c>
      <c r="O2630" s="45" t="str">
        <f t="shared" si="952"/>
        <v/>
      </c>
    </row>
    <row r="2631" spans="1:15" ht="12.75" outlineLevel="1" collapsed="1" x14ac:dyDescent="0.2">
      <c r="A2631" s="38" t="s">
        <v>316</v>
      </c>
      <c r="B2631" s="39" t="s">
        <v>1476</v>
      </c>
      <c r="C2631" s="39" t="s">
        <v>1477</v>
      </c>
      <c r="D2631" s="40" t="s">
        <v>111</v>
      </c>
      <c r="E2631" s="41">
        <v>1</v>
      </c>
      <c r="F2631" s="42"/>
      <c r="G2631" s="43">
        <v>5830</v>
      </c>
      <c r="H2631" s="44">
        <f t="shared" si="947"/>
        <v>5830</v>
      </c>
      <c r="I2631" s="45" t="str">
        <f t="shared" si="948"/>
        <v/>
      </c>
      <c r="J2631" s="45" t="str">
        <f t="shared" si="949"/>
        <v/>
      </c>
      <c r="K2631" s="35"/>
      <c r="L2631" s="45" t="str">
        <f t="shared" si="950"/>
        <v/>
      </c>
      <c r="M2631" s="45">
        <f t="shared" si="951"/>
        <v>5830</v>
      </c>
      <c r="N2631" s="46" t="e">
        <f>IF(A2631="ZMP",E2631*(1+(F2631/100)),#REF!)</f>
        <v>#REF!</v>
      </c>
      <c r="O2631" s="45" t="str">
        <f t="shared" si="952"/>
        <v/>
      </c>
    </row>
    <row r="2632" spans="1:15" ht="12.75" outlineLevel="2" x14ac:dyDescent="0.2">
      <c r="A2632" s="47"/>
      <c r="B2632" s="48"/>
      <c r="C2632" s="48"/>
      <c r="D2632" s="49"/>
      <c r="E2632" s="50"/>
      <c r="F2632" s="51"/>
      <c r="G2632" s="52"/>
      <c r="H2632" s="53"/>
      <c r="I2632" s="54"/>
      <c r="J2632" s="54"/>
      <c r="K2632" s="35"/>
      <c r="L2632" s="54"/>
      <c r="M2632" s="54"/>
      <c r="N2632" s="54"/>
      <c r="O2632" s="54"/>
    </row>
    <row r="2633" spans="1:15" ht="12.75" x14ac:dyDescent="0.2">
      <c r="A2633" s="27" t="s">
        <v>198</v>
      </c>
      <c r="B2633" s="28" t="s">
        <v>1498</v>
      </c>
      <c r="C2633" s="29" t="s">
        <v>1499</v>
      </c>
      <c r="D2633" s="30" t="s">
        <v>253</v>
      </c>
      <c r="E2633" s="31">
        <v>1</v>
      </c>
      <c r="F2633" s="32"/>
      <c r="G2633" s="33">
        <v>9163</v>
      </c>
      <c r="H2633" s="34">
        <f>G2633</f>
        <v>9163</v>
      </c>
      <c r="I2633" s="35">
        <f>SUM(I2634:I2640)</f>
        <v>862.56</v>
      </c>
      <c r="J2633" s="35">
        <f>SUM(J2634:J2640)</f>
        <v>597.4</v>
      </c>
      <c r="K2633" s="35">
        <f t="shared" ref="K2633:K2686" si="953">I2633+J2633</f>
        <v>1459.96</v>
      </c>
      <c r="L2633" s="35">
        <f>SUM(L2634:L2640)</f>
        <v>0</v>
      </c>
      <c r="M2633" s="35">
        <f>SUM(M2634:M2640)</f>
        <v>7704.24</v>
      </c>
      <c r="N2633" s="35"/>
      <c r="O2633" s="35">
        <f>SUM(O2634:O2640)</f>
        <v>0</v>
      </c>
    </row>
    <row r="2634" spans="1:15" ht="12.75" outlineLevel="1" collapsed="1" x14ac:dyDescent="0.2">
      <c r="A2634" s="38" t="s">
        <v>202</v>
      </c>
      <c r="B2634" s="39" t="s">
        <v>203</v>
      </c>
      <c r="C2634" s="39" t="s">
        <v>204</v>
      </c>
      <c r="D2634" s="40" t="s">
        <v>205</v>
      </c>
      <c r="E2634" s="41">
        <v>1.198</v>
      </c>
      <c r="F2634" s="42"/>
      <c r="G2634" s="43">
        <v>720</v>
      </c>
      <c r="H2634" s="44">
        <f t="shared" ref="H2634:H2639" si="954">IF(ISNUMBER(F2634),(E2634*(1+(F2634/100))*G2634),G2634*E2634)</f>
        <v>862.56</v>
      </c>
      <c r="I2634" s="45">
        <f t="shared" ref="I2634:I2639" si="955">IF(OR(A2634="PM",A2634="PZ",A2634="PP"),H2634,"")</f>
        <v>862.56</v>
      </c>
      <c r="J2634" s="45" t="str">
        <f t="shared" ref="J2634:J2639" si="956">IF(A2634="S",H2634,"")</f>
        <v/>
      </c>
      <c r="K2634" s="35"/>
      <c r="L2634" s="45" t="str">
        <f t="shared" ref="L2634:L2639" si="957">IF(A2634="M06",H2634,"")</f>
        <v/>
      </c>
      <c r="M2634" s="45" t="str">
        <f t="shared" ref="M2634:M2639" si="958">IF(OR(A2634="M02",A2634="M25",A2634="M01s"),H2634,"")</f>
        <v/>
      </c>
      <c r="N2634" s="46" t="e">
        <f>IF(A2634="ZMP",E2634*(1+(F2634/100)),#REF!)</f>
        <v>#REF!</v>
      </c>
      <c r="O2634" s="45" t="str">
        <f t="shared" ref="O2634:O2639" si="959">IF(A2634="M01e",H2634,"")</f>
        <v/>
      </c>
    </row>
    <row r="2635" spans="1:15" ht="12.75" outlineLevel="1" collapsed="1" x14ac:dyDescent="0.2">
      <c r="A2635" s="38" t="s">
        <v>315</v>
      </c>
      <c r="B2635" s="39" t="s">
        <v>15</v>
      </c>
      <c r="C2635" s="39" t="s">
        <v>16</v>
      </c>
      <c r="D2635" s="40" t="s">
        <v>17</v>
      </c>
      <c r="E2635" s="41">
        <v>0.3</v>
      </c>
      <c r="F2635" s="42"/>
      <c r="G2635" s="43">
        <v>990</v>
      </c>
      <c r="H2635" s="44">
        <f t="shared" si="954"/>
        <v>297</v>
      </c>
      <c r="I2635" s="45" t="str">
        <f t="shared" si="955"/>
        <v/>
      </c>
      <c r="J2635" s="45">
        <f t="shared" si="956"/>
        <v>297</v>
      </c>
      <c r="K2635" s="35"/>
      <c r="L2635" s="45" t="str">
        <f t="shared" si="957"/>
        <v/>
      </c>
      <c r="M2635" s="45" t="str">
        <f t="shared" si="958"/>
        <v/>
      </c>
      <c r="N2635" s="46" t="e">
        <f>IF(A2635="ZMP",E2635*(1+(F2635/100)),#REF!)</f>
        <v>#REF!</v>
      </c>
      <c r="O2635" s="45" t="str">
        <f t="shared" si="959"/>
        <v/>
      </c>
    </row>
    <row r="2636" spans="1:15" ht="12.75" outlineLevel="1" collapsed="1" x14ac:dyDescent="0.2">
      <c r="A2636" s="38" t="s">
        <v>315</v>
      </c>
      <c r="B2636" s="39" t="s">
        <v>49</v>
      </c>
      <c r="C2636" s="39" t="s">
        <v>50</v>
      </c>
      <c r="D2636" s="40" t="s">
        <v>46</v>
      </c>
      <c r="E2636" s="41">
        <v>0.3</v>
      </c>
      <c r="F2636" s="42"/>
      <c r="G2636" s="43">
        <v>900</v>
      </c>
      <c r="H2636" s="44">
        <f t="shared" si="954"/>
        <v>270</v>
      </c>
      <c r="I2636" s="45" t="str">
        <f t="shared" si="955"/>
        <v/>
      </c>
      <c r="J2636" s="45">
        <f t="shared" si="956"/>
        <v>270</v>
      </c>
      <c r="K2636" s="35"/>
      <c r="L2636" s="45" t="str">
        <f t="shared" si="957"/>
        <v/>
      </c>
      <c r="M2636" s="45" t="str">
        <f t="shared" si="958"/>
        <v/>
      </c>
      <c r="N2636" s="46" t="e">
        <f>IF(A2636="ZMP",E2636*(1+(F2636/100)),#REF!)</f>
        <v>#REF!</v>
      </c>
      <c r="O2636" s="45" t="str">
        <f t="shared" si="959"/>
        <v/>
      </c>
    </row>
    <row r="2637" spans="1:15" ht="12.75" outlineLevel="1" collapsed="1" x14ac:dyDescent="0.2">
      <c r="A2637" s="38" t="s">
        <v>315</v>
      </c>
      <c r="B2637" s="39" t="s">
        <v>75</v>
      </c>
      <c r="C2637" s="39" t="s">
        <v>76</v>
      </c>
      <c r="D2637" s="40" t="s">
        <v>17</v>
      </c>
      <c r="E2637" s="41">
        <v>0.04</v>
      </c>
      <c r="F2637" s="42"/>
      <c r="G2637" s="43">
        <v>760</v>
      </c>
      <c r="H2637" s="44">
        <f t="shared" si="954"/>
        <v>30.400000000000002</v>
      </c>
      <c r="I2637" s="45" t="str">
        <f t="shared" si="955"/>
        <v/>
      </c>
      <c r="J2637" s="45">
        <f t="shared" si="956"/>
        <v>30.400000000000002</v>
      </c>
      <c r="K2637" s="35"/>
      <c r="L2637" s="45" t="str">
        <f t="shared" si="957"/>
        <v/>
      </c>
      <c r="M2637" s="45" t="str">
        <f t="shared" si="958"/>
        <v/>
      </c>
      <c r="N2637" s="46" t="e">
        <f>IF(A2637="ZMP",E2637*(1+(F2637/100)),#REF!)</f>
        <v>#REF!</v>
      </c>
      <c r="O2637" s="45" t="str">
        <f t="shared" si="959"/>
        <v/>
      </c>
    </row>
    <row r="2638" spans="1:15" ht="12.75" outlineLevel="1" collapsed="1" x14ac:dyDescent="0.2">
      <c r="A2638" s="38" t="s">
        <v>228</v>
      </c>
      <c r="B2638" s="39" t="s">
        <v>1480</v>
      </c>
      <c r="C2638" s="39" t="s">
        <v>1481</v>
      </c>
      <c r="D2638" s="40" t="s">
        <v>111</v>
      </c>
      <c r="E2638" s="41">
        <v>2</v>
      </c>
      <c r="F2638" s="42"/>
      <c r="G2638" s="43">
        <v>937.12</v>
      </c>
      <c r="H2638" s="44">
        <f t="shared" si="954"/>
        <v>1874.24</v>
      </c>
      <c r="I2638" s="45" t="str">
        <f t="shared" si="955"/>
        <v/>
      </c>
      <c r="J2638" s="45" t="str">
        <f t="shared" si="956"/>
        <v/>
      </c>
      <c r="K2638" s="35"/>
      <c r="L2638" s="45" t="str">
        <f t="shared" si="957"/>
        <v/>
      </c>
      <c r="M2638" s="45">
        <f t="shared" si="958"/>
        <v>1874.24</v>
      </c>
      <c r="N2638" s="46" t="e">
        <f>IF(A2638="ZMP",E2638*(1+(F2638/100)),#REF!)</f>
        <v>#REF!</v>
      </c>
      <c r="O2638" s="45" t="str">
        <f t="shared" si="959"/>
        <v/>
      </c>
    </row>
    <row r="2639" spans="1:15" ht="12.75" outlineLevel="1" collapsed="1" x14ac:dyDescent="0.2">
      <c r="A2639" s="38" t="s">
        <v>316</v>
      </c>
      <c r="B2639" s="39" t="s">
        <v>1476</v>
      </c>
      <c r="C2639" s="39" t="s">
        <v>1477</v>
      </c>
      <c r="D2639" s="40" t="s">
        <v>111</v>
      </c>
      <c r="E2639" s="41">
        <v>1</v>
      </c>
      <c r="F2639" s="42"/>
      <c r="G2639" s="43">
        <v>5830</v>
      </c>
      <c r="H2639" s="44">
        <f t="shared" si="954"/>
        <v>5830</v>
      </c>
      <c r="I2639" s="45" t="str">
        <f t="shared" si="955"/>
        <v/>
      </c>
      <c r="J2639" s="45" t="str">
        <f t="shared" si="956"/>
        <v/>
      </c>
      <c r="K2639" s="35"/>
      <c r="L2639" s="45" t="str">
        <f t="shared" si="957"/>
        <v/>
      </c>
      <c r="M2639" s="45">
        <f t="shared" si="958"/>
        <v>5830</v>
      </c>
      <c r="N2639" s="46" t="e">
        <f>IF(A2639="ZMP",E2639*(1+(F2639/100)),#REF!)</f>
        <v>#REF!</v>
      </c>
      <c r="O2639" s="45" t="str">
        <f t="shared" si="959"/>
        <v/>
      </c>
    </row>
    <row r="2640" spans="1:15" ht="12.75" outlineLevel="2" x14ac:dyDescent="0.2">
      <c r="A2640" s="47"/>
      <c r="B2640" s="48"/>
      <c r="C2640" s="48"/>
      <c r="D2640" s="49"/>
      <c r="E2640" s="50"/>
      <c r="F2640" s="51"/>
      <c r="G2640" s="52"/>
      <c r="H2640" s="53"/>
      <c r="I2640" s="54"/>
      <c r="J2640" s="54"/>
      <c r="K2640" s="35"/>
      <c r="L2640" s="54"/>
      <c r="M2640" s="54"/>
      <c r="N2640" s="54"/>
      <c r="O2640" s="54"/>
    </row>
    <row r="2641" spans="1:15" ht="12.75" x14ac:dyDescent="0.2">
      <c r="A2641" s="27" t="s">
        <v>198</v>
      </c>
      <c r="B2641" s="28" t="s">
        <v>1500</v>
      </c>
      <c r="C2641" s="29" t="s">
        <v>1501</v>
      </c>
      <c r="D2641" s="30" t="s">
        <v>253</v>
      </c>
      <c r="E2641" s="31">
        <v>1</v>
      </c>
      <c r="F2641" s="32"/>
      <c r="G2641" s="33">
        <v>9072.56</v>
      </c>
      <c r="H2641" s="34">
        <f>G2641</f>
        <v>9072.56</v>
      </c>
      <c r="I2641" s="35">
        <f>SUM(I2642:I2648)</f>
        <v>862.56</v>
      </c>
      <c r="J2641" s="35">
        <f>SUM(J2642:J2648)</f>
        <v>597.4</v>
      </c>
      <c r="K2641" s="35">
        <f t="shared" si="953"/>
        <v>1459.96</v>
      </c>
      <c r="L2641" s="35">
        <f>SUM(L2642:L2648)</f>
        <v>0</v>
      </c>
      <c r="M2641" s="35">
        <f>SUM(M2642:M2648)</f>
        <v>7613.8</v>
      </c>
      <c r="N2641" s="35"/>
      <c r="O2641" s="35">
        <f>SUM(O2642:O2648)</f>
        <v>0</v>
      </c>
    </row>
    <row r="2642" spans="1:15" ht="12.75" outlineLevel="1" collapsed="1" x14ac:dyDescent="0.2">
      <c r="A2642" s="38" t="s">
        <v>202</v>
      </c>
      <c r="B2642" s="39" t="s">
        <v>203</v>
      </c>
      <c r="C2642" s="39" t="s">
        <v>204</v>
      </c>
      <c r="D2642" s="40" t="s">
        <v>205</v>
      </c>
      <c r="E2642" s="41">
        <v>1.198</v>
      </c>
      <c r="F2642" s="42"/>
      <c r="G2642" s="43">
        <v>720</v>
      </c>
      <c r="H2642" s="44">
        <f t="shared" ref="H2642:H2647" si="960">IF(ISNUMBER(F2642),(E2642*(1+(F2642/100))*G2642),G2642*E2642)</f>
        <v>862.56</v>
      </c>
      <c r="I2642" s="45">
        <f t="shared" ref="I2642:I2647" si="961">IF(OR(A2642="PM",A2642="PZ",A2642="PP"),H2642,"")</f>
        <v>862.56</v>
      </c>
      <c r="J2642" s="45" t="str">
        <f t="shared" ref="J2642:J2647" si="962">IF(A2642="S",H2642,"")</f>
        <v/>
      </c>
      <c r="K2642" s="35"/>
      <c r="L2642" s="45" t="str">
        <f t="shared" ref="L2642:L2647" si="963">IF(A2642="M06",H2642,"")</f>
        <v/>
      </c>
      <c r="M2642" s="45" t="str">
        <f t="shared" ref="M2642:M2647" si="964">IF(OR(A2642="M02",A2642="M25",A2642="M01s"),H2642,"")</f>
        <v/>
      </c>
      <c r="N2642" s="46" t="e">
        <f>IF(A2642="ZMP",E2642*(1+(F2642/100)),#REF!)</f>
        <v>#REF!</v>
      </c>
      <c r="O2642" s="45" t="str">
        <f t="shared" ref="O2642:O2647" si="965">IF(A2642="M01e",H2642,"")</f>
        <v/>
      </c>
    </row>
    <row r="2643" spans="1:15" ht="12.75" outlineLevel="1" collapsed="1" x14ac:dyDescent="0.2">
      <c r="A2643" s="38" t="s">
        <v>315</v>
      </c>
      <c r="B2643" s="39" t="s">
        <v>15</v>
      </c>
      <c r="C2643" s="39" t="s">
        <v>16</v>
      </c>
      <c r="D2643" s="40" t="s">
        <v>17</v>
      </c>
      <c r="E2643" s="41">
        <v>0.3</v>
      </c>
      <c r="F2643" s="42"/>
      <c r="G2643" s="43">
        <v>990</v>
      </c>
      <c r="H2643" s="44">
        <f t="shared" si="960"/>
        <v>297</v>
      </c>
      <c r="I2643" s="45" t="str">
        <f t="shared" si="961"/>
        <v/>
      </c>
      <c r="J2643" s="45">
        <f t="shared" si="962"/>
        <v>297</v>
      </c>
      <c r="K2643" s="35"/>
      <c r="L2643" s="45" t="str">
        <f t="shared" si="963"/>
        <v/>
      </c>
      <c r="M2643" s="45" t="str">
        <f t="shared" si="964"/>
        <v/>
      </c>
      <c r="N2643" s="46" t="e">
        <f>IF(A2643="ZMP",E2643*(1+(F2643/100)),#REF!)</f>
        <v>#REF!</v>
      </c>
      <c r="O2643" s="45" t="str">
        <f t="shared" si="965"/>
        <v/>
      </c>
    </row>
    <row r="2644" spans="1:15" ht="12.75" outlineLevel="1" collapsed="1" x14ac:dyDescent="0.2">
      <c r="A2644" s="38" t="s">
        <v>315</v>
      </c>
      <c r="B2644" s="39" t="s">
        <v>49</v>
      </c>
      <c r="C2644" s="39" t="s">
        <v>50</v>
      </c>
      <c r="D2644" s="40" t="s">
        <v>46</v>
      </c>
      <c r="E2644" s="41">
        <v>0.3</v>
      </c>
      <c r="F2644" s="42"/>
      <c r="G2644" s="43">
        <v>900</v>
      </c>
      <c r="H2644" s="44">
        <f t="shared" si="960"/>
        <v>270</v>
      </c>
      <c r="I2644" s="45" t="str">
        <f t="shared" si="961"/>
        <v/>
      </c>
      <c r="J2644" s="45">
        <f t="shared" si="962"/>
        <v>270</v>
      </c>
      <c r="K2644" s="35"/>
      <c r="L2644" s="45" t="str">
        <f t="shared" si="963"/>
        <v/>
      </c>
      <c r="M2644" s="45" t="str">
        <f t="shared" si="964"/>
        <v/>
      </c>
      <c r="N2644" s="46" t="e">
        <f>IF(A2644="ZMP",E2644*(1+(F2644/100)),#REF!)</f>
        <v>#REF!</v>
      </c>
      <c r="O2644" s="45" t="str">
        <f t="shared" si="965"/>
        <v/>
      </c>
    </row>
    <row r="2645" spans="1:15" ht="12.75" outlineLevel="1" collapsed="1" x14ac:dyDescent="0.2">
      <c r="A2645" s="38" t="s">
        <v>315</v>
      </c>
      <c r="B2645" s="39" t="s">
        <v>75</v>
      </c>
      <c r="C2645" s="39" t="s">
        <v>76</v>
      </c>
      <c r="D2645" s="40" t="s">
        <v>17</v>
      </c>
      <c r="E2645" s="41">
        <v>0.04</v>
      </c>
      <c r="F2645" s="42"/>
      <c r="G2645" s="43">
        <v>760</v>
      </c>
      <c r="H2645" s="44">
        <f t="shared" si="960"/>
        <v>30.400000000000002</v>
      </c>
      <c r="I2645" s="45" t="str">
        <f t="shared" si="961"/>
        <v/>
      </c>
      <c r="J2645" s="45">
        <f t="shared" si="962"/>
        <v>30.400000000000002</v>
      </c>
      <c r="K2645" s="35"/>
      <c r="L2645" s="45" t="str">
        <f t="shared" si="963"/>
        <v/>
      </c>
      <c r="M2645" s="45" t="str">
        <f t="shared" si="964"/>
        <v/>
      </c>
      <c r="N2645" s="46" t="e">
        <f>IF(A2645="ZMP",E2645*(1+(F2645/100)),#REF!)</f>
        <v>#REF!</v>
      </c>
      <c r="O2645" s="45" t="str">
        <f t="shared" si="965"/>
        <v/>
      </c>
    </row>
    <row r="2646" spans="1:15" ht="12.75" outlineLevel="1" collapsed="1" x14ac:dyDescent="0.2">
      <c r="A2646" s="38" t="s">
        <v>316</v>
      </c>
      <c r="B2646" s="39" t="s">
        <v>1502</v>
      </c>
      <c r="C2646" s="39" t="s">
        <v>1503</v>
      </c>
      <c r="D2646" s="40" t="s">
        <v>111</v>
      </c>
      <c r="E2646" s="41">
        <v>2</v>
      </c>
      <c r="F2646" s="42"/>
      <c r="G2646" s="43">
        <v>891.9</v>
      </c>
      <c r="H2646" s="44">
        <f t="shared" si="960"/>
        <v>1783.8</v>
      </c>
      <c r="I2646" s="45" t="str">
        <f t="shared" si="961"/>
        <v/>
      </c>
      <c r="J2646" s="45" t="str">
        <f t="shared" si="962"/>
        <v/>
      </c>
      <c r="K2646" s="35"/>
      <c r="L2646" s="45" t="str">
        <f t="shared" si="963"/>
        <v/>
      </c>
      <c r="M2646" s="45">
        <f t="shared" si="964"/>
        <v>1783.8</v>
      </c>
      <c r="N2646" s="46" t="e">
        <f>IF(A2646="ZMP",E2646*(1+(F2646/100)),#REF!)</f>
        <v>#REF!</v>
      </c>
      <c r="O2646" s="45" t="str">
        <f t="shared" si="965"/>
        <v/>
      </c>
    </row>
    <row r="2647" spans="1:15" ht="12.75" outlineLevel="1" collapsed="1" x14ac:dyDescent="0.2">
      <c r="A2647" s="38" t="s">
        <v>316</v>
      </c>
      <c r="B2647" s="39" t="s">
        <v>1476</v>
      </c>
      <c r="C2647" s="39" t="s">
        <v>1477</v>
      </c>
      <c r="D2647" s="40" t="s">
        <v>111</v>
      </c>
      <c r="E2647" s="41">
        <v>1</v>
      </c>
      <c r="F2647" s="42"/>
      <c r="G2647" s="43">
        <v>5830</v>
      </c>
      <c r="H2647" s="44">
        <f t="shared" si="960"/>
        <v>5830</v>
      </c>
      <c r="I2647" s="45" t="str">
        <f t="shared" si="961"/>
        <v/>
      </c>
      <c r="J2647" s="45" t="str">
        <f t="shared" si="962"/>
        <v/>
      </c>
      <c r="K2647" s="35"/>
      <c r="L2647" s="45" t="str">
        <f t="shared" si="963"/>
        <v/>
      </c>
      <c r="M2647" s="45">
        <f t="shared" si="964"/>
        <v>5830</v>
      </c>
      <c r="N2647" s="46" t="e">
        <f>IF(A2647="ZMP",E2647*(1+(F2647/100)),#REF!)</f>
        <v>#REF!</v>
      </c>
      <c r="O2647" s="45" t="str">
        <f t="shared" si="965"/>
        <v/>
      </c>
    </row>
    <row r="2648" spans="1:15" ht="12.75" outlineLevel="2" x14ac:dyDescent="0.2">
      <c r="A2648" s="47"/>
      <c r="B2648" s="48"/>
      <c r="C2648" s="48"/>
      <c r="D2648" s="49"/>
      <c r="E2648" s="50"/>
      <c r="F2648" s="51"/>
      <c r="G2648" s="52"/>
      <c r="H2648" s="53"/>
      <c r="I2648" s="54"/>
      <c r="J2648" s="54"/>
      <c r="K2648" s="35"/>
      <c r="L2648" s="54"/>
      <c r="M2648" s="54"/>
      <c r="N2648" s="54"/>
      <c r="O2648" s="54"/>
    </row>
    <row r="2649" spans="1:15" ht="12.75" x14ac:dyDescent="0.2">
      <c r="A2649" s="27" t="s">
        <v>198</v>
      </c>
      <c r="B2649" s="28" t="s">
        <v>1504</v>
      </c>
      <c r="C2649" s="29" t="s">
        <v>1505</v>
      </c>
      <c r="D2649" s="30" t="s">
        <v>253</v>
      </c>
      <c r="E2649" s="31">
        <v>1</v>
      </c>
      <c r="F2649" s="32"/>
      <c r="G2649" s="33">
        <v>9837.16</v>
      </c>
      <c r="H2649" s="34">
        <f>G2649</f>
        <v>9837.16</v>
      </c>
      <c r="I2649" s="35">
        <f>SUM(I2650:I2656)</f>
        <v>862.56</v>
      </c>
      <c r="J2649" s="35">
        <f>SUM(J2650:J2656)</f>
        <v>597.4</v>
      </c>
      <c r="K2649" s="35">
        <f t="shared" si="953"/>
        <v>1459.96</v>
      </c>
      <c r="L2649" s="35">
        <f>SUM(L2650:L2656)</f>
        <v>0</v>
      </c>
      <c r="M2649" s="35">
        <f>SUM(M2650:M2656)</f>
        <v>8378.4</v>
      </c>
      <c r="N2649" s="35"/>
      <c r="O2649" s="35">
        <f>SUM(O2650:O2656)</f>
        <v>0</v>
      </c>
    </row>
    <row r="2650" spans="1:15" ht="12.75" outlineLevel="1" collapsed="1" x14ac:dyDescent="0.2">
      <c r="A2650" s="38" t="s">
        <v>202</v>
      </c>
      <c r="B2650" s="39" t="s">
        <v>203</v>
      </c>
      <c r="C2650" s="39" t="s">
        <v>204</v>
      </c>
      <c r="D2650" s="40" t="s">
        <v>205</v>
      </c>
      <c r="E2650" s="41">
        <v>1.198</v>
      </c>
      <c r="F2650" s="42"/>
      <c r="G2650" s="43">
        <v>720</v>
      </c>
      <c r="H2650" s="44">
        <f t="shared" ref="H2650:H2655" si="966">IF(ISNUMBER(F2650),(E2650*(1+(F2650/100))*G2650),G2650*E2650)</f>
        <v>862.56</v>
      </c>
      <c r="I2650" s="45">
        <f t="shared" ref="I2650:I2655" si="967">IF(OR(A2650="PM",A2650="PZ",A2650="PP"),H2650,"")</f>
        <v>862.56</v>
      </c>
      <c r="J2650" s="45" t="str">
        <f t="shared" ref="J2650:J2655" si="968">IF(A2650="S",H2650,"")</f>
        <v/>
      </c>
      <c r="K2650" s="35"/>
      <c r="L2650" s="45" t="str">
        <f t="shared" ref="L2650:L2655" si="969">IF(A2650="M06",H2650,"")</f>
        <v/>
      </c>
      <c r="M2650" s="45" t="str">
        <f t="shared" ref="M2650:M2655" si="970">IF(OR(A2650="M02",A2650="M25",A2650="M01s"),H2650,"")</f>
        <v/>
      </c>
      <c r="N2650" s="46" t="e">
        <f>IF(A2650="ZMP",E2650*(1+(F2650/100)),#REF!)</f>
        <v>#REF!</v>
      </c>
      <c r="O2650" s="45" t="str">
        <f t="shared" ref="O2650:O2655" si="971">IF(A2650="M01e",H2650,"")</f>
        <v/>
      </c>
    </row>
    <row r="2651" spans="1:15" ht="12.75" outlineLevel="1" collapsed="1" x14ac:dyDescent="0.2">
      <c r="A2651" s="38" t="s">
        <v>315</v>
      </c>
      <c r="B2651" s="39" t="s">
        <v>15</v>
      </c>
      <c r="C2651" s="39" t="s">
        <v>16</v>
      </c>
      <c r="D2651" s="40" t="s">
        <v>17</v>
      </c>
      <c r="E2651" s="41">
        <v>0.3</v>
      </c>
      <c r="F2651" s="42"/>
      <c r="G2651" s="43">
        <v>990</v>
      </c>
      <c r="H2651" s="44">
        <f t="shared" si="966"/>
        <v>297</v>
      </c>
      <c r="I2651" s="45" t="str">
        <f t="shared" si="967"/>
        <v/>
      </c>
      <c r="J2651" s="45">
        <f t="shared" si="968"/>
        <v>297</v>
      </c>
      <c r="K2651" s="35"/>
      <c r="L2651" s="45" t="str">
        <f t="shared" si="969"/>
        <v/>
      </c>
      <c r="M2651" s="45" t="str">
        <f t="shared" si="970"/>
        <v/>
      </c>
      <c r="N2651" s="46" t="e">
        <f>IF(A2651="ZMP",E2651*(1+(F2651/100)),#REF!)</f>
        <v>#REF!</v>
      </c>
      <c r="O2651" s="45" t="str">
        <f t="shared" si="971"/>
        <v/>
      </c>
    </row>
    <row r="2652" spans="1:15" ht="12.75" outlineLevel="1" collapsed="1" x14ac:dyDescent="0.2">
      <c r="A2652" s="38" t="s">
        <v>315</v>
      </c>
      <c r="B2652" s="39" t="s">
        <v>49</v>
      </c>
      <c r="C2652" s="39" t="s">
        <v>50</v>
      </c>
      <c r="D2652" s="40" t="s">
        <v>46</v>
      </c>
      <c r="E2652" s="41">
        <v>0.3</v>
      </c>
      <c r="F2652" s="42"/>
      <c r="G2652" s="43">
        <v>900</v>
      </c>
      <c r="H2652" s="44">
        <f t="shared" si="966"/>
        <v>270</v>
      </c>
      <c r="I2652" s="45" t="str">
        <f t="shared" si="967"/>
        <v/>
      </c>
      <c r="J2652" s="45">
        <f t="shared" si="968"/>
        <v>270</v>
      </c>
      <c r="K2652" s="35"/>
      <c r="L2652" s="45" t="str">
        <f t="shared" si="969"/>
        <v/>
      </c>
      <c r="M2652" s="45" t="str">
        <f t="shared" si="970"/>
        <v/>
      </c>
      <c r="N2652" s="46" t="e">
        <f>IF(A2652="ZMP",E2652*(1+(F2652/100)),#REF!)</f>
        <v>#REF!</v>
      </c>
      <c r="O2652" s="45" t="str">
        <f t="shared" si="971"/>
        <v/>
      </c>
    </row>
    <row r="2653" spans="1:15" ht="12.75" outlineLevel="1" collapsed="1" x14ac:dyDescent="0.2">
      <c r="A2653" s="38" t="s">
        <v>315</v>
      </c>
      <c r="B2653" s="39" t="s">
        <v>75</v>
      </c>
      <c r="C2653" s="39" t="s">
        <v>76</v>
      </c>
      <c r="D2653" s="40" t="s">
        <v>17</v>
      </c>
      <c r="E2653" s="41">
        <v>0.04</v>
      </c>
      <c r="F2653" s="42"/>
      <c r="G2653" s="43">
        <v>760</v>
      </c>
      <c r="H2653" s="44">
        <f t="shared" si="966"/>
        <v>30.400000000000002</v>
      </c>
      <c r="I2653" s="45" t="str">
        <f t="shared" si="967"/>
        <v/>
      </c>
      <c r="J2653" s="45">
        <f t="shared" si="968"/>
        <v>30.400000000000002</v>
      </c>
      <c r="K2653" s="35"/>
      <c r="L2653" s="45" t="str">
        <f t="shared" si="969"/>
        <v/>
      </c>
      <c r="M2653" s="45" t="str">
        <f t="shared" si="970"/>
        <v/>
      </c>
      <c r="N2653" s="46" t="e">
        <f>IF(A2653="ZMP",E2653*(1+(F2653/100)),#REF!)</f>
        <v>#REF!</v>
      </c>
      <c r="O2653" s="45" t="str">
        <f t="shared" si="971"/>
        <v/>
      </c>
    </row>
    <row r="2654" spans="1:15" ht="12.75" outlineLevel="1" collapsed="1" x14ac:dyDescent="0.2">
      <c r="A2654" s="38" t="s">
        <v>228</v>
      </c>
      <c r="B2654" s="39" t="s">
        <v>1506</v>
      </c>
      <c r="C2654" s="39" t="s">
        <v>1507</v>
      </c>
      <c r="D2654" s="40" t="s">
        <v>111</v>
      </c>
      <c r="E2654" s="41">
        <v>2</v>
      </c>
      <c r="F2654" s="42"/>
      <c r="G2654" s="43">
        <v>1274.2</v>
      </c>
      <c r="H2654" s="44">
        <f t="shared" si="966"/>
        <v>2548.4</v>
      </c>
      <c r="I2654" s="45" t="str">
        <f t="shared" si="967"/>
        <v/>
      </c>
      <c r="J2654" s="45" t="str">
        <f t="shared" si="968"/>
        <v/>
      </c>
      <c r="K2654" s="35"/>
      <c r="L2654" s="45" t="str">
        <f t="shared" si="969"/>
        <v/>
      </c>
      <c r="M2654" s="45">
        <f t="shared" si="970"/>
        <v>2548.4</v>
      </c>
      <c r="N2654" s="46" t="e">
        <f>IF(A2654="ZMP",E2654*(1+(F2654/100)),#REF!)</f>
        <v>#REF!</v>
      </c>
      <c r="O2654" s="45" t="str">
        <f t="shared" si="971"/>
        <v/>
      </c>
    </row>
    <row r="2655" spans="1:15" ht="12.75" outlineLevel="1" collapsed="1" x14ac:dyDescent="0.2">
      <c r="A2655" s="38" t="s">
        <v>316</v>
      </c>
      <c r="B2655" s="39" t="s">
        <v>1476</v>
      </c>
      <c r="C2655" s="39" t="s">
        <v>1477</v>
      </c>
      <c r="D2655" s="40" t="s">
        <v>111</v>
      </c>
      <c r="E2655" s="41">
        <v>1</v>
      </c>
      <c r="F2655" s="42"/>
      <c r="G2655" s="43">
        <v>5830</v>
      </c>
      <c r="H2655" s="44">
        <f t="shared" si="966"/>
        <v>5830</v>
      </c>
      <c r="I2655" s="45" t="str">
        <f t="shared" si="967"/>
        <v/>
      </c>
      <c r="J2655" s="45" t="str">
        <f t="shared" si="968"/>
        <v/>
      </c>
      <c r="K2655" s="35"/>
      <c r="L2655" s="45" t="str">
        <f t="shared" si="969"/>
        <v/>
      </c>
      <c r="M2655" s="45">
        <f t="shared" si="970"/>
        <v>5830</v>
      </c>
      <c r="N2655" s="46" t="e">
        <f>IF(A2655="ZMP",E2655*(1+(F2655/100)),#REF!)</f>
        <v>#REF!</v>
      </c>
      <c r="O2655" s="45" t="str">
        <f t="shared" si="971"/>
        <v/>
      </c>
    </row>
    <row r="2656" spans="1:15" ht="12.75" outlineLevel="2" x14ac:dyDescent="0.2">
      <c r="A2656" s="47"/>
      <c r="B2656" s="48"/>
      <c r="C2656" s="48"/>
      <c r="D2656" s="49"/>
      <c r="E2656" s="50"/>
      <c r="F2656" s="51"/>
      <c r="G2656" s="52"/>
      <c r="H2656" s="53"/>
      <c r="I2656" s="54"/>
      <c r="J2656" s="54"/>
      <c r="K2656" s="35"/>
      <c r="L2656" s="54"/>
      <c r="M2656" s="54"/>
      <c r="N2656" s="54"/>
      <c r="O2656" s="54"/>
    </row>
    <row r="2657" spans="1:15" ht="12.75" x14ac:dyDescent="0.2">
      <c r="A2657" s="27" t="s">
        <v>198</v>
      </c>
      <c r="B2657" s="28" t="s">
        <v>1508</v>
      </c>
      <c r="C2657" s="29" t="s">
        <v>1509</v>
      </c>
      <c r="D2657" s="30" t="s">
        <v>253</v>
      </c>
      <c r="E2657" s="31">
        <v>1</v>
      </c>
      <c r="F2657" s="32"/>
      <c r="G2657" s="33">
        <v>9848.9600000000009</v>
      </c>
      <c r="H2657" s="34">
        <f>G2657</f>
        <v>9848.9600000000009</v>
      </c>
      <c r="I2657" s="35">
        <f>SUM(I2658:I2664)</f>
        <v>862.56</v>
      </c>
      <c r="J2657" s="35">
        <f>SUM(J2658:J2664)</f>
        <v>597.4</v>
      </c>
      <c r="K2657" s="35">
        <f t="shared" si="953"/>
        <v>1459.96</v>
      </c>
      <c r="L2657" s="35">
        <f>SUM(L2658:L2664)</f>
        <v>0</v>
      </c>
      <c r="M2657" s="35">
        <f>SUM(M2658:M2664)</f>
        <v>8390.2000000000007</v>
      </c>
      <c r="N2657" s="35"/>
      <c r="O2657" s="35">
        <f>SUM(O2658:O2664)</f>
        <v>0</v>
      </c>
    </row>
    <row r="2658" spans="1:15" ht="12.75" outlineLevel="1" collapsed="1" x14ac:dyDescent="0.2">
      <c r="A2658" s="38" t="s">
        <v>202</v>
      </c>
      <c r="B2658" s="39" t="s">
        <v>203</v>
      </c>
      <c r="C2658" s="39" t="s">
        <v>204</v>
      </c>
      <c r="D2658" s="40" t="s">
        <v>205</v>
      </c>
      <c r="E2658" s="41">
        <v>1.198</v>
      </c>
      <c r="F2658" s="42"/>
      <c r="G2658" s="43">
        <v>720</v>
      </c>
      <c r="H2658" s="44">
        <f t="shared" ref="H2658:H2663" si="972">IF(ISNUMBER(F2658),(E2658*(1+(F2658/100))*G2658),G2658*E2658)</f>
        <v>862.56</v>
      </c>
      <c r="I2658" s="45">
        <f t="shared" ref="I2658:I2663" si="973">IF(OR(A2658="PM",A2658="PZ",A2658="PP"),H2658,"")</f>
        <v>862.56</v>
      </c>
      <c r="J2658" s="45" t="str">
        <f t="shared" ref="J2658:J2663" si="974">IF(A2658="S",H2658,"")</f>
        <v/>
      </c>
      <c r="K2658" s="35"/>
      <c r="L2658" s="45" t="str">
        <f t="shared" ref="L2658:L2663" si="975">IF(A2658="M06",H2658,"")</f>
        <v/>
      </c>
      <c r="M2658" s="45" t="str">
        <f t="shared" ref="M2658:M2663" si="976">IF(OR(A2658="M02",A2658="M25",A2658="M01s"),H2658,"")</f>
        <v/>
      </c>
      <c r="N2658" s="46" t="e">
        <f>IF(A2658="ZMP",E2658*(1+(F2658/100)),#REF!)</f>
        <v>#REF!</v>
      </c>
      <c r="O2658" s="45" t="str">
        <f t="shared" ref="O2658:O2663" si="977">IF(A2658="M01e",H2658,"")</f>
        <v/>
      </c>
    </row>
    <row r="2659" spans="1:15" ht="12.75" outlineLevel="1" collapsed="1" x14ac:dyDescent="0.2">
      <c r="A2659" s="38" t="s">
        <v>315</v>
      </c>
      <c r="B2659" s="39" t="s">
        <v>15</v>
      </c>
      <c r="C2659" s="39" t="s">
        <v>16</v>
      </c>
      <c r="D2659" s="40" t="s">
        <v>17</v>
      </c>
      <c r="E2659" s="41">
        <v>0.3</v>
      </c>
      <c r="F2659" s="42"/>
      <c r="G2659" s="43">
        <v>990</v>
      </c>
      <c r="H2659" s="44">
        <f t="shared" si="972"/>
        <v>297</v>
      </c>
      <c r="I2659" s="45" t="str">
        <f t="shared" si="973"/>
        <v/>
      </c>
      <c r="J2659" s="45">
        <f t="shared" si="974"/>
        <v>297</v>
      </c>
      <c r="K2659" s="35"/>
      <c r="L2659" s="45" t="str">
        <f t="shared" si="975"/>
        <v/>
      </c>
      <c r="M2659" s="45" t="str">
        <f t="shared" si="976"/>
        <v/>
      </c>
      <c r="N2659" s="46" t="e">
        <f>IF(A2659="ZMP",E2659*(1+(F2659/100)),#REF!)</f>
        <v>#REF!</v>
      </c>
      <c r="O2659" s="45" t="str">
        <f t="shared" si="977"/>
        <v/>
      </c>
    </row>
    <row r="2660" spans="1:15" ht="12.75" outlineLevel="1" collapsed="1" x14ac:dyDescent="0.2">
      <c r="A2660" s="38" t="s">
        <v>315</v>
      </c>
      <c r="B2660" s="39" t="s">
        <v>49</v>
      </c>
      <c r="C2660" s="39" t="s">
        <v>50</v>
      </c>
      <c r="D2660" s="40" t="s">
        <v>46</v>
      </c>
      <c r="E2660" s="41">
        <v>0.3</v>
      </c>
      <c r="F2660" s="42"/>
      <c r="G2660" s="43">
        <v>900</v>
      </c>
      <c r="H2660" s="44">
        <f t="shared" si="972"/>
        <v>270</v>
      </c>
      <c r="I2660" s="45" t="str">
        <f t="shared" si="973"/>
        <v/>
      </c>
      <c r="J2660" s="45">
        <f t="shared" si="974"/>
        <v>270</v>
      </c>
      <c r="K2660" s="35"/>
      <c r="L2660" s="45" t="str">
        <f t="shared" si="975"/>
        <v/>
      </c>
      <c r="M2660" s="45" t="str">
        <f t="shared" si="976"/>
        <v/>
      </c>
      <c r="N2660" s="46" t="e">
        <f>IF(A2660="ZMP",E2660*(1+(F2660/100)),#REF!)</f>
        <v>#REF!</v>
      </c>
      <c r="O2660" s="45" t="str">
        <f t="shared" si="977"/>
        <v/>
      </c>
    </row>
    <row r="2661" spans="1:15" ht="12.75" outlineLevel="1" collapsed="1" x14ac:dyDescent="0.2">
      <c r="A2661" s="38" t="s">
        <v>315</v>
      </c>
      <c r="B2661" s="39" t="s">
        <v>75</v>
      </c>
      <c r="C2661" s="39" t="s">
        <v>76</v>
      </c>
      <c r="D2661" s="40" t="s">
        <v>17</v>
      </c>
      <c r="E2661" s="41">
        <v>0.04</v>
      </c>
      <c r="F2661" s="42"/>
      <c r="G2661" s="43">
        <v>760</v>
      </c>
      <c r="H2661" s="44">
        <f t="shared" si="972"/>
        <v>30.400000000000002</v>
      </c>
      <c r="I2661" s="45" t="str">
        <f t="shared" si="973"/>
        <v/>
      </c>
      <c r="J2661" s="45">
        <f t="shared" si="974"/>
        <v>30.400000000000002</v>
      </c>
      <c r="K2661" s="35"/>
      <c r="L2661" s="45" t="str">
        <f t="shared" si="975"/>
        <v/>
      </c>
      <c r="M2661" s="45" t="str">
        <f t="shared" si="976"/>
        <v/>
      </c>
      <c r="N2661" s="46" t="e">
        <f>IF(A2661="ZMP",E2661*(1+(F2661/100)),#REF!)</f>
        <v>#REF!</v>
      </c>
      <c r="O2661" s="45" t="str">
        <f t="shared" si="977"/>
        <v/>
      </c>
    </row>
    <row r="2662" spans="1:15" ht="12.75" outlineLevel="1" collapsed="1" x14ac:dyDescent="0.2">
      <c r="A2662" s="38" t="s">
        <v>228</v>
      </c>
      <c r="B2662" s="39" t="s">
        <v>1510</v>
      </c>
      <c r="C2662" s="39" t="s">
        <v>1511</v>
      </c>
      <c r="D2662" s="40" t="s">
        <v>111</v>
      </c>
      <c r="E2662" s="41">
        <v>2</v>
      </c>
      <c r="F2662" s="42"/>
      <c r="G2662" s="43">
        <v>1280.1000000000001</v>
      </c>
      <c r="H2662" s="44">
        <f t="shared" si="972"/>
        <v>2560.2000000000003</v>
      </c>
      <c r="I2662" s="45" t="str">
        <f t="shared" si="973"/>
        <v/>
      </c>
      <c r="J2662" s="45" t="str">
        <f t="shared" si="974"/>
        <v/>
      </c>
      <c r="K2662" s="35"/>
      <c r="L2662" s="45" t="str">
        <f t="shared" si="975"/>
        <v/>
      </c>
      <c r="M2662" s="45">
        <f t="shared" si="976"/>
        <v>2560.2000000000003</v>
      </c>
      <c r="N2662" s="46" t="e">
        <f>IF(A2662="ZMP",E2662*(1+(F2662/100)),#REF!)</f>
        <v>#REF!</v>
      </c>
      <c r="O2662" s="45" t="str">
        <f t="shared" si="977"/>
        <v/>
      </c>
    </row>
    <row r="2663" spans="1:15" ht="12.75" outlineLevel="1" collapsed="1" x14ac:dyDescent="0.2">
      <c r="A2663" s="38" t="s">
        <v>316</v>
      </c>
      <c r="B2663" s="39" t="s">
        <v>1476</v>
      </c>
      <c r="C2663" s="39" t="s">
        <v>1477</v>
      </c>
      <c r="D2663" s="40" t="s">
        <v>111</v>
      </c>
      <c r="E2663" s="41">
        <v>1</v>
      </c>
      <c r="F2663" s="42"/>
      <c r="G2663" s="43">
        <v>5830</v>
      </c>
      <c r="H2663" s="44">
        <f t="shared" si="972"/>
        <v>5830</v>
      </c>
      <c r="I2663" s="45" t="str">
        <f t="shared" si="973"/>
        <v/>
      </c>
      <c r="J2663" s="45" t="str">
        <f t="shared" si="974"/>
        <v/>
      </c>
      <c r="K2663" s="35"/>
      <c r="L2663" s="45" t="str">
        <f t="shared" si="975"/>
        <v/>
      </c>
      <c r="M2663" s="45">
        <f t="shared" si="976"/>
        <v>5830</v>
      </c>
      <c r="N2663" s="46" t="e">
        <f>IF(A2663="ZMP",E2663*(1+(F2663/100)),#REF!)</f>
        <v>#REF!</v>
      </c>
      <c r="O2663" s="45" t="str">
        <f t="shared" si="977"/>
        <v/>
      </c>
    </row>
    <row r="2664" spans="1:15" ht="12.75" outlineLevel="2" x14ac:dyDescent="0.2">
      <c r="A2664" s="47"/>
      <c r="B2664" s="48"/>
      <c r="C2664" s="48"/>
      <c r="D2664" s="49"/>
      <c r="E2664" s="50"/>
      <c r="F2664" s="51"/>
      <c r="G2664" s="52"/>
      <c r="H2664" s="53"/>
      <c r="I2664" s="54"/>
      <c r="J2664" s="54"/>
      <c r="K2664" s="35"/>
      <c r="L2664" s="54"/>
      <c r="M2664" s="54"/>
      <c r="N2664" s="54"/>
      <c r="O2664" s="54"/>
    </row>
    <row r="2665" spans="1:15" ht="12.75" x14ac:dyDescent="0.2">
      <c r="A2665" s="27" t="s">
        <v>198</v>
      </c>
      <c r="B2665" s="28" t="s">
        <v>1512</v>
      </c>
      <c r="C2665" s="29" t="s">
        <v>1513</v>
      </c>
      <c r="D2665" s="30" t="s">
        <v>253</v>
      </c>
      <c r="E2665" s="31">
        <v>1</v>
      </c>
      <c r="F2665" s="32"/>
      <c r="G2665" s="33">
        <v>5139.76</v>
      </c>
      <c r="H2665" s="34">
        <f>G2665</f>
        <v>5139.76</v>
      </c>
      <c r="I2665" s="35">
        <f>SUM(I2666:I2671)</f>
        <v>790.56000000000006</v>
      </c>
      <c r="J2665" s="35">
        <f>SUM(J2666:J2671)</f>
        <v>597.4</v>
      </c>
      <c r="K2665" s="35">
        <f t="shared" si="953"/>
        <v>1387.96</v>
      </c>
      <c r="L2665" s="35">
        <f>SUM(L2666:L2671)</f>
        <v>0</v>
      </c>
      <c r="M2665" s="35">
        <f>SUM(M2666:M2671)</f>
        <v>3753</v>
      </c>
      <c r="N2665" s="35"/>
      <c r="O2665" s="35">
        <f>SUM(O2666:O2671)</f>
        <v>0</v>
      </c>
    </row>
    <row r="2666" spans="1:15" ht="12.75" outlineLevel="1" collapsed="1" x14ac:dyDescent="0.2">
      <c r="A2666" s="38" t="s">
        <v>202</v>
      </c>
      <c r="B2666" s="39" t="s">
        <v>203</v>
      </c>
      <c r="C2666" s="39" t="s">
        <v>204</v>
      </c>
      <c r="D2666" s="40" t="s">
        <v>205</v>
      </c>
      <c r="E2666" s="41">
        <v>1.0980000000000001</v>
      </c>
      <c r="F2666" s="42"/>
      <c r="G2666" s="43">
        <v>720</v>
      </c>
      <c r="H2666" s="44">
        <f>IF(ISNUMBER(F2666),(E2666*(1+(F2666/100))*G2666),G2666*E2666)</f>
        <v>790.56000000000006</v>
      </c>
      <c r="I2666" s="45">
        <f>IF(OR(A2666="PM",A2666="PZ",A2666="PP"),H2666,"")</f>
        <v>790.56000000000006</v>
      </c>
      <c r="J2666" s="45" t="str">
        <f>IF(A2666="S",H2666,"")</f>
        <v/>
      </c>
      <c r="K2666" s="35"/>
      <c r="L2666" s="45" t="str">
        <f>IF(A2666="M06",H2666,"")</f>
        <v/>
      </c>
      <c r="M2666" s="45" t="str">
        <f>IF(OR(A2666="M02",A2666="M25",A2666="M01s"),H2666,"")</f>
        <v/>
      </c>
      <c r="N2666" s="46" t="e">
        <f>IF(A2666="ZMP",E2666*(1+(F2666/100)),#REF!)</f>
        <v>#REF!</v>
      </c>
      <c r="O2666" s="45" t="str">
        <f>IF(A2666="M01e",H2666,"")</f>
        <v/>
      </c>
    </row>
    <row r="2667" spans="1:15" ht="12.75" outlineLevel="1" collapsed="1" x14ac:dyDescent="0.2">
      <c r="A2667" s="38" t="s">
        <v>315</v>
      </c>
      <c r="B2667" s="39" t="s">
        <v>15</v>
      </c>
      <c r="C2667" s="39" t="s">
        <v>16</v>
      </c>
      <c r="D2667" s="40" t="s">
        <v>17</v>
      </c>
      <c r="E2667" s="41">
        <v>0.3</v>
      </c>
      <c r="F2667" s="42"/>
      <c r="G2667" s="43">
        <v>990</v>
      </c>
      <c r="H2667" s="44">
        <f>IF(ISNUMBER(F2667),(E2667*(1+(F2667/100))*G2667),G2667*E2667)</f>
        <v>297</v>
      </c>
      <c r="I2667" s="45" t="str">
        <f>IF(OR(A2667="PM",A2667="PZ",A2667="PP"),H2667,"")</f>
        <v/>
      </c>
      <c r="J2667" s="45">
        <f>IF(A2667="S",H2667,"")</f>
        <v>297</v>
      </c>
      <c r="K2667" s="35"/>
      <c r="L2667" s="45" t="str">
        <f>IF(A2667="M06",H2667,"")</f>
        <v/>
      </c>
      <c r="M2667" s="45" t="str">
        <f>IF(OR(A2667="M02",A2667="M25",A2667="M01s"),H2667,"")</f>
        <v/>
      </c>
      <c r="N2667" s="46" t="e">
        <f>IF(A2667="ZMP",E2667*(1+(F2667/100)),#REF!)</f>
        <v>#REF!</v>
      </c>
      <c r="O2667" s="45" t="str">
        <f>IF(A2667="M01e",H2667,"")</f>
        <v/>
      </c>
    </row>
    <row r="2668" spans="1:15" ht="12.75" outlineLevel="1" collapsed="1" x14ac:dyDescent="0.2">
      <c r="A2668" s="38" t="s">
        <v>315</v>
      </c>
      <c r="B2668" s="39" t="s">
        <v>49</v>
      </c>
      <c r="C2668" s="39" t="s">
        <v>50</v>
      </c>
      <c r="D2668" s="40" t="s">
        <v>46</v>
      </c>
      <c r="E2668" s="41">
        <v>0.3</v>
      </c>
      <c r="F2668" s="42"/>
      <c r="G2668" s="43">
        <v>900</v>
      </c>
      <c r="H2668" s="44">
        <f>IF(ISNUMBER(F2668),(E2668*(1+(F2668/100))*G2668),G2668*E2668)</f>
        <v>270</v>
      </c>
      <c r="I2668" s="45" t="str">
        <f>IF(OR(A2668="PM",A2668="PZ",A2668="PP"),H2668,"")</f>
        <v/>
      </c>
      <c r="J2668" s="45">
        <f>IF(A2668="S",H2668,"")</f>
        <v>270</v>
      </c>
      <c r="K2668" s="35"/>
      <c r="L2668" s="45" t="str">
        <f>IF(A2668="M06",H2668,"")</f>
        <v/>
      </c>
      <c r="M2668" s="45" t="str">
        <f>IF(OR(A2668="M02",A2668="M25",A2668="M01s"),H2668,"")</f>
        <v/>
      </c>
      <c r="N2668" s="46" t="e">
        <f>IF(A2668="ZMP",E2668*(1+(F2668/100)),#REF!)</f>
        <v>#REF!</v>
      </c>
      <c r="O2668" s="45" t="str">
        <f>IF(A2668="M01e",H2668,"")</f>
        <v/>
      </c>
    </row>
    <row r="2669" spans="1:15" ht="12.75" outlineLevel="1" collapsed="1" x14ac:dyDescent="0.2">
      <c r="A2669" s="38" t="s">
        <v>315</v>
      </c>
      <c r="B2669" s="39" t="s">
        <v>75</v>
      </c>
      <c r="C2669" s="39" t="s">
        <v>76</v>
      </c>
      <c r="D2669" s="40" t="s">
        <v>17</v>
      </c>
      <c r="E2669" s="41">
        <v>0.04</v>
      </c>
      <c r="F2669" s="42"/>
      <c r="G2669" s="43">
        <v>760</v>
      </c>
      <c r="H2669" s="44">
        <f>IF(ISNUMBER(F2669),(E2669*(1+(F2669/100))*G2669),G2669*E2669)</f>
        <v>30.400000000000002</v>
      </c>
      <c r="I2669" s="45" t="str">
        <f>IF(OR(A2669="PM",A2669="PZ",A2669="PP"),H2669,"")</f>
        <v/>
      </c>
      <c r="J2669" s="45">
        <f>IF(A2669="S",H2669,"")</f>
        <v>30.400000000000002</v>
      </c>
      <c r="K2669" s="35"/>
      <c r="L2669" s="45" t="str">
        <f>IF(A2669="M06",H2669,"")</f>
        <v/>
      </c>
      <c r="M2669" s="45" t="str">
        <f>IF(OR(A2669="M02",A2669="M25",A2669="M01s"),H2669,"")</f>
        <v/>
      </c>
      <c r="N2669" s="46" t="e">
        <f>IF(A2669="ZMP",E2669*(1+(F2669/100)),#REF!)</f>
        <v>#REF!</v>
      </c>
      <c r="O2669" s="45" t="str">
        <f>IF(A2669="M01e",H2669,"")</f>
        <v/>
      </c>
    </row>
    <row r="2670" spans="1:15" ht="12.75" outlineLevel="1" collapsed="1" x14ac:dyDescent="0.2">
      <c r="A2670" s="38" t="s">
        <v>316</v>
      </c>
      <c r="B2670" s="39" t="s">
        <v>1484</v>
      </c>
      <c r="C2670" s="39" t="s">
        <v>1485</v>
      </c>
      <c r="D2670" s="40" t="s">
        <v>111</v>
      </c>
      <c r="E2670" s="41">
        <v>1</v>
      </c>
      <c r="F2670" s="42"/>
      <c r="G2670" s="43">
        <v>3753</v>
      </c>
      <c r="H2670" s="44">
        <f>IF(ISNUMBER(F2670),(E2670*(1+(F2670/100))*G2670),G2670*E2670)</f>
        <v>3753</v>
      </c>
      <c r="I2670" s="45" t="str">
        <f>IF(OR(A2670="PM",A2670="PZ",A2670="PP"),H2670,"")</f>
        <v/>
      </c>
      <c r="J2670" s="45" t="str">
        <f>IF(A2670="S",H2670,"")</f>
        <v/>
      </c>
      <c r="K2670" s="35"/>
      <c r="L2670" s="45" t="str">
        <f>IF(A2670="M06",H2670,"")</f>
        <v/>
      </c>
      <c r="M2670" s="45">
        <f>IF(OR(A2670="M02",A2670="M25",A2670="M01s"),H2670,"")</f>
        <v>3753</v>
      </c>
      <c r="N2670" s="46" t="e">
        <f>IF(A2670="ZMP",E2670*(1+(F2670/100)),#REF!)</f>
        <v>#REF!</v>
      </c>
      <c r="O2670" s="45" t="str">
        <f>IF(A2670="M01e",H2670,"")</f>
        <v/>
      </c>
    </row>
    <row r="2671" spans="1:15" ht="12.75" outlineLevel="2" x14ac:dyDescent="0.2">
      <c r="A2671" s="47"/>
      <c r="B2671" s="48"/>
      <c r="C2671" s="48"/>
      <c r="D2671" s="49"/>
      <c r="E2671" s="50"/>
      <c r="F2671" s="51"/>
      <c r="G2671" s="52"/>
      <c r="H2671" s="53"/>
      <c r="I2671" s="54"/>
      <c r="J2671" s="54"/>
      <c r="K2671" s="35"/>
      <c r="L2671" s="54"/>
      <c r="M2671" s="54"/>
      <c r="N2671" s="54"/>
      <c r="O2671" s="54"/>
    </row>
    <row r="2672" spans="1:15" ht="12.75" x14ac:dyDescent="0.2">
      <c r="A2672" s="27" t="s">
        <v>198</v>
      </c>
      <c r="B2672" s="28" t="s">
        <v>1514</v>
      </c>
      <c r="C2672" s="29" t="s">
        <v>1515</v>
      </c>
      <c r="D2672" s="30" t="s">
        <v>253</v>
      </c>
      <c r="E2672" s="31">
        <v>1</v>
      </c>
      <c r="F2672" s="32"/>
      <c r="G2672" s="33">
        <v>3169.57</v>
      </c>
      <c r="H2672" s="34">
        <f>G2672</f>
        <v>3169.57</v>
      </c>
      <c r="I2672" s="35">
        <f>SUM(I2673:I2678)</f>
        <v>335.52000000000004</v>
      </c>
      <c r="J2672" s="35">
        <f>SUM(J2673:J2678)</f>
        <v>30.400000000000002</v>
      </c>
      <c r="K2672" s="35">
        <f t="shared" si="953"/>
        <v>365.92</v>
      </c>
      <c r="L2672" s="35">
        <f>SUM(L2673:L2678)</f>
        <v>1.1450500000000001</v>
      </c>
      <c r="M2672" s="35">
        <f>SUM(M2673:M2678)</f>
        <v>2803.7</v>
      </c>
      <c r="N2672" s="35"/>
      <c r="O2672" s="35">
        <f>SUM(O2673:O2678)</f>
        <v>0</v>
      </c>
    </row>
    <row r="2673" spans="1:15" ht="12.75" outlineLevel="1" collapsed="1" x14ac:dyDescent="0.2">
      <c r="A2673" s="38" t="s">
        <v>202</v>
      </c>
      <c r="B2673" s="39" t="s">
        <v>203</v>
      </c>
      <c r="C2673" s="39" t="s">
        <v>204</v>
      </c>
      <c r="D2673" s="40" t="s">
        <v>205</v>
      </c>
      <c r="E2673" s="41">
        <v>0.46600000000000003</v>
      </c>
      <c r="F2673" s="42"/>
      <c r="G2673" s="43">
        <v>720</v>
      </c>
      <c r="H2673" s="44">
        <f>IF(ISNUMBER(F2673),(E2673*(1+(F2673/100))*G2673),G2673*E2673)</f>
        <v>335.52000000000004</v>
      </c>
      <c r="I2673" s="45">
        <f>IF(OR(A2673="PM",A2673="PZ",A2673="PP"),H2673,"")</f>
        <v>335.52000000000004</v>
      </c>
      <c r="J2673" s="45" t="str">
        <f>IF(A2673="S",H2673,"")</f>
        <v/>
      </c>
      <c r="K2673" s="35"/>
      <c r="L2673" s="45" t="str">
        <f>IF(A2673="M06",H2673,"")</f>
        <v/>
      </c>
      <c r="M2673" s="45" t="str">
        <f>IF(OR(A2673="M02",A2673="M25",A2673="M01s"),H2673,"")</f>
        <v/>
      </c>
      <c r="N2673" s="46" t="e">
        <f>IF(A2673="ZMP",E2673*(1+(F2673/100)),#REF!)</f>
        <v>#REF!</v>
      </c>
      <c r="O2673" s="45" t="str">
        <f>IF(A2673="M01e",H2673,"")</f>
        <v/>
      </c>
    </row>
    <row r="2674" spans="1:15" ht="12.75" outlineLevel="1" collapsed="1" x14ac:dyDescent="0.2">
      <c r="A2674" s="38" t="s">
        <v>315</v>
      </c>
      <c r="B2674" s="39" t="s">
        <v>75</v>
      </c>
      <c r="C2674" s="39" t="s">
        <v>76</v>
      </c>
      <c r="D2674" s="40" t="s">
        <v>17</v>
      </c>
      <c r="E2674" s="41">
        <v>0.04</v>
      </c>
      <c r="F2674" s="42"/>
      <c r="G2674" s="43">
        <v>760</v>
      </c>
      <c r="H2674" s="44">
        <f>IF(ISNUMBER(F2674),(E2674*(1+(F2674/100))*G2674),G2674*E2674)</f>
        <v>30.400000000000002</v>
      </c>
      <c r="I2674" s="45" t="str">
        <f>IF(OR(A2674="PM",A2674="PZ",A2674="PP"),H2674,"")</f>
        <v/>
      </c>
      <c r="J2674" s="45">
        <f>IF(A2674="S",H2674,"")</f>
        <v>30.400000000000002</v>
      </c>
      <c r="K2674" s="35"/>
      <c r="L2674" s="45" t="str">
        <f>IF(A2674="M06",H2674,"")</f>
        <v/>
      </c>
      <c r="M2674" s="45" t="str">
        <f>IF(OR(A2674="M02",A2674="M25",A2674="M01s"),H2674,"")</f>
        <v/>
      </c>
      <c r="N2674" s="46" t="e">
        <f>IF(A2674="ZMP",E2674*(1+(F2674/100)),#REF!)</f>
        <v>#REF!</v>
      </c>
      <c r="O2674" s="45" t="str">
        <f>IF(A2674="M01e",H2674,"")</f>
        <v/>
      </c>
    </row>
    <row r="2675" spans="1:15" ht="12.75" outlineLevel="1" collapsed="1" x14ac:dyDescent="0.2">
      <c r="A2675" s="38" t="s">
        <v>316</v>
      </c>
      <c r="B2675" s="39" t="s">
        <v>1516</v>
      </c>
      <c r="C2675" s="39" t="s">
        <v>1517</v>
      </c>
      <c r="D2675" s="40" t="s">
        <v>111</v>
      </c>
      <c r="E2675" s="41">
        <v>1</v>
      </c>
      <c r="F2675" s="42"/>
      <c r="G2675" s="43">
        <v>2803.7</v>
      </c>
      <c r="H2675" s="44">
        <f>IF(ISNUMBER(F2675),(E2675*(1+(F2675/100))*G2675),G2675*E2675)</f>
        <v>2803.7</v>
      </c>
      <c r="I2675" s="45" t="str">
        <f>IF(OR(A2675="PM",A2675="PZ",A2675="PP"),H2675,"")</f>
        <v/>
      </c>
      <c r="J2675" s="45" t="str">
        <f>IF(A2675="S",H2675,"")</f>
        <v/>
      </c>
      <c r="K2675" s="35"/>
      <c r="L2675" s="45" t="str">
        <f>IF(A2675="M06",H2675,"")</f>
        <v/>
      </c>
      <c r="M2675" s="45">
        <f>IF(OR(A2675="M02",A2675="M25",A2675="M01s"),H2675,"")</f>
        <v>2803.7</v>
      </c>
      <c r="N2675" s="46" t="e">
        <f>IF(A2675="ZMP",E2675*(1+(F2675/100)),#REF!)</f>
        <v>#REF!</v>
      </c>
      <c r="O2675" s="45" t="str">
        <f>IF(A2675="M01e",H2675,"")</f>
        <v/>
      </c>
    </row>
    <row r="2676" spans="1:15" ht="12.75" outlineLevel="1" collapsed="1" x14ac:dyDescent="0.2">
      <c r="A2676" s="38" t="s">
        <v>206</v>
      </c>
      <c r="B2676" s="39" t="s">
        <v>1518</v>
      </c>
      <c r="C2676" s="39" t="s">
        <v>1519</v>
      </c>
      <c r="D2676" s="40" t="s">
        <v>1099</v>
      </c>
      <c r="E2676" s="41">
        <v>1.4999999999999999E-2</v>
      </c>
      <c r="F2676" s="42"/>
      <c r="G2676" s="43">
        <v>7.0000000000000007E-2</v>
      </c>
      <c r="H2676" s="44">
        <f>IF(ISNUMBER(F2676),(E2676*(1+(F2676/100))*G2676),G2676*E2676)</f>
        <v>1.0500000000000002E-3</v>
      </c>
      <c r="I2676" s="45" t="str">
        <f>IF(OR(A2676="PM",A2676="PZ",A2676="PP"),H2676,"")</f>
        <v/>
      </c>
      <c r="J2676" s="45" t="str">
        <f>IF(A2676="S",H2676,"")</f>
        <v/>
      </c>
      <c r="K2676" s="35"/>
      <c r="L2676" s="45">
        <f>IF(A2676="M06",H2676,"")</f>
        <v>1.0500000000000002E-3</v>
      </c>
      <c r="M2676" s="45" t="str">
        <f>IF(OR(A2676="M02",A2676="M25",A2676="M01s"),H2676,"")</f>
        <v/>
      </c>
      <c r="N2676" s="46" t="e">
        <f>IF(A2676="ZMP",E2676*(1+(F2676/100)),#REF!)</f>
        <v>#REF!</v>
      </c>
      <c r="O2676" s="45" t="str">
        <f>IF(A2676="M01e",H2676,"")</f>
        <v/>
      </c>
    </row>
    <row r="2677" spans="1:15" ht="12.75" outlineLevel="1" collapsed="1" x14ac:dyDescent="0.2">
      <c r="A2677" s="38" t="s">
        <v>206</v>
      </c>
      <c r="B2677" s="39" t="s">
        <v>1520</v>
      </c>
      <c r="C2677" s="39" t="s">
        <v>1521</v>
      </c>
      <c r="D2677" s="40" t="s">
        <v>278</v>
      </c>
      <c r="E2677" s="41">
        <v>1E-3</v>
      </c>
      <c r="F2677" s="42"/>
      <c r="G2677" s="43">
        <v>1144</v>
      </c>
      <c r="H2677" s="44">
        <f>IF(ISNUMBER(F2677),(E2677*(1+(F2677/100))*G2677),G2677*E2677)</f>
        <v>1.1440000000000001</v>
      </c>
      <c r="I2677" s="45" t="str">
        <f>IF(OR(A2677="PM",A2677="PZ",A2677="PP"),H2677,"")</f>
        <v/>
      </c>
      <c r="J2677" s="45" t="str">
        <f>IF(A2677="S",H2677,"")</f>
        <v/>
      </c>
      <c r="K2677" s="35"/>
      <c r="L2677" s="45">
        <f>IF(A2677="M06",H2677,"")</f>
        <v>1.1440000000000001</v>
      </c>
      <c r="M2677" s="45" t="str">
        <f>IF(OR(A2677="M02",A2677="M25",A2677="M01s"),H2677,"")</f>
        <v/>
      </c>
      <c r="N2677" s="46" t="e">
        <f>IF(A2677="ZMP",E2677*(1+(F2677/100)),#REF!)</f>
        <v>#REF!</v>
      </c>
      <c r="O2677" s="45" t="str">
        <f>IF(A2677="M01e",H2677,"")</f>
        <v/>
      </c>
    </row>
    <row r="2678" spans="1:15" ht="12.75" outlineLevel="2" x14ac:dyDescent="0.2">
      <c r="A2678" s="47"/>
      <c r="B2678" s="48"/>
      <c r="C2678" s="48"/>
      <c r="D2678" s="49"/>
      <c r="E2678" s="50"/>
      <c r="F2678" s="51"/>
      <c r="G2678" s="52"/>
      <c r="H2678" s="53"/>
      <c r="I2678" s="54"/>
      <c r="J2678" s="54"/>
      <c r="K2678" s="35"/>
      <c r="L2678" s="54"/>
      <c r="M2678" s="54"/>
      <c r="N2678" s="54"/>
      <c r="O2678" s="54"/>
    </row>
    <row r="2679" spans="1:15" ht="12.75" x14ac:dyDescent="0.2">
      <c r="A2679" s="27" t="s">
        <v>198</v>
      </c>
      <c r="B2679" s="28" t="s">
        <v>1522</v>
      </c>
      <c r="C2679" s="29" t="s">
        <v>1523</v>
      </c>
      <c r="D2679" s="30" t="s">
        <v>253</v>
      </c>
      <c r="E2679" s="31">
        <v>1</v>
      </c>
      <c r="F2679" s="32"/>
      <c r="G2679" s="33">
        <v>3307.01</v>
      </c>
      <c r="H2679" s="34">
        <f>G2679</f>
        <v>3307.01</v>
      </c>
      <c r="I2679" s="35">
        <f>SUM(I2680:I2685)</f>
        <v>425.52</v>
      </c>
      <c r="J2679" s="35">
        <f>SUM(J2680:J2685)</f>
        <v>30.400000000000002</v>
      </c>
      <c r="K2679" s="35">
        <f t="shared" si="953"/>
        <v>455.91999999999996</v>
      </c>
      <c r="L2679" s="35">
        <f>SUM(L2680:L2685)</f>
        <v>2.2910800000000004</v>
      </c>
      <c r="M2679" s="35">
        <f>SUM(M2680:M2685)</f>
        <v>2850</v>
      </c>
      <c r="N2679" s="35"/>
      <c r="O2679" s="35">
        <f>SUM(O2680:O2685)</f>
        <v>0</v>
      </c>
    </row>
    <row r="2680" spans="1:15" ht="12.75" outlineLevel="1" collapsed="1" x14ac:dyDescent="0.2">
      <c r="A2680" s="38" t="s">
        <v>202</v>
      </c>
      <c r="B2680" s="39" t="s">
        <v>203</v>
      </c>
      <c r="C2680" s="39" t="s">
        <v>204</v>
      </c>
      <c r="D2680" s="40" t="s">
        <v>205</v>
      </c>
      <c r="E2680" s="41">
        <v>0.59099999999999997</v>
      </c>
      <c r="F2680" s="42"/>
      <c r="G2680" s="43">
        <v>720</v>
      </c>
      <c r="H2680" s="44">
        <f>IF(ISNUMBER(F2680),(E2680*(1+(F2680/100))*G2680),G2680*E2680)</f>
        <v>425.52</v>
      </c>
      <c r="I2680" s="45">
        <f>IF(OR(A2680="PM",A2680="PZ",A2680="PP"),H2680,"")</f>
        <v>425.52</v>
      </c>
      <c r="J2680" s="45" t="str">
        <f>IF(A2680="S",H2680,"")</f>
        <v/>
      </c>
      <c r="K2680" s="35"/>
      <c r="L2680" s="45" t="str">
        <f>IF(A2680="M06",H2680,"")</f>
        <v/>
      </c>
      <c r="M2680" s="45" t="str">
        <f>IF(OR(A2680="M02",A2680="M25",A2680="M01s"),H2680,"")</f>
        <v/>
      </c>
      <c r="N2680" s="46" t="e">
        <f>IF(A2680="ZMP",E2680*(1+(F2680/100)),#REF!)</f>
        <v>#REF!</v>
      </c>
      <c r="O2680" s="45" t="str">
        <f>IF(A2680="M01e",H2680,"")</f>
        <v/>
      </c>
    </row>
    <row r="2681" spans="1:15" ht="12.75" outlineLevel="1" collapsed="1" x14ac:dyDescent="0.2">
      <c r="A2681" s="38" t="s">
        <v>315</v>
      </c>
      <c r="B2681" s="39" t="s">
        <v>75</v>
      </c>
      <c r="C2681" s="39" t="s">
        <v>76</v>
      </c>
      <c r="D2681" s="40" t="s">
        <v>17</v>
      </c>
      <c r="E2681" s="41">
        <v>0.04</v>
      </c>
      <c r="F2681" s="42"/>
      <c r="G2681" s="43">
        <v>760</v>
      </c>
      <c r="H2681" s="44">
        <f>IF(ISNUMBER(F2681),(E2681*(1+(F2681/100))*G2681),G2681*E2681)</f>
        <v>30.400000000000002</v>
      </c>
      <c r="I2681" s="45" t="str">
        <f>IF(OR(A2681="PM",A2681="PZ",A2681="PP"),H2681,"")</f>
        <v/>
      </c>
      <c r="J2681" s="45">
        <f>IF(A2681="S",H2681,"")</f>
        <v>30.400000000000002</v>
      </c>
      <c r="K2681" s="35"/>
      <c r="L2681" s="45" t="str">
        <f>IF(A2681="M06",H2681,"")</f>
        <v/>
      </c>
      <c r="M2681" s="45" t="str">
        <f>IF(OR(A2681="M02",A2681="M25",A2681="M01s"),H2681,"")</f>
        <v/>
      </c>
      <c r="N2681" s="46" t="e">
        <f>IF(A2681="ZMP",E2681*(1+(F2681/100)),#REF!)</f>
        <v>#REF!</v>
      </c>
      <c r="O2681" s="45" t="str">
        <f>IF(A2681="M01e",H2681,"")</f>
        <v/>
      </c>
    </row>
    <row r="2682" spans="1:15" ht="12.75" outlineLevel="1" collapsed="1" x14ac:dyDescent="0.2">
      <c r="A2682" s="38" t="s">
        <v>316</v>
      </c>
      <c r="B2682" s="39" t="s">
        <v>1524</v>
      </c>
      <c r="C2682" s="39" t="s">
        <v>1525</v>
      </c>
      <c r="D2682" s="40" t="s">
        <v>111</v>
      </c>
      <c r="E2682" s="41">
        <v>1</v>
      </c>
      <c r="F2682" s="42"/>
      <c r="G2682" s="43">
        <v>2850</v>
      </c>
      <c r="H2682" s="44">
        <f>IF(ISNUMBER(F2682),(E2682*(1+(F2682/100))*G2682),G2682*E2682)</f>
        <v>2850</v>
      </c>
      <c r="I2682" s="45" t="str">
        <f>IF(OR(A2682="PM",A2682="PZ",A2682="PP"),H2682,"")</f>
        <v/>
      </c>
      <c r="J2682" s="45" t="str">
        <f>IF(A2682="S",H2682,"")</f>
        <v/>
      </c>
      <c r="K2682" s="35"/>
      <c r="L2682" s="45" t="str">
        <f>IF(A2682="M06",H2682,"")</f>
        <v/>
      </c>
      <c r="M2682" s="45">
        <f>IF(OR(A2682="M02",A2682="M25",A2682="M01s"),H2682,"")</f>
        <v>2850</v>
      </c>
      <c r="N2682" s="46" t="e">
        <f>IF(A2682="ZMP",E2682*(1+(F2682/100)),#REF!)</f>
        <v>#REF!</v>
      </c>
      <c r="O2682" s="45" t="str">
        <f>IF(A2682="M01e",H2682,"")</f>
        <v/>
      </c>
    </row>
    <row r="2683" spans="1:15" ht="12.75" outlineLevel="1" collapsed="1" x14ac:dyDescent="0.2">
      <c r="A2683" s="38" t="s">
        <v>206</v>
      </c>
      <c r="B2683" s="39" t="s">
        <v>1518</v>
      </c>
      <c r="C2683" s="39" t="s">
        <v>1519</v>
      </c>
      <c r="D2683" s="40" t="s">
        <v>1099</v>
      </c>
      <c r="E2683" s="41">
        <v>4.3999999999999997E-2</v>
      </c>
      <c r="F2683" s="42"/>
      <c r="G2683" s="43">
        <v>7.0000000000000007E-2</v>
      </c>
      <c r="H2683" s="44">
        <f>IF(ISNUMBER(F2683),(E2683*(1+(F2683/100))*G2683),G2683*E2683)</f>
        <v>3.0800000000000003E-3</v>
      </c>
      <c r="I2683" s="45" t="str">
        <f>IF(OR(A2683="PM",A2683="PZ",A2683="PP"),H2683,"")</f>
        <v/>
      </c>
      <c r="J2683" s="45" t="str">
        <f>IF(A2683="S",H2683,"")</f>
        <v/>
      </c>
      <c r="K2683" s="35"/>
      <c r="L2683" s="45">
        <f>IF(A2683="M06",H2683,"")</f>
        <v>3.0800000000000003E-3</v>
      </c>
      <c r="M2683" s="45" t="str">
        <f>IF(OR(A2683="M02",A2683="M25",A2683="M01s"),H2683,"")</f>
        <v/>
      </c>
      <c r="N2683" s="46" t="e">
        <f>IF(A2683="ZMP",E2683*(1+(F2683/100)),#REF!)</f>
        <v>#REF!</v>
      </c>
      <c r="O2683" s="45" t="str">
        <f>IF(A2683="M01e",H2683,"")</f>
        <v/>
      </c>
    </row>
    <row r="2684" spans="1:15" ht="12.75" outlineLevel="1" collapsed="1" x14ac:dyDescent="0.2">
      <c r="A2684" s="38" t="s">
        <v>206</v>
      </c>
      <c r="B2684" s="39" t="s">
        <v>1520</v>
      </c>
      <c r="C2684" s="39" t="s">
        <v>1521</v>
      </c>
      <c r="D2684" s="40" t="s">
        <v>278</v>
      </c>
      <c r="E2684" s="41">
        <v>2E-3</v>
      </c>
      <c r="F2684" s="42"/>
      <c r="G2684" s="43">
        <v>1144</v>
      </c>
      <c r="H2684" s="44">
        <f>IF(ISNUMBER(F2684),(E2684*(1+(F2684/100))*G2684),G2684*E2684)</f>
        <v>2.2880000000000003</v>
      </c>
      <c r="I2684" s="45" t="str">
        <f>IF(OR(A2684="PM",A2684="PZ",A2684="PP"),H2684,"")</f>
        <v/>
      </c>
      <c r="J2684" s="45" t="str">
        <f>IF(A2684="S",H2684,"")</f>
        <v/>
      </c>
      <c r="K2684" s="35"/>
      <c r="L2684" s="45">
        <f>IF(A2684="M06",H2684,"")</f>
        <v>2.2880000000000003</v>
      </c>
      <c r="M2684" s="45" t="str">
        <f>IF(OR(A2684="M02",A2684="M25",A2684="M01s"),H2684,"")</f>
        <v/>
      </c>
      <c r="N2684" s="46" t="e">
        <f>IF(A2684="ZMP",E2684*(1+(F2684/100)),#REF!)</f>
        <v>#REF!</v>
      </c>
      <c r="O2684" s="45" t="str">
        <f>IF(A2684="M01e",H2684,"")</f>
        <v/>
      </c>
    </row>
    <row r="2685" spans="1:15" ht="12.75" outlineLevel="2" x14ac:dyDescent="0.2">
      <c r="A2685" s="47"/>
      <c r="B2685" s="48"/>
      <c r="C2685" s="48"/>
      <c r="D2685" s="49"/>
      <c r="E2685" s="50"/>
      <c r="F2685" s="51"/>
      <c r="G2685" s="52"/>
      <c r="H2685" s="53"/>
      <c r="I2685" s="54"/>
      <c r="J2685" s="54"/>
      <c r="K2685" s="35"/>
      <c r="L2685" s="54"/>
      <c r="M2685" s="54"/>
      <c r="N2685" s="54"/>
      <c r="O2685" s="54"/>
    </row>
    <row r="2686" spans="1:15" ht="12.75" x14ac:dyDescent="0.2">
      <c r="A2686" s="27" t="s">
        <v>198</v>
      </c>
      <c r="B2686" s="28" t="s">
        <v>1526</v>
      </c>
      <c r="C2686" s="29" t="s">
        <v>1527</v>
      </c>
      <c r="D2686" s="30" t="s">
        <v>253</v>
      </c>
      <c r="E2686" s="31">
        <v>1</v>
      </c>
      <c r="F2686" s="32"/>
      <c r="G2686" s="33">
        <v>4543.1900000000005</v>
      </c>
      <c r="H2686" s="34">
        <f>G2686</f>
        <v>4543.1900000000005</v>
      </c>
      <c r="I2686" s="35">
        <f>SUM(I2687:I2692)</f>
        <v>425.52</v>
      </c>
      <c r="J2686" s="35">
        <f>SUM(J2687:J2692)</f>
        <v>30.400000000000002</v>
      </c>
      <c r="K2686" s="35">
        <f t="shared" si="953"/>
        <v>455.91999999999996</v>
      </c>
      <c r="L2686" s="35">
        <f>SUM(L2687:L2692)</f>
        <v>2.2910800000000004</v>
      </c>
      <c r="M2686" s="35">
        <f>SUM(M2687:M2692)</f>
        <v>4086.18</v>
      </c>
      <c r="N2686" s="35"/>
      <c r="O2686" s="35">
        <f>SUM(O2687:O2692)</f>
        <v>0</v>
      </c>
    </row>
    <row r="2687" spans="1:15" ht="12.75" outlineLevel="1" collapsed="1" x14ac:dyDescent="0.2">
      <c r="A2687" s="38" t="s">
        <v>202</v>
      </c>
      <c r="B2687" s="39" t="s">
        <v>203</v>
      </c>
      <c r="C2687" s="39" t="s">
        <v>204</v>
      </c>
      <c r="D2687" s="40" t="s">
        <v>205</v>
      </c>
      <c r="E2687" s="41">
        <v>0.59099999999999997</v>
      </c>
      <c r="F2687" s="42"/>
      <c r="G2687" s="43">
        <v>720</v>
      </c>
      <c r="H2687" s="44">
        <f>IF(ISNUMBER(F2687),(E2687*(1+(F2687/100))*G2687),G2687*E2687)</f>
        <v>425.52</v>
      </c>
      <c r="I2687" s="45">
        <f>IF(OR(A2687="PM",A2687="PZ",A2687="PP"),H2687,"")</f>
        <v>425.52</v>
      </c>
      <c r="J2687" s="45" t="str">
        <f>IF(A2687="S",H2687,"")</f>
        <v/>
      </c>
      <c r="K2687" s="35"/>
      <c r="L2687" s="45" t="str">
        <f>IF(A2687="M06",H2687,"")</f>
        <v/>
      </c>
      <c r="M2687" s="45" t="str">
        <f>IF(OR(A2687="M02",A2687="M25",A2687="M01s"),H2687,"")</f>
        <v/>
      </c>
      <c r="N2687" s="46" t="e">
        <f>IF(A2687="ZMP",E2687*(1+(F2687/100)),#REF!)</f>
        <v>#REF!</v>
      </c>
      <c r="O2687" s="45" t="str">
        <f>IF(A2687="M01e",H2687,"")</f>
        <v/>
      </c>
    </row>
    <row r="2688" spans="1:15" ht="12.75" outlineLevel="1" collapsed="1" x14ac:dyDescent="0.2">
      <c r="A2688" s="38" t="s">
        <v>315</v>
      </c>
      <c r="B2688" s="39" t="s">
        <v>75</v>
      </c>
      <c r="C2688" s="39" t="s">
        <v>76</v>
      </c>
      <c r="D2688" s="40" t="s">
        <v>17</v>
      </c>
      <c r="E2688" s="41">
        <v>0.04</v>
      </c>
      <c r="F2688" s="42"/>
      <c r="G2688" s="43">
        <v>760</v>
      </c>
      <c r="H2688" s="44">
        <f>IF(ISNUMBER(F2688),(E2688*(1+(F2688/100))*G2688),G2688*E2688)</f>
        <v>30.400000000000002</v>
      </c>
      <c r="I2688" s="45" t="str">
        <f>IF(OR(A2688="PM",A2688="PZ",A2688="PP"),H2688,"")</f>
        <v/>
      </c>
      <c r="J2688" s="45">
        <f>IF(A2688="S",H2688,"")</f>
        <v>30.400000000000002</v>
      </c>
      <c r="K2688" s="35"/>
      <c r="L2688" s="45" t="str">
        <f>IF(A2688="M06",H2688,"")</f>
        <v/>
      </c>
      <c r="M2688" s="45" t="str">
        <f>IF(OR(A2688="M02",A2688="M25",A2688="M01s"),H2688,"")</f>
        <v/>
      </c>
      <c r="N2688" s="46" t="e">
        <f>IF(A2688="ZMP",E2688*(1+(F2688/100)),#REF!)</f>
        <v>#REF!</v>
      </c>
      <c r="O2688" s="45" t="str">
        <f>IF(A2688="M01e",H2688,"")</f>
        <v/>
      </c>
    </row>
    <row r="2689" spans="1:15" ht="12.75" outlineLevel="1" collapsed="1" x14ac:dyDescent="0.2">
      <c r="A2689" s="38" t="s">
        <v>316</v>
      </c>
      <c r="B2689" s="39" t="s">
        <v>1528</v>
      </c>
      <c r="C2689" s="39" t="s">
        <v>1529</v>
      </c>
      <c r="D2689" s="40" t="s">
        <v>111</v>
      </c>
      <c r="E2689" s="41">
        <v>1</v>
      </c>
      <c r="F2689" s="42"/>
      <c r="G2689" s="43">
        <v>4086.18</v>
      </c>
      <c r="H2689" s="44">
        <f>IF(ISNUMBER(F2689),(E2689*(1+(F2689/100))*G2689),G2689*E2689)</f>
        <v>4086.18</v>
      </c>
      <c r="I2689" s="45" t="str">
        <f>IF(OR(A2689="PM",A2689="PZ",A2689="PP"),H2689,"")</f>
        <v/>
      </c>
      <c r="J2689" s="45" t="str">
        <f>IF(A2689="S",H2689,"")</f>
        <v/>
      </c>
      <c r="K2689" s="35"/>
      <c r="L2689" s="45" t="str">
        <f>IF(A2689="M06",H2689,"")</f>
        <v/>
      </c>
      <c r="M2689" s="45">
        <f>IF(OR(A2689="M02",A2689="M25",A2689="M01s"),H2689,"")</f>
        <v>4086.18</v>
      </c>
      <c r="N2689" s="46" t="e">
        <f>IF(A2689="ZMP",E2689*(1+(F2689/100)),#REF!)</f>
        <v>#REF!</v>
      </c>
      <c r="O2689" s="45" t="str">
        <f>IF(A2689="M01e",H2689,"")</f>
        <v/>
      </c>
    </row>
    <row r="2690" spans="1:15" ht="12.75" outlineLevel="1" collapsed="1" x14ac:dyDescent="0.2">
      <c r="A2690" s="38" t="s">
        <v>206</v>
      </c>
      <c r="B2690" s="39" t="s">
        <v>1518</v>
      </c>
      <c r="C2690" s="39" t="s">
        <v>1519</v>
      </c>
      <c r="D2690" s="40" t="s">
        <v>1099</v>
      </c>
      <c r="E2690" s="41">
        <v>4.3999999999999997E-2</v>
      </c>
      <c r="F2690" s="42"/>
      <c r="G2690" s="43">
        <v>7.0000000000000007E-2</v>
      </c>
      <c r="H2690" s="44">
        <f>IF(ISNUMBER(F2690),(E2690*(1+(F2690/100))*G2690),G2690*E2690)</f>
        <v>3.0800000000000003E-3</v>
      </c>
      <c r="I2690" s="45" t="str">
        <f>IF(OR(A2690="PM",A2690="PZ",A2690="PP"),H2690,"")</f>
        <v/>
      </c>
      <c r="J2690" s="45" t="str">
        <f>IF(A2690="S",H2690,"")</f>
        <v/>
      </c>
      <c r="K2690" s="35"/>
      <c r="L2690" s="45">
        <f>IF(A2690="M06",H2690,"")</f>
        <v>3.0800000000000003E-3</v>
      </c>
      <c r="M2690" s="45" t="str">
        <f>IF(OR(A2690="M02",A2690="M25",A2690="M01s"),H2690,"")</f>
        <v/>
      </c>
      <c r="N2690" s="46" t="e">
        <f>IF(A2690="ZMP",E2690*(1+(F2690/100)),#REF!)</f>
        <v>#REF!</v>
      </c>
      <c r="O2690" s="45" t="str">
        <f>IF(A2690="M01e",H2690,"")</f>
        <v/>
      </c>
    </row>
    <row r="2691" spans="1:15" ht="12.75" outlineLevel="1" collapsed="1" x14ac:dyDescent="0.2">
      <c r="A2691" s="38" t="s">
        <v>206</v>
      </c>
      <c r="B2691" s="39" t="s">
        <v>1520</v>
      </c>
      <c r="C2691" s="39" t="s">
        <v>1521</v>
      </c>
      <c r="D2691" s="40" t="s">
        <v>278</v>
      </c>
      <c r="E2691" s="41">
        <v>2E-3</v>
      </c>
      <c r="F2691" s="42"/>
      <c r="G2691" s="43">
        <v>1144</v>
      </c>
      <c r="H2691" s="44">
        <f>IF(ISNUMBER(F2691),(E2691*(1+(F2691/100))*G2691),G2691*E2691)</f>
        <v>2.2880000000000003</v>
      </c>
      <c r="I2691" s="45" t="str">
        <f>IF(OR(A2691="PM",A2691="PZ",A2691="PP"),H2691,"")</f>
        <v/>
      </c>
      <c r="J2691" s="45" t="str">
        <f>IF(A2691="S",H2691,"")</f>
        <v/>
      </c>
      <c r="K2691" s="35"/>
      <c r="L2691" s="45">
        <f>IF(A2691="M06",H2691,"")</f>
        <v>2.2880000000000003</v>
      </c>
      <c r="M2691" s="45" t="str">
        <f>IF(OR(A2691="M02",A2691="M25",A2691="M01s"),H2691,"")</f>
        <v/>
      </c>
      <c r="N2691" s="46" t="e">
        <f>IF(A2691="ZMP",E2691*(1+(F2691/100)),#REF!)</f>
        <v>#REF!</v>
      </c>
      <c r="O2691" s="45" t="str">
        <f>IF(A2691="M01e",H2691,"")</f>
        <v/>
      </c>
    </row>
    <row r="2692" spans="1:15" ht="12.75" outlineLevel="2" x14ac:dyDescent="0.2">
      <c r="A2692" s="47"/>
      <c r="B2692" s="48"/>
      <c r="C2692" s="48"/>
      <c r="D2692" s="49"/>
      <c r="E2692" s="50"/>
      <c r="F2692" s="51"/>
      <c r="G2692" s="52"/>
      <c r="H2692" s="53"/>
      <c r="I2692" s="54"/>
      <c r="J2692" s="54"/>
      <c r="K2692" s="35"/>
      <c r="L2692" s="54"/>
      <c r="M2692" s="54"/>
      <c r="N2692" s="54"/>
      <c r="O2692" s="54"/>
    </row>
    <row r="2693" spans="1:15" ht="12.75" x14ac:dyDescent="0.2">
      <c r="A2693" s="27" t="s">
        <v>198</v>
      </c>
      <c r="B2693" s="28" t="s">
        <v>1530</v>
      </c>
      <c r="C2693" s="29" t="s">
        <v>1531</v>
      </c>
      <c r="D2693" s="30" t="s">
        <v>253</v>
      </c>
      <c r="E2693" s="31">
        <v>1</v>
      </c>
      <c r="F2693" s="32"/>
      <c r="G2693" s="33">
        <v>4775.01</v>
      </c>
      <c r="H2693" s="34">
        <f>G2693</f>
        <v>4775.01</v>
      </c>
      <c r="I2693" s="35">
        <f>SUM(I2694:I2699)</f>
        <v>425.52</v>
      </c>
      <c r="J2693" s="35">
        <f>SUM(J2694:J2699)</f>
        <v>30.400000000000002</v>
      </c>
      <c r="K2693" s="35">
        <f t="shared" ref="K2693:K2754" si="978">I2693+J2693</f>
        <v>455.91999999999996</v>
      </c>
      <c r="L2693" s="35">
        <f>SUM(L2694:L2699)</f>
        <v>2.2910800000000004</v>
      </c>
      <c r="M2693" s="35">
        <f>SUM(M2694:M2699)</f>
        <v>4318</v>
      </c>
      <c r="N2693" s="35"/>
      <c r="O2693" s="35">
        <f>SUM(O2694:O2699)</f>
        <v>0</v>
      </c>
    </row>
    <row r="2694" spans="1:15" ht="12.75" outlineLevel="1" collapsed="1" x14ac:dyDescent="0.2">
      <c r="A2694" s="38" t="s">
        <v>202</v>
      </c>
      <c r="B2694" s="39" t="s">
        <v>203</v>
      </c>
      <c r="C2694" s="39" t="s">
        <v>204</v>
      </c>
      <c r="D2694" s="40" t="s">
        <v>205</v>
      </c>
      <c r="E2694" s="41">
        <v>0.59099999999999997</v>
      </c>
      <c r="F2694" s="42"/>
      <c r="G2694" s="43">
        <v>720</v>
      </c>
      <c r="H2694" s="44">
        <f>IF(ISNUMBER(F2694),(E2694*(1+(F2694/100))*G2694),G2694*E2694)</f>
        <v>425.52</v>
      </c>
      <c r="I2694" s="45">
        <f>IF(OR(A2694="PM",A2694="PZ",A2694="PP"),H2694,"")</f>
        <v>425.52</v>
      </c>
      <c r="J2694" s="45" t="str">
        <f>IF(A2694="S",H2694,"")</f>
        <v/>
      </c>
      <c r="K2694" s="35"/>
      <c r="L2694" s="45" t="str">
        <f>IF(A2694="M06",H2694,"")</f>
        <v/>
      </c>
      <c r="M2694" s="45" t="str">
        <f>IF(OR(A2694="M02",A2694="M25",A2694="M01s"),H2694,"")</f>
        <v/>
      </c>
      <c r="N2694" s="46" t="e">
        <f>IF(A2694="ZMP",E2694*(1+(F2694/100)),#REF!)</f>
        <v>#REF!</v>
      </c>
      <c r="O2694" s="45" t="str">
        <f>IF(A2694="M01e",H2694,"")</f>
        <v/>
      </c>
    </row>
    <row r="2695" spans="1:15" ht="12.75" outlineLevel="1" collapsed="1" x14ac:dyDescent="0.2">
      <c r="A2695" s="38" t="s">
        <v>315</v>
      </c>
      <c r="B2695" s="39" t="s">
        <v>75</v>
      </c>
      <c r="C2695" s="39" t="s">
        <v>76</v>
      </c>
      <c r="D2695" s="40" t="s">
        <v>17</v>
      </c>
      <c r="E2695" s="41">
        <v>0.04</v>
      </c>
      <c r="F2695" s="42"/>
      <c r="G2695" s="43">
        <v>760</v>
      </c>
      <c r="H2695" s="44">
        <f>IF(ISNUMBER(F2695),(E2695*(1+(F2695/100))*G2695),G2695*E2695)</f>
        <v>30.400000000000002</v>
      </c>
      <c r="I2695" s="45" t="str">
        <f>IF(OR(A2695="PM",A2695="PZ",A2695="PP"),H2695,"")</f>
        <v/>
      </c>
      <c r="J2695" s="45">
        <f>IF(A2695="S",H2695,"")</f>
        <v>30.400000000000002</v>
      </c>
      <c r="K2695" s="35"/>
      <c r="L2695" s="45" t="str">
        <f>IF(A2695="M06",H2695,"")</f>
        <v/>
      </c>
      <c r="M2695" s="45" t="str">
        <f>IF(OR(A2695="M02",A2695="M25",A2695="M01s"),H2695,"")</f>
        <v/>
      </c>
      <c r="N2695" s="46" t="e">
        <f>IF(A2695="ZMP",E2695*(1+(F2695/100)),#REF!)</f>
        <v>#REF!</v>
      </c>
      <c r="O2695" s="45" t="str">
        <f>IF(A2695="M01e",H2695,"")</f>
        <v/>
      </c>
    </row>
    <row r="2696" spans="1:15" ht="12.75" outlineLevel="1" collapsed="1" x14ac:dyDescent="0.2">
      <c r="A2696" s="38" t="s">
        <v>316</v>
      </c>
      <c r="B2696" s="39" t="s">
        <v>1532</v>
      </c>
      <c r="C2696" s="39" t="s">
        <v>1533</v>
      </c>
      <c r="D2696" s="40" t="s">
        <v>111</v>
      </c>
      <c r="E2696" s="41">
        <v>1</v>
      </c>
      <c r="F2696" s="42"/>
      <c r="G2696" s="43">
        <v>4318</v>
      </c>
      <c r="H2696" s="44">
        <f>IF(ISNUMBER(F2696),(E2696*(1+(F2696/100))*G2696),G2696*E2696)</f>
        <v>4318</v>
      </c>
      <c r="I2696" s="45" t="str">
        <f>IF(OR(A2696="PM",A2696="PZ",A2696="PP"),H2696,"")</f>
        <v/>
      </c>
      <c r="J2696" s="45" t="str">
        <f>IF(A2696="S",H2696,"")</f>
        <v/>
      </c>
      <c r="K2696" s="35"/>
      <c r="L2696" s="45" t="str">
        <f>IF(A2696="M06",H2696,"")</f>
        <v/>
      </c>
      <c r="M2696" s="45">
        <f>IF(OR(A2696="M02",A2696="M25",A2696="M01s"),H2696,"")</f>
        <v>4318</v>
      </c>
      <c r="N2696" s="46" t="e">
        <f>IF(A2696="ZMP",E2696*(1+(F2696/100)),#REF!)</f>
        <v>#REF!</v>
      </c>
      <c r="O2696" s="45" t="str">
        <f>IF(A2696="M01e",H2696,"")</f>
        <v/>
      </c>
    </row>
    <row r="2697" spans="1:15" ht="12.75" outlineLevel="1" collapsed="1" x14ac:dyDescent="0.2">
      <c r="A2697" s="38" t="s">
        <v>206</v>
      </c>
      <c r="B2697" s="39" t="s">
        <v>1518</v>
      </c>
      <c r="C2697" s="39" t="s">
        <v>1519</v>
      </c>
      <c r="D2697" s="40" t="s">
        <v>1099</v>
      </c>
      <c r="E2697" s="41">
        <v>4.3999999999999997E-2</v>
      </c>
      <c r="F2697" s="42"/>
      <c r="G2697" s="43">
        <v>7.0000000000000007E-2</v>
      </c>
      <c r="H2697" s="44">
        <f>IF(ISNUMBER(F2697),(E2697*(1+(F2697/100))*G2697),G2697*E2697)</f>
        <v>3.0800000000000003E-3</v>
      </c>
      <c r="I2697" s="45" t="str">
        <f>IF(OR(A2697="PM",A2697="PZ",A2697="PP"),H2697,"")</f>
        <v/>
      </c>
      <c r="J2697" s="45" t="str">
        <f>IF(A2697="S",H2697,"")</f>
        <v/>
      </c>
      <c r="K2697" s="35"/>
      <c r="L2697" s="45">
        <f>IF(A2697="M06",H2697,"")</f>
        <v>3.0800000000000003E-3</v>
      </c>
      <c r="M2697" s="45" t="str">
        <f>IF(OR(A2697="M02",A2697="M25",A2697="M01s"),H2697,"")</f>
        <v/>
      </c>
      <c r="N2697" s="46" t="e">
        <f>IF(A2697="ZMP",E2697*(1+(F2697/100)),#REF!)</f>
        <v>#REF!</v>
      </c>
      <c r="O2697" s="45" t="str">
        <f>IF(A2697="M01e",H2697,"")</f>
        <v/>
      </c>
    </row>
    <row r="2698" spans="1:15" ht="12.75" outlineLevel="1" collapsed="1" x14ac:dyDescent="0.2">
      <c r="A2698" s="38" t="s">
        <v>206</v>
      </c>
      <c r="B2698" s="39" t="s">
        <v>1520</v>
      </c>
      <c r="C2698" s="39" t="s">
        <v>1521</v>
      </c>
      <c r="D2698" s="40" t="s">
        <v>278</v>
      </c>
      <c r="E2698" s="41">
        <v>2E-3</v>
      </c>
      <c r="F2698" s="42"/>
      <c r="G2698" s="43">
        <v>1144</v>
      </c>
      <c r="H2698" s="44">
        <f>IF(ISNUMBER(F2698),(E2698*(1+(F2698/100))*G2698),G2698*E2698)</f>
        <v>2.2880000000000003</v>
      </c>
      <c r="I2698" s="45" t="str">
        <f>IF(OR(A2698="PM",A2698="PZ",A2698="PP"),H2698,"")</f>
        <v/>
      </c>
      <c r="J2698" s="45" t="str">
        <f>IF(A2698="S",H2698,"")</f>
        <v/>
      </c>
      <c r="K2698" s="35"/>
      <c r="L2698" s="45">
        <f>IF(A2698="M06",H2698,"")</f>
        <v>2.2880000000000003</v>
      </c>
      <c r="M2698" s="45" t="str">
        <f>IF(OR(A2698="M02",A2698="M25",A2698="M01s"),H2698,"")</f>
        <v/>
      </c>
      <c r="N2698" s="46" t="e">
        <f>IF(A2698="ZMP",E2698*(1+(F2698/100)),#REF!)</f>
        <v>#REF!</v>
      </c>
      <c r="O2698" s="45" t="str">
        <f>IF(A2698="M01e",H2698,"")</f>
        <v/>
      </c>
    </row>
    <row r="2699" spans="1:15" ht="12.75" outlineLevel="2" x14ac:dyDescent="0.2">
      <c r="A2699" s="47"/>
      <c r="B2699" s="48"/>
      <c r="C2699" s="48"/>
      <c r="D2699" s="49"/>
      <c r="E2699" s="50"/>
      <c r="F2699" s="51"/>
      <c r="G2699" s="52"/>
      <c r="H2699" s="53"/>
      <c r="I2699" s="54"/>
      <c r="J2699" s="54"/>
      <c r="K2699" s="35"/>
      <c r="L2699" s="54"/>
      <c r="M2699" s="54"/>
      <c r="N2699" s="54"/>
      <c r="O2699" s="54"/>
    </row>
    <row r="2700" spans="1:15" ht="12.75" x14ac:dyDescent="0.2">
      <c r="A2700" s="27" t="s">
        <v>198</v>
      </c>
      <c r="B2700" s="28" t="s">
        <v>1534</v>
      </c>
      <c r="C2700" s="29" t="s">
        <v>1535</v>
      </c>
      <c r="D2700" s="30" t="s">
        <v>253</v>
      </c>
      <c r="E2700" s="31">
        <v>1</v>
      </c>
      <c r="F2700" s="32"/>
      <c r="G2700" s="33">
        <v>5482.01</v>
      </c>
      <c r="H2700" s="34">
        <f>G2700</f>
        <v>5482.01</v>
      </c>
      <c r="I2700" s="35">
        <f>SUM(I2701:I2706)</f>
        <v>425.52</v>
      </c>
      <c r="J2700" s="35">
        <f>SUM(J2701:J2706)</f>
        <v>30.400000000000002</v>
      </c>
      <c r="K2700" s="35">
        <f t="shared" si="978"/>
        <v>455.91999999999996</v>
      </c>
      <c r="L2700" s="35">
        <f>SUM(L2701:L2706)</f>
        <v>2.2910800000000004</v>
      </c>
      <c r="M2700" s="35">
        <f>SUM(M2701:M2706)</f>
        <v>5025</v>
      </c>
      <c r="N2700" s="35"/>
      <c r="O2700" s="35">
        <f>SUM(O2701:O2706)</f>
        <v>0</v>
      </c>
    </row>
    <row r="2701" spans="1:15" ht="12.75" outlineLevel="1" collapsed="1" x14ac:dyDescent="0.2">
      <c r="A2701" s="38" t="s">
        <v>202</v>
      </c>
      <c r="B2701" s="39" t="s">
        <v>203</v>
      </c>
      <c r="C2701" s="39" t="s">
        <v>204</v>
      </c>
      <c r="D2701" s="40" t="s">
        <v>205</v>
      </c>
      <c r="E2701" s="41">
        <v>0.59099999999999997</v>
      </c>
      <c r="F2701" s="42"/>
      <c r="G2701" s="43">
        <v>720</v>
      </c>
      <c r="H2701" s="44">
        <f>IF(ISNUMBER(F2701),(E2701*(1+(F2701/100))*G2701),G2701*E2701)</f>
        <v>425.52</v>
      </c>
      <c r="I2701" s="45">
        <f>IF(OR(A2701="PM",A2701="PZ",A2701="PP"),H2701,"")</f>
        <v>425.52</v>
      </c>
      <c r="J2701" s="45" t="str">
        <f>IF(A2701="S",H2701,"")</f>
        <v/>
      </c>
      <c r="K2701" s="35"/>
      <c r="L2701" s="45" t="str">
        <f>IF(A2701="M06",H2701,"")</f>
        <v/>
      </c>
      <c r="M2701" s="45" t="str">
        <f>IF(OR(A2701="M02",A2701="M25",A2701="M01s"),H2701,"")</f>
        <v/>
      </c>
      <c r="N2701" s="46" t="e">
        <f>IF(A2701="ZMP",E2701*(1+(F2701/100)),#REF!)</f>
        <v>#REF!</v>
      </c>
      <c r="O2701" s="45" t="str">
        <f>IF(A2701="M01e",H2701,"")</f>
        <v/>
      </c>
    </row>
    <row r="2702" spans="1:15" ht="12.75" outlineLevel="1" collapsed="1" x14ac:dyDescent="0.2">
      <c r="A2702" s="38" t="s">
        <v>315</v>
      </c>
      <c r="B2702" s="39" t="s">
        <v>75</v>
      </c>
      <c r="C2702" s="39" t="s">
        <v>76</v>
      </c>
      <c r="D2702" s="40" t="s">
        <v>17</v>
      </c>
      <c r="E2702" s="41">
        <v>0.04</v>
      </c>
      <c r="F2702" s="42"/>
      <c r="G2702" s="43">
        <v>760</v>
      </c>
      <c r="H2702" s="44">
        <f>IF(ISNUMBER(F2702),(E2702*(1+(F2702/100))*G2702),G2702*E2702)</f>
        <v>30.400000000000002</v>
      </c>
      <c r="I2702" s="45" t="str">
        <f>IF(OR(A2702="PM",A2702="PZ",A2702="PP"),H2702,"")</f>
        <v/>
      </c>
      <c r="J2702" s="45">
        <f>IF(A2702="S",H2702,"")</f>
        <v>30.400000000000002</v>
      </c>
      <c r="K2702" s="35"/>
      <c r="L2702" s="45" t="str">
        <f>IF(A2702="M06",H2702,"")</f>
        <v/>
      </c>
      <c r="M2702" s="45" t="str">
        <f>IF(OR(A2702="M02",A2702="M25",A2702="M01s"),H2702,"")</f>
        <v/>
      </c>
      <c r="N2702" s="46" t="e">
        <f>IF(A2702="ZMP",E2702*(1+(F2702/100)),#REF!)</f>
        <v>#REF!</v>
      </c>
      <c r="O2702" s="45" t="str">
        <f>IF(A2702="M01e",H2702,"")</f>
        <v/>
      </c>
    </row>
    <row r="2703" spans="1:15" ht="12.75" outlineLevel="1" collapsed="1" x14ac:dyDescent="0.2">
      <c r="A2703" s="38" t="s">
        <v>316</v>
      </c>
      <c r="B2703" s="39" t="s">
        <v>1536</v>
      </c>
      <c r="C2703" s="39" t="s">
        <v>1537</v>
      </c>
      <c r="D2703" s="40" t="s">
        <v>111</v>
      </c>
      <c r="E2703" s="41">
        <v>1</v>
      </c>
      <c r="F2703" s="42"/>
      <c r="G2703" s="43">
        <v>5025</v>
      </c>
      <c r="H2703" s="44">
        <f>IF(ISNUMBER(F2703),(E2703*(1+(F2703/100))*G2703),G2703*E2703)</f>
        <v>5025</v>
      </c>
      <c r="I2703" s="45" t="str">
        <f>IF(OR(A2703="PM",A2703="PZ",A2703="PP"),H2703,"")</f>
        <v/>
      </c>
      <c r="J2703" s="45" t="str">
        <f>IF(A2703="S",H2703,"")</f>
        <v/>
      </c>
      <c r="K2703" s="35"/>
      <c r="L2703" s="45" t="str">
        <f>IF(A2703="M06",H2703,"")</f>
        <v/>
      </c>
      <c r="M2703" s="45">
        <f>IF(OR(A2703="M02",A2703="M25",A2703="M01s"),H2703,"")</f>
        <v>5025</v>
      </c>
      <c r="N2703" s="46" t="e">
        <f>IF(A2703="ZMP",E2703*(1+(F2703/100)),#REF!)</f>
        <v>#REF!</v>
      </c>
      <c r="O2703" s="45" t="str">
        <f>IF(A2703="M01e",H2703,"")</f>
        <v/>
      </c>
    </row>
    <row r="2704" spans="1:15" ht="12.75" outlineLevel="1" collapsed="1" x14ac:dyDescent="0.2">
      <c r="A2704" s="38" t="s">
        <v>206</v>
      </c>
      <c r="B2704" s="39" t="s">
        <v>1518</v>
      </c>
      <c r="C2704" s="39" t="s">
        <v>1519</v>
      </c>
      <c r="D2704" s="40" t="s">
        <v>1099</v>
      </c>
      <c r="E2704" s="41">
        <v>4.3999999999999997E-2</v>
      </c>
      <c r="F2704" s="42"/>
      <c r="G2704" s="43">
        <v>7.0000000000000007E-2</v>
      </c>
      <c r="H2704" s="44">
        <f>IF(ISNUMBER(F2704),(E2704*(1+(F2704/100))*G2704),G2704*E2704)</f>
        <v>3.0800000000000003E-3</v>
      </c>
      <c r="I2704" s="45" t="str">
        <f>IF(OR(A2704="PM",A2704="PZ",A2704="PP"),H2704,"")</f>
        <v/>
      </c>
      <c r="J2704" s="45" t="str">
        <f>IF(A2704="S",H2704,"")</f>
        <v/>
      </c>
      <c r="K2704" s="35"/>
      <c r="L2704" s="45">
        <f>IF(A2704="M06",H2704,"")</f>
        <v>3.0800000000000003E-3</v>
      </c>
      <c r="M2704" s="45" t="str">
        <f>IF(OR(A2704="M02",A2704="M25",A2704="M01s"),H2704,"")</f>
        <v/>
      </c>
      <c r="N2704" s="46" t="e">
        <f>IF(A2704="ZMP",E2704*(1+(F2704/100)),#REF!)</f>
        <v>#REF!</v>
      </c>
      <c r="O2704" s="45" t="str">
        <f>IF(A2704="M01e",H2704,"")</f>
        <v/>
      </c>
    </row>
    <row r="2705" spans="1:15" ht="12.75" outlineLevel="1" collapsed="1" x14ac:dyDescent="0.2">
      <c r="A2705" s="38" t="s">
        <v>206</v>
      </c>
      <c r="B2705" s="39" t="s">
        <v>1520</v>
      </c>
      <c r="C2705" s="39" t="s">
        <v>1521</v>
      </c>
      <c r="D2705" s="40" t="s">
        <v>278</v>
      </c>
      <c r="E2705" s="41">
        <v>2E-3</v>
      </c>
      <c r="F2705" s="42"/>
      <c r="G2705" s="43">
        <v>1144</v>
      </c>
      <c r="H2705" s="44">
        <f>IF(ISNUMBER(F2705),(E2705*(1+(F2705/100))*G2705),G2705*E2705)</f>
        <v>2.2880000000000003</v>
      </c>
      <c r="I2705" s="45" t="str">
        <f>IF(OR(A2705="PM",A2705="PZ",A2705="PP"),H2705,"")</f>
        <v/>
      </c>
      <c r="J2705" s="45" t="str">
        <f>IF(A2705="S",H2705,"")</f>
        <v/>
      </c>
      <c r="K2705" s="35"/>
      <c r="L2705" s="45">
        <f>IF(A2705="M06",H2705,"")</f>
        <v>2.2880000000000003</v>
      </c>
      <c r="M2705" s="45" t="str">
        <f>IF(OR(A2705="M02",A2705="M25",A2705="M01s"),H2705,"")</f>
        <v/>
      </c>
      <c r="N2705" s="46" t="e">
        <f>IF(A2705="ZMP",E2705*(1+(F2705/100)),#REF!)</f>
        <v>#REF!</v>
      </c>
      <c r="O2705" s="45" t="str">
        <f>IF(A2705="M01e",H2705,"")</f>
        <v/>
      </c>
    </row>
    <row r="2706" spans="1:15" ht="12.75" outlineLevel="2" x14ac:dyDescent="0.2">
      <c r="A2706" s="47"/>
      <c r="B2706" s="48"/>
      <c r="C2706" s="48"/>
      <c r="D2706" s="49"/>
      <c r="E2706" s="50"/>
      <c r="F2706" s="51"/>
      <c r="G2706" s="52"/>
      <c r="H2706" s="53"/>
      <c r="I2706" s="54"/>
      <c r="J2706" s="54"/>
      <c r="K2706" s="35"/>
      <c r="L2706" s="54"/>
      <c r="M2706" s="54"/>
      <c r="N2706" s="54"/>
      <c r="O2706" s="54"/>
    </row>
    <row r="2707" spans="1:15" ht="25.5" x14ac:dyDescent="0.2">
      <c r="A2707" s="27" t="s">
        <v>198</v>
      </c>
      <c r="B2707" s="28" t="s">
        <v>1538</v>
      </c>
      <c r="C2707" s="29" t="s">
        <v>1539</v>
      </c>
      <c r="D2707" s="30" t="s">
        <v>253</v>
      </c>
      <c r="E2707" s="31">
        <v>1</v>
      </c>
      <c r="F2707" s="32"/>
      <c r="G2707" s="33">
        <v>8786.81</v>
      </c>
      <c r="H2707" s="34">
        <f>G2707</f>
        <v>8786.81</v>
      </c>
      <c r="I2707" s="35">
        <f>SUM(I2708:I2713)</f>
        <v>487.44000000000005</v>
      </c>
      <c r="J2707" s="35">
        <f>SUM(J2708:J2713)</f>
        <v>42.56</v>
      </c>
      <c r="K2707" s="35">
        <f t="shared" si="978"/>
        <v>530</v>
      </c>
      <c r="L2707" s="35">
        <f>SUM(L2708:L2713)</f>
        <v>2.2910800000000004</v>
      </c>
      <c r="M2707" s="35">
        <f>SUM(M2708:M2713)</f>
        <v>8256.2000000000007</v>
      </c>
      <c r="N2707" s="35"/>
      <c r="O2707" s="35">
        <f>SUM(O2708:O2713)</f>
        <v>0</v>
      </c>
    </row>
    <row r="2708" spans="1:15" ht="12.75" outlineLevel="1" collapsed="1" x14ac:dyDescent="0.2">
      <c r="A2708" s="38" t="s">
        <v>202</v>
      </c>
      <c r="B2708" s="39" t="s">
        <v>203</v>
      </c>
      <c r="C2708" s="39" t="s">
        <v>204</v>
      </c>
      <c r="D2708" s="40" t="s">
        <v>205</v>
      </c>
      <c r="E2708" s="41">
        <v>0.67700000000000005</v>
      </c>
      <c r="F2708" s="42"/>
      <c r="G2708" s="43">
        <v>720</v>
      </c>
      <c r="H2708" s="44">
        <f>IF(ISNUMBER(F2708),(E2708*(1+(F2708/100))*G2708),G2708*E2708)</f>
        <v>487.44000000000005</v>
      </c>
      <c r="I2708" s="45">
        <f>IF(OR(A2708="PM",A2708="PZ",A2708="PP"),H2708,"")</f>
        <v>487.44000000000005</v>
      </c>
      <c r="J2708" s="45" t="str">
        <f>IF(A2708="S",H2708,"")</f>
        <v/>
      </c>
      <c r="K2708" s="35"/>
      <c r="L2708" s="45" t="str">
        <f>IF(A2708="M06",H2708,"")</f>
        <v/>
      </c>
      <c r="M2708" s="45" t="str">
        <f>IF(OR(A2708="M02",A2708="M25",A2708="M01s"),H2708,"")</f>
        <v/>
      </c>
      <c r="N2708" s="46" t="e">
        <f>IF(A2708="ZMP",E2708*(1+(F2708/100)),#REF!)</f>
        <v>#REF!</v>
      </c>
      <c r="O2708" s="45" t="str">
        <f>IF(A2708="M01e",H2708,"")</f>
        <v/>
      </c>
    </row>
    <row r="2709" spans="1:15" ht="12.75" outlineLevel="1" collapsed="1" x14ac:dyDescent="0.2">
      <c r="A2709" s="38" t="s">
        <v>315</v>
      </c>
      <c r="B2709" s="39" t="s">
        <v>75</v>
      </c>
      <c r="C2709" s="39" t="s">
        <v>76</v>
      </c>
      <c r="D2709" s="40" t="s">
        <v>17</v>
      </c>
      <c r="E2709" s="41">
        <v>5.6000000000000001E-2</v>
      </c>
      <c r="F2709" s="42"/>
      <c r="G2709" s="43">
        <v>760</v>
      </c>
      <c r="H2709" s="44">
        <f>IF(ISNUMBER(F2709),(E2709*(1+(F2709/100))*G2709),G2709*E2709)</f>
        <v>42.56</v>
      </c>
      <c r="I2709" s="45" t="str">
        <f>IF(OR(A2709="PM",A2709="PZ",A2709="PP"),H2709,"")</f>
        <v/>
      </c>
      <c r="J2709" s="45">
        <f>IF(A2709="S",H2709,"")</f>
        <v>42.56</v>
      </c>
      <c r="K2709" s="35"/>
      <c r="L2709" s="45" t="str">
        <f>IF(A2709="M06",H2709,"")</f>
        <v/>
      </c>
      <c r="M2709" s="45" t="str">
        <f>IF(OR(A2709="M02",A2709="M25",A2709="M01s"),H2709,"")</f>
        <v/>
      </c>
      <c r="N2709" s="46" t="e">
        <f>IF(A2709="ZMP",E2709*(1+(F2709/100)),#REF!)</f>
        <v>#REF!</v>
      </c>
      <c r="O2709" s="45" t="str">
        <f>IF(A2709="M01e",H2709,"")</f>
        <v/>
      </c>
    </row>
    <row r="2710" spans="1:15" ht="12.75" outlineLevel="1" collapsed="1" x14ac:dyDescent="0.2">
      <c r="A2710" s="38" t="s">
        <v>316</v>
      </c>
      <c r="B2710" s="39" t="s">
        <v>1540</v>
      </c>
      <c r="C2710" s="39" t="s">
        <v>1541</v>
      </c>
      <c r="D2710" s="40" t="s">
        <v>111</v>
      </c>
      <c r="E2710" s="41">
        <v>1</v>
      </c>
      <c r="F2710" s="42"/>
      <c r="G2710" s="43">
        <v>8256.2000000000007</v>
      </c>
      <c r="H2710" s="44">
        <f>IF(ISNUMBER(F2710),(E2710*(1+(F2710/100))*G2710),G2710*E2710)</f>
        <v>8256.2000000000007</v>
      </c>
      <c r="I2710" s="45" t="str">
        <f>IF(OR(A2710="PM",A2710="PZ",A2710="PP"),H2710,"")</f>
        <v/>
      </c>
      <c r="J2710" s="45" t="str">
        <f>IF(A2710="S",H2710,"")</f>
        <v/>
      </c>
      <c r="K2710" s="35"/>
      <c r="L2710" s="45" t="str">
        <f>IF(A2710="M06",H2710,"")</f>
        <v/>
      </c>
      <c r="M2710" s="45">
        <f>IF(OR(A2710="M02",A2710="M25",A2710="M01s"),H2710,"")</f>
        <v>8256.2000000000007</v>
      </c>
      <c r="N2710" s="46" t="e">
        <f>IF(A2710="ZMP",E2710*(1+(F2710/100)),#REF!)</f>
        <v>#REF!</v>
      </c>
      <c r="O2710" s="45" t="str">
        <f>IF(A2710="M01e",H2710,"")</f>
        <v/>
      </c>
    </row>
    <row r="2711" spans="1:15" ht="12.75" outlineLevel="1" collapsed="1" x14ac:dyDescent="0.2">
      <c r="A2711" s="38" t="s">
        <v>206</v>
      </c>
      <c r="B2711" s="39" t="s">
        <v>1518</v>
      </c>
      <c r="C2711" s="39" t="s">
        <v>1519</v>
      </c>
      <c r="D2711" s="40" t="s">
        <v>1099</v>
      </c>
      <c r="E2711" s="41">
        <v>4.3999999999999997E-2</v>
      </c>
      <c r="F2711" s="42"/>
      <c r="G2711" s="43">
        <v>7.0000000000000007E-2</v>
      </c>
      <c r="H2711" s="44">
        <f>IF(ISNUMBER(F2711),(E2711*(1+(F2711/100))*G2711),G2711*E2711)</f>
        <v>3.0800000000000003E-3</v>
      </c>
      <c r="I2711" s="45" t="str">
        <f>IF(OR(A2711="PM",A2711="PZ",A2711="PP"),H2711,"")</f>
        <v/>
      </c>
      <c r="J2711" s="45" t="str">
        <f>IF(A2711="S",H2711,"")</f>
        <v/>
      </c>
      <c r="K2711" s="35"/>
      <c r="L2711" s="45">
        <f>IF(A2711="M06",H2711,"")</f>
        <v>3.0800000000000003E-3</v>
      </c>
      <c r="M2711" s="45" t="str">
        <f>IF(OR(A2711="M02",A2711="M25",A2711="M01s"),H2711,"")</f>
        <v/>
      </c>
      <c r="N2711" s="46" t="e">
        <f>IF(A2711="ZMP",E2711*(1+(F2711/100)),#REF!)</f>
        <v>#REF!</v>
      </c>
      <c r="O2711" s="45" t="str">
        <f>IF(A2711="M01e",H2711,"")</f>
        <v/>
      </c>
    </row>
    <row r="2712" spans="1:15" ht="12.75" outlineLevel="1" collapsed="1" x14ac:dyDescent="0.2">
      <c r="A2712" s="38" t="s">
        <v>206</v>
      </c>
      <c r="B2712" s="39" t="s">
        <v>1520</v>
      </c>
      <c r="C2712" s="39" t="s">
        <v>1521</v>
      </c>
      <c r="D2712" s="40" t="s">
        <v>278</v>
      </c>
      <c r="E2712" s="41">
        <v>2E-3</v>
      </c>
      <c r="F2712" s="42"/>
      <c r="G2712" s="43">
        <v>1144</v>
      </c>
      <c r="H2712" s="44">
        <f>IF(ISNUMBER(F2712),(E2712*(1+(F2712/100))*G2712),G2712*E2712)</f>
        <v>2.2880000000000003</v>
      </c>
      <c r="I2712" s="45" t="str">
        <f>IF(OR(A2712="PM",A2712="PZ",A2712="PP"),H2712,"")</f>
        <v/>
      </c>
      <c r="J2712" s="45" t="str">
        <f>IF(A2712="S",H2712,"")</f>
        <v/>
      </c>
      <c r="K2712" s="35"/>
      <c r="L2712" s="45">
        <f>IF(A2712="M06",H2712,"")</f>
        <v>2.2880000000000003</v>
      </c>
      <c r="M2712" s="45" t="str">
        <f>IF(OR(A2712="M02",A2712="M25",A2712="M01s"),H2712,"")</f>
        <v/>
      </c>
      <c r="N2712" s="46" t="e">
        <f>IF(A2712="ZMP",E2712*(1+(F2712/100)),#REF!)</f>
        <v>#REF!</v>
      </c>
      <c r="O2712" s="45" t="str">
        <f>IF(A2712="M01e",H2712,"")</f>
        <v/>
      </c>
    </row>
    <row r="2713" spans="1:15" ht="12.75" outlineLevel="2" x14ac:dyDescent="0.2">
      <c r="A2713" s="47"/>
      <c r="B2713" s="48"/>
      <c r="C2713" s="48"/>
      <c r="D2713" s="49"/>
      <c r="E2713" s="50"/>
      <c r="F2713" s="51"/>
      <c r="G2713" s="52"/>
      <c r="H2713" s="53"/>
      <c r="I2713" s="54"/>
      <c r="J2713" s="54"/>
      <c r="K2713" s="35"/>
      <c r="L2713" s="54"/>
      <c r="M2713" s="54"/>
      <c r="N2713" s="54"/>
      <c r="O2713" s="54"/>
    </row>
    <row r="2714" spans="1:15" ht="25.5" x14ac:dyDescent="0.2">
      <c r="A2714" s="27" t="s">
        <v>198</v>
      </c>
      <c r="B2714" s="28" t="s">
        <v>1542</v>
      </c>
      <c r="C2714" s="29" t="s">
        <v>1543</v>
      </c>
      <c r="D2714" s="30" t="s">
        <v>253</v>
      </c>
      <c r="E2714" s="31">
        <v>1</v>
      </c>
      <c r="F2714" s="32"/>
      <c r="G2714" s="33">
        <v>5376.93</v>
      </c>
      <c r="H2714" s="34">
        <f>G2714</f>
        <v>5376.93</v>
      </c>
      <c r="I2714" s="35">
        <f>SUM(I2715:I2720)</f>
        <v>487.44000000000005</v>
      </c>
      <c r="J2714" s="35">
        <f>SUM(J2715:J2720)</f>
        <v>30.400000000000002</v>
      </c>
      <c r="K2714" s="35">
        <f t="shared" si="978"/>
        <v>517.84</v>
      </c>
      <c r="L2714" s="35">
        <f>SUM(L2715:L2720)</f>
        <v>2.2910800000000004</v>
      </c>
      <c r="M2714" s="35">
        <f>SUM(M2715:M2720)</f>
        <v>4858</v>
      </c>
      <c r="N2714" s="35"/>
      <c r="O2714" s="35">
        <f>SUM(O2715:O2720)</f>
        <v>0</v>
      </c>
    </row>
    <row r="2715" spans="1:15" ht="12.75" outlineLevel="1" collapsed="1" x14ac:dyDescent="0.2">
      <c r="A2715" s="38" t="s">
        <v>202</v>
      </c>
      <c r="B2715" s="39" t="s">
        <v>203</v>
      </c>
      <c r="C2715" s="39" t="s">
        <v>204</v>
      </c>
      <c r="D2715" s="40" t="s">
        <v>205</v>
      </c>
      <c r="E2715" s="41">
        <v>0.67700000000000005</v>
      </c>
      <c r="F2715" s="42"/>
      <c r="G2715" s="43">
        <v>720</v>
      </c>
      <c r="H2715" s="44">
        <f>IF(ISNUMBER(F2715),(E2715*(1+(F2715/100))*G2715),G2715*E2715)</f>
        <v>487.44000000000005</v>
      </c>
      <c r="I2715" s="45">
        <f>IF(OR(A2715="PM",A2715="PZ",A2715="PP"),H2715,"")</f>
        <v>487.44000000000005</v>
      </c>
      <c r="J2715" s="45" t="str">
        <f>IF(A2715="S",H2715,"")</f>
        <v/>
      </c>
      <c r="K2715" s="35"/>
      <c r="L2715" s="45" t="str">
        <f>IF(A2715="M06",H2715,"")</f>
        <v/>
      </c>
      <c r="M2715" s="45" t="str">
        <f>IF(OR(A2715="M02",A2715="M25",A2715="M01s"),H2715,"")</f>
        <v/>
      </c>
      <c r="N2715" s="46" t="e">
        <f>IF(A2715="ZMP",E2715*(1+(F2715/100)),#REF!)</f>
        <v>#REF!</v>
      </c>
      <c r="O2715" s="45" t="str">
        <f>IF(A2715="M01e",H2715,"")</f>
        <v/>
      </c>
    </row>
    <row r="2716" spans="1:15" ht="12.75" outlineLevel="1" collapsed="1" x14ac:dyDescent="0.2">
      <c r="A2716" s="38" t="s">
        <v>315</v>
      </c>
      <c r="B2716" s="39" t="s">
        <v>75</v>
      </c>
      <c r="C2716" s="39" t="s">
        <v>76</v>
      </c>
      <c r="D2716" s="40" t="s">
        <v>17</v>
      </c>
      <c r="E2716" s="41">
        <v>0.04</v>
      </c>
      <c r="F2716" s="42"/>
      <c r="G2716" s="43">
        <v>760</v>
      </c>
      <c r="H2716" s="44">
        <f>IF(ISNUMBER(F2716),(E2716*(1+(F2716/100))*G2716),G2716*E2716)</f>
        <v>30.400000000000002</v>
      </c>
      <c r="I2716" s="45" t="str">
        <f>IF(OR(A2716="PM",A2716="PZ",A2716="PP"),H2716,"")</f>
        <v/>
      </c>
      <c r="J2716" s="45">
        <f>IF(A2716="S",H2716,"")</f>
        <v>30.400000000000002</v>
      </c>
      <c r="K2716" s="35"/>
      <c r="L2716" s="45" t="str">
        <f>IF(A2716="M06",H2716,"")</f>
        <v/>
      </c>
      <c r="M2716" s="45" t="str">
        <f>IF(OR(A2716="M02",A2716="M25",A2716="M01s"),H2716,"")</f>
        <v/>
      </c>
      <c r="N2716" s="46" t="e">
        <f>IF(A2716="ZMP",E2716*(1+(F2716/100)),#REF!)</f>
        <v>#REF!</v>
      </c>
      <c r="O2716" s="45" t="str">
        <f>IF(A2716="M01e",H2716,"")</f>
        <v/>
      </c>
    </row>
    <row r="2717" spans="1:15" ht="12.75" outlineLevel="1" collapsed="1" x14ac:dyDescent="0.2">
      <c r="A2717" s="38" t="s">
        <v>316</v>
      </c>
      <c r="B2717" s="39" t="s">
        <v>1544</v>
      </c>
      <c r="C2717" s="39" t="s">
        <v>1545</v>
      </c>
      <c r="D2717" s="40" t="s">
        <v>111</v>
      </c>
      <c r="E2717" s="41">
        <v>1</v>
      </c>
      <c r="F2717" s="42"/>
      <c r="G2717" s="43">
        <v>4858</v>
      </c>
      <c r="H2717" s="44">
        <f>IF(ISNUMBER(F2717),(E2717*(1+(F2717/100))*G2717),G2717*E2717)</f>
        <v>4858</v>
      </c>
      <c r="I2717" s="45" t="str">
        <f>IF(OR(A2717="PM",A2717="PZ",A2717="PP"),H2717,"")</f>
        <v/>
      </c>
      <c r="J2717" s="45" t="str">
        <f>IF(A2717="S",H2717,"")</f>
        <v/>
      </c>
      <c r="K2717" s="35"/>
      <c r="L2717" s="45" t="str">
        <f>IF(A2717="M06",H2717,"")</f>
        <v/>
      </c>
      <c r="M2717" s="45">
        <f>IF(OR(A2717="M02",A2717="M25",A2717="M01s"),H2717,"")</f>
        <v>4858</v>
      </c>
      <c r="N2717" s="46" t="e">
        <f>IF(A2717="ZMP",E2717*(1+(F2717/100)),#REF!)</f>
        <v>#REF!</v>
      </c>
      <c r="O2717" s="45" t="str">
        <f>IF(A2717="M01e",H2717,"")</f>
        <v/>
      </c>
    </row>
    <row r="2718" spans="1:15" ht="12.75" outlineLevel="1" collapsed="1" x14ac:dyDescent="0.2">
      <c r="A2718" s="38" t="s">
        <v>206</v>
      </c>
      <c r="B2718" s="39" t="s">
        <v>1518</v>
      </c>
      <c r="C2718" s="39" t="s">
        <v>1519</v>
      </c>
      <c r="D2718" s="40" t="s">
        <v>1099</v>
      </c>
      <c r="E2718" s="41">
        <v>4.3999999999999997E-2</v>
      </c>
      <c r="F2718" s="42"/>
      <c r="G2718" s="43">
        <v>7.0000000000000007E-2</v>
      </c>
      <c r="H2718" s="44">
        <f>IF(ISNUMBER(F2718),(E2718*(1+(F2718/100))*G2718),G2718*E2718)</f>
        <v>3.0800000000000003E-3</v>
      </c>
      <c r="I2718" s="45" t="str">
        <f>IF(OR(A2718="PM",A2718="PZ",A2718="PP"),H2718,"")</f>
        <v/>
      </c>
      <c r="J2718" s="45" t="str">
        <f>IF(A2718="S",H2718,"")</f>
        <v/>
      </c>
      <c r="K2718" s="35"/>
      <c r="L2718" s="45">
        <f>IF(A2718="M06",H2718,"")</f>
        <v>3.0800000000000003E-3</v>
      </c>
      <c r="M2718" s="45" t="str">
        <f>IF(OR(A2718="M02",A2718="M25",A2718="M01s"),H2718,"")</f>
        <v/>
      </c>
      <c r="N2718" s="46" t="e">
        <f>IF(A2718="ZMP",E2718*(1+(F2718/100)),#REF!)</f>
        <v>#REF!</v>
      </c>
      <c r="O2718" s="45" t="str">
        <f>IF(A2718="M01e",H2718,"")</f>
        <v/>
      </c>
    </row>
    <row r="2719" spans="1:15" ht="12.75" outlineLevel="1" collapsed="1" x14ac:dyDescent="0.2">
      <c r="A2719" s="38" t="s">
        <v>206</v>
      </c>
      <c r="B2719" s="39" t="s">
        <v>1520</v>
      </c>
      <c r="C2719" s="39" t="s">
        <v>1521</v>
      </c>
      <c r="D2719" s="40" t="s">
        <v>278</v>
      </c>
      <c r="E2719" s="41">
        <v>2E-3</v>
      </c>
      <c r="F2719" s="42"/>
      <c r="G2719" s="43">
        <v>1144</v>
      </c>
      <c r="H2719" s="44">
        <f>IF(ISNUMBER(F2719),(E2719*(1+(F2719/100))*G2719),G2719*E2719)</f>
        <v>2.2880000000000003</v>
      </c>
      <c r="I2719" s="45" t="str">
        <f>IF(OR(A2719="PM",A2719="PZ",A2719="PP"),H2719,"")</f>
        <v/>
      </c>
      <c r="J2719" s="45" t="str">
        <f>IF(A2719="S",H2719,"")</f>
        <v/>
      </c>
      <c r="K2719" s="35"/>
      <c r="L2719" s="45">
        <f>IF(A2719="M06",H2719,"")</f>
        <v>2.2880000000000003</v>
      </c>
      <c r="M2719" s="45" t="str">
        <f>IF(OR(A2719="M02",A2719="M25",A2719="M01s"),H2719,"")</f>
        <v/>
      </c>
      <c r="N2719" s="46" t="e">
        <f>IF(A2719="ZMP",E2719*(1+(F2719/100)),#REF!)</f>
        <v>#REF!</v>
      </c>
      <c r="O2719" s="45" t="str">
        <f>IF(A2719="M01e",H2719,"")</f>
        <v/>
      </c>
    </row>
    <row r="2720" spans="1:15" ht="12.75" outlineLevel="2" x14ac:dyDescent="0.2">
      <c r="A2720" s="47"/>
      <c r="B2720" s="48"/>
      <c r="C2720" s="48"/>
      <c r="D2720" s="49"/>
      <c r="E2720" s="50"/>
      <c r="F2720" s="51"/>
      <c r="G2720" s="52"/>
      <c r="H2720" s="53"/>
      <c r="I2720" s="54"/>
      <c r="J2720" s="54"/>
      <c r="K2720" s="35"/>
      <c r="L2720" s="54"/>
      <c r="M2720" s="54"/>
      <c r="N2720" s="54"/>
      <c r="O2720" s="54"/>
    </row>
    <row r="2721" spans="1:15" ht="25.5" x14ac:dyDescent="0.2">
      <c r="A2721" s="27" t="s">
        <v>198</v>
      </c>
      <c r="B2721" s="28" t="s">
        <v>1546</v>
      </c>
      <c r="C2721" s="29" t="s">
        <v>1547</v>
      </c>
      <c r="D2721" s="30" t="s">
        <v>253</v>
      </c>
      <c r="E2721" s="31">
        <v>1</v>
      </c>
      <c r="F2721" s="32"/>
      <c r="G2721" s="33">
        <v>3515.87</v>
      </c>
      <c r="H2721" s="34">
        <f>G2721</f>
        <v>3515.87</v>
      </c>
      <c r="I2721" s="35">
        <f>SUM(I2722:I2727)</f>
        <v>335.52000000000004</v>
      </c>
      <c r="J2721" s="35">
        <f>SUM(J2722:J2727)</f>
        <v>30.400000000000002</v>
      </c>
      <c r="K2721" s="35">
        <f t="shared" si="978"/>
        <v>365.92</v>
      </c>
      <c r="L2721" s="35">
        <f>SUM(L2722:L2727)</f>
        <v>1.1450500000000001</v>
      </c>
      <c r="M2721" s="35">
        <f>SUM(M2722:M2727)</f>
        <v>3150</v>
      </c>
      <c r="N2721" s="35"/>
      <c r="O2721" s="35">
        <f>SUM(O2722:O2727)</f>
        <v>0</v>
      </c>
    </row>
    <row r="2722" spans="1:15" ht="12.75" outlineLevel="1" collapsed="1" x14ac:dyDescent="0.2">
      <c r="A2722" s="38" t="s">
        <v>202</v>
      </c>
      <c r="B2722" s="39" t="s">
        <v>203</v>
      </c>
      <c r="C2722" s="39" t="s">
        <v>204</v>
      </c>
      <c r="D2722" s="40" t="s">
        <v>205</v>
      </c>
      <c r="E2722" s="41">
        <v>0.46600000000000003</v>
      </c>
      <c r="F2722" s="42"/>
      <c r="G2722" s="43">
        <v>720</v>
      </c>
      <c r="H2722" s="44">
        <f>IF(ISNUMBER(F2722),(E2722*(1+(F2722/100))*G2722),G2722*E2722)</f>
        <v>335.52000000000004</v>
      </c>
      <c r="I2722" s="45">
        <f>IF(OR(A2722="PM",A2722="PZ",A2722="PP"),H2722,"")</f>
        <v>335.52000000000004</v>
      </c>
      <c r="J2722" s="45" t="str">
        <f>IF(A2722="S",H2722,"")</f>
        <v/>
      </c>
      <c r="K2722" s="35"/>
      <c r="L2722" s="45" t="str">
        <f>IF(A2722="M06",H2722,"")</f>
        <v/>
      </c>
      <c r="M2722" s="45" t="str">
        <f>IF(OR(A2722="M02",A2722="M25",A2722="M01s"),H2722,"")</f>
        <v/>
      </c>
      <c r="N2722" s="46" t="e">
        <f>IF(A2722="ZMP",E2722*(1+(F2722/100)),#REF!)</f>
        <v>#REF!</v>
      </c>
      <c r="O2722" s="45" t="str">
        <f>IF(A2722="M01e",H2722,"")</f>
        <v/>
      </c>
    </row>
    <row r="2723" spans="1:15" ht="12.75" outlineLevel="1" collapsed="1" x14ac:dyDescent="0.2">
      <c r="A2723" s="38" t="s">
        <v>315</v>
      </c>
      <c r="B2723" s="39" t="s">
        <v>75</v>
      </c>
      <c r="C2723" s="39" t="s">
        <v>76</v>
      </c>
      <c r="D2723" s="40" t="s">
        <v>17</v>
      </c>
      <c r="E2723" s="41">
        <v>0.04</v>
      </c>
      <c r="F2723" s="42"/>
      <c r="G2723" s="43">
        <v>760</v>
      </c>
      <c r="H2723" s="44">
        <f>IF(ISNUMBER(F2723),(E2723*(1+(F2723/100))*G2723),G2723*E2723)</f>
        <v>30.400000000000002</v>
      </c>
      <c r="I2723" s="45" t="str">
        <f>IF(OR(A2723="PM",A2723="PZ",A2723="PP"),H2723,"")</f>
        <v/>
      </c>
      <c r="J2723" s="45">
        <f>IF(A2723="S",H2723,"")</f>
        <v>30.400000000000002</v>
      </c>
      <c r="K2723" s="35"/>
      <c r="L2723" s="45" t="str">
        <f>IF(A2723="M06",H2723,"")</f>
        <v/>
      </c>
      <c r="M2723" s="45" t="str">
        <f>IF(OR(A2723="M02",A2723="M25",A2723="M01s"),H2723,"")</f>
        <v/>
      </c>
      <c r="N2723" s="46" t="e">
        <f>IF(A2723="ZMP",E2723*(1+(F2723/100)),#REF!)</f>
        <v>#REF!</v>
      </c>
      <c r="O2723" s="45" t="str">
        <f>IF(A2723="M01e",H2723,"")</f>
        <v/>
      </c>
    </row>
    <row r="2724" spans="1:15" ht="12.75" outlineLevel="1" collapsed="1" x14ac:dyDescent="0.2">
      <c r="A2724" s="38" t="s">
        <v>316</v>
      </c>
      <c r="B2724" s="39" t="s">
        <v>1548</v>
      </c>
      <c r="C2724" s="39" t="s">
        <v>1549</v>
      </c>
      <c r="D2724" s="40" t="s">
        <v>111</v>
      </c>
      <c r="E2724" s="41">
        <v>1</v>
      </c>
      <c r="F2724" s="42"/>
      <c r="G2724" s="43">
        <v>3150</v>
      </c>
      <c r="H2724" s="44">
        <f>IF(ISNUMBER(F2724),(E2724*(1+(F2724/100))*G2724),G2724*E2724)</f>
        <v>3150</v>
      </c>
      <c r="I2724" s="45" t="str">
        <f>IF(OR(A2724="PM",A2724="PZ",A2724="PP"),H2724,"")</f>
        <v/>
      </c>
      <c r="J2724" s="45" t="str">
        <f>IF(A2724="S",H2724,"")</f>
        <v/>
      </c>
      <c r="K2724" s="35"/>
      <c r="L2724" s="45" t="str">
        <f>IF(A2724="M06",H2724,"")</f>
        <v/>
      </c>
      <c r="M2724" s="45">
        <f>IF(OR(A2724="M02",A2724="M25",A2724="M01s"),H2724,"")</f>
        <v>3150</v>
      </c>
      <c r="N2724" s="46" t="e">
        <f>IF(A2724="ZMP",E2724*(1+(F2724/100)),#REF!)</f>
        <v>#REF!</v>
      </c>
      <c r="O2724" s="45" t="str">
        <f>IF(A2724="M01e",H2724,"")</f>
        <v/>
      </c>
    </row>
    <row r="2725" spans="1:15" ht="12.75" outlineLevel="1" collapsed="1" x14ac:dyDescent="0.2">
      <c r="A2725" s="38" t="s">
        <v>206</v>
      </c>
      <c r="B2725" s="39" t="s">
        <v>1518</v>
      </c>
      <c r="C2725" s="39" t="s">
        <v>1519</v>
      </c>
      <c r="D2725" s="40" t="s">
        <v>1099</v>
      </c>
      <c r="E2725" s="41">
        <v>1.4999999999999999E-2</v>
      </c>
      <c r="F2725" s="42"/>
      <c r="G2725" s="43">
        <v>7.0000000000000007E-2</v>
      </c>
      <c r="H2725" s="44">
        <f>IF(ISNUMBER(F2725),(E2725*(1+(F2725/100))*G2725),G2725*E2725)</f>
        <v>1.0500000000000002E-3</v>
      </c>
      <c r="I2725" s="45" t="str">
        <f>IF(OR(A2725="PM",A2725="PZ",A2725="PP"),H2725,"")</f>
        <v/>
      </c>
      <c r="J2725" s="45" t="str">
        <f>IF(A2725="S",H2725,"")</f>
        <v/>
      </c>
      <c r="K2725" s="35"/>
      <c r="L2725" s="45">
        <f>IF(A2725="M06",H2725,"")</f>
        <v>1.0500000000000002E-3</v>
      </c>
      <c r="M2725" s="45" t="str">
        <f>IF(OR(A2725="M02",A2725="M25",A2725="M01s"),H2725,"")</f>
        <v/>
      </c>
      <c r="N2725" s="46" t="e">
        <f>IF(A2725="ZMP",E2725*(1+(F2725/100)),#REF!)</f>
        <v>#REF!</v>
      </c>
      <c r="O2725" s="45" t="str">
        <f>IF(A2725="M01e",H2725,"")</f>
        <v/>
      </c>
    </row>
    <row r="2726" spans="1:15" ht="12.75" outlineLevel="1" collapsed="1" x14ac:dyDescent="0.2">
      <c r="A2726" s="38" t="s">
        <v>206</v>
      </c>
      <c r="B2726" s="39" t="s">
        <v>1520</v>
      </c>
      <c r="C2726" s="39" t="s">
        <v>1521</v>
      </c>
      <c r="D2726" s="40" t="s">
        <v>278</v>
      </c>
      <c r="E2726" s="41">
        <v>1E-3</v>
      </c>
      <c r="F2726" s="42"/>
      <c r="G2726" s="43">
        <v>1144</v>
      </c>
      <c r="H2726" s="44">
        <f>IF(ISNUMBER(F2726),(E2726*(1+(F2726/100))*G2726),G2726*E2726)</f>
        <v>1.1440000000000001</v>
      </c>
      <c r="I2726" s="45" t="str">
        <f>IF(OR(A2726="PM",A2726="PZ",A2726="PP"),H2726,"")</f>
        <v/>
      </c>
      <c r="J2726" s="45" t="str">
        <f>IF(A2726="S",H2726,"")</f>
        <v/>
      </c>
      <c r="K2726" s="35"/>
      <c r="L2726" s="45">
        <f>IF(A2726="M06",H2726,"")</f>
        <v>1.1440000000000001</v>
      </c>
      <c r="M2726" s="45" t="str">
        <f>IF(OR(A2726="M02",A2726="M25",A2726="M01s"),H2726,"")</f>
        <v/>
      </c>
      <c r="N2726" s="46" t="e">
        <f>IF(A2726="ZMP",E2726*(1+(F2726/100)),#REF!)</f>
        <v>#REF!</v>
      </c>
      <c r="O2726" s="45" t="str">
        <f>IF(A2726="M01e",H2726,"")</f>
        <v/>
      </c>
    </row>
    <row r="2727" spans="1:15" ht="12.75" outlineLevel="2" x14ac:dyDescent="0.2">
      <c r="A2727" s="47"/>
      <c r="B2727" s="48"/>
      <c r="C2727" s="48"/>
      <c r="D2727" s="49"/>
      <c r="E2727" s="50"/>
      <c r="F2727" s="51"/>
      <c r="G2727" s="52"/>
      <c r="H2727" s="53"/>
      <c r="I2727" s="54"/>
      <c r="J2727" s="54"/>
      <c r="K2727" s="35"/>
      <c r="L2727" s="54"/>
      <c r="M2727" s="54"/>
      <c r="N2727" s="54"/>
      <c r="O2727" s="54"/>
    </row>
    <row r="2728" spans="1:15" ht="25.5" x14ac:dyDescent="0.2">
      <c r="A2728" s="27" t="s">
        <v>198</v>
      </c>
      <c r="B2728" s="28" t="s">
        <v>1550</v>
      </c>
      <c r="C2728" s="29" t="s">
        <v>1551</v>
      </c>
      <c r="D2728" s="30" t="s">
        <v>253</v>
      </c>
      <c r="E2728" s="31">
        <v>1</v>
      </c>
      <c r="F2728" s="32"/>
      <c r="G2728" s="33">
        <v>1114.3600000000001</v>
      </c>
      <c r="H2728" s="34">
        <f>G2728</f>
        <v>1114.3600000000001</v>
      </c>
      <c r="I2728" s="35">
        <f>SUM(I2729:I2734)</f>
        <v>167.76000000000002</v>
      </c>
      <c r="J2728" s="35">
        <f>SUM(J2729:J2734)</f>
        <v>19</v>
      </c>
      <c r="K2728" s="35">
        <f t="shared" si="978"/>
        <v>186.76000000000002</v>
      </c>
      <c r="L2728" s="35">
        <f>SUM(L2729:L2734)</f>
        <v>2.17502</v>
      </c>
      <c r="M2728" s="35">
        <f>SUM(M2729:M2734)</f>
        <v>926.18000000000006</v>
      </c>
      <c r="N2728" s="35"/>
      <c r="O2728" s="35">
        <f>SUM(O2729:O2734)</f>
        <v>0</v>
      </c>
    </row>
    <row r="2729" spans="1:15" ht="12.75" outlineLevel="1" collapsed="1" x14ac:dyDescent="0.2">
      <c r="A2729" s="38" t="s">
        <v>202</v>
      </c>
      <c r="B2729" s="39" t="s">
        <v>203</v>
      </c>
      <c r="C2729" s="39" t="s">
        <v>204</v>
      </c>
      <c r="D2729" s="40" t="s">
        <v>205</v>
      </c>
      <c r="E2729" s="41">
        <v>0.23300000000000001</v>
      </c>
      <c r="F2729" s="42"/>
      <c r="G2729" s="43">
        <v>720</v>
      </c>
      <c r="H2729" s="44">
        <f>IF(ISNUMBER(F2729),(E2729*(1+(F2729/100))*G2729),G2729*E2729)</f>
        <v>167.76000000000002</v>
      </c>
      <c r="I2729" s="45">
        <f>IF(OR(A2729="PM",A2729="PZ",A2729="PP"),H2729,"")</f>
        <v>167.76000000000002</v>
      </c>
      <c r="J2729" s="45" t="str">
        <f>IF(A2729="S",H2729,"")</f>
        <v/>
      </c>
      <c r="K2729" s="35"/>
      <c r="L2729" s="45" t="str">
        <f>IF(A2729="M06",H2729,"")</f>
        <v/>
      </c>
      <c r="M2729" s="45" t="str">
        <f>IF(OR(A2729="M02",A2729="M25",A2729="M01s"),H2729,"")</f>
        <v/>
      </c>
      <c r="N2729" s="46" t="e">
        <f>IF(A2729="ZMP",E2729*(1+(F2729/100)),#REF!)</f>
        <v>#REF!</v>
      </c>
      <c r="O2729" s="45" t="str">
        <f>IF(A2729="M01e",H2729,"")</f>
        <v/>
      </c>
    </row>
    <row r="2730" spans="1:15" ht="12.75" outlineLevel="1" collapsed="1" x14ac:dyDescent="0.2">
      <c r="A2730" s="38" t="s">
        <v>315</v>
      </c>
      <c r="B2730" s="39" t="s">
        <v>75</v>
      </c>
      <c r="C2730" s="39" t="s">
        <v>76</v>
      </c>
      <c r="D2730" s="40" t="s">
        <v>17</v>
      </c>
      <c r="E2730" s="41">
        <v>2.5000000000000001E-2</v>
      </c>
      <c r="F2730" s="42"/>
      <c r="G2730" s="43">
        <v>760</v>
      </c>
      <c r="H2730" s="44">
        <f>IF(ISNUMBER(F2730),(E2730*(1+(F2730/100))*G2730),G2730*E2730)</f>
        <v>19</v>
      </c>
      <c r="I2730" s="45" t="str">
        <f>IF(OR(A2730="PM",A2730="PZ",A2730="PP"),H2730,"")</f>
        <v/>
      </c>
      <c r="J2730" s="45">
        <f>IF(A2730="S",H2730,"")</f>
        <v>19</v>
      </c>
      <c r="K2730" s="35"/>
      <c r="L2730" s="45" t="str">
        <f>IF(A2730="M06",H2730,"")</f>
        <v/>
      </c>
      <c r="M2730" s="45" t="str">
        <f>IF(OR(A2730="M02",A2730="M25",A2730="M01s"),H2730,"")</f>
        <v/>
      </c>
      <c r="N2730" s="46" t="e">
        <f>IF(A2730="ZMP",E2730*(1+(F2730/100)),#REF!)</f>
        <v>#REF!</v>
      </c>
      <c r="O2730" s="45" t="str">
        <f>IF(A2730="M01e",H2730,"")</f>
        <v/>
      </c>
    </row>
    <row r="2731" spans="1:15" ht="12.75" outlineLevel="1" collapsed="1" x14ac:dyDescent="0.2">
      <c r="A2731" s="38" t="s">
        <v>228</v>
      </c>
      <c r="B2731" s="39" t="s">
        <v>1552</v>
      </c>
      <c r="C2731" s="39" t="s">
        <v>1553</v>
      </c>
      <c r="D2731" s="40" t="s">
        <v>111</v>
      </c>
      <c r="E2731" s="41">
        <v>1</v>
      </c>
      <c r="F2731" s="42"/>
      <c r="G2731" s="43">
        <v>632.15</v>
      </c>
      <c r="H2731" s="44">
        <f>IF(ISNUMBER(F2731),(E2731*(1+(F2731/100))*G2731),G2731*E2731)</f>
        <v>632.15</v>
      </c>
      <c r="I2731" s="45" t="str">
        <f>IF(OR(A2731="PM",A2731="PZ",A2731="PP"),H2731,"")</f>
        <v/>
      </c>
      <c r="J2731" s="45" t="str">
        <f>IF(A2731="S",H2731,"")</f>
        <v/>
      </c>
      <c r="K2731" s="35"/>
      <c r="L2731" s="45" t="str">
        <f>IF(A2731="M06",H2731,"")</f>
        <v/>
      </c>
      <c r="M2731" s="45">
        <f>IF(OR(A2731="M02",A2731="M25",A2731="M01s"),H2731,"")</f>
        <v>632.15</v>
      </c>
      <c r="N2731" s="46" t="e">
        <f>IF(A2731="ZMP",E2731*(1+(F2731/100)),#REF!)</f>
        <v>#REF!</v>
      </c>
      <c r="O2731" s="45" t="str">
        <f>IF(A2731="M01e",H2731,"")</f>
        <v/>
      </c>
    </row>
    <row r="2732" spans="1:15" ht="12.75" outlineLevel="1" collapsed="1" x14ac:dyDescent="0.2">
      <c r="A2732" s="38" t="s">
        <v>228</v>
      </c>
      <c r="B2732" s="39" t="s">
        <v>1554</v>
      </c>
      <c r="C2732" s="39" t="s">
        <v>1555</v>
      </c>
      <c r="D2732" s="40" t="s">
        <v>111</v>
      </c>
      <c r="E2732" s="41">
        <v>1</v>
      </c>
      <c r="F2732" s="42"/>
      <c r="G2732" s="43">
        <v>294.03000000000003</v>
      </c>
      <c r="H2732" s="44">
        <f>IF(ISNUMBER(F2732),(E2732*(1+(F2732/100))*G2732),G2732*E2732)</f>
        <v>294.03000000000003</v>
      </c>
      <c r="I2732" s="45" t="str">
        <f>IF(OR(A2732="PM",A2732="PZ",A2732="PP"),H2732,"")</f>
        <v/>
      </c>
      <c r="J2732" s="45" t="str">
        <f>IF(A2732="S",H2732,"")</f>
        <v/>
      </c>
      <c r="K2732" s="35"/>
      <c r="L2732" s="45" t="str">
        <f>IF(A2732="M06",H2732,"")</f>
        <v/>
      </c>
      <c r="M2732" s="45">
        <f>IF(OR(A2732="M02",A2732="M25",A2732="M01s"),H2732,"")</f>
        <v>294.03000000000003</v>
      </c>
      <c r="N2732" s="46" t="e">
        <f>IF(A2732="ZMP",E2732*(1+(F2732/100)),#REF!)</f>
        <v>#REF!</v>
      </c>
      <c r="O2732" s="45" t="str">
        <f>IF(A2732="M01e",H2732,"")</f>
        <v/>
      </c>
    </row>
    <row r="2733" spans="1:15" ht="12.75" outlineLevel="1" collapsed="1" x14ac:dyDescent="0.2">
      <c r="A2733" s="38" t="s">
        <v>206</v>
      </c>
      <c r="B2733" s="39" t="s">
        <v>1015</v>
      </c>
      <c r="C2733" s="39" t="s">
        <v>1016</v>
      </c>
      <c r="D2733" s="40" t="s">
        <v>278</v>
      </c>
      <c r="E2733" s="41">
        <v>2E-3</v>
      </c>
      <c r="F2733" s="42"/>
      <c r="G2733" s="43">
        <v>1087.51</v>
      </c>
      <c r="H2733" s="44">
        <f>IF(ISNUMBER(F2733),(E2733*(1+(F2733/100))*G2733),G2733*E2733)</f>
        <v>2.17502</v>
      </c>
      <c r="I2733" s="45" t="str">
        <f>IF(OR(A2733="PM",A2733="PZ",A2733="PP"),H2733,"")</f>
        <v/>
      </c>
      <c r="J2733" s="45" t="str">
        <f>IF(A2733="S",H2733,"")</f>
        <v/>
      </c>
      <c r="K2733" s="35"/>
      <c r="L2733" s="45">
        <f>IF(A2733="M06",H2733,"")</f>
        <v>2.17502</v>
      </c>
      <c r="M2733" s="45" t="str">
        <f>IF(OR(A2733="M02",A2733="M25",A2733="M01s"),H2733,"")</f>
        <v/>
      </c>
      <c r="N2733" s="46" t="e">
        <f>IF(A2733="ZMP",E2733*(1+(F2733/100)),#REF!)</f>
        <v>#REF!</v>
      </c>
      <c r="O2733" s="45" t="str">
        <f>IF(A2733="M01e",H2733,"")</f>
        <v/>
      </c>
    </row>
    <row r="2734" spans="1:15" ht="12.75" outlineLevel="2" x14ac:dyDescent="0.2">
      <c r="A2734" s="47"/>
      <c r="B2734" s="48"/>
      <c r="C2734" s="48"/>
      <c r="D2734" s="49"/>
      <c r="E2734" s="50"/>
      <c r="F2734" s="51"/>
      <c r="G2734" s="52"/>
      <c r="H2734" s="53"/>
      <c r="I2734" s="54"/>
      <c r="J2734" s="54"/>
      <c r="K2734" s="35"/>
      <c r="L2734" s="54"/>
      <c r="M2734" s="54"/>
      <c r="N2734" s="54"/>
      <c r="O2734" s="54"/>
    </row>
    <row r="2735" spans="1:15" ht="25.5" x14ac:dyDescent="0.2">
      <c r="A2735" s="27" t="s">
        <v>198</v>
      </c>
      <c r="B2735" s="28" t="s">
        <v>1556</v>
      </c>
      <c r="C2735" s="29" t="s">
        <v>1557</v>
      </c>
      <c r="D2735" s="30" t="s">
        <v>253</v>
      </c>
      <c r="E2735" s="31">
        <v>1</v>
      </c>
      <c r="F2735" s="32"/>
      <c r="G2735" s="33">
        <v>1594.05</v>
      </c>
      <c r="H2735" s="34">
        <f>G2735</f>
        <v>1594.05</v>
      </c>
      <c r="I2735" s="35">
        <f>SUM(I2736:I2743)</f>
        <v>260.64</v>
      </c>
      <c r="J2735" s="35">
        <f>SUM(J2736:J2743)</f>
        <v>19</v>
      </c>
      <c r="K2735" s="35">
        <f t="shared" si="978"/>
        <v>279.64</v>
      </c>
      <c r="L2735" s="35">
        <f>SUM(L2736:L2743)</f>
        <v>2.17502</v>
      </c>
      <c r="M2735" s="35">
        <f>SUM(M2736:M2743)</f>
        <v>1312.98</v>
      </c>
      <c r="N2735" s="35"/>
      <c r="O2735" s="35">
        <f>SUM(O2736:O2743)</f>
        <v>0</v>
      </c>
    </row>
    <row r="2736" spans="1:15" ht="12.75" outlineLevel="1" collapsed="1" x14ac:dyDescent="0.2">
      <c r="A2736" s="38" t="s">
        <v>202</v>
      </c>
      <c r="B2736" s="39" t="s">
        <v>203</v>
      </c>
      <c r="C2736" s="39" t="s">
        <v>204</v>
      </c>
      <c r="D2736" s="40" t="s">
        <v>205</v>
      </c>
      <c r="E2736" s="41">
        <v>0.36199999999999999</v>
      </c>
      <c r="F2736" s="42"/>
      <c r="G2736" s="43">
        <v>720</v>
      </c>
      <c r="H2736" s="44">
        <f t="shared" ref="H2736:H2742" si="979">IF(ISNUMBER(F2736),(E2736*(1+(F2736/100))*G2736),G2736*E2736)</f>
        <v>260.64</v>
      </c>
      <c r="I2736" s="45">
        <f t="shared" ref="I2736:I2742" si="980">IF(OR(A2736="PM",A2736="PZ",A2736="PP"),H2736,"")</f>
        <v>260.64</v>
      </c>
      <c r="J2736" s="45" t="str">
        <f t="shared" ref="J2736:J2742" si="981">IF(A2736="S",H2736,"")</f>
        <v/>
      </c>
      <c r="K2736" s="35"/>
      <c r="L2736" s="45" t="str">
        <f t="shared" ref="L2736:L2742" si="982">IF(A2736="M06",H2736,"")</f>
        <v/>
      </c>
      <c r="M2736" s="45" t="str">
        <f t="shared" ref="M2736:M2742" si="983">IF(OR(A2736="M02",A2736="M25",A2736="M01s"),H2736,"")</f>
        <v/>
      </c>
      <c r="N2736" s="46" t="e">
        <f>IF(A2736="ZMP",E2736*(1+(F2736/100)),#REF!)</f>
        <v>#REF!</v>
      </c>
      <c r="O2736" s="45" t="str">
        <f t="shared" ref="O2736:O2742" si="984">IF(A2736="M01e",H2736,"")</f>
        <v/>
      </c>
    </row>
    <row r="2737" spans="1:15" ht="12.75" outlineLevel="1" collapsed="1" x14ac:dyDescent="0.2">
      <c r="A2737" s="38" t="s">
        <v>315</v>
      </c>
      <c r="B2737" s="39" t="s">
        <v>75</v>
      </c>
      <c r="C2737" s="39" t="s">
        <v>76</v>
      </c>
      <c r="D2737" s="40" t="s">
        <v>17</v>
      </c>
      <c r="E2737" s="41">
        <v>2.5000000000000001E-2</v>
      </c>
      <c r="F2737" s="42"/>
      <c r="G2737" s="43">
        <v>760</v>
      </c>
      <c r="H2737" s="44">
        <f t="shared" si="979"/>
        <v>19</v>
      </c>
      <c r="I2737" s="45" t="str">
        <f t="shared" si="980"/>
        <v/>
      </c>
      <c r="J2737" s="45">
        <f t="shared" si="981"/>
        <v>19</v>
      </c>
      <c r="K2737" s="35"/>
      <c r="L2737" s="45" t="str">
        <f t="shared" si="982"/>
        <v/>
      </c>
      <c r="M2737" s="45" t="str">
        <f t="shared" si="983"/>
        <v/>
      </c>
      <c r="N2737" s="46" t="e">
        <f>IF(A2737="ZMP",E2737*(1+(F2737/100)),#REF!)</f>
        <v>#REF!</v>
      </c>
      <c r="O2737" s="45" t="str">
        <f t="shared" si="984"/>
        <v/>
      </c>
    </row>
    <row r="2738" spans="1:15" ht="12.75" outlineLevel="1" collapsed="1" x14ac:dyDescent="0.2">
      <c r="A2738" s="38" t="s">
        <v>228</v>
      </c>
      <c r="B2738" s="39" t="s">
        <v>1558</v>
      </c>
      <c r="C2738" s="39" t="s">
        <v>1559</v>
      </c>
      <c r="D2738" s="40" t="s">
        <v>111</v>
      </c>
      <c r="E2738" s="41">
        <v>1</v>
      </c>
      <c r="F2738" s="42"/>
      <c r="G2738" s="43">
        <v>203.93</v>
      </c>
      <c r="H2738" s="44">
        <f t="shared" si="979"/>
        <v>203.93</v>
      </c>
      <c r="I2738" s="45" t="str">
        <f t="shared" si="980"/>
        <v/>
      </c>
      <c r="J2738" s="45" t="str">
        <f t="shared" si="981"/>
        <v/>
      </c>
      <c r="K2738" s="35"/>
      <c r="L2738" s="45" t="str">
        <f t="shared" si="982"/>
        <v/>
      </c>
      <c r="M2738" s="45">
        <f t="shared" si="983"/>
        <v>203.93</v>
      </c>
      <c r="N2738" s="46" t="e">
        <f>IF(A2738="ZMP",E2738*(1+(F2738/100)),#REF!)</f>
        <v>#REF!</v>
      </c>
      <c r="O2738" s="45" t="str">
        <f t="shared" si="984"/>
        <v/>
      </c>
    </row>
    <row r="2739" spans="1:15" ht="12.75" outlineLevel="1" collapsed="1" x14ac:dyDescent="0.2">
      <c r="A2739" s="38" t="s">
        <v>228</v>
      </c>
      <c r="B2739" s="39" t="s">
        <v>1560</v>
      </c>
      <c r="C2739" s="39" t="s">
        <v>1561</v>
      </c>
      <c r="D2739" s="40" t="s">
        <v>111</v>
      </c>
      <c r="E2739" s="41">
        <v>1</v>
      </c>
      <c r="F2739" s="42"/>
      <c r="G2739" s="43">
        <v>182.87</v>
      </c>
      <c r="H2739" s="44">
        <f t="shared" si="979"/>
        <v>182.87</v>
      </c>
      <c r="I2739" s="45" t="str">
        <f t="shared" si="980"/>
        <v/>
      </c>
      <c r="J2739" s="45" t="str">
        <f t="shared" si="981"/>
        <v/>
      </c>
      <c r="K2739" s="35"/>
      <c r="L2739" s="45" t="str">
        <f t="shared" si="982"/>
        <v/>
      </c>
      <c r="M2739" s="45">
        <f t="shared" si="983"/>
        <v>182.87</v>
      </c>
      <c r="N2739" s="46" t="e">
        <f>IF(A2739="ZMP",E2739*(1+(F2739/100)),#REF!)</f>
        <v>#REF!</v>
      </c>
      <c r="O2739" s="45" t="str">
        <f t="shared" si="984"/>
        <v/>
      </c>
    </row>
    <row r="2740" spans="1:15" ht="12.75" outlineLevel="1" collapsed="1" x14ac:dyDescent="0.2">
      <c r="A2740" s="38" t="s">
        <v>228</v>
      </c>
      <c r="B2740" s="39" t="s">
        <v>1552</v>
      </c>
      <c r="C2740" s="39" t="s">
        <v>1553</v>
      </c>
      <c r="D2740" s="40" t="s">
        <v>111</v>
      </c>
      <c r="E2740" s="41">
        <v>1</v>
      </c>
      <c r="F2740" s="42"/>
      <c r="G2740" s="43">
        <v>632.15</v>
      </c>
      <c r="H2740" s="44">
        <f t="shared" si="979"/>
        <v>632.15</v>
      </c>
      <c r="I2740" s="45" t="str">
        <f t="shared" si="980"/>
        <v/>
      </c>
      <c r="J2740" s="45" t="str">
        <f t="shared" si="981"/>
        <v/>
      </c>
      <c r="K2740" s="35"/>
      <c r="L2740" s="45" t="str">
        <f t="shared" si="982"/>
        <v/>
      </c>
      <c r="M2740" s="45">
        <f t="shared" si="983"/>
        <v>632.15</v>
      </c>
      <c r="N2740" s="46" t="e">
        <f>IF(A2740="ZMP",E2740*(1+(F2740/100)),#REF!)</f>
        <v>#REF!</v>
      </c>
      <c r="O2740" s="45" t="str">
        <f t="shared" si="984"/>
        <v/>
      </c>
    </row>
    <row r="2741" spans="1:15" ht="12.75" outlineLevel="1" collapsed="1" x14ac:dyDescent="0.2">
      <c r="A2741" s="38" t="s">
        <v>228</v>
      </c>
      <c r="B2741" s="39" t="s">
        <v>1554</v>
      </c>
      <c r="C2741" s="39" t="s">
        <v>1555</v>
      </c>
      <c r="D2741" s="40" t="s">
        <v>111</v>
      </c>
      <c r="E2741" s="41">
        <v>1</v>
      </c>
      <c r="F2741" s="42"/>
      <c r="G2741" s="43">
        <v>294.03000000000003</v>
      </c>
      <c r="H2741" s="44">
        <f t="shared" si="979"/>
        <v>294.03000000000003</v>
      </c>
      <c r="I2741" s="45" t="str">
        <f t="shared" si="980"/>
        <v/>
      </c>
      <c r="J2741" s="45" t="str">
        <f t="shared" si="981"/>
        <v/>
      </c>
      <c r="K2741" s="35"/>
      <c r="L2741" s="45" t="str">
        <f t="shared" si="982"/>
        <v/>
      </c>
      <c r="M2741" s="45">
        <f t="shared" si="983"/>
        <v>294.03000000000003</v>
      </c>
      <c r="N2741" s="46" t="e">
        <f>IF(A2741="ZMP",E2741*(1+(F2741/100)),#REF!)</f>
        <v>#REF!</v>
      </c>
      <c r="O2741" s="45" t="str">
        <f t="shared" si="984"/>
        <v/>
      </c>
    </row>
    <row r="2742" spans="1:15" ht="12.75" outlineLevel="1" collapsed="1" x14ac:dyDescent="0.2">
      <c r="A2742" s="38" t="s">
        <v>206</v>
      </c>
      <c r="B2742" s="39" t="s">
        <v>1015</v>
      </c>
      <c r="C2742" s="39" t="s">
        <v>1016</v>
      </c>
      <c r="D2742" s="40" t="s">
        <v>278</v>
      </c>
      <c r="E2742" s="41">
        <v>2E-3</v>
      </c>
      <c r="F2742" s="42"/>
      <c r="G2742" s="43">
        <v>1087.51</v>
      </c>
      <c r="H2742" s="44">
        <f t="shared" si="979"/>
        <v>2.17502</v>
      </c>
      <c r="I2742" s="45" t="str">
        <f t="shared" si="980"/>
        <v/>
      </c>
      <c r="J2742" s="45" t="str">
        <f t="shared" si="981"/>
        <v/>
      </c>
      <c r="K2742" s="35"/>
      <c r="L2742" s="45">
        <f t="shared" si="982"/>
        <v>2.17502</v>
      </c>
      <c r="M2742" s="45" t="str">
        <f t="shared" si="983"/>
        <v/>
      </c>
      <c r="N2742" s="46" t="e">
        <f>IF(A2742="ZMP",E2742*(1+(F2742/100)),#REF!)</f>
        <v>#REF!</v>
      </c>
      <c r="O2742" s="45" t="str">
        <f t="shared" si="984"/>
        <v/>
      </c>
    </row>
    <row r="2743" spans="1:15" ht="12.75" outlineLevel="2" x14ac:dyDescent="0.2">
      <c r="A2743" s="47"/>
      <c r="B2743" s="48"/>
      <c r="C2743" s="48"/>
      <c r="D2743" s="49"/>
      <c r="E2743" s="50"/>
      <c r="F2743" s="51"/>
      <c r="G2743" s="52"/>
      <c r="H2743" s="53"/>
      <c r="I2743" s="54"/>
      <c r="J2743" s="54"/>
      <c r="K2743" s="35"/>
      <c r="L2743" s="54"/>
      <c r="M2743" s="54"/>
      <c r="N2743" s="54"/>
      <c r="O2743" s="54"/>
    </row>
    <row r="2744" spans="1:15" ht="25.5" x14ac:dyDescent="0.2">
      <c r="A2744" s="27" t="s">
        <v>198</v>
      </c>
      <c r="B2744" s="28" t="s">
        <v>1562</v>
      </c>
      <c r="C2744" s="29" t="s">
        <v>1563</v>
      </c>
      <c r="D2744" s="30" t="s">
        <v>253</v>
      </c>
      <c r="E2744" s="31">
        <v>1</v>
      </c>
      <c r="F2744" s="32"/>
      <c r="G2744" s="33">
        <v>1838.21</v>
      </c>
      <c r="H2744" s="34">
        <f>G2744</f>
        <v>1838.21</v>
      </c>
      <c r="I2744" s="35">
        <f>SUM(I2745:I2753)</f>
        <v>260.64</v>
      </c>
      <c r="J2744" s="35">
        <f>SUM(J2745:J2753)</f>
        <v>19</v>
      </c>
      <c r="K2744" s="35">
        <f t="shared" si="978"/>
        <v>279.64</v>
      </c>
      <c r="L2744" s="35">
        <f>SUM(L2745:L2753)</f>
        <v>2.17502</v>
      </c>
      <c r="M2744" s="35">
        <f>SUM(M2745:M2753)</f>
        <v>1557.14</v>
      </c>
      <c r="N2744" s="35"/>
      <c r="O2744" s="35">
        <f>SUM(O2745:O2753)</f>
        <v>0</v>
      </c>
    </row>
    <row r="2745" spans="1:15" ht="12.75" outlineLevel="1" collapsed="1" x14ac:dyDescent="0.2">
      <c r="A2745" s="38" t="s">
        <v>202</v>
      </c>
      <c r="B2745" s="39" t="s">
        <v>203</v>
      </c>
      <c r="C2745" s="39" t="s">
        <v>204</v>
      </c>
      <c r="D2745" s="40" t="s">
        <v>205</v>
      </c>
      <c r="E2745" s="41">
        <v>0.36199999999999999</v>
      </c>
      <c r="F2745" s="42"/>
      <c r="G2745" s="43">
        <v>720</v>
      </c>
      <c r="H2745" s="44">
        <f t="shared" ref="H2745:H2752" si="985">IF(ISNUMBER(F2745),(E2745*(1+(F2745/100))*G2745),G2745*E2745)</f>
        <v>260.64</v>
      </c>
      <c r="I2745" s="45">
        <f t="shared" ref="I2745:I2752" si="986">IF(OR(A2745="PM",A2745="PZ",A2745="PP"),H2745,"")</f>
        <v>260.64</v>
      </c>
      <c r="J2745" s="45" t="str">
        <f t="shared" ref="J2745:J2752" si="987">IF(A2745="S",H2745,"")</f>
        <v/>
      </c>
      <c r="K2745" s="35"/>
      <c r="L2745" s="45" t="str">
        <f t="shared" ref="L2745:L2752" si="988">IF(A2745="M06",H2745,"")</f>
        <v/>
      </c>
      <c r="M2745" s="45" t="str">
        <f t="shared" ref="M2745:M2752" si="989">IF(OR(A2745="M02",A2745="M25",A2745="M01s"),H2745,"")</f>
        <v/>
      </c>
      <c r="N2745" s="46" t="e">
        <f>IF(A2745="ZMP",E2745*(1+(F2745/100)),#REF!)</f>
        <v>#REF!</v>
      </c>
      <c r="O2745" s="45" t="str">
        <f t="shared" ref="O2745:O2752" si="990">IF(A2745="M01e",H2745,"")</f>
        <v/>
      </c>
    </row>
    <row r="2746" spans="1:15" ht="12.75" outlineLevel="1" collapsed="1" x14ac:dyDescent="0.2">
      <c r="A2746" s="38" t="s">
        <v>315</v>
      </c>
      <c r="B2746" s="39" t="s">
        <v>75</v>
      </c>
      <c r="C2746" s="39" t="s">
        <v>76</v>
      </c>
      <c r="D2746" s="40" t="s">
        <v>17</v>
      </c>
      <c r="E2746" s="41">
        <v>2.5000000000000001E-2</v>
      </c>
      <c r="F2746" s="42"/>
      <c r="G2746" s="43">
        <v>760</v>
      </c>
      <c r="H2746" s="44">
        <f t="shared" si="985"/>
        <v>19</v>
      </c>
      <c r="I2746" s="45" t="str">
        <f t="shared" si="986"/>
        <v/>
      </c>
      <c r="J2746" s="45">
        <f t="shared" si="987"/>
        <v>19</v>
      </c>
      <c r="K2746" s="35"/>
      <c r="L2746" s="45" t="str">
        <f t="shared" si="988"/>
        <v/>
      </c>
      <c r="M2746" s="45" t="str">
        <f t="shared" si="989"/>
        <v/>
      </c>
      <c r="N2746" s="46" t="e">
        <f>IF(A2746="ZMP",E2746*(1+(F2746/100)),#REF!)</f>
        <v>#REF!</v>
      </c>
      <c r="O2746" s="45" t="str">
        <f t="shared" si="990"/>
        <v/>
      </c>
    </row>
    <row r="2747" spans="1:15" ht="12.75" outlineLevel="1" collapsed="1" x14ac:dyDescent="0.2">
      <c r="A2747" s="38" t="s">
        <v>228</v>
      </c>
      <c r="B2747" s="39" t="s">
        <v>1558</v>
      </c>
      <c r="C2747" s="39" t="s">
        <v>1559</v>
      </c>
      <c r="D2747" s="40" t="s">
        <v>111</v>
      </c>
      <c r="E2747" s="41">
        <v>1</v>
      </c>
      <c r="F2747" s="42"/>
      <c r="G2747" s="43">
        <v>203.93</v>
      </c>
      <c r="H2747" s="44">
        <f t="shared" si="985"/>
        <v>203.93</v>
      </c>
      <c r="I2747" s="45" t="str">
        <f t="shared" si="986"/>
        <v/>
      </c>
      <c r="J2747" s="45" t="str">
        <f t="shared" si="987"/>
        <v/>
      </c>
      <c r="K2747" s="35"/>
      <c r="L2747" s="45" t="str">
        <f t="shared" si="988"/>
        <v/>
      </c>
      <c r="M2747" s="45">
        <f t="shared" si="989"/>
        <v>203.93</v>
      </c>
      <c r="N2747" s="46" t="e">
        <f>IF(A2747="ZMP",E2747*(1+(F2747/100)),#REF!)</f>
        <v>#REF!</v>
      </c>
      <c r="O2747" s="45" t="str">
        <f t="shared" si="990"/>
        <v/>
      </c>
    </row>
    <row r="2748" spans="1:15" ht="12.75" outlineLevel="1" collapsed="1" x14ac:dyDescent="0.2">
      <c r="A2748" s="38" t="s">
        <v>228</v>
      </c>
      <c r="B2748" s="39" t="s">
        <v>1560</v>
      </c>
      <c r="C2748" s="39" t="s">
        <v>1561</v>
      </c>
      <c r="D2748" s="40" t="s">
        <v>111</v>
      </c>
      <c r="E2748" s="41">
        <v>1</v>
      </c>
      <c r="F2748" s="42"/>
      <c r="G2748" s="43">
        <v>182.87</v>
      </c>
      <c r="H2748" s="44">
        <f t="shared" si="985"/>
        <v>182.87</v>
      </c>
      <c r="I2748" s="45" t="str">
        <f t="shared" si="986"/>
        <v/>
      </c>
      <c r="J2748" s="45" t="str">
        <f t="shared" si="987"/>
        <v/>
      </c>
      <c r="K2748" s="35"/>
      <c r="L2748" s="45" t="str">
        <f t="shared" si="988"/>
        <v/>
      </c>
      <c r="M2748" s="45">
        <f t="shared" si="989"/>
        <v>182.87</v>
      </c>
      <c r="N2748" s="46" t="e">
        <f>IF(A2748="ZMP",E2748*(1+(F2748/100)),#REF!)</f>
        <v>#REF!</v>
      </c>
      <c r="O2748" s="45" t="str">
        <f t="shared" si="990"/>
        <v/>
      </c>
    </row>
    <row r="2749" spans="1:15" ht="12.75" outlineLevel="1" collapsed="1" x14ac:dyDescent="0.2">
      <c r="A2749" s="38" t="s">
        <v>228</v>
      </c>
      <c r="B2749" s="39" t="s">
        <v>1552</v>
      </c>
      <c r="C2749" s="39" t="s">
        <v>1553</v>
      </c>
      <c r="D2749" s="40" t="s">
        <v>111</v>
      </c>
      <c r="E2749" s="41">
        <v>1</v>
      </c>
      <c r="F2749" s="42"/>
      <c r="G2749" s="43">
        <v>632.15</v>
      </c>
      <c r="H2749" s="44">
        <f t="shared" si="985"/>
        <v>632.15</v>
      </c>
      <c r="I2749" s="45" t="str">
        <f t="shared" si="986"/>
        <v/>
      </c>
      <c r="J2749" s="45" t="str">
        <f t="shared" si="987"/>
        <v/>
      </c>
      <c r="K2749" s="35"/>
      <c r="L2749" s="45" t="str">
        <f t="shared" si="988"/>
        <v/>
      </c>
      <c r="M2749" s="45">
        <f t="shared" si="989"/>
        <v>632.15</v>
      </c>
      <c r="N2749" s="46" t="e">
        <f>IF(A2749="ZMP",E2749*(1+(F2749/100)),#REF!)</f>
        <v>#REF!</v>
      </c>
      <c r="O2749" s="45" t="str">
        <f t="shared" si="990"/>
        <v/>
      </c>
    </row>
    <row r="2750" spans="1:15" ht="12.75" outlineLevel="1" collapsed="1" x14ac:dyDescent="0.2">
      <c r="A2750" s="38" t="s">
        <v>228</v>
      </c>
      <c r="B2750" s="39" t="s">
        <v>1564</v>
      </c>
      <c r="C2750" s="39" t="s">
        <v>1565</v>
      </c>
      <c r="D2750" s="40" t="s">
        <v>111</v>
      </c>
      <c r="E2750" s="41">
        <v>1</v>
      </c>
      <c r="F2750" s="42"/>
      <c r="G2750" s="43">
        <v>244.16</v>
      </c>
      <c r="H2750" s="44">
        <f t="shared" si="985"/>
        <v>244.16</v>
      </c>
      <c r="I2750" s="45" t="str">
        <f t="shared" si="986"/>
        <v/>
      </c>
      <c r="J2750" s="45" t="str">
        <f t="shared" si="987"/>
        <v/>
      </c>
      <c r="K2750" s="35"/>
      <c r="L2750" s="45" t="str">
        <f t="shared" si="988"/>
        <v/>
      </c>
      <c r="M2750" s="45">
        <f t="shared" si="989"/>
        <v>244.16</v>
      </c>
      <c r="N2750" s="46" t="e">
        <f>IF(A2750="ZMP",E2750*(1+(F2750/100)),#REF!)</f>
        <v>#REF!</v>
      </c>
      <c r="O2750" s="45" t="str">
        <f t="shared" si="990"/>
        <v/>
      </c>
    </row>
    <row r="2751" spans="1:15" ht="12.75" outlineLevel="1" collapsed="1" x14ac:dyDescent="0.2">
      <c r="A2751" s="38" t="s">
        <v>228</v>
      </c>
      <c r="B2751" s="39" t="s">
        <v>1554</v>
      </c>
      <c r="C2751" s="39" t="s">
        <v>1555</v>
      </c>
      <c r="D2751" s="40" t="s">
        <v>111</v>
      </c>
      <c r="E2751" s="41">
        <v>1</v>
      </c>
      <c r="F2751" s="42"/>
      <c r="G2751" s="43">
        <v>294.03000000000003</v>
      </c>
      <c r="H2751" s="44">
        <f t="shared" si="985"/>
        <v>294.03000000000003</v>
      </c>
      <c r="I2751" s="45" t="str">
        <f t="shared" si="986"/>
        <v/>
      </c>
      <c r="J2751" s="45" t="str">
        <f t="shared" si="987"/>
        <v/>
      </c>
      <c r="K2751" s="35"/>
      <c r="L2751" s="45" t="str">
        <f t="shared" si="988"/>
        <v/>
      </c>
      <c r="M2751" s="45">
        <f t="shared" si="989"/>
        <v>294.03000000000003</v>
      </c>
      <c r="N2751" s="46" t="e">
        <f>IF(A2751="ZMP",E2751*(1+(F2751/100)),#REF!)</f>
        <v>#REF!</v>
      </c>
      <c r="O2751" s="45" t="str">
        <f t="shared" si="990"/>
        <v/>
      </c>
    </row>
    <row r="2752" spans="1:15" ht="12.75" outlineLevel="1" collapsed="1" x14ac:dyDescent="0.2">
      <c r="A2752" s="38" t="s">
        <v>206</v>
      </c>
      <c r="B2752" s="39" t="s">
        <v>1015</v>
      </c>
      <c r="C2752" s="39" t="s">
        <v>1016</v>
      </c>
      <c r="D2752" s="40" t="s">
        <v>278</v>
      </c>
      <c r="E2752" s="41">
        <v>2E-3</v>
      </c>
      <c r="F2752" s="42"/>
      <c r="G2752" s="43">
        <v>1087.51</v>
      </c>
      <c r="H2752" s="44">
        <f t="shared" si="985"/>
        <v>2.17502</v>
      </c>
      <c r="I2752" s="45" t="str">
        <f t="shared" si="986"/>
        <v/>
      </c>
      <c r="J2752" s="45" t="str">
        <f t="shared" si="987"/>
        <v/>
      </c>
      <c r="K2752" s="35"/>
      <c r="L2752" s="45">
        <f t="shared" si="988"/>
        <v>2.17502</v>
      </c>
      <c r="M2752" s="45" t="str">
        <f t="shared" si="989"/>
        <v/>
      </c>
      <c r="N2752" s="46" t="e">
        <f>IF(A2752="ZMP",E2752*(1+(F2752/100)),#REF!)</f>
        <v>#REF!</v>
      </c>
      <c r="O2752" s="45" t="str">
        <f t="shared" si="990"/>
        <v/>
      </c>
    </row>
    <row r="2753" spans="1:15" ht="12.75" outlineLevel="2" x14ac:dyDescent="0.2">
      <c r="A2753" s="47"/>
      <c r="B2753" s="48"/>
      <c r="C2753" s="48"/>
      <c r="D2753" s="49"/>
      <c r="E2753" s="50"/>
      <c r="F2753" s="51"/>
      <c r="G2753" s="52"/>
      <c r="H2753" s="53"/>
      <c r="I2753" s="54"/>
      <c r="J2753" s="54"/>
      <c r="K2753" s="35"/>
      <c r="L2753" s="54"/>
      <c r="M2753" s="54"/>
      <c r="N2753" s="54"/>
      <c r="O2753" s="54"/>
    </row>
    <row r="2754" spans="1:15" ht="25.5" x14ac:dyDescent="0.2">
      <c r="A2754" s="27" t="s">
        <v>198</v>
      </c>
      <c r="B2754" s="28" t="s">
        <v>1566</v>
      </c>
      <c r="C2754" s="29" t="s">
        <v>1567</v>
      </c>
      <c r="D2754" s="30" t="s">
        <v>253</v>
      </c>
      <c r="E2754" s="31">
        <v>1</v>
      </c>
      <c r="F2754" s="32"/>
      <c r="G2754" s="33">
        <v>1568.5</v>
      </c>
      <c r="H2754" s="34">
        <f>G2754</f>
        <v>1568.5</v>
      </c>
      <c r="I2754" s="35">
        <f>SUM(I2755:I2762)</f>
        <v>260.64</v>
      </c>
      <c r="J2754" s="35">
        <f>SUM(J2755:J2762)</f>
        <v>19</v>
      </c>
      <c r="K2754" s="35">
        <f t="shared" si="978"/>
        <v>279.64</v>
      </c>
      <c r="L2754" s="35">
        <f>SUM(L2755:L2762)</f>
        <v>2.17502</v>
      </c>
      <c r="M2754" s="35">
        <f>SUM(M2755:M2762)</f>
        <v>1287.43</v>
      </c>
      <c r="N2754" s="35"/>
      <c r="O2754" s="35">
        <f>SUM(O2755:O2762)</f>
        <v>0</v>
      </c>
    </row>
    <row r="2755" spans="1:15" ht="12.75" outlineLevel="1" collapsed="1" x14ac:dyDescent="0.2">
      <c r="A2755" s="38" t="s">
        <v>202</v>
      </c>
      <c r="B2755" s="39" t="s">
        <v>203</v>
      </c>
      <c r="C2755" s="39" t="s">
        <v>204</v>
      </c>
      <c r="D2755" s="40" t="s">
        <v>205</v>
      </c>
      <c r="E2755" s="41">
        <v>0.36199999999999999</v>
      </c>
      <c r="F2755" s="42"/>
      <c r="G2755" s="43">
        <v>720</v>
      </c>
      <c r="H2755" s="44">
        <f t="shared" ref="H2755:H2761" si="991">IF(ISNUMBER(F2755),(E2755*(1+(F2755/100))*G2755),G2755*E2755)</f>
        <v>260.64</v>
      </c>
      <c r="I2755" s="45">
        <f t="shared" ref="I2755:I2761" si="992">IF(OR(A2755="PM",A2755="PZ",A2755="PP"),H2755,"")</f>
        <v>260.64</v>
      </c>
      <c r="J2755" s="45" t="str">
        <f t="shared" ref="J2755:J2761" si="993">IF(A2755="S",H2755,"")</f>
        <v/>
      </c>
      <c r="K2755" s="35"/>
      <c r="L2755" s="45" t="str">
        <f t="shared" ref="L2755:L2761" si="994">IF(A2755="M06",H2755,"")</f>
        <v/>
      </c>
      <c r="M2755" s="45" t="str">
        <f t="shared" ref="M2755:M2761" si="995">IF(OR(A2755="M02",A2755="M25",A2755="M01s"),H2755,"")</f>
        <v/>
      </c>
      <c r="N2755" s="46" t="e">
        <f>IF(A2755="ZMP",E2755*(1+(F2755/100)),#REF!)</f>
        <v>#REF!</v>
      </c>
      <c r="O2755" s="45" t="str">
        <f t="shared" ref="O2755:O2761" si="996">IF(A2755="M01e",H2755,"")</f>
        <v/>
      </c>
    </row>
    <row r="2756" spans="1:15" ht="12.75" outlineLevel="1" collapsed="1" x14ac:dyDescent="0.2">
      <c r="A2756" s="38" t="s">
        <v>315</v>
      </c>
      <c r="B2756" s="39" t="s">
        <v>75</v>
      </c>
      <c r="C2756" s="39" t="s">
        <v>76</v>
      </c>
      <c r="D2756" s="40" t="s">
        <v>17</v>
      </c>
      <c r="E2756" s="41">
        <v>2.5000000000000001E-2</v>
      </c>
      <c r="F2756" s="42"/>
      <c r="G2756" s="43">
        <v>760</v>
      </c>
      <c r="H2756" s="44">
        <f t="shared" si="991"/>
        <v>19</v>
      </c>
      <c r="I2756" s="45" t="str">
        <f t="shared" si="992"/>
        <v/>
      </c>
      <c r="J2756" s="45">
        <f t="shared" si="993"/>
        <v>19</v>
      </c>
      <c r="K2756" s="35"/>
      <c r="L2756" s="45" t="str">
        <f t="shared" si="994"/>
        <v/>
      </c>
      <c r="M2756" s="45" t="str">
        <f t="shared" si="995"/>
        <v/>
      </c>
      <c r="N2756" s="46" t="e">
        <f>IF(A2756="ZMP",E2756*(1+(F2756/100)),#REF!)</f>
        <v>#REF!</v>
      </c>
      <c r="O2756" s="45" t="str">
        <f t="shared" si="996"/>
        <v/>
      </c>
    </row>
    <row r="2757" spans="1:15" ht="12.75" outlineLevel="1" collapsed="1" x14ac:dyDescent="0.2">
      <c r="A2757" s="38" t="s">
        <v>228</v>
      </c>
      <c r="B2757" s="39" t="s">
        <v>1568</v>
      </c>
      <c r="C2757" s="39" t="s">
        <v>1569</v>
      </c>
      <c r="D2757" s="40" t="s">
        <v>111</v>
      </c>
      <c r="E2757" s="41">
        <v>1</v>
      </c>
      <c r="F2757" s="42"/>
      <c r="G2757" s="43">
        <v>178.38</v>
      </c>
      <c r="H2757" s="44">
        <f t="shared" si="991"/>
        <v>178.38</v>
      </c>
      <c r="I2757" s="45" t="str">
        <f t="shared" si="992"/>
        <v/>
      </c>
      <c r="J2757" s="45" t="str">
        <f t="shared" si="993"/>
        <v/>
      </c>
      <c r="K2757" s="35"/>
      <c r="L2757" s="45" t="str">
        <f t="shared" si="994"/>
        <v/>
      </c>
      <c r="M2757" s="45">
        <f t="shared" si="995"/>
        <v>178.38</v>
      </c>
      <c r="N2757" s="46" t="e">
        <f>IF(A2757="ZMP",E2757*(1+(F2757/100)),#REF!)</f>
        <v>#REF!</v>
      </c>
      <c r="O2757" s="45" t="str">
        <f t="shared" si="996"/>
        <v/>
      </c>
    </row>
    <row r="2758" spans="1:15" ht="12.75" outlineLevel="1" collapsed="1" x14ac:dyDescent="0.2">
      <c r="A2758" s="38" t="s">
        <v>228</v>
      </c>
      <c r="B2758" s="39" t="s">
        <v>1560</v>
      </c>
      <c r="C2758" s="39" t="s">
        <v>1561</v>
      </c>
      <c r="D2758" s="40" t="s">
        <v>111</v>
      </c>
      <c r="E2758" s="41">
        <v>1</v>
      </c>
      <c r="F2758" s="42"/>
      <c r="G2758" s="43">
        <v>182.87</v>
      </c>
      <c r="H2758" s="44">
        <f t="shared" si="991"/>
        <v>182.87</v>
      </c>
      <c r="I2758" s="45" t="str">
        <f t="shared" si="992"/>
        <v/>
      </c>
      <c r="J2758" s="45" t="str">
        <f t="shared" si="993"/>
        <v/>
      </c>
      <c r="K2758" s="35"/>
      <c r="L2758" s="45" t="str">
        <f t="shared" si="994"/>
        <v/>
      </c>
      <c r="M2758" s="45">
        <f t="shared" si="995"/>
        <v>182.87</v>
      </c>
      <c r="N2758" s="46" t="e">
        <f>IF(A2758="ZMP",E2758*(1+(F2758/100)),#REF!)</f>
        <v>#REF!</v>
      </c>
      <c r="O2758" s="45" t="str">
        <f t="shared" si="996"/>
        <v/>
      </c>
    </row>
    <row r="2759" spans="1:15" ht="12.75" outlineLevel="1" collapsed="1" x14ac:dyDescent="0.2">
      <c r="A2759" s="38" t="s">
        <v>228</v>
      </c>
      <c r="B2759" s="39" t="s">
        <v>1552</v>
      </c>
      <c r="C2759" s="39" t="s">
        <v>1553</v>
      </c>
      <c r="D2759" s="40" t="s">
        <v>111</v>
      </c>
      <c r="E2759" s="41">
        <v>1</v>
      </c>
      <c r="F2759" s="42"/>
      <c r="G2759" s="43">
        <v>632.15</v>
      </c>
      <c r="H2759" s="44">
        <f t="shared" si="991"/>
        <v>632.15</v>
      </c>
      <c r="I2759" s="45" t="str">
        <f t="shared" si="992"/>
        <v/>
      </c>
      <c r="J2759" s="45" t="str">
        <f t="shared" si="993"/>
        <v/>
      </c>
      <c r="K2759" s="35"/>
      <c r="L2759" s="45" t="str">
        <f t="shared" si="994"/>
        <v/>
      </c>
      <c r="M2759" s="45">
        <f t="shared" si="995"/>
        <v>632.15</v>
      </c>
      <c r="N2759" s="46" t="e">
        <f>IF(A2759="ZMP",E2759*(1+(F2759/100)),#REF!)</f>
        <v>#REF!</v>
      </c>
      <c r="O2759" s="45" t="str">
        <f t="shared" si="996"/>
        <v/>
      </c>
    </row>
    <row r="2760" spans="1:15" ht="12.75" outlineLevel="1" collapsed="1" x14ac:dyDescent="0.2">
      <c r="A2760" s="38" t="s">
        <v>228</v>
      </c>
      <c r="B2760" s="39" t="s">
        <v>1554</v>
      </c>
      <c r="C2760" s="39" t="s">
        <v>1555</v>
      </c>
      <c r="D2760" s="40" t="s">
        <v>111</v>
      </c>
      <c r="E2760" s="41">
        <v>1</v>
      </c>
      <c r="F2760" s="42"/>
      <c r="G2760" s="43">
        <v>294.03000000000003</v>
      </c>
      <c r="H2760" s="44">
        <f t="shared" si="991"/>
        <v>294.03000000000003</v>
      </c>
      <c r="I2760" s="45" t="str">
        <f t="shared" si="992"/>
        <v/>
      </c>
      <c r="J2760" s="45" t="str">
        <f t="shared" si="993"/>
        <v/>
      </c>
      <c r="K2760" s="35"/>
      <c r="L2760" s="45" t="str">
        <f t="shared" si="994"/>
        <v/>
      </c>
      <c r="M2760" s="45">
        <f t="shared" si="995"/>
        <v>294.03000000000003</v>
      </c>
      <c r="N2760" s="46" t="e">
        <f>IF(A2760="ZMP",E2760*(1+(F2760/100)),#REF!)</f>
        <v>#REF!</v>
      </c>
      <c r="O2760" s="45" t="str">
        <f t="shared" si="996"/>
        <v/>
      </c>
    </row>
    <row r="2761" spans="1:15" ht="12.75" outlineLevel="1" collapsed="1" x14ac:dyDescent="0.2">
      <c r="A2761" s="38" t="s">
        <v>206</v>
      </c>
      <c r="B2761" s="39" t="s">
        <v>1015</v>
      </c>
      <c r="C2761" s="39" t="s">
        <v>1016</v>
      </c>
      <c r="D2761" s="40" t="s">
        <v>278</v>
      </c>
      <c r="E2761" s="41">
        <v>2E-3</v>
      </c>
      <c r="F2761" s="42"/>
      <c r="G2761" s="43">
        <v>1087.51</v>
      </c>
      <c r="H2761" s="44">
        <f t="shared" si="991"/>
        <v>2.17502</v>
      </c>
      <c r="I2761" s="45" t="str">
        <f t="shared" si="992"/>
        <v/>
      </c>
      <c r="J2761" s="45" t="str">
        <f t="shared" si="993"/>
        <v/>
      </c>
      <c r="K2761" s="35"/>
      <c r="L2761" s="45">
        <f t="shared" si="994"/>
        <v>2.17502</v>
      </c>
      <c r="M2761" s="45" t="str">
        <f t="shared" si="995"/>
        <v/>
      </c>
      <c r="N2761" s="46" t="e">
        <f>IF(A2761="ZMP",E2761*(1+(F2761/100)),#REF!)</f>
        <v>#REF!</v>
      </c>
      <c r="O2761" s="45" t="str">
        <f t="shared" si="996"/>
        <v/>
      </c>
    </row>
    <row r="2762" spans="1:15" ht="12.75" outlineLevel="2" x14ac:dyDescent="0.2">
      <c r="A2762" s="47"/>
      <c r="B2762" s="48"/>
      <c r="C2762" s="48"/>
      <c r="D2762" s="49"/>
      <c r="E2762" s="50"/>
      <c r="F2762" s="51"/>
      <c r="G2762" s="52"/>
      <c r="H2762" s="53"/>
      <c r="I2762" s="54"/>
      <c r="J2762" s="54"/>
      <c r="K2762" s="35"/>
      <c r="L2762" s="54"/>
      <c r="M2762" s="54"/>
      <c r="N2762" s="54"/>
      <c r="O2762" s="54"/>
    </row>
    <row r="2763" spans="1:15" ht="12.75" x14ac:dyDescent="0.2">
      <c r="A2763" s="27" t="s">
        <v>198</v>
      </c>
      <c r="B2763" s="28" t="s">
        <v>1570</v>
      </c>
      <c r="C2763" s="29" t="s">
        <v>1571</v>
      </c>
      <c r="D2763" s="30" t="s">
        <v>253</v>
      </c>
      <c r="E2763" s="31">
        <v>1</v>
      </c>
      <c r="F2763" s="32"/>
      <c r="G2763" s="33">
        <v>1009.02</v>
      </c>
      <c r="H2763" s="34">
        <f>G2763</f>
        <v>1009.02</v>
      </c>
      <c r="I2763" s="35">
        <f>SUM(I2764:I2768)</f>
        <v>246.24</v>
      </c>
      <c r="J2763" s="35">
        <f>SUM(J2764:J2768)</f>
        <v>19</v>
      </c>
      <c r="K2763" s="35">
        <f t="shared" ref="K2763:K2814" si="997">I2763+J2763</f>
        <v>265.24</v>
      </c>
      <c r="L2763" s="35">
        <f>SUM(L2764:L2768)</f>
        <v>0</v>
      </c>
      <c r="M2763" s="35">
        <f>SUM(M2764:M2768)</f>
        <v>744.53</v>
      </c>
      <c r="N2763" s="35"/>
      <c r="O2763" s="35">
        <f>SUM(O2764:O2768)</f>
        <v>0</v>
      </c>
    </row>
    <row r="2764" spans="1:15" ht="12.75" outlineLevel="1" collapsed="1" x14ac:dyDescent="0.2">
      <c r="A2764" s="38" t="s">
        <v>202</v>
      </c>
      <c r="B2764" s="39" t="s">
        <v>203</v>
      </c>
      <c r="C2764" s="39" t="s">
        <v>204</v>
      </c>
      <c r="D2764" s="40" t="s">
        <v>205</v>
      </c>
      <c r="E2764" s="41">
        <v>0.34200000000000003</v>
      </c>
      <c r="F2764" s="42"/>
      <c r="G2764" s="43">
        <v>720</v>
      </c>
      <c r="H2764" s="44">
        <f>IF(ISNUMBER(F2764),(E2764*(1+(F2764/100))*G2764),G2764*E2764)</f>
        <v>246.24</v>
      </c>
      <c r="I2764" s="45">
        <f>IF(OR(A2764="PM",A2764="PZ",A2764="PP"),H2764,"")</f>
        <v>246.24</v>
      </c>
      <c r="J2764" s="45" t="str">
        <f>IF(A2764="S",H2764,"")</f>
        <v/>
      </c>
      <c r="K2764" s="35"/>
      <c r="L2764" s="45" t="str">
        <f>IF(A2764="M06",H2764,"")</f>
        <v/>
      </c>
      <c r="M2764" s="45" t="str">
        <f>IF(OR(A2764="M02",A2764="M25",A2764="M01s"),H2764,"")</f>
        <v/>
      </c>
      <c r="N2764" s="46" t="e">
        <f>IF(A2764="ZMP",E2764*(1+(F2764/100)),#REF!)</f>
        <v>#REF!</v>
      </c>
      <c r="O2764" s="45" t="str">
        <f>IF(A2764="M01e",H2764,"")</f>
        <v/>
      </c>
    </row>
    <row r="2765" spans="1:15" ht="12.75" outlineLevel="1" collapsed="1" x14ac:dyDescent="0.2">
      <c r="A2765" s="38" t="s">
        <v>315</v>
      </c>
      <c r="B2765" s="39" t="s">
        <v>75</v>
      </c>
      <c r="C2765" s="39" t="s">
        <v>76</v>
      </c>
      <c r="D2765" s="40" t="s">
        <v>17</v>
      </c>
      <c r="E2765" s="41">
        <v>2.5000000000000001E-2</v>
      </c>
      <c r="F2765" s="42"/>
      <c r="G2765" s="43">
        <v>760</v>
      </c>
      <c r="H2765" s="44">
        <f>IF(ISNUMBER(F2765),(E2765*(1+(F2765/100))*G2765),G2765*E2765)</f>
        <v>19</v>
      </c>
      <c r="I2765" s="45" t="str">
        <f>IF(OR(A2765="PM",A2765="PZ",A2765="PP"),H2765,"")</f>
        <v/>
      </c>
      <c r="J2765" s="45">
        <f>IF(A2765="S",H2765,"")</f>
        <v>19</v>
      </c>
      <c r="K2765" s="35"/>
      <c r="L2765" s="45" t="str">
        <f>IF(A2765="M06",H2765,"")</f>
        <v/>
      </c>
      <c r="M2765" s="45" t="str">
        <f>IF(OR(A2765="M02",A2765="M25",A2765="M01s"),H2765,"")</f>
        <v/>
      </c>
      <c r="N2765" s="46" t="e">
        <f>IF(A2765="ZMP",E2765*(1+(F2765/100)),#REF!)</f>
        <v>#REF!</v>
      </c>
      <c r="O2765" s="45" t="str">
        <f>IF(A2765="M01e",H2765,"")</f>
        <v/>
      </c>
    </row>
    <row r="2766" spans="1:15" ht="12.75" outlineLevel="1" collapsed="1" x14ac:dyDescent="0.2">
      <c r="A2766" s="38" t="s">
        <v>228</v>
      </c>
      <c r="B2766" s="39" t="s">
        <v>1572</v>
      </c>
      <c r="C2766" s="39" t="s">
        <v>1573</v>
      </c>
      <c r="D2766" s="40" t="s">
        <v>111</v>
      </c>
      <c r="E2766" s="41">
        <v>1</v>
      </c>
      <c r="F2766" s="42"/>
      <c r="G2766" s="43">
        <v>252.63</v>
      </c>
      <c r="H2766" s="44">
        <f>IF(ISNUMBER(F2766),(E2766*(1+(F2766/100))*G2766),G2766*E2766)</f>
        <v>252.63</v>
      </c>
      <c r="I2766" s="45" t="str">
        <f>IF(OR(A2766="PM",A2766="PZ",A2766="PP"),H2766,"")</f>
        <v/>
      </c>
      <c r="J2766" s="45" t="str">
        <f>IF(A2766="S",H2766,"")</f>
        <v/>
      </c>
      <c r="K2766" s="35"/>
      <c r="L2766" s="45" t="str">
        <f>IF(A2766="M06",H2766,"")</f>
        <v/>
      </c>
      <c r="M2766" s="45">
        <f>IF(OR(A2766="M02",A2766="M25",A2766="M01s"),H2766,"")</f>
        <v>252.63</v>
      </c>
      <c r="N2766" s="46" t="e">
        <f>IF(A2766="ZMP",E2766*(1+(F2766/100)),#REF!)</f>
        <v>#REF!</v>
      </c>
      <c r="O2766" s="45" t="str">
        <f>IF(A2766="M01e",H2766,"")</f>
        <v/>
      </c>
    </row>
    <row r="2767" spans="1:15" ht="12.75" outlineLevel="1" collapsed="1" x14ac:dyDescent="0.2">
      <c r="A2767" s="38" t="s">
        <v>228</v>
      </c>
      <c r="B2767" s="39" t="s">
        <v>1574</v>
      </c>
      <c r="C2767" s="39" t="s">
        <v>1575</v>
      </c>
      <c r="D2767" s="40" t="s">
        <v>111</v>
      </c>
      <c r="E2767" s="41">
        <v>1</v>
      </c>
      <c r="F2767" s="42"/>
      <c r="G2767" s="43">
        <v>491.9</v>
      </c>
      <c r="H2767" s="44">
        <f>IF(ISNUMBER(F2767),(E2767*(1+(F2767/100))*G2767),G2767*E2767)</f>
        <v>491.9</v>
      </c>
      <c r="I2767" s="45" t="str">
        <f>IF(OR(A2767="PM",A2767="PZ",A2767="PP"),H2767,"")</f>
        <v/>
      </c>
      <c r="J2767" s="45" t="str">
        <f>IF(A2767="S",H2767,"")</f>
        <v/>
      </c>
      <c r="K2767" s="35"/>
      <c r="L2767" s="45" t="str">
        <f>IF(A2767="M06",H2767,"")</f>
        <v/>
      </c>
      <c r="M2767" s="45">
        <f>IF(OR(A2767="M02",A2767="M25",A2767="M01s"),H2767,"")</f>
        <v>491.9</v>
      </c>
      <c r="N2767" s="46" t="e">
        <f>IF(A2767="ZMP",E2767*(1+(F2767/100)),#REF!)</f>
        <v>#REF!</v>
      </c>
      <c r="O2767" s="45" t="str">
        <f>IF(A2767="M01e",H2767,"")</f>
        <v/>
      </c>
    </row>
    <row r="2768" spans="1:15" ht="12.75" outlineLevel="2" x14ac:dyDescent="0.2">
      <c r="A2768" s="47"/>
      <c r="B2768" s="48"/>
      <c r="C2768" s="48"/>
      <c r="D2768" s="49"/>
      <c r="E2768" s="50"/>
      <c r="F2768" s="51"/>
      <c r="G2768" s="52"/>
      <c r="H2768" s="53"/>
      <c r="I2768" s="54"/>
      <c r="J2768" s="54"/>
      <c r="K2768" s="35"/>
      <c r="L2768" s="54"/>
      <c r="M2768" s="54"/>
      <c r="N2768" s="54"/>
      <c r="O2768" s="54"/>
    </row>
    <row r="2769" spans="1:15" ht="25.5" x14ac:dyDescent="0.2">
      <c r="A2769" s="27" t="s">
        <v>198</v>
      </c>
      <c r="B2769" s="28" t="s">
        <v>1576</v>
      </c>
      <c r="C2769" s="29" t="s">
        <v>1563</v>
      </c>
      <c r="D2769" s="30" t="s">
        <v>253</v>
      </c>
      <c r="E2769" s="31">
        <v>1</v>
      </c>
      <c r="F2769" s="32"/>
      <c r="G2769" s="33">
        <v>1594.05</v>
      </c>
      <c r="H2769" s="34">
        <f>G2769</f>
        <v>1594.05</v>
      </c>
      <c r="I2769" s="35">
        <f>SUM(I2770:I2777)</f>
        <v>260.64</v>
      </c>
      <c r="J2769" s="35">
        <f>SUM(J2770:J2777)</f>
        <v>19</v>
      </c>
      <c r="K2769" s="35">
        <f t="shared" si="997"/>
        <v>279.64</v>
      </c>
      <c r="L2769" s="35">
        <f>SUM(L2770:L2777)</f>
        <v>2.17502</v>
      </c>
      <c r="M2769" s="35">
        <f>SUM(M2770:M2777)</f>
        <v>1312.98</v>
      </c>
      <c r="N2769" s="35"/>
      <c r="O2769" s="35">
        <f>SUM(O2770:O2777)</f>
        <v>0</v>
      </c>
    </row>
    <row r="2770" spans="1:15" ht="12.75" outlineLevel="1" collapsed="1" x14ac:dyDescent="0.2">
      <c r="A2770" s="38" t="s">
        <v>202</v>
      </c>
      <c r="B2770" s="39" t="s">
        <v>203</v>
      </c>
      <c r="C2770" s="39" t="s">
        <v>204</v>
      </c>
      <c r="D2770" s="40" t="s">
        <v>205</v>
      </c>
      <c r="E2770" s="41">
        <v>0.36199999999999999</v>
      </c>
      <c r="F2770" s="42"/>
      <c r="G2770" s="43">
        <v>720</v>
      </c>
      <c r="H2770" s="44">
        <f t="shared" ref="H2770:H2776" si="998">IF(ISNUMBER(F2770),(E2770*(1+(F2770/100))*G2770),G2770*E2770)</f>
        <v>260.64</v>
      </c>
      <c r="I2770" s="45">
        <f t="shared" ref="I2770:I2776" si="999">IF(OR(A2770="PM",A2770="PZ",A2770="PP"),H2770,"")</f>
        <v>260.64</v>
      </c>
      <c r="J2770" s="45" t="str">
        <f t="shared" ref="J2770:J2776" si="1000">IF(A2770="S",H2770,"")</f>
        <v/>
      </c>
      <c r="K2770" s="35"/>
      <c r="L2770" s="45" t="str">
        <f t="shared" ref="L2770:L2776" si="1001">IF(A2770="M06",H2770,"")</f>
        <v/>
      </c>
      <c r="M2770" s="45" t="str">
        <f t="shared" ref="M2770:M2776" si="1002">IF(OR(A2770="M02",A2770="M25",A2770="M01s"),H2770,"")</f>
        <v/>
      </c>
      <c r="N2770" s="46" t="e">
        <f>IF(A2770="ZMP",E2770*(1+(F2770/100)),#REF!)</f>
        <v>#REF!</v>
      </c>
      <c r="O2770" s="45" t="str">
        <f t="shared" ref="O2770:O2776" si="1003">IF(A2770="M01e",H2770,"")</f>
        <v/>
      </c>
    </row>
    <row r="2771" spans="1:15" ht="12.75" outlineLevel="1" collapsed="1" x14ac:dyDescent="0.2">
      <c r="A2771" s="38" t="s">
        <v>315</v>
      </c>
      <c r="B2771" s="39" t="s">
        <v>75</v>
      </c>
      <c r="C2771" s="39" t="s">
        <v>76</v>
      </c>
      <c r="D2771" s="40" t="s">
        <v>17</v>
      </c>
      <c r="E2771" s="41">
        <v>2.5000000000000001E-2</v>
      </c>
      <c r="F2771" s="42"/>
      <c r="G2771" s="43">
        <v>760</v>
      </c>
      <c r="H2771" s="44">
        <f t="shared" si="998"/>
        <v>19</v>
      </c>
      <c r="I2771" s="45" t="str">
        <f t="shared" si="999"/>
        <v/>
      </c>
      <c r="J2771" s="45">
        <f t="shared" si="1000"/>
        <v>19</v>
      </c>
      <c r="K2771" s="35"/>
      <c r="L2771" s="45" t="str">
        <f t="shared" si="1001"/>
        <v/>
      </c>
      <c r="M2771" s="45" t="str">
        <f t="shared" si="1002"/>
        <v/>
      </c>
      <c r="N2771" s="46" t="e">
        <f>IF(A2771="ZMP",E2771*(1+(F2771/100)),#REF!)</f>
        <v>#REF!</v>
      </c>
      <c r="O2771" s="45" t="str">
        <f t="shared" si="1003"/>
        <v/>
      </c>
    </row>
    <row r="2772" spans="1:15" ht="12.75" outlineLevel="1" collapsed="1" x14ac:dyDescent="0.2">
      <c r="A2772" s="38" t="s">
        <v>228</v>
      </c>
      <c r="B2772" s="39" t="s">
        <v>1558</v>
      </c>
      <c r="C2772" s="39" t="s">
        <v>1559</v>
      </c>
      <c r="D2772" s="40" t="s">
        <v>111</v>
      </c>
      <c r="E2772" s="41">
        <v>1</v>
      </c>
      <c r="F2772" s="42"/>
      <c r="G2772" s="43">
        <v>203.93</v>
      </c>
      <c r="H2772" s="44">
        <f t="shared" si="998"/>
        <v>203.93</v>
      </c>
      <c r="I2772" s="45" t="str">
        <f t="shared" si="999"/>
        <v/>
      </c>
      <c r="J2772" s="45" t="str">
        <f t="shared" si="1000"/>
        <v/>
      </c>
      <c r="K2772" s="35"/>
      <c r="L2772" s="45" t="str">
        <f t="shared" si="1001"/>
        <v/>
      </c>
      <c r="M2772" s="45">
        <f t="shared" si="1002"/>
        <v>203.93</v>
      </c>
      <c r="N2772" s="46" t="e">
        <f>IF(A2772="ZMP",E2772*(1+(F2772/100)),#REF!)</f>
        <v>#REF!</v>
      </c>
      <c r="O2772" s="45" t="str">
        <f t="shared" si="1003"/>
        <v/>
      </c>
    </row>
    <row r="2773" spans="1:15" ht="12.75" outlineLevel="1" collapsed="1" x14ac:dyDescent="0.2">
      <c r="A2773" s="38" t="s">
        <v>228</v>
      </c>
      <c r="B2773" s="39" t="s">
        <v>1560</v>
      </c>
      <c r="C2773" s="39" t="s">
        <v>1561</v>
      </c>
      <c r="D2773" s="40" t="s">
        <v>111</v>
      </c>
      <c r="E2773" s="41">
        <v>1</v>
      </c>
      <c r="F2773" s="42"/>
      <c r="G2773" s="43">
        <v>182.87</v>
      </c>
      <c r="H2773" s="44">
        <f t="shared" si="998"/>
        <v>182.87</v>
      </c>
      <c r="I2773" s="45" t="str">
        <f t="shared" si="999"/>
        <v/>
      </c>
      <c r="J2773" s="45" t="str">
        <f t="shared" si="1000"/>
        <v/>
      </c>
      <c r="K2773" s="35"/>
      <c r="L2773" s="45" t="str">
        <f t="shared" si="1001"/>
        <v/>
      </c>
      <c r="M2773" s="45">
        <f t="shared" si="1002"/>
        <v>182.87</v>
      </c>
      <c r="N2773" s="46" t="e">
        <f>IF(A2773="ZMP",E2773*(1+(F2773/100)),#REF!)</f>
        <v>#REF!</v>
      </c>
      <c r="O2773" s="45" t="str">
        <f t="shared" si="1003"/>
        <v/>
      </c>
    </row>
    <row r="2774" spans="1:15" ht="12.75" outlineLevel="1" collapsed="1" x14ac:dyDescent="0.2">
      <c r="A2774" s="38" t="s">
        <v>228</v>
      </c>
      <c r="B2774" s="39" t="s">
        <v>1552</v>
      </c>
      <c r="C2774" s="39" t="s">
        <v>1553</v>
      </c>
      <c r="D2774" s="40" t="s">
        <v>111</v>
      </c>
      <c r="E2774" s="41">
        <v>1</v>
      </c>
      <c r="F2774" s="42"/>
      <c r="G2774" s="43">
        <v>632.15</v>
      </c>
      <c r="H2774" s="44">
        <f t="shared" si="998"/>
        <v>632.15</v>
      </c>
      <c r="I2774" s="45" t="str">
        <f t="shared" si="999"/>
        <v/>
      </c>
      <c r="J2774" s="45" t="str">
        <f t="shared" si="1000"/>
        <v/>
      </c>
      <c r="K2774" s="35"/>
      <c r="L2774" s="45" t="str">
        <f t="shared" si="1001"/>
        <v/>
      </c>
      <c r="M2774" s="45">
        <f t="shared" si="1002"/>
        <v>632.15</v>
      </c>
      <c r="N2774" s="46" t="e">
        <f>IF(A2774="ZMP",E2774*(1+(F2774/100)),#REF!)</f>
        <v>#REF!</v>
      </c>
      <c r="O2774" s="45" t="str">
        <f t="shared" si="1003"/>
        <v/>
      </c>
    </row>
    <row r="2775" spans="1:15" ht="12.75" outlineLevel="1" collapsed="1" x14ac:dyDescent="0.2">
      <c r="A2775" s="38" t="s">
        <v>228</v>
      </c>
      <c r="B2775" s="39" t="s">
        <v>1554</v>
      </c>
      <c r="C2775" s="39" t="s">
        <v>1555</v>
      </c>
      <c r="D2775" s="40" t="s">
        <v>111</v>
      </c>
      <c r="E2775" s="41">
        <v>1</v>
      </c>
      <c r="F2775" s="42"/>
      <c r="G2775" s="43">
        <v>294.03000000000003</v>
      </c>
      <c r="H2775" s="44">
        <f t="shared" si="998"/>
        <v>294.03000000000003</v>
      </c>
      <c r="I2775" s="45" t="str">
        <f t="shared" si="999"/>
        <v/>
      </c>
      <c r="J2775" s="45" t="str">
        <f t="shared" si="1000"/>
        <v/>
      </c>
      <c r="K2775" s="35"/>
      <c r="L2775" s="45" t="str">
        <f t="shared" si="1001"/>
        <v/>
      </c>
      <c r="M2775" s="45">
        <f t="shared" si="1002"/>
        <v>294.03000000000003</v>
      </c>
      <c r="N2775" s="46" t="e">
        <f>IF(A2775="ZMP",E2775*(1+(F2775/100)),#REF!)</f>
        <v>#REF!</v>
      </c>
      <c r="O2775" s="45" t="str">
        <f t="shared" si="1003"/>
        <v/>
      </c>
    </row>
    <row r="2776" spans="1:15" ht="12.75" outlineLevel="1" collapsed="1" x14ac:dyDescent="0.2">
      <c r="A2776" s="38" t="s">
        <v>206</v>
      </c>
      <c r="B2776" s="39" t="s">
        <v>1015</v>
      </c>
      <c r="C2776" s="39" t="s">
        <v>1016</v>
      </c>
      <c r="D2776" s="40" t="s">
        <v>278</v>
      </c>
      <c r="E2776" s="41">
        <v>2E-3</v>
      </c>
      <c r="F2776" s="42"/>
      <c r="G2776" s="43">
        <v>1087.51</v>
      </c>
      <c r="H2776" s="44">
        <f t="shared" si="998"/>
        <v>2.17502</v>
      </c>
      <c r="I2776" s="45" t="str">
        <f t="shared" si="999"/>
        <v/>
      </c>
      <c r="J2776" s="45" t="str">
        <f t="shared" si="1000"/>
        <v/>
      </c>
      <c r="K2776" s="35"/>
      <c r="L2776" s="45">
        <f t="shared" si="1001"/>
        <v>2.17502</v>
      </c>
      <c r="M2776" s="45" t="str">
        <f t="shared" si="1002"/>
        <v/>
      </c>
      <c r="N2776" s="46" t="e">
        <f>IF(A2776="ZMP",E2776*(1+(F2776/100)),#REF!)</f>
        <v>#REF!</v>
      </c>
      <c r="O2776" s="45" t="str">
        <f t="shared" si="1003"/>
        <v/>
      </c>
    </row>
    <row r="2777" spans="1:15" ht="12.75" outlineLevel="2" x14ac:dyDescent="0.2">
      <c r="A2777" s="47"/>
      <c r="B2777" s="48"/>
      <c r="C2777" s="48"/>
      <c r="D2777" s="49"/>
      <c r="E2777" s="50"/>
      <c r="F2777" s="51"/>
      <c r="G2777" s="52"/>
      <c r="H2777" s="53"/>
      <c r="I2777" s="54"/>
      <c r="J2777" s="54"/>
      <c r="K2777" s="35"/>
      <c r="L2777" s="54"/>
      <c r="M2777" s="54"/>
      <c r="N2777" s="54"/>
      <c r="O2777" s="54"/>
    </row>
    <row r="2778" spans="1:15" ht="12.75" x14ac:dyDescent="0.2">
      <c r="A2778" s="27" t="s">
        <v>198</v>
      </c>
      <c r="B2778" s="28" t="s">
        <v>1577</v>
      </c>
      <c r="C2778" s="29" t="s">
        <v>1578</v>
      </c>
      <c r="D2778" s="30" t="s">
        <v>964</v>
      </c>
      <c r="E2778" s="31">
        <v>1</v>
      </c>
      <c r="F2778" s="32"/>
      <c r="G2778" s="33">
        <v>30751.91</v>
      </c>
      <c r="H2778" s="34">
        <f>G2778</f>
        <v>30751.91</v>
      </c>
      <c r="I2778" s="35">
        <f>SUM(I2779:I2783)</f>
        <v>9218.16</v>
      </c>
      <c r="J2778" s="35">
        <f>SUM(J2779:J2783)</f>
        <v>2977.82</v>
      </c>
      <c r="K2778" s="35">
        <f t="shared" si="997"/>
        <v>12195.98</v>
      </c>
      <c r="L2778" s="35">
        <f>SUM(L2779:L2783)</f>
        <v>0</v>
      </c>
      <c r="M2778" s="35">
        <f>SUM(M2779:M2783)</f>
        <v>18664.8</v>
      </c>
      <c r="N2778" s="35"/>
      <c r="O2778" s="35">
        <f>SUM(O2779:O2783)</f>
        <v>0</v>
      </c>
    </row>
    <row r="2779" spans="1:15" ht="12.75" outlineLevel="1" collapsed="1" x14ac:dyDescent="0.2">
      <c r="A2779" s="38" t="s">
        <v>202</v>
      </c>
      <c r="B2779" s="39" t="s">
        <v>203</v>
      </c>
      <c r="C2779" s="39" t="s">
        <v>204</v>
      </c>
      <c r="D2779" s="40" t="s">
        <v>205</v>
      </c>
      <c r="E2779" s="41">
        <v>12.803000000000001</v>
      </c>
      <c r="F2779" s="42"/>
      <c r="G2779" s="43">
        <v>720</v>
      </c>
      <c r="H2779" s="44">
        <f>IF(ISNUMBER(F2779),(E2779*(1+(F2779/100))*G2779),G2779*E2779)</f>
        <v>9218.16</v>
      </c>
      <c r="I2779" s="45">
        <f>IF(OR(A2779="PM",A2779="PZ",A2779="PP"),H2779,"")</f>
        <v>9218.16</v>
      </c>
      <c r="J2779" s="45" t="str">
        <f>IF(A2779="S",H2779,"")</f>
        <v/>
      </c>
      <c r="K2779" s="35"/>
      <c r="L2779" s="45" t="str">
        <f>IF(A2779="M06",H2779,"")</f>
        <v/>
      </c>
      <c r="M2779" s="45" t="str">
        <f>IF(OR(A2779="M02",A2779="M25",A2779="M01s"),H2779,"")</f>
        <v/>
      </c>
      <c r="N2779" s="46" t="e">
        <f>IF(A2779="ZMP",E2779*(1+(F2779/100)),#REF!)</f>
        <v>#REF!</v>
      </c>
      <c r="O2779" s="45" t="str">
        <f>IF(A2779="M01e",H2779,"")</f>
        <v/>
      </c>
    </row>
    <row r="2780" spans="1:15" ht="12.75" outlineLevel="1" collapsed="1" x14ac:dyDescent="0.2">
      <c r="A2780" s="38" t="s">
        <v>315</v>
      </c>
      <c r="B2780" s="39" t="s">
        <v>15</v>
      </c>
      <c r="C2780" s="39" t="s">
        <v>16</v>
      </c>
      <c r="D2780" s="40" t="s">
        <v>17</v>
      </c>
      <c r="E2780" s="41">
        <v>0.222</v>
      </c>
      <c r="F2780" s="42"/>
      <c r="G2780" s="43">
        <v>990</v>
      </c>
      <c r="H2780" s="44">
        <f>IF(ISNUMBER(F2780),(E2780*(1+(F2780/100))*G2780),G2780*E2780)</f>
        <v>219.78</v>
      </c>
      <c r="I2780" s="45" t="str">
        <f>IF(OR(A2780="PM",A2780="PZ",A2780="PP"),H2780,"")</f>
        <v/>
      </c>
      <c r="J2780" s="45">
        <f>IF(A2780="S",H2780,"")</f>
        <v>219.78</v>
      </c>
      <c r="K2780" s="35"/>
      <c r="L2780" s="45" t="str">
        <f>IF(A2780="M06",H2780,"")</f>
        <v/>
      </c>
      <c r="M2780" s="45" t="str">
        <f>IF(OR(A2780="M02",A2780="M25",A2780="M01s"),H2780,"")</f>
        <v/>
      </c>
      <c r="N2780" s="46" t="e">
        <f>IF(A2780="ZMP",E2780*(1+(F2780/100)),#REF!)</f>
        <v>#REF!</v>
      </c>
      <c r="O2780" s="45" t="str">
        <f>IF(A2780="M01e",H2780,"")</f>
        <v/>
      </c>
    </row>
    <row r="2781" spans="1:15" ht="12.75" outlineLevel="1" collapsed="1" x14ac:dyDescent="0.2">
      <c r="A2781" s="38" t="s">
        <v>315</v>
      </c>
      <c r="B2781" s="39" t="s">
        <v>75</v>
      </c>
      <c r="C2781" s="39" t="s">
        <v>76</v>
      </c>
      <c r="D2781" s="40" t="s">
        <v>17</v>
      </c>
      <c r="E2781" s="41">
        <v>3.629</v>
      </c>
      <c r="F2781" s="42"/>
      <c r="G2781" s="43">
        <v>760</v>
      </c>
      <c r="H2781" s="44">
        <f>IF(ISNUMBER(F2781),(E2781*(1+(F2781/100))*G2781),G2781*E2781)</f>
        <v>2758.04</v>
      </c>
      <c r="I2781" s="45" t="str">
        <f>IF(OR(A2781="PM",A2781="PZ",A2781="PP"),H2781,"")</f>
        <v/>
      </c>
      <c r="J2781" s="45">
        <f>IF(A2781="S",H2781,"")</f>
        <v>2758.04</v>
      </c>
      <c r="K2781" s="35"/>
      <c r="L2781" s="45" t="str">
        <f>IF(A2781="M06",H2781,"")</f>
        <v/>
      </c>
      <c r="M2781" s="45" t="str">
        <f>IF(OR(A2781="M02",A2781="M25",A2781="M01s"),H2781,"")</f>
        <v/>
      </c>
      <c r="N2781" s="46" t="e">
        <f>IF(A2781="ZMP",E2781*(1+(F2781/100)),#REF!)</f>
        <v>#REF!</v>
      </c>
      <c r="O2781" s="45" t="str">
        <f>IF(A2781="M01e",H2781,"")</f>
        <v/>
      </c>
    </row>
    <row r="2782" spans="1:15" ht="12.75" outlineLevel="1" collapsed="1" x14ac:dyDescent="0.2">
      <c r="A2782" s="38" t="s">
        <v>228</v>
      </c>
      <c r="B2782" s="39" t="s">
        <v>1579</v>
      </c>
      <c r="C2782" s="39" t="s">
        <v>1580</v>
      </c>
      <c r="D2782" s="40" t="s">
        <v>209</v>
      </c>
      <c r="E2782" s="41">
        <v>1000</v>
      </c>
      <c r="F2782" s="42">
        <v>1</v>
      </c>
      <c r="G2782" s="43">
        <v>18.48</v>
      </c>
      <c r="H2782" s="44">
        <f>IF(ISNUMBER(F2782),(E2782*(1+(F2782/100))*G2782),G2782*E2782)</f>
        <v>18664.8</v>
      </c>
      <c r="I2782" s="45" t="str">
        <f>IF(OR(A2782="PM",A2782="PZ",A2782="PP"),H2782,"")</f>
        <v/>
      </c>
      <c r="J2782" s="45" t="str">
        <f>IF(A2782="S",H2782,"")</f>
        <v/>
      </c>
      <c r="K2782" s="35"/>
      <c r="L2782" s="45" t="str">
        <f>IF(A2782="M06",H2782,"")</f>
        <v/>
      </c>
      <c r="M2782" s="45">
        <f>IF(OR(A2782="M02",A2782="M25",A2782="M01s"),H2782,"")</f>
        <v>18664.8</v>
      </c>
      <c r="N2782" s="46" t="e">
        <f>IF(A2782="ZMP",E2782*(1+(F2782/100)),#REF!)</f>
        <v>#REF!</v>
      </c>
      <c r="O2782" s="45" t="str">
        <f>IF(A2782="M01e",H2782,"")</f>
        <v/>
      </c>
    </row>
    <row r="2783" spans="1:15" ht="12.75" outlineLevel="2" x14ac:dyDescent="0.2">
      <c r="A2783" s="47"/>
      <c r="B2783" s="48"/>
      <c r="C2783" s="48"/>
      <c r="D2783" s="49"/>
      <c r="E2783" s="50"/>
      <c r="F2783" s="51"/>
      <c r="G2783" s="52"/>
      <c r="H2783" s="53"/>
      <c r="I2783" s="54"/>
      <c r="J2783" s="54"/>
      <c r="K2783" s="35"/>
      <c r="L2783" s="54"/>
      <c r="M2783" s="54"/>
      <c r="N2783" s="54"/>
      <c r="O2783" s="54"/>
    </row>
    <row r="2784" spans="1:15" ht="12.75" x14ac:dyDescent="0.2">
      <c r="A2784" s="27" t="s">
        <v>198</v>
      </c>
      <c r="B2784" s="28" t="s">
        <v>1581</v>
      </c>
      <c r="C2784" s="29" t="s">
        <v>1582</v>
      </c>
      <c r="D2784" s="30" t="s">
        <v>964</v>
      </c>
      <c r="E2784" s="31">
        <v>1</v>
      </c>
      <c r="F2784" s="32"/>
      <c r="G2784" s="33">
        <v>49017.51</v>
      </c>
      <c r="H2784" s="34">
        <f>G2784</f>
        <v>49017.51</v>
      </c>
      <c r="I2784" s="35">
        <f>SUM(I2785:I2789)</f>
        <v>9658.08</v>
      </c>
      <c r="J2784" s="35">
        <f>SUM(J2785:J2789)</f>
        <v>3216.86</v>
      </c>
      <c r="K2784" s="35">
        <f t="shared" si="997"/>
        <v>12874.94</v>
      </c>
      <c r="L2784" s="35">
        <f>SUM(L2785:L2789)</f>
        <v>0</v>
      </c>
      <c r="M2784" s="35">
        <f>SUM(M2785:M2789)</f>
        <v>36259</v>
      </c>
      <c r="N2784" s="35"/>
      <c r="O2784" s="35">
        <f>SUM(O2785:O2789)</f>
        <v>0</v>
      </c>
    </row>
    <row r="2785" spans="1:15" ht="12.75" outlineLevel="1" collapsed="1" x14ac:dyDescent="0.2">
      <c r="A2785" s="38" t="s">
        <v>202</v>
      </c>
      <c r="B2785" s="39" t="s">
        <v>203</v>
      </c>
      <c r="C2785" s="39" t="s">
        <v>204</v>
      </c>
      <c r="D2785" s="40" t="s">
        <v>205</v>
      </c>
      <c r="E2785" s="41">
        <v>13.414</v>
      </c>
      <c r="F2785" s="42"/>
      <c r="G2785" s="43">
        <v>720</v>
      </c>
      <c r="H2785" s="44">
        <f>IF(ISNUMBER(F2785),(E2785*(1+(F2785/100))*G2785),G2785*E2785)</f>
        <v>9658.08</v>
      </c>
      <c r="I2785" s="45">
        <f>IF(OR(A2785="PM",A2785="PZ",A2785="PP"),H2785,"")</f>
        <v>9658.08</v>
      </c>
      <c r="J2785" s="45" t="str">
        <f>IF(A2785="S",H2785,"")</f>
        <v/>
      </c>
      <c r="K2785" s="35"/>
      <c r="L2785" s="45" t="str">
        <f>IF(A2785="M06",H2785,"")</f>
        <v/>
      </c>
      <c r="M2785" s="45" t="str">
        <f>IF(OR(A2785="M02",A2785="M25",A2785="M01s"),H2785,"")</f>
        <v/>
      </c>
      <c r="N2785" s="46" t="e">
        <f>IF(A2785="ZMP",E2785*(1+(F2785/100)),#REF!)</f>
        <v>#REF!</v>
      </c>
      <c r="O2785" s="45" t="str">
        <f>IF(A2785="M01e",H2785,"")</f>
        <v/>
      </c>
    </row>
    <row r="2786" spans="1:15" ht="12.75" outlineLevel="1" collapsed="1" x14ac:dyDescent="0.2">
      <c r="A2786" s="38" t="s">
        <v>315</v>
      </c>
      <c r="B2786" s="39" t="s">
        <v>15</v>
      </c>
      <c r="C2786" s="39" t="s">
        <v>16</v>
      </c>
      <c r="D2786" s="40" t="s">
        <v>17</v>
      </c>
      <c r="E2786" s="41">
        <v>0.27</v>
      </c>
      <c r="F2786" s="42"/>
      <c r="G2786" s="43">
        <v>990</v>
      </c>
      <c r="H2786" s="44">
        <f>IF(ISNUMBER(F2786),(E2786*(1+(F2786/100))*G2786),G2786*E2786)</f>
        <v>267.3</v>
      </c>
      <c r="I2786" s="45" t="str">
        <f>IF(OR(A2786="PM",A2786="PZ",A2786="PP"),H2786,"")</f>
        <v/>
      </c>
      <c r="J2786" s="45">
        <f>IF(A2786="S",H2786,"")</f>
        <v>267.3</v>
      </c>
      <c r="K2786" s="35"/>
      <c r="L2786" s="45" t="str">
        <f>IF(A2786="M06",H2786,"")</f>
        <v/>
      </c>
      <c r="M2786" s="45" t="str">
        <f>IF(OR(A2786="M02",A2786="M25",A2786="M01s"),H2786,"")</f>
        <v/>
      </c>
      <c r="N2786" s="46" t="e">
        <f>IF(A2786="ZMP",E2786*(1+(F2786/100)),#REF!)</f>
        <v>#REF!</v>
      </c>
      <c r="O2786" s="45" t="str">
        <f>IF(A2786="M01e",H2786,"")</f>
        <v/>
      </c>
    </row>
    <row r="2787" spans="1:15" ht="12.75" outlineLevel="1" collapsed="1" x14ac:dyDescent="0.2">
      <c r="A2787" s="38" t="s">
        <v>315</v>
      </c>
      <c r="B2787" s="39" t="s">
        <v>75</v>
      </c>
      <c r="C2787" s="39" t="s">
        <v>76</v>
      </c>
      <c r="D2787" s="40" t="s">
        <v>17</v>
      </c>
      <c r="E2787" s="41">
        <v>3.8809999999999998</v>
      </c>
      <c r="F2787" s="42"/>
      <c r="G2787" s="43">
        <v>760</v>
      </c>
      <c r="H2787" s="44">
        <f>IF(ISNUMBER(F2787),(E2787*(1+(F2787/100))*G2787),G2787*E2787)</f>
        <v>2949.56</v>
      </c>
      <c r="I2787" s="45" t="str">
        <f>IF(OR(A2787="PM",A2787="PZ",A2787="PP"),H2787,"")</f>
        <v/>
      </c>
      <c r="J2787" s="45">
        <f>IF(A2787="S",H2787,"")</f>
        <v>2949.56</v>
      </c>
      <c r="K2787" s="35"/>
      <c r="L2787" s="45" t="str">
        <f>IF(A2787="M06",H2787,"")</f>
        <v/>
      </c>
      <c r="M2787" s="45" t="str">
        <f>IF(OR(A2787="M02",A2787="M25",A2787="M01s"),H2787,"")</f>
        <v/>
      </c>
      <c r="N2787" s="46" t="e">
        <f>IF(A2787="ZMP",E2787*(1+(F2787/100)),#REF!)</f>
        <v>#REF!</v>
      </c>
      <c r="O2787" s="45" t="str">
        <f>IF(A2787="M01e",H2787,"")</f>
        <v/>
      </c>
    </row>
    <row r="2788" spans="1:15" ht="12.75" outlineLevel="1" collapsed="1" x14ac:dyDescent="0.2">
      <c r="A2788" s="38" t="s">
        <v>228</v>
      </c>
      <c r="B2788" s="39" t="s">
        <v>1583</v>
      </c>
      <c r="C2788" s="39" t="s">
        <v>1584</v>
      </c>
      <c r="D2788" s="40" t="s">
        <v>209</v>
      </c>
      <c r="E2788" s="41">
        <v>1000</v>
      </c>
      <c r="F2788" s="42">
        <v>1</v>
      </c>
      <c r="G2788" s="43">
        <v>35.9</v>
      </c>
      <c r="H2788" s="44">
        <f>IF(ISNUMBER(F2788),(E2788*(1+(F2788/100))*G2788),G2788*E2788)</f>
        <v>36259</v>
      </c>
      <c r="I2788" s="45" t="str">
        <f>IF(OR(A2788="PM",A2788="PZ",A2788="PP"),H2788,"")</f>
        <v/>
      </c>
      <c r="J2788" s="45" t="str">
        <f>IF(A2788="S",H2788,"")</f>
        <v/>
      </c>
      <c r="K2788" s="35"/>
      <c r="L2788" s="45" t="str">
        <f>IF(A2788="M06",H2788,"")</f>
        <v/>
      </c>
      <c r="M2788" s="45">
        <f>IF(OR(A2788="M02",A2788="M25",A2788="M01s"),H2788,"")</f>
        <v>36259</v>
      </c>
      <c r="N2788" s="46" t="e">
        <f>IF(A2788="ZMP",E2788*(1+(F2788/100)),#REF!)</f>
        <v>#REF!</v>
      </c>
      <c r="O2788" s="45" t="str">
        <f>IF(A2788="M01e",H2788,"")</f>
        <v/>
      </c>
    </row>
    <row r="2789" spans="1:15" ht="12.75" outlineLevel="2" x14ac:dyDescent="0.2">
      <c r="A2789" s="47"/>
      <c r="B2789" s="48"/>
      <c r="C2789" s="48"/>
      <c r="D2789" s="49"/>
      <c r="E2789" s="50"/>
      <c r="F2789" s="51"/>
      <c r="G2789" s="52"/>
      <c r="H2789" s="53"/>
      <c r="I2789" s="54"/>
      <c r="J2789" s="54"/>
      <c r="K2789" s="35"/>
      <c r="L2789" s="54"/>
      <c r="M2789" s="54"/>
      <c r="N2789" s="54"/>
      <c r="O2789" s="54"/>
    </row>
    <row r="2790" spans="1:15" ht="12.75" x14ac:dyDescent="0.2">
      <c r="A2790" s="27" t="s">
        <v>198</v>
      </c>
      <c r="B2790" s="28" t="s">
        <v>1585</v>
      </c>
      <c r="C2790" s="29" t="s">
        <v>1586</v>
      </c>
      <c r="D2790" s="30" t="s">
        <v>964</v>
      </c>
      <c r="E2790" s="31">
        <v>1</v>
      </c>
      <c r="F2790" s="32"/>
      <c r="G2790" s="33">
        <v>58948.07</v>
      </c>
      <c r="H2790" s="34">
        <f>G2790</f>
        <v>58948.07</v>
      </c>
      <c r="I2790" s="35">
        <f>SUM(I2791:I2795)</f>
        <v>10898.64</v>
      </c>
      <c r="J2790" s="35">
        <f>SUM(J2791:J2795)</f>
        <v>3813.06</v>
      </c>
      <c r="K2790" s="35">
        <f t="shared" si="997"/>
        <v>14711.699999999999</v>
      </c>
      <c r="L2790" s="35">
        <f>SUM(L2791:L2795)</f>
        <v>0</v>
      </c>
      <c r="M2790" s="35">
        <f>SUM(M2791:M2795)</f>
        <v>44369.3</v>
      </c>
      <c r="N2790" s="35"/>
      <c r="O2790" s="35">
        <f>SUM(O2791:O2795)</f>
        <v>0</v>
      </c>
    </row>
    <row r="2791" spans="1:15" ht="12.75" outlineLevel="1" collapsed="1" x14ac:dyDescent="0.2">
      <c r="A2791" s="38" t="s">
        <v>202</v>
      </c>
      <c r="B2791" s="39" t="s">
        <v>203</v>
      </c>
      <c r="C2791" s="39" t="s">
        <v>204</v>
      </c>
      <c r="D2791" s="40" t="s">
        <v>205</v>
      </c>
      <c r="E2791" s="41">
        <v>15.137</v>
      </c>
      <c r="F2791" s="42"/>
      <c r="G2791" s="43">
        <v>720</v>
      </c>
      <c r="H2791" s="44">
        <f>IF(ISNUMBER(F2791),(E2791*(1+(F2791/100))*G2791),G2791*E2791)</f>
        <v>10898.64</v>
      </c>
      <c r="I2791" s="45">
        <f>IF(OR(A2791="PM",A2791="PZ",A2791="PP"),H2791,"")</f>
        <v>10898.64</v>
      </c>
      <c r="J2791" s="45" t="str">
        <f>IF(A2791="S",H2791,"")</f>
        <v/>
      </c>
      <c r="K2791" s="35"/>
      <c r="L2791" s="45" t="str">
        <f>IF(A2791="M06",H2791,"")</f>
        <v/>
      </c>
      <c r="M2791" s="45" t="str">
        <f>IF(OR(A2791="M02",A2791="M25",A2791="M01s"),H2791,"")</f>
        <v/>
      </c>
      <c r="N2791" s="46" t="e">
        <f>IF(A2791="ZMP",E2791*(1+(F2791/100)),#REF!)</f>
        <v>#REF!</v>
      </c>
      <c r="O2791" s="45" t="str">
        <f>IF(A2791="M01e",H2791,"")</f>
        <v/>
      </c>
    </row>
    <row r="2792" spans="1:15" ht="12.75" outlineLevel="1" collapsed="1" x14ac:dyDescent="0.2">
      <c r="A2792" s="38" t="s">
        <v>315</v>
      </c>
      <c r="B2792" s="39" t="s">
        <v>15</v>
      </c>
      <c r="C2792" s="39" t="s">
        <v>16</v>
      </c>
      <c r="D2792" s="40" t="s">
        <v>17</v>
      </c>
      <c r="E2792" s="41">
        <v>0.45</v>
      </c>
      <c r="F2792" s="42"/>
      <c r="G2792" s="43">
        <v>990</v>
      </c>
      <c r="H2792" s="44">
        <f>IF(ISNUMBER(F2792),(E2792*(1+(F2792/100))*G2792),G2792*E2792)</f>
        <v>445.5</v>
      </c>
      <c r="I2792" s="45" t="str">
        <f>IF(OR(A2792="PM",A2792="PZ",A2792="PP"),H2792,"")</f>
        <v/>
      </c>
      <c r="J2792" s="45">
        <f>IF(A2792="S",H2792,"")</f>
        <v>445.5</v>
      </c>
      <c r="K2792" s="35"/>
      <c r="L2792" s="45" t="str">
        <f>IF(A2792="M06",H2792,"")</f>
        <v/>
      </c>
      <c r="M2792" s="45" t="str">
        <f>IF(OR(A2792="M02",A2792="M25",A2792="M01s"),H2792,"")</f>
        <v/>
      </c>
      <c r="N2792" s="46" t="e">
        <f>IF(A2792="ZMP",E2792*(1+(F2792/100)),#REF!)</f>
        <v>#REF!</v>
      </c>
      <c r="O2792" s="45" t="str">
        <f>IF(A2792="M01e",H2792,"")</f>
        <v/>
      </c>
    </row>
    <row r="2793" spans="1:15" ht="12.75" outlineLevel="1" collapsed="1" x14ac:dyDescent="0.2">
      <c r="A2793" s="38" t="s">
        <v>315</v>
      </c>
      <c r="B2793" s="39" t="s">
        <v>75</v>
      </c>
      <c r="C2793" s="39" t="s">
        <v>76</v>
      </c>
      <c r="D2793" s="40" t="s">
        <v>17</v>
      </c>
      <c r="E2793" s="41">
        <v>4.431</v>
      </c>
      <c r="F2793" s="42"/>
      <c r="G2793" s="43">
        <v>760</v>
      </c>
      <c r="H2793" s="44">
        <f>IF(ISNUMBER(F2793),(E2793*(1+(F2793/100))*G2793),G2793*E2793)</f>
        <v>3367.56</v>
      </c>
      <c r="I2793" s="45" t="str">
        <f>IF(OR(A2793="PM",A2793="PZ",A2793="PP"),H2793,"")</f>
        <v/>
      </c>
      <c r="J2793" s="45">
        <f>IF(A2793="S",H2793,"")</f>
        <v>3367.56</v>
      </c>
      <c r="K2793" s="35"/>
      <c r="L2793" s="45" t="str">
        <f>IF(A2793="M06",H2793,"")</f>
        <v/>
      </c>
      <c r="M2793" s="45" t="str">
        <f>IF(OR(A2793="M02",A2793="M25",A2793="M01s"),H2793,"")</f>
        <v/>
      </c>
      <c r="N2793" s="46" t="e">
        <f>IF(A2793="ZMP",E2793*(1+(F2793/100)),#REF!)</f>
        <v>#REF!</v>
      </c>
      <c r="O2793" s="45" t="str">
        <f>IF(A2793="M01e",H2793,"")</f>
        <v/>
      </c>
    </row>
    <row r="2794" spans="1:15" ht="12.75" outlineLevel="1" collapsed="1" x14ac:dyDescent="0.2">
      <c r="A2794" s="38" t="s">
        <v>228</v>
      </c>
      <c r="B2794" s="39" t="s">
        <v>1587</v>
      </c>
      <c r="C2794" s="39" t="s">
        <v>1588</v>
      </c>
      <c r="D2794" s="40" t="s">
        <v>209</v>
      </c>
      <c r="E2794" s="41">
        <v>1000</v>
      </c>
      <c r="F2794" s="42">
        <v>1</v>
      </c>
      <c r="G2794" s="43">
        <v>43.93</v>
      </c>
      <c r="H2794" s="44">
        <f>IF(ISNUMBER(F2794),(E2794*(1+(F2794/100))*G2794),G2794*E2794)</f>
        <v>44369.3</v>
      </c>
      <c r="I2794" s="45" t="str">
        <f>IF(OR(A2794="PM",A2794="PZ",A2794="PP"),H2794,"")</f>
        <v/>
      </c>
      <c r="J2794" s="45" t="str">
        <f>IF(A2794="S",H2794,"")</f>
        <v/>
      </c>
      <c r="K2794" s="35"/>
      <c r="L2794" s="45" t="str">
        <f>IF(A2794="M06",H2794,"")</f>
        <v/>
      </c>
      <c r="M2794" s="45">
        <f>IF(OR(A2794="M02",A2794="M25",A2794="M01s"),H2794,"")</f>
        <v>44369.3</v>
      </c>
      <c r="N2794" s="46" t="e">
        <f>IF(A2794="ZMP",E2794*(1+(F2794/100)),#REF!)</f>
        <v>#REF!</v>
      </c>
      <c r="O2794" s="45" t="str">
        <f>IF(A2794="M01e",H2794,"")</f>
        <v/>
      </c>
    </row>
    <row r="2795" spans="1:15" ht="12.75" outlineLevel="2" x14ac:dyDescent="0.2">
      <c r="A2795" s="47"/>
      <c r="B2795" s="48"/>
      <c r="C2795" s="48"/>
      <c r="D2795" s="49"/>
      <c r="E2795" s="50"/>
      <c r="F2795" s="51"/>
      <c r="G2795" s="52"/>
      <c r="H2795" s="53"/>
      <c r="I2795" s="54"/>
      <c r="J2795" s="54"/>
      <c r="K2795" s="35"/>
      <c r="L2795" s="54"/>
      <c r="M2795" s="54"/>
      <c r="N2795" s="54"/>
      <c r="O2795" s="54"/>
    </row>
    <row r="2796" spans="1:15" ht="12.75" x14ac:dyDescent="0.2">
      <c r="A2796" s="27" t="s">
        <v>198</v>
      </c>
      <c r="B2796" s="28" t="s">
        <v>1589</v>
      </c>
      <c r="C2796" s="29" t="s">
        <v>1590</v>
      </c>
      <c r="D2796" s="30" t="s">
        <v>253</v>
      </c>
      <c r="E2796" s="31">
        <v>1</v>
      </c>
      <c r="F2796" s="32"/>
      <c r="G2796" s="33">
        <v>1539.91</v>
      </c>
      <c r="H2796" s="34">
        <f>G2796</f>
        <v>1539.91</v>
      </c>
      <c r="I2796" s="35">
        <f>SUM(I2797:I2799)</f>
        <v>167.76000000000002</v>
      </c>
      <c r="J2796" s="35">
        <f>SUM(J2797:J2799)</f>
        <v>0</v>
      </c>
      <c r="K2796" s="35">
        <f t="shared" si="997"/>
        <v>167.76000000000002</v>
      </c>
      <c r="L2796" s="35">
        <f>SUM(L2797:L2799)</f>
        <v>0</v>
      </c>
      <c r="M2796" s="35">
        <f>SUM(M2797:M2799)</f>
        <v>1372.15</v>
      </c>
      <c r="N2796" s="35"/>
      <c r="O2796" s="35">
        <f>SUM(O2797:O2799)</f>
        <v>0</v>
      </c>
    </row>
    <row r="2797" spans="1:15" ht="12.75" outlineLevel="1" collapsed="1" x14ac:dyDescent="0.2">
      <c r="A2797" s="38" t="s">
        <v>202</v>
      </c>
      <c r="B2797" s="39" t="s">
        <v>203</v>
      </c>
      <c r="C2797" s="39" t="s">
        <v>204</v>
      </c>
      <c r="D2797" s="40" t="s">
        <v>205</v>
      </c>
      <c r="E2797" s="41">
        <v>0.23300000000000001</v>
      </c>
      <c r="F2797" s="42"/>
      <c r="G2797" s="43">
        <v>720</v>
      </c>
      <c r="H2797" s="44">
        <f>IF(ISNUMBER(F2797),(E2797*(1+(F2797/100))*G2797),G2797*E2797)</f>
        <v>167.76000000000002</v>
      </c>
      <c r="I2797" s="45">
        <f>IF(OR(A2797="PM",A2797="PZ",A2797="PP"),H2797,"")</f>
        <v>167.76000000000002</v>
      </c>
      <c r="J2797" s="45" t="str">
        <f>IF(A2797="S",H2797,"")</f>
        <v/>
      </c>
      <c r="K2797" s="35"/>
      <c r="L2797" s="45" t="str">
        <f>IF(A2797="M06",H2797,"")</f>
        <v/>
      </c>
      <c r="M2797" s="45" t="str">
        <f>IF(OR(A2797="M02",A2797="M25",A2797="M01s"),H2797,"")</f>
        <v/>
      </c>
      <c r="N2797" s="46" t="e">
        <f>IF(A2797="ZMP",E2797*(1+(F2797/100)),#REF!)</f>
        <v>#REF!</v>
      </c>
      <c r="O2797" s="45" t="str">
        <f>IF(A2797="M01e",H2797,"")</f>
        <v/>
      </c>
    </row>
    <row r="2798" spans="1:15" ht="12.75" outlineLevel="1" collapsed="1" x14ac:dyDescent="0.2">
      <c r="A2798" s="38" t="s">
        <v>228</v>
      </c>
      <c r="B2798" s="39" t="s">
        <v>1591</v>
      </c>
      <c r="C2798" s="39" t="s">
        <v>1592</v>
      </c>
      <c r="D2798" s="40" t="s">
        <v>111</v>
      </c>
      <c r="E2798" s="41">
        <v>1</v>
      </c>
      <c r="F2798" s="42"/>
      <c r="G2798" s="43">
        <v>1372.15</v>
      </c>
      <c r="H2798" s="44">
        <f>IF(ISNUMBER(F2798),(E2798*(1+(F2798/100))*G2798),G2798*E2798)</f>
        <v>1372.15</v>
      </c>
      <c r="I2798" s="45" t="str">
        <f>IF(OR(A2798="PM",A2798="PZ",A2798="PP"),H2798,"")</f>
        <v/>
      </c>
      <c r="J2798" s="45" t="str">
        <f>IF(A2798="S",H2798,"")</f>
        <v/>
      </c>
      <c r="K2798" s="35"/>
      <c r="L2798" s="45" t="str">
        <f>IF(A2798="M06",H2798,"")</f>
        <v/>
      </c>
      <c r="M2798" s="45">
        <f>IF(OR(A2798="M02",A2798="M25",A2798="M01s"),H2798,"")</f>
        <v>1372.15</v>
      </c>
      <c r="N2798" s="46" t="e">
        <f>IF(A2798="ZMP",E2798*(1+(F2798/100)),#REF!)</f>
        <v>#REF!</v>
      </c>
      <c r="O2798" s="45" t="str">
        <f>IF(A2798="M01e",H2798,"")</f>
        <v/>
      </c>
    </row>
    <row r="2799" spans="1:15" ht="12.75" outlineLevel="2" x14ac:dyDescent="0.2">
      <c r="A2799" s="47"/>
      <c r="B2799" s="48"/>
      <c r="C2799" s="48"/>
      <c r="D2799" s="49"/>
      <c r="E2799" s="50"/>
      <c r="F2799" s="51"/>
      <c r="G2799" s="52"/>
      <c r="H2799" s="53"/>
      <c r="I2799" s="54"/>
      <c r="J2799" s="54"/>
      <c r="K2799" s="35"/>
      <c r="L2799" s="54"/>
      <c r="M2799" s="54"/>
      <c r="N2799" s="54"/>
      <c r="O2799" s="54"/>
    </row>
    <row r="2800" spans="1:15" ht="12.75" x14ac:dyDescent="0.2">
      <c r="A2800" s="27" t="s">
        <v>198</v>
      </c>
      <c r="B2800" s="28" t="s">
        <v>1593</v>
      </c>
      <c r="C2800" s="29" t="s">
        <v>1594</v>
      </c>
      <c r="D2800" s="30" t="s">
        <v>253</v>
      </c>
      <c r="E2800" s="31">
        <v>1</v>
      </c>
      <c r="F2800" s="32"/>
      <c r="G2800" s="33">
        <v>1586.23</v>
      </c>
      <c r="H2800" s="34">
        <f>G2800</f>
        <v>1586.23</v>
      </c>
      <c r="I2800" s="35">
        <f>SUM(I2801:I2803)</f>
        <v>180</v>
      </c>
      <c r="J2800" s="35">
        <f>SUM(J2801:J2803)</f>
        <v>0</v>
      </c>
      <c r="K2800" s="35">
        <f t="shared" si="997"/>
        <v>180</v>
      </c>
      <c r="L2800" s="35">
        <f>SUM(L2801:L2803)</f>
        <v>0</v>
      </c>
      <c r="M2800" s="35">
        <f>SUM(M2801:M2803)</f>
        <v>1406.23</v>
      </c>
      <c r="N2800" s="35"/>
      <c r="O2800" s="35">
        <f>SUM(O2801:O2803)</f>
        <v>0</v>
      </c>
    </row>
    <row r="2801" spans="1:15" ht="12.75" outlineLevel="1" collapsed="1" x14ac:dyDescent="0.2">
      <c r="A2801" s="38" t="s">
        <v>202</v>
      </c>
      <c r="B2801" s="39" t="s">
        <v>203</v>
      </c>
      <c r="C2801" s="39" t="s">
        <v>204</v>
      </c>
      <c r="D2801" s="40" t="s">
        <v>205</v>
      </c>
      <c r="E2801" s="41">
        <v>0.25</v>
      </c>
      <c r="F2801" s="42"/>
      <c r="G2801" s="43">
        <v>720</v>
      </c>
      <c r="H2801" s="44">
        <f>IF(ISNUMBER(F2801),(E2801*(1+(F2801/100))*G2801),G2801*E2801)</f>
        <v>180</v>
      </c>
      <c r="I2801" s="45">
        <f>IF(OR(A2801="PM",A2801="PZ",A2801="PP"),H2801,"")</f>
        <v>180</v>
      </c>
      <c r="J2801" s="45" t="str">
        <f>IF(A2801="S",H2801,"")</f>
        <v/>
      </c>
      <c r="K2801" s="35"/>
      <c r="L2801" s="45" t="str">
        <f>IF(A2801="M06",H2801,"")</f>
        <v/>
      </c>
      <c r="M2801" s="45" t="str">
        <f>IF(OR(A2801="M02",A2801="M25",A2801="M01s"),H2801,"")</f>
        <v/>
      </c>
      <c r="N2801" s="46" t="e">
        <f>IF(A2801="ZMP",E2801*(1+(F2801/100)),#REF!)</f>
        <v>#REF!</v>
      </c>
      <c r="O2801" s="45" t="str">
        <f>IF(A2801="M01e",H2801,"")</f>
        <v/>
      </c>
    </row>
    <row r="2802" spans="1:15" ht="12.75" outlineLevel="1" collapsed="1" x14ac:dyDescent="0.2">
      <c r="A2802" s="38" t="s">
        <v>228</v>
      </c>
      <c r="B2802" s="39" t="s">
        <v>1595</v>
      </c>
      <c r="C2802" s="39" t="s">
        <v>1596</v>
      </c>
      <c r="D2802" s="40" t="s">
        <v>111</v>
      </c>
      <c r="E2802" s="41">
        <v>1</v>
      </c>
      <c r="F2802" s="42"/>
      <c r="G2802" s="43">
        <v>1406.23</v>
      </c>
      <c r="H2802" s="44">
        <f>IF(ISNUMBER(F2802),(E2802*(1+(F2802/100))*G2802),G2802*E2802)</f>
        <v>1406.23</v>
      </c>
      <c r="I2802" s="45" t="str">
        <f>IF(OR(A2802="PM",A2802="PZ",A2802="PP"),H2802,"")</f>
        <v/>
      </c>
      <c r="J2802" s="45" t="str">
        <f>IF(A2802="S",H2802,"")</f>
        <v/>
      </c>
      <c r="K2802" s="35"/>
      <c r="L2802" s="45" t="str">
        <f>IF(A2802="M06",H2802,"")</f>
        <v/>
      </c>
      <c r="M2802" s="45">
        <f>IF(OR(A2802="M02",A2802="M25",A2802="M01s"),H2802,"")</f>
        <v>1406.23</v>
      </c>
      <c r="N2802" s="46" t="e">
        <f>IF(A2802="ZMP",E2802*(1+(F2802/100)),#REF!)</f>
        <v>#REF!</v>
      </c>
      <c r="O2802" s="45" t="str">
        <f>IF(A2802="M01e",H2802,"")</f>
        <v/>
      </c>
    </row>
    <row r="2803" spans="1:15" ht="12.75" outlineLevel="2" x14ac:dyDescent="0.2">
      <c r="A2803" s="47"/>
      <c r="B2803" s="48"/>
      <c r="C2803" s="48"/>
      <c r="D2803" s="49"/>
      <c r="E2803" s="50"/>
      <c r="F2803" s="51"/>
      <c r="G2803" s="52"/>
      <c r="H2803" s="53"/>
      <c r="I2803" s="54"/>
      <c r="J2803" s="54"/>
      <c r="K2803" s="35"/>
      <c r="L2803" s="54"/>
      <c r="M2803" s="54"/>
      <c r="N2803" s="54"/>
      <c r="O2803" s="54"/>
    </row>
    <row r="2804" spans="1:15" ht="12.75" x14ac:dyDescent="0.2">
      <c r="A2804" s="27" t="s">
        <v>198</v>
      </c>
      <c r="B2804" s="28" t="s">
        <v>1597</v>
      </c>
      <c r="C2804" s="29" t="s">
        <v>1598</v>
      </c>
      <c r="D2804" s="30" t="s">
        <v>253</v>
      </c>
      <c r="E2804" s="31">
        <v>1</v>
      </c>
      <c r="F2804" s="32"/>
      <c r="G2804" s="33">
        <v>2264.67</v>
      </c>
      <c r="H2804" s="34">
        <f>G2804</f>
        <v>2264.67</v>
      </c>
      <c r="I2804" s="35">
        <f>SUM(I2805:I2807)</f>
        <v>180</v>
      </c>
      <c r="J2804" s="35">
        <f>SUM(J2805:J2807)</f>
        <v>0</v>
      </c>
      <c r="K2804" s="35">
        <f t="shared" si="997"/>
        <v>180</v>
      </c>
      <c r="L2804" s="35">
        <f>SUM(L2805:L2807)</f>
        <v>0</v>
      </c>
      <c r="M2804" s="35">
        <f>SUM(M2805:M2807)</f>
        <v>2084.67</v>
      </c>
      <c r="N2804" s="35"/>
      <c r="O2804" s="35">
        <f>SUM(O2805:O2807)</f>
        <v>0</v>
      </c>
    </row>
    <row r="2805" spans="1:15" ht="12.75" outlineLevel="1" collapsed="1" x14ac:dyDescent="0.2">
      <c r="A2805" s="38" t="s">
        <v>202</v>
      </c>
      <c r="B2805" s="39" t="s">
        <v>203</v>
      </c>
      <c r="C2805" s="39" t="s">
        <v>204</v>
      </c>
      <c r="D2805" s="40" t="s">
        <v>205</v>
      </c>
      <c r="E2805" s="41">
        <v>0.25</v>
      </c>
      <c r="F2805" s="42"/>
      <c r="G2805" s="43">
        <v>720</v>
      </c>
      <c r="H2805" s="44">
        <f>IF(ISNUMBER(F2805),(E2805*(1+(F2805/100))*G2805),G2805*E2805)</f>
        <v>180</v>
      </c>
      <c r="I2805" s="45">
        <f>IF(OR(A2805="PM",A2805="PZ",A2805="PP"),H2805,"")</f>
        <v>180</v>
      </c>
      <c r="J2805" s="45" t="str">
        <f>IF(A2805="S",H2805,"")</f>
        <v/>
      </c>
      <c r="K2805" s="35"/>
      <c r="L2805" s="45" t="str">
        <f>IF(A2805="M06",H2805,"")</f>
        <v/>
      </c>
      <c r="M2805" s="45" t="str">
        <f>IF(OR(A2805="M02",A2805="M25",A2805="M01s"),H2805,"")</f>
        <v/>
      </c>
      <c r="N2805" s="46" t="e">
        <f>IF(A2805="ZMP",E2805*(1+(F2805/100)),#REF!)</f>
        <v>#REF!</v>
      </c>
      <c r="O2805" s="45" t="str">
        <f>IF(A2805="M01e",H2805,"")</f>
        <v/>
      </c>
    </row>
    <row r="2806" spans="1:15" ht="12.75" outlineLevel="1" collapsed="1" x14ac:dyDescent="0.2">
      <c r="A2806" s="38" t="s">
        <v>228</v>
      </c>
      <c r="B2806" s="39" t="s">
        <v>1599</v>
      </c>
      <c r="C2806" s="39" t="s">
        <v>1600</v>
      </c>
      <c r="D2806" s="40" t="s">
        <v>111</v>
      </c>
      <c r="E2806" s="41">
        <v>1</v>
      </c>
      <c r="F2806" s="42"/>
      <c r="G2806" s="43">
        <v>2084.67</v>
      </c>
      <c r="H2806" s="44">
        <f>IF(ISNUMBER(F2806),(E2806*(1+(F2806/100))*G2806),G2806*E2806)</f>
        <v>2084.67</v>
      </c>
      <c r="I2806" s="45" t="str">
        <f>IF(OR(A2806="PM",A2806="PZ",A2806="PP"),H2806,"")</f>
        <v/>
      </c>
      <c r="J2806" s="45" t="str">
        <f>IF(A2806="S",H2806,"")</f>
        <v/>
      </c>
      <c r="K2806" s="35"/>
      <c r="L2806" s="45" t="str">
        <f>IF(A2806="M06",H2806,"")</f>
        <v/>
      </c>
      <c r="M2806" s="45">
        <f>IF(OR(A2806="M02",A2806="M25",A2806="M01s"),H2806,"")</f>
        <v>2084.67</v>
      </c>
      <c r="N2806" s="46" t="e">
        <f>IF(A2806="ZMP",E2806*(1+(F2806/100)),#REF!)</f>
        <v>#REF!</v>
      </c>
      <c r="O2806" s="45" t="str">
        <f>IF(A2806="M01e",H2806,"")</f>
        <v/>
      </c>
    </row>
    <row r="2807" spans="1:15" ht="12.75" outlineLevel="2" x14ac:dyDescent="0.2">
      <c r="A2807" s="47"/>
      <c r="B2807" s="48"/>
      <c r="C2807" s="48"/>
      <c r="D2807" s="49"/>
      <c r="E2807" s="50"/>
      <c r="F2807" s="51"/>
      <c r="G2807" s="52"/>
      <c r="H2807" s="53"/>
      <c r="I2807" s="54"/>
      <c r="J2807" s="54"/>
      <c r="K2807" s="35"/>
      <c r="L2807" s="54"/>
      <c r="M2807" s="54"/>
      <c r="N2807" s="54"/>
      <c r="O2807" s="54"/>
    </row>
    <row r="2808" spans="1:15" ht="12.75" x14ac:dyDescent="0.2">
      <c r="A2808" s="27" t="s">
        <v>198</v>
      </c>
      <c r="B2808" s="28" t="s">
        <v>1601</v>
      </c>
      <c r="C2808" s="29" t="s">
        <v>1602</v>
      </c>
      <c r="D2808" s="30" t="s">
        <v>253</v>
      </c>
      <c r="E2808" s="31">
        <v>1</v>
      </c>
      <c r="F2808" s="32"/>
      <c r="G2808" s="33">
        <v>1133.51</v>
      </c>
      <c r="H2808" s="34">
        <f>G2808</f>
        <v>1133.51</v>
      </c>
      <c r="I2808" s="35">
        <f>SUM(I2809:I2813)</f>
        <v>437.03999999999996</v>
      </c>
      <c r="J2808" s="35">
        <f>SUM(J2809:J2813)</f>
        <v>451.52</v>
      </c>
      <c r="K2808" s="35">
        <f t="shared" si="997"/>
        <v>888.56</v>
      </c>
      <c r="L2808" s="35">
        <f>SUM(L2809:L2813)</f>
        <v>0</v>
      </c>
      <c r="M2808" s="35">
        <f>SUM(M2809:M2813)</f>
        <v>245.01</v>
      </c>
      <c r="N2808" s="35"/>
      <c r="O2808" s="35">
        <f>SUM(O2809:O2813)</f>
        <v>0</v>
      </c>
    </row>
    <row r="2809" spans="1:15" ht="12.75" outlineLevel="1" collapsed="1" x14ac:dyDescent="0.2">
      <c r="A2809" s="38" t="s">
        <v>202</v>
      </c>
      <c r="B2809" s="39" t="s">
        <v>203</v>
      </c>
      <c r="C2809" s="39" t="s">
        <v>204</v>
      </c>
      <c r="D2809" s="40" t="s">
        <v>205</v>
      </c>
      <c r="E2809" s="41">
        <v>0.60699999999999998</v>
      </c>
      <c r="F2809" s="42"/>
      <c r="G2809" s="43">
        <v>720</v>
      </c>
      <c r="H2809" s="44">
        <f>IF(ISNUMBER(F2809),(E2809*(1+(F2809/100))*G2809),G2809*E2809)</f>
        <v>437.03999999999996</v>
      </c>
      <c r="I2809" s="45">
        <f>IF(OR(A2809="PM",A2809="PZ",A2809="PP"),H2809,"")</f>
        <v>437.03999999999996</v>
      </c>
      <c r="J2809" s="45" t="str">
        <f>IF(A2809="S",H2809,"")</f>
        <v/>
      </c>
      <c r="K2809" s="35"/>
      <c r="L2809" s="45" t="str">
        <f>IF(A2809="M06",H2809,"")</f>
        <v/>
      </c>
      <c r="M2809" s="45" t="str">
        <f>IF(OR(A2809="M02",A2809="M25",A2809="M01s"),H2809,"")</f>
        <v/>
      </c>
      <c r="N2809" s="46" t="e">
        <f>IF(A2809="ZMP",E2809*(1+(F2809/100)),#REF!)</f>
        <v>#REF!</v>
      </c>
      <c r="O2809" s="45" t="str">
        <f>IF(A2809="M01e",H2809,"")</f>
        <v/>
      </c>
    </row>
    <row r="2810" spans="1:15" ht="12.75" outlineLevel="1" collapsed="1" x14ac:dyDescent="0.2">
      <c r="A2810" s="38" t="s">
        <v>315</v>
      </c>
      <c r="B2810" s="39" t="s">
        <v>49</v>
      </c>
      <c r="C2810" s="39" t="s">
        <v>50</v>
      </c>
      <c r="D2810" s="40" t="s">
        <v>46</v>
      </c>
      <c r="E2810" s="41">
        <v>0.5</v>
      </c>
      <c r="F2810" s="42"/>
      <c r="G2810" s="43">
        <v>900</v>
      </c>
      <c r="H2810" s="44">
        <f>IF(ISNUMBER(F2810),(E2810*(1+(F2810/100))*G2810),G2810*E2810)</f>
        <v>450</v>
      </c>
      <c r="I2810" s="45" t="str">
        <f>IF(OR(A2810="PM",A2810="PZ",A2810="PP"),H2810,"")</f>
        <v/>
      </c>
      <c r="J2810" s="45">
        <f>IF(A2810="S",H2810,"")</f>
        <v>450</v>
      </c>
      <c r="K2810" s="35"/>
      <c r="L2810" s="45" t="str">
        <f>IF(A2810="M06",H2810,"")</f>
        <v/>
      </c>
      <c r="M2810" s="45" t="str">
        <f>IF(OR(A2810="M02",A2810="M25",A2810="M01s"),H2810,"")</f>
        <v/>
      </c>
      <c r="N2810" s="46" t="e">
        <f>IF(A2810="ZMP",E2810*(1+(F2810/100)),#REF!)</f>
        <v>#REF!</v>
      </c>
      <c r="O2810" s="45" t="str">
        <f>IF(A2810="M01e",H2810,"")</f>
        <v/>
      </c>
    </row>
    <row r="2811" spans="1:15" ht="12.75" outlineLevel="1" collapsed="1" x14ac:dyDescent="0.2">
      <c r="A2811" s="38" t="s">
        <v>315</v>
      </c>
      <c r="B2811" s="39" t="s">
        <v>75</v>
      </c>
      <c r="C2811" s="39" t="s">
        <v>76</v>
      </c>
      <c r="D2811" s="40" t="s">
        <v>17</v>
      </c>
      <c r="E2811" s="41">
        <v>2E-3</v>
      </c>
      <c r="F2811" s="42"/>
      <c r="G2811" s="43">
        <v>760</v>
      </c>
      <c r="H2811" s="44">
        <f>IF(ISNUMBER(F2811),(E2811*(1+(F2811/100))*G2811),G2811*E2811)</f>
        <v>1.52</v>
      </c>
      <c r="I2811" s="45" t="str">
        <f>IF(OR(A2811="PM",A2811="PZ",A2811="PP"),H2811,"")</f>
        <v/>
      </c>
      <c r="J2811" s="45">
        <f>IF(A2811="S",H2811,"")</f>
        <v>1.52</v>
      </c>
      <c r="K2811" s="35"/>
      <c r="L2811" s="45" t="str">
        <f>IF(A2811="M06",H2811,"")</f>
        <v/>
      </c>
      <c r="M2811" s="45" t="str">
        <f>IF(OR(A2811="M02",A2811="M25",A2811="M01s"),H2811,"")</f>
        <v/>
      </c>
      <c r="N2811" s="46" t="e">
        <f>IF(A2811="ZMP",E2811*(1+(F2811/100)),#REF!)</f>
        <v>#REF!</v>
      </c>
      <c r="O2811" s="45" t="str">
        <f>IF(A2811="M01e",H2811,"")</f>
        <v/>
      </c>
    </row>
    <row r="2812" spans="1:15" ht="12.75" outlineLevel="1" collapsed="1" x14ac:dyDescent="0.2">
      <c r="A2812" s="38" t="s">
        <v>228</v>
      </c>
      <c r="B2812" s="39" t="s">
        <v>1603</v>
      </c>
      <c r="C2812" s="39" t="s">
        <v>1604</v>
      </c>
      <c r="D2812" s="40" t="s">
        <v>111</v>
      </c>
      <c r="E2812" s="41">
        <v>1</v>
      </c>
      <c r="F2812" s="42"/>
      <c r="G2812" s="43">
        <v>245.01</v>
      </c>
      <c r="H2812" s="44">
        <f>IF(ISNUMBER(F2812),(E2812*(1+(F2812/100))*G2812),G2812*E2812)</f>
        <v>245.01</v>
      </c>
      <c r="I2812" s="45" t="str">
        <f>IF(OR(A2812="PM",A2812="PZ",A2812="PP"),H2812,"")</f>
        <v/>
      </c>
      <c r="J2812" s="45" t="str">
        <f>IF(A2812="S",H2812,"")</f>
        <v/>
      </c>
      <c r="K2812" s="35"/>
      <c r="L2812" s="45" t="str">
        <f>IF(A2812="M06",H2812,"")</f>
        <v/>
      </c>
      <c r="M2812" s="45">
        <f>IF(OR(A2812="M02",A2812="M25",A2812="M01s"),H2812,"")</f>
        <v>245.01</v>
      </c>
      <c r="N2812" s="46" t="e">
        <f>IF(A2812="ZMP",E2812*(1+(F2812/100)),#REF!)</f>
        <v>#REF!</v>
      </c>
      <c r="O2812" s="45" t="str">
        <f>IF(A2812="M01e",H2812,"")</f>
        <v/>
      </c>
    </row>
    <row r="2813" spans="1:15" ht="12.75" outlineLevel="2" x14ac:dyDescent="0.2">
      <c r="A2813" s="47"/>
      <c r="B2813" s="48"/>
      <c r="C2813" s="48"/>
      <c r="D2813" s="49"/>
      <c r="E2813" s="50"/>
      <c r="F2813" s="51"/>
      <c r="G2813" s="52"/>
      <c r="H2813" s="53"/>
      <c r="I2813" s="54"/>
      <c r="J2813" s="54"/>
      <c r="K2813" s="35"/>
      <c r="L2813" s="54"/>
      <c r="M2813" s="54"/>
      <c r="N2813" s="54"/>
      <c r="O2813" s="54"/>
    </row>
    <row r="2814" spans="1:15" ht="25.5" x14ac:dyDescent="0.2">
      <c r="A2814" s="27" t="s">
        <v>198</v>
      </c>
      <c r="B2814" s="28" t="s">
        <v>1605</v>
      </c>
      <c r="C2814" s="29" t="s">
        <v>1606</v>
      </c>
      <c r="D2814" s="30" t="s">
        <v>253</v>
      </c>
      <c r="E2814" s="31">
        <v>1</v>
      </c>
      <c r="F2814" s="32"/>
      <c r="G2814" s="33">
        <v>1145.94</v>
      </c>
      <c r="H2814" s="34">
        <f>G2814</f>
        <v>1145.94</v>
      </c>
      <c r="I2814" s="35">
        <f>SUM(I2815:I2820)</f>
        <v>437.03999999999996</v>
      </c>
      <c r="J2814" s="35">
        <f>SUM(J2815:J2820)</f>
        <v>451.52</v>
      </c>
      <c r="K2814" s="35">
        <f t="shared" si="997"/>
        <v>888.56</v>
      </c>
      <c r="L2814" s="35">
        <f>SUM(L2815:L2820)</f>
        <v>0</v>
      </c>
      <c r="M2814" s="35">
        <f>SUM(M2815:M2820)</f>
        <v>257.44</v>
      </c>
      <c r="N2814" s="35"/>
      <c r="O2814" s="35">
        <f>SUM(O2815:O2820)</f>
        <v>0</v>
      </c>
    </row>
    <row r="2815" spans="1:15" ht="12.75" outlineLevel="1" collapsed="1" x14ac:dyDescent="0.2">
      <c r="A2815" s="38" t="s">
        <v>202</v>
      </c>
      <c r="B2815" s="39" t="s">
        <v>203</v>
      </c>
      <c r="C2815" s="39" t="s">
        <v>204</v>
      </c>
      <c r="D2815" s="40" t="s">
        <v>205</v>
      </c>
      <c r="E2815" s="41">
        <v>0.60699999999999998</v>
      </c>
      <c r="F2815" s="42"/>
      <c r="G2815" s="43">
        <v>720</v>
      </c>
      <c r="H2815" s="44">
        <f>IF(ISNUMBER(F2815),(E2815*(1+(F2815/100))*G2815),G2815*E2815)</f>
        <v>437.03999999999996</v>
      </c>
      <c r="I2815" s="45">
        <f>IF(OR(A2815="PM",A2815="PZ",A2815="PP"),H2815,"")</f>
        <v>437.03999999999996</v>
      </c>
      <c r="J2815" s="45" t="str">
        <f>IF(A2815="S",H2815,"")</f>
        <v/>
      </c>
      <c r="K2815" s="35"/>
      <c r="L2815" s="45" t="str">
        <f>IF(A2815="M06",H2815,"")</f>
        <v/>
      </c>
      <c r="M2815" s="45" t="str">
        <f>IF(OR(A2815="M02",A2815="M25",A2815="M01s"),H2815,"")</f>
        <v/>
      </c>
      <c r="N2815" s="46" t="e">
        <f>IF(A2815="ZMP",E2815*(1+(F2815/100)),#REF!)</f>
        <v>#REF!</v>
      </c>
      <c r="O2815" s="45" t="str">
        <f>IF(A2815="M01e",H2815,"")</f>
        <v/>
      </c>
    </row>
    <row r="2816" spans="1:15" ht="12.75" outlineLevel="1" collapsed="1" x14ac:dyDescent="0.2">
      <c r="A2816" s="38" t="s">
        <v>315</v>
      </c>
      <c r="B2816" s="39" t="s">
        <v>49</v>
      </c>
      <c r="C2816" s="39" t="s">
        <v>50</v>
      </c>
      <c r="D2816" s="40" t="s">
        <v>46</v>
      </c>
      <c r="E2816" s="41">
        <v>0.5</v>
      </c>
      <c r="F2816" s="42"/>
      <c r="G2816" s="43">
        <v>900</v>
      </c>
      <c r="H2816" s="44">
        <f>IF(ISNUMBER(F2816),(E2816*(1+(F2816/100))*G2816),G2816*E2816)</f>
        <v>450</v>
      </c>
      <c r="I2816" s="45" t="str">
        <f>IF(OR(A2816="PM",A2816="PZ",A2816="PP"),H2816,"")</f>
        <v/>
      </c>
      <c r="J2816" s="45">
        <f>IF(A2816="S",H2816,"")</f>
        <v>450</v>
      </c>
      <c r="K2816" s="35"/>
      <c r="L2816" s="45" t="str">
        <f>IF(A2816="M06",H2816,"")</f>
        <v/>
      </c>
      <c r="M2816" s="45" t="str">
        <f>IF(OR(A2816="M02",A2816="M25",A2816="M01s"),H2816,"")</f>
        <v/>
      </c>
      <c r="N2816" s="46" t="e">
        <f>IF(A2816="ZMP",E2816*(1+(F2816/100)),#REF!)</f>
        <v>#REF!</v>
      </c>
      <c r="O2816" s="45" t="str">
        <f>IF(A2816="M01e",H2816,"")</f>
        <v/>
      </c>
    </row>
    <row r="2817" spans="1:15" ht="12.75" outlineLevel="1" collapsed="1" x14ac:dyDescent="0.2">
      <c r="A2817" s="38" t="s">
        <v>315</v>
      </c>
      <c r="B2817" s="39" t="s">
        <v>75</v>
      </c>
      <c r="C2817" s="39" t="s">
        <v>76</v>
      </c>
      <c r="D2817" s="40" t="s">
        <v>17</v>
      </c>
      <c r="E2817" s="41">
        <v>2E-3</v>
      </c>
      <c r="F2817" s="42"/>
      <c r="G2817" s="43">
        <v>760</v>
      </c>
      <c r="H2817" s="44">
        <f>IF(ISNUMBER(F2817),(E2817*(1+(F2817/100))*G2817),G2817*E2817)</f>
        <v>1.52</v>
      </c>
      <c r="I2817" s="45" t="str">
        <f>IF(OR(A2817="PM",A2817="PZ",A2817="PP"),H2817,"")</f>
        <v/>
      </c>
      <c r="J2817" s="45">
        <f>IF(A2817="S",H2817,"")</f>
        <v>1.52</v>
      </c>
      <c r="K2817" s="35"/>
      <c r="L2817" s="45" t="str">
        <f>IF(A2817="M06",H2817,"")</f>
        <v/>
      </c>
      <c r="M2817" s="45" t="str">
        <f>IF(OR(A2817="M02",A2817="M25",A2817="M01s"),H2817,"")</f>
        <v/>
      </c>
      <c r="N2817" s="46" t="e">
        <f>IF(A2817="ZMP",E2817*(1+(F2817/100)),#REF!)</f>
        <v>#REF!</v>
      </c>
      <c r="O2817" s="45" t="str">
        <f>IF(A2817="M01e",H2817,"")</f>
        <v/>
      </c>
    </row>
    <row r="2818" spans="1:15" ht="12.75" outlineLevel="1" collapsed="1" x14ac:dyDescent="0.2">
      <c r="A2818" s="38" t="s">
        <v>228</v>
      </c>
      <c r="B2818" s="39" t="s">
        <v>1607</v>
      </c>
      <c r="C2818" s="39" t="s">
        <v>1608</v>
      </c>
      <c r="D2818" s="40" t="s">
        <v>111</v>
      </c>
      <c r="E2818" s="41">
        <v>1</v>
      </c>
      <c r="F2818" s="42"/>
      <c r="G2818" s="43">
        <v>36.82</v>
      </c>
      <c r="H2818" s="44">
        <f>IF(ISNUMBER(F2818),(E2818*(1+(F2818/100))*G2818),G2818*E2818)</f>
        <v>36.82</v>
      </c>
      <c r="I2818" s="45" t="str">
        <f>IF(OR(A2818="PM",A2818="PZ",A2818="PP"),H2818,"")</f>
        <v/>
      </c>
      <c r="J2818" s="45" t="str">
        <f>IF(A2818="S",H2818,"")</f>
        <v/>
      </c>
      <c r="K2818" s="35"/>
      <c r="L2818" s="45" t="str">
        <f>IF(A2818="M06",H2818,"")</f>
        <v/>
      </c>
      <c r="M2818" s="45">
        <f>IF(OR(A2818="M02",A2818="M25",A2818="M01s"),H2818,"")</f>
        <v>36.82</v>
      </c>
      <c r="N2818" s="46" t="e">
        <f>IF(A2818="ZMP",E2818*(1+(F2818/100)),#REF!)</f>
        <v>#REF!</v>
      </c>
      <c r="O2818" s="45" t="str">
        <f>IF(A2818="M01e",H2818,"")</f>
        <v/>
      </c>
    </row>
    <row r="2819" spans="1:15" ht="12.75" outlineLevel="1" collapsed="1" x14ac:dyDescent="0.2">
      <c r="A2819" s="38" t="s">
        <v>228</v>
      </c>
      <c r="B2819" s="39" t="s">
        <v>1609</v>
      </c>
      <c r="C2819" s="39" t="s">
        <v>1610</v>
      </c>
      <c r="D2819" s="40" t="s">
        <v>111</v>
      </c>
      <c r="E2819" s="41">
        <v>1</v>
      </c>
      <c r="F2819" s="42"/>
      <c r="G2819" s="43">
        <v>220.62</v>
      </c>
      <c r="H2819" s="44">
        <f>IF(ISNUMBER(F2819),(E2819*(1+(F2819/100))*G2819),G2819*E2819)</f>
        <v>220.62</v>
      </c>
      <c r="I2819" s="45" t="str">
        <f>IF(OR(A2819="PM",A2819="PZ",A2819="PP"),H2819,"")</f>
        <v/>
      </c>
      <c r="J2819" s="45" t="str">
        <f>IF(A2819="S",H2819,"")</f>
        <v/>
      </c>
      <c r="K2819" s="35"/>
      <c r="L2819" s="45" t="str">
        <f>IF(A2819="M06",H2819,"")</f>
        <v/>
      </c>
      <c r="M2819" s="45">
        <f>IF(OR(A2819="M02",A2819="M25",A2819="M01s"),H2819,"")</f>
        <v>220.62</v>
      </c>
      <c r="N2819" s="46" t="e">
        <f>IF(A2819="ZMP",E2819*(1+(F2819/100)),#REF!)</f>
        <v>#REF!</v>
      </c>
      <c r="O2819" s="45" t="str">
        <f>IF(A2819="M01e",H2819,"")</f>
        <v/>
      </c>
    </row>
    <row r="2820" spans="1:15" ht="12.75" outlineLevel="2" x14ac:dyDescent="0.2">
      <c r="A2820" s="47"/>
      <c r="B2820" s="48"/>
      <c r="C2820" s="48"/>
      <c r="D2820" s="49"/>
      <c r="E2820" s="50"/>
      <c r="F2820" s="51"/>
      <c r="G2820" s="52"/>
      <c r="H2820" s="53"/>
      <c r="I2820" s="54"/>
      <c r="J2820" s="54"/>
      <c r="K2820" s="35"/>
      <c r="L2820" s="54"/>
      <c r="M2820" s="54"/>
      <c r="N2820" s="54"/>
      <c r="O2820" s="54"/>
    </row>
    <row r="2821" spans="1:15" ht="12.75" x14ac:dyDescent="0.2">
      <c r="A2821" s="27" t="s">
        <v>198</v>
      </c>
      <c r="B2821" s="28" t="s">
        <v>1611</v>
      </c>
      <c r="C2821" s="29" t="s">
        <v>1612</v>
      </c>
      <c r="D2821" s="30" t="s">
        <v>253</v>
      </c>
      <c r="E2821" s="31">
        <v>1</v>
      </c>
      <c r="F2821" s="32"/>
      <c r="G2821" s="33">
        <v>36.82</v>
      </c>
      <c r="H2821" s="34">
        <f>G2821</f>
        <v>36.82</v>
      </c>
      <c r="I2821" s="35">
        <f>SUM(I2822:I2823)</f>
        <v>0</v>
      </c>
      <c r="J2821" s="35">
        <f>SUM(J2822:J2823)</f>
        <v>0</v>
      </c>
      <c r="K2821" s="35">
        <f t="shared" ref="K2821:K2883" si="1004">I2821+J2821</f>
        <v>0</v>
      </c>
      <c r="L2821" s="35">
        <f>SUM(L2822:L2823)</f>
        <v>0</v>
      </c>
      <c r="M2821" s="35">
        <f>SUM(M2822:M2823)</f>
        <v>36.82</v>
      </c>
      <c r="N2821" s="35"/>
      <c r="O2821" s="35">
        <f>SUM(O2822:O2823)</f>
        <v>0</v>
      </c>
    </row>
    <row r="2822" spans="1:15" ht="12.75" outlineLevel="1" collapsed="1" x14ac:dyDescent="0.2">
      <c r="A2822" s="38" t="s">
        <v>228</v>
      </c>
      <c r="B2822" s="39" t="s">
        <v>1607</v>
      </c>
      <c r="C2822" s="39" t="s">
        <v>1608</v>
      </c>
      <c r="D2822" s="40" t="s">
        <v>111</v>
      </c>
      <c r="E2822" s="41">
        <v>1</v>
      </c>
      <c r="F2822" s="42"/>
      <c r="G2822" s="43">
        <v>36.82</v>
      </c>
      <c r="H2822" s="44">
        <f>IF(ISNUMBER(F2822),(E2822*(1+(F2822/100))*G2822),G2822*E2822)</f>
        <v>36.82</v>
      </c>
      <c r="I2822" s="45" t="str">
        <f>IF(OR(A2822="PM",A2822="PZ",A2822="PP"),H2822,"")</f>
        <v/>
      </c>
      <c r="J2822" s="45" t="str">
        <f>IF(A2822="S",H2822,"")</f>
        <v/>
      </c>
      <c r="K2822" s="35"/>
      <c r="L2822" s="45" t="str">
        <f>IF(A2822="M06",H2822,"")</f>
        <v/>
      </c>
      <c r="M2822" s="45">
        <f>IF(OR(A2822="M02",A2822="M25",A2822="M01s"),H2822,"")</f>
        <v>36.82</v>
      </c>
      <c r="N2822" s="46" t="e">
        <f>IF(A2822="ZMP",E2822*(1+(F2822/100)),#REF!)</f>
        <v>#REF!</v>
      </c>
      <c r="O2822" s="45" t="str">
        <f>IF(A2822="M01e",H2822,"")</f>
        <v/>
      </c>
    </row>
    <row r="2823" spans="1:15" ht="12.75" outlineLevel="2" x14ac:dyDescent="0.2">
      <c r="A2823" s="47"/>
      <c r="B2823" s="48"/>
      <c r="C2823" s="48"/>
      <c r="D2823" s="49"/>
      <c r="E2823" s="50"/>
      <c r="F2823" s="51"/>
      <c r="G2823" s="52"/>
      <c r="H2823" s="53"/>
      <c r="I2823" s="54"/>
      <c r="J2823" s="54"/>
      <c r="K2823" s="35"/>
      <c r="L2823" s="54"/>
      <c r="M2823" s="54"/>
      <c r="N2823" s="54"/>
      <c r="O2823" s="54"/>
    </row>
    <row r="2824" spans="1:15" ht="12.75" x14ac:dyDescent="0.2">
      <c r="A2824" s="27" t="s">
        <v>198</v>
      </c>
      <c r="B2824" s="28" t="s">
        <v>1613</v>
      </c>
      <c r="C2824" s="29" t="s">
        <v>1614</v>
      </c>
      <c r="D2824" s="30" t="s">
        <v>253</v>
      </c>
      <c r="E2824" s="31">
        <v>1</v>
      </c>
      <c r="F2824" s="32"/>
      <c r="G2824" s="33">
        <v>824.14</v>
      </c>
      <c r="H2824" s="34">
        <f>G2824</f>
        <v>824.14</v>
      </c>
      <c r="I2824" s="35">
        <f>SUM(I2825:I2828)</f>
        <v>187.20000000000002</v>
      </c>
      <c r="J2824" s="35">
        <f>SUM(J2825:J2828)</f>
        <v>0</v>
      </c>
      <c r="K2824" s="35">
        <f t="shared" si="1004"/>
        <v>187.20000000000002</v>
      </c>
      <c r="L2824" s="35">
        <f>SUM(L2825:L2828)</f>
        <v>0</v>
      </c>
      <c r="M2824" s="35">
        <f>SUM(M2825:M2828)</f>
        <v>636.94092999999998</v>
      </c>
      <c r="N2824" s="35"/>
      <c r="O2824" s="35">
        <f>SUM(O2825:O2828)</f>
        <v>0</v>
      </c>
    </row>
    <row r="2825" spans="1:15" ht="12.75" outlineLevel="1" collapsed="1" x14ac:dyDescent="0.2">
      <c r="A2825" s="38" t="s">
        <v>202</v>
      </c>
      <c r="B2825" s="39" t="s">
        <v>203</v>
      </c>
      <c r="C2825" s="39" t="s">
        <v>204</v>
      </c>
      <c r="D2825" s="40" t="s">
        <v>205</v>
      </c>
      <c r="E2825" s="41">
        <v>0.26</v>
      </c>
      <c r="F2825" s="42"/>
      <c r="G2825" s="43">
        <v>720</v>
      </c>
      <c r="H2825" s="44">
        <f>IF(ISNUMBER(F2825),(E2825*(1+(F2825/100))*G2825),G2825*E2825)</f>
        <v>187.20000000000002</v>
      </c>
      <c r="I2825" s="45">
        <f>IF(OR(A2825="PM",A2825="PZ",A2825="PP"),H2825,"")</f>
        <v>187.20000000000002</v>
      </c>
      <c r="J2825" s="45" t="str">
        <f>IF(A2825="S",H2825,"")</f>
        <v/>
      </c>
      <c r="K2825" s="35"/>
      <c r="L2825" s="45" t="str">
        <f>IF(A2825="M06",H2825,"")</f>
        <v/>
      </c>
      <c r="M2825" s="45" t="str">
        <f>IF(OR(A2825="M02",A2825="M25",A2825="M01s"),H2825,"")</f>
        <v/>
      </c>
      <c r="N2825" s="46" t="e">
        <f>IF(A2825="ZMP",E2825*(1+(F2825/100)),#REF!)</f>
        <v>#REF!</v>
      </c>
      <c r="O2825" s="45" t="str">
        <f>IF(A2825="M01e",H2825,"")</f>
        <v/>
      </c>
    </row>
    <row r="2826" spans="1:15" ht="12.75" outlineLevel="1" collapsed="1" x14ac:dyDescent="0.2">
      <c r="A2826" s="38" t="s">
        <v>228</v>
      </c>
      <c r="B2826" s="39" t="s">
        <v>1615</v>
      </c>
      <c r="C2826" s="39" t="s">
        <v>1616</v>
      </c>
      <c r="D2826" s="40" t="s">
        <v>111</v>
      </c>
      <c r="E2826" s="41">
        <v>1</v>
      </c>
      <c r="F2826" s="42"/>
      <c r="G2826" s="43">
        <v>368.14</v>
      </c>
      <c r="H2826" s="44">
        <f>IF(ISNUMBER(F2826),(E2826*(1+(F2826/100))*G2826),G2826*E2826)</f>
        <v>368.14</v>
      </c>
      <c r="I2826" s="45" t="str">
        <f>IF(OR(A2826="PM",A2826="PZ",A2826="PP"),H2826,"")</f>
        <v/>
      </c>
      <c r="J2826" s="45" t="str">
        <f>IF(A2826="S",H2826,"")</f>
        <v/>
      </c>
      <c r="K2826" s="35"/>
      <c r="L2826" s="45" t="str">
        <f>IF(A2826="M06",H2826,"")</f>
        <v/>
      </c>
      <c r="M2826" s="45">
        <f>IF(OR(A2826="M02",A2826="M25",A2826="M01s"),H2826,"")</f>
        <v>368.14</v>
      </c>
      <c r="N2826" s="46" t="e">
        <f>IF(A2826="ZMP",E2826*(1+(F2826/100)),#REF!)</f>
        <v>#REF!</v>
      </c>
      <c r="O2826" s="45" t="str">
        <f>IF(A2826="M01e",H2826,"")</f>
        <v/>
      </c>
    </row>
    <row r="2827" spans="1:15" ht="12.75" outlineLevel="1" collapsed="1" x14ac:dyDescent="0.2">
      <c r="A2827" s="38" t="s">
        <v>228</v>
      </c>
      <c r="B2827" s="39" t="s">
        <v>1617</v>
      </c>
      <c r="C2827" s="39" t="s">
        <v>1618</v>
      </c>
      <c r="D2827" s="40" t="s">
        <v>111</v>
      </c>
      <c r="E2827" s="41">
        <v>0.33300000000000002</v>
      </c>
      <c r="F2827" s="42"/>
      <c r="G2827" s="43">
        <v>807.21</v>
      </c>
      <c r="H2827" s="44">
        <f>IF(ISNUMBER(F2827),(E2827*(1+(F2827/100))*G2827),G2827*E2827)</f>
        <v>268.80093000000005</v>
      </c>
      <c r="I2827" s="45" t="str">
        <f>IF(OR(A2827="PM",A2827="PZ",A2827="PP"),H2827,"")</f>
        <v/>
      </c>
      <c r="J2827" s="45" t="str">
        <f>IF(A2827="S",H2827,"")</f>
        <v/>
      </c>
      <c r="K2827" s="35"/>
      <c r="L2827" s="45" t="str">
        <f>IF(A2827="M06",H2827,"")</f>
        <v/>
      </c>
      <c r="M2827" s="45">
        <f>IF(OR(A2827="M02",A2827="M25",A2827="M01s"),H2827,"")</f>
        <v>268.80093000000005</v>
      </c>
      <c r="N2827" s="46" t="e">
        <f>IF(A2827="ZMP",E2827*(1+(F2827/100)),#REF!)</f>
        <v>#REF!</v>
      </c>
      <c r="O2827" s="45" t="str">
        <f>IF(A2827="M01e",H2827,"")</f>
        <v/>
      </c>
    </row>
    <row r="2828" spans="1:15" ht="12.75" outlineLevel="2" x14ac:dyDescent="0.2">
      <c r="A2828" s="47"/>
      <c r="B2828" s="48"/>
      <c r="C2828" s="48"/>
      <c r="D2828" s="49"/>
      <c r="E2828" s="50"/>
      <c r="F2828" s="51"/>
      <c r="G2828" s="52"/>
      <c r="H2828" s="53"/>
      <c r="I2828" s="54"/>
      <c r="J2828" s="54"/>
      <c r="K2828" s="35"/>
      <c r="L2828" s="54"/>
      <c r="M2828" s="54"/>
      <c r="N2828" s="54"/>
      <c r="O2828" s="54"/>
    </row>
    <row r="2829" spans="1:15" ht="12.75" x14ac:dyDescent="0.2">
      <c r="A2829" s="27" t="s">
        <v>198</v>
      </c>
      <c r="B2829" s="28" t="s">
        <v>1619</v>
      </c>
      <c r="C2829" s="29" t="s">
        <v>1620</v>
      </c>
      <c r="D2829" s="30" t="s">
        <v>253</v>
      </c>
      <c r="E2829" s="31">
        <v>1</v>
      </c>
      <c r="F2829" s="32"/>
      <c r="G2829" s="33">
        <v>508.54</v>
      </c>
      <c r="H2829" s="34">
        <f>G2829</f>
        <v>508.54</v>
      </c>
      <c r="I2829" s="35">
        <f>SUM(I2830:I2832)</f>
        <v>140.4</v>
      </c>
      <c r="J2829" s="35">
        <f>SUM(J2830:J2832)</f>
        <v>0</v>
      </c>
      <c r="K2829" s="35">
        <f t="shared" si="1004"/>
        <v>140.4</v>
      </c>
      <c r="L2829" s="35">
        <f>SUM(L2830:L2832)</f>
        <v>0</v>
      </c>
      <c r="M2829" s="35">
        <f>SUM(M2830:M2832)</f>
        <v>368.14</v>
      </c>
      <c r="N2829" s="35"/>
      <c r="O2829" s="35">
        <f>SUM(O2830:O2832)</f>
        <v>0</v>
      </c>
    </row>
    <row r="2830" spans="1:15" ht="12.75" outlineLevel="1" collapsed="1" x14ac:dyDescent="0.2">
      <c r="A2830" s="38" t="s">
        <v>202</v>
      </c>
      <c r="B2830" s="39" t="s">
        <v>203</v>
      </c>
      <c r="C2830" s="39" t="s">
        <v>204</v>
      </c>
      <c r="D2830" s="40" t="s">
        <v>205</v>
      </c>
      <c r="E2830" s="41">
        <v>0.19500000000000001</v>
      </c>
      <c r="F2830" s="42"/>
      <c r="G2830" s="43">
        <v>720</v>
      </c>
      <c r="H2830" s="44">
        <f>IF(ISNUMBER(F2830),(E2830*(1+(F2830/100))*G2830),G2830*E2830)</f>
        <v>140.4</v>
      </c>
      <c r="I2830" s="45">
        <f>IF(OR(A2830="PM",A2830="PZ",A2830="PP"),H2830,"")</f>
        <v>140.4</v>
      </c>
      <c r="J2830" s="45" t="str">
        <f>IF(A2830="S",H2830,"")</f>
        <v/>
      </c>
      <c r="K2830" s="35"/>
      <c r="L2830" s="45" t="str">
        <f>IF(A2830="M06",H2830,"")</f>
        <v/>
      </c>
      <c r="M2830" s="45" t="str">
        <f>IF(OR(A2830="M02",A2830="M25",A2830="M01s"),H2830,"")</f>
        <v/>
      </c>
      <c r="N2830" s="46" t="e">
        <f>IF(A2830="ZMP",E2830*(1+(F2830/100)),#REF!)</f>
        <v>#REF!</v>
      </c>
      <c r="O2830" s="45" t="str">
        <f>IF(A2830="M01e",H2830,"")</f>
        <v/>
      </c>
    </row>
    <row r="2831" spans="1:15" ht="12.75" outlineLevel="1" collapsed="1" x14ac:dyDescent="0.2">
      <c r="A2831" s="38" t="s">
        <v>228</v>
      </c>
      <c r="B2831" s="39" t="s">
        <v>1615</v>
      </c>
      <c r="C2831" s="39" t="s">
        <v>1616</v>
      </c>
      <c r="D2831" s="40" t="s">
        <v>111</v>
      </c>
      <c r="E2831" s="41">
        <v>1</v>
      </c>
      <c r="F2831" s="42"/>
      <c r="G2831" s="43">
        <v>368.14</v>
      </c>
      <c r="H2831" s="44">
        <f>IF(ISNUMBER(F2831),(E2831*(1+(F2831/100))*G2831),G2831*E2831)</f>
        <v>368.14</v>
      </c>
      <c r="I2831" s="45" t="str">
        <f>IF(OR(A2831="PM",A2831="PZ",A2831="PP"),H2831,"")</f>
        <v/>
      </c>
      <c r="J2831" s="45" t="str">
        <f>IF(A2831="S",H2831,"")</f>
        <v/>
      </c>
      <c r="K2831" s="35"/>
      <c r="L2831" s="45" t="str">
        <f>IF(A2831="M06",H2831,"")</f>
        <v/>
      </c>
      <c r="M2831" s="45">
        <f>IF(OR(A2831="M02",A2831="M25",A2831="M01s"),H2831,"")</f>
        <v>368.14</v>
      </c>
      <c r="N2831" s="46" t="e">
        <f>IF(A2831="ZMP",E2831*(1+(F2831/100)),#REF!)</f>
        <v>#REF!</v>
      </c>
      <c r="O2831" s="45" t="str">
        <f>IF(A2831="M01e",H2831,"")</f>
        <v/>
      </c>
    </row>
    <row r="2832" spans="1:15" ht="12.75" outlineLevel="2" x14ac:dyDescent="0.2">
      <c r="A2832" s="47"/>
      <c r="B2832" s="48"/>
      <c r="C2832" s="48"/>
      <c r="D2832" s="49"/>
      <c r="E2832" s="50"/>
      <c r="F2832" s="51"/>
      <c r="G2832" s="52"/>
      <c r="H2832" s="53"/>
      <c r="I2832" s="54"/>
      <c r="J2832" s="54"/>
      <c r="K2832" s="35"/>
      <c r="L2832" s="54"/>
      <c r="M2832" s="54"/>
      <c r="N2832" s="54"/>
      <c r="O2832" s="54"/>
    </row>
    <row r="2833" spans="1:15" ht="12.75" x14ac:dyDescent="0.2">
      <c r="A2833" s="27" t="s">
        <v>198</v>
      </c>
      <c r="B2833" s="28" t="s">
        <v>1621</v>
      </c>
      <c r="C2833" s="29" t="s">
        <v>1622</v>
      </c>
      <c r="D2833" s="30" t="s">
        <v>253</v>
      </c>
      <c r="E2833" s="31">
        <v>1</v>
      </c>
      <c r="F2833" s="32"/>
      <c r="G2833" s="33">
        <v>323.27</v>
      </c>
      <c r="H2833" s="34">
        <f>G2833</f>
        <v>323.27</v>
      </c>
      <c r="I2833" s="35">
        <f>SUM(I2834:I2836)</f>
        <v>140.4</v>
      </c>
      <c r="J2833" s="35">
        <f>SUM(J2834:J2836)</f>
        <v>0</v>
      </c>
      <c r="K2833" s="35">
        <f t="shared" si="1004"/>
        <v>140.4</v>
      </c>
      <c r="L2833" s="35">
        <f>SUM(L2834:L2836)</f>
        <v>0</v>
      </c>
      <c r="M2833" s="35">
        <f>SUM(M2834:M2836)</f>
        <v>182.87</v>
      </c>
      <c r="N2833" s="35"/>
      <c r="O2833" s="35">
        <f>SUM(O2834:O2836)</f>
        <v>0</v>
      </c>
    </row>
    <row r="2834" spans="1:15" ht="12.75" outlineLevel="1" collapsed="1" x14ac:dyDescent="0.2">
      <c r="A2834" s="38" t="s">
        <v>202</v>
      </c>
      <c r="B2834" s="39" t="s">
        <v>203</v>
      </c>
      <c r="C2834" s="39" t="s">
        <v>204</v>
      </c>
      <c r="D2834" s="40" t="s">
        <v>205</v>
      </c>
      <c r="E2834" s="41">
        <v>0.19500000000000001</v>
      </c>
      <c r="F2834" s="42"/>
      <c r="G2834" s="43">
        <v>720</v>
      </c>
      <c r="H2834" s="44">
        <f>IF(ISNUMBER(F2834),(E2834*(1+(F2834/100))*G2834),G2834*E2834)</f>
        <v>140.4</v>
      </c>
      <c r="I2834" s="45">
        <f>IF(OR(A2834="PM",A2834="PZ",A2834="PP"),H2834,"")</f>
        <v>140.4</v>
      </c>
      <c r="J2834" s="45" t="str">
        <f>IF(A2834="S",H2834,"")</f>
        <v/>
      </c>
      <c r="K2834" s="35"/>
      <c r="L2834" s="45" t="str">
        <f>IF(A2834="M06",H2834,"")</f>
        <v/>
      </c>
      <c r="M2834" s="45" t="str">
        <f>IF(OR(A2834="M02",A2834="M25",A2834="M01s"),H2834,"")</f>
        <v/>
      </c>
      <c r="N2834" s="46" t="e">
        <f>IF(A2834="ZMP",E2834*(1+(F2834/100)),#REF!)</f>
        <v>#REF!</v>
      </c>
      <c r="O2834" s="45" t="str">
        <f>IF(A2834="M01e",H2834,"")</f>
        <v/>
      </c>
    </row>
    <row r="2835" spans="1:15" ht="12.75" outlineLevel="1" collapsed="1" x14ac:dyDescent="0.2">
      <c r="A2835" s="38" t="s">
        <v>228</v>
      </c>
      <c r="B2835" s="39" t="s">
        <v>1560</v>
      </c>
      <c r="C2835" s="39" t="s">
        <v>1561</v>
      </c>
      <c r="D2835" s="40" t="s">
        <v>111</v>
      </c>
      <c r="E2835" s="41">
        <v>1</v>
      </c>
      <c r="F2835" s="42"/>
      <c r="G2835" s="43">
        <v>182.87</v>
      </c>
      <c r="H2835" s="44">
        <f>IF(ISNUMBER(F2835),(E2835*(1+(F2835/100))*G2835),G2835*E2835)</f>
        <v>182.87</v>
      </c>
      <c r="I2835" s="45" t="str">
        <f>IF(OR(A2835="PM",A2835="PZ",A2835="PP"),H2835,"")</f>
        <v/>
      </c>
      <c r="J2835" s="45" t="str">
        <f>IF(A2835="S",H2835,"")</f>
        <v/>
      </c>
      <c r="K2835" s="35"/>
      <c r="L2835" s="45" t="str">
        <f>IF(A2835="M06",H2835,"")</f>
        <v/>
      </c>
      <c r="M2835" s="45">
        <f>IF(OR(A2835="M02",A2835="M25",A2835="M01s"),H2835,"")</f>
        <v>182.87</v>
      </c>
      <c r="N2835" s="46" t="e">
        <f>IF(A2835="ZMP",E2835*(1+(F2835/100)),#REF!)</f>
        <v>#REF!</v>
      </c>
      <c r="O2835" s="45" t="str">
        <f>IF(A2835="M01e",H2835,"")</f>
        <v/>
      </c>
    </row>
    <row r="2836" spans="1:15" ht="12.75" outlineLevel="2" x14ac:dyDescent="0.2">
      <c r="A2836" s="47"/>
      <c r="B2836" s="48"/>
      <c r="C2836" s="48"/>
      <c r="D2836" s="49"/>
      <c r="E2836" s="50"/>
      <c r="F2836" s="51"/>
      <c r="G2836" s="52"/>
      <c r="H2836" s="53"/>
      <c r="I2836" s="54"/>
      <c r="J2836" s="54"/>
      <c r="K2836" s="35"/>
      <c r="L2836" s="54"/>
      <c r="M2836" s="54"/>
      <c r="N2836" s="54"/>
      <c r="O2836" s="54"/>
    </row>
    <row r="2837" spans="1:15" ht="12.75" x14ac:dyDescent="0.2">
      <c r="A2837" s="27" t="s">
        <v>198</v>
      </c>
      <c r="B2837" s="28" t="s">
        <v>1623</v>
      </c>
      <c r="C2837" s="29" t="s">
        <v>1624</v>
      </c>
      <c r="D2837" s="30" t="s">
        <v>201</v>
      </c>
      <c r="E2837" s="31">
        <v>1</v>
      </c>
      <c r="F2837" s="32"/>
      <c r="G2837" s="33">
        <v>534.15</v>
      </c>
      <c r="H2837" s="34">
        <f>G2837</f>
        <v>534.15</v>
      </c>
      <c r="I2837" s="35">
        <f>SUM(I2838:I2841)</f>
        <v>34.56</v>
      </c>
      <c r="J2837" s="35">
        <f>SUM(J2838:J2841)</f>
        <v>6.36</v>
      </c>
      <c r="K2837" s="35">
        <f t="shared" si="1004"/>
        <v>40.92</v>
      </c>
      <c r="L2837" s="35">
        <f>SUM(L2838:L2841)</f>
        <v>0</v>
      </c>
      <c r="M2837" s="35">
        <f>SUM(M2838:M2841)</f>
        <v>0</v>
      </c>
      <c r="N2837" s="35"/>
      <c r="O2837" s="35">
        <f>SUM(O2838:O2841)</f>
        <v>493.89</v>
      </c>
    </row>
    <row r="2838" spans="1:15" ht="12.75" outlineLevel="1" collapsed="1" x14ac:dyDescent="0.2">
      <c r="A2838" s="38" t="s">
        <v>202</v>
      </c>
      <c r="B2838" s="39" t="s">
        <v>203</v>
      </c>
      <c r="C2838" s="39" t="s">
        <v>204</v>
      </c>
      <c r="D2838" s="40" t="s">
        <v>205</v>
      </c>
      <c r="E2838" s="41">
        <v>4.8000000000000001E-2</v>
      </c>
      <c r="F2838" s="42"/>
      <c r="G2838" s="43">
        <v>720</v>
      </c>
      <c r="H2838" s="44">
        <f>IF(ISNUMBER(F2838),(E2838*(1+(F2838/100))*G2838),G2838*E2838)</f>
        <v>34.56</v>
      </c>
      <c r="I2838" s="45">
        <f>IF(OR(A2838="PM",A2838="PZ",A2838="PP"),H2838,"")</f>
        <v>34.56</v>
      </c>
      <c r="J2838" s="45" t="str">
        <f>IF(A2838="S",H2838,"")</f>
        <v/>
      </c>
      <c r="K2838" s="35"/>
      <c r="L2838" s="45" t="str">
        <f>IF(A2838="M06",H2838,"")</f>
        <v/>
      </c>
      <c r="M2838" s="45" t="str">
        <f>IF(OR(A2838="M02",A2838="M25",A2838="M01s"),H2838,"")</f>
        <v/>
      </c>
      <c r="N2838" s="46" t="e">
        <f>IF(A2838="ZMP",E2838*(1+(F2838/100)),#REF!)</f>
        <v>#REF!</v>
      </c>
      <c r="O2838" s="45" t="str">
        <f>IF(A2838="M01e",H2838,"")</f>
        <v/>
      </c>
    </row>
    <row r="2839" spans="1:15" ht="12.75" outlineLevel="1" collapsed="1" x14ac:dyDescent="0.2">
      <c r="A2839" s="38" t="s">
        <v>315</v>
      </c>
      <c r="B2839" s="39" t="s">
        <v>73</v>
      </c>
      <c r="C2839" s="39" t="s">
        <v>74</v>
      </c>
      <c r="D2839" s="40" t="s">
        <v>17</v>
      </c>
      <c r="E2839" s="41">
        <v>6.0000000000000001E-3</v>
      </c>
      <c r="F2839" s="42"/>
      <c r="G2839" s="43">
        <v>1060</v>
      </c>
      <c r="H2839" s="44">
        <f>IF(ISNUMBER(F2839),(E2839*(1+(F2839/100))*G2839),G2839*E2839)</f>
        <v>6.36</v>
      </c>
      <c r="I2839" s="45" t="str">
        <f>IF(OR(A2839="PM",A2839="PZ",A2839="PP"),H2839,"")</f>
        <v/>
      </c>
      <c r="J2839" s="45">
        <f>IF(A2839="S",H2839,"")</f>
        <v>6.36</v>
      </c>
      <c r="K2839" s="35"/>
      <c r="L2839" s="45" t="str">
        <f>IF(A2839="M06",H2839,"")</f>
        <v/>
      </c>
      <c r="M2839" s="45" t="str">
        <f>IF(OR(A2839="M02",A2839="M25",A2839="M01s"),H2839,"")</f>
        <v/>
      </c>
      <c r="N2839" s="46" t="e">
        <f>IF(A2839="ZMP",E2839*(1+(F2839/100)),#REF!)</f>
        <v>#REF!</v>
      </c>
      <c r="O2839" s="45" t="str">
        <f>IF(A2839="M01e",H2839,"")</f>
        <v/>
      </c>
    </row>
    <row r="2840" spans="1:15" ht="12.75" outlineLevel="1" collapsed="1" x14ac:dyDescent="0.2">
      <c r="A2840" s="38" t="s">
        <v>1625</v>
      </c>
      <c r="B2840" s="39" t="s">
        <v>1626</v>
      </c>
      <c r="C2840" s="39" t="s">
        <v>1627</v>
      </c>
      <c r="D2840" s="40" t="s">
        <v>209</v>
      </c>
      <c r="E2840" s="41">
        <v>1</v>
      </c>
      <c r="F2840" s="42">
        <v>1</v>
      </c>
      <c r="G2840" s="43">
        <v>489</v>
      </c>
      <c r="H2840" s="44">
        <f>IF(ISNUMBER(F2840),(E2840*(1+(F2840/100))*G2840),G2840*E2840)</f>
        <v>493.89</v>
      </c>
      <c r="I2840" s="45" t="str">
        <f>IF(OR(A2840="PM",A2840="PZ",A2840="PP"),H2840,"")</f>
        <v/>
      </c>
      <c r="J2840" s="45" t="str">
        <f>IF(A2840="S",H2840,"")</f>
        <v/>
      </c>
      <c r="K2840" s="35"/>
      <c r="L2840" s="45" t="str">
        <f>IF(A2840="M06",H2840,"")</f>
        <v/>
      </c>
      <c r="M2840" s="45" t="str">
        <f>IF(OR(A2840="M02",A2840="M25",A2840="M01s"),H2840,"")</f>
        <v/>
      </c>
      <c r="N2840" s="46" t="e">
        <f>IF(A2840="ZMP",E2840*(1+(F2840/100)),#REF!)</f>
        <v>#REF!</v>
      </c>
      <c r="O2840" s="45">
        <f>IF(A2840="M01e",H2840,"")</f>
        <v>493.89</v>
      </c>
    </row>
    <row r="2841" spans="1:15" ht="12.75" outlineLevel="2" x14ac:dyDescent="0.2">
      <c r="A2841" s="47"/>
      <c r="B2841" s="48"/>
      <c r="C2841" s="48"/>
      <c r="D2841" s="49"/>
      <c r="E2841" s="50"/>
      <c r="F2841" s="51"/>
      <c r="G2841" s="52"/>
      <c r="H2841" s="53"/>
      <c r="I2841" s="54"/>
      <c r="J2841" s="54"/>
      <c r="K2841" s="35"/>
      <c r="L2841" s="54"/>
      <c r="M2841" s="54"/>
      <c r="N2841" s="54"/>
      <c r="O2841" s="54"/>
    </row>
    <row r="2842" spans="1:15" ht="12.75" x14ac:dyDescent="0.2">
      <c r="A2842" s="27" t="s">
        <v>198</v>
      </c>
      <c r="B2842" s="28" t="s">
        <v>1628</v>
      </c>
      <c r="C2842" s="29" t="s">
        <v>1629</v>
      </c>
      <c r="D2842" s="30" t="s">
        <v>201</v>
      </c>
      <c r="E2842" s="31">
        <v>1</v>
      </c>
      <c r="F2842" s="32"/>
      <c r="G2842" s="33">
        <v>421.34</v>
      </c>
      <c r="H2842" s="34">
        <f>G2842</f>
        <v>421.34</v>
      </c>
      <c r="I2842" s="35">
        <f>SUM(I2843:I2846)</f>
        <v>23.76</v>
      </c>
      <c r="J2842" s="35">
        <f>SUM(J2843:J2846)</f>
        <v>6.36</v>
      </c>
      <c r="K2842" s="35">
        <f t="shared" si="1004"/>
        <v>30.12</v>
      </c>
      <c r="L2842" s="35">
        <f>SUM(L2843:L2846)</f>
        <v>0</v>
      </c>
      <c r="M2842" s="35">
        <f>SUM(M2843:M2846)</f>
        <v>0</v>
      </c>
      <c r="N2842" s="35"/>
      <c r="O2842" s="35">
        <f>SUM(O2843:O2846)</f>
        <v>391.88</v>
      </c>
    </row>
    <row r="2843" spans="1:15" ht="12.75" outlineLevel="1" collapsed="1" x14ac:dyDescent="0.2">
      <c r="A2843" s="38" t="s">
        <v>202</v>
      </c>
      <c r="B2843" s="39" t="s">
        <v>203</v>
      </c>
      <c r="C2843" s="39" t="s">
        <v>204</v>
      </c>
      <c r="D2843" s="40" t="s">
        <v>205</v>
      </c>
      <c r="E2843" s="41">
        <v>3.3000000000000002E-2</v>
      </c>
      <c r="F2843" s="42"/>
      <c r="G2843" s="43">
        <v>720</v>
      </c>
      <c r="H2843" s="44">
        <f>IF(ISNUMBER(F2843),(E2843*(1+(F2843/100))*G2843),G2843*E2843)</f>
        <v>23.76</v>
      </c>
      <c r="I2843" s="45">
        <f>IF(OR(A2843="PM",A2843="PZ",A2843="PP"),H2843,"")</f>
        <v>23.76</v>
      </c>
      <c r="J2843" s="45" t="str">
        <f>IF(A2843="S",H2843,"")</f>
        <v/>
      </c>
      <c r="K2843" s="35"/>
      <c r="L2843" s="45" t="str">
        <f>IF(A2843="M06",H2843,"")</f>
        <v/>
      </c>
      <c r="M2843" s="45" t="str">
        <f>IF(OR(A2843="M02",A2843="M25",A2843="M01s"),H2843,"")</f>
        <v/>
      </c>
      <c r="N2843" s="46" t="e">
        <f>IF(A2843="ZMP",E2843*(1+(F2843/100)),#REF!)</f>
        <v>#REF!</v>
      </c>
      <c r="O2843" s="45" t="str">
        <f>IF(A2843="M01e",H2843,"")</f>
        <v/>
      </c>
    </row>
    <row r="2844" spans="1:15" ht="12.75" outlineLevel="1" collapsed="1" x14ac:dyDescent="0.2">
      <c r="A2844" s="38" t="s">
        <v>315</v>
      </c>
      <c r="B2844" s="39" t="s">
        <v>73</v>
      </c>
      <c r="C2844" s="39" t="s">
        <v>74</v>
      </c>
      <c r="D2844" s="40" t="s">
        <v>17</v>
      </c>
      <c r="E2844" s="41">
        <v>6.0000000000000001E-3</v>
      </c>
      <c r="F2844" s="42"/>
      <c r="G2844" s="43">
        <v>1060</v>
      </c>
      <c r="H2844" s="44">
        <f>IF(ISNUMBER(F2844),(E2844*(1+(F2844/100))*G2844),G2844*E2844)</f>
        <v>6.36</v>
      </c>
      <c r="I2844" s="45" t="str">
        <f>IF(OR(A2844="PM",A2844="PZ",A2844="PP"),H2844,"")</f>
        <v/>
      </c>
      <c r="J2844" s="45">
        <f>IF(A2844="S",H2844,"")</f>
        <v>6.36</v>
      </c>
      <c r="K2844" s="35"/>
      <c r="L2844" s="45" t="str">
        <f>IF(A2844="M06",H2844,"")</f>
        <v/>
      </c>
      <c r="M2844" s="45" t="str">
        <f>IF(OR(A2844="M02",A2844="M25",A2844="M01s"),H2844,"")</f>
        <v/>
      </c>
      <c r="N2844" s="46" t="e">
        <f>IF(A2844="ZMP",E2844*(1+(F2844/100)),#REF!)</f>
        <v>#REF!</v>
      </c>
      <c r="O2844" s="45" t="str">
        <f>IF(A2844="M01e",H2844,"")</f>
        <v/>
      </c>
    </row>
    <row r="2845" spans="1:15" ht="12.75" outlineLevel="1" collapsed="1" x14ac:dyDescent="0.2">
      <c r="A2845" s="38" t="s">
        <v>1625</v>
      </c>
      <c r="B2845" s="39" t="s">
        <v>1630</v>
      </c>
      <c r="C2845" s="39" t="s">
        <v>1631</v>
      </c>
      <c r="D2845" s="40" t="s">
        <v>209</v>
      </c>
      <c r="E2845" s="41">
        <v>1</v>
      </c>
      <c r="F2845" s="42">
        <v>1</v>
      </c>
      <c r="G2845" s="43">
        <v>388</v>
      </c>
      <c r="H2845" s="44">
        <f>IF(ISNUMBER(F2845),(E2845*(1+(F2845/100))*G2845),G2845*E2845)</f>
        <v>391.88</v>
      </c>
      <c r="I2845" s="45" t="str">
        <f>IF(OR(A2845="PM",A2845="PZ",A2845="PP"),H2845,"")</f>
        <v/>
      </c>
      <c r="J2845" s="45" t="str">
        <f>IF(A2845="S",H2845,"")</f>
        <v/>
      </c>
      <c r="K2845" s="35"/>
      <c r="L2845" s="45" t="str">
        <f>IF(A2845="M06",H2845,"")</f>
        <v/>
      </c>
      <c r="M2845" s="45" t="str">
        <f>IF(OR(A2845="M02",A2845="M25",A2845="M01s"),H2845,"")</f>
        <v/>
      </c>
      <c r="N2845" s="46" t="e">
        <f>IF(A2845="ZMP",E2845*(1+(F2845/100)),#REF!)</f>
        <v>#REF!</v>
      </c>
      <c r="O2845" s="45">
        <f>IF(A2845="M01e",H2845,"")</f>
        <v>391.88</v>
      </c>
    </row>
    <row r="2846" spans="1:15" ht="12.75" outlineLevel="2" x14ac:dyDescent="0.2">
      <c r="A2846" s="47"/>
      <c r="B2846" s="48"/>
      <c r="C2846" s="48"/>
      <c r="D2846" s="49"/>
      <c r="E2846" s="50"/>
      <c r="F2846" s="51"/>
      <c r="G2846" s="52"/>
      <c r="H2846" s="53"/>
      <c r="I2846" s="54"/>
      <c r="J2846" s="54"/>
      <c r="K2846" s="35"/>
      <c r="L2846" s="54"/>
      <c r="M2846" s="54"/>
      <c r="N2846" s="54"/>
      <c r="O2846" s="54"/>
    </row>
    <row r="2847" spans="1:15" ht="12.75" x14ac:dyDescent="0.2">
      <c r="A2847" s="27" t="s">
        <v>198</v>
      </c>
      <c r="B2847" s="28" t="s">
        <v>1632</v>
      </c>
      <c r="C2847" s="29" t="s">
        <v>1633</v>
      </c>
      <c r="D2847" s="30" t="s">
        <v>253</v>
      </c>
      <c r="E2847" s="31">
        <v>1</v>
      </c>
      <c r="F2847" s="32"/>
      <c r="G2847" s="33">
        <v>3977.1</v>
      </c>
      <c r="H2847" s="34">
        <f>G2847</f>
        <v>3977.1</v>
      </c>
      <c r="I2847" s="35">
        <f>SUM(I2848:I2852)</f>
        <v>51.839999999999996</v>
      </c>
      <c r="J2847" s="35">
        <f>SUM(J2848:J2852)</f>
        <v>66.319999999999993</v>
      </c>
      <c r="K2847" s="35">
        <f t="shared" si="1004"/>
        <v>118.16</v>
      </c>
      <c r="L2847" s="35">
        <f>SUM(L2848:L2852)</f>
        <v>0</v>
      </c>
      <c r="M2847" s="35">
        <f>SUM(M2848:M2852)</f>
        <v>0</v>
      </c>
      <c r="N2847" s="35"/>
      <c r="O2847" s="35">
        <f>SUM(O2848:O2852)</f>
        <v>3859</v>
      </c>
    </row>
    <row r="2848" spans="1:15" ht="12.75" outlineLevel="1" collapsed="1" x14ac:dyDescent="0.2">
      <c r="A2848" s="38" t="s">
        <v>202</v>
      </c>
      <c r="B2848" s="39" t="s">
        <v>203</v>
      </c>
      <c r="C2848" s="39" t="s">
        <v>204</v>
      </c>
      <c r="D2848" s="40" t="s">
        <v>205</v>
      </c>
      <c r="E2848" s="41">
        <v>7.1999999999999995E-2</v>
      </c>
      <c r="F2848" s="42"/>
      <c r="G2848" s="43">
        <v>720</v>
      </c>
      <c r="H2848" s="44">
        <f>IF(ISNUMBER(F2848),(E2848*(1+(F2848/100))*G2848),G2848*E2848)</f>
        <v>51.839999999999996</v>
      </c>
      <c r="I2848" s="45">
        <f>IF(OR(A2848="PM",A2848="PZ",A2848="PP"),H2848,"")</f>
        <v>51.839999999999996</v>
      </c>
      <c r="J2848" s="45" t="str">
        <f>IF(A2848="S",H2848,"")</f>
        <v/>
      </c>
      <c r="K2848" s="35"/>
      <c r="L2848" s="45" t="str">
        <f>IF(A2848="M06",H2848,"")</f>
        <v/>
      </c>
      <c r="M2848" s="45" t="str">
        <f>IF(OR(A2848="M02",A2848="M25",A2848="M01s"),H2848,"")</f>
        <v/>
      </c>
      <c r="N2848" s="46" t="e">
        <f>IF(A2848="ZMP",E2848*(1+(F2848/100)),#REF!)</f>
        <v>#REF!</v>
      </c>
      <c r="O2848" s="45" t="str">
        <f>IF(A2848="M01e",H2848,"")</f>
        <v/>
      </c>
    </row>
    <row r="2849" spans="1:15" ht="12.75" outlineLevel="1" collapsed="1" x14ac:dyDescent="0.2">
      <c r="A2849" s="38" t="s">
        <v>315</v>
      </c>
      <c r="B2849" s="39" t="s">
        <v>49</v>
      </c>
      <c r="C2849" s="39" t="s">
        <v>50</v>
      </c>
      <c r="D2849" s="40" t="s">
        <v>46</v>
      </c>
      <c r="E2849" s="41">
        <v>7.1999999999999995E-2</v>
      </c>
      <c r="F2849" s="42"/>
      <c r="G2849" s="43">
        <v>900</v>
      </c>
      <c r="H2849" s="44">
        <f>IF(ISNUMBER(F2849),(E2849*(1+(F2849/100))*G2849),G2849*E2849)</f>
        <v>64.8</v>
      </c>
      <c r="I2849" s="45" t="str">
        <f>IF(OR(A2849="PM",A2849="PZ",A2849="PP"),H2849,"")</f>
        <v/>
      </c>
      <c r="J2849" s="45">
        <f>IF(A2849="S",H2849,"")</f>
        <v>64.8</v>
      </c>
      <c r="K2849" s="35"/>
      <c r="L2849" s="45" t="str">
        <f>IF(A2849="M06",H2849,"")</f>
        <v/>
      </c>
      <c r="M2849" s="45" t="str">
        <f>IF(OR(A2849="M02",A2849="M25",A2849="M01s"),H2849,"")</f>
        <v/>
      </c>
      <c r="N2849" s="46" t="e">
        <f>IF(A2849="ZMP",E2849*(1+(F2849/100)),#REF!)</f>
        <v>#REF!</v>
      </c>
      <c r="O2849" s="45" t="str">
        <f>IF(A2849="M01e",H2849,"")</f>
        <v/>
      </c>
    </row>
    <row r="2850" spans="1:15" ht="12.75" outlineLevel="1" collapsed="1" x14ac:dyDescent="0.2">
      <c r="A2850" s="38" t="s">
        <v>315</v>
      </c>
      <c r="B2850" s="39" t="s">
        <v>75</v>
      </c>
      <c r="C2850" s="39" t="s">
        <v>76</v>
      </c>
      <c r="D2850" s="40" t="s">
        <v>17</v>
      </c>
      <c r="E2850" s="41">
        <v>2E-3</v>
      </c>
      <c r="F2850" s="42"/>
      <c r="G2850" s="43">
        <v>760</v>
      </c>
      <c r="H2850" s="44">
        <f>IF(ISNUMBER(F2850),(E2850*(1+(F2850/100))*G2850),G2850*E2850)</f>
        <v>1.52</v>
      </c>
      <c r="I2850" s="45" t="str">
        <f>IF(OR(A2850="PM",A2850="PZ",A2850="PP"),H2850,"")</f>
        <v/>
      </c>
      <c r="J2850" s="45">
        <f>IF(A2850="S",H2850,"")</f>
        <v>1.52</v>
      </c>
      <c r="K2850" s="35"/>
      <c r="L2850" s="45" t="str">
        <f>IF(A2850="M06",H2850,"")</f>
        <v/>
      </c>
      <c r="M2850" s="45" t="str">
        <f>IF(OR(A2850="M02",A2850="M25",A2850="M01s"),H2850,"")</f>
        <v/>
      </c>
      <c r="N2850" s="46" t="e">
        <f>IF(A2850="ZMP",E2850*(1+(F2850/100)),#REF!)</f>
        <v>#REF!</v>
      </c>
      <c r="O2850" s="45" t="str">
        <f>IF(A2850="M01e",H2850,"")</f>
        <v/>
      </c>
    </row>
    <row r="2851" spans="1:15" ht="12.75" outlineLevel="1" collapsed="1" x14ac:dyDescent="0.2">
      <c r="A2851" s="38" t="s">
        <v>1625</v>
      </c>
      <c r="B2851" s="39" t="s">
        <v>1634</v>
      </c>
      <c r="C2851" s="39" t="s">
        <v>1635</v>
      </c>
      <c r="D2851" s="40" t="s">
        <v>111</v>
      </c>
      <c r="E2851" s="41">
        <v>1</v>
      </c>
      <c r="F2851" s="42"/>
      <c r="G2851" s="43">
        <v>3859</v>
      </c>
      <c r="H2851" s="44">
        <f>IF(ISNUMBER(F2851),(E2851*(1+(F2851/100))*G2851),G2851*E2851)</f>
        <v>3859</v>
      </c>
      <c r="I2851" s="45" t="str">
        <f>IF(OR(A2851="PM",A2851="PZ",A2851="PP"),H2851,"")</f>
        <v/>
      </c>
      <c r="J2851" s="45" t="str">
        <f>IF(A2851="S",H2851,"")</f>
        <v/>
      </c>
      <c r="K2851" s="35"/>
      <c r="L2851" s="45" t="str">
        <f>IF(A2851="M06",H2851,"")</f>
        <v/>
      </c>
      <c r="M2851" s="45" t="str">
        <f>IF(OR(A2851="M02",A2851="M25",A2851="M01s"),H2851,"")</f>
        <v/>
      </c>
      <c r="N2851" s="46" t="e">
        <f>IF(A2851="ZMP",E2851*(1+(F2851/100)),#REF!)</f>
        <v>#REF!</v>
      </c>
      <c r="O2851" s="45">
        <f>IF(A2851="M01e",H2851,"")</f>
        <v>3859</v>
      </c>
    </row>
    <row r="2852" spans="1:15" ht="12.75" outlineLevel="2" x14ac:dyDescent="0.2">
      <c r="A2852" s="47"/>
      <c r="B2852" s="48"/>
      <c r="C2852" s="48"/>
      <c r="D2852" s="49"/>
      <c r="E2852" s="50"/>
      <c r="F2852" s="51"/>
      <c r="G2852" s="52"/>
      <c r="H2852" s="53"/>
      <c r="I2852" s="54"/>
      <c r="J2852" s="54"/>
      <c r="K2852" s="35"/>
      <c r="L2852" s="54"/>
      <c r="M2852" s="54"/>
      <c r="N2852" s="54"/>
      <c r="O2852" s="54"/>
    </row>
    <row r="2853" spans="1:15" ht="12.75" x14ac:dyDescent="0.2">
      <c r="A2853" s="27" t="s">
        <v>198</v>
      </c>
      <c r="B2853" s="28" t="s">
        <v>1636</v>
      </c>
      <c r="C2853" s="29" t="s">
        <v>1637</v>
      </c>
      <c r="D2853" s="30" t="s">
        <v>253</v>
      </c>
      <c r="E2853" s="31">
        <v>1</v>
      </c>
      <c r="F2853" s="32"/>
      <c r="G2853" s="33">
        <v>2854.1</v>
      </c>
      <c r="H2853" s="34">
        <f>G2853</f>
        <v>2854.1</v>
      </c>
      <c r="I2853" s="35">
        <f>SUM(I2854:I2858)</f>
        <v>51.839999999999996</v>
      </c>
      <c r="J2853" s="35">
        <f>SUM(J2854:J2858)</f>
        <v>66.319999999999993</v>
      </c>
      <c r="K2853" s="35">
        <f t="shared" si="1004"/>
        <v>118.16</v>
      </c>
      <c r="L2853" s="35">
        <f>SUM(L2854:L2858)</f>
        <v>0</v>
      </c>
      <c r="M2853" s="35">
        <f>SUM(M2854:M2858)</f>
        <v>0</v>
      </c>
      <c r="N2853" s="35"/>
      <c r="O2853" s="35">
        <f>SUM(O2854:O2858)</f>
        <v>2736</v>
      </c>
    </row>
    <row r="2854" spans="1:15" ht="12.75" outlineLevel="1" collapsed="1" x14ac:dyDescent="0.2">
      <c r="A2854" s="38" t="s">
        <v>202</v>
      </c>
      <c r="B2854" s="39" t="s">
        <v>203</v>
      </c>
      <c r="C2854" s="39" t="s">
        <v>204</v>
      </c>
      <c r="D2854" s="40" t="s">
        <v>205</v>
      </c>
      <c r="E2854" s="41">
        <v>7.1999999999999995E-2</v>
      </c>
      <c r="F2854" s="42"/>
      <c r="G2854" s="43">
        <v>720</v>
      </c>
      <c r="H2854" s="44">
        <f>IF(ISNUMBER(F2854),(E2854*(1+(F2854/100))*G2854),G2854*E2854)</f>
        <v>51.839999999999996</v>
      </c>
      <c r="I2854" s="45">
        <f>IF(OR(A2854="PM",A2854="PZ",A2854="PP"),H2854,"")</f>
        <v>51.839999999999996</v>
      </c>
      <c r="J2854" s="45" t="str">
        <f>IF(A2854="S",H2854,"")</f>
        <v/>
      </c>
      <c r="K2854" s="35"/>
      <c r="L2854" s="45" t="str">
        <f>IF(A2854="M06",H2854,"")</f>
        <v/>
      </c>
      <c r="M2854" s="45" t="str">
        <f>IF(OR(A2854="M02",A2854="M25",A2854="M01s"),H2854,"")</f>
        <v/>
      </c>
      <c r="N2854" s="46" t="e">
        <f>IF(A2854="ZMP",E2854*(1+(F2854/100)),#REF!)</f>
        <v>#REF!</v>
      </c>
      <c r="O2854" s="45" t="str">
        <f>IF(A2854="M01e",H2854,"")</f>
        <v/>
      </c>
    </row>
    <row r="2855" spans="1:15" ht="12.75" outlineLevel="1" collapsed="1" x14ac:dyDescent="0.2">
      <c r="A2855" s="38" t="s">
        <v>315</v>
      </c>
      <c r="B2855" s="39" t="s">
        <v>49</v>
      </c>
      <c r="C2855" s="39" t="s">
        <v>50</v>
      </c>
      <c r="D2855" s="40" t="s">
        <v>46</v>
      </c>
      <c r="E2855" s="41">
        <v>7.1999999999999995E-2</v>
      </c>
      <c r="F2855" s="42"/>
      <c r="G2855" s="43">
        <v>900</v>
      </c>
      <c r="H2855" s="44">
        <f>IF(ISNUMBER(F2855),(E2855*(1+(F2855/100))*G2855),G2855*E2855)</f>
        <v>64.8</v>
      </c>
      <c r="I2855" s="45" t="str">
        <f>IF(OR(A2855="PM",A2855="PZ",A2855="PP"),H2855,"")</f>
        <v/>
      </c>
      <c r="J2855" s="45">
        <f>IF(A2855="S",H2855,"")</f>
        <v>64.8</v>
      </c>
      <c r="K2855" s="35"/>
      <c r="L2855" s="45" t="str">
        <f>IF(A2855="M06",H2855,"")</f>
        <v/>
      </c>
      <c r="M2855" s="45" t="str">
        <f>IF(OR(A2855="M02",A2855="M25",A2855="M01s"),H2855,"")</f>
        <v/>
      </c>
      <c r="N2855" s="46" t="e">
        <f>IF(A2855="ZMP",E2855*(1+(F2855/100)),#REF!)</f>
        <v>#REF!</v>
      </c>
      <c r="O2855" s="45" t="str">
        <f>IF(A2855="M01e",H2855,"")</f>
        <v/>
      </c>
    </row>
    <row r="2856" spans="1:15" ht="12.75" outlineLevel="1" collapsed="1" x14ac:dyDescent="0.2">
      <c r="A2856" s="38" t="s">
        <v>315</v>
      </c>
      <c r="B2856" s="39" t="s">
        <v>75</v>
      </c>
      <c r="C2856" s="39" t="s">
        <v>76</v>
      </c>
      <c r="D2856" s="40" t="s">
        <v>17</v>
      </c>
      <c r="E2856" s="41">
        <v>2E-3</v>
      </c>
      <c r="F2856" s="42"/>
      <c r="G2856" s="43">
        <v>760</v>
      </c>
      <c r="H2856" s="44">
        <f>IF(ISNUMBER(F2856),(E2856*(1+(F2856/100))*G2856),G2856*E2856)</f>
        <v>1.52</v>
      </c>
      <c r="I2856" s="45" t="str">
        <f>IF(OR(A2856="PM",A2856="PZ",A2856="PP"),H2856,"")</f>
        <v/>
      </c>
      <c r="J2856" s="45">
        <f>IF(A2856="S",H2856,"")</f>
        <v>1.52</v>
      </c>
      <c r="K2856" s="35"/>
      <c r="L2856" s="45" t="str">
        <f>IF(A2856="M06",H2856,"")</f>
        <v/>
      </c>
      <c r="M2856" s="45" t="str">
        <f>IF(OR(A2856="M02",A2856="M25",A2856="M01s"),H2856,"")</f>
        <v/>
      </c>
      <c r="N2856" s="46" t="e">
        <f>IF(A2856="ZMP",E2856*(1+(F2856/100)),#REF!)</f>
        <v>#REF!</v>
      </c>
      <c r="O2856" s="45" t="str">
        <f>IF(A2856="M01e",H2856,"")</f>
        <v/>
      </c>
    </row>
    <row r="2857" spans="1:15" ht="12.75" outlineLevel="1" collapsed="1" x14ac:dyDescent="0.2">
      <c r="A2857" s="38" t="s">
        <v>1625</v>
      </c>
      <c r="B2857" s="39" t="s">
        <v>1638</v>
      </c>
      <c r="C2857" s="39" t="s">
        <v>1639</v>
      </c>
      <c r="D2857" s="40" t="s">
        <v>111</v>
      </c>
      <c r="E2857" s="41">
        <v>1</v>
      </c>
      <c r="F2857" s="42"/>
      <c r="G2857" s="43">
        <v>2736</v>
      </c>
      <c r="H2857" s="44">
        <f>IF(ISNUMBER(F2857),(E2857*(1+(F2857/100))*G2857),G2857*E2857)</f>
        <v>2736</v>
      </c>
      <c r="I2857" s="45" t="str">
        <f>IF(OR(A2857="PM",A2857="PZ",A2857="PP"),H2857,"")</f>
        <v/>
      </c>
      <c r="J2857" s="45" t="str">
        <f>IF(A2857="S",H2857,"")</f>
        <v/>
      </c>
      <c r="K2857" s="35"/>
      <c r="L2857" s="45" t="str">
        <f>IF(A2857="M06",H2857,"")</f>
        <v/>
      </c>
      <c r="M2857" s="45" t="str">
        <f>IF(OR(A2857="M02",A2857="M25",A2857="M01s"),H2857,"")</f>
        <v/>
      </c>
      <c r="N2857" s="46" t="e">
        <f>IF(A2857="ZMP",E2857*(1+(F2857/100)),#REF!)</f>
        <v>#REF!</v>
      </c>
      <c r="O2857" s="45">
        <f>IF(A2857="M01e",H2857,"")</f>
        <v>2736</v>
      </c>
    </row>
    <row r="2858" spans="1:15" ht="12.75" outlineLevel="2" x14ac:dyDescent="0.2">
      <c r="A2858" s="47"/>
      <c r="B2858" s="48"/>
      <c r="C2858" s="48"/>
      <c r="D2858" s="49"/>
      <c r="E2858" s="50"/>
      <c r="F2858" s="51"/>
      <c r="G2858" s="52"/>
      <c r="H2858" s="53"/>
      <c r="I2858" s="54"/>
      <c r="J2858" s="54"/>
      <c r="K2858" s="35"/>
      <c r="L2858" s="54"/>
      <c r="M2858" s="54"/>
      <c r="N2858" s="54"/>
      <c r="O2858" s="54"/>
    </row>
    <row r="2859" spans="1:15" ht="12.75" x14ac:dyDescent="0.2">
      <c r="A2859" s="27" t="s">
        <v>198</v>
      </c>
      <c r="B2859" s="28" t="s">
        <v>1640</v>
      </c>
      <c r="C2859" s="29" t="s">
        <v>1641</v>
      </c>
      <c r="D2859" s="30" t="s">
        <v>666</v>
      </c>
      <c r="E2859" s="31">
        <v>1</v>
      </c>
      <c r="F2859" s="32"/>
      <c r="G2859" s="33">
        <v>2893.7</v>
      </c>
      <c r="H2859" s="34">
        <f>G2859</f>
        <v>2893.7</v>
      </c>
      <c r="I2859" s="35">
        <f>SUM(I2860:I2864)</f>
        <v>37.44</v>
      </c>
      <c r="J2859" s="35">
        <f>SUM(J2860:J2864)</f>
        <v>48.32</v>
      </c>
      <c r="K2859" s="35">
        <f t="shared" si="1004"/>
        <v>85.759999999999991</v>
      </c>
      <c r="L2859" s="35">
        <f>SUM(L2860:L2864)</f>
        <v>0</v>
      </c>
      <c r="M2859" s="35">
        <f>SUM(M2860:M2864)</f>
        <v>0</v>
      </c>
      <c r="N2859" s="35"/>
      <c r="O2859" s="35">
        <f>SUM(O2860:O2864)</f>
        <v>2808</v>
      </c>
    </row>
    <row r="2860" spans="1:15" ht="12.75" outlineLevel="1" collapsed="1" x14ac:dyDescent="0.2">
      <c r="A2860" s="38" t="s">
        <v>202</v>
      </c>
      <c r="B2860" s="39" t="s">
        <v>203</v>
      </c>
      <c r="C2860" s="39" t="s">
        <v>204</v>
      </c>
      <c r="D2860" s="40" t="s">
        <v>205</v>
      </c>
      <c r="E2860" s="41">
        <v>5.1999999999999998E-2</v>
      </c>
      <c r="F2860" s="42"/>
      <c r="G2860" s="43">
        <v>720</v>
      </c>
      <c r="H2860" s="44">
        <f>IF(ISNUMBER(F2860),(E2860*(1+(F2860/100))*G2860),G2860*E2860)</f>
        <v>37.44</v>
      </c>
      <c r="I2860" s="45">
        <f>IF(OR(A2860="PM",A2860="PZ",A2860="PP"),H2860,"")</f>
        <v>37.44</v>
      </c>
      <c r="J2860" s="45" t="str">
        <f>IF(A2860="S",H2860,"")</f>
        <v/>
      </c>
      <c r="K2860" s="35"/>
      <c r="L2860" s="45" t="str">
        <f>IF(A2860="M06",H2860,"")</f>
        <v/>
      </c>
      <c r="M2860" s="45" t="str">
        <f>IF(OR(A2860="M02",A2860="M25",A2860="M01s"),H2860,"")</f>
        <v/>
      </c>
      <c r="N2860" s="46" t="e">
        <f>IF(A2860="ZMP",E2860*(1+(F2860/100)),#REF!)</f>
        <v>#REF!</v>
      </c>
      <c r="O2860" s="45" t="str">
        <f>IF(A2860="M01e",H2860,"")</f>
        <v/>
      </c>
    </row>
    <row r="2861" spans="1:15" ht="12.75" outlineLevel="1" collapsed="1" x14ac:dyDescent="0.2">
      <c r="A2861" s="38" t="s">
        <v>315</v>
      </c>
      <c r="B2861" s="39" t="s">
        <v>49</v>
      </c>
      <c r="C2861" s="39" t="s">
        <v>50</v>
      </c>
      <c r="D2861" s="40" t="s">
        <v>46</v>
      </c>
      <c r="E2861" s="41">
        <v>5.1999999999999998E-2</v>
      </c>
      <c r="F2861" s="42"/>
      <c r="G2861" s="43">
        <v>900</v>
      </c>
      <c r="H2861" s="44">
        <f>IF(ISNUMBER(F2861),(E2861*(1+(F2861/100))*G2861),G2861*E2861)</f>
        <v>46.8</v>
      </c>
      <c r="I2861" s="45" t="str">
        <f>IF(OR(A2861="PM",A2861="PZ",A2861="PP"),H2861,"")</f>
        <v/>
      </c>
      <c r="J2861" s="45">
        <f>IF(A2861="S",H2861,"")</f>
        <v>46.8</v>
      </c>
      <c r="K2861" s="35"/>
      <c r="L2861" s="45" t="str">
        <f>IF(A2861="M06",H2861,"")</f>
        <v/>
      </c>
      <c r="M2861" s="45" t="str">
        <f>IF(OR(A2861="M02",A2861="M25",A2861="M01s"),H2861,"")</f>
        <v/>
      </c>
      <c r="N2861" s="46" t="e">
        <f>IF(A2861="ZMP",E2861*(1+(F2861/100)),#REF!)</f>
        <v>#REF!</v>
      </c>
      <c r="O2861" s="45" t="str">
        <f>IF(A2861="M01e",H2861,"")</f>
        <v/>
      </c>
    </row>
    <row r="2862" spans="1:15" ht="12.75" outlineLevel="1" collapsed="1" x14ac:dyDescent="0.2">
      <c r="A2862" s="38" t="s">
        <v>315</v>
      </c>
      <c r="B2862" s="39" t="s">
        <v>75</v>
      </c>
      <c r="C2862" s="39" t="s">
        <v>76</v>
      </c>
      <c r="D2862" s="40" t="s">
        <v>17</v>
      </c>
      <c r="E2862" s="41">
        <v>2E-3</v>
      </c>
      <c r="F2862" s="42"/>
      <c r="G2862" s="43">
        <v>760</v>
      </c>
      <c r="H2862" s="44">
        <f>IF(ISNUMBER(F2862),(E2862*(1+(F2862/100))*G2862),G2862*E2862)</f>
        <v>1.52</v>
      </c>
      <c r="I2862" s="45" t="str">
        <f>IF(OR(A2862="PM",A2862="PZ",A2862="PP"),H2862,"")</f>
        <v/>
      </c>
      <c r="J2862" s="45">
        <f>IF(A2862="S",H2862,"")</f>
        <v>1.52</v>
      </c>
      <c r="K2862" s="35"/>
      <c r="L2862" s="45" t="str">
        <f>IF(A2862="M06",H2862,"")</f>
        <v/>
      </c>
      <c r="M2862" s="45" t="str">
        <f>IF(OR(A2862="M02",A2862="M25",A2862="M01s"),H2862,"")</f>
        <v/>
      </c>
      <c r="N2862" s="46" t="e">
        <f>IF(A2862="ZMP",E2862*(1+(F2862/100)),#REF!)</f>
        <v>#REF!</v>
      </c>
      <c r="O2862" s="45" t="str">
        <f>IF(A2862="M01e",H2862,"")</f>
        <v/>
      </c>
    </row>
    <row r="2863" spans="1:15" ht="12.75" outlineLevel="1" collapsed="1" x14ac:dyDescent="0.2">
      <c r="A2863" s="38" t="s">
        <v>1625</v>
      </c>
      <c r="B2863" s="39" t="s">
        <v>1642</v>
      </c>
      <c r="C2863" s="39" t="s">
        <v>1643</v>
      </c>
      <c r="D2863" s="40" t="s">
        <v>1112</v>
      </c>
      <c r="E2863" s="41">
        <v>1</v>
      </c>
      <c r="F2863" s="42"/>
      <c r="G2863" s="43">
        <v>2808</v>
      </c>
      <c r="H2863" s="44">
        <f>IF(ISNUMBER(F2863),(E2863*(1+(F2863/100))*G2863),G2863*E2863)</f>
        <v>2808</v>
      </c>
      <c r="I2863" s="45" t="str">
        <f>IF(OR(A2863="PM",A2863="PZ",A2863="PP"),H2863,"")</f>
        <v/>
      </c>
      <c r="J2863" s="45" t="str">
        <f>IF(A2863="S",H2863,"")</f>
        <v/>
      </c>
      <c r="K2863" s="35"/>
      <c r="L2863" s="45" t="str">
        <f>IF(A2863="M06",H2863,"")</f>
        <v/>
      </c>
      <c r="M2863" s="45" t="str">
        <f>IF(OR(A2863="M02",A2863="M25",A2863="M01s"),H2863,"")</f>
        <v/>
      </c>
      <c r="N2863" s="46" t="e">
        <f>IF(A2863="ZMP",E2863*(1+(F2863/100)),#REF!)</f>
        <v>#REF!</v>
      </c>
      <c r="O2863" s="45">
        <f>IF(A2863="M01e",H2863,"")</f>
        <v>2808</v>
      </c>
    </row>
    <row r="2864" spans="1:15" ht="12.75" outlineLevel="2" x14ac:dyDescent="0.2">
      <c r="A2864" s="47"/>
      <c r="B2864" s="48"/>
      <c r="C2864" s="48"/>
      <c r="D2864" s="49"/>
      <c r="E2864" s="50"/>
      <c r="F2864" s="51"/>
      <c r="G2864" s="52"/>
      <c r="H2864" s="53"/>
      <c r="I2864" s="54"/>
      <c r="J2864" s="54"/>
      <c r="K2864" s="35"/>
      <c r="L2864" s="54"/>
      <c r="M2864" s="54"/>
      <c r="N2864" s="54"/>
      <c r="O2864" s="54"/>
    </row>
    <row r="2865" spans="1:15" ht="12.75" x14ac:dyDescent="0.2">
      <c r="A2865" s="27" t="s">
        <v>198</v>
      </c>
      <c r="B2865" s="28" t="s">
        <v>1644</v>
      </c>
      <c r="C2865" s="29" t="s">
        <v>1645</v>
      </c>
      <c r="D2865" s="30" t="s">
        <v>253</v>
      </c>
      <c r="E2865" s="31">
        <v>1</v>
      </c>
      <c r="F2865" s="32"/>
      <c r="G2865" s="33">
        <v>773.68</v>
      </c>
      <c r="H2865" s="34">
        <f>G2865</f>
        <v>773.68</v>
      </c>
      <c r="I2865" s="35">
        <f>SUM(I2866:I2870)</f>
        <v>22.32</v>
      </c>
      <c r="J2865" s="35">
        <f>SUM(J2866:J2870)</f>
        <v>29.419999999999998</v>
      </c>
      <c r="K2865" s="35">
        <f t="shared" si="1004"/>
        <v>51.739999999999995</v>
      </c>
      <c r="L2865" s="35">
        <f>SUM(L2866:L2870)</f>
        <v>0</v>
      </c>
      <c r="M2865" s="35">
        <f>SUM(M2866:M2870)</f>
        <v>0</v>
      </c>
      <c r="N2865" s="35"/>
      <c r="O2865" s="35">
        <f>SUM(O2866:O2870)</f>
        <v>722</v>
      </c>
    </row>
    <row r="2866" spans="1:15" ht="12.75" outlineLevel="1" collapsed="1" x14ac:dyDescent="0.2">
      <c r="A2866" s="38" t="s">
        <v>202</v>
      </c>
      <c r="B2866" s="39" t="s">
        <v>203</v>
      </c>
      <c r="C2866" s="39" t="s">
        <v>204</v>
      </c>
      <c r="D2866" s="40" t="s">
        <v>205</v>
      </c>
      <c r="E2866" s="41">
        <v>3.1E-2</v>
      </c>
      <c r="F2866" s="42"/>
      <c r="G2866" s="43">
        <v>720</v>
      </c>
      <c r="H2866" s="44">
        <f>IF(ISNUMBER(F2866),(E2866*(1+(F2866/100))*G2866),G2866*E2866)</f>
        <v>22.32</v>
      </c>
      <c r="I2866" s="45">
        <f>IF(OR(A2866="PM",A2866="PZ",A2866="PP"),H2866,"")</f>
        <v>22.32</v>
      </c>
      <c r="J2866" s="45" t="str">
        <f>IF(A2866="S",H2866,"")</f>
        <v/>
      </c>
      <c r="K2866" s="35"/>
      <c r="L2866" s="45" t="str">
        <f>IF(A2866="M06",H2866,"")</f>
        <v/>
      </c>
      <c r="M2866" s="45" t="str">
        <f>IF(OR(A2866="M02",A2866="M25",A2866="M01s"),H2866,"")</f>
        <v/>
      </c>
      <c r="N2866" s="46" t="e">
        <f>IF(A2866="ZMP",E2866*(1+(F2866/100)),#REF!)</f>
        <v>#REF!</v>
      </c>
      <c r="O2866" s="45" t="str">
        <f>IF(A2866="M01e",H2866,"")</f>
        <v/>
      </c>
    </row>
    <row r="2867" spans="1:15" ht="12.75" outlineLevel="1" collapsed="1" x14ac:dyDescent="0.2">
      <c r="A2867" s="38" t="s">
        <v>315</v>
      </c>
      <c r="B2867" s="39" t="s">
        <v>49</v>
      </c>
      <c r="C2867" s="39" t="s">
        <v>50</v>
      </c>
      <c r="D2867" s="40" t="s">
        <v>46</v>
      </c>
      <c r="E2867" s="41">
        <v>3.1E-2</v>
      </c>
      <c r="F2867" s="42"/>
      <c r="G2867" s="43">
        <v>900</v>
      </c>
      <c r="H2867" s="44">
        <f>IF(ISNUMBER(F2867),(E2867*(1+(F2867/100))*G2867),G2867*E2867)</f>
        <v>27.9</v>
      </c>
      <c r="I2867" s="45" t="str">
        <f>IF(OR(A2867="PM",A2867="PZ",A2867="PP"),H2867,"")</f>
        <v/>
      </c>
      <c r="J2867" s="45">
        <f>IF(A2867="S",H2867,"")</f>
        <v>27.9</v>
      </c>
      <c r="K2867" s="35"/>
      <c r="L2867" s="45" t="str">
        <f>IF(A2867="M06",H2867,"")</f>
        <v/>
      </c>
      <c r="M2867" s="45" t="str">
        <f>IF(OR(A2867="M02",A2867="M25",A2867="M01s"),H2867,"")</f>
        <v/>
      </c>
      <c r="N2867" s="46" t="e">
        <f>IF(A2867="ZMP",E2867*(1+(F2867/100)),#REF!)</f>
        <v>#REF!</v>
      </c>
      <c r="O2867" s="45" t="str">
        <f>IF(A2867="M01e",H2867,"")</f>
        <v/>
      </c>
    </row>
    <row r="2868" spans="1:15" ht="12.75" outlineLevel="1" collapsed="1" x14ac:dyDescent="0.2">
      <c r="A2868" s="38" t="s">
        <v>315</v>
      </c>
      <c r="B2868" s="39" t="s">
        <v>75</v>
      </c>
      <c r="C2868" s="39" t="s">
        <v>76</v>
      </c>
      <c r="D2868" s="40" t="s">
        <v>17</v>
      </c>
      <c r="E2868" s="41">
        <v>2E-3</v>
      </c>
      <c r="F2868" s="42"/>
      <c r="G2868" s="43">
        <v>760</v>
      </c>
      <c r="H2868" s="44">
        <f>IF(ISNUMBER(F2868),(E2868*(1+(F2868/100))*G2868),G2868*E2868)</f>
        <v>1.52</v>
      </c>
      <c r="I2868" s="45" t="str">
        <f>IF(OR(A2868="PM",A2868="PZ",A2868="PP"),H2868,"")</f>
        <v/>
      </c>
      <c r="J2868" s="45">
        <f>IF(A2868="S",H2868,"")</f>
        <v>1.52</v>
      </c>
      <c r="K2868" s="35"/>
      <c r="L2868" s="45" t="str">
        <f>IF(A2868="M06",H2868,"")</f>
        <v/>
      </c>
      <c r="M2868" s="45" t="str">
        <f>IF(OR(A2868="M02",A2868="M25",A2868="M01s"),H2868,"")</f>
        <v/>
      </c>
      <c r="N2868" s="46" t="e">
        <f>IF(A2868="ZMP",E2868*(1+(F2868/100)),#REF!)</f>
        <v>#REF!</v>
      </c>
      <c r="O2868" s="45" t="str">
        <f>IF(A2868="M01e",H2868,"")</f>
        <v/>
      </c>
    </row>
    <row r="2869" spans="1:15" ht="12.75" outlineLevel="1" collapsed="1" x14ac:dyDescent="0.2">
      <c r="A2869" s="38" t="s">
        <v>1625</v>
      </c>
      <c r="B2869" s="39" t="s">
        <v>1646</v>
      </c>
      <c r="C2869" s="39" t="s">
        <v>1647</v>
      </c>
      <c r="D2869" s="40" t="s">
        <v>111</v>
      </c>
      <c r="E2869" s="41">
        <v>1</v>
      </c>
      <c r="F2869" s="42"/>
      <c r="G2869" s="43">
        <v>722</v>
      </c>
      <c r="H2869" s="44">
        <f>IF(ISNUMBER(F2869),(E2869*(1+(F2869/100))*G2869),G2869*E2869)</f>
        <v>722</v>
      </c>
      <c r="I2869" s="45" t="str">
        <f>IF(OR(A2869="PM",A2869="PZ",A2869="PP"),H2869,"")</f>
        <v/>
      </c>
      <c r="J2869" s="45" t="str">
        <f>IF(A2869="S",H2869,"")</f>
        <v/>
      </c>
      <c r="K2869" s="35"/>
      <c r="L2869" s="45" t="str">
        <f>IF(A2869="M06",H2869,"")</f>
        <v/>
      </c>
      <c r="M2869" s="45" t="str">
        <f>IF(OR(A2869="M02",A2869="M25",A2869="M01s"),H2869,"")</f>
        <v/>
      </c>
      <c r="N2869" s="46" t="e">
        <f>IF(A2869="ZMP",E2869*(1+(F2869/100)),#REF!)</f>
        <v>#REF!</v>
      </c>
      <c r="O2869" s="45">
        <f>IF(A2869="M01e",H2869,"")</f>
        <v>722</v>
      </c>
    </row>
    <row r="2870" spans="1:15" ht="12.75" outlineLevel="2" x14ac:dyDescent="0.2">
      <c r="A2870" s="47"/>
      <c r="B2870" s="48"/>
      <c r="C2870" s="48"/>
      <c r="D2870" s="49"/>
      <c r="E2870" s="50"/>
      <c r="F2870" s="51"/>
      <c r="G2870" s="52"/>
      <c r="H2870" s="53"/>
      <c r="I2870" s="54"/>
      <c r="J2870" s="54"/>
      <c r="K2870" s="35"/>
      <c r="L2870" s="54"/>
      <c r="M2870" s="54"/>
      <c r="N2870" s="54"/>
      <c r="O2870" s="54"/>
    </row>
    <row r="2871" spans="1:15" ht="12.75" x14ac:dyDescent="0.2">
      <c r="A2871" s="27" t="s">
        <v>198</v>
      </c>
      <c r="B2871" s="28" t="s">
        <v>1648</v>
      </c>
      <c r="C2871" s="29" t="s">
        <v>1649</v>
      </c>
      <c r="D2871" s="30" t="s">
        <v>253</v>
      </c>
      <c r="E2871" s="31">
        <v>1</v>
      </c>
      <c r="F2871" s="32"/>
      <c r="G2871" s="33">
        <v>636.6</v>
      </c>
      <c r="H2871" s="34">
        <f>G2871</f>
        <v>636.6</v>
      </c>
      <c r="I2871" s="35">
        <f>SUM(I2872:I2876)</f>
        <v>33.840000000000003</v>
      </c>
      <c r="J2871" s="35">
        <f>SUM(J2872:J2876)</f>
        <v>43.82</v>
      </c>
      <c r="K2871" s="35">
        <f t="shared" si="1004"/>
        <v>77.66</v>
      </c>
      <c r="L2871" s="35">
        <f>SUM(L2872:L2876)</f>
        <v>0</v>
      </c>
      <c r="M2871" s="35">
        <f>SUM(M2872:M2876)</f>
        <v>559</v>
      </c>
      <c r="N2871" s="35"/>
      <c r="O2871" s="35">
        <f>SUM(O2872:O2876)</f>
        <v>0</v>
      </c>
    </row>
    <row r="2872" spans="1:15" ht="12.75" outlineLevel="1" collapsed="1" x14ac:dyDescent="0.2">
      <c r="A2872" s="38" t="s">
        <v>202</v>
      </c>
      <c r="B2872" s="39" t="s">
        <v>203</v>
      </c>
      <c r="C2872" s="39" t="s">
        <v>204</v>
      </c>
      <c r="D2872" s="40" t="s">
        <v>205</v>
      </c>
      <c r="E2872" s="41">
        <v>4.7E-2</v>
      </c>
      <c r="F2872" s="42"/>
      <c r="G2872" s="43">
        <v>720</v>
      </c>
      <c r="H2872" s="44">
        <f>IF(ISNUMBER(F2872),(E2872*(1+(F2872/100))*G2872),G2872*E2872)</f>
        <v>33.840000000000003</v>
      </c>
      <c r="I2872" s="45">
        <f>IF(OR(A2872="PM",A2872="PZ",A2872="PP"),H2872,"")</f>
        <v>33.840000000000003</v>
      </c>
      <c r="J2872" s="45" t="str">
        <f>IF(A2872="S",H2872,"")</f>
        <v/>
      </c>
      <c r="K2872" s="35"/>
      <c r="L2872" s="45" t="str">
        <f>IF(A2872="M06",H2872,"")</f>
        <v/>
      </c>
      <c r="M2872" s="45" t="str">
        <f>IF(OR(A2872="M02",A2872="M25",A2872="M01s"),H2872,"")</f>
        <v/>
      </c>
      <c r="N2872" s="46" t="e">
        <f>IF(A2872="ZMP",E2872*(1+(F2872/100)),#REF!)</f>
        <v>#REF!</v>
      </c>
      <c r="O2872" s="45" t="str">
        <f>IF(A2872="M01e",H2872,"")</f>
        <v/>
      </c>
    </row>
    <row r="2873" spans="1:15" ht="12.75" outlineLevel="1" collapsed="1" x14ac:dyDescent="0.2">
      <c r="A2873" s="38" t="s">
        <v>315</v>
      </c>
      <c r="B2873" s="39" t="s">
        <v>49</v>
      </c>
      <c r="C2873" s="39" t="s">
        <v>50</v>
      </c>
      <c r="D2873" s="40" t="s">
        <v>46</v>
      </c>
      <c r="E2873" s="41">
        <v>4.7E-2</v>
      </c>
      <c r="F2873" s="42"/>
      <c r="G2873" s="43">
        <v>900</v>
      </c>
      <c r="H2873" s="44">
        <f>IF(ISNUMBER(F2873),(E2873*(1+(F2873/100))*G2873),G2873*E2873)</f>
        <v>42.3</v>
      </c>
      <c r="I2873" s="45" t="str">
        <f>IF(OR(A2873="PM",A2873="PZ",A2873="PP"),H2873,"")</f>
        <v/>
      </c>
      <c r="J2873" s="45">
        <f>IF(A2873="S",H2873,"")</f>
        <v>42.3</v>
      </c>
      <c r="K2873" s="35"/>
      <c r="L2873" s="45" t="str">
        <f>IF(A2873="M06",H2873,"")</f>
        <v/>
      </c>
      <c r="M2873" s="45" t="str">
        <f>IF(OR(A2873="M02",A2873="M25",A2873="M01s"),H2873,"")</f>
        <v/>
      </c>
      <c r="N2873" s="46" t="e">
        <f>IF(A2873="ZMP",E2873*(1+(F2873/100)),#REF!)</f>
        <v>#REF!</v>
      </c>
      <c r="O2873" s="45" t="str">
        <f>IF(A2873="M01e",H2873,"")</f>
        <v/>
      </c>
    </row>
    <row r="2874" spans="1:15" ht="12.75" outlineLevel="1" collapsed="1" x14ac:dyDescent="0.2">
      <c r="A2874" s="38" t="s">
        <v>315</v>
      </c>
      <c r="B2874" s="39" t="s">
        <v>75</v>
      </c>
      <c r="C2874" s="39" t="s">
        <v>76</v>
      </c>
      <c r="D2874" s="40" t="s">
        <v>17</v>
      </c>
      <c r="E2874" s="41">
        <v>2E-3</v>
      </c>
      <c r="F2874" s="42"/>
      <c r="G2874" s="43">
        <v>760</v>
      </c>
      <c r="H2874" s="44">
        <f>IF(ISNUMBER(F2874),(E2874*(1+(F2874/100))*G2874),G2874*E2874)</f>
        <v>1.52</v>
      </c>
      <c r="I2874" s="45" t="str">
        <f>IF(OR(A2874="PM",A2874="PZ",A2874="PP"),H2874,"")</f>
        <v/>
      </c>
      <c r="J2874" s="45">
        <f>IF(A2874="S",H2874,"")</f>
        <v>1.52</v>
      </c>
      <c r="K2874" s="35"/>
      <c r="L2874" s="45" t="str">
        <f>IF(A2874="M06",H2874,"")</f>
        <v/>
      </c>
      <c r="M2874" s="45" t="str">
        <f>IF(OR(A2874="M02",A2874="M25",A2874="M01s"),H2874,"")</f>
        <v/>
      </c>
      <c r="N2874" s="46" t="e">
        <f>IF(A2874="ZMP",E2874*(1+(F2874/100)),#REF!)</f>
        <v>#REF!</v>
      </c>
      <c r="O2874" s="45" t="str">
        <f>IF(A2874="M01e",H2874,"")</f>
        <v/>
      </c>
    </row>
    <row r="2875" spans="1:15" ht="12.75" outlineLevel="1" collapsed="1" x14ac:dyDescent="0.2">
      <c r="A2875" s="38" t="s">
        <v>228</v>
      </c>
      <c r="B2875" s="39" t="s">
        <v>1650</v>
      </c>
      <c r="C2875" s="39" t="s">
        <v>1651</v>
      </c>
      <c r="D2875" s="40" t="s">
        <v>111</v>
      </c>
      <c r="E2875" s="41">
        <v>1</v>
      </c>
      <c r="F2875" s="42"/>
      <c r="G2875" s="43">
        <v>559</v>
      </c>
      <c r="H2875" s="44">
        <f>IF(ISNUMBER(F2875),(E2875*(1+(F2875/100))*G2875),G2875*E2875)</f>
        <v>559</v>
      </c>
      <c r="I2875" s="45" t="str">
        <f>IF(OR(A2875="PM",A2875="PZ",A2875="PP"),H2875,"")</f>
        <v/>
      </c>
      <c r="J2875" s="45" t="str">
        <f>IF(A2875="S",H2875,"")</f>
        <v/>
      </c>
      <c r="K2875" s="35"/>
      <c r="L2875" s="45" t="str">
        <f>IF(A2875="M06",H2875,"")</f>
        <v/>
      </c>
      <c r="M2875" s="45">
        <f>IF(OR(A2875="M02",A2875="M25",A2875="M01s"),H2875,"")</f>
        <v>559</v>
      </c>
      <c r="N2875" s="46" t="e">
        <f>IF(A2875="ZMP",E2875*(1+(F2875/100)),#REF!)</f>
        <v>#REF!</v>
      </c>
      <c r="O2875" s="45" t="str">
        <f>IF(A2875="M01e",H2875,"")</f>
        <v/>
      </c>
    </row>
    <row r="2876" spans="1:15" ht="12.75" outlineLevel="2" x14ac:dyDescent="0.2">
      <c r="A2876" s="47"/>
      <c r="B2876" s="48"/>
      <c r="C2876" s="48"/>
      <c r="D2876" s="49"/>
      <c r="E2876" s="50"/>
      <c r="F2876" s="51"/>
      <c r="G2876" s="52"/>
      <c r="H2876" s="53"/>
      <c r="I2876" s="54"/>
      <c r="J2876" s="54"/>
      <c r="K2876" s="35"/>
      <c r="L2876" s="54"/>
      <c r="M2876" s="54"/>
      <c r="N2876" s="54"/>
      <c r="O2876" s="54"/>
    </row>
    <row r="2877" spans="1:15" ht="12.75" x14ac:dyDescent="0.2">
      <c r="A2877" s="27" t="s">
        <v>198</v>
      </c>
      <c r="B2877" s="28" t="s">
        <v>1652</v>
      </c>
      <c r="C2877" s="29" t="s">
        <v>1653</v>
      </c>
      <c r="D2877" s="30" t="s">
        <v>253</v>
      </c>
      <c r="E2877" s="31">
        <v>1</v>
      </c>
      <c r="F2877" s="32"/>
      <c r="G2877" s="33">
        <v>2304.7000000000003</v>
      </c>
      <c r="H2877" s="34">
        <f>G2877</f>
        <v>2304.7000000000003</v>
      </c>
      <c r="I2877" s="35">
        <f>SUM(I2878:I2882)</f>
        <v>37.44</v>
      </c>
      <c r="J2877" s="35">
        <f>SUM(J2878:J2882)</f>
        <v>48.32</v>
      </c>
      <c r="K2877" s="35">
        <f t="shared" si="1004"/>
        <v>85.759999999999991</v>
      </c>
      <c r="L2877" s="35">
        <f>SUM(L2878:L2882)</f>
        <v>0</v>
      </c>
      <c r="M2877" s="35">
        <f>SUM(M2878:M2882)</f>
        <v>0</v>
      </c>
      <c r="N2877" s="35"/>
      <c r="O2877" s="35">
        <f>SUM(O2878:O2882)</f>
        <v>2219</v>
      </c>
    </row>
    <row r="2878" spans="1:15" ht="12.75" outlineLevel="1" collapsed="1" x14ac:dyDescent="0.2">
      <c r="A2878" s="38" t="s">
        <v>202</v>
      </c>
      <c r="B2878" s="39" t="s">
        <v>203</v>
      </c>
      <c r="C2878" s="39" t="s">
        <v>204</v>
      </c>
      <c r="D2878" s="40" t="s">
        <v>205</v>
      </c>
      <c r="E2878" s="41">
        <v>5.1999999999999998E-2</v>
      </c>
      <c r="F2878" s="42"/>
      <c r="G2878" s="43">
        <v>720</v>
      </c>
      <c r="H2878" s="44">
        <f>IF(ISNUMBER(F2878),(E2878*(1+(F2878/100))*G2878),G2878*E2878)</f>
        <v>37.44</v>
      </c>
      <c r="I2878" s="45">
        <f>IF(OR(A2878="PM",A2878="PZ",A2878="PP"),H2878,"")</f>
        <v>37.44</v>
      </c>
      <c r="J2878" s="45" t="str">
        <f>IF(A2878="S",H2878,"")</f>
        <v/>
      </c>
      <c r="K2878" s="35"/>
      <c r="L2878" s="45" t="str">
        <f>IF(A2878="M06",H2878,"")</f>
        <v/>
      </c>
      <c r="M2878" s="45" t="str">
        <f>IF(OR(A2878="M02",A2878="M25",A2878="M01s"),H2878,"")</f>
        <v/>
      </c>
      <c r="N2878" s="46" t="e">
        <f>IF(A2878="ZMP",E2878*(1+(F2878/100)),#REF!)</f>
        <v>#REF!</v>
      </c>
      <c r="O2878" s="45" t="str">
        <f>IF(A2878="M01e",H2878,"")</f>
        <v/>
      </c>
    </row>
    <row r="2879" spans="1:15" ht="12.75" outlineLevel="1" collapsed="1" x14ac:dyDescent="0.2">
      <c r="A2879" s="38" t="s">
        <v>315</v>
      </c>
      <c r="B2879" s="39" t="s">
        <v>49</v>
      </c>
      <c r="C2879" s="39" t="s">
        <v>50</v>
      </c>
      <c r="D2879" s="40" t="s">
        <v>46</v>
      </c>
      <c r="E2879" s="41">
        <v>5.1999999999999998E-2</v>
      </c>
      <c r="F2879" s="42"/>
      <c r="G2879" s="43">
        <v>900</v>
      </c>
      <c r="H2879" s="44">
        <f>IF(ISNUMBER(F2879),(E2879*(1+(F2879/100))*G2879),G2879*E2879)</f>
        <v>46.8</v>
      </c>
      <c r="I2879" s="45" t="str">
        <f>IF(OR(A2879="PM",A2879="PZ",A2879="PP"),H2879,"")</f>
        <v/>
      </c>
      <c r="J2879" s="45">
        <f>IF(A2879="S",H2879,"")</f>
        <v>46.8</v>
      </c>
      <c r="K2879" s="35"/>
      <c r="L2879" s="45" t="str">
        <f>IF(A2879="M06",H2879,"")</f>
        <v/>
      </c>
      <c r="M2879" s="45" t="str">
        <f>IF(OR(A2879="M02",A2879="M25",A2879="M01s"),H2879,"")</f>
        <v/>
      </c>
      <c r="N2879" s="46" t="e">
        <f>IF(A2879="ZMP",E2879*(1+(F2879/100)),#REF!)</f>
        <v>#REF!</v>
      </c>
      <c r="O2879" s="45" t="str">
        <f>IF(A2879="M01e",H2879,"")</f>
        <v/>
      </c>
    </row>
    <row r="2880" spans="1:15" ht="12.75" outlineLevel="1" collapsed="1" x14ac:dyDescent="0.2">
      <c r="A2880" s="38" t="s">
        <v>315</v>
      </c>
      <c r="B2880" s="39" t="s">
        <v>75</v>
      </c>
      <c r="C2880" s="39" t="s">
        <v>76</v>
      </c>
      <c r="D2880" s="40" t="s">
        <v>17</v>
      </c>
      <c r="E2880" s="41">
        <v>2E-3</v>
      </c>
      <c r="F2880" s="42"/>
      <c r="G2880" s="43">
        <v>760</v>
      </c>
      <c r="H2880" s="44">
        <f>IF(ISNUMBER(F2880),(E2880*(1+(F2880/100))*G2880),G2880*E2880)</f>
        <v>1.52</v>
      </c>
      <c r="I2880" s="45" t="str">
        <f>IF(OR(A2880="PM",A2880="PZ",A2880="PP"),H2880,"")</f>
        <v/>
      </c>
      <c r="J2880" s="45">
        <f>IF(A2880="S",H2880,"")</f>
        <v>1.52</v>
      </c>
      <c r="K2880" s="35"/>
      <c r="L2880" s="45" t="str">
        <f>IF(A2880="M06",H2880,"")</f>
        <v/>
      </c>
      <c r="M2880" s="45" t="str">
        <f>IF(OR(A2880="M02",A2880="M25",A2880="M01s"),H2880,"")</f>
        <v/>
      </c>
      <c r="N2880" s="46" t="e">
        <f>IF(A2880="ZMP",E2880*(1+(F2880/100)),#REF!)</f>
        <v>#REF!</v>
      </c>
      <c r="O2880" s="45" t="str">
        <f>IF(A2880="M01e",H2880,"")</f>
        <v/>
      </c>
    </row>
    <row r="2881" spans="1:15" ht="12.75" outlineLevel="1" collapsed="1" x14ac:dyDescent="0.2">
      <c r="A2881" s="38" t="s">
        <v>1625</v>
      </c>
      <c r="B2881" s="39" t="s">
        <v>1654</v>
      </c>
      <c r="C2881" s="39" t="s">
        <v>1655</v>
      </c>
      <c r="D2881" s="40" t="s">
        <v>111</v>
      </c>
      <c r="E2881" s="41">
        <v>1</v>
      </c>
      <c r="F2881" s="42"/>
      <c r="G2881" s="43">
        <v>2219</v>
      </c>
      <c r="H2881" s="44">
        <f>IF(ISNUMBER(F2881),(E2881*(1+(F2881/100))*G2881),G2881*E2881)</f>
        <v>2219</v>
      </c>
      <c r="I2881" s="45" t="str">
        <f>IF(OR(A2881="PM",A2881="PZ",A2881="PP"),H2881,"")</f>
        <v/>
      </c>
      <c r="J2881" s="45" t="str">
        <f>IF(A2881="S",H2881,"")</f>
        <v/>
      </c>
      <c r="K2881" s="35"/>
      <c r="L2881" s="45" t="str">
        <f>IF(A2881="M06",H2881,"")</f>
        <v/>
      </c>
      <c r="M2881" s="45" t="str">
        <f>IF(OR(A2881="M02",A2881="M25",A2881="M01s"),H2881,"")</f>
        <v/>
      </c>
      <c r="N2881" s="46" t="e">
        <f>IF(A2881="ZMP",E2881*(1+(F2881/100)),#REF!)</f>
        <v>#REF!</v>
      </c>
      <c r="O2881" s="45">
        <f>IF(A2881="M01e",H2881,"")</f>
        <v>2219</v>
      </c>
    </row>
    <row r="2882" spans="1:15" ht="12.75" outlineLevel="2" x14ac:dyDescent="0.2">
      <c r="A2882" s="47"/>
      <c r="B2882" s="48"/>
      <c r="C2882" s="48"/>
      <c r="D2882" s="49"/>
      <c r="E2882" s="50"/>
      <c r="F2882" s="51"/>
      <c r="G2882" s="52"/>
      <c r="H2882" s="53"/>
      <c r="I2882" s="54"/>
      <c r="J2882" s="54"/>
      <c r="K2882" s="35"/>
      <c r="L2882" s="54"/>
      <c r="M2882" s="54"/>
      <c r="N2882" s="54"/>
      <c r="O2882" s="54"/>
    </row>
    <row r="2883" spans="1:15" ht="12.75" x14ac:dyDescent="0.2">
      <c r="A2883" s="27" t="s">
        <v>198</v>
      </c>
      <c r="B2883" s="28" t="s">
        <v>1656</v>
      </c>
      <c r="C2883" s="29" t="s">
        <v>1657</v>
      </c>
      <c r="D2883" s="30" t="s">
        <v>253</v>
      </c>
      <c r="E2883" s="31">
        <v>1</v>
      </c>
      <c r="F2883" s="32"/>
      <c r="G2883" s="33">
        <v>2917.56</v>
      </c>
      <c r="H2883" s="34">
        <f>G2883</f>
        <v>2917.56</v>
      </c>
      <c r="I2883" s="35">
        <f>SUM(I2884:I2888)</f>
        <v>39.6</v>
      </c>
      <c r="J2883" s="35">
        <f>SUM(J2884:J2888)</f>
        <v>51.02</v>
      </c>
      <c r="K2883" s="35">
        <f t="shared" si="1004"/>
        <v>90.62</v>
      </c>
      <c r="L2883" s="35">
        <f>SUM(L2884:L2888)</f>
        <v>0</v>
      </c>
      <c r="M2883" s="35">
        <f>SUM(M2884:M2888)</f>
        <v>0</v>
      </c>
      <c r="N2883" s="35"/>
      <c r="O2883" s="35">
        <f>SUM(O2884:O2888)</f>
        <v>2827</v>
      </c>
    </row>
    <row r="2884" spans="1:15" ht="12.75" outlineLevel="1" collapsed="1" x14ac:dyDescent="0.2">
      <c r="A2884" s="38" t="s">
        <v>202</v>
      </c>
      <c r="B2884" s="39" t="s">
        <v>203</v>
      </c>
      <c r="C2884" s="39" t="s">
        <v>204</v>
      </c>
      <c r="D2884" s="40" t="s">
        <v>205</v>
      </c>
      <c r="E2884" s="41">
        <v>5.5E-2</v>
      </c>
      <c r="F2884" s="42"/>
      <c r="G2884" s="43">
        <v>720</v>
      </c>
      <c r="H2884" s="44">
        <f>IF(ISNUMBER(F2884),(E2884*(1+(F2884/100))*G2884),G2884*E2884)</f>
        <v>39.6</v>
      </c>
      <c r="I2884" s="45">
        <f>IF(OR(A2884="PM",A2884="PZ",A2884="PP"),H2884,"")</f>
        <v>39.6</v>
      </c>
      <c r="J2884" s="45" t="str">
        <f>IF(A2884="S",H2884,"")</f>
        <v/>
      </c>
      <c r="K2884" s="35"/>
      <c r="L2884" s="45" t="str">
        <f>IF(A2884="M06",H2884,"")</f>
        <v/>
      </c>
      <c r="M2884" s="45" t="str">
        <f>IF(OR(A2884="M02",A2884="M25",A2884="M01s"),H2884,"")</f>
        <v/>
      </c>
      <c r="N2884" s="46" t="e">
        <f>IF(A2884="ZMP",E2884*(1+(F2884/100)),#REF!)</f>
        <v>#REF!</v>
      </c>
      <c r="O2884" s="45" t="str">
        <f>IF(A2884="M01e",H2884,"")</f>
        <v/>
      </c>
    </row>
    <row r="2885" spans="1:15" ht="12.75" outlineLevel="1" collapsed="1" x14ac:dyDescent="0.2">
      <c r="A2885" s="38" t="s">
        <v>315</v>
      </c>
      <c r="B2885" s="39" t="s">
        <v>49</v>
      </c>
      <c r="C2885" s="39" t="s">
        <v>50</v>
      </c>
      <c r="D2885" s="40" t="s">
        <v>46</v>
      </c>
      <c r="E2885" s="41">
        <v>5.5E-2</v>
      </c>
      <c r="F2885" s="42"/>
      <c r="G2885" s="43">
        <v>900</v>
      </c>
      <c r="H2885" s="44">
        <f>IF(ISNUMBER(F2885),(E2885*(1+(F2885/100))*G2885),G2885*E2885)</f>
        <v>49.5</v>
      </c>
      <c r="I2885" s="45" t="str">
        <f>IF(OR(A2885="PM",A2885="PZ",A2885="PP"),H2885,"")</f>
        <v/>
      </c>
      <c r="J2885" s="45">
        <f>IF(A2885="S",H2885,"")</f>
        <v>49.5</v>
      </c>
      <c r="K2885" s="35"/>
      <c r="L2885" s="45" t="str">
        <f>IF(A2885="M06",H2885,"")</f>
        <v/>
      </c>
      <c r="M2885" s="45" t="str">
        <f>IF(OR(A2885="M02",A2885="M25",A2885="M01s"),H2885,"")</f>
        <v/>
      </c>
      <c r="N2885" s="46" t="e">
        <f>IF(A2885="ZMP",E2885*(1+(F2885/100)),#REF!)</f>
        <v>#REF!</v>
      </c>
      <c r="O2885" s="45" t="str">
        <f>IF(A2885="M01e",H2885,"")</f>
        <v/>
      </c>
    </row>
    <row r="2886" spans="1:15" ht="12.75" outlineLevel="1" collapsed="1" x14ac:dyDescent="0.2">
      <c r="A2886" s="38" t="s">
        <v>315</v>
      </c>
      <c r="B2886" s="39" t="s">
        <v>75</v>
      </c>
      <c r="C2886" s="39" t="s">
        <v>76</v>
      </c>
      <c r="D2886" s="40" t="s">
        <v>17</v>
      </c>
      <c r="E2886" s="41">
        <v>2E-3</v>
      </c>
      <c r="F2886" s="42"/>
      <c r="G2886" s="43">
        <v>760</v>
      </c>
      <c r="H2886" s="44">
        <f>IF(ISNUMBER(F2886),(E2886*(1+(F2886/100))*G2886),G2886*E2886)</f>
        <v>1.52</v>
      </c>
      <c r="I2886" s="45" t="str">
        <f>IF(OR(A2886="PM",A2886="PZ",A2886="PP"),H2886,"")</f>
        <v/>
      </c>
      <c r="J2886" s="45">
        <f>IF(A2886="S",H2886,"")</f>
        <v>1.52</v>
      </c>
      <c r="K2886" s="35"/>
      <c r="L2886" s="45" t="str">
        <f>IF(A2886="M06",H2886,"")</f>
        <v/>
      </c>
      <c r="M2886" s="45" t="str">
        <f>IF(OR(A2886="M02",A2886="M25",A2886="M01s"),H2886,"")</f>
        <v/>
      </c>
      <c r="N2886" s="46" t="e">
        <f>IF(A2886="ZMP",E2886*(1+(F2886/100)),#REF!)</f>
        <v>#REF!</v>
      </c>
      <c r="O2886" s="45" t="str">
        <f>IF(A2886="M01e",H2886,"")</f>
        <v/>
      </c>
    </row>
    <row r="2887" spans="1:15" ht="12.75" outlineLevel="1" collapsed="1" x14ac:dyDescent="0.2">
      <c r="A2887" s="38" t="s">
        <v>1625</v>
      </c>
      <c r="B2887" s="39" t="s">
        <v>1658</v>
      </c>
      <c r="C2887" s="39" t="s">
        <v>1659</v>
      </c>
      <c r="D2887" s="40" t="s">
        <v>111</v>
      </c>
      <c r="E2887" s="41">
        <v>1</v>
      </c>
      <c r="F2887" s="42"/>
      <c r="G2887" s="43">
        <v>2827</v>
      </c>
      <c r="H2887" s="44">
        <f>IF(ISNUMBER(F2887),(E2887*(1+(F2887/100))*G2887),G2887*E2887)</f>
        <v>2827</v>
      </c>
      <c r="I2887" s="45" t="str">
        <f>IF(OR(A2887="PM",A2887="PZ",A2887="PP"),H2887,"")</f>
        <v/>
      </c>
      <c r="J2887" s="45" t="str">
        <f>IF(A2887="S",H2887,"")</f>
        <v/>
      </c>
      <c r="K2887" s="35"/>
      <c r="L2887" s="45" t="str">
        <f>IF(A2887="M06",H2887,"")</f>
        <v/>
      </c>
      <c r="M2887" s="45" t="str">
        <f>IF(OR(A2887="M02",A2887="M25",A2887="M01s"),H2887,"")</f>
        <v/>
      </c>
      <c r="N2887" s="46" t="e">
        <f>IF(A2887="ZMP",E2887*(1+(F2887/100)),#REF!)</f>
        <v>#REF!</v>
      </c>
      <c r="O2887" s="45">
        <f>IF(A2887="M01e",H2887,"")</f>
        <v>2827</v>
      </c>
    </row>
    <row r="2888" spans="1:15" ht="12.75" outlineLevel="2" x14ac:dyDescent="0.2">
      <c r="A2888" s="47"/>
      <c r="B2888" s="48"/>
      <c r="C2888" s="48"/>
      <c r="D2888" s="49"/>
      <c r="E2888" s="50"/>
      <c r="F2888" s="51"/>
      <c r="G2888" s="52"/>
      <c r="H2888" s="53"/>
      <c r="I2888" s="54"/>
      <c r="J2888" s="54"/>
      <c r="K2888" s="35"/>
      <c r="L2888" s="54"/>
      <c r="M2888" s="54"/>
      <c r="N2888" s="54"/>
      <c r="O2888" s="54"/>
    </row>
    <row r="2889" spans="1:15" ht="12.75" x14ac:dyDescent="0.2">
      <c r="A2889" s="27" t="s">
        <v>198</v>
      </c>
      <c r="B2889" s="28" t="s">
        <v>1660</v>
      </c>
      <c r="C2889" s="29" t="s">
        <v>1661</v>
      </c>
      <c r="D2889" s="30" t="s">
        <v>253</v>
      </c>
      <c r="E2889" s="31">
        <v>1</v>
      </c>
      <c r="F2889" s="32"/>
      <c r="G2889" s="33">
        <v>2144.42</v>
      </c>
      <c r="H2889" s="34">
        <f>G2889</f>
        <v>2144.42</v>
      </c>
      <c r="I2889" s="35">
        <f>SUM(I2890:I2894)</f>
        <v>5.76</v>
      </c>
      <c r="J2889" s="35">
        <f>SUM(J2890:J2894)</f>
        <v>8.7200000000000006</v>
      </c>
      <c r="K2889" s="35">
        <f t="shared" ref="K2889:K2945" si="1005">I2889+J2889</f>
        <v>14.48</v>
      </c>
      <c r="L2889" s="35">
        <f>SUM(L2890:L2894)</f>
        <v>0</v>
      </c>
      <c r="M2889" s="35">
        <f>SUM(M2890:M2894)</f>
        <v>0</v>
      </c>
      <c r="N2889" s="35"/>
      <c r="O2889" s="35">
        <f>SUM(O2890:O2894)</f>
        <v>2130</v>
      </c>
    </row>
    <row r="2890" spans="1:15" ht="12.75" outlineLevel="1" collapsed="1" x14ac:dyDescent="0.2">
      <c r="A2890" s="38" t="s">
        <v>202</v>
      </c>
      <c r="B2890" s="39" t="s">
        <v>203</v>
      </c>
      <c r="C2890" s="39" t="s">
        <v>204</v>
      </c>
      <c r="D2890" s="40" t="s">
        <v>205</v>
      </c>
      <c r="E2890" s="41">
        <v>8.0000000000000002E-3</v>
      </c>
      <c r="F2890" s="42"/>
      <c r="G2890" s="43">
        <v>720</v>
      </c>
      <c r="H2890" s="44">
        <f>IF(ISNUMBER(F2890),(E2890*(1+(F2890/100))*G2890),G2890*E2890)</f>
        <v>5.76</v>
      </c>
      <c r="I2890" s="45">
        <f>IF(OR(A2890="PM",A2890="PZ",A2890="PP"),H2890,"")</f>
        <v>5.76</v>
      </c>
      <c r="J2890" s="45" t="str">
        <f>IF(A2890="S",H2890,"")</f>
        <v/>
      </c>
      <c r="K2890" s="35"/>
      <c r="L2890" s="45" t="str">
        <f>IF(A2890="M06",H2890,"")</f>
        <v/>
      </c>
      <c r="M2890" s="45" t="str">
        <f>IF(OR(A2890="M02",A2890="M25",A2890="M01s"),H2890,"")</f>
        <v/>
      </c>
      <c r="N2890" s="46" t="e">
        <f>IF(A2890="ZMP",E2890*(1+(F2890/100)),#REF!)</f>
        <v>#REF!</v>
      </c>
      <c r="O2890" s="45" t="str">
        <f>IF(A2890="M01e",H2890,"")</f>
        <v/>
      </c>
    </row>
    <row r="2891" spans="1:15" ht="12.75" outlineLevel="1" collapsed="1" x14ac:dyDescent="0.2">
      <c r="A2891" s="38" t="s">
        <v>315</v>
      </c>
      <c r="B2891" s="39" t="s">
        <v>49</v>
      </c>
      <c r="C2891" s="39" t="s">
        <v>50</v>
      </c>
      <c r="D2891" s="40" t="s">
        <v>46</v>
      </c>
      <c r="E2891" s="41">
        <v>8.0000000000000002E-3</v>
      </c>
      <c r="F2891" s="42"/>
      <c r="G2891" s="43">
        <v>900</v>
      </c>
      <c r="H2891" s="44">
        <f>IF(ISNUMBER(F2891),(E2891*(1+(F2891/100))*G2891),G2891*E2891)</f>
        <v>7.2</v>
      </c>
      <c r="I2891" s="45" t="str">
        <f>IF(OR(A2891="PM",A2891="PZ",A2891="PP"),H2891,"")</f>
        <v/>
      </c>
      <c r="J2891" s="45">
        <f>IF(A2891="S",H2891,"")</f>
        <v>7.2</v>
      </c>
      <c r="K2891" s="35"/>
      <c r="L2891" s="45" t="str">
        <f>IF(A2891="M06",H2891,"")</f>
        <v/>
      </c>
      <c r="M2891" s="45" t="str">
        <f>IF(OR(A2891="M02",A2891="M25",A2891="M01s"),H2891,"")</f>
        <v/>
      </c>
      <c r="N2891" s="46" t="e">
        <f>IF(A2891="ZMP",E2891*(1+(F2891/100)),#REF!)</f>
        <v>#REF!</v>
      </c>
      <c r="O2891" s="45" t="str">
        <f>IF(A2891="M01e",H2891,"")</f>
        <v/>
      </c>
    </row>
    <row r="2892" spans="1:15" ht="12.75" outlineLevel="1" collapsed="1" x14ac:dyDescent="0.2">
      <c r="A2892" s="38" t="s">
        <v>315</v>
      </c>
      <c r="B2892" s="39" t="s">
        <v>75</v>
      </c>
      <c r="C2892" s="39" t="s">
        <v>76</v>
      </c>
      <c r="D2892" s="40" t="s">
        <v>17</v>
      </c>
      <c r="E2892" s="41">
        <v>2E-3</v>
      </c>
      <c r="F2892" s="42"/>
      <c r="G2892" s="43">
        <v>760</v>
      </c>
      <c r="H2892" s="44">
        <f>IF(ISNUMBER(F2892),(E2892*(1+(F2892/100))*G2892),G2892*E2892)</f>
        <v>1.52</v>
      </c>
      <c r="I2892" s="45" t="str">
        <f>IF(OR(A2892="PM",A2892="PZ",A2892="PP"),H2892,"")</f>
        <v/>
      </c>
      <c r="J2892" s="45">
        <f>IF(A2892="S",H2892,"")</f>
        <v>1.52</v>
      </c>
      <c r="K2892" s="35"/>
      <c r="L2892" s="45" t="str">
        <f>IF(A2892="M06",H2892,"")</f>
        <v/>
      </c>
      <c r="M2892" s="45" t="str">
        <f>IF(OR(A2892="M02",A2892="M25",A2892="M01s"),H2892,"")</f>
        <v/>
      </c>
      <c r="N2892" s="46" t="e">
        <f>IF(A2892="ZMP",E2892*(1+(F2892/100)),#REF!)</f>
        <v>#REF!</v>
      </c>
      <c r="O2892" s="45" t="str">
        <f>IF(A2892="M01e",H2892,"")</f>
        <v/>
      </c>
    </row>
    <row r="2893" spans="1:15" ht="12.75" outlineLevel="1" collapsed="1" x14ac:dyDescent="0.2">
      <c r="A2893" s="38" t="s">
        <v>1625</v>
      </c>
      <c r="B2893" s="39" t="s">
        <v>1662</v>
      </c>
      <c r="C2893" s="39" t="s">
        <v>1663</v>
      </c>
      <c r="D2893" s="40" t="s">
        <v>111</v>
      </c>
      <c r="E2893" s="41">
        <v>1</v>
      </c>
      <c r="F2893" s="42"/>
      <c r="G2893" s="43">
        <v>2130</v>
      </c>
      <c r="H2893" s="44">
        <f>IF(ISNUMBER(F2893),(E2893*(1+(F2893/100))*G2893),G2893*E2893)</f>
        <v>2130</v>
      </c>
      <c r="I2893" s="45" t="str">
        <f>IF(OR(A2893="PM",A2893="PZ",A2893="PP"),H2893,"")</f>
        <v/>
      </c>
      <c r="J2893" s="45" t="str">
        <f>IF(A2893="S",H2893,"")</f>
        <v/>
      </c>
      <c r="K2893" s="35"/>
      <c r="L2893" s="45" t="str">
        <f>IF(A2893="M06",H2893,"")</f>
        <v/>
      </c>
      <c r="M2893" s="45" t="str">
        <f>IF(OR(A2893="M02",A2893="M25",A2893="M01s"),H2893,"")</f>
        <v/>
      </c>
      <c r="N2893" s="46" t="e">
        <f>IF(A2893="ZMP",E2893*(1+(F2893/100)),#REF!)</f>
        <v>#REF!</v>
      </c>
      <c r="O2893" s="45">
        <f>IF(A2893="M01e",H2893,"")</f>
        <v>2130</v>
      </c>
    </row>
    <row r="2894" spans="1:15" ht="12.75" outlineLevel="2" x14ac:dyDescent="0.2">
      <c r="A2894" s="47"/>
      <c r="B2894" s="48"/>
      <c r="C2894" s="48"/>
      <c r="D2894" s="49"/>
      <c r="E2894" s="50"/>
      <c r="F2894" s="51"/>
      <c r="G2894" s="52"/>
      <c r="H2894" s="53"/>
      <c r="I2894" s="54"/>
      <c r="J2894" s="54"/>
      <c r="K2894" s="35"/>
      <c r="L2894" s="54"/>
      <c r="M2894" s="54"/>
      <c r="N2894" s="54"/>
      <c r="O2894" s="54"/>
    </row>
    <row r="2895" spans="1:15" ht="12.75" x14ac:dyDescent="0.2">
      <c r="A2895" s="27" t="s">
        <v>198</v>
      </c>
      <c r="B2895" s="28" t="s">
        <v>1664</v>
      </c>
      <c r="C2895" s="29" t="s">
        <v>1665</v>
      </c>
      <c r="D2895" s="30" t="s">
        <v>253</v>
      </c>
      <c r="E2895" s="31">
        <v>1</v>
      </c>
      <c r="F2895" s="32"/>
      <c r="G2895" s="33">
        <v>126.42</v>
      </c>
      <c r="H2895" s="34">
        <f>G2895</f>
        <v>126.42</v>
      </c>
      <c r="I2895" s="35">
        <f>SUM(I2896:I2900)</f>
        <v>5.76</v>
      </c>
      <c r="J2895" s="35">
        <f>SUM(J2896:J2900)</f>
        <v>8.7200000000000006</v>
      </c>
      <c r="K2895" s="35">
        <f t="shared" si="1005"/>
        <v>14.48</v>
      </c>
      <c r="L2895" s="35">
        <f>SUM(L2896:L2900)</f>
        <v>0</v>
      </c>
      <c r="M2895" s="35">
        <f>SUM(M2896:M2900)</f>
        <v>0</v>
      </c>
      <c r="N2895" s="35"/>
      <c r="O2895" s="35">
        <f>SUM(O2896:O2900)</f>
        <v>112</v>
      </c>
    </row>
    <row r="2896" spans="1:15" ht="12.75" outlineLevel="1" collapsed="1" x14ac:dyDescent="0.2">
      <c r="A2896" s="38" t="s">
        <v>202</v>
      </c>
      <c r="B2896" s="39" t="s">
        <v>203</v>
      </c>
      <c r="C2896" s="39" t="s">
        <v>204</v>
      </c>
      <c r="D2896" s="40" t="s">
        <v>205</v>
      </c>
      <c r="E2896" s="41">
        <v>8.0000000000000002E-3</v>
      </c>
      <c r="F2896" s="42"/>
      <c r="G2896" s="43">
        <v>720</v>
      </c>
      <c r="H2896" s="44">
        <f>IF(ISNUMBER(F2896),(E2896*(1+(F2896/100))*G2896),G2896*E2896)</f>
        <v>5.76</v>
      </c>
      <c r="I2896" s="45">
        <f>IF(OR(A2896="PM",A2896="PZ",A2896="PP"),H2896,"")</f>
        <v>5.76</v>
      </c>
      <c r="J2896" s="45" t="str">
        <f>IF(A2896="S",H2896,"")</f>
        <v/>
      </c>
      <c r="K2896" s="35"/>
      <c r="L2896" s="45" t="str">
        <f>IF(A2896="M06",H2896,"")</f>
        <v/>
      </c>
      <c r="M2896" s="45" t="str">
        <f>IF(OR(A2896="M02",A2896="M25",A2896="M01s"),H2896,"")</f>
        <v/>
      </c>
      <c r="N2896" s="46" t="e">
        <f>IF(A2896="ZMP",E2896*(1+(F2896/100)),#REF!)</f>
        <v>#REF!</v>
      </c>
      <c r="O2896" s="45" t="str">
        <f>IF(A2896="M01e",H2896,"")</f>
        <v/>
      </c>
    </row>
    <row r="2897" spans="1:15" ht="12.75" outlineLevel="1" collapsed="1" x14ac:dyDescent="0.2">
      <c r="A2897" s="38" t="s">
        <v>315</v>
      </c>
      <c r="B2897" s="39" t="s">
        <v>49</v>
      </c>
      <c r="C2897" s="39" t="s">
        <v>50</v>
      </c>
      <c r="D2897" s="40" t="s">
        <v>46</v>
      </c>
      <c r="E2897" s="41">
        <v>8.0000000000000002E-3</v>
      </c>
      <c r="F2897" s="42"/>
      <c r="G2897" s="43">
        <v>900</v>
      </c>
      <c r="H2897" s="44">
        <f>IF(ISNUMBER(F2897),(E2897*(1+(F2897/100))*G2897),G2897*E2897)</f>
        <v>7.2</v>
      </c>
      <c r="I2897" s="45" t="str">
        <f>IF(OR(A2897="PM",A2897="PZ",A2897="PP"),H2897,"")</f>
        <v/>
      </c>
      <c r="J2897" s="45">
        <f>IF(A2897="S",H2897,"")</f>
        <v>7.2</v>
      </c>
      <c r="K2897" s="35"/>
      <c r="L2897" s="45" t="str">
        <f>IF(A2897="M06",H2897,"")</f>
        <v/>
      </c>
      <c r="M2897" s="45" t="str">
        <f>IF(OR(A2897="M02",A2897="M25",A2897="M01s"),H2897,"")</f>
        <v/>
      </c>
      <c r="N2897" s="46" t="e">
        <f>IF(A2897="ZMP",E2897*(1+(F2897/100)),#REF!)</f>
        <v>#REF!</v>
      </c>
      <c r="O2897" s="45" t="str">
        <f>IF(A2897="M01e",H2897,"")</f>
        <v/>
      </c>
    </row>
    <row r="2898" spans="1:15" ht="12.75" outlineLevel="1" collapsed="1" x14ac:dyDescent="0.2">
      <c r="A2898" s="38" t="s">
        <v>315</v>
      </c>
      <c r="B2898" s="39" t="s">
        <v>75</v>
      </c>
      <c r="C2898" s="39" t="s">
        <v>76</v>
      </c>
      <c r="D2898" s="40" t="s">
        <v>17</v>
      </c>
      <c r="E2898" s="41">
        <v>2E-3</v>
      </c>
      <c r="F2898" s="42"/>
      <c r="G2898" s="43">
        <v>760</v>
      </c>
      <c r="H2898" s="44">
        <f>IF(ISNUMBER(F2898),(E2898*(1+(F2898/100))*G2898),G2898*E2898)</f>
        <v>1.52</v>
      </c>
      <c r="I2898" s="45" t="str">
        <f>IF(OR(A2898="PM",A2898="PZ",A2898="PP"),H2898,"")</f>
        <v/>
      </c>
      <c r="J2898" s="45">
        <f>IF(A2898="S",H2898,"")</f>
        <v>1.52</v>
      </c>
      <c r="K2898" s="35"/>
      <c r="L2898" s="45" t="str">
        <f>IF(A2898="M06",H2898,"")</f>
        <v/>
      </c>
      <c r="M2898" s="45" t="str">
        <f>IF(OR(A2898="M02",A2898="M25",A2898="M01s"),H2898,"")</f>
        <v/>
      </c>
      <c r="N2898" s="46" t="e">
        <f>IF(A2898="ZMP",E2898*(1+(F2898/100)),#REF!)</f>
        <v>#REF!</v>
      </c>
      <c r="O2898" s="45" t="str">
        <f>IF(A2898="M01e",H2898,"")</f>
        <v/>
      </c>
    </row>
    <row r="2899" spans="1:15" ht="12.75" outlineLevel="1" collapsed="1" x14ac:dyDescent="0.2">
      <c r="A2899" s="38" t="s">
        <v>1625</v>
      </c>
      <c r="B2899" s="39" t="s">
        <v>1666</v>
      </c>
      <c r="C2899" s="39" t="s">
        <v>1667</v>
      </c>
      <c r="D2899" s="40" t="s">
        <v>111</v>
      </c>
      <c r="E2899" s="41">
        <v>1</v>
      </c>
      <c r="F2899" s="42"/>
      <c r="G2899" s="43">
        <v>112</v>
      </c>
      <c r="H2899" s="44">
        <f>IF(ISNUMBER(F2899),(E2899*(1+(F2899/100))*G2899),G2899*E2899)</f>
        <v>112</v>
      </c>
      <c r="I2899" s="45" t="str">
        <f>IF(OR(A2899="PM",A2899="PZ",A2899="PP"),H2899,"")</f>
        <v/>
      </c>
      <c r="J2899" s="45" t="str">
        <f>IF(A2899="S",H2899,"")</f>
        <v/>
      </c>
      <c r="K2899" s="35"/>
      <c r="L2899" s="45" t="str">
        <f>IF(A2899="M06",H2899,"")</f>
        <v/>
      </c>
      <c r="M2899" s="45" t="str">
        <f>IF(OR(A2899="M02",A2899="M25",A2899="M01s"),H2899,"")</f>
        <v/>
      </c>
      <c r="N2899" s="46" t="e">
        <f>IF(A2899="ZMP",E2899*(1+(F2899/100)),#REF!)</f>
        <v>#REF!</v>
      </c>
      <c r="O2899" s="45">
        <f>IF(A2899="M01e",H2899,"")</f>
        <v>112</v>
      </c>
    </row>
    <row r="2900" spans="1:15" ht="12.75" outlineLevel="2" x14ac:dyDescent="0.2">
      <c r="A2900" s="47"/>
      <c r="B2900" s="48"/>
      <c r="C2900" s="48"/>
      <c r="D2900" s="49"/>
      <c r="E2900" s="50"/>
      <c r="F2900" s="51"/>
      <c r="G2900" s="52"/>
      <c r="H2900" s="53"/>
      <c r="I2900" s="54"/>
      <c r="J2900" s="54"/>
      <c r="K2900" s="35"/>
      <c r="L2900" s="54"/>
      <c r="M2900" s="54"/>
      <c r="N2900" s="54"/>
      <c r="O2900" s="54"/>
    </row>
    <row r="2901" spans="1:15" ht="12.75" x14ac:dyDescent="0.2">
      <c r="A2901" s="27" t="s">
        <v>198</v>
      </c>
      <c r="B2901" s="28" t="s">
        <v>1668</v>
      </c>
      <c r="C2901" s="29" t="s">
        <v>1669</v>
      </c>
      <c r="D2901" s="30" t="s">
        <v>253</v>
      </c>
      <c r="E2901" s="31">
        <v>1</v>
      </c>
      <c r="F2901" s="32"/>
      <c r="G2901" s="33">
        <v>136.42000000000002</v>
      </c>
      <c r="H2901" s="34">
        <f>G2901</f>
        <v>136.42000000000002</v>
      </c>
      <c r="I2901" s="35">
        <f>SUM(I2902:I2906)</f>
        <v>5.76</v>
      </c>
      <c r="J2901" s="35">
        <f>SUM(J2902:J2906)</f>
        <v>8.7200000000000006</v>
      </c>
      <c r="K2901" s="35">
        <f t="shared" si="1005"/>
        <v>14.48</v>
      </c>
      <c r="L2901" s="35">
        <f>SUM(L2902:L2906)</f>
        <v>0</v>
      </c>
      <c r="M2901" s="35">
        <f>SUM(M2902:M2906)</f>
        <v>0</v>
      </c>
      <c r="N2901" s="35"/>
      <c r="O2901" s="35">
        <f>SUM(O2902:O2906)</f>
        <v>122</v>
      </c>
    </row>
    <row r="2902" spans="1:15" ht="12.75" outlineLevel="1" collapsed="1" x14ac:dyDescent="0.2">
      <c r="A2902" s="38" t="s">
        <v>202</v>
      </c>
      <c r="B2902" s="39" t="s">
        <v>203</v>
      </c>
      <c r="C2902" s="39" t="s">
        <v>204</v>
      </c>
      <c r="D2902" s="40" t="s">
        <v>205</v>
      </c>
      <c r="E2902" s="41">
        <v>8.0000000000000002E-3</v>
      </c>
      <c r="F2902" s="42"/>
      <c r="G2902" s="43">
        <v>720</v>
      </c>
      <c r="H2902" s="44">
        <f>IF(ISNUMBER(F2902),(E2902*(1+(F2902/100))*G2902),G2902*E2902)</f>
        <v>5.76</v>
      </c>
      <c r="I2902" s="45">
        <f>IF(OR(A2902="PM",A2902="PZ",A2902="PP"),H2902,"")</f>
        <v>5.76</v>
      </c>
      <c r="J2902" s="45" t="str">
        <f>IF(A2902="S",H2902,"")</f>
        <v/>
      </c>
      <c r="K2902" s="35"/>
      <c r="L2902" s="45" t="str">
        <f>IF(A2902="M06",H2902,"")</f>
        <v/>
      </c>
      <c r="M2902" s="45" t="str">
        <f>IF(OR(A2902="M02",A2902="M25",A2902="M01s"),H2902,"")</f>
        <v/>
      </c>
      <c r="N2902" s="46" t="e">
        <f>IF(A2902="ZMP",E2902*(1+(F2902/100)),#REF!)</f>
        <v>#REF!</v>
      </c>
      <c r="O2902" s="45" t="str">
        <f>IF(A2902="M01e",H2902,"")</f>
        <v/>
      </c>
    </row>
    <row r="2903" spans="1:15" ht="12.75" outlineLevel="1" collapsed="1" x14ac:dyDescent="0.2">
      <c r="A2903" s="38" t="s">
        <v>315</v>
      </c>
      <c r="B2903" s="39" t="s">
        <v>49</v>
      </c>
      <c r="C2903" s="39" t="s">
        <v>50</v>
      </c>
      <c r="D2903" s="40" t="s">
        <v>46</v>
      </c>
      <c r="E2903" s="41">
        <v>8.0000000000000002E-3</v>
      </c>
      <c r="F2903" s="42"/>
      <c r="G2903" s="43">
        <v>900</v>
      </c>
      <c r="H2903" s="44">
        <f>IF(ISNUMBER(F2903),(E2903*(1+(F2903/100))*G2903),G2903*E2903)</f>
        <v>7.2</v>
      </c>
      <c r="I2903" s="45" t="str">
        <f>IF(OR(A2903="PM",A2903="PZ",A2903="PP"),H2903,"")</f>
        <v/>
      </c>
      <c r="J2903" s="45">
        <f>IF(A2903="S",H2903,"")</f>
        <v>7.2</v>
      </c>
      <c r="K2903" s="35"/>
      <c r="L2903" s="45" t="str">
        <f>IF(A2903="M06",H2903,"")</f>
        <v/>
      </c>
      <c r="M2903" s="45" t="str">
        <f>IF(OR(A2903="M02",A2903="M25",A2903="M01s"),H2903,"")</f>
        <v/>
      </c>
      <c r="N2903" s="46" t="e">
        <f>IF(A2903="ZMP",E2903*(1+(F2903/100)),#REF!)</f>
        <v>#REF!</v>
      </c>
      <c r="O2903" s="45" t="str">
        <f>IF(A2903="M01e",H2903,"")</f>
        <v/>
      </c>
    </row>
    <row r="2904" spans="1:15" ht="12.75" outlineLevel="1" collapsed="1" x14ac:dyDescent="0.2">
      <c r="A2904" s="38" t="s">
        <v>315</v>
      </c>
      <c r="B2904" s="39" t="s">
        <v>75</v>
      </c>
      <c r="C2904" s="39" t="s">
        <v>76</v>
      </c>
      <c r="D2904" s="40" t="s">
        <v>17</v>
      </c>
      <c r="E2904" s="41">
        <v>2E-3</v>
      </c>
      <c r="F2904" s="42"/>
      <c r="G2904" s="43">
        <v>760</v>
      </c>
      <c r="H2904" s="44">
        <f>IF(ISNUMBER(F2904),(E2904*(1+(F2904/100))*G2904),G2904*E2904)</f>
        <v>1.52</v>
      </c>
      <c r="I2904" s="45" t="str">
        <f>IF(OR(A2904="PM",A2904="PZ",A2904="PP"),H2904,"")</f>
        <v/>
      </c>
      <c r="J2904" s="45">
        <f>IF(A2904="S",H2904,"")</f>
        <v>1.52</v>
      </c>
      <c r="K2904" s="35"/>
      <c r="L2904" s="45" t="str">
        <f>IF(A2904="M06",H2904,"")</f>
        <v/>
      </c>
      <c r="M2904" s="45" t="str">
        <f>IF(OR(A2904="M02",A2904="M25",A2904="M01s"),H2904,"")</f>
        <v/>
      </c>
      <c r="N2904" s="46" t="e">
        <f>IF(A2904="ZMP",E2904*(1+(F2904/100)),#REF!)</f>
        <v>#REF!</v>
      </c>
      <c r="O2904" s="45" t="str">
        <f>IF(A2904="M01e",H2904,"")</f>
        <v/>
      </c>
    </row>
    <row r="2905" spans="1:15" ht="12.75" outlineLevel="1" collapsed="1" x14ac:dyDescent="0.2">
      <c r="A2905" s="38" t="s">
        <v>1625</v>
      </c>
      <c r="B2905" s="39" t="s">
        <v>1670</v>
      </c>
      <c r="C2905" s="39" t="s">
        <v>1671</v>
      </c>
      <c r="D2905" s="40" t="s">
        <v>111</v>
      </c>
      <c r="E2905" s="41">
        <v>1</v>
      </c>
      <c r="F2905" s="42"/>
      <c r="G2905" s="43">
        <v>122</v>
      </c>
      <c r="H2905" s="44">
        <f>IF(ISNUMBER(F2905),(E2905*(1+(F2905/100))*G2905),G2905*E2905)</f>
        <v>122</v>
      </c>
      <c r="I2905" s="45" t="str">
        <f>IF(OR(A2905="PM",A2905="PZ",A2905="PP"),H2905,"")</f>
        <v/>
      </c>
      <c r="J2905" s="45" t="str">
        <f>IF(A2905="S",H2905,"")</f>
        <v/>
      </c>
      <c r="K2905" s="35"/>
      <c r="L2905" s="45" t="str">
        <f>IF(A2905="M06",H2905,"")</f>
        <v/>
      </c>
      <c r="M2905" s="45" t="str">
        <f>IF(OR(A2905="M02",A2905="M25",A2905="M01s"),H2905,"")</f>
        <v/>
      </c>
      <c r="N2905" s="46" t="e">
        <f>IF(A2905="ZMP",E2905*(1+(F2905/100)),#REF!)</f>
        <v>#REF!</v>
      </c>
      <c r="O2905" s="45">
        <f>IF(A2905="M01e",H2905,"")</f>
        <v>122</v>
      </c>
    </row>
    <row r="2906" spans="1:15" ht="12.75" outlineLevel="2" x14ac:dyDescent="0.2">
      <c r="A2906" s="47"/>
      <c r="B2906" s="48"/>
      <c r="C2906" s="48"/>
      <c r="D2906" s="49"/>
      <c r="E2906" s="50"/>
      <c r="F2906" s="51"/>
      <c r="G2906" s="52"/>
      <c r="H2906" s="53"/>
      <c r="I2906" s="54"/>
      <c r="J2906" s="54"/>
      <c r="K2906" s="35"/>
      <c r="L2906" s="54"/>
      <c r="M2906" s="54"/>
      <c r="N2906" s="54"/>
      <c r="O2906" s="54"/>
    </row>
    <row r="2907" spans="1:15" ht="12.75" x14ac:dyDescent="0.2">
      <c r="A2907" s="27" t="s">
        <v>198</v>
      </c>
      <c r="B2907" s="28" t="s">
        <v>1672</v>
      </c>
      <c r="C2907" s="29" t="s">
        <v>1673</v>
      </c>
      <c r="D2907" s="30" t="s">
        <v>253</v>
      </c>
      <c r="E2907" s="31">
        <v>1</v>
      </c>
      <c r="F2907" s="32"/>
      <c r="G2907" s="33">
        <v>152.42000000000002</v>
      </c>
      <c r="H2907" s="34">
        <f>G2907</f>
        <v>152.42000000000002</v>
      </c>
      <c r="I2907" s="35">
        <f>SUM(I2908:I2912)</f>
        <v>5.76</v>
      </c>
      <c r="J2907" s="35">
        <f>SUM(J2908:J2912)</f>
        <v>8.7200000000000006</v>
      </c>
      <c r="K2907" s="35">
        <f t="shared" si="1005"/>
        <v>14.48</v>
      </c>
      <c r="L2907" s="35">
        <f>SUM(L2908:L2912)</f>
        <v>0</v>
      </c>
      <c r="M2907" s="35">
        <f>SUM(M2908:M2912)</f>
        <v>0</v>
      </c>
      <c r="N2907" s="35"/>
      <c r="O2907" s="35">
        <f>SUM(O2908:O2912)</f>
        <v>138</v>
      </c>
    </row>
    <row r="2908" spans="1:15" ht="12.75" outlineLevel="1" collapsed="1" x14ac:dyDescent="0.2">
      <c r="A2908" s="38" t="s">
        <v>202</v>
      </c>
      <c r="B2908" s="39" t="s">
        <v>203</v>
      </c>
      <c r="C2908" s="39" t="s">
        <v>204</v>
      </c>
      <c r="D2908" s="40" t="s">
        <v>205</v>
      </c>
      <c r="E2908" s="41">
        <v>8.0000000000000002E-3</v>
      </c>
      <c r="F2908" s="42"/>
      <c r="G2908" s="43">
        <v>720</v>
      </c>
      <c r="H2908" s="44">
        <f>IF(ISNUMBER(F2908),(E2908*(1+(F2908/100))*G2908),G2908*E2908)</f>
        <v>5.76</v>
      </c>
      <c r="I2908" s="45">
        <f>IF(OR(A2908="PM",A2908="PZ",A2908="PP"),H2908,"")</f>
        <v>5.76</v>
      </c>
      <c r="J2908" s="45" t="str">
        <f>IF(A2908="S",H2908,"")</f>
        <v/>
      </c>
      <c r="K2908" s="35"/>
      <c r="L2908" s="45" t="str">
        <f>IF(A2908="M06",H2908,"")</f>
        <v/>
      </c>
      <c r="M2908" s="45" t="str">
        <f>IF(OR(A2908="M02",A2908="M25",A2908="M01s"),H2908,"")</f>
        <v/>
      </c>
      <c r="N2908" s="46" t="e">
        <f>IF(A2908="ZMP",E2908*(1+(F2908/100)),#REF!)</f>
        <v>#REF!</v>
      </c>
      <c r="O2908" s="45" t="str">
        <f>IF(A2908="M01e",H2908,"")</f>
        <v/>
      </c>
    </row>
    <row r="2909" spans="1:15" ht="12.75" outlineLevel="1" collapsed="1" x14ac:dyDescent="0.2">
      <c r="A2909" s="38" t="s">
        <v>315</v>
      </c>
      <c r="B2909" s="39" t="s">
        <v>49</v>
      </c>
      <c r="C2909" s="39" t="s">
        <v>50</v>
      </c>
      <c r="D2909" s="40" t="s">
        <v>46</v>
      </c>
      <c r="E2909" s="41">
        <v>8.0000000000000002E-3</v>
      </c>
      <c r="F2909" s="42"/>
      <c r="G2909" s="43">
        <v>900</v>
      </c>
      <c r="H2909" s="44">
        <f>IF(ISNUMBER(F2909),(E2909*(1+(F2909/100))*G2909),G2909*E2909)</f>
        <v>7.2</v>
      </c>
      <c r="I2909" s="45" t="str">
        <f>IF(OR(A2909="PM",A2909="PZ",A2909="PP"),H2909,"")</f>
        <v/>
      </c>
      <c r="J2909" s="45">
        <f>IF(A2909="S",H2909,"")</f>
        <v>7.2</v>
      </c>
      <c r="K2909" s="35"/>
      <c r="L2909" s="45" t="str">
        <f>IF(A2909="M06",H2909,"")</f>
        <v/>
      </c>
      <c r="M2909" s="45" t="str">
        <f>IF(OR(A2909="M02",A2909="M25",A2909="M01s"),H2909,"")</f>
        <v/>
      </c>
      <c r="N2909" s="46" t="e">
        <f>IF(A2909="ZMP",E2909*(1+(F2909/100)),#REF!)</f>
        <v>#REF!</v>
      </c>
      <c r="O2909" s="45" t="str">
        <f>IF(A2909="M01e",H2909,"")</f>
        <v/>
      </c>
    </row>
    <row r="2910" spans="1:15" ht="12.75" outlineLevel="1" collapsed="1" x14ac:dyDescent="0.2">
      <c r="A2910" s="38" t="s">
        <v>315</v>
      </c>
      <c r="B2910" s="39" t="s">
        <v>75</v>
      </c>
      <c r="C2910" s="39" t="s">
        <v>76</v>
      </c>
      <c r="D2910" s="40" t="s">
        <v>17</v>
      </c>
      <c r="E2910" s="41">
        <v>2E-3</v>
      </c>
      <c r="F2910" s="42"/>
      <c r="G2910" s="43">
        <v>760</v>
      </c>
      <c r="H2910" s="44">
        <f>IF(ISNUMBER(F2910),(E2910*(1+(F2910/100))*G2910),G2910*E2910)</f>
        <v>1.52</v>
      </c>
      <c r="I2910" s="45" t="str">
        <f>IF(OR(A2910="PM",A2910="PZ",A2910="PP"),H2910,"")</f>
        <v/>
      </c>
      <c r="J2910" s="45">
        <f>IF(A2910="S",H2910,"")</f>
        <v>1.52</v>
      </c>
      <c r="K2910" s="35"/>
      <c r="L2910" s="45" t="str">
        <f>IF(A2910="M06",H2910,"")</f>
        <v/>
      </c>
      <c r="M2910" s="45" t="str">
        <f>IF(OR(A2910="M02",A2910="M25",A2910="M01s"),H2910,"")</f>
        <v/>
      </c>
      <c r="N2910" s="46" t="e">
        <f>IF(A2910="ZMP",E2910*(1+(F2910/100)),#REF!)</f>
        <v>#REF!</v>
      </c>
      <c r="O2910" s="45" t="str">
        <f>IF(A2910="M01e",H2910,"")</f>
        <v/>
      </c>
    </row>
    <row r="2911" spans="1:15" ht="12.75" outlineLevel="1" collapsed="1" x14ac:dyDescent="0.2">
      <c r="A2911" s="38" t="s">
        <v>1625</v>
      </c>
      <c r="B2911" s="39" t="s">
        <v>1674</v>
      </c>
      <c r="C2911" s="39" t="s">
        <v>1675</v>
      </c>
      <c r="D2911" s="40" t="s">
        <v>111</v>
      </c>
      <c r="E2911" s="41">
        <v>1</v>
      </c>
      <c r="F2911" s="42"/>
      <c r="G2911" s="43">
        <v>138</v>
      </c>
      <c r="H2911" s="44">
        <f>IF(ISNUMBER(F2911),(E2911*(1+(F2911/100))*G2911),G2911*E2911)</f>
        <v>138</v>
      </c>
      <c r="I2911" s="45" t="str">
        <f>IF(OR(A2911="PM",A2911="PZ",A2911="PP"),H2911,"")</f>
        <v/>
      </c>
      <c r="J2911" s="45" t="str">
        <f>IF(A2911="S",H2911,"")</f>
        <v/>
      </c>
      <c r="K2911" s="35"/>
      <c r="L2911" s="45" t="str">
        <f>IF(A2911="M06",H2911,"")</f>
        <v/>
      </c>
      <c r="M2911" s="45" t="str">
        <f>IF(OR(A2911="M02",A2911="M25",A2911="M01s"),H2911,"")</f>
        <v/>
      </c>
      <c r="N2911" s="46" t="e">
        <f>IF(A2911="ZMP",E2911*(1+(F2911/100)),#REF!)</f>
        <v>#REF!</v>
      </c>
      <c r="O2911" s="45">
        <f>IF(A2911="M01e",H2911,"")</f>
        <v>138</v>
      </c>
    </row>
    <row r="2912" spans="1:15" ht="12.75" outlineLevel="2" x14ac:dyDescent="0.2">
      <c r="A2912" s="47"/>
      <c r="B2912" s="48"/>
      <c r="C2912" s="48"/>
      <c r="D2912" s="49"/>
      <c r="E2912" s="50"/>
      <c r="F2912" s="51"/>
      <c r="G2912" s="52"/>
      <c r="H2912" s="53"/>
      <c r="I2912" s="54"/>
      <c r="J2912" s="54"/>
      <c r="K2912" s="35"/>
      <c r="L2912" s="54"/>
      <c r="M2912" s="54"/>
      <c r="N2912" s="54"/>
      <c r="O2912" s="54"/>
    </row>
    <row r="2913" spans="1:15" ht="12.75" x14ac:dyDescent="0.2">
      <c r="A2913" s="27" t="s">
        <v>198</v>
      </c>
      <c r="B2913" s="28" t="s">
        <v>1676</v>
      </c>
      <c r="C2913" s="29" t="s">
        <v>1677</v>
      </c>
      <c r="D2913" s="30" t="s">
        <v>666</v>
      </c>
      <c r="E2913" s="31">
        <v>1</v>
      </c>
      <c r="F2913" s="32"/>
      <c r="G2913" s="33">
        <v>5381.46</v>
      </c>
      <c r="H2913" s="34">
        <f>G2913</f>
        <v>5381.46</v>
      </c>
      <c r="I2913" s="35">
        <f>SUM(I2914:I2917)</f>
        <v>1440</v>
      </c>
      <c r="J2913" s="35">
        <f>SUM(J2914:J2917)</f>
        <v>1.52</v>
      </c>
      <c r="K2913" s="35">
        <f t="shared" si="1005"/>
        <v>1441.52</v>
      </c>
      <c r="L2913" s="35">
        <f>SUM(L2914:L2917)</f>
        <v>0</v>
      </c>
      <c r="M2913" s="35">
        <f>SUM(M2914:M2917)</f>
        <v>0</v>
      </c>
      <c r="N2913" s="35"/>
      <c r="O2913" s="35">
        <f>SUM(O2914:O2917)</f>
        <v>3940</v>
      </c>
    </row>
    <row r="2914" spans="1:15" ht="12.75" outlineLevel="1" collapsed="1" x14ac:dyDescent="0.2">
      <c r="A2914" s="38" t="s">
        <v>202</v>
      </c>
      <c r="B2914" s="39" t="s">
        <v>203</v>
      </c>
      <c r="C2914" s="39" t="s">
        <v>204</v>
      </c>
      <c r="D2914" s="40" t="s">
        <v>205</v>
      </c>
      <c r="E2914" s="41">
        <v>2</v>
      </c>
      <c r="F2914" s="42"/>
      <c r="G2914" s="43">
        <v>720</v>
      </c>
      <c r="H2914" s="44">
        <f>IF(ISNUMBER(F2914),(E2914*(1+(F2914/100))*G2914),G2914*E2914)</f>
        <v>1440</v>
      </c>
      <c r="I2914" s="45">
        <f>IF(OR(A2914="PM",A2914="PZ",A2914="PP"),H2914,"")</f>
        <v>1440</v>
      </c>
      <c r="J2914" s="45" t="str">
        <f>IF(A2914="S",H2914,"")</f>
        <v/>
      </c>
      <c r="K2914" s="35"/>
      <c r="L2914" s="45" t="str">
        <f>IF(A2914="M06",H2914,"")</f>
        <v/>
      </c>
      <c r="M2914" s="45" t="str">
        <f>IF(OR(A2914="M02",A2914="M25",A2914="M01s"),H2914,"")</f>
        <v/>
      </c>
      <c r="N2914" s="46" t="e">
        <f>IF(A2914="ZMP",E2914*(1+(F2914/100)),#REF!)</f>
        <v>#REF!</v>
      </c>
      <c r="O2914" s="45" t="str">
        <f>IF(A2914="M01e",H2914,"")</f>
        <v/>
      </c>
    </row>
    <row r="2915" spans="1:15" ht="12.75" outlineLevel="1" collapsed="1" x14ac:dyDescent="0.2">
      <c r="A2915" s="38" t="s">
        <v>315</v>
      </c>
      <c r="B2915" s="39" t="s">
        <v>75</v>
      </c>
      <c r="C2915" s="39" t="s">
        <v>76</v>
      </c>
      <c r="D2915" s="40" t="s">
        <v>17</v>
      </c>
      <c r="E2915" s="41">
        <v>2E-3</v>
      </c>
      <c r="F2915" s="42"/>
      <c r="G2915" s="43">
        <v>760</v>
      </c>
      <c r="H2915" s="44">
        <f>IF(ISNUMBER(F2915),(E2915*(1+(F2915/100))*G2915),G2915*E2915)</f>
        <v>1.52</v>
      </c>
      <c r="I2915" s="45" t="str">
        <f>IF(OR(A2915="PM",A2915="PZ",A2915="PP"),H2915,"")</f>
        <v/>
      </c>
      <c r="J2915" s="45">
        <f>IF(A2915="S",H2915,"")</f>
        <v>1.52</v>
      </c>
      <c r="K2915" s="35"/>
      <c r="L2915" s="45" t="str">
        <f>IF(A2915="M06",H2915,"")</f>
        <v/>
      </c>
      <c r="M2915" s="45" t="str">
        <f>IF(OR(A2915="M02",A2915="M25",A2915="M01s"),H2915,"")</f>
        <v/>
      </c>
      <c r="N2915" s="46" t="e">
        <f>IF(A2915="ZMP",E2915*(1+(F2915/100)),#REF!)</f>
        <v>#REF!</v>
      </c>
      <c r="O2915" s="45" t="str">
        <f>IF(A2915="M01e",H2915,"")</f>
        <v/>
      </c>
    </row>
    <row r="2916" spans="1:15" ht="12.75" outlineLevel="1" collapsed="1" x14ac:dyDescent="0.2">
      <c r="A2916" s="38" t="s">
        <v>1625</v>
      </c>
      <c r="B2916" s="39" t="s">
        <v>1678</v>
      </c>
      <c r="C2916" s="39" t="s">
        <v>1677</v>
      </c>
      <c r="D2916" s="40" t="s">
        <v>1112</v>
      </c>
      <c r="E2916" s="41">
        <v>1</v>
      </c>
      <c r="F2916" s="42"/>
      <c r="G2916" s="43">
        <v>3940</v>
      </c>
      <c r="H2916" s="44">
        <f>IF(ISNUMBER(F2916),(E2916*(1+(F2916/100))*G2916),G2916*E2916)</f>
        <v>3940</v>
      </c>
      <c r="I2916" s="45" t="str">
        <f>IF(OR(A2916="PM",A2916="PZ",A2916="PP"),H2916,"")</f>
        <v/>
      </c>
      <c r="J2916" s="45" t="str">
        <f>IF(A2916="S",H2916,"")</f>
        <v/>
      </c>
      <c r="K2916" s="35"/>
      <c r="L2916" s="45" t="str">
        <f>IF(A2916="M06",H2916,"")</f>
        <v/>
      </c>
      <c r="M2916" s="45" t="str">
        <f>IF(OR(A2916="M02",A2916="M25",A2916="M01s"),H2916,"")</f>
        <v/>
      </c>
      <c r="N2916" s="46" t="e">
        <f>IF(A2916="ZMP",E2916*(1+(F2916/100)),#REF!)</f>
        <v>#REF!</v>
      </c>
      <c r="O2916" s="45">
        <f>IF(A2916="M01e",H2916,"")</f>
        <v>3940</v>
      </c>
    </row>
    <row r="2917" spans="1:15" ht="12.75" outlineLevel="2" x14ac:dyDescent="0.2">
      <c r="A2917" s="47"/>
      <c r="B2917" s="48"/>
      <c r="C2917" s="48"/>
      <c r="D2917" s="49"/>
      <c r="E2917" s="50"/>
      <c r="F2917" s="51"/>
      <c r="G2917" s="52"/>
      <c r="H2917" s="53"/>
      <c r="I2917" s="54"/>
      <c r="J2917" s="54"/>
      <c r="K2917" s="35"/>
      <c r="L2917" s="54"/>
      <c r="M2917" s="54"/>
      <c r="N2917" s="54"/>
      <c r="O2917" s="54"/>
    </row>
    <row r="2918" spans="1:15" ht="12.75" x14ac:dyDescent="0.2">
      <c r="A2918" s="27" t="s">
        <v>198</v>
      </c>
      <c r="B2918" s="28" t="s">
        <v>1679</v>
      </c>
      <c r="C2918" s="29" t="s">
        <v>1680</v>
      </c>
      <c r="D2918" s="30" t="s">
        <v>666</v>
      </c>
      <c r="E2918" s="31">
        <v>1</v>
      </c>
      <c r="F2918" s="32"/>
      <c r="G2918" s="33">
        <v>6251.46</v>
      </c>
      <c r="H2918" s="34">
        <f>G2918</f>
        <v>6251.46</v>
      </c>
      <c r="I2918" s="35">
        <f>SUM(I2919:I2922)</f>
        <v>1440</v>
      </c>
      <c r="J2918" s="35">
        <f>SUM(J2919:J2922)</f>
        <v>1.52</v>
      </c>
      <c r="K2918" s="35">
        <f t="shared" si="1005"/>
        <v>1441.52</v>
      </c>
      <c r="L2918" s="35">
        <f>SUM(L2919:L2922)</f>
        <v>0</v>
      </c>
      <c r="M2918" s="35">
        <f>SUM(M2919:M2922)</f>
        <v>0</v>
      </c>
      <c r="N2918" s="35"/>
      <c r="O2918" s="35">
        <f>SUM(O2919:O2922)</f>
        <v>4810</v>
      </c>
    </row>
    <row r="2919" spans="1:15" ht="12.75" outlineLevel="1" collapsed="1" x14ac:dyDescent="0.2">
      <c r="A2919" s="38" t="s">
        <v>202</v>
      </c>
      <c r="B2919" s="39" t="s">
        <v>203</v>
      </c>
      <c r="C2919" s="39" t="s">
        <v>204</v>
      </c>
      <c r="D2919" s="40" t="s">
        <v>205</v>
      </c>
      <c r="E2919" s="41">
        <v>2</v>
      </c>
      <c r="F2919" s="42"/>
      <c r="G2919" s="43">
        <v>720</v>
      </c>
      <c r="H2919" s="44">
        <f>IF(ISNUMBER(F2919),(E2919*(1+(F2919/100))*G2919),G2919*E2919)</f>
        <v>1440</v>
      </c>
      <c r="I2919" s="45">
        <f>IF(OR(A2919="PM",A2919="PZ",A2919="PP"),H2919,"")</f>
        <v>1440</v>
      </c>
      <c r="J2919" s="45" t="str">
        <f>IF(A2919="S",H2919,"")</f>
        <v/>
      </c>
      <c r="K2919" s="35"/>
      <c r="L2919" s="45" t="str">
        <f>IF(A2919="M06",H2919,"")</f>
        <v/>
      </c>
      <c r="M2919" s="45" t="str">
        <f>IF(OR(A2919="M02",A2919="M25",A2919="M01s"),H2919,"")</f>
        <v/>
      </c>
      <c r="N2919" s="46" t="e">
        <f>IF(A2919="ZMP",E2919*(1+(F2919/100)),#REF!)</f>
        <v>#REF!</v>
      </c>
      <c r="O2919" s="45" t="str">
        <f>IF(A2919="M01e",H2919,"")</f>
        <v/>
      </c>
    </row>
    <row r="2920" spans="1:15" ht="12.75" outlineLevel="1" collapsed="1" x14ac:dyDescent="0.2">
      <c r="A2920" s="38" t="s">
        <v>315</v>
      </c>
      <c r="B2920" s="39" t="s">
        <v>75</v>
      </c>
      <c r="C2920" s="39" t="s">
        <v>76</v>
      </c>
      <c r="D2920" s="40" t="s">
        <v>17</v>
      </c>
      <c r="E2920" s="41">
        <v>2E-3</v>
      </c>
      <c r="F2920" s="42"/>
      <c r="G2920" s="43">
        <v>760</v>
      </c>
      <c r="H2920" s="44">
        <f>IF(ISNUMBER(F2920),(E2920*(1+(F2920/100))*G2920),G2920*E2920)</f>
        <v>1.52</v>
      </c>
      <c r="I2920" s="45" t="str">
        <f>IF(OR(A2920="PM",A2920="PZ",A2920="PP"),H2920,"")</f>
        <v/>
      </c>
      <c r="J2920" s="45">
        <f>IF(A2920="S",H2920,"")</f>
        <v>1.52</v>
      </c>
      <c r="K2920" s="35"/>
      <c r="L2920" s="45" t="str">
        <f>IF(A2920="M06",H2920,"")</f>
        <v/>
      </c>
      <c r="M2920" s="45" t="str">
        <f>IF(OR(A2920="M02",A2920="M25",A2920="M01s"),H2920,"")</f>
        <v/>
      </c>
      <c r="N2920" s="46" t="e">
        <f>IF(A2920="ZMP",E2920*(1+(F2920/100)),#REF!)</f>
        <v>#REF!</v>
      </c>
      <c r="O2920" s="45" t="str">
        <f>IF(A2920="M01e",H2920,"")</f>
        <v/>
      </c>
    </row>
    <row r="2921" spans="1:15" ht="12.75" outlineLevel="1" collapsed="1" x14ac:dyDescent="0.2">
      <c r="A2921" s="38" t="s">
        <v>1625</v>
      </c>
      <c r="B2921" s="39" t="s">
        <v>1681</v>
      </c>
      <c r="C2921" s="39" t="s">
        <v>1680</v>
      </c>
      <c r="D2921" s="40" t="s">
        <v>1112</v>
      </c>
      <c r="E2921" s="41">
        <v>1</v>
      </c>
      <c r="F2921" s="42"/>
      <c r="G2921" s="43">
        <v>4810</v>
      </c>
      <c r="H2921" s="44">
        <f>IF(ISNUMBER(F2921),(E2921*(1+(F2921/100))*G2921),G2921*E2921)</f>
        <v>4810</v>
      </c>
      <c r="I2921" s="45" t="str">
        <f>IF(OR(A2921="PM",A2921="PZ",A2921="PP"),H2921,"")</f>
        <v/>
      </c>
      <c r="J2921" s="45" t="str">
        <f>IF(A2921="S",H2921,"")</f>
        <v/>
      </c>
      <c r="K2921" s="35"/>
      <c r="L2921" s="45" t="str">
        <f>IF(A2921="M06",H2921,"")</f>
        <v/>
      </c>
      <c r="M2921" s="45" t="str">
        <f>IF(OR(A2921="M02",A2921="M25",A2921="M01s"),H2921,"")</f>
        <v/>
      </c>
      <c r="N2921" s="46" t="e">
        <f>IF(A2921="ZMP",E2921*(1+(F2921/100)),#REF!)</f>
        <v>#REF!</v>
      </c>
      <c r="O2921" s="45">
        <f>IF(A2921="M01e",H2921,"")</f>
        <v>4810</v>
      </c>
    </row>
    <row r="2922" spans="1:15" ht="12.75" outlineLevel="2" x14ac:dyDescent="0.2">
      <c r="A2922" s="47"/>
      <c r="B2922" s="48"/>
      <c r="C2922" s="48"/>
      <c r="D2922" s="49"/>
      <c r="E2922" s="50"/>
      <c r="F2922" s="51"/>
      <c r="G2922" s="52"/>
      <c r="H2922" s="53"/>
      <c r="I2922" s="54"/>
      <c r="J2922" s="54"/>
      <c r="K2922" s="35"/>
      <c r="L2922" s="54"/>
      <c r="M2922" s="54"/>
      <c r="N2922" s="54"/>
      <c r="O2922" s="54"/>
    </row>
    <row r="2923" spans="1:15" ht="12.75" x14ac:dyDescent="0.2">
      <c r="A2923" s="27" t="s">
        <v>198</v>
      </c>
      <c r="B2923" s="28" t="s">
        <v>1682</v>
      </c>
      <c r="C2923" s="29" t="s">
        <v>1683</v>
      </c>
      <c r="D2923" s="30" t="s">
        <v>253</v>
      </c>
      <c r="E2923" s="31">
        <v>1</v>
      </c>
      <c r="F2923" s="32"/>
      <c r="G2923" s="33">
        <v>6333.67</v>
      </c>
      <c r="H2923" s="34">
        <f>G2923</f>
        <v>6333.67</v>
      </c>
      <c r="I2923" s="35">
        <f>SUM(I2924:I2928)</f>
        <v>720</v>
      </c>
      <c r="J2923" s="35">
        <f>SUM(J2924:J2928)</f>
        <v>1.52</v>
      </c>
      <c r="K2923" s="35">
        <f t="shared" si="1005"/>
        <v>721.52</v>
      </c>
      <c r="L2923" s="35">
        <f>SUM(L2924:L2928)</f>
        <v>12.208</v>
      </c>
      <c r="M2923" s="35">
        <f>SUM(M2924:M2928)</f>
        <v>0</v>
      </c>
      <c r="N2923" s="35"/>
      <c r="O2923" s="35">
        <f>SUM(O2924:O2928)</f>
        <v>5600</v>
      </c>
    </row>
    <row r="2924" spans="1:15" ht="12.75" outlineLevel="1" collapsed="1" x14ac:dyDescent="0.2">
      <c r="A2924" s="38" t="s">
        <v>202</v>
      </c>
      <c r="B2924" s="39" t="s">
        <v>203</v>
      </c>
      <c r="C2924" s="39" t="s">
        <v>204</v>
      </c>
      <c r="D2924" s="40" t="s">
        <v>205</v>
      </c>
      <c r="E2924" s="41">
        <v>1</v>
      </c>
      <c r="F2924" s="42"/>
      <c r="G2924" s="43">
        <v>720</v>
      </c>
      <c r="H2924" s="44">
        <f>IF(ISNUMBER(F2924),(E2924*(1+(F2924/100))*G2924),G2924*E2924)</f>
        <v>720</v>
      </c>
      <c r="I2924" s="45">
        <f>IF(OR(A2924="PM",A2924="PZ",A2924="PP"),H2924,"")</f>
        <v>720</v>
      </c>
      <c r="J2924" s="45" t="str">
        <f>IF(A2924="S",H2924,"")</f>
        <v/>
      </c>
      <c r="K2924" s="35"/>
      <c r="L2924" s="45" t="str">
        <f>IF(A2924="M06",H2924,"")</f>
        <v/>
      </c>
      <c r="M2924" s="45" t="str">
        <f>IF(OR(A2924="M02",A2924="M25",A2924="M01s"),H2924,"")</f>
        <v/>
      </c>
      <c r="N2924" s="46" t="e">
        <f>IF(A2924="ZMP",E2924*(1+(F2924/100)),#REF!)</f>
        <v>#REF!</v>
      </c>
      <c r="O2924" s="45" t="str">
        <f>IF(A2924="M01e",H2924,"")</f>
        <v/>
      </c>
    </row>
    <row r="2925" spans="1:15" ht="12.75" outlineLevel="1" collapsed="1" x14ac:dyDescent="0.2">
      <c r="A2925" s="38" t="s">
        <v>315</v>
      </c>
      <c r="B2925" s="39" t="s">
        <v>75</v>
      </c>
      <c r="C2925" s="39" t="s">
        <v>76</v>
      </c>
      <c r="D2925" s="40" t="s">
        <v>17</v>
      </c>
      <c r="E2925" s="41">
        <v>2E-3</v>
      </c>
      <c r="F2925" s="42"/>
      <c r="G2925" s="43">
        <v>760</v>
      </c>
      <c r="H2925" s="44">
        <f>IF(ISNUMBER(F2925),(E2925*(1+(F2925/100))*G2925),G2925*E2925)</f>
        <v>1.52</v>
      </c>
      <c r="I2925" s="45" t="str">
        <f>IF(OR(A2925="PM",A2925="PZ",A2925="PP"),H2925,"")</f>
        <v/>
      </c>
      <c r="J2925" s="45">
        <f>IF(A2925="S",H2925,"")</f>
        <v>1.52</v>
      </c>
      <c r="K2925" s="35"/>
      <c r="L2925" s="45" t="str">
        <f>IF(A2925="M06",H2925,"")</f>
        <v/>
      </c>
      <c r="M2925" s="45" t="str">
        <f>IF(OR(A2925="M02",A2925="M25",A2925="M01s"),H2925,"")</f>
        <v/>
      </c>
      <c r="N2925" s="46" t="e">
        <f>IF(A2925="ZMP",E2925*(1+(F2925/100)),#REF!)</f>
        <v>#REF!</v>
      </c>
      <c r="O2925" s="45" t="str">
        <f>IF(A2925="M01e",H2925,"")</f>
        <v/>
      </c>
    </row>
    <row r="2926" spans="1:15" ht="12.75" outlineLevel="1" collapsed="1" x14ac:dyDescent="0.2">
      <c r="A2926" s="38" t="s">
        <v>206</v>
      </c>
      <c r="B2926" s="39" t="s">
        <v>1684</v>
      </c>
      <c r="C2926" s="39" t="s">
        <v>1685</v>
      </c>
      <c r="D2926" s="40" t="s">
        <v>1099</v>
      </c>
      <c r="E2926" s="41">
        <v>0.112</v>
      </c>
      <c r="F2926" s="42"/>
      <c r="G2926" s="43">
        <v>109</v>
      </c>
      <c r="H2926" s="44">
        <f>IF(ISNUMBER(F2926),(E2926*(1+(F2926/100))*G2926),G2926*E2926)</f>
        <v>12.208</v>
      </c>
      <c r="I2926" s="45" t="str">
        <f>IF(OR(A2926="PM",A2926="PZ",A2926="PP"),H2926,"")</f>
        <v/>
      </c>
      <c r="J2926" s="45" t="str">
        <f>IF(A2926="S",H2926,"")</f>
        <v/>
      </c>
      <c r="K2926" s="35"/>
      <c r="L2926" s="45">
        <f>IF(A2926="M06",H2926,"")</f>
        <v>12.208</v>
      </c>
      <c r="M2926" s="45" t="str">
        <f>IF(OR(A2926="M02",A2926="M25",A2926="M01s"),H2926,"")</f>
        <v/>
      </c>
      <c r="N2926" s="46" t="e">
        <f>IF(A2926="ZMP",E2926*(1+(F2926/100)),#REF!)</f>
        <v>#REF!</v>
      </c>
      <c r="O2926" s="45" t="str">
        <f>IF(A2926="M01e",H2926,"")</f>
        <v/>
      </c>
    </row>
    <row r="2927" spans="1:15" ht="12.75" outlineLevel="1" collapsed="1" x14ac:dyDescent="0.2">
      <c r="A2927" s="38" t="s">
        <v>1625</v>
      </c>
      <c r="B2927" s="39" t="s">
        <v>1686</v>
      </c>
      <c r="C2927" s="39" t="s">
        <v>1683</v>
      </c>
      <c r="D2927" s="40" t="s">
        <v>1112</v>
      </c>
      <c r="E2927" s="41">
        <v>1</v>
      </c>
      <c r="F2927" s="42"/>
      <c r="G2927" s="43">
        <v>5600</v>
      </c>
      <c r="H2927" s="44">
        <f>IF(ISNUMBER(F2927),(E2927*(1+(F2927/100))*G2927),G2927*E2927)</f>
        <v>5600</v>
      </c>
      <c r="I2927" s="45" t="str">
        <f>IF(OR(A2927="PM",A2927="PZ",A2927="PP"),H2927,"")</f>
        <v/>
      </c>
      <c r="J2927" s="45" t="str">
        <f>IF(A2927="S",H2927,"")</f>
        <v/>
      </c>
      <c r="K2927" s="35"/>
      <c r="L2927" s="45" t="str">
        <f>IF(A2927="M06",H2927,"")</f>
        <v/>
      </c>
      <c r="M2927" s="45" t="str">
        <f>IF(OR(A2927="M02",A2927="M25",A2927="M01s"),H2927,"")</f>
        <v/>
      </c>
      <c r="N2927" s="46" t="e">
        <f>IF(A2927="ZMP",E2927*(1+(F2927/100)),#REF!)</f>
        <v>#REF!</v>
      </c>
      <c r="O2927" s="45">
        <f>IF(A2927="M01e",H2927,"")</f>
        <v>5600</v>
      </c>
    </row>
    <row r="2928" spans="1:15" ht="12.75" outlineLevel="2" x14ac:dyDescent="0.2">
      <c r="A2928" s="47"/>
      <c r="B2928" s="48"/>
      <c r="C2928" s="48"/>
      <c r="D2928" s="49"/>
      <c r="E2928" s="50"/>
      <c r="F2928" s="51"/>
      <c r="G2928" s="52"/>
      <c r="H2928" s="53"/>
      <c r="I2928" s="54"/>
      <c r="J2928" s="54"/>
      <c r="K2928" s="35"/>
      <c r="L2928" s="54"/>
      <c r="M2928" s="54"/>
      <c r="N2928" s="54"/>
      <c r="O2928" s="54"/>
    </row>
    <row r="2929" spans="1:15" ht="12.75" x14ac:dyDescent="0.2">
      <c r="A2929" s="27" t="s">
        <v>198</v>
      </c>
      <c r="B2929" s="28" t="s">
        <v>1687</v>
      </c>
      <c r="C2929" s="29" t="s">
        <v>1688</v>
      </c>
      <c r="D2929" s="30" t="s">
        <v>253</v>
      </c>
      <c r="E2929" s="31">
        <v>1</v>
      </c>
      <c r="F2929" s="32"/>
      <c r="G2929" s="33">
        <v>6133.67</v>
      </c>
      <c r="H2929" s="34">
        <f>G2929</f>
        <v>6133.67</v>
      </c>
      <c r="I2929" s="35">
        <f>SUM(I2930:I2934)</f>
        <v>720</v>
      </c>
      <c r="J2929" s="35">
        <f>SUM(J2930:J2934)</f>
        <v>1.52</v>
      </c>
      <c r="K2929" s="35">
        <f t="shared" si="1005"/>
        <v>721.52</v>
      </c>
      <c r="L2929" s="35">
        <f>SUM(L2930:L2934)</f>
        <v>12.208</v>
      </c>
      <c r="M2929" s="35">
        <f>SUM(M2930:M2934)</f>
        <v>0</v>
      </c>
      <c r="N2929" s="35"/>
      <c r="O2929" s="35">
        <f>SUM(O2930:O2934)</f>
        <v>5400</v>
      </c>
    </row>
    <row r="2930" spans="1:15" ht="12.75" outlineLevel="1" collapsed="1" x14ac:dyDescent="0.2">
      <c r="A2930" s="38" t="s">
        <v>202</v>
      </c>
      <c r="B2930" s="39" t="s">
        <v>203</v>
      </c>
      <c r="C2930" s="39" t="s">
        <v>204</v>
      </c>
      <c r="D2930" s="40" t="s">
        <v>205</v>
      </c>
      <c r="E2930" s="41">
        <v>1</v>
      </c>
      <c r="F2930" s="42"/>
      <c r="G2930" s="43">
        <v>720</v>
      </c>
      <c r="H2930" s="44">
        <f>IF(ISNUMBER(F2930),(E2930*(1+(F2930/100))*G2930),G2930*E2930)</f>
        <v>720</v>
      </c>
      <c r="I2930" s="45">
        <f>IF(OR(A2930="PM",A2930="PZ",A2930="PP"),H2930,"")</f>
        <v>720</v>
      </c>
      <c r="J2930" s="45" t="str">
        <f>IF(A2930="S",H2930,"")</f>
        <v/>
      </c>
      <c r="K2930" s="35"/>
      <c r="L2930" s="45" t="str">
        <f>IF(A2930="M06",H2930,"")</f>
        <v/>
      </c>
      <c r="M2930" s="45" t="str">
        <f>IF(OR(A2930="M02",A2930="M25",A2930="M01s"),H2930,"")</f>
        <v/>
      </c>
      <c r="N2930" s="46" t="e">
        <f>IF(A2930="ZMP",E2930*(1+(F2930/100)),#REF!)</f>
        <v>#REF!</v>
      </c>
      <c r="O2930" s="45" t="str">
        <f>IF(A2930="M01e",H2930,"")</f>
        <v/>
      </c>
    </row>
    <row r="2931" spans="1:15" ht="12.75" outlineLevel="1" collapsed="1" x14ac:dyDescent="0.2">
      <c r="A2931" s="38" t="s">
        <v>315</v>
      </c>
      <c r="B2931" s="39" t="s">
        <v>75</v>
      </c>
      <c r="C2931" s="39" t="s">
        <v>76</v>
      </c>
      <c r="D2931" s="40" t="s">
        <v>17</v>
      </c>
      <c r="E2931" s="41">
        <v>2E-3</v>
      </c>
      <c r="F2931" s="42"/>
      <c r="G2931" s="43">
        <v>760</v>
      </c>
      <c r="H2931" s="44">
        <f>IF(ISNUMBER(F2931),(E2931*(1+(F2931/100))*G2931),G2931*E2931)</f>
        <v>1.52</v>
      </c>
      <c r="I2931" s="45" t="str">
        <f>IF(OR(A2931="PM",A2931="PZ",A2931="PP"),H2931,"")</f>
        <v/>
      </c>
      <c r="J2931" s="45">
        <f>IF(A2931="S",H2931,"")</f>
        <v>1.52</v>
      </c>
      <c r="K2931" s="35"/>
      <c r="L2931" s="45" t="str">
        <f>IF(A2931="M06",H2931,"")</f>
        <v/>
      </c>
      <c r="M2931" s="45" t="str">
        <f>IF(OR(A2931="M02",A2931="M25",A2931="M01s"),H2931,"")</f>
        <v/>
      </c>
      <c r="N2931" s="46" t="e">
        <f>IF(A2931="ZMP",E2931*(1+(F2931/100)),#REF!)</f>
        <v>#REF!</v>
      </c>
      <c r="O2931" s="45" t="str">
        <f>IF(A2931="M01e",H2931,"")</f>
        <v/>
      </c>
    </row>
    <row r="2932" spans="1:15" ht="12.75" outlineLevel="1" collapsed="1" x14ac:dyDescent="0.2">
      <c r="A2932" s="38" t="s">
        <v>206</v>
      </c>
      <c r="B2932" s="39" t="s">
        <v>1684</v>
      </c>
      <c r="C2932" s="39" t="s">
        <v>1685</v>
      </c>
      <c r="D2932" s="40" t="s">
        <v>1099</v>
      </c>
      <c r="E2932" s="41">
        <v>0.112</v>
      </c>
      <c r="F2932" s="42"/>
      <c r="G2932" s="43">
        <v>109</v>
      </c>
      <c r="H2932" s="44">
        <f>IF(ISNUMBER(F2932),(E2932*(1+(F2932/100))*G2932),G2932*E2932)</f>
        <v>12.208</v>
      </c>
      <c r="I2932" s="45" t="str">
        <f>IF(OR(A2932="PM",A2932="PZ",A2932="PP"),H2932,"")</f>
        <v/>
      </c>
      <c r="J2932" s="45" t="str">
        <f>IF(A2932="S",H2932,"")</f>
        <v/>
      </c>
      <c r="K2932" s="35"/>
      <c r="L2932" s="45">
        <f>IF(A2932="M06",H2932,"")</f>
        <v>12.208</v>
      </c>
      <c r="M2932" s="45" t="str">
        <f>IF(OR(A2932="M02",A2932="M25",A2932="M01s"),H2932,"")</f>
        <v/>
      </c>
      <c r="N2932" s="46" t="e">
        <f>IF(A2932="ZMP",E2932*(1+(F2932/100)),#REF!)</f>
        <v>#REF!</v>
      </c>
      <c r="O2932" s="45" t="str">
        <f>IF(A2932="M01e",H2932,"")</f>
        <v/>
      </c>
    </row>
    <row r="2933" spans="1:15" ht="12.75" outlineLevel="1" collapsed="1" x14ac:dyDescent="0.2">
      <c r="A2933" s="38" t="s">
        <v>1625</v>
      </c>
      <c r="B2933" s="39" t="s">
        <v>1689</v>
      </c>
      <c r="C2933" s="39" t="s">
        <v>1688</v>
      </c>
      <c r="D2933" s="40" t="s">
        <v>1112</v>
      </c>
      <c r="E2933" s="41">
        <v>1</v>
      </c>
      <c r="F2933" s="42"/>
      <c r="G2933" s="43">
        <v>5400</v>
      </c>
      <c r="H2933" s="44">
        <f>IF(ISNUMBER(F2933),(E2933*(1+(F2933/100))*G2933),G2933*E2933)</f>
        <v>5400</v>
      </c>
      <c r="I2933" s="45" t="str">
        <f>IF(OR(A2933="PM",A2933="PZ",A2933="PP"),H2933,"")</f>
        <v/>
      </c>
      <c r="J2933" s="45" t="str">
        <f>IF(A2933="S",H2933,"")</f>
        <v/>
      </c>
      <c r="K2933" s="35"/>
      <c r="L2933" s="45" t="str">
        <f>IF(A2933="M06",H2933,"")</f>
        <v/>
      </c>
      <c r="M2933" s="45" t="str">
        <f>IF(OR(A2933="M02",A2933="M25",A2933="M01s"),H2933,"")</f>
        <v/>
      </c>
      <c r="N2933" s="46" t="e">
        <f>IF(A2933="ZMP",E2933*(1+(F2933/100)),#REF!)</f>
        <v>#REF!</v>
      </c>
      <c r="O2933" s="45">
        <f>IF(A2933="M01e",H2933,"")</f>
        <v>5400</v>
      </c>
    </row>
    <row r="2934" spans="1:15" ht="12.75" outlineLevel="2" x14ac:dyDescent="0.2">
      <c r="A2934" s="47"/>
      <c r="B2934" s="48"/>
      <c r="C2934" s="48"/>
      <c r="D2934" s="49"/>
      <c r="E2934" s="50"/>
      <c r="F2934" s="51"/>
      <c r="G2934" s="52"/>
      <c r="H2934" s="53"/>
      <c r="I2934" s="54"/>
      <c r="J2934" s="54"/>
      <c r="K2934" s="35"/>
      <c r="L2934" s="54"/>
      <c r="M2934" s="54"/>
      <c r="N2934" s="54"/>
      <c r="O2934" s="54"/>
    </row>
    <row r="2935" spans="1:15" ht="12.75" x14ac:dyDescent="0.2">
      <c r="A2935" s="27" t="s">
        <v>198</v>
      </c>
      <c r="B2935" s="28" t="s">
        <v>1690</v>
      </c>
      <c r="C2935" s="29" t="s">
        <v>1691</v>
      </c>
      <c r="D2935" s="30" t="s">
        <v>666</v>
      </c>
      <c r="E2935" s="31">
        <v>1</v>
      </c>
      <c r="F2935" s="32"/>
      <c r="G2935" s="33">
        <v>8514.4600000000009</v>
      </c>
      <c r="H2935" s="34">
        <f>G2935</f>
        <v>8514.4600000000009</v>
      </c>
      <c r="I2935" s="35">
        <f>SUM(I2936:I2939)</f>
        <v>1260</v>
      </c>
      <c r="J2935" s="35">
        <f>SUM(J2936:J2939)</f>
        <v>1.52</v>
      </c>
      <c r="K2935" s="35">
        <f t="shared" si="1005"/>
        <v>1261.52</v>
      </c>
      <c r="L2935" s="35">
        <f>SUM(L2936:L2939)</f>
        <v>0</v>
      </c>
      <c r="M2935" s="35">
        <f>SUM(M2936:M2939)</f>
        <v>0</v>
      </c>
      <c r="N2935" s="35"/>
      <c r="O2935" s="35">
        <f>SUM(O2936:O2939)</f>
        <v>7253</v>
      </c>
    </row>
    <row r="2936" spans="1:15" ht="12.75" outlineLevel="1" collapsed="1" x14ac:dyDescent="0.2">
      <c r="A2936" s="38" t="s">
        <v>202</v>
      </c>
      <c r="B2936" s="39" t="s">
        <v>203</v>
      </c>
      <c r="C2936" s="39" t="s">
        <v>204</v>
      </c>
      <c r="D2936" s="40" t="s">
        <v>205</v>
      </c>
      <c r="E2936" s="41">
        <v>1.75</v>
      </c>
      <c r="F2936" s="42"/>
      <c r="G2936" s="43">
        <v>720</v>
      </c>
      <c r="H2936" s="44">
        <f>IF(ISNUMBER(F2936),(E2936*(1+(F2936/100))*G2936),G2936*E2936)</f>
        <v>1260</v>
      </c>
      <c r="I2936" s="45">
        <f>IF(OR(A2936="PM",A2936="PZ",A2936="PP"),H2936,"")</f>
        <v>1260</v>
      </c>
      <c r="J2936" s="45" t="str">
        <f>IF(A2936="S",H2936,"")</f>
        <v/>
      </c>
      <c r="K2936" s="35"/>
      <c r="L2936" s="45" t="str">
        <f>IF(A2936="M06",H2936,"")</f>
        <v/>
      </c>
      <c r="M2936" s="45" t="str">
        <f>IF(OR(A2936="M02",A2936="M25",A2936="M01s"),H2936,"")</f>
        <v/>
      </c>
      <c r="N2936" s="46" t="e">
        <f>IF(A2936="ZMP",E2936*(1+(F2936/100)),#REF!)</f>
        <v>#REF!</v>
      </c>
      <c r="O2936" s="45" t="str">
        <f>IF(A2936="M01e",H2936,"")</f>
        <v/>
      </c>
    </row>
    <row r="2937" spans="1:15" ht="12.75" outlineLevel="1" collapsed="1" x14ac:dyDescent="0.2">
      <c r="A2937" s="38" t="s">
        <v>315</v>
      </c>
      <c r="B2937" s="39" t="s">
        <v>75</v>
      </c>
      <c r="C2937" s="39" t="s">
        <v>76</v>
      </c>
      <c r="D2937" s="40" t="s">
        <v>17</v>
      </c>
      <c r="E2937" s="41">
        <v>2E-3</v>
      </c>
      <c r="F2937" s="42"/>
      <c r="G2937" s="43">
        <v>760</v>
      </c>
      <c r="H2937" s="44">
        <f>IF(ISNUMBER(F2937),(E2937*(1+(F2937/100))*G2937),G2937*E2937)</f>
        <v>1.52</v>
      </c>
      <c r="I2937" s="45" t="str">
        <f>IF(OR(A2937="PM",A2937="PZ",A2937="PP"),H2937,"")</f>
        <v/>
      </c>
      <c r="J2937" s="45">
        <f>IF(A2937="S",H2937,"")</f>
        <v>1.52</v>
      </c>
      <c r="K2937" s="35"/>
      <c r="L2937" s="45" t="str">
        <f>IF(A2937="M06",H2937,"")</f>
        <v/>
      </c>
      <c r="M2937" s="45" t="str">
        <f>IF(OR(A2937="M02",A2937="M25",A2937="M01s"),H2937,"")</f>
        <v/>
      </c>
      <c r="N2937" s="46" t="e">
        <f>IF(A2937="ZMP",E2937*(1+(F2937/100)),#REF!)</f>
        <v>#REF!</v>
      </c>
      <c r="O2937" s="45" t="str">
        <f>IF(A2937="M01e",H2937,"")</f>
        <v/>
      </c>
    </row>
    <row r="2938" spans="1:15" ht="12.75" outlineLevel="1" collapsed="1" x14ac:dyDescent="0.2">
      <c r="A2938" s="38" t="s">
        <v>1625</v>
      </c>
      <c r="B2938" s="39" t="s">
        <v>1692</v>
      </c>
      <c r="C2938" s="39" t="s">
        <v>1691</v>
      </c>
      <c r="D2938" s="40" t="s">
        <v>1112</v>
      </c>
      <c r="E2938" s="41">
        <v>1</v>
      </c>
      <c r="F2938" s="42"/>
      <c r="G2938" s="43">
        <v>7253</v>
      </c>
      <c r="H2938" s="44">
        <f>IF(ISNUMBER(F2938),(E2938*(1+(F2938/100))*G2938),G2938*E2938)</f>
        <v>7253</v>
      </c>
      <c r="I2938" s="45" t="str">
        <f>IF(OR(A2938="PM",A2938="PZ",A2938="PP"),H2938,"")</f>
        <v/>
      </c>
      <c r="J2938" s="45" t="str">
        <f>IF(A2938="S",H2938,"")</f>
        <v/>
      </c>
      <c r="K2938" s="35"/>
      <c r="L2938" s="45" t="str">
        <f>IF(A2938="M06",H2938,"")</f>
        <v/>
      </c>
      <c r="M2938" s="45" t="str">
        <f>IF(OR(A2938="M02",A2938="M25",A2938="M01s"),H2938,"")</f>
        <v/>
      </c>
      <c r="N2938" s="46" t="e">
        <f>IF(A2938="ZMP",E2938*(1+(F2938/100)),#REF!)</f>
        <v>#REF!</v>
      </c>
      <c r="O2938" s="45">
        <f>IF(A2938="M01e",H2938,"")</f>
        <v>7253</v>
      </c>
    </row>
    <row r="2939" spans="1:15" ht="12.75" outlineLevel="2" x14ac:dyDescent="0.2">
      <c r="A2939" s="47"/>
      <c r="B2939" s="48"/>
      <c r="C2939" s="48"/>
      <c r="D2939" s="49"/>
      <c r="E2939" s="50"/>
      <c r="F2939" s="51"/>
      <c r="G2939" s="52"/>
      <c r="H2939" s="53"/>
      <c r="I2939" s="54"/>
      <c r="J2939" s="54"/>
      <c r="K2939" s="35"/>
      <c r="L2939" s="54"/>
      <c r="M2939" s="54"/>
      <c r="N2939" s="54"/>
      <c r="O2939" s="54"/>
    </row>
    <row r="2940" spans="1:15" ht="12.75" x14ac:dyDescent="0.2">
      <c r="A2940" s="27" t="s">
        <v>198</v>
      </c>
      <c r="B2940" s="28" t="s">
        <v>1693</v>
      </c>
      <c r="C2940" s="29" t="s">
        <v>1694</v>
      </c>
      <c r="D2940" s="30" t="s">
        <v>666</v>
      </c>
      <c r="E2940" s="31">
        <v>1</v>
      </c>
      <c r="F2940" s="32"/>
      <c r="G2940" s="33">
        <v>8514.4600000000009</v>
      </c>
      <c r="H2940" s="34">
        <f>G2940</f>
        <v>8514.4600000000009</v>
      </c>
      <c r="I2940" s="35">
        <f>SUM(I2941:I2944)</f>
        <v>1260</v>
      </c>
      <c r="J2940" s="35">
        <f>SUM(J2941:J2944)</f>
        <v>1.52</v>
      </c>
      <c r="K2940" s="35">
        <f t="shared" si="1005"/>
        <v>1261.52</v>
      </c>
      <c r="L2940" s="35">
        <f>SUM(L2941:L2944)</f>
        <v>0</v>
      </c>
      <c r="M2940" s="35">
        <f>SUM(M2941:M2944)</f>
        <v>0</v>
      </c>
      <c r="N2940" s="35"/>
      <c r="O2940" s="35">
        <f>SUM(O2941:O2944)</f>
        <v>7253</v>
      </c>
    </row>
    <row r="2941" spans="1:15" ht="12.75" outlineLevel="1" collapsed="1" x14ac:dyDescent="0.2">
      <c r="A2941" s="38" t="s">
        <v>202</v>
      </c>
      <c r="B2941" s="39" t="s">
        <v>203</v>
      </c>
      <c r="C2941" s="39" t="s">
        <v>204</v>
      </c>
      <c r="D2941" s="40" t="s">
        <v>205</v>
      </c>
      <c r="E2941" s="41">
        <v>1.75</v>
      </c>
      <c r="F2941" s="42"/>
      <c r="G2941" s="43">
        <v>720</v>
      </c>
      <c r="H2941" s="44">
        <f>IF(ISNUMBER(F2941),(E2941*(1+(F2941/100))*G2941),G2941*E2941)</f>
        <v>1260</v>
      </c>
      <c r="I2941" s="45">
        <f>IF(OR(A2941="PM",A2941="PZ",A2941="PP"),H2941,"")</f>
        <v>1260</v>
      </c>
      <c r="J2941" s="45" t="str">
        <f>IF(A2941="S",H2941,"")</f>
        <v/>
      </c>
      <c r="K2941" s="35"/>
      <c r="L2941" s="45" t="str">
        <f>IF(A2941="M06",H2941,"")</f>
        <v/>
      </c>
      <c r="M2941" s="45" t="str">
        <f>IF(OR(A2941="M02",A2941="M25",A2941="M01s"),H2941,"")</f>
        <v/>
      </c>
      <c r="N2941" s="46" t="e">
        <f>IF(A2941="ZMP",E2941*(1+(F2941/100)),#REF!)</f>
        <v>#REF!</v>
      </c>
      <c r="O2941" s="45" t="str">
        <f>IF(A2941="M01e",H2941,"")</f>
        <v/>
      </c>
    </row>
    <row r="2942" spans="1:15" ht="12.75" outlineLevel="1" collapsed="1" x14ac:dyDescent="0.2">
      <c r="A2942" s="38" t="s">
        <v>315</v>
      </c>
      <c r="B2942" s="39" t="s">
        <v>75</v>
      </c>
      <c r="C2942" s="39" t="s">
        <v>76</v>
      </c>
      <c r="D2942" s="40" t="s">
        <v>17</v>
      </c>
      <c r="E2942" s="41">
        <v>2E-3</v>
      </c>
      <c r="F2942" s="42"/>
      <c r="G2942" s="43">
        <v>760</v>
      </c>
      <c r="H2942" s="44">
        <f>IF(ISNUMBER(F2942),(E2942*(1+(F2942/100))*G2942),G2942*E2942)</f>
        <v>1.52</v>
      </c>
      <c r="I2942" s="45" t="str">
        <f>IF(OR(A2942="PM",A2942="PZ",A2942="PP"),H2942,"")</f>
        <v/>
      </c>
      <c r="J2942" s="45">
        <f>IF(A2942="S",H2942,"")</f>
        <v>1.52</v>
      </c>
      <c r="K2942" s="35"/>
      <c r="L2942" s="45" t="str">
        <f>IF(A2942="M06",H2942,"")</f>
        <v/>
      </c>
      <c r="M2942" s="45" t="str">
        <f>IF(OR(A2942="M02",A2942="M25",A2942="M01s"),H2942,"")</f>
        <v/>
      </c>
      <c r="N2942" s="46" t="e">
        <f>IF(A2942="ZMP",E2942*(1+(F2942/100)),#REF!)</f>
        <v>#REF!</v>
      </c>
      <c r="O2942" s="45" t="str">
        <f>IF(A2942="M01e",H2942,"")</f>
        <v/>
      </c>
    </row>
    <row r="2943" spans="1:15" ht="12.75" outlineLevel="1" collapsed="1" x14ac:dyDescent="0.2">
      <c r="A2943" s="38" t="s">
        <v>1625</v>
      </c>
      <c r="B2943" s="39" t="s">
        <v>1695</v>
      </c>
      <c r="C2943" s="39" t="s">
        <v>1694</v>
      </c>
      <c r="D2943" s="40" t="s">
        <v>1112</v>
      </c>
      <c r="E2943" s="41">
        <v>1</v>
      </c>
      <c r="F2943" s="42"/>
      <c r="G2943" s="43">
        <v>7253</v>
      </c>
      <c r="H2943" s="44">
        <f>IF(ISNUMBER(F2943),(E2943*(1+(F2943/100))*G2943),G2943*E2943)</f>
        <v>7253</v>
      </c>
      <c r="I2943" s="45" t="str">
        <f>IF(OR(A2943="PM",A2943="PZ",A2943="PP"),H2943,"")</f>
        <v/>
      </c>
      <c r="J2943" s="45" t="str">
        <f>IF(A2943="S",H2943,"")</f>
        <v/>
      </c>
      <c r="K2943" s="35"/>
      <c r="L2943" s="45" t="str">
        <f>IF(A2943="M06",H2943,"")</f>
        <v/>
      </c>
      <c r="M2943" s="45" t="str">
        <f>IF(OR(A2943="M02",A2943="M25",A2943="M01s"),H2943,"")</f>
        <v/>
      </c>
      <c r="N2943" s="46" t="e">
        <f>IF(A2943="ZMP",E2943*(1+(F2943/100)),#REF!)</f>
        <v>#REF!</v>
      </c>
      <c r="O2943" s="45">
        <f>IF(A2943="M01e",H2943,"")</f>
        <v>7253</v>
      </c>
    </row>
    <row r="2944" spans="1:15" ht="12.75" outlineLevel="2" x14ac:dyDescent="0.2">
      <c r="A2944" s="47"/>
      <c r="B2944" s="48"/>
      <c r="C2944" s="48"/>
      <c r="D2944" s="49"/>
      <c r="E2944" s="50"/>
      <c r="F2944" s="51"/>
      <c r="G2944" s="52"/>
      <c r="H2944" s="53"/>
      <c r="I2944" s="54"/>
      <c r="J2944" s="54"/>
      <c r="K2944" s="35"/>
      <c r="L2944" s="54"/>
      <c r="M2944" s="54"/>
      <c r="N2944" s="54"/>
      <c r="O2944" s="54"/>
    </row>
    <row r="2945" spans="1:15" ht="12.75" x14ac:dyDescent="0.2">
      <c r="A2945" s="27" t="s">
        <v>198</v>
      </c>
      <c r="B2945" s="28" t="s">
        <v>1696</v>
      </c>
      <c r="C2945" s="29" t="s">
        <v>1697</v>
      </c>
      <c r="D2945" s="30" t="s">
        <v>253</v>
      </c>
      <c r="E2945" s="31">
        <v>1</v>
      </c>
      <c r="F2945" s="32"/>
      <c r="G2945" s="33">
        <v>8034.9</v>
      </c>
      <c r="H2945" s="34">
        <f>G2945</f>
        <v>8034.9</v>
      </c>
      <c r="I2945" s="35">
        <f>SUM(I2946:I2959)</f>
        <v>1681.9199999999998</v>
      </c>
      <c r="J2945" s="35">
        <f>SUM(J2946:J2959)</f>
        <v>963.76</v>
      </c>
      <c r="K2945" s="35">
        <f t="shared" si="1005"/>
        <v>2645.68</v>
      </c>
      <c r="L2945" s="35">
        <f>SUM(L2946:L2959)</f>
        <v>0.47360000000000002</v>
      </c>
      <c r="M2945" s="35">
        <f>SUM(M2946:M2959)</f>
        <v>5411.3005599999997</v>
      </c>
      <c r="N2945" s="35"/>
      <c r="O2945" s="35">
        <f>SUM(O2946:O2959)</f>
        <v>0</v>
      </c>
    </row>
    <row r="2946" spans="1:15" ht="12.75" outlineLevel="1" collapsed="1" x14ac:dyDescent="0.2">
      <c r="A2946" s="38" t="s">
        <v>202</v>
      </c>
      <c r="B2946" s="39" t="s">
        <v>203</v>
      </c>
      <c r="C2946" s="39" t="s">
        <v>204</v>
      </c>
      <c r="D2946" s="40" t="s">
        <v>205</v>
      </c>
      <c r="E2946" s="41">
        <v>2.3359999999999999</v>
      </c>
      <c r="F2946" s="42"/>
      <c r="G2946" s="43">
        <v>720</v>
      </c>
      <c r="H2946" s="44">
        <f t="shared" ref="H2946:H2958" si="1006">IF(ISNUMBER(F2946),(E2946*(1+(F2946/100))*G2946),G2946*E2946)</f>
        <v>1681.9199999999998</v>
      </c>
      <c r="I2946" s="45">
        <f t="shared" ref="I2946:I2958" si="1007">IF(OR(A2946="PM",A2946="PZ",A2946="PP"),H2946,"")</f>
        <v>1681.9199999999998</v>
      </c>
      <c r="J2946" s="45" t="str">
        <f t="shared" ref="J2946:J2958" si="1008">IF(A2946="S",H2946,"")</f>
        <v/>
      </c>
      <c r="K2946" s="35"/>
      <c r="L2946" s="45" t="str">
        <f t="shared" ref="L2946:L2958" si="1009">IF(A2946="M06",H2946,"")</f>
        <v/>
      </c>
      <c r="M2946" s="45" t="str">
        <f t="shared" ref="M2946:M2958" si="1010">IF(OR(A2946="M02",A2946="M25",A2946="M01s"),H2946,"")</f>
        <v/>
      </c>
      <c r="N2946" s="46" t="e">
        <f>IF(A2946="ZMP",E2946*(1+(F2946/100)),#REF!)</f>
        <v>#REF!</v>
      </c>
      <c r="O2946" s="45" t="str">
        <f t="shared" ref="O2946:O2958" si="1011">IF(A2946="M01e",H2946,"")</f>
        <v/>
      </c>
    </row>
    <row r="2947" spans="1:15" ht="12.75" outlineLevel="1" collapsed="1" x14ac:dyDescent="0.2">
      <c r="A2947" s="38" t="s">
        <v>315</v>
      </c>
      <c r="B2947" s="39" t="s">
        <v>15</v>
      </c>
      <c r="C2947" s="39" t="s">
        <v>16</v>
      </c>
      <c r="D2947" s="40" t="s">
        <v>17</v>
      </c>
      <c r="E2947" s="41">
        <v>0.754</v>
      </c>
      <c r="F2947" s="42"/>
      <c r="G2947" s="43">
        <v>990</v>
      </c>
      <c r="H2947" s="44">
        <f t="shared" si="1006"/>
        <v>746.46</v>
      </c>
      <c r="I2947" s="45" t="str">
        <f t="shared" si="1007"/>
        <v/>
      </c>
      <c r="J2947" s="45">
        <f t="shared" si="1008"/>
        <v>746.46</v>
      </c>
      <c r="K2947" s="35"/>
      <c r="L2947" s="45" t="str">
        <f t="shared" si="1009"/>
        <v/>
      </c>
      <c r="M2947" s="45" t="str">
        <f t="shared" si="1010"/>
        <v/>
      </c>
      <c r="N2947" s="46" t="e">
        <f>IF(A2947="ZMP",E2947*(1+(F2947/100)),#REF!)</f>
        <v>#REF!</v>
      </c>
      <c r="O2947" s="45" t="str">
        <f t="shared" si="1011"/>
        <v/>
      </c>
    </row>
    <row r="2948" spans="1:15" ht="12.75" outlineLevel="1" collapsed="1" x14ac:dyDescent="0.2">
      <c r="A2948" s="38" t="s">
        <v>315</v>
      </c>
      <c r="B2948" s="39" t="s">
        <v>73</v>
      </c>
      <c r="C2948" s="39" t="s">
        <v>74</v>
      </c>
      <c r="D2948" s="40" t="s">
        <v>17</v>
      </c>
      <c r="E2948" s="41">
        <v>0.20499999999999999</v>
      </c>
      <c r="F2948" s="42"/>
      <c r="G2948" s="43">
        <v>1060</v>
      </c>
      <c r="H2948" s="44">
        <f t="shared" si="1006"/>
        <v>217.29999999999998</v>
      </c>
      <c r="I2948" s="45" t="str">
        <f t="shared" si="1007"/>
        <v/>
      </c>
      <c r="J2948" s="45">
        <f t="shared" si="1008"/>
        <v>217.29999999999998</v>
      </c>
      <c r="K2948" s="35"/>
      <c r="L2948" s="45" t="str">
        <f t="shared" si="1009"/>
        <v/>
      </c>
      <c r="M2948" s="45" t="str">
        <f t="shared" si="1010"/>
        <v/>
      </c>
      <c r="N2948" s="46" t="e">
        <f>IF(A2948="ZMP",E2948*(1+(F2948/100)),#REF!)</f>
        <v>#REF!</v>
      </c>
      <c r="O2948" s="45" t="str">
        <f t="shared" si="1011"/>
        <v/>
      </c>
    </row>
    <row r="2949" spans="1:15" ht="12.75" outlineLevel="1" collapsed="1" x14ac:dyDescent="0.2">
      <c r="A2949" s="38" t="s">
        <v>228</v>
      </c>
      <c r="B2949" s="39" t="s">
        <v>513</v>
      </c>
      <c r="C2949" s="39" t="s">
        <v>514</v>
      </c>
      <c r="D2949" s="40" t="s">
        <v>111</v>
      </c>
      <c r="E2949" s="41">
        <v>2</v>
      </c>
      <c r="F2949" s="42"/>
      <c r="G2949" s="43">
        <v>252.29</v>
      </c>
      <c r="H2949" s="44">
        <f t="shared" si="1006"/>
        <v>504.58</v>
      </c>
      <c r="I2949" s="45" t="str">
        <f t="shared" si="1007"/>
        <v/>
      </c>
      <c r="J2949" s="45" t="str">
        <f t="shared" si="1008"/>
        <v/>
      </c>
      <c r="K2949" s="35"/>
      <c r="L2949" s="45" t="str">
        <f t="shared" si="1009"/>
        <v/>
      </c>
      <c r="M2949" s="45">
        <f t="shared" si="1010"/>
        <v>504.58</v>
      </c>
      <c r="N2949" s="46" t="e">
        <f>IF(A2949="ZMP",E2949*(1+(F2949/100)),#REF!)</f>
        <v>#REF!</v>
      </c>
      <c r="O2949" s="45" t="str">
        <f t="shared" si="1011"/>
        <v/>
      </c>
    </row>
    <row r="2950" spans="1:15" ht="12.75" outlineLevel="1" collapsed="1" x14ac:dyDescent="0.2">
      <c r="A2950" s="38" t="s">
        <v>228</v>
      </c>
      <c r="B2950" s="39" t="s">
        <v>515</v>
      </c>
      <c r="C2950" s="39" t="s">
        <v>516</v>
      </c>
      <c r="D2950" s="40" t="s">
        <v>111</v>
      </c>
      <c r="E2950" s="41">
        <v>4</v>
      </c>
      <c r="F2950" s="42"/>
      <c r="G2950" s="43">
        <v>5.16</v>
      </c>
      <c r="H2950" s="44">
        <f t="shared" si="1006"/>
        <v>20.64</v>
      </c>
      <c r="I2950" s="45" t="str">
        <f t="shared" si="1007"/>
        <v/>
      </c>
      <c r="J2950" s="45" t="str">
        <f t="shared" si="1008"/>
        <v/>
      </c>
      <c r="K2950" s="35"/>
      <c r="L2950" s="45" t="str">
        <f t="shared" si="1009"/>
        <v/>
      </c>
      <c r="M2950" s="45">
        <f t="shared" si="1010"/>
        <v>20.64</v>
      </c>
      <c r="N2950" s="46" t="e">
        <f>IF(A2950="ZMP",E2950*(1+(F2950/100)),#REF!)</f>
        <v>#REF!</v>
      </c>
      <c r="O2950" s="45" t="str">
        <f t="shared" si="1011"/>
        <v/>
      </c>
    </row>
    <row r="2951" spans="1:15" ht="12.75" outlineLevel="1" collapsed="1" x14ac:dyDescent="0.2">
      <c r="A2951" s="38" t="s">
        <v>228</v>
      </c>
      <c r="B2951" s="39" t="s">
        <v>517</v>
      </c>
      <c r="C2951" s="39" t="s">
        <v>518</v>
      </c>
      <c r="D2951" s="40" t="s">
        <v>111</v>
      </c>
      <c r="E2951" s="41">
        <v>2</v>
      </c>
      <c r="F2951" s="42"/>
      <c r="G2951" s="43">
        <v>89.59</v>
      </c>
      <c r="H2951" s="44">
        <f t="shared" si="1006"/>
        <v>179.18</v>
      </c>
      <c r="I2951" s="45" t="str">
        <f t="shared" si="1007"/>
        <v/>
      </c>
      <c r="J2951" s="45" t="str">
        <f t="shared" si="1008"/>
        <v/>
      </c>
      <c r="K2951" s="35"/>
      <c r="L2951" s="45" t="str">
        <f t="shared" si="1009"/>
        <v/>
      </c>
      <c r="M2951" s="45">
        <f t="shared" si="1010"/>
        <v>179.18</v>
      </c>
      <c r="N2951" s="46" t="e">
        <f>IF(A2951="ZMP",E2951*(1+(F2951/100)),#REF!)</f>
        <v>#REF!</v>
      </c>
      <c r="O2951" s="45" t="str">
        <f t="shared" si="1011"/>
        <v/>
      </c>
    </row>
    <row r="2952" spans="1:15" ht="12.75" outlineLevel="1" collapsed="1" x14ac:dyDescent="0.2">
      <c r="A2952" s="38" t="s">
        <v>228</v>
      </c>
      <c r="B2952" s="39" t="s">
        <v>519</v>
      </c>
      <c r="C2952" s="39" t="s">
        <v>520</v>
      </c>
      <c r="D2952" s="40" t="s">
        <v>111</v>
      </c>
      <c r="E2952" s="41">
        <v>2</v>
      </c>
      <c r="F2952" s="42"/>
      <c r="G2952" s="43">
        <v>18.600000000000001</v>
      </c>
      <c r="H2952" s="44">
        <f t="shared" si="1006"/>
        <v>37.200000000000003</v>
      </c>
      <c r="I2952" s="45" t="str">
        <f t="shared" si="1007"/>
        <v/>
      </c>
      <c r="J2952" s="45" t="str">
        <f t="shared" si="1008"/>
        <v/>
      </c>
      <c r="K2952" s="35"/>
      <c r="L2952" s="45" t="str">
        <f t="shared" si="1009"/>
        <v/>
      </c>
      <c r="M2952" s="45">
        <f t="shared" si="1010"/>
        <v>37.200000000000003</v>
      </c>
      <c r="N2952" s="46" t="e">
        <f>IF(A2952="ZMP",E2952*(1+(F2952/100)),#REF!)</f>
        <v>#REF!</v>
      </c>
      <c r="O2952" s="45" t="str">
        <f t="shared" si="1011"/>
        <v/>
      </c>
    </row>
    <row r="2953" spans="1:15" ht="12.75" outlineLevel="1" collapsed="1" x14ac:dyDescent="0.2">
      <c r="A2953" s="38" t="s">
        <v>228</v>
      </c>
      <c r="B2953" s="39" t="s">
        <v>523</v>
      </c>
      <c r="C2953" s="39" t="s">
        <v>524</v>
      </c>
      <c r="D2953" s="40" t="s">
        <v>111</v>
      </c>
      <c r="E2953" s="41">
        <v>1</v>
      </c>
      <c r="F2953" s="42"/>
      <c r="G2953" s="43">
        <v>11.87</v>
      </c>
      <c r="H2953" s="44">
        <f t="shared" si="1006"/>
        <v>11.87</v>
      </c>
      <c r="I2953" s="45" t="str">
        <f t="shared" si="1007"/>
        <v/>
      </c>
      <c r="J2953" s="45" t="str">
        <f t="shared" si="1008"/>
        <v/>
      </c>
      <c r="K2953" s="35"/>
      <c r="L2953" s="45" t="str">
        <f t="shared" si="1009"/>
        <v/>
      </c>
      <c r="M2953" s="45">
        <f t="shared" si="1010"/>
        <v>11.87</v>
      </c>
      <c r="N2953" s="46" t="e">
        <f>IF(A2953="ZMP",E2953*(1+(F2953/100)),#REF!)</f>
        <v>#REF!</v>
      </c>
      <c r="O2953" s="45" t="str">
        <f t="shared" si="1011"/>
        <v/>
      </c>
    </row>
    <row r="2954" spans="1:15" ht="12.75" outlineLevel="1" collapsed="1" x14ac:dyDescent="0.2">
      <c r="A2954" s="38" t="s">
        <v>228</v>
      </c>
      <c r="B2954" s="39" t="s">
        <v>327</v>
      </c>
      <c r="C2954" s="39" t="s">
        <v>328</v>
      </c>
      <c r="D2954" s="40" t="s">
        <v>329</v>
      </c>
      <c r="E2954" s="41">
        <v>7.5999999999999998E-2</v>
      </c>
      <c r="F2954" s="42"/>
      <c r="G2954" s="43">
        <v>593.96</v>
      </c>
      <c r="H2954" s="44">
        <f t="shared" si="1006"/>
        <v>45.14096</v>
      </c>
      <c r="I2954" s="45" t="str">
        <f t="shared" si="1007"/>
        <v/>
      </c>
      <c r="J2954" s="45" t="str">
        <f t="shared" si="1008"/>
        <v/>
      </c>
      <c r="K2954" s="35"/>
      <c r="L2954" s="45" t="str">
        <f t="shared" si="1009"/>
        <v/>
      </c>
      <c r="M2954" s="45">
        <f t="shared" si="1010"/>
        <v>45.14096</v>
      </c>
      <c r="N2954" s="46" t="e">
        <f>IF(A2954="ZMP",E2954*(1+(F2954/100)),#REF!)</f>
        <v>#REF!</v>
      </c>
      <c r="O2954" s="45" t="str">
        <f t="shared" si="1011"/>
        <v/>
      </c>
    </row>
    <row r="2955" spans="1:15" ht="12.75" outlineLevel="1" collapsed="1" x14ac:dyDescent="0.2">
      <c r="A2955" s="38" t="s">
        <v>228</v>
      </c>
      <c r="B2955" s="39" t="s">
        <v>332</v>
      </c>
      <c r="C2955" s="39" t="s">
        <v>333</v>
      </c>
      <c r="D2955" s="40" t="s">
        <v>334</v>
      </c>
      <c r="E2955" s="41">
        <v>0.02</v>
      </c>
      <c r="F2955" s="42"/>
      <c r="G2955" s="43">
        <v>393.48</v>
      </c>
      <c r="H2955" s="44">
        <f t="shared" si="1006"/>
        <v>7.8696000000000002</v>
      </c>
      <c r="I2955" s="45" t="str">
        <f t="shared" si="1007"/>
        <v/>
      </c>
      <c r="J2955" s="45" t="str">
        <f t="shared" si="1008"/>
        <v/>
      </c>
      <c r="K2955" s="35"/>
      <c r="L2955" s="45" t="str">
        <f t="shared" si="1009"/>
        <v/>
      </c>
      <c r="M2955" s="45">
        <f t="shared" si="1010"/>
        <v>7.8696000000000002</v>
      </c>
      <c r="N2955" s="46" t="e">
        <f>IF(A2955="ZMP",E2955*(1+(F2955/100)),#REF!)</f>
        <v>#REF!</v>
      </c>
      <c r="O2955" s="45" t="str">
        <f t="shared" si="1011"/>
        <v/>
      </c>
    </row>
    <row r="2956" spans="1:15" ht="12.75" outlineLevel="1" collapsed="1" x14ac:dyDescent="0.2">
      <c r="A2956" s="38" t="s">
        <v>206</v>
      </c>
      <c r="B2956" s="39" t="s">
        <v>525</v>
      </c>
      <c r="C2956" s="39" t="s">
        <v>526</v>
      </c>
      <c r="D2956" s="40" t="s">
        <v>278</v>
      </c>
      <c r="E2956" s="41">
        <v>8.0000000000000002E-3</v>
      </c>
      <c r="F2956" s="42"/>
      <c r="G2956" s="43">
        <v>59.2</v>
      </c>
      <c r="H2956" s="44">
        <f t="shared" si="1006"/>
        <v>0.47360000000000002</v>
      </c>
      <c r="I2956" s="45" t="str">
        <f t="shared" si="1007"/>
        <v/>
      </c>
      <c r="J2956" s="45" t="str">
        <f t="shared" si="1008"/>
        <v/>
      </c>
      <c r="K2956" s="35"/>
      <c r="L2956" s="45">
        <f t="shared" si="1009"/>
        <v>0.47360000000000002</v>
      </c>
      <c r="M2956" s="45" t="str">
        <f t="shared" si="1010"/>
        <v/>
      </c>
      <c r="N2956" s="46" t="e">
        <f>IF(A2956="ZMP",E2956*(1+(F2956/100)),#REF!)</f>
        <v>#REF!</v>
      </c>
      <c r="O2956" s="45" t="str">
        <f t="shared" si="1011"/>
        <v/>
      </c>
    </row>
    <row r="2957" spans="1:15" ht="12.75" outlineLevel="1" collapsed="1" x14ac:dyDescent="0.2">
      <c r="A2957" s="38" t="s">
        <v>316</v>
      </c>
      <c r="B2957" s="39" t="s">
        <v>529</v>
      </c>
      <c r="C2957" s="39" t="s">
        <v>530</v>
      </c>
      <c r="D2957" s="40" t="s">
        <v>111</v>
      </c>
      <c r="E2957" s="41">
        <v>1</v>
      </c>
      <c r="F2957" s="42"/>
      <c r="G2957" s="43">
        <v>4322.07</v>
      </c>
      <c r="H2957" s="44">
        <f t="shared" si="1006"/>
        <v>4322.07</v>
      </c>
      <c r="I2957" s="45" t="str">
        <f t="shared" si="1007"/>
        <v/>
      </c>
      <c r="J2957" s="45" t="str">
        <f t="shared" si="1008"/>
        <v/>
      </c>
      <c r="K2957" s="35"/>
      <c r="L2957" s="45" t="str">
        <f t="shared" si="1009"/>
        <v/>
      </c>
      <c r="M2957" s="45">
        <f t="shared" si="1010"/>
        <v>4322.07</v>
      </c>
      <c r="N2957" s="46" t="e">
        <f>IF(A2957="ZMP",E2957*(1+(F2957/100)),#REF!)</f>
        <v>#REF!</v>
      </c>
      <c r="O2957" s="45" t="str">
        <f t="shared" si="1011"/>
        <v/>
      </c>
    </row>
    <row r="2958" spans="1:15" ht="12.75" outlineLevel="1" collapsed="1" x14ac:dyDescent="0.2">
      <c r="A2958" s="38" t="s">
        <v>228</v>
      </c>
      <c r="B2958" s="39" t="s">
        <v>1698</v>
      </c>
      <c r="C2958" s="39" t="s">
        <v>1699</v>
      </c>
      <c r="D2958" s="40" t="s">
        <v>111</v>
      </c>
      <c r="E2958" s="41">
        <v>1</v>
      </c>
      <c r="F2958" s="42"/>
      <c r="G2958" s="43">
        <v>282.75</v>
      </c>
      <c r="H2958" s="44">
        <f t="shared" si="1006"/>
        <v>282.75</v>
      </c>
      <c r="I2958" s="45" t="str">
        <f t="shared" si="1007"/>
        <v/>
      </c>
      <c r="J2958" s="45" t="str">
        <f t="shared" si="1008"/>
        <v/>
      </c>
      <c r="K2958" s="35"/>
      <c r="L2958" s="45" t="str">
        <f t="shared" si="1009"/>
        <v/>
      </c>
      <c r="M2958" s="45">
        <f t="shared" si="1010"/>
        <v>282.75</v>
      </c>
      <c r="N2958" s="46" t="e">
        <f>IF(A2958="ZMP",E2958*(1+(F2958/100)),#REF!)</f>
        <v>#REF!</v>
      </c>
      <c r="O2958" s="45" t="str">
        <f t="shared" si="1011"/>
        <v/>
      </c>
    </row>
    <row r="2959" spans="1:15" ht="12.75" outlineLevel="2" x14ac:dyDescent="0.2">
      <c r="A2959" s="47"/>
      <c r="B2959" s="48"/>
      <c r="C2959" s="48"/>
      <c r="D2959" s="49"/>
      <c r="E2959" s="50"/>
      <c r="F2959" s="51"/>
      <c r="G2959" s="52"/>
      <c r="H2959" s="53"/>
      <c r="I2959" s="54"/>
      <c r="J2959" s="54"/>
      <c r="K2959" s="35"/>
      <c r="L2959" s="54"/>
      <c r="M2959" s="54"/>
      <c r="N2959" s="54"/>
      <c r="O2959" s="54"/>
    </row>
    <row r="2960" spans="1:15" ht="12.75" x14ac:dyDescent="0.2">
      <c r="A2960" s="27" t="s">
        <v>198</v>
      </c>
      <c r="B2960" s="28" t="s">
        <v>1700</v>
      </c>
      <c r="C2960" s="29" t="s">
        <v>1701</v>
      </c>
      <c r="D2960" s="30" t="s">
        <v>253</v>
      </c>
      <c r="E2960" s="31">
        <v>1</v>
      </c>
      <c r="F2960" s="32"/>
      <c r="G2960" s="33">
        <v>8847.380000000001</v>
      </c>
      <c r="H2960" s="34">
        <f>G2960</f>
        <v>8847.380000000001</v>
      </c>
      <c r="I2960" s="35">
        <f>SUM(I2961:I2974)</f>
        <v>1681.9199999999998</v>
      </c>
      <c r="J2960" s="35">
        <f>SUM(J2961:J2974)</f>
        <v>963.76</v>
      </c>
      <c r="K2960" s="35">
        <f t="shared" ref="K2960:K3005" si="1012">I2960+J2960</f>
        <v>2645.68</v>
      </c>
      <c r="L2960" s="35">
        <f>SUM(L2961:L2974)</f>
        <v>0.47360000000000002</v>
      </c>
      <c r="M2960" s="35">
        <f>SUM(M2961:M2974)</f>
        <v>6223.7805600000002</v>
      </c>
      <c r="N2960" s="35"/>
      <c r="O2960" s="35">
        <f>SUM(O2961:O2974)</f>
        <v>0</v>
      </c>
    </row>
    <row r="2961" spans="1:15" ht="12.75" outlineLevel="1" collapsed="1" x14ac:dyDescent="0.2">
      <c r="A2961" s="38" t="s">
        <v>202</v>
      </c>
      <c r="B2961" s="39" t="s">
        <v>203</v>
      </c>
      <c r="C2961" s="39" t="s">
        <v>204</v>
      </c>
      <c r="D2961" s="40" t="s">
        <v>205</v>
      </c>
      <c r="E2961" s="41">
        <v>2.3359999999999999</v>
      </c>
      <c r="F2961" s="42"/>
      <c r="G2961" s="43">
        <v>720</v>
      </c>
      <c r="H2961" s="44">
        <f t="shared" ref="H2961:H2973" si="1013">IF(ISNUMBER(F2961),(E2961*(1+(F2961/100))*G2961),G2961*E2961)</f>
        <v>1681.9199999999998</v>
      </c>
      <c r="I2961" s="45">
        <f t="shared" ref="I2961:I2973" si="1014">IF(OR(A2961="PM",A2961="PZ",A2961="PP"),H2961,"")</f>
        <v>1681.9199999999998</v>
      </c>
      <c r="J2961" s="45" t="str">
        <f t="shared" ref="J2961:J2973" si="1015">IF(A2961="S",H2961,"")</f>
        <v/>
      </c>
      <c r="K2961" s="35"/>
      <c r="L2961" s="45" t="str">
        <f t="shared" ref="L2961:L2973" si="1016">IF(A2961="M06",H2961,"")</f>
        <v/>
      </c>
      <c r="M2961" s="45" t="str">
        <f t="shared" ref="M2961:M2973" si="1017">IF(OR(A2961="M02",A2961="M25",A2961="M01s"),H2961,"")</f>
        <v/>
      </c>
      <c r="N2961" s="46" t="e">
        <f>IF(A2961="ZMP",E2961*(1+(F2961/100)),#REF!)</f>
        <v>#REF!</v>
      </c>
      <c r="O2961" s="45" t="str">
        <f t="shared" ref="O2961:O2973" si="1018">IF(A2961="M01e",H2961,"")</f>
        <v/>
      </c>
    </row>
    <row r="2962" spans="1:15" ht="12.75" outlineLevel="1" collapsed="1" x14ac:dyDescent="0.2">
      <c r="A2962" s="38" t="s">
        <v>315</v>
      </c>
      <c r="B2962" s="39" t="s">
        <v>15</v>
      </c>
      <c r="C2962" s="39" t="s">
        <v>16</v>
      </c>
      <c r="D2962" s="40" t="s">
        <v>17</v>
      </c>
      <c r="E2962" s="41">
        <v>0.754</v>
      </c>
      <c r="F2962" s="42"/>
      <c r="G2962" s="43">
        <v>990</v>
      </c>
      <c r="H2962" s="44">
        <f t="shared" si="1013"/>
        <v>746.46</v>
      </c>
      <c r="I2962" s="45" t="str">
        <f t="shared" si="1014"/>
        <v/>
      </c>
      <c r="J2962" s="45">
        <f t="shared" si="1015"/>
        <v>746.46</v>
      </c>
      <c r="K2962" s="35"/>
      <c r="L2962" s="45" t="str">
        <f t="shared" si="1016"/>
        <v/>
      </c>
      <c r="M2962" s="45" t="str">
        <f t="shared" si="1017"/>
        <v/>
      </c>
      <c r="N2962" s="46" t="e">
        <f>IF(A2962="ZMP",E2962*(1+(F2962/100)),#REF!)</f>
        <v>#REF!</v>
      </c>
      <c r="O2962" s="45" t="str">
        <f t="shared" si="1018"/>
        <v/>
      </c>
    </row>
    <row r="2963" spans="1:15" ht="12.75" outlineLevel="1" collapsed="1" x14ac:dyDescent="0.2">
      <c r="A2963" s="38" t="s">
        <v>315</v>
      </c>
      <c r="B2963" s="39" t="s">
        <v>73</v>
      </c>
      <c r="C2963" s="39" t="s">
        <v>74</v>
      </c>
      <c r="D2963" s="40" t="s">
        <v>17</v>
      </c>
      <c r="E2963" s="41">
        <v>0.20499999999999999</v>
      </c>
      <c r="F2963" s="42"/>
      <c r="G2963" s="43">
        <v>1060</v>
      </c>
      <c r="H2963" s="44">
        <f t="shared" si="1013"/>
        <v>217.29999999999998</v>
      </c>
      <c r="I2963" s="45" t="str">
        <f t="shared" si="1014"/>
        <v/>
      </c>
      <c r="J2963" s="45">
        <f t="shared" si="1015"/>
        <v>217.29999999999998</v>
      </c>
      <c r="K2963" s="35"/>
      <c r="L2963" s="45" t="str">
        <f t="shared" si="1016"/>
        <v/>
      </c>
      <c r="M2963" s="45" t="str">
        <f t="shared" si="1017"/>
        <v/>
      </c>
      <c r="N2963" s="46" t="e">
        <f>IF(A2963="ZMP",E2963*(1+(F2963/100)),#REF!)</f>
        <v>#REF!</v>
      </c>
      <c r="O2963" s="45" t="str">
        <f t="shared" si="1018"/>
        <v/>
      </c>
    </row>
    <row r="2964" spans="1:15" ht="12.75" outlineLevel="1" collapsed="1" x14ac:dyDescent="0.2">
      <c r="A2964" s="38" t="s">
        <v>228</v>
      </c>
      <c r="B2964" s="39" t="s">
        <v>513</v>
      </c>
      <c r="C2964" s="39" t="s">
        <v>514</v>
      </c>
      <c r="D2964" s="40" t="s">
        <v>111</v>
      </c>
      <c r="E2964" s="41">
        <v>2</v>
      </c>
      <c r="F2964" s="42"/>
      <c r="G2964" s="43">
        <v>252.29</v>
      </c>
      <c r="H2964" s="44">
        <f t="shared" si="1013"/>
        <v>504.58</v>
      </c>
      <c r="I2964" s="45" t="str">
        <f t="shared" si="1014"/>
        <v/>
      </c>
      <c r="J2964" s="45" t="str">
        <f t="shared" si="1015"/>
        <v/>
      </c>
      <c r="K2964" s="35"/>
      <c r="L2964" s="45" t="str">
        <f t="shared" si="1016"/>
        <v/>
      </c>
      <c r="M2964" s="45">
        <f t="shared" si="1017"/>
        <v>504.58</v>
      </c>
      <c r="N2964" s="46" t="e">
        <f>IF(A2964="ZMP",E2964*(1+(F2964/100)),#REF!)</f>
        <v>#REF!</v>
      </c>
      <c r="O2964" s="45" t="str">
        <f t="shared" si="1018"/>
        <v/>
      </c>
    </row>
    <row r="2965" spans="1:15" ht="12.75" outlineLevel="1" collapsed="1" x14ac:dyDescent="0.2">
      <c r="A2965" s="38" t="s">
        <v>228</v>
      </c>
      <c r="B2965" s="39" t="s">
        <v>515</v>
      </c>
      <c r="C2965" s="39" t="s">
        <v>516</v>
      </c>
      <c r="D2965" s="40" t="s">
        <v>111</v>
      </c>
      <c r="E2965" s="41">
        <v>4</v>
      </c>
      <c r="F2965" s="42"/>
      <c r="G2965" s="43">
        <v>5.16</v>
      </c>
      <c r="H2965" s="44">
        <f t="shared" si="1013"/>
        <v>20.64</v>
      </c>
      <c r="I2965" s="45" t="str">
        <f t="shared" si="1014"/>
        <v/>
      </c>
      <c r="J2965" s="45" t="str">
        <f t="shared" si="1015"/>
        <v/>
      </c>
      <c r="K2965" s="35"/>
      <c r="L2965" s="45" t="str">
        <f t="shared" si="1016"/>
        <v/>
      </c>
      <c r="M2965" s="45">
        <f t="shared" si="1017"/>
        <v>20.64</v>
      </c>
      <c r="N2965" s="46" t="e">
        <f>IF(A2965="ZMP",E2965*(1+(F2965/100)),#REF!)</f>
        <v>#REF!</v>
      </c>
      <c r="O2965" s="45" t="str">
        <f t="shared" si="1018"/>
        <v/>
      </c>
    </row>
    <row r="2966" spans="1:15" ht="12.75" outlineLevel="1" collapsed="1" x14ac:dyDescent="0.2">
      <c r="A2966" s="38" t="s">
        <v>228</v>
      </c>
      <c r="B2966" s="39" t="s">
        <v>517</v>
      </c>
      <c r="C2966" s="39" t="s">
        <v>518</v>
      </c>
      <c r="D2966" s="40" t="s">
        <v>111</v>
      </c>
      <c r="E2966" s="41">
        <v>2</v>
      </c>
      <c r="F2966" s="42"/>
      <c r="G2966" s="43">
        <v>89.59</v>
      </c>
      <c r="H2966" s="44">
        <f t="shared" si="1013"/>
        <v>179.18</v>
      </c>
      <c r="I2966" s="45" t="str">
        <f t="shared" si="1014"/>
        <v/>
      </c>
      <c r="J2966" s="45" t="str">
        <f t="shared" si="1015"/>
        <v/>
      </c>
      <c r="K2966" s="35"/>
      <c r="L2966" s="45" t="str">
        <f t="shared" si="1016"/>
        <v/>
      </c>
      <c r="M2966" s="45">
        <f t="shared" si="1017"/>
        <v>179.18</v>
      </c>
      <c r="N2966" s="46" t="e">
        <f>IF(A2966="ZMP",E2966*(1+(F2966/100)),#REF!)</f>
        <v>#REF!</v>
      </c>
      <c r="O2966" s="45" t="str">
        <f t="shared" si="1018"/>
        <v/>
      </c>
    </row>
    <row r="2967" spans="1:15" ht="12.75" outlineLevel="1" collapsed="1" x14ac:dyDescent="0.2">
      <c r="A2967" s="38" t="s">
        <v>228</v>
      </c>
      <c r="B2967" s="39" t="s">
        <v>519</v>
      </c>
      <c r="C2967" s="39" t="s">
        <v>520</v>
      </c>
      <c r="D2967" s="40" t="s">
        <v>111</v>
      </c>
      <c r="E2967" s="41">
        <v>2</v>
      </c>
      <c r="F2967" s="42"/>
      <c r="G2967" s="43">
        <v>18.600000000000001</v>
      </c>
      <c r="H2967" s="44">
        <f t="shared" si="1013"/>
        <v>37.200000000000003</v>
      </c>
      <c r="I2967" s="45" t="str">
        <f t="shared" si="1014"/>
        <v/>
      </c>
      <c r="J2967" s="45" t="str">
        <f t="shared" si="1015"/>
        <v/>
      </c>
      <c r="K2967" s="35"/>
      <c r="L2967" s="45" t="str">
        <f t="shared" si="1016"/>
        <v/>
      </c>
      <c r="M2967" s="45">
        <f t="shared" si="1017"/>
        <v>37.200000000000003</v>
      </c>
      <c r="N2967" s="46" t="e">
        <f>IF(A2967="ZMP",E2967*(1+(F2967/100)),#REF!)</f>
        <v>#REF!</v>
      </c>
      <c r="O2967" s="45" t="str">
        <f t="shared" si="1018"/>
        <v/>
      </c>
    </row>
    <row r="2968" spans="1:15" ht="12.75" outlineLevel="1" collapsed="1" x14ac:dyDescent="0.2">
      <c r="A2968" s="38" t="s">
        <v>228</v>
      </c>
      <c r="B2968" s="39" t="s">
        <v>523</v>
      </c>
      <c r="C2968" s="39" t="s">
        <v>524</v>
      </c>
      <c r="D2968" s="40" t="s">
        <v>111</v>
      </c>
      <c r="E2968" s="41">
        <v>1</v>
      </c>
      <c r="F2968" s="42"/>
      <c r="G2968" s="43">
        <v>11.87</v>
      </c>
      <c r="H2968" s="44">
        <f t="shared" si="1013"/>
        <v>11.87</v>
      </c>
      <c r="I2968" s="45" t="str">
        <f t="shared" si="1014"/>
        <v/>
      </c>
      <c r="J2968" s="45" t="str">
        <f t="shared" si="1015"/>
        <v/>
      </c>
      <c r="K2968" s="35"/>
      <c r="L2968" s="45" t="str">
        <f t="shared" si="1016"/>
        <v/>
      </c>
      <c r="M2968" s="45">
        <f t="shared" si="1017"/>
        <v>11.87</v>
      </c>
      <c r="N2968" s="46" t="e">
        <f>IF(A2968="ZMP",E2968*(1+(F2968/100)),#REF!)</f>
        <v>#REF!</v>
      </c>
      <c r="O2968" s="45" t="str">
        <f t="shared" si="1018"/>
        <v/>
      </c>
    </row>
    <row r="2969" spans="1:15" ht="12.75" outlineLevel="1" collapsed="1" x14ac:dyDescent="0.2">
      <c r="A2969" s="38" t="s">
        <v>228</v>
      </c>
      <c r="B2969" s="39" t="s">
        <v>327</v>
      </c>
      <c r="C2969" s="39" t="s">
        <v>328</v>
      </c>
      <c r="D2969" s="40" t="s">
        <v>329</v>
      </c>
      <c r="E2969" s="41">
        <v>7.5999999999999998E-2</v>
      </c>
      <c r="F2969" s="42"/>
      <c r="G2969" s="43">
        <v>593.96</v>
      </c>
      <c r="H2969" s="44">
        <f t="shared" si="1013"/>
        <v>45.14096</v>
      </c>
      <c r="I2969" s="45" t="str">
        <f t="shared" si="1014"/>
        <v/>
      </c>
      <c r="J2969" s="45" t="str">
        <f t="shared" si="1015"/>
        <v/>
      </c>
      <c r="K2969" s="35"/>
      <c r="L2969" s="45" t="str">
        <f t="shared" si="1016"/>
        <v/>
      </c>
      <c r="M2969" s="45">
        <f t="shared" si="1017"/>
        <v>45.14096</v>
      </c>
      <c r="N2969" s="46" t="e">
        <f>IF(A2969="ZMP",E2969*(1+(F2969/100)),#REF!)</f>
        <v>#REF!</v>
      </c>
      <c r="O2969" s="45" t="str">
        <f t="shared" si="1018"/>
        <v/>
      </c>
    </row>
    <row r="2970" spans="1:15" ht="12.75" outlineLevel="1" collapsed="1" x14ac:dyDescent="0.2">
      <c r="A2970" s="38" t="s">
        <v>228</v>
      </c>
      <c r="B2970" s="39" t="s">
        <v>332</v>
      </c>
      <c r="C2970" s="39" t="s">
        <v>333</v>
      </c>
      <c r="D2970" s="40" t="s">
        <v>334</v>
      </c>
      <c r="E2970" s="41">
        <v>0.02</v>
      </c>
      <c r="F2970" s="42"/>
      <c r="G2970" s="43">
        <v>393.48</v>
      </c>
      <c r="H2970" s="44">
        <f t="shared" si="1013"/>
        <v>7.8696000000000002</v>
      </c>
      <c r="I2970" s="45" t="str">
        <f t="shared" si="1014"/>
        <v/>
      </c>
      <c r="J2970" s="45" t="str">
        <f t="shared" si="1015"/>
        <v/>
      </c>
      <c r="K2970" s="35"/>
      <c r="L2970" s="45" t="str">
        <f t="shared" si="1016"/>
        <v/>
      </c>
      <c r="M2970" s="45">
        <f t="shared" si="1017"/>
        <v>7.8696000000000002</v>
      </c>
      <c r="N2970" s="46" t="e">
        <f>IF(A2970="ZMP",E2970*(1+(F2970/100)),#REF!)</f>
        <v>#REF!</v>
      </c>
      <c r="O2970" s="45" t="str">
        <f t="shared" si="1018"/>
        <v/>
      </c>
    </row>
    <row r="2971" spans="1:15" ht="12.75" outlineLevel="1" collapsed="1" x14ac:dyDescent="0.2">
      <c r="A2971" s="38" t="s">
        <v>206</v>
      </c>
      <c r="B2971" s="39" t="s">
        <v>525</v>
      </c>
      <c r="C2971" s="39" t="s">
        <v>526</v>
      </c>
      <c r="D2971" s="40" t="s">
        <v>278</v>
      </c>
      <c r="E2971" s="41">
        <v>8.0000000000000002E-3</v>
      </c>
      <c r="F2971" s="42"/>
      <c r="G2971" s="43">
        <v>59.2</v>
      </c>
      <c r="H2971" s="44">
        <f t="shared" si="1013"/>
        <v>0.47360000000000002</v>
      </c>
      <c r="I2971" s="45" t="str">
        <f t="shared" si="1014"/>
        <v/>
      </c>
      <c r="J2971" s="45" t="str">
        <f t="shared" si="1015"/>
        <v/>
      </c>
      <c r="K2971" s="35"/>
      <c r="L2971" s="45">
        <f t="shared" si="1016"/>
        <v>0.47360000000000002</v>
      </c>
      <c r="M2971" s="45" t="str">
        <f t="shared" si="1017"/>
        <v/>
      </c>
      <c r="N2971" s="46" t="e">
        <f>IF(A2971="ZMP",E2971*(1+(F2971/100)),#REF!)</f>
        <v>#REF!</v>
      </c>
      <c r="O2971" s="45" t="str">
        <f t="shared" si="1018"/>
        <v/>
      </c>
    </row>
    <row r="2972" spans="1:15" ht="12.75" outlineLevel="1" collapsed="1" x14ac:dyDescent="0.2">
      <c r="A2972" s="38" t="s">
        <v>316</v>
      </c>
      <c r="B2972" s="39" t="s">
        <v>565</v>
      </c>
      <c r="C2972" s="39" t="s">
        <v>566</v>
      </c>
      <c r="D2972" s="40" t="s">
        <v>111</v>
      </c>
      <c r="E2972" s="41">
        <v>1</v>
      </c>
      <c r="F2972" s="42"/>
      <c r="G2972" s="43">
        <v>5134.55</v>
      </c>
      <c r="H2972" s="44">
        <f t="shared" si="1013"/>
        <v>5134.55</v>
      </c>
      <c r="I2972" s="45" t="str">
        <f t="shared" si="1014"/>
        <v/>
      </c>
      <c r="J2972" s="45" t="str">
        <f t="shared" si="1015"/>
        <v/>
      </c>
      <c r="K2972" s="35"/>
      <c r="L2972" s="45" t="str">
        <f t="shared" si="1016"/>
        <v/>
      </c>
      <c r="M2972" s="45">
        <f t="shared" si="1017"/>
        <v>5134.55</v>
      </c>
      <c r="N2972" s="46" t="e">
        <f>IF(A2972="ZMP",E2972*(1+(F2972/100)),#REF!)</f>
        <v>#REF!</v>
      </c>
      <c r="O2972" s="45" t="str">
        <f t="shared" si="1018"/>
        <v/>
      </c>
    </row>
    <row r="2973" spans="1:15" ht="12.75" outlineLevel="1" collapsed="1" x14ac:dyDescent="0.2">
      <c r="A2973" s="38" t="s">
        <v>228</v>
      </c>
      <c r="B2973" s="39" t="s">
        <v>1698</v>
      </c>
      <c r="C2973" s="39" t="s">
        <v>1699</v>
      </c>
      <c r="D2973" s="40" t="s">
        <v>111</v>
      </c>
      <c r="E2973" s="41">
        <v>1</v>
      </c>
      <c r="F2973" s="42"/>
      <c r="G2973" s="43">
        <v>282.75</v>
      </c>
      <c r="H2973" s="44">
        <f t="shared" si="1013"/>
        <v>282.75</v>
      </c>
      <c r="I2973" s="45" t="str">
        <f t="shared" si="1014"/>
        <v/>
      </c>
      <c r="J2973" s="45" t="str">
        <f t="shared" si="1015"/>
        <v/>
      </c>
      <c r="K2973" s="35"/>
      <c r="L2973" s="45" t="str">
        <f t="shared" si="1016"/>
        <v/>
      </c>
      <c r="M2973" s="45">
        <f t="shared" si="1017"/>
        <v>282.75</v>
      </c>
      <c r="N2973" s="46" t="e">
        <f>IF(A2973="ZMP",E2973*(1+(F2973/100)),#REF!)</f>
        <v>#REF!</v>
      </c>
      <c r="O2973" s="45" t="str">
        <f t="shared" si="1018"/>
        <v/>
      </c>
    </row>
    <row r="2974" spans="1:15" ht="12.75" outlineLevel="2" x14ac:dyDescent="0.2">
      <c r="A2974" s="47"/>
      <c r="B2974" s="48"/>
      <c r="C2974" s="48"/>
      <c r="D2974" s="49"/>
      <c r="E2974" s="50"/>
      <c r="F2974" s="51"/>
      <c r="G2974" s="52"/>
      <c r="H2974" s="53"/>
      <c r="I2974" s="54"/>
      <c r="J2974" s="54"/>
      <c r="K2974" s="35"/>
      <c r="L2974" s="54"/>
      <c r="M2974" s="54"/>
      <c r="N2974" s="54"/>
      <c r="O2974" s="54"/>
    </row>
    <row r="2975" spans="1:15" ht="12.75" x14ac:dyDescent="0.2">
      <c r="A2975" s="27" t="s">
        <v>198</v>
      </c>
      <c r="B2975" s="28" t="s">
        <v>1702</v>
      </c>
      <c r="C2975" s="29" t="s">
        <v>1703</v>
      </c>
      <c r="D2975" s="30" t="s">
        <v>253</v>
      </c>
      <c r="E2975" s="31">
        <v>1</v>
      </c>
      <c r="F2975" s="32"/>
      <c r="G2975" s="33">
        <v>8924.4</v>
      </c>
      <c r="H2975" s="34">
        <f>G2975</f>
        <v>8924.4</v>
      </c>
      <c r="I2975" s="35">
        <f>SUM(I2976:I2989)</f>
        <v>1681.9199999999998</v>
      </c>
      <c r="J2975" s="35">
        <f>SUM(J2976:J2989)</f>
        <v>963.76</v>
      </c>
      <c r="K2975" s="35">
        <f t="shared" si="1012"/>
        <v>2645.68</v>
      </c>
      <c r="L2975" s="35">
        <f>SUM(L2976:L2989)</f>
        <v>0.47360000000000002</v>
      </c>
      <c r="M2975" s="35">
        <f>SUM(M2976:M2989)</f>
        <v>6300.8005599999997</v>
      </c>
      <c r="N2975" s="35"/>
      <c r="O2975" s="35">
        <f>SUM(O2976:O2989)</f>
        <v>0</v>
      </c>
    </row>
    <row r="2976" spans="1:15" ht="12.75" outlineLevel="1" collapsed="1" x14ac:dyDescent="0.2">
      <c r="A2976" s="38" t="s">
        <v>202</v>
      </c>
      <c r="B2976" s="39" t="s">
        <v>203</v>
      </c>
      <c r="C2976" s="39" t="s">
        <v>204</v>
      </c>
      <c r="D2976" s="40" t="s">
        <v>205</v>
      </c>
      <c r="E2976" s="41">
        <v>2.3359999999999999</v>
      </c>
      <c r="F2976" s="42"/>
      <c r="G2976" s="43">
        <v>720</v>
      </c>
      <c r="H2976" s="44">
        <f t="shared" ref="H2976:H2988" si="1019">IF(ISNUMBER(F2976),(E2976*(1+(F2976/100))*G2976),G2976*E2976)</f>
        <v>1681.9199999999998</v>
      </c>
      <c r="I2976" s="45">
        <f t="shared" ref="I2976:I2988" si="1020">IF(OR(A2976="PM",A2976="PZ",A2976="PP"),H2976,"")</f>
        <v>1681.9199999999998</v>
      </c>
      <c r="J2976" s="45" t="str">
        <f t="shared" ref="J2976:J2988" si="1021">IF(A2976="S",H2976,"")</f>
        <v/>
      </c>
      <c r="K2976" s="35"/>
      <c r="L2976" s="45" t="str">
        <f t="shared" ref="L2976:L2988" si="1022">IF(A2976="M06",H2976,"")</f>
        <v/>
      </c>
      <c r="M2976" s="45" t="str">
        <f t="shared" ref="M2976:M2988" si="1023">IF(OR(A2976="M02",A2976="M25",A2976="M01s"),H2976,"")</f>
        <v/>
      </c>
      <c r="N2976" s="46" t="e">
        <f>IF(A2976="ZMP",E2976*(1+(F2976/100)),#REF!)</f>
        <v>#REF!</v>
      </c>
      <c r="O2976" s="45" t="str">
        <f t="shared" ref="O2976:O2988" si="1024">IF(A2976="M01e",H2976,"")</f>
        <v/>
      </c>
    </row>
    <row r="2977" spans="1:15" ht="12.75" outlineLevel="1" collapsed="1" x14ac:dyDescent="0.2">
      <c r="A2977" s="38" t="s">
        <v>315</v>
      </c>
      <c r="B2977" s="39" t="s">
        <v>15</v>
      </c>
      <c r="C2977" s="39" t="s">
        <v>16</v>
      </c>
      <c r="D2977" s="40" t="s">
        <v>17</v>
      </c>
      <c r="E2977" s="41">
        <v>0.754</v>
      </c>
      <c r="F2977" s="42"/>
      <c r="G2977" s="43">
        <v>990</v>
      </c>
      <c r="H2977" s="44">
        <f t="shared" si="1019"/>
        <v>746.46</v>
      </c>
      <c r="I2977" s="45" t="str">
        <f t="shared" si="1020"/>
        <v/>
      </c>
      <c r="J2977" s="45">
        <f t="shared" si="1021"/>
        <v>746.46</v>
      </c>
      <c r="K2977" s="35"/>
      <c r="L2977" s="45" t="str">
        <f t="shared" si="1022"/>
        <v/>
      </c>
      <c r="M2977" s="45" t="str">
        <f t="shared" si="1023"/>
        <v/>
      </c>
      <c r="N2977" s="46" t="e">
        <f>IF(A2977="ZMP",E2977*(1+(F2977/100)),#REF!)</f>
        <v>#REF!</v>
      </c>
      <c r="O2977" s="45" t="str">
        <f t="shared" si="1024"/>
        <v/>
      </c>
    </row>
    <row r="2978" spans="1:15" ht="12.75" outlineLevel="1" collapsed="1" x14ac:dyDescent="0.2">
      <c r="A2978" s="38" t="s">
        <v>315</v>
      </c>
      <c r="B2978" s="39" t="s">
        <v>73</v>
      </c>
      <c r="C2978" s="39" t="s">
        <v>74</v>
      </c>
      <c r="D2978" s="40" t="s">
        <v>17</v>
      </c>
      <c r="E2978" s="41">
        <v>0.20499999999999999</v>
      </c>
      <c r="F2978" s="42"/>
      <c r="G2978" s="43">
        <v>1060</v>
      </c>
      <c r="H2978" s="44">
        <f t="shared" si="1019"/>
        <v>217.29999999999998</v>
      </c>
      <c r="I2978" s="45" t="str">
        <f t="shared" si="1020"/>
        <v/>
      </c>
      <c r="J2978" s="45">
        <f t="shared" si="1021"/>
        <v>217.29999999999998</v>
      </c>
      <c r="K2978" s="35"/>
      <c r="L2978" s="45" t="str">
        <f t="shared" si="1022"/>
        <v/>
      </c>
      <c r="M2978" s="45" t="str">
        <f t="shared" si="1023"/>
        <v/>
      </c>
      <c r="N2978" s="46" t="e">
        <f>IF(A2978="ZMP",E2978*(1+(F2978/100)),#REF!)</f>
        <v>#REF!</v>
      </c>
      <c r="O2978" s="45" t="str">
        <f t="shared" si="1024"/>
        <v/>
      </c>
    </row>
    <row r="2979" spans="1:15" ht="12.75" outlineLevel="1" collapsed="1" x14ac:dyDescent="0.2">
      <c r="A2979" s="38" t="s">
        <v>228</v>
      </c>
      <c r="B2979" s="39" t="s">
        <v>513</v>
      </c>
      <c r="C2979" s="39" t="s">
        <v>514</v>
      </c>
      <c r="D2979" s="40" t="s">
        <v>111</v>
      </c>
      <c r="E2979" s="41">
        <v>2</v>
      </c>
      <c r="F2979" s="42"/>
      <c r="G2979" s="43">
        <v>252.29</v>
      </c>
      <c r="H2979" s="44">
        <f t="shared" si="1019"/>
        <v>504.58</v>
      </c>
      <c r="I2979" s="45" t="str">
        <f t="shared" si="1020"/>
        <v/>
      </c>
      <c r="J2979" s="45" t="str">
        <f t="shared" si="1021"/>
        <v/>
      </c>
      <c r="K2979" s="35"/>
      <c r="L2979" s="45" t="str">
        <f t="shared" si="1022"/>
        <v/>
      </c>
      <c r="M2979" s="45">
        <f t="shared" si="1023"/>
        <v>504.58</v>
      </c>
      <c r="N2979" s="46" t="e">
        <f>IF(A2979="ZMP",E2979*(1+(F2979/100)),#REF!)</f>
        <v>#REF!</v>
      </c>
      <c r="O2979" s="45" t="str">
        <f t="shared" si="1024"/>
        <v/>
      </c>
    </row>
    <row r="2980" spans="1:15" ht="12.75" outlineLevel="1" collapsed="1" x14ac:dyDescent="0.2">
      <c r="A2980" s="38" t="s">
        <v>228</v>
      </c>
      <c r="B2980" s="39" t="s">
        <v>515</v>
      </c>
      <c r="C2980" s="39" t="s">
        <v>516</v>
      </c>
      <c r="D2980" s="40" t="s">
        <v>111</v>
      </c>
      <c r="E2980" s="41">
        <v>4</v>
      </c>
      <c r="F2980" s="42"/>
      <c r="G2980" s="43">
        <v>5.16</v>
      </c>
      <c r="H2980" s="44">
        <f t="shared" si="1019"/>
        <v>20.64</v>
      </c>
      <c r="I2980" s="45" t="str">
        <f t="shared" si="1020"/>
        <v/>
      </c>
      <c r="J2980" s="45" t="str">
        <f t="shared" si="1021"/>
        <v/>
      </c>
      <c r="K2980" s="35"/>
      <c r="L2980" s="45" t="str">
        <f t="shared" si="1022"/>
        <v/>
      </c>
      <c r="M2980" s="45">
        <f t="shared" si="1023"/>
        <v>20.64</v>
      </c>
      <c r="N2980" s="46" t="e">
        <f>IF(A2980="ZMP",E2980*(1+(F2980/100)),#REF!)</f>
        <v>#REF!</v>
      </c>
      <c r="O2980" s="45" t="str">
        <f t="shared" si="1024"/>
        <v/>
      </c>
    </row>
    <row r="2981" spans="1:15" ht="12.75" outlineLevel="1" collapsed="1" x14ac:dyDescent="0.2">
      <c r="A2981" s="38" t="s">
        <v>228</v>
      </c>
      <c r="B2981" s="39" t="s">
        <v>517</v>
      </c>
      <c r="C2981" s="39" t="s">
        <v>518</v>
      </c>
      <c r="D2981" s="40" t="s">
        <v>111</v>
      </c>
      <c r="E2981" s="41">
        <v>2</v>
      </c>
      <c r="F2981" s="42"/>
      <c r="G2981" s="43">
        <v>89.59</v>
      </c>
      <c r="H2981" s="44">
        <f t="shared" si="1019"/>
        <v>179.18</v>
      </c>
      <c r="I2981" s="45" t="str">
        <f t="shared" si="1020"/>
        <v/>
      </c>
      <c r="J2981" s="45" t="str">
        <f t="shared" si="1021"/>
        <v/>
      </c>
      <c r="K2981" s="35"/>
      <c r="L2981" s="45" t="str">
        <f t="shared" si="1022"/>
        <v/>
      </c>
      <c r="M2981" s="45">
        <f t="shared" si="1023"/>
        <v>179.18</v>
      </c>
      <c r="N2981" s="46" t="e">
        <f>IF(A2981="ZMP",E2981*(1+(F2981/100)),#REF!)</f>
        <v>#REF!</v>
      </c>
      <c r="O2981" s="45" t="str">
        <f t="shared" si="1024"/>
        <v/>
      </c>
    </row>
    <row r="2982" spans="1:15" ht="12.75" outlineLevel="1" collapsed="1" x14ac:dyDescent="0.2">
      <c r="A2982" s="38" t="s">
        <v>228</v>
      </c>
      <c r="B2982" s="39" t="s">
        <v>519</v>
      </c>
      <c r="C2982" s="39" t="s">
        <v>520</v>
      </c>
      <c r="D2982" s="40" t="s">
        <v>111</v>
      </c>
      <c r="E2982" s="41">
        <v>2</v>
      </c>
      <c r="F2982" s="42"/>
      <c r="G2982" s="43">
        <v>18.600000000000001</v>
      </c>
      <c r="H2982" s="44">
        <f t="shared" si="1019"/>
        <v>37.200000000000003</v>
      </c>
      <c r="I2982" s="45" t="str">
        <f t="shared" si="1020"/>
        <v/>
      </c>
      <c r="J2982" s="45" t="str">
        <f t="shared" si="1021"/>
        <v/>
      </c>
      <c r="K2982" s="35"/>
      <c r="L2982" s="45" t="str">
        <f t="shared" si="1022"/>
        <v/>
      </c>
      <c r="M2982" s="45">
        <f t="shared" si="1023"/>
        <v>37.200000000000003</v>
      </c>
      <c r="N2982" s="46" t="e">
        <f>IF(A2982="ZMP",E2982*(1+(F2982/100)),#REF!)</f>
        <v>#REF!</v>
      </c>
      <c r="O2982" s="45" t="str">
        <f t="shared" si="1024"/>
        <v/>
      </c>
    </row>
    <row r="2983" spans="1:15" ht="12.75" outlineLevel="1" collapsed="1" x14ac:dyDescent="0.2">
      <c r="A2983" s="38" t="s">
        <v>228</v>
      </c>
      <c r="B2983" s="39" t="s">
        <v>523</v>
      </c>
      <c r="C2983" s="39" t="s">
        <v>524</v>
      </c>
      <c r="D2983" s="40" t="s">
        <v>111</v>
      </c>
      <c r="E2983" s="41">
        <v>1</v>
      </c>
      <c r="F2983" s="42"/>
      <c r="G2983" s="43">
        <v>11.87</v>
      </c>
      <c r="H2983" s="44">
        <f t="shared" si="1019"/>
        <v>11.87</v>
      </c>
      <c r="I2983" s="45" t="str">
        <f t="shared" si="1020"/>
        <v/>
      </c>
      <c r="J2983" s="45" t="str">
        <f t="shared" si="1021"/>
        <v/>
      </c>
      <c r="K2983" s="35"/>
      <c r="L2983" s="45" t="str">
        <f t="shared" si="1022"/>
        <v/>
      </c>
      <c r="M2983" s="45">
        <f t="shared" si="1023"/>
        <v>11.87</v>
      </c>
      <c r="N2983" s="46" t="e">
        <f>IF(A2983="ZMP",E2983*(1+(F2983/100)),#REF!)</f>
        <v>#REF!</v>
      </c>
      <c r="O2983" s="45" t="str">
        <f t="shared" si="1024"/>
        <v/>
      </c>
    </row>
    <row r="2984" spans="1:15" ht="12.75" outlineLevel="1" collapsed="1" x14ac:dyDescent="0.2">
      <c r="A2984" s="38" t="s">
        <v>228</v>
      </c>
      <c r="B2984" s="39" t="s">
        <v>327</v>
      </c>
      <c r="C2984" s="39" t="s">
        <v>328</v>
      </c>
      <c r="D2984" s="40" t="s">
        <v>329</v>
      </c>
      <c r="E2984" s="41">
        <v>7.5999999999999998E-2</v>
      </c>
      <c r="F2984" s="42"/>
      <c r="G2984" s="43">
        <v>593.96</v>
      </c>
      <c r="H2984" s="44">
        <f t="shared" si="1019"/>
        <v>45.14096</v>
      </c>
      <c r="I2984" s="45" t="str">
        <f t="shared" si="1020"/>
        <v/>
      </c>
      <c r="J2984" s="45" t="str">
        <f t="shared" si="1021"/>
        <v/>
      </c>
      <c r="K2984" s="35"/>
      <c r="L2984" s="45" t="str">
        <f t="shared" si="1022"/>
        <v/>
      </c>
      <c r="M2984" s="45">
        <f t="shared" si="1023"/>
        <v>45.14096</v>
      </c>
      <c r="N2984" s="46" t="e">
        <f>IF(A2984="ZMP",E2984*(1+(F2984/100)),#REF!)</f>
        <v>#REF!</v>
      </c>
      <c r="O2984" s="45" t="str">
        <f t="shared" si="1024"/>
        <v/>
      </c>
    </row>
    <row r="2985" spans="1:15" ht="12.75" outlineLevel="1" collapsed="1" x14ac:dyDescent="0.2">
      <c r="A2985" s="38" t="s">
        <v>228</v>
      </c>
      <c r="B2985" s="39" t="s">
        <v>332</v>
      </c>
      <c r="C2985" s="39" t="s">
        <v>333</v>
      </c>
      <c r="D2985" s="40" t="s">
        <v>334</v>
      </c>
      <c r="E2985" s="41">
        <v>0.02</v>
      </c>
      <c r="F2985" s="42"/>
      <c r="G2985" s="43">
        <v>393.48</v>
      </c>
      <c r="H2985" s="44">
        <f t="shared" si="1019"/>
        <v>7.8696000000000002</v>
      </c>
      <c r="I2985" s="45" t="str">
        <f t="shared" si="1020"/>
        <v/>
      </c>
      <c r="J2985" s="45" t="str">
        <f t="shared" si="1021"/>
        <v/>
      </c>
      <c r="K2985" s="35"/>
      <c r="L2985" s="45" t="str">
        <f t="shared" si="1022"/>
        <v/>
      </c>
      <c r="M2985" s="45">
        <f t="shared" si="1023"/>
        <v>7.8696000000000002</v>
      </c>
      <c r="N2985" s="46" t="e">
        <f>IF(A2985="ZMP",E2985*(1+(F2985/100)),#REF!)</f>
        <v>#REF!</v>
      </c>
      <c r="O2985" s="45" t="str">
        <f t="shared" si="1024"/>
        <v/>
      </c>
    </row>
    <row r="2986" spans="1:15" ht="12.75" outlineLevel="1" collapsed="1" x14ac:dyDescent="0.2">
      <c r="A2986" s="38" t="s">
        <v>206</v>
      </c>
      <c r="B2986" s="39" t="s">
        <v>525</v>
      </c>
      <c r="C2986" s="39" t="s">
        <v>526</v>
      </c>
      <c r="D2986" s="40" t="s">
        <v>278</v>
      </c>
      <c r="E2986" s="41">
        <v>8.0000000000000002E-3</v>
      </c>
      <c r="F2986" s="42"/>
      <c r="G2986" s="43">
        <v>59.2</v>
      </c>
      <c r="H2986" s="44">
        <f t="shared" si="1019"/>
        <v>0.47360000000000002</v>
      </c>
      <c r="I2986" s="45" t="str">
        <f t="shared" si="1020"/>
        <v/>
      </c>
      <c r="J2986" s="45" t="str">
        <f t="shared" si="1021"/>
        <v/>
      </c>
      <c r="K2986" s="35"/>
      <c r="L2986" s="45">
        <f t="shared" si="1022"/>
        <v>0.47360000000000002</v>
      </c>
      <c r="M2986" s="45" t="str">
        <f t="shared" si="1023"/>
        <v/>
      </c>
      <c r="N2986" s="46" t="e">
        <f>IF(A2986="ZMP",E2986*(1+(F2986/100)),#REF!)</f>
        <v>#REF!</v>
      </c>
      <c r="O2986" s="45" t="str">
        <f t="shared" si="1024"/>
        <v/>
      </c>
    </row>
    <row r="2987" spans="1:15" ht="12.75" outlineLevel="1" collapsed="1" x14ac:dyDescent="0.2">
      <c r="A2987" s="38" t="s">
        <v>316</v>
      </c>
      <c r="B2987" s="39" t="s">
        <v>1704</v>
      </c>
      <c r="C2987" s="39" t="s">
        <v>1705</v>
      </c>
      <c r="D2987" s="40" t="s">
        <v>111</v>
      </c>
      <c r="E2987" s="41">
        <v>1</v>
      </c>
      <c r="F2987" s="42"/>
      <c r="G2987" s="43">
        <v>5211.57</v>
      </c>
      <c r="H2987" s="44">
        <f t="shared" si="1019"/>
        <v>5211.57</v>
      </c>
      <c r="I2987" s="45" t="str">
        <f t="shared" si="1020"/>
        <v/>
      </c>
      <c r="J2987" s="45" t="str">
        <f t="shared" si="1021"/>
        <v/>
      </c>
      <c r="K2987" s="35"/>
      <c r="L2987" s="45" t="str">
        <f t="shared" si="1022"/>
        <v/>
      </c>
      <c r="M2987" s="45">
        <f t="shared" si="1023"/>
        <v>5211.57</v>
      </c>
      <c r="N2987" s="46" t="e">
        <f>IF(A2987="ZMP",E2987*(1+(F2987/100)),#REF!)</f>
        <v>#REF!</v>
      </c>
      <c r="O2987" s="45" t="str">
        <f t="shared" si="1024"/>
        <v/>
      </c>
    </row>
    <row r="2988" spans="1:15" ht="12.75" outlineLevel="1" collapsed="1" x14ac:dyDescent="0.2">
      <c r="A2988" s="38" t="s">
        <v>228</v>
      </c>
      <c r="B2988" s="39" t="s">
        <v>1698</v>
      </c>
      <c r="C2988" s="39" t="s">
        <v>1699</v>
      </c>
      <c r="D2988" s="40" t="s">
        <v>111</v>
      </c>
      <c r="E2988" s="41">
        <v>1</v>
      </c>
      <c r="F2988" s="42"/>
      <c r="G2988" s="43">
        <v>282.75</v>
      </c>
      <c r="H2988" s="44">
        <f t="shared" si="1019"/>
        <v>282.75</v>
      </c>
      <c r="I2988" s="45" t="str">
        <f t="shared" si="1020"/>
        <v/>
      </c>
      <c r="J2988" s="45" t="str">
        <f t="shared" si="1021"/>
        <v/>
      </c>
      <c r="K2988" s="35"/>
      <c r="L2988" s="45" t="str">
        <f t="shared" si="1022"/>
        <v/>
      </c>
      <c r="M2988" s="45">
        <f t="shared" si="1023"/>
        <v>282.75</v>
      </c>
      <c r="N2988" s="46" t="e">
        <f>IF(A2988="ZMP",E2988*(1+(F2988/100)),#REF!)</f>
        <v>#REF!</v>
      </c>
      <c r="O2988" s="45" t="str">
        <f t="shared" si="1024"/>
        <v/>
      </c>
    </row>
    <row r="2989" spans="1:15" ht="12.75" outlineLevel="2" x14ac:dyDescent="0.2">
      <c r="A2989" s="47"/>
      <c r="B2989" s="48"/>
      <c r="C2989" s="48"/>
      <c r="D2989" s="49"/>
      <c r="E2989" s="50"/>
      <c r="F2989" s="51"/>
      <c r="G2989" s="52"/>
      <c r="H2989" s="53"/>
      <c r="I2989" s="54"/>
      <c r="J2989" s="54"/>
      <c r="K2989" s="35"/>
      <c r="L2989" s="54"/>
      <c r="M2989" s="54"/>
      <c r="N2989" s="54"/>
      <c r="O2989" s="54"/>
    </row>
    <row r="2990" spans="1:15" ht="12.75" x14ac:dyDescent="0.2">
      <c r="A2990" s="27" t="s">
        <v>198</v>
      </c>
      <c r="B2990" s="28" t="s">
        <v>1706</v>
      </c>
      <c r="C2990" s="29" t="s">
        <v>1707</v>
      </c>
      <c r="D2990" s="30" t="s">
        <v>253</v>
      </c>
      <c r="E2990" s="31">
        <v>1</v>
      </c>
      <c r="F2990" s="32"/>
      <c r="G2990" s="33">
        <v>9440.82</v>
      </c>
      <c r="H2990" s="34">
        <f>G2990</f>
        <v>9440.82</v>
      </c>
      <c r="I2990" s="35">
        <f>SUM(I2991:I3004)</f>
        <v>1681.9199999999998</v>
      </c>
      <c r="J2990" s="35">
        <f>SUM(J2991:J3004)</f>
        <v>963.76</v>
      </c>
      <c r="K2990" s="35">
        <f t="shared" si="1012"/>
        <v>2645.68</v>
      </c>
      <c r="L2990" s="35">
        <f>SUM(L2991:L3004)</f>
        <v>0.47360000000000002</v>
      </c>
      <c r="M2990" s="35">
        <f>SUM(M2991:M3004)</f>
        <v>6817.2205599999998</v>
      </c>
      <c r="N2990" s="35"/>
      <c r="O2990" s="35">
        <f>SUM(O2991:O3004)</f>
        <v>0</v>
      </c>
    </row>
    <row r="2991" spans="1:15" ht="12.75" outlineLevel="1" collapsed="1" x14ac:dyDescent="0.2">
      <c r="A2991" s="38" t="s">
        <v>202</v>
      </c>
      <c r="B2991" s="39" t="s">
        <v>203</v>
      </c>
      <c r="C2991" s="39" t="s">
        <v>204</v>
      </c>
      <c r="D2991" s="40" t="s">
        <v>205</v>
      </c>
      <c r="E2991" s="41">
        <v>2.3359999999999999</v>
      </c>
      <c r="F2991" s="42"/>
      <c r="G2991" s="43">
        <v>720</v>
      </c>
      <c r="H2991" s="44">
        <f t="shared" ref="H2991:H3003" si="1025">IF(ISNUMBER(F2991),(E2991*(1+(F2991/100))*G2991),G2991*E2991)</f>
        <v>1681.9199999999998</v>
      </c>
      <c r="I2991" s="45">
        <f t="shared" ref="I2991:I3003" si="1026">IF(OR(A2991="PM",A2991="PZ",A2991="PP"),H2991,"")</f>
        <v>1681.9199999999998</v>
      </c>
      <c r="J2991" s="45" t="str">
        <f t="shared" ref="J2991:J3003" si="1027">IF(A2991="S",H2991,"")</f>
        <v/>
      </c>
      <c r="K2991" s="35"/>
      <c r="L2991" s="45" t="str">
        <f t="shared" ref="L2991:L3003" si="1028">IF(A2991="M06",H2991,"")</f>
        <v/>
      </c>
      <c r="M2991" s="45" t="str">
        <f t="shared" ref="M2991:M3003" si="1029">IF(OR(A2991="M02",A2991="M25",A2991="M01s"),H2991,"")</f>
        <v/>
      </c>
      <c r="N2991" s="46" t="e">
        <f>IF(A2991="ZMP",E2991*(1+(F2991/100)),#REF!)</f>
        <v>#REF!</v>
      </c>
      <c r="O2991" s="45" t="str">
        <f t="shared" ref="O2991:O3003" si="1030">IF(A2991="M01e",H2991,"")</f>
        <v/>
      </c>
    </row>
    <row r="2992" spans="1:15" ht="12.75" outlineLevel="1" collapsed="1" x14ac:dyDescent="0.2">
      <c r="A2992" s="38" t="s">
        <v>315</v>
      </c>
      <c r="B2992" s="39" t="s">
        <v>15</v>
      </c>
      <c r="C2992" s="39" t="s">
        <v>16</v>
      </c>
      <c r="D2992" s="40" t="s">
        <v>17</v>
      </c>
      <c r="E2992" s="41">
        <v>0.754</v>
      </c>
      <c r="F2992" s="42"/>
      <c r="G2992" s="43">
        <v>990</v>
      </c>
      <c r="H2992" s="44">
        <f t="shared" si="1025"/>
        <v>746.46</v>
      </c>
      <c r="I2992" s="45" t="str">
        <f t="shared" si="1026"/>
        <v/>
      </c>
      <c r="J2992" s="45">
        <f t="shared" si="1027"/>
        <v>746.46</v>
      </c>
      <c r="K2992" s="35"/>
      <c r="L2992" s="45" t="str">
        <f t="shared" si="1028"/>
        <v/>
      </c>
      <c r="M2992" s="45" t="str">
        <f t="shared" si="1029"/>
        <v/>
      </c>
      <c r="N2992" s="46" t="e">
        <f>IF(A2992="ZMP",E2992*(1+(F2992/100)),#REF!)</f>
        <v>#REF!</v>
      </c>
      <c r="O2992" s="45" t="str">
        <f t="shared" si="1030"/>
        <v/>
      </c>
    </row>
    <row r="2993" spans="1:15" ht="12.75" outlineLevel="1" collapsed="1" x14ac:dyDescent="0.2">
      <c r="A2993" s="38" t="s">
        <v>315</v>
      </c>
      <c r="B2993" s="39" t="s">
        <v>73</v>
      </c>
      <c r="C2993" s="39" t="s">
        <v>74</v>
      </c>
      <c r="D2993" s="40" t="s">
        <v>17</v>
      </c>
      <c r="E2993" s="41">
        <v>0.20499999999999999</v>
      </c>
      <c r="F2993" s="42"/>
      <c r="G2993" s="43">
        <v>1060</v>
      </c>
      <c r="H2993" s="44">
        <f t="shared" si="1025"/>
        <v>217.29999999999998</v>
      </c>
      <c r="I2993" s="45" t="str">
        <f t="shared" si="1026"/>
        <v/>
      </c>
      <c r="J2993" s="45">
        <f t="shared" si="1027"/>
        <v>217.29999999999998</v>
      </c>
      <c r="K2993" s="35"/>
      <c r="L2993" s="45" t="str">
        <f t="shared" si="1028"/>
        <v/>
      </c>
      <c r="M2993" s="45" t="str">
        <f t="shared" si="1029"/>
        <v/>
      </c>
      <c r="N2993" s="46" t="e">
        <f>IF(A2993="ZMP",E2993*(1+(F2993/100)),#REF!)</f>
        <v>#REF!</v>
      </c>
      <c r="O2993" s="45" t="str">
        <f t="shared" si="1030"/>
        <v/>
      </c>
    </row>
    <row r="2994" spans="1:15" ht="12.75" outlineLevel="1" collapsed="1" x14ac:dyDescent="0.2">
      <c r="A2994" s="38" t="s">
        <v>228</v>
      </c>
      <c r="B2994" s="39" t="s">
        <v>513</v>
      </c>
      <c r="C2994" s="39" t="s">
        <v>514</v>
      </c>
      <c r="D2994" s="40" t="s">
        <v>111</v>
      </c>
      <c r="E2994" s="41">
        <v>2</v>
      </c>
      <c r="F2994" s="42"/>
      <c r="G2994" s="43">
        <v>252.29</v>
      </c>
      <c r="H2994" s="44">
        <f t="shared" si="1025"/>
        <v>504.58</v>
      </c>
      <c r="I2994" s="45" t="str">
        <f t="shared" si="1026"/>
        <v/>
      </c>
      <c r="J2994" s="45" t="str">
        <f t="shared" si="1027"/>
        <v/>
      </c>
      <c r="K2994" s="35"/>
      <c r="L2994" s="45" t="str">
        <f t="shared" si="1028"/>
        <v/>
      </c>
      <c r="M2994" s="45">
        <f t="shared" si="1029"/>
        <v>504.58</v>
      </c>
      <c r="N2994" s="46" t="e">
        <f>IF(A2994="ZMP",E2994*(1+(F2994/100)),#REF!)</f>
        <v>#REF!</v>
      </c>
      <c r="O2994" s="45" t="str">
        <f t="shared" si="1030"/>
        <v/>
      </c>
    </row>
    <row r="2995" spans="1:15" ht="12.75" outlineLevel="1" collapsed="1" x14ac:dyDescent="0.2">
      <c r="A2995" s="38" t="s">
        <v>228</v>
      </c>
      <c r="B2995" s="39" t="s">
        <v>515</v>
      </c>
      <c r="C2995" s="39" t="s">
        <v>516</v>
      </c>
      <c r="D2995" s="40" t="s">
        <v>111</v>
      </c>
      <c r="E2995" s="41">
        <v>4</v>
      </c>
      <c r="F2995" s="42"/>
      <c r="G2995" s="43">
        <v>5.16</v>
      </c>
      <c r="H2995" s="44">
        <f t="shared" si="1025"/>
        <v>20.64</v>
      </c>
      <c r="I2995" s="45" t="str">
        <f t="shared" si="1026"/>
        <v/>
      </c>
      <c r="J2995" s="45" t="str">
        <f t="shared" si="1027"/>
        <v/>
      </c>
      <c r="K2995" s="35"/>
      <c r="L2995" s="45" t="str">
        <f t="shared" si="1028"/>
        <v/>
      </c>
      <c r="M2995" s="45">
        <f t="shared" si="1029"/>
        <v>20.64</v>
      </c>
      <c r="N2995" s="46" t="e">
        <f>IF(A2995="ZMP",E2995*(1+(F2995/100)),#REF!)</f>
        <v>#REF!</v>
      </c>
      <c r="O2995" s="45" t="str">
        <f t="shared" si="1030"/>
        <v/>
      </c>
    </row>
    <row r="2996" spans="1:15" ht="12.75" outlineLevel="1" collapsed="1" x14ac:dyDescent="0.2">
      <c r="A2996" s="38" t="s">
        <v>228</v>
      </c>
      <c r="B2996" s="39" t="s">
        <v>517</v>
      </c>
      <c r="C2996" s="39" t="s">
        <v>518</v>
      </c>
      <c r="D2996" s="40" t="s">
        <v>111</v>
      </c>
      <c r="E2996" s="41">
        <v>2</v>
      </c>
      <c r="F2996" s="42"/>
      <c r="G2996" s="43">
        <v>89.59</v>
      </c>
      <c r="H2996" s="44">
        <f t="shared" si="1025"/>
        <v>179.18</v>
      </c>
      <c r="I2996" s="45" t="str">
        <f t="shared" si="1026"/>
        <v/>
      </c>
      <c r="J2996" s="45" t="str">
        <f t="shared" si="1027"/>
        <v/>
      </c>
      <c r="K2996" s="35"/>
      <c r="L2996" s="45" t="str">
        <f t="shared" si="1028"/>
        <v/>
      </c>
      <c r="M2996" s="45">
        <f t="shared" si="1029"/>
        <v>179.18</v>
      </c>
      <c r="N2996" s="46" t="e">
        <f>IF(A2996="ZMP",E2996*(1+(F2996/100)),#REF!)</f>
        <v>#REF!</v>
      </c>
      <c r="O2996" s="45" t="str">
        <f t="shared" si="1030"/>
        <v/>
      </c>
    </row>
    <row r="2997" spans="1:15" ht="12.75" outlineLevel="1" collapsed="1" x14ac:dyDescent="0.2">
      <c r="A2997" s="38" t="s">
        <v>228</v>
      </c>
      <c r="B2997" s="39" t="s">
        <v>519</v>
      </c>
      <c r="C2997" s="39" t="s">
        <v>520</v>
      </c>
      <c r="D2997" s="40" t="s">
        <v>111</v>
      </c>
      <c r="E2997" s="41">
        <v>2</v>
      </c>
      <c r="F2997" s="42"/>
      <c r="G2997" s="43">
        <v>18.600000000000001</v>
      </c>
      <c r="H2997" s="44">
        <f t="shared" si="1025"/>
        <v>37.200000000000003</v>
      </c>
      <c r="I2997" s="45" t="str">
        <f t="shared" si="1026"/>
        <v/>
      </c>
      <c r="J2997" s="45" t="str">
        <f t="shared" si="1027"/>
        <v/>
      </c>
      <c r="K2997" s="35"/>
      <c r="L2997" s="45" t="str">
        <f t="shared" si="1028"/>
        <v/>
      </c>
      <c r="M2997" s="45">
        <f t="shared" si="1029"/>
        <v>37.200000000000003</v>
      </c>
      <c r="N2997" s="46" t="e">
        <f>IF(A2997="ZMP",E2997*(1+(F2997/100)),#REF!)</f>
        <v>#REF!</v>
      </c>
      <c r="O2997" s="45" t="str">
        <f t="shared" si="1030"/>
        <v/>
      </c>
    </row>
    <row r="2998" spans="1:15" ht="12.75" outlineLevel="1" collapsed="1" x14ac:dyDescent="0.2">
      <c r="A2998" s="38" t="s">
        <v>228</v>
      </c>
      <c r="B2998" s="39" t="s">
        <v>523</v>
      </c>
      <c r="C2998" s="39" t="s">
        <v>524</v>
      </c>
      <c r="D2998" s="40" t="s">
        <v>111</v>
      </c>
      <c r="E2998" s="41">
        <v>1</v>
      </c>
      <c r="F2998" s="42"/>
      <c r="G2998" s="43">
        <v>11.87</v>
      </c>
      <c r="H2998" s="44">
        <f t="shared" si="1025"/>
        <v>11.87</v>
      </c>
      <c r="I2998" s="45" t="str">
        <f t="shared" si="1026"/>
        <v/>
      </c>
      <c r="J2998" s="45" t="str">
        <f t="shared" si="1027"/>
        <v/>
      </c>
      <c r="K2998" s="35"/>
      <c r="L2998" s="45" t="str">
        <f t="shared" si="1028"/>
        <v/>
      </c>
      <c r="M2998" s="45">
        <f t="shared" si="1029"/>
        <v>11.87</v>
      </c>
      <c r="N2998" s="46" t="e">
        <f>IF(A2998="ZMP",E2998*(1+(F2998/100)),#REF!)</f>
        <v>#REF!</v>
      </c>
      <c r="O2998" s="45" t="str">
        <f t="shared" si="1030"/>
        <v/>
      </c>
    </row>
    <row r="2999" spans="1:15" ht="12.75" outlineLevel="1" collapsed="1" x14ac:dyDescent="0.2">
      <c r="A2999" s="38" t="s">
        <v>228</v>
      </c>
      <c r="B2999" s="39" t="s">
        <v>327</v>
      </c>
      <c r="C2999" s="39" t="s">
        <v>328</v>
      </c>
      <c r="D2999" s="40" t="s">
        <v>329</v>
      </c>
      <c r="E2999" s="41">
        <v>7.5999999999999998E-2</v>
      </c>
      <c r="F2999" s="42"/>
      <c r="G2999" s="43">
        <v>593.96</v>
      </c>
      <c r="H2999" s="44">
        <f t="shared" si="1025"/>
        <v>45.14096</v>
      </c>
      <c r="I2999" s="45" t="str">
        <f t="shared" si="1026"/>
        <v/>
      </c>
      <c r="J2999" s="45" t="str">
        <f t="shared" si="1027"/>
        <v/>
      </c>
      <c r="K2999" s="35"/>
      <c r="L2999" s="45" t="str">
        <f t="shared" si="1028"/>
        <v/>
      </c>
      <c r="M2999" s="45">
        <f t="shared" si="1029"/>
        <v>45.14096</v>
      </c>
      <c r="N2999" s="46" t="e">
        <f>IF(A2999="ZMP",E2999*(1+(F2999/100)),#REF!)</f>
        <v>#REF!</v>
      </c>
      <c r="O2999" s="45" t="str">
        <f t="shared" si="1030"/>
        <v/>
      </c>
    </row>
    <row r="3000" spans="1:15" ht="12.75" outlineLevel="1" collapsed="1" x14ac:dyDescent="0.2">
      <c r="A3000" s="38" t="s">
        <v>228</v>
      </c>
      <c r="B3000" s="39" t="s">
        <v>332</v>
      </c>
      <c r="C3000" s="39" t="s">
        <v>333</v>
      </c>
      <c r="D3000" s="40" t="s">
        <v>334</v>
      </c>
      <c r="E3000" s="41">
        <v>0.02</v>
      </c>
      <c r="F3000" s="42"/>
      <c r="G3000" s="43">
        <v>393.48</v>
      </c>
      <c r="H3000" s="44">
        <f t="shared" si="1025"/>
        <v>7.8696000000000002</v>
      </c>
      <c r="I3000" s="45" t="str">
        <f t="shared" si="1026"/>
        <v/>
      </c>
      <c r="J3000" s="45" t="str">
        <f t="shared" si="1027"/>
        <v/>
      </c>
      <c r="K3000" s="35"/>
      <c r="L3000" s="45" t="str">
        <f t="shared" si="1028"/>
        <v/>
      </c>
      <c r="M3000" s="45">
        <f t="shared" si="1029"/>
        <v>7.8696000000000002</v>
      </c>
      <c r="N3000" s="46" t="e">
        <f>IF(A3000="ZMP",E3000*(1+(F3000/100)),#REF!)</f>
        <v>#REF!</v>
      </c>
      <c r="O3000" s="45" t="str">
        <f t="shared" si="1030"/>
        <v/>
      </c>
    </row>
    <row r="3001" spans="1:15" ht="12.75" outlineLevel="1" collapsed="1" x14ac:dyDescent="0.2">
      <c r="A3001" s="38" t="s">
        <v>206</v>
      </c>
      <c r="B3001" s="39" t="s">
        <v>525</v>
      </c>
      <c r="C3001" s="39" t="s">
        <v>526</v>
      </c>
      <c r="D3001" s="40" t="s">
        <v>278</v>
      </c>
      <c r="E3001" s="41">
        <v>8.0000000000000002E-3</v>
      </c>
      <c r="F3001" s="42"/>
      <c r="G3001" s="43">
        <v>59.2</v>
      </c>
      <c r="H3001" s="44">
        <f t="shared" si="1025"/>
        <v>0.47360000000000002</v>
      </c>
      <c r="I3001" s="45" t="str">
        <f t="shared" si="1026"/>
        <v/>
      </c>
      <c r="J3001" s="45" t="str">
        <f t="shared" si="1027"/>
        <v/>
      </c>
      <c r="K3001" s="35"/>
      <c r="L3001" s="45">
        <f t="shared" si="1028"/>
        <v>0.47360000000000002</v>
      </c>
      <c r="M3001" s="45" t="str">
        <f t="shared" si="1029"/>
        <v/>
      </c>
      <c r="N3001" s="46" t="e">
        <f>IF(A3001="ZMP",E3001*(1+(F3001/100)),#REF!)</f>
        <v>#REF!</v>
      </c>
      <c r="O3001" s="45" t="str">
        <f t="shared" si="1030"/>
        <v/>
      </c>
    </row>
    <row r="3002" spans="1:15" ht="12.75" outlineLevel="1" collapsed="1" x14ac:dyDescent="0.2">
      <c r="A3002" s="38" t="s">
        <v>316</v>
      </c>
      <c r="B3002" s="39" t="s">
        <v>539</v>
      </c>
      <c r="C3002" s="39" t="s">
        <v>540</v>
      </c>
      <c r="D3002" s="40" t="s">
        <v>111</v>
      </c>
      <c r="E3002" s="41">
        <v>1</v>
      </c>
      <c r="F3002" s="42"/>
      <c r="G3002" s="43">
        <v>5727.99</v>
      </c>
      <c r="H3002" s="44">
        <f t="shared" si="1025"/>
        <v>5727.99</v>
      </c>
      <c r="I3002" s="45" t="str">
        <f t="shared" si="1026"/>
        <v/>
      </c>
      <c r="J3002" s="45" t="str">
        <f t="shared" si="1027"/>
        <v/>
      </c>
      <c r="K3002" s="35"/>
      <c r="L3002" s="45" t="str">
        <f t="shared" si="1028"/>
        <v/>
      </c>
      <c r="M3002" s="45">
        <f t="shared" si="1029"/>
        <v>5727.99</v>
      </c>
      <c r="N3002" s="46" t="e">
        <f>IF(A3002="ZMP",E3002*(1+(F3002/100)),#REF!)</f>
        <v>#REF!</v>
      </c>
      <c r="O3002" s="45" t="str">
        <f t="shared" si="1030"/>
        <v/>
      </c>
    </row>
    <row r="3003" spans="1:15" ht="12.75" outlineLevel="1" collapsed="1" x14ac:dyDescent="0.2">
      <c r="A3003" s="38" t="s">
        <v>228</v>
      </c>
      <c r="B3003" s="39" t="s">
        <v>1698</v>
      </c>
      <c r="C3003" s="39" t="s">
        <v>1699</v>
      </c>
      <c r="D3003" s="40" t="s">
        <v>111</v>
      </c>
      <c r="E3003" s="41">
        <v>1</v>
      </c>
      <c r="F3003" s="42"/>
      <c r="G3003" s="43">
        <v>282.75</v>
      </c>
      <c r="H3003" s="44">
        <f t="shared" si="1025"/>
        <v>282.75</v>
      </c>
      <c r="I3003" s="45" t="str">
        <f t="shared" si="1026"/>
        <v/>
      </c>
      <c r="J3003" s="45" t="str">
        <f t="shared" si="1027"/>
        <v/>
      </c>
      <c r="K3003" s="35"/>
      <c r="L3003" s="45" t="str">
        <f t="shared" si="1028"/>
        <v/>
      </c>
      <c r="M3003" s="45">
        <f t="shared" si="1029"/>
        <v>282.75</v>
      </c>
      <c r="N3003" s="46" t="e">
        <f>IF(A3003="ZMP",E3003*(1+(F3003/100)),#REF!)</f>
        <v>#REF!</v>
      </c>
      <c r="O3003" s="45" t="str">
        <f t="shared" si="1030"/>
        <v/>
      </c>
    </row>
    <row r="3004" spans="1:15" ht="12.75" outlineLevel="2" x14ac:dyDescent="0.2">
      <c r="A3004" s="47"/>
      <c r="B3004" s="48"/>
      <c r="C3004" s="48"/>
      <c r="D3004" s="49"/>
      <c r="E3004" s="50"/>
      <c r="F3004" s="51"/>
      <c r="G3004" s="52"/>
      <c r="H3004" s="53"/>
      <c r="I3004" s="54"/>
      <c r="J3004" s="54"/>
      <c r="K3004" s="35"/>
      <c r="L3004" s="54"/>
      <c r="M3004" s="54"/>
      <c r="N3004" s="54"/>
      <c r="O3004" s="54"/>
    </row>
    <row r="3005" spans="1:15" ht="12.75" x14ac:dyDescent="0.2">
      <c r="A3005" s="27" t="s">
        <v>198</v>
      </c>
      <c r="B3005" s="28" t="s">
        <v>1708</v>
      </c>
      <c r="C3005" s="29" t="s">
        <v>1709</v>
      </c>
      <c r="D3005" s="30" t="s">
        <v>253</v>
      </c>
      <c r="E3005" s="31">
        <v>1</v>
      </c>
      <c r="F3005" s="32"/>
      <c r="G3005" s="33">
        <v>12312.32</v>
      </c>
      <c r="H3005" s="34">
        <f>G3005</f>
        <v>12312.32</v>
      </c>
      <c r="I3005" s="35">
        <f>SUM(I3006:I3021)</f>
        <v>2780.64</v>
      </c>
      <c r="J3005" s="35">
        <f>SUM(J3006:J3021)</f>
        <v>1077.5</v>
      </c>
      <c r="K3005" s="35">
        <f t="shared" si="1012"/>
        <v>3858.14</v>
      </c>
      <c r="L3005" s="35">
        <f>SUM(L3006:L3021)</f>
        <v>1.5136000000000001</v>
      </c>
      <c r="M3005" s="35">
        <f>SUM(M3006:M3021)</f>
        <v>8481.270559999999</v>
      </c>
      <c r="N3005" s="35"/>
      <c r="O3005" s="35">
        <f>SUM(O3006:O3021)</f>
        <v>0</v>
      </c>
    </row>
    <row r="3006" spans="1:15" ht="12.75" outlineLevel="1" collapsed="1" x14ac:dyDescent="0.2">
      <c r="A3006" s="38" t="s">
        <v>202</v>
      </c>
      <c r="B3006" s="39" t="s">
        <v>203</v>
      </c>
      <c r="C3006" s="39" t="s">
        <v>204</v>
      </c>
      <c r="D3006" s="40" t="s">
        <v>205</v>
      </c>
      <c r="E3006" s="41">
        <v>3.8620000000000001</v>
      </c>
      <c r="F3006" s="42"/>
      <c r="G3006" s="43">
        <v>720</v>
      </c>
      <c r="H3006" s="44">
        <f t="shared" ref="H3006:H3020" si="1031">IF(ISNUMBER(F3006),(E3006*(1+(F3006/100))*G3006),G3006*E3006)</f>
        <v>2780.64</v>
      </c>
      <c r="I3006" s="45">
        <f t="shared" ref="I3006:I3020" si="1032">IF(OR(A3006="PM",A3006="PZ",A3006="PP"),H3006,"")</f>
        <v>2780.64</v>
      </c>
      <c r="J3006" s="45" t="str">
        <f t="shared" ref="J3006:J3020" si="1033">IF(A3006="S",H3006,"")</f>
        <v/>
      </c>
      <c r="K3006" s="35"/>
      <c r="L3006" s="45" t="str">
        <f t="shared" ref="L3006:L3020" si="1034">IF(A3006="M06",H3006,"")</f>
        <v/>
      </c>
      <c r="M3006" s="45" t="str">
        <f t="shared" ref="M3006:M3020" si="1035">IF(OR(A3006="M02",A3006="M25",A3006="M01s"),H3006,"")</f>
        <v/>
      </c>
      <c r="N3006" s="46" t="e">
        <f>IF(A3006="ZMP",E3006*(1+(F3006/100)),#REF!)</f>
        <v>#REF!</v>
      </c>
      <c r="O3006" s="45" t="str">
        <f t="shared" ref="O3006:O3020" si="1036">IF(A3006="M01e",H3006,"")</f>
        <v/>
      </c>
    </row>
    <row r="3007" spans="1:15" ht="12.75" outlineLevel="1" collapsed="1" x14ac:dyDescent="0.2">
      <c r="A3007" s="38" t="s">
        <v>315</v>
      </c>
      <c r="B3007" s="39" t="s">
        <v>15</v>
      </c>
      <c r="C3007" s="39" t="s">
        <v>16</v>
      </c>
      <c r="D3007" s="40" t="s">
        <v>17</v>
      </c>
      <c r="E3007" s="41">
        <v>0.81</v>
      </c>
      <c r="F3007" s="42"/>
      <c r="G3007" s="43">
        <v>990</v>
      </c>
      <c r="H3007" s="44">
        <f t="shared" si="1031"/>
        <v>801.90000000000009</v>
      </c>
      <c r="I3007" s="45" t="str">
        <f t="shared" si="1032"/>
        <v/>
      </c>
      <c r="J3007" s="45">
        <f t="shared" si="1033"/>
        <v>801.90000000000009</v>
      </c>
      <c r="K3007" s="35"/>
      <c r="L3007" s="45" t="str">
        <f t="shared" si="1034"/>
        <v/>
      </c>
      <c r="M3007" s="45" t="str">
        <f t="shared" si="1035"/>
        <v/>
      </c>
      <c r="N3007" s="46" t="e">
        <f>IF(A3007="ZMP",E3007*(1+(F3007/100)),#REF!)</f>
        <v>#REF!</v>
      </c>
      <c r="O3007" s="45" t="str">
        <f t="shared" si="1036"/>
        <v/>
      </c>
    </row>
    <row r="3008" spans="1:15" ht="12.75" outlineLevel="1" collapsed="1" x14ac:dyDescent="0.2">
      <c r="A3008" s="38" t="s">
        <v>315</v>
      </c>
      <c r="B3008" s="39" t="s">
        <v>73</v>
      </c>
      <c r="C3008" s="39" t="s">
        <v>74</v>
      </c>
      <c r="D3008" s="40" t="s">
        <v>17</v>
      </c>
      <c r="E3008" s="41">
        <v>0.26</v>
      </c>
      <c r="F3008" s="42"/>
      <c r="G3008" s="43">
        <v>1060</v>
      </c>
      <c r="H3008" s="44">
        <f t="shared" si="1031"/>
        <v>275.60000000000002</v>
      </c>
      <c r="I3008" s="45" t="str">
        <f t="shared" si="1032"/>
        <v/>
      </c>
      <c r="J3008" s="45">
        <f t="shared" si="1033"/>
        <v>275.60000000000002</v>
      </c>
      <c r="K3008" s="35"/>
      <c r="L3008" s="45" t="str">
        <f t="shared" si="1034"/>
        <v/>
      </c>
      <c r="M3008" s="45" t="str">
        <f t="shared" si="1035"/>
        <v/>
      </c>
      <c r="N3008" s="46" t="e">
        <f>IF(A3008="ZMP",E3008*(1+(F3008/100)),#REF!)</f>
        <v>#REF!</v>
      </c>
      <c r="O3008" s="45" t="str">
        <f t="shared" si="1036"/>
        <v/>
      </c>
    </row>
    <row r="3009" spans="1:15" ht="12.75" outlineLevel="1" collapsed="1" x14ac:dyDescent="0.2">
      <c r="A3009" s="38" t="s">
        <v>228</v>
      </c>
      <c r="B3009" s="39" t="s">
        <v>513</v>
      </c>
      <c r="C3009" s="39" t="s">
        <v>514</v>
      </c>
      <c r="D3009" s="40" t="s">
        <v>111</v>
      </c>
      <c r="E3009" s="41">
        <v>2</v>
      </c>
      <c r="F3009" s="42"/>
      <c r="G3009" s="43">
        <v>252.29</v>
      </c>
      <c r="H3009" s="44">
        <f t="shared" si="1031"/>
        <v>504.58</v>
      </c>
      <c r="I3009" s="45" t="str">
        <f t="shared" si="1032"/>
        <v/>
      </c>
      <c r="J3009" s="45" t="str">
        <f t="shared" si="1033"/>
        <v/>
      </c>
      <c r="K3009" s="35"/>
      <c r="L3009" s="45" t="str">
        <f t="shared" si="1034"/>
        <v/>
      </c>
      <c r="M3009" s="45">
        <f t="shared" si="1035"/>
        <v>504.58</v>
      </c>
      <c r="N3009" s="46" t="e">
        <f>IF(A3009="ZMP",E3009*(1+(F3009/100)),#REF!)</f>
        <v>#REF!</v>
      </c>
      <c r="O3009" s="45" t="str">
        <f t="shared" si="1036"/>
        <v/>
      </c>
    </row>
    <row r="3010" spans="1:15" ht="12.75" outlineLevel="1" collapsed="1" x14ac:dyDescent="0.2">
      <c r="A3010" s="38" t="s">
        <v>228</v>
      </c>
      <c r="B3010" s="39" t="s">
        <v>515</v>
      </c>
      <c r="C3010" s="39" t="s">
        <v>516</v>
      </c>
      <c r="D3010" s="40" t="s">
        <v>111</v>
      </c>
      <c r="E3010" s="41">
        <v>4</v>
      </c>
      <c r="F3010" s="42"/>
      <c r="G3010" s="43">
        <v>5.16</v>
      </c>
      <c r="H3010" s="44">
        <f t="shared" si="1031"/>
        <v>20.64</v>
      </c>
      <c r="I3010" s="45" t="str">
        <f t="shared" si="1032"/>
        <v/>
      </c>
      <c r="J3010" s="45" t="str">
        <f t="shared" si="1033"/>
        <v/>
      </c>
      <c r="K3010" s="35"/>
      <c r="L3010" s="45" t="str">
        <f t="shared" si="1034"/>
        <v/>
      </c>
      <c r="M3010" s="45">
        <f t="shared" si="1035"/>
        <v>20.64</v>
      </c>
      <c r="N3010" s="46" t="e">
        <f>IF(A3010="ZMP",E3010*(1+(F3010/100)),#REF!)</f>
        <v>#REF!</v>
      </c>
      <c r="O3010" s="45" t="str">
        <f t="shared" si="1036"/>
        <v/>
      </c>
    </row>
    <row r="3011" spans="1:15" ht="12.75" outlineLevel="1" collapsed="1" x14ac:dyDescent="0.2">
      <c r="A3011" s="38" t="s">
        <v>228</v>
      </c>
      <c r="B3011" s="39" t="s">
        <v>517</v>
      </c>
      <c r="C3011" s="39" t="s">
        <v>518</v>
      </c>
      <c r="D3011" s="40" t="s">
        <v>111</v>
      </c>
      <c r="E3011" s="41">
        <v>2</v>
      </c>
      <c r="F3011" s="42"/>
      <c r="G3011" s="43">
        <v>89.59</v>
      </c>
      <c r="H3011" s="44">
        <f t="shared" si="1031"/>
        <v>179.18</v>
      </c>
      <c r="I3011" s="45" t="str">
        <f t="shared" si="1032"/>
        <v/>
      </c>
      <c r="J3011" s="45" t="str">
        <f t="shared" si="1033"/>
        <v/>
      </c>
      <c r="K3011" s="35"/>
      <c r="L3011" s="45" t="str">
        <f t="shared" si="1034"/>
        <v/>
      </c>
      <c r="M3011" s="45">
        <f t="shared" si="1035"/>
        <v>179.18</v>
      </c>
      <c r="N3011" s="46" t="e">
        <f>IF(A3011="ZMP",E3011*(1+(F3011/100)),#REF!)</f>
        <v>#REF!</v>
      </c>
      <c r="O3011" s="45" t="str">
        <f t="shared" si="1036"/>
        <v/>
      </c>
    </row>
    <row r="3012" spans="1:15" ht="12.75" outlineLevel="1" collapsed="1" x14ac:dyDescent="0.2">
      <c r="A3012" s="38" t="s">
        <v>228</v>
      </c>
      <c r="B3012" s="39" t="s">
        <v>519</v>
      </c>
      <c r="C3012" s="39" t="s">
        <v>520</v>
      </c>
      <c r="D3012" s="40" t="s">
        <v>111</v>
      </c>
      <c r="E3012" s="41">
        <v>2</v>
      </c>
      <c r="F3012" s="42"/>
      <c r="G3012" s="43">
        <v>18.600000000000001</v>
      </c>
      <c r="H3012" s="44">
        <f t="shared" si="1031"/>
        <v>37.200000000000003</v>
      </c>
      <c r="I3012" s="45" t="str">
        <f t="shared" si="1032"/>
        <v/>
      </c>
      <c r="J3012" s="45" t="str">
        <f t="shared" si="1033"/>
        <v/>
      </c>
      <c r="K3012" s="35"/>
      <c r="L3012" s="45" t="str">
        <f t="shared" si="1034"/>
        <v/>
      </c>
      <c r="M3012" s="45">
        <f t="shared" si="1035"/>
        <v>37.200000000000003</v>
      </c>
      <c r="N3012" s="46" t="e">
        <f>IF(A3012="ZMP",E3012*(1+(F3012/100)),#REF!)</f>
        <v>#REF!</v>
      </c>
      <c r="O3012" s="45" t="str">
        <f t="shared" si="1036"/>
        <v/>
      </c>
    </row>
    <row r="3013" spans="1:15" ht="12.75" outlineLevel="1" collapsed="1" x14ac:dyDescent="0.2">
      <c r="A3013" s="38" t="s">
        <v>228</v>
      </c>
      <c r="B3013" s="39" t="s">
        <v>521</v>
      </c>
      <c r="C3013" s="39" t="s">
        <v>522</v>
      </c>
      <c r="D3013" s="40" t="s">
        <v>111</v>
      </c>
      <c r="E3013" s="41">
        <v>1</v>
      </c>
      <c r="F3013" s="42"/>
      <c r="G3013" s="43">
        <v>3069.97</v>
      </c>
      <c r="H3013" s="44">
        <f t="shared" si="1031"/>
        <v>3069.97</v>
      </c>
      <c r="I3013" s="45" t="str">
        <f t="shared" si="1032"/>
        <v/>
      </c>
      <c r="J3013" s="45" t="str">
        <f t="shared" si="1033"/>
        <v/>
      </c>
      <c r="K3013" s="35"/>
      <c r="L3013" s="45" t="str">
        <f t="shared" si="1034"/>
        <v/>
      </c>
      <c r="M3013" s="45">
        <f t="shared" si="1035"/>
        <v>3069.97</v>
      </c>
      <c r="N3013" s="46" t="e">
        <f>IF(A3013="ZMP",E3013*(1+(F3013/100)),#REF!)</f>
        <v>#REF!</v>
      </c>
      <c r="O3013" s="45" t="str">
        <f t="shared" si="1036"/>
        <v/>
      </c>
    </row>
    <row r="3014" spans="1:15" ht="12.75" outlineLevel="1" collapsed="1" x14ac:dyDescent="0.2">
      <c r="A3014" s="38" t="s">
        <v>228</v>
      </c>
      <c r="B3014" s="39" t="s">
        <v>523</v>
      </c>
      <c r="C3014" s="39" t="s">
        <v>524</v>
      </c>
      <c r="D3014" s="40" t="s">
        <v>111</v>
      </c>
      <c r="E3014" s="41">
        <v>1</v>
      </c>
      <c r="F3014" s="42"/>
      <c r="G3014" s="43">
        <v>11.87</v>
      </c>
      <c r="H3014" s="44">
        <f t="shared" si="1031"/>
        <v>11.87</v>
      </c>
      <c r="I3014" s="45" t="str">
        <f t="shared" si="1032"/>
        <v/>
      </c>
      <c r="J3014" s="45" t="str">
        <f t="shared" si="1033"/>
        <v/>
      </c>
      <c r="K3014" s="35"/>
      <c r="L3014" s="45" t="str">
        <f t="shared" si="1034"/>
        <v/>
      </c>
      <c r="M3014" s="45">
        <f t="shared" si="1035"/>
        <v>11.87</v>
      </c>
      <c r="N3014" s="46" t="e">
        <f>IF(A3014="ZMP",E3014*(1+(F3014/100)),#REF!)</f>
        <v>#REF!</v>
      </c>
      <c r="O3014" s="45" t="str">
        <f t="shared" si="1036"/>
        <v/>
      </c>
    </row>
    <row r="3015" spans="1:15" ht="12.75" outlineLevel="1" collapsed="1" x14ac:dyDescent="0.2">
      <c r="A3015" s="38" t="s">
        <v>228</v>
      </c>
      <c r="B3015" s="39" t="s">
        <v>327</v>
      </c>
      <c r="C3015" s="39" t="s">
        <v>328</v>
      </c>
      <c r="D3015" s="40" t="s">
        <v>329</v>
      </c>
      <c r="E3015" s="41">
        <v>7.5999999999999998E-2</v>
      </c>
      <c r="F3015" s="42"/>
      <c r="G3015" s="43">
        <v>593.96</v>
      </c>
      <c r="H3015" s="44">
        <f t="shared" si="1031"/>
        <v>45.14096</v>
      </c>
      <c r="I3015" s="45" t="str">
        <f t="shared" si="1032"/>
        <v/>
      </c>
      <c r="J3015" s="45" t="str">
        <f t="shared" si="1033"/>
        <v/>
      </c>
      <c r="K3015" s="35"/>
      <c r="L3015" s="45" t="str">
        <f t="shared" si="1034"/>
        <v/>
      </c>
      <c r="M3015" s="45">
        <f t="shared" si="1035"/>
        <v>45.14096</v>
      </c>
      <c r="N3015" s="46" t="e">
        <f>IF(A3015="ZMP",E3015*(1+(F3015/100)),#REF!)</f>
        <v>#REF!</v>
      </c>
      <c r="O3015" s="45" t="str">
        <f t="shared" si="1036"/>
        <v/>
      </c>
    </row>
    <row r="3016" spans="1:15" ht="12.75" outlineLevel="1" collapsed="1" x14ac:dyDescent="0.2">
      <c r="A3016" s="38" t="s">
        <v>228</v>
      </c>
      <c r="B3016" s="39" t="s">
        <v>332</v>
      </c>
      <c r="C3016" s="39" t="s">
        <v>333</v>
      </c>
      <c r="D3016" s="40" t="s">
        <v>334</v>
      </c>
      <c r="E3016" s="41">
        <v>0.02</v>
      </c>
      <c r="F3016" s="42"/>
      <c r="G3016" s="43">
        <v>393.48</v>
      </c>
      <c r="H3016" s="44">
        <f t="shared" si="1031"/>
        <v>7.8696000000000002</v>
      </c>
      <c r="I3016" s="45" t="str">
        <f t="shared" si="1032"/>
        <v/>
      </c>
      <c r="J3016" s="45" t="str">
        <f t="shared" si="1033"/>
        <v/>
      </c>
      <c r="K3016" s="35"/>
      <c r="L3016" s="45" t="str">
        <f t="shared" si="1034"/>
        <v/>
      </c>
      <c r="M3016" s="45">
        <f t="shared" si="1035"/>
        <v>7.8696000000000002</v>
      </c>
      <c r="N3016" s="46" t="e">
        <f>IF(A3016="ZMP",E3016*(1+(F3016/100)),#REF!)</f>
        <v>#REF!</v>
      </c>
      <c r="O3016" s="45" t="str">
        <f t="shared" si="1036"/>
        <v/>
      </c>
    </row>
    <row r="3017" spans="1:15" ht="12.75" outlineLevel="1" collapsed="1" x14ac:dyDescent="0.2">
      <c r="A3017" s="38" t="s">
        <v>206</v>
      </c>
      <c r="B3017" s="39" t="s">
        <v>525</v>
      </c>
      <c r="C3017" s="39" t="s">
        <v>526</v>
      </c>
      <c r="D3017" s="40" t="s">
        <v>278</v>
      </c>
      <c r="E3017" s="41">
        <v>8.0000000000000002E-3</v>
      </c>
      <c r="F3017" s="42"/>
      <c r="G3017" s="43">
        <v>59.2</v>
      </c>
      <c r="H3017" s="44">
        <f t="shared" si="1031"/>
        <v>0.47360000000000002</v>
      </c>
      <c r="I3017" s="45" t="str">
        <f t="shared" si="1032"/>
        <v/>
      </c>
      <c r="J3017" s="45" t="str">
        <f t="shared" si="1033"/>
        <v/>
      </c>
      <c r="K3017" s="35"/>
      <c r="L3017" s="45">
        <f t="shared" si="1034"/>
        <v>0.47360000000000002</v>
      </c>
      <c r="M3017" s="45" t="str">
        <f t="shared" si="1035"/>
        <v/>
      </c>
      <c r="N3017" s="46" t="e">
        <f>IF(A3017="ZMP",E3017*(1+(F3017/100)),#REF!)</f>
        <v>#REF!</v>
      </c>
      <c r="O3017" s="45" t="str">
        <f t="shared" si="1036"/>
        <v/>
      </c>
    </row>
    <row r="3018" spans="1:15" ht="12.75" outlineLevel="1" collapsed="1" x14ac:dyDescent="0.2">
      <c r="A3018" s="38" t="s">
        <v>206</v>
      </c>
      <c r="B3018" s="39" t="s">
        <v>527</v>
      </c>
      <c r="C3018" s="39" t="s">
        <v>528</v>
      </c>
      <c r="D3018" s="40" t="s">
        <v>278</v>
      </c>
      <c r="E3018" s="41">
        <v>8.0000000000000002E-3</v>
      </c>
      <c r="F3018" s="42"/>
      <c r="G3018" s="43">
        <v>130</v>
      </c>
      <c r="H3018" s="44">
        <f t="shared" si="1031"/>
        <v>1.04</v>
      </c>
      <c r="I3018" s="45" t="str">
        <f t="shared" si="1032"/>
        <v/>
      </c>
      <c r="J3018" s="45" t="str">
        <f t="shared" si="1033"/>
        <v/>
      </c>
      <c r="K3018" s="35"/>
      <c r="L3018" s="45">
        <f t="shared" si="1034"/>
        <v>1.04</v>
      </c>
      <c r="M3018" s="45" t="str">
        <f t="shared" si="1035"/>
        <v/>
      </c>
      <c r="N3018" s="46" t="e">
        <f>IF(A3018="ZMP",E3018*(1+(F3018/100)),#REF!)</f>
        <v>#REF!</v>
      </c>
      <c r="O3018" s="45" t="str">
        <f t="shared" si="1036"/>
        <v/>
      </c>
    </row>
    <row r="3019" spans="1:15" ht="12.75" outlineLevel="1" collapsed="1" x14ac:dyDescent="0.2">
      <c r="A3019" s="38" t="s">
        <v>316</v>
      </c>
      <c r="B3019" s="39" t="s">
        <v>529</v>
      </c>
      <c r="C3019" s="39" t="s">
        <v>530</v>
      </c>
      <c r="D3019" s="40" t="s">
        <v>111</v>
      </c>
      <c r="E3019" s="41">
        <v>1</v>
      </c>
      <c r="F3019" s="42"/>
      <c r="G3019" s="43">
        <v>4322.07</v>
      </c>
      <c r="H3019" s="44">
        <f t="shared" si="1031"/>
        <v>4322.07</v>
      </c>
      <c r="I3019" s="45" t="str">
        <f t="shared" si="1032"/>
        <v/>
      </c>
      <c r="J3019" s="45" t="str">
        <f t="shared" si="1033"/>
        <v/>
      </c>
      <c r="K3019" s="35"/>
      <c r="L3019" s="45" t="str">
        <f t="shared" si="1034"/>
        <v/>
      </c>
      <c r="M3019" s="45">
        <f t="shared" si="1035"/>
        <v>4322.07</v>
      </c>
      <c r="N3019" s="46" t="e">
        <f>IF(A3019="ZMP",E3019*(1+(F3019/100)),#REF!)</f>
        <v>#REF!</v>
      </c>
      <c r="O3019" s="45" t="str">
        <f t="shared" si="1036"/>
        <v/>
      </c>
    </row>
    <row r="3020" spans="1:15" ht="12.75" outlineLevel="1" collapsed="1" x14ac:dyDescent="0.2">
      <c r="A3020" s="38" t="s">
        <v>228</v>
      </c>
      <c r="B3020" s="39" t="s">
        <v>1698</v>
      </c>
      <c r="C3020" s="39" t="s">
        <v>1699</v>
      </c>
      <c r="D3020" s="40" t="s">
        <v>111</v>
      </c>
      <c r="E3020" s="41">
        <v>1</v>
      </c>
      <c r="F3020" s="42"/>
      <c r="G3020" s="43">
        <v>282.75</v>
      </c>
      <c r="H3020" s="44">
        <f t="shared" si="1031"/>
        <v>282.75</v>
      </c>
      <c r="I3020" s="45" t="str">
        <f t="shared" si="1032"/>
        <v/>
      </c>
      <c r="J3020" s="45" t="str">
        <f t="shared" si="1033"/>
        <v/>
      </c>
      <c r="K3020" s="35"/>
      <c r="L3020" s="45" t="str">
        <f t="shared" si="1034"/>
        <v/>
      </c>
      <c r="M3020" s="45">
        <f t="shared" si="1035"/>
        <v>282.75</v>
      </c>
      <c r="N3020" s="46" t="e">
        <f>IF(A3020="ZMP",E3020*(1+(F3020/100)),#REF!)</f>
        <v>#REF!</v>
      </c>
      <c r="O3020" s="45" t="str">
        <f t="shared" si="1036"/>
        <v/>
      </c>
    </row>
    <row r="3021" spans="1:15" ht="12.75" outlineLevel="2" x14ac:dyDescent="0.2">
      <c r="A3021" s="47"/>
      <c r="B3021" s="48"/>
      <c r="C3021" s="48"/>
      <c r="D3021" s="49"/>
      <c r="E3021" s="50"/>
      <c r="F3021" s="51"/>
      <c r="G3021" s="52"/>
      <c r="H3021" s="53"/>
      <c r="I3021" s="54"/>
      <c r="J3021" s="54"/>
      <c r="K3021" s="35"/>
      <c r="L3021" s="54"/>
      <c r="M3021" s="54"/>
      <c r="N3021" s="54"/>
      <c r="O3021" s="54"/>
    </row>
    <row r="3022" spans="1:15" ht="12.75" x14ac:dyDescent="0.2">
      <c r="A3022" s="27" t="s">
        <v>198</v>
      </c>
      <c r="B3022" s="28" t="s">
        <v>1710</v>
      </c>
      <c r="C3022" s="29" t="s">
        <v>1711</v>
      </c>
      <c r="D3022" s="30" t="s">
        <v>253</v>
      </c>
      <c r="E3022" s="31">
        <v>1</v>
      </c>
      <c r="F3022" s="32"/>
      <c r="G3022" s="33">
        <v>13124.8</v>
      </c>
      <c r="H3022" s="34">
        <f>G3022</f>
        <v>13124.8</v>
      </c>
      <c r="I3022" s="35">
        <f>SUM(I3023:I3038)</f>
        <v>2780.64</v>
      </c>
      <c r="J3022" s="35">
        <f>SUM(J3023:J3038)</f>
        <v>1077.5</v>
      </c>
      <c r="K3022" s="35">
        <f t="shared" ref="K3022:K3073" si="1037">I3022+J3022</f>
        <v>3858.14</v>
      </c>
      <c r="L3022" s="35">
        <f>SUM(L3023:L3038)</f>
        <v>1.5136000000000001</v>
      </c>
      <c r="M3022" s="35">
        <f>SUM(M3023:M3038)</f>
        <v>9293.7505600000004</v>
      </c>
      <c r="N3022" s="35"/>
      <c r="O3022" s="35">
        <f>SUM(O3023:O3038)</f>
        <v>0</v>
      </c>
    </row>
    <row r="3023" spans="1:15" ht="12.75" outlineLevel="1" collapsed="1" x14ac:dyDescent="0.2">
      <c r="A3023" s="38" t="s">
        <v>202</v>
      </c>
      <c r="B3023" s="39" t="s">
        <v>203</v>
      </c>
      <c r="C3023" s="39" t="s">
        <v>204</v>
      </c>
      <c r="D3023" s="40" t="s">
        <v>205</v>
      </c>
      <c r="E3023" s="41">
        <v>3.8620000000000001</v>
      </c>
      <c r="F3023" s="42"/>
      <c r="G3023" s="43">
        <v>720</v>
      </c>
      <c r="H3023" s="44">
        <f t="shared" ref="H3023:H3037" si="1038">IF(ISNUMBER(F3023),(E3023*(1+(F3023/100))*G3023),G3023*E3023)</f>
        <v>2780.64</v>
      </c>
      <c r="I3023" s="45">
        <f t="shared" ref="I3023:I3037" si="1039">IF(OR(A3023="PM",A3023="PZ",A3023="PP"),H3023,"")</f>
        <v>2780.64</v>
      </c>
      <c r="J3023" s="45" t="str">
        <f t="shared" ref="J3023:J3037" si="1040">IF(A3023="S",H3023,"")</f>
        <v/>
      </c>
      <c r="K3023" s="35"/>
      <c r="L3023" s="45" t="str">
        <f t="shared" ref="L3023:L3037" si="1041">IF(A3023="M06",H3023,"")</f>
        <v/>
      </c>
      <c r="M3023" s="45" t="str">
        <f t="shared" ref="M3023:M3037" si="1042">IF(OR(A3023="M02",A3023="M25",A3023="M01s"),H3023,"")</f>
        <v/>
      </c>
      <c r="N3023" s="46" t="e">
        <f>IF(A3023="ZMP",E3023*(1+(F3023/100)),#REF!)</f>
        <v>#REF!</v>
      </c>
      <c r="O3023" s="45" t="str">
        <f t="shared" ref="O3023:O3037" si="1043">IF(A3023="M01e",H3023,"")</f>
        <v/>
      </c>
    </row>
    <row r="3024" spans="1:15" ht="12.75" outlineLevel="1" collapsed="1" x14ac:dyDescent="0.2">
      <c r="A3024" s="38" t="s">
        <v>315</v>
      </c>
      <c r="B3024" s="39" t="s">
        <v>15</v>
      </c>
      <c r="C3024" s="39" t="s">
        <v>16</v>
      </c>
      <c r="D3024" s="40" t="s">
        <v>17</v>
      </c>
      <c r="E3024" s="41">
        <v>0.81</v>
      </c>
      <c r="F3024" s="42"/>
      <c r="G3024" s="43">
        <v>990</v>
      </c>
      <c r="H3024" s="44">
        <f t="shared" si="1038"/>
        <v>801.90000000000009</v>
      </c>
      <c r="I3024" s="45" t="str">
        <f t="shared" si="1039"/>
        <v/>
      </c>
      <c r="J3024" s="45">
        <f t="shared" si="1040"/>
        <v>801.90000000000009</v>
      </c>
      <c r="K3024" s="35"/>
      <c r="L3024" s="45" t="str">
        <f t="shared" si="1041"/>
        <v/>
      </c>
      <c r="M3024" s="45" t="str">
        <f t="shared" si="1042"/>
        <v/>
      </c>
      <c r="N3024" s="46" t="e">
        <f>IF(A3024="ZMP",E3024*(1+(F3024/100)),#REF!)</f>
        <v>#REF!</v>
      </c>
      <c r="O3024" s="45" t="str">
        <f t="shared" si="1043"/>
        <v/>
      </c>
    </row>
    <row r="3025" spans="1:15" ht="12.75" outlineLevel="1" collapsed="1" x14ac:dyDescent="0.2">
      <c r="A3025" s="38" t="s">
        <v>315</v>
      </c>
      <c r="B3025" s="39" t="s">
        <v>73</v>
      </c>
      <c r="C3025" s="39" t="s">
        <v>74</v>
      </c>
      <c r="D3025" s="40" t="s">
        <v>17</v>
      </c>
      <c r="E3025" s="41">
        <v>0.26</v>
      </c>
      <c r="F3025" s="42"/>
      <c r="G3025" s="43">
        <v>1060</v>
      </c>
      <c r="H3025" s="44">
        <f t="shared" si="1038"/>
        <v>275.60000000000002</v>
      </c>
      <c r="I3025" s="45" t="str">
        <f t="shared" si="1039"/>
        <v/>
      </c>
      <c r="J3025" s="45">
        <f t="shared" si="1040"/>
        <v>275.60000000000002</v>
      </c>
      <c r="K3025" s="35"/>
      <c r="L3025" s="45" t="str">
        <f t="shared" si="1041"/>
        <v/>
      </c>
      <c r="M3025" s="45" t="str">
        <f t="shared" si="1042"/>
        <v/>
      </c>
      <c r="N3025" s="46" t="e">
        <f>IF(A3025="ZMP",E3025*(1+(F3025/100)),#REF!)</f>
        <v>#REF!</v>
      </c>
      <c r="O3025" s="45" t="str">
        <f t="shared" si="1043"/>
        <v/>
      </c>
    </row>
    <row r="3026" spans="1:15" ht="12.75" outlineLevel="1" collapsed="1" x14ac:dyDescent="0.2">
      <c r="A3026" s="38" t="s">
        <v>228</v>
      </c>
      <c r="B3026" s="39" t="s">
        <v>513</v>
      </c>
      <c r="C3026" s="39" t="s">
        <v>514</v>
      </c>
      <c r="D3026" s="40" t="s">
        <v>111</v>
      </c>
      <c r="E3026" s="41">
        <v>2</v>
      </c>
      <c r="F3026" s="42"/>
      <c r="G3026" s="43">
        <v>252.29</v>
      </c>
      <c r="H3026" s="44">
        <f t="shared" si="1038"/>
        <v>504.58</v>
      </c>
      <c r="I3026" s="45" t="str">
        <f t="shared" si="1039"/>
        <v/>
      </c>
      <c r="J3026" s="45" t="str">
        <f t="shared" si="1040"/>
        <v/>
      </c>
      <c r="K3026" s="35"/>
      <c r="L3026" s="45" t="str">
        <f t="shared" si="1041"/>
        <v/>
      </c>
      <c r="M3026" s="45">
        <f t="shared" si="1042"/>
        <v>504.58</v>
      </c>
      <c r="N3026" s="46" t="e">
        <f>IF(A3026="ZMP",E3026*(1+(F3026/100)),#REF!)</f>
        <v>#REF!</v>
      </c>
      <c r="O3026" s="45" t="str">
        <f t="shared" si="1043"/>
        <v/>
      </c>
    </row>
    <row r="3027" spans="1:15" ht="12.75" outlineLevel="1" collapsed="1" x14ac:dyDescent="0.2">
      <c r="A3027" s="38" t="s">
        <v>228</v>
      </c>
      <c r="B3027" s="39" t="s">
        <v>515</v>
      </c>
      <c r="C3027" s="39" t="s">
        <v>516</v>
      </c>
      <c r="D3027" s="40" t="s">
        <v>111</v>
      </c>
      <c r="E3027" s="41">
        <v>4</v>
      </c>
      <c r="F3027" s="42"/>
      <c r="G3027" s="43">
        <v>5.16</v>
      </c>
      <c r="H3027" s="44">
        <f t="shared" si="1038"/>
        <v>20.64</v>
      </c>
      <c r="I3027" s="45" t="str">
        <f t="shared" si="1039"/>
        <v/>
      </c>
      <c r="J3027" s="45" t="str">
        <f t="shared" si="1040"/>
        <v/>
      </c>
      <c r="K3027" s="35"/>
      <c r="L3027" s="45" t="str">
        <f t="shared" si="1041"/>
        <v/>
      </c>
      <c r="M3027" s="45">
        <f t="shared" si="1042"/>
        <v>20.64</v>
      </c>
      <c r="N3027" s="46" t="e">
        <f>IF(A3027="ZMP",E3027*(1+(F3027/100)),#REF!)</f>
        <v>#REF!</v>
      </c>
      <c r="O3027" s="45" t="str">
        <f t="shared" si="1043"/>
        <v/>
      </c>
    </row>
    <row r="3028" spans="1:15" ht="12.75" outlineLevel="1" collapsed="1" x14ac:dyDescent="0.2">
      <c r="A3028" s="38" t="s">
        <v>228</v>
      </c>
      <c r="B3028" s="39" t="s">
        <v>517</v>
      </c>
      <c r="C3028" s="39" t="s">
        <v>518</v>
      </c>
      <c r="D3028" s="40" t="s">
        <v>111</v>
      </c>
      <c r="E3028" s="41">
        <v>2</v>
      </c>
      <c r="F3028" s="42"/>
      <c r="G3028" s="43">
        <v>89.59</v>
      </c>
      <c r="H3028" s="44">
        <f t="shared" si="1038"/>
        <v>179.18</v>
      </c>
      <c r="I3028" s="45" t="str">
        <f t="shared" si="1039"/>
        <v/>
      </c>
      <c r="J3028" s="45" t="str">
        <f t="shared" si="1040"/>
        <v/>
      </c>
      <c r="K3028" s="35"/>
      <c r="L3028" s="45" t="str">
        <f t="shared" si="1041"/>
        <v/>
      </c>
      <c r="M3028" s="45">
        <f t="shared" si="1042"/>
        <v>179.18</v>
      </c>
      <c r="N3028" s="46" t="e">
        <f>IF(A3028="ZMP",E3028*(1+(F3028/100)),#REF!)</f>
        <v>#REF!</v>
      </c>
      <c r="O3028" s="45" t="str">
        <f t="shared" si="1043"/>
        <v/>
      </c>
    </row>
    <row r="3029" spans="1:15" ht="12.75" outlineLevel="1" collapsed="1" x14ac:dyDescent="0.2">
      <c r="A3029" s="38" t="s">
        <v>228</v>
      </c>
      <c r="B3029" s="39" t="s">
        <v>519</v>
      </c>
      <c r="C3029" s="39" t="s">
        <v>520</v>
      </c>
      <c r="D3029" s="40" t="s">
        <v>111</v>
      </c>
      <c r="E3029" s="41">
        <v>2</v>
      </c>
      <c r="F3029" s="42"/>
      <c r="G3029" s="43">
        <v>18.600000000000001</v>
      </c>
      <c r="H3029" s="44">
        <f t="shared" si="1038"/>
        <v>37.200000000000003</v>
      </c>
      <c r="I3029" s="45" t="str">
        <f t="shared" si="1039"/>
        <v/>
      </c>
      <c r="J3029" s="45" t="str">
        <f t="shared" si="1040"/>
        <v/>
      </c>
      <c r="K3029" s="35"/>
      <c r="L3029" s="45" t="str">
        <f t="shared" si="1041"/>
        <v/>
      </c>
      <c r="M3029" s="45">
        <f t="shared" si="1042"/>
        <v>37.200000000000003</v>
      </c>
      <c r="N3029" s="46" t="e">
        <f>IF(A3029="ZMP",E3029*(1+(F3029/100)),#REF!)</f>
        <v>#REF!</v>
      </c>
      <c r="O3029" s="45" t="str">
        <f t="shared" si="1043"/>
        <v/>
      </c>
    </row>
    <row r="3030" spans="1:15" ht="12.75" outlineLevel="1" collapsed="1" x14ac:dyDescent="0.2">
      <c r="A3030" s="38" t="s">
        <v>228</v>
      </c>
      <c r="B3030" s="39" t="s">
        <v>521</v>
      </c>
      <c r="C3030" s="39" t="s">
        <v>522</v>
      </c>
      <c r="D3030" s="40" t="s">
        <v>111</v>
      </c>
      <c r="E3030" s="41">
        <v>1</v>
      </c>
      <c r="F3030" s="42"/>
      <c r="G3030" s="43">
        <v>3069.97</v>
      </c>
      <c r="H3030" s="44">
        <f t="shared" si="1038"/>
        <v>3069.97</v>
      </c>
      <c r="I3030" s="45" t="str">
        <f t="shared" si="1039"/>
        <v/>
      </c>
      <c r="J3030" s="45" t="str">
        <f t="shared" si="1040"/>
        <v/>
      </c>
      <c r="K3030" s="35"/>
      <c r="L3030" s="45" t="str">
        <f t="shared" si="1041"/>
        <v/>
      </c>
      <c r="M3030" s="45">
        <f t="shared" si="1042"/>
        <v>3069.97</v>
      </c>
      <c r="N3030" s="46" t="e">
        <f>IF(A3030="ZMP",E3030*(1+(F3030/100)),#REF!)</f>
        <v>#REF!</v>
      </c>
      <c r="O3030" s="45" t="str">
        <f t="shared" si="1043"/>
        <v/>
      </c>
    </row>
    <row r="3031" spans="1:15" ht="12.75" outlineLevel="1" collapsed="1" x14ac:dyDescent="0.2">
      <c r="A3031" s="38" t="s">
        <v>228</v>
      </c>
      <c r="B3031" s="39" t="s">
        <v>523</v>
      </c>
      <c r="C3031" s="39" t="s">
        <v>524</v>
      </c>
      <c r="D3031" s="40" t="s">
        <v>111</v>
      </c>
      <c r="E3031" s="41">
        <v>1</v>
      </c>
      <c r="F3031" s="42"/>
      <c r="G3031" s="43">
        <v>11.87</v>
      </c>
      <c r="H3031" s="44">
        <f t="shared" si="1038"/>
        <v>11.87</v>
      </c>
      <c r="I3031" s="45" t="str">
        <f t="shared" si="1039"/>
        <v/>
      </c>
      <c r="J3031" s="45" t="str">
        <f t="shared" si="1040"/>
        <v/>
      </c>
      <c r="K3031" s="35"/>
      <c r="L3031" s="45" t="str">
        <f t="shared" si="1041"/>
        <v/>
      </c>
      <c r="M3031" s="45">
        <f t="shared" si="1042"/>
        <v>11.87</v>
      </c>
      <c r="N3031" s="46" t="e">
        <f>IF(A3031="ZMP",E3031*(1+(F3031/100)),#REF!)</f>
        <v>#REF!</v>
      </c>
      <c r="O3031" s="45" t="str">
        <f t="shared" si="1043"/>
        <v/>
      </c>
    </row>
    <row r="3032" spans="1:15" ht="12.75" outlineLevel="1" collapsed="1" x14ac:dyDescent="0.2">
      <c r="A3032" s="38" t="s">
        <v>228</v>
      </c>
      <c r="B3032" s="39" t="s">
        <v>327</v>
      </c>
      <c r="C3032" s="39" t="s">
        <v>328</v>
      </c>
      <c r="D3032" s="40" t="s">
        <v>329</v>
      </c>
      <c r="E3032" s="41">
        <v>7.5999999999999998E-2</v>
      </c>
      <c r="F3032" s="42"/>
      <c r="G3032" s="43">
        <v>593.96</v>
      </c>
      <c r="H3032" s="44">
        <f t="shared" si="1038"/>
        <v>45.14096</v>
      </c>
      <c r="I3032" s="45" t="str">
        <f t="shared" si="1039"/>
        <v/>
      </c>
      <c r="J3032" s="45" t="str">
        <f t="shared" si="1040"/>
        <v/>
      </c>
      <c r="K3032" s="35"/>
      <c r="L3032" s="45" t="str">
        <f t="shared" si="1041"/>
        <v/>
      </c>
      <c r="M3032" s="45">
        <f t="shared" si="1042"/>
        <v>45.14096</v>
      </c>
      <c r="N3032" s="46" t="e">
        <f>IF(A3032="ZMP",E3032*(1+(F3032/100)),#REF!)</f>
        <v>#REF!</v>
      </c>
      <c r="O3032" s="45" t="str">
        <f t="shared" si="1043"/>
        <v/>
      </c>
    </row>
    <row r="3033" spans="1:15" ht="12.75" outlineLevel="1" collapsed="1" x14ac:dyDescent="0.2">
      <c r="A3033" s="38" t="s">
        <v>228</v>
      </c>
      <c r="B3033" s="39" t="s">
        <v>332</v>
      </c>
      <c r="C3033" s="39" t="s">
        <v>333</v>
      </c>
      <c r="D3033" s="40" t="s">
        <v>334</v>
      </c>
      <c r="E3033" s="41">
        <v>0.02</v>
      </c>
      <c r="F3033" s="42"/>
      <c r="G3033" s="43">
        <v>393.48</v>
      </c>
      <c r="H3033" s="44">
        <f t="shared" si="1038"/>
        <v>7.8696000000000002</v>
      </c>
      <c r="I3033" s="45" t="str">
        <f t="shared" si="1039"/>
        <v/>
      </c>
      <c r="J3033" s="45" t="str">
        <f t="shared" si="1040"/>
        <v/>
      </c>
      <c r="K3033" s="35"/>
      <c r="L3033" s="45" t="str">
        <f t="shared" si="1041"/>
        <v/>
      </c>
      <c r="M3033" s="45">
        <f t="shared" si="1042"/>
        <v>7.8696000000000002</v>
      </c>
      <c r="N3033" s="46" t="e">
        <f>IF(A3033="ZMP",E3033*(1+(F3033/100)),#REF!)</f>
        <v>#REF!</v>
      </c>
      <c r="O3033" s="45" t="str">
        <f t="shared" si="1043"/>
        <v/>
      </c>
    </row>
    <row r="3034" spans="1:15" ht="12.75" outlineLevel="1" collapsed="1" x14ac:dyDescent="0.2">
      <c r="A3034" s="38" t="s">
        <v>206</v>
      </c>
      <c r="B3034" s="39" t="s">
        <v>525</v>
      </c>
      <c r="C3034" s="39" t="s">
        <v>526</v>
      </c>
      <c r="D3034" s="40" t="s">
        <v>278</v>
      </c>
      <c r="E3034" s="41">
        <v>8.0000000000000002E-3</v>
      </c>
      <c r="F3034" s="42"/>
      <c r="G3034" s="43">
        <v>59.2</v>
      </c>
      <c r="H3034" s="44">
        <f t="shared" si="1038"/>
        <v>0.47360000000000002</v>
      </c>
      <c r="I3034" s="45" t="str">
        <f t="shared" si="1039"/>
        <v/>
      </c>
      <c r="J3034" s="45" t="str">
        <f t="shared" si="1040"/>
        <v/>
      </c>
      <c r="K3034" s="35"/>
      <c r="L3034" s="45">
        <f t="shared" si="1041"/>
        <v>0.47360000000000002</v>
      </c>
      <c r="M3034" s="45" t="str">
        <f t="shared" si="1042"/>
        <v/>
      </c>
      <c r="N3034" s="46" t="e">
        <f>IF(A3034="ZMP",E3034*(1+(F3034/100)),#REF!)</f>
        <v>#REF!</v>
      </c>
      <c r="O3034" s="45" t="str">
        <f t="shared" si="1043"/>
        <v/>
      </c>
    </row>
    <row r="3035" spans="1:15" ht="12.75" outlineLevel="1" collapsed="1" x14ac:dyDescent="0.2">
      <c r="A3035" s="38" t="s">
        <v>206</v>
      </c>
      <c r="B3035" s="39" t="s">
        <v>527</v>
      </c>
      <c r="C3035" s="39" t="s">
        <v>528</v>
      </c>
      <c r="D3035" s="40" t="s">
        <v>278</v>
      </c>
      <c r="E3035" s="41">
        <v>8.0000000000000002E-3</v>
      </c>
      <c r="F3035" s="42"/>
      <c r="G3035" s="43">
        <v>130</v>
      </c>
      <c r="H3035" s="44">
        <f t="shared" si="1038"/>
        <v>1.04</v>
      </c>
      <c r="I3035" s="45" t="str">
        <f t="shared" si="1039"/>
        <v/>
      </c>
      <c r="J3035" s="45" t="str">
        <f t="shared" si="1040"/>
        <v/>
      </c>
      <c r="K3035" s="35"/>
      <c r="L3035" s="45">
        <f t="shared" si="1041"/>
        <v>1.04</v>
      </c>
      <c r="M3035" s="45" t="str">
        <f t="shared" si="1042"/>
        <v/>
      </c>
      <c r="N3035" s="46" t="e">
        <f>IF(A3035="ZMP",E3035*(1+(F3035/100)),#REF!)</f>
        <v>#REF!</v>
      </c>
      <c r="O3035" s="45" t="str">
        <f t="shared" si="1043"/>
        <v/>
      </c>
    </row>
    <row r="3036" spans="1:15" ht="12.75" outlineLevel="1" collapsed="1" x14ac:dyDescent="0.2">
      <c r="A3036" s="38" t="s">
        <v>316</v>
      </c>
      <c r="B3036" s="39" t="s">
        <v>565</v>
      </c>
      <c r="C3036" s="39" t="s">
        <v>566</v>
      </c>
      <c r="D3036" s="40" t="s">
        <v>111</v>
      </c>
      <c r="E3036" s="41">
        <v>1</v>
      </c>
      <c r="F3036" s="42"/>
      <c r="G3036" s="43">
        <v>5134.55</v>
      </c>
      <c r="H3036" s="44">
        <f t="shared" si="1038"/>
        <v>5134.55</v>
      </c>
      <c r="I3036" s="45" t="str">
        <f t="shared" si="1039"/>
        <v/>
      </c>
      <c r="J3036" s="45" t="str">
        <f t="shared" si="1040"/>
        <v/>
      </c>
      <c r="K3036" s="35"/>
      <c r="L3036" s="45" t="str">
        <f t="shared" si="1041"/>
        <v/>
      </c>
      <c r="M3036" s="45">
        <f t="shared" si="1042"/>
        <v>5134.55</v>
      </c>
      <c r="N3036" s="46" t="e">
        <f>IF(A3036="ZMP",E3036*(1+(F3036/100)),#REF!)</f>
        <v>#REF!</v>
      </c>
      <c r="O3036" s="45" t="str">
        <f t="shared" si="1043"/>
        <v/>
      </c>
    </row>
    <row r="3037" spans="1:15" ht="12.75" outlineLevel="1" collapsed="1" x14ac:dyDescent="0.2">
      <c r="A3037" s="38" t="s">
        <v>228</v>
      </c>
      <c r="B3037" s="39" t="s">
        <v>1698</v>
      </c>
      <c r="C3037" s="39" t="s">
        <v>1699</v>
      </c>
      <c r="D3037" s="40" t="s">
        <v>111</v>
      </c>
      <c r="E3037" s="41">
        <v>1</v>
      </c>
      <c r="F3037" s="42"/>
      <c r="G3037" s="43">
        <v>282.75</v>
      </c>
      <c r="H3037" s="44">
        <f t="shared" si="1038"/>
        <v>282.75</v>
      </c>
      <c r="I3037" s="45" t="str">
        <f t="shared" si="1039"/>
        <v/>
      </c>
      <c r="J3037" s="45" t="str">
        <f t="shared" si="1040"/>
        <v/>
      </c>
      <c r="K3037" s="35"/>
      <c r="L3037" s="45" t="str">
        <f t="shared" si="1041"/>
        <v/>
      </c>
      <c r="M3037" s="45">
        <f t="shared" si="1042"/>
        <v>282.75</v>
      </c>
      <c r="N3037" s="46" t="e">
        <f>IF(A3037="ZMP",E3037*(1+(F3037/100)),#REF!)</f>
        <v>#REF!</v>
      </c>
      <c r="O3037" s="45" t="str">
        <f t="shared" si="1043"/>
        <v/>
      </c>
    </row>
    <row r="3038" spans="1:15" ht="12.75" outlineLevel="2" x14ac:dyDescent="0.2">
      <c r="A3038" s="47"/>
      <c r="B3038" s="48"/>
      <c r="C3038" s="48"/>
      <c r="D3038" s="49"/>
      <c r="E3038" s="50"/>
      <c r="F3038" s="51"/>
      <c r="G3038" s="52"/>
      <c r="H3038" s="53"/>
      <c r="I3038" s="54"/>
      <c r="J3038" s="54"/>
      <c r="K3038" s="35"/>
      <c r="L3038" s="54"/>
      <c r="M3038" s="54"/>
      <c r="N3038" s="54"/>
      <c r="O3038" s="54"/>
    </row>
    <row r="3039" spans="1:15" ht="12.75" x14ac:dyDescent="0.2">
      <c r="A3039" s="27" t="s">
        <v>198</v>
      </c>
      <c r="B3039" s="28" t="s">
        <v>1712</v>
      </c>
      <c r="C3039" s="29" t="s">
        <v>1713</v>
      </c>
      <c r="D3039" s="30" t="s">
        <v>253</v>
      </c>
      <c r="E3039" s="31">
        <v>1</v>
      </c>
      <c r="F3039" s="32"/>
      <c r="G3039" s="33">
        <v>13201.82</v>
      </c>
      <c r="H3039" s="34">
        <f>G3039</f>
        <v>13201.82</v>
      </c>
      <c r="I3039" s="35">
        <f>SUM(I3040:I3055)</f>
        <v>2780.64</v>
      </c>
      <c r="J3039" s="35">
        <f>SUM(J3040:J3055)</f>
        <v>1077.5</v>
      </c>
      <c r="K3039" s="35">
        <f t="shared" si="1037"/>
        <v>3858.14</v>
      </c>
      <c r="L3039" s="35">
        <f>SUM(L3040:L3055)</f>
        <v>1.5136000000000001</v>
      </c>
      <c r="M3039" s="35">
        <f>SUM(M3040:M3055)</f>
        <v>9370.770559999999</v>
      </c>
      <c r="N3039" s="35"/>
      <c r="O3039" s="35">
        <f>SUM(O3040:O3055)</f>
        <v>0</v>
      </c>
    </row>
    <row r="3040" spans="1:15" ht="12.75" outlineLevel="1" collapsed="1" x14ac:dyDescent="0.2">
      <c r="A3040" s="38" t="s">
        <v>202</v>
      </c>
      <c r="B3040" s="39" t="s">
        <v>203</v>
      </c>
      <c r="C3040" s="39" t="s">
        <v>204</v>
      </c>
      <c r="D3040" s="40" t="s">
        <v>205</v>
      </c>
      <c r="E3040" s="41">
        <v>3.8620000000000001</v>
      </c>
      <c r="F3040" s="42"/>
      <c r="G3040" s="43">
        <v>720</v>
      </c>
      <c r="H3040" s="44">
        <f t="shared" ref="H3040:H3054" si="1044">IF(ISNUMBER(F3040),(E3040*(1+(F3040/100))*G3040),G3040*E3040)</f>
        <v>2780.64</v>
      </c>
      <c r="I3040" s="45">
        <f t="shared" ref="I3040:I3054" si="1045">IF(OR(A3040="PM",A3040="PZ",A3040="PP"),H3040,"")</f>
        <v>2780.64</v>
      </c>
      <c r="J3040" s="45" t="str">
        <f t="shared" ref="J3040:J3054" si="1046">IF(A3040="S",H3040,"")</f>
        <v/>
      </c>
      <c r="K3040" s="35"/>
      <c r="L3040" s="45" t="str">
        <f t="shared" ref="L3040:L3054" si="1047">IF(A3040="M06",H3040,"")</f>
        <v/>
      </c>
      <c r="M3040" s="45" t="str">
        <f t="shared" ref="M3040:M3054" si="1048">IF(OR(A3040="M02",A3040="M25",A3040="M01s"),H3040,"")</f>
        <v/>
      </c>
      <c r="N3040" s="46" t="e">
        <f>IF(A3040="ZMP",E3040*(1+(F3040/100)),#REF!)</f>
        <v>#REF!</v>
      </c>
      <c r="O3040" s="45" t="str">
        <f t="shared" ref="O3040:O3054" si="1049">IF(A3040="M01e",H3040,"")</f>
        <v/>
      </c>
    </row>
    <row r="3041" spans="1:15" ht="12.75" outlineLevel="1" collapsed="1" x14ac:dyDescent="0.2">
      <c r="A3041" s="38" t="s">
        <v>315</v>
      </c>
      <c r="B3041" s="39" t="s">
        <v>15</v>
      </c>
      <c r="C3041" s="39" t="s">
        <v>16</v>
      </c>
      <c r="D3041" s="40" t="s">
        <v>17</v>
      </c>
      <c r="E3041" s="41">
        <v>0.81</v>
      </c>
      <c r="F3041" s="42"/>
      <c r="G3041" s="43">
        <v>990</v>
      </c>
      <c r="H3041" s="44">
        <f t="shared" si="1044"/>
        <v>801.90000000000009</v>
      </c>
      <c r="I3041" s="45" t="str">
        <f t="shared" si="1045"/>
        <v/>
      </c>
      <c r="J3041" s="45">
        <f t="shared" si="1046"/>
        <v>801.90000000000009</v>
      </c>
      <c r="K3041" s="35"/>
      <c r="L3041" s="45" t="str">
        <f t="shared" si="1047"/>
        <v/>
      </c>
      <c r="M3041" s="45" t="str">
        <f t="shared" si="1048"/>
        <v/>
      </c>
      <c r="N3041" s="46" t="e">
        <f>IF(A3041="ZMP",E3041*(1+(F3041/100)),#REF!)</f>
        <v>#REF!</v>
      </c>
      <c r="O3041" s="45" t="str">
        <f t="shared" si="1049"/>
        <v/>
      </c>
    </row>
    <row r="3042" spans="1:15" ht="12.75" outlineLevel="1" collapsed="1" x14ac:dyDescent="0.2">
      <c r="A3042" s="38" t="s">
        <v>315</v>
      </c>
      <c r="B3042" s="39" t="s">
        <v>73</v>
      </c>
      <c r="C3042" s="39" t="s">
        <v>74</v>
      </c>
      <c r="D3042" s="40" t="s">
        <v>17</v>
      </c>
      <c r="E3042" s="41">
        <v>0.26</v>
      </c>
      <c r="F3042" s="42"/>
      <c r="G3042" s="43">
        <v>1060</v>
      </c>
      <c r="H3042" s="44">
        <f t="shared" si="1044"/>
        <v>275.60000000000002</v>
      </c>
      <c r="I3042" s="45" t="str">
        <f t="shared" si="1045"/>
        <v/>
      </c>
      <c r="J3042" s="45">
        <f t="shared" si="1046"/>
        <v>275.60000000000002</v>
      </c>
      <c r="K3042" s="35"/>
      <c r="L3042" s="45" t="str">
        <f t="shared" si="1047"/>
        <v/>
      </c>
      <c r="M3042" s="45" t="str">
        <f t="shared" si="1048"/>
        <v/>
      </c>
      <c r="N3042" s="46" t="e">
        <f>IF(A3042="ZMP",E3042*(1+(F3042/100)),#REF!)</f>
        <v>#REF!</v>
      </c>
      <c r="O3042" s="45" t="str">
        <f t="shared" si="1049"/>
        <v/>
      </c>
    </row>
    <row r="3043" spans="1:15" ht="12.75" outlineLevel="1" collapsed="1" x14ac:dyDescent="0.2">
      <c r="A3043" s="38" t="s">
        <v>228</v>
      </c>
      <c r="B3043" s="39" t="s">
        <v>513</v>
      </c>
      <c r="C3043" s="39" t="s">
        <v>514</v>
      </c>
      <c r="D3043" s="40" t="s">
        <v>111</v>
      </c>
      <c r="E3043" s="41">
        <v>2</v>
      </c>
      <c r="F3043" s="42"/>
      <c r="G3043" s="43">
        <v>252.29</v>
      </c>
      <c r="H3043" s="44">
        <f t="shared" si="1044"/>
        <v>504.58</v>
      </c>
      <c r="I3043" s="45" t="str">
        <f t="shared" si="1045"/>
        <v/>
      </c>
      <c r="J3043" s="45" t="str">
        <f t="shared" si="1046"/>
        <v/>
      </c>
      <c r="K3043" s="35"/>
      <c r="L3043" s="45" t="str">
        <f t="shared" si="1047"/>
        <v/>
      </c>
      <c r="M3043" s="45">
        <f t="shared" si="1048"/>
        <v>504.58</v>
      </c>
      <c r="N3043" s="46" t="e">
        <f>IF(A3043="ZMP",E3043*(1+(F3043/100)),#REF!)</f>
        <v>#REF!</v>
      </c>
      <c r="O3043" s="45" t="str">
        <f t="shared" si="1049"/>
        <v/>
      </c>
    </row>
    <row r="3044" spans="1:15" ht="12.75" outlineLevel="1" collapsed="1" x14ac:dyDescent="0.2">
      <c r="A3044" s="38" t="s">
        <v>228</v>
      </c>
      <c r="B3044" s="39" t="s">
        <v>515</v>
      </c>
      <c r="C3044" s="39" t="s">
        <v>516</v>
      </c>
      <c r="D3044" s="40" t="s">
        <v>111</v>
      </c>
      <c r="E3044" s="41">
        <v>4</v>
      </c>
      <c r="F3044" s="42"/>
      <c r="G3044" s="43">
        <v>5.16</v>
      </c>
      <c r="H3044" s="44">
        <f t="shared" si="1044"/>
        <v>20.64</v>
      </c>
      <c r="I3044" s="45" t="str">
        <f t="shared" si="1045"/>
        <v/>
      </c>
      <c r="J3044" s="45" t="str">
        <f t="shared" si="1046"/>
        <v/>
      </c>
      <c r="K3044" s="35"/>
      <c r="L3044" s="45" t="str">
        <f t="shared" si="1047"/>
        <v/>
      </c>
      <c r="M3044" s="45">
        <f t="shared" si="1048"/>
        <v>20.64</v>
      </c>
      <c r="N3044" s="46" t="e">
        <f>IF(A3044="ZMP",E3044*(1+(F3044/100)),#REF!)</f>
        <v>#REF!</v>
      </c>
      <c r="O3044" s="45" t="str">
        <f t="shared" si="1049"/>
        <v/>
      </c>
    </row>
    <row r="3045" spans="1:15" ht="12.75" outlineLevel="1" collapsed="1" x14ac:dyDescent="0.2">
      <c r="A3045" s="38" t="s">
        <v>228</v>
      </c>
      <c r="B3045" s="39" t="s">
        <v>517</v>
      </c>
      <c r="C3045" s="39" t="s">
        <v>518</v>
      </c>
      <c r="D3045" s="40" t="s">
        <v>111</v>
      </c>
      <c r="E3045" s="41">
        <v>2</v>
      </c>
      <c r="F3045" s="42"/>
      <c r="G3045" s="43">
        <v>89.59</v>
      </c>
      <c r="H3045" s="44">
        <f t="shared" si="1044"/>
        <v>179.18</v>
      </c>
      <c r="I3045" s="45" t="str">
        <f t="shared" si="1045"/>
        <v/>
      </c>
      <c r="J3045" s="45" t="str">
        <f t="shared" si="1046"/>
        <v/>
      </c>
      <c r="K3045" s="35"/>
      <c r="L3045" s="45" t="str">
        <f t="shared" si="1047"/>
        <v/>
      </c>
      <c r="M3045" s="45">
        <f t="shared" si="1048"/>
        <v>179.18</v>
      </c>
      <c r="N3045" s="46" t="e">
        <f>IF(A3045="ZMP",E3045*(1+(F3045/100)),#REF!)</f>
        <v>#REF!</v>
      </c>
      <c r="O3045" s="45" t="str">
        <f t="shared" si="1049"/>
        <v/>
      </c>
    </row>
    <row r="3046" spans="1:15" ht="12.75" outlineLevel="1" collapsed="1" x14ac:dyDescent="0.2">
      <c r="A3046" s="38" t="s">
        <v>228</v>
      </c>
      <c r="B3046" s="39" t="s">
        <v>519</v>
      </c>
      <c r="C3046" s="39" t="s">
        <v>520</v>
      </c>
      <c r="D3046" s="40" t="s">
        <v>111</v>
      </c>
      <c r="E3046" s="41">
        <v>2</v>
      </c>
      <c r="F3046" s="42"/>
      <c r="G3046" s="43">
        <v>18.600000000000001</v>
      </c>
      <c r="H3046" s="44">
        <f t="shared" si="1044"/>
        <v>37.200000000000003</v>
      </c>
      <c r="I3046" s="45" t="str">
        <f t="shared" si="1045"/>
        <v/>
      </c>
      <c r="J3046" s="45" t="str">
        <f t="shared" si="1046"/>
        <v/>
      </c>
      <c r="K3046" s="35"/>
      <c r="L3046" s="45" t="str">
        <f t="shared" si="1047"/>
        <v/>
      </c>
      <c r="M3046" s="45">
        <f t="shared" si="1048"/>
        <v>37.200000000000003</v>
      </c>
      <c r="N3046" s="46" t="e">
        <f>IF(A3046="ZMP",E3046*(1+(F3046/100)),#REF!)</f>
        <v>#REF!</v>
      </c>
      <c r="O3046" s="45" t="str">
        <f t="shared" si="1049"/>
        <v/>
      </c>
    </row>
    <row r="3047" spans="1:15" ht="12.75" outlineLevel="1" collapsed="1" x14ac:dyDescent="0.2">
      <c r="A3047" s="38" t="s">
        <v>228</v>
      </c>
      <c r="B3047" s="39" t="s">
        <v>521</v>
      </c>
      <c r="C3047" s="39" t="s">
        <v>522</v>
      </c>
      <c r="D3047" s="40" t="s">
        <v>111</v>
      </c>
      <c r="E3047" s="41">
        <v>1</v>
      </c>
      <c r="F3047" s="42"/>
      <c r="G3047" s="43">
        <v>3069.97</v>
      </c>
      <c r="H3047" s="44">
        <f t="shared" si="1044"/>
        <v>3069.97</v>
      </c>
      <c r="I3047" s="45" t="str">
        <f t="shared" si="1045"/>
        <v/>
      </c>
      <c r="J3047" s="45" t="str">
        <f t="shared" si="1046"/>
        <v/>
      </c>
      <c r="K3047" s="35"/>
      <c r="L3047" s="45" t="str">
        <f t="shared" si="1047"/>
        <v/>
      </c>
      <c r="M3047" s="45">
        <f t="shared" si="1048"/>
        <v>3069.97</v>
      </c>
      <c r="N3047" s="46" t="e">
        <f>IF(A3047="ZMP",E3047*(1+(F3047/100)),#REF!)</f>
        <v>#REF!</v>
      </c>
      <c r="O3047" s="45" t="str">
        <f t="shared" si="1049"/>
        <v/>
      </c>
    </row>
    <row r="3048" spans="1:15" ht="12.75" outlineLevel="1" collapsed="1" x14ac:dyDescent="0.2">
      <c r="A3048" s="38" t="s">
        <v>228</v>
      </c>
      <c r="B3048" s="39" t="s">
        <v>523</v>
      </c>
      <c r="C3048" s="39" t="s">
        <v>524</v>
      </c>
      <c r="D3048" s="40" t="s">
        <v>111</v>
      </c>
      <c r="E3048" s="41">
        <v>1</v>
      </c>
      <c r="F3048" s="42"/>
      <c r="G3048" s="43">
        <v>11.87</v>
      </c>
      <c r="H3048" s="44">
        <f t="shared" si="1044"/>
        <v>11.87</v>
      </c>
      <c r="I3048" s="45" t="str">
        <f t="shared" si="1045"/>
        <v/>
      </c>
      <c r="J3048" s="45" t="str">
        <f t="shared" si="1046"/>
        <v/>
      </c>
      <c r="K3048" s="35"/>
      <c r="L3048" s="45" t="str">
        <f t="shared" si="1047"/>
        <v/>
      </c>
      <c r="M3048" s="45">
        <f t="shared" si="1048"/>
        <v>11.87</v>
      </c>
      <c r="N3048" s="46" t="e">
        <f>IF(A3048="ZMP",E3048*(1+(F3048/100)),#REF!)</f>
        <v>#REF!</v>
      </c>
      <c r="O3048" s="45" t="str">
        <f t="shared" si="1049"/>
        <v/>
      </c>
    </row>
    <row r="3049" spans="1:15" ht="12.75" outlineLevel="1" collapsed="1" x14ac:dyDescent="0.2">
      <c r="A3049" s="38" t="s">
        <v>228</v>
      </c>
      <c r="B3049" s="39" t="s">
        <v>327</v>
      </c>
      <c r="C3049" s="39" t="s">
        <v>328</v>
      </c>
      <c r="D3049" s="40" t="s">
        <v>329</v>
      </c>
      <c r="E3049" s="41">
        <v>7.5999999999999998E-2</v>
      </c>
      <c r="F3049" s="42"/>
      <c r="G3049" s="43">
        <v>593.96</v>
      </c>
      <c r="H3049" s="44">
        <f t="shared" si="1044"/>
        <v>45.14096</v>
      </c>
      <c r="I3049" s="45" t="str">
        <f t="shared" si="1045"/>
        <v/>
      </c>
      <c r="J3049" s="45" t="str">
        <f t="shared" si="1046"/>
        <v/>
      </c>
      <c r="K3049" s="35"/>
      <c r="L3049" s="45" t="str">
        <f t="shared" si="1047"/>
        <v/>
      </c>
      <c r="M3049" s="45">
        <f t="shared" si="1048"/>
        <v>45.14096</v>
      </c>
      <c r="N3049" s="46" t="e">
        <f>IF(A3049="ZMP",E3049*(1+(F3049/100)),#REF!)</f>
        <v>#REF!</v>
      </c>
      <c r="O3049" s="45" t="str">
        <f t="shared" si="1049"/>
        <v/>
      </c>
    </row>
    <row r="3050" spans="1:15" ht="12.75" outlineLevel="1" collapsed="1" x14ac:dyDescent="0.2">
      <c r="A3050" s="38" t="s">
        <v>228</v>
      </c>
      <c r="B3050" s="39" t="s">
        <v>332</v>
      </c>
      <c r="C3050" s="39" t="s">
        <v>333</v>
      </c>
      <c r="D3050" s="40" t="s">
        <v>334</v>
      </c>
      <c r="E3050" s="41">
        <v>0.02</v>
      </c>
      <c r="F3050" s="42"/>
      <c r="G3050" s="43">
        <v>393.48</v>
      </c>
      <c r="H3050" s="44">
        <f t="shared" si="1044"/>
        <v>7.8696000000000002</v>
      </c>
      <c r="I3050" s="45" t="str">
        <f t="shared" si="1045"/>
        <v/>
      </c>
      <c r="J3050" s="45" t="str">
        <f t="shared" si="1046"/>
        <v/>
      </c>
      <c r="K3050" s="35"/>
      <c r="L3050" s="45" t="str">
        <f t="shared" si="1047"/>
        <v/>
      </c>
      <c r="M3050" s="45">
        <f t="shared" si="1048"/>
        <v>7.8696000000000002</v>
      </c>
      <c r="N3050" s="46" t="e">
        <f>IF(A3050="ZMP",E3050*(1+(F3050/100)),#REF!)</f>
        <v>#REF!</v>
      </c>
      <c r="O3050" s="45" t="str">
        <f t="shared" si="1049"/>
        <v/>
      </c>
    </row>
    <row r="3051" spans="1:15" ht="12.75" outlineLevel="1" collapsed="1" x14ac:dyDescent="0.2">
      <c r="A3051" s="38" t="s">
        <v>206</v>
      </c>
      <c r="B3051" s="39" t="s">
        <v>525</v>
      </c>
      <c r="C3051" s="39" t="s">
        <v>526</v>
      </c>
      <c r="D3051" s="40" t="s">
        <v>278</v>
      </c>
      <c r="E3051" s="41">
        <v>8.0000000000000002E-3</v>
      </c>
      <c r="F3051" s="42"/>
      <c r="G3051" s="43">
        <v>59.2</v>
      </c>
      <c r="H3051" s="44">
        <f t="shared" si="1044"/>
        <v>0.47360000000000002</v>
      </c>
      <c r="I3051" s="45" t="str">
        <f t="shared" si="1045"/>
        <v/>
      </c>
      <c r="J3051" s="45" t="str">
        <f t="shared" si="1046"/>
        <v/>
      </c>
      <c r="K3051" s="35"/>
      <c r="L3051" s="45">
        <f t="shared" si="1047"/>
        <v>0.47360000000000002</v>
      </c>
      <c r="M3051" s="45" t="str">
        <f t="shared" si="1048"/>
        <v/>
      </c>
      <c r="N3051" s="46" t="e">
        <f>IF(A3051="ZMP",E3051*(1+(F3051/100)),#REF!)</f>
        <v>#REF!</v>
      </c>
      <c r="O3051" s="45" t="str">
        <f t="shared" si="1049"/>
        <v/>
      </c>
    </row>
    <row r="3052" spans="1:15" ht="12.75" outlineLevel="1" collapsed="1" x14ac:dyDescent="0.2">
      <c r="A3052" s="38" t="s">
        <v>206</v>
      </c>
      <c r="B3052" s="39" t="s">
        <v>527</v>
      </c>
      <c r="C3052" s="39" t="s">
        <v>528</v>
      </c>
      <c r="D3052" s="40" t="s">
        <v>278</v>
      </c>
      <c r="E3052" s="41">
        <v>8.0000000000000002E-3</v>
      </c>
      <c r="F3052" s="42"/>
      <c r="G3052" s="43">
        <v>130</v>
      </c>
      <c r="H3052" s="44">
        <f t="shared" si="1044"/>
        <v>1.04</v>
      </c>
      <c r="I3052" s="45" t="str">
        <f t="shared" si="1045"/>
        <v/>
      </c>
      <c r="J3052" s="45" t="str">
        <f t="shared" si="1046"/>
        <v/>
      </c>
      <c r="K3052" s="35"/>
      <c r="L3052" s="45">
        <f t="shared" si="1047"/>
        <v>1.04</v>
      </c>
      <c r="M3052" s="45" t="str">
        <f t="shared" si="1048"/>
        <v/>
      </c>
      <c r="N3052" s="46" t="e">
        <f>IF(A3052="ZMP",E3052*(1+(F3052/100)),#REF!)</f>
        <v>#REF!</v>
      </c>
      <c r="O3052" s="45" t="str">
        <f t="shared" si="1049"/>
        <v/>
      </c>
    </row>
    <row r="3053" spans="1:15" ht="12.75" outlineLevel="1" collapsed="1" x14ac:dyDescent="0.2">
      <c r="A3053" s="38" t="s">
        <v>316</v>
      </c>
      <c r="B3053" s="39" t="s">
        <v>1704</v>
      </c>
      <c r="C3053" s="39" t="s">
        <v>1705</v>
      </c>
      <c r="D3053" s="40" t="s">
        <v>111</v>
      </c>
      <c r="E3053" s="41">
        <v>1</v>
      </c>
      <c r="F3053" s="42"/>
      <c r="G3053" s="43">
        <v>5211.57</v>
      </c>
      <c r="H3053" s="44">
        <f t="shared" si="1044"/>
        <v>5211.57</v>
      </c>
      <c r="I3053" s="45" t="str">
        <f t="shared" si="1045"/>
        <v/>
      </c>
      <c r="J3053" s="45" t="str">
        <f t="shared" si="1046"/>
        <v/>
      </c>
      <c r="K3053" s="35"/>
      <c r="L3053" s="45" t="str">
        <f t="shared" si="1047"/>
        <v/>
      </c>
      <c r="M3053" s="45">
        <f t="shared" si="1048"/>
        <v>5211.57</v>
      </c>
      <c r="N3053" s="46" t="e">
        <f>IF(A3053="ZMP",E3053*(1+(F3053/100)),#REF!)</f>
        <v>#REF!</v>
      </c>
      <c r="O3053" s="45" t="str">
        <f t="shared" si="1049"/>
        <v/>
      </c>
    </row>
    <row r="3054" spans="1:15" ht="12.75" outlineLevel="1" collapsed="1" x14ac:dyDescent="0.2">
      <c r="A3054" s="38" t="s">
        <v>228</v>
      </c>
      <c r="B3054" s="39" t="s">
        <v>1698</v>
      </c>
      <c r="C3054" s="39" t="s">
        <v>1699</v>
      </c>
      <c r="D3054" s="40" t="s">
        <v>111</v>
      </c>
      <c r="E3054" s="41">
        <v>1</v>
      </c>
      <c r="F3054" s="42"/>
      <c r="G3054" s="43">
        <v>282.75</v>
      </c>
      <c r="H3054" s="44">
        <f t="shared" si="1044"/>
        <v>282.75</v>
      </c>
      <c r="I3054" s="45" t="str">
        <f t="shared" si="1045"/>
        <v/>
      </c>
      <c r="J3054" s="45" t="str">
        <f t="shared" si="1046"/>
        <v/>
      </c>
      <c r="K3054" s="35"/>
      <c r="L3054" s="45" t="str">
        <f t="shared" si="1047"/>
        <v/>
      </c>
      <c r="M3054" s="45">
        <f t="shared" si="1048"/>
        <v>282.75</v>
      </c>
      <c r="N3054" s="46" t="e">
        <f>IF(A3054="ZMP",E3054*(1+(F3054/100)),#REF!)</f>
        <v>#REF!</v>
      </c>
      <c r="O3054" s="45" t="str">
        <f t="shared" si="1049"/>
        <v/>
      </c>
    </row>
    <row r="3055" spans="1:15" ht="12.75" outlineLevel="2" x14ac:dyDescent="0.2">
      <c r="A3055" s="47"/>
      <c r="B3055" s="48"/>
      <c r="C3055" s="48"/>
      <c r="D3055" s="49"/>
      <c r="E3055" s="50"/>
      <c r="F3055" s="51"/>
      <c r="G3055" s="52"/>
      <c r="H3055" s="53"/>
      <c r="I3055" s="54"/>
      <c r="J3055" s="54"/>
      <c r="K3055" s="35"/>
      <c r="L3055" s="54"/>
      <c r="M3055" s="54"/>
      <c r="N3055" s="54"/>
      <c r="O3055" s="54"/>
    </row>
    <row r="3056" spans="1:15" ht="12.75" x14ac:dyDescent="0.2">
      <c r="A3056" s="27" t="s">
        <v>198</v>
      </c>
      <c r="B3056" s="28" t="s">
        <v>1714</v>
      </c>
      <c r="C3056" s="29" t="s">
        <v>1715</v>
      </c>
      <c r="D3056" s="30" t="s">
        <v>253</v>
      </c>
      <c r="E3056" s="31">
        <v>1</v>
      </c>
      <c r="F3056" s="32"/>
      <c r="G3056" s="33">
        <v>13718.24</v>
      </c>
      <c r="H3056" s="34">
        <f>G3056</f>
        <v>13718.24</v>
      </c>
      <c r="I3056" s="35">
        <f>SUM(I3057:I3072)</f>
        <v>2780.64</v>
      </c>
      <c r="J3056" s="35">
        <f>SUM(J3057:J3072)</f>
        <v>1077.5</v>
      </c>
      <c r="K3056" s="35">
        <f t="shared" si="1037"/>
        <v>3858.14</v>
      </c>
      <c r="L3056" s="35">
        <f>SUM(L3057:L3072)</f>
        <v>1.5136000000000001</v>
      </c>
      <c r="M3056" s="35">
        <f>SUM(M3057:M3072)</f>
        <v>9887.1905599999991</v>
      </c>
      <c r="N3056" s="35"/>
      <c r="O3056" s="35">
        <f>SUM(O3057:O3072)</f>
        <v>0</v>
      </c>
    </row>
    <row r="3057" spans="1:15" ht="12.75" outlineLevel="1" collapsed="1" x14ac:dyDescent="0.2">
      <c r="A3057" s="38" t="s">
        <v>202</v>
      </c>
      <c r="B3057" s="39" t="s">
        <v>203</v>
      </c>
      <c r="C3057" s="39" t="s">
        <v>204</v>
      </c>
      <c r="D3057" s="40" t="s">
        <v>205</v>
      </c>
      <c r="E3057" s="41">
        <v>3.8620000000000001</v>
      </c>
      <c r="F3057" s="42"/>
      <c r="G3057" s="43">
        <v>720</v>
      </c>
      <c r="H3057" s="44">
        <f t="shared" ref="H3057:H3071" si="1050">IF(ISNUMBER(F3057),(E3057*(1+(F3057/100))*G3057),G3057*E3057)</f>
        <v>2780.64</v>
      </c>
      <c r="I3057" s="45">
        <f t="shared" ref="I3057:I3071" si="1051">IF(OR(A3057="PM",A3057="PZ",A3057="PP"),H3057,"")</f>
        <v>2780.64</v>
      </c>
      <c r="J3057" s="45" t="str">
        <f t="shared" ref="J3057:J3071" si="1052">IF(A3057="S",H3057,"")</f>
        <v/>
      </c>
      <c r="K3057" s="35"/>
      <c r="L3057" s="45" t="str">
        <f t="shared" ref="L3057:L3071" si="1053">IF(A3057="M06",H3057,"")</f>
        <v/>
      </c>
      <c r="M3057" s="45" t="str">
        <f t="shared" ref="M3057:M3071" si="1054">IF(OR(A3057="M02",A3057="M25",A3057="M01s"),H3057,"")</f>
        <v/>
      </c>
      <c r="N3057" s="46" t="e">
        <f>IF(A3057="ZMP",E3057*(1+(F3057/100)),#REF!)</f>
        <v>#REF!</v>
      </c>
      <c r="O3057" s="45" t="str">
        <f t="shared" ref="O3057:O3071" si="1055">IF(A3057="M01e",H3057,"")</f>
        <v/>
      </c>
    </row>
    <row r="3058" spans="1:15" ht="12.75" outlineLevel="1" collapsed="1" x14ac:dyDescent="0.2">
      <c r="A3058" s="38" t="s">
        <v>315</v>
      </c>
      <c r="B3058" s="39" t="s">
        <v>15</v>
      </c>
      <c r="C3058" s="39" t="s">
        <v>16</v>
      </c>
      <c r="D3058" s="40" t="s">
        <v>17</v>
      </c>
      <c r="E3058" s="41">
        <v>0.81</v>
      </c>
      <c r="F3058" s="42"/>
      <c r="G3058" s="43">
        <v>990</v>
      </c>
      <c r="H3058" s="44">
        <f t="shared" si="1050"/>
        <v>801.90000000000009</v>
      </c>
      <c r="I3058" s="45" t="str">
        <f t="shared" si="1051"/>
        <v/>
      </c>
      <c r="J3058" s="45">
        <f t="shared" si="1052"/>
        <v>801.90000000000009</v>
      </c>
      <c r="K3058" s="35"/>
      <c r="L3058" s="45" t="str">
        <f t="shared" si="1053"/>
        <v/>
      </c>
      <c r="M3058" s="45" t="str">
        <f t="shared" si="1054"/>
        <v/>
      </c>
      <c r="N3058" s="46" t="e">
        <f>IF(A3058="ZMP",E3058*(1+(F3058/100)),#REF!)</f>
        <v>#REF!</v>
      </c>
      <c r="O3058" s="45" t="str">
        <f t="shared" si="1055"/>
        <v/>
      </c>
    </row>
    <row r="3059" spans="1:15" ht="12.75" outlineLevel="1" collapsed="1" x14ac:dyDescent="0.2">
      <c r="A3059" s="38" t="s">
        <v>315</v>
      </c>
      <c r="B3059" s="39" t="s">
        <v>73</v>
      </c>
      <c r="C3059" s="39" t="s">
        <v>74</v>
      </c>
      <c r="D3059" s="40" t="s">
        <v>17</v>
      </c>
      <c r="E3059" s="41">
        <v>0.26</v>
      </c>
      <c r="F3059" s="42"/>
      <c r="G3059" s="43">
        <v>1060</v>
      </c>
      <c r="H3059" s="44">
        <f t="shared" si="1050"/>
        <v>275.60000000000002</v>
      </c>
      <c r="I3059" s="45" t="str">
        <f t="shared" si="1051"/>
        <v/>
      </c>
      <c r="J3059" s="45">
        <f t="shared" si="1052"/>
        <v>275.60000000000002</v>
      </c>
      <c r="K3059" s="35"/>
      <c r="L3059" s="45" t="str">
        <f t="shared" si="1053"/>
        <v/>
      </c>
      <c r="M3059" s="45" t="str">
        <f t="shared" si="1054"/>
        <v/>
      </c>
      <c r="N3059" s="46" t="e">
        <f>IF(A3059="ZMP",E3059*(1+(F3059/100)),#REF!)</f>
        <v>#REF!</v>
      </c>
      <c r="O3059" s="45" t="str">
        <f t="shared" si="1055"/>
        <v/>
      </c>
    </row>
    <row r="3060" spans="1:15" ht="12.75" outlineLevel="1" collapsed="1" x14ac:dyDescent="0.2">
      <c r="A3060" s="38" t="s">
        <v>228</v>
      </c>
      <c r="B3060" s="39" t="s">
        <v>513</v>
      </c>
      <c r="C3060" s="39" t="s">
        <v>514</v>
      </c>
      <c r="D3060" s="40" t="s">
        <v>111</v>
      </c>
      <c r="E3060" s="41">
        <v>2</v>
      </c>
      <c r="F3060" s="42"/>
      <c r="G3060" s="43">
        <v>252.29</v>
      </c>
      <c r="H3060" s="44">
        <f t="shared" si="1050"/>
        <v>504.58</v>
      </c>
      <c r="I3060" s="45" t="str">
        <f t="shared" si="1051"/>
        <v/>
      </c>
      <c r="J3060" s="45" t="str">
        <f t="shared" si="1052"/>
        <v/>
      </c>
      <c r="K3060" s="35"/>
      <c r="L3060" s="45" t="str">
        <f t="shared" si="1053"/>
        <v/>
      </c>
      <c r="M3060" s="45">
        <f t="shared" si="1054"/>
        <v>504.58</v>
      </c>
      <c r="N3060" s="46" t="e">
        <f>IF(A3060="ZMP",E3060*(1+(F3060/100)),#REF!)</f>
        <v>#REF!</v>
      </c>
      <c r="O3060" s="45" t="str">
        <f t="shared" si="1055"/>
        <v/>
      </c>
    </row>
    <row r="3061" spans="1:15" ht="12.75" outlineLevel="1" collapsed="1" x14ac:dyDescent="0.2">
      <c r="A3061" s="38" t="s">
        <v>228</v>
      </c>
      <c r="B3061" s="39" t="s">
        <v>515</v>
      </c>
      <c r="C3061" s="39" t="s">
        <v>516</v>
      </c>
      <c r="D3061" s="40" t="s">
        <v>111</v>
      </c>
      <c r="E3061" s="41">
        <v>4</v>
      </c>
      <c r="F3061" s="42"/>
      <c r="G3061" s="43">
        <v>5.16</v>
      </c>
      <c r="H3061" s="44">
        <f t="shared" si="1050"/>
        <v>20.64</v>
      </c>
      <c r="I3061" s="45" t="str">
        <f t="shared" si="1051"/>
        <v/>
      </c>
      <c r="J3061" s="45" t="str">
        <f t="shared" si="1052"/>
        <v/>
      </c>
      <c r="K3061" s="35"/>
      <c r="L3061" s="45" t="str">
        <f t="shared" si="1053"/>
        <v/>
      </c>
      <c r="M3061" s="45">
        <f t="shared" si="1054"/>
        <v>20.64</v>
      </c>
      <c r="N3061" s="46" t="e">
        <f>IF(A3061="ZMP",E3061*(1+(F3061/100)),#REF!)</f>
        <v>#REF!</v>
      </c>
      <c r="O3061" s="45" t="str">
        <f t="shared" si="1055"/>
        <v/>
      </c>
    </row>
    <row r="3062" spans="1:15" ht="12.75" outlineLevel="1" collapsed="1" x14ac:dyDescent="0.2">
      <c r="A3062" s="38" t="s">
        <v>228</v>
      </c>
      <c r="B3062" s="39" t="s">
        <v>517</v>
      </c>
      <c r="C3062" s="39" t="s">
        <v>518</v>
      </c>
      <c r="D3062" s="40" t="s">
        <v>111</v>
      </c>
      <c r="E3062" s="41">
        <v>2</v>
      </c>
      <c r="F3062" s="42"/>
      <c r="G3062" s="43">
        <v>89.59</v>
      </c>
      <c r="H3062" s="44">
        <f t="shared" si="1050"/>
        <v>179.18</v>
      </c>
      <c r="I3062" s="45" t="str">
        <f t="shared" si="1051"/>
        <v/>
      </c>
      <c r="J3062" s="45" t="str">
        <f t="shared" si="1052"/>
        <v/>
      </c>
      <c r="K3062" s="35"/>
      <c r="L3062" s="45" t="str">
        <f t="shared" si="1053"/>
        <v/>
      </c>
      <c r="M3062" s="45">
        <f t="shared" si="1054"/>
        <v>179.18</v>
      </c>
      <c r="N3062" s="46" t="e">
        <f>IF(A3062="ZMP",E3062*(1+(F3062/100)),#REF!)</f>
        <v>#REF!</v>
      </c>
      <c r="O3062" s="45" t="str">
        <f t="shared" si="1055"/>
        <v/>
      </c>
    </row>
    <row r="3063" spans="1:15" ht="12.75" outlineLevel="1" collapsed="1" x14ac:dyDescent="0.2">
      <c r="A3063" s="38" t="s">
        <v>228</v>
      </c>
      <c r="B3063" s="39" t="s">
        <v>519</v>
      </c>
      <c r="C3063" s="39" t="s">
        <v>520</v>
      </c>
      <c r="D3063" s="40" t="s">
        <v>111</v>
      </c>
      <c r="E3063" s="41">
        <v>2</v>
      </c>
      <c r="F3063" s="42"/>
      <c r="G3063" s="43">
        <v>18.600000000000001</v>
      </c>
      <c r="H3063" s="44">
        <f t="shared" si="1050"/>
        <v>37.200000000000003</v>
      </c>
      <c r="I3063" s="45" t="str">
        <f t="shared" si="1051"/>
        <v/>
      </c>
      <c r="J3063" s="45" t="str">
        <f t="shared" si="1052"/>
        <v/>
      </c>
      <c r="K3063" s="35"/>
      <c r="L3063" s="45" t="str">
        <f t="shared" si="1053"/>
        <v/>
      </c>
      <c r="M3063" s="45">
        <f t="shared" si="1054"/>
        <v>37.200000000000003</v>
      </c>
      <c r="N3063" s="46" t="e">
        <f>IF(A3063="ZMP",E3063*(1+(F3063/100)),#REF!)</f>
        <v>#REF!</v>
      </c>
      <c r="O3063" s="45" t="str">
        <f t="shared" si="1055"/>
        <v/>
      </c>
    </row>
    <row r="3064" spans="1:15" ht="12.75" outlineLevel="1" collapsed="1" x14ac:dyDescent="0.2">
      <c r="A3064" s="38" t="s">
        <v>228</v>
      </c>
      <c r="B3064" s="39" t="s">
        <v>521</v>
      </c>
      <c r="C3064" s="39" t="s">
        <v>522</v>
      </c>
      <c r="D3064" s="40" t="s">
        <v>111</v>
      </c>
      <c r="E3064" s="41">
        <v>1</v>
      </c>
      <c r="F3064" s="42"/>
      <c r="G3064" s="43">
        <v>3069.97</v>
      </c>
      <c r="H3064" s="44">
        <f t="shared" si="1050"/>
        <v>3069.97</v>
      </c>
      <c r="I3064" s="45" t="str">
        <f t="shared" si="1051"/>
        <v/>
      </c>
      <c r="J3064" s="45" t="str">
        <f t="shared" si="1052"/>
        <v/>
      </c>
      <c r="K3064" s="35"/>
      <c r="L3064" s="45" t="str">
        <f t="shared" si="1053"/>
        <v/>
      </c>
      <c r="M3064" s="45">
        <f t="shared" si="1054"/>
        <v>3069.97</v>
      </c>
      <c r="N3064" s="46" t="e">
        <f>IF(A3064="ZMP",E3064*(1+(F3064/100)),#REF!)</f>
        <v>#REF!</v>
      </c>
      <c r="O3064" s="45" t="str">
        <f t="shared" si="1055"/>
        <v/>
      </c>
    </row>
    <row r="3065" spans="1:15" ht="12.75" outlineLevel="1" collapsed="1" x14ac:dyDescent="0.2">
      <c r="A3065" s="38" t="s">
        <v>228</v>
      </c>
      <c r="B3065" s="39" t="s">
        <v>523</v>
      </c>
      <c r="C3065" s="39" t="s">
        <v>524</v>
      </c>
      <c r="D3065" s="40" t="s">
        <v>111</v>
      </c>
      <c r="E3065" s="41">
        <v>1</v>
      </c>
      <c r="F3065" s="42"/>
      <c r="G3065" s="43">
        <v>11.87</v>
      </c>
      <c r="H3065" s="44">
        <f t="shared" si="1050"/>
        <v>11.87</v>
      </c>
      <c r="I3065" s="45" t="str">
        <f t="shared" si="1051"/>
        <v/>
      </c>
      <c r="J3065" s="45" t="str">
        <f t="shared" si="1052"/>
        <v/>
      </c>
      <c r="K3065" s="35"/>
      <c r="L3065" s="45" t="str">
        <f t="shared" si="1053"/>
        <v/>
      </c>
      <c r="M3065" s="45">
        <f t="shared" si="1054"/>
        <v>11.87</v>
      </c>
      <c r="N3065" s="46" t="e">
        <f>IF(A3065="ZMP",E3065*(1+(F3065/100)),#REF!)</f>
        <v>#REF!</v>
      </c>
      <c r="O3065" s="45" t="str">
        <f t="shared" si="1055"/>
        <v/>
      </c>
    </row>
    <row r="3066" spans="1:15" ht="12.75" outlineLevel="1" collapsed="1" x14ac:dyDescent="0.2">
      <c r="A3066" s="38" t="s">
        <v>228</v>
      </c>
      <c r="B3066" s="39" t="s">
        <v>327</v>
      </c>
      <c r="C3066" s="39" t="s">
        <v>328</v>
      </c>
      <c r="D3066" s="40" t="s">
        <v>329</v>
      </c>
      <c r="E3066" s="41">
        <v>7.5999999999999998E-2</v>
      </c>
      <c r="F3066" s="42"/>
      <c r="G3066" s="43">
        <v>593.96</v>
      </c>
      <c r="H3066" s="44">
        <f t="shared" si="1050"/>
        <v>45.14096</v>
      </c>
      <c r="I3066" s="45" t="str">
        <f t="shared" si="1051"/>
        <v/>
      </c>
      <c r="J3066" s="45" t="str">
        <f t="shared" si="1052"/>
        <v/>
      </c>
      <c r="K3066" s="35"/>
      <c r="L3066" s="45" t="str">
        <f t="shared" si="1053"/>
        <v/>
      </c>
      <c r="M3066" s="45">
        <f t="shared" si="1054"/>
        <v>45.14096</v>
      </c>
      <c r="N3066" s="46" t="e">
        <f>IF(A3066="ZMP",E3066*(1+(F3066/100)),#REF!)</f>
        <v>#REF!</v>
      </c>
      <c r="O3066" s="45" t="str">
        <f t="shared" si="1055"/>
        <v/>
      </c>
    </row>
    <row r="3067" spans="1:15" ht="12.75" outlineLevel="1" collapsed="1" x14ac:dyDescent="0.2">
      <c r="A3067" s="38" t="s">
        <v>228</v>
      </c>
      <c r="B3067" s="39" t="s">
        <v>332</v>
      </c>
      <c r="C3067" s="39" t="s">
        <v>333</v>
      </c>
      <c r="D3067" s="40" t="s">
        <v>334</v>
      </c>
      <c r="E3067" s="41">
        <v>0.02</v>
      </c>
      <c r="F3067" s="42"/>
      <c r="G3067" s="43">
        <v>393.48</v>
      </c>
      <c r="H3067" s="44">
        <f t="shared" si="1050"/>
        <v>7.8696000000000002</v>
      </c>
      <c r="I3067" s="45" t="str">
        <f t="shared" si="1051"/>
        <v/>
      </c>
      <c r="J3067" s="45" t="str">
        <f t="shared" si="1052"/>
        <v/>
      </c>
      <c r="K3067" s="35"/>
      <c r="L3067" s="45" t="str">
        <f t="shared" si="1053"/>
        <v/>
      </c>
      <c r="M3067" s="45">
        <f t="shared" si="1054"/>
        <v>7.8696000000000002</v>
      </c>
      <c r="N3067" s="46" t="e">
        <f>IF(A3067="ZMP",E3067*(1+(F3067/100)),#REF!)</f>
        <v>#REF!</v>
      </c>
      <c r="O3067" s="45" t="str">
        <f t="shared" si="1055"/>
        <v/>
      </c>
    </row>
    <row r="3068" spans="1:15" ht="12.75" outlineLevel="1" collapsed="1" x14ac:dyDescent="0.2">
      <c r="A3068" s="38" t="s">
        <v>206</v>
      </c>
      <c r="B3068" s="39" t="s">
        <v>525</v>
      </c>
      <c r="C3068" s="39" t="s">
        <v>526</v>
      </c>
      <c r="D3068" s="40" t="s">
        <v>278</v>
      </c>
      <c r="E3068" s="41">
        <v>8.0000000000000002E-3</v>
      </c>
      <c r="F3068" s="42"/>
      <c r="G3068" s="43">
        <v>59.2</v>
      </c>
      <c r="H3068" s="44">
        <f t="shared" si="1050"/>
        <v>0.47360000000000002</v>
      </c>
      <c r="I3068" s="45" t="str">
        <f t="shared" si="1051"/>
        <v/>
      </c>
      <c r="J3068" s="45" t="str">
        <f t="shared" si="1052"/>
        <v/>
      </c>
      <c r="K3068" s="35"/>
      <c r="L3068" s="45">
        <f t="shared" si="1053"/>
        <v>0.47360000000000002</v>
      </c>
      <c r="M3068" s="45" t="str">
        <f t="shared" si="1054"/>
        <v/>
      </c>
      <c r="N3068" s="46" t="e">
        <f>IF(A3068="ZMP",E3068*(1+(F3068/100)),#REF!)</f>
        <v>#REF!</v>
      </c>
      <c r="O3068" s="45" t="str">
        <f t="shared" si="1055"/>
        <v/>
      </c>
    </row>
    <row r="3069" spans="1:15" ht="12.75" outlineLevel="1" collapsed="1" x14ac:dyDescent="0.2">
      <c r="A3069" s="38" t="s">
        <v>206</v>
      </c>
      <c r="B3069" s="39" t="s">
        <v>527</v>
      </c>
      <c r="C3069" s="39" t="s">
        <v>528</v>
      </c>
      <c r="D3069" s="40" t="s">
        <v>278</v>
      </c>
      <c r="E3069" s="41">
        <v>8.0000000000000002E-3</v>
      </c>
      <c r="F3069" s="42"/>
      <c r="G3069" s="43">
        <v>130</v>
      </c>
      <c r="H3069" s="44">
        <f t="shared" si="1050"/>
        <v>1.04</v>
      </c>
      <c r="I3069" s="45" t="str">
        <f t="shared" si="1051"/>
        <v/>
      </c>
      <c r="J3069" s="45" t="str">
        <f t="shared" si="1052"/>
        <v/>
      </c>
      <c r="K3069" s="35"/>
      <c r="L3069" s="45">
        <f t="shared" si="1053"/>
        <v>1.04</v>
      </c>
      <c r="M3069" s="45" t="str">
        <f t="shared" si="1054"/>
        <v/>
      </c>
      <c r="N3069" s="46" t="e">
        <f>IF(A3069="ZMP",E3069*(1+(F3069/100)),#REF!)</f>
        <v>#REF!</v>
      </c>
      <c r="O3069" s="45" t="str">
        <f t="shared" si="1055"/>
        <v/>
      </c>
    </row>
    <row r="3070" spans="1:15" ht="12.75" outlineLevel="1" collapsed="1" x14ac:dyDescent="0.2">
      <c r="A3070" s="38" t="s">
        <v>316</v>
      </c>
      <c r="B3070" s="39" t="s">
        <v>539</v>
      </c>
      <c r="C3070" s="39" t="s">
        <v>540</v>
      </c>
      <c r="D3070" s="40" t="s">
        <v>111</v>
      </c>
      <c r="E3070" s="41">
        <v>1</v>
      </c>
      <c r="F3070" s="42"/>
      <c r="G3070" s="43">
        <v>5727.99</v>
      </c>
      <c r="H3070" s="44">
        <f t="shared" si="1050"/>
        <v>5727.99</v>
      </c>
      <c r="I3070" s="45" t="str">
        <f t="shared" si="1051"/>
        <v/>
      </c>
      <c r="J3070" s="45" t="str">
        <f t="shared" si="1052"/>
        <v/>
      </c>
      <c r="K3070" s="35"/>
      <c r="L3070" s="45" t="str">
        <f t="shared" si="1053"/>
        <v/>
      </c>
      <c r="M3070" s="45">
        <f t="shared" si="1054"/>
        <v>5727.99</v>
      </c>
      <c r="N3070" s="46" t="e">
        <f>IF(A3070="ZMP",E3070*(1+(F3070/100)),#REF!)</f>
        <v>#REF!</v>
      </c>
      <c r="O3070" s="45" t="str">
        <f t="shared" si="1055"/>
        <v/>
      </c>
    </row>
    <row r="3071" spans="1:15" ht="12.75" outlineLevel="1" collapsed="1" x14ac:dyDescent="0.2">
      <c r="A3071" s="38" t="s">
        <v>228</v>
      </c>
      <c r="B3071" s="39" t="s">
        <v>1698</v>
      </c>
      <c r="C3071" s="39" t="s">
        <v>1699</v>
      </c>
      <c r="D3071" s="40" t="s">
        <v>111</v>
      </c>
      <c r="E3071" s="41">
        <v>1</v>
      </c>
      <c r="F3071" s="42"/>
      <c r="G3071" s="43">
        <v>282.75</v>
      </c>
      <c r="H3071" s="44">
        <f t="shared" si="1050"/>
        <v>282.75</v>
      </c>
      <c r="I3071" s="45" t="str">
        <f t="shared" si="1051"/>
        <v/>
      </c>
      <c r="J3071" s="45" t="str">
        <f t="shared" si="1052"/>
        <v/>
      </c>
      <c r="K3071" s="35"/>
      <c r="L3071" s="45" t="str">
        <f t="shared" si="1053"/>
        <v/>
      </c>
      <c r="M3071" s="45">
        <f t="shared" si="1054"/>
        <v>282.75</v>
      </c>
      <c r="N3071" s="46" t="e">
        <f>IF(A3071="ZMP",E3071*(1+(F3071/100)),#REF!)</f>
        <v>#REF!</v>
      </c>
      <c r="O3071" s="45" t="str">
        <f t="shared" si="1055"/>
        <v/>
      </c>
    </row>
    <row r="3072" spans="1:15" ht="12.75" outlineLevel="2" x14ac:dyDescent="0.2">
      <c r="A3072" s="47"/>
      <c r="B3072" s="48"/>
      <c r="C3072" s="48"/>
      <c r="D3072" s="49"/>
      <c r="E3072" s="50"/>
      <c r="F3072" s="51"/>
      <c r="G3072" s="52"/>
      <c r="H3072" s="53"/>
      <c r="I3072" s="54"/>
      <c r="J3072" s="54"/>
      <c r="K3072" s="35"/>
      <c r="L3072" s="54"/>
      <c r="M3072" s="54"/>
      <c r="N3072" s="54"/>
      <c r="O3072" s="54"/>
    </row>
    <row r="3073" spans="1:15" ht="12.75" x14ac:dyDescent="0.2">
      <c r="A3073" s="27" t="s">
        <v>198</v>
      </c>
      <c r="B3073" s="28" t="s">
        <v>1716</v>
      </c>
      <c r="C3073" s="29" t="s">
        <v>1717</v>
      </c>
      <c r="D3073" s="30" t="s">
        <v>253</v>
      </c>
      <c r="E3073" s="31">
        <v>1</v>
      </c>
      <c r="F3073" s="32"/>
      <c r="G3073" s="33">
        <v>19653.29</v>
      </c>
      <c r="H3073" s="34">
        <f>G3073</f>
        <v>19653.29</v>
      </c>
      <c r="I3073" s="35">
        <f>SUM(I3074:I3089)</f>
        <v>4655.5200000000004</v>
      </c>
      <c r="J3073" s="35">
        <f>SUM(J3074:J3089)</f>
        <v>2026.3</v>
      </c>
      <c r="K3073" s="35">
        <f t="shared" si="1037"/>
        <v>6681.8200000000006</v>
      </c>
      <c r="L3073" s="35">
        <f>SUM(L3074:L3089)</f>
        <v>2.5536000000000003</v>
      </c>
      <c r="M3073" s="35">
        <f>SUM(M3074:M3089)</f>
        <v>13026.12112</v>
      </c>
      <c r="N3073" s="35"/>
      <c r="O3073" s="35">
        <f>SUM(O3074:O3089)</f>
        <v>0</v>
      </c>
    </row>
    <row r="3074" spans="1:15" ht="12.75" outlineLevel="1" collapsed="1" x14ac:dyDescent="0.2">
      <c r="A3074" s="38" t="s">
        <v>202</v>
      </c>
      <c r="B3074" s="39" t="s">
        <v>203</v>
      </c>
      <c r="C3074" s="39" t="s">
        <v>204</v>
      </c>
      <c r="D3074" s="40" t="s">
        <v>205</v>
      </c>
      <c r="E3074" s="41">
        <v>6.4660000000000002</v>
      </c>
      <c r="F3074" s="42"/>
      <c r="G3074" s="43">
        <v>720</v>
      </c>
      <c r="H3074" s="44">
        <f t="shared" ref="H3074:H3088" si="1056">IF(ISNUMBER(F3074),(E3074*(1+(F3074/100))*G3074),G3074*E3074)</f>
        <v>4655.5200000000004</v>
      </c>
      <c r="I3074" s="45">
        <f t="shared" ref="I3074:I3088" si="1057">IF(OR(A3074="PM",A3074="PZ",A3074="PP"),H3074,"")</f>
        <v>4655.5200000000004</v>
      </c>
      <c r="J3074" s="45" t="str">
        <f t="shared" ref="J3074:J3088" si="1058">IF(A3074="S",H3074,"")</f>
        <v/>
      </c>
      <c r="K3074" s="35"/>
      <c r="L3074" s="45" t="str">
        <f t="shared" ref="L3074:L3088" si="1059">IF(A3074="M06",H3074,"")</f>
        <v/>
      </c>
      <c r="M3074" s="45" t="str">
        <f t="shared" ref="M3074:M3088" si="1060">IF(OR(A3074="M02",A3074="M25",A3074="M01s"),H3074,"")</f>
        <v/>
      </c>
      <c r="N3074" s="46" t="e">
        <f>IF(A3074="ZMP",E3074*(1+(F3074/100)),#REF!)</f>
        <v>#REF!</v>
      </c>
      <c r="O3074" s="45" t="str">
        <f t="shared" ref="O3074:O3088" si="1061">IF(A3074="M01e",H3074,"")</f>
        <v/>
      </c>
    </row>
    <row r="3075" spans="1:15" ht="12.75" outlineLevel="1" collapsed="1" x14ac:dyDescent="0.2">
      <c r="A3075" s="38" t="s">
        <v>315</v>
      </c>
      <c r="B3075" s="39" t="s">
        <v>15</v>
      </c>
      <c r="C3075" s="39" t="s">
        <v>16</v>
      </c>
      <c r="D3075" s="40" t="s">
        <v>17</v>
      </c>
      <c r="E3075" s="41">
        <v>1.49</v>
      </c>
      <c r="F3075" s="42"/>
      <c r="G3075" s="43">
        <v>990</v>
      </c>
      <c r="H3075" s="44">
        <f t="shared" si="1056"/>
        <v>1475.1</v>
      </c>
      <c r="I3075" s="45" t="str">
        <f t="shared" si="1057"/>
        <v/>
      </c>
      <c r="J3075" s="45">
        <f t="shared" si="1058"/>
        <v>1475.1</v>
      </c>
      <c r="K3075" s="35"/>
      <c r="L3075" s="45" t="str">
        <f t="shared" si="1059"/>
        <v/>
      </c>
      <c r="M3075" s="45" t="str">
        <f t="shared" si="1060"/>
        <v/>
      </c>
      <c r="N3075" s="46" t="e">
        <f>IF(A3075="ZMP",E3075*(1+(F3075/100)),#REF!)</f>
        <v>#REF!</v>
      </c>
      <c r="O3075" s="45" t="str">
        <f t="shared" si="1061"/>
        <v/>
      </c>
    </row>
    <row r="3076" spans="1:15" ht="12.75" outlineLevel="1" collapsed="1" x14ac:dyDescent="0.2">
      <c r="A3076" s="38" t="s">
        <v>315</v>
      </c>
      <c r="B3076" s="39" t="s">
        <v>73</v>
      </c>
      <c r="C3076" s="39" t="s">
        <v>74</v>
      </c>
      <c r="D3076" s="40" t="s">
        <v>17</v>
      </c>
      <c r="E3076" s="41">
        <v>0.52</v>
      </c>
      <c r="F3076" s="42"/>
      <c r="G3076" s="43">
        <v>1060</v>
      </c>
      <c r="H3076" s="44">
        <f t="shared" si="1056"/>
        <v>551.20000000000005</v>
      </c>
      <c r="I3076" s="45" t="str">
        <f t="shared" si="1057"/>
        <v/>
      </c>
      <c r="J3076" s="45">
        <f t="shared" si="1058"/>
        <v>551.20000000000005</v>
      </c>
      <c r="K3076" s="35"/>
      <c r="L3076" s="45" t="str">
        <f t="shared" si="1059"/>
        <v/>
      </c>
      <c r="M3076" s="45" t="str">
        <f t="shared" si="1060"/>
        <v/>
      </c>
      <c r="N3076" s="46" t="e">
        <f>IF(A3076="ZMP",E3076*(1+(F3076/100)),#REF!)</f>
        <v>#REF!</v>
      </c>
      <c r="O3076" s="45" t="str">
        <f t="shared" si="1061"/>
        <v/>
      </c>
    </row>
    <row r="3077" spans="1:15" ht="12.75" outlineLevel="1" collapsed="1" x14ac:dyDescent="0.2">
      <c r="A3077" s="38" t="s">
        <v>228</v>
      </c>
      <c r="B3077" s="39" t="s">
        <v>515</v>
      </c>
      <c r="C3077" s="39" t="s">
        <v>516</v>
      </c>
      <c r="D3077" s="40" t="s">
        <v>111</v>
      </c>
      <c r="E3077" s="41">
        <v>4</v>
      </c>
      <c r="F3077" s="42"/>
      <c r="G3077" s="43">
        <v>5.16</v>
      </c>
      <c r="H3077" s="44">
        <f t="shared" si="1056"/>
        <v>20.64</v>
      </c>
      <c r="I3077" s="45" t="str">
        <f t="shared" si="1057"/>
        <v/>
      </c>
      <c r="J3077" s="45" t="str">
        <f t="shared" si="1058"/>
        <v/>
      </c>
      <c r="K3077" s="35"/>
      <c r="L3077" s="45" t="str">
        <f t="shared" si="1059"/>
        <v/>
      </c>
      <c r="M3077" s="45">
        <f t="shared" si="1060"/>
        <v>20.64</v>
      </c>
      <c r="N3077" s="46" t="e">
        <f>IF(A3077="ZMP",E3077*(1+(F3077/100)),#REF!)</f>
        <v>#REF!</v>
      </c>
      <c r="O3077" s="45" t="str">
        <f t="shared" si="1061"/>
        <v/>
      </c>
    </row>
    <row r="3078" spans="1:15" ht="12.75" outlineLevel="1" collapsed="1" x14ac:dyDescent="0.2">
      <c r="A3078" s="38" t="s">
        <v>228</v>
      </c>
      <c r="B3078" s="39" t="s">
        <v>517</v>
      </c>
      <c r="C3078" s="39" t="s">
        <v>518</v>
      </c>
      <c r="D3078" s="40" t="s">
        <v>111</v>
      </c>
      <c r="E3078" s="41">
        <v>4</v>
      </c>
      <c r="F3078" s="42"/>
      <c r="G3078" s="43">
        <v>89.59</v>
      </c>
      <c r="H3078" s="44">
        <f t="shared" si="1056"/>
        <v>358.36</v>
      </c>
      <c r="I3078" s="45" t="str">
        <f t="shared" si="1057"/>
        <v/>
      </c>
      <c r="J3078" s="45" t="str">
        <f t="shared" si="1058"/>
        <v/>
      </c>
      <c r="K3078" s="35"/>
      <c r="L3078" s="45" t="str">
        <f t="shared" si="1059"/>
        <v/>
      </c>
      <c r="M3078" s="45">
        <f t="shared" si="1060"/>
        <v>358.36</v>
      </c>
      <c r="N3078" s="46" t="e">
        <f>IF(A3078="ZMP",E3078*(1+(F3078/100)),#REF!)</f>
        <v>#REF!</v>
      </c>
      <c r="O3078" s="45" t="str">
        <f t="shared" si="1061"/>
        <v/>
      </c>
    </row>
    <row r="3079" spans="1:15" ht="12.75" outlineLevel="1" collapsed="1" x14ac:dyDescent="0.2">
      <c r="A3079" s="38" t="s">
        <v>228</v>
      </c>
      <c r="B3079" s="39" t="s">
        <v>519</v>
      </c>
      <c r="C3079" s="39" t="s">
        <v>520</v>
      </c>
      <c r="D3079" s="40" t="s">
        <v>111</v>
      </c>
      <c r="E3079" s="41">
        <v>4</v>
      </c>
      <c r="F3079" s="42"/>
      <c r="G3079" s="43">
        <v>18.600000000000001</v>
      </c>
      <c r="H3079" s="44">
        <f t="shared" si="1056"/>
        <v>74.400000000000006</v>
      </c>
      <c r="I3079" s="45" t="str">
        <f t="shared" si="1057"/>
        <v/>
      </c>
      <c r="J3079" s="45" t="str">
        <f t="shared" si="1058"/>
        <v/>
      </c>
      <c r="K3079" s="35"/>
      <c r="L3079" s="45" t="str">
        <f t="shared" si="1059"/>
        <v/>
      </c>
      <c r="M3079" s="45">
        <f t="shared" si="1060"/>
        <v>74.400000000000006</v>
      </c>
      <c r="N3079" s="46" t="e">
        <f>IF(A3079="ZMP",E3079*(1+(F3079/100)),#REF!)</f>
        <v>#REF!</v>
      </c>
      <c r="O3079" s="45" t="str">
        <f t="shared" si="1061"/>
        <v/>
      </c>
    </row>
    <row r="3080" spans="1:15" ht="12.75" outlineLevel="1" collapsed="1" x14ac:dyDescent="0.2">
      <c r="A3080" s="38" t="s">
        <v>228</v>
      </c>
      <c r="B3080" s="39" t="s">
        <v>543</v>
      </c>
      <c r="C3080" s="39" t="s">
        <v>544</v>
      </c>
      <c r="D3080" s="40" t="s">
        <v>111</v>
      </c>
      <c r="E3080" s="41">
        <v>1</v>
      </c>
      <c r="F3080" s="42"/>
      <c r="G3080" s="43">
        <v>2800.91</v>
      </c>
      <c r="H3080" s="44">
        <f t="shared" si="1056"/>
        <v>2800.91</v>
      </c>
      <c r="I3080" s="45" t="str">
        <f t="shared" si="1057"/>
        <v/>
      </c>
      <c r="J3080" s="45" t="str">
        <f t="shared" si="1058"/>
        <v/>
      </c>
      <c r="K3080" s="35"/>
      <c r="L3080" s="45" t="str">
        <f t="shared" si="1059"/>
        <v/>
      </c>
      <c r="M3080" s="45">
        <f t="shared" si="1060"/>
        <v>2800.91</v>
      </c>
      <c r="N3080" s="46" t="e">
        <f>IF(A3080="ZMP",E3080*(1+(F3080/100)),#REF!)</f>
        <v>#REF!</v>
      </c>
      <c r="O3080" s="45" t="str">
        <f t="shared" si="1061"/>
        <v/>
      </c>
    </row>
    <row r="3081" spans="1:15" ht="12.75" outlineLevel="1" collapsed="1" x14ac:dyDescent="0.2">
      <c r="A3081" s="38" t="s">
        <v>228</v>
      </c>
      <c r="B3081" s="39" t="s">
        <v>523</v>
      </c>
      <c r="C3081" s="39" t="s">
        <v>524</v>
      </c>
      <c r="D3081" s="40" t="s">
        <v>111</v>
      </c>
      <c r="E3081" s="41">
        <v>1</v>
      </c>
      <c r="F3081" s="42"/>
      <c r="G3081" s="43">
        <v>11.87</v>
      </c>
      <c r="H3081" s="44">
        <f t="shared" si="1056"/>
        <v>11.87</v>
      </c>
      <c r="I3081" s="45" t="str">
        <f t="shared" si="1057"/>
        <v/>
      </c>
      <c r="J3081" s="45" t="str">
        <f t="shared" si="1058"/>
        <v/>
      </c>
      <c r="K3081" s="35"/>
      <c r="L3081" s="45" t="str">
        <f t="shared" si="1059"/>
        <v/>
      </c>
      <c r="M3081" s="45">
        <f t="shared" si="1060"/>
        <v>11.87</v>
      </c>
      <c r="N3081" s="46" t="e">
        <f>IF(A3081="ZMP",E3081*(1+(F3081/100)),#REF!)</f>
        <v>#REF!</v>
      </c>
      <c r="O3081" s="45" t="str">
        <f t="shared" si="1061"/>
        <v/>
      </c>
    </row>
    <row r="3082" spans="1:15" ht="12.75" outlineLevel="1" collapsed="1" x14ac:dyDescent="0.2">
      <c r="A3082" s="38" t="s">
        <v>228</v>
      </c>
      <c r="B3082" s="39" t="s">
        <v>545</v>
      </c>
      <c r="C3082" s="39" t="s">
        <v>546</v>
      </c>
      <c r="D3082" s="40" t="s">
        <v>111</v>
      </c>
      <c r="E3082" s="41">
        <v>2</v>
      </c>
      <c r="F3082" s="42"/>
      <c r="G3082" s="43">
        <v>222.14</v>
      </c>
      <c r="H3082" s="44">
        <f t="shared" si="1056"/>
        <v>444.28</v>
      </c>
      <c r="I3082" s="45" t="str">
        <f t="shared" si="1057"/>
        <v/>
      </c>
      <c r="J3082" s="45" t="str">
        <f t="shared" si="1058"/>
        <v/>
      </c>
      <c r="K3082" s="35"/>
      <c r="L3082" s="45" t="str">
        <f t="shared" si="1059"/>
        <v/>
      </c>
      <c r="M3082" s="45">
        <f t="shared" si="1060"/>
        <v>444.28</v>
      </c>
      <c r="N3082" s="46" t="e">
        <f>IF(A3082="ZMP",E3082*(1+(F3082/100)),#REF!)</f>
        <v>#REF!</v>
      </c>
      <c r="O3082" s="45" t="str">
        <f t="shared" si="1061"/>
        <v/>
      </c>
    </row>
    <row r="3083" spans="1:15" ht="12.75" outlineLevel="1" collapsed="1" x14ac:dyDescent="0.2">
      <c r="A3083" s="38" t="s">
        <v>228</v>
      </c>
      <c r="B3083" s="39" t="s">
        <v>327</v>
      </c>
      <c r="C3083" s="39" t="s">
        <v>328</v>
      </c>
      <c r="D3083" s="40" t="s">
        <v>329</v>
      </c>
      <c r="E3083" s="41">
        <v>0.152</v>
      </c>
      <c r="F3083" s="42"/>
      <c r="G3083" s="43">
        <v>593.96</v>
      </c>
      <c r="H3083" s="44">
        <f t="shared" si="1056"/>
        <v>90.28192</v>
      </c>
      <c r="I3083" s="45" t="str">
        <f t="shared" si="1057"/>
        <v/>
      </c>
      <c r="J3083" s="45" t="str">
        <f t="shared" si="1058"/>
        <v/>
      </c>
      <c r="K3083" s="35"/>
      <c r="L3083" s="45" t="str">
        <f t="shared" si="1059"/>
        <v/>
      </c>
      <c r="M3083" s="45">
        <f t="shared" si="1060"/>
        <v>90.28192</v>
      </c>
      <c r="N3083" s="46" t="e">
        <f>IF(A3083="ZMP",E3083*(1+(F3083/100)),#REF!)</f>
        <v>#REF!</v>
      </c>
      <c r="O3083" s="45" t="str">
        <f t="shared" si="1061"/>
        <v/>
      </c>
    </row>
    <row r="3084" spans="1:15" ht="12.75" outlineLevel="1" collapsed="1" x14ac:dyDescent="0.2">
      <c r="A3084" s="38" t="s">
        <v>228</v>
      </c>
      <c r="B3084" s="39" t="s">
        <v>332</v>
      </c>
      <c r="C3084" s="39" t="s">
        <v>333</v>
      </c>
      <c r="D3084" s="40" t="s">
        <v>334</v>
      </c>
      <c r="E3084" s="41">
        <v>0.04</v>
      </c>
      <c r="F3084" s="42"/>
      <c r="G3084" s="43">
        <v>393.48</v>
      </c>
      <c r="H3084" s="44">
        <f t="shared" si="1056"/>
        <v>15.7392</v>
      </c>
      <c r="I3084" s="45" t="str">
        <f t="shared" si="1057"/>
        <v/>
      </c>
      <c r="J3084" s="45" t="str">
        <f t="shared" si="1058"/>
        <v/>
      </c>
      <c r="K3084" s="35"/>
      <c r="L3084" s="45" t="str">
        <f t="shared" si="1059"/>
        <v/>
      </c>
      <c r="M3084" s="45">
        <f t="shared" si="1060"/>
        <v>15.7392</v>
      </c>
      <c r="N3084" s="46" t="e">
        <f>IF(A3084="ZMP",E3084*(1+(F3084/100)),#REF!)</f>
        <v>#REF!</v>
      </c>
      <c r="O3084" s="45" t="str">
        <f t="shared" si="1061"/>
        <v/>
      </c>
    </row>
    <row r="3085" spans="1:15" ht="12.75" outlineLevel="1" collapsed="1" x14ac:dyDescent="0.2">
      <c r="A3085" s="38" t="s">
        <v>206</v>
      </c>
      <c r="B3085" s="39" t="s">
        <v>525</v>
      </c>
      <c r="C3085" s="39" t="s">
        <v>526</v>
      </c>
      <c r="D3085" s="40" t="s">
        <v>278</v>
      </c>
      <c r="E3085" s="41">
        <v>8.0000000000000002E-3</v>
      </c>
      <c r="F3085" s="42"/>
      <c r="G3085" s="43">
        <v>59.2</v>
      </c>
      <c r="H3085" s="44">
        <f t="shared" si="1056"/>
        <v>0.47360000000000002</v>
      </c>
      <c r="I3085" s="45" t="str">
        <f t="shared" si="1057"/>
        <v/>
      </c>
      <c r="J3085" s="45" t="str">
        <f t="shared" si="1058"/>
        <v/>
      </c>
      <c r="K3085" s="35"/>
      <c r="L3085" s="45">
        <f t="shared" si="1059"/>
        <v>0.47360000000000002</v>
      </c>
      <c r="M3085" s="45" t="str">
        <f t="shared" si="1060"/>
        <v/>
      </c>
      <c r="N3085" s="46" t="e">
        <f>IF(A3085="ZMP",E3085*(1+(F3085/100)),#REF!)</f>
        <v>#REF!</v>
      </c>
      <c r="O3085" s="45" t="str">
        <f t="shared" si="1061"/>
        <v/>
      </c>
    </row>
    <row r="3086" spans="1:15" ht="12.75" outlineLevel="1" collapsed="1" x14ac:dyDescent="0.2">
      <c r="A3086" s="38" t="s">
        <v>206</v>
      </c>
      <c r="B3086" s="39" t="s">
        <v>527</v>
      </c>
      <c r="C3086" s="39" t="s">
        <v>528</v>
      </c>
      <c r="D3086" s="40" t="s">
        <v>278</v>
      </c>
      <c r="E3086" s="41">
        <v>1.6E-2</v>
      </c>
      <c r="F3086" s="42"/>
      <c r="G3086" s="43">
        <v>130</v>
      </c>
      <c r="H3086" s="44">
        <f t="shared" si="1056"/>
        <v>2.08</v>
      </c>
      <c r="I3086" s="45" t="str">
        <f t="shared" si="1057"/>
        <v/>
      </c>
      <c r="J3086" s="45" t="str">
        <f t="shared" si="1058"/>
        <v/>
      </c>
      <c r="K3086" s="35"/>
      <c r="L3086" s="45">
        <f t="shared" si="1059"/>
        <v>2.08</v>
      </c>
      <c r="M3086" s="45" t="str">
        <f t="shared" si="1060"/>
        <v/>
      </c>
      <c r="N3086" s="46" t="e">
        <f>IF(A3086="ZMP",E3086*(1+(F3086/100)),#REF!)</f>
        <v>#REF!</v>
      </c>
      <c r="O3086" s="45" t="str">
        <f t="shared" si="1061"/>
        <v/>
      </c>
    </row>
    <row r="3087" spans="1:15" ht="12.75" outlineLevel="1" collapsed="1" x14ac:dyDescent="0.2">
      <c r="A3087" s="38" t="s">
        <v>316</v>
      </c>
      <c r="B3087" s="39" t="s">
        <v>529</v>
      </c>
      <c r="C3087" s="39" t="s">
        <v>530</v>
      </c>
      <c r="D3087" s="40" t="s">
        <v>111</v>
      </c>
      <c r="E3087" s="41">
        <v>2</v>
      </c>
      <c r="F3087" s="42"/>
      <c r="G3087" s="43">
        <v>4322.07</v>
      </c>
      <c r="H3087" s="44">
        <f t="shared" si="1056"/>
        <v>8644.14</v>
      </c>
      <c r="I3087" s="45" t="str">
        <f t="shared" si="1057"/>
        <v/>
      </c>
      <c r="J3087" s="45" t="str">
        <f t="shared" si="1058"/>
        <v/>
      </c>
      <c r="K3087" s="35"/>
      <c r="L3087" s="45" t="str">
        <f t="shared" si="1059"/>
        <v/>
      </c>
      <c r="M3087" s="45">
        <f t="shared" si="1060"/>
        <v>8644.14</v>
      </c>
      <c r="N3087" s="46" t="e">
        <f>IF(A3087="ZMP",E3087*(1+(F3087/100)),#REF!)</f>
        <v>#REF!</v>
      </c>
      <c r="O3087" s="45" t="str">
        <f t="shared" si="1061"/>
        <v/>
      </c>
    </row>
    <row r="3088" spans="1:15" ht="12.75" outlineLevel="1" collapsed="1" x14ac:dyDescent="0.2">
      <c r="A3088" s="38" t="s">
        <v>228</v>
      </c>
      <c r="B3088" s="39" t="s">
        <v>1698</v>
      </c>
      <c r="C3088" s="39" t="s">
        <v>1699</v>
      </c>
      <c r="D3088" s="40" t="s">
        <v>111</v>
      </c>
      <c r="E3088" s="41">
        <v>2</v>
      </c>
      <c r="F3088" s="42"/>
      <c r="G3088" s="43">
        <v>282.75</v>
      </c>
      <c r="H3088" s="44">
        <f t="shared" si="1056"/>
        <v>565.5</v>
      </c>
      <c r="I3088" s="45" t="str">
        <f t="shared" si="1057"/>
        <v/>
      </c>
      <c r="J3088" s="45" t="str">
        <f t="shared" si="1058"/>
        <v/>
      </c>
      <c r="K3088" s="35"/>
      <c r="L3088" s="45" t="str">
        <f t="shared" si="1059"/>
        <v/>
      </c>
      <c r="M3088" s="45">
        <f t="shared" si="1060"/>
        <v>565.5</v>
      </c>
      <c r="N3088" s="46" t="e">
        <f>IF(A3088="ZMP",E3088*(1+(F3088/100)),#REF!)</f>
        <v>#REF!</v>
      </c>
      <c r="O3088" s="45" t="str">
        <f t="shared" si="1061"/>
        <v/>
      </c>
    </row>
    <row r="3089" spans="1:15" ht="12.75" outlineLevel="2" x14ac:dyDescent="0.2">
      <c r="A3089" s="47"/>
      <c r="B3089" s="48"/>
      <c r="C3089" s="48"/>
      <c r="D3089" s="49"/>
      <c r="E3089" s="50"/>
      <c r="F3089" s="51"/>
      <c r="G3089" s="52"/>
      <c r="H3089" s="53"/>
      <c r="I3089" s="54"/>
      <c r="J3089" s="54"/>
      <c r="K3089" s="35"/>
      <c r="L3089" s="54"/>
      <c r="M3089" s="54"/>
      <c r="N3089" s="54"/>
      <c r="O3089" s="54"/>
    </row>
    <row r="3090" spans="1:15" ht="12.75" x14ac:dyDescent="0.2">
      <c r="A3090" s="27" t="s">
        <v>198</v>
      </c>
      <c r="B3090" s="28" t="s">
        <v>1718</v>
      </c>
      <c r="C3090" s="29" t="s">
        <v>1719</v>
      </c>
      <c r="D3090" s="30" t="s">
        <v>253</v>
      </c>
      <c r="E3090" s="31">
        <v>1</v>
      </c>
      <c r="F3090" s="32"/>
      <c r="G3090" s="33">
        <v>21278.26</v>
      </c>
      <c r="H3090" s="34">
        <f>G3090</f>
        <v>21278.26</v>
      </c>
      <c r="I3090" s="35">
        <f>SUM(I3091:I3106)</f>
        <v>4655.5200000000004</v>
      </c>
      <c r="J3090" s="35">
        <f>SUM(J3091:J3106)</f>
        <v>2026.3</v>
      </c>
      <c r="K3090" s="35">
        <f t="shared" ref="K3090:K3124" si="1062">I3090+J3090</f>
        <v>6681.8200000000006</v>
      </c>
      <c r="L3090" s="35">
        <f>SUM(L3091:L3106)</f>
        <v>2.5536000000000003</v>
      </c>
      <c r="M3090" s="35">
        <f>SUM(M3091:M3106)</f>
        <v>14651.081120000001</v>
      </c>
      <c r="N3090" s="35"/>
      <c r="O3090" s="35">
        <f>SUM(O3091:O3106)</f>
        <v>0</v>
      </c>
    </row>
    <row r="3091" spans="1:15" ht="12.75" outlineLevel="1" collapsed="1" x14ac:dyDescent="0.2">
      <c r="A3091" s="38" t="s">
        <v>202</v>
      </c>
      <c r="B3091" s="39" t="s">
        <v>203</v>
      </c>
      <c r="C3091" s="39" t="s">
        <v>204</v>
      </c>
      <c r="D3091" s="40" t="s">
        <v>205</v>
      </c>
      <c r="E3091" s="41">
        <v>6.4660000000000002</v>
      </c>
      <c r="F3091" s="42"/>
      <c r="G3091" s="43">
        <v>720</v>
      </c>
      <c r="H3091" s="44">
        <f t="shared" ref="H3091:H3105" si="1063">IF(ISNUMBER(F3091),(E3091*(1+(F3091/100))*G3091),G3091*E3091)</f>
        <v>4655.5200000000004</v>
      </c>
      <c r="I3091" s="45">
        <f t="shared" ref="I3091:I3105" si="1064">IF(OR(A3091="PM",A3091="PZ",A3091="PP"),H3091,"")</f>
        <v>4655.5200000000004</v>
      </c>
      <c r="J3091" s="45" t="str">
        <f t="shared" ref="J3091:J3105" si="1065">IF(A3091="S",H3091,"")</f>
        <v/>
      </c>
      <c r="K3091" s="35"/>
      <c r="L3091" s="45" t="str">
        <f t="shared" ref="L3091:L3105" si="1066">IF(A3091="M06",H3091,"")</f>
        <v/>
      </c>
      <c r="M3091" s="45" t="str">
        <f t="shared" ref="M3091:M3105" si="1067">IF(OR(A3091="M02",A3091="M25",A3091="M01s"),H3091,"")</f>
        <v/>
      </c>
      <c r="N3091" s="46" t="e">
        <f>IF(A3091="ZMP",E3091*(1+(F3091/100)),#REF!)</f>
        <v>#REF!</v>
      </c>
      <c r="O3091" s="45" t="str">
        <f t="shared" ref="O3091:O3105" si="1068">IF(A3091="M01e",H3091,"")</f>
        <v/>
      </c>
    </row>
    <row r="3092" spans="1:15" ht="12.75" outlineLevel="1" collapsed="1" x14ac:dyDescent="0.2">
      <c r="A3092" s="38" t="s">
        <v>315</v>
      </c>
      <c r="B3092" s="39" t="s">
        <v>15</v>
      </c>
      <c r="C3092" s="39" t="s">
        <v>16</v>
      </c>
      <c r="D3092" s="40" t="s">
        <v>17</v>
      </c>
      <c r="E3092" s="41">
        <v>1.49</v>
      </c>
      <c r="F3092" s="42"/>
      <c r="G3092" s="43">
        <v>990</v>
      </c>
      <c r="H3092" s="44">
        <f t="shared" si="1063"/>
        <v>1475.1</v>
      </c>
      <c r="I3092" s="45" t="str">
        <f t="shared" si="1064"/>
        <v/>
      </c>
      <c r="J3092" s="45">
        <f t="shared" si="1065"/>
        <v>1475.1</v>
      </c>
      <c r="K3092" s="35"/>
      <c r="L3092" s="45" t="str">
        <f t="shared" si="1066"/>
        <v/>
      </c>
      <c r="M3092" s="45" t="str">
        <f t="shared" si="1067"/>
        <v/>
      </c>
      <c r="N3092" s="46" t="e">
        <f>IF(A3092="ZMP",E3092*(1+(F3092/100)),#REF!)</f>
        <v>#REF!</v>
      </c>
      <c r="O3092" s="45" t="str">
        <f t="shared" si="1068"/>
        <v/>
      </c>
    </row>
    <row r="3093" spans="1:15" ht="12.75" outlineLevel="1" collapsed="1" x14ac:dyDescent="0.2">
      <c r="A3093" s="38" t="s">
        <v>315</v>
      </c>
      <c r="B3093" s="39" t="s">
        <v>73</v>
      </c>
      <c r="C3093" s="39" t="s">
        <v>74</v>
      </c>
      <c r="D3093" s="40" t="s">
        <v>17</v>
      </c>
      <c r="E3093" s="41">
        <v>0.52</v>
      </c>
      <c r="F3093" s="42"/>
      <c r="G3093" s="43">
        <v>1060</v>
      </c>
      <c r="H3093" s="44">
        <f t="shared" si="1063"/>
        <v>551.20000000000005</v>
      </c>
      <c r="I3093" s="45" t="str">
        <f t="shared" si="1064"/>
        <v/>
      </c>
      <c r="J3093" s="45">
        <f t="shared" si="1065"/>
        <v>551.20000000000005</v>
      </c>
      <c r="K3093" s="35"/>
      <c r="L3093" s="45" t="str">
        <f t="shared" si="1066"/>
        <v/>
      </c>
      <c r="M3093" s="45" t="str">
        <f t="shared" si="1067"/>
        <v/>
      </c>
      <c r="N3093" s="46" t="e">
        <f>IF(A3093="ZMP",E3093*(1+(F3093/100)),#REF!)</f>
        <v>#REF!</v>
      </c>
      <c r="O3093" s="45" t="str">
        <f t="shared" si="1068"/>
        <v/>
      </c>
    </row>
    <row r="3094" spans="1:15" ht="12.75" outlineLevel="1" collapsed="1" x14ac:dyDescent="0.2">
      <c r="A3094" s="38" t="s">
        <v>228</v>
      </c>
      <c r="B3094" s="39" t="s">
        <v>515</v>
      </c>
      <c r="C3094" s="39" t="s">
        <v>516</v>
      </c>
      <c r="D3094" s="40" t="s">
        <v>111</v>
      </c>
      <c r="E3094" s="41">
        <v>4</v>
      </c>
      <c r="F3094" s="42"/>
      <c r="G3094" s="43">
        <v>5.16</v>
      </c>
      <c r="H3094" s="44">
        <f t="shared" si="1063"/>
        <v>20.64</v>
      </c>
      <c r="I3094" s="45" t="str">
        <f t="shared" si="1064"/>
        <v/>
      </c>
      <c r="J3094" s="45" t="str">
        <f t="shared" si="1065"/>
        <v/>
      </c>
      <c r="K3094" s="35"/>
      <c r="L3094" s="45" t="str">
        <f t="shared" si="1066"/>
        <v/>
      </c>
      <c r="M3094" s="45">
        <f t="shared" si="1067"/>
        <v>20.64</v>
      </c>
      <c r="N3094" s="46" t="e">
        <f>IF(A3094="ZMP",E3094*(1+(F3094/100)),#REF!)</f>
        <v>#REF!</v>
      </c>
      <c r="O3094" s="45" t="str">
        <f t="shared" si="1068"/>
        <v/>
      </c>
    </row>
    <row r="3095" spans="1:15" ht="12.75" outlineLevel="1" collapsed="1" x14ac:dyDescent="0.2">
      <c r="A3095" s="38" t="s">
        <v>228</v>
      </c>
      <c r="B3095" s="39" t="s">
        <v>517</v>
      </c>
      <c r="C3095" s="39" t="s">
        <v>518</v>
      </c>
      <c r="D3095" s="40" t="s">
        <v>111</v>
      </c>
      <c r="E3095" s="41">
        <v>4</v>
      </c>
      <c r="F3095" s="42"/>
      <c r="G3095" s="43">
        <v>89.59</v>
      </c>
      <c r="H3095" s="44">
        <f t="shared" si="1063"/>
        <v>358.36</v>
      </c>
      <c r="I3095" s="45" t="str">
        <f t="shared" si="1064"/>
        <v/>
      </c>
      <c r="J3095" s="45" t="str">
        <f t="shared" si="1065"/>
        <v/>
      </c>
      <c r="K3095" s="35"/>
      <c r="L3095" s="45" t="str">
        <f t="shared" si="1066"/>
        <v/>
      </c>
      <c r="M3095" s="45">
        <f t="shared" si="1067"/>
        <v>358.36</v>
      </c>
      <c r="N3095" s="46" t="e">
        <f>IF(A3095="ZMP",E3095*(1+(F3095/100)),#REF!)</f>
        <v>#REF!</v>
      </c>
      <c r="O3095" s="45" t="str">
        <f t="shared" si="1068"/>
        <v/>
      </c>
    </row>
    <row r="3096" spans="1:15" ht="12.75" outlineLevel="1" collapsed="1" x14ac:dyDescent="0.2">
      <c r="A3096" s="38" t="s">
        <v>228</v>
      </c>
      <c r="B3096" s="39" t="s">
        <v>519</v>
      </c>
      <c r="C3096" s="39" t="s">
        <v>520</v>
      </c>
      <c r="D3096" s="40" t="s">
        <v>111</v>
      </c>
      <c r="E3096" s="41">
        <v>4</v>
      </c>
      <c r="F3096" s="42"/>
      <c r="G3096" s="43">
        <v>18.600000000000001</v>
      </c>
      <c r="H3096" s="44">
        <f t="shared" si="1063"/>
        <v>74.400000000000006</v>
      </c>
      <c r="I3096" s="45" t="str">
        <f t="shared" si="1064"/>
        <v/>
      </c>
      <c r="J3096" s="45" t="str">
        <f t="shared" si="1065"/>
        <v/>
      </c>
      <c r="K3096" s="35"/>
      <c r="L3096" s="45" t="str">
        <f t="shared" si="1066"/>
        <v/>
      </c>
      <c r="M3096" s="45">
        <f t="shared" si="1067"/>
        <v>74.400000000000006</v>
      </c>
      <c r="N3096" s="46" t="e">
        <f>IF(A3096="ZMP",E3096*(1+(F3096/100)),#REF!)</f>
        <v>#REF!</v>
      </c>
      <c r="O3096" s="45" t="str">
        <f t="shared" si="1068"/>
        <v/>
      </c>
    </row>
    <row r="3097" spans="1:15" ht="12.75" outlineLevel="1" collapsed="1" x14ac:dyDescent="0.2">
      <c r="A3097" s="38" t="s">
        <v>228</v>
      </c>
      <c r="B3097" s="39" t="s">
        <v>543</v>
      </c>
      <c r="C3097" s="39" t="s">
        <v>544</v>
      </c>
      <c r="D3097" s="40" t="s">
        <v>111</v>
      </c>
      <c r="E3097" s="41">
        <v>1</v>
      </c>
      <c r="F3097" s="42"/>
      <c r="G3097" s="43">
        <v>2800.91</v>
      </c>
      <c r="H3097" s="44">
        <f t="shared" si="1063"/>
        <v>2800.91</v>
      </c>
      <c r="I3097" s="45" t="str">
        <f t="shared" si="1064"/>
        <v/>
      </c>
      <c r="J3097" s="45" t="str">
        <f t="shared" si="1065"/>
        <v/>
      </c>
      <c r="K3097" s="35"/>
      <c r="L3097" s="45" t="str">
        <f t="shared" si="1066"/>
        <v/>
      </c>
      <c r="M3097" s="45">
        <f t="shared" si="1067"/>
        <v>2800.91</v>
      </c>
      <c r="N3097" s="46" t="e">
        <f>IF(A3097="ZMP",E3097*(1+(F3097/100)),#REF!)</f>
        <v>#REF!</v>
      </c>
      <c r="O3097" s="45" t="str">
        <f t="shared" si="1068"/>
        <v/>
      </c>
    </row>
    <row r="3098" spans="1:15" ht="12.75" outlineLevel="1" collapsed="1" x14ac:dyDescent="0.2">
      <c r="A3098" s="38" t="s">
        <v>228</v>
      </c>
      <c r="B3098" s="39" t="s">
        <v>523</v>
      </c>
      <c r="C3098" s="39" t="s">
        <v>524</v>
      </c>
      <c r="D3098" s="40" t="s">
        <v>111</v>
      </c>
      <c r="E3098" s="41">
        <v>1</v>
      </c>
      <c r="F3098" s="42"/>
      <c r="G3098" s="43">
        <v>11.87</v>
      </c>
      <c r="H3098" s="44">
        <f t="shared" si="1063"/>
        <v>11.87</v>
      </c>
      <c r="I3098" s="45" t="str">
        <f t="shared" si="1064"/>
        <v/>
      </c>
      <c r="J3098" s="45" t="str">
        <f t="shared" si="1065"/>
        <v/>
      </c>
      <c r="K3098" s="35"/>
      <c r="L3098" s="45" t="str">
        <f t="shared" si="1066"/>
        <v/>
      </c>
      <c r="M3098" s="45">
        <f t="shared" si="1067"/>
        <v>11.87</v>
      </c>
      <c r="N3098" s="46" t="e">
        <f>IF(A3098="ZMP",E3098*(1+(F3098/100)),#REF!)</f>
        <v>#REF!</v>
      </c>
      <c r="O3098" s="45" t="str">
        <f t="shared" si="1068"/>
        <v/>
      </c>
    </row>
    <row r="3099" spans="1:15" ht="12.75" outlineLevel="1" collapsed="1" x14ac:dyDescent="0.2">
      <c r="A3099" s="38" t="s">
        <v>228</v>
      </c>
      <c r="B3099" s="39" t="s">
        <v>545</v>
      </c>
      <c r="C3099" s="39" t="s">
        <v>546</v>
      </c>
      <c r="D3099" s="40" t="s">
        <v>111</v>
      </c>
      <c r="E3099" s="41">
        <v>2</v>
      </c>
      <c r="F3099" s="42"/>
      <c r="G3099" s="43">
        <v>222.14</v>
      </c>
      <c r="H3099" s="44">
        <f t="shared" si="1063"/>
        <v>444.28</v>
      </c>
      <c r="I3099" s="45" t="str">
        <f t="shared" si="1064"/>
        <v/>
      </c>
      <c r="J3099" s="45" t="str">
        <f t="shared" si="1065"/>
        <v/>
      </c>
      <c r="K3099" s="35"/>
      <c r="L3099" s="45" t="str">
        <f t="shared" si="1066"/>
        <v/>
      </c>
      <c r="M3099" s="45">
        <f t="shared" si="1067"/>
        <v>444.28</v>
      </c>
      <c r="N3099" s="46" t="e">
        <f>IF(A3099="ZMP",E3099*(1+(F3099/100)),#REF!)</f>
        <v>#REF!</v>
      </c>
      <c r="O3099" s="45" t="str">
        <f t="shared" si="1068"/>
        <v/>
      </c>
    </row>
    <row r="3100" spans="1:15" ht="12.75" outlineLevel="1" collapsed="1" x14ac:dyDescent="0.2">
      <c r="A3100" s="38" t="s">
        <v>228</v>
      </c>
      <c r="B3100" s="39" t="s">
        <v>327</v>
      </c>
      <c r="C3100" s="39" t="s">
        <v>328</v>
      </c>
      <c r="D3100" s="40" t="s">
        <v>329</v>
      </c>
      <c r="E3100" s="41">
        <v>0.152</v>
      </c>
      <c r="F3100" s="42"/>
      <c r="G3100" s="43">
        <v>593.96</v>
      </c>
      <c r="H3100" s="44">
        <f t="shared" si="1063"/>
        <v>90.28192</v>
      </c>
      <c r="I3100" s="45" t="str">
        <f t="shared" si="1064"/>
        <v/>
      </c>
      <c r="J3100" s="45" t="str">
        <f t="shared" si="1065"/>
        <v/>
      </c>
      <c r="K3100" s="35"/>
      <c r="L3100" s="45" t="str">
        <f t="shared" si="1066"/>
        <v/>
      </c>
      <c r="M3100" s="45">
        <f t="shared" si="1067"/>
        <v>90.28192</v>
      </c>
      <c r="N3100" s="46" t="e">
        <f>IF(A3100="ZMP",E3100*(1+(F3100/100)),#REF!)</f>
        <v>#REF!</v>
      </c>
      <c r="O3100" s="45" t="str">
        <f t="shared" si="1068"/>
        <v/>
      </c>
    </row>
    <row r="3101" spans="1:15" ht="12.75" outlineLevel="1" collapsed="1" x14ac:dyDescent="0.2">
      <c r="A3101" s="38" t="s">
        <v>228</v>
      </c>
      <c r="B3101" s="39" t="s">
        <v>332</v>
      </c>
      <c r="C3101" s="39" t="s">
        <v>333</v>
      </c>
      <c r="D3101" s="40" t="s">
        <v>334</v>
      </c>
      <c r="E3101" s="41">
        <v>0.04</v>
      </c>
      <c r="F3101" s="42"/>
      <c r="G3101" s="43">
        <v>393.48</v>
      </c>
      <c r="H3101" s="44">
        <f t="shared" si="1063"/>
        <v>15.7392</v>
      </c>
      <c r="I3101" s="45" t="str">
        <f t="shared" si="1064"/>
        <v/>
      </c>
      <c r="J3101" s="45" t="str">
        <f t="shared" si="1065"/>
        <v/>
      </c>
      <c r="K3101" s="35"/>
      <c r="L3101" s="45" t="str">
        <f t="shared" si="1066"/>
        <v/>
      </c>
      <c r="M3101" s="45">
        <f t="shared" si="1067"/>
        <v>15.7392</v>
      </c>
      <c r="N3101" s="46" t="e">
        <f>IF(A3101="ZMP",E3101*(1+(F3101/100)),#REF!)</f>
        <v>#REF!</v>
      </c>
      <c r="O3101" s="45" t="str">
        <f t="shared" si="1068"/>
        <v/>
      </c>
    </row>
    <row r="3102" spans="1:15" ht="12.75" outlineLevel="1" collapsed="1" x14ac:dyDescent="0.2">
      <c r="A3102" s="38" t="s">
        <v>206</v>
      </c>
      <c r="B3102" s="39" t="s">
        <v>525</v>
      </c>
      <c r="C3102" s="39" t="s">
        <v>526</v>
      </c>
      <c r="D3102" s="40" t="s">
        <v>278</v>
      </c>
      <c r="E3102" s="41">
        <v>8.0000000000000002E-3</v>
      </c>
      <c r="F3102" s="42"/>
      <c r="G3102" s="43">
        <v>59.2</v>
      </c>
      <c r="H3102" s="44">
        <f t="shared" si="1063"/>
        <v>0.47360000000000002</v>
      </c>
      <c r="I3102" s="45" t="str">
        <f t="shared" si="1064"/>
        <v/>
      </c>
      <c r="J3102" s="45" t="str">
        <f t="shared" si="1065"/>
        <v/>
      </c>
      <c r="K3102" s="35"/>
      <c r="L3102" s="45">
        <f t="shared" si="1066"/>
        <v>0.47360000000000002</v>
      </c>
      <c r="M3102" s="45" t="str">
        <f t="shared" si="1067"/>
        <v/>
      </c>
      <c r="N3102" s="46" t="e">
        <f>IF(A3102="ZMP",E3102*(1+(F3102/100)),#REF!)</f>
        <v>#REF!</v>
      </c>
      <c r="O3102" s="45" t="str">
        <f t="shared" si="1068"/>
        <v/>
      </c>
    </row>
    <row r="3103" spans="1:15" ht="12.75" outlineLevel="1" collapsed="1" x14ac:dyDescent="0.2">
      <c r="A3103" s="38" t="s">
        <v>206</v>
      </c>
      <c r="B3103" s="39" t="s">
        <v>527</v>
      </c>
      <c r="C3103" s="39" t="s">
        <v>528</v>
      </c>
      <c r="D3103" s="40" t="s">
        <v>278</v>
      </c>
      <c r="E3103" s="41">
        <v>1.6E-2</v>
      </c>
      <c r="F3103" s="42"/>
      <c r="G3103" s="43">
        <v>130</v>
      </c>
      <c r="H3103" s="44">
        <f t="shared" si="1063"/>
        <v>2.08</v>
      </c>
      <c r="I3103" s="45" t="str">
        <f t="shared" si="1064"/>
        <v/>
      </c>
      <c r="J3103" s="45" t="str">
        <f t="shared" si="1065"/>
        <v/>
      </c>
      <c r="K3103" s="35"/>
      <c r="L3103" s="45">
        <f t="shared" si="1066"/>
        <v>2.08</v>
      </c>
      <c r="M3103" s="45" t="str">
        <f t="shared" si="1067"/>
        <v/>
      </c>
      <c r="N3103" s="46" t="e">
        <f>IF(A3103="ZMP",E3103*(1+(F3103/100)),#REF!)</f>
        <v>#REF!</v>
      </c>
      <c r="O3103" s="45" t="str">
        <f t="shared" si="1068"/>
        <v/>
      </c>
    </row>
    <row r="3104" spans="1:15" ht="12.75" outlineLevel="1" collapsed="1" x14ac:dyDescent="0.2">
      <c r="A3104" s="38" t="s">
        <v>316</v>
      </c>
      <c r="B3104" s="39" t="s">
        <v>565</v>
      </c>
      <c r="C3104" s="39" t="s">
        <v>566</v>
      </c>
      <c r="D3104" s="40" t="s">
        <v>111</v>
      </c>
      <c r="E3104" s="41">
        <v>2</v>
      </c>
      <c r="F3104" s="42"/>
      <c r="G3104" s="43">
        <v>5134.55</v>
      </c>
      <c r="H3104" s="44">
        <f t="shared" si="1063"/>
        <v>10269.1</v>
      </c>
      <c r="I3104" s="45" t="str">
        <f t="shared" si="1064"/>
        <v/>
      </c>
      <c r="J3104" s="45" t="str">
        <f t="shared" si="1065"/>
        <v/>
      </c>
      <c r="K3104" s="35"/>
      <c r="L3104" s="45" t="str">
        <f t="shared" si="1066"/>
        <v/>
      </c>
      <c r="M3104" s="45">
        <f t="shared" si="1067"/>
        <v>10269.1</v>
      </c>
      <c r="N3104" s="46" t="e">
        <f>IF(A3104="ZMP",E3104*(1+(F3104/100)),#REF!)</f>
        <v>#REF!</v>
      </c>
      <c r="O3104" s="45" t="str">
        <f t="shared" si="1068"/>
        <v/>
      </c>
    </row>
    <row r="3105" spans="1:15" ht="12.75" outlineLevel="1" collapsed="1" x14ac:dyDescent="0.2">
      <c r="A3105" s="38" t="s">
        <v>228</v>
      </c>
      <c r="B3105" s="39" t="s">
        <v>1698</v>
      </c>
      <c r="C3105" s="39" t="s">
        <v>1699</v>
      </c>
      <c r="D3105" s="40" t="s">
        <v>111</v>
      </c>
      <c r="E3105" s="41">
        <v>2</v>
      </c>
      <c r="F3105" s="42"/>
      <c r="G3105" s="43">
        <v>282.75</v>
      </c>
      <c r="H3105" s="44">
        <f t="shared" si="1063"/>
        <v>565.5</v>
      </c>
      <c r="I3105" s="45" t="str">
        <f t="shared" si="1064"/>
        <v/>
      </c>
      <c r="J3105" s="45" t="str">
        <f t="shared" si="1065"/>
        <v/>
      </c>
      <c r="K3105" s="35"/>
      <c r="L3105" s="45" t="str">
        <f t="shared" si="1066"/>
        <v/>
      </c>
      <c r="M3105" s="45">
        <f t="shared" si="1067"/>
        <v>565.5</v>
      </c>
      <c r="N3105" s="46" t="e">
        <f>IF(A3105="ZMP",E3105*(1+(F3105/100)),#REF!)</f>
        <v>#REF!</v>
      </c>
      <c r="O3105" s="45" t="str">
        <f t="shared" si="1068"/>
        <v/>
      </c>
    </row>
    <row r="3106" spans="1:15" ht="12.75" outlineLevel="2" x14ac:dyDescent="0.2">
      <c r="A3106" s="47"/>
      <c r="B3106" s="48"/>
      <c r="C3106" s="48"/>
      <c r="D3106" s="49"/>
      <c r="E3106" s="50"/>
      <c r="F3106" s="51"/>
      <c r="G3106" s="52"/>
      <c r="H3106" s="53"/>
      <c r="I3106" s="54"/>
      <c r="J3106" s="54"/>
      <c r="K3106" s="35"/>
      <c r="L3106" s="54"/>
      <c r="M3106" s="54"/>
      <c r="N3106" s="54"/>
      <c r="O3106" s="54"/>
    </row>
    <row r="3107" spans="1:15" ht="12.75" x14ac:dyDescent="0.2">
      <c r="A3107" s="27" t="s">
        <v>198</v>
      </c>
      <c r="B3107" s="28" t="s">
        <v>1720</v>
      </c>
      <c r="C3107" s="29" t="s">
        <v>1721</v>
      </c>
      <c r="D3107" s="30" t="s">
        <v>253</v>
      </c>
      <c r="E3107" s="31">
        <v>1</v>
      </c>
      <c r="F3107" s="32"/>
      <c r="G3107" s="33">
        <v>21432.3</v>
      </c>
      <c r="H3107" s="34">
        <f>G3107</f>
        <v>21432.3</v>
      </c>
      <c r="I3107" s="35">
        <f>SUM(I3108:I3123)</f>
        <v>4655.5200000000004</v>
      </c>
      <c r="J3107" s="35">
        <f>SUM(J3108:J3123)</f>
        <v>2026.3</v>
      </c>
      <c r="K3107" s="35">
        <f t="shared" si="1062"/>
        <v>6681.8200000000006</v>
      </c>
      <c r="L3107" s="35">
        <f>SUM(L3108:L3123)</f>
        <v>2.5536000000000003</v>
      </c>
      <c r="M3107" s="35">
        <f>SUM(M3108:M3123)</f>
        <v>14805.12112</v>
      </c>
      <c r="N3107" s="35"/>
      <c r="O3107" s="35">
        <f>SUM(O3108:O3123)</f>
        <v>0</v>
      </c>
    </row>
    <row r="3108" spans="1:15" ht="12.75" outlineLevel="1" collapsed="1" x14ac:dyDescent="0.2">
      <c r="A3108" s="38" t="s">
        <v>202</v>
      </c>
      <c r="B3108" s="39" t="s">
        <v>203</v>
      </c>
      <c r="C3108" s="39" t="s">
        <v>204</v>
      </c>
      <c r="D3108" s="40" t="s">
        <v>205</v>
      </c>
      <c r="E3108" s="41">
        <v>6.4660000000000002</v>
      </c>
      <c r="F3108" s="42"/>
      <c r="G3108" s="43">
        <v>720</v>
      </c>
      <c r="H3108" s="44">
        <f t="shared" ref="H3108:H3122" si="1069">IF(ISNUMBER(F3108),(E3108*(1+(F3108/100))*G3108),G3108*E3108)</f>
        <v>4655.5200000000004</v>
      </c>
      <c r="I3108" s="45">
        <f t="shared" ref="I3108:I3122" si="1070">IF(OR(A3108="PM",A3108="PZ",A3108="PP"),H3108,"")</f>
        <v>4655.5200000000004</v>
      </c>
      <c r="J3108" s="45" t="str">
        <f t="shared" ref="J3108:J3122" si="1071">IF(A3108="S",H3108,"")</f>
        <v/>
      </c>
      <c r="K3108" s="35"/>
      <c r="L3108" s="45" t="str">
        <f t="shared" ref="L3108:L3122" si="1072">IF(A3108="M06",H3108,"")</f>
        <v/>
      </c>
      <c r="M3108" s="45" t="str">
        <f t="shared" ref="M3108:M3122" si="1073">IF(OR(A3108="M02",A3108="M25",A3108="M01s"),H3108,"")</f>
        <v/>
      </c>
      <c r="N3108" s="46" t="e">
        <f>IF(A3108="ZMP",E3108*(1+(F3108/100)),#REF!)</f>
        <v>#REF!</v>
      </c>
      <c r="O3108" s="45" t="str">
        <f t="shared" ref="O3108:O3122" si="1074">IF(A3108="M01e",H3108,"")</f>
        <v/>
      </c>
    </row>
    <row r="3109" spans="1:15" ht="12.75" outlineLevel="1" collapsed="1" x14ac:dyDescent="0.2">
      <c r="A3109" s="38" t="s">
        <v>315</v>
      </c>
      <c r="B3109" s="39" t="s">
        <v>15</v>
      </c>
      <c r="C3109" s="39" t="s">
        <v>16</v>
      </c>
      <c r="D3109" s="40" t="s">
        <v>17</v>
      </c>
      <c r="E3109" s="41">
        <v>1.49</v>
      </c>
      <c r="F3109" s="42"/>
      <c r="G3109" s="43">
        <v>990</v>
      </c>
      <c r="H3109" s="44">
        <f t="shared" si="1069"/>
        <v>1475.1</v>
      </c>
      <c r="I3109" s="45" t="str">
        <f t="shared" si="1070"/>
        <v/>
      </c>
      <c r="J3109" s="45">
        <f t="shared" si="1071"/>
        <v>1475.1</v>
      </c>
      <c r="K3109" s="35"/>
      <c r="L3109" s="45" t="str">
        <f t="shared" si="1072"/>
        <v/>
      </c>
      <c r="M3109" s="45" t="str">
        <f t="shared" si="1073"/>
        <v/>
      </c>
      <c r="N3109" s="46" t="e">
        <f>IF(A3109="ZMP",E3109*(1+(F3109/100)),#REF!)</f>
        <v>#REF!</v>
      </c>
      <c r="O3109" s="45" t="str">
        <f t="shared" si="1074"/>
        <v/>
      </c>
    </row>
    <row r="3110" spans="1:15" ht="12.75" outlineLevel="1" collapsed="1" x14ac:dyDescent="0.2">
      <c r="A3110" s="38" t="s">
        <v>315</v>
      </c>
      <c r="B3110" s="39" t="s">
        <v>73</v>
      </c>
      <c r="C3110" s="39" t="s">
        <v>74</v>
      </c>
      <c r="D3110" s="40" t="s">
        <v>17</v>
      </c>
      <c r="E3110" s="41">
        <v>0.52</v>
      </c>
      <c r="F3110" s="42"/>
      <c r="G3110" s="43">
        <v>1060</v>
      </c>
      <c r="H3110" s="44">
        <f t="shared" si="1069"/>
        <v>551.20000000000005</v>
      </c>
      <c r="I3110" s="45" t="str">
        <f t="shared" si="1070"/>
        <v/>
      </c>
      <c r="J3110" s="45">
        <f t="shared" si="1071"/>
        <v>551.20000000000005</v>
      </c>
      <c r="K3110" s="35"/>
      <c r="L3110" s="45" t="str">
        <f t="shared" si="1072"/>
        <v/>
      </c>
      <c r="M3110" s="45" t="str">
        <f t="shared" si="1073"/>
        <v/>
      </c>
      <c r="N3110" s="46" t="e">
        <f>IF(A3110="ZMP",E3110*(1+(F3110/100)),#REF!)</f>
        <v>#REF!</v>
      </c>
      <c r="O3110" s="45" t="str">
        <f t="shared" si="1074"/>
        <v/>
      </c>
    </row>
    <row r="3111" spans="1:15" ht="12.75" outlineLevel="1" collapsed="1" x14ac:dyDescent="0.2">
      <c r="A3111" s="38" t="s">
        <v>228</v>
      </c>
      <c r="B3111" s="39" t="s">
        <v>515</v>
      </c>
      <c r="C3111" s="39" t="s">
        <v>516</v>
      </c>
      <c r="D3111" s="40" t="s">
        <v>111</v>
      </c>
      <c r="E3111" s="41">
        <v>4</v>
      </c>
      <c r="F3111" s="42"/>
      <c r="G3111" s="43">
        <v>5.16</v>
      </c>
      <c r="H3111" s="44">
        <f t="shared" si="1069"/>
        <v>20.64</v>
      </c>
      <c r="I3111" s="45" t="str">
        <f t="shared" si="1070"/>
        <v/>
      </c>
      <c r="J3111" s="45" t="str">
        <f t="shared" si="1071"/>
        <v/>
      </c>
      <c r="K3111" s="35"/>
      <c r="L3111" s="45" t="str">
        <f t="shared" si="1072"/>
        <v/>
      </c>
      <c r="M3111" s="45">
        <f t="shared" si="1073"/>
        <v>20.64</v>
      </c>
      <c r="N3111" s="46" t="e">
        <f>IF(A3111="ZMP",E3111*(1+(F3111/100)),#REF!)</f>
        <v>#REF!</v>
      </c>
      <c r="O3111" s="45" t="str">
        <f t="shared" si="1074"/>
        <v/>
      </c>
    </row>
    <row r="3112" spans="1:15" ht="12.75" outlineLevel="1" collapsed="1" x14ac:dyDescent="0.2">
      <c r="A3112" s="38" t="s">
        <v>228</v>
      </c>
      <c r="B3112" s="39" t="s">
        <v>517</v>
      </c>
      <c r="C3112" s="39" t="s">
        <v>518</v>
      </c>
      <c r="D3112" s="40" t="s">
        <v>111</v>
      </c>
      <c r="E3112" s="41">
        <v>4</v>
      </c>
      <c r="F3112" s="42"/>
      <c r="G3112" s="43">
        <v>89.59</v>
      </c>
      <c r="H3112" s="44">
        <f t="shared" si="1069"/>
        <v>358.36</v>
      </c>
      <c r="I3112" s="45" t="str">
        <f t="shared" si="1070"/>
        <v/>
      </c>
      <c r="J3112" s="45" t="str">
        <f t="shared" si="1071"/>
        <v/>
      </c>
      <c r="K3112" s="35"/>
      <c r="L3112" s="45" t="str">
        <f t="shared" si="1072"/>
        <v/>
      </c>
      <c r="M3112" s="45">
        <f t="shared" si="1073"/>
        <v>358.36</v>
      </c>
      <c r="N3112" s="46" t="e">
        <f>IF(A3112="ZMP",E3112*(1+(F3112/100)),#REF!)</f>
        <v>#REF!</v>
      </c>
      <c r="O3112" s="45" t="str">
        <f t="shared" si="1074"/>
        <v/>
      </c>
    </row>
    <row r="3113" spans="1:15" ht="12.75" outlineLevel="1" collapsed="1" x14ac:dyDescent="0.2">
      <c r="A3113" s="38" t="s">
        <v>228</v>
      </c>
      <c r="B3113" s="39" t="s">
        <v>519</v>
      </c>
      <c r="C3113" s="39" t="s">
        <v>520</v>
      </c>
      <c r="D3113" s="40" t="s">
        <v>111</v>
      </c>
      <c r="E3113" s="41">
        <v>4</v>
      </c>
      <c r="F3113" s="42"/>
      <c r="G3113" s="43">
        <v>18.600000000000001</v>
      </c>
      <c r="H3113" s="44">
        <f t="shared" si="1069"/>
        <v>74.400000000000006</v>
      </c>
      <c r="I3113" s="45" t="str">
        <f t="shared" si="1070"/>
        <v/>
      </c>
      <c r="J3113" s="45" t="str">
        <f t="shared" si="1071"/>
        <v/>
      </c>
      <c r="K3113" s="35"/>
      <c r="L3113" s="45" t="str">
        <f t="shared" si="1072"/>
        <v/>
      </c>
      <c r="M3113" s="45">
        <f t="shared" si="1073"/>
        <v>74.400000000000006</v>
      </c>
      <c r="N3113" s="46" t="e">
        <f>IF(A3113="ZMP",E3113*(1+(F3113/100)),#REF!)</f>
        <v>#REF!</v>
      </c>
      <c r="O3113" s="45" t="str">
        <f t="shared" si="1074"/>
        <v/>
      </c>
    </row>
    <row r="3114" spans="1:15" ht="12.75" outlineLevel="1" collapsed="1" x14ac:dyDescent="0.2">
      <c r="A3114" s="38" t="s">
        <v>228</v>
      </c>
      <c r="B3114" s="39" t="s">
        <v>543</v>
      </c>
      <c r="C3114" s="39" t="s">
        <v>544</v>
      </c>
      <c r="D3114" s="40" t="s">
        <v>111</v>
      </c>
      <c r="E3114" s="41">
        <v>1</v>
      </c>
      <c r="F3114" s="42"/>
      <c r="G3114" s="43">
        <v>2800.91</v>
      </c>
      <c r="H3114" s="44">
        <f t="shared" si="1069"/>
        <v>2800.91</v>
      </c>
      <c r="I3114" s="45" t="str">
        <f t="shared" si="1070"/>
        <v/>
      </c>
      <c r="J3114" s="45" t="str">
        <f t="shared" si="1071"/>
        <v/>
      </c>
      <c r="K3114" s="35"/>
      <c r="L3114" s="45" t="str">
        <f t="shared" si="1072"/>
        <v/>
      </c>
      <c r="M3114" s="45">
        <f t="shared" si="1073"/>
        <v>2800.91</v>
      </c>
      <c r="N3114" s="46" t="e">
        <f>IF(A3114="ZMP",E3114*(1+(F3114/100)),#REF!)</f>
        <v>#REF!</v>
      </c>
      <c r="O3114" s="45" t="str">
        <f t="shared" si="1074"/>
        <v/>
      </c>
    </row>
    <row r="3115" spans="1:15" ht="12.75" outlineLevel="1" collapsed="1" x14ac:dyDescent="0.2">
      <c r="A3115" s="38" t="s">
        <v>228</v>
      </c>
      <c r="B3115" s="39" t="s">
        <v>523</v>
      </c>
      <c r="C3115" s="39" t="s">
        <v>524</v>
      </c>
      <c r="D3115" s="40" t="s">
        <v>111</v>
      </c>
      <c r="E3115" s="41">
        <v>1</v>
      </c>
      <c r="F3115" s="42"/>
      <c r="G3115" s="43">
        <v>11.87</v>
      </c>
      <c r="H3115" s="44">
        <f t="shared" si="1069"/>
        <v>11.87</v>
      </c>
      <c r="I3115" s="45" t="str">
        <f t="shared" si="1070"/>
        <v/>
      </c>
      <c r="J3115" s="45" t="str">
        <f t="shared" si="1071"/>
        <v/>
      </c>
      <c r="K3115" s="35"/>
      <c r="L3115" s="45" t="str">
        <f t="shared" si="1072"/>
        <v/>
      </c>
      <c r="M3115" s="45">
        <f t="shared" si="1073"/>
        <v>11.87</v>
      </c>
      <c r="N3115" s="46" t="e">
        <f>IF(A3115="ZMP",E3115*(1+(F3115/100)),#REF!)</f>
        <v>#REF!</v>
      </c>
      <c r="O3115" s="45" t="str">
        <f t="shared" si="1074"/>
        <v/>
      </c>
    </row>
    <row r="3116" spans="1:15" ht="12.75" outlineLevel="1" collapsed="1" x14ac:dyDescent="0.2">
      <c r="A3116" s="38" t="s">
        <v>228</v>
      </c>
      <c r="B3116" s="39" t="s">
        <v>545</v>
      </c>
      <c r="C3116" s="39" t="s">
        <v>546</v>
      </c>
      <c r="D3116" s="40" t="s">
        <v>111</v>
      </c>
      <c r="E3116" s="41">
        <v>2</v>
      </c>
      <c r="F3116" s="42"/>
      <c r="G3116" s="43">
        <v>222.14</v>
      </c>
      <c r="H3116" s="44">
        <f t="shared" si="1069"/>
        <v>444.28</v>
      </c>
      <c r="I3116" s="45" t="str">
        <f t="shared" si="1070"/>
        <v/>
      </c>
      <c r="J3116" s="45" t="str">
        <f t="shared" si="1071"/>
        <v/>
      </c>
      <c r="K3116" s="35"/>
      <c r="L3116" s="45" t="str">
        <f t="shared" si="1072"/>
        <v/>
      </c>
      <c r="M3116" s="45">
        <f t="shared" si="1073"/>
        <v>444.28</v>
      </c>
      <c r="N3116" s="46" t="e">
        <f>IF(A3116="ZMP",E3116*(1+(F3116/100)),#REF!)</f>
        <v>#REF!</v>
      </c>
      <c r="O3116" s="45" t="str">
        <f t="shared" si="1074"/>
        <v/>
      </c>
    </row>
    <row r="3117" spans="1:15" ht="12.75" outlineLevel="1" collapsed="1" x14ac:dyDescent="0.2">
      <c r="A3117" s="38" t="s">
        <v>228</v>
      </c>
      <c r="B3117" s="39" t="s">
        <v>327</v>
      </c>
      <c r="C3117" s="39" t="s">
        <v>328</v>
      </c>
      <c r="D3117" s="40" t="s">
        <v>329</v>
      </c>
      <c r="E3117" s="41">
        <v>0.152</v>
      </c>
      <c r="F3117" s="42"/>
      <c r="G3117" s="43">
        <v>593.96</v>
      </c>
      <c r="H3117" s="44">
        <f t="shared" si="1069"/>
        <v>90.28192</v>
      </c>
      <c r="I3117" s="45" t="str">
        <f t="shared" si="1070"/>
        <v/>
      </c>
      <c r="J3117" s="45" t="str">
        <f t="shared" si="1071"/>
        <v/>
      </c>
      <c r="K3117" s="35"/>
      <c r="L3117" s="45" t="str">
        <f t="shared" si="1072"/>
        <v/>
      </c>
      <c r="M3117" s="45">
        <f t="shared" si="1073"/>
        <v>90.28192</v>
      </c>
      <c r="N3117" s="46" t="e">
        <f>IF(A3117="ZMP",E3117*(1+(F3117/100)),#REF!)</f>
        <v>#REF!</v>
      </c>
      <c r="O3117" s="45" t="str">
        <f t="shared" si="1074"/>
        <v/>
      </c>
    </row>
    <row r="3118" spans="1:15" ht="12.75" outlineLevel="1" collapsed="1" x14ac:dyDescent="0.2">
      <c r="A3118" s="38" t="s">
        <v>228</v>
      </c>
      <c r="B3118" s="39" t="s">
        <v>332</v>
      </c>
      <c r="C3118" s="39" t="s">
        <v>333</v>
      </c>
      <c r="D3118" s="40" t="s">
        <v>334</v>
      </c>
      <c r="E3118" s="41">
        <v>0.04</v>
      </c>
      <c r="F3118" s="42"/>
      <c r="G3118" s="43">
        <v>393.48</v>
      </c>
      <c r="H3118" s="44">
        <f t="shared" si="1069"/>
        <v>15.7392</v>
      </c>
      <c r="I3118" s="45" t="str">
        <f t="shared" si="1070"/>
        <v/>
      </c>
      <c r="J3118" s="45" t="str">
        <f t="shared" si="1071"/>
        <v/>
      </c>
      <c r="K3118" s="35"/>
      <c r="L3118" s="45" t="str">
        <f t="shared" si="1072"/>
        <v/>
      </c>
      <c r="M3118" s="45">
        <f t="shared" si="1073"/>
        <v>15.7392</v>
      </c>
      <c r="N3118" s="46" t="e">
        <f>IF(A3118="ZMP",E3118*(1+(F3118/100)),#REF!)</f>
        <v>#REF!</v>
      </c>
      <c r="O3118" s="45" t="str">
        <f t="shared" si="1074"/>
        <v/>
      </c>
    </row>
    <row r="3119" spans="1:15" ht="12.75" outlineLevel="1" collapsed="1" x14ac:dyDescent="0.2">
      <c r="A3119" s="38" t="s">
        <v>206</v>
      </c>
      <c r="B3119" s="39" t="s">
        <v>525</v>
      </c>
      <c r="C3119" s="39" t="s">
        <v>526</v>
      </c>
      <c r="D3119" s="40" t="s">
        <v>278</v>
      </c>
      <c r="E3119" s="41">
        <v>8.0000000000000002E-3</v>
      </c>
      <c r="F3119" s="42"/>
      <c r="G3119" s="43">
        <v>59.2</v>
      </c>
      <c r="H3119" s="44">
        <f t="shared" si="1069"/>
        <v>0.47360000000000002</v>
      </c>
      <c r="I3119" s="45" t="str">
        <f t="shared" si="1070"/>
        <v/>
      </c>
      <c r="J3119" s="45" t="str">
        <f t="shared" si="1071"/>
        <v/>
      </c>
      <c r="K3119" s="35"/>
      <c r="L3119" s="45">
        <f t="shared" si="1072"/>
        <v>0.47360000000000002</v>
      </c>
      <c r="M3119" s="45" t="str">
        <f t="shared" si="1073"/>
        <v/>
      </c>
      <c r="N3119" s="46" t="e">
        <f>IF(A3119="ZMP",E3119*(1+(F3119/100)),#REF!)</f>
        <v>#REF!</v>
      </c>
      <c r="O3119" s="45" t="str">
        <f t="shared" si="1074"/>
        <v/>
      </c>
    </row>
    <row r="3120" spans="1:15" ht="12.75" outlineLevel="1" collapsed="1" x14ac:dyDescent="0.2">
      <c r="A3120" s="38" t="s">
        <v>206</v>
      </c>
      <c r="B3120" s="39" t="s">
        <v>527</v>
      </c>
      <c r="C3120" s="39" t="s">
        <v>528</v>
      </c>
      <c r="D3120" s="40" t="s">
        <v>278</v>
      </c>
      <c r="E3120" s="41">
        <v>1.6E-2</v>
      </c>
      <c r="F3120" s="42"/>
      <c r="G3120" s="43">
        <v>130</v>
      </c>
      <c r="H3120" s="44">
        <f t="shared" si="1069"/>
        <v>2.08</v>
      </c>
      <c r="I3120" s="45" t="str">
        <f t="shared" si="1070"/>
        <v/>
      </c>
      <c r="J3120" s="45" t="str">
        <f t="shared" si="1071"/>
        <v/>
      </c>
      <c r="K3120" s="35"/>
      <c r="L3120" s="45">
        <f t="shared" si="1072"/>
        <v>2.08</v>
      </c>
      <c r="M3120" s="45" t="str">
        <f t="shared" si="1073"/>
        <v/>
      </c>
      <c r="N3120" s="46" t="e">
        <f>IF(A3120="ZMP",E3120*(1+(F3120/100)),#REF!)</f>
        <v>#REF!</v>
      </c>
      <c r="O3120" s="45" t="str">
        <f t="shared" si="1074"/>
        <v/>
      </c>
    </row>
    <row r="3121" spans="1:15" ht="12.75" outlineLevel="1" collapsed="1" x14ac:dyDescent="0.2">
      <c r="A3121" s="38" t="s">
        <v>316</v>
      </c>
      <c r="B3121" s="39" t="s">
        <v>1704</v>
      </c>
      <c r="C3121" s="39" t="s">
        <v>1705</v>
      </c>
      <c r="D3121" s="40" t="s">
        <v>111</v>
      </c>
      <c r="E3121" s="41">
        <v>2</v>
      </c>
      <c r="F3121" s="42"/>
      <c r="G3121" s="43">
        <v>5211.57</v>
      </c>
      <c r="H3121" s="44">
        <f t="shared" si="1069"/>
        <v>10423.14</v>
      </c>
      <c r="I3121" s="45" t="str">
        <f t="shared" si="1070"/>
        <v/>
      </c>
      <c r="J3121" s="45" t="str">
        <f t="shared" si="1071"/>
        <v/>
      </c>
      <c r="K3121" s="35"/>
      <c r="L3121" s="45" t="str">
        <f t="shared" si="1072"/>
        <v/>
      </c>
      <c r="M3121" s="45">
        <f t="shared" si="1073"/>
        <v>10423.14</v>
      </c>
      <c r="N3121" s="46" t="e">
        <f>IF(A3121="ZMP",E3121*(1+(F3121/100)),#REF!)</f>
        <v>#REF!</v>
      </c>
      <c r="O3121" s="45" t="str">
        <f t="shared" si="1074"/>
        <v/>
      </c>
    </row>
    <row r="3122" spans="1:15" ht="12.75" outlineLevel="1" collapsed="1" x14ac:dyDescent="0.2">
      <c r="A3122" s="38" t="s">
        <v>228</v>
      </c>
      <c r="B3122" s="39" t="s">
        <v>1698</v>
      </c>
      <c r="C3122" s="39" t="s">
        <v>1699</v>
      </c>
      <c r="D3122" s="40" t="s">
        <v>111</v>
      </c>
      <c r="E3122" s="41">
        <v>2</v>
      </c>
      <c r="F3122" s="42"/>
      <c r="G3122" s="43">
        <v>282.75</v>
      </c>
      <c r="H3122" s="44">
        <f t="shared" si="1069"/>
        <v>565.5</v>
      </c>
      <c r="I3122" s="45" t="str">
        <f t="shared" si="1070"/>
        <v/>
      </c>
      <c r="J3122" s="45" t="str">
        <f t="shared" si="1071"/>
        <v/>
      </c>
      <c r="K3122" s="35"/>
      <c r="L3122" s="45" t="str">
        <f t="shared" si="1072"/>
        <v/>
      </c>
      <c r="M3122" s="45">
        <f t="shared" si="1073"/>
        <v>565.5</v>
      </c>
      <c r="N3122" s="46" t="e">
        <f>IF(A3122="ZMP",E3122*(1+(F3122/100)),#REF!)</f>
        <v>#REF!</v>
      </c>
      <c r="O3122" s="45" t="str">
        <f t="shared" si="1074"/>
        <v/>
      </c>
    </row>
    <row r="3123" spans="1:15" ht="12.75" outlineLevel="2" x14ac:dyDescent="0.2">
      <c r="A3123" s="47"/>
      <c r="B3123" s="48"/>
      <c r="C3123" s="48"/>
      <c r="D3123" s="49"/>
      <c r="E3123" s="50"/>
      <c r="F3123" s="51"/>
      <c r="G3123" s="52"/>
      <c r="H3123" s="53"/>
      <c r="I3123" s="54"/>
      <c r="J3123" s="54"/>
      <c r="K3123" s="35"/>
      <c r="L3123" s="54"/>
      <c r="M3123" s="54"/>
      <c r="N3123" s="54"/>
      <c r="O3123" s="54"/>
    </row>
    <row r="3124" spans="1:15" ht="12.75" x14ac:dyDescent="0.2">
      <c r="A3124" s="27" t="s">
        <v>198</v>
      </c>
      <c r="B3124" s="28" t="s">
        <v>1722</v>
      </c>
      <c r="C3124" s="29" t="s">
        <v>1723</v>
      </c>
      <c r="D3124" s="30" t="s">
        <v>253</v>
      </c>
      <c r="E3124" s="31">
        <v>1</v>
      </c>
      <c r="F3124" s="32"/>
      <c r="G3124" s="33">
        <v>22465.14</v>
      </c>
      <c r="H3124" s="34">
        <f>G3124</f>
        <v>22465.14</v>
      </c>
      <c r="I3124" s="35">
        <f>SUM(I3125:I3140)</f>
        <v>4655.5200000000004</v>
      </c>
      <c r="J3124" s="35">
        <f>SUM(J3125:J3140)</f>
        <v>2026.3</v>
      </c>
      <c r="K3124" s="35">
        <f t="shared" si="1062"/>
        <v>6681.8200000000006</v>
      </c>
      <c r="L3124" s="35">
        <f>SUM(L3125:L3140)</f>
        <v>2.5536000000000003</v>
      </c>
      <c r="M3124" s="35">
        <f>SUM(M3125:M3140)</f>
        <v>15837.96112</v>
      </c>
      <c r="N3124" s="35"/>
      <c r="O3124" s="35">
        <f>SUM(O3125:O3140)</f>
        <v>0</v>
      </c>
    </row>
    <row r="3125" spans="1:15" ht="12.75" outlineLevel="1" collapsed="1" x14ac:dyDescent="0.2">
      <c r="A3125" s="38" t="s">
        <v>202</v>
      </c>
      <c r="B3125" s="39" t="s">
        <v>203</v>
      </c>
      <c r="C3125" s="39" t="s">
        <v>204</v>
      </c>
      <c r="D3125" s="40" t="s">
        <v>205</v>
      </c>
      <c r="E3125" s="41">
        <v>6.4660000000000002</v>
      </c>
      <c r="F3125" s="42"/>
      <c r="G3125" s="43">
        <v>720</v>
      </c>
      <c r="H3125" s="44">
        <f t="shared" ref="H3125:H3139" si="1075">IF(ISNUMBER(F3125),(E3125*(1+(F3125/100))*G3125),G3125*E3125)</f>
        <v>4655.5200000000004</v>
      </c>
      <c r="I3125" s="45">
        <f t="shared" ref="I3125:I3139" si="1076">IF(OR(A3125="PM",A3125="PZ",A3125="PP"),H3125,"")</f>
        <v>4655.5200000000004</v>
      </c>
      <c r="J3125" s="45" t="str">
        <f t="shared" ref="J3125:J3139" si="1077">IF(A3125="S",H3125,"")</f>
        <v/>
      </c>
      <c r="K3125" s="35"/>
      <c r="L3125" s="45" t="str">
        <f t="shared" ref="L3125:L3139" si="1078">IF(A3125="M06",H3125,"")</f>
        <v/>
      </c>
      <c r="M3125" s="45" t="str">
        <f t="shared" ref="M3125:M3139" si="1079">IF(OR(A3125="M02",A3125="M25",A3125="M01s"),H3125,"")</f>
        <v/>
      </c>
      <c r="N3125" s="46" t="e">
        <f>IF(A3125="ZMP",E3125*(1+(F3125/100)),#REF!)</f>
        <v>#REF!</v>
      </c>
      <c r="O3125" s="45" t="str">
        <f t="shared" ref="O3125:O3139" si="1080">IF(A3125="M01e",H3125,"")</f>
        <v/>
      </c>
    </row>
    <row r="3126" spans="1:15" ht="12.75" outlineLevel="1" collapsed="1" x14ac:dyDescent="0.2">
      <c r="A3126" s="38" t="s">
        <v>315</v>
      </c>
      <c r="B3126" s="39" t="s">
        <v>15</v>
      </c>
      <c r="C3126" s="39" t="s">
        <v>16</v>
      </c>
      <c r="D3126" s="40" t="s">
        <v>17</v>
      </c>
      <c r="E3126" s="41">
        <v>1.49</v>
      </c>
      <c r="F3126" s="42"/>
      <c r="G3126" s="43">
        <v>990</v>
      </c>
      <c r="H3126" s="44">
        <f t="shared" si="1075"/>
        <v>1475.1</v>
      </c>
      <c r="I3126" s="45" t="str">
        <f t="shared" si="1076"/>
        <v/>
      </c>
      <c r="J3126" s="45">
        <f t="shared" si="1077"/>
        <v>1475.1</v>
      </c>
      <c r="K3126" s="35"/>
      <c r="L3126" s="45" t="str">
        <f t="shared" si="1078"/>
        <v/>
      </c>
      <c r="M3126" s="45" t="str">
        <f t="shared" si="1079"/>
        <v/>
      </c>
      <c r="N3126" s="46" t="e">
        <f>IF(A3126="ZMP",E3126*(1+(F3126/100)),#REF!)</f>
        <v>#REF!</v>
      </c>
      <c r="O3126" s="45" t="str">
        <f t="shared" si="1080"/>
        <v/>
      </c>
    </row>
    <row r="3127" spans="1:15" ht="12.75" outlineLevel="1" collapsed="1" x14ac:dyDescent="0.2">
      <c r="A3127" s="38" t="s">
        <v>315</v>
      </c>
      <c r="B3127" s="39" t="s">
        <v>73</v>
      </c>
      <c r="C3127" s="39" t="s">
        <v>74</v>
      </c>
      <c r="D3127" s="40" t="s">
        <v>17</v>
      </c>
      <c r="E3127" s="41">
        <v>0.52</v>
      </c>
      <c r="F3127" s="42"/>
      <c r="G3127" s="43">
        <v>1060</v>
      </c>
      <c r="H3127" s="44">
        <f t="shared" si="1075"/>
        <v>551.20000000000005</v>
      </c>
      <c r="I3127" s="45" t="str">
        <f t="shared" si="1076"/>
        <v/>
      </c>
      <c r="J3127" s="45">
        <f t="shared" si="1077"/>
        <v>551.20000000000005</v>
      </c>
      <c r="K3127" s="35"/>
      <c r="L3127" s="45" t="str">
        <f t="shared" si="1078"/>
        <v/>
      </c>
      <c r="M3127" s="45" t="str">
        <f t="shared" si="1079"/>
        <v/>
      </c>
      <c r="N3127" s="46" t="e">
        <f>IF(A3127="ZMP",E3127*(1+(F3127/100)),#REF!)</f>
        <v>#REF!</v>
      </c>
      <c r="O3127" s="45" t="str">
        <f t="shared" si="1080"/>
        <v/>
      </c>
    </row>
    <row r="3128" spans="1:15" ht="12.75" outlineLevel="1" collapsed="1" x14ac:dyDescent="0.2">
      <c r="A3128" s="38" t="s">
        <v>228</v>
      </c>
      <c r="B3128" s="39" t="s">
        <v>515</v>
      </c>
      <c r="C3128" s="39" t="s">
        <v>516</v>
      </c>
      <c r="D3128" s="40" t="s">
        <v>111</v>
      </c>
      <c r="E3128" s="41">
        <v>4</v>
      </c>
      <c r="F3128" s="42"/>
      <c r="G3128" s="43">
        <v>5.16</v>
      </c>
      <c r="H3128" s="44">
        <f t="shared" si="1075"/>
        <v>20.64</v>
      </c>
      <c r="I3128" s="45" t="str">
        <f t="shared" si="1076"/>
        <v/>
      </c>
      <c r="J3128" s="45" t="str">
        <f t="shared" si="1077"/>
        <v/>
      </c>
      <c r="K3128" s="35"/>
      <c r="L3128" s="45" t="str">
        <f t="shared" si="1078"/>
        <v/>
      </c>
      <c r="M3128" s="45">
        <f t="shared" si="1079"/>
        <v>20.64</v>
      </c>
      <c r="N3128" s="46" t="e">
        <f>IF(A3128="ZMP",E3128*(1+(F3128/100)),#REF!)</f>
        <v>#REF!</v>
      </c>
      <c r="O3128" s="45" t="str">
        <f t="shared" si="1080"/>
        <v/>
      </c>
    </row>
    <row r="3129" spans="1:15" ht="12.75" outlineLevel="1" collapsed="1" x14ac:dyDescent="0.2">
      <c r="A3129" s="38" t="s">
        <v>228</v>
      </c>
      <c r="B3129" s="39" t="s">
        <v>517</v>
      </c>
      <c r="C3129" s="39" t="s">
        <v>518</v>
      </c>
      <c r="D3129" s="40" t="s">
        <v>111</v>
      </c>
      <c r="E3129" s="41">
        <v>4</v>
      </c>
      <c r="F3129" s="42"/>
      <c r="G3129" s="43">
        <v>89.59</v>
      </c>
      <c r="H3129" s="44">
        <f t="shared" si="1075"/>
        <v>358.36</v>
      </c>
      <c r="I3129" s="45" t="str">
        <f t="shared" si="1076"/>
        <v/>
      </c>
      <c r="J3129" s="45" t="str">
        <f t="shared" si="1077"/>
        <v/>
      </c>
      <c r="K3129" s="35"/>
      <c r="L3129" s="45" t="str">
        <f t="shared" si="1078"/>
        <v/>
      </c>
      <c r="M3129" s="45">
        <f t="shared" si="1079"/>
        <v>358.36</v>
      </c>
      <c r="N3129" s="46" t="e">
        <f>IF(A3129="ZMP",E3129*(1+(F3129/100)),#REF!)</f>
        <v>#REF!</v>
      </c>
      <c r="O3129" s="45" t="str">
        <f t="shared" si="1080"/>
        <v/>
      </c>
    </row>
    <row r="3130" spans="1:15" ht="12.75" outlineLevel="1" collapsed="1" x14ac:dyDescent="0.2">
      <c r="A3130" s="38" t="s">
        <v>228</v>
      </c>
      <c r="B3130" s="39" t="s">
        <v>519</v>
      </c>
      <c r="C3130" s="39" t="s">
        <v>520</v>
      </c>
      <c r="D3130" s="40" t="s">
        <v>111</v>
      </c>
      <c r="E3130" s="41">
        <v>4</v>
      </c>
      <c r="F3130" s="42"/>
      <c r="G3130" s="43">
        <v>18.600000000000001</v>
      </c>
      <c r="H3130" s="44">
        <f t="shared" si="1075"/>
        <v>74.400000000000006</v>
      </c>
      <c r="I3130" s="45" t="str">
        <f t="shared" si="1076"/>
        <v/>
      </c>
      <c r="J3130" s="45" t="str">
        <f t="shared" si="1077"/>
        <v/>
      </c>
      <c r="K3130" s="35"/>
      <c r="L3130" s="45" t="str">
        <f t="shared" si="1078"/>
        <v/>
      </c>
      <c r="M3130" s="45">
        <f t="shared" si="1079"/>
        <v>74.400000000000006</v>
      </c>
      <c r="N3130" s="46" t="e">
        <f>IF(A3130="ZMP",E3130*(1+(F3130/100)),#REF!)</f>
        <v>#REF!</v>
      </c>
      <c r="O3130" s="45" t="str">
        <f t="shared" si="1080"/>
        <v/>
      </c>
    </row>
    <row r="3131" spans="1:15" ht="12.75" outlineLevel="1" collapsed="1" x14ac:dyDescent="0.2">
      <c r="A3131" s="38" t="s">
        <v>228</v>
      </c>
      <c r="B3131" s="39" t="s">
        <v>543</v>
      </c>
      <c r="C3131" s="39" t="s">
        <v>544</v>
      </c>
      <c r="D3131" s="40" t="s">
        <v>111</v>
      </c>
      <c r="E3131" s="41">
        <v>1</v>
      </c>
      <c r="F3131" s="42"/>
      <c r="G3131" s="43">
        <v>2800.91</v>
      </c>
      <c r="H3131" s="44">
        <f t="shared" si="1075"/>
        <v>2800.91</v>
      </c>
      <c r="I3131" s="45" t="str">
        <f t="shared" si="1076"/>
        <v/>
      </c>
      <c r="J3131" s="45" t="str">
        <f t="shared" si="1077"/>
        <v/>
      </c>
      <c r="K3131" s="35"/>
      <c r="L3131" s="45" t="str">
        <f t="shared" si="1078"/>
        <v/>
      </c>
      <c r="M3131" s="45">
        <f t="shared" si="1079"/>
        <v>2800.91</v>
      </c>
      <c r="N3131" s="46" t="e">
        <f>IF(A3131="ZMP",E3131*(1+(F3131/100)),#REF!)</f>
        <v>#REF!</v>
      </c>
      <c r="O3131" s="45" t="str">
        <f t="shared" si="1080"/>
        <v/>
      </c>
    </row>
    <row r="3132" spans="1:15" ht="12.75" outlineLevel="1" collapsed="1" x14ac:dyDescent="0.2">
      <c r="A3132" s="38" t="s">
        <v>228</v>
      </c>
      <c r="B3132" s="39" t="s">
        <v>523</v>
      </c>
      <c r="C3132" s="39" t="s">
        <v>524</v>
      </c>
      <c r="D3132" s="40" t="s">
        <v>111</v>
      </c>
      <c r="E3132" s="41">
        <v>1</v>
      </c>
      <c r="F3132" s="42"/>
      <c r="G3132" s="43">
        <v>11.87</v>
      </c>
      <c r="H3132" s="44">
        <f t="shared" si="1075"/>
        <v>11.87</v>
      </c>
      <c r="I3132" s="45" t="str">
        <f t="shared" si="1076"/>
        <v/>
      </c>
      <c r="J3132" s="45" t="str">
        <f t="shared" si="1077"/>
        <v/>
      </c>
      <c r="K3132" s="35"/>
      <c r="L3132" s="45" t="str">
        <f t="shared" si="1078"/>
        <v/>
      </c>
      <c r="M3132" s="45">
        <f t="shared" si="1079"/>
        <v>11.87</v>
      </c>
      <c r="N3132" s="46" t="e">
        <f>IF(A3132="ZMP",E3132*(1+(F3132/100)),#REF!)</f>
        <v>#REF!</v>
      </c>
      <c r="O3132" s="45" t="str">
        <f t="shared" si="1080"/>
        <v/>
      </c>
    </row>
    <row r="3133" spans="1:15" ht="12.75" outlineLevel="1" collapsed="1" x14ac:dyDescent="0.2">
      <c r="A3133" s="38" t="s">
        <v>228</v>
      </c>
      <c r="B3133" s="39" t="s">
        <v>545</v>
      </c>
      <c r="C3133" s="39" t="s">
        <v>546</v>
      </c>
      <c r="D3133" s="40" t="s">
        <v>111</v>
      </c>
      <c r="E3133" s="41">
        <v>2</v>
      </c>
      <c r="F3133" s="42"/>
      <c r="G3133" s="43">
        <v>222.14</v>
      </c>
      <c r="H3133" s="44">
        <f t="shared" si="1075"/>
        <v>444.28</v>
      </c>
      <c r="I3133" s="45" t="str">
        <f t="shared" si="1076"/>
        <v/>
      </c>
      <c r="J3133" s="45" t="str">
        <f t="shared" si="1077"/>
        <v/>
      </c>
      <c r="K3133" s="35"/>
      <c r="L3133" s="45" t="str">
        <f t="shared" si="1078"/>
        <v/>
      </c>
      <c r="M3133" s="45">
        <f t="shared" si="1079"/>
        <v>444.28</v>
      </c>
      <c r="N3133" s="46" t="e">
        <f>IF(A3133="ZMP",E3133*(1+(F3133/100)),#REF!)</f>
        <v>#REF!</v>
      </c>
      <c r="O3133" s="45" t="str">
        <f t="shared" si="1080"/>
        <v/>
      </c>
    </row>
    <row r="3134" spans="1:15" ht="12.75" outlineLevel="1" collapsed="1" x14ac:dyDescent="0.2">
      <c r="A3134" s="38" t="s">
        <v>228</v>
      </c>
      <c r="B3134" s="39" t="s">
        <v>327</v>
      </c>
      <c r="C3134" s="39" t="s">
        <v>328</v>
      </c>
      <c r="D3134" s="40" t="s">
        <v>329</v>
      </c>
      <c r="E3134" s="41">
        <v>0.152</v>
      </c>
      <c r="F3134" s="42"/>
      <c r="G3134" s="43">
        <v>593.96</v>
      </c>
      <c r="H3134" s="44">
        <f t="shared" si="1075"/>
        <v>90.28192</v>
      </c>
      <c r="I3134" s="45" t="str">
        <f t="shared" si="1076"/>
        <v/>
      </c>
      <c r="J3134" s="45" t="str">
        <f t="shared" si="1077"/>
        <v/>
      </c>
      <c r="K3134" s="35"/>
      <c r="L3134" s="45" t="str">
        <f t="shared" si="1078"/>
        <v/>
      </c>
      <c r="M3134" s="45">
        <f t="shared" si="1079"/>
        <v>90.28192</v>
      </c>
      <c r="N3134" s="46" t="e">
        <f>IF(A3134="ZMP",E3134*(1+(F3134/100)),#REF!)</f>
        <v>#REF!</v>
      </c>
      <c r="O3134" s="45" t="str">
        <f t="shared" si="1080"/>
        <v/>
      </c>
    </row>
    <row r="3135" spans="1:15" ht="12.75" outlineLevel="1" collapsed="1" x14ac:dyDescent="0.2">
      <c r="A3135" s="38" t="s">
        <v>228</v>
      </c>
      <c r="B3135" s="39" t="s">
        <v>332</v>
      </c>
      <c r="C3135" s="39" t="s">
        <v>333</v>
      </c>
      <c r="D3135" s="40" t="s">
        <v>334</v>
      </c>
      <c r="E3135" s="41">
        <v>0.04</v>
      </c>
      <c r="F3135" s="42"/>
      <c r="G3135" s="43">
        <v>393.48</v>
      </c>
      <c r="H3135" s="44">
        <f t="shared" si="1075"/>
        <v>15.7392</v>
      </c>
      <c r="I3135" s="45" t="str">
        <f t="shared" si="1076"/>
        <v/>
      </c>
      <c r="J3135" s="45" t="str">
        <f t="shared" si="1077"/>
        <v/>
      </c>
      <c r="K3135" s="35"/>
      <c r="L3135" s="45" t="str">
        <f t="shared" si="1078"/>
        <v/>
      </c>
      <c r="M3135" s="45">
        <f t="shared" si="1079"/>
        <v>15.7392</v>
      </c>
      <c r="N3135" s="46" t="e">
        <f>IF(A3135="ZMP",E3135*(1+(F3135/100)),#REF!)</f>
        <v>#REF!</v>
      </c>
      <c r="O3135" s="45" t="str">
        <f t="shared" si="1080"/>
        <v/>
      </c>
    </row>
    <row r="3136" spans="1:15" ht="12.75" outlineLevel="1" collapsed="1" x14ac:dyDescent="0.2">
      <c r="A3136" s="38" t="s">
        <v>206</v>
      </c>
      <c r="B3136" s="39" t="s">
        <v>525</v>
      </c>
      <c r="C3136" s="39" t="s">
        <v>526</v>
      </c>
      <c r="D3136" s="40" t="s">
        <v>278</v>
      </c>
      <c r="E3136" s="41">
        <v>8.0000000000000002E-3</v>
      </c>
      <c r="F3136" s="42"/>
      <c r="G3136" s="43">
        <v>59.2</v>
      </c>
      <c r="H3136" s="44">
        <f t="shared" si="1075"/>
        <v>0.47360000000000002</v>
      </c>
      <c r="I3136" s="45" t="str">
        <f t="shared" si="1076"/>
        <v/>
      </c>
      <c r="J3136" s="45" t="str">
        <f t="shared" si="1077"/>
        <v/>
      </c>
      <c r="K3136" s="35"/>
      <c r="L3136" s="45">
        <f t="shared" si="1078"/>
        <v>0.47360000000000002</v>
      </c>
      <c r="M3136" s="45" t="str">
        <f t="shared" si="1079"/>
        <v/>
      </c>
      <c r="N3136" s="46" t="e">
        <f>IF(A3136="ZMP",E3136*(1+(F3136/100)),#REF!)</f>
        <v>#REF!</v>
      </c>
      <c r="O3136" s="45" t="str">
        <f t="shared" si="1080"/>
        <v/>
      </c>
    </row>
    <row r="3137" spans="1:15" ht="12.75" outlineLevel="1" collapsed="1" x14ac:dyDescent="0.2">
      <c r="A3137" s="38" t="s">
        <v>206</v>
      </c>
      <c r="B3137" s="39" t="s">
        <v>527</v>
      </c>
      <c r="C3137" s="39" t="s">
        <v>528</v>
      </c>
      <c r="D3137" s="40" t="s">
        <v>278</v>
      </c>
      <c r="E3137" s="41">
        <v>1.6E-2</v>
      </c>
      <c r="F3137" s="42"/>
      <c r="G3137" s="43">
        <v>130</v>
      </c>
      <c r="H3137" s="44">
        <f t="shared" si="1075"/>
        <v>2.08</v>
      </c>
      <c r="I3137" s="45" t="str">
        <f t="shared" si="1076"/>
        <v/>
      </c>
      <c r="J3137" s="45" t="str">
        <f t="shared" si="1077"/>
        <v/>
      </c>
      <c r="K3137" s="35"/>
      <c r="L3137" s="45">
        <f t="shared" si="1078"/>
        <v>2.08</v>
      </c>
      <c r="M3137" s="45" t="str">
        <f t="shared" si="1079"/>
        <v/>
      </c>
      <c r="N3137" s="46" t="e">
        <f>IF(A3137="ZMP",E3137*(1+(F3137/100)),#REF!)</f>
        <v>#REF!</v>
      </c>
      <c r="O3137" s="45" t="str">
        <f t="shared" si="1080"/>
        <v/>
      </c>
    </row>
    <row r="3138" spans="1:15" ht="12.75" outlineLevel="1" collapsed="1" x14ac:dyDescent="0.2">
      <c r="A3138" s="38" t="s">
        <v>316</v>
      </c>
      <c r="B3138" s="39" t="s">
        <v>539</v>
      </c>
      <c r="C3138" s="39" t="s">
        <v>540</v>
      </c>
      <c r="D3138" s="40" t="s">
        <v>111</v>
      </c>
      <c r="E3138" s="41">
        <v>2</v>
      </c>
      <c r="F3138" s="42"/>
      <c r="G3138" s="43">
        <v>5727.99</v>
      </c>
      <c r="H3138" s="44">
        <f t="shared" si="1075"/>
        <v>11455.98</v>
      </c>
      <c r="I3138" s="45" t="str">
        <f t="shared" si="1076"/>
        <v/>
      </c>
      <c r="J3138" s="45" t="str">
        <f t="shared" si="1077"/>
        <v/>
      </c>
      <c r="K3138" s="35"/>
      <c r="L3138" s="45" t="str">
        <f t="shared" si="1078"/>
        <v/>
      </c>
      <c r="M3138" s="45">
        <f t="shared" si="1079"/>
        <v>11455.98</v>
      </c>
      <c r="N3138" s="46" t="e">
        <f>IF(A3138="ZMP",E3138*(1+(F3138/100)),#REF!)</f>
        <v>#REF!</v>
      </c>
      <c r="O3138" s="45" t="str">
        <f t="shared" si="1080"/>
        <v/>
      </c>
    </row>
    <row r="3139" spans="1:15" ht="12.75" outlineLevel="1" collapsed="1" x14ac:dyDescent="0.2">
      <c r="A3139" s="38" t="s">
        <v>228</v>
      </c>
      <c r="B3139" s="39" t="s">
        <v>1698</v>
      </c>
      <c r="C3139" s="39" t="s">
        <v>1699</v>
      </c>
      <c r="D3139" s="40" t="s">
        <v>111</v>
      </c>
      <c r="E3139" s="41">
        <v>2</v>
      </c>
      <c r="F3139" s="42"/>
      <c r="G3139" s="43">
        <v>282.75</v>
      </c>
      <c r="H3139" s="44">
        <f t="shared" si="1075"/>
        <v>565.5</v>
      </c>
      <c r="I3139" s="45" t="str">
        <f t="shared" si="1076"/>
        <v/>
      </c>
      <c r="J3139" s="45" t="str">
        <f t="shared" si="1077"/>
        <v/>
      </c>
      <c r="K3139" s="35"/>
      <c r="L3139" s="45" t="str">
        <f t="shared" si="1078"/>
        <v/>
      </c>
      <c r="M3139" s="45">
        <f t="shared" si="1079"/>
        <v>565.5</v>
      </c>
      <c r="N3139" s="46" t="e">
        <f>IF(A3139="ZMP",E3139*(1+(F3139/100)),#REF!)</f>
        <v>#REF!</v>
      </c>
      <c r="O3139" s="45" t="str">
        <f t="shared" si="1080"/>
        <v/>
      </c>
    </row>
    <row r="3140" spans="1:15" ht="12.75" outlineLevel="2" x14ac:dyDescent="0.2">
      <c r="A3140" s="47"/>
      <c r="B3140" s="48"/>
      <c r="C3140" s="48"/>
      <c r="D3140" s="49"/>
      <c r="E3140" s="50"/>
      <c r="F3140" s="51"/>
      <c r="G3140" s="52"/>
      <c r="H3140" s="53"/>
      <c r="I3140" s="54"/>
      <c r="J3140" s="54"/>
      <c r="K3140" s="35"/>
      <c r="L3140" s="54"/>
      <c r="M3140" s="54"/>
      <c r="N3140" s="54"/>
      <c r="O3140" s="54"/>
    </row>
    <row r="3141" spans="1:15" ht="12.75" x14ac:dyDescent="0.2">
      <c r="A3141" s="27" t="s">
        <v>198</v>
      </c>
      <c r="B3141" s="28" t="s">
        <v>1724</v>
      </c>
      <c r="C3141" s="29" t="s">
        <v>1725</v>
      </c>
      <c r="D3141" s="30" t="s">
        <v>253</v>
      </c>
      <c r="E3141" s="31">
        <v>1</v>
      </c>
      <c r="F3141" s="32"/>
      <c r="G3141" s="33">
        <v>31448</v>
      </c>
      <c r="H3141" s="34">
        <f>G3141</f>
        <v>31448</v>
      </c>
      <c r="I3141" s="35">
        <f>SUM(I3142:I3163)</f>
        <v>5499.36</v>
      </c>
      <c r="J3141" s="35">
        <f>SUM(J3142:J3163)</f>
        <v>2125.3000000000002</v>
      </c>
      <c r="K3141" s="35">
        <f t="shared" ref="K3141:K3187" si="1081">I3141+J3141</f>
        <v>7624.66</v>
      </c>
      <c r="L3141" s="35">
        <f>SUM(L3142:L3163)</f>
        <v>2.5536000000000003</v>
      </c>
      <c r="M3141" s="35">
        <f>SUM(M3142:M3163)</f>
        <v>23877.991119999995</v>
      </c>
      <c r="N3141" s="35"/>
      <c r="O3141" s="35">
        <f>SUM(O3142:O3163)</f>
        <v>0</v>
      </c>
    </row>
    <row r="3142" spans="1:15" ht="12.75" outlineLevel="1" collapsed="1" x14ac:dyDescent="0.2">
      <c r="A3142" s="38" t="s">
        <v>202</v>
      </c>
      <c r="B3142" s="39" t="s">
        <v>203</v>
      </c>
      <c r="C3142" s="39" t="s">
        <v>204</v>
      </c>
      <c r="D3142" s="40" t="s">
        <v>205</v>
      </c>
      <c r="E3142" s="41">
        <v>7.6379999999999999</v>
      </c>
      <c r="F3142" s="42"/>
      <c r="G3142" s="43">
        <v>720</v>
      </c>
      <c r="H3142" s="44">
        <f t="shared" ref="H3142:H3162" si="1082">IF(ISNUMBER(F3142),(E3142*(1+(F3142/100))*G3142),G3142*E3142)</f>
        <v>5499.36</v>
      </c>
      <c r="I3142" s="45">
        <f t="shared" ref="I3142:I3162" si="1083">IF(OR(A3142="PM",A3142="PZ",A3142="PP"),H3142,"")</f>
        <v>5499.36</v>
      </c>
      <c r="J3142" s="45" t="str">
        <f t="shared" ref="J3142:J3162" si="1084">IF(A3142="S",H3142,"")</f>
        <v/>
      </c>
      <c r="K3142" s="35"/>
      <c r="L3142" s="45" t="str">
        <f t="shared" ref="L3142:L3162" si="1085">IF(A3142="M06",H3142,"")</f>
        <v/>
      </c>
      <c r="M3142" s="45" t="str">
        <f t="shared" ref="M3142:M3162" si="1086">IF(OR(A3142="M02",A3142="M25",A3142="M01s"),H3142,"")</f>
        <v/>
      </c>
      <c r="N3142" s="46" t="e">
        <f>IF(A3142="ZMP",E3142*(1+(F3142/100)),#REF!)</f>
        <v>#REF!</v>
      </c>
      <c r="O3142" s="45" t="str">
        <f t="shared" ref="O3142:O3162" si="1087">IF(A3142="M01e",H3142,"")</f>
        <v/>
      </c>
    </row>
    <row r="3143" spans="1:15" ht="12.75" outlineLevel="1" collapsed="1" x14ac:dyDescent="0.2">
      <c r="A3143" s="38" t="s">
        <v>315</v>
      </c>
      <c r="B3143" s="39" t="s">
        <v>15</v>
      </c>
      <c r="C3143" s="39" t="s">
        <v>16</v>
      </c>
      <c r="D3143" s="40" t="s">
        <v>17</v>
      </c>
      <c r="E3143" s="41">
        <v>1.59</v>
      </c>
      <c r="F3143" s="42"/>
      <c r="G3143" s="43">
        <v>990</v>
      </c>
      <c r="H3143" s="44">
        <f t="shared" si="1082"/>
        <v>1574.1000000000001</v>
      </c>
      <c r="I3143" s="45" t="str">
        <f t="shared" si="1083"/>
        <v/>
      </c>
      <c r="J3143" s="45">
        <f t="shared" si="1084"/>
        <v>1574.1000000000001</v>
      </c>
      <c r="K3143" s="35"/>
      <c r="L3143" s="45" t="str">
        <f t="shared" si="1085"/>
        <v/>
      </c>
      <c r="M3143" s="45" t="str">
        <f t="shared" si="1086"/>
        <v/>
      </c>
      <c r="N3143" s="46" t="e">
        <f>IF(A3143="ZMP",E3143*(1+(F3143/100)),#REF!)</f>
        <v>#REF!</v>
      </c>
      <c r="O3143" s="45" t="str">
        <f t="shared" si="1087"/>
        <v/>
      </c>
    </row>
    <row r="3144" spans="1:15" ht="12.75" outlineLevel="1" collapsed="1" x14ac:dyDescent="0.2">
      <c r="A3144" s="38" t="s">
        <v>315</v>
      </c>
      <c r="B3144" s="39" t="s">
        <v>73</v>
      </c>
      <c r="C3144" s="39" t="s">
        <v>74</v>
      </c>
      <c r="D3144" s="40" t="s">
        <v>17</v>
      </c>
      <c r="E3144" s="41">
        <v>0.52</v>
      </c>
      <c r="F3144" s="42"/>
      <c r="G3144" s="43">
        <v>1060</v>
      </c>
      <c r="H3144" s="44">
        <f t="shared" si="1082"/>
        <v>551.20000000000005</v>
      </c>
      <c r="I3144" s="45" t="str">
        <f t="shared" si="1083"/>
        <v/>
      </c>
      <c r="J3144" s="45">
        <f t="shared" si="1084"/>
        <v>551.20000000000005</v>
      </c>
      <c r="K3144" s="35"/>
      <c r="L3144" s="45" t="str">
        <f t="shared" si="1085"/>
        <v/>
      </c>
      <c r="M3144" s="45" t="str">
        <f t="shared" si="1086"/>
        <v/>
      </c>
      <c r="N3144" s="46" t="e">
        <f>IF(A3144="ZMP",E3144*(1+(F3144/100)),#REF!)</f>
        <v>#REF!</v>
      </c>
      <c r="O3144" s="45" t="str">
        <f t="shared" si="1087"/>
        <v/>
      </c>
    </row>
    <row r="3145" spans="1:15" ht="12.75" outlineLevel="1" collapsed="1" x14ac:dyDescent="0.2">
      <c r="A3145" s="38" t="s">
        <v>228</v>
      </c>
      <c r="B3145" s="39" t="s">
        <v>551</v>
      </c>
      <c r="C3145" s="39" t="s">
        <v>552</v>
      </c>
      <c r="D3145" s="40" t="s">
        <v>111</v>
      </c>
      <c r="E3145" s="41">
        <v>2</v>
      </c>
      <c r="F3145" s="42"/>
      <c r="G3145" s="43">
        <v>75.94</v>
      </c>
      <c r="H3145" s="44">
        <f t="shared" si="1082"/>
        <v>151.88</v>
      </c>
      <c r="I3145" s="45" t="str">
        <f t="shared" si="1083"/>
        <v/>
      </c>
      <c r="J3145" s="45" t="str">
        <f t="shared" si="1084"/>
        <v/>
      </c>
      <c r="K3145" s="35"/>
      <c r="L3145" s="45" t="str">
        <f t="shared" si="1085"/>
        <v/>
      </c>
      <c r="M3145" s="45">
        <f t="shared" si="1086"/>
        <v>151.88</v>
      </c>
      <c r="N3145" s="46" t="e">
        <f>IF(A3145="ZMP",E3145*(1+(F3145/100)),#REF!)</f>
        <v>#REF!</v>
      </c>
      <c r="O3145" s="45" t="str">
        <f t="shared" si="1087"/>
        <v/>
      </c>
    </row>
    <row r="3146" spans="1:15" ht="12.75" outlineLevel="1" collapsed="1" x14ac:dyDescent="0.2">
      <c r="A3146" s="38" t="s">
        <v>228</v>
      </c>
      <c r="B3146" s="39" t="s">
        <v>553</v>
      </c>
      <c r="C3146" s="39" t="s">
        <v>554</v>
      </c>
      <c r="D3146" s="40" t="s">
        <v>111</v>
      </c>
      <c r="E3146" s="41">
        <v>2</v>
      </c>
      <c r="F3146" s="42"/>
      <c r="G3146" s="43">
        <v>78.430000000000007</v>
      </c>
      <c r="H3146" s="44">
        <f t="shared" si="1082"/>
        <v>156.86000000000001</v>
      </c>
      <c r="I3146" s="45" t="str">
        <f t="shared" si="1083"/>
        <v/>
      </c>
      <c r="J3146" s="45" t="str">
        <f t="shared" si="1084"/>
        <v/>
      </c>
      <c r="K3146" s="35"/>
      <c r="L3146" s="45" t="str">
        <f t="shared" si="1085"/>
        <v/>
      </c>
      <c r="M3146" s="45">
        <f t="shared" si="1086"/>
        <v>156.86000000000001</v>
      </c>
      <c r="N3146" s="46" t="e">
        <f>IF(A3146="ZMP",E3146*(1+(F3146/100)),#REF!)</f>
        <v>#REF!</v>
      </c>
      <c r="O3146" s="45" t="str">
        <f t="shared" si="1087"/>
        <v/>
      </c>
    </row>
    <row r="3147" spans="1:15" ht="12.75" outlineLevel="1" collapsed="1" x14ac:dyDescent="0.2">
      <c r="A3147" s="38" t="s">
        <v>228</v>
      </c>
      <c r="B3147" s="39" t="s">
        <v>513</v>
      </c>
      <c r="C3147" s="39" t="s">
        <v>514</v>
      </c>
      <c r="D3147" s="40" t="s">
        <v>111</v>
      </c>
      <c r="E3147" s="41">
        <v>4</v>
      </c>
      <c r="F3147" s="42"/>
      <c r="G3147" s="43">
        <v>252.29</v>
      </c>
      <c r="H3147" s="44">
        <f t="shared" si="1082"/>
        <v>1009.16</v>
      </c>
      <c r="I3147" s="45" t="str">
        <f t="shared" si="1083"/>
        <v/>
      </c>
      <c r="J3147" s="45" t="str">
        <f t="shared" si="1084"/>
        <v/>
      </c>
      <c r="K3147" s="35"/>
      <c r="L3147" s="45" t="str">
        <f t="shared" si="1085"/>
        <v/>
      </c>
      <c r="M3147" s="45">
        <f t="shared" si="1086"/>
        <v>1009.16</v>
      </c>
      <c r="N3147" s="46" t="e">
        <f>IF(A3147="ZMP",E3147*(1+(F3147/100)),#REF!)</f>
        <v>#REF!</v>
      </c>
      <c r="O3147" s="45" t="str">
        <f t="shared" si="1087"/>
        <v/>
      </c>
    </row>
    <row r="3148" spans="1:15" ht="12.75" outlineLevel="1" collapsed="1" x14ac:dyDescent="0.2">
      <c r="A3148" s="38" t="s">
        <v>228</v>
      </c>
      <c r="B3148" s="39" t="s">
        <v>557</v>
      </c>
      <c r="C3148" s="39" t="s">
        <v>558</v>
      </c>
      <c r="D3148" s="40" t="s">
        <v>111</v>
      </c>
      <c r="E3148" s="41">
        <v>12</v>
      </c>
      <c r="F3148" s="42"/>
      <c r="G3148" s="43">
        <v>4.55</v>
      </c>
      <c r="H3148" s="44">
        <f t="shared" si="1082"/>
        <v>54.599999999999994</v>
      </c>
      <c r="I3148" s="45" t="str">
        <f t="shared" si="1083"/>
        <v/>
      </c>
      <c r="J3148" s="45" t="str">
        <f t="shared" si="1084"/>
        <v/>
      </c>
      <c r="K3148" s="35"/>
      <c r="L3148" s="45" t="str">
        <f t="shared" si="1085"/>
        <v/>
      </c>
      <c r="M3148" s="45">
        <f t="shared" si="1086"/>
        <v>54.599999999999994</v>
      </c>
      <c r="N3148" s="46" t="e">
        <f>IF(A3148="ZMP",E3148*(1+(F3148/100)),#REF!)</f>
        <v>#REF!</v>
      </c>
      <c r="O3148" s="45" t="str">
        <f t="shared" si="1087"/>
        <v/>
      </c>
    </row>
    <row r="3149" spans="1:15" ht="12.75" outlineLevel="1" collapsed="1" x14ac:dyDescent="0.2">
      <c r="A3149" s="38" t="s">
        <v>228</v>
      </c>
      <c r="B3149" s="39" t="s">
        <v>515</v>
      </c>
      <c r="C3149" s="39" t="s">
        <v>516</v>
      </c>
      <c r="D3149" s="40" t="s">
        <v>111</v>
      </c>
      <c r="E3149" s="41">
        <v>8</v>
      </c>
      <c r="F3149" s="42"/>
      <c r="G3149" s="43">
        <v>5.16</v>
      </c>
      <c r="H3149" s="44">
        <f t="shared" si="1082"/>
        <v>41.28</v>
      </c>
      <c r="I3149" s="45" t="str">
        <f t="shared" si="1083"/>
        <v/>
      </c>
      <c r="J3149" s="45" t="str">
        <f t="shared" si="1084"/>
        <v/>
      </c>
      <c r="K3149" s="35"/>
      <c r="L3149" s="45" t="str">
        <f t="shared" si="1085"/>
        <v/>
      </c>
      <c r="M3149" s="45">
        <f t="shared" si="1086"/>
        <v>41.28</v>
      </c>
      <c r="N3149" s="46" t="e">
        <f>IF(A3149="ZMP",E3149*(1+(F3149/100)),#REF!)</f>
        <v>#REF!</v>
      </c>
      <c r="O3149" s="45" t="str">
        <f t="shared" si="1087"/>
        <v/>
      </c>
    </row>
    <row r="3150" spans="1:15" ht="12.75" outlineLevel="1" collapsed="1" x14ac:dyDescent="0.2">
      <c r="A3150" s="38" t="s">
        <v>228</v>
      </c>
      <c r="B3150" s="39" t="s">
        <v>517</v>
      </c>
      <c r="C3150" s="39" t="s">
        <v>518</v>
      </c>
      <c r="D3150" s="40" t="s">
        <v>111</v>
      </c>
      <c r="E3150" s="41">
        <v>4</v>
      </c>
      <c r="F3150" s="42"/>
      <c r="G3150" s="43">
        <v>89.59</v>
      </c>
      <c r="H3150" s="44">
        <f t="shared" si="1082"/>
        <v>358.36</v>
      </c>
      <c r="I3150" s="45" t="str">
        <f t="shared" si="1083"/>
        <v/>
      </c>
      <c r="J3150" s="45" t="str">
        <f t="shared" si="1084"/>
        <v/>
      </c>
      <c r="K3150" s="35"/>
      <c r="L3150" s="45" t="str">
        <f t="shared" si="1085"/>
        <v/>
      </c>
      <c r="M3150" s="45">
        <f t="shared" si="1086"/>
        <v>358.36</v>
      </c>
      <c r="N3150" s="46" t="e">
        <f>IF(A3150="ZMP",E3150*(1+(F3150/100)),#REF!)</f>
        <v>#REF!</v>
      </c>
      <c r="O3150" s="45" t="str">
        <f t="shared" si="1087"/>
        <v/>
      </c>
    </row>
    <row r="3151" spans="1:15" ht="12.75" outlineLevel="1" collapsed="1" x14ac:dyDescent="0.2">
      <c r="A3151" s="38" t="s">
        <v>228</v>
      </c>
      <c r="B3151" s="39" t="s">
        <v>559</v>
      </c>
      <c r="C3151" s="39" t="s">
        <v>560</v>
      </c>
      <c r="D3151" s="40" t="s">
        <v>111</v>
      </c>
      <c r="E3151" s="41">
        <v>12</v>
      </c>
      <c r="F3151" s="42"/>
      <c r="G3151" s="43">
        <v>8.98</v>
      </c>
      <c r="H3151" s="44">
        <f t="shared" si="1082"/>
        <v>107.76</v>
      </c>
      <c r="I3151" s="45" t="str">
        <f t="shared" si="1083"/>
        <v/>
      </c>
      <c r="J3151" s="45" t="str">
        <f t="shared" si="1084"/>
        <v/>
      </c>
      <c r="K3151" s="35"/>
      <c r="L3151" s="45" t="str">
        <f t="shared" si="1085"/>
        <v/>
      </c>
      <c r="M3151" s="45">
        <f t="shared" si="1086"/>
        <v>107.76</v>
      </c>
      <c r="N3151" s="46" t="e">
        <f>IF(A3151="ZMP",E3151*(1+(F3151/100)),#REF!)</f>
        <v>#REF!</v>
      </c>
      <c r="O3151" s="45" t="str">
        <f t="shared" si="1087"/>
        <v/>
      </c>
    </row>
    <row r="3152" spans="1:15" ht="12.75" outlineLevel="1" collapsed="1" x14ac:dyDescent="0.2">
      <c r="A3152" s="38" t="s">
        <v>228</v>
      </c>
      <c r="B3152" s="39" t="s">
        <v>519</v>
      </c>
      <c r="C3152" s="39" t="s">
        <v>520</v>
      </c>
      <c r="D3152" s="40" t="s">
        <v>111</v>
      </c>
      <c r="E3152" s="41">
        <v>4</v>
      </c>
      <c r="F3152" s="42"/>
      <c r="G3152" s="43">
        <v>18.600000000000001</v>
      </c>
      <c r="H3152" s="44">
        <f t="shared" si="1082"/>
        <v>74.400000000000006</v>
      </c>
      <c r="I3152" s="45" t="str">
        <f t="shared" si="1083"/>
        <v/>
      </c>
      <c r="J3152" s="45" t="str">
        <f t="shared" si="1084"/>
        <v/>
      </c>
      <c r="K3152" s="35"/>
      <c r="L3152" s="45" t="str">
        <f t="shared" si="1085"/>
        <v/>
      </c>
      <c r="M3152" s="45">
        <f t="shared" si="1086"/>
        <v>74.400000000000006</v>
      </c>
      <c r="N3152" s="46" t="e">
        <f>IF(A3152="ZMP",E3152*(1+(F3152/100)),#REF!)</f>
        <v>#REF!</v>
      </c>
      <c r="O3152" s="45" t="str">
        <f t="shared" si="1087"/>
        <v/>
      </c>
    </row>
    <row r="3153" spans="1:15" ht="12.75" outlineLevel="1" collapsed="1" x14ac:dyDescent="0.2">
      <c r="A3153" s="38" t="s">
        <v>228</v>
      </c>
      <c r="B3153" s="39" t="s">
        <v>521</v>
      </c>
      <c r="C3153" s="39" t="s">
        <v>522</v>
      </c>
      <c r="D3153" s="40" t="s">
        <v>111</v>
      </c>
      <c r="E3153" s="41">
        <v>2</v>
      </c>
      <c r="F3153" s="42"/>
      <c r="G3153" s="43">
        <v>3069.97</v>
      </c>
      <c r="H3153" s="44">
        <f t="shared" si="1082"/>
        <v>6139.94</v>
      </c>
      <c r="I3153" s="45" t="str">
        <f t="shared" si="1083"/>
        <v/>
      </c>
      <c r="J3153" s="45" t="str">
        <f t="shared" si="1084"/>
        <v/>
      </c>
      <c r="K3153" s="35"/>
      <c r="L3153" s="45" t="str">
        <f t="shared" si="1085"/>
        <v/>
      </c>
      <c r="M3153" s="45">
        <f t="shared" si="1086"/>
        <v>6139.94</v>
      </c>
      <c r="N3153" s="46" t="e">
        <f>IF(A3153="ZMP",E3153*(1+(F3153/100)),#REF!)</f>
        <v>#REF!</v>
      </c>
      <c r="O3153" s="45" t="str">
        <f t="shared" si="1087"/>
        <v/>
      </c>
    </row>
    <row r="3154" spans="1:15" ht="12.75" outlineLevel="1" collapsed="1" x14ac:dyDescent="0.2">
      <c r="A3154" s="38" t="s">
        <v>228</v>
      </c>
      <c r="B3154" s="39" t="s">
        <v>523</v>
      </c>
      <c r="C3154" s="39" t="s">
        <v>524</v>
      </c>
      <c r="D3154" s="40" t="s">
        <v>111</v>
      </c>
      <c r="E3154" s="41">
        <v>1</v>
      </c>
      <c r="F3154" s="42"/>
      <c r="G3154" s="43">
        <v>11.87</v>
      </c>
      <c r="H3154" s="44">
        <f t="shared" si="1082"/>
        <v>11.87</v>
      </c>
      <c r="I3154" s="45" t="str">
        <f t="shared" si="1083"/>
        <v/>
      </c>
      <c r="J3154" s="45" t="str">
        <f t="shared" si="1084"/>
        <v/>
      </c>
      <c r="K3154" s="35"/>
      <c r="L3154" s="45" t="str">
        <f t="shared" si="1085"/>
        <v/>
      </c>
      <c r="M3154" s="45">
        <f t="shared" si="1086"/>
        <v>11.87</v>
      </c>
      <c r="N3154" s="46" t="e">
        <f>IF(A3154="ZMP",E3154*(1+(F3154/100)),#REF!)</f>
        <v>#REF!</v>
      </c>
      <c r="O3154" s="45" t="str">
        <f t="shared" si="1087"/>
        <v/>
      </c>
    </row>
    <row r="3155" spans="1:15" ht="12.75" outlineLevel="1" collapsed="1" x14ac:dyDescent="0.2">
      <c r="A3155" s="38" t="s">
        <v>228</v>
      </c>
      <c r="B3155" s="39" t="s">
        <v>327</v>
      </c>
      <c r="C3155" s="39" t="s">
        <v>328</v>
      </c>
      <c r="D3155" s="40" t="s">
        <v>329</v>
      </c>
      <c r="E3155" s="41">
        <v>0.152</v>
      </c>
      <c r="F3155" s="42"/>
      <c r="G3155" s="43">
        <v>593.96</v>
      </c>
      <c r="H3155" s="44">
        <f t="shared" si="1082"/>
        <v>90.28192</v>
      </c>
      <c r="I3155" s="45" t="str">
        <f t="shared" si="1083"/>
        <v/>
      </c>
      <c r="J3155" s="45" t="str">
        <f t="shared" si="1084"/>
        <v/>
      </c>
      <c r="K3155" s="35"/>
      <c r="L3155" s="45" t="str">
        <f t="shared" si="1085"/>
        <v/>
      </c>
      <c r="M3155" s="45">
        <f t="shared" si="1086"/>
        <v>90.28192</v>
      </c>
      <c r="N3155" s="46" t="e">
        <f>IF(A3155="ZMP",E3155*(1+(F3155/100)),#REF!)</f>
        <v>#REF!</v>
      </c>
      <c r="O3155" s="45" t="str">
        <f t="shared" si="1087"/>
        <v/>
      </c>
    </row>
    <row r="3156" spans="1:15" ht="12.75" outlineLevel="1" collapsed="1" x14ac:dyDescent="0.2">
      <c r="A3156" s="38" t="s">
        <v>228</v>
      </c>
      <c r="B3156" s="39" t="s">
        <v>332</v>
      </c>
      <c r="C3156" s="39" t="s">
        <v>333</v>
      </c>
      <c r="D3156" s="40" t="s">
        <v>334</v>
      </c>
      <c r="E3156" s="41">
        <v>0.04</v>
      </c>
      <c r="F3156" s="42"/>
      <c r="G3156" s="43">
        <v>393.48</v>
      </c>
      <c r="H3156" s="44">
        <f t="shared" si="1082"/>
        <v>15.7392</v>
      </c>
      <c r="I3156" s="45" t="str">
        <f t="shared" si="1083"/>
        <v/>
      </c>
      <c r="J3156" s="45" t="str">
        <f t="shared" si="1084"/>
        <v/>
      </c>
      <c r="K3156" s="35"/>
      <c r="L3156" s="45" t="str">
        <f t="shared" si="1085"/>
        <v/>
      </c>
      <c r="M3156" s="45">
        <f t="shared" si="1086"/>
        <v>15.7392</v>
      </c>
      <c r="N3156" s="46" t="e">
        <f>IF(A3156="ZMP",E3156*(1+(F3156/100)),#REF!)</f>
        <v>#REF!</v>
      </c>
      <c r="O3156" s="45" t="str">
        <f t="shared" si="1087"/>
        <v/>
      </c>
    </row>
    <row r="3157" spans="1:15" ht="12.75" outlineLevel="1" collapsed="1" x14ac:dyDescent="0.2">
      <c r="A3157" s="38" t="s">
        <v>206</v>
      </c>
      <c r="B3157" s="39" t="s">
        <v>525</v>
      </c>
      <c r="C3157" s="39" t="s">
        <v>526</v>
      </c>
      <c r="D3157" s="40" t="s">
        <v>278</v>
      </c>
      <c r="E3157" s="41">
        <v>8.0000000000000002E-3</v>
      </c>
      <c r="F3157" s="42"/>
      <c r="G3157" s="43">
        <v>59.2</v>
      </c>
      <c r="H3157" s="44">
        <f t="shared" si="1082"/>
        <v>0.47360000000000002</v>
      </c>
      <c r="I3157" s="45" t="str">
        <f t="shared" si="1083"/>
        <v/>
      </c>
      <c r="J3157" s="45" t="str">
        <f t="shared" si="1084"/>
        <v/>
      </c>
      <c r="K3157" s="35"/>
      <c r="L3157" s="45">
        <f t="shared" si="1085"/>
        <v>0.47360000000000002</v>
      </c>
      <c r="M3157" s="45" t="str">
        <f t="shared" si="1086"/>
        <v/>
      </c>
      <c r="N3157" s="46" t="e">
        <f>IF(A3157="ZMP",E3157*(1+(F3157/100)),#REF!)</f>
        <v>#REF!</v>
      </c>
      <c r="O3157" s="45" t="str">
        <f t="shared" si="1087"/>
        <v/>
      </c>
    </row>
    <row r="3158" spans="1:15" ht="12.75" outlineLevel="1" collapsed="1" x14ac:dyDescent="0.2">
      <c r="A3158" s="38" t="s">
        <v>206</v>
      </c>
      <c r="B3158" s="39" t="s">
        <v>527</v>
      </c>
      <c r="C3158" s="39" t="s">
        <v>528</v>
      </c>
      <c r="D3158" s="40" t="s">
        <v>278</v>
      </c>
      <c r="E3158" s="41">
        <v>1.6E-2</v>
      </c>
      <c r="F3158" s="42"/>
      <c r="G3158" s="43">
        <v>130</v>
      </c>
      <c r="H3158" s="44">
        <f t="shared" si="1082"/>
        <v>2.08</v>
      </c>
      <c r="I3158" s="45" t="str">
        <f t="shared" si="1083"/>
        <v/>
      </c>
      <c r="J3158" s="45" t="str">
        <f t="shared" si="1084"/>
        <v/>
      </c>
      <c r="K3158" s="35"/>
      <c r="L3158" s="45">
        <f t="shared" si="1085"/>
        <v>2.08</v>
      </c>
      <c r="M3158" s="45" t="str">
        <f t="shared" si="1086"/>
        <v/>
      </c>
      <c r="N3158" s="46" t="e">
        <f>IF(A3158="ZMP",E3158*(1+(F3158/100)),#REF!)</f>
        <v>#REF!</v>
      </c>
      <c r="O3158" s="45" t="str">
        <f t="shared" si="1087"/>
        <v/>
      </c>
    </row>
    <row r="3159" spans="1:15" ht="12.75" outlineLevel="1" collapsed="1" x14ac:dyDescent="0.2">
      <c r="A3159" s="38" t="s">
        <v>316</v>
      </c>
      <c r="B3159" s="39" t="s">
        <v>529</v>
      </c>
      <c r="C3159" s="39" t="s">
        <v>530</v>
      </c>
      <c r="D3159" s="40" t="s">
        <v>111</v>
      </c>
      <c r="E3159" s="41">
        <v>2</v>
      </c>
      <c r="F3159" s="42"/>
      <c r="G3159" s="43">
        <v>4322.07</v>
      </c>
      <c r="H3159" s="44">
        <f t="shared" si="1082"/>
        <v>8644.14</v>
      </c>
      <c r="I3159" s="45" t="str">
        <f t="shared" si="1083"/>
        <v/>
      </c>
      <c r="J3159" s="45" t="str">
        <f t="shared" si="1084"/>
        <v/>
      </c>
      <c r="K3159" s="35"/>
      <c r="L3159" s="45" t="str">
        <f t="shared" si="1085"/>
        <v/>
      </c>
      <c r="M3159" s="45">
        <f t="shared" si="1086"/>
        <v>8644.14</v>
      </c>
      <c r="N3159" s="46" t="e">
        <f>IF(A3159="ZMP",E3159*(1+(F3159/100)),#REF!)</f>
        <v>#REF!</v>
      </c>
      <c r="O3159" s="45" t="str">
        <f t="shared" si="1087"/>
        <v/>
      </c>
    </row>
    <row r="3160" spans="1:15" ht="12.75" outlineLevel="1" collapsed="1" x14ac:dyDescent="0.2">
      <c r="A3160" s="38" t="s">
        <v>316</v>
      </c>
      <c r="B3160" s="39" t="s">
        <v>567</v>
      </c>
      <c r="C3160" s="39" t="s">
        <v>568</v>
      </c>
      <c r="D3160" s="40" t="s">
        <v>111</v>
      </c>
      <c r="E3160" s="41">
        <v>2</v>
      </c>
      <c r="F3160" s="42"/>
      <c r="G3160" s="43">
        <v>2510.96</v>
      </c>
      <c r="H3160" s="44">
        <f t="shared" si="1082"/>
        <v>5021.92</v>
      </c>
      <c r="I3160" s="45" t="str">
        <f t="shared" si="1083"/>
        <v/>
      </c>
      <c r="J3160" s="45" t="str">
        <f t="shared" si="1084"/>
        <v/>
      </c>
      <c r="K3160" s="35"/>
      <c r="L3160" s="45" t="str">
        <f t="shared" si="1085"/>
        <v/>
      </c>
      <c r="M3160" s="45">
        <f t="shared" si="1086"/>
        <v>5021.92</v>
      </c>
      <c r="N3160" s="46" t="e">
        <f>IF(A3160="ZMP",E3160*(1+(F3160/100)),#REF!)</f>
        <v>#REF!</v>
      </c>
      <c r="O3160" s="45" t="str">
        <f t="shared" si="1087"/>
        <v/>
      </c>
    </row>
    <row r="3161" spans="1:15" ht="12.75" outlineLevel="1" collapsed="1" x14ac:dyDescent="0.2">
      <c r="A3161" s="38" t="s">
        <v>316</v>
      </c>
      <c r="B3161" s="39" t="s">
        <v>569</v>
      </c>
      <c r="C3161" s="39" t="s">
        <v>570</v>
      </c>
      <c r="D3161" s="40" t="s">
        <v>111</v>
      </c>
      <c r="E3161" s="41">
        <v>2</v>
      </c>
      <c r="F3161" s="42"/>
      <c r="G3161" s="43">
        <v>717.15</v>
      </c>
      <c r="H3161" s="44">
        <f t="shared" si="1082"/>
        <v>1434.3</v>
      </c>
      <c r="I3161" s="45" t="str">
        <f t="shared" si="1083"/>
        <v/>
      </c>
      <c r="J3161" s="45" t="str">
        <f t="shared" si="1084"/>
        <v/>
      </c>
      <c r="K3161" s="35"/>
      <c r="L3161" s="45" t="str">
        <f t="shared" si="1085"/>
        <v/>
      </c>
      <c r="M3161" s="45">
        <f t="shared" si="1086"/>
        <v>1434.3</v>
      </c>
      <c r="N3161" s="46" t="e">
        <f>IF(A3161="ZMP",E3161*(1+(F3161/100)),#REF!)</f>
        <v>#REF!</v>
      </c>
      <c r="O3161" s="45" t="str">
        <f t="shared" si="1087"/>
        <v/>
      </c>
    </row>
    <row r="3162" spans="1:15" ht="12.75" outlineLevel="1" collapsed="1" x14ac:dyDescent="0.2">
      <c r="A3162" s="38" t="s">
        <v>228</v>
      </c>
      <c r="B3162" s="39" t="s">
        <v>1698</v>
      </c>
      <c r="C3162" s="39" t="s">
        <v>1699</v>
      </c>
      <c r="D3162" s="40" t="s">
        <v>111</v>
      </c>
      <c r="E3162" s="41">
        <v>2</v>
      </c>
      <c r="F3162" s="42"/>
      <c r="G3162" s="43">
        <v>282.75</v>
      </c>
      <c r="H3162" s="44">
        <f t="shared" si="1082"/>
        <v>565.5</v>
      </c>
      <c r="I3162" s="45" t="str">
        <f t="shared" si="1083"/>
        <v/>
      </c>
      <c r="J3162" s="45" t="str">
        <f t="shared" si="1084"/>
        <v/>
      </c>
      <c r="K3162" s="35"/>
      <c r="L3162" s="45" t="str">
        <f t="shared" si="1085"/>
        <v/>
      </c>
      <c r="M3162" s="45">
        <f t="shared" si="1086"/>
        <v>565.5</v>
      </c>
      <c r="N3162" s="46" t="e">
        <f>IF(A3162="ZMP",E3162*(1+(F3162/100)),#REF!)</f>
        <v>#REF!</v>
      </c>
      <c r="O3162" s="45" t="str">
        <f t="shared" si="1087"/>
        <v/>
      </c>
    </row>
    <row r="3163" spans="1:15" ht="12.75" outlineLevel="2" x14ac:dyDescent="0.2">
      <c r="A3163" s="47"/>
      <c r="B3163" s="48"/>
      <c r="C3163" s="48"/>
      <c r="D3163" s="49"/>
      <c r="E3163" s="50"/>
      <c r="F3163" s="51"/>
      <c r="G3163" s="52"/>
      <c r="H3163" s="53"/>
      <c r="I3163" s="54"/>
      <c r="J3163" s="54"/>
      <c r="K3163" s="35"/>
      <c r="L3163" s="54"/>
      <c r="M3163" s="54"/>
      <c r="N3163" s="54"/>
      <c r="O3163" s="54"/>
    </row>
    <row r="3164" spans="1:15" ht="12.75" x14ac:dyDescent="0.2">
      <c r="A3164" s="27" t="s">
        <v>198</v>
      </c>
      <c r="B3164" s="28" t="s">
        <v>1726</v>
      </c>
      <c r="C3164" s="29" t="s">
        <v>1727</v>
      </c>
      <c r="D3164" s="30" t="s">
        <v>253</v>
      </c>
      <c r="E3164" s="31">
        <v>1</v>
      </c>
      <c r="F3164" s="32"/>
      <c r="G3164" s="33">
        <v>33072.959999999999</v>
      </c>
      <c r="H3164" s="34">
        <f>G3164</f>
        <v>33072.959999999999</v>
      </c>
      <c r="I3164" s="35">
        <f>SUM(I3165:I3186)</f>
        <v>5499.36</v>
      </c>
      <c r="J3164" s="35">
        <f>SUM(J3165:J3186)</f>
        <v>2125.3000000000002</v>
      </c>
      <c r="K3164" s="35">
        <f t="shared" si="1081"/>
        <v>7624.66</v>
      </c>
      <c r="L3164" s="35">
        <f>SUM(L3165:L3186)</f>
        <v>2.5536000000000003</v>
      </c>
      <c r="M3164" s="35">
        <f>SUM(M3165:M3186)</f>
        <v>25502.951120000002</v>
      </c>
      <c r="N3164" s="35"/>
      <c r="O3164" s="35">
        <f>SUM(O3165:O3186)</f>
        <v>0</v>
      </c>
    </row>
    <row r="3165" spans="1:15" ht="12.75" outlineLevel="1" collapsed="1" x14ac:dyDescent="0.2">
      <c r="A3165" s="38" t="s">
        <v>202</v>
      </c>
      <c r="B3165" s="39" t="s">
        <v>203</v>
      </c>
      <c r="C3165" s="39" t="s">
        <v>204</v>
      </c>
      <c r="D3165" s="40" t="s">
        <v>205</v>
      </c>
      <c r="E3165" s="41">
        <v>7.6379999999999999</v>
      </c>
      <c r="F3165" s="42"/>
      <c r="G3165" s="43">
        <v>720</v>
      </c>
      <c r="H3165" s="44">
        <f t="shared" ref="H3165:H3185" si="1088">IF(ISNUMBER(F3165),(E3165*(1+(F3165/100))*G3165),G3165*E3165)</f>
        <v>5499.36</v>
      </c>
      <c r="I3165" s="45">
        <f t="shared" ref="I3165:I3185" si="1089">IF(OR(A3165="PM",A3165="PZ",A3165="PP"),H3165,"")</f>
        <v>5499.36</v>
      </c>
      <c r="J3165" s="45" t="str">
        <f t="shared" ref="J3165:J3185" si="1090">IF(A3165="S",H3165,"")</f>
        <v/>
      </c>
      <c r="K3165" s="35"/>
      <c r="L3165" s="45" t="str">
        <f t="shared" ref="L3165:L3185" si="1091">IF(A3165="M06",H3165,"")</f>
        <v/>
      </c>
      <c r="M3165" s="45" t="str">
        <f t="shared" ref="M3165:M3185" si="1092">IF(OR(A3165="M02",A3165="M25",A3165="M01s"),H3165,"")</f>
        <v/>
      </c>
      <c r="N3165" s="46" t="e">
        <f>IF(A3165="ZMP",E3165*(1+(F3165/100)),#REF!)</f>
        <v>#REF!</v>
      </c>
      <c r="O3165" s="45" t="str">
        <f t="shared" ref="O3165:O3185" si="1093">IF(A3165="M01e",H3165,"")</f>
        <v/>
      </c>
    </row>
    <row r="3166" spans="1:15" ht="12.75" outlineLevel="1" collapsed="1" x14ac:dyDescent="0.2">
      <c r="A3166" s="38" t="s">
        <v>315</v>
      </c>
      <c r="B3166" s="39" t="s">
        <v>15</v>
      </c>
      <c r="C3166" s="39" t="s">
        <v>16</v>
      </c>
      <c r="D3166" s="40" t="s">
        <v>17</v>
      </c>
      <c r="E3166" s="41">
        <v>1.59</v>
      </c>
      <c r="F3166" s="42"/>
      <c r="G3166" s="43">
        <v>990</v>
      </c>
      <c r="H3166" s="44">
        <f t="shared" si="1088"/>
        <v>1574.1000000000001</v>
      </c>
      <c r="I3166" s="45" t="str">
        <f t="shared" si="1089"/>
        <v/>
      </c>
      <c r="J3166" s="45">
        <f t="shared" si="1090"/>
        <v>1574.1000000000001</v>
      </c>
      <c r="K3166" s="35"/>
      <c r="L3166" s="45" t="str">
        <f t="shared" si="1091"/>
        <v/>
      </c>
      <c r="M3166" s="45" t="str">
        <f t="shared" si="1092"/>
        <v/>
      </c>
      <c r="N3166" s="46" t="e">
        <f>IF(A3166="ZMP",E3166*(1+(F3166/100)),#REF!)</f>
        <v>#REF!</v>
      </c>
      <c r="O3166" s="45" t="str">
        <f t="shared" si="1093"/>
        <v/>
      </c>
    </row>
    <row r="3167" spans="1:15" ht="12.75" outlineLevel="1" collapsed="1" x14ac:dyDescent="0.2">
      <c r="A3167" s="38" t="s">
        <v>315</v>
      </c>
      <c r="B3167" s="39" t="s">
        <v>73</v>
      </c>
      <c r="C3167" s="39" t="s">
        <v>74</v>
      </c>
      <c r="D3167" s="40" t="s">
        <v>17</v>
      </c>
      <c r="E3167" s="41">
        <v>0.52</v>
      </c>
      <c r="F3167" s="42"/>
      <c r="G3167" s="43">
        <v>1060</v>
      </c>
      <c r="H3167" s="44">
        <f t="shared" si="1088"/>
        <v>551.20000000000005</v>
      </c>
      <c r="I3167" s="45" t="str">
        <f t="shared" si="1089"/>
        <v/>
      </c>
      <c r="J3167" s="45">
        <f t="shared" si="1090"/>
        <v>551.20000000000005</v>
      </c>
      <c r="K3167" s="35"/>
      <c r="L3167" s="45" t="str">
        <f t="shared" si="1091"/>
        <v/>
      </c>
      <c r="M3167" s="45" t="str">
        <f t="shared" si="1092"/>
        <v/>
      </c>
      <c r="N3167" s="46" t="e">
        <f>IF(A3167="ZMP",E3167*(1+(F3167/100)),#REF!)</f>
        <v>#REF!</v>
      </c>
      <c r="O3167" s="45" t="str">
        <f t="shared" si="1093"/>
        <v/>
      </c>
    </row>
    <row r="3168" spans="1:15" ht="12.75" outlineLevel="1" collapsed="1" x14ac:dyDescent="0.2">
      <c r="A3168" s="38" t="s">
        <v>228</v>
      </c>
      <c r="B3168" s="39" t="s">
        <v>551</v>
      </c>
      <c r="C3168" s="39" t="s">
        <v>552</v>
      </c>
      <c r="D3168" s="40" t="s">
        <v>111</v>
      </c>
      <c r="E3168" s="41">
        <v>2</v>
      </c>
      <c r="F3168" s="42"/>
      <c r="G3168" s="43">
        <v>75.94</v>
      </c>
      <c r="H3168" s="44">
        <f t="shared" si="1088"/>
        <v>151.88</v>
      </c>
      <c r="I3168" s="45" t="str">
        <f t="shared" si="1089"/>
        <v/>
      </c>
      <c r="J3168" s="45" t="str">
        <f t="shared" si="1090"/>
        <v/>
      </c>
      <c r="K3168" s="35"/>
      <c r="L3168" s="45" t="str">
        <f t="shared" si="1091"/>
        <v/>
      </c>
      <c r="M3168" s="45">
        <f t="shared" si="1092"/>
        <v>151.88</v>
      </c>
      <c r="N3168" s="46" t="e">
        <f>IF(A3168="ZMP",E3168*(1+(F3168/100)),#REF!)</f>
        <v>#REF!</v>
      </c>
      <c r="O3168" s="45" t="str">
        <f t="shared" si="1093"/>
        <v/>
      </c>
    </row>
    <row r="3169" spans="1:15" ht="12.75" outlineLevel="1" collapsed="1" x14ac:dyDescent="0.2">
      <c r="A3169" s="38" t="s">
        <v>228</v>
      </c>
      <c r="B3169" s="39" t="s">
        <v>553</v>
      </c>
      <c r="C3169" s="39" t="s">
        <v>554</v>
      </c>
      <c r="D3169" s="40" t="s">
        <v>111</v>
      </c>
      <c r="E3169" s="41">
        <v>2</v>
      </c>
      <c r="F3169" s="42"/>
      <c r="G3169" s="43">
        <v>78.430000000000007</v>
      </c>
      <c r="H3169" s="44">
        <f t="shared" si="1088"/>
        <v>156.86000000000001</v>
      </c>
      <c r="I3169" s="45" t="str">
        <f t="shared" si="1089"/>
        <v/>
      </c>
      <c r="J3169" s="45" t="str">
        <f t="shared" si="1090"/>
        <v/>
      </c>
      <c r="K3169" s="35"/>
      <c r="L3169" s="45" t="str">
        <f t="shared" si="1091"/>
        <v/>
      </c>
      <c r="M3169" s="45">
        <f t="shared" si="1092"/>
        <v>156.86000000000001</v>
      </c>
      <c r="N3169" s="46" t="e">
        <f>IF(A3169="ZMP",E3169*(1+(F3169/100)),#REF!)</f>
        <v>#REF!</v>
      </c>
      <c r="O3169" s="45" t="str">
        <f t="shared" si="1093"/>
        <v/>
      </c>
    </row>
    <row r="3170" spans="1:15" ht="12.75" outlineLevel="1" collapsed="1" x14ac:dyDescent="0.2">
      <c r="A3170" s="38" t="s">
        <v>228</v>
      </c>
      <c r="B3170" s="39" t="s">
        <v>513</v>
      </c>
      <c r="C3170" s="39" t="s">
        <v>514</v>
      </c>
      <c r="D3170" s="40" t="s">
        <v>111</v>
      </c>
      <c r="E3170" s="41">
        <v>4</v>
      </c>
      <c r="F3170" s="42"/>
      <c r="G3170" s="43">
        <v>252.29</v>
      </c>
      <c r="H3170" s="44">
        <f t="shared" si="1088"/>
        <v>1009.16</v>
      </c>
      <c r="I3170" s="45" t="str">
        <f t="shared" si="1089"/>
        <v/>
      </c>
      <c r="J3170" s="45" t="str">
        <f t="shared" si="1090"/>
        <v/>
      </c>
      <c r="K3170" s="35"/>
      <c r="L3170" s="45" t="str">
        <f t="shared" si="1091"/>
        <v/>
      </c>
      <c r="M3170" s="45">
        <f t="shared" si="1092"/>
        <v>1009.16</v>
      </c>
      <c r="N3170" s="46" t="e">
        <f>IF(A3170="ZMP",E3170*(1+(F3170/100)),#REF!)</f>
        <v>#REF!</v>
      </c>
      <c r="O3170" s="45" t="str">
        <f t="shared" si="1093"/>
        <v/>
      </c>
    </row>
    <row r="3171" spans="1:15" ht="12.75" outlineLevel="1" collapsed="1" x14ac:dyDescent="0.2">
      <c r="A3171" s="38" t="s">
        <v>228</v>
      </c>
      <c r="B3171" s="39" t="s">
        <v>557</v>
      </c>
      <c r="C3171" s="39" t="s">
        <v>558</v>
      </c>
      <c r="D3171" s="40" t="s">
        <v>111</v>
      </c>
      <c r="E3171" s="41">
        <v>12</v>
      </c>
      <c r="F3171" s="42"/>
      <c r="G3171" s="43">
        <v>4.55</v>
      </c>
      <c r="H3171" s="44">
        <f t="shared" si="1088"/>
        <v>54.599999999999994</v>
      </c>
      <c r="I3171" s="45" t="str">
        <f t="shared" si="1089"/>
        <v/>
      </c>
      <c r="J3171" s="45" t="str">
        <f t="shared" si="1090"/>
        <v/>
      </c>
      <c r="K3171" s="35"/>
      <c r="L3171" s="45" t="str">
        <f t="shared" si="1091"/>
        <v/>
      </c>
      <c r="M3171" s="45">
        <f t="shared" si="1092"/>
        <v>54.599999999999994</v>
      </c>
      <c r="N3171" s="46" t="e">
        <f>IF(A3171="ZMP",E3171*(1+(F3171/100)),#REF!)</f>
        <v>#REF!</v>
      </c>
      <c r="O3171" s="45" t="str">
        <f t="shared" si="1093"/>
        <v/>
      </c>
    </row>
    <row r="3172" spans="1:15" ht="12.75" outlineLevel="1" collapsed="1" x14ac:dyDescent="0.2">
      <c r="A3172" s="38" t="s">
        <v>228</v>
      </c>
      <c r="B3172" s="39" t="s">
        <v>515</v>
      </c>
      <c r="C3172" s="39" t="s">
        <v>516</v>
      </c>
      <c r="D3172" s="40" t="s">
        <v>111</v>
      </c>
      <c r="E3172" s="41">
        <v>8</v>
      </c>
      <c r="F3172" s="42"/>
      <c r="G3172" s="43">
        <v>5.16</v>
      </c>
      <c r="H3172" s="44">
        <f t="shared" si="1088"/>
        <v>41.28</v>
      </c>
      <c r="I3172" s="45" t="str">
        <f t="shared" si="1089"/>
        <v/>
      </c>
      <c r="J3172" s="45" t="str">
        <f t="shared" si="1090"/>
        <v/>
      </c>
      <c r="K3172" s="35"/>
      <c r="L3172" s="45" t="str">
        <f t="shared" si="1091"/>
        <v/>
      </c>
      <c r="M3172" s="45">
        <f t="shared" si="1092"/>
        <v>41.28</v>
      </c>
      <c r="N3172" s="46" t="e">
        <f>IF(A3172="ZMP",E3172*(1+(F3172/100)),#REF!)</f>
        <v>#REF!</v>
      </c>
      <c r="O3172" s="45" t="str">
        <f t="shared" si="1093"/>
        <v/>
      </c>
    </row>
    <row r="3173" spans="1:15" ht="12.75" outlineLevel="1" collapsed="1" x14ac:dyDescent="0.2">
      <c r="A3173" s="38" t="s">
        <v>228</v>
      </c>
      <c r="B3173" s="39" t="s">
        <v>517</v>
      </c>
      <c r="C3173" s="39" t="s">
        <v>518</v>
      </c>
      <c r="D3173" s="40" t="s">
        <v>111</v>
      </c>
      <c r="E3173" s="41">
        <v>4</v>
      </c>
      <c r="F3173" s="42"/>
      <c r="G3173" s="43">
        <v>89.59</v>
      </c>
      <c r="H3173" s="44">
        <f t="shared" si="1088"/>
        <v>358.36</v>
      </c>
      <c r="I3173" s="45" t="str">
        <f t="shared" si="1089"/>
        <v/>
      </c>
      <c r="J3173" s="45" t="str">
        <f t="shared" si="1090"/>
        <v/>
      </c>
      <c r="K3173" s="35"/>
      <c r="L3173" s="45" t="str">
        <f t="shared" si="1091"/>
        <v/>
      </c>
      <c r="M3173" s="45">
        <f t="shared" si="1092"/>
        <v>358.36</v>
      </c>
      <c r="N3173" s="46" t="e">
        <f>IF(A3173="ZMP",E3173*(1+(F3173/100)),#REF!)</f>
        <v>#REF!</v>
      </c>
      <c r="O3173" s="45" t="str">
        <f t="shared" si="1093"/>
        <v/>
      </c>
    </row>
    <row r="3174" spans="1:15" ht="12.75" outlineLevel="1" collapsed="1" x14ac:dyDescent="0.2">
      <c r="A3174" s="38" t="s">
        <v>228</v>
      </c>
      <c r="B3174" s="39" t="s">
        <v>559</v>
      </c>
      <c r="C3174" s="39" t="s">
        <v>560</v>
      </c>
      <c r="D3174" s="40" t="s">
        <v>111</v>
      </c>
      <c r="E3174" s="41">
        <v>12</v>
      </c>
      <c r="F3174" s="42"/>
      <c r="G3174" s="43">
        <v>8.98</v>
      </c>
      <c r="H3174" s="44">
        <f t="shared" si="1088"/>
        <v>107.76</v>
      </c>
      <c r="I3174" s="45" t="str">
        <f t="shared" si="1089"/>
        <v/>
      </c>
      <c r="J3174" s="45" t="str">
        <f t="shared" si="1090"/>
        <v/>
      </c>
      <c r="K3174" s="35"/>
      <c r="L3174" s="45" t="str">
        <f t="shared" si="1091"/>
        <v/>
      </c>
      <c r="M3174" s="45">
        <f t="shared" si="1092"/>
        <v>107.76</v>
      </c>
      <c r="N3174" s="46" t="e">
        <f>IF(A3174="ZMP",E3174*(1+(F3174/100)),#REF!)</f>
        <v>#REF!</v>
      </c>
      <c r="O3174" s="45" t="str">
        <f t="shared" si="1093"/>
        <v/>
      </c>
    </row>
    <row r="3175" spans="1:15" ht="12.75" outlineLevel="1" collapsed="1" x14ac:dyDescent="0.2">
      <c r="A3175" s="38" t="s">
        <v>228</v>
      </c>
      <c r="B3175" s="39" t="s">
        <v>519</v>
      </c>
      <c r="C3175" s="39" t="s">
        <v>520</v>
      </c>
      <c r="D3175" s="40" t="s">
        <v>111</v>
      </c>
      <c r="E3175" s="41">
        <v>4</v>
      </c>
      <c r="F3175" s="42"/>
      <c r="G3175" s="43">
        <v>18.600000000000001</v>
      </c>
      <c r="H3175" s="44">
        <f t="shared" si="1088"/>
        <v>74.400000000000006</v>
      </c>
      <c r="I3175" s="45" t="str">
        <f t="shared" si="1089"/>
        <v/>
      </c>
      <c r="J3175" s="45" t="str">
        <f t="shared" si="1090"/>
        <v/>
      </c>
      <c r="K3175" s="35"/>
      <c r="L3175" s="45" t="str">
        <f t="shared" si="1091"/>
        <v/>
      </c>
      <c r="M3175" s="45">
        <f t="shared" si="1092"/>
        <v>74.400000000000006</v>
      </c>
      <c r="N3175" s="46" t="e">
        <f>IF(A3175="ZMP",E3175*(1+(F3175/100)),#REF!)</f>
        <v>#REF!</v>
      </c>
      <c r="O3175" s="45" t="str">
        <f t="shared" si="1093"/>
        <v/>
      </c>
    </row>
    <row r="3176" spans="1:15" ht="12.75" outlineLevel="1" collapsed="1" x14ac:dyDescent="0.2">
      <c r="A3176" s="38" t="s">
        <v>228</v>
      </c>
      <c r="B3176" s="39" t="s">
        <v>521</v>
      </c>
      <c r="C3176" s="39" t="s">
        <v>522</v>
      </c>
      <c r="D3176" s="40" t="s">
        <v>111</v>
      </c>
      <c r="E3176" s="41">
        <v>2</v>
      </c>
      <c r="F3176" s="42"/>
      <c r="G3176" s="43">
        <v>3069.97</v>
      </c>
      <c r="H3176" s="44">
        <f t="shared" si="1088"/>
        <v>6139.94</v>
      </c>
      <c r="I3176" s="45" t="str">
        <f t="shared" si="1089"/>
        <v/>
      </c>
      <c r="J3176" s="45" t="str">
        <f t="shared" si="1090"/>
        <v/>
      </c>
      <c r="K3176" s="35"/>
      <c r="L3176" s="45" t="str">
        <f t="shared" si="1091"/>
        <v/>
      </c>
      <c r="M3176" s="45">
        <f t="shared" si="1092"/>
        <v>6139.94</v>
      </c>
      <c r="N3176" s="46" t="e">
        <f>IF(A3176="ZMP",E3176*(1+(F3176/100)),#REF!)</f>
        <v>#REF!</v>
      </c>
      <c r="O3176" s="45" t="str">
        <f t="shared" si="1093"/>
        <v/>
      </c>
    </row>
    <row r="3177" spans="1:15" ht="12.75" outlineLevel="1" collapsed="1" x14ac:dyDescent="0.2">
      <c r="A3177" s="38" t="s">
        <v>228</v>
      </c>
      <c r="B3177" s="39" t="s">
        <v>523</v>
      </c>
      <c r="C3177" s="39" t="s">
        <v>524</v>
      </c>
      <c r="D3177" s="40" t="s">
        <v>111</v>
      </c>
      <c r="E3177" s="41">
        <v>1</v>
      </c>
      <c r="F3177" s="42"/>
      <c r="G3177" s="43">
        <v>11.87</v>
      </c>
      <c r="H3177" s="44">
        <f t="shared" si="1088"/>
        <v>11.87</v>
      </c>
      <c r="I3177" s="45" t="str">
        <f t="shared" si="1089"/>
        <v/>
      </c>
      <c r="J3177" s="45" t="str">
        <f t="shared" si="1090"/>
        <v/>
      </c>
      <c r="K3177" s="35"/>
      <c r="L3177" s="45" t="str">
        <f t="shared" si="1091"/>
        <v/>
      </c>
      <c r="M3177" s="45">
        <f t="shared" si="1092"/>
        <v>11.87</v>
      </c>
      <c r="N3177" s="46" t="e">
        <f>IF(A3177="ZMP",E3177*(1+(F3177/100)),#REF!)</f>
        <v>#REF!</v>
      </c>
      <c r="O3177" s="45" t="str">
        <f t="shared" si="1093"/>
        <v/>
      </c>
    </row>
    <row r="3178" spans="1:15" ht="12.75" outlineLevel="1" collapsed="1" x14ac:dyDescent="0.2">
      <c r="A3178" s="38" t="s">
        <v>228</v>
      </c>
      <c r="B3178" s="39" t="s">
        <v>327</v>
      </c>
      <c r="C3178" s="39" t="s">
        <v>328</v>
      </c>
      <c r="D3178" s="40" t="s">
        <v>329</v>
      </c>
      <c r="E3178" s="41">
        <v>0.152</v>
      </c>
      <c r="F3178" s="42"/>
      <c r="G3178" s="43">
        <v>593.96</v>
      </c>
      <c r="H3178" s="44">
        <f t="shared" si="1088"/>
        <v>90.28192</v>
      </c>
      <c r="I3178" s="45" t="str">
        <f t="shared" si="1089"/>
        <v/>
      </c>
      <c r="J3178" s="45" t="str">
        <f t="shared" si="1090"/>
        <v/>
      </c>
      <c r="K3178" s="35"/>
      <c r="L3178" s="45" t="str">
        <f t="shared" si="1091"/>
        <v/>
      </c>
      <c r="M3178" s="45">
        <f t="shared" si="1092"/>
        <v>90.28192</v>
      </c>
      <c r="N3178" s="46" t="e">
        <f>IF(A3178="ZMP",E3178*(1+(F3178/100)),#REF!)</f>
        <v>#REF!</v>
      </c>
      <c r="O3178" s="45" t="str">
        <f t="shared" si="1093"/>
        <v/>
      </c>
    </row>
    <row r="3179" spans="1:15" ht="12.75" outlineLevel="1" collapsed="1" x14ac:dyDescent="0.2">
      <c r="A3179" s="38" t="s">
        <v>228</v>
      </c>
      <c r="B3179" s="39" t="s">
        <v>332</v>
      </c>
      <c r="C3179" s="39" t="s">
        <v>333</v>
      </c>
      <c r="D3179" s="40" t="s">
        <v>334</v>
      </c>
      <c r="E3179" s="41">
        <v>0.04</v>
      </c>
      <c r="F3179" s="42"/>
      <c r="G3179" s="43">
        <v>393.48</v>
      </c>
      <c r="H3179" s="44">
        <f t="shared" si="1088"/>
        <v>15.7392</v>
      </c>
      <c r="I3179" s="45" t="str">
        <f t="shared" si="1089"/>
        <v/>
      </c>
      <c r="J3179" s="45" t="str">
        <f t="shared" si="1090"/>
        <v/>
      </c>
      <c r="K3179" s="35"/>
      <c r="L3179" s="45" t="str">
        <f t="shared" si="1091"/>
        <v/>
      </c>
      <c r="M3179" s="45">
        <f t="shared" si="1092"/>
        <v>15.7392</v>
      </c>
      <c r="N3179" s="46" t="e">
        <f>IF(A3179="ZMP",E3179*(1+(F3179/100)),#REF!)</f>
        <v>#REF!</v>
      </c>
      <c r="O3179" s="45" t="str">
        <f t="shared" si="1093"/>
        <v/>
      </c>
    </row>
    <row r="3180" spans="1:15" ht="12.75" outlineLevel="1" collapsed="1" x14ac:dyDescent="0.2">
      <c r="A3180" s="38" t="s">
        <v>206</v>
      </c>
      <c r="B3180" s="39" t="s">
        <v>525</v>
      </c>
      <c r="C3180" s="39" t="s">
        <v>526</v>
      </c>
      <c r="D3180" s="40" t="s">
        <v>278</v>
      </c>
      <c r="E3180" s="41">
        <v>8.0000000000000002E-3</v>
      </c>
      <c r="F3180" s="42"/>
      <c r="G3180" s="43">
        <v>59.2</v>
      </c>
      <c r="H3180" s="44">
        <f t="shared" si="1088"/>
        <v>0.47360000000000002</v>
      </c>
      <c r="I3180" s="45" t="str">
        <f t="shared" si="1089"/>
        <v/>
      </c>
      <c r="J3180" s="45" t="str">
        <f t="shared" si="1090"/>
        <v/>
      </c>
      <c r="K3180" s="35"/>
      <c r="L3180" s="45">
        <f t="shared" si="1091"/>
        <v>0.47360000000000002</v>
      </c>
      <c r="M3180" s="45" t="str">
        <f t="shared" si="1092"/>
        <v/>
      </c>
      <c r="N3180" s="46" t="e">
        <f>IF(A3180="ZMP",E3180*(1+(F3180/100)),#REF!)</f>
        <v>#REF!</v>
      </c>
      <c r="O3180" s="45" t="str">
        <f t="shared" si="1093"/>
        <v/>
      </c>
    </row>
    <row r="3181" spans="1:15" ht="12.75" outlineLevel="1" collapsed="1" x14ac:dyDescent="0.2">
      <c r="A3181" s="38" t="s">
        <v>206</v>
      </c>
      <c r="B3181" s="39" t="s">
        <v>527</v>
      </c>
      <c r="C3181" s="39" t="s">
        <v>528</v>
      </c>
      <c r="D3181" s="40" t="s">
        <v>278</v>
      </c>
      <c r="E3181" s="41">
        <v>1.6E-2</v>
      </c>
      <c r="F3181" s="42"/>
      <c r="G3181" s="43">
        <v>130</v>
      </c>
      <c r="H3181" s="44">
        <f t="shared" si="1088"/>
        <v>2.08</v>
      </c>
      <c r="I3181" s="45" t="str">
        <f t="shared" si="1089"/>
        <v/>
      </c>
      <c r="J3181" s="45" t="str">
        <f t="shared" si="1090"/>
        <v/>
      </c>
      <c r="K3181" s="35"/>
      <c r="L3181" s="45">
        <f t="shared" si="1091"/>
        <v>2.08</v>
      </c>
      <c r="M3181" s="45" t="str">
        <f t="shared" si="1092"/>
        <v/>
      </c>
      <c r="N3181" s="46" t="e">
        <f>IF(A3181="ZMP",E3181*(1+(F3181/100)),#REF!)</f>
        <v>#REF!</v>
      </c>
      <c r="O3181" s="45" t="str">
        <f t="shared" si="1093"/>
        <v/>
      </c>
    </row>
    <row r="3182" spans="1:15" ht="12.75" outlineLevel="1" collapsed="1" x14ac:dyDescent="0.2">
      <c r="A3182" s="38" t="s">
        <v>316</v>
      </c>
      <c r="B3182" s="39" t="s">
        <v>565</v>
      </c>
      <c r="C3182" s="39" t="s">
        <v>566</v>
      </c>
      <c r="D3182" s="40" t="s">
        <v>111</v>
      </c>
      <c r="E3182" s="41">
        <v>2</v>
      </c>
      <c r="F3182" s="42"/>
      <c r="G3182" s="43">
        <v>5134.55</v>
      </c>
      <c r="H3182" s="44">
        <f t="shared" si="1088"/>
        <v>10269.1</v>
      </c>
      <c r="I3182" s="45" t="str">
        <f t="shared" si="1089"/>
        <v/>
      </c>
      <c r="J3182" s="45" t="str">
        <f t="shared" si="1090"/>
        <v/>
      </c>
      <c r="K3182" s="35"/>
      <c r="L3182" s="45" t="str">
        <f t="shared" si="1091"/>
        <v/>
      </c>
      <c r="M3182" s="45">
        <f t="shared" si="1092"/>
        <v>10269.1</v>
      </c>
      <c r="N3182" s="46" t="e">
        <f>IF(A3182="ZMP",E3182*(1+(F3182/100)),#REF!)</f>
        <v>#REF!</v>
      </c>
      <c r="O3182" s="45" t="str">
        <f t="shared" si="1093"/>
        <v/>
      </c>
    </row>
    <row r="3183" spans="1:15" ht="12.75" outlineLevel="1" collapsed="1" x14ac:dyDescent="0.2">
      <c r="A3183" s="38" t="s">
        <v>316</v>
      </c>
      <c r="B3183" s="39" t="s">
        <v>567</v>
      </c>
      <c r="C3183" s="39" t="s">
        <v>568</v>
      </c>
      <c r="D3183" s="40" t="s">
        <v>111</v>
      </c>
      <c r="E3183" s="41">
        <v>2</v>
      </c>
      <c r="F3183" s="42"/>
      <c r="G3183" s="43">
        <v>2510.96</v>
      </c>
      <c r="H3183" s="44">
        <f t="shared" si="1088"/>
        <v>5021.92</v>
      </c>
      <c r="I3183" s="45" t="str">
        <f t="shared" si="1089"/>
        <v/>
      </c>
      <c r="J3183" s="45" t="str">
        <f t="shared" si="1090"/>
        <v/>
      </c>
      <c r="K3183" s="35"/>
      <c r="L3183" s="45" t="str">
        <f t="shared" si="1091"/>
        <v/>
      </c>
      <c r="M3183" s="45">
        <f t="shared" si="1092"/>
        <v>5021.92</v>
      </c>
      <c r="N3183" s="46" t="e">
        <f>IF(A3183="ZMP",E3183*(1+(F3183/100)),#REF!)</f>
        <v>#REF!</v>
      </c>
      <c r="O3183" s="45" t="str">
        <f t="shared" si="1093"/>
        <v/>
      </c>
    </row>
    <row r="3184" spans="1:15" ht="12.75" outlineLevel="1" collapsed="1" x14ac:dyDescent="0.2">
      <c r="A3184" s="38" t="s">
        <v>316</v>
      </c>
      <c r="B3184" s="39" t="s">
        <v>569</v>
      </c>
      <c r="C3184" s="39" t="s">
        <v>570</v>
      </c>
      <c r="D3184" s="40" t="s">
        <v>111</v>
      </c>
      <c r="E3184" s="41">
        <v>2</v>
      </c>
      <c r="F3184" s="42"/>
      <c r="G3184" s="43">
        <v>717.15</v>
      </c>
      <c r="H3184" s="44">
        <f t="shared" si="1088"/>
        <v>1434.3</v>
      </c>
      <c r="I3184" s="45" t="str">
        <f t="shared" si="1089"/>
        <v/>
      </c>
      <c r="J3184" s="45" t="str">
        <f t="shared" si="1090"/>
        <v/>
      </c>
      <c r="K3184" s="35"/>
      <c r="L3184" s="45" t="str">
        <f t="shared" si="1091"/>
        <v/>
      </c>
      <c r="M3184" s="45">
        <f t="shared" si="1092"/>
        <v>1434.3</v>
      </c>
      <c r="N3184" s="46" t="e">
        <f>IF(A3184="ZMP",E3184*(1+(F3184/100)),#REF!)</f>
        <v>#REF!</v>
      </c>
      <c r="O3184" s="45" t="str">
        <f t="shared" si="1093"/>
        <v/>
      </c>
    </row>
    <row r="3185" spans="1:15" ht="12.75" outlineLevel="1" collapsed="1" x14ac:dyDescent="0.2">
      <c r="A3185" s="38" t="s">
        <v>228</v>
      </c>
      <c r="B3185" s="39" t="s">
        <v>1698</v>
      </c>
      <c r="C3185" s="39" t="s">
        <v>1699</v>
      </c>
      <c r="D3185" s="40" t="s">
        <v>111</v>
      </c>
      <c r="E3185" s="41">
        <v>2</v>
      </c>
      <c r="F3185" s="42"/>
      <c r="G3185" s="43">
        <v>282.75</v>
      </c>
      <c r="H3185" s="44">
        <f t="shared" si="1088"/>
        <v>565.5</v>
      </c>
      <c r="I3185" s="45" t="str">
        <f t="shared" si="1089"/>
        <v/>
      </c>
      <c r="J3185" s="45" t="str">
        <f t="shared" si="1090"/>
        <v/>
      </c>
      <c r="K3185" s="35"/>
      <c r="L3185" s="45" t="str">
        <f t="shared" si="1091"/>
        <v/>
      </c>
      <c r="M3185" s="45">
        <f t="shared" si="1092"/>
        <v>565.5</v>
      </c>
      <c r="N3185" s="46" t="e">
        <f>IF(A3185="ZMP",E3185*(1+(F3185/100)),#REF!)</f>
        <v>#REF!</v>
      </c>
      <c r="O3185" s="45" t="str">
        <f t="shared" si="1093"/>
        <v/>
      </c>
    </row>
    <row r="3186" spans="1:15" ht="12.75" outlineLevel="2" x14ac:dyDescent="0.2">
      <c r="A3186" s="47"/>
      <c r="B3186" s="48"/>
      <c r="C3186" s="48"/>
      <c r="D3186" s="49"/>
      <c r="E3186" s="50"/>
      <c r="F3186" s="51"/>
      <c r="G3186" s="52"/>
      <c r="H3186" s="53"/>
      <c r="I3186" s="54"/>
      <c r="J3186" s="54"/>
      <c r="K3186" s="35"/>
      <c r="L3186" s="54"/>
      <c r="M3186" s="54"/>
      <c r="N3186" s="54"/>
      <c r="O3186" s="54"/>
    </row>
    <row r="3187" spans="1:15" ht="12.75" x14ac:dyDescent="0.2">
      <c r="A3187" s="27" t="s">
        <v>198</v>
      </c>
      <c r="B3187" s="28" t="s">
        <v>1728</v>
      </c>
      <c r="C3187" s="29" t="s">
        <v>1729</v>
      </c>
      <c r="D3187" s="30" t="s">
        <v>253</v>
      </c>
      <c r="E3187" s="31">
        <v>1</v>
      </c>
      <c r="F3187" s="32"/>
      <c r="G3187" s="33">
        <v>33227</v>
      </c>
      <c r="H3187" s="34">
        <f>G3187</f>
        <v>33227</v>
      </c>
      <c r="I3187" s="35">
        <f>SUM(I3188:I3209)</f>
        <v>5499.36</v>
      </c>
      <c r="J3187" s="35">
        <f>SUM(J3188:J3209)</f>
        <v>2125.3000000000002</v>
      </c>
      <c r="K3187" s="35">
        <f t="shared" si="1081"/>
        <v>7624.66</v>
      </c>
      <c r="L3187" s="35">
        <f>SUM(L3188:L3209)</f>
        <v>2.5536000000000003</v>
      </c>
      <c r="M3187" s="35">
        <f>SUM(M3188:M3209)</f>
        <v>25656.991119999995</v>
      </c>
      <c r="N3187" s="35"/>
      <c r="O3187" s="35">
        <f>SUM(O3188:O3209)</f>
        <v>0</v>
      </c>
    </row>
    <row r="3188" spans="1:15" ht="12.75" outlineLevel="1" collapsed="1" x14ac:dyDescent="0.2">
      <c r="A3188" s="38" t="s">
        <v>202</v>
      </c>
      <c r="B3188" s="39" t="s">
        <v>203</v>
      </c>
      <c r="C3188" s="39" t="s">
        <v>204</v>
      </c>
      <c r="D3188" s="40" t="s">
        <v>205</v>
      </c>
      <c r="E3188" s="41">
        <v>7.6379999999999999</v>
      </c>
      <c r="F3188" s="42"/>
      <c r="G3188" s="43">
        <v>720</v>
      </c>
      <c r="H3188" s="44">
        <f t="shared" ref="H3188:H3208" si="1094">IF(ISNUMBER(F3188),(E3188*(1+(F3188/100))*G3188),G3188*E3188)</f>
        <v>5499.36</v>
      </c>
      <c r="I3188" s="45">
        <f t="shared" ref="I3188:I3208" si="1095">IF(OR(A3188="PM",A3188="PZ",A3188="PP"),H3188,"")</f>
        <v>5499.36</v>
      </c>
      <c r="J3188" s="45" t="str">
        <f t="shared" ref="J3188:J3208" si="1096">IF(A3188="S",H3188,"")</f>
        <v/>
      </c>
      <c r="K3188" s="35"/>
      <c r="L3188" s="45" t="str">
        <f t="shared" ref="L3188:L3208" si="1097">IF(A3188="M06",H3188,"")</f>
        <v/>
      </c>
      <c r="M3188" s="45" t="str">
        <f t="shared" ref="M3188:M3208" si="1098">IF(OR(A3188="M02",A3188="M25",A3188="M01s"),H3188,"")</f>
        <v/>
      </c>
      <c r="N3188" s="46" t="e">
        <f>IF(A3188="ZMP",E3188*(1+(F3188/100)),#REF!)</f>
        <v>#REF!</v>
      </c>
      <c r="O3188" s="45" t="str">
        <f t="shared" ref="O3188:O3208" si="1099">IF(A3188="M01e",H3188,"")</f>
        <v/>
      </c>
    </row>
    <row r="3189" spans="1:15" ht="12.75" outlineLevel="1" collapsed="1" x14ac:dyDescent="0.2">
      <c r="A3189" s="38" t="s">
        <v>315</v>
      </c>
      <c r="B3189" s="39" t="s">
        <v>15</v>
      </c>
      <c r="C3189" s="39" t="s">
        <v>16</v>
      </c>
      <c r="D3189" s="40" t="s">
        <v>17</v>
      </c>
      <c r="E3189" s="41">
        <v>1.59</v>
      </c>
      <c r="F3189" s="42"/>
      <c r="G3189" s="43">
        <v>990</v>
      </c>
      <c r="H3189" s="44">
        <f t="shared" si="1094"/>
        <v>1574.1000000000001</v>
      </c>
      <c r="I3189" s="45" t="str">
        <f t="shared" si="1095"/>
        <v/>
      </c>
      <c r="J3189" s="45">
        <f t="shared" si="1096"/>
        <v>1574.1000000000001</v>
      </c>
      <c r="K3189" s="35"/>
      <c r="L3189" s="45" t="str">
        <f t="shared" si="1097"/>
        <v/>
      </c>
      <c r="M3189" s="45" t="str">
        <f t="shared" si="1098"/>
        <v/>
      </c>
      <c r="N3189" s="46" t="e">
        <f>IF(A3189="ZMP",E3189*(1+(F3189/100)),#REF!)</f>
        <v>#REF!</v>
      </c>
      <c r="O3189" s="45" t="str">
        <f t="shared" si="1099"/>
        <v/>
      </c>
    </row>
    <row r="3190" spans="1:15" ht="12.75" outlineLevel="1" collapsed="1" x14ac:dyDescent="0.2">
      <c r="A3190" s="38" t="s">
        <v>315</v>
      </c>
      <c r="B3190" s="39" t="s">
        <v>73</v>
      </c>
      <c r="C3190" s="39" t="s">
        <v>74</v>
      </c>
      <c r="D3190" s="40" t="s">
        <v>17</v>
      </c>
      <c r="E3190" s="41">
        <v>0.52</v>
      </c>
      <c r="F3190" s="42"/>
      <c r="G3190" s="43">
        <v>1060</v>
      </c>
      <c r="H3190" s="44">
        <f t="shared" si="1094"/>
        <v>551.20000000000005</v>
      </c>
      <c r="I3190" s="45" t="str">
        <f t="shared" si="1095"/>
        <v/>
      </c>
      <c r="J3190" s="45">
        <f t="shared" si="1096"/>
        <v>551.20000000000005</v>
      </c>
      <c r="K3190" s="35"/>
      <c r="L3190" s="45" t="str">
        <f t="shared" si="1097"/>
        <v/>
      </c>
      <c r="M3190" s="45" t="str">
        <f t="shared" si="1098"/>
        <v/>
      </c>
      <c r="N3190" s="46" t="e">
        <f>IF(A3190="ZMP",E3190*(1+(F3190/100)),#REF!)</f>
        <v>#REF!</v>
      </c>
      <c r="O3190" s="45" t="str">
        <f t="shared" si="1099"/>
        <v/>
      </c>
    </row>
    <row r="3191" spans="1:15" ht="12.75" outlineLevel="1" collapsed="1" x14ac:dyDescent="0.2">
      <c r="A3191" s="38" t="s">
        <v>228</v>
      </c>
      <c r="B3191" s="39" t="s">
        <v>551</v>
      </c>
      <c r="C3191" s="39" t="s">
        <v>552</v>
      </c>
      <c r="D3191" s="40" t="s">
        <v>111</v>
      </c>
      <c r="E3191" s="41">
        <v>2</v>
      </c>
      <c r="F3191" s="42"/>
      <c r="G3191" s="43">
        <v>75.94</v>
      </c>
      <c r="H3191" s="44">
        <f t="shared" si="1094"/>
        <v>151.88</v>
      </c>
      <c r="I3191" s="45" t="str">
        <f t="shared" si="1095"/>
        <v/>
      </c>
      <c r="J3191" s="45" t="str">
        <f t="shared" si="1096"/>
        <v/>
      </c>
      <c r="K3191" s="35"/>
      <c r="L3191" s="45" t="str">
        <f t="shared" si="1097"/>
        <v/>
      </c>
      <c r="M3191" s="45">
        <f t="shared" si="1098"/>
        <v>151.88</v>
      </c>
      <c r="N3191" s="46" t="e">
        <f>IF(A3191="ZMP",E3191*(1+(F3191/100)),#REF!)</f>
        <v>#REF!</v>
      </c>
      <c r="O3191" s="45" t="str">
        <f t="shared" si="1099"/>
        <v/>
      </c>
    </row>
    <row r="3192" spans="1:15" ht="12.75" outlineLevel="1" collapsed="1" x14ac:dyDescent="0.2">
      <c r="A3192" s="38" t="s">
        <v>228</v>
      </c>
      <c r="B3192" s="39" t="s">
        <v>553</v>
      </c>
      <c r="C3192" s="39" t="s">
        <v>554</v>
      </c>
      <c r="D3192" s="40" t="s">
        <v>111</v>
      </c>
      <c r="E3192" s="41">
        <v>2</v>
      </c>
      <c r="F3192" s="42"/>
      <c r="G3192" s="43">
        <v>78.430000000000007</v>
      </c>
      <c r="H3192" s="44">
        <f t="shared" si="1094"/>
        <v>156.86000000000001</v>
      </c>
      <c r="I3192" s="45" t="str">
        <f t="shared" si="1095"/>
        <v/>
      </c>
      <c r="J3192" s="45" t="str">
        <f t="shared" si="1096"/>
        <v/>
      </c>
      <c r="K3192" s="35"/>
      <c r="L3192" s="45" t="str">
        <f t="shared" si="1097"/>
        <v/>
      </c>
      <c r="M3192" s="45">
        <f t="shared" si="1098"/>
        <v>156.86000000000001</v>
      </c>
      <c r="N3192" s="46" t="e">
        <f>IF(A3192="ZMP",E3192*(1+(F3192/100)),#REF!)</f>
        <v>#REF!</v>
      </c>
      <c r="O3192" s="45" t="str">
        <f t="shared" si="1099"/>
        <v/>
      </c>
    </row>
    <row r="3193" spans="1:15" ht="12.75" outlineLevel="1" collapsed="1" x14ac:dyDescent="0.2">
      <c r="A3193" s="38" t="s">
        <v>228</v>
      </c>
      <c r="B3193" s="39" t="s">
        <v>513</v>
      </c>
      <c r="C3193" s="39" t="s">
        <v>514</v>
      </c>
      <c r="D3193" s="40" t="s">
        <v>111</v>
      </c>
      <c r="E3193" s="41">
        <v>4</v>
      </c>
      <c r="F3193" s="42"/>
      <c r="G3193" s="43">
        <v>252.29</v>
      </c>
      <c r="H3193" s="44">
        <f t="shared" si="1094"/>
        <v>1009.16</v>
      </c>
      <c r="I3193" s="45" t="str">
        <f t="shared" si="1095"/>
        <v/>
      </c>
      <c r="J3193" s="45" t="str">
        <f t="shared" si="1096"/>
        <v/>
      </c>
      <c r="K3193" s="35"/>
      <c r="L3193" s="45" t="str">
        <f t="shared" si="1097"/>
        <v/>
      </c>
      <c r="M3193" s="45">
        <f t="shared" si="1098"/>
        <v>1009.16</v>
      </c>
      <c r="N3193" s="46" t="e">
        <f>IF(A3193="ZMP",E3193*(1+(F3193/100)),#REF!)</f>
        <v>#REF!</v>
      </c>
      <c r="O3193" s="45" t="str">
        <f t="shared" si="1099"/>
        <v/>
      </c>
    </row>
    <row r="3194" spans="1:15" ht="12.75" outlineLevel="1" collapsed="1" x14ac:dyDescent="0.2">
      <c r="A3194" s="38" t="s">
        <v>228</v>
      </c>
      <c r="B3194" s="39" t="s">
        <v>557</v>
      </c>
      <c r="C3194" s="39" t="s">
        <v>558</v>
      </c>
      <c r="D3194" s="40" t="s">
        <v>111</v>
      </c>
      <c r="E3194" s="41">
        <v>12</v>
      </c>
      <c r="F3194" s="42"/>
      <c r="G3194" s="43">
        <v>4.55</v>
      </c>
      <c r="H3194" s="44">
        <f t="shared" si="1094"/>
        <v>54.599999999999994</v>
      </c>
      <c r="I3194" s="45" t="str">
        <f t="shared" si="1095"/>
        <v/>
      </c>
      <c r="J3194" s="45" t="str">
        <f t="shared" si="1096"/>
        <v/>
      </c>
      <c r="K3194" s="35"/>
      <c r="L3194" s="45" t="str">
        <f t="shared" si="1097"/>
        <v/>
      </c>
      <c r="M3194" s="45">
        <f t="shared" si="1098"/>
        <v>54.599999999999994</v>
      </c>
      <c r="N3194" s="46" t="e">
        <f>IF(A3194="ZMP",E3194*(1+(F3194/100)),#REF!)</f>
        <v>#REF!</v>
      </c>
      <c r="O3194" s="45" t="str">
        <f t="shared" si="1099"/>
        <v/>
      </c>
    </row>
    <row r="3195" spans="1:15" ht="12.75" outlineLevel="1" collapsed="1" x14ac:dyDescent="0.2">
      <c r="A3195" s="38" t="s">
        <v>228</v>
      </c>
      <c r="B3195" s="39" t="s">
        <v>515</v>
      </c>
      <c r="C3195" s="39" t="s">
        <v>516</v>
      </c>
      <c r="D3195" s="40" t="s">
        <v>111</v>
      </c>
      <c r="E3195" s="41">
        <v>8</v>
      </c>
      <c r="F3195" s="42"/>
      <c r="G3195" s="43">
        <v>5.16</v>
      </c>
      <c r="H3195" s="44">
        <f t="shared" si="1094"/>
        <v>41.28</v>
      </c>
      <c r="I3195" s="45" t="str">
        <f t="shared" si="1095"/>
        <v/>
      </c>
      <c r="J3195" s="45" t="str">
        <f t="shared" si="1096"/>
        <v/>
      </c>
      <c r="K3195" s="35"/>
      <c r="L3195" s="45" t="str">
        <f t="shared" si="1097"/>
        <v/>
      </c>
      <c r="M3195" s="45">
        <f t="shared" si="1098"/>
        <v>41.28</v>
      </c>
      <c r="N3195" s="46" t="e">
        <f>IF(A3195="ZMP",E3195*(1+(F3195/100)),#REF!)</f>
        <v>#REF!</v>
      </c>
      <c r="O3195" s="45" t="str">
        <f t="shared" si="1099"/>
        <v/>
      </c>
    </row>
    <row r="3196" spans="1:15" ht="12.75" outlineLevel="1" collapsed="1" x14ac:dyDescent="0.2">
      <c r="A3196" s="38" t="s">
        <v>228</v>
      </c>
      <c r="B3196" s="39" t="s">
        <v>517</v>
      </c>
      <c r="C3196" s="39" t="s">
        <v>518</v>
      </c>
      <c r="D3196" s="40" t="s">
        <v>111</v>
      </c>
      <c r="E3196" s="41">
        <v>4</v>
      </c>
      <c r="F3196" s="42"/>
      <c r="G3196" s="43">
        <v>89.59</v>
      </c>
      <c r="H3196" s="44">
        <f t="shared" si="1094"/>
        <v>358.36</v>
      </c>
      <c r="I3196" s="45" t="str">
        <f t="shared" si="1095"/>
        <v/>
      </c>
      <c r="J3196" s="45" t="str">
        <f t="shared" si="1096"/>
        <v/>
      </c>
      <c r="K3196" s="35"/>
      <c r="L3196" s="45" t="str">
        <f t="shared" si="1097"/>
        <v/>
      </c>
      <c r="M3196" s="45">
        <f t="shared" si="1098"/>
        <v>358.36</v>
      </c>
      <c r="N3196" s="46" t="e">
        <f>IF(A3196="ZMP",E3196*(1+(F3196/100)),#REF!)</f>
        <v>#REF!</v>
      </c>
      <c r="O3196" s="45" t="str">
        <f t="shared" si="1099"/>
        <v/>
      </c>
    </row>
    <row r="3197" spans="1:15" ht="12.75" outlineLevel="1" collapsed="1" x14ac:dyDescent="0.2">
      <c r="A3197" s="38" t="s">
        <v>228</v>
      </c>
      <c r="B3197" s="39" t="s">
        <v>559</v>
      </c>
      <c r="C3197" s="39" t="s">
        <v>560</v>
      </c>
      <c r="D3197" s="40" t="s">
        <v>111</v>
      </c>
      <c r="E3197" s="41">
        <v>12</v>
      </c>
      <c r="F3197" s="42"/>
      <c r="G3197" s="43">
        <v>8.98</v>
      </c>
      <c r="H3197" s="44">
        <f t="shared" si="1094"/>
        <v>107.76</v>
      </c>
      <c r="I3197" s="45" t="str">
        <f t="shared" si="1095"/>
        <v/>
      </c>
      <c r="J3197" s="45" t="str">
        <f t="shared" si="1096"/>
        <v/>
      </c>
      <c r="K3197" s="35"/>
      <c r="L3197" s="45" t="str">
        <f t="shared" si="1097"/>
        <v/>
      </c>
      <c r="M3197" s="45">
        <f t="shared" si="1098"/>
        <v>107.76</v>
      </c>
      <c r="N3197" s="46" t="e">
        <f>IF(A3197="ZMP",E3197*(1+(F3197/100)),#REF!)</f>
        <v>#REF!</v>
      </c>
      <c r="O3197" s="45" t="str">
        <f t="shared" si="1099"/>
        <v/>
      </c>
    </row>
    <row r="3198" spans="1:15" ht="12.75" outlineLevel="1" collapsed="1" x14ac:dyDescent="0.2">
      <c r="A3198" s="38" t="s">
        <v>228</v>
      </c>
      <c r="B3198" s="39" t="s">
        <v>519</v>
      </c>
      <c r="C3198" s="39" t="s">
        <v>520</v>
      </c>
      <c r="D3198" s="40" t="s">
        <v>111</v>
      </c>
      <c r="E3198" s="41">
        <v>4</v>
      </c>
      <c r="F3198" s="42"/>
      <c r="G3198" s="43">
        <v>18.600000000000001</v>
      </c>
      <c r="H3198" s="44">
        <f t="shared" si="1094"/>
        <v>74.400000000000006</v>
      </c>
      <c r="I3198" s="45" t="str">
        <f t="shared" si="1095"/>
        <v/>
      </c>
      <c r="J3198" s="45" t="str">
        <f t="shared" si="1096"/>
        <v/>
      </c>
      <c r="K3198" s="35"/>
      <c r="L3198" s="45" t="str">
        <f t="shared" si="1097"/>
        <v/>
      </c>
      <c r="M3198" s="45">
        <f t="shared" si="1098"/>
        <v>74.400000000000006</v>
      </c>
      <c r="N3198" s="46" t="e">
        <f>IF(A3198="ZMP",E3198*(1+(F3198/100)),#REF!)</f>
        <v>#REF!</v>
      </c>
      <c r="O3198" s="45" t="str">
        <f t="shared" si="1099"/>
        <v/>
      </c>
    </row>
    <row r="3199" spans="1:15" ht="12.75" outlineLevel="1" collapsed="1" x14ac:dyDescent="0.2">
      <c r="A3199" s="38" t="s">
        <v>228</v>
      </c>
      <c r="B3199" s="39" t="s">
        <v>521</v>
      </c>
      <c r="C3199" s="39" t="s">
        <v>522</v>
      </c>
      <c r="D3199" s="40" t="s">
        <v>111</v>
      </c>
      <c r="E3199" s="41">
        <v>2</v>
      </c>
      <c r="F3199" s="42"/>
      <c r="G3199" s="43">
        <v>3069.97</v>
      </c>
      <c r="H3199" s="44">
        <f t="shared" si="1094"/>
        <v>6139.94</v>
      </c>
      <c r="I3199" s="45" t="str">
        <f t="shared" si="1095"/>
        <v/>
      </c>
      <c r="J3199" s="45" t="str">
        <f t="shared" si="1096"/>
        <v/>
      </c>
      <c r="K3199" s="35"/>
      <c r="L3199" s="45" t="str">
        <f t="shared" si="1097"/>
        <v/>
      </c>
      <c r="M3199" s="45">
        <f t="shared" si="1098"/>
        <v>6139.94</v>
      </c>
      <c r="N3199" s="46" t="e">
        <f>IF(A3199="ZMP",E3199*(1+(F3199/100)),#REF!)</f>
        <v>#REF!</v>
      </c>
      <c r="O3199" s="45" t="str">
        <f t="shared" si="1099"/>
        <v/>
      </c>
    </row>
    <row r="3200" spans="1:15" ht="12.75" outlineLevel="1" collapsed="1" x14ac:dyDescent="0.2">
      <c r="A3200" s="38" t="s">
        <v>228</v>
      </c>
      <c r="B3200" s="39" t="s">
        <v>523</v>
      </c>
      <c r="C3200" s="39" t="s">
        <v>524</v>
      </c>
      <c r="D3200" s="40" t="s">
        <v>111</v>
      </c>
      <c r="E3200" s="41">
        <v>1</v>
      </c>
      <c r="F3200" s="42"/>
      <c r="G3200" s="43">
        <v>11.87</v>
      </c>
      <c r="H3200" s="44">
        <f t="shared" si="1094"/>
        <v>11.87</v>
      </c>
      <c r="I3200" s="45" t="str">
        <f t="shared" si="1095"/>
        <v/>
      </c>
      <c r="J3200" s="45" t="str">
        <f t="shared" si="1096"/>
        <v/>
      </c>
      <c r="K3200" s="35"/>
      <c r="L3200" s="45" t="str">
        <f t="shared" si="1097"/>
        <v/>
      </c>
      <c r="M3200" s="45">
        <f t="shared" si="1098"/>
        <v>11.87</v>
      </c>
      <c r="N3200" s="46" t="e">
        <f>IF(A3200="ZMP",E3200*(1+(F3200/100)),#REF!)</f>
        <v>#REF!</v>
      </c>
      <c r="O3200" s="45" t="str">
        <f t="shared" si="1099"/>
        <v/>
      </c>
    </row>
    <row r="3201" spans="1:15" ht="12.75" outlineLevel="1" collapsed="1" x14ac:dyDescent="0.2">
      <c r="A3201" s="38" t="s">
        <v>228</v>
      </c>
      <c r="B3201" s="39" t="s">
        <v>327</v>
      </c>
      <c r="C3201" s="39" t="s">
        <v>328</v>
      </c>
      <c r="D3201" s="40" t="s">
        <v>329</v>
      </c>
      <c r="E3201" s="41">
        <v>0.152</v>
      </c>
      <c r="F3201" s="42"/>
      <c r="G3201" s="43">
        <v>593.96</v>
      </c>
      <c r="H3201" s="44">
        <f t="shared" si="1094"/>
        <v>90.28192</v>
      </c>
      <c r="I3201" s="45" t="str">
        <f t="shared" si="1095"/>
        <v/>
      </c>
      <c r="J3201" s="45" t="str">
        <f t="shared" si="1096"/>
        <v/>
      </c>
      <c r="K3201" s="35"/>
      <c r="L3201" s="45" t="str">
        <f t="shared" si="1097"/>
        <v/>
      </c>
      <c r="M3201" s="45">
        <f t="shared" si="1098"/>
        <v>90.28192</v>
      </c>
      <c r="N3201" s="46" t="e">
        <f>IF(A3201="ZMP",E3201*(1+(F3201/100)),#REF!)</f>
        <v>#REF!</v>
      </c>
      <c r="O3201" s="45" t="str">
        <f t="shared" si="1099"/>
        <v/>
      </c>
    </row>
    <row r="3202" spans="1:15" ht="12.75" outlineLevel="1" collapsed="1" x14ac:dyDescent="0.2">
      <c r="A3202" s="38" t="s">
        <v>228</v>
      </c>
      <c r="B3202" s="39" t="s">
        <v>332</v>
      </c>
      <c r="C3202" s="39" t="s">
        <v>333</v>
      </c>
      <c r="D3202" s="40" t="s">
        <v>334</v>
      </c>
      <c r="E3202" s="41">
        <v>0.04</v>
      </c>
      <c r="F3202" s="42"/>
      <c r="G3202" s="43">
        <v>393.48</v>
      </c>
      <c r="H3202" s="44">
        <f t="shared" si="1094"/>
        <v>15.7392</v>
      </c>
      <c r="I3202" s="45" t="str">
        <f t="shared" si="1095"/>
        <v/>
      </c>
      <c r="J3202" s="45" t="str">
        <f t="shared" si="1096"/>
        <v/>
      </c>
      <c r="K3202" s="35"/>
      <c r="L3202" s="45" t="str">
        <f t="shared" si="1097"/>
        <v/>
      </c>
      <c r="M3202" s="45">
        <f t="shared" si="1098"/>
        <v>15.7392</v>
      </c>
      <c r="N3202" s="46" t="e">
        <f>IF(A3202="ZMP",E3202*(1+(F3202/100)),#REF!)</f>
        <v>#REF!</v>
      </c>
      <c r="O3202" s="45" t="str">
        <f t="shared" si="1099"/>
        <v/>
      </c>
    </row>
    <row r="3203" spans="1:15" ht="12.75" outlineLevel="1" collapsed="1" x14ac:dyDescent="0.2">
      <c r="A3203" s="38" t="s">
        <v>206</v>
      </c>
      <c r="B3203" s="39" t="s">
        <v>525</v>
      </c>
      <c r="C3203" s="39" t="s">
        <v>526</v>
      </c>
      <c r="D3203" s="40" t="s">
        <v>278</v>
      </c>
      <c r="E3203" s="41">
        <v>8.0000000000000002E-3</v>
      </c>
      <c r="F3203" s="42"/>
      <c r="G3203" s="43">
        <v>59.2</v>
      </c>
      <c r="H3203" s="44">
        <f t="shared" si="1094"/>
        <v>0.47360000000000002</v>
      </c>
      <c r="I3203" s="45" t="str">
        <f t="shared" si="1095"/>
        <v/>
      </c>
      <c r="J3203" s="45" t="str">
        <f t="shared" si="1096"/>
        <v/>
      </c>
      <c r="K3203" s="35"/>
      <c r="L3203" s="45">
        <f t="shared" si="1097"/>
        <v>0.47360000000000002</v>
      </c>
      <c r="M3203" s="45" t="str">
        <f t="shared" si="1098"/>
        <v/>
      </c>
      <c r="N3203" s="46" t="e">
        <f>IF(A3203="ZMP",E3203*(1+(F3203/100)),#REF!)</f>
        <v>#REF!</v>
      </c>
      <c r="O3203" s="45" t="str">
        <f t="shared" si="1099"/>
        <v/>
      </c>
    </row>
    <row r="3204" spans="1:15" ht="12.75" outlineLevel="1" collapsed="1" x14ac:dyDescent="0.2">
      <c r="A3204" s="38" t="s">
        <v>206</v>
      </c>
      <c r="B3204" s="39" t="s">
        <v>527</v>
      </c>
      <c r="C3204" s="39" t="s">
        <v>528</v>
      </c>
      <c r="D3204" s="40" t="s">
        <v>278</v>
      </c>
      <c r="E3204" s="41">
        <v>1.6E-2</v>
      </c>
      <c r="F3204" s="42"/>
      <c r="G3204" s="43">
        <v>130</v>
      </c>
      <c r="H3204" s="44">
        <f t="shared" si="1094"/>
        <v>2.08</v>
      </c>
      <c r="I3204" s="45" t="str">
        <f t="shared" si="1095"/>
        <v/>
      </c>
      <c r="J3204" s="45" t="str">
        <f t="shared" si="1096"/>
        <v/>
      </c>
      <c r="K3204" s="35"/>
      <c r="L3204" s="45">
        <f t="shared" si="1097"/>
        <v>2.08</v>
      </c>
      <c r="M3204" s="45" t="str">
        <f t="shared" si="1098"/>
        <v/>
      </c>
      <c r="N3204" s="46" t="e">
        <f>IF(A3204="ZMP",E3204*(1+(F3204/100)),#REF!)</f>
        <v>#REF!</v>
      </c>
      <c r="O3204" s="45" t="str">
        <f t="shared" si="1099"/>
        <v/>
      </c>
    </row>
    <row r="3205" spans="1:15" ht="12.75" outlineLevel="1" collapsed="1" x14ac:dyDescent="0.2">
      <c r="A3205" s="38" t="s">
        <v>316</v>
      </c>
      <c r="B3205" s="39" t="s">
        <v>1704</v>
      </c>
      <c r="C3205" s="39" t="s">
        <v>1705</v>
      </c>
      <c r="D3205" s="40" t="s">
        <v>111</v>
      </c>
      <c r="E3205" s="41">
        <v>2</v>
      </c>
      <c r="F3205" s="42"/>
      <c r="G3205" s="43">
        <v>5211.57</v>
      </c>
      <c r="H3205" s="44">
        <f t="shared" si="1094"/>
        <v>10423.14</v>
      </c>
      <c r="I3205" s="45" t="str">
        <f t="shared" si="1095"/>
        <v/>
      </c>
      <c r="J3205" s="45" t="str">
        <f t="shared" si="1096"/>
        <v/>
      </c>
      <c r="K3205" s="35"/>
      <c r="L3205" s="45" t="str">
        <f t="shared" si="1097"/>
        <v/>
      </c>
      <c r="M3205" s="45">
        <f t="shared" si="1098"/>
        <v>10423.14</v>
      </c>
      <c r="N3205" s="46" t="e">
        <f>IF(A3205="ZMP",E3205*(1+(F3205/100)),#REF!)</f>
        <v>#REF!</v>
      </c>
      <c r="O3205" s="45" t="str">
        <f t="shared" si="1099"/>
        <v/>
      </c>
    </row>
    <row r="3206" spans="1:15" ht="12.75" outlineLevel="1" collapsed="1" x14ac:dyDescent="0.2">
      <c r="A3206" s="38" t="s">
        <v>316</v>
      </c>
      <c r="B3206" s="39" t="s">
        <v>567</v>
      </c>
      <c r="C3206" s="39" t="s">
        <v>568</v>
      </c>
      <c r="D3206" s="40" t="s">
        <v>111</v>
      </c>
      <c r="E3206" s="41">
        <v>2</v>
      </c>
      <c r="F3206" s="42"/>
      <c r="G3206" s="43">
        <v>2510.96</v>
      </c>
      <c r="H3206" s="44">
        <f t="shared" si="1094"/>
        <v>5021.92</v>
      </c>
      <c r="I3206" s="45" t="str">
        <f t="shared" si="1095"/>
        <v/>
      </c>
      <c r="J3206" s="45" t="str">
        <f t="shared" si="1096"/>
        <v/>
      </c>
      <c r="K3206" s="35"/>
      <c r="L3206" s="45" t="str">
        <f t="shared" si="1097"/>
        <v/>
      </c>
      <c r="M3206" s="45">
        <f t="shared" si="1098"/>
        <v>5021.92</v>
      </c>
      <c r="N3206" s="46" t="e">
        <f>IF(A3206="ZMP",E3206*(1+(F3206/100)),#REF!)</f>
        <v>#REF!</v>
      </c>
      <c r="O3206" s="45" t="str">
        <f t="shared" si="1099"/>
        <v/>
      </c>
    </row>
    <row r="3207" spans="1:15" ht="12.75" outlineLevel="1" collapsed="1" x14ac:dyDescent="0.2">
      <c r="A3207" s="38" t="s">
        <v>316</v>
      </c>
      <c r="B3207" s="39" t="s">
        <v>569</v>
      </c>
      <c r="C3207" s="39" t="s">
        <v>570</v>
      </c>
      <c r="D3207" s="40" t="s">
        <v>111</v>
      </c>
      <c r="E3207" s="41">
        <v>2</v>
      </c>
      <c r="F3207" s="42"/>
      <c r="G3207" s="43">
        <v>717.15</v>
      </c>
      <c r="H3207" s="44">
        <f t="shared" si="1094"/>
        <v>1434.3</v>
      </c>
      <c r="I3207" s="45" t="str">
        <f t="shared" si="1095"/>
        <v/>
      </c>
      <c r="J3207" s="45" t="str">
        <f t="shared" si="1096"/>
        <v/>
      </c>
      <c r="K3207" s="35"/>
      <c r="L3207" s="45" t="str">
        <f t="shared" si="1097"/>
        <v/>
      </c>
      <c r="M3207" s="45">
        <f t="shared" si="1098"/>
        <v>1434.3</v>
      </c>
      <c r="N3207" s="46" t="e">
        <f>IF(A3207="ZMP",E3207*(1+(F3207/100)),#REF!)</f>
        <v>#REF!</v>
      </c>
      <c r="O3207" s="45" t="str">
        <f t="shared" si="1099"/>
        <v/>
      </c>
    </row>
    <row r="3208" spans="1:15" ht="12.75" outlineLevel="1" collapsed="1" x14ac:dyDescent="0.2">
      <c r="A3208" s="38" t="s">
        <v>228</v>
      </c>
      <c r="B3208" s="39" t="s">
        <v>1698</v>
      </c>
      <c r="C3208" s="39" t="s">
        <v>1699</v>
      </c>
      <c r="D3208" s="40" t="s">
        <v>111</v>
      </c>
      <c r="E3208" s="41">
        <v>2</v>
      </c>
      <c r="F3208" s="42"/>
      <c r="G3208" s="43">
        <v>282.75</v>
      </c>
      <c r="H3208" s="44">
        <f t="shared" si="1094"/>
        <v>565.5</v>
      </c>
      <c r="I3208" s="45" t="str">
        <f t="shared" si="1095"/>
        <v/>
      </c>
      <c r="J3208" s="45" t="str">
        <f t="shared" si="1096"/>
        <v/>
      </c>
      <c r="K3208" s="35"/>
      <c r="L3208" s="45" t="str">
        <f t="shared" si="1097"/>
        <v/>
      </c>
      <c r="M3208" s="45">
        <f t="shared" si="1098"/>
        <v>565.5</v>
      </c>
      <c r="N3208" s="46" t="e">
        <f>IF(A3208="ZMP",E3208*(1+(F3208/100)),#REF!)</f>
        <v>#REF!</v>
      </c>
      <c r="O3208" s="45" t="str">
        <f t="shared" si="1099"/>
        <v/>
      </c>
    </row>
    <row r="3209" spans="1:15" ht="12.75" outlineLevel="2" x14ac:dyDescent="0.2">
      <c r="A3209" s="47"/>
      <c r="B3209" s="48"/>
      <c r="C3209" s="48"/>
      <c r="D3209" s="49"/>
      <c r="E3209" s="50"/>
      <c r="F3209" s="51"/>
      <c r="G3209" s="52"/>
      <c r="H3209" s="53"/>
      <c r="I3209" s="54"/>
      <c r="J3209" s="54"/>
      <c r="K3209" s="35"/>
      <c r="L3209" s="54"/>
      <c r="M3209" s="54"/>
      <c r="N3209" s="54"/>
      <c r="O3209" s="54"/>
    </row>
    <row r="3210" spans="1:15" ht="12.75" x14ac:dyDescent="0.2">
      <c r="A3210" s="27" t="s">
        <v>198</v>
      </c>
      <c r="B3210" s="28" t="s">
        <v>1730</v>
      </c>
      <c r="C3210" s="29" t="s">
        <v>1731</v>
      </c>
      <c r="D3210" s="30" t="s">
        <v>253</v>
      </c>
      <c r="E3210" s="31">
        <v>1</v>
      </c>
      <c r="F3210" s="32"/>
      <c r="G3210" s="33">
        <v>34259.840000000004</v>
      </c>
      <c r="H3210" s="34">
        <f>G3210</f>
        <v>34259.840000000004</v>
      </c>
      <c r="I3210" s="35">
        <f>SUM(I3211:I3232)</f>
        <v>5499.36</v>
      </c>
      <c r="J3210" s="35">
        <f>SUM(J3211:J3232)</f>
        <v>2125.3000000000002</v>
      </c>
      <c r="K3210" s="35">
        <f t="shared" ref="K3210:K3266" si="1100">I3210+J3210</f>
        <v>7624.66</v>
      </c>
      <c r="L3210" s="35">
        <f>SUM(L3211:L3232)</f>
        <v>2.5536000000000003</v>
      </c>
      <c r="M3210" s="35">
        <f>SUM(M3211:M3232)</f>
        <v>26689.831119999999</v>
      </c>
      <c r="N3210" s="35"/>
      <c r="O3210" s="35">
        <f>SUM(O3211:O3232)</f>
        <v>0</v>
      </c>
    </row>
    <row r="3211" spans="1:15" ht="12.75" outlineLevel="1" collapsed="1" x14ac:dyDescent="0.2">
      <c r="A3211" s="38" t="s">
        <v>202</v>
      </c>
      <c r="B3211" s="39" t="s">
        <v>203</v>
      </c>
      <c r="C3211" s="39" t="s">
        <v>204</v>
      </c>
      <c r="D3211" s="40" t="s">
        <v>205</v>
      </c>
      <c r="E3211" s="41">
        <v>7.6379999999999999</v>
      </c>
      <c r="F3211" s="42"/>
      <c r="G3211" s="43">
        <v>720</v>
      </c>
      <c r="H3211" s="44">
        <f t="shared" ref="H3211:H3231" si="1101">IF(ISNUMBER(F3211),(E3211*(1+(F3211/100))*G3211),G3211*E3211)</f>
        <v>5499.36</v>
      </c>
      <c r="I3211" s="45">
        <f t="shared" ref="I3211:I3231" si="1102">IF(OR(A3211="PM",A3211="PZ",A3211="PP"),H3211,"")</f>
        <v>5499.36</v>
      </c>
      <c r="J3211" s="45" t="str">
        <f t="shared" ref="J3211:J3231" si="1103">IF(A3211="S",H3211,"")</f>
        <v/>
      </c>
      <c r="K3211" s="35"/>
      <c r="L3211" s="45" t="str">
        <f t="shared" ref="L3211:L3231" si="1104">IF(A3211="M06",H3211,"")</f>
        <v/>
      </c>
      <c r="M3211" s="45" t="str">
        <f t="shared" ref="M3211:M3231" si="1105">IF(OR(A3211="M02",A3211="M25",A3211="M01s"),H3211,"")</f>
        <v/>
      </c>
      <c r="N3211" s="46" t="e">
        <f>IF(A3211="ZMP",E3211*(1+(F3211/100)),#REF!)</f>
        <v>#REF!</v>
      </c>
      <c r="O3211" s="45" t="str">
        <f t="shared" ref="O3211:O3231" si="1106">IF(A3211="M01e",H3211,"")</f>
        <v/>
      </c>
    </row>
    <row r="3212" spans="1:15" ht="12.75" outlineLevel="1" collapsed="1" x14ac:dyDescent="0.2">
      <c r="A3212" s="38" t="s">
        <v>315</v>
      </c>
      <c r="B3212" s="39" t="s">
        <v>15</v>
      </c>
      <c r="C3212" s="39" t="s">
        <v>16</v>
      </c>
      <c r="D3212" s="40" t="s">
        <v>17</v>
      </c>
      <c r="E3212" s="41">
        <v>1.59</v>
      </c>
      <c r="F3212" s="42"/>
      <c r="G3212" s="43">
        <v>990</v>
      </c>
      <c r="H3212" s="44">
        <f t="shared" si="1101"/>
        <v>1574.1000000000001</v>
      </c>
      <c r="I3212" s="45" t="str">
        <f t="shared" si="1102"/>
        <v/>
      </c>
      <c r="J3212" s="45">
        <f t="shared" si="1103"/>
        <v>1574.1000000000001</v>
      </c>
      <c r="K3212" s="35"/>
      <c r="L3212" s="45" t="str">
        <f t="shared" si="1104"/>
        <v/>
      </c>
      <c r="M3212" s="45" t="str">
        <f t="shared" si="1105"/>
        <v/>
      </c>
      <c r="N3212" s="46" t="e">
        <f>IF(A3212="ZMP",E3212*(1+(F3212/100)),#REF!)</f>
        <v>#REF!</v>
      </c>
      <c r="O3212" s="45" t="str">
        <f t="shared" si="1106"/>
        <v/>
      </c>
    </row>
    <row r="3213" spans="1:15" ht="12.75" outlineLevel="1" collapsed="1" x14ac:dyDescent="0.2">
      <c r="A3213" s="38" t="s">
        <v>315</v>
      </c>
      <c r="B3213" s="39" t="s">
        <v>73</v>
      </c>
      <c r="C3213" s="39" t="s">
        <v>74</v>
      </c>
      <c r="D3213" s="40" t="s">
        <v>17</v>
      </c>
      <c r="E3213" s="41">
        <v>0.52</v>
      </c>
      <c r="F3213" s="42"/>
      <c r="G3213" s="43">
        <v>1060</v>
      </c>
      <c r="H3213" s="44">
        <f t="shared" si="1101"/>
        <v>551.20000000000005</v>
      </c>
      <c r="I3213" s="45" t="str">
        <f t="shared" si="1102"/>
        <v/>
      </c>
      <c r="J3213" s="45">
        <f t="shared" si="1103"/>
        <v>551.20000000000005</v>
      </c>
      <c r="K3213" s="35"/>
      <c r="L3213" s="45" t="str">
        <f t="shared" si="1104"/>
        <v/>
      </c>
      <c r="M3213" s="45" t="str">
        <f t="shared" si="1105"/>
        <v/>
      </c>
      <c r="N3213" s="46" t="e">
        <f>IF(A3213="ZMP",E3213*(1+(F3213/100)),#REF!)</f>
        <v>#REF!</v>
      </c>
      <c r="O3213" s="45" t="str">
        <f t="shared" si="1106"/>
        <v/>
      </c>
    </row>
    <row r="3214" spans="1:15" ht="12.75" outlineLevel="1" collapsed="1" x14ac:dyDescent="0.2">
      <c r="A3214" s="38" t="s">
        <v>228</v>
      </c>
      <c r="B3214" s="39" t="s">
        <v>551</v>
      </c>
      <c r="C3214" s="39" t="s">
        <v>552</v>
      </c>
      <c r="D3214" s="40" t="s">
        <v>111</v>
      </c>
      <c r="E3214" s="41">
        <v>2</v>
      </c>
      <c r="F3214" s="42"/>
      <c r="G3214" s="43">
        <v>75.94</v>
      </c>
      <c r="H3214" s="44">
        <f t="shared" si="1101"/>
        <v>151.88</v>
      </c>
      <c r="I3214" s="45" t="str">
        <f t="shared" si="1102"/>
        <v/>
      </c>
      <c r="J3214" s="45" t="str">
        <f t="shared" si="1103"/>
        <v/>
      </c>
      <c r="K3214" s="35"/>
      <c r="L3214" s="45" t="str">
        <f t="shared" si="1104"/>
        <v/>
      </c>
      <c r="M3214" s="45">
        <f t="shared" si="1105"/>
        <v>151.88</v>
      </c>
      <c r="N3214" s="46" t="e">
        <f>IF(A3214="ZMP",E3214*(1+(F3214/100)),#REF!)</f>
        <v>#REF!</v>
      </c>
      <c r="O3214" s="45" t="str">
        <f t="shared" si="1106"/>
        <v/>
      </c>
    </row>
    <row r="3215" spans="1:15" ht="12.75" outlineLevel="1" collapsed="1" x14ac:dyDescent="0.2">
      <c r="A3215" s="38" t="s">
        <v>228</v>
      </c>
      <c r="B3215" s="39" t="s">
        <v>553</v>
      </c>
      <c r="C3215" s="39" t="s">
        <v>554</v>
      </c>
      <c r="D3215" s="40" t="s">
        <v>111</v>
      </c>
      <c r="E3215" s="41">
        <v>2</v>
      </c>
      <c r="F3215" s="42"/>
      <c r="G3215" s="43">
        <v>78.430000000000007</v>
      </c>
      <c r="H3215" s="44">
        <f t="shared" si="1101"/>
        <v>156.86000000000001</v>
      </c>
      <c r="I3215" s="45" t="str">
        <f t="shared" si="1102"/>
        <v/>
      </c>
      <c r="J3215" s="45" t="str">
        <f t="shared" si="1103"/>
        <v/>
      </c>
      <c r="K3215" s="35"/>
      <c r="L3215" s="45" t="str">
        <f t="shared" si="1104"/>
        <v/>
      </c>
      <c r="M3215" s="45">
        <f t="shared" si="1105"/>
        <v>156.86000000000001</v>
      </c>
      <c r="N3215" s="46" t="e">
        <f>IF(A3215="ZMP",E3215*(1+(F3215/100)),#REF!)</f>
        <v>#REF!</v>
      </c>
      <c r="O3215" s="45" t="str">
        <f t="shared" si="1106"/>
        <v/>
      </c>
    </row>
    <row r="3216" spans="1:15" ht="12.75" outlineLevel="1" collapsed="1" x14ac:dyDescent="0.2">
      <c r="A3216" s="38" t="s">
        <v>228</v>
      </c>
      <c r="B3216" s="39" t="s">
        <v>513</v>
      </c>
      <c r="C3216" s="39" t="s">
        <v>514</v>
      </c>
      <c r="D3216" s="40" t="s">
        <v>111</v>
      </c>
      <c r="E3216" s="41">
        <v>4</v>
      </c>
      <c r="F3216" s="42"/>
      <c r="G3216" s="43">
        <v>252.29</v>
      </c>
      <c r="H3216" s="44">
        <f t="shared" si="1101"/>
        <v>1009.16</v>
      </c>
      <c r="I3216" s="45" t="str">
        <f t="shared" si="1102"/>
        <v/>
      </c>
      <c r="J3216" s="45" t="str">
        <f t="shared" si="1103"/>
        <v/>
      </c>
      <c r="K3216" s="35"/>
      <c r="L3216" s="45" t="str">
        <f t="shared" si="1104"/>
        <v/>
      </c>
      <c r="M3216" s="45">
        <f t="shared" si="1105"/>
        <v>1009.16</v>
      </c>
      <c r="N3216" s="46" t="e">
        <f>IF(A3216="ZMP",E3216*(1+(F3216/100)),#REF!)</f>
        <v>#REF!</v>
      </c>
      <c r="O3216" s="45" t="str">
        <f t="shared" si="1106"/>
        <v/>
      </c>
    </row>
    <row r="3217" spans="1:15" ht="12.75" outlineLevel="1" collapsed="1" x14ac:dyDescent="0.2">
      <c r="A3217" s="38" t="s">
        <v>228</v>
      </c>
      <c r="B3217" s="39" t="s">
        <v>557</v>
      </c>
      <c r="C3217" s="39" t="s">
        <v>558</v>
      </c>
      <c r="D3217" s="40" t="s">
        <v>111</v>
      </c>
      <c r="E3217" s="41">
        <v>12</v>
      </c>
      <c r="F3217" s="42"/>
      <c r="G3217" s="43">
        <v>4.55</v>
      </c>
      <c r="H3217" s="44">
        <f t="shared" si="1101"/>
        <v>54.599999999999994</v>
      </c>
      <c r="I3217" s="45" t="str">
        <f t="shared" si="1102"/>
        <v/>
      </c>
      <c r="J3217" s="45" t="str">
        <f t="shared" si="1103"/>
        <v/>
      </c>
      <c r="K3217" s="35"/>
      <c r="L3217" s="45" t="str">
        <f t="shared" si="1104"/>
        <v/>
      </c>
      <c r="M3217" s="45">
        <f t="shared" si="1105"/>
        <v>54.599999999999994</v>
      </c>
      <c r="N3217" s="46" t="e">
        <f>IF(A3217="ZMP",E3217*(1+(F3217/100)),#REF!)</f>
        <v>#REF!</v>
      </c>
      <c r="O3217" s="45" t="str">
        <f t="shared" si="1106"/>
        <v/>
      </c>
    </row>
    <row r="3218" spans="1:15" ht="12.75" outlineLevel="1" collapsed="1" x14ac:dyDescent="0.2">
      <c r="A3218" s="38" t="s">
        <v>228</v>
      </c>
      <c r="B3218" s="39" t="s">
        <v>515</v>
      </c>
      <c r="C3218" s="39" t="s">
        <v>516</v>
      </c>
      <c r="D3218" s="40" t="s">
        <v>111</v>
      </c>
      <c r="E3218" s="41">
        <v>8</v>
      </c>
      <c r="F3218" s="42"/>
      <c r="G3218" s="43">
        <v>5.16</v>
      </c>
      <c r="H3218" s="44">
        <f t="shared" si="1101"/>
        <v>41.28</v>
      </c>
      <c r="I3218" s="45" t="str">
        <f t="shared" si="1102"/>
        <v/>
      </c>
      <c r="J3218" s="45" t="str">
        <f t="shared" si="1103"/>
        <v/>
      </c>
      <c r="K3218" s="35"/>
      <c r="L3218" s="45" t="str">
        <f t="shared" si="1104"/>
        <v/>
      </c>
      <c r="M3218" s="45">
        <f t="shared" si="1105"/>
        <v>41.28</v>
      </c>
      <c r="N3218" s="46" t="e">
        <f>IF(A3218="ZMP",E3218*(1+(F3218/100)),#REF!)</f>
        <v>#REF!</v>
      </c>
      <c r="O3218" s="45" t="str">
        <f t="shared" si="1106"/>
        <v/>
      </c>
    </row>
    <row r="3219" spans="1:15" ht="12.75" outlineLevel="1" collapsed="1" x14ac:dyDescent="0.2">
      <c r="A3219" s="38" t="s">
        <v>228</v>
      </c>
      <c r="B3219" s="39" t="s">
        <v>517</v>
      </c>
      <c r="C3219" s="39" t="s">
        <v>518</v>
      </c>
      <c r="D3219" s="40" t="s">
        <v>111</v>
      </c>
      <c r="E3219" s="41">
        <v>4</v>
      </c>
      <c r="F3219" s="42"/>
      <c r="G3219" s="43">
        <v>89.59</v>
      </c>
      <c r="H3219" s="44">
        <f t="shared" si="1101"/>
        <v>358.36</v>
      </c>
      <c r="I3219" s="45" t="str">
        <f t="shared" si="1102"/>
        <v/>
      </c>
      <c r="J3219" s="45" t="str">
        <f t="shared" si="1103"/>
        <v/>
      </c>
      <c r="K3219" s="35"/>
      <c r="L3219" s="45" t="str">
        <f t="shared" si="1104"/>
        <v/>
      </c>
      <c r="M3219" s="45">
        <f t="shared" si="1105"/>
        <v>358.36</v>
      </c>
      <c r="N3219" s="46" t="e">
        <f>IF(A3219="ZMP",E3219*(1+(F3219/100)),#REF!)</f>
        <v>#REF!</v>
      </c>
      <c r="O3219" s="45" t="str">
        <f t="shared" si="1106"/>
        <v/>
      </c>
    </row>
    <row r="3220" spans="1:15" ht="12.75" outlineLevel="1" collapsed="1" x14ac:dyDescent="0.2">
      <c r="A3220" s="38" t="s">
        <v>228</v>
      </c>
      <c r="B3220" s="39" t="s">
        <v>559</v>
      </c>
      <c r="C3220" s="39" t="s">
        <v>560</v>
      </c>
      <c r="D3220" s="40" t="s">
        <v>111</v>
      </c>
      <c r="E3220" s="41">
        <v>12</v>
      </c>
      <c r="F3220" s="42"/>
      <c r="G3220" s="43">
        <v>8.98</v>
      </c>
      <c r="H3220" s="44">
        <f t="shared" si="1101"/>
        <v>107.76</v>
      </c>
      <c r="I3220" s="45" t="str">
        <f t="shared" si="1102"/>
        <v/>
      </c>
      <c r="J3220" s="45" t="str">
        <f t="shared" si="1103"/>
        <v/>
      </c>
      <c r="K3220" s="35"/>
      <c r="L3220" s="45" t="str">
        <f t="shared" si="1104"/>
        <v/>
      </c>
      <c r="M3220" s="45">
        <f t="shared" si="1105"/>
        <v>107.76</v>
      </c>
      <c r="N3220" s="46" t="e">
        <f>IF(A3220="ZMP",E3220*(1+(F3220/100)),#REF!)</f>
        <v>#REF!</v>
      </c>
      <c r="O3220" s="45" t="str">
        <f t="shared" si="1106"/>
        <v/>
      </c>
    </row>
    <row r="3221" spans="1:15" ht="12.75" outlineLevel="1" collapsed="1" x14ac:dyDescent="0.2">
      <c r="A3221" s="38" t="s">
        <v>228</v>
      </c>
      <c r="B3221" s="39" t="s">
        <v>519</v>
      </c>
      <c r="C3221" s="39" t="s">
        <v>520</v>
      </c>
      <c r="D3221" s="40" t="s">
        <v>111</v>
      </c>
      <c r="E3221" s="41">
        <v>4</v>
      </c>
      <c r="F3221" s="42"/>
      <c r="G3221" s="43">
        <v>18.600000000000001</v>
      </c>
      <c r="H3221" s="44">
        <f t="shared" si="1101"/>
        <v>74.400000000000006</v>
      </c>
      <c r="I3221" s="45" t="str">
        <f t="shared" si="1102"/>
        <v/>
      </c>
      <c r="J3221" s="45" t="str">
        <f t="shared" si="1103"/>
        <v/>
      </c>
      <c r="K3221" s="35"/>
      <c r="L3221" s="45" t="str">
        <f t="shared" si="1104"/>
        <v/>
      </c>
      <c r="M3221" s="45">
        <f t="shared" si="1105"/>
        <v>74.400000000000006</v>
      </c>
      <c r="N3221" s="46" t="e">
        <f>IF(A3221="ZMP",E3221*(1+(F3221/100)),#REF!)</f>
        <v>#REF!</v>
      </c>
      <c r="O3221" s="45" t="str">
        <f t="shared" si="1106"/>
        <v/>
      </c>
    </row>
    <row r="3222" spans="1:15" ht="12.75" outlineLevel="1" collapsed="1" x14ac:dyDescent="0.2">
      <c r="A3222" s="38" t="s">
        <v>228</v>
      </c>
      <c r="B3222" s="39" t="s">
        <v>521</v>
      </c>
      <c r="C3222" s="39" t="s">
        <v>522</v>
      </c>
      <c r="D3222" s="40" t="s">
        <v>111</v>
      </c>
      <c r="E3222" s="41">
        <v>2</v>
      </c>
      <c r="F3222" s="42"/>
      <c r="G3222" s="43">
        <v>3069.97</v>
      </c>
      <c r="H3222" s="44">
        <f t="shared" si="1101"/>
        <v>6139.94</v>
      </c>
      <c r="I3222" s="45" t="str">
        <f t="shared" si="1102"/>
        <v/>
      </c>
      <c r="J3222" s="45" t="str">
        <f t="shared" si="1103"/>
        <v/>
      </c>
      <c r="K3222" s="35"/>
      <c r="L3222" s="45" t="str">
        <f t="shared" si="1104"/>
        <v/>
      </c>
      <c r="M3222" s="45">
        <f t="shared" si="1105"/>
        <v>6139.94</v>
      </c>
      <c r="N3222" s="46" t="e">
        <f>IF(A3222="ZMP",E3222*(1+(F3222/100)),#REF!)</f>
        <v>#REF!</v>
      </c>
      <c r="O3222" s="45" t="str">
        <f t="shared" si="1106"/>
        <v/>
      </c>
    </row>
    <row r="3223" spans="1:15" ht="12.75" outlineLevel="1" collapsed="1" x14ac:dyDescent="0.2">
      <c r="A3223" s="38" t="s">
        <v>228</v>
      </c>
      <c r="B3223" s="39" t="s">
        <v>523</v>
      </c>
      <c r="C3223" s="39" t="s">
        <v>524</v>
      </c>
      <c r="D3223" s="40" t="s">
        <v>111</v>
      </c>
      <c r="E3223" s="41">
        <v>1</v>
      </c>
      <c r="F3223" s="42"/>
      <c r="G3223" s="43">
        <v>11.87</v>
      </c>
      <c r="H3223" s="44">
        <f t="shared" si="1101"/>
        <v>11.87</v>
      </c>
      <c r="I3223" s="45" t="str">
        <f t="shared" si="1102"/>
        <v/>
      </c>
      <c r="J3223" s="45" t="str">
        <f t="shared" si="1103"/>
        <v/>
      </c>
      <c r="K3223" s="35"/>
      <c r="L3223" s="45" t="str">
        <f t="shared" si="1104"/>
        <v/>
      </c>
      <c r="M3223" s="45">
        <f t="shared" si="1105"/>
        <v>11.87</v>
      </c>
      <c r="N3223" s="46" t="e">
        <f>IF(A3223="ZMP",E3223*(1+(F3223/100)),#REF!)</f>
        <v>#REF!</v>
      </c>
      <c r="O3223" s="45" t="str">
        <f t="shared" si="1106"/>
        <v/>
      </c>
    </row>
    <row r="3224" spans="1:15" ht="12.75" outlineLevel="1" collapsed="1" x14ac:dyDescent="0.2">
      <c r="A3224" s="38" t="s">
        <v>228</v>
      </c>
      <c r="B3224" s="39" t="s">
        <v>327</v>
      </c>
      <c r="C3224" s="39" t="s">
        <v>328</v>
      </c>
      <c r="D3224" s="40" t="s">
        <v>329</v>
      </c>
      <c r="E3224" s="41">
        <v>0.152</v>
      </c>
      <c r="F3224" s="42"/>
      <c r="G3224" s="43">
        <v>593.96</v>
      </c>
      <c r="H3224" s="44">
        <f t="shared" si="1101"/>
        <v>90.28192</v>
      </c>
      <c r="I3224" s="45" t="str">
        <f t="shared" si="1102"/>
        <v/>
      </c>
      <c r="J3224" s="45" t="str">
        <f t="shared" si="1103"/>
        <v/>
      </c>
      <c r="K3224" s="35"/>
      <c r="L3224" s="45" t="str">
        <f t="shared" si="1104"/>
        <v/>
      </c>
      <c r="M3224" s="45">
        <f t="shared" si="1105"/>
        <v>90.28192</v>
      </c>
      <c r="N3224" s="46" t="e">
        <f>IF(A3224="ZMP",E3224*(1+(F3224/100)),#REF!)</f>
        <v>#REF!</v>
      </c>
      <c r="O3224" s="45" t="str">
        <f t="shared" si="1106"/>
        <v/>
      </c>
    </row>
    <row r="3225" spans="1:15" ht="12.75" outlineLevel="1" collapsed="1" x14ac:dyDescent="0.2">
      <c r="A3225" s="38" t="s">
        <v>228</v>
      </c>
      <c r="B3225" s="39" t="s">
        <v>332</v>
      </c>
      <c r="C3225" s="39" t="s">
        <v>333</v>
      </c>
      <c r="D3225" s="40" t="s">
        <v>334</v>
      </c>
      <c r="E3225" s="41">
        <v>0.04</v>
      </c>
      <c r="F3225" s="42"/>
      <c r="G3225" s="43">
        <v>393.48</v>
      </c>
      <c r="H3225" s="44">
        <f t="shared" si="1101"/>
        <v>15.7392</v>
      </c>
      <c r="I3225" s="45" t="str">
        <f t="shared" si="1102"/>
        <v/>
      </c>
      <c r="J3225" s="45" t="str">
        <f t="shared" si="1103"/>
        <v/>
      </c>
      <c r="K3225" s="35"/>
      <c r="L3225" s="45" t="str">
        <f t="shared" si="1104"/>
        <v/>
      </c>
      <c r="M3225" s="45">
        <f t="shared" si="1105"/>
        <v>15.7392</v>
      </c>
      <c r="N3225" s="46" t="e">
        <f>IF(A3225="ZMP",E3225*(1+(F3225/100)),#REF!)</f>
        <v>#REF!</v>
      </c>
      <c r="O3225" s="45" t="str">
        <f t="shared" si="1106"/>
        <v/>
      </c>
    </row>
    <row r="3226" spans="1:15" ht="12.75" outlineLevel="1" collapsed="1" x14ac:dyDescent="0.2">
      <c r="A3226" s="38" t="s">
        <v>206</v>
      </c>
      <c r="B3226" s="39" t="s">
        <v>525</v>
      </c>
      <c r="C3226" s="39" t="s">
        <v>526</v>
      </c>
      <c r="D3226" s="40" t="s">
        <v>278</v>
      </c>
      <c r="E3226" s="41">
        <v>8.0000000000000002E-3</v>
      </c>
      <c r="F3226" s="42"/>
      <c r="G3226" s="43">
        <v>59.2</v>
      </c>
      <c r="H3226" s="44">
        <f t="shared" si="1101"/>
        <v>0.47360000000000002</v>
      </c>
      <c r="I3226" s="45" t="str">
        <f t="shared" si="1102"/>
        <v/>
      </c>
      <c r="J3226" s="45" t="str">
        <f t="shared" si="1103"/>
        <v/>
      </c>
      <c r="K3226" s="35"/>
      <c r="L3226" s="45">
        <f t="shared" si="1104"/>
        <v>0.47360000000000002</v>
      </c>
      <c r="M3226" s="45" t="str">
        <f t="shared" si="1105"/>
        <v/>
      </c>
      <c r="N3226" s="46" t="e">
        <f>IF(A3226="ZMP",E3226*(1+(F3226/100)),#REF!)</f>
        <v>#REF!</v>
      </c>
      <c r="O3226" s="45" t="str">
        <f t="shared" si="1106"/>
        <v/>
      </c>
    </row>
    <row r="3227" spans="1:15" ht="12.75" outlineLevel="1" collapsed="1" x14ac:dyDescent="0.2">
      <c r="A3227" s="38" t="s">
        <v>206</v>
      </c>
      <c r="B3227" s="39" t="s">
        <v>527</v>
      </c>
      <c r="C3227" s="39" t="s">
        <v>528</v>
      </c>
      <c r="D3227" s="40" t="s">
        <v>278</v>
      </c>
      <c r="E3227" s="41">
        <v>1.6E-2</v>
      </c>
      <c r="F3227" s="42"/>
      <c r="G3227" s="43">
        <v>130</v>
      </c>
      <c r="H3227" s="44">
        <f t="shared" si="1101"/>
        <v>2.08</v>
      </c>
      <c r="I3227" s="45" t="str">
        <f t="shared" si="1102"/>
        <v/>
      </c>
      <c r="J3227" s="45" t="str">
        <f t="shared" si="1103"/>
        <v/>
      </c>
      <c r="K3227" s="35"/>
      <c r="L3227" s="45">
        <f t="shared" si="1104"/>
        <v>2.08</v>
      </c>
      <c r="M3227" s="45" t="str">
        <f t="shared" si="1105"/>
        <v/>
      </c>
      <c r="N3227" s="46" t="e">
        <f>IF(A3227="ZMP",E3227*(1+(F3227/100)),#REF!)</f>
        <v>#REF!</v>
      </c>
      <c r="O3227" s="45" t="str">
        <f t="shared" si="1106"/>
        <v/>
      </c>
    </row>
    <row r="3228" spans="1:15" ht="12.75" outlineLevel="1" collapsed="1" x14ac:dyDescent="0.2">
      <c r="A3228" s="38" t="s">
        <v>316</v>
      </c>
      <c r="B3228" s="39" t="s">
        <v>539</v>
      </c>
      <c r="C3228" s="39" t="s">
        <v>540</v>
      </c>
      <c r="D3228" s="40" t="s">
        <v>111</v>
      </c>
      <c r="E3228" s="41">
        <v>2</v>
      </c>
      <c r="F3228" s="42"/>
      <c r="G3228" s="43">
        <v>5727.99</v>
      </c>
      <c r="H3228" s="44">
        <f t="shared" si="1101"/>
        <v>11455.98</v>
      </c>
      <c r="I3228" s="45" t="str">
        <f t="shared" si="1102"/>
        <v/>
      </c>
      <c r="J3228" s="45" t="str">
        <f t="shared" si="1103"/>
        <v/>
      </c>
      <c r="K3228" s="35"/>
      <c r="L3228" s="45" t="str">
        <f t="shared" si="1104"/>
        <v/>
      </c>
      <c r="M3228" s="45">
        <f t="shared" si="1105"/>
        <v>11455.98</v>
      </c>
      <c r="N3228" s="46" t="e">
        <f>IF(A3228="ZMP",E3228*(1+(F3228/100)),#REF!)</f>
        <v>#REF!</v>
      </c>
      <c r="O3228" s="45" t="str">
        <f t="shared" si="1106"/>
        <v/>
      </c>
    </row>
    <row r="3229" spans="1:15" ht="12.75" outlineLevel="1" collapsed="1" x14ac:dyDescent="0.2">
      <c r="A3229" s="38" t="s">
        <v>316</v>
      </c>
      <c r="B3229" s="39" t="s">
        <v>567</v>
      </c>
      <c r="C3229" s="39" t="s">
        <v>568</v>
      </c>
      <c r="D3229" s="40" t="s">
        <v>111</v>
      </c>
      <c r="E3229" s="41">
        <v>2</v>
      </c>
      <c r="F3229" s="42"/>
      <c r="G3229" s="43">
        <v>2510.96</v>
      </c>
      <c r="H3229" s="44">
        <f t="shared" si="1101"/>
        <v>5021.92</v>
      </c>
      <c r="I3229" s="45" t="str">
        <f t="shared" si="1102"/>
        <v/>
      </c>
      <c r="J3229" s="45" t="str">
        <f t="shared" si="1103"/>
        <v/>
      </c>
      <c r="K3229" s="35"/>
      <c r="L3229" s="45" t="str">
        <f t="shared" si="1104"/>
        <v/>
      </c>
      <c r="M3229" s="45">
        <f t="shared" si="1105"/>
        <v>5021.92</v>
      </c>
      <c r="N3229" s="46" t="e">
        <f>IF(A3229="ZMP",E3229*(1+(F3229/100)),#REF!)</f>
        <v>#REF!</v>
      </c>
      <c r="O3229" s="45" t="str">
        <f t="shared" si="1106"/>
        <v/>
      </c>
    </row>
    <row r="3230" spans="1:15" ht="12.75" outlineLevel="1" collapsed="1" x14ac:dyDescent="0.2">
      <c r="A3230" s="38" t="s">
        <v>316</v>
      </c>
      <c r="B3230" s="39" t="s">
        <v>569</v>
      </c>
      <c r="C3230" s="39" t="s">
        <v>570</v>
      </c>
      <c r="D3230" s="40" t="s">
        <v>111</v>
      </c>
      <c r="E3230" s="41">
        <v>2</v>
      </c>
      <c r="F3230" s="42"/>
      <c r="G3230" s="43">
        <v>717.15</v>
      </c>
      <c r="H3230" s="44">
        <f t="shared" si="1101"/>
        <v>1434.3</v>
      </c>
      <c r="I3230" s="45" t="str">
        <f t="shared" si="1102"/>
        <v/>
      </c>
      <c r="J3230" s="45" t="str">
        <f t="shared" si="1103"/>
        <v/>
      </c>
      <c r="K3230" s="35"/>
      <c r="L3230" s="45" t="str">
        <f t="shared" si="1104"/>
        <v/>
      </c>
      <c r="M3230" s="45">
        <f t="shared" si="1105"/>
        <v>1434.3</v>
      </c>
      <c r="N3230" s="46" t="e">
        <f>IF(A3230="ZMP",E3230*(1+(F3230/100)),#REF!)</f>
        <v>#REF!</v>
      </c>
      <c r="O3230" s="45" t="str">
        <f t="shared" si="1106"/>
        <v/>
      </c>
    </row>
    <row r="3231" spans="1:15" ht="12.75" outlineLevel="1" collapsed="1" x14ac:dyDescent="0.2">
      <c r="A3231" s="38" t="s">
        <v>228</v>
      </c>
      <c r="B3231" s="39" t="s">
        <v>1698</v>
      </c>
      <c r="C3231" s="39" t="s">
        <v>1699</v>
      </c>
      <c r="D3231" s="40" t="s">
        <v>111</v>
      </c>
      <c r="E3231" s="41">
        <v>2</v>
      </c>
      <c r="F3231" s="42"/>
      <c r="G3231" s="43">
        <v>282.75</v>
      </c>
      <c r="H3231" s="44">
        <f t="shared" si="1101"/>
        <v>565.5</v>
      </c>
      <c r="I3231" s="45" t="str">
        <f t="shared" si="1102"/>
        <v/>
      </c>
      <c r="J3231" s="45" t="str">
        <f t="shared" si="1103"/>
        <v/>
      </c>
      <c r="K3231" s="35"/>
      <c r="L3231" s="45" t="str">
        <f t="shared" si="1104"/>
        <v/>
      </c>
      <c r="M3231" s="45">
        <f t="shared" si="1105"/>
        <v>565.5</v>
      </c>
      <c r="N3231" s="46" t="e">
        <f>IF(A3231="ZMP",E3231*(1+(F3231/100)),#REF!)</f>
        <v>#REF!</v>
      </c>
      <c r="O3231" s="45" t="str">
        <f t="shared" si="1106"/>
        <v/>
      </c>
    </row>
    <row r="3232" spans="1:15" ht="12.75" outlineLevel="2" x14ac:dyDescent="0.2">
      <c r="A3232" s="47"/>
      <c r="B3232" s="48"/>
      <c r="C3232" s="48"/>
      <c r="D3232" s="49"/>
      <c r="E3232" s="50"/>
      <c r="F3232" s="51"/>
      <c r="G3232" s="52"/>
      <c r="H3232" s="53"/>
      <c r="I3232" s="54"/>
      <c r="J3232" s="54"/>
      <c r="K3232" s="35"/>
      <c r="L3232" s="54"/>
      <c r="M3232" s="54"/>
      <c r="N3232" s="54"/>
      <c r="O3232" s="54"/>
    </row>
    <row r="3233" spans="1:15" ht="12.75" x14ac:dyDescent="0.2">
      <c r="A3233" s="27" t="s">
        <v>198</v>
      </c>
      <c r="B3233" s="28" t="s">
        <v>1732</v>
      </c>
      <c r="C3233" s="29" t="s">
        <v>1733</v>
      </c>
      <c r="D3233" s="30" t="s">
        <v>253</v>
      </c>
      <c r="E3233" s="31">
        <v>1</v>
      </c>
      <c r="F3233" s="32"/>
      <c r="G3233" s="33">
        <v>9601.94</v>
      </c>
      <c r="H3233" s="34">
        <f>G3233</f>
        <v>9601.94</v>
      </c>
      <c r="I3233" s="35">
        <f>SUM(I3234:I3243)</f>
        <v>2300.4</v>
      </c>
      <c r="J3233" s="35">
        <f>SUM(J3234:J3243)</f>
        <v>1077.5</v>
      </c>
      <c r="K3233" s="35">
        <f t="shared" si="1100"/>
        <v>3377.9</v>
      </c>
      <c r="L3233" s="35">
        <f>SUM(L3234:L3243)</f>
        <v>0.47360000000000002</v>
      </c>
      <c r="M3233" s="35">
        <f>SUM(M3234:M3243)</f>
        <v>6252.1652800000002</v>
      </c>
      <c r="N3233" s="35"/>
      <c r="O3233" s="35">
        <f>SUM(O3234:O3243)</f>
        <v>0</v>
      </c>
    </row>
    <row r="3234" spans="1:15" ht="12.75" outlineLevel="1" collapsed="1" x14ac:dyDescent="0.2">
      <c r="A3234" s="38" t="s">
        <v>202</v>
      </c>
      <c r="B3234" s="39" t="s">
        <v>203</v>
      </c>
      <c r="C3234" s="39" t="s">
        <v>204</v>
      </c>
      <c r="D3234" s="40" t="s">
        <v>205</v>
      </c>
      <c r="E3234" s="41">
        <v>3.1949999999999998</v>
      </c>
      <c r="F3234" s="42"/>
      <c r="G3234" s="43">
        <v>720</v>
      </c>
      <c r="H3234" s="44">
        <f t="shared" ref="H3234:H3242" si="1107">IF(ISNUMBER(F3234),(E3234*(1+(F3234/100))*G3234),G3234*E3234)</f>
        <v>2300.4</v>
      </c>
      <c r="I3234" s="45">
        <f t="shared" ref="I3234:I3242" si="1108">IF(OR(A3234="PM",A3234="PZ",A3234="PP"),H3234,"")</f>
        <v>2300.4</v>
      </c>
      <c r="J3234" s="45" t="str">
        <f t="shared" ref="J3234:J3242" si="1109">IF(A3234="S",H3234,"")</f>
        <v/>
      </c>
      <c r="K3234" s="35"/>
      <c r="L3234" s="45" t="str">
        <f t="shared" ref="L3234:L3242" si="1110">IF(A3234="M06",H3234,"")</f>
        <v/>
      </c>
      <c r="M3234" s="45" t="str">
        <f t="shared" ref="M3234:M3242" si="1111">IF(OR(A3234="M02",A3234="M25",A3234="M01s"),H3234,"")</f>
        <v/>
      </c>
      <c r="N3234" s="46" t="e">
        <f>IF(A3234="ZMP",E3234*(1+(F3234/100)),#REF!)</f>
        <v>#REF!</v>
      </c>
      <c r="O3234" s="45" t="str">
        <f t="shared" ref="O3234:O3242" si="1112">IF(A3234="M01e",H3234,"")</f>
        <v/>
      </c>
    </row>
    <row r="3235" spans="1:15" ht="12.75" outlineLevel="1" collapsed="1" x14ac:dyDescent="0.2">
      <c r="A3235" s="38" t="s">
        <v>315</v>
      </c>
      <c r="B3235" s="39" t="s">
        <v>15</v>
      </c>
      <c r="C3235" s="39" t="s">
        <v>16</v>
      </c>
      <c r="D3235" s="40" t="s">
        <v>17</v>
      </c>
      <c r="E3235" s="41">
        <v>0.81</v>
      </c>
      <c r="F3235" s="42"/>
      <c r="G3235" s="43">
        <v>990</v>
      </c>
      <c r="H3235" s="44">
        <f t="shared" si="1107"/>
        <v>801.90000000000009</v>
      </c>
      <c r="I3235" s="45" t="str">
        <f t="shared" si="1108"/>
        <v/>
      </c>
      <c r="J3235" s="45">
        <f t="shared" si="1109"/>
        <v>801.90000000000009</v>
      </c>
      <c r="K3235" s="35"/>
      <c r="L3235" s="45" t="str">
        <f t="shared" si="1110"/>
        <v/>
      </c>
      <c r="M3235" s="45" t="str">
        <f t="shared" si="1111"/>
        <v/>
      </c>
      <c r="N3235" s="46" t="e">
        <f>IF(A3235="ZMP",E3235*(1+(F3235/100)),#REF!)</f>
        <v>#REF!</v>
      </c>
      <c r="O3235" s="45" t="str">
        <f t="shared" si="1112"/>
        <v/>
      </c>
    </row>
    <row r="3236" spans="1:15" ht="12.75" outlineLevel="1" collapsed="1" x14ac:dyDescent="0.2">
      <c r="A3236" s="38" t="s">
        <v>315</v>
      </c>
      <c r="B3236" s="39" t="s">
        <v>73</v>
      </c>
      <c r="C3236" s="39" t="s">
        <v>74</v>
      </c>
      <c r="D3236" s="40" t="s">
        <v>17</v>
      </c>
      <c r="E3236" s="41">
        <v>0.26</v>
      </c>
      <c r="F3236" s="42"/>
      <c r="G3236" s="43">
        <v>1060</v>
      </c>
      <c r="H3236" s="44">
        <f t="shared" si="1107"/>
        <v>275.60000000000002</v>
      </c>
      <c r="I3236" s="45" t="str">
        <f t="shared" si="1108"/>
        <v/>
      </c>
      <c r="J3236" s="45">
        <f t="shared" si="1109"/>
        <v>275.60000000000002</v>
      </c>
      <c r="K3236" s="35"/>
      <c r="L3236" s="45" t="str">
        <f t="shared" si="1110"/>
        <v/>
      </c>
      <c r="M3236" s="45" t="str">
        <f t="shared" si="1111"/>
        <v/>
      </c>
      <c r="N3236" s="46" t="e">
        <f>IF(A3236="ZMP",E3236*(1+(F3236/100)),#REF!)</f>
        <v>#REF!</v>
      </c>
      <c r="O3236" s="45" t="str">
        <f t="shared" si="1112"/>
        <v/>
      </c>
    </row>
    <row r="3237" spans="1:15" ht="12.75" outlineLevel="1" collapsed="1" x14ac:dyDescent="0.2">
      <c r="A3237" s="38" t="s">
        <v>228</v>
      </c>
      <c r="B3237" s="39" t="s">
        <v>523</v>
      </c>
      <c r="C3237" s="39" t="s">
        <v>524</v>
      </c>
      <c r="D3237" s="40" t="s">
        <v>111</v>
      </c>
      <c r="E3237" s="41">
        <v>1</v>
      </c>
      <c r="F3237" s="42"/>
      <c r="G3237" s="43">
        <v>11.87</v>
      </c>
      <c r="H3237" s="44">
        <f t="shared" si="1107"/>
        <v>11.87</v>
      </c>
      <c r="I3237" s="45" t="str">
        <f t="shared" si="1108"/>
        <v/>
      </c>
      <c r="J3237" s="45" t="str">
        <f t="shared" si="1109"/>
        <v/>
      </c>
      <c r="K3237" s="35"/>
      <c r="L3237" s="45" t="str">
        <f t="shared" si="1110"/>
        <v/>
      </c>
      <c r="M3237" s="45">
        <f t="shared" si="1111"/>
        <v>11.87</v>
      </c>
      <c r="N3237" s="46" t="e">
        <f>IF(A3237="ZMP",E3237*(1+(F3237/100)),#REF!)</f>
        <v>#REF!</v>
      </c>
      <c r="O3237" s="45" t="str">
        <f t="shared" si="1112"/>
        <v/>
      </c>
    </row>
    <row r="3238" spans="1:15" ht="12.75" outlineLevel="1" collapsed="1" x14ac:dyDescent="0.2">
      <c r="A3238" s="38" t="s">
        <v>228</v>
      </c>
      <c r="B3238" s="39" t="s">
        <v>327</v>
      </c>
      <c r="C3238" s="39" t="s">
        <v>328</v>
      </c>
      <c r="D3238" s="40" t="s">
        <v>329</v>
      </c>
      <c r="E3238" s="41">
        <v>3.7999999999999999E-2</v>
      </c>
      <c r="F3238" s="42"/>
      <c r="G3238" s="43">
        <v>593.96</v>
      </c>
      <c r="H3238" s="44">
        <f t="shared" si="1107"/>
        <v>22.57048</v>
      </c>
      <c r="I3238" s="45" t="str">
        <f t="shared" si="1108"/>
        <v/>
      </c>
      <c r="J3238" s="45" t="str">
        <f t="shared" si="1109"/>
        <v/>
      </c>
      <c r="K3238" s="35"/>
      <c r="L3238" s="45" t="str">
        <f t="shared" si="1110"/>
        <v/>
      </c>
      <c r="M3238" s="45">
        <f t="shared" si="1111"/>
        <v>22.57048</v>
      </c>
      <c r="N3238" s="46" t="e">
        <f>IF(A3238="ZMP",E3238*(1+(F3238/100)),#REF!)</f>
        <v>#REF!</v>
      </c>
      <c r="O3238" s="45" t="str">
        <f t="shared" si="1112"/>
        <v/>
      </c>
    </row>
    <row r="3239" spans="1:15" ht="12.75" outlineLevel="1" collapsed="1" x14ac:dyDescent="0.2">
      <c r="A3239" s="38" t="s">
        <v>228</v>
      </c>
      <c r="B3239" s="39" t="s">
        <v>332</v>
      </c>
      <c r="C3239" s="39" t="s">
        <v>333</v>
      </c>
      <c r="D3239" s="40" t="s">
        <v>334</v>
      </c>
      <c r="E3239" s="41">
        <v>0.01</v>
      </c>
      <c r="F3239" s="42"/>
      <c r="G3239" s="43">
        <v>393.48</v>
      </c>
      <c r="H3239" s="44">
        <f t="shared" si="1107"/>
        <v>3.9348000000000001</v>
      </c>
      <c r="I3239" s="45" t="str">
        <f t="shared" si="1108"/>
        <v/>
      </c>
      <c r="J3239" s="45" t="str">
        <f t="shared" si="1109"/>
        <v/>
      </c>
      <c r="K3239" s="35"/>
      <c r="L3239" s="45" t="str">
        <f t="shared" si="1110"/>
        <v/>
      </c>
      <c r="M3239" s="45">
        <f t="shared" si="1111"/>
        <v>3.9348000000000001</v>
      </c>
      <c r="N3239" s="46" t="e">
        <f>IF(A3239="ZMP",E3239*(1+(F3239/100)),#REF!)</f>
        <v>#REF!</v>
      </c>
      <c r="O3239" s="45" t="str">
        <f t="shared" si="1112"/>
        <v/>
      </c>
    </row>
    <row r="3240" spans="1:15" ht="12.75" outlineLevel="1" collapsed="1" x14ac:dyDescent="0.2">
      <c r="A3240" s="38" t="s">
        <v>206</v>
      </c>
      <c r="B3240" s="39" t="s">
        <v>525</v>
      </c>
      <c r="C3240" s="39" t="s">
        <v>526</v>
      </c>
      <c r="D3240" s="40" t="s">
        <v>278</v>
      </c>
      <c r="E3240" s="41">
        <v>8.0000000000000002E-3</v>
      </c>
      <c r="F3240" s="42"/>
      <c r="G3240" s="43">
        <v>59.2</v>
      </c>
      <c r="H3240" s="44">
        <f t="shared" si="1107"/>
        <v>0.47360000000000002</v>
      </c>
      <c r="I3240" s="45" t="str">
        <f t="shared" si="1108"/>
        <v/>
      </c>
      <c r="J3240" s="45" t="str">
        <f t="shared" si="1109"/>
        <v/>
      </c>
      <c r="K3240" s="35"/>
      <c r="L3240" s="45">
        <f t="shared" si="1110"/>
        <v>0.47360000000000002</v>
      </c>
      <c r="M3240" s="45" t="str">
        <f t="shared" si="1111"/>
        <v/>
      </c>
      <c r="N3240" s="46" t="e">
        <f>IF(A3240="ZMP",E3240*(1+(F3240/100)),#REF!)</f>
        <v>#REF!</v>
      </c>
      <c r="O3240" s="45" t="str">
        <f t="shared" si="1112"/>
        <v/>
      </c>
    </row>
    <row r="3241" spans="1:15" ht="12.75" outlineLevel="1" collapsed="1" x14ac:dyDescent="0.2">
      <c r="A3241" s="38" t="s">
        <v>316</v>
      </c>
      <c r="B3241" s="39" t="s">
        <v>1734</v>
      </c>
      <c r="C3241" s="39" t="s">
        <v>1735</v>
      </c>
      <c r="D3241" s="40" t="s">
        <v>111</v>
      </c>
      <c r="E3241" s="41">
        <v>1</v>
      </c>
      <c r="F3241" s="42"/>
      <c r="G3241" s="43">
        <v>5931.04</v>
      </c>
      <c r="H3241" s="44">
        <f t="shared" si="1107"/>
        <v>5931.04</v>
      </c>
      <c r="I3241" s="45" t="str">
        <f t="shared" si="1108"/>
        <v/>
      </c>
      <c r="J3241" s="45" t="str">
        <f t="shared" si="1109"/>
        <v/>
      </c>
      <c r="K3241" s="35"/>
      <c r="L3241" s="45" t="str">
        <f t="shared" si="1110"/>
        <v/>
      </c>
      <c r="M3241" s="45">
        <f t="shared" si="1111"/>
        <v>5931.04</v>
      </c>
      <c r="N3241" s="46" t="e">
        <f>IF(A3241="ZMP",E3241*(1+(F3241/100)),#REF!)</f>
        <v>#REF!</v>
      </c>
      <c r="O3241" s="45" t="str">
        <f t="shared" si="1112"/>
        <v/>
      </c>
    </row>
    <row r="3242" spans="1:15" ht="12.75" outlineLevel="1" collapsed="1" x14ac:dyDescent="0.2">
      <c r="A3242" s="38" t="s">
        <v>228</v>
      </c>
      <c r="B3242" s="39" t="s">
        <v>1698</v>
      </c>
      <c r="C3242" s="39" t="s">
        <v>1699</v>
      </c>
      <c r="D3242" s="40" t="s">
        <v>111</v>
      </c>
      <c r="E3242" s="41">
        <v>1</v>
      </c>
      <c r="F3242" s="42"/>
      <c r="G3242" s="43">
        <v>282.75</v>
      </c>
      <c r="H3242" s="44">
        <f t="shared" si="1107"/>
        <v>282.75</v>
      </c>
      <c r="I3242" s="45" t="str">
        <f t="shared" si="1108"/>
        <v/>
      </c>
      <c r="J3242" s="45" t="str">
        <f t="shared" si="1109"/>
        <v/>
      </c>
      <c r="K3242" s="35"/>
      <c r="L3242" s="45" t="str">
        <f t="shared" si="1110"/>
        <v/>
      </c>
      <c r="M3242" s="45">
        <f t="shared" si="1111"/>
        <v>282.75</v>
      </c>
      <c r="N3242" s="46" t="e">
        <f>IF(A3242="ZMP",E3242*(1+(F3242/100)),#REF!)</f>
        <v>#REF!</v>
      </c>
      <c r="O3242" s="45" t="str">
        <f t="shared" si="1112"/>
        <v/>
      </c>
    </row>
    <row r="3243" spans="1:15" ht="12.75" outlineLevel="2" x14ac:dyDescent="0.2">
      <c r="A3243" s="47"/>
      <c r="B3243" s="48"/>
      <c r="C3243" s="48"/>
      <c r="D3243" s="49"/>
      <c r="E3243" s="50"/>
      <c r="F3243" s="51"/>
      <c r="G3243" s="52"/>
      <c r="H3243" s="53"/>
      <c r="I3243" s="54"/>
      <c r="J3243" s="54"/>
      <c r="K3243" s="35"/>
      <c r="L3243" s="54"/>
      <c r="M3243" s="54"/>
      <c r="N3243" s="54"/>
      <c r="O3243" s="54"/>
    </row>
    <row r="3244" spans="1:15" ht="12.75" x14ac:dyDescent="0.2">
      <c r="A3244" s="27" t="s">
        <v>198</v>
      </c>
      <c r="B3244" s="28" t="s">
        <v>1736</v>
      </c>
      <c r="C3244" s="29" t="s">
        <v>1737</v>
      </c>
      <c r="D3244" s="30" t="s">
        <v>253</v>
      </c>
      <c r="E3244" s="31">
        <v>1</v>
      </c>
      <c r="F3244" s="32"/>
      <c r="G3244" s="33">
        <v>11125.53</v>
      </c>
      <c r="H3244" s="34">
        <f>G3244</f>
        <v>11125.53</v>
      </c>
      <c r="I3244" s="35">
        <f>SUM(I3245:I3254)</f>
        <v>2300.4</v>
      </c>
      <c r="J3244" s="35">
        <f>SUM(J3245:J3254)</f>
        <v>1077.5</v>
      </c>
      <c r="K3244" s="35">
        <f t="shared" si="1100"/>
        <v>3377.9</v>
      </c>
      <c r="L3244" s="35">
        <f>SUM(L3245:L3254)</f>
        <v>0.47360000000000002</v>
      </c>
      <c r="M3244" s="35">
        <f>SUM(M3245:M3254)</f>
        <v>7775.7552800000003</v>
      </c>
      <c r="N3244" s="35"/>
      <c r="O3244" s="35">
        <f>SUM(O3245:O3254)</f>
        <v>0</v>
      </c>
    </row>
    <row r="3245" spans="1:15" ht="12.75" outlineLevel="1" collapsed="1" x14ac:dyDescent="0.2">
      <c r="A3245" s="38" t="s">
        <v>202</v>
      </c>
      <c r="B3245" s="39" t="s">
        <v>203</v>
      </c>
      <c r="C3245" s="39" t="s">
        <v>204</v>
      </c>
      <c r="D3245" s="40" t="s">
        <v>205</v>
      </c>
      <c r="E3245" s="41">
        <v>3.1949999999999998</v>
      </c>
      <c r="F3245" s="42"/>
      <c r="G3245" s="43">
        <v>720</v>
      </c>
      <c r="H3245" s="44">
        <f t="shared" ref="H3245:H3253" si="1113">IF(ISNUMBER(F3245),(E3245*(1+(F3245/100))*G3245),G3245*E3245)</f>
        <v>2300.4</v>
      </c>
      <c r="I3245" s="45">
        <f t="shared" ref="I3245:I3253" si="1114">IF(OR(A3245="PM",A3245="PZ",A3245="PP"),H3245,"")</f>
        <v>2300.4</v>
      </c>
      <c r="J3245" s="45" t="str">
        <f t="shared" ref="J3245:J3253" si="1115">IF(A3245="S",H3245,"")</f>
        <v/>
      </c>
      <c r="K3245" s="35"/>
      <c r="L3245" s="45" t="str">
        <f t="shared" ref="L3245:L3253" si="1116">IF(A3245="M06",H3245,"")</f>
        <v/>
      </c>
      <c r="M3245" s="45" t="str">
        <f t="shared" ref="M3245:M3253" si="1117">IF(OR(A3245="M02",A3245="M25",A3245="M01s"),H3245,"")</f>
        <v/>
      </c>
      <c r="N3245" s="46" t="e">
        <f>IF(A3245="ZMP",E3245*(1+(F3245/100)),#REF!)</f>
        <v>#REF!</v>
      </c>
      <c r="O3245" s="45" t="str">
        <f t="shared" ref="O3245:O3253" si="1118">IF(A3245="M01e",H3245,"")</f>
        <v/>
      </c>
    </row>
    <row r="3246" spans="1:15" ht="12.75" outlineLevel="1" collapsed="1" x14ac:dyDescent="0.2">
      <c r="A3246" s="38" t="s">
        <v>315</v>
      </c>
      <c r="B3246" s="39" t="s">
        <v>15</v>
      </c>
      <c r="C3246" s="39" t="s">
        <v>16</v>
      </c>
      <c r="D3246" s="40" t="s">
        <v>17</v>
      </c>
      <c r="E3246" s="41">
        <v>0.81</v>
      </c>
      <c r="F3246" s="42"/>
      <c r="G3246" s="43">
        <v>990</v>
      </c>
      <c r="H3246" s="44">
        <f t="shared" si="1113"/>
        <v>801.90000000000009</v>
      </c>
      <c r="I3246" s="45" t="str">
        <f t="shared" si="1114"/>
        <v/>
      </c>
      <c r="J3246" s="45">
        <f t="shared" si="1115"/>
        <v>801.90000000000009</v>
      </c>
      <c r="K3246" s="35"/>
      <c r="L3246" s="45" t="str">
        <f t="shared" si="1116"/>
        <v/>
      </c>
      <c r="M3246" s="45" t="str">
        <f t="shared" si="1117"/>
        <v/>
      </c>
      <c r="N3246" s="46" t="e">
        <f>IF(A3246="ZMP",E3246*(1+(F3246/100)),#REF!)</f>
        <v>#REF!</v>
      </c>
      <c r="O3246" s="45" t="str">
        <f t="shared" si="1118"/>
        <v/>
      </c>
    </row>
    <row r="3247" spans="1:15" ht="12.75" outlineLevel="1" collapsed="1" x14ac:dyDescent="0.2">
      <c r="A3247" s="38" t="s">
        <v>315</v>
      </c>
      <c r="B3247" s="39" t="s">
        <v>73</v>
      </c>
      <c r="C3247" s="39" t="s">
        <v>74</v>
      </c>
      <c r="D3247" s="40" t="s">
        <v>17</v>
      </c>
      <c r="E3247" s="41">
        <v>0.26</v>
      </c>
      <c r="F3247" s="42"/>
      <c r="G3247" s="43">
        <v>1060</v>
      </c>
      <c r="H3247" s="44">
        <f t="shared" si="1113"/>
        <v>275.60000000000002</v>
      </c>
      <c r="I3247" s="45" t="str">
        <f t="shared" si="1114"/>
        <v/>
      </c>
      <c r="J3247" s="45">
        <f t="shared" si="1115"/>
        <v>275.60000000000002</v>
      </c>
      <c r="K3247" s="35"/>
      <c r="L3247" s="45" t="str">
        <f t="shared" si="1116"/>
        <v/>
      </c>
      <c r="M3247" s="45" t="str">
        <f t="shared" si="1117"/>
        <v/>
      </c>
      <c r="N3247" s="46" t="e">
        <f>IF(A3247="ZMP",E3247*(1+(F3247/100)),#REF!)</f>
        <v>#REF!</v>
      </c>
      <c r="O3247" s="45" t="str">
        <f t="shared" si="1118"/>
        <v/>
      </c>
    </row>
    <row r="3248" spans="1:15" ht="12.75" outlineLevel="1" collapsed="1" x14ac:dyDescent="0.2">
      <c r="A3248" s="38" t="s">
        <v>228</v>
      </c>
      <c r="B3248" s="39" t="s">
        <v>523</v>
      </c>
      <c r="C3248" s="39" t="s">
        <v>524</v>
      </c>
      <c r="D3248" s="40" t="s">
        <v>111</v>
      </c>
      <c r="E3248" s="41">
        <v>1</v>
      </c>
      <c r="F3248" s="42"/>
      <c r="G3248" s="43">
        <v>11.87</v>
      </c>
      <c r="H3248" s="44">
        <f t="shared" si="1113"/>
        <v>11.87</v>
      </c>
      <c r="I3248" s="45" t="str">
        <f t="shared" si="1114"/>
        <v/>
      </c>
      <c r="J3248" s="45" t="str">
        <f t="shared" si="1115"/>
        <v/>
      </c>
      <c r="K3248" s="35"/>
      <c r="L3248" s="45" t="str">
        <f t="shared" si="1116"/>
        <v/>
      </c>
      <c r="M3248" s="45">
        <f t="shared" si="1117"/>
        <v>11.87</v>
      </c>
      <c r="N3248" s="46" t="e">
        <f>IF(A3248="ZMP",E3248*(1+(F3248/100)),#REF!)</f>
        <v>#REF!</v>
      </c>
      <c r="O3248" s="45" t="str">
        <f t="shared" si="1118"/>
        <v/>
      </c>
    </row>
    <row r="3249" spans="1:15" ht="12.75" outlineLevel="1" collapsed="1" x14ac:dyDescent="0.2">
      <c r="A3249" s="38" t="s">
        <v>228</v>
      </c>
      <c r="B3249" s="39" t="s">
        <v>327</v>
      </c>
      <c r="C3249" s="39" t="s">
        <v>328</v>
      </c>
      <c r="D3249" s="40" t="s">
        <v>329</v>
      </c>
      <c r="E3249" s="41">
        <v>3.7999999999999999E-2</v>
      </c>
      <c r="F3249" s="42"/>
      <c r="G3249" s="43">
        <v>593.96</v>
      </c>
      <c r="H3249" s="44">
        <f t="shared" si="1113"/>
        <v>22.57048</v>
      </c>
      <c r="I3249" s="45" t="str">
        <f t="shared" si="1114"/>
        <v/>
      </c>
      <c r="J3249" s="45" t="str">
        <f t="shared" si="1115"/>
        <v/>
      </c>
      <c r="K3249" s="35"/>
      <c r="L3249" s="45" t="str">
        <f t="shared" si="1116"/>
        <v/>
      </c>
      <c r="M3249" s="45">
        <f t="shared" si="1117"/>
        <v>22.57048</v>
      </c>
      <c r="N3249" s="46" t="e">
        <f>IF(A3249="ZMP",E3249*(1+(F3249/100)),#REF!)</f>
        <v>#REF!</v>
      </c>
      <c r="O3249" s="45" t="str">
        <f t="shared" si="1118"/>
        <v/>
      </c>
    </row>
    <row r="3250" spans="1:15" ht="12.75" outlineLevel="1" collapsed="1" x14ac:dyDescent="0.2">
      <c r="A3250" s="38" t="s">
        <v>228</v>
      </c>
      <c r="B3250" s="39" t="s">
        <v>332</v>
      </c>
      <c r="C3250" s="39" t="s">
        <v>333</v>
      </c>
      <c r="D3250" s="40" t="s">
        <v>334</v>
      </c>
      <c r="E3250" s="41">
        <v>0.01</v>
      </c>
      <c r="F3250" s="42"/>
      <c r="G3250" s="43">
        <v>393.48</v>
      </c>
      <c r="H3250" s="44">
        <f t="shared" si="1113"/>
        <v>3.9348000000000001</v>
      </c>
      <c r="I3250" s="45" t="str">
        <f t="shared" si="1114"/>
        <v/>
      </c>
      <c r="J3250" s="45" t="str">
        <f t="shared" si="1115"/>
        <v/>
      </c>
      <c r="K3250" s="35"/>
      <c r="L3250" s="45" t="str">
        <f t="shared" si="1116"/>
        <v/>
      </c>
      <c r="M3250" s="45">
        <f t="shared" si="1117"/>
        <v>3.9348000000000001</v>
      </c>
      <c r="N3250" s="46" t="e">
        <f>IF(A3250="ZMP",E3250*(1+(F3250/100)),#REF!)</f>
        <v>#REF!</v>
      </c>
      <c r="O3250" s="45" t="str">
        <f t="shared" si="1118"/>
        <v/>
      </c>
    </row>
    <row r="3251" spans="1:15" ht="12.75" outlineLevel="1" collapsed="1" x14ac:dyDescent="0.2">
      <c r="A3251" s="38" t="s">
        <v>206</v>
      </c>
      <c r="B3251" s="39" t="s">
        <v>525</v>
      </c>
      <c r="C3251" s="39" t="s">
        <v>526</v>
      </c>
      <c r="D3251" s="40" t="s">
        <v>278</v>
      </c>
      <c r="E3251" s="41">
        <v>8.0000000000000002E-3</v>
      </c>
      <c r="F3251" s="42"/>
      <c r="G3251" s="43">
        <v>59.2</v>
      </c>
      <c r="H3251" s="44">
        <f t="shared" si="1113"/>
        <v>0.47360000000000002</v>
      </c>
      <c r="I3251" s="45" t="str">
        <f t="shared" si="1114"/>
        <v/>
      </c>
      <c r="J3251" s="45" t="str">
        <f t="shared" si="1115"/>
        <v/>
      </c>
      <c r="K3251" s="35"/>
      <c r="L3251" s="45">
        <f t="shared" si="1116"/>
        <v>0.47360000000000002</v>
      </c>
      <c r="M3251" s="45" t="str">
        <f t="shared" si="1117"/>
        <v/>
      </c>
      <c r="N3251" s="46" t="e">
        <f>IF(A3251="ZMP",E3251*(1+(F3251/100)),#REF!)</f>
        <v>#REF!</v>
      </c>
      <c r="O3251" s="45" t="str">
        <f t="shared" si="1118"/>
        <v/>
      </c>
    </row>
    <row r="3252" spans="1:15" ht="12.75" outlineLevel="1" collapsed="1" x14ac:dyDescent="0.2">
      <c r="A3252" s="38" t="s">
        <v>316</v>
      </c>
      <c r="B3252" s="39" t="s">
        <v>1738</v>
      </c>
      <c r="C3252" s="39" t="s">
        <v>1739</v>
      </c>
      <c r="D3252" s="40" t="s">
        <v>111</v>
      </c>
      <c r="E3252" s="41">
        <v>1</v>
      </c>
      <c r="F3252" s="42"/>
      <c r="G3252" s="43">
        <v>7454.63</v>
      </c>
      <c r="H3252" s="44">
        <f t="shared" si="1113"/>
        <v>7454.63</v>
      </c>
      <c r="I3252" s="45" t="str">
        <f t="shared" si="1114"/>
        <v/>
      </c>
      <c r="J3252" s="45" t="str">
        <f t="shared" si="1115"/>
        <v/>
      </c>
      <c r="K3252" s="35"/>
      <c r="L3252" s="45" t="str">
        <f t="shared" si="1116"/>
        <v/>
      </c>
      <c r="M3252" s="45">
        <f t="shared" si="1117"/>
        <v>7454.63</v>
      </c>
      <c r="N3252" s="46" t="e">
        <f>IF(A3252="ZMP",E3252*(1+(F3252/100)),#REF!)</f>
        <v>#REF!</v>
      </c>
      <c r="O3252" s="45" t="str">
        <f t="shared" si="1118"/>
        <v/>
      </c>
    </row>
    <row r="3253" spans="1:15" ht="12.75" outlineLevel="1" collapsed="1" x14ac:dyDescent="0.2">
      <c r="A3253" s="38" t="s">
        <v>228</v>
      </c>
      <c r="B3253" s="39" t="s">
        <v>1698</v>
      </c>
      <c r="C3253" s="39" t="s">
        <v>1699</v>
      </c>
      <c r="D3253" s="40" t="s">
        <v>111</v>
      </c>
      <c r="E3253" s="41">
        <v>1</v>
      </c>
      <c r="F3253" s="42"/>
      <c r="G3253" s="43">
        <v>282.75</v>
      </c>
      <c r="H3253" s="44">
        <f t="shared" si="1113"/>
        <v>282.75</v>
      </c>
      <c r="I3253" s="45" t="str">
        <f t="shared" si="1114"/>
        <v/>
      </c>
      <c r="J3253" s="45" t="str">
        <f t="shared" si="1115"/>
        <v/>
      </c>
      <c r="K3253" s="35"/>
      <c r="L3253" s="45" t="str">
        <f t="shared" si="1116"/>
        <v/>
      </c>
      <c r="M3253" s="45">
        <f t="shared" si="1117"/>
        <v>282.75</v>
      </c>
      <c r="N3253" s="46" t="e">
        <f>IF(A3253="ZMP",E3253*(1+(F3253/100)),#REF!)</f>
        <v>#REF!</v>
      </c>
      <c r="O3253" s="45" t="str">
        <f t="shared" si="1118"/>
        <v/>
      </c>
    </row>
    <row r="3254" spans="1:15" ht="12.75" outlineLevel="2" x14ac:dyDescent="0.2">
      <c r="A3254" s="47"/>
      <c r="B3254" s="48"/>
      <c r="C3254" s="48"/>
      <c r="D3254" s="49"/>
      <c r="E3254" s="50"/>
      <c r="F3254" s="51"/>
      <c r="G3254" s="52"/>
      <c r="H3254" s="53"/>
      <c r="I3254" s="54"/>
      <c r="J3254" s="54"/>
      <c r="K3254" s="35"/>
      <c r="L3254" s="54"/>
      <c r="M3254" s="54"/>
      <c r="N3254" s="54"/>
      <c r="O3254" s="54"/>
    </row>
    <row r="3255" spans="1:15" ht="12.75" x14ac:dyDescent="0.2">
      <c r="A3255" s="27" t="s">
        <v>198</v>
      </c>
      <c r="B3255" s="28" t="s">
        <v>1740</v>
      </c>
      <c r="C3255" s="29" t="s">
        <v>1741</v>
      </c>
      <c r="D3255" s="30" t="s">
        <v>253</v>
      </c>
      <c r="E3255" s="31">
        <v>1</v>
      </c>
      <c r="F3255" s="32"/>
      <c r="G3255" s="33">
        <v>12471.28</v>
      </c>
      <c r="H3255" s="34">
        <f>G3255</f>
        <v>12471.28</v>
      </c>
      <c r="I3255" s="35">
        <f>SUM(I3256:I3265)</f>
        <v>2300.4</v>
      </c>
      <c r="J3255" s="35">
        <f>SUM(J3256:J3265)</f>
        <v>1077.5</v>
      </c>
      <c r="K3255" s="35">
        <f t="shared" si="1100"/>
        <v>3377.9</v>
      </c>
      <c r="L3255" s="35">
        <f>SUM(L3256:L3265)</f>
        <v>0.47360000000000002</v>
      </c>
      <c r="M3255" s="35">
        <f>SUM(M3256:M3265)</f>
        <v>9121.5052800000012</v>
      </c>
      <c r="N3255" s="35"/>
      <c r="O3255" s="35">
        <f>SUM(O3256:O3265)</f>
        <v>0</v>
      </c>
    </row>
    <row r="3256" spans="1:15" ht="12.75" outlineLevel="1" collapsed="1" x14ac:dyDescent="0.2">
      <c r="A3256" s="38" t="s">
        <v>202</v>
      </c>
      <c r="B3256" s="39" t="s">
        <v>203</v>
      </c>
      <c r="C3256" s="39" t="s">
        <v>204</v>
      </c>
      <c r="D3256" s="40" t="s">
        <v>205</v>
      </c>
      <c r="E3256" s="41">
        <v>3.1949999999999998</v>
      </c>
      <c r="F3256" s="42"/>
      <c r="G3256" s="43">
        <v>720</v>
      </c>
      <c r="H3256" s="44">
        <f t="shared" ref="H3256:H3264" si="1119">IF(ISNUMBER(F3256),(E3256*(1+(F3256/100))*G3256),G3256*E3256)</f>
        <v>2300.4</v>
      </c>
      <c r="I3256" s="45">
        <f t="shared" ref="I3256:I3264" si="1120">IF(OR(A3256="PM",A3256="PZ",A3256="PP"),H3256,"")</f>
        <v>2300.4</v>
      </c>
      <c r="J3256" s="45" t="str">
        <f t="shared" ref="J3256:J3264" si="1121">IF(A3256="S",H3256,"")</f>
        <v/>
      </c>
      <c r="K3256" s="35"/>
      <c r="L3256" s="45" t="str">
        <f t="shared" ref="L3256:L3264" si="1122">IF(A3256="M06",H3256,"")</f>
        <v/>
      </c>
      <c r="M3256" s="45" t="str">
        <f t="shared" ref="M3256:M3264" si="1123">IF(OR(A3256="M02",A3256="M25",A3256="M01s"),H3256,"")</f>
        <v/>
      </c>
      <c r="N3256" s="46" t="e">
        <f>IF(A3256="ZMP",E3256*(1+(F3256/100)),#REF!)</f>
        <v>#REF!</v>
      </c>
      <c r="O3256" s="45" t="str">
        <f t="shared" ref="O3256:O3264" si="1124">IF(A3256="M01e",H3256,"")</f>
        <v/>
      </c>
    </row>
    <row r="3257" spans="1:15" ht="12.75" outlineLevel="1" collapsed="1" x14ac:dyDescent="0.2">
      <c r="A3257" s="38" t="s">
        <v>315</v>
      </c>
      <c r="B3257" s="39" t="s">
        <v>15</v>
      </c>
      <c r="C3257" s="39" t="s">
        <v>16</v>
      </c>
      <c r="D3257" s="40" t="s">
        <v>17</v>
      </c>
      <c r="E3257" s="41">
        <v>0.81</v>
      </c>
      <c r="F3257" s="42"/>
      <c r="G3257" s="43">
        <v>990</v>
      </c>
      <c r="H3257" s="44">
        <f t="shared" si="1119"/>
        <v>801.90000000000009</v>
      </c>
      <c r="I3257" s="45" t="str">
        <f t="shared" si="1120"/>
        <v/>
      </c>
      <c r="J3257" s="45">
        <f t="shared" si="1121"/>
        <v>801.90000000000009</v>
      </c>
      <c r="K3257" s="35"/>
      <c r="L3257" s="45" t="str">
        <f t="shared" si="1122"/>
        <v/>
      </c>
      <c r="M3257" s="45" t="str">
        <f t="shared" si="1123"/>
        <v/>
      </c>
      <c r="N3257" s="46" t="e">
        <f>IF(A3257="ZMP",E3257*(1+(F3257/100)),#REF!)</f>
        <v>#REF!</v>
      </c>
      <c r="O3257" s="45" t="str">
        <f t="shared" si="1124"/>
        <v/>
      </c>
    </row>
    <row r="3258" spans="1:15" ht="12.75" outlineLevel="1" collapsed="1" x14ac:dyDescent="0.2">
      <c r="A3258" s="38" t="s">
        <v>315</v>
      </c>
      <c r="B3258" s="39" t="s">
        <v>73</v>
      </c>
      <c r="C3258" s="39" t="s">
        <v>74</v>
      </c>
      <c r="D3258" s="40" t="s">
        <v>17</v>
      </c>
      <c r="E3258" s="41">
        <v>0.26</v>
      </c>
      <c r="F3258" s="42"/>
      <c r="G3258" s="43">
        <v>1060</v>
      </c>
      <c r="H3258" s="44">
        <f t="shared" si="1119"/>
        <v>275.60000000000002</v>
      </c>
      <c r="I3258" s="45" t="str">
        <f t="shared" si="1120"/>
        <v/>
      </c>
      <c r="J3258" s="45">
        <f t="shared" si="1121"/>
        <v>275.60000000000002</v>
      </c>
      <c r="K3258" s="35"/>
      <c r="L3258" s="45" t="str">
        <f t="shared" si="1122"/>
        <v/>
      </c>
      <c r="M3258" s="45" t="str">
        <f t="shared" si="1123"/>
        <v/>
      </c>
      <c r="N3258" s="46" t="e">
        <f>IF(A3258="ZMP",E3258*(1+(F3258/100)),#REF!)</f>
        <v>#REF!</v>
      </c>
      <c r="O3258" s="45" t="str">
        <f t="shared" si="1124"/>
        <v/>
      </c>
    </row>
    <row r="3259" spans="1:15" ht="12.75" outlineLevel="1" collapsed="1" x14ac:dyDescent="0.2">
      <c r="A3259" s="38" t="s">
        <v>228</v>
      </c>
      <c r="B3259" s="39" t="s">
        <v>523</v>
      </c>
      <c r="C3259" s="39" t="s">
        <v>524</v>
      </c>
      <c r="D3259" s="40" t="s">
        <v>111</v>
      </c>
      <c r="E3259" s="41">
        <v>1</v>
      </c>
      <c r="F3259" s="42"/>
      <c r="G3259" s="43">
        <v>11.87</v>
      </c>
      <c r="H3259" s="44">
        <f t="shared" si="1119"/>
        <v>11.87</v>
      </c>
      <c r="I3259" s="45" t="str">
        <f t="shared" si="1120"/>
        <v/>
      </c>
      <c r="J3259" s="45" t="str">
        <f t="shared" si="1121"/>
        <v/>
      </c>
      <c r="K3259" s="35"/>
      <c r="L3259" s="45" t="str">
        <f t="shared" si="1122"/>
        <v/>
      </c>
      <c r="M3259" s="45">
        <f t="shared" si="1123"/>
        <v>11.87</v>
      </c>
      <c r="N3259" s="46" t="e">
        <f>IF(A3259="ZMP",E3259*(1+(F3259/100)),#REF!)</f>
        <v>#REF!</v>
      </c>
      <c r="O3259" s="45" t="str">
        <f t="shared" si="1124"/>
        <v/>
      </c>
    </row>
    <row r="3260" spans="1:15" ht="12.75" outlineLevel="1" collapsed="1" x14ac:dyDescent="0.2">
      <c r="A3260" s="38" t="s">
        <v>228</v>
      </c>
      <c r="B3260" s="39" t="s">
        <v>327</v>
      </c>
      <c r="C3260" s="39" t="s">
        <v>328</v>
      </c>
      <c r="D3260" s="40" t="s">
        <v>329</v>
      </c>
      <c r="E3260" s="41">
        <v>3.7999999999999999E-2</v>
      </c>
      <c r="F3260" s="42"/>
      <c r="G3260" s="43">
        <v>593.96</v>
      </c>
      <c r="H3260" s="44">
        <f t="shared" si="1119"/>
        <v>22.57048</v>
      </c>
      <c r="I3260" s="45" t="str">
        <f t="shared" si="1120"/>
        <v/>
      </c>
      <c r="J3260" s="45" t="str">
        <f t="shared" si="1121"/>
        <v/>
      </c>
      <c r="K3260" s="35"/>
      <c r="L3260" s="45" t="str">
        <f t="shared" si="1122"/>
        <v/>
      </c>
      <c r="M3260" s="45">
        <f t="shared" si="1123"/>
        <v>22.57048</v>
      </c>
      <c r="N3260" s="46" t="e">
        <f>IF(A3260="ZMP",E3260*(1+(F3260/100)),#REF!)</f>
        <v>#REF!</v>
      </c>
      <c r="O3260" s="45" t="str">
        <f t="shared" si="1124"/>
        <v/>
      </c>
    </row>
    <row r="3261" spans="1:15" ht="12.75" outlineLevel="1" collapsed="1" x14ac:dyDescent="0.2">
      <c r="A3261" s="38" t="s">
        <v>228</v>
      </c>
      <c r="B3261" s="39" t="s">
        <v>332</v>
      </c>
      <c r="C3261" s="39" t="s">
        <v>333</v>
      </c>
      <c r="D3261" s="40" t="s">
        <v>334</v>
      </c>
      <c r="E3261" s="41">
        <v>0.01</v>
      </c>
      <c r="F3261" s="42"/>
      <c r="G3261" s="43">
        <v>393.48</v>
      </c>
      <c r="H3261" s="44">
        <f t="shared" si="1119"/>
        <v>3.9348000000000001</v>
      </c>
      <c r="I3261" s="45" t="str">
        <f t="shared" si="1120"/>
        <v/>
      </c>
      <c r="J3261" s="45" t="str">
        <f t="shared" si="1121"/>
        <v/>
      </c>
      <c r="K3261" s="35"/>
      <c r="L3261" s="45" t="str">
        <f t="shared" si="1122"/>
        <v/>
      </c>
      <c r="M3261" s="45">
        <f t="shared" si="1123"/>
        <v>3.9348000000000001</v>
      </c>
      <c r="N3261" s="46" t="e">
        <f>IF(A3261="ZMP",E3261*(1+(F3261/100)),#REF!)</f>
        <v>#REF!</v>
      </c>
      <c r="O3261" s="45" t="str">
        <f t="shared" si="1124"/>
        <v/>
      </c>
    </row>
    <row r="3262" spans="1:15" ht="12.75" outlineLevel="1" collapsed="1" x14ac:dyDescent="0.2">
      <c r="A3262" s="38" t="s">
        <v>206</v>
      </c>
      <c r="B3262" s="39" t="s">
        <v>525</v>
      </c>
      <c r="C3262" s="39" t="s">
        <v>526</v>
      </c>
      <c r="D3262" s="40" t="s">
        <v>278</v>
      </c>
      <c r="E3262" s="41">
        <v>8.0000000000000002E-3</v>
      </c>
      <c r="F3262" s="42"/>
      <c r="G3262" s="43">
        <v>59.2</v>
      </c>
      <c r="H3262" s="44">
        <f t="shared" si="1119"/>
        <v>0.47360000000000002</v>
      </c>
      <c r="I3262" s="45" t="str">
        <f t="shared" si="1120"/>
        <v/>
      </c>
      <c r="J3262" s="45" t="str">
        <f t="shared" si="1121"/>
        <v/>
      </c>
      <c r="K3262" s="35"/>
      <c r="L3262" s="45">
        <f t="shared" si="1122"/>
        <v>0.47360000000000002</v>
      </c>
      <c r="M3262" s="45" t="str">
        <f t="shared" si="1123"/>
        <v/>
      </c>
      <c r="N3262" s="46" t="e">
        <f>IF(A3262="ZMP",E3262*(1+(F3262/100)),#REF!)</f>
        <v>#REF!</v>
      </c>
      <c r="O3262" s="45" t="str">
        <f t="shared" si="1124"/>
        <v/>
      </c>
    </row>
    <row r="3263" spans="1:15" ht="12.75" outlineLevel="1" collapsed="1" x14ac:dyDescent="0.2">
      <c r="A3263" s="38" t="s">
        <v>316</v>
      </c>
      <c r="B3263" s="39" t="s">
        <v>1742</v>
      </c>
      <c r="C3263" s="39" t="s">
        <v>1743</v>
      </c>
      <c r="D3263" s="40" t="s">
        <v>111</v>
      </c>
      <c r="E3263" s="41">
        <v>1</v>
      </c>
      <c r="F3263" s="42"/>
      <c r="G3263" s="43">
        <v>8800.380000000001</v>
      </c>
      <c r="H3263" s="44">
        <f t="shared" si="1119"/>
        <v>8800.380000000001</v>
      </c>
      <c r="I3263" s="45" t="str">
        <f t="shared" si="1120"/>
        <v/>
      </c>
      <c r="J3263" s="45" t="str">
        <f t="shared" si="1121"/>
        <v/>
      </c>
      <c r="K3263" s="35"/>
      <c r="L3263" s="45" t="str">
        <f t="shared" si="1122"/>
        <v/>
      </c>
      <c r="M3263" s="45">
        <f t="shared" si="1123"/>
        <v>8800.380000000001</v>
      </c>
      <c r="N3263" s="46" t="e">
        <f>IF(A3263="ZMP",E3263*(1+(F3263/100)),#REF!)</f>
        <v>#REF!</v>
      </c>
      <c r="O3263" s="45" t="str">
        <f t="shared" si="1124"/>
        <v/>
      </c>
    </row>
    <row r="3264" spans="1:15" ht="12.75" outlineLevel="1" collapsed="1" x14ac:dyDescent="0.2">
      <c r="A3264" s="38" t="s">
        <v>228</v>
      </c>
      <c r="B3264" s="39" t="s">
        <v>1698</v>
      </c>
      <c r="C3264" s="39" t="s">
        <v>1699</v>
      </c>
      <c r="D3264" s="40" t="s">
        <v>111</v>
      </c>
      <c r="E3264" s="41">
        <v>1</v>
      </c>
      <c r="F3264" s="42"/>
      <c r="G3264" s="43">
        <v>282.75</v>
      </c>
      <c r="H3264" s="44">
        <f t="shared" si="1119"/>
        <v>282.75</v>
      </c>
      <c r="I3264" s="45" t="str">
        <f t="shared" si="1120"/>
        <v/>
      </c>
      <c r="J3264" s="45" t="str">
        <f t="shared" si="1121"/>
        <v/>
      </c>
      <c r="K3264" s="35"/>
      <c r="L3264" s="45" t="str">
        <f t="shared" si="1122"/>
        <v/>
      </c>
      <c r="M3264" s="45">
        <f t="shared" si="1123"/>
        <v>282.75</v>
      </c>
      <c r="N3264" s="46" t="e">
        <f>IF(A3264="ZMP",E3264*(1+(F3264/100)),#REF!)</f>
        <v>#REF!</v>
      </c>
      <c r="O3264" s="45" t="str">
        <f t="shared" si="1124"/>
        <v/>
      </c>
    </row>
    <row r="3265" spans="1:15" ht="12.75" outlineLevel="2" x14ac:dyDescent="0.2">
      <c r="A3265" s="47"/>
      <c r="B3265" s="48"/>
      <c r="C3265" s="48"/>
      <c r="D3265" s="49"/>
      <c r="E3265" s="50"/>
      <c r="F3265" s="51"/>
      <c r="G3265" s="52"/>
      <c r="H3265" s="53"/>
      <c r="I3265" s="54"/>
      <c r="J3265" s="54"/>
      <c r="K3265" s="35"/>
      <c r="L3265" s="54"/>
      <c r="M3265" s="54"/>
      <c r="N3265" s="54"/>
      <c r="O3265" s="54"/>
    </row>
    <row r="3266" spans="1:15" ht="12.75" x14ac:dyDescent="0.2">
      <c r="A3266" s="27" t="s">
        <v>198</v>
      </c>
      <c r="B3266" s="28" t="s">
        <v>1744</v>
      </c>
      <c r="C3266" s="29" t="s">
        <v>1745</v>
      </c>
      <c r="D3266" s="30" t="s">
        <v>253</v>
      </c>
      <c r="E3266" s="31">
        <v>1</v>
      </c>
      <c r="F3266" s="32"/>
      <c r="G3266" s="33">
        <v>11280.83</v>
      </c>
      <c r="H3266" s="34">
        <f>G3266</f>
        <v>11280.83</v>
      </c>
      <c r="I3266" s="35">
        <f>SUM(I3267:I3276)</f>
        <v>2300.4</v>
      </c>
      <c r="J3266" s="35">
        <f>SUM(J3267:J3276)</f>
        <v>1077.5</v>
      </c>
      <c r="K3266" s="35">
        <f t="shared" si="1100"/>
        <v>3377.9</v>
      </c>
      <c r="L3266" s="35">
        <f>SUM(L3267:L3276)</f>
        <v>0.47360000000000002</v>
      </c>
      <c r="M3266" s="35">
        <f>SUM(M3267:M3276)</f>
        <v>7931.0552800000005</v>
      </c>
      <c r="N3266" s="35"/>
      <c r="O3266" s="35">
        <f>SUM(O3267:O3276)</f>
        <v>0</v>
      </c>
    </row>
    <row r="3267" spans="1:15" ht="12.75" outlineLevel="1" collapsed="1" x14ac:dyDescent="0.2">
      <c r="A3267" s="38" t="s">
        <v>202</v>
      </c>
      <c r="B3267" s="39" t="s">
        <v>203</v>
      </c>
      <c r="C3267" s="39" t="s">
        <v>204</v>
      </c>
      <c r="D3267" s="40" t="s">
        <v>205</v>
      </c>
      <c r="E3267" s="41">
        <v>3.1949999999999998</v>
      </c>
      <c r="F3267" s="42"/>
      <c r="G3267" s="43">
        <v>720</v>
      </c>
      <c r="H3267" s="44">
        <f t="shared" ref="H3267:H3275" si="1125">IF(ISNUMBER(F3267),(E3267*(1+(F3267/100))*G3267),G3267*E3267)</f>
        <v>2300.4</v>
      </c>
      <c r="I3267" s="45">
        <f t="shared" ref="I3267:I3275" si="1126">IF(OR(A3267="PM",A3267="PZ",A3267="PP"),H3267,"")</f>
        <v>2300.4</v>
      </c>
      <c r="J3267" s="45" t="str">
        <f t="shared" ref="J3267:J3275" si="1127">IF(A3267="S",H3267,"")</f>
        <v/>
      </c>
      <c r="K3267" s="35"/>
      <c r="L3267" s="45" t="str">
        <f t="shared" ref="L3267:L3275" si="1128">IF(A3267="M06",H3267,"")</f>
        <v/>
      </c>
      <c r="M3267" s="45" t="str">
        <f t="shared" ref="M3267:M3275" si="1129">IF(OR(A3267="M02",A3267="M25",A3267="M01s"),H3267,"")</f>
        <v/>
      </c>
      <c r="N3267" s="46" t="e">
        <f>IF(A3267="ZMP",E3267*(1+(F3267/100)),#REF!)</f>
        <v>#REF!</v>
      </c>
      <c r="O3267" s="45" t="str">
        <f t="shared" ref="O3267:O3275" si="1130">IF(A3267="M01e",H3267,"")</f>
        <v/>
      </c>
    </row>
    <row r="3268" spans="1:15" ht="12.75" outlineLevel="1" collapsed="1" x14ac:dyDescent="0.2">
      <c r="A3268" s="38" t="s">
        <v>315</v>
      </c>
      <c r="B3268" s="39" t="s">
        <v>15</v>
      </c>
      <c r="C3268" s="39" t="s">
        <v>16</v>
      </c>
      <c r="D3268" s="40" t="s">
        <v>17</v>
      </c>
      <c r="E3268" s="41">
        <v>0.81</v>
      </c>
      <c r="F3268" s="42"/>
      <c r="G3268" s="43">
        <v>990</v>
      </c>
      <c r="H3268" s="44">
        <f t="shared" si="1125"/>
        <v>801.90000000000009</v>
      </c>
      <c r="I3268" s="45" t="str">
        <f t="shared" si="1126"/>
        <v/>
      </c>
      <c r="J3268" s="45">
        <f t="shared" si="1127"/>
        <v>801.90000000000009</v>
      </c>
      <c r="K3268" s="35"/>
      <c r="L3268" s="45" t="str">
        <f t="shared" si="1128"/>
        <v/>
      </c>
      <c r="M3268" s="45" t="str">
        <f t="shared" si="1129"/>
        <v/>
      </c>
      <c r="N3268" s="46" t="e">
        <f>IF(A3268="ZMP",E3268*(1+(F3268/100)),#REF!)</f>
        <v>#REF!</v>
      </c>
      <c r="O3268" s="45" t="str">
        <f t="shared" si="1130"/>
        <v/>
      </c>
    </row>
    <row r="3269" spans="1:15" ht="12.75" outlineLevel="1" collapsed="1" x14ac:dyDescent="0.2">
      <c r="A3269" s="38" t="s">
        <v>315</v>
      </c>
      <c r="B3269" s="39" t="s">
        <v>73</v>
      </c>
      <c r="C3269" s="39" t="s">
        <v>74</v>
      </c>
      <c r="D3269" s="40" t="s">
        <v>17</v>
      </c>
      <c r="E3269" s="41">
        <v>0.26</v>
      </c>
      <c r="F3269" s="42"/>
      <c r="G3269" s="43">
        <v>1060</v>
      </c>
      <c r="H3269" s="44">
        <f t="shared" si="1125"/>
        <v>275.60000000000002</v>
      </c>
      <c r="I3269" s="45" t="str">
        <f t="shared" si="1126"/>
        <v/>
      </c>
      <c r="J3269" s="45">
        <f t="shared" si="1127"/>
        <v>275.60000000000002</v>
      </c>
      <c r="K3269" s="35"/>
      <c r="L3269" s="45" t="str">
        <f t="shared" si="1128"/>
        <v/>
      </c>
      <c r="M3269" s="45" t="str">
        <f t="shared" si="1129"/>
        <v/>
      </c>
      <c r="N3269" s="46" t="e">
        <f>IF(A3269="ZMP",E3269*(1+(F3269/100)),#REF!)</f>
        <v>#REF!</v>
      </c>
      <c r="O3269" s="45" t="str">
        <f t="shared" si="1130"/>
        <v/>
      </c>
    </row>
    <row r="3270" spans="1:15" ht="12.75" outlineLevel="1" collapsed="1" x14ac:dyDescent="0.2">
      <c r="A3270" s="38" t="s">
        <v>228</v>
      </c>
      <c r="B3270" s="39" t="s">
        <v>523</v>
      </c>
      <c r="C3270" s="39" t="s">
        <v>524</v>
      </c>
      <c r="D3270" s="40" t="s">
        <v>111</v>
      </c>
      <c r="E3270" s="41">
        <v>1</v>
      </c>
      <c r="F3270" s="42"/>
      <c r="G3270" s="43">
        <v>11.87</v>
      </c>
      <c r="H3270" s="44">
        <f t="shared" si="1125"/>
        <v>11.87</v>
      </c>
      <c r="I3270" s="45" t="str">
        <f t="shared" si="1126"/>
        <v/>
      </c>
      <c r="J3270" s="45" t="str">
        <f t="shared" si="1127"/>
        <v/>
      </c>
      <c r="K3270" s="35"/>
      <c r="L3270" s="45" t="str">
        <f t="shared" si="1128"/>
        <v/>
      </c>
      <c r="M3270" s="45">
        <f t="shared" si="1129"/>
        <v>11.87</v>
      </c>
      <c r="N3270" s="46" t="e">
        <f>IF(A3270="ZMP",E3270*(1+(F3270/100)),#REF!)</f>
        <v>#REF!</v>
      </c>
      <c r="O3270" s="45" t="str">
        <f t="shared" si="1130"/>
        <v/>
      </c>
    </row>
    <row r="3271" spans="1:15" ht="12.75" outlineLevel="1" collapsed="1" x14ac:dyDescent="0.2">
      <c r="A3271" s="38" t="s">
        <v>228</v>
      </c>
      <c r="B3271" s="39" t="s">
        <v>327</v>
      </c>
      <c r="C3271" s="39" t="s">
        <v>328</v>
      </c>
      <c r="D3271" s="40" t="s">
        <v>329</v>
      </c>
      <c r="E3271" s="41">
        <v>3.7999999999999999E-2</v>
      </c>
      <c r="F3271" s="42"/>
      <c r="G3271" s="43">
        <v>593.96</v>
      </c>
      <c r="H3271" s="44">
        <f t="shared" si="1125"/>
        <v>22.57048</v>
      </c>
      <c r="I3271" s="45" t="str">
        <f t="shared" si="1126"/>
        <v/>
      </c>
      <c r="J3271" s="45" t="str">
        <f t="shared" si="1127"/>
        <v/>
      </c>
      <c r="K3271" s="35"/>
      <c r="L3271" s="45" t="str">
        <f t="shared" si="1128"/>
        <v/>
      </c>
      <c r="M3271" s="45">
        <f t="shared" si="1129"/>
        <v>22.57048</v>
      </c>
      <c r="N3271" s="46" t="e">
        <f>IF(A3271="ZMP",E3271*(1+(F3271/100)),#REF!)</f>
        <v>#REF!</v>
      </c>
      <c r="O3271" s="45" t="str">
        <f t="shared" si="1130"/>
        <v/>
      </c>
    </row>
    <row r="3272" spans="1:15" ht="12.75" outlineLevel="1" collapsed="1" x14ac:dyDescent="0.2">
      <c r="A3272" s="38" t="s">
        <v>228</v>
      </c>
      <c r="B3272" s="39" t="s">
        <v>332</v>
      </c>
      <c r="C3272" s="39" t="s">
        <v>333</v>
      </c>
      <c r="D3272" s="40" t="s">
        <v>334</v>
      </c>
      <c r="E3272" s="41">
        <v>0.01</v>
      </c>
      <c r="F3272" s="42"/>
      <c r="G3272" s="43">
        <v>393.48</v>
      </c>
      <c r="H3272" s="44">
        <f t="shared" si="1125"/>
        <v>3.9348000000000001</v>
      </c>
      <c r="I3272" s="45" t="str">
        <f t="shared" si="1126"/>
        <v/>
      </c>
      <c r="J3272" s="45" t="str">
        <f t="shared" si="1127"/>
        <v/>
      </c>
      <c r="K3272" s="35"/>
      <c r="L3272" s="45" t="str">
        <f t="shared" si="1128"/>
        <v/>
      </c>
      <c r="M3272" s="45">
        <f t="shared" si="1129"/>
        <v>3.9348000000000001</v>
      </c>
      <c r="N3272" s="46" t="e">
        <f>IF(A3272="ZMP",E3272*(1+(F3272/100)),#REF!)</f>
        <v>#REF!</v>
      </c>
      <c r="O3272" s="45" t="str">
        <f t="shared" si="1130"/>
        <v/>
      </c>
    </row>
    <row r="3273" spans="1:15" ht="12.75" outlineLevel="1" collapsed="1" x14ac:dyDescent="0.2">
      <c r="A3273" s="38" t="s">
        <v>206</v>
      </c>
      <c r="B3273" s="39" t="s">
        <v>525</v>
      </c>
      <c r="C3273" s="39" t="s">
        <v>526</v>
      </c>
      <c r="D3273" s="40" t="s">
        <v>278</v>
      </c>
      <c r="E3273" s="41">
        <v>8.0000000000000002E-3</v>
      </c>
      <c r="F3273" s="42"/>
      <c r="G3273" s="43">
        <v>59.2</v>
      </c>
      <c r="H3273" s="44">
        <f t="shared" si="1125"/>
        <v>0.47360000000000002</v>
      </c>
      <c r="I3273" s="45" t="str">
        <f t="shared" si="1126"/>
        <v/>
      </c>
      <c r="J3273" s="45" t="str">
        <f t="shared" si="1127"/>
        <v/>
      </c>
      <c r="K3273" s="35"/>
      <c r="L3273" s="45">
        <f t="shared" si="1128"/>
        <v>0.47360000000000002</v>
      </c>
      <c r="M3273" s="45" t="str">
        <f t="shared" si="1129"/>
        <v/>
      </c>
      <c r="N3273" s="46" t="e">
        <f>IF(A3273="ZMP",E3273*(1+(F3273/100)),#REF!)</f>
        <v>#REF!</v>
      </c>
      <c r="O3273" s="45" t="str">
        <f t="shared" si="1130"/>
        <v/>
      </c>
    </row>
    <row r="3274" spans="1:15" ht="12.75" outlineLevel="1" collapsed="1" x14ac:dyDescent="0.2">
      <c r="A3274" s="38" t="s">
        <v>316</v>
      </c>
      <c r="B3274" s="39" t="s">
        <v>1746</v>
      </c>
      <c r="C3274" s="39" t="s">
        <v>1747</v>
      </c>
      <c r="D3274" s="40" t="s">
        <v>111</v>
      </c>
      <c r="E3274" s="41">
        <v>1</v>
      </c>
      <c r="F3274" s="42"/>
      <c r="G3274" s="43">
        <v>7609.93</v>
      </c>
      <c r="H3274" s="44">
        <f t="shared" si="1125"/>
        <v>7609.93</v>
      </c>
      <c r="I3274" s="45" t="str">
        <f t="shared" si="1126"/>
        <v/>
      </c>
      <c r="J3274" s="45" t="str">
        <f t="shared" si="1127"/>
        <v/>
      </c>
      <c r="K3274" s="35"/>
      <c r="L3274" s="45" t="str">
        <f t="shared" si="1128"/>
        <v/>
      </c>
      <c r="M3274" s="45">
        <f t="shared" si="1129"/>
        <v>7609.93</v>
      </c>
      <c r="N3274" s="46" t="e">
        <f>IF(A3274="ZMP",E3274*(1+(F3274/100)),#REF!)</f>
        <v>#REF!</v>
      </c>
      <c r="O3274" s="45" t="str">
        <f t="shared" si="1130"/>
        <v/>
      </c>
    </row>
    <row r="3275" spans="1:15" ht="12.75" outlineLevel="1" collapsed="1" x14ac:dyDescent="0.2">
      <c r="A3275" s="38" t="s">
        <v>228</v>
      </c>
      <c r="B3275" s="39" t="s">
        <v>1698</v>
      </c>
      <c r="C3275" s="39" t="s">
        <v>1699</v>
      </c>
      <c r="D3275" s="40" t="s">
        <v>111</v>
      </c>
      <c r="E3275" s="41">
        <v>1</v>
      </c>
      <c r="F3275" s="42"/>
      <c r="G3275" s="43">
        <v>282.75</v>
      </c>
      <c r="H3275" s="44">
        <f t="shared" si="1125"/>
        <v>282.75</v>
      </c>
      <c r="I3275" s="45" t="str">
        <f t="shared" si="1126"/>
        <v/>
      </c>
      <c r="J3275" s="45" t="str">
        <f t="shared" si="1127"/>
        <v/>
      </c>
      <c r="K3275" s="35"/>
      <c r="L3275" s="45" t="str">
        <f t="shared" si="1128"/>
        <v/>
      </c>
      <c r="M3275" s="45">
        <f t="shared" si="1129"/>
        <v>282.75</v>
      </c>
      <c r="N3275" s="46" t="e">
        <f>IF(A3275="ZMP",E3275*(1+(F3275/100)),#REF!)</f>
        <v>#REF!</v>
      </c>
      <c r="O3275" s="45" t="str">
        <f t="shared" si="1130"/>
        <v/>
      </c>
    </row>
    <row r="3276" spans="1:15" ht="12.75" outlineLevel="2" x14ac:dyDescent="0.2">
      <c r="A3276" s="47"/>
      <c r="B3276" s="48"/>
      <c r="C3276" s="48"/>
      <c r="D3276" s="49"/>
      <c r="E3276" s="50"/>
      <c r="F3276" s="51"/>
      <c r="G3276" s="52"/>
      <c r="H3276" s="53"/>
      <c r="I3276" s="54"/>
      <c r="J3276" s="54"/>
      <c r="K3276" s="35"/>
      <c r="L3276" s="54"/>
      <c r="M3276" s="54"/>
      <c r="N3276" s="54"/>
      <c r="O3276" s="54"/>
    </row>
    <row r="3277" spans="1:15" ht="12.75" x14ac:dyDescent="0.2">
      <c r="A3277" s="27" t="s">
        <v>198</v>
      </c>
      <c r="B3277" s="28" t="s">
        <v>1748</v>
      </c>
      <c r="C3277" s="29" t="s">
        <v>1749</v>
      </c>
      <c r="D3277" s="30" t="s">
        <v>253</v>
      </c>
      <c r="E3277" s="31">
        <v>1</v>
      </c>
      <c r="F3277" s="32"/>
      <c r="G3277" s="33">
        <v>12740.68</v>
      </c>
      <c r="H3277" s="34">
        <f>G3277</f>
        <v>12740.68</v>
      </c>
      <c r="I3277" s="35">
        <f>SUM(I3278:I3287)</f>
        <v>2300.4</v>
      </c>
      <c r="J3277" s="35">
        <f>SUM(J3278:J3287)</f>
        <v>1077.5</v>
      </c>
      <c r="K3277" s="35">
        <f t="shared" ref="K3277:K3331" si="1131">I3277+J3277</f>
        <v>3377.9</v>
      </c>
      <c r="L3277" s="35">
        <f>SUM(L3278:L3287)</f>
        <v>0.47360000000000002</v>
      </c>
      <c r="M3277" s="35">
        <f>SUM(M3278:M3287)</f>
        <v>9390.9052800000009</v>
      </c>
      <c r="N3277" s="35"/>
      <c r="O3277" s="35">
        <f>SUM(O3278:O3287)</f>
        <v>0</v>
      </c>
    </row>
    <row r="3278" spans="1:15" ht="12.75" outlineLevel="1" collapsed="1" x14ac:dyDescent="0.2">
      <c r="A3278" s="38" t="s">
        <v>202</v>
      </c>
      <c r="B3278" s="39" t="s">
        <v>203</v>
      </c>
      <c r="C3278" s="39" t="s">
        <v>204</v>
      </c>
      <c r="D3278" s="40" t="s">
        <v>205</v>
      </c>
      <c r="E3278" s="41">
        <v>3.1949999999999998</v>
      </c>
      <c r="F3278" s="42"/>
      <c r="G3278" s="43">
        <v>720</v>
      </c>
      <c r="H3278" s="44">
        <f t="shared" ref="H3278:H3286" si="1132">IF(ISNUMBER(F3278),(E3278*(1+(F3278/100))*G3278),G3278*E3278)</f>
        <v>2300.4</v>
      </c>
      <c r="I3278" s="45">
        <f t="shared" ref="I3278:I3286" si="1133">IF(OR(A3278="PM",A3278="PZ",A3278="PP"),H3278,"")</f>
        <v>2300.4</v>
      </c>
      <c r="J3278" s="45" t="str">
        <f t="shared" ref="J3278:J3286" si="1134">IF(A3278="S",H3278,"")</f>
        <v/>
      </c>
      <c r="K3278" s="35"/>
      <c r="L3278" s="45" t="str">
        <f t="shared" ref="L3278:L3286" si="1135">IF(A3278="M06",H3278,"")</f>
        <v/>
      </c>
      <c r="M3278" s="45" t="str">
        <f t="shared" ref="M3278:M3286" si="1136">IF(OR(A3278="M02",A3278="M25",A3278="M01s"),H3278,"")</f>
        <v/>
      </c>
      <c r="N3278" s="46" t="e">
        <f>IF(A3278="ZMP",E3278*(1+(F3278/100)),#REF!)</f>
        <v>#REF!</v>
      </c>
      <c r="O3278" s="45" t="str">
        <f t="shared" ref="O3278:O3286" si="1137">IF(A3278="M01e",H3278,"")</f>
        <v/>
      </c>
    </row>
    <row r="3279" spans="1:15" ht="12.75" outlineLevel="1" collapsed="1" x14ac:dyDescent="0.2">
      <c r="A3279" s="38" t="s">
        <v>315</v>
      </c>
      <c r="B3279" s="39" t="s">
        <v>15</v>
      </c>
      <c r="C3279" s="39" t="s">
        <v>16</v>
      </c>
      <c r="D3279" s="40" t="s">
        <v>17</v>
      </c>
      <c r="E3279" s="41">
        <v>0.81</v>
      </c>
      <c r="F3279" s="42"/>
      <c r="G3279" s="43">
        <v>990</v>
      </c>
      <c r="H3279" s="44">
        <f t="shared" si="1132"/>
        <v>801.90000000000009</v>
      </c>
      <c r="I3279" s="45" t="str">
        <f t="shared" si="1133"/>
        <v/>
      </c>
      <c r="J3279" s="45">
        <f t="shared" si="1134"/>
        <v>801.90000000000009</v>
      </c>
      <c r="K3279" s="35"/>
      <c r="L3279" s="45" t="str">
        <f t="shared" si="1135"/>
        <v/>
      </c>
      <c r="M3279" s="45" t="str">
        <f t="shared" si="1136"/>
        <v/>
      </c>
      <c r="N3279" s="46" t="e">
        <f>IF(A3279="ZMP",E3279*(1+(F3279/100)),#REF!)</f>
        <v>#REF!</v>
      </c>
      <c r="O3279" s="45" t="str">
        <f t="shared" si="1137"/>
        <v/>
      </c>
    </row>
    <row r="3280" spans="1:15" ht="12.75" outlineLevel="1" collapsed="1" x14ac:dyDescent="0.2">
      <c r="A3280" s="38" t="s">
        <v>315</v>
      </c>
      <c r="B3280" s="39" t="s">
        <v>73</v>
      </c>
      <c r="C3280" s="39" t="s">
        <v>74</v>
      </c>
      <c r="D3280" s="40" t="s">
        <v>17</v>
      </c>
      <c r="E3280" s="41">
        <v>0.26</v>
      </c>
      <c r="F3280" s="42"/>
      <c r="G3280" s="43">
        <v>1060</v>
      </c>
      <c r="H3280" s="44">
        <f t="shared" si="1132"/>
        <v>275.60000000000002</v>
      </c>
      <c r="I3280" s="45" t="str">
        <f t="shared" si="1133"/>
        <v/>
      </c>
      <c r="J3280" s="45">
        <f t="shared" si="1134"/>
        <v>275.60000000000002</v>
      </c>
      <c r="K3280" s="35"/>
      <c r="L3280" s="45" t="str">
        <f t="shared" si="1135"/>
        <v/>
      </c>
      <c r="M3280" s="45" t="str">
        <f t="shared" si="1136"/>
        <v/>
      </c>
      <c r="N3280" s="46" t="e">
        <f>IF(A3280="ZMP",E3280*(1+(F3280/100)),#REF!)</f>
        <v>#REF!</v>
      </c>
      <c r="O3280" s="45" t="str">
        <f t="shared" si="1137"/>
        <v/>
      </c>
    </row>
    <row r="3281" spans="1:15" ht="12.75" outlineLevel="1" collapsed="1" x14ac:dyDescent="0.2">
      <c r="A3281" s="38" t="s">
        <v>228</v>
      </c>
      <c r="B3281" s="39" t="s">
        <v>523</v>
      </c>
      <c r="C3281" s="39" t="s">
        <v>524</v>
      </c>
      <c r="D3281" s="40" t="s">
        <v>111</v>
      </c>
      <c r="E3281" s="41">
        <v>1</v>
      </c>
      <c r="F3281" s="42"/>
      <c r="G3281" s="43">
        <v>11.87</v>
      </c>
      <c r="H3281" s="44">
        <f t="shared" si="1132"/>
        <v>11.87</v>
      </c>
      <c r="I3281" s="45" t="str">
        <f t="shared" si="1133"/>
        <v/>
      </c>
      <c r="J3281" s="45" t="str">
        <f t="shared" si="1134"/>
        <v/>
      </c>
      <c r="K3281" s="35"/>
      <c r="L3281" s="45" t="str">
        <f t="shared" si="1135"/>
        <v/>
      </c>
      <c r="M3281" s="45">
        <f t="shared" si="1136"/>
        <v>11.87</v>
      </c>
      <c r="N3281" s="46" t="e">
        <f>IF(A3281="ZMP",E3281*(1+(F3281/100)),#REF!)</f>
        <v>#REF!</v>
      </c>
      <c r="O3281" s="45" t="str">
        <f t="shared" si="1137"/>
        <v/>
      </c>
    </row>
    <row r="3282" spans="1:15" ht="12.75" outlineLevel="1" collapsed="1" x14ac:dyDescent="0.2">
      <c r="A3282" s="38" t="s">
        <v>228</v>
      </c>
      <c r="B3282" s="39" t="s">
        <v>327</v>
      </c>
      <c r="C3282" s="39" t="s">
        <v>328</v>
      </c>
      <c r="D3282" s="40" t="s">
        <v>329</v>
      </c>
      <c r="E3282" s="41">
        <v>3.7999999999999999E-2</v>
      </c>
      <c r="F3282" s="42"/>
      <c r="G3282" s="43">
        <v>593.96</v>
      </c>
      <c r="H3282" s="44">
        <f t="shared" si="1132"/>
        <v>22.57048</v>
      </c>
      <c r="I3282" s="45" t="str">
        <f t="shared" si="1133"/>
        <v/>
      </c>
      <c r="J3282" s="45" t="str">
        <f t="shared" si="1134"/>
        <v/>
      </c>
      <c r="K3282" s="35"/>
      <c r="L3282" s="45" t="str">
        <f t="shared" si="1135"/>
        <v/>
      </c>
      <c r="M3282" s="45">
        <f t="shared" si="1136"/>
        <v>22.57048</v>
      </c>
      <c r="N3282" s="46" t="e">
        <f>IF(A3282="ZMP",E3282*(1+(F3282/100)),#REF!)</f>
        <v>#REF!</v>
      </c>
      <c r="O3282" s="45" t="str">
        <f t="shared" si="1137"/>
        <v/>
      </c>
    </row>
    <row r="3283" spans="1:15" ht="12.75" outlineLevel="1" collapsed="1" x14ac:dyDescent="0.2">
      <c r="A3283" s="38" t="s">
        <v>228</v>
      </c>
      <c r="B3283" s="39" t="s">
        <v>332</v>
      </c>
      <c r="C3283" s="39" t="s">
        <v>333</v>
      </c>
      <c r="D3283" s="40" t="s">
        <v>334</v>
      </c>
      <c r="E3283" s="41">
        <v>0.01</v>
      </c>
      <c r="F3283" s="42"/>
      <c r="G3283" s="43">
        <v>393.48</v>
      </c>
      <c r="H3283" s="44">
        <f t="shared" si="1132"/>
        <v>3.9348000000000001</v>
      </c>
      <c r="I3283" s="45" t="str">
        <f t="shared" si="1133"/>
        <v/>
      </c>
      <c r="J3283" s="45" t="str">
        <f t="shared" si="1134"/>
        <v/>
      </c>
      <c r="K3283" s="35"/>
      <c r="L3283" s="45" t="str">
        <f t="shared" si="1135"/>
        <v/>
      </c>
      <c r="M3283" s="45">
        <f t="shared" si="1136"/>
        <v>3.9348000000000001</v>
      </c>
      <c r="N3283" s="46" t="e">
        <f>IF(A3283="ZMP",E3283*(1+(F3283/100)),#REF!)</f>
        <v>#REF!</v>
      </c>
      <c r="O3283" s="45" t="str">
        <f t="shared" si="1137"/>
        <v/>
      </c>
    </row>
    <row r="3284" spans="1:15" ht="12.75" outlineLevel="1" collapsed="1" x14ac:dyDescent="0.2">
      <c r="A3284" s="38" t="s">
        <v>206</v>
      </c>
      <c r="B3284" s="39" t="s">
        <v>525</v>
      </c>
      <c r="C3284" s="39" t="s">
        <v>526</v>
      </c>
      <c r="D3284" s="40" t="s">
        <v>278</v>
      </c>
      <c r="E3284" s="41">
        <v>8.0000000000000002E-3</v>
      </c>
      <c r="F3284" s="42"/>
      <c r="G3284" s="43">
        <v>59.2</v>
      </c>
      <c r="H3284" s="44">
        <f t="shared" si="1132"/>
        <v>0.47360000000000002</v>
      </c>
      <c r="I3284" s="45" t="str">
        <f t="shared" si="1133"/>
        <v/>
      </c>
      <c r="J3284" s="45" t="str">
        <f t="shared" si="1134"/>
        <v/>
      </c>
      <c r="K3284" s="35"/>
      <c r="L3284" s="45">
        <f t="shared" si="1135"/>
        <v>0.47360000000000002</v>
      </c>
      <c r="M3284" s="45" t="str">
        <f t="shared" si="1136"/>
        <v/>
      </c>
      <c r="N3284" s="46" t="e">
        <f>IF(A3284="ZMP",E3284*(1+(F3284/100)),#REF!)</f>
        <v>#REF!</v>
      </c>
      <c r="O3284" s="45" t="str">
        <f t="shared" si="1137"/>
        <v/>
      </c>
    </row>
    <row r="3285" spans="1:15" ht="12.75" outlineLevel="1" collapsed="1" x14ac:dyDescent="0.2">
      <c r="A3285" s="38" t="s">
        <v>316</v>
      </c>
      <c r="B3285" s="39" t="s">
        <v>1750</v>
      </c>
      <c r="C3285" s="39" t="s">
        <v>1751</v>
      </c>
      <c r="D3285" s="40" t="s">
        <v>111</v>
      </c>
      <c r="E3285" s="41">
        <v>1</v>
      </c>
      <c r="F3285" s="42"/>
      <c r="G3285" s="43">
        <v>9069.7800000000007</v>
      </c>
      <c r="H3285" s="44">
        <f t="shared" si="1132"/>
        <v>9069.7800000000007</v>
      </c>
      <c r="I3285" s="45" t="str">
        <f t="shared" si="1133"/>
        <v/>
      </c>
      <c r="J3285" s="45" t="str">
        <f t="shared" si="1134"/>
        <v/>
      </c>
      <c r="K3285" s="35"/>
      <c r="L3285" s="45" t="str">
        <f t="shared" si="1135"/>
        <v/>
      </c>
      <c r="M3285" s="45">
        <f t="shared" si="1136"/>
        <v>9069.7800000000007</v>
      </c>
      <c r="N3285" s="46" t="e">
        <f>IF(A3285="ZMP",E3285*(1+(F3285/100)),#REF!)</f>
        <v>#REF!</v>
      </c>
      <c r="O3285" s="45" t="str">
        <f t="shared" si="1137"/>
        <v/>
      </c>
    </row>
    <row r="3286" spans="1:15" ht="12.75" outlineLevel="1" collapsed="1" x14ac:dyDescent="0.2">
      <c r="A3286" s="38" t="s">
        <v>228</v>
      </c>
      <c r="B3286" s="39" t="s">
        <v>1698</v>
      </c>
      <c r="C3286" s="39" t="s">
        <v>1699</v>
      </c>
      <c r="D3286" s="40" t="s">
        <v>111</v>
      </c>
      <c r="E3286" s="41">
        <v>1</v>
      </c>
      <c r="F3286" s="42"/>
      <c r="G3286" s="43">
        <v>282.75</v>
      </c>
      <c r="H3286" s="44">
        <f t="shared" si="1132"/>
        <v>282.75</v>
      </c>
      <c r="I3286" s="45" t="str">
        <f t="shared" si="1133"/>
        <v/>
      </c>
      <c r="J3286" s="45" t="str">
        <f t="shared" si="1134"/>
        <v/>
      </c>
      <c r="K3286" s="35"/>
      <c r="L3286" s="45" t="str">
        <f t="shared" si="1135"/>
        <v/>
      </c>
      <c r="M3286" s="45">
        <f t="shared" si="1136"/>
        <v>282.75</v>
      </c>
      <c r="N3286" s="46" t="e">
        <f>IF(A3286="ZMP",E3286*(1+(F3286/100)),#REF!)</f>
        <v>#REF!</v>
      </c>
      <c r="O3286" s="45" t="str">
        <f t="shared" si="1137"/>
        <v/>
      </c>
    </row>
    <row r="3287" spans="1:15" ht="12.75" outlineLevel="2" x14ac:dyDescent="0.2">
      <c r="A3287" s="47"/>
      <c r="B3287" s="48"/>
      <c r="C3287" s="48"/>
      <c r="D3287" s="49"/>
      <c r="E3287" s="50"/>
      <c r="F3287" s="51"/>
      <c r="G3287" s="52"/>
      <c r="H3287" s="53"/>
      <c r="I3287" s="54"/>
      <c r="J3287" s="54"/>
      <c r="K3287" s="35"/>
      <c r="L3287" s="54"/>
      <c r="M3287" s="54"/>
      <c r="N3287" s="54"/>
      <c r="O3287" s="54"/>
    </row>
    <row r="3288" spans="1:15" ht="12.75" x14ac:dyDescent="0.2">
      <c r="A3288" s="27" t="s">
        <v>198</v>
      </c>
      <c r="B3288" s="28" t="s">
        <v>1752</v>
      </c>
      <c r="C3288" s="29" t="s">
        <v>1753</v>
      </c>
      <c r="D3288" s="30" t="s">
        <v>253</v>
      </c>
      <c r="E3288" s="31">
        <v>1</v>
      </c>
      <c r="F3288" s="32"/>
      <c r="G3288" s="33">
        <v>14270.9</v>
      </c>
      <c r="H3288" s="34">
        <f>G3288</f>
        <v>14270.9</v>
      </c>
      <c r="I3288" s="35">
        <f>SUM(I3289:I3298)</f>
        <v>2300.4</v>
      </c>
      <c r="J3288" s="35">
        <f>SUM(J3289:J3298)</f>
        <v>1077.5</v>
      </c>
      <c r="K3288" s="35">
        <f t="shared" si="1131"/>
        <v>3377.9</v>
      </c>
      <c r="L3288" s="35">
        <f>SUM(L3289:L3298)</f>
        <v>0.47360000000000002</v>
      </c>
      <c r="M3288" s="35">
        <f>SUM(M3289:M3298)</f>
        <v>10921.12528</v>
      </c>
      <c r="N3288" s="35"/>
      <c r="O3288" s="35">
        <f>SUM(O3289:O3298)</f>
        <v>0</v>
      </c>
    </row>
    <row r="3289" spans="1:15" ht="12.75" outlineLevel="1" collapsed="1" x14ac:dyDescent="0.2">
      <c r="A3289" s="38" t="s">
        <v>202</v>
      </c>
      <c r="B3289" s="39" t="s">
        <v>203</v>
      </c>
      <c r="C3289" s="39" t="s">
        <v>204</v>
      </c>
      <c r="D3289" s="40" t="s">
        <v>205</v>
      </c>
      <c r="E3289" s="41">
        <v>3.1949999999999998</v>
      </c>
      <c r="F3289" s="42"/>
      <c r="G3289" s="43">
        <v>720</v>
      </c>
      <c r="H3289" s="44">
        <f t="shared" ref="H3289:H3297" si="1138">IF(ISNUMBER(F3289),(E3289*(1+(F3289/100))*G3289),G3289*E3289)</f>
        <v>2300.4</v>
      </c>
      <c r="I3289" s="45">
        <f t="shared" ref="I3289:I3297" si="1139">IF(OR(A3289="PM",A3289="PZ",A3289="PP"),H3289,"")</f>
        <v>2300.4</v>
      </c>
      <c r="J3289" s="45" t="str">
        <f t="shared" ref="J3289:J3297" si="1140">IF(A3289="S",H3289,"")</f>
        <v/>
      </c>
      <c r="K3289" s="35"/>
      <c r="L3289" s="45" t="str">
        <f t="shared" ref="L3289:L3297" si="1141">IF(A3289="M06",H3289,"")</f>
        <v/>
      </c>
      <c r="M3289" s="45" t="str">
        <f t="shared" ref="M3289:M3297" si="1142">IF(OR(A3289="M02",A3289="M25",A3289="M01s"),H3289,"")</f>
        <v/>
      </c>
      <c r="N3289" s="46" t="e">
        <f>IF(A3289="ZMP",E3289*(1+(F3289/100)),#REF!)</f>
        <v>#REF!</v>
      </c>
      <c r="O3289" s="45" t="str">
        <f t="shared" ref="O3289:O3297" si="1143">IF(A3289="M01e",H3289,"")</f>
        <v/>
      </c>
    </row>
    <row r="3290" spans="1:15" ht="12.75" outlineLevel="1" collapsed="1" x14ac:dyDescent="0.2">
      <c r="A3290" s="38" t="s">
        <v>315</v>
      </c>
      <c r="B3290" s="39" t="s">
        <v>15</v>
      </c>
      <c r="C3290" s="39" t="s">
        <v>16</v>
      </c>
      <c r="D3290" s="40" t="s">
        <v>17</v>
      </c>
      <c r="E3290" s="41">
        <v>0.81</v>
      </c>
      <c r="F3290" s="42"/>
      <c r="G3290" s="43">
        <v>990</v>
      </c>
      <c r="H3290" s="44">
        <f t="shared" si="1138"/>
        <v>801.90000000000009</v>
      </c>
      <c r="I3290" s="45" t="str">
        <f t="shared" si="1139"/>
        <v/>
      </c>
      <c r="J3290" s="45">
        <f t="shared" si="1140"/>
        <v>801.90000000000009</v>
      </c>
      <c r="K3290" s="35"/>
      <c r="L3290" s="45" t="str">
        <f t="shared" si="1141"/>
        <v/>
      </c>
      <c r="M3290" s="45" t="str">
        <f t="shared" si="1142"/>
        <v/>
      </c>
      <c r="N3290" s="46" t="e">
        <f>IF(A3290="ZMP",E3290*(1+(F3290/100)),#REF!)</f>
        <v>#REF!</v>
      </c>
      <c r="O3290" s="45" t="str">
        <f t="shared" si="1143"/>
        <v/>
      </c>
    </row>
    <row r="3291" spans="1:15" ht="12.75" outlineLevel="1" collapsed="1" x14ac:dyDescent="0.2">
      <c r="A3291" s="38" t="s">
        <v>315</v>
      </c>
      <c r="B3291" s="39" t="s">
        <v>73</v>
      </c>
      <c r="C3291" s="39" t="s">
        <v>74</v>
      </c>
      <c r="D3291" s="40" t="s">
        <v>17</v>
      </c>
      <c r="E3291" s="41">
        <v>0.26</v>
      </c>
      <c r="F3291" s="42"/>
      <c r="G3291" s="43">
        <v>1060</v>
      </c>
      <c r="H3291" s="44">
        <f t="shared" si="1138"/>
        <v>275.60000000000002</v>
      </c>
      <c r="I3291" s="45" t="str">
        <f t="shared" si="1139"/>
        <v/>
      </c>
      <c r="J3291" s="45">
        <f t="shared" si="1140"/>
        <v>275.60000000000002</v>
      </c>
      <c r="K3291" s="35"/>
      <c r="L3291" s="45" t="str">
        <f t="shared" si="1141"/>
        <v/>
      </c>
      <c r="M3291" s="45" t="str">
        <f t="shared" si="1142"/>
        <v/>
      </c>
      <c r="N3291" s="46" t="e">
        <f>IF(A3291="ZMP",E3291*(1+(F3291/100)),#REF!)</f>
        <v>#REF!</v>
      </c>
      <c r="O3291" s="45" t="str">
        <f t="shared" si="1143"/>
        <v/>
      </c>
    </row>
    <row r="3292" spans="1:15" ht="12.75" outlineLevel="1" collapsed="1" x14ac:dyDescent="0.2">
      <c r="A3292" s="38" t="s">
        <v>228</v>
      </c>
      <c r="B3292" s="39" t="s">
        <v>523</v>
      </c>
      <c r="C3292" s="39" t="s">
        <v>524</v>
      </c>
      <c r="D3292" s="40" t="s">
        <v>111</v>
      </c>
      <c r="E3292" s="41">
        <v>1</v>
      </c>
      <c r="F3292" s="42"/>
      <c r="G3292" s="43">
        <v>11.87</v>
      </c>
      <c r="H3292" s="44">
        <f t="shared" si="1138"/>
        <v>11.87</v>
      </c>
      <c r="I3292" s="45" t="str">
        <f t="shared" si="1139"/>
        <v/>
      </c>
      <c r="J3292" s="45" t="str">
        <f t="shared" si="1140"/>
        <v/>
      </c>
      <c r="K3292" s="35"/>
      <c r="L3292" s="45" t="str">
        <f t="shared" si="1141"/>
        <v/>
      </c>
      <c r="M3292" s="45">
        <f t="shared" si="1142"/>
        <v>11.87</v>
      </c>
      <c r="N3292" s="46" t="e">
        <f>IF(A3292="ZMP",E3292*(1+(F3292/100)),#REF!)</f>
        <v>#REF!</v>
      </c>
      <c r="O3292" s="45" t="str">
        <f t="shared" si="1143"/>
        <v/>
      </c>
    </row>
    <row r="3293" spans="1:15" ht="12.75" outlineLevel="1" collapsed="1" x14ac:dyDescent="0.2">
      <c r="A3293" s="38" t="s">
        <v>228</v>
      </c>
      <c r="B3293" s="39" t="s">
        <v>327</v>
      </c>
      <c r="C3293" s="39" t="s">
        <v>328</v>
      </c>
      <c r="D3293" s="40" t="s">
        <v>329</v>
      </c>
      <c r="E3293" s="41">
        <v>3.7999999999999999E-2</v>
      </c>
      <c r="F3293" s="42"/>
      <c r="G3293" s="43">
        <v>593.96</v>
      </c>
      <c r="H3293" s="44">
        <f t="shared" si="1138"/>
        <v>22.57048</v>
      </c>
      <c r="I3293" s="45" t="str">
        <f t="shared" si="1139"/>
        <v/>
      </c>
      <c r="J3293" s="45" t="str">
        <f t="shared" si="1140"/>
        <v/>
      </c>
      <c r="K3293" s="35"/>
      <c r="L3293" s="45" t="str">
        <f t="shared" si="1141"/>
        <v/>
      </c>
      <c r="M3293" s="45">
        <f t="shared" si="1142"/>
        <v>22.57048</v>
      </c>
      <c r="N3293" s="46" t="e">
        <f>IF(A3293="ZMP",E3293*(1+(F3293/100)),#REF!)</f>
        <v>#REF!</v>
      </c>
      <c r="O3293" s="45" t="str">
        <f t="shared" si="1143"/>
        <v/>
      </c>
    </row>
    <row r="3294" spans="1:15" ht="12.75" outlineLevel="1" collapsed="1" x14ac:dyDescent="0.2">
      <c r="A3294" s="38" t="s">
        <v>228</v>
      </c>
      <c r="B3294" s="39" t="s">
        <v>332</v>
      </c>
      <c r="C3294" s="39" t="s">
        <v>333</v>
      </c>
      <c r="D3294" s="40" t="s">
        <v>334</v>
      </c>
      <c r="E3294" s="41">
        <v>0.01</v>
      </c>
      <c r="F3294" s="42"/>
      <c r="G3294" s="43">
        <v>393.48</v>
      </c>
      <c r="H3294" s="44">
        <f t="shared" si="1138"/>
        <v>3.9348000000000001</v>
      </c>
      <c r="I3294" s="45" t="str">
        <f t="shared" si="1139"/>
        <v/>
      </c>
      <c r="J3294" s="45" t="str">
        <f t="shared" si="1140"/>
        <v/>
      </c>
      <c r="K3294" s="35"/>
      <c r="L3294" s="45" t="str">
        <f t="shared" si="1141"/>
        <v/>
      </c>
      <c r="M3294" s="45">
        <f t="shared" si="1142"/>
        <v>3.9348000000000001</v>
      </c>
      <c r="N3294" s="46" t="e">
        <f>IF(A3294="ZMP",E3294*(1+(F3294/100)),#REF!)</f>
        <v>#REF!</v>
      </c>
      <c r="O3294" s="45" t="str">
        <f t="shared" si="1143"/>
        <v/>
      </c>
    </row>
    <row r="3295" spans="1:15" ht="12.75" outlineLevel="1" collapsed="1" x14ac:dyDescent="0.2">
      <c r="A3295" s="38" t="s">
        <v>206</v>
      </c>
      <c r="B3295" s="39" t="s">
        <v>525</v>
      </c>
      <c r="C3295" s="39" t="s">
        <v>526</v>
      </c>
      <c r="D3295" s="40" t="s">
        <v>278</v>
      </c>
      <c r="E3295" s="41">
        <v>8.0000000000000002E-3</v>
      </c>
      <c r="F3295" s="42"/>
      <c r="G3295" s="43">
        <v>59.2</v>
      </c>
      <c r="H3295" s="44">
        <f t="shared" si="1138"/>
        <v>0.47360000000000002</v>
      </c>
      <c r="I3295" s="45" t="str">
        <f t="shared" si="1139"/>
        <v/>
      </c>
      <c r="J3295" s="45" t="str">
        <f t="shared" si="1140"/>
        <v/>
      </c>
      <c r="K3295" s="35"/>
      <c r="L3295" s="45">
        <f t="shared" si="1141"/>
        <v>0.47360000000000002</v>
      </c>
      <c r="M3295" s="45" t="str">
        <f t="shared" si="1142"/>
        <v/>
      </c>
      <c r="N3295" s="46" t="e">
        <f>IF(A3295="ZMP",E3295*(1+(F3295/100)),#REF!)</f>
        <v>#REF!</v>
      </c>
      <c r="O3295" s="45" t="str">
        <f t="shared" si="1143"/>
        <v/>
      </c>
    </row>
    <row r="3296" spans="1:15" ht="12.75" outlineLevel="1" collapsed="1" x14ac:dyDescent="0.2">
      <c r="A3296" s="38" t="s">
        <v>316</v>
      </c>
      <c r="B3296" s="39" t="s">
        <v>1754</v>
      </c>
      <c r="C3296" s="39" t="s">
        <v>1755</v>
      </c>
      <c r="D3296" s="40" t="s">
        <v>111</v>
      </c>
      <c r="E3296" s="41">
        <v>1</v>
      </c>
      <c r="F3296" s="42"/>
      <c r="G3296" s="43">
        <v>10600</v>
      </c>
      <c r="H3296" s="44">
        <f t="shared" si="1138"/>
        <v>10600</v>
      </c>
      <c r="I3296" s="45" t="str">
        <f t="shared" si="1139"/>
        <v/>
      </c>
      <c r="J3296" s="45" t="str">
        <f t="shared" si="1140"/>
        <v/>
      </c>
      <c r="K3296" s="35"/>
      <c r="L3296" s="45" t="str">
        <f t="shared" si="1141"/>
        <v/>
      </c>
      <c r="M3296" s="45">
        <f t="shared" si="1142"/>
        <v>10600</v>
      </c>
      <c r="N3296" s="46" t="e">
        <f>IF(A3296="ZMP",E3296*(1+(F3296/100)),#REF!)</f>
        <v>#REF!</v>
      </c>
      <c r="O3296" s="45" t="str">
        <f t="shared" si="1143"/>
        <v/>
      </c>
    </row>
    <row r="3297" spans="1:15" ht="12.75" outlineLevel="1" collapsed="1" x14ac:dyDescent="0.2">
      <c r="A3297" s="38" t="s">
        <v>228</v>
      </c>
      <c r="B3297" s="39" t="s">
        <v>1698</v>
      </c>
      <c r="C3297" s="39" t="s">
        <v>1699</v>
      </c>
      <c r="D3297" s="40" t="s">
        <v>111</v>
      </c>
      <c r="E3297" s="41">
        <v>1</v>
      </c>
      <c r="F3297" s="42"/>
      <c r="G3297" s="43">
        <v>282.75</v>
      </c>
      <c r="H3297" s="44">
        <f t="shared" si="1138"/>
        <v>282.75</v>
      </c>
      <c r="I3297" s="45" t="str">
        <f t="shared" si="1139"/>
        <v/>
      </c>
      <c r="J3297" s="45" t="str">
        <f t="shared" si="1140"/>
        <v/>
      </c>
      <c r="K3297" s="35"/>
      <c r="L3297" s="45" t="str">
        <f t="shared" si="1141"/>
        <v/>
      </c>
      <c r="M3297" s="45">
        <f t="shared" si="1142"/>
        <v>282.75</v>
      </c>
      <c r="N3297" s="46" t="e">
        <f>IF(A3297="ZMP",E3297*(1+(F3297/100)),#REF!)</f>
        <v>#REF!</v>
      </c>
      <c r="O3297" s="45" t="str">
        <f t="shared" si="1143"/>
        <v/>
      </c>
    </row>
    <row r="3298" spans="1:15" ht="12.75" outlineLevel="2" x14ac:dyDescent="0.2">
      <c r="A3298" s="47"/>
      <c r="B3298" s="48"/>
      <c r="C3298" s="48"/>
      <c r="D3298" s="49"/>
      <c r="E3298" s="50"/>
      <c r="F3298" s="51"/>
      <c r="G3298" s="52"/>
      <c r="H3298" s="53"/>
      <c r="I3298" s="54"/>
      <c r="J3298" s="54"/>
      <c r="K3298" s="35"/>
      <c r="L3298" s="54"/>
      <c r="M3298" s="54"/>
      <c r="N3298" s="54"/>
      <c r="O3298" s="54"/>
    </row>
    <row r="3299" spans="1:15" ht="12.75" x14ac:dyDescent="0.2">
      <c r="A3299" s="27" t="s">
        <v>198</v>
      </c>
      <c r="B3299" s="28" t="s">
        <v>1756</v>
      </c>
      <c r="C3299" s="29" t="s">
        <v>1757</v>
      </c>
      <c r="D3299" s="30" t="s">
        <v>253</v>
      </c>
      <c r="E3299" s="31">
        <v>1</v>
      </c>
      <c r="F3299" s="32"/>
      <c r="G3299" s="33">
        <v>19288.25</v>
      </c>
      <c r="H3299" s="34">
        <f>G3299</f>
        <v>19288.25</v>
      </c>
      <c r="I3299" s="35">
        <f>SUM(I3300:I3314)</f>
        <v>3671.28</v>
      </c>
      <c r="J3299" s="35">
        <f>SUM(J3300:J3314)</f>
        <v>1927.3</v>
      </c>
      <c r="K3299" s="35">
        <f t="shared" si="1131"/>
        <v>5598.58</v>
      </c>
      <c r="L3299" s="35">
        <f>SUM(L3300:L3314)</f>
        <v>0.47360000000000002</v>
      </c>
      <c r="M3299" s="35">
        <f>SUM(M3300:M3314)</f>
        <v>13746.40056</v>
      </c>
      <c r="N3299" s="35"/>
      <c r="O3299" s="35">
        <f>SUM(O3300:O3314)</f>
        <v>0</v>
      </c>
    </row>
    <row r="3300" spans="1:15" ht="12.75" outlineLevel="1" collapsed="1" x14ac:dyDescent="0.2">
      <c r="A3300" s="38" t="s">
        <v>202</v>
      </c>
      <c r="B3300" s="39" t="s">
        <v>203</v>
      </c>
      <c r="C3300" s="39" t="s">
        <v>204</v>
      </c>
      <c r="D3300" s="40" t="s">
        <v>205</v>
      </c>
      <c r="E3300" s="41">
        <v>5.0990000000000002</v>
      </c>
      <c r="F3300" s="42"/>
      <c r="G3300" s="43">
        <v>720</v>
      </c>
      <c r="H3300" s="44">
        <f t="shared" ref="H3300:H3313" si="1144">IF(ISNUMBER(F3300),(E3300*(1+(F3300/100))*G3300),G3300*E3300)</f>
        <v>3671.28</v>
      </c>
      <c r="I3300" s="45">
        <f t="shared" ref="I3300:I3313" si="1145">IF(OR(A3300="PM",A3300="PZ",A3300="PP"),H3300,"")</f>
        <v>3671.28</v>
      </c>
      <c r="J3300" s="45" t="str">
        <f t="shared" ref="J3300:J3313" si="1146">IF(A3300="S",H3300,"")</f>
        <v/>
      </c>
      <c r="K3300" s="35"/>
      <c r="L3300" s="45" t="str">
        <f t="shared" ref="L3300:L3313" si="1147">IF(A3300="M06",H3300,"")</f>
        <v/>
      </c>
      <c r="M3300" s="45" t="str">
        <f t="shared" ref="M3300:M3313" si="1148">IF(OR(A3300="M02",A3300="M25",A3300="M01s"),H3300,"")</f>
        <v/>
      </c>
      <c r="N3300" s="46" t="e">
        <f>IF(A3300="ZMP",E3300*(1+(F3300/100)),#REF!)</f>
        <v>#REF!</v>
      </c>
      <c r="O3300" s="45" t="str">
        <f t="shared" ref="O3300:O3313" si="1149">IF(A3300="M01e",H3300,"")</f>
        <v/>
      </c>
    </row>
    <row r="3301" spans="1:15" ht="12.75" outlineLevel="1" collapsed="1" x14ac:dyDescent="0.2">
      <c r="A3301" s="38" t="s">
        <v>315</v>
      </c>
      <c r="B3301" s="39" t="s">
        <v>15</v>
      </c>
      <c r="C3301" s="39" t="s">
        <v>16</v>
      </c>
      <c r="D3301" s="40" t="s">
        <v>17</v>
      </c>
      <c r="E3301" s="41">
        <v>1.39</v>
      </c>
      <c r="F3301" s="42"/>
      <c r="G3301" s="43">
        <v>990</v>
      </c>
      <c r="H3301" s="44">
        <f t="shared" si="1144"/>
        <v>1376.1</v>
      </c>
      <c r="I3301" s="45" t="str">
        <f t="shared" si="1145"/>
        <v/>
      </c>
      <c r="J3301" s="45">
        <f t="shared" si="1146"/>
        <v>1376.1</v>
      </c>
      <c r="K3301" s="35"/>
      <c r="L3301" s="45" t="str">
        <f t="shared" si="1147"/>
        <v/>
      </c>
      <c r="M3301" s="45" t="str">
        <f t="shared" si="1148"/>
        <v/>
      </c>
      <c r="N3301" s="46" t="e">
        <f>IF(A3301="ZMP",E3301*(1+(F3301/100)),#REF!)</f>
        <v>#REF!</v>
      </c>
      <c r="O3301" s="45" t="str">
        <f t="shared" si="1149"/>
        <v/>
      </c>
    </row>
    <row r="3302" spans="1:15" ht="12.75" outlineLevel="1" collapsed="1" x14ac:dyDescent="0.2">
      <c r="A3302" s="38" t="s">
        <v>315</v>
      </c>
      <c r="B3302" s="39" t="s">
        <v>73</v>
      </c>
      <c r="C3302" s="39" t="s">
        <v>74</v>
      </c>
      <c r="D3302" s="40" t="s">
        <v>17</v>
      </c>
      <c r="E3302" s="41">
        <v>0.52</v>
      </c>
      <c r="F3302" s="42"/>
      <c r="G3302" s="43">
        <v>1060</v>
      </c>
      <c r="H3302" s="44">
        <f t="shared" si="1144"/>
        <v>551.20000000000005</v>
      </c>
      <c r="I3302" s="45" t="str">
        <f t="shared" si="1145"/>
        <v/>
      </c>
      <c r="J3302" s="45">
        <f t="shared" si="1146"/>
        <v>551.20000000000005</v>
      </c>
      <c r="K3302" s="35"/>
      <c r="L3302" s="45" t="str">
        <f t="shared" si="1147"/>
        <v/>
      </c>
      <c r="M3302" s="45" t="str">
        <f t="shared" si="1148"/>
        <v/>
      </c>
      <c r="N3302" s="46" t="e">
        <f>IF(A3302="ZMP",E3302*(1+(F3302/100)),#REF!)</f>
        <v>#REF!</v>
      </c>
      <c r="O3302" s="45" t="str">
        <f t="shared" si="1149"/>
        <v/>
      </c>
    </row>
    <row r="3303" spans="1:15" ht="12.75" outlineLevel="1" collapsed="1" x14ac:dyDescent="0.2">
      <c r="A3303" s="38" t="s">
        <v>228</v>
      </c>
      <c r="B3303" s="39" t="s">
        <v>1232</v>
      </c>
      <c r="C3303" s="39" t="s">
        <v>1233</v>
      </c>
      <c r="D3303" s="40" t="s">
        <v>111</v>
      </c>
      <c r="E3303" s="41">
        <v>2</v>
      </c>
      <c r="F3303" s="42"/>
      <c r="G3303" s="43">
        <v>97.59</v>
      </c>
      <c r="H3303" s="44">
        <f t="shared" si="1144"/>
        <v>195.18</v>
      </c>
      <c r="I3303" s="45" t="str">
        <f t="shared" si="1145"/>
        <v/>
      </c>
      <c r="J3303" s="45" t="str">
        <f t="shared" si="1146"/>
        <v/>
      </c>
      <c r="K3303" s="35"/>
      <c r="L3303" s="45" t="str">
        <f t="shared" si="1147"/>
        <v/>
      </c>
      <c r="M3303" s="45">
        <f t="shared" si="1148"/>
        <v>195.18</v>
      </c>
      <c r="N3303" s="46" t="e">
        <f>IF(A3303="ZMP",E3303*(1+(F3303/100)),#REF!)</f>
        <v>#REF!</v>
      </c>
      <c r="O3303" s="45" t="str">
        <f t="shared" si="1149"/>
        <v/>
      </c>
    </row>
    <row r="3304" spans="1:15" ht="12.75" outlineLevel="1" collapsed="1" x14ac:dyDescent="0.2">
      <c r="A3304" s="38" t="s">
        <v>228</v>
      </c>
      <c r="B3304" s="39" t="s">
        <v>515</v>
      </c>
      <c r="C3304" s="39" t="s">
        <v>516</v>
      </c>
      <c r="D3304" s="40" t="s">
        <v>111</v>
      </c>
      <c r="E3304" s="41">
        <v>4</v>
      </c>
      <c r="F3304" s="42"/>
      <c r="G3304" s="43">
        <v>5.16</v>
      </c>
      <c r="H3304" s="44">
        <f t="shared" si="1144"/>
        <v>20.64</v>
      </c>
      <c r="I3304" s="45" t="str">
        <f t="shared" si="1145"/>
        <v/>
      </c>
      <c r="J3304" s="45" t="str">
        <f t="shared" si="1146"/>
        <v/>
      </c>
      <c r="K3304" s="35"/>
      <c r="L3304" s="45" t="str">
        <f t="shared" si="1147"/>
        <v/>
      </c>
      <c r="M3304" s="45">
        <f t="shared" si="1148"/>
        <v>20.64</v>
      </c>
      <c r="N3304" s="46" t="e">
        <f>IF(A3304="ZMP",E3304*(1+(F3304/100)),#REF!)</f>
        <v>#REF!</v>
      </c>
      <c r="O3304" s="45" t="str">
        <f t="shared" si="1149"/>
        <v/>
      </c>
    </row>
    <row r="3305" spans="1:15" ht="12.75" outlineLevel="1" collapsed="1" x14ac:dyDescent="0.2">
      <c r="A3305" s="38" t="s">
        <v>228</v>
      </c>
      <c r="B3305" s="39" t="s">
        <v>559</v>
      </c>
      <c r="C3305" s="39" t="s">
        <v>560</v>
      </c>
      <c r="D3305" s="40" t="s">
        <v>111</v>
      </c>
      <c r="E3305" s="41">
        <v>4</v>
      </c>
      <c r="F3305" s="42"/>
      <c r="G3305" s="43">
        <v>8.98</v>
      </c>
      <c r="H3305" s="44">
        <f t="shared" si="1144"/>
        <v>35.92</v>
      </c>
      <c r="I3305" s="45" t="str">
        <f t="shared" si="1145"/>
        <v/>
      </c>
      <c r="J3305" s="45" t="str">
        <f t="shared" si="1146"/>
        <v/>
      </c>
      <c r="K3305" s="35"/>
      <c r="L3305" s="45" t="str">
        <f t="shared" si="1147"/>
        <v/>
      </c>
      <c r="M3305" s="45">
        <f t="shared" si="1148"/>
        <v>35.92</v>
      </c>
      <c r="N3305" s="46" t="e">
        <f>IF(A3305="ZMP",E3305*(1+(F3305/100)),#REF!)</f>
        <v>#REF!</v>
      </c>
      <c r="O3305" s="45" t="str">
        <f t="shared" si="1149"/>
        <v/>
      </c>
    </row>
    <row r="3306" spans="1:15" ht="12.75" outlineLevel="1" collapsed="1" x14ac:dyDescent="0.2">
      <c r="A3306" s="38" t="s">
        <v>228</v>
      </c>
      <c r="B3306" s="39" t="s">
        <v>519</v>
      </c>
      <c r="C3306" s="39" t="s">
        <v>520</v>
      </c>
      <c r="D3306" s="40" t="s">
        <v>111</v>
      </c>
      <c r="E3306" s="41">
        <v>2</v>
      </c>
      <c r="F3306" s="42"/>
      <c r="G3306" s="43">
        <v>18.600000000000001</v>
      </c>
      <c r="H3306" s="44">
        <f t="shared" si="1144"/>
        <v>37.200000000000003</v>
      </c>
      <c r="I3306" s="45" t="str">
        <f t="shared" si="1145"/>
        <v/>
      </c>
      <c r="J3306" s="45" t="str">
        <f t="shared" si="1146"/>
        <v/>
      </c>
      <c r="K3306" s="35"/>
      <c r="L3306" s="45" t="str">
        <f t="shared" si="1147"/>
        <v/>
      </c>
      <c r="M3306" s="45">
        <f t="shared" si="1148"/>
        <v>37.200000000000003</v>
      </c>
      <c r="N3306" s="46" t="e">
        <f>IF(A3306="ZMP",E3306*(1+(F3306/100)),#REF!)</f>
        <v>#REF!</v>
      </c>
      <c r="O3306" s="45" t="str">
        <f t="shared" si="1149"/>
        <v/>
      </c>
    </row>
    <row r="3307" spans="1:15" ht="12.75" outlineLevel="1" collapsed="1" x14ac:dyDescent="0.2">
      <c r="A3307" s="38" t="s">
        <v>228</v>
      </c>
      <c r="B3307" s="39" t="s">
        <v>523</v>
      </c>
      <c r="C3307" s="39" t="s">
        <v>524</v>
      </c>
      <c r="D3307" s="40" t="s">
        <v>111</v>
      </c>
      <c r="E3307" s="41">
        <v>1</v>
      </c>
      <c r="F3307" s="42"/>
      <c r="G3307" s="43">
        <v>11.87</v>
      </c>
      <c r="H3307" s="44">
        <f t="shared" si="1144"/>
        <v>11.87</v>
      </c>
      <c r="I3307" s="45" t="str">
        <f t="shared" si="1145"/>
        <v/>
      </c>
      <c r="J3307" s="45" t="str">
        <f t="shared" si="1146"/>
        <v/>
      </c>
      <c r="K3307" s="35"/>
      <c r="L3307" s="45" t="str">
        <f t="shared" si="1147"/>
        <v/>
      </c>
      <c r="M3307" s="45">
        <f t="shared" si="1148"/>
        <v>11.87</v>
      </c>
      <c r="N3307" s="46" t="e">
        <f>IF(A3307="ZMP",E3307*(1+(F3307/100)),#REF!)</f>
        <v>#REF!</v>
      </c>
      <c r="O3307" s="45" t="str">
        <f t="shared" si="1149"/>
        <v/>
      </c>
    </row>
    <row r="3308" spans="1:15" ht="12.75" outlineLevel="1" collapsed="1" x14ac:dyDescent="0.2">
      <c r="A3308" s="38" t="s">
        <v>228</v>
      </c>
      <c r="B3308" s="39" t="s">
        <v>327</v>
      </c>
      <c r="C3308" s="39" t="s">
        <v>328</v>
      </c>
      <c r="D3308" s="40" t="s">
        <v>329</v>
      </c>
      <c r="E3308" s="41">
        <v>7.5999999999999998E-2</v>
      </c>
      <c r="F3308" s="42"/>
      <c r="G3308" s="43">
        <v>593.96</v>
      </c>
      <c r="H3308" s="44">
        <f t="shared" si="1144"/>
        <v>45.14096</v>
      </c>
      <c r="I3308" s="45" t="str">
        <f t="shared" si="1145"/>
        <v/>
      </c>
      <c r="J3308" s="45" t="str">
        <f t="shared" si="1146"/>
        <v/>
      </c>
      <c r="K3308" s="35"/>
      <c r="L3308" s="45" t="str">
        <f t="shared" si="1147"/>
        <v/>
      </c>
      <c r="M3308" s="45">
        <f t="shared" si="1148"/>
        <v>45.14096</v>
      </c>
      <c r="N3308" s="46" t="e">
        <f>IF(A3308="ZMP",E3308*(1+(F3308/100)),#REF!)</f>
        <v>#REF!</v>
      </c>
      <c r="O3308" s="45" t="str">
        <f t="shared" si="1149"/>
        <v/>
      </c>
    </row>
    <row r="3309" spans="1:15" ht="12.75" outlineLevel="1" collapsed="1" x14ac:dyDescent="0.2">
      <c r="A3309" s="38" t="s">
        <v>228</v>
      </c>
      <c r="B3309" s="39" t="s">
        <v>332</v>
      </c>
      <c r="C3309" s="39" t="s">
        <v>333</v>
      </c>
      <c r="D3309" s="40" t="s">
        <v>334</v>
      </c>
      <c r="E3309" s="41">
        <v>0.02</v>
      </c>
      <c r="F3309" s="42"/>
      <c r="G3309" s="43">
        <v>393.48</v>
      </c>
      <c r="H3309" s="44">
        <f t="shared" si="1144"/>
        <v>7.8696000000000002</v>
      </c>
      <c r="I3309" s="45" t="str">
        <f t="shared" si="1145"/>
        <v/>
      </c>
      <c r="J3309" s="45" t="str">
        <f t="shared" si="1146"/>
        <v/>
      </c>
      <c r="K3309" s="35"/>
      <c r="L3309" s="45" t="str">
        <f t="shared" si="1147"/>
        <v/>
      </c>
      <c r="M3309" s="45">
        <f t="shared" si="1148"/>
        <v>7.8696000000000002</v>
      </c>
      <c r="N3309" s="46" t="e">
        <f>IF(A3309="ZMP",E3309*(1+(F3309/100)),#REF!)</f>
        <v>#REF!</v>
      </c>
      <c r="O3309" s="45" t="str">
        <f t="shared" si="1149"/>
        <v/>
      </c>
    </row>
    <row r="3310" spans="1:15" ht="12.75" outlineLevel="1" collapsed="1" x14ac:dyDescent="0.2">
      <c r="A3310" s="38" t="s">
        <v>206</v>
      </c>
      <c r="B3310" s="39" t="s">
        <v>525</v>
      </c>
      <c r="C3310" s="39" t="s">
        <v>526</v>
      </c>
      <c r="D3310" s="40" t="s">
        <v>278</v>
      </c>
      <c r="E3310" s="41">
        <v>8.0000000000000002E-3</v>
      </c>
      <c r="F3310" s="42"/>
      <c r="G3310" s="43">
        <v>59.2</v>
      </c>
      <c r="H3310" s="44">
        <f t="shared" si="1144"/>
        <v>0.47360000000000002</v>
      </c>
      <c r="I3310" s="45" t="str">
        <f t="shared" si="1145"/>
        <v/>
      </c>
      <c r="J3310" s="45" t="str">
        <f t="shared" si="1146"/>
        <v/>
      </c>
      <c r="K3310" s="35"/>
      <c r="L3310" s="45">
        <f t="shared" si="1147"/>
        <v>0.47360000000000002</v>
      </c>
      <c r="M3310" s="45" t="str">
        <f t="shared" si="1148"/>
        <v/>
      </c>
      <c r="N3310" s="46" t="e">
        <f>IF(A3310="ZMP",E3310*(1+(F3310/100)),#REF!)</f>
        <v>#REF!</v>
      </c>
      <c r="O3310" s="45" t="str">
        <f t="shared" si="1149"/>
        <v/>
      </c>
    </row>
    <row r="3311" spans="1:15" ht="12.75" outlineLevel="1" collapsed="1" x14ac:dyDescent="0.2">
      <c r="A3311" s="38" t="s">
        <v>316</v>
      </c>
      <c r="B3311" s="39" t="s">
        <v>1734</v>
      </c>
      <c r="C3311" s="39" t="s">
        <v>1735</v>
      </c>
      <c r="D3311" s="40" t="s">
        <v>111</v>
      </c>
      <c r="E3311" s="41">
        <v>2</v>
      </c>
      <c r="F3311" s="42"/>
      <c r="G3311" s="43">
        <v>5931.04</v>
      </c>
      <c r="H3311" s="44">
        <f t="shared" si="1144"/>
        <v>11862.08</v>
      </c>
      <c r="I3311" s="45" t="str">
        <f t="shared" si="1145"/>
        <v/>
      </c>
      <c r="J3311" s="45" t="str">
        <f t="shared" si="1146"/>
        <v/>
      </c>
      <c r="K3311" s="35"/>
      <c r="L3311" s="45" t="str">
        <f t="shared" si="1147"/>
        <v/>
      </c>
      <c r="M3311" s="45">
        <f t="shared" si="1148"/>
        <v>11862.08</v>
      </c>
      <c r="N3311" s="46" t="e">
        <f>IF(A3311="ZMP",E3311*(1+(F3311/100)),#REF!)</f>
        <v>#REF!</v>
      </c>
      <c r="O3311" s="45" t="str">
        <f t="shared" si="1149"/>
        <v/>
      </c>
    </row>
    <row r="3312" spans="1:15" ht="12.75" outlineLevel="1" collapsed="1" x14ac:dyDescent="0.2">
      <c r="A3312" s="38" t="s">
        <v>316</v>
      </c>
      <c r="B3312" s="39" t="s">
        <v>1758</v>
      </c>
      <c r="C3312" s="39" t="s">
        <v>1759</v>
      </c>
      <c r="D3312" s="40" t="s">
        <v>111</v>
      </c>
      <c r="E3312" s="41">
        <v>2</v>
      </c>
      <c r="F3312" s="42"/>
      <c r="G3312" s="43">
        <v>482.5</v>
      </c>
      <c r="H3312" s="44">
        <f t="shared" si="1144"/>
        <v>965</v>
      </c>
      <c r="I3312" s="45" t="str">
        <f t="shared" si="1145"/>
        <v/>
      </c>
      <c r="J3312" s="45" t="str">
        <f t="shared" si="1146"/>
        <v/>
      </c>
      <c r="K3312" s="35"/>
      <c r="L3312" s="45" t="str">
        <f t="shared" si="1147"/>
        <v/>
      </c>
      <c r="M3312" s="45">
        <f t="shared" si="1148"/>
        <v>965</v>
      </c>
      <c r="N3312" s="46" t="e">
        <f>IF(A3312="ZMP",E3312*(1+(F3312/100)),#REF!)</f>
        <v>#REF!</v>
      </c>
      <c r="O3312" s="45" t="str">
        <f t="shared" si="1149"/>
        <v/>
      </c>
    </row>
    <row r="3313" spans="1:15" ht="12.75" outlineLevel="1" collapsed="1" x14ac:dyDescent="0.2">
      <c r="A3313" s="38" t="s">
        <v>228</v>
      </c>
      <c r="B3313" s="39" t="s">
        <v>1698</v>
      </c>
      <c r="C3313" s="39" t="s">
        <v>1699</v>
      </c>
      <c r="D3313" s="40" t="s">
        <v>111</v>
      </c>
      <c r="E3313" s="41">
        <v>2</v>
      </c>
      <c r="F3313" s="42"/>
      <c r="G3313" s="43">
        <v>282.75</v>
      </c>
      <c r="H3313" s="44">
        <f t="shared" si="1144"/>
        <v>565.5</v>
      </c>
      <c r="I3313" s="45" t="str">
        <f t="shared" si="1145"/>
        <v/>
      </c>
      <c r="J3313" s="45" t="str">
        <f t="shared" si="1146"/>
        <v/>
      </c>
      <c r="K3313" s="35"/>
      <c r="L3313" s="45" t="str">
        <f t="shared" si="1147"/>
        <v/>
      </c>
      <c r="M3313" s="45">
        <f t="shared" si="1148"/>
        <v>565.5</v>
      </c>
      <c r="N3313" s="46" t="e">
        <f>IF(A3313="ZMP",E3313*(1+(F3313/100)),#REF!)</f>
        <v>#REF!</v>
      </c>
      <c r="O3313" s="45" t="str">
        <f t="shared" si="1149"/>
        <v/>
      </c>
    </row>
    <row r="3314" spans="1:15" ht="12.75" outlineLevel="2" x14ac:dyDescent="0.2">
      <c r="A3314" s="47"/>
      <c r="B3314" s="48"/>
      <c r="C3314" s="48"/>
      <c r="D3314" s="49"/>
      <c r="E3314" s="50"/>
      <c r="F3314" s="51"/>
      <c r="G3314" s="52"/>
      <c r="H3314" s="53"/>
      <c r="I3314" s="54"/>
      <c r="J3314" s="54"/>
      <c r="K3314" s="35"/>
      <c r="L3314" s="54"/>
      <c r="M3314" s="54"/>
      <c r="N3314" s="54"/>
      <c r="O3314" s="54"/>
    </row>
    <row r="3315" spans="1:15" ht="12.75" x14ac:dyDescent="0.2">
      <c r="A3315" s="27" t="s">
        <v>198</v>
      </c>
      <c r="B3315" s="28" t="s">
        <v>1760</v>
      </c>
      <c r="C3315" s="29" t="s">
        <v>1761</v>
      </c>
      <c r="D3315" s="30" t="s">
        <v>253</v>
      </c>
      <c r="E3315" s="31">
        <v>1</v>
      </c>
      <c r="F3315" s="32"/>
      <c r="G3315" s="33">
        <v>22335.43</v>
      </c>
      <c r="H3315" s="34">
        <f>G3315</f>
        <v>22335.43</v>
      </c>
      <c r="I3315" s="35">
        <f>SUM(I3316:I3330)</f>
        <v>3671.28</v>
      </c>
      <c r="J3315" s="35">
        <f>SUM(J3316:J3330)</f>
        <v>1927.3</v>
      </c>
      <c r="K3315" s="35">
        <f t="shared" si="1131"/>
        <v>5598.58</v>
      </c>
      <c r="L3315" s="35">
        <f>SUM(L3316:L3330)</f>
        <v>0.47360000000000002</v>
      </c>
      <c r="M3315" s="35">
        <f>SUM(M3316:M3330)</f>
        <v>16793.580560000002</v>
      </c>
      <c r="N3315" s="35"/>
      <c r="O3315" s="35">
        <f>SUM(O3316:O3330)</f>
        <v>0</v>
      </c>
    </row>
    <row r="3316" spans="1:15" ht="12.75" outlineLevel="1" collapsed="1" x14ac:dyDescent="0.2">
      <c r="A3316" s="38" t="s">
        <v>202</v>
      </c>
      <c r="B3316" s="39" t="s">
        <v>203</v>
      </c>
      <c r="C3316" s="39" t="s">
        <v>204</v>
      </c>
      <c r="D3316" s="40" t="s">
        <v>205</v>
      </c>
      <c r="E3316" s="41">
        <v>5.0990000000000002</v>
      </c>
      <c r="F3316" s="42"/>
      <c r="G3316" s="43">
        <v>720</v>
      </c>
      <c r="H3316" s="44">
        <f t="shared" ref="H3316:H3329" si="1150">IF(ISNUMBER(F3316),(E3316*(1+(F3316/100))*G3316),G3316*E3316)</f>
        <v>3671.28</v>
      </c>
      <c r="I3316" s="45">
        <f t="shared" ref="I3316:I3329" si="1151">IF(OR(A3316="PM",A3316="PZ",A3316="PP"),H3316,"")</f>
        <v>3671.28</v>
      </c>
      <c r="J3316" s="45" t="str">
        <f t="shared" ref="J3316:J3329" si="1152">IF(A3316="S",H3316,"")</f>
        <v/>
      </c>
      <c r="K3316" s="35"/>
      <c r="L3316" s="45" t="str">
        <f t="shared" ref="L3316:L3329" si="1153">IF(A3316="M06",H3316,"")</f>
        <v/>
      </c>
      <c r="M3316" s="45" t="str">
        <f t="shared" ref="M3316:M3329" si="1154">IF(OR(A3316="M02",A3316="M25",A3316="M01s"),H3316,"")</f>
        <v/>
      </c>
      <c r="N3316" s="46" t="e">
        <f>IF(A3316="ZMP",E3316*(1+(F3316/100)),#REF!)</f>
        <v>#REF!</v>
      </c>
      <c r="O3316" s="45" t="str">
        <f t="shared" ref="O3316:O3329" si="1155">IF(A3316="M01e",H3316,"")</f>
        <v/>
      </c>
    </row>
    <row r="3317" spans="1:15" ht="12.75" outlineLevel="1" collapsed="1" x14ac:dyDescent="0.2">
      <c r="A3317" s="38" t="s">
        <v>315</v>
      </c>
      <c r="B3317" s="39" t="s">
        <v>15</v>
      </c>
      <c r="C3317" s="39" t="s">
        <v>16</v>
      </c>
      <c r="D3317" s="40" t="s">
        <v>17</v>
      </c>
      <c r="E3317" s="41">
        <v>1.39</v>
      </c>
      <c r="F3317" s="42"/>
      <c r="G3317" s="43">
        <v>990</v>
      </c>
      <c r="H3317" s="44">
        <f t="shared" si="1150"/>
        <v>1376.1</v>
      </c>
      <c r="I3317" s="45" t="str">
        <f t="shared" si="1151"/>
        <v/>
      </c>
      <c r="J3317" s="45">
        <f t="shared" si="1152"/>
        <v>1376.1</v>
      </c>
      <c r="K3317" s="35"/>
      <c r="L3317" s="45" t="str">
        <f t="shared" si="1153"/>
        <v/>
      </c>
      <c r="M3317" s="45" t="str">
        <f t="shared" si="1154"/>
        <v/>
      </c>
      <c r="N3317" s="46" t="e">
        <f>IF(A3317="ZMP",E3317*(1+(F3317/100)),#REF!)</f>
        <v>#REF!</v>
      </c>
      <c r="O3317" s="45" t="str">
        <f t="shared" si="1155"/>
        <v/>
      </c>
    </row>
    <row r="3318" spans="1:15" ht="12.75" outlineLevel="1" collapsed="1" x14ac:dyDescent="0.2">
      <c r="A3318" s="38" t="s">
        <v>315</v>
      </c>
      <c r="B3318" s="39" t="s">
        <v>73</v>
      </c>
      <c r="C3318" s="39" t="s">
        <v>74</v>
      </c>
      <c r="D3318" s="40" t="s">
        <v>17</v>
      </c>
      <c r="E3318" s="41">
        <v>0.52</v>
      </c>
      <c r="F3318" s="42"/>
      <c r="G3318" s="43">
        <v>1060</v>
      </c>
      <c r="H3318" s="44">
        <f t="shared" si="1150"/>
        <v>551.20000000000005</v>
      </c>
      <c r="I3318" s="45" t="str">
        <f t="shared" si="1151"/>
        <v/>
      </c>
      <c r="J3318" s="45">
        <f t="shared" si="1152"/>
        <v>551.20000000000005</v>
      </c>
      <c r="K3318" s="35"/>
      <c r="L3318" s="45" t="str">
        <f t="shared" si="1153"/>
        <v/>
      </c>
      <c r="M3318" s="45" t="str">
        <f t="shared" si="1154"/>
        <v/>
      </c>
      <c r="N3318" s="46" t="e">
        <f>IF(A3318="ZMP",E3318*(1+(F3318/100)),#REF!)</f>
        <v>#REF!</v>
      </c>
      <c r="O3318" s="45" t="str">
        <f t="shared" si="1155"/>
        <v/>
      </c>
    </row>
    <row r="3319" spans="1:15" ht="12.75" outlineLevel="1" collapsed="1" x14ac:dyDescent="0.2">
      <c r="A3319" s="38" t="s">
        <v>228</v>
      </c>
      <c r="B3319" s="39" t="s">
        <v>1232</v>
      </c>
      <c r="C3319" s="39" t="s">
        <v>1233</v>
      </c>
      <c r="D3319" s="40" t="s">
        <v>111</v>
      </c>
      <c r="E3319" s="41">
        <v>2</v>
      </c>
      <c r="F3319" s="42"/>
      <c r="G3319" s="43">
        <v>97.59</v>
      </c>
      <c r="H3319" s="44">
        <f t="shared" si="1150"/>
        <v>195.18</v>
      </c>
      <c r="I3319" s="45" t="str">
        <f t="shared" si="1151"/>
        <v/>
      </c>
      <c r="J3319" s="45" t="str">
        <f t="shared" si="1152"/>
        <v/>
      </c>
      <c r="K3319" s="35"/>
      <c r="L3319" s="45" t="str">
        <f t="shared" si="1153"/>
        <v/>
      </c>
      <c r="M3319" s="45">
        <f t="shared" si="1154"/>
        <v>195.18</v>
      </c>
      <c r="N3319" s="46" t="e">
        <f>IF(A3319="ZMP",E3319*(1+(F3319/100)),#REF!)</f>
        <v>#REF!</v>
      </c>
      <c r="O3319" s="45" t="str">
        <f t="shared" si="1155"/>
        <v/>
      </c>
    </row>
    <row r="3320" spans="1:15" ht="12.75" outlineLevel="1" collapsed="1" x14ac:dyDescent="0.2">
      <c r="A3320" s="38" t="s">
        <v>228</v>
      </c>
      <c r="B3320" s="39" t="s">
        <v>515</v>
      </c>
      <c r="C3320" s="39" t="s">
        <v>516</v>
      </c>
      <c r="D3320" s="40" t="s">
        <v>111</v>
      </c>
      <c r="E3320" s="41">
        <v>4</v>
      </c>
      <c r="F3320" s="42"/>
      <c r="G3320" s="43">
        <v>5.16</v>
      </c>
      <c r="H3320" s="44">
        <f t="shared" si="1150"/>
        <v>20.64</v>
      </c>
      <c r="I3320" s="45" t="str">
        <f t="shared" si="1151"/>
        <v/>
      </c>
      <c r="J3320" s="45" t="str">
        <f t="shared" si="1152"/>
        <v/>
      </c>
      <c r="K3320" s="35"/>
      <c r="L3320" s="45" t="str">
        <f t="shared" si="1153"/>
        <v/>
      </c>
      <c r="M3320" s="45">
        <f t="shared" si="1154"/>
        <v>20.64</v>
      </c>
      <c r="N3320" s="46" t="e">
        <f>IF(A3320="ZMP",E3320*(1+(F3320/100)),#REF!)</f>
        <v>#REF!</v>
      </c>
      <c r="O3320" s="45" t="str">
        <f t="shared" si="1155"/>
        <v/>
      </c>
    </row>
    <row r="3321" spans="1:15" ht="12.75" outlineLevel="1" collapsed="1" x14ac:dyDescent="0.2">
      <c r="A3321" s="38" t="s">
        <v>228</v>
      </c>
      <c r="B3321" s="39" t="s">
        <v>559</v>
      </c>
      <c r="C3321" s="39" t="s">
        <v>560</v>
      </c>
      <c r="D3321" s="40" t="s">
        <v>111</v>
      </c>
      <c r="E3321" s="41">
        <v>4</v>
      </c>
      <c r="F3321" s="42"/>
      <c r="G3321" s="43">
        <v>8.98</v>
      </c>
      <c r="H3321" s="44">
        <f t="shared" si="1150"/>
        <v>35.92</v>
      </c>
      <c r="I3321" s="45" t="str">
        <f t="shared" si="1151"/>
        <v/>
      </c>
      <c r="J3321" s="45" t="str">
        <f t="shared" si="1152"/>
        <v/>
      </c>
      <c r="K3321" s="35"/>
      <c r="L3321" s="45" t="str">
        <f t="shared" si="1153"/>
        <v/>
      </c>
      <c r="M3321" s="45">
        <f t="shared" si="1154"/>
        <v>35.92</v>
      </c>
      <c r="N3321" s="46" t="e">
        <f>IF(A3321="ZMP",E3321*(1+(F3321/100)),#REF!)</f>
        <v>#REF!</v>
      </c>
      <c r="O3321" s="45" t="str">
        <f t="shared" si="1155"/>
        <v/>
      </c>
    </row>
    <row r="3322" spans="1:15" ht="12.75" outlineLevel="1" collapsed="1" x14ac:dyDescent="0.2">
      <c r="A3322" s="38" t="s">
        <v>228</v>
      </c>
      <c r="B3322" s="39" t="s">
        <v>519</v>
      </c>
      <c r="C3322" s="39" t="s">
        <v>520</v>
      </c>
      <c r="D3322" s="40" t="s">
        <v>111</v>
      </c>
      <c r="E3322" s="41">
        <v>2</v>
      </c>
      <c r="F3322" s="42"/>
      <c r="G3322" s="43">
        <v>18.600000000000001</v>
      </c>
      <c r="H3322" s="44">
        <f t="shared" si="1150"/>
        <v>37.200000000000003</v>
      </c>
      <c r="I3322" s="45" t="str">
        <f t="shared" si="1151"/>
        <v/>
      </c>
      <c r="J3322" s="45" t="str">
        <f t="shared" si="1152"/>
        <v/>
      </c>
      <c r="K3322" s="35"/>
      <c r="L3322" s="45" t="str">
        <f t="shared" si="1153"/>
        <v/>
      </c>
      <c r="M3322" s="45">
        <f t="shared" si="1154"/>
        <v>37.200000000000003</v>
      </c>
      <c r="N3322" s="46" t="e">
        <f>IF(A3322="ZMP",E3322*(1+(F3322/100)),#REF!)</f>
        <v>#REF!</v>
      </c>
      <c r="O3322" s="45" t="str">
        <f t="shared" si="1155"/>
        <v/>
      </c>
    </row>
    <row r="3323" spans="1:15" ht="12.75" outlineLevel="1" collapsed="1" x14ac:dyDescent="0.2">
      <c r="A3323" s="38" t="s">
        <v>228</v>
      </c>
      <c r="B3323" s="39" t="s">
        <v>523</v>
      </c>
      <c r="C3323" s="39" t="s">
        <v>524</v>
      </c>
      <c r="D3323" s="40" t="s">
        <v>111</v>
      </c>
      <c r="E3323" s="41">
        <v>1</v>
      </c>
      <c r="F3323" s="42"/>
      <c r="G3323" s="43">
        <v>11.87</v>
      </c>
      <c r="H3323" s="44">
        <f t="shared" si="1150"/>
        <v>11.87</v>
      </c>
      <c r="I3323" s="45" t="str">
        <f t="shared" si="1151"/>
        <v/>
      </c>
      <c r="J3323" s="45" t="str">
        <f t="shared" si="1152"/>
        <v/>
      </c>
      <c r="K3323" s="35"/>
      <c r="L3323" s="45" t="str">
        <f t="shared" si="1153"/>
        <v/>
      </c>
      <c r="M3323" s="45">
        <f t="shared" si="1154"/>
        <v>11.87</v>
      </c>
      <c r="N3323" s="46" t="e">
        <f>IF(A3323="ZMP",E3323*(1+(F3323/100)),#REF!)</f>
        <v>#REF!</v>
      </c>
      <c r="O3323" s="45" t="str">
        <f t="shared" si="1155"/>
        <v/>
      </c>
    </row>
    <row r="3324" spans="1:15" ht="12.75" outlineLevel="1" collapsed="1" x14ac:dyDescent="0.2">
      <c r="A3324" s="38" t="s">
        <v>228</v>
      </c>
      <c r="B3324" s="39" t="s">
        <v>327</v>
      </c>
      <c r="C3324" s="39" t="s">
        <v>328</v>
      </c>
      <c r="D3324" s="40" t="s">
        <v>329</v>
      </c>
      <c r="E3324" s="41">
        <v>7.5999999999999998E-2</v>
      </c>
      <c r="F3324" s="42"/>
      <c r="G3324" s="43">
        <v>593.96</v>
      </c>
      <c r="H3324" s="44">
        <f t="shared" si="1150"/>
        <v>45.14096</v>
      </c>
      <c r="I3324" s="45" t="str">
        <f t="shared" si="1151"/>
        <v/>
      </c>
      <c r="J3324" s="45" t="str">
        <f t="shared" si="1152"/>
        <v/>
      </c>
      <c r="K3324" s="35"/>
      <c r="L3324" s="45" t="str">
        <f t="shared" si="1153"/>
        <v/>
      </c>
      <c r="M3324" s="45">
        <f t="shared" si="1154"/>
        <v>45.14096</v>
      </c>
      <c r="N3324" s="46" t="e">
        <f>IF(A3324="ZMP",E3324*(1+(F3324/100)),#REF!)</f>
        <v>#REF!</v>
      </c>
      <c r="O3324" s="45" t="str">
        <f t="shared" si="1155"/>
        <v/>
      </c>
    </row>
    <row r="3325" spans="1:15" ht="12.75" outlineLevel="1" collapsed="1" x14ac:dyDescent="0.2">
      <c r="A3325" s="38" t="s">
        <v>228</v>
      </c>
      <c r="B3325" s="39" t="s">
        <v>332</v>
      </c>
      <c r="C3325" s="39" t="s">
        <v>333</v>
      </c>
      <c r="D3325" s="40" t="s">
        <v>334</v>
      </c>
      <c r="E3325" s="41">
        <v>0.02</v>
      </c>
      <c r="F3325" s="42"/>
      <c r="G3325" s="43">
        <v>393.48</v>
      </c>
      <c r="H3325" s="44">
        <f t="shared" si="1150"/>
        <v>7.8696000000000002</v>
      </c>
      <c r="I3325" s="45" t="str">
        <f t="shared" si="1151"/>
        <v/>
      </c>
      <c r="J3325" s="45" t="str">
        <f t="shared" si="1152"/>
        <v/>
      </c>
      <c r="K3325" s="35"/>
      <c r="L3325" s="45" t="str">
        <f t="shared" si="1153"/>
        <v/>
      </c>
      <c r="M3325" s="45">
        <f t="shared" si="1154"/>
        <v>7.8696000000000002</v>
      </c>
      <c r="N3325" s="46" t="e">
        <f>IF(A3325="ZMP",E3325*(1+(F3325/100)),#REF!)</f>
        <v>#REF!</v>
      </c>
      <c r="O3325" s="45" t="str">
        <f t="shared" si="1155"/>
        <v/>
      </c>
    </row>
    <row r="3326" spans="1:15" ht="12.75" outlineLevel="1" collapsed="1" x14ac:dyDescent="0.2">
      <c r="A3326" s="38" t="s">
        <v>206</v>
      </c>
      <c r="B3326" s="39" t="s">
        <v>525</v>
      </c>
      <c r="C3326" s="39" t="s">
        <v>526</v>
      </c>
      <c r="D3326" s="40" t="s">
        <v>278</v>
      </c>
      <c r="E3326" s="41">
        <v>8.0000000000000002E-3</v>
      </c>
      <c r="F3326" s="42"/>
      <c r="G3326" s="43">
        <v>59.2</v>
      </c>
      <c r="H3326" s="44">
        <f t="shared" si="1150"/>
        <v>0.47360000000000002</v>
      </c>
      <c r="I3326" s="45" t="str">
        <f t="shared" si="1151"/>
        <v/>
      </c>
      <c r="J3326" s="45" t="str">
        <f t="shared" si="1152"/>
        <v/>
      </c>
      <c r="K3326" s="35"/>
      <c r="L3326" s="45">
        <f t="shared" si="1153"/>
        <v>0.47360000000000002</v>
      </c>
      <c r="M3326" s="45" t="str">
        <f t="shared" si="1154"/>
        <v/>
      </c>
      <c r="N3326" s="46" t="e">
        <f>IF(A3326="ZMP",E3326*(1+(F3326/100)),#REF!)</f>
        <v>#REF!</v>
      </c>
      <c r="O3326" s="45" t="str">
        <f t="shared" si="1155"/>
        <v/>
      </c>
    </row>
    <row r="3327" spans="1:15" ht="12.75" outlineLevel="1" collapsed="1" x14ac:dyDescent="0.2">
      <c r="A3327" s="38" t="s">
        <v>316</v>
      </c>
      <c r="B3327" s="39" t="s">
        <v>1738</v>
      </c>
      <c r="C3327" s="39" t="s">
        <v>1739</v>
      </c>
      <c r="D3327" s="40" t="s">
        <v>111</v>
      </c>
      <c r="E3327" s="41">
        <v>2</v>
      </c>
      <c r="F3327" s="42"/>
      <c r="G3327" s="43">
        <v>7454.63</v>
      </c>
      <c r="H3327" s="44">
        <f t="shared" si="1150"/>
        <v>14909.26</v>
      </c>
      <c r="I3327" s="45" t="str">
        <f t="shared" si="1151"/>
        <v/>
      </c>
      <c r="J3327" s="45" t="str">
        <f t="shared" si="1152"/>
        <v/>
      </c>
      <c r="K3327" s="35"/>
      <c r="L3327" s="45" t="str">
        <f t="shared" si="1153"/>
        <v/>
      </c>
      <c r="M3327" s="45">
        <f t="shared" si="1154"/>
        <v>14909.26</v>
      </c>
      <c r="N3327" s="46" t="e">
        <f>IF(A3327="ZMP",E3327*(1+(F3327/100)),#REF!)</f>
        <v>#REF!</v>
      </c>
      <c r="O3327" s="45" t="str">
        <f t="shared" si="1155"/>
        <v/>
      </c>
    </row>
    <row r="3328" spans="1:15" ht="12.75" outlineLevel="1" collapsed="1" x14ac:dyDescent="0.2">
      <c r="A3328" s="38" t="s">
        <v>316</v>
      </c>
      <c r="B3328" s="39" t="s">
        <v>1758</v>
      </c>
      <c r="C3328" s="39" t="s">
        <v>1759</v>
      </c>
      <c r="D3328" s="40" t="s">
        <v>111</v>
      </c>
      <c r="E3328" s="41">
        <v>2</v>
      </c>
      <c r="F3328" s="42"/>
      <c r="G3328" s="43">
        <v>482.5</v>
      </c>
      <c r="H3328" s="44">
        <f t="shared" si="1150"/>
        <v>965</v>
      </c>
      <c r="I3328" s="45" t="str">
        <f t="shared" si="1151"/>
        <v/>
      </c>
      <c r="J3328" s="45" t="str">
        <f t="shared" si="1152"/>
        <v/>
      </c>
      <c r="K3328" s="35"/>
      <c r="L3328" s="45" t="str">
        <f t="shared" si="1153"/>
        <v/>
      </c>
      <c r="M3328" s="45">
        <f t="shared" si="1154"/>
        <v>965</v>
      </c>
      <c r="N3328" s="46" t="e">
        <f>IF(A3328="ZMP",E3328*(1+(F3328/100)),#REF!)</f>
        <v>#REF!</v>
      </c>
      <c r="O3328" s="45" t="str">
        <f t="shared" si="1155"/>
        <v/>
      </c>
    </row>
    <row r="3329" spans="1:15" ht="12.75" outlineLevel="1" collapsed="1" x14ac:dyDescent="0.2">
      <c r="A3329" s="38" t="s">
        <v>228</v>
      </c>
      <c r="B3329" s="39" t="s">
        <v>1698</v>
      </c>
      <c r="C3329" s="39" t="s">
        <v>1699</v>
      </c>
      <c r="D3329" s="40" t="s">
        <v>111</v>
      </c>
      <c r="E3329" s="41">
        <v>2</v>
      </c>
      <c r="F3329" s="42"/>
      <c r="G3329" s="43">
        <v>282.75</v>
      </c>
      <c r="H3329" s="44">
        <f t="shared" si="1150"/>
        <v>565.5</v>
      </c>
      <c r="I3329" s="45" t="str">
        <f t="shared" si="1151"/>
        <v/>
      </c>
      <c r="J3329" s="45" t="str">
        <f t="shared" si="1152"/>
        <v/>
      </c>
      <c r="K3329" s="35"/>
      <c r="L3329" s="45" t="str">
        <f t="shared" si="1153"/>
        <v/>
      </c>
      <c r="M3329" s="45">
        <f t="shared" si="1154"/>
        <v>565.5</v>
      </c>
      <c r="N3329" s="46" t="e">
        <f>IF(A3329="ZMP",E3329*(1+(F3329/100)),#REF!)</f>
        <v>#REF!</v>
      </c>
      <c r="O3329" s="45" t="str">
        <f t="shared" si="1155"/>
        <v/>
      </c>
    </row>
    <row r="3330" spans="1:15" ht="12.75" outlineLevel="2" x14ac:dyDescent="0.2">
      <c r="A3330" s="47"/>
      <c r="B3330" s="48"/>
      <c r="C3330" s="48"/>
      <c r="D3330" s="49"/>
      <c r="E3330" s="50"/>
      <c r="F3330" s="51"/>
      <c r="G3330" s="52"/>
      <c r="H3330" s="53"/>
      <c r="I3330" s="54"/>
      <c r="J3330" s="54"/>
      <c r="K3330" s="35"/>
      <c r="L3330" s="54"/>
      <c r="M3330" s="54"/>
      <c r="N3330" s="54"/>
      <c r="O3330" s="54"/>
    </row>
    <row r="3331" spans="1:15" ht="12.75" x14ac:dyDescent="0.2">
      <c r="A3331" s="27" t="s">
        <v>198</v>
      </c>
      <c r="B3331" s="28" t="s">
        <v>1762</v>
      </c>
      <c r="C3331" s="29" t="s">
        <v>1763</v>
      </c>
      <c r="D3331" s="30" t="s">
        <v>253</v>
      </c>
      <c r="E3331" s="31">
        <v>1</v>
      </c>
      <c r="F3331" s="32"/>
      <c r="G3331" s="33">
        <v>25026.93</v>
      </c>
      <c r="H3331" s="34">
        <f>G3331</f>
        <v>25026.93</v>
      </c>
      <c r="I3331" s="35">
        <f>SUM(I3332:I3346)</f>
        <v>3671.28</v>
      </c>
      <c r="J3331" s="35">
        <f>SUM(J3332:J3346)</f>
        <v>1927.3</v>
      </c>
      <c r="K3331" s="35">
        <f t="shared" si="1131"/>
        <v>5598.58</v>
      </c>
      <c r="L3331" s="35">
        <f>SUM(L3332:L3346)</f>
        <v>0.47360000000000002</v>
      </c>
      <c r="M3331" s="35">
        <f>SUM(M3332:M3346)</f>
        <v>19485.080560000002</v>
      </c>
      <c r="N3331" s="35"/>
      <c r="O3331" s="35">
        <f>SUM(O3332:O3346)</f>
        <v>0</v>
      </c>
    </row>
    <row r="3332" spans="1:15" ht="12.75" outlineLevel="1" collapsed="1" x14ac:dyDescent="0.2">
      <c r="A3332" s="38" t="s">
        <v>202</v>
      </c>
      <c r="B3332" s="39" t="s">
        <v>203</v>
      </c>
      <c r="C3332" s="39" t="s">
        <v>204</v>
      </c>
      <c r="D3332" s="40" t="s">
        <v>205</v>
      </c>
      <c r="E3332" s="41">
        <v>5.0990000000000002</v>
      </c>
      <c r="F3332" s="42"/>
      <c r="G3332" s="43">
        <v>720</v>
      </c>
      <c r="H3332" s="44">
        <f t="shared" ref="H3332:H3345" si="1156">IF(ISNUMBER(F3332),(E3332*(1+(F3332/100))*G3332),G3332*E3332)</f>
        <v>3671.28</v>
      </c>
      <c r="I3332" s="45">
        <f t="shared" ref="I3332:I3345" si="1157">IF(OR(A3332="PM",A3332="PZ",A3332="PP"),H3332,"")</f>
        <v>3671.28</v>
      </c>
      <c r="J3332" s="45" t="str">
        <f t="shared" ref="J3332:J3345" si="1158">IF(A3332="S",H3332,"")</f>
        <v/>
      </c>
      <c r="K3332" s="35"/>
      <c r="L3332" s="45" t="str">
        <f t="shared" ref="L3332:L3345" si="1159">IF(A3332="M06",H3332,"")</f>
        <v/>
      </c>
      <c r="M3332" s="45" t="str">
        <f t="shared" ref="M3332:M3345" si="1160">IF(OR(A3332="M02",A3332="M25",A3332="M01s"),H3332,"")</f>
        <v/>
      </c>
      <c r="N3332" s="46" t="e">
        <f>IF(A3332="ZMP",E3332*(1+(F3332/100)),#REF!)</f>
        <v>#REF!</v>
      </c>
      <c r="O3332" s="45" t="str">
        <f t="shared" ref="O3332:O3345" si="1161">IF(A3332="M01e",H3332,"")</f>
        <v/>
      </c>
    </row>
    <row r="3333" spans="1:15" ht="12.75" outlineLevel="1" collapsed="1" x14ac:dyDescent="0.2">
      <c r="A3333" s="38" t="s">
        <v>315</v>
      </c>
      <c r="B3333" s="39" t="s">
        <v>15</v>
      </c>
      <c r="C3333" s="39" t="s">
        <v>16</v>
      </c>
      <c r="D3333" s="40" t="s">
        <v>17</v>
      </c>
      <c r="E3333" s="41">
        <v>1.39</v>
      </c>
      <c r="F3333" s="42"/>
      <c r="G3333" s="43">
        <v>990</v>
      </c>
      <c r="H3333" s="44">
        <f t="shared" si="1156"/>
        <v>1376.1</v>
      </c>
      <c r="I3333" s="45" t="str">
        <f t="shared" si="1157"/>
        <v/>
      </c>
      <c r="J3333" s="45">
        <f t="shared" si="1158"/>
        <v>1376.1</v>
      </c>
      <c r="K3333" s="35"/>
      <c r="L3333" s="45" t="str">
        <f t="shared" si="1159"/>
        <v/>
      </c>
      <c r="M3333" s="45" t="str">
        <f t="shared" si="1160"/>
        <v/>
      </c>
      <c r="N3333" s="46" t="e">
        <f>IF(A3333="ZMP",E3333*(1+(F3333/100)),#REF!)</f>
        <v>#REF!</v>
      </c>
      <c r="O3333" s="45" t="str">
        <f t="shared" si="1161"/>
        <v/>
      </c>
    </row>
    <row r="3334" spans="1:15" ht="12.75" outlineLevel="1" collapsed="1" x14ac:dyDescent="0.2">
      <c r="A3334" s="38" t="s">
        <v>315</v>
      </c>
      <c r="B3334" s="39" t="s">
        <v>73</v>
      </c>
      <c r="C3334" s="39" t="s">
        <v>74</v>
      </c>
      <c r="D3334" s="40" t="s">
        <v>17</v>
      </c>
      <c r="E3334" s="41">
        <v>0.52</v>
      </c>
      <c r="F3334" s="42"/>
      <c r="G3334" s="43">
        <v>1060</v>
      </c>
      <c r="H3334" s="44">
        <f t="shared" si="1156"/>
        <v>551.20000000000005</v>
      </c>
      <c r="I3334" s="45" t="str">
        <f t="shared" si="1157"/>
        <v/>
      </c>
      <c r="J3334" s="45">
        <f t="shared" si="1158"/>
        <v>551.20000000000005</v>
      </c>
      <c r="K3334" s="35"/>
      <c r="L3334" s="45" t="str">
        <f t="shared" si="1159"/>
        <v/>
      </c>
      <c r="M3334" s="45" t="str">
        <f t="shared" si="1160"/>
        <v/>
      </c>
      <c r="N3334" s="46" t="e">
        <f>IF(A3334="ZMP",E3334*(1+(F3334/100)),#REF!)</f>
        <v>#REF!</v>
      </c>
      <c r="O3334" s="45" t="str">
        <f t="shared" si="1161"/>
        <v/>
      </c>
    </row>
    <row r="3335" spans="1:15" ht="12.75" outlineLevel="1" collapsed="1" x14ac:dyDescent="0.2">
      <c r="A3335" s="38" t="s">
        <v>228</v>
      </c>
      <c r="B3335" s="39" t="s">
        <v>1232</v>
      </c>
      <c r="C3335" s="39" t="s">
        <v>1233</v>
      </c>
      <c r="D3335" s="40" t="s">
        <v>111</v>
      </c>
      <c r="E3335" s="41">
        <v>2</v>
      </c>
      <c r="F3335" s="42"/>
      <c r="G3335" s="43">
        <v>97.59</v>
      </c>
      <c r="H3335" s="44">
        <f t="shared" si="1156"/>
        <v>195.18</v>
      </c>
      <c r="I3335" s="45" t="str">
        <f t="shared" si="1157"/>
        <v/>
      </c>
      <c r="J3335" s="45" t="str">
        <f t="shared" si="1158"/>
        <v/>
      </c>
      <c r="K3335" s="35"/>
      <c r="L3335" s="45" t="str">
        <f t="shared" si="1159"/>
        <v/>
      </c>
      <c r="M3335" s="45">
        <f t="shared" si="1160"/>
        <v>195.18</v>
      </c>
      <c r="N3335" s="46" t="e">
        <f>IF(A3335="ZMP",E3335*(1+(F3335/100)),#REF!)</f>
        <v>#REF!</v>
      </c>
      <c r="O3335" s="45" t="str">
        <f t="shared" si="1161"/>
        <v/>
      </c>
    </row>
    <row r="3336" spans="1:15" ht="12.75" outlineLevel="1" collapsed="1" x14ac:dyDescent="0.2">
      <c r="A3336" s="38" t="s">
        <v>228</v>
      </c>
      <c r="B3336" s="39" t="s">
        <v>515</v>
      </c>
      <c r="C3336" s="39" t="s">
        <v>516</v>
      </c>
      <c r="D3336" s="40" t="s">
        <v>111</v>
      </c>
      <c r="E3336" s="41">
        <v>4</v>
      </c>
      <c r="F3336" s="42"/>
      <c r="G3336" s="43">
        <v>5.16</v>
      </c>
      <c r="H3336" s="44">
        <f t="shared" si="1156"/>
        <v>20.64</v>
      </c>
      <c r="I3336" s="45" t="str">
        <f t="shared" si="1157"/>
        <v/>
      </c>
      <c r="J3336" s="45" t="str">
        <f t="shared" si="1158"/>
        <v/>
      </c>
      <c r="K3336" s="35"/>
      <c r="L3336" s="45" t="str">
        <f t="shared" si="1159"/>
        <v/>
      </c>
      <c r="M3336" s="45">
        <f t="shared" si="1160"/>
        <v>20.64</v>
      </c>
      <c r="N3336" s="46" t="e">
        <f>IF(A3336="ZMP",E3336*(1+(F3336/100)),#REF!)</f>
        <v>#REF!</v>
      </c>
      <c r="O3336" s="45" t="str">
        <f t="shared" si="1161"/>
        <v/>
      </c>
    </row>
    <row r="3337" spans="1:15" ht="12.75" outlineLevel="1" collapsed="1" x14ac:dyDescent="0.2">
      <c r="A3337" s="38" t="s">
        <v>228</v>
      </c>
      <c r="B3337" s="39" t="s">
        <v>559</v>
      </c>
      <c r="C3337" s="39" t="s">
        <v>560</v>
      </c>
      <c r="D3337" s="40" t="s">
        <v>111</v>
      </c>
      <c r="E3337" s="41">
        <v>4</v>
      </c>
      <c r="F3337" s="42"/>
      <c r="G3337" s="43">
        <v>8.98</v>
      </c>
      <c r="H3337" s="44">
        <f t="shared" si="1156"/>
        <v>35.92</v>
      </c>
      <c r="I3337" s="45" t="str">
        <f t="shared" si="1157"/>
        <v/>
      </c>
      <c r="J3337" s="45" t="str">
        <f t="shared" si="1158"/>
        <v/>
      </c>
      <c r="K3337" s="35"/>
      <c r="L3337" s="45" t="str">
        <f t="shared" si="1159"/>
        <v/>
      </c>
      <c r="M3337" s="45">
        <f t="shared" si="1160"/>
        <v>35.92</v>
      </c>
      <c r="N3337" s="46" t="e">
        <f>IF(A3337="ZMP",E3337*(1+(F3337/100)),#REF!)</f>
        <v>#REF!</v>
      </c>
      <c r="O3337" s="45" t="str">
        <f t="shared" si="1161"/>
        <v/>
      </c>
    </row>
    <row r="3338" spans="1:15" ht="12.75" outlineLevel="1" collapsed="1" x14ac:dyDescent="0.2">
      <c r="A3338" s="38" t="s">
        <v>228</v>
      </c>
      <c r="B3338" s="39" t="s">
        <v>519</v>
      </c>
      <c r="C3338" s="39" t="s">
        <v>520</v>
      </c>
      <c r="D3338" s="40" t="s">
        <v>111</v>
      </c>
      <c r="E3338" s="41">
        <v>2</v>
      </c>
      <c r="F3338" s="42"/>
      <c r="G3338" s="43">
        <v>18.600000000000001</v>
      </c>
      <c r="H3338" s="44">
        <f t="shared" si="1156"/>
        <v>37.200000000000003</v>
      </c>
      <c r="I3338" s="45" t="str">
        <f t="shared" si="1157"/>
        <v/>
      </c>
      <c r="J3338" s="45" t="str">
        <f t="shared" si="1158"/>
        <v/>
      </c>
      <c r="K3338" s="35"/>
      <c r="L3338" s="45" t="str">
        <f t="shared" si="1159"/>
        <v/>
      </c>
      <c r="M3338" s="45">
        <f t="shared" si="1160"/>
        <v>37.200000000000003</v>
      </c>
      <c r="N3338" s="46" t="e">
        <f>IF(A3338="ZMP",E3338*(1+(F3338/100)),#REF!)</f>
        <v>#REF!</v>
      </c>
      <c r="O3338" s="45" t="str">
        <f t="shared" si="1161"/>
        <v/>
      </c>
    </row>
    <row r="3339" spans="1:15" ht="12.75" outlineLevel="1" collapsed="1" x14ac:dyDescent="0.2">
      <c r="A3339" s="38" t="s">
        <v>228</v>
      </c>
      <c r="B3339" s="39" t="s">
        <v>523</v>
      </c>
      <c r="C3339" s="39" t="s">
        <v>524</v>
      </c>
      <c r="D3339" s="40" t="s">
        <v>111</v>
      </c>
      <c r="E3339" s="41">
        <v>1</v>
      </c>
      <c r="F3339" s="42"/>
      <c r="G3339" s="43">
        <v>11.87</v>
      </c>
      <c r="H3339" s="44">
        <f t="shared" si="1156"/>
        <v>11.87</v>
      </c>
      <c r="I3339" s="45" t="str">
        <f t="shared" si="1157"/>
        <v/>
      </c>
      <c r="J3339" s="45" t="str">
        <f t="shared" si="1158"/>
        <v/>
      </c>
      <c r="K3339" s="35"/>
      <c r="L3339" s="45" t="str">
        <f t="shared" si="1159"/>
        <v/>
      </c>
      <c r="M3339" s="45">
        <f t="shared" si="1160"/>
        <v>11.87</v>
      </c>
      <c r="N3339" s="46" t="e">
        <f>IF(A3339="ZMP",E3339*(1+(F3339/100)),#REF!)</f>
        <v>#REF!</v>
      </c>
      <c r="O3339" s="45" t="str">
        <f t="shared" si="1161"/>
        <v/>
      </c>
    </row>
    <row r="3340" spans="1:15" ht="12.75" outlineLevel="1" collapsed="1" x14ac:dyDescent="0.2">
      <c r="A3340" s="38" t="s">
        <v>228</v>
      </c>
      <c r="B3340" s="39" t="s">
        <v>327</v>
      </c>
      <c r="C3340" s="39" t="s">
        <v>328</v>
      </c>
      <c r="D3340" s="40" t="s">
        <v>329</v>
      </c>
      <c r="E3340" s="41">
        <v>7.5999999999999998E-2</v>
      </c>
      <c r="F3340" s="42"/>
      <c r="G3340" s="43">
        <v>593.96</v>
      </c>
      <c r="H3340" s="44">
        <f t="shared" si="1156"/>
        <v>45.14096</v>
      </c>
      <c r="I3340" s="45" t="str">
        <f t="shared" si="1157"/>
        <v/>
      </c>
      <c r="J3340" s="45" t="str">
        <f t="shared" si="1158"/>
        <v/>
      </c>
      <c r="K3340" s="35"/>
      <c r="L3340" s="45" t="str">
        <f t="shared" si="1159"/>
        <v/>
      </c>
      <c r="M3340" s="45">
        <f t="shared" si="1160"/>
        <v>45.14096</v>
      </c>
      <c r="N3340" s="46" t="e">
        <f>IF(A3340="ZMP",E3340*(1+(F3340/100)),#REF!)</f>
        <v>#REF!</v>
      </c>
      <c r="O3340" s="45" t="str">
        <f t="shared" si="1161"/>
        <v/>
      </c>
    </row>
    <row r="3341" spans="1:15" ht="12.75" outlineLevel="1" collapsed="1" x14ac:dyDescent="0.2">
      <c r="A3341" s="38" t="s">
        <v>228</v>
      </c>
      <c r="B3341" s="39" t="s">
        <v>332</v>
      </c>
      <c r="C3341" s="39" t="s">
        <v>333</v>
      </c>
      <c r="D3341" s="40" t="s">
        <v>334</v>
      </c>
      <c r="E3341" s="41">
        <v>0.02</v>
      </c>
      <c r="F3341" s="42"/>
      <c r="G3341" s="43">
        <v>393.48</v>
      </c>
      <c r="H3341" s="44">
        <f t="shared" si="1156"/>
        <v>7.8696000000000002</v>
      </c>
      <c r="I3341" s="45" t="str">
        <f t="shared" si="1157"/>
        <v/>
      </c>
      <c r="J3341" s="45" t="str">
        <f t="shared" si="1158"/>
        <v/>
      </c>
      <c r="K3341" s="35"/>
      <c r="L3341" s="45" t="str">
        <f t="shared" si="1159"/>
        <v/>
      </c>
      <c r="M3341" s="45">
        <f t="shared" si="1160"/>
        <v>7.8696000000000002</v>
      </c>
      <c r="N3341" s="46" t="e">
        <f>IF(A3341="ZMP",E3341*(1+(F3341/100)),#REF!)</f>
        <v>#REF!</v>
      </c>
      <c r="O3341" s="45" t="str">
        <f t="shared" si="1161"/>
        <v/>
      </c>
    </row>
    <row r="3342" spans="1:15" ht="12.75" outlineLevel="1" collapsed="1" x14ac:dyDescent="0.2">
      <c r="A3342" s="38" t="s">
        <v>206</v>
      </c>
      <c r="B3342" s="39" t="s">
        <v>525</v>
      </c>
      <c r="C3342" s="39" t="s">
        <v>526</v>
      </c>
      <c r="D3342" s="40" t="s">
        <v>278</v>
      </c>
      <c r="E3342" s="41">
        <v>8.0000000000000002E-3</v>
      </c>
      <c r="F3342" s="42"/>
      <c r="G3342" s="43">
        <v>59.2</v>
      </c>
      <c r="H3342" s="44">
        <f t="shared" si="1156"/>
        <v>0.47360000000000002</v>
      </c>
      <c r="I3342" s="45" t="str">
        <f t="shared" si="1157"/>
        <v/>
      </c>
      <c r="J3342" s="45" t="str">
        <f t="shared" si="1158"/>
        <v/>
      </c>
      <c r="K3342" s="35"/>
      <c r="L3342" s="45">
        <f t="shared" si="1159"/>
        <v>0.47360000000000002</v>
      </c>
      <c r="M3342" s="45" t="str">
        <f t="shared" si="1160"/>
        <v/>
      </c>
      <c r="N3342" s="46" t="e">
        <f>IF(A3342="ZMP",E3342*(1+(F3342/100)),#REF!)</f>
        <v>#REF!</v>
      </c>
      <c r="O3342" s="45" t="str">
        <f t="shared" si="1161"/>
        <v/>
      </c>
    </row>
    <row r="3343" spans="1:15" ht="12.75" outlineLevel="1" collapsed="1" x14ac:dyDescent="0.2">
      <c r="A3343" s="38" t="s">
        <v>316</v>
      </c>
      <c r="B3343" s="39" t="s">
        <v>1742</v>
      </c>
      <c r="C3343" s="39" t="s">
        <v>1743</v>
      </c>
      <c r="D3343" s="40" t="s">
        <v>111</v>
      </c>
      <c r="E3343" s="41">
        <v>2</v>
      </c>
      <c r="F3343" s="42"/>
      <c r="G3343" s="43">
        <v>8800.380000000001</v>
      </c>
      <c r="H3343" s="44">
        <f t="shared" si="1156"/>
        <v>17600.760000000002</v>
      </c>
      <c r="I3343" s="45" t="str">
        <f t="shared" si="1157"/>
        <v/>
      </c>
      <c r="J3343" s="45" t="str">
        <f t="shared" si="1158"/>
        <v/>
      </c>
      <c r="K3343" s="35"/>
      <c r="L3343" s="45" t="str">
        <f t="shared" si="1159"/>
        <v/>
      </c>
      <c r="M3343" s="45">
        <f t="shared" si="1160"/>
        <v>17600.760000000002</v>
      </c>
      <c r="N3343" s="46" t="e">
        <f>IF(A3343="ZMP",E3343*(1+(F3343/100)),#REF!)</f>
        <v>#REF!</v>
      </c>
      <c r="O3343" s="45" t="str">
        <f t="shared" si="1161"/>
        <v/>
      </c>
    </row>
    <row r="3344" spans="1:15" ht="12.75" outlineLevel="1" collapsed="1" x14ac:dyDescent="0.2">
      <c r="A3344" s="38" t="s">
        <v>316</v>
      </c>
      <c r="B3344" s="39" t="s">
        <v>1758</v>
      </c>
      <c r="C3344" s="39" t="s">
        <v>1759</v>
      </c>
      <c r="D3344" s="40" t="s">
        <v>111</v>
      </c>
      <c r="E3344" s="41">
        <v>2</v>
      </c>
      <c r="F3344" s="42"/>
      <c r="G3344" s="43">
        <v>482.5</v>
      </c>
      <c r="H3344" s="44">
        <f t="shared" si="1156"/>
        <v>965</v>
      </c>
      <c r="I3344" s="45" t="str">
        <f t="shared" si="1157"/>
        <v/>
      </c>
      <c r="J3344" s="45" t="str">
        <f t="shared" si="1158"/>
        <v/>
      </c>
      <c r="K3344" s="35"/>
      <c r="L3344" s="45" t="str">
        <f t="shared" si="1159"/>
        <v/>
      </c>
      <c r="M3344" s="45">
        <f t="shared" si="1160"/>
        <v>965</v>
      </c>
      <c r="N3344" s="46" t="e">
        <f>IF(A3344="ZMP",E3344*(1+(F3344/100)),#REF!)</f>
        <v>#REF!</v>
      </c>
      <c r="O3344" s="45" t="str">
        <f t="shared" si="1161"/>
        <v/>
      </c>
    </row>
    <row r="3345" spans="1:15" ht="12.75" outlineLevel="1" collapsed="1" x14ac:dyDescent="0.2">
      <c r="A3345" s="38" t="s">
        <v>228</v>
      </c>
      <c r="B3345" s="39" t="s">
        <v>1698</v>
      </c>
      <c r="C3345" s="39" t="s">
        <v>1699</v>
      </c>
      <c r="D3345" s="40" t="s">
        <v>111</v>
      </c>
      <c r="E3345" s="41">
        <v>2</v>
      </c>
      <c r="F3345" s="42"/>
      <c r="G3345" s="43">
        <v>282.75</v>
      </c>
      <c r="H3345" s="44">
        <f t="shared" si="1156"/>
        <v>565.5</v>
      </c>
      <c r="I3345" s="45" t="str">
        <f t="shared" si="1157"/>
        <v/>
      </c>
      <c r="J3345" s="45" t="str">
        <f t="shared" si="1158"/>
        <v/>
      </c>
      <c r="K3345" s="35"/>
      <c r="L3345" s="45" t="str">
        <f t="shared" si="1159"/>
        <v/>
      </c>
      <c r="M3345" s="45">
        <f t="shared" si="1160"/>
        <v>565.5</v>
      </c>
      <c r="N3345" s="46" t="e">
        <f>IF(A3345="ZMP",E3345*(1+(F3345/100)),#REF!)</f>
        <v>#REF!</v>
      </c>
      <c r="O3345" s="45" t="str">
        <f t="shared" si="1161"/>
        <v/>
      </c>
    </row>
    <row r="3346" spans="1:15" ht="12.75" outlineLevel="2" x14ac:dyDescent="0.2">
      <c r="A3346" s="47"/>
      <c r="B3346" s="48"/>
      <c r="C3346" s="48"/>
      <c r="D3346" s="49"/>
      <c r="E3346" s="50"/>
      <c r="F3346" s="51"/>
      <c r="G3346" s="52"/>
      <c r="H3346" s="53"/>
      <c r="I3346" s="54"/>
      <c r="J3346" s="54"/>
      <c r="K3346" s="35"/>
      <c r="L3346" s="54"/>
      <c r="M3346" s="54"/>
      <c r="N3346" s="54"/>
      <c r="O3346" s="54"/>
    </row>
    <row r="3347" spans="1:15" ht="12.75" x14ac:dyDescent="0.2">
      <c r="A3347" s="27" t="s">
        <v>198</v>
      </c>
      <c r="B3347" s="28" t="s">
        <v>1764</v>
      </c>
      <c r="C3347" s="29" t="s">
        <v>1765</v>
      </c>
      <c r="D3347" s="30" t="s">
        <v>253</v>
      </c>
      <c r="E3347" s="31">
        <v>1</v>
      </c>
      <c r="F3347" s="32"/>
      <c r="G3347" s="33">
        <v>22646.03</v>
      </c>
      <c r="H3347" s="34">
        <f>G3347</f>
        <v>22646.03</v>
      </c>
      <c r="I3347" s="35">
        <f>SUM(I3348:I3362)</f>
        <v>3671.28</v>
      </c>
      <c r="J3347" s="35">
        <f>SUM(J3348:J3362)</f>
        <v>1927.3</v>
      </c>
      <c r="K3347" s="35">
        <f t="shared" ref="K3347:K3395" si="1162">I3347+J3347</f>
        <v>5598.58</v>
      </c>
      <c r="L3347" s="35">
        <f>SUM(L3348:L3362)</f>
        <v>0.47360000000000002</v>
      </c>
      <c r="M3347" s="35">
        <f>SUM(M3348:M3362)</f>
        <v>17104.180560000001</v>
      </c>
      <c r="N3347" s="35"/>
      <c r="O3347" s="35">
        <f>SUM(O3348:O3362)</f>
        <v>0</v>
      </c>
    </row>
    <row r="3348" spans="1:15" ht="12.75" outlineLevel="1" collapsed="1" x14ac:dyDescent="0.2">
      <c r="A3348" s="38" t="s">
        <v>202</v>
      </c>
      <c r="B3348" s="39" t="s">
        <v>203</v>
      </c>
      <c r="C3348" s="39" t="s">
        <v>204</v>
      </c>
      <c r="D3348" s="40" t="s">
        <v>205</v>
      </c>
      <c r="E3348" s="41">
        <v>5.0990000000000002</v>
      </c>
      <c r="F3348" s="42"/>
      <c r="G3348" s="43">
        <v>720</v>
      </c>
      <c r="H3348" s="44">
        <f t="shared" ref="H3348:H3361" si="1163">IF(ISNUMBER(F3348),(E3348*(1+(F3348/100))*G3348),G3348*E3348)</f>
        <v>3671.28</v>
      </c>
      <c r="I3348" s="45">
        <f t="shared" ref="I3348:I3361" si="1164">IF(OR(A3348="PM",A3348="PZ",A3348="PP"),H3348,"")</f>
        <v>3671.28</v>
      </c>
      <c r="J3348" s="45" t="str">
        <f t="shared" ref="J3348:J3361" si="1165">IF(A3348="S",H3348,"")</f>
        <v/>
      </c>
      <c r="K3348" s="35"/>
      <c r="L3348" s="45" t="str">
        <f t="shared" ref="L3348:L3361" si="1166">IF(A3348="M06",H3348,"")</f>
        <v/>
      </c>
      <c r="M3348" s="45" t="str">
        <f t="shared" ref="M3348:M3361" si="1167">IF(OR(A3348="M02",A3348="M25",A3348="M01s"),H3348,"")</f>
        <v/>
      </c>
      <c r="N3348" s="46" t="e">
        <f>IF(A3348="ZMP",E3348*(1+(F3348/100)),#REF!)</f>
        <v>#REF!</v>
      </c>
      <c r="O3348" s="45" t="str">
        <f t="shared" ref="O3348:O3361" si="1168">IF(A3348="M01e",H3348,"")</f>
        <v/>
      </c>
    </row>
    <row r="3349" spans="1:15" ht="12.75" outlineLevel="1" collapsed="1" x14ac:dyDescent="0.2">
      <c r="A3349" s="38" t="s">
        <v>315</v>
      </c>
      <c r="B3349" s="39" t="s">
        <v>15</v>
      </c>
      <c r="C3349" s="39" t="s">
        <v>16</v>
      </c>
      <c r="D3349" s="40" t="s">
        <v>17</v>
      </c>
      <c r="E3349" s="41">
        <v>1.39</v>
      </c>
      <c r="F3349" s="42"/>
      <c r="G3349" s="43">
        <v>990</v>
      </c>
      <c r="H3349" s="44">
        <f t="shared" si="1163"/>
        <v>1376.1</v>
      </c>
      <c r="I3349" s="45" t="str">
        <f t="shared" si="1164"/>
        <v/>
      </c>
      <c r="J3349" s="45">
        <f t="shared" si="1165"/>
        <v>1376.1</v>
      </c>
      <c r="K3349" s="35"/>
      <c r="L3349" s="45" t="str">
        <f t="shared" si="1166"/>
        <v/>
      </c>
      <c r="M3349" s="45" t="str">
        <f t="shared" si="1167"/>
        <v/>
      </c>
      <c r="N3349" s="46" t="e">
        <f>IF(A3349="ZMP",E3349*(1+(F3349/100)),#REF!)</f>
        <v>#REF!</v>
      </c>
      <c r="O3349" s="45" t="str">
        <f t="shared" si="1168"/>
        <v/>
      </c>
    </row>
    <row r="3350" spans="1:15" ht="12.75" outlineLevel="1" collapsed="1" x14ac:dyDescent="0.2">
      <c r="A3350" s="38" t="s">
        <v>315</v>
      </c>
      <c r="B3350" s="39" t="s">
        <v>73</v>
      </c>
      <c r="C3350" s="39" t="s">
        <v>74</v>
      </c>
      <c r="D3350" s="40" t="s">
        <v>17</v>
      </c>
      <c r="E3350" s="41">
        <v>0.52</v>
      </c>
      <c r="F3350" s="42"/>
      <c r="G3350" s="43">
        <v>1060</v>
      </c>
      <c r="H3350" s="44">
        <f t="shared" si="1163"/>
        <v>551.20000000000005</v>
      </c>
      <c r="I3350" s="45" t="str">
        <f t="shared" si="1164"/>
        <v/>
      </c>
      <c r="J3350" s="45">
        <f t="shared" si="1165"/>
        <v>551.20000000000005</v>
      </c>
      <c r="K3350" s="35"/>
      <c r="L3350" s="45" t="str">
        <f t="shared" si="1166"/>
        <v/>
      </c>
      <c r="M3350" s="45" t="str">
        <f t="shared" si="1167"/>
        <v/>
      </c>
      <c r="N3350" s="46" t="e">
        <f>IF(A3350="ZMP",E3350*(1+(F3350/100)),#REF!)</f>
        <v>#REF!</v>
      </c>
      <c r="O3350" s="45" t="str">
        <f t="shared" si="1168"/>
        <v/>
      </c>
    </row>
    <row r="3351" spans="1:15" ht="12.75" outlineLevel="1" collapsed="1" x14ac:dyDescent="0.2">
      <c r="A3351" s="38" t="s">
        <v>228</v>
      </c>
      <c r="B3351" s="39" t="s">
        <v>1232</v>
      </c>
      <c r="C3351" s="39" t="s">
        <v>1233</v>
      </c>
      <c r="D3351" s="40" t="s">
        <v>111</v>
      </c>
      <c r="E3351" s="41">
        <v>2</v>
      </c>
      <c r="F3351" s="42"/>
      <c r="G3351" s="43">
        <v>97.59</v>
      </c>
      <c r="H3351" s="44">
        <f t="shared" si="1163"/>
        <v>195.18</v>
      </c>
      <c r="I3351" s="45" t="str">
        <f t="shared" si="1164"/>
        <v/>
      </c>
      <c r="J3351" s="45" t="str">
        <f t="shared" si="1165"/>
        <v/>
      </c>
      <c r="K3351" s="35"/>
      <c r="L3351" s="45" t="str">
        <f t="shared" si="1166"/>
        <v/>
      </c>
      <c r="M3351" s="45">
        <f t="shared" si="1167"/>
        <v>195.18</v>
      </c>
      <c r="N3351" s="46" t="e">
        <f>IF(A3351="ZMP",E3351*(1+(F3351/100)),#REF!)</f>
        <v>#REF!</v>
      </c>
      <c r="O3351" s="45" t="str">
        <f t="shared" si="1168"/>
        <v/>
      </c>
    </row>
    <row r="3352" spans="1:15" ht="12.75" outlineLevel="1" collapsed="1" x14ac:dyDescent="0.2">
      <c r="A3352" s="38" t="s">
        <v>228</v>
      </c>
      <c r="B3352" s="39" t="s">
        <v>515</v>
      </c>
      <c r="C3352" s="39" t="s">
        <v>516</v>
      </c>
      <c r="D3352" s="40" t="s">
        <v>111</v>
      </c>
      <c r="E3352" s="41">
        <v>4</v>
      </c>
      <c r="F3352" s="42"/>
      <c r="G3352" s="43">
        <v>5.16</v>
      </c>
      <c r="H3352" s="44">
        <f t="shared" si="1163"/>
        <v>20.64</v>
      </c>
      <c r="I3352" s="45" t="str">
        <f t="shared" si="1164"/>
        <v/>
      </c>
      <c r="J3352" s="45" t="str">
        <f t="shared" si="1165"/>
        <v/>
      </c>
      <c r="K3352" s="35"/>
      <c r="L3352" s="45" t="str">
        <f t="shared" si="1166"/>
        <v/>
      </c>
      <c r="M3352" s="45">
        <f t="shared" si="1167"/>
        <v>20.64</v>
      </c>
      <c r="N3352" s="46" t="e">
        <f>IF(A3352="ZMP",E3352*(1+(F3352/100)),#REF!)</f>
        <v>#REF!</v>
      </c>
      <c r="O3352" s="45" t="str">
        <f t="shared" si="1168"/>
        <v/>
      </c>
    </row>
    <row r="3353" spans="1:15" ht="12.75" outlineLevel="1" collapsed="1" x14ac:dyDescent="0.2">
      <c r="A3353" s="38" t="s">
        <v>228</v>
      </c>
      <c r="B3353" s="39" t="s">
        <v>559</v>
      </c>
      <c r="C3353" s="39" t="s">
        <v>560</v>
      </c>
      <c r="D3353" s="40" t="s">
        <v>111</v>
      </c>
      <c r="E3353" s="41">
        <v>4</v>
      </c>
      <c r="F3353" s="42"/>
      <c r="G3353" s="43">
        <v>8.98</v>
      </c>
      <c r="H3353" s="44">
        <f t="shared" si="1163"/>
        <v>35.92</v>
      </c>
      <c r="I3353" s="45" t="str">
        <f t="shared" si="1164"/>
        <v/>
      </c>
      <c r="J3353" s="45" t="str">
        <f t="shared" si="1165"/>
        <v/>
      </c>
      <c r="K3353" s="35"/>
      <c r="L3353" s="45" t="str">
        <f t="shared" si="1166"/>
        <v/>
      </c>
      <c r="M3353" s="45">
        <f t="shared" si="1167"/>
        <v>35.92</v>
      </c>
      <c r="N3353" s="46" t="e">
        <f>IF(A3353="ZMP",E3353*(1+(F3353/100)),#REF!)</f>
        <v>#REF!</v>
      </c>
      <c r="O3353" s="45" t="str">
        <f t="shared" si="1168"/>
        <v/>
      </c>
    </row>
    <row r="3354" spans="1:15" ht="12.75" outlineLevel="1" collapsed="1" x14ac:dyDescent="0.2">
      <c r="A3354" s="38" t="s">
        <v>228</v>
      </c>
      <c r="B3354" s="39" t="s">
        <v>519</v>
      </c>
      <c r="C3354" s="39" t="s">
        <v>520</v>
      </c>
      <c r="D3354" s="40" t="s">
        <v>111</v>
      </c>
      <c r="E3354" s="41">
        <v>2</v>
      </c>
      <c r="F3354" s="42"/>
      <c r="G3354" s="43">
        <v>18.600000000000001</v>
      </c>
      <c r="H3354" s="44">
        <f t="shared" si="1163"/>
        <v>37.200000000000003</v>
      </c>
      <c r="I3354" s="45" t="str">
        <f t="shared" si="1164"/>
        <v/>
      </c>
      <c r="J3354" s="45" t="str">
        <f t="shared" si="1165"/>
        <v/>
      </c>
      <c r="K3354" s="35"/>
      <c r="L3354" s="45" t="str">
        <f t="shared" si="1166"/>
        <v/>
      </c>
      <c r="M3354" s="45">
        <f t="shared" si="1167"/>
        <v>37.200000000000003</v>
      </c>
      <c r="N3354" s="46" t="e">
        <f>IF(A3354="ZMP",E3354*(1+(F3354/100)),#REF!)</f>
        <v>#REF!</v>
      </c>
      <c r="O3354" s="45" t="str">
        <f t="shared" si="1168"/>
        <v/>
      </c>
    </row>
    <row r="3355" spans="1:15" ht="12.75" outlineLevel="1" collapsed="1" x14ac:dyDescent="0.2">
      <c r="A3355" s="38" t="s">
        <v>228</v>
      </c>
      <c r="B3355" s="39" t="s">
        <v>523</v>
      </c>
      <c r="C3355" s="39" t="s">
        <v>524</v>
      </c>
      <c r="D3355" s="40" t="s">
        <v>111</v>
      </c>
      <c r="E3355" s="41">
        <v>1</v>
      </c>
      <c r="F3355" s="42"/>
      <c r="G3355" s="43">
        <v>11.87</v>
      </c>
      <c r="H3355" s="44">
        <f t="shared" si="1163"/>
        <v>11.87</v>
      </c>
      <c r="I3355" s="45" t="str">
        <f t="shared" si="1164"/>
        <v/>
      </c>
      <c r="J3355" s="45" t="str">
        <f t="shared" si="1165"/>
        <v/>
      </c>
      <c r="K3355" s="35"/>
      <c r="L3355" s="45" t="str">
        <f t="shared" si="1166"/>
        <v/>
      </c>
      <c r="M3355" s="45">
        <f t="shared" si="1167"/>
        <v>11.87</v>
      </c>
      <c r="N3355" s="46" t="e">
        <f>IF(A3355="ZMP",E3355*(1+(F3355/100)),#REF!)</f>
        <v>#REF!</v>
      </c>
      <c r="O3355" s="45" t="str">
        <f t="shared" si="1168"/>
        <v/>
      </c>
    </row>
    <row r="3356" spans="1:15" ht="12.75" outlineLevel="1" collapsed="1" x14ac:dyDescent="0.2">
      <c r="A3356" s="38" t="s">
        <v>228</v>
      </c>
      <c r="B3356" s="39" t="s">
        <v>327</v>
      </c>
      <c r="C3356" s="39" t="s">
        <v>328</v>
      </c>
      <c r="D3356" s="40" t="s">
        <v>329</v>
      </c>
      <c r="E3356" s="41">
        <v>7.5999999999999998E-2</v>
      </c>
      <c r="F3356" s="42"/>
      <c r="G3356" s="43">
        <v>593.96</v>
      </c>
      <c r="H3356" s="44">
        <f t="shared" si="1163"/>
        <v>45.14096</v>
      </c>
      <c r="I3356" s="45" t="str">
        <f t="shared" si="1164"/>
        <v/>
      </c>
      <c r="J3356" s="45" t="str">
        <f t="shared" si="1165"/>
        <v/>
      </c>
      <c r="K3356" s="35"/>
      <c r="L3356" s="45" t="str">
        <f t="shared" si="1166"/>
        <v/>
      </c>
      <c r="M3356" s="45">
        <f t="shared" si="1167"/>
        <v>45.14096</v>
      </c>
      <c r="N3356" s="46" t="e">
        <f>IF(A3356="ZMP",E3356*(1+(F3356/100)),#REF!)</f>
        <v>#REF!</v>
      </c>
      <c r="O3356" s="45" t="str">
        <f t="shared" si="1168"/>
        <v/>
      </c>
    </row>
    <row r="3357" spans="1:15" ht="12.75" outlineLevel="1" collapsed="1" x14ac:dyDescent="0.2">
      <c r="A3357" s="38" t="s">
        <v>228</v>
      </c>
      <c r="B3357" s="39" t="s">
        <v>332</v>
      </c>
      <c r="C3357" s="39" t="s">
        <v>333</v>
      </c>
      <c r="D3357" s="40" t="s">
        <v>334</v>
      </c>
      <c r="E3357" s="41">
        <v>0.02</v>
      </c>
      <c r="F3357" s="42"/>
      <c r="G3357" s="43">
        <v>393.48</v>
      </c>
      <c r="H3357" s="44">
        <f t="shared" si="1163"/>
        <v>7.8696000000000002</v>
      </c>
      <c r="I3357" s="45" t="str">
        <f t="shared" si="1164"/>
        <v/>
      </c>
      <c r="J3357" s="45" t="str">
        <f t="shared" si="1165"/>
        <v/>
      </c>
      <c r="K3357" s="35"/>
      <c r="L3357" s="45" t="str">
        <f t="shared" si="1166"/>
        <v/>
      </c>
      <c r="M3357" s="45">
        <f t="shared" si="1167"/>
        <v>7.8696000000000002</v>
      </c>
      <c r="N3357" s="46" t="e">
        <f>IF(A3357="ZMP",E3357*(1+(F3357/100)),#REF!)</f>
        <v>#REF!</v>
      </c>
      <c r="O3357" s="45" t="str">
        <f t="shared" si="1168"/>
        <v/>
      </c>
    </row>
    <row r="3358" spans="1:15" ht="12.75" outlineLevel="1" collapsed="1" x14ac:dyDescent="0.2">
      <c r="A3358" s="38" t="s">
        <v>206</v>
      </c>
      <c r="B3358" s="39" t="s">
        <v>525</v>
      </c>
      <c r="C3358" s="39" t="s">
        <v>526</v>
      </c>
      <c r="D3358" s="40" t="s">
        <v>278</v>
      </c>
      <c r="E3358" s="41">
        <v>8.0000000000000002E-3</v>
      </c>
      <c r="F3358" s="42"/>
      <c r="G3358" s="43">
        <v>59.2</v>
      </c>
      <c r="H3358" s="44">
        <f t="shared" si="1163"/>
        <v>0.47360000000000002</v>
      </c>
      <c r="I3358" s="45" t="str">
        <f t="shared" si="1164"/>
        <v/>
      </c>
      <c r="J3358" s="45" t="str">
        <f t="shared" si="1165"/>
        <v/>
      </c>
      <c r="K3358" s="35"/>
      <c r="L3358" s="45">
        <f t="shared" si="1166"/>
        <v>0.47360000000000002</v>
      </c>
      <c r="M3358" s="45" t="str">
        <f t="shared" si="1167"/>
        <v/>
      </c>
      <c r="N3358" s="46" t="e">
        <f>IF(A3358="ZMP",E3358*(1+(F3358/100)),#REF!)</f>
        <v>#REF!</v>
      </c>
      <c r="O3358" s="45" t="str">
        <f t="shared" si="1168"/>
        <v/>
      </c>
    </row>
    <row r="3359" spans="1:15" ht="12.75" outlineLevel="1" collapsed="1" x14ac:dyDescent="0.2">
      <c r="A3359" s="38" t="s">
        <v>316</v>
      </c>
      <c r="B3359" s="39" t="s">
        <v>1746</v>
      </c>
      <c r="C3359" s="39" t="s">
        <v>1747</v>
      </c>
      <c r="D3359" s="40" t="s">
        <v>111</v>
      </c>
      <c r="E3359" s="41">
        <v>2</v>
      </c>
      <c r="F3359" s="42"/>
      <c r="G3359" s="43">
        <v>7609.93</v>
      </c>
      <c r="H3359" s="44">
        <f t="shared" si="1163"/>
        <v>15219.86</v>
      </c>
      <c r="I3359" s="45" t="str">
        <f t="shared" si="1164"/>
        <v/>
      </c>
      <c r="J3359" s="45" t="str">
        <f t="shared" si="1165"/>
        <v/>
      </c>
      <c r="K3359" s="35"/>
      <c r="L3359" s="45" t="str">
        <f t="shared" si="1166"/>
        <v/>
      </c>
      <c r="M3359" s="45">
        <f t="shared" si="1167"/>
        <v>15219.86</v>
      </c>
      <c r="N3359" s="46" t="e">
        <f>IF(A3359="ZMP",E3359*(1+(F3359/100)),#REF!)</f>
        <v>#REF!</v>
      </c>
      <c r="O3359" s="45" t="str">
        <f t="shared" si="1168"/>
        <v/>
      </c>
    </row>
    <row r="3360" spans="1:15" ht="12.75" outlineLevel="1" collapsed="1" x14ac:dyDescent="0.2">
      <c r="A3360" s="38" t="s">
        <v>316</v>
      </c>
      <c r="B3360" s="39" t="s">
        <v>1758</v>
      </c>
      <c r="C3360" s="39" t="s">
        <v>1759</v>
      </c>
      <c r="D3360" s="40" t="s">
        <v>111</v>
      </c>
      <c r="E3360" s="41">
        <v>2</v>
      </c>
      <c r="F3360" s="42"/>
      <c r="G3360" s="43">
        <v>482.5</v>
      </c>
      <c r="H3360" s="44">
        <f t="shared" si="1163"/>
        <v>965</v>
      </c>
      <c r="I3360" s="45" t="str">
        <f t="shared" si="1164"/>
        <v/>
      </c>
      <c r="J3360" s="45" t="str">
        <f t="shared" si="1165"/>
        <v/>
      </c>
      <c r="K3360" s="35"/>
      <c r="L3360" s="45" t="str">
        <f t="shared" si="1166"/>
        <v/>
      </c>
      <c r="M3360" s="45">
        <f t="shared" si="1167"/>
        <v>965</v>
      </c>
      <c r="N3360" s="46" t="e">
        <f>IF(A3360="ZMP",E3360*(1+(F3360/100)),#REF!)</f>
        <v>#REF!</v>
      </c>
      <c r="O3360" s="45" t="str">
        <f t="shared" si="1168"/>
        <v/>
      </c>
    </row>
    <row r="3361" spans="1:15" ht="12.75" outlineLevel="1" collapsed="1" x14ac:dyDescent="0.2">
      <c r="A3361" s="38" t="s">
        <v>228</v>
      </c>
      <c r="B3361" s="39" t="s">
        <v>1698</v>
      </c>
      <c r="C3361" s="39" t="s">
        <v>1699</v>
      </c>
      <c r="D3361" s="40" t="s">
        <v>111</v>
      </c>
      <c r="E3361" s="41">
        <v>2</v>
      </c>
      <c r="F3361" s="42"/>
      <c r="G3361" s="43">
        <v>282.75</v>
      </c>
      <c r="H3361" s="44">
        <f t="shared" si="1163"/>
        <v>565.5</v>
      </c>
      <c r="I3361" s="45" t="str">
        <f t="shared" si="1164"/>
        <v/>
      </c>
      <c r="J3361" s="45" t="str">
        <f t="shared" si="1165"/>
        <v/>
      </c>
      <c r="K3361" s="35"/>
      <c r="L3361" s="45" t="str">
        <f t="shared" si="1166"/>
        <v/>
      </c>
      <c r="M3361" s="45">
        <f t="shared" si="1167"/>
        <v>565.5</v>
      </c>
      <c r="N3361" s="46" t="e">
        <f>IF(A3361="ZMP",E3361*(1+(F3361/100)),#REF!)</f>
        <v>#REF!</v>
      </c>
      <c r="O3361" s="45" t="str">
        <f t="shared" si="1168"/>
        <v/>
      </c>
    </row>
    <row r="3362" spans="1:15" ht="12.75" outlineLevel="2" x14ac:dyDescent="0.2">
      <c r="A3362" s="47"/>
      <c r="B3362" s="48"/>
      <c r="C3362" s="48"/>
      <c r="D3362" s="49"/>
      <c r="E3362" s="50"/>
      <c r="F3362" s="51"/>
      <c r="G3362" s="52"/>
      <c r="H3362" s="53"/>
      <c r="I3362" s="54"/>
      <c r="J3362" s="54"/>
      <c r="K3362" s="35"/>
      <c r="L3362" s="54"/>
      <c r="M3362" s="54"/>
      <c r="N3362" s="54"/>
      <c r="O3362" s="54"/>
    </row>
    <row r="3363" spans="1:15" ht="12.75" x14ac:dyDescent="0.2">
      <c r="A3363" s="27" t="s">
        <v>198</v>
      </c>
      <c r="B3363" s="28" t="s">
        <v>1766</v>
      </c>
      <c r="C3363" s="29" t="s">
        <v>1767</v>
      </c>
      <c r="D3363" s="30" t="s">
        <v>253</v>
      </c>
      <c r="E3363" s="31">
        <v>1</v>
      </c>
      <c r="F3363" s="32"/>
      <c r="G3363" s="33">
        <v>25565.73</v>
      </c>
      <c r="H3363" s="34">
        <f>G3363</f>
        <v>25565.73</v>
      </c>
      <c r="I3363" s="35">
        <f>SUM(I3364:I3378)</f>
        <v>3671.28</v>
      </c>
      <c r="J3363" s="35">
        <f>SUM(J3364:J3378)</f>
        <v>1927.3</v>
      </c>
      <c r="K3363" s="35">
        <f t="shared" si="1162"/>
        <v>5598.58</v>
      </c>
      <c r="L3363" s="35">
        <f>SUM(L3364:L3378)</f>
        <v>0.47360000000000002</v>
      </c>
      <c r="M3363" s="35">
        <f>SUM(M3364:M3378)</f>
        <v>20023.880560000001</v>
      </c>
      <c r="N3363" s="35"/>
      <c r="O3363" s="35">
        <f>SUM(O3364:O3378)</f>
        <v>0</v>
      </c>
    </row>
    <row r="3364" spans="1:15" ht="12.75" outlineLevel="1" collapsed="1" x14ac:dyDescent="0.2">
      <c r="A3364" s="38" t="s">
        <v>202</v>
      </c>
      <c r="B3364" s="39" t="s">
        <v>203</v>
      </c>
      <c r="C3364" s="39" t="s">
        <v>204</v>
      </c>
      <c r="D3364" s="40" t="s">
        <v>205</v>
      </c>
      <c r="E3364" s="41">
        <v>5.0990000000000002</v>
      </c>
      <c r="F3364" s="42"/>
      <c r="G3364" s="43">
        <v>720</v>
      </c>
      <c r="H3364" s="44">
        <f t="shared" ref="H3364:H3377" si="1169">IF(ISNUMBER(F3364),(E3364*(1+(F3364/100))*G3364),G3364*E3364)</f>
        <v>3671.28</v>
      </c>
      <c r="I3364" s="45">
        <f t="shared" ref="I3364:I3377" si="1170">IF(OR(A3364="PM",A3364="PZ",A3364="PP"),H3364,"")</f>
        <v>3671.28</v>
      </c>
      <c r="J3364" s="45" t="str">
        <f t="shared" ref="J3364:J3377" si="1171">IF(A3364="S",H3364,"")</f>
        <v/>
      </c>
      <c r="K3364" s="35"/>
      <c r="L3364" s="45" t="str">
        <f t="shared" ref="L3364:L3377" si="1172">IF(A3364="M06",H3364,"")</f>
        <v/>
      </c>
      <c r="M3364" s="45" t="str">
        <f t="shared" ref="M3364:M3377" si="1173">IF(OR(A3364="M02",A3364="M25",A3364="M01s"),H3364,"")</f>
        <v/>
      </c>
      <c r="N3364" s="46" t="e">
        <f>IF(A3364="ZMP",E3364*(1+(F3364/100)),#REF!)</f>
        <v>#REF!</v>
      </c>
      <c r="O3364" s="45" t="str">
        <f t="shared" ref="O3364:O3377" si="1174">IF(A3364="M01e",H3364,"")</f>
        <v/>
      </c>
    </row>
    <row r="3365" spans="1:15" ht="12.75" outlineLevel="1" collapsed="1" x14ac:dyDescent="0.2">
      <c r="A3365" s="38" t="s">
        <v>315</v>
      </c>
      <c r="B3365" s="39" t="s">
        <v>15</v>
      </c>
      <c r="C3365" s="39" t="s">
        <v>16</v>
      </c>
      <c r="D3365" s="40" t="s">
        <v>17</v>
      </c>
      <c r="E3365" s="41">
        <v>1.39</v>
      </c>
      <c r="F3365" s="42"/>
      <c r="G3365" s="43">
        <v>990</v>
      </c>
      <c r="H3365" s="44">
        <f t="shared" si="1169"/>
        <v>1376.1</v>
      </c>
      <c r="I3365" s="45" t="str">
        <f t="shared" si="1170"/>
        <v/>
      </c>
      <c r="J3365" s="45">
        <f t="shared" si="1171"/>
        <v>1376.1</v>
      </c>
      <c r="K3365" s="35"/>
      <c r="L3365" s="45" t="str">
        <f t="shared" si="1172"/>
        <v/>
      </c>
      <c r="M3365" s="45" t="str">
        <f t="shared" si="1173"/>
        <v/>
      </c>
      <c r="N3365" s="46" t="e">
        <f>IF(A3365="ZMP",E3365*(1+(F3365/100)),#REF!)</f>
        <v>#REF!</v>
      </c>
      <c r="O3365" s="45" t="str">
        <f t="shared" si="1174"/>
        <v/>
      </c>
    </row>
    <row r="3366" spans="1:15" ht="12.75" outlineLevel="1" collapsed="1" x14ac:dyDescent="0.2">
      <c r="A3366" s="38" t="s">
        <v>315</v>
      </c>
      <c r="B3366" s="39" t="s">
        <v>73</v>
      </c>
      <c r="C3366" s="39" t="s">
        <v>74</v>
      </c>
      <c r="D3366" s="40" t="s">
        <v>17</v>
      </c>
      <c r="E3366" s="41">
        <v>0.52</v>
      </c>
      <c r="F3366" s="42"/>
      <c r="G3366" s="43">
        <v>1060</v>
      </c>
      <c r="H3366" s="44">
        <f t="shared" si="1169"/>
        <v>551.20000000000005</v>
      </c>
      <c r="I3366" s="45" t="str">
        <f t="shared" si="1170"/>
        <v/>
      </c>
      <c r="J3366" s="45">
        <f t="shared" si="1171"/>
        <v>551.20000000000005</v>
      </c>
      <c r="K3366" s="35"/>
      <c r="L3366" s="45" t="str">
        <f t="shared" si="1172"/>
        <v/>
      </c>
      <c r="M3366" s="45" t="str">
        <f t="shared" si="1173"/>
        <v/>
      </c>
      <c r="N3366" s="46" t="e">
        <f>IF(A3366="ZMP",E3366*(1+(F3366/100)),#REF!)</f>
        <v>#REF!</v>
      </c>
      <c r="O3366" s="45" t="str">
        <f t="shared" si="1174"/>
        <v/>
      </c>
    </row>
    <row r="3367" spans="1:15" ht="12.75" outlineLevel="1" collapsed="1" x14ac:dyDescent="0.2">
      <c r="A3367" s="38" t="s">
        <v>228</v>
      </c>
      <c r="B3367" s="39" t="s">
        <v>1232</v>
      </c>
      <c r="C3367" s="39" t="s">
        <v>1233</v>
      </c>
      <c r="D3367" s="40" t="s">
        <v>111</v>
      </c>
      <c r="E3367" s="41">
        <v>2</v>
      </c>
      <c r="F3367" s="42"/>
      <c r="G3367" s="43">
        <v>97.59</v>
      </c>
      <c r="H3367" s="44">
        <f t="shared" si="1169"/>
        <v>195.18</v>
      </c>
      <c r="I3367" s="45" t="str">
        <f t="shared" si="1170"/>
        <v/>
      </c>
      <c r="J3367" s="45" t="str">
        <f t="shared" si="1171"/>
        <v/>
      </c>
      <c r="K3367" s="35"/>
      <c r="L3367" s="45" t="str">
        <f t="shared" si="1172"/>
        <v/>
      </c>
      <c r="M3367" s="45">
        <f t="shared" si="1173"/>
        <v>195.18</v>
      </c>
      <c r="N3367" s="46" t="e">
        <f>IF(A3367="ZMP",E3367*(1+(F3367/100)),#REF!)</f>
        <v>#REF!</v>
      </c>
      <c r="O3367" s="45" t="str">
        <f t="shared" si="1174"/>
        <v/>
      </c>
    </row>
    <row r="3368" spans="1:15" ht="12.75" outlineLevel="1" collapsed="1" x14ac:dyDescent="0.2">
      <c r="A3368" s="38" t="s">
        <v>228</v>
      </c>
      <c r="B3368" s="39" t="s">
        <v>515</v>
      </c>
      <c r="C3368" s="39" t="s">
        <v>516</v>
      </c>
      <c r="D3368" s="40" t="s">
        <v>111</v>
      </c>
      <c r="E3368" s="41">
        <v>4</v>
      </c>
      <c r="F3368" s="42"/>
      <c r="G3368" s="43">
        <v>5.16</v>
      </c>
      <c r="H3368" s="44">
        <f t="shared" si="1169"/>
        <v>20.64</v>
      </c>
      <c r="I3368" s="45" t="str">
        <f t="shared" si="1170"/>
        <v/>
      </c>
      <c r="J3368" s="45" t="str">
        <f t="shared" si="1171"/>
        <v/>
      </c>
      <c r="K3368" s="35"/>
      <c r="L3368" s="45" t="str">
        <f t="shared" si="1172"/>
        <v/>
      </c>
      <c r="M3368" s="45">
        <f t="shared" si="1173"/>
        <v>20.64</v>
      </c>
      <c r="N3368" s="46" t="e">
        <f>IF(A3368="ZMP",E3368*(1+(F3368/100)),#REF!)</f>
        <v>#REF!</v>
      </c>
      <c r="O3368" s="45" t="str">
        <f t="shared" si="1174"/>
        <v/>
      </c>
    </row>
    <row r="3369" spans="1:15" ht="12.75" outlineLevel="1" collapsed="1" x14ac:dyDescent="0.2">
      <c r="A3369" s="38" t="s">
        <v>228</v>
      </c>
      <c r="B3369" s="39" t="s">
        <v>559</v>
      </c>
      <c r="C3369" s="39" t="s">
        <v>560</v>
      </c>
      <c r="D3369" s="40" t="s">
        <v>111</v>
      </c>
      <c r="E3369" s="41">
        <v>4</v>
      </c>
      <c r="F3369" s="42"/>
      <c r="G3369" s="43">
        <v>8.98</v>
      </c>
      <c r="H3369" s="44">
        <f t="shared" si="1169"/>
        <v>35.92</v>
      </c>
      <c r="I3369" s="45" t="str">
        <f t="shared" si="1170"/>
        <v/>
      </c>
      <c r="J3369" s="45" t="str">
        <f t="shared" si="1171"/>
        <v/>
      </c>
      <c r="K3369" s="35"/>
      <c r="L3369" s="45" t="str">
        <f t="shared" si="1172"/>
        <v/>
      </c>
      <c r="M3369" s="45">
        <f t="shared" si="1173"/>
        <v>35.92</v>
      </c>
      <c r="N3369" s="46" t="e">
        <f>IF(A3369="ZMP",E3369*(1+(F3369/100)),#REF!)</f>
        <v>#REF!</v>
      </c>
      <c r="O3369" s="45" t="str">
        <f t="shared" si="1174"/>
        <v/>
      </c>
    </row>
    <row r="3370" spans="1:15" ht="12.75" outlineLevel="1" collapsed="1" x14ac:dyDescent="0.2">
      <c r="A3370" s="38" t="s">
        <v>228</v>
      </c>
      <c r="B3370" s="39" t="s">
        <v>519</v>
      </c>
      <c r="C3370" s="39" t="s">
        <v>520</v>
      </c>
      <c r="D3370" s="40" t="s">
        <v>111</v>
      </c>
      <c r="E3370" s="41">
        <v>2</v>
      </c>
      <c r="F3370" s="42"/>
      <c r="G3370" s="43">
        <v>18.600000000000001</v>
      </c>
      <c r="H3370" s="44">
        <f t="shared" si="1169"/>
        <v>37.200000000000003</v>
      </c>
      <c r="I3370" s="45" t="str">
        <f t="shared" si="1170"/>
        <v/>
      </c>
      <c r="J3370" s="45" t="str">
        <f t="shared" si="1171"/>
        <v/>
      </c>
      <c r="K3370" s="35"/>
      <c r="L3370" s="45" t="str">
        <f t="shared" si="1172"/>
        <v/>
      </c>
      <c r="M3370" s="45">
        <f t="shared" si="1173"/>
        <v>37.200000000000003</v>
      </c>
      <c r="N3370" s="46" t="e">
        <f>IF(A3370="ZMP",E3370*(1+(F3370/100)),#REF!)</f>
        <v>#REF!</v>
      </c>
      <c r="O3370" s="45" t="str">
        <f t="shared" si="1174"/>
        <v/>
      </c>
    </row>
    <row r="3371" spans="1:15" ht="12.75" outlineLevel="1" collapsed="1" x14ac:dyDescent="0.2">
      <c r="A3371" s="38" t="s">
        <v>228</v>
      </c>
      <c r="B3371" s="39" t="s">
        <v>523</v>
      </c>
      <c r="C3371" s="39" t="s">
        <v>524</v>
      </c>
      <c r="D3371" s="40" t="s">
        <v>111</v>
      </c>
      <c r="E3371" s="41">
        <v>1</v>
      </c>
      <c r="F3371" s="42"/>
      <c r="G3371" s="43">
        <v>11.87</v>
      </c>
      <c r="H3371" s="44">
        <f t="shared" si="1169"/>
        <v>11.87</v>
      </c>
      <c r="I3371" s="45" t="str">
        <f t="shared" si="1170"/>
        <v/>
      </c>
      <c r="J3371" s="45" t="str">
        <f t="shared" si="1171"/>
        <v/>
      </c>
      <c r="K3371" s="35"/>
      <c r="L3371" s="45" t="str">
        <f t="shared" si="1172"/>
        <v/>
      </c>
      <c r="M3371" s="45">
        <f t="shared" si="1173"/>
        <v>11.87</v>
      </c>
      <c r="N3371" s="46" t="e">
        <f>IF(A3371="ZMP",E3371*(1+(F3371/100)),#REF!)</f>
        <v>#REF!</v>
      </c>
      <c r="O3371" s="45" t="str">
        <f t="shared" si="1174"/>
        <v/>
      </c>
    </row>
    <row r="3372" spans="1:15" ht="12.75" outlineLevel="1" collapsed="1" x14ac:dyDescent="0.2">
      <c r="A3372" s="38" t="s">
        <v>228</v>
      </c>
      <c r="B3372" s="39" t="s">
        <v>327</v>
      </c>
      <c r="C3372" s="39" t="s">
        <v>328</v>
      </c>
      <c r="D3372" s="40" t="s">
        <v>329</v>
      </c>
      <c r="E3372" s="41">
        <v>7.5999999999999998E-2</v>
      </c>
      <c r="F3372" s="42"/>
      <c r="G3372" s="43">
        <v>593.96</v>
      </c>
      <c r="H3372" s="44">
        <f t="shared" si="1169"/>
        <v>45.14096</v>
      </c>
      <c r="I3372" s="45" t="str">
        <f t="shared" si="1170"/>
        <v/>
      </c>
      <c r="J3372" s="45" t="str">
        <f t="shared" si="1171"/>
        <v/>
      </c>
      <c r="K3372" s="35"/>
      <c r="L3372" s="45" t="str">
        <f t="shared" si="1172"/>
        <v/>
      </c>
      <c r="M3372" s="45">
        <f t="shared" si="1173"/>
        <v>45.14096</v>
      </c>
      <c r="N3372" s="46" t="e">
        <f>IF(A3372="ZMP",E3372*(1+(F3372/100)),#REF!)</f>
        <v>#REF!</v>
      </c>
      <c r="O3372" s="45" t="str">
        <f t="shared" si="1174"/>
        <v/>
      </c>
    </row>
    <row r="3373" spans="1:15" ht="12.75" outlineLevel="1" collapsed="1" x14ac:dyDescent="0.2">
      <c r="A3373" s="38" t="s">
        <v>228</v>
      </c>
      <c r="B3373" s="39" t="s">
        <v>332</v>
      </c>
      <c r="C3373" s="39" t="s">
        <v>333</v>
      </c>
      <c r="D3373" s="40" t="s">
        <v>334</v>
      </c>
      <c r="E3373" s="41">
        <v>0.02</v>
      </c>
      <c r="F3373" s="42"/>
      <c r="G3373" s="43">
        <v>393.48</v>
      </c>
      <c r="H3373" s="44">
        <f t="shared" si="1169"/>
        <v>7.8696000000000002</v>
      </c>
      <c r="I3373" s="45" t="str">
        <f t="shared" si="1170"/>
        <v/>
      </c>
      <c r="J3373" s="45" t="str">
        <f t="shared" si="1171"/>
        <v/>
      </c>
      <c r="K3373" s="35"/>
      <c r="L3373" s="45" t="str">
        <f t="shared" si="1172"/>
        <v/>
      </c>
      <c r="M3373" s="45">
        <f t="shared" si="1173"/>
        <v>7.8696000000000002</v>
      </c>
      <c r="N3373" s="46" t="e">
        <f>IF(A3373="ZMP",E3373*(1+(F3373/100)),#REF!)</f>
        <v>#REF!</v>
      </c>
      <c r="O3373" s="45" t="str">
        <f t="shared" si="1174"/>
        <v/>
      </c>
    </row>
    <row r="3374" spans="1:15" ht="12.75" outlineLevel="1" collapsed="1" x14ac:dyDescent="0.2">
      <c r="A3374" s="38" t="s">
        <v>206</v>
      </c>
      <c r="B3374" s="39" t="s">
        <v>525</v>
      </c>
      <c r="C3374" s="39" t="s">
        <v>526</v>
      </c>
      <c r="D3374" s="40" t="s">
        <v>278</v>
      </c>
      <c r="E3374" s="41">
        <v>8.0000000000000002E-3</v>
      </c>
      <c r="F3374" s="42"/>
      <c r="G3374" s="43">
        <v>59.2</v>
      </c>
      <c r="H3374" s="44">
        <f t="shared" si="1169"/>
        <v>0.47360000000000002</v>
      </c>
      <c r="I3374" s="45" t="str">
        <f t="shared" si="1170"/>
        <v/>
      </c>
      <c r="J3374" s="45" t="str">
        <f t="shared" si="1171"/>
        <v/>
      </c>
      <c r="K3374" s="35"/>
      <c r="L3374" s="45">
        <f t="shared" si="1172"/>
        <v>0.47360000000000002</v>
      </c>
      <c r="M3374" s="45" t="str">
        <f t="shared" si="1173"/>
        <v/>
      </c>
      <c r="N3374" s="46" t="e">
        <f>IF(A3374="ZMP",E3374*(1+(F3374/100)),#REF!)</f>
        <v>#REF!</v>
      </c>
      <c r="O3374" s="45" t="str">
        <f t="shared" si="1174"/>
        <v/>
      </c>
    </row>
    <row r="3375" spans="1:15" ht="12.75" outlineLevel="1" collapsed="1" x14ac:dyDescent="0.2">
      <c r="A3375" s="38" t="s">
        <v>316</v>
      </c>
      <c r="B3375" s="39" t="s">
        <v>1750</v>
      </c>
      <c r="C3375" s="39" t="s">
        <v>1751</v>
      </c>
      <c r="D3375" s="40" t="s">
        <v>111</v>
      </c>
      <c r="E3375" s="41">
        <v>2</v>
      </c>
      <c r="F3375" s="42"/>
      <c r="G3375" s="43">
        <v>9069.7800000000007</v>
      </c>
      <c r="H3375" s="44">
        <f t="shared" si="1169"/>
        <v>18139.560000000001</v>
      </c>
      <c r="I3375" s="45" t="str">
        <f t="shared" si="1170"/>
        <v/>
      </c>
      <c r="J3375" s="45" t="str">
        <f t="shared" si="1171"/>
        <v/>
      </c>
      <c r="K3375" s="35"/>
      <c r="L3375" s="45" t="str">
        <f t="shared" si="1172"/>
        <v/>
      </c>
      <c r="M3375" s="45">
        <f t="shared" si="1173"/>
        <v>18139.560000000001</v>
      </c>
      <c r="N3375" s="46" t="e">
        <f>IF(A3375="ZMP",E3375*(1+(F3375/100)),#REF!)</f>
        <v>#REF!</v>
      </c>
      <c r="O3375" s="45" t="str">
        <f t="shared" si="1174"/>
        <v/>
      </c>
    </row>
    <row r="3376" spans="1:15" ht="12.75" outlineLevel="1" collapsed="1" x14ac:dyDescent="0.2">
      <c r="A3376" s="38" t="s">
        <v>316</v>
      </c>
      <c r="B3376" s="39" t="s">
        <v>1758</v>
      </c>
      <c r="C3376" s="39" t="s">
        <v>1759</v>
      </c>
      <c r="D3376" s="40" t="s">
        <v>111</v>
      </c>
      <c r="E3376" s="41">
        <v>2</v>
      </c>
      <c r="F3376" s="42"/>
      <c r="G3376" s="43">
        <v>482.5</v>
      </c>
      <c r="H3376" s="44">
        <f t="shared" si="1169"/>
        <v>965</v>
      </c>
      <c r="I3376" s="45" t="str">
        <f t="shared" si="1170"/>
        <v/>
      </c>
      <c r="J3376" s="45" t="str">
        <f t="shared" si="1171"/>
        <v/>
      </c>
      <c r="K3376" s="35"/>
      <c r="L3376" s="45" t="str">
        <f t="shared" si="1172"/>
        <v/>
      </c>
      <c r="M3376" s="45">
        <f t="shared" si="1173"/>
        <v>965</v>
      </c>
      <c r="N3376" s="46" t="e">
        <f>IF(A3376="ZMP",E3376*(1+(F3376/100)),#REF!)</f>
        <v>#REF!</v>
      </c>
      <c r="O3376" s="45" t="str">
        <f t="shared" si="1174"/>
        <v/>
      </c>
    </row>
    <row r="3377" spans="1:15" ht="12.75" outlineLevel="1" collapsed="1" x14ac:dyDescent="0.2">
      <c r="A3377" s="38" t="s">
        <v>228</v>
      </c>
      <c r="B3377" s="39" t="s">
        <v>1698</v>
      </c>
      <c r="C3377" s="39" t="s">
        <v>1699</v>
      </c>
      <c r="D3377" s="40" t="s">
        <v>111</v>
      </c>
      <c r="E3377" s="41">
        <v>2</v>
      </c>
      <c r="F3377" s="42"/>
      <c r="G3377" s="43">
        <v>282.75</v>
      </c>
      <c r="H3377" s="44">
        <f t="shared" si="1169"/>
        <v>565.5</v>
      </c>
      <c r="I3377" s="45" t="str">
        <f t="shared" si="1170"/>
        <v/>
      </c>
      <c r="J3377" s="45" t="str">
        <f t="shared" si="1171"/>
        <v/>
      </c>
      <c r="K3377" s="35"/>
      <c r="L3377" s="45" t="str">
        <f t="shared" si="1172"/>
        <v/>
      </c>
      <c r="M3377" s="45">
        <f t="shared" si="1173"/>
        <v>565.5</v>
      </c>
      <c r="N3377" s="46" t="e">
        <f>IF(A3377="ZMP",E3377*(1+(F3377/100)),#REF!)</f>
        <v>#REF!</v>
      </c>
      <c r="O3377" s="45" t="str">
        <f t="shared" si="1174"/>
        <v/>
      </c>
    </row>
    <row r="3378" spans="1:15" ht="12.75" outlineLevel="2" x14ac:dyDescent="0.2">
      <c r="A3378" s="47"/>
      <c r="B3378" s="48"/>
      <c r="C3378" s="48"/>
      <c r="D3378" s="49"/>
      <c r="E3378" s="50"/>
      <c r="F3378" s="51"/>
      <c r="G3378" s="52"/>
      <c r="H3378" s="53"/>
      <c r="I3378" s="54"/>
      <c r="J3378" s="54"/>
      <c r="K3378" s="35"/>
      <c r="L3378" s="54"/>
      <c r="M3378" s="54"/>
      <c r="N3378" s="54"/>
      <c r="O3378" s="54"/>
    </row>
    <row r="3379" spans="1:15" ht="12.75" x14ac:dyDescent="0.2">
      <c r="A3379" s="27" t="s">
        <v>198</v>
      </c>
      <c r="B3379" s="28" t="s">
        <v>1768</v>
      </c>
      <c r="C3379" s="29" t="s">
        <v>1769</v>
      </c>
      <c r="D3379" s="30" t="s">
        <v>253</v>
      </c>
      <c r="E3379" s="31">
        <v>1</v>
      </c>
      <c r="F3379" s="32"/>
      <c r="G3379" s="33">
        <v>28626.17</v>
      </c>
      <c r="H3379" s="34">
        <f>G3379</f>
        <v>28626.17</v>
      </c>
      <c r="I3379" s="35">
        <f>SUM(I3380:I3394)</f>
        <v>3671.28</v>
      </c>
      <c r="J3379" s="35">
        <f>SUM(J3380:J3394)</f>
        <v>1927.3</v>
      </c>
      <c r="K3379" s="35">
        <f t="shared" si="1162"/>
        <v>5598.58</v>
      </c>
      <c r="L3379" s="35">
        <f>SUM(L3380:L3394)</f>
        <v>0.47360000000000002</v>
      </c>
      <c r="M3379" s="35">
        <f>SUM(M3380:M3394)</f>
        <v>23084.32056</v>
      </c>
      <c r="N3379" s="35"/>
      <c r="O3379" s="35">
        <f>SUM(O3380:O3394)</f>
        <v>0</v>
      </c>
    </row>
    <row r="3380" spans="1:15" ht="12.75" outlineLevel="1" collapsed="1" x14ac:dyDescent="0.2">
      <c r="A3380" s="38" t="s">
        <v>202</v>
      </c>
      <c r="B3380" s="39" t="s">
        <v>203</v>
      </c>
      <c r="C3380" s="39" t="s">
        <v>204</v>
      </c>
      <c r="D3380" s="40" t="s">
        <v>205</v>
      </c>
      <c r="E3380" s="41">
        <v>5.0990000000000002</v>
      </c>
      <c r="F3380" s="42"/>
      <c r="G3380" s="43">
        <v>720</v>
      </c>
      <c r="H3380" s="44">
        <f t="shared" ref="H3380:H3393" si="1175">IF(ISNUMBER(F3380),(E3380*(1+(F3380/100))*G3380),G3380*E3380)</f>
        <v>3671.28</v>
      </c>
      <c r="I3380" s="45">
        <f t="shared" ref="I3380:I3393" si="1176">IF(OR(A3380="PM",A3380="PZ",A3380="PP"),H3380,"")</f>
        <v>3671.28</v>
      </c>
      <c r="J3380" s="45" t="str">
        <f t="shared" ref="J3380:J3393" si="1177">IF(A3380="S",H3380,"")</f>
        <v/>
      </c>
      <c r="K3380" s="35"/>
      <c r="L3380" s="45" t="str">
        <f t="shared" ref="L3380:L3393" si="1178">IF(A3380="M06",H3380,"")</f>
        <v/>
      </c>
      <c r="M3380" s="45" t="str">
        <f t="shared" ref="M3380:M3393" si="1179">IF(OR(A3380="M02",A3380="M25",A3380="M01s"),H3380,"")</f>
        <v/>
      </c>
      <c r="N3380" s="46" t="e">
        <f>IF(A3380="ZMP",E3380*(1+(F3380/100)),#REF!)</f>
        <v>#REF!</v>
      </c>
      <c r="O3380" s="45" t="str">
        <f t="shared" ref="O3380:O3393" si="1180">IF(A3380="M01e",H3380,"")</f>
        <v/>
      </c>
    </row>
    <row r="3381" spans="1:15" ht="12.75" outlineLevel="1" collapsed="1" x14ac:dyDescent="0.2">
      <c r="A3381" s="38" t="s">
        <v>315</v>
      </c>
      <c r="B3381" s="39" t="s">
        <v>15</v>
      </c>
      <c r="C3381" s="39" t="s">
        <v>16</v>
      </c>
      <c r="D3381" s="40" t="s">
        <v>17</v>
      </c>
      <c r="E3381" s="41">
        <v>1.39</v>
      </c>
      <c r="F3381" s="42"/>
      <c r="G3381" s="43">
        <v>990</v>
      </c>
      <c r="H3381" s="44">
        <f t="shared" si="1175"/>
        <v>1376.1</v>
      </c>
      <c r="I3381" s="45" t="str">
        <f t="shared" si="1176"/>
        <v/>
      </c>
      <c r="J3381" s="45">
        <f t="shared" si="1177"/>
        <v>1376.1</v>
      </c>
      <c r="K3381" s="35"/>
      <c r="L3381" s="45" t="str">
        <f t="shared" si="1178"/>
        <v/>
      </c>
      <c r="M3381" s="45" t="str">
        <f t="shared" si="1179"/>
        <v/>
      </c>
      <c r="N3381" s="46" t="e">
        <f>IF(A3381="ZMP",E3381*(1+(F3381/100)),#REF!)</f>
        <v>#REF!</v>
      </c>
      <c r="O3381" s="45" t="str">
        <f t="shared" si="1180"/>
        <v/>
      </c>
    </row>
    <row r="3382" spans="1:15" ht="12.75" outlineLevel="1" collapsed="1" x14ac:dyDescent="0.2">
      <c r="A3382" s="38" t="s">
        <v>315</v>
      </c>
      <c r="B3382" s="39" t="s">
        <v>73</v>
      </c>
      <c r="C3382" s="39" t="s">
        <v>74</v>
      </c>
      <c r="D3382" s="40" t="s">
        <v>17</v>
      </c>
      <c r="E3382" s="41">
        <v>0.52</v>
      </c>
      <c r="F3382" s="42"/>
      <c r="G3382" s="43">
        <v>1060</v>
      </c>
      <c r="H3382" s="44">
        <f t="shared" si="1175"/>
        <v>551.20000000000005</v>
      </c>
      <c r="I3382" s="45" t="str">
        <f t="shared" si="1176"/>
        <v/>
      </c>
      <c r="J3382" s="45">
        <f t="shared" si="1177"/>
        <v>551.20000000000005</v>
      </c>
      <c r="K3382" s="35"/>
      <c r="L3382" s="45" t="str">
        <f t="shared" si="1178"/>
        <v/>
      </c>
      <c r="M3382" s="45" t="str">
        <f t="shared" si="1179"/>
        <v/>
      </c>
      <c r="N3382" s="46" t="e">
        <f>IF(A3382="ZMP",E3382*(1+(F3382/100)),#REF!)</f>
        <v>#REF!</v>
      </c>
      <c r="O3382" s="45" t="str">
        <f t="shared" si="1180"/>
        <v/>
      </c>
    </row>
    <row r="3383" spans="1:15" ht="12.75" outlineLevel="1" collapsed="1" x14ac:dyDescent="0.2">
      <c r="A3383" s="38" t="s">
        <v>228</v>
      </c>
      <c r="B3383" s="39" t="s">
        <v>1232</v>
      </c>
      <c r="C3383" s="39" t="s">
        <v>1233</v>
      </c>
      <c r="D3383" s="40" t="s">
        <v>111</v>
      </c>
      <c r="E3383" s="41">
        <v>2</v>
      </c>
      <c r="F3383" s="42"/>
      <c r="G3383" s="43">
        <v>97.59</v>
      </c>
      <c r="H3383" s="44">
        <f t="shared" si="1175"/>
        <v>195.18</v>
      </c>
      <c r="I3383" s="45" t="str">
        <f t="shared" si="1176"/>
        <v/>
      </c>
      <c r="J3383" s="45" t="str">
        <f t="shared" si="1177"/>
        <v/>
      </c>
      <c r="K3383" s="35"/>
      <c r="L3383" s="45" t="str">
        <f t="shared" si="1178"/>
        <v/>
      </c>
      <c r="M3383" s="45">
        <f t="shared" si="1179"/>
        <v>195.18</v>
      </c>
      <c r="N3383" s="46" t="e">
        <f>IF(A3383="ZMP",E3383*(1+(F3383/100)),#REF!)</f>
        <v>#REF!</v>
      </c>
      <c r="O3383" s="45" t="str">
        <f t="shared" si="1180"/>
        <v/>
      </c>
    </row>
    <row r="3384" spans="1:15" ht="12.75" outlineLevel="1" collapsed="1" x14ac:dyDescent="0.2">
      <c r="A3384" s="38" t="s">
        <v>228</v>
      </c>
      <c r="B3384" s="39" t="s">
        <v>515</v>
      </c>
      <c r="C3384" s="39" t="s">
        <v>516</v>
      </c>
      <c r="D3384" s="40" t="s">
        <v>111</v>
      </c>
      <c r="E3384" s="41">
        <v>4</v>
      </c>
      <c r="F3384" s="42"/>
      <c r="G3384" s="43">
        <v>5.16</v>
      </c>
      <c r="H3384" s="44">
        <f t="shared" si="1175"/>
        <v>20.64</v>
      </c>
      <c r="I3384" s="45" t="str">
        <f t="shared" si="1176"/>
        <v/>
      </c>
      <c r="J3384" s="45" t="str">
        <f t="shared" si="1177"/>
        <v/>
      </c>
      <c r="K3384" s="35"/>
      <c r="L3384" s="45" t="str">
        <f t="shared" si="1178"/>
        <v/>
      </c>
      <c r="M3384" s="45">
        <f t="shared" si="1179"/>
        <v>20.64</v>
      </c>
      <c r="N3384" s="46" t="e">
        <f>IF(A3384="ZMP",E3384*(1+(F3384/100)),#REF!)</f>
        <v>#REF!</v>
      </c>
      <c r="O3384" s="45" t="str">
        <f t="shared" si="1180"/>
        <v/>
      </c>
    </row>
    <row r="3385" spans="1:15" ht="12.75" outlineLevel="1" collapsed="1" x14ac:dyDescent="0.2">
      <c r="A3385" s="38" t="s">
        <v>228</v>
      </c>
      <c r="B3385" s="39" t="s">
        <v>559</v>
      </c>
      <c r="C3385" s="39" t="s">
        <v>560</v>
      </c>
      <c r="D3385" s="40" t="s">
        <v>111</v>
      </c>
      <c r="E3385" s="41">
        <v>4</v>
      </c>
      <c r="F3385" s="42"/>
      <c r="G3385" s="43">
        <v>8.98</v>
      </c>
      <c r="H3385" s="44">
        <f t="shared" si="1175"/>
        <v>35.92</v>
      </c>
      <c r="I3385" s="45" t="str">
        <f t="shared" si="1176"/>
        <v/>
      </c>
      <c r="J3385" s="45" t="str">
        <f t="shared" si="1177"/>
        <v/>
      </c>
      <c r="K3385" s="35"/>
      <c r="L3385" s="45" t="str">
        <f t="shared" si="1178"/>
        <v/>
      </c>
      <c r="M3385" s="45">
        <f t="shared" si="1179"/>
        <v>35.92</v>
      </c>
      <c r="N3385" s="46" t="e">
        <f>IF(A3385="ZMP",E3385*(1+(F3385/100)),#REF!)</f>
        <v>#REF!</v>
      </c>
      <c r="O3385" s="45" t="str">
        <f t="shared" si="1180"/>
        <v/>
      </c>
    </row>
    <row r="3386" spans="1:15" ht="12.75" outlineLevel="1" collapsed="1" x14ac:dyDescent="0.2">
      <c r="A3386" s="38" t="s">
        <v>228</v>
      </c>
      <c r="B3386" s="39" t="s">
        <v>519</v>
      </c>
      <c r="C3386" s="39" t="s">
        <v>520</v>
      </c>
      <c r="D3386" s="40" t="s">
        <v>111</v>
      </c>
      <c r="E3386" s="41">
        <v>2</v>
      </c>
      <c r="F3386" s="42"/>
      <c r="G3386" s="43">
        <v>18.600000000000001</v>
      </c>
      <c r="H3386" s="44">
        <f t="shared" si="1175"/>
        <v>37.200000000000003</v>
      </c>
      <c r="I3386" s="45" t="str">
        <f t="shared" si="1176"/>
        <v/>
      </c>
      <c r="J3386" s="45" t="str">
        <f t="shared" si="1177"/>
        <v/>
      </c>
      <c r="K3386" s="35"/>
      <c r="L3386" s="45" t="str">
        <f t="shared" si="1178"/>
        <v/>
      </c>
      <c r="M3386" s="45">
        <f t="shared" si="1179"/>
        <v>37.200000000000003</v>
      </c>
      <c r="N3386" s="46" t="e">
        <f>IF(A3386="ZMP",E3386*(1+(F3386/100)),#REF!)</f>
        <v>#REF!</v>
      </c>
      <c r="O3386" s="45" t="str">
        <f t="shared" si="1180"/>
        <v/>
      </c>
    </row>
    <row r="3387" spans="1:15" ht="12.75" outlineLevel="1" collapsed="1" x14ac:dyDescent="0.2">
      <c r="A3387" s="38" t="s">
        <v>228</v>
      </c>
      <c r="B3387" s="39" t="s">
        <v>523</v>
      </c>
      <c r="C3387" s="39" t="s">
        <v>524</v>
      </c>
      <c r="D3387" s="40" t="s">
        <v>111</v>
      </c>
      <c r="E3387" s="41">
        <v>1</v>
      </c>
      <c r="F3387" s="42"/>
      <c r="G3387" s="43">
        <v>11.87</v>
      </c>
      <c r="H3387" s="44">
        <f t="shared" si="1175"/>
        <v>11.87</v>
      </c>
      <c r="I3387" s="45" t="str">
        <f t="shared" si="1176"/>
        <v/>
      </c>
      <c r="J3387" s="45" t="str">
        <f t="shared" si="1177"/>
        <v/>
      </c>
      <c r="K3387" s="35"/>
      <c r="L3387" s="45" t="str">
        <f t="shared" si="1178"/>
        <v/>
      </c>
      <c r="M3387" s="45">
        <f t="shared" si="1179"/>
        <v>11.87</v>
      </c>
      <c r="N3387" s="46" t="e">
        <f>IF(A3387="ZMP",E3387*(1+(F3387/100)),#REF!)</f>
        <v>#REF!</v>
      </c>
      <c r="O3387" s="45" t="str">
        <f t="shared" si="1180"/>
        <v/>
      </c>
    </row>
    <row r="3388" spans="1:15" ht="12.75" outlineLevel="1" collapsed="1" x14ac:dyDescent="0.2">
      <c r="A3388" s="38" t="s">
        <v>228</v>
      </c>
      <c r="B3388" s="39" t="s">
        <v>327</v>
      </c>
      <c r="C3388" s="39" t="s">
        <v>328</v>
      </c>
      <c r="D3388" s="40" t="s">
        <v>329</v>
      </c>
      <c r="E3388" s="41">
        <v>7.5999999999999998E-2</v>
      </c>
      <c r="F3388" s="42"/>
      <c r="G3388" s="43">
        <v>593.96</v>
      </c>
      <c r="H3388" s="44">
        <f t="shared" si="1175"/>
        <v>45.14096</v>
      </c>
      <c r="I3388" s="45" t="str">
        <f t="shared" si="1176"/>
        <v/>
      </c>
      <c r="J3388" s="45" t="str">
        <f t="shared" si="1177"/>
        <v/>
      </c>
      <c r="K3388" s="35"/>
      <c r="L3388" s="45" t="str">
        <f t="shared" si="1178"/>
        <v/>
      </c>
      <c r="M3388" s="45">
        <f t="shared" si="1179"/>
        <v>45.14096</v>
      </c>
      <c r="N3388" s="46" t="e">
        <f>IF(A3388="ZMP",E3388*(1+(F3388/100)),#REF!)</f>
        <v>#REF!</v>
      </c>
      <c r="O3388" s="45" t="str">
        <f t="shared" si="1180"/>
        <v/>
      </c>
    </row>
    <row r="3389" spans="1:15" ht="12.75" outlineLevel="1" collapsed="1" x14ac:dyDescent="0.2">
      <c r="A3389" s="38" t="s">
        <v>228</v>
      </c>
      <c r="B3389" s="39" t="s">
        <v>332</v>
      </c>
      <c r="C3389" s="39" t="s">
        <v>333</v>
      </c>
      <c r="D3389" s="40" t="s">
        <v>334</v>
      </c>
      <c r="E3389" s="41">
        <v>0.02</v>
      </c>
      <c r="F3389" s="42"/>
      <c r="G3389" s="43">
        <v>393.48</v>
      </c>
      <c r="H3389" s="44">
        <f t="shared" si="1175"/>
        <v>7.8696000000000002</v>
      </c>
      <c r="I3389" s="45" t="str">
        <f t="shared" si="1176"/>
        <v/>
      </c>
      <c r="J3389" s="45" t="str">
        <f t="shared" si="1177"/>
        <v/>
      </c>
      <c r="K3389" s="35"/>
      <c r="L3389" s="45" t="str">
        <f t="shared" si="1178"/>
        <v/>
      </c>
      <c r="M3389" s="45">
        <f t="shared" si="1179"/>
        <v>7.8696000000000002</v>
      </c>
      <c r="N3389" s="46" t="e">
        <f>IF(A3389="ZMP",E3389*(1+(F3389/100)),#REF!)</f>
        <v>#REF!</v>
      </c>
      <c r="O3389" s="45" t="str">
        <f t="shared" si="1180"/>
        <v/>
      </c>
    </row>
    <row r="3390" spans="1:15" ht="12.75" outlineLevel="1" collapsed="1" x14ac:dyDescent="0.2">
      <c r="A3390" s="38" t="s">
        <v>206</v>
      </c>
      <c r="B3390" s="39" t="s">
        <v>525</v>
      </c>
      <c r="C3390" s="39" t="s">
        <v>526</v>
      </c>
      <c r="D3390" s="40" t="s">
        <v>278</v>
      </c>
      <c r="E3390" s="41">
        <v>8.0000000000000002E-3</v>
      </c>
      <c r="F3390" s="42"/>
      <c r="G3390" s="43">
        <v>59.2</v>
      </c>
      <c r="H3390" s="44">
        <f t="shared" si="1175"/>
        <v>0.47360000000000002</v>
      </c>
      <c r="I3390" s="45" t="str">
        <f t="shared" si="1176"/>
        <v/>
      </c>
      <c r="J3390" s="45" t="str">
        <f t="shared" si="1177"/>
        <v/>
      </c>
      <c r="K3390" s="35"/>
      <c r="L3390" s="45">
        <f t="shared" si="1178"/>
        <v>0.47360000000000002</v>
      </c>
      <c r="M3390" s="45" t="str">
        <f t="shared" si="1179"/>
        <v/>
      </c>
      <c r="N3390" s="46" t="e">
        <f>IF(A3390="ZMP",E3390*(1+(F3390/100)),#REF!)</f>
        <v>#REF!</v>
      </c>
      <c r="O3390" s="45" t="str">
        <f t="shared" si="1180"/>
        <v/>
      </c>
    </row>
    <row r="3391" spans="1:15" ht="12.75" outlineLevel="1" collapsed="1" x14ac:dyDescent="0.2">
      <c r="A3391" s="38" t="s">
        <v>316</v>
      </c>
      <c r="B3391" s="39" t="s">
        <v>1754</v>
      </c>
      <c r="C3391" s="39" t="s">
        <v>1755</v>
      </c>
      <c r="D3391" s="40" t="s">
        <v>111</v>
      </c>
      <c r="E3391" s="41">
        <v>2</v>
      </c>
      <c r="F3391" s="42"/>
      <c r="G3391" s="43">
        <v>10600</v>
      </c>
      <c r="H3391" s="44">
        <f t="shared" si="1175"/>
        <v>21200</v>
      </c>
      <c r="I3391" s="45" t="str">
        <f t="shared" si="1176"/>
        <v/>
      </c>
      <c r="J3391" s="45" t="str">
        <f t="shared" si="1177"/>
        <v/>
      </c>
      <c r="K3391" s="35"/>
      <c r="L3391" s="45" t="str">
        <f t="shared" si="1178"/>
        <v/>
      </c>
      <c r="M3391" s="45">
        <f t="shared" si="1179"/>
        <v>21200</v>
      </c>
      <c r="N3391" s="46" t="e">
        <f>IF(A3391="ZMP",E3391*(1+(F3391/100)),#REF!)</f>
        <v>#REF!</v>
      </c>
      <c r="O3391" s="45" t="str">
        <f t="shared" si="1180"/>
        <v/>
      </c>
    </row>
    <row r="3392" spans="1:15" ht="12.75" outlineLevel="1" collapsed="1" x14ac:dyDescent="0.2">
      <c r="A3392" s="38" t="s">
        <v>316</v>
      </c>
      <c r="B3392" s="39" t="s">
        <v>1758</v>
      </c>
      <c r="C3392" s="39" t="s">
        <v>1759</v>
      </c>
      <c r="D3392" s="40" t="s">
        <v>111</v>
      </c>
      <c r="E3392" s="41">
        <v>2</v>
      </c>
      <c r="F3392" s="42"/>
      <c r="G3392" s="43">
        <v>482.5</v>
      </c>
      <c r="H3392" s="44">
        <f t="shared" si="1175"/>
        <v>965</v>
      </c>
      <c r="I3392" s="45" t="str">
        <f t="shared" si="1176"/>
        <v/>
      </c>
      <c r="J3392" s="45" t="str">
        <f t="shared" si="1177"/>
        <v/>
      </c>
      <c r="K3392" s="35"/>
      <c r="L3392" s="45" t="str">
        <f t="shared" si="1178"/>
        <v/>
      </c>
      <c r="M3392" s="45">
        <f t="shared" si="1179"/>
        <v>965</v>
      </c>
      <c r="N3392" s="46" t="e">
        <f>IF(A3392="ZMP",E3392*(1+(F3392/100)),#REF!)</f>
        <v>#REF!</v>
      </c>
      <c r="O3392" s="45" t="str">
        <f t="shared" si="1180"/>
        <v/>
      </c>
    </row>
    <row r="3393" spans="1:15" ht="12.75" outlineLevel="1" collapsed="1" x14ac:dyDescent="0.2">
      <c r="A3393" s="38" t="s">
        <v>228</v>
      </c>
      <c r="B3393" s="39" t="s">
        <v>1698</v>
      </c>
      <c r="C3393" s="39" t="s">
        <v>1699</v>
      </c>
      <c r="D3393" s="40" t="s">
        <v>111</v>
      </c>
      <c r="E3393" s="41">
        <v>2</v>
      </c>
      <c r="F3393" s="42"/>
      <c r="G3393" s="43">
        <v>282.75</v>
      </c>
      <c r="H3393" s="44">
        <f t="shared" si="1175"/>
        <v>565.5</v>
      </c>
      <c r="I3393" s="45" t="str">
        <f t="shared" si="1176"/>
        <v/>
      </c>
      <c r="J3393" s="45" t="str">
        <f t="shared" si="1177"/>
        <v/>
      </c>
      <c r="K3393" s="35"/>
      <c r="L3393" s="45" t="str">
        <f t="shared" si="1178"/>
        <v/>
      </c>
      <c r="M3393" s="45">
        <f t="shared" si="1179"/>
        <v>565.5</v>
      </c>
      <c r="N3393" s="46" t="e">
        <f>IF(A3393="ZMP",E3393*(1+(F3393/100)),#REF!)</f>
        <v>#REF!</v>
      </c>
      <c r="O3393" s="45" t="str">
        <f t="shared" si="1180"/>
        <v/>
      </c>
    </row>
    <row r="3394" spans="1:15" ht="12.75" outlineLevel="2" x14ac:dyDescent="0.2">
      <c r="A3394" s="47"/>
      <c r="B3394" s="48"/>
      <c r="C3394" s="48"/>
      <c r="D3394" s="49"/>
      <c r="E3394" s="50"/>
      <c r="F3394" s="51"/>
      <c r="G3394" s="52"/>
      <c r="H3394" s="53"/>
      <c r="I3394" s="54"/>
      <c r="J3394" s="54"/>
      <c r="K3394" s="35"/>
      <c r="L3394" s="54"/>
      <c r="M3394" s="54"/>
      <c r="N3394" s="54"/>
      <c r="O3394" s="54"/>
    </row>
    <row r="3395" spans="1:15" ht="12.75" x14ac:dyDescent="0.2">
      <c r="A3395" s="27" t="s">
        <v>198</v>
      </c>
      <c r="B3395" s="28" t="s">
        <v>1770</v>
      </c>
      <c r="C3395" s="29" t="s">
        <v>1771</v>
      </c>
      <c r="D3395" s="30" t="s">
        <v>253</v>
      </c>
      <c r="E3395" s="31">
        <v>1</v>
      </c>
      <c r="F3395" s="32"/>
      <c r="G3395" s="33">
        <v>26471.35</v>
      </c>
      <c r="H3395" s="34">
        <f>G3395</f>
        <v>26471.35</v>
      </c>
      <c r="I3395" s="35">
        <f>SUM(I3396:I3411)</f>
        <v>5235.12</v>
      </c>
      <c r="J3395" s="35">
        <f>SUM(J3396:J3411)</f>
        <v>1927.3</v>
      </c>
      <c r="K3395" s="35">
        <f t="shared" si="1162"/>
        <v>7162.42</v>
      </c>
      <c r="L3395" s="35">
        <f>SUM(L3396:L3411)</f>
        <v>0.47360000000000002</v>
      </c>
      <c r="M3395" s="35">
        <f>SUM(M3396:M3411)</f>
        <v>19365.66056</v>
      </c>
      <c r="N3395" s="35"/>
      <c r="O3395" s="35">
        <f>SUM(O3396:O3411)</f>
        <v>0</v>
      </c>
    </row>
    <row r="3396" spans="1:15" ht="12.75" outlineLevel="1" collapsed="1" x14ac:dyDescent="0.2">
      <c r="A3396" s="38" t="s">
        <v>202</v>
      </c>
      <c r="B3396" s="39" t="s">
        <v>203</v>
      </c>
      <c r="C3396" s="39" t="s">
        <v>204</v>
      </c>
      <c r="D3396" s="40" t="s">
        <v>205</v>
      </c>
      <c r="E3396" s="41">
        <v>7.2709999999999999</v>
      </c>
      <c r="F3396" s="42"/>
      <c r="G3396" s="43">
        <v>720</v>
      </c>
      <c r="H3396" s="44">
        <f t="shared" ref="H3396:H3410" si="1181">IF(ISNUMBER(F3396),(E3396*(1+(F3396/100))*G3396),G3396*E3396)</f>
        <v>5235.12</v>
      </c>
      <c r="I3396" s="45">
        <f t="shared" ref="I3396:I3410" si="1182">IF(OR(A3396="PM",A3396="PZ",A3396="PP"),H3396,"")</f>
        <v>5235.12</v>
      </c>
      <c r="J3396" s="45" t="str">
        <f t="shared" ref="J3396:J3410" si="1183">IF(A3396="S",H3396,"")</f>
        <v/>
      </c>
      <c r="K3396" s="35"/>
      <c r="L3396" s="45" t="str">
        <f t="shared" ref="L3396:L3410" si="1184">IF(A3396="M06",H3396,"")</f>
        <v/>
      </c>
      <c r="M3396" s="45" t="str">
        <f t="shared" ref="M3396:M3410" si="1185">IF(OR(A3396="M02",A3396="M25",A3396="M01s"),H3396,"")</f>
        <v/>
      </c>
      <c r="N3396" s="46" t="e">
        <f>IF(A3396="ZMP",E3396*(1+(F3396/100)),#REF!)</f>
        <v>#REF!</v>
      </c>
      <c r="O3396" s="45" t="str">
        <f t="shared" ref="O3396:O3410" si="1186">IF(A3396="M01e",H3396,"")</f>
        <v/>
      </c>
    </row>
    <row r="3397" spans="1:15" ht="12.75" outlineLevel="1" collapsed="1" x14ac:dyDescent="0.2">
      <c r="A3397" s="38" t="s">
        <v>315</v>
      </c>
      <c r="B3397" s="39" t="s">
        <v>15</v>
      </c>
      <c r="C3397" s="39" t="s">
        <v>16</v>
      </c>
      <c r="D3397" s="40" t="s">
        <v>17</v>
      </c>
      <c r="E3397" s="41">
        <v>1.39</v>
      </c>
      <c r="F3397" s="42"/>
      <c r="G3397" s="43">
        <v>990</v>
      </c>
      <c r="H3397" s="44">
        <f t="shared" si="1181"/>
        <v>1376.1</v>
      </c>
      <c r="I3397" s="45" t="str">
        <f t="shared" si="1182"/>
        <v/>
      </c>
      <c r="J3397" s="45">
        <f t="shared" si="1183"/>
        <v>1376.1</v>
      </c>
      <c r="K3397" s="35"/>
      <c r="L3397" s="45" t="str">
        <f t="shared" si="1184"/>
        <v/>
      </c>
      <c r="M3397" s="45" t="str">
        <f t="shared" si="1185"/>
        <v/>
      </c>
      <c r="N3397" s="46" t="e">
        <f>IF(A3397="ZMP",E3397*(1+(F3397/100)),#REF!)</f>
        <v>#REF!</v>
      </c>
      <c r="O3397" s="45" t="str">
        <f t="shared" si="1186"/>
        <v/>
      </c>
    </row>
    <row r="3398" spans="1:15" ht="12.75" outlineLevel="1" collapsed="1" x14ac:dyDescent="0.2">
      <c r="A3398" s="38" t="s">
        <v>315</v>
      </c>
      <c r="B3398" s="39" t="s">
        <v>73</v>
      </c>
      <c r="C3398" s="39" t="s">
        <v>74</v>
      </c>
      <c r="D3398" s="40" t="s">
        <v>17</v>
      </c>
      <c r="E3398" s="41">
        <v>0.52</v>
      </c>
      <c r="F3398" s="42"/>
      <c r="G3398" s="43">
        <v>1060</v>
      </c>
      <c r="H3398" s="44">
        <f t="shared" si="1181"/>
        <v>551.20000000000005</v>
      </c>
      <c r="I3398" s="45" t="str">
        <f t="shared" si="1182"/>
        <v/>
      </c>
      <c r="J3398" s="45">
        <f t="shared" si="1183"/>
        <v>551.20000000000005</v>
      </c>
      <c r="K3398" s="35"/>
      <c r="L3398" s="45" t="str">
        <f t="shared" si="1184"/>
        <v/>
      </c>
      <c r="M3398" s="45" t="str">
        <f t="shared" si="1185"/>
        <v/>
      </c>
      <c r="N3398" s="46" t="e">
        <f>IF(A3398="ZMP",E3398*(1+(F3398/100)),#REF!)</f>
        <v>#REF!</v>
      </c>
      <c r="O3398" s="45" t="str">
        <f t="shared" si="1186"/>
        <v/>
      </c>
    </row>
    <row r="3399" spans="1:15" ht="12.75" outlineLevel="1" collapsed="1" x14ac:dyDescent="0.2">
      <c r="A3399" s="38" t="s">
        <v>228</v>
      </c>
      <c r="B3399" s="39" t="s">
        <v>551</v>
      </c>
      <c r="C3399" s="39" t="s">
        <v>552</v>
      </c>
      <c r="D3399" s="40" t="s">
        <v>111</v>
      </c>
      <c r="E3399" s="41">
        <v>2</v>
      </c>
      <c r="F3399" s="42"/>
      <c r="G3399" s="43">
        <v>75.94</v>
      </c>
      <c r="H3399" s="44">
        <f t="shared" si="1181"/>
        <v>151.88</v>
      </c>
      <c r="I3399" s="45" t="str">
        <f t="shared" si="1182"/>
        <v/>
      </c>
      <c r="J3399" s="45" t="str">
        <f t="shared" si="1183"/>
        <v/>
      </c>
      <c r="K3399" s="35"/>
      <c r="L3399" s="45" t="str">
        <f t="shared" si="1184"/>
        <v/>
      </c>
      <c r="M3399" s="45">
        <f t="shared" si="1185"/>
        <v>151.88</v>
      </c>
      <c r="N3399" s="46" t="e">
        <f>IF(A3399="ZMP",E3399*(1+(F3399/100)),#REF!)</f>
        <v>#REF!</v>
      </c>
      <c r="O3399" s="45" t="str">
        <f t="shared" si="1186"/>
        <v/>
      </c>
    </row>
    <row r="3400" spans="1:15" ht="12.75" outlineLevel="1" collapsed="1" x14ac:dyDescent="0.2">
      <c r="A3400" s="38" t="s">
        <v>228</v>
      </c>
      <c r="B3400" s="39" t="s">
        <v>553</v>
      </c>
      <c r="C3400" s="39" t="s">
        <v>554</v>
      </c>
      <c r="D3400" s="40" t="s">
        <v>111</v>
      </c>
      <c r="E3400" s="41">
        <v>2</v>
      </c>
      <c r="F3400" s="42"/>
      <c r="G3400" s="43">
        <v>78.430000000000007</v>
      </c>
      <c r="H3400" s="44">
        <f t="shared" si="1181"/>
        <v>156.86000000000001</v>
      </c>
      <c r="I3400" s="45" t="str">
        <f t="shared" si="1182"/>
        <v/>
      </c>
      <c r="J3400" s="45" t="str">
        <f t="shared" si="1183"/>
        <v/>
      </c>
      <c r="K3400" s="35"/>
      <c r="L3400" s="45" t="str">
        <f t="shared" si="1184"/>
        <v/>
      </c>
      <c r="M3400" s="45">
        <f t="shared" si="1185"/>
        <v>156.86000000000001</v>
      </c>
      <c r="N3400" s="46" t="e">
        <f>IF(A3400="ZMP",E3400*(1+(F3400/100)),#REF!)</f>
        <v>#REF!</v>
      </c>
      <c r="O3400" s="45" t="str">
        <f t="shared" si="1186"/>
        <v/>
      </c>
    </row>
    <row r="3401" spans="1:15" ht="12.75" outlineLevel="1" collapsed="1" x14ac:dyDescent="0.2">
      <c r="A3401" s="38" t="s">
        <v>228</v>
      </c>
      <c r="B3401" s="39" t="s">
        <v>557</v>
      </c>
      <c r="C3401" s="39" t="s">
        <v>558</v>
      </c>
      <c r="D3401" s="40" t="s">
        <v>111</v>
      </c>
      <c r="E3401" s="41">
        <v>8</v>
      </c>
      <c r="F3401" s="42"/>
      <c r="G3401" s="43">
        <v>4.55</v>
      </c>
      <c r="H3401" s="44">
        <f t="shared" si="1181"/>
        <v>36.4</v>
      </c>
      <c r="I3401" s="45" t="str">
        <f t="shared" si="1182"/>
        <v/>
      </c>
      <c r="J3401" s="45" t="str">
        <f t="shared" si="1183"/>
        <v/>
      </c>
      <c r="K3401" s="35"/>
      <c r="L3401" s="45" t="str">
        <f t="shared" si="1184"/>
        <v/>
      </c>
      <c r="M3401" s="45">
        <f t="shared" si="1185"/>
        <v>36.4</v>
      </c>
      <c r="N3401" s="46" t="e">
        <f>IF(A3401="ZMP",E3401*(1+(F3401/100)),#REF!)</f>
        <v>#REF!</v>
      </c>
      <c r="O3401" s="45" t="str">
        <f t="shared" si="1186"/>
        <v/>
      </c>
    </row>
    <row r="3402" spans="1:15" ht="12.75" outlineLevel="1" collapsed="1" x14ac:dyDescent="0.2">
      <c r="A3402" s="38" t="s">
        <v>228</v>
      </c>
      <c r="B3402" s="39" t="s">
        <v>559</v>
      </c>
      <c r="C3402" s="39" t="s">
        <v>560</v>
      </c>
      <c r="D3402" s="40" t="s">
        <v>111</v>
      </c>
      <c r="E3402" s="41">
        <v>8</v>
      </c>
      <c r="F3402" s="42"/>
      <c r="G3402" s="43">
        <v>8.98</v>
      </c>
      <c r="H3402" s="44">
        <f t="shared" si="1181"/>
        <v>71.84</v>
      </c>
      <c r="I3402" s="45" t="str">
        <f t="shared" si="1182"/>
        <v/>
      </c>
      <c r="J3402" s="45" t="str">
        <f t="shared" si="1183"/>
        <v/>
      </c>
      <c r="K3402" s="35"/>
      <c r="L3402" s="45" t="str">
        <f t="shared" si="1184"/>
        <v/>
      </c>
      <c r="M3402" s="45">
        <f t="shared" si="1185"/>
        <v>71.84</v>
      </c>
      <c r="N3402" s="46" t="e">
        <f>IF(A3402="ZMP",E3402*(1+(F3402/100)),#REF!)</f>
        <v>#REF!</v>
      </c>
      <c r="O3402" s="45" t="str">
        <f t="shared" si="1186"/>
        <v/>
      </c>
    </row>
    <row r="3403" spans="1:15" ht="12.75" outlineLevel="1" collapsed="1" x14ac:dyDescent="0.2">
      <c r="A3403" s="38" t="s">
        <v>228</v>
      </c>
      <c r="B3403" s="39" t="s">
        <v>523</v>
      </c>
      <c r="C3403" s="39" t="s">
        <v>524</v>
      </c>
      <c r="D3403" s="40" t="s">
        <v>111</v>
      </c>
      <c r="E3403" s="41">
        <v>1</v>
      </c>
      <c r="F3403" s="42"/>
      <c r="G3403" s="43">
        <v>11.87</v>
      </c>
      <c r="H3403" s="44">
        <f t="shared" si="1181"/>
        <v>11.87</v>
      </c>
      <c r="I3403" s="45" t="str">
        <f t="shared" si="1182"/>
        <v/>
      </c>
      <c r="J3403" s="45" t="str">
        <f t="shared" si="1183"/>
        <v/>
      </c>
      <c r="K3403" s="35"/>
      <c r="L3403" s="45" t="str">
        <f t="shared" si="1184"/>
        <v/>
      </c>
      <c r="M3403" s="45">
        <f t="shared" si="1185"/>
        <v>11.87</v>
      </c>
      <c r="N3403" s="46" t="e">
        <f>IF(A3403="ZMP",E3403*(1+(F3403/100)),#REF!)</f>
        <v>#REF!</v>
      </c>
      <c r="O3403" s="45" t="str">
        <f t="shared" si="1186"/>
        <v/>
      </c>
    </row>
    <row r="3404" spans="1:15" ht="12.75" outlineLevel="1" collapsed="1" x14ac:dyDescent="0.2">
      <c r="A3404" s="38" t="s">
        <v>228</v>
      </c>
      <c r="B3404" s="39" t="s">
        <v>327</v>
      </c>
      <c r="C3404" s="39" t="s">
        <v>328</v>
      </c>
      <c r="D3404" s="40" t="s">
        <v>329</v>
      </c>
      <c r="E3404" s="41">
        <v>7.5999999999999998E-2</v>
      </c>
      <c r="F3404" s="42"/>
      <c r="G3404" s="43">
        <v>593.96</v>
      </c>
      <c r="H3404" s="44">
        <f t="shared" si="1181"/>
        <v>45.14096</v>
      </c>
      <c r="I3404" s="45" t="str">
        <f t="shared" si="1182"/>
        <v/>
      </c>
      <c r="J3404" s="45" t="str">
        <f t="shared" si="1183"/>
        <v/>
      </c>
      <c r="K3404" s="35"/>
      <c r="L3404" s="45" t="str">
        <f t="shared" si="1184"/>
        <v/>
      </c>
      <c r="M3404" s="45">
        <f t="shared" si="1185"/>
        <v>45.14096</v>
      </c>
      <c r="N3404" s="46" t="e">
        <f>IF(A3404="ZMP",E3404*(1+(F3404/100)),#REF!)</f>
        <v>#REF!</v>
      </c>
      <c r="O3404" s="45" t="str">
        <f t="shared" si="1186"/>
        <v/>
      </c>
    </row>
    <row r="3405" spans="1:15" ht="12.75" outlineLevel="1" collapsed="1" x14ac:dyDescent="0.2">
      <c r="A3405" s="38" t="s">
        <v>228</v>
      </c>
      <c r="B3405" s="39" t="s">
        <v>332</v>
      </c>
      <c r="C3405" s="39" t="s">
        <v>333</v>
      </c>
      <c r="D3405" s="40" t="s">
        <v>334</v>
      </c>
      <c r="E3405" s="41">
        <v>0.02</v>
      </c>
      <c r="F3405" s="42"/>
      <c r="G3405" s="43">
        <v>393.48</v>
      </c>
      <c r="H3405" s="44">
        <f t="shared" si="1181"/>
        <v>7.8696000000000002</v>
      </c>
      <c r="I3405" s="45" t="str">
        <f t="shared" si="1182"/>
        <v/>
      </c>
      <c r="J3405" s="45" t="str">
        <f t="shared" si="1183"/>
        <v/>
      </c>
      <c r="K3405" s="35"/>
      <c r="L3405" s="45" t="str">
        <f t="shared" si="1184"/>
        <v/>
      </c>
      <c r="M3405" s="45">
        <f t="shared" si="1185"/>
        <v>7.8696000000000002</v>
      </c>
      <c r="N3405" s="46" t="e">
        <f>IF(A3405="ZMP",E3405*(1+(F3405/100)),#REF!)</f>
        <v>#REF!</v>
      </c>
      <c r="O3405" s="45" t="str">
        <f t="shared" si="1186"/>
        <v/>
      </c>
    </row>
    <row r="3406" spans="1:15" ht="12.75" outlineLevel="1" collapsed="1" x14ac:dyDescent="0.2">
      <c r="A3406" s="38" t="s">
        <v>206</v>
      </c>
      <c r="B3406" s="39" t="s">
        <v>525</v>
      </c>
      <c r="C3406" s="39" t="s">
        <v>526</v>
      </c>
      <c r="D3406" s="40" t="s">
        <v>278</v>
      </c>
      <c r="E3406" s="41">
        <v>8.0000000000000002E-3</v>
      </c>
      <c r="F3406" s="42"/>
      <c r="G3406" s="43">
        <v>59.2</v>
      </c>
      <c r="H3406" s="44">
        <f t="shared" si="1181"/>
        <v>0.47360000000000002</v>
      </c>
      <c r="I3406" s="45" t="str">
        <f t="shared" si="1182"/>
        <v/>
      </c>
      <c r="J3406" s="45" t="str">
        <f t="shared" si="1183"/>
        <v/>
      </c>
      <c r="K3406" s="35"/>
      <c r="L3406" s="45">
        <f t="shared" si="1184"/>
        <v>0.47360000000000002</v>
      </c>
      <c r="M3406" s="45" t="str">
        <f t="shared" si="1185"/>
        <v/>
      </c>
      <c r="N3406" s="46" t="e">
        <f>IF(A3406="ZMP",E3406*(1+(F3406/100)),#REF!)</f>
        <v>#REF!</v>
      </c>
      <c r="O3406" s="45" t="str">
        <f t="shared" si="1186"/>
        <v/>
      </c>
    </row>
    <row r="3407" spans="1:15" ht="12.75" outlineLevel="1" collapsed="1" x14ac:dyDescent="0.2">
      <c r="A3407" s="38" t="s">
        <v>316</v>
      </c>
      <c r="B3407" s="39" t="s">
        <v>1734</v>
      </c>
      <c r="C3407" s="39" t="s">
        <v>1735</v>
      </c>
      <c r="D3407" s="40" t="s">
        <v>111</v>
      </c>
      <c r="E3407" s="41">
        <v>2</v>
      </c>
      <c r="F3407" s="42"/>
      <c r="G3407" s="43">
        <v>5931.04</v>
      </c>
      <c r="H3407" s="44">
        <f t="shared" si="1181"/>
        <v>11862.08</v>
      </c>
      <c r="I3407" s="45" t="str">
        <f t="shared" si="1182"/>
        <v/>
      </c>
      <c r="J3407" s="45" t="str">
        <f t="shared" si="1183"/>
        <v/>
      </c>
      <c r="K3407" s="35"/>
      <c r="L3407" s="45" t="str">
        <f t="shared" si="1184"/>
        <v/>
      </c>
      <c r="M3407" s="45">
        <f t="shared" si="1185"/>
        <v>11862.08</v>
      </c>
      <c r="N3407" s="46" t="e">
        <f>IF(A3407="ZMP",E3407*(1+(F3407/100)),#REF!)</f>
        <v>#REF!</v>
      </c>
      <c r="O3407" s="45" t="str">
        <f t="shared" si="1186"/>
        <v/>
      </c>
    </row>
    <row r="3408" spans="1:15" ht="12.75" outlineLevel="1" collapsed="1" x14ac:dyDescent="0.2">
      <c r="A3408" s="38" t="s">
        <v>316</v>
      </c>
      <c r="B3408" s="39" t="s">
        <v>567</v>
      </c>
      <c r="C3408" s="39" t="s">
        <v>568</v>
      </c>
      <c r="D3408" s="40" t="s">
        <v>111</v>
      </c>
      <c r="E3408" s="41">
        <v>2</v>
      </c>
      <c r="F3408" s="42"/>
      <c r="G3408" s="43">
        <v>2510.96</v>
      </c>
      <c r="H3408" s="44">
        <f t="shared" si="1181"/>
        <v>5021.92</v>
      </c>
      <c r="I3408" s="45" t="str">
        <f t="shared" si="1182"/>
        <v/>
      </c>
      <c r="J3408" s="45" t="str">
        <f t="shared" si="1183"/>
        <v/>
      </c>
      <c r="K3408" s="35"/>
      <c r="L3408" s="45" t="str">
        <f t="shared" si="1184"/>
        <v/>
      </c>
      <c r="M3408" s="45">
        <f t="shared" si="1185"/>
        <v>5021.92</v>
      </c>
      <c r="N3408" s="46" t="e">
        <f>IF(A3408="ZMP",E3408*(1+(F3408/100)),#REF!)</f>
        <v>#REF!</v>
      </c>
      <c r="O3408" s="45" t="str">
        <f t="shared" si="1186"/>
        <v/>
      </c>
    </row>
    <row r="3409" spans="1:15" ht="12.75" outlineLevel="1" collapsed="1" x14ac:dyDescent="0.2">
      <c r="A3409" s="38" t="s">
        <v>316</v>
      </c>
      <c r="B3409" s="39" t="s">
        <v>569</v>
      </c>
      <c r="C3409" s="39" t="s">
        <v>570</v>
      </c>
      <c r="D3409" s="40" t="s">
        <v>111</v>
      </c>
      <c r="E3409" s="41">
        <v>2</v>
      </c>
      <c r="F3409" s="42"/>
      <c r="G3409" s="43">
        <v>717.15</v>
      </c>
      <c r="H3409" s="44">
        <f t="shared" si="1181"/>
        <v>1434.3</v>
      </c>
      <c r="I3409" s="45" t="str">
        <f t="shared" si="1182"/>
        <v/>
      </c>
      <c r="J3409" s="45" t="str">
        <f t="shared" si="1183"/>
        <v/>
      </c>
      <c r="K3409" s="35"/>
      <c r="L3409" s="45" t="str">
        <f t="shared" si="1184"/>
        <v/>
      </c>
      <c r="M3409" s="45">
        <f t="shared" si="1185"/>
        <v>1434.3</v>
      </c>
      <c r="N3409" s="46" t="e">
        <f>IF(A3409="ZMP",E3409*(1+(F3409/100)),#REF!)</f>
        <v>#REF!</v>
      </c>
      <c r="O3409" s="45" t="str">
        <f t="shared" si="1186"/>
        <v/>
      </c>
    </row>
    <row r="3410" spans="1:15" ht="12.75" outlineLevel="1" collapsed="1" x14ac:dyDescent="0.2">
      <c r="A3410" s="38" t="s">
        <v>228</v>
      </c>
      <c r="B3410" s="39" t="s">
        <v>1698</v>
      </c>
      <c r="C3410" s="39" t="s">
        <v>1699</v>
      </c>
      <c r="D3410" s="40" t="s">
        <v>111</v>
      </c>
      <c r="E3410" s="41">
        <v>2</v>
      </c>
      <c r="F3410" s="42"/>
      <c r="G3410" s="43">
        <v>282.75</v>
      </c>
      <c r="H3410" s="44">
        <f t="shared" si="1181"/>
        <v>565.5</v>
      </c>
      <c r="I3410" s="45" t="str">
        <f t="shared" si="1182"/>
        <v/>
      </c>
      <c r="J3410" s="45" t="str">
        <f t="shared" si="1183"/>
        <v/>
      </c>
      <c r="K3410" s="35"/>
      <c r="L3410" s="45" t="str">
        <f t="shared" si="1184"/>
        <v/>
      </c>
      <c r="M3410" s="45">
        <f t="shared" si="1185"/>
        <v>565.5</v>
      </c>
      <c r="N3410" s="46" t="e">
        <f>IF(A3410="ZMP",E3410*(1+(F3410/100)),#REF!)</f>
        <v>#REF!</v>
      </c>
      <c r="O3410" s="45" t="str">
        <f t="shared" si="1186"/>
        <v/>
      </c>
    </row>
    <row r="3411" spans="1:15" ht="12.75" outlineLevel="2" x14ac:dyDescent="0.2">
      <c r="A3411" s="47"/>
      <c r="B3411" s="48"/>
      <c r="C3411" s="48"/>
      <c r="D3411" s="49"/>
      <c r="E3411" s="50"/>
      <c r="F3411" s="51"/>
      <c r="G3411" s="52"/>
      <c r="H3411" s="53"/>
      <c r="I3411" s="54"/>
      <c r="J3411" s="54"/>
      <c r="K3411" s="35"/>
      <c r="L3411" s="54"/>
      <c r="M3411" s="54"/>
      <c r="N3411" s="54"/>
      <c r="O3411" s="54"/>
    </row>
    <row r="3412" spans="1:15" ht="12.75" x14ac:dyDescent="0.2">
      <c r="A3412" s="27" t="s">
        <v>198</v>
      </c>
      <c r="B3412" s="28" t="s">
        <v>1772</v>
      </c>
      <c r="C3412" s="29" t="s">
        <v>1773</v>
      </c>
      <c r="D3412" s="30" t="s">
        <v>253</v>
      </c>
      <c r="E3412" s="31">
        <v>1</v>
      </c>
      <c r="F3412" s="32"/>
      <c r="G3412" s="33">
        <v>29518.53</v>
      </c>
      <c r="H3412" s="34">
        <f>G3412</f>
        <v>29518.53</v>
      </c>
      <c r="I3412" s="35">
        <f>SUM(I3413:I3428)</f>
        <v>5235.12</v>
      </c>
      <c r="J3412" s="35">
        <f>SUM(J3413:J3428)</f>
        <v>1927.3</v>
      </c>
      <c r="K3412" s="35">
        <f t="shared" ref="K3412:K3446" si="1187">I3412+J3412</f>
        <v>7162.42</v>
      </c>
      <c r="L3412" s="35">
        <f>SUM(L3413:L3428)</f>
        <v>0.47360000000000002</v>
      </c>
      <c r="M3412" s="35">
        <f>SUM(M3413:M3428)</f>
        <v>22412.840560000001</v>
      </c>
      <c r="N3412" s="35"/>
      <c r="O3412" s="35">
        <f>SUM(O3413:O3428)</f>
        <v>0</v>
      </c>
    </row>
    <row r="3413" spans="1:15" ht="12.75" outlineLevel="1" collapsed="1" x14ac:dyDescent="0.2">
      <c r="A3413" s="38" t="s">
        <v>202</v>
      </c>
      <c r="B3413" s="39" t="s">
        <v>203</v>
      </c>
      <c r="C3413" s="39" t="s">
        <v>204</v>
      </c>
      <c r="D3413" s="40" t="s">
        <v>205</v>
      </c>
      <c r="E3413" s="41">
        <v>7.2709999999999999</v>
      </c>
      <c r="F3413" s="42"/>
      <c r="G3413" s="43">
        <v>720</v>
      </c>
      <c r="H3413" s="44">
        <f t="shared" ref="H3413:H3427" si="1188">IF(ISNUMBER(F3413),(E3413*(1+(F3413/100))*G3413),G3413*E3413)</f>
        <v>5235.12</v>
      </c>
      <c r="I3413" s="45">
        <f t="shared" ref="I3413:I3427" si="1189">IF(OR(A3413="PM",A3413="PZ",A3413="PP"),H3413,"")</f>
        <v>5235.12</v>
      </c>
      <c r="J3413" s="45" t="str">
        <f t="shared" ref="J3413:J3427" si="1190">IF(A3413="S",H3413,"")</f>
        <v/>
      </c>
      <c r="K3413" s="35"/>
      <c r="L3413" s="45" t="str">
        <f t="shared" ref="L3413:L3427" si="1191">IF(A3413="M06",H3413,"")</f>
        <v/>
      </c>
      <c r="M3413" s="45" t="str">
        <f t="shared" ref="M3413:M3427" si="1192">IF(OR(A3413="M02",A3413="M25",A3413="M01s"),H3413,"")</f>
        <v/>
      </c>
      <c r="N3413" s="46" t="e">
        <f>IF(A3413="ZMP",E3413*(1+(F3413/100)),#REF!)</f>
        <v>#REF!</v>
      </c>
      <c r="O3413" s="45" t="str">
        <f t="shared" ref="O3413:O3427" si="1193">IF(A3413="M01e",H3413,"")</f>
        <v/>
      </c>
    </row>
    <row r="3414" spans="1:15" ht="12.75" outlineLevel="1" collapsed="1" x14ac:dyDescent="0.2">
      <c r="A3414" s="38" t="s">
        <v>315</v>
      </c>
      <c r="B3414" s="39" t="s">
        <v>15</v>
      </c>
      <c r="C3414" s="39" t="s">
        <v>16</v>
      </c>
      <c r="D3414" s="40" t="s">
        <v>17</v>
      </c>
      <c r="E3414" s="41">
        <v>1.39</v>
      </c>
      <c r="F3414" s="42"/>
      <c r="G3414" s="43">
        <v>990</v>
      </c>
      <c r="H3414" s="44">
        <f t="shared" si="1188"/>
        <v>1376.1</v>
      </c>
      <c r="I3414" s="45" t="str">
        <f t="shared" si="1189"/>
        <v/>
      </c>
      <c r="J3414" s="45">
        <f t="shared" si="1190"/>
        <v>1376.1</v>
      </c>
      <c r="K3414" s="35"/>
      <c r="L3414" s="45" t="str">
        <f t="shared" si="1191"/>
        <v/>
      </c>
      <c r="M3414" s="45" t="str">
        <f t="shared" si="1192"/>
        <v/>
      </c>
      <c r="N3414" s="46" t="e">
        <f>IF(A3414="ZMP",E3414*(1+(F3414/100)),#REF!)</f>
        <v>#REF!</v>
      </c>
      <c r="O3414" s="45" t="str">
        <f t="shared" si="1193"/>
        <v/>
      </c>
    </row>
    <row r="3415" spans="1:15" ht="12.75" outlineLevel="1" collapsed="1" x14ac:dyDescent="0.2">
      <c r="A3415" s="38" t="s">
        <v>315</v>
      </c>
      <c r="B3415" s="39" t="s">
        <v>73</v>
      </c>
      <c r="C3415" s="39" t="s">
        <v>74</v>
      </c>
      <c r="D3415" s="40" t="s">
        <v>17</v>
      </c>
      <c r="E3415" s="41">
        <v>0.52</v>
      </c>
      <c r="F3415" s="42"/>
      <c r="G3415" s="43">
        <v>1060</v>
      </c>
      <c r="H3415" s="44">
        <f t="shared" si="1188"/>
        <v>551.20000000000005</v>
      </c>
      <c r="I3415" s="45" t="str">
        <f t="shared" si="1189"/>
        <v/>
      </c>
      <c r="J3415" s="45">
        <f t="shared" si="1190"/>
        <v>551.20000000000005</v>
      </c>
      <c r="K3415" s="35"/>
      <c r="L3415" s="45" t="str">
        <f t="shared" si="1191"/>
        <v/>
      </c>
      <c r="M3415" s="45" t="str">
        <f t="shared" si="1192"/>
        <v/>
      </c>
      <c r="N3415" s="46" t="e">
        <f>IF(A3415="ZMP",E3415*(1+(F3415/100)),#REF!)</f>
        <v>#REF!</v>
      </c>
      <c r="O3415" s="45" t="str">
        <f t="shared" si="1193"/>
        <v/>
      </c>
    </row>
    <row r="3416" spans="1:15" ht="12.75" outlineLevel="1" collapsed="1" x14ac:dyDescent="0.2">
      <c r="A3416" s="38" t="s">
        <v>228</v>
      </c>
      <c r="B3416" s="39" t="s">
        <v>551</v>
      </c>
      <c r="C3416" s="39" t="s">
        <v>552</v>
      </c>
      <c r="D3416" s="40" t="s">
        <v>111</v>
      </c>
      <c r="E3416" s="41">
        <v>2</v>
      </c>
      <c r="F3416" s="42"/>
      <c r="G3416" s="43">
        <v>75.94</v>
      </c>
      <c r="H3416" s="44">
        <f t="shared" si="1188"/>
        <v>151.88</v>
      </c>
      <c r="I3416" s="45" t="str">
        <f t="shared" si="1189"/>
        <v/>
      </c>
      <c r="J3416" s="45" t="str">
        <f t="shared" si="1190"/>
        <v/>
      </c>
      <c r="K3416" s="35"/>
      <c r="L3416" s="45" t="str">
        <f t="shared" si="1191"/>
        <v/>
      </c>
      <c r="M3416" s="45">
        <f t="shared" si="1192"/>
        <v>151.88</v>
      </c>
      <c r="N3416" s="46" t="e">
        <f>IF(A3416="ZMP",E3416*(1+(F3416/100)),#REF!)</f>
        <v>#REF!</v>
      </c>
      <c r="O3416" s="45" t="str">
        <f t="shared" si="1193"/>
        <v/>
      </c>
    </row>
    <row r="3417" spans="1:15" ht="12.75" outlineLevel="1" collapsed="1" x14ac:dyDescent="0.2">
      <c r="A3417" s="38" t="s">
        <v>228</v>
      </c>
      <c r="B3417" s="39" t="s">
        <v>553</v>
      </c>
      <c r="C3417" s="39" t="s">
        <v>554</v>
      </c>
      <c r="D3417" s="40" t="s">
        <v>111</v>
      </c>
      <c r="E3417" s="41">
        <v>2</v>
      </c>
      <c r="F3417" s="42"/>
      <c r="G3417" s="43">
        <v>78.430000000000007</v>
      </c>
      <c r="H3417" s="44">
        <f t="shared" si="1188"/>
        <v>156.86000000000001</v>
      </c>
      <c r="I3417" s="45" t="str">
        <f t="shared" si="1189"/>
        <v/>
      </c>
      <c r="J3417" s="45" t="str">
        <f t="shared" si="1190"/>
        <v/>
      </c>
      <c r="K3417" s="35"/>
      <c r="L3417" s="45" t="str">
        <f t="shared" si="1191"/>
        <v/>
      </c>
      <c r="M3417" s="45">
        <f t="shared" si="1192"/>
        <v>156.86000000000001</v>
      </c>
      <c r="N3417" s="46" t="e">
        <f>IF(A3417="ZMP",E3417*(1+(F3417/100)),#REF!)</f>
        <v>#REF!</v>
      </c>
      <c r="O3417" s="45" t="str">
        <f t="shared" si="1193"/>
        <v/>
      </c>
    </row>
    <row r="3418" spans="1:15" ht="12.75" outlineLevel="1" collapsed="1" x14ac:dyDescent="0.2">
      <c r="A3418" s="38" t="s">
        <v>228</v>
      </c>
      <c r="B3418" s="39" t="s">
        <v>557</v>
      </c>
      <c r="C3418" s="39" t="s">
        <v>558</v>
      </c>
      <c r="D3418" s="40" t="s">
        <v>111</v>
      </c>
      <c r="E3418" s="41">
        <v>8</v>
      </c>
      <c r="F3418" s="42"/>
      <c r="G3418" s="43">
        <v>4.55</v>
      </c>
      <c r="H3418" s="44">
        <f t="shared" si="1188"/>
        <v>36.4</v>
      </c>
      <c r="I3418" s="45" t="str">
        <f t="shared" si="1189"/>
        <v/>
      </c>
      <c r="J3418" s="45" t="str">
        <f t="shared" si="1190"/>
        <v/>
      </c>
      <c r="K3418" s="35"/>
      <c r="L3418" s="45" t="str">
        <f t="shared" si="1191"/>
        <v/>
      </c>
      <c r="M3418" s="45">
        <f t="shared" si="1192"/>
        <v>36.4</v>
      </c>
      <c r="N3418" s="46" t="e">
        <f>IF(A3418="ZMP",E3418*(1+(F3418/100)),#REF!)</f>
        <v>#REF!</v>
      </c>
      <c r="O3418" s="45" t="str">
        <f t="shared" si="1193"/>
        <v/>
      </c>
    </row>
    <row r="3419" spans="1:15" ht="12.75" outlineLevel="1" collapsed="1" x14ac:dyDescent="0.2">
      <c r="A3419" s="38" t="s">
        <v>228</v>
      </c>
      <c r="B3419" s="39" t="s">
        <v>559</v>
      </c>
      <c r="C3419" s="39" t="s">
        <v>560</v>
      </c>
      <c r="D3419" s="40" t="s">
        <v>111</v>
      </c>
      <c r="E3419" s="41">
        <v>8</v>
      </c>
      <c r="F3419" s="42"/>
      <c r="G3419" s="43">
        <v>8.98</v>
      </c>
      <c r="H3419" s="44">
        <f t="shared" si="1188"/>
        <v>71.84</v>
      </c>
      <c r="I3419" s="45" t="str">
        <f t="shared" si="1189"/>
        <v/>
      </c>
      <c r="J3419" s="45" t="str">
        <f t="shared" si="1190"/>
        <v/>
      </c>
      <c r="K3419" s="35"/>
      <c r="L3419" s="45" t="str">
        <f t="shared" si="1191"/>
        <v/>
      </c>
      <c r="M3419" s="45">
        <f t="shared" si="1192"/>
        <v>71.84</v>
      </c>
      <c r="N3419" s="46" t="e">
        <f>IF(A3419="ZMP",E3419*(1+(F3419/100)),#REF!)</f>
        <v>#REF!</v>
      </c>
      <c r="O3419" s="45" t="str">
        <f t="shared" si="1193"/>
        <v/>
      </c>
    </row>
    <row r="3420" spans="1:15" ht="12.75" outlineLevel="1" collapsed="1" x14ac:dyDescent="0.2">
      <c r="A3420" s="38" t="s">
        <v>228</v>
      </c>
      <c r="B3420" s="39" t="s">
        <v>523</v>
      </c>
      <c r="C3420" s="39" t="s">
        <v>524</v>
      </c>
      <c r="D3420" s="40" t="s">
        <v>111</v>
      </c>
      <c r="E3420" s="41">
        <v>1</v>
      </c>
      <c r="F3420" s="42"/>
      <c r="G3420" s="43">
        <v>11.87</v>
      </c>
      <c r="H3420" s="44">
        <f t="shared" si="1188"/>
        <v>11.87</v>
      </c>
      <c r="I3420" s="45" t="str">
        <f t="shared" si="1189"/>
        <v/>
      </c>
      <c r="J3420" s="45" t="str">
        <f t="shared" si="1190"/>
        <v/>
      </c>
      <c r="K3420" s="35"/>
      <c r="L3420" s="45" t="str">
        <f t="shared" si="1191"/>
        <v/>
      </c>
      <c r="M3420" s="45">
        <f t="shared" si="1192"/>
        <v>11.87</v>
      </c>
      <c r="N3420" s="46" t="e">
        <f>IF(A3420="ZMP",E3420*(1+(F3420/100)),#REF!)</f>
        <v>#REF!</v>
      </c>
      <c r="O3420" s="45" t="str">
        <f t="shared" si="1193"/>
        <v/>
      </c>
    </row>
    <row r="3421" spans="1:15" ht="12.75" outlineLevel="1" collapsed="1" x14ac:dyDescent="0.2">
      <c r="A3421" s="38" t="s">
        <v>228</v>
      </c>
      <c r="B3421" s="39" t="s">
        <v>327</v>
      </c>
      <c r="C3421" s="39" t="s">
        <v>328</v>
      </c>
      <c r="D3421" s="40" t="s">
        <v>329</v>
      </c>
      <c r="E3421" s="41">
        <v>7.5999999999999998E-2</v>
      </c>
      <c r="F3421" s="42"/>
      <c r="G3421" s="43">
        <v>593.96</v>
      </c>
      <c r="H3421" s="44">
        <f t="shared" si="1188"/>
        <v>45.14096</v>
      </c>
      <c r="I3421" s="45" t="str">
        <f t="shared" si="1189"/>
        <v/>
      </c>
      <c r="J3421" s="45" t="str">
        <f t="shared" si="1190"/>
        <v/>
      </c>
      <c r="K3421" s="35"/>
      <c r="L3421" s="45" t="str">
        <f t="shared" si="1191"/>
        <v/>
      </c>
      <c r="M3421" s="45">
        <f t="shared" si="1192"/>
        <v>45.14096</v>
      </c>
      <c r="N3421" s="46" t="e">
        <f>IF(A3421="ZMP",E3421*(1+(F3421/100)),#REF!)</f>
        <v>#REF!</v>
      </c>
      <c r="O3421" s="45" t="str">
        <f t="shared" si="1193"/>
        <v/>
      </c>
    </row>
    <row r="3422" spans="1:15" ht="12.75" outlineLevel="1" collapsed="1" x14ac:dyDescent="0.2">
      <c r="A3422" s="38" t="s">
        <v>228</v>
      </c>
      <c r="B3422" s="39" t="s">
        <v>332</v>
      </c>
      <c r="C3422" s="39" t="s">
        <v>333</v>
      </c>
      <c r="D3422" s="40" t="s">
        <v>334</v>
      </c>
      <c r="E3422" s="41">
        <v>0.02</v>
      </c>
      <c r="F3422" s="42"/>
      <c r="G3422" s="43">
        <v>393.48</v>
      </c>
      <c r="H3422" s="44">
        <f t="shared" si="1188"/>
        <v>7.8696000000000002</v>
      </c>
      <c r="I3422" s="45" t="str">
        <f t="shared" si="1189"/>
        <v/>
      </c>
      <c r="J3422" s="45" t="str">
        <f t="shared" si="1190"/>
        <v/>
      </c>
      <c r="K3422" s="35"/>
      <c r="L3422" s="45" t="str">
        <f t="shared" si="1191"/>
        <v/>
      </c>
      <c r="M3422" s="45">
        <f t="shared" si="1192"/>
        <v>7.8696000000000002</v>
      </c>
      <c r="N3422" s="46" t="e">
        <f>IF(A3422="ZMP",E3422*(1+(F3422/100)),#REF!)</f>
        <v>#REF!</v>
      </c>
      <c r="O3422" s="45" t="str">
        <f t="shared" si="1193"/>
        <v/>
      </c>
    </row>
    <row r="3423" spans="1:15" ht="12.75" outlineLevel="1" collapsed="1" x14ac:dyDescent="0.2">
      <c r="A3423" s="38" t="s">
        <v>206</v>
      </c>
      <c r="B3423" s="39" t="s">
        <v>525</v>
      </c>
      <c r="C3423" s="39" t="s">
        <v>526</v>
      </c>
      <c r="D3423" s="40" t="s">
        <v>278</v>
      </c>
      <c r="E3423" s="41">
        <v>8.0000000000000002E-3</v>
      </c>
      <c r="F3423" s="42"/>
      <c r="G3423" s="43">
        <v>59.2</v>
      </c>
      <c r="H3423" s="44">
        <f t="shared" si="1188"/>
        <v>0.47360000000000002</v>
      </c>
      <c r="I3423" s="45" t="str">
        <f t="shared" si="1189"/>
        <v/>
      </c>
      <c r="J3423" s="45" t="str">
        <f t="shared" si="1190"/>
        <v/>
      </c>
      <c r="K3423" s="35"/>
      <c r="L3423" s="45">
        <f t="shared" si="1191"/>
        <v>0.47360000000000002</v>
      </c>
      <c r="M3423" s="45" t="str">
        <f t="shared" si="1192"/>
        <v/>
      </c>
      <c r="N3423" s="46" t="e">
        <f>IF(A3423="ZMP",E3423*(1+(F3423/100)),#REF!)</f>
        <v>#REF!</v>
      </c>
      <c r="O3423" s="45" t="str">
        <f t="shared" si="1193"/>
        <v/>
      </c>
    </row>
    <row r="3424" spans="1:15" ht="12.75" outlineLevel="1" collapsed="1" x14ac:dyDescent="0.2">
      <c r="A3424" s="38" t="s">
        <v>316</v>
      </c>
      <c r="B3424" s="39" t="s">
        <v>1738</v>
      </c>
      <c r="C3424" s="39" t="s">
        <v>1739</v>
      </c>
      <c r="D3424" s="40" t="s">
        <v>111</v>
      </c>
      <c r="E3424" s="41">
        <v>2</v>
      </c>
      <c r="F3424" s="42"/>
      <c r="G3424" s="43">
        <v>7454.63</v>
      </c>
      <c r="H3424" s="44">
        <f t="shared" si="1188"/>
        <v>14909.26</v>
      </c>
      <c r="I3424" s="45" t="str">
        <f t="shared" si="1189"/>
        <v/>
      </c>
      <c r="J3424" s="45" t="str">
        <f t="shared" si="1190"/>
        <v/>
      </c>
      <c r="K3424" s="35"/>
      <c r="L3424" s="45" t="str">
        <f t="shared" si="1191"/>
        <v/>
      </c>
      <c r="M3424" s="45">
        <f t="shared" si="1192"/>
        <v>14909.26</v>
      </c>
      <c r="N3424" s="46" t="e">
        <f>IF(A3424="ZMP",E3424*(1+(F3424/100)),#REF!)</f>
        <v>#REF!</v>
      </c>
      <c r="O3424" s="45" t="str">
        <f t="shared" si="1193"/>
        <v/>
      </c>
    </row>
    <row r="3425" spans="1:15" ht="12.75" outlineLevel="1" collapsed="1" x14ac:dyDescent="0.2">
      <c r="A3425" s="38" t="s">
        <v>316</v>
      </c>
      <c r="B3425" s="39" t="s">
        <v>567</v>
      </c>
      <c r="C3425" s="39" t="s">
        <v>568</v>
      </c>
      <c r="D3425" s="40" t="s">
        <v>111</v>
      </c>
      <c r="E3425" s="41">
        <v>2</v>
      </c>
      <c r="F3425" s="42"/>
      <c r="G3425" s="43">
        <v>2510.96</v>
      </c>
      <c r="H3425" s="44">
        <f t="shared" si="1188"/>
        <v>5021.92</v>
      </c>
      <c r="I3425" s="45" t="str">
        <f t="shared" si="1189"/>
        <v/>
      </c>
      <c r="J3425" s="45" t="str">
        <f t="shared" si="1190"/>
        <v/>
      </c>
      <c r="K3425" s="35"/>
      <c r="L3425" s="45" t="str">
        <f t="shared" si="1191"/>
        <v/>
      </c>
      <c r="M3425" s="45">
        <f t="shared" si="1192"/>
        <v>5021.92</v>
      </c>
      <c r="N3425" s="46" t="e">
        <f>IF(A3425="ZMP",E3425*(1+(F3425/100)),#REF!)</f>
        <v>#REF!</v>
      </c>
      <c r="O3425" s="45" t="str">
        <f t="shared" si="1193"/>
        <v/>
      </c>
    </row>
    <row r="3426" spans="1:15" ht="12.75" outlineLevel="1" collapsed="1" x14ac:dyDescent="0.2">
      <c r="A3426" s="38" t="s">
        <v>316</v>
      </c>
      <c r="B3426" s="39" t="s">
        <v>569</v>
      </c>
      <c r="C3426" s="39" t="s">
        <v>570</v>
      </c>
      <c r="D3426" s="40" t="s">
        <v>111</v>
      </c>
      <c r="E3426" s="41">
        <v>2</v>
      </c>
      <c r="F3426" s="42"/>
      <c r="G3426" s="43">
        <v>717.15</v>
      </c>
      <c r="H3426" s="44">
        <f t="shared" si="1188"/>
        <v>1434.3</v>
      </c>
      <c r="I3426" s="45" t="str">
        <f t="shared" si="1189"/>
        <v/>
      </c>
      <c r="J3426" s="45" t="str">
        <f t="shared" si="1190"/>
        <v/>
      </c>
      <c r="K3426" s="35"/>
      <c r="L3426" s="45" t="str">
        <f t="shared" si="1191"/>
        <v/>
      </c>
      <c r="M3426" s="45">
        <f t="shared" si="1192"/>
        <v>1434.3</v>
      </c>
      <c r="N3426" s="46" t="e">
        <f>IF(A3426="ZMP",E3426*(1+(F3426/100)),#REF!)</f>
        <v>#REF!</v>
      </c>
      <c r="O3426" s="45" t="str">
        <f t="shared" si="1193"/>
        <v/>
      </c>
    </row>
    <row r="3427" spans="1:15" ht="12.75" outlineLevel="1" collapsed="1" x14ac:dyDescent="0.2">
      <c r="A3427" s="38" t="s">
        <v>228</v>
      </c>
      <c r="B3427" s="39" t="s">
        <v>1698</v>
      </c>
      <c r="C3427" s="39" t="s">
        <v>1699</v>
      </c>
      <c r="D3427" s="40" t="s">
        <v>111</v>
      </c>
      <c r="E3427" s="41">
        <v>2</v>
      </c>
      <c r="F3427" s="42"/>
      <c r="G3427" s="43">
        <v>282.75</v>
      </c>
      <c r="H3427" s="44">
        <f t="shared" si="1188"/>
        <v>565.5</v>
      </c>
      <c r="I3427" s="45" t="str">
        <f t="shared" si="1189"/>
        <v/>
      </c>
      <c r="J3427" s="45" t="str">
        <f t="shared" si="1190"/>
        <v/>
      </c>
      <c r="K3427" s="35"/>
      <c r="L3427" s="45" t="str">
        <f t="shared" si="1191"/>
        <v/>
      </c>
      <c r="M3427" s="45">
        <f t="shared" si="1192"/>
        <v>565.5</v>
      </c>
      <c r="N3427" s="46" t="e">
        <f>IF(A3427="ZMP",E3427*(1+(F3427/100)),#REF!)</f>
        <v>#REF!</v>
      </c>
      <c r="O3427" s="45" t="str">
        <f t="shared" si="1193"/>
        <v/>
      </c>
    </row>
    <row r="3428" spans="1:15" ht="12.75" outlineLevel="2" x14ac:dyDescent="0.2">
      <c r="A3428" s="47"/>
      <c r="B3428" s="48"/>
      <c r="C3428" s="48"/>
      <c r="D3428" s="49"/>
      <c r="E3428" s="50"/>
      <c r="F3428" s="51"/>
      <c r="G3428" s="52"/>
      <c r="H3428" s="53"/>
      <c r="I3428" s="54"/>
      <c r="J3428" s="54"/>
      <c r="K3428" s="35"/>
      <c r="L3428" s="54"/>
      <c r="M3428" s="54"/>
      <c r="N3428" s="54"/>
      <c r="O3428" s="54"/>
    </row>
    <row r="3429" spans="1:15" ht="12.75" x14ac:dyDescent="0.2">
      <c r="A3429" s="27" t="s">
        <v>198</v>
      </c>
      <c r="B3429" s="28" t="s">
        <v>1774</v>
      </c>
      <c r="C3429" s="29" t="s">
        <v>1775</v>
      </c>
      <c r="D3429" s="30" t="s">
        <v>253</v>
      </c>
      <c r="E3429" s="31">
        <v>1</v>
      </c>
      <c r="F3429" s="32"/>
      <c r="G3429" s="33">
        <v>32210.030000000002</v>
      </c>
      <c r="H3429" s="34">
        <f>G3429</f>
        <v>32210.030000000002</v>
      </c>
      <c r="I3429" s="35">
        <f>SUM(I3430:I3445)</f>
        <v>5235.12</v>
      </c>
      <c r="J3429" s="35">
        <f>SUM(J3430:J3445)</f>
        <v>1927.3</v>
      </c>
      <c r="K3429" s="35">
        <f t="shared" si="1187"/>
        <v>7162.42</v>
      </c>
      <c r="L3429" s="35">
        <f>SUM(L3430:L3445)</f>
        <v>0.47360000000000002</v>
      </c>
      <c r="M3429" s="35">
        <f>SUM(M3430:M3445)</f>
        <v>25104.340560000001</v>
      </c>
      <c r="N3429" s="35"/>
      <c r="O3429" s="35">
        <f>SUM(O3430:O3445)</f>
        <v>0</v>
      </c>
    </row>
    <row r="3430" spans="1:15" ht="12.75" outlineLevel="1" collapsed="1" x14ac:dyDescent="0.2">
      <c r="A3430" s="38" t="s">
        <v>202</v>
      </c>
      <c r="B3430" s="39" t="s">
        <v>203</v>
      </c>
      <c r="C3430" s="39" t="s">
        <v>204</v>
      </c>
      <c r="D3430" s="40" t="s">
        <v>205</v>
      </c>
      <c r="E3430" s="41">
        <v>7.2709999999999999</v>
      </c>
      <c r="F3430" s="42"/>
      <c r="G3430" s="43">
        <v>720</v>
      </c>
      <c r="H3430" s="44">
        <f t="shared" ref="H3430:H3444" si="1194">IF(ISNUMBER(F3430),(E3430*(1+(F3430/100))*G3430),G3430*E3430)</f>
        <v>5235.12</v>
      </c>
      <c r="I3430" s="45">
        <f t="shared" ref="I3430:I3444" si="1195">IF(OR(A3430="PM",A3430="PZ",A3430="PP"),H3430,"")</f>
        <v>5235.12</v>
      </c>
      <c r="J3430" s="45" t="str">
        <f t="shared" ref="J3430:J3444" si="1196">IF(A3430="S",H3430,"")</f>
        <v/>
      </c>
      <c r="K3430" s="35"/>
      <c r="L3430" s="45" t="str">
        <f t="shared" ref="L3430:L3444" si="1197">IF(A3430="M06",H3430,"")</f>
        <v/>
      </c>
      <c r="M3430" s="45" t="str">
        <f t="shared" ref="M3430:M3444" si="1198">IF(OR(A3430="M02",A3430="M25",A3430="M01s"),H3430,"")</f>
        <v/>
      </c>
      <c r="N3430" s="46" t="e">
        <f>IF(A3430="ZMP",E3430*(1+(F3430/100)),#REF!)</f>
        <v>#REF!</v>
      </c>
      <c r="O3430" s="45" t="str">
        <f t="shared" ref="O3430:O3444" si="1199">IF(A3430="M01e",H3430,"")</f>
        <v/>
      </c>
    </row>
    <row r="3431" spans="1:15" ht="12.75" outlineLevel="1" collapsed="1" x14ac:dyDescent="0.2">
      <c r="A3431" s="38" t="s">
        <v>315</v>
      </c>
      <c r="B3431" s="39" t="s">
        <v>15</v>
      </c>
      <c r="C3431" s="39" t="s">
        <v>16</v>
      </c>
      <c r="D3431" s="40" t="s">
        <v>17</v>
      </c>
      <c r="E3431" s="41">
        <v>1.39</v>
      </c>
      <c r="F3431" s="42"/>
      <c r="G3431" s="43">
        <v>990</v>
      </c>
      <c r="H3431" s="44">
        <f t="shared" si="1194"/>
        <v>1376.1</v>
      </c>
      <c r="I3431" s="45" t="str">
        <f t="shared" si="1195"/>
        <v/>
      </c>
      <c r="J3431" s="45">
        <f t="shared" si="1196"/>
        <v>1376.1</v>
      </c>
      <c r="K3431" s="35"/>
      <c r="L3431" s="45" t="str">
        <f t="shared" si="1197"/>
        <v/>
      </c>
      <c r="M3431" s="45" t="str">
        <f t="shared" si="1198"/>
        <v/>
      </c>
      <c r="N3431" s="46" t="e">
        <f>IF(A3431="ZMP",E3431*(1+(F3431/100)),#REF!)</f>
        <v>#REF!</v>
      </c>
      <c r="O3431" s="45" t="str">
        <f t="shared" si="1199"/>
        <v/>
      </c>
    </row>
    <row r="3432" spans="1:15" ht="12.75" outlineLevel="1" collapsed="1" x14ac:dyDescent="0.2">
      <c r="A3432" s="38" t="s">
        <v>315</v>
      </c>
      <c r="B3432" s="39" t="s">
        <v>73</v>
      </c>
      <c r="C3432" s="39" t="s">
        <v>74</v>
      </c>
      <c r="D3432" s="40" t="s">
        <v>17</v>
      </c>
      <c r="E3432" s="41">
        <v>0.52</v>
      </c>
      <c r="F3432" s="42"/>
      <c r="G3432" s="43">
        <v>1060</v>
      </c>
      <c r="H3432" s="44">
        <f t="shared" si="1194"/>
        <v>551.20000000000005</v>
      </c>
      <c r="I3432" s="45" t="str">
        <f t="shared" si="1195"/>
        <v/>
      </c>
      <c r="J3432" s="45">
        <f t="shared" si="1196"/>
        <v>551.20000000000005</v>
      </c>
      <c r="K3432" s="35"/>
      <c r="L3432" s="45" t="str">
        <f t="shared" si="1197"/>
        <v/>
      </c>
      <c r="M3432" s="45" t="str">
        <f t="shared" si="1198"/>
        <v/>
      </c>
      <c r="N3432" s="46" t="e">
        <f>IF(A3432="ZMP",E3432*(1+(F3432/100)),#REF!)</f>
        <v>#REF!</v>
      </c>
      <c r="O3432" s="45" t="str">
        <f t="shared" si="1199"/>
        <v/>
      </c>
    </row>
    <row r="3433" spans="1:15" ht="12.75" outlineLevel="1" collapsed="1" x14ac:dyDescent="0.2">
      <c r="A3433" s="38" t="s">
        <v>228</v>
      </c>
      <c r="B3433" s="39" t="s">
        <v>551</v>
      </c>
      <c r="C3433" s="39" t="s">
        <v>552</v>
      </c>
      <c r="D3433" s="40" t="s">
        <v>111</v>
      </c>
      <c r="E3433" s="41">
        <v>2</v>
      </c>
      <c r="F3433" s="42"/>
      <c r="G3433" s="43">
        <v>75.94</v>
      </c>
      <c r="H3433" s="44">
        <f t="shared" si="1194"/>
        <v>151.88</v>
      </c>
      <c r="I3433" s="45" t="str">
        <f t="shared" si="1195"/>
        <v/>
      </c>
      <c r="J3433" s="45" t="str">
        <f t="shared" si="1196"/>
        <v/>
      </c>
      <c r="K3433" s="35"/>
      <c r="L3433" s="45" t="str">
        <f t="shared" si="1197"/>
        <v/>
      </c>
      <c r="M3433" s="45">
        <f t="shared" si="1198"/>
        <v>151.88</v>
      </c>
      <c r="N3433" s="46" t="e">
        <f>IF(A3433="ZMP",E3433*(1+(F3433/100)),#REF!)</f>
        <v>#REF!</v>
      </c>
      <c r="O3433" s="45" t="str">
        <f t="shared" si="1199"/>
        <v/>
      </c>
    </row>
    <row r="3434" spans="1:15" ht="12.75" outlineLevel="1" collapsed="1" x14ac:dyDescent="0.2">
      <c r="A3434" s="38" t="s">
        <v>228</v>
      </c>
      <c r="B3434" s="39" t="s">
        <v>553</v>
      </c>
      <c r="C3434" s="39" t="s">
        <v>554</v>
      </c>
      <c r="D3434" s="40" t="s">
        <v>111</v>
      </c>
      <c r="E3434" s="41">
        <v>2</v>
      </c>
      <c r="F3434" s="42"/>
      <c r="G3434" s="43">
        <v>78.430000000000007</v>
      </c>
      <c r="H3434" s="44">
        <f t="shared" si="1194"/>
        <v>156.86000000000001</v>
      </c>
      <c r="I3434" s="45" t="str">
        <f t="shared" si="1195"/>
        <v/>
      </c>
      <c r="J3434" s="45" t="str">
        <f t="shared" si="1196"/>
        <v/>
      </c>
      <c r="K3434" s="35"/>
      <c r="L3434" s="45" t="str">
        <f t="shared" si="1197"/>
        <v/>
      </c>
      <c r="M3434" s="45">
        <f t="shared" si="1198"/>
        <v>156.86000000000001</v>
      </c>
      <c r="N3434" s="46" t="e">
        <f>IF(A3434="ZMP",E3434*(1+(F3434/100)),#REF!)</f>
        <v>#REF!</v>
      </c>
      <c r="O3434" s="45" t="str">
        <f t="shared" si="1199"/>
        <v/>
      </c>
    </row>
    <row r="3435" spans="1:15" ht="12.75" outlineLevel="1" collapsed="1" x14ac:dyDescent="0.2">
      <c r="A3435" s="38" t="s">
        <v>228</v>
      </c>
      <c r="B3435" s="39" t="s">
        <v>557</v>
      </c>
      <c r="C3435" s="39" t="s">
        <v>558</v>
      </c>
      <c r="D3435" s="40" t="s">
        <v>111</v>
      </c>
      <c r="E3435" s="41">
        <v>8</v>
      </c>
      <c r="F3435" s="42"/>
      <c r="G3435" s="43">
        <v>4.55</v>
      </c>
      <c r="H3435" s="44">
        <f t="shared" si="1194"/>
        <v>36.4</v>
      </c>
      <c r="I3435" s="45" t="str">
        <f t="shared" si="1195"/>
        <v/>
      </c>
      <c r="J3435" s="45" t="str">
        <f t="shared" si="1196"/>
        <v/>
      </c>
      <c r="K3435" s="35"/>
      <c r="L3435" s="45" t="str">
        <f t="shared" si="1197"/>
        <v/>
      </c>
      <c r="M3435" s="45">
        <f t="shared" si="1198"/>
        <v>36.4</v>
      </c>
      <c r="N3435" s="46" t="e">
        <f>IF(A3435="ZMP",E3435*(1+(F3435/100)),#REF!)</f>
        <v>#REF!</v>
      </c>
      <c r="O3435" s="45" t="str">
        <f t="shared" si="1199"/>
        <v/>
      </c>
    </row>
    <row r="3436" spans="1:15" ht="12.75" outlineLevel="1" collapsed="1" x14ac:dyDescent="0.2">
      <c r="A3436" s="38" t="s">
        <v>228</v>
      </c>
      <c r="B3436" s="39" t="s">
        <v>559</v>
      </c>
      <c r="C3436" s="39" t="s">
        <v>560</v>
      </c>
      <c r="D3436" s="40" t="s">
        <v>111</v>
      </c>
      <c r="E3436" s="41">
        <v>8</v>
      </c>
      <c r="F3436" s="42"/>
      <c r="G3436" s="43">
        <v>8.98</v>
      </c>
      <c r="H3436" s="44">
        <f t="shared" si="1194"/>
        <v>71.84</v>
      </c>
      <c r="I3436" s="45" t="str">
        <f t="shared" si="1195"/>
        <v/>
      </c>
      <c r="J3436" s="45" t="str">
        <f t="shared" si="1196"/>
        <v/>
      </c>
      <c r="K3436" s="35"/>
      <c r="L3436" s="45" t="str">
        <f t="shared" si="1197"/>
        <v/>
      </c>
      <c r="M3436" s="45">
        <f t="shared" si="1198"/>
        <v>71.84</v>
      </c>
      <c r="N3436" s="46" t="e">
        <f>IF(A3436="ZMP",E3436*(1+(F3436/100)),#REF!)</f>
        <v>#REF!</v>
      </c>
      <c r="O3436" s="45" t="str">
        <f t="shared" si="1199"/>
        <v/>
      </c>
    </row>
    <row r="3437" spans="1:15" ht="12.75" outlineLevel="1" collapsed="1" x14ac:dyDescent="0.2">
      <c r="A3437" s="38" t="s">
        <v>228</v>
      </c>
      <c r="B3437" s="39" t="s">
        <v>523</v>
      </c>
      <c r="C3437" s="39" t="s">
        <v>524</v>
      </c>
      <c r="D3437" s="40" t="s">
        <v>111</v>
      </c>
      <c r="E3437" s="41">
        <v>1</v>
      </c>
      <c r="F3437" s="42"/>
      <c r="G3437" s="43">
        <v>11.87</v>
      </c>
      <c r="H3437" s="44">
        <f t="shared" si="1194"/>
        <v>11.87</v>
      </c>
      <c r="I3437" s="45" t="str">
        <f t="shared" si="1195"/>
        <v/>
      </c>
      <c r="J3437" s="45" t="str">
        <f t="shared" si="1196"/>
        <v/>
      </c>
      <c r="K3437" s="35"/>
      <c r="L3437" s="45" t="str">
        <f t="shared" si="1197"/>
        <v/>
      </c>
      <c r="M3437" s="45">
        <f t="shared" si="1198"/>
        <v>11.87</v>
      </c>
      <c r="N3437" s="46" t="e">
        <f>IF(A3437="ZMP",E3437*(1+(F3437/100)),#REF!)</f>
        <v>#REF!</v>
      </c>
      <c r="O3437" s="45" t="str">
        <f t="shared" si="1199"/>
        <v/>
      </c>
    </row>
    <row r="3438" spans="1:15" ht="12.75" outlineLevel="1" collapsed="1" x14ac:dyDescent="0.2">
      <c r="A3438" s="38" t="s">
        <v>228</v>
      </c>
      <c r="B3438" s="39" t="s">
        <v>327</v>
      </c>
      <c r="C3438" s="39" t="s">
        <v>328</v>
      </c>
      <c r="D3438" s="40" t="s">
        <v>329</v>
      </c>
      <c r="E3438" s="41">
        <v>7.5999999999999998E-2</v>
      </c>
      <c r="F3438" s="42"/>
      <c r="G3438" s="43">
        <v>593.96</v>
      </c>
      <c r="H3438" s="44">
        <f t="shared" si="1194"/>
        <v>45.14096</v>
      </c>
      <c r="I3438" s="45" t="str">
        <f t="shared" si="1195"/>
        <v/>
      </c>
      <c r="J3438" s="45" t="str">
        <f t="shared" si="1196"/>
        <v/>
      </c>
      <c r="K3438" s="35"/>
      <c r="L3438" s="45" t="str">
        <f t="shared" si="1197"/>
        <v/>
      </c>
      <c r="M3438" s="45">
        <f t="shared" si="1198"/>
        <v>45.14096</v>
      </c>
      <c r="N3438" s="46" t="e">
        <f>IF(A3438="ZMP",E3438*(1+(F3438/100)),#REF!)</f>
        <v>#REF!</v>
      </c>
      <c r="O3438" s="45" t="str">
        <f t="shared" si="1199"/>
        <v/>
      </c>
    </row>
    <row r="3439" spans="1:15" ht="12.75" outlineLevel="1" collapsed="1" x14ac:dyDescent="0.2">
      <c r="A3439" s="38" t="s">
        <v>228</v>
      </c>
      <c r="B3439" s="39" t="s">
        <v>332</v>
      </c>
      <c r="C3439" s="39" t="s">
        <v>333</v>
      </c>
      <c r="D3439" s="40" t="s">
        <v>334</v>
      </c>
      <c r="E3439" s="41">
        <v>0.02</v>
      </c>
      <c r="F3439" s="42"/>
      <c r="G3439" s="43">
        <v>393.48</v>
      </c>
      <c r="H3439" s="44">
        <f t="shared" si="1194"/>
        <v>7.8696000000000002</v>
      </c>
      <c r="I3439" s="45" t="str">
        <f t="shared" si="1195"/>
        <v/>
      </c>
      <c r="J3439" s="45" t="str">
        <f t="shared" si="1196"/>
        <v/>
      </c>
      <c r="K3439" s="35"/>
      <c r="L3439" s="45" t="str">
        <f t="shared" si="1197"/>
        <v/>
      </c>
      <c r="M3439" s="45">
        <f t="shared" si="1198"/>
        <v>7.8696000000000002</v>
      </c>
      <c r="N3439" s="46" t="e">
        <f>IF(A3439="ZMP",E3439*(1+(F3439/100)),#REF!)</f>
        <v>#REF!</v>
      </c>
      <c r="O3439" s="45" t="str">
        <f t="shared" si="1199"/>
        <v/>
      </c>
    </row>
    <row r="3440" spans="1:15" ht="12.75" outlineLevel="1" collapsed="1" x14ac:dyDescent="0.2">
      <c r="A3440" s="38" t="s">
        <v>206</v>
      </c>
      <c r="B3440" s="39" t="s">
        <v>525</v>
      </c>
      <c r="C3440" s="39" t="s">
        <v>526</v>
      </c>
      <c r="D3440" s="40" t="s">
        <v>278</v>
      </c>
      <c r="E3440" s="41">
        <v>8.0000000000000002E-3</v>
      </c>
      <c r="F3440" s="42"/>
      <c r="G3440" s="43">
        <v>59.2</v>
      </c>
      <c r="H3440" s="44">
        <f t="shared" si="1194"/>
        <v>0.47360000000000002</v>
      </c>
      <c r="I3440" s="45" t="str">
        <f t="shared" si="1195"/>
        <v/>
      </c>
      <c r="J3440" s="45" t="str">
        <f t="shared" si="1196"/>
        <v/>
      </c>
      <c r="K3440" s="35"/>
      <c r="L3440" s="45">
        <f t="shared" si="1197"/>
        <v>0.47360000000000002</v>
      </c>
      <c r="M3440" s="45" t="str">
        <f t="shared" si="1198"/>
        <v/>
      </c>
      <c r="N3440" s="46" t="e">
        <f>IF(A3440="ZMP",E3440*(1+(F3440/100)),#REF!)</f>
        <v>#REF!</v>
      </c>
      <c r="O3440" s="45" t="str">
        <f t="shared" si="1199"/>
        <v/>
      </c>
    </row>
    <row r="3441" spans="1:15" ht="12.75" outlineLevel="1" collapsed="1" x14ac:dyDescent="0.2">
      <c r="A3441" s="38" t="s">
        <v>316</v>
      </c>
      <c r="B3441" s="39" t="s">
        <v>1742</v>
      </c>
      <c r="C3441" s="39" t="s">
        <v>1743</v>
      </c>
      <c r="D3441" s="40" t="s">
        <v>111</v>
      </c>
      <c r="E3441" s="41">
        <v>2</v>
      </c>
      <c r="F3441" s="42"/>
      <c r="G3441" s="43">
        <v>8800.380000000001</v>
      </c>
      <c r="H3441" s="44">
        <f t="shared" si="1194"/>
        <v>17600.760000000002</v>
      </c>
      <c r="I3441" s="45" t="str">
        <f t="shared" si="1195"/>
        <v/>
      </c>
      <c r="J3441" s="45" t="str">
        <f t="shared" si="1196"/>
        <v/>
      </c>
      <c r="K3441" s="35"/>
      <c r="L3441" s="45" t="str">
        <f t="shared" si="1197"/>
        <v/>
      </c>
      <c r="M3441" s="45">
        <f t="shared" si="1198"/>
        <v>17600.760000000002</v>
      </c>
      <c r="N3441" s="46" t="e">
        <f>IF(A3441="ZMP",E3441*(1+(F3441/100)),#REF!)</f>
        <v>#REF!</v>
      </c>
      <c r="O3441" s="45" t="str">
        <f t="shared" si="1199"/>
        <v/>
      </c>
    </row>
    <row r="3442" spans="1:15" ht="12.75" outlineLevel="1" collapsed="1" x14ac:dyDescent="0.2">
      <c r="A3442" s="38" t="s">
        <v>316</v>
      </c>
      <c r="B3442" s="39" t="s">
        <v>567</v>
      </c>
      <c r="C3442" s="39" t="s">
        <v>568</v>
      </c>
      <c r="D3442" s="40" t="s">
        <v>111</v>
      </c>
      <c r="E3442" s="41">
        <v>2</v>
      </c>
      <c r="F3442" s="42"/>
      <c r="G3442" s="43">
        <v>2510.96</v>
      </c>
      <c r="H3442" s="44">
        <f t="shared" si="1194"/>
        <v>5021.92</v>
      </c>
      <c r="I3442" s="45" t="str">
        <f t="shared" si="1195"/>
        <v/>
      </c>
      <c r="J3442" s="45" t="str">
        <f t="shared" si="1196"/>
        <v/>
      </c>
      <c r="K3442" s="35"/>
      <c r="L3442" s="45" t="str">
        <f t="shared" si="1197"/>
        <v/>
      </c>
      <c r="M3442" s="45">
        <f t="shared" si="1198"/>
        <v>5021.92</v>
      </c>
      <c r="N3442" s="46" t="e">
        <f>IF(A3442="ZMP",E3442*(1+(F3442/100)),#REF!)</f>
        <v>#REF!</v>
      </c>
      <c r="O3442" s="45" t="str">
        <f t="shared" si="1199"/>
        <v/>
      </c>
    </row>
    <row r="3443" spans="1:15" ht="12.75" outlineLevel="1" collapsed="1" x14ac:dyDescent="0.2">
      <c r="A3443" s="38" t="s">
        <v>316</v>
      </c>
      <c r="B3443" s="39" t="s">
        <v>569</v>
      </c>
      <c r="C3443" s="39" t="s">
        <v>570</v>
      </c>
      <c r="D3443" s="40" t="s">
        <v>111</v>
      </c>
      <c r="E3443" s="41">
        <v>2</v>
      </c>
      <c r="F3443" s="42"/>
      <c r="G3443" s="43">
        <v>717.15</v>
      </c>
      <c r="H3443" s="44">
        <f t="shared" si="1194"/>
        <v>1434.3</v>
      </c>
      <c r="I3443" s="45" t="str">
        <f t="shared" si="1195"/>
        <v/>
      </c>
      <c r="J3443" s="45" t="str">
        <f t="shared" si="1196"/>
        <v/>
      </c>
      <c r="K3443" s="35"/>
      <c r="L3443" s="45" t="str">
        <f t="shared" si="1197"/>
        <v/>
      </c>
      <c r="M3443" s="45">
        <f t="shared" si="1198"/>
        <v>1434.3</v>
      </c>
      <c r="N3443" s="46" t="e">
        <f>IF(A3443="ZMP",E3443*(1+(F3443/100)),#REF!)</f>
        <v>#REF!</v>
      </c>
      <c r="O3443" s="45" t="str">
        <f t="shared" si="1199"/>
        <v/>
      </c>
    </row>
    <row r="3444" spans="1:15" ht="12.75" outlineLevel="1" collapsed="1" x14ac:dyDescent="0.2">
      <c r="A3444" s="38" t="s">
        <v>228</v>
      </c>
      <c r="B3444" s="39" t="s">
        <v>1698</v>
      </c>
      <c r="C3444" s="39" t="s">
        <v>1699</v>
      </c>
      <c r="D3444" s="40" t="s">
        <v>111</v>
      </c>
      <c r="E3444" s="41">
        <v>2</v>
      </c>
      <c r="F3444" s="42"/>
      <c r="G3444" s="43">
        <v>282.75</v>
      </c>
      <c r="H3444" s="44">
        <f t="shared" si="1194"/>
        <v>565.5</v>
      </c>
      <c r="I3444" s="45" t="str">
        <f t="shared" si="1195"/>
        <v/>
      </c>
      <c r="J3444" s="45" t="str">
        <f t="shared" si="1196"/>
        <v/>
      </c>
      <c r="K3444" s="35"/>
      <c r="L3444" s="45" t="str">
        <f t="shared" si="1197"/>
        <v/>
      </c>
      <c r="M3444" s="45">
        <f t="shared" si="1198"/>
        <v>565.5</v>
      </c>
      <c r="N3444" s="46" t="e">
        <f>IF(A3444="ZMP",E3444*(1+(F3444/100)),#REF!)</f>
        <v>#REF!</v>
      </c>
      <c r="O3444" s="45" t="str">
        <f t="shared" si="1199"/>
        <v/>
      </c>
    </row>
    <row r="3445" spans="1:15" ht="12.75" outlineLevel="2" x14ac:dyDescent="0.2">
      <c r="A3445" s="47"/>
      <c r="B3445" s="48"/>
      <c r="C3445" s="48"/>
      <c r="D3445" s="49"/>
      <c r="E3445" s="50"/>
      <c r="F3445" s="51"/>
      <c r="G3445" s="52"/>
      <c r="H3445" s="53"/>
      <c r="I3445" s="54"/>
      <c r="J3445" s="54"/>
      <c r="K3445" s="35"/>
      <c r="L3445" s="54"/>
      <c r="M3445" s="54"/>
      <c r="N3445" s="54"/>
      <c r="O3445" s="54"/>
    </row>
    <row r="3446" spans="1:15" ht="12.75" x14ac:dyDescent="0.2">
      <c r="A3446" s="27" t="s">
        <v>198</v>
      </c>
      <c r="B3446" s="28" t="s">
        <v>1776</v>
      </c>
      <c r="C3446" s="29" t="s">
        <v>1777</v>
      </c>
      <c r="D3446" s="30" t="s">
        <v>253</v>
      </c>
      <c r="E3446" s="31">
        <v>1</v>
      </c>
      <c r="F3446" s="32"/>
      <c r="G3446" s="33">
        <v>29829.13</v>
      </c>
      <c r="H3446" s="34">
        <f>G3446</f>
        <v>29829.13</v>
      </c>
      <c r="I3446" s="35">
        <f>SUM(I3447:I3462)</f>
        <v>5235.12</v>
      </c>
      <c r="J3446" s="35">
        <f>SUM(J3447:J3462)</f>
        <v>1927.3</v>
      </c>
      <c r="K3446" s="35">
        <f t="shared" si="1187"/>
        <v>7162.42</v>
      </c>
      <c r="L3446" s="35">
        <f>SUM(L3447:L3462)</f>
        <v>0.47360000000000002</v>
      </c>
      <c r="M3446" s="35">
        <f>SUM(M3447:M3462)</f>
        <v>22723.440559999999</v>
      </c>
      <c r="N3446" s="35"/>
      <c r="O3446" s="35">
        <f>SUM(O3447:O3462)</f>
        <v>0</v>
      </c>
    </row>
    <row r="3447" spans="1:15" ht="12.75" outlineLevel="1" collapsed="1" x14ac:dyDescent="0.2">
      <c r="A3447" s="38" t="s">
        <v>202</v>
      </c>
      <c r="B3447" s="39" t="s">
        <v>203</v>
      </c>
      <c r="C3447" s="39" t="s">
        <v>204</v>
      </c>
      <c r="D3447" s="40" t="s">
        <v>205</v>
      </c>
      <c r="E3447" s="41">
        <v>7.2709999999999999</v>
      </c>
      <c r="F3447" s="42"/>
      <c r="G3447" s="43">
        <v>720</v>
      </c>
      <c r="H3447" s="44">
        <f t="shared" ref="H3447:H3461" si="1200">IF(ISNUMBER(F3447),(E3447*(1+(F3447/100))*G3447),G3447*E3447)</f>
        <v>5235.12</v>
      </c>
      <c r="I3447" s="45">
        <f t="shared" ref="I3447:I3461" si="1201">IF(OR(A3447="PM",A3447="PZ",A3447="PP"),H3447,"")</f>
        <v>5235.12</v>
      </c>
      <c r="J3447" s="45" t="str">
        <f t="shared" ref="J3447:J3461" si="1202">IF(A3447="S",H3447,"")</f>
        <v/>
      </c>
      <c r="K3447" s="35"/>
      <c r="L3447" s="45" t="str">
        <f t="shared" ref="L3447:L3461" si="1203">IF(A3447="M06",H3447,"")</f>
        <v/>
      </c>
      <c r="M3447" s="45" t="str">
        <f t="shared" ref="M3447:M3461" si="1204">IF(OR(A3447="M02",A3447="M25",A3447="M01s"),H3447,"")</f>
        <v/>
      </c>
      <c r="N3447" s="46" t="e">
        <f>IF(A3447="ZMP",E3447*(1+(F3447/100)),#REF!)</f>
        <v>#REF!</v>
      </c>
      <c r="O3447" s="45" t="str">
        <f t="shared" ref="O3447:O3461" si="1205">IF(A3447="M01e",H3447,"")</f>
        <v/>
      </c>
    </row>
    <row r="3448" spans="1:15" ht="12.75" outlineLevel="1" collapsed="1" x14ac:dyDescent="0.2">
      <c r="A3448" s="38" t="s">
        <v>315</v>
      </c>
      <c r="B3448" s="39" t="s">
        <v>15</v>
      </c>
      <c r="C3448" s="39" t="s">
        <v>16</v>
      </c>
      <c r="D3448" s="40" t="s">
        <v>17</v>
      </c>
      <c r="E3448" s="41">
        <v>1.39</v>
      </c>
      <c r="F3448" s="42"/>
      <c r="G3448" s="43">
        <v>990</v>
      </c>
      <c r="H3448" s="44">
        <f t="shared" si="1200"/>
        <v>1376.1</v>
      </c>
      <c r="I3448" s="45" t="str">
        <f t="shared" si="1201"/>
        <v/>
      </c>
      <c r="J3448" s="45">
        <f t="shared" si="1202"/>
        <v>1376.1</v>
      </c>
      <c r="K3448" s="35"/>
      <c r="L3448" s="45" t="str">
        <f t="shared" si="1203"/>
        <v/>
      </c>
      <c r="M3448" s="45" t="str">
        <f t="shared" si="1204"/>
        <v/>
      </c>
      <c r="N3448" s="46" t="e">
        <f>IF(A3448="ZMP",E3448*(1+(F3448/100)),#REF!)</f>
        <v>#REF!</v>
      </c>
      <c r="O3448" s="45" t="str">
        <f t="shared" si="1205"/>
        <v/>
      </c>
    </row>
    <row r="3449" spans="1:15" ht="12.75" outlineLevel="1" collapsed="1" x14ac:dyDescent="0.2">
      <c r="A3449" s="38" t="s">
        <v>315</v>
      </c>
      <c r="B3449" s="39" t="s">
        <v>73</v>
      </c>
      <c r="C3449" s="39" t="s">
        <v>74</v>
      </c>
      <c r="D3449" s="40" t="s">
        <v>17</v>
      </c>
      <c r="E3449" s="41">
        <v>0.52</v>
      </c>
      <c r="F3449" s="42"/>
      <c r="G3449" s="43">
        <v>1060</v>
      </c>
      <c r="H3449" s="44">
        <f t="shared" si="1200"/>
        <v>551.20000000000005</v>
      </c>
      <c r="I3449" s="45" t="str">
        <f t="shared" si="1201"/>
        <v/>
      </c>
      <c r="J3449" s="45">
        <f t="shared" si="1202"/>
        <v>551.20000000000005</v>
      </c>
      <c r="K3449" s="35"/>
      <c r="L3449" s="45" t="str">
        <f t="shared" si="1203"/>
        <v/>
      </c>
      <c r="M3449" s="45" t="str">
        <f t="shared" si="1204"/>
        <v/>
      </c>
      <c r="N3449" s="46" t="e">
        <f>IF(A3449="ZMP",E3449*(1+(F3449/100)),#REF!)</f>
        <v>#REF!</v>
      </c>
      <c r="O3449" s="45" t="str">
        <f t="shared" si="1205"/>
        <v/>
      </c>
    </row>
    <row r="3450" spans="1:15" ht="12.75" outlineLevel="1" collapsed="1" x14ac:dyDescent="0.2">
      <c r="A3450" s="38" t="s">
        <v>228</v>
      </c>
      <c r="B3450" s="39" t="s">
        <v>551</v>
      </c>
      <c r="C3450" s="39" t="s">
        <v>552</v>
      </c>
      <c r="D3450" s="40" t="s">
        <v>111</v>
      </c>
      <c r="E3450" s="41">
        <v>2</v>
      </c>
      <c r="F3450" s="42"/>
      <c r="G3450" s="43">
        <v>75.94</v>
      </c>
      <c r="H3450" s="44">
        <f t="shared" si="1200"/>
        <v>151.88</v>
      </c>
      <c r="I3450" s="45" t="str">
        <f t="shared" si="1201"/>
        <v/>
      </c>
      <c r="J3450" s="45" t="str">
        <f t="shared" si="1202"/>
        <v/>
      </c>
      <c r="K3450" s="35"/>
      <c r="L3450" s="45" t="str">
        <f t="shared" si="1203"/>
        <v/>
      </c>
      <c r="M3450" s="45">
        <f t="shared" si="1204"/>
        <v>151.88</v>
      </c>
      <c r="N3450" s="46" t="e">
        <f>IF(A3450="ZMP",E3450*(1+(F3450/100)),#REF!)</f>
        <v>#REF!</v>
      </c>
      <c r="O3450" s="45" t="str">
        <f t="shared" si="1205"/>
        <v/>
      </c>
    </row>
    <row r="3451" spans="1:15" ht="12.75" outlineLevel="1" collapsed="1" x14ac:dyDescent="0.2">
      <c r="A3451" s="38" t="s">
        <v>228</v>
      </c>
      <c r="B3451" s="39" t="s">
        <v>553</v>
      </c>
      <c r="C3451" s="39" t="s">
        <v>554</v>
      </c>
      <c r="D3451" s="40" t="s">
        <v>111</v>
      </c>
      <c r="E3451" s="41">
        <v>2</v>
      </c>
      <c r="F3451" s="42"/>
      <c r="G3451" s="43">
        <v>78.430000000000007</v>
      </c>
      <c r="H3451" s="44">
        <f t="shared" si="1200"/>
        <v>156.86000000000001</v>
      </c>
      <c r="I3451" s="45" t="str">
        <f t="shared" si="1201"/>
        <v/>
      </c>
      <c r="J3451" s="45" t="str">
        <f t="shared" si="1202"/>
        <v/>
      </c>
      <c r="K3451" s="35"/>
      <c r="L3451" s="45" t="str">
        <f t="shared" si="1203"/>
        <v/>
      </c>
      <c r="M3451" s="45">
        <f t="shared" si="1204"/>
        <v>156.86000000000001</v>
      </c>
      <c r="N3451" s="46" t="e">
        <f>IF(A3451="ZMP",E3451*(1+(F3451/100)),#REF!)</f>
        <v>#REF!</v>
      </c>
      <c r="O3451" s="45" t="str">
        <f t="shared" si="1205"/>
        <v/>
      </c>
    </row>
    <row r="3452" spans="1:15" ht="12.75" outlineLevel="1" collapsed="1" x14ac:dyDescent="0.2">
      <c r="A3452" s="38" t="s">
        <v>228</v>
      </c>
      <c r="B3452" s="39" t="s">
        <v>557</v>
      </c>
      <c r="C3452" s="39" t="s">
        <v>558</v>
      </c>
      <c r="D3452" s="40" t="s">
        <v>111</v>
      </c>
      <c r="E3452" s="41">
        <v>8</v>
      </c>
      <c r="F3452" s="42"/>
      <c r="G3452" s="43">
        <v>4.55</v>
      </c>
      <c r="H3452" s="44">
        <f t="shared" si="1200"/>
        <v>36.4</v>
      </c>
      <c r="I3452" s="45" t="str">
        <f t="shared" si="1201"/>
        <v/>
      </c>
      <c r="J3452" s="45" t="str">
        <f t="shared" si="1202"/>
        <v/>
      </c>
      <c r="K3452" s="35"/>
      <c r="L3452" s="45" t="str">
        <f t="shared" si="1203"/>
        <v/>
      </c>
      <c r="M3452" s="45">
        <f t="shared" si="1204"/>
        <v>36.4</v>
      </c>
      <c r="N3452" s="46" t="e">
        <f>IF(A3452="ZMP",E3452*(1+(F3452/100)),#REF!)</f>
        <v>#REF!</v>
      </c>
      <c r="O3452" s="45" t="str">
        <f t="shared" si="1205"/>
        <v/>
      </c>
    </row>
    <row r="3453" spans="1:15" ht="12.75" outlineLevel="1" collapsed="1" x14ac:dyDescent="0.2">
      <c r="A3453" s="38" t="s">
        <v>228</v>
      </c>
      <c r="B3453" s="39" t="s">
        <v>559</v>
      </c>
      <c r="C3453" s="39" t="s">
        <v>560</v>
      </c>
      <c r="D3453" s="40" t="s">
        <v>111</v>
      </c>
      <c r="E3453" s="41">
        <v>8</v>
      </c>
      <c r="F3453" s="42"/>
      <c r="G3453" s="43">
        <v>8.98</v>
      </c>
      <c r="H3453" s="44">
        <f t="shared" si="1200"/>
        <v>71.84</v>
      </c>
      <c r="I3453" s="45" t="str">
        <f t="shared" si="1201"/>
        <v/>
      </c>
      <c r="J3453" s="45" t="str">
        <f t="shared" si="1202"/>
        <v/>
      </c>
      <c r="K3453" s="35"/>
      <c r="L3453" s="45" t="str">
        <f t="shared" si="1203"/>
        <v/>
      </c>
      <c r="M3453" s="45">
        <f t="shared" si="1204"/>
        <v>71.84</v>
      </c>
      <c r="N3453" s="46" t="e">
        <f>IF(A3453="ZMP",E3453*(1+(F3453/100)),#REF!)</f>
        <v>#REF!</v>
      </c>
      <c r="O3453" s="45" t="str">
        <f t="shared" si="1205"/>
        <v/>
      </c>
    </row>
    <row r="3454" spans="1:15" ht="12.75" outlineLevel="1" collapsed="1" x14ac:dyDescent="0.2">
      <c r="A3454" s="38" t="s">
        <v>228</v>
      </c>
      <c r="B3454" s="39" t="s">
        <v>523</v>
      </c>
      <c r="C3454" s="39" t="s">
        <v>524</v>
      </c>
      <c r="D3454" s="40" t="s">
        <v>111</v>
      </c>
      <c r="E3454" s="41">
        <v>1</v>
      </c>
      <c r="F3454" s="42"/>
      <c r="G3454" s="43">
        <v>11.87</v>
      </c>
      <c r="H3454" s="44">
        <f t="shared" si="1200"/>
        <v>11.87</v>
      </c>
      <c r="I3454" s="45" t="str">
        <f t="shared" si="1201"/>
        <v/>
      </c>
      <c r="J3454" s="45" t="str">
        <f t="shared" si="1202"/>
        <v/>
      </c>
      <c r="K3454" s="35"/>
      <c r="L3454" s="45" t="str">
        <f t="shared" si="1203"/>
        <v/>
      </c>
      <c r="M3454" s="45">
        <f t="shared" si="1204"/>
        <v>11.87</v>
      </c>
      <c r="N3454" s="46" t="e">
        <f>IF(A3454="ZMP",E3454*(1+(F3454/100)),#REF!)</f>
        <v>#REF!</v>
      </c>
      <c r="O3454" s="45" t="str">
        <f t="shared" si="1205"/>
        <v/>
      </c>
    </row>
    <row r="3455" spans="1:15" ht="12.75" outlineLevel="1" collapsed="1" x14ac:dyDescent="0.2">
      <c r="A3455" s="38" t="s">
        <v>228</v>
      </c>
      <c r="B3455" s="39" t="s">
        <v>327</v>
      </c>
      <c r="C3455" s="39" t="s">
        <v>328</v>
      </c>
      <c r="D3455" s="40" t="s">
        <v>329</v>
      </c>
      <c r="E3455" s="41">
        <v>7.5999999999999998E-2</v>
      </c>
      <c r="F3455" s="42"/>
      <c r="G3455" s="43">
        <v>593.96</v>
      </c>
      <c r="H3455" s="44">
        <f t="shared" si="1200"/>
        <v>45.14096</v>
      </c>
      <c r="I3455" s="45" t="str">
        <f t="shared" si="1201"/>
        <v/>
      </c>
      <c r="J3455" s="45" t="str">
        <f t="shared" si="1202"/>
        <v/>
      </c>
      <c r="K3455" s="35"/>
      <c r="L3455" s="45" t="str">
        <f t="shared" si="1203"/>
        <v/>
      </c>
      <c r="M3455" s="45">
        <f t="shared" si="1204"/>
        <v>45.14096</v>
      </c>
      <c r="N3455" s="46" t="e">
        <f>IF(A3455="ZMP",E3455*(1+(F3455/100)),#REF!)</f>
        <v>#REF!</v>
      </c>
      <c r="O3455" s="45" t="str">
        <f t="shared" si="1205"/>
        <v/>
      </c>
    </row>
    <row r="3456" spans="1:15" ht="12.75" outlineLevel="1" collapsed="1" x14ac:dyDescent="0.2">
      <c r="A3456" s="38" t="s">
        <v>228</v>
      </c>
      <c r="B3456" s="39" t="s">
        <v>332</v>
      </c>
      <c r="C3456" s="39" t="s">
        <v>333</v>
      </c>
      <c r="D3456" s="40" t="s">
        <v>334</v>
      </c>
      <c r="E3456" s="41">
        <v>0.02</v>
      </c>
      <c r="F3456" s="42"/>
      <c r="G3456" s="43">
        <v>393.48</v>
      </c>
      <c r="H3456" s="44">
        <f t="shared" si="1200"/>
        <v>7.8696000000000002</v>
      </c>
      <c r="I3456" s="45" t="str">
        <f t="shared" si="1201"/>
        <v/>
      </c>
      <c r="J3456" s="45" t="str">
        <f t="shared" si="1202"/>
        <v/>
      </c>
      <c r="K3456" s="35"/>
      <c r="L3456" s="45" t="str">
        <f t="shared" si="1203"/>
        <v/>
      </c>
      <c r="M3456" s="45">
        <f t="shared" si="1204"/>
        <v>7.8696000000000002</v>
      </c>
      <c r="N3456" s="46" t="e">
        <f>IF(A3456="ZMP",E3456*(1+(F3456/100)),#REF!)</f>
        <v>#REF!</v>
      </c>
      <c r="O3456" s="45" t="str">
        <f t="shared" si="1205"/>
        <v/>
      </c>
    </row>
    <row r="3457" spans="1:15" ht="12.75" outlineLevel="1" collapsed="1" x14ac:dyDescent="0.2">
      <c r="A3457" s="38" t="s">
        <v>206</v>
      </c>
      <c r="B3457" s="39" t="s">
        <v>525</v>
      </c>
      <c r="C3457" s="39" t="s">
        <v>526</v>
      </c>
      <c r="D3457" s="40" t="s">
        <v>278</v>
      </c>
      <c r="E3457" s="41">
        <v>8.0000000000000002E-3</v>
      </c>
      <c r="F3457" s="42"/>
      <c r="G3457" s="43">
        <v>59.2</v>
      </c>
      <c r="H3457" s="44">
        <f t="shared" si="1200"/>
        <v>0.47360000000000002</v>
      </c>
      <c r="I3457" s="45" t="str">
        <f t="shared" si="1201"/>
        <v/>
      </c>
      <c r="J3457" s="45" t="str">
        <f t="shared" si="1202"/>
        <v/>
      </c>
      <c r="K3457" s="35"/>
      <c r="L3457" s="45">
        <f t="shared" si="1203"/>
        <v>0.47360000000000002</v>
      </c>
      <c r="M3457" s="45" t="str">
        <f t="shared" si="1204"/>
        <v/>
      </c>
      <c r="N3457" s="46" t="e">
        <f>IF(A3457="ZMP",E3457*(1+(F3457/100)),#REF!)</f>
        <v>#REF!</v>
      </c>
      <c r="O3457" s="45" t="str">
        <f t="shared" si="1205"/>
        <v/>
      </c>
    </row>
    <row r="3458" spans="1:15" ht="12.75" outlineLevel="1" collapsed="1" x14ac:dyDescent="0.2">
      <c r="A3458" s="38" t="s">
        <v>316</v>
      </c>
      <c r="B3458" s="39" t="s">
        <v>1746</v>
      </c>
      <c r="C3458" s="39" t="s">
        <v>1747</v>
      </c>
      <c r="D3458" s="40" t="s">
        <v>111</v>
      </c>
      <c r="E3458" s="41">
        <v>2</v>
      </c>
      <c r="F3458" s="42"/>
      <c r="G3458" s="43">
        <v>7609.93</v>
      </c>
      <c r="H3458" s="44">
        <f t="shared" si="1200"/>
        <v>15219.86</v>
      </c>
      <c r="I3458" s="45" t="str">
        <f t="shared" si="1201"/>
        <v/>
      </c>
      <c r="J3458" s="45" t="str">
        <f t="shared" si="1202"/>
        <v/>
      </c>
      <c r="K3458" s="35"/>
      <c r="L3458" s="45" t="str">
        <f t="shared" si="1203"/>
        <v/>
      </c>
      <c r="M3458" s="45">
        <f t="shared" si="1204"/>
        <v>15219.86</v>
      </c>
      <c r="N3458" s="46" t="e">
        <f>IF(A3458="ZMP",E3458*(1+(F3458/100)),#REF!)</f>
        <v>#REF!</v>
      </c>
      <c r="O3458" s="45" t="str">
        <f t="shared" si="1205"/>
        <v/>
      </c>
    </row>
    <row r="3459" spans="1:15" ht="12.75" outlineLevel="1" collapsed="1" x14ac:dyDescent="0.2">
      <c r="A3459" s="38" t="s">
        <v>316</v>
      </c>
      <c r="B3459" s="39" t="s">
        <v>567</v>
      </c>
      <c r="C3459" s="39" t="s">
        <v>568</v>
      </c>
      <c r="D3459" s="40" t="s">
        <v>111</v>
      </c>
      <c r="E3459" s="41">
        <v>2</v>
      </c>
      <c r="F3459" s="42"/>
      <c r="G3459" s="43">
        <v>2510.96</v>
      </c>
      <c r="H3459" s="44">
        <f t="shared" si="1200"/>
        <v>5021.92</v>
      </c>
      <c r="I3459" s="45" t="str">
        <f t="shared" si="1201"/>
        <v/>
      </c>
      <c r="J3459" s="45" t="str">
        <f t="shared" si="1202"/>
        <v/>
      </c>
      <c r="K3459" s="35"/>
      <c r="L3459" s="45" t="str">
        <f t="shared" si="1203"/>
        <v/>
      </c>
      <c r="M3459" s="45">
        <f t="shared" si="1204"/>
        <v>5021.92</v>
      </c>
      <c r="N3459" s="46" t="e">
        <f>IF(A3459="ZMP",E3459*(1+(F3459/100)),#REF!)</f>
        <v>#REF!</v>
      </c>
      <c r="O3459" s="45" t="str">
        <f t="shared" si="1205"/>
        <v/>
      </c>
    </row>
    <row r="3460" spans="1:15" ht="12.75" outlineLevel="1" collapsed="1" x14ac:dyDescent="0.2">
      <c r="A3460" s="38" t="s">
        <v>316</v>
      </c>
      <c r="B3460" s="39" t="s">
        <v>569</v>
      </c>
      <c r="C3460" s="39" t="s">
        <v>570</v>
      </c>
      <c r="D3460" s="40" t="s">
        <v>111</v>
      </c>
      <c r="E3460" s="41">
        <v>2</v>
      </c>
      <c r="F3460" s="42"/>
      <c r="G3460" s="43">
        <v>717.15</v>
      </c>
      <c r="H3460" s="44">
        <f t="shared" si="1200"/>
        <v>1434.3</v>
      </c>
      <c r="I3460" s="45" t="str">
        <f t="shared" si="1201"/>
        <v/>
      </c>
      <c r="J3460" s="45" t="str">
        <f t="shared" si="1202"/>
        <v/>
      </c>
      <c r="K3460" s="35"/>
      <c r="L3460" s="45" t="str">
        <f t="shared" si="1203"/>
        <v/>
      </c>
      <c r="M3460" s="45">
        <f t="shared" si="1204"/>
        <v>1434.3</v>
      </c>
      <c r="N3460" s="46" t="e">
        <f>IF(A3460="ZMP",E3460*(1+(F3460/100)),#REF!)</f>
        <v>#REF!</v>
      </c>
      <c r="O3460" s="45" t="str">
        <f t="shared" si="1205"/>
        <v/>
      </c>
    </row>
    <row r="3461" spans="1:15" ht="12.75" outlineLevel="1" collapsed="1" x14ac:dyDescent="0.2">
      <c r="A3461" s="38" t="s">
        <v>228</v>
      </c>
      <c r="B3461" s="39" t="s">
        <v>1698</v>
      </c>
      <c r="C3461" s="39" t="s">
        <v>1699</v>
      </c>
      <c r="D3461" s="40" t="s">
        <v>111</v>
      </c>
      <c r="E3461" s="41">
        <v>2</v>
      </c>
      <c r="F3461" s="42"/>
      <c r="G3461" s="43">
        <v>282.75</v>
      </c>
      <c r="H3461" s="44">
        <f t="shared" si="1200"/>
        <v>565.5</v>
      </c>
      <c r="I3461" s="45" t="str">
        <f t="shared" si="1201"/>
        <v/>
      </c>
      <c r="J3461" s="45" t="str">
        <f t="shared" si="1202"/>
        <v/>
      </c>
      <c r="K3461" s="35"/>
      <c r="L3461" s="45" t="str">
        <f t="shared" si="1203"/>
        <v/>
      </c>
      <c r="M3461" s="45">
        <f t="shared" si="1204"/>
        <v>565.5</v>
      </c>
      <c r="N3461" s="46" t="e">
        <f>IF(A3461="ZMP",E3461*(1+(F3461/100)),#REF!)</f>
        <v>#REF!</v>
      </c>
      <c r="O3461" s="45" t="str">
        <f t="shared" si="1205"/>
        <v/>
      </c>
    </row>
    <row r="3462" spans="1:15" ht="12.75" outlineLevel="2" x14ac:dyDescent="0.2">
      <c r="A3462" s="47"/>
      <c r="B3462" s="48"/>
      <c r="C3462" s="48"/>
      <c r="D3462" s="49"/>
      <c r="E3462" s="50"/>
      <c r="F3462" s="51"/>
      <c r="G3462" s="52"/>
      <c r="H3462" s="53"/>
      <c r="I3462" s="54"/>
      <c r="J3462" s="54"/>
      <c r="K3462" s="35"/>
      <c r="L3462" s="54"/>
      <c r="M3462" s="54"/>
      <c r="N3462" s="54"/>
      <c r="O3462" s="54"/>
    </row>
    <row r="3463" spans="1:15" ht="12.75" x14ac:dyDescent="0.2">
      <c r="A3463" s="27" t="s">
        <v>198</v>
      </c>
      <c r="B3463" s="28" t="s">
        <v>1778</v>
      </c>
      <c r="C3463" s="29" t="s">
        <v>1779</v>
      </c>
      <c r="D3463" s="30" t="s">
        <v>253</v>
      </c>
      <c r="E3463" s="31">
        <v>1</v>
      </c>
      <c r="F3463" s="32"/>
      <c r="G3463" s="33">
        <v>32748.83</v>
      </c>
      <c r="H3463" s="34">
        <f>G3463</f>
        <v>32748.83</v>
      </c>
      <c r="I3463" s="35">
        <f>SUM(I3464:I3479)</f>
        <v>5235.12</v>
      </c>
      <c r="J3463" s="35">
        <f>SUM(J3464:J3479)</f>
        <v>1927.3</v>
      </c>
      <c r="K3463" s="35">
        <f t="shared" ref="K3463:K3518" si="1206">I3463+J3463</f>
        <v>7162.42</v>
      </c>
      <c r="L3463" s="35">
        <f>SUM(L3464:L3479)</f>
        <v>0.47360000000000002</v>
      </c>
      <c r="M3463" s="35">
        <f>SUM(M3464:M3479)</f>
        <v>25643.140560000003</v>
      </c>
      <c r="N3463" s="35"/>
      <c r="O3463" s="35">
        <f>SUM(O3464:O3479)</f>
        <v>0</v>
      </c>
    </row>
    <row r="3464" spans="1:15" ht="12.75" outlineLevel="1" collapsed="1" x14ac:dyDescent="0.2">
      <c r="A3464" s="38" t="s">
        <v>202</v>
      </c>
      <c r="B3464" s="39" t="s">
        <v>203</v>
      </c>
      <c r="C3464" s="39" t="s">
        <v>204</v>
      </c>
      <c r="D3464" s="40" t="s">
        <v>205</v>
      </c>
      <c r="E3464" s="41">
        <v>7.2709999999999999</v>
      </c>
      <c r="F3464" s="42"/>
      <c r="G3464" s="43">
        <v>720</v>
      </c>
      <c r="H3464" s="44">
        <f t="shared" ref="H3464:H3478" si="1207">IF(ISNUMBER(F3464),(E3464*(1+(F3464/100))*G3464),G3464*E3464)</f>
        <v>5235.12</v>
      </c>
      <c r="I3464" s="45">
        <f t="shared" ref="I3464:I3478" si="1208">IF(OR(A3464="PM",A3464="PZ",A3464="PP"),H3464,"")</f>
        <v>5235.12</v>
      </c>
      <c r="J3464" s="45" t="str">
        <f t="shared" ref="J3464:J3478" si="1209">IF(A3464="S",H3464,"")</f>
        <v/>
      </c>
      <c r="K3464" s="35"/>
      <c r="L3464" s="45" t="str">
        <f t="shared" ref="L3464:L3478" si="1210">IF(A3464="M06",H3464,"")</f>
        <v/>
      </c>
      <c r="M3464" s="45" t="str">
        <f t="shared" ref="M3464:M3478" si="1211">IF(OR(A3464="M02",A3464="M25",A3464="M01s"),H3464,"")</f>
        <v/>
      </c>
      <c r="N3464" s="46" t="e">
        <f>IF(A3464="ZMP",E3464*(1+(F3464/100)),#REF!)</f>
        <v>#REF!</v>
      </c>
      <c r="O3464" s="45" t="str">
        <f t="shared" ref="O3464:O3478" si="1212">IF(A3464="M01e",H3464,"")</f>
        <v/>
      </c>
    </row>
    <row r="3465" spans="1:15" ht="12.75" outlineLevel="1" collapsed="1" x14ac:dyDescent="0.2">
      <c r="A3465" s="38" t="s">
        <v>315</v>
      </c>
      <c r="B3465" s="39" t="s">
        <v>15</v>
      </c>
      <c r="C3465" s="39" t="s">
        <v>16</v>
      </c>
      <c r="D3465" s="40" t="s">
        <v>17</v>
      </c>
      <c r="E3465" s="41">
        <v>1.39</v>
      </c>
      <c r="F3465" s="42"/>
      <c r="G3465" s="43">
        <v>990</v>
      </c>
      <c r="H3465" s="44">
        <f t="shared" si="1207"/>
        <v>1376.1</v>
      </c>
      <c r="I3465" s="45" t="str">
        <f t="shared" si="1208"/>
        <v/>
      </c>
      <c r="J3465" s="45">
        <f t="shared" si="1209"/>
        <v>1376.1</v>
      </c>
      <c r="K3465" s="35"/>
      <c r="L3465" s="45" t="str">
        <f t="shared" si="1210"/>
        <v/>
      </c>
      <c r="M3465" s="45" t="str">
        <f t="shared" si="1211"/>
        <v/>
      </c>
      <c r="N3465" s="46" t="e">
        <f>IF(A3465="ZMP",E3465*(1+(F3465/100)),#REF!)</f>
        <v>#REF!</v>
      </c>
      <c r="O3465" s="45" t="str">
        <f t="shared" si="1212"/>
        <v/>
      </c>
    </row>
    <row r="3466" spans="1:15" ht="12.75" outlineLevel="1" collapsed="1" x14ac:dyDescent="0.2">
      <c r="A3466" s="38" t="s">
        <v>315</v>
      </c>
      <c r="B3466" s="39" t="s">
        <v>73</v>
      </c>
      <c r="C3466" s="39" t="s">
        <v>74</v>
      </c>
      <c r="D3466" s="40" t="s">
        <v>17</v>
      </c>
      <c r="E3466" s="41">
        <v>0.52</v>
      </c>
      <c r="F3466" s="42"/>
      <c r="G3466" s="43">
        <v>1060</v>
      </c>
      <c r="H3466" s="44">
        <f t="shared" si="1207"/>
        <v>551.20000000000005</v>
      </c>
      <c r="I3466" s="45" t="str">
        <f t="shared" si="1208"/>
        <v/>
      </c>
      <c r="J3466" s="45">
        <f t="shared" si="1209"/>
        <v>551.20000000000005</v>
      </c>
      <c r="K3466" s="35"/>
      <c r="L3466" s="45" t="str">
        <f t="shared" si="1210"/>
        <v/>
      </c>
      <c r="M3466" s="45" t="str">
        <f t="shared" si="1211"/>
        <v/>
      </c>
      <c r="N3466" s="46" t="e">
        <f>IF(A3466="ZMP",E3466*(1+(F3466/100)),#REF!)</f>
        <v>#REF!</v>
      </c>
      <c r="O3466" s="45" t="str">
        <f t="shared" si="1212"/>
        <v/>
      </c>
    </row>
    <row r="3467" spans="1:15" ht="12.75" outlineLevel="1" collapsed="1" x14ac:dyDescent="0.2">
      <c r="A3467" s="38" t="s">
        <v>228</v>
      </c>
      <c r="B3467" s="39" t="s">
        <v>551</v>
      </c>
      <c r="C3467" s="39" t="s">
        <v>552</v>
      </c>
      <c r="D3467" s="40" t="s">
        <v>111</v>
      </c>
      <c r="E3467" s="41">
        <v>2</v>
      </c>
      <c r="F3467" s="42"/>
      <c r="G3467" s="43">
        <v>75.94</v>
      </c>
      <c r="H3467" s="44">
        <f t="shared" si="1207"/>
        <v>151.88</v>
      </c>
      <c r="I3467" s="45" t="str">
        <f t="shared" si="1208"/>
        <v/>
      </c>
      <c r="J3467" s="45" t="str">
        <f t="shared" si="1209"/>
        <v/>
      </c>
      <c r="K3467" s="35"/>
      <c r="L3467" s="45" t="str">
        <f t="shared" si="1210"/>
        <v/>
      </c>
      <c r="M3467" s="45">
        <f t="shared" si="1211"/>
        <v>151.88</v>
      </c>
      <c r="N3467" s="46" t="e">
        <f>IF(A3467="ZMP",E3467*(1+(F3467/100)),#REF!)</f>
        <v>#REF!</v>
      </c>
      <c r="O3467" s="45" t="str">
        <f t="shared" si="1212"/>
        <v/>
      </c>
    </row>
    <row r="3468" spans="1:15" ht="12.75" outlineLevel="1" collapsed="1" x14ac:dyDescent="0.2">
      <c r="A3468" s="38" t="s">
        <v>228</v>
      </c>
      <c r="B3468" s="39" t="s">
        <v>553</v>
      </c>
      <c r="C3468" s="39" t="s">
        <v>554</v>
      </c>
      <c r="D3468" s="40" t="s">
        <v>111</v>
      </c>
      <c r="E3468" s="41">
        <v>2</v>
      </c>
      <c r="F3468" s="42"/>
      <c r="G3468" s="43">
        <v>78.430000000000007</v>
      </c>
      <c r="H3468" s="44">
        <f t="shared" si="1207"/>
        <v>156.86000000000001</v>
      </c>
      <c r="I3468" s="45" t="str">
        <f t="shared" si="1208"/>
        <v/>
      </c>
      <c r="J3468" s="45" t="str">
        <f t="shared" si="1209"/>
        <v/>
      </c>
      <c r="K3468" s="35"/>
      <c r="L3468" s="45" t="str">
        <f t="shared" si="1210"/>
        <v/>
      </c>
      <c r="M3468" s="45">
        <f t="shared" si="1211"/>
        <v>156.86000000000001</v>
      </c>
      <c r="N3468" s="46" t="e">
        <f>IF(A3468="ZMP",E3468*(1+(F3468/100)),#REF!)</f>
        <v>#REF!</v>
      </c>
      <c r="O3468" s="45" t="str">
        <f t="shared" si="1212"/>
        <v/>
      </c>
    </row>
    <row r="3469" spans="1:15" ht="12.75" outlineLevel="1" collapsed="1" x14ac:dyDescent="0.2">
      <c r="A3469" s="38" t="s">
        <v>228</v>
      </c>
      <c r="B3469" s="39" t="s">
        <v>557</v>
      </c>
      <c r="C3469" s="39" t="s">
        <v>558</v>
      </c>
      <c r="D3469" s="40" t="s">
        <v>111</v>
      </c>
      <c r="E3469" s="41">
        <v>8</v>
      </c>
      <c r="F3469" s="42"/>
      <c r="G3469" s="43">
        <v>4.55</v>
      </c>
      <c r="H3469" s="44">
        <f t="shared" si="1207"/>
        <v>36.4</v>
      </c>
      <c r="I3469" s="45" t="str">
        <f t="shared" si="1208"/>
        <v/>
      </c>
      <c r="J3469" s="45" t="str">
        <f t="shared" si="1209"/>
        <v/>
      </c>
      <c r="K3469" s="35"/>
      <c r="L3469" s="45" t="str">
        <f t="shared" si="1210"/>
        <v/>
      </c>
      <c r="M3469" s="45">
        <f t="shared" si="1211"/>
        <v>36.4</v>
      </c>
      <c r="N3469" s="46" t="e">
        <f>IF(A3469="ZMP",E3469*(1+(F3469/100)),#REF!)</f>
        <v>#REF!</v>
      </c>
      <c r="O3469" s="45" t="str">
        <f t="shared" si="1212"/>
        <v/>
      </c>
    </row>
    <row r="3470" spans="1:15" ht="12.75" outlineLevel="1" collapsed="1" x14ac:dyDescent="0.2">
      <c r="A3470" s="38" t="s">
        <v>228</v>
      </c>
      <c r="B3470" s="39" t="s">
        <v>559</v>
      </c>
      <c r="C3470" s="39" t="s">
        <v>560</v>
      </c>
      <c r="D3470" s="40" t="s">
        <v>111</v>
      </c>
      <c r="E3470" s="41">
        <v>8</v>
      </c>
      <c r="F3470" s="42"/>
      <c r="G3470" s="43">
        <v>8.98</v>
      </c>
      <c r="H3470" s="44">
        <f t="shared" si="1207"/>
        <v>71.84</v>
      </c>
      <c r="I3470" s="45" t="str">
        <f t="shared" si="1208"/>
        <v/>
      </c>
      <c r="J3470" s="45" t="str">
        <f t="shared" si="1209"/>
        <v/>
      </c>
      <c r="K3470" s="35"/>
      <c r="L3470" s="45" t="str">
        <f t="shared" si="1210"/>
        <v/>
      </c>
      <c r="M3470" s="45">
        <f t="shared" si="1211"/>
        <v>71.84</v>
      </c>
      <c r="N3470" s="46" t="e">
        <f>IF(A3470="ZMP",E3470*(1+(F3470/100)),#REF!)</f>
        <v>#REF!</v>
      </c>
      <c r="O3470" s="45" t="str">
        <f t="shared" si="1212"/>
        <v/>
      </c>
    </row>
    <row r="3471" spans="1:15" ht="12.75" outlineLevel="1" collapsed="1" x14ac:dyDescent="0.2">
      <c r="A3471" s="38" t="s">
        <v>228</v>
      </c>
      <c r="B3471" s="39" t="s">
        <v>523</v>
      </c>
      <c r="C3471" s="39" t="s">
        <v>524</v>
      </c>
      <c r="D3471" s="40" t="s">
        <v>111</v>
      </c>
      <c r="E3471" s="41">
        <v>1</v>
      </c>
      <c r="F3471" s="42"/>
      <c r="G3471" s="43">
        <v>11.87</v>
      </c>
      <c r="H3471" s="44">
        <f t="shared" si="1207"/>
        <v>11.87</v>
      </c>
      <c r="I3471" s="45" t="str">
        <f t="shared" si="1208"/>
        <v/>
      </c>
      <c r="J3471" s="45" t="str">
        <f t="shared" si="1209"/>
        <v/>
      </c>
      <c r="K3471" s="35"/>
      <c r="L3471" s="45" t="str">
        <f t="shared" si="1210"/>
        <v/>
      </c>
      <c r="M3471" s="45">
        <f t="shared" si="1211"/>
        <v>11.87</v>
      </c>
      <c r="N3471" s="46" t="e">
        <f>IF(A3471="ZMP",E3471*(1+(F3471/100)),#REF!)</f>
        <v>#REF!</v>
      </c>
      <c r="O3471" s="45" t="str">
        <f t="shared" si="1212"/>
        <v/>
      </c>
    </row>
    <row r="3472" spans="1:15" ht="12.75" outlineLevel="1" collapsed="1" x14ac:dyDescent="0.2">
      <c r="A3472" s="38" t="s">
        <v>228</v>
      </c>
      <c r="B3472" s="39" t="s">
        <v>327</v>
      </c>
      <c r="C3472" s="39" t="s">
        <v>328</v>
      </c>
      <c r="D3472" s="40" t="s">
        <v>329</v>
      </c>
      <c r="E3472" s="41">
        <v>7.5999999999999998E-2</v>
      </c>
      <c r="F3472" s="42"/>
      <c r="G3472" s="43">
        <v>593.96</v>
      </c>
      <c r="H3472" s="44">
        <f t="shared" si="1207"/>
        <v>45.14096</v>
      </c>
      <c r="I3472" s="45" t="str">
        <f t="shared" si="1208"/>
        <v/>
      </c>
      <c r="J3472" s="45" t="str">
        <f t="shared" si="1209"/>
        <v/>
      </c>
      <c r="K3472" s="35"/>
      <c r="L3472" s="45" t="str">
        <f t="shared" si="1210"/>
        <v/>
      </c>
      <c r="M3472" s="45">
        <f t="shared" si="1211"/>
        <v>45.14096</v>
      </c>
      <c r="N3472" s="46" t="e">
        <f>IF(A3472="ZMP",E3472*(1+(F3472/100)),#REF!)</f>
        <v>#REF!</v>
      </c>
      <c r="O3472" s="45" t="str">
        <f t="shared" si="1212"/>
        <v/>
      </c>
    </row>
    <row r="3473" spans="1:15" ht="12.75" outlineLevel="1" collapsed="1" x14ac:dyDescent="0.2">
      <c r="A3473" s="38" t="s">
        <v>228</v>
      </c>
      <c r="B3473" s="39" t="s">
        <v>332</v>
      </c>
      <c r="C3473" s="39" t="s">
        <v>333</v>
      </c>
      <c r="D3473" s="40" t="s">
        <v>334</v>
      </c>
      <c r="E3473" s="41">
        <v>0.02</v>
      </c>
      <c r="F3473" s="42"/>
      <c r="G3473" s="43">
        <v>393.48</v>
      </c>
      <c r="H3473" s="44">
        <f t="shared" si="1207"/>
        <v>7.8696000000000002</v>
      </c>
      <c r="I3473" s="45" t="str">
        <f t="shared" si="1208"/>
        <v/>
      </c>
      <c r="J3473" s="45" t="str">
        <f t="shared" si="1209"/>
        <v/>
      </c>
      <c r="K3473" s="35"/>
      <c r="L3473" s="45" t="str">
        <f t="shared" si="1210"/>
        <v/>
      </c>
      <c r="M3473" s="45">
        <f t="shared" si="1211"/>
        <v>7.8696000000000002</v>
      </c>
      <c r="N3473" s="46" t="e">
        <f>IF(A3473="ZMP",E3473*(1+(F3473/100)),#REF!)</f>
        <v>#REF!</v>
      </c>
      <c r="O3473" s="45" t="str">
        <f t="shared" si="1212"/>
        <v/>
      </c>
    </row>
    <row r="3474" spans="1:15" ht="12.75" outlineLevel="1" collapsed="1" x14ac:dyDescent="0.2">
      <c r="A3474" s="38" t="s">
        <v>206</v>
      </c>
      <c r="B3474" s="39" t="s">
        <v>525</v>
      </c>
      <c r="C3474" s="39" t="s">
        <v>526</v>
      </c>
      <c r="D3474" s="40" t="s">
        <v>278</v>
      </c>
      <c r="E3474" s="41">
        <v>8.0000000000000002E-3</v>
      </c>
      <c r="F3474" s="42"/>
      <c r="G3474" s="43">
        <v>59.2</v>
      </c>
      <c r="H3474" s="44">
        <f t="shared" si="1207"/>
        <v>0.47360000000000002</v>
      </c>
      <c r="I3474" s="45" t="str">
        <f t="shared" si="1208"/>
        <v/>
      </c>
      <c r="J3474" s="45" t="str">
        <f t="shared" si="1209"/>
        <v/>
      </c>
      <c r="K3474" s="35"/>
      <c r="L3474" s="45">
        <f t="shared" si="1210"/>
        <v>0.47360000000000002</v>
      </c>
      <c r="M3474" s="45" t="str">
        <f t="shared" si="1211"/>
        <v/>
      </c>
      <c r="N3474" s="46" t="e">
        <f>IF(A3474="ZMP",E3474*(1+(F3474/100)),#REF!)</f>
        <v>#REF!</v>
      </c>
      <c r="O3474" s="45" t="str">
        <f t="shared" si="1212"/>
        <v/>
      </c>
    </row>
    <row r="3475" spans="1:15" ht="12.75" outlineLevel="1" collapsed="1" x14ac:dyDescent="0.2">
      <c r="A3475" s="38" t="s">
        <v>316</v>
      </c>
      <c r="B3475" s="39" t="s">
        <v>1750</v>
      </c>
      <c r="C3475" s="39" t="s">
        <v>1751</v>
      </c>
      <c r="D3475" s="40" t="s">
        <v>111</v>
      </c>
      <c r="E3475" s="41">
        <v>2</v>
      </c>
      <c r="F3475" s="42"/>
      <c r="G3475" s="43">
        <v>9069.7800000000007</v>
      </c>
      <c r="H3475" s="44">
        <f t="shared" si="1207"/>
        <v>18139.560000000001</v>
      </c>
      <c r="I3475" s="45" t="str">
        <f t="shared" si="1208"/>
        <v/>
      </c>
      <c r="J3475" s="45" t="str">
        <f t="shared" si="1209"/>
        <v/>
      </c>
      <c r="K3475" s="35"/>
      <c r="L3475" s="45" t="str">
        <f t="shared" si="1210"/>
        <v/>
      </c>
      <c r="M3475" s="45">
        <f t="shared" si="1211"/>
        <v>18139.560000000001</v>
      </c>
      <c r="N3475" s="46" t="e">
        <f>IF(A3475="ZMP",E3475*(1+(F3475/100)),#REF!)</f>
        <v>#REF!</v>
      </c>
      <c r="O3475" s="45" t="str">
        <f t="shared" si="1212"/>
        <v/>
      </c>
    </row>
    <row r="3476" spans="1:15" ht="12.75" outlineLevel="1" collapsed="1" x14ac:dyDescent="0.2">
      <c r="A3476" s="38" t="s">
        <v>316</v>
      </c>
      <c r="B3476" s="39" t="s">
        <v>567</v>
      </c>
      <c r="C3476" s="39" t="s">
        <v>568</v>
      </c>
      <c r="D3476" s="40" t="s">
        <v>111</v>
      </c>
      <c r="E3476" s="41">
        <v>2</v>
      </c>
      <c r="F3476" s="42"/>
      <c r="G3476" s="43">
        <v>2510.96</v>
      </c>
      <c r="H3476" s="44">
        <f t="shared" si="1207"/>
        <v>5021.92</v>
      </c>
      <c r="I3476" s="45" t="str">
        <f t="shared" si="1208"/>
        <v/>
      </c>
      <c r="J3476" s="45" t="str">
        <f t="shared" si="1209"/>
        <v/>
      </c>
      <c r="K3476" s="35"/>
      <c r="L3476" s="45" t="str">
        <f t="shared" si="1210"/>
        <v/>
      </c>
      <c r="M3476" s="45">
        <f t="shared" si="1211"/>
        <v>5021.92</v>
      </c>
      <c r="N3476" s="46" t="e">
        <f>IF(A3476="ZMP",E3476*(1+(F3476/100)),#REF!)</f>
        <v>#REF!</v>
      </c>
      <c r="O3476" s="45" t="str">
        <f t="shared" si="1212"/>
        <v/>
      </c>
    </row>
    <row r="3477" spans="1:15" ht="12.75" outlineLevel="1" collapsed="1" x14ac:dyDescent="0.2">
      <c r="A3477" s="38" t="s">
        <v>316</v>
      </c>
      <c r="B3477" s="39" t="s">
        <v>569</v>
      </c>
      <c r="C3477" s="39" t="s">
        <v>570</v>
      </c>
      <c r="D3477" s="40" t="s">
        <v>111</v>
      </c>
      <c r="E3477" s="41">
        <v>2</v>
      </c>
      <c r="F3477" s="42"/>
      <c r="G3477" s="43">
        <v>717.15</v>
      </c>
      <c r="H3477" s="44">
        <f t="shared" si="1207"/>
        <v>1434.3</v>
      </c>
      <c r="I3477" s="45" t="str">
        <f t="shared" si="1208"/>
        <v/>
      </c>
      <c r="J3477" s="45" t="str">
        <f t="shared" si="1209"/>
        <v/>
      </c>
      <c r="K3477" s="35"/>
      <c r="L3477" s="45" t="str">
        <f t="shared" si="1210"/>
        <v/>
      </c>
      <c r="M3477" s="45">
        <f t="shared" si="1211"/>
        <v>1434.3</v>
      </c>
      <c r="N3477" s="46" t="e">
        <f>IF(A3477="ZMP",E3477*(1+(F3477/100)),#REF!)</f>
        <v>#REF!</v>
      </c>
      <c r="O3477" s="45" t="str">
        <f t="shared" si="1212"/>
        <v/>
      </c>
    </row>
    <row r="3478" spans="1:15" ht="12.75" outlineLevel="1" collapsed="1" x14ac:dyDescent="0.2">
      <c r="A3478" s="38" t="s">
        <v>228</v>
      </c>
      <c r="B3478" s="39" t="s">
        <v>1698</v>
      </c>
      <c r="C3478" s="39" t="s">
        <v>1699</v>
      </c>
      <c r="D3478" s="40" t="s">
        <v>111</v>
      </c>
      <c r="E3478" s="41">
        <v>2</v>
      </c>
      <c r="F3478" s="42"/>
      <c r="G3478" s="43">
        <v>282.75</v>
      </c>
      <c r="H3478" s="44">
        <f t="shared" si="1207"/>
        <v>565.5</v>
      </c>
      <c r="I3478" s="45" t="str">
        <f t="shared" si="1208"/>
        <v/>
      </c>
      <c r="J3478" s="45" t="str">
        <f t="shared" si="1209"/>
        <v/>
      </c>
      <c r="K3478" s="35"/>
      <c r="L3478" s="45" t="str">
        <f t="shared" si="1210"/>
        <v/>
      </c>
      <c r="M3478" s="45">
        <f t="shared" si="1211"/>
        <v>565.5</v>
      </c>
      <c r="N3478" s="46" t="e">
        <f>IF(A3478="ZMP",E3478*(1+(F3478/100)),#REF!)</f>
        <v>#REF!</v>
      </c>
      <c r="O3478" s="45" t="str">
        <f t="shared" si="1212"/>
        <v/>
      </c>
    </row>
    <row r="3479" spans="1:15" ht="12.75" outlineLevel="2" x14ac:dyDescent="0.2">
      <c r="A3479" s="47"/>
      <c r="B3479" s="48"/>
      <c r="C3479" s="48"/>
      <c r="D3479" s="49"/>
      <c r="E3479" s="50"/>
      <c r="F3479" s="51"/>
      <c r="G3479" s="52"/>
      <c r="H3479" s="53"/>
      <c r="I3479" s="54"/>
      <c r="J3479" s="54"/>
      <c r="K3479" s="35"/>
      <c r="L3479" s="54"/>
      <c r="M3479" s="54"/>
      <c r="N3479" s="54"/>
      <c r="O3479" s="54"/>
    </row>
    <row r="3480" spans="1:15" ht="12.75" x14ac:dyDescent="0.2">
      <c r="A3480" s="27" t="s">
        <v>198</v>
      </c>
      <c r="B3480" s="28" t="s">
        <v>1780</v>
      </c>
      <c r="C3480" s="29" t="s">
        <v>1781</v>
      </c>
      <c r="D3480" s="30" t="s">
        <v>253</v>
      </c>
      <c r="E3480" s="31">
        <v>1</v>
      </c>
      <c r="F3480" s="32"/>
      <c r="G3480" s="33">
        <v>35809.270000000004</v>
      </c>
      <c r="H3480" s="34">
        <f>G3480</f>
        <v>35809.270000000004</v>
      </c>
      <c r="I3480" s="35">
        <f>SUM(I3481:I3496)</f>
        <v>5235.12</v>
      </c>
      <c r="J3480" s="35">
        <f>SUM(J3481:J3496)</f>
        <v>1927.3</v>
      </c>
      <c r="K3480" s="35">
        <f t="shared" si="1206"/>
        <v>7162.42</v>
      </c>
      <c r="L3480" s="35">
        <f>SUM(L3481:L3496)</f>
        <v>0.47360000000000002</v>
      </c>
      <c r="M3480" s="35">
        <f>SUM(M3481:M3496)</f>
        <v>28703.580559999999</v>
      </c>
      <c r="N3480" s="35"/>
      <c r="O3480" s="35">
        <f>SUM(O3481:O3496)</f>
        <v>0</v>
      </c>
    </row>
    <row r="3481" spans="1:15" ht="12.75" outlineLevel="1" collapsed="1" x14ac:dyDescent="0.2">
      <c r="A3481" s="38" t="s">
        <v>202</v>
      </c>
      <c r="B3481" s="39" t="s">
        <v>203</v>
      </c>
      <c r="C3481" s="39" t="s">
        <v>204</v>
      </c>
      <c r="D3481" s="40" t="s">
        <v>205</v>
      </c>
      <c r="E3481" s="41">
        <v>7.2709999999999999</v>
      </c>
      <c r="F3481" s="42"/>
      <c r="G3481" s="43">
        <v>720</v>
      </c>
      <c r="H3481" s="44">
        <f t="shared" ref="H3481:H3495" si="1213">IF(ISNUMBER(F3481),(E3481*(1+(F3481/100))*G3481),G3481*E3481)</f>
        <v>5235.12</v>
      </c>
      <c r="I3481" s="45">
        <f t="shared" ref="I3481:I3495" si="1214">IF(OR(A3481="PM",A3481="PZ",A3481="PP"),H3481,"")</f>
        <v>5235.12</v>
      </c>
      <c r="J3481" s="45" t="str">
        <f t="shared" ref="J3481:J3495" si="1215">IF(A3481="S",H3481,"")</f>
        <v/>
      </c>
      <c r="K3481" s="35"/>
      <c r="L3481" s="45" t="str">
        <f t="shared" ref="L3481:L3495" si="1216">IF(A3481="M06",H3481,"")</f>
        <v/>
      </c>
      <c r="M3481" s="45" t="str">
        <f t="shared" ref="M3481:M3495" si="1217">IF(OR(A3481="M02",A3481="M25",A3481="M01s"),H3481,"")</f>
        <v/>
      </c>
      <c r="N3481" s="46" t="e">
        <f>IF(A3481="ZMP",E3481*(1+(F3481/100)),#REF!)</f>
        <v>#REF!</v>
      </c>
      <c r="O3481" s="45" t="str">
        <f t="shared" ref="O3481:O3495" si="1218">IF(A3481="M01e",H3481,"")</f>
        <v/>
      </c>
    </row>
    <row r="3482" spans="1:15" ht="12.75" outlineLevel="1" collapsed="1" x14ac:dyDescent="0.2">
      <c r="A3482" s="38" t="s">
        <v>315</v>
      </c>
      <c r="B3482" s="39" t="s">
        <v>15</v>
      </c>
      <c r="C3482" s="39" t="s">
        <v>16</v>
      </c>
      <c r="D3482" s="40" t="s">
        <v>17</v>
      </c>
      <c r="E3482" s="41">
        <v>1.39</v>
      </c>
      <c r="F3482" s="42"/>
      <c r="G3482" s="43">
        <v>990</v>
      </c>
      <c r="H3482" s="44">
        <f t="shared" si="1213"/>
        <v>1376.1</v>
      </c>
      <c r="I3482" s="45" t="str">
        <f t="shared" si="1214"/>
        <v/>
      </c>
      <c r="J3482" s="45">
        <f t="shared" si="1215"/>
        <v>1376.1</v>
      </c>
      <c r="K3482" s="35"/>
      <c r="L3482" s="45" t="str">
        <f t="shared" si="1216"/>
        <v/>
      </c>
      <c r="M3482" s="45" t="str">
        <f t="shared" si="1217"/>
        <v/>
      </c>
      <c r="N3482" s="46" t="e">
        <f>IF(A3482="ZMP",E3482*(1+(F3482/100)),#REF!)</f>
        <v>#REF!</v>
      </c>
      <c r="O3482" s="45" t="str">
        <f t="shared" si="1218"/>
        <v/>
      </c>
    </row>
    <row r="3483" spans="1:15" ht="12.75" outlineLevel="1" collapsed="1" x14ac:dyDescent="0.2">
      <c r="A3483" s="38" t="s">
        <v>315</v>
      </c>
      <c r="B3483" s="39" t="s">
        <v>73</v>
      </c>
      <c r="C3483" s="39" t="s">
        <v>74</v>
      </c>
      <c r="D3483" s="40" t="s">
        <v>17</v>
      </c>
      <c r="E3483" s="41">
        <v>0.52</v>
      </c>
      <c r="F3483" s="42"/>
      <c r="G3483" s="43">
        <v>1060</v>
      </c>
      <c r="H3483" s="44">
        <f t="shared" si="1213"/>
        <v>551.20000000000005</v>
      </c>
      <c r="I3483" s="45" t="str">
        <f t="shared" si="1214"/>
        <v/>
      </c>
      <c r="J3483" s="45">
        <f t="shared" si="1215"/>
        <v>551.20000000000005</v>
      </c>
      <c r="K3483" s="35"/>
      <c r="L3483" s="45" t="str">
        <f t="shared" si="1216"/>
        <v/>
      </c>
      <c r="M3483" s="45" t="str">
        <f t="shared" si="1217"/>
        <v/>
      </c>
      <c r="N3483" s="46" t="e">
        <f>IF(A3483="ZMP",E3483*(1+(F3483/100)),#REF!)</f>
        <v>#REF!</v>
      </c>
      <c r="O3483" s="45" t="str">
        <f t="shared" si="1218"/>
        <v/>
      </c>
    </row>
    <row r="3484" spans="1:15" ht="12.75" outlineLevel="1" collapsed="1" x14ac:dyDescent="0.2">
      <c r="A3484" s="38" t="s">
        <v>228</v>
      </c>
      <c r="B3484" s="39" t="s">
        <v>551</v>
      </c>
      <c r="C3484" s="39" t="s">
        <v>552</v>
      </c>
      <c r="D3484" s="40" t="s">
        <v>111</v>
      </c>
      <c r="E3484" s="41">
        <v>2</v>
      </c>
      <c r="F3484" s="42"/>
      <c r="G3484" s="43">
        <v>75.94</v>
      </c>
      <c r="H3484" s="44">
        <f t="shared" si="1213"/>
        <v>151.88</v>
      </c>
      <c r="I3484" s="45" t="str">
        <f t="shared" si="1214"/>
        <v/>
      </c>
      <c r="J3484" s="45" t="str">
        <f t="shared" si="1215"/>
        <v/>
      </c>
      <c r="K3484" s="35"/>
      <c r="L3484" s="45" t="str">
        <f t="shared" si="1216"/>
        <v/>
      </c>
      <c r="M3484" s="45">
        <f t="shared" si="1217"/>
        <v>151.88</v>
      </c>
      <c r="N3484" s="46" t="e">
        <f>IF(A3484="ZMP",E3484*(1+(F3484/100)),#REF!)</f>
        <v>#REF!</v>
      </c>
      <c r="O3484" s="45" t="str">
        <f t="shared" si="1218"/>
        <v/>
      </c>
    </row>
    <row r="3485" spans="1:15" ht="12.75" outlineLevel="1" collapsed="1" x14ac:dyDescent="0.2">
      <c r="A3485" s="38" t="s">
        <v>228</v>
      </c>
      <c r="B3485" s="39" t="s">
        <v>553</v>
      </c>
      <c r="C3485" s="39" t="s">
        <v>554</v>
      </c>
      <c r="D3485" s="40" t="s">
        <v>111</v>
      </c>
      <c r="E3485" s="41">
        <v>2</v>
      </c>
      <c r="F3485" s="42"/>
      <c r="G3485" s="43">
        <v>78.430000000000007</v>
      </c>
      <c r="H3485" s="44">
        <f t="shared" si="1213"/>
        <v>156.86000000000001</v>
      </c>
      <c r="I3485" s="45" t="str">
        <f t="shared" si="1214"/>
        <v/>
      </c>
      <c r="J3485" s="45" t="str">
        <f t="shared" si="1215"/>
        <v/>
      </c>
      <c r="K3485" s="35"/>
      <c r="L3485" s="45" t="str">
        <f t="shared" si="1216"/>
        <v/>
      </c>
      <c r="M3485" s="45">
        <f t="shared" si="1217"/>
        <v>156.86000000000001</v>
      </c>
      <c r="N3485" s="46" t="e">
        <f>IF(A3485="ZMP",E3485*(1+(F3485/100)),#REF!)</f>
        <v>#REF!</v>
      </c>
      <c r="O3485" s="45" t="str">
        <f t="shared" si="1218"/>
        <v/>
      </c>
    </row>
    <row r="3486" spans="1:15" ht="12.75" outlineLevel="1" collapsed="1" x14ac:dyDescent="0.2">
      <c r="A3486" s="38" t="s">
        <v>228</v>
      </c>
      <c r="B3486" s="39" t="s">
        <v>557</v>
      </c>
      <c r="C3486" s="39" t="s">
        <v>558</v>
      </c>
      <c r="D3486" s="40" t="s">
        <v>111</v>
      </c>
      <c r="E3486" s="41">
        <v>8</v>
      </c>
      <c r="F3486" s="42"/>
      <c r="G3486" s="43">
        <v>4.55</v>
      </c>
      <c r="H3486" s="44">
        <f t="shared" si="1213"/>
        <v>36.4</v>
      </c>
      <c r="I3486" s="45" t="str">
        <f t="shared" si="1214"/>
        <v/>
      </c>
      <c r="J3486" s="45" t="str">
        <f t="shared" si="1215"/>
        <v/>
      </c>
      <c r="K3486" s="35"/>
      <c r="L3486" s="45" t="str">
        <f t="shared" si="1216"/>
        <v/>
      </c>
      <c r="M3486" s="45">
        <f t="shared" si="1217"/>
        <v>36.4</v>
      </c>
      <c r="N3486" s="46" t="e">
        <f>IF(A3486="ZMP",E3486*(1+(F3486/100)),#REF!)</f>
        <v>#REF!</v>
      </c>
      <c r="O3486" s="45" t="str">
        <f t="shared" si="1218"/>
        <v/>
      </c>
    </row>
    <row r="3487" spans="1:15" ht="12.75" outlineLevel="1" collapsed="1" x14ac:dyDescent="0.2">
      <c r="A3487" s="38" t="s">
        <v>228</v>
      </c>
      <c r="B3487" s="39" t="s">
        <v>559</v>
      </c>
      <c r="C3487" s="39" t="s">
        <v>560</v>
      </c>
      <c r="D3487" s="40" t="s">
        <v>111</v>
      </c>
      <c r="E3487" s="41">
        <v>8</v>
      </c>
      <c r="F3487" s="42"/>
      <c r="G3487" s="43">
        <v>8.98</v>
      </c>
      <c r="H3487" s="44">
        <f t="shared" si="1213"/>
        <v>71.84</v>
      </c>
      <c r="I3487" s="45" t="str">
        <f t="shared" si="1214"/>
        <v/>
      </c>
      <c r="J3487" s="45" t="str">
        <f t="shared" si="1215"/>
        <v/>
      </c>
      <c r="K3487" s="35"/>
      <c r="L3487" s="45" t="str">
        <f t="shared" si="1216"/>
        <v/>
      </c>
      <c r="M3487" s="45">
        <f t="shared" si="1217"/>
        <v>71.84</v>
      </c>
      <c r="N3487" s="46" t="e">
        <f>IF(A3487="ZMP",E3487*(1+(F3487/100)),#REF!)</f>
        <v>#REF!</v>
      </c>
      <c r="O3487" s="45" t="str">
        <f t="shared" si="1218"/>
        <v/>
      </c>
    </row>
    <row r="3488" spans="1:15" ht="12.75" outlineLevel="1" collapsed="1" x14ac:dyDescent="0.2">
      <c r="A3488" s="38" t="s">
        <v>228</v>
      </c>
      <c r="B3488" s="39" t="s">
        <v>523</v>
      </c>
      <c r="C3488" s="39" t="s">
        <v>524</v>
      </c>
      <c r="D3488" s="40" t="s">
        <v>111</v>
      </c>
      <c r="E3488" s="41">
        <v>1</v>
      </c>
      <c r="F3488" s="42"/>
      <c r="G3488" s="43">
        <v>11.87</v>
      </c>
      <c r="H3488" s="44">
        <f t="shared" si="1213"/>
        <v>11.87</v>
      </c>
      <c r="I3488" s="45" t="str">
        <f t="shared" si="1214"/>
        <v/>
      </c>
      <c r="J3488" s="45" t="str">
        <f t="shared" si="1215"/>
        <v/>
      </c>
      <c r="K3488" s="35"/>
      <c r="L3488" s="45" t="str">
        <f t="shared" si="1216"/>
        <v/>
      </c>
      <c r="M3488" s="45">
        <f t="shared" si="1217"/>
        <v>11.87</v>
      </c>
      <c r="N3488" s="46" t="e">
        <f>IF(A3488="ZMP",E3488*(1+(F3488/100)),#REF!)</f>
        <v>#REF!</v>
      </c>
      <c r="O3488" s="45" t="str">
        <f t="shared" si="1218"/>
        <v/>
      </c>
    </row>
    <row r="3489" spans="1:15" ht="12.75" outlineLevel="1" collapsed="1" x14ac:dyDescent="0.2">
      <c r="A3489" s="38" t="s">
        <v>228</v>
      </c>
      <c r="B3489" s="39" t="s">
        <v>327</v>
      </c>
      <c r="C3489" s="39" t="s">
        <v>328</v>
      </c>
      <c r="D3489" s="40" t="s">
        <v>329</v>
      </c>
      <c r="E3489" s="41">
        <v>7.5999999999999998E-2</v>
      </c>
      <c r="F3489" s="42"/>
      <c r="G3489" s="43">
        <v>593.96</v>
      </c>
      <c r="H3489" s="44">
        <f t="shared" si="1213"/>
        <v>45.14096</v>
      </c>
      <c r="I3489" s="45" t="str">
        <f t="shared" si="1214"/>
        <v/>
      </c>
      <c r="J3489" s="45" t="str">
        <f t="shared" si="1215"/>
        <v/>
      </c>
      <c r="K3489" s="35"/>
      <c r="L3489" s="45" t="str">
        <f t="shared" si="1216"/>
        <v/>
      </c>
      <c r="M3489" s="45">
        <f t="shared" si="1217"/>
        <v>45.14096</v>
      </c>
      <c r="N3489" s="46" t="e">
        <f>IF(A3489="ZMP",E3489*(1+(F3489/100)),#REF!)</f>
        <v>#REF!</v>
      </c>
      <c r="O3489" s="45" t="str">
        <f t="shared" si="1218"/>
        <v/>
      </c>
    </row>
    <row r="3490" spans="1:15" ht="12.75" outlineLevel="1" collapsed="1" x14ac:dyDescent="0.2">
      <c r="A3490" s="38" t="s">
        <v>228</v>
      </c>
      <c r="B3490" s="39" t="s">
        <v>332</v>
      </c>
      <c r="C3490" s="39" t="s">
        <v>333</v>
      </c>
      <c r="D3490" s="40" t="s">
        <v>334</v>
      </c>
      <c r="E3490" s="41">
        <v>0.02</v>
      </c>
      <c r="F3490" s="42"/>
      <c r="G3490" s="43">
        <v>393.48</v>
      </c>
      <c r="H3490" s="44">
        <f t="shared" si="1213"/>
        <v>7.8696000000000002</v>
      </c>
      <c r="I3490" s="45" t="str">
        <f t="shared" si="1214"/>
        <v/>
      </c>
      <c r="J3490" s="45" t="str">
        <f t="shared" si="1215"/>
        <v/>
      </c>
      <c r="K3490" s="35"/>
      <c r="L3490" s="45" t="str">
        <f t="shared" si="1216"/>
        <v/>
      </c>
      <c r="M3490" s="45">
        <f t="shared" si="1217"/>
        <v>7.8696000000000002</v>
      </c>
      <c r="N3490" s="46" t="e">
        <f>IF(A3490="ZMP",E3490*(1+(F3490/100)),#REF!)</f>
        <v>#REF!</v>
      </c>
      <c r="O3490" s="45" t="str">
        <f t="shared" si="1218"/>
        <v/>
      </c>
    </row>
    <row r="3491" spans="1:15" ht="12.75" outlineLevel="1" collapsed="1" x14ac:dyDescent="0.2">
      <c r="A3491" s="38" t="s">
        <v>206</v>
      </c>
      <c r="B3491" s="39" t="s">
        <v>525</v>
      </c>
      <c r="C3491" s="39" t="s">
        <v>526</v>
      </c>
      <c r="D3491" s="40" t="s">
        <v>278</v>
      </c>
      <c r="E3491" s="41">
        <v>8.0000000000000002E-3</v>
      </c>
      <c r="F3491" s="42"/>
      <c r="G3491" s="43">
        <v>59.2</v>
      </c>
      <c r="H3491" s="44">
        <f t="shared" si="1213"/>
        <v>0.47360000000000002</v>
      </c>
      <c r="I3491" s="45" t="str">
        <f t="shared" si="1214"/>
        <v/>
      </c>
      <c r="J3491" s="45" t="str">
        <f t="shared" si="1215"/>
        <v/>
      </c>
      <c r="K3491" s="35"/>
      <c r="L3491" s="45">
        <f t="shared" si="1216"/>
        <v>0.47360000000000002</v>
      </c>
      <c r="M3491" s="45" t="str">
        <f t="shared" si="1217"/>
        <v/>
      </c>
      <c r="N3491" s="46" t="e">
        <f>IF(A3491="ZMP",E3491*(1+(F3491/100)),#REF!)</f>
        <v>#REF!</v>
      </c>
      <c r="O3491" s="45" t="str">
        <f t="shared" si="1218"/>
        <v/>
      </c>
    </row>
    <row r="3492" spans="1:15" ht="12.75" outlineLevel="1" collapsed="1" x14ac:dyDescent="0.2">
      <c r="A3492" s="38" t="s">
        <v>316</v>
      </c>
      <c r="B3492" s="39" t="s">
        <v>1754</v>
      </c>
      <c r="C3492" s="39" t="s">
        <v>1755</v>
      </c>
      <c r="D3492" s="40" t="s">
        <v>111</v>
      </c>
      <c r="E3492" s="41">
        <v>2</v>
      </c>
      <c r="F3492" s="42"/>
      <c r="G3492" s="43">
        <v>10600</v>
      </c>
      <c r="H3492" s="44">
        <f t="shared" si="1213"/>
        <v>21200</v>
      </c>
      <c r="I3492" s="45" t="str">
        <f t="shared" si="1214"/>
        <v/>
      </c>
      <c r="J3492" s="45" t="str">
        <f t="shared" si="1215"/>
        <v/>
      </c>
      <c r="K3492" s="35"/>
      <c r="L3492" s="45" t="str">
        <f t="shared" si="1216"/>
        <v/>
      </c>
      <c r="M3492" s="45">
        <f t="shared" si="1217"/>
        <v>21200</v>
      </c>
      <c r="N3492" s="46" t="e">
        <f>IF(A3492="ZMP",E3492*(1+(F3492/100)),#REF!)</f>
        <v>#REF!</v>
      </c>
      <c r="O3492" s="45" t="str">
        <f t="shared" si="1218"/>
        <v/>
      </c>
    </row>
    <row r="3493" spans="1:15" ht="12.75" outlineLevel="1" collapsed="1" x14ac:dyDescent="0.2">
      <c r="A3493" s="38" t="s">
        <v>316</v>
      </c>
      <c r="B3493" s="39" t="s">
        <v>567</v>
      </c>
      <c r="C3493" s="39" t="s">
        <v>568</v>
      </c>
      <c r="D3493" s="40" t="s">
        <v>111</v>
      </c>
      <c r="E3493" s="41">
        <v>2</v>
      </c>
      <c r="F3493" s="42"/>
      <c r="G3493" s="43">
        <v>2510.96</v>
      </c>
      <c r="H3493" s="44">
        <f t="shared" si="1213"/>
        <v>5021.92</v>
      </c>
      <c r="I3493" s="45" t="str">
        <f t="shared" si="1214"/>
        <v/>
      </c>
      <c r="J3493" s="45" t="str">
        <f t="shared" si="1215"/>
        <v/>
      </c>
      <c r="K3493" s="35"/>
      <c r="L3493" s="45" t="str">
        <f t="shared" si="1216"/>
        <v/>
      </c>
      <c r="M3493" s="45">
        <f t="shared" si="1217"/>
        <v>5021.92</v>
      </c>
      <c r="N3493" s="46" t="e">
        <f>IF(A3493="ZMP",E3493*(1+(F3493/100)),#REF!)</f>
        <v>#REF!</v>
      </c>
      <c r="O3493" s="45" t="str">
        <f t="shared" si="1218"/>
        <v/>
      </c>
    </row>
    <row r="3494" spans="1:15" ht="12.75" outlineLevel="1" collapsed="1" x14ac:dyDescent="0.2">
      <c r="A3494" s="38" t="s">
        <v>316</v>
      </c>
      <c r="B3494" s="39" t="s">
        <v>569</v>
      </c>
      <c r="C3494" s="39" t="s">
        <v>570</v>
      </c>
      <c r="D3494" s="40" t="s">
        <v>111</v>
      </c>
      <c r="E3494" s="41">
        <v>2</v>
      </c>
      <c r="F3494" s="42"/>
      <c r="G3494" s="43">
        <v>717.15</v>
      </c>
      <c r="H3494" s="44">
        <f t="shared" si="1213"/>
        <v>1434.3</v>
      </c>
      <c r="I3494" s="45" t="str">
        <f t="shared" si="1214"/>
        <v/>
      </c>
      <c r="J3494" s="45" t="str">
        <f t="shared" si="1215"/>
        <v/>
      </c>
      <c r="K3494" s="35"/>
      <c r="L3494" s="45" t="str">
        <f t="shared" si="1216"/>
        <v/>
      </c>
      <c r="M3494" s="45">
        <f t="shared" si="1217"/>
        <v>1434.3</v>
      </c>
      <c r="N3494" s="46" t="e">
        <f>IF(A3494="ZMP",E3494*(1+(F3494/100)),#REF!)</f>
        <v>#REF!</v>
      </c>
      <c r="O3494" s="45" t="str">
        <f t="shared" si="1218"/>
        <v/>
      </c>
    </row>
    <row r="3495" spans="1:15" ht="12.75" outlineLevel="1" collapsed="1" x14ac:dyDescent="0.2">
      <c r="A3495" s="38" t="s">
        <v>228</v>
      </c>
      <c r="B3495" s="39" t="s">
        <v>1698</v>
      </c>
      <c r="C3495" s="39" t="s">
        <v>1699</v>
      </c>
      <c r="D3495" s="40" t="s">
        <v>111</v>
      </c>
      <c r="E3495" s="41">
        <v>2</v>
      </c>
      <c r="F3495" s="42"/>
      <c r="G3495" s="43">
        <v>282.75</v>
      </c>
      <c r="H3495" s="44">
        <f t="shared" si="1213"/>
        <v>565.5</v>
      </c>
      <c r="I3495" s="45" t="str">
        <f t="shared" si="1214"/>
        <v/>
      </c>
      <c r="J3495" s="45" t="str">
        <f t="shared" si="1215"/>
        <v/>
      </c>
      <c r="K3495" s="35"/>
      <c r="L3495" s="45" t="str">
        <f t="shared" si="1216"/>
        <v/>
      </c>
      <c r="M3495" s="45">
        <f t="shared" si="1217"/>
        <v>565.5</v>
      </c>
      <c r="N3495" s="46" t="e">
        <f>IF(A3495="ZMP",E3495*(1+(F3495/100)),#REF!)</f>
        <v>#REF!</v>
      </c>
      <c r="O3495" s="45" t="str">
        <f t="shared" si="1218"/>
        <v/>
      </c>
    </row>
    <row r="3496" spans="1:15" ht="12.75" outlineLevel="2" x14ac:dyDescent="0.2">
      <c r="A3496" s="47"/>
      <c r="B3496" s="48"/>
      <c r="C3496" s="48"/>
      <c r="D3496" s="49"/>
      <c r="E3496" s="50"/>
      <c r="F3496" s="51"/>
      <c r="G3496" s="52"/>
      <c r="H3496" s="53"/>
      <c r="I3496" s="54"/>
      <c r="J3496" s="54"/>
      <c r="K3496" s="35"/>
      <c r="L3496" s="54"/>
      <c r="M3496" s="54"/>
      <c r="N3496" s="54"/>
      <c r="O3496" s="54"/>
    </row>
    <row r="3497" spans="1:15" ht="12.75" x14ac:dyDescent="0.2">
      <c r="A3497" s="27" t="s">
        <v>198</v>
      </c>
      <c r="B3497" s="28" t="s">
        <v>1782</v>
      </c>
      <c r="C3497" s="29" t="s">
        <v>1783</v>
      </c>
      <c r="D3497" s="30" t="s">
        <v>253</v>
      </c>
      <c r="E3497" s="31">
        <v>1</v>
      </c>
      <c r="F3497" s="32"/>
      <c r="G3497" s="33">
        <v>35851.629999999997</v>
      </c>
      <c r="H3497" s="34">
        <f>G3497</f>
        <v>35851.629999999997</v>
      </c>
      <c r="I3497" s="35">
        <f>SUM(I3498:I3517)</f>
        <v>16333.199999999999</v>
      </c>
      <c r="J3497" s="35">
        <f>SUM(J3498:J3517)</f>
        <v>6247.3</v>
      </c>
      <c r="K3497" s="35">
        <f t="shared" si="1206"/>
        <v>22580.5</v>
      </c>
      <c r="L3497" s="35">
        <f>SUM(L3498:L3517)</f>
        <v>7.2530400000000013</v>
      </c>
      <c r="M3497" s="35">
        <f>SUM(M3498:M3517)</f>
        <v>13321.0764</v>
      </c>
      <c r="N3497" s="35"/>
      <c r="O3497" s="35">
        <f>SUM(O3498:O3517)</f>
        <v>0</v>
      </c>
    </row>
    <row r="3498" spans="1:15" ht="12.75" outlineLevel="1" collapsed="1" x14ac:dyDescent="0.2">
      <c r="A3498" s="38" t="s">
        <v>202</v>
      </c>
      <c r="B3498" s="39" t="s">
        <v>203</v>
      </c>
      <c r="C3498" s="39" t="s">
        <v>204</v>
      </c>
      <c r="D3498" s="40" t="s">
        <v>205</v>
      </c>
      <c r="E3498" s="41">
        <v>22.684999999999999</v>
      </c>
      <c r="F3498" s="42"/>
      <c r="G3498" s="43">
        <v>720</v>
      </c>
      <c r="H3498" s="44">
        <f t="shared" ref="H3498:H3516" si="1219">IF(ISNUMBER(F3498),(E3498*(1+(F3498/100))*G3498),G3498*E3498)</f>
        <v>16333.199999999999</v>
      </c>
      <c r="I3498" s="45">
        <f t="shared" ref="I3498:I3516" si="1220">IF(OR(A3498="PM",A3498="PZ",A3498="PP"),H3498,"")</f>
        <v>16333.199999999999</v>
      </c>
      <c r="J3498" s="45" t="str">
        <f t="shared" ref="J3498:J3516" si="1221">IF(A3498="S",H3498,"")</f>
        <v/>
      </c>
      <c r="K3498" s="35"/>
      <c r="L3498" s="45" t="str">
        <f t="shared" ref="L3498:L3516" si="1222">IF(A3498="M06",H3498,"")</f>
        <v/>
      </c>
      <c r="M3498" s="45" t="str">
        <f t="shared" ref="M3498:M3516" si="1223">IF(OR(A3498="M02",A3498="M25",A3498="M01s"),H3498,"")</f>
        <v/>
      </c>
      <c r="N3498" s="46" t="e">
        <f>IF(A3498="ZMP",E3498*(1+(F3498/100)),#REF!)</f>
        <v>#REF!</v>
      </c>
      <c r="O3498" s="45" t="str">
        <f t="shared" ref="O3498:O3516" si="1224">IF(A3498="M01e",H3498,"")</f>
        <v/>
      </c>
    </row>
    <row r="3499" spans="1:15" ht="12.75" outlineLevel="1" collapsed="1" x14ac:dyDescent="0.2">
      <c r="A3499" s="38" t="s">
        <v>315</v>
      </c>
      <c r="B3499" s="39" t="s">
        <v>15</v>
      </c>
      <c r="C3499" s="39" t="s">
        <v>16</v>
      </c>
      <c r="D3499" s="40" t="s">
        <v>17</v>
      </c>
      <c r="E3499" s="41">
        <v>1.49</v>
      </c>
      <c r="F3499" s="42"/>
      <c r="G3499" s="43">
        <v>990</v>
      </c>
      <c r="H3499" s="44">
        <f t="shared" si="1219"/>
        <v>1475.1</v>
      </c>
      <c r="I3499" s="45" t="str">
        <f t="shared" si="1220"/>
        <v/>
      </c>
      <c r="J3499" s="45">
        <f t="shared" si="1221"/>
        <v>1475.1</v>
      </c>
      <c r="K3499" s="35"/>
      <c r="L3499" s="45" t="str">
        <f t="shared" si="1222"/>
        <v/>
      </c>
      <c r="M3499" s="45" t="str">
        <f t="shared" si="1223"/>
        <v/>
      </c>
      <c r="N3499" s="46" t="e">
        <f>IF(A3499="ZMP",E3499*(1+(F3499/100)),#REF!)</f>
        <v>#REF!</v>
      </c>
      <c r="O3499" s="45" t="str">
        <f t="shared" si="1224"/>
        <v/>
      </c>
    </row>
    <row r="3500" spans="1:15" ht="12.75" outlineLevel="1" collapsed="1" x14ac:dyDescent="0.2">
      <c r="A3500" s="38" t="s">
        <v>315</v>
      </c>
      <c r="B3500" s="39" t="s">
        <v>73</v>
      </c>
      <c r="C3500" s="39" t="s">
        <v>74</v>
      </c>
      <c r="D3500" s="40" t="s">
        <v>17</v>
      </c>
      <c r="E3500" s="41">
        <v>0.52</v>
      </c>
      <c r="F3500" s="42"/>
      <c r="G3500" s="43">
        <v>1060</v>
      </c>
      <c r="H3500" s="44">
        <f t="shared" si="1219"/>
        <v>551.20000000000005</v>
      </c>
      <c r="I3500" s="45" t="str">
        <f t="shared" si="1220"/>
        <v/>
      </c>
      <c r="J3500" s="45">
        <f t="shared" si="1221"/>
        <v>551.20000000000005</v>
      </c>
      <c r="K3500" s="35"/>
      <c r="L3500" s="45" t="str">
        <f t="shared" si="1222"/>
        <v/>
      </c>
      <c r="M3500" s="45" t="str">
        <f t="shared" si="1223"/>
        <v/>
      </c>
      <c r="N3500" s="46" t="e">
        <f>IF(A3500="ZMP",E3500*(1+(F3500/100)),#REF!)</f>
        <v>#REF!</v>
      </c>
      <c r="O3500" s="45" t="str">
        <f t="shared" si="1224"/>
        <v/>
      </c>
    </row>
    <row r="3501" spans="1:15" ht="12.75" outlineLevel="1" collapsed="1" x14ac:dyDescent="0.2">
      <c r="A3501" s="38" t="s">
        <v>228</v>
      </c>
      <c r="B3501" s="39" t="s">
        <v>515</v>
      </c>
      <c r="C3501" s="39" t="s">
        <v>516</v>
      </c>
      <c r="D3501" s="40" t="s">
        <v>111</v>
      </c>
      <c r="E3501" s="41">
        <v>4</v>
      </c>
      <c r="F3501" s="42"/>
      <c r="G3501" s="43">
        <v>5.16</v>
      </c>
      <c r="H3501" s="44">
        <f t="shared" si="1219"/>
        <v>20.64</v>
      </c>
      <c r="I3501" s="45" t="str">
        <f t="shared" si="1220"/>
        <v/>
      </c>
      <c r="J3501" s="45" t="str">
        <f t="shared" si="1221"/>
        <v/>
      </c>
      <c r="K3501" s="35"/>
      <c r="L3501" s="45" t="str">
        <f t="shared" si="1222"/>
        <v/>
      </c>
      <c r="M3501" s="45">
        <f t="shared" si="1223"/>
        <v>20.64</v>
      </c>
      <c r="N3501" s="46" t="e">
        <f>IF(A3501="ZMP",E3501*(1+(F3501/100)),#REF!)</f>
        <v>#REF!</v>
      </c>
      <c r="O3501" s="45" t="str">
        <f t="shared" si="1224"/>
        <v/>
      </c>
    </row>
    <row r="3502" spans="1:15" ht="12.75" outlineLevel="1" collapsed="1" x14ac:dyDescent="0.2">
      <c r="A3502" s="38" t="s">
        <v>228</v>
      </c>
      <c r="B3502" s="39" t="s">
        <v>517</v>
      </c>
      <c r="C3502" s="39" t="s">
        <v>518</v>
      </c>
      <c r="D3502" s="40" t="s">
        <v>111</v>
      </c>
      <c r="E3502" s="41">
        <v>4</v>
      </c>
      <c r="F3502" s="42"/>
      <c r="G3502" s="43">
        <v>89.59</v>
      </c>
      <c r="H3502" s="44">
        <f t="shared" si="1219"/>
        <v>358.36</v>
      </c>
      <c r="I3502" s="45" t="str">
        <f t="shared" si="1220"/>
        <v/>
      </c>
      <c r="J3502" s="45" t="str">
        <f t="shared" si="1221"/>
        <v/>
      </c>
      <c r="K3502" s="35"/>
      <c r="L3502" s="45" t="str">
        <f t="shared" si="1222"/>
        <v/>
      </c>
      <c r="M3502" s="45">
        <f t="shared" si="1223"/>
        <v>358.36</v>
      </c>
      <c r="N3502" s="46" t="e">
        <f>IF(A3502="ZMP",E3502*(1+(F3502/100)),#REF!)</f>
        <v>#REF!</v>
      </c>
      <c r="O3502" s="45" t="str">
        <f t="shared" si="1224"/>
        <v/>
      </c>
    </row>
    <row r="3503" spans="1:15" ht="12.75" outlineLevel="1" collapsed="1" x14ac:dyDescent="0.2">
      <c r="A3503" s="38" t="s">
        <v>228</v>
      </c>
      <c r="B3503" s="39" t="s">
        <v>519</v>
      </c>
      <c r="C3503" s="39" t="s">
        <v>520</v>
      </c>
      <c r="D3503" s="40" t="s">
        <v>111</v>
      </c>
      <c r="E3503" s="41">
        <v>4</v>
      </c>
      <c r="F3503" s="42"/>
      <c r="G3503" s="43">
        <v>18.600000000000001</v>
      </c>
      <c r="H3503" s="44">
        <f t="shared" si="1219"/>
        <v>74.400000000000006</v>
      </c>
      <c r="I3503" s="45" t="str">
        <f t="shared" si="1220"/>
        <v/>
      </c>
      <c r="J3503" s="45" t="str">
        <f t="shared" si="1221"/>
        <v/>
      </c>
      <c r="K3503" s="35"/>
      <c r="L3503" s="45" t="str">
        <f t="shared" si="1222"/>
        <v/>
      </c>
      <c r="M3503" s="45">
        <f t="shared" si="1223"/>
        <v>74.400000000000006</v>
      </c>
      <c r="N3503" s="46" t="e">
        <f>IF(A3503="ZMP",E3503*(1+(F3503/100)),#REF!)</f>
        <v>#REF!</v>
      </c>
      <c r="O3503" s="45" t="str">
        <f t="shared" si="1224"/>
        <v/>
      </c>
    </row>
    <row r="3504" spans="1:15" ht="12.75" outlineLevel="1" collapsed="1" x14ac:dyDescent="0.2">
      <c r="A3504" s="38" t="s">
        <v>228</v>
      </c>
      <c r="B3504" s="39" t="s">
        <v>543</v>
      </c>
      <c r="C3504" s="39" t="s">
        <v>544</v>
      </c>
      <c r="D3504" s="40" t="s">
        <v>111</v>
      </c>
      <c r="E3504" s="41">
        <v>1</v>
      </c>
      <c r="F3504" s="42"/>
      <c r="G3504" s="43">
        <v>2800.91</v>
      </c>
      <c r="H3504" s="44">
        <f t="shared" si="1219"/>
        <v>2800.91</v>
      </c>
      <c r="I3504" s="45" t="str">
        <f t="shared" si="1220"/>
        <v/>
      </c>
      <c r="J3504" s="45" t="str">
        <f t="shared" si="1221"/>
        <v/>
      </c>
      <c r="K3504" s="35"/>
      <c r="L3504" s="45" t="str">
        <f t="shared" si="1222"/>
        <v/>
      </c>
      <c r="M3504" s="45">
        <f t="shared" si="1223"/>
        <v>2800.91</v>
      </c>
      <c r="N3504" s="46" t="e">
        <f>IF(A3504="ZMP",E3504*(1+(F3504/100)),#REF!)</f>
        <v>#REF!</v>
      </c>
      <c r="O3504" s="45" t="str">
        <f t="shared" si="1224"/>
        <v/>
      </c>
    </row>
    <row r="3505" spans="1:15" ht="12.75" outlineLevel="1" collapsed="1" x14ac:dyDescent="0.2">
      <c r="A3505" s="38" t="s">
        <v>228</v>
      </c>
      <c r="B3505" s="39" t="s">
        <v>523</v>
      </c>
      <c r="C3505" s="39" t="s">
        <v>524</v>
      </c>
      <c r="D3505" s="40" t="s">
        <v>111</v>
      </c>
      <c r="E3505" s="41">
        <v>1</v>
      </c>
      <c r="F3505" s="42"/>
      <c r="G3505" s="43">
        <v>11.87</v>
      </c>
      <c r="H3505" s="44">
        <f t="shared" si="1219"/>
        <v>11.87</v>
      </c>
      <c r="I3505" s="45" t="str">
        <f t="shared" si="1220"/>
        <v/>
      </c>
      <c r="J3505" s="45" t="str">
        <f t="shared" si="1221"/>
        <v/>
      </c>
      <c r="K3505" s="35"/>
      <c r="L3505" s="45" t="str">
        <f t="shared" si="1222"/>
        <v/>
      </c>
      <c r="M3505" s="45">
        <f t="shared" si="1223"/>
        <v>11.87</v>
      </c>
      <c r="N3505" s="46" t="e">
        <f>IF(A3505="ZMP",E3505*(1+(F3505/100)),#REF!)</f>
        <v>#REF!</v>
      </c>
      <c r="O3505" s="45" t="str">
        <f t="shared" si="1224"/>
        <v/>
      </c>
    </row>
    <row r="3506" spans="1:15" ht="12.75" outlineLevel="1" collapsed="1" x14ac:dyDescent="0.2">
      <c r="A3506" s="38" t="s">
        <v>228</v>
      </c>
      <c r="B3506" s="39" t="s">
        <v>1236</v>
      </c>
      <c r="C3506" s="39" t="s">
        <v>1237</v>
      </c>
      <c r="D3506" s="40" t="s">
        <v>111</v>
      </c>
      <c r="E3506" s="41">
        <v>1</v>
      </c>
      <c r="F3506" s="42"/>
      <c r="G3506" s="43">
        <v>268.45</v>
      </c>
      <c r="H3506" s="44">
        <f t="shared" si="1219"/>
        <v>268.45</v>
      </c>
      <c r="I3506" s="45" t="str">
        <f t="shared" si="1220"/>
        <v/>
      </c>
      <c r="J3506" s="45" t="str">
        <f t="shared" si="1221"/>
        <v/>
      </c>
      <c r="K3506" s="35"/>
      <c r="L3506" s="45" t="str">
        <f t="shared" si="1222"/>
        <v/>
      </c>
      <c r="M3506" s="45">
        <f t="shared" si="1223"/>
        <v>268.45</v>
      </c>
      <c r="N3506" s="46" t="e">
        <f>IF(A3506="ZMP",E3506*(1+(F3506/100)),#REF!)</f>
        <v>#REF!</v>
      </c>
      <c r="O3506" s="45" t="str">
        <f t="shared" si="1224"/>
        <v/>
      </c>
    </row>
    <row r="3507" spans="1:15" ht="12.75" outlineLevel="1" collapsed="1" x14ac:dyDescent="0.2">
      <c r="A3507" s="38" t="s">
        <v>228</v>
      </c>
      <c r="B3507" s="39" t="s">
        <v>545</v>
      </c>
      <c r="C3507" s="39" t="s">
        <v>546</v>
      </c>
      <c r="D3507" s="40" t="s">
        <v>111</v>
      </c>
      <c r="E3507" s="41">
        <v>2</v>
      </c>
      <c r="F3507" s="42"/>
      <c r="G3507" s="43">
        <v>222.14</v>
      </c>
      <c r="H3507" s="44">
        <f t="shared" si="1219"/>
        <v>444.28</v>
      </c>
      <c r="I3507" s="45" t="str">
        <f t="shared" si="1220"/>
        <v/>
      </c>
      <c r="J3507" s="45" t="str">
        <f t="shared" si="1221"/>
        <v/>
      </c>
      <c r="K3507" s="35"/>
      <c r="L3507" s="45" t="str">
        <f t="shared" si="1222"/>
        <v/>
      </c>
      <c r="M3507" s="45">
        <f t="shared" si="1223"/>
        <v>444.28</v>
      </c>
      <c r="N3507" s="46" t="e">
        <f>IF(A3507="ZMP",E3507*(1+(F3507/100)),#REF!)</f>
        <v>#REF!</v>
      </c>
      <c r="O3507" s="45" t="str">
        <f t="shared" si="1224"/>
        <v/>
      </c>
    </row>
    <row r="3508" spans="1:15" ht="12.75" outlineLevel="1" collapsed="1" x14ac:dyDescent="0.2">
      <c r="A3508" s="38" t="s">
        <v>228</v>
      </c>
      <c r="B3508" s="39" t="s">
        <v>327</v>
      </c>
      <c r="C3508" s="39" t="s">
        <v>328</v>
      </c>
      <c r="D3508" s="40" t="s">
        <v>329</v>
      </c>
      <c r="E3508" s="41">
        <v>0.19</v>
      </c>
      <c r="F3508" s="42"/>
      <c r="G3508" s="43">
        <v>593.96</v>
      </c>
      <c r="H3508" s="44">
        <f t="shared" si="1219"/>
        <v>112.8524</v>
      </c>
      <c r="I3508" s="45" t="str">
        <f t="shared" si="1220"/>
        <v/>
      </c>
      <c r="J3508" s="45" t="str">
        <f t="shared" si="1221"/>
        <v/>
      </c>
      <c r="K3508" s="35"/>
      <c r="L3508" s="45" t="str">
        <f t="shared" si="1222"/>
        <v/>
      </c>
      <c r="M3508" s="45">
        <f t="shared" si="1223"/>
        <v>112.8524</v>
      </c>
      <c r="N3508" s="46" t="e">
        <f>IF(A3508="ZMP",E3508*(1+(F3508/100)),#REF!)</f>
        <v>#REF!</v>
      </c>
      <c r="O3508" s="45" t="str">
        <f t="shared" si="1224"/>
        <v/>
      </c>
    </row>
    <row r="3509" spans="1:15" ht="12.75" outlineLevel="1" collapsed="1" x14ac:dyDescent="0.2">
      <c r="A3509" s="38" t="s">
        <v>228</v>
      </c>
      <c r="B3509" s="39" t="s">
        <v>332</v>
      </c>
      <c r="C3509" s="39" t="s">
        <v>333</v>
      </c>
      <c r="D3509" s="40" t="s">
        <v>334</v>
      </c>
      <c r="E3509" s="41">
        <v>0.05</v>
      </c>
      <c r="F3509" s="42"/>
      <c r="G3509" s="43">
        <v>393.48</v>
      </c>
      <c r="H3509" s="44">
        <f t="shared" si="1219"/>
        <v>19.674000000000003</v>
      </c>
      <c r="I3509" s="45" t="str">
        <f t="shared" si="1220"/>
        <v/>
      </c>
      <c r="J3509" s="45" t="str">
        <f t="shared" si="1221"/>
        <v/>
      </c>
      <c r="K3509" s="35"/>
      <c r="L3509" s="45" t="str">
        <f t="shared" si="1222"/>
        <v/>
      </c>
      <c r="M3509" s="45">
        <f t="shared" si="1223"/>
        <v>19.674000000000003</v>
      </c>
      <c r="N3509" s="46" t="e">
        <f>IF(A3509="ZMP",E3509*(1+(F3509/100)),#REF!)</f>
        <v>#REF!</v>
      </c>
      <c r="O3509" s="45" t="str">
        <f t="shared" si="1224"/>
        <v/>
      </c>
    </row>
    <row r="3510" spans="1:15" ht="12.75" outlineLevel="1" collapsed="1" x14ac:dyDescent="0.2">
      <c r="A3510" s="38" t="s">
        <v>206</v>
      </c>
      <c r="B3510" s="39" t="s">
        <v>525</v>
      </c>
      <c r="C3510" s="39" t="s">
        <v>526</v>
      </c>
      <c r="D3510" s="40" t="s">
        <v>278</v>
      </c>
      <c r="E3510" s="41">
        <v>0.01</v>
      </c>
      <c r="F3510" s="42"/>
      <c r="G3510" s="43">
        <v>59.2</v>
      </c>
      <c r="H3510" s="44">
        <f t="shared" si="1219"/>
        <v>0.59200000000000008</v>
      </c>
      <c r="I3510" s="45" t="str">
        <f t="shared" si="1220"/>
        <v/>
      </c>
      <c r="J3510" s="45" t="str">
        <f t="shared" si="1221"/>
        <v/>
      </c>
      <c r="K3510" s="35"/>
      <c r="L3510" s="45">
        <f t="shared" si="1222"/>
        <v>0.59200000000000008</v>
      </c>
      <c r="M3510" s="45" t="str">
        <f t="shared" si="1223"/>
        <v/>
      </c>
      <c r="N3510" s="46" t="e">
        <f>IF(A3510="ZMP",E3510*(1+(F3510/100)),#REF!)</f>
        <v>#REF!</v>
      </c>
      <c r="O3510" s="45" t="str">
        <f t="shared" si="1224"/>
        <v/>
      </c>
    </row>
    <row r="3511" spans="1:15" ht="12.75" outlineLevel="1" collapsed="1" x14ac:dyDescent="0.2">
      <c r="A3511" s="38" t="s">
        <v>206</v>
      </c>
      <c r="B3511" s="39" t="s">
        <v>527</v>
      </c>
      <c r="C3511" s="39" t="s">
        <v>528</v>
      </c>
      <c r="D3511" s="40" t="s">
        <v>278</v>
      </c>
      <c r="E3511" s="41">
        <v>1.6E-2</v>
      </c>
      <c r="F3511" s="42"/>
      <c r="G3511" s="43">
        <v>130</v>
      </c>
      <c r="H3511" s="44">
        <f t="shared" si="1219"/>
        <v>2.08</v>
      </c>
      <c r="I3511" s="45" t="str">
        <f t="shared" si="1220"/>
        <v/>
      </c>
      <c r="J3511" s="45" t="str">
        <f t="shared" si="1221"/>
        <v/>
      </c>
      <c r="K3511" s="35"/>
      <c r="L3511" s="45">
        <f t="shared" si="1222"/>
        <v>2.08</v>
      </c>
      <c r="M3511" s="45" t="str">
        <f t="shared" si="1223"/>
        <v/>
      </c>
      <c r="N3511" s="46" t="e">
        <f>IF(A3511="ZMP",E3511*(1+(F3511/100)),#REF!)</f>
        <v>#REF!</v>
      </c>
      <c r="O3511" s="45" t="str">
        <f t="shared" si="1224"/>
        <v/>
      </c>
    </row>
    <row r="3512" spans="1:15" ht="12.75" outlineLevel="1" collapsed="1" x14ac:dyDescent="0.2">
      <c r="A3512" s="38" t="s">
        <v>316</v>
      </c>
      <c r="B3512" s="39" t="s">
        <v>529</v>
      </c>
      <c r="C3512" s="39" t="s">
        <v>530</v>
      </c>
      <c r="D3512" s="40" t="s">
        <v>111</v>
      </c>
      <c r="E3512" s="41">
        <v>2</v>
      </c>
      <c r="F3512" s="42"/>
      <c r="G3512" s="43">
        <v>4322.07</v>
      </c>
      <c r="H3512" s="44">
        <f t="shared" si="1219"/>
        <v>8644.14</v>
      </c>
      <c r="I3512" s="45" t="str">
        <f t="shared" si="1220"/>
        <v/>
      </c>
      <c r="J3512" s="45" t="str">
        <f t="shared" si="1221"/>
        <v/>
      </c>
      <c r="K3512" s="35"/>
      <c r="L3512" s="45" t="str">
        <f t="shared" si="1222"/>
        <v/>
      </c>
      <c r="M3512" s="45">
        <f t="shared" si="1223"/>
        <v>8644.14</v>
      </c>
      <c r="N3512" s="46" t="e">
        <f>IF(A3512="ZMP",E3512*(1+(F3512/100)),#REF!)</f>
        <v>#REF!</v>
      </c>
      <c r="O3512" s="45" t="str">
        <f t="shared" si="1224"/>
        <v/>
      </c>
    </row>
    <row r="3513" spans="1:15" ht="12.75" outlineLevel="1" collapsed="1" x14ac:dyDescent="0.2">
      <c r="A3513" s="38" t="s">
        <v>315</v>
      </c>
      <c r="B3513" s="39" t="s">
        <v>49</v>
      </c>
      <c r="C3513" s="39" t="s">
        <v>50</v>
      </c>
      <c r="D3513" s="40" t="s">
        <v>46</v>
      </c>
      <c r="E3513" s="41">
        <v>4.6900000000000004</v>
      </c>
      <c r="F3513" s="42"/>
      <c r="G3513" s="43">
        <v>900</v>
      </c>
      <c r="H3513" s="44">
        <f t="shared" si="1219"/>
        <v>4221</v>
      </c>
      <c r="I3513" s="45" t="str">
        <f t="shared" si="1220"/>
        <v/>
      </c>
      <c r="J3513" s="45">
        <f t="shared" si="1221"/>
        <v>4221</v>
      </c>
      <c r="K3513" s="35"/>
      <c r="L3513" s="45" t="str">
        <f t="shared" si="1222"/>
        <v/>
      </c>
      <c r="M3513" s="45" t="str">
        <f t="shared" si="1223"/>
        <v/>
      </c>
      <c r="N3513" s="46" t="e">
        <f>IF(A3513="ZMP",E3513*(1+(F3513/100)),#REF!)</f>
        <v>#REF!</v>
      </c>
      <c r="O3513" s="45" t="str">
        <f t="shared" si="1224"/>
        <v/>
      </c>
    </row>
    <row r="3514" spans="1:15" ht="12.75" outlineLevel="1" collapsed="1" x14ac:dyDescent="0.2">
      <c r="A3514" s="38" t="s">
        <v>228</v>
      </c>
      <c r="B3514" s="39" t="s">
        <v>1698</v>
      </c>
      <c r="C3514" s="39" t="s">
        <v>1699</v>
      </c>
      <c r="D3514" s="40" t="s">
        <v>111</v>
      </c>
      <c r="E3514" s="41">
        <v>2</v>
      </c>
      <c r="F3514" s="42"/>
      <c r="G3514" s="43">
        <v>282.75</v>
      </c>
      <c r="H3514" s="44">
        <f t="shared" si="1219"/>
        <v>565.5</v>
      </c>
      <c r="I3514" s="45" t="str">
        <f t="shared" si="1220"/>
        <v/>
      </c>
      <c r="J3514" s="45" t="str">
        <f t="shared" si="1221"/>
        <v/>
      </c>
      <c r="K3514" s="35"/>
      <c r="L3514" s="45" t="str">
        <f t="shared" si="1222"/>
        <v/>
      </c>
      <c r="M3514" s="45">
        <f t="shared" si="1223"/>
        <v>565.5</v>
      </c>
      <c r="N3514" s="46" t="e">
        <f>IF(A3514="ZMP",E3514*(1+(F3514/100)),#REF!)</f>
        <v>#REF!</v>
      </c>
      <c r="O3514" s="45" t="str">
        <f t="shared" si="1224"/>
        <v/>
      </c>
    </row>
    <row r="3515" spans="1:15" ht="12.75" outlineLevel="1" collapsed="1" x14ac:dyDescent="0.2">
      <c r="A3515" s="38" t="s">
        <v>206</v>
      </c>
      <c r="B3515" s="39" t="s">
        <v>1520</v>
      </c>
      <c r="C3515" s="39" t="s">
        <v>1521</v>
      </c>
      <c r="D3515" s="40" t="s">
        <v>278</v>
      </c>
      <c r="E3515" s="41">
        <v>4.0000000000000001E-3</v>
      </c>
      <c r="F3515" s="42"/>
      <c r="G3515" s="43">
        <v>1144</v>
      </c>
      <c r="H3515" s="44">
        <f t="shared" si="1219"/>
        <v>4.5760000000000005</v>
      </c>
      <c r="I3515" s="45" t="str">
        <f t="shared" si="1220"/>
        <v/>
      </c>
      <c r="J3515" s="45" t="str">
        <f t="shared" si="1221"/>
        <v/>
      </c>
      <c r="K3515" s="35"/>
      <c r="L3515" s="45">
        <f t="shared" si="1222"/>
        <v>4.5760000000000005</v>
      </c>
      <c r="M3515" s="45" t="str">
        <f t="shared" si="1223"/>
        <v/>
      </c>
      <c r="N3515" s="46" t="e">
        <f>IF(A3515="ZMP",E3515*(1+(F3515/100)),#REF!)</f>
        <v>#REF!</v>
      </c>
      <c r="O3515" s="45" t="str">
        <f t="shared" si="1224"/>
        <v/>
      </c>
    </row>
    <row r="3516" spans="1:15" ht="12.75" outlineLevel="1" collapsed="1" x14ac:dyDescent="0.2">
      <c r="A3516" s="38" t="s">
        <v>206</v>
      </c>
      <c r="B3516" s="39" t="s">
        <v>1518</v>
      </c>
      <c r="C3516" s="39" t="s">
        <v>1519</v>
      </c>
      <c r="D3516" s="40" t="s">
        <v>1099</v>
      </c>
      <c r="E3516" s="41">
        <v>7.1999999999999995E-2</v>
      </c>
      <c r="F3516" s="42"/>
      <c r="G3516" s="43">
        <v>7.0000000000000007E-2</v>
      </c>
      <c r="H3516" s="44">
        <f t="shared" si="1219"/>
        <v>5.0400000000000002E-3</v>
      </c>
      <c r="I3516" s="45" t="str">
        <f t="shared" si="1220"/>
        <v/>
      </c>
      <c r="J3516" s="45" t="str">
        <f t="shared" si="1221"/>
        <v/>
      </c>
      <c r="K3516" s="35"/>
      <c r="L3516" s="45">
        <f t="shared" si="1222"/>
        <v>5.0400000000000002E-3</v>
      </c>
      <c r="M3516" s="45" t="str">
        <f t="shared" si="1223"/>
        <v/>
      </c>
      <c r="N3516" s="46" t="e">
        <f>IF(A3516="ZMP",E3516*(1+(F3516/100)),#REF!)</f>
        <v>#REF!</v>
      </c>
      <c r="O3516" s="45" t="str">
        <f t="shared" si="1224"/>
        <v/>
      </c>
    </row>
    <row r="3517" spans="1:15" ht="12.75" outlineLevel="2" x14ac:dyDescent="0.2">
      <c r="A3517" s="47"/>
      <c r="B3517" s="48"/>
      <c r="C3517" s="48"/>
      <c r="D3517" s="49"/>
      <c r="E3517" s="50"/>
      <c r="F3517" s="51"/>
      <c r="G3517" s="52"/>
      <c r="H3517" s="53"/>
      <c r="I3517" s="54"/>
      <c r="J3517" s="54"/>
      <c r="K3517" s="35"/>
      <c r="L3517" s="54"/>
      <c r="M3517" s="54"/>
      <c r="N3517" s="54"/>
      <c r="O3517" s="54"/>
    </row>
    <row r="3518" spans="1:15" ht="12.75" x14ac:dyDescent="0.2">
      <c r="A3518" s="27" t="s">
        <v>198</v>
      </c>
      <c r="B3518" s="28" t="s">
        <v>1784</v>
      </c>
      <c r="C3518" s="29" t="s">
        <v>1785</v>
      </c>
      <c r="D3518" s="30" t="s">
        <v>253</v>
      </c>
      <c r="E3518" s="31">
        <v>1</v>
      </c>
      <c r="F3518" s="32"/>
      <c r="G3518" s="33">
        <v>38029.090000000004</v>
      </c>
      <c r="H3518" s="34">
        <f>G3518</f>
        <v>38029.090000000004</v>
      </c>
      <c r="I3518" s="35">
        <f>SUM(I3519:I3539)</f>
        <v>16333.199999999999</v>
      </c>
      <c r="J3518" s="35">
        <f>SUM(J3519:J3539)</f>
        <v>6247.3</v>
      </c>
      <c r="K3518" s="35">
        <f t="shared" si="1206"/>
        <v>22580.5</v>
      </c>
      <c r="L3518" s="35">
        <f>SUM(L3519:L3539)</f>
        <v>7.2530400000000013</v>
      </c>
      <c r="M3518" s="35">
        <f>SUM(M3519:M3539)</f>
        <v>15498.536400000001</v>
      </c>
      <c r="N3518" s="35"/>
      <c r="O3518" s="35">
        <f>SUM(O3519:O3539)</f>
        <v>0</v>
      </c>
    </row>
    <row r="3519" spans="1:15" ht="12.75" outlineLevel="1" collapsed="1" x14ac:dyDescent="0.2">
      <c r="A3519" s="38" t="s">
        <v>202</v>
      </c>
      <c r="B3519" s="39" t="s">
        <v>203</v>
      </c>
      <c r="C3519" s="39" t="s">
        <v>204</v>
      </c>
      <c r="D3519" s="40" t="s">
        <v>205</v>
      </c>
      <c r="E3519" s="41">
        <v>22.684999999999999</v>
      </c>
      <c r="F3519" s="42"/>
      <c r="G3519" s="43">
        <v>720</v>
      </c>
      <c r="H3519" s="44">
        <f t="shared" ref="H3519:H3538" si="1225">IF(ISNUMBER(F3519),(E3519*(1+(F3519/100))*G3519),G3519*E3519)</f>
        <v>16333.199999999999</v>
      </c>
      <c r="I3519" s="45">
        <f t="shared" ref="I3519:I3538" si="1226">IF(OR(A3519="PM",A3519="PZ",A3519="PP"),H3519,"")</f>
        <v>16333.199999999999</v>
      </c>
      <c r="J3519" s="45" t="str">
        <f t="shared" ref="J3519:J3538" si="1227">IF(A3519="S",H3519,"")</f>
        <v/>
      </c>
      <c r="K3519" s="35"/>
      <c r="L3519" s="45" t="str">
        <f t="shared" ref="L3519:L3538" si="1228">IF(A3519="M06",H3519,"")</f>
        <v/>
      </c>
      <c r="M3519" s="45" t="str">
        <f t="shared" ref="M3519:M3538" si="1229">IF(OR(A3519="M02",A3519="M25",A3519="M01s"),H3519,"")</f>
        <v/>
      </c>
      <c r="N3519" s="46" t="e">
        <f>IF(A3519="ZMP",E3519*(1+(F3519/100)),#REF!)</f>
        <v>#REF!</v>
      </c>
      <c r="O3519" s="45" t="str">
        <f t="shared" ref="O3519:O3538" si="1230">IF(A3519="M01e",H3519,"")</f>
        <v/>
      </c>
    </row>
    <row r="3520" spans="1:15" ht="12.75" outlineLevel="1" collapsed="1" x14ac:dyDescent="0.2">
      <c r="A3520" s="38" t="s">
        <v>315</v>
      </c>
      <c r="B3520" s="39" t="s">
        <v>15</v>
      </c>
      <c r="C3520" s="39" t="s">
        <v>16</v>
      </c>
      <c r="D3520" s="40" t="s">
        <v>17</v>
      </c>
      <c r="E3520" s="41">
        <v>1.49</v>
      </c>
      <c r="F3520" s="42"/>
      <c r="G3520" s="43">
        <v>990</v>
      </c>
      <c r="H3520" s="44">
        <f t="shared" si="1225"/>
        <v>1475.1</v>
      </c>
      <c r="I3520" s="45" t="str">
        <f t="shared" si="1226"/>
        <v/>
      </c>
      <c r="J3520" s="45">
        <f t="shared" si="1227"/>
        <v>1475.1</v>
      </c>
      <c r="K3520" s="35"/>
      <c r="L3520" s="45" t="str">
        <f t="shared" si="1228"/>
        <v/>
      </c>
      <c r="M3520" s="45" t="str">
        <f t="shared" si="1229"/>
        <v/>
      </c>
      <c r="N3520" s="46" t="e">
        <f>IF(A3520="ZMP",E3520*(1+(F3520/100)),#REF!)</f>
        <v>#REF!</v>
      </c>
      <c r="O3520" s="45" t="str">
        <f t="shared" si="1230"/>
        <v/>
      </c>
    </row>
    <row r="3521" spans="1:15" ht="12.75" outlineLevel="1" collapsed="1" x14ac:dyDescent="0.2">
      <c r="A3521" s="38" t="s">
        <v>315</v>
      </c>
      <c r="B3521" s="39" t="s">
        <v>73</v>
      </c>
      <c r="C3521" s="39" t="s">
        <v>74</v>
      </c>
      <c r="D3521" s="40" t="s">
        <v>17</v>
      </c>
      <c r="E3521" s="41">
        <v>0.52</v>
      </c>
      <c r="F3521" s="42"/>
      <c r="G3521" s="43">
        <v>1060</v>
      </c>
      <c r="H3521" s="44">
        <f t="shared" si="1225"/>
        <v>551.20000000000005</v>
      </c>
      <c r="I3521" s="45" t="str">
        <f t="shared" si="1226"/>
        <v/>
      </c>
      <c r="J3521" s="45">
        <f t="shared" si="1227"/>
        <v>551.20000000000005</v>
      </c>
      <c r="K3521" s="35"/>
      <c r="L3521" s="45" t="str">
        <f t="shared" si="1228"/>
        <v/>
      </c>
      <c r="M3521" s="45" t="str">
        <f t="shared" si="1229"/>
        <v/>
      </c>
      <c r="N3521" s="46" t="e">
        <f>IF(A3521="ZMP",E3521*(1+(F3521/100)),#REF!)</f>
        <v>#REF!</v>
      </c>
      <c r="O3521" s="45" t="str">
        <f t="shared" si="1230"/>
        <v/>
      </c>
    </row>
    <row r="3522" spans="1:15" ht="12.75" outlineLevel="1" collapsed="1" x14ac:dyDescent="0.2">
      <c r="A3522" s="38" t="s">
        <v>228</v>
      </c>
      <c r="B3522" s="39" t="s">
        <v>515</v>
      </c>
      <c r="C3522" s="39" t="s">
        <v>516</v>
      </c>
      <c r="D3522" s="40" t="s">
        <v>111</v>
      </c>
      <c r="E3522" s="41">
        <v>4</v>
      </c>
      <c r="F3522" s="42"/>
      <c r="G3522" s="43">
        <v>5.16</v>
      </c>
      <c r="H3522" s="44">
        <f t="shared" si="1225"/>
        <v>20.64</v>
      </c>
      <c r="I3522" s="45" t="str">
        <f t="shared" si="1226"/>
        <v/>
      </c>
      <c r="J3522" s="45" t="str">
        <f t="shared" si="1227"/>
        <v/>
      </c>
      <c r="K3522" s="35"/>
      <c r="L3522" s="45" t="str">
        <f t="shared" si="1228"/>
        <v/>
      </c>
      <c r="M3522" s="45">
        <f t="shared" si="1229"/>
        <v>20.64</v>
      </c>
      <c r="N3522" s="46" t="e">
        <f>IF(A3522="ZMP",E3522*(1+(F3522/100)),#REF!)</f>
        <v>#REF!</v>
      </c>
      <c r="O3522" s="45" t="str">
        <f t="shared" si="1230"/>
        <v/>
      </c>
    </row>
    <row r="3523" spans="1:15" ht="12.75" outlineLevel="1" collapsed="1" x14ac:dyDescent="0.2">
      <c r="A3523" s="38" t="s">
        <v>228</v>
      </c>
      <c r="B3523" s="39" t="s">
        <v>517</v>
      </c>
      <c r="C3523" s="39" t="s">
        <v>518</v>
      </c>
      <c r="D3523" s="40" t="s">
        <v>111</v>
      </c>
      <c r="E3523" s="41">
        <v>4</v>
      </c>
      <c r="F3523" s="42"/>
      <c r="G3523" s="43">
        <v>89.59</v>
      </c>
      <c r="H3523" s="44">
        <f t="shared" si="1225"/>
        <v>358.36</v>
      </c>
      <c r="I3523" s="45" t="str">
        <f t="shared" si="1226"/>
        <v/>
      </c>
      <c r="J3523" s="45" t="str">
        <f t="shared" si="1227"/>
        <v/>
      </c>
      <c r="K3523" s="35"/>
      <c r="L3523" s="45" t="str">
        <f t="shared" si="1228"/>
        <v/>
      </c>
      <c r="M3523" s="45">
        <f t="shared" si="1229"/>
        <v>358.36</v>
      </c>
      <c r="N3523" s="46" t="e">
        <f>IF(A3523="ZMP",E3523*(1+(F3523/100)),#REF!)</f>
        <v>#REF!</v>
      </c>
      <c r="O3523" s="45" t="str">
        <f t="shared" si="1230"/>
        <v/>
      </c>
    </row>
    <row r="3524" spans="1:15" ht="12.75" outlineLevel="1" collapsed="1" x14ac:dyDescent="0.2">
      <c r="A3524" s="38" t="s">
        <v>228</v>
      </c>
      <c r="B3524" s="39" t="s">
        <v>519</v>
      </c>
      <c r="C3524" s="39" t="s">
        <v>520</v>
      </c>
      <c r="D3524" s="40" t="s">
        <v>111</v>
      </c>
      <c r="E3524" s="41">
        <v>4</v>
      </c>
      <c r="F3524" s="42"/>
      <c r="G3524" s="43">
        <v>18.600000000000001</v>
      </c>
      <c r="H3524" s="44">
        <f t="shared" si="1225"/>
        <v>74.400000000000006</v>
      </c>
      <c r="I3524" s="45" t="str">
        <f t="shared" si="1226"/>
        <v/>
      </c>
      <c r="J3524" s="45" t="str">
        <f t="shared" si="1227"/>
        <v/>
      </c>
      <c r="K3524" s="35"/>
      <c r="L3524" s="45" t="str">
        <f t="shared" si="1228"/>
        <v/>
      </c>
      <c r="M3524" s="45">
        <f t="shared" si="1229"/>
        <v>74.400000000000006</v>
      </c>
      <c r="N3524" s="46" t="e">
        <f>IF(A3524="ZMP",E3524*(1+(F3524/100)),#REF!)</f>
        <v>#REF!</v>
      </c>
      <c r="O3524" s="45" t="str">
        <f t="shared" si="1230"/>
        <v/>
      </c>
    </row>
    <row r="3525" spans="1:15" ht="12.75" outlineLevel="1" collapsed="1" x14ac:dyDescent="0.2">
      <c r="A3525" s="38" t="s">
        <v>228</v>
      </c>
      <c r="B3525" s="39" t="s">
        <v>1274</v>
      </c>
      <c r="C3525" s="39" t="s">
        <v>1275</v>
      </c>
      <c r="D3525" s="40" t="s">
        <v>111</v>
      </c>
      <c r="E3525" s="41">
        <v>1</v>
      </c>
      <c r="F3525" s="42"/>
      <c r="G3525" s="43">
        <v>552.5</v>
      </c>
      <c r="H3525" s="44">
        <f t="shared" si="1225"/>
        <v>552.5</v>
      </c>
      <c r="I3525" s="45" t="str">
        <f t="shared" si="1226"/>
        <v/>
      </c>
      <c r="J3525" s="45" t="str">
        <f t="shared" si="1227"/>
        <v/>
      </c>
      <c r="K3525" s="35"/>
      <c r="L3525" s="45" t="str">
        <f t="shared" si="1228"/>
        <v/>
      </c>
      <c r="M3525" s="45">
        <f t="shared" si="1229"/>
        <v>552.5</v>
      </c>
      <c r="N3525" s="46" t="e">
        <f>IF(A3525="ZMP",E3525*(1+(F3525/100)),#REF!)</f>
        <v>#REF!</v>
      </c>
      <c r="O3525" s="45" t="str">
        <f t="shared" si="1230"/>
        <v/>
      </c>
    </row>
    <row r="3526" spans="1:15" ht="12.75" outlineLevel="1" collapsed="1" x14ac:dyDescent="0.2">
      <c r="A3526" s="38" t="s">
        <v>228</v>
      </c>
      <c r="B3526" s="39" t="s">
        <v>543</v>
      </c>
      <c r="C3526" s="39" t="s">
        <v>544</v>
      </c>
      <c r="D3526" s="40" t="s">
        <v>111</v>
      </c>
      <c r="E3526" s="41">
        <v>1</v>
      </c>
      <c r="F3526" s="42"/>
      <c r="G3526" s="43">
        <v>2800.91</v>
      </c>
      <c r="H3526" s="44">
        <f t="shared" si="1225"/>
        <v>2800.91</v>
      </c>
      <c r="I3526" s="45" t="str">
        <f t="shared" si="1226"/>
        <v/>
      </c>
      <c r="J3526" s="45" t="str">
        <f t="shared" si="1227"/>
        <v/>
      </c>
      <c r="K3526" s="35"/>
      <c r="L3526" s="45" t="str">
        <f t="shared" si="1228"/>
        <v/>
      </c>
      <c r="M3526" s="45">
        <f t="shared" si="1229"/>
        <v>2800.91</v>
      </c>
      <c r="N3526" s="46" t="e">
        <f>IF(A3526="ZMP",E3526*(1+(F3526/100)),#REF!)</f>
        <v>#REF!</v>
      </c>
      <c r="O3526" s="45" t="str">
        <f t="shared" si="1230"/>
        <v/>
      </c>
    </row>
    <row r="3527" spans="1:15" ht="12.75" outlineLevel="1" collapsed="1" x14ac:dyDescent="0.2">
      <c r="A3527" s="38" t="s">
        <v>228</v>
      </c>
      <c r="B3527" s="39" t="s">
        <v>523</v>
      </c>
      <c r="C3527" s="39" t="s">
        <v>524</v>
      </c>
      <c r="D3527" s="40" t="s">
        <v>111</v>
      </c>
      <c r="E3527" s="41">
        <v>1</v>
      </c>
      <c r="F3527" s="42"/>
      <c r="G3527" s="43">
        <v>11.87</v>
      </c>
      <c r="H3527" s="44">
        <f t="shared" si="1225"/>
        <v>11.87</v>
      </c>
      <c r="I3527" s="45" t="str">
        <f t="shared" si="1226"/>
        <v/>
      </c>
      <c r="J3527" s="45" t="str">
        <f t="shared" si="1227"/>
        <v/>
      </c>
      <c r="K3527" s="35"/>
      <c r="L3527" s="45" t="str">
        <f t="shared" si="1228"/>
        <v/>
      </c>
      <c r="M3527" s="45">
        <f t="shared" si="1229"/>
        <v>11.87</v>
      </c>
      <c r="N3527" s="46" t="e">
        <f>IF(A3527="ZMP",E3527*(1+(F3527/100)),#REF!)</f>
        <v>#REF!</v>
      </c>
      <c r="O3527" s="45" t="str">
        <f t="shared" si="1230"/>
        <v/>
      </c>
    </row>
    <row r="3528" spans="1:15" ht="12.75" outlineLevel="1" collapsed="1" x14ac:dyDescent="0.2">
      <c r="A3528" s="38" t="s">
        <v>228</v>
      </c>
      <c r="B3528" s="39" t="s">
        <v>1236</v>
      </c>
      <c r="C3528" s="39" t="s">
        <v>1237</v>
      </c>
      <c r="D3528" s="40" t="s">
        <v>111</v>
      </c>
      <c r="E3528" s="41">
        <v>1</v>
      </c>
      <c r="F3528" s="42"/>
      <c r="G3528" s="43">
        <v>268.45</v>
      </c>
      <c r="H3528" s="44">
        <f t="shared" si="1225"/>
        <v>268.45</v>
      </c>
      <c r="I3528" s="45" t="str">
        <f t="shared" si="1226"/>
        <v/>
      </c>
      <c r="J3528" s="45" t="str">
        <f t="shared" si="1227"/>
        <v/>
      </c>
      <c r="K3528" s="35"/>
      <c r="L3528" s="45" t="str">
        <f t="shared" si="1228"/>
        <v/>
      </c>
      <c r="M3528" s="45">
        <f t="shared" si="1229"/>
        <v>268.45</v>
      </c>
      <c r="N3528" s="46" t="e">
        <f>IF(A3528="ZMP",E3528*(1+(F3528/100)),#REF!)</f>
        <v>#REF!</v>
      </c>
      <c r="O3528" s="45" t="str">
        <f t="shared" si="1230"/>
        <v/>
      </c>
    </row>
    <row r="3529" spans="1:15" ht="12.75" outlineLevel="1" collapsed="1" x14ac:dyDescent="0.2">
      <c r="A3529" s="38" t="s">
        <v>228</v>
      </c>
      <c r="B3529" s="39" t="s">
        <v>545</v>
      </c>
      <c r="C3529" s="39" t="s">
        <v>546</v>
      </c>
      <c r="D3529" s="40" t="s">
        <v>111</v>
      </c>
      <c r="E3529" s="41">
        <v>2</v>
      </c>
      <c r="F3529" s="42"/>
      <c r="G3529" s="43">
        <v>222.14</v>
      </c>
      <c r="H3529" s="44">
        <f t="shared" si="1225"/>
        <v>444.28</v>
      </c>
      <c r="I3529" s="45" t="str">
        <f t="shared" si="1226"/>
        <v/>
      </c>
      <c r="J3529" s="45" t="str">
        <f t="shared" si="1227"/>
        <v/>
      </c>
      <c r="K3529" s="35"/>
      <c r="L3529" s="45" t="str">
        <f t="shared" si="1228"/>
        <v/>
      </c>
      <c r="M3529" s="45">
        <f t="shared" si="1229"/>
        <v>444.28</v>
      </c>
      <c r="N3529" s="46" t="e">
        <f>IF(A3529="ZMP",E3529*(1+(F3529/100)),#REF!)</f>
        <v>#REF!</v>
      </c>
      <c r="O3529" s="45" t="str">
        <f t="shared" si="1230"/>
        <v/>
      </c>
    </row>
    <row r="3530" spans="1:15" ht="12.75" outlineLevel="1" collapsed="1" x14ac:dyDescent="0.2">
      <c r="A3530" s="38" t="s">
        <v>228</v>
      </c>
      <c r="B3530" s="39" t="s">
        <v>327</v>
      </c>
      <c r="C3530" s="39" t="s">
        <v>328</v>
      </c>
      <c r="D3530" s="40" t="s">
        <v>329</v>
      </c>
      <c r="E3530" s="41">
        <v>0.19</v>
      </c>
      <c r="F3530" s="42"/>
      <c r="G3530" s="43">
        <v>593.96</v>
      </c>
      <c r="H3530" s="44">
        <f t="shared" si="1225"/>
        <v>112.8524</v>
      </c>
      <c r="I3530" s="45" t="str">
        <f t="shared" si="1226"/>
        <v/>
      </c>
      <c r="J3530" s="45" t="str">
        <f t="shared" si="1227"/>
        <v/>
      </c>
      <c r="K3530" s="35"/>
      <c r="L3530" s="45" t="str">
        <f t="shared" si="1228"/>
        <v/>
      </c>
      <c r="M3530" s="45">
        <f t="shared" si="1229"/>
        <v>112.8524</v>
      </c>
      <c r="N3530" s="46" t="e">
        <f>IF(A3530="ZMP",E3530*(1+(F3530/100)),#REF!)</f>
        <v>#REF!</v>
      </c>
      <c r="O3530" s="45" t="str">
        <f t="shared" si="1230"/>
        <v/>
      </c>
    </row>
    <row r="3531" spans="1:15" ht="12.75" outlineLevel="1" collapsed="1" x14ac:dyDescent="0.2">
      <c r="A3531" s="38" t="s">
        <v>228</v>
      </c>
      <c r="B3531" s="39" t="s">
        <v>332</v>
      </c>
      <c r="C3531" s="39" t="s">
        <v>333</v>
      </c>
      <c r="D3531" s="40" t="s">
        <v>334</v>
      </c>
      <c r="E3531" s="41">
        <v>0.05</v>
      </c>
      <c r="F3531" s="42"/>
      <c r="G3531" s="43">
        <v>393.48</v>
      </c>
      <c r="H3531" s="44">
        <f t="shared" si="1225"/>
        <v>19.674000000000003</v>
      </c>
      <c r="I3531" s="45" t="str">
        <f t="shared" si="1226"/>
        <v/>
      </c>
      <c r="J3531" s="45" t="str">
        <f t="shared" si="1227"/>
        <v/>
      </c>
      <c r="K3531" s="35"/>
      <c r="L3531" s="45" t="str">
        <f t="shared" si="1228"/>
        <v/>
      </c>
      <c r="M3531" s="45">
        <f t="shared" si="1229"/>
        <v>19.674000000000003</v>
      </c>
      <c r="N3531" s="46" t="e">
        <f>IF(A3531="ZMP",E3531*(1+(F3531/100)),#REF!)</f>
        <v>#REF!</v>
      </c>
      <c r="O3531" s="45" t="str">
        <f t="shared" si="1230"/>
        <v/>
      </c>
    </row>
    <row r="3532" spans="1:15" ht="12.75" outlineLevel="1" collapsed="1" x14ac:dyDescent="0.2">
      <c r="A3532" s="38" t="s">
        <v>206</v>
      </c>
      <c r="B3532" s="39" t="s">
        <v>525</v>
      </c>
      <c r="C3532" s="39" t="s">
        <v>526</v>
      </c>
      <c r="D3532" s="40" t="s">
        <v>278</v>
      </c>
      <c r="E3532" s="41">
        <v>0.01</v>
      </c>
      <c r="F3532" s="42"/>
      <c r="G3532" s="43">
        <v>59.2</v>
      </c>
      <c r="H3532" s="44">
        <f t="shared" si="1225"/>
        <v>0.59200000000000008</v>
      </c>
      <c r="I3532" s="45" t="str">
        <f t="shared" si="1226"/>
        <v/>
      </c>
      <c r="J3532" s="45" t="str">
        <f t="shared" si="1227"/>
        <v/>
      </c>
      <c r="K3532" s="35"/>
      <c r="L3532" s="45">
        <f t="shared" si="1228"/>
        <v>0.59200000000000008</v>
      </c>
      <c r="M3532" s="45" t="str">
        <f t="shared" si="1229"/>
        <v/>
      </c>
      <c r="N3532" s="46" t="e">
        <f>IF(A3532="ZMP",E3532*(1+(F3532/100)),#REF!)</f>
        <v>#REF!</v>
      </c>
      <c r="O3532" s="45" t="str">
        <f t="shared" si="1230"/>
        <v/>
      </c>
    </row>
    <row r="3533" spans="1:15" ht="12.75" outlineLevel="1" collapsed="1" x14ac:dyDescent="0.2">
      <c r="A3533" s="38" t="s">
        <v>206</v>
      </c>
      <c r="B3533" s="39" t="s">
        <v>527</v>
      </c>
      <c r="C3533" s="39" t="s">
        <v>528</v>
      </c>
      <c r="D3533" s="40" t="s">
        <v>278</v>
      </c>
      <c r="E3533" s="41">
        <v>1.6E-2</v>
      </c>
      <c r="F3533" s="42"/>
      <c r="G3533" s="43">
        <v>130</v>
      </c>
      <c r="H3533" s="44">
        <f t="shared" si="1225"/>
        <v>2.08</v>
      </c>
      <c r="I3533" s="45" t="str">
        <f t="shared" si="1226"/>
        <v/>
      </c>
      <c r="J3533" s="45" t="str">
        <f t="shared" si="1227"/>
        <v/>
      </c>
      <c r="K3533" s="35"/>
      <c r="L3533" s="45">
        <f t="shared" si="1228"/>
        <v>2.08</v>
      </c>
      <c r="M3533" s="45" t="str">
        <f t="shared" si="1229"/>
        <v/>
      </c>
      <c r="N3533" s="46" t="e">
        <f>IF(A3533="ZMP",E3533*(1+(F3533/100)),#REF!)</f>
        <v>#REF!</v>
      </c>
      <c r="O3533" s="45" t="str">
        <f t="shared" si="1230"/>
        <v/>
      </c>
    </row>
    <row r="3534" spans="1:15" ht="12.75" outlineLevel="1" collapsed="1" x14ac:dyDescent="0.2">
      <c r="A3534" s="38" t="s">
        <v>316</v>
      </c>
      <c r="B3534" s="39" t="s">
        <v>565</v>
      </c>
      <c r="C3534" s="39" t="s">
        <v>566</v>
      </c>
      <c r="D3534" s="40" t="s">
        <v>111</v>
      </c>
      <c r="E3534" s="41">
        <v>2</v>
      </c>
      <c r="F3534" s="42"/>
      <c r="G3534" s="43">
        <v>5134.55</v>
      </c>
      <c r="H3534" s="44">
        <f t="shared" si="1225"/>
        <v>10269.1</v>
      </c>
      <c r="I3534" s="45" t="str">
        <f t="shared" si="1226"/>
        <v/>
      </c>
      <c r="J3534" s="45" t="str">
        <f t="shared" si="1227"/>
        <v/>
      </c>
      <c r="K3534" s="35"/>
      <c r="L3534" s="45" t="str">
        <f t="shared" si="1228"/>
        <v/>
      </c>
      <c r="M3534" s="45">
        <f t="shared" si="1229"/>
        <v>10269.1</v>
      </c>
      <c r="N3534" s="46" t="e">
        <f>IF(A3534="ZMP",E3534*(1+(F3534/100)),#REF!)</f>
        <v>#REF!</v>
      </c>
      <c r="O3534" s="45" t="str">
        <f t="shared" si="1230"/>
        <v/>
      </c>
    </row>
    <row r="3535" spans="1:15" ht="12.75" outlineLevel="1" collapsed="1" x14ac:dyDescent="0.2">
      <c r="A3535" s="38" t="s">
        <v>315</v>
      </c>
      <c r="B3535" s="39" t="s">
        <v>49</v>
      </c>
      <c r="C3535" s="39" t="s">
        <v>50</v>
      </c>
      <c r="D3535" s="40" t="s">
        <v>46</v>
      </c>
      <c r="E3535" s="41">
        <v>4.6900000000000004</v>
      </c>
      <c r="F3535" s="42"/>
      <c r="G3535" s="43">
        <v>900</v>
      </c>
      <c r="H3535" s="44">
        <f t="shared" si="1225"/>
        <v>4221</v>
      </c>
      <c r="I3535" s="45" t="str">
        <f t="shared" si="1226"/>
        <v/>
      </c>
      <c r="J3535" s="45">
        <f t="shared" si="1227"/>
        <v>4221</v>
      </c>
      <c r="K3535" s="35"/>
      <c r="L3535" s="45" t="str">
        <f t="shared" si="1228"/>
        <v/>
      </c>
      <c r="M3535" s="45" t="str">
        <f t="shared" si="1229"/>
        <v/>
      </c>
      <c r="N3535" s="46" t="e">
        <f>IF(A3535="ZMP",E3535*(1+(F3535/100)),#REF!)</f>
        <v>#REF!</v>
      </c>
      <c r="O3535" s="45" t="str">
        <f t="shared" si="1230"/>
        <v/>
      </c>
    </row>
    <row r="3536" spans="1:15" ht="12.75" outlineLevel="1" collapsed="1" x14ac:dyDescent="0.2">
      <c r="A3536" s="38" t="s">
        <v>228</v>
      </c>
      <c r="B3536" s="39" t="s">
        <v>1698</v>
      </c>
      <c r="C3536" s="39" t="s">
        <v>1699</v>
      </c>
      <c r="D3536" s="40" t="s">
        <v>111</v>
      </c>
      <c r="E3536" s="41">
        <v>2</v>
      </c>
      <c r="F3536" s="42"/>
      <c r="G3536" s="43">
        <v>282.75</v>
      </c>
      <c r="H3536" s="44">
        <f t="shared" si="1225"/>
        <v>565.5</v>
      </c>
      <c r="I3536" s="45" t="str">
        <f t="shared" si="1226"/>
        <v/>
      </c>
      <c r="J3536" s="45" t="str">
        <f t="shared" si="1227"/>
        <v/>
      </c>
      <c r="K3536" s="35"/>
      <c r="L3536" s="45" t="str">
        <f t="shared" si="1228"/>
        <v/>
      </c>
      <c r="M3536" s="45">
        <f t="shared" si="1229"/>
        <v>565.5</v>
      </c>
      <c r="N3536" s="46" t="e">
        <f>IF(A3536="ZMP",E3536*(1+(F3536/100)),#REF!)</f>
        <v>#REF!</v>
      </c>
      <c r="O3536" s="45" t="str">
        <f t="shared" si="1230"/>
        <v/>
      </c>
    </row>
    <row r="3537" spans="1:15" ht="12.75" outlineLevel="1" collapsed="1" x14ac:dyDescent="0.2">
      <c r="A3537" s="38" t="s">
        <v>206</v>
      </c>
      <c r="B3537" s="39" t="s">
        <v>1520</v>
      </c>
      <c r="C3537" s="39" t="s">
        <v>1521</v>
      </c>
      <c r="D3537" s="40" t="s">
        <v>278</v>
      </c>
      <c r="E3537" s="41">
        <v>4.0000000000000001E-3</v>
      </c>
      <c r="F3537" s="42"/>
      <c r="G3537" s="43">
        <v>1144</v>
      </c>
      <c r="H3537" s="44">
        <f t="shared" si="1225"/>
        <v>4.5760000000000005</v>
      </c>
      <c r="I3537" s="45" t="str">
        <f t="shared" si="1226"/>
        <v/>
      </c>
      <c r="J3537" s="45" t="str">
        <f t="shared" si="1227"/>
        <v/>
      </c>
      <c r="K3537" s="35"/>
      <c r="L3537" s="45">
        <f t="shared" si="1228"/>
        <v>4.5760000000000005</v>
      </c>
      <c r="M3537" s="45" t="str">
        <f t="shared" si="1229"/>
        <v/>
      </c>
      <c r="N3537" s="46" t="e">
        <f>IF(A3537="ZMP",E3537*(1+(F3537/100)),#REF!)</f>
        <v>#REF!</v>
      </c>
      <c r="O3537" s="45" t="str">
        <f t="shared" si="1230"/>
        <v/>
      </c>
    </row>
    <row r="3538" spans="1:15" ht="12.75" outlineLevel="1" collapsed="1" x14ac:dyDescent="0.2">
      <c r="A3538" s="38" t="s">
        <v>206</v>
      </c>
      <c r="B3538" s="39" t="s">
        <v>1518</v>
      </c>
      <c r="C3538" s="39" t="s">
        <v>1519</v>
      </c>
      <c r="D3538" s="40" t="s">
        <v>1099</v>
      </c>
      <c r="E3538" s="41">
        <v>7.1999999999999995E-2</v>
      </c>
      <c r="F3538" s="42"/>
      <c r="G3538" s="43">
        <v>7.0000000000000007E-2</v>
      </c>
      <c r="H3538" s="44">
        <f t="shared" si="1225"/>
        <v>5.0400000000000002E-3</v>
      </c>
      <c r="I3538" s="45" t="str">
        <f t="shared" si="1226"/>
        <v/>
      </c>
      <c r="J3538" s="45" t="str">
        <f t="shared" si="1227"/>
        <v/>
      </c>
      <c r="K3538" s="35"/>
      <c r="L3538" s="45">
        <f t="shared" si="1228"/>
        <v>5.0400000000000002E-3</v>
      </c>
      <c r="M3538" s="45" t="str">
        <f t="shared" si="1229"/>
        <v/>
      </c>
      <c r="N3538" s="46" t="e">
        <f>IF(A3538="ZMP",E3538*(1+(F3538/100)),#REF!)</f>
        <v>#REF!</v>
      </c>
      <c r="O3538" s="45" t="str">
        <f t="shared" si="1230"/>
        <v/>
      </c>
    </row>
    <row r="3539" spans="1:15" ht="12.75" outlineLevel="2" x14ac:dyDescent="0.2">
      <c r="A3539" s="47"/>
      <c r="B3539" s="48"/>
      <c r="C3539" s="48"/>
      <c r="D3539" s="49"/>
      <c r="E3539" s="50"/>
      <c r="F3539" s="51"/>
      <c r="G3539" s="52"/>
      <c r="H3539" s="53"/>
      <c r="I3539" s="54"/>
      <c r="J3539" s="54"/>
      <c r="K3539" s="35"/>
      <c r="L3539" s="54"/>
      <c r="M3539" s="54"/>
      <c r="N3539" s="54"/>
      <c r="O3539" s="54"/>
    </row>
    <row r="3540" spans="1:15" ht="12.75" x14ac:dyDescent="0.2">
      <c r="A3540" s="27" t="s">
        <v>198</v>
      </c>
      <c r="B3540" s="28" t="s">
        <v>1786</v>
      </c>
      <c r="C3540" s="29" t="s">
        <v>1787</v>
      </c>
      <c r="D3540" s="30" t="s">
        <v>253</v>
      </c>
      <c r="E3540" s="31">
        <v>1</v>
      </c>
      <c r="F3540" s="32"/>
      <c r="G3540" s="33">
        <v>9586.9</v>
      </c>
      <c r="H3540" s="34">
        <f>G3540</f>
        <v>9586.9</v>
      </c>
      <c r="I3540" s="35">
        <f>SUM(I3541:I3545)</f>
        <v>304.56</v>
      </c>
      <c r="J3540" s="35">
        <f>SUM(J3541:J3545)</f>
        <v>181.4</v>
      </c>
      <c r="K3540" s="35">
        <f t="shared" ref="K3540:K3579" si="1231">I3540+J3540</f>
        <v>485.96000000000004</v>
      </c>
      <c r="L3540" s="35">
        <f>SUM(L3541:L3545)</f>
        <v>0</v>
      </c>
      <c r="M3540" s="35">
        <f>SUM(M3541:M3545)</f>
        <v>9100.94</v>
      </c>
      <c r="N3540" s="35"/>
      <c r="O3540" s="35">
        <f>SUM(O3541:O3545)</f>
        <v>0</v>
      </c>
    </row>
    <row r="3541" spans="1:15" ht="12.75" outlineLevel="1" collapsed="1" x14ac:dyDescent="0.2">
      <c r="A3541" s="38" t="s">
        <v>202</v>
      </c>
      <c r="B3541" s="39" t="s">
        <v>203</v>
      </c>
      <c r="C3541" s="39" t="s">
        <v>204</v>
      </c>
      <c r="D3541" s="40" t="s">
        <v>205</v>
      </c>
      <c r="E3541" s="41">
        <v>0.42299999999999999</v>
      </c>
      <c r="F3541" s="42"/>
      <c r="G3541" s="43">
        <v>720</v>
      </c>
      <c r="H3541" s="44">
        <f>IF(ISNUMBER(F3541),(E3541*(1+(F3541/100))*G3541),G3541*E3541)</f>
        <v>304.56</v>
      </c>
      <c r="I3541" s="45">
        <f>IF(OR(A3541="PM",A3541="PZ",A3541="PP"),H3541,"")</f>
        <v>304.56</v>
      </c>
      <c r="J3541" s="45" t="str">
        <f>IF(A3541="S",H3541,"")</f>
        <v/>
      </c>
      <c r="K3541" s="35"/>
      <c r="L3541" s="45" t="str">
        <f>IF(A3541="M06",H3541,"")</f>
        <v/>
      </c>
      <c r="M3541" s="45" t="str">
        <f>IF(OR(A3541="M02",A3541="M25",A3541="M01s"),H3541,"")</f>
        <v/>
      </c>
      <c r="N3541" s="46" t="e">
        <f>IF(A3541="ZMP",E3541*(1+(F3541/100)),#REF!)</f>
        <v>#REF!</v>
      </c>
      <c r="O3541" s="45" t="str">
        <f>IF(A3541="M01e",H3541,"")</f>
        <v/>
      </c>
    </row>
    <row r="3542" spans="1:15" ht="12.75" outlineLevel="1" collapsed="1" x14ac:dyDescent="0.2">
      <c r="A3542" s="38" t="s">
        <v>315</v>
      </c>
      <c r="B3542" s="39" t="s">
        <v>29</v>
      </c>
      <c r="C3542" s="39" t="s">
        <v>30</v>
      </c>
      <c r="D3542" s="40" t="s">
        <v>17</v>
      </c>
      <c r="E3542" s="41">
        <v>0.17</v>
      </c>
      <c r="F3542" s="42"/>
      <c r="G3542" s="43">
        <v>900</v>
      </c>
      <c r="H3542" s="44">
        <f>IF(ISNUMBER(F3542),(E3542*(1+(F3542/100))*G3542),G3542*E3542)</f>
        <v>153</v>
      </c>
      <c r="I3542" s="45" t="str">
        <f>IF(OR(A3542="PM",A3542="PZ",A3542="PP"),H3542,"")</f>
        <v/>
      </c>
      <c r="J3542" s="45">
        <f>IF(A3542="S",H3542,"")</f>
        <v>153</v>
      </c>
      <c r="K3542" s="35"/>
      <c r="L3542" s="45" t="str">
        <f>IF(A3542="M06",H3542,"")</f>
        <v/>
      </c>
      <c r="M3542" s="45" t="str">
        <f>IF(OR(A3542="M02",A3542="M25",A3542="M01s"),H3542,"")</f>
        <v/>
      </c>
      <c r="N3542" s="46" t="e">
        <f>IF(A3542="ZMP",E3542*(1+(F3542/100)),#REF!)</f>
        <v>#REF!</v>
      </c>
      <c r="O3542" s="45" t="str">
        <f>IF(A3542="M01e",H3542,"")</f>
        <v/>
      </c>
    </row>
    <row r="3543" spans="1:15" ht="12.75" outlineLevel="1" collapsed="1" x14ac:dyDescent="0.2">
      <c r="A3543" s="38" t="s">
        <v>315</v>
      </c>
      <c r="B3543" s="39" t="s">
        <v>27</v>
      </c>
      <c r="C3543" s="39" t="s">
        <v>28</v>
      </c>
      <c r="D3543" s="40" t="s">
        <v>17</v>
      </c>
      <c r="E3543" s="41">
        <v>0.04</v>
      </c>
      <c r="F3543" s="42"/>
      <c r="G3543" s="43">
        <v>710</v>
      </c>
      <c r="H3543" s="44">
        <f>IF(ISNUMBER(F3543),(E3543*(1+(F3543/100))*G3543),G3543*E3543)</f>
        <v>28.400000000000002</v>
      </c>
      <c r="I3543" s="45" t="str">
        <f>IF(OR(A3543="PM",A3543="PZ",A3543="PP"),H3543,"")</f>
        <v/>
      </c>
      <c r="J3543" s="45">
        <f>IF(A3543="S",H3543,"")</f>
        <v>28.400000000000002</v>
      </c>
      <c r="K3543" s="35"/>
      <c r="L3543" s="45" t="str">
        <f>IF(A3543="M06",H3543,"")</f>
        <v/>
      </c>
      <c r="M3543" s="45" t="str">
        <f>IF(OR(A3543="M02",A3543="M25",A3543="M01s"),H3543,"")</f>
        <v/>
      </c>
      <c r="N3543" s="46" t="e">
        <f>IF(A3543="ZMP",E3543*(1+(F3543/100)),#REF!)</f>
        <v>#REF!</v>
      </c>
      <c r="O3543" s="45" t="str">
        <f>IF(A3543="M01e",H3543,"")</f>
        <v/>
      </c>
    </row>
    <row r="3544" spans="1:15" ht="12.75" outlineLevel="1" collapsed="1" x14ac:dyDescent="0.2">
      <c r="A3544" s="38" t="s">
        <v>316</v>
      </c>
      <c r="B3544" s="39" t="s">
        <v>1788</v>
      </c>
      <c r="C3544" s="39" t="s">
        <v>1789</v>
      </c>
      <c r="D3544" s="40" t="s">
        <v>111</v>
      </c>
      <c r="E3544" s="41">
        <v>1</v>
      </c>
      <c r="F3544" s="42"/>
      <c r="G3544" s="43">
        <v>9100.94</v>
      </c>
      <c r="H3544" s="44">
        <f>IF(ISNUMBER(F3544),(E3544*(1+(F3544/100))*G3544),G3544*E3544)</f>
        <v>9100.94</v>
      </c>
      <c r="I3544" s="45" t="str">
        <f>IF(OR(A3544="PM",A3544="PZ",A3544="PP"),H3544,"")</f>
        <v/>
      </c>
      <c r="J3544" s="45" t="str">
        <f>IF(A3544="S",H3544,"")</f>
        <v/>
      </c>
      <c r="K3544" s="35"/>
      <c r="L3544" s="45" t="str">
        <f>IF(A3544="M06",H3544,"")</f>
        <v/>
      </c>
      <c r="M3544" s="45">
        <f>IF(OR(A3544="M02",A3544="M25",A3544="M01s"),H3544,"")</f>
        <v>9100.94</v>
      </c>
      <c r="N3544" s="46" t="e">
        <f>IF(A3544="ZMP",E3544*(1+(F3544/100)),#REF!)</f>
        <v>#REF!</v>
      </c>
      <c r="O3544" s="45" t="str">
        <f>IF(A3544="M01e",H3544,"")</f>
        <v/>
      </c>
    </row>
    <row r="3545" spans="1:15" ht="12.75" outlineLevel="2" x14ac:dyDescent="0.2">
      <c r="A3545" s="47"/>
      <c r="B3545" s="48"/>
      <c r="C3545" s="48"/>
      <c r="D3545" s="49"/>
      <c r="E3545" s="50"/>
      <c r="F3545" s="51"/>
      <c r="G3545" s="52"/>
      <c r="H3545" s="53"/>
      <c r="I3545" s="54"/>
      <c r="J3545" s="54"/>
      <c r="K3545" s="35"/>
      <c r="L3545" s="54"/>
      <c r="M3545" s="54"/>
      <c r="N3545" s="54"/>
      <c r="O3545" s="54"/>
    </row>
    <row r="3546" spans="1:15" ht="12.75" x14ac:dyDescent="0.2">
      <c r="A3546" s="27" t="s">
        <v>198</v>
      </c>
      <c r="B3546" s="28" t="s">
        <v>1790</v>
      </c>
      <c r="C3546" s="29" t="s">
        <v>1791</v>
      </c>
      <c r="D3546" s="30" t="s">
        <v>253</v>
      </c>
      <c r="E3546" s="31">
        <v>1</v>
      </c>
      <c r="F3546" s="32"/>
      <c r="G3546" s="33">
        <v>8675.16</v>
      </c>
      <c r="H3546" s="34">
        <f>G3546</f>
        <v>8675.16</v>
      </c>
      <c r="I3546" s="35">
        <f>SUM(I3547:I3551)</f>
        <v>337.68</v>
      </c>
      <c r="J3546" s="35">
        <f>SUM(J3547:J3551)</f>
        <v>181.4</v>
      </c>
      <c r="K3546" s="35">
        <f t="shared" si="1231"/>
        <v>519.08000000000004</v>
      </c>
      <c r="L3546" s="35">
        <f>SUM(L3547:L3551)</f>
        <v>0</v>
      </c>
      <c r="M3546" s="35">
        <f>SUM(M3547:M3551)</f>
        <v>8156.08</v>
      </c>
      <c r="N3546" s="35"/>
      <c r="O3546" s="35">
        <f>SUM(O3547:O3551)</f>
        <v>0</v>
      </c>
    </row>
    <row r="3547" spans="1:15" ht="12.75" outlineLevel="1" collapsed="1" x14ac:dyDescent="0.2">
      <c r="A3547" s="38" t="s">
        <v>202</v>
      </c>
      <c r="B3547" s="39" t="s">
        <v>203</v>
      </c>
      <c r="C3547" s="39" t="s">
        <v>204</v>
      </c>
      <c r="D3547" s="40" t="s">
        <v>205</v>
      </c>
      <c r="E3547" s="41">
        <v>0.46899999999999997</v>
      </c>
      <c r="F3547" s="42"/>
      <c r="G3547" s="43">
        <v>720</v>
      </c>
      <c r="H3547" s="44">
        <f>IF(ISNUMBER(F3547),(E3547*(1+(F3547/100))*G3547),G3547*E3547)</f>
        <v>337.68</v>
      </c>
      <c r="I3547" s="45">
        <f>IF(OR(A3547="PM",A3547="PZ",A3547="PP"),H3547,"")</f>
        <v>337.68</v>
      </c>
      <c r="J3547" s="45" t="str">
        <f>IF(A3547="S",H3547,"")</f>
        <v/>
      </c>
      <c r="K3547" s="35"/>
      <c r="L3547" s="45" t="str">
        <f>IF(A3547="M06",H3547,"")</f>
        <v/>
      </c>
      <c r="M3547" s="45" t="str">
        <f>IF(OR(A3547="M02",A3547="M25",A3547="M01s"),H3547,"")</f>
        <v/>
      </c>
      <c r="N3547" s="46" t="e">
        <f>IF(A3547="ZMP",E3547*(1+(F3547/100)),#REF!)</f>
        <v>#REF!</v>
      </c>
      <c r="O3547" s="45" t="str">
        <f>IF(A3547="M01e",H3547,"")</f>
        <v/>
      </c>
    </row>
    <row r="3548" spans="1:15" ht="12.75" outlineLevel="1" collapsed="1" x14ac:dyDescent="0.2">
      <c r="A3548" s="38" t="s">
        <v>315</v>
      </c>
      <c r="B3548" s="39" t="s">
        <v>29</v>
      </c>
      <c r="C3548" s="39" t="s">
        <v>30</v>
      </c>
      <c r="D3548" s="40" t="s">
        <v>17</v>
      </c>
      <c r="E3548" s="41">
        <v>0.17</v>
      </c>
      <c r="F3548" s="42"/>
      <c r="G3548" s="43">
        <v>900</v>
      </c>
      <c r="H3548" s="44">
        <f>IF(ISNUMBER(F3548),(E3548*(1+(F3548/100))*G3548),G3548*E3548)</f>
        <v>153</v>
      </c>
      <c r="I3548" s="45" t="str">
        <f>IF(OR(A3548="PM",A3548="PZ",A3548="PP"),H3548,"")</f>
        <v/>
      </c>
      <c r="J3548" s="45">
        <f>IF(A3548="S",H3548,"")</f>
        <v>153</v>
      </c>
      <c r="K3548" s="35"/>
      <c r="L3548" s="45" t="str">
        <f>IF(A3548="M06",H3548,"")</f>
        <v/>
      </c>
      <c r="M3548" s="45" t="str">
        <f>IF(OR(A3548="M02",A3548="M25",A3548="M01s"),H3548,"")</f>
        <v/>
      </c>
      <c r="N3548" s="46" t="e">
        <f>IF(A3548="ZMP",E3548*(1+(F3548/100)),#REF!)</f>
        <v>#REF!</v>
      </c>
      <c r="O3548" s="45" t="str">
        <f>IF(A3548="M01e",H3548,"")</f>
        <v/>
      </c>
    </row>
    <row r="3549" spans="1:15" ht="12.75" outlineLevel="1" collapsed="1" x14ac:dyDescent="0.2">
      <c r="A3549" s="38" t="s">
        <v>315</v>
      </c>
      <c r="B3549" s="39" t="s">
        <v>27</v>
      </c>
      <c r="C3549" s="39" t="s">
        <v>28</v>
      </c>
      <c r="D3549" s="40" t="s">
        <v>17</v>
      </c>
      <c r="E3549" s="41">
        <v>0.04</v>
      </c>
      <c r="F3549" s="42"/>
      <c r="G3549" s="43">
        <v>710</v>
      </c>
      <c r="H3549" s="44">
        <f>IF(ISNUMBER(F3549),(E3549*(1+(F3549/100))*G3549),G3549*E3549)</f>
        <v>28.400000000000002</v>
      </c>
      <c r="I3549" s="45" t="str">
        <f>IF(OR(A3549="PM",A3549="PZ",A3549="PP"),H3549,"")</f>
        <v/>
      </c>
      <c r="J3549" s="45">
        <f>IF(A3549="S",H3549,"")</f>
        <v>28.400000000000002</v>
      </c>
      <c r="K3549" s="35"/>
      <c r="L3549" s="45" t="str">
        <f>IF(A3549="M06",H3549,"")</f>
        <v/>
      </c>
      <c r="M3549" s="45" t="str">
        <f>IF(OR(A3549="M02",A3549="M25",A3549="M01s"),H3549,"")</f>
        <v/>
      </c>
      <c r="N3549" s="46" t="e">
        <f>IF(A3549="ZMP",E3549*(1+(F3549/100)),#REF!)</f>
        <v>#REF!</v>
      </c>
      <c r="O3549" s="45" t="str">
        <f>IF(A3549="M01e",H3549,"")</f>
        <v/>
      </c>
    </row>
    <row r="3550" spans="1:15" ht="12.75" outlineLevel="1" collapsed="1" x14ac:dyDescent="0.2">
      <c r="A3550" s="38" t="s">
        <v>316</v>
      </c>
      <c r="B3550" s="39" t="s">
        <v>1792</v>
      </c>
      <c r="C3550" s="39" t="s">
        <v>1793</v>
      </c>
      <c r="D3550" s="40" t="s">
        <v>111</v>
      </c>
      <c r="E3550" s="41">
        <v>1</v>
      </c>
      <c r="F3550" s="42"/>
      <c r="G3550" s="43">
        <v>8156.08</v>
      </c>
      <c r="H3550" s="44">
        <f>IF(ISNUMBER(F3550),(E3550*(1+(F3550/100))*G3550),G3550*E3550)</f>
        <v>8156.08</v>
      </c>
      <c r="I3550" s="45" t="str">
        <f>IF(OR(A3550="PM",A3550="PZ",A3550="PP"),H3550,"")</f>
        <v/>
      </c>
      <c r="J3550" s="45" t="str">
        <f>IF(A3550="S",H3550,"")</f>
        <v/>
      </c>
      <c r="K3550" s="35"/>
      <c r="L3550" s="45" t="str">
        <f>IF(A3550="M06",H3550,"")</f>
        <v/>
      </c>
      <c r="M3550" s="45">
        <f>IF(OR(A3550="M02",A3550="M25",A3550="M01s"),H3550,"")</f>
        <v>8156.08</v>
      </c>
      <c r="N3550" s="46" t="e">
        <f>IF(A3550="ZMP",E3550*(1+(F3550/100)),#REF!)</f>
        <v>#REF!</v>
      </c>
      <c r="O3550" s="45" t="str">
        <f>IF(A3550="M01e",H3550,"")</f>
        <v/>
      </c>
    </row>
    <row r="3551" spans="1:15" ht="12.75" outlineLevel="2" x14ac:dyDescent="0.2">
      <c r="A3551" s="47"/>
      <c r="B3551" s="48"/>
      <c r="C3551" s="48"/>
      <c r="D3551" s="49"/>
      <c r="E3551" s="50"/>
      <c r="F3551" s="51"/>
      <c r="G3551" s="52"/>
      <c r="H3551" s="53"/>
      <c r="I3551" s="54"/>
      <c r="J3551" s="54"/>
      <c r="K3551" s="35"/>
      <c r="L3551" s="54"/>
      <c r="M3551" s="54"/>
      <c r="N3551" s="54"/>
      <c r="O3551" s="54"/>
    </row>
    <row r="3552" spans="1:15" ht="12.75" x14ac:dyDescent="0.2">
      <c r="A3552" s="27" t="s">
        <v>198</v>
      </c>
      <c r="B3552" s="28" t="s">
        <v>1794</v>
      </c>
      <c r="C3552" s="29" t="s">
        <v>1795</v>
      </c>
      <c r="D3552" s="30" t="s">
        <v>253</v>
      </c>
      <c r="E3552" s="31">
        <v>1</v>
      </c>
      <c r="F3552" s="32"/>
      <c r="G3552" s="33">
        <v>13577.66</v>
      </c>
      <c r="H3552" s="34">
        <f>G3552</f>
        <v>13577.66</v>
      </c>
      <c r="I3552" s="35">
        <f>SUM(I3553:I3557)</f>
        <v>400.32000000000005</v>
      </c>
      <c r="J3552" s="35">
        <f>SUM(J3553:J3557)</f>
        <v>181.4</v>
      </c>
      <c r="K3552" s="35">
        <f t="shared" si="1231"/>
        <v>581.72</v>
      </c>
      <c r="L3552" s="35">
        <f>SUM(L3553:L3557)</f>
        <v>0</v>
      </c>
      <c r="M3552" s="35">
        <f>SUM(M3553:M3557)</f>
        <v>12995.94</v>
      </c>
      <c r="N3552" s="35"/>
      <c r="O3552" s="35">
        <f>SUM(O3553:O3557)</f>
        <v>0</v>
      </c>
    </row>
    <row r="3553" spans="1:15" ht="12.75" outlineLevel="1" collapsed="1" x14ac:dyDescent="0.2">
      <c r="A3553" s="38" t="s">
        <v>202</v>
      </c>
      <c r="B3553" s="39" t="s">
        <v>203</v>
      </c>
      <c r="C3553" s="39" t="s">
        <v>204</v>
      </c>
      <c r="D3553" s="40" t="s">
        <v>205</v>
      </c>
      <c r="E3553" s="41">
        <v>0.55600000000000005</v>
      </c>
      <c r="F3553" s="42"/>
      <c r="G3553" s="43">
        <v>720</v>
      </c>
      <c r="H3553" s="44">
        <f>IF(ISNUMBER(F3553),(E3553*(1+(F3553/100))*G3553),G3553*E3553)</f>
        <v>400.32000000000005</v>
      </c>
      <c r="I3553" s="45">
        <f>IF(OR(A3553="PM",A3553="PZ",A3553="PP"),H3553,"")</f>
        <v>400.32000000000005</v>
      </c>
      <c r="J3553" s="45" t="str">
        <f>IF(A3553="S",H3553,"")</f>
        <v/>
      </c>
      <c r="K3553" s="35"/>
      <c r="L3553" s="45" t="str">
        <f>IF(A3553="M06",H3553,"")</f>
        <v/>
      </c>
      <c r="M3553" s="45" t="str">
        <f>IF(OR(A3553="M02",A3553="M25",A3553="M01s"),H3553,"")</f>
        <v/>
      </c>
      <c r="N3553" s="46" t="e">
        <f>IF(A3553="ZMP",E3553*(1+(F3553/100)),#REF!)</f>
        <v>#REF!</v>
      </c>
      <c r="O3553" s="45" t="str">
        <f>IF(A3553="M01e",H3553,"")</f>
        <v/>
      </c>
    </row>
    <row r="3554" spans="1:15" ht="12.75" outlineLevel="1" collapsed="1" x14ac:dyDescent="0.2">
      <c r="A3554" s="38" t="s">
        <v>315</v>
      </c>
      <c r="B3554" s="39" t="s">
        <v>29</v>
      </c>
      <c r="C3554" s="39" t="s">
        <v>30</v>
      </c>
      <c r="D3554" s="40" t="s">
        <v>17</v>
      </c>
      <c r="E3554" s="41">
        <v>0.17</v>
      </c>
      <c r="F3554" s="42"/>
      <c r="G3554" s="43">
        <v>900</v>
      </c>
      <c r="H3554" s="44">
        <f>IF(ISNUMBER(F3554),(E3554*(1+(F3554/100))*G3554),G3554*E3554)</f>
        <v>153</v>
      </c>
      <c r="I3554" s="45" t="str">
        <f>IF(OR(A3554="PM",A3554="PZ",A3554="PP"),H3554,"")</f>
        <v/>
      </c>
      <c r="J3554" s="45">
        <f>IF(A3554="S",H3554,"")</f>
        <v>153</v>
      </c>
      <c r="K3554" s="35"/>
      <c r="L3554" s="45" t="str">
        <f>IF(A3554="M06",H3554,"")</f>
        <v/>
      </c>
      <c r="M3554" s="45" t="str">
        <f>IF(OR(A3554="M02",A3554="M25",A3554="M01s"),H3554,"")</f>
        <v/>
      </c>
      <c r="N3554" s="46" t="e">
        <f>IF(A3554="ZMP",E3554*(1+(F3554/100)),#REF!)</f>
        <v>#REF!</v>
      </c>
      <c r="O3554" s="45" t="str">
        <f>IF(A3554="M01e",H3554,"")</f>
        <v/>
      </c>
    </row>
    <row r="3555" spans="1:15" ht="12.75" outlineLevel="1" collapsed="1" x14ac:dyDescent="0.2">
      <c r="A3555" s="38" t="s">
        <v>315</v>
      </c>
      <c r="B3555" s="39" t="s">
        <v>27</v>
      </c>
      <c r="C3555" s="39" t="s">
        <v>28</v>
      </c>
      <c r="D3555" s="40" t="s">
        <v>17</v>
      </c>
      <c r="E3555" s="41">
        <v>0.04</v>
      </c>
      <c r="F3555" s="42"/>
      <c r="G3555" s="43">
        <v>710</v>
      </c>
      <c r="H3555" s="44">
        <f>IF(ISNUMBER(F3555),(E3555*(1+(F3555/100))*G3555),G3555*E3555)</f>
        <v>28.400000000000002</v>
      </c>
      <c r="I3555" s="45" t="str">
        <f>IF(OR(A3555="PM",A3555="PZ",A3555="PP"),H3555,"")</f>
        <v/>
      </c>
      <c r="J3555" s="45">
        <f>IF(A3555="S",H3555,"")</f>
        <v>28.400000000000002</v>
      </c>
      <c r="K3555" s="35"/>
      <c r="L3555" s="45" t="str">
        <f>IF(A3555="M06",H3555,"")</f>
        <v/>
      </c>
      <c r="M3555" s="45" t="str">
        <f>IF(OR(A3555="M02",A3555="M25",A3555="M01s"),H3555,"")</f>
        <v/>
      </c>
      <c r="N3555" s="46" t="e">
        <f>IF(A3555="ZMP",E3555*(1+(F3555/100)),#REF!)</f>
        <v>#REF!</v>
      </c>
      <c r="O3555" s="45" t="str">
        <f>IF(A3555="M01e",H3555,"")</f>
        <v/>
      </c>
    </row>
    <row r="3556" spans="1:15" ht="12.75" outlineLevel="1" collapsed="1" x14ac:dyDescent="0.2">
      <c r="A3556" s="38" t="s">
        <v>316</v>
      </c>
      <c r="B3556" s="39" t="s">
        <v>1796</v>
      </c>
      <c r="C3556" s="39" t="s">
        <v>1797</v>
      </c>
      <c r="D3556" s="40" t="s">
        <v>111</v>
      </c>
      <c r="E3556" s="41">
        <v>1</v>
      </c>
      <c r="F3556" s="42"/>
      <c r="G3556" s="43">
        <v>12995.94</v>
      </c>
      <c r="H3556" s="44">
        <f>IF(ISNUMBER(F3556),(E3556*(1+(F3556/100))*G3556),G3556*E3556)</f>
        <v>12995.94</v>
      </c>
      <c r="I3556" s="45" t="str">
        <f>IF(OR(A3556="PM",A3556="PZ",A3556="PP"),H3556,"")</f>
        <v/>
      </c>
      <c r="J3556" s="45" t="str">
        <f>IF(A3556="S",H3556,"")</f>
        <v/>
      </c>
      <c r="K3556" s="35"/>
      <c r="L3556" s="45" t="str">
        <f>IF(A3556="M06",H3556,"")</f>
        <v/>
      </c>
      <c r="M3556" s="45">
        <f>IF(OR(A3556="M02",A3556="M25",A3556="M01s"),H3556,"")</f>
        <v>12995.94</v>
      </c>
      <c r="N3556" s="46" t="e">
        <f>IF(A3556="ZMP",E3556*(1+(F3556/100)),#REF!)</f>
        <v>#REF!</v>
      </c>
      <c r="O3556" s="45" t="str">
        <f>IF(A3556="M01e",H3556,"")</f>
        <v/>
      </c>
    </row>
    <row r="3557" spans="1:15" ht="12.75" outlineLevel="2" x14ac:dyDescent="0.2">
      <c r="A3557" s="47"/>
      <c r="B3557" s="48"/>
      <c r="C3557" s="48"/>
      <c r="D3557" s="49"/>
      <c r="E3557" s="50"/>
      <c r="F3557" s="51"/>
      <c r="G3557" s="52"/>
      <c r="H3557" s="53"/>
      <c r="I3557" s="54"/>
      <c r="J3557" s="54"/>
      <c r="K3557" s="35"/>
      <c r="L3557" s="54"/>
      <c r="M3557" s="54"/>
      <c r="N3557" s="54"/>
      <c r="O3557" s="54"/>
    </row>
    <row r="3558" spans="1:15" ht="12.75" x14ac:dyDescent="0.2">
      <c r="A3558" s="27" t="s">
        <v>198</v>
      </c>
      <c r="B3558" s="28" t="s">
        <v>1798</v>
      </c>
      <c r="C3558" s="29" t="s">
        <v>1799</v>
      </c>
      <c r="D3558" s="30" t="s">
        <v>253</v>
      </c>
      <c r="E3558" s="31">
        <v>1</v>
      </c>
      <c r="F3558" s="32"/>
      <c r="G3558" s="33">
        <v>14060.71</v>
      </c>
      <c r="H3558" s="34">
        <f>G3558</f>
        <v>14060.71</v>
      </c>
      <c r="I3558" s="35">
        <f>SUM(I3559:I3563)</f>
        <v>506.88</v>
      </c>
      <c r="J3558" s="35">
        <f>SUM(J3559:J3563)</f>
        <v>181.4</v>
      </c>
      <c r="K3558" s="35">
        <f t="shared" si="1231"/>
        <v>688.28</v>
      </c>
      <c r="L3558" s="35">
        <f>SUM(L3559:L3563)</f>
        <v>0</v>
      </c>
      <c r="M3558" s="35">
        <f>SUM(M3559:M3563)</f>
        <v>13372.43</v>
      </c>
      <c r="N3558" s="35"/>
      <c r="O3558" s="35">
        <f>SUM(O3559:O3563)</f>
        <v>0</v>
      </c>
    </row>
    <row r="3559" spans="1:15" ht="12.75" outlineLevel="1" collapsed="1" x14ac:dyDescent="0.2">
      <c r="A3559" s="38" t="s">
        <v>202</v>
      </c>
      <c r="B3559" s="39" t="s">
        <v>203</v>
      </c>
      <c r="C3559" s="39" t="s">
        <v>204</v>
      </c>
      <c r="D3559" s="40" t="s">
        <v>205</v>
      </c>
      <c r="E3559" s="41">
        <v>0.70399999999999996</v>
      </c>
      <c r="F3559" s="42"/>
      <c r="G3559" s="43">
        <v>720</v>
      </c>
      <c r="H3559" s="44">
        <f>IF(ISNUMBER(F3559),(E3559*(1+(F3559/100))*G3559),G3559*E3559)</f>
        <v>506.88</v>
      </c>
      <c r="I3559" s="45">
        <f>IF(OR(A3559="PM",A3559="PZ",A3559="PP"),H3559,"")</f>
        <v>506.88</v>
      </c>
      <c r="J3559" s="45" t="str">
        <f>IF(A3559="S",H3559,"")</f>
        <v/>
      </c>
      <c r="K3559" s="35"/>
      <c r="L3559" s="45" t="str">
        <f>IF(A3559="M06",H3559,"")</f>
        <v/>
      </c>
      <c r="M3559" s="45" t="str">
        <f>IF(OR(A3559="M02",A3559="M25",A3559="M01s"),H3559,"")</f>
        <v/>
      </c>
      <c r="N3559" s="46" t="e">
        <f>IF(A3559="ZMP",E3559*(1+(F3559/100)),#REF!)</f>
        <v>#REF!</v>
      </c>
      <c r="O3559" s="45" t="str">
        <f>IF(A3559="M01e",H3559,"")</f>
        <v/>
      </c>
    </row>
    <row r="3560" spans="1:15" ht="12.75" outlineLevel="1" collapsed="1" x14ac:dyDescent="0.2">
      <c r="A3560" s="38" t="s">
        <v>315</v>
      </c>
      <c r="B3560" s="39" t="s">
        <v>29</v>
      </c>
      <c r="C3560" s="39" t="s">
        <v>30</v>
      </c>
      <c r="D3560" s="40" t="s">
        <v>17</v>
      </c>
      <c r="E3560" s="41">
        <v>0.17</v>
      </c>
      <c r="F3560" s="42"/>
      <c r="G3560" s="43">
        <v>900</v>
      </c>
      <c r="H3560" s="44">
        <f>IF(ISNUMBER(F3560),(E3560*(1+(F3560/100))*G3560),G3560*E3560)</f>
        <v>153</v>
      </c>
      <c r="I3560" s="45" t="str">
        <f>IF(OR(A3560="PM",A3560="PZ",A3560="PP"),H3560,"")</f>
        <v/>
      </c>
      <c r="J3560" s="45">
        <f>IF(A3560="S",H3560,"")</f>
        <v>153</v>
      </c>
      <c r="K3560" s="35"/>
      <c r="L3560" s="45" t="str">
        <f>IF(A3560="M06",H3560,"")</f>
        <v/>
      </c>
      <c r="M3560" s="45" t="str">
        <f>IF(OR(A3560="M02",A3560="M25",A3560="M01s"),H3560,"")</f>
        <v/>
      </c>
      <c r="N3560" s="46" t="e">
        <f>IF(A3560="ZMP",E3560*(1+(F3560/100)),#REF!)</f>
        <v>#REF!</v>
      </c>
      <c r="O3560" s="45" t="str">
        <f>IF(A3560="M01e",H3560,"")</f>
        <v/>
      </c>
    </row>
    <row r="3561" spans="1:15" ht="12.75" outlineLevel="1" collapsed="1" x14ac:dyDescent="0.2">
      <c r="A3561" s="38" t="s">
        <v>315</v>
      </c>
      <c r="B3561" s="39" t="s">
        <v>27</v>
      </c>
      <c r="C3561" s="39" t="s">
        <v>28</v>
      </c>
      <c r="D3561" s="40" t="s">
        <v>17</v>
      </c>
      <c r="E3561" s="41">
        <v>0.04</v>
      </c>
      <c r="F3561" s="42"/>
      <c r="G3561" s="43">
        <v>710</v>
      </c>
      <c r="H3561" s="44">
        <f>IF(ISNUMBER(F3561),(E3561*(1+(F3561/100))*G3561),G3561*E3561)</f>
        <v>28.400000000000002</v>
      </c>
      <c r="I3561" s="45" t="str">
        <f>IF(OR(A3561="PM",A3561="PZ",A3561="PP"),H3561,"")</f>
        <v/>
      </c>
      <c r="J3561" s="45">
        <f>IF(A3561="S",H3561,"")</f>
        <v>28.400000000000002</v>
      </c>
      <c r="K3561" s="35"/>
      <c r="L3561" s="45" t="str">
        <f>IF(A3561="M06",H3561,"")</f>
        <v/>
      </c>
      <c r="M3561" s="45" t="str">
        <f>IF(OR(A3561="M02",A3561="M25",A3561="M01s"),H3561,"")</f>
        <v/>
      </c>
      <c r="N3561" s="46" t="e">
        <f>IF(A3561="ZMP",E3561*(1+(F3561/100)),#REF!)</f>
        <v>#REF!</v>
      </c>
      <c r="O3561" s="45" t="str">
        <f>IF(A3561="M01e",H3561,"")</f>
        <v/>
      </c>
    </row>
    <row r="3562" spans="1:15" ht="12.75" outlineLevel="1" collapsed="1" x14ac:dyDescent="0.2">
      <c r="A3562" s="38" t="s">
        <v>316</v>
      </c>
      <c r="B3562" s="39" t="s">
        <v>1800</v>
      </c>
      <c r="C3562" s="39" t="s">
        <v>1801</v>
      </c>
      <c r="D3562" s="40" t="s">
        <v>111</v>
      </c>
      <c r="E3562" s="41">
        <v>1</v>
      </c>
      <c r="F3562" s="42"/>
      <c r="G3562" s="43">
        <v>13372.43</v>
      </c>
      <c r="H3562" s="44">
        <f>IF(ISNUMBER(F3562),(E3562*(1+(F3562/100))*G3562),G3562*E3562)</f>
        <v>13372.43</v>
      </c>
      <c r="I3562" s="45" t="str">
        <f>IF(OR(A3562="PM",A3562="PZ",A3562="PP"),H3562,"")</f>
        <v/>
      </c>
      <c r="J3562" s="45" t="str">
        <f>IF(A3562="S",H3562,"")</f>
        <v/>
      </c>
      <c r="K3562" s="35"/>
      <c r="L3562" s="45" t="str">
        <f>IF(A3562="M06",H3562,"")</f>
        <v/>
      </c>
      <c r="M3562" s="45">
        <f>IF(OR(A3562="M02",A3562="M25",A3562="M01s"),H3562,"")</f>
        <v>13372.43</v>
      </c>
      <c r="N3562" s="46" t="e">
        <f>IF(A3562="ZMP",E3562*(1+(F3562/100)),#REF!)</f>
        <v>#REF!</v>
      </c>
      <c r="O3562" s="45" t="str">
        <f>IF(A3562="M01e",H3562,"")</f>
        <v/>
      </c>
    </row>
    <row r="3563" spans="1:15" ht="12.75" outlineLevel="2" x14ac:dyDescent="0.2">
      <c r="A3563" s="47"/>
      <c r="B3563" s="48"/>
      <c r="C3563" s="48"/>
      <c r="D3563" s="49"/>
      <c r="E3563" s="50"/>
      <c r="F3563" s="51"/>
      <c r="G3563" s="52"/>
      <c r="H3563" s="53"/>
      <c r="I3563" s="54"/>
      <c r="J3563" s="54"/>
      <c r="K3563" s="35"/>
      <c r="L3563" s="54"/>
      <c r="M3563" s="54"/>
      <c r="N3563" s="54"/>
      <c r="O3563" s="54"/>
    </row>
    <row r="3564" spans="1:15" ht="12.75" x14ac:dyDescent="0.2">
      <c r="A3564" s="27" t="s">
        <v>198</v>
      </c>
      <c r="B3564" s="28" t="s">
        <v>1802</v>
      </c>
      <c r="C3564" s="29" t="s">
        <v>1803</v>
      </c>
      <c r="D3564" s="30" t="s">
        <v>253</v>
      </c>
      <c r="E3564" s="31">
        <v>1</v>
      </c>
      <c r="F3564" s="32"/>
      <c r="G3564" s="33">
        <v>19836.12</v>
      </c>
      <c r="H3564" s="34">
        <f>G3564</f>
        <v>19836.12</v>
      </c>
      <c r="I3564" s="35">
        <f>SUM(I3565:I3569)</f>
        <v>434.15999999999997</v>
      </c>
      <c r="J3564" s="35">
        <f>SUM(J3565:J3569)</f>
        <v>181.4</v>
      </c>
      <c r="K3564" s="35">
        <f t="shared" si="1231"/>
        <v>615.55999999999995</v>
      </c>
      <c r="L3564" s="35">
        <f>SUM(L3565:L3569)</f>
        <v>0</v>
      </c>
      <c r="M3564" s="35">
        <f>SUM(M3565:M3569)</f>
        <v>19220.560000000001</v>
      </c>
      <c r="N3564" s="35"/>
      <c r="O3564" s="35">
        <f>SUM(O3565:O3569)</f>
        <v>0</v>
      </c>
    </row>
    <row r="3565" spans="1:15" ht="12.75" outlineLevel="1" collapsed="1" x14ac:dyDescent="0.2">
      <c r="A3565" s="38" t="s">
        <v>202</v>
      </c>
      <c r="B3565" s="39" t="s">
        <v>203</v>
      </c>
      <c r="C3565" s="39" t="s">
        <v>204</v>
      </c>
      <c r="D3565" s="40" t="s">
        <v>205</v>
      </c>
      <c r="E3565" s="41">
        <v>0.60299999999999998</v>
      </c>
      <c r="F3565" s="42"/>
      <c r="G3565" s="43">
        <v>720</v>
      </c>
      <c r="H3565" s="44">
        <f>IF(ISNUMBER(F3565),(E3565*(1+(F3565/100))*G3565),G3565*E3565)</f>
        <v>434.15999999999997</v>
      </c>
      <c r="I3565" s="45">
        <f>IF(OR(A3565="PM",A3565="PZ",A3565="PP"),H3565,"")</f>
        <v>434.15999999999997</v>
      </c>
      <c r="J3565" s="45" t="str">
        <f>IF(A3565="S",H3565,"")</f>
        <v/>
      </c>
      <c r="K3565" s="35"/>
      <c r="L3565" s="45" t="str">
        <f>IF(A3565="M06",H3565,"")</f>
        <v/>
      </c>
      <c r="M3565" s="45" t="str">
        <f>IF(OR(A3565="M02",A3565="M25",A3565="M01s"),H3565,"")</f>
        <v/>
      </c>
      <c r="N3565" s="46" t="e">
        <f>IF(A3565="ZMP",E3565*(1+(F3565/100)),#REF!)</f>
        <v>#REF!</v>
      </c>
      <c r="O3565" s="45" t="str">
        <f>IF(A3565="M01e",H3565,"")</f>
        <v/>
      </c>
    </row>
    <row r="3566" spans="1:15" ht="12.75" outlineLevel="1" collapsed="1" x14ac:dyDescent="0.2">
      <c r="A3566" s="38" t="s">
        <v>315</v>
      </c>
      <c r="B3566" s="39" t="s">
        <v>29</v>
      </c>
      <c r="C3566" s="39" t="s">
        <v>30</v>
      </c>
      <c r="D3566" s="40" t="s">
        <v>17</v>
      </c>
      <c r="E3566" s="41">
        <v>0.17</v>
      </c>
      <c r="F3566" s="42"/>
      <c r="G3566" s="43">
        <v>900</v>
      </c>
      <c r="H3566" s="44">
        <f>IF(ISNUMBER(F3566),(E3566*(1+(F3566/100))*G3566),G3566*E3566)</f>
        <v>153</v>
      </c>
      <c r="I3566" s="45" t="str">
        <f>IF(OR(A3566="PM",A3566="PZ",A3566="PP"),H3566,"")</f>
        <v/>
      </c>
      <c r="J3566" s="45">
        <f>IF(A3566="S",H3566,"")</f>
        <v>153</v>
      </c>
      <c r="K3566" s="35"/>
      <c r="L3566" s="45" t="str">
        <f>IF(A3566="M06",H3566,"")</f>
        <v/>
      </c>
      <c r="M3566" s="45" t="str">
        <f>IF(OR(A3566="M02",A3566="M25",A3566="M01s"),H3566,"")</f>
        <v/>
      </c>
      <c r="N3566" s="46" t="e">
        <f>IF(A3566="ZMP",E3566*(1+(F3566/100)),#REF!)</f>
        <v>#REF!</v>
      </c>
      <c r="O3566" s="45" t="str">
        <f>IF(A3566="M01e",H3566,"")</f>
        <v/>
      </c>
    </row>
    <row r="3567" spans="1:15" ht="12.75" outlineLevel="1" collapsed="1" x14ac:dyDescent="0.2">
      <c r="A3567" s="38" t="s">
        <v>315</v>
      </c>
      <c r="B3567" s="39" t="s">
        <v>27</v>
      </c>
      <c r="C3567" s="39" t="s">
        <v>28</v>
      </c>
      <c r="D3567" s="40" t="s">
        <v>17</v>
      </c>
      <c r="E3567" s="41">
        <v>0.04</v>
      </c>
      <c r="F3567" s="42"/>
      <c r="G3567" s="43">
        <v>710</v>
      </c>
      <c r="H3567" s="44">
        <f>IF(ISNUMBER(F3567),(E3567*(1+(F3567/100))*G3567),G3567*E3567)</f>
        <v>28.400000000000002</v>
      </c>
      <c r="I3567" s="45" t="str">
        <f>IF(OR(A3567="PM",A3567="PZ",A3567="PP"),H3567,"")</f>
        <v/>
      </c>
      <c r="J3567" s="45">
        <f>IF(A3567="S",H3567,"")</f>
        <v>28.400000000000002</v>
      </c>
      <c r="K3567" s="35"/>
      <c r="L3567" s="45" t="str">
        <f>IF(A3567="M06",H3567,"")</f>
        <v/>
      </c>
      <c r="M3567" s="45" t="str">
        <f>IF(OR(A3567="M02",A3567="M25",A3567="M01s"),H3567,"")</f>
        <v/>
      </c>
      <c r="N3567" s="46" t="e">
        <f>IF(A3567="ZMP",E3567*(1+(F3567/100)),#REF!)</f>
        <v>#REF!</v>
      </c>
      <c r="O3567" s="45" t="str">
        <f>IF(A3567="M01e",H3567,"")</f>
        <v/>
      </c>
    </row>
    <row r="3568" spans="1:15" ht="12.75" outlineLevel="1" collapsed="1" x14ac:dyDescent="0.2">
      <c r="A3568" s="38" t="s">
        <v>316</v>
      </c>
      <c r="B3568" s="39" t="s">
        <v>1804</v>
      </c>
      <c r="C3568" s="39" t="s">
        <v>1805</v>
      </c>
      <c r="D3568" s="40" t="s">
        <v>111</v>
      </c>
      <c r="E3568" s="41">
        <v>1</v>
      </c>
      <c r="F3568" s="42"/>
      <c r="G3568" s="43">
        <v>19220.560000000001</v>
      </c>
      <c r="H3568" s="44">
        <f>IF(ISNUMBER(F3568),(E3568*(1+(F3568/100))*G3568),G3568*E3568)</f>
        <v>19220.560000000001</v>
      </c>
      <c r="I3568" s="45" t="str">
        <f>IF(OR(A3568="PM",A3568="PZ",A3568="PP"),H3568,"")</f>
        <v/>
      </c>
      <c r="J3568" s="45" t="str">
        <f>IF(A3568="S",H3568,"")</f>
        <v/>
      </c>
      <c r="K3568" s="35"/>
      <c r="L3568" s="45" t="str">
        <f>IF(A3568="M06",H3568,"")</f>
        <v/>
      </c>
      <c r="M3568" s="45">
        <f>IF(OR(A3568="M02",A3568="M25",A3568="M01s"),H3568,"")</f>
        <v>19220.560000000001</v>
      </c>
      <c r="N3568" s="46" t="e">
        <f>IF(A3568="ZMP",E3568*(1+(F3568/100)),#REF!)</f>
        <v>#REF!</v>
      </c>
      <c r="O3568" s="45" t="str">
        <f>IF(A3568="M01e",H3568,"")</f>
        <v/>
      </c>
    </row>
    <row r="3569" spans="1:15" ht="12.75" outlineLevel="2" x14ac:dyDescent="0.2">
      <c r="A3569" s="47"/>
      <c r="B3569" s="48"/>
      <c r="C3569" s="48"/>
      <c r="D3569" s="49"/>
      <c r="E3569" s="50"/>
      <c r="F3569" s="51"/>
      <c r="G3569" s="52"/>
      <c r="H3569" s="53"/>
      <c r="I3569" s="54"/>
      <c r="J3569" s="54"/>
      <c r="K3569" s="35"/>
      <c r="L3569" s="54"/>
      <c r="M3569" s="54"/>
      <c r="N3569" s="54"/>
      <c r="O3569" s="54"/>
    </row>
    <row r="3570" spans="1:15" ht="25.5" x14ac:dyDescent="0.2">
      <c r="A3570" s="27" t="s">
        <v>198</v>
      </c>
      <c r="B3570" s="28" t="s">
        <v>1806</v>
      </c>
      <c r="C3570" s="29" t="s">
        <v>1807</v>
      </c>
      <c r="D3570" s="30" t="s">
        <v>253</v>
      </c>
      <c r="E3570" s="31">
        <v>1</v>
      </c>
      <c r="F3570" s="32"/>
      <c r="G3570" s="33">
        <v>13566.18</v>
      </c>
      <c r="H3570" s="34">
        <f>G3570</f>
        <v>13566.18</v>
      </c>
      <c r="I3570" s="35">
        <f>SUM(I3571:I3578)</f>
        <v>497.52</v>
      </c>
      <c r="J3570" s="35">
        <f>SUM(J3571:J3578)</f>
        <v>181.4</v>
      </c>
      <c r="K3570" s="35">
        <f t="shared" si="1231"/>
        <v>678.92</v>
      </c>
      <c r="L3570" s="35">
        <f>SUM(L3571:L3578)</f>
        <v>0</v>
      </c>
      <c r="M3570" s="35">
        <f>SUM(M3571:M3578)</f>
        <v>12887.260560000002</v>
      </c>
      <c r="N3570" s="35"/>
      <c r="O3570" s="35">
        <f>SUM(O3571:O3578)</f>
        <v>0</v>
      </c>
    </row>
    <row r="3571" spans="1:15" ht="12.75" outlineLevel="1" collapsed="1" x14ac:dyDescent="0.2">
      <c r="A3571" s="38" t="s">
        <v>202</v>
      </c>
      <c r="B3571" s="39" t="s">
        <v>203</v>
      </c>
      <c r="C3571" s="39" t="s">
        <v>204</v>
      </c>
      <c r="D3571" s="40" t="s">
        <v>205</v>
      </c>
      <c r="E3571" s="41">
        <v>0.69099999999999995</v>
      </c>
      <c r="F3571" s="42"/>
      <c r="G3571" s="43">
        <v>720</v>
      </c>
      <c r="H3571" s="44">
        <f t="shared" ref="H3571:H3577" si="1232">IF(ISNUMBER(F3571),(E3571*(1+(F3571/100))*G3571),G3571*E3571)</f>
        <v>497.52</v>
      </c>
      <c r="I3571" s="45">
        <f t="shared" ref="I3571:I3577" si="1233">IF(OR(A3571="PM",A3571="PZ",A3571="PP"),H3571,"")</f>
        <v>497.52</v>
      </c>
      <c r="J3571" s="45" t="str">
        <f t="shared" ref="J3571:J3577" si="1234">IF(A3571="S",H3571,"")</f>
        <v/>
      </c>
      <c r="K3571" s="35"/>
      <c r="L3571" s="45" t="str">
        <f t="shared" ref="L3571:L3577" si="1235">IF(A3571="M06",H3571,"")</f>
        <v/>
      </c>
      <c r="M3571" s="45" t="str">
        <f t="shared" ref="M3571:M3577" si="1236">IF(OR(A3571="M02",A3571="M25",A3571="M01s"),H3571,"")</f>
        <v/>
      </c>
      <c r="N3571" s="46" t="e">
        <f>IF(A3571="ZMP",E3571*(1+(F3571/100)),#REF!)</f>
        <v>#REF!</v>
      </c>
      <c r="O3571" s="45" t="str">
        <f t="shared" ref="O3571:O3577" si="1237">IF(A3571="M01e",H3571,"")</f>
        <v/>
      </c>
    </row>
    <row r="3572" spans="1:15" ht="12.75" outlineLevel="1" collapsed="1" x14ac:dyDescent="0.2">
      <c r="A3572" s="38" t="s">
        <v>315</v>
      </c>
      <c r="B3572" s="39" t="s">
        <v>29</v>
      </c>
      <c r="C3572" s="39" t="s">
        <v>30</v>
      </c>
      <c r="D3572" s="40" t="s">
        <v>17</v>
      </c>
      <c r="E3572" s="41">
        <v>0.17</v>
      </c>
      <c r="F3572" s="42"/>
      <c r="G3572" s="43">
        <v>900</v>
      </c>
      <c r="H3572" s="44">
        <f t="shared" si="1232"/>
        <v>153</v>
      </c>
      <c r="I3572" s="45" t="str">
        <f t="shared" si="1233"/>
        <v/>
      </c>
      <c r="J3572" s="45">
        <f t="shared" si="1234"/>
        <v>153</v>
      </c>
      <c r="K3572" s="35"/>
      <c r="L3572" s="45" t="str">
        <f t="shared" si="1235"/>
        <v/>
      </c>
      <c r="M3572" s="45" t="str">
        <f t="shared" si="1236"/>
        <v/>
      </c>
      <c r="N3572" s="46" t="e">
        <f>IF(A3572="ZMP",E3572*(1+(F3572/100)),#REF!)</f>
        <v>#REF!</v>
      </c>
      <c r="O3572" s="45" t="str">
        <f t="shared" si="1237"/>
        <v/>
      </c>
    </row>
    <row r="3573" spans="1:15" ht="12.75" outlineLevel="1" collapsed="1" x14ac:dyDescent="0.2">
      <c r="A3573" s="38" t="s">
        <v>315</v>
      </c>
      <c r="B3573" s="39" t="s">
        <v>27</v>
      </c>
      <c r="C3573" s="39" t="s">
        <v>28</v>
      </c>
      <c r="D3573" s="40" t="s">
        <v>17</v>
      </c>
      <c r="E3573" s="41">
        <v>0.04</v>
      </c>
      <c r="F3573" s="42"/>
      <c r="G3573" s="43">
        <v>710</v>
      </c>
      <c r="H3573" s="44">
        <f t="shared" si="1232"/>
        <v>28.400000000000002</v>
      </c>
      <c r="I3573" s="45" t="str">
        <f t="shared" si="1233"/>
        <v/>
      </c>
      <c r="J3573" s="45">
        <f t="shared" si="1234"/>
        <v>28.400000000000002</v>
      </c>
      <c r="K3573" s="35"/>
      <c r="L3573" s="45" t="str">
        <f t="shared" si="1235"/>
        <v/>
      </c>
      <c r="M3573" s="45" t="str">
        <f t="shared" si="1236"/>
        <v/>
      </c>
      <c r="N3573" s="46" t="e">
        <f>IF(A3573="ZMP",E3573*(1+(F3573/100)),#REF!)</f>
        <v>#REF!</v>
      </c>
      <c r="O3573" s="45" t="str">
        <f t="shared" si="1237"/>
        <v/>
      </c>
    </row>
    <row r="3574" spans="1:15" ht="12.75" outlineLevel="1" collapsed="1" x14ac:dyDescent="0.2">
      <c r="A3574" s="38" t="s">
        <v>228</v>
      </c>
      <c r="B3574" s="39" t="s">
        <v>327</v>
      </c>
      <c r="C3574" s="39" t="s">
        <v>328</v>
      </c>
      <c r="D3574" s="40" t="s">
        <v>329</v>
      </c>
      <c r="E3574" s="41">
        <v>7.5999999999999998E-2</v>
      </c>
      <c r="F3574" s="42"/>
      <c r="G3574" s="43">
        <v>593.96</v>
      </c>
      <c r="H3574" s="44">
        <f t="shared" si="1232"/>
        <v>45.14096</v>
      </c>
      <c r="I3574" s="45" t="str">
        <f t="shared" si="1233"/>
        <v/>
      </c>
      <c r="J3574" s="45" t="str">
        <f t="shared" si="1234"/>
        <v/>
      </c>
      <c r="K3574" s="35"/>
      <c r="L3574" s="45" t="str">
        <f t="shared" si="1235"/>
        <v/>
      </c>
      <c r="M3574" s="45">
        <f t="shared" si="1236"/>
        <v>45.14096</v>
      </c>
      <c r="N3574" s="46" t="e">
        <f>IF(A3574="ZMP",E3574*(1+(F3574/100)),#REF!)</f>
        <v>#REF!</v>
      </c>
      <c r="O3574" s="45" t="str">
        <f t="shared" si="1237"/>
        <v/>
      </c>
    </row>
    <row r="3575" spans="1:15" ht="12.75" outlineLevel="1" collapsed="1" x14ac:dyDescent="0.2">
      <c r="A3575" s="38" t="s">
        <v>228</v>
      </c>
      <c r="B3575" s="39" t="s">
        <v>332</v>
      </c>
      <c r="C3575" s="39" t="s">
        <v>333</v>
      </c>
      <c r="D3575" s="40" t="s">
        <v>334</v>
      </c>
      <c r="E3575" s="41">
        <v>0.02</v>
      </c>
      <c r="F3575" s="42"/>
      <c r="G3575" s="43">
        <v>393.48</v>
      </c>
      <c r="H3575" s="44">
        <f t="shared" si="1232"/>
        <v>7.8696000000000002</v>
      </c>
      <c r="I3575" s="45" t="str">
        <f t="shared" si="1233"/>
        <v/>
      </c>
      <c r="J3575" s="45" t="str">
        <f t="shared" si="1234"/>
        <v/>
      </c>
      <c r="K3575" s="35"/>
      <c r="L3575" s="45" t="str">
        <f t="shared" si="1235"/>
        <v/>
      </c>
      <c r="M3575" s="45">
        <f t="shared" si="1236"/>
        <v>7.8696000000000002</v>
      </c>
      <c r="N3575" s="46" t="e">
        <f>IF(A3575="ZMP",E3575*(1+(F3575/100)),#REF!)</f>
        <v>#REF!</v>
      </c>
      <c r="O3575" s="45" t="str">
        <f t="shared" si="1237"/>
        <v/>
      </c>
    </row>
    <row r="3576" spans="1:15" ht="12.75" outlineLevel="1" collapsed="1" x14ac:dyDescent="0.2">
      <c r="A3576" s="38" t="s">
        <v>316</v>
      </c>
      <c r="B3576" s="39" t="s">
        <v>1808</v>
      </c>
      <c r="C3576" s="39" t="s">
        <v>1809</v>
      </c>
      <c r="D3576" s="40" t="s">
        <v>111</v>
      </c>
      <c r="E3576" s="41">
        <v>1</v>
      </c>
      <c r="F3576" s="42"/>
      <c r="G3576" s="43">
        <v>12111.54</v>
      </c>
      <c r="H3576" s="44">
        <f t="shared" si="1232"/>
        <v>12111.54</v>
      </c>
      <c r="I3576" s="45" t="str">
        <f t="shared" si="1233"/>
        <v/>
      </c>
      <c r="J3576" s="45" t="str">
        <f t="shared" si="1234"/>
        <v/>
      </c>
      <c r="K3576" s="35"/>
      <c r="L3576" s="45" t="str">
        <f t="shared" si="1235"/>
        <v/>
      </c>
      <c r="M3576" s="45">
        <f t="shared" si="1236"/>
        <v>12111.54</v>
      </c>
      <c r="N3576" s="46" t="e">
        <f>IF(A3576="ZMP",E3576*(1+(F3576/100)),#REF!)</f>
        <v>#REF!</v>
      </c>
      <c r="O3576" s="45" t="str">
        <f t="shared" si="1237"/>
        <v/>
      </c>
    </row>
    <row r="3577" spans="1:15" ht="12.75" outlineLevel="1" collapsed="1" x14ac:dyDescent="0.2">
      <c r="A3577" s="38" t="s">
        <v>316</v>
      </c>
      <c r="B3577" s="39" t="s">
        <v>1167</v>
      </c>
      <c r="C3577" s="39" t="s">
        <v>1168</v>
      </c>
      <c r="D3577" s="40" t="s">
        <v>111</v>
      </c>
      <c r="E3577" s="41">
        <v>1</v>
      </c>
      <c r="F3577" s="42"/>
      <c r="G3577" s="43">
        <v>722.71</v>
      </c>
      <c r="H3577" s="44">
        <f t="shared" si="1232"/>
        <v>722.71</v>
      </c>
      <c r="I3577" s="45" t="str">
        <f t="shared" si="1233"/>
        <v/>
      </c>
      <c r="J3577" s="45" t="str">
        <f t="shared" si="1234"/>
        <v/>
      </c>
      <c r="K3577" s="35"/>
      <c r="L3577" s="45" t="str">
        <f t="shared" si="1235"/>
        <v/>
      </c>
      <c r="M3577" s="45">
        <f t="shared" si="1236"/>
        <v>722.71</v>
      </c>
      <c r="N3577" s="46" t="e">
        <f>IF(A3577="ZMP",E3577*(1+(F3577/100)),#REF!)</f>
        <v>#REF!</v>
      </c>
      <c r="O3577" s="45" t="str">
        <f t="shared" si="1237"/>
        <v/>
      </c>
    </row>
    <row r="3578" spans="1:15" ht="12.75" outlineLevel="2" x14ac:dyDescent="0.2">
      <c r="A3578" s="47"/>
      <c r="B3578" s="48"/>
      <c r="C3578" s="48"/>
      <c r="D3578" s="49"/>
      <c r="E3578" s="50"/>
      <c r="F3578" s="51"/>
      <c r="G3578" s="52"/>
      <c r="H3578" s="53"/>
      <c r="I3578" s="54"/>
      <c r="J3578" s="54"/>
      <c r="K3578" s="35"/>
      <c r="L3578" s="54"/>
      <c r="M3578" s="54"/>
      <c r="N3578" s="54"/>
      <c r="O3578" s="54"/>
    </row>
    <row r="3579" spans="1:15" ht="25.5" x14ac:dyDescent="0.2">
      <c r="A3579" s="27" t="s">
        <v>198</v>
      </c>
      <c r="B3579" s="28" t="s">
        <v>1810</v>
      </c>
      <c r="C3579" s="29" t="s">
        <v>1811</v>
      </c>
      <c r="D3579" s="30" t="s">
        <v>253</v>
      </c>
      <c r="E3579" s="31">
        <v>1</v>
      </c>
      <c r="F3579" s="32"/>
      <c r="G3579" s="33">
        <v>11683.3</v>
      </c>
      <c r="H3579" s="34">
        <f>G3579</f>
        <v>11683.3</v>
      </c>
      <c r="I3579" s="35">
        <f>SUM(I3580:I3587)</f>
        <v>531.36</v>
      </c>
      <c r="J3579" s="35">
        <f>SUM(J3580:J3587)</f>
        <v>181.4</v>
      </c>
      <c r="K3579" s="35">
        <f t="shared" si="1231"/>
        <v>712.76</v>
      </c>
      <c r="L3579" s="35">
        <f>SUM(L3580:L3587)</f>
        <v>0</v>
      </c>
      <c r="M3579" s="35">
        <f>SUM(M3580:M3587)</f>
        <v>10970.538959999998</v>
      </c>
      <c r="N3579" s="35"/>
      <c r="O3579" s="35">
        <f>SUM(O3580:O3587)</f>
        <v>0</v>
      </c>
    </row>
    <row r="3580" spans="1:15" ht="12.75" outlineLevel="1" collapsed="1" x14ac:dyDescent="0.2">
      <c r="A3580" s="38" t="s">
        <v>202</v>
      </c>
      <c r="B3580" s="39" t="s">
        <v>203</v>
      </c>
      <c r="C3580" s="39" t="s">
        <v>204</v>
      </c>
      <c r="D3580" s="40" t="s">
        <v>205</v>
      </c>
      <c r="E3580" s="41">
        <v>0.73799999999999999</v>
      </c>
      <c r="F3580" s="42"/>
      <c r="G3580" s="43">
        <v>720</v>
      </c>
      <c r="H3580" s="44">
        <f t="shared" ref="H3580:H3586" si="1238">IF(ISNUMBER(F3580),(E3580*(1+(F3580/100))*G3580),G3580*E3580)</f>
        <v>531.36</v>
      </c>
      <c r="I3580" s="45">
        <f t="shared" ref="I3580:I3586" si="1239">IF(OR(A3580="PM",A3580="PZ",A3580="PP"),H3580,"")</f>
        <v>531.36</v>
      </c>
      <c r="J3580" s="45" t="str">
        <f t="shared" ref="J3580:J3586" si="1240">IF(A3580="S",H3580,"")</f>
        <v/>
      </c>
      <c r="K3580" s="35"/>
      <c r="L3580" s="45" t="str">
        <f t="shared" ref="L3580:L3586" si="1241">IF(A3580="M06",H3580,"")</f>
        <v/>
      </c>
      <c r="M3580" s="45" t="str">
        <f t="shared" ref="M3580:M3586" si="1242">IF(OR(A3580="M02",A3580="M25",A3580="M01s"),H3580,"")</f>
        <v/>
      </c>
      <c r="N3580" s="46" t="e">
        <f>IF(A3580="ZMP",E3580*(1+(F3580/100)),#REF!)</f>
        <v>#REF!</v>
      </c>
      <c r="O3580" s="45" t="str">
        <f t="shared" ref="O3580:O3586" si="1243">IF(A3580="M01e",H3580,"")</f>
        <v/>
      </c>
    </row>
    <row r="3581" spans="1:15" ht="12.75" outlineLevel="1" collapsed="1" x14ac:dyDescent="0.2">
      <c r="A3581" s="38" t="s">
        <v>315</v>
      </c>
      <c r="B3581" s="39" t="s">
        <v>29</v>
      </c>
      <c r="C3581" s="39" t="s">
        <v>30</v>
      </c>
      <c r="D3581" s="40" t="s">
        <v>17</v>
      </c>
      <c r="E3581" s="41">
        <v>0.17</v>
      </c>
      <c r="F3581" s="42"/>
      <c r="G3581" s="43">
        <v>900</v>
      </c>
      <c r="H3581" s="44">
        <f t="shared" si="1238"/>
        <v>153</v>
      </c>
      <c r="I3581" s="45" t="str">
        <f t="shared" si="1239"/>
        <v/>
      </c>
      <c r="J3581" s="45">
        <f t="shared" si="1240"/>
        <v>153</v>
      </c>
      <c r="K3581" s="35"/>
      <c r="L3581" s="45" t="str">
        <f t="shared" si="1241"/>
        <v/>
      </c>
      <c r="M3581" s="45" t="str">
        <f t="shared" si="1242"/>
        <v/>
      </c>
      <c r="N3581" s="46" t="e">
        <f>IF(A3581="ZMP",E3581*(1+(F3581/100)),#REF!)</f>
        <v>#REF!</v>
      </c>
      <c r="O3581" s="45" t="str">
        <f t="shared" si="1243"/>
        <v/>
      </c>
    </row>
    <row r="3582" spans="1:15" ht="12.75" outlineLevel="1" collapsed="1" x14ac:dyDescent="0.2">
      <c r="A3582" s="38" t="s">
        <v>315</v>
      </c>
      <c r="B3582" s="39" t="s">
        <v>27</v>
      </c>
      <c r="C3582" s="39" t="s">
        <v>28</v>
      </c>
      <c r="D3582" s="40" t="s">
        <v>17</v>
      </c>
      <c r="E3582" s="41">
        <v>0.04</v>
      </c>
      <c r="F3582" s="42"/>
      <c r="G3582" s="43">
        <v>710</v>
      </c>
      <c r="H3582" s="44">
        <f t="shared" si="1238"/>
        <v>28.400000000000002</v>
      </c>
      <c r="I3582" s="45" t="str">
        <f t="shared" si="1239"/>
        <v/>
      </c>
      <c r="J3582" s="45">
        <f t="shared" si="1240"/>
        <v>28.400000000000002</v>
      </c>
      <c r="K3582" s="35"/>
      <c r="L3582" s="45" t="str">
        <f t="shared" si="1241"/>
        <v/>
      </c>
      <c r="M3582" s="45" t="str">
        <f t="shared" si="1242"/>
        <v/>
      </c>
      <c r="N3582" s="46" t="e">
        <f>IF(A3582="ZMP",E3582*(1+(F3582/100)),#REF!)</f>
        <v>#REF!</v>
      </c>
      <c r="O3582" s="45" t="str">
        <f t="shared" si="1243"/>
        <v/>
      </c>
    </row>
    <row r="3583" spans="1:15" ht="12.75" outlineLevel="1" collapsed="1" x14ac:dyDescent="0.2">
      <c r="A3583" s="38" t="s">
        <v>228</v>
      </c>
      <c r="B3583" s="39" t="s">
        <v>327</v>
      </c>
      <c r="C3583" s="39" t="s">
        <v>328</v>
      </c>
      <c r="D3583" s="40" t="s">
        <v>329</v>
      </c>
      <c r="E3583" s="41">
        <v>0.11600000000000001</v>
      </c>
      <c r="F3583" s="42"/>
      <c r="G3583" s="43">
        <v>593.96</v>
      </c>
      <c r="H3583" s="44">
        <f t="shared" si="1238"/>
        <v>68.899360000000001</v>
      </c>
      <c r="I3583" s="45" t="str">
        <f t="shared" si="1239"/>
        <v/>
      </c>
      <c r="J3583" s="45" t="str">
        <f t="shared" si="1240"/>
        <v/>
      </c>
      <c r="K3583" s="35"/>
      <c r="L3583" s="45" t="str">
        <f t="shared" si="1241"/>
        <v/>
      </c>
      <c r="M3583" s="45">
        <f t="shared" si="1242"/>
        <v>68.899360000000001</v>
      </c>
      <c r="N3583" s="46" t="e">
        <f>IF(A3583="ZMP",E3583*(1+(F3583/100)),#REF!)</f>
        <v>#REF!</v>
      </c>
      <c r="O3583" s="45" t="str">
        <f t="shared" si="1243"/>
        <v/>
      </c>
    </row>
    <row r="3584" spans="1:15" ht="12.75" outlineLevel="1" collapsed="1" x14ac:dyDescent="0.2">
      <c r="A3584" s="38" t="s">
        <v>228</v>
      </c>
      <c r="B3584" s="39" t="s">
        <v>332</v>
      </c>
      <c r="C3584" s="39" t="s">
        <v>333</v>
      </c>
      <c r="D3584" s="40" t="s">
        <v>334</v>
      </c>
      <c r="E3584" s="41">
        <v>0.02</v>
      </c>
      <c r="F3584" s="42"/>
      <c r="G3584" s="43">
        <v>393.48</v>
      </c>
      <c r="H3584" s="44">
        <f t="shared" si="1238"/>
        <v>7.8696000000000002</v>
      </c>
      <c r="I3584" s="45" t="str">
        <f t="shared" si="1239"/>
        <v/>
      </c>
      <c r="J3584" s="45" t="str">
        <f t="shared" si="1240"/>
        <v/>
      </c>
      <c r="K3584" s="35"/>
      <c r="L3584" s="45" t="str">
        <f t="shared" si="1241"/>
        <v/>
      </c>
      <c r="M3584" s="45">
        <f t="shared" si="1242"/>
        <v>7.8696000000000002</v>
      </c>
      <c r="N3584" s="46" t="e">
        <f>IF(A3584="ZMP",E3584*(1+(F3584/100)),#REF!)</f>
        <v>#REF!</v>
      </c>
      <c r="O3584" s="45" t="str">
        <f t="shared" si="1243"/>
        <v/>
      </c>
    </row>
    <row r="3585" spans="1:15" ht="12.75" outlineLevel="1" collapsed="1" x14ac:dyDescent="0.2">
      <c r="A3585" s="38" t="s">
        <v>316</v>
      </c>
      <c r="B3585" s="39" t="s">
        <v>1812</v>
      </c>
      <c r="C3585" s="39" t="s">
        <v>1813</v>
      </c>
      <c r="D3585" s="40" t="s">
        <v>111</v>
      </c>
      <c r="E3585" s="41">
        <v>1</v>
      </c>
      <c r="F3585" s="42"/>
      <c r="G3585" s="43">
        <v>10171.06</v>
      </c>
      <c r="H3585" s="44">
        <f t="shared" si="1238"/>
        <v>10171.06</v>
      </c>
      <c r="I3585" s="45" t="str">
        <f t="shared" si="1239"/>
        <v/>
      </c>
      <c r="J3585" s="45" t="str">
        <f t="shared" si="1240"/>
        <v/>
      </c>
      <c r="K3585" s="35"/>
      <c r="L3585" s="45" t="str">
        <f t="shared" si="1241"/>
        <v/>
      </c>
      <c r="M3585" s="45">
        <f t="shared" si="1242"/>
        <v>10171.06</v>
      </c>
      <c r="N3585" s="46" t="e">
        <f>IF(A3585="ZMP",E3585*(1+(F3585/100)),#REF!)</f>
        <v>#REF!</v>
      </c>
      <c r="O3585" s="45" t="str">
        <f t="shared" si="1243"/>
        <v/>
      </c>
    </row>
    <row r="3586" spans="1:15" ht="12.75" outlineLevel="1" collapsed="1" x14ac:dyDescent="0.2">
      <c r="A3586" s="38" t="s">
        <v>316</v>
      </c>
      <c r="B3586" s="39" t="s">
        <v>1167</v>
      </c>
      <c r="C3586" s="39" t="s">
        <v>1168</v>
      </c>
      <c r="D3586" s="40" t="s">
        <v>111</v>
      </c>
      <c r="E3586" s="41">
        <v>1</v>
      </c>
      <c r="F3586" s="42"/>
      <c r="G3586" s="43">
        <v>722.71</v>
      </c>
      <c r="H3586" s="44">
        <f t="shared" si="1238"/>
        <v>722.71</v>
      </c>
      <c r="I3586" s="45" t="str">
        <f t="shared" si="1239"/>
        <v/>
      </c>
      <c r="J3586" s="45" t="str">
        <f t="shared" si="1240"/>
        <v/>
      </c>
      <c r="K3586" s="35"/>
      <c r="L3586" s="45" t="str">
        <f t="shared" si="1241"/>
        <v/>
      </c>
      <c r="M3586" s="45">
        <f t="shared" si="1242"/>
        <v>722.71</v>
      </c>
      <c r="N3586" s="46" t="e">
        <f>IF(A3586="ZMP",E3586*(1+(F3586/100)),#REF!)</f>
        <v>#REF!</v>
      </c>
      <c r="O3586" s="45" t="str">
        <f t="shared" si="1243"/>
        <v/>
      </c>
    </row>
    <row r="3587" spans="1:15" ht="12.75" outlineLevel="2" x14ac:dyDescent="0.2">
      <c r="A3587" s="47"/>
      <c r="B3587" s="48"/>
      <c r="C3587" s="48"/>
      <c r="D3587" s="49"/>
      <c r="E3587" s="50"/>
      <c r="F3587" s="51"/>
      <c r="G3587" s="52"/>
      <c r="H3587" s="53"/>
      <c r="I3587" s="54"/>
      <c r="J3587" s="54"/>
      <c r="K3587" s="35"/>
      <c r="L3587" s="54"/>
      <c r="M3587" s="54"/>
      <c r="N3587" s="54"/>
      <c r="O3587" s="54"/>
    </row>
    <row r="3588" spans="1:15" ht="25.5" x14ac:dyDescent="0.2">
      <c r="A3588" s="27" t="s">
        <v>198</v>
      </c>
      <c r="B3588" s="28" t="s">
        <v>1814</v>
      </c>
      <c r="C3588" s="29" t="s">
        <v>1815</v>
      </c>
      <c r="D3588" s="30" t="s">
        <v>666</v>
      </c>
      <c r="E3588" s="31">
        <v>1</v>
      </c>
      <c r="F3588" s="32"/>
      <c r="G3588" s="33">
        <v>1280.1600000000001</v>
      </c>
      <c r="H3588" s="34">
        <f>G3588</f>
        <v>1280.1600000000001</v>
      </c>
      <c r="I3588" s="35">
        <f>SUM(I3589:I3592)</f>
        <v>198.72000000000003</v>
      </c>
      <c r="J3588" s="35">
        <f>SUM(J3589:J3592)</f>
        <v>21.3</v>
      </c>
      <c r="K3588" s="35">
        <f t="shared" ref="K3588:K3651" si="1244">I3588+J3588</f>
        <v>220.02000000000004</v>
      </c>
      <c r="L3588" s="35">
        <f>SUM(L3589:L3592)</f>
        <v>0</v>
      </c>
      <c r="M3588" s="35">
        <f>SUM(M3589:M3592)</f>
        <v>1060.1399999999999</v>
      </c>
      <c r="N3588" s="35"/>
      <c r="O3588" s="35">
        <f>SUM(O3589:O3592)</f>
        <v>0</v>
      </c>
    </row>
    <row r="3589" spans="1:15" ht="12.75" outlineLevel="1" collapsed="1" x14ac:dyDescent="0.2">
      <c r="A3589" s="38" t="s">
        <v>202</v>
      </c>
      <c r="B3589" s="39" t="s">
        <v>203</v>
      </c>
      <c r="C3589" s="39" t="s">
        <v>204</v>
      </c>
      <c r="D3589" s="40" t="s">
        <v>205</v>
      </c>
      <c r="E3589" s="41">
        <v>0.27600000000000002</v>
      </c>
      <c r="F3589" s="42"/>
      <c r="G3589" s="43">
        <v>720</v>
      </c>
      <c r="H3589" s="44">
        <f>IF(ISNUMBER(F3589),(E3589*(1+(F3589/100))*G3589),G3589*E3589)</f>
        <v>198.72000000000003</v>
      </c>
      <c r="I3589" s="45">
        <f>IF(OR(A3589="PM",A3589="PZ",A3589="PP"),H3589,"")</f>
        <v>198.72000000000003</v>
      </c>
      <c r="J3589" s="45" t="str">
        <f>IF(A3589="S",H3589,"")</f>
        <v/>
      </c>
      <c r="K3589" s="35"/>
      <c r="L3589" s="45" t="str">
        <f>IF(A3589="M06",H3589,"")</f>
        <v/>
      </c>
      <c r="M3589" s="45" t="str">
        <f>IF(OR(A3589="M02",A3589="M25",A3589="M01s"),H3589,"")</f>
        <v/>
      </c>
      <c r="N3589" s="46" t="e">
        <f>IF(A3589="ZMP",E3589*(1+(F3589/100)),#REF!)</f>
        <v>#REF!</v>
      </c>
      <c r="O3589" s="45" t="str">
        <f>IF(A3589="M01e",H3589,"")</f>
        <v/>
      </c>
    </row>
    <row r="3590" spans="1:15" ht="12.75" outlineLevel="1" collapsed="1" x14ac:dyDescent="0.2">
      <c r="A3590" s="38" t="s">
        <v>315</v>
      </c>
      <c r="B3590" s="39" t="s">
        <v>27</v>
      </c>
      <c r="C3590" s="39" t="s">
        <v>28</v>
      </c>
      <c r="D3590" s="40" t="s">
        <v>17</v>
      </c>
      <c r="E3590" s="41">
        <v>0.03</v>
      </c>
      <c r="F3590" s="42"/>
      <c r="G3590" s="43">
        <v>710</v>
      </c>
      <c r="H3590" s="44">
        <f>IF(ISNUMBER(F3590),(E3590*(1+(F3590/100))*G3590),G3590*E3590)</f>
        <v>21.3</v>
      </c>
      <c r="I3590" s="45" t="str">
        <f>IF(OR(A3590="PM",A3590="PZ",A3590="PP"),H3590,"")</f>
        <v/>
      </c>
      <c r="J3590" s="45">
        <f>IF(A3590="S",H3590,"")</f>
        <v>21.3</v>
      </c>
      <c r="K3590" s="35"/>
      <c r="L3590" s="45" t="str">
        <f>IF(A3590="M06",H3590,"")</f>
        <v/>
      </c>
      <c r="M3590" s="45" t="str">
        <f>IF(OR(A3590="M02",A3590="M25",A3590="M01s"),H3590,"")</f>
        <v/>
      </c>
      <c r="N3590" s="46" t="e">
        <f>IF(A3590="ZMP",E3590*(1+(F3590/100)),#REF!)</f>
        <v>#REF!</v>
      </c>
      <c r="O3590" s="45" t="str">
        <f>IF(A3590="M01e",H3590,"")</f>
        <v/>
      </c>
    </row>
    <row r="3591" spans="1:15" ht="12.75" outlineLevel="1" collapsed="1" x14ac:dyDescent="0.2">
      <c r="A3591" s="38" t="s">
        <v>316</v>
      </c>
      <c r="B3591" s="39" t="s">
        <v>1816</v>
      </c>
      <c r="C3591" s="39" t="s">
        <v>1817</v>
      </c>
      <c r="D3591" s="40" t="s">
        <v>111</v>
      </c>
      <c r="E3591" s="41">
        <v>3</v>
      </c>
      <c r="F3591" s="42"/>
      <c r="G3591" s="43">
        <v>353.38</v>
      </c>
      <c r="H3591" s="44">
        <f>IF(ISNUMBER(F3591),(E3591*(1+(F3591/100))*G3591),G3591*E3591)</f>
        <v>1060.1399999999999</v>
      </c>
      <c r="I3591" s="45" t="str">
        <f>IF(OR(A3591="PM",A3591="PZ",A3591="PP"),H3591,"")</f>
        <v/>
      </c>
      <c r="J3591" s="45" t="str">
        <f>IF(A3591="S",H3591,"")</f>
        <v/>
      </c>
      <c r="K3591" s="35"/>
      <c r="L3591" s="45" t="str">
        <f>IF(A3591="M06",H3591,"")</f>
        <v/>
      </c>
      <c r="M3591" s="45">
        <f>IF(OR(A3591="M02",A3591="M25",A3591="M01s"),H3591,"")</f>
        <v>1060.1399999999999</v>
      </c>
      <c r="N3591" s="46" t="e">
        <f>IF(A3591="ZMP",E3591*(1+(F3591/100)),#REF!)</f>
        <v>#REF!</v>
      </c>
      <c r="O3591" s="45" t="str">
        <f>IF(A3591="M01e",H3591,"")</f>
        <v/>
      </c>
    </row>
    <row r="3592" spans="1:15" ht="12.75" outlineLevel="2" x14ac:dyDescent="0.2">
      <c r="A3592" s="47"/>
      <c r="B3592" s="48"/>
      <c r="C3592" s="48"/>
      <c r="D3592" s="49"/>
      <c r="E3592" s="50"/>
      <c r="F3592" s="51"/>
      <c r="G3592" s="52"/>
      <c r="H3592" s="53"/>
      <c r="I3592" s="54"/>
      <c r="J3592" s="54"/>
      <c r="K3592" s="35"/>
      <c r="L3592" s="54"/>
      <c r="M3592" s="54"/>
      <c r="N3592" s="54"/>
      <c r="O3592" s="54"/>
    </row>
    <row r="3593" spans="1:15" ht="12.75" x14ac:dyDescent="0.2">
      <c r="A3593" s="27" t="s">
        <v>198</v>
      </c>
      <c r="B3593" s="28" t="s">
        <v>1818</v>
      </c>
      <c r="C3593" s="29" t="s">
        <v>1819</v>
      </c>
      <c r="D3593" s="30" t="s">
        <v>253</v>
      </c>
      <c r="E3593" s="31">
        <v>1</v>
      </c>
      <c r="F3593" s="32"/>
      <c r="G3593" s="33">
        <v>875.81</v>
      </c>
      <c r="H3593" s="34">
        <f>G3593</f>
        <v>875.81</v>
      </c>
      <c r="I3593" s="35">
        <f>SUM(I3594:I3597)</f>
        <v>76.319999999999993</v>
      </c>
      <c r="J3593" s="35">
        <f>SUM(J3594:J3597)</f>
        <v>7.1000000000000005</v>
      </c>
      <c r="K3593" s="35">
        <f t="shared" si="1244"/>
        <v>83.419999999999987</v>
      </c>
      <c r="L3593" s="35">
        <f>SUM(L3594:L3597)</f>
        <v>0</v>
      </c>
      <c r="M3593" s="35">
        <f>SUM(M3594:M3597)</f>
        <v>792.39</v>
      </c>
      <c r="N3593" s="35"/>
      <c r="O3593" s="35">
        <f>SUM(O3594:O3597)</f>
        <v>0</v>
      </c>
    </row>
    <row r="3594" spans="1:15" ht="12.75" outlineLevel="1" collapsed="1" x14ac:dyDescent="0.2">
      <c r="A3594" s="38" t="s">
        <v>202</v>
      </c>
      <c r="B3594" s="39" t="s">
        <v>203</v>
      </c>
      <c r="C3594" s="39" t="s">
        <v>204</v>
      </c>
      <c r="D3594" s="40" t="s">
        <v>205</v>
      </c>
      <c r="E3594" s="41">
        <v>0.106</v>
      </c>
      <c r="F3594" s="42"/>
      <c r="G3594" s="43">
        <v>720</v>
      </c>
      <c r="H3594" s="44">
        <f>IF(ISNUMBER(F3594),(E3594*(1+(F3594/100))*G3594),G3594*E3594)</f>
        <v>76.319999999999993</v>
      </c>
      <c r="I3594" s="45">
        <f>IF(OR(A3594="PM",A3594="PZ",A3594="PP"),H3594,"")</f>
        <v>76.319999999999993</v>
      </c>
      <c r="J3594" s="45" t="str">
        <f>IF(A3594="S",H3594,"")</f>
        <v/>
      </c>
      <c r="K3594" s="35"/>
      <c r="L3594" s="45" t="str">
        <f>IF(A3594="M06",H3594,"")</f>
        <v/>
      </c>
      <c r="M3594" s="45" t="str">
        <f>IF(OR(A3594="M02",A3594="M25",A3594="M01s"),H3594,"")</f>
        <v/>
      </c>
      <c r="N3594" s="46" t="e">
        <f>IF(A3594="ZMP",E3594*(1+(F3594/100)),#REF!)</f>
        <v>#REF!</v>
      </c>
      <c r="O3594" s="45" t="str">
        <f>IF(A3594="M01e",H3594,"")</f>
        <v/>
      </c>
    </row>
    <row r="3595" spans="1:15" ht="12.75" outlineLevel="1" collapsed="1" x14ac:dyDescent="0.2">
      <c r="A3595" s="38" t="s">
        <v>315</v>
      </c>
      <c r="B3595" s="39" t="s">
        <v>27</v>
      </c>
      <c r="C3595" s="39" t="s">
        <v>28</v>
      </c>
      <c r="D3595" s="40" t="s">
        <v>17</v>
      </c>
      <c r="E3595" s="41">
        <v>0.01</v>
      </c>
      <c r="F3595" s="42"/>
      <c r="G3595" s="43">
        <v>710</v>
      </c>
      <c r="H3595" s="44">
        <f>IF(ISNUMBER(F3595),(E3595*(1+(F3595/100))*G3595),G3595*E3595)</f>
        <v>7.1000000000000005</v>
      </c>
      <c r="I3595" s="45" t="str">
        <f>IF(OR(A3595="PM",A3595="PZ",A3595="PP"),H3595,"")</f>
        <v/>
      </c>
      <c r="J3595" s="45">
        <f>IF(A3595="S",H3595,"")</f>
        <v>7.1000000000000005</v>
      </c>
      <c r="K3595" s="35"/>
      <c r="L3595" s="45" t="str">
        <f>IF(A3595="M06",H3595,"")</f>
        <v/>
      </c>
      <c r="M3595" s="45" t="str">
        <f>IF(OR(A3595="M02",A3595="M25",A3595="M01s"),H3595,"")</f>
        <v/>
      </c>
      <c r="N3595" s="46" t="e">
        <f>IF(A3595="ZMP",E3595*(1+(F3595/100)),#REF!)</f>
        <v>#REF!</v>
      </c>
      <c r="O3595" s="45" t="str">
        <f>IF(A3595="M01e",H3595,"")</f>
        <v/>
      </c>
    </row>
    <row r="3596" spans="1:15" ht="12.75" outlineLevel="1" collapsed="1" x14ac:dyDescent="0.2">
      <c r="A3596" s="38" t="s">
        <v>316</v>
      </c>
      <c r="B3596" s="39" t="s">
        <v>1820</v>
      </c>
      <c r="C3596" s="39" t="s">
        <v>1821</v>
      </c>
      <c r="D3596" s="40" t="s">
        <v>111</v>
      </c>
      <c r="E3596" s="41">
        <v>1</v>
      </c>
      <c r="F3596" s="42"/>
      <c r="G3596" s="43">
        <v>792.39</v>
      </c>
      <c r="H3596" s="44">
        <f>IF(ISNUMBER(F3596),(E3596*(1+(F3596/100))*G3596),G3596*E3596)</f>
        <v>792.39</v>
      </c>
      <c r="I3596" s="45" t="str">
        <f>IF(OR(A3596="PM",A3596="PZ",A3596="PP"),H3596,"")</f>
        <v/>
      </c>
      <c r="J3596" s="45" t="str">
        <f>IF(A3596="S",H3596,"")</f>
        <v/>
      </c>
      <c r="K3596" s="35"/>
      <c r="L3596" s="45" t="str">
        <f>IF(A3596="M06",H3596,"")</f>
        <v/>
      </c>
      <c r="M3596" s="45">
        <f>IF(OR(A3596="M02",A3596="M25",A3596="M01s"),H3596,"")</f>
        <v>792.39</v>
      </c>
      <c r="N3596" s="46" t="e">
        <f>IF(A3596="ZMP",E3596*(1+(F3596/100)),#REF!)</f>
        <v>#REF!</v>
      </c>
      <c r="O3596" s="45" t="str">
        <f>IF(A3596="M01e",H3596,"")</f>
        <v/>
      </c>
    </row>
    <row r="3597" spans="1:15" ht="12.75" outlineLevel="2" x14ac:dyDescent="0.2">
      <c r="A3597" s="47"/>
      <c r="B3597" s="48"/>
      <c r="C3597" s="48"/>
      <c r="D3597" s="49"/>
      <c r="E3597" s="50"/>
      <c r="F3597" s="51"/>
      <c r="G3597" s="52"/>
      <c r="H3597" s="53"/>
      <c r="I3597" s="54"/>
      <c r="J3597" s="54"/>
      <c r="K3597" s="35"/>
      <c r="L3597" s="54"/>
      <c r="M3597" s="54"/>
      <c r="N3597" s="54"/>
      <c r="O3597" s="54"/>
    </row>
    <row r="3598" spans="1:15" ht="12.75" x14ac:dyDescent="0.2">
      <c r="A3598" s="27" t="s">
        <v>198</v>
      </c>
      <c r="B3598" s="28" t="s">
        <v>1822</v>
      </c>
      <c r="C3598" s="29" t="s">
        <v>1823</v>
      </c>
      <c r="D3598" s="30" t="s">
        <v>253</v>
      </c>
      <c r="E3598" s="31">
        <v>1</v>
      </c>
      <c r="F3598" s="32"/>
      <c r="G3598" s="33">
        <v>832.24</v>
      </c>
      <c r="H3598" s="34">
        <f>G3598</f>
        <v>832.24</v>
      </c>
      <c r="I3598" s="35">
        <f>SUM(I3599:I3602)</f>
        <v>76.319999999999993</v>
      </c>
      <c r="J3598" s="35">
        <f>SUM(J3599:J3602)</f>
        <v>7.1000000000000005</v>
      </c>
      <c r="K3598" s="35">
        <f t="shared" si="1244"/>
        <v>83.419999999999987</v>
      </c>
      <c r="L3598" s="35">
        <f>SUM(L3599:L3602)</f>
        <v>0</v>
      </c>
      <c r="M3598" s="35">
        <f>SUM(M3599:M3602)</f>
        <v>748.82</v>
      </c>
      <c r="N3598" s="35"/>
      <c r="O3598" s="35">
        <f>SUM(O3599:O3602)</f>
        <v>0</v>
      </c>
    </row>
    <row r="3599" spans="1:15" ht="12.75" outlineLevel="1" collapsed="1" x14ac:dyDescent="0.2">
      <c r="A3599" s="38" t="s">
        <v>202</v>
      </c>
      <c r="B3599" s="39" t="s">
        <v>203</v>
      </c>
      <c r="C3599" s="39" t="s">
        <v>204</v>
      </c>
      <c r="D3599" s="40" t="s">
        <v>205</v>
      </c>
      <c r="E3599" s="41">
        <v>0.106</v>
      </c>
      <c r="F3599" s="42"/>
      <c r="G3599" s="43">
        <v>720</v>
      </c>
      <c r="H3599" s="44">
        <f>IF(ISNUMBER(F3599),(E3599*(1+(F3599/100))*G3599),G3599*E3599)</f>
        <v>76.319999999999993</v>
      </c>
      <c r="I3599" s="45">
        <f>IF(OR(A3599="PM",A3599="PZ",A3599="PP"),H3599,"")</f>
        <v>76.319999999999993</v>
      </c>
      <c r="J3599" s="45" t="str">
        <f>IF(A3599="S",H3599,"")</f>
        <v/>
      </c>
      <c r="K3599" s="35"/>
      <c r="L3599" s="45" t="str">
        <f>IF(A3599="M06",H3599,"")</f>
        <v/>
      </c>
      <c r="M3599" s="45" t="str">
        <f>IF(OR(A3599="M02",A3599="M25",A3599="M01s"),H3599,"")</f>
        <v/>
      </c>
      <c r="N3599" s="46" t="e">
        <f>IF(A3599="ZMP",E3599*(1+(F3599/100)),#REF!)</f>
        <v>#REF!</v>
      </c>
      <c r="O3599" s="45" t="str">
        <f>IF(A3599="M01e",H3599,"")</f>
        <v/>
      </c>
    </row>
    <row r="3600" spans="1:15" ht="12.75" outlineLevel="1" collapsed="1" x14ac:dyDescent="0.2">
      <c r="A3600" s="38" t="s">
        <v>315</v>
      </c>
      <c r="B3600" s="39" t="s">
        <v>27</v>
      </c>
      <c r="C3600" s="39" t="s">
        <v>28</v>
      </c>
      <c r="D3600" s="40" t="s">
        <v>17</v>
      </c>
      <c r="E3600" s="41">
        <v>0.01</v>
      </c>
      <c r="F3600" s="42"/>
      <c r="G3600" s="43">
        <v>710</v>
      </c>
      <c r="H3600" s="44">
        <f>IF(ISNUMBER(F3600),(E3600*(1+(F3600/100))*G3600),G3600*E3600)</f>
        <v>7.1000000000000005</v>
      </c>
      <c r="I3600" s="45" t="str">
        <f>IF(OR(A3600="PM",A3600="PZ",A3600="PP"),H3600,"")</f>
        <v/>
      </c>
      <c r="J3600" s="45">
        <f>IF(A3600="S",H3600,"")</f>
        <v>7.1000000000000005</v>
      </c>
      <c r="K3600" s="35"/>
      <c r="L3600" s="45" t="str">
        <f>IF(A3600="M06",H3600,"")</f>
        <v/>
      </c>
      <c r="M3600" s="45" t="str">
        <f>IF(OR(A3600="M02",A3600="M25",A3600="M01s"),H3600,"")</f>
        <v/>
      </c>
      <c r="N3600" s="46" t="e">
        <f>IF(A3600="ZMP",E3600*(1+(F3600/100)),#REF!)</f>
        <v>#REF!</v>
      </c>
      <c r="O3600" s="45" t="str">
        <f>IF(A3600="M01e",H3600,"")</f>
        <v/>
      </c>
    </row>
    <row r="3601" spans="1:15" ht="12.75" outlineLevel="1" collapsed="1" x14ac:dyDescent="0.2">
      <c r="A3601" s="38" t="s">
        <v>316</v>
      </c>
      <c r="B3601" s="39" t="s">
        <v>1824</v>
      </c>
      <c r="C3601" s="39" t="s">
        <v>1825</v>
      </c>
      <c r="D3601" s="40" t="s">
        <v>111</v>
      </c>
      <c r="E3601" s="41">
        <v>1</v>
      </c>
      <c r="F3601" s="42"/>
      <c r="G3601" s="43">
        <v>748.82</v>
      </c>
      <c r="H3601" s="44">
        <f>IF(ISNUMBER(F3601),(E3601*(1+(F3601/100))*G3601),G3601*E3601)</f>
        <v>748.82</v>
      </c>
      <c r="I3601" s="45" t="str">
        <f>IF(OR(A3601="PM",A3601="PZ",A3601="PP"),H3601,"")</f>
        <v/>
      </c>
      <c r="J3601" s="45" t="str">
        <f>IF(A3601="S",H3601,"")</f>
        <v/>
      </c>
      <c r="K3601" s="35"/>
      <c r="L3601" s="45" t="str">
        <f>IF(A3601="M06",H3601,"")</f>
        <v/>
      </c>
      <c r="M3601" s="45">
        <f>IF(OR(A3601="M02",A3601="M25",A3601="M01s"),H3601,"")</f>
        <v>748.82</v>
      </c>
      <c r="N3601" s="46" t="e">
        <f>IF(A3601="ZMP",E3601*(1+(F3601/100)),#REF!)</f>
        <v>#REF!</v>
      </c>
      <c r="O3601" s="45" t="str">
        <f>IF(A3601="M01e",H3601,"")</f>
        <v/>
      </c>
    </row>
    <row r="3602" spans="1:15" ht="12.75" outlineLevel="2" x14ac:dyDescent="0.2">
      <c r="A3602" s="47"/>
      <c r="B3602" s="48"/>
      <c r="C3602" s="48"/>
      <c r="D3602" s="49"/>
      <c r="E3602" s="50"/>
      <c r="F3602" s="51"/>
      <c r="G3602" s="52"/>
      <c r="H3602" s="53"/>
      <c r="I3602" s="54"/>
      <c r="J3602" s="54"/>
      <c r="K3602" s="35"/>
      <c r="L3602" s="54"/>
      <c r="M3602" s="54"/>
      <c r="N3602" s="54"/>
      <c r="O3602" s="54"/>
    </row>
    <row r="3603" spans="1:15" ht="12.75" x14ac:dyDescent="0.2">
      <c r="A3603" s="27" t="s">
        <v>198</v>
      </c>
      <c r="B3603" s="28" t="s">
        <v>1826</v>
      </c>
      <c r="C3603" s="29" t="s">
        <v>1827</v>
      </c>
      <c r="D3603" s="30" t="s">
        <v>253</v>
      </c>
      <c r="E3603" s="31">
        <v>1</v>
      </c>
      <c r="F3603" s="32"/>
      <c r="G3603" s="33">
        <v>796.92</v>
      </c>
      <c r="H3603" s="34">
        <f>G3603</f>
        <v>796.92</v>
      </c>
      <c r="I3603" s="35">
        <f>SUM(I3604:I3609)</f>
        <v>76.319999999999993</v>
      </c>
      <c r="J3603" s="35">
        <f>SUM(J3604:J3609)</f>
        <v>7.1000000000000005</v>
      </c>
      <c r="K3603" s="35">
        <f t="shared" si="1244"/>
        <v>83.419999999999987</v>
      </c>
      <c r="L3603" s="35">
        <f>SUM(L3604:L3609)</f>
        <v>0</v>
      </c>
      <c r="M3603" s="35">
        <f>SUM(M3604:M3609)</f>
        <v>713.50448000000006</v>
      </c>
      <c r="N3603" s="35"/>
      <c r="O3603" s="35">
        <f>SUM(O3604:O3609)</f>
        <v>0</v>
      </c>
    </row>
    <row r="3604" spans="1:15" ht="12.75" outlineLevel="1" collapsed="1" x14ac:dyDescent="0.2">
      <c r="A3604" s="38" t="s">
        <v>202</v>
      </c>
      <c r="B3604" s="39" t="s">
        <v>203</v>
      </c>
      <c r="C3604" s="39" t="s">
        <v>204</v>
      </c>
      <c r="D3604" s="40" t="s">
        <v>205</v>
      </c>
      <c r="E3604" s="41">
        <v>0.106</v>
      </c>
      <c r="F3604" s="42"/>
      <c r="G3604" s="43">
        <v>720</v>
      </c>
      <c r="H3604" s="44">
        <f>IF(ISNUMBER(F3604),(E3604*(1+(F3604/100))*G3604),G3604*E3604)</f>
        <v>76.319999999999993</v>
      </c>
      <c r="I3604" s="45">
        <f>IF(OR(A3604="PM",A3604="PZ",A3604="PP"),H3604,"")</f>
        <v>76.319999999999993</v>
      </c>
      <c r="J3604" s="45" t="str">
        <f>IF(A3604="S",H3604,"")</f>
        <v/>
      </c>
      <c r="K3604" s="35"/>
      <c r="L3604" s="45" t="str">
        <f>IF(A3604="M06",H3604,"")</f>
        <v/>
      </c>
      <c r="M3604" s="45" t="str">
        <f>IF(OR(A3604="M02",A3604="M25",A3604="M01s"),H3604,"")</f>
        <v/>
      </c>
      <c r="N3604" s="46" t="e">
        <f>IF(A3604="ZMP",E3604*(1+(F3604/100)),#REF!)</f>
        <v>#REF!</v>
      </c>
      <c r="O3604" s="45" t="str">
        <f>IF(A3604="M01e",H3604,"")</f>
        <v/>
      </c>
    </row>
    <row r="3605" spans="1:15" ht="12.75" outlineLevel="1" collapsed="1" x14ac:dyDescent="0.2">
      <c r="A3605" s="38" t="s">
        <v>315</v>
      </c>
      <c r="B3605" s="39" t="s">
        <v>27</v>
      </c>
      <c r="C3605" s="39" t="s">
        <v>28</v>
      </c>
      <c r="D3605" s="40" t="s">
        <v>17</v>
      </c>
      <c r="E3605" s="41">
        <v>0.01</v>
      </c>
      <c r="F3605" s="42"/>
      <c r="G3605" s="43">
        <v>710</v>
      </c>
      <c r="H3605" s="44">
        <f>IF(ISNUMBER(F3605),(E3605*(1+(F3605/100))*G3605),G3605*E3605)</f>
        <v>7.1000000000000005</v>
      </c>
      <c r="I3605" s="45" t="str">
        <f>IF(OR(A3605="PM",A3605="PZ",A3605="PP"),H3605,"")</f>
        <v/>
      </c>
      <c r="J3605" s="45">
        <f>IF(A3605="S",H3605,"")</f>
        <v>7.1000000000000005</v>
      </c>
      <c r="K3605" s="35"/>
      <c r="L3605" s="45" t="str">
        <f>IF(A3605="M06",H3605,"")</f>
        <v/>
      </c>
      <c r="M3605" s="45" t="str">
        <f>IF(OR(A3605="M02",A3605="M25",A3605="M01s"),H3605,"")</f>
        <v/>
      </c>
      <c r="N3605" s="46" t="e">
        <f>IF(A3605="ZMP",E3605*(1+(F3605/100)),#REF!)</f>
        <v>#REF!</v>
      </c>
      <c r="O3605" s="45" t="str">
        <f>IF(A3605="M01e",H3605,"")</f>
        <v/>
      </c>
    </row>
    <row r="3606" spans="1:15" ht="12.75" outlineLevel="1" collapsed="1" x14ac:dyDescent="0.2">
      <c r="A3606" s="38" t="s">
        <v>228</v>
      </c>
      <c r="B3606" s="39" t="s">
        <v>327</v>
      </c>
      <c r="C3606" s="39" t="s">
        <v>328</v>
      </c>
      <c r="D3606" s="40" t="s">
        <v>329</v>
      </c>
      <c r="E3606" s="41">
        <v>5.8000000000000003E-2</v>
      </c>
      <c r="F3606" s="42"/>
      <c r="G3606" s="43">
        <v>593.96</v>
      </c>
      <c r="H3606" s="44">
        <f>IF(ISNUMBER(F3606),(E3606*(1+(F3606/100))*G3606),G3606*E3606)</f>
        <v>34.449680000000001</v>
      </c>
      <c r="I3606" s="45" t="str">
        <f>IF(OR(A3606="PM",A3606="PZ",A3606="PP"),H3606,"")</f>
        <v/>
      </c>
      <c r="J3606" s="45" t="str">
        <f>IF(A3606="S",H3606,"")</f>
        <v/>
      </c>
      <c r="K3606" s="35"/>
      <c r="L3606" s="45" t="str">
        <f>IF(A3606="M06",H3606,"")</f>
        <v/>
      </c>
      <c r="M3606" s="45">
        <f>IF(OR(A3606="M02",A3606="M25",A3606="M01s"),H3606,"")</f>
        <v>34.449680000000001</v>
      </c>
      <c r="N3606" s="46" t="e">
        <f>IF(A3606="ZMP",E3606*(1+(F3606/100)),#REF!)</f>
        <v>#REF!</v>
      </c>
      <c r="O3606" s="45" t="str">
        <f>IF(A3606="M01e",H3606,"")</f>
        <v/>
      </c>
    </row>
    <row r="3607" spans="1:15" ht="12.75" outlineLevel="1" collapsed="1" x14ac:dyDescent="0.2">
      <c r="A3607" s="38" t="s">
        <v>228</v>
      </c>
      <c r="B3607" s="39" t="s">
        <v>332</v>
      </c>
      <c r="C3607" s="39" t="s">
        <v>333</v>
      </c>
      <c r="D3607" s="40" t="s">
        <v>334</v>
      </c>
      <c r="E3607" s="41">
        <v>0.01</v>
      </c>
      <c r="F3607" s="42"/>
      <c r="G3607" s="43">
        <v>393.48</v>
      </c>
      <c r="H3607" s="44">
        <f>IF(ISNUMBER(F3607),(E3607*(1+(F3607/100))*G3607),G3607*E3607)</f>
        <v>3.9348000000000001</v>
      </c>
      <c r="I3607" s="45" t="str">
        <f>IF(OR(A3607="PM",A3607="PZ",A3607="PP"),H3607,"")</f>
        <v/>
      </c>
      <c r="J3607" s="45" t="str">
        <f>IF(A3607="S",H3607,"")</f>
        <v/>
      </c>
      <c r="K3607" s="35"/>
      <c r="L3607" s="45" t="str">
        <f>IF(A3607="M06",H3607,"")</f>
        <v/>
      </c>
      <c r="M3607" s="45">
        <f>IF(OR(A3607="M02",A3607="M25",A3607="M01s"),H3607,"")</f>
        <v>3.9348000000000001</v>
      </c>
      <c r="N3607" s="46" t="e">
        <f>IF(A3607="ZMP",E3607*(1+(F3607/100)),#REF!)</f>
        <v>#REF!</v>
      </c>
      <c r="O3607" s="45" t="str">
        <f>IF(A3607="M01e",H3607,"")</f>
        <v/>
      </c>
    </row>
    <row r="3608" spans="1:15" ht="12.75" outlineLevel="1" collapsed="1" x14ac:dyDescent="0.2">
      <c r="A3608" s="38" t="s">
        <v>316</v>
      </c>
      <c r="B3608" s="39" t="s">
        <v>1828</v>
      </c>
      <c r="C3608" s="39" t="s">
        <v>1829</v>
      </c>
      <c r="D3608" s="40" t="s">
        <v>111</v>
      </c>
      <c r="E3608" s="41">
        <v>1</v>
      </c>
      <c r="F3608" s="42"/>
      <c r="G3608" s="43">
        <v>675.12</v>
      </c>
      <c r="H3608" s="44">
        <f>IF(ISNUMBER(F3608),(E3608*(1+(F3608/100))*G3608),G3608*E3608)</f>
        <v>675.12</v>
      </c>
      <c r="I3608" s="45" t="str">
        <f>IF(OR(A3608="PM",A3608="PZ",A3608="PP"),H3608,"")</f>
        <v/>
      </c>
      <c r="J3608" s="45" t="str">
        <f>IF(A3608="S",H3608,"")</f>
        <v/>
      </c>
      <c r="K3608" s="35"/>
      <c r="L3608" s="45" t="str">
        <f>IF(A3608="M06",H3608,"")</f>
        <v/>
      </c>
      <c r="M3608" s="45">
        <f>IF(OR(A3608="M02",A3608="M25",A3608="M01s"),H3608,"")</f>
        <v>675.12</v>
      </c>
      <c r="N3608" s="46" t="e">
        <f>IF(A3608="ZMP",E3608*(1+(F3608/100)),#REF!)</f>
        <v>#REF!</v>
      </c>
      <c r="O3608" s="45" t="str">
        <f>IF(A3608="M01e",H3608,"")</f>
        <v/>
      </c>
    </row>
    <row r="3609" spans="1:15" ht="12.75" outlineLevel="2" x14ac:dyDescent="0.2">
      <c r="A3609" s="47"/>
      <c r="B3609" s="48"/>
      <c r="C3609" s="48"/>
      <c r="D3609" s="49"/>
      <c r="E3609" s="50"/>
      <c r="F3609" s="51"/>
      <c r="G3609" s="52"/>
      <c r="H3609" s="53"/>
      <c r="I3609" s="54"/>
      <c r="J3609" s="54"/>
      <c r="K3609" s="35"/>
      <c r="L3609" s="54"/>
      <c r="M3609" s="54"/>
      <c r="N3609" s="54"/>
      <c r="O3609" s="54"/>
    </row>
    <row r="3610" spans="1:15" ht="12.75" x14ac:dyDescent="0.2">
      <c r="A3610" s="27" t="s">
        <v>198</v>
      </c>
      <c r="B3610" s="28" t="s">
        <v>1830</v>
      </c>
      <c r="C3610" s="29" t="s">
        <v>1831</v>
      </c>
      <c r="D3610" s="30" t="s">
        <v>253</v>
      </c>
      <c r="E3610" s="31">
        <v>1</v>
      </c>
      <c r="F3610" s="32"/>
      <c r="G3610" s="33">
        <v>1061.06</v>
      </c>
      <c r="H3610" s="34">
        <f>G3610</f>
        <v>1061.06</v>
      </c>
      <c r="I3610" s="35">
        <f>SUM(I3611:I3616)</f>
        <v>90.72</v>
      </c>
      <c r="J3610" s="35">
        <f>SUM(J3611:J3616)</f>
        <v>7.1000000000000005</v>
      </c>
      <c r="K3610" s="35">
        <f t="shared" si="1244"/>
        <v>97.82</v>
      </c>
      <c r="L3610" s="35">
        <f>SUM(L3611:L3616)</f>
        <v>0</v>
      </c>
      <c r="M3610" s="35">
        <f>SUM(M3611:M3616)</f>
        <v>963.24055999999996</v>
      </c>
      <c r="N3610" s="35"/>
      <c r="O3610" s="35">
        <f>SUM(O3611:O3616)</f>
        <v>0</v>
      </c>
    </row>
    <row r="3611" spans="1:15" ht="12.75" outlineLevel="1" collapsed="1" x14ac:dyDescent="0.2">
      <c r="A3611" s="38" t="s">
        <v>202</v>
      </c>
      <c r="B3611" s="39" t="s">
        <v>203</v>
      </c>
      <c r="C3611" s="39" t="s">
        <v>204</v>
      </c>
      <c r="D3611" s="40" t="s">
        <v>205</v>
      </c>
      <c r="E3611" s="41">
        <v>0.126</v>
      </c>
      <c r="F3611" s="42"/>
      <c r="G3611" s="43">
        <v>720</v>
      </c>
      <c r="H3611" s="44">
        <f>IF(ISNUMBER(F3611),(E3611*(1+(F3611/100))*G3611),G3611*E3611)</f>
        <v>90.72</v>
      </c>
      <c r="I3611" s="45">
        <f>IF(OR(A3611="PM",A3611="PZ",A3611="PP"),H3611,"")</f>
        <v>90.72</v>
      </c>
      <c r="J3611" s="45" t="str">
        <f>IF(A3611="S",H3611,"")</f>
        <v/>
      </c>
      <c r="K3611" s="35"/>
      <c r="L3611" s="45" t="str">
        <f>IF(A3611="M06",H3611,"")</f>
        <v/>
      </c>
      <c r="M3611" s="45" t="str">
        <f>IF(OR(A3611="M02",A3611="M25",A3611="M01s"),H3611,"")</f>
        <v/>
      </c>
      <c r="N3611" s="46" t="e">
        <f>IF(A3611="ZMP",E3611*(1+(F3611/100)),#REF!)</f>
        <v>#REF!</v>
      </c>
      <c r="O3611" s="45" t="str">
        <f>IF(A3611="M01e",H3611,"")</f>
        <v/>
      </c>
    </row>
    <row r="3612" spans="1:15" ht="12.75" outlineLevel="1" collapsed="1" x14ac:dyDescent="0.2">
      <c r="A3612" s="38" t="s">
        <v>315</v>
      </c>
      <c r="B3612" s="39" t="s">
        <v>27</v>
      </c>
      <c r="C3612" s="39" t="s">
        <v>28</v>
      </c>
      <c r="D3612" s="40" t="s">
        <v>17</v>
      </c>
      <c r="E3612" s="41">
        <v>0.01</v>
      </c>
      <c r="F3612" s="42"/>
      <c r="G3612" s="43">
        <v>710</v>
      </c>
      <c r="H3612" s="44">
        <f>IF(ISNUMBER(F3612),(E3612*(1+(F3612/100))*G3612),G3612*E3612)</f>
        <v>7.1000000000000005</v>
      </c>
      <c r="I3612" s="45" t="str">
        <f>IF(OR(A3612="PM",A3612="PZ",A3612="PP"),H3612,"")</f>
        <v/>
      </c>
      <c r="J3612" s="45">
        <f>IF(A3612="S",H3612,"")</f>
        <v>7.1000000000000005</v>
      </c>
      <c r="K3612" s="35"/>
      <c r="L3612" s="45" t="str">
        <f>IF(A3612="M06",H3612,"")</f>
        <v/>
      </c>
      <c r="M3612" s="45" t="str">
        <f>IF(OR(A3612="M02",A3612="M25",A3612="M01s"),H3612,"")</f>
        <v/>
      </c>
      <c r="N3612" s="46" t="e">
        <f>IF(A3612="ZMP",E3612*(1+(F3612/100)),#REF!)</f>
        <v>#REF!</v>
      </c>
      <c r="O3612" s="45" t="str">
        <f>IF(A3612="M01e",H3612,"")</f>
        <v/>
      </c>
    </row>
    <row r="3613" spans="1:15" ht="12.75" outlineLevel="1" collapsed="1" x14ac:dyDescent="0.2">
      <c r="A3613" s="38" t="s">
        <v>228</v>
      </c>
      <c r="B3613" s="39" t="s">
        <v>327</v>
      </c>
      <c r="C3613" s="39" t="s">
        <v>328</v>
      </c>
      <c r="D3613" s="40" t="s">
        <v>329</v>
      </c>
      <c r="E3613" s="41">
        <v>7.5999999999999998E-2</v>
      </c>
      <c r="F3613" s="42"/>
      <c r="G3613" s="43">
        <v>593.96</v>
      </c>
      <c r="H3613" s="44">
        <f>IF(ISNUMBER(F3613),(E3613*(1+(F3613/100))*G3613),G3613*E3613)</f>
        <v>45.14096</v>
      </c>
      <c r="I3613" s="45" t="str">
        <f>IF(OR(A3613="PM",A3613="PZ",A3613="PP"),H3613,"")</f>
        <v/>
      </c>
      <c r="J3613" s="45" t="str">
        <f>IF(A3613="S",H3613,"")</f>
        <v/>
      </c>
      <c r="K3613" s="35"/>
      <c r="L3613" s="45" t="str">
        <f>IF(A3613="M06",H3613,"")</f>
        <v/>
      </c>
      <c r="M3613" s="45">
        <f>IF(OR(A3613="M02",A3613="M25",A3613="M01s"),H3613,"")</f>
        <v>45.14096</v>
      </c>
      <c r="N3613" s="46" t="e">
        <f>IF(A3613="ZMP",E3613*(1+(F3613/100)),#REF!)</f>
        <v>#REF!</v>
      </c>
      <c r="O3613" s="45" t="str">
        <f>IF(A3613="M01e",H3613,"")</f>
        <v/>
      </c>
    </row>
    <row r="3614" spans="1:15" ht="12.75" outlineLevel="1" collapsed="1" x14ac:dyDescent="0.2">
      <c r="A3614" s="38" t="s">
        <v>228</v>
      </c>
      <c r="B3614" s="39" t="s">
        <v>332</v>
      </c>
      <c r="C3614" s="39" t="s">
        <v>333</v>
      </c>
      <c r="D3614" s="40" t="s">
        <v>334</v>
      </c>
      <c r="E3614" s="41">
        <v>0.02</v>
      </c>
      <c r="F3614" s="42"/>
      <c r="G3614" s="43">
        <v>393.48</v>
      </c>
      <c r="H3614" s="44">
        <f>IF(ISNUMBER(F3614),(E3614*(1+(F3614/100))*G3614),G3614*E3614)</f>
        <v>7.8696000000000002</v>
      </c>
      <c r="I3614" s="45" t="str">
        <f>IF(OR(A3614="PM",A3614="PZ",A3614="PP"),H3614,"")</f>
        <v/>
      </c>
      <c r="J3614" s="45" t="str">
        <f>IF(A3614="S",H3614,"")</f>
        <v/>
      </c>
      <c r="K3614" s="35"/>
      <c r="L3614" s="45" t="str">
        <f>IF(A3614="M06",H3614,"")</f>
        <v/>
      </c>
      <c r="M3614" s="45">
        <f>IF(OR(A3614="M02",A3614="M25",A3614="M01s"),H3614,"")</f>
        <v>7.8696000000000002</v>
      </c>
      <c r="N3614" s="46" t="e">
        <f>IF(A3614="ZMP",E3614*(1+(F3614/100)),#REF!)</f>
        <v>#REF!</v>
      </c>
      <c r="O3614" s="45" t="str">
        <f>IF(A3614="M01e",H3614,"")</f>
        <v/>
      </c>
    </row>
    <row r="3615" spans="1:15" ht="12.75" outlineLevel="1" collapsed="1" x14ac:dyDescent="0.2">
      <c r="A3615" s="38" t="s">
        <v>316</v>
      </c>
      <c r="B3615" s="39" t="s">
        <v>1832</v>
      </c>
      <c r="C3615" s="39" t="s">
        <v>1833</v>
      </c>
      <c r="D3615" s="40" t="s">
        <v>111</v>
      </c>
      <c r="E3615" s="41">
        <v>1</v>
      </c>
      <c r="F3615" s="42"/>
      <c r="G3615" s="43">
        <v>910.23</v>
      </c>
      <c r="H3615" s="44">
        <f>IF(ISNUMBER(F3615),(E3615*(1+(F3615/100))*G3615),G3615*E3615)</f>
        <v>910.23</v>
      </c>
      <c r="I3615" s="45" t="str">
        <f>IF(OR(A3615="PM",A3615="PZ",A3615="PP"),H3615,"")</f>
        <v/>
      </c>
      <c r="J3615" s="45" t="str">
        <f>IF(A3615="S",H3615,"")</f>
        <v/>
      </c>
      <c r="K3615" s="35"/>
      <c r="L3615" s="45" t="str">
        <f>IF(A3615="M06",H3615,"")</f>
        <v/>
      </c>
      <c r="M3615" s="45">
        <f>IF(OR(A3615="M02",A3615="M25",A3615="M01s"),H3615,"")</f>
        <v>910.23</v>
      </c>
      <c r="N3615" s="46" t="e">
        <f>IF(A3615="ZMP",E3615*(1+(F3615/100)),#REF!)</f>
        <v>#REF!</v>
      </c>
      <c r="O3615" s="45" t="str">
        <f>IF(A3615="M01e",H3615,"")</f>
        <v/>
      </c>
    </row>
    <row r="3616" spans="1:15" ht="12.75" outlineLevel="2" x14ac:dyDescent="0.2">
      <c r="A3616" s="47"/>
      <c r="B3616" s="48"/>
      <c r="C3616" s="48"/>
      <c r="D3616" s="49"/>
      <c r="E3616" s="50"/>
      <c r="F3616" s="51"/>
      <c r="G3616" s="52"/>
      <c r="H3616" s="53"/>
      <c r="I3616" s="54"/>
      <c r="J3616" s="54"/>
      <c r="K3616" s="35"/>
      <c r="L3616" s="54"/>
      <c r="M3616" s="54"/>
      <c r="N3616" s="54"/>
      <c r="O3616" s="54"/>
    </row>
    <row r="3617" spans="1:15" ht="12.75" x14ac:dyDescent="0.2">
      <c r="A3617" s="27" t="s">
        <v>198</v>
      </c>
      <c r="B3617" s="28" t="s">
        <v>1834</v>
      </c>
      <c r="C3617" s="29" t="s">
        <v>1835</v>
      </c>
      <c r="D3617" s="30" t="s">
        <v>253</v>
      </c>
      <c r="E3617" s="31">
        <v>1</v>
      </c>
      <c r="F3617" s="32"/>
      <c r="G3617" s="33">
        <v>244.28</v>
      </c>
      <c r="H3617" s="34">
        <f>G3617</f>
        <v>244.28</v>
      </c>
      <c r="I3617" s="35">
        <f>SUM(I3618:I3621)</f>
        <v>76.319999999999993</v>
      </c>
      <c r="J3617" s="35">
        <f>SUM(J3618:J3621)</f>
        <v>7.1000000000000005</v>
      </c>
      <c r="K3617" s="35">
        <f t="shared" si="1244"/>
        <v>83.419999999999987</v>
      </c>
      <c r="L3617" s="35">
        <f>SUM(L3618:L3621)</f>
        <v>0</v>
      </c>
      <c r="M3617" s="35">
        <f>SUM(M3618:M3621)</f>
        <v>160.86000000000001</v>
      </c>
      <c r="N3617" s="35"/>
      <c r="O3617" s="35">
        <f>SUM(O3618:O3621)</f>
        <v>0</v>
      </c>
    </row>
    <row r="3618" spans="1:15" ht="12.75" outlineLevel="1" collapsed="1" x14ac:dyDescent="0.2">
      <c r="A3618" s="38" t="s">
        <v>202</v>
      </c>
      <c r="B3618" s="39" t="s">
        <v>203</v>
      </c>
      <c r="C3618" s="39" t="s">
        <v>204</v>
      </c>
      <c r="D3618" s="40" t="s">
        <v>205</v>
      </c>
      <c r="E3618" s="41">
        <v>0.106</v>
      </c>
      <c r="F3618" s="42"/>
      <c r="G3618" s="43">
        <v>720</v>
      </c>
      <c r="H3618" s="44">
        <f>IF(ISNUMBER(F3618),(E3618*(1+(F3618/100))*G3618),G3618*E3618)</f>
        <v>76.319999999999993</v>
      </c>
      <c r="I3618" s="45">
        <f>IF(OR(A3618="PM",A3618="PZ",A3618="PP"),H3618,"")</f>
        <v>76.319999999999993</v>
      </c>
      <c r="J3618" s="45" t="str">
        <f>IF(A3618="S",H3618,"")</f>
        <v/>
      </c>
      <c r="K3618" s="35"/>
      <c r="L3618" s="45" t="str">
        <f>IF(A3618="M06",H3618,"")</f>
        <v/>
      </c>
      <c r="M3618" s="45" t="str">
        <f>IF(OR(A3618="M02",A3618="M25",A3618="M01s"),H3618,"")</f>
        <v/>
      </c>
      <c r="N3618" s="46" t="e">
        <f>IF(A3618="ZMP",E3618*(1+(F3618/100)),#REF!)</f>
        <v>#REF!</v>
      </c>
      <c r="O3618" s="45" t="str">
        <f>IF(A3618="M01e",H3618,"")</f>
        <v/>
      </c>
    </row>
    <row r="3619" spans="1:15" ht="12.75" outlineLevel="1" collapsed="1" x14ac:dyDescent="0.2">
      <c r="A3619" s="38" t="s">
        <v>315</v>
      </c>
      <c r="B3619" s="39" t="s">
        <v>27</v>
      </c>
      <c r="C3619" s="39" t="s">
        <v>28</v>
      </c>
      <c r="D3619" s="40" t="s">
        <v>17</v>
      </c>
      <c r="E3619" s="41">
        <v>0.01</v>
      </c>
      <c r="F3619" s="42"/>
      <c r="G3619" s="43">
        <v>710</v>
      </c>
      <c r="H3619" s="44">
        <f>IF(ISNUMBER(F3619),(E3619*(1+(F3619/100))*G3619),G3619*E3619)</f>
        <v>7.1000000000000005</v>
      </c>
      <c r="I3619" s="45" t="str">
        <f>IF(OR(A3619="PM",A3619="PZ",A3619="PP"),H3619,"")</f>
        <v/>
      </c>
      <c r="J3619" s="45">
        <f>IF(A3619="S",H3619,"")</f>
        <v>7.1000000000000005</v>
      </c>
      <c r="K3619" s="35"/>
      <c r="L3619" s="45" t="str">
        <f>IF(A3619="M06",H3619,"")</f>
        <v/>
      </c>
      <c r="M3619" s="45" t="str">
        <f>IF(OR(A3619="M02",A3619="M25",A3619="M01s"),H3619,"")</f>
        <v/>
      </c>
      <c r="N3619" s="46" t="e">
        <f>IF(A3619="ZMP",E3619*(1+(F3619/100)),#REF!)</f>
        <v>#REF!</v>
      </c>
      <c r="O3619" s="45" t="str">
        <f>IF(A3619="M01e",H3619,"")</f>
        <v/>
      </c>
    </row>
    <row r="3620" spans="1:15" ht="12.75" outlineLevel="1" collapsed="1" x14ac:dyDescent="0.2">
      <c r="A3620" s="38" t="s">
        <v>316</v>
      </c>
      <c r="B3620" s="39" t="s">
        <v>1836</v>
      </c>
      <c r="C3620" s="39" t="s">
        <v>1837</v>
      </c>
      <c r="D3620" s="40" t="s">
        <v>111</v>
      </c>
      <c r="E3620" s="41">
        <v>1</v>
      </c>
      <c r="F3620" s="42"/>
      <c r="G3620" s="43">
        <v>160.86000000000001</v>
      </c>
      <c r="H3620" s="44">
        <f>IF(ISNUMBER(F3620),(E3620*(1+(F3620/100))*G3620),G3620*E3620)</f>
        <v>160.86000000000001</v>
      </c>
      <c r="I3620" s="45" t="str">
        <f>IF(OR(A3620="PM",A3620="PZ",A3620="PP"),H3620,"")</f>
        <v/>
      </c>
      <c r="J3620" s="45" t="str">
        <f>IF(A3620="S",H3620,"")</f>
        <v/>
      </c>
      <c r="K3620" s="35"/>
      <c r="L3620" s="45" t="str">
        <f>IF(A3620="M06",H3620,"")</f>
        <v/>
      </c>
      <c r="M3620" s="45">
        <f>IF(OR(A3620="M02",A3620="M25",A3620="M01s"),H3620,"")</f>
        <v>160.86000000000001</v>
      </c>
      <c r="N3620" s="46" t="e">
        <f>IF(A3620="ZMP",E3620*(1+(F3620/100)),#REF!)</f>
        <v>#REF!</v>
      </c>
      <c r="O3620" s="45" t="str">
        <f>IF(A3620="M01e",H3620,"")</f>
        <v/>
      </c>
    </row>
    <row r="3621" spans="1:15" ht="12.75" outlineLevel="2" x14ac:dyDescent="0.2">
      <c r="A3621" s="47"/>
      <c r="B3621" s="48"/>
      <c r="C3621" s="48"/>
      <c r="D3621" s="49"/>
      <c r="E3621" s="50"/>
      <c r="F3621" s="51"/>
      <c r="G3621" s="52"/>
      <c r="H3621" s="53"/>
      <c r="I3621" s="54"/>
      <c r="J3621" s="54"/>
      <c r="K3621" s="35"/>
      <c r="L3621" s="54"/>
      <c r="M3621" s="54"/>
      <c r="N3621" s="54"/>
      <c r="O3621" s="54"/>
    </row>
    <row r="3622" spans="1:15" ht="25.5" x14ac:dyDescent="0.2">
      <c r="A3622" s="27" t="s">
        <v>198</v>
      </c>
      <c r="B3622" s="28" t="s">
        <v>1838</v>
      </c>
      <c r="C3622" s="29" t="s">
        <v>1839</v>
      </c>
      <c r="D3622" s="30" t="s">
        <v>253</v>
      </c>
      <c r="E3622" s="31">
        <v>1</v>
      </c>
      <c r="F3622" s="32"/>
      <c r="G3622" s="33">
        <v>11226.65</v>
      </c>
      <c r="H3622" s="34">
        <f>G3622</f>
        <v>11226.65</v>
      </c>
      <c r="I3622" s="35">
        <f>SUM(I3623:I3628)</f>
        <v>400.32000000000005</v>
      </c>
      <c r="J3622" s="35">
        <f>SUM(J3623:J3628)</f>
        <v>181.4</v>
      </c>
      <c r="K3622" s="35">
        <f t="shared" si="1244"/>
        <v>581.72</v>
      </c>
      <c r="L3622" s="35">
        <f>SUM(L3623:L3628)</f>
        <v>0</v>
      </c>
      <c r="M3622" s="35">
        <f>SUM(M3623:M3628)</f>
        <v>10644.93</v>
      </c>
      <c r="N3622" s="35"/>
      <c r="O3622" s="35">
        <f>SUM(O3623:O3628)</f>
        <v>0</v>
      </c>
    </row>
    <row r="3623" spans="1:15" ht="12.75" outlineLevel="1" collapsed="1" x14ac:dyDescent="0.2">
      <c r="A3623" s="38" t="s">
        <v>202</v>
      </c>
      <c r="B3623" s="39" t="s">
        <v>203</v>
      </c>
      <c r="C3623" s="39" t="s">
        <v>204</v>
      </c>
      <c r="D3623" s="40" t="s">
        <v>205</v>
      </c>
      <c r="E3623" s="41">
        <v>0.55600000000000005</v>
      </c>
      <c r="F3623" s="42"/>
      <c r="G3623" s="43">
        <v>720</v>
      </c>
      <c r="H3623" s="44">
        <f>IF(ISNUMBER(F3623),(E3623*(1+(F3623/100))*G3623),G3623*E3623)</f>
        <v>400.32000000000005</v>
      </c>
      <c r="I3623" s="45">
        <f>IF(OR(A3623="PM",A3623="PZ",A3623="PP"),H3623,"")</f>
        <v>400.32000000000005</v>
      </c>
      <c r="J3623" s="45" t="str">
        <f>IF(A3623="S",H3623,"")</f>
        <v/>
      </c>
      <c r="K3623" s="35"/>
      <c r="L3623" s="45" t="str">
        <f>IF(A3623="M06",H3623,"")</f>
        <v/>
      </c>
      <c r="M3623" s="45" t="str">
        <f>IF(OR(A3623="M02",A3623="M25",A3623="M01s"),H3623,"")</f>
        <v/>
      </c>
      <c r="N3623" s="46" t="e">
        <f>IF(A3623="ZMP",E3623*(1+(F3623/100)),#REF!)</f>
        <v>#REF!</v>
      </c>
      <c r="O3623" s="45" t="str">
        <f>IF(A3623="M01e",H3623,"")</f>
        <v/>
      </c>
    </row>
    <row r="3624" spans="1:15" ht="12.75" outlineLevel="1" collapsed="1" x14ac:dyDescent="0.2">
      <c r="A3624" s="38" t="s">
        <v>315</v>
      </c>
      <c r="B3624" s="39" t="s">
        <v>29</v>
      </c>
      <c r="C3624" s="39" t="s">
        <v>30</v>
      </c>
      <c r="D3624" s="40" t="s">
        <v>17</v>
      </c>
      <c r="E3624" s="41">
        <v>0.17</v>
      </c>
      <c r="F3624" s="42"/>
      <c r="G3624" s="43">
        <v>900</v>
      </c>
      <c r="H3624" s="44">
        <f>IF(ISNUMBER(F3624),(E3624*(1+(F3624/100))*G3624),G3624*E3624)</f>
        <v>153</v>
      </c>
      <c r="I3624" s="45" t="str">
        <f>IF(OR(A3624="PM",A3624="PZ",A3624="PP"),H3624,"")</f>
        <v/>
      </c>
      <c r="J3624" s="45">
        <f>IF(A3624="S",H3624,"")</f>
        <v>153</v>
      </c>
      <c r="K3624" s="35"/>
      <c r="L3624" s="45" t="str">
        <f>IF(A3624="M06",H3624,"")</f>
        <v/>
      </c>
      <c r="M3624" s="45" t="str">
        <f>IF(OR(A3624="M02",A3624="M25",A3624="M01s"),H3624,"")</f>
        <v/>
      </c>
      <c r="N3624" s="46" t="e">
        <f>IF(A3624="ZMP",E3624*(1+(F3624/100)),#REF!)</f>
        <v>#REF!</v>
      </c>
      <c r="O3624" s="45" t="str">
        <f>IF(A3624="M01e",H3624,"")</f>
        <v/>
      </c>
    </row>
    <row r="3625" spans="1:15" ht="12.75" outlineLevel="1" collapsed="1" x14ac:dyDescent="0.2">
      <c r="A3625" s="38" t="s">
        <v>315</v>
      </c>
      <c r="B3625" s="39" t="s">
        <v>27</v>
      </c>
      <c r="C3625" s="39" t="s">
        <v>28</v>
      </c>
      <c r="D3625" s="40" t="s">
        <v>17</v>
      </c>
      <c r="E3625" s="41">
        <v>0.04</v>
      </c>
      <c r="F3625" s="42"/>
      <c r="G3625" s="43">
        <v>710</v>
      </c>
      <c r="H3625" s="44">
        <f>IF(ISNUMBER(F3625),(E3625*(1+(F3625/100))*G3625),G3625*E3625)</f>
        <v>28.400000000000002</v>
      </c>
      <c r="I3625" s="45" t="str">
        <f>IF(OR(A3625="PM",A3625="PZ",A3625="PP"),H3625,"")</f>
        <v/>
      </c>
      <c r="J3625" s="45">
        <f>IF(A3625="S",H3625,"")</f>
        <v>28.400000000000002</v>
      </c>
      <c r="K3625" s="35"/>
      <c r="L3625" s="45" t="str">
        <f>IF(A3625="M06",H3625,"")</f>
        <v/>
      </c>
      <c r="M3625" s="45" t="str">
        <f>IF(OR(A3625="M02",A3625="M25",A3625="M01s"),H3625,"")</f>
        <v/>
      </c>
      <c r="N3625" s="46" t="e">
        <f>IF(A3625="ZMP",E3625*(1+(F3625/100)),#REF!)</f>
        <v>#REF!</v>
      </c>
      <c r="O3625" s="45" t="str">
        <f>IF(A3625="M01e",H3625,"")</f>
        <v/>
      </c>
    </row>
    <row r="3626" spans="1:15" ht="12.75" outlineLevel="1" collapsed="1" x14ac:dyDescent="0.2">
      <c r="A3626" s="38" t="s">
        <v>316</v>
      </c>
      <c r="B3626" s="39" t="s">
        <v>1840</v>
      </c>
      <c r="C3626" s="39" t="s">
        <v>1841</v>
      </c>
      <c r="D3626" s="40" t="s">
        <v>111</v>
      </c>
      <c r="E3626" s="41">
        <v>1</v>
      </c>
      <c r="F3626" s="42"/>
      <c r="G3626" s="43">
        <v>7762.75</v>
      </c>
      <c r="H3626" s="44">
        <f>IF(ISNUMBER(F3626),(E3626*(1+(F3626/100))*G3626),G3626*E3626)</f>
        <v>7762.75</v>
      </c>
      <c r="I3626" s="45" t="str">
        <f>IF(OR(A3626="PM",A3626="PZ",A3626="PP"),H3626,"")</f>
        <v/>
      </c>
      <c r="J3626" s="45" t="str">
        <f>IF(A3626="S",H3626,"")</f>
        <v/>
      </c>
      <c r="K3626" s="35"/>
      <c r="L3626" s="45" t="str">
        <f>IF(A3626="M06",H3626,"")</f>
        <v/>
      </c>
      <c r="M3626" s="45">
        <f>IF(OR(A3626="M02",A3626="M25",A3626="M01s"),H3626,"")</f>
        <v>7762.75</v>
      </c>
      <c r="N3626" s="46" t="e">
        <f>IF(A3626="ZMP",E3626*(1+(F3626/100)),#REF!)</f>
        <v>#REF!</v>
      </c>
      <c r="O3626" s="45" t="str">
        <f>IF(A3626="M01e",H3626,"")</f>
        <v/>
      </c>
    </row>
    <row r="3627" spans="1:15" ht="12.75" outlineLevel="1" collapsed="1" x14ac:dyDescent="0.2">
      <c r="A3627" s="38" t="s">
        <v>316</v>
      </c>
      <c r="B3627" s="39" t="s">
        <v>1474</v>
      </c>
      <c r="C3627" s="39" t="s">
        <v>1475</v>
      </c>
      <c r="D3627" s="40" t="s">
        <v>111</v>
      </c>
      <c r="E3627" s="41">
        <v>2</v>
      </c>
      <c r="F3627" s="42"/>
      <c r="G3627" s="43">
        <v>1441.09</v>
      </c>
      <c r="H3627" s="44">
        <f>IF(ISNUMBER(F3627),(E3627*(1+(F3627/100))*G3627),G3627*E3627)</f>
        <v>2882.18</v>
      </c>
      <c r="I3627" s="45" t="str">
        <f>IF(OR(A3627="PM",A3627="PZ",A3627="PP"),H3627,"")</f>
        <v/>
      </c>
      <c r="J3627" s="45" t="str">
        <f>IF(A3627="S",H3627,"")</f>
        <v/>
      </c>
      <c r="K3627" s="35"/>
      <c r="L3627" s="45" t="str">
        <f>IF(A3627="M06",H3627,"")</f>
        <v/>
      </c>
      <c r="M3627" s="45">
        <f>IF(OR(A3627="M02",A3627="M25",A3627="M01s"),H3627,"")</f>
        <v>2882.18</v>
      </c>
      <c r="N3627" s="46" t="e">
        <f>IF(A3627="ZMP",E3627*(1+(F3627/100)),#REF!)</f>
        <v>#REF!</v>
      </c>
      <c r="O3627" s="45" t="str">
        <f>IF(A3627="M01e",H3627,"")</f>
        <v/>
      </c>
    </row>
    <row r="3628" spans="1:15" ht="12.75" outlineLevel="2" x14ac:dyDescent="0.2">
      <c r="A3628" s="47"/>
      <c r="B3628" s="48"/>
      <c r="C3628" s="48"/>
      <c r="D3628" s="49"/>
      <c r="E3628" s="50"/>
      <c r="F3628" s="51"/>
      <c r="G3628" s="52"/>
      <c r="H3628" s="53"/>
      <c r="I3628" s="54"/>
      <c r="J3628" s="54"/>
      <c r="K3628" s="35"/>
      <c r="L3628" s="54"/>
      <c r="M3628" s="54"/>
      <c r="N3628" s="54"/>
      <c r="O3628" s="54"/>
    </row>
    <row r="3629" spans="1:15" ht="25.5" x14ac:dyDescent="0.2">
      <c r="A3629" s="27" t="s">
        <v>198</v>
      </c>
      <c r="B3629" s="28" t="s">
        <v>1842</v>
      </c>
      <c r="C3629" s="29" t="s">
        <v>1843</v>
      </c>
      <c r="D3629" s="30" t="s">
        <v>253</v>
      </c>
      <c r="E3629" s="31">
        <v>1</v>
      </c>
      <c r="F3629" s="32"/>
      <c r="G3629" s="33">
        <v>10252.550000000001</v>
      </c>
      <c r="H3629" s="34">
        <f>G3629</f>
        <v>10252.550000000001</v>
      </c>
      <c r="I3629" s="35">
        <f>SUM(I3630:I3635)</f>
        <v>434.15999999999997</v>
      </c>
      <c r="J3629" s="35">
        <f>SUM(J3630:J3635)</f>
        <v>181.4</v>
      </c>
      <c r="K3629" s="35">
        <f t="shared" si="1244"/>
        <v>615.55999999999995</v>
      </c>
      <c r="L3629" s="35">
        <f>SUM(L3630:L3635)</f>
        <v>0</v>
      </c>
      <c r="M3629" s="35">
        <f>SUM(M3630:M3635)</f>
        <v>9636.99</v>
      </c>
      <c r="N3629" s="35"/>
      <c r="O3629" s="35">
        <f>SUM(O3630:O3635)</f>
        <v>0</v>
      </c>
    </row>
    <row r="3630" spans="1:15" ht="12.75" outlineLevel="1" collapsed="1" x14ac:dyDescent="0.2">
      <c r="A3630" s="38" t="s">
        <v>202</v>
      </c>
      <c r="B3630" s="39" t="s">
        <v>203</v>
      </c>
      <c r="C3630" s="39" t="s">
        <v>204</v>
      </c>
      <c r="D3630" s="40" t="s">
        <v>205</v>
      </c>
      <c r="E3630" s="41">
        <v>0.60299999999999998</v>
      </c>
      <c r="F3630" s="42"/>
      <c r="G3630" s="43">
        <v>720</v>
      </c>
      <c r="H3630" s="44">
        <f>IF(ISNUMBER(F3630),(E3630*(1+(F3630/100))*G3630),G3630*E3630)</f>
        <v>434.15999999999997</v>
      </c>
      <c r="I3630" s="45">
        <f>IF(OR(A3630="PM",A3630="PZ",A3630="PP"),H3630,"")</f>
        <v>434.15999999999997</v>
      </c>
      <c r="J3630" s="45" t="str">
        <f>IF(A3630="S",H3630,"")</f>
        <v/>
      </c>
      <c r="K3630" s="35"/>
      <c r="L3630" s="45" t="str">
        <f>IF(A3630="M06",H3630,"")</f>
        <v/>
      </c>
      <c r="M3630" s="45" t="str">
        <f>IF(OR(A3630="M02",A3630="M25",A3630="M01s"),H3630,"")</f>
        <v/>
      </c>
      <c r="N3630" s="46" t="e">
        <f>IF(A3630="ZMP",E3630*(1+(F3630/100)),#REF!)</f>
        <v>#REF!</v>
      </c>
      <c r="O3630" s="45" t="str">
        <f>IF(A3630="M01e",H3630,"")</f>
        <v/>
      </c>
    </row>
    <row r="3631" spans="1:15" ht="12.75" outlineLevel="1" collapsed="1" x14ac:dyDescent="0.2">
      <c r="A3631" s="38" t="s">
        <v>315</v>
      </c>
      <c r="B3631" s="39" t="s">
        <v>29</v>
      </c>
      <c r="C3631" s="39" t="s">
        <v>30</v>
      </c>
      <c r="D3631" s="40" t="s">
        <v>17</v>
      </c>
      <c r="E3631" s="41">
        <v>0.17</v>
      </c>
      <c r="F3631" s="42"/>
      <c r="G3631" s="43">
        <v>900</v>
      </c>
      <c r="H3631" s="44">
        <f>IF(ISNUMBER(F3631),(E3631*(1+(F3631/100))*G3631),G3631*E3631)</f>
        <v>153</v>
      </c>
      <c r="I3631" s="45" t="str">
        <f>IF(OR(A3631="PM",A3631="PZ",A3631="PP"),H3631,"")</f>
        <v/>
      </c>
      <c r="J3631" s="45">
        <f>IF(A3631="S",H3631,"")</f>
        <v>153</v>
      </c>
      <c r="K3631" s="35"/>
      <c r="L3631" s="45" t="str">
        <f>IF(A3631="M06",H3631,"")</f>
        <v/>
      </c>
      <c r="M3631" s="45" t="str">
        <f>IF(OR(A3631="M02",A3631="M25",A3631="M01s"),H3631,"")</f>
        <v/>
      </c>
      <c r="N3631" s="46" t="e">
        <f>IF(A3631="ZMP",E3631*(1+(F3631/100)),#REF!)</f>
        <v>#REF!</v>
      </c>
      <c r="O3631" s="45" t="str">
        <f>IF(A3631="M01e",H3631,"")</f>
        <v/>
      </c>
    </row>
    <row r="3632" spans="1:15" ht="12.75" outlineLevel="1" collapsed="1" x14ac:dyDescent="0.2">
      <c r="A3632" s="38" t="s">
        <v>315</v>
      </c>
      <c r="B3632" s="39" t="s">
        <v>27</v>
      </c>
      <c r="C3632" s="39" t="s">
        <v>28</v>
      </c>
      <c r="D3632" s="40" t="s">
        <v>17</v>
      </c>
      <c r="E3632" s="41">
        <v>0.04</v>
      </c>
      <c r="F3632" s="42"/>
      <c r="G3632" s="43">
        <v>710</v>
      </c>
      <c r="H3632" s="44">
        <f>IF(ISNUMBER(F3632),(E3632*(1+(F3632/100))*G3632),G3632*E3632)</f>
        <v>28.400000000000002</v>
      </c>
      <c r="I3632" s="45" t="str">
        <f>IF(OR(A3632="PM",A3632="PZ",A3632="PP"),H3632,"")</f>
        <v/>
      </c>
      <c r="J3632" s="45">
        <f>IF(A3632="S",H3632,"")</f>
        <v>28.400000000000002</v>
      </c>
      <c r="K3632" s="35"/>
      <c r="L3632" s="45" t="str">
        <f>IF(A3632="M06",H3632,"")</f>
        <v/>
      </c>
      <c r="M3632" s="45" t="str">
        <f>IF(OR(A3632="M02",A3632="M25",A3632="M01s"),H3632,"")</f>
        <v/>
      </c>
      <c r="N3632" s="46" t="e">
        <f>IF(A3632="ZMP",E3632*(1+(F3632/100)),#REF!)</f>
        <v>#REF!</v>
      </c>
      <c r="O3632" s="45" t="str">
        <f>IF(A3632="M01e",H3632,"")</f>
        <v/>
      </c>
    </row>
    <row r="3633" spans="1:15" ht="12.75" outlineLevel="1" collapsed="1" x14ac:dyDescent="0.2">
      <c r="A3633" s="38" t="s">
        <v>316</v>
      </c>
      <c r="B3633" s="39" t="s">
        <v>1840</v>
      </c>
      <c r="C3633" s="39" t="s">
        <v>1841</v>
      </c>
      <c r="D3633" s="40" t="s">
        <v>111</v>
      </c>
      <c r="E3633" s="41">
        <v>1</v>
      </c>
      <c r="F3633" s="42"/>
      <c r="G3633" s="43">
        <v>7762.75</v>
      </c>
      <c r="H3633" s="44">
        <f>IF(ISNUMBER(F3633),(E3633*(1+(F3633/100))*G3633),G3633*E3633)</f>
        <v>7762.75</v>
      </c>
      <c r="I3633" s="45" t="str">
        <f>IF(OR(A3633="PM",A3633="PZ",A3633="PP"),H3633,"")</f>
        <v/>
      </c>
      <c r="J3633" s="45" t="str">
        <f>IF(A3633="S",H3633,"")</f>
        <v/>
      </c>
      <c r="K3633" s="35"/>
      <c r="L3633" s="45" t="str">
        <f>IF(A3633="M06",H3633,"")</f>
        <v/>
      </c>
      <c r="M3633" s="45">
        <f>IF(OR(A3633="M02",A3633="M25",A3633="M01s"),H3633,"")</f>
        <v>7762.75</v>
      </c>
      <c r="N3633" s="46" t="e">
        <f>IF(A3633="ZMP",E3633*(1+(F3633/100)),#REF!)</f>
        <v>#REF!</v>
      </c>
      <c r="O3633" s="45" t="str">
        <f>IF(A3633="M01e",H3633,"")</f>
        <v/>
      </c>
    </row>
    <row r="3634" spans="1:15" ht="12.75" outlineLevel="1" collapsed="1" x14ac:dyDescent="0.2">
      <c r="A3634" s="38" t="s">
        <v>228</v>
      </c>
      <c r="B3634" s="39" t="s">
        <v>1480</v>
      </c>
      <c r="C3634" s="39" t="s">
        <v>1481</v>
      </c>
      <c r="D3634" s="40" t="s">
        <v>111</v>
      </c>
      <c r="E3634" s="41">
        <v>2</v>
      </c>
      <c r="F3634" s="42"/>
      <c r="G3634" s="43">
        <v>937.12</v>
      </c>
      <c r="H3634" s="44">
        <f>IF(ISNUMBER(F3634),(E3634*(1+(F3634/100))*G3634),G3634*E3634)</f>
        <v>1874.24</v>
      </c>
      <c r="I3634" s="45" t="str">
        <f>IF(OR(A3634="PM",A3634="PZ",A3634="PP"),H3634,"")</f>
        <v/>
      </c>
      <c r="J3634" s="45" t="str">
        <f>IF(A3634="S",H3634,"")</f>
        <v/>
      </c>
      <c r="K3634" s="35"/>
      <c r="L3634" s="45" t="str">
        <f>IF(A3634="M06",H3634,"")</f>
        <v/>
      </c>
      <c r="M3634" s="45">
        <f>IF(OR(A3634="M02",A3634="M25",A3634="M01s"),H3634,"")</f>
        <v>1874.24</v>
      </c>
      <c r="N3634" s="46" t="e">
        <f>IF(A3634="ZMP",E3634*(1+(F3634/100)),#REF!)</f>
        <v>#REF!</v>
      </c>
      <c r="O3634" s="45" t="str">
        <f>IF(A3634="M01e",H3634,"")</f>
        <v/>
      </c>
    </row>
    <row r="3635" spans="1:15" ht="12.75" outlineLevel="2" x14ac:dyDescent="0.2">
      <c r="A3635" s="47"/>
      <c r="B3635" s="48"/>
      <c r="C3635" s="48"/>
      <c r="D3635" s="49"/>
      <c r="E3635" s="50"/>
      <c r="F3635" s="51"/>
      <c r="G3635" s="52"/>
      <c r="H3635" s="53"/>
      <c r="I3635" s="54"/>
      <c r="J3635" s="54"/>
      <c r="K3635" s="35"/>
      <c r="L3635" s="54"/>
      <c r="M3635" s="54"/>
      <c r="N3635" s="54"/>
      <c r="O3635" s="54"/>
    </row>
    <row r="3636" spans="1:15" ht="12.75" x14ac:dyDescent="0.2">
      <c r="A3636" s="27" t="s">
        <v>198</v>
      </c>
      <c r="B3636" s="28" t="s">
        <v>1844</v>
      </c>
      <c r="C3636" s="29" t="s">
        <v>1845</v>
      </c>
      <c r="D3636" s="30" t="s">
        <v>253</v>
      </c>
      <c r="E3636" s="31">
        <v>1</v>
      </c>
      <c r="F3636" s="32"/>
      <c r="G3636" s="33">
        <v>2813.33</v>
      </c>
      <c r="H3636" s="34">
        <f>G3636</f>
        <v>2813.33</v>
      </c>
      <c r="I3636" s="35">
        <f>SUM(I3637:I3640)</f>
        <v>151.19999999999999</v>
      </c>
      <c r="J3636" s="35">
        <f>SUM(J3637:J3640)</f>
        <v>10.65</v>
      </c>
      <c r="K3636" s="35">
        <f t="shared" si="1244"/>
        <v>161.85</v>
      </c>
      <c r="L3636" s="35">
        <f>SUM(L3637:L3640)</f>
        <v>0</v>
      </c>
      <c r="M3636" s="35">
        <f>SUM(M3637:M3640)</f>
        <v>2651.48</v>
      </c>
      <c r="N3636" s="35"/>
      <c r="O3636" s="35">
        <f>SUM(O3637:O3640)</f>
        <v>0</v>
      </c>
    </row>
    <row r="3637" spans="1:15" ht="12.75" outlineLevel="1" collapsed="1" x14ac:dyDescent="0.2">
      <c r="A3637" s="38" t="s">
        <v>202</v>
      </c>
      <c r="B3637" s="39" t="s">
        <v>203</v>
      </c>
      <c r="C3637" s="39" t="s">
        <v>204</v>
      </c>
      <c r="D3637" s="40" t="s">
        <v>205</v>
      </c>
      <c r="E3637" s="41">
        <v>0.21</v>
      </c>
      <c r="F3637" s="42"/>
      <c r="G3637" s="43">
        <v>720</v>
      </c>
      <c r="H3637" s="44">
        <f>IF(ISNUMBER(F3637),(E3637*(1+(F3637/100))*G3637),G3637*E3637)</f>
        <v>151.19999999999999</v>
      </c>
      <c r="I3637" s="45">
        <f>IF(OR(A3637="PM",A3637="PZ",A3637="PP"),H3637,"")</f>
        <v>151.19999999999999</v>
      </c>
      <c r="J3637" s="45" t="str">
        <f>IF(A3637="S",H3637,"")</f>
        <v/>
      </c>
      <c r="K3637" s="35"/>
      <c r="L3637" s="45" t="str">
        <f>IF(A3637="M06",H3637,"")</f>
        <v/>
      </c>
      <c r="M3637" s="45" t="str">
        <f>IF(OR(A3637="M02",A3637="M25",A3637="M01s"),H3637,"")</f>
        <v/>
      </c>
      <c r="N3637" s="46" t="e">
        <f>IF(A3637="ZMP",E3637*(1+(F3637/100)),#REF!)</f>
        <v>#REF!</v>
      </c>
      <c r="O3637" s="45" t="str">
        <f>IF(A3637="M01e",H3637,"")</f>
        <v/>
      </c>
    </row>
    <row r="3638" spans="1:15" ht="12.75" outlineLevel="1" collapsed="1" x14ac:dyDescent="0.2">
      <c r="A3638" s="38" t="s">
        <v>315</v>
      </c>
      <c r="B3638" s="39" t="s">
        <v>27</v>
      </c>
      <c r="C3638" s="39" t="s">
        <v>28</v>
      </c>
      <c r="D3638" s="40" t="s">
        <v>17</v>
      </c>
      <c r="E3638" s="41">
        <v>1.4999999999999999E-2</v>
      </c>
      <c r="F3638" s="42"/>
      <c r="G3638" s="43">
        <v>710</v>
      </c>
      <c r="H3638" s="44">
        <f>IF(ISNUMBER(F3638),(E3638*(1+(F3638/100))*G3638),G3638*E3638)</f>
        <v>10.65</v>
      </c>
      <c r="I3638" s="45" t="str">
        <f>IF(OR(A3638="PM",A3638="PZ",A3638="PP"),H3638,"")</f>
        <v/>
      </c>
      <c r="J3638" s="45">
        <f>IF(A3638="S",H3638,"")</f>
        <v>10.65</v>
      </c>
      <c r="K3638" s="35"/>
      <c r="L3638" s="45" t="str">
        <f>IF(A3638="M06",H3638,"")</f>
        <v/>
      </c>
      <c r="M3638" s="45" t="str">
        <f>IF(OR(A3638="M02",A3638="M25",A3638="M01s"),H3638,"")</f>
        <v/>
      </c>
      <c r="N3638" s="46" t="e">
        <f>IF(A3638="ZMP",E3638*(1+(F3638/100)),#REF!)</f>
        <v>#REF!</v>
      </c>
      <c r="O3638" s="45" t="str">
        <f>IF(A3638="M01e",H3638,"")</f>
        <v/>
      </c>
    </row>
    <row r="3639" spans="1:15" ht="12.75" outlineLevel="1" collapsed="1" x14ac:dyDescent="0.2">
      <c r="A3639" s="38" t="s">
        <v>316</v>
      </c>
      <c r="B3639" s="39" t="s">
        <v>1846</v>
      </c>
      <c r="C3639" s="39" t="s">
        <v>1847</v>
      </c>
      <c r="D3639" s="40" t="s">
        <v>111</v>
      </c>
      <c r="E3639" s="41">
        <v>1</v>
      </c>
      <c r="F3639" s="42"/>
      <c r="G3639" s="43">
        <v>2651.48</v>
      </c>
      <c r="H3639" s="44">
        <f>IF(ISNUMBER(F3639),(E3639*(1+(F3639/100))*G3639),G3639*E3639)</f>
        <v>2651.48</v>
      </c>
      <c r="I3639" s="45" t="str">
        <f>IF(OR(A3639="PM",A3639="PZ",A3639="PP"),H3639,"")</f>
        <v/>
      </c>
      <c r="J3639" s="45" t="str">
        <f>IF(A3639="S",H3639,"")</f>
        <v/>
      </c>
      <c r="K3639" s="35"/>
      <c r="L3639" s="45" t="str">
        <f>IF(A3639="M06",H3639,"")</f>
        <v/>
      </c>
      <c r="M3639" s="45">
        <f>IF(OR(A3639="M02",A3639="M25",A3639="M01s"),H3639,"")</f>
        <v>2651.48</v>
      </c>
      <c r="N3639" s="46" t="e">
        <f>IF(A3639="ZMP",E3639*(1+(F3639/100)),#REF!)</f>
        <v>#REF!</v>
      </c>
      <c r="O3639" s="45" t="str">
        <f>IF(A3639="M01e",H3639,"")</f>
        <v/>
      </c>
    </row>
    <row r="3640" spans="1:15" ht="12.75" outlineLevel="2" x14ac:dyDescent="0.2">
      <c r="A3640" s="47"/>
      <c r="B3640" s="48"/>
      <c r="C3640" s="48"/>
      <c r="D3640" s="49"/>
      <c r="E3640" s="50"/>
      <c r="F3640" s="51"/>
      <c r="G3640" s="52"/>
      <c r="H3640" s="53"/>
      <c r="I3640" s="54"/>
      <c r="J3640" s="54"/>
      <c r="K3640" s="35"/>
      <c r="L3640" s="54"/>
      <c r="M3640" s="54"/>
      <c r="N3640" s="54"/>
      <c r="O3640" s="54"/>
    </row>
    <row r="3641" spans="1:15" ht="12.75" x14ac:dyDescent="0.2">
      <c r="A3641" s="27" t="s">
        <v>198</v>
      </c>
      <c r="B3641" s="28" t="s">
        <v>1848</v>
      </c>
      <c r="C3641" s="29" t="s">
        <v>1849</v>
      </c>
      <c r="D3641" s="30" t="s">
        <v>253</v>
      </c>
      <c r="E3641" s="31">
        <v>1</v>
      </c>
      <c r="F3641" s="32"/>
      <c r="G3641" s="33">
        <v>3883.88</v>
      </c>
      <c r="H3641" s="34">
        <f>G3641</f>
        <v>3883.88</v>
      </c>
      <c r="I3641" s="35">
        <f>SUM(I3642:I3645)</f>
        <v>151.19999999999999</v>
      </c>
      <c r="J3641" s="35">
        <f>SUM(J3642:J3645)</f>
        <v>10.65</v>
      </c>
      <c r="K3641" s="35">
        <f t="shared" si="1244"/>
        <v>161.85</v>
      </c>
      <c r="L3641" s="35">
        <f>SUM(L3642:L3645)</f>
        <v>0</v>
      </c>
      <c r="M3641" s="35">
        <f>SUM(M3642:M3645)</f>
        <v>3722.03</v>
      </c>
      <c r="N3641" s="35"/>
      <c r="O3641" s="35">
        <f>SUM(O3642:O3645)</f>
        <v>0</v>
      </c>
    </row>
    <row r="3642" spans="1:15" ht="12.75" outlineLevel="1" collapsed="1" x14ac:dyDescent="0.2">
      <c r="A3642" s="38" t="s">
        <v>202</v>
      </c>
      <c r="B3642" s="39" t="s">
        <v>203</v>
      </c>
      <c r="C3642" s="39" t="s">
        <v>204</v>
      </c>
      <c r="D3642" s="40" t="s">
        <v>205</v>
      </c>
      <c r="E3642" s="41">
        <v>0.21</v>
      </c>
      <c r="F3642" s="42"/>
      <c r="G3642" s="43">
        <v>720</v>
      </c>
      <c r="H3642" s="44">
        <f>IF(ISNUMBER(F3642),(E3642*(1+(F3642/100))*G3642),G3642*E3642)</f>
        <v>151.19999999999999</v>
      </c>
      <c r="I3642" s="45">
        <f>IF(OR(A3642="PM",A3642="PZ",A3642="PP"),H3642,"")</f>
        <v>151.19999999999999</v>
      </c>
      <c r="J3642" s="45" t="str">
        <f>IF(A3642="S",H3642,"")</f>
        <v/>
      </c>
      <c r="K3642" s="35"/>
      <c r="L3642" s="45" t="str">
        <f>IF(A3642="M06",H3642,"")</f>
        <v/>
      </c>
      <c r="M3642" s="45" t="str">
        <f>IF(OR(A3642="M02",A3642="M25",A3642="M01s"),H3642,"")</f>
        <v/>
      </c>
      <c r="N3642" s="46" t="e">
        <f>IF(A3642="ZMP",E3642*(1+(F3642/100)),#REF!)</f>
        <v>#REF!</v>
      </c>
      <c r="O3642" s="45" t="str">
        <f>IF(A3642="M01e",H3642,"")</f>
        <v/>
      </c>
    </row>
    <row r="3643" spans="1:15" ht="12.75" outlineLevel="1" collapsed="1" x14ac:dyDescent="0.2">
      <c r="A3643" s="38" t="s">
        <v>315</v>
      </c>
      <c r="B3643" s="39" t="s">
        <v>27</v>
      </c>
      <c r="C3643" s="39" t="s">
        <v>28</v>
      </c>
      <c r="D3643" s="40" t="s">
        <v>17</v>
      </c>
      <c r="E3643" s="41">
        <v>1.4999999999999999E-2</v>
      </c>
      <c r="F3643" s="42"/>
      <c r="G3643" s="43">
        <v>710</v>
      </c>
      <c r="H3643" s="44">
        <f>IF(ISNUMBER(F3643),(E3643*(1+(F3643/100))*G3643),G3643*E3643)</f>
        <v>10.65</v>
      </c>
      <c r="I3643" s="45" t="str">
        <f>IF(OR(A3643="PM",A3643="PZ",A3643="PP"),H3643,"")</f>
        <v/>
      </c>
      <c r="J3643" s="45">
        <f>IF(A3643="S",H3643,"")</f>
        <v>10.65</v>
      </c>
      <c r="K3643" s="35"/>
      <c r="L3643" s="45" t="str">
        <f>IF(A3643="M06",H3643,"")</f>
        <v/>
      </c>
      <c r="M3643" s="45" t="str">
        <f>IF(OR(A3643="M02",A3643="M25",A3643="M01s"),H3643,"")</f>
        <v/>
      </c>
      <c r="N3643" s="46" t="e">
        <f>IF(A3643="ZMP",E3643*(1+(F3643/100)),#REF!)</f>
        <v>#REF!</v>
      </c>
      <c r="O3643" s="45" t="str">
        <f>IF(A3643="M01e",H3643,"")</f>
        <v/>
      </c>
    </row>
    <row r="3644" spans="1:15" ht="12.75" outlineLevel="1" collapsed="1" x14ac:dyDescent="0.2">
      <c r="A3644" s="38" t="s">
        <v>316</v>
      </c>
      <c r="B3644" s="39" t="s">
        <v>1850</v>
      </c>
      <c r="C3644" s="39" t="s">
        <v>1851</v>
      </c>
      <c r="D3644" s="40" t="s">
        <v>111</v>
      </c>
      <c r="E3644" s="41">
        <v>1</v>
      </c>
      <c r="F3644" s="42"/>
      <c r="G3644" s="43">
        <v>3722.03</v>
      </c>
      <c r="H3644" s="44">
        <f>IF(ISNUMBER(F3644),(E3644*(1+(F3644/100))*G3644),G3644*E3644)</f>
        <v>3722.03</v>
      </c>
      <c r="I3644" s="45" t="str">
        <f>IF(OR(A3644="PM",A3644="PZ",A3644="PP"),H3644,"")</f>
        <v/>
      </c>
      <c r="J3644" s="45" t="str">
        <f>IF(A3644="S",H3644,"")</f>
        <v/>
      </c>
      <c r="K3644" s="35"/>
      <c r="L3644" s="45" t="str">
        <f>IF(A3644="M06",H3644,"")</f>
        <v/>
      </c>
      <c r="M3644" s="45">
        <f>IF(OR(A3644="M02",A3644="M25",A3644="M01s"),H3644,"")</f>
        <v>3722.03</v>
      </c>
      <c r="N3644" s="46" t="e">
        <f>IF(A3644="ZMP",E3644*(1+(F3644/100)),#REF!)</f>
        <v>#REF!</v>
      </c>
      <c r="O3644" s="45" t="str">
        <f>IF(A3644="M01e",H3644,"")</f>
        <v/>
      </c>
    </row>
    <row r="3645" spans="1:15" ht="12.75" outlineLevel="2" x14ac:dyDescent="0.2">
      <c r="A3645" s="47"/>
      <c r="B3645" s="48"/>
      <c r="C3645" s="48"/>
      <c r="D3645" s="49"/>
      <c r="E3645" s="50"/>
      <c r="F3645" s="51"/>
      <c r="G3645" s="52"/>
      <c r="H3645" s="53"/>
      <c r="I3645" s="54"/>
      <c r="J3645" s="54"/>
      <c r="K3645" s="35"/>
      <c r="L3645" s="54"/>
      <c r="M3645" s="54"/>
      <c r="N3645" s="54"/>
      <c r="O3645" s="54"/>
    </row>
    <row r="3646" spans="1:15" ht="12.75" x14ac:dyDescent="0.2">
      <c r="A3646" s="27" t="s">
        <v>198</v>
      </c>
      <c r="B3646" s="28" t="s">
        <v>1852</v>
      </c>
      <c r="C3646" s="29" t="s">
        <v>1853</v>
      </c>
      <c r="D3646" s="30" t="s">
        <v>253</v>
      </c>
      <c r="E3646" s="31">
        <v>1</v>
      </c>
      <c r="F3646" s="32"/>
      <c r="G3646" s="33">
        <v>6278.36</v>
      </c>
      <c r="H3646" s="34">
        <f>G3646</f>
        <v>6278.36</v>
      </c>
      <c r="I3646" s="35">
        <f>SUM(I3647:I3650)</f>
        <v>279.36</v>
      </c>
      <c r="J3646" s="35">
        <f>SUM(J3647:J3650)</f>
        <v>14.200000000000001</v>
      </c>
      <c r="K3646" s="35">
        <f t="shared" si="1244"/>
        <v>293.56</v>
      </c>
      <c r="L3646" s="35">
        <f>SUM(L3647:L3650)</f>
        <v>0</v>
      </c>
      <c r="M3646" s="35">
        <f>SUM(M3647:M3650)</f>
        <v>5984.8</v>
      </c>
      <c r="N3646" s="35"/>
      <c r="O3646" s="35">
        <f>SUM(O3647:O3650)</f>
        <v>0</v>
      </c>
    </row>
    <row r="3647" spans="1:15" ht="12.75" outlineLevel="1" collapsed="1" x14ac:dyDescent="0.2">
      <c r="A3647" s="38" t="s">
        <v>202</v>
      </c>
      <c r="B3647" s="39" t="s">
        <v>203</v>
      </c>
      <c r="C3647" s="39" t="s">
        <v>204</v>
      </c>
      <c r="D3647" s="40" t="s">
        <v>205</v>
      </c>
      <c r="E3647" s="41">
        <v>0.38800000000000001</v>
      </c>
      <c r="F3647" s="42"/>
      <c r="G3647" s="43">
        <v>720</v>
      </c>
      <c r="H3647" s="44">
        <f>IF(ISNUMBER(F3647),(E3647*(1+(F3647/100))*G3647),G3647*E3647)</f>
        <v>279.36</v>
      </c>
      <c r="I3647" s="45">
        <f>IF(OR(A3647="PM",A3647="PZ",A3647="PP"),H3647,"")</f>
        <v>279.36</v>
      </c>
      <c r="J3647" s="45" t="str">
        <f>IF(A3647="S",H3647,"")</f>
        <v/>
      </c>
      <c r="K3647" s="35"/>
      <c r="L3647" s="45" t="str">
        <f>IF(A3647="M06",H3647,"")</f>
        <v/>
      </c>
      <c r="M3647" s="45" t="str">
        <f>IF(OR(A3647="M02",A3647="M25",A3647="M01s"),H3647,"")</f>
        <v/>
      </c>
      <c r="N3647" s="46" t="e">
        <f>IF(A3647="ZMP",E3647*(1+(F3647/100)),#REF!)</f>
        <v>#REF!</v>
      </c>
      <c r="O3647" s="45" t="str">
        <f>IF(A3647="M01e",H3647,"")</f>
        <v/>
      </c>
    </row>
    <row r="3648" spans="1:15" ht="12.75" outlineLevel="1" collapsed="1" x14ac:dyDescent="0.2">
      <c r="A3648" s="38" t="s">
        <v>315</v>
      </c>
      <c r="B3648" s="39" t="s">
        <v>27</v>
      </c>
      <c r="C3648" s="39" t="s">
        <v>28</v>
      </c>
      <c r="D3648" s="40" t="s">
        <v>17</v>
      </c>
      <c r="E3648" s="41">
        <v>0.02</v>
      </c>
      <c r="F3648" s="42"/>
      <c r="G3648" s="43">
        <v>710</v>
      </c>
      <c r="H3648" s="44">
        <f>IF(ISNUMBER(F3648),(E3648*(1+(F3648/100))*G3648),G3648*E3648)</f>
        <v>14.200000000000001</v>
      </c>
      <c r="I3648" s="45" t="str">
        <f>IF(OR(A3648="PM",A3648="PZ",A3648="PP"),H3648,"")</f>
        <v/>
      </c>
      <c r="J3648" s="45">
        <f>IF(A3648="S",H3648,"")</f>
        <v>14.200000000000001</v>
      </c>
      <c r="K3648" s="35"/>
      <c r="L3648" s="45" t="str">
        <f>IF(A3648="M06",H3648,"")</f>
        <v/>
      </c>
      <c r="M3648" s="45" t="str">
        <f>IF(OR(A3648="M02",A3648="M25",A3648="M01s"),H3648,"")</f>
        <v/>
      </c>
      <c r="N3648" s="46" t="e">
        <f>IF(A3648="ZMP",E3648*(1+(F3648/100)),#REF!)</f>
        <v>#REF!</v>
      </c>
      <c r="O3648" s="45" t="str">
        <f>IF(A3648="M01e",H3648,"")</f>
        <v/>
      </c>
    </row>
    <row r="3649" spans="1:15" ht="12.75" outlineLevel="1" collapsed="1" x14ac:dyDescent="0.2">
      <c r="A3649" s="38" t="s">
        <v>316</v>
      </c>
      <c r="B3649" s="39" t="s">
        <v>1854</v>
      </c>
      <c r="C3649" s="39" t="s">
        <v>1855</v>
      </c>
      <c r="D3649" s="40" t="s">
        <v>111</v>
      </c>
      <c r="E3649" s="41">
        <v>1</v>
      </c>
      <c r="F3649" s="42"/>
      <c r="G3649" s="43">
        <v>5984.8</v>
      </c>
      <c r="H3649" s="44">
        <f>IF(ISNUMBER(F3649),(E3649*(1+(F3649/100))*G3649),G3649*E3649)</f>
        <v>5984.8</v>
      </c>
      <c r="I3649" s="45" t="str">
        <f>IF(OR(A3649="PM",A3649="PZ",A3649="PP"),H3649,"")</f>
        <v/>
      </c>
      <c r="J3649" s="45" t="str">
        <f>IF(A3649="S",H3649,"")</f>
        <v/>
      </c>
      <c r="K3649" s="35"/>
      <c r="L3649" s="45" t="str">
        <f>IF(A3649="M06",H3649,"")</f>
        <v/>
      </c>
      <c r="M3649" s="45">
        <f>IF(OR(A3649="M02",A3649="M25",A3649="M01s"),H3649,"")</f>
        <v>5984.8</v>
      </c>
      <c r="N3649" s="46" t="e">
        <f>IF(A3649="ZMP",E3649*(1+(F3649/100)),#REF!)</f>
        <v>#REF!</v>
      </c>
      <c r="O3649" s="45" t="str">
        <f>IF(A3649="M01e",H3649,"")</f>
        <v/>
      </c>
    </row>
    <row r="3650" spans="1:15" ht="12.75" outlineLevel="2" x14ac:dyDescent="0.2">
      <c r="A3650" s="47"/>
      <c r="B3650" s="48"/>
      <c r="C3650" s="48"/>
      <c r="D3650" s="49"/>
      <c r="E3650" s="50"/>
      <c r="F3650" s="51"/>
      <c r="G3650" s="52"/>
      <c r="H3650" s="53"/>
      <c r="I3650" s="54"/>
      <c r="J3650" s="54"/>
      <c r="K3650" s="35"/>
      <c r="L3650" s="54"/>
      <c r="M3650" s="54"/>
      <c r="N3650" s="54"/>
      <c r="O3650" s="54"/>
    </row>
    <row r="3651" spans="1:15" ht="12.75" x14ac:dyDescent="0.2">
      <c r="A3651" s="27" t="s">
        <v>198</v>
      </c>
      <c r="B3651" s="28" t="s">
        <v>1856</v>
      </c>
      <c r="C3651" s="29" t="s">
        <v>1857</v>
      </c>
      <c r="D3651" s="30" t="s">
        <v>253</v>
      </c>
      <c r="E3651" s="31">
        <v>1</v>
      </c>
      <c r="F3651" s="32"/>
      <c r="G3651" s="33">
        <v>4999.22</v>
      </c>
      <c r="H3651" s="34">
        <f>G3651</f>
        <v>4999.22</v>
      </c>
      <c r="I3651" s="35">
        <f>SUM(I3652:I3655)</f>
        <v>298.8</v>
      </c>
      <c r="J3651" s="35">
        <f>SUM(J3652:J3655)</f>
        <v>14.200000000000001</v>
      </c>
      <c r="K3651" s="35">
        <f t="shared" si="1244"/>
        <v>313</v>
      </c>
      <c r="L3651" s="35">
        <f>SUM(L3652:L3655)</f>
        <v>0</v>
      </c>
      <c r="M3651" s="35">
        <f>SUM(M3652:M3655)</f>
        <v>4686.22</v>
      </c>
      <c r="N3651" s="35"/>
      <c r="O3651" s="35">
        <f>SUM(O3652:O3655)</f>
        <v>0</v>
      </c>
    </row>
    <row r="3652" spans="1:15" ht="12.75" outlineLevel="1" collapsed="1" x14ac:dyDescent="0.2">
      <c r="A3652" s="38" t="s">
        <v>202</v>
      </c>
      <c r="B3652" s="39" t="s">
        <v>203</v>
      </c>
      <c r="C3652" s="39" t="s">
        <v>204</v>
      </c>
      <c r="D3652" s="40" t="s">
        <v>205</v>
      </c>
      <c r="E3652" s="41">
        <v>0.41499999999999998</v>
      </c>
      <c r="F3652" s="42"/>
      <c r="G3652" s="43">
        <v>720</v>
      </c>
      <c r="H3652" s="44">
        <f>IF(ISNUMBER(F3652),(E3652*(1+(F3652/100))*G3652),G3652*E3652)</f>
        <v>298.8</v>
      </c>
      <c r="I3652" s="45">
        <f>IF(OR(A3652="PM",A3652="PZ",A3652="PP"),H3652,"")</f>
        <v>298.8</v>
      </c>
      <c r="J3652" s="45" t="str">
        <f>IF(A3652="S",H3652,"")</f>
        <v/>
      </c>
      <c r="K3652" s="35"/>
      <c r="L3652" s="45" t="str">
        <f>IF(A3652="M06",H3652,"")</f>
        <v/>
      </c>
      <c r="M3652" s="45" t="str">
        <f>IF(OR(A3652="M02",A3652="M25",A3652="M01s"),H3652,"")</f>
        <v/>
      </c>
      <c r="N3652" s="46" t="e">
        <f>IF(A3652="ZMP",E3652*(1+(F3652/100)),#REF!)</f>
        <v>#REF!</v>
      </c>
      <c r="O3652" s="45" t="str">
        <f>IF(A3652="M01e",H3652,"")</f>
        <v/>
      </c>
    </row>
    <row r="3653" spans="1:15" ht="12.75" outlineLevel="1" collapsed="1" x14ac:dyDescent="0.2">
      <c r="A3653" s="38" t="s">
        <v>315</v>
      </c>
      <c r="B3653" s="39" t="s">
        <v>27</v>
      </c>
      <c r="C3653" s="39" t="s">
        <v>28</v>
      </c>
      <c r="D3653" s="40" t="s">
        <v>17</v>
      </c>
      <c r="E3653" s="41">
        <v>0.02</v>
      </c>
      <c r="F3653" s="42"/>
      <c r="G3653" s="43">
        <v>710</v>
      </c>
      <c r="H3653" s="44">
        <f>IF(ISNUMBER(F3653),(E3653*(1+(F3653/100))*G3653),G3653*E3653)</f>
        <v>14.200000000000001</v>
      </c>
      <c r="I3653" s="45" t="str">
        <f>IF(OR(A3653="PM",A3653="PZ",A3653="PP"),H3653,"")</f>
        <v/>
      </c>
      <c r="J3653" s="45">
        <f>IF(A3653="S",H3653,"")</f>
        <v>14.200000000000001</v>
      </c>
      <c r="K3653" s="35"/>
      <c r="L3653" s="45" t="str">
        <f>IF(A3653="M06",H3653,"")</f>
        <v/>
      </c>
      <c r="M3653" s="45" t="str">
        <f>IF(OR(A3653="M02",A3653="M25",A3653="M01s"),H3653,"")</f>
        <v/>
      </c>
      <c r="N3653" s="46" t="e">
        <f>IF(A3653="ZMP",E3653*(1+(F3653/100)),#REF!)</f>
        <v>#REF!</v>
      </c>
      <c r="O3653" s="45" t="str">
        <f>IF(A3653="M01e",H3653,"")</f>
        <v/>
      </c>
    </row>
    <row r="3654" spans="1:15" ht="12.75" outlineLevel="1" collapsed="1" x14ac:dyDescent="0.2">
      <c r="A3654" s="38" t="s">
        <v>316</v>
      </c>
      <c r="B3654" s="39" t="s">
        <v>1858</v>
      </c>
      <c r="C3654" s="39" t="s">
        <v>1859</v>
      </c>
      <c r="D3654" s="40" t="s">
        <v>111</v>
      </c>
      <c r="E3654" s="41">
        <v>1</v>
      </c>
      <c r="F3654" s="42"/>
      <c r="G3654" s="43">
        <v>4686.22</v>
      </c>
      <c r="H3654" s="44">
        <f>IF(ISNUMBER(F3654),(E3654*(1+(F3654/100))*G3654),G3654*E3654)</f>
        <v>4686.22</v>
      </c>
      <c r="I3654" s="45" t="str">
        <f>IF(OR(A3654="PM",A3654="PZ",A3654="PP"),H3654,"")</f>
        <v/>
      </c>
      <c r="J3654" s="45" t="str">
        <f>IF(A3654="S",H3654,"")</f>
        <v/>
      </c>
      <c r="K3654" s="35"/>
      <c r="L3654" s="45" t="str">
        <f>IF(A3654="M06",H3654,"")</f>
        <v/>
      </c>
      <c r="M3654" s="45">
        <f>IF(OR(A3654="M02",A3654="M25",A3654="M01s"),H3654,"")</f>
        <v>4686.22</v>
      </c>
      <c r="N3654" s="46" t="e">
        <f>IF(A3654="ZMP",E3654*(1+(F3654/100)),#REF!)</f>
        <v>#REF!</v>
      </c>
      <c r="O3654" s="45" t="str">
        <f>IF(A3654="M01e",H3654,"")</f>
        <v/>
      </c>
    </row>
    <row r="3655" spans="1:15" ht="12.75" outlineLevel="2" x14ac:dyDescent="0.2">
      <c r="A3655" s="47"/>
      <c r="B3655" s="48"/>
      <c r="C3655" s="48"/>
      <c r="D3655" s="49"/>
      <c r="E3655" s="50"/>
      <c r="F3655" s="51"/>
      <c r="G3655" s="52"/>
      <c r="H3655" s="53"/>
      <c r="I3655" s="54"/>
      <c r="J3655" s="54"/>
      <c r="K3655" s="35"/>
      <c r="L3655" s="54"/>
      <c r="M3655" s="54"/>
      <c r="N3655" s="54"/>
      <c r="O3655" s="54"/>
    </row>
    <row r="3656" spans="1:15" ht="12.75" x14ac:dyDescent="0.2">
      <c r="A3656" s="27" t="s">
        <v>198</v>
      </c>
      <c r="B3656" s="28" t="s">
        <v>1860</v>
      </c>
      <c r="C3656" s="29" t="s">
        <v>1861</v>
      </c>
      <c r="D3656" s="30" t="s">
        <v>253</v>
      </c>
      <c r="E3656" s="31">
        <v>1</v>
      </c>
      <c r="F3656" s="32"/>
      <c r="G3656" s="33">
        <v>6297.8</v>
      </c>
      <c r="H3656" s="34">
        <f>G3656</f>
        <v>6297.8</v>
      </c>
      <c r="I3656" s="35">
        <f>SUM(I3657:I3660)</f>
        <v>298.8</v>
      </c>
      <c r="J3656" s="35">
        <f>SUM(J3657:J3660)</f>
        <v>14.200000000000001</v>
      </c>
      <c r="K3656" s="35">
        <f t="shared" ref="K3656:K3714" si="1245">I3656+J3656</f>
        <v>313</v>
      </c>
      <c r="L3656" s="35">
        <f>SUM(L3657:L3660)</f>
        <v>0</v>
      </c>
      <c r="M3656" s="35">
        <f>SUM(M3657:M3660)</f>
        <v>5984.8</v>
      </c>
      <c r="N3656" s="35"/>
      <c r="O3656" s="35">
        <f>SUM(O3657:O3660)</f>
        <v>0</v>
      </c>
    </row>
    <row r="3657" spans="1:15" ht="12.75" outlineLevel="1" collapsed="1" x14ac:dyDescent="0.2">
      <c r="A3657" s="38" t="s">
        <v>202</v>
      </c>
      <c r="B3657" s="39" t="s">
        <v>203</v>
      </c>
      <c r="C3657" s="39" t="s">
        <v>204</v>
      </c>
      <c r="D3657" s="40" t="s">
        <v>205</v>
      </c>
      <c r="E3657" s="41">
        <v>0.41499999999999998</v>
      </c>
      <c r="F3657" s="42"/>
      <c r="G3657" s="43">
        <v>720</v>
      </c>
      <c r="H3657" s="44">
        <f>IF(ISNUMBER(F3657),(E3657*(1+(F3657/100))*G3657),G3657*E3657)</f>
        <v>298.8</v>
      </c>
      <c r="I3657" s="45">
        <f>IF(OR(A3657="PM",A3657="PZ",A3657="PP"),H3657,"")</f>
        <v>298.8</v>
      </c>
      <c r="J3657" s="45" t="str">
        <f>IF(A3657="S",H3657,"")</f>
        <v/>
      </c>
      <c r="K3657" s="35"/>
      <c r="L3657" s="45" t="str">
        <f>IF(A3657="M06",H3657,"")</f>
        <v/>
      </c>
      <c r="M3657" s="45" t="str">
        <f>IF(OR(A3657="M02",A3657="M25",A3657="M01s"),H3657,"")</f>
        <v/>
      </c>
      <c r="N3657" s="46" t="e">
        <f>IF(A3657="ZMP",E3657*(1+(F3657/100)),#REF!)</f>
        <v>#REF!</v>
      </c>
      <c r="O3657" s="45" t="str">
        <f>IF(A3657="M01e",H3657,"")</f>
        <v/>
      </c>
    </row>
    <row r="3658" spans="1:15" ht="12.75" outlineLevel="1" collapsed="1" x14ac:dyDescent="0.2">
      <c r="A3658" s="38" t="s">
        <v>315</v>
      </c>
      <c r="B3658" s="39" t="s">
        <v>27</v>
      </c>
      <c r="C3658" s="39" t="s">
        <v>28</v>
      </c>
      <c r="D3658" s="40" t="s">
        <v>17</v>
      </c>
      <c r="E3658" s="41">
        <v>0.02</v>
      </c>
      <c r="F3658" s="42"/>
      <c r="G3658" s="43">
        <v>710</v>
      </c>
      <c r="H3658" s="44">
        <f>IF(ISNUMBER(F3658),(E3658*(1+(F3658/100))*G3658),G3658*E3658)</f>
        <v>14.200000000000001</v>
      </c>
      <c r="I3658" s="45" t="str">
        <f>IF(OR(A3658="PM",A3658="PZ",A3658="PP"),H3658,"")</f>
        <v/>
      </c>
      <c r="J3658" s="45">
        <f>IF(A3658="S",H3658,"")</f>
        <v>14.200000000000001</v>
      </c>
      <c r="K3658" s="35"/>
      <c r="L3658" s="45" t="str">
        <f>IF(A3658="M06",H3658,"")</f>
        <v/>
      </c>
      <c r="M3658" s="45" t="str">
        <f>IF(OR(A3658="M02",A3658="M25",A3658="M01s"),H3658,"")</f>
        <v/>
      </c>
      <c r="N3658" s="46" t="e">
        <f>IF(A3658="ZMP",E3658*(1+(F3658/100)),#REF!)</f>
        <v>#REF!</v>
      </c>
      <c r="O3658" s="45" t="str">
        <f>IF(A3658="M01e",H3658,"")</f>
        <v/>
      </c>
    </row>
    <row r="3659" spans="1:15" ht="12.75" outlineLevel="1" collapsed="1" x14ac:dyDescent="0.2">
      <c r="A3659" s="38" t="s">
        <v>316</v>
      </c>
      <c r="B3659" s="39" t="s">
        <v>1854</v>
      </c>
      <c r="C3659" s="39" t="s">
        <v>1855</v>
      </c>
      <c r="D3659" s="40" t="s">
        <v>111</v>
      </c>
      <c r="E3659" s="41">
        <v>1</v>
      </c>
      <c r="F3659" s="42"/>
      <c r="G3659" s="43">
        <v>5984.8</v>
      </c>
      <c r="H3659" s="44">
        <f>IF(ISNUMBER(F3659),(E3659*(1+(F3659/100))*G3659),G3659*E3659)</f>
        <v>5984.8</v>
      </c>
      <c r="I3659" s="45" t="str">
        <f>IF(OR(A3659="PM",A3659="PZ",A3659="PP"),H3659,"")</f>
        <v/>
      </c>
      <c r="J3659" s="45" t="str">
        <f>IF(A3659="S",H3659,"")</f>
        <v/>
      </c>
      <c r="K3659" s="35"/>
      <c r="L3659" s="45" t="str">
        <f>IF(A3659="M06",H3659,"")</f>
        <v/>
      </c>
      <c r="M3659" s="45">
        <f>IF(OR(A3659="M02",A3659="M25",A3659="M01s"),H3659,"")</f>
        <v>5984.8</v>
      </c>
      <c r="N3659" s="46" t="e">
        <f>IF(A3659="ZMP",E3659*(1+(F3659/100)),#REF!)</f>
        <v>#REF!</v>
      </c>
      <c r="O3659" s="45" t="str">
        <f>IF(A3659="M01e",H3659,"")</f>
        <v/>
      </c>
    </row>
    <row r="3660" spans="1:15" ht="12.75" outlineLevel="2" x14ac:dyDescent="0.2">
      <c r="A3660" s="47"/>
      <c r="B3660" s="48"/>
      <c r="C3660" s="48"/>
      <c r="D3660" s="49"/>
      <c r="E3660" s="50"/>
      <c r="F3660" s="51"/>
      <c r="G3660" s="52"/>
      <c r="H3660" s="53"/>
      <c r="I3660" s="54"/>
      <c r="J3660" s="54"/>
      <c r="K3660" s="35"/>
      <c r="L3660" s="54"/>
      <c r="M3660" s="54"/>
      <c r="N3660" s="54"/>
      <c r="O3660" s="54"/>
    </row>
    <row r="3661" spans="1:15" ht="12.75" x14ac:dyDescent="0.2">
      <c r="A3661" s="27" t="s">
        <v>198</v>
      </c>
      <c r="B3661" s="28" t="s">
        <v>1862</v>
      </c>
      <c r="C3661" s="29" t="s">
        <v>1863</v>
      </c>
      <c r="D3661" s="30" t="s">
        <v>253</v>
      </c>
      <c r="E3661" s="31">
        <v>1</v>
      </c>
      <c r="F3661" s="32"/>
      <c r="G3661" s="33">
        <v>7765.02</v>
      </c>
      <c r="H3661" s="34">
        <f>G3661</f>
        <v>7765.02</v>
      </c>
      <c r="I3661" s="35">
        <f>SUM(I3662:I3665)</f>
        <v>334.8</v>
      </c>
      <c r="J3661" s="35">
        <f>SUM(J3662:J3665)</f>
        <v>14.200000000000001</v>
      </c>
      <c r="K3661" s="35">
        <f t="shared" si="1245"/>
        <v>349</v>
      </c>
      <c r="L3661" s="35">
        <f>SUM(L3662:L3665)</f>
        <v>0</v>
      </c>
      <c r="M3661" s="35">
        <f>SUM(M3662:M3665)</f>
        <v>7416.02</v>
      </c>
      <c r="N3661" s="35"/>
      <c r="O3661" s="35">
        <f>SUM(O3662:O3665)</f>
        <v>0</v>
      </c>
    </row>
    <row r="3662" spans="1:15" ht="12.75" outlineLevel="1" collapsed="1" x14ac:dyDescent="0.2">
      <c r="A3662" s="38" t="s">
        <v>202</v>
      </c>
      <c r="B3662" s="39" t="s">
        <v>203</v>
      </c>
      <c r="C3662" s="39" t="s">
        <v>204</v>
      </c>
      <c r="D3662" s="40" t="s">
        <v>205</v>
      </c>
      <c r="E3662" s="41">
        <v>0.46500000000000002</v>
      </c>
      <c r="F3662" s="42"/>
      <c r="G3662" s="43">
        <v>720</v>
      </c>
      <c r="H3662" s="44">
        <f>IF(ISNUMBER(F3662),(E3662*(1+(F3662/100))*G3662),G3662*E3662)</f>
        <v>334.8</v>
      </c>
      <c r="I3662" s="45">
        <f>IF(OR(A3662="PM",A3662="PZ",A3662="PP"),H3662,"")</f>
        <v>334.8</v>
      </c>
      <c r="J3662" s="45" t="str">
        <f>IF(A3662="S",H3662,"")</f>
        <v/>
      </c>
      <c r="K3662" s="35"/>
      <c r="L3662" s="45" t="str">
        <f>IF(A3662="M06",H3662,"")</f>
        <v/>
      </c>
      <c r="M3662" s="45" t="str">
        <f>IF(OR(A3662="M02",A3662="M25",A3662="M01s"),H3662,"")</f>
        <v/>
      </c>
      <c r="N3662" s="46" t="e">
        <f>IF(A3662="ZMP",E3662*(1+(F3662/100)),#REF!)</f>
        <v>#REF!</v>
      </c>
      <c r="O3662" s="45" t="str">
        <f>IF(A3662="M01e",H3662,"")</f>
        <v/>
      </c>
    </row>
    <row r="3663" spans="1:15" ht="12.75" outlineLevel="1" collapsed="1" x14ac:dyDescent="0.2">
      <c r="A3663" s="38" t="s">
        <v>315</v>
      </c>
      <c r="B3663" s="39" t="s">
        <v>27</v>
      </c>
      <c r="C3663" s="39" t="s">
        <v>28</v>
      </c>
      <c r="D3663" s="40" t="s">
        <v>17</v>
      </c>
      <c r="E3663" s="41">
        <v>0.02</v>
      </c>
      <c r="F3663" s="42"/>
      <c r="G3663" s="43">
        <v>710</v>
      </c>
      <c r="H3663" s="44">
        <f>IF(ISNUMBER(F3663),(E3663*(1+(F3663/100))*G3663),G3663*E3663)</f>
        <v>14.200000000000001</v>
      </c>
      <c r="I3663" s="45" t="str">
        <f>IF(OR(A3663="PM",A3663="PZ",A3663="PP"),H3663,"")</f>
        <v/>
      </c>
      <c r="J3663" s="45">
        <f>IF(A3663="S",H3663,"")</f>
        <v>14.200000000000001</v>
      </c>
      <c r="K3663" s="35"/>
      <c r="L3663" s="45" t="str">
        <f>IF(A3663="M06",H3663,"")</f>
        <v/>
      </c>
      <c r="M3663" s="45" t="str">
        <f>IF(OR(A3663="M02",A3663="M25",A3663="M01s"),H3663,"")</f>
        <v/>
      </c>
      <c r="N3663" s="46" t="e">
        <f>IF(A3663="ZMP",E3663*(1+(F3663/100)),#REF!)</f>
        <v>#REF!</v>
      </c>
      <c r="O3663" s="45" t="str">
        <f>IF(A3663="M01e",H3663,"")</f>
        <v/>
      </c>
    </row>
    <row r="3664" spans="1:15" ht="12.75" outlineLevel="1" collapsed="1" x14ac:dyDescent="0.2">
      <c r="A3664" s="38" t="s">
        <v>316</v>
      </c>
      <c r="B3664" s="39" t="s">
        <v>1864</v>
      </c>
      <c r="C3664" s="39" t="s">
        <v>1865</v>
      </c>
      <c r="D3664" s="40" t="s">
        <v>111</v>
      </c>
      <c r="E3664" s="41">
        <v>1</v>
      </c>
      <c r="F3664" s="42"/>
      <c r="G3664" s="43">
        <v>7416.02</v>
      </c>
      <c r="H3664" s="44">
        <f>IF(ISNUMBER(F3664),(E3664*(1+(F3664/100))*G3664),G3664*E3664)</f>
        <v>7416.02</v>
      </c>
      <c r="I3664" s="45" t="str">
        <f>IF(OR(A3664="PM",A3664="PZ",A3664="PP"),H3664,"")</f>
        <v/>
      </c>
      <c r="J3664" s="45" t="str">
        <f>IF(A3664="S",H3664,"")</f>
        <v/>
      </c>
      <c r="K3664" s="35"/>
      <c r="L3664" s="45" t="str">
        <f>IF(A3664="M06",H3664,"")</f>
        <v/>
      </c>
      <c r="M3664" s="45">
        <f>IF(OR(A3664="M02",A3664="M25",A3664="M01s"),H3664,"")</f>
        <v>7416.02</v>
      </c>
      <c r="N3664" s="46" t="e">
        <f>IF(A3664="ZMP",E3664*(1+(F3664/100)),#REF!)</f>
        <v>#REF!</v>
      </c>
      <c r="O3664" s="45" t="str">
        <f>IF(A3664="M01e",H3664,"")</f>
        <v/>
      </c>
    </row>
    <row r="3665" spans="1:15" ht="12.75" outlineLevel="2" x14ac:dyDescent="0.2">
      <c r="A3665" s="47"/>
      <c r="B3665" s="48"/>
      <c r="C3665" s="48"/>
      <c r="D3665" s="49"/>
      <c r="E3665" s="50"/>
      <c r="F3665" s="51"/>
      <c r="G3665" s="52"/>
      <c r="H3665" s="53"/>
      <c r="I3665" s="54"/>
      <c r="J3665" s="54"/>
      <c r="K3665" s="35"/>
      <c r="L3665" s="54"/>
      <c r="M3665" s="54"/>
      <c r="N3665" s="54"/>
      <c r="O3665" s="54"/>
    </row>
    <row r="3666" spans="1:15" ht="12.75" x14ac:dyDescent="0.2">
      <c r="A3666" s="27" t="s">
        <v>198</v>
      </c>
      <c r="B3666" s="28" t="s">
        <v>1866</v>
      </c>
      <c r="C3666" s="29" t="s">
        <v>1867</v>
      </c>
      <c r="D3666" s="30" t="s">
        <v>253</v>
      </c>
      <c r="E3666" s="31">
        <v>1</v>
      </c>
      <c r="F3666" s="32"/>
      <c r="G3666" s="33">
        <v>998.22</v>
      </c>
      <c r="H3666" s="34">
        <f>G3666</f>
        <v>998.22</v>
      </c>
      <c r="I3666" s="35">
        <f>SUM(I3667:I3670)</f>
        <v>76.319999999999993</v>
      </c>
      <c r="J3666" s="35">
        <f>SUM(J3667:J3670)</f>
        <v>7.1000000000000005</v>
      </c>
      <c r="K3666" s="35">
        <f t="shared" si="1245"/>
        <v>83.419999999999987</v>
      </c>
      <c r="L3666" s="35">
        <f>SUM(L3667:L3670)</f>
        <v>0</v>
      </c>
      <c r="M3666" s="35">
        <f>SUM(M3667:M3670)</f>
        <v>914.8</v>
      </c>
      <c r="N3666" s="35"/>
      <c r="O3666" s="35">
        <f>SUM(O3667:O3670)</f>
        <v>0</v>
      </c>
    </row>
    <row r="3667" spans="1:15" ht="12.75" outlineLevel="1" collapsed="1" x14ac:dyDescent="0.2">
      <c r="A3667" s="38" t="s">
        <v>202</v>
      </c>
      <c r="B3667" s="39" t="s">
        <v>203</v>
      </c>
      <c r="C3667" s="39" t="s">
        <v>204</v>
      </c>
      <c r="D3667" s="40" t="s">
        <v>205</v>
      </c>
      <c r="E3667" s="41">
        <v>0.106</v>
      </c>
      <c r="F3667" s="42"/>
      <c r="G3667" s="43">
        <v>720</v>
      </c>
      <c r="H3667" s="44">
        <f>IF(ISNUMBER(F3667),(E3667*(1+(F3667/100))*G3667),G3667*E3667)</f>
        <v>76.319999999999993</v>
      </c>
      <c r="I3667" s="45">
        <f>IF(OR(A3667="PM",A3667="PZ",A3667="PP"),H3667,"")</f>
        <v>76.319999999999993</v>
      </c>
      <c r="J3667" s="45" t="str">
        <f>IF(A3667="S",H3667,"")</f>
        <v/>
      </c>
      <c r="K3667" s="35"/>
      <c r="L3667" s="45" t="str">
        <f>IF(A3667="M06",H3667,"")</f>
        <v/>
      </c>
      <c r="M3667" s="45" t="str">
        <f>IF(OR(A3667="M02",A3667="M25",A3667="M01s"),H3667,"")</f>
        <v/>
      </c>
      <c r="N3667" s="46" t="e">
        <f>IF(A3667="ZMP",E3667*(1+(F3667/100)),#REF!)</f>
        <v>#REF!</v>
      </c>
      <c r="O3667" s="45" t="str">
        <f>IF(A3667="M01e",H3667,"")</f>
        <v/>
      </c>
    </row>
    <row r="3668" spans="1:15" ht="12.75" outlineLevel="1" collapsed="1" x14ac:dyDescent="0.2">
      <c r="A3668" s="38" t="s">
        <v>315</v>
      </c>
      <c r="B3668" s="39" t="s">
        <v>27</v>
      </c>
      <c r="C3668" s="39" t="s">
        <v>28</v>
      </c>
      <c r="D3668" s="40" t="s">
        <v>17</v>
      </c>
      <c r="E3668" s="41">
        <v>0.01</v>
      </c>
      <c r="F3668" s="42"/>
      <c r="G3668" s="43">
        <v>710</v>
      </c>
      <c r="H3668" s="44">
        <f>IF(ISNUMBER(F3668),(E3668*(1+(F3668/100))*G3668),G3668*E3668)</f>
        <v>7.1000000000000005</v>
      </c>
      <c r="I3668" s="45" t="str">
        <f>IF(OR(A3668="PM",A3668="PZ",A3668="PP"),H3668,"")</f>
        <v/>
      </c>
      <c r="J3668" s="45">
        <f>IF(A3668="S",H3668,"")</f>
        <v>7.1000000000000005</v>
      </c>
      <c r="K3668" s="35"/>
      <c r="L3668" s="45" t="str">
        <f>IF(A3668="M06",H3668,"")</f>
        <v/>
      </c>
      <c r="M3668" s="45" t="str">
        <f>IF(OR(A3668="M02",A3668="M25",A3668="M01s"),H3668,"")</f>
        <v/>
      </c>
      <c r="N3668" s="46" t="e">
        <f>IF(A3668="ZMP",E3668*(1+(F3668/100)),#REF!)</f>
        <v>#REF!</v>
      </c>
      <c r="O3668" s="45" t="str">
        <f>IF(A3668="M01e",H3668,"")</f>
        <v/>
      </c>
    </row>
    <row r="3669" spans="1:15" ht="12.75" outlineLevel="1" collapsed="1" x14ac:dyDescent="0.2">
      <c r="A3669" s="38" t="s">
        <v>316</v>
      </c>
      <c r="B3669" s="39" t="s">
        <v>1868</v>
      </c>
      <c r="C3669" s="39" t="s">
        <v>1869</v>
      </c>
      <c r="D3669" s="40" t="s">
        <v>111</v>
      </c>
      <c r="E3669" s="41">
        <v>1</v>
      </c>
      <c r="F3669" s="42"/>
      <c r="G3669" s="43">
        <v>914.8</v>
      </c>
      <c r="H3669" s="44">
        <f>IF(ISNUMBER(F3669),(E3669*(1+(F3669/100))*G3669),G3669*E3669)</f>
        <v>914.8</v>
      </c>
      <c r="I3669" s="45" t="str">
        <f>IF(OR(A3669="PM",A3669="PZ",A3669="PP"),H3669,"")</f>
        <v/>
      </c>
      <c r="J3669" s="45" t="str">
        <f>IF(A3669="S",H3669,"")</f>
        <v/>
      </c>
      <c r="K3669" s="35"/>
      <c r="L3669" s="45" t="str">
        <f>IF(A3669="M06",H3669,"")</f>
        <v/>
      </c>
      <c r="M3669" s="45">
        <f>IF(OR(A3669="M02",A3669="M25",A3669="M01s"),H3669,"")</f>
        <v>914.8</v>
      </c>
      <c r="N3669" s="46" t="e">
        <f>IF(A3669="ZMP",E3669*(1+(F3669/100)),#REF!)</f>
        <v>#REF!</v>
      </c>
      <c r="O3669" s="45" t="str">
        <f>IF(A3669="M01e",H3669,"")</f>
        <v/>
      </c>
    </row>
    <row r="3670" spans="1:15" ht="12.75" outlineLevel="2" x14ac:dyDescent="0.2">
      <c r="A3670" s="47"/>
      <c r="B3670" s="48"/>
      <c r="C3670" s="48"/>
      <c r="D3670" s="49"/>
      <c r="E3670" s="50"/>
      <c r="F3670" s="51"/>
      <c r="G3670" s="52"/>
      <c r="H3670" s="53"/>
      <c r="I3670" s="54"/>
      <c r="J3670" s="54"/>
      <c r="K3670" s="35"/>
      <c r="L3670" s="54"/>
      <c r="M3670" s="54"/>
      <c r="N3670" s="54"/>
      <c r="O3670" s="54"/>
    </row>
    <row r="3671" spans="1:15" ht="12.75" x14ac:dyDescent="0.2">
      <c r="A3671" s="27" t="s">
        <v>198</v>
      </c>
      <c r="B3671" s="28" t="s">
        <v>1870</v>
      </c>
      <c r="C3671" s="29" t="s">
        <v>1871</v>
      </c>
      <c r="D3671" s="30" t="s">
        <v>253</v>
      </c>
      <c r="E3671" s="31">
        <v>1</v>
      </c>
      <c r="F3671" s="32"/>
      <c r="G3671" s="33">
        <v>5543.33</v>
      </c>
      <c r="H3671" s="34">
        <f>G3671</f>
        <v>5543.33</v>
      </c>
      <c r="I3671" s="35">
        <f>SUM(I3672:I3676)</f>
        <v>304.56</v>
      </c>
      <c r="J3671" s="35">
        <f>SUM(J3672:J3676)</f>
        <v>181.4</v>
      </c>
      <c r="K3671" s="35">
        <f t="shared" si="1245"/>
        <v>485.96000000000004</v>
      </c>
      <c r="L3671" s="35">
        <f>SUM(L3672:L3676)</f>
        <v>0</v>
      </c>
      <c r="M3671" s="35">
        <f>SUM(M3672:M3676)</f>
        <v>5057.37</v>
      </c>
      <c r="N3671" s="35"/>
      <c r="O3671" s="35">
        <f>SUM(O3672:O3676)</f>
        <v>0</v>
      </c>
    </row>
    <row r="3672" spans="1:15" ht="12.75" outlineLevel="1" collapsed="1" x14ac:dyDescent="0.2">
      <c r="A3672" s="38" t="s">
        <v>202</v>
      </c>
      <c r="B3672" s="39" t="s">
        <v>203</v>
      </c>
      <c r="C3672" s="39" t="s">
        <v>204</v>
      </c>
      <c r="D3672" s="40" t="s">
        <v>205</v>
      </c>
      <c r="E3672" s="41">
        <v>0.42299999999999999</v>
      </c>
      <c r="F3672" s="42"/>
      <c r="G3672" s="43">
        <v>720</v>
      </c>
      <c r="H3672" s="44">
        <f>IF(ISNUMBER(F3672),(E3672*(1+(F3672/100))*G3672),G3672*E3672)</f>
        <v>304.56</v>
      </c>
      <c r="I3672" s="45">
        <f>IF(OR(A3672="PM",A3672="PZ",A3672="PP"),H3672,"")</f>
        <v>304.56</v>
      </c>
      <c r="J3672" s="45" t="str">
        <f>IF(A3672="S",H3672,"")</f>
        <v/>
      </c>
      <c r="K3672" s="35"/>
      <c r="L3672" s="45" t="str">
        <f>IF(A3672="M06",H3672,"")</f>
        <v/>
      </c>
      <c r="M3672" s="45" t="str">
        <f>IF(OR(A3672="M02",A3672="M25",A3672="M01s"),H3672,"")</f>
        <v/>
      </c>
      <c r="N3672" s="46" t="e">
        <f>IF(A3672="ZMP",E3672*(1+(F3672/100)),#REF!)</f>
        <v>#REF!</v>
      </c>
      <c r="O3672" s="45" t="str">
        <f>IF(A3672="M01e",H3672,"")</f>
        <v/>
      </c>
    </row>
    <row r="3673" spans="1:15" ht="12.75" outlineLevel="1" collapsed="1" x14ac:dyDescent="0.2">
      <c r="A3673" s="38" t="s">
        <v>315</v>
      </c>
      <c r="B3673" s="39" t="s">
        <v>29</v>
      </c>
      <c r="C3673" s="39" t="s">
        <v>30</v>
      </c>
      <c r="D3673" s="40" t="s">
        <v>17</v>
      </c>
      <c r="E3673" s="41">
        <v>0.17</v>
      </c>
      <c r="F3673" s="42"/>
      <c r="G3673" s="43">
        <v>900</v>
      </c>
      <c r="H3673" s="44">
        <f>IF(ISNUMBER(F3673),(E3673*(1+(F3673/100))*G3673),G3673*E3673)</f>
        <v>153</v>
      </c>
      <c r="I3673" s="45" t="str">
        <f>IF(OR(A3673="PM",A3673="PZ",A3673="PP"),H3673,"")</f>
        <v/>
      </c>
      <c r="J3673" s="45">
        <f>IF(A3673="S",H3673,"")</f>
        <v>153</v>
      </c>
      <c r="K3673" s="35"/>
      <c r="L3673" s="45" t="str">
        <f>IF(A3673="M06",H3673,"")</f>
        <v/>
      </c>
      <c r="M3673" s="45" t="str">
        <f>IF(OR(A3673="M02",A3673="M25",A3673="M01s"),H3673,"")</f>
        <v/>
      </c>
      <c r="N3673" s="46" t="e">
        <f>IF(A3673="ZMP",E3673*(1+(F3673/100)),#REF!)</f>
        <v>#REF!</v>
      </c>
      <c r="O3673" s="45" t="str">
        <f>IF(A3673="M01e",H3673,"")</f>
        <v/>
      </c>
    </row>
    <row r="3674" spans="1:15" ht="12.75" outlineLevel="1" collapsed="1" x14ac:dyDescent="0.2">
      <c r="A3674" s="38" t="s">
        <v>315</v>
      </c>
      <c r="B3674" s="39" t="s">
        <v>27</v>
      </c>
      <c r="C3674" s="39" t="s">
        <v>28</v>
      </c>
      <c r="D3674" s="40" t="s">
        <v>17</v>
      </c>
      <c r="E3674" s="41">
        <v>0.04</v>
      </c>
      <c r="F3674" s="42"/>
      <c r="G3674" s="43">
        <v>710</v>
      </c>
      <c r="H3674" s="44">
        <f>IF(ISNUMBER(F3674),(E3674*(1+(F3674/100))*G3674),G3674*E3674)</f>
        <v>28.400000000000002</v>
      </c>
      <c r="I3674" s="45" t="str">
        <f>IF(OR(A3674="PM",A3674="PZ",A3674="PP"),H3674,"")</f>
        <v/>
      </c>
      <c r="J3674" s="45">
        <f>IF(A3674="S",H3674,"")</f>
        <v>28.400000000000002</v>
      </c>
      <c r="K3674" s="35"/>
      <c r="L3674" s="45" t="str">
        <f>IF(A3674="M06",H3674,"")</f>
        <v/>
      </c>
      <c r="M3674" s="45" t="str">
        <f>IF(OR(A3674="M02",A3674="M25",A3674="M01s"),H3674,"")</f>
        <v/>
      </c>
      <c r="N3674" s="46" t="e">
        <f>IF(A3674="ZMP",E3674*(1+(F3674/100)),#REF!)</f>
        <v>#REF!</v>
      </c>
      <c r="O3674" s="45" t="str">
        <f>IF(A3674="M01e",H3674,"")</f>
        <v/>
      </c>
    </row>
    <row r="3675" spans="1:15" ht="12.75" outlineLevel="1" collapsed="1" x14ac:dyDescent="0.2">
      <c r="A3675" s="38" t="s">
        <v>316</v>
      </c>
      <c r="B3675" s="39" t="s">
        <v>1872</v>
      </c>
      <c r="C3675" s="39" t="s">
        <v>1873</v>
      </c>
      <c r="D3675" s="40" t="s">
        <v>111</v>
      </c>
      <c r="E3675" s="41">
        <v>1</v>
      </c>
      <c r="F3675" s="42"/>
      <c r="G3675" s="43">
        <v>5057.37</v>
      </c>
      <c r="H3675" s="44">
        <f>IF(ISNUMBER(F3675),(E3675*(1+(F3675/100))*G3675),G3675*E3675)</f>
        <v>5057.37</v>
      </c>
      <c r="I3675" s="45" t="str">
        <f>IF(OR(A3675="PM",A3675="PZ",A3675="PP"),H3675,"")</f>
        <v/>
      </c>
      <c r="J3675" s="45" t="str">
        <f>IF(A3675="S",H3675,"")</f>
        <v/>
      </c>
      <c r="K3675" s="35"/>
      <c r="L3675" s="45" t="str">
        <f>IF(A3675="M06",H3675,"")</f>
        <v/>
      </c>
      <c r="M3675" s="45">
        <f>IF(OR(A3675="M02",A3675="M25",A3675="M01s"),H3675,"")</f>
        <v>5057.37</v>
      </c>
      <c r="N3675" s="46" t="e">
        <f>IF(A3675="ZMP",E3675*(1+(F3675/100)),#REF!)</f>
        <v>#REF!</v>
      </c>
      <c r="O3675" s="45" t="str">
        <f>IF(A3675="M01e",H3675,"")</f>
        <v/>
      </c>
    </row>
    <row r="3676" spans="1:15" ht="12.75" outlineLevel="2" x14ac:dyDescent="0.2">
      <c r="A3676" s="47"/>
      <c r="B3676" s="48"/>
      <c r="C3676" s="48"/>
      <c r="D3676" s="49"/>
      <c r="E3676" s="50"/>
      <c r="F3676" s="51"/>
      <c r="G3676" s="52"/>
      <c r="H3676" s="53"/>
      <c r="I3676" s="54"/>
      <c r="J3676" s="54"/>
      <c r="K3676" s="35"/>
      <c r="L3676" s="54"/>
      <c r="M3676" s="54"/>
      <c r="N3676" s="54"/>
      <c r="O3676" s="54"/>
    </row>
    <row r="3677" spans="1:15" ht="12.75" x14ac:dyDescent="0.2">
      <c r="A3677" s="27" t="s">
        <v>198</v>
      </c>
      <c r="B3677" s="28" t="s">
        <v>1874</v>
      </c>
      <c r="C3677" s="29" t="s">
        <v>1875</v>
      </c>
      <c r="D3677" s="30" t="s">
        <v>253</v>
      </c>
      <c r="E3677" s="31">
        <v>1</v>
      </c>
      <c r="F3677" s="32"/>
      <c r="G3677" s="33">
        <v>6908.76</v>
      </c>
      <c r="H3677" s="34">
        <f>G3677</f>
        <v>6908.76</v>
      </c>
      <c r="I3677" s="35">
        <f>SUM(I3678:I3682)</f>
        <v>304.56</v>
      </c>
      <c r="J3677" s="35">
        <f>SUM(J3678:J3682)</f>
        <v>181.4</v>
      </c>
      <c r="K3677" s="35">
        <f t="shared" si="1245"/>
        <v>485.96000000000004</v>
      </c>
      <c r="L3677" s="35">
        <f>SUM(L3678:L3682)</f>
        <v>0</v>
      </c>
      <c r="M3677" s="35">
        <f>SUM(M3678:M3682)</f>
        <v>6422.8</v>
      </c>
      <c r="N3677" s="35"/>
      <c r="O3677" s="35">
        <f>SUM(O3678:O3682)</f>
        <v>0</v>
      </c>
    </row>
    <row r="3678" spans="1:15" ht="12.75" outlineLevel="1" collapsed="1" x14ac:dyDescent="0.2">
      <c r="A3678" s="38" t="s">
        <v>202</v>
      </c>
      <c r="B3678" s="39" t="s">
        <v>203</v>
      </c>
      <c r="C3678" s="39" t="s">
        <v>204</v>
      </c>
      <c r="D3678" s="40" t="s">
        <v>205</v>
      </c>
      <c r="E3678" s="41">
        <v>0.42299999999999999</v>
      </c>
      <c r="F3678" s="42"/>
      <c r="G3678" s="43">
        <v>720</v>
      </c>
      <c r="H3678" s="44">
        <f>IF(ISNUMBER(F3678),(E3678*(1+(F3678/100))*G3678),G3678*E3678)</f>
        <v>304.56</v>
      </c>
      <c r="I3678" s="45">
        <f>IF(OR(A3678="PM",A3678="PZ",A3678="PP"),H3678,"")</f>
        <v>304.56</v>
      </c>
      <c r="J3678" s="45" t="str">
        <f>IF(A3678="S",H3678,"")</f>
        <v/>
      </c>
      <c r="K3678" s="35"/>
      <c r="L3678" s="45" t="str">
        <f>IF(A3678="M06",H3678,"")</f>
        <v/>
      </c>
      <c r="M3678" s="45" t="str">
        <f>IF(OR(A3678="M02",A3678="M25",A3678="M01s"),H3678,"")</f>
        <v/>
      </c>
      <c r="N3678" s="46" t="e">
        <f>IF(A3678="ZMP",E3678*(1+(F3678/100)),#REF!)</f>
        <v>#REF!</v>
      </c>
      <c r="O3678" s="45" t="str">
        <f>IF(A3678="M01e",H3678,"")</f>
        <v/>
      </c>
    </row>
    <row r="3679" spans="1:15" ht="12.75" outlineLevel="1" collapsed="1" x14ac:dyDescent="0.2">
      <c r="A3679" s="38" t="s">
        <v>315</v>
      </c>
      <c r="B3679" s="39" t="s">
        <v>29</v>
      </c>
      <c r="C3679" s="39" t="s">
        <v>30</v>
      </c>
      <c r="D3679" s="40" t="s">
        <v>17</v>
      </c>
      <c r="E3679" s="41">
        <v>0.17</v>
      </c>
      <c r="F3679" s="42"/>
      <c r="G3679" s="43">
        <v>900</v>
      </c>
      <c r="H3679" s="44">
        <f>IF(ISNUMBER(F3679),(E3679*(1+(F3679/100))*G3679),G3679*E3679)</f>
        <v>153</v>
      </c>
      <c r="I3679" s="45" t="str">
        <f>IF(OR(A3679="PM",A3679="PZ",A3679="PP"),H3679,"")</f>
        <v/>
      </c>
      <c r="J3679" s="45">
        <f>IF(A3679="S",H3679,"")</f>
        <v>153</v>
      </c>
      <c r="K3679" s="35"/>
      <c r="L3679" s="45" t="str">
        <f>IF(A3679="M06",H3679,"")</f>
        <v/>
      </c>
      <c r="M3679" s="45" t="str">
        <f>IF(OR(A3679="M02",A3679="M25",A3679="M01s"),H3679,"")</f>
        <v/>
      </c>
      <c r="N3679" s="46" t="e">
        <f>IF(A3679="ZMP",E3679*(1+(F3679/100)),#REF!)</f>
        <v>#REF!</v>
      </c>
      <c r="O3679" s="45" t="str">
        <f>IF(A3679="M01e",H3679,"")</f>
        <v/>
      </c>
    </row>
    <row r="3680" spans="1:15" ht="12.75" outlineLevel="1" collapsed="1" x14ac:dyDescent="0.2">
      <c r="A3680" s="38" t="s">
        <v>315</v>
      </c>
      <c r="B3680" s="39" t="s">
        <v>27</v>
      </c>
      <c r="C3680" s="39" t="s">
        <v>28</v>
      </c>
      <c r="D3680" s="40" t="s">
        <v>17</v>
      </c>
      <c r="E3680" s="41">
        <v>0.04</v>
      </c>
      <c r="F3680" s="42"/>
      <c r="G3680" s="43">
        <v>710</v>
      </c>
      <c r="H3680" s="44">
        <f>IF(ISNUMBER(F3680),(E3680*(1+(F3680/100))*G3680),G3680*E3680)</f>
        <v>28.400000000000002</v>
      </c>
      <c r="I3680" s="45" t="str">
        <f>IF(OR(A3680="PM",A3680="PZ",A3680="PP"),H3680,"")</f>
        <v/>
      </c>
      <c r="J3680" s="45">
        <f>IF(A3680="S",H3680,"")</f>
        <v>28.400000000000002</v>
      </c>
      <c r="K3680" s="35"/>
      <c r="L3680" s="45" t="str">
        <f>IF(A3680="M06",H3680,"")</f>
        <v/>
      </c>
      <c r="M3680" s="45" t="str">
        <f>IF(OR(A3680="M02",A3680="M25",A3680="M01s"),H3680,"")</f>
        <v/>
      </c>
      <c r="N3680" s="46" t="e">
        <f>IF(A3680="ZMP",E3680*(1+(F3680/100)),#REF!)</f>
        <v>#REF!</v>
      </c>
      <c r="O3680" s="45" t="str">
        <f>IF(A3680="M01e",H3680,"")</f>
        <v/>
      </c>
    </row>
    <row r="3681" spans="1:15" ht="12.75" outlineLevel="1" collapsed="1" x14ac:dyDescent="0.2">
      <c r="A3681" s="38" t="s">
        <v>316</v>
      </c>
      <c r="B3681" s="39" t="s">
        <v>1876</v>
      </c>
      <c r="C3681" s="39" t="s">
        <v>1877</v>
      </c>
      <c r="D3681" s="40" t="s">
        <v>111</v>
      </c>
      <c r="E3681" s="41">
        <v>1</v>
      </c>
      <c r="F3681" s="42"/>
      <c r="G3681" s="43">
        <v>6422.8</v>
      </c>
      <c r="H3681" s="44">
        <f>IF(ISNUMBER(F3681),(E3681*(1+(F3681/100))*G3681),G3681*E3681)</f>
        <v>6422.8</v>
      </c>
      <c r="I3681" s="45" t="str">
        <f>IF(OR(A3681="PM",A3681="PZ",A3681="PP"),H3681,"")</f>
        <v/>
      </c>
      <c r="J3681" s="45" t="str">
        <f>IF(A3681="S",H3681,"")</f>
        <v/>
      </c>
      <c r="K3681" s="35"/>
      <c r="L3681" s="45" t="str">
        <f>IF(A3681="M06",H3681,"")</f>
        <v/>
      </c>
      <c r="M3681" s="45">
        <f>IF(OR(A3681="M02",A3681="M25",A3681="M01s"),H3681,"")</f>
        <v>6422.8</v>
      </c>
      <c r="N3681" s="46" t="e">
        <f>IF(A3681="ZMP",E3681*(1+(F3681/100)),#REF!)</f>
        <v>#REF!</v>
      </c>
      <c r="O3681" s="45" t="str">
        <f>IF(A3681="M01e",H3681,"")</f>
        <v/>
      </c>
    </row>
    <row r="3682" spans="1:15" ht="12.75" outlineLevel="2" x14ac:dyDescent="0.2">
      <c r="A3682" s="47"/>
      <c r="B3682" s="48"/>
      <c r="C3682" s="48"/>
      <c r="D3682" s="49"/>
      <c r="E3682" s="50"/>
      <c r="F3682" s="51"/>
      <c r="G3682" s="52"/>
      <c r="H3682" s="53"/>
      <c r="I3682" s="54"/>
      <c r="J3682" s="54"/>
      <c r="K3682" s="35"/>
      <c r="L3682" s="54"/>
      <c r="M3682" s="54"/>
      <c r="N3682" s="54"/>
      <c r="O3682" s="54"/>
    </row>
    <row r="3683" spans="1:15" ht="12.75" x14ac:dyDescent="0.2">
      <c r="A3683" s="27" t="s">
        <v>198</v>
      </c>
      <c r="B3683" s="28" t="s">
        <v>1878</v>
      </c>
      <c r="C3683" s="29" t="s">
        <v>1879</v>
      </c>
      <c r="D3683" s="30" t="s">
        <v>253</v>
      </c>
      <c r="E3683" s="31">
        <v>1</v>
      </c>
      <c r="F3683" s="32"/>
      <c r="G3683" s="33">
        <v>8410.74</v>
      </c>
      <c r="H3683" s="34">
        <f>G3683</f>
        <v>8410.74</v>
      </c>
      <c r="I3683" s="35">
        <f>SUM(I3684:I3688)</f>
        <v>337.68</v>
      </c>
      <c r="J3683" s="35">
        <f>SUM(J3684:J3688)</f>
        <v>181.4</v>
      </c>
      <c r="K3683" s="35">
        <f t="shared" si="1245"/>
        <v>519.08000000000004</v>
      </c>
      <c r="L3683" s="35">
        <f>SUM(L3684:L3688)</f>
        <v>0</v>
      </c>
      <c r="M3683" s="35">
        <f>SUM(M3684:M3688)</f>
        <v>7891.66</v>
      </c>
      <c r="N3683" s="35"/>
      <c r="O3683" s="35">
        <f>SUM(O3684:O3688)</f>
        <v>0</v>
      </c>
    </row>
    <row r="3684" spans="1:15" ht="12.75" outlineLevel="1" collapsed="1" x14ac:dyDescent="0.2">
      <c r="A3684" s="38" t="s">
        <v>202</v>
      </c>
      <c r="B3684" s="39" t="s">
        <v>203</v>
      </c>
      <c r="C3684" s="39" t="s">
        <v>204</v>
      </c>
      <c r="D3684" s="40" t="s">
        <v>205</v>
      </c>
      <c r="E3684" s="41">
        <v>0.46899999999999997</v>
      </c>
      <c r="F3684" s="42"/>
      <c r="G3684" s="43">
        <v>720</v>
      </c>
      <c r="H3684" s="44">
        <f>IF(ISNUMBER(F3684),(E3684*(1+(F3684/100))*G3684),G3684*E3684)</f>
        <v>337.68</v>
      </c>
      <c r="I3684" s="45">
        <f>IF(OR(A3684="PM",A3684="PZ",A3684="PP"),H3684,"")</f>
        <v>337.68</v>
      </c>
      <c r="J3684" s="45" t="str">
        <f>IF(A3684="S",H3684,"")</f>
        <v/>
      </c>
      <c r="K3684" s="35"/>
      <c r="L3684" s="45" t="str">
        <f>IF(A3684="M06",H3684,"")</f>
        <v/>
      </c>
      <c r="M3684" s="45" t="str">
        <f>IF(OR(A3684="M02",A3684="M25",A3684="M01s"),H3684,"")</f>
        <v/>
      </c>
      <c r="N3684" s="46" t="e">
        <f>IF(A3684="ZMP",E3684*(1+(F3684/100)),#REF!)</f>
        <v>#REF!</v>
      </c>
      <c r="O3684" s="45" t="str">
        <f>IF(A3684="M01e",H3684,"")</f>
        <v/>
      </c>
    </row>
    <row r="3685" spans="1:15" ht="12.75" outlineLevel="1" collapsed="1" x14ac:dyDescent="0.2">
      <c r="A3685" s="38" t="s">
        <v>315</v>
      </c>
      <c r="B3685" s="39" t="s">
        <v>29</v>
      </c>
      <c r="C3685" s="39" t="s">
        <v>30</v>
      </c>
      <c r="D3685" s="40" t="s">
        <v>17</v>
      </c>
      <c r="E3685" s="41">
        <v>0.17</v>
      </c>
      <c r="F3685" s="42"/>
      <c r="G3685" s="43">
        <v>900</v>
      </c>
      <c r="H3685" s="44">
        <f>IF(ISNUMBER(F3685),(E3685*(1+(F3685/100))*G3685),G3685*E3685)</f>
        <v>153</v>
      </c>
      <c r="I3685" s="45" t="str">
        <f>IF(OR(A3685="PM",A3685="PZ",A3685="PP"),H3685,"")</f>
        <v/>
      </c>
      <c r="J3685" s="45">
        <f>IF(A3685="S",H3685,"")</f>
        <v>153</v>
      </c>
      <c r="K3685" s="35"/>
      <c r="L3685" s="45" t="str">
        <f>IF(A3685="M06",H3685,"")</f>
        <v/>
      </c>
      <c r="M3685" s="45" t="str">
        <f>IF(OR(A3685="M02",A3685="M25",A3685="M01s"),H3685,"")</f>
        <v/>
      </c>
      <c r="N3685" s="46" t="e">
        <f>IF(A3685="ZMP",E3685*(1+(F3685/100)),#REF!)</f>
        <v>#REF!</v>
      </c>
      <c r="O3685" s="45" t="str">
        <f>IF(A3685="M01e",H3685,"")</f>
        <v/>
      </c>
    </row>
    <row r="3686" spans="1:15" ht="12.75" outlineLevel="1" collapsed="1" x14ac:dyDescent="0.2">
      <c r="A3686" s="38" t="s">
        <v>315</v>
      </c>
      <c r="B3686" s="39" t="s">
        <v>27</v>
      </c>
      <c r="C3686" s="39" t="s">
        <v>28</v>
      </c>
      <c r="D3686" s="40" t="s">
        <v>17</v>
      </c>
      <c r="E3686" s="41">
        <v>0.04</v>
      </c>
      <c r="F3686" s="42"/>
      <c r="G3686" s="43">
        <v>710</v>
      </c>
      <c r="H3686" s="44">
        <f>IF(ISNUMBER(F3686),(E3686*(1+(F3686/100))*G3686),G3686*E3686)</f>
        <v>28.400000000000002</v>
      </c>
      <c r="I3686" s="45" t="str">
        <f>IF(OR(A3686="PM",A3686="PZ",A3686="PP"),H3686,"")</f>
        <v/>
      </c>
      <c r="J3686" s="45">
        <f>IF(A3686="S",H3686,"")</f>
        <v>28.400000000000002</v>
      </c>
      <c r="K3686" s="35"/>
      <c r="L3686" s="45" t="str">
        <f>IF(A3686="M06",H3686,"")</f>
        <v/>
      </c>
      <c r="M3686" s="45" t="str">
        <f>IF(OR(A3686="M02",A3686="M25",A3686="M01s"),H3686,"")</f>
        <v/>
      </c>
      <c r="N3686" s="46" t="e">
        <f>IF(A3686="ZMP",E3686*(1+(F3686/100)),#REF!)</f>
        <v>#REF!</v>
      </c>
      <c r="O3686" s="45" t="str">
        <f>IF(A3686="M01e",H3686,"")</f>
        <v/>
      </c>
    </row>
    <row r="3687" spans="1:15" ht="12.75" outlineLevel="1" collapsed="1" x14ac:dyDescent="0.2">
      <c r="A3687" s="38" t="s">
        <v>316</v>
      </c>
      <c r="B3687" s="39" t="s">
        <v>1880</v>
      </c>
      <c r="C3687" s="39" t="s">
        <v>1881</v>
      </c>
      <c r="D3687" s="40" t="s">
        <v>1112</v>
      </c>
      <c r="E3687" s="41">
        <v>1</v>
      </c>
      <c r="F3687" s="42"/>
      <c r="G3687" s="43">
        <v>7891.66</v>
      </c>
      <c r="H3687" s="44">
        <f>IF(ISNUMBER(F3687),(E3687*(1+(F3687/100))*G3687),G3687*E3687)</f>
        <v>7891.66</v>
      </c>
      <c r="I3687" s="45" t="str">
        <f>IF(OR(A3687="PM",A3687="PZ",A3687="PP"),H3687,"")</f>
        <v/>
      </c>
      <c r="J3687" s="45" t="str">
        <f>IF(A3687="S",H3687,"")</f>
        <v/>
      </c>
      <c r="K3687" s="35"/>
      <c r="L3687" s="45" t="str">
        <f>IF(A3687="M06",H3687,"")</f>
        <v/>
      </c>
      <c r="M3687" s="45">
        <f>IF(OR(A3687="M02",A3687="M25",A3687="M01s"),H3687,"")</f>
        <v>7891.66</v>
      </c>
      <c r="N3687" s="46" t="e">
        <f>IF(A3687="ZMP",E3687*(1+(F3687/100)),#REF!)</f>
        <v>#REF!</v>
      </c>
      <c r="O3687" s="45" t="str">
        <f>IF(A3687="M01e",H3687,"")</f>
        <v/>
      </c>
    </row>
    <row r="3688" spans="1:15" ht="12.75" outlineLevel="2" x14ac:dyDescent="0.2">
      <c r="A3688" s="47"/>
      <c r="B3688" s="48"/>
      <c r="C3688" s="48"/>
      <c r="D3688" s="49"/>
      <c r="E3688" s="50"/>
      <c r="F3688" s="51"/>
      <c r="G3688" s="52"/>
      <c r="H3688" s="53"/>
      <c r="I3688" s="54"/>
      <c r="J3688" s="54"/>
      <c r="K3688" s="35"/>
      <c r="L3688" s="54"/>
      <c r="M3688" s="54"/>
      <c r="N3688" s="54"/>
      <c r="O3688" s="54"/>
    </row>
    <row r="3689" spans="1:15" ht="12.75" x14ac:dyDescent="0.2">
      <c r="A3689" s="27" t="s">
        <v>198</v>
      </c>
      <c r="B3689" s="28" t="s">
        <v>1882</v>
      </c>
      <c r="C3689" s="29" t="s">
        <v>1883</v>
      </c>
      <c r="D3689" s="30" t="s">
        <v>253</v>
      </c>
      <c r="E3689" s="31">
        <v>1</v>
      </c>
      <c r="F3689" s="32"/>
      <c r="G3689" s="33">
        <v>15599.15</v>
      </c>
      <c r="H3689" s="34">
        <f>G3689</f>
        <v>15599.15</v>
      </c>
      <c r="I3689" s="35">
        <f>SUM(I3690:I3694)</f>
        <v>400.32000000000005</v>
      </c>
      <c r="J3689" s="35">
        <f>SUM(J3690:J3694)</f>
        <v>181.4</v>
      </c>
      <c r="K3689" s="35">
        <f t="shared" si="1245"/>
        <v>581.72</v>
      </c>
      <c r="L3689" s="35">
        <f>SUM(L3690:L3694)</f>
        <v>0</v>
      </c>
      <c r="M3689" s="35">
        <f>SUM(M3690:M3694)</f>
        <v>15017.43</v>
      </c>
      <c r="N3689" s="35"/>
      <c r="O3689" s="35">
        <f>SUM(O3690:O3694)</f>
        <v>0</v>
      </c>
    </row>
    <row r="3690" spans="1:15" ht="12.75" outlineLevel="1" collapsed="1" x14ac:dyDescent="0.2">
      <c r="A3690" s="38" t="s">
        <v>202</v>
      </c>
      <c r="B3690" s="39" t="s">
        <v>203</v>
      </c>
      <c r="C3690" s="39" t="s">
        <v>204</v>
      </c>
      <c r="D3690" s="40" t="s">
        <v>205</v>
      </c>
      <c r="E3690" s="41">
        <v>0.55600000000000005</v>
      </c>
      <c r="F3690" s="42"/>
      <c r="G3690" s="43">
        <v>720</v>
      </c>
      <c r="H3690" s="44">
        <f>IF(ISNUMBER(F3690),(E3690*(1+(F3690/100))*G3690),G3690*E3690)</f>
        <v>400.32000000000005</v>
      </c>
      <c r="I3690" s="45">
        <f>IF(OR(A3690="PM",A3690="PZ",A3690="PP"),H3690,"")</f>
        <v>400.32000000000005</v>
      </c>
      <c r="J3690" s="45" t="str">
        <f>IF(A3690="S",H3690,"")</f>
        <v/>
      </c>
      <c r="K3690" s="35"/>
      <c r="L3690" s="45" t="str">
        <f>IF(A3690="M06",H3690,"")</f>
        <v/>
      </c>
      <c r="M3690" s="45" t="str">
        <f>IF(OR(A3690="M02",A3690="M25",A3690="M01s"),H3690,"")</f>
        <v/>
      </c>
      <c r="N3690" s="46" t="e">
        <f>IF(A3690="ZMP",E3690*(1+(F3690/100)),#REF!)</f>
        <v>#REF!</v>
      </c>
      <c r="O3690" s="45" t="str">
        <f>IF(A3690="M01e",H3690,"")</f>
        <v/>
      </c>
    </row>
    <row r="3691" spans="1:15" ht="12.75" outlineLevel="1" collapsed="1" x14ac:dyDescent="0.2">
      <c r="A3691" s="38" t="s">
        <v>315</v>
      </c>
      <c r="B3691" s="39" t="s">
        <v>29</v>
      </c>
      <c r="C3691" s="39" t="s">
        <v>30</v>
      </c>
      <c r="D3691" s="40" t="s">
        <v>17</v>
      </c>
      <c r="E3691" s="41">
        <v>0.17</v>
      </c>
      <c r="F3691" s="42"/>
      <c r="G3691" s="43">
        <v>900</v>
      </c>
      <c r="H3691" s="44">
        <f>IF(ISNUMBER(F3691),(E3691*(1+(F3691/100))*G3691),G3691*E3691)</f>
        <v>153</v>
      </c>
      <c r="I3691" s="45" t="str">
        <f>IF(OR(A3691="PM",A3691="PZ",A3691="PP"),H3691,"")</f>
        <v/>
      </c>
      <c r="J3691" s="45">
        <f>IF(A3691="S",H3691,"")</f>
        <v>153</v>
      </c>
      <c r="K3691" s="35"/>
      <c r="L3691" s="45" t="str">
        <f>IF(A3691="M06",H3691,"")</f>
        <v/>
      </c>
      <c r="M3691" s="45" t="str">
        <f>IF(OR(A3691="M02",A3691="M25",A3691="M01s"),H3691,"")</f>
        <v/>
      </c>
      <c r="N3691" s="46" t="e">
        <f>IF(A3691="ZMP",E3691*(1+(F3691/100)),#REF!)</f>
        <v>#REF!</v>
      </c>
      <c r="O3691" s="45" t="str">
        <f>IF(A3691="M01e",H3691,"")</f>
        <v/>
      </c>
    </row>
    <row r="3692" spans="1:15" ht="12.75" outlineLevel="1" collapsed="1" x14ac:dyDescent="0.2">
      <c r="A3692" s="38" t="s">
        <v>315</v>
      </c>
      <c r="B3692" s="39" t="s">
        <v>27</v>
      </c>
      <c r="C3692" s="39" t="s">
        <v>28</v>
      </c>
      <c r="D3692" s="40" t="s">
        <v>17</v>
      </c>
      <c r="E3692" s="41">
        <v>0.04</v>
      </c>
      <c r="F3692" s="42"/>
      <c r="G3692" s="43">
        <v>710</v>
      </c>
      <c r="H3692" s="44">
        <f>IF(ISNUMBER(F3692),(E3692*(1+(F3692/100))*G3692),G3692*E3692)</f>
        <v>28.400000000000002</v>
      </c>
      <c r="I3692" s="45" t="str">
        <f>IF(OR(A3692="PM",A3692="PZ",A3692="PP"),H3692,"")</f>
        <v/>
      </c>
      <c r="J3692" s="45">
        <f>IF(A3692="S",H3692,"")</f>
        <v>28.400000000000002</v>
      </c>
      <c r="K3692" s="35"/>
      <c r="L3692" s="45" t="str">
        <f>IF(A3692="M06",H3692,"")</f>
        <v/>
      </c>
      <c r="M3692" s="45" t="str">
        <f>IF(OR(A3692="M02",A3692="M25",A3692="M01s"),H3692,"")</f>
        <v/>
      </c>
      <c r="N3692" s="46" t="e">
        <f>IF(A3692="ZMP",E3692*(1+(F3692/100)),#REF!)</f>
        <v>#REF!</v>
      </c>
      <c r="O3692" s="45" t="str">
        <f>IF(A3692="M01e",H3692,"")</f>
        <v/>
      </c>
    </row>
    <row r="3693" spans="1:15" ht="12.75" outlineLevel="1" collapsed="1" x14ac:dyDescent="0.2">
      <c r="A3693" s="38" t="s">
        <v>316</v>
      </c>
      <c r="B3693" s="39" t="s">
        <v>1884</v>
      </c>
      <c r="C3693" s="39" t="s">
        <v>1885</v>
      </c>
      <c r="D3693" s="40" t="s">
        <v>111</v>
      </c>
      <c r="E3693" s="41">
        <v>1</v>
      </c>
      <c r="F3693" s="42"/>
      <c r="G3693" s="43">
        <v>15017.43</v>
      </c>
      <c r="H3693" s="44">
        <f>IF(ISNUMBER(F3693),(E3693*(1+(F3693/100))*G3693),G3693*E3693)</f>
        <v>15017.43</v>
      </c>
      <c r="I3693" s="45" t="str">
        <f>IF(OR(A3693="PM",A3693="PZ",A3693="PP"),H3693,"")</f>
        <v/>
      </c>
      <c r="J3693" s="45" t="str">
        <f>IF(A3693="S",H3693,"")</f>
        <v/>
      </c>
      <c r="K3693" s="35"/>
      <c r="L3693" s="45" t="str">
        <f>IF(A3693="M06",H3693,"")</f>
        <v/>
      </c>
      <c r="M3693" s="45">
        <f>IF(OR(A3693="M02",A3693="M25",A3693="M01s"),H3693,"")</f>
        <v>15017.43</v>
      </c>
      <c r="N3693" s="46" t="e">
        <f>IF(A3693="ZMP",E3693*(1+(F3693/100)),#REF!)</f>
        <v>#REF!</v>
      </c>
      <c r="O3693" s="45" t="str">
        <f>IF(A3693="M01e",H3693,"")</f>
        <v/>
      </c>
    </row>
    <row r="3694" spans="1:15" ht="12.75" outlineLevel="2" x14ac:dyDescent="0.2">
      <c r="A3694" s="47"/>
      <c r="B3694" s="48"/>
      <c r="C3694" s="48"/>
      <c r="D3694" s="49"/>
      <c r="E3694" s="50"/>
      <c r="F3694" s="51"/>
      <c r="G3694" s="52"/>
      <c r="H3694" s="53"/>
      <c r="I3694" s="54"/>
      <c r="J3694" s="54"/>
      <c r="K3694" s="35"/>
      <c r="L3694" s="54"/>
      <c r="M3694" s="54"/>
      <c r="N3694" s="54"/>
      <c r="O3694" s="54"/>
    </row>
    <row r="3695" spans="1:15" ht="12.75" x14ac:dyDescent="0.2">
      <c r="A3695" s="27" t="s">
        <v>198</v>
      </c>
      <c r="B3695" s="28" t="s">
        <v>1886</v>
      </c>
      <c r="C3695" s="29" t="s">
        <v>1887</v>
      </c>
      <c r="D3695" s="30" t="s">
        <v>253</v>
      </c>
      <c r="E3695" s="31">
        <v>1</v>
      </c>
      <c r="F3695" s="32"/>
      <c r="G3695" s="33">
        <v>13864.48</v>
      </c>
      <c r="H3695" s="34">
        <f>G3695</f>
        <v>13864.48</v>
      </c>
      <c r="I3695" s="35">
        <f>SUM(I3696:I3700)</f>
        <v>506.88</v>
      </c>
      <c r="J3695" s="35">
        <f>SUM(J3696:J3700)</f>
        <v>181.4</v>
      </c>
      <c r="K3695" s="35">
        <f t="shared" si="1245"/>
        <v>688.28</v>
      </c>
      <c r="L3695" s="35">
        <f>SUM(L3696:L3700)</f>
        <v>0</v>
      </c>
      <c r="M3695" s="35">
        <f>SUM(M3696:M3700)</f>
        <v>13176.2</v>
      </c>
      <c r="N3695" s="35"/>
      <c r="O3695" s="35">
        <f>SUM(O3696:O3700)</f>
        <v>0</v>
      </c>
    </row>
    <row r="3696" spans="1:15" ht="12.75" outlineLevel="1" collapsed="1" x14ac:dyDescent="0.2">
      <c r="A3696" s="38" t="s">
        <v>202</v>
      </c>
      <c r="B3696" s="39" t="s">
        <v>203</v>
      </c>
      <c r="C3696" s="39" t="s">
        <v>204</v>
      </c>
      <c r="D3696" s="40" t="s">
        <v>205</v>
      </c>
      <c r="E3696" s="41">
        <v>0.70399999999999996</v>
      </c>
      <c r="F3696" s="42"/>
      <c r="G3696" s="43">
        <v>720</v>
      </c>
      <c r="H3696" s="44">
        <f>IF(ISNUMBER(F3696),(E3696*(1+(F3696/100))*G3696),G3696*E3696)</f>
        <v>506.88</v>
      </c>
      <c r="I3696" s="45">
        <f>IF(OR(A3696="PM",A3696="PZ",A3696="PP"),H3696,"")</f>
        <v>506.88</v>
      </c>
      <c r="J3696" s="45" t="str">
        <f>IF(A3696="S",H3696,"")</f>
        <v/>
      </c>
      <c r="K3696" s="35"/>
      <c r="L3696" s="45" t="str">
        <f>IF(A3696="M06",H3696,"")</f>
        <v/>
      </c>
      <c r="M3696" s="45" t="str">
        <f>IF(OR(A3696="M02",A3696="M25",A3696="M01s"),H3696,"")</f>
        <v/>
      </c>
      <c r="N3696" s="46" t="e">
        <f>IF(A3696="ZMP",E3696*(1+(F3696/100)),#REF!)</f>
        <v>#REF!</v>
      </c>
      <c r="O3696" s="45" t="str">
        <f>IF(A3696="M01e",H3696,"")</f>
        <v/>
      </c>
    </row>
    <row r="3697" spans="1:15" ht="12.75" outlineLevel="1" collapsed="1" x14ac:dyDescent="0.2">
      <c r="A3697" s="38" t="s">
        <v>315</v>
      </c>
      <c r="B3697" s="39" t="s">
        <v>29</v>
      </c>
      <c r="C3697" s="39" t="s">
        <v>30</v>
      </c>
      <c r="D3697" s="40" t="s">
        <v>17</v>
      </c>
      <c r="E3697" s="41">
        <v>0.17</v>
      </c>
      <c r="F3697" s="42"/>
      <c r="G3697" s="43">
        <v>900</v>
      </c>
      <c r="H3697" s="44">
        <f>IF(ISNUMBER(F3697),(E3697*(1+(F3697/100))*G3697),G3697*E3697)</f>
        <v>153</v>
      </c>
      <c r="I3697" s="45" t="str">
        <f>IF(OR(A3697="PM",A3697="PZ",A3697="PP"),H3697,"")</f>
        <v/>
      </c>
      <c r="J3697" s="45">
        <f>IF(A3697="S",H3697,"")</f>
        <v>153</v>
      </c>
      <c r="K3697" s="35"/>
      <c r="L3697" s="45" t="str">
        <f>IF(A3697="M06",H3697,"")</f>
        <v/>
      </c>
      <c r="M3697" s="45" t="str">
        <f>IF(OR(A3697="M02",A3697="M25",A3697="M01s"),H3697,"")</f>
        <v/>
      </c>
      <c r="N3697" s="46" t="e">
        <f>IF(A3697="ZMP",E3697*(1+(F3697/100)),#REF!)</f>
        <v>#REF!</v>
      </c>
      <c r="O3697" s="45" t="str">
        <f>IF(A3697="M01e",H3697,"")</f>
        <v/>
      </c>
    </row>
    <row r="3698" spans="1:15" ht="12.75" outlineLevel="1" collapsed="1" x14ac:dyDescent="0.2">
      <c r="A3698" s="38" t="s">
        <v>315</v>
      </c>
      <c r="B3698" s="39" t="s">
        <v>27</v>
      </c>
      <c r="C3698" s="39" t="s">
        <v>28</v>
      </c>
      <c r="D3698" s="40" t="s">
        <v>17</v>
      </c>
      <c r="E3698" s="41">
        <v>0.04</v>
      </c>
      <c r="F3698" s="42"/>
      <c r="G3698" s="43">
        <v>710</v>
      </c>
      <c r="H3698" s="44">
        <f>IF(ISNUMBER(F3698),(E3698*(1+(F3698/100))*G3698),G3698*E3698)</f>
        <v>28.400000000000002</v>
      </c>
      <c r="I3698" s="45" t="str">
        <f>IF(OR(A3698="PM",A3698="PZ",A3698="PP"),H3698,"")</f>
        <v/>
      </c>
      <c r="J3698" s="45">
        <f>IF(A3698="S",H3698,"")</f>
        <v>28.400000000000002</v>
      </c>
      <c r="K3698" s="35"/>
      <c r="L3698" s="45" t="str">
        <f>IF(A3698="M06",H3698,"")</f>
        <v/>
      </c>
      <c r="M3698" s="45" t="str">
        <f>IF(OR(A3698="M02",A3698="M25",A3698="M01s"),H3698,"")</f>
        <v/>
      </c>
      <c r="N3698" s="46" t="e">
        <f>IF(A3698="ZMP",E3698*(1+(F3698/100)),#REF!)</f>
        <v>#REF!</v>
      </c>
      <c r="O3698" s="45" t="str">
        <f>IF(A3698="M01e",H3698,"")</f>
        <v/>
      </c>
    </row>
    <row r="3699" spans="1:15" ht="12.75" outlineLevel="1" collapsed="1" x14ac:dyDescent="0.2">
      <c r="A3699" s="38" t="s">
        <v>316</v>
      </c>
      <c r="B3699" s="39" t="s">
        <v>1888</v>
      </c>
      <c r="C3699" s="39" t="s">
        <v>1889</v>
      </c>
      <c r="D3699" s="40" t="s">
        <v>111</v>
      </c>
      <c r="E3699" s="41">
        <v>1</v>
      </c>
      <c r="F3699" s="42"/>
      <c r="G3699" s="43">
        <v>13176.2</v>
      </c>
      <c r="H3699" s="44">
        <f>IF(ISNUMBER(F3699),(E3699*(1+(F3699/100))*G3699),G3699*E3699)</f>
        <v>13176.2</v>
      </c>
      <c r="I3699" s="45" t="str">
        <f>IF(OR(A3699="PM",A3699="PZ",A3699="PP"),H3699,"")</f>
        <v/>
      </c>
      <c r="J3699" s="45" t="str">
        <f>IF(A3699="S",H3699,"")</f>
        <v/>
      </c>
      <c r="K3699" s="35"/>
      <c r="L3699" s="45" t="str">
        <f>IF(A3699="M06",H3699,"")</f>
        <v/>
      </c>
      <c r="M3699" s="45">
        <f>IF(OR(A3699="M02",A3699="M25",A3699="M01s"),H3699,"")</f>
        <v>13176.2</v>
      </c>
      <c r="N3699" s="46" t="e">
        <f>IF(A3699="ZMP",E3699*(1+(F3699/100)),#REF!)</f>
        <v>#REF!</v>
      </c>
      <c r="O3699" s="45" t="str">
        <f>IF(A3699="M01e",H3699,"")</f>
        <v/>
      </c>
    </row>
    <row r="3700" spans="1:15" ht="12.75" outlineLevel="2" x14ac:dyDescent="0.2">
      <c r="A3700" s="47"/>
      <c r="B3700" s="48"/>
      <c r="C3700" s="48"/>
      <c r="D3700" s="49"/>
      <c r="E3700" s="50"/>
      <c r="F3700" s="51"/>
      <c r="G3700" s="52"/>
      <c r="H3700" s="53"/>
      <c r="I3700" s="54"/>
      <c r="J3700" s="54"/>
      <c r="K3700" s="35"/>
      <c r="L3700" s="54"/>
      <c r="M3700" s="54"/>
      <c r="N3700" s="54"/>
      <c r="O3700" s="54"/>
    </row>
    <row r="3701" spans="1:15" ht="12.75" x14ac:dyDescent="0.2">
      <c r="A3701" s="27" t="s">
        <v>198</v>
      </c>
      <c r="B3701" s="28" t="s">
        <v>1890</v>
      </c>
      <c r="C3701" s="29" t="s">
        <v>1891</v>
      </c>
      <c r="D3701" s="30" t="s">
        <v>253</v>
      </c>
      <c r="E3701" s="31">
        <v>1</v>
      </c>
      <c r="F3701" s="32"/>
      <c r="G3701" s="33">
        <v>9714.73</v>
      </c>
      <c r="H3701" s="34">
        <f>G3701</f>
        <v>9714.73</v>
      </c>
      <c r="I3701" s="35">
        <f>SUM(I3702:I3706)</f>
        <v>434.15999999999997</v>
      </c>
      <c r="J3701" s="35">
        <f>SUM(J3702:J3706)</f>
        <v>181.4</v>
      </c>
      <c r="K3701" s="35">
        <f t="shared" si="1245"/>
        <v>615.55999999999995</v>
      </c>
      <c r="L3701" s="35">
        <f>SUM(L3702:L3706)</f>
        <v>0</v>
      </c>
      <c r="M3701" s="35">
        <f>SUM(M3702:M3706)</f>
        <v>9099.17</v>
      </c>
      <c r="N3701" s="35"/>
      <c r="O3701" s="35">
        <f>SUM(O3702:O3706)</f>
        <v>0</v>
      </c>
    </row>
    <row r="3702" spans="1:15" ht="12.75" outlineLevel="1" collapsed="1" x14ac:dyDescent="0.2">
      <c r="A3702" s="38" t="s">
        <v>202</v>
      </c>
      <c r="B3702" s="39" t="s">
        <v>203</v>
      </c>
      <c r="C3702" s="39" t="s">
        <v>204</v>
      </c>
      <c r="D3702" s="40" t="s">
        <v>205</v>
      </c>
      <c r="E3702" s="41">
        <v>0.60299999999999998</v>
      </c>
      <c r="F3702" s="42"/>
      <c r="G3702" s="43">
        <v>720</v>
      </c>
      <c r="H3702" s="44">
        <f>IF(ISNUMBER(F3702),(E3702*(1+(F3702/100))*G3702),G3702*E3702)</f>
        <v>434.15999999999997</v>
      </c>
      <c r="I3702" s="45">
        <f>IF(OR(A3702="PM",A3702="PZ",A3702="PP"),H3702,"")</f>
        <v>434.15999999999997</v>
      </c>
      <c r="J3702" s="45" t="str">
        <f>IF(A3702="S",H3702,"")</f>
        <v/>
      </c>
      <c r="K3702" s="35"/>
      <c r="L3702" s="45" t="str">
        <f>IF(A3702="M06",H3702,"")</f>
        <v/>
      </c>
      <c r="M3702" s="45" t="str">
        <f>IF(OR(A3702="M02",A3702="M25",A3702="M01s"),H3702,"")</f>
        <v/>
      </c>
      <c r="N3702" s="46" t="e">
        <f>IF(A3702="ZMP",E3702*(1+(F3702/100)),#REF!)</f>
        <v>#REF!</v>
      </c>
      <c r="O3702" s="45" t="str">
        <f>IF(A3702="M01e",H3702,"")</f>
        <v/>
      </c>
    </row>
    <row r="3703" spans="1:15" ht="12.75" outlineLevel="1" collapsed="1" x14ac:dyDescent="0.2">
      <c r="A3703" s="38" t="s">
        <v>315</v>
      </c>
      <c r="B3703" s="39" t="s">
        <v>29</v>
      </c>
      <c r="C3703" s="39" t="s">
        <v>30</v>
      </c>
      <c r="D3703" s="40" t="s">
        <v>17</v>
      </c>
      <c r="E3703" s="41">
        <v>0.17</v>
      </c>
      <c r="F3703" s="42"/>
      <c r="G3703" s="43">
        <v>900</v>
      </c>
      <c r="H3703" s="44">
        <f>IF(ISNUMBER(F3703),(E3703*(1+(F3703/100))*G3703),G3703*E3703)</f>
        <v>153</v>
      </c>
      <c r="I3703" s="45" t="str">
        <f>IF(OR(A3703="PM",A3703="PZ",A3703="PP"),H3703,"")</f>
        <v/>
      </c>
      <c r="J3703" s="45">
        <f>IF(A3703="S",H3703,"")</f>
        <v>153</v>
      </c>
      <c r="K3703" s="35"/>
      <c r="L3703" s="45" t="str">
        <f>IF(A3703="M06",H3703,"")</f>
        <v/>
      </c>
      <c r="M3703" s="45" t="str">
        <f>IF(OR(A3703="M02",A3703="M25",A3703="M01s"),H3703,"")</f>
        <v/>
      </c>
      <c r="N3703" s="46" t="e">
        <f>IF(A3703="ZMP",E3703*(1+(F3703/100)),#REF!)</f>
        <v>#REF!</v>
      </c>
      <c r="O3703" s="45" t="str">
        <f>IF(A3703="M01e",H3703,"")</f>
        <v/>
      </c>
    </row>
    <row r="3704" spans="1:15" ht="12.75" outlineLevel="1" collapsed="1" x14ac:dyDescent="0.2">
      <c r="A3704" s="38" t="s">
        <v>315</v>
      </c>
      <c r="B3704" s="39" t="s">
        <v>27</v>
      </c>
      <c r="C3704" s="39" t="s">
        <v>28</v>
      </c>
      <c r="D3704" s="40" t="s">
        <v>17</v>
      </c>
      <c r="E3704" s="41">
        <v>0.04</v>
      </c>
      <c r="F3704" s="42"/>
      <c r="G3704" s="43">
        <v>710</v>
      </c>
      <c r="H3704" s="44">
        <f>IF(ISNUMBER(F3704),(E3704*(1+(F3704/100))*G3704),G3704*E3704)</f>
        <v>28.400000000000002</v>
      </c>
      <c r="I3704" s="45" t="str">
        <f>IF(OR(A3704="PM",A3704="PZ",A3704="PP"),H3704,"")</f>
        <v/>
      </c>
      <c r="J3704" s="45">
        <f>IF(A3704="S",H3704,"")</f>
        <v>28.400000000000002</v>
      </c>
      <c r="K3704" s="35"/>
      <c r="L3704" s="45" t="str">
        <f>IF(A3704="M06",H3704,"")</f>
        <v/>
      </c>
      <c r="M3704" s="45" t="str">
        <f>IF(OR(A3704="M02",A3704="M25",A3704="M01s"),H3704,"")</f>
        <v/>
      </c>
      <c r="N3704" s="46" t="e">
        <f>IF(A3704="ZMP",E3704*(1+(F3704/100)),#REF!)</f>
        <v>#REF!</v>
      </c>
      <c r="O3704" s="45" t="str">
        <f>IF(A3704="M01e",H3704,"")</f>
        <v/>
      </c>
    </row>
    <row r="3705" spans="1:15" ht="12.75" outlineLevel="1" collapsed="1" x14ac:dyDescent="0.2">
      <c r="A3705" s="38" t="s">
        <v>316</v>
      </c>
      <c r="B3705" s="39" t="s">
        <v>1892</v>
      </c>
      <c r="C3705" s="39" t="s">
        <v>1893</v>
      </c>
      <c r="D3705" s="40" t="s">
        <v>1112</v>
      </c>
      <c r="E3705" s="41">
        <v>1</v>
      </c>
      <c r="F3705" s="42"/>
      <c r="G3705" s="43">
        <v>9099.17</v>
      </c>
      <c r="H3705" s="44">
        <f>IF(ISNUMBER(F3705),(E3705*(1+(F3705/100))*G3705),G3705*E3705)</f>
        <v>9099.17</v>
      </c>
      <c r="I3705" s="45" t="str">
        <f>IF(OR(A3705="PM",A3705="PZ",A3705="PP"),H3705,"")</f>
        <v/>
      </c>
      <c r="J3705" s="45" t="str">
        <f>IF(A3705="S",H3705,"")</f>
        <v/>
      </c>
      <c r="K3705" s="35"/>
      <c r="L3705" s="45" t="str">
        <f>IF(A3705="M06",H3705,"")</f>
        <v/>
      </c>
      <c r="M3705" s="45">
        <f>IF(OR(A3705="M02",A3705="M25",A3705="M01s"),H3705,"")</f>
        <v>9099.17</v>
      </c>
      <c r="N3705" s="46" t="e">
        <f>IF(A3705="ZMP",E3705*(1+(F3705/100)),#REF!)</f>
        <v>#REF!</v>
      </c>
      <c r="O3705" s="45" t="str">
        <f>IF(A3705="M01e",H3705,"")</f>
        <v/>
      </c>
    </row>
    <row r="3706" spans="1:15" ht="12.75" outlineLevel="2" x14ac:dyDescent="0.2">
      <c r="A3706" s="47"/>
      <c r="B3706" s="48"/>
      <c r="C3706" s="48"/>
      <c r="D3706" s="49"/>
      <c r="E3706" s="50"/>
      <c r="F3706" s="51"/>
      <c r="G3706" s="52"/>
      <c r="H3706" s="53"/>
      <c r="I3706" s="54"/>
      <c r="J3706" s="54"/>
      <c r="K3706" s="35"/>
      <c r="L3706" s="54"/>
      <c r="M3706" s="54"/>
      <c r="N3706" s="54"/>
      <c r="O3706" s="54"/>
    </row>
    <row r="3707" spans="1:15" ht="12.75" x14ac:dyDescent="0.2">
      <c r="A3707" s="27" t="s">
        <v>198</v>
      </c>
      <c r="B3707" s="28" t="s">
        <v>1894</v>
      </c>
      <c r="C3707" s="29" t="s">
        <v>1895</v>
      </c>
      <c r="D3707" s="30" t="s">
        <v>253</v>
      </c>
      <c r="E3707" s="31">
        <v>1</v>
      </c>
      <c r="F3707" s="32"/>
      <c r="G3707" s="33">
        <v>10297.36</v>
      </c>
      <c r="H3707" s="34">
        <f>G3707</f>
        <v>10297.36</v>
      </c>
      <c r="I3707" s="35">
        <f>SUM(I3708:I3713)</f>
        <v>695.52</v>
      </c>
      <c r="J3707" s="35">
        <f>SUM(J3708:J3713)</f>
        <v>500.9</v>
      </c>
      <c r="K3707" s="35">
        <f t="shared" si="1245"/>
        <v>1196.42</v>
      </c>
      <c r="L3707" s="35">
        <f>SUM(L3708:L3713)</f>
        <v>0</v>
      </c>
      <c r="M3707" s="35">
        <f>SUM(M3708:M3713)</f>
        <v>9100.94</v>
      </c>
      <c r="N3707" s="35"/>
      <c r="O3707" s="35">
        <f>SUM(O3708:O3713)</f>
        <v>0</v>
      </c>
    </row>
    <row r="3708" spans="1:15" ht="12.75" outlineLevel="1" collapsed="1" x14ac:dyDescent="0.2">
      <c r="A3708" s="38" t="s">
        <v>202</v>
      </c>
      <c r="B3708" s="39" t="s">
        <v>203</v>
      </c>
      <c r="C3708" s="39" t="s">
        <v>204</v>
      </c>
      <c r="D3708" s="40" t="s">
        <v>205</v>
      </c>
      <c r="E3708" s="41">
        <v>0.96599999999999997</v>
      </c>
      <c r="F3708" s="42"/>
      <c r="G3708" s="43">
        <v>720</v>
      </c>
      <c r="H3708" s="44">
        <f>IF(ISNUMBER(F3708),(E3708*(1+(F3708/100))*G3708),G3708*E3708)</f>
        <v>695.52</v>
      </c>
      <c r="I3708" s="45">
        <f>IF(OR(A3708="PM",A3708="PZ",A3708="PP"),H3708,"")</f>
        <v>695.52</v>
      </c>
      <c r="J3708" s="45" t="str">
        <f>IF(A3708="S",H3708,"")</f>
        <v/>
      </c>
      <c r="K3708" s="35"/>
      <c r="L3708" s="45" t="str">
        <f>IF(A3708="M06",H3708,"")</f>
        <v/>
      </c>
      <c r="M3708" s="45" t="str">
        <f>IF(OR(A3708="M02",A3708="M25",A3708="M01s"),H3708,"")</f>
        <v/>
      </c>
      <c r="N3708" s="46" t="e">
        <f>IF(A3708="ZMP",E3708*(1+(F3708/100)),#REF!)</f>
        <v>#REF!</v>
      </c>
      <c r="O3708" s="45" t="str">
        <f>IF(A3708="M01e",H3708,"")</f>
        <v/>
      </c>
    </row>
    <row r="3709" spans="1:15" ht="12.75" outlineLevel="1" collapsed="1" x14ac:dyDescent="0.2">
      <c r="A3709" s="38" t="s">
        <v>315</v>
      </c>
      <c r="B3709" s="39" t="s">
        <v>15</v>
      </c>
      <c r="C3709" s="39" t="s">
        <v>16</v>
      </c>
      <c r="D3709" s="40" t="s">
        <v>17</v>
      </c>
      <c r="E3709" s="41">
        <v>0.25</v>
      </c>
      <c r="F3709" s="42"/>
      <c r="G3709" s="43">
        <v>990</v>
      </c>
      <c r="H3709" s="44">
        <f>IF(ISNUMBER(F3709),(E3709*(1+(F3709/100))*G3709),G3709*E3709)</f>
        <v>247.5</v>
      </c>
      <c r="I3709" s="45" t="str">
        <f>IF(OR(A3709="PM",A3709="PZ",A3709="PP"),H3709,"")</f>
        <v/>
      </c>
      <c r="J3709" s="45">
        <f>IF(A3709="S",H3709,"")</f>
        <v>247.5</v>
      </c>
      <c r="K3709" s="35"/>
      <c r="L3709" s="45" t="str">
        <f>IF(A3709="M06",H3709,"")</f>
        <v/>
      </c>
      <c r="M3709" s="45" t="str">
        <f>IF(OR(A3709="M02",A3709="M25",A3709="M01s"),H3709,"")</f>
        <v/>
      </c>
      <c r="N3709" s="46" t="e">
        <f>IF(A3709="ZMP",E3709*(1+(F3709/100)),#REF!)</f>
        <v>#REF!</v>
      </c>
      <c r="O3709" s="45" t="str">
        <f>IF(A3709="M01e",H3709,"")</f>
        <v/>
      </c>
    </row>
    <row r="3710" spans="1:15" ht="12.75" outlineLevel="1" collapsed="1" x14ac:dyDescent="0.2">
      <c r="A3710" s="38" t="s">
        <v>315</v>
      </c>
      <c r="B3710" s="39" t="s">
        <v>49</v>
      </c>
      <c r="C3710" s="39" t="s">
        <v>50</v>
      </c>
      <c r="D3710" s="40" t="s">
        <v>46</v>
      </c>
      <c r="E3710" s="41">
        <v>0.25</v>
      </c>
      <c r="F3710" s="42"/>
      <c r="G3710" s="43">
        <v>900</v>
      </c>
      <c r="H3710" s="44">
        <f>IF(ISNUMBER(F3710),(E3710*(1+(F3710/100))*G3710),G3710*E3710)</f>
        <v>225</v>
      </c>
      <c r="I3710" s="45" t="str">
        <f>IF(OR(A3710="PM",A3710="PZ",A3710="PP"),H3710,"")</f>
        <v/>
      </c>
      <c r="J3710" s="45">
        <f>IF(A3710="S",H3710,"")</f>
        <v>225</v>
      </c>
      <c r="K3710" s="35"/>
      <c r="L3710" s="45" t="str">
        <f>IF(A3710="M06",H3710,"")</f>
        <v/>
      </c>
      <c r="M3710" s="45" t="str">
        <f>IF(OR(A3710="M02",A3710="M25",A3710="M01s"),H3710,"")</f>
        <v/>
      </c>
      <c r="N3710" s="46" t="e">
        <f>IF(A3710="ZMP",E3710*(1+(F3710/100)),#REF!)</f>
        <v>#REF!</v>
      </c>
      <c r="O3710" s="45" t="str">
        <f>IF(A3710="M01e",H3710,"")</f>
        <v/>
      </c>
    </row>
    <row r="3711" spans="1:15" ht="12.75" outlineLevel="1" collapsed="1" x14ac:dyDescent="0.2">
      <c r="A3711" s="38" t="s">
        <v>315</v>
      </c>
      <c r="B3711" s="39" t="s">
        <v>27</v>
      </c>
      <c r="C3711" s="39" t="s">
        <v>28</v>
      </c>
      <c r="D3711" s="40" t="s">
        <v>17</v>
      </c>
      <c r="E3711" s="41">
        <v>0.04</v>
      </c>
      <c r="F3711" s="42"/>
      <c r="G3711" s="43">
        <v>710</v>
      </c>
      <c r="H3711" s="44">
        <f>IF(ISNUMBER(F3711),(E3711*(1+(F3711/100))*G3711),G3711*E3711)</f>
        <v>28.400000000000002</v>
      </c>
      <c r="I3711" s="45" t="str">
        <f>IF(OR(A3711="PM",A3711="PZ",A3711="PP"),H3711,"")</f>
        <v/>
      </c>
      <c r="J3711" s="45">
        <f>IF(A3711="S",H3711,"")</f>
        <v>28.400000000000002</v>
      </c>
      <c r="K3711" s="35"/>
      <c r="L3711" s="45" t="str">
        <f>IF(A3711="M06",H3711,"")</f>
        <v/>
      </c>
      <c r="M3711" s="45" t="str">
        <f>IF(OR(A3711="M02",A3711="M25",A3711="M01s"),H3711,"")</f>
        <v/>
      </c>
      <c r="N3711" s="46" t="e">
        <f>IF(A3711="ZMP",E3711*(1+(F3711/100)),#REF!)</f>
        <v>#REF!</v>
      </c>
      <c r="O3711" s="45" t="str">
        <f>IF(A3711="M01e",H3711,"")</f>
        <v/>
      </c>
    </row>
    <row r="3712" spans="1:15" ht="12.75" outlineLevel="1" collapsed="1" x14ac:dyDescent="0.2">
      <c r="A3712" s="38" t="s">
        <v>316</v>
      </c>
      <c r="B3712" s="39" t="s">
        <v>1788</v>
      </c>
      <c r="C3712" s="39" t="s">
        <v>1789</v>
      </c>
      <c r="D3712" s="40" t="s">
        <v>111</v>
      </c>
      <c r="E3712" s="41">
        <v>1</v>
      </c>
      <c r="F3712" s="42"/>
      <c r="G3712" s="43">
        <v>9100.94</v>
      </c>
      <c r="H3712" s="44">
        <f>IF(ISNUMBER(F3712),(E3712*(1+(F3712/100))*G3712),G3712*E3712)</f>
        <v>9100.94</v>
      </c>
      <c r="I3712" s="45" t="str">
        <f>IF(OR(A3712="PM",A3712="PZ",A3712="PP"),H3712,"")</f>
        <v/>
      </c>
      <c r="J3712" s="45" t="str">
        <f>IF(A3712="S",H3712,"")</f>
        <v/>
      </c>
      <c r="K3712" s="35"/>
      <c r="L3712" s="45" t="str">
        <f>IF(A3712="M06",H3712,"")</f>
        <v/>
      </c>
      <c r="M3712" s="45">
        <f>IF(OR(A3712="M02",A3712="M25",A3712="M01s"),H3712,"")</f>
        <v>9100.94</v>
      </c>
      <c r="N3712" s="46" t="e">
        <f>IF(A3712="ZMP",E3712*(1+(F3712/100)),#REF!)</f>
        <v>#REF!</v>
      </c>
      <c r="O3712" s="45" t="str">
        <f>IF(A3712="M01e",H3712,"")</f>
        <v/>
      </c>
    </row>
    <row r="3713" spans="1:15" ht="12.75" outlineLevel="2" x14ac:dyDescent="0.2">
      <c r="A3713" s="47"/>
      <c r="B3713" s="48"/>
      <c r="C3713" s="48"/>
      <c r="D3713" s="49"/>
      <c r="E3713" s="50"/>
      <c r="F3713" s="51"/>
      <c r="G3713" s="52"/>
      <c r="H3713" s="53"/>
      <c r="I3713" s="54"/>
      <c r="J3713" s="54"/>
      <c r="K3713" s="35"/>
      <c r="L3713" s="54"/>
      <c r="M3713" s="54"/>
      <c r="N3713" s="54"/>
      <c r="O3713" s="54"/>
    </row>
    <row r="3714" spans="1:15" ht="12.75" x14ac:dyDescent="0.2">
      <c r="A3714" s="27" t="s">
        <v>198</v>
      </c>
      <c r="B3714" s="28" t="s">
        <v>1896</v>
      </c>
      <c r="C3714" s="29" t="s">
        <v>1897</v>
      </c>
      <c r="D3714" s="30" t="s">
        <v>253</v>
      </c>
      <c r="E3714" s="31">
        <v>1</v>
      </c>
      <c r="F3714" s="32"/>
      <c r="G3714" s="33">
        <v>9387.06</v>
      </c>
      <c r="H3714" s="34">
        <f>G3714</f>
        <v>9387.06</v>
      </c>
      <c r="I3714" s="35">
        <f>SUM(I3715:I3720)</f>
        <v>730.08</v>
      </c>
      <c r="J3714" s="35">
        <f>SUM(J3715:J3720)</f>
        <v>500.9</v>
      </c>
      <c r="K3714" s="35">
        <f t="shared" si="1245"/>
        <v>1230.98</v>
      </c>
      <c r="L3714" s="35">
        <f>SUM(L3715:L3720)</f>
        <v>0</v>
      </c>
      <c r="M3714" s="35">
        <f>SUM(M3715:M3720)</f>
        <v>8156.08</v>
      </c>
      <c r="N3714" s="35"/>
      <c r="O3714" s="35">
        <f>SUM(O3715:O3720)</f>
        <v>0</v>
      </c>
    </row>
    <row r="3715" spans="1:15" ht="12.75" outlineLevel="1" collapsed="1" x14ac:dyDescent="0.2">
      <c r="A3715" s="38" t="s">
        <v>202</v>
      </c>
      <c r="B3715" s="39" t="s">
        <v>203</v>
      </c>
      <c r="C3715" s="39" t="s">
        <v>204</v>
      </c>
      <c r="D3715" s="40" t="s">
        <v>205</v>
      </c>
      <c r="E3715" s="41">
        <v>1.014</v>
      </c>
      <c r="F3715" s="42"/>
      <c r="G3715" s="43">
        <v>720</v>
      </c>
      <c r="H3715" s="44">
        <f>IF(ISNUMBER(F3715),(E3715*(1+(F3715/100))*G3715),G3715*E3715)</f>
        <v>730.08</v>
      </c>
      <c r="I3715" s="45">
        <f>IF(OR(A3715="PM",A3715="PZ",A3715="PP"),H3715,"")</f>
        <v>730.08</v>
      </c>
      <c r="J3715" s="45" t="str">
        <f>IF(A3715="S",H3715,"")</f>
        <v/>
      </c>
      <c r="K3715" s="35"/>
      <c r="L3715" s="45" t="str">
        <f>IF(A3715="M06",H3715,"")</f>
        <v/>
      </c>
      <c r="M3715" s="45" t="str">
        <f>IF(OR(A3715="M02",A3715="M25",A3715="M01s"),H3715,"")</f>
        <v/>
      </c>
      <c r="N3715" s="46" t="e">
        <f>IF(A3715="ZMP",E3715*(1+(F3715/100)),#REF!)</f>
        <v>#REF!</v>
      </c>
      <c r="O3715" s="45" t="str">
        <f>IF(A3715="M01e",H3715,"")</f>
        <v/>
      </c>
    </row>
    <row r="3716" spans="1:15" ht="12.75" outlineLevel="1" collapsed="1" x14ac:dyDescent="0.2">
      <c r="A3716" s="38" t="s">
        <v>315</v>
      </c>
      <c r="B3716" s="39" t="s">
        <v>15</v>
      </c>
      <c r="C3716" s="39" t="s">
        <v>16</v>
      </c>
      <c r="D3716" s="40" t="s">
        <v>17</v>
      </c>
      <c r="E3716" s="41">
        <v>0.25</v>
      </c>
      <c r="F3716" s="42"/>
      <c r="G3716" s="43">
        <v>990</v>
      </c>
      <c r="H3716" s="44">
        <f>IF(ISNUMBER(F3716),(E3716*(1+(F3716/100))*G3716),G3716*E3716)</f>
        <v>247.5</v>
      </c>
      <c r="I3716" s="45" t="str">
        <f>IF(OR(A3716="PM",A3716="PZ",A3716="PP"),H3716,"")</f>
        <v/>
      </c>
      <c r="J3716" s="45">
        <f>IF(A3716="S",H3716,"")</f>
        <v>247.5</v>
      </c>
      <c r="K3716" s="35"/>
      <c r="L3716" s="45" t="str">
        <f>IF(A3716="M06",H3716,"")</f>
        <v/>
      </c>
      <c r="M3716" s="45" t="str">
        <f>IF(OR(A3716="M02",A3716="M25",A3716="M01s"),H3716,"")</f>
        <v/>
      </c>
      <c r="N3716" s="46" t="e">
        <f>IF(A3716="ZMP",E3716*(1+(F3716/100)),#REF!)</f>
        <v>#REF!</v>
      </c>
      <c r="O3716" s="45" t="str">
        <f>IF(A3716="M01e",H3716,"")</f>
        <v/>
      </c>
    </row>
    <row r="3717" spans="1:15" ht="12.75" outlineLevel="1" collapsed="1" x14ac:dyDescent="0.2">
      <c r="A3717" s="38" t="s">
        <v>315</v>
      </c>
      <c r="B3717" s="39" t="s">
        <v>49</v>
      </c>
      <c r="C3717" s="39" t="s">
        <v>50</v>
      </c>
      <c r="D3717" s="40" t="s">
        <v>46</v>
      </c>
      <c r="E3717" s="41">
        <v>0.25</v>
      </c>
      <c r="F3717" s="42"/>
      <c r="G3717" s="43">
        <v>900</v>
      </c>
      <c r="H3717" s="44">
        <f>IF(ISNUMBER(F3717),(E3717*(1+(F3717/100))*G3717),G3717*E3717)</f>
        <v>225</v>
      </c>
      <c r="I3717" s="45" t="str">
        <f>IF(OR(A3717="PM",A3717="PZ",A3717="PP"),H3717,"")</f>
        <v/>
      </c>
      <c r="J3717" s="45">
        <f>IF(A3717="S",H3717,"")</f>
        <v>225</v>
      </c>
      <c r="K3717" s="35"/>
      <c r="L3717" s="45" t="str">
        <f>IF(A3717="M06",H3717,"")</f>
        <v/>
      </c>
      <c r="M3717" s="45" t="str">
        <f>IF(OR(A3717="M02",A3717="M25",A3717="M01s"),H3717,"")</f>
        <v/>
      </c>
      <c r="N3717" s="46" t="e">
        <f>IF(A3717="ZMP",E3717*(1+(F3717/100)),#REF!)</f>
        <v>#REF!</v>
      </c>
      <c r="O3717" s="45" t="str">
        <f>IF(A3717="M01e",H3717,"")</f>
        <v/>
      </c>
    </row>
    <row r="3718" spans="1:15" ht="12.75" outlineLevel="1" collapsed="1" x14ac:dyDescent="0.2">
      <c r="A3718" s="38" t="s">
        <v>315</v>
      </c>
      <c r="B3718" s="39" t="s">
        <v>27</v>
      </c>
      <c r="C3718" s="39" t="s">
        <v>28</v>
      </c>
      <c r="D3718" s="40" t="s">
        <v>17</v>
      </c>
      <c r="E3718" s="41">
        <v>0.04</v>
      </c>
      <c r="F3718" s="42"/>
      <c r="G3718" s="43">
        <v>710</v>
      </c>
      <c r="H3718" s="44">
        <f>IF(ISNUMBER(F3718),(E3718*(1+(F3718/100))*G3718),G3718*E3718)</f>
        <v>28.400000000000002</v>
      </c>
      <c r="I3718" s="45" t="str">
        <f>IF(OR(A3718="PM",A3718="PZ",A3718="PP"),H3718,"")</f>
        <v/>
      </c>
      <c r="J3718" s="45">
        <f>IF(A3718="S",H3718,"")</f>
        <v>28.400000000000002</v>
      </c>
      <c r="K3718" s="35"/>
      <c r="L3718" s="45" t="str">
        <f>IF(A3718="M06",H3718,"")</f>
        <v/>
      </c>
      <c r="M3718" s="45" t="str">
        <f>IF(OR(A3718="M02",A3718="M25",A3718="M01s"),H3718,"")</f>
        <v/>
      </c>
      <c r="N3718" s="46" t="e">
        <f>IF(A3718="ZMP",E3718*(1+(F3718/100)),#REF!)</f>
        <v>#REF!</v>
      </c>
      <c r="O3718" s="45" t="str">
        <f>IF(A3718="M01e",H3718,"")</f>
        <v/>
      </c>
    </row>
    <row r="3719" spans="1:15" ht="12.75" outlineLevel="1" collapsed="1" x14ac:dyDescent="0.2">
      <c r="A3719" s="38" t="s">
        <v>316</v>
      </c>
      <c r="B3719" s="39" t="s">
        <v>1792</v>
      </c>
      <c r="C3719" s="39" t="s">
        <v>1793</v>
      </c>
      <c r="D3719" s="40" t="s">
        <v>111</v>
      </c>
      <c r="E3719" s="41">
        <v>1</v>
      </c>
      <c r="F3719" s="42"/>
      <c r="G3719" s="43">
        <v>8156.08</v>
      </c>
      <c r="H3719" s="44">
        <f>IF(ISNUMBER(F3719),(E3719*(1+(F3719/100))*G3719),G3719*E3719)</f>
        <v>8156.08</v>
      </c>
      <c r="I3719" s="45" t="str">
        <f>IF(OR(A3719="PM",A3719="PZ",A3719="PP"),H3719,"")</f>
        <v/>
      </c>
      <c r="J3719" s="45" t="str">
        <f>IF(A3719="S",H3719,"")</f>
        <v/>
      </c>
      <c r="K3719" s="35"/>
      <c r="L3719" s="45" t="str">
        <f>IF(A3719="M06",H3719,"")</f>
        <v/>
      </c>
      <c r="M3719" s="45">
        <f>IF(OR(A3719="M02",A3719="M25",A3719="M01s"),H3719,"")</f>
        <v>8156.08</v>
      </c>
      <c r="N3719" s="46" t="e">
        <f>IF(A3719="ZMP",E3719*(1+(F3719/100)),#REF!)</f>
        <v>#REF!</v>
      </c>
      <c r="O3719" s="45" t="str">
        <f>IF(A3719="M01e",H3719,"")</f>
        <v/>
      </c>
    </row>
    <row r="3720" spans="1:15" ht="12.75" outlineLevel="2" x14ac:dyDescent="0.2">
      <c r="A3720" s="47"/>
      <c r="B3720" s="48"/>
      <c r="C3720" s="48"/>
      <c r="D3720" s="49"/>
      <c r="E3720" s="50"/>
      <c r="F3720" s="51"/>
      <c r="G3720" s="52"/>
      <c r="H3720" s="53"/>
      <c r="I3720" s="54"/>
      <c r="J3720" s="54"/>
      <c r="K3720" s="35"/>
      <c r="L3720" s="54"/>
      <c r="M3720" s="54"/>
      <c r="N3720" s="54"/>
      <c r="O3720" s="54"/>
    </row>
    <row r="3721" spans="1:15" ht="12.75" x14ac:dyDescent="0.2">
      <c r="A3721" s="27" t="s">
        <v>198</v>
      </c>
      <c r="B3721" s="28" t="s">
        <v>1898</v>
      </c>
      <c r="C3721" s="29" t="s">
        <v>1899</v>
      </c>
      <c r="D3721" s="30" t="s">
        <v>253</v>
      </c>
      <c r="E3721" s="31">
        <v>1</v>
      </c>
      <c r="F3721" s="32"/>
      <c r="G3721" s="33">
        <v>14439.32</v>
      </c>
      <c r="H3721" s="34">
        <f>G3721</f>
        <v>14439.32</v>
      </c>
      <c r="I3721" s="35">
        <f>SUM(I3722:I3727)</f>
        <v>791.28</v>
      </c>
      <c r="J3721" s="35">
        <f>SUM(J3722:J3727)</f>
        <v>652.1</v>
      </c>
      <c r="K3721" s="35">
        <f t="shared" ref="K3721:K3777" si="1246">I3721+J3721</f>
        <v>1443.38</v>
      </c>
      <c r="L3721" s="35">
        <f>SUM(L3722:L3727)</f>
        <v>0</v>
      </c>
      <c r="M3721" s="35">
        <f>SUM(M3722:M3727)</f>
        <v>12995.94</v>
      </c>
      <c r="N3721" s="35"/>
      <c r="O3721" s="35">
        <f>SUM(O3722:O3727)</f>
        <v>0</v>
      </c>
    </row>
    <row r="3722" spans="1:15" ht="12.75" outlineLevel="1" collapsed="1" x14ac:dyDescent="0.2">
      <c r="A3722" s="38" t="s">
        <v>202</v>
      </c>
      <c r="B3722" s="39" t="s">
        <v>203</v>
      </c>
      <c r="C3722" s="39" t="s">
        <v>204</v>
      </c>
      <c r="D3722" s="40" t="s">
        <v>205</v>
      </c>
      <c r="E3722" s="41">
        <v>1.099</v>
      </c>
      <c r="F3722" s="42"/>
      <c r="G3722" s="43">
        <v>720</v>
      </c>
      <c r="H3722" s="44">
        <f>IF(ISNUMBER(F3722),(E3722*(1+(F3722/100))*G3722),G3722*E3722)</f>
        <v>791.28</v>
      </c>
      <c r="I3722" s="45">
        <f>IF(OR(A3722="PM",A3722="PZ",A3722="PP"),H3722,"")</f>
        <v>791.28</v>
      </c>
      <c r="J3722" s="45" t="str">
        <f>IF(A3722="S",H3722,"")</f>
        <v/>
      </c>
      <c r="K3722" s="35"/>
      <c r="L3722" s="45" t="str">
        <f>IF(A3722="M06",H3722,"")</f>
        <v/>
      </c>
      <c r="M3722" s="45" t="str">
        <f>IF(OR(A3722="M02",A3722="M25",A3722="M01s"),H3722,"")</f>
        <v/>
      </c>
      <c r="N3722" s="46" t="e">
        <f>IF(A3722="ZMP",E3722*(1+(F3722/100)),#REF!)</f>
        <v>#REF!</v>
      </c>
      <c r="O3722" s="45" t="str">
        <f>IF(A3722="M01e",H3722,"")</f>
        <v/>
      </c>
    </row>
    <row r="3723" spans="1:15" ht="12.75" outlineLevel="1" collapsed="1" x14ac:dyDescent="0.2">
      <c r="A3723" s="38" t="s">
        <v>315</v>
      </c>
      <c r="B3723" s="39" t="s">
        <v>15</v>
      </c>
      <c r="C3723" s="39" t="s">
        <v>16</v>
      </c>
      <c r="D3723" s="40" t="s">
        <v>17</v>
      </c>
      <c r="E3723" s="41">
        <v>0.33</v>
      </c>
      <c r="F3723" s="42"/>
      <c r="G3723" s="43">
        <v>990</v>
      </c>
      <c r="H3723" s="44">
        <f>IF(ISNUMBER(F3723),(E3723*(1+(F3723/100))*G3723),G3723*E3723)</f>
        <v>326.7</v>
      </c>
      <c r="I3723" s="45" t="str">
        <f>IF(OR(A3723="PM",A3723="PZ",A3723="PP"),H3723,"")</f>
        <v/>
      </c>
      <c r="J3723" s="45">
        <f>IF(A3723="S",H3723,"")</f>
        <v>326.7</v>
      </c>
      <c r="K3723" s="35"/>
      <c r="L3723" s="45" t="str">
        <f>IF(A3723="M06",H3723,"")</f>
        <v/>
      </c>
      <c r="M3723" s="45" t="str">
        <f>IF(OR(A3723="M02",A3723="M25",A3723="M01s"),H3723,"")</f>
        <v/>
      </c>
      <c r="N3723" s="46" t="e">
        <f>IF(A3723="ZMP",E3723*(1+(F3723/100)),#REF!)</f>
        <v>#REF!</v>
      </c>
      <c r="O3723" s="45" t="str">
        <f>IF(A3723="M01e",H3723,"")</f>
        <v/>
      </c>
    </row>
    <row r="3724" spans="1:15" ht="12.75" outlineLevel="1" collapsed="1" x14ac:dyDescent="0.2">
      <c r="A3724" s="38" t="s">
        <v>315</v>
      </c>
      <c r="B3724" s="39" t="s">
        <v>49</v>
      </c>
      <c r="C3724" s="39" t="s">
        <v>50</v>
      </c>
      <c r="D3724" s="40" t="s">
        <v>46</v>
      </c>
      <c r="E3724" s="41">
        <v>0.33</v>
      </c>
      <c r="F3724" s="42"/>
      <c r="G3724" s="43">
        <v>900</v>
      </c>
      <c r="H3724" s="44">
        <f>IF(ISNUMBER(F3724),(E3724*(1+(F3724/100))*G3724),G3724*E3724)</f>
        <v>297</v>
      </c>
      <c r="I3724" s="45" t="str">
        <f>IF(OR(A3724="PM",A3724="PZ",A3724="PP"),H3724,"")</f>
        <v/>
      </c>
      <c r="J3724" s="45">
        <f>IF(A3724="S",H3724,"")</f>
        <v>297</v>
      </c>
      <c r="K3724" s="35"/>
      <c r="L3724" s="45" t="str">
        <f>IF(A3724="M06",H3724,"")</f>
        <v/>
      </c>
      <c r="M3724" s="45" t="str">
        <f>IF(OR(A3724="M02",A3724="M25",A3724="M01s"),H3724,"")</f>
        <v/>
      </c>
      <c r="N3724" s="46" t="e">
        <f>IF(A3724="ZMP",E3724*(1+(F3724/100)),#REF!)</f>
        <v>#REF!</v>
      </c>
      <c r="O3724" s="45" t="str">
        <f>IF(A3724="M01e",H3724,"")</f>
        <v/>
      </c>
    </row>
    <row r="3725" spans="1:15" ht="12.75" outlineLevel="1" collapsed="1" x14ac:dyDescent="0.2">
      <c r="A3725" s="38" t="s">
        <v>315</v>
      </c>
      <c r="B3725" s="39" t="s">
        <v>27</v>
      </c>
      <c r="C3725" s="39" t="s">
        <v>28</v>
      </c>
      <c r="D3725" s="40" t="s">
        <v>17</v>
      </c>
      <c r="E3725" s="41">
        <v>0.04</v>
      </c>
      <c r="F3725" s="42"/>
      <c r="G3725" s="43">
        <v>710</v>
      </c>
      <c r="H3725" s="44">
        <f>IF(ISNUMBER(F3725),(E3725*(1+(F3725/100))*G3725),G3725*E3725)</f>
        <v>28.400000000000002</v>
      </c>
      <c r="I3725" s="45" t="str">
        <f>IF(OR(A3725="PM",A3725="PZ",A3725="PP"),H3725,"")</f>
        <v/>
      </c>
      <c r="J3725" s="45">
        <f>IF(A3725="S",H3725,"")</f>
        <v>28.400000000000002</v>
      </c>
      <c r="K3725" s="35"/>
      <c r="L3725" s="45" t="str">
        <f>IF(A3725="M06",H3725,"")</f>
        <v/>
      </c>
      <c r="M3725" s="45" t="str">
        <f>IF(OR(A3725="M02",A3725="M25",A3725="M01s"),H3725,"")</f>
        <v/>
      </c>
      <c r="N3725" s="46" t="e">
        <f>IF(A3725="ZMP",E3725*(1+(F3725/100)),#REF!)</f>
        <v>#REF!</v>
      </c>
      <c r="O3725" s="45" t="str">
        <f>IF(A3725="M01e",H3725,"")</f>
        <v/>
      </c>
    </row>
    <row r="3726" spans="1:15" ht="12.75" outlineLevel="1" collapsed="1" x14ac:dyDescent="0.2">
      <c r="A3726" s="38" t="s">
        <v>316</v>
      </c>
      <c r="B3726" s="39" t="s">
        <v>1796</v>
      </c>
      <c r="C3726" s="39" t="s">
        <v>1797</v>
      </c>
      <c r="D3726" s="40" t="s">
        <v>111</v>
      </c>
      <c r="E3726" s="41">
        <v>1</v>
      </c>
      <c r="F3726" s="42"/>
      <c r="G3726" s="43">
        <v>12995.94</v>
      </c>
      <c r="H3726" s="44">
        <f>IF(ISNUMBER(F3726),(E3726*(1+(F3726/100))*G3726),G3726*E3726)</f>
        <v>12995.94</v>
      </c>
      <c r="I3726" s="45" t="str">
        <f>IF(OR(A3726="PM",A3726="PZ",A3726="PP"),H3726,"")</f>
        <v/>
      </c>
      <c r="J3726" s="45" t="str">
        <f>IF(A3726="S",H3726,"")</f>
        <v/>
      </c>
      <c r="K3726" s="35"/>
      <c r="L3726" s="45" t="str">
        <f>IF(A3726="M06",H3726,"")</f>
        <v/>
      </c>
      <c r="M3726" s="45">
        <f>IF(OR(A3726="M02",A3726="M25",A3726="M01s"),H3726,"")</f>
        <v>12995.94</v>
      </c>
      <c r="N3726" s="46" t="e">
        <f>IF(A3726="ZMP",E3726*(1+(F3726/100)),#REF!)</f>
        <v>#REF!</v>
      </c>
      <c r="O3726" s="45" t="str">
        <f>IF(A3726="M01e",H3726,"")</f>
        <v/>
      </c>
    </row>
    <row r="3727" spans="1:15" ht="12.75" outlineLevel="2" x14ac:dyDescent="0.2">
      <c r="A3727" s="47"/>
      <c r="B3727" s="48"/>
      <c r="C3727" s="48"/>
      <c r="D3727" s="49"/>
      <c r="E3727" s="50"/>
      <c r="F3727" s="51"/>
      <c r="G3727" s="52"/>
      <c r="H3727" s="53"/>
      <c r="I3727" s="54"/>
      <c r="J3727" s="54"/>
      <c r="K3727" s="35"/>
      <c r="L3727" s="54"/>
      <c r="M3727" s="54"/>
      <c r="N3727" s="54"/>
      <c r="O3727" s="54"/>
    </row>
    <row r="3728" spans="1:15" ht="12.75" x14ac:dyDescent="0.2">
      <c r="A3728" s="27" t="s">
        <v>198</v>
      </c>
      <c r="B3728" s="28" t="s">
        <v>1900</v>
      </c>
      <c r="C3728" s="29" t="s">
        <v>1901</v>
      </c>
      <c r="D3728" s="30" t="s">
        <v>253</v>
      </c>
      <c r="E3728" s="31">
        <v>1</v>
      </c>
      <c r="F3728" s="32"/>
      <c r="G3728" s="33">
        <v>14979.25</v>
      </c>
      <c r="H3728" s="34">
        <f>G3728</f>
        <v>14979.25</v>
      </c>
      <c r="I3728" s="35">
        <f>SUM(I3729:I3734)</f>
        <v>954.72</v>
      </c>
      <c r="J3728" s="35">
        <f>SUM(J3729:J3734)</f>
        <v>652.1</v>
      </c>
      <c r="K3728" s="35">
        <f t="shared" si="1246"/>
        <v>1606.8200000000002</v>
      </c>
      <c r="L3728" s="35">
        <f>SUM(L3729:L3734)</f>
        <v>0</v>
      </c>
      <c r="M3728" s="35">
        <f>SUM(M3729:M3734)</f>
        <v>13372.43</v>
      </c>
      <c r="N3728" s="35"/>
      <c r="O3728" s="35">
        <f>SUM(O3729:O3734)</f>
        <v>0</v>
      </c>
    </row>
    <row r="3729" spans="1:15" ht="12.75" outlineLevel="1" collapsed="1" x14ac:dyDescent="0.2">
      <c r="A3729" s="38" t="s">
        <v>202</v>
      </c>
      <c r="B3729" s="39" t="s">
        <v>203</v>
      </c>
      <c r="C3729" s="39" t="s">
        <v>204</v>
      </c>
      <c r="D3729" s="40" t="s">
        <v>205</v>
      </c>
      <c r="E3729" s="41">
        <v>1.3260000000000001</v>
      </c>
      <c r="F3729" s="42"/>
      <c r="G3729" s="43">
        <v>720</v>
      </c>
      <c r="H3729" s="44">
        <f>IF(ISNUMBER(F3729),(E3729*(1+(F3729/100))*G3729),G3729*E3729)</f>
        <v>954.72</v>
      </c>
      <c r="I3729" s="45">
        <f>IF(OR(A3729="PM",A3729="PZ",A3729="PP"),H3729,"")</f>
        <v>954.72</v>
      </c>
      <c r="J3729" s="45" t="str">
        <f>IF(A3729="S",H3729,"")</f>
        <v/>
      </c>
      <c r="K3729" s="35"/>
      <c r="L3729" s="45" t="str">
        <f>IF(A3729="M06",H3729,"")</f>
        <v/>
      </c>
      <c r="M3729" s="45" t="str">
        <f>IF(OR(A3729="M02",A3729="M25",A3729="M01s"),H3729,"")</f>
        <v/>
      </c>
      <c r="N3729" s="46" t="e">
        <f>IF(A3729="ZMP",E3729*(1+(F3729/100)),#REF!)</f>
        <v>#REF!</v>
      </c>
      <c r="O3729" s="45" t="str">
        <f>IF(A3729="M01e",H3729,"")</f>
        <v/>
      </c>
    </row>
    <row r="3730" spans="1:15" ht="12.75" outlineLevel="1" collapsed="1" x14ac:dyDescent="0.2">
      <c r="A3730" s="38" t="s">
        <v>315</v>
      </c>
      <c r="B3730" s="39" t="s">
        <v>15</v>
      </c>
      <c r="C3730" s="39" t="s">
        <v>16</v>
      </c>
      <c r="D3730" s="40" t="s">
        <v>17</v>
      </c>
      <c r="E3730" s="41">
        <v>0.33</v>
      </c>
      <c r="F3730" s="42"/>
      <c r="G3730" s="43">
        <v>990</v>
      </c>
      <c r="H3730" s="44">
        <f>IF(ISNUMBER(F3730),(E3730*(1+(F3730/100))*G3730),G3730*E3730)</f>
        <v>326.7</v>
      </c>
      <c r="I3730" s="45" t="str">
        <f>IF(OR(A3730="PM",A3730="PZ",A3730="PP"),H3730,"")</f>
        <v/>
      </c>
      <c r="J3730" s="45">
        <f>IF(A3730="S",H3730,"")</f>
        <v>326.7</v>
      </c>
      <c r="K3730" s="35"/>
      <c r="L3730" s="45" t="str">
        <f>IF(A3730="M06",H3730,"")</f>
        <v/>
      </c>
      <c r="M3730" s="45" t="str">
        <f>IF(OR(A3730="M02",A3730="M25",A3730="M01s"),H3730,"")</f>
        <v/>
      </c>
      <c r="N3730" s="46" t="e">
        <f>IF(A3730="ZMP",E3730*(1+(F3730/100)),#REF!)</f>
        <v>#REF!</v>
      </c>
      <c r="O3730" s="45" t="str">
        <f>IF(A3730="M01e",H3730,"")</f>
        <v/>
      </c>
    </row>
    <row r="3731" spans="1:15" ht="12.75" outlineLevel="1" collapsed="1" x14ac:dyDescent="0.2">
      <c r="A3731" s="38" t="s">
        <v>315</v>
      </c>
      <c r="B3731" s="39" t="s">
        <v>49</v>
      </c>
      <c r="C3731" s="39" t="s">
        <v>50</v>
      </c>
      <c r="D3731" s="40" t="s">
        <v>46</v>
      </c>
      <c r="E3731" s="41">
        <v>0.33</v>
      </c>
      <c r="F3731" s="42"/>
      <c r="G3731" s="43">
        <v>900</v>
      </c>
      <c r="H3731" s="44">
        <f>IF(ISNUMBER(F3731),(E3731*(1+(F3731/100))*G3731),G3731*E3731)</f>
        <v>297</v>
      </c>
      <c r="I3731" s="45" t="str">
        <f>IF(OR(A3731="PM",A3731="PZ",A3731="PP"),H3731,"")</f>
        <v/>
      </c>
      <c r="J3731" s="45">
        <f>IF(A3731="S",H3731,"")</f>
        <v>297</v>
      </c>
      <c r="K3731" s="35"/>
      <c r="L3731" s="45" t="str">
        <f>IF(A3731="M06",H3731,"")</f>
        <v/>
      </c>
      <c r="M3731" s="45" t="str">
        <f>IF(OR(A3731="M02",A3731="M25",A3731="M01s"),H3731,"")</f>
        <v/>
      </c>
      <c r="N3731" s="46" t="e">
        <f>IF(A3731="ZMP",E3731*(1+(F3731/100)),#REF!)</f>
        <v>#REF!</v>
      </c>
      <c r="O3731" s="45" t="str">
        <f>IF(A3731="M01e",H3731,"")</f>
        <v/>
      </c>
    </row>
    <row r="3732" spans="1:15" ht="12.75" outlineLevel="1" collapsed="1" x14ac:dyDescent="0.2">
      <c r="A3732" s="38" t="s">
        <v>315</v>
      </c>
      <c r="B3732" s="39" t="s">
        <v>27</v>
      </c>
      <c r="C3732" s="39" t="s">
        <v>28</v>
      </c>
      <c r="D3732" s="40" t="s">
        <v>17</v>
      </c>
      <c r="E3732" s="41">
        <v>0.04</v>
      </c>
      <c r="F3732" s="42"/>
      <c r="G3732" s="43">
        <v>710</v>
      </c>
      <c r="H3732" s="44">
        <f>IF(ISNUMBER(F3732),(E3732*(1+(F3732/100))*G3732),G3732*E3732)</f>
        <v>28.400000000000002</v>
      </c>
      <c r="I3732" s="45" t="str">
        <f>IF(OR(A3732="PM",A3732="PZ",A3732="PP"),H3732,"")</f>
        <v/>
      </c>
      <c r="J3732" s="45">
        <f>IF(A3732="S",H3732,"")</f>
        <v>28.400000000000002</v>
      </c>
      <c r="K3732" s="35"/>
      <c r="L3732" s="45" t="str">
        <f>IF(A3732="M06",H3732,"")</f>
        <v/>
      </c>
      <c r="M3732" s="45" t="str">
        <f>IF(OR(A3732="M02",A3732="M25",A3732="M01s"),H3732,"")</f>
        <v/>
      </c>
      <c r="N3732" s="46" t="e">
        <f>IF(A3732="ZMP",E3732*(1+(F3732/100)),#REF!)</f>
        <v>#REF!</v>
      </c>
      <c r="O3732" s="45" t="str">
        <f>IF(A3732="M01e",H3732,"")</f>
        <v/>
      </c>
    </row>
    <row r="3733" spans="1:15" ht="12.75" outlineLevel="1" collapsed="1" x14ac:dyDescent="0.2">
      <c r="A3733" s="38" t="s">
        <v>316</v>
      </c>
      <c r="B3733" s="39" t="s">
        <v>1800</v>
      </c>
      <c r="C3733" s="39" t="s">
        <v>1801</v>
      </c>
      <c r="D3733" s="40" t="s">
        <v>111</v>
      </c>
      <c r="E3733" s="41">
        <v>1</v>
      </c>
      <c r="F3733" s="42"/>
      <c r="G3733" s="43">
        <v>13372.43</v>
      </c>
      <c r="H3733" s="44">
        <f>IF(ISNUMBER(F3733),(E3733*(1+(F3733/100))*G3733),G3733*E3733)</f>
        <v>13372.43</v>
      </c>
      <c r="I3733" s="45" t="str">
        <f>IF(OR(A3733="PM",A3733="PZ",A3733="PP"),H3733,"")</f>
        <v/>
      </c>
      <c r="J3733" s="45" t="str">
        <f>IF(A3733="S",H3733,"")</f>
        <v/>
      </c>
      <c r="K3733" s="35"/>
      <c r="L3733" s="45" t="str">
        <f>IF(A3733="M06",H3733,"")</f>
        <v/>
      </c>
      <c r="M3733" s="45">
        <f>IF(OR(A3733="M02",A3733="M25",A3733="M01s"),H3733,"")</f>
        <v>13372.43</v>
      </c>
      <c r="N3733" s="46" t="e">
        <f>IF(A3733="ZMP",E3733*(1+(F3733/100)),#REF!)</f>
        <v>#REF!</v>
      </c>
      <c r="O3733" s="45" t="str">
        <f>IF(A3733="M01e",H3733,"")</f>
        <v/>
      </c>
    </row>
    <row r="3734" spans="1:15" ht="12.75" outlineLevel="2" x14ac:dyDescent="0.2">
      <c r="A3734" s="47"/>
      <c r="B3734" s="48"/>
      <c r="C3734" s="48"/>
      <c r="D3734" s="49"/>
      <c r="E3734" s="50"/>
      <c r="F3734" s="51"/>
      <c r="G3734" s="52"/>
      <c r="H3734" s="53"/>
      <c r="I3734" s="54"/>
      <c r="J3734" s="54"/>
      <c r="K3734" s="35"/>
      <c r="L3734" s="54"/>
      <c r="M3734" s="54"/>
      <c r="N3734" s="54"/>
      <c r="O3734" s="54"/>
    </row>
    <row r="3735" spans="1:15" ht="12.75" x14ac:dyDescent="0.2">
      <c r="A3735" s="27" t="s">
        <v>198</v>
      </c>
      <c r="B3735" s="28" t="s">
        <v>1902</v>
      </c>
      <c r="C3735" s="29" t="s">
        <v>1903</v>
      </c>
      <c r="D3735" s="30" t="s">
        <v>253</v>
      </c>
      <c r="E3735" s="31">
        <v>1</v>
      </c>
      <c r="F3735" s="32"/>
      <c r="G3735" s="33">
        <v>20698.5</v>
      </c>
      <c r="H3735" s="34">
        <f>G3735</f>
        <v>20698.5</v>
      </c>
      <c r="I3735" s="35">
        <f>SUM(I3736:I3741)</f>
        <v>825.84</v>
      </c>
      <c r="J3735" s="35">
        <f>SUM(J3736:J3741)</f>
        <v>652.1</v>
      </c>
      <c r="K3735" s="35">
        <f t="shared" si="1246"/>
        <v>1477.94</v>
      </c>
      <c r="L3735" s="35">
        <f>SUM(L3736:L3741)</f>
        <v>0</v>
      </c>
      <c r="M3735" s="35">
        <f>SUM(M3736:M3741)</f>
        <v>19220.560000000001</v>
      </c>
      <c r="N3735" s="35"/>
      <c r="O3735" s="35">
        <f>SUM(O3736:O3741)</f>
        <v>0</v>
      </c>
    </row>
    <row r="3736" spans="1:15" ht="12.75" outlineLevel="1" collapsed="1" x14ac:dyDescent="0.2">
      <c r="A3736" s="38" t="s">
        <v>202</v>
      </c>
      <c r="B3736" s="39" t="s">
        <v>203</v>
      </c>
      <c r="C3736" s="39" t="s">
        <v>204</v>
      </c>
      <c r="D3736" s="40" t="s">
        <v>205</v>
      </c>
      <c r="E3736" s="41">
        <v>1.147</v>
      </c>
      <c r="F3736" s="42"/>
      <c r="G3736" s="43">
        <v>720</v>
      </c>
      <c r="H3736" s="44">
        <f>IF(ISNUMBER(F3736),(E3736*(1+(F3736/100))*G3736),G3736*E3736)</f>
        <v>825.84</v>
      </c>
      <c r="I3736" s="45">
        <f>IF(OR(A3736="PM",A3736="PZ",A3736="PP"),H3736,"")</f>
        <v>825.84</v>
      </c>
      <c r="J3736" s="45" t="str">
        <f>IF(A3736="S",H3736,"")</f>
        <v/>
      </c>
      <c r="K3736" s="35"/>
      <c r="L3736" s="45" t="str">
        <f>IF(A3736="M06",H3736,"")</f>
        <v/>
      </c>
      <c r="M3736" s="45" t="str">
        <f>IF(OR(A3736="M02",A3736="M25",A3736="M01s"),H3736,"")</f>
        <v/>
      </c>
      <c r="N3736" s="46" t="e">
        <f>IF(A3736="ZMP",E3736*(1+(F3736/100)),#REF!)</f>
        <v>#REF!</v>
      </c>
      <c r="O3736" s="45" t="str">
        <f>IF(A3736="M01e",H3736,"")</f>
        <v/>
      </c>
    </row>
    <row r="3737" spans="1:15" ht="12.75" outlineLevel="1" collapsed="1" x14ac:dyDescent="0.2">
      <c r="A3737" s="38" t="s">
        <v>315</v>
      </c>
      <c r="B3737" s="39" t="s">
        <v>15</v>
      </c>
      <c r="C3737" s="39" t="s">
        <v>16</v>
      </c>
      <c r="D3737" s="40" t="s">
        <v>17</v>
      </c>
      <c r="E3737" s="41">
        <v>0.33</v>
      </c>
      <c r="F3737" s="42"/>
      <c r="G3737" s="43">
        <v>990</v>
      </c>
      <c r="H3737" s="44">
        <f>IF(ISNUMBER(F3737),(E3737*(1+(F3737/100))*G3737),G3737*E3737)</f>
        <v>326.7</v>
      </c>
      <c r="I3737" s="45" t="str">
        <f>IF(OR(A3737="PM",A3737="PZ",A3737="PP"),H3737,"")</f>
        <v/>
      </c>
      <c r="J3737" s="45">
        <f>IF(A3737="S",H3737,"")</f>
        <v>326.7</v>
      </c>
      <c r="K3737" s="35"/>
      <c r="L3737" s="45" t="str">
        <f>IF(A3737="M06",H3737,"")</f>
        <v/>
      </c>
      <c r="M3737" s="45" t="str">
        <f>IF(OR(A3737="M02",A3737="M25",A3737="M01s"),H3737,"")</f>
        <v/>
      </c>
      <c r="N3737" s="46" t="e">
        <f>IF(A3737="ZMP",E3737*(1+(F3737/100)),#REF!)</f>
        <v>#REF!</v>
      </c>
      <c r="O3737" s="45" t="str">
        <f>IF(A3737="M01e",H3737,"")</f>
        <v/>
      </c>
    </row>
    <row r="3738" spans="1:15" ht="12.75" outlineLevel="1" collapsed="1" x14ac:dyDescent="0.2">
      <c r="A3738" s="38" t="s">
        <v>315</v>
      </c>
      <c r="B3738" s="39" t="s">
        <v>49</v>
      </c>
      <c r="C3738" s="39" t="s">
        <v>50</v>
      </c>
      <c r="D3738" s="40" t="s">
        <v>46</v>
      </c>
      <c r="E3738" s="41">
        <v>0.33</v>
      </c>
      <c r="F3738" s="42"/>
      <c r="G3738" s="43">
        <v>900</v>
      </c>
      <c r="H3738" s="44">
        <f>IF(ISNUMBER(F3738),(E3738*(1+(F3738/100))*G3738),G3738*E3738)</f>
        <v>297</v>
      </c>
      <c r="I3738" s="45" t="str">
        <f>IF(OR(A3738="PM",A3738="PZ",A3738="PP"),H3738,"")</f>
        <v/>
      </c>
      <c r="J3738" s="45">
        <f>IF(A3738="S",H3738,"")</f>
        <v>297</v>
      </c>
      <c r="K3738" s="35"/>
      <c r="L3738" s="45" t="str">
        <f>IF(A3738="M06",H3738,"")</f>
        <v/>
      </c>
      <c r="M3738" s="45" t="str">
        <f>IF(OR(A3738="M02",A3738="M25",A3738="M01s"),H3738,"")</f>
        <v/>
      </c>
      <c r="N3738" s="46" t="e">
        <f>IF(A3738="ZMP",E3738*(1+(F3738/100)),#REF!)</f>
        <v>#REF!</v>
      </c>
      <c r="O3738" s="45" t="str">
        <f>IF(A3738="M01e",H3738,"")</f>
        <v/>
      </c>
    </row>
    <row r="3739" spans="1:15" ht="12.75" outlineLevel="1" collapsed="1" x14ac:dyDescent="0.2">
      <c r="A3739" s="38" t="s">
        <v>315</v>
      </c>
      <c r="B3739" s="39" t="s">
        <v>27</v>
      </c>
      <c r="C3739" s="39" t="s">
        <v>28</v>
      </c>
      <c r="D3739" s="40" t="s">
        <v>17</v>
      </c>
      <c r="E3739" s="41">
        <v>0.04</v>
      </c>
      <c r="F3739" s="42"/>
      <c r="G3739" s="43">
        <v>710</v>
      </c>
      <c r="H3739" s="44">
        <f>IF(ISNUMBER(F3739),(E3739*(1+(F3739/100))*G3739),G3739*E3739)</f>
        <v>28.400000000000002</v>
      </c>
      <c r="I3739" s="45" t="str">
        <f>IF(OR(A3739="PM",A3739="PZ",A3739="PP"),H3739,"")</f>
        <v/>
      </c>
      <c r="J3739" s="45">
        <f>IF(A3739="S",H3739,"")</f>
        <v>28.400000000000002</v>
      </c>
      <c r="K3739" s="35"/>
      <c r="L3739" s="45" t="str">
        <f>IF(A3739="M06",H3739,"")</f>
        <v/>
      </c>
      <c r="M3739" s="45" t="str">
        <f>IF(OR(A3739="M02",A3739="M25",A3739="M01s"),H3739,"")</f>
        <v/>
      </c>
      <c r="N3739" s="46" t="e">
        <f>IF(A3739="ZMP",E3739*(1+(F3739/100)),#REF!)</f>
        <v>#REF!</v>
      </c>
      <c r="O3739" s="45" t="str">
        <f>IF(A3739="M01e",H3739,"")</f>
        <v/>
      </c>
    </row>
    <row r="3740" spans="1:15" ht="12.75" outlineLevel="1" collapsed="1" x14ac:dyDescent="0.2">
      <c r="A3740" s="38" t="s">
        <v>316</v>
      </c>
      <c r="B3740" s="39" t="s">
        <v>1804</v>
      </c>
      <c r="C3740" s="39" t="s">
        <v>1805</v>
      </c>
      <c r="D3740" s="40" t="s">
        <v>111</v>
      </c>
      <c r="E3740" s="41">
        <v>1</v>
      </c>
      <c r="F3740" s="42"/>
      <c r="G3740" s="43">
        <v>19220.560000000001</v>
      </c>
      <c r="H3740" s="44">
        <f>IF(ISNUMBER(F3740),(E3740*(1+(F3740/100))*G3740),G3740*E3740)</f>
        <v>19220.560000000001</v>
      </c>
      <c r="I3740" s="45" t="str">
        <f>IF(OR(A3740="PM",A3740="PZ",A3740="PP"),H3740,"")</f>
        <v/>
      </c>
      <c r="J3740" s="45" t="str">
        <f>IF(A3740="S",H3740,"")</f>
        <v/>
      </c>
      <c r="K3740" s="35"/>
      <c r="L3740" s="45" t="str">
        <f>IF(A3740="M06",H3740,"")</f>
        <v/>
      </c>
      <c r="M3740" s="45">
        <f>IF(OR(A3740="M02",A3740="M25",A3740="M01s"),H3740,"")</f>
        <v>19220.560000000001</v>
      </c>
      <c r="N3740" s="46" t="e">
        <f>IF(A3740="ZMP",E3740*(1+(F3740/100)),#REF!)</f>
        <v>#REF!</v>
      </c>
      <c r="O3740" s="45" t="str">
        <f>IF(A3740="M01e",H3740,"")</f>
        <v/>
      </c>
    </row>
    <row r="3741" spans="1:15" ht="12.75" outlineLevel="2" x14ac:dyDescent="0.2">
      <c r="A3741" s="47"/>
      <c r="B3741" s="48"/>
      <c r="C3741" s="48"/>
      <c r="D3741" s="49"/>
      <c r="E3741" s="50"/>
      <c r="F3741" s="51"/>
      <c r="G3741" s="52"/>
      <c r="H3741" s="53"/>
      <c r="I3741" s="54"/>
      <c r="J3741" s="54"/>
      <c r="K3741" s="35"/>
      <c r="L3741" s="54"/>
      <c r="M3741" s="54"/>
      <c r="N3741" s="54"/>
      <c r="O3741" s="54"/>
    </row>
    <row r="3742" spans="1:15" ht="25.5" x14ac:dyDescent="0.2">
      <c r="A3742" s="27" t="s">
        <v>198</v>
      </c>
      <c r="B3742" s="28" t="s">
        <v>1904</v>
      </c>
      <c r="C3742" s="29" t="s">
        <v>1905</v>
      </c>
      <c r="D3742" s="30" t="s">
        <v>253</v>
      </c>
      <c r="E3742" s="31">
        <v>1</v>
      </c>
      <c r="F3742" s="32"/>
      <c r="G3742" s="33">
        <v>14427.84</v>
      </c>
      <c r="H3742" s="34">
        <f>G3742</f>
        <v>14427.84</v>
      </c>
      <c r="I3742" s="35">
        <f>SUM(I3743:I3751)</f>
        <v>888.48</v>
      </c>
      <c r="J3742" s="35">
        <f>SUM(J3743:J3751)</f>
        <v>652.1</v>
      </c>
      <c r="K3742" s="35">
        <f t="shared" si="1246"/>
        <v>1540.58</v>
      </c>
      <c r="L3742" s="35">
        <f>SUM(L3743:L3751)</f>
        <v>0</v>
      </c>
      <c r="M3742" s="35">
        <f>SUM(M3743:M3751)</f>
        <v>12887.260560000002</v>
      </c>
      <c r="N3742" s="35"/>
      <c r="O3742" s="35">
        <f>SUM(O3743:O3751)</f>
        <v>0</v>
      </c>
    </row>
    <row r="3743" spans="1:15" ht="12.75" outlineLevel="1" collapsed="1" x14ac:dyDescent="0.2">
      <c r="A3743" s="38" t="s">
        <v>202</v>
      </c>
      <c r="B3743" s="39" t="s">
        <v>203</v>
      </c>
      <c r="C3743" s="39" t="s">
        <v>204</v>
      </c>
      <c r="D3743" s="40" t="s">
        <v>205</v>
      </c>
      <c r="E3743" s="41">
        <v>1.234</v>
      </c>
      <c r="F3743" s="42"/>
      <c r="G3743" s="43">
        <v>720</v>
      </c>
      <c r="H3743" s="44">
        <f t="shared" ref="H3743:H3750" si="1247">IF(ISNUMBER(F3743),(E3743*(1+(F3743/100))*G3743),G3743*E3743)</f>
        <v>888.48</v>
      </c>
      <c r="I3743" s="45">
        <f t="shared" ref="I3743:I3750" si="1248">IF(OR(A3743="PM",A3743="PZ",A3743="PP"),H3743,"")</f>
        <v>888.48</v>
      </c>
      <c r="J3743" s="45" t="str">
        <f t="shared" ref="J3743:J3750" si="1249">IF(A3743="S",H3743,"")</f>
        <v/>
      </c>
      <c r="K3743" s="35"/>
      <c r="L3743" s="45" t="str">
        <f t="shared" ref="L3743:L3750" si="1250">IF(A3743="M06",H3743,"")</f>
        <v/>
      </c>
      <c r="M3743" s="45" t="str">
        <f t="shared" ref="M3743:M3750" si="1251">IF(OR(A3743="M02",A3743="M25",A3743="M01s"),H3743,"")</f>
        <v/>
      </c>
      <c r="N3743" s="46" t="e">
        <f>IF(A3743="ZMP",E3743*(1+(F3743/100)),#REF!)</f>
        <v>#REF!</v>
      </c>
      <c r="O3743" s="45" t="str">
        <f t="shared" ref="O3743:O3750" si="1252">IF(A3743="M01e",H3743,"")</f>
        <v/>
      </c>
    </row>
    <row r="3744" spans="1:15" ht="12.75" outlineLevel="1" collapsed="1" x14ac:dyDescent="0.2">
      <c r="A3744" s="38" t="s">
        <v>315</v>
      </c>
      <c r="B3744" s="39" t="s">
        <v>15</v>
      </c>
      <c r="C3744" s="39" t="s">
        <v>16</v>
      </c>
      <c r="D3744" s="40" t="s">
        <v>17</v>
      </c>
      <c r="E3744" s="41">
        <v>0.33</v>
      </c>
      <c r="F3744" s="42"/>
      <c r="G3744" s="43">
        <v>990</v>
      </c>
      <c r="H3744" s="44">
        <f t="shared" si="1247"/>
        <v>326.7</v>
      </c>
      <c r="I3744" s="45" t="str">
        <f t="shared" si="1248"/>
        <v/>
      </c>
      <c r="J3744" s="45">
        <f t="shared" si="1249"/>
        <v>326.7</v>
      </c>
      <c r="K3744" s="35"/>
      <c r="L3744" s="45" t="str">
        <f t="shared" si="1250"/>
        <v/>
      </c>
      <c r="M3744" s="45" t="str">
        <f t="shared" si="1251"/>
        <v/>
      </c>
      <c r="N3744" s="46" t="e">
        <f>IF(A3744="ZMP",E3744*(1+(F3744/100)),#REF!)</f>
        <v>#REF!</v>
      </c>
      <c r="O3744" s="45" t="str">
        <f t="shared" si="1252"/>
        <v/>
      </c>
    </row>
    <row r="3745" spans="1:15" ht="12.75" outlineLevel="1" collapsed="1" x14ac:dyDescent="0.2">
      <c r="A3745" s="38" t="s">
        <v>315</v>
      </c>
      <c r="B3745" s="39" t="s">
        <v>49</v>
      </c>
      <c r="C3745" s="39" t="s">
        <v>50</v>
      </c>
      <c r="D3745" s="40" t="s">
        <v>46</v>
      </c>
      <c r="E3745" s="41">
        <v>0.33</v>
      </c>
      <c r="F3745" s="42"/>
      <c r="G3745" s="43">
        <v>900</v>
      </c>
      <c r="H3745" s="44">
        <f t="shared" si="1247"/>
        <v>297</v>
      </c>
      <c r="I3745" s="45" t="str">
        <f t="shared" si="1248"/>
        <v/>
      </c>
      <c r="J3745" s="45">
        <f t="shared" si="1249"/>
        <v>297</v>
      </c>
      <c r="K3745" s="35"/>
      <c r="L3745" s="45" t="str">
        <f t="shared" si="1250"/>
        <v/>
      </c>
      <c r="M3745" s="45" t="str">
        <f t="shared" si="1251"/>
        <v/>
      </c>
      <c r="N3745" s="46" t="e">
        <f>IF(A3745="ZMP",E3745*(1+(F3745/100)),#REF!)</f>
        <v>#REF!</v>
      </c>
      <c r="O3745" s="45" t="str">
        <f t="shared" si="1252"/>
        <v/>
      </c>
    </row>
    <row r="3746" spans="1:15" ht="12.75" outlineLevel="1" collapsed="1" x14ac:dyDescent="0.2">
      <c r="A3746" s="38" t="s">
        <v>315</v>
      </c>
      <c r="B3746" s="39" t="s">
        <v>27</v>
      </c>
      <c r="C3746" s="39" t="s">
        <v>28</v>
      </c>
      <c r="D3746" s="40" t="s">
        <v>17</v>
      </c>
      <c r="E3746" s="41">
        <v>0.04</v>
      </c>
      <c r="F3746" s="42"/>
      <c r="G3746" s="43">
        <v>710</v>
      </c>
      <c r="H3746" s="44">
        <f t="shared" si="1247"/>
        <v>28.400000000000002</v>
      </c>
      <c r="I3746" s="45" t="str">
        <f t="shared" si="1248"/>
        <v/>
      </c>
      <c r="J3746" s="45">
        <f t="shared" si="1249"/>
        <v>28.400000000000002</v>
      </c>
      <c r="K3746" s="35"/>
      <c r="L3746" s="45" t="str">
        <f t="shared" si="1250"/>
        <v/>
      </c>
      <c r="M3746" s="45" t="str">
        <f t="shared" si="1251"/>
        <v/>
      </c>
      <c r="N3746" s="46" t="e">
        <f>IF(A3746="ZMP",E3746*(1+(F3746/100)),#REF!)</f>
        <v>#REF!</v>
      </c>
      <c r="O3746" s="45" t="str">
        <f t="shared" si="1252"/>
        <v/>
      </c>
    </row>
    <row r="3747" spans="1:15" ht="12.75" outlineLevel="1" collapsed="1" x14ac:dyDescent="0.2">
      <c r="A3747" s="38" t="s">
        <v>228</v>
      </c>
      <c r="B3747" s="39" t="s">
        <v>327</v>
      </c>
      <c r="C3747" s="39" t="s">
        <v>328</v>
      </c>
      <c r="D3747" s="40" t="s">
        <v>329</v>
      </c>
      <c r="E3747" s="41">
        <v>7.5999999999999998E-2</v>
      </c>
      <c r="F3747" s="42"/>
      <c r="G3747" s="43">
        <v>593.96</v>
      </c>
      <c r="H3747" s="44">
        <f t="shared" si="1247"/>
        <v>45.14096</v>
      </c>
      <c r="I3747" s="45" t="str">
        <f t="shared" si="1248"/>
        <v/>
      </c>
      <c r="J3747" s="45" t="str">
        <f t="shared" si="1249"/>
        <v/>
      </c>
      <c r="K3747" s="35"/>
      <c r="L3747" s="45" t="str">
        <f t="shared" si="1250"/>
        <v/>
      </c>
      <c r="M3747" s="45">
        <f t="shared" si="1251"/>
        <v>45.14096</v>
      </c>
      <c r="N3747" s="46" t="e">
        <f>IF(A3747="ZMP",E3747*(1+(F3747/100)),#REF!)</f>
        <v>#REF!</v>
      </c>
      <c r="O3747" s="45" t="str">
        <f t="shared" si="1252"/>
        <v/>
      </c>
    </row>
    <row r="3748" spans="1:15" ht="12.75" outlineLevel="1" collapsed="1" x14ac:dyDescent="0.2">
      <c r="A3748" s="38" t="s">
        <v>228</v>
      </c>
      <c r="B3748" s="39" t="s">
        <v>332</v>
      </c>
      <c r="C3748" s="39" t="s">
        <v>333</v>
      </c>
      <c r="D3748" s="40" t="s">
        <v>334</v>
      </c>
      <c r="E3748" s="41">
        <v>0.02</v>
      </c>
      <c r="F3748" s="42"/>
      <c r="G3748" s="43">
        <v>393.48</v>
      </c>
      <c r="H3748" s="44">
        <f t="shared" si="1247"/>
        <v>7.8696000000000002</v>
      </c>
      <c r="I3748" s="45" t="str">
        <f t="shared" si="1248"/>
        <v/>
      </c>
      <c r="J3748" s="45" t="str">
        <f t="shared" si="1249"/>
        <v/>
      </c>
      <c r="K3748" s="35"/>
      <c r="L3748" s="45" t="str">
        <f t="shared" si="1250"/>
        <v/>
      </c>
      <c r="M3748" s="45">
        <f t="shared" si="1251"/>
        <v>7.8696000000000002</v>
      </c>
      <c r="N3748" s="46" t="e">
        <f>IF(A3748="ZMP",E3748*(1+(F3748/100)),#REF!)</f>
        <v>#REF!</v>
      </c>
      <c r="O3748" s="45" t="str">
        <f t="shared" si="1252"/>
        <v/>
      </c>
    </row>
    <row r="3749" spans="1:15" ht="12.75" outlineLevel="1" collapsed="1" x14ac:dyDescent="0.2">
      <c r="A3749" s="38" t="s">
        <v>316</v>
      </c>
      <c r="B3749" s="39" t="s">
        <v>1808</v>
      </c>
      <c r="C3749" s="39" t="s">
        <v>1809</v>
      </c>
      <c r="D3749" s="40" t="s">
        <v>111</v>
      </c>
      <c r="E3749" s="41">
        <v>1</v>
      </c>
      <c r="F3749" s="42"/>
      <c r="G3749" s="43">
        <v>12111.54</v>
      </c>
      <c r="H3749" s="44">
        <f t="shared" si="1247"/>
        <v>12111.54</v>
      </c>
      <c r="I3749" s="45" t="str">
        <f t="shared" si="1248"/>
        <v/>
      </c>
      <c r="J3749" s="45" t="str">
        <f t="shared" si="1249"/>
        <v/>
      </c>
      <c r="K3749" s="35"/>
      <c r="L3749" s="45" t="str">
        <f t="shared" si="1250"/>
        <v/>
      </c>
      <c r="M3749" s="45">
        <f t="shared" si="1251"/>
        <v>12111.54</v>
      </c>
      <c r="N3749" s="46" t="e">
        <f>IF(A3749="ZMP",E3749*(1+(F3749/100)),#REF!)</f>
        <v>#REF!</v>
      </c>
      <c r="O3749" s="45" t="str">
        <f t="shared" si="1252"/>
        <v/>
      </c>
    </row>
    <row r="3750" spans="1:15" ht="12.75" outlineLevel="1" collapsed="1" x14ac:dyDescent="0.2">
      <c r="A3750" s="38" t="s">
        <v>316</v>
      </c>
      <c r="B3750" s="39" t="s">
        <v>1167</v>
      </c>
      <c r="C3750" s="39" t="s">
        <v>1168</v>
      </c>
      <c r="D3750" s="40" t="s">
        <v>111</v>
      </c>
      <c r="E3750" s="41">
        <v>1</v>
      </c>
      <c r="F3750" s="42"/>
      <c r="G3750" s="43">
        <v>722.71</v>
      </c>
      <c r="H3750" s="44">
        <f t="shared" si="1247"/>
        <v>722.71</v>
      </c>
      <c r="I3750" s="45" t="str">
        <f t="shared" si="1248"/>
        <v/>
      </c>
      <c r="J3750" s="45" t="str">
        <f t="shared" si="1249"/>
        <v/>
      </c>
      <c r="K3750" s="35"/>
      <c r="L3750" s="45" t="str">
        <f t="shared" si="1250"/>
        <v/>
      </c>
      <c r="M3750" s="45">
        <f t="shared" si="1251"/>
        <v>722.71</v>
      </c>
      <c r="N3750" s="46" t="e">
        <f>IF(A3750="ZMP",E3750*(1+(F3750/100)),#REF!)</f>
        <v>#REF!</v>
      </c>
      <c r="O3750" s="45" t="str">
        <f t="shared" si="1252"/>
        <v/>
      </c>
    </row>
    <row r="3751" spans="1:15" ht="12.75" outlineLevel="2" x14ac:dyDescent="0.2">
      <c r="A3751" s="47"/>
      <c r="B3751" s="48"/>
      <c r="C3751" s="48"/>
      <c r="D3751" s="49"/>
      <c r="E3751" s="50"/>
      <c r="F3751" s="51"/>
      <c r="G3751" s="52"/>
      <c r="H3751" s="53"/>
      <c r="I3751" s="54"/>
      <c r="J3751" s="54"/>
      <c r="K3751" s="35"/>
      <c r="L3751" s="54"/>
      <c r="M3751" s="54"/>
      <c r="N3751" s="54"/>
      <c r="O3751" s="54"/>
    </row>
    <row r="3752" spans="1:15" ht="25.5" x14ac:dyDescent="0.2">
      <c r="A3752" s="27" t="s">
        <v>198</v>
      </c>
      <c r="B3752" s="28" t="s">
        <v>1906</v>
      </c>
      <c r="C3752" s="29" t="s">
        <v>1907</v>
      </c>
      <c r="D3752" s="30" t="s">
        <v>253</v>
      </c>
      <c r="E3752" s="31">
        <v>1</v>
      </c>
      <c r="F3752" s="32"/>
      <c r="G3752" s="33">
        <v>12545.68</v>
      </c>
      <c r="H3752" s="34">
        <f>G3752</f>
        <v>12545.68</v>
      </c>
      <c r="I3752" s="35">
        <f>SUM(I3753:I3761)</f>
        <v>923.04</v>
      </c>
      <c r="J3752" s="35">
        <f>SUM(J3753:J3761)</f>
        <v>652.1</v>
      </c>
      <c r="K3752" s="35">
        <f t="shared" si="1246"/>
        <v>1575.1399999999999</v>
      </c>
      <c r="L3752" s="35">
        <f>SUM(L3753:L3761)</f>
        <v>0</v>
      </c>
      <c r="M3752" s="35">
        <f>SUM(M3753:M3761)</f>
        <v>10970.538959999998</v>
      </c>
      <c r="N3752" s="35"/>
      <c r="O3752" s="35">
        <f>SUM(O3753:O3761)</f>
        <v>0</v>
      </c>
    </row>
    <row r="3753" spans="1:15" ht="12.75" outlineLevel="1" collapsed="1" x14ac:dyDescent="0.2">
      <c r="A3753" s="38" t="s">
        <v>202</v>
      </c>
      <c r="B3753" s="39" t="s">
        <v>203</v>
      </c>
      <c r="C3753" s="39" t="s">
        <v>204</v>
      </c>
      <c r="D3753" s="40" t="s">
        <v>205</v>
      </c>
      <c r="E3753" s="41">
        <v>1.282</v>
      </c>
      <c r="F3753" s="42"/>
      <c r="G3753" s="43">
        <v>720</v>
      </c>
      <c r="H3753" s="44">
        <f t="shared" ref="H3753:H3760" si="1253">IF(ISNUMBER(F3753),(E3753*(1+(F3753/100))*G3753),G3753*E3753)</f>
        <v>923.04</v>
      </c>
      <c r="I3753" s="45">
        <f t="shared" ref="I3753:I3760" si="1254">IF(OR(A3753="PM",A3753="PZ",A3753="PP"),H3753,"")</f>
        <v>923.04</v>
      </c>
      <c r="J3753" s="45" t="str">
        <f t="shared" ref="J3753:J3760" si="1255">IF(A3753="S",H3753,"")</f>
        <v/>
      </c>
      <c r="K3753" s="35"/>
      <c r="L3753" s="45" t="str">
        <f t="shared" ref="L3753:L3760" si="1256">IF(A3753="M06",H3753,"")</f>
        <v/>
      </c>
      <c r="M3753" s="45" t="str">
        <f t="shared" ref="M3753:M3760" si="1257">IF(OR(A3753="M02",A3753="M25",A3753="M01s"),H3753,"")</f>
        <v/>
      </c>
      <c r="N3753" s="46" t="e">
        <f>IF(A3753="ZMP",E3753*(1+(F3753/100)),#REF!)</f>
        <v>#REF!</v>
      </c>
      <c r="O3753" s="45" t="str">
        <f t="shared" ref="O3753:O3760" si="1258">IF(A3753="M01e",H3753,"")</f>
        <v/>
      </c>
    </row>
    <row r="3754" spans="1:15" ht="12.75" outlineLevel="1" collapsed="1" x14ac:dyDescent="0.2">
      <c r="A3754" s="38" t="s">
        <v>315</v>
      </c>
      <c r="B3754" s="39" t="s">
        <v>15</v>
      </c>
      <c r="C3754" s="39" t="s">
        <v>16</v>
      </c>
      <c r="D3754" s="40" t="s">
        <v>17</v>
      </c>
      <c r="E3754" s="41">
        <v>0.33</v>
      </c>
      <c r="F3754" s="42"/>
      <c r="G3754" s="43">
        <v>990</v>
      </c>
      <c r="H3754" s="44">
        <f t="shared" si="1253"/>
        <v>326.7</v>
      </c>
      <c r="I3754" s="45" t="str">
        <f t="shared" si="1254"/>
        <v/>
      </c>
      <c r="J3754" s="45">
        <f t="shared" si="1255"/>
        <v>326.7</v>
      </c>
      <c r="K3754" s="35"/>
      <c r="L3754" s="45" t="str">
        <f t="shared" si="1256"/>
        <v/>
      </c>
      <c r="M3754" s="45" t="str">
        <f t="shared" si="1257"/>
        <v/>
      </c>
      <c r="N3754" s="46" t="e">
        <f>IF(A3754="ZMP",E3754*(1+(F3754/100)),#REF!)</f>
        <v>#REF!</v>
      </c>
      <c r="O3754" s="45" t="str">
        <f t="shared" si="1258"/>
        <v/>
      </c>
    </row>
    <row r="3755" spans="1:15" ht="12.75" outlineLevel="1" collapsed="1" x14ac:dyDescent="0.2">
      <c r="A3755" s="38" t="s">
        <v>315</v>
      </c>
      <c r="B3755" s="39" t="s">
        <v>49</v>
      </c>
      <c r="C3755" s="39" t="s">
        <v>50</v>
      </c>
      <c r="D3755" s="40" t="s">
        <v>46</v>
      </c>
      <c r="E3755" s="41">
        <v>0.33</v>
      </c>
      <c r="F3755" s="42"/>
      <c r="G3755" s="43">
        <v>900</v>
      </c>
      <c r="H3755" s="44">
        <f t="shared" si="1253"/>
        <v>297</v>
      </c>
      <c r="I3755" s="45" t="str">
        <f t="shared" si="1254"/>
        <v/>
      </c>
      <c r="J3755" s="45">
        <f t="shared" si="1255"/>
        <v>297</v>
      </c>
      <c r="K3755" s="35"/>
      <c r="L3755" s="45" t="str">
        <f t="shared" si="1256"/>
        <v/>
      </c>
      <c r="M3755" s="45" t="str">
        <f t="shared" si="1257"/>
        <v/>
      </c>
      <c r="N3755" s="46" t="e">
        <f>IF(A3755="ZMP",E3755*(1+(F3755/100)),#REF!)</f>
        <v>#REF!</v>
      </c>
      <c r="O3755" s="45" t="str">
        <f t="shared" si="1258"/>
        <v/>
      </c>
    </row>
    <row r="3756" spans="1:15" ht="12.75" outlineLevel="1" collapsed="1" x14ac:dyDescent="0.2">
      <c r="A3756" s="38" t="s">
        <v>315</v>
      </c>
      <c r="B3756" s="39" t="s">
        <v>27</v>
      </c>
      <c r="C3756" s="39" t="s">
        <v>28</v>
      </c>
      <c r="D3756" s="40" t="s">
        <v>17</v>
      </c>
      <c r="E3756" s="41">
        <v>0.04</v>
      </c>
      <c r="F3756" s="42"/>
      <c r="G3756" s="43">
        <v>710</v>
      </c>
      <c r="H3756" s="44">
        <f t="shared" si="1253"/>
        <v>28.400000000000002</v>
      </c>
      <c r="I3756" s="45" t="str">
        <f t="shared" si="1254"/>
        <v/>
      </c>
      <c r="J3756" s="45">
        <f t="shared" si="1255"/>
        <v>28.400000000000002</v>
      </c>
      <c r="K3756" s="35"/>
      <c r="L3756" s="45" t="str">
        <f t="shared" si="1256"/>
        <v/>
      </c>
      <c r="M3756" s="45" t="str">
        <f t="shared" si="1257"/>
        <v/>
      </c>
      <c r="N3756" s="46" t="e">
        <f>IF(A3756="ZMP",E3756*(1+(F3756/100)),#REF!)</f>
        <v>#REF!</v>
      </c>
      <c r="O3756" s="45" t="str">
        <f t="shared" si="1258"/>
        <v/>
      </c>
    </row>
    <row r="3757" spans="1:15" ht="12.75" outlineLevel="1" collapsed="1" x14ac:dyDescent="0.2">
      <c r="A3757" s="38" t="s">
        <v>228</v>
      </c>
      <c r="B3757" s="39" t="s">
        <v>327</v>
      </c>
      <c r="C3757" s="39" t="s">
        <v>328</v>
      </c>
      <c r="D3757" s="40" t="s">
        <v>329</v>
      </c>
      <c r="E3757" s="41">
        <v>0.11600000000000001</v>
      </c>
      <c r="F3757" s="42"/>
      <c r="G3757" s="43">
        <v>593.96</v>
      </c>
      <c r="H3757" s="44">
        <f t="shared" si="1253"/>
        <v>68.899360000000001</v>
      </c>
      <c r="I3757" s="45" t="str">
        <f t="shared" si="1254"/>
        <v/>
      </c>
      <c r="J3757" s="45" t="str">
        <f t="shared" si="1255"/>
        <v/>
      </c>
      <c r="K3757" s="35"/>
      <c r="L3757" s="45" t="str">
        <f t="shared" si="1256"/>
        <v/>
      </c>
      <c r="M3757" s="45">
        <f t="shared" si="1257"/>
        <v>68.899360000000001</v>
      </c>
      <c r="N3757" s="46" t="e">
        <f>IF(A3757="ZMP",E3757*(1+(F3757/100)),#REF!)</f>
        <v>#REF!</v>
      </c>
      <c r="O3757" s="45" t="str">
        <f t="shared" si="1258"/>
        <v/>
      </c>
    </row>
    <row r="3758" spans="1:15" ht="12.75" outlineLevel="1" collapsed="1" x14ac:dyDescent="0.2">
      <c r="A3758" s="38" t="s">
        <v>228</v>
      </c>
      <c r="B3758" s="39" t="s">
        <v>332</v>
      </c>
      <c r="C3758" s="39" t="s">
        <v>333</v>
      </c>
      <c r="D3758" s="40" t="s">
        <v>334</v>
      </c>
      <c r="E3758" s="41">
        <v>0.02</v>
      </c>
      <c r="F3758" s="42"/>
      <c r="G3758" s="43">
        <v>393.48</v>
      </c>
      <c r="H3758" s="44">
        <f t="shared" si="1253"/>
        <v>7.8696000000000002</v>
      </c>
      <c r="I3758" s="45" t="str">
        <f t="shared" si="1254"/>
        <v/>
      </c>
      <c r="J3758" s="45" t="str">
        <f t="shared" si="1255"/>
        <v/>
      </c>
      <c r="K3758" s="35"/>
      <c r="L3758" s="45" t="str">
        <f t="shared" si="1256"/>
        <v/>
      </c>
      <c r="M3758" s="45">
        <f t="shared" si="1257"/>
        <v>7.8696000000000002</v>
      </c>
      <c r="N3758" s="46" t="e">
        <f>IF(A3758="ZMP",E3758*(1+(F3758/100)),#REF!)</f>
        <v>#REF!</v>
      </c>
      <c r="O3758" s="45" t="str">
        <f t="shared" si="1258"/>
        <v/>
      </c>
    </row>
    <row r="3759" spans="1:15" ht="12.75" outlineLevel="1" collapsed="1" x14ac:dyDescent="0.2">
      <c r="A3759" s="38" t="s">
        <v>316</v>
      </c>
      <c r="B3759" s="39" t="s">
        <v>1812</v>
      </c>
      <c r="C3759" s="39" t="s">
        <v>1813</v>
      </c>
      <c r="D3759" s="40" t="s">
        <v>111</v>
      </c>
      <c r="E3759" s="41">
        <v>1</v>
      </c>
      <c r="F3759" s="42"/>
      <c r="G3759" s="43">
        <v>10171.06</v>
      </c>
      <c r="H3759" s="44">
        <f t="shared" si="1253"/>
        <v>10171.06</v>
      </c>
      <c r="I3759" s="45" t="str">
        <f t="shared" si="1254"/>
        <v/>
      </c>
      <c r="J3759" s="45" t="str">
        <f t="shared" si="1255"/>
        <v/>
      </c>
      <c r="K3759" s="35"/>
      <c r="L3759" s="45" t="str">
        <f t="shared" si="1256"/>
        <v/>
      </c>
      <c r="M3759" s="45">
        <f t="shared" si="1257"/>
        <v>10171.06</v>
      </c>
      <c r="N3759" s="46" t="e">
        <f>IF(A3759="ZMP",E3759*(1+(F3759/100)),#REF!)</f>
        <v>#REF!</v>
      </c>
      <c r="O3759" s="45" t="str">
        <f t="shared" si="1258"/>
        <v/>
      </c>
    </row>
    <row r="3760" spans="1:15" ht="12.75" outlineLevel="1" collapsed="1" x14ac:dyDescent="0.2">
      <c r="A3760" s="38" t="s">
        <v>316</v>
      </c>
      <c r="B3760" s="39" t="s">
        <v>1167</v>
      </c>
      <c r="C3760" s="39" t="s">
        <v>1168</v>
      </c>
      <c r="D3760" s="40" t="s">
        <v>111</v>
      </c>
      <c r="E3760" s="41">
        <v>1</v>
      </c>
      <c r="F3760" s="42"/>
      <c r="G3760" s="43">
        <v>722.71</v>
      </c>
      <c r="H3760" s="44">
        <f t="shared" si="1253"/>
        <v>722.71</v>
      </c>
      <c r="I3760" s="45" t="str">
        <f t="shared" si="1254"/>
        <v/>
      </c>
      <c r="J3760" s="45" t="str">
        <f t="shared" si="1255"/>
        <v/>
      </c>
      <c r="K3760" s="35"/>
      <c r="L3760" s="45" t="str">
        <f t="shared" si="1256"/>
        <v/>
      </c>
      <c r="M3760" s="45">
        <f t="shared" si="1257"/>
        <v>722.71</v>
      </c>
      <c r="N3760" s="46" t="e">
        <f>IF(A3760="ZMP",E3760*(1+(F3760/100)),#REF!)</f>
        <v>#REF!</v>
      </c>
      <c r="O3760" s="45" t="str">
        <f t="shared" si="1258"/>
        <v/>
      </c>
    </row>
    <row r="3761" spans="1:15" ht="12.75" outlineLevel="2" x14ac:dyDescent="0.2">
      <c r="A3761" s="47"/>
      <c r="B3761" s="48"/>
      <c r="C3761" s="48"/>
      <c r="D3761" s="49"/>
      <c r="E3761" s="50"/>
      <c r="F3761" s="51"/>
      <c r="G3761" s="52"/>
      <c r="H3761" s="53"/>
      <c r="I3761" s="54"/>
      <c r="J3761" s="54"/>
      <c r="K3761" s="35"/>
      <c r="L3761" s="54"/>
      <c r="M3761" s="54"/>
      <c r="N3761" s="54"/>
      <c r="O3761" s="54"/>
    </row>
    <row r="3762" spans="1:15" ht="25.5" x14ac:dyDescent="0.2">
      <c r="A3762" s="27" t="s">
        <v>198</v>
      </c>
      <c r="B3762" s="28" t="s">
        <v>1908</v>
      </c>
      <c r="C3762" s="29" t="s">
        <v>1909</v>
      </c>
      <c r="D3762" s="30" t="s">
        <v>666</v>
      </c>
      <c r="E3762" s="31">
        <v>1</v>
      </c>
      <c r="F3762" s="32"/>
      <c r="G3762" s="33">
        <v>1478.88</v>
      </c>
      <c r="H3762" s="34">
        <f>G3762</f>
        <v>1478.88</v>
      </c>
      <c r="I3762" s="35">
        <f>SUM(I3763:I3766)</f>
        <v>397.44000000000005</v>
      </c>
      <c r="J3762" s="35">
        <f>SUM(J3763:J3766)</f>
        <v>21.3</v>
      </c>
      <c r="K3762" s="35">
        <f t="shared" si="1246"/>
        <v>418.74000000000007</v>
      </c>
      <c r="L3762" s="35">
        <f>SUM(L3763:L3766)</f>
        <v>0</v>
      </c>
      <c r="M3762" s="35">
        <f>SUM(M3763:M3766)</f>
        <v>1060.1399999999999</v>
      </c>
      <c r="N3762" s="35"/>
      <c r="O3762" s="35">
        <f>SUM(O3763:O3766)</f>
        <v>0</v>
      </c>
    </row>
    <row r="3763" spans="1:15" ht="12.75" outlineLevel="1" collapsed="1" x14ac:dyDescent="0.2">
      <c r="A3763" s="38" t="s">
        <v>202</v>
      </c>
      <c r="B3763" s="39" t="s">
        <v>203</v>
      </c>
      <c r="C3763" s="39" t="s">
        <v>204</v>
      </c>
      <c r="D3763" s="40" t="s">
        <v>205</v>
      </c>
      <c r="E3763" s="41">
        <v>0.55200000000000005</v>
      </c>
      <c r="F3763" s="42"/>
      <c r="G3763" s="43">
        <v>720</v>
      </c>
      <c r="H3763" s="44">
        <f>IF(ISNUMBER(F3763),(E3763*(1+(F3763/100))*G3763),G3763*E3763)</f>
        <v>397.44000000000005</v>
      </c>
      <c r="I3763" s="45">
        <f>IF(OR(A3763="PM",A3763="PZ",A3763="PP"),H3763,"")</f>
        <v>397.44000000000005</v>
      </c>
      <c r="J3763" s="45" t="str">
        <f>IF(A3763="S",H3763,"")</f>
        <v/>
      </c>
      <c r="K3763" s="35"/>
      <c r="L3763" s="45" t="str">
        <f>IF(A3763="M06",H3763,"")</f>
        <v/>
      </c>
      <c r="M3763" s="45" t="str">
        <f>IF(OR(A3763="M02",A3763="M25",A3763="M01s"),H3763,"")</f>
        <v/>
      </c>
      <c r="N3763" s="46" t="e">
        <f>IF(A3763="ZMP",E3763*(1+(F3763/100)),#REF!)</f>
        <v>#REF!</v>
      </c>
      <c r="O3763" s="45" t="str">
        <f>IF(A3763="M01e",H3763,"")</f>
        <v/>
      </c>
    </row>
    <row r="3764" spans="1:15" ht="12.75" outlineLevel="1" collapsed="1" x14ac:dyDescent="0.2">
      <c r="A3764" s="38" t="s">
        <v>315</v>
      </c>
      <c r="B3764" s="39" t="s">
        <v>27</v>
      </c>
      <c r="C3764" s="39" t="s">
        <v>28</v>
      </c>
      <c r="D3764" s="40" t="s">
        <v>17</v>
      </c>
      <c r="E3764" s="41">
        <v>0.03</v>
      </c>
      <c r="F3764" s="42"/>
      <c r="G3764" s="43">
        <v>710</v>
      </c>
      <c r="H3764" s="44">
        <f>IF(ISNUMBER(F3764),(E3764*(1+(F3764/100))*G3764),G3764*E3764)</f>
        <v>21.3</v>
      </c>
      <c r="I3764" s="45" t="str">
        <f>IF(OR(A3764="PM",A3764="PZ",A3764="PP"),H3764,"")</f>
        <v/>
      </c>
      <c r="J3764" s="45">
        <f>IF(A3764="S",H3764,"")</f>
        <v>21.3</v>
      </c>
      <c r="K3764" s="35"/>
      <c r="L3764" s="45" t="str">
        <f>IF(A3764="M06",H3764,"")</f>
        <v/>
      </c>
      <c r="M3764" s="45" t="str">
        <f>IF(OR(A3764="M02",A3764="M25",A3764="M01s"),H3764,"")</f>
        <v/>
      </c>
      <c r="N3764" s="46" t="e">
        <f>IF(A3764="ZMP",E3764*(1+(F3764/100)),#REF!)</f>
        <v>#REF!</v>
      </c>
      <c r="O3764" s="45" t="str">
        <f>IF(A3764="M01e",H3764,"")</f>
        <v/>
      </c>
    </row>
    <row r="3765" spans="1:15" ht="12.75" outlineLevel="1" collapsed="1" x14ac:dyDescent="0.2">
      <c r="A3765" s="38" t="s">
        <v>316</v>
      </c>
      <c r="B3765" s="39" t="s">
        <v>1816</v>
      </c>
      <c r="C3765" s="39" t="s">
        <v>1817</v>
      </c>
      <c r="D3765" s="40" t="s">
        <v>111</v>
      </c>
      <c r="E3765" s="41">
        <v>3</v>
      </c>
      <c r="F3765" s="42"/>
      <c r="G3765" s="43">
        <v>353.38</v>
      </c>
      <c r="H3765" s="44">
        <f>IF(ISNUMBER(F3765),(E3765*(1+(F3765/100))*G3765),G3765*E3765)</f>
        <v>1060.1399999999999</v>
      </c>
      <c r="I3765" s="45" t="str">
        <f>IF(OR(A3765="PM",A3765="PZ",A3765="PP"),H3765,"")</f>
        <v/>
      </c>
      <c r="J3765" s="45" t="str">
        <f>IF(A3765="S",H3765,"")</f>
        <v/>
      </c>
      <c r="K3765" s="35"/>
      <c r="L3765" s="45" t="str">
        <f>IF(A3765="M06",H3765,"")</f>
        <v/>
      </c>
      <c r="M3765" s="45">
        <f>IF(OR(A3765="M02",A3765="M25",A3765="M01s"),H3765,"")</f>
        <v>1060.1399999999999</v>
      </c>
      <c r="N3765" s="46" t="e">
        <f>IF(A3765="ZMP",E3765*(1+(F3765/100)),#REF!)</f>
        <v>#REF!</v>
      </c>
      <c r="O3765" s="45" t="str">
        <f>IF(A3765="M01e",H3765,"")</f>
        <v/>
      </c>
    </row>
    <row r="3766" spans="1:15" ht="12.75" outlineLevel="2" x14ac:dyDescent="0.2">
      <c r="A3766" s="47"/>
      <c r="B3766" s="48"/>
      <c r="C3766" s="48"/>
      <c r="D3766" s="49"/>
      <c r="E3766" s="50"/>
      <c r="F3766" s="51"/>
      <c r="G3766" s="52"/>
      <c r="H3766" s="53"/>
      <c r="I3766" s="54"/>
      <c r="J3766" s="54"/>
      <c r="K3766" s="35"/>
      <c r="L3766" s="54"/>
      <c r="M3766" s="54"/>
      <c r="N3766" s="54"/>
      <c r="O3766" s="54"/>
    </row>
    <row r="3767" spans="1:15" ht="12.75" x14ac:dyDescent="0.2">
      <c r="A3767" s="27" t="s">
        <v>198</v>
      </c>
      <c r="B3767" s="28" t="s">
        <v>1910</v>
      </c>
      <c r="C3767" s="29" t="s">
        <v>1911</v>
      </c>
      <c r="D3767" s="30" t="s">
        <v>253</v>
      </c>
      <c r="E3767" s="31">
        <v>1</v>
      </c>
      <c r="F3767" s="32"/>
      <c r="G3767" s="33">
        <v>955.01</v>
      </c>
      <c r="H3767" s="34">
        <f>G3767</f>
        <v>955.01</v>
      </c>
      <c r="I3767" s="35">
        <f>SUM(I3768:I3771)</f>
        <v>155.52000000000001</v>
      </c>
      <c r="J3767" s="35">
        <f>SUM(J3768:J3771)</f>
        <v>7.1000000000000005</v>
      </c>
      <c r="K3767" s="35">
        <f t="shared" si="1246"/>
        <v>162.62</v>
      </c>
      <c r="L3767" s="35">
        <f>SUM(L3768:L3771)</f>
        <v>0</v>
      </c>
      <c r="M3767" s="35">
        <f>SUM(M3768:M3771)</f>
        <v>792.39</v>
      </c>
      <c r="N3767" s="35"/>
      <c r="O3767" s="35">
        <f>SUM(O3768:O3771)</f>
        <v>0</v>
      </c>
    </row>
    <row r="3768" spans="1:15" ht="12.75" outlineLevel="1" collapsed="1" x14ac:dyDescent="0.2">
      <c r="A3768" s="38" t="s">
        <v>202</v>
      </c>
      <c r="B3768" s="39" t="s">
        <v>203</v>
      </c>
      <c r="C3768" s="39" t="s">
        <v>204</v>
      </c>
      <c r="D3768" s="40" t="s">
        <v>205</v>
      </c>
      <c r="E3768" s="41">
        <v>0.216</v>
      </c>
      <c r="F3768" s="42"/>
      <c r="G3768" s="43">
        <v>720</v>
      </c>
      <c r="H3768" s="44">
        <f>IF(ISNUMBER(F3768),(E3768*(1+(F3768/100))*G3768),G3768*E3768)</f>
        <v>155.52000000000001</v>
      </c>
      <c r="I3768" s="45">
        <f>IF(OR(A3768="PM",A3768="PZ",A3768="PP"),H3768,"")</f>
        <v>155.52000000000001</v>
      </c>
      <c r="J3768" s="45" t="str">
        <f>IF(A3768="S",H3768,"")</f>
        <v/>
      </c>
      <c r="K3768" s="35"/>
      <c r="L3768" s="45" t="str">
        <f>IF(A3768="M06",H3768,"")</f>
        <v/>
      </c>
      <c r="M3768" s="45" t="str">
        <f>IF(OR(A3768="M02",A3768="M25",A3768="M01s"),H3768,"")</f>
        <v/>
      </c>
      <c r="N3768" s="46" t="e">
        <f>IF(A3768="ZMP",E3768*(1+(F3768/100)),#REF!)</f>
        <v>#REF!</v>
      </c>
      <c r="O3768" s="45" t="str">
        <f>IF(A3768="M01e",H3768,"")</f>
        <v/>
      </c>
    </row>
    <row r="3769" spans="1:15" ht="12.75" outlineLevel="1" collapsed="1" x14ac:dyDescent="0.2">
      <c r="A3769" s="38" t="s">
        <v>315</v>
      </c>
      <c r="B3769" s="39" t="s">
        <v>27</v>
      </c>
      <c r="C3769" s="39" t="s">
        <v>28</v>
      </c>
      <c r="D3769" s="40" t="s">
        <v>17</v>
      </c>
      <c r="E3769" s="41">
        <v>0.01</v>
      </c>
      <c r="F3769" s="42"/>
      <c r="G3769" s="43">
        <v>710</v>
      </c>
      <c r="H3769" s="44">
        <f>IF(ISNUMBER(F3769),(E3769*(1+(F3769/100))*G3769),G3769*E3769)</f>
        <v>7.1000000000000005</v>
      </c>
      <c r="I3769" s="45" t="str">
        <f>IF(OR(A3769="PM",A3769="PZ",A3769="PP"),H3769,"")</f>
        <v/>
      </c>
      <c r="J3769" s="45">
        <f>IF(A3769="S",H3769,"")</f>
        <v>7.1000000000000005</v>
      </c>
      <c r="K3769" s="35"/>
      <c r="L3769" s="45" t="str">
        <f>IF(A3769="M06",H3769,"")</f>
        <v/>
      </c>
      <c r="M3769" s="45" t="str">
        <f>IF(OR(A3769="M02",A3769="M25",A3769="M01s"),H3769,"")</f>
        <v/>
      </c>
      <c r="N3769" s="46" t="e">
        <f>IF(A3769="ZMP",E3769*(1+(F3769/100)),#REF!)</f>
        <v>#REF!</v>
      </c>
      <c r="O3769" s="45" t="str">
        <f>IF(A3769="M01e",H3769,"")</f>
        <v/>
      </c>
    </row>
    <row r="3770" spans="1:15" ht="12.75" outlineLevel="1" collapsed="1" x14ac:dyDescent="0.2">
      <c r="A3770" s="38" t="s">
        <v>316</v>
      </c>
      <c r="B3770" s="39" t="s">
        <v>1820</v>
      </c>
      <c r="C3770" s="39" t="s">
        <v>1821</v>
      </c>
      <c r="D3770" s="40" t="s">
        <v>111</v>
      </c>
      <c r="E3770" s="41">
        <v>1</v>
      </c>
      <c r="F3770" s="42"/>
      <c r="G3770" s="43">
        <v>792.39</v>
      </c>
      <c r="H3770" s="44">
        <f>IF(ISNUMBER(F3770),(E3770*(1+(F3770/100))*G3770),G3770*E3770)</f>
        <v>792.39</v>
      </c>
      <c r="I3770" s="45" t="str">
        <f>IF(OR(A3770="PM",A3770="PZ",A3770="PP"),H3770,"")</f>
        <v/>
      </c>
      <c r="J3770" s="45" t="str">
        <f>IF(A3770="S",H3770,"")</f>
        <v/>
      </c>
      <c r="K3770" s="35"/>
      <c r="L3770" s="45" t="str">
        <f>IF(A3770="M06",H3770,"")</f>
        <v/>
      </c>
      <c r="M3770" s="45">
        <f>IF(OR(A3770="M02",A3770="M25",A3770="M01s"),H3770,"")</f>
        <v>792.39</v>
      </c>
      <c r="N3770" s="46" t="e">
        <f>IF(A3770="ZMP",E3770*(1+(F3770/100)),#REF!)</f>
        <v>#REF!</v>
      </c>
      <c r="O3770" s="45" t="str">
        <f>IF(A3770="M01e",H3770,"")</f>
        <v/>
      </c>
    </row>
    <row r="3771" spans="1:15" ht="12.75" outlineLevel="2" x14ac:dyDescent="0.2">
      <c r="A3771" s="47"/>
      <c r="B3771" s="48"/>
      <c r="C3771" s="48"/>
      <c r="D3771" s="49"/>
      <c r="E3771" s="50"/>
      <c r="F3771" s="51"/>
      <c r="G3771" s="52"/>
      <c r="H3771" s="53"/>
      <c r="I3771" s="54"/>
      <c r="J3771" s="54"/>
      <c r="K3771" s="35"/>
      <c r="L3771" s="54"/>
      <c r="M3771" s="54"/>
      <c r="N3771" s="54"/>
      <c r="O3771" s="54"/>
    </row>
    <row r="3772" spans="1:15" ht="12.75" x14ac:dyDescent="0.2">
      <c r="A3772" s="27" t="s">
        <v>198</v>
      </c>
      <c r="B3772" s="28" t="s">
        <v>1912</v>
      </c>
      <c r="C3772" s="29" t="s">
        <v>1913</v>
      </c>
      <c r="D3772" s="30" t="s">
        <v>253</v>
      </c>
      <c r="E3772" s="31">
        <v>1</v>
      </c>
      <c r="F3772" s="32"/>
      <c r="G3772" s="33">
        <v>911.44</v>
      </c>
      <c r="H3772" s="34">
        <f>G3772</f>
        <v>911.44</v>
      </c>
      <c r="I3772" s="35">
        <f>SUM(I3773:I3776)</f>
        <v>155.52000000000001</v>
      </c>
      <c r="J3772" s="35">
        <f>SUM(J3773:J3776)</f>
        <v>7.1000000000000005</v>
      </c>
      <c r="K3772" s="35">
        <f t="shared" si="1246"/>
        <v>162.62</v>
      </c>
      <c r="L3772" s="35">
        <f>SUM(L3773:L3776)</f>
        <v>0</v>
      </c>
      <c r="M3772" s="35">
        <f>SUM(M3773:M3776)</f>
        <v>748.82</v>
      </c>
      <c r="N3772" s="35"/>
      <c r="O3772" s="35">
        <f>SUM(O3773:O3776)</f>
        <v>0</v>
      </c>
    </row>
    <row r="3773" spans="1:15" ht="12.75" outlineLevel="1" collapsed="1" x14ac:dyDescent="0.2">
      <c r="A3773" s="38" t="s">
        <v>202</v>
      </c>
      <c r="B3773" s="39" t="s">
        <v>203</v>
      </c>
      <c r="C3773" s="39" t="s">
        <v>204</v>
      </c>
      <c r="D3773" s="40" t="s">
        <v>205</v>
      </c>
      <c r="E3773" s="41">
        <v>0.216</v>
      </c>
      <c r="F3773" s="42"/>
      <c r="G3773" s="43">
        <v>720</v>
      </c>
      <c r="H3773" s="44">
        <f>IF(ISNUMBER(F3773),(E3773*(1+(F3773/100))*G3773),G3773*E3773)</f>
        <v>155.52000000000001</v>
      </c>
      <c r="I3773" s="45">
        <f>IF(OR(A3773="PM",A3773="PZ",A3773="PP"),H3773,"")</f>
        <v>155.52000000000001</v>
      </c>
      <c r="J3773" s="45" t="str">
        <f>IF(A3773="S",H3773,"")</f>
        <v/>
      </c>
      <c r="K3773" s="35"/>
      <c r="L3773" s="45" t="str">
        <f>IF(A3773="M06",H3773,"")</f>
        <v/>
      </c>
      <c r="M3773" s="45" t="str">
        <f>IF(OR(A3773="M02",A3773="M25",A3773="M01s"),H3773,"")</f>
        <v/>
      </c>
      <c r="N3773" s="46" t="e">
        <f>IF(A3773="ZMP",E3773*(1+(F3773/100)),#REF!)</f>
        <v>#REF!</v>
      </c>
      <c r="O3773" s="45" t="str">
        <f>IF(A3773="M01e",H3773,"")</f>
        <v/>
      </c>
    </row>
    <row r="3774" spans="1:15" ht="12.75" outlineLevel="1" collapsed="1" x14ac:dyDescent="0.2">
      <c r="A3774" s="38" t="s">
        <v>315</v>
      </c>
      <c r="B3774" s="39" t="s">
        <v>27</v>
      </c>
      <c r="C3774" s="39" t="s">
        <v>28</v>
      </c>
      <c r="D3774" s="40" t="s">
        <v>17</v>
      </c>
      <c r="E3774" s="41">
        <v>0.01</v>
      </c>
      <c r="F3774" s="42"/>
      <c r="G3774" s="43">
        <v>710</v>
      </c>
      <c r="H3774" s="44">
        <f>IF(ISNUMBER(F3774),(E3774*(1+(F3774/100))*G3774),G3774*E3774)</f>
        <v>7.1000000000000005</v>
      </c>
      <c r="I3774" s="45" t="str">
        <f>IF(OR(A3774="PM",A3774="PZ",A3774="PP"),H3774,"")</f>
        <v/>
      </c>
      <c r="J3774" s="45">
        <f>IF(A3774="S",H3774,"")</f>
        <v>7.1000000000000005</v>
      </c>
      <c r="K3774" s="35"/>
      <c r="L3774" s="45" t="str">
        <f>IF(A3774="M06",H3774,"")</f>
        <v/>
      </c>
      <c r="M3774" s="45" t="str">
        <f>IF(OR(A3774="M02",A3774="M25",A3774="M01s"),H3774,"")</f>
        <v/>
      </c>
      <c r="N3774" s="46" t="e">
        <f>IF(A3774="ZMP",E3774*(1+(F3774/100)),#REF!)</f>
        <v>#REF!</v>
      </c>
      <c r="O3774" s="45" t="str">
        <f>IF(A3774="M01e",H3774,"")</f>
        <v/>
      </c>
    </row>
    <row r="3775" spans="1:15" ht="12.75" outlineLevel="1" collapsed="1" x14ac:dyDescent="0.2">
      <c r="A3775" s="38" t="s">
        <v>316</v>
      </c>
      <c r="B3775" s="39" t="s">
        <v>1824</v>
      </c>
      <c r="C3775" s="39" t="s">
        <v>1825</v>
      </c>
      <c r="D3775" s="40" t="s">
        <v>111</v>
      </c>
      <c r="E3775" s="41">
        <v>1</v>
      </c>
      <c r="F3775" s="42"/>
      <c r="G3775" s="43">
        <v>748.82</v>
      </c>
      <c r="H3775" s="44">
        <f>IF(ISNUMBER(F3775),(E3775*(1+(F3775/100))*G3775),G3775*E3775)</f>
        <v>748.82</v>
      </c>
      <c r="I3775" s="45" t="str">
        <f>IF(OR(A3775="PM",A3775="PZ",A3775="PP"),H3775,"")</f>
        <v/>
      </c>
      <c r="J3775" s="45" t="str">
        <f>IF(A3775="S",H3775,"")</f>
        <v/>
      </c>
      <c r="K3775" s="35"/>
      <c r="L3775" s="45" t="str">
        <f>IF(A3775="M06",H3775,"")</f>
        <v/>
      </c>
      <c r="M3775" s="45">
        <f>IF(OR(A3775="M02",A3775="M25",A3775="M01s"),H3775,"")</f>
        <v>748.82</v>
      </c>
      <c r="N3775" s="46" t="e">
        <f>IF(A3775="ZMP",E3775*(1+(F3775/100)),#REF!)</f>
        <v>#REF!</v>
      </c>
      <c r="O3775" s="45" t="str">
        <f>IF(A3775="M01e",H3775,"")</f>
        <v/>
      </c>
    </row>
    <row r="3776" spans="1:15" ht="12.75" outlineLevel="2" x14ac:dyDescent="0.2">
      <c r="A3776" s="47"/>
      <c r="B3776" s="48"/>
      <c r="C3776" s="48"/>
      <c r="D3776" s="49"/>
      <c r="E3776" s="50"/>
      <c r="F3776" s="51"/>
      <c r="G3776" s="52"/>
      <c r="H3776" s="53"/>
      <c r="I3776" s="54"/>
      <c r="J3776" s="54"/>
      <c r="K3776" s="35"/>
      <c r="L3776" s="54"/>
      <c r="M3776" s="54"/>
      <c r="N3776" s="54"/>
      <c r="O3776" s="54"/>
    </row>
    <row r="3777" spans="1:15" ht="12.75" x14ac:dyDescent="0.2">
      <c r="A3777" s="27" t="s">
        <v>198</v>
      </c>
      <c r="B3777" s="28" t="s">
        <v>1914</v>
      </c>
      <c r="C3777" s="29" t="s">
        <v>1915</v>
      </c>
      <c r="D3777" s="30" t="s">
        <v>253</v>
      </c>
      <c r="E3777" s="31">
        <v>1</v>
      </c>
      <c r="F3777" s="32"/>
      <c r="G3777" s="33">
        <v>876.12</v>
      </c>
      <c r="H3777" s="34">
        <f>G3777</f>
        <v>876.12</v>
      </c>
      <c r="I3777" s="35">
        <f>SUM(I3778:I3783)</f>
        <v>155.52000000000001</v>
      </c>
      <c r="J3777" s="35">
        <f>SUM(J3778:J3783)</f>
        <v>7.1000000000000005</v>
      </c>
      <c r="K3777" s="35">
        <f t="shared" si="1246"/>
        <v>162.62</v>
      </c>
      <c r="L3777" s="35">
        <f>SUM(L3778:L3783)</f>
        <v>0</v>
      </c>
      <c r="M3777" s="35">
        <f>SUM(M3778:M3783)</f>
        <v>713.50448000000006</v>
      </c>
      <c r="N3777" s="35"/>
      <c r="O3777" s="35">
        <f>SUM(O3778:O3783)</f>
        <v>0</v>
      </c>
    </row>
    <row r="3778" spans="1:15" ht="12.75" outlineLevel="1" collapsed="1" x14ac:dyDescent="0.2">
      <c r="A3778" s="38" t="s">
        <v>202</v>
      </c>
      <c r="B3778" s="39" t="s">
        <v>203</v>
      </c>
      <c r="C3778" s="39" t="s">
        <v>204</v>
      </c>
      <c r="D3778" s="40" t="s">
        <v>205</v>
      </c>
      <c r="E3778" s="41">
        <v>0.216</v>
      </c>
      <c r="F3778" s="42"/>
      <c r="G3778" s="43">
        <v>720</v>
      </c>
      <c r="H3778" s="44">
        <f>IF(ISNUMBER(F3778),(E3778*(1+(F3778/100))*G3778),G3778*E3778)</f>
        <v>155.52000000000001</v>
      </c>
      <c r="I3778" s="45">
        <f>IF(OR(A3778="PM",A3778="PZ",A3778="PP"),H3778,"")</f>
        <v>155.52000000000001</v>
      </c>
      <c r="J3778" s="45" t="str">
        <f>IF(A3778="S",H3778,"")</f>
        <v/>
      </c>
      <c r="K3778" s="35"/>
      <c r="L3778" s="45" t="str">
        <f>IF(A3778="M06",H3778,"")</f>
        <v/>
      </c>
      <c r="M3778" s="45" t="str">
        <f>IF(OR(A3778="M02",A3778="M25",A3778="M01s"),H3778,"")</f>
        <v/>
      </c>
      <c r="N3778" s="46" t="e">
        <f>IF(A3778="ZMP",E3778*(1+(F3778/100)),#REF!)</f>
        <v>#REF!</v>
      </c>
      <c r="O3778" s="45" t="str">
        <f>IF(A3778="M01e",H3778,"")</f>
        <v/>
      </c>
    </row>
    <row r="3779" spans="1:15" ht="12.75" outlineLevel="1" collapsed="1" x14ac:dyDescent="0.2">
      <c r="A3779" s="38" t="s">
        <v>315</v>
      </c>
      <c r="B3779" s="39" t="s">
        <v>27</v>
      </c>
      <c r="C3779" s="39" t="s">
        <v>28</v>
      </c>
      <c r="D3779" s="40" t="s">
        <v>17</v>
      </c>
      <c r="E3779" s="41">
        <v>0.01</v>
      </c>
      <c r="F3779" s="42"/>
      <c r="G3779" s="43">
        <v>710</v>
      </c>
      <c r="H3779" s="44">
        <f>IF(ISNUMBER(F3779),(E3779*(1+(F3779/100))*G3779),G3779*E3779)</f>
        <v>7.1000000000000005</v>
      </c>
      <c r="I3779" s="45" t="str">
        <f>IF(OR(A3779="PM",A3779="PZ",A3779="PP"),H3779,"")</f>
        <v/>
      </c>
      <c r="J3779" s="45">
        <f>IF(A3779="S",H3779,"")</f>
        <v>7.1000000000000005</v>
      </c>
      <c r="K3779" s="35"/>
      <c r="L3779" s="45" t="str">
        <f>IF(A3779="M06",H3779,"")</f>
        <v/>
      </c>
      <c r="M3779" s="45" t="str">
        <f>IF(OR(A3779="M02",A3779="M25",A3779="M01s"),H3779,"")</f>
        <v/>
      </c>
      <c r="N3779" s="46" t="e">
        <f>IF(A3779="ZMP",E3779*(1+(F3779/100)),#REF!)</f>
        <v>#REF!</v>
      </c>
      <c r="O3779" s="45" t="str">
        <f>IF(A3779="M01e",H3779,"")</f>
        <v/>
      </c>
    </row>
    <row r="3780" spans="1:15" ht="12.75" outlineLevel="1" collapsed="1" x14ac:dyDescent="0.2">
      <c r="A3780" s="38" t="s">
        <v>228</v>
      </c>
      <c r="B3780" s="39" t="s">
        <v>327</v>
      </c>
      <c r="C3780" s="39" t="s">
        <v>328</v>
      </c>
      <c r="D3780" s="40" t="s">
        <v>329</v>
      </c>
      <c r="E3780" s="41">
        <v>5.8000000000000003E-2</v>
      </c>
      <c r="F3780" s="42"/>
      <c r="G3780" s="43">
        <v>593.96</v>
      </c>
      <c r="H3780" s="44">
        <f>IF(ISNUMBER(F3780),(E3780*(1+(F3780/100))*G3780),G3780*E3780)</f>
        <v>34.449680000000001</v>
      </c>
      <c r="I3780" s="45" t="str">
        <f>IF(OR(A3780="PM",A3780="PZ",A3780="PP"),H3780,"")</f>
        <v/>
      </c>
      <c r="J3780" s="45" t="str">
        <f>IF(A3780="S",H3780,"")</f>
        <v/>
      </c>
      <c r="K3780" s="35"/>
      <c r="L3780" s="45" t="str">
        <f>IF(A3780="M06",H3780,"")</f>
        <v/>
      </c>
      <c r="M3780" s="45">
        <f>IF(OR(A3780="M02",A3780="M25",A3780="M01s"),H3780,"")</f>
        <v>34.449680000000001</v>
      </c>
      <c r="N3780" s="46" t="e">
        <f>IF(A3780="ZMP",E3780*(1+(F3780/100)),#REF!)</f>
        <v>#REF!</v>
      </c>
      <c r="O3780" s="45" t="str">
        <f>IF(A3780="M01e",H3780,"")</f>
        <v/>
      </c>
    </row>
    <row r="3781" spans="1:15" ht="12.75" outlineLevel="1" collapsed="1" x14ac:dyDescent="0.2">
      <c r="A3781" s="38" t="s">
        <v>228</v>
      </c>
      <c r="B3781" s="39" t="s">
        <v>332</v>
      </c>
      <c r="C3781" s="39" t="s">
        <v>333</v>
      </c>
      <c r="D3781" s="40" t="s">
        <v>334</v>
      </c>
      <c r="E3781" s="41">
        <v>0.01</v>
      </c>
      <c r="F3781" s="42"/>
      <c r="G3781" s="43">
        <v>393.48</v>
      </c>
      <c r="H3781" s="44">
        <f>IF(ISNUMBER(F3781),(E3781*(1+(F3781/100))*G3781),G3781*E3781)</f>
        <v>3.9348000000000001</v>
      </c>
      <c r="I3781" s="45" t="str">
        <f>IF(OR(A3781="PM",A3781="PZ",A3781="PP"),H3781,"")</f>
        <v/>
      </c>
      <c r="J3781" s="45" t="str">
        <f>IF(A3781="S",H3781,"")</f>
        <v/>
      </c>
      <c r="K3781" s="35"/>
      <c r="L3781" s="45" t="str">
        <f>IF(A3781="M06",H3781,"")</f>
        <v/>
      </c>
      <c r="M3781" s="45">
        <f>IF(OR(A3781="M02",A3781="M25",A3781="M01s"),H3781,"")</f>
        <v>3.9348000000000001</v>
      </c>
      <c r="N3781" s="46" t="e">
        <f>IF(A3781="ZMP",E3781*(1+(F3781/100)),#REF!)</f>
        <v>#REF!</v>
      </c>
      <c r="O3781" s="45" t="str">
        <f>IF(A3781="M01e",H3781,"")</f>
        <v/>
      </c>
    </row>
    <row r="3782" spans="1:15" ht="12.75" outlineLevel="1" collapsed="1" x14ac:dyDescent="0.2">
      <c r="A3782" s="38" t="s">
        <v>316</v>
      </c>
      <c r="B3782" s="39" t="s">
        <v>1828</v>
      </c>
      <c r="C3782" s="39" t="s">
        <v>1829</v>
      </c>
      <c r="D3782" s="40" t="s">
        <v>111</v>
      </c>
      <c r="E3782" s="41">
        <v>1</v>
      </c>
      <c r="F3782" s="42"/>
      <c r="G3782" s="43">
        <v>675.12</v>
      </c>
      <c r="H3782" s="44">
        <f>IF(ISNUMBER(F3782),(E3782*(1+(F3782/100))*G3782),G3782*E3782)</f>
        <v>675.12</v>
      </c>
      <c r="I3782" s="45" t="str">
        <f>IF(OR(A3782="PM",A3782="PZ",A3782="PP"),H3782,"")</f>
        <v/>
      </c>
      <c r="J3782" s="45" t="str">
        <f>IF(A3782="S",H3782,"")</f>
        <v/>
      </c>
      <c r="K3782" s="35"/>
      <c r="L3782" s="45" t="str">
        <f>IF(A3782="M06",H3782,"")</f>
        <v/>
      </c>
      <c r="M3782" s="45">
        <f>IF(OR(A3782="M02",A3782="M25",A3782="M01s"),H3782,"")</f>
        <v>675.12</v>
      </c>
      <c r="N3782" s="46" t="e">
        <f>IF(A3782="ZMP",E3782*(1+(F3782/100)),#REF!)</f>
        <v>#REF!</v>
      </c>
      <c r="O3782" s="45" t="str">
        <f>IF(A3782="M01e",H3782,"")</f>
        <v/>
      </c>
    </row>
    <row r="3783" spans="1:15" ht="12.75" outlineLevel="2" x14ac:dyDescent="0.2">
      <c r="A3783" s="47"/>
      <c r="B3783" s="48"/>
      <c r="C3783" s="48"/>
      <c r="D3783" s="49"/>
      <c r="E3783" s="50"/>
      <c r="F3783" s="51"/>
      <c r="G3783" s="52"/>
      <c r="H3783" s="53"/>
      <c r="I3783" s="54"/>
      <c r="J3783" s="54"/>
      <c r="K3783" s="35"/>
      <c r="L3783" s="54"/>
      <c r="M3783" s="54"/>
      <c r="N3783" s="54"/>
      <c r="O3783" s="54"/>
    </row>
    <row r="3784" spans="1:15" ht="25.5" x14ac:dyDescent="0.2">
      <c r="A3784" s="27" t="s">
        <v>198</v>
      </c>
      <c r="B3784" s="28" t="s">
        <v>1916</v>
      </c>
      <c r="C3784" s="29" t="s">
        <v>1917</v>
      </c>
      <c r="D3784" s="30" t="s">
        <v>253</v>
      </c>
      <c r="E3784" s="31">
        <v>1</v>
      </c>
      <c r="F3784" s="32"/>
      <c r="G3784" s="33">
        <v>12088.31</v>
      </c>
      <c r="H3784" s="34">
        <f>G3784</f>
        <v>12088.31</v>
      </c>
      <c r="I3784" s="35">
        <f>SUM(I3785:I3791)</f>
        <v>791.28</v>
      </c>
      <c r="J3784" s="35">
        <f>SUM(J3785:J3791)</f>
        <v>652.1</v>
      </c>
      <c r="K3784" s="35">
        <f t="shared" ref="K3784:K3842" si="1259">I3784+J3784</f>
        <v>1443.38</v>
      </c>
      <c r="L3784" s="35">
        <f>SUM(L3785:L3791)</f>
        <v>0</v>
      </c>
      <c r="M3784" s="35">
        <f>SUM(M3785:M3791)</f>
        <v>10644.93</v>
      </c>
      <c r="N3784" s="35"/>
      <c r="O3784" s="35">
        <f>SUM(O3785:O3791)</f>
        <v>0</v>
      </c>
    </row>
    <row r="3785" spans="1:15" ht="12.75" outlineLevel="1" collapsed="1" x14ac:dyDescent="0.2">
      <c r="A3785" s="38" t="s">
        <v>202</v>
      </c>
      <c r="B3785" s="39" t="s">
        <v>203</v>
      </c>
      <c r="C3785" s="39" t="s">
        <v>204</v>
      </c>
      <c r="D3785" s="40" t="s">
        <v>205</v>
      </c>
      <c r="E3785" s="41">
        <v>1.099</v>
      </c>
      <c r="F3785" s="42"/>
      <c r="G3785" s="43">
        <v>720</v>
      </c>
      <c r="H3785" s="44">
        <f t="shared" ref="H3785:H3790" si="1260">IF(ISNUMBER(F3785),(E3785*(1+(F3785/100))*G3785),G3785*E3785)</f>
        <v>791.28</v>
      </c>
      <c r="I3785" s="45">
        <f t="shared" ref="I3785:I3790" si="1261">IF(OR(A3785="PM",A3785="PZ",A3785="PP"),H3785,"")</f>
        <v>791.28</v>
      </c>
      <c r="J3785" s="45" t="str">
        <f t="shared" ref="J3785:J3790" si="1262">IF(A3785="S",H3785,"")</f>
        <v/>
      </c>
      <c r="K3785" s="35"/>
      <c r="L3785" s="45" t="str">
        <f t="shared" ref="L3785:L3790" si="1263">IF(A3785="M06",H3785,"")</f>
        <v/>
      </c>
      <c r="M3785" s="45" t="str">
        <f t="shared" ref="M3785:M3790" si="1264">IF(OR(A3785="M02",A3785="M25",A3785="M01s"),H3785,"")</f>
        <v/>
      </c>
      <c r="N3785" s="46" t="e">
        <f>IF(A3785="ZMP",E3785*(1+(F3785/100)),#REF!)</f>
        <v>#REF!</v>
      </c>
      <c r="O3785" s="45" t="str">
        <f t="shared" ref="O3785:O3790" si="1265">IF(A3785="M01e",H3785,"")</f>
        <v/>
      </c>
    </row>
    <row r="3786" spans="1:15" ht="12.75" outlineLevel="1" collapsed="1" x14ac:dyDescent="0.2">
      <c r="A3786" s="38" t="s">
        <v>315</v>
      </c>
      <c r="B3786" s="39" t="s">
        <v>15</v>
      </c>
      <c r="C3786" s="39" t="s">
        <v>16</v>
      </c>
      <c r="D3786" s="40" t="s">
        <v>17</v>
      </c>
      <c r="E3786" s="41">
        <v>0.33</v>
      </c>
      <c r="F3786" s="42"/>
      <c r="G3786" s="43">
        <v>990</v>
      </c>
      <c r="H3786" s="44">
        <f t="shared" si="1260"/>
        <v>326.7</v>
      </c>
      <c r="I3786" s="45" t="str">
        <f t="shared" si="1261"/>
        <v/>
      </c>
      <c r="J3786" s="45">
        <f t="shared" si="1262"/>
        <v>326.7</v>
      </c>
      <c r="K3786" s="35"/>
      <c r="L3786" s="45" t="str">
        <f t="shared" si="1263"/>
        <v/>
      </c>
      <c r="M3786" s="45" t="str">
        <f t="shared" si="1264"/>
        <v/>
      </c>
      <c r="N3786" s="46" t="e">
        <f>IF(A3786="ZMP",E3786*(1+(F3786/100)),#REF!)</f>
        <v>#REF!</v>
      </c>
      <c r="O3786" s="45" t="str">
        <f t="shared" si="1265"/>
        <v/>
      </c>
    </row>
    <row r="3787" spans="1:15" ht="12.75" outlineLevel="1" collapsed="1" x14ac:dyDescent="0.2">
      <c r="A3787" s="38" t="s">
        <v>315</v>
      </c>
      <c r="B3787" s="39" t="s">
        <v>49</v>
      </c>
      <c r="C3787" s="39" t="s">
        <v>50</v>
      </c>
      <c r="D3787" s="40" t="s">
        <v>46</v>
      </c>
      <c r="E3787" s="41">
        <v>0.33</v>
      </c>
      <c r="F3787" s="42"/>
      <c r="G3787" s="43">
        <v>900</v>
      </c>
      <c r="H3787" s="44">
        <f t="shared" si="1260"/>
        <v>297</v>
      </c>
      <c r="I3787" s="45" t="str">
        <f t="shared" si="1261"/>
        <v/>
      </c>
      <c r="J3787" s="45">
        <f t="shared" si="1262"/>
        <v>297</v>
      </c>
      <c r="K3787" s="35"/>
      <c r="L3787" s="45" t="str">
        <f t="shared" si="1263"/>
        <v/>
      </c>
      <c r="M3787" s="45" t="str">
        <f t="shared" si="1264"/>
        <v/>
      </c>
      <c r="N3787" s="46" t="e">
        <f>IF(A3787="ZMP",E3787*(1+(F3787/100)),#REF!)</f>
        <v>#REF!</v>
      </c>
      <c r="O3787" s="45" t="str">
        <f t="shared" si="1265"/>
        <v/>
      </c>
    </row>
    <row r="3788" spans="1:15" ht="12.75" outlineLevel="1" collapsed="1" x14ac:dyDescent="0.2">
      <c r="A3788" s="38" t="s">
        <v>315</v>
      </c>
      <c r="B3788" s="39" t="s">
        <v>27</v>
      </c>
      <c r="C3788" s="39" t="s">
        <v>28</v>
      </c>
      <c r="D3788" s="40" t="s">
        <v>17</v>
      </c>
      <c r="E3788" s="41">
        <v>0.04</v>
      </c>
      <c r="F3788" s="42"/>
      <c r="G3788" s="43">
        <v>710</v>
      </c>
      <c r="H3788" s="44">
        <f t="shared" si="1260"/>
        <v>28.400000000000002</v>
      </c>
      <c r="I3788" s="45" t="str">
        <f t="shared" si="1261"/>
        <v/>
      </c>
      <c r="J3788" s="45">
        <f t="shared" si="1262"/>
        <v>28.400000000000002</v>
      </c>
      <c r="K3788" s="35"/>
      <c r="L3788" s="45" t="str">
        <f t="shared" si="1263"/>
        <v/>
      </c>
      <c r="M3788" s="45" t="str">
        <f t="shared" si="1264"/>
        <v/>
      </c>
      <c r="N3788" s="46" t="e">
        <f>IF(A3788="ZMP",E3788*(1+(F3788/100)),#REF!)</f>
        <v>#REF!</v>
      </c>
      <c r="O3788" s="45" t="str">
        <f t="shared" si="1265"/>
        <v/>
      </c>
    </row>
    <row r="3789" spans="1:15" ht="12.75" outlineLevel="1" collapsed="1" x14ac:dyDescent="0.2">
      <c r="A3789" s="38" t="s">
        <v>316</v>
      </c>
      <c r="B3789" s="39" t="s">
        <v>1840</v>
      </c>
      <c r="C3789" s="39" t="s">
        <v>1841</v>
      </c>
      <c r="D3789" s="40" t="s">
        <v>111</v>
      </c>
      <c r="E3789" s="41">
        <v>1</v>
      </c>
      <c r="F3789" s="42"/>
      <c r="G3789" s="43">
        <v>7762.75</v>
      </c>
      <c r="H3789" s="44">
        <f t="shared" si="1260"/>
        <v>7762.75</v>
      </c>
      <c r="I3789" s="45" t="str">
        <f t="shared" si="1261"/>
        <v/>
      </c>
      <c r="J3789" s="45" t="str">
        <f t="shared" si="1262"/>
        <v/>
      </c>
      <c r="K3789" s="35"/>
      <c r="L3789" s="45" t="str">
        <f t="shared" si="1263"/>
        <v/>
      </c>
      <c r="M3789" s="45">
        <f t="shared" si="1264"/>
        <v>7762.75</v>
      </c>
      <c r="N3789" s="46" t="e">
        <f>IF(A3789="ZMP",E3789*(1+(F3789/100)),#REF!)</f>
        <v>#REF!</v>
      </c>
      <c r="O3789" s="45" t="str">
        <f t="shared" si="1265"/>
        <v/>
      </c>
    </row>
    <row r="3790" spans="1:15" ht="12.75" outlineLevel="1" collapsed="1" x14ac:dyDescent="0.2">
      <c r="A3790" s="38" t="s">
        <v>316</v>
      </c>
      <c r="B3790" s="39" t="s">
        <v>1474</v>
      </c>
      <c r="C3790" s="39" t="s">
        <v>1475</v>
      </c>
      <c r="D3790" s="40" t="s">
        <v>111</v>
      </c>
      <c r="E3790" s="41">
        <v>2</v>
      </c>
      <c r="F3790" s="42"/>
      <c r="G3790" s="43">
        <v>1441.09</v>
      </c>
      <c r="H3790" s="44">
        <f t="shared" si="1260"/>
        <v>2882.18</v>
      </c>
      <c r="I3790" s="45" t="str">
        <f t="shared" si="1261"/>
        <v/>
      </c>
      <c r="J3790" s="45" t="str">
        <f t="shared" si="1262"/>
        <v/>
      </c>
      <c r="K3790" s="35"/>
      <c r="L3790" s="45" t="str">
        <f t="shared" si="1263"/>
        <v/>
      </c>
      <c r="M3790" s="45">
        <f t="shared" si="1264"/>
        <v>2882.18</v>
      </c>
      <c r="N3790" s="46" t="e">
        <f>IF(A3790="ZMP",E3790*(1+(F3790/100)),#REF!)</f>
        <v>#REF!</v>
      </c>
      <c r="O3790" s="45" t="str">
        <f t="shared" si="1265"/>
        <v/>
      </c>
    </row>
    <row r="3791" spans="1:15" ht="12.75" outlineLevel="2" x14ac:dyDescent="0.2">
      <c r="A3791" s="47"/>
      <c r="B3791" s="48"/>
      <c r="C3791" s="48"/>
      <c r="D3791" s="49"/>
      <c r="E3791" s="50"/>
      <c r="F3791" s="51"/>
      <c r="G3791" s="52"/>
      <c r="H3791" s="53"/>
      <c r="I3791" s="54"/>
      <c r="J3791" s="54"/>
      <c r="K3791" s="35"/>
      <c r="L3791" s="54"/>
      <c r="M3791" s="54"/>
      <c r="N3791" s="54"/>
      <c r="O3791" s="54"/>
    </row>
    <row r="3792" spans="1:15" ht="25.5" x14ac:dyDescent="0.2">
      <c r="A3792" s="27" t="s">
        <v>198</v>
      </c>
      <c r="B3792" s="28" t="s">
        <v>1918</v>
      </c>
      <c r="C3792" s="29" t="s">
        <v>1919</v>
      </c>
      <c r="D3792" s="30" t="s">
        <v>253</v>
      </c>
      <c r="E3792" s="31">
        <v>1</v>
      </c>
      <c r="F3792" s="32"/>
      <c r="G3792" s="33">
        <v>10406.130000000001</v>
      </c>
      <c r="H3792" s="34">
        <f>G3792</f>
        <v>10406.130000000001</v>
      </c>
      <c r="I3792" s="35">
        <f>SUM(I3793:I3799)</f>
        <v>791.28</v>
      </c>
      <c r="J3792" s="35">
        <f>SUM(J3793:J3799)</f>
        <v>652.1</v>
      </c>
      <c r="K3792" s="35">
        <f t="shared" si="1259"/>
        <v>1443.38</v>
      </c>
      <c r="L3792" s="35">
        <f>SUM(L3793:L3799)</f>
        <v>0</v>
      </c>
      <c r="M3792" s="35">
        <f>SUM(M3793:M3799)</f>
        <v>8962.75</v>
      </c>
      <c r="N3792" s="35"/>
      <c r="O3792" s="35">
        <f>SUM(O3793:O3799)</f>
        <v>0</v>
      </c>
    </row>
    <row r="3793" spans="1:15" ht="12.75" outlineLevel="1" collapsed="1" x14ac:dyDescent="0.2">
      <c r="A3793" s="38" t="s">
        <v>202</v>
      </c>
      <c r="B3793" s="39" t="s">
        <v>203</v>
      </c>
      <c r="C3793" s="39" t="s">
        <v>204</v>
      </c>
      <c r="D3793" s="40" t="s">
        <v>205</v>
      </c>
      <c r="E3793" s="41">
        <v>1.099</v>
      </c>
      <c r="F3793" s="42"/>
      <c r="G3793" s="43">
        <v>720</v>
      </c>
      <c r="H3793" s="44">
        <f t="shared" ref="H3793:H3798" si="1266">IF(ISNUMBER(F3793),(E3793*(1+(F3793/100))*G3793),G3793*E3793)</f>
        <v>791.28</v>
      </c>
      <c r="I3793" s="45">
        <f t="shared" ref="I3793:I3798" si="1267">IF(OR(A3793="PM",A3793="PZ",A3793="PP"),H3793,"")</f>
        <v>791.28</v>
      </c>
      <c r="J3793" s="45" t="str">
        <f t="shared" ref="J3793:J3798" si="1268">IF(A3793="S",H3793,"")</f>
        <v/>
      </c>
      <c r="K3793" s="35"/>
      <c r="L3793" s="45" t="str">
        <f t="shared" ref="L3793:L3798" si="1269">IF(A3793="M06",H3793,"")</f>
        <v/>
      </c>
      <c r="M3793" s="45" t="str">
        <f t="shared" ref="M3793:M3798" si="1270">IF(OR(A3793="M02",A3793="M25",A3793="M01s"),H3793,"")</f>
        <v/>
      </c>
      <c r="N3793" s="46" t="e">
        <f>IF(A3793="ZMP",E3793*(1+(F3793/100)),#REF!)</f>
        <v>#REF!</v>
      </c>
      <c r="O3793" s="45" t="str">
        <f t="shared" ref="O3793:O3798" si="1271">IF(A3793="M01e",H3793,"")</f>
        <v/>
      </c>
    </row>
    <row r="3794" spans="1:15" ht="12.75" outlineLevel="1" collapsed="1" x14ac:dyDescent="0.2">
      <c r="A3794" s="38" t="s">
        <v>315</v>
      </c>
      <c r="B3794" s="39" t="s">
        <v>15</v>
      </c>
      <c r="C3794" s="39" t="s">
        <v>16</v>
      </c>
      <c r="D3794" s="40" t="s">
        <v>17</v>
      </c>
      <c r="E3794" s="41">
        <v>0.33</v>
      </c>
      <c r="F3794" s="42"/>
      <c r="G3794" s="43">
        <v>990</v>
      </c>
      <c r="H3794" s="44">
        <f t="shared" si="1266"/>
        <v>326.7</v>
      </c>
      <c r="I3794" s="45" t="str">
        <f t="shared" si="1267"/>
        <v/>
      </c>
      <c r="J3794" s="45">
        <f t="shared" si="1268"/>
        <v>326.7</v>
      </c>
      <c r="K3794" s="35"/>
      <c r="L3794" s="45" t="str">
        <f t="shared" si="1269"/>
        <v/>
      </c>
      <c r="M3794" s="45" t="str">
        <f t="shared" si="1270"/>
        <v/>
      </c>
      <c r="N3794" s="46" t="e">
        <f>IF(A3794="ZMP",E3794*(1+(F3794/100)),#REF!)</f>
        <v>#REF!</v>
      </c>
      <c r="O3794" s="45" t="str">
        <f t="shared" si="1271"/>
        <v/>
      </c>
    </row>
    <row r="3795" spans="1:15" ht="12.75" outlineLevel="1" collapsed="1" x14ac:dyDescent="0.2">
      <c r="A3795" s="38" t="s">
        <v>315</v>
      </c>
      <c r="B3795" s="39" t="s">
        <v>49</v>
      </c>
      <c r="C3795" s="39" t="s">
        <v>50</v>
      </c>
      <c r="D3795" s="40" t="s">
        <v>46</v>
      </c>
      <c r="E3795" s="41">
        <v>0.33</v>
      </c>
      <c r="F3795" s="42"/>
      <c r="G3795" s="43">
        <v>900</v>
      </c>
      <c r="H3795" s="44">
        <f t="shared" si="1266"/>
        <v>297</v>
      </c>
      <c r="I3795" s="45" t="str">
        <f t="shared" si="1267"/>
        <v/>
      </c>
      <c r="J3795" s="45">
        <f t="shared" si="1268"/>
        <v>297</v>
      </c>
      <c r="K3795" s="35"/>
      <c r="L3795" s="45" t="str">
        <f t="shared" si="1269"/>
        <v/>
      </c>
      <c r="M3795" s="45" t="str">
        <f t="shared" si="1270"/>
        <v/>
      </c>
      <c r="N3795" s="46" t="e">
        <f>IF(A3795="ZMP",E3795*(1+(F3795/100)),#REF!)</f>
        <v>#REF!</v>
      </c>
      <c r="O3795" s="45" t="str">
        <f t="shared" si="1271"/>
        <v/>
      </c>
    </row>
    <row r="3796" spans="1:15" ht="12.75" outlineLevel="1" collapsed="1" x14ac:dyDescent="0.2">
      <c r="A3796" s="38" t="s">
        <v>315</v>
      </c>
      <c r="B3796" s="39" t="s">
        <v>27</v>
      </c>
      <c r="C3796" s="39" t="s">
        <v>28</v>
      </c>
      <c r="D3796" s="40" t="s">
        <v>17</v>
      </c>
      <c r="E3796" s="41">
        <v>0.04</v>
      </c>
      <c r="F3796" s="42"/>
      <c r="G3796" s="43">
        <v>710</v>
      </c>
      <c r="H3796" s="44">
        <f t="shared" si="1266"/>
        <v>28.400000000000002</v>
      </c>
      <c r="I3796" s="45" t="str">
        <f t="shared" si="1267"/>
        <v/>
      </c>
      <c r="J3796" s="45">
        <f t="shared" si="1268"/>
        <v>28.400000000000002</v>
      </c>
      <c r="K3796" s="35"/>
      <c r="L3796" s="45" t="str">
        <f t="shared" si="1269"/>
        <v/>
      </c>
      <c r="M3796" s="45" t="str">
        <f t="shared" si="1270"/>
        <v/>
      </c>
      <c r="N3796" s="46" t="e">
        <f>IF(A3796="ZMP",E3796*(1+(F3796/100)),#REF!)</f>
        <v>#REF!</v>
      </c>
      <c r="O3796" s="45" t="str">
        <f t="shared" si="1271"/>
        <v/>
      </c>
    </row>
    <row r="3797" spans="1:15" ht="12.75" outlineLevel="1" collapsed="1" x14ac:dyDescent="0.2">
      <c r="A3797" s="38" t="s">
        <v>316</v>
      </c>
      <c r="B3797" s="39" t="s">
        <v>1840</v>
      </c>
      <c r="C3797" s="39" t="s">
        <v>1841</v>
      </c>
      <c r="D3797" s="40" t="s">
        <v>111</v>
      </c>
      <c r="E3797" s="41">
        <v>1</v>
      </c>
      <c r="F3797" s="42"/>
      <c r="G3797" s="43">
        <v>7762.75</v>
      </c>
      <c r="H3797" s="44">
        <f t="shared" si="1266"/>
        <v>7762.75</v>
      </c>
      <c r="I3797" s="45" t="str">
        <f t="shared" si="1267"/>
        <v/>
      </c>
      <c r="J3797" s="45" t="str">
        <f t="shared" si="1268"/>
        <v/>
      </c>
      <c r="K3797" s="35"/>
      <c r="L3797" s="45" t="str">
        <f t="shared" si="1269"/>
        <v/>
      </c>
      <c r="M3797" s="45">
        <f t="shared" si="1270"/>
        <v>7762.75</v>
      </c>
      <c r="N3797" s="46" t="e">
        <f>IF(A3797="ZMP",E3797*(1+(F3797/100)),#REF!)</f>
        <v>#REF!</v>
      </c>
      <c r="O3797" s="45" t="str">
        <f t="shared" si="1271"/>
        <v/>
      </c>
    </row>
    <row r="3798" spans="1:15" ht="12.75" outlineLevel="1" collapsed="1" x14ac:dyDescent="0.2">
      <c r="A3798" s="38" t="s">
        <v>316</v>
      </c>
      <c r="B3798" s="39" t="s">
        <v>1496</v>
      </c>
      <c r="C3798" s="39" t="s">
        <v>1497</v>
      </c>
      <c r="D3798" s="40" t="s">
        <v>111</v>
      </c>
      <c r="E3798" s="41">
        <v>2</v>
      </c>
      <c r="F3798" s="42"/>
      <c r="G3798" s="43">
        <v>600</v>
      </c>
      <c r="H3798" s="44">
        <f t="shared" si="1266"/>
        <v>1200</v>
      </c>
      <c r="I3798" s="45" t="str">
        <f t="shared" si="1267"/>
        <v/>
      </c>
      <c r="J3798" s="45" t="str">
        <f t="shared" si="1268"/>
        <v/>
      </c>
      <c r="K3798" s="35"/>
      <c r="L3798" s="45" t="str">
        <f t="shared" si="1269"/>
        <v/>
      </c>
      <c r="M3798" s="45">
        <f t="shared" si="1270"/>
        <v>1200</v>
      </c>
      <c r="N3798" s="46" t="e">
        <f>IF(A3798="ZMP",E3798*(1+(F3798/100)),#REF!)</f>
        <v>#REF!</v>
      </c>
      <c r="O3798" s="45" t="str">
        <f t="shared" si="1271"/>
        <v/>
      </c>
    </row>
    <row r="3799" spans="1:15" ht="12.75" outlineLevel="2" x14ac:dyDescent="0.2">
      <c r="A3799" s="47"/>
      <c r="B3799" s="48"/>
      <c r="C3799" s="48"/>
      <c r="D3799" s="49"/>
      <c r="E3799" s="50"/>
      <c r="F3799" s="51"/>
      <c r="G3799" s="52"/>
      <c r="H3799" s="53"/>
      <c r="I3799" s="54"/>
      <c r="J3799" s="54"/>
      <c r="K3799" s="35"/>
      <c r="L3799" s="54"/>
      <c r="M3799" s="54"/>
      <c r="N3799" s="54"/>
      <c r="O3799" s="54"/>
    </row>
    <row r="3800" spans="1:15" ht="25.5" x14ac:dyDescent="0.2">
      <c r="A3800" s="27" t="s">
        <v>198</v>
      </c>
      <c r="B3800" s="28" t="s">
        <v>1920</v>
      </c>
      <c r="C3800" s="29" t="s">
        <v>1921</v>
      </c>
      <c r="D3800" s="30" t="s">
        <v>253</v>
      </c>
      <c r="E3800" s="31">
        <v>1</v>
      </c>
      <c r="F3800" s="32"/>
      <c r="G3800" s="33">
        <v>11114.93</v>
      </c>
      <c r="H3800" s="34">
        <f>G3800</f>
        <v>11114.93</v>
      </c>
      <c r="I3800" s="35">
        <f>SUM(I3801:I3807)</f>
        <v>825.84</v>
      </c>
      <c r="J3800" s="35">
        <f>SUM(J3801:J3807)</f>
        <v>652.1</v>
      </c>
      <c r="K3800" s="35">
        <f t="shared" si="1259"/>
        <v>1477.94</v>
      </c>
      <c r="L3800" s="35">
        <f>SUM(L3801:L3807)</f>
        <v>0</v>
      </c>
      <c r="M3800" s="35">
        <f>SUM(M3801:M3807)</f>
        <v>9636.99</v>
      </c>
      <c r="N3800" s="35"/>
      <c r="O3800" s="35">
        <f>SUM(O3801:O3807)</f>
        <v>0</v>
      </c>
    </row>
    <row r="3801" spans="1:15" ht="12.75" outlineLevel="1" collapsed="1" x14ac:dyDescent="0.2">
      <c r="A3801" s="38" t="s">
        <v>202</v>
      </c>
      <c r="B3801" s="39" t="s">
        <v>203</v>
      </c>
      <c r="C3801" s="39" t="s">
        <v>204</v>
      </c>
      <c r="D3801" s="40" t="s">
        <v>205</v>
      </c>
      <c r="E3801" s="41">
        <v>1.147</v>
      </c>
      <c r="F3801" s="42"/>
      <c r="G3801" s="43">
        <v>720</v>
      </c>
      <c r="H3801" s="44">
        <f t="shared" ref="H3801:H3806" si="1272">IF(ISNUMBER(F3801),(E3801*(1+(F3801/100))*G3801),G3801*E3801)</f>
        <v>825.84</v>
      </c>
      <c r="I3801" s="45">
        <f t="shared" ref="I3801:I3806" si="1273">IF(OR(A3801="PM",A3801="PZ",A3801="PP"),H3801,"")</f>
        <v>825.84</v>
      </c>
      <c r="J3801" s="45" t="str">
        <f t="shared" ref="J3801:J3806" si="1274">IF(A3801="S",H3801,"")</f>
        <v/>
      </c>
      <c r="K3801" s="35"/>
      <c r="L3801" s="45" t="str">
        <f t="shared" ref="L3801:L3806" si="1275">IF(A3801="M06",H3801,"")</f>
        <v/>
      </c>
      <c r="M3801" s="45" t="str">
        <f t="shared" ref="M3801:M3806" si="1276">IF(OR(A3801="M02",A3801="M25",A3801="M01s"),H3801,"")</f>
        <v/>
      </c>
      <c r="N3801" s="46" t="e">
        <f>IF(A3801="ZMP",E3801*(1+(F3801/100)),#REF!)</f>
        <v>#REF!</v>
      </c>
      <c r="O3801" s="45" t="str">
        <f t="shared" ref="O3801:O3806" si="1277">IF(A3801="M01e",H3801,"")</f>
        <v/>
      </c>
    </row>
    <row r="3802" spans="1:15" ht="12.75" outlineLevel="1" collapsed="1" x14ac:dyDescent="0.2">
      <c r="A3802" s="38" t="s">
        <v>315</v>
      </c>
      <c r="B3802" s="39" t="s">
        <v>15</v>
      </c>
      <c r="C3802" s="39" t="s">
        <v>16</v>
      </c>
      <c r="D3802" s="40" t="s">
        <v>17</v>
      </c>
      <c r="E3802" s="41">
        <v>0.33</v>
      </c>
      <c r="F3802" s="42"/>
      <c r="G3802" s="43">
        <v>990</v>
      </c>
      <c r="H3802" s="44">
        <f t="shared" si="1272"/>
        <v>326.7</v>
      </c>
      <c r="I3802" s="45" t="str">
        <f t="shared" si="1273"/>
        <v/>
      </c>
      <c r="J3802" s="45">
        <f t="shared" si="1274"/>
        <v>326.7</v>
      </c>
      <c r="K3802" s="35"/>
      <c r="L3802" s="45" t="str">
        <f t="shared" si="1275"/>
        <v/>
      </c>
      <c r="M3802" s="45" t="str">
        <f t="shared" si="1276"/>
        <v/>
      </c>
      <c r="N3802" s="46" t="e">
        <f>IF(A3802="ZMP",E3802*(1+(F3802/100)),#REF!)</f>
        <v>#REF!</v>
      </c>
      <c r="O3802" s="45" t="str">
        <f t="shared" si="1277"/>
        <v/>
      </c>
    </row>
    <row r="3803" spans="1:15" ht="12.75" outlineLevel="1" collapsed="1" x14ac:dyDescent="0.2">
      <c r="A3803" s="38" t="s">
        <v>315</v>
      </c>
      <c r="B3803" s="39" t="s">
        <v>49</v>
      </c>
      <c r="C3803" s="39" t="s">
        <v>50</v>
      </c>
      <c r="D3803" s="40" t="s">
        <v>46</v>
      </c>
      <c r="E3803" s="41">
        <v>0.33</v>
      </c>
      <c r="F3803" s="42"/>
      <c r="G3803" s="43">
        <v>900</v>
      </c>
      <c r="H3803" s="44">
        <f t="shared" si="1272"/>
        <v>297</v>
      </c>
      <c r="I3803" s="45" t="str">
        <f t="shared" si="1273"/>
        <v/>
      </c>
      <c r="J3803" s="45">
        <f t="shared" si="1274"/>
        <v>297</v>
      </c>
      <c r="K3803" s="35"/>
      <c r="L3803" s="45" t="str">
        <f t="shared" si="1275"/>
        <v/>
      </c>
      <c r="M3803" s="45" t="str">
        <f t="shared" si="1276"/>
        <v/>
      </c>
      <c r="N3803" s="46" t="e">
        <f>IF(A3803="ZMP",E3803*(1+(F3803/100)),#REF!)</f>
        <v>#REF!</v>
      </c>
      <c r="O3803" s="45" t="str">
        <f t="shared" si="1277"/>
        <v/>
      </c>
    </row>
    <row r="3804" spans="1:15" ht="12.75" outlineLevel="1" collapsed="1" x14ac:dyDescent="0.2">
      <c r="A3804" s="38" t="s">
        <v>315</v>
      </c>
      <c r="B3804" s="39" t="s">
        <v>27</v>
      </c>
      <c r="C3804" s="39" t="s">
        <v>28</v>
      </c>
      <c r="D3804" s="40" t="s">
        <v>17</v>
      </c>
      <c r="E3804" s="41">
        <v>0.04</v>
      </c>
      <c r="F3804" s="42"/>
      <c r="G3804" s="43">
        <v>710</v>
      </c>
      <c r="H3804" s="44">
        <f t="shared" si="1272"/>
        <v>28.400000000000002</v>
      </c>
      <c r="I3804" s="45" t="str">
        <f t="shared" si="1273"/>
        <v/>
      </c>
      <c r="J3804" s="45">
        <f t="shared" si="1274"/>
        <v>28.400000000000002</v>
      </c>
      <c r="K3804" s="35"/>
      <c r="L3804" s="45" t="str">
        <f t="shared" si="1275"/>
        <v/>
      </c>
      <c r="M3804" s="45" t="str">
        <f t="shared" si="1276"/>
        <v/>
      </c>
      <c r="N3804" s="46" t="e">
        <f>IF(A3804="ZMP",E3804*(1+(F3804/100)),#REF!)</f>
        <v>#REF!</v>
      </c>
      <c r="O3804" s="45" t="str">
        <f t="shared" si="1277"/>
        <v/>
      </c>
    </row>
    <row r="3805" spans="1:15" ht="12.75" outlineLevel="1" collapsed="1" x14ac:dyDescent="0.2">
      <c r="A3805" s="38" t="s">
        <v>316</v>
      </c>
      <c r="B3805" s="39" t="s">
        <v>1840</v>
      </c>
      <c r="C3805" s="39" t="s">
        <v>1841</v>
      </c>
      <c r="D3805" s="40" t="s">
        <v>111</v>
      </c>
      <c r="E3805" s="41">
        <v>1</v>
      </c>
      <c r="F3805" s="42"/>
      <c r="G3805" s="43">
        <v>7762.75</v>
      </c>
      <c r="H3805" s="44">
        <f t="shared" si="1272"/>
        <v>7762.75</v>
      </c>
      <c r="I3805" s="45" t="str">
        <f t="shared" si="1273"/>
        <v/>
      </c>
      <c r="J3805" s="45" t="str">
        <f t="shared" si="1274"/>
        <v/>
      </c>
      <c r="K3805" s="35"/>
      <c r="L3805" s="45" t="str">
        <f t="shared" si="1275"/>
        <v/>
      </c>
      <c r="M3805" s="45">
        <f t="shared" si="1276"/>
        <v>7762.75</v>
      </c>
      <c r="N3805" s="46" t="e">
        <f>IF(A3805="ZMP",E3805*(1+(F3805/100)),#REF!)</f>
        <v>#REF!</v>
      </c>
      <c r="O3805" s="45" t="str">
        <f t="shared" si="1277"/>
        <v/>
      </c>
    </row>
    <row r="3806" spans="1:15" ht="12.75" outlineLevel="1" collapsed="1" x14ac:dyDescent="0.2">
      <c r="A3806" s="38" t="s">
        <v>228</v>
      </c>
      <c r="B3806" s="39" t="s">
        <v>1480</v>
      </c>
      <c r="C3806" s="39" t="s">
        <v>1481</v>
      </c>
      <c r="D3806" s="40" t="s">
        <v>111</v>
      </c>
      <c r="E3806" s="41">
        <v>2</v>
      </c>
      <c r="F3806" s="42"/>
      <c r="G3806" s="43">
        <v>937.12</v>
      </c>
      <c r="H3806" s="44">
        <f t="shared" si="1272"/>
        <v>1874.24</v>
      </c>
      <c r="I3806" s="45" t="str">
        <f t="shared" si="1273"/>
        <v/>
      </c>
      <c r="J3806" s="45" t="str">
        <f t="shared" si="1274"/>
        <v/>
      </c>
      <c r="K3806" s="35"/>
      <c r="L3806" s="45" t="str">
        <f t="shared" si="1275"/>
        <v/>
      </c>
      <c r="M3806" s="45">
        <f t="shared" si="1276"/>
        <v>1874.24</v>
      </c>
      <c r="N3806" s="46" t="e">
        <f>IF(A3806="ZMP",E3806*(1+(F3806/100)),#REF!)</f>
        <v>#REF!</v>
      </c>
      <c r="O3806" s="45" t="str">
        <f t="shared" si="1277"/>
        <v/>
      </c>
    </row>
    <row r="3807" spans="1:15" ht="12.75" outlineLevel="2" x14ac:dyDescent="0.2">
      <c r="A3807" s="47"/>
      <c r="B3807" s="48"/>
      <c r="C3807" s="48"/>
      <c r="D3807" s="49"/>
      <c r="E3807" s="50"/>
      <c r="F3807" s="51"/>
      <c r="G3807" s="52"/>
      <c r="H3807" s="53"/>
      <c r="I3807" s="54"/>
      <c r="J3807" s="54"/>
      <c r="K3807" s="35"/>
      <c r="L3807" s="54"/>
      <c r="M3807" s="54"/>
      <c r="N3807" s="54"/>
      <c r="O3807" s="54"/>
    </row>
    <row r="3808" spans="1:15" ht="25.5" x14ac:dyDescent="0.2">
      <c r="A3808" s="27" t="s">
        <v>198</v>
      </c>
      <c r="B3808" s="28" t="s">
        <v>1922</v>
      </c>
      <c r="C3808" s="29" t="s">
        <v>1923</v>
      </c>
      <c r="D3808" s="30" t="s">
        <v>253</v>
      </c>
      <c r="E3808" s="31">
        <v>1</v>
      </c>
      <c r="F3808" s="32"/>
      <c r="G3808" s="33">
        <v>11024.49</v>
      </c>
      <c r="H3808" s="34">
        <f>G3808</f>
        <v>11024.49</v>
      </c>
      <c r="I3808" s="35">
        <f>SUM(I3809:I3815)</f>
        <v>825.84</v>
      </c>
      <c r="J3808" s="35">
        <f>SUM(J3809:J3815)</f>
        <v>652.1</v>
      </c>
      <c r="K3808" s="35">
        <f t="shared" si="1259"/>
        <v>1477.94</v>
      </c>
      <c r="L3808" s="35">
        <f>SUM(L3809:L3815)</f>
        <v>0</v>
      </c>
      <c r="M3808" s="35">
        <f>SUM(M3809:M3815)</f>
        <v>9546.5499999999993</v>
      </c>
      <c r="N3808" s="35"/>
      <c r="O3808" s="35">
        <f>SUM(O3809:O3815)</f>
        <v>0</v>
      </c>
    </row>
    <row r="3809" spans="1:15" ht="12.75" outlineLevel="1" collapsed="1" x14ac:dyDescent="0.2">
      <c r="A3809" s="38" t="s">
        <v>202</v>
      </c>
      <c r="B3809" s="39" t="s">
        <v>203</v>
      </c>
      <c r="C3809" s="39" t="s">
        <v>204</v>
      </c>
      <c r="D3809" s="40" t="s">
        <v>205</v>
      </c>
      <c r="E3809" s="41">
        <v>1.147</v>
      </c>
      <c r="F3809" s="42"/>
      <c r="G3809" s="43">
        <v>720</v>
      </c>
      <c r="H3809" s="44">
        <f t="shared" ref="H3809:H3814" si="1278">IF(ISNUMBER(F3809),(E3809*(1+(F3809/100))*G3809),G3809*E3809)</f>
        <v>825.84</v>
      </c>
      <c r="I3809" s="45">
        <f t="shared" ref="I3809:I3814" si="1279">IF(OR(A3809="PM",A3809="PZ",A3809="PP"),H3809,"")</f>
        <v>825.84</v>
      </c>
      <c r="J3809" s="45" t="str">
        <f t="shared" ref="J3809:J3814" si="1280">IF(A3809="S",H3809,"")</f>
        <v/>
      </c>
      <c r="K3809" s="35"/>
      <c r="L3809" s="45" t="str">
        <f t="shared" ref="L3809:L3814" si="1281">IF(A3809="M06",H3809,"")</f>
        <v/>
      </c>
      <c r="M3809" s="45" t="str">
        <f t="shared" ref="M3809:M3814" si="1282">IF(OR(A3809="M02",A3809="M25",A3809="M01s"),H3809,"")</f>
        <v/>
      </c>
      <c r="N3809" s="46" t="e">
        <f>IF(A3809="ZMP",E3809*(1+(F3809/100)),#REF!)</f>
        <v>#REF!</v>
      </c>
      <c r="O3809" s="45" t="str">
        <f t="shared" ref="O3809:O3814" si="1283">IF(A3809="M01e",H3809,"")</f>
        <v/>
      </c>
    </row>
    <row r="3810" spans="1:15" ht="12.75" outlineLevel="1" collapsed="1" x14ac:dyDescent="0.2">
      <c r="A3810" s="38" t="s">
        <v>315</v>
      </c>
      <c r="B3810" s="39" t="s">
        <v>15</v>
      </c>
      <c r="C3810" s="39" t="s">
        <v>16</v>
      </c>
      <c r="D3810" s="40" t="s">
        <v>17</v>
      </c>
      <c r="E3810" s="41">
        <v>0.33</v>
      </c>
      <c r="F3810" s="42"/>
      <c r="G3810" s="43">
        <v>990</v>
      </c>
      <c r="H3810" s="44">
        <f t="shared" si="1278"/>
        <v>326.7</v>
      </c>
      <c r="I3810" s="45" t="str">
        <f t="shared" si="1279"/>
        <v/>
      </c>
      <c r="J3810" s="45">
        <f t="shared" si="1280"/>
        <v>326.7</v>
      </c>
      <c r="K3810" s="35"/>
      <c r="L3810" s="45" t="str">
        <f t="shared" si="1281"/>
        <v/>
      </c>
      <c r="M3810" s="45" t="str">
        <f t="shared" si="1282"/>
        <v/>
      </c>
      <c r="N3810" s="46" t="e">
        <f>IF(A3810="ZMP",E3810*(1+(F3810/100)),#REF!)</f>
        <v>#REF!</v>
      </c>
      <c r="O3810" s="45" t="str">
        <f t="shared" si="1283"/>
        <v/>
      </c>
    </row>
    <row r="3811" spans="1:15" ht="12.75" outlineLevel="1" collapsed="1" x14ac:dyDescent="0.2">
      <c r="A3811" s="38" t="s">
        <v>315</v>
      </c>
      <c r="B3811" s="39" t="s">
        <v>49</v>
      </c>
      <c r="C3811" s="39" t="s">
        <v>50</v>
      </c>
      <c r="D3811" s="40" t="s">
        <v>46</v>
      </c>
      <c r="E3811" s="41">
        <v>0.33</v>
      </c>
      <c r="F3811" s="42"/>
      <c r="G3811" s="43">
        <v>900</v>
      </c>
      <c r="H3811" s="44">
        <f t="shared" si="1278"/>
        <v>297</v>
      </c>
      <c r="I3811" s="45" t="str">
        <f t="shared" si="1279"/>
        <v/>
      </c>
      <c r="J3811" s="45">
        <f t="shared" si="1280"/>
        <v>297</v>
      </c>
      <c r="K3811" s="35"/>
      <c r="L3811" s="45" t="str">
        <f t="shared" si="1281"/>
        <v/>
      </c>
      <c r="M3811" s="45" t="str">
        <f t="shared" si="1282"/>
        <v/>
      </c>
      <c r="N3811" s="46" t="e">
        <f>IF(A3811="ZMP",E3811*(1+(F3811/100)),#REF!)</f>
        <v>#REF!</v>
      </c>
      <c r="O3811" s="45" t="str">
        <f t="shared" si="1283"/>
        <v/>
      </c>
    </row>
    <row r="3812" spans="1:15" ht="12.75" outlineLevel="1" collapsed="1" x14ac:dyDescent="0.2">
      <c r="A3812" s="38" t="s">
        <v>315</v>
      </c>
      <c r="B3812" s="39" t="s">
        <v>27</v>
      </c>
      <c r="C3812" s="39" t="s">
        <v>28</v>
      </c>
      <c r="D3812" s="40" t="s">
        <v>17</v>
      </c>
      <c r="E3812" s="41">
        <v>0.04</v>
      </c>
      <c r="F3812" s="42"/>
      <c r="G3812" s="43">
        <v>710</v>
      </c>
      <c r="H3812" s="44">
        <f t="shared" si="1278"/>
        <v>28.400000000000002</v>
      </c>
      <c r="I3812" s="45" t="str">
        <f t="shared" si="1279"/>
        <v/>
      </c>
      <c r="J3812" s="45">
        <f t="shared" si="1280"/>
        <v>28.400000000000002</v>
      </c>
      <c r="K3812" s="35"/>
      <c r="L3812" s="45" t="str">
        <f t="shared" si="1281"/>
        <v/>
      </c>
      <c r="M3812" s="45" t="str">
        <f t="shared" si="1282"/>
        <v/>
      </c>
      <c r="N3812" s="46" t="e">
        <f>IF(A3812="ZMP",E3812*(1+(F3812/100)),#REF!)</f>
        <v>#REF!</v>
      </c>
      <c r="O3812" s="45" t="str">
        <f t="shared" si="1283"/>
        <v/>
      </c>
    </row>
    <row r="3813" spans="1:15" ht="12.75" outlineLevel="1" collapsed="1" x14ac:dyDescent="0.2">
      <c r="A3813" s="38" t="s">
        <v>316</v>
      </c>
      <c r="B3813" s="39" t="s">
        <v>1840</v>
      </c>
      <c r="C3813" s="39" t="s">
        <v>1841</v>
      </c>
      <c r="D3813" s="40" t="s">
        <v>111</v>
      </c>
      <c r="E3813" s="41">
        <v>1</v>
      </c>
      <c r="F3813" s="42"/>
      <c r="G3813" s="43">
        <v>7762.75</v>
      </c>
      <c r="H3813" s="44">
        <f t="shared" si="1278"/>
        <v>7762.75</v>
      </c>
      <c r="I3813" s="45" t="str">
        <f t="shared" si="1279"/>
        <v/>
      </c>
      <c r="J3813" s="45" t="str">
        <f t="shared" si="1280"/>
        <v/>
      </c>
      <c r="K3813" s="35"/>
      <c r="L3813" s="45" t="str">
        <f t="shared" si="1281"/>
        <v/>
      </c>
      <c r="M3813" s="45">
        <f t="shared" si="1282"/>
        <v>7762.75</v>
      </c>
      <c r="N3813" s="46" t="e">
        <f>IF(A3813="ZMP",E3813*(1+(F3813/100)),#REF!)</f>
        <v>#REF!</v>
      </c>
      <c r="O3813" s="45" t="str">
        <f t="shared" si="1283"/>
        <v/>
      </c>
    </row>
    <row r="3814" spans="1:15" ht="12.75" outlineLevel="1" collapsed="1" x14ac:dyDescent="0.2">
      <c r="A3814" s="38" t="s">
        <v>316</v>
      </c>
      <c r="B3814" s="39" t="s">
        <v>1502</v>
      </c>
      <c r="C3814" s="39" t="s">
        <v>1503</v>
      </c>
      <c r="D3814" s="40" t="s">
        <v>111</v>
      </c>
      <c r="E3814" s="41">
        <v>2</v>
      </c>
      <c r="F3814" s="42"/>
      <c r="G3814" s="43">
        <v>891.9</v>
      </c>
      <c r="H3814" s="44">
        <f t="shared" si="1278"/>
        <v>1783.8</v>
      </c>
      <c r="I3814" s="45" t="str">
        <f t="shared" si="1279"/>
        <v/>
      </c>
      <c r="J3814" s="45" t="str">
        <f t="shared" si="1280"/>
        <v/>
      </c>
      <c r="K3814" s="35"/>
      <c r="L3814" s="45" t="str">
        <f t="shared" si="1281"/>
        <v/>
      </c>
      <c r="M3814" s="45">
        <f t="shared" si="1282"/>
        <v>1783.8</v>
      </c>
      <c r="N3814" s="46" t="e">
        <f>IF(A3814="ZMP",E3814*(1+(F3814/100)),#REF!)</f>
        <v>#REF!</v>
      </c>
      <c r="O3814" s="45" t="str">
        <f t="shared" si="1283"/>
        <v/>
      </c>
    </row>
    <row r="3815" spans="1:15" ht="12.75" outlineLevel="2" x14ac:dyDescent="0.2">
      <c r="A3815" s="47"/>
      <c r="B3815" s="48"/>
      <c r="C3815" s="48"/>
      <c r="D3815" s="49"/>
      <c r="E3815" s="50"/>
      <c r="F3815" s="51"/>
      <c r="G3815" s="52"/>
      <c r="H3815" s="53"/>
      <c r="I3815" s="54"/>
      <c r="J3815" s="54"/>
      <c r="K3815" s="35"/>
      <c r="L3815" s="54"/>
      <c r="M3815" s="54"/>
      <c r="N3815" s="54"/>
      <c r="O3815" s="54"/>
    </row>
    <row r="3816" spans="1:15" ht="12.75" x14ac:dyDescent="0.2">
      <c r="A3816" s="27" t="s">
        <v>198</v>
      </c>
      <c r="B3816" s="28" t="s">
        <v>1924</v>
      </c>
      <c r="C3816" s="29" t="s">
        <v>1925</v>
      </c>
      <c r="D3816" s="30" t="s">
        <v>253</v>
      </c>
      <c r="E3816" s="31">
        <v>1</v>
      </c>
      <c r="F3816" s="32"/>
      <c r="G3816" s="33">
        <v>1352.66</v>
      </c>
      <c r="H3816" s="34">
        <f>G3816</f>
        <v>1352.66</v>
      </c>
      <c r="I3816" s="35">
        <f>SUM(I3817:I3823)</f>
        <v>169.92</v>
      </c>
      <c r="J3816" s="35">
        <f>SUM(J3817:J3823)</f>
        <v>219.49999999999997</v>
      </c>
      <c r="K3816" s="35">
        <f t="shared" si="1259"/>
        <v>389.41999999999996</v>
      </c>
      <c r="L3816" s="35">
        <f>SUM(L3817:L3823)</f>
        <v>0</v>
      </c>
      <c r="M3816" s="35">
        <f>SUM(M3817:M3823)</f>
        <v>963.24055999999996</v>
      </c>
      <c r="N3816" s="35"/>
      <c r="O3816" s="35">
        <f>SUM(O3817:O3823)</f>
        <v>0</v>
      </c>
    </row>
    <row r="3817" spans="1:15" ht="12.75" outlineLevel="1" collapsed="1" x14ac:dyDescent="0.2">
      <c r="A3817" s="38" t="s">
        <v>202</v>
      </c>
      <c r="B3817" s="39" t="s">
        <v>203</v>
      </c>
      <c r="C3817" s="39" t="s">
        <v>204</v>
      </c>
      <c r="D3817" s="40" t="s">
        <v>205</v>
      </c>
      <c r="E3817" s="41">
        <v>0.23599999999999999</v>
      </c>
      <c r="F3817" s="42"/>
      <c r="G3817" s="43">
        <v>720</v>
      </c>
      <c r="H3817" s="44">
        <f t="shared" ref="H3817:H3822" si="1284">IF(ISNUMBER(F3817),(E3817*(1+(F3817/100))*G3817),G3817*E3817)</f>
        <v>169.92</v>
      </c>
      <c r="I3817" s="45">
        <f t="shared" ref="I3817:I3822" si="1285">IF(OR(A3817="PM",A3817="PZ",A3817="PP"),H3817,"")</f>
        <v>169.92</v>
      </c>
      <c r="J3817" s="45" t="str">
        <f t="shared" ref="J3817:J3822" si="1286">IF(A3817="S",H3817,"")</f>
        <v/>
      </c>
      <c r="K3817" s="35"/>
      <c r="L3817" s="45" t="str">
        <f t="shared" ref="L3817:L3822" si="1287">IF(A3817="M06",H3817,"")</f>
        <v/>
      </c>
      <c r="M3817" s="45" t="str">
        <f t="shared" ref="M3817:M3822" si="1288">IF(OR(A3817="M02",A3817="M25",A3817="M01s"),H3817,"")</f>
        <v/>
      </c>
      <c r="N3817" s="46" t="e">
        <f>IF(A3817="ZMP",E3817*(1+(F3817/100)),#REF!)</f>
        <v>#REF!</v>
      </c>
      <c r="O3817" s="45" t="str">
        <f t="shared" ref="O3817:O3822" si="1289">IF(A3817="M01e",H3817,"")</f>
        <v/>
      </c>
    </row>
    <row r="3818" spans="1:15" ht="12.75" outlineLevel="1" collapsed="1" x14ac:dyDescent="0.2">
      <c r="A3818" s="38" t="s">
        <v>315</v>
      </c>
      <c r="B3818" s="39" t="s">
        <v>27</v>
      </c>
      <c r="C3818" s="39" t="s">
        <v>28</v>
      </c>
      <c r="D3818" s="40" t="s">
        <v>17</v>
      </c>
      <c r="E3818" s="41">
        <v>0.01</v>
      </c>
      <c r="F3818" s="42"/>
      <c r="G3818" s="43">
        <v>710</v>
      </c>
      <c r="H3818" s="44">
        <f t="shared" si="1284"/>
        <v>7.1000000000000005</v>
      </c>
      <c r="I3818" s="45" t="str">
        <f t="shared" si="1285"/>
        <v/>
      </c>
      <c r="J3818" s="45">
        <f t="shared" si="1286"/>
        <v>7.1000000000000005</v>
      </c>
      <c r="K3818" s="35"/>
      <c r="L3818" s="45" t="str">
        <f t="shared" si="1287"/>
        <v/>
      </c>
      <c r="M3818" s="45" t="str">
        <f t="shared" si="1288"/>
        <v/>
      </c>
      <c r="N3818" s="46" t="e">
        <f>IF(A3818="ZMP",E3818*(1+(F3818/100)),#REF!)</f>
        <v>#REF!</v>
      </c>
      <c r="O3818" s="45" t="str">
        <f t="shared" si="1289"/>
        <v/>
      </c>
    </row>
    <row r="3819" spans="1:15" ht="12.75" outlineLevel="1" collapsed="1" x14ac:dyDescent="0.2">
      <c r="A3819" s="38" t="s">
        <v>228</v>
      </c>
      <c r="B3819" s="39" t="s">
        <v>327</v>
      </c>
      <c r="C3819" s="39" t="s">
        <v>328</v>
      </c>
      <c r="D3819" s="40" t="s">
        <v>329</v>
      </c>
      <c r="E3819" s="41">
        <v>7.5999999999999998E-2</v>
      </c>
      <c r="F3819" s="42"/>
      <c r="G3819" s="43">
        <v>593.96</v>
      </c>
      <c r="H3819" s="44">
        <f t="shared" si="1284"/>
        <v>45.14096</v>
      </c>
      <c r="I3819" s="45" t="str">
        <f t="shared" si="1285"/>
        <v/>
      </c>
      <c r="J3819" s="45" t="str">
        <f t="shared" si="1286"/>
        <v/>
      </c>
      <c r="K3819" s="35"/>
      <c r="L3819" s="45" t="str">
        <f t="shared" si="1287"/>
        <v/>
      </c>
      <c r="M3819" s="45">
        <f t="shared" si="1288"/>
        <v>45.14096</v>
      </c>
      <c r="N3819" s="46" t="e">
        <f>IF(A3819="ZMP",E3819*(1+(F3819/100)),#REF!)</f>
        <v>#REF!</v>
      </c>
      <c r="O3819" s="45" t="str">
        <f t="shared" si="1289"/>
        <v/>
      </c>
    </row>
    <row r="3820" spans="1:15" ht="12.75" outlineLevel="1" collapsed="1" x14ac:dyDescent="0.2">
      <c r="A3820" s="38" t="s">
        <v>228</v>
      </c>
      <c r="B3820" s="39" t="s">
        <v>332</v>
      </c>
      <c r="C3820" s="39" t="s">
        <v>333</v>
      </c>
      <c r="D3820" s="40" t="s">
        <v>334</v>
      </c>
      <c r="E3820" s="41">
        <v>0.02</v>
      </c>
      <c r="F3820" s="42"/>
      <c r="G3820" s="43">
        <v>393.48</v>
      </c>
      <c r="H3820" s="44">
        <f t="shared" si="1284"/>
        <v>7.8696000000000002</v>
      </c>
      <c r="I3820" s="45" t="str">
        <f t="shared" si="1285"/>
        <v/>
      </c>
      <c r="J3820" s="45" t="str">
        <f t="shared" si="1286"/>
        <v/>
      </c>
      <c r="K3820" s="35"/>
      <c r="L3820" s="45" t="str">
        <f t="shared" si="1287"/>
        <v/>
      </c>
      <c r="M3820" s="45">
        <f t="shared" si="1288"/>
        <v>7.8696000000000002</v>
      </c>
      <c r="N3820" s="46" t="e">
        <f>IF(A3820="ZMP",E3820*(1+(F3820/100)),#REF!)</f>
        <v>#REF!</v>
      </c>
      <c r="O3820" s="45" t="str">
        <f t="shared" si="1289"/>
        <v/>
      </c>
    </row>
    <row r="3821" spans="1:15" ht="12.75" outlineLevel="1" collapsed="1" x14ac:dyDescent="0.2">
      <c r="A3821" s="38" t="s">
        <v>316</v>
      </c>
      <c r="B3821" s="39" t="s">
        <v>1832</v>
      </c>
      <c r="C3821" s="39" t="s">
        <v>1833</v>
      </c>
      <c r="D3821" s="40" t="s">
        <v>111</v>
      </c>
      <c r="E3821" s="41">
        <v>1</v>
      </c>
      <c r="F3821" s="42"/>
      <c r="G3821" s="43">
        <v>910.23</v>
      </c>
      <c r="H3821" s="44">
        <f t="shared" si="1284"/>
        <v>910.23</v>
      </c>
      <c r="I3821" s="45" t="str">
        <f t="shared" si="1285"/>
        <v/>
      </c>
      <c r="J3821" s="45" t="str">
        <f t="shared" si="1286"/>
        <v/>
      </c>
      <c r="K3821" s="35"/>
      <c r="L3821" s="45" t="str">
        <f t="shared" si="1287"/>
        <v/>
      </c>
      <c r="M3821" s="45">
        <f t="shared" si="1288"/>
        <v>910.23</v>
      </c>
      <c r="N3821" s="46" t="e">
        <f>IF(A3821="ZMP",E3821*(1+(F3821/100)),#REF!)</f>
        <v>#REF!</v>
      </c>
      <c r="O3821" s="45" t="str">
        <f t="shared" si="1289"/>
        <v/>
      </c>
    </row>
    <row r="3822" spans="1:15" ht="12.75" outlineLevel="1" collapsed="1" x14ac:dyDescent="0.2">
      <c r="A3822" s="38" t="s">
        <v>315</v>
      </c>
      <c r="B3822" s="39" t="s">
        <v>49</v>
      </c>
      <c r="C3822" s="39" t="s">
        <v>50</v>
      </c>
      <c r="D3822" s="40" t="s">
        <v>46</v>
      </c>
      <c r="E3822" s="41">
        <v>0.23599999999999999</v>
      </c>
      <c r="F3822" s="42"/>
      <c r="G3822" s="43">
        <v>900</v>
      </c>
      <c r="H3822" s="44">
        <f t="shared" si="1284"/>
        <v>212.39999999999998</v>
      </c>
      <c r="I3822" s="45" t="str">
        <f t="shared" si="1285"/>
        <v/>
      </c>
      <c r="J3822" s="45">
        <f t="shared" si="1286"/>
        <v>212.39999999999998</v>
      </c>
      <c r="K3822" s="35"/>
      <c r="L3822" s="45" t="str">
        <f t="shared" si="1287"/>
        <v/>
      </c>
      <c r="M3822" s="45" t="str">
        <f t="shared" si="1288"/>
        <v/>
      </c>
      <c r="N3822" s="46" t="e">
        <f>IF(A3822="ZMP",E3822*(1+(F3822/100)),#REF!)</f>
        <v>#REF!</v>
      </c>
      <c r="O3822" s="45" t="str">
        <f t="shared" si="1289"/>
        <v/>
      </c>
    </row>
    <row r="3823" spans="1:15" ht="12.75" outlineLevel="2" x14ac:dyDescent="0.2">
      <c r="A3823" s="47"/>
      <c r="B3823" s="48"/>
      <c r="C3823" s="48"/>
      <c r="D3823" s="49"/>
      <c r="E3823" s="50"/>
      <c r="F3823" s="51"/>
      <c r="G3823" s="52"/>
      <c r="H3823" s="53"/>
      <c r="I3823" s="54"/>
      <c r="J3823" s="54"/>
      <c r="K3823" s="35"/>
      <c r="L3823" s="54"/>
      <c r="M3823" s="54"/>
      <c r="N3823" s="54"/>
      <c r="O3823" s="54"/>
    </row>
    <row r="3824" spans="1:15" ht="12.75" x14ac:dyDescent="0.2">
      <c r="A3824" s="27" t="s">
        <v>198</v>
      </c>
      <c r="B3824" s="28" t="s">
        <v>1926</v>
      </c>
      <c r="C3824" s="29" t="s">
        <v>1927</v>
      </c>
      <c r="D3824" s="30" t="s">
        <v>253</v>
      </c>
      <c r="E3824" s="31">
        <v>1</v>
      </c>
      <c r="F3824" s="32"/>
      <c r="G3824" s="33">
        <v>517.88</v>
      </c>
      <c r="H3824" s="34">
        <f>G3824</f>
        <v>517.88</v>
      </c>
      <c r="I3824" s="35">
        <f>SUM(I3825:I3829)</f>
        <v>155.52000000000001</v>
      </c>
      <c r="J3824" s="35">
        <f>SUM(J3825:J3829)</f>
        <v>201.5</v>
      </c>
      <c r="K3824" s="35">
        <f t="shared" si="1259"/>
        <v>357.02</v>
      </c>
      <c r="L3824" s="35">
        <f>SUM(L3825:L3829)</f>
        <v>0</v>
      </c>
      <c r="M3824" s="35">
        <f>SUM(M3825:M3829)</f>
        <v>160.86000000000001</v>
      </c>
      <c r="N3824" s="35"/>
      <c r="O3824" s="35">
        <f>SUM(O3825:O3829)</f>
        <v>0</v>
      </c>
    </row>
    <row r="3825" spans="1:15" ht="12.75" outlineLevel="1" collapsed="1" x14ac:dyDescent="0.2">
      <c r="A3825" s="38" t="s">
        <v>202</v>
      </c>
      <c r="B3825" s="39" t="s">
        <v>203</v>
      </c>
      <c r="C3825" s="39" t="s">
        <v>204</v>
      </c>
      <c r="D3825" s="40" t="s">
        <v>205</v>
      </c>
      <c r="E3825" s="41">
        <v>0.216</v>
      </c>
      <c r="F3825" s="42"/>
      <c r="G3825" s="43">
        <v>720</v>
      </c>
      <c r="H3825" s="44">
        <f>IF(ISNUMBER(F3825),(E3825*(1+(F3825/100))*G3825),G3825*E3825)</f>
        <v>155.52000000000001</v>
      </c>
      <c r="I3825" s="45">
        <f>IF(OR(A3825="PM",A3825="PZ",A3825="PP"),H3825,"")</f>
        <v>155.52000000000001</v>
      </c>
      <c r="J3825" s="45" t="str">
        <f>IF(A3825="S",H3825,"")</f>
        <v/>
      </c>
      <c r="K3825" s="35"/>
      <c r="L3825" s="45" t="str">
        <f>IF(A3825="M06",H3825,"")</f>
        <v/>
      </c>
      <c r="M3825" s="45" t="str">
        <f>IF(OR(A3825="M02",A3825="M25",A3825="M01s"),H3825,"")</f>
        <v/>
      </c>
      <c r="N3825" s="46" t="e">
        <f>IF(A3825="ZMP",E3825*(1+(F3825/100)),#REF!)</f>
        <v>#REF!</v>
      </c>
      <c r="O3825" s="45" t="str">
        <f>IF(A3825="M01e",H3825,"")</f>
        <v/>
      </c>
    </row>
    <row r="3826" spans="1:15" ht="12.75" outlineLevel="1" collapsed="1" x14ac:dyDescent="0.2">
      <c r="A3826" s="38" t="s">
        <v>315</v>
      </c>
      <c r="B3826" s="39" t="s">
        <v>27</v>
      </c>
      <c r="C3826" s="39" t="s">
        <v>28</v>
      </c>
      <c r="D3826" s="40" t="s">
        <v>17</v>
      </c>
      <c r="E3826" s="41">
        <v>0.01</v>
      </c>
      <c r="F3826" s="42"/>
      <c r="G3826" s="43">
        <v>710</v>
      </c>
      <c r="H3826" s="44">
        <f>IF(ISNUMBER(F3826),(E3826*(1+(F3826/100))*G3826),G3826*E3826)</f>
        <v>7.1000000000000005</v>
      </c>
      <c r="I3826" s="45" t="str">
        <f>IF(OR(A3826="PM",A3826="PZ",A3826="PP"),H3826,"")</f>
        <v/>
      </c>
      <c r="J3826" s="45">
        <f>IF(A3826="S",H3826,"")</f>
        <v>7.1000000000000005</v>
      </c>
      <c r="K3826" s="35"/>
      <c r="L3826" s="45" t="str">
        <f>IF(A3826="M06",H3826,"")</f>
        <v/>
      </c>
      <c r="M3826" s="45" t="str">
        <f>IF(OR(A3826="M02",A3826="M25",A3826="M01s"),H3826,"")</f>
        <v/>
      </c>
      <c r="N3826" s="46" t="e">
        <f>IF(A3826="ZMP",E3826*(1+(F3826/100)),#REF!)</f>
        <v>#REF!</v>
      </c>
      <c r="O3826" s="45" t="str">
        <f>IF(A3826="M01e",H3826,"")</f>
        <v/>
      </c>
    </row>
    <row r="3827" spans="1:15" ht="12.75" outlineLevel="1" collapsed="1" x14ac:dyDescent="0.2">
      <c r="A3827" s="38" t="s">
        <v>316</v>
      </c>
      <c r="B3827" s="39" t="s">
        <v>1836</v>
      </c>
      <c r="C3827" s="39" t="s">
        <v>1837</v>
      </c>
      <c r="D3827" s="40" t="s">
        <v>111</v>
      </c>
      <c r="E3827" s="41">
        <v>1</v>
      </c>
      <c r="F3827" s="42"/>
      <c r="G3827" s="43">
        <v>160.86000000000001</v>
      </c>
      <c r="H3827" s="44">
        <f>IF(ISNUMBER(F3827),(E3827*(1+(F3827/100))*G3827),G3827*E3827)</f>
        <v>160.86000000000001</v>
      </c>
      <c r="I3827" s="45" t="str">
        <f>IF(OR(A3827="PM",A3827="PZ",A3827="PP"),H3827,"")</f>
        <v/>
      </c>
      <c r="J3827" s="45" t="str">
        <f>IF(A3827="S",H3827,"")</f>
        <v/>
      </c>
      <c r="K3827" s="35"/>
      <c r="L3827" s="45" t="str">
        <f>IF(A3827="M06",H3827,"")</f>
        <v/>
      </c>
      <c r="M3827" s="45">
        <f>IF(OR(A3827="M02",A3827="M25",A3827="M01s"),H3827,"")</f>
        <v>160.86000000000001</v>
      </c>
      <c r="N3827" s="46" t="e">
        <f>IF(A3827="ZMP",E3827*(1+(F3827/100)),#REF!)</f>
        <v>#REF!</v>
      </c>
      <c r="O3827" s="45" t="str">
        <f>IF(A3827="M01e",H3827,"")</f>
        <v/>
      </c>
    </row>
    <row r="3828" spans="1:15" ht="12.75" outlineLevel="1" collapsed="1" x14ac:dyDescent="0.2">
      <c r="A3828" s="38" t="s">
        <v>315</v>
      </c>
      <c r="B3828" s="39" t="s">
        <v>49</v>
      </c>
      <c r="C3828" s="39" t="s">
        <v>50</v>
      </c>
      <c r="D3828" s="40" t="s">
        <v>46</v>
      </c>
      <c r="E3828" s="41">
        <v>0.216</v>
      </c>
      <c r="F3828" s="42"/>
      <c r="G3828" s="43">
        <v>900</v>
      </c>
      <c r="H3828" s="44">
        <f>IF(ISNUMBER(F3828),(E3828*(1+(F3828/100))*G3828),G3828*E3828)</f>
        <v>194.4</v>
      </c>
      <c r="I3828" s="45" t="str">
        <f>IF(OR(A3828="PM",A3828="PZ",A3828="PP"),H3828,"")</f>
        <v/>
      </c>
      <c r="J3828" s="45">
        <f>IF(A3828="S",H3828,"")</f>
        <v>194.4</v>
      </c>
      <c r="K3828" s="35"/>
      <c r="L3828" s="45" t="str">
        <f>IF(A3828="M06",H3828,"")</f>
        <v/>
      </c>
      <c r="M3828" s="45" t="str">
        <f>IF(OR(A3828="M02",A3828="M25",A3828="M01s"),H3828,"")</f>
        <v/>
      </c>
      <c r="N3828" s="46" t="e">
        <f>IF(A3828="ZMP",E3828*(1+(F3828/100)),#REF!)</f>
        <v>#REF!</v>
      </c>
      <c r="O3828" s="45" t="str">
        <f>IF(A3828="M01e",H3828,"")</f>
        <v/>
      </c>
    </row>
    <row r="3829" spans="1:15" ht="12.75" outlineLevel="2" x14ac:dyDescent="0.2">
      <c r="A3829" s="47"/>
      <c r="B3829" s="48"/>
      <c r="C3829" s="48"/>
      <c r="D3829" s="49"/>
      <c r="E3829" s="50"/>
      <c r="F3829" s="51"/>
      <c r="G3829" s="52"/>
      <c r="H3829" s="53"/>
      <c r="I3829" s="54"/>
      <c r="J3829" s="54"/>
      <c r="K3829" s="35"/>
      <c r="L3829" s="54"/>
      <c r="M3829" s="54"/>
      <c r="N3829" s="54"/>
      <c r="O3829" s="54"/>
    </row>
    <row r="3830" spans="1:15" ht="12.75" x14ac:dyDescent="0.2">
      <c r="A3830" s="27" t="s">
        <v>198</v>
      </c>
      <c r="B3830" s="28" t="s">
        <v>1928</v>
      </c>
      <c r="C3830" s="29" t="s">
        <v>1929</v>
      </c>
      <c r="D3830" s="30" t="s">
        <v>253</v>
      </c>
      <c r="E3830" s="31">
        <v>1</v>
      </c>
      <c r="F3830" s="32"/>
      <c r="G3830" s="33">
        <v>694.8</v>
      </c>
      <c r="H3830" s="34">
        <f>G3830</f>
        <v>694.8</v>
      </c>
      <c r="I3830" s="35">
        <f>SUM(I3831:I3835)</f>
        <v>95.76</v>
      </c>
      <c r="J3830" s="35">
        <f>SUM(J3831:J3835)</f>
        <v>155.44999999999999</v>
      </c>
      <c r="K3830" s="35">
        <f t="shared" si="1259"/>
        <v>251.20999999999998</v>
      </c>
      <c r="L3830" s="35">
        <f>SUM(L3831:L3835)</f>
        <v>0</v>
      </c>
      <c r="M3830" s="35">
        <f>SUM(M3831:M3835)</f>
        <v>443.59</v>
      </c>
      <c r="N3830" s="35"/>
      <c r="O3830" s="35">
        <f>SUM(O3831:O3835)</f>
        <v>0</v>
      </c>
    </row>
    <row r="3831" spans="1:15" ht="12.75" outlineLevel="1" collapsed="1" x14ac:dyDescent="0.2">
      <c r="A3831" s="38" t="s">
        <v>202</v>
      </c>
      <c r="B3831" s="39" t="s">
        <v>203</v>
      </c>
      <c r="C3831" s="39" t="s">
        <v>204</v>
      </c>
      <c r="D3831" s="40" t="s">
        <v>205</v>
      </c>
      <c r="E3831" s="41">
        <v>0.13300000000000001</v>
      </c>
      <c r="F3831" s="42"/>
      <c r="G3831" s="43">
        <v>720</v>
      </c>
      <c r="H3831" s="44">
        <f>IF(ISNUMBER(F3831),(E3831*(1+(F3831/100))*G3831),G3831*E3831)</f>
        <v>95.76</v>
      </c>
      <c r="I3831" s="45">
        <f>IF(OR(A3831="PM",A3831="PZ",A3831="PP"),H3831,"")</f>
        <v>95.76</v>
      </c>
      <c r="J3831" s="45" t="str">
        <f>IF(A3831="S",H3831,"")</f>
        <v/>
      </c>
      <c r="K3831" s="35"/>
      <c r="L3831" s="45" t="str">
        <f>IF(A3831="M06",H3831,"")</f>
        <v/>
      </c>
      <c r="M3831" s="45" t="str">
        <f>IF(OR(A3831="M02",A3831="M25",A3831="M01s"),H3831,"")</f>
        <v/>
      </c>
      <c r="N3831" s="46" t="e">
        <f>IF(A3831="ZMP",E3831*(1+(F3831/100)),#REF!)</f>
        <v>#REF!</v>
      </c>
      <c r="O3831" s="45" t="str">
        <f>IF(A3831="M01e",H3831,"")</f>
        <v/>
      </c>
    </row>
    <row r="3832" spans="1:15" ht="12.75" outlineLevel="1" collapsed="1" x14ac:dyDescent="0.2">
      <c r="A3832" s="38" t="s">
        <v>315</v>
      </c>
      <c r="B3832" s="39" t="s">
        <v>49</v>
      </c>
      <c r="C3832" s="39" t="s">
        <v>50</v>
      </c>
      <c r="D3832" s="40" t="s">
        <v>46</v>
      </c>
      <c r="E3832" s="41">
        <v>0.153</v>
      </c>
      <c r="F3832" s="42"/>
      <c r="G3832" s="43">
        <v>900</v>
      </c>
      <c r="H3832" s="44">
        <f>IF(ISNUMBER(F3832),(E3832*(1+(F3832/100))*G3832),G3832*E3832)</f>
        <v>137.69999999999999</v>
      </c>
      <c r="I3832" s="45" t="str">
        <f>IF(OR(A3832="PM",A3832="PZ",A3832="PP"),H3832,"")</f>
        <v/>
      </c>
      <c r="J3832" s="45">
        <f>IF(A3832="S",H3832,"")</f>
        <v>137.69999999999999</v>
      </c>
      <c r="K3832" s="35"/>
      <c r="L3832" s="45" t="str">
        <f>IF(A3832="M06",H3832,"")</f>
        <v/>
      </c>
      <c r="M3832" s="45" t="str">
        <f>IF(OR(A3832="M02",A3832="M25",A3832="M01s"),H3832,"")</f>
        <v/>
      </c>
      <c r="N3832" s="46" t="e">
        <f>IF(A3832="ZMP",E3832*(1+(F3832/100)),#REF!)</f>
        <v>#REF!</v>
      </c>
      <c r="O3832" s="45" t="str">
        <f>IF(A3832="M01e",H3832,"")</f>
        <v/>
      </c>
    </row>
    <row r="3833" spans="1:15" ht="12.75" outlineLevel="1" collapsed="1" x14ac:dyDescent="0.2">
      <c r="A3833" s="38" t="s">
        <v>315</v>
      </c>
      <c r="B3833" s="39" t="s">
        <v>27</v>
      </c>
      <c r="C3833" s="39" t="s">
        <v>28</v>
      </c>
      <c r="D3833" s="40" t="s">
        <v>17</v>
      </c>
      <c r="E3833" s="41">
        <v>2.5000000000000001E-2</v>
      </c>
      <c r="F3833" s="42"/>
      <c r="G3833" s="43">
        <v>710</v>
      </c>
      <c r="H3833" s="44">
        <f>IF(ISNUMBER(F3833),(E3833*(1+(F3833/100))*G3833),G3833*E3833)</f>
        <v>17.75</v>
      </c>
      <c r="I3833" s="45" t="str">
        <f>IF(OR(A3833="PM",A3833="PZ",A3833="PP"),H3833,"")</f>
        <v/>
      </c>
      <c r="J3833" s="45">
        <f>IF(A3833="S",H3833,"")</f>
        <v>17.75</v>
      </c>
      <c r="K3833" s="35"/>
      <c r="L3833" s="45" t="str">
        <f>IF(A3833="M06",H3833,"")</f>
        <v/>
      </c>
      <c r="M3833" s="45" t="str">
        <f>IF(OR(A3833="M02",A3833="M25",A3833="M01s"),H3833,"")</f>
        <v/>
      </c>
      <c r="N3833" s="46" t="e">
        <f>IF(A3833="ZMP",E3833*(1+(F3833/100)),#REF!)</f>
        <v>#REF!</v>
      </c>
      <c r="O3833" s="45" t="str">
        <f>IF(A3833="M01e",H3833,"")</f>
        <v/>
      </c>
    </row>
    <row r="3834" spans="1:15" ht="12.75" outlineLevel="1" collapsed="1" x14ac:dyDescent="0.2">
      <c r="A3834" s="38" t="s">
        <v>228</v>
      </c>
      <c r="B3834" s="39" t="s">
        <v>1930</v>
      </c>
      <c r="C3834" s="39" t="s">
        <v>1931</v>
      </c>
      <c r="D3834" s="40" t="s">
        <v>111</v>
      </c>
      <c r="E3834" s="41">
        <v>1</v>
      </c>
      <c r="F3834" s="42"/>
      <c r="G3834" s="43">
        <v>443.59</v>
      </c>
      <c r="H3834" s="44">
        <f>IF(ISNUMBER(F3834),(E3834*(1+(F3834/100))*G3834),G3834*E3834)</f>
        <v>443.59</v>
      </c>
      <c r="I3834" s="45" t="str">
        <f>IF(OR(A3834="PM",A3834="PZ",A3834="PP"),H3834,"")</f>
        <v/>
      </c>
      <c r="J3834" s="45" t="str">
        <f>IF(A3834="S",H3834,"")</f>
        <v/>
      </c>
      <c r="K3834" s="35"/>
      <c r="L3834" s="45" t="str">
        <f>IF(A3834="M06",H3834,"")</f>
        <v/>
      </c>
      <c r="M3834" s="45">
        <f>IF(OR(A3834="M02",A3834="M25",A3834="M01s"),H3834,"")</f>
        <v>443.59</v>
      </c>
      <c r="N3834" s="46" t="e">
        <f>IF(A3834="ZMP",E3834*(1+(F3834/100)),#REF!)</f>
        <v>#REF!</v>
      </c>
      <c r="O3834" s="45" t="str">
        <f>IF(A3834="M01e",H3834,"")</f>
        <v/>
      </c>
    </row>
    <row r="3835" spans="1:15" ht="12.75" outlineLevel="2" x14ac:dyDescent="0.2">
      <c r="A3835" s="47"/>
      <c r="B3835" s="48"/>
      <c r="C3835" s="48"/>
      <c r="D3835" s="49"/>
      <c r="E3835" s="50"/>
      <c r="F3835" s="51"/>
      <c r="G3835" s="52"/>
      <c r="H3835" s="53"/>
      <c r="I3835" s="54"/>
      <c r="J3835" s="54"/>
      <c r="K3835" s="35"/>
      <c r="L3835" s="54"/>
      <c r="M3835" s="54"/>
      <c r="N3835" s="54"/>
      <c r="O3835" s="54"/>
    </row>
    <row r="3836" spans="1:15" ht="12.75" x14ac:dyDescent="0.2">
      <c r="A3836" s="27" t="s">
        <v>198</v>
      </c>
      <c r="B3836" s="28" t="s">
        <v>1932</v>
      </c>
      <c r="C3836" s="29" t="s">
        <v>1933</v>
      </c>
      <c r="D3836" s="30" t="s">
        <v>253</v>
      </c>
      <c r="E3836" s="31">
        <v>1</v>
      </c>
      <c r="F3836" s="32"/>
      <c r="G3836" s="33">
        <v>677.63</v>
      </c>
      <c r="H3836" s="34">
        <f>G3836</f>
        <v>677.63</v>
      </c>
      <c r="I3836" s="35">
        <f>SUM(I3837:I3841)</f>
        <v>95.76</v>
      </c>
      <c r="J3836" s="35">
        <f>SUM(J3837:J3841)</f>
        <v>155.44999999999999</v>
      </c>
      <c r="K3836" s="35">
        <f t="shared" si="1259"/>
        <v>251.20999999999998</v>
      </c>
      <c r="L3836" s="35">
        <f>SUM(L3837:L3841)</f>
        <v>0</v>
      </c>
      <c r="M3836" s="35">
        <f>SUM(M3837:M3841)</f>
        <v>426.42</v>
      </c>
      <c r="N3836" s="35"/>
      <c r="O3836" s="35">
        <f>SUM(O3837:O3841)</f>
        <v>0</v>
      </c>
    </row>
    <row r="3837" spans="1:15" ht="12.75" outlineLevel="1" collapsed="1" x14ac:dyDescent="0.2">
      <c r="A3837" s="38" t="s">
        <v>202</v>
      </c>
      <c r="B3837" s="39" t="s">
        <v>203</v>
      </c>
      <c r="C3837" s="39" t="s">
        <v>204</v>
      </c>
      <c r="D3837" s="40" t="s">
        <v>205</v>
      </c>
      <c r="E3837" s="41">
        <v>0.13300000000000001</v>
      </c>
      <c r="F3837" s="42"/>
      <c r="G3837" s="43">
        <v>720</v>
      </c>
      <c r="H3837" s="44">
        <f>IF(ISNUMBER(F3837),(E3837*(1+(F3837/100))*G3837),G3837*E3837)</f>
        <v>95.76</v>
      </c>
      <c r="I3837" s="45">
        <f>IF(OR(A3837="PM",A3837="PZ",A3837="PP"),H3837,"")</f>
        <v>95.76</v>
      </c>
      <c r="J3837" s="45" t="str">
        <f>IF(A3837="S",H3837,"")</f>
        <v/>
      </c>
      <c r="K3837" s="35"/>
      <c r="L3837" s="45" t="str">
        <f>IF(A3837="M06",H3837,"")</f>
        <v/>
      </c>
      <c r="M3837" s="45" t="str">
        <f>IF(OR(A3837="M02",A3837="M25",A3837="M01s"),H3837,"")</f>
        <v/>
      </c>
      <c r="N3837" s="46" t="e">
        <f>IF(A3837="ZMP",E3837*(1+(F3837/100)),#REF!)</f>
        <v>#REF!</v>
      </c>
      <c r="O3837" s="45" t="str">
        <f>IF(A3837="M01e",H3837,"")</f>
        <v/>
      </c>
    </row>
    <row r="3838" spans="1:15" ht="12.75" outlineLevel="1" collapsed="1" x14ac:dyDescent="0.2">
      <c r="A3838" s="38" t="s">
        <v>315</v>
      </c>
      <c r="B3838" s="39" t="s">
        <v>49</v>
      </c>
      <c r="C3838" s="39" t="s">
        <v>50</v>
      </c>
      <c r="D3838" s="40" t="s">
        <v>46</v>
      </c>
      <c r="E3838" s="41">
        <v>0.153</v>
      </c>
      <c r="F3838" s="42"/>
      <c r="G3838" s="43">
        <v>900</v>
      </c>
      <c r="H3838" s="44">
        <f>IF(ISNUMBER(F3838),(E3838*(1+(F3838/100))*G3838),G3838*E3838)</f>
        <v>137.69999999999999</v>
      </c>
      <c r="I3838" s="45" t="str">
        <f>IF(OR(A3838="PM",A3838="PZ",A3838="PP"),H3838,"")</f>
        <v/>
      </c>
      <c r="J3838" s="45">
        <f>IF(A3838="S",H3838,"")</f>
        <v>137.69999999999999</v>
      </c>
      <c r="K3838" s="35"/>
      <c r="L3838" s="45" t="str">
        <f>IF(A3838="M06",H3838,"")</f>
        <v/>
      </c>
      <c r="M3838" s="45" t="str">
        <f>IF(OR(A3838="M02",A3838="M25",A3838="M01s"),H3838,"")</f>
        <v/>
      </c>
      <c r="N3838" s="46" t="e">
        <f>IF(A3838="ZMP",E3838*(1+(F3838/100)),#REF!)</f>
        <v>#REF!</v>
      </c>
      <c r="O3838" s="45" t="str">
        <f>IF(A3838="M01e",H3838,"")</f>
        <v/>
      </c>
    </row>
    <row r="3839" spans="1:15" ht="12.75" outlineLevel="1" collapsed="1" x14ac:dyDescent="0.2">
      <c r="A3839" s="38" t="s">
        <v>315</v>
      </c>
      <c r="B3839" s="39" t="s">
        <v>27</v>
      </c>
      <c r="C3839" s="39" t="s">
        <v>28</v>
      </c>
      <c r="D3839" s="40" t="s">
        <v>17</v>
      </c>
      <c r="E3839" s="41">
        <v>2.5000000000000001E-2</v>
      </c>
      <c r="F3839" s="42"/>
      <c r="G3839" s="43">
        <v>710</v>
      </c>
      <c r="H3839" s="44">
        <f>IF(ISNUMBER(F3839),(E3839*(1+(F3839/100))*G3839),G3839*E3839)</f>
        <v>17.75</v>
      </c>
      <c r="I3839" s="45" t="str">
        <f>IF(OR(A3839="PM",A3839="PZ",A3839="PP"),H3839,"")</f>
        <v/>
      </c>
      <c r="J3839" s="45">
        <f>IF(A3839="S",H3839,"")</f>
        <v>17.75</v>
      </c>
      <c r="K3839" s="35"/>
      <c r="L3839" s="45" t="str">
        <f>IF(A3839="M06",H3839,"")</f>
        <v/>
      </c>
      <c r="M3839" s="45" t="str">
        <f>IF(OR(A3839="M02",A3839="M25",A3839="M01s"),H3839,"")</f>
        <v/>
      </c>
      <c r="N3839" s="46" t="e">
        <f>IF(A3839="ZMP",E3839*(1+(F3839/100)),#REF!)</f>
        <v>#REF!</v>
      </c>
      <c r="O3839" s="45" t="str">
        <f>IF(A3839="M01e",H3839,"")</f>
        <v/>
      </c>
    </row>
    <row r="3840" spans="1:15" ht="12.75" outlineLevel="1" collapsed="1" x14ac:dyDescent="0.2">
      <c r="A3840" s="38" t="s">
        <v>228</v>
      </c>
      <c r="B3840" s="39" t="s">
        <v>1934</v>
      </c>
      <c r="C3840" s="39" t="s">
        <v>1935</v>
      </c>
      <c r="D3840" s="40" t="s">
        <v>111</v>
      </c>
      <c r="E3840" s="41">
        <v>1</v>
      </c>
      <c r="F3840" s="42"/>
      <c r="G3840" s="43">
        <v>426.42</v>
      </c>
      <c r="H3840" s="44">
        <f>IF(ISNUMBER(F3840),(E3840*(1+(F3840/100))*G3840),G3840*E3840)</f>
        <v>426.42</v>
      </c>
      <c r="I3840" s="45" t="str">
        <f>IF(OR(A3840="PM",A3840="PZ",A3840="PP"),H3840,"")</f>
        <v/>
      </c>
      <c r="J3840" s="45" t="str">
        <f>IF(A3840="S",H3840,"")</f>
        <v/>
      </c>
      <c r="K3840" s="35"/>
      <c r="L3840" s="45" t="str">
        <f>IF(A3840="M06",H3840,"")</f>
        <v/>
      </c>
      <c r="M3840" s="45">
        <f>IF(OR(A3840="M02",A3840="M25",A3840="M01s"),H3840,"")</f>
        <v>426.42</v>
      </c>
      <c r="N3840" s="46" t="e">
        <f>IF(A3840="ZMP",E3840*(1+(F3840/100)),#REF!)</f>
        <v>#REF!</v>
      </c>
      <c r="O3840" s="45" t="str">
        <f>IF(A3840="M01e",H3840,"")</f>
        <v/>
      </c>
    </row>
    <row r="3841" spans="1:15" ht="12.75" outlineLevel="2" x14ac:dyDescent="0.2">
      <c r="A3841" s="47"/>
      <c r="B3841" s="48"/>
      <c r="C3841" s="48"/>
      <c r="D3841" s="49"/>
      <c r="E3841" s="50"/>
      <c r="F3841" s="51"/>
      <c r="G3841" s="52"/>
      <c r="H3841" s="53"/>
      <c r="I3841" s="54"/>
      <c r="J3841" s="54"/>
      <c r="K3841" s="35"/>
      <c r="L3841" s="54"/>
      <c r="M3841" s="54"/>
      <c r="N3841" s="54"/>
      <c r="O3841" s="54"/>
    </row>
    <row r="3842" spans="1:15" ht="12.75" x14ac:dyDescent="0.2">
      <c r="A3842" s="27" t="s">
        <v>198</v>
      </c>
      <c r="B3842" s="28" t="s">
        <v>1936</v>
      </c>
      <c r="C3842" s="29" t="s">
        <v>1937</v>
      </c>
      <c r="D3842" s="30" t="s">
        <v>253</v>
      </c>
      <c r="E3842" s="31">
        <v>1</v>
      </c>
      <c r="F3842" s="32"/>
      <c r="G3842" s="33">
        <v>6782.72</v>
      </c>
      <c r="H3842" s="34">
        <f>G3842</f>
        <v>6782.72</v>
      </c>
      <c r="I3842" s="35">
        <f>SUM(I3843:I3847)</f>
        <v>558.72</v>
      </c>
      <c r="J3842" s="35">
        <f>SUM(J3843:J3847)</f>
        <v>239.2</v>
      </c>
      <c r="K3842" s="35">
        <f t="shared" si="1259"/>
        <v>797.92000000000007</v>
      </c>
      <c r="L3842" s="35">
        <f>SUM(L3843:L3847)</f>
        <v>0</v>
      </c>
      <c r="M3842" s="35">
        <f>SUM(M3843:M3847)</f>
        <v>5984.8</v>
      </c>
      <c r="N3842" s="35"/>
      <c r="O3842" s="35">
        <f>SUM(O3843:O3847)</f>
        <v>0</v>
      </c>
    </row>
    <row r="3843" spans="1:15" ht="12.75" outlineLevel="1" collapsed="1" x14ac:dyDescent="0.2">
      <c r="A3843" s="38" t="s">
        <v>202</v>
      </c>
      <c r="B3843" s="39" t="s">
        <v>203</v>
      </c>
      <c r="C3843" s="39" t="s">
        <v>204</v>
      </c>
      <c r="D3843" s="40" t="s">
        <v>205</v>
      </c>
      <c r="E3843" s="41">
        <v>0.77600000000000002</v>
      </c>
      <c r="F3843" s="42"/>
      <c r="G3843" s="43">
        <v>720</v>
      </c>
      <c r="H3843" s="44">
        <f>IF(ISNUMBER(F3843),(E3843*(1+(F3843/100))*G3843),G3843*E3843)</f>
        <v>558.72</v>
      </c>
      <c r="I3843" s="45">
        <f>IF(OR(A3843="PM",A3843="PZ",A3843="PP"),H3843,"")</f>
        <v>558.72</v>
      </c>
      <c r="J3843" s="45" t="str">
        <f>IF(A3843="S",H3843,"")</f>
        <v/>
      </c>
      <c r="K3843" s="35"/>
      <c r="L3843" s="45" t="str">
        <f>IF(A3843="M06",H3843,"")</f>
        <v/>
      </c>
      <c r="M3843" s="45" t="str">
        <f>IF(OR(A3843="M02",A3843="M25",A3843="M01s"),H3843,"")</f>
        <v/>
      </c>
      <c r="N3843" s="46" t="e">
        <f>IF(A3843="ZMP",E3843*(1+(F3843/100)),#REF!)</f>
        <v>#REF!</v>
      </c>
      <c r="O3843" s="45" t="str">
        <f>IF(A3843="M01e",H3843,"")</f>
        <v/>
      </c>
    </row>
    <row r="3844" spans="1:15" ht="12.75" outlineLevel="1" collapsed="1" x14ac:dyDescent="0.2">
      <c r="A3844" s="38" t="s">
        <v>315</v>
      </c>
      <c r="B3844" s="39" t="s">
        <v>49</v>
      </c>
      <c r="C3844" s="39" t="s">
        <v>50</v>
      </c>
      <c r="D3844" s="40" t="s">
        <v>46</v>
      </c>
      <c r="E3844" s="41">
        <v>0.25</v>
      </c>
      <c r="F3844" s="42"/>
      <c r="G3844" s="43">
        <v>900</v>
      </c>
      <c r="H3844" s="44">
        <f>IF(ISNUMBER(F3844),(E3844*(1+(F3844/100))*G3844),G3844*E3844)</f>
        <v>225</v>
      </c>
      <c r="I3844" s="45" t="str">
        <f>IF(OR(A3844="PM",A3844="PZ",A3844="PP"),H3844,"")</f>
        <v/>
      </c>
      <c r="J3844" s="45">
        <f>IF(A3844="S",H3844,"")</f>
        <v>225</v>
      </c>
      <c r="K3844" s="35"/>
      <c r="L3844" s="45" t="str">
        <f>IF(A3844="M06",H3844,"")</f>
        <v/>
      </c>
      <c r="M3844" s="45" t="str">
        <f>IF(OR(A3844="M02",A3844="M25",A3844="M01s"),H3844,"")</f>
        <v/>
      </c>
      <c r="N3844" s="46" t="e">
        <f>IF(A3844="ZMP",E3844*(1+(F3844/100)),#REF!)</f>
        <v>#REF!</v>
      </c>
      <c r="O3844" s="45" t="str">
        <f>IF(A3844="M01e",H3844,"")</f>
        <v/>
      </c>
    </row>
    <row r="3845" spans="1:15" ht="12.75" outlineLevel="1" collapsed="1" x14ac:dyDescent="0.2">
      <c r="A3845" s="38" t="s">
        <v>315</v>
      </c>
      <c r="B3845" s="39" t="s">
        <v>27</v>
      </c>
      <c r="C3845" s="39" t="s">
        <v>28</v>
      </c>
      <c r="D3845" s="40" t="s">
        <v>17</v>
      </c>
      <c r="E3845" s="41">
        <v>0.02</v>
      </c>
      <c r="F3845" s="42"/>
      <c r="G3845" s="43">
        <v>710</v>
      </c>
      <c r="H3845" s="44">
        <f>IF(ISNUMBER(F3845),(E3845*(1+(F3845/100))*G3845),G3845*E3845)</f>
        <v>14.200000000000001</v>
      </c>
      <c r="I3845" s="45" t="str">
        <f>IF(OR(A3845="PM",A3845="PZ",A3845="PP"),H3845,"")</f>
        <v/>
      </c>
      <c r="J3845" s="45">
        <f>IF(A3845="S",H3845,"")</f>
        <v>14.200000000000001</v>
      </c>
      <c r="K3845" s="35"/>
      <c r="L3845" s="45" t="str">
        <f>IF(A3845="M06",H3845,"")</f>
        <v/>
      </c>
      <c r="M3845" s="45" t="str">
        <f>IF(OR(A3845="M02",A3845="M25",A3845="M01s"),H3845,"")</f>
        <v/>
      </c>
      <c r="N3845" s="46" t="e">
        <f>IF(A3845="ZMP",E3845*(1+(F3845/100)),#REF!)</f>
        <v>#REF!</v>
      </c>
      <c r="O3845" s="45" t="str">
        <f>IF(A3845="M01e",H3845,"")</f>
        <v/>
      </c>
    </row>
    <row r="3846" spans="1:15" ht="12.75" outlineLevel="1" collapsed="1" x14ac:dyDescent="0.2">
      <c r="A3846" s="38" t="s">
        <v>316</v>
      </c>
      <c r="B3846" s="39" t="s">
        <v>1854</v>
      </c>
      <c r="C3846" s="39" t="s">
        <v>1855</v>
      </c>
      <c r="D3846" s="40" t="s">
        <v>111</v>
      </c>
      <c r="E3846" s="41">
        <v>1</v>
      </c>
      <c r="F3846" s="42"/>
      <c r="G3846" s="43">
        <v>5984.8</v>
      </c>
      <c r="H3846" s="44">
        <f>IF(ISNUMBER(F3846),(E3846*(1+(F3846/100))*G3846),G3846*E3846)</f>
        <v>5984.8</v>
      </c>
      <c r="I3846" s="45" t="str">
        <f>IF(OR(A3846="PM",A3846="PZ",A3846="PP"),H3846,"")</f>
        <v/>
      </c>
      <c r="J3846" s="45" t="str">
        <f>IF(A3846="S",H3846,"")</f>
        <v/>
      </c>
      <c r="K3846" s="35"/>
      <c r="L3846" s="45" t="str">
        <f>IF(A3846="M06",H3846,"")</f>
        <v/>
      </c>
      <c r="M3846" s="45">
        <f>IF(OR(A3846="M02",A3846="M25",A3846="M01s"),H3846,"")</f>
        <v>5984.8</v>
      </c>
      <c r="N3846" s="46" t="e">
        <f>IF(A3846="ZMP",E3846*(1+(F3846/100)),#REF!)</f>
        <v>#REF!</v>
      </c>
      <c r="O3846" s="45" t="str">
        <f>IF(A3846="M01e",H3846,"")</f>
        <v/>
      </c>
    </row>
    <row r="3847" spans="1:15" ht="12.75" outlineLevel="2" x14ac:dyDescent="0.2">
      <c r="A3847" s="47"/>
      <c r="B3847" s="48"/>
      <c r="C3847" s="48"/>
      <c r="D3847" s="49"/>
      <c r="E3847" s="50"/>
      <c r="F3847" s="51"/>
      <c r="G3847" s="52"/>
      <c r="H3847" s="53"/>
      <c r="I3847" s="54"/>
      <c r="J3847" s="54"/>
      <c r="K3847" s="35"/>
      <c r="L3847" s="54"/>
      <c r="M3847" s="54"/>
      <c r="N3847" s="54"/>
      <c r="O3847" s="54"/>
    </row>
    <row r="3848" spans="1:15" ht="12.75" x14ac:dyDescent="0.2">
      <c r="A3848" s="27" t="s">
        <v>198</v>
      </c>
      <c r="B3848" s="28" t="s">
        <v>1938</v>
      </c>
      <c r="C3848" s="29" t="s">
        <v>1939</v>
      </c>
      <c r="D3848" s="30" t="s">
        <v>253</v>
      </c>
      <c r="E3848" s="31">
        <v>1</v>
      </c>
      <c r="F3848" s="32"/>
      <c r="G3848" s="33">
        <v>5523.02</v>
      </c>
      <c r="H3848" s="34">
        <f>G3848</f>
        <v>5523.02</v>
      </c>
      <c r="I3848" s="35">
        <f>SUM(I3849:I3853)</f>
        <v>597.6</v>
      </c>
      <c r="J3848" s="35">
        <f>SUM(J3849:J3853)</f>
        <v>239.2</v>
      </c>
      <c r="K3848" s="35">
        <f t="shared" ref="K3848:K3907" si="1290">I3848+J3848</f>
        <v>836.8</v>
      </c>
      <c r="L3848" s="35">
        <f>SUM(L3849:L3853)</f>
        <v>0</v>
      </c>
      <c r="M3848" s="35">
        <f>SUM(M3849:M3853)</f>
        <v>4686.22</v>
      </c>
      <c r="N3848" s="35"/>
      <c r="O3848" s="35">
        <f>SUM(O3849:O3853)</f>
        <v>0</v>
      </c>
    </row>
    <row r="3849" spans="1:15" ht="12.75" outlineLevel="1" collapsed="1" x14ac:dyDescent="0.2">
      <c r="A3849" s="38" t="s">
        <v>202</v>
      </c>
      <c r="B3849" s="39" t="s">
        <v>203</v>
      </c>
      <c r="C3849" s="39" t="s">
        <v>204</v>
      </c>
      <c r="D3849" s="40" t="s">
        <v>205</v>
      </c>
      <c r="E3849" s="41">
        <v>0.83</v>
      </c>
      <c r="F3849" s="42"/>
      <c r="G3849" s="43">
        <v>720</v>
      </c>
      <c r="H3849" s="44">
        <f>IF(ISNUMBER(F3849),(E3849*(1+(F3849/100))*G3849),G3849*E3849)</f>
        <v>597.6</v>
      </c>
      <c r="I3849" s="45">
        <f>IF(OR(A3849="PM",A3849="PZ",A3849="PP"),H3849,"")</f>
        <v>597.6</v>
      </c>
      <c r="J3849" s="45" t="str">
        <f>IF(A3849="S",H3849,"")</f>
        <v/>
      </c>
      <c r="K3849" s="35"/>
      <c r="L3849" s="45" t="str">
        <f>IF(A3849="M06",H3849,"")</f>
        <v/>
      </c>
      <c r="M3849" s="45" t="str">
        <f>IF(OR(A3849="M02",A3849="M25",A3849="M01s"),H3849,"")</f>
        <v/>
      </c>
      <c r="N3849" s="46" t="e">
        <f>IF(A3849="ZMP",E3849*(1+(F3849/100)),#REF!)</f>
        <v>#REF!</v>
      </c>
      <c r="O3849" s="45" t="str">
        <f>IF(A3849="M01e",H3849,"")</f>
        <v/>
      </c>
    </row>
    <row r="3850" spans="1:15" ht="12.75" outlineLevel="1" collapsed="1" x14ac:dyDescent="0.2">
      <c r="A3850" s="38" t="s">
        <v>315</v>
      </c>
      <c r="B3850" s="39" t="s">
        <v>49</v>
      </c>
      <c r="C3850" s="39" t="s">
        <v>50</v>
      </c>
      <c r="D3850" s="40" t="s">
        <v>46</v>
      </c>
      <c r="E3850" s="41">
        <v>0.25</v>
      </c>
      <c r="F3850" s="42"/>
      <c r="G3850" s="43">
        <v>900</v>
      </c>
      <c r="H3850" s="44">
        <f>IF(ISNUMBER(F3850),(E3850*(1+(F3850/100))*G3850),G3850*E3850)</f>
        <v>225</v>
      </c>
      <c r="I3850" s="45" t="str">
        <f>IF(OR(A3850="PM",A3850="PZ",A3850="PP"),H3850,"")</f>
        <v/>
      </c>
      <c r="J3850" s="45">
        <f>IF(A3850="S",H3850,"")</f>
        <v>225</v>
      </c>
      <c r="K3850" s="35"/>
      <c r="L3850" s="45" t="str">
        <f>IF(A3850="M06",H3850,"")</f>
        <v/>
      </c>
      <c r="M3850" s="45" t="str">
        <f>IF(OR(A3850="M02",A3850="M25",A3850="M01s"),H3850,"")</f>
        <v/>
      </c>
      <c r="N3850" s="46" t="e">
        <f>IF(A3850="ZMP",E3850*(1+(F3850/100)),#REF!)</f>
        <v>#REF!</v>
      </c>
      <c r="O3850" s="45" t="str">
        <f>IF(A3850="M01e",H3850,"")</f>
        <v/>
      </c>
    </row>
    <row r="3851" spans="1:15" ht="12.75" outlineLevel="1" collapsed="1" x14ac:dyDescent="0.2">
      <c r="A3851" s="38" t="s">
        <v>315</v>
      </c>
      <c r="B3851" s="39" t="s">
        <v>27</v>
      </c>
      <c r="C3851" s="39" t="s">
        <v>28</v>
      </c>
      <c r="D3851" s="40" t="s">
        <v>17</v>
      </c>
      <c r="E3851" s="41">
        <v>0.02</v>
      </c>
      <c r="F3851" s="42"/>
      <c r="G3851" s="43">
        <v>710</v>
      </c>
      <c r="H3851" s="44">
        <f>IF(ISNUMBER(F3851),(E3851*(1+(F3851/100))*G3851),G3851*E3851)</f>
        <v>14.200000000000001</v>
      </c>
      <c r="I3851" s="45" t="str">
        <f>IF(OR(A3851="PM",A3851="PZ",A3851="PP"),H3851,"")</f>
        <v/>
      </c>
      <c r="J3851" s="45">
        <f>IF(A3851="S",H3851,"")</f>
        <v>14.200000000000001</v>
      </c>
      <c r="K3851" s="35"/>
      <c r="L3851" s="45" t="str">
        <f>IF(A3851="M06",H3851,"")</f>
        <v/>
      </c>
      <c r="M3851" s="45" t="str">
        <f>IF(OR(A3851="M02",A3851="M25",A3851="M01s"),H3851,"")</f>
        <v/>
      </c>
      <c r="N3851" s="46" t="e">
        <f>IF(A3851="ZMP",E3851*(1+(F3851/100)),#REF!)</f>
        <v>#REF!</v>
      </c>
      <c r="O3851" s="45" t="str">
        <f>IF(A3851="M01e",H3851,"")</f>
        <v/>
      </c>
    </row>
    <row r="3852" spans="1:15" ht="12.75" outlineLevel="1" collapsed="1" x14ac:dyDescent="0.2">
      <c r="A3852" s="38" t="s">
        <v>316</v>
      </c>
      <c r="B3852" s="39" t="s">
        <v>1858</v>
      </c>
      <c r="C3852" s="39" t="s">
        <v>1859</v>
      </c>
      <c r="D3852" s="40" t="s">
        <v>111</v>
      </c>
      <c r="E3852" s="41">
        <v>1</v>
      </c>
      <c r="F3852" s="42"/>
      <c r="G3852" s="43">
        <v>4686.22</v>
      </c>
      <c r="H3852" s="44">
        <f>IF(ISNUMBER(F3852),(E3852*(1+(F3852/100))*G3852),G3852*E3852)</f>
        <v>4686.22</v>
      </c>
      <c r="I3852" s="45" t="str">
        <f>IF(OR(A3852="PM",A3852="PZ",A3852="PP"),H3852,"")</f>
        <v/>
      </c>
      <c r="J3852" s="45" t="str">
        <f>IF(A3852="S",H3852,"")</f>
        <v/>
      </c>
      <c r="K3852" s="35"/>
      <c r="L3852" s="45" t="str">
        <f>IF(A3852="M06",H3852,"")</f>
        <v/>
      </c>
      <c r="M3852" s="45">
        <f>IF(OR(A3852="M02",A3852="M25",A3852="M01s"),H3852,"")</f>
        <v>4686.22</v>
      </c>
      <c r="N3852" s="46" t="e">
        <f>IF(A3852="ZMP",E3852*(1+(F3852/100)),#REF!)</f>
        <v>#REF!</v>
      </c>
      <c r="O3852" s="45" t="str">
        <f>IF(A3852="M01e",H3852,"")</f>
        <v/>
      </c>
    </row>
    <row r="3853" spans="1:15" ht="12.75" outlineLevel="2" x14ac:dyDescent="0.2">
      <c r="A3853" s="47"/>
      <c r="B3853" s="48"/>
      <c r="C3853" s="48"/>
      <c r="D3853" s="49"/>
      <c r="E3853" s="50"/>
      <c r="F3853" s="51"/>
      <c r="G3853" s="52"/>
      <c r="H3853" s="53"/>
      <c r="I3853" s="54"/>
      <c r="J3853" s="54"/>
      <c r="K3853" s="35"/>
      <c r="L3853" s="54"/>
      <c r="M3853" s="54"/>
      <c r="N3853" s="54"/>
      <c r="O3853" s="54"/>
    </row>
    <row r="3854" spans="1:15" ht="12.75" x14ac:dyDescent="0.2">
      <c r="A3854" s="27" t="s">
        <v>198</v>
      </c>
      <c r="B3854" s="28" t="s">
        <v>1940</v>
      </c>
      <c r="C3854" s="29" t="s">
        <v>1941</v>
      </c>
      <c r="D3854" s="30" t="s">
        <v>253</v>
      </c>
      <c r="E3854" s="31">
        <v>1</v>
      </c>
      <c r="F3854" s="32"/>
      <c r="G3854" s="33">
        <v>6821.6</v>
      </c>
      <c r="H3854" s="34">
        <f>G3854</f>
        <v>6821.6</v>
      </c>
      <c r="I3854" s="35">
        <f>SUM(I3855:I3859)</f>
        <v>597.6</v>
      </c>
      <c r="J3854" s="35">
        <f>SUM(J3855:J3859)</f>
        <v>239.2</v>
      </c>
      <c r="K3854" s="35">
        <f t="shared" si="1290"/>
        <v>836.8</v>
      </c>
      <c r="L3854" s="35">
        <f>SUM(L3855:L3859)</f>
        <v>0</v>
      </c>
      <c r="M3854" s="35">
        <f>SUM(M3855:M3859)</f>
        <v>5984.8</v>
      </c>
      <c r="N3854" s="35"/>
      <c r="O3854" s="35">
        <f>SUM(O3855:O3859)</f>
        <v>0</v>
      </c>
    </row>
    <row r="3855" spans="1:15" ht="12.75" outlineLevel="1" collapsed="1" x14ac:dyDescent="0.2">
      <c r="A3855" s="38" t="s">
        <v>202</v>
      </c>
      <c r="B3855" s="39" t="s">
        <v>203</v>
      </c>
      <c r="C3855" s="39" t="s">
        <v>204</v>
      </c>
      <c r="D3855" s="40" t="s">
        <v>205</v>
      </c>
      <c r="E3855" s="41">
        <v>0.83</v>
      </c>
      <c r="F3855" s="42"/>
      <c r="G3855" s="43">
        <v>720</v>
      </c>
      <c r="H3855" s="44">
        <f>IF(ISNUMBER(F3855),(E3855*(1+(F3855/100))*G3855),G3855*E3855)</f>
        <v>597.6</v>
      </c>
      <c r="I3855" s="45">
        <f>IF(OR(A3855="PM",A3855="PZ",A3855="PP"),H3855,"")</f>
        <v>597.6</v>
      </c>
      <c r="J3855" s="45" t="str">
        <f>IF(A3855="S",H3855,"")</f>
        <v/>
      </c>
      <c r="K3855" s="35"/>
      <c r="L3855" s="45" t="str">
        <f>IF(A3855="M06",H3855,"")</f>
        <v/>
      </c>
      <c r="M3855" s="45" t="str">
        <f>IF(OR(A3855="M02",A3855="M25",A3855="M01s"),H3855,"")</f>
        <v/>
      </c>
      <c r="N3855" s="46" t="e">
        <f>IF(A3855="ZMP",E3855*(1+(F3855/100)),#REF!)</f>
        <v>#REF!</v>
      </c>
      <c r="O3855" s="45" t="str">
        <f>IF(A3855="M01e",H3855,"")</f>
        <v/>
      </c>
    </row>
    <row r="3856" spans="1:15" ht="12.75" outlineLevel="1" collapsed="1" x14ac:dyDescent="0.2">
      <c r="A3856" s="38" t="s">
        <v>315</v>
      </c>
      <c r="B3856" s="39" t="s">
        <v>49</v>
      </c>
      <c r="C3856" s="39" t="s">
        <v>50</v>
      </c>
      <c r="D3856" s="40" t="s">
        <v>46</v>
      </c>
      <c r="E3856" s="41">
        <v>0.25</v>
      </c>
      <c r="F3856" s="42"/>
      <c r="G3856" s="43">
        <v>900</v>
      </c>
      <c r="H3856" s="44">
        <f>IF(ISNUMBER(F3856),(E3856*(1+(F3856/100))*G3856),G3856*E3856)</f>
        <v>225</v>
      </c>
      <c r="I3856" s="45" t="str">
        <f>IF(OR(A3856="PM",A3856="PZ",A3856="PP"),H3856,"")</f>
        <v/>
      </c>
      <c r="J3856" s="45">
        <f>IF(A3856="S",H3856,"")</f>
        <v>225</v>
      </c>
      <c r="K3856" s="35"/>
      <c r="L3856" s="45" t="str">
        <f>IF(A3856="M06",H3856,"")</f>
        <v/>
      </c>
      <c r="M3856" s="45" t="str">
        <f>IF(OR(A3856="M02",A3856="M25",A3856="M01s"),H3856,"")</f>
        <v/>
      </c>
      <c r="N3856" s="46" t="e">
        <f>IF(A3856="ZMP",E3856*(1+(F3856/100)),#REF!)</f>
        <v>#REF!</v>
      </c>
      <c r="O3856" s="45" t="str">
        <f>IF(A3856="M01e",H3856,"")</f>
        <v/>
      </c>
    </row>
    <row r="3857" spans="1:15" ht="12.75" outlineLevel="1" collapsed="1" x14ac:dyDescent="0.2">
      <c r="A3857" s="38" t="s">
        <v>315</v>
      </c>
      <c r="B3857" s="39" t="s">
        <v>27</v>
      </c>
      <c r="C3857" s="39" t="s">
        <v>28</v>
      </c>
      <c r="D3857" s="40" t="s">
        <v>17</v>
      </c>
      <c r="E3857" s="41">
        <v>0.02</v>
      </c>
      <c r="F3857" s="42"/>
      <c r="G3857" s="43">
        <v>710</v>
      </c>
      <c r="H3857" s="44">
        <f>IF(ISNUMBER(F3857),(E3857*(1+(F3857/100))*G3857),G3857*E3857)</f>
        <v>14.200000000000001</v>
      </c>
      <c r="I3857" s="45" t="str">
        <f>IF(OR(A3857="PM",A3857="PZ",A3857="PP"),H3857,"")</f>
        <v/>
      </c>
      <c r="J3857" s="45">
        <f>IF(A3857="S",H3857,"")</f>
        <v>14.200000000000001</v>
      </c>
      <c r="K3857" s="35"/>
      <c r="L3857" s="45" t="str">
        <f>IF(A3857="M06",H3857,"")</f>
        <v/>
      </c>
      <c r="M3857" s="45" t="str">
        <f>IF(OR(A3857="M02",A3857="M25",A3857="M01s"),H3857,"")</f>
        <v/>
      </c>
      <c r="N3857" s="46" t="e">
        <f>IF(A3857="ZMP",E3857*(1+(F3857/100)),#REF!)</f>
        <v>#REF!</v>
      </c>
      <c r="O3857" s="45" t="str">
        <f>IF(A3857="M01e",H3857,"")</f>
        <v/>
      </c>
    </row>
    <row r="3858" spans="1:15" ht="12.75" outlineLevel="1" collapsed="1" x14ac:dyDescent="0.2">
      <c r="A3858" s="38" t="s">
        <v>316</v>
      </c>
      <c r="B3858" s="39" t="s">
        <v>1854</v>
      </c>
      <c r="C3858" s="39" t="s">
        <v>1855</v>
      </c>
      <c r="D3858" s="40" t="s">
        <v>111</v>
      </c>
      <c r="E3858" s="41">
        <v>1</v>
      </c>
      <c r="F3858" s="42"/>
      <c r="G3858" s="43">
        <v>5984.8</v>
      </c>
      <c r="H3858" s="44">
        <f>IF(ISNUMBER(F3858),(E3858*(1+(F3858/100))*G3858),G3858*E3858)</f>
        <v>5984.8</v>
      </c>
      <c r="I3858" s="45" t="str">
        <f>IF(OR(A3858="PM",A3858="PZ",A3858="PP"),H3858,"")</f>
        <v/>
      </c>
      <c r="J3858" s="45" t="str">
        <f>IF(A3858="S",H3858,"")</f>
        <v/>
      </c>
      <c r="K3858" s="35"/>
      <c r="L3858" s="45" t="str">
        <f>IF(A3858="M06",H3858,"")</f>
        <v/>
      </c>
      <c r="M3858" s="45">
        <f>IF(OR(A3858="M02",A3858="M25",A3858="M01s"),H3858,"")</f>
        <v>5984.8</v>
      </c>
      <c r="N3858" s="46" t="e">
        <f>IF(A3858="ZMP",E3858*(1+(F3858/100)),#REF!)</f>
        <v>#REF!</v>
      </c>
      <c r="O3858" s="45" t="str">
        <f>IF(A3858="M01e",H3858,"")</f>
        <v/>
      </c>
    </row>
    <row r="3859" spans="1:15" ht="12.75" outlineLevel="2" x14ac:dyDescent="0.2">
      <c r="A3859" s="47"/>
      <c r="B3859" s="48"/>
      <c r="C3859" s="48"/>
      <c r="D3859" s="49"/>
      <c r="E3859" s="50"/>
      <c r="F3859" s="51"/>
      <c r="G3859" s="52"/>
      <c r="H3859" s="53"/>
      <c r="I3859" s="54"/>
      <c r="J3859" s="54"/>
      <c r="K3859" s="35"/>
      <c r="L3859" s="54"/>
      <c r="M3859" s="54"/>
      <c r="N3859" s="54"/>
      <c r="O3859" s="54"/>
    </row>
    <row r="3860" spans="1:15" ht="12.75" x14ac:dyDescent="0.2">
      <c r="A3860" s="27" t="s">
        <v>198</v>
      </c>
      <c r="B3860" s="28" t="s">
        <v>1942</v>
      </c>
      <c r="C3860" s="29" t="s">
        <v>1943</v>
      </c>
      <c r="D3860" s="30" t="s">
        <v>253</v>
      </c>
      <c r="E3860" s="31">
        <v>1</v>
      </c>
      <c r="F3860" s="32"/>
      <c r="G3860" s="33">
        <v>8317.6200000000008</v>
      </c>
      <c r="H3860" s="34">
        <f>G3860</f>
        <v>8317.6200000000008</v>
      </c>
      <c r="I3860" s="35">
        <f>SUM(I3861:I3865)</f>
        <v>662.4</v>
      </c>
      <c r="J3860" s="35">
        <f>SUM(J3861:J3865)</f>
        <v>239.2</v>
      </c>
      <c r="K3860" s="35">
        <f t="shared" si="1290"/>
        <v>901.59999999999991</v>
      </c>
      <c r="L3860" s="35">
        <f>SUM(L3861:L3865)</f>
        <v>0</v>
      </c>
      <c r="M3860" s="35">
        <f>SUM(M3861:M3865)</f>
        <v>7416.02</v>
      </c>
      <c r="N3860" s="35"/>
      <c r="O3860" s="35">
        <f>SUM(O3861:O3865)</f>
        <v>0</v>
      </c>
    </row>
    <row r="3861" spans="1:15" ht="12.75" outlineLevel="1" collapsed="1" x14ac:dyDescent="0.2">
      <c r="A3861" s="38" t="s">
        <v>202</v>
      </c>
      <c r="B3861" s="39" t="s">
        <v>203</v>
      </c>
      <c r="C3861" s="39" t="s">
        <v>204</v>
      </c>
      <c r="D3861" s="40" t="s">
        <v>205</v>
      </c>
      <c r="E3861" s="41">
        <v>0.92</v>
      </c>
      <c r="F3861" s="42"/>
      <c r="G3861" s="43">
        <v>720</v>
      </c>
      <c r="H3861" s="44">
        <f>IF(ISNUMBER(F3861),(E3861*(1+(F3861/100))*G3861),G3861*E3861)</f>
        <v>662.4</v>
      </c>
      <c r="I3861" s="45">
        <f>IF(OR(A3861="PM",A3861="PZ",A3861="PP"),H3861,"")</f>
        <v>662.4</v>
      </c>
      <c r="J3861" s="45" t="str">
        <f>IF(A3861="S",H3861,"")</f>
        <v/>
      </c>
      <c r="K3861" s="35"/>
      <c r="L3861" s="45" t="str">
        <f>IF(A3861="M06",H3861,"")</f>
        <v/>
      </c>
      <c r="M3861" s="45" t="str">
        <f>IF(OR(A3861="M02",A3861="M25",A3861="M01s"),H3861,"")</f>
        <v/>
      </c>
      <c r="N3861" s="46" t="e">
        <f>IF(A3861="ZMP",E3861*(1+(F3861/100)),#REF!)</f>
        <v>#REF!</v>
      </c>
      <c r="O3861" s="45" t="str">
        <f>IF(A3861="M01e",H3861,"")</f>
        <v/>
      </c>
    </row>
    <row r="3862" spans="1:15" ht="12.75" outlineLevel="1" collapsed="1" x14ac:dyDescent="0.2">
      <c r="A3862" s="38" t="s">
        <v>315</v>
      </c>
      <c r="B3862" s="39" t="s">
        <v>49</v>
      </c>
      <c r="C3862" s="39" t="s">
        <v>50</v>
      </c>
      <c r="D3862" s="40" t="s">
        <v>46</v>
      </c>
      <c r="E3862" s="41">
        <v>0.25</v>
      </c>
      <c r="F3862" s="42"/>
      <c r="G3862" s="43">
        <v>900</v>
      </c>
      <c r="H3862" s="44">
        <f>IF(ISNUMBER(F3862),(E3862*(1+(F3862/100))*G3862),G3862*E3862)</f>
        <v>225</v>
      </c>
      <c r="I3862" s="45" t="str">
        <f>IF(OR(A3862="PM",A3862="PZ",A3862="PP"),H3862,"")</f>
        <v/>
      </c>
      <c r="J3862" s="45">
        <f>IF(A3862="S",H3862,"")</f>
        <v>225</v>
      </c>
      <c r="K3862" s="35"/>
      <c r="L3862" s="45" t="str">
        <f>IF(A3862="M06",H3862,"")</f>
        <v/>
      </c>
      <c r="M3862" s="45" t="str">
        <f>IF(OR(A3862="M02",A3862="M25",A3862="M01s"),H3862,"")</f>
        <v/>
      </c>
      <c r="N3862" s="46" t="e">
        <f>IF(A3862="ZMP",E3862*(1+(F3862/100)),#REF!)</f>
        <v>#REF!</v>
      </c>
      <c r="O3862" s="45" t="str">
        <f>IF(A3862="M01e",H3862,"")</f>
        <v/>
      </c>
    </row>
    <row r="3863" spans="1:15" ht="12.75" outlineLevel="1" collapsed="1" x14ac:dyDescent="0.2">
      <c r="A3863" s="38" t="s">
        <v>315</v>
      </c>
      <c r="B3863" s="39" t="s">
        <v>27</v>
      </c>
      <c r="C3863" s="39" t="s">
        <v>28</v>
      </c>
      <c r="D3863" s="40" t="s">
        <v>17</v>
      </c>
      <c r="E3863" s="41">
        <v>0.02</v>
      </c>
      <c r="F3863" s="42"/>
      <c r="G3863" s="43">
        <v>710</v>
      </c>
      <c r="H3863" s="44">
        <f>IF(ISNUMBER(F3863),(E3863*(1+(F3863/100))*G3863),G3863*E3863)</f>
        <v>14.200000000000001</v>
      </c>
      <c r="I3863" s="45" t="str">
        <f>IF(OR(A3863="PM",A3863="PZ",A3863="PP"),H3863,"")</f>
        <v/>
      </c>
      <c r="J3863" s="45">
        <f>IF(A3863="S",H3863,"")</f>
        <v>14.200000000000001</v>
      </c>
      <c r="K3863" s="35"/>
      <c r="L3863" s="45" t="str">
        <f>IF(A3863="M06",H3863,"")</f>
        <v/>
      </c>
      <c r="M3863" s="45" t="str">
        <f>IF(OR(A3863="M02",A3863="M25",A3863="M01s"),H3863,"")</f>
        <v/>
      </c>
      <c r="N3863" s="46" t="e">
        <f>IF(A3863="ZMP",E3863*(1+(F3863/100)),#REF!)</f>
        <v>#REF!</v>
      </c>
      <c r="O3863" s="45" t="str">
        <f>IF(A3863="M01e",H3863,"")</f>
        <v/>
      </c>
    </row>
    <row r="3864" spans="1:15" ht="12.75" outlineLevel="1" collapsed="1" x14ac:dyDescent="0.2">
      <c r="A3864" s="38" t="s">
        <v>316</v>
      </c>
      <c r="B3864" s="39" t="s">
        <v>1864</v>
      </c>
      <c r="C3864" s="39" t="s">
        <v>1865</v>
      </c>
      <c r="D3864" s="40" t="s">
        <v>111</v>
      </c>
      <c r="E3864" s="41">
        <v>1</v>
      </c>
      <c r="F3864" s="42"/>
      <c r="G3864" s="43">
        <v>7416.02</v>
      </c>
      <c r="H3864" s="44">
        <f>IF(ISNUMBER(F3864),(E3864*(1+(F3864/100))*G3864),G3864*E3864)</f>
        <v>7416.02</v>
      </c>
      <c r="I3864" s="45" t="str">
        <f>IF(OR(A3864="PM",A3864="PZ",A3864="PP"),H3864,"")</f>
        <v/>
      </c>
      <c r="J3864" s="45" t="str">
        <f>IF(A3864="S",H3864,"")</f>
        <v/>
      </c>
      <c r="K3864" s="35"/>
      <c r="L3864" s="45" t="str">
        <f>IF(A3864="M06",H3864,"")</f>
        <v/>
      </c>
      <c r="M3864" s="45">
        <f>IF(OR(A3864="M02",A3864="M25",A3864="M01s"),H3864,"")</f>
        <v>7416.02</v>
      </c>
      <c r="N3864" s="46" t="e">
        <f>IF(A3864="ZMP",E3864*(1+(F3864/100)),#REF!)</f>
        <v>#REF!</v>
      </c>
      <c r="O3864" s="45" t="str">
        <f>IF(A3864="M01e",H3864,"")</f>
        <v/>
      </c>
    </row>
    <row r="3865" spans="1:15" ht="12.75" outlineLevel="2" x14ac:dyDescent="0.2">
      <c r="A3865" s="47"/>
      <c r="B3865" s="48"/>
      <c r="C3865" s="48"/>
      <c r="D3865" s="49"/>
      <c r="E3865" s="50"/>
      <c r="F3865" s="51"/>
      <c r="G3865" s="52"/>
      <c r="H3865" s="53"/>
      <c r="I3865" s="54"/>
      <c r="J3865" s="54"/>
      <c r="K3865" s="35"/>
      <c r="L3865" s="54"/>
      <c r="M3865" s="54"/>
      <c r="N3865" s="54"/>
      <c r="O3865" s="54"/>
    </row>
    <row r="3866" spans="1:15" ht="12.75" x14ac:dyDescent="0.2">
      <c r="A3866" s="27" t="s">
        <v>198</v>
      </c>
      <c r="B3866" s="28" t="s">
        <v>1944</v>
      </c>
      <c r="C3866" s="29" t="s">
        <v>1945</v>
      </c>
      <c r="D3866" s="30" t="s">
        <v>253</v>
      </c>
      <c r="E3866" s="31">
        <v>1</v>
      </c>
      <c r="F3866" s="32"/>
      <c r="G3866" s="33">
        <v>1271.82</v>
      </c>
      <c r="H3866" s="34">
        <f>G3866</f>
        <v>1271.82</v>
      </c>
      <c r="I3866" s="35">
        <f>SUM(I3867:I3871)</f>
        <v>155.52000000000001</v>
      </c>
      <c r="J3866" s="35">
        <f>SUM(J3867:J3871)</f>
        <v>201.5</v>
      </c>
      <c r="K3866" s="35">
        <f t="shared" si="1290"/>
        <v>357.02</v>
      </c>
      <c r="L3866" s="35">
        <f>SUM(L3867:L3871)</f>
        <v>0</v>
      </c>
      <c r="M3866" s="35">
        <f>SUM(M3867:M3871)</f>
        <v>914.8</v>
      </c>
      <c r="N3866" s="35"/>
      <c r="O3866" s="35">
        <f>SUM(O3867:O3871)</f>
        <v>0</v>
      </c>
    </row>
    <row r="3867" spans="1:15" ht="12.75" outlineLevel="1" collapsed="1" x14ac:dyDescent="0.2">
      <c r="A3867" s="38" t="s">
        <v>202</v>
      </c>
      <c r="B3867" s="39" t="s">
        <v>203</v>
      </c>
      <c r="C3867" s="39" t="s">
        <v>204</v>
      </c>
      <c r="D3867" s="40" t="s">
        <v>205</v>
      </c>
      <c r="E3867" s="41">
        <v>0.216</v>
      </c>
      <c r="F3867" s="42"/>
      <c r="G3867" s="43">
        <v>720</v>
      </c>
      <c r="H3867" s="44">
        <f>IF(ISNUMBER(F3867),(E3867*(1+(F3867/100))*G3867),G3867*E3867)</f>
        <v>155.52000000000001</v>
      </c>
      <c r="I3867" s="45">
        <f>IF(OR(A3867="PM",A3867="PZ",A3867="PP"),H3867,"")</f>
        <v>155.52000000000001</v>
      </c>
      <c r="J3867" s="45" t="str">
        <f>IF(A3867="S",H3867,"")</f>
        <v/>
      </c>
      <c r="K3867" s="35"/>
      <c r="L3867" s="45" t="str">
        <f>IF(A3867="M06",H3867,"")</f>
        <v/>
      </c>
      <c r="M3867" s="45" t="str">
        <f>IF(OR(A3867="M02",A3867="M25",A3867="M01s"),H3867,"")</f>
        <v/>
      </c>
      <c r="N3867" s="46" t="e">
        <f>IF(A3867="ZMP",E3867*(1+(F3867/100)),#REF!)</f>
        <v>#REF!</v>
      </c>
      <c r="O3867" s="45" t="str">
        <f>IF(A3867="M01e",H3867,"")</f>
        <v/>
      </c>
    </row>
    <row r="3868" spans="1:15" ht="12.75" outlineLevel="1" collapsed="1" x14ac:dyDescent="0.2">
      <c r="A3868" s="38" t="s">
        <v>315</v>
      </c>
      <c r="B3868" s="39" t="s">
        <v>27</v>
      </c>
      <c r="C3868" s="39" t="s">
        <v>28</v>
      </c>
      <c r="D3868" s="40" t="s">
        <v>17</v>
      </c>
      <c r="E3868" s="41">
        <v>0.01</v>
      </c>
      <c r="F3868" s="42"/>
      <c r="G3868" s="43">
        <v>710</v>
      </c>
      <c r="H3868" s="44">
        <f>IF(ISNUMBER(F3868),(E3868*(1+(F3868/100))*G3868),G3868*E3868)</f>
        <v>7.1000000000000005</v>
      </c>
      <c r="I3868" s="45" t="str">
        <f>IF(OR(A3868="PM",A3868="PZ",A3868="PP"),H3868,"")</f>
        <v/>
      </c>
      <c r="J3868" s="45">
        <f>IF(A3868="S",H3868,"")</f>
        <v>7.1000000000000005</v>
      </c>
      <c r="K3868" s="35"/>
      <c r="L3868" s="45" t="str">
        <f>IF(A3868="M06",H3868,"")</f>
        <v/>
      </c>
      <c r="M3868" s="45" t="str">
        <f>IF(OR(A3868="M02",A3868="M25",A3868="M01s"),H3868,"")</f>
        <v/>
      </c>
      <c r="N3868" s="46" t="e">
        <f>IF(A3868="ZMP",E3868*(1+(F3868/100)),#REF!)</f>
        <v>#REF!</v>
      </c>
      <c r="O3868" s="45" t="str">
        <f>IF(A3868="M01e",H3868,"")</f>
        <v/>
      </c>
    </row>
    <row r="3869" spans="1:15" ht="12.75" outlineLevel="1" collapsed="1" x14ac:dyDescent="0.2">
      <c r="A3869" s="38" t="s">
        <v>316</v>
      </c>
      <c r="B3869" s="39" t="s">
        <v>1868</v>
      </c>
      <c r="C3869" s="39" t="s">
        <v>1869</v>
      </c>
      <c r="D3869" s="40" t="s">
        <v>111</v>
      </c>
      <c r="E3869" s="41">
        <v>1</v>
      </c>
      <c r="F3869" s="42"/>
      <c r="G3869" s="43">
        <v>914.8</v>
      </c>
      <c r="H3869" s="44">
        <f>IF(ISNUMBER(F3869),(E3869*(1+(F3869/100))*G3869),G3869*E3869)</f>
        <v>914.8</v>
      </c>
      <c r="I3869" s="45" t="str">
        <f>IF(OR(A3869="PM",A3869="PZ",A3869="PP"),H3869,"")</f>
        <v/>
      </c>
      <c r="J3869" s="45" t="str">
        <f>IF(A3869="S",H3869,"")</f>
        <v/>
      </c>
      <c r="K3869" s="35"/>
      <c r="L3869" s="45" t="str">
        <f>IF(A3869="M06",H3869,"")</f>
        <v/>
      </c>
      <c r="M3869" s="45">
        <f>IF(OR(A3869="M02",A3869="M25",A3869="M01s"),H3869,"")</f>
        <v>914.8</v>
      </c>
      <c r="N3869" s="46" t="e">
        <f>IF(A3869="ZMP",E3869*(1+(F3869/100)),#REF!)</f>
        <v>#REF!</v>
      </c>
      <c r="O3869" s="45" t="str">
        <f>IF(A3869="M01e",H3869,"")</f>
        <v/>
      </c>
    </row>
    <row r="3870" spans="1:15" ht="12.75" outlineLevel="1" collapsed="1" x14ac:dyDescent="0.2">
      <c r="A3870" s="38" t="s">
        <v>315</v>
      </c>
      <c r="B3870" s="39" t="s">
        <v>49</v>
      </c>
      <c r="C3870" s="39" t="s">
        <v>50</v>
      </c>
      <c r="D3870" s="40" t="s">
        <v>46</v>
      </c>
      <c r="E3870" s="41">
        <v>0.216</v>
      </c>
      <c r="F3870" s="42"/>
      <c r="G3870" s="43">
        <v>900</v>
      </c>
      <c r="H3870" s="44">
        <f>IF(ISNUMBER(F3870),(E3870*(1+(F3870/100))*G3870),G3870*E3870)</f>
        <v>194.4</v>
      </c>
      <c r="I3870" s="45" t="str">
        <f>IF(OR(A3870="PM",A3870="PZ",A3870="PP"),H3870,"")</f>
        <v/>
      </c>
      <c r="J3870" s="45">
        <f>IF(A3870="S",H3870,"")</f>
        <v>194.4</v>
      </c>
      <c r="K3870" s="35"/>
      <c r="L3870" s="45" t="str">
        <f>IF(A3870="M06",H3870,"")</f>
        <v/>
      </c>
      <c r="M3870" s="45" t="str">
        <f>IF(OR(A3870="M02",A3870="M25",A3870="M01s"),H3870,"")</f>
        <v/>
      </c>
      <c r="N3870" s="46" t="e">
        <f>IF(A3870="ZMP",E3870*(1+(F3870/100)),#REF!)</f>
        <v>#REF!</v>
      </c>
      <c r="O3870" s="45" t="str">
        <f>IF(A3870="M01e",H3870,"")</f>
        <v/>
      </c>
    </row>
    <row r="3871" spans="1:15" ht="12.75" outlineLevel="2" x14ac:dyDescent="0.2">
      <c r="A3871" s="47"/>
      <c r="B3871" s="48"/>
      <c r="C3871" s="48"/>
      <c r="D3871" s="49"/>
      <c r="E3871" s="50"/>
      <c r="F3871" s="51"/>
      <c r="G3871" s="52"/>
      <c r="H3871" s="53"/>
      <c r="I3871" s="54"/>
      <c r="J3871" s="54"/>
      <c r="K3871" s="35"/>
      <c r="L3871" s="54"/>
      <c r="M3871" s="54"/>
      <c r="N3871" s="54"/>
      <c r="O3871" s="54"/>
    </row>
    <row r="3872" spans="1:15" ht="12.75" x14ac:dyDescent="0.2">
      <c r="A3872" s="27" t="s">
        <v>198</v>
      </c>
      <c r="B3872" s="28" t="s">
        <v>1946</v>
      </c>
      <c r="C3872" s="29" t="s">
        <v>1947</v>
      </c>
      <c r="D3872" s="30" t="s">
        <v>253</v>
      </c>
      <c r="E3872" s="31">
        <v>1</v>
      </c>
      <c r="F3872" s="32"/>
      <c r="G3872" s="33">
        <v>6253.79</v>
      </c>
      <c r="H3872" s="34">
        <f>G3872</f>
        <v>6253.79</v>
      </c>
      <c r="I3872" s="35">
        <f>SUM(I3873:I3878)</f>
        <v>695.52</v>
      </c>
      <c r="J3872" s="35">
        <f>SUM(J3873:J3878)</f>
        <v>500.9</v>
      </c>
      <c r="K3872" s="35">
        <f t="shared" si="1290"/>
        <v>1196.42</v>
      </c>
      <c r="L3872" s="35">
        <f>SUM(L3873:L3878)</f>
        <v>0</v>
      </c>
      <c r="M3872" s="35">
        <f>SUM(M3873:M3878)</f>
        <v>5057.37</v>
      </c>
      <c r="N3872" s="35"/>
      <c r="O3872" s="35">
        <f>SUM(O3873:O3878)</f>
        <v>0</v>
      </c>
    </row>
    <row r="3873" spans="1:15" ht="12.75" outlineLevel="1" collapsed="1" x14ac:dyDescent="0.2">
      <c r="A3873" s="38" t="s">
        <v>202</v>
      </c>
      <c r="B3873" s="39" t="s">
        <v>203</v>
      </c>
      <c r="C3873" s="39" t="s">
        <v>204</v>
      </c>
      <c r="D3873" s="40" t="s">
        <v>205</v>
      </c>
      <c r="E3873" s="41">
        <v>0.96599999999999997</v>
      </c>
      <c r="F3873" s="42"/>
      <c r="G3873" s="43">
        <v>720</v>
      </c>
      <c r="H3873" s="44">
        <f>IF(ISNUMBER(F3873),(E3873*(1+(F3873/100))*G3873),G3873*E3873)</f>
        <v>695.52</v>
      </c>
      <c r="I3873" s="45">
        <f>IF(OR(A3873="PM",A3873="PZ",A3873="PP"),H3873,"")</f>
        <v>695.52</v>
      </c>
      <c r="J3873" s="45" t="str">
        <f>IF(A3873="S",H3873,"")</f>
        <v/>
      </c>
      <c r="K3873" s="35"/>
      <c r="L3873" s="45" t="str">
        <f>IF(A3873="M06",H3873,"")</f>
        <v/>
      </c>
      <c r="M3873" s="45" t="str">
        <f>IF(OR(A3873="M02",A3873="M25",A3873="M01s"),H3873,"")</f>
        <v/>
      </c>
      <c r="N3873" s="46" t="e">
        <f>IF(A3873="ZMP",E3873*(1+(F3873/100)),#REF!)</f>
        <v>#REF!</v>
      </c>
      <c r="O3873" s="45" t="str">
        <f>IF(A3873="M01e",H3873,"")</f>
        <v/>
      </c>
    </row>
    <row r="3874" spans="1:15" ht="12.75" outlineLevel="1" collapsed="1" x14ac:dyDescent="0.2">
      <c r="A3874" s="38" t="s">
        <v>315</v>
      </c>
      <c r="B3874" s="39" t="s">
        <v>15</v>
      </c>
      <c r="C3874" s="39" t="s">
        <v>16</v>
      </c>
      <c r="D3874" s="40" t="s">
        <v>17</v>
      </c>
      <c r="E3874" s="41">
        <v>0.25</v>
      </c>
      <c r="F3874" s="42"/>
      <c r="G3874" s="43">
        <v>990</v>
      </c>
      <c r="H3874" s="44">
        <f>IF(ISNUMBER(F3874),(E3874*(1+(F3874/100))*G3874),G3874*E3874)</f>
        <v>247.5</v>
      </c>
      <c r="I3874" s="45" t="str">
        <f>IF(OR(A3874="PM",A3874="PZ",A3874="PP"),H3874,"")</f>
        <v/>
      </c>
      <c r="J3874" s="45">
        <f>IF(A3874="S",H3874,"")</f>
        <v>247.5</v>
      </c>
      <c r="K3874" s="35"/>
      <c r="L3874" s="45" t="str">
        <f>IF(A3874="M06",H3874,"")</f>
        <v/>
      </c>
      <c r="M3874" s="45" t="str">
        <f>IF(OR(A3874="M02",A3874="M25",A3874="M01s"),H3874,"")</f>
        <v/>
      </c>
      <c r="N3874" s="46" t="e">
        <f>IF(A3874="ZMP",E3874*(1+(F3874/100)),#REF!)</f>
        <v>#REF!</v>
      </c>
      <c r="O3874" s="45" t="str">
        <f>IF(A3874="M01e",H3874,"")</f>
        <v/>
      </c>
    </row>
    <row r="3875" spans="1:15" ht="12.75" outlineLevel="1" collapsed="1" x14ac:dyDescent="0.2">
      <c r="A3875" s="38" t="s">
        <v>315</v>
      </c>
      <c r="B3875" s="39" t="s">
        <v>49</v>
      </c>
      <c r="C3875" s="39" t="s">
        <v>50</v>
      </c>
      <c r="D3875" s="40" t="s">
        <v>46</v>
      </c>
      <c r="E3875" s="41">
        <v>0.25</v>
      </c>
      <c r="F3875" s="42"/>
      <c r="G3875" s="43">
        <v>900</v>
      </c>
      <c r="H3875" s="44">
        <f>IF(ISNUMBER(F3875),(E3875*(1+(F3875/100))*G3875),G3875*E3875)</f>
        <v>225</v>
      </c>
      <c r="I3875" s="45" t="str">
        <f>IF(OR(A3875="PM",A3875="PZ",A3875="PP"),H3875,"")</f>
        <v/>
      </c>
      <c r="J3875" s="45">
        <f>IF(A3875="S",H3875,"")</f>
        <v>225</v>
      </c>
      <c r="K3875" s="35"/>
      <c r="L3875" s="45" t="str">
        <f>IF(A3875="M06",H3875,"")</f>
        <v/>
      </c>
      <c r="M3875" s="45" t="str">
        <f>IF(OR(A3875="M02",A3875="M25",A3875="M01s"),H3875,"")</f>
        <v/>
      </c>
      <c r="N3875" s="46" t="e">
        <f>IF(A3875="ZMP",E3875*(1+(F3875/100)),#REF!)</f>
        <v>#REF!</v>
      </c>
      <c r="O3875" s="45" t="str">
        <f>IF(A3875="M01e",H3875,"")</f>
        <v/>
      </c>
    </row>
    <row r="3876" spans="1:15" ht="12.75" outlineLevel="1" collapsed="1" x14ac:dyDescent="0.2">
      <c r="A3876" s="38" t="s">
        <v>315</v>
      </c>
      <c r="B3876" s="39" t="s">
        <v>27</v>
      </c>
      <c r="C3876" s="39" t="s">
        <v>28</v>
      </c>
      <c r="D3876" s="40" t="s">
        <v>17</v>
      </c>
      <c r="E3876" s="41">
        <v>0.04</v>
      </c>
      <c r="F3876" s="42"/>
      <c r="G3876" s="43">
        <v>710</v>
      </c>
      <c r="H3876" s="44">
        <f>IF(ISNUMBER(F3876),(E3876*(1+(F3876/100))*G3876),G3876*E3876)</f>
        <v>28.400000000000002</v>
      </c>
      <c r="I3876" s="45" t="str">
        <f>IF(OR(A3876="PM",A3876="PZ",A3876="PP"),H3876,"")</f>
        <v/>
      </c>
      <c r="J3876" s="45">
        <f>IF(A3876="S",H3876,"")</f>
        <v>28.400000000000002</v>
      </c>
      <c r="K3876" s="35"/>
      <c r="L3876" s="45" t="str">
        <f>IF(A3876="M06",H3876,"")</f>
        <v/>
      </c>
      <c r="M3876" s="45" t="str">
        <f>IF(OR(A3876="M02",A3876="M25",A3876="M01s"),H3876,"")</f>
        <v/>
      </c>
      <c r="N3876" s="46" t="e">
        <f>IF(A3876="ZMP",E3876*(1+(F3876/100)),#REF!)</f>
        <v>#REF!</v>
      </c>
      <c r="O3876" s="45" t="str">
        <f>IF(A3876="M01e",H3876,"")</f>
        <v/>
      </c>
    </row>
    <row r="3877" spans="1:15" ht="12.75" outlineLevel="1" collapsed="1" x14ac:dyDescent="0.2">
      <c r="A3877" s="38" t="s">
        <v>316</v>
      </c>
      <c r="B3877" s="39" t="s">
        <v>1872</v>
      </c>
      <c r="C3877" s="39" t="s">
        <v>1873</v>
      </c>
      <c r="D3877" s="40" t="s">
        <v>111</v>
      </c>
      <c r="E3877" s="41">
        <v>1</v>
      </c>
      <c r="F3877" s="42"/>
      <c r="G3877" s="43">
        <v>5057.37</v>
      </c>
      <c r="H3877" s="44">
        <f>IF(ISNUMBER(F3877),(E3877*(1+(F3877/100))*G3877),G3877*E3877)</f>
        <v>5057.37</v>
      </c>
      <c r="I3877" s="45" t="str">
        <f>IF(OR(A3877="PM",A3877="PZ",A3877="PP"),H3877,"")</f>
        <v/>
      </c>
      <c r="J3877" s="45" t="str">
        <f>IF(A3877="S",H3877,"")</f>
        <v/>
      </c>
      <c r="K3877" s="35"/>
      <c r="L3877" s="45" t="str">
        <f>IF(A3877="M06",H3877,"")</f>
        <v/>
      </c>
      <c r="M3877" s="45">
        <f>IF(OR(A3877="M02",A3877="M25",A3877="M01s"),H3877,"")</f>
        <v>5057.37</v>
      </c>
      <c r="N3877" s="46" t="e">
        <f>IF(A3877="ZMP",E3877*(1+(F3877/100)),#REF!)</f>
        <v>#REF!</v>
      </c>
      <c r="O3877" s="45" t="str">
        <f>IF(A3877="M01e",H3877,"")</f>
        <v/>
      </c>
    </row>
    <row r="3878" spans="1:15" ht="12.75" outlineLevel="2" x14ac:dyDescent="0.2">
      <c r="A3878" s="47"/>
      <c r="B3878" s="48"/>
      <c r="C3878" s="48"/>
      <c r="D3878" s="49"/>
      <c r="E3878" s="50"/>
      <c r="F3878" s="51"/>
      <c r="G3878" s="52"/>
      <c r="H3878" s="53"/>
      <c r="I3878" s="54"/>
      <c r="J3878" s="54"/>
      <c r="K3878" s="35"/>
      <c r="L3878" s="54"/>
      <c r="M3878" s="54"/>
      <c r="N3878" s="54"/>
      <c r="O3878" s="54"/>
    </row>
    <row r="3879" spans="1:15" ht="12.75" x14ac:dyDescent="0.2">
      <c r="A3879" s="27" t="s">
        <v>198</v>
      </c>
      <c r="B3879" s="28" t="s">
        <v>1948</v>
      </c>
      <c r="C3879" s="29" t="s">
        <v>1949</v>
      </c>
      <c r="D3879" s="30" t="s">
        <v>253</v>
      </c>
      <c r="E3879" s="31">
        <v>1</v>
      </c>
      <c r="F3879" s="32"/>
      <c r="G3879" s="33">
        <v>7619.22</v>
      </c>
      <c r="H3879" s="34">
        <f>G3879</f>
        <v>7619.22</v>
      </c>
      <c r="I3879" s="35">
        <f>SUM(I3880:I3885)</f>
        <v>695.52</v>
      </c>
      <c r="J3879" s="35">
        <f>SUM(J3880:J3885)</f>
        <v>500.9</v>
      </c>
      <c r="K3879" s="35">
        <f t="shared" si="1290"/>
        <v>1196.42</v>
      </c>
      <c r="L3879" s="35">
        <f>SUM(L3880:L3885)</f>
        <v>0</v>
      </c>
      <c r="M3879" s="35">
        <f>SUM(M3880:M3885)</f>
        <v>6422.8</v>
      </c>
      <c r="N3879" s="35"/>
      <c r="O3879" s="35">
        <f>SUM(O3880:O3885)</f>
        <v>0</v>
      </c>
    </row>
    <row r="3880" spans="1:15" ht="12.75" outlineLevel="1" collapsed="1" x14ac:dyDescent="0.2">
      <c r="A3880" s="38" t="s">
        <v>202</v>
      </c>
      <c r="B3880" s="39" t="s">
        <v>203</v>
      </c>
      <c r="C3880" s="39" t="s">
        <v>204</v>
      </c>
      <c r="D3880" s="40" t="s">
        <v>205</v>
      </c>
      <c r="E3880" s="41">
        <v>0.96599999999999997</v>
      </c>
      <c r="F3880" s="42"/>
      <c r="G3880" s="43">
        <v>720</v>
      </c>
      <c r="H3880" s="44">
        <f>IF(ISNUMBER(F3880),(E3880*(1+(F3880/100))*G3880),G3880*E3880)</f>
        <v>695.52</v>
      </c>
      <c r="I3880" s="45">
        <f>IF(OR(A3880="PM",A3880="PZ",A3880="PP"),H3880,"")</f>
        <v>695.52</v>
      </c>
      <c r="J3880" s="45" t="str">
        <f>IF(A3880="S",H3880,"")</f>
        <v/>
      </c>
      <c r="K3880" s="35"/>
      <c r="L3880" s="45" t="str">
        <f>IF(A3880="M06",H3880,"")</f>
        <v/>
      </c>
      <c r="M3880" s="45" t="str">
        <f>IF(OR(A3880="M02",A3880="M25",A3880="M01s"),H3880,"")</f>
        <v/>
      </c>
      <c r="N3880" s="46" t="e">
        <f>IF(A3880="ZMP",E3880*(1+(F3880/100)),#REF!)</f>
        <v>#REF!</v>
      </c>
      <c r="O3880" s="45" t="str">
        <f>IF(A3880="M01e",H3880,"")</f>
        <v/>
      </c>
    </row>
    <row r="3881" spans="1:15" ht="12.75" outlineLevel="1" collapsed="1" x14ac:dyDescent="0.2">
      <c r="A3881" s="38" t="s">
        <v>315</v>
      </c>
      <c r="B3881" s="39" t="s">
        <v>15</v>
      </c>
      <c r="C3881" s="39" t="s">
        <v>16</v>
      </c>
      <c r="D3881" s="40" t="s">
        <v>17</v>
      </c>
      <c r="E3881" s="41">
        <v>0.25</v>
      </c>
      <c r="F3881" s="42"/>
      <c r="G3881" s="43">
        <v>990</v>
      </c>
      <c r="H3881" s="44">
        <f>IF(ISNUMBER(F3881),(E3881*(1+(F3881/100))*G3881),G3881*E3881)</f>
        <v>247.5</v>
      </c>
      <c r="I3881" s="45" t="str">
        <f>IF(OR(A3881="PM",A3881="PZ",A3881="PP"),H3881,"")</f>
        <v/>
      </c>
      <c r="J3881" s="45">
        <f>IF(A3881="S",H3881,"")</f>
        <v>247.5</v>
      </c>
      <c r="K3881" s="35"/>
      <c r="L3881" s="45" t="str">
        <f>IF(A3881="M06",H3881,"")</f>
        <v/>
      </c>
      <c r="M3881" s="45" t="str">
        <f>IF(OR(A3881="M02",A3881="M25",A3881="M01s"),H3881,"")</f>
        <v/>
      </c>
      <c r="N3881" s="46" t="e">
        <f>IF(A3881="ZMP",E3881*(1+(F3881/100)),#REF!)</f>
        <v>#REF!</v>
      </c>
      <c r="O3881" s="45" t="str">
        <f>IF(A3881="M01e",H3881,"")</f>
        <v/>
      </c>
    </row>
    <row r="3882" spans="1:15" ht="12.75" outlineLevel="1" collapsed="1" x14ac:dyDescent="0.2">
      <c r="A3882" s="38" t="s">
        <v>315</v>
      </c>
      <c r="B3882" s="39" t="s">
        <v>49</v>
      </c>
      <c r="C3882" s="39" t="s">
        <v>50</v>
      </c>
      <c r="D3882" s="40" t="s">
        <v>46</v>
      </c>
      <c r="E3882" s="41">
        <v>0.25</v>
      </c>
      <c r="F3882" s="42"/>
      <c r="G3882" s="43">
        <v>900</v>
      </c>
      <c r="H3882" s="44">
        <f>IF(ISNUMBER(F3882),(E3882*(1+(F3882/100))*G3882),G3882*E3882)</f>
        <v>225</v>
      </c>
      <c r="I3882" s="45" t="str">
        <f>IF(OR(A3882="PM",A3882="PZ",A3882="PP"),H3882,"")</f>
        <v/>
      </c>
      <c r="J3882" s="45">
        <f>IF(A3882="S",H3882,"")</f>
        <v>225</v>
      </c>
      <c r="K3882" s="35"/>
      <c r="L3882" s="45" t="str">
        <f>IF(A3882="M06",H3882,"")</f>
        <v/>
      </c>
      <c r="M3882" s="45" t="str">
        <f>IF(OR(A3882="M02",A3882="M25",A3882="M01s"),H3882,"")</f>
        <v/>
      </c>
      <c r="N3882" s="46" t="e">
        <f>IF(A3882="ZMP",E3882*(1+(F3882/100)),#REF!)</f>
        <v>#REF!</v>
      </c>
      <c r="O3882" s="45" t="str">
        <f>IF(A3882="M01e",H3882,"")</f>
        <v/>
      </c>
    </row>
    <row r="3883" spans="1:15" ht="12.75" outlineLevel="1" collapsed="1" x14ac:dyDescent="0.2">
      <c r="A3883" s="38" t="s">
        <v>315</v>
      </c>
      <c r="B3883" s="39" t="s">
        <v>27</v>
      </c>
      <c r="C3883" s="39" t="s">
        <v>28</v>
      </c>
      <c r="D3883" s="40" t="s">
        <v>17</v>
      </c>
      <c r="E3883" s="41">
        <v>0.04</v>
      </c>
      <c r="F3883" s="42"/>
      <c r="G3883" s="43">
        <v>710</v>
      </c>
      <c r="H3883" s="44">
        <f>IF(ISNUMBER(F3883),(E3883*(1+(F3883/100))*G3883),G3883*E3883)</f>
        <v>28.400000000000002</v>
      </c>
      <c r="I3883" s="45" t="str">
        <f>IF(OR(A3883="PM",A3883="PZ",A3883="PP"),H3883,"")</f>
        <v/>
      </c>
      <c r="J3883" s="45">
        <f>IF(A3883="S",H3883,"")</f>
        <v>28.400000000000002</v>
      </c>
      <c r="K3883" s="35"/>
      <c r="L3883" s="45" t="str">
        <f>IF(A3883="M06",H3883,"")</f>
        <v/>
      </c>
      <c r="M3883" s="45" t="str">
        <f>IF(OR(A3883="M02",A3883="M25",A3883="M01s"),H3883,"")</f>
        <v/>
      </c>
      <c r="N3883" s="46" t="e">
        <f>IF(A3883="ZMP",E3883*(1+(F3883/100)),#REF!)</f>
        <v>#REF!</v>
      </c>
      <c r="O3883" s="45" t="str">
        <f>IF(A3883="M01e",H3883,"")</f>
        <v/>
      </c>
    </row>
    <row r="3884" spans="1:15" ht="12.75" outlineLevel="1" collapsed="1" x14ac:dyDescent="0.2">
      <c r="A3884" s="38" t="s">
        <v>316</v>
      </c>
      <c r="B3884" s="39" t="s">
        <v>1876</v>
      </c>
      <c r="C3884" s="39" t="s">
        <v>1877</v>
      </c>
      <c r="D3884" s="40" t="s">
        <v>111</v>
      </c>
      <c r="E3884" s="41">
        <v>1</v>
      </c>
      <c r="F3884" s="42"/>
      <c r="G3884" s="43">
        <v>6422.8</v>
      </c>
      <c r="H3884" s="44">
        <f>IF(ISNUMBER(F3884),(E3884*(1+(F3884/100))*G3884),G3884*E3884)</f>
        <v>6422.8</v>
      </c>
      <c r="I3884" s="45" t="str">
        <f>IF(OR(A3884="PM",A3884="PZ",A3884="PP"),H3884,"")</f>
        <v/>
      </c>
      <c r="J3884" s="45" t="str">
        <f>IF(A3884="S",H3884,"")</f>
        <v/>
      </c>
      <c r="K3884" s="35"/>
      <c r="L3884" s="45" t="str">
        <f>IF(A3884="M06",H3884,"")</f>
        <v/>
      </c>
      <c r="M3884" s="45">
        <f>IF(OR(A3884="M02",A3884="M25",A3884="M01s"),H3884,"")</f>
        <v>6422.8</v>
      </c>
      <c r="N3884" s="46" t="e">
        <f>IF(A3884="ZMP",E3884*(1+(F3884/100)),#REF!)</f>
        <v>#REF!</v>
      </c>
      <c r="O3884" s="45" t="str">
        <f>IF(A3884="M01e",H3884,"")</f>
        <v/>
      </c>
    </row>
    <row r="3885" spans="1:15" ht="12.75" outlineLevel="2" x14ac:dyDescent="0.2">
      <c r="A3885" s="47"/>
      <c r="B3885" s="48"/>
      <c r="C3885" s="48"/>
      <c r="D3885" s="49"/>
      <c r="E3885" s="50"/>
      <c r="F3885" s="51"/>
      <c r="G3885" s="52"/>
      <c r="H3885" s="53"/>
      <c r="I3885" s="54"/>
      <c r="J3885" s="54"/>
      <c r="K3885" s="35"/>
      <c r="L3885" s="54"/>
      <c r="M3885" s="54"/>
      <c r="N3885" s="54"/>
      <c r="O3885" s="54"/>
    </row>
    <row r="3886" spans="1:15" ht="12.75" x14ac:dyDescent="0.2">
      <c r="A3886" s="27" t="s">
        <v>198</v>
      </c>
      <c r="B3886" s="28" t="s">
        <v>1950</v>
      </c>
      <c r="C3886" s="29" t="s">
        <v>1951</v>
      </c>
      <c r="D3886" s="30" t="s">
        <v>253</v>
      </c>
      <c r="E3886" s="31">
        <v>1</v>
      </c>
      <c r="F3886" s="32"/>
      <c r="G3886" s="33">
        <v>9122.64</v>
      </c>
      <c r="H3886" s="34">
        <f>G3886</f>
        <v>9122.64</v>
      </c>
      <c r="I3886" s="35">
        <f>SUM(I3887:I3892)</f>
        <v>730.08</v>
      </c>
      <c r="J3886" s="35">
        <f>SUM(J3887:J3892)</f>
        <v>500.9</v>
      </c>
      <c r="K3886" s="35">
        <f t="shared" si="1290"/>
        <v>1230.98</v>
      </c>
      <c r="L3886" s="35">
        <f>SUM(L3887:L3892)</f>
        <v>0</v>
      </c>
      <c r="M3886" s="35">
        <f>SUM(M3887:M3892)</f>
        <v>7891.66</v>
      </c>
      <c r="N3886" s="35"/>
      <c r="O3886" s="35">
        <f>SUM(O3887:O3892)</f>
        <v>0</v>
      </c>
    </row>
    <row r="3887" spans="1:15" ht="12.75" outlineLevel="1" collapsed="1" x14ac:dyDescent="0.2">
      <c r="A3887" s="38" t="s">
        <v>202</v>
      </c>
      <c r="B3887" s="39" t="s">
        <v>203</v>
      </c>
      <c r="C3887" s="39" t="s">
        <v>204</v>
      </c>
      <c r="D3887" s="40" t="s">
        <v>205</v>
      </c>
      <c r="E3887" s="41">
        <v>1.014</v>
      </c>
      <c r="F3887" s="42"/>
      <c r="G3887" s="43">
        <v>720</v>
      </c>
      <c r="H3887" s="44">
        <f>IF(ISNUMBER(F3887),(E3887*(1+(F3887/100))*G3887),G3887*E3887)</f>
        <v>730.08</v>
      </c>
      <c r="I3887" s="45">
        <f>IF(OR(A3887="PM",A3887="PZ",A3887="PP"),H3887,"")</f>
        <v>730.08</v>
      </c>
      <c r="J3887" s="45" t="str">
        <f>IF(A3887="S",H3887,"")</f>
        <v/>
      </c>
      <c r="K3887" s="35"/>
      <c r="L3887" s="45" t="str">
        <f>IF(A3887="M06",H3887,"")</f>
        <v/>
      </c>
      <c r="M3887" s="45" t="str">
        <f>IF(OR(A3887="M02",A3887="M25",A3887="M01s"),H3887,"")</f>
        <v/>
      </c>
      <c r="N3887" s="46" t="e">
        <f>IF(A3887="ZMP",E3887*(1+(F3887/100)),#REF!)</f>
        <v>#REF!</v>
      </c>
      <c r="O3887" s="45" t="str">
        <f>IF(A3887="M01e",H3887,"")</f>
        <v/>
      </c>
    </row>
    <row r="3888" spans="1:15" ht="12.75" outlineLevel="1" collapsed="1" x14ac:dyDescent="0.2">
      <c r="A3888" s="38" t="s">
        <v>315</v>
      </c>
      <c r="B3888" s="39" t="s">
        <v>15</v>
      </c>
      <c r="C3888" s="39" t="s">
        <v>16</v>
      </c>
      <c r="D3888" s="40" t="s">
        <v>17</v>
      </c>
      <c r="E3888" s="41">
        <v>0.25</v>
      </c>
      <c r="F3888" s="42"/>
      <c r="G3888" s="43">
        <v>990</v>
      </c>
      <c r="H3888" s="44">
        <f>IF(ISNUMBER(F3888),(E3888*(1+(F3888/100))*G3888),G3888*E3888)</f>
        <v>247.5</v>
      </c>
      <c r="I3888" s="45" t="str">
        <f>IF(OR(A3888="PM",A3888="PZ",A3888="PP"),H3888,"")</f>
        <v/>
      </c>
      <c r="J3888" s="45">
        <f>IF(A3888="S",H3888,"")</f>
        <v>247.5</v>
      </c>
      <c r="K3888" s="35"/>
      <c r="L3888" s="45" t="str">
        <f>IF(A3888="M06",H3888,"")</f>
        <v/>
      </c>
      <c r="M3888" s="45" t="str">
        <f>IF(OR(A3888="M02",A3888="M25",A3888="M01s"),H3888,"")</f>
        <v/>
      </c>
      <c r="N3888" s="46" t="e">
        <f>IF(A3888="ZMP",E3888*(1+(F3888/100)),#REF!)</f>
        <v>#REF!</v>
      </c>
      <c r="O3888" s="45" t="str">
        <f>IF(A3888="M01e",H3888,"")</f>
        <v/>
      </c>
    </row>
    <row r="3889" spans="1:15" ht="12.75" outlineLevel="1" collapsed="1" x14ac:dyDescent="0.2">
      <c r="A3889" s="38" t="s">
        <v>315</v>
      </c>
      <c r="B3889" s="39" t="s">
        <v>49</v>
      </c>
      <c r="C3889" s="39" t="s">
        <v>50</v>
      </c>
      <c r="D3889" s="40" t="s">
        <v>46</v>
      </c>
      <c r="E3889" s="41">
        <v>0.25</v>
      </c>
      <c r="F3889" s="42"/>
      <c r="G3889" s="43">
        <v>900</v>
      </c>
      <c r="H3889" s="44">
        <f>IF(ISNUMBER(F3889),(E3889*(1+(F3889/100))*G3889),G3889*E3889)</f>
        <v>225</v>
      </c>
      <c r="I3889" s="45" t="str">
        <f>IF(OR(A3889="PM",A3889="PZ",A3889="PP"),H3889,"")</f>
        <v/>
      </c>
      <c r="J3889" s="45">
        <f>IF(A3889="S",H3889,"")</f>
        <v>225</v>
      </c>
      <c r="K3889" s="35"/>
      <c r="L3889" s="45" t="str">
        <f>IF(A3889="M06",H3889,"")</f>
        <v/>
      </c>
      <c r="M3889" s="45" t="str">
        <f>IF(OR(A3889="M02",A3889="M25",A3889="M01s"),H3889,"")</f>
        <v/>
      </c>
      <c r="N3889" s="46" t="e">
        <f>IF(A3889="ZMP",E3889*(1+(F3889/100)),#REF!)</f>
        <v>#REF!</v>
      </c>
      <c r="O3889" s="45" t="str">
        <f>IF(A3889="M01e",H3889,"")</f>
        <v/>
      </c>
    </row>
    <row r="3890" spans="1:15" ht="12.75" outlineLevel="1" collapsed="1" x14ac:dyDescent="0.2">
      <c r="A3890" s="38" t="s">
        <v>315</v>
      </c>
      <c r="B3890" s="39" t="s">
        <v>27</v>
      </c>
      <c r="C3890" s="39" t="s">
        <v>28</v>
      </c>
      <c r="D3890" s="40" t="s">
        <v>17</v>
      </c>
      <c r="E3890" s="41">
        <v>0.04</v>
      </c>
      <c r="F3890" s="42"/>
      <c r="G3890" s="43">
        <v>710</v>
      </c>
      <c r="H3890" s="44">
        <f>IF(ISNUMBER(F3890),(E3890*(1+(F3890/100))*G3890),G3890*E3890)</f>
        <v>28.400000000000002</v>
      </c>
      <c r="I3890" s="45" t="str">
        <f>IF(OR(A3890="PM",A3890="PZ",A3890="PP"),H3890,"")</f>
        <v/>
      </c>
      <c r="J3890" s="45">
        <f>IF(A3890="S",H3890,"")</f>
        <v>28.400000000000002</v>
      </c>
      <c r="K3890" s="35"/>
      <c r="L3890" s="45" t="str">
        <f>IF(A3890="M06",H3890,"")</f>
        <v/>
      </c>
      <c r="M3890" s="45" t="str">
        <f>IF(OR(A3890="M02",A3890="M25",A3890="M01s"),H3890,"")</f>
        <v/>
      </c>
      <c r="N3890" s="46" t="e">
        <f>IF(A3890="ZMP",E3890*(1+(F3890/100)),#REF!)</f>
        <v>#REF!</v>
      </c>
      <c r="O3890" s="45" t="str">
        <f>IF(A3890="M01e",H3890,"")</f>
        <v/>
      </c>
    </row>
    <row r="3891" spans="1:15" ht="12.75" outlineLevel="1" collapsed="1" x14ac:dyDescent="0.2">
      <c r="A3891" s="38" t="s">
        <v>316</v>
      </c>
      <c r="B3891" s="39" t="s">
        <v>1880</v>
      </c>
      <c r="C3891" s="39" t="s">
        <v>1881</v>
      </c>
      <c r="D3891" s="40" t="s">
        <v>1112</v>
      </c>
      <c r="E3891" s="41">
        <v>1</v>
      </c>
      <c r="F3891" s="42"/>
      <c r="G3891" s="43">
        <v>7891.66</v>
      </c>
      <c r="H3891" s="44">
        <f>IF(ISNUMBER(F3891),(E3891*(1+(F3891/100))*G3891),G3891*E3891)</f>
        <v>7891.66</v>
      </c>
      <c r="I3891" s="45" t="str">
        <f>IF(OR(A3891="PM",A3891="PZ",A3891="PP"),H3891,"")</f>
        <v/>
      </c>
      <c r="J3891" s="45" t="str">
        <f>IF(A3891="S",H3891,"")</f>
        <v/>
      </c>
      <c r="K3891" s="35"/>
      <c r="L3891" s="45" t="str">
        <f>IF(A3891="M06",H3891,"")</f>
        <v/>
      </c>
      <c r="M3891" s="45">
        <f>IF(OR(A3891="M02",A3891="M25",A3891="M01s"),H3891,"")</f>
        <v>7891.66</v>
      </c>
      <c r="N3891" s="46" t="e">
        <f>IF(A3891="ZMP",E3891*(1+(F3891/100)),#REF!)</f>
        <v>#REF!</v>
      </c>
      <c r="O3891" s="45" t="str">
        <f>IF(A3891="M01e",H3891,"")</f>
        <v/>
      </c>
    </row>
    <row r="3892" spans="1:15" ht="12.75" outlineLevel="2" x14ac:dyDescent="0.2">
      <c r="A3892" s="47"/>
      <c r="B3892" s="48"/>
      <c r="C3892" s="48"/>
      <c r="D3892" s="49"/>
      <c r="E3892" s="50"/>
      <c r="F3892" s="51"/>
      <c r="G3892" s="52"/>
      <c r="H3892" s="53"/>
      <c r="I3892" s="54"/>
      <c r="J3892" s="54"/>
      <c r="K3892" s="35"/>
      <c r="L3892" s="54"/>
      <c r="M3892" s="54"/>
      <c r="N3892" s="54"/>
      <c r="O3892" s="54"/>
    </row>
    <row r="3893" spans="1:15" ht="12.75" x14ac:dyDescent="0.2">
      <c r="A3893" s="27" t="s">
        <v>198</v>
      </c>
      <c r="B3893" s="28" t="s">
        <v>1952</v>
      </c>
      <c r="C3893" s="29" t="s">
        <v>1953</v>
      </c>
      <c r="D3893" s="30" t="s">
        <v>253</v>
      </c>
      <c r="E3893" s="31">
        <v>1</v>
      </c>
      <c r="F3893" s="32"/>
      <c r="G3893" s="33">
        <v>16309.61</v>
      </c>
      <c r="H3893" s="34">
        <f>G3893</f>
        <v>16309.61</v>
      </c>
      <c r="I3893" s="35">
        <f>SUM(I3894:I3899)</f>
        <v>791.28</v>
      </c>
      <c r="J3893" s="35">
        <f>SUM(J3894:J3899)</f>
        <v>500.9</v>
      </c>
      <c r="K3893" s="35">
        <f t="shared" si="1290"/>
        <v>1292.1799999999998</v>
      </c>
      <c r="L3893" s="35">
        <f>SUM(L3894:L3899)</f>
        <v>0</v>
      </c>
      <c r="M3893" s="35">
        <f>SUM(M3894:M3899)</f>
        <v>15017.43</v>
      </c>
      <c r="N3893" s="35"/>
      <c r="O3893" s="35">
        <f>SUM(O3894:O3899)</f>
        <v>0</v>
      </c>
    </row>
    <row r="3894" spans="1:15" ht="12.75" outlineLevel="1" collapsed="1" x14ac:dyDescent="0.2">
      <c r="A3894" s="38" t="s">
        <v>202</v>
      </c>
      <c r="B3894" s="39" t="s">
        <v>203</v>
      </c>
      <c r="C3894" s="39" t="s">
        <v>204</v>
      </c>
      <c r="D3894" s="40" t="s">
        <v>205</v>
      </c>
      <c r="E3894" s="41">
        <v>1.099</v>
      </c>
      <c r="F3894" s="42"/>
      <c r="G3894" s="43">
        <v>720</v>
      </c>
      <c r="H3894" s="44">
        <f>IF(ISNUMBER(F3894),(E3894*(1+(F3894/100))*G3894),G3894*E3894)</f>
        <v>791.28</v>
      </c>
      <c r="I3894" s="45">
        <f>IF(OR(A3894="PM",A3894="PZ",A3894="PP"),H3894,"")</f>
        <v>791.28</v>
      </c>
      <c r="J3894" s="45" t="str">
        <f>IF(A3894="S",H3894,"")</f>
        <v/>
      </c>
      <c r="K3894" s="35"/>
      <c r="L3894" s="45" t="str">
        <f>IF(A3894="M06",H3894,"")</f>
        <v/>
      </c>
      <c r="M3894" s="45" t="str">
        <f>IF(OR(A3894="M02",A3894="M25",A3894="M01s"),H3894,"")</f>
        <v/>
      </c>
      <c r="N3894" s="46" t="e">
        <f>IF(A3894="ZMP",E3894*(1+(F3894/100)),#REF!)</f>
        <v>#REF!</v>
      </c>
      <c r="O3894" s="45" t="str">
        <f>IF(A3894="M01e",H3894,"")</f>
        <v/>
      </c>
    </row>
    <row r="3895" spans="1:15" ht="12.75" outlineLevel="1" collapsed="1" x14ac:dyDescent="0.2">
      <c r="A3895" s="38" t="s">
        <v>315</v>
      </c>
      <c r="B3895" s="39" t="s">
        <v>15</v>
      </c>
      <c r="C3895" s="39" t="s">
        <v>16</v>
      </c>
      <c r="D3895" s="40" t="s">
        <v>17</v>
      </c>
      <c r="E3895" s="41">
        <v>0.25</v>
      </c>
      <c r="F3895" s="42"/>
      <c r="G3895" s="43">
        <v>990</v>
      </c>
      <c r="H3895" s="44">
        <f>IF(ISNUMBER(F3895),(E3895*(1+(F3895/100))*G3895),G3895*E3895)</f>
        <v>247.5</v>
      </c>
      <c r="I3895" s="45" t="str">
        <f>IF(OR(A3895="PM",A3895="PZ",A3895="PP"),H3895,"")</f>
        <v/>
      </c>
      <c r="J3895" s="45">
        <f>IF(A3895="S",H3895,"")</f>
        <v>247.5</v>
      </c>
      <c r="K3895" s="35"/>
      <c r="L3895" s="45" t="str">
        <f>IF(A3895="M06",H3895,"")</f>
        <v/>
      </c>
      <c r="M3895" s="45" t="str">
        <f>IF(OR(A3895="M02",A3895="M25",A3895="M01s"),H3895,"")</f>
        <v/>
      </c>
      <c r="N3895" s="46" t="e">
        <f>IF(A3895="ZMP",E3895*(1+(F3895/100)),#REF!)</f>
        <v>#REF!</v>
      </c>
      <c r="O3895" s="45" t="str">
        <f>IF(A3895="M01e",H3895,"")</f>
        <v/>
      </c>
    </row>
    <row r="3896" spans="1:15" ht="12.75" outlineLevel="1" collapsed="1" x14ac:dyDescent="0.2">
      <c r="A3896" s="38" t="s">
        <v>315</v>
      </c>
      <c r="B3896" s="39" t="s">
        <v>49</v>
      </c>
      <c r="C3896" s="39" t="s">
        <v>50</v>
      </c>
      <c r="D3896" s="40" t="s">
        <v>46</v>
      </c>
      <c r="E3896" s="41">
        <v>0.25</v>
      </c>
      <c r="F3896" s="42"/>
      <c r="G3896" s="43">
        <v>900</v>
      </c>
      <c r="H3896" s="44">
        <f>IF(ISNUMBER(F3896),(E3896*(1+(F3896/100))*G3896),G3896*E3896)</f>
        <v>225</v>
      </c>
      <c r="I3896" s="45" t="str">
        <f>IF(OR(A3896="PM",A3896="PZ",A3896="PP"),H3896,"")</f>
        <v/>
      </c>
      <c r="J3896" s="45">
        <f>IF(A3896="S",H3896,"")</f>
        <v>225</v>
      </c>
      <c r="K3896" s="35"/>
      <c r="L3896" s="45" t="str">
        <f>IF(A3896="M06",H3896,"")</f>
        <v/>
      </c>
      <c r="M3896" s="45" t="str">
        <f>IF(OR(A3896="M02",A3896="M25",A3896="M01s"),H3896,"")</f>
        <v/>
      </c>
      <c r="N3896" s="46" t="e">
        <f>IF(A3896="ZMP",E3896*(1+(F3896/100)),#REF!)</f>
        <v>#REF!</v>
      </c>
      <c r="O3896" s="45" t="str">
        <f>IF(A3896="M01e",H3896,"")</f>
        <v/>
      </c>
    </row>
    <row r="3897" spans="1:15" ht="12.75" outlineLevel="1" collapsed="1" x14ac:dyDescent="0.2">
      <c r="A3897" s="38" t="s">
        <v>315</v>
      </c>
      <c r="B3897" s="39" t="s">
        <v>27</v>
      </c>
      <c r="C3897" s="39" t="s">
        <v>28</v>
      </c>
      <c r="D3897" s="40" t="s">
        <v>17</v>
      </c>
      <c r="E3897" s="41">
        <v>0.04</v>
      </c>
      <c r="F3897" s="42"/>
      <c r="G3897" s="43">
        <v>710</v>
      </c>
      <c r="H3897" s="44">
        <f>IF(ISNUMBER(F3897),(E3897*(1+(F3897/100))*G3897),G3897*E3897)</f>
        <v>28.400000000000002</v>
      </c>
      <c r="I3897" s="45" t="str">
        <f>IF(OR(A3897="PM",A3897="PZ",A3897="PP"),H3897,"")</f>
        <v/>
      </c>
      <c r="J3897" s="45">
        <f>IF(A3897="S",H3897,"")</f>
        <v>28.400000000000002</v>
      </c>
      <c r="K3897" s="35"/>
      <c r="L3897" s="45" t="str">
        <f>IF(A3897="M06",H3897,"")</f>
        <v/>
      </c>
      <c r="M3897" s="45" t="str">
        <f>IF(OR(A3897="M02",A3897="M25",A3897="M01s"),H3897,"")</f>
        <v/>
      </c>
      <c r="N3897" s="46" t="e">
        <f>IF(A3897="ZMP",E3897*(1+(F3897/100)),#REF!)</f>
        <v>#REF!</v>
      </c>
      <c r="O3897" s="45" t="str">
        <f>IF(A3897="M01e",H3897,"")</f>
        <v/>
      </c>
    </row>
    <row r="3898" spans="1:15" ht="12.75" outlineLevel="1" collapsed="1" x14ac:dyDescent="0.2">
      <c r="A3898" s="38" t="s">
        <v>316</v>
      </c>
      <c r="B3898" s="39" t="s">
        <v>1884</v>
      </c>
      <c r="C3898" s="39" t="s">
        <v>1885</v>
      </c>
      <c r="D3898" s="40" t="s">
        <v>111</v>
      </c>
      <c r="E3898" s="41">
        <v>1</v>
      </c>
      <c r="F3898" s="42"/>
      <c r="G3898" s="43">
        <v>15017.43</v>
      </c>
      <c r="H3898" s="44">
        <f>IF(ISNUMBER(F3898),(E3898*(1+(F3898/100))*G3898),G3898*E3898)</f>
        <v>15017.43</v>
      </c>
      <c r="I3898" s="45" t="str">
        <f>IF(OR(A3898="PM",A3898="PZ",A3898="PP"),H3898,"")</f>
        <v/>
      </c>
      <c r="J3898" s="45" t="str">
        <f>IF(A3898="S",H3898,"")</f>
        <v/>
      </c>
      <c r="K3898" s="35"/>
      <c r="L3898" s="45" t="str">
        <f>IF(A3898="M06",H3898,"")</f>
        <v/>
      </c>
      <c r="M3898" s="45">
        <f>IF(OR(A3898="M02",A3898="M25",A3898="M01s"),H3898,"")</f>
        <v>15017.43</v>
      </c>
      <c r="N3898" s="46" t="e">
        <f>IF(A3898="ZMP",E3898*(1+(F3898/100)),#REF!)</f>
        <v>#REF!</v>
      </c>
      <c r="O3898" s="45" t="str">
        <f>IF(A3898="M01e",H3898,"")</f>
        <v/>
      </c>
    </row>
    <row r="3899" spans="1:15" ht="12.75" outlineLevel="2" x14ac:dyDescent="0.2">
      <c r="A3899" s="47"/>
      <c r="B3899" s="48"/>
      <c r="C3899" s="48"/>
      <c r="D3899" s="49"/>
      <c r="E3899" s="50"/>
      <c r="F3899" s="51"/>
      <c r="G3899" s="52"/>
      <c r="H3899" s="53"/>
      <c r="I3899" s="54"/>
      <c r="J3899" s="54"/>
      <c r="K3899" s="35"/>
      <c r="L3899" s="54"/>
      <c r="M3899" s="54"/>
      <c r="N3899" s="54"/>
      <c r="O3899" s="54"/>
    </row>
    <row r="3900" spans="1:15" ht="12.75" x14ac:dyDescent="0.2">
      <c r="A3900" s="27" t="s">
        <v>198</v>
      </c>
      <c r="B3900" s="28" t="s">
        <v>1954</v>
      </c>
      <c r="C3900" s="29" t="s">
        <v>1955</v>
      </c>
      <c r="D3900" s="30" t="s">
        <v>253</v>
      </c>
      <c r="E3900" s="31">
        <v>1</v>
      </c>
      <c r="F3900" s="32"/>
      <c r="G3900" s="33">
        <v>14631.82</v>
      </c>
      <c r="H3900" s="34">
        <f>G3900</f>
        <v>14631.82</v>
      </c>
      <c r="I3900" s="35">
        <f>SUM(I3901:I3906)</f>
        <v>954.72</v>
      </c>
      <c r="J3900" s="35">
        <f>SUM(J3901:J3906)</f>
        <v>500.9</v>
      </c>
      <c r="K3900" s="35">
        <f t="shared" si="1290"/>
        <v>1455.62</v>
      </c>
      <c r="L3900" s="35">
        <f>SUM(L3901:L3906)</f>
        <v>0</v>
      </c>
      <c r="M3900" s="35">
        <f>SUM(M3901:M3906)</f>
        <v>13176.2</v>
      </c>
      <c r="N3900" s="35"/>
      <c r="O3900" s="35">
        <f>SUM(O3901:O3906)</f>
        <v>0</v>
      </c>
    </row>
    <row r="3901" spans="1:15" ht="12.75" outlineLevel="1" collapsed="1" x14ac:dyDescent="0.2">
      <c r="A3901" s="38" t="s">
        <v>202</v>
      </c>
      <c r="B3901" s="39" t="s">
        <v>203</v>
      </c>
      <c r="C3901" s="39" t="s">
        <v>204</v>
      </c>
      <c r="D3901" s="40" t="s">
        <v>205</v>
      </c>
      <c r="E3901" s="41">
        <v>1.3260000000000001</v>
      </c>
      <c r="F3901" s="42"/>
      <c r="G3901" s="43">
        <v>720</v>
      </c>
      <c r="H3901" s="44">
        <f>IF(ISNUMBER(F3901),(E3901*(1+(F3901/100))*G3901),G3901*E3901)</f>
        <v>954.72</v>
      </c>
      <c r="I3901" s="45">
        <f>IF(OR(A3901="PM",A3901="PZ",A3901="PP"),H3901,"")</f>
        <v>954.72</v>
      </c>
      <c r="J3901" s="45" t="str">
        <f>IF(A3901="S",H3901,"")</f>
        <v/>
      </c>
      <c r="K3901" s="35"/>
      <c r="L3901" s="45" t="str">
        <f>IF(A3901="M06",H3901,"")</f>
        <v/>
      </c>
      <c r="M3901" s="45" t="str">
        <f>IF(OR(A3901="M02",A3901="M25",A3901="M01s"),H3901,"")</f>
        <v/>
      </c>
      <c r="N3901" s="46" t="e">
        <f>IF(A3901="ZMP",E3901*(1+(F3901/100)),#REF!)</f>
        <v>#REF!</v>
      </c>
      <c r="O3901" s="45" t="str">
        <f>IF(A3901="M01e",H3901,"")</f>
        <v/>
      </c>
    </row>
    <row r="3902" spans="1:15" ht="12.75" outlineLevel="1" collapsed="1" x14ac:dyDescent="0.2">
      <c r="A3902" s="38" t="s">
        <v>315</v>
      </c>
      <c r="B3902" s="39" t="s">
        <v>15</v>
      </c>
      <c r="C3902" s="39" t="s">
        <v>16</v>
      </c>
      <c r="D3902" s="40" t="s">
        <v>17</v>
      </c>
      <c r="E3902" s="41">
        <v>0.25</v>
      </c>
      <c r="F3902" s="42"/>
      <c r="G3902" s="43">
        <v>990</v>
      </c>
      <c r="H3902" s="44">
        <f>IF(ISNUMBER(F3902),(E3902*(1+(F3902/100))*G3902),G3902*E3902)</f>
        <v>247.5</v>
      </c>
      <c r="I3902" s="45" t="str">
        <f>IF(OR(A3902="PM",A3902="PZ",A3902="PP"),H3902,"")</f>
        <v/>
      </c>
      <c r="J3902" s="45">
        <f>IF(A3902="S",H3902,"")</f>
        <v>247.5</v>
      </c>
      <c r="K3902" s="35"/>
      <c r="L3902" s="45" t="str">
        <f>IF(A3902="M06",H3902,"")</f>
        <v/>
      </c>
      <c r="M3902" s="45" t="str">
        <f>IF(OR(A3902="M02",A3902="M25",A3902="M01s"),H3902,"")</f>
        <v/>
      </c>
      <c r="N3902" s="46" t="e">
        <f>IF(A3902="ZMP",E3902*(1+(F3902/100)),#REF!)</f>
        <v>#REF!</v>
      </c>
      <c r="O3902" s="45" t="str">
        <f>IF(A3902="M01e",H3902,"")</f>
        <v/>
      </c>
    </row>
    <row r="3903" spans="1:15" ht="12.75" outlineLevel="1" collapsed="1" x14ac:dyDescent="0.2">
      <c r="A3903" s="38" t="s">
        <v>315</v>
      </c>
      <c r="B3903" s="39" t="s">
        <v>49</v>
      </c>
      <c r="C3903" s="39" t="s">
        <v>50</v>
      </c>
      <c r="D3903" s="40" t="s">
        <v>46</v>
      </c>
      <c r="E3903" s="41">
        <v>0.25</v>
      </c>
      <c r="F3903" s="42"/>
      <c r="G3903" s="43">
        <v>900</v>
      </c>
      <c r="H3903" s="44">
        <f>IF(ISNUMBER(F3903),(E3903*(1+(F3903/100))*G3903),G3903*E3903)</f>
        <v>225</v>
      </c>
      <c r="I3903" s="45" t="str">
        <f>IF(OR(A3903="PM",A3903="PZ",A3903="PP"),H3903,"")</f>
        <v/>
      </c>
      <c r="J3903" s="45">
        <f>IF(A3903="S",H3903,"")</f>
        <v>225</v>
      </c>
      <c r="K3903" s="35"/>
      <c r="L3903" s="45" t="str">
        <f>IF(A3903="M06",H3903,"")</f>
        <v/>
      </c>
      <c r="M3903" s="45" t="str">
        <f>IF(OR(A3903="M02",A3903="M25",A3903="M01s"),H3903,"")</f>
        <v/>
      </c>
      <c r="N3903" s="46" t="e">
        <f>IF(A3903="ZMP",E3903*(1+(F3903/100)),#REF!)</f>
        <v>#REF!</v>
      </c>
      <c r="O3903" s="45" t="str">
        <f>IF(A3903="M01e",H3903,"")</f>
        <v/>
      </c>
    </row>
    <row r="3904" spans="1:15" ht="12.75" outlineLevel="1" collapsed="1" x14ac:dyDescent="0.2">
      <c r="A3904" s="38" t="s">
        <v>315</v>
      </c>
      <c r="B3904" s="39" t="s">
        <v>27</v>
      </c>
      <c r="C3904" s="39" t="s">
        <v>28</v>
      </c>
      <c r="D3904" s="40" t="s">
        <v>17</v>
      </c>
      <c r="E3904" s="41">
        <v>0.04</v>
      </c>
      <c r="F3904" s="42"/>
      <c r="G3904" s="43">
        <v>710</v>
      </c>
      <c r="H3904" s="44">
        <f>IF(ISNUMBER(F3904),(E3904*(1+(F3904/100))*G3904),G3904*E3904)</f>
        <v>28.400000000000002</v>
      </c>
      <c r="I3904" s="45" t="str">
        <f>IF(OR(A3904="PM",A3904="PZ",A3904="PP"),H3904,"")</f>
        <v/>
      </c>
      <c r="J3904" s="45">
        <f>IF(A3904="S",H3904,"")</f>
        <v>28.400000000000002</v>
      </c>
      <c r="K3904" s="35"/>
      <c r="L3904" s="45" t="str">
        <f>IF(A3904="M06",H3904,"")</f>
        <v/>
      </c>
      <c r="M3904" s="45" t="str">
        <f>IF(OR(A3904="M02",A3904="M25",A3904="M01s"),H3904,"")</f>
        <v/>
      </c>
      <c r="N3904" s="46" t="e">
        <f>IF(A3904="ZMP",E3904*(1+(F3904/100)),#REF!)</f>
        <v>#REF!</v>
      </c>
      <c r="O3904" s="45" t="str">
        <f>IF(A3904="M01e",H3904,"")</f>
        <v/>
      </c>
    </row>
    <row r="3905" spans="1:15" ht="12.75" outlineLevel="1" collapsed="1" x14ac:dyDescent="0.2">
      <c r="A3905" s="38" t="s">
        <v>316</v>
      </c>
      <c r="B3905" s="39" t="s">
        <v>1888</v>
      </c>
      <c r="C3905" s="39" t="s">
        <v>1889</v>
      </c>
      <c r="D3905" s="40" t="s">
        <v>111</v>
      </c>
      <c r="E3905" s="41">
        <v>1</v>
      </c>
      <c r="F3905" s="42"/>
      <c r="G3905" s="43">
        <v>13176.2</v>
      </c>
      <c r="H3905" s="44">
        <f>IF(ISNUMBER(F3905),(E3905*(1+(F3905/100))*G3905),G3905*E3905)</f>
        <v>13176.2</v>
      </c>
      <c r="I3905" s="45" t="str">
        <f>IF(OR(A3905="PM",A3905="PZ",A3905="PP"),H3905,"")</f>
        <v/>
      </c>
      <c r="J3905" s="45" t="str">
        <f>IF(A3905="S",H3905,"")</f>
        <v/>
      </c>
      <c r="K3905" s="35"/>
      <c r="L3905" s="45" t="str">
        <f>IF(A3905="M06",H3905,"")</f>
        <v/>
      </c>
      <c r="M3905" s="45">
        <f>IF(OR(A3905="M02",A3905="M25",A3905="M01s"),H3905,"")</f>
        <v>13176.2</v>
      </c>
      <c r="N3905" s="46" t="e">
        <f>IF(A3905="ZMP",E3905*(1+(F3905/100)),#REF!)</f>
        <v>#REF!</v>
      </c>
      <c r="O3905" s="45" t="str">
        <f>IF(A3905="M01e",H3905,"")</f>
        <v/>
      </c>
    </row>
    <row r="3906" spans="1:15" ht="12.75" outlineLevel="2" x14ac:dyDescent="0.2">
      <c r="A3906" s="47"/>
      <c r="B3906" s="48"/>
      <c r="C3906" s="48"/>
      <c r="D3906" s="49"/>
      <c r="E3906" s="50"/>
      <c r="F3906" s="51"/>
      <c r="G3906" s="52"/>
      <c r="H3906" s="53"/>
      <c r="I3906" s="54"/>
      <c r="J3906" s="54"/>
      <c r="K3906" s="35"/>
      <c r="L3906" s="54"/>
      <c r="M3906" s="54"/>
      <c r="N3906" s="54"/>
      <c r="O3906" s="54"/>
    </row>
    <row r="3907" spans="1:15" ht="12.75" x14ac:dyDescent="0.2">
      <c r="A3907" s="27" t="s">
        <v>198</v>
      </c>
      <c r="B3907" s="28" t="s">
        <v>1956</v>
      </c>
      <c r="C3907" s="29" t="s">
        <v>1957</v>
      </c>
      <c r="D3907" s="30" t="s">
        <v>253</v>
      </c>
      <c r="E3907" s="31">
        <v>1</v>
      </c>
      <c r="F3907" s="32"/>
      <c r="G3907" s="33">
        <v>10554.79</v>
      </c>
      <c r="H3907" s="34">
        <f>G3907</f>
        <v>10554.79</v>
      </c>
      <c r="I3907" s="35">
        <f>SUM(I3908:I3913)</f>
        <v>954.72</v>
      </c>
      <c r="J3907" s="35">
        <f>SUM(J3908:J3913)</f>
        <v>500.9</v>
      </c>
      <c r="K3907" s="35">
        <f t="shared" si="1290"/>
        <v>1455.62</v>
      </c>
      <c r="L3907" s="35">
        <f>SUM(L3908:L3913)</f>
        <v>0</v>
      </c>
      <c r="M3907" s="35">
        <f>SUM(M3908:M3913)</f>
        <v>9099.17</v>
      </c>
      <c r="N3907" s="35"/>
      <c r="O3907" s="35">
        <f>SUM(O3908:O3913)</f>
        <v>0</v>
      </c>
    </row>
    <row r="3908" spans="1:15" ht="12.75" outlineLevel="1" collapsed="1" x14ac:dyDescent="0.2">
      <c r="A3908" s="38" t="s">
        <v>202</v>
      </c>
      <c r="B3908" s="39" t="s">
        <v>203</v>
      </c>
      <c r="C3908" s="39" t="s">
        <v>204</v>
      </c>
      <c r="D3908" s="40" t="s">
        <v>205</v>
      </c>
      <c r="E3908" s="41">
        <v>1.3260000000000001</v>
      </c>
      <c r="F3908" s="42"/>
      <c r="G3908" s="43">
        <v>720</v>
      </c>
      <c r="H3908" s="44">
        <f>IF(ISNUMBER(F3908),(E3908*(1+(F3908/100))*G3908),G3908*E3908)</f>
        <v>954.72</v>
      </c>
      <c r="I3908" s="45">
        <f>IF(OR(A3908="PM",A3908="PZ",A3908="PP"),H3908,"")</f>
        <v>954.72</v>
      </c>
      <c r="J3908" s="45" t="str">
        <f>IF(A3908="S",H3908,"")</f>
        <v/>
      </c>
      <c r="K3908" s="35"/>
      <c r="L3908" s="45" t="str">
        <f>IF(A3908="M06",H3908,"")</f>
        <v/>
      </c>
      <c r="M3908" s="45" t="str">
        <f>IF(OR(A3908="M02",A3908="M25",A3908="M01s"),H3908,"")</f>
        <v/>
      </c>
      <c r="N3908" s="46" t="e">
        <f>IF(A3908="ZMP",E3908*(1+(F3908/100)),#REF!)</f>
        <v>#REF!</v>
      </c>
      <c r="O3908" s="45" t="str">
        <f>IF(A3908="M01e",H3908,"")</f>
        <v/>
      </c>
    </row>
    <row r="3909" spans="1:15" ht="12.75" outlineLevel="1" collapsed="1" x14ac:dyDescent="0.2">
      <c r="A3909" s="38" t="s">
        <v>315</v>
      </c>
      <c r="B3909" s="39" t="s">
        <v>15</v>
      </c>
      <c r="C3909" s="39" t="s">
        <v>16</v>
      </c>
      <c r="D3909" s="40" t="s">
        <v>17</v>
      </c>
      <c r="E3909" s="41">
        <v>0.25</v>
      </c>
      <c r="F3909" s="42"/>
      <c r="G3909" s="43">
        <v>990</v>
      </c>
      <c r="H3909" s="44">
        <f>IF(ISNUMBER(F3909),(E3909*(1+(F3909/100))*G3909),G3909*E3909)</f>
        <v>247.5</v>
      </c>
      <c r="I3909" s="45" t="str">
        <f>IF(OR(A3909="PM",A3909="PZ",A3909="PP"),H3909,"")</f>
        <v/>
      </c>
      <c r="J3909" s="45">
        <f>IF(A3909="S",H3909,"")</f>
        <v>247.5</v>
      </c>
      <c r="K3909" s="35"/>
      <c r="L3909" s="45" t="str">
        <f>IF(A3909="M06",H3909,"")</f>
        <v/>
      </c>
      <c r="M3909" s="45" t="str">
        <f>IF(OR(A3909="M02",A3909="M25",A3909="M01s"),H3909,"")</f>
        <v/>
      </c>
      <c r="N3909" s="46" t="e">
        <f>IF(A3909="ZMP",E3909*(1+(F3909/100)),#REF!)</f>
        <v>#REF!</v>
      </c>
      <c r="O3909" s="45" t="str">
        <f>IF(A3909="M01e",H3909,"")</f>
        <v/>
      </c>
    </row>
    <row r="3910" spans="1:15" ht="12.75" outlineLevel="1" collapsed="1" x14ac:dyDescent="0.2">
      <c r="A3910" s="38" t="s">
        <v>315</v>
      </c>
      <c r="B3910" s="39" t="s">
        <v>49</v>
      </c>
      <c r="C3910" s="39" t="s">
        <v>50</v>
      </c>
      <c r="D3910" s="40" t="s">
        <v>46</v>
      </c>
      <c r="E3910" s="41">
        <v>0.25</v>
      </c>
      <c r="F3910" s="42"/>
      <c r="G3910" s="43">
        <v>900</v>
      </c>
      <c r="H3910" s="44">
        <f>IF(ISNUMBER(F3910),(E3910*(1+(F3910/100))*G3910),G3910*E3910)</f>
        <v>225</v>
      </c>
      <c r="I3910" s="45" t="str">
        <f>IF(OR(A3910="PM",A3910="PZ",A3910="PP"),H3910,"")</f>
        <v/>
      </c>
      <c r="J3910" s="45">
        <f>IF(A3910="S",H3910,"")</f>
        <v>225</v>
      </c>
      <c r="K3910" s="35"/>
      <c r="L3910" s="45" t="str">
        <f>IF(A3910="M06",H3910,"")</f>
        <v/>
      </c>
      <c r="M3910" s="45" t="str">
        <f>IF(OR(A3910="M02",A3910="M25",A3910="M01s"),H3910,"")</f>
        <v/>
      </c>
      <c r="N3910" s="46" t="e">
        <f>IF(A3910="ZMP",E3910*(1+(F3910/100)),#REF!)</f>
        <v>#REF!</v>
      </c>
      <c r="O3910" s="45" t="str">
        <f>IF(A3910="M01e",H3910,"")</f>
        <v/>
      </c>
    </row>
    <row r="3911" spans="1:15" ht="12.75" outlineLevel="1" collapsed="1" x14ac:dyDescent="0.2">
      <c r="A3911" s="38" t="s">
        <v>315</v>
      </c>
      <c r="B3911" s="39" t="s">
        <v>27</v>
      </c>
      <c r="C3911" s="39" t="s">
        <v>28</v>
      </c>
      <c r="D3911" s="40" t="s">
        <v>17</v>
      </c>
      <c r="E3911" s="41">
        <v>0.04</v>
      </c>
      <c r="F3911" s="42"/>
      <c r="G3911" s="43">
        <v>710</v>
      </c>
      <c r="H3911" s="44">
        <f>IF(ISNUMBER(F3911),(E3911*(1+(F3911/100))*G3911),G3911*E3911)</f>
        <v>28.400000000000002</v>
      </c>
      <c r="I3911" s="45" t="str">
        <f>IF(OR(A3911="PM",A3911="PZ",A3911="PP"),H3911,"")</f>
        <v/>
      </c>
      <c r="J3911" s="45">
        <f>IF(A3911="S",H3911,"")</f>
        <v>28.400000000000002</v>
      </c>
      <c r="K3911" s="35"/>
      <c r="L3911" s="45" t="str">
        <f>IF(A3911="M06",H3911,"")</f>
        <v/>
      </c>
      <c r="M3911" s="45" t="str">
        <f>IF(OR(A3911="M02",A3911="M25",A3911="M01s"),H3911,"")</f>
        <v/>
      </c>
      <c r="N3911" s="46" t="e">
        <f>IF(A3911="ZMP",E3911*(1+(F3911/100)),#REF!)</f>
        <v>#REF!</v>
      </c>
      <c r="O3911" s="45" t="str">
        <f>IF(A3911="M01e",H3911,"")</f>
        <v/>
      </c>
    </row>
    <row r="3912" spans="1:15" ht="12.75" outlineLevel="1" collapsed="1" x14ac:dyDescent="0.2">
      <c r="A3912" s="38" t="s">
        <v>316</v>
      </c>
      <c r="B3912" s="39" t="s">
        <v>1892</v>
      </c>
      <c r="C3912" s="39" t="s">
        <v>1893</v>
      </c>
      <c r="D3912" s="40" t="s">
        <v>1112</v>
      </c>
      <c r="E3912" s="41">
        <v>1</v>
      </c>
      <c r="F3912" s="42"/>
      <c r="G3912" s="43">
        <v>9099.17</v>
      </c>
      <c r="H3912" s="44">
        <f>IF(ISNUMBER(F3912),(E3912*(1+(F3912/100))*G3912),G3912*E3912)</f>
        <v>9099.17</v>
      </c>
      <c r="I3912" s="45" t="str">
        <f>IF(OR(A3912="PM",A3912="PZ",A3912="PP"),H3912,"")</f>
        <v/>
      </c>
      <c r="J3912" s="45" t="str">
        <f>IF(A3912="S",H3912,"")</f>
        <v/>
      </c>
      <c r="K3912" s="35"/>
      <c r="L3912" s="45" t="str">
        <f>IF(A3912="M06",H3912,"")</f>
        <v/>
      </c>
      <c r="M3912" s="45">
        <f>IF(OR(A3912="M02",A3912="M25",A3912="M01s"),H3912,"")</f>
        <v>9099.17</v>
      </c>
      <c r="N3912" s="46" t="e">
        <f>IF(A3912="ZMP",E3912*(1+(F3912/100)),#REF!)</f>
        <v>#REF!</v>
      </c>
      <c r="O3912" s="45" t="str">
        <f>IF(A3912="M01e",H3912,"")</f>
        <v/>
      </c>
    </row>
    <row r="3913" spans="1:15" ht="12.75" outlineLevel="2" x14ac:dyDescent="0.2">
      <c r="A3913" s="47"/>
      <c r="B3913" s="48"/>
      <c r="C3913" s="48"/>
      <c r="D3913" s="49"/>
      <c r="E3913" s="50"/>
      <c r="F3913" s="51"/>
      <c r="G3913" s="52"/>
      <c r="H3913" s="53"/>
      <c r="I3913" s="54"/>
      <c r="J3913" s="54"/>
      <c r="K3913" s="35"/>
      <c r="L3913" s="54"/>
      <c r="M3913" s="54"/>
      <c r="N3913" s="54"/>
      <c r="O3913" s="54"/>
    </row>
    <row r="3914" spans="1:15" ht="12.75" x14ac:dyDescent="0.2">
      <c r="A3914" s="27" t="s">
        <v>198</v>
      </c>
      <c r="B3914" s="28" t="s">
        <v>1958</v>
      </c>
      <c r="C3914" s="29" t="s">
        <v>1959</v>
      </c>
      <c r="D3914" s="30" t="s">
        <v>253</v>
      </c>
      <c r="E3914" s="31">
        <v>1</v>
      </c>
      <c r="F3914" s="32"/>
      <c r="G3914" s="33">
        <v>6765.03</v>
      </c>
      <c r="H3914" s="34">
        <f>G3914</f>
        <v>6765.03</v>
      </c>
      <c r="I3914" s="35">
        <f>SUM(I3915:I3920)</f>
        <v>335.52000000000004</v>
      </c>
      <c r="J3914" s="35">
        <f>SUM(J3915:J3920)</f>
        <v>30.400000000000002</v>
      </c>
      <c r="K3914" s="35">
        <f t="shared" ref="K3914:K3967" si="1291">I3914+J3914</f>
        <v>365.92</v>
      </c>
      <c r="L3914" s="35">
        <f>SUM(L3915:L3920)</f>
        <v>2.2901000000000002</v>
      </c>
      <c r="M3914" s="35">
        <f>SUM(M3915:M3920)</f>
        <v>6398.02</v>
      </c>
      <c r="N3914" s="35"/>
      <c r="O3914" s="35">
        <f>SUM(O3915:O3920)</f>
        <v>0</v>
      </c>
    </row>
    <row r="3915" spans="1:15" ht="12.75" outlineLevel="1" collapsed="1" x14ac:dyDescent="0.2">
      <c r="A3915" s="38" t="s">
        <v>202</v>
      </c>
      <c r="B3915" s="39" t="s">
        <v>203</v>
      </c>
      <c r="C3915" s="39" t="s">
        <v>204</v>
      </c>
      <c r="D3915" s="40" t="s">
        <v>205</v>
      </c>
      <c r="E3915" s="41">
        <v>0.46600000000000003</v>
      </c>
      <c r="F3915" s="42"/>
      <c r="G3915" s="43">
        <v>720</v>
      </c>
      <c r="H3915" s="44">
        <f>IF(ISNUMBER(F3915),(E3915*(1+(F3915/100))*G3915),G3915*E3915)</f>
        <v>335.52000000000004</v>
      </c>
      <c r="I3915" s="45">
        <f>IF(OR(A3915="PM",A3915="PZ",A3915="PP"),H3915,"")</f>
        <v>335.52000000000004</v>
      </c>
      <c r="J3915" s="45" t="str">
        <f>IF(A3915="S",H3915,"")</f>
        <v/>
      </c>
      <c r="K3915" s="35"/>
      <c r="L3915" s="45" t="str">
        <f>IF(A3915="M06",H3915,"")</f>
        <v/>
      </c>
      <c r="M3915" s="45" t="str">
        <f>IF(OR(A3915="M02",A3915="M25",A3915="M01s"),H3915,"")</f>
        <v/>
      </c>
      <c r="N3915" s="46" t="e">
        <f>IF(A3915="ZMP",E3915*(1+(F3915/100)),#REF!)</f>
        <v>#REF!</v>
      </c>
      <c r="O3915" s="45" t="str">
        <f>IF(A3915="M01e",H3915,"")</f>
        <v/>
      </c>
    </row>
    <row r="3916" spans="1:15" ht="12.75" outlineLevel="1" collapsed="1" x14ac:dyDescent="0.2">
      <c r="A3916" s="38" t="s">
        <v>315</v>
      </c>
      <c r="B3916" s="39" t="s">
        <v>75</v>
      </c>
      <c r="C3916" s="39" t="s">
        <v>76</v>
      </c>
      <c r="D3916" s="40" t="s">
        <v>17</v>
      </c>
      <c r="E3916" s="41">
        <v>0.04</v>
      </c>
      <c r="F3916" s="42"/>
      <c r="G3916" s="43">
        <v>760</v>
      </c>
      <c r="H3916" s="44">
        <f>IF(ISNUMBER(F3916),(E3916*(1+(F3916/100))*G3916),G3916*E3916)</f>
        <v>30.400000000000002</v>
      </c>
      <c r="I3916" s="45" t="str">
        <f>IF(OR(A3916="PM",A3916="PZ",A3916="PP"),H3916,"")</f>
        <v/>
      </c>
      <c r="J3916" s="45">
        <f>IF(A3916="S",H3916,"")</f>
        <v>30.400000000000002</v>
      </c>
      <c r="K3916" s="35"/>
      <c r="L3916" s="45" t="str">
        <f>IF(A3916="M06",H3916,"")</f>
        <v/>
      </c>
      <c r="M3916" s="45" t="str">
        <f>IF(OR(A3916="M02",A3916="M25",A3916="M01s"),H3916,"")</f>
        <v/>
      </c>
      <c r="N3916" s="46" t="e">
        <f>IF(A3916="ZMP",E3916*(1+(F3916/100)),#REF!)</f>
        <v>#REF!</v>
      </c>
      <c r="O3916" s="45" t="str">
        <f>IF(A3916="M01e",H3916,"")</f>
        <v/>
      </c>
    </row>
    <row r="3917" spans="1:15" ht="12.75" outlineLevel="1" collapsed="1" x14ac:dyDescent="0.2">
      <c r="A3917" s="38" t="s">
        <v>316</v>
      </c>
      <c r="B3917" s="39" t="s">
        <v>1960</v>
      </c>
      <c r="C3917" s="39" t="s">
        <v>1961</v>
      </c>
      <c r="D3917" s="40" t="s">
        <v>111</v>
      </c>
      <c r="E3917" s="41">
        <v>1</v>
      </c>
      <c r="F3917" s="42"/>
      <c r="G3917" s="43">
        <v>6398.02</v>
      </c>
      <c r="H3917" s="44">
        <f>IF(ISNUMBER(F3917),(E3917*(1+(F3917/100))*G3917),G3917*E3917)</f>
        <v>6398.02</v>
      </c>
      <c r="I3917" s="45" t="str">
        <f>IF(OR(A3917="PM",A3917="PZ",A3917="PP"),H3917,"")</f>
        <v/>
      </c>
      <c r="J3917" s="45" t="str">
        <f>IF(A3917="S",H3917,"")</f>
        <v/>
      </c>
      <c r="K3917" s="35"/>
      <c r="L3917" s="45" t="str">
        <f>IF(A3917="M06",H3917,"")</f>
        <v/>
      </c>
      <c r="M3917" s="45">
        <f>IF(OR(A3917="M02",A3917="M25",A3917="M01s"),H3917,"")</f>
        <v>6398.02</v>
      </c>
      <c r="N3917" s="46" t="e">
        <f>IF(A3917="ZMP",E3917*(1+(F3917/100)),#REF!)</f>
        <v>#REF!</v>
      </c>
      <c r="O3917" s="45" t="str">
        <f>IF(A3917="M01e",H3917,"")</f>
        <v/>
      </c>
    </row>
    <row r="3918" spans="1:15" ht="12.75" outlineLevel="1" collapsed="1" x14ac:dyDescent="0.2">
      <c r="A3918" s="38" t="s">
        <v>206</v>
      </c>
      <c r="B3918" s="39" t="s">
        <v>1518</v>
      </c>
      <c r="C3918" s="39" t="s">
        <v>1519</v>
      </c>
      <c r="D3918" s="40" t="s">
        <v>1099</v>
      </c>
      <c r="E3918" s="41">
        <v>0.03</v>
      </c>
      <c r="F3918" s="42"/>
      <c r="G3918" s="43">
        <v>7.0000000000000007E-2</v>
      </c>
      <c r="H3918" s="44">
        <f>IF(ISNUMBER(F3918),(E3918*(1+(F3918/100))*G3918),G3918*E3918)</f>
        <v>2.1000000000000003E-3</v>
      </c>
      <c r="I3918" s="45" t="str">
        <f>IF(OR(A3918="PM",A3918="PZ",A3918="PP"),H3918,"")</f>
        <v/>
      </c>
      <c r="J3918" s="45" t="str">
        <f>IF(A3918="S",H3918,"")</f>
        <v/>
      </c>
      <c r="K3918" s="35"/>
      <c r="L3918" s="45">
        <f>IF(A3918="M06",H3918,"")</f>
        <v>2.1000000000000003E-3</v>
      </c>
      <c r="M3918" s="45" t="str">
        <f>IF(OR(A3918="M02",A3918="M25",A3918="M01s"),H3918,"")</f>
        <v/>
      </c>
      <c r="N3918" s="46" t="e">
        <f>IF(A3918="ZMP",E3918*(1+(F3918/100)),#REF!)</f>
        <v>#REF!</v>
      </c>
      <c r="O3918" s="45" t="str">
        <f>IF(A3918="M01e",H3918,"")</f>
        <v/>
      </c>
    </row>
    <row r="3919" spans="1:15" ht="12.75" outlineLevel="1" collapsed="1" x14ac:dyDescent="0.2">
      <c r="A3919" s="38" t="s">
        <v>206</v>
      </c>
      <c r="B3919" s="39" t="s">
        <v>1520</v>
      </c>
      <c r="C3919" s="39" t="s">
        <v>1521</v>
      </c>
      <c r="D3919" s="40" t="s">
        <v>278</v>
      </c>
      <c r="E3919" s="41">
        <v>2E-3</v>
      </c>
      <c r="F3919" s="42"/>
      <c r="G3919" s="43">
        <v>1144</v>
      </c>
      <c r="H3919" s="44">
        <f>IF(ISNUMBER(F3919),(E3919*(1+(F3919/100))*G3919),G3919*E3919)</f>
        <v>2.2880000000000003</v>
      </c>
      <c r="I3919" s="45" t="str">
        <f>IF(OR(A3919="PM",A3919="PZ",A3919="PP"),H3919,"")</f>
        <v/>
      </c>
      <c r="J3919" s="45" t="str">
        <f>IF(A3919="S",H3919,"")</f>
        <v/>
      </c>
      <c r="K3919" s="35"/>
      <c r="L3919" s="45">
        <f>IF(A3919="M06",H3919,"")</f>
        <v>2.2880000000000003</v>
      </c>
      <c r="M3919" s="45" t="str">
        <f>IF(OR(A3919="M02",A3919="M25",A3919="M01s"),H3919,"")</f>
        <v/>
      </c>
      <c r="N3919" s="46" t="e">
        <f>IF(A3919="ZMP",E3919*(1+(F3919/100)),#REF!)</f>
        <v>#REF!</v>
      </c>
      <c r="O3919" s="45" t="str">
        <f>IF(A3919="M01e",H3919,"")</f>
        <v/>
      </c>
    </row>
    <row r="3920" spans="1:15" ht="12.75" outlineLevel="2" x14ac:dyDescent="0.2">
      <c r="A3920" s="47"/>
      <c r="B3920" s="48"/>
      <c r="C3920" s="48"/>
      <c r="D3920" s="49"/>
      <c r="E3920" s="50"/>
      <c r="F3920" s="51"/>
      <c r="G3920" s="52"/>
      <c r="H3920" s="53"/>
      <c r="I3920" s="54"/>
      <c r="J3920" s="54"/>
      <c r="K3920" s="35"/>
      <c r="L3920" s="54"/>
      <c r="M3920" s="54"/>
      <c r="N3920" s="54"/>
      <c r="O3920" s="54"/>
    </row>
    <row r="3921" spans="1:15" ht="12.75" x14ac:dyDescent="0.2">
      <c r="A3921" s="27" t="s">
        <v>198</v>
      </c>
      <c r="B3921" s="28" t="s">
        <v>1962</v>
      </c>
      <c r="C3921" s="29" t="s">
        <v>1963</v>
      </c>
      <c r="D3921" s="30" t="s">
        <v>253</v>
      </c>
      <c r="E3921" s="31">
        <v>1</v>
      </c>
      <c r="F3921" s="32"/>
      <c r="G3921" s="33">
        <v>9807.92</v>
      </c>
      <c r="H3921" s="34">
        <f>G3921</f>
        <v>9807.92</v>
      </c>
      <c r="I3921" s="35">
        <f>SUM(I3922:I3927)</f>
        <v>457.92</v>
      </c>
      <c r="J3921" s="35">
        <f>SUM(J3922:J3927)</f>
        <v>30.400000000000002</v>
      </c>
      <c r="K3921" s="35">
        <f t="shared" si="1291"/>
        <v>488.32</v>
      </c>
      <c r="L3921" s="35">
        <f>SUM(L3922:L3927)</f>
        <v>4.5810400000000007</v>
      </c>
      <c r="M3921" s="35">
        <f>SUM(M3922:M3927)</f>
        <v>9316.2199999999993</v>
      </c>
      <c r="N3921" s="35"/>
      <c r="O3921" s="35">
        <f>SUM(O3922:O3927)</f>
        <v>0</v>
      </c>
    </row>
    <row r="3922" spans="1:15" ht="12.75" outlineLevel="1" collapsed="1" x14ac:dyDescent="0.2">
      <c r="A3922" s="38" t="s">
        <v>202</v>
      </c>
      <c r="B3922" s="39" t="s">
        <v>203</v>
      </c>
      <c r="C3922" s="39" t="s">
        <v>204</v>
      </c>
      <c r="D3922" s="40" t="s">
        <v>205</v>
      </c>
      <c r="E3922" s="41">
        <v>0.63600000000000001</v>
      </c>
      <c r="F3922" s="42"/>
      <c r="G3922" s="43">
        <v>720</v>
      </c>
      <c r="H3922" s="44">
        <f>IF(ISNUMBER(F3922),(E3922*(1+(F3922/100))*G3922),G3922*E3922)</f>
        <v>457.92</v>
      </c>
      <c r="I3922" s="45">
        <f>IF(OR(A3922="PM",A3922="PZ",A3922="PP"),H3922,"")</f>
        <v>457.92</v>
      </c>
      <c r="J3922" s="45" t="str">
        <f>IF(A3922="S",H3922,"")</f>
        <v/>
      </c>
      <c r="K3922" s="35"/>
      <c r="L3922" s="45" t="str">
        <f>IF(A3922="M06",H3922,"")</f>
        <v/>
      </c>
      <c r="M3922" s="45" t="str">
        <f>IF(OR(A3922="M02",A3922="M25",A3922="M01s"),H3922,"")</f>
        <v/>
      </c>
      <c r="N3922" s="46" t="e">
        <f>IF(A3922="ZMP",E3922*(1+(F3922/100)),#REF!)</f>
        <v>#REF!</v>
      </c>
      <c r="O3922" s="45" t="str">
        <f>IF(A3922="M01e",H3922,"")</f>
        <v/>
      </c>
    </row>
    <row r="3923" spans="1:15" ht="12.75" outlineLevel="1" collapsed="1" x14ac:dyDescent="0.2">
      <c r="A3923" s="38" t="s">
        <v>315</v>
      </c>
      <c r="B3923" s="39" t="s">
        <v>75</v>
      </c>
      <c r="C3923" s="39" t="s">
        <v>76</v>
      </c>
      <c r="D3923" s="40" t="s">
        <v>17</v>
      </c>
      <c r="E3923" s="41">
        <v>0.04</v>
      </c>
      <c r="F3923" s="42"/>
      <c r="G3923" s="43">
        <v>760</v>
      </c>
      <c r="H3923" s="44">
        <f>IF(ISNUMBER(F3923),(E3923*(1+(F3923/100))*G3923),G3923*E3923)</f>
        <v>30.400000000000002</v>
      </c>
      <c r="I3923" s="45" t="str">
        <f>IF(OR(A3923="PM",A3923="PZ",A3923="PP"),H3923,"")</f>
        <v/>
      </c>
      <c r="J3923" s="45">
        <f>IF(A3923="S",H3923,"")</f>
        <v>30.400000000000002</v>
      </c>
      <c r="K3923" s="35"/>
      <c r="L3923" s="45" t="str">
        <f>IF(A3923="M06",H3923,"")</f>
        <v/>
      </c>
      <c r="M3923" s="45" t="str">
        <f>IF(OR(A3923="M02",A3923="M25",A3923="M01s"),H3923,"")</f>
        <v/>
      </c>
      <c r="N3923" s="46" t="e">
        <f>IF(A3923="ZMP",E3923*(1+(F3923/100)),#REF!)</f>
        <v>#REF!</v>
      </c>
      <c r="O3923" s="45" t="str">
        <f>IF(A3923="M01e",H3923,"")</f>
        <v/>
      </c>
    </row>
    <row r="3924" spans="1:15" ht="12.75" outlineLevel="1" collapsed="1" x14ac:dyDescent="0.2">
      <c r="A3924" s="38" t="s">
        <v>316</v>
      </c>
      <c r="B3924" s="39" t="s">
        <v>1964</v>
      </c>
      <c r="C3924" s="39" t="s">
        <v>1965</v>
      </c>
      <c r="D3924" s="40" t="s">
        <v>111</v>
      </c>
      <c r="E3924" s="41">
        <v>1</v>
      </c>
      <c r="F3924" s="42"/>
      <c r="G3924" s="43">
        <v>9316.2199999999993</v>
      </c>
      <c r="H3924" s="44">
        <f>IF(ISNUMBER(F3924),(E3924*(1+(F3924/100))*G3924),G3924*E3924)</f>
        <v>9316.2199999999993</v>
      </c>
      <c r="I3924" s="45" t="str">
        <f>IF(OR(A3924="PM",A3924="PZ",A3924="PP"),H3924,"")</f>
        <v/>
      </c>
      <c r="J3924" s="45" t="str">
        <f>IF(A3924="S",H3924,"")</f>
        <v/>
      </c>
      <c r="K3924" s="35"/>
      <c r="L3924" s="45" t="str">
        <f>IF(A3924="M06",H3924,"")</f>
        <v/>
      </c>
      <c r="M3924" s="45">
        <f>IF(OR(A3924="M02",A3924="M25",A3924="M01s"),H3924,"")</f>
        <v>9316.2199999999993</v>
      </c>
      <c r="N3924" s="46" t="e">
        <f>IF(A3924="ZMP",E3924*(1+(F3924/100)),#REF!)</f>
        <v>#REF!</v>
      </c>
      <c r="O3924" s="45" t="str">
        <f>IF(A3924="M01e",H3924,"")</f>
        <v/>
      </c>
    </row>
    <row r="3925" spans="1:15" ht="12.75" outlineLevel="1" collapsed="1" x14ac:dyDescent="0.2">
      <c r="A3925" s="38" t="s">
        <v>206</v>
      </c>
      <c r="B3925" s="39" t="s">
        <v>1518</v>
      </c>
      <c r="C3925" s="39" t="s">
        <v>1519</v>
      </c>
      <c r="D3925" s="40" t="s">
        <v>1099</v>
      </c>
      <c r="E3925" s="41">
        <v>7.1999999999999995E-2</v>
      </c>
      <c r="F3925" s="42"/>
      <c r="G3925" s="43">
        <v>7.0000000000000007E-2</v>
      </c>
      <c r="H3925" s="44">
        <f>IF(ISNUMBER(F3925),(E3925*(1+(F3925/100))*G3925),G3925*E3925)</f>
        <v>5.0400000000000002E-3</v>
      </c>
      <c r="I3925" s="45" t="str">
        <f>IF(OR(A3925="PM",A3925="PZ",A3925="PP"),H3925,"")</f>
        <v/>
      </c>
      <c r="J3925" s="45" t="str">
        <f>IF(A3925="S",H3925,"")</f>
        <v/>
      </c>
      <c r="K3925" s="35"/>
      <c r="L3925" s="45">
        <f>IF(A3925="M06",H3925,"")</f>
        <v>5.0400000000000002E-3</v>
      </c>
      <c r="M3925" s="45" t="str">
        <f>IF(OR(A3925="M02",A3925="M25",A3925="M01s"),H3925,"")</f>
        <v/>
      </c>
      <c r="N3925" s="46" t="e">
        <f>IF(A3925="ZMP",E3925*(1+(F3925/100)),#REF!)</f>
        <v>#REF!</v>
      </c>
      <c r="O3925" s="45" t="str">
        <f>IF(A3925="M01e",H3925,"")</f>
        <v/>
      </c>
    </row>
    <row r="3926" spans="1:15" ht="12.75" outlineLevel="1" collapsed="1" x14ac:dyDescent="0.2">
      <c r="A3926" s="38" t="s">
        <v>206</v>
      </c>
      <c r="B3926" s="39" t="s">
        <v>1520</v>
      </c>
      <c r="C3926" s="39" t="s">
        <v>1521</v>
      </c>
      <c r="D3926" s="40" t="s">
        <v>278</v>
      </c>
      <c r="E3926" s="41">
        <v>4.0000000000000001E-3</v>
      </c>
      <c r="F3926" s="42"/>
      <c r="G3926" s="43">
        <v>1144</v>
      </c>
      <c r="H3926" s="44">
        <f>IF(ISNUMBER(F3926),(E3926*(1+(F3926/100))*G3926),G3926*E3926)</f>
        <v>4.5760000000000005</v>
      </c>
      <c r="I3926" s="45" t="str">
        <f>IF(OR(A3926="PM",A3926="PZ",A3926="PP"),H3926,"")</f>
        <v/>
      </c>
      <c r="J3926" s="45" t="str">
        <f>IF(A3926="S",H3926,"")</f>
        <v/>
      </c>
      <c r="K3926" s="35"/>
      <c r="L3926" s="45">
        <f>IF(A3926="M06",H3926,"")</f>
        <v>4.5760000000000005</v>
      </c>
      <c r="M3926" s="45" t="str">
        <f>IF(OR(A3926="M02",A3926="M25",A3926="M01s"),H3926,"")</f>
        <v/>
      </c>
      <c r="N3926" s="46" t="e">
        <f>IF(A3926="ZMP",E3926*(1+(F3926/100)),#REF!)</f>
        <v>#REF!</v>
      </c>
      <c r="O3926" s="45" t="str">
        <f>IF(A3926="M01e",H3926,"")</f>
        <v/>
      </c>
    </row>
    <row r="3927" spans="1:15" ht="12.75" outlineLevel="2" x14ac:dyDescent="0.2">
      <c r="A3927" s="47"/>
      <c r="B3927" s="48"/>
      <c r="C3927" s="48"/>
      <c r="D3927" s="49"/>
      <c r="E3927" s="50"/>
      <c r="F3927" s="51"/>
      <c r="G3927" s="52"/>
      <c r="H3927" s="53"/>
      <c r="I3927" s="54"/>
      <c r="J3927" s="54"/>
      <c r="K3927" s="35"/>
      <c r="L3927" s="54"/>
      <c r="M3927" s="54"/>
      <c r="N3927" s="54"/>
      <c r="O3927" s="54"/>
    </row>
    <row r="3928" spans="1:15" ht="12.75" x14ac:dyDescent="0.2">
      <c r="A3928" s="27" t="s">
        <v>198</v>
      </c>
      <c r="B3928" s="28" t="s">
        <v>1966</v>
      </c>
      <c r="C3928" s="29" t="s">
        <v>1967</v>
      </c>
      <c r="D3928" s="30" t="s">
        <v>253</v>
      </c>
      <c r="E3928" s="31">
        <v>1</v>
      </c>
      <c r="F3928" s="32"/>
      <c r="G3928" s="33">
        <v>7923.63</v>
      </c>
      <c r="H3928" s="34">
        <f>G3928</f>
        <v>7923.63</v>
      </c>
      <c r="I3928" s="35">
        <f>SUM(I3929:I3934)</f>
        <v>519.12</v>
      </c>
      <c r="J3928" s="35">
        <f>SUM(J3929:J3934)</f>
        <v>30.400000000000002</v>
      </c>
      <c r="K3928" s="35">
        <f t="shared" si="1291"/>
        <v>549.52</v>
      </c>
      <c r="L3928" s="35">
        <f>SUM(L3929:L3934)</f>
        <v>4.5810400000000007</v>
      </c>
      <c r="M3928" s="35">
        <f>SUM(M3929:M3934)</f>
        <v>7370.73</v>
      </c>
      <c r="N3928" s="35"/>
      <c r="O3928" s="35">
        <f>SUM(O3929:O3934)</f>
        <v>0</v>
      </c>
    </row>
    <row r="3929" spans="1:15" ht="12.75" outlineLevel="1" collapsed="1" x14ac:dyDescent="0.2">
      <c r="A3929" s="38" t="s">
        <v>202</v>
      </c>
      <c r="B3929" s="39" t="s">
        <v>203</v>
      </c>
      <c r="C3929" s="39" t="s">
        <v>204</v>
      </c>
      <c r="D3929" s="40" t="s">
        <v>205</v>
      </c>
      <c r="E3929" s="41">
        <v>0.72099999999999997</v>
      </c>
      <c r="F3929" s="42"/>
      <c r="G3929" s="43">
        <v>720</v>
      </c>
      <c r="H3929" s="44">
        <f>IF(ISNUMBER(F3929),(E3929*(1+(F3929/100))*G3929),G3929*E3929)</f>
        <v>519.12</v>
      </c>
      <c r="I3929" s="45">
        <f>IF(OR(A3929="PM",A3929="PZ",A3929="PP"),H3929,"")</f>
        <v>519.12</v>
      </c>
      <c r="J3929" s="45" t="str">
        <f>IF(A3929="S",H3929,"")</f>
        <v/>
      </c>
      <c r="K3929" s="35"/>
      <c r="L3929" s="45" t="str">
        <f>IF(A3929="M06",H3929,"")</f>
        <v/>
      </c>
      <c r="M3929" s="45" t="str">
        <f>IF(OR(A3929="M02",A3929="M25",A3929="M01s"),H3929,"")</f>
        <v/>
      </c>
      <c r="N3929" s="46" t="e">
        <f>IF(A3929="ZMP",E3929*(1+(F3929/100)),#REF!)</f>
        <v>#REF!</v>
      </c>
      <c r="O3929" s="45" t="str">
        <f>IF(A3929="M01e",H3929,"")</f>
        <v/>
      </c>
    </row>
    <row r="3930" spans="1:15" ht="12.75" outlineLevel="1" collapsed="1" x14ac:dyDescent="0.2">
      <c r="A3930" s="38" t="s">
        <v>315</v>
      </c>
      <c r="B3930" s="39" t="s">
        <v>75</v>
      </c>
      <c r="C3930" s="39" t="s">
        <v>76</v>
      </c>
      <c r="D3930" s="40" t="s">
        <v>17</v>
      </c>
      <c r="E3930" s="41">
        <v>0.04</v>
      </c>
      <c r="F3930" s="42"/>
      <c r="G3930" s="43">
        <v>760</v>
      </c>
      <c r="H3930" s="44">
        <f>IF(ISNUMBER(F3930),(E3930*(1+(F3930/100))*G3930),G3930*E3930)</f>
        <v>30.400000000000002</v>
      </c>
      <c r="I3930" s="45" t="str">
        <f>IF(OR(A3930="PM",A3930="PZ",A3930="PP"),H3930,"")</f>
        <v/>
      </c>
      <c r="J3930" s="45">
        <f>IF(A3930="S",H3930,"")</f>
        <v>30.400000000000002</v>
      </c>
      <c r="K3930" s="35"/>
      <c r="L3930" s="45" t="str">
        <f>IF(A3930="M06",H3930,"")</f>
        <v/>
      </c>
      <c r="M3930" s="45" t="str">
        <f>IF(OR(A3930="M02",A3930="M25",A3930="M01s"),H3930,"")</f>
        <v/>
      </c>
      <c r="N3930" s="46" t="e">
        <f>IF(A3930="ZMP",E3930*(1+(F3930/100)),#REF!)</f>
        <v>#REF!</v>
      </c>
      <c r="O3930" s="45" t="str">
        <f>IF(A3930="M01e",H3930,"")</f>
        <v/>
      </c>
    </row>
    <row r="3931" spans="1:15" ht="12.75" outlineLevel="1" collapsed="1" x14ac:dyDescent="0.2">
      <c r="A3931" s="38" t="s">
        <v>316</v>
      </c>
      <c r="B3931" s="39" t="s">
        <v>1968</v>
      </c>
      <c r="C3931" s="39" t="s">
        <v>1969</v>
      </c>
      <c r="D3931" s="40" t="s">
        <v>111</v>
      </c>
      <c r="E3931" s="41">
        <v>1</v>
      </c>
      <c r="F3931" s="42"/>
      <c r="G3931" s="43">
        <v>7370.73</v>
      </c>
      <c r="H3931" s="44">
        <f>IF(ISNUMBER(F3931),(E3931*(1+(F3931/100))*G3931),G3931*E3931)</f>
        <v>7370.73</v>
      </c>
      <c r="I3931" s="45" t="str">
        <f>IF(OR(A3931="PM",A3931="PZ",A3931="PP"),H3931,"")</f>
        <v/>
      </c>
      <c r="J3931" s="45" t="str">
        <f>IF(A3931="S",H3931,"")</f>
        <v/>
      </c>
      <c r="K3931" s="35"/>
      <c r="L3931" s="45" t="str">
        <f>IF(A3931="M06",H3931,"")</f>
        <v/>
      </c>
      <c r="M3931" s="45">
        <f>IF(OR(A3931="M02",A3931="M25",A3931="M01s"),H3931,"")</f>
        <v>7370.73</v>
      </c>
      <c r="N3931" s="46" t="e">
        <f>IF(A3931="ZMP",E3931*(1+(F3931/100)),#REF!)</f>
        <v>#REF!</v>
      </c>
      <c r="O3931" s="45" t="str">
        <f>IF(A3931="M01e",H3931,"")</f>
        <v/>
      </c>
    </row>
    <row r="3932" spans="1:15" ht="12.75" outlineLevel="1" collapsed="1" x14ac:dyDescent="0.2">
      <c r="A3932" s="38" t="s">
        <v>206</v>
      </c>
      <c r="B3932" s="39" t="s">
        <v>1518</v>
      </c>
      <c r="C3932" s="39" t="s">
        <v>1519</v>
      </c>
      <c r="D3932" s="40" t="s">
        <v>1099</v>
      </c>
      <c r="E3932" s="41">
        <v>7.1999999999999995E-2</v>
      </c>
      <c r="F3932" s="42"/>
      <c r="G3932" s="43">
        <v>7.0000000000000007E-2</v>
      </c>
      <c r="H3932" s="44">
        <f>IF(ISNUMBER(F3932),(E3932*(1+(F3932/100))*G3932),G3932*E3932)</f>
        <v>5.0400000000000002E-3</v>
      </c>
      <c r="I3932" s="45" t="str">
        <f>IF(OR(A3932="PM",A3932="PZ",A3932="PP"),H3932,"")</f>
        <v/>
      </c>
      <c r="J3932" s="45" t="str">
        <f>IF(A3932="S",H3932,"")</f>
        <v/>
      </c>
      <c r="K3932" s="35"/>
      <c r="L3932" s="45">
        <f>IF(A3932="M06",H3932,"")</f>
        <v>5.0400000000000002E-3</v>
      </c>
      <c r="M3932" s="45" t="str">
        <f>IF(OR(A3932="M02",A3932="M25",A3932="M01s"),H3932,"")</f>
        <v/>
      </c>
      <c r="N3932" s="46" t="e">
        <f>IF(A3932="ZMP",E3932*(1+(F3932/100)),#REF!)</f>
        <v>#REF!</v>
      </c>
      <c r="O3932" s="45" t="str">
        <f>IF(A3932="M01e",H3932,"")</f>
        <v/>
      </c>
    </row>
    <row r="3933" spans="1:15" ht="12.75" outlineLevel="1" collapsed="1" x14ac:dyDescent="0.2">
      <c r="A3933" s="38" t="s">
        <v>206</v>
      </c>
      <c r="B3933" s="39" t="s">
        <v>1520</v>
      </c>
      <c r="C3933" s="39" t="s">
        <v>1521</v>
      </c>
      <c r="D3933" s="40" t="s">
        <v>278</v>
      </c>
      <c r="E3933" s="41">
        <v>4.0000000000000001E-3</v>
      </c>
      <c r="F3933" s="42"/>
      <c r="G3933" s="43">
        <v>1144</v>
      </c>
      <c r="H3933" s="44">
        <f>IF(ISNUMBER(F3933),(E3933*(1+(F3933/100))*G3933),G3933*E3933)</f>
        <v>4.5760000000000005</v>
      </c>
      <c r="I3933" s="45" t="str">
        <f>IF(OR(A3933="PM",A3933="PZ",A3933="PP"),H3933,"")</f>
        <v/>
      </c>
      <c r="J3933" s="45" t="str">
        <f>IF(A3933="S",H3933,"")</f>
        <v/>
      </c>
      <c r="K3933" s="35"/>
      <c r="L3933" s="45">
        <f>IF(A3933="M06",H3933,"")</f>
        <v>4.5760000000000005</v>
      </c>
      <c r="M3933" s="45" t="str">
        <f>IF(OR(A3933="M02",A3933="M25",A3933="M01s"),H3933,"")</f>
        <v/>
      </c>
      <c r="N3933" s="46" t="e">
        <f>IF(A3933="ZMP",E3933*(1+(F3933/100)),#REF!)</f>
        <v>#REF!</v>
      </c>
      <c r="O3933" s="45" t="str">
        <f>IF(A3933="M01e",H3933,"")</f>
        <v/>
      </c>
    </row>
    <row r="3934" spans="1:15" ht="12.75" outlineLevel="2" x14ac:dyDescent="0.2">
      <c r="A3934" s="47"/>
      <c r="B3934" s="48"/>
      <c r="C3934" s="48"/>
      <c r="D3934" s="49"/>
      <c r="E3934" s="50"/>
      <c r="F3934" s="51"/>
      <c r="G3934" s="52"/>
      <c r="H3934" s="53"/>
      <c r="I3934" s="54"/>
      <c r="J3934" s="54"/>
      <c r="K3934" s="35"/>
      <c r="L3934" s="54"/>
      <c r="M3934" s="54"/>
      <c r="N3934" s="54"/>
      <c r="O3934" s="54"/>
    </row>
    <row r="3935" spans="1:15" ht="12.75" x14ac:dyDescent="0.2">
      <c r="A3935" s="27" t="s">
        <v>198</v>
      </c>
      <c r="B3935" s="28" t="s">
        <v>1970</v>
      </c>
      <c r="C3935" s="29" t="s">
        <v>1971</v>
      </c>
      <c r="D3935" s="30" t="s">
        <v>253</v>
      </c>
      <c r="E3935" s="31">
        <v>1</v>
      </c>
      <c r="F3935" s="32"/>
      <c r="G3935" s="33">
        <v>12030.2</v>
      </c>
      <c r="H3935" s="34">
        <f>G3935</f>
        <v>12030.2</v>
      </c>
      <c r="I3935" s="35">
        <f>SUM(I3936:I3941)</f>
        <v>519.12</v>
      </c>
      <c r="J3935" s="35">
        <f>SUM(J3936:J3941)</f>
        <v>30.400000000000002</v>
      </c>
      <c r="K3935" s="35">
        <f t="shared" si="1291"/>
        <v>549.52</v>
      </c>
      <c r="L3935" s="35">
        <f>SUM(L3936:L3941)</f>
        <v>4.5810400000000007</v>
      </c>
      <c r="M3935" s="35">
        <f>SUM(M3936:M3941)</f>
        <v>11477.3</v>
      </c>
      <c r="N3935" s="35"/>
      <c r="O3935" s="35">
        <f>SUM(O3936:O3941)</f>
        <v>0</v>
      </c>
    </row>
    <row r="3936" spans="1:15" ht="12.75" outlineLevel="1" collapsed="1" x14ac:dyDescent="0.2">
      <c r="A3936" s="38" t="s">
        <v>202</v>
      </c>
      <c r="B3936" s="39" t="s">
        <v>203</v>
      </c>
      <c r="C3936" s="39" t="s">
        <v>204</v>
      </c>
      <c r="D3936" s="40" t="s">
        <v>205</v>
      </c>
      <c r="E3936" s="41">
        <v>0.72099999999999997</v>
      </c>
      <c r="F3936" s="42"/>
      <c r="G3936" s="43">
        <v>720</v>
      </c>
      <c r="H3936" s="44">
        <f>IF(ISNUMBER(F3936),(E3936*(1+(F3936/100))*G3936),G3936*E3936)</f>
        <v>519.12</v>
      </c>
      <c r="I3936" s="45">
        <f>IF(OR(A3936="PM",A3936="PZ",A3936="PP"),H3936,"")</f>
        <v>519.12</v>
      </c>
      <c r="J3936" s="45" t="str">
        <f>IF(A3936="S",H3936,"")</f>
        <v/>
      </c>
      <c r="K3936" s="35"/>
      <c r="L3936" s="45" t="str">
        <f>IF(A3936="M06",H3936,"")</f>
        <v/>
      </c>
      <c r="M3936" s="45" t="str">
        <f>IF(OR(A3936="M02",A3936="M25",A3936="M01s"),H3936,"")</f>
        <v/>
      </c>
      <c r="N3936" s="46" t="e">
        <f>IF(A3936="ZMP",E3936*(1+(F3936/100)),#REF!)</f>
        <v>#REF!</v>
      </c>
      <c r="O3936" s="45" t="str">
        <f>IF(A3936="M01e",H3936,"")</f>
        <v/>
      </c>
    </row>
    <row r="3937" spans="1:15" ht="12.75" outlineLevel="1" collapsed="1" x14ac:dyDescent="0.2">
      <c r="A3937" s="38" t="s">
        <v>315</v>
      </c>
      <c r="B3937" s="39" t="s">
        <v>75</v>
      </c>
      <c r="C3937" s="39" t="s">
        <v>76</v>
      </c>
      <c r="D3937" s="40" t="s">
        <v>17</v>
      </c>
      <c r="E3937" s="41">
        <v>0.04</v>
      </c>
      <c r="F3937" s="42"/>
      <c r="G3937" s="43">
        <v>760</v>
      </c>
      <c r="H3937" s="44">
        <f>IF(ISNUMBER(F3937),(E3937*(1+(F3937/100))*G3937),G3937*E3937)</f>
        <v>30.400000000000002</v>
      </c>
      <c r="I3937" s="45" t="str">
        <f>IF(OR(A3937="PM",A3937="PZ",A3937="PP"),H3937,"")</f>
        <v/>
      </c>
      <c r="J3937" s="45">
        <f>IF(A3937="S",H3937,"")</f>
        <v>30.400000000000002</v>
      </c>
      <c r="K3937" s="35"/>
      <c r="L3937" s="45" t="str">
        <f>IF(A3937="M06",H3937,"")</f>
        <v/>
      </c>
      <c r="M3937" s="45" t="str">
        <f>IF(OR(A3937="M02",A3937="M25",A3937="M01s"),H3937,"")</f>
        <v/>
      </c>
      <c r="N3937" s="46" t="e">
        <f>IF(A3937="ZMP",E3937*(1+(F3937/100)),#REF!)</f>
        <v>#REF!</v>
      </c>
      <c r="O3937" s="45" t="str">
        <f>IF(A3937="M01e",H3937,"")</f>
        <v/>
      </c>
    </row>
    <row r="3938" spans="1:15" ht="12.75" outlineLevel="1" collapsed="1" x14ac:dyDescent="0.2">
      <c r="A3938" s="38" t="s">
        <v>316</v>
      </c>
      <c r="B3938" s="39" t="s">
        <v>1972</v>
      </c>
      <c r="C3938" s="39" t="s">
        <v>1973</v>
      </c>
      <c r="D3938" s="40" t="s">
        <v>111</v>
      </c>
      <c r="E3938" s="41">
        <v>1</v>
      </c>
      <c r="F3938" s="42"/>
      <c r="G3938" s="43">
        <v>11477.3</v>
      </c>
      <c r="H3938" s="44">
        <f>IF(ISNUMBER(F3938),(E3938*(1+(F3938/100))*G3938),G3938*E3938)</f>
        <v>11477.3</v>
      </c>
      <c r="I3938" s="45" t="str">
        <f>IF(OR(A3938="PM",A3938="PZ",A3938="PP"),H3938,"")</f>
        <v/>
      </c>
      <c r="J3938" s="45" t="str">
        <f>IF(A3938="S",H3938,"")</f>
        <v/>
      </c>
      <c r="K3938" s="35"/>
      <c r="L3938" s="45" t="str">
        <f>IF(A3938="M06",H3938,"")</f>
        <v/>
      </c>
      <c r="M3938" s="45">
        <f>IF(OR(A3938="M02",A3938="M25",A3938="M01s"),H3938,"")</f>
        <v>11477.3</v>
      </c>
      <c r="N3938" s="46" t="e">
        <f>IF(A3938="ZMP",E3938*(1+(F3938/100)),#REF!)</f>
        <v>#REF!</v>
      </c>
      <c r="O3938" s="45" t="str">
        <f>IF(A3938="M01e",H3938,"")</f>
        <v/>
      </c>
    </row>
    <row r="3939" spans="1:15" ht="12.75" outlineLevel="1" collapsed="1" x14ac:dyDescent="0.2">
      <c r="A3939" s="38" t="s">
        <v>206</v>
      </c>
      <c r="B3939" s="39" t="s">
        <v>1518</v>
      </c>
      <c r="C3939" s="39" t="s">
        <v>1519</v>
      </c>
      <c r="D3939" s="40" t="s">
        <v>1099</v>
      </c>
      <c r="E3939" s="41">
        <v>7.1999999999999995E-2</v>
      </c>
      <c r="F3939" s="42"/>
      <c r="G3939" s="43">
        <v>7.0000000000000007E-2</v>
      </c>
      <c r="H3939" s="44">
        <f>IF(ISNUMBER(F3939),(E3939*(1+(F3939/100))*G3939),G3939*E3939)</f>
        <v>5.0400000000000002E-3</v>
      </c>
      <c r="I3939" s="45" t="str">
        <f>IF(OR(A3939="PM",A3939="PZ",A3939="PP"),H3939,"")</f>
        <v/>
      </c>
      <c r="J3939" s="45" t="str">
        <f>IF(A3939="S",H3939,"")</f>
        <v/>
      </c>
      <c r="K3939" s="35"/>
      <c r="L3939" s="45">
        <f>IF(A3939="M06",H3939,"")</f>
        <v>5.0400000000000002E-3</v>
      </c>
      <c r="M3939" s="45" t="str">
        <f>IF(OR(A3939="M02",A3939="M25",A3939="M01s"),H3939,"")</f>
        <v/>
      </c>
      <c r="N3939" s="46" t="e">
        <f>IF(A3939="ZMP",E3939*(1+(F3939/100)),#REF!)</f>
        <v>#REF!</v>
      </c>
      <c r="O3939" s="45" t="str">
        <f>IF(A3939="M01e",H3939,"")</f>
        <v/>
      </c>
    </row>
    <row r="3940" spans="1:15" ht="12.75" outlineLevel="1" collapsed="1" x14ac:dyDescent="0.2">
      <c r="A3940" s="38" t="s">
        <v>206</v>
      </c>
      <c r="B3940" s="39" t="s">
        <v>1520</v>
      </c>
      <c r="C3940" s="39" t="s">
        <v>1521</v>
      </c>
      <c r="D3940" s="40" t="s">
        <v>278</v>
      </c>
      <c r="E3940" s="41">
        <v>4.0000000000000001E-3</v>
      </c>
      <c r="F3940" s="42"/>
      <c r="G3940" s="43">
        <v>1144</v>
      </c>
      <c r="H3940" s="44">
        <f>IF(ISNUMBER(F3940),(E3940*(1+(F3940/100))*G3940),G3940*E3940)</f>
        <v>4.5760000000000005</v>
      </c>
      <c r="I3940" s="45" t="str">
        <f>IF(OR(A3940="PM",A3940="PZ",A3940="PP"),H3940,"")</f>
        <v/>
      </c>
      <c r="J3940" s="45" t="str">
        <f>IF(A3940="S",H3940,"")</f>
        <v/>
      </c>
      <c r="K3940" s="35"/>
      <c r="L3940" s="45">
        <f>IF(A3940="M06",H3940,"")</f>
        <v>4.5760000000000005</v>
      </c>
      <c r="M3940" s="45" t="str">
        <f>IF(OR(A3940="M02",A3940="M25",A3940="M01s"),H3940,"")</f>
        <v/>
      </c>
      <c r="N3940" s="46" t="e">
        <f>IF(A3940="ZMP",E3940*(1+(F3940/100)),#REF!)</f>
        <v>#REF!</v>
      </c>
      <c r="O3940" s="45" t="str">
        <f>IF(A3940="M01e",H3940,"")</f>
        <v/>
      </c>
    </row>
    <row r="3941" spans="1:15" ht="12.75" outlineLevel="2" x14ac:dyDescent="0.2">
      <c r="A3941" s="47"/>
      <c r="B3941" s="48"/>
      <c r="C3941" s="48"/>
      <c r="D3941" s="49"/>
      <c r="E3941" s="50"/>
      <c r="F3941" s="51"/>
      <c r="G3941" s="52"/>
      <c r="H3941" s="53"/>
      <c r="I3941" s="54"/>
      <c r="J3941" s="54"/>
      <c r="K3941" s="35"/>
      <c r="L3941" s="54"/>
      <c r="M3941" s="54"/>
      <c r="N3941" s="54"/>
      <c r="O3941" s="54"/>
    </row>
    <row r="3942" spans="1:15" ht="25.5" x14ac:dyDescent="0.2">
      <c r="A3942" s="27" t="s">
        <v>198</v>
      </c>
      <c r="B3942" s="28" t="s">
        <v>1974</v>
      </c>
      <c r="C3942" s="29" t="s">
        <v>1975</v>
      </c>
      <c r="D3942" s="30" t="s">
        <v>253</v>
      </c>
      <c r="E3942" s="31">
        <v>1</v>
      </c>
      <c r="F3942" s="32"/>
      <c r="G3942" s="33">
        <v>8251.33</v>
      </c>
      <c r="H3942" s="34">
        <f>G3942</f>
        <v>8251.33</v>
      </c>
      <c r="I3942" s="35">
        <f>SUM(I3943:I3948)</f>
        <v>457.92</v>
      </c>
      <c r="J3942" s="35">
        <f>SUM(J3943:J3948)</f>
        <v>30.400000000000002</v>
      </c>
      <c r="K3942" s="35">
        <f t="shared" si="1291"/>
        <v>488.32</v>
      </c>
      <c r="L3942" s="35">
        <f>SUM(L3943:L3948)</f>
        <v>4.5810400000000007</v>
      </c>
      <c r="M3942" s="35">
        <f>SUM(M3943:M3948)</f>
        <v>7759.63</v>
      </c>
      <c r="N3942" s="35"/>
      <c r="O3942" s="35">
        <f>SUM(O3943:O3948)</f>
        <v>0</v>
      </c>
    </row>
    <row r="3943" spans="1:15" ht="12.75" outlineLevel="1" collapsed="1" x14ac:dyDescent="0.2">
      <c r="A3943" s="38" t="s">
        <v>202</v>
      </c>
      <c r="B3943" s="39" t="s">
        <v>203</v>
      </c>
      <c r="C3943" s="39" t="s">
        <v>204</v>
      </c>
      <c r="D3943" s="40" t="s">
        <v>205</v>
      </c>
      <c r="E3943" s="41">
        <v>0.63600000000000001</v>
      </c>
      <c r="F3943" s="42"/>
      <c r="G3943" s="43">
        <v>720</v>
      </c>
      <c r="H3943" s="44">
        <f>IF(ISNUMBER(F3943),(E3943*(1+(F3943/100))*G3943),G3943*E3943)</f>
        <v>457.92</v>
      </c>
      <c r="I3943" s="45">
        <f>IF(OR(A3943="PM",A3943="PZ",A3943="PP"),H3943,"")</f>
        <v>457.92</v>
      </c>
      <c r="J3943" s="45" t="str">
        <f>IF(A3943="S",H3943,"")</f>
        <v/>
      </c>
      <c r="K3943" s="35"/>
      <c r="L3943" s="45" t="str">
        <f>IF(A3943="M06",H3943,"")</f>
        <v/>
      </c>
      <c r="M3943" s="45" t="str">
        <f>IF(OR(A3943="M02",A3943="M25",A3943="M01s"),H3943,"")</f>
        <v/>
      </c>
      <c r="N3943" s="46" t="e">
        <f>IF(A3943="ZMP",E3943*(1+(F3943/100)),#REF!)</f>
        <v>#REF!</v>
      </c>
      <c r="O3943" s="45" t="str">
        <f>IF(A3943="M01e",H3943,"")</f>
        <v/>
      </c>
    </row>
    <row r="3944" spans="1:15" ht="12.75" outlineLevel="1" collapsed="1" x14ac:dyDescent="0.2">
      <c r="A3944" s="38" t="s">
        <v>315</v>
      </c>
      <c r="B3944" s="39" t="s">
        <v>75</v>
      </c>
      <c r="C3944" s="39" t="s">
        <v>76</v>
      </c>
      <c r="D3944" s="40" t="s">
        <v>17</v>
      </c>
      <c r="E3944" s="41">
        <v>0.04</v>
      </c>
      <c r="F3944" s="42"/>
      <c r="G3944" s="43">
        <v>760</v>
      </c>
      <c r="H3944" s="44">
        <f>IF(ISNUMBER(F3944),(E3944*(1+(F3944/100))*G3944),G3944*E3944)</f>
        <v>30.400000000000002</v>
      </c>
      <c r="I3944" s="45" t="str">
        <f>IF(OR(A3944="PM",A3944="PZ",A3944="PP"),H3944,"")</f>
        <v/>
      </c>
      <c r="J3944" s="45">
        <f>IF(A3944="S",H3944,"")</f>
        <v>30.400000000000002</v>
      </c>
      <c r="K3944" s="35"/>
      <c r="L3944" s="45" t="str">
        <f>IF(A3944="M06",H3944,"")</f>
        <v/>
      </c>
      <c r="M3944" s="45" t="str">
        <f>IF(OR(A3944="M02",A3944="M25",A3944="M01s"),H3944,"")</f>
        <v/>
      </c>
      <c r="N3944" s="46" t="e">
        <f>IF(A3944="ZMP",E3944*(1+(F3944/100)),#REF!)</f>
        <v>#REF!</v>
      </c>
      <c r="O3944" s="45" t="str">
        <f>IF(A3944="M01e",H3944,"")</f>
        <v/>
      </c>
    </row>
    <row r="3945" spans="1:15" ht="12.75" outlineLevel="1" collapsed="1" x14ac:dyDescent="0.2">
      <c r="A3945" s="38" t="s">
        <v>316</v>
      </c>
      <c r="B3945" s="39" t="s">
        <v>1976</v>
      </c>
      <c r="C3945" s="39" t="s">
        <v>1977</v>
      </c>
      <c r="D3945" s="40" t="s">
        <v>111</v>
      </c>
      <c r="E3945" s="41">
        <v>1</v>
      </c>
      <c r="F3945" s="42"/>
      <c r="G3945" s="43">
        <v>7759.63</v>
      </c>
      <c r="H3945" s="44">
        <f>IF(ISNUMBER(F3945),(E3945*(1+(F3945/100))*G3945),G3945*E3945)</f>
        <v>7759.63</v>
      </c>
      <c r="I3945" s="45" t="str">
        <f>IF(OR(A3945="PM",A3945="PZ",A3945="PP"),H3945,"")</f>
        <v/>
      </c>
      <c r="J3945" s="45" t="str">
        <f>IF(A3945="S",H3945,"")</f>
        <v/>
      </c>
      <c r="K3945" s="35"/>
      <c r="L3945" s="45" t="str">
        <f>IF(A3945="M06",H3945,"")</f>
        <v/>
      </c>
      <c r="M3945" s="45">
        <f>IF(OR(A3945="M02",A3945="M25",A3945="M01s"),H3945,"")</f>
        <v>7759.63</v>
      </c>
      <c r="N3945" s="46" t="e">
        <f>IF(A3945="ZMP",E3945*(1+(F3945/100)),#REF!)</f>
        <v>#REF!</v>
      </c>
      <c r="O3945" s="45" t="str">
        <f>IF(A3945="M01e",H3945,"")</f>
        <v/>
      </c>
    </row>
    <row r="3946" spans="1:15" ht="12.75" outlineLevel="1" collapsed="1" x14ac:dyDescent="0.2">
      <c r="A3946" s="38" t="s">
        <v>206</v>
      </c>
      <c r="B3946" s="39" t="s">
        <v>1518</v>
      </c>
      <c r="C3946" s="39" t="s">
        <v>1519</v>
      </c>
      <c r="D3946" s="40" t="s">
        <v>1099</v>
      </c>
      <c r="E3946" s="41">
        <v>7.1999999999999995E-2</v>
      </c>
      <c r="F3946" s="42"/>
      <c r="G3946" s="43">
        <v>7.0000000000000007E-2</v>
      </c>
      <c r="H3946" s="44">
        <f>IF(ISNUMBER(F3946),(E3946*(1+(F3946/100))*G3946),G3946*E3946)</f>
        <v>5.0400000000000002E-3</v>
      </c>
      <c r="I3946" s="45" t="str">
        <f>IF(OR(A3946="PM",A3946="PZ",A3946="PP"),H3946,"")</f>
        <v/>
      </c>
      <c r="J3946" s="45" t="str">
        <f>IF(A3946="S",H3946,"")</f>
        <v/>
      </c>
      <c r="K3946" s="35"/>
      <c r="L3946" s="45">
        <f>IF(A3946="M06",H3946,"")</f>
        <v>5.0400000000000002E-3</v>
      </c>
      <c r="M3946" s="45" t="str">
        <f>IF(OR(A3946="M02",A3946="M25",A3946="M01s"),H3946,"")</f>
        <v/>
      </c>
      <c r="N3946" s="46" t="e">
        <f>IF(A3946="ZMP",E3946*(1+(F3946/100)),#REF!)</f>
        <v>#REF!</v>
      </c>
      <c r="O3946" s="45" t="str">
        <f>IF(A3946="M01e",H3946,"")</f>
        <v/>
      </c>
    </row>
    <row r="3947" spans="1:15" ht="12.75" outlineLevel="1" collapsed="1" x14ac:dyDescent="0.2">
      <c r="A3947" s="38" t="s">
        <v>206</v>
      </c>
      <c r="B3947" s="39" t="s">
        <v>1520</v>
      </c>
      <c r="C3947" s="39" t="s">
        <v>1521</v>
      </c>
      <c r="D3947" s="40" t="s">
        <v>278</v>
      </c>
      <c r="E3947" s="41">
        <v>4.0000000000000001E-3</v>
      </c>
      <c r="F3947" s="42"/>
      <c r="G3947" s="43">
        <v>1144</v>
      </c>
      <c r="H3947" s="44">
        <f>IF(ISNUMBER(F3947),(E3947*(1+(F3947/100))*G3947),G3947*E3947)</f>
        <v>4.5760000000000005</v>
      </c>
      <c r="I3947" s="45" t="str">
        <f>IF(OR(A3947="PM",A3947="PZ",A3947="PP"),H3947,"")</f>
        <v/>
      </c>
      <c r="J3947" s="45" t="str">
        <f>IF(A3947="S",H3947,"")</f>
        <v/>
      </c>
      <c r="K3947" s="35"/>
      <c r="L3947" s="45">
        <f>IF(A3947="M06",H3947,"")</f>
        <v>4.5760000000000005</v>
      </c>
      <c r="M3947" s="45" t="str">
        <f>IF(OR(A3947="M02",A3947="M25",A3947="M01s"),H3947,"")</f>
        <v/>
      </c>
      <c r="N3947" s="46" t="e">
        <f>IF(A3947="ZMP",E3947*(1+(F3947/100)),#REF!)</f>
        <v>#REF!</v>
      </c>
      <c r="O3947" s="45" t="str">
        <f>IF(A3947="M01e",H3947,"")</f>
        <v/>
      </c>
    </row>
    <row r="3948" spans="1:15" ht="12.75" outlineLevel="2" x14ac:dyDescent="0.2">
      <c r="A3948" s="47"/>
      <c r="B3948" s="48"/>
      <c r="C3948" s="48"/>
      <c r="D3948" s="49"/>
      <c r="E3948" s="50"/>
      <c r="F3948" s="51"/>
      <c r="G3948" s="52"/>
      <c r="H3948" s="53"/>
      <c r="I3948" s="54"/>
      <c r="J3948" s="54"/>
      <c r="K3948" s="35"/>
      <c r="L3948" s="54"/>
      <c r="M3948" s="54"/>
      <c r="N3948" s="54"/>
      <c r="O3948" s="54"/>
    </row>
    <row r="3949" spans="1:15" ht="25.5" x14ac:dyDescent="0.2">
      <c r="A3949" s="27" t="s">
        <v>198</v>
      </c>
      <c r="B3949" s="28" t="s">
        <v>1978</v>
      </c>
      <c r="C3949" s="29" t="s">
        <v>1979</v>
      </c>
      <c r="D3949" s="30" t="s">
        <v>253</v>
      </c>
      <c r="E3949" s="31">
        <v>1</v>
      </c>
      <c r="F3949" s="32"/>
      <c r="G3949" s="33">
        <v>4554.53</v>
      </c>
      <c r="H3949" s="34">
        <f>G3949</f>
        <v>4554.53</v>
      </c>
      <c r="I3949" s="35">
        <f>SUM(I3950:I3955)</f>
        <v>335.52000000000004</v>
      </c>
      <c r="J3949" s="35">
        <f>SUM(J3950:J3955)</f>
        <v>30.400000000000002</v>
      </c>
      <c r="K3949" s="35">
        <f t="shared" si="1291"/>
        <v>365.92</v>
      </c>
      <c r="L3949" s="35">
        <f>SUM(L3950:L3955)</f>
        <v>1.1450500000000001</v>
      </c>
      <c r="M3949" s="35">
        <f>SUM(M3950:M3955)</f>
        <v>4188.66</v>
      </c>
      <c r="N3949" s="35"/>
      <c r="O3949" s="35">
        <f>SUM(O3950:O3955)</f>
        <v>0</v>
      </c>
    </row>
    <row r="3950" spans="1:15" ht="12.75" outlineLevel="1" collapsed="1" x14ac:dyDescent="0.2">
      <c r="A3950" s="38" t="s">
        <v>202</v>
      </c>
      <c r="B3950" s="39" t="s">
        <v>203</v>
      </c>
      <c r="C3950" s="39" t="s">
        <v>204</v>
      </c>
      <c r="D3950" s="40" t="s">
        <v>205</v>
      </c>
      <c r="E3950" s="41">
        <v>0.46600000000000003</v>
      </c>
      <c r="F3950" s="42"/>
      <c r="G3950" s="43">
        <v>720</v>
      </c>
      <c r="H3950" s="44">
        <f>IF(ISNUMBER(F3950),(E3950*(1+(F3950/100))*G3950),G3950*E3950)</f>
        <v>335.52000000000004</v>
      </c>
      <c r="I3950" s="45">
        <f>IF(OR(A3950="PM",A3950="PZ",A3950="PP"),H3950,"")</f>
        <v>335.52000000000004</v>
      </c>
      <c r="J3950" s="45" t="str">
        <f>IF(A3950="S",H3950,"")</f>
        <v/>
      </c>
      <c r="K3950" s="35"/>
      <c r="L3950" s="45" t="str">
        <f>IF(A3950="M06",H3950,"")</f>
        <v/>
      </c>
      <c r="M3950" s="45" t="str">
        <f>IF(OR(A3950="M02",A3950="M25",A3950="M01s"),H3950,"")</f>
        <v/>
      </c>
      <c r="N3950" s="46" t="e">
        <f>IF(A3950="ZMP",E3950*(1+(F3950/100)),#REF!)</f>
        <v>#REF!</v>
      </c>
      <c r="O3950" s="45" t="str">
        <f>IF(A3950="M01e",H3950,"")</f>
        <v/>
      </c>
    </row>
    <row r="3951" spans="1:15" ht="12.75" outlineLevel="1" collapsed="1" x14ac:dyDescent="0.2">
      <c r="A3951" s="38" t="s">
        <v>315</v>
      </c>
      <c r="B3951" s="39" t="s">
        <v>75</v>
      </c>
      <c r="C3951" s="39" t="s">
        <v>76</v>
      </c>
      <c r="D3951" s="40" t="s">
        <v>17</v>
      </c>
      <c r="E3951" s="41">
        <v>0.04</v>
      </c>
      <c r="F3951" s="42"/>
      <c r="G3951" s="43">
        <v>760</v>
      </c>
      <c r="H3951" s="44">
        <f>IF(ISNUMBER(F3951),(E3951*(1+(F3951/100))*G3951),G3951*E3951)</f>
        <v>30.400000000000002</v>
      </c>
      <c r="I3951" s="45" t="str">
        <f>IF(OR(A3951="PM",A3951="PZ",A3951="PP"),H3951,"")</f>
        <v/>
      </c>
      <c r="J3951" s="45">
        <f>IF(A3951="S",H3951,"")</f>
        <v>30.400000000000002</v>
      </c>
      <c r="K3951" s="35"/>
      <c r="L3951" s="45" t="str">
        <f>IF(A3951="M06",H3951,"")</f>
        <v/>
      </c>
      <c r="M3951" s="45" t="str">
        <f>IF(OR(A3951="M02",A3951="M25",A3951="M01s"),H3951,"")</f>
        <v/>
      </c>
      <c r="N3951" s="46" t="e">
        <f>IF(A3951="ZMP",E3951*(1+(F3951/100)),#REF!)</f>
        <v>#REF!</v>
      </c>
      <c r="O3951" s="45" t="str">
        <f>IF(A3951="M01e",H3951,"")</f>
        <v/>
      </c>
    </row>
    <row r="3952" spans="1:15" ht="12.75" outlineLevel="1" collapsed="1" x14ac:dyDescent="0.2">
      <c r="A3952" s="38" t="s">
        <v>316</v>
      </c>
      <c r="B3952" s="39" t="s">
        <v>1980</v>
      </c>
      <c r="C3952" s="39" t="s">
        <v>1981</v>
      </c>
      <c r="D3952" s="40" t="s">
        <v>111</v>
      </c>
      <c r="E3952" s="41">
        <v>1</v>
      </c>
      <c r="F3952" s="42"/>
      <c r="G3952" s="43">
        <v>4188.66</v>
      </c>
      <c r="H3952" s="44">
        <f>IF(ISNUMBER(F3952),(E3952*(1+(F3952/100))*G3952),G3952*E3952)</f>
        <v>4188.66</v>
      </c>
      <c r="I3952" s="45" t="str">
        <f>IF(OR(A3952="PM",A3952="PZ",A3952="PP"),H3952,"")</f>
        <v/>
      </c>
      <c r="J3952" s="45" t="str">
        <f>IF(A3952="S",H3952,"")</f>
        <v/>
      </c>
      <c r="K3952" s="35"/>
      <c r="L3952" s="45" t="str">
        <f>IF(A3952="M06",H3952,"")</f>
        <v/>
      </c>
      <c r="M3952" s="45">
        <f>IF(OR(A3952="M02",A3952="M25",A3952="M01s"),H3952,"")</f>
        <v>4188.66</v>
      </c>
      <c r="N3952" s="46" t="e">
        <f>IF(A3952="ZMP",E3952*(1+(F3952/100)),#REF!)</f>
        <v>#REF!</v>
      </c>
      <c r="O3952" s="45" t="str">
        <f>IF(A3952="M01e",H3952,"")</f>
        <v/>
      </c>
    </row>
    <row r="3953" spans="1:15" ht="12.75" outlineLevel="1" collapsed="1" x14ac:dyDescent="0.2">
      <c r="A3953" s="38" t="s">
        <v>206</v>
      </c>
      <c r="B3953" s="39" t="s">
        <v>1518</v>
      </c>
      <c r="C3953" s="39" t="s">
        <v>1519</v>
      </c>
      <c r="D3953" s="40" t="s">
        <v>1099</v>
      </c>
      <c r="E3953" s="41">
        <v>1.4999999999999999E-2</v>
      </c>
      <c r="F3953" s="42"/>
      <c r="G3953" s="43">
        <v>7.0000000000000007E-2</v>
      </c>
      <c r="H3953" s="44">
        <f>IF(ISNUMBER(F3953),(E3953*(1+(F3953/100))*G3953),G3953*E3953)</f>
        <v>1.0500000000000002E-3</v>
      </c>
      <c r="I3953" s="45" t="str">
        <f>IF(OR(A3953="PM",A3953="PZ",A3953="PP"),H3953,"")</f>
        <v/>
      </c>
      <c r="J3953" s="45" t="str">
        <f>IF(A3953="S",H3953,"")</f>
        <v/>
      </c>
      <c r="K3953" s="35"/>
      <c r="L3953" s="45">
        <f>IF(A3953="M06",H3953,"")</f>
        <v>1.0500000000000002E-3</v>
      </c>
      <c r="M3953" s="45" t="str">
        <f>IF(OR(A3953="M02",A3953="M25",A3953="M01s"),H3953,"")</f>
        <v/>
      </c>
      <c r="N3953" s="46" t="e">
        <f>IF(A3953="ZMP",E3953*(1+(F3953/100)),#REF!)</f>
        <v>#REF!</v>
      </c>
      <c r="O3953" s="45" t="str">
        <f>IF(A3953="M01e",H3953,"")</f>
        <v/>
      </c>
    </row>
    <row r="3954" spans="1:15" ht="12.75" outlineLevel="1" collapsed="1" x14ac:dyDescent="0.2">
      <c r="A3954" s="38" t="s">
        <v>206</v>
      </c>
      <c r="B3954" s="39" t="s">
        <v>1520</v>
      </c>
      <c r="C3954" s="39" t="s">
        <v>1521</v>
      </c>
      <c r="D3954" s="40" t="s">
        <v>278</v>
      </c>
      <c r="E3954" s="41">
        <v>1E-3</v>
      </c>
      <c r="F3954" s="42"/>
      <c r="G3954" s="43">
        <v>1144</v>
      </c>
      <c r="H3954" s="44">
        <f>IF(ISNUMBER(F3954),(E3954*(1+(F3954/100))*G3954),G3954*E3954)</f>
        <v>1.1440000000000001</v>
      </c>
      <c r="I3954" s="45" t="str">
        <f>IF(OR(A3954="PM",A3954="PZ",A3954="PP"),H3954,"")</f>
        <v/>
      </c>
      <c r="J3954" s="45" t="str">
        <f>IF(A3954="S",H3954,"")</f>
        <v/>
      </c>
      <c r="K3954" s="35"/>
      <c r="L3954" s="45">
        <f>IF(A3954="M06",H3954,"")</f>
        <v>1.1440000000000001</v>
      </c>
      <c r="M3954" s="45" t="str">
        <f>IF(OR(A3954="M02",A3954="M25",A3954="M01s"),H3954,"")</f>
        <v/>
      </c>
      <c r="N3954" s="46" t="e">
        <f>IF(A3954="ZMP",E3954*(1+(F3954/100)),#REF!)</f>
        <v>#REF!</v>
      </c>
      <c r="O3954" s="45" t="str">
        <f>IF(A3954="M01e",H3954,"")</f>
        <v/>
      </c>
    </row>
    <row r="3955" spans="1:15" ht="12.75" outlineLevel="2" x14ac:dyDescent="0.2">
      <c r="A3955" s="47"/>
      <c r="B3955" s="48"/>
      <c r="C3955" s="48"/>
      <c r="D3955" s="49"/>
      <c r="E3955" s="50"/>
      <c r="F3955" s="51"/>
      <c r="G3955" s="52"/>
      <c r="H3955" s="53"/>
      <c r="I3955" s="54"/>
      <c r="J3955" s="54"/>
      <c r="K3955" s="35"/>
      <c r="L3955" s="54"/>
      <c r="M3955" s="54"/>
      <c r="N3955" s="54"/>
      <c r="O3955" s="54"/>
    </row>
    <row r="3956" spans="1:15" ht="12.75" x14ac:dyDescent="0.2">
      <c r="A3956" s="27" t="s">
        <v>198</v>
      </c>
      <c r="B3956" s="28" t="s">
        <v>1982</v>
      </c>
      <c r="C3956" s="29" t="s">
        <v>1983</v>
      </c>
      <c r="D3956" s="30" t="s">
        <v>666</v>
      </c>
      <c r="E3956" s="31">
        <v>1</v>
      </c>
      <c r="F3956" s="32"/>
      <c r="G3956" s="33">
        <v>1280.76</v>
      </c>
      <c r="H3956" s="34">
        <f>G3956</f>
        <v>1280.76</v>
      </c>
      <c r="I3956" s="35">
        <f>SUM(I3957:I3960)</f>
        <v>198.72000000000003</v>
      </c>
      <c r="J3956" s="35">
        <f>SUM(J3957:J3960)</f>
        <v>22.8</v>
      </c>
      <c r="K3956" s="35">
        <f t="shared" si="1291"/>
        <v>221.52000000000004</v>
      </c>
      <c r="L3956" s="35">
        <f>SUM(L3957:L3960)</f>
        <v>0</v>
      </c>
      <c r="M3956" s="35">
        <f>SUM(M3957:M3960)</f>
        <v>1060.1399999999999</v>
      </c>
      <c r="N3956" s="35"/>
      <c r="O3956" s="35">
        <f>SUM(O3957:O3960)</f>
        <v>0</v>
      </c>
    </row>
    <row r="3957" spans="1:15" ht="12.75" outlineLevel="1" collapsed="1" x14ac:dyDescent="0.2">
      <c r="A3957" s="38" t="s">
        <v>202</v>
      </c>
      <c r="B3957" s="39" t="s">
        <v>203</v>
      </c>
      <c r="C3957" s="39" t="s">
        <v>204</v>
      </c>
      <c r="D3957" s="40" t="s">
        <v>205</v>
      </c>
      <c r="E3957" s="41">
        <v>0.27600000000000002</v>
      </c>
      <c r="F3957" s="42"/>
      <c r="G3957" s="43">
        <v>720</v>
      </c>
      <c r="H3957" s="44">
        <f>IF(ISNUMBER(F3957),(E3957*(1+(F3957/100))*G3957),G3957*E3957)</f>
        <v>198.72000000000003</v>
      </c>
      <c r="I3957" s="45">
        <f>IF(OR(A3957="PM",A3957="PZ",A3957="PP"),H3957,"")</f>
        <v>198.72000000000003</v>
      </c>
      <c r="J3957" s="45" t="str">
        <f>IF(A3957="S",H3957,"")</f>
        <v/>
      </c>
      <c r="K3957" s="35"/>
      <c r="L3957" s="45" t="str">
        <f>IF(A3957="M06",H3957,"")</f>
        <v/>
      </c>
      <c r="M3957" s="45" t="str">
        <f>IF(OR(A3957="M02",A3957="M25",A3957="M01s"),H3957,"")</f>
        <v/>
      </c>
      <c r="N3957" s="46" t="e">
        <f>IF(A3957="ZMP",E3957*(1+(F3957/100)),#REF!)</f>
        <v>#REF!</v>
      </c>
      <c r="O3957" s="45" t="str">
        <f>IF(A3957="M01e",H3957,"")</f>
        <v/>
      </c>
    </row>
    <row r="3958" spans="1:15" ht="12.75" outlineLevel="1" collapsed="1" x14ac:dyDescent="0.2">
      <c r="A3958" s="38" t="s">
        <v>315</v>
      </c>
      <c r="B3958" s="39" t="s">
        <v>75</v>
      </c>
      <c r="C3958" s="39" t="s">
        <v>76</v>
      </c>
      <c r="D3958" s="40" t="s">
        <v>17</v>
      </c>
      <c r="E3958" s="41">
        <v>0.03</v>
      </c>
      <c r="F3958" s="42"/>
      <c r="G3958" s="43">
        <v>760</v>
      </c>
      <c r="H3958" s="44">
        <f>IF(ISNUMBER(F3958),(E3958*(1+(F3958/100))*G3958),G3958*E3958)</f>
        <v>22.8</v>
      </c>
      <c r="I3958" s="45" t="str">
        <f>IF(OR(A3958="PM",A3958="PZ",A3958="PP"),H3958,"")</f>
        <v/>
      </c>
      <c r="J3958" s="45">
        <f>IF(A3958="S",H3958,"")</f>
        <v>22.8</v>
      </c>
      <c r="K3958" s="35"/>
      <c r="L3958" s="45" t="str">
        <f>IF(A3958="M06",H3958,"")</f>
        <v/>
      </c>
      <c r="M3958" s="45" t="str">
        <f>IF(OR(A3958="M02",A3958="M25",A3958="M01s"),H3958,"")</f>
        <v/>
      </c>
      <c r="N3958" s="46" t="e">
        <f>IF(A3958="ZMP",E3958*(1+(F3958/100)),#REF!)</f>
        <v>#REF!</v>
      </c>
      <c r="O3958" s="45" t="str">
        <f>IF(A3958="M01e",H3958,"")</f>
        <v/>
      </c>
    </row>
    <row r="3959" spans="1:15" ht="12.75" outlineLevel="1" collapsed="1" x14ac:dyDescent="0.2">
      <c r="A3959" s="38" t="s">
        <v>316</v>
      </c>
      <c r="B3959" s="39" t="s">
        <v>1816</v>
      </c>
      <c r="C3959" s="39" t="s">
        <v>1817</v>
      </c>
      <c r="D3959" s="40" t="s">
        <v>111</v>
      </c>
      <c r="E3959" s="41">
        <v>3</v>
      </c>
      <c r="F3959" s="42"/>
      <c r="G3959" s="43">
        <v>353.38</v>
      </c>
      <c r="H3959" s="44">
        <f>IF(ISNUMBER(F3959),(E3959*(1+(F3959/100))*G3959),G3959*E3959)</f>
        <v>1060.1399999999999</v>
      </c>
      <c r="I3959" s="45" t="str">
        <f>IF(OR(A3959="PM",A3959="PZ",A3959="PP"),H3959,"")</f>
        <v/>
      </c>
      <c r="J3959" s="45" t="str">
        <f>IF(A3959="S",H3959,"")</f>
        <v/>
      </c>
      <c r="K3959" s="35"/>
      <c r="L3959" s="45" t="str">
        <f>IF(A3959="M06",H3959,"")</f>
        <v/>
      </c>
      <c r="M3959" s="45">
        <f>IF(OR(A3959="M02",A3959="M25",A3959="M01s"),H3959,"")</f>
        <v>1060.1399999999999</v>
      </c>
      <c r="N3959" s="46" t="e">
        <f>IF(A3959="ZMP",E3959*(1+(F3959/100)),#REF!)</f>
        <v>#REF!</v>
      </c>
      <c r="O3959" s="45" t="str">
        <f>IF(A3959="M01e",H3959,"")</f>
        <v/>
      </c>
    </row>
    <row r="3960" spans="1:15" ht="12.75" outlineLevel="2" x14ac:dyDescent="0.2">
      <c r="A3960" s="47"/>
      <c r="B3960" s="48"/>
      <c r="C3960" s="48"/>
      <c r="D3960" s="49"/>
      <c r="E3960" s="50"/>
      <c r="F3960" s="51"/>
      <c r="G3960" s="52"/>
      <c r="H3960" s="53"/>
      <c r="I3960" s="54"/>
      <c r="J3960" s="54"/>
      <c r="K3960" s="35"/>
      <c r="L3960" s="54"/>
      <c r="M3960" s="54"/>
      <c r="N3960" s="54"/>
      <c r="O3960" s="54"/>
    </row>
    <row r="3961" spans="1:15" ht="12.75" x14ac:dyDescent="0.2">
      <c r="A3961" s="27" t="s">
        <v>198</v>
      </c>
      <c r="B3961" s="28" t="s">
        <v>1984</v>
      </c>
      <c r="C3961" s="29" t="s">
        <v>1985</v>
      </c>
      <c r="D3961" s="30" t="s">
        <v>253</v>
      </c>
      <c r="E3961" s="31">
        <v>1</v>
      </c>
      <c r="F3961" s="32"/>
      <c r="G3961" s="33">
        <v>16315.25</v>
      </c>
      <c r="H3961" s="34">
        <f>G3961</f>
        <v>16315.25</v>
      </c>
      <c r="I3961" s="35">
        <f>SUM(I3962:I3966)</f>
        <v>680.4</v>
      </c>
      <c r="J3961" s="35">
        <f>SUM(J3962:J3966)</f>
        <v>145.4</v>
      </c>
      <c r="K3961" s="35">
        <f t="shared" si="1291"/>
        <v>825.8</v>
      </c>
      <c r="L3961" s="35">
        <f>SUM(L3962:L3966)</f>
        <v>0</v>
      </c>
      <c r="M3961" s="35">
        <f>SUM(M3962:M3966)</f>
        <v>15489.45</v>
      </c>
      <c r="N3961" s="35"/>
      <c r="O3961" s="35">
        <f>SUM(O3962:O3966)</f>
        <v>0</v>
      </c>
    </row>
    <row r="3962" spans="1:15" ht="12.75" outlineLevel="1" collapsed="1" x14ac:dyDescent="0.2">
      <c r="A3962" s="38" t="s">
        <v>202</v>
      </c>
      <c r="B3962" s="39" t="s">
        <v>203</v>
      </c>
      <c r="C3962" s="39" t="s">
        <v>204</v>
      </c>
      <c r="D3962" s="40" t="s">
        <v>205</v>
      </c>
      <c r="E3962" s="41">
        <v>0.94499999999999995</v>
      </c>
      <c r="F3962" s="42"/>
      <c r="G3962" s="43">
        <v>720</v>
      </c>
      <c r="H3962" s="44">
        <f>IF(ISNUMBER(F3962),(E3962*(1+(F3962/100))*G3962),G3962*E3962)</f>
        <v>680.4</v>
      </c>
      <c r="I3962" s="45">
        <f>IF(OR(A3962="PM",A3962="PZ",A3962="PP"),H3962,"")</f>
        <v>680.4</v>
      </c>
      <c r="J3962" s="45" t="str">
        <f>IF(A3962="S",H3962,"")</f>
        <v/>
      </c>
      <c r="K3962" s="35"/>
      <c r="L3962" s="45" t="str">
        <f>IF(A3962="M06",H3962,"")</f>
        <v/>
      </c>
      <c r="M3962" s="45" t="str">
        <f>IF(OR(A3962="M02",A3962="M25",A3962="M01s"),H3962,"")</f>
        <v/>
      </c>
      <c r="N3962" s="46" t="e">
        <f>IF(A3962="ZMP",E3962*(1+(F3962/100)),#REF!)</f>
        <v>#REF!</v>
      </c>
      <c r="O3962" s="45" t="str">
        <f>IF(A3962="M01e",H3962,"")</f>
        <v/>
      </c>
    </row>
    <row r="3963" spans="1:15" ht="12.75" outlineLevel="1" collapsed="1" x14ac:dyDescent="0.2">
      <c r="A3963" s="38" t="s">
        <v>315</v>
      </c>
      <c r="B3963" s="39" t="s">
        <v>29</v>
      </c>
      <c r="C3963" s="39" t="s">
        <v>30</v>
      </c>
      <c r="D3963" s="40" t="s">
        <v>17</v>
      </c>
      <c r="E3963" s="41">
        <v>0.13</v>
      </c>
      <c r="F3963" s="42"/>
      <c r="G3963" s="43">
        <v>900</v>
      </c>
      <c r="H3963" s="44">
        <f>IF(ISNUMBER(F3963),(E3963*(1+(F3963/100))*G3963),G3963*E3963)</f>
        <v>117</v>
      </c>
      <c r="I3963" s="45" t="str">
        <f>IF(OR(A3963="PM",A3963="PZ",A3963="PP"),H3963,"")</f>
        <v/>
      </c>
      <c r="J3963" s="45">
        <f>IF(A3963="S",H3963,"")</f>
        <v>117</v>
      </c>
      <c r="K3963" s="35"/>
      <c r="L3963" s="45" t="str">
        <f>IF(A3963="M06",H3963,"")</f>
        <v/>
      </c>
      <c r="M3963" s="45" t="str">
        <f>IF(OR(A3963="M02",A3963="M25",A3963="M01s"),H3963,"")</f>
        <v/>
      </c>
      <c r="N3963" s="46" t="e">
        <f>IF(A3963="ZMP",E3963*(1+(F3963/100)),#REF!)</f>
        <v>#REF!</v>
      </c>
      <c r="O3963" s="45" t="str">
        <f>IF(A3963="M01e",H3963,"")</f>
        <v/>
      </c>
    </row>
    <row r="3964" spans="1:15" ht="12.75" outlineLevel="1" collapsed="1" x14ac:dyDescent="0.2">
      <c r="A3964" s="38" t="s">
        <v>315</v>
      </c>
      <c r="B3964" s="39" t="s">
        <v>27</v>
      </c>
      <c r="C3964" s="39" t="s">
        <v>28</v>
      </c>
      <c r="D3964" s="40" t="s">
        <v>17</v>
      </c>
      <c r="E3964" s="41">
        <v>0.04</v>
      </c>
      <c r="F3964" s="42"/>
      <c r="G3964" s="43">
        <v>710</v>
      </c>
      <c r="H3964" s="44">
        <f>IF(ISNUMBER(F3964),(E3964*(1+(F3964/100))*G3964),G3964*E3964)</f>
        <v>28.400000000000002</v>
      </c>
      <c r="I3964" s="45" t="str">
        <f>IF(OR(A3964="PM",A3964="PZ",A3964="PP"),H3964,"")</f>
        <v/>
      </c>
      <c r="J3964" s="45">
        <f>IF(A3964="S",H3964,"")</f>
        <v>28.400000000000002</v>
      </c>
      <c r="K3964" s="35"/>
      <c r="L3964" s="45" t="str">
        <f>IF(A3964="M06",H3964,"")</f>
        <v/>
      </c>
      <c r="M3964" s="45" t="str">
        <f>IF(OR(A3964="M02",A3964="M25",A3964="M01s"),H3964,"")</f>
        <v/>
      </c>
      <c r="N3964" s="46" t="e">
        <f>IF(A3964="ZMP",E3964*(1+(F3964/100)),#REF!)</f>
        <v>#REF!</v>
      </c>
      <c r="O3964" s="45" t="str">
        <f>IF(A3964="M01e",H3964,"")</f>
        <v/>
      </c>
    </row>
    <row r="3965" spans="1:15" ht="12.75" outlineLevel="1" collapsed="1" x14ac:dyDescent="0.2">
      <c r="A3965" s="38" t="s">
        <v>316</v>
      </c>
      <c r="B3965" s="39" t="s">
        <v>1986</v>
      </c>
      <c r="C3965" s="39" t="s">
        <v>1987</v>
      </c>
      <c r="D3965" s="40" t="s">
        <v>111</v>
      </c>
      <c r="E3965" s="41">
        <v>1</v>
      </c>
      <c r="F3965" s="42"/>
      <c r="G3965" s="43">
        <v>15489.45</v>
      </c>
      <c r="H3965" s="44">
        <f>IF(ISNUMBER(F3965),(E3965*(1+(F3965/100))*G3965),G3965*E3965)</f>
        <v>15489.45</v>
      </c>
      <c r="I3965" s="45" t="str">
        <f>IF(OR(A3965="PM",A3965="PZ",A3965="PP"),H3965,"")</f>
        <v/>
      </c>
      <c r="J3965" s="45" t="str">
        <f>IF(A3965="S",H3965,"")</f>
        <v/>
      </c>
      <c r="K3965" s="35"/>
      <c r="L3965" s="45" t="str">
        <f>IF(A3965="M06",H3965,"")</f>
        <v/>
      </c>
      <c r="M3965" s="45">
        <f>IF(OR(A3965="M02",A3965="M25",A3965="M01s"),H3965,"")</f>
        <v>15489.45</v>
      </c>
      <c r="N3965" s="46" t="e">
        <f>IF(A3965="ZMP",E3965*(1+(F3965/100)),#REF!)</f>
        <v>#REF!</v>
      </c>
      <c r="O3965" s="45" t="str">
        <f>IF(A3965="M01e",H3965,"")</f>
        <v/>
      </c>
    </row>
    <row r="3966" spans="1:15" ht="12.75" outlineLevel="2" x14ac:dyDescent="0.2">
      <c r="A3966" s="47"/>
      <c r="B3966" s="48"/>
      <c r="C3966" s="48"/>
      <c r="D3966" s="49"/>
      <c r="E3966" s="50"/>
      <c r="F3966" s="51"/>
      <c r="G3966" s="52"/>
      <c r="H3966" s="53"/>
      <c r="I3966" s="54"/>
      <c r="J3966" s="54"/>
      <c r="K3966" s="35"/>
      <c r="L3966" s="54"/>
      <c r="M3966" s="54"/>
      <c r="N3966" s="54"/>
      <c r="O3966" s="54"/>
    </row>
    <row r="3967" spans="1:15" ht="12.75" x14ac:dyDescent="0.2">
      <c r="A3967" s="27" t="s">
        <v>198</v>
      </c>
      <c r="B3967" s="28" t="s">
        <v>1988</v>
      </c>
      <c r="C3967" s="29" t="s">
        <v>1989</v>
      </c>
      <c r="D3967" s="30" t="s">
        <v>253</v>
      </c>
      <c r="E3967" s="31">
        <v>1</v>
      </c>
      <c r="F3967" s="32"/>
      <c r="G3967" s="33">
        <v>14016.65</v>
      </c>
      <c r="H3967" s="34">
        <f>G3967</f>
        <v>14016.65</v>
      </c>
      <c r="I3967" s="35">
        <f>SUM(I3968:I3972)</f>
        <v>713.52</v>
      </c>
      <c r="J3967" s="35">
        <f>SUM(J3968:J3972)</f>
        <v>145.4</v>
      </c>
      <c r="K3967" s="35">
        <f t="shared" si="1291"/>
        <v>858.92</v>
      </c>
      <c r="L3967" s="35">
        <f>SUM(L3968:L3972)</f>
        <v>0</v>
      </c>
      <c r="M3967" s="35">
        <f>SUM(M3968:M3972)</f>
        <v>13157.73</v>
      </c>
      <c r="N3967" s="35"/>
      <c r="O3967" s="35">
        <f>SUM(O3968:O3972)</f>
        <v>0</v>
      </c>
    </row>
    <row r="3968" spans="1:15" ht="12.75" outlineLevel="1" collapsed="1" x14ac:dyDescent="0.2">
      <c r="A3968" s="38" t="s">
        <v>202</v>
      </c>
      <c r="B3968" s="39" t="s">
        <v>203</v>
      </c>
      <c r="C3968" s="39" t="s">
        <v>204</v>
      </c>
      <c r="D3968" s="40" t="s">
        <v>205</v>
      </c>
      <c r="E3968" s="41">
        <v>0.99099999999999999</v>
      </c>
      <c r="F3968" s="42"/>
      <c r="G3968" s="43">
        <v>720</v>
      </c>
      <c r="H3968" s="44">
        <f>IF(ISNUMBER(F3968),(E3968*(1+(F3968/100))*G3968),G3968*E3968)</f>
        <v>713.52</v>
      </c>
      <c r="I3968" s="45">
        <f>IF(OR(A3968="PM",A3968="PZ",A3968="PP"),H3968,"")</f>
        <v>713.52</v>
      </c>
      <c r="J3968" s="45" t="str">
        <f>IF(A3968="S",H3968,"")</f>
        <v/>
      </c>
      <c r="K3968" s="35"/>
      <c r="L3968" s="45" t="str">
        <f>IF(A3968="M06",H3968,"")</f>
        <v/>
      </c>
      <c r="M3968" s="45" t="str">
        <f>IF(OR(A3968="M02",A3968="M25",A3968="M01s"),H3968,"")</f>
        <v/>
      </c>
      <c r="N3968" s="46" t="e">
        <f>IF(A3968="ZMP",E3968*(1+(F3968/100)),#REF!)</f>
        <v>#REF!</v>
      </c>
      <c r="O3968" s="45" t="str">
        <f>IF(A3968="M01e",H3968,"")</f>
        <v/>
      </c>
    </row>
    <row r="3969" spans="1:15" ht="12.75" outlineLevel="1" collapsed="1" x14ac:dyDescent="0.2">
      <c r="A3969" s="38" t="s">
        <v>315</v>
      </c>
      <c r="B3969" s="39" t="s">
        <v>29</v>
      </c>
      <c r="C3969" s="39" t="s">
        <v>30</v>
      </c>
      <c r="D3969" s="40" t="s">
        <v>17</v>
      </c>
      <c r="E3969" s="41">
        <v>0.13</v>
      </c>
      <c r="F3969" s="42"/>
      <c r="G3969" s="43">
        <v>900</v>
      </c>
      <c r="H3969" s="44">
        <f>IF(ISNUMBER(F3969),(E3969*(1+(F3969/100))*G3969),G3969*E3969)</f>
        <v>117</v>
      </c>
      <c r="I3969" s="45" t="str">
        <f>IF(OR(A3969="PM",A3969="PZ",A3969="PP"),H3969,"")</f>
        <v/>
      </c>
      <c r="J3969" s="45">
        <f>IF(A3969="S",H3969,"")</f>
        <v>117</v>
      </c>
      <c r="K3969" s="35"/>
      <c r="L3969" s="45" t="str">
        <f>IF(A3969="M06",H3969,"")</f>
        <v/>
      </c>
      <c r="M3969" s="45" t="str">
        <f>IF(OR(A3969="M02",A3969="M25",A3969="M01s"),H3969,"")</f>
        <v/>
      </c>
      <c r="N3969" s="46" t="e">
        <f>IF(A3969="ZMP",E3969*(1+(F3969/100)),#REF!)</f>
        <v>#REF!</v>
      </c>
      <c r="O3969" s="45" t="str">
        <f>IF(A3969="M01e",H3969,"")</f>
        <v/>
      </c>
    </row>
    <row r="3970" spans="1:15" ht="12.75" outlineLevel="1" collapsed="1" x14ac:dyDescent="0.2">
      <c r="A3970" s="38" t="s">
        <v>315</v>
      </c>
      <c r="B3970" s="39" t="s">
        <v>27</v>
      </c>
      <c r="C3970" s="39" t="s">
        <v>28</v>
      </c>
      <c r="D3970" s="40" t="s">
        <v>17</v>
      </c>
      <c r="E3970" s="41">
        <v>0.04</v>
      </c>
      <c r="F3970" s="42"/>
      <c r="G3970" s="43">
        <v>710</v>
      </c>
      <c r="H3970" s="44">
        <f>IF(ISNUMBER(F3970),(E3970*(1+(F3970/100))*G3970),G3970*E3970)</f>
        <v>28.400000000000002</v>
      </c>
      <c r="I3970" s="45" t="str">
        <f>IF(OR(A3970="PM",A3970="PZ",A3970="PP"),H3970,"")</f>
        <v/>
      </c>
      <c r="J3970" s="45">
        <f>IF(A3970="S",H3970,"")</f>
        <v>28.400000000000002</v>
      </c>
      <c r="K3970" s="35"/>
      <c r="L3970" s="45" t="str">
        <f>IF(A3970="M06",H3970,"")</f>
        <v/>
      </c>
      <c r="M3970" s="45" t="str">
        <f>IF(OR(A3970="M02",A3970="M25",A3970="M01s"),H3970,"")</f>
        <v/>
      </c>
      <c r="N3970" s="46" t="e">
        <f>IF(A3970="ZMP",E3970*(1+(F3970/100)),#REF!)</f>
        <v>#REF!</v>
      </c>
      <c r="O3970" s="45" t="str">
        <f>IF(A3970="M01e",H3970,"")</f>
        <v/>
      </c>
    </row>
    <row r="3971" spans="1:15" ht="12.75" outlineLevel="1" collapsed="1" x14ac:dyDescent="0.2">
      <c r="A3971" s="38" t="s">
        <v>316</v>
      </c>
      <c r="B3971" s="39" t="s">
        <v>1990</v>
      </c>
      <c r="C3971" s="39" t="s">
        <v>1991</v>
      </c>
      <c r="D3971" s="40" t="s">
        <v>111</v>
      </c>
      <c r="E3971" s="41">
        <v>1</v>
      </c>
      <c r="F3971" s="42"/>
      <c r="G3971" s="43">
        <v>13157.73</v>
      </c>
      <c r="H3971" s="44">
        <f>IF(ISNUMBER(F3971),(E3971*(1+(F3971/100))*G3971),G3971*E3971)</f>
        <v>13157.73</v>
      </c>
      <c r="I3971" s="45" t="str">
        <f>IF(OR(A3971="PM",A3971="PZ",A3971="PP"),H3971,"")</f>
        <v/>
      </c>
      <c r="J3971" s="45" t="str">
        <f>IF(A3971="S",H3971,"")</f>
        <v/>
      </c>
      <c r="K3971" s="35"/>
      <c r="L3971" s="45" t="str">
        <f>IF(A3971="M06",H3971,"")</f>
        <v/>
      </c>
      <c r="M3971" s="45">
        <f>IF(OR(A3971="M02",A3971="M25",A3971="M01s"),H3971,"")</f>
        <v>13157.73</v>
      </c>
      <c r="N3971" s="46" t="e">
        <f>IF(A3971="ZMP",E3971*(1+(F3971/100)),#REF!)</f>
        <v>#REF!</v>
      </c>
      <c r="O3971" s="45" t="str">
        <f>IF(A3971="M01e",H3971,"")</f>
        <v/>
      </c>
    </row>
    <row r="3972" spans="1:15" ht="12.75" outlineLevel="2" x14ac:dyDescent="0.2">
      <c r="A3972" s="47"/>
      <c r="B3972" s="48"/>
      <c r="C3972" s="48"/>
      <c r="D3972" s="49"/>
      <c r="E3972" s="50"/>
      <c r="F3972" s="51"/>
      <c r="G3972" s="52"/>
      <c r="H3972" s="53"/>
      <c r="I3972" s="54"/>
      <c r="J3972" s="54"/>
      <c r="K3972" s="35"/>
      <c r="L3972" s="54"/>
      <c r="M3972" s="54"/>
      <c r="N3972" s="54"/>
      <c r="O3972" s="54"/>
    </row>
    <row r="3973" spans="1:15" ht="12.75" x14ac:dyDescent="0.2">
      <c r="A3973" s="27" t="s">
        <v>198</v>
      </c>
      <c r="B3973" s="28" t="s">
        <v>1992</v>
      </c>
      <c r="C3973" s="29" t="s">
        <v>1993</v>
      </c>
      <c r="D3973" s="30" t="s">
        <v>253</v>
      </c>
      <c r="E3973" s="31">
        <v>1</v>
      </c>
      <c r="F3973" s="32"/>
      <c r="G3973" s="33">
        <v>18337.95</v>
      </c>
      <c r="H3973" s="34">
        <f>G3973</f>
        <v>18337.95</v>
      </c>
      <c r="I3973" s="35">
        <f>SUM(I3974:I3978)</f>
        <v>819.3599999999999</v>
      </c>
      <c r="J3973" s="35">
        <f>SUM(J3974:J3978)</f>
        <v>145.4</v>
      </c>
      <c r="K3973" s="35">
        <f t="shared" ref="K3973:K4035" si="1292">I3973+J3973</f>
        <v>964.75999999999988</v>
      </c>
      <c r="L3973" s="35">
        <f>SUM(L3974:L3978)</f>
        <v>0</v>
      </c>
      <c r="M3973" s="35">
        <f>SUM(M3974:M3978)</f>
        <v>17373.189999999999</v>
      </c>
      <c r="N3973" s="35"/>
      <c r="O3973" s="35">
        <f>SUM(O3974:O3978)</f>
        <v>0</v>
      </c>
    </row>
    <row r="3974" spans="1:15" ht="12.75" outlineLevel="1" collapsed="1" x14ac:dyDescent="0.2">
      <c r="A3974" s="38" t="s">
        <v>202</v>
      </c>
      <c r="B3974" s="39" t="s">
        <v>203</v>
      </c>
      <c r="C3974" s="39" t="s">
        <v>204</v>
      </c>
      <c r="D3974" s="40" t="s">
        <v>205</v>
      </c>
      <c r="E3974" s="41">
        <v>1.1379999999999999</v>
      </c>
      <c r="F3974" s="42"/>
      <c r="G3974" s="43">
        <v>720</v>
      </c>
      <c r="H3974" s="44">
        <f>IF(ISNUMBER(F3974),(E3974*(1+(F3974/100))*G3974),G3974*E3974)</f>
        <v>819.3599999999999</v>
      </c>
      <c r="I3974" s="45">
        <f>IF(OR(A3974="PM",A3974="PZ",A3974="PP"),H3974,"")</f>
        <v>819.3599999999999</v>
      </c>
      <c r="J3974" s="45" t="str">
        <f>IF(A3974="S",H3974,"")</f>
        <v/>
      </c>
      <c r="K3974" s="35"/>
      <c r="L3974" s="45" t="str">
        <f>IF(A3974="M06",H3974,"")</f>
        <v/>
      </c>
      <c r="M3974" s="45" t="str">
        <f>IF(OR(A3974="M02",A3974="M25",A3974="M01s"),H3974,"")</f>
        <v/>
      </c>
      <c r="N3974" s="46" t="e">
        <f>IF(A3974="ZMP",E3974*(1+(F3974/100)),#REF!)</f>
        <v>#REF!</v>
      </c>
      <c r="O3974" s="45" t="str">
        <f>IF(A3974="M01e",H3974,"")</f>
        <v/>
      </c>
    </row>
    <row r="3975" spans="1:15" ht="12.75" outlineLevel="1" collapsed="1" x14ac:dyDescent="0.2">
      <c r="A3975" s="38" t="s">
        <v>315</v>
      </c>
      <c r="B3975" s="39" t="s">
        <v>29</v>
      </c>
      <c r="C3975" s="39" t="s">
        <v>30</v>
      </c>
      <c r="D3975" s="40" t="s">
        <v>17</v>
      </c>
      <c r="E3975" s="41">
        <v>0.13</v>
      </c>
      <c r="F3975" s="42"/>
      <c r="G3975" s="43">
        <v>900</v>
      </c>
      <c r="H3975" s="44">
        <f>IF(ISNUMBER(F3975),(E3975*(1+(F3975/100))*G3975),G3975*E3975)</f>
        <v>117</v>
      </c>
      <c r="I3975" s="45" t="str">
        <f>IF(OR(A3975="PM",A3975="PZ",A3975="PP"),H3975,"")</f>
        <v/>
      </c>
      <c r="J3975" s="45">
        <f>IF(A3975="S",H3975,"")</f>
        <v>117</v>
      </c>
      <c r="K3975" s="35"/>
      <c r="L3975" s="45" t="str">
        <f>IF(A3975="M06",H3975,"")</f>
        <v/>
      </c>
      <c r="M3975" s="45" t="str">
        <f>IF(OR(A3975="M02",A3975="M25",A3975="M01s"),H3975,"")</f>
        <v/>
      </c>
      <c r="N3975" s="46" t="e">
        <f>IF(A3975="ZMP",E3975*(1+(F3975/100)),#REF!)</f>
        <v>#REF!</v>
      </c>
      <c r="O3975" s="45" t="str">
        <f>IF(A3975="M01e",H3975,"")</f>
        <v/>
      </c>
    </row>
    <row r="3976" spans="1:15" ht="12.75" outlineLevel="1" collapsed="1" x14ac:dyDescent="0.2">
      <c r="A3976" s="38" t="s">
        <v>315</v>
      </c>
      <c r="B3976" s="39" t="s">
        <v>27</v>
      </c>
      <c r="C3976" s="39" t="s">
        <v>28</v>
      </c>
      <c r="D3976" s="40" t="s">
        <v>17</v>
      </c>
      <c r="E3976" s="41">
        <v>0.04</v>
      </c>
      <c r="F3976" s="42"/>
      <c r="G3976" s="43">
        <v>710</v>
      </c>
      <c r="H3976" s="44">
        <f>IF(ISNUMBER(F3976),(E3976*(1+(F3976/100))*G3976),G3976*E3976)</f>
        <v>28.400000000000002</v>
      </c>
      <c r="I3976" s="45" t="str">
        <f>IF(OR(A3976="PM",A3976="PZ",A3976="PP"),H3976,"")</f>
        <v/>
      </c>
      <c r="J3976" s="45">
        <f>IF(A3976="S",H3976,"")</f>
        <v>28.400000000000002</v>
      </c>
      <c r="K3976" s="35"/>
      <c r="L3976" s="45" t="str">
        <f>IF(A3976="M06",H3976,"")</f>
        <v/>
      </c>
      <c r="M3976" s="45" t="str">
        <f>IF(OR(A3976="M02",A3976="M25",A3976="M01s"),H3976,"")</f>
        <v/>
      </c>
      <c r="N3976" s="46" t="e">
        <f>IF(A3976="ZMP",E3976*(1+(F3976/100)),#REF!)</f>
        <v>#REF!</v>
      </c>
      <c r="O3976" s="45" t="str">
        <f>IF(A3976="M01e",H3976,"")</f>
        <v/>
      </c>
    </row>
    <row r="3977" spans="1:15" ht="12.75" outlineLevel="1" collapsed="1" x14ac:dyDescent="0.2">
      <c r="A3977" s="38" t="s">
        <v>316</v>
      </c>
      <c r="B3977" s="39" t="s">
        <v>1994</v>
      </c>
      <c r="C3977" s="39" t="s">
        <v>1995</v>
      </c>
      <c r="D3977" s="40" t="s">
        <v>111</v>
      </c>
      <c r="E3977" s="41">
        <v>1</v>
      </c>
      <c r="F3977" s="42"/>
      <c r="G3977" s="43">
        <v>17373.189999999999</v>
      </c>
      <c r="H3977" s="44">
        <f>IF(ISNUMBER(F3977),(E3977*(1+(F3977/100))*G3977),G3977*E3977)</f>
        <v>17373.189999999999</v>
      </c>
      <c r="I3977" s="45" t="str">
        <f>IF(OR(A3977="PM",A3977="PZ",A3977="PP"),H3977,"")</f>
        <v/>
      </c>
      <c r="J3977" s="45" t="str">
        <f>IF(A3977="S",H3977,"")</f>
        <v/>
      </c>
      <c r="K3977" s="35"/>
      <c r="L3977" s="45" t="str">
        <f>IF(A3977="M06",H3977,"")</f>
        <v/>
      </c>
      <c r="M3977" s="45">
        <f>IF(OR(A3977="M02",A3977="M25",A3977="M01s"),H3977,"")</f>
        <v>17373.189999999999</v>
      </c>
      <c r="N3977" s="46" t="e">
        <f>IF(A3977="ZMP",E3977*(1+(F3977/100)),#REF!)</f>
        <v>#REF!</v>
      </c>
      <c r="O3977" s="45" t="str">
        <f>IF(A3977="M01e",H3977,"")</f>
        <v/>
      </c>
    </row>
    <row r="3978" spans="1:15" ht="12.75" outlineLevel="2" x14ac:dyDescent="0.2">
      <c r="A3978" s="47"/>
      <c r="B3978" s="48"/>
      <c r="C3978" s="48"/>
      <c r="D3978" s="49"/>
      <c r="E3978" s="50"/>
      <c r="F3978" s="51"/>
      <c r="G3978" s="52"/>
      <c r="H3978" s="53"/>
      <c r="I3978" s="54"/>
      <c r="J3978" s="54"/>
      <c r="K3978" s="35"/>
      <c r="L3978" s="54"/>
      <c r="M3978" s="54"/>
      <c r="N3978" s="54"/>
      <c r="O3978" s="54"/>
    </row>
    <row r="3979" spans="1:15" ht="25.5" x14ac:dyDescent="0.2">
      <c r="A3979" s="27" t="s">
        <v>198</v>
      </c>
      <c r="B3979" s="28" t="s">
        <v>1996</v>
      </c>
      <c r="C3979" s="29" t="s">
        <v>1997</v>
      </c>
      <c r="D3979" s="30" t="s">
        <v>666</v>
      </c>
      <c r="E3979" s="31">
        <v>1</v>
      </c>
      <c r="F3979" s="32"/>
      <c r="G3979" s="33">
        <v>861.14</v>
      </c>
      <c r="H3979" s="34">
        <f>G3979</f>
        <v>861.14</v>
      </c>
      <c r="I3979" s="35">
        <f>SUM(I3980:I3983)</f>
        <v>132.47999999999999</v>
      </c>
      <c r="J3979" s="35">
        <f>SUM(J3980:J3983)</f>
        <v>22.8</v>
      </c>
      <c r="K3979" s="35">
        <f t="shared" si="1292"/>
        <v>155.28</v>
      </c>
      <c r="L3979" s="35">
        <f>SUM(L3980:L3983)</f>
        <v>0</v>
      </c>
      <c r="M3979" s="35">
        <f>SUM(M3980:M3983)</f>
        <v>706.76</v>
      </c>
      <c r="N3979" s="35"/>
      <c r="O3979" s="35">
        <f>SUM(O3980:O3983)</f>
        <v>0</v>
      </c>
    </row>
    <row r="3980" spans="1:15" ht="12.75" outlineLevel="1" collapsed="1" x14ac:dyDescent="0.2">
      <c r="A3980" s="38" t="s">
        <v>202</v>
      </c>
      <c r="B3980" s="39" t="s">
        <v>203</v>
      </c>
      <c r="C3980" s="39" t="s">
        <v>204</v>
      </c>
      <c r="D3980" s="40" t="s">
        <v>205</v>
      </c>
      <c r="E3980" s="41">
        <v>0.184</v>
      </c>
      <c r="F3980" s="42"/>
      <c r="G3980" s="43">
        <v>720</v>
      </c>
      <c r="H3980" s="44">
        <f>IF(ISNUMBER(F3980),(E3980*(1+(F3980/100))*G3980),G3980*E3980)</f>
        <v>132.47999999999999</v>
      </c>
      <c r="I3980" s="45">
        <f>IF(OR(A3980="PM",A3980="PZ",A3980="PP"),H3980,"")</f>
        <v>132.47999999999999</v>
      </c>
      <c r="J3980" s="45" t="str">
        <f>IF(A3980="S",H3980,"")</f>
        <v/>
      </c>
      <c r="K3980" s="35"/>
      <c r="L3980" s="45" t="str">
        <f>IF(A3980="M06",H3980,"")</f>
        <v/>
      </c>
      <c r="M3980" s="45" t="str">
        <f>IF(OR(A3980="M02",A3980="M25",A3980="M01s"),H3980,"")</f>
        <v/>
      </c>
      <c r="N3980" s="46" t="e">
        <f>IF(A3980="ZMP",E3980*(1+(F3980/100)),#REF!)</f>
        <v>#REF!</v>
      </c>
      <c r="O3980" s="45" t="str">
        <f>IF(A3980="M01e",H3980,"")</f>
        <v/>
      </c>
    </row>
    <row r="3981" spans="1:15" ht="12.75" outlineLevel="1" collapsed="1" x14ac:dyDescent="0.2">
      <c r="A3981" s="38" t="s">
        <v>315</v>
      </c>
      <c r="B3981" s="39" t="s">
        <v>75</v>
      </c>
      <c r="C3981" s="39" t="s">
        <v>76</v>
      </c>
      <c r="D3981" s="40" t="s">
        <v>17</v>
      </c>
      <c r="E3981" s="41">
        <v>0.03</v>
      </c>
      <c r="F3981" s="42"/>
      <c r="G3981" s="43">
        <v>760</v>
      </c>
      <c r="H3981" s="44">
        <f>IF(ISNUMBER(F3981),(E3981*(1+(F3981/100))*G3981),G3981*E3981)</f>
        <v>22.8</v>
      </c>
      <c r="I3981" s="45" t="str">
        <f>IF(OR(A3981="PM",A3981="PZ",A3981="PP"),H3981,"")</f>
        <v/>
      </c>
      <c r="J3981" s="45">
        <f>IF(A3981="S",H3981,"")</f>
        <v>22.8</v>
      </c>
      <c r="K3981" s="35"/>
      <c r="L3981" s="45" t="str">
        <f>IF(A3981="M06",H3981,"")</f>
        <v/>
      </c>
      <c r="M3981" s="45" t="str">
        <f>IF(OR(A3981="M02",A3981="M25",A3981="M01s"),H3981,"")</f>
        <v/>
      </c>
      <c r="N3981" s="46" t="e">
        <f>IF(A3981="ZMP",E3981*(1+(F3981/100)),#REF!)</f>
        <v>#REF!</v>
      </c>
      <c r="O3981" s="45" t="str">
        <f>IF(A3981="M01e",H3981,"")</f>
        <v/>
      </c>
    </row>
    <row r="3982" spans="1:15" ht="12.75" outlineLevel="1" collapsed="1" x14ac:dyDescent="0.2">
      <c r="A3982" s="38" t="s">
        <v>316</v>
      </c>
      <c r="B3982" s="39" t="s">
        <v>1816</v>
      </c>
      <c r="C3982" s="39" t="s">
        <v>1817</v>
      </c>
      <c r="D3982" s="40" t="s">
        <v>111</v>
      </c>
      <c r="E3982" s="41">
        <v>2</v>
      </c>
      <c r="F3982" s="42"/>
      <c r="G3982" s="43">
        <v>353.38</v>
      </c>
      <c r="H3982" s="44">
        <f>IF(ISNUMBER(F3982),(E3982*(1+(F3982/100))*G3982),G3982*E3982)</f>
        <v>706.76</v>
      </c>
      <c r="I3982" s="45" t="str">
        <f>IF(OR(A3982="PM",A3982="PZ",A3982="PP"),H3982,"")</f>
        <v/>
      </c>
      <c r="J3982" s="45" t="str">
        <f>IF(A3982="S",H3982,"")</f>
        <v/>
      </c>
      <c r="K3982" s="35"/>
      <c r="L3982" s="45" t="str">
        <f>IF(A3982="M06",H3982,"")</f>
        <v/>
      </c>
      <c r="M3982" s="45">
        <f>IF(OR(A3982="M02",A3982="M25",A3982="M01s"),H3982,"")</f>
        <v>706.76</v>
      </c>
      <c r="N3982" s="46" t="e">
        <f>IF(A3982="ZMP",E3982*(1+(F3982/100)),#REF!)</f>
        <v>#REF!</v>
      </c>
      <c r="O3982" s="45" t="str">
        <f>IF(A3982="M01e",H3982,"")</f>
        <v/>
      </c>
    </row>
    <row r="3983" spans="1:15" ht="12.75" outlineLevel="2" x14ac:dyDescent="0.2">
      <c r="A3983" s="47"/>
      <c r="B3983" s="48"/>
      <c r="C3983" s="48"/>
      <c r="D3983" s="49"/>
      <c r="E3983" s="50"/>
      <c r="F3983" s="51"/>
      <c r="G3983" s="52"/>
      <c r="H3983" s="53"/>
      <c r="I3983" s="54"/>
      <c r="J3983" s="54"/>
      <c r="K3983" s="35"/>
      <c r="L3983" s="54"/>
      <c r="M3983" s="54"/>
      <c r="N3983" s="54"/>
      <c r="O3983" s="54"/>
    </row>
    <row r="3984" spans="1:15" ht="25.5" x14ac:dyDescent="0.2">
      <c r="A3984" s="27" t="s">
        <v>198</v>
      </c>
      <c r="B3984" s="28" t="s">
        <v>1998</v>
      </c>
      <c r="C3984" s="29" t="s">
        <v>1999</v>
      </c>
      <c r="D3984" s="30" t="s">
        <v>253</v>
      </c>
      <c r="E3984" s="31">
        <v>1</v>
      </c>
      <c r="F3984" s="32"/>
      <c r="G3984" s="33">
        <v>709.19</v>
      </c>
      <c r="H3984" s="34">
        <f>G3984</f>
        <v>709.19</v>
      </c>
      <c r="I3984" s="35">
        <f>SUM(I3985:I3988)</f>
        <v>76.319999999999993</v>
      </c>
      <c r="J3984" s="35">
        <f>SUM(J3985:J3988)</f>
        <v>7.6000000000000005</v>
      </c>
      <c r="K3984" s="35">
        <f t="shared" si="1292"/>
        <v>83.919999999999987</v>
      </c>
      <c r="L3984" s="35">
        <f>SUM(L3985:L3988)</f>
        <v>0</v>
      </c>
      <c r="M3984" s="35">
        <f>SUM(M3985:M3988)</f>
        <v>625.57000000000005</v>
      </c>
      <c r="N3984" s="35"/>
      <c r="O3984" s="35">
        <f>SUM(O3985:O3988)</f>
        <v>0</v>
      </c>
    </row>
    <row r="3985" spans="1:15" ht="12.75" outlineLevel="1" collapsed="1" x14ac:dyDescent="0.2">
      <c r="A3985" s="38" t="s">
        <v>202</v>
      </c>
      <c r="B3985" s="39" t="s">
        <v>203</v>
      </c>
      <c r="C3985" s="39" t="s">
        <v>204</v>
      </c>
      <c r="D3985" s="40" t="s">
        <v>205</v>
      </c>
      <c r="E3985" s="41">
        <v>0.106</v>
      </c>
      <c r="F3985" s="42"/>
      <c r="G3985" s="43">
        <v>720</v>
      </c>
      <c r="H3985" s="44">
        <f>IF(ISNUMBER(F3985),(E3985*(1+(F3985/100))*G3985),G3985*E3985)</f>
        <v>76.319999999999993</v>
      </c>
      <c r="I3985" s="45">
        <f>IF(OR(A3985="PM",A3985="PZ",A3985="PP"),H3985,"")</f>
        <v>76.319999999999993</v>
      </c>
      <c r="J3985" s="45" t="str">
        <f>IF(A3985="S",H3985,"")</f>
        <v/>
      </c>
      <c r="K3985" s="35"/>
      <c r="L3985" s="45" t="str">
        <f>IF(A3985="M06",H3985,"")</f>
        <v/>
      </c>
      <c r="M3985" s="45" t="str">
        <f>IF(OR(A3985="M02",A3985="M25",A3985="M01s"),H3985,"")</f>
        <v/>
      </c>
      <c r="N3985" s="46" t="e">
        <f>IF(A3985="ZMP",E3985*(1+(F3985/100)),#REF!)</f>
        <v>#REF!</v>
      </c>
      <c r="O3985" s="45" t="str">
        <f>IF(A3985="M01e",H3985,"")</f>
        <v/>
      </c>
    </row>
    <row r="3986" spans="1:15" ht="12.75" outlineLevel="1" collapsed="1" x14ac:dyDescent="0.2">
      <c r="A3986" s="38" t="s">
        <v>315</v>
      </c>
      <c r="B3986" s="39" t="s">
        <v>75</v>
      </c>
      <c r="C3986" s="39" t="s">
        <v>76</v>
      </c>
      <c r="D3986" s="40" t="s">
        <v>17</v>
      </c>
      <c r="E3986" s="41">
        <v>0.01</v>
      </c>
      <c r="F3986" s="42"/>
      <c r="G3986" s="43">
        <v>760</v>
      </c>
      <c r="H3986" s="44">
        <f>IF(ISNUMBER(F3986),(E3986*(1+(F3986/100))*G3986),G3986*E3986)</f>
        <v>7.6000000000000005</v>
      </c>
      <c r="I3986" s="45" t="str">
        <f>IF(OR(A3986="PM",A3986="PZ",A3986="PP"),H3986,"")</f>
        <v/>
      </c>
      <c r="J3986" s="45">
        <f>IF(A3986="S",H3986,"")</f>
        <v>7.6000000000000005</v>
      </c>
      <c r="K3986" s="35"/>
      <c r="L3986" s="45" t="str">
        <f>IF(A3986="M06",H3986,"")</f>
        <v/>
      </c>
      <c r="M3986" s="45" t="str">
        <f>IF(OR(A3986="M02",A3986="M25",A3986="M01s"),H3986,"")</f>
        <v/>
      </c>
      <c r="N3986" s="46" t="e">
        <f>IF(A3986="ZMP",E3986*(1+(F3986/100)),#REF!)</f>
        <v>#REF!</v>
      </c>
      <c r="O3986" s="45" t="str">
        <f>IF(A3986="M01e",H3986,"")</f>
        <v/>
      </c>
    </row>
    <row r="3987" spans="1:15" ht="12.75" outlineLevel="1" collapsed="1" x14ac:dyDescent="0.2">
      <c r="A3987" s="38" t="s">
        <v>228</v>
      </c>
      <c r="B3987" s="39" t="s">
        <v>2000</v>
      </c>
      <c r="C3987" s="39" t="s">
        <v>2001</v>
      </c>
      <c r="D3987" s="40" t="s">
        <v>111</v>
      </c>
      <c r="E3987" s="41">
        <v>1</v>
      </c>
      <c r="F3987" s="42"/>
      <c r="G3987" s="43">
        <v>625.57000000000005</v>
      </c>
      <c r="H3987" s="44">
        <f>IF(ISNUMBER(F3987),(E3987*(1+(F3987/100))*G3987),G3987*E3987)</f>
        <v>625.57000000000005</v>
      </c>
      <c r="I3987" s="45" t="str">
        <f>IF(OR(A3987="PM",A3987="PZ",A3987="PP"),H3987,"")</f>
        <v/>
      </c>
      <c r="J3987" s="45" t="str">
        <f>IF(A3987="S",H3987,"")</f>
        <v/>
      </c>
      <c r="K3987" s="35"/>
      <c r="L3987" s="45" t="str">
        <f>IF(A3987="M06",H3987,"")</f>
        <v/>
      </c>
      <c r="M3987" s="45">
        <f>IF(OR(A3987="M02",A3987="M25",A3987="M01s"),H3987,"")</f>
        <v>625.57000000000005</v>
      </c>
      <c r="N3987" s="46" t="e">
        <f>IF(A3987="ZMP",E3987*(1+(F3987/100)),#REF!)</f>
        <v>#REF!</v>
      </c>
      <c r="O3987" s="45" t="str">
        <f>IF(A3987="M01e",H3987,"")</f>
        <v/>
      </c>
    </row>
    <row r="3988" spans="1:15" ht="12.75" outlineLevel="2" x14ac:dyDescent="0.2">
      <c r="A3988" s="47"/>
      <c r="B3988" s="48"/>
      <c r="C3988" s="48"/>
      <c r="D3988" s="49"/>
      <c r="E3988" s="50"/>
      <c r="F3988" s="51"/>
      <c r="G3988" s="52"/>
      <c r="H3988" s="53"/>
      <c r="I3988" s="54"/>
      <c r="J3988" s="54"/>
      <c r="K3988" s="35"/>
      <c r="L3988" s="54"/>
      <c r="M3988" s="54"/>
      <c r="N3988" s="54"/>
      <c r="O3988" s="54"/>
    </row>
    <row r="3989" spans="1:15" ht="25.5" x14ac:dyDescent="0.2">
      <c r="A3989" s="27" t="s">
        <v>198</v>
      </c>
      <c r="B3989" s="28" t="s">
        <v>2002</v>
      </c>
      <c r="C3989" s="29" t="s">
        <v>2003</v>
      </c>
      <c r="D3989" s="30" t="s">
        <v>253</v>
      </c>
      <c r="E3989" s="31">
        <v>1</v>
      </c>
      <c r="F3989" s="32"/>
      <c r="G3989" s="33">
        <v>991.87</v>
      </c>
      <c r="H3989" s="34">
        <f>G3989</f>
        <v>991.87</v>
      </c>
      <c r="I3989" s="35">
        <f>SUM(I3990:I3993)</f>
        <v>83.52000000000001</v>
      </c>
      <c r="J3989" s="35">
        <f>SUM(J3990:J3993)</f>
        <v>15.200000000000001</v>
      </c>
      <c r="K3989" s="35">
        <f t="shared" si="1292"/>
        <v>98.720000000000013</v>
      </c>
      <c r="L3989" s="35">
        <f>SUM(L3990:L3993)</f>
        <v>0</v>
      </c>
      <c r="M3989" s="35">
        <f>SUM(M3990:M3993)</f>
        <v>893.75</v>
      </c>
      <c r="N3989" s="35"/>
      <c r="O3989" s="35">
        <f>SUM(O3990:O3993)</f>
        <v>0</v>
      </c>
    </row>
    <row r="3990" spans="1:15" ht="12.75" outlineLevel="1" collapsed="1" x14ac:dyDescent="0.2">
      <c r="A3990" s="38" t="s">
        <v>202</v>
      </c>
      <c r="B3990" s="39" t="s">
        <v>203</v>
      </c>
      <c r="C3990" s="39" t="s">
        <v>204</v>
      </c>
      <c r="D3990" s="40" t="s">
        <v>205</v>
      </c>
      <c r="E3990" s="41">
        <v>0.11600000000000001</v>
      </c>
      <c r="F3990" s="42"/>
      <c r="G3990" s="43">
        <v>720</v>
      </c>
      <c r="H3990" s="44">
        <f>IF(ISNUMBER(F3990),(E3990*(1+(F3990/100))*G3990),G3990*E3990)</f>
        <v>83.52000000000001</v>
      </c>
      <c r="I3990" s="45">
        <f>IF(OR(A3990="PM",A3990="PZ",A3990="PP"),H3990,"")</f>
        <v>83.52000000000001</v>
      </c>
      <c r="J3990" s="45" t="str">
        <f>IF(A3990="S",H3990,"")</f>
        <v/>
      </c>
      <c r="K3990" s="35"/>
      <c r="L3990" s="45" t="str">
        <f>IF(A3990="M06",H3990,"")</f>
        <v/>
      </c>
      <c r="M3990" s="45" t="str">
        <f>IF(OR(A3990="M02",A3990="M25",A3990="M01s"),H3990,"")</f>
        <v/>
      </c>
      <c r="N3990" s="46" t="e">
        <f>IF(A3990="ZMP",E3990*(1+(F3990/100)),#REF!)</f>
        <v>#REF!</v>
      </c>
      <c r="O3990" s="45" t="str">
        <f>IF(A3990="M01e",H3990,"")</f>
        <v/>
      </c>
    </row>
    <row r="3991" spans="1:15" ht="12.75" outlineLevel="1" collapsed="1" x14ac:dyDescent="0.2">
      <c r="A3991" s="38" t="s">
        <v>315</v>
      </c>
      <c r="B3991" s="39" t="s">
        <v>75</v>
      </c>
      <c r="C3991" s="39" t="s">
        <v>76</v>
      </c>
      <c r="D3991" s="40" t="s">
        <v>17</v>
      </c>
      <c r="E3991" s="41">
        <v>0.02</v>
      </c>
      <c r="F3991" s="42"/>
      <c r="G3991" s="43">
        <v>760</v>
      </c>
      <c r="H3991" s="44">
        <f>IF(ISNUMBER(F3991),(E3991*(1+(F3991/100))*G3991),G3991*E3991)</f>
        <v>15.200000000000001</v>
      </c>
      <c r="I3991" s="45" t="str">
        <f>IF(OR(A3991="PM",A3991="PZ",A3991="PP"),H3991,"")</f>
        <v/>
      </c>
      <c r="J3991" s="45">
        <f>IF(A3991="S",H3991,"")</f>
        <v>15.200000000000001</v>
      </c>
      <c r="K3991" s="35"/>
      <c r="L3991" s="45" t="str">
        <f>IF(A3991="M06",H3991,"")</f>
        <v/>
      </c>
      <c r="M3991" s="45" t="str">
        <f>IF(OR(A3991="M02",A3991="M25",A3991="M01s"),H3991,"")</f>
        <v/>
      </c>
      <c r="N3991" s="46" t="e">
        <f>IF(A3991="ZMP",E3991*(1+(F3991/100)),#REF!)</f>
        <v>#REF!</v>
      </c>
      <c r="O3991" s="45" t="str">
        <f>IF(A3991="M01e",H3991,"")</f>
        <v/>
      </c>
    </row>
    <row r="3992" spans="1:15" ht="12.75" outlineLevel="1" collapsed="1" x14ac:dyDescent="0.2">
      <c r="A3992" s="38" t="s">
        <v>316</v>
      </c>
      <c r="B3992" s="39" t="s">
        <v>2004</v>
      </c>
      <c r="C3992" s="39" t="s">
        <v>2005</v>
      </c>
      <c r="D3992" s="40" t="s">
        <v>111</v>
      </c>
      <c r="E3992" s="41">
        <v>1</v>
      </c>
      <c r="F3992" s="42"/>
      <c r="G3992" s="43">
        <v>893.75</v>
      </c>
      <c r="H3992" s="44">
        <f>IF(ISNUMBER(F3992),(E3992*(1+(F3992/100))*G3992),G3992*E3992)</f>
        <v>893.75</v>
      </c>
      <c r="I3992" s="45" t="str">
        <f>IF(OR(A3992="PM",A3992="PZ",A3992="PP"),H3992,"")</f>
        <v/>
      </c>
      <c r="J3992" s="45" t="str">
        <f>IF(A3992="S",H3992,"")</f>
        <v/>
      </c>
      <c r="K3992" s="35"/>
      <c r="L3992" s="45" t="str">
        <f>IF(A3992="M06",H3992,"")</f>
        <v/>
      </c>
      <c r="M3992" s="45">
        <f>IF(OR(A3992="M02",A3992="M25",A3992="M01s"),H3992,"")</f>
        <v>893.75</v>
      </c>
      <c r="N3992" s="46" t="e">
        <f>IF(A3992="ZMP",E3992*(1+(F3992/100)),#REF!)</f>
        <v>#REF!</v>
      </c>
      <c r="O3992" s="45" t="str">
        <f>IF(A3992="M01e",H3992,"")</f>
        <v/>
      </c>
    </row>
    <row r="3993" spans="1:15" ht="12.75" outlineLevel="2" x14ac:dyDescent="0.2">
      <c r="A3993" s="47"/>
      <c r="B3993" s="48"/>
      <c r="C3993" s="48"/>
      <c r="D3993" s="49"/>
      <c r="E3993" s="50"/>
      <c r="F3993" s="51"/>
      <c r="G3993" s="52"/>
      <c r="H3993" s="53"/>
      <c r="I3993" s="54"/>
      <c r="J3993" s="54"/>
      <c r="K3993" s="35"/>
      <c r="L3993" s="54"/>
      <c r="M3993" s="54"/>
      <c r="N3993" s="54"/>
      <c r="O3993" s="54"/>
    </row>
    <row r="3994" spans="1:15" ht="12.75" x14ac:dyDescent="0.2">
      <c r="A3994" s="27" t="s">
        <v>198</v>
      </c>
      <c r="B3994" s="28" t="s">
        <v>2006</v>
      </c>
      <c r="C3994" s="29" t="s">
        <v>2007</v>
      </c>
      <c r="D3994" s="30" t="s">
        <v>253</v>
      </c>
      <c r="E3994" s="31">
        <v>1</v>
      </c>
      <c r="F3994" s="32"/>
      <c r="G3994" s="33">
        <v>17536.37</v>
      </c>
      <c r="H3994" s="34">
        <f>G3994</f>
        <v>17536.37</v>
      </c>
      <c r="I3994" s="35">
        <f>SUM(I3995:I4000)</f>
        <v>1224.72</v>
      </c>
      <c r="J3994" s="35">
        <f>SUM(J3995:J4000)</f>
        <v>822.19999999999993</v>
      </c>
      <c r="K3994" s="35">
        <f t="shared" si="1292"/>
        <v>2046.92</v>
      </c>
      <c r="L3994" s="35">
        <f>SUM(L3995:L4000)</f>
        <v>0</v>
      </c>
      <c r="M3994" s="35">
        <f>SUM(M3995:M4000)</f>
        <v>15489.45</v>
      </c>
      <c r="N3994" s="35"/>
      <c r="O3994" s="35">
        <f>SUM(O3995:O4000)</f>
        <v>0</v>
      </c>
    </row>
    <row r="3995" spans="1:15" ht="12.75" outlineLevel="1" collapsed="1" x14ac:dyDescent="0.2">
      <c r="A3995" s="38" t="s">
        <v>202</v>
      </c>
      <c r="B3995" s="39" t="s">
        <v>203</v>
      </c>
      <c r="C3995" s="39" t="s">
        <v>204</v>
      </c>
      <c r="D3995" s="40" t="s">
        <v>205</v>
      </c>
      <c r="E3995" s="41">
        <v>1.7010000000000001</v>
      </c>
      <c r="F3995" s="42"/>
      <c r="G3995" s="43">
        <v>720</v>
      </c>
      <c r="H3995" s="44">
        <f>IF(ISNUMBER(F3995),(E3995*(1+(F3995/100))*G3995),G3995*E3995)</f>
        <v>1224.72</v>
      </c>
      <c r="I3995" s="45">
        <f>IF(OR(A3995="PM",A3995="PZ",A3995="PP"),H3995,"")</f>
        <v>1224.72</v>
      </c>
      <c r="J3995" s="45" t="str">
        <f>IF(A3995="S",H3995,"")</f>
        <v/>
      </c>
      <c r="K3995" s="35"/>
      <c r="L3995" s="45" t="str">
        <f>IF(A3995="M06",H3995,"")</f>
        <v/>
      </c>
      <c r="M3995" s="45" t="str">
        <f>IF(OR(A3995="M02",A3995="M25",A3995="M01s"),H3995,"")</f>
        <v/>
      </c>
      <c r="N3995" s="46" t="e">
        <f>IF(A3995="ZMP",E3995*(1+(F3995/100)),#REF!)</f>
        <v>#REF!</v>
      </c>
      <c r="O3995" s="45" t="str">
        <f>IF(A3995="M01e",H3995,"")</f>
        <v/>
      </c>
    </row>
    <row r="3996" spans="1:15" ht="12.75" outlineLevel="1" collapsed="1" x14ac:dyDescent="0.2">
      <c r="A3996" s="38" t="s">
        <v>315</v>
      </c>
      <c r="B3996" s="39" t="s">
        <v>15</v>
      </c>
      <c r="C3996" s="39" t="s">
        <v>16</v>
      </c>
      <c r="D3996" s="40" t="s">
        <v>17</v>
      </c>
      <c r="E3996" s="41">
        <v>0.42</v>
      </c>
      <c r="F3996" s="42"/>
      <c r="G3996" s="43">
        <v>990</v>
      </c>
      <c r="H3996" s="44">
        <f>IF(ISNUMBER(F3996),(E3996*(1+(F3996/100))*G3996),G3996*E3996)</f>
        <v>415.8</v>
      </c>
      <c r="I3996" s="45" t="str">
        <f>IF(OR(A3996="PM",A3996="PZ",A3996="PP"),H3996,"")</f>
        <v/>
      </c>
      <c r="J3996" s="45">
        <f>IF(A3996="S",H3996,"")</f>
        <v>415.8</v>
      </c>
      <c r="K3996" s="35"/>
      <c r="L3996" s="45" t="str">
        <f>IF(A3996="M06",H3996,"")</f>
        <v/>
      </c>
      <c r="M3996" s="45" t="str">
        <f>IF(OR(A3996="M02",A3996="M25",A3996="M01s"),H3996,"")</f>
        <v/>
      </c>
      <c r="N3996" s="46" t="e">
        <f>IF(A3996="ZMP",E3996*(1+(F3996/100)),#REF!)</f>
        <v>#REF!</v>
      </c>
      <c r="O3996" s="45" t="str">
        <f>IF(A3996="M01e",H3996,"")</f>
        <v/>
      </c>
    </row>
    <row r="3997" spans="1:15" ht="12.75" outlineLevel="1" collapsed="1" x14ac:dyDescent="0.2">
      <c r="A3997" s="38" t="s">
        <v>315</v>
      </c>
      <c r="B3997" s="39" t="s">
        <v>49</v>
      </c>
      <c r="C3997" s="39" t="s">
        <v>50</v>
      </c>
      <c r="D3997" s="40" t="s">
        <v>46</v>
      </c>
      <c r="E3997" s="41">
        <v>0.42</v>
      </c>
      <c r="F3997" s="42"/>
      <c r="G3997" s="43">
        <v>900</v>
      </c>
      <c r="H3997" s="44">
        <f>IF(ISNUMBER(F3997),(E3997*(1+(F3997/100))*G3997),G3997*E3997)</f>
        <v>378</v>
      </c>
      <c r="I3997" s="45" t="str">
        <f>IF(OR(A3997="PM",A3997="PZ",A3997="PP"),H3997,"")</f>
        <v/>
      </c>
      <c r="J3997" s="45">
        <f>IF(A3997="S",H3997,"")</f>
        <v>378</v>
      </c>
      <c r="K3997" s="35"/>
      <c r="L3997" s="45" t="str">
        <f>IF(A3997="M06",H3997,"")</f>
        <v/>
      </c>
      <c r="M3997" s="45" t="str">
        <f>IF(OR(A3997="M02",A3997="M25",A3997="M01s"),H3997,"")</f>
        <v/>
      </c>
      <c r="N3997" s="46" t="e">
        <f>IF(A3997="ZMP",E3997*(1+(F3997/100)),#REF!)</f>
        <v>#REF!</v>
      </c>
      <c r="O3997" s="45" t="str">
        <f>IF(A3997="M01e",H3997,"")</f>
        <v/>
      </c>
    </row>
    <row r="3998" spans="1:15" ht="12.75" outlineLevel="1" collapsed="1" x14ac:dyDescent="0.2">
      <c r="A3998" s="38" t="s">
        <v>315</v>
      </c>
      <c r="B3998" s="39" t="s">
        <v>27</v>
      </c>
      <c r="C3998" s="39" t="s">
        <v>28</v>
      </c>
      <c r="D3998" s="40" t="s">
        <v>17</v>
      </c>
      <c r="E3998" s="41">
        <v>0.04</v>
      </c>
      <c r="F3998" s="42"/>
      <c r="G3998" s="43">
        <v>710</v>
      </c>
      <c r="H3998" s="44">
        <f>IF(ISNUMBER(F3998),(E3998*(1+(F3998/100))*G3998),G3998*E3998)</f>
        <v>28.400000000000002</v>
      </c>
      <c r="I3998" s="45" t="str">
        <f>IF(OR(A3998="PM",A3998="PZ",A3998="PP"),H3998,"")</f>
        <v/>
      </c>
      <c r="J3998" s="45">
        <f>IF(A3998="S",H3998,"")</f>
        <v>28.400000000000002</v>
      </c>
      <c r="K3998" s="35"/>
      <c r="L3998" s="45" t="str">
        <f>IF(A3998="M06",H3998,"")</f>
        <v/>
      </c>
      <c r="M3998" s="45" t="str">
        <f>IF(OR(A3998="M02",A3998="M25",A3998="M01s"),H3998,"")</f>
        <v/>
      </c>
      <c r="N3998" s="46" t="e">
        <f>IF(A3998="ZMP",E3998*(1+(F3998/100)),#REF!)</f>
        <v>#REF!</v>
      </c>
      <c r="O3998" s="45" t="str">
        <f>IF(A3998="M01e",H3998,"")</f>
        <v/>
      </c>
    </row>
    <row r="3999" spans="1:15" ht="12.75" outlineLevel="1" collapsed="1" x14ac:dyDescent="0.2">
      <c r="A3999" s="38" t="s">
        <v>316</v>
      </c>
      <c r="B3999" s="39" t="s">
        <v>1986</v>
      </c>
      <c r="C3999" s="39" t="s">
        <v>1987</v>
      </c>
      <c r="D3999" s="40" t="s">
        <v>111</v>
      </c>
      <c r="E3999" s="41">
        <v>1</v>
      </c>
      <c r="F3999" s="42"/>
      <c r="G3999" s="43">
        <v>15489.45</v>
      </c>
      <c r="H3999" s="44">
        <f>IF(ISNUMBER(F3999),(E3999*(1+(F3999/100))*G3999),G3999*E3999)</f>
        <v>15489.45</v>
      </c>
      <c r="I3999" s="45" t="str">
        <f>IF(OR(A3999="PM",A3999="PZ",A3999="PP"),H3999,"")</f>
        <v/>
      </c>
      <c r="J3999" s="45" t="str">
        <f>IF(A3999="S",H3999,"")</f>
        <v/>
      </c>
      <c r="K3999" s="35"/>
      <c r="L3999" s="45" t="str">
        <f>IF(A3999="M06",H3999,"")</f>
        <v/>
      </c>
      <c r="M3999" s="45">
        <f>IF(OR(A3999="M02",A3999="M25",A3999="M01s"),H3999,"")</f>
        <v>15489.45</v>
      </c>
      <c r="N3999" s="46" t="e">
        <f>IF(A3999="ZMP",E3999*(1+(F3999/100)),#REF!)</f>
        <v>#REF!</v>
      </c>
      <c r="O3999" s="45" t="str">
        <f>IF(A3999="M01e",H3999,"")</f>
        <v/>
      </c>
    </row>
    <row r="4000" spans="1:15" ht="12.75" outlineLevel="2" x14ac:dyDescent="0.2">
      <c r="A4000" s="47"/>
      <c r="B4000" s="48"/>
      <c r="C4000" s="48"/>
      <c r="D4000" s="49"/>
      <c r="E4000" s="50"/>
      <c r="F4000" s="51"/>
      <c r="G4000" s="52"/>
      <c r="H4000" s="53"/>
      <c r="I4000" s="54"/>
      <c r="J4000" s="54"/>
      <c r="K4000" s="35"/>
      <c r="L4000" s="54"/>
      <c r="M4000" s="54"/>
      <c r="N4000" s="54"/>
      <c r="O4000" s="54"/>
    </row>
    <row r="4001" spans="1:15" ht="12.75" x14ac:dyDescent="0.2">
      <c r="A4001" s="27" t="s">
        <v>198</v>
      </c>
      <c r="B4001" s="28" t="s">
        <v>2008</v>
      </c>
      <c r="C4001" s="29" t="s">
        <v>2009</v>
      </c>
      <c r="D4001" s="30" t="s">
        <v>253</v>
      </c>
      <c r="E4001" s="31">
        <v>1</v>
      </c>
      <c r="F4001" s="32"/>
      <c r="G4001" s="33">
        <v>15239.21</v>
      </c>
      <c r="H4001" s="34">
        <f>G4001</f>
        <v>15239.21</v>
      </c>
      <c r="I4001" s="35">
        <f>SUM(I4002:I4007)</f>
        <v>1259.28</v>
      </c>
      <c r="J4001" s="35">
        <f>SUM(J4002:J4007)</f>
        <v>822.19999999999993</v>
      </c>
      <c r="K4001" s="35">
        <f t="shared" si="1292"/>
        <v>2081.48</v>
      </c>
      <c r="L4001" s="35">
        <f>SUM(L4002:L4007)</f>
        <v>0</v>
      </c>
      <c r="M4001" s="35">
        <f>SUM(M4002:M4007)</f>
        <v>13157.73</v>
      </c>
      <c r="N4001" s="35"/>
      <c r="O4001" s="35">
        <f>SUM(O4002:O4007)</f>
        <v>0</v>
      </c>
    </row>
    <row r="4002" spans="1:15" ht="12.75" outlineLevel="1" collapsed="1" x14ac:dyDescent="0.2">
      <c r="A4002" s="38" t="s">
        <v>202</v>
      </c>
      <c r="B4002" s="39" t="s">
        <v>203</v>
      </c>
      <c r="C4002" s="39" t="s">
        <v>204</v>
      </c>
      <c r="D4002" s="40" t="s">
        <v>205</v>
      </c>
      <c r="E4002" s="41">
        <v>1.7490000000000001</v>
      </c>
      <c r="F4002" s="42"/>
      <c r="G4002" s="43">
        <v>720</v>
      </c>
      <c r="H4002" s="44">
        <f>IF(ISNUMBER(F4002),(E4002*(1+(F4002/100))*G4002),G4002*E4002)</f>
        <v>1259.28</v>
      </c>
      <c r="I4002" s="45">
        <f>IF(OR(A4002="PM",A4002="PZ",A4002="PP"),H4002,"")</f>
        <v>1259.28</v>
      </c>
      <c r="J4002" s="45" t="str">
        <f>IF(A4002="S",H4002,"")</f>
        <v/>
      </c>
      <c r="K4002" s="35"/>
      <c r="L4002" s="45" t="str">
        <f>IF(A4002="M06",H4002,"")</f>
        <v/>
      </c>
      <c r="M4002" s="45" t="str">
        <f>IF(OR(A4002="M02",A4002="M25",A4002="M01s"),H4002,"")</f>
        <v/>
      </c>
      <c r="N4002" s="46" t="e">
        <f>IF(A4002="ZMP",E4002*(1+(F4002/100)),#REF!)</f>
        <v>#REF!</v>
      </c>
      <c r="O4002" s="45" t="str">
        <f>IF(A4002="M01e",H4002,"")</f>
        <v/>
      </c>
    </row>
    <row r="4003" spans="1:15" ht="12.75" outlineLevel="1" collapsed="1" x14ac:dyDescent="0.2">
      <c r="A4003" s="38" t="s">
        <v>315</v>
      </c>
      <c r="B4003" s="39" t="s">
        <v>15</v>
      </c>
      <c r="C4003" s="39" t="s">
        <v>16</v>
      </c>
      <c r="D4003" s="40" t="s">
        <v>17</v>
      </c>
      <c r="E4003" s="41">
        <v>0.42</v>
      </c>
      <c r="F4003" s="42"/>
      <c r="G4003" s="43">
        <v>990</v>
      </c>
      <c r="H4003" s="44">
        <f>IF(ISNUMBER(F4003),(E4003*(1+(F4003/100))*G4003),G4003*E4003)</f>
        <v>415.8</v>
      </c>
      <c r="I4003" s="45" t="str">
        <f>IF(OR(A4003="PM",A4003="PZ",A4003="PP"),H4003,"")</f>
        <v/>
      </c>
      <c r="J4003" s="45">
        <f>IF(A4003="S",H4003,"")</f>
        <v>415.8</v>
      </c>
      <c r="K4003" s="35"/>
      <c r="L4003" s="45" t="str">
        <f>IF(A4003="M06",H4003,"")</f>
        <v/>
      </c>
      <c r="M4003" s="45" t="str">
        <f>IF(OR(A4003="M02",A4003="M25",A4003="M01s"),H4003,"")</f>
        <v/>
      </c>
      <c r="N4003" s="46" t="e">
        <f>IF(A4003="ZMP",E4003*(1+(F4003/100)),#REF!)</f>
        <v>#REF!</v>
      </c>
      <c r="O4003" s="45" t="str">
        <f>IF(A4003="M01e",H4003,"")</f>
        <v/>
      </c>
    </row>
    <row r="4004" spans="1:15" ht="12.75" outlineLevel="1" collapsed="1" x14ac:dyDescent="0.2">
      <c r="A4004" s="38" t="s">
        <v>315</v>
      </c>
      <c r="B4004" s="39" t="s">
        <v>49</v>
      </c>
      <c r="C4004" s="39" t="s">
        <v>50</v>
      </c>
      <c r="D4004" s="40" t="s">
        <v>46</v>
      </c>
      <c r="E4004" s="41">
        <v>0.42</v>
      </c>
      <c r="F4004" s="42"/>
      <c r="G4004" s="43">
        <v>900</v>
      </c>
      <c r="H4004" s="44">
        <f>IF(ISNUMBER(F4004),(E4004*(1+(F4004/100))*G4004),G4004*E4004)</f>
        <v>378</v>
      </c>
      <c r="I4004" s="45" t="str">
        <f>IF(OR(A4004="PM",A4004="PZ",A4004="PP"),H4004,"")</f>
        <v/>
      </c>
      <c r="J4004" s="45">
        <f>IF(A4004="S",H4004,"")</f>
        <v>378</v>
      </c>
      <c r="K4004" s="35"/>
      <c r="L4004" s="45" t="str">
        <f>IF(A4004="M06",H4004,"")</f>
        <v/>
      </c>
      <c r="M4004" s="45" t="str">
        <f>IF(OR(A4004="M02",A4004="M25",A4004="M01s"),H4004,"")</f>
        <v/>
      </c>
      <c r="N4004" s="46" t="e">
        <f>IF(A4004="ZMP",E4004*(1+(F4004/100)),#REF!)</f>
        <v>#REF!</v>
      </c>
      <c r="O4004" s="45" t="str">
        <f>IF(A4004="M01e",H4004,"")</f>
        <v/>
      </c>
    </row>
    <row r="4005" spans="1:15" ht="12.75" outlineLevel="1" collapsed="1" x14ac:dyDescent="0.2">
      <c r="A4005" s="38" t="s">
        <v>315</v>
      </c>
      <c r="B4005" s="39" t="s">
        <v>27</v>
      </c>
      <c r="C4005" s="39" t="s">
        <v>28</v>
      </c>
      <c r="D4005" s="40" t="s">
        <v>17</v>
      </c>
      <c r="E4005" s="41">
        <v>0.04</v>
      </c>
      <c r="F4005" s="42"/>
      <c r="G4005" s="43">
        <v>710</v>
      </c>
      <c r="H4005" s="44">
        <f>IF(ISNUMBER(F4005),(E4005*(1+(F4005/100))*G4005),G4005*E4005)</f>
        <v>28.400000000000002</v>
      </c>
      <c r="I4005" s="45" t="str">
        <f>IF(OR(A4005="PM",A4005="PZ",A4005="PP"),H4005,"")</f>
        <v/>
      </c>
      <c r="J4005" s="45">
        <f>IF(A4005="S",H4005,"")</f>
        <v>28.400000000000002</v>
      </c>
      <c r="K4005" s="35"/>
      <c r="L4005" s="45" t="str">
        <f>IF(A4005="M06",H4005,"")</f>
        <v/>
      </c>
      <c r="M4005" s="45" t="str">
        <f>IF(OR(A4005="M02",A4005="M25",A4005="M01s"),H4005,"")</f>
        <v/>
      </c>
      <c r="N4005" s="46" t="e">
        <f>IF(A4005="ZMP",E4005*(1+(F4005/100)),#REF!)</f>
        <v>#REF!</v>
      </c>
      <c r="O4005" s="45" t="str">
        <f>IF(A4005="M01e",H4005,"")</f>
        <v/>
      </c>
    </row>
    <row r="4006" spans="1:15" ht="12.75" outlineLevel="1" collapsed="1" x14ac:dyDescent="0.2">
      <c r="A4006" s="38" t="s">
        <v>316</v>
      </c>
      <c r="B4006" s="39" t="s">
        <v>1990</v>
      </c>
      <c r="C4006" s="39" t="s">
        <v>1991</v>
      </c>
      <c r="D4006" s="40" t="s">
        <v>111</v>
      </c>
      <c r="E4006" s="41">
        <v>1</v>
      </c>
      <c r="F4006" s="42"/>
      <c r="G4006" s="43">
        <v>13157.73</v>
      </c>
      <c r="H4006" s="44">
        <f>IF(ISNUMBER(F4006),(E4006*(1+(F4006/100))*G4006),G4006*E4006)</f>
        <v>13157.73</v>
      </c>
      <c r="I4006" s="45" t="str">
        <f>IF(OR(A4006="PM",A4006="PZ",A4006="PP"),H4006,"")</f>
        <v/>
      </c>
      <c r="J4006" s="45" t="str">
        <f>IF(A4006="S",H4006,"")</f>
        <v/>
      </c>
      <c r="K4006" s="35"/>
      <c r="L4006" s="45" t="str">
        <f>IF(A4006="M06",H4006,"")</f>
        <v/>
      </c>
      <c r="M4006" s="45">
        <f>IF(OR(A4006="M02",A4006="M25",A4006="M01s"),H4006,"")</f>
        <v>13157.73</v>
      </c>
      <c r="N4006" s="46" t="e">
        <f>IF(A4006="ZMP",E4006*(1+(F4006/100)),#REF!)</f>
        <v>#REF!</v>
      </c>
      <c r="O4006" s="45" t="str">
        <f>IF(A4006="M01e",H4006,"")</f>
        <v/>
      </c>
    </row>
    <row r="4007" spans="1:15" ht="12.75" outlineLevel="2" x14ac:dyDescent="0.2">
      <c r="A4007" s="47"/>
      <c r="B4007" s="48"/>
      <c r="C4007" s="48"/>
      <c r="D4007" s="49"/>
      <c r="E4007" s="50"/>
      <c r="F4007" s="51"/>
      <c r="G4007" s="52"/>
      <c r="H4007" s="53"/>
      <c r="I4007" s="54"/>
      <c r="J4007" s="54"/>
      <c r="K4007" s="35"/>
      <c r="L4007" s="54"/>
      <c r="M4007" s="54"/>
      <c r="N4007" s="54"/>
      <c r="O4007" s="54"/>
    </row>
    <row r="4008" spans="1:15" ht="12.75" x14ac:dyDescent="0.2">
      <c r="A4008" s="27" t="s">
        <v>198</v>
      </c>
      <c r="B4008" s="28" t="s">
        <v>2010</v>
      </c>
      <c r="C4008" s="29" t="s">
        <v>2011</v>
      </c>
      <c r="D4008" s="30" t="s">
        <v>253</v>
      </c>
      <c r="E4008" s="31">
        <v>1</v>
      </c>
      <c r="F4008" s="32"/>
      <c r="G4008" s="33">
        <v>19783.350000000002</v>
      </c>
      <c r="H4008" s="34">
        <f>G4008</f>
        <v>19783.350000000002</v>
      </c>
      <c r="I4008" s="35">
        <f>SUM(I4009:I4014)</f>
        <v>1474.56</v>
      </c>
      <c r="J4008" s="35">
        <f>SUM(J4009:J4014)</f>
        <v>935.6</v>
      </c>
      <c r="K4008" s="35">
        <f t="shared" si="1292"/>
        <v>2410.16</v>
      </c>
      <c r="L4008" s="35">
        <f>SUM(L4009:L4014)</f>
        <v>0</v>
      </c>
      <c r="M4008" s="35">
        <f>SUM(M4009:M4014)</f>
        <v>17373.189999999999</v>
      </c>
      <c r="N4008" s="35"/>
      <c r="O4008" s="35">
        <f>SUM(O4009:O4014)</f>
        <v>0</v>
      </c>
    </row>
    <row r="4009" spans="1:15" ht="12.75" outlineLevel="1" collapsed="1" x14ac:dyDescent="0.2">
      <c r="A4009" s="38" t="s">
        <v>202</v>
      </c>
      <c r="B4009" s="39" t="s">
        <v>203</v>
      </c>
      <c r="C4009" s="39" t="s">
        <v>204</v>
      </c>
      <c r="D4009" s="40" t="s">
        <v>205</v>
      </c>
      <c r="E4009" s="41">
        <v>2.048</v>
      </c>
      <c r="F4009" s="42"/>
      <c r="G4009" s="43">
        <v>720</v>
      </c>
      <c r="H4009" s="44">
        <f>IF(ISNUMBER(F4009),(E4009*(1+(F4009/100))*G4009),G4009*E4009)</f>
        <v>1474.56</v>
      </c>
      <c r="I4009" s="45">
        <f>IF(OR(A4009="PM",A4009="PZ",A4009="PP"),H4009,"")</f>
        <v>1474.56</v>
      </c>
      <c r="J4009" s="45" t="str">
        <f>IF(A4009="S",H4009,"")</f>
        <v/>
      </c>
      <c r="K4009" s="35"/>
      <c r="L4009" s="45" t="str">
        <f>IF(A4009="M06",H4009,"")</f>
        <v/>
      </c>
      <c r="M4009" s="45" t="str">
        <f>IF(OR(A4009="M02",A4009="M25",A4009="M01s"),H4009,"")</f>
        <v/>
      </c>
      <c r="N4009" s="46" t="e">
        <f>IF(A4009="ZMP",E4009*(1+(F4009/100)),#REF!)</f>
        <v>#REF!</v>
      </c>
      <c r="O4009" s="45" t="str">
        <f>IF(A4009="M01e",H4009,"")</f>
        <v/>
      </c>
    </row>
    <row r="4010" spans="1:15" ht="12.75" outlineLevel="1" collapsed="1" x14ac:dyDescent="0.2">
      <c r="A4010" s="38" t="s">
        <v>315</v>
      </c>
      <c r="B4010" s="39" t="s">
        <v>15</v>
      </c>
      <c r="C4010" s="39" t="s">
        <v>16</v>
      </c>
      <c r="D4010" s="40" t="s">
        <v>17</v>
      </c>
      <c r="E4010" s="41">
        <v>0.48</v>
      </c>
      <c r="F4010" s="42"/>
      <c r="G4010" s="43">
        <v>990</v>
      </c>
      <c r="H4010" s="44">
        <f>IF(ISNUMBER(F4010),(E4010*(1+(F4010/100))*G4010),G4010*E4010)</f>
        <v>475.2</v>
      </c>
      <c r="I4010" s="45" t="str">
        <f>IF(OR(A4010="PM",A4010="PZ",A4010="PP"),H4010,"")</f>
        <v/>
      </c>
      <c r="J4010" s="45">
        <f>IF(A4010="S",H4010,"")</f>
        <v>475.2</v>
      </c>
      <c r="K4010" s="35"/>
      <c r="L4010" s="45" t="str">
        <f>IF(A4010="M06",H4010,"")</f>
        <v/>
      </c>
      <c r="M4010" s="45" t="str">
        <f>IF(OR(A4010="M02",A4010="M25",A4010="M01s"),H4010,"")</f>
        <v/>
      </c>
      <c r="N4010" s="46" t="e">
        <f>IF(A4010="ZMP",E4010*(1+(F4010/100)),#REF!)</f>
        <v>#REF!</v>
      </c>
      <c r="O4010" s="45" t="str">
        <f>IF(A4010="M01e",H4010,"")</f>
        <v/>
      </c>
    </row>
    <row r="4011" spans="1:15" ht="12.75" outlineLevel="1" collapsed="1" x14ac:dyDescent="0.2">
      <c r="A4011" s="38" t="s">
        <v>315</v>
      </c>
      <c r="B4011" s="39" t="s">
        <v>49</v>
      </c>
      <c r="C4011" s="39" t="s">
        <v>50</v>
      </c>
      <c r="D4011" s="40" t="s">
        <v>46</v>
      </c>
      <c r="E4011" s="41">
        <v>0.48</v>
      </c>
      <c r="F4011" s="42"/>
      <c r="G4011" s="43">
        <v>900</v>
      </c>
      <c r="H4011" s="44">
        <f>IF(ISNUMBER(F4011),(E4011*(1+(F4011/100))*G4011),G4011*E4011)</f>
        <v>432</v>
      </c>
      <c r="I4011" s="45" t="str">
        <f>IF(OR(A4011="PM",A4011="PZ",A4011="PP"),H4011,"")</f>
        <v/>
      </c>
      <c r="J4011" s="45">
        <f>IF(A4011="S",H4011,"")</f>
        <v>432</v>
      </c>
      <c r="K4011" s="35"/>
      <c r="L4011" s="45" t="str">
        <f>IF(A4011="M06",H4011,"")</f>
        <v/>
      </c>
      <c r="M4011" s="45" t="str">
        <f>IF(OR(A4011="M02",A4011="M25",A4011="M01s"),H4011,"")</f>
        <v/>
      </c>
      <c r="N4011" s="46" t="e">
        <f>IF(A4011="ZMP",E4011*(1+(F4011/100)),#REF!)</f>
        <v>#REF!</v>
      </c>
      <c r="O4011" s="45" t="str">
        <f>IF(A4011="M01e",H4011,"")</f>
        <v/>
      </c>
    </row>
    <row r="4012" spans="1:15" ht="12.75" outlineLevel="1" collapsed="1" x14ac:dyDescent="0.2">
      <c r="A4012" s="38" t="s">
        <v>315</v>
      </c>
      <c r="B4012" s="39" t="s">
        <v>27</v>
      </c>
      <c r="C4012" s="39" t="s">
        <v>28</v>
      </c>
      <c r="D4012" s="40" t="s">
        <v>17</v>
      </c>
      <c r="E4012" s="41">
        <v>0.04</v>
      </c>
      <c r="F4012" s="42"/>
      <c r="G4012" s="43">
        <v>710</v>
      </c>
      <c r="H4012" s="44">
        <f>IF(ISNUMBER(F4012),(E4012*(1+(F4012/100))*G4012),G4012*E4012)</f>
        <v>28.400000000000002</v>
      </c>
      <c r="I4012" s="45" t="str">
        <f>IF(OR(A4012="PM",A4012="PZ",A4012="PP"),H4012,"")</f>
        <v/>
      </c>
      <c r="J4012" s="45">
        <f>IF(A4012="S",H4012,"")</f>
        <v>28.400000000000002</v>
      </c>
      <c r="K4012" s="35"/>
      <c r="L4012" s="45" t="str">
        <f>IF(A4012="M06",H4012,"")</f>
        <v/>
      </c>
      <c r="M4012" s="45" t="str">
        <f>IF(OR(A4012="M02",A4012="M25",A4012="M01s"),H4012,"")</f>
        <v/>
      </c>
      <c r="N4012" s="46" t="e">
        <f>IF(A4012="ZMP",E4012*(1+(F4012/100)),#REF!)</f>
        <v>#REF!</v>
      </c>
      <c r="O4012" s="45" t="str">
        <f>IF(A4012="M01e",H4012,"")</f>
        <v/>
      </c>
    </row>
    <row r="4013" spans="1:15" ht="12.75" outlineLevel="1" collapsed="1" x14ac:dyDescent="0.2">
      <c r="A4013" s="38" t="s">
        <v>316</v>
      </c>
      <c r="B4013" s="39" t="s">
        <v>1994</v>
      </c>
      <c r="C4013" s="39" t="s">
        <v>1995</v>
      </c>
      <c r="D4013" s="40" t="s">
        <v>111</v>
      </c>
      <c r="E4013" s="41">
        <v>1</v>
      </c>
      <c r="F4013" s="42"/>
      <c r="G4013" s="43">
        <v>17373.189999999999</v>
      </c>
      <c r="H4013" s="44">
        <f>IF(ISNUMBER(F4013),(E4013*(1+(F4013/100))*G4013),G4013*E4013)</f>
        <v>17373.189999999999</v>
      </c>
      <c r="I4013" s="45" t="str">
        <f>IF(OR(A4013="PM",A4013="PZ",A4013="PP"),H4013,"")</f>
        <v/>
      </c>
      <c r="J4013" s="45" t="str">
        <f>IF(A4013="S",H4013,"")</f>
        <v/>
      </c>
      <c r="K4013" s="35"/>
      <c r="L4013" s="45" t="str">
        <f>IF(A4013="M06",H4013,"")</f>
        <v/>
      </c>
      <c r="M4013" s="45">
        <f>IF(OR(A4013="M02",A4013="M25",A4013="M01s"),H4013,"")</f>
        <v>17373.189999999999</v>
      </c>
      <c r="N4013" s="46" t="e">
        <f>IF(A4013="ZMP",E4013*(1+(F4013/100)),#REF!)</f>
        <v>#REF!</v>
      </c>
      <c r="O4013" s="45" t="str">
        <f>IF(A4013="M01e",H4013,"")</f>
        <v/>
      </c>
    </row>
    <row r="4014" spans="1:15" ht="12.75" outlineLevel="2" x14ac:dyDescent="0.2">
      <c r="A4014" s="47"/>
      <c r="B4014" s="48"/>
      <c r="C4014" s="48"/>
      <c r="D4014" s="49"/>
      <c r="E4014" s="50"/>
      <c r="F4014" s="51"/>
      <c r="G4014" s="52"/>
      <c r="H4014" s="53"/>
      <c r="I4014" s="54"/>
      <c r="J4014" s="54"/>
      <c r="K4014" s="35"/>
      <c r="L4014" s="54"/>
      <c r="M4014" s="54"/>
      <c r="N4014" s="54"/>
      <c r="O4014" s="54"/>
    </row>
    <row r="4015" spans="1:15" ht="25.5" x14ac:dyDescent="0.2">
      <c r="A4015" s="27" t="s">
        <v>198</v>
      </c>
      <c r="B4015" s="28" t="s">
        <v>2012</v>
      </c>
      <c r="C4015" s="29" t="s">
        <v>2013</v>
      </c>
      <c r="D4015" s="30" t="s">
        <v>666</v>
      </c>
      <c r="E4015" s="31">
        <v>1</v>
      </c>
      <c r="F4015" s="32"/>
      <c r="G4015" s="33">
        <v>993.62</v>
      </c>
      <c r="H4015" s="34">
        <f>G4015</f>
        <v>993.62</v>
      </c>
      <c r="I4015" s="35">
        <f>SUM(I4016:I4019)</f>
        <v>264.95999999999998</v>
      </c>
      <c r="J4015" s="35">
        <f>SUM(J4016:J4019)</f>
        <v>22.8</v>
      </c>
      <c r="K4015" s="35">
        <f t="shared" si="1292"/>
        <v>287.76</v>
      </c>
      <c r="L4015" s="35">
        <f>SUM(L4016:L4019)</f>
        <v>0</v>
      </c>
      <c r="M4015" s="35">
        <f>SUM(M4016:M4019)</f>
        <v>706.76</v>
      </c>
      <c r="N4015" s="35"/>
      <c r="O4015" s="35">
        <f>SUM(O4016:O4019)</f>
        <v>0</v>
      </c>
    </row>
    <row r="4016" spans="1:15" ht="12.75" outlineLevel="1" collapsed="1" x14ac:dyDescent="0.2">
      <c r="A4016" s="38" t="s">
        <v>202</v>
      </c>
      <c r="B4016" s="39" t="s">
        <v>203</v>
      </c>
      <c r="C4016" s="39" t="s">
        <v>204</v>
      </c>
      <c r="D4016" s="40" t="s">
        <v>205</v>
      </c>
      <c r="E4016" s="41">
        <v>0.36799999999999999</v>
      </c>
      <c r="F4016" s="42"/>
      <c r="G4016" s="43">
        <v>720</v>
      </c>
      <c r="H4016" s="44">
        <f>IF(ISNUMBER(F4016),(E4016*(1+(F4016/100))*G4016),G4016*E4016)</f>
        <v>264.95999999999998</v>
      </c>
      <c r="I4016" s="45">
        <f>IF(OR(A4016="PM",A4016="PZ",A4016="PP"),H4016,"")</f>
        <v>264.95999999999998</v>
      </c>
      <c r="J4016" s="45" t="str">
        <f>IF(A4016="S",H4016,"")</f>
        <v/>
      </c>
      <c r="K4016" s="35"/>
      <c r="L4016" s="45" t="str">
        <f>IF(A4016="M06",H4016,"")</f>
        <v/>
      </c>
      <c r="M4016" s="45" t="str">
        <f>IF(OR(A4016="M02",A4016="M25",A4016="M01s"),H4016,"")</f>
        <v/>
      </c>
      <c r="N4016" s="46" t="e">
        <f>IF(A4016="ZMP",E4016*(1+(F4016/100)),#REF!)</f>
        <v>#REF!</v>
      </c>
      <c r="O4016" s="45" t="str">
        <f>IF(A4016="M01e",H4016,"")</f>
        <v/>
      </c>
    </row>
    <row r="4017" spans="1:15" ht="12.75" outlineLevel="1" collapsed="1" x14ac:dyDescent="0.2">
      <c r="A4017" s="38" t="s">
        <v>315</v>
      </c>
      <c r="B4017" s="39" t="s">
        <v>75</v>
      </c>
      <c r="C4017" s="39" t="s">
        <v>76</v>
      </c>
      <c r="D4017" s="40" t="s">
        <v>17</v>
      </c>
      <c r="E4017" s="41">
        <v>0.03</v>
      </c>
      <c r="F4017" s="42"/>
      <c r="G4017" s="43">
        <v>760</v>
      </c>
      <c r="H4017" s="44">
        <f>IF(ISNUMBER(F4017),(E4017*(1+(F4017/100))*G4017),G4017*E4017)</f>
        <v>22.8</v>
      </c>
      <c r="I4017" s="45" t="str">
        <f>IF(OR(A4017="PM",A4017="PZ",A4017="PP"),H4017,"")</f>
        <v/>
      </c>
      <c r="J4017" s="45">
        <f>IF(A4017="S",H4017,"")</f>
        <v>22.8</v>
      </c>
      <c r="K4017" s="35"/>
      <c r="L4017" s="45" t="str">
        <f>IF(A4017="M06",H4017,"")</f>
        <v/>
      </c>
      <c r="M4017" s="45" t="str">
        <f>IF(OR(A4017="M02",A4017="M25",A4017="M01s"),H4017,"")</f>
        <v/>
      </c>
      <c r="N4017" s="46" t="e">
        <f>IF(A4017="ZMP",E4017*(1+(F4017/100)),#REF!)</f>
        <v>#REF!</v>
      </c>
      <c r="O4017" s="45" t="str">
        <f>IF(A4017="M01e",H4017,"")</f>
        <v/>
      </c>
    </row>
    <row r="4018" spans="1:15" ht="12.75" outlineLevel="1" collapsed="1" x14ac:dyDescent="0.2">
      <c r="A4018" s="38" t="s">
        <v>316</v>
      </c>
      <c r="B4018" s="39" t="s">
        <v>1816</v>
      </c>
      <c r="C4018" s="39" t="s">
        <v>1817</v>
      </c>
      <c r="D4018" s="40" t="s">
        <v>111</v>
      </c>
      <c r="E4018" s="41">
        <v>2</v>
      </c>
      <c r="F4018" s="42"/>
      <c r="G4018" s="43">
        <v>353.38</v>
      </c>
      <c r="H4018" s="44">
        <f>IF(ISNUMBER(F4018),(E4018*(1+(F4018/100))*G4018),G4018*E4018)</f>
        <v>706.76</v>
      </c>
      <c r="I4018" s="45" t="str">
        <f>IF(OR(A4018="PM",A4018="PZ",A4018="PP"),H4018,"")</f>
        <v/>
      </c>
      <c r="J4018" s="45" t="str">
        <f>IF(A4018="S",H4018,"")</f>
        <v/>
      </c>
      <c r="K4018" s="35"/>
      <c r="L4018" s="45" t="str">
        <f>IF(A4018="M06",H4018,"")</f>
        <v/>
      </c>
      <c r="M4018" s="45">
        <f>IF(OR(A4018="M02",A4018="M25",A4018="M01s"),H4018,"")</f>
        <v>706.76</v>
      </c>
      <c r="N4018" s="46" t="e">
        <f>IF(A4018="ZMP",E4018*(1+(F4018/100)),#REF!)</f>
        <v>#REF!</v>
      </c>
      <c r="O4018" s="45" t="str">
        <f>IF(A4018="M01e",H4018,"")</f>
        <v/>
      </c>
    </row>
    <row r="4019" spans="1:15" ht="12.75" outlineLevel="2" x14ac:dyDescent="0.2">
      <c r="A4019" s="47"/>
      <c r="B4019" s="48"/>
      <c r="C4019" s="48"/>
      <c r="D4019" s="49"/>
      <c r="E4019" s="50"/>
      <c r="F4019" s="51"/>
      <c r="G4019" s="52"/>
      <c r="H4019" s="53"/>
      <c r="I4019" s="54"/>
      <c r="J4019" s="54"/>
      <c r="K4019" s="35"/>
      <c r="L4019" s="54"/>
      <c r="M4019" s="54"/>
      <c r="N4019" s="54"/>
      <c r="O4019" s="54"/>
    </row>
    <row r="4020" spans="1:15" ht="25.5" x14ac:dyDescent="0.2">
      <c r="A4020" s="27" t="s">
        <v>198</v>
      </c>
      <c r="B4020" s="28" t="s">
        <v>2014</v>
      </c>
      <c r="C4020" s="29" t="s">
        <v>2015</v>
      </c>
      <c r="D4020" s="30" t="s">
        <v>253</v>
      </c>
      <c r="E4020" s="31">
        <v>1</v>
      </c>
      <c r="F4020" s="32"/>
      <c r="G4020" s="33">
        <v>795.69</v>
      </c>
      <c r="H4020" s="34">
        <f>G4020</f>
        <v>795.69</v>
      </c>
      <c r="I4020" s="35">
        <f>SUM(I4021:I4024)</f>
        <v>155.52000000000001</v>
      </c>
      <c r="J4020" s="35">
        <f>SUM(J4021:J4024)</f>
        <v>15.200000000000001</v>
      </c>
      <c r="K4020" s="35">
        <f t="shared" si="1292"/>
        <v>170.72</v>
      </c>
      <c r="L4020" s="35">
        <f>SUM(L4021:L4024)</f>
        <v>0</v>
      </c>
      <c r="M4020" s="35">
        <f>SUM(M4021:M4024)</f>
        <v>625.57000000000005</v>
      </c>
      <c r="N4020" s="35"/>
      <c r="O4020" s="35">
        <f>SUM(O4021:O4024)</f>
        <v>0</v>
      </c>
    </row>
    <row r="4021" spans="1:15" ht="12.75" outlineLevel="1" collapsed="1" x14ac:dyDescent="0.2">
      <c r="A4021" s="38" t="s">
        <v>202</v>
      </c>
      <c r="B4021" s="39" t="s">
        <v>203</v>
      </c>
      <c r="C4021" s="39" t="s">
        <v>204</v>
      </c>
      <c r="D4021" s="40" t="s">
        <v>205</v>
      </c>
      <c r="E4021" s="41">
        <v>0.216</v>
      </c>
      <c r="F4021" s="42"/>
      <c r="G4021" s="43">
        <v>720</v>
      </c>
      <c r="H4021" s="44">
        <f>IF(ISNUMBER(F4021),(E4021*(1+(F4021/100))*G4021),G4021*E4021)</f>
        <v>155.52000000000001</v>
      </c>
      <c r="I4021" s="45">
        <f>IF(OR(A4021="PM",A4021="PZ",A4021="PP"),H4021,"")</f>
        <v>155.52000000000001</v>
      </c>
      <c r="J4021" s="45" t="str">
        <f>IF(A4021="S",H4021,"")</f>
        <v/>
      </c>
      <c r="K4021" s="35"/>
      <c r="L4021" s="45" t="str">
        <f>IF(A4021="M06",H4021,"")</f>
        <v/>
      </c>
      <c r="M4021" s="45" t="str">
        <f>IF(OR(A4021="M02",A4021="M25",A4021="M01s"),H4021,"")</f>
        <v/>
      </c>
      <c r="N4021" s="46" t="e">
        <f>IF(A4021="ZMP",E4021*(1+(F4021/100)),#REF!)</f>
        <v>#REF!</v>
      </c>
      <c r="O4021" s="45" t="str">
        <f>IF(A4021="M01e",H4021,"")</f>
        <v/>
      </c>
    </row>
    <row r="4022" spans="1:15" ht="12.75" outlineLevel="1" collapsed="1" x14ac:dyDescent="0.2">
      <c r="A4022" s="38" t="s">
        <v>315</v>
      </c>
      <c r="B4022" s="39" t="s">
        <v>75</v>
      </c>
      <c r="C4022" s="39" t="s">
        <v>76</v>
      </c>
      <c r="D4022" s="40" t="s">
        <v>17</v>
      </c>
      <c r="E4022" s="41">
        <v>0.02</v>
      </c>
      <c r="F4022" s="42"/>
      <c r="G4022" s="43">
        <v>760</v>
      </c>
      <c r="H4022" s="44">
        <f>IF(ISNUMBER(F4022),(E4022*(1+(F4022/100))*G4022),G4022*E4022)</f>
        <v>15.200000000000001</v>
      </c>
      <c r="I4022" s="45" t="str">
        <f>IF(OR(A4022="PM",A4022="PZ",A4022="PP"),H4022,"")</f>
        <v/>
      </c>
      <c r="J4022" s="45">
        <f>IF(A4022="S",H4022,"")</f>
        <v>15.200000000000001</v>
      </c>
      <c r="K4022" s="35"/>
      <c r="L4022" s="45" t="str">
        <f>IF(A4022="M06",H4022,"")</f>
        <v/>
      </c>
      <c r="M4022" s="45" t="str">
        <f>IF(OR(A4022="M02",A4022="M25",A4022="M01s"),H4022,"")</f>
        <v/>
      </c>
      <c r="N4022" s="46" t="e">
        <f>IF(A4022="ZMP",E4022*(1+(F4022/100)),#REF!)</f>
        <v>#REF!</v>
      </c>
      <c r="O4022" s="45" t="str">
        <f>IF(A4022="M01e",H4022,"")</f>
        <v/>
      </c>
    </row>
    <row r="4023" spans="1:15" ht="12.75" outlineLevel="1" collapsed="1" x14ac:dyDescent="0.2">
      <c r="A4023" s="38" t="s">
        <v>228</v>
      </c>
      <c r="B4023" s="39" t="s">
        <v>2000</v>
      </c>
      <c r="C4023" s="39" t="s">
        <v>2001</v>
      </c>
      <c r="D4023" s="40" t="s">
        <v>111</v>
      </c>
      <c r="E4023" s="41">
        <v>1</v>
      </c>
      <c r="F4023" s="42"/>
      <c r="G4023" s="43">
        <v>625.57000000000005</v>
      </c>
      <c r="H4023" s="44">
        <f>IF(ISNUMBER(F4023),(E4023*(1+(F4023/100))*G4023),G4023*E4023)</f>
        <v>625.57000000000005</v>
      </c>
      <c r="I4023" s="45" t="str">
        <f>IF(OR(A4023="PM",A4023="PZ",A4023="PP"),H4023,"")</f>
        <v/>
      </c>
      <c r="J4023" s="45" t="str">
        <f>IF(A4023="S",H4023,"")</f>
        <v/>
      </c>
      <c r="K4023" s="35"/>
      <c r="L4023" s="45" t="str">
        <f>IF(A4023="M06",H4023,"")</f>
        <v/>
      </c>
      <c r="M4023" s="45">
        <f>IF(OR(A4023="M02",A4023="M25",A4023="M01s"),H4023,"")</f>
        <v>625.57000000000005</v>
      </c>
      <c r="N4023" s="46" t="e">
        <f>IF(A4023="ZMP",E4023*(1+(F4023/100)),#REF!)</f>
        <v>#REF!</v>
      </c>
      <c r="O4023" s="45" t="str">
        <f>IF(A4023="M01e",H4023,"")</f>
        <v/>
      </c>
    </row>
    <row r="4024" spans="1:15" ht="12.75" outlineLevel="2" x14ac:dyDescent="0.2">
      <c r="A4024" s="47"/>
      <c r="B4024" s="48"/>
      <c r="C4024" s="48"/>
      <c r="D4024" s="49"/>
      <c r="E4024" s="50"/>
      <c r="F4024" s="51"/>
      <c r="G4024" s="52"/>
      <c r="H4024" s="53"/>
      <c r="I4024" s="54"/>
      <c r="J4024" s="54"/>
      <c r="K4024" s="35"/>
      <c r="L4024" s="54"/>
      <c r="M4024" s="54"/>
      <c r="N4024" s="54"/>
      <c r="O4024" s="54"/>
    </row>
    <row r="4025" spans="1:15" ht="25.5" x14ac:dyDescent="0.2">
      <c r="A4025" s="27" t="s">
        <v>198</v>
      </c>
      <c r="B4025" s="28" t="s">
        <v>2016</v>
      </c>
      <c r="C4025" s="29" t="s">
        <v>2017</v>
      </c>
      <c r="D4025" s="30" t="s">
        <v>253</v>
      </c>
      <c r="E4025" s="31">
        <v>1</v>
      </c>
      <c r="F4025" s="32"/>
      <c r="G4025" s="33">
        <v>1084.75</v>
      </c>
      <c r="H4025" s="34">
        <f>G4025</f>
        <v>1084.75</v>
      </c>
      <c r="I4025" s="35">
        <f>SUM(I4026:I4029)</f>
        <v>176.4</v>
      </c>
      <c r="J4025" s="35">
        <f>SUM(J4026:J4029)</f>
        <v>15.200000000000001</v>
      </c>
      <c r="K4025" s="35">
        <f t="shared" si="1292"/>
        <v>191.6</v>
      </c>
      <c r="L4025" s="35">
        <f>SUM(L4026:L4029)</f>
        <v>0</v>
      </c>
      <c r="M4025" s="35">
        <f>SUM(M4026:M4029)</f>
        <v>893.75</v>
      </c>
      <c r="N4025" s="35"/>
      <c r="O4025" s="35">
        <f>SUM(O4026:O4029)</f>
        <v>0</v>
      </c>
    </row>
    <row r="4026" spans="1:15" ht="12.75" outlineLevel="1" collapsed="1" x14ac:dyDescent="0.2">
      <c r="A4026" s="38" t="s">
        <v>202</v>
      </c>
      <c r="B4026" s="39" t="s">
        <v>203</v>
      </c>
      <c r="C4026" s="39" t="s">
        <v>204</v>
      </c>
      <c r="D4026" s="40" t="s">
        <v>205</v>
      </c>
      <c r="E4026" s="41">
        <v>0.245</v>
      </c>
      <c r="F4026" s="42"/>
      <c r="G4026" s="43">
        <v>720</v>
      </c>
      <c r="H4026" s="44">
        <f>IF(ISNUMBER(F4026),(E4026*(1+(F4026/100))*G4026),G4026*E4026)</f>
        <v>176.4</v>
      </c>
      <c r="I4026" s="45">
        <f>IF(OR(A4026="PM",A4026="PZ",A4026="PP"),H4026,"")</f>
        <v>176.4</v>
      </c>
      <c r="J4026" s="45" t="str">
        <f>IF(A4026="S",H4026,"")</f>
        <v/>
      </c>
      <c r="K4026" s="35"/>
      <c r="L4026" s="45" t="str">
        <f>IF(A4026="M06",H4026,"")</f>
        <v/>
      </c>
      <c r="M4026" s="45" t="str">
        <f>IF(OR(A4026="M02",A4026="M25",A4026="M01s"),H4026,"")</f>
        <v/>
      </c>
      <c r="N4026" s="46" t="e">
        <f>IF(A4026="ZMP",E4026*(1+(F4026/100)),#REF!)</f>
        <v>#REF!</v>
      </c>
      <c r="O4026" s="45" t="str">
        <f>IF(A4026="M01e",H4026,"")</f>
        <v/>
      </c>
    </row>
    <row r="4027" spans="1:15" ht="12.75" outlineLevel="1" collapsed="1" x14ac:dyDescent="0.2">
      <c r="A4027" s="38" t="s">
        <v>315</v>
      </c>
      <c r="B4027" s="39" t="s">
        <v>75</v>
      </c>
      <c r="C4027" s="39" t="s">
        <v>76</v>
      </c>
      <c r="D4027" s="40" t="s">
        <v>17</v>
      </c>
      <c r="E4027" s="41">
        <v>0.02</v>
      </c>
      <c r="F4027" s="42"/>
      <c r="G4027" s="43">
        <v>760</v>
      </c>
      <c r="H4027" s="44">
        <f>IF(ISNUMBER(F4027),(E4027*(1+(F4027/100))*G4027),G4027*E4027)</f>
        <v>15.200000000000001</v>
      </c>
      <c r="I4027" s="45" t="str">
        <f>IF(OR(A4027="PM",A4027="PZ",A4027="PP"),H4027,"")</f>
        <v/>
      </c>
      <c r="J4027" s="45">
        <f>IF(A4027="S",H4027,"")</f>
        <v>15.200000000000001</v>
      </c>
      <c r="K4027" s="35"/>
      <c r="L4027" s="45" t="str">
        <f>IF(A4027="M06",H4027,"")</f>
        <v/>
      </c>
      <c r="M4027" s="45" t="str">
        <f>IF(OR(A4027="M02",A4027="M25",A4027="M01s"),H4027,"")</f>
        <v/>
      </c>
      <c r="N4027" s="46" t="e">
        <f>IF(A4027="ZMP",E4027*(1+(F4027/100)),#REF!)</f>
        <v>#REF!</v>
      </c>
      <c r="O4027" s="45" t="str">
        <f>IF(A4027="M01e",H4027,"")</f>
        <v/>
      </c>
    </row>
    <row r="4028" spans="1:15" ht="12.75" outlineLevel="1" collapsed="1" x14ac:dyDescent="0.2">
      <c r="A4028" s="38" t="s">
        <v>316</v>
      </c>
      <c r="B4028" s="39" t="s">
        <v>2004</v>
      </c>
      <c r="C4028" s="39" t="s">
        <v>2005</v>
      </c>
      <c r="D4028" s="40" t="s">
        <v>111</v>
      </c>
      <c r="E4028" s="41">
        <v>1</v>
      </c>
      <c r="F4028" s="42"/>
      <c r="G4028" s="43">
        <v>893.75</v>
      </c>
      <c r="H4028" s="44">
        <f>IF(ISNUMBER(F4028),(E4028*(1+(F4028/100))*G4028),G4028*E4028)</f>
        <v>893.75</v>
      </c>
      <c r="I4028" s="45" t="str">
        <f>IF(OR(A4028="PM",A4028="PZ",A4028="PP"),H4028,"")</f>
        <v/>
      </c>
      <c r="J4028" s="45" t="str">
        <f>IF(A4028="S",H4028,"")</f>
        <v/>
      </c>
      <c r="K4028" s="35"/>
      <c r="L4028" s="45" t="str">
        <f>IF(A4028="M06",H4028,"")</f>
        <v/>
      </c>
      <c r="M4028" s="45">
        <f>IF(OR(A4028="M02",A4028="M25",A4028="M01s"),H4028,"")</f>
        <v>893.75</v>
      </c>
      <c r="N4028" s="46" t="e">
        <f>IF(A4028="ZMP",E4028*(1+(F4028/100)),#REF!)</f>
        <v>#REF!</v>
      </c>
      <c r="O4028" s="45" t="str">
        <f>IF(A4028="M01e",H4028,"")</f>
        <v/>
      </c>
    </row>
    <row r="4029" spans="1:15" ht="12.75" outlineLevel="2" x14ac:dyDescent="0.2">
      <c r="A4029" s="47"/>
      <c r="B4029" s="48"/>
      <c r="C4029" s="48"/>
      <c r="D4029" s="49"/>
      <c r="E4029" s="50"/>
      <c r="F4029" s="51"/>
      <c r="G4029" s="52"/>
      <c r="H4029" s="53"/>
      <c r="I4029" s="54"/>
      <c r="J4029" s="54"/>
      <c r="K4029" s="35"/>
      <c r="L4029" s="54"/>
      <c r="M4029" s="54"/>
      <c r="N4029" s="54"/>
      <c r="O4029" s="54"/>
    </row>
    <row r="4030" spans="1:15" ht="12.75" x14ac:dyDescent="0.2">
      <c r="A4030" s="27" t="s">
        <v>198</v>
      </c>
      <c r="B4030" s="28" t="s">
        <v>2018</v>
      </c>
      <c r="C4030" s="29" t="s">
        <v>2019</v>
      </c>
      <c r="D4030" s="30" t="s">
        <v>253</v>
      </c>
      <c r="E4030" s="31">
        <v>1</v>
      </c>
      <c r="F4030" s="32"/>
      <c r="G4030" s="33">
        <v>1516.89</v>
      </c>
      <c r="H4030" s="34">
        <f>G4030</f>
        <v>1516.89</v>
      </c>
      <c r="I4030" s="35">
        <f>SUM(I4031:I4034)</f>
        <v>64.8</v>
      </c>
      <c r="J4030" s="35">
        <f>SUM(J4031:J4034)</f>
        <v>7.6000000000000005</v>
      </c>
      <c r="K4030" s="35">
        <f t="shared" si="1292"/>
        <v>72.399999999999991</v>
      </c>
      <c r="L4030" s="35">
        <f>SUM(L4031:L4034)</f>
        <v>0</v>
      </c>
      <c r="M4030" s="35">
        <f>SUM(M4031:M4034)</f>
        <v>1444.79</v>
      </c>
      <c r="N4030" s="35"/>
      <c r="O4030" s="35">
        <f>SUM(O4031:O4034)</f>
        <v>0</v>
      </c>
    </row>
    <row r="4031" spans="1:15" ht="12.75" outlineLevel="1" collapsed="1" x14ac:dyDescent="0.2">
      <c r="A4031" s="38" t="s">
        <v>202</v>
      </c>
      <c r="B4031" s="39" t="s">
        <v>203</v>
      </c>
      <c r="C4031" s="39" t="s">
        <v>204</v>
      </c>
      <c r="D4031" s="40" t="s">
        <v>205</v>
      </c>
      <c r="E4031" s="41">
        <v>0.09</v>
      </c>
      <c r="F4031" s="42"/>
      <c r="G4031" s="43">
        <v>720</v>
      </c>
      <c r="H4031" s="44">
        <f>IF(ISNUMBER(F4031),(E4031*(1+(F4031/100))*G4031),G4031*E4031)</f>
        <v>64.8</v>
      </c>
      <c r="I4031" s="45">
        <f>IF(OR(A4031="PM",A4031="PZ",A4031="PP"),H4031,"")</f>
        <v>64.8</v>
      </c>
      <c r="J4031" s="45" t="str">
        <f>IF(A4031="S",H4031,"")</f>
        <v/>
      </c>
      <c r="K4031" s="35"/>
      <c r="L4031" s="45" t="str">
        <f>IF(A4031="M06",H4031,"")</f>
        <v/>
      </c>
      <c r="M4031" s="45" t="str">
        <f>IF(OR(A4031="M02",A4031="M25",A4031="M01s"),H4031,"")</f>
        <v/>
      </c>
      <c r="N4031" s="46" t="e">
        <f>IF(A4031="ZMP",E4031*(1+(F4031/100)),#REF!)</f>
        <v>#REF!</v>
      </c>
      <c r="O4031" s="45" t="str">
        <f>IF(A4031="M01e",H4031,"")</f>
        <v/>
      </c>
    </row>
    <row r="4032" spans="1:15" ht="12.75" outlineLevel="1" collapsed="1" x14ac:dyDescent="0.2">
      <c r="A4032" s="38" t="s">
        <v>315</v>
      </c>
      <c r="B4032" s="39" t="s">
        <v>75</v>
      </c>
      <c r="C4032" s="39" t="s">
        <v>76</v>
      </c>
      <c r="D4032" s="40" t="s">
        <v>17</v>
      </c>
      <c r="E4032" s="41">
        <v>0.01</v>
      </c>
      <c r="F4032" s="42"/>
      <c r="G4032" s="43">
        <v>760</v>
      </c>
      <c r="H4032" s="44">
        <f>IF(ISNUMBER(F4032),(E4032*(1+(F4032/100))*G4032),G4032*E4032)</f>
        <v>7.6000000000000005</v>
      </c>
      <c r="I4032" s="45" t="str">
        <f>IF(OR(A4032="PM",A4032="PZ",A4032="PP"),H4032,"")</f>
        <v/>
      </c>
      <c r="J4032" s="45">
        <f>IF(A4032="S",H4032,"")</f>
        <v>7.6000000000000005</v>
      </c>
      <c r="K4032" s="35"/>
      <c r="L4032" s="45" t="str">
        <f>IF(A4032="M06",H4032,"")</f>
        <v/>
      </c>
      <c r="M4032" s="45" t="str">
        <f>IF(OR(A4032="M02",A4032="M25",A4032="M01s"),H4032,"")</f>
        <v/>
      </c>
      <c r="N4032" s="46" t="e">
        <f>IF(A4032="ZMP",E4032*(1+(F4032/100)),#REF!)</f>
        <v>#REF!</v>
      </c>
      <c r="O4032" s="45" t="str">
        <f>IF(A4032="M01e",H4032,"")</f>
        <v/>
      </c>
    </row>
    <row r="4033" spans="1:15" ht="12.75" outlineLevel="1" collapsed="1" x14ac:dyDescent="0.2">
      <c r="A4033" s="38" t="s">
        <v>228</v>
      </c>
      <c r="B4033" s="39" t="s">
        <v>2020</v>
      </c>
      <c r="C4033" s="39" t="s">
        <v>2021</v>
      </c>
      <c r="D4033" s="40" t="s">
        <v>111</v>
      </c>
      <c r="E4033" s="41">
        <v>1</v>
      </c>
      <c r="F4033" s="42"/>
      <c r="G4033" s="43">
        <v>1444.79</v>
      </c>
      <c r="H4033" s="44">
        <f>IF(ISNUMBER(F4033),(E4033*(1+(F4033/100))*G4033),G4033*E4033)</f>
        <v>1444.79</v>
      </c>
      <c r="I4033" s="45" t="str">
        <f>IF(OR(A4033="PM",A4033="PZ",A4033="PP"),H4033,"")</f>
        <v/>
      </c>
      <c r="J4033" s="45" t="str">
        <f>IF(A4033="S",H4033,"")</f>
        <v/>
      </c>
      <c r="K4033" s="35"/>
      <c r="L4033" s="45" t="str">
        <f>IF(A4033="M06",H4033,"")</f>
        <v/>
      </c>
      <c r="M4033" s="45">
        <f>IF(OR(A4033="M02",A4033="M25",A4033="M01s"),H4033,"")</f>
        <v>1444.79</v>
      </c>
      <c r="N4033" s="46" t="e">
        <f>IF(A4033="ZMP",E4033*(1+(F4033/100)),#REF!)</f>
        <v>#REF!</v>
      </c>
      <c r="O4033" s="45" t="str">
        <f>IF(A4033="M01e",H4033,"")</f>
        <v/>
      </c>
    </row>
    <row r="4034" spans="1:15" ht="12.75" outlineLevel="2" x14ac:dyDescent="0.2">
      <c r="A4034" s="47"/>
      <c r="B4034" s="48"/>
      <c r="C4034" s="48"/>
      <c r="D4034" s="49"/>
      <c r="E4034" s="50"/>
      <c r="F4034" s="51"/>
      <c r="G4034" s="52"/>
      <c r="H4034" s="53"/>
      <c r="I4034" s="54"/>
      <c r="J4034" s="54"/>
      <c r="K4034" s="35"/>
      <c r="L4034" s="54"/>
      <c r="M4034" s="54"/>
      <c r="N4034" s="54"/>
      <c r="O4034" s="54"/>
    </row>
    <row r="4035" spans="1:15" ht="12.75" x14ac:dyDescent="0.2">
      <c r="A4035" s="27" t="s">
        <v>198</v>
      </c>
      <c r="B4035" s="28" t="s">
        <v>2022</v>
      </c>
      <c r="C4035" s="29" t="s">
        <v>2023</v>
      </c>
      <c r="D4035" s="30" t="s">
        <v>253</v>
      </c>
      <c r="E4035" s="31">
        <v>1</v>
      </c>
      <c r="F4035" s="32"/>
      <c r="G4035" s="33">
        <v>916.13</v>
      </c>
      <c r="H4035" s="34">
        <f>G4035</f>
        <v>916.13</v>
      </c>
      <c r="I4035" s="35">
        <f>SUM(I4036:I4039)</f>
        <v>64.8</v>
      </c>
      <c r="J4035" s="35">
        <f>SUM(J4036:J4039)</f>
        <v>7.6000000000000005</v>
      </c>
      <c r="K4035" s="35">
        <f t="shared" si="1292"/>
        <v>72.399999999999991</v>
      </c>
      <c r="L4035" s="35">
        <f>SUM(L4036:L4039)</f>
        <v>0</v>
      </c>
      <c r="M4035" s="35">
        <f>SUM(M4036:M4039)</f>
        <v>844.03</v>
      </c>
      <c r="N4035" s="35"/>
      <c r="O4035" s="35">
        <f>SUM(O4036:O4039)</f>
        <v>0</v>
      </c>
    </row>
    <row r="4036" spans="1:15" ht="12.75" outlineLevel="1" collapsed="1" x14ac:dyDescent="0.2">
      <c r="A4036" s="38" t="s">
        <v>202</v>
      </c>
      <c r="B4036" s="39" t="s">
        <v>203</v>
      </c>
      <c r="C4036" s="39" t="s">
        <v>204</v>
      </c>
      <c r="D4036" s="40" t="s">
        <v>205</v>
      </c>
      <c r="E4036" s="41">
        <v>0.09</v>
      </c>
      <c r="F4036" s="42"/>
      <c r="G4036" s="43">
        <v>720</v>
      </c>
      <c r="H4036" s="44">
        <f>IF(ISNUMBER(F4036),(E4036*(1+(F4036/100))*G4036),G4036*E4036)</f>
        <v>64.8</v>
      </c>
      <c r="I4036" s="45">
        <f>IF(OR(A4036="PM",A4036="PZ",A4036="PP"),H4036,"")</f>
        <v>64.8</v>
      </c>
      <c r="J4036" s="45" t="str">
        <f>IF(A4036="S",H4036,"")</f>
        <v/>
      </c>
      <c r="K4036" s="35"/>
      <c r="L4036" s="45" t="str">
        <f>IF(A4036="M06",H4036,"")</f>
        <v/>
      </c>
      <c r="M4036" s="45" t="str">
        <f>IF(OR(A4036="M02",A4036="M25",A4036="M01s"),H4036,"")</f>
        <v/>
      </c>
      <c r="N4036" s="46" t="e">
        <f>IF(A4036="ZMP",E4036*(1+(F4036/100)),#REF!)</f>
        <v>#REF!</v>
      </c>
      <c r="O4036" s="45" t="str">
        <f>IF(A4036="M01e",H4036,"")</f>
        <v/>
      </c>
    </row>
    <row r="4037" spans="1:15" ht="12.75" outlineLevel="1" collapsed="1" x14ac:dyDescent="0.2">
      <c r="A4037" s="38" t="s">
        <v>315</v>
      </c>
      <c r="B4037" s="39" t="s">
        <v>75</v>
      </c>
      <c r="C4037" s="39" t="s">
        <v>76</v>
      </c>
      <c r="D4037" s="40" t="s">
        <v>17</v>
      </c>
      <c r="E4037" s="41">
        <v>0.01</v>
      </c>
      <c r="F4037" s="42"/>
      <c r="G4037" s="43">
        <v>760</v>
      </c>
      <c r="H4037" s="44">
        <f>IF(ISNUMBER(F4037),(E4037*(1+(F4037/100))*G4037),G4037*E4037)</f>
        <v>7.6000000000000005</v>
      </c>
      <c r="I4037" s="45" t="str">
        <f>IF(OR(A4037="PM",A4037="PZ",A4037="PP"),H4037,"")</f>
        <v/>
      </c>
      <c r="J4037" s="45">
        <f>IF(A4037="S",H4037,"")</f>
        <v>7.6000000000000005</v>
      </c>
      <c r="K4037" s="35"/>
      <c r="L4037" s="45" t="str">
        <f>IF(A4037="M06",H4037,"")</f>
        <v/>
      </c>
      <c r="M4037" s="45" t="str">
        <f>IF(OR(A4037="M02",A4037="M25",A4037="M01s"),H4037,"")</f>
        <v/>
      </c>
      <c r="N4037" s="46" t="e">
        <f>IF(A4037="ZMP",E4037*(1+(F4037/100)),#REF!)</f>
        <v>#REF!</v>
      </c>
      <c r="O4037" s="45" t="str">
        <f>IF(A4037="M01e",H4037,"")</f>
        <v/>
      </c>
    </row>
    <row r="4038" spans="1:15" ht="12.75" outlineLevel="1" collapsed="1" x14ac:dyDescent="0.2">
      <c r="A4038" s="38" t="s">
        <v>228</v>
      </c>
      <c r="B4038" s="39" t="s">
        <v>2024</v>
      </c>
      <c r="C4038" s="39" t="s">
        <v>2025</v>
      </c>
      <c r="D4038" s="40" t="s">
        <v>111</v>
      </c>
      <c r="E4038" s="41">
        <v>1</v>
      </c>
      <c r="F4038" s="42"/>
      <c r="G4038" s="43">
        <v>844.03</v>
      </c>
      <c r="H4038" s="44">
        <f>IF(ISNUMBER(F4038),(E4038*(1+(F4038/100))*G4038),G4038*E4038)</f>
        <v>844.03</v>
      </c>
      <c r="I4038" s="45" t="str">
        <f>IF(OR(A4038="PM",A4038="PZ",A4038="PP"),H4038,"")</f>
        <v/>
      </c>
      <c r="J4038" s="45" t="str">
        <f>IF(A4038="S",H4038,"")</f>
        <v/>
      </c>
      <c r="K4038" s="35"/>
      <c r="L4038" s="45" t="str">
        <f>IF(A4038="M06",H4038,"")</f>
        <v/>
      </c>
      <c r="M4038" s="45">
        <f>IF(OR(A4038="M02",A4038="M25",A4038="M01s"),H4038,"")</f>
        <v>844.03</v>
      </c>
      <c r="N4038" s="46" t="e">
        <f>IF(A4038="ZMP",E4038*(1+(F4038/100)),#REF!)</f>
        <v>#REF!</v>
      </c>
      <c r="O4038" s="45" t="str">
        <f>IF(A4038="M01e",H4038,"")</f>
        <v/>
      </c>
    </row>
    <row r="4039" spans="1:15" ht="12.75" outlineLevel="2" x14ac:dyDescent="0.2">
      <c r="A4039" s="47"/>
      <c r="B4039" s="48"/>
      <c r="C4039" s="48"/>
      <c r="D4039" s="49"/>
      <c r="E4039" s="50"/>
      <c r="F4039" s="51"/>
      <c r="G4039" s="52"/>
      <c r="H4039" s="53"/>
      <c r="I4039" s="54"/>
      <c r="J4039" s="54"/>
      <c r="K4039" s="35"/>
      <c r="L4039" s="54"/>
      <c r="M4039" s="54"/>
      <c r="N4039" s="54"/>
      <c r="O4039" s="54"/>
    </row>
    <row r="4040" spans="1:15" ht="12.75" x14ac:dyDescent="0.2">
      <c r="A4040" s="27" t="s">
        <v>198</v>
      </c>
      <c r="B4040" s="28" t="s">
        <v>2026</v>
      </c>
      <c r="C4040" s="29" t="s">
        <v>2027</v>
      </c>
      <c r="D4040" s="30" t="s">
        <v>253</v>
      </c>
      <c r="E4040" s="31">
        <v>1</v>
      </c>
      <c r="F4040" s="32"/>
      <c r="G4040" s="33">
        <v>1269.51</v>
      </c>
      <c r="H4040" s="34">
        <f>G4040</f>
        <v>1269.51</v>
      </c>
      <c r="I4040" s="35">
        <f>SUM(I4041:I4044)</f>
        <v>64.8</v>
      </c>
      <c r="J4040" s="35">
        <f>SUM(J4041:J4044)</f>
        <v>7.6000000000000005</v>
      </c>
      <c r="K4040" s="35">
        <f t="shared" ref="K4040:K4098" si="1293">I4040+J4040</f>
        <v>72.399999999999991</v>
      </c>
      <c r="L4040" s="35">
        <f>SUM(L4041:L4044)</f>
        <v>0</v>
      </c>
      <c r="M4040" s="35">
        <f>SUM(M4041:M4044)</f>
        <v>1197.4100000000001</v>
      </c>
      <c r="N4040" s="35"/>
      <c r="O4040" s="35">
        <f>SUM(O4041:O4044)</f>
        <v>0</v>
      </c>
    </row>
    <row r="4041" spans="1:15" ht="12.75" outlineLevel="1" collapsed="1" x14ac:dyDescent="0.2">
      <c r="A4041" s="38" t="s">
        <v>202</v>
      </c>
      <c r="B4041" s="39" t="s">
        <v>203</v>
      </c>
      <c r="C4041" s="39" t="s">
        <v>204</v>
      </c>
      <c r="D4041" s="40" t="s">
        <v>205</v>
      </c>
      <c r="E4041" s="41">
        <v>0.09</v>
      </c>
      <c r="F4041" s="42"/>
      <c r="G4041" s="43">
        <v>720</v>
      </c>
      <c r="H4041" s="44">
        <f>IF(ISNUMBER(F4041),(E4041*(1+(F4041/100))*G4041),G4041*E4041)</f>
        <v>64.8</v>
      </c>
      <c r="I4041" s="45">
        <f>IF(OR(A4041="PM",A4041="PZ",A4041="PP"),H4041,"")</f>
        <v>64.8</v>
      </c>
      <c r="J4041" s="45" t="str">
        <f>IF(A4041="S",H4041,"")</f>
        <v/>
      </c>
      <c r="K4041" s="35"/>
      <c r="L4041" s="45" t="str">
        <f>IF(A4041="M06",H4041,"")</f>
        <v/>
      </c>
      <c r="M4041" s="45" t="str">
        <f>IF(OR(A4041="M02",A4041="M25",A4041="M01s"),H4041,"")</f>
        <v/>
      </c>
      <c r="N4041" s="46" t="e">
        <f>IF(A4041="ZMP",E4041*(1+(F4041/100)),#REF!)</f>
        <v>#REF!</v>
      </c>
      <c r="O4041" s="45" t="str">
        <f>IF(A4041="M01e",H4041,"")</f>
        <v/>
      </c>
    </row>
    <row r="4042" spans="1:15" ht="12.75" outlineLevel="1" collapsed="1" x14ac:dyDescent="0.2">
      <c r="A4042" s="38" t="s">
        <v>315</v>
      </c>
      <c r="B4042" s="39" t="s">
        <v>75</v>
      </c>
      <c r="C4042" s="39" t="s">
        <v>76</v>
      </c>
      <c r="D4042" s="40" t="s">
        <v>17</v>
      </c>
      <c r="E4042" s="41">
        <v>0.01</v>
      </c>
      <c r="F4042" s="42"/>
      <c r="G4042" s="43">
        <v>760</v>
      </c>
      <c r="H4042" s="44">
        <f>IF(ISNUMBER(F4042),(E4042*(1+(F4042/100))*G4042),G4042*E4042)</f>
        <v>7.6000000000000005</v>
      </c>
      <c r="I4042" s="45" t="str">
        <f>IF(OR(A4042="PM",A4042="PZ",A4042="PP"),H4042,"")</f>
        <v/>
      </c>
      <c r="J4042" s="45">
        <f>IF(A4042="S",H4042,"")</f>
        <v>7.6000000000000005</v>
      </c>
      <c r="K4042" s="35"/>
      <c r="L4042" s="45" t="str">
        <f>IF(A4042="M06",H4042,"")</f>
        <v/>
      </c>
      <c r="M4042" s="45" t="str">
        <f>IF(OR(A4042="M02",A4042="M25",A4042="M01s"),H4042,"")</f>
        <v/>
      </c>
      <c r="N4042" s="46" t="e">
        <f>IF(A4042="ZMP",E4042*(1+(F4042/100)),#REF!)</f>
        <v>#REF!</v>
      </c>
      <c r="O4042" s="45" t="str">
        <f>IF(A4042="M01e",H4042,"")</f>
        <v/>
      </c>
    </row>
    <row r="4043" spans="1:15" ht="12.75" outlineLevel="1" collapsed="1" x14ac:dyDescent="0.2">
      <c r="A4043" s="38" t="s">
        <v>228</v>
      </c>
      <c r="B4043" s="39" t="s">
        <v>2028</v>
      </c>
      <c r="C4043" s="39" t="s">
        <v>2029</v>
      </c>
      <c r="D4043" s="40" t="s">
        <v>111</v>
      </c>
      <c r="E4043" s="41">
        <v>1</v>
      </c>
      <c r="F4043" s="42"/>
      <c r="G4043" s="43">
        <v>1197.4100000000001</v>
      </c>
      <c r="H4043" s="44">
        <f>IF(ISNUMBER(F4043),(E4043*(1+(F4043/100))*G4043),G4043*E4043)</f>
        <v>1197.4100000000001</v>
      </c>
      <c r="I4043" s="45" t="str">
        <f>IF(OR(A4043="PM",A4043="PZ",A4043="PP"),H4043,"")</f>
        <v/>
      </c>
      <c r="J4043" s="45" t="str">
        <f>IF(A4043="S",H4043,"")</f>
        <v/>
      </c>
      <c r="K4043" s="35"/>
      <c r="L4043" s="45" t="str">
        <f>IF(A4043="M06",H4043,"")</f>
        <v/>
      </c>
      <c r="M4043" s="45">
        <f>IF(OR(A4043="M02",A4043="M25",A4043="M01s"),H4043,"")</f>
        <v>1197.4100000000001</v>
      </c>
      <c r="N4043" s="46" t="e">
        <f>IF(A4043="ZMP",E4043*(1+(F4043/100)),#REF!)</f>
        <v>#REF!</v>
      </c>
      <c r="O4043" s="45" t="str">
        <f>IF(A4043="M01e",H4043,"")</f>
        <v/>
      </c>
    </row>
    <row r="4044" spans="1:15" ht="12.75" outlineLevel="2" x14ac:dyDescent="0.2">
      <c r="A4044" s="47"/>
      <c r="B4044" s="48"/>
      <c r="C4044" s="48"/>
      <c r="D4044" s="49"/>
      <c r="E4044" s="50"/>
      <c r="F4044" s="51"/>
      <c r="G4044" s="52"/>
      <c r="H4044" s="53"/>
      <c r="I4044" s="54"/>
      <c r="J4044" s="54"/>
      <c r="K4044" s="35"/>
      <c r="L4044" s="54"/>
      <c r="M4044" s="54"/>
      <c r="N4044" s="54"/>
      <c r="O4044" s="54"/>
    </row>
    <row r="4045" spans="1:15" ht="12.75" x14ac:dyDescent="0.2">
      <c r="A4045" s="27" t="s">
        <v>198</v>
      </c>
      <c r="B4045" s="28" t="s">
        <v>2030</v>
      </c>
      <c r="C4045" s="29" t="s">
        <v>2031</v>
      </c>
      <c r="D4045" s="30" t="s">
        <v>253</v>
      </c>
      <c r="E4045" s="31">
        <v>1</v>
      </c>
      <c r="F4045" s="32"/>
      <c r="G4045" s="33">
        <v>1704.14</v>
      </c>
      <c r="H4045" s="34">
        <f>G4045</f>
        <v>1704.14</v>
      </c>
      <c r="I4045" s="35">
        <f>SUM(I4046:I4049)</f>
        <v>76.319999999999993</v>
      </c>
      <c r="J4045" s="35">
        <f>SUM(J4046:J4049)</f>
        <v>7.6000000000000005</v>
      </c>
      <c r="K4045" s="35">
        <f t="shared" si="1293"/>
        <v>83.919999999999987</v>
      </c>
      <c r="L4045" s="35">
        <f>SUM(L4046:L4049)</f>
        <v>0</v>
      </c>
      <c r="M4045" s="35">
        <f>SUM(M4046:M4049)</f>
        <v>1620.52</v>
      </c>
      <c r="N4045" s="35"/>
      <c r="O4045" s="35">
        <f>SUM(O4046:O4049)</f>
        <v>0</v>
      </c>
    </row>
    <row r="4046" spans="1:15" ht="12.75" outlineLevel="1" collapsed="1" x14ac:dyDescent="0.2">
      <c r="A4046" s="38" t="s">
        <v>202</v>
      </c>
      <c r="B4046" s="39" t="s">
        <v>203</v>
      </c>
      <c r="C4046" s="39" t="s">
        <v>204</v>
      </c>
      <c r="D4046" s="40" t="s">
        <v>205</v>
      </c>
      <c r="E4046" s="41">
        <v>0.106</v>
      </c>
      <c r="F4046" s="42"/>
      <c r="G4046" s="43">
        <v>720</v>
      </c>
      <c r="H4046" s="44">
        <f>IF(ISNUMBER(F4046),(E4046*(1+(F4046/100))*G4046),G4046*E4046)</f>
        <v>76.319999999999993</v>
      </c>
      <c r="I4046" s="45">
        <f>IF(OR(A4046="PM",A4046="PZ",A4046="PP"),H4046,"")</f>
        <v>76.319999999999993</v>
      </c>
      <c r="J4046" s="45" t="str">
        <f>IF(A4046="S",H4046,"")</f>
        <v/>
      </c>
      <c r="K4046" s="35"/>
      <c r="L4046" s="45" t="str">
        <f>IF(A4046="M06",H4046,"")</f>
        <v/>
      </c>
      <c r="M4046" s="45" t="str">
        <f>IF(OR(A4046="M02",A4046="M25",A4046="M01s"),H4046,"")</f>
        <v/>
      </c>
      <c r="N4046" s="46" t="e">
        <f>IF(A4046="ZMP",E4046*(1+(F4046/100)),#REF!)</f>
        <v>#REF!</v>
      </c>
      <c r="O4046" s="45" t="str">
        <f>IF(A4046="M01e",H4046,"")</f>
        <v/>
      </c>
    </row>
    <row r="4047" spans="1:15" ht="12.75" outlineLevel="1" collapsed="1" x14ac:dyDescent="0.2">
      <c r="A4047" s="38" t="s">
        <v>315</v>
      </c>
      <c r="B4047" s="39" t="s">
        <v>75</v>
      </c>
      <c r="C4047" s="39" t="s">
        <v>76</v>
      </c>
      <c r="D4047" s="40" t="s">
        <v>17</v>
      </c>
      <c r="E4047" s="41">
        <v>0.01</v>
      </c>
      <c r="F4047" s="42"/>
      <c r="G4047" s="43">
        <v>760</v>
      </c>
      <c r="H4047" s="44">
        <f>IF(ISNUMBER(F4047),(E4047*(1+(F4047/100))*G4047),G4047*E4047)</f>
        <v>7.6000000000000005</v>
      </c>
      <c r="I4047" s="45" t="str">
        <f>IF(OR(A4047="PM",A4047="PZ",A4047="PP"),H4047,"")</f>
        <v/>
      </c>
      <c r="J4047" s="45">
        <f>IF(A4047="S",H4047,"")</f>
        <v>7.6000000000000005</v>
      </c>
      <c r="K4047" s="35"/>
      <c r="L4047" s="45" t="str">
        <f>IF(A4047="M06",H4047,"")</f>
        <v/>
      </c>
      <c r="M4047" s="45" t="str">
        <f>IF(OR(A4047="M02",A4047="M25",A4047="M01s"),H4047,"")</f>
        <v/>
      </c>
      <c r="N4047" s="46" t="e">
        <f>IF(A4047="ZMP",E4047*(1+(F4047/100)),#REF!)</f>
        <v>#REF!</v>
      </c>
      <c r="O4047" s="45" t="str">
        <f>IF(A4047="M01e",H4047,"")</f>
        <v/>
      </c>
    </row>
    <row r="4048" spans="1:15" ht="12.75" outlineLevel="1" collapsed="1" x14ac:dyDescent="0.2">
      <c r="A4048" s="38" t="s">
        <v>228</v>
      </c>
      <c r="B4048" s="39" t="s">
        <v>2032</v>
      </c>
      <c r="C4048" s="39" t="s">
        <v>2033</v>
      </c>
      <c r="D4048" s="40" t="s">
        <v>111</v>
      </c>
      <c r="E4048" s="41">
        <v>1</v>
      </c>
      <c r="F4048" s="42"/>
      <c r="G4048" s="43">
        <v>1620.52</v>
      </c>
      <c r="H4048" s="44">
        <f>IF(ISNUMBER(F4048),(E4048*(1+(F4048/100))*G4048),G4048*E4048)</f>
        <v>1620.52</v>
      </c>
      <c r="I4048" s="45" t="str">
        <f>IF(OR(A4048="PM",A4048="PZ",A4048="PP"),H4048,"")</f>
        <v/>
      </c>
      <c r="J4048" s="45" t="str">
        <f>IF(A4048="S",H4048,"")</f>
        <v/>
      </c>
      <c r="K4048" s="35"/>
      <c r="L4048" s="45" t="str">
        <f>IF(A4048="M06",H4048,"")</f>
        <v/>
      </c>
      <c r="M4048" s="45">
        <f>IF(OR(A4048="M02",A4048="M25",A4048="M01s"),H4048,"")</f>
        <v>1620.52</v>
      </c>
      <c r="N4048" s="46" t="e">
        <f>IF(A4048="ZMP",E4048*(1+(F4048/100)),#REF!)</f>
        <v>#REF!</v>
      </c>
      <c r="O4048" s="45" t="str">
        <f>IF(A4048="M01e",H4048,"")</f>
        <v/>
      </c>
    </row>
    <row r="4049" spans="1:15" ht="12.75" outlineLevel="2" x14ac:dyDescent="0.2">
      <c r="A4049" s="47"/>
      <c r="B4049" s="48"/>
      <c r="C4049" s="48"/>
      <c r="D4049" s="49"/>
      <c r="E4049" s="50"/>
      <c r="F4049" s="51"/>
      <c r="G4049" s="52"/>
      <c r="H4049" s="53"/>
      <c r="I4049" s="54"/>
      <c r="J4049" s="54"/>
      <c r="K4049" s="35"/>
      <c r="L4049" s="54"/>
      <c r="M4049" s="54"/>
      <c r="N4049" s="54"/>
      <c r="O4049" s="54"/>
    </row>
    <row r="4050" spans="1:15" ht="25.5" x14ac:dyDescent="0.2">
      <c r="A4050" s="27" t="s">
        <v>198</v>
      </c>
      <c r="B4050" s="28" t="s">
        <v>2034</v>
      </c>
      <c r="C4050" s="29" t="s">
        <v>2035</v>
      </c>
      <c r="D4050" s="30" t="s">
        <v>253</v>
      </c>
      <c r="E4050" s="31">
        <v>1</v>
      </c>
      <c r="F4050" s="32"/>
      <c r="G4050" s="33">
        <v>1543.25</v>
      </c>
      <c r="H4050" s="34">
        <f>G4050</f>
        <v>1543.25</v>
      </c>
      <c r="I4050" s="35">
        <f>SUM(I4051:I4057)</f>
        <v>76.319999999999993</v>
      </c>
      <c r="J4050" s="35">
        <f>SUM(J4051:J4057)</f>
        <v>7.6000000000000005</v>
      </c>
      <c r="K4050" s="35">
        <f t="shared" si="1293"/>
        <v>83.919999999999987</v>
      </c>
      <c r="L4050" s="35">
        <f>SUM(L4051:L4057)</f>
        <v>0</v>
      </c>
      <c r="M4050" s="35">
        <f>SUM(M4051:M4057)</f>
        <v>1459.6299999999999</v>
      </c>
      <c r="N4050" s="35"/>
      <c r="O4050" s="35">
        <f>SUM(O4051:O4057)</f>
        <v>0</v>
      </c>
    </row>
    <row r="4051" spans="1:15" ht="12.75" outlineLevel="1" collapsed="1" x14ac:dyDescent="0.2">
      <c r="A4051" s="38" t="s">
        <v>202</v>
      </c>
      <c r="B4051" s="39" t="s">
        <v>203</v>
      </c>
      <c r="C4051" s="39" t="s">
        <v>204</v>
      </c>
      <c r="D4051" s="40" t="s">
        <v>205</v>
      </c>
      <c r="E4051" s="41">
        <v>0.106</v>
      </c>
      <c r="F4051" s="42"/>
      <c r="G4051" s="43">
        <v>720</v>
      </c>
      <c r="H4051" s="44">
        <f t="shared" ref="H4051:H4056" si="1294">IF(ISNUMBER(F4051),(E4051*(1+(F4051/100))*G4051),G4051*E4051)</f>
        <v>76.319999999999993</v>
      </c>
      <c r="I4051" s="45">
        <f t="shared" ref="I4051:I4056" si="1295">IF(OR(A4051="PM",A4051="PZ",A4051="PP"),H4051,"")</f>
        <v>76.319999999999993</v>
      </c>
      <c r="J4051" s="45" t="str">
        <f t="shared" ref="J4051:J4056" si="1296">IF(A4051="S",H4051,"")</f>
        <v/>
      </c>
      <c r="K4051" s="35"/>
      <c r="L4051" s="45" t="str">
        <f t="shared" ref="L4051:L4056" si="1297">IF(A4051="M06",H4051,"")</f>
        <v/>
      </c>
      <c r="M4051" s="45" t="str">
        <f t="shared" ref="M4051:M4056" si="1298">IF(OR(A4051="M02",A4051="M25",A4051="M01s"),H4051,"")</f>
        <v/>
      </c>
      <c r="N4051" s="46" t="e">
        <f>IF(A4051="ZMP",E4051*(1+(F4051/100)),#REF!)</f>
        <v>#REF!</v>
      </c>
      <c r="O4051" s="45" t="str">
        <f t="shared" ref="O4051:O4056" si="1299">IF(A4051="M01e",H4051,"")</f>
        <v/>
      </c>
    </row>
    <row r="4052" spans="1:15" ht="12.75" outlineLevel="1" collapsed="1" x14ac:dyDescent="0.2">
      <c r="A4052" s="38" t="s">
        <v>315</v>
      </c>
      <c r="B4052" s="39" t="s">
        <v>75</v>
      </c>
      <c r="C4052" s="39" t="s">
        <v>76</v>
      </c>
      <c r="D4052" s="40" t="s">
        <v>17</v>
      </c>
      <c r="E4052" s="41">
        <v>0.01</v>
      </c>
      <c r="F4052" s="42"/>
      <c r="G4052" s="43">
        <v>760</v>
      </c>
      <c r="H4052" s="44">
        <f t="shared" si="1294"/>
        <v>7.6000000000000005</v>
      </c>
      <c r="I4052" s="45" t="str">
        <f t="shared" si="1295"/>
        <v/>
      </c>
      <c r="J4052" s="45">
        <f t="shared" si="1296"/>
        <v>7.6000000000000005</v>
      </c>
      <c r="K4052" s="35"/>
      <c r="L4052" s="45" t="str">
        <f t="shared" si="1297"/>
        <v/>
      </c>
      <c r="M4052" s="45" t="str">
        <f t="shared" si="1298"/>
        <v/>
      </c>
      <c r="N4052" s="46" t="e">
        <f>IF(A4052="ZMP",E4052*(1+(F4052/100)),#REF!)</f>
        <v>#REF!</v>
      </c>
      <c r="O4052" s="45" t="str">
        <f t="shared" si="1299"/>
        <v/>
      </c>
    </row>
    <row r="4053" spans="1:15" ht="12.75" outlineLevel="1" collapsed="1" x14ac:dyDescent="0.2">
      <c r="A4053" s="38" t="s">
        <v>228</v>
      </c>
      <c r="B4053" s="39" t="s">
        <v>2036</v>
      </c>
      <c r="C4053" s="39" t="s">
        <v>2037</v>
      </c>
      <c r="D4053" s="40" t="s">
        <v>111</v>
      </c>
      <c r="E4053" s="41">
        <v>1</v>
      </c>
      <c r="F4053" s="42"/>
      <c r="G4053" s="43">
        <v>10.81</v>
      </c>
      <c r="H4053" s="44">
        <f t="shared" si="1294"/>
        <v>10.81</v>
      </c>
      <c r="I4053" s="45" t="str">
        <f t="shared" si="1295"/>
        <v/>
      </c>
      <c r="J4053" s="45" t="str">
        <f t="shared" si="1296"/>
        <v/>
      </c>
      <c r="K4053" s="35"/>
      <c r="L4053" s="45" t="str">
        <f t="shared" si="1297"/>
        <v/>
      </c>
      <c r="M4053" s="45">
        <f t="shared" si="1298"/>
        <v>10.81</v>
      </c>
      <c r="N4053" s="46" t="e">
        <f>IF(A4053="ZMP",E4053*(1+(F4053/100)),#REF!)</f>
        <v>#REF!</v>
      </c>
      <c r="O4053" s="45" t="str">
        <f t="shared" si="1299"/>
        <v/>
      </c>
    </row>
    <row r="4054" spans="1:15" ht="12.75" outlineLevel="1" collapsed="1" x14ac:dyDescent="0.2">
      <c r="A4054" s="38" t="s">
        <v>228</v>
      </c>
      <c r="B4054" s="39" t="s">
        <v>856</v>
      </c>
      <c r="C4054" s="39" t="s">
        <v>857</v>
      </c>
      <c r="D4054" s="40" t="s">
        <v>111</v>
      </c>
      <c r="E4054" s="41">
        <v>1</v>
      </c>
      <c r="F4054" s="42"/>
      <c r="G4054" s="43">
        <v>1.58</v>
      </c>
      <c r="H4054" s="44">
        <f t="shared" si="1294"/>
        <v>1.58</v>
      </c>
      <c r="I4054" s="45" t="str">
        <f t="shared" si="1295"/>
        <v/>
      </c>
      <c r="J4054" s="45" t="str">
        <f t="shared" si="1296"/>
        <v/>
      </c>
      <c r="K4054" s="35"/>
      <c r="L4054" s="45" t="str">
        <f t="shared" si="1297"/>
        <v/>
      </c>
      <c r="M4054" s="45">
        <f t="shared" si="1298"/>
        <v>1.58</v>
      </c>
      <c r="N4054" s="46" t="e">
        <f>IF(A4054="ZMP",E4054*(1+(F4054/100)),#REF!)</f>
        <v>#REF!</v>
      </c>
      <c r="O4054" s="45" t="str">
        <f t="shared" si="1299"/>
        <v/>
      </c>
    </row>
    <row r="4055" spans="1:15" ht="12.75" outlineLevel="1" collapsed="1" x14ac:dyDescent="0.2">
      <c r="A4055" s="38" t="s">
        <v>228</v>
      </c>
      <c r="B4055" s="39" t="s">
        <v>2038</v>
      </c>
      <c r="C4055" s="39" t="s">
        <v>2039</v>
      </c>
      <c r="D4055" s="40" t="s">
        <v>111</v>
      </c>
      <c r="E4055" s="41">
        <v>1</v>
      </c>
      <c r="F4055" s="42"/>
      <c r="G4055" s="43">
        <v>2.4500000000000002</v>
      </c>
      <c r="H4055" s="44">
        <f t="shared" si="1294"/>
        <v>2.4500000000000002</v>
      </c>
      <c r="I4055" s="45" t="str">
        <f t="shared" si="1295"/>
        <v/>
      </c>
      <c r="J4055" s="45" t="str">
        <f t="shared" si="1296"/>
        <v/>
      </c>
      <c r="K4055" s="35"/>
      <c r="L4055" s="45" t="str">
        <f t="shared" si="1297"/>
        <v/>
      </c>
      <c r="M4055" s="45">
        <f t="shared" si="1298"/>
        <v>2.4500000000000002</v>
      </c>
      <c r="N4055" s="46" t="e">
        <f>IF(A4055="ZMP",E4055*(1+(F4055/100)),#REF!)</f>
        <v>#REF!</v>
      </c>
      <c r="O4055" s="45" t="str">
        <f t="shared" si="1299"/>
        <v/>
      </c>
    </row>
    <row r="4056" spans="1:15" ht="12.75" outlineLevel="1" collapsed="1" x14ac:dyDescent="0.2">
      <c r="A4056" s="38" t="s">
        <v>228</v>
      </c>
      <c r="B4056" s="39" t="s">
        <v>2020</v>
      </c>
      <c r="C4056" s="39" t="s">
        <v>2021</v>
      </c>
      <c r="D4056" s="40" t="s">
        <v>111</v>
      </c>
      <c r="E4056" s="41">
        <v>1</v>
      </c>
      <c r="F4056" s="42"/>
      <c r="G4056" s="43">
        <v>1444.79</v>
      </c>
      <c r="H4056" s="44">
        <f t="shared" si="1294"/>
        <v>1444.79</v>
      </c>
      <c r="I4056" s="45" t="str">
        <f t="shared" si="1295"/>
        <v/>
      </c>
      <c r="J4056" s="45" t="str">
        <f t="shared" si="1296"/>
        <v/>
      </c>
      <c r="K4056" s="35"/>
      <c r="L4056" s="45" t="str">
        <f t="shared" si="1297"/>
        <v/>
      </c>
      <c r="M4056" s="45">
        <f t="shared" si="1298"/>
        <v>1444.79</v>
      </c>
      <c r="N4056" s="46" t="e">
        <f>IF(A4056="ZMP",E4056*(1+(F4056/100)),#REF!)</f>
        <v>#REF!</v>
      </c>
      <c r="O4056" s="45" t="str">
        <f t="shared" si="1299"/>
        <v/>
      </c>
    </row>
    <row r="4057" spans="1:15" ht="12.75" outlineLevel="2" x14ac:dyDescent="0.2">
      <c r="A4057" s="47"/>
      <c r="B4057" s="48"/>
      <c r="C4057" s="48"/>
      <c r="D4057" s="49"/>
      <c r="E4057" s="50"/>
      <c r="F4057" s="51"/>
      <c r="G4057" s="52"/>
      <c r="H4057" s="53"/>
      <c r="I4057" s="54"/>
      <c r="J4057" s="54"/>
      <c r="K4057" s="35"/>
      <c r="L4057" s="54"/>
      <c r="M4057" s="54"/>
      <c r="N4057" s="54"/>
      <c r="O4057" s="54"/>
    </row>
    <row r="4058" spans="1:15" ht="25.5" x14ac:dyDescent="0.2">
      <c r="A4058" s="27" t="s">
        <v>198</v>
      </c>
      <c r="B4058" s="28" t="s">
        <v>2040</v>
      </c>
      <c r="C4058" s="29" t="s">
        <v>2041</v>
      </c>
      <c r="D4058" s="30" t="s">
        <v>253</v>
      </c>
      <c r="E4058" s="31">
        <v>1</v>
      </c>
      <c r="F4058" s="32"/>
      <c r="G4058" s="33">
        <v>1537.85</v>
      </c>
      <c r="H4058" s="34">
        <f>G4058</f>
        <v>1537.85</v>
      </c>
      <c r="I4058" s="35">
        <f>SUM(I4059:I4065)</f>
        <v>64.8</v>
      </c>
      <c r="J4058" s="35">
        <f>SUM(J4059:J4065)</f>
        <v>7.6000000000000005</v>
      </c>
      <c r="K4058" s="35">
        <f t="shared" si="1293"/>
        <v>72.399999999999991</v>
      </c>
      <c r="L4058" s="35">
        <f>SUM(L4059:L4065)</f>
        <v>0</v>
      </c>
      <c r="M4058" s="35">
        <f>SUM(M4059:M4065)</f>
        <v>1465.75</v>
      </c>
      <c r="N4058" s="35"/>
      <c r="O4058" s="35">
        <f>SUM(O4059:O4065)</f>
        <v>0</v>
      </c>
    </row>
    <row r="4059" spans="1:15" ht="12.75" outlineLevel="1" collapsed="1" x14ac:dyDescent="0.2">
      <c r="A4059" s="38" t="s">
        <v>202</v>
      </c>
      <c r="B4059" s="39" t="s">
        <v>203</v>
      </c>
      <c r="C4059" s="39" t="s">
        <v>204</v>
      </c>
      <c r="D4059" s="40" t="s">
        <v>205</v>
      </c>
      <c r="E4059" s="41">
        <v>0.09</v>
      </c>
      <c r="F4059" s="42"/>
      <c r="G4059" s="43">
        <v>720</v>
      </c>
      <c r="H4059" s="44">
        <f t="shared" ref="H4059:H4064" si="1300">IF(ISNUMBER(F4059),(E4059*(1+(F4059/100))*G4059),G4059*E4059)</f>
        <v>64.8</v>
      </c>
      <c r="I4059" s="45">
        <f t="shared" ref="I4059:I4064" si="1301">IF(OR(A4059="PM",A4059="PZ",A4059="PP"),H4059,"")</f>
        <v>64.8</v>
      </c>
      <c r="J4059" s="45" t="str">
        <f t="shared" ref="J4059:J4064" si="1302">IF(A4059="S",H4059,"")</f>
        <v/>
      </c>
      <c r="K4059" s="35"/>
      <c r="L4059" s="45" t="str">
        <f t="shared" ref="L4059:L4064" si="1303">IF(A4059="M06",H4059,"")</f>
        <v/>
      </c>
      <c r="M4059" s="45" t="str">
        <f t="shared" ref="M4059:M4064" si="1304">IF(OR(A4059="M02",A4059="M25",A4059="M01s"),H4059,"")</f>
        <v/>
      </c>
      <c r="N4059" s="46" t="e">
        <f>IF(A4059="ZMP",E4059*(1+(F4059/100)),#REF!)</f>
        <v>#REF!</v>
      </c>
      <c r="O4059" s="45" t="str">
        <f t="shared" ref="O4059:O4064" si="1305">IF(A4059="M01e",H4059,"")</f>
        <v/>
      </c>
    </row>
    <row r="4060" spans="1:15" ht="12.75" outlineLevel="1" collapsed="1" x14ac:dyDescent="0.2">
      <c r="A4060" s="38" t="s">
        <v>315</v>
      </c>
      <c r="B4060" s="39" t="s">
        <v>75</v>
      </c>
      <c r="C4060" s="39" t="s">
        <v>76</v>
      </c>
      <c r="D4060" s="40" t="s">
        <v>17</v>
      </c>
      <c r="E4060" s="41">
        <v>0.01</v>
      </c>
      <c r="F4060" s="42"/>
      <c r="G4060" s="43">
        <v>760</v>
      </c>
      <c r="H4060" s="44">
        <f t="shared" si="1300"/>
        <v>7.6000000000000005</v>
      </c>
      <c r="I4060" s="45" t="str">
        <f t="shared" si="1301"/>
        <v/>
      </c>
      <c r="J4060" s="45">
        <f t="shared" si="1302"/>
        <v>7.6000000000000005</v>
      </c>
      <c r="K4060" s="35"/>
      <c r="L4060" s="45" t="str">
        <f t="shared" si="1303"/>
        <v/>
      </c>
      <c r="M4060" s="45" t="str">
        <f t="shared" si="1304"/>
        <v/>
      </c>
      <c r="N4060" s="46" t="e">
        <f>IF(A4060="ZMP",E4060*(1+(F4060/100)),#REF!)</f>
        <v>#REF!</v>
      </c>
      <c r="O4060" s="45" t="str">
        <f t="shared" si="1305"/>
        <v/>
      </c>
    </row>
    <row r="4061" spans="1:15" ht="12.75" outlineLevel="1" collapsed="1" x14ac:dyDescent="0.2">
      <c r="A4061" s="38" t="s">
        <v>228</v>
      </c>
      <c r="B4061" s="39" t="s">
        <v>2042</v>
      </c>
      <c r="C4061" s="39" t="s">
        <v>2043</v>
      </c>
      <c r="D4061" s="40" t="s">
        <v>111</v>
      </c>
      <c r="E4061" s="41">
        <v>1</v>
      </c>
      <c r="F4061" s="42"/>
      <c r="G4061" s="43">
        <v>16.93</v>
      </c>
      <c r="H4061" s="44">
        <f t="shared" si="1300"/>
        <v>16.93</v>
      </c>
      <c r="I4061" s="45" t="str">
        <f t="shared" si="1301"/>
        <v/>
      </c>
      <c r="J4061" s="45" t="str">
        <f t="shared" si="1302"/>
        <v/>
      </c>
      <c r="K4061" s="35"/>
      <c r="L4061" s="45" t="str">
        <f t="shared" si="1303"/>
        <v/>
      </c>
      <c r="M4061" s="45">
        <f t="shared" si="1304"/>
        <v>16.93</v>
      </c>
      <c r="N4061" s="46" t="e">
        <f>IF(A4061="ZMP",E4061*(1+(F4061/100)),#REF!)</f>
        <v>#REF!</v>
      </c>
      <c r="O4061" s="45" t="str">
        <f t="shared" si="1305"/>
        <v/>
      </c>
    </row>
    <row r="4062" spans="1:15" ht="12.75" outlineLevel="1" collapsed="1" x14ac:dyDescent="0.2">
      <c r="A4062" s="38" t="s">
        <v>228</v>
      </c>
      <c r="B4062" s="39" t="s">
        <v>856</v>
      </c>
      <c r="C4062" s="39" t="s">
        <v>857</v>
      </c>
      <c r="D4062" s="40" t="s">
        <v>111</v>
      </c>
      <c r="E4062" s="41">
        <v>1</v>
      </c>
      <c r="F4062" s="42"/>
      <c r="G4062" s="43">
        <v>1.58</v>
      </c>
      <c r="H4062" s="44">
        <f t="shared" si="1300"/>
        <v>1.58</v>
      </c>
      <c r="I4062" s="45" t="str">
        <f t="shared" si="1301"/>
        <v/>
      </c>
      <c r="J4062" s="45" t="str">
        <f t="shared" si="1302"/>
        <v/>
      </c>
      <c r="K4062" s="35"/>
      <c r="L4062" s="45" t="str">
        <f t="shared" si="1303"/>
        <v/>
      </c>
      <c r="M4062" s="45">
        <f t="shared" si="1304"/>
        <v>1.58</v>
      </c>
      <c r="N4062" s="46" t="e">
        <f>IF(A4062="ZMP",E4062*(1+(F4062/100)),#REF!)</f>
        <v>#REF!</v>
      </c>
      <c r="O4062" s="45" t="str">
        <f t="shared" si="1305"/>
        <v/>
      </c>
    </row>
    <row r="4063" spans="1:15" ht="12.75" outlineLevel="1" collapsed="1" x14ac:dyDescent="0.2">
      <c r="A4063" s="38" t="s">
        <v>228</v>
      </c>
      <c r="B4063" s="39" t="s">
        <v>2038</v>
      </c>
      <c r="C4063" s="39" t="s">
        <v>2039</v>
      </c>
      <c r="D4063" s="40" t="s">
        <v>111</v>
      </c>
      <c r="E4063" s="41">
        <v>1</v>
      </c>
      <c r="F4063" s="42"/>
      <c r="G4063" s="43">
        <v>2.4500000000000002</v>
      </c>
      <c r="H4063" s="44">
        <f t="shared" si="1300"/>
        <v>2.4500000000000002</v>
      </c>
      <c r="I4063" s="45" t="str">
        <f t="shared" si="1301"/>
        <v/>
      </c>
      <c r="J4063" s="45" t="str">
        <f t="shared" si="1302"/>
        <v/>
      </c>
      <c r="K4063" s="35"/>
      <c r="L4063" s="45" t="str">
        <f t="shared" si="1303"/>
        <v/>
      </c>
      <c r="M4063" s="45">
        <f t="shared" si="1304"/>
        <v>2.4500000000000002</v>
      </c>
      <c r="N4063" s="46" t="e">
        <f>IF(A4063="ZMP",E4063*(1+(F4063/100)),#REF!)</f>
        <v>#REF!</v>
      </c>
      <c r="O4063" s="45" t="str">
        <f t="shared" si="1305"/>
        <v/>
      </c>
    </row>
    <row r="4064" spans="1:15" ht="12.75" outlineLevel="1" collapsed="1" x14ac:dyDescent="0.2">
      <c r="A4064" s="38" t="s">
        <v>228</v>
      </c>
      <c r="B4064" s="39" t="s">
        <v>2020</v>
      </c>
      <c r="C4064" s="39" t="s">
        <v>2021</v>
      </c>
      <c r="D4064" s="40" t="s">
        <v>111</v>
      </c>
      <c r="E4064" s="41">
        <v>1</v>
      </c>
      <c r="F4064" s="42"/>
      <c r="G4064" s="43">
        <v>1444.79</v>
      </c>
      <c r="H4064" s="44">
        <f t="shared" si="1300"/>
        <v>1444.79</v>
      </c>
      <c r="I4064" s="45" t="str">
        <f t="shared" si="1301"/>
        <v/>
      </c>
      <c r="J4064" s="45" t="str">
        <f t="shared" si="1302"/>
        <v/>
      </c>
      <c r="K4064" s="35"/>
      <c r="L4064" s="45" t="str">
        <f t="shared" si="1303"/>
        <v/>
      </c>
      <c r="M4064" s="45">
        <f t="shared" si="1304"/>
        <v>1444.79</v>
      </c>
      <c r="N4064" s="46" t="e">
        <f>IF(A4064="ZMP",E4064*(1+(F4064/100)),#REF!)</f>
        <v>#REF!</v>
      </c>
      <c r="O4064" s="45" t="str">
        <f t="shared" si="1305"/>
        <v/>
      </c>
    </row>
    <row r="4065" spans="1:15" ht="12.75" outlineLevel="2" x14ac:dyDescent="0.2">
      <c r="A4065" s="47"/>
      <c r="B4065" s="48"/>
      <c r="C4065" s="48"/>
      <c r="D4065" s="49"/>
      <c r="E4065" s="50"/>
      <c r="F4065" s="51"/>
      <c r="G4065" s="52"/>
      <c r="H4065" s="53"/>
      <c r="I4065" s="54"/>
      <c r="J4065" s="54"/>
      <c r="K4065" s="35"/>
      <c r="L4065" s="54"/>
      <c r="M4065" s="54"/>
      <c r="N4065" s="54"/>
      <c r="O4065" s="54"/>
    </row>
    <row r="4066" spans="1:15" ht="25.5" x14ac:dyDescent="0.2">
      <c r="A4066" s="27" t="s">
        <v>198</v>
      </c>
      <c r="B4066" s="28" t="s">
        <v>2044</v>
      </c>
      <c r="C4066" s="29" t="s">
        <v>2045</v>
      </c>
      <c r="D4066" s="30" t="s">
        <v>253</v>
      </c>
      <c r="E4066" s="31">
        <v>1</v>
      </c>
      <c r="F4066" s="32"/>
      <c r="G4066" s="33">
        <v>1543.08</v>
      </c>
      <c r="H4066" s="34">
        <f>G4066</f>
        <v>1543.08</v>
      </c>
      <c r="I4066" s="35">
        <f>SUM(I4067:I4073)</f>
        <v>64.8</v>
      </c>
      <c r="J4066" s="35">
        <f>SUM(J4067:J4073)</f>
        <v>7.6000000000000005</v>
      </c>
      <c r="K4066" s="35">
        <f t="shared" si="1293"/>
        <v>72.399999999999991</v>
      </c>
      <c r="L4066" s="35">
        <f>SUM(L4067:L4073)</f>
        <v>0</v>
      </c>
      <c r="M4066" s="35">
        <f>SUM(M4067:M4073)</f>
        <v>1470.98</v>
      </c>
      <c r="N4066" s="35"/>
      <c r="O4066" s="35">
        <f>SUM(O4067:O4073)</f>
        <v>0</v>
      </c>
    </row>
    <row r="4067" spans="1:15" ht="12.75" outlineLevel="1" collapsed="1" x14ac:dyDescent="0.2">
      <c r="A4067" s="38" t="s">
        <v>202</v>
      </c>
      <c r="B4067" s="39" t="s">
        <v>203</v>
      </c>
      <c r="C4067" s="39" t="s">
        <v>204</v>
      </c>
      <c r="D4067" s="40" t="s">
        <v>205</v>
      </c>
      <c r="E4067" s="41">
        <v>0.09</v>
      </c>
      <c r="F4067" s="42"/>
      <c r="G4067" s="43">
        <v>720</v>
      </c>
      <c r="H4067" s="44">
        <f t="shared" ref="H4067:H4072" si="1306">IF(ISNUMBER(F4067),(E4067*(1+(F4067/100))*G4067),G4067*E4067)</f>
        <v>64.8</v>
      </c>
      <c r="I4067" s="45">
        <f t="shared" ref="I4067:I4072" si="1307">IF(OR(A4067="PM",A4067="PZ",A4067="PP"),H4067,"")</f>
        <v>64.8</v>
      </c>
      <c r="J4067" s="45" t="str">
        <f t="shared" ref="J4067:J4072" si="1308">IF(A4067="S",H4067,"")</f>
        <v/>
      </c>
      <c r="K4067" s="35"/>
      <c r="L4067" s="45" t="str">
        <f t="shared" ref="L4067:L4072" si="1309">IF(A4067="M06",H4067,"")</f>
        <v/>
      </c>
      <c r="M4067" s="45" t="str">
        <f t="shared" ref="M4067:M4072" si="1310">IF(OR(A4067="M02",A4067="M25",A4067="M01s"),H4067,"")</f>
        <v/>
      </c>
      <c r="N4067" s="46" t="e">
        <f>IF(A4067="ZMP",E4067*(1+(F4067/100)),#REF!)</f>
        <v>#REF!</v>
      </c>
      <c r="O4067" s="45" t="str">
        <f t="shared" ref="O4067:O4072" si="1311">IF(A4067="M01e",H4067,"")</f>
        <v/>
      </c>
    </row>
    <row r="4068" spans="1:15" ht="12.75" outlineLevel="1" collapsed="1" x14ac:dyDescent="0.2">
      <c r="A4068" s="38" t="s">
        <v>315</v>
      </c>
      <c r="B4068" s="39" t="s">
        <v>75</v>
      </c>
      <c r="C4068" s="39" t="s">
        <v>76</v>
      </c>
      <c r="D4068" s="40" t="s">
        <v>17</v>
      </c>
      <c r="E4068" s="41">
        <v>0.01</v>
      </c>
      <c r="F4068" s="42"/>
      <c r="G4068" s="43">
        <v>760</v>
      </c>
      <c r="H4068" s="44">
        <f t="shared" si="1306"/>
        <v>7.6000000000000005</v>
      </c>
      <c r="I4068" s="45" t="str">
        <f t="shared" si="1307"/>
        <v/>
      </c>
      <c r="J4068" s="45">
        <f t="shared" si="1308"/>
        <v>7.6000000000000005</v>
      </c>
      <c r="K4068" s="35"/>
      <c r="L4068" s="45" t="str">
        <f t="shared" si="1309"/>
        <v/>
      </c>
      <c r="M4068" s="45" t="str">
        <f t="shared" si="1310"/>
        <v/>
      </c>
      <c r="N4068" s="46" t="e">
        <f>IF(A4068="ZMP",E4068*(1+(F4068/100)),#REF!)</f>
        <v>#REF!</v>
      </c>
      <c r="O4068" s="45" t="str">
        <f t="shared" si="1311"/>
        <v/>
      </c>
    </row>
    <row r="4069" spans="1:15" ht="12.75" outlineLevel="1" collapsed="1" x14ac:dyDescent="0.2">
      <c r="A4069" s="38" t="s">
        <v>228</v>
      </c>
      <c r="B4069" s="39" t="s">
        <v>856</v>
      </c>
      <c r="C4069" s="39" t="s">
        <v>857</v>
      </c>
      <c r="D4069" s="40" t="s">
        <v>111</v>
      </c>
      <c r="E4069" s="41">
        <v>1</v>
      </c>
      <c r="F4069" s="42"/>
      <c r="G4069" s="43">
        <v>1.58</v>
      </c>
      <c r="H4069" s="44">
        <f t="shared" si="1306"/>
        <v>1.58</v>
      </c>
      <c r="I4069" s="45" t="str">
        <f t="shared" si="1307"/>
        <v/>
      </c>
      <c r="J4069" s="45" t="str">
        <f t="shared" si="1308"/>
        <v/>
      </c>
      <c r="K4069" s="35"/>
      <c r="L4069" s="45" t="str">
        <f t="shared" si="1309"/>
        <v/>
      </c>
      <c r="M4069" s="45">
        <f t="shared" si="1310"/>
        <v>1.58</v>
      </c>
      <c r="N4069" s="46" t="e">
        <f>IF(A4069="ZMP",E4069*(1+(F4069/100)),#REF!)</f>
        <v>#REF!</v>
      </c>
      <c r="O4069" s="45" t="str">
        <f t="shared" si="1311"/>
        <v/>
      </c>
    </row>
    <row r="4070" spans="1:15" ht="12.75" outlineLevel="1" collapsed="1" x14ac:dyDescent="0.2">
      <c r="A4070" s="38" t="s">
        <v>228</v>
      </c>
      <c r="B4070" s="39" t="s">
        <v>2038</v>
      </c>
      <c r="C4070" s="39" t="s">
        <v>2039</v>
      </c>
      <c r="D4070" s="40" t="s">
        <v>111</v>
      </c>
      <c r="E4070" s="41">
        <v>1</v>
      </c>
      <c r="F4070" s="42"/>
      <c r="G4070" s="43">
        <v>2.4500000000000002</v>
      </c>
      <c r="H4070" s="44">
        <f t="shared" si="1306"/>
        <v>2.4500000000000002</v>
      </c>
      <c r="I4070" s="45" t="str">
        <f t="shared" si="1307"/>
        <v/>
      </c>
      <c r="J4070" s="45" t="str">
        <f t="shared" si="1308"/>
        <v/>
      </c>
      <c r="K4070" s="35"/>
      <c r="L4070" s="45" t="str">
        <f t="shared" si="1309"/>
        <v/>
      </c>
      <c r="M4070" s="45">
        <f t="shared" si="1310"/>
        <v>2.4500000000000002</v>
      </c>
      <c r="N4070" s="46" t="e">
        <f>IF(A4070="ZMP",E4070*(1+(F4070/100)),#REF!)</f>
        <v>#REF!</v>
      </c>
      <c r="O4070" s="45" t="str">
        <f t="shared" si="1311"/>
        <v/>
      </c>
    </row>
    <row r="4071" spans="1:15" ht="12.75" outlineLevel="1" collapsed="1" x14ac:dyDescent="0.2">
      <c r="A4071" s="38" t="s">
        <v>228</v>
      </c>
      <c r="B4071" s="39" t="s">
        <v>2020</v>
      </c>
      <c r="C4071" s="39" t="s">
        <v>2021</v>
      </c>
      <c r="D4071" s="40" t="s">
        <v>111</v>
      </c>
      <c r="E4071" s="41">
        <v>1</v>
      </c>
      <c r="F4071" s="42"/>
      <c r="G4071" s="43">
        <v>1444.79</v>
      </c>
      <c r="H4071" s="44">
        <f t="shared" si="1306"/>
        <v>1444.79</v>
      </c>
      <c r="I4071" s="45" t="str">
        <f t="shared" si="1307"/>
        <v/>
      </c>
      <c r="J4071" s="45" t="str">
        <f t="shared" si="1308"/>
        <v/>
      </c>
      <c r="K4071" s="35"/>
      <c r="L4071" s="45" t="str">
        <f t="shared" si="1309"/>
        <v/>
      </c>
      <c r="M4071" s="45">
        <f t="shared" si="1310"/>
        <v>1444.79</v>
      </c>
      <c r="N4071" s="46" t="e">
        <f>IF(A4071="ZMP",E4071*(1+(F4071/100)),#REF!)</f>
        <v>#REF!</v>
      </c>
      <c r="O4071" s="45" t="str">
        <f t="shared" si="1311"/>
        <v/>
      </c>
    </row>
    <row r="4072" spans="1:15" ht="12.75" outlineLevel="1" collapsed="1" x14ac:dyDescent="0.2">
      <c r="A4072" s="38" t="s">
        <v>228</v>
      </c>
      <c r="B4072" s="39" t="s">
        <v>2046</v>
      </c>
      <c r="C4072" s="39" t="s">
        <v>2047</v>
      </c>
      <c r="D4072" s="40" t="s">
        <v>111</v>
      </c>
      <c r="E4072" s="41">
        <v>1</v>
      </c>
      <c r="F4072" s="42"/>
      <c r="G4072" s="43">
        <v>22.16</v>
      </c>
      <c r="H4072" s="44">
        <f t="shared" si="1306"/>
        <v>22.16</v>
      </c>
      <c r="I4072" s="45" t="str">
        <f t="shared" si="1307"/>
        <v/>
      </c>
      <c r="J4072" s="45" t="str">
        <f t="shared" si="1308"/>
        <v/>
      </c>
      <c r="K4072" s="35"/>
      <c r="L4072" s="45" t="str">
        <f t="shared" si="1309"/>
        <v/>
      </c>
      <c r="M4072" s="45">
        <f t="shared" si="1310"/>
        <v>22.16</v>
      </c>
      <c r="N4072" s="46" t="e">
        <f>IF(A4072="ZMP",E4072*(1+(F4072/100)),#REF!)</f>
        <v>#REF!</v>
      </c>
      <c r="O4072" s="45" t="str">
        <f t="shared" si="1311"/>
        <v/>
      </c>
    </row>
    <row r="4073" spans="1:15" ht="12.75" outlineLevel="2" x14ac:dyDescent="0.2">
      <c r="A4073" s="47"/>
      <c r="B4073" s="48"/>
      <c r="C4073" s="48"/>
      <c r="D4073" s="49"/>
      <c r="E4073" s="50"/>
      <c r="F4073" s="51"/>
      <c r="G4073" s="52"/>
      <c r="H4073" s="53"/>
      <c r="I4073" s="54"/>
      <c r="J4073" s="54"/>
      <c r="K4073" s="35"/>
      <c r="L4073" s="54"/>
      <c r="M4073" s="54"/>
      <c r="N4073" s="54"/>
      <c r="O4073" s="54"/>
    </row>
    <row r="4074" spans="1:15" ht="12.75" x14ac:dyDescent="0.2">
      <c r="A4074" s="27" t="s">
        <v>198</v>
      </c>
      <c r="B4074" s="28" t="s">
        <v>2048</v>
      </c>
      <c r="C4074" s="29" t="s">
        <v>2049</v>
      </c>
      <c r="D4074" s="30" t="s">
        <v>253</v>
      </c>
      <c r="E4074" s="31">
        <v>1</v>
      </c>
      <c r="F4074" s="32"/>
      <c r="G4074" s="33">
        <v>1707.46</v>
      </c>
      <c r="H4074" s="34">
        <f>G4074</f>
        <v>1707.46</v>
      </c>
      <c r="I4074" s="35">
        <f>SUM(I4075:I4081)</f>
        <v>64.8</v>
      </c>
      <c r="J4074" s="35">
        <f>SUM(J4075:J4081)</f>
        <v>7.6000000000000005</v>
      </c>
      <c r="K4074" s="35">
        <f t="shared" si="1293"/>
        <v>72.399999999999991</v>
      </c>
      <c r="L4074" s="35">
        <f>SUM(L4075:L4081)</f>
        <v>0</v>
      </c>
      <c r="M4074" s="35">
        <f>SUM(M4075:M4081)</f>
        <v>1635.36</v>
      </c>
      <c r="N4074" s="35"/>
      <c r="O4074" s="35">
        <f>SUM(O4075:O4081)</f>
        <v>0</v>
      </c>
    </row>
    <row r="4075" spans="1:15" ht="12.75" outlineLevel="1" collapsed="1" x14ac:dyDescent="0.2">
      <c r="A4075" s="38" t="s">
        <v>202</v>
      </c>
      <c r="B4075" s="39" t="s">
        <v>203</v>
      </c>
      <c r="C4075" s="39" t="s">
        <v>204</v>
      </c>
      <c r="D4075" s="40" t="s">
        <v>205</v>
      </c>
      <c r="E4075" s="41">
        <v>0.09</v>
      </c>
      <c r="F4075" s="42"/>
      <c r="G4075" s="43">
        <v>720</v>
      </c>
      <c r="H4075" s="44">
        <f t="shared" ref="H4075:H4080" si="1312">IF(ISNUMBER(F4075),(E4075*(1+(F4075/100))*G4075),G4075*E4075)</f>
        <v>64.8</v>
      </c>
      <c r="I4075" s="45">
        <f t="shared" ref="I4075:I4080" si="1313">IF(OR(A4075="PM",A4075="PZ",A4075="PP"),H4075,"")</f>
        <v>64.8</v>
      </c>
      <c r="J4075" s="45" t="str">
        <f t="shared" ref="J4075:J4080" si="1314">IF(A4075="S",H4075,"")</f>
        <v/>
      </c>
      <c r="K4075" s="35"/>
      <c r="L4075" s="45" t="str">
        <f t="shared" ref="L4075:L4080" si="1315">IF(A4075="M06",H4075,"")</f>
        <v/>
      </c>
      <c r="M4075" s="45" t="str">
        <f t="shared" ref="M4075:M4080" si="1316">IF(OR(A4075="M02",A4075="M25",A4075="M01s"),H4075,"")</f>
        <v/>
      </c>
      <c r="N4075" s="46" t="e">
        <f>IF(A4075="ZMP",E4075*(1+(F4075/100)),#REF!)</f>
        <v>#REF!</v>
      </c>
      <c r="O4075" s="45" t="str">
        <f t="shared" ref="O4075:O4080" si="1317">IF(A4075="M01e",H4075,"")</f>
        <v/>
      </c>
    </row>
    <row r="4076" spans="1:15" ht="12.75" outlineLevel="1" collapsed="1" x14ac:dyDescent="0.2">
      <c r="A4076" s="38" t="s">
        <v>315</v>
      </c>
      <c r="B4076" s="39" t="s">
        <v>75</v>
      </c>
      <c r="C4076" s="39" t="s">
        <v>76</v>
      </c>
      <c r="D4076" s="40" t="s">
        <v>17</v>
      </c>
      <c r="E4076" s="41">
        <v>0.01</v>
      </c>
      <c r="F4076" s="42"/>
      <c r="G4076" s="43">
        <v>760</v>
      </c>
      <c r="H4076" s="44">
        <f t="shared" si="1312"/>
        <v>7.6000000000000005</v>
      </c>
      <c r="I4076" s="45" t="str">
        <f t="shared" si="1313"/>
        <v/>
      </c>
      <c r="J4076" s="45">
        <f t="shared" si="1314"/>
        <v>7.6000000000000005</v>
      </c>
      <c r="K4076" s="35"/>
      <c r="L4076" s="45" t="str">
        <f t="shared" si="1315"/>
        <v/>
      </c>
      <c r="M4076" s="45" t="str">
        <f t="shared" si="1316"/>
        <v/>
      </c>
      <c r="N4076" s="46" t="e">
        <f>IF(A4076="ZMP",E4076*(1+(F4076/100)),#REF!)</f>
        <v>#REF!</v>
      </c>
      <c r="O4076" s="45" t="str">
        <f t="shared" si="1317"/>
        <v/>
      </c>
    </row>
    <row r="4077" spans="1:15" ht="12.75" outlineLevel="1" collapsed="1" x14ac:dyDescent="0.2">
      <c r="A4077" s="38" t="s">
        <v>228</v>
      </c>
      <c r="B4077" s="39" t="s">
        <v>2036</v>
      </c>
      <c r="C4077" s="39" t="s">
        <v>2037</v>
      </c>
      <c r="D4077" s="40" t="s">
        <v>111</v>
      </c>
      <c r="E4077" s="41">
        <v>1</v>
      </c>
      <c r="F4077" s="42"/>
      <c r="G4077" s="43">
        <v>10.81</v>
      </c>
      <c r="H4077" s="44">
        <f t="shared" si="1312"/>
        <v>10.81</v>
      </c>
      <c r="I4077" s="45" t="str">
        <f t="shared" si="1313"/>
        <v/>
      </c>
      <c r="J4077" s="45" t="str">
        <f t="shared" si="1314"/>
        <v/>
      </c>
      <c r="K4077" s="35"/>
      <c r="L4077" s="45" t="str">
        <f t="shared" si="1315"/>
        <v/>
      </c>
      <c r="M4077" s="45">
        <f t="shared" si="1316"/>
        <v>10.81</v>
      </c>
      <c r="N4077" s="46" t="e">
        <f>IF(A4077="ZMP",E4077*(1+(F4077/100)),#REF!)</f>
        <v>#REF!</v>
      </c>
      <c r="O4077" s="45" t="str">
        <f t="shared" si="1317"/>
        <v/>
      </c>
    </row>
    <row r="4078" spans="1:15" ht="12.75" outlineLevel="1" collapsed="1" x14ac:dyDescent="0.2">
      <c r="A4078" s="38" t="s">
        <v>228</v>
      </c>
      <c r="B4078" s="39" t="s">
        <v>856</v>
      </c>
      <c r="C4078" s="39" t="s">
        <v>857</v>
      </c>
      <c r="D4078" s="40" t="s">
        <v>111</v>
      </c>
      <c r="E4078" s="41">
        <v>1</v>
      </c>
      <c r="F4078" s="42"/>
      <c r="G4078" s="43">
        <v>1.58</v>
      </c>
      <c r="H4078" s="44">
        <f t="shared" si="1312"/>
        <v>1.58</v>
      </c>
      <c r="I4078" s="45" t="str">
        <f t="shared" si="1313"/>
        <v/>
      </c>
      <c r="J4078" s="45" t="str">
        <f t="shared" si="1314"/>
        <v/>
      </c>
      <c r="K4078" s="35"/>
      <c r="L4078" s="45" t="str">
        <f t="shared" si="1315"/>
        <v/>
      </c>
      <c r="M4078" s="45">
        <f t="shared" si="1316"/>
        <v>1.58</v>
      </c>
      <c r="N4078" s="46" t="e">
        <f>IF(A4078="ZMP",E4078*(1+(F4078/100)),#REF!)</f>
        <v>#REF!</v>
      </c>
      <c r="O4078" s="45" t="str">
        <f t="shared" si="1317"/>
        <v/>
      </c>
    </row>
    <row r="4079" spans="1:15" ht="12.75" outlineLevel="1" collapsed="1" x14ac:dyDescent="0.2">
      <c r="A4079" s="38" t="s">
        <v>228</v>
      </c>
      <c r="B4079" s="39" t="s">
        <v>2038</v>
      </c>
      <c r="C4079" s="39" t="s">
        <v>2039</v>
      </c>
      <c r="D4079" s="40" t="s">
        <v>111</v>
      </c>
      <c r="E4079" s="41">
        <v>1</v>
      </c>
      <c r="F4079" s="42"/>
      <c r="G4079" s="43">
        <v>2.4500000000000002</v>
      </c>
      <c r="H4079" s="44">
        <f t="shared" si="1312"/>
        <v>2.4500000000000002</v>
      </c>
      <c r="I4079" s="45" t="str">
        <f t="shared" si="1313"/>
        <v/>
      </c>
      <c r="J4079" s="45" t="str">
        <f t="shared" si="1314"/>
        <v/>
      </c>
      <c r="K4079" s="35"/>
      <c r="L4079" s="45" t="str">
        <f t="shared" si="1315"/>
        <v/>
      </c>
      <c r="M4079" s="45">
        <f t="shared" si="1316"/>
        <v>2.4500000000000002</v>
      </c>
      <c r="N4079" s="46" t="e">
        <f>IF(A4079="ZMP",E4079*(1+(F4079/100)),#REF!)</f>
        <v>#REF!</v>
      </c>
      <c r="O4079" s="45" t="str">
        <f t="shared" si="1317"/>
        <v/>
      </c>
    </row>
    <row r="4080" spans="1:15" ht="12.75" outlineLevel="1" collapsed="1" x14ac:dyDescent="0.2">
      <c r="A4080" s="38" t="s">
        <v>228</v>
      </c>
      <c r="B4080" s="39" t="s">
        <v>2032</v>
      </c>
      <c r="C4080" s="39" t="s">
        <v>2033</v>
      </c>
      <c r="D4080" s="40" t="s">
        <v>111</v>
      </c>
      <c r="E4080" s="41">
        <v>1</v>
      </c>
      <c r="F4080" s="42"/>
      <c r="G4080" s="43">
        <v>1620.52</v>
      </c>
      <c r="H4080" s="44">
        <f t="shared" si="1312"/>
        <v>1620.52</v>
      </c>
      <c r="I4080" s="45" t="str">
        <f t="shared" si="1313"/>
        <v/>
      </c>
      <c r="J4080" s="45" t="str">
        <f t="shared" si="1314"/>
        <v/>
      </c>
      <c r="K4080" s="35"/>
      <c r="L4080" s="45" t="str">
        <f t="shared" si="1315"/>
        <v/>
      </c>
      <c r="M4080" s="45">
        <f t="shared" si="1316"/>
        <v>1620.52</v>
      </c>
      <c r="N4080" s="46" t="e">
        <f>IF(A4080="ZMP",E4080*(1+(F4080/100)),#REF!)</f>
        <v>#REF!</v>
      </c>
      <c r="O4080" s="45" t="str">
        <f t="shared" si="1317"/>
        <v/>
      </c>
    </row>
    <row r="4081" spans="1:15" ht="12.75" outlineLevel="2" x14ac:dyDescent="0.2">
      <c r="A4081" s="47"/>
      <c r="B4081" s="48"/>
      <c r="C4081" s="48"/>
      <c r="D4081" s="49"/>
      <c r="E4081" s="50"/>
      <c r="F4081" s="51"/>
      <c r="G4081" s="52"/>
      <c r="H4081" s="53"/>
      <c r="I4081" s="54"/>
      <c r="J4081" s="54"/>
      <c r="K4081" s="35"/>
      <c r="L4081" s="54"/>
      <c r="M4081" s="54"/>
      <c r="N4081" s="54"/>
      <c r="O4081" s="54"/>
    </row>
    <row r="4082" spans="1:15" ht="38.25" x14ac:dyDescent="0.2">
      <c r="A4082" s="27" t="s">
        <v>198</v>
      </c>
      <c r="B4082" s="28" t="s">
        <v>2050</v>
      </c>
      <c r="C4082" s="29" t="s">
        <v>2051</v>
      </c>
      <c r="D4082" s="30" t="s">
        <v>253</v>
      </c>
      <c r="E4082" s="31">
        <v>1</v>
      </c>
      <c r="F4082" s="32"/>
      <c r="G4082" s="33">
        <v>1726.41</v>
      </c>
      <c r="H4082" s="34">
        <f>G4082</f>
        <v>1726.41</v>
      </c>
      <c r="I4082" s="35">
        <f>SUM(I4083:I4089)</f>
        <v>76.319999999999993</v>
      </c>
      <c r="J4082" s="35">
        <f>SUM(J4083:J4089)</f>
        <v>7.6000000000000005</v>
      </c>
      <c r="K4082" s="35">
        <f t="shared" si="1293"/>
        <v>83.919999999999987</v>
      </c>
      <c r="L4082" s="35">
        <f>SUM(L4083:L4089)</f>
        <v>0</v>
      </c>
      <c r="M4082" s="35">
        <f>SUM(M4083:M4089)</f>
        <v>1642.79</v>
      </c>
      <c r="N4082" s="35"/>
      <c r="O4082" s="35">
        <f>SUM(O4083:O4089)</f>
        <v>0</v>
      </c>
    </row>
    <row r="4083" spans="1:15" ht="12.75" outlineLevel="1" collapsed="1" x14ac:dyDescent="0.2">
      <c r="A4083" s="38" t="s">
        <v>202</v>
      </c>
      <c r="B4083" s="39" t="s">
        <v>203</v>
      </c>
      <c r="C4083" s="39" t="s">
        <v>204</v>
      </c>
      <c r="D4083" s="40" t="s">
        <v>205</v>
      </c>
      <c r="E4083" s="41">
        <v>0.106</v>
      </c>
      <c r="F4083" s="42"/>
      <c r="G4083" s="43">
        <v>720</v>
      </c>
      <c r="H4083" s="44">
        <f t="shared" ref="H4083:H4088" si="1318">IF(ISNUMBER(F4083),(E4083*(1+(F4083/100))*G4083),G4083*E4083)</f>
        <v>76.319999999999993</v>
      </c>
      <c r="I4083" s="45">
        <f t="shared" ref="I4083:I4088" si="1319">IF(OR(A4083="PM",A4083="PZ",A4083="PP"),H4083,"")</f>
        <v>76.319999999999993</v>
      </c>
      <c r="J4083" s="45" t="str">
        <f t="shared" ref="J4083:J4088" si="1320">IF(A4083="S",H4083,"")</f>
        <v/>
      </c>
      <c r="K4083" s="35"/>
      <c r="L4083" s="45" t="str">
        <f t="shared" ref="L4083:L4088" si="1321">IF(A4083="M06",H4083,"")</f>
        <v/>
      </c>
      <c r="M4083" s="45" t="str">
        <f t="shared" ref="M4083:M4088" si="1322">IF(OR(A4083="M02",A4083="M25",A4083="M01s"),H4083,"")</f>
        <v/>
      </c>
      <c r="N4083" s="46" t="e">
        <f>IF(A4083="ZMP",E4083*(1+(F4083/100)),#REF!)</f>
        <v>#REF!</v>
      </c>
      <c r="O4083" s="45" t="str">
        <f t="shared" ref="O4083:O4088" si="1323">IF(A4083="M01e",H4083,"")</f>
        <v/>
      </c>
    </row>
    <row r="4084" spans="1:15" ht="12.75" outlineLevel="1" collapsed="1" x14ac:dyDescent="0.2">
      <c r="A4084" s="38" t="s">
        <v>315</v>
      </c>
      <c r="B4084" s="39" t="s">
        <v>75</v>
      </c>
      <c r="C4084" s="39" t="s">
        <v>76</v>
      </c>
      <c r="D4084" s="40" t="s">
        <v>17</v>
      </c>
      <c r="E4084" s="41">
        <v>0.01</v>
      </c>
      <c r="F4084" s="42"/>
      <c r="G4084" s="43">
        <v>760</v>
      </c>
      <c r="H4084" s="44">
        <f t="shared" si="1318"/>
        <v>7.6000000000000005</v>
      </c>
      <c r="I4084" s="45" t="str">
        <f t="shared" si="1319"/>
        <v/>
      </c>
      <c r="J4084" s="45">
        <f t="shared" si="1320"/>
        <v>7.6000000000000005</v>
      </c>
      <c r="K4084" s="35"/>
      <c r="L4084" s="45" t="str">
        <f t="shared" si="1321"/>
        <v/>
      </c>
      <c r="M4084" s="45" t="str">
        <f t="shared" si="1322"/>
        <v/>
      </c>
      <c r="N4084" s="46" t="e">
        <f>IF(A4084="ZMP",E4084*(1+(F4084/100)),#REF!)</f>
        <v>#REF!</v>
      </c>
      <c r="O4084" s="45" t="str">
        <f t="shared" si="1323"/>
        <v/>
      </c>
    </row>
    <row r="4085" spans="1:15" ht="12.75" outlineLevel="1" collapsed="1" x14ac:dyDescent="0.2">
      <c r="A4085" s="38" t="s">
        <v>228</v>
      </c>
      <c r="B4085" s="39" t="s">
        <v>2052</v>
      </c>
      <c r="C4085" s="39" t="s">
        <v>2053</v>
      </c>
      <c r="D4085" s="40" t="s">
        <v>111</v>
      </c>
      <c r="E4085" s="41">
        <v>1</v>
      </c>
      <c r="F4085" s="42"/>
      <c r="G4085" s="43">
        <v>18.240000000000002</v>
      </c>
      <c r="H4085" s="44">
        <f t="shared" si="1318"/>
        <v>18.240000000000002</v>
      </c>
      <c r="I4085" s="45" t="str">
        <f t="shared" si="1319"/>
        <v/>
      </c>
      <c r="J4085" s="45" t="str">
        <f t="shared" si="1320"/>
        <v/>
      </c>
      <c r="K4085" s="35"/>
      <c r="L4085" s="45" t="str">
        <f t="shared" si="1321"/>
        <v/>
      </c>
      <c r="M4085" s="45">
        <f t="shared" si="1322"/>
        <v>18.240000000000002</v>
      </c>
      <c r="N4085" s="46" t="e">
        <f>IF(A4085="ZMP",E4085*(1+(F4085/100)),#REF!)</f>
        <v>#REF!</v>
      </c>
      <c r="O4085" s="45" t="str">
        <f t="shared" si="1323"/>
        <v/>
      </c>
    </row>
    <row r="4086" spans="1:15" ht="12.75" outlineLevel="1" collapsed="1" x14ac:dyDescent="0.2">
      <c r="A4086" s="38" t="s">
        <v>228</v>
      </c>
      <c r="B4086" s="39" t="s">
        <v>856</v>
      </c>
      <c r="C4086" s="39" t="s">
        <v>857</v>
      </c>
      <c r="D4086" s="40" t="s">
        <v>111</v>
      </c>
      <c r="E4086" s="41">
        <v>1</v>
      </c>
      <c r="F4086" s="42"/>
      <c r="G4086" s="43">
        <v>1.58</v>
      </c>
      <c r="H4086" s="44">
        <f t="shared" si="1318"/>
        <v>1.58</v>
      </c>
      <c r="I4086" s="45" t="str">
        <f t="shared" si="1319"/>
        <v/>
      </c>
      <c r="J4086" s="45" t="str">
        <f t="shared" si="1320"/>
        <v/>
      </c>
      <c r="K4086" s="35"/>
      <c r="L4086" s="45" t="str">
        <f t="shared" si="1321"/>
        <v/>
      </c>
      <c r="M4086" s="45">
        <f t="shared" si="1322"/>
        <v>1.58</v>
      </c>
      <c r="N4086" s="46" t="e">
        <f>IF(A4086="ZMP",E4086*(1+(F4086/100)),#REF!)</f>
        <v>#REF!</v>
      </c>
      <c r="O4086" s="45" t="str">
        <f t="shared" si="1323"/>
        <v/>
      </c>
    </row>
    <row r="4087" spans="1:15" ht="12.75" outlineLevel="1" collapsed="1" x14ac:dyDescent="0.2">
      <c r="A4087" s="38" t="s">
        <v>228</v>
      </c>
      <c r="B4087" s="39" t="s">
        <v>2038</v>
      </c>
      <c r="C4087" s="39" t="s">
        <v>2039</v>
      </c>
      <c r="D4087" s="40" t="s">
        <v>111</v>
      </c>
      <c r="E4087" s="41">
        <v>1</v>
      </c>
      <c r="F4087" s="42"/>
      <c r="G4087" s="43">
        <v>2.4500000000000002</v>
      </c>
      <c r="H4087" s="44">
        <f t="shared" si="1318"/>
        <v>2.4500000000000002</v>
      </c>
      <c r="I4087" s="45" t="str">
        <f t="shared" si="1319"/>
        <v/>
      </c>
      <c r="J4087" s="45" t="str">
        <f t="shared" si="1320"/>
        <v/>
      </c>
      <c r="K4087" s="35"/>
      <c r="L4087" s="45" t="str">
        <f t="shared" si="1321"/>
        <v/>
      </c>
      <c r="M4087" s="45">
        <f t="shared" si="1322"/>
        <v>2.4500000000000002</v>
      </c>
      <c r="N4087" s="46" t="e">
        <f>IF(A4087="ZMP",E4087*(1+(F4087/100)),#REF!)</f>
        <v>#REF!</v>
      </c>
      <c r="O4087" s="45" t="str">
        <f t="shared" si="1323"/>
        <v/>
      </c>
    </row>
    <row r="4088" spans="1:15" ht="12.75" outlineLevel="1" collapsed="1" x14ac:dyDescent="0.2">
      <c r="A4088" s="38" t="s">
        <v>228</v>
      </c>
      <c r="B4088" s="39" t="s">
        <v>2032</v>
      </c>
      <c r="C4088" s="39" t="s">
        <v>2033</v>
      </c>
      <c r="D4088" s="40" t="s">
        <v>111</v>
      </c>
      <c r="E4088" s="41">
        <v>1</v>
      </c>
      <c r="F4088" s="42"/>
      <c r="G4088" s="43">
        <v>1620.52</v>
      </c>
      <c r="H4088" s="44">
        <f t="shared" si="1318"/>
        <v>1620.52</v>
      </c>
      <c r="I4088" s="45" t="str">
        <f t="shared" si="1319"/>
        <v/>
      </c>
      <c r="J4088" s="45" t="str">
        <f t="shared" si="1320"/>
        <v/>
      </c>
      <c r="K4088" s="35"/>
      <c r="L4088" s="45" t="str">
        <f t="shared" si="1321"/>
        <v/>
      </c>
      <c r="M4088" s="45">
        <f t="shared" si="1322"/>
        <v>1620.52</v>
      </c>
      <c r="N4088" s="46" t="e">
        <f>IF(A4088="ZMP",E4088*(1+(F4088/100)),#REF!)</f>
        <v>#REF!</v>
      </c>
      <c r="O4088" s="45" t="str">
        <f t="shared" si="1323"/>
        <v/>
      </c>
    </row>
    <row r="4089" spans="1:15" ht="12.75" outlineLevel="2" x14ac:dyDescent="0.2">
      <c r="A4089" s="47"/>
      <c r="B4089" s="48"/>
      <c r="C4089" s="48"/>
      <c r="D4089" s="49"/>
      <c r="E4089" s="50"/>
      <c r="F4089" s="51"/>
      <c r="G4089" s="52"/>
      <c r="H4089" s="53"/>
      <c r="I4089" s="54"/>
      <c r="J4089" s="54"/>
      <c r="K4089" s="35"/>
      <c r="L4089" s="54"/>
      <c r="M4089" s="54"/>
      <c r="N4089" s="54"/>
      <c r="O4089" s="54"/>
    </row>
    <row r="4090" spans="1:15" ht="51" x14ac:dyDescent="0.2">
      <c r="A4090" s="27" t="s">
        <v>198</v>
      </c>
      <c r="B4090" s="28" t="s">
        <v>2054</v>
      </c>
      <c r="C4090" s="29" t="s">
        <v>2055</v>
      </c>
      <c r="D4090" s="30" t="s">
        <v>253</v>
      </c>
      <c r="E4090" s="31">
        <v>1</v>
      </c>
      <c r="F4090" s="32"/>
      <c r="G4090" s="33">
        <v>1730.38</v>
      </c>
      <c r="H4090" s="34">
        <f>G4090</f>
        <v>1730.38</v>
      </c>
      <c r="I4090" s="35">
        <f>SUM(I4091:I4097)</f>
        <v>76.319999999999993</v>
      </c>
      <c r="J4090" s="35">
        <f>SUM(J4091:J4097)</f>
        <v>7.6000000000000005</v>
      </c>
      <c r="K4090" s="35">
        <f t="shared" si="1293"/>
        <v>83.919999999999987</v>
      </c>
      <c r="L4090" s="35">
        <f>SUM(L4091:L4097)</f>
        <v>0</v>
      </c>
      <c r="M4090" s="35">
        <f>SUM(M4091:M4097)</f>
        <v>1646.76</v>
      </c>
      <c r="N4090" s="35"/>
      <c r="O4090" s="35">
        <f>SUM(O4091:O4097)</f>
        <v>0</v>
      </c>
    </row>
    <row r="4091" spans="1:15" ht="12.75" outlineLevel="1" collapsed="1" x14ac:dyDescent="0.2">
      <c r="A4091" s="38" t="s">
        <v>202</v>
      </c>
      <c r="B4091" s="39" t="s">
        <v>203</v>
      </c>
      <c r="C4091" s="39" t="s">
        <v>204</v>
      </c>
      <c r="D4091" s="40" t="s">
        <v>205</v>
      </c>
      <c r="E4091" s="41">
        <v>0.106</v>
      </c>
      <c r="F4091" s="42"/>
      <c r="G4091" s="43">
        <v>720</v>
      </c>
      <c r="H4091" s="44">
        <f t="shared" ref="H4091:H4096" si="1324">IF(ISNUMBER(F4091),(E4091*(1+(F4091/100))*G4091),G4091*E4091)</f>
        <v>76.319999999999993</v>
      </c>
      <c r="I4091" s="45">
        <f t="shared" ref="I4091:I4096" si="1325">IF(OR(A4091="PM",A4091="PZ",A4091="PP"),H4091,"")</f>
        <v>76.319999999999993</v>
      </c>
      <c r="J4091" s="45" t="str">
        <f t="shared" ref="J4091:J4096" si="1326">IF(A4091="S",H4091,"")</f>
        <v/>
      </c>
      <c r="K4091" s="35"/>
      <c r="L4091" s="45" t="str">
        <f t="shared" ref="L4091:L4096" si="1327">IF(A4091="M06",H4091,"")</f>
        <v/>
      </c>
      <c r="M4091" s="45" t="str">
        <f t="shared" ref="M4091:M4096" si="1328">IF(OR(A4091="M02",A4091="M25",A4091="M01s"),H4091,"")</f>
        <v/>
      </c>
      <c r="N4091" s="46" t="e">
        <f>IF(A4091="ZMP",E4091*(1+(F4091/100)),#REF!)</f>
        <v>#REF!</v>
      </c>
      <c r="O4091" s="45" t="str">
        <f t="shared" ref="O4091:O4096" si="1329">IF(A4091="M01e",H4091,"")</f>
        <v/>
      </c>
    </row>
    <row r="4092" spans="1:15" ht="12.75" outlineLevel="1" collapsed="1" x14ac:dyDescent="0.2">
      <c r="A4092" s="38" t="s">
        <v>315</v>
      </c>
      <c r="B4092" s="39" t="s">
        <v>75</v>
      </c>
      <c r="C4092" s="39" t="s">
        <v>76</v>
      </c>
      <c r="D4092" s="40" t="s">
        <v>17</v>
      </c>
      <c r="E4092" s="41">
        <v>0.01</v>
      </c>
      <c r="F4092" s="42"/>
      <c r="G4092" s="43">
        <v>760</v>
      </c>
      <c r="H4092" s="44">
        <f t="shared" si="1324"/>
        <v>7.6000000000000005</v>
      </c>
      <c r="I4092" s="45" t="str">
        <f t="shared" si="1325"/>
        <v/>
      </c>
      <c r="J4092" s="45">
        <f t="shared" si="1326"/>
        <v>7.6000000000000005</v>
      </c>
      <c r="K4092" s="35"/>
      <c r="L4092" s="45" t="str">
        <f t="shared" si="1327"/>
        <v/>
      </c>
      <c r="M4092" s="45" t="str">
        <f t="shared" si="1328"/>
        <v/>
      </c>
      <c r="N4092" s="46" t="e">
        <f>IF(A4092="ZMP",E4092*(1+(F4092/100)),#REF!)</f>
        <v>#REF!</v>
      </c>
      <c r="O4092" s="45" t="str">
        <f t="shared" si="1329"/>
        <v/>
      </c>
    </row>
    <row r="4093" spans="1:15" ht="12.75" outlineLevel="1" collapsed="1" x14ac:dyDescent="0.2">
      <c r="A4093" s="38" t="s">
        <v>228</v>
      </c>
      <c r="B4093" s="39" t="s">
        <v>2056</v>
      </c>
      <c r="C4093" s="39" t="s">
        <v>2057</v>
      </c>
      <c r="D4093" s="40" t="s">
        <v>111</v>
      </c>
      <c r="E4093" s="41">
        <v>1</v>
      </c>
      <c r="F4093" s="42"/>
      <c r="G4093" s="43">
        <v>22.21</v>
      </c>
      <c r="H4093" s="44">
        <f t="shared" si="1324"/>
        <v>22.21</v>
      </c>
      <c r="I4093" s="45" t="str">
        <f t="shared" si="1325"/>
        <v/>
      </c>
      <c r="J4093" s="45" t="str">
        <f t="shared" si="1326"/>
        <v/>
      </c>
      <c r="K4093" s="35"/>
      <c r="L4093" s="45" t="str">
        <f t="shared" si="1327"/>
        <v/>
      </c>
      <c r="M4093" s="45">
        <f t="shared" si="1328"/>
        <v>22.21</v>
      </c>
      <c r="N4093" s="46" t="e">
        <f>IF(A4093="ZMP",E4093*(1+(F4093/100)),#REF!)</f>
        <v>#REF!</v>
      </c>
      <c r="O4093" s="45" t="str">
        <f t="shared" si="1329"/>
        <v/>
      </c>
    </row>
    <row r="4094" spans="1:15" ht="12.75" outlineLevel="1" collapsed="1" x14ac:dyDescent="0.2">
      <c r="A4094" s="38" t="s">
        <v>228</v>
      </c>
      <c r="B4094" s="39" t="s">
        <v>856</v>
      </c>
      <c r="C4094" s="39" t="s">
        <v>857</v>
      </c>
      <c r="D4094" s="40" t="s">
        <v>111</v>
      </c>
      <c r="E4094" s="41">
        <v>1</v>
      </c>
      <c r="F4094" s="42"/>
      <c r="G4094" s="43">
        <v>1.58</v>
      </c>
      <c r="H4094" s="44">
        <f t="shared" si="1324"/>
        <v>1.58</v>
      </c>
      <c r="I4094" s="45" t="str">
        <f t="shared" si="1325"/>
        <v/>
      </c>
      <c r="J4094" s="45" t="str">
        <f t="shared" si="1326"/>
        <v/>
      </c>
      <c r="K4094" s="35"/>
      <c r="L4094" s="45" t="str">
        <f t="shared" si="1327"/>
        <v/>
      </c>
      <c r="M4094" s="45">
        <f t="shared" si="1328"/>
        <v>1.58</v>
      </c>
      <c r="N4094" s="46" t="e">
        <f>IF(A4094="ZMP",E4094*(1+(F4094/100)),#REF!)</f>
        <v>#REF!</v>
      </c>
      <c r="O4094" s="45" t="str">
        <f t="shared" si="1329"/>
        <v/>
      </c>
    </row>
    <row r="4095" spans="1:15" ht="12.75" outlineLevel="1" collapsed="1" x14ac:dyDescent="0.2">
      <c r="A4095" s="38" t="s">
        <v>228</v>
      </c>
      <c r="B4095" s="39" t="s">
        <v>2038</v>
      </c>
      <c r="C4095" s="39" t="s">
        <v>2039</v>
      </c>
      <c r="D4095" s="40" t="s">
        <v>111</v>
      </c>
      <c r="E4095" s="41">
        <v>1</v>
      </c>
      <c r="F4095" s="42"/>
      <c r="G4095" s="43">
        <v>2.4500000000000002</v>
      </c>
      <c r="H4095" s="44">
        <f t="shared" si="1324"/>
        <v>2.4500000000000002</v>
      </c>
      <c r="I4095" s="45" t="str">
        <f t="shared" si="1325"/>
        <v/>
      </c>
      <c r="J4095" s="45" t="str">
        <f t="shared" si="1326"/>
        <v/>
      </c>
      <c r="K4095" s="35"/>
      <c r="L4095" s="45" t="str">
        <f t="shared" si="1327"/>
        <v/>
      </c>
      <c r="M4095" s="45">
        <f t="shared" si="1328"/>
        <v>2.4500000000000002</v>
      </c>
      <c r="N4095" s="46" t="e">
        <f>IF(A4095="ZMP",E4095*(1+(F4095/100)),#REF!)</f>
        <v>#REF!</v>
      </c>
      <c r="O4095" s="45" t="str">
        <f t="shared" si="1329"/>
        <v/>
      </c>
    </row>
    <row r="4096" spans="1:15" ht="12.75" outlineLevel="1" collapsed="1" x14ac:dyDescent="0.2">
      <c r="A4096" s="38" t="s">
        <v>228</v>
      </c>
      <c r="B4096" s="39" t="s">
        <v>2032</v>
      </c>
      <c r="C4096" s="39" t="s">
        <v>2033</v>
      </c>
      <c r="D4096" s="40" t="s">
        <v>111</v>
      </c>
      <c r="E4096" s="41">
        <v>1</v>
      </c>
      <c r="F4096" s="42"/>
      <c r="G4096" s="43">
        <v>1620.52</v>
      </c>
      <c r="H4096" s="44">
        <f t="shared" si="1324"/>
        <v>1620.52</v>
      </c>
      <c r="I4096" s="45" t="str">
        <f t="shared" si="1325"/>
        <v/>
      </c>
      <c r="J4096" s="45" t="str">
        <f t="shared" si="1326"/>
        <v/>
      </c>
      <c r="K4096" s="35"/>
      <c r="L4096" s="45" t="str">
        <f t="shared" si="1327"/>
        <v/>
      </c>
      <c r="M4096" s="45">
        <f t="shared" si="1328"/>
        <v>1620.52</v>
      </c>
      <c r="N4096" s="46" t="e">
        <f>IF(A4096="ZMP",E4096*(1+(F4096/100)),#REF!)</f>
        <v>#REF!</v>
      </c>
      <c r="O4096" s="45" t="str">
        <f t="shared" si="1329"/>
        <v/>
      </c>
    </row>
    <row r="4097" spans="1:15" ht="12.75" outlineLevel="2" x14ac:dyDescent="0.2">
      <c r="A4097" s="47"/>
      <c r="B4097" s="48"/>
      <c r="C4097" s="48"/>
      <c r="D4097" s="49"/>
      <c r="E4097" s="50"/>
      <c r="F4097" s="51"/>
      <c r="G4097" s="52"/>
      <c r="H4097" s="53"/>
      <c r="I4097" s="54"/>
      <c r="J4097" s="54"/>
      <c r="K4097" s="35"/>
      <c r="L4097" s="54"/>
      <c r="M4097" s="54"/>
      <c r="N4097" s="54"/>
      <c r="O4097" s="54"/>
    </row>
    <row r="4098" spans="1:15" ht="38.25" x14ac:dyDescent="0.2">
      <c r="A4098" s="27" t="s">
        <v>198</v>
      </c>
      <c r="B4098" s="28" t="s">
        <v>2058</v>
      </c>
      <c r="C4098" s="29" t="s">
        <v>2059</v>
      </c>
      <c r="D4098" s="30" t="s">
        <v>253</v>
      </c>
      <c r="E4098" s="31">
        <v>1</v>
      </c>
      <c r="F4098" s="32"/>
      <c r="G4098" s="33">
        <v>1732.31</v>
      </c>
      <c r="H4098" s="34">
        <f>G4098</f>
        <v>1732.31</v>
      </c>
      <c r="I4098" s="35">
        <f>SUM(I4099:I4105)</f>
        <v>76.319999999999993</v>
      </c>
      <c r="J4098" s="35">
        <f>SUM(J4099:J4105)</f>
        <v>7.6000000000000005</v>
      </c>
      <c r="K4098" s="35">
        <f t="shared" si="1293"/>
        <v>83.919999999999987</v>
      </c>
      <c r="L4098" s="35">
        <f>SUM(L4099:L4105)</f>
        <v>0</v>
      </c>
      <c r="M4098" s="35">
        <f>SUM(M4099:M4105)</f>
        <v>1648.69</v>
      </c>
      <c r="N4098" s="35"/>
      <c r="O4098" s="35">
        <f>SUM(O4099:O4105)</f>
        <v>0</v>
      </c>
    </row>
    <row r="4099" spans="1:15" ht="12.75" outlineLevel="1" collapsed="1" x14ac:dyDescent="0.2">
      <c r="A4099" s="38" t="s">
        <v>202</v>
      </c>
      <c r="B4099" s="39" t="s">
        <v>203</v>
      </c>
      <c r="C4099" s="39" t="s">
        <v>204</v>
      </c>
      <c r="D4099" s="40" t="s">
        <v>205</v>
      </c>
      <c r="E4099" s="41">
        <v>0.106</v>
      </c>
      <c r="F4099" s="42"/>
      <c r="G4099" s="43">
        <v>720</v>
      </c>
      <c r="H4099" s="44">
        <f t="shared" ref="H4099:H4104" si="1330">IF(ISNUMBER(F4099),(E4099*(1+(F4099/100))*G4099),G4099*E4099)</f>
        <v>76.319999999999993</v>
      </c>
      <c r="I4099" s="45">
        <f t="shared" ref="I4099:I4104" si="1331">IF(OR(A4099="PM",A4099="PZ",A4099="PP"),H4099,"")</f>
        <v>76.319999999999993</v>
      </c>
      <c r="J4099" s="45" t="str">
        <f t="shared" ref="J4099:J4104" si="1332">IF(A4099="S",H4099,"")</f>
        <v/>
      </c>
      <c r="K4099" s="35"/>
      <c r="L4099" s="45" t="str">
        <f t="shared" ref="L4099:L4104" si="1333">IF(A4099="M06",H4099,"")</f>
        <v/>
      </c>
      <c r="M4099" s="45" t="str">
        <f t="shared" ref="M4099:M4104" si="1334">IF(OR(A4099="M02",A4099="M25",A4099="M01s"),H4099,"")</f>
        <v/>
      </c>
      <c r="N4099" s="46" t="e">
        <f>IF(A4099="ZMP",E4099*(1+(F4099/100)),#REF!)</f>
        <v>#REF!</v>
      </c>
      <c r="O4099" s="45" t="str">
        <f t="shared" ref="O4099:O4104" si="1335">IF(A4099="M01e",H4099,"")</f>
        <v/>
      </c>
    </row>
    <row r="4100" spans="1:15" ht="12.75" outlineLevel="1" collapsed="1" x14ac:dyDescent="0.2">
      <c r="A4100" s="38" t="s">
        <v>315</v>
      </c>
      <c r="B4100" s="39" t="s">
        <v>75</v>
      </c>
      <c r="C4100" s="39" t="s">
        <v>76</v>
      </c>
      <c r="D4100" s="40" t="s">
        <v>17</v>
      </c>
      <c r="E4100" s="41">
        <v>0.01</v>
      </c>
      <c r="F4100" s="42"/>
      <c r="G4100" s="43">
        <v>760</v>
      </c>
      <c r="H4100" s="44">
        <f t="shared" si="1330"/>
        <v>7.6000000000000005</v>
      </c>
      <c r="I4100" s="45" t="str">
        <f t="shared" si="1331"/>
        <v/>
      </c>
      <c r="J4100" s="45">
        <f t="shared" si="1332"/>
        <v>7.6000000000000005</v>
      </c>
      <c r="K4100" s="35"/>
      <c r="L4100" s="45" t="str">
        <f t="shared" si="1333"/>
        <v/>
      </c>
      <c r="M4100" s="45" t="str">
        <f t="shared" si="1334"/>
        <v/>
      </c>
      <c r="N4100" s="46" t="e">
        <f>IF(A4100="ZMP",E4100*(1+(F4100/100)),#REF!)</f>
        <v>#REF!</v>
      </c>
      <c r="O4100" s="45" t="str">
        <f t="shared" si="1335"/>
        <v/>
      </c>
    </row>
    <row r="4101" spans="1:15" ht="12.75" outlineLevel="1" collapsed="1" x14ac:dyDescent="0.2">
      <c r="A4101" s="38" t="s">
        <v>228</v>
      </c>
      <c r="B4101" s="39" t="s">
        <v>856</v>
      </c>
      <c r="C4101" s="39" t="s">
        <v>857</v>
      </c>
      <c r="D4101" s="40" t="s">
        <v>111</v>
      </c>
      <c r="E4101" s="41">
        <v>1</v>
      </c>
      <c r="F4101" s="42"/>
      <c r="G4101" s="43">
        <v>1.58</v>
      </c>
      <c r="H4101" s="44">
        <f t="shared" si="1330"/>
        <v>1.58</v>
      </c>
      <c r="I4101" s="45" t="str">
        <f t="shared" si="1331"/>
        <v/>
      </c>
      <c r="J4101" s="45" t="str">
        <f t="shared" si="1332"/>
        <v/>
      </c>
      <c r="K4101" s="35"/>
      <c r="L4101" s="45" t="str">
        <f t="shared" si="1333"/>
        <v/>
      </c>
      <c r="M4101" s="45">
        <f t="shared" si="1334"/>
        <v>1.58</v>
      </c>
      <c r="N4101" s="46" t="e">
        <f>IF(A4101="ZMP",E4101*(1+(F4101/100)),#REF!)</f>
        <v>#REF!</v>
      </c>
      <c r="O4101" s="45" t="str">
        <f t="shared" si="1335"/>
        <v/>
      </c>
    </row>
    <row r="4102" spans="1:15" ht="12.75" outlineLevel="1" collapsed="1" x14ac:dyDescent="0.2">
      <c r="A4102" s="38" t="s">
        <v>228</v>
      </c>
      <c r="B4102" s="39" t="s">
        <v>2038</v>
      </c>
      <c r="C4102" s="39" t="s">
        <v>2039</v>
      </c>
      <c r="D4102" s="40" t="s">
        <v>111</v>
      </c>
      <c r="E4102" s="41">
        <v>1</v>
      </c>
      <c r="F4102" s="42"/>
      <c r="G4102" s="43">
        <v>2.4500000000000002</v>
      </c>
      <c r="H4102" s="44">
        <f t="shared" si="1330"/>
        <v>2.4500000000000002</v>
      </c>
      <c r="I4102" s="45" t="str">
        <f t="shared" si="1331"/>
        <v/>
      </c>
      <c r="J4102" s="45" t="str">
        <f t="shared" si="1332"/>
        <v/>
      </c>
      <c r="K4102" s="35"/>
      <c r="L4102" s="45" t="str">
        <f t="shared" si="1333"/>
        <v/>
      </c>
      <c r="M4102" s="45">
        <f t="shared" si="1334"/>
        <v>2.4500000000000002</v>
      </c>
      <c r="N4102" s="46" t="e">
        <f>IF(A4102="ZMP",E4102*(1+(F4102/100)),#REF!)</f>
        <v>#REF!</v>
      </c>
      <c r="O4102" s="45" t="str">
        <f t="shared" si="1335"/>
        <v/>
      </c>
    </row>
    <row r="4103" spans="1:15" ht="12.75" outlineLevel="1" collapsed="1" x14ac:dyDescent="0.2">
      <c r="A4103" s="38" t="s">
        <v>228</v>
      </c>
      <c r="B4103" s="39" t="s">
        <v>2032</v>
      </c>
      <c r="C4103" s="39" t="s">
        <v>2033</v>
      </c>
      <c r="D4103" s="40" t="s">
        <v>111</v>
      </c>
      <c r="E4103" s="41">
        <v>1</v>
      </c>
      <c r="F4103" s="42"/>
      <c r="G4103" s="43">
        <v>1620.52</v>
      </c>
      <c r="H4103" s="44">
        <f t="shared" si="1330"/>
        <v>1620.52</v>
      </c>
      <c r="I4103" s="45" t="str">
        <f t="shared" si="1331"/>
        <v/>
      </c>
      <c r="J4103" s="45" t="str">
        <f t="shared" si="1332"/>
        <v/>
      </c>
      <c r="K4103" s="35"/>
      <c r="L4103" s="45" t="str">
        <f t="shared" si="1333"/>
        <v/>
      </c>
      <c r="M4103" s="45">
        <f t="shared" si="1334"/>
        <v>1620.52</v>
      </c>
      <c r="N4103" s="46" t="e">
        <f>IF(A4103="ZMP",E4103*(1+(F4103/100)),#REF!)</f>
        <v>#REF!</v>
      </c>
      <c r="O4103" s="45" t="str">
        <f t="shared" si="1335"/>
        <v/>
      </c>
    </row>
    <row r="4104" spans="1:15" ht="12.75" outlineLevel="1" collapsed="1" x14ac:dyDescent="0.2">
      <c r="A4104" s="38" t="s">
        <v>228</v>
      </c>
      <c r="B4104" s="39" t="s">
        <v>2060</v>
      </c>
      <c r="C4104" s="39" t="s">
        <v>2061</v>
      </c>
      <c r="D4104" s="40" t="s">
        <v>111</v>
      </c>
      <c r="E4104" s="41">
        <v>1</v>
      </c>
      <c r="F4104" s="42"/>
      <c r="G4104" s="43">
        <v>24.14</v>
      </c>
      <c r="H4104" s="44">
        <f t="shared" si="1330"/>
        <v>24.14</v>
      </c>
      <c r="I4104" s="45" t="str">
        <f t="shared" si="1331"/>
        <v/>
      </c>
      <c r="J4104" s="45" t="str">
        <f t="shared" si="1332"/>
        <v/>
      </c>
      <c r="K4104" s="35"/>
      <c r="L4104" s="45" t="str">
        <f t="shared" si="1333"/>
        <v/>
      </c>
      <c r="M4104" s="45">
        <f t="shared" si="1334"/>
        <v>24.14</v>
      </c>
      <c r="N4104" s="46" t="e">
        <f>IF(A4104="ZMP",E4104*(1+(F4104/100)),#REF!)</f>
        <v>#REF!</v>
      </c>
      <c r="O4104" s="45" t="str">
        <f t="shared" si="1335"/>
        <v/>
      </c>
    </row>
    <row r="4105" spans="1:15" ht="12.75" outlineLevel="2" x14ac:dyDescent="0.2">
      <c r="A4105" s="47"/>
      <c r="B4105" s="48"/>
      <c r="C4105" s="48"/>
      <c r="D4105" s="49"/>
      <c r="E4105" s="50"/>
      <c r="F4105" s="51"/>
      <c r="G4105" s="52"/>
      <c r="H4105" s="53"/>
      <c r="I4105" s="54"/>
      <c r="J4105" s="54"/>
      <c r="K4105" s="35"/>
      <c r="L4105" s="54"/>
      <c r="M4105" s="54"/>
      <c r="N4105" s="54"/>
      <c r="O4105" s="54"/>
    </row>
    <row r="4106" spans="1:15" ht="12.75" x14ac:dyDescent="0.2">
      <c r="A4106" s="27" t="s">
        <v>198</v>
      </c>
      <c r="B4106" s="28" t="s">
        <v>2062</v>
      </c>
      <c r="C4106" s="29" t="s">
        <v>2063</v>
      </c>
      <c r="D4106" s="30" t="s">
        <v>253</v>
      </c>
      <c r="E4106" s="31">
        <v>1</v>
      </c>
      <c r="F4106" s="32"/>
      <c r="G4106" s="33">
        <v>28.17</v>
      </c>
      <c r="H4106" s="34">
        <f>G4106</f>
        <v>28.17</v>
      </c>
      <c r="I4106" s="35">
        <f>SUM(I4107:I4111)</f>
        <v>0</v>
      </c>
      <c r="J4106" s="35">
        <f>SUM(J4107:J4111)</f>
        <v>0</v>
      </c>
      <c r="K4106" s="35">
        <f t="shared" ref="K4106:K4158" si="1336">I4106+J4106</f>
        <v>0</v>
      </c>
      <c r="L4106" s="35">
        <f>SUM(L4107:L4111)</f>
        <v>0</v>
      </c>
      <c r="M4106" s="35">
        <f>SUM(M4107:M4111)</f>
        <v>28.169999999999998</v>
      </c>
      <c r="N4106" s="35"/>
      <c r="O4106" s="35">
        <f>SUM(O4107:O4111)</f>
        <v>0</v>
      </c>
    </row>
    <row r="4107" spans="1:15" ht="12.75" outlineLevel="1" collapsed="1" x14ac:dyDescent="0.2">
      <c r="A4107" s="38" t="s">
        <v>202</v>
      </c>
      <c r="B4107" s="39" t="s">
        <v>203</v>
      </c>
      <c r="C4107" s="39" t="s">
        <v>204</v>
      </c>
      <c r="D4107" s="40" t="s">
        <v>205</v>
      </c>
      <c r="E4107" s="41">
        <v>0</v>
      </c>
      <c r="F4107" s="42"/>
      <c r="G4107" s="43">
        <v>720</v>
      </c>
      <c r="H4107" s="44">
        <f>IF(ISNUMBER(F4107),(E4107*(1+(F4107/100))*G4107),G4107*E4107)</f>
        <v>0</v>
      </c>
      <c r="I4107" s="45">
        <f>IF(OR(A4107="PM",A4107="PZ",A4107="PP"),H4107,"")</f>
        <v>0</v>
      </c>
      <c r="J4107" s="45" t="str">
        <f>IF(A4107="S",H4107,"")</f>
        <v/>
      </c>
      <c r="K4107" s="35"/>
      <c r="L4107" s="45" t="str">
        <f>IF(A4107="M06",H4107,"")</f>
        <v/>
      </c>
      <c r="M4107" s="45" t="str">
        <f>IF(OR(A4107="M02",A4107="M25",A4107="M01s"),H4107,"")</f>
        <v/>
      </c>
      <c r="N4107" s="46" t="e">
        <f>IF(A4107="ZMP",E4107*(1+(F4107/100)),#REF!)</f>
        <v>#REF!</v>
      </c>
      <c r="O4107" s="45" t="str">
        <f>IF(A4107="M01e",H4107,"")</f>
        <v/>
      </c>
    </row>
    <row r="4108" spans="1:15" ht="12.75" outlineLevel="1" collapsed="1" x14ac:dyDescent="0.2">
      <c r="A4108" s="38" t="s">
        <v>228</v>
      </c>
      <c r="B4108" s="39" t="s">
        <v>2060</v>
      </c>
      <c r="C4108" s="39" t="s">
        <v>2061</v>
      </c>
      <c r="D4108" s="40" t="s">
        <v>111</v>
      </c>
      <c r="E4108" s="41">
        <v>1</v>
      </c>
      <c r="F4108" s="42"/>
      <c r="G4108" s="43">
        <v>24.14</v>
      </c>
      <c r="H4108" s="44">
        <f>IF(ISNUMBER(F4108),(E4108*(1+(F4108/100))*G4108),G4108*E4108)</f>
        <v>24.14</v>
      </c>
      <c r="I4108" s="45" t="str">
        <f>IF(OR(A4108="PM",A4108="PZ",A4108="PP"),H4108,"")</f>
        <v/>
      </c>
      <c r="J4108" s="45" t="str">
        <f>IF(A4108="S",H4108,"")</f>
        <v/>
      </c>
      <c r="K4108" s="35"/>
      <c r="L4108" s="45" t="str">
        <f>IF(A4108="M06",H4108,"")</f>
        <v/>
      </c>
      <c r="M4108" s="45">
        <f>IF(OR(A4108="M02",A4108="M25",A4108="M01s"),H4108,"")</f>
        <v>24.14</v>
      </c>
      <c r="N4108" s="46" t="e">
        <f>IF(A4108="ZMP",E4108*(1+(F4108/100)),#REF!)</f>
        <v>#REF!</v>
      </c>
      <c r="O4108" s="45" t="str">
        <f>IF(A4108="M01e",H4108,"")</f>
        <v/>
      </c>
    </row>
    <row r="4109" spans="1:15" ht="12.75" outlineLevel="1" collapsed="1" x14ac:dyDescent="0.2">
      <c r="A4109" s="38" t="s">
        <v>228</v>
      </c>
      <c r="B4109" s="39" t="s">
        <v>856</v>
      </c>
      <c r="C4109" s="39" t="s">
        <v>857</v>
      </c>
      <c r="D4109" s="40" t="s">
        <v>111</v>
      </c>
      <c r="E4109" s="41">
        <v>1</v>
      </c>
      <c r="F4109" s="42"/>
      <c r="G4109" s="43">
        <v>1.58</v>
      </c>
      <c r="H4109" s="44">
        <f>IF(ISNUMBER(F4109),(E4109*(1+(F4109/100))*G4109),G4109*E4109)</f>
        <v>1.58</v>
      </c>
      <c r="I4109" s="45" t="str">
        <f>IF(OR(A4109="PM",A4109="PZ",A4109="PP"),H4109,"")</f>
        <v/>
      </c>
      <c r="J4109" s="45" t="str">
        <f>IF(A4109="S",H4109,"")</f>
        <v/>
      </c>
      <c r="K4109" s="35"/>
      <c r="L4109" s="45" t="str">
        <f>IF(A4109="M06",H4109,"")</f>
        <v/>
      </c>
      <c r="M4109" s="45">
        <f>IF(OR(A4109="M02",A4109="M25",A4109="M01s"),H4109,"")</f>
        <v>1.58</v>
      </c>
      <c r="N4109" s="46" t="e">
        <f>IF(A4109="ZMP",E4109*(1+(F4109/100)),#REF!)</f>
        <v>#REF!</v>
      </c>
      <c r="O4109" s="45" t="str">
        <f>IF(A4109="M01e",H4109,"")</f>
        <v/>
      </c>
    </row>
    <row r="4110" spans="1:15" ht="12.75" outlineLevel="1" collapsed="1" x14ac:dyDescent="0.2">
      <c r="A4110" s="38" t="s">
        <v>228</v>
      </c>
      <c r="B4110" s="39" t="s">
        <v>2038</v>
      </c>
      <c r="C4110" s="39" t="s">
        <v>2039</v>
      </c>
      <c r="D4110" s="40" t="s">
        <v>111</v>
      </c>
      <c r="E4110" s="41">
        <v>1</v>
      </c>
      <c r="F4110" s="42"/>
      <c r="G4110" s="43">
        <v>2.4500000000000002</v>
      </c>
      <c r="H4110" s="44">
        <f>IF(ISNUMBER(F4110),(E4110*(1+(F4110/100))*G4110),G4110*E4110)</f>
        <v>2.4500000000000002</v>
      </c>
      <c r="I4110" s="45" t="str">
        <f>IF(OR(A4110="PM",A4110="PZ",A4110="PP"),H4110,"")</f>
        <v/>
      </c>
      <c r="J4110" s="45" t="str">
        <f>IF(A4110="S",H4110,"")</f>
        <v/>
      </c>
      <c r="K4110" s="35"/>
      <c r="L4110" s="45" t="str">
        <f>IF(A4110="M06",H4110,"")</f>
        <v/>
      </c>
      <c r="M4110" s="45">
        <f>IF(OR(A4110="M02",A4110="M25",A4110="M01s"),H4110,"")</f>
        <v>2.4500000000000002</v>
      </c>
      <c r="N4110" s="46" t="e">
        <f>IF(A4110="ZMP",E4110*(1+(F4110/100)),#REF!)</f>
        <v>#REF!</v>
      </c>
      <c r="O4110" s="45" t="str">
        <f>IF(A4110="M01e",H4110,"")</f>
        <v/>
      </c>
    </row>
    <row r="4111" spans="1:15" ht="12.75" outlineLevel="2" x14ac:dyDescent="0.2">
      <c r="A4111" s="47"/>
      <c r="B4111" s="48"/>
      <c r="C4111" s="48"/>
      <c r="D4111" s="49"/>
      <c r="E4111" s="50"/>
      <c r="F4111" s="51"/>
      <c r="G4111" s="52"/>
      <c r="H4111" s="53"/>
      <c r="I4111" s="54"/>
      <c r="J4111" s="54"/>
      <c r="K4111" s="35"/>
      <c r="L4111" s="54"/>
      <c r="M4111" s="54"/>
      <c r="N4111" s="54"/>
      <c r="O4111" s="54"/>
    </row>
    <row r="4112" spans="1:15" ht="12.75" x14ac:dyDescent="0.2">
      <c r="A4112" s="27" t="s">
        <v>198</v>
      </c>
      <c r="B4112" s="28" t="s">
        <v>2064</v>
      </c>
      <c r="C4112" s="29" t="s">
        <v>2065</v>
      </c>
      <c r="D4112" s="30" t="s">
        <v>253</v>
      </c>
      <c r="E4112" s="31">
        <v>1</v>
      </c>
      <c r="F4112" s="32"/>
      <c r="G4112" s="33">
        <v>26.03</v>
      </c>
      <c r="H4112" s="34">
        <f>G4112</f>
        <v>26.03</v>
      </c>
      <c r="I4112" s="35">
        <f>SUM(I4113:I4117)</f>
        <v>0</v>
      </c>
      <c r="J4112" s="35">
        <f>SUM(J4113:J4117)</f>
        <v>0</v>
      </c>
      <c r="K4112" s="35">
        <f t="shared" si="1336"/>
        <v>0</v>
      </c>
      <c r="L4112" s="35">
        <f>SUM(L4113:L4117)</f>
        <v>0</v>
      </c>
      <c r="M4112" s="35">
        <f>SUM(M4113:M4117)</f>
        <v>26.029999999999998</v>
      </c>
      <c r="N4112" s="35"/>
      <c r="O4112" s="35">
        <f>SUM(O4113:O4117)</f>
        <v>0</v>
      </c>
    </row>
    <row r="4113" spans="1:15" ht="12.75" outlineLevel="1" collapsed="1" x14ac:dyDescent="0.2">
      <c r="A4113" s="38" t="s">
        <v>202</v>
      </c>
      <c r="B4113" s="39" t="s">
        <v>203</v>
      </c>
      <c r="C4113" s="39" t="s">
        <v>204</v>
      </c>
      <c r="D4113" s="40" t="s">
        <v>205</v>
      </c>
      <c r="E4113" s="41">
        <v>0</v>
      </c>
      <c r="F4113" s="42"/>
      <c r="G4113" s="43">
        <v>720</v>
      </c>
      <c r="H4113" s="44">
        <f>IF(ISNUMBER(F4113),(E4113*(1+(F4113/100))*G4113),G4113*E4113)</f>
        <v>0</v>
      </c>
      <c r="I4113" s="45">
        <f>IF(OR(A4113="PM",A4113="PZ",A4113="PP"),H4113,"")</f>
        <v>0</v>
      </c>
      <c r="J4113" s="45" t="str">
        <f>IF(A4113="S",H4113,"")</f>
        <v/>
      </c>
      <c r="K4113" s="35"/>
      <c r="L4113" s="45" t="str">
        <f>IF(A4113="M06",H4113,"")</f>
        <v/>
      </c>
      <c r="M4113" s="45" t="str">
        <f>IF(OR(A4113="M02",A4113="M25",A4113="M01s"),H4113,"")</f>
        <v/>
      </c>
      <c r="N4113" s="46" t="e">
        <f>IF(A4113="ZMP",E4113*(1+(F4113/100)),#REF!)</f>
        <v>#REF!</v>
      </c>
      <c r="O4113" s="45" t="str">
        <f>IF(A4113="M01e",H4113,"")</f>
        <v/>
      </c>
    </row>
    <row r="4114" spans="1:15" ht="12.75" outlineLevel="1" collapsed="1" x14ac:dyDescent="0.2">
      <c r="A4114" s="38" t="s">
        <v>228</v>
      </c>
      <c r="B4114" s="39" t="s">
        <v>577</v>
      </c>
      <c r="C4114" s="39" t="s">
        <v>578</v>
      </c>
      <c r="D4114" s="40" t="s">
        <v>111</v>
      </c>
      <c r="E4114" s="41">
        <v>1</v>
      </c>
      <c r="F4114" s="42"/>
      <c r="G4114" s="43">
        <v>22</v>
      </c>
      <c r="H4114" s="44">
        <f>IF(ISNUMBER(F4114),(E4114*(1+(F4114/100))*G4114),G4114*E4114)</f>
        <v>22</v>
      </c>
      <c r="I4114" s="45" t="str">
        <f>IF(OR(A4114="PM",A4114="PZ",A4114="PP"),H4114,"")</f>
        <v/>
      </c>
      <c r="J4114" s="45" t="str">
        <f>IF(A4114="S",H4114,"")</f>
        <v/>
      </c>
      <c r="K4114" s="35"/>
      <c r="L4114" s="45" t="str">
        <f>IF(A4114="M06",H4114,"")</f>
        <v/>
      </c>
      <c r="M4114" s="45">
        <f>IF(OR(A4114="M02",A4114="M25",A4114="M01s"),H4114,"")</f>
        <v>22</v>
      </c>
      <c r="N4114" s="46" t="e">
        <f>IF(A4114="ZMP",E4114*(1+(F4114/100)),#REF!)</f>
        <v>#REF!</v>
      </c>
      <c r="O4114" s="45" t="str">
        <f>IF(A4114="M01e",H4114,"")</f>
        <v/>
      </c>
    </row>
    <row r="4115" spans="1:15" ht="12.75" outlineLevel="1" collapsed="1" x14ac:dyDescent="0.2">
      <c r="A4115" s="38" t="s">
        <v>228</v>
      </c>
      <c r="B4115" s="39" t="s">
        <v>856</v>
      </c>
      <c r="C4115" s="39" t="s">
        <v>857</v>
      </c>
      <c r="D4115" s="40" t="s">
        <v>111</v>
      </c>
      <c r="E4115" s="41">
        <v>1</v>
      </c>
      <c r="F4115" s="42"/>
      <c r="G4115" s="43">
        <v>1.58</v>
      </c>
      <c r="H4115" s="44">
        <f>IF(ISNUMBER(F4115),(E4115*(1+(F4115/100))*G4115),G4115*E4115)</f>
        <v>1.58</v>
      </c>
      <c r="I4115" s="45" t="str">
        <f>IF(OR(A4115="PM",A4115="PZ",A4115="PP"),H4115,"")</f>
        <v/>
      </c>
      <c r="J4115" s="45" t="str">
        <f>IF(A4115="S",H4115,"")</f>
        <v/>
      </c>
      <c r="K4115" s="35"/>
      <c r="L4115" s="45" t="str">
        <f>IF(A4115="M06",H4115,"")</f>
        <v/>
      </c>
      <c r="M4115" s="45">
        <f>IF(OR(A4115="M02",A4115="M25",A4115="M01s"),H4115,"")</f>
        <v>1.58</v>
      </c>
      <c r="N4115" s="46" t="e">
        <f>IF(A4115="ZMP",E4115*(1+(F4115/100)),#REF!)</f>
        <v>#REF!</v>
      </c>
      <c r="O4115" s="45" t="str">
        <f>IF(A4115="M01e",H4115,"")</f>
        <v/>
      </c>
    </row>
    <row r="4116" spans="1:15" ht="12.75" outlineLevel="1" collapsed="1" x14ac:dyDescent="0.2">
      <c r="A4116" s="38" t="s">
        <v>228</v>
      </c>
      <c r="B4116" s="39" t="s">
        <v>2038</v>
      </c>
      <c r="C4116" s="39" t="s">
        <v>2039</v>
      </c>
      <c r="D4116" s="40" t="s">
        <v>111</v>
      </c>
      <c r="E4116" s="41">
        <v>1</v>
      </c>
      <c r="F4116" s="42"/>
      <c r="G4116" s="43">
        <v>2.4500000000000002</v>
      </c>
      <c r="H4116" s="44">
        <f>IF(ISNUMBER(F4116),(E4116*(1+(F4116/100))*G4116),G4116*E4116)</f>
        <v>2.4500000000000002</v>
      </c>
      <c r="I4116" s="45" t="str">
        <f>IF(OR(A4116="PM",A4116="PZ",A4116="PP"),H4116,"")</f>
        <v/>
      </c>
      <c r="J4116" s="45" t="str">
        <f>IF(A4116="S",H4116,"")</f>
        <v/>
      </c>
      <c r="K4116" s="35"/>
      <c r="L4116" s="45" t="str">
        <f>IF(A4116="M06",H4116,"")</f>
        <v/>
      </c>
      <c r="M4116" s="45">
        <f>IF(OR(A4116="M02",A4116="M25",A4116="M01s"),H4116,"")</f>
        <v>2.4500000000000002</v>
      </c>
      <c r="N4116" s="46" t="e">
        <f>IF(A4116="ZMP",E4116*(1+(F4116/100)),#REF!)</f>
        <v>#REF!</v>
      </c>
      <c r="O4116" s="45" t="str">
        <f>IF(A4116="M01e",H4116,"")</f>
        <v/>
      </c>
    </row>
    <row r="4117" spans="1:15" ht="12.75" outlineLevel="2" x14ac:dyDescent="0.2">
      <c r="A4117" s="47"/>
      <c r="B4117" s="48"/>
      <c r="C4117" s="48"/>
      <c r="D4117" s="49"/>
      <c r="E4117" s="50"/>
      <c r="F4117" s="51"/>
      <c r="G4117" s="52"/>
      <c r="H4117" s="53"/>
      <c r="I4117" s="54"/>
      <c r="J4117" s="54"/>
      <c r="K4117" s="35"/>
      <c r="L4117" s="54"/>
      <c r="M4117" s="54"/>
      <c r="N4117" s="54"/>
      <c r="O4117" s="54"/>
    </row>
    <row r="4118" spans="1:15" ht="12.75" x14ac:dyDescent="0.2">
      <c r="A4118" s="27" t="s">
        <v>198</v>
      </c>
      <c r="B4118" s="28" t="s">
        <v>2066</v>
      </c>
      <c r="C4118" s="29" t="s">
        <v>2067</v>
      </c>
      <c r="D4118" s="30" t="s">
        <v>253</v>
      </c>
      <c r="E4118" s="31">
        <v>1</v>
      </c>
      <c r="F4118" s="32"/>
      <c r="G4118" s="33">
        <v>14.84</v>
      </c>
      <c r="H4118" s="34">
        <f>G4118</f>
        <v>14.84</v>
      </c>
      <c r="I4118" s="35">
        <f>SUM(I4119:I4123)</f>
        <v>0</v>
      </c>
      <c r="J4118" s="35">
        <f>SUM(J4119:J4123)</f>
        <v>0</v>
      </c>
      <c r="K4118" s="35">
        <f t="shared" si="1336"/>
        <v>0</v>
      </c>
      <c r="L4118" s="35">
        <f>SUM(L4119:L4123)</f>
        <v>0</v>
      </c>
      <c r="M4118" s="35">
        <f>SUM(M4119:M4123)</f>
        <v>14.84</v>
      </c>
      <c r="N4118" s="35"/>
      <c r="O4118" s="35">
        <f>SUM(O4119:O4123)</f>
        <v>0</v>
      </c>
    </row>
    <row r="4119" spans="1:15" ht="12.75" outlineLevel="1" collapsed="1" x14ac:dyDescent="0.2">
      <c r="A4119" s="38" t="s">
        <v>202</v>
      </c>
      <c r="B4119" s="39" t="s">
        <v>203</v>
      </c>
      <c r="C4119" s="39" t="s">
        <v>204</v>
      </c>
      <c r="D4119" s="40" t="s">
        <v>205</v>
      </c>
      <c r="E4119" s="41">
        <v>0</v>
      </c>
      <c r="F4119" s="42"/>
      <c r="G4119" s="43">
        <v>720</v>
      </c>
      <c r="H4119" s="44">
        <f>IF(ISNUMBER(F4119),(E4119*(1+(F4119/100))*G4119),G4119*E4119)</f>
        <v>0</v>
      </c>
      <c r="I4119" s="45">
        <f>IF(OR(A4119="PM",A4119="PZ",A4119="PP"),H4119,"")</f>
        <v>0</v>
      </c>
      <c r="J4119" s="45" t="str">
        <f>IF(A4119="S",H4119,"")</f>
        <v/>
      </c>
      <c r="K4119" s="35"/>
      <c r="L4119" s="45" t="str">
        <f>IF(A4119="M06",H4119,"")</f>
        <v/>
      </c>
      <c r="M4119" s="45" t="str">
        <f>IF(OR(A4119="M02",A4119="M25",A4119="M01s"),H4119,"")</f>
        <v/>
      </c>
      <c r="N4119" s="46" t="e">
        <f>IF(A4119="ZMP",E4119*(1+(F4119/100)),#REF!)</f>
        <v>#REF!</v>
      </c>
      <c r="O4119" s="45" t="str">
        <f>IF(A4119="M01e",H4119,"")</f>
        <v/>
      </c>
    </row>
    <row r="4120" spans="1:15" ht="12.75" outlineLevel="1" collapsed="1" x14ac:dyDescent="0.2">
      <c r="A4120" s="38" t="s">
        <v>228</v>
      </c>
      <c r="B4120" s="39" t="s">
        <v>2036</v>
      </c>
      <c r="C4120" s="39" t="s">
        <v>2037</v>
      </c>
      <c r="D4120" s="40" t="s">
        <v>111</v>
      </c>
      <c r="E4120" s="41">
        <v>1</v>
      </c>
      <c r="F4120" s="42"/>
      <c r="G4120" s="43">
        <v>10.81</v>
      </c>
      <c r="H4120" s="44">
        <f>IF(ISNUMBER(F4120),(E4120*(1+(F4120/100))*G4120),G4120*E4120)</f>
        <v>10.81</v>
      </c>
      <c r="I4120" s="45" t="str">
        <f>IF(OR(A4120="PM",A4120="PZ",A4120="PP"),H4120,"")</f>
        <v/>
      </c>
      <c r="J4120" s="45" t="str">
        <f>IF(A4120="S",H4120,"")</f>
        <v/>
      </c>
      <c r="K4120" s="35"/>
      <c r="L4120" s="45" t="str">
        <f>IF(A4120="M06",H4120,"")</f>
        <v/>
      </c>
      <c r="M4120" s="45">
        <f>IF(OR(A4120="M02",A4120="M25",A4120="M01s"),H4120,"")</f>
        <v>10.81</v>
      </c>
      <c r="N4120" s="46" t="e">
        <f>IF(A4120="ZMP",E4120*(1+(F4120/100)),#REF!)</f>
        <v>#REF!</v>
      </c>
      <c r="O4120" s="45" t="str">
        <f>IF(A4120="M01e",H4120,"")</f>
        <v/>
      </c>
    </row>
    <row r="4121" spans="1:15" ht="12.75" outlineLevel="1" collapsed="1" x14ac:dyDescent="0.2">
      <c r="A4121" s="38" t="s">
        <v>228</v>
      </c>
      <c r="B4121" s="39" t="s">
        <v>856</v>
      </c>
      <c r="C4121" s="39" t="s">
        <v>857</v>
      </c>
      <c r="D4121" s="40" t="s">
        <v>111</v>
      </c>
      <c r="E4121" s="41">
        <v>1</v>
      </c>
      <c r="F4121" s="42"/>
      <c r="G4121" s="43">
        <v>1.58</v>
      </c>
      <c r="H4121" s="44">
        <f>IF(ISNUMBER(F4121),(E4121*(1+(F4121/100))*G4121),G4121*E4121)</f>
        <v>1.58</v>
      </c>
      <c r="I4121" s="45" t="str">
        <f>IF(OR(A4121="PM",A4121="PZ",A4121="PP"),H4121,"")</f>
        <v/>
      </c>
      <c r="J4121" s="45" t="str">
        <f>IF(A4121="S",H4121,"")</f>
        <v/>
      </c>
      <c r="K4121" s="35"/>
      <c r="L4121" s="45" t="str">
        <f>IF(A4121="M06",H4121,"")</f>
        <v/>
      </c>
      <c r="M4121" s="45">
        <f>IF(OR(A4121="M02",A4121="M25",A4121="M01s"),H4121,"")</f>
        <v>1.58</v>
      </c>
      <c r="N4121" s="46" t="e">
        <f>IF(A4121="ZMP",E4121*(1+(F4121/100)),#REF!)</f>
        <v>#REF!</v>
      </c>
      <c r="O4121" s="45" t="str">
        <f>IF(A4121="M01e",H4121,"")</f>
        <v/>
      </c>
    </row>
    <row r="4122" spans="1:15" ht="12.75" outlineLevel="1" collapsed="1" x14ac:dyDescent="0.2">
      <c r="A4122" s="38" t="s">
        <v>228</v>
      </c>
      <c r="B4122" s="39" t="s">
        <v>2038</v>
      </c>
      <c r="C4122" s="39" t="s">
        <v>2039</v>
      </c>
      <c r="D4122" s="40" t="s">
        <v>111</v>
      </c>
      <c r="E4122" s="41">
        <v>1</v>
      </c>
      <c r="F4122" s="42"/>
      <c r="G4122" s="43">
        <v>2.4500000000000002</v>
      </c>
      <c r="H4122" s="44">
        <f>IF(ISNUMBER(F4122),(E4122*(1+(F4122/100))*G4122),G4122*E4122)</f>
        <v>2.4500000000000002</v>
      </c>
      <c r="I4122" s="45" t="str">
        <f>IF(OR(A4122="PM",A4122="PZ",A4122="PP"),H4122,"")</f>
        <v/>
      </c>
      <c r="J4122" s="45" t="str">
        <f>IF(A4122="S",H4122,"")</f>
        <v/>
      </c>
      <c r="K4122" s="35"/>
      <c r="L4122" s="45" t="str">
        <f>IF(A4122="M06",H4122,"")</f>
        <v/>
      </c>
      <c r="M4122" s="45">
        <f>IF(OR(A4122="M02",A4122="M25",A4122="M01s"),H4122,"")</f>
        <v>2.4500000000000002</v>
      </c>
      <c r="N4122" s="46" t="e">
        <f>IF(A4122="ZMP",E4122*(1+(F4122/100)),#REF!)</f>
        <v>#REF!</v>
      </c>
      <c r="O4122" s="45" t="str">
        <f>IF(A4122="M01e",H4122,"")</f>
        <v/>
      </c>
    </row>
    <row r="4123" spans="1:15" ht="12.75" outlineLevel="2" x14ac:dyDescent="0.2">
      <c r="A4123" s="47"/>
      <c r="B4123" s="48"/>
      <c r="C4123" s="48"/>
      <c r="D4123" s="49"/>
      <c r="E4123" s="50"/>
      <c r="F4123" s="51"/>
      <c r="G4123" s="52"/>
      <c r="H4123" s="53"/>
      <c r="I4123" s="54"/>
      <c r="J4123" s="54"/>
      <c r="K4123" s="35"/>
      <c r="L4123" s="54"/>
      <c r="M4123" s="54"/>
      <c r="N4123" s="54"/>
      <c r="O4123" s="54"/>
    </row>
    <row r="4124" spans="1:15" ht="12.75" x14ac:dyDescent="0.2">
      <c r="A4124" s="27" t="s">
        <v>198</v>
      </c>
      <c r="B4124" s="28" t="s">
        <v>2068</v>
      </c>
      <c r="C4124" s="29" t="s">
        <v>2069</v>
      </c>
      <c r="D4124" s="30" t="s">
        <v>253</v>
      </c>
      <c r="E4124" s="31">
        <v>1</v>
      </c>
      <c r="F4124" s="32"/>
      <c r="G4124" s="33">
        <v>25.03</v>
      </c>
      <c r="H4124" s="34">
        <f>G4124</f>
        <v>25.03</v>
      </c>
      <c r="I4124" s="35">
        <f>SUM(I4125:I4129)</f>
        <v>0</v>
      </c>
      <c r="J4124" s="35">
        <f>SUM(J4125:J4129)</f>
        <v>0</v>
      </c>
      <c r="K4124" s="35">
        <f t="shared" si="1336"/>
        <v>0</v>
      </c>
      <c r="L4124" s="35">
        <f>SUM(L4125:L4129)</f>
        <v>0</v>
      </c>
      <c r="M4124" s="35">
        <f>SUM(M4125:M4129)</f>
        <v>25.029999999999998</v>
      </c>
      <c r="N4124" s="35"/>
      <c r="O4124" s="35">
        <f>SUM(O4125:O4129)</f>
        <v>0</v>
      </c>
    </row>
    <row r="4125" spans="1:15" ht="12.75" outlineLevel="1" collapsed="1" x14ac:dyDescent="0.2">
      <c r="A4125" s="38" t="s">
        <v>202</v>
      </c>
      <c r="B4125" s="39" t="s">
        <v>203</v>
      </c>
      <c r="C4125" s="39" t="s">
        <v>204</v>
      </c>
      <c r="D4125" s="40" t="s">
        <v>205</v>
      </c>
      <c r="E4125" s="41">
        <v>0</v>
      </c>
      <c r="F4125" s="42"/>
      <c r="G4125" s="43">
        <v>720</v>
      </c>
      <c r="H4125" s="44">
        <f>IF(ISNUMBER(F4125),(E4125*(1+(F4125/100))*G4125),G4125*E4125)</f>
        <v>0</v>
      </c>
      <c r="I4125" s="45">
        <f>IF(OR(A4125="PM",A4125="PZ",A4125="PP"),H4125,"")</f>
        <v>0</v>
      </c>
      <c r="J4125" s="45" t="str">
        <f>IF(A4125="S",H4125,"")</f>
        <v/>
      </c>
      <c r="K4125" s="35"/>
      <c r="L4125" s="45" t="str">
        <f>IF(A4125="M06",H4125,"")</f>
        <v/>
      </c>
      <c r="M4125" s="45" t="str">
        <f>IF(OR(A4125="M02",A4125="M25",A4125="M01s"),H4125,"")</f>
        <v/>
      </c>
      <c r="N4125" s="46" t="e">
        <f>IF(A4125="ZMP",E4125*(1+(F4125/100)),#REF!)</f>
        <v>#REF!</v>
      </c>
      <c r="O4125" s="45" t="str">
        <f>IF(A4125="M01e",H4125,"")</f>
        <v/>
      </c>
    </row>
    <row r="4126" spans="1:15" ht="12.75" outlineLevel="1" collapsed="1" x14ac:dyDescent="0.2">
      <c r="A4126" s="38" t="s">
        <v>228</v>
      </c>
      <c r="B4126" s="39" t="s">
        <v>2070</v>
      </c>
      <c r="C4126" s="39" t="s">
        <v>2071</v>
      </c>
      <c r="D4126" s="40" t="s">
        <v>111</v>
      </c>
      <c r="E4126" s="41">
        <v>1</v>
      </c>
      <c r="F4126" s="42"/>
      <c r="G4126" s="43">
        <v>21</v>
      </c>
      <c r="H4126" s="44">
        <f>IF(ISNUMBER(F4126),(E4126*(1+(F4126/100))*G4126),G4126*E4126)</f>
        <v>21</v>
      </c>
      <c r="I4126" s="45" t="str">
        <f>IF(OR(A4126="PM",A4126="PZ",A4126="PP"),H4126,"")</f>
        <v/>
      </c>
      <c r="J4126" s="45" t="str">
        <f>IF(A4126="S",H4126,"")</f>
        <v/>
      </c>
      <c r="K4126" s="35"/>
      <c r="L4126" s="45" t="str">
        <f>IF(A4126="M06",H4126,"")</f>
        <v/>
      </c>
      <c r="M4126" s="45">
        <f>IF(OR(A4126="M02",A4126="M25",A4126="M01s"),H4126,"")</f>
        <v>21</v>
      </c>
      <c r="N4126" s="46" t="e">
        <f>IF(A4126="ZMP",E4126*(1+(F4126/100)),#REF!)</f>
        <v>#REF!</v>
      </c>
      <c r="O4126" s="45" t="str">
        <f>IF(A4126="M01e",H4126,"")</f>
        <v/>
      </c>
    </row>
    <row r="4127" spans="1:15" ht="12.75" outlineLevel="1" collapsed="1" x14ac:dyDescent="0.2">
      <c r="A4127" s="38" t="s">
        <v>228</v>
      </c>
      <c r="B4127" s="39" t="s">
        <v>856</v>
      </c>
      <c r="C4127" s="39" t="s">
        <v>857</v>
      </c>
      <c r="D4127" s="40" t="s">
        <v>111</v>
      </c>
      <c r="E4127" s="41">
        <v>1</v>
      </c>
      <c r="F4127" s="42"/>
      <c r="G4127" s="43">
        <v>1.58</v>
      </c>
      <c r="H4127" s="44">
        <f>IF(ISNUMBER(F4127),(E4127*(1+(F4127/100))*G4127),G4127*E4127)</f>
        <v>1.58</v>
      </c>
      <c r="I4127" s="45" t="str">
        <f>IF(OR(A4127="PM",A4127="PZ",A4127="PP"),H4127,"")</f>
        <v/>
      </c>
      <c r="J4127" s="45" t="str">
        <f>IF(A4127="S",H4127,"")</f>
        <v/>
      </c>
      <c r="K4127" s="35"/>
      <c r="L4127" s="45" t="str">
        <f>IF(A4127="M06",H4127,"")</f>
        <v/>
      </c>
      <c r="M4127" s="45">
        <f>IF(OR(A4127="M02",A4127="M25",A4127="M01s"),H4127,"")</f>
        <v>1.58</v>
      </c>
      <c r="N4127" s="46" t="e">
        <f>IF(A4127="ZMP",E4127*(1+(F4127/100)),#REF!)</f>
        <v>#REF!</v>
      </c>
      <c r="O4127" s="45" t="str">
        <f>IF(A4127="M01e",H4127,"")</f>
        <v/>
      </c>
    </row>
    <row r="4128" spans="1:15" ht="12.75" outlineLevel="1" collapsed="1" x14ac:dyDescent="0.2">
      <c r="A4128" s="38" t="s">
        <v>228</v>
      </c>
      <c r="B4128" s="39" t="s">
        <v>2038</v>
      </c>
      <c r="C4128" s="39" t="s">
        <v>2039</v>
      </c>
      <c r="D4128" s="40" t="s">
        <v>111</v>
      </c>
      <c r="E4128" s="41">
        <v>1</v>
      </c>
      <c r="F4128" s="42"/>
      <c r="G4128" s="43">
        <v>2.4500000000000002</v>
      </c>
      <c r="H4128" s="44">
        <f>IF(ISNUMBER(F4128),(E4128*(1+(F4128/100))*G4128),G4128*E4128)</f>
        <v>2.4500000000000002</v>
      </c>
      <c r="I4128" s="45" t="str">
        <f>IF(OR(A4128="PM",A4128="PZ",A4128="PP"),H4128,"")</f>
        <v/>
      </c>
      <c r="J4128" s="45" t="str">
        <f>IF(A4128="S",H4128,"")</f>
        <v/>
      </c>
      <c r="K4128" s="35"/>
      <c r="L4128" s="45" t="str">
        <f>IF(A4128="M06",H4128,"")</f>
        <v/>
      </c>
      <c r="M4128" s="45">
        <f>IF(OR(A4128="M02",A4128="M25",A4128="M01s"),H4128,"")</f>
        <v>2.4500000000000002</v>
      </c>
      <c r="N4128" s="46" t="e">
        <f>IF(A4128="ZMP",E4128*(1+(F4128/100)),#REF!)</f>
        <v>#REF!</v>
      </c>
      <c r="O4128" s="45" t="str">
        <f>IF(A4128="M01e",H4128,"")</f>
        <v/>
      </c>
    </row>
    <row r="4129" spans="1:15" ht="12.75" outlineLevel="2" x14ac:dyDescent="0.2">
      <c r="A4129" s="47"/>
      <c r="B4129" s="48"/>
      <c r="C4129" s="48"/>
      <c r="D4129" s="49"/>
      <c r="E4129" s="50"/>
      <c r="F4129" s="51"/>
      <c r="G4129" s="52"/>
      <c r="H4129" s="53"/>
      <c r="I4129" s="54"/>
      <c r="J4129" s="54"/>
      <c r="K4129" s="35"/>
      <c r="L4129" s="54"/>
      <c r="M4129" s="54"/>
      <c r="N4129" s="54"/>
      <c r="O4129" s="54"/>
    </row>
    <row r="4130" spans="1:15" ht="12.75" x14ac:dyDescent="0.2">
      <c r="A4130" s="27" t="s">
        <v>198</v>
      </c>
      <c r="B4130" s="28" t="s">
        <v>2072</v>
      </c>
      <c r="C4130" s="29" t="s">
        <v>2073</v>
      </c>
      <c r="D4130" s="30" t="s">
        <v>253</v>
      </c>
      <c r="E4130" s="31">
        <v>1</v>
      </c>
      <c r="F4130" s="32"/>
      <c r="G4130" s="33">
        <v>33.44</v>
      </c>
      <c r="H4130" s="34">
        <f>G4130</f>
        <v>33.44</v>
      </c>
      <c r="I4130" s="35">
        <f>SUM(I4131:I4135)</f>
        <v>0</v>
      </c>
      <c r="J4130" s="35">
        <f>SUM(J4131:J4135)</f>
        <v>0</v>
      </c>
      <c r="K4130" s="35">
        <f t="shared" si="1336"/>
        <v>0</v>
      </c>
      <c r="L4130" s="35">
        <f>SUM(L4131:L4135)</f>
        <v>0</v>
      </c>
      <c r="M4130" s="35">
        <f>SUM(M4131:M4135)</f>
        <v>33.440000000000005</v>
      </c>
      <c r="N4130" s="35"/>
      <c r="O4130" s="35">
        <f>SUM(O4131:O4135)</f>
        <v>0</v>
      </c>
    </row>
    <row r="4131" spans="1:15" ht="12.75" outlineLevel="1" collapsed="1" x14ac:dyDescent="0.2">
      <c r="A4131" s="38" t="s">
        <v>202</v>
      </c>
      <c r="B4131" s="39" t="s">
        <v>203</v>
      </c>
      <c r="C4131" s="39" t="s">
        <v>204</v>
      </c>
      <c r="D4131" s="40" t="s">
        <v>205</v>
      </c>
      <c r="E4131" s="41">
        <v>0</v>
      </c>
      <c r="F4131" s="42"/>
      <c r="G4131" s="43">
        <v>720</v>
      </c>
      <c r="H4131" s="44">
        <f>IF(ISNUMBER(F4131),(E4131*(1+(F4131/100))*G4131),G4131*E4131)</f>
        <v>0</v>
      </c>
      <c r="I4131" s="45">
        <f>IF(OR(A4131="PM",A4131="PZ",A4131="PP"),H4131,"")</f>
        <v>0</v>
      </c>
      <c r="J4131" s="45" t="str">
        <f>IF(A4131="S",H4131,"")</f>
        <v/>
      </c>
      <c r="K4131" s="35"/>
      <c r="L4131" s="45" t="str">
        <f>IF(A4131="M06",H4131,"")</f>
        <v/>
      </c>
      <c r="M4131" s="45" t="str">
        <f>IF(OR(A4131="M02",A4131="M25",A4131="M01s"),H4131,"")</f>
        <v/>
      </c>
      <c r="N4131" s="46" t="e">
        <f>IF(A4131="ZMP",E4131*(1+(F4131/100)),#REF!)</f>
        <v>#REF!</v>
      </c>
      <c r="O4131" s="45" t="str">
        <f>IF(A4131="M01e",H4131,"")</f>
        <v/>
      </c>
    </row>
    <row r="4132" spans="1:15" ht="12.75" outlineLevel="1" collapsed="1" x14ac:dyDescent="0.2">
      <c r="A4132" s="38" t="s">
        <v>228</v>
      </c>
      <c r="B4132" s="39" t="s">
        <v>2074</v>
      </c>
      <c r="C4132" s="39" t="s">
        <v>2075</v>
      </c>
      <c r="D4132" s="40" t="s">
        <v>111</v>
      </c>
      <c r="E4132" s="41">
        <v>1</v>
      </c>
      <c r="F4132" s="42"/>
      <c r="G4132" s="43">
        <v>29.41</v>
      </c>
      <c r="H4132" s="44">
        <f>IF(ISNUMBER(F4132),(E4132*(1+(F4132/100))*G4132),G4132*E4132)</f>
        <v>29.41</v>
      </c>
      <c r="I4132" s="45" t="str">
        <f>IF(OR(A4132="PM",A4132="PZ",A4132="PP"),H4132,"")</f>
        <v/>
      </c>
      <c r="J4132" s="45" t="str">
        <f>IF(A4132="S",H4132,"")</f>
        <v/>
      </c>
      <c r="K4132" s="35"/>
      <c r="L4132" s="45" t="str">
        <f>IF(A4132="M06",H4132,"")</f>
        <v/>
      </c>
      <c r="M4132" s="45">
        <f>IF(OR(A4132="M02",A4132="M25",A4132="M01s"),H4132,"")</f>
        <v>29.41</v>
      </c>
      <c r="N4132" s="46" t="e">
        <f>IF(A4132="ZMP",E4132*(1+(F4132/100)),#REF!)</f>
        <v>#REF!</v>
      </c>
      <c r="O4132" s="45" t="str">
        <f>IF(A4132="M01e",H4132,"")</f>
        <v/>
      </c>
    </row>
    <row r="4133" spans="1:15" ht="12.75" outlineLevel="1" collapsed="1" x14ac:dyDescent="0.2">
      <c r="A4133" s="38" t="s">
        <v>228</v>
      </c>
      <c r="B4133" s="39" t="s">
        <v>856</v>
      </c>
      <c r="C4133" s="39" t="s">
        <v>857</v>
      </c>
      <c r="D4133" s="40" t="s">
        <v>111</v>
      </c>
      <c r="E4133" s="41">
        <v>1</v>
      </c>
      <c r="F4133" s="42"/>
      <c r="G4133" s="43">
        <v>1.58</v>
      </c>
      <c r="H4133" s="44">
        <f>IF(ISNUMBER(F4133),(E4133*(1+(F4133/100))*G4133),G4133*E4133)</f>
        <v>1.58</v>
      </c>
      <c r="I4133" s="45" t="str">
        <f>IF(OR(A4133="PM",A4133="PZ",A4133="PP"),H4133,"")</f>
        <v/>
      </c>
      <c r="J4133" s="45" t="str">
        <f>IF(A4133="S",H4133,"")</f>
        <v/>
      </c>
      <c r="K4133" s="35"/>
      <c r="L4133" s="45" t="str">
        <f>IF(A4133="M06",H4133,"")</f>
        <v/>
      </c>
      <c r="M4133" s="45">
        <f>IF(OR(A4133="M02",A4133="M25",A4133="M01s"),H4133,"")</f>
        <v>1.58</v>
      </c>
      <c r="N4133" s="46" t="e">
        <f>IF(A4133="ZMP",E4133*(1+(F4133/100)),#REF!)</f>
        <v>#REF!</v>
      </c>
      <c r="O4133" s="45" t="str">
        <f>IF(A4133="M01e",H4133,"")</f>
        <v/>
      </c>
    </row>
    <row r="4134" spans="1:15" ht="12.75" outlineLevel="1" collapsed="1" x14ac:dyDescent="0.2">
      <c r="A4134" s="38" t="s">
        <v>228</v>
      </c>
      <c r="B4134" s="39" t="s">
        <v>2038</v>
      </c>
      <c r="C4134" s="39" t="s">
        <v>2039</v>
      </c>
      <c r="D4134" s="40" t="s">
        <v>111</v>
      </c>
      <c r="E4134" s="41">
        <v>1</v>
      </c>
      <c r="F4134" s="42"/>
      <c r="G4134" s="43">
        <v>2.4500000000000002</v>
      </c>
      <c r="H4134" s="44">
        <f>IF(ISNUMBER(F4134),(E4134*(1+(F4134/100))*G4134),G4134*E4134)</f>
        <v>2.4500000000000002</v>
      </c>
      <c r="I4134" s="45" t="str">
        <f>IF(OR(A4134="PM",A4134="PZ",A4134="PP"),H4134,"")</f>
        <v/>
      </c>
      <c r="J4134" s="45" t="str">
        <f>IF(A4134="S",H4134,"")</f>
        <v/>
      </c>
      <c r="K4134" s="35"/>
      <c r="L4134" s="45" t="str">
        <f>IF(A4134="M06",H4134,"")</f>
        <v/>
      </c>
      <c r="M4134" s="45">
        <f>IF(OR(A4134="M02",A4134="M25",A4134="M01s"),H4134,"")</f>
        <v>2.4500000000000002</v>
      </c>
      <c r="N4134" s="46" t="e">
        <f>IF(A4134="ZMP",E4134*(1+(F4134/100)),#REF!)</f>
        <v>#REF!</v>
      </c>
      <c r="O4134" s="45" t="str">
        <f>IF(A4134="M01e",H4134,"")</f>
        <v/>
      </c>
    </row>
    <row r="4135" spans="1:15" ht="12.75" outlineLevel="2" x14ac:dyDescent="0.2">
      <c r="A4135" s="47"/>
      <c r="B4135" s="48"/>
      <c r="C4135" s="48"/>
      <c r="D4135" s="49"/>
      <c r="E4135" s="50"/>
      <c r="F4135" s="51"/>
      <c r="G4135" s="52"/>
      <c r="H4135" s="53"/>
      <c r="I4135" s="54"/>
      <c r="J4135" s="54"/>
      <c r="K4135" s="35"/>
      <c r="L4135" s="54"/>
      <c r="M4135" s="54"/>
      <c r="N4135" s="54"/>
      <c r="O4135" s="54"/>
    </row>
    <row r="4136" spans="1:15" ht="12.75" x14ac:dyDescent="0.2">
      <c r="A4136" s="27" t="s">
        <v>198</v>
      </c>
      <c r="B4136" s="28" t="s">
        <v>2076</v>
      </c>
      <c r="C4136" s="29" t="s">
        <v>2077</v>
      </c>
      <c r="D4136" s="30" t="s">
        <v>253</v>
      </c>
      <c r="E4136" s="31">
        <v>1</v>
      </c>
      <c r="F4136" s="32"/>
      <c r="G4136" s="33">
        <v>20.96</v>
      </c>
      <c r="H4136" s="34">
        <f>G4136</f>
        <v>20.96</v>
      </c>
      <c r="I4136" s="35">
        <f>SUM(I4137:I4141)</f>
        <v>0</v>
      </c>
      <c r="J4136" s="35">
        <f>SUM(J4137:J4141)</f>
        <v>0</v>
      </c>
      <c r="K4136" s="35">
        <f t="shared" si="1336"/>
        <v>0</v>
      </c>
      <c r="L4136" s="35">
        <f>SUM(L4137:L4141)</f>
        <v>0</v>
      </c>
      <c r="M4136" s="35">
        <f>SUM(M4137:M4141)</f>
        <v>20.959999999999997</v>
      </c>
      <c r="N4136" s="35"/>
      <c r="O4136" s="35">
        <f>SUM(O4137:O4141)</f>
        <v>0</v>
      </c>
    </row>
    <row r="4137" spans="1:15" ht="12.75" outlineLevel="1" collapsed="1" x14ac:dyDescent="0.2">
      <c r="A4137" s="38" t="s">
        <v>202</v>
      </c>
      <c r="B4137" s="39" t="s">
        <v>203</v>
      </c>
      <c r="C4137" s="39" t="s">
        <v>204</v>
      </c>
      <c r="D4137" s="40" t="s">
        <v>205</v>
      </c>
      <c r="E4137" s="41">
        <v>0</v>
      </c>
      <c r="F4137" s="42"/>
      <c r="G4137" s="43">
        <v>720</v>
      </c>
      <c r="H4137" s="44">
        <f>IF(ISNUMBER(F4137),(E4137*(1+(F4137/100))*G4137),G4137*E4137)</f>
        <v>0</v>
      </c>
      <c r="I4137" s="45">
        <f>IF(OR(A4137="PM",A4137="PZ",A4137="PP"),H4137,"")</f>
        <v>0</v>
      </c>
      <c r="J4137" s="45" t="str">
        <f>IF(A4137="S",H4137,"")</f>
        <v/>
      </c>
      <c r="K4137" s="35"/>
      <c r="L4137" s="45" t="str">
        <f>IF(A4137="M06",H4137,"")</f>
        <v/>
      </c>
      <c r="M4137" s="45" t="str">
        <f>IF(OR(A4137="M02",A4137="M25",A4137="M01s"),H4137,"")</f>
        <v/>
      </c>
      <c r="N4137" s="46" t="e">
        <f>IF(A4137="ZMP",E4137*(1+(F4137/100)),#REF!)</f>
        <v>#REF!</v>
      </c>
      <c r="O4137" s="45" t="str">
        <f>IF(A4137="M01e",H4137,"")</f>
        <v/>
      </c>
    </row>
    <row r="4138" spans="1:15" ht="12.75" outlineLevel="1" collapsed="1" x14ac:dyDescent="0.2">
      <c r="A4138" s="38" t="s">
        <v>228</v>
      </c>
      <c r="B4138" s="39" t="s">
        <v>2042</v>
      </c>
      <c r="C4138" s="39" t="s">
        <v>2043</v>
      </c>
      <c r="D4138" s="40" t="s">
        <v>111</v>
      </c>
      <c r="E4138" s="41">
        <v>1</v>
      </c>
      <c r="F4138" s="42"/>
      <c r="G4138" s="43">
        <v>16.93</v>
      </c>
      <c r="H4138" s="44">
        <f>IF(ISNUMBER(F4138),(E4138*(1+(F4138/100))*G4138),G4138*E4138)</f>
        <v>16.93</v>
      </c>
      <c r="I4138" s="45" t="str">
        <f>IF(OR(A4138="PM",A4138="PZ",A4138="PP"),H4138,"")</f>
        <v/>
      </c>
      <c r="J4138" s="45" t="str">
        <f>IF(A4138="S",H4138,"")</f>
        <v/>
      </c>
      <c r="K4138" s="35"/>
      <c r="L4138" s="45" t="str">
        <f>IF(A4138="M06",H4138,"")</f>
        <v/>
      </c>
      <c r="M4138" s="45">
        <f>IF(OR(A4138="M02",A4138="M25",A4138="M01s"),H4138,"")</f>
        <v>16.93</v>
      </c>
      <c r="N4138" s="46" t="e">
        <f>IF(A4138="ZMP",E4138*(1+(F4138/100)),#REF!)</f>
        <v>#REF!</v>
      </c>
      <c r="O4138" s="45" t="str">
        <f>IF(A4138="M01e",H4138,"")</f>
        <v/>
      </c>
    </row>
    <row r="4139" spans="1:15" ht="12.75" outlineLevel="1" collapsed="1" x14ac:dyDescent="0.2">
      <c r="A4139" s="38" t="s">
        <v>228</v>
      </c>
      <c r="B4139" s="39" t="s">
        <v>856</v>
      </c>
      <c r="C4139" s="39" t="s">
        <v>857</v>
      </c>
      <c r="D4139" s="40" t="s">
        <v>111</v>
      </c>
      <c r="E4139" s="41">
        <v>1</v>
      </c>
      <c r="F4139" s="42"/>
      <c r="G4139" s="43">
        <v>1.58</v>
      </c>
      <c r="H4139" s="44">
        <f>IF(ISNUMBER(F4139),(E4139*(1+(F4139/100))*G4139),G4139*E4139)</f>
        <v>1.58</v>
      </c>
      <c r="I4139" s="45" t="str">
        <f>IF(OR(A4139="PM",A4139="PZ",A4139="PP"),H4139,"")</f>
        <v/>
      </c>
      <c r="J4139" s="45" t="str">
        <f>IF(A4139="S",H4139,"")</f>
        <v/>
      </c>
      <c r="K4139" s="35"/>
      <c r="L4139" s="45" t="str">
        <f>IF(A4139="M06",H4139,"")</f>
        <v/>
      </c>
      <c r="M4139" s="45">
        <f>IF(OR(A4139="M02",A4139="M25",A4139="M01s"),H4139,"")</f>
        <v>1.58</v>
      </c>
      <c r="N4139" s="46" t="e">
        <f>IF(A4139="ZMP",E4139*(1+(F4139/100)),#REF!)</f>
        <v>#REF!</v>
      </c>
      <c r="O4139" s="45" t="str">
        <f>IF(A4139="M01e",H4139,"")</f>
        <v/>
      </c>
    </row>
    <row r="4140" spans="1:15" ht="12.75" outlineLevel="1" collapsed="1" x14ac:dyDescent="0.2">
      <c r="A4140" s="38" t="s">
        <v>228</v>
      </c>
      <c r="B4140" s="39" t="s">
        <v>2038</v>
      </c>
      <c r="C4140" s="39" t="s">
        <v>2039</v>
      </c>
      <c r="D4140" s="40" t="s">
        <v>111</v>
      </c>
      <c r="E4140" s="41">
        <v>1</v>
      </c>
      <c r="F4140" s="42"/>
      <c r="G4140" s="43">
        <v>2.4500000000000002</v>
      </c>
      <c r="H4140" s="44">
        <f>IF(ISNUMBER(F4140),(E4140*(1+(F4140/100))*G4140),G4140*E4140)</f>
        <v>2.4500000000000002</v>
      </c>
      <c r="I4140" s="45" t="str">
        <f>IF(OR(A4140="PM",A4140="PZ",A4140="PP"),H4140,"")</f>
        <v/>
      </c>
      <c r="J4140" s="45" t="str">
        <f>IF(A4140="S",H4140,"")</f>
        <v/>
      </c>
      <c r="K4140" s="35"/>
      <c r="L4140" s="45" t="str">
        <f>IF(A4140="M06",H4140,"")</f>
        <v/>
      </c>
      <c r="M4140" s="45">
        <f>IF(OR(A4140="M02",A4140="M25",A4140="M01s"),H4140,"")</f>
        <v>2.4500000000000002</v>
      </c>
      <c r="N4140" s="46" t="e">
        <f>IF(A4140="ZMP",E4140*(1+(F4140/100)),#REF!)</f>
        <v>#REF!</v>
      </c>
      <c r="O4140" s="45" t="str">
        <f>IF(A4140="M01e",H4140,"")</f>
        <v/>
      </c>
    </row>
    <row r="4141" spans="1:15" ht="12.75" outlineLevel="2" x14ac:dyDescent="0.2">
      <c r="A4141" s="47"/>
      <c r="B4141" s="48"/>
      <c r="C4141" s="48"/>
      <c r="D4141" s="49"/>
      <c r="E4141" s="50"/>
      <c r="F4141" s="51"/>
      <c r="G4141" s="52"/>
      <c r="H4141" s="53"/>
      <c r="I4141" s="54"/>
      <c r="J4141" s="54"/>
      <c r="K4141" s="35"/>
      <c r="L4141" s="54"/>
      <c r="M4141" s="54"/>
      <c r="N4141" s="54"/>
      <c r="O4141" s="54"/>
    </row>
    <row r="4142" spans="1:15" ht="25.5" x14ac:dyDescent="0.2">
      <c r="A4142" s="27" t="s">
        <v>198</v>
      </c>
      <c r="B4142" s="28" t="s">
        <v>2078</v>
      </c>
      <c r="C4142" s="29" t="s">
        <v>2079</v>
      </c>
      <c r="D4142" s="30" t="s">
        <v>253</v>
      </c>
      <c r="E4142" s="31">
        <v>1</v>
      </c>
      <c r="F4142" s="32"/>
      <c r="G4142" s="33">
        <v>26.19</v>
      </c>
      <c r="H4142" s="34">
        <f>G4142</f>
        <v>26.19</v>
      </c>
      <c r="I4142" s="35">
        <f>SUM(I4143:I4147)</f>
        <v>0</v>
      </c>
      <c r="J4142" s="35">
        <f>SUM(J4143:J4147)</f>
        <v>0</v>
      </c>
      <c r="K4142" s="35">
        <f t="shared" si="1336"/>
        <v>0</v>
      </c>
      <c r="L4142" s="35">
        <f>SUM(L4143:L4147)</f>
        <v>0</v>
      </c>
      <c r="M4142" s="35">
        <f>SUM(M4143:M4147)</f>
        <v>26.19</v>
      </c>
      <c r="N4142" s="35"/>
      <c r="O4142" s="35">
        <f>SUM(O4143:O4147)</f>
        <v>0</v>
      </c>
    </row>
    <row r="4143" spans="1:15" ht="12.75" outlineLevel="1" collapsed="1" x14ac:dyDescent="0.2">
      <c r="A4143" s="38" t="s">
        <v>202</v>
      </c>
      <c r="B4143" s="39" t="s">
        <v>203</v>
      </c>
      <c r="C4143" s="39" t="s">
        <v>204</v>
      </c>
      <c r="D4143" s="40" t="s">
        <v>205</v>
      </c>
      <c r="E4143" s="41">
        <v>0</v>
      </c>
      <c r="F4143" s="42"/>
      <c r="G4143" s="43">
        <v>720</v>
      </c>
      <c r="H4143" s="44">
        <f>IF(ISNUMBER(F4143),(E4143*(1+(F4143/100))*G4143),G4143*E4143)</f>
        <v>0</v>
      </c>
      <c r="I4143" s="45">
        <f>IF(OR(A4143="PM",A4143="PZ",A4143="PP"),H4143,"")</f>
        <v>0</v>
      </c>
      <c r="J4143" s="45" t="str">
        <f>IF(A4143="S",H4143,"")</f>
        <v/>
      </c>
      <c r="K4143" s="35"/>
      <c r="L4143" s="45" t="str">
        <f>IF(A4143="M06",H4143,"")</f>
        <v/>
      </c>
      <c r="M4143" s="45" t="str">
        <f>IF(OR(A4143="M02",A4143="M25",A4143="M01s"),H4143,"")</f>
        <v/>
      </c>
      <c r="N4143" s="46" t="e">
        <f>IF(A4143="ZMP",E4143*(1+(F4143/100)),#REF!)</f>
        <v>#REF!</v>
      </c>
      <c r="O4143" s="45" t="str">
        <f>IF(A4143="M01e",H4143,"")</f>
        <v/>
      </c>
    </row>
    <row r="4144" spans="1:15" ht="12.75" outlineLevel="1" collapsed="1" x14ac:dyDescent="0.2">
      <c r="A4144" s="38" t="s">
        <v>228</v>
      </c>
      <c r="B4144" s="39" t="s">
        <v>2046</v>
      </c>
      <c r="C4144" s="39" t="s">
        <v>2047</v>
      </c>
      <c r="D4144" s="40" t="s">
        <v>111</v>
      </c>
      <c r="E4144" s="41">
        <v>1</v>
      </c>
      <c r="F4144" s="42"/>
      <c r="G4144" s="43">
        <v>22.16</v>
      </c>
      <c r="H4144" s="44">
        <f>IF(ISNUMBER(F4144),(E4144*(1+(F4144/100))*G4144),G4144*E4144)</f>
        <v>22.16</v>
      </c>
      <c r="I4144" s="45" t="str">
        <f>IF(OR(A4144="PM",A4144="PZ",A4144="PP"),H4144,"")</f>
        <v/>
      </c>
      <c r="J4144" s="45" t="str">
        <f>IF(A4144="S",H4144,"")</f>
        <v/>
      </c>
      <c r="K4144" s="35"/>
      <c r="L4144" s="45" t="str">
        <f>IF(A4144="M06",H4144,"")</f>
        <v/>
      </c>
      <c r="M4144" s="45">
        <f>IF(OR(A4144="M02",A4144="M25",A4144="M01s"),H4144,"")</f>
        <v>22.16</v>
      </c>
      <c r="N4144" s="46" t="e">
        <f>IF(A4144="ZMP",E4144*(1+(F4144/100)),#REF!)</f>
        <v>#REF!</v>
      </c>
      <c r="O4144" s="45" t="str">
        <f>IF(A4144="M01e",H4144,"")</f>
        <v/>
      </c>
    </row>
    <row r="4145" spans="1:15" ht="12.75" outlineLevel="1" collapsed="1" x14ac:dyDescent="0.2">
      <c r="A4145" s="38" t="s">
        <v>228</v>
      </c>
      <c r="B4145" s="39" t="s">
        <v>856</v>
      </c>
      <c r="C4145" s="39" t="s">
        <v>857</v>
      </c>
      <c r="D4145" s="40" t="s">
        <v>111</v>
      </c>
      <c r="E4145" s="41">
        <v>1</v>
      </c>
      <c r="F4145" s="42"/>
      <c r="G4145" s="43">
        <v>1.58</v>
      </c>
      <c r="H4145" s="44">
        <f>IF(ISNUMBER(F4145),(E4145*(1+(F4145/100))*G4145),G4145*E4145)</f>
        <v>1.58</v>
      </c>
      <c r="I4145" s="45" t="str">
        <f>IF(OR(A4145="PM",A4145="PZ",A4145="PP"),H4145,"")</f>
        <v/>
      </c>
      <c r="J4145" s="45" t="str">
        <f>IF(A4145="S",H4145,"")</f>
        <v/>
      </c>
      <c r="K4145" s="35"/>
      <c r="L4145" s="45" t="str">
        <f>IF(A4145="M06",H4145,"")</f>
        <v/>
      </c>
      <c r="M4145" s="45">
        <f>IF(OR(A4145="M02",A4145="M25",A4145="M01s"),H4145,"")</f>
        <v>1.58</v>
      </c>
      <c r="N4145" s="46" t="e">
        <f>IF(A4145="ZMP",E4145*(1+(F4145/100)),#REF!)</f>
        <v>#REF!</v>
      </c>
      <c r="O4145" s="45" t="str">
        <f>IF(A4145="M01e",H4145,"")</f>
        <v/>
      </c>
    </row>
    <row r="4146" spans="1:15" ht="12.75" outlineLevel="1" collapsed="1" x14ac:dyDescent="0.2">
      <c r="A4146" s="38" t="s">
        <v>228</v>
      </c>
      <c r="B4146" s="39" t="s">
        <v>2038</v>
      </c>
      <c r="C4146" s="39" t="s">
        <v>2039</v>
      </c>
      <c r="D4146" s="40" t="s">
        <v>111</v>
      </c>
      <c r="E4146" s="41">
        <v>1</v>
      </c>
      <c r="F4146" s="42"/>
      <c r="G4146" s="43">
        <v>2.4500000000000002</v>
      </c>
      <c r="H4146" s="44">
        <f>IF(ISNUMBER(F4146),(E4146*(1+(F4146/100))*G4146),G4146*E4146)</f>
        <v>2.4500000000000002</v>
      </c>
      <c r="I4146" s="45" t="str">
        <f>IF(OR(A4146="PM",A4146="PZ",A4146="PP"),H4146,"")</f>
        <v/>
      </c>
      <c r="J4146" s="45" t="str">
        <f>IF(A4146="S",H4146,"")</f>
        <v/>
      </c>
      <c r="K4146" s="35"/>
      <c r="L4146" s="45" t="str">
        <f>IF(A4146="M06",H4146,"")</f>
        <v/>
      </c>
      <c r="M4146" s="45">
        <f>IF(OR(A4146="M02",A4146="M25",A4146="M01s"),H4146,"")</f>
        <v>2.4500000000000002</v>
      </c>
      <c r="N4146" s="46" t="e">
        <f>IF(A4146="ZMP",E4146*(1+(F4146/100)),#REF!)</f>
        <v>#REF!</v>
      </c>
      <c r="O4146" s="45" t="str">
        <f>IF(A4146="M01e",H4146,"")</f>
        <v/>
      </c>
    </row>
    <row r="4147" spans="1:15" ht="12.75" outlineLevel="2" x14ac:dyDescent="0.2">
      <c r="A4147" s="47"/>
      <c r="B4147" s="48"/>
      <c r="C4147" s="48"/>
      <c r="D4147" s="49"/>
      <c r="E4147" s="50"/>
      <c r="F4147" s="51"/>
      <c r="G4147" s="52"/>
      <c r="H4147" s="53"/>
      <c r="I4147" s="54"/>
      <c r="J4147" s="54"/>
      <c r="K4147" s="35"/>
      <c r="L4147" s="54"/>
      <c r="M4147" s="54"/>
      <c r="N4147" s="54"/>
      <c r="O4147" s="54"/>
    </row>
    <row r="4148" spans="1:15" ht="12.75" x14ac:dyDescent="0.2">
      <c r="A4148" s="27" t="s">
        <v>198</v>
      </c>
      <c r="B4148" s="28" t="s">
        <v>2080</v>
      </c>
      <c r="C4148" s="29" t="s">
        <v>2081</v>
      </c>
      <c r="D4148" s="30" t="s">
        <v>253</v>
      </c>
      <c r="E4148" s="31">
        <v>1</v>
      </c>
      <c r="F4148" s="32"/>
      <c r="G4148" s="33">
        <v>14.84</v>
      </c>
      <c r="H4148" s="34">
        <f>G4148</f>
        <v>14.84</v>
      </c>
      <c r="I4148" s="35">
        <f>SUM(I4149:I4152)</f>
        <v>0</v>
      </c>
      <c r="J4148" s="35">
        <f>SUM(J4149:J4152)</f>
        <v>0</v>
      </c>
      <c r="K4148" s="35">
        <f t="shared" si="1336"/>
        <v>0</v>
      </c>
      <c r="L4148" s="35">
        <f>SUM(L4149:L4152)</f>
        <v>0</v>
      </c>
      <c r="M4148" s="35">
        <f>SUM(M4149:M4152)</f>
        <v>14.84</v>
      </c>
      <c r="N4148" s="35"/>
      <c r="O4148" s="35">
        <f>SUM(O4149:O4152)</f>
        <v>0</v>
      </c>
    </row>
    <row r="4149" spans="1:15" ht="12.75" outlineLevel="1" collapsed="1" x14ac:dyDescent="0.2">
      <c r="A4149" s="38" t="s">
        <v>228</v>
      </c>
      <c r="B4149" s="39" t="s">
        <v>2036</v>
      </c>
      <c r="C4149" s="39" t="s">
        <v>2037</v>
      </c>
      <c r="D4149" s="40" t="s">
        <v>111</v>
      </c>
      <c r="E4149" s="41">
        <v>1</v>
      </c>
      <c r="F4149" s="42"/>
      <c r="G4149" s="43">
        <v>10.81</v>
      </c>
      <c r="H4149" s="44">
        <f>IF(ISNUMBER(F4149),(E4149*(1+(F4149/100))*G4149),G4149*E4149)</f>
        <v>10.81</v>
      </c>
      <c r="I4149" s="45" t="str">
        <f>IF(OR(A4149="PM",A4149="PZ",A4149="PP"),H4149,"")</f>
        <v/>
      </c>
      <c r="J4149" s="45" t="str">
        <f>IF(A4149="S",H4149,"")</f>
        <v/>
      </c>
      <c r="K4149" s="35"/>
      <c r="L4149" s="45" t="str">
        <f>IF(A4149="M06",H4149,"")</f>
        <v/>
      </c>
      <c r="M4149" s="45">
        <f>IF(OR(A4149="M02",A4149="M25",A4149="M01s"),H4149,"")</f>
        <v>10.81</v>
      </c>
      <c r="N4149" s="46" t="e">
        <f>IF(A4149="ZMP",E4149*(1+(F4149/100)),#REF!)</f>
        <v>#REF!</v>
      </c>
      <c r="O4149" s="45" t="str">
        <f>IF(A4149="M01e",H4149,"")</f>
        <v/>
      </c>
    </row>
    <row r="4150" spans="1:15" ht="12.75" outlineLevel="1" collapsed="1" x14ac:dyDescent="0.2">
      <c r="A4150" s="38" t="s">
        <v>228</v>
      </c>
      <c r="B4150" s="39" t="s">
        <v>856</v>
      </c>
      <c r="C4150" s="39" t="s">
        <v>857</v>
      </c>
      <c r="D4150" s="40" t="s">
        <v>111</v>
      </c>
      <c r="E4150" s="41">
        <v>1</v>
      </c>
      <c r="F4150" s="42"/>
      <c r="G4150" s="43">
        <v>1.58</v>
      </c>
      <c r="H4150" s="44">
        <f>IF(ISNUMBER(F4150),(E4150*(1+(F4150/100))*G4150),G4150*E4150)</f>
        <v>1.58</v>
      </c>
      <c r="I4150" s="45" t="str">
        <f>IF(OR(A4150="PM",A4150="PZ",A4150="PP"),H4150,"")</f>
        <v/>
      </c>
      <c r="J4150" s="45" t="str">
        <f>IF(A4150="S",H4150,"")</f>
        <v/>
      </c>
      <c r="K4150" s="35"/>
      <c r="L4150" s="45" t="str">
        <f>IF(A4150="M06",H4150,"")</f>
        <v/>
      </c>
      <c r="M4150" s="45">
        <f>IF(OR(A4150="M02",A4150="M25",A4150="M01s"),H4150,"")</f>
        <v>1.58</v>
      </c>
      <c r="N4150" s="46" t="e">
        <f>IF(A4150="ZMP",E4150*(1+(F4150/100)),#REF!)</f>
        <v>#REF!</v>
      </c>
      <c r="O4150" s="45" t="str">
        <f>IF(A4150="M01e",H4150,"")</f>
        <v/>
      </c>
    </row>
    <row r="4151" spans="1:15" ht="12.75" outlineLevel="1" collapsed="1" x14ac:dyDescent="0.2">
      <c r="A4151" s="38" t="s">
        <v>228</v>
      </c>
      <c r="B4151" s="39" t="s">
        <v>2038</v>
      </c>
      <c r="C4151" s="39" t="s">
        <v>2039</v>
      </c>
      <c r="D4151" s="40" t="s">
        <v>111</v>
      </c>
      <c r="E4151" s="41">
        <v>1</v>
      </c>
      <c r="F4151" s="42"/>
      <c r="G4151" s="43">
        <v>2.4500000000000002</v>
      </c>
      <c r="H4151" s="44">
        <f>IF(ISNUMBER(F4151),(E4151*(1+(F4151/100))*G4151),G4151*E4151)</f>
        <v>2.4500000000000002</v>
      </c>
      <c r="I4151" s="45" t="str">
        <f>IF(OR(A4151="PM",A4151="PZ",A4151="PP"),H4151,"")</f>
        <v/>
      </c>
      <c r="J4151" s="45" t="str">
        <f>IF(A4151="S",H4151,"")</f>
        <v/>
      </c>
      <c r="K4151" s="35"/>
      <c r="L4151" s="45" t="str">
        <f>IF(A4151="M06",H4151,"")</f>
        <v/>
      </c>
      <c r="M4151" s="45">
        <f>IF(OR(A4151="M02",A4151="M25",A4151="M01s"),H4151,"")</f>
        <v>2.4500000000000002</v>
      </c>
      <c r="N4151" s="46" t="e">
        <f>IF(A4151="ZMP",E4151*(1+(F4151/100)),#REF!)</f>
        <v>#REF!</v>
      </c>
      <c r="O4151" s="45" t="str">
        <f>IF(A4151="M01e",H4151,"")</f>
        <v/>
      </c>
    </row>
    <row r="4152" spans="1:15" ht="12.75" outlineLevel="2" x14ac:dyDescent="0.2">
      <c r="A4152" s="47"/>
      <c r="B4152" s="48"/>
      <c r="C4152" s="48"/>
      <c r="D4152" s="49"/>
      <c r="E4152" s="50"/>
      <c r="F4152" s="51"/>
      <c r="G4152" s="52"/>
      <c r="H4152" s="53"/>
      <c r="I4152" s="54"/>
      <c r="J4152" s="54"/>
      <c r="K4152" s="35"/>
      <c r="L4152" s="54"/>
      <c r="M4152" s="54"/>
      <c r="N4152" s="54"/>
      <c r="O4152" s="54"/>
    </row>
    <row r="4153" spans="1:15" ht="12.75" x14ac:dyDescent="0.2">
      <c r="A4153" s="27" t="s">
        <v>198</v>
      </c>
      <c r="B4153" s="28" t="s">
        <v>2082</v>
      </c>
      <c r="C4153" s="29" t="s">
        <v>2083</v>
      </c>
      <c r="D4153" s="30" t="s">
        <v>253</v>
      </c>
      <c r="E4153" s="31">
        <v>1</v>
      </c>
      <c r="F4153" s="32"/>
      <c r="G4153" s="33">
        <v>26.19</v>
      </c>
      <c r="H4153" s="34">
        <f>G4153</f>
        <v>26.19</v>
      </c>
      <c r="I4153" s="35">
        <f>SUM(I4154:I4157)</f>
        <v>0</v>
      </c>
      <c r="J4153" s="35">
        <f>SUM(J4154:J4157)</f>
        <v>0</v>
      </c>
      <c r="K4153" s="35">
        <f t="shared" si="1336"/>
        <v>0</v>
      </c>
      <c r="L4153" s="35">
        <f>SUM(L4154:L4157)</f>
        <v>0</v>
      </c>
      <c r="M4153" s="35">
        <f>SUM(M4154:M4157)</f>
        <v>26.19</v>
      </c>
      <c r="N4153" s="35"/>
      <c r="O4153" s="35">
        <f>SUM(O4154:O4157)</f>
        <v>0</v>
      </c>
    </row>
    <row r="4154" spans="1:15" ht="12.75" outlineLevel="1" collapsed="1" x14ac:dyDescent="0.2">
      <c r="A4154" s="38" t="s">
        <v>228</v>
      </c>
      <c r="B4154" s="39" t="s">
        <v>2046</v>
      </c>
      <c r="C4154" s="39" t="s">
        <v>2047</v>
      </c>
      <c r="D4154" s="40" t="s">
        <v>111</v>
      </c>
      <c r="E4154" s="41">
        <v>1</v>
      </c>
      <c r="F4154" s="42"/>
      <c r="G4154" s="43">
        <v>22.16</v>
      </c>
      <c r="H4154" s="44">
        <f>IF(ISNUMBER(F4154),(E4154*(1+(F4154/100))*G4154),G4154*E4154)</f>
        <v>22.16</v>
      </c>
      <c r="I4154" s="45" t="str">
        <f>IF(OR(A4154="PM",A4154="PZ",A4154="PP"),H4154,"")</f>
        <v/>
      </c>
      <c r="J4154" s="45" t="str">
        <f>IF(A4154="S",H4154,"")</f>
        <v/>
      </c>
      <c r="K4154" s="35"/>
      <c r="L4154" s="45" t="str">
        <f>IF(A4154="M06",H4154,"")</f>
        <v/>
      </c>
      <c r="M4154" s="45">
        <f>IF(OR(A4154="M02",A4154="M25",A4154="M01s"),H4154,"")</f>
        <v>22.16</v>
      </c>
      <c r="N4154" s="46" t="e">
        <f>IF(A4154="ZMP",E4154*(1+(F4154/100)),#REF!)</f>
        <v>#REF!</v>
      </c>
      <c r="O4154" s="45" t="str">
        <f>IF(A4154="M01e",H4154,"")</f>
        <v/>
      </c>
    </row>
    <row r="4155" spans="1:15" ht="12.75" outlineLevel="1" collapsed="1" x14ac:dyDescent="0.2">
      <c r="A4155" s="38" t="s">
        <v>228</v>
      </c>
      <c r="B4155" s="39" t="s">
        <v>856</v>
      </c>
      <c r="C4155" s="39" t="s">
        <v>857</v>
      </c>
      <c r="D4155" s="40" t="s">
        <v>111</v>
      </c>
      <c r="E4155" s="41">
        <v>1</v>
      </c>
      <c r="F4155" s="42"/>
      <c r="G4155" s="43">
        <v>1.58</v>
      </c>
      <c r="H4155" s="44">
        <f>IF(ISNUMBER(F4155),(E4155*(1+(F4155/100))*G4155),G4155*E4155)</f>
        <v>1.58</v>
      </c>
      <c r="I4155" s="45" t="str">
        <f>IF(OR(A4155="PM",A4155="PZ",A4155="PP"),H4155,"")</f>
        <v/>
      </c>
      <c r="J4155" s="45" t="str">
        <f>IF(A4155="S",H4155,"")</f>
        <v/>
      </c>
      <c r="K4155" s="35"/>
      <c r="L4155" s="45" t="str">
        <f>IF(A4155="M06",H4155,"")</f>
        <v/>
      </c>
      <c r="M4155" s="45">
        <f>IF(OR(A4155="M02",A4155="M25",A4155="M01s"),H4155,"")</f>
        <v>1.58</v>
      </c>
      <c r="N4155" s="46" t="e">
        <f>IF(A4155="ZMP",E4155*(1+(F4155/100)),#REF!)</f>
        <v>#REF!</v>
      </c>
      <c r="O4155" s="45" t="str">
        <f>IF(A4155="M01e",H4155,"")</f>
        <v/>
      </c>
    </row>
    <row r="4156" spans="1:15" ht="12.75" outlineLevel="1" collapsed="1" x14ac:dyDescent="0.2">
      <c r="A4156" s="38" t="s">
        <v>228</v>
      </c>
      <c r="B4156" s="39" t="s">
        <v>2038</v>
      </c>
      <c r="C4156" s="39" t="s">
        <v>2039</v>
      </c>
      <c r="D4156" s="40" t="s">
        <v>111</v>
      </c>
      <c r="E4156" s="41">
        <v>1</v>
      </c>
      <c r="F4156" s="42"/>
      <c r="G4156" s="43">
        <v>2.4500000000000002</v>
      </c>
      <c r="H4156" s="44">
        <f>IF(ISNUMBER(F4156),(E4156*(1+(F4156/100))*G4156),G4156*E4156)</f>
        <v>2.4500000000000002</v>
      </c>
      <c r="I4156" s="45" t="str">
        <f>IF(OR(A4156="PM",A4156="PZ",A4156="PP"),H4156,"")</f>
        <v/>
      </c>
      <c r="J4156" s="45" t="str">
        <f>IF(A4156="S",H4156,"")</f>
        <v/>
      </c>
      <c r="K4156" s="35"/>
      <c r="L4156" s="45" t="str">
        <f>IF(A4156="M06",H4156,"")</f>
        <v/>
      </c>
      <c r="M4156" s="45">
        <f>IF(OR(A4156="M02",A4156="M25",A4156="M01s"),H4156,"")</f>
        <v>2.4500000000000002</v>
      </c>
      <c r="N4156" s="46" t="e">
        <f>IF(A4156="ZMP",E4156*(1+(F4156/100)),#REF!)</f>
        <v>#REF!</v>
      </c>
      <c r="O4156" s="45" t="str">
        <f>IF(A4156="M01e",H4156,"")</f>
        <v/>
      </c>
    </row>
    <row r="4157" spans="1:15" ht="12.75" outlineLevel="2" x14ac:dyDescent="0.2">
      <c r="A4157" s="47"/>
      <c r="B4157" s="48"/>
      <c r="C4157" s="48"/>
      <c r="D4157" s="49"/>
      <c r="E4157" s="50"/>
      <c r="F4157" s="51"/>
      <c r="G4157" s="52"/>
      <c r="H4157" s="53"/>
      <c r="I4157" s="54"/>
      <c r="J4157" s="54"/>
      <c r="K4157" s="35"/>
      <c r="L4157" s="54"/>
      <c r="M4157" s="54"/>
      <c r="N4157" s="54"/>
      <c r="O4157" s="54"/>
    </row>
    <row r="4158" spans="1:15" ht="12.75" x14ac:dyDescent="0.2">
      <c r="A4158" s="27" t="s">
        <v>198</v>
      </c>
      <c r="B4158" s="28" t="s">
        <v>2084</v>
      </c>
      <c r="C4158" s="29" t="s">
        <v>2085</v>
      </c>
      <c r="D4158" s="30" t="s">
        <v>253</v>
      </c>
      <c r="E4158" s="31">
        <v>1</v>
      </c>
      <c r="F4158" s="32"/>
      <c r="G4158" s="33">
        <v>3505.39</v>
      </c>
      <c r="H4158" s="34">
        <f>G4158</f>
        <v>3505.39</v>
      </c>
      <c r="I4158" s="35">
        <f>SUM(I4159:I4167)</f>
        <v>275.76</v>
      </c>
      <c r="J4158" s="35">
        <f>SUM(J4159:J4167)</f>
        <v>19</v>
      </c>
      <c r="K4158" s="35">
        <f t="shared" si="1336"/>
        <v>294.76</v>
      </c>
      <c r="L4158" s="35">
        <f>SUM(L4159:L4167)</f>
        <v>2.17502</v>
      </c>
      <c r="M4158" s="35">
        <f>SUM(M4159:M4167)</f>
        <v>3209.2</v>
      </c>
      <c r="N4158" s="35"/>
      <c r="O4158" s="35">
        <f>SUM(O4159:O4167)</f>
        <v>0</v>
      </c>
    </row>
    <row r="4159" spans="1:15" ht="12.75" outlineLevel="1" collapsed="1" x14ac:dyDescent="0.2">
      <c r="A4159" s="38" t="s">
        <v>202</v>
      </c>
      <c r="B4159" s="39" t="s">
        <v>203</v>
      </c>
      <c r="C4159" s="39" t="s">
        <v>204</v>
      </c>
      <c r="D4159" s="40" t="s">
        <v>205</v>
      </c>
      <c r="E4159" s="41">
        <v>0.38300000000000001</v>
      </c>
      <c r="F4159" s="42"/>
      <c r="G4159" s="43">
        <v>720</v>
      </c>
      <c r="H4159" s="44">
        <f t="shared" ref="H4159:H4166" si="1337">IF(ISNUMBER(F4159),(E4159*(1+(F4159/100))*G4159),G4159*E4159)</f>
        <v>275.76</v>
      </c>
      <c r="I4159" s="45">
        <f t="shared" ref="I4159:I4166" si="1338">IF(OR(A4159="PM",A4159="PZ",A4159="PP"),H4159,"")</f>
        <v>275.76</v>
      </c>
      <c r="J4159" s="45" t="str">
        <f t="shared" ref="J4159:J4166" si="1339">IF(A4159="S",H4159,"")</f>
        <v/>
      </c>
      <c r="K4159" s="35"/>
      <c r="L4159" s="45" t="str">
        <f t="shared" ref="L4159:L4166" si="1340">IF(A4159="M06",H4159,"")</f>
        <v/>
      </c>
      <c r="M4159" s="45" t="str">
        <f t="shared" ref="M4159:M4166" si="1341">IF(OR(A4159="M02",A4159="M25",A4159="M01s"),H4159,"")</f>
        <v/>
      </c>
      <c r="N4159" s="46" t="e">
        <f>IF(A4159="ZMP",E4159*(1+(F4159/100)),#REF!)</f>
        <v>#REF!</v>
      </c>
      <c r="O4159" s="45" t="str">
        <f t="shared" ref="O4159:O4166" si="1342">IF(A4159="M01e",H4159,"")</f>
        <v/>
      </c>
    </row>
    <row r="4160" spans="1:15" ht="12.75" outlineLevel="1" collapsed="1" x14ac:dyDescent="0.2">
      <c r="A4160" s="38" t="s">
        <v>315</v>
      </c>
      <c r="B4160" s="39" t="s">
        <v>75</v>
      </c>
      <c r="C4160" s="39" t="s">
        <v>76</v>
      </c>
      <c r="D4160" s="40" t="s">
        <v>17</v>
      </c>
      <c r="E4160" s="41">
        <v>2.5000000000000001E-2</v>
      </c>
      <c r="F4160" s="42"/>
      <c r="G4160" s="43">
        <v>760</v>
      </c>
      <c r="H4160" s="44">
        <f t="shared" si="1337"/>
        <v>19</v>
      </c>
      <c r="I4160" s="45" t="str">
        <f t="shared" si="1338"/>
        <v/>
      </c>
      <c r="J4160" s="45">
        <f t="shared" si="1339"/>
        <v>19</v>
      </c>
      <c r="K4160" s="35"/>
      <c r="L4160" s="45" t="str">
        <f t="shared" si="1340"/>
        <v/>
      </c>
      <c r="M4160" s="45" t="str">
        <f t="shared" si="1341"/>
        <v/>
      </c>
      <c r="N4160" s="46" t="e">
        <f>IF(A4160="ZMP",E4160*(1+(F4160/100)),#REF!)</f>
        <v>#REF!</v>
      </c>
      <c r="O4160" s="45" t="str">
        <f t="shared" si="1342"/>
        <v/>
      </c>
    </row>
    <row r="4161" spans="1:15" ht="12.75" outlineLevel="1" collapsed="1" x14ac:dyDescent="0.2">
      <c r="A4161" s="38" t="s">
        <v>228</v>
      </c>
      <c r="B4161" s="39" t="s">
        <v>2086</v>
      </c>
      <c r="C4161" s="39" t="s">
        <v>2087</v>
      </c>
      <c r="D4161" s="40" t="s">
        <v>111</v>
      </c>
      <c r="E4161" s="41">
        <v>1</v>
      </c>
      <c r="F4161" s="42"/>
      <c r="G4161" s="43">
        <v>1682.18</v>
      </c>
      <c r="H4161" s="44">
        <f t="shared" si="1337"/>
        <v>1682.18</v>
      </c>
      <c r="I4161" s="45" t="str">
        <f t="shared" si="1338"/>
        <v/>
      </c>
      <c r="J4161" s="45" t="str">
        <f t="shared" si="1339"/>
        <v/>
      </c>
      <c r="K4161" s="35"/>
      <c r="L4161" s="45" t="str">
        <f t="shared" si="1340"/>
        <v/>
      </c>
      <c r="M4161" s="45">
        <f t="shared" si="1341"/>
        <v>1682.18</v>
      </c>
      <c r="N4161" s="46" t="e">
        <f>IF(A4161="ZMP",E4161*(1+(F4161/100)),#REF!)</f>
        <v>#REF!</v>
      </c>
      <c r="O4161" s="45" t="str">
        <f t="shared" si="1342"/>
        <v/>
      </c>
    </row>
    <row r="4162" spans="1:15" ht="12.75" outlineLevel="1" collapsed="1" x14ac:dyDescent="0.2">
      <c r="A4162" s="38" t="s">
        <v>228</v>
      </c>
      <c r="B4162" s="39" t="s">
        <v>2088</v>
      </c>
      <c r="C4162" s="39" t="s">
        <v>2089</v>
      </c>
      <c r="D4162" s="40" t="s">
        <v>111</v>
      </c>
      <c r="E4162" s="41">
        <v>2</v>
      </c>
      <c r="F4162" s="42"/>
      <c r="G4162" s="43">
        <v>73.23</v>
      </c>
      <c r="H4162" s="44">
        <f t="shared" si="1337"/>
        <v>146.46</v>
      </c>
      <c r="I4162" s="45" t="str">
        <f t="shared" si="1338"/>
        <v/>
      </c>
      <c r="J4162" s="45" t="str">
        <f t="shared" si="1339"/>
        <v/>
      </c>
      <c r="K4162" s="35"/>
      <c r="L4162" s="45" t="str">
        <f t="shared" si="1340"/>
        <v/>
      </c>
      <c r="M4162" s="45">
        <f t="shared" si="1341"/>
        <v>146.46</v>
      </c>
      <c r="N4162" s="46" t="e">
        <f>IF(A4162="ZMP",E4162*(1+(F4162/100)),#REF!)</f>
        <v>#REF!</v>
      </c>
      <c r="O4162" s="45" t="str">
        <f t="shared" si="1342"/>
        <v/>
      </c>
    </row>
    <row r="4163" spans="1:15" ht="12.75" outlineLevel="1" collapsed="1" x14ac:dyDescent="0.2">
      <c r="A4163" s="38" t="s">
        <v>228</v>
      </c>
      <c r="B4163" s="39" t="s">
        <v>2090</v>
      </c>
      <c r="C4163" s="39" t="s">
        <v>2091</v>
      </c>
      <c r="D4163" s="40" t="s">
        <v>111</v>
      </c>
      <c r="E4163" s="41">
        <v>1</v>
      </c>
      <c r="F4163" s="42"/>
      <c r="G4163" s="43">
        <v>447.89</v>
      </c>
      <c r="H4163" s="44">
        <f t="shared" si="1337"/>
        <v>447.89</v>
      </c>
      <c r="I4163" s="45" t="str">
        <f t="shared" si="1338"/>
        <v/>
      </c>
      <c r="J4163" s="45" t="str">
        <f t="shared" si="1339"/>
        <v/>
      </c>
      <c r="K4163" s="35"/>
      <c r="L4163" s="45" t="str">
        <f t="shared" si="1340"/>
        <v/>
      </c>
      <c r="M4163" s="45">
        <f t="shared" si="1341"/>
        <v>447.89</v>
      </c>
      <c r="N4163" s="46" t="e">
        <f>IF(A4163="ZMP",E4163*(1+(F4163/100)),#REF!)</f>
        <v>#REF!</v>
      </c>
      <c r="O4163" s="45" t="str">
        <f t="shared" si="1342"/>
        <v/>
      </c>
    </row>
    <row r="4164" spans="1:15" ht="12.75" outlineLevel="1" collapsed="1" x14ac:dyDescent="0.2">
      <c r="A4164" s="38" t="s">
        <v>228</v>
      </c>
      <c r="B4164" s="39" t="s">
        <v>2092</v>
      </c>
      <c r="C4164" s="39" t="s">
        <v>2093</v>
      </c>
      <c r="D4164" s="40" t="s">
        <v>111</v>
      </c>
      <c r="E4164" s="41">
        <v>2</v>
      </c>
      <c r="F4164" s="42"/>
      <c r="G4164" s="43">
        <v>12.84</v>
      </c>
      <c r="H4164" s="44">
        <f t="shared" si="1337"/>
        <v>25.68</v>
      </c>
      <c r="I4164" s="45" t="str">
        <f t="shared" si="1338"/>
        <v/>
      </c>
      <c r="J4164" s="45" t="str">
        <f t="shared" si="1339"/>
        <v/>
      </c>
      <c r="K4164" s="35"/>
      <c r="L4164" s="45" t="str">
        <f t="shared" si="1340"/>
        <v/>
      </c>
      <c r="M4164" s="45">
        <f t="shared" si="1341"/>
        <v>25.68</v>
      </c>
      <c r="N4164" s="46" t="e">
        <f>IF(A4164="ZMP",E4164*(1+(F4164/100)),#REF!)</f>
        <v>#REF!</v>
      </c>
      <c r="O4164" s="45" t="str">
        <f t="shared" si="1342"/>
        <v/>
      </c>
    </row>
    <row r="4165" spans="1:15" ht="12.75" outlineLevel="1" collapsed="1" x14ac:dyDescent="0.2">
      <c r="A4165" s="38" t="s">
        <v>228</v>
      </c>
      <c r="B4165" s="39" t="s">
        <v>2094</v>
      </c>
      <c r="C4165" s="39" t="s">
        <v>2095</v>
      </c>
      <c r="D4165" s="40" t="s">
        <v>111</v>
      </c>
      <c r="E4165" s="41">
        <v>1</v>
      </c>
      <c r="F4165" s="42"/>
      <c r="G4165" s="43">
        <v>906.99</v>
      </c>
      <c r="H4165" s="44">
        <f t="shared" si="1337"/>
        <v>906.99</v>
      </c>
      <c r="I4165" s="45" t="str">
        <f t="shared" si="1338"/>
        <v/>
      </c>
      <c r="J4165" s="45" t="str">
        <f t="shared" si="1339"/>
        <v/>
      </c>
      <c r="K4165" s="35"/>
      <c r="L4165" s="45" t="str">
        <f t="shared" si="1340"/>
        <v/>
      </c>
      <c r="M4165" s="45">
        <f t="shared" si="1341"/>
        <v>906.99</v>
      </c>
      <c r="N4165" s="46" t="e">
        <f>IF(A4165="ZMP",E4165*(1+(F4165/100)),#REF!)</f>
        <v>#REF!</v>
      </c>
      <c r="O4165" s="45" t="str">
        <f t="shared" si="1342"/>
        <v/>
      </c>
    </row>
    <row r="4166" spans="1:15" ht="12.75" outlineLevel="1" collapsed="1" x14ac:dyDescent="0.2">
      <c r="A4166" s="38" t="s">
        <v>206</v>
      </c>
      <c r="B4166" s="39" t="s">
        <v>1015</v>
      </c>
      <c r="C4166" s="39" t="s">
        <v>1016</v>
      </c>
      <c r="D4166" s="40" t="s">
        <v>278</v>
      </c>
      <c r="E4166" s="41">
        <v>2E-3</v>
      </c>
      <c r="F4166" s="42"/>
      <c r="G4166" s="43">
        <v>1087.51</v>
      </c>
      <c r="H4166" s="44">
        <f t="shared" si="1337"/>
        <v>2.17502</v>
      </c>
      <c r="I4166" s="45" t="str">
        <f t="shared" si="1338"/>
        <v/>
      </c>
      <c r="J4166" s="45" t="str">
        <f t="shared" si="1339"/>
        <v/>
      </c>
      <c r="K4166" s="35"/>
      <c r="L4166" s="45">
        <f t="shared" si="1340"/>
        <v>2.17502</v>
      </c>
      <c r="M4166" s="45" t="str">
        <f t="shared" si="1341"/>
        <v/>
      </c>
      <c r="N4166" s="46" t="e">
        <f>IF(A4166="ZMP",E4166*(1+(F4166/100)),#REF!)</f>
        <v>#REF!</v>
      </c>
      <c r="O4166" s="45" t="str">
        <f t="shared" si="1342"/>
        <v/>
      </c>
    </row>
    <row r="4167" spans="1:15" ht="12.75" outlineLevel="2" x14ac:dyDescent="0.2">
      <c r="A4167" s="47"/>
      <c r="B4167" s="48"/>
      <c r="C4167" s="48"/>
      <c r="D4167" s="49"/>
      <c r="E4167" s="50"/>
      <c r="F4167" s="51"/>
      <c r="G4167" s="52"/>
      <c r="H4167" s="53"/>
      <c r="I4167" s="54"/>
      <c r="J4167" s="54"/>
      <c r="K4167" s="35"/>
      <c r="L4167" s="54"/>
      <c r="M4167" s="54"/>
      <c r="N4167" s="54"/>
      <c r="O4167" s="54"/>
    </row>
    <row r="4168" spans="1:15" ht="12.75" x14ac:dyDescent="0.2">
      <c r="A4168" s="27" t="s">
        <v>198</v>
      </c>
      <c r="B4168" s="28" t="s">
        <v>2096</v>
      </c>
      <c r="C4168" s="29" t="s">
        <v>2097</v>
      </c>
      <c r="D4168" s="30" t="s">
        <v>253</v>
      </c>
      <c r="E4168" s="31">
        <v>1</v>
      </c>
      <c r="F4168" s="32"/>
      <c r="G4168" s="33">
        <v>2911.51</v>
      </c>
      <c r="H4168" s="34">
        <f>G4168</f>
        <v>2911.51</v>
      </c>
      <c r="I4168" s="35">
        <f>SUM(I4169:I4177)</f>
        <v>275.76</v>
      </c>
      <c r="J4168" s="35">
        <f>SUM(J4169:J4177)</f>
        <v>19</v>
      </c>
      <c r="K4168" s="35">
        <f t="shared" ref="K4168:K4226" si="1343">I4168+J4168</f>
        <v>294.76</v>
      </c>
      <c r="L4168" s="35">
        <f>SUM(L4169:L4177)</f>
        <v>1090.4750199999999</v>
      </c>
      <c r="M4168" s="35">
        <f>SUM(M4169:M4177)</f>
        <v>1527.02</v>
      </c>
      <c r="N4168" s="35"/>
      <c r="O4168" s="35">
        <f>SUM(O4169:O4177)</f>
        <v>0</v>
      </c>
    </row>
    <row r="4169" spans="1:15" ht="12.75" outlineLevel="1" collapsed="1" x14ac:dyDescent="0.2">
      <c r="A4169" s="38" t="s">
        <v>202</v>
      </c>
      <c r="B4169" s="39" t="s">
        <v>203</v>
      </c>
      <c r="C4169" s="39" t="s">
        <v>204</v>
      </c>
      <c r="D4169" s="40" t="s">
        <v>205</v>
      </c>
      <c r="E4169" s="41">
        <v>0.38300000000000001</v>
      </c>
      <c r="F4169" s="42"/>
      <c r="G4169" s="43">
        <v>720</v>
      </c>
      <c r="H4169" s="44">
        <f t="shared" ref="H4169:H4176" si="1344">IF(ISNUMBER(F4169),(E4169*(1+(F4169/100))*G4169),G4169*E4169)</f>
        <v>275.76</v>
      </c>
      <c r="I4169" s="45">
        <f t="shared" ref="I4169:I4176" si="1345">IF(OR(A4169="PM",A4169="PZ",A4169="PP"),H4169,"")</f>
        <v>275.76</v>
      </c>
      <c r="J4169" s="45" t="str">
        <f t="shared" ref="J4169:J4176" si="1346">IF(A4169="S",H4169,"")</f>
        <v/>
      </c>
      <c r="K4169" s="35"/>
      <c r="L4169" s="45" t="str">
        <f t="shared" ref="L4169:L4176" si="1347">IF(A4169="M06",H4169,"")</f>
        <v/>
      </c>
      <c r="M4169" s="45" t="str">
        <f t="shared" ref="M4169:M4176" si="1348">IF(OR(A4169="M02",A4169="M25",A4169="M01s"),H4169,"")</f>
        <v/>
      </c>
      <c r="N4169" s="46" t="e">
        <f>IF(A4169="ZMP",E4169*(1+(F4169/100)),#REF!)</f>
        <v>#REF!</v>
      </c>
      <c r="O4169" s="45" t="str">
        <f t="shared" ref="O4169:O4176" si="1349">IF(A4169="M01e",H4169,"")</f>
        <v/>
      </c>
    </row>
    <row r="4170" spans="1:15" ht="12.75" outlineLevel="1" collapsed="1" x14ac:dyDescent="0.2">
      <c r="A4170" s="38" t="s">
        <v>315</v>
      </c>
      <c r="B4170" s="39" t="s">
        <v>75</v>
      </c>
      <c r="C4170" s="39" t="s">
        <v>76</v>
      </c>
      <c r="D4170" s="40" t="s">
        <v>17</v>
      </c>
      <c r="E4170" s="41">
        <v>2.5000000000000001E-2</v>
      </c>
      <c r="F4170" s="42"/>
      <c r="G4170" s="43">
        <v>760</v>
      </c>
      <c r="H4170" s="44">
        <f t="shared" si="1344"/>
        <v>19</v>
      </c>
      <c r="I4170" s="45" t="str">
        <f t="shared" si="1345"/>
        <v/>
      </c>
      <c r="J4170" s="45">
        <f t="shared" si="1346"/>
        <v>19</v>
      </c>
      <c r="K4170" s="35"/>
      <c r="L4170" s="45" t="str">
        <f t="shared" si="1347"/>
        <v/>
      </c>
      <c r="M4170" s="45" t="str">
        <f t="shared" si="1348"/>
        <v/>
      </c>
      <c r="N4170" s="46" t="e">
        <f>IF(A4170="ZMP",E4170*(1+(F4170/100)),#REF!)</f>
        <v>#REF!</v>
      </c>
      <c r="O4170" s="45" t="str">
        <f t="shared" si="1349"/>
        <v/>
      </c>
    </row>
    <row r="4171" spans="1:15" ht="12.75" outlineLevel="1" collapsed="1" x14ac:dyDescent="0.2">
      <c r="A4171" s="38" t="s">
        <v>228</v>
      </c>
      <c r="B4171" s="39" t="s">
        <v>2088</v>
      </c>
      <c r="C4171" s="39" t="s">
        <v>2089</v>
      </c>
      <c r="D4171" s="40" t="s">
        <v>111</v>
      </c>
      <c r="E4171" s="41">
        <v>2</v>
      </c>
      <c r="F4171" s="42"/>
      <c r="G4171" s="43">
        <v>73.23</v>
      </c>
      <c r="H4171" s="44">
        <f t="shared" si="1344"/>
        <v>146.46</v>
      </c>
      <c r="I4171" s="45" t="str">
        <f t="shared" si="1345"/>
        <v/>
      </c>
      <c r="J4171" s="45" t="str">
        <f t="shared" si="1346"/>
        <v/>
      </c>
      <c r="K4171" s="35"/>
      <c r="L4171" s="45" t="str">
        <f t="shared" si="1347"/>
        <v/>
      </c>
      <c r="M4171" s="45">
        <f t="shared" si="1348"/>
        <v>146.46</v>
      </c>
      <c r="N4171" s="46" t="e">
        <f>IF(A4171="ZMP",E4171*(1+(F4171/100)),#REF!)</f>
        <v>#REF!</v>
      </c>
      <c r="O4171" s="45" t="str">
        <f t="shared" si="1349"/>
        <v/>
      </c>
    </row>
    <row r="4172" spans="1:15" ht="12.75" outlineLevel="1" collapsed="1" x14ac:dyDescent="0.2">
      <c r="A4172" s="38" t="s">
        <v>228</v>
      </c>
      <c r="B4172" s="39" t="s">
        <v>2090</v>
      </c>
      <c r="C4172" s="39" t="s">
        <v>2091</v>
      </c>
      <c r="D4172" s="40" t="s">
        <v>111</v>
      </c>
      <c r="E4172" s="41">
        <v>1</v>
      </c>
      <c r="F4172" s="42"/>
      <c r="G4172" s="43">
        <v>447.89</v>
      </c>
      <c r="H4172" s="44">
        <f t="shared" si="1344"/>
        <v>447.89</v>
      </c>
      <c r="I4172" s="45" t="str">
        <f t="shared" si="1345"/>
        <v/>
      </c>
      <c r="J4172" s="45" t="str">
        <f t="shared" si="1346"/>
        <v/>
      </c>
      <c r="K4172" s="35"/>
      <c r="L4172" s="45" t="str">
        <f t="shared" si="1347"/>
        <v/>
      </c>
      <c r="M4172" s="45">
        <f t="shared" si="1348"/>
        <v>447.89</v>
      </c>
      <c r="N4172" s="46" t="e">
        <f>IF(A4172="ZMP",E4172*(1+(F4172/100)),#REF!)</f>
        <v>#REF!</v>
      </c>
      <c r="O4172" s="45" t="str">
        <f t="shared" si="1349"/>
        <v/>
      </c>
    </row>
    <row r="4173" spans="1:15" ht="12.75" outlineLevel="1" collapsed="1" x14ac:dyDescent="0.2">
      <c r="A4173" s="38" t="s">
        <v>228</v>
      </c>
      <c r="B4173" s="39" t="s">
        <v>2092</v>
      </c>
      <c r="C4173" s="39" t="s">
        <v>2093</v>
      </c>
      <c r="D4173" s="40" t="s">
        <v>111</v>
      </c>
      <c r="E4173" s="41">
        <v>2</v>
      </c>
      <c r="F4173" s="42"/>
      <c r="G4173" s="43">
        <v>12.84</v>
      </c>
      <c r="H4173" s="44">
        <f t="shared" si="1344"/>
        <v>25.68</v>
      </c>
      <c r="I4173" s="45" t="str">
        <f t="shared" si="1345"/>
        <v/>
      </c>
      <c r="J4173" s="45" t="str">
        <f t="shared" si="1346"/>
        <v/>
      </c>
      <c r="K4173" s="35"/>
      <c r="L4173" s="45" t="str">
        <f t="shared" si="1347"/>
        <v/>
      </c>
      <c r="M4173" s="45">
        <f t="shared" si="1348"/>
        <v>25.68</v>
      </c>
      <c r="N4173" s="46" t="e">
        <f>IF(A4173="ZMP",E4173*(1+(F4173/100)),#REF!)</f>
        <v>#REF!</v>
      </c>
      <c r="O4173" s="45" t="str">
        <f t="shared" si="1349"/>
        <v/>
      </c>
    </row>
    <row r="4174" spans="1:15" ht="12.75" outlineLevel="1" collapsed="1" x14ac:dyDescent="0.2">
      <c r="A4174" s="38" t="s">
        <v>228</v>
      </c>
      <c r="B4174" s="39" t="s">
        <v>2094</v>
      </c>
      <c r="C4174" s="39" t="s">
        <v>2095</v>
      </c>
      <c r="D4174" s="40" t="s">
        <v>111</v>
      </c>
      <c r="E4174" s="41">
        <v>1</v>
      </c>
      <c r="F4174" s="42"/>
      <c r="G4174" s="43">
        <v>906.99</v>
      </c>
      <c r="H4174" s="44">
        <f t="shared" si="1344"/>
        <v>906.99</v>
      </c>
      <c r="I4174" s="45" t="str">
        <f t="shared" si="1345"/>
        <v/>
      </c>
      <c r="J4174" s="45" t="str">
        <f t="shared" si="1346"/>
        <v/>
      </c>
      <c r="K4174" s="35"/>
      <c r="L4174" s="45" t="str">
        <f t="shared" si="1347"/>
        <v/>
      </c>
      <c r="M4174" s="45">
        <f t="shared" si="1348"/>
        <v>906.99</v>
      </c>
      <c r="N4174" s="46" t="e">
        <f>IF(A4174="ZMP",E4174*(1+(F4174/100)),#REF!)</f>
        <v>#REF!</v>
      </c>
      <c r="O4174" s="45" t="str">
        <f t="shared" si="1349"/>
        <v/>
      </c>
    </row>
    <row r="4175" spans="1:15" ht="12.75" outlineLevel="1" collapsed="1" x14ac:dyDescent="0.2">
      <c r="A4175" s="38" t="s">
        <v>206</v>
      </c>
      <c r="B4175" s="39" t="s">
        <v>1015</v>
      </c>
      <c r="C4175" s="39" t="s">
        <v>1016</v>
      </c>
      <c r="D4175" s="40" t="s">
        <v>278</v>
      </c>
      <c r="E4175" s="41">
        <v>2E-3</v>
      </c>
      <c r="F4175" s="42"/>
      <c r="G4175" s="43">
        <v>1087.51</v>
      </c>
      <c r="H4175" s="44">
        <f t="shared" si="1344"/>
        <v>2.17502</v>
      </c>
      <c r="I4175" s="45" t="str">
        <f t="shared" si="1345"/>
        <v/>
      </c>
      <c r="J4175" s="45" t="str">
        <f t="shared" si="1346"/>
        <v/>
      </c>
      <c r="K4175" s="35"/>
      <c r="L4175" s="45">
        <f t="shared" si="1347"/>
        <v>2.17502</v>
      </c>
      <c r="M4175" s="45" t="str">
        <f t="shared" si="1348"/>
        <v/>
      </c>
      <c r="N4175" s="46" t="e">
        <f>IF(A4175="ZMP",E4175*(1+(F4175/100)),#REF!)</f>
        <v>#REF!</v>
      </c>
      <c r="O4175" s="45" t="str">
        <f t="shared" si="1349"/>
        <v/>
      </c>
    </row>
    <row r="4176" spans="1:15" ht="12.75" outlineLevel="1" collapsed="1" x14ac:dyDescent="0.2">
      <c r="A4176" s="38" t="s">
        <v>206</v>
      </c>
      <c r="B4176" s="39" t="s">
        <v>2098</v>
      </c>
      <c r="C4176" s="39" t="s">
        <v>2099</v>
      </c>
      <c r="D4176" s="40" t="s">
        <v>111</v>
      </c>
      <c r="E4176" s="41">
        <v>1</v>
      </c>
      <c r="F4176" s="42"/>
      <c r="G4176" s="43">
        <v>1088.3</v>
      </c>
      <c r="H4176" s="44">
        <f t="shared" si="1344"/>
        <v>1088.3</v>
      </c>
      <c r="I4176" s="45" t="str">
        <f t="shared" si="1345"/>
        <v/>
      </c>
      <c r="J4176" s="45" t="str">
        <f t="shared" si="1346"/>
        <v/>
      </c>
      <c r="K4176" s="35"/>
      <c r="L4176" s="45">
        <f t="shared" si="1347"/>
        <v>1088.3</v>
      </c>
      <c r="M4176" s="45" t="str">
        <f t="shared" si="1348"/>
        <v/>
      </c>
      <c r="N4176" s="46" t="e">
        <f>IF(A4176="ZMP",E4176*(1+(F4176/100)),#REF!)</f>
        <v>#REF!</v>
      </c>
      <c r="O4176" s="45" t="str">
        <f t="shared" si="1349"/>
        <v/>
      </c>
    </row>
    <row r="4177" spans="1:15" ht="12.75" outlineLevel="2" x14ac:dyDescent="0.2">
      <c r="A4177" s="47"/>
      <c r="B4177" s="48"/>
      <c r="C4177" s="48"/>
      <c r="D4177" s="49"/>
      <c r="E4177" s="50"/>
      <c r="F4177" s="51"/>
      <c r="G4177" s="52"/>
      <c r="H4177" s="53"/>
      <c r="I4177" s="54"/>
      <c r="J4177" s="54"/>
      <c r="K4177" s="35"/>
      <c r="L4177" s="54"/>
      <c r="M4177" s="54"/>
      <c r="N4177" s="54"/>
      <c r="O4177" s="54"/>
    </row>
    <row r="4178" spans="1:15" ht="12.75" x14ac:dyDescent="0.2">
      <c r="A4178" s="27" t="s">
        <v>198</v>
      </c>
      <c r="B4178" s="28" t="s">
        <v>2100</v>
      </c>
      <c r="C4178" s="29" t="s">
        <v>2101</v>
      </c>
      <c r="D4178" s="30" t="s">
        <v>253</v>
      </c>
      <c r="E4178" s="31">
        <v>1</v>
      </c>
      <c r="F4178" s="32"/>
      <c r="G4178" s="33">
        <v>2369.8000000000002</v>
      </c>
      <c r="H4178" s="34">
        <f>G4178</f>
        <v>2369.8000000000002</v>
      </c>
      <c r="I4178" s="35">
        <f>SUM(I4179:I4186)</f>
        <v>275.76</v>
      </c>
      <c r="J4178" s="35">
        <f>SUM(J4179:J4186)</f>
        <v>19</v>
      </c>
      <c r="K4178" s="35">
        <f t="shared" si="1343"/>
        <v>294.76</v>
      </c>
      <c r="L4178" s="35">
        <f>SUM(L4179:L4186)</f>
        <v>1.08751</v>
      </c>
      <c r="M4178" s="35">
        <f>SUM(M4179:M4186)</f>
        <v>2074.6999999999998</v>
      </c>
      <c r="N4178" s="35"/>
      <c r="O4178" s="35">
        <f>SUM(O4179:O4186)</f>
        <v>0</v>
      </c>
    </row>
    <row r="4179" spans="1:15" ht="12.75" outlineLevel="1" collapsed="1" x14ac:dyDescent="0.2">
      <c r="A4179" s="38" t="s">
        <v>202</v>
      </c>
      <c r="B4179" s="39" t="s">
        <v>203</v>
      </c>
      <c r="C4179" s="39" t="s">
        <v>204</v>
      </c>
      <c r="D4179" s="40" t="s">
        <v>205</v>
      </c>
      <c r="E4179" s="41">
        <v>0.38300000000000001</v>
      </c>
      <c r="F4179" s="42"/>
      <c r="G4179" s="43">
        <v>720</v>
      </c>
      <c r="H4179" s="44">
        <f t="shared" ref="H4179:H4185" si="1350">IF(ISNUMBER(F4179),(E4179*(1+(F4179/100))*G4179),G4179*E4179)</f>
        <v>275.76</v>
      </c>
      <c r="I4179" s="45">
        <f t="shared" ref="I4179:I4185" si="1351">IF(OR(A4179="PM",A4179="PZ",A4179="PP"),H4179,"")</f>
        <v>275.76</v>
      </c>
      <c r="J4179" s="45" t="str">
        <f t="shared" ref="J4179:J4185" si="1352">IF(A4179="S",H4179,"")</f>
        <v/>
      </c>
      <c r="K4179" s="35"/>
      <c r="L4179" s="45" t="str">
        <f t="shared" ref="L4179:L4185" si="1353">IF(A4179="M06",H4179,"")</f>
        <v/>
      </c>
      <c r="M4179" s="45" t="str">
        <f t="shared" ref="M4179:M4185" si="1354">IF(OR(A4179="M02",A4179="M25",A4179="M01s"),H4179,"")</f>
        <v/>
      </c>
      <c r="N4179" s="46" t="e">
        <f>IF(A4179="ZMP",E4179*(1+(F4179/100)),#REF!)</f>
        <v>#REF!</v>
      </c>
      <c r="O4179" s="45" t="str">
        <f t="shared" ref="O4179:O4185" si="1355">IF(A4179="M01e",H4179,"")</f>
        <v/>
      </c>
    </row>
    <row r="4180" spans="1:15" ht="12.75" outlineLevel="1" collapsed="1" x14ac:dyDescent="0.2">
      <c r="A4180" s="38" t="s">
        <v>315</v>
      </c>
      <c r="B4180" s="39" t="s">
        <v>75</v>
      </c>
      <c r="C4180" s="39" t="s">
        <v>76</v>
      </c>
      <c r="D4180" s="40" t="s">
        <v>17</v>
      </c>
      <c r="E4180" s="41">
        <v>2.5000000000000001E-2</v>
      </c>
      <c r="F4180" s="42"/>
      <c r="G4180" s="43">
        <v>760</v>
      </c>
      <c r="H4180" s="44">
        <f t="shared" si="1350"/>
        <v>19</v>
      </c>
      <c r="I4180" s="45" t="str">
        <f t="shared" si="1351"/>
        <v/>
      </c>
      <c r="J4180" s="45">
        <f t="shared" si="1352"/>
        <v>19</v>
      </c>
      <c r="K4180" s="35"/>
      <c r="L4180" s="45" t="str">
        <f t="shared" si="1353"/>
        <v/>
      </c>
      <c r="M4180" s="45" t="str">
        <f t="shared" si="1354"/>
        <v/>
      </c>
      <c r="N4180" s="46" t="e">
        <f>IF(A4180="ZMP",E4180*(1+(F4180/100)),#REF!)</f>
        <v>#REF!</v>
      </c>
      <c r="O4180" s="45" t="str">
        <f t="shared" si="1355"/>
        <v/>
      </c>
    </row>
    <row r="4181" spans="1:15" ht="12.75" outlineLevel="1" collapsed="1" x14ac:dyDescent="0.2">
      <c r="A4181" s="38" t="s">
        <v>228</v>
      </c>
      <c r="B4181" s="39" t="s">
        <v>2102</v>
      </c>
      <c r="C4181" s="39" t="s">
        <v>2103</v>
      </c>
      <c r="D4181" s="40" t="s">
        <v>111</v>
      </c>
      <c r="E4181" s="41">
        <v>1</v>
      </c>
      <c r="F4181" s="42"/>
      <c r="G4181" s="43">
        <v>220.38</v>
      </c>
      <c r="H4181" s="44">
        <f t="shared" si="1350"/>
        <v>220.38</v>
      </c>
      <c r="I4181" s="45" t="str">
        <f t="shared" si="1351"/>
        <v/>
      </c>
      <c r="J4181" s="45" t="str">
        <f t="shared" si="1352"/>
        <v/>
      </c>
      <c r="K4181" s="35"/>
      <c r="L4181" s="45" t="str">
        <f t="shared" si="1353"/>
        <v/>
      </c>
      <c r="M4181" s="45">
        <f t="shared" si="1354"/>
        <v>220.38</v>
      </c>
      <c r="N4181" s="46" t="e">
        <f>IF(A4181="ZMP",E4181*(1+(F4181/100)),#REF!)</f>
        <v>#REF!</v>
      </c>
      <c r="O4181" s="45" t="str">
        <f t="shared" si="1355"/>
        <v/>
      </c>
    </row>
    <row r="4182" spans="1:15" ht="12.75" outlineLevel="1" collapsed="1" x14ac:dyDescent="0.2">
      <c r="A4182" s="38" t="s">
        <v>228</v>
      </c>
      <c r="B4182" s="39" t="s">
        <v>2086</v>
      </c>
      <c r="C4182" s="39" t="s">
        <v>2087</v>
      </c>
      <c r="D4182" s="40" t="s">
        <v>111</v>
      </c>
      <c r="E4182" s="41">
        <v>1</v>
      </c>
      <c r="F4182" s="42"/>
      <c r="G4182" s="43">
        <v>1682.18</v>
      </c>
      <c r="H4182" s="44">
        <f t="shared" si="1350"/>
        <v>1682.18</v>
      </c>
      <c r="I4182" s="45" t="str">
        <f t="shared" si="1351"/>
        <v/>
      </c>
      <c r="J4182" s="45" t="str">
        <f t="shared" si="1352"/>
        <v/>
      </c>
      <c r="K4182" s="35"/>
      <c r="L4182" s="45" t="str">
        <f t="shared" si="1353"/>
        <v/>
      </c>
      <c r="M4182" s="45">
        <f t="shared" si="1354"/>
        <v>1682.18</v>
      </c>
      <c r="N4182" s="46" t="e">
        <f>IF(A4182="ZMP",E4182*(1+(F4182/100)),#REF!)</f>
        <v>#REF!</v>
      </c>
      <c r="O4182" s="45" t="str">
        <f t="shared" si="1355"/>
        <v/>
      </c>
    </row>
    <row r="4183" spans="1:15" ht="12.75" outlineLevel="1" collapsed="1" x14ac:dyDescent="0.2">
      <c r="A4183" s="38" t="s">
        <v>228</v>
      </c>
      <c r="B4183" s="39" t="s">
        <v>2088</v>
      </c>
      <c r="C4183" s="39" t="s">
        <v>2089</v>
      </c>
      <c r="D4183" s="40" t="s">
        <v>111</v>
      </c>
      <c r="E4183" s="41">
        <v>2</v>
      </c>
      <c r="F4183" s="42"/>
      <c r="G4183" s="43">
        <v>73.23</v>
      </c>
      <c r="H4183" s="44">
        <f t="shared" si="1350"/>
        <v>146.46</v>
      </c>
      <c r="I4183" s="45" t="str">
        <f t="shared" si="1351"/>
        <v/>
      </c>
      <c r="J4183" s="45" t="str">
        <f t="shared" si="1352"/>
        <v/>
      </c>
      <c r="K4183" s="35"/>
      <c r="L4183" s="45" t="str">
        <f t="shared" si="1353"/>
        <v/>
      </c>
      <c r="M4183" s="45">
        <f t="shared" si="1354"/>
        <v>146.46</v>
      </c>
      <c r="N4183" s="46" t="e">
        <f>IF(A4183="ZMP",E4183*(1+(F4183/100)),#REF!)</f>
        <v>#REF!</v>
      </c>
      <c r="O4183" s="45" t="str">
        <f t="shared" si="1355"/>
        <v/>
      </c>
    </row>
    <row r="4184" spans="1:15" ht="12.75" outlineLevel="1" collapsed="1" x14ac:dyDescent="0.2">
      <c r="A4184" s="38" t="s">
        <v>228</v>
      </c>
      <c r="B4184" s="39" t="s">
        <v>2092</v>
      </c>
      <c r="C4184" s="39" t="s">
        <v>2093</v>
      </c>
      <c r="D4184" s="40" t="s">
        <v>111</v>
      </c>
      <c r="E4184" s="41">
        <v>2</v>
      </c>
      <c r="F4184" s="42"/>
      <c r="G4184" s="43">
        <v>12.84</v>
      </c>
      <c r="H4184" s="44">
        <f t="shared" si="1350"/>
        <v>25.68</v>
      </c>
      <c r="I4184" s="45" t="str">
        <f t="shared" si="1351"/>
        <v/>
      </c>
      <c r="J4184" s="45" t="str">
        <f t="shared" si="1352"/>
        <v/>
      </c>
      <c r="K4184" s="35"/>
      <c r="L4184" s="45" t="str">
        <f t="shared" si="1353"/>
        <v/>
      </c>
      <c r="M4184" s="45">
        <f t="shared" si="1354"/>
        <v>25.68</v>
      </c>
      <c r="N4184" s="46" t="e">
        <f>IF(A4184="ZMP",E4184*(1+(F4184/100)),#REF!)</f>
        <v>#REF!</v>
      </c>
      <c r="O4184" s="45" t="str">
        <f t="shared" si="1355"/>
        <v/>
      </c>
    </row>
    <row r="4185" spans="1:15" ht="12.75" outlineLevel="1" collapsed="1" x14ac:dyDescent="0.2">
      <c r="A4185" s="38" t="s">
        <v>206</v>
      </c>
      <c r="B4185" s="39" t="s">
        <v>1015</v>
      </c>
      <c r="C4185" s="39" t="s">
        <v>1016</v>
      </c>
      <c r="D4185" s="40" t="s">
        <v>278</v>
      </c>
      <c r="E4185" s="41">
        <v>1E-3</v>
      </c>
      <c r="F4185" s="42"/>
      <c r="G4185" s="43">
        <v>1087.51</v>
      </c>
      <c r="H4185" s="44">
        <f t="shared" si="1350"/>
        <v>1.08751</v>
      </c>
      <c r="I4185" s="45" t="str">
        <f t="shared" si="1351"/>
        <v/>
      </c>
      <c r="J4185" s="45" t="str">
        <f t="shared" si="1352"/>
        <v/>
      </c>
      <c r="K4185" s="35"/>
      <c r="L4185" s="45">
        <f t="shared" si="1353"/>
        <v>1.08751</v>
      </c>
      <c r="M4185" s="45" t="str">
        <f t="shared" si="1354"/>
        <v/>
      </c>
      <c r="N4185" s="46" t="e">
        <f>IF(A4185="ZMP",E4185*(1+(F4185/100)),#REF!)</f>
        <v>#REF!</v>
      </c>
      <c r="O4185" s="45" t="str">
        <f t="shared" si="1355"/>
        <v/>
      </c>
    </row>
    <row r="4186" spans="1:15" ht="12.75" outlineLevel="2" x14ac:dyDescent="0.2">
      <c r="A4186" s="47"/>
      <c r="B4186" s="48"/>
      <c r="C4186" s="48"/>
      <c r="D4186" s="49"/>
      <c r="E4186" s="50"/>
      <c r="F4186" s="51"/>
      <c r="G4186" s="52"/>
      <c r="H4186" s="53"/>
      <c r="I4186" s="54"/>
      <c r="J4186" s="54"/>
      <c r="K4186" s="35"/>
      <c r="L4186" s="54"/>
      <c r="M4186" s="54"/>
      <c r="N4186" s="54"/>
      <c r="O4186" s="54"/>
    </row>
    <row r="4187" spans="1:15" ht="12.75" x14ac:dyDescent="0.2">
      <c r="A4187" s="27" t="s">
        <v>198</v>
      </c>
      <c r="B4187" s="28" t="s">
        <v>2104</v>
      </c>
      <c r="C4187" s="29" t="s">
        <v>2105</v>
      </c>
      <c r="D4187" s="30" t="s">
        <v>253</v>
      </c>
      <c r="E4187" s="31">
        <v>1</v>
      </c>
      <c r="F4187" s="32"/>
      <c r="G4187" s="33">
        <v>2401.9700000000003</v>
      </c>
      <c r="H4187" s="34">
        <f>G4187</f>
        <v>2401.9700000000003</v>
      </c>
      <c r="I4187" s="35">
        <f>SUM(I4188:I4195)</f>
        <v>252.71999999999997</v>
      </c>
      <c r="J4187" s="35">
        <f>SUM(J4188:J4195)</f>
        <v>19</v>
      </c>
      <c r="K4187" s="35">
        <f t="shared" si="1343"/>
        <v>271.71999999999997</v>
      </c>
      <c r="L4187" s="35">
        <f>SUM(L4188:L4195)</f>
        <v>1.08751</v>
      </c>
      <c r="M4187" s="35">
        <f>SUM(M4188:M4195)</f>
        <v>2129.91</v>
      </c>
      <c r="N4187" s="35"/>
      <c r="O4187" s="35">
        <f>SUM(O4188:O4195)</f>
        <v>0</v>
      </c>
    </row>
    <row r="4188" spans="1:15" ht="12.75" outlineLevel="1" collapsed="1" x14ac:dyDescent="0.2">
      <c r="A4188" s="38" t="s">
        <v>202</v>
      </c>
      <c r="B4188" s="39" t="s">
        <v>203</v>
      </c>
      <c r="C4188" s="39" t="s">
        <v>204</v>
      </c>
      <c r="D4188" s="40" t="s">
        <v>205</v>
      </c>
      <c r="E4188" s="41">
        <v>0.35099999999999998</v>
      </c>
      <c r="F4188" s="42"/>
      <c r="G4188" s="43">
        <v>720</v>
      </c>
      <c r="H4188" s="44">
        <f t="shared" ref="H4188:H4194" si="1356">IF(ISNUMBER(F4188),(E4188*(1+(F4188/100))*G4188),G4188*E4188)</f>
        <v>252.71999999999997</v>
      </c>
      <c r="I4188" s="45">
        <f t="shared" ref="I4188:I4194" si="1357">IF(OR(A4188="PM",A4188="PZ",A4188="PP"),H4188,"")</f>
        <v>252.71999999999997</v>
      </c>
      <c r="J4188" s="45" t="str">
        <f t="shared" ref="J4188:J4194" si="1358">IF(A4188="S",H4188,"")</f>
        <v/>
      </c>
      <c r="K4188" s="35"/>
      <c r="L4188" s="45" t="str">
        <f t="shared" ref="L4188:L4194" si="1359">IF(A4188="M06",H4188,"")</f>
        <v/>
      </c>
      <c r="M4188" s="45" t="str">
        <f t="shared" ref="M4188:M4194" si="1360">IF(OR(A4188="M02",A4188="M25",A4188="M01s"),H4188,"")</f>
        <v/>
      </c>
      <c r="N4188" s="46" t="e">
        <f>IF(A4188="ZMP",E4188*(1+(F4188/100)),#REF!)</f>
        <v>#REF!</v>
      </c>
      <c r="O4188" s="45" t="str">
        <f t="shared" ref="O4188:O4194" si="1361">IF(A4188="M01e",H4188,"")</f>
        <v/>
      </c>
    </row>
    <row r="4189" spans="1:15" ht="12.75" outlineLevel="1" collapsed="1" x14ac:dyDescent="0.2">
      <c r="A4189" s="38" t="s">
        <v>315</v>
      </c>
      <c r="B4189" s="39" t="s">
        <v>75</v>
      </c>
      <c r="C4189" s="39" t="s">
        <v>76</v>
      </c>
      <c r="D4189" s="40" t="s">
        <v>17</v>
      </c>
      <c r="E4189" s="41">
        <v>2.5000000000000001E-2</v>
      </c>
      <c r="F4189" s="42"/>
      <c r="G4189" s="43">
        <v>760</v>
      </c>
      <c r="H4189" s="44">
        <f t="shared" si="1356"/>
        <v>19</v>
      </c>
      <c r="I4189" s="45" t="str">
        <f t="shared" si="1357"/>
        <v/>
      </c>
      <c r="J4189" s="45">
        <f t="shared" si="1358"/>
        <v>19</v>
      </c>
      <c r="K4189" s="35"/>
      <c r="L4189" s="45" t="str">
        <f t="shared" si="1359"/>
        <v/>
      </c>
      <c r="M4189" s="45" t="str">
        <f t="shared" si="1360"/>
        <v/>
      </c>
      <c r="N4189" s="46" t="e">
        <f>IF(A4189="ZMP",E4189*(1+(F4189/100)),#REF!)</f>
        <v>#REF!</v>
      </c>
      <c r="O4189" s="45" t="str">
        <f t="shared" si="1361"/>
        <v/>
      </c>
    </row>
    <row r="4190" spans="1:15" ht="12.75" outlineLevel="1" collapsed="1" x14ac:dyDescent="0.2">
      <c r="A4190" s="38" t="s">
        <v>228</v>
      </c>
      <c r="B4190" s="39" t="s">
        <v>2086</v>
      </c>
      <c r="C4190" s="39" t="s">
        <v>2087</v>
      </c>
      <c r="D4190" s="40" t="s">
        <v>111</v>
      </c>
      <c r="E4190" s="41">
        <v>1</v>
      </c>
      <c r="F4190" s="42"/>
      <c r="G4190" s="43">
        <v>1682.18</v>
      </c>
      <c r="H4190" s="44">
        <f t="shared" si="1356"/>
        <v>1682.18</v>
      </c>
      <c r="I4190" s="45" t="str">
        <f t="shared" si="1357"/>
        <v/>
      </c>
      <c r="J4190" s="45" t="str">
        <f t="shared" si="1358"/>
        <v/>
      </c>
      <c r="K4190" s="35"/>
      <c r="L4190" s="45" t="str">
        <f t="shared" si="1359"/>
        <v/>
      </c>
      <c r="M4190" s="45">
        <f t="shared" si="1360"/>
        <v>1682.18</v>
      </c>
      <c r="N4190" s="46" t="e">
        <f>IF(A4190="ZMP",E4190*(1+(F4190/100)),#REF!)</f>
        <v>#REF!</v>
      </c>
      <c r="O4190" s="45" t="str">
        <f t="shared" si="1361"/>
        <v/>
      </c>
    </row>
    <row r="4191" spans="1:15" ht="12.75" outlineLevel="1" collapsed="1" x14ac:dyDescent="0.2">
      <c r="A4191" s="38" t="s">
        <v>228</v>
      </c>
      <c r="B4191" s="39" t="s">
        <v>2088</v>
      </c>
      <c r="C4191" s="39" t="s">
        <v>2089</v>
      </c>
      <c r="D4191" s="40" t="s">
        <v>111</v>
      </c>
      <c r="E4191" s="41">
        <v>2</v>
      </c>
      <c r="F4191" s="42"/>
      <c r="G4191" s="43">
        <v>73.23</v>
      </c>
      <c r="H4191" s="44">
        <f t="shared" si="1356"/>
        <v>146.46</v>
      </c>
      <c r="I4191" s="45" t="str">
        <f t="shared" si="1357"/>
        <v/>
      </c>
      <c r="J4191" s="45" t="str">
        <f t="shared" si="1358"/>
        <v/>
      </c>
      <c r="K4191" s="35"/>
      <c r="L4191" s="45" t="str">
        <f t="shared" si="1359"/>
        <v/>
      </c>
      <c r="M4191" s="45">
        <f t="shared" si="1360"/>
        <v>146.46</v>
      </c>
      <c r="N4191" s="46" t="e">
        <f>IF(A4191="ZMP",E4191*(1+(F4191/100)),#REF!)</f>
        <v>#REF!</v>
      </c>
      <c r="O4191" s="45" t="str">
        <f t="shared" si="1361"/>
        <v/>
      </c>
    </row>
    <row r="4192" spans="1:15" ht="12.75" outlineLevel="1" collapsed="1" x14ac:dyDescent="0.2">
      <c r="A4192" s="38" t="s">
        <v>228</v>
      </c>
      <c r="B4192" s="39" t="s">
        <v>2106</v>
      </c>
      <c r="C4192" s="39" t="s">
        <v>2107</v>
      </c>
      <c r="D4192" s="40" t="s">
        <v>111</v>
      </c>
      <c r="E4192" s="41">
        <v>1</v>
      </c>
      <c r="F4192" s="42"/>
      <c r="G4192" s="43">
        <v>275.59000000000003</v>
      </c>
      <c r="H4192" s="44">
        <f t="shared" si="1356"/>
        <v>275.59000000000003</v>
      </c>
      <c r="I4192" s="45" t="str">
        <f t="shared" si="1357"/>
        <v/>
      </c>
      <c r="J4192" s="45" t="str">
        <f t="shared" si="1358"/>
        <v/>
      </c>
      <c r="K4192" s="35"/>
      <c r="L4192" s="45" t="str">
        <f t="shared" si="1359"/>
        <v/>
      </c>
      <c r="M4192" s="45">
        <f t="shared" si="1360"/>
        <v>275.59000000000003</v>
      </c>
      <c r="N4192" s="46" t="e">
        <f>IF(A4192="ZMP",E4192*(1+(F4192/100)),#REF!)</f>
        <v>#REF!</v>
      </c>
      <c r="O4192" s="45" t="str">
        <f t="shared" si="1361"/>
        <v/>
      </c>
    </row>
    <row r="4193" spans="1:15" ht="12.75" outlineLevel="1" collapsed="1" x14ac:dyDescent="0.2">
      <c r="A4193" s="38" t="s">
        <v>228</v>
      </c>
      <c r="B4193" s="39" t="s">
        <v>2092</v>
      </c>
      <c r="C4193" s="39" t="s">
        <v>2093</v>
      </c>
      <c r="D4193" s="40" t="s">
        <v>111</v>
      </c>
      <c r="E4193" s="41">
        <v>2</v>
      </c>
      <c r="F4193" s="42"/>
      <c r="G4193" s="43">
        <v>12.84</v>
      </c>
      <c r="H4193" s="44">
        <f t="shared" si="1356"/>
        <v>25.68</v>
      </c>
      <c r="I4193" s="45" t="str">
        <f t="shared" si="1357"/>
        <v/>
      </c>
      <c r="J4193" s="45" t="str">
        <f t="shared" si="1358"/>
        <v/>
      </c>
      <c r="K4193" s="35"/>
      <c r="L4193" s="45" t="str">
        <f t="shared" si="1359"/>
        <v/>
      </c>
      <c r="M4193" s="45">
        <f t="shared" si="1360"/>
        <v>25.68</v>
      </c>
      <c r="N4193" s="46" t="e">
        <f>IF(A4193="ZMP",E4193*(1+(F4193/100)),#REF!)</f>
        <v>#REF!</v>
      </c>
      <c r="O4193" s="45" t="str">
        <f t="shared" si="1361"/>
        <v/>
      </c>
    </row>
    <row r="4194" spans="1:15" ht="12.75" outlineLevel="1" collapsed="1" x14ac:dyDescent="0.2">
      <c r="A4194" s="38" t="s">
        <v>206</v>
      </c>
      <c r="B4194" s="39" t="s">
        <v>1015</v>
      </c>
      <c r="C4194" s="39" t="s">
        <v>1016</v>
      </c>
      <c r="D4194" s="40" t="s">
        <v>278</v>
      </c>
      <c r="E4194" s="41">
        <v>1E-3</v>
      </c>
      <c r="F4194" s="42"/>
      <c r="G4194" s="43">
        <v>1087.51</v>
      </c>
      <c r="H4194" s="44">
        <f t="shared" si="1356"/>
        <v>1.08751</v>
      </c>
      <c r="I4194" s="45" t="str">
        <f t="shared" si="1357"/>
        <v/>
      </c>
      <c r="J4194" s="45" t="str">
        <f t="shared" si="1358"/>
        <v/>
      </c>
      <c r="K4194" s="35"/>
      <c r="L4194" s="45">
        <f t="shared" si="1359"/>
        <v>1.08751</v>
      </c>
      <c r="M4194" s="45" t="str">
        <f t="shared" si="1360"/>
        <v/>
      </c>
      <c r="N4194" s="46" t="e">
        <f>IF(A4194="ZMP",E4194*(1+(F4194/100)),#REF!)</f>
        <v>#REF!</v>
      </c>
      <c r="O4194" s="45" t="str">
        <f t="shared" si="1361"/>
        <v/>
      </c>
    </row>
    <row r="4195" spans="1:15" ht="12.75" outlineLevel="2" x14ac:dyDescent="0.2">
      <c r="A4195" s="47"/>
      <c r="B4195" s="48"/>
      <c r="C4195" s="48"/>
      <c r="D4195" s="49"/>
      <c r="E4195" s="50"/>
      <c r="F4195" s="51"/>
      <c r="G4195" s="52"/>
      <c r="H4195" s="53"/>
      <c r="I4195" s="54"/>
      <c r="J4195" s="54"/>
      <c r="K4195" s="35"/>
      <c r="L4195" s="54"/>
      <c r="M4195" s="54"/>
      <c r="N4195" s="54"/>
      <c r="O4195" s="54"/>
    </row>
    <row r="4196" spans="1:15" ht="12.75" x14ac:dyDescent="0.2">
      <c r="A4196" s="27" t="s">
        <v>198</v>
      </c>
      <c r="B4196" s="28" t="s">
        <v>2108</v>
      </c>
      <c r="C4196" s="29" t="s">
        <v>2109</v>
      </c>
      <c r="D4196" s="30" t="s">
        <v>253</v>
      </c>
      <c r="E4196" s="31">
        <v>1</v>
      </c>
      <c r="F4196" s="32"/>
      <c r="G4196" s="33">
        <v>1702.69</v>
      </c>
      <c r="H4196" s="34">
        <f>G4196</f>
        <v>1702.69</v>
      </c>
      <c r="I4196" s="35">
        <f>SUM(I4197:I4204)</f>
        <v>275.76</v>
      </c>
      <c r="J4196" s="35">
        <f>SUM(J4197:J4204)</f>
        <v>19</v>
      </c>
      <c r="K4196" s="35">
        <f t="shared" si="1343"/>
        <v>294.76</v>
      </c>
      <c r="L4196" s="35">
        <f>SUM(L4197:L4204)</f>
        <v>1089.38751</v>
      </c>
      <c r="M4196" s="35">
        <f>SUM(M4197:M4204)</f>
        <v>319.29000000000002</v>
      </c>
      <c r="N4196" s="35"/>
      <c r="O4196" s="35">
        <f>SUM(O4197:O4204)</f>
        <v>0</v>
      </c>
    </row>
    <row r="4197" spans="1:15" ht="12.75" outlineLevel="1" collapsed="1" x14ac:dyDescent="0.2">
      <c r="A4197" s="38" t="s">
        <v>202</v>
      </c>
      <c r="B4197" s="39" t="s">
        <v>203</v>
      </c>
      <c r="C4197" s="39" t="s">
        <v>204</v>
      </c>
      <c r="D4197" s="40" t="s">
        <v>205</v>
      </c>
      <c r="E4197" s="41">
        <v>0.38300000000000001</v>
      </c>
      <c r="F4197" s="42"/>
      <c r="G4197" s="43">
        <v>720</v>
      </c>
      <c r="H4197" s="44">
        <f t="shared" ref="H4197:H4203" si="1362">IF(ISNUMBER(F4197),(E4197*(1+(F4197/100))*G4197),G4197*E4197)</f>
        <v>275.76</v>
      </c>
      <c r="I4197" s="45">
        <f t="shared" ref="I4197:I4203" si="1363">IF(OR(A4197="PM",A4197="PZ",A4197="PP"),H4197,"")</f>
        <v>275.76</v>
      </c>
      <c r="J4197" s="45" t="str">
        <f t="shared" ref="J4197:J4203" si="1364">IF(A4197="S",H4197,"")</f>
        <v/>
      </c>
      <c r="K4197" s="35"/>
      <c r="L4197" s="45" t="str">
        <f t="shared" ref="L4197:L4203" si="1365">IF(A4197="M06",H4197,"")</f>
        <v/>
      </c>
      <c r="M4197" s="45" t="str">
        <f t="shared" ref="M4197:M4203" si="1366">IF(OR(A4197="M02",A4197="M25",A4197="M01s"),H4197,"")</f>
        <v/>
      </c>
      <c r="N4197" s="46" t="e">
        <f>IF(A4197="ZMP",E4197*(1+(F4197/100)),#REF!)</f>
        <v>#REF!</v>
      </c>
      <c r="O4197" s="45" t="str">
        <f t="shared" ref="O4197:O4203" si="1367">IF(A4197="M01e",H4197,"")</f>
        <v/>
      </c>
    </row>
    <row r="4198" spans="1:15" ht="12.75" outlineLevel="1" collapsed="1" x14ac:dyDescent="0.2">
      <c r="A4198" s="38" t="s">
        <v>315</v>
      </c>
      <c r="B4198" s="39" t="s">
        <v>75</v>
      </c>
      <c r="C4198" s="39" t="s">
        <v>76</v>
      </c>
      <c r="D4198" s="40" t="s">
        <v>17</v>
      </c>
      <c r="E4198" s="41">
        <v>2.5000000000000001E-2</v>
      </c>
      <c r="F4198" s="42"/>
      <c r="G4198" s="43">
        <v>760</v>
      </c>
      <c r="H4198" s="44">
        <f t="shared" si="1362"/>
        <v>19</v>
      </c>
      <c r="I4198" s="45" t="str">
        <f t="shared" si="1363"/>
        <v/>
      </c>
      <c r="J4198" s="45">
        <f t="shared" si="1364"/>
        <v>19</v>
      </c>
      <c r="K4198" s="35"/>
      <c r="L4198" s="45" t="str">
        <f t="shared" si="1365"/>
        <v/>
      </c>
      <c r="M4198" s="45" t="str">
        <f t="shared" si="1366"/>
        <v/>
      </c>
      <c r="N4198" s="46" t="e">
        <f>IF(A4198="ZMP",E4198*(1+(F4198/100)),#REF!)</f>
        <v>#REF!</v>
      </c>
      <c r="O4198" s="45" t="str">
        <f t="shared" si="1367"/>
        <v/>
      </c>
    </row>
    <row r="4199" spans="1:15" ht="12.75" outlineLevel="1" collapsed="1" x14ac:dyDescent="0.2">
      <c r="A4199" s="38" t="s">
        <v>228</v>
      </c>
      <c r="B4199" s="39" t="s">
        <v>2102</v>
      </c>
      <c r="C4199" s="39" t="s">
        <v>2103</v>
      </c>
      <c r="D4199" s="40" t="s">
        <v>111</v>
      </c>
      <c r="E4199" s="41">
        <v>1</v>
      </c>
      <c r="F4199" s="42"/>
      <c r="G4199" s="43">
        <v>220.38</v>
      </c>
      <c r="H4199" s="44">
        <f t="shared" si="1362"/>
        <v>220.38</v>
      </c>
      <c r="I4199" s="45" t="str">
        <f t="shared" si="1363"/>
        <v/>
      </c>
      <c r="J4199" s="45" t="str">
        <f t="shared" si="1364"/>
        <v/>
      </c>
      <c r="K4199" s="35"/>
      <c r="L4199" s="45" t="str">
        <f t="shared" si="1365"/>
        <v/>
      </c>
      <c r="M4199" s="45">
        <f t="shared" si="1366"/>
        <v>220.38</v>
      </c>
      <c r="N4199" s="46" t="e">
        <f>IF(A4199="ZMP",E4199*(1+(F4199/100)),#REF!)</f>
        <v>#REF!</v>
      </c>
      <c r="O4199" s="45" t="str">
        <f t="shared" si="1367"/>
        <v/>
      </c>
    </row>
    <row r="4200" spans="1:15" ht="12.75" outlineLevel="1" collapsed="1" x14ac:dyDescent="0.2">
      <c r="A4200" s="38" t="s">
        <v>228</v>
      </c>
      <c r="B4200" s="39" t="s">
        <v>2088</v>
      </c>
      <c r="C4200" s="39" t="s">
        <v>2089</v>
      </c>
      <c r="D4200" s="40" t="s">
        <v>111</v>
      </c>
      <c r="E4200" s="41">
        <v>1</v>
      </c>
      <c r="F4200" s="42"/>
      <c r="G4200" s="43">
        <v>73.23</v>
      </c>
      <c r="H4200" s="44">
        <f t="shared" si="1362"/>
        <v>73.23</v>
      </c>
      <c r="I4200" s="45" t="str">
        <f t="shared" si="1363"/>
        <v/>
      </c>
      <c r="J4200" s="45" t="str">
        <f t="shared" si="1364"/>
        <v/>
      </c>
      <c r="K4200" s="35"/>
      <c r="L4200" s="45" t="str">
        <f t="shared" si="1365"/>
        <v/>
      </c>
      <c r="M4200" s="45">
        <f t="shared" si="1366"/>
        <v>73.23</v>
      </c>
      <c r="N4200" s="46" t="e">
        <f>IF(A4200="ZMP",E4200*(1+(F4200/100)),#REF!)</f>
        <v>#REF!</v>
      </c>
      <c r="O4200" s="45" t="str">
        <f t="shared" si="1367"/>
        <v/>
      </c>
    </row>
    <row r="4201" spans="1:15" ht="12.75" outlineLevel="1" collapsed="1" x14ac:dyDescent="0.2">
      <c r="A4201" s="38" t="s">
        <v>228</v>
      </c>
      <c r="B4201" s="39" t="s">
        <v>2092</v>
      </c>
      <c r="C4201" s="39" t="s">
        <v>2093</v>
      </c>
      <c r="D4201" s="40" t="s">
        <v>111</v>
      </c>
      <c r="E4201" s="41">
        <v>2</v>
      </c>
      <c r="F4201" s="42"/>
      <c r="G4201" s="43">
        <v>12.84</v>
      </c>
      <c r="H4201" s="44">
        <f t="shared" si="1362"/>
        <v>25.68</v>
      </c>
      <c r="I4201" s="45" t="str">
        <f t="shared" si="1363"/>
        <v/>
      </c>
      <c r="J4201" s="45" t="str">
        <f t="shared" si="1364"/>
        <v/>
      </c>
      <c r="K4201" s="35"/>
      <c r="L4201" s="45" t="str">
        <f t="shared" si="1365"/>
        <v/>
      </c>
      <c r="M4201" s="45">
        <f t="shared" si="1366"/>
        <v>25.68</v>
      </c>
      <c r="N4201" s="46" t="e">
        <f>IF(A4201="ZMP",E4201*(1+(F4201/100)),#REF!)</f>
        <v>#REF!</v>
      </c>
      <c r="O4201" s="45" t="str">
        <f t="shared" si="1367"/>
        <v/>
      </c>
    </row>
    <row r="4202" spans="1:15" ht="12.75" outlineLevel="1" collapsed="1" x14ac:dyDescent="0.2">
      <c r="A4202" s="38" t="s">
        <v>206</v>
      </c>
      <c r="B4202" s="39" t="s">
        <v>1015</v>
      </c>
      <c r="C4202" s="39" t="s">
        <v>1016</v>
      </c>
      <c r="D4202" s="40" t="s">
        <v>278</v>
      </c>
      <c r="E4202" s="41">
        <v>1E-3</v>
      </c>
      <c r="F4202" s="42"/>
      <c r="G4202" s="43">
        <v>1087.51</v>
      </c>
      <c r="H4202" s="44">
        <f t="shared" si="1362"/>
        <v>1.08751</v>
      </c>
      <c r="I4202" s="45" t="str">
        <f t="shared" si="1363"/>
        <v/>
      </c>
      <c r="J4202" s="45" t="str">
        <f t="shared" si="1364"/>
        <v/>
      </c>
      <c r="K4202" s="35"/>
      <c r="L4202" s="45">
        <f t="shared" si="1365"/>
        <v>1.08751</v>
      </c>
      <c r="M4202" s="45" t="str">
        <f t="shared" si="1366"/>
        <v/>
      </c>
      <c r="N4202" s="46" t="e">
        <f>IF(A4202="ZMP",E4202*(1+(F4202/100)),#REF!)</f>
        <v>#REF!</v>
      </c>
      <c r="O4202" s="45" t="str">
        <f t="shared" si="1367"/>
        <v/>
      </c>
    </row>
    <row r="4203" spans="1:15" ht="12.75" outlineLevel="1" collapsed="1" x14ac:dyDescent="0.2">
      <c r="A4203" s="38" t="s">
        <v>206</v>
      </c>
      <c r="B4203" s="39" t="s">
        <v>2098</v>
      </c>
      <c r="C4203" s="39" t="s">
        <v>2099</v>
      </c>
      <c r="D4203" s="40" t="s">
        <v>111</v>
      </c>
      <c r="E4203" s="41">
        <v>1</v>
      </c>
      <c r="F4203" s="42"/>
      <c r="G4203" s="43">
        <v>1088.3</v>
      </c>
      <c r="H4203" s="44">
        <f t="shared" si="1362"/>
        <v>1088.3</v>
      </c>
      <c r="I4203" s="45" t="str">
        <f t="shared" si="1363"/>
        <v/>
      </c>
      <c r="J4203" s="45" t="str">
        <f t="shared" si="1364"/>
        <v/>
      </c>
      <c r="K4203" s="35"/>
      <c r="L4203" s="45">
        <f t="shared" si="1365"/>
        <v>1088.3</v>
      </c>
      <c r="M4203" s="45" t="str">
        <f t="shared" si="1366"/>
        <v/>
      </c>
      <c r="N4203" s="46" t="e">
        <f>IF(A4203="ZMP",E4203*(1+(F4203/100)),#REF!)</f>
        <v>#REF!</v>
      </c>
      <c r="O4203" s="45" t="str">
        <f t="shared" si="1367"/>
        <v/>
      </c>
    </row>
    <row r="4204" spans="1:15" ht="12.75" outlineLevel="2" x14ac:dyDescent="0.2">
      <c r="A4204" s="47"/>
      <c r="B4204" s="48"/>
      <c r="C4204" s="48"/>
      <c r="D4204" s="49"/>
      <c r="E4204" s="50"/>
      <c r="F4204" s="51"/>
      <c r="G4204" s="52"/>
      <c r="H4204" s="53"/>
      <c r="I4204" s="54"/>
      <c r="J4204" s="54"/>
      <c r="K4204" s="35"/>
      <c r="L4204" s="54"/>
      <c r="M4204" s="54"/>
      <c r="N4204" s="54"/>
      <c r="O4204" s="54"/>
    </row>
    <row r="4205" spans="1:15" ht="25.5" x14ac:dyDescent="0.2">
      <c r="A4205" s="27" t="s">
        <v>198</v>
      </c>
      <c r="B4205" s="28" t="s">
        <v>2110</v>
      </c>
      <c r="C4205" s="29" t="s">
        <v>2111</v>
      </c>
      <c r="D4205" s="30" t="s">
        <v>253</v>
      </c>
      <c r="E4205" s="31">
        <v>1</v>
      </c>
      <c r="F4205" s="32"/>
      <c r="G4205" s="33">
        <v>1808.09</v>
      </c>
      <c r="H4205" s="34">
        <f>G4205</f>
        <v>1808.09</v>
      </c>
      <c r="I4205" s="35">
        <f>SUM(I4206:I4213)</f>
        <v>252.71999999999997</v>
      </c>
      <c r="J4205" s="35">
        <f>SUM(J4206:J4213)</f>
        <v>19</v>
      </c>
      <c r="K4205" s="35">
        <f t="shared" si="1343"/>
        <v>271.71999999999997</v>
      </c>
      <c r="L4205" s="35">
        <f>SUM(L4206:L4213)</f>
        <v>1089.38751</v>
      </c>
      <c r="M4205" s="35">
        <f>SUM(M4206:M4213)</f>
        <v>447.73000000000008</v>
      </c>
      <c r="N4205" s="35"/>
      <c r="O4205" s="35">
        <f>SUM(O4206:O4213)</f>
        <v>0</v>
      </c>
    </row>
    <row r="4206" spans="1:15" ht="12.75" outlineLevel="1" collapsed="1" x14ac:dyDescent="0.2">
      <c r="A4206" s="38" t="s">
        <v>202</v>
      </c>
      <c r="B4206" s="39" t="s">
        <v>203</v>
      </c>
      <c r="C4206" s="39" t="s">
        <v>204</v>
      </c>
      <c r="D4206" s="40" t="s">
        <v>205</v>
      </c>
      <c r="E4206" s="41">
        <v>0.35099999999999998</v>
      </c>
      <c r="F4206" s="42"/>
      <c r="G4206" s="43">
        <v>720</v>
      </c>
      <c r="H4206" s="44">
        <f t="shared" ref="H4206:H4212" si="1368">IF(ISNUMBER(F4206),(E4206*(1+(F4206/100))*G4206),G4206*E4206)</f>
        <v>252.71999999999997</v>
      </c>
      <c r="I4206" s="45">
        <f t="shared" ref="I4206:I4212" si="1369">IF(OR(A4206="PM",A4206="PZ",A4206="PP"),H4206,"")</f>
        <v>252.71999999999997</v>
      </c>
      <c r="J4206" s="45" t="str">
        <f t="shared" ref="J4206:J4212" si="1370">IF(A4206="S",H4206,"")</f>
        <v/>
      </c>
      <c r="K4206" s="35"/>
      <c r="L4206" s="45" t="str">
        <f t="shared" ref="L4206:L4212" si="1371">IF(A4206="M06",H4206,"")</f>
        <v/>
      </c>
      <c r="M4206" s="45" t="str">
        <f t="shared" ref="M4206:M4212" si="1372">IF(OR(A4206="M02",A4206="M25",A4206="M01s"),H4206,"")</f>
        <v/>
      </c>
      <c r="N4206" s="46" t="e">
        <f>IF(A4206="ZMP",E4206*(1+(F4206/100)),#REF!)</f>
        <v>#REF!</v>
      </c>
      <c r="O4206" s="45" t="str">
        <f t="shared" ref="O4206:O4212" si="1373">IF(A4206="M01e",H4206,"")</f>
        <v/>
      </c>
    </row>
    <row r="4207" spans="1:15" ht="12.75" outlineLevel="1" collapsed="1" x14ac:dyDescent="0.2">
      <c r="A4207" s="38" t="s">
        <v>315</v>
      </c>
      <c r="B4207" s="39" t="s">
        <v>75</v>
      </c>
      <c r="C4207" s="39" t="s">
        <v>76</v>
      </c>
      <c r="D4207" s="40" t="s">
        <v>17</v>
      </c>
      <c r="E4207" s="41">
        <v>2.5000000000000001E-2</v>
      </c>
      <c r="F4207" s="42"/>
      <c r="G4207" s="43">
        <v>760</v>
      </c>
      <c r="H4207" s="44">
        <f t="shared" si="1368"/>
        <v>19</v>
      </c>
      <c r="I4207" s="45" t="str">
        <f t="shared" si="1369"/>
        <v/>
      </c>
      <c r="J4207" s="45">
        <f t="shared" si="1370"/>
        <v>19</v>
      </c>
      <c r="K4207" s="35"/>
      <c r="L4207" s="45" t="str">
        <f t="shared" si="1371"/>
        <v/>
      </c>
      <c r="M4207" s="45" t="str">
        <f t="shared" si="1372"/>
        <v/>
      </c>
      <c r="N4207" s="46" t="e">
        <f>IF(A4207="ZMP",E4207*(1+(F4207/100)),#REF!)</f>
        <v>#REF!</v>
      </c>
      <c r="O4207" s="45" t="str">
        <f t="shared" si="1373"/>
        <v/>
      </c>
    </row>
    <row r="4208" spans="1:15" ht="12.75" outlineLevel="1" collapsed="1" x14ac:dyDescent="0.2">
      <c r="A4208" s="38" t="s">
        <v>228</v>
      </c>
      <c r="B4208" s="39" t="s">
        <v>2088</v>
      </c>
      <c r="C4208" s="39" t="s">
        <v>2089</v>
      </c>
      <c r="D4208" s="40" t="s">
        <v>111</v>
      </c>
      <c r="E4208" s="41">
        <v>2</v>
      </c>
      <c r="F4208" s="42"/>
      <c r="G4208" s="43">
        <v>73.23</v>
      </c>
      <c r="H4208" s="44">
        <f t="shared" si="1368"/>
        <v>146.46</v>
      </c>
      <c r="I4208" s="45" t="str">
        <f t="shared" si="1369"/>
        <v/>
      </c>
      <c r="J4208" s="45" t="str">
        <f t="shared" si="1370"/>
        <v/>
      </c>
      <c r="K4208" s="35"/>
      <c r="L4208" s="45" t="str">
        <f t="shared" si="1371"/>
        <v/>
      </c>
      <c r="M4208" s="45">
        <f t="shared" si="1372"/>
        <v>146.46</v>
      </c>
      <c r="N4208" s="46" t="e">
        <f>IF(A4208="ZMP",E4208*(1+(F4208/100)),#REF!)</f>
        <v>#REF!</v>
      </c>
      <c r="O4208" s="45" t="str">
        <f t="shared" si="1373"/>
        <v/>
      </c>
    </row>
    <row r="4209" spans="1:15" ht="12.75" outlineLevel="1" collapsed="1" x14ac:dyDescent="0.2">
      <c r="A4209" s="38" t="s">
        <v>228</v>
      </c>
      <c r="B4209" s="39" t="s">
        <v>2106</v>
      </c>
      <c r="C4209" s="39" t="s">
        <v>2107</v>
      </c>
      <c r="D4209" s="40" t="s">
        <v>111</v>
      </c>
      <c r="E4209" s="41">
        <v>1</v>
      </c>
      <c r="F4209" s="42"/>
      <c r="G4209" s="43">
        <v>275.59000000000003</v>
      </c>
      <c r="H4209" s="44">
        <f t="shared" si="1368"/>
        <v>275.59000000000003</v>
      </c>
      <c r="I4209" s="45" t="str">
        <f t="shared" si="1369"/>
        <v/>
      </c>
      <c r="J4209" s="45" t="str">
        <f t="shared" si="1370"/>
        <v/>
      </c>
      <c r="K4209" s="35"/>
      <c r="L4209" s="45" t="str">
        <f t="shared" si="1371"/>
        <v/>
      </c>
      <c r="M4209" s="45">
        <f t="shared" si="1372"/>
        <v>275.59000000000003</v>
      </c>
      <c r="N4209" s="46" t="e">
        <f>IF(A4209="ZMP",E4209*(1+(F4209/100)),#REF!)</f>
        <v>#REF!</v>
      </c>
      <c r="O4209" s="45" t="str">
        <f t="shared" si="1373"/>
        <v/>
      </c>
    </row>
    <row r="4210" spans="1:15" ht="12.75" outlineLevel="1" collapsed="1" x14ac:dyDescent="0.2">
      <c r="A4210" s="38" t="s">
        <v>228</v>
      </c>
      <c r="B4210" s="39" t="s">
        <v>2092</v>
      </c>
      <c r="C4210" s="39" t="s">
        <v>2093</v>
      </c>
      <c r="D4210" s="40" t="s">
        <v>111</v>
      </c>
      <c r="E4210" s="41">
        <v>2</v>
      </c>
      <c r="F4210" s="42"/>
      <c r="G4210" s="43">
        <v>12.84</v>
      </c>
      <c r="H4210" s="44">
        <f t="shared" si="1368"/>
        <v>25.68</v>
      </c>
      <c r="I4210" s="45" t="str">
        <f t="shared" si="1369"/>
        <v/>
      </c>
      <c r="J4210" s="45" t="str">
        <f t="shared" si="1370"/>
        <v/>
      </c>
      <c r="K4210" s="35"/>
      <c r="L4210" s="45" t="str">
        <f t="shared" si="1371"/>
        <v/>
      </c>
      <c r="M4210" s="45">
        <f t="shared" si="1372"/>
        <v>25.68</v>
      </c>
      <c r="N4210" s="46" t="e">
        <f>IF(A4210="ZMP",E4210*(1+(F4210/100)),#REF!)</f>
        <v>#REF!</v>
      </c>
      <c r="O4210" s="45" t="str">
        <f t="shared" si="1373"/>
        <v/>
      </c>
    </row>
    <row r="4211" spans="1:15" ht="12.75" outlineLevel="1" collapsed="1" x14ac:dyDescent="0.2">
      <c r="A4211" s="38" t="s">
        <v>206</v>
      </c>
      <c r="B4211" s="39" t="s">
        <v>1015</v>
      </c>
      <c r="C4211" s="39" t="s">
        <v>1016</v>
      </c>
      <c r="D4211" s="40" t="s">
        <v>278</v>
      </c>
      <c r="E4211" s="41">
        <v>1E-3</v>
      </c>
      <c r="F4211" s="42"/>
      <c r="G4211" s="43">
        <v>1087.51</v>
      </c>
      <c r="H4211" s="44">
        <f t="shared" si="1368"/>
        <v>1.08751</v>
      </c>
      <c r="I4211" s="45" t="str">
        <f t="shared" si="1369"/>
        <v/>
      </c>
      <c r="J4211" s="45" t="str">
        <f t="shared" si="1370"/>
        <v/>
      </c>
      <c r="K4211" s="35"/>
      <c r="L4211" s="45">
        <f t="shared" si="1371"/>
        <v>1.08751</v>
      </c>
      <c r="M4211" s="45" t="str">
        <f t="shared" si="1372"/>
        <v/>
      </c>
      <c r="N4211" s="46" t="e">
        <f>IF(A4211="ZMP",E4211*(1+(F4211/100)),#REF!)</f>
        <v>#REF!</v>
      </c>
      <c r="O4211" s="45" t="str">
        <f t="shared" si="1373"/>
        <v/>
      </c>
    </row>
    <row r="4212" spans="1:15" ht="12.75" outlineLevel="1" collapsed="1" x14ac:dyDescent="0.2">
      <c r="A4212" s="38" t="s">
        <v>206</v>
      </c>
      <c r="B4212" s="39" t="s">
        <v>2098</v>
      </c>
      <c r="C4212" s="39" t="s">
        <v>2099</v>
      </c>
      <c r="D4212" s="40" t="s">
        <v>111</v>
      </c>
      <c r="E4212" s="41">
        <v>1</v>
      </c>
      <c r="F4212" s="42"/>
      <c r="G4212" s="43">
        <v>1088.3</v>
      </c>
      <c r="H4212" s="44">
        <f t="shared" si="1368"/>
        <v>1088.3</v>
      </c>
      <c r="I4212" s="45" t="str">
        <f t="shared" si="1369"/>
        <v/>
      </c>
      <c r="J4212" s="45" t="str">
        <f t="shared" si="1370"/>
        <v/>
      </c>
      <c r="K4212" s="35"/>
      <c r="L4212" s="45">
        <f t="shared" si="1371"/>
        <v>1088.3</v>
      </c>
      <c r="M4212" s="45" t="str">
        <f t="shared" si="1372"/>
        <v/>
      </c>
      <c r="N4212" s="46" t="e">
        <f>IF(A4212="ZMP",E4212*(1+(F4212/100)),#REF!)</f>
        <v>#REF!</v>
      </c>
      <c r="O4212" s="45" t="str">
        <f t="shared" si="1373"/>
        <v/>
      </c>
    </row>
    <row r="4213" spans="1:15" ht="12.75" outlineLevel="2" x14ac:dyDescent="0.2">
      <c r="A4213" s="47"/>
      <c r="B4213" s="48"/>
      <c r="C4213" s="48"/>
      <c r="D4213" s="49"/>
      <c r="E4213" s="50"/>
      <c r="F4213" s="51"/>
      <c r="G4213" s="52"/>
      <c r="H4213" s="53"/>
      <c r="I4213" s="54"/>
      <c r="J4213" s="54"/>
      <c r="K4213" s="35"/>
      <c r="L4213" s="54"/>
      <c r="M4213" s="54"/>
      <c r="N4213" s="54"/>
      <c r="O4213" s="54"/>
    </row>
    <row r="4214" spans="1:15" ht="12.75" x14ac:dyDescent="0.2">
      <c r="A4214" s="27" t="s">
        <v>198</v>
      </c>
      <c r="B4214" s="28" t="s">
        <v>2112</v>
      </c>
      <c r="C4214" s="29" t="s">
        <v>2113</v>
      </c>
      <c r="D4214" s="30" t="s">
        <v>253</v>
      </c>
      <c r="E4214" s="31">
        <v>1</v>
      </c>
      <c r="F4214" s="32"/>
      <c r="G4214" s="33">
        <v>239.41</v>
      </c>
      <c r="H4214" s="34">
        <f>G4214</f>
        <v>239.41</v>
      </c>
      <c r="I4214" s="35">
        <f>SUM(I4215:I4217)</f>
        <v>0</v>
      </c>
      <c r="J4214" s="35">
        <f>SUM(J4215:J4217)</f>
        <v>0</v>
      </c>
      <c r="K4214" s="35">
        <f t="shared" si="1343"/>
        <v>0</v>
      </c>
      <c r="L4214" s="35">
        <f>SUM(L4215:L4217)</f>
        <v>0</v>
      </c>
      <c r="M4214" s="35">
        <f>SUM(M4215:M4217)</f>
        <v>239.41</v>
      </c>
      <c r="N4214" s="35"/>
      <c r="O4214" s="35">
        <f>SUM(O4215:O4217)</f>
        <v>0</v>
      </c>
    </row>
    <row r="4215" spans="1:15" ht="12.75" outlineLevel="1" collapsed="1" x14ac:dyDescent="0.2">
      <c r="A4215" s="38" t="s">
        <v>202</v>
      </c>
      <c r="B4215" s="39" t="s">
        <v>203</v>
      </c>
      <c r="C4215" s="39" t="s">
        <v>204</v>
      </c>
      <c r="D4215" s="40" t="s">
        <v>205</v>
      </c>
      <c r="E4215" s="41">
        <v>0</v>
      </c>
      <c r="F4215" s="42"/>
      <c r="G4215" s="43">
        <v>720</v>
      </c>
      <c r="H4215" s="44">
        <f>IF(ISNUMBER(F4215),(E4215*(1+(F4215/100))*G4215),G4215*E4215)</f>
        <v>0</v>
      </c>
      <c r="I4215" s="45">
        <f>IF(OR(A4215="PM",A4215="PZ",A4215="PP"),H4215,"")</f>
        <v>0</v>
      </c>
      <c r="J4215" s="45" t="str">
        <f>IF(A4215="S",H4215,"")</f>
        <v/>
      </c>
      <c r="K4215" s="35"/>
      <c r="L4215" s="45" t="str">
        <f>IF(A4215="M06",H4215,"")</f>
        <v/>
      </c>
      <c r="M4215" s="45" t="str">
        <f>IF(OR(A4215="M02",A4215="M25",A4215="M01s"),H4215,"")</f>
        <v/>
      </c>
      <c r="N4215" s="46" t="e">
        <f>IF(A4215="ZMP",E4215*(1+(F4215/100)),#REF!)</f>
        <v>#REF!</v>
      </c>
      <c r="O4215" s="45" t="str">
        <f>IF(A4215="M01e",H4215,"")</f>
        <v/>
      </c>
    </row>
    <row r="4216" spans="1:15" ht="12.75" outlineLevel="1" collapsed="1" x14ac:dyDescent="0.2">
      <c r="A4216" s="38" t="s">
        <v>228</v>
      </c>
      <c r="B4216" s="39" t="s">
        <v>2114</v>
      </c>
      <c r="C4216" s="39" t="s">
        <v>2115</v>
      </c>
      <c r="D4216" s="40" t="s">
        <v>111</v>
      </c>
      <c r="E4216" s="41">
        <v>1</v>
      </c>
      <c r="F4216" s="42"/>
      <c r="G4216" s="43">
        <v>239.41</v>
      </c>
      <c r="H4216" s="44">
        <f>IF(ISNUMBER(F4216),(E4216*(1+(F4216/100))*G4216),G4216*E4216)</f>
        <v>239.41</v>
      </c>
      <c r="I4216" s="45" t="str">
        <f>IF(OR(A4216="PM",A4216="PZ",A4216="PP"),H4216,"")</f>
        <v/>
      </c>
      <c r="J4216" s="45" t="str">
        <f>IF(A4216="S",H4216,"")</f>
        <v/>
      </c>
      <c r="K4216" s="35"/>
      <c r="L4216" s="45" t="str">
        <f>IF(A4216="M06",H4216,"")</f>
        <v/>
      </c>
      <c r="M4216" s="45">
        <f>IF(OR(A4216="M02",A4216="M25",A4216="M01s"),H4216,"")</f>
        <v>239.41</v>
      </c>
      <c r="N4216" s="46" t="e">
        <f>IF(A4216="ZMP",E4216*(1+(F4216/100)),#REF!)</f>
        <v>#REF!</v>
      </c>
      <c r="O4216" s="45" t="str">
        <f>IF(A4216="M01e",H4216,"")</f>
        <v/>
      </c>
    </row>
    <row r="4217" spans="1:15" ht="12.75" outlineLevel="2" x14ac:dyDescent="0.2">
      <c r="A4217" s="47"/>
      <c r="B4217" s="48"/>
      <c r="C4217" s="48"/>
      <c r="D4217" s="49"/>
      <c r="E4217" s="50"/>
      <c r="F4217" s="51"/>
      <c r="G4217" s="52"/>
      <c r="H4217" s="53"/>
      <c r="I4217" s="54"/>
      <c r="J4217" s="54"/>
      <c r="K4217" s="35"/>
      <c r="L4217" s="54"/>
      <c r="M4217" s="54"/>
      <c r="N4217" s="54"/>
      <c r="O4217" s="54"/>
    </row>
    <row r="4218" spans="1:15" ht="12.75" x14ac:dyDescent="0.2">
      <c r="A4218" s="27" t="s">
        <v>198</v>
      </c>
      <c r="B4218" s="28" t="s">
        <v>2116</v>
      </c>
      <c r="C4218" s="29" t="s">
        <v>2117</v>
      </c>
      <c r="D4218" s="30" t="s">
        <v>253</v>
      </c>
      <c r="E4218" s="31">
        <v>1</v>
      </c>
      <c r="F4218" s="32"/>
      <c r="G4218" s="33">
        <v>346.64</v>
      </c>
      <c r="H4218" s="34">
        <f>G4218</f>
        <v>346.64</v>
      </c>
      <c r="I4218" s="35">
        <f>SUM(I4219:I4221)</f>
        <v>0</v>
      </c>
      <c r="J4218" s="35">
        <f>SUM(J4219:J4221)</f>
        <v>0</v>
      </c>
      <c r="K4218" s="35">
        <f t="shared" si="1343"/>
        <v>0</v>
      </c>
      <c r="L4218" s="35">
        <f>SUM(L4219:L4221)</f>
        <v>0</v>
      </c>
      <c r="M4218" s="35">
        <f>SUM(M4219:M4221)</f>
        <v>346.64</v>
      </c>
      <c r="N4218" s="35"/>
      <c r="O4218" s="35">
        <f>SUM(O4219:O4221)</f>
        <v>0</v>
      </c>
    </row>
    <row r="4219" spans="1:15" ht="12.75" outlineLevel="1" collapsed="1" x14ac:dyDescent="0.2">
      <c r="A4219" s="38" t="s">
        <v>202</v>
      </c>
      <c r="B4219" s="39" t="s">
        <v>203</v>
      </c>
      <c r="C4219" s="39" t="s">
        <v>204</v>
      </c>
      <c r="D4219" s="40" t="s">
        <v>205</v>
      </c>
      <c r="E4219" s="41">
        <v>0</v>
      </c>
      <c r="F4219" s="42"/>
      <c r="G4219" s="43">
        <v>720</v>
      </c>
      <c r="H4219" s="44">
        <f>IF(ISNUMBER(F4219),(E4219*(1+(F4219/100))*G4219),G4219*E4219)</f>
        <v>0</v>
      </c>
      <c r="I4219" s="45">
        <f>IF(OR(A4219="PM",A4219="PZ",A4219="PP"),H4219,"")</f>
        <v>0</v>
      </c>
      <c r="J4219" s="45" t="str">
        <f>IF(A4219="S",H4219,"")</f>
        <v/>
      </c>
      <c r="K4219" s="35"/>
      <c r="L4219" s="45" t="str">
        <f>IF(A4219="M06",H4219,"")</f>
        <v/>
      </c>
      <c r="M4219" s="45" t="str">
        <f>IF(OR(A4219="M02",A4219="M25",A4219="M01s"),H4219,"")</f>
        <v/>
      </c>
      <c r="N4219" s="46" t="e">
        <f>IF(A4219="ZMP",E4219*(1+(F4219/100)),#REF!)</f>
        <v>#REF!</v>
      </c>
      <c r="O4219" s="45" t="str">
        <f>IF(A4219="M01e",H4219,"")</f>
        <v/>
      </c>
    </row>
    <row r="4220" spans="1:15" ht="12.75" outlineLevel="1" collapsed="1" x14ac:dyDescent="0.2">
      <c r="A4220" s="38" t="s">
        <v>228</v>
      </c>
      <c r="B4220" s="39" t="s">
        <v>2118</v>
      </c>
      <c r="C4220" s="39" t="s">
        <v>2119</v>
      </c>
      <c r="D4220" s="40" t="s">
        <v>111</v>
      </c>
      <c r="E4220" s="41">
        <v>1</v>
      </c>
      <c r="F4220" s="42"/>
      <c r="G4220" s="43">
        <v>346.64</v>
      </c>
      <c r="H4220" s="44">
        <f>IF(ISNUMBER(F4220),(E4220*(1+(F4220/100))*G4220),G4220*E4220)</f>
        <v>346.64</v>
      </c>
      <c r="I4220" s="45" t="str">
        <f>IF(OR(A4220="PM",A4220="PZ",A4220="PP"),H4220,"")</f>
        <v/>
      </c>
      <c r="J4220" s="45" t="str">
        <f>IF(A4220="S",H4220,"")</f>
        <v/>
      </c>
      <c r="K4220" s="35"/>
      <c r="L4220" s="45" t="str">
        <f>IF(A4220="M06",H4220,"")</f>
        <v/>
      </c>
      <c r="M4220" s="45">
        <f>IF(OR(A4220="M02",A4220="M25",A4220="M01s"),H4220,"")</f>
        <v>346.64</v>
      </c>
      <c r="N4220" s="46" t="e">
        <f>IF(A4220="ZMP",E4220*(1+(F4220/100)),#REF!)</f>
        <v>#REF!</v>
      </c>
      <c r="O4220" s="45" t="str">
        <f>IF(A4220="M01e",H4220,"")</f>
        <v/>
      </c>
    </row>
    <row r="4221" spans="1:15" ht="12.75" outlineLevel="2" x14ac:dyDescent="0.2">
      <c r="A4221" s="47"/>
      <c r="B4221" s="48"/>
      <c r="C4221" s="48"/>
      <c r="D4221" s="49"/>
      <c r="E4221" s="50"/>
      <c r="F4221" s="51"/>
      <c r="G4221" s="52"/>
      <c r="H4221" s="53"/>
      <c r="I4221" s="54"/>
      <c r="J4221" s="54"/>
      <c r="K4221" s="35"/>
      <c r="L4221" s="54"/>
      <c r="M4221" s="54"/>
      <c r="N4221" s="54"/>
      <c r="O4221" s="54"/>
    </row>
    <row r="4222" spans="1:15" ht="12.75" x14ac:dyDescent="0.2">
      <c r="A4222" s="27" t="s">
        <v>198</v>
      </c>
      <c r="B4222" s="28" t="s">
        <v>2120</v>
      </c>
      <c r="C4222" s="29" t="s">
        <v>2121</v>
      </c>
      <c r="D4222" s="30" t="s">
        <v>253</v>
      </c>
      <c r="E4222" s="31">
        <v>1</v>
      </c>
      <c r="F4222" s="32"/>
      <c r="G4222" s="33">
        <v>382.14</v>
      </c>
      <c r="H4222" s="34">
        <f>G4222</f>
        <v>382.14</v>
      </c>
      <c r="I4222" s="35">
        <f>SUM(I4223:I4225)</f>
        <v>0</v>
      </c>
      <c r="J4222" s="35">
        <f>SUM(J4223:J4225)</f>
        <v>0</v>
      </c>
      <c r="K4222" s="35">
        <f t="shared" si="1343"/>
        <v>0</v>
      </c>
      <c r="L4222" s="35">
        <f>SUM(L4223:L4225)</f>
        <v>0</v>
      </c>
      <c r="M4222" s="35">
        <f>SUM(M4223:M4225)</f>
        <v>382.14</v>
      </c>
      <c r="N4222" s="35"/>
      <c r="O4222" s="35">
        <f>SUM(O4223:O4225)</f>
        <v>0</v>
      </c>
    </row>
    <row r="4223" spans="1:15" ht="12.75" outlineLevel="1" collapsed="1" x14ac:dyDescent="0.2">
      <c r="A4223" s="38" t="s">
        <v>202</v>
      </c>
      <c r="B4223" s="39" t="s">
        <v>203</v>
      </c>
      <c r="C4223" s="39" t="s">
        <v>204</v>
      </c>
      <c r="D4223" s="40" t="s">
        <v>205</v>
      </c>
      <c r="E4223" s="41">
        <v>0</v>
      </c>
      <c r="F4223" s="42"/>
      <c r="G4223" s="43">
        <v>720</v>
      </c>
      <c r="H4223" s="44">
        <f>IF(ISNUMBER(F4223),(E4223*(1+(F4223/100))*G4223),G4223*E4223)</f>
        <v>0</v>
      </c>
      <c r="I4223" s="45">
        <f>IF(OR(A4223="PM",A4223="PZ",A4223="PP"),H4223,"")</f>
        <v>0</v>
      </c>
      <c r="J4223" s="45" t="str">
        <f>IF(A4223="S",H4223,"")</f>
        <v/>
      </c>
      <c r="K4223" s="35"/>
      <c r="L4223" s="45" t="str">
        <f>IF(A4223="M06",H4223,"")</f>
        <v/>
      </c>
      <c r="M4223" s="45" t="str">
        <f>IF(OR(A4223="M02",A4223="M25",A4223="M01s"),H4223,"")</f>
        <v/>
      </c>
      <c r="N4223" s="46" t="e">
        <f>IF(A4223="ZMP",E4223*(1+(F4223/100)),#REF!)</f>
        <v>#REF!</v>
      </c>
      <c r="O4223" s="45" t="str">
        <f>IF(A4223="M01e",H4223,"")</f>
        <v/>
      </c>
    </row>
    <row r="4224" spans="1:15" ht="12.75" outlineLevel="1" collapsed="1" x14ac:dyDescent="0.2">
      <c r="A4224" s="38" t="s">
        <v>228</v>
      </c>
      <c r="B4224" s="39" t="s">
        <v>2122</v>
      </c>
      <c r="C4224" s="39" t="s">
        <v>2123</v>
      </c>
      <c r="D4224" s="40" t="s">
        <v>111</v>
      </c>
      <c r="E4224" s="41">
        <v>1</v>
      </c>
      <c r="F4224" s="42"/>
      <c r="G4224" s="43">
        <v>382.14</v>
      </c>
      <c r="H4224" s="44">
        <f>IF(ISNUMBER(F4224),(E4224*(1+(F4224/100))*G4224),G4224*E4224)</f>
        <v>382.14</v>
      </c>
      <c r="I4224" s="45" t="str">
        <f>IF(OR(A4224="PM",A4224="PZ",A4224="PP"),H4224,"")</f>
        <v/>
      </c>
      <c r="J4224" s="45" t="str">
        <f>IF(A4224="S",H4224,"")</f>
        <v/>
      </c>
      <c r="K4224" s="35"/>
      <c r="L4224" s="45" t="str">
        <f>IF(A4224="M06",H4224,"")</f>
        <v/>
      </c>
      <c r="M4224" s="45">
        <f>IF(OR(A4224="M02",A4224="M25",A4224="M01s"),H4224,"")</f>
        <v>382.14</v>
      </c>
      <c r="N4224" s="46" t="e">
        <f>IF(A4224="ZMP",E4224*(1+(F4224/100)),#REF!)</f>
        <v>#REF!</v>
      </c>
      <c r="O4224" s="45" t="str">
        <f>IF(A4224="M01e",H4224,"")</f>
        <v/>
      </c>
    </row>
    <row r="4225" spans="1:15" ht="12.75" outlineLevel="2" x14ac:dyDescent="0.2">
      <c r="A4225" s="47"/>
      <c r="B4225" s="48"/>
      <c r="C4225" s="48"/>
      <c r="D4225" s="49"/>
      <c r="E4225" s="50"/>
      <c r="F4225" s="51"/>
      <c r="G4225" s="52"/>
      <c r="H4225" s="53"/>
      <c r="I4225" s="54"/>
      <c r="J4225" s="54"/>
      <c r="K4225" s="35"/>
      <c r="L4225" s="54"/>
      <c r="M4225" s="54"/>
      <c r="N4225" s="54"/>
      <c r="O4225" s="54"/>
    </row>
    <row r="4226" spans="1:15" ht="12.75" x14ac:dyDescent="0.2">
      <c r="A4226" s="27" t="s">
        <v>198</v>
      </c>
      <c r="B4226" s="28" t="s">
        <v>2124</v>
      </c>
      <c r="C4226" s="29" t="s">
        <v>2125</v>
      </c>
      <c r="D4226" s="30" t="s">
        <v>253</v>
      </c>
      <c r="E4226" s="31">
        <v>1</v>
      </c>
      <c r="F4226" s="32"/>
      <c r="G4226" s="33">
        <v>469.39</v>
      </c>
      <c r="H4226" s="34">
        <f>G4226</f>
        <v>469.39</v>
      </c>
      <c r="I4226" s="35">
        <f>SUM(I4227:I4229)</f>
        <v>0</v>
      </c>
      <c r="J4226" s="35">
        <f>SUM(J4227:J4229)</f>
        <v>0</v>
      </c>
      <c r="K4226" s="35">
        <f t="shared" si="1343"/>
        <v>0</v>
      </c>
      <c r="L4226" s="35">
        <f>SUM(L4227:L4229)</f>
        <v>0</v>
      </c>
      <c r="M4226" s="35">
        <f>SUM(M4227:M4229)</f>
        <v>469.39</v>
      </c>
      <c r="N4226" s="35"/>
      <c r="O4226" s="35">
        <f>SUM(O4227:O4229)</f>
        <v>0</v>
      </c>
    </row>
    <row r="4227" spans="1:15" ht="12.75" outlineLevel="1" collapsed="1" x14ac:dyDescent="0.2">
      <c r="A4227" s="38" t="s">
        <v>202</v>
      </c>
      <c r="B4227" s="39" t="s">
        <v>203</v>
      </c>
      <c r="C4227" s="39" t="s">
        <v>204</v>
      </c>
      <c r="D4227" s="40" t="s">
        <v>205</v>
      </c>
      <c r="E4227" s="41">
        <v>0</v>
      </c>
      <c r="F4227" s="42"/>
      <c r="G4227" s="43">
        <v>720</v>
      </c>
      <c r="H4227" s="44">
        <f>IF(ISNUMBER(F4227),(E4227*(1+(F4227/100))*G4227),G4227*E4227)</f>
        <v>0</v>
      </c>
      <c r="I4227" s="45">
        <f>IF(OR(A4227="PM",A4227="PZ",A4227="PP"),H4227,"")</f>
        <v>0</v>
      </c>
      <c r="J4227" s="45" t="str">
        <f>IF(A4227="S",H4227,"")</f>
        <v/>
      </c>
      <c r="K4227" s="35"/>
      <c r="L4227" s="45" t="str">
        <f>IF(A4227="M06",H4227,"")</f>
        <v/>
      </c>
      <c r="M4227" s="45" t="str">
        <f>IF(OR(A4227="M02",A4227="M25",A4227="M01s"),H4227,"")</f>
        <v/>
      </c>
      <c r="N4227" s="46" t="e">
        <f>IF(A4227="ZMP",E4227*(1+(F4227/100)),#REF!)</f>
        <v>#REF!</v>
      </c>
      <c r="O4227" s="45" t="str">
        <f>IF(A4227="M01e",H4227,"")</f>
        <v/>
      </c>
    </row>
    <row r="4228" spans="1:15" ht="12.75" outlineLevel="1" collapsed="1" x14ac:dyDescent="0.2">
      <c r="A4228" s="38" t="s">
        <v>228</v>
      </c>
      <c r="B4228" s="39" t="s">
        <v>2126</v>
      </c>
      <c r="C4228" s="39" t="s">
        <v>2127</v>
      </c>
      <c r="D4228" s="40" t="s">
        <v>111</v>
      </c>
      <c r="E4228" s="41">
        <v>1</v>
      </c>
      <c r="F4228" s="42"/>
      <c r="G4228" s="43">
        <v>469.39</v>
      </c>
      <c r="H4228" s="44">
        <f>IF(ISNUMBER(F4228),(E4228*(1+(F4228/100))*G4228),G4228*E4228)</f>
        <v>469.39</v>
      </c>
      <c r="I4228" s="45" t="str">
        <f>IF(OR(A4228="PM",A4228="PZ",A4228="PP"),H4228,"")</f>
        <v/>
      </c>
      <c r="J4228" s="45" t="str">
        <f>IF(A4228="S",H4228,"")</f>
        <v/>
      </c>
      <c r="K4228" s="35"/>
      <c r="L4228" s="45" t="str">
        <f>IF(A4228="M06",H4228,"")</f>
        <v/>
      </c>
      <c r="M4228" s="45">
        <f>IF(OR(A4228="M02",A4228="M25",A4228="M01s"),H4228,"")</f>
        <v>469.39</v>
      </c>
      <c r="N4228" s="46" t="e">
        <f>IF(A4228="ZMP",E4228*(1+(F4228/100)),#REF!)</f>
        <v>#REF!</v>
      </c>
      <c r="O4228" s="45" t="str">
        <f>IF(A4228="M01e",H4228,"")</f>
        <v/>
      </c>
    </row>
    <row r="4229" spans="1:15" ht="12.75" outlineLevel="2" x14ac:dyDescent="0.2">
      <c r="A4229" s="47"/>
      <c r="B4229" s="48"/>
      <c r="C4229" s="48"/>
      <c r="D4229" s="49"/>
      <c r="E4229" s="50"/>
      <c r="F4229" s="51"/>
      <c r="G4229" s="52"/>
      <c r="H4229" s="53"/>
      <c r="I4229" s="54"/>
      <c r="J4229" s="54"/>
      <c r="K4229" s="35"/>
      <c r="L4229" s="54"/>
      <c r="M4229" s="54"/>
      <c r="N4229" s="54"/>
      <c r="O4229" s="54"/>
    </row>
    <row r="4230" spans="1:15" ht="12.75" x14ac:dyDescent="0.2">
      <c r="A4230" s="27" t="s">
        <v>198</v>
      </c>
      <c r="B4230" s="28" t="s">
        <v>2128</v>
      </c>
      <c r="C4230" s="29" t="s">
        <v>2129</v>
      </c>
      <c r="D4230" s="30" t="s">
        <v>253</v>
      </c>
      <c r="E4230" s="31">
        <v>1</v>
      </c>
      <c r="F4230" s="32"/>
      <c r="G4230" s="33">
        <v>539.89</v>
      </c>
      <c r="H4230" s="34">
        <f>G4230</f>
        <v>539.89</v>
      </c>
      <c r="I4230" s="35">
        <f>SUM(I4231:I4233)</f>
        <v>0</v>
      </c>
      <c r="J4230" s="35">
        <f>SUM(J4231:J4233)</f>
        <v>0</v>
      </c>
      <c r="K4230" s="35">
        <f t="shared" ref="K4230:K4289" si="1374">I4230+J4230</f>
        <v>0</v>
      </c>
      <c r="L4230" s="35">
        <f>SUM(L4231:L4233)</f>
        <v>0</v>
      </c>
      <c r="M4230" s="35">
        <f>SUM(M4231:M4233)</f>
        <v>539.89</v>
      </c>
      <c r="N4230" s="35"/>
      <c r="O4230" s="35">
        <f>SUM(O4231:O4233)</f>
        <v>0</v>
      </c>
    </row>
    <row r="4231" spans="1:15" ht="12.75" outlineLevel="1" collapsed="1" x14ac:dyDescent="0.2">
      <c r="A4231" s="38" t="s">
        <v>202</v>
      </c>
      <c r="B4231" s="39" t="s">
        <v>203</v>
      </c>
      <c r="C4231" s="39" t="s">
        <v>204</v>
      </c>
      <c r="D4231" s="40" t="s">
        <v>205</v>
      </c>
      <c r="E4231" s="41">
        <v>0</v>
      </c>
      <c r="F4231" s="42"/>
      <c r="G4231" s="43">
        <v>720</v>
      </c>
      <c r="H4231" s="44">
        <f>IF(ISNUMBER(F4231),(E4231*(1+(F4231/100))*G4231),G4231*E4231)</f>
        <v>0</v>
      </c>
      <c r="I4231" s="45">
        <f>IF(OR(A4231="PM",A4231="PZ",A4231="PP"),H4231,"")</f>
        <v>0</v>
      </c>
      <c r="J4231" s="45" t="str">
        <f>IF(A4231="S",H4231,"")</f>
        <v/>
      </c>
      <c r="K4231" s="35"/>
      <c r="L4231" s="45" t="str">
        <f>IF(A4231="M06",H4231,"")</f>
        <v/>
      </c>
      <c r="M4231" s="45" t="str">
        <f>IF(OR(A4231="M02",A4231="M25",A4231="M01s"),H4231,"")</f>
        <v/>
      </c>
      <c r="N4231" s="46" t="e">
        <f>IF(A4231="ZMP",E4231*(1+(F4231/100)),#REF!)</f>
        <v>#REF!</v>
      </c>
      <c r="O4231" s="45" t="str">
        <f>IF(A4231="M01e",H4231,"")</f>
        <v/>
      </c>
    </row>
    <row r="4232" spans="1:15" ht="12.75" outlineLevel="1" collapsed="1" x14ac:dyDescent="0.2">
      <c r="A4232" s="38" t="s">
        <v>228</v>
      </c>
      <c r="B4232" s="39" t="s">
        <v>2130</v>
      </c>
      <c r="C4232" s="39" t="s">
        <v>2131</v>
      </c>
      <c r="D4232" s="40" t="s">
        <v>111</v>
      </c>
      <c r="E4232" s="41">
        <v>1</v>
      </c>
      <c r="F4232" s="42"/>
      <c r="G4232" s="43">
        <v>539.89</v>
      </c>
      <c r="H4232" s="44">
        <f>IF(ISNUMBER(F4232),(E4232*(1+(F4232/100))*G4232),G4232*E4232)</f>
        <v>539.89</v>
      </c>
      <c r="I4232" s="45" t="str">
        <f>IF(OR(A4232="PM",A4232="PZ",A4232="PP"),H4232,"")</f>
        <v/>
      </c>
      <c r="J4232" s="45" t="str">
        <f>IF(A4232="S",H4232,"")</f>
        <v/>
      </c>
      <c r="K4232" s="35"/>
      <c r="L4232" s="45" t="str">
        <f>IF(A4232="M06",H4232,"")</f>
        <v/>
      </c>
      <c r="M4232" s="45">
        <f>IF(OR(A4232="M02",A4232="M25",A4232="M01s"),H4232,"")</f>
        <v>539.89</v>
      </c>
      <c r="N4232" s="46" t="e">
        <f>IF(A4232="ZMP",E4232*(1+(F4232/100)),#REF!)</f>
        <v>#REF!</v>
      </c>
      <c r="O4232" s="45" t="str">
        <f>IF(A4232="M01e",H4232,"")</f>
        <v/>
      </c>
    </row>
    <row r="4233" spans="1:15" ht="12.75" outlineLevel="2" x14ac:dyDescent="0.2">
      <c r="A4233" s="47"/>
      <c r="B4233" s="48"/>
      <c r="C4233" s="48"/>
      <c r="D4233" s="49"/>
      <c r="E4233" s="50"/>
      <c r="F4233" s="51"/>
      <c r="G4233" s="52"/>
      <c r="H4233" s="53"/>
      <c r="I4233" s="54"/>
      <c r="J4233" s="54"/>
      <c r="K4233" s="35"/>
      <c r="L4233" s="54"/>
      <c r="M4233" s="54"/>
      <c r="N4233" s="54"/>
      <c r="O4233" s="54"/>
    </row>
    <row r="4234" spans="1:15" ht="12.75" x14ac:dyDescent="0.2">
      <c r="A4234" s="27" t="s">
        <v>198</v>
      </c>
      <c r="B4234" s="28" t="s">
        <v>2132</v>
      </c>
      <c r="C4234" s="29" t="s">
        <v>2133</v>
      </c>
      <c r="D4234" s="30" t="s">
        <v>253</v>
      </c>
      <c r="E4234" s="31">
        <v>1</v>
      </c>
      <c r="F4234" s="32"/>
      <c r="G4234" s="33">
        <v>576.56000000000006</v>
      </c>
      <c r="H4234" s="34">
        <f>G4234</f>
        <v>576.56000000000006</v>
      </c>
      <c r="I4234" s="35">
        <f>SUM(I4235:I4237)</f>
        <v>0</v>
      </c>
      <c r="J4234" s="35">
        <f>SUM(J4235:J4237)</f>
        <v>0</v>
      </c>
      <c r="K4234" s="35">
        <f t="shared" si="1374"/>
        <v>0</v>
      </c>
      <c r="L4234" s="35">
        <f>SUM(L4235:L4237)</f>
        <v>0</v>
      </c>
      <c r="M4234" s="35">
        <f>SUM(M4235:M4237)</f>
        <v>576.56000000000006</v>
      </c>
      <c r="N4234" s="35"/>
      <c r="O4234" s="35">
        <f>SUM(O4235:O4237)</f>
        <v>0</v>
      </c>
    </row>
    <row r="4235" spans="1:15" ht="12.75" outlineLevel="1" collapsed="1" x14ac:dyDescent="0.2">
      <c r="A4235" s="38" t="s">
        <v>202</v>
      </c>
      <c r="B4235" s="39" t="s">
        <v>203</v>
      </c>
      <c r="C4235" s="39" t="s">
        <v>204</v>
      </c>
      <c r="D4235" s="40" t="s">
        <v>205</v>
      </c>
      <c r="E4235" s="41">
        <v>0</v>
      </c>
      <c r="F4235" s="42"/>
      <c r="G4235" s="43">
        <v>720</v>
      </c>
      <c r="H4235" s="44">
        <f>IF(ISNUMBER(F4235),(E4235*(1+(F4235/100))*G4235),G4235*E4235)</f>
        <v>0</v>
      </c>
      <c r="I4235" s="45">
        <f>IF(OR(A4235="PM",A4235="PZ",A4235="PP"),H4235,"")</f>
        <v>0</v>
      </c>
      <c r="J4235" s="45" t="str">
        <f>IF(A4235="S",H4235,"")</f>
        <v/>
      </c>
      <c r="K4235" s="35"/>
      <c r="L4235" s="45" t="str">
        <f>IF(A4235="M06",H4235,"")</f>
        <v/>
      </c>
      <c r="M4235" s="45" t="str">
        <f>IF(OR(A4235="M02",A4235="M25",A4235="M01s"),H4235,"")</f>
        <v/>
      </c>
      <c r="N4235" s="46" t="e">
        <f>IF(A4235="ZMP",E4235*(1+(F4235/100)),#REF!)</f>
        <v>#REF!</v>
      </c>
      <c r="O4235" s="45" t="str">
        <f>IF(A4235="M01e",H4235,"")</f>
        <v/>
      </c>
    </row>
    <row r="4236" spans="1:15" ht="12.75" outlineLevel="1" collapsed="1" x14ac:dyDescent="0.2">
      <c r="A4236" s="38" t="s">
        <v>228</v>
      </c>
      <c r="B4236" s="39" t="s">
        <v>2134</v>
      </c>
      <c r="C4236" s="39" t="s">
        <v>2135</v>
      </c>
      <c r="D4236" s="40" t="s">
        <v>111</v>
      </c>
      <c r="E4236" s="41">
        <v>1</v>
      </c>
      <c r="F4236" s="42"/>
      <c r="G4236" s="43">
        <v>576.56000000000006</v>
      </c>
      <c r="H4236" s="44">
        <f>IF(ISNUMBER(F4236),(E4236*(1+(F4236/100))*G4236),G4236*E4236)</f>
        <v>576.56000000000006</v>
      </c>
      <c r="I4236" s="45" t="str">
        <f>IF(OR(A4236="PM",A4236="PZ",A4236="PP"),H4236,"")</f>
        <v/>
      </c>
      <c r="J4236" s="45" t="str">
        <f>IF(A4236="S",H4236,"")</f>
        <v/>
      </c>
      <c r="K4236" s="35"/>
      <c r="L4236" s="45" t="str">
        <f>IF(A4236="M06",H4236,"")</f>
        <v/>
      </c>
      <c r="M4236" s="45">
        <f>IF(OR(A4236="M02",A4236="M25",A4236="M01s"),H4236,"")</f>
        <v>576.56000000000006</v>
      </c>
      <c r="N4236" s="46" t="e">
        <f>IF(A4236="ZMP",E4236*(1+(F4236/100)),#REF!)</f>
        <v>#REF!</v>
      </c>
      <c r="O4236" s="45" t="str">
        <f>IF(A4236="M01e",H4236,"")</f>
        <v/>
      </c>
    </row>
    <row r="4237" spans="1:15" ht="12.75" outlineLevel="2" x14ac:dyDescent="0.2">
      <c r="A4237" s="47"/>
      <c r="B4237" s="48"/>
      <c r="C4237" s="48"/>
      <c r="D4237" s="49"/>
      <c r="E4237" s="50"/>
      <c r="F4237" s="51"/>
      <c r="G4237" s="52"/>
      <c r="H4237" s="53"/>
      <c r="I4237" s="54"/>
      <c r="J4237" s="54"/>
      <c r="K4237" s="35"/>
      <c r="L4237" s="54"/>
      <c r="M4237" s="54"/>
      <c r="N4237" s="54"/>
      <c r="O4237" s="54"/>
    </row>
    <row r="4238" spans="1:15" ht="25.5" x14ac:dyDescent="0.2">
      <c r="A4238" s="27" t="s">
        <v>198</v>
      </c>
      <c r="B4238" s="28" t="s">
        <v>2136</v>
      </c>
      <c r="C4238" s="29" t="s">
        <v>2137</v>
      </c>
      <c r="D4238" s="30" t="s">
        <v>253</v>
      </c>
      <c r="E4238" s="31">
        <v>1</v>
      </c>
      <c r="F4238" s="32"/>
      <c r="G4238" s="33">
        <v>1046.69</v>
      </c>
      <c r="H4238" s="34">
        <f>G4238</f>
        <v>1046.69</v>
      </c>
      <c r="I4238" s="35">
        <f>SUM(I4239:I4245)</f>
        <v>252.71999999999997</v>
      </c>
      <c r="J4238" s="35">
        <f>SUM(J4239:J4245)</f>
        <v>19</v>
      </c>
      <c r="K4238" s="35">
        <f t="shared" si="1374"/>
        <v>271.71999999999997</v>
      </c>
      <c r="L4238" s="35">
        <f>SUM(L4239:L4245)</f>
        <v>2.17502</v>
      </c>
      <c r="M4238" s="35">
        <f>SUM(M4239:M4245)</f>
        <v>773.55000000000007</v>
      </c>
      <c r="N4238" s="35"/>
      <c r="O4238" s="35">
        <f>SUM(O4239:O4245)</f>
        <v>0</v>
      </c>
    </row>
    <row r="4239" spans="1:15" ht="12.75" outlineLevel="1" collapsed="1" x14ac:dyDescent="0.2">
      <c r="A4239" s="38" t="s">
        <v>202</v>
      </c>
      <c r="B4239" s="39" t="s">
        <v>203</v>
      </c>
      <c r="C4239" s="39" t="s">
        <v>204</v>
      </c>
      <c r="D4239" s="40" t="s">
        <v>205</v>
      </c>
      <c r="E4239" s="41">
        <v>0.35099999999999998</v>
      </c>
      <c r="F4239" s="42"/>
      <c r="G4239" s="43">
        <v>720</v>
      </c>
      <c r="H4239" s="44">
        <f t="shared" ref="H4239:H4244" si="1375">IF(ISNUMBER(F4239),(E4239*(1+(F4239/100))*G4239),G4239*E4239)</f>
        <v>252.71999999999997</v>
      </c>
      <c r="I4239" s="45">
        <f t="shared" ref="I4239:I4244" si="1376">IF(OR(A4239="PM",A4239="PZ",A4239="PP"),H4239,"")</f>
        <v>252.71999999999997</v>
      </c>
      <c r="J4239" s="45" t="str">
        <f t="shared" ref="J4239:J4244" si="1377">IF(A4239="S",H4239,"")</f>
        <v/>
      </c>
      <c r="K4239" s="35"/>
      <c r="L4239" s="45" t="str">
        <f t="shared" ref="L4239:L4244" si="1378">IF(A4239="M06",H4239,"")</f>
        <v/>
      </c>
      <c r="M4239" s="45" t="str">
        <f t="shared" ref="M4239:M4244" si="1379">IF(OR(A4239="M02",A4239="M25",A4239="M01s"),H4239,"")</f>
        <v/>
      </c>
      <c r="N4239" s="46" t="e">
        <f>IF(A4239="ZMP",E4239*(1+(F4239/100)),#REF!)</f>
        <v>#REF!</v>
      </c>
      <c r="O4239" s="45" t="str">
        <f t="shared" ref="O4239:O4244" si="1380">IF(A4239="M01e",H4239,"")</f>
        <v/>
      </c>
    </row>
    <row r="4240" spans="1:15" ht="12.75" outlineLevel="1" collapsed="1" x14ac:dyDescent="0.2">
      <c r="A4240" s="38" t="s">
        <v>315</v>
      </c>
      <c r="B4240" s="39" t="s">
        <v>75</v>
      </c>
      <c r="C4240" s="39" t="s">
        <v>76</v>
      </c>
      <c r="D4240" s="40" t="s">
        <v>17</v>
      </c>
      <c r="E4240" s="41">
        <v>2.5000000000000001E-2</v>
      </c>
      <c r="F4240" s="42"/>
      <c r="G4240" s="43">
        <v>760</v>
      </c>
      <c r="H4240" s="44">
        <f t="shared" si="1375"/>
        <v>19</v>
      </c>
      <c r="I4240" s="45" t="str">
        <f t="shared" si="1376"/>
        <v/>
      </c>
      <c r="J4240" s="45">
        <f t="shared" si="1377"/>
        <v>19</v>
      </c>
      <c r="K4240" s="35"/>
      <c r="L4240" s="45" t="str">
        <f t="shared" si="1378"/>
        <v/>
      </c>
      <c r="M4240" s="45" t="str">
        <f t="shared" si="1379"/>
        <v/>
      </c>
      <c r="N4240" s="46" t="e">
        <f>IF(A4240="ZMP",E4240*(1+(F4240/100)),#REF!)</f>
        <v>#REF!</v>
      </c>
      <c r="O4240" s="45" t="str">
        <f t="shared" si="1380"/>
        <v/>
      </c>
    </row>
    <row r="4241" spans="1:15" ht="12.75" outlineLevel="1" collapsed="1" x14ac:dyDescent="0.2">
      <c r="A4241" s="38" t="s">
        <v>228</v>
      </c>
      <c r="B4241" s="39" t="s">
        <v>1558</v>
      </c>
      <c r="C4241" s="39" t="s">
        <v>1559</v>
      </c>
      <c r="D4241" s="40" t="s">
        <v>111</v>
      </c>
      <c r="E4241" s="41">
        <v>1</v>
      </c>
      <c r="F4241" s="42"/>
      <c r="G4241" s="43">
        <v>203.93</v>
      </c>
      <c r="H4241" s="44">
        <f t="shared" si="1375"/>
        <v>203.93</v>
      </c>
      <c r="I4241" s="45" t="str">
        <f t="shared" si="1376"/>
        <v/>
      </c>
      <c r="J4241" s="45" t="str">
        <f t="shared" si="1377"/>
        <v/>
      </c>
      <c r="K4241" s="35"/>
      <c r="L4241" s="45" t="str">
        <f t="shared" si="1378"/>
        <v/>
      </c>
      <c r="M4241" s="45">
        <f t="shared" si="1379"/>
        <v>203.93</v>
      </c>
      <c r="N4241" s="46" t="e">
        <f>IF(A4241="ZMP",E4241*(1+(F4241/100)),#REF!)</f>
        <v>#REF!</v>
      </c>
      <c r="O4241" s="45" t="str">
        <f t="shared" si="1380"/>
        <v/>
      </c>
    </row>
    <row r="4242" spans="1:15" ht="12.75" outlineLevel="1" collapsed="1" x14ac:dyDescent="0.2">
      <c r="A4242" s="38" t="s">
        <v>228</v>
      </c>
      <c r="B4242" s="39" t="s">
        <v>2106</v>
      </c>
      <c r="C4242" s="39" t="s">
        <v>2107</v>
      </c>
      <c r="D4242" s="40" t="s">
        <v>111</v>
      </c>
      <c r="E4242" s="41">
        <v>1</v>
      </c>
      <c r="F4242" s="42"/>
      <c r="G4242" s="43">
        <v>275.59000000000003</v>
      </c>
      <c r="H4242" s="44">
        <f t="shared" si="1375"/>
        <v>275.59000000000003</v>
      </c>
      <c r="I4242" s="45" t="str">
        <f t="shared" si="1376"/>
        <v/>
      </c>
      <c r="J4242" s="45" t="str">
        <f t="shared" si="1377"/>
        <v/>
      </c>
      <c r="K4242" s="35"/>
      <c r="L4242" s="45" t="str">
        <f t="shared" si="1378"/>
        <v/>
      </c>
      <c r="M4242" s="45">
        <f t="shared" si="1379"/>
        <v>275.59000000000003</v>
      </c>
      <c r="N4242" s="46" t="e">
        <f>IF(A4242="ZMP",E4242*(1+(F4242/100)),#REF!)</f>
        <v>#REF!</v>
      </c>
      <c r="O4242" s="45" t="str">
        <f t="shared" si="1380"/>
        <v/>
      </c>
    </row>
    <row r="4243" spans="1:15" ht="12.75" outlineLevel="1" collapsed="1" x14ac:dyDescent="0.2">
      <c r="A4243" s="38" t="s">
        <v>228</v>
      </c>
      <c r="B4243" s="39" t="s">
        <v>1554</v>
      </c>
      <c r="C4243" s="39" t="s">
        <v>1555</v>
      </c>
      <c r="D4243" s="40" t="s">
        <v>111</v>
      </c>
      <c r="E4243" s="41">
        <v>1</v>
      </c>
      <c r="F4243" s="42"/>
      <c r="G4243" s="43">
        <v>294.03000000000003</v>
      </c>
      <c r="H4243" s="44">
        <f t="shared" si="1375"/>
        <v>294.03000000000003</v>
      </c>
      <c r="I4243" s="45" t="str">
        <f t="shared" si="1376"/>
        <v/>
      </c>
      <c r="J4243" s="45" t="str">
        <f t="shared" si="1377"/>
        <v/>
      </c>
      <c r="K4243" s="35"/>
      <c r="L4243" s="45" t="str">
        <f t="shared" si="1378"/>
        <v/>
      </c>
      <c r="M4243" s="45">
        <f t="shared" si="1379"/>
        <v>294.03000000000003</v>
      </c>
      <c r="N4243" s="46" t="e">
        <f>IF(A4243="ZMP",E4243*(1+(F4243/100)),#REF!)</f>
        <v>#REF!</v>
      </c>
      <c r="O4243" s="45" t="str">
        <f t="shared" si="1380"/>
        <v/>
      </c>
    </row>
    <row r="4244" spans="1:15" ht="12.75" outlineLevel="1" collapsed="1" x14ac:dyDescent="0.2">
      <c r="A4244" s="38" t="s">
        <v>206</v>
      </c>
      <c r="B4244" s="39" t="s">
        <v>1015</v>
      </c>
      <c r="C4244" s="39" t="s">
        <v>1016</v>
      </c>
      <c r="D4244" s="40" t="s">
        <v>278</v>
      </c>
      <c r="E4244" s="41">
        <v>2E-3</v>
      </c>
      <c r="F4244" s="42"/>
      <c r="G4244" s="43">
        <v>1087.51</v>
      </c>
      <c r="H4244" s="44">
        <f t="shared" si="1375"/>
        <v>2.17502</v>
      </c>
      <c r="I4244" s="45" t="str">
        <f t="shared" si="1376"/>
        <v/>
      </c>
      <c r="J4244" s="45" t="str">
        <f t="shared" si="1377"/>
        <v/>
      </c>
      <c r="K4244" s="35"/>
      <c r="L4244" s="45">
        <f t="shared" si="1378"/>
        <v>2.17502</v>
      </c>
      <c r="M4244" s="45" t="str">
        <f t="shared" si="1379"/>
        <v/>
      </c>
      <c r="N4244" s="46" t="e">
        <f>IF(A4244="ZMP",E4244*(1+(F4244/100)),#REF!)</f>
        <v>#REF!</v>
      </c>
      <c r="O4244" s="45" t="str">
        <f t="shared" si="1380"/>
        <v/>
      </c>
    </row>
    <row r="4245" spans="1:15" ht="12.75" outlineLevel="2" x14ac:dyDescent="0.2">
      <c r="A4245" s="47"/>
      <c r="B4245" s="48"/>
      <c r="C4245" s="48"/>
      <c r="D4245" s="49"/>
      <c r="E4245" s="50"/>
      <c r="F4245" s="51"/>
      <c r="G4245" s="52"/>
      <c r="H4245" s="53"/>
      <c r="I4245" s="54"/>
      <c r="J4245" s="54"/>
      <c r="K4245" s="35"/>
      <c r="L4245" s="54"/>
      <c r="M4245" s="54"/>
      <c r="N4245" s="54"/>
      <c r="O4245" s="54"/>
    </row>
    <row r="4246" spans="1:15" ht="25.5" x14ac:dyDescent="0.2">
      <c r="A4246" s="27" t="s">
        <v>198</v>
      </c>
      <c r="B4246" s="28" t="s">
        <v>2138</v>
      </c>
      <c r="C4246" s="29" t="s">
        <v>2139</v>
      </c>
      <c r="D4246" s="30" t="s">
        <v>253</v>
      </c>
      <c r="E4246" s="31">
        <v>1</v>
      </c>
      <c r="F4246" s="32"/>
      <c r="G4246" s="33">
        <v>1290.8600000000001</v>
      </c>
      <c r="H4246" s="34">
        <f>G4246</f>
        <v>1290.8600000000001</v>
      </c>
      <c r="I4246" s="35">
        <f>SUM(I4247:I4254)</f>
        <v>252.71999999999997</v>
      </c>
      <c r="J4246" s="35">
        <f>SUM(J4247:J4254)</f>
        <v>19</v>
      </c>
      <c r="K4246" s="35">
        <f t="shared" si="1374"/>
        <v>271.71999999999997</v>
      </c>
      <c r="L4246" s="35">
        <f>SUM(L4247:L4254)</f>
        <v>2.17502</v>
      </c>
      <c r="M4246" s="35">
        <f>SUM(M4247:M4254)</f>
        <v>1017.71</v>
      </c>
      <c r="N4246" s="35"/>
      <c r="O4246" s="35">
        <f>SUM(O4247:O4254)</f>
        <v>0</v>
      </c>
    </row>
    <row r="4247" spans="1:15" ht="12.75" outlineLevel="1" collapsed="1" x14ac:dyDescent="0.2">
      <c r="A4247" s="38" t="s">
        <v>202</v>
      </c>
      <c r="B4247" s="39" t="s">
        <v>203</v>
      </c>
      <c r="C4247" s="39" t="s">
        <v>204</v>
      </c>
      <c r="D4247" s="40" t="s">
        <v>205</v>
      </c>
      <c r="E4247" s="41">
        <v>0.35099999999999998</v>
      </c>
      <c r="F4247" s="42"/>
      <c r="G4247" s="43">
        <v>720</v>
      </c>
      <c r="H4247" s="44">
        <f t="shared" ref="H4247:H4253" si="1381">IF(ISNUMBER(F4247),(E4247*(1+(F4247/100))*G4247),G4247*E4247)</f>
        <v>252.71999999999997</v>
      </c>
      <c r="I4247" s="45">
        <f t="shared" ref="I4247:I4253" si="1382">IF(OR(A4247="PM",A4247="PZ",A4247="PP"),H4247,"")</f>
        <v>252.71999999999997</v>
      </c>
      <c r="J4247" s="45" t="str">
        <f t="shared" ref="J4247:J4253" si="1383">IF(A4247="S",H4247,"")</f>
        <v/>
      </c>
      <c r="K4247" s="35"/>
      <c r="L4247" s="45" t="str">
        <f t="shared" ref="L4247:L4253" si="1384">IF(A4247="M06",H4247,"")</f>
        <v/>
      </c>
      <c r="M4247" s="45" t="str">
        <f t="shared" ref="M4247:M4253" si="1385">IF(OR(A4247="M02",A4247="M25",A4247="M01s"),H4247,"")</f>
        <v/>
      </c>
      <c r="N4247" s="46" t="e">
        <f>IF(A4247="ZMP",E4247*(1+(F4247/100)),#REF!)</f>
        <v>#REF!</v>
      </c>
      <c r="O4247" s="45" t="str">
        <f t="shared" ref="O4247:O4253" si="1386">IF(A4247="M01e",H4247,"")</f>
        <v/>
      </c>
    </row>
    <row r="4248" spans="1:15" ht="12.75" outlineLevel="1" collapsed="1" x14ac:dyDescent="0.2">
      <c r="A4248" s="38" t="s">
        <v>315</v>
      </c>
      <c r="B4248" s="39" t="s">
        <v>75</v>
      </c>
      <c r="C4248" s="39" t="s">
        <v>76</v>
      </c>
      <c r="D4248" s="40" t="s">
        <v>17</v>
      </c>
      <c r="E4248" s="41">
        <v>2.5000000000000001E-2</v>
      </c>
      <c r="F4248" s="42"/>
      <c r="G4248" s="43">
        <v>760</v>
      </c>
      <c r="H4248" s="44">
        <f t="shared" si="1381"/>
        <v>19</v>
      </c>
      <c r="I4248" s="45" t="str">
        <f t="shared" si="1382"/>
        <v/>
      </c>
      <c r="J4248" s="45">
        <f t="shared" si="1383"/>
        <v>19</v>
      </c>
      <c r="K4248" s="35"/>
      <c r="L4248" s="45" t="str">
        <f t="shared" si="1384"/>
        <v/>
      </c>
      <c r="M4248" s="45" t="str">
        <f t="shared" si="1385"/>
        <v/>
      </c>
      <c r="N4248" s="46" t="e">
        <f>IF(A4248="ZMP",E4248*(1+(F4248/100)),#REF!)</f>
        <v>#REF!</v>
      </c>
      <c r="O4248" s="45" t="str">
        <f t="shared" si="1386"/>
        <v/>
      </c>
    </row>
    <row r="4249" spans="1:15" ht="12.75" outlineLevel="1" collapsed="1" x14ac:dyDescent="0.2">
      <c r="A4249" s="38" t="s">
        <v>228</v>
      </c>
      <c r="B4249" s="39" t="s">
        <v>1558</v>
      </c>
      <c r="C4249" s="39" t="s">
        <v>1559</v>
      </c>
      <c r="D4249" s="40" t="s">
        <v>111</v>
      </c>
      <c r="E4249" s="41">
        <v>1</v>
      </c>
      <c r="F4249" s="42"/>
      <c r="G4249" s="43">
        <v>203.93</v>
      </c>
      <c r="H4249" s="44">
        <f t="shared" si="1381"/>
        <v>203.93</v>
      </c>
      <c r="I4249" s="45" t="str">
        <f t="shared" si="1382"/>
        <v/>
      </c>
      <c r="J4249" s="45" t="str">
        <f t="shared" si="1383"/>
        <v/>
      </c>
      <c r="K4249" s="35"/>
      <c r="L4249" s="45" t="str">
        <f t="shared" si="1384"/>
        <v/>
      </c>
      <c r="M4249" s="45">
        <f t="shared" si="1385"/>
        <v>203.93</v>
      </c>
      <c r="N4249" s="46" t="e">
        <f>IF(A4249="ZMP",E4249*(1+(F4249/100)),#REF!)</f>
        <v>#REF!</v>
      </c>
      <c r="O4249" s="45" t="str">
        <f t="shared" si="1386"/>
        <v/>
      </c>
    </row>
    <row r="4250" spans="1:15" ht="12.75" outlineLevel="1" collapsed="1" x14ac:dyDescent="0.2">
      <c r="A4250" s="38" t="s">
        <v>228</v>
      </c>
      <c r="B4250" s="39" t="s">
        <v>2106</v>
      </c>
      <c r="C4250" s="39" t="s">
        <v>2107</v>
      </c>
      <c r="D4250" s="40" t="s">
        <v>111</v>
      </c>
      <c r="E4250" s="41">
        <v>1</v>
      </c>
      <c r="F4250" s="42"/>
      <c r="G4250" s="43">
        <v>275.59000000000003</v>
      </c>
      <c r="H4250" s="44">
        <f t="shared" si="1381"/>
        <v>275.59000000000003</v>
      </c>
      <c r="I4250" s="45" t="str">
        <f t="shared" si="1382"/>
        <v/>
      </c>
      <c r="J4250" s="45" t="str">
        <f t="shared" si="1383"/>
        <v/>
      </c>
      <c r="K4250" s="35"/>
      <c r="L4250" s="45" t="str">
        <f t="shared" si="1384"/>
        <v/>
      </c>
      <c r="M4250" s="45">
        <f t="shared" si="1385"/>
        <v>275.59000000000003</v>
      </c>
      <c r="N4250" s="46" t="e">
        <f>IF(A4250="ZMP",E4250*(1+(F4250/100)),#REF!)</f>
        <v>#REF!</v>
      </c>
      <c r="O4250" s="45" t="str">
        <f t="shared" si="1386"/>
        <v/>
      </c>
    </row>
    <row r="4251" spans="1:15" ht="12.75" outlineLevel="1" collapsed="1" x14ac:dyDescent="0.2">
      <c r="A4251" s="38" t="s">
        <v>228</v>
      </c>
      <c r="B4251" s="39" t="s">
        <v>1564</v>
      </c>
      <c r="C4251" s="39" t="s">
        <v>1565</v>
      </c>
      <c r="D4251" s="40" t="s">
        <v>111</v>
      </c>
      <c r="E4251" s="41">
        <v>1</v>
      </c>
      <c r="F4251" s="42"/>
      <c r="G4251" s="43">
        <v>244.16</v>
      </c>
      <c r="H4251" s="44">
        <f t="shared" si="1381"/>
        <v>244.16</v>
      </c>
      <c r="I4251" s="45" t="str">
        <f t="shared" si="1382"/>
        <v/>
      </c>
      <c r="J4251" s="45" t="str">
        <f t="shared" si="1383"/>
        <v/>
      </c>
      <c r="K4251" s="35"/>
      <c r="L4251" s="45" t="str">
        <f t="shared" si="1384"/>
        <v/>
      </c>
      <c r="M4251" s="45">
        <f t="shared" si="1385"/>
        <v>244.16</v>
      </c>
      <c r="N4251" s="46" t="e">
        <f>IF(A4251="ZMP",E4251*(1+(F4251/100)),#REF!)</f>
        <v>#REF!</v>
      </c>
      <c r="O4251" s="45" t="str">
        <f t="shared" si="1386"/>
        <v/>
      </c>
    </row>
    <row r="4252" spans="1:15" ht="12.75" outlineLevel="1" collapsed="1" x14ac:dyDescent="0.2">
      <c r="A4252" s="38" t="s">
        <v>228</v>
      </c>
      <c r="B4252" s="39" t="s">
        <v>1554</v>
      </c>
      <c r="C4252" s="39" t="s">
        <v>1555</v>
      </c>
      <c r="D4252" s="40" t="s">
        <v>111</v>
      </c>
      <c r="E4252" s="41">
        <v>1</v>
      </c>
      <c r="F4252" s="42"/>
      <c r="G4252" s="43">
        <v>294.03000000000003</v>
      </c>
      <c r="H4252" s="44">
        <f t="shared" si="1381"/>
        <v>294.03000000000003</v>
      </c>
      <c r="I4252" s="45" t="str">
        <f t="shared" si="1382"/>
        <v/>
      </c>
      <c r="J4252" s="45" t="str">
        <f t="shared" si="1383"/>
        <v/>
      </c>
      <c r="K4252" s="35"/>
      <c r="L4252" s="45" t="str">
        <f t="shared" si="1384"/>
        <v/>
      </c>
      <c r="M4252" s="45">
        <f t="shared" si="1385"/>
        <v>294.03000000000003</v>
      </c>
      <c r="N4252" s="46" t="e">
        <f>IF(A4252="ZMP",E4252*(1+(F4252/100)),#REF!)</f>
        <v>#REF!</v>
      </c>
      <c r="O4252" s="45" t="str">
        <f t="shared" si="1386"/>
        <v/>
      </c>
    </row>
    <row r="4253" spans="1:15" ht="12.75" outlineLevel="1" collapsed="1" x14ac:dyDescent="0.2">
      <c r="A4253" s="38" t="s">
        <v>206</v>
      </c>
      <c r="B4253" s="39" t="s">
        <v>1015</v>
      </c>
      <c r="C4253" s="39" t="s">
        <v>1016</v>
      </c>
      <c r="D4253" s="40" t="s">
        <v>278</v>
      </c>
      <c r="E4253" s="41">
        <v>2E-3</v>
      </c>
      <c r="F4253" s="42"/>
      <c r="G4253" s="43">
        <v>1087.51</v>
      </c>
      <c r="H4253" s="44">
        <f t="shared" si="1381"/>
        <v>2.17502</v>
      </c>
      <c r="I4253" s="45" t="str">
        <f t="shared" si="1382"/>
        <v/>
      </c>
      <c r="J4253" s="45" t="str">
        <f t="shared" si="1383"/>
        <v/>
      </c>
      <c r="K4253" s="35"/>
      <c r="L4253" s="45">
        <f t="shared" si="1384"/>
        <v>2.17502</v>
      </c>
      <c r="M4253" s="45" t="str">
        <f t="shared" si="1385"/>
        <v/>
      </c>
      <c r="N4253" s="46" t="e">
        <f>IF(A4253="ZMP",E4253*(1+(F4253/100)),#REF!)</f>
        <v>#REF!</v>
      </c>
      <c r="O4253" s="45" t="str">
        <f t="shared" si="1386"/>
        <v/>
      </c>
    </row>
    <row r="4254" spans="1:15" ht="12.75" outlineLevel="2" x14ac:dyDescent="0.2">
      <c r="A4254" s="47"/>
      <c r="B4254" s="48"/>
      <c r="C4254" s="48"/>
      <c r="D4254" s="49"/>
      <c r="E4254" s="50"/>
      <c r="F4254" s="51"/>
      <c r="G4254" s="52"/>
      <c r="H4254" s="53"/>
      <c r="I4254" s="54"/>
      <c r="J4254" s="54"/>
      <c r="K4254" s="35"/>
      <c r="L4254" s="54"/>
      <c r="M4254" s="54"/>
      <c r="N4254" s="54"/>
      <c r="O4254" s="54"/>
    </row>
    <row r="4255" spans="1:15" ht="12.75" x14ac:dyDescent="0.2">
      <c r="A4255" s="27" t="s">
        <v>198</v>
      </c>
      <c r="B4255" s="28" t="s">
        <v>2140</v>
      </c>
      <c r="C4255" s="29" t="s">
        <v>2141</v>
      </c>
      <c r="D4255" s="30" t="s">
        <v>253</v>
      </c>
      <c r="E4255" s="31">
        <v>1</v>
      </c>
      <c r="F4255" s="32"/>
      <c r="G4255" s="33">
        <v>965.94</v>
      </c>
      <c r="H4255" s="34">
        <f>G4255</f>
        <v>965.94</v>
      </c>
      <c r="I4255" s="35">
        <f>SUM(I4256:I4262)</f>
        <v>252.71999999999997</v>
      </c>
      <c r="J4255" s="35">
        <f>SUM(J4256:J4262)</f>
        <v>19</v>
      </c>
      <c r="K4255" s="35">
        <f t="shared" si="1374"/>
        <v>271.71999999999997</v>
      </c>
      <c r="L4255" s="35">
        <f>SUM(L4256:L4262)</f>
        <v>2.17502</v>
      </c>
      <c r="M4255" s="35">
        <f>SUM(M4256:M4262)</f>
        <v>692.79</v>
      </c>
      <c r="N4255" s="35"/>
      <c r="O4255" s="35">
        <f>SUM(O4256:O4262)</f>
        <v>0</v>
      </c>
    </row>
    <row r="4256" spans="1:15" ht="12.75" outlineLevel="1" collapsed="1" x14ac:dyDescent="0.2">
      <c r="A4256" s="38" t="s">
        <v>202</v>
      </c>
      <c r="B4256" s="39" t="s">
        <v>203</v>
      </c>
      <c r="C4256" s="39" t="s">
        <v>204</v>
      </c>
      <c r="D4256" s="40" t="s">
        <v>205</v>
      </c>
      <c r="E4256" s="41">
        <v>0.35099999999999998</v>
      </c>
      <c r="F4256" s="42"/>
      <c r="G4256" s="43">
        <v>720</v>
      </c>
      <c r="H4256" s="44">
        <f t="shared" ref="H4256:H4261" si="1387">IF(ISNUMBER(F4256),(E4256*(1+(F4256/100))*G4256),G4256*E4256)</f>
        <v>252.71999999999997</v>
      </c>
      <c r="I4256" s="45">
        <f t="shared" ref="I4256:I4261" si="1388">IF(OR(A4256="PM",A4256="PZ",A4256="PP"),H4256,"")</f>
        <v>252.71999999999997</v>
      </c>
      <c r="J4256" s="45" t="str">
        <f t="shared" ref="J4256:J4261" si="1389">IF(A4256="S",H4256,"")</f>
        <v/>
      </c>
      <c r="K4256" s="35"/>
      <c r="L4256" s="45" t="str">
        <f t="shared" ref="L4256:L4261" si="1390">IF(A4256="M06",H4256,"")</f>
        <v/>
      </c>
      <c r="M4256" s="45" t="str">
        <f t="shared" ref="M4256:M4261" si="1391">IF(OR(A4256="M02",A4256="M25",A4256="M01s"),H4256,"")</f>
        <v/>
      </c>
      <c r="N4256" s="46" t="e">
        <f>IF(A4256="ZMP",E4256*(1+(F4256/100)),#REF!)</f>
        <v>#REF!</v>
      </c>
      <c r="O4256" s="45" t="str">
        <f t="shared" ref="O4256:O4261" si="1392">IF(A4256="M01e",H4256,"")</f>
        <v/>
      </c>
    </row>
    <row r="4257" spans="1:15" ht="12.75" outlineLevel="1" collapsed="1" x14ac:dyDescent="0.2">
      <c r="A4257" s="38" t="s">
        <v>315</v>
      </c>
      <c r="B4257" s="39" t="s">
        <v>75</v>
      </c>
      <c r="C4257" s="39" t="s">
        <v>76</v>
      </c>
      <c r="D4257" s="40" t="s">
        <v>17</v>
      </c>
      <c r="E4257" s="41">
        <v>2.5000000000000001E-2</v>
      </c>
      <c r="F4257" s="42"/>
      <c r="G4257" s="43">
        <v>760</v>
      </c>
      <c r="H4257" s="44">
        <f t="shared" si="1387"/>
        <v>19</v>
      </c>
      <c r="I4257" s="45" t="str">
        <f t="shared" si="1388"/>
        <v/>
      </c>
      <c r="J4257" s="45">
        <f t="shared" si="1389"/>
        <v>19</v>
      </c>
      <c r="K4257" s="35"/>
      <c r="L4257" s="45" t="str">
        <f t="shared" si="1390"/>
        <v/>
      </c>
      <c r="M4257" s="45" t="str">
        <f t="shared" si="1391"/>
        <v/>
      </c>
      <c r="N4257" s="46" t="e">
        <f>IF(A4257="ZMP",E4257*(1+(F4257/100)),#REF!)</f>
        <v>#REF!</v>
      </c>
      <c r="O4257" s="45" t="str">
        <f t="shared" si="1392"/>
        <v/>
      </c>
    </row>
    <row r="4258" spans="1:15" ht="12.75" outlineLevel="1" collapsed="1" x14ac:dyDescent="0.2">
      <c r="A4258" s="38" t="s">
        <v>228</v>
      </c>
      <c r="B4258" s="39" t="s">
        <v>2102</v>
      </c>
      <c r="C4258" s="39" t="s">
        <v>2103</v>
      </c>
      <c r="D4258" s="40" t="s">
        <v>111</v>
      </c>
      <c r="E4258" s="41">
        <v>1</v>
      </c>
      <c r="F4258" s="42"/>
      <c r="G4258" s="43">
        <v>220.38</v>
      </c>
      <c r="H4258" s="44">
        <f t="shared" si="1387"/>
        <v>220.38</v>
      </c>
      <c r="I4258" s="45" t="str">
        <f t="shared" si="1388"/>
        <v/>
      </c>
      <c r="J4258" s="45" t="str">
        <f t="shared" si="1389"/>
        <v/>
      </c>
      <c r="K4258" s="35"/>
      <c r="L4258" s="45" t="str">
        <f t="shared" si="1390"/>
        <v/>
      </c>
      <c r="M4258" s="45">
        <f t="shared" si="1391"/>
        <v>220.38</v>
      </c>
      <c r="N4258" s="46" t="e">
        <f>IF(A4258="ZMP",E4258*(1+(F4258/100)),#REF!)</f>
        <v>#REF!</v>
      </c>
      <c r="O4258" s="45" t="str">
        <f t="shared" si="1392"/>
        <v/>
      </c>
    </row>
    <row r="4259" spans="1:15" ht="12.75" outlineLevel="1" collapsed="1" x14ac:dyDescent="0.2">
      <c r="A4259" s="38" t="s">
        <v>228</v>
      </c>
      <c r="B4259" s="39" t="s">
        <v>1568</v>
      </c>
      <c r="C4259" s="39" t="s">
        <v>1569</v>
      </c>
      <c r="D4259" s="40" t="s">
        <v>111</v>
      </c>
      <c r="E4259" s="41">
        <v>1</v>
      </c>
      <c r="F4259" s="42"/>
      <c r="G4259" s="43">
        <v>178.38</v>
      </c>
      <c r="H4259" s="44">
        <f t="shared" si="1387"/>
        <v>178.38</v>
      </c>
      <c r="I4259" s="45" t="str">
        <f t="shared" si="1388"/>
        <v/>
      </c>
      <c r="J4259" s="45" t="str">
        <f t="shared" si="1389"/>
        <v/>
      </c>
      <c r="K4259" s="35"/>
      <c r="L4259" s="45" t="str">
        <f t="shared" si="1390"/>
        <v/>
      </c>
      <c r="M4259" s="45">
        <f t="shared" si="1391"/>
        <v>178.38</v>
      </c>
      <c r="N4259" s="46" t="e">
        <f>IF(A4259="ZMP",E4259*(1+(F4259/100)),#REF!)</f>
        <v>#REF!</v>
      </c>
      <c r="O4259" s="45" t="str">
        <f t="shared" si="1392"/>
        <v/>
      </c>
    </row>
    <row r="4260" spans="1:15" ht="12.75" outlineLevel="1" collapsed="1" x14ac:dyDescent="0.2">
      <c r="A4260" s="38" t="s">
        <v>228</v>
      </c>
      <c r="B4260" s="39" t="s">
        <v>1554</v>
      </c>
      <c r="C4260" s="39" t="s">
        <v>1555</v>
      </c>
      <c r="D4260" s="40" t="s">
        <v>111</v>
      </c>
      <c r="E4260" s="41">
        <v>1</v>
      </c>
      <c r="F4260" s="42"/>
      <c r="G4260" s="43">
        <v>294.03000000000003</v>
      </c>
      <c r="H4260" s="44">
        <f t="shared" si="1387"/>
        <v>294.03000000000003</v>
      </c>
      <c r="I4260" s="45" t="str">
        <f t="shared" si="1388"/>
        <v/>
      </c>
      <c r="J4260" s="45" t="str">
        <f t="shared" si="1389"/>
        <v/>
      </c>
      <c r="K4260" s="35"/>
      <c r="L4260" s="45" t="str">
        <f t="shared" si="1390"/>
        <v/>
      </c>
      <c r="M4260" s="45">
        <f t="shared" si="1391"/>
        <v>294.03000000000003</v>
      </c>
      <c r="N4260" s="46" t="e">
        <f>IF(A4260="ZMP",E4260*(1+(F4260/100)),#REF!)</f>
        <v>#REF!</v>
      </c>
      <c r="O4260" s="45" t="str">
        <f t="shared" si="1392"/>
        <v/>
      </c>
    </row>
    <row r="4261" spans="1:15" ht="12.75" outlineLevel="1" collapsed="1" x14ac:dyDescent="0.2">
      <c r="A4261" s="38" t="s">
        <v>206</v>
      </c>
      <c r="B4261" s="39" t="s">
        <v>1015</v>
      </c>
      <c r="C4261" s="39" t="s">
        <v>1016</v>
      </c>
      <c r="D4261" s="40" t="s">
        <v>278</v>
      </c>
      <c r="E4261" s="41">
        <v>2E-3</v>
      </c>
      <c r="F4261" s="42"/>
      <c r="G4261" s="43">
        <v>1087.51</v>
      </c>
      <c r="H4261" s="44">
        <f t="shared" si="1387"/>
        <v>2.17502</v>
      </c>
      <c r="I4261" s="45" t="str">
        <f t="shared" si="1388"/>
        <v/>
      </c>
      <c r="J4261" s="45" t="str">
        <f t="shared" si="1389"/>
        <v/>
      </c>
      <c r="K4261" s="35"/>
      <c r="L4261" s="45">
        <f t="shared" si="1390"/>
        <v>2.17502</v>
      </c>
      <c r="M4261" s="45" t="str">
        <f t="shared" si="1391"/>
        <v/>
      </c>
      <c r="N4261" s="46" t="e">
        <f>IF(A4261="ZMP",E4261*(1+(F4261/100)),#REF!)</f>
        <v>#REF!</v>
      </c>
      <c r="O4261" s="45" t="str">
        <f t="shared" si="1392"/>
        <v/>
      </c>
    </row>
    <row r="4262" spans="1:15" ht="12.75" outlineLevel="2" x14ac:dyDescent="0.2">
      <c r="A4262" s="47"/>
      <c r="B4262" s="48"/>
      <c r="C4262" s="48"/>
      <c r="D4262" s="49"/>
      <c r="E4262" s="50"/>
      <c r="F4262" s="51"/>
      <c r="G4262" s="52"/>
      <c r="H4262" s="53"/>
      <c r="I4262" s="54"/>
      <c r="J4262" s="54"/>
      <c r="K4262" s="35"/>
      <c r="L4262" s="54"/>
      <c r="M4262" s="54"/>
      <c r="N4262" s="54"/>
      <c r="O4262" s="54"/>
    </row>
    <row r="4263" spans="1:15" ht="25.5" x14ac:dyDescent="0.2">
      <c r="A4263" s="27" t="s">
        <v>198</v>
      </c>
      <c r="B4263" s="28" t="s">
        <v>2142</v>
      </c>
      <c r="C4263" s="29" t="s">
        <v>2143</v>
      </c>
      <c r="D4263" s="30" t="s">
        <v>253</v>
      </c>
      <c r="E4263" s="31">
        <v>1</v>
      </c>
      <c r="F4263" s="32"/>
      <c r="G4263" s="33">
        <v>1021.14</v>
      </c>
      <c r="H4263" s="34">
        <f>G4263</f>
        <v>1021.14</v>
      </c>
      <c r="I4263" s="35">
        <f>SUM(I4264:I4270)</f>
        <v>252.71999999999997</v>
      </c>
      <c r="J4263" s="35">
        <f>SUM(J4264:J4270)</f>
        <v>19</v>
      </c>
      <c r="K4263" s="35">
        <f t="shared" si="1374"/>
        <v>271.71999999999997</v>
      </c>
      <c r="L4263" s="35">
        <f>SUM(L4264:L4270)</f>
        <v>2.17502</v>
      </c>
      <c r="M4263" s="35">
        <f>SUM(M4264:M4270)</f>
        <v>748</v>
      </c>
      <c r="N4263" s="35"/>
      <c r="O4263" s="35">
        <f>SUM(O4264:O4270)</f>
        <v>0</v>
      </c>
    </row>
    <row r="4264" spans="1:15" ht="12.75" outlineLevel="1" collapsed="1" x14ac:dyDescent="0.2">
      <c r="A4264" s="38" t="s">
        <v>202</v>
      </c>
      <c r="B4264" s="39" t="s">
        <v>203</v>
      </c>
      <c r="C4264" s="39" t="s">
        <v>204</v>
      </c>
      <c r="D4264" s="40" t="s">
        <v>205</v>
      </c>
      <c r="E4264" s="41">
        <v>0.35099999999999998</v>
      </c>
      <c r="F4264" s="42"/>
      <c r="G4264" s="43">
        <v>720</v>
      </c>
      <c r="H4264" s="44">
        <f t="shared" ref="H4264:H4269" si="1393">IF(ISNUMBER(F4264),(E4264*(1+(F4264/100))*G4264),G4264*E4264)</f>
        <v>252.71999999999997</v>
      </c>
      <c r="I4264" s="45">
        <f t="shared" ref="I4264:I4269" si="1394">IF(OR(A4264="PM",A4264="PZ",A4264="PP"),H4264,"")</f>
        <v>252.71999999999997</v>
      </c>
      <c r="J4264" s="45" t="str">
        <f t="shared" ref="J4264:J4269" si="1395">IF(A4264="S",H4264,"")</f>
        <v/>
      </c>
      <c r="K4264" s="35"/>
      <c r="L4264" s="45" t="str">
        <f t="shared" ref="L4264:L4269" si="1396">IF(A4264="M06",H4264,"")</f>
        <v/>
      </c>
      <c r="M4264" s="45" t="str">
        <f t="shared" ref="M4264:M4269" si="1397">IF(OR(A4264="M02",A4264="M25",A4264="M01s"),H4264,"")</f>
        <v/>
      </c>
      <c r="N4264" s="46" t="e">
        <f>IF(A4264="ZMP",E4264*(1+(F4264/100)),#REF!)</f>
        <v>#REF!</v>
      </c>
      <c r="O4264" s="45" t="str">
        <f t="shared" ref="O4264:O4269" si="1398">IF(A4264="M01e",H4264,"")</f>
        <v/>
      </c>
    </row>
    <row r="4265" spans="1:15" ht="12.75" outlineLevel="1" collapsed="1" x14ac:dyDescent="0.2">
      <c r="A4265" s="38" t="s">
        <v>315</v>
      </c>
      <c r="B4265" s="39" t="s">
        <v>75</v>
      </c>
      <c r="C4265" s="39" t="s">
        <v>76</v>
      </c>
      <c r="D4265" s="40" t="s">
        <v>17</v>
      </c>
      <c r="E4265" s="41">
        <v>2.5000000000000001E-2</v>
      </c>
      <c r="F4265" s="42"/>
      <c r="G4265" s="43">
        <v>760</v>
      </c>
      <c r="H4265" s="44">
        <f t="shared" si="1393"/>
        <v>19</v>
      </c>
      <c r="I4265" s="45" t="str">
        <f t="shared" si="1394"/>
        <v/>
      </c>
      <c r="J4265" s="45">
        <f t="shared" si="1395"/>
        <v>19</v>
      </c>
      <c r="K4265" s="35"/>
      <c r="L4265" s="45" t="str">
        <f t="shared" si="1396"/>
        <v/>
      </c>
      <c r="M4265" s="45" t="str">
        <f t="shared" si="1397"/>
        <v/>
      </c>
      <c r="N4265" s="46" t="e">
        <f>IF(A4265="ZMP",E4265*(1+(F4265/100)),#REF!)</f>
        <v>#REF!</v>
      </c>
      <c r="O4265" s="45" t="str">
        <f t="shared" si="1398"/>
        <v/>
      </c>
    </row>
    <row r="4266" spans="1:15" ht="12.75" outlineLevel="1" collapsed="1" x14ac:dyDescent="0.2">
      <c r="A4266" s="38" t="s">
        <v>228</v>
      </c>
      <c r="B4266" s="39" t="s">
        <v>1568</v>
      </c>
      <c r="C4266" s="39" t="s">
        <v>1569</v>
      </c>
      <c r="D4266" s="40" t="s">
        <v>111</v>
      </c>
      <c r="E4266" s="41">
        <v>1</v>
      </c>
      <c r="F4266" s="42"/>
      <c r="G4266" s="43">
        <v>178.38</v>
      </c>
      <c r="H4266" s="44">
        <f t="shared" si="1393"/>
        <v>178.38</v>
      </c>
      <c r="I4266" s="45" t="str">
        <f t="shared" si="1394"/>
        <v/>
      </c>
      <c r="J4266" s="45" t="str">
        <f t="shared" si="1395"/>
        <v/>
      </c>
      <c r="K4266" s="35"/>
      <c r="L4266" s="45" t="str">
        <f t="shared" si="1396"/>
        <v/>
      </c>
      <c r="M4266" s="45">
        <f t="shared" si="1397"/>
        <v>178.38</v>
      </c>
      <c r="N4266" s="46" t="e">
        <f>IF(A4266="ZMP",E4266*(1+(F4266/100)),#REF!)</f>
        <v>#REF!</v>
      </c>
      <c r="O4266" s="45" t="str">
        <f t="shared" si="1398"/>
        <v/>
      </c>
    </row>
    <row r="4267" spans="1:15" ht="12.75" outlineLevel="1" collapsed="1" x14ac:dyDescent="0.2">
      <c r="A4267" s="38" t="s">
        <v>228</v>
      </c>
      <c r="B4267" s="39" t="s">
        <v>2106</v>
      </c>
      <c r="C4267" s="39" t="s">
        <v>2107</v>
      </c>
      <c r="D4267" s="40" t="s">
        <v>111</v>
      </c>
      <c r="E4267" s="41">
        <v>1</v>
      </c>
      <c r="F4267" s="42"/>
      <c r="G4267" s="43">
        <v>275.59000000000003</v>
      </c>
      <c r="H4267" s="44">
        <f t="shared" si="1393"/>
        <v>275.59000000000003</v>
      </c>
      <c r="I4267" s="45" t="str">
        <f t="shared" si="1394"/>
        <v/>
      </c>
      <c r="J4267" s="45" t="str">
        <f t="shared" si="1395"/>
        <v/>
      </c>
      <c r="K4267" s="35"/>
      <c r="L4267" s="45" t="str">
        <f t="shared" si="1396"/>
        <v/>
      </c>
      <c r="M4267" s="45">
        <f t="shared" si="1397"/>
        <v>275.59000000000003</v>
      </c>
      <c r="N4267" s="46" t="e">
        <f>IF(A4267="ZMP",E4267*(1+(F4267/100)),#REF!)</f>
        <v>#REF!</v>
      </c>
      <c r="O4267" s="45" t="str">
        <f t="shared" si="1398"/>
        <v/>
      </c>
    </row>
    <row r="4268" spans="1:15" ht="12.75" outlineLevel="1" collapsed="1" x14ac:dyDescent="0.2">
      <c r="A4268" s="38" t="s">
        <v>228</v>
      </c>
      <c r="B4268" s="39" t="s">
        <v>1554</v>
      </c>
      <c r="C4268" s="39" t="s">
        <v>1555</v>
      </c>
      <c r="D4268" s="40" t="s">
        <v>111</v>
      </c>
      <c r="E4268" s="41">
        <v>1</v>
      </c>
      <c r="F4268" s="42"/>
      <c r="G4268" s="43">
        <v>294.03000000000003</v>
      </c>
      <c r="H4268" s="44">
        <f t="shared" si="1393"/>
        <v>294.03000000000003</v>
      </c>
      <c r="I4268" s="45" t="str">
        <f t="shared" si="1394"/>
        <v/>
      </c>
      <c r="J4268" s="45" t="str">
        <f t="shared" si="1395"/>
        <v/>
      </c>
      <c r="K4268" s="35"/>
      <c r="L4268" s="45" t="str">
        <f t="shared" si="1396"/>
        <v/>
      </c>
      <c r="M4268" s="45">
        <f t="shared" si="1397"/>
        <v>294.03000000000003</v>
      </c>
      <c r="N4268" s="46" t="e">
        <f>IF(A4268="ZMP",E4268*(1+(F4268/100)),#REF!)</f>
        <v>#REF!</v>
      </c>
      <c r="O4268" s="45" t="str">
        <f t="shared" si="1398"/>
        <v/>
      </c>
    </row>
    <row r="4269" spans="1:15" ht="12.75" outlineLevel="1" collapsed="1" x14ac:dyDescent="0.2">
      <c r="A4269" s="38" t="s">
        <v>206</v>
      </c>
      <c r="B4269" s="39" t="s">
        <v>1015</v>
      </c>
      <c r="C4269" s="39" t="s">
        <v>1016</v>
      </c>
      <c r="D4269" s="40" t="s">
        <v>278</v>
      </c>
      <c r="E4269" s="41">
        <v>2E-3</v>
      </c>
      <c r="F4269" s="42"/>
      <c r="G4269" s="43">
        <v>1087.51</v>
      </c>
      <c r="H4269" s="44">
        <f t="shared" si="1393"/>
        <v>2.17502</v>
      </c>
      <c r="I4269" s="45" t="str">
        <f t="shared" si="1394"/>
        <v/>
      </c>
      <c r="J4269" s="45" t="str">
        <f t="shared" si="1395"/>
        <v/>
      </c>
      <c r="K4269" s="35"/>
      <c r="L4269" s="45">
        <f t="shared" si="1396"/>
        <v>2.17502</v>
      </c>
      <c r="M4269" s="45" t="str">
        <f t="shared" si="1397"/>
        <v/>
      </c>
      <c r="N4269" s="46" t="e">
        <f>IF(A4269="ZMP",E4269*(1+(F4269/100)),#REF!)</f>
        <v>#REF!</v>
      </c>
      <c r="O4269" s="45" t="str">
        <f t="shared" si="1398"/>
        <v/>
      </c>
    </row>
    <row r="4270" spans="1:15" ht="12.75" outlineLevel="2" x14ac:dyDescent="0.2">
      <c r="A4270" s="47"/>
      <c r="B4270" s="48"/>
      <c r="C4270" s="48"/>
      <c r="D4270" s="49"/>
      <c r="E4270" s="50"/>
      <c r="F4270" s="51"/>
      <c r="G4270" s="52"/>
      <c r="H4270" s="53"/>
      <c r="I4270" s="54"/>
      <c r="J4270" s="54"/>
      <c r="K4270" s="35"/>
      <c r="L4270" s="54"/>
      <c r="M4270" s="54"/>
      <c r="N4270" s="54"/>
      <c r="O4270" s="54"/>
    </row>
    <row r="4271" spans="1:15" ht="25.5" x14ac:dyDescent="0.2">
      <c r="A4271" s="27" t="s">
        <v>198</v>
      </c>
      <c r="B4271" s="28" t="s">
        <v>2144</v>
      </c>
      <c r="C4271" s="29" t="s">
        <v>2145</v>
      </c>
      <c r="D4271" s="30" t="s">
        <v>253</v>
      </c>
      <c r="E4271" s="31">
        <v>1</v>
      </c>
      <c r="F4271" s="32"/>
      <c r="G4271" s="33">
        <v>1290.8600000000001</v>
      </c>
      <c r="H4271" s="34">
        <f>G4271</f>
        <v>1290.8600000000001</v>
      </c>
      <c r="I4271" s="35">
        <f>SUM(I4272:I4279)</f>
        <v>252.71999999999997</v>
      </c>
      <c r="J4271" s="35">
        <f>SUM(J4272:J4279)</f>
        <v>19</v>
      </c>
      <c r="K4271" s="35">
        <f t="shared" si="1374"/>
        <v>271.71999999999997</v>
      </c>
      <c r="L4271" s="35">
        <f>SUM(L4272:L4279)</f>
        <v>2.17502</v>
      </c>
      <c r="M4271" s="35">
        <f>SUM(M4272:M4279)</f>
        <v>1017.71</v>
      </c>
      <c r="N4271" s="35"/>
      <c r="O4271" s="35">
        <f>SUM(O4272:O4279)</f>
        <v>0</v>
      </c>
    </row>
    <row r="4272" spans="1:15" ht="12.75" outlineLevel="1" collapsed="1" x14ac:dyDescent="0.2">
      <c r="A4272" s="38" t="s">
        <v>202</v>
      </c>
      <c r="B4272" s="39" t="s">
        <v>203</v>
      </c>
      <c r="C4272" s="39" t="s">
        <v>204</v>
      </c>
      <c r="D4272" s="40" t="s">
        <v>205</v>
      </c>
      <c r="E4272" s="41">
        <v>0.35099999999999998</v>
      </c>
      <c r="F4272" s="42"/>
      <c r="G4272" s="43">
        <v>720</v>
      </c>
      <c r="H4272" s="44">
        <f t="shared" ref="H4272:H4278" si="1399">IF(ISNUMBER(F4272),(E4272*(1+(F4272/100))*G4272),G4272*E4272)</f>
        <v>252.71999999999997</v>
      </c>
      <c r="I4272" s="45">
        <f t="shared" ref="I4272:I4278" si="1400">IF(OR(A4272="PM",A4272="PZ",A4272="PP"),H4272,"")</f>
        <v>252.71999999999997</v>
      </c>
      <c r="J4272" s="45" t="str">
        <f t="shared" ref="J4272:J4278" si="1401">IF(A4272="S",H4272,"")</f>
        <v/>
      </c>
      <c r="K4272" s="35"/>
      <c r="L4272" s="45" t="str">
        <f t="shared" ref="L4272:L4278" si="1402">IF(A4272="M06",H4272,"")</f>
        <v/>
      </c>
      <c r="M4272" s="45" t="str">
        <f t="shared" ref="M4272:M4278" si="1403">IF(OR(A4272="M02",A4272="M25",A4272="M01s"),H4272,"")</f>
        <v/>
      </c>
      <c r="N4272" s="46" t="e">
        <f>IF(A4272="ZMP",E4272*(1+(F4272/100)),#REF!)</f>
        <v>#REF!</v>
      </c>
      <c r="O4272" s="45" t="str">
        <f t="shared" ref="O4272:O4278" si="1404">IF(A4272="M01e",H4272,"")</f>
        <v/>
      </c>
    </row>
    <row r="4273" spans="1:15" ht="12.75" outlineLevel="1" collapsed="1" x14ac:dyDescent="0.2">
      <c r="A4273" s="38" t="s">
        <v>315</v>
      </c>
      <c r="B4273" s="39" t="s">
        <v>75</v>
      </c>
      <c r="C4273" s="39" t="s">
        <v>76</v>
      </c>
      <c r="D4273" s="40" t="s">
        <v>17</v>
      </c>
      <c r="E4273" s="41">
        <v>2.5000000000000001E-2</v>
      </c>
      <c r="F4273" s="42"/>
      <c r="G4273" s="43">
        <v>760</v>
      </c>
      <c r="H4273" s="44">
        <f t="shared" si="1399"/>
        <v>19</v>
      </c>
      <c r="I4273" s="45" t="str">
        <f t="shared" si="1400"/>
        <v/>
      </c>
      <c r="J4273" s="45">
        <f t="shared" si="1401"/>
        <v>19</v>
      </c>
      <c r="K4273" s="35"/>
      <c r="L4273" s="45" t="str">
        <f t="shared" si="1402"/>
        <v/>
      </c>
      <c r="M4273" s="45" t="str">
        <f t="shared" si="1403"/>
        <v/>
      </c>
      <c r="N4273" s="46" t="e">
        <f>IF(A4273="ZMP",E4273*(1+(F4273/100)),#REF!)</f>
        <v>#REF!</v>
      </c>
      <c r="O4273" s="45" t="str">
        <f t="shared" si="1404"/>
        <v/>
      </c>
    </row>
    <row r="4274" spans="1:15" ht="12.75" outlineLevel="1" collapsed="1" x14ac:dyDescent="0.2">
      <c r="A4274" s="38" t="s">
        <v>228</v>
      </c>
      <c r="B4274" s="39" t="s">
        <v>1558</v>
      </c>
      <c r="C4274" s="39" t="s">
        <v>1559</v>
      </c>
      <c r="D4274" s="40" t="s">
        <v>111</v>
      </c>
      <c r="E4274" s="41">
        <v>1</v>
      </c>
      <c r="F4274" s="42"/>
      <c r="G4274" s="43">
        <v>203.93</v>
      </c>
      <c r="H4274" s="44">
        <f t="shared" si="1399"/>
        <v>203.93</v>
      </c>
      <c r="I4274" s="45" t="str">
        <f t="shared" si="1400"/>
        <v/>
      </c>
      <c r="J4274" s="45" t="str">
        <f t="shared" si="1401"/>
        <v/>
      </c>
      <c r="K4274" s="35"/>
      <c r="L4274" s="45" t="str">
        <f t="shared" si="1402"/>
        <v/>
      </c>
      <c r="M4274" s="45">
        <f t="shared" si="1403"/>
        <v>203.93</v>
      </c>
      <c r="N4274" s="46" t="e">
        <f>IF(A4274="ZMP",E4274*(1+(F4274/100)),#REF!)</f>
        <v>#REF!</v>
      </c>
      <c r="O4274" s="45" t="str">
        <f t="shared" si="1404"/>
        <v/>
      </c>
    </row>
    <row r="4275" spans="1:15" ht="12.75" outlineLevel="1" collapsed="1" x14ac:dyDescent="0.2">
      <c r="A4275" s="38" t="s">
        <v>228</v>
      </c>
      <c r="B4275" s="39" t="s">
        <v>2106</v>
      </c>
      <c r="C4275" s="39" t="s">
        <v>2107</v>
      </c>
      <c r="D4275" s="40" t="s">
        <v>111</v>
      </c>
      <c r="E4275" s="41">
        <v>1</v>
      </c>
      <c r="F4275" s="42"/>
      <c r="G4275" s="43">
        <v>275.59000000000003</v>
      </c>
      <c r="H4275" s="44">
        <f t="shared" si="1399"/>
        <v>275.59000000000003</v>
      </c>
      <c r="I4275" s="45" t="str">
        <f t="shared" si="1400"/>
        <v/>
      </c>
      <c r="J4275" s="45" t="str">
        <f t="shared" si="1401"/>
        <v/>
      </c>
      <c r="K4275" s="35"/>
      <c r="L4275" s="45" t="str">
        <f t="shared" si="1402"/>
        <v/>
      </c>
      <c r="M4275" s="45">
        <f t="shared" si="1403"/>
        <v>275.59000000000003</v>
      </c>
      <c r="N4275" s="46" t="e">
        <f>IF(A4275="ZMP",E4275*(1+(F4275/100)),#REF!)</f>
        <v>#REF!</v>
      </c>
      <c r="O4275" s="45" t="str">
        <f t="shared" si="1404"/>
        <v/>
      </c>
    </row>
    <row r="4276" spans="1:15" ht="12.75" outlineLevel="1" collapsed="1" x14ac:dyDescent="0.2">
      <c r="A4276" s="38" t="s">
        <v>228</v>
      </c>
      <c r="B4276" s="39" t="s">
        <v>1564</v>
      </c>
      <c r="C4276" s="39" t="s">
        <v>1565</v>
      </c>
      <c r="D4276" s="40" t="s">
        <v>111</v>
      </c>
      <c r="E4276" s="41">
        <v>1</v>
      </c>
      <c r="F4276" s="42"/>
      <c r="G4276" s="43">
        <v>244.16</v>
      </c>
      <c r="H4276" s="44">
        <f t="shared" si="1399"/>
        <v>244.16</v>
      </c>
      <c r="I4276" s="45" t="str">
        <f t="shared" si="1400"/>
        <v/>
      </c>
      <c r="J4276" s="45" t="str">
        <f t="shared" si="1401"/>
        <v/>
      </c>
      <c r="K4276" s="35"/>
      <c r="L4276" s="45" t="str">
        <f t="shared" si="1402"/>
        <v/>
      </c>
      <c r="M4276" s="45">
        <f t="shared" si="1403"/>
        <v>244.16</v>
      </c>
      <c r="N4276" s="46" t="e">
        <f>IF(A4276="ZMP",E4276*(1+(F4276/100)),#REF!)</f>
        <v>#REF!</v>
      </c>
      <c r="O4276" s="45" t="str">
        <f t="shared" si="1404"/>
        <v/>
      </c>
    </row>
    <row r="4277" spans="1:15" ht="12.75" outlineLevel="1" collapsed="1" x14ac:dyDescent="0.2">
      <c r="A4277" s="38" t="s">
        <v>228</v>
      </c>
      <c r="B4277" s="39" t="s">
        <v>1554</v>
      </c>
      <c r="C4277" s="39" t="s">
        <v>1555</v>
      </c>
      <c r="D4277" s="40" t="s">
        <v>111</v>
      </c>
      <c r="E4277" s="41">
        <v>1</v>
      </c>
      <c r="F4277" s="42"/>
      <c r="G4277" s="43">
        <v>294.03000000000003</v>
      </c>
      <c r="H4277" s="44">
        <f t="shared" si="1399"/>
        <v>294.03000000000003</v>
      </c>
      <c r="I4277" s="45" t="str">
        <f t="shared" si="1400"/>
        <v/>
      </c>
      <c r="J4277" s="45" t="str">
        <f t="shared" si="1401"/>
        <v/>
      </c>
      <c r="K4277" s="35"/>
      <c r="L4277" s="45" t="str">
        <f t="shared" si="1402"/>
        <v/>
      </c>
      <c r="M4277" s="45">
        <f t="shared" si="1403"/>
        <v>294.03000000000003</v>
      </c>
      <c r="N4277" s="46" t="e">
        <f>IF(A4277="ZMP",E4277*(1+(F4277/100)),#REF!)</f>
        <v>#REF!</v>
      </c>
      <c r="O4277" s="45" t="str">
        <f t="shared" si="1404"/>
        <v/>
      </c>
    </row>
    <row r="4278" spans="1:15" ht="12.75" outlineLevel="1" collapsed="1" x14ac:dyDescent="0.2">
      <c r="A4278" s="38" t="s">
        <v>206</v>
      </c>
      <c r="B4278" s="39" t="s">
        <v>1015</v>
      </c>
      <c r="C4278" s="39" t="s">
        <v>1016</v>
      </c>
      <c r="D4278" s="40" t="s">
        <v>278</v>
      </c>
      <c r="E4278" s="41">
        <v>2E-3</v>
      </c>
      <c r="F4278" s="42"/>
      <c r="G4278" s="43">
        <v>1087.51</v>
      </c>
      <c r="H4278" s="44">
        <f t="shared" si="1399"/>
        <v>2.17502</v>
      </c>
      <c r="I4278" s="45" t="str">
        <f t="shared" si="1400"/>
        <v/>
      </c>
      <c r="J4278" s="45" t="str">
        <f t="shared" si="1401"/>
        <v/>
      </c>
      <c r="K4278" s="35"/>
      <c r="L4278" s="45">
        <f t="shared" si="1402"/>
        <v>2.17502</v>
      </c>
      <c r="M4278" s="45" t="str">
        <f t="shared" si="1403"/>
        <v/>
      </c>
      <c r="N4278" s="46" t="e">
        <f>IF(A4278="ZMP",E4278*(1+(F4278/100)),#REF!)</f>
        <v>#REF!</v>
      </c>
      <c r="O4278" s="45" t="str">
        <f t="shared" si="1404"/>
        <v/>
      </c>
    </row>
    <row r="4279" spans="1:15" ht="12.75" outlineLevel="2" x14ac:dyDescent="0.2">
      <c r="A4279" s="47"/>
      <c r="B4279" s="48"/>
      <c r="C4279" s="48"/>
      <c r="D4279" s="49"/>
      <c r="E4279" s="50"/>
      <c r="F4279" s="51"/>
      <c r="G4279" s="52"/>
      <c r="H4279" s="53"/>
      <c r="I4279" s="54"/>
      <c r="J4279" s="54"/>
      <c r="K4279" s="35"/>
      <c r="L4279" s="54"/>
      <c r="M4279" s="54"/>
      <c r="N4279" s="54"/>
      <c r="O4279" s="54"/>
    </row>
    <row r="4280" spans="1:15" ht="12.75" x14ac:dyDescent="0.2">
      <c r="A4280" s="27" t="s">
        <v>198</v>
      </c>
      <c r="B4280" s="28" t="s">
        <v>2146</v>
      </c>
      <c r="C4280" s="29" t="s">
        <v>2147</v>
      </c>
      <c r="D4280" s="30" t="s">
        <v>253</v>
      </c>
      <c r="E4280" s="31">
        <v>1</v>
      </c>
      <c r="F4280" s="32"/>
      <c r="G4280" s="33">
        <v>2100.44</v>
      </c>
      <c r="H4280" s="34">
        <f>G4280</f>
        <v>2100.44</v>
      </c>
      <c r="I4280" s="35">
        <f>SUM(I4281:I4288)</f>
        <v>252.71999999999997</v>
      </c>
      <c r="J4280" s="35">
        <f>SUM(J4281:J4288)</f>
        <v>19</v>
      </c>
      <c r="K4280" s="35">
        <f t="shared" si="1374"/>
        <v>271.71999999999997</v>
      </c>
      <c r="L4280" s="35">
        <f>SUM(L4281:L4288)</f>
        <v>2.17502</v>
      </c>
      <c r="M4280" s="35">
        <f>SUM(M4281:M4288)</f>
        <v>1827.29</v>
      </c>
      <c r="N4280" s="35"/>
      <c r="O4280" s="35">
        <f>SUM(O4281:O4288)</f>
        <v>0</v>
      </c>
    </row>
    <row r="4281" spans="1:15" ht="12.75" outlineLevel="1" collapsed="1" x14ac:dyDescent="0.2">
      <c r="A4281" s="38" t="s">
        <v>202</v>
      </c>
      <c r="B4281" s="39" t="s">
        <v>203</v>
      </c>
      <c r="C4281" s="39" t="s">
        <v>204</v>
      </c>
      <c r="D4281" s="40" t="s">
        <v>205</v>
      </c>
      <c r="E4281" s="41">
        <v>0.35099999999999998</v>
      </c>
      <c r="F4281" s="42"/>
      <c r="G4281" s="43">
        <v>720</v>
      </c>
      <c r="H4281" s="44">
        <f t="shared" ref="H4281:H4287" si="1405">IF(ISNUMBER(F4281),(E4281*(1+(F4281/100))*G4281),G4281*E4281)</f>
        <v>252.71999999999997</v>
      </c>
      <c r="I4281" s="45">
        <f t="shared" ref="I4281:I4287" si="1406">IF(OR(A4281="PM",A4281="PZ",A4281="PP"),H4281,"")</f>
        <v>252.71999999999997</v>
      </c>
      <c r="J4281" s="45" t="str">
        <f t="shared" ref="J4281:J4287" si="1407">IF(A4281="S",H4281,"")</f>
        <v/>
      </c>
      <c r="K4281" s="35"/>
      <c r="L4281" s="45" t="str">
        <f t="shared" ref="L4281:L4287" si="1408">IF(A4281="M06",H4281,"")</f>
        <v/>
      </c>
      <c r="M4281" s="45" t="str">
        <f t="shared" ref="M4281:M4287" si="1409">IF(OR(A4281="M02",A4281="M25",A4281="M01s"),H4281,"")</f>
        <v/>
      </c>
      <c r="N4281" s="46" t="e">
        <f>IF(A4281="ZMP",E4281*(1+(F4281/100)),#REF!)</f>
        <v>#REF!</v>
      </c>
      <c r="O4281" s="45" t="str">
        <f t="shared" ref="O4281:O4287" si="1410">IF(A4281="M01e",H4281,"")</f>
        <v/>
      </c>
    </row>
    <row r="4282" spans="1:15" ht="12.75" outlineLevel="1" collapsed="1" x14ac:dyDescent="0.2">
      <c r="A4282" s="38" t="s">
        <v>315</v>
      </c>
      <c r="B4282" s="39" t="s">
        <v>75</v>
      </c>
      <c r="C4282" s="39" t="s">
        <v>76</v>
      </c>
      <c r="D4282" s="40" t="s">
        <v>17</v>
      </c>
      <c r="E4282" s="41">
        <v>2.5000000000000001E-2</v>
      </c>
      <c r="F4282" s="42"/>
      <c r="G4282" s="43">
        <v>760</v>
      </c>
      <c r="H4282" s="44">
        <f t="shared" si="1405"/>
        <v>19</v>
      </c>
      <c r="I4282" s="45" t="str">
        <f t="shared" si="1406"/>
        <v/>
      </c>
      <c r="J4282" s="45">
        <f t="shared" si="1407"/>
        <v>19</v>
      </c>
      <c r="K4282" s="35"/>
      <c r="L4282" s="45" t="str">
        <f t="shared" si="1408"/>
        <v/>
      </c>
      <c r="M4282" s="45" t="str">
        <f t="shared" si="1409"/>
        <v/>
      </c>
      <c r="N4282" s="46" t="e">
        <f>IF(A4282="ZMP",E4282*(1+(F4282/100)),#REF!)</f>
        <v>#REF!</v>
      </c>
      <c r="O4282" s="45" t="str">
        <f t="shared" si="1410"/>
        <v/>
      </c>
    </row>
    <row r="4283" spans="1:15" ht="12.75" outlineLevel="1" collapsed="1" x14ac:dyDescent="0.2">
      <c r="A4283" s="38" t="s">
        <v>228</v>
      </c>
      <c r="B4283" s="39" t="s">
        <v>1568</v>
      </c>
      <c r="C4283" s="39" t="s">
        <v>1569</v>
      </c>
      <c r="D4283" s="40" t="s">
        <v>111</v>
      </c>
      <c r="E4283" s="41">
        <v>1</v>
      </c>
      <c r="F4283" s="42"/>
      <c r="G4283" s="43">
        <v>178.38</v>
      </c>
      <c r="H4283" s="44">
        <f t="shared" si="1405"/>
        <v>178.38</v>
      </c>
      <c r="I4283" s="45" t="str">
        <f t="shared" si="1406"/>
        <v/>
      </c>
      <c r="J4283" s="45" t="str">
        <f t="shared" si="1407"/>
        <v/>
      </c>
      <c r="K4283" s="35"/>
      <c r="L4283" s="45" t="str">
        <f t="shared" si="1408"/>
        <v/>
      </c>
      <c r="M4283" s="45">
        <f t="shared" si="1409"/>
        <v>178.38</v>
      </c>
      <c r="N4283" s="46" t="e">
        <f>IF(A4283="ZMP",E4283*(1+(F4283/100)),#REF!)</f>
        <v>#REF!</v>
      </c>
      <c r="O4283" s="45" t="str">
        <f t="shared" si="1410"/>
        <v/>
      </c>
    </row>
    <row r="4284" spans="1:15" ht="12.75" outlineLevel="1" collapsed="1" x14ac:dyDescent="0.2">
      <c r="A4284" s="38" t="s">
        <v>228</v>
      </c>
      <c r="B4284" s="39" t="s">
        <v>2090</v>
      </c>
      <c r="C4284" s="39" t="s">
        <v>2091</v>
      </c>
      <c r="D4284" s="40" t="s">
        <v>111</v>
      </c>
      <c r="E4284" s="41">
        <v>1</v>
      </c>
      <c r="F4284" s="42"/>
      <c r="G4284" s="43">
        <v>447.89</v>
      </c>
      <c r="H4284" s="44">
        <f t="shared" si="1405"/>
        <v>447.89</v>
      </c>
      <c r="I4284" s="45" t="str">
        <f t="shared" si="1406"/>
        <v/>
      </c>
      <c r="J4284" s="45" t="str">
        <f t="shared" si="1407"/>
        <v/>
      </c>
      <c r="K4284" s="35"/>
      <c r="L4284" s="45" t="str">
        <f t="shared" si="1408"/>
        <v/>
      </c>
      <c r="M4284" s="45">
        <f t="shared" si="1409"/>
        <v>447.89</v>
      </c>
      <c r="N4284" s="46" t="e">
        <f>IF(A4284="ZMP",E4284*(1+(F4284/100)),#REF!)</f>
        <v>#REF!</v>
      </c>
      <c r="O4284" s="45" t="str">
        <f t="shared" si="1410"/>
        <v/>
      </c>
    </row>
    <row r="4285" spans="1:15" ht="12.75" outlineLevel="1" collapsed="1" x14ac:dyDescent="0.2">
      <c r="A4285" s="38" t="s">
        <v>228</v>
      </c>
      <c r="B4285" s="39" t="s">
        <v>1554</v>
      </c>
      <c r="C4285" s="39" t="s">
        <v>1555</v>
      </c>
      <c r="D4285" s="40" t="s">
        <v>111</v>
      </c>
      <c r="E4285" s="41">
        <v>1</v>
      </c>
      <c r="F4285" s="42"/>
      <c r="G4285" s="43">
        <v>294.03000000000003</v>
      </c>
      <c r="H4285" s="44">
        <f t="shared" si="1405"/>
        <v>294.03000000000003</v>
      </c>
      <c r="I4285" s="45" t="str">
        <f t="shared" si="1406"/>
        <v/>
      </c>
      <c r="J4285" s="45" t="str">
        <f t="shared" si="1407"/>
        <v/>
      </c>
      <c r="K4285" s="35"/>
      <c r="L4285" s="45" t="str">
        <f t="shared" si="1408"/>
        <v/>
      </c>
      <c r="M4285" s="45">
        <f t="shared" si="1409"/>
        <v>294.03000000000003</v>
      </c>
      <c r="N4285" s="46" t="e">
        <f>IF(A4285="ZMP",E4285*(1+(F4285/100)),#REF!)</f>
        <v>#REF!</v>
      </c>
      <c r="O4285" s="45" t="str">
        <f t="shared" si="1410"/>
        <v/>
      </c>
    </row>
    <row r="4286" spans="1:15" ht="12.75" outlineLevel="1" collapsed="1" x14ac:dyDescent="0.2">
      <c r="A4286" s="38" t="s">
        <v>228</v>
      </c>
      <c r="B4286" s="39" t="s">
        <v>2094</v>
      </c>
      <c r="C4286" s="39" t="s">
        <v>2095</v>
      </c>
      <c r="D4286" s="40" t="s">
        <v>111</v>
      </c>
      <c r="E4286" s="41">
        <v>1</v>
      </c>
      <c r="F4286" s="42"/>
      <c r="G4286" s="43">
        <v>906.99</v>
      </c>
      <c r="H4286" s="44">
        <f t="shared" si="1405"/>
        <v>906.99</v>
      </c>
      <c r="I4286" s="45" t="str">
        <f t="shared" si="1406"/>
        <v/>
      </c>
      <c r="J4286" s="45" t="str">
        <f t="shared" si="1407"/>
        <v/>
      </c>
      <c r="K4286" s="35"/>
      <c r="L4286" s="45" t="str">
        <f t="shared" si="1408"/>
        <v/>
      </c>
      <c r="M4286" s="45">
        <f t="shared" si="1409"/>
        <v>906.99</v>
      </c>
      <c r="N4286" s="46" t="e">
        <f>IF(A4286="ZMP",E4286*(1+(F4286/100)),#REF!)</f>
        <v>#REF!</v>
      </c>
      <c r="O4286" s="45" t="str">
        <f t="shared" si="1410"/>
        <v/>
      </c>
    </row>
    <row r="4287" spans="1:15" ht="12.75" outlineLevel="1" collapsed="1" x14ac:dyDescent="0.2">
      <c r="A4287" s="38" t="s">
        <v>206</v>
      </c>
      <c r="B4287" s="39" t="s">
        <v>1015</v>
      </c>
      <c r="C4287" s="39" t="s">
        <v>1016</v>
      </c>
      <c r="D4287" s="40" t="s">
        <v>278</v>
      </c>
      <c r="E4287" s="41">
        <v>2E-3</v>
      </c>
      <c r="F4287" s="42"/>
      <c r="G4287" s="43">
        <v>1087.51</v>
      </c>
      <c r="H4287" s="44">
        <f t="shared" si="1405"/>
        <v>2.17502</v>
      </c>
      <c r="I4287" s="45" t="str">
        <f t="shared" si="1406"/>
        <v/>
      </c>
      <c r="J4287" s="45" t="str">
        <f t="shared" si="1407"/>
        <v/>
      </c>
      <c r="K4287" s="35"/>
      <c r="L4287" s="45">
        <f t="shared" si="1408"/>
        <v>2.17502</v>
      </c>
      <c r="M4287" s="45" t="str">
        <f t="shared" si="1409"/>
        <v/>
      </c>
      <c r="N4287" s="46" t="e">
        <f>IF(A4287="ZMP",E4287*(1+(F4287/100)),#REF!)</f>
        <v>#REF!</v>
      </c>
      <c r="O4287" s="45" t="str">
        <f t="shared" si="1410"/>
        <v/>
      </c>
    </row>
    <row r="4288" spans="1:15" ht="12.75" outlineLevel="2" x14ac:dyDescent="0.2">
      <c r="A4288" s="47"/>
      <c r="B4288" s="48"/>
      <c r="C4288" s="48"/>
      <c r="D4288" s="49"/>
      <c r="E4288" s="50"/>
      <c r="F4288" s="51"/>
      <c r="G4288" s="52"/>
      <c r="H4288" s="53"/>
      <c r="I4288" s="54"/>
      <c r="J4288" s="54"/>
      <c r="K4288" s="35"/>
      <c r="L4288" s="54"/>
      <c r="M4288" s="54"/>
      <c r="N4288" s="54"/>
      <c r="O4288" s="54"/>
    </row>
    <row r="4289" spans="1:15" ht="12.75" x14ac:dyDescent="0.2">
      <c r="A4289" s="27" t="s">
        <v>198</v>
      </c>
      <c r="B4289" s="28" t="s">
        <v>2148</v>
      </c>
      <c r="C4289" s="29" t="s">
        <v>2149</v>
      </c>
      <c r="D4289" s="30" t="s">
        <v>253</v>
      </c>
      <c r="E4289" s="31">
        <v>1</v>
      </c>
      <c r="F4289" s="32"/>
      <c r="G4289" s="33">
        <v>1693.45</v>
      </c>
      <c r="H4289" s="34">
        <f>G4289</f>
        <v>1693.45</v>
      </c>
      <c r="I4289" s="35">
        <f>SUM(I4290:I4297)</f>
        <v>252.71999999999997</v>
      </c>
      <c r="J4289" s="35">
        <f>SUM(J4290:J4297)</f>
        <v>19</v>
      </c>
      <c r="K4289" s="35">
        <f t="shared" si="1374"/>
        <v>271.71999999999997</v>
      </c>
      <c r="L4289" s="35">
        <f>SUM(L4290:L4297)</f>
        <v>2.17502</v>
      </c>
      <c r="M4289" s="35">
        <f>SUM(M4290:M4297)</f>
        <v>1420.3</v>
      </c>
      <c r="N4289" s="35"/>
      <c r="O4289" s="35">
        <f>SUM(O4290:O4297)</f>
        <v>0</v>
      </c>
    </row>
    <row r="4290" spans="1:15" ht="12.75" outlineLevel="1" collapsed="1" x14ac:dyDescent="0.2">
      <c r="A4290" s="38" t="s">
        <v>202</v>
      </c>
      <c r="B4290" s="39" t="s">
        <v>203</v>
      </c>
      <c r="C4290" s="39" t="s">
        <v>204</v>
      </c>
      <c r="D4290" s="40" t="s">
        <v>205</v>
      </c>
      <c r="E4290" s="41">
        <v>0.35099999999999998</v>
      </c>
      <c r="F4290" s="42"/>
      <c r="G4290" s="43">
        <v>720</v>
      </c>
      <c r="H4290" s="44">
        <f t="shared" ref="H4290:H4296" si="1411">IF(ISNUMBER(F4290),(E4290*(1+(F4290/100))*G4290),G4290*E4290)</f>
        <v>252.71999999999997</v>
      </c>
      <c r="I4290" s="45">
        <f t="shared" ref="I4290:I4296" si="1412">IF(OR(A4290="PM",A4290="PZ",A4290="PP"),H4290,"")</f>
        <v>252.71999999999997</v>
      </c>
      <c r="J4290" s="45" t="str">
        <f t="shared" ref="J4290:J4296" si="1413">IF(A4290="S",H4290,"")</f>
        <v/>
      </c>
      <c r="K4290" s="35"/>
      <c r="L4290" s="45" t="str">
        <f t="shared" ref="L4290:L4296" si="1414">IF(A4290="M06",H4290,"")</f>
        <v/>
      </c>
      <c r="M4290" s="45" t="str">
        <f t="shared" ref="M4290:M4296" si="1415">IF(OR(A4290="M02",A4290="M25",A4290="M01s"),H4290,"")</f>
        <v/>
      </c>
      <c r="N4290" s="46" t="e">
        <f>IF(A4290="ZMP",E4290*(1+(F4290/100)),#REF!)</f>
        <v>#REF!</v>
      </c>
      <c r="O4290" s="45" t="str">
        <f t="shared" ref="O4290:O4296" si="1416">IF(A4290="M01e",H4290,"")</f>
        <v/>
      </c>
    </row>
    <row r="4291" spans="1:15" ht="12.75" outlineLevel="1" collapsed="1" x14ac:dyDescent="0.2">
      <c r="A4291" s="38" t="s">
        <v>315</v>
      </c>
      <c r="B4291" s="39" t="s">
        <v>75</v>
      </c>
      <c r="C4291" s="39" t="s">
        <v>76</v>
      </c>
      <c r="D4291" s="40" t="s">
        <v>17</v>
      </c>
      <c r="E4291" s="41">
        <v>2.5000000000000001E-2</v>
      </c>
      <c r="F4291" s="42"/>
      <c r="G4291" s="43">
        <v>760</v>
      </c>
      <c r="H4291" s="44">
        <f t="shared" si="1411"/>
        <v>19</v>
      </c>
      <c r="I4291" s="45" t="str">
        <f t="shared" si="1412"/>
        <v/>
      </c>
      <c r="J4291" s="45">
        <f t="shared" si="1413"/>
        <v>19</v>
      </c>
      <c r="K4291" s="35"/>
      <c r="L4291" s="45" t="str">
        <f t="shared" si="1414"/>
        <v/>
      </c>
      <c r="M4291" s="45" t="str">
        <f t="shared" si="1415"/>
        <v/>
      </c>
      <c r="N4291" s="46" t="e">
        <f>IF(A4291="ZMP",E4291*(1+(F4291/100)),#REF!)</f>
        <v>#REF!</v>
      </c>
      <c r="O4291" s="45" t="str">
        <f t="shared" si="1416"/>
        <v/>
      </c>
    </row>
    <row r="4292" spans="1:15" ht="12.75" outlineLevel="1" collapsed="1" x14ac:dyDescent="0.2">
      <c r="A4292" s="38" t="s">
        <v>228</v>
      </c>
      <c r="B4292" s="39" t="s">
        <v>2150</v>
      </c>
      <c r="C4292" s="39" t="s">
        <v>2151</v>
      </c>
      <c r="D4292" s="40" t="s">
        <v>111</v>
      </c>
      <c r="E4292" s="41">
        <v>1</v>
      </c>
      <c r="F4292" s="42"/>
      <c r="G4292" s="43">
        <v>500</v>
      </c>
      <c r="H4292" s="44">
        <f t="shared" si="1411"/>
        <v>500</v>
      </c>
      <c r="I4292" s="45" t="str">
        <f t="shared" si="1412"/>
        <v/>
      </c>
      <c r="J4292" s="45" t="str">
        <f t="shared" si="1413"/>
        <v/>
      </c>
      <c r="K4292" s="35"/>
      <c r="L4292" s="45" t="str">
        <f t="shared" si="1414"/>
        <v/>
      </c>
      <c r="M4292" s="45">
        <f t="shared" si="1415"/>
        <v>500</v>
      </c>
      <c r="N4292" s="46" t="e">
        <f>IF(A4292="ZMP",E4292*(1+(F4292/100)),#REF!)</f>
        <v>#REF!</v>
      </c>
      <c r="O4292" s="45" t="str">
        <f t="shared" si="1416"/>
        <v/>
      </c>
    </row>
    <row r="4293" spans="1:15" ht="12.75" outlineLevel="1" collapsed="1" x14ac:dyDescent="0.2">
      <c r="A4293" s="38" t="s">
        <v>228</v>
      </c>
      <c r="B4293" s="39" t="s">
        <v>1568</v>
      </c>
      <c r="C4293" s="39" t="s">
        <v>1569</v>
      </c>
      <c r="D4293" s="40" t="s">
        <v>111</v>
      </c>
      <c r="E4293" s="41">
        <v>1</v>
      </c>
      <c r="F4293" s="42"/>
      <c r="G4293" s="43">
        <v>178.38</v>
      </c>
      <c r="H4293" s="44">
        <f t="shared" si="1411"/>
        <v>178.38</v>
      </c>
      <c r="I4293" s="45" t="str">
        <f t="shared" si="1412"/>
        <v/>
      </c>
      <c r="J4293" s="45" t="str">
        <f t="shared" si="1413"/>
        <v/>
      </c>
      <c r="K4293" s="35"/>
      <c r="L4293" s="45" t="str">
        <f t="shared" si="1414"/>
        <v/>
      </c>
      <c r="M4293" s="45">
        <f t="shared" si="1415"/>
        <v>178.38</v>
      </c>
      <c r="N4293" s="46" t="e">
        <f>IF(A4293="ZMP",E4293*(1+(F4293/100)),#REF!)</f>
        <v>#REF!</v>
      </c>
      <c r="O4293" s="45" t="str">
        <f t="shared" si="1416"/>
        <v/>
      </c>
    </row>
    <row r="4294" spans="1:15" ht="12.75" outlineLevel="1" collapsed="1" x14ac:dyDescent="0.2">
      <c r="A4294" s="38" t="s">
        <v>228</v>
      </c>
      <c r="B4294" s="39" t="s">
        <v>2090</v>
      </c>
      <c r="C4294" s="39" t="s">
        <v>2091</v>
      </c>
      <c r="D4294" s="40" t="s">
        <v>111</v>
      </c>
      <c r="E4294" s="41">
        <v>1</v>
      </c>
      <c r="F4294" s="42"/>
      <c r="G4294" s="43">
        <v>447.89</v>
      </c>
      <c r="H4294" s="44">
        <f t="shared" si="1411"/>
        <v>447.89</v>
      </c>
      <c r="I4294" s="45" t="str">
        <f t="shared" si="1412"/>
        <v/>
      </c>
      <c r="J4294" s="45" t="str">
        <f t="shared" si="1413"/>
        <v/>
      </c>
      <c r="K4294" s="35"/>
      <c r="L4294" s="45" t="str">
        <f t="shared" si="1414"/>
        <v/>
      </c>
      <c r="M4294" s="45">
        <f t="shared" si="1415"/>
        <v>447.89</v>
      </c>
      <c r="N4294" s="46" t="e">
        <f>IF(A4294="ZMP",E4294*(1+(F4294/100)),#REF!)</f>
        <v>#REF!</v>
      </c>
      <c r="O4294" s="45" t="str">
        <f t="shared" si="1416"/>
        <v/>
      </c>
    </row>
    <row r="4295" spans="1:15" ht="12.75" outlineLevel="1" collapsed="1" x14ac:dyDescent="0.2">
      <c r="A4295" s="38" t="s">
        <v>228</v>
      </c>
      <c r="B4295" s="39" t="s">
        <v>1554</v>
      </c>
      <c r="C4295" s="39" t="s">
        <v>1555</v>
      </c>
      <c r="D4295" s="40" t="s">
        <v>111</v>
      </c>
      <c r="E4295" s="41">
        <v>1</v>
      </c>
      <c r="F4295" s="42"/>
      <c r="G4295" s="43">
        <v>294.03000000000003</v>
      </c>
      <c r="H4295" s="44">
        <f t="shared" si="1411"/>
        <v>294.03000000000003</v>
      </c>
      <c r="I4295" s="45" t="str">
        <f t="shared" si="1412"/>
        <v/>
      </c>
      <c r="J4295" s="45" t="str">
        <f t="shared" si="1413"/>
        <v/>
      </c>
      <c r="K4295" s="35"/>
      <c r="L4295" s="45" t="str">
        <f t="shared" si="1414"/>
        <v/>
      </c>
      <c r="M4295" s="45">
        <f t="shared" si="1415"/>
        <v>294.03000000000003</v>
      </c>
      <c r="N4295" s="46" t="e">
        <f>IF(A4295="ZMP",E4295*(1+(F4295/100)),#REF!)</f>
        <v>#REF!</v>
      </c>
      <c r="O4295" s="45" t="str">
        <f t="shared" si="1416"/>
        <v/>
      </c>
    </row>
    <row r="4296" spans="1:15" ht="12.75" outlineLevel="1" collapsed="1" x14ac:dyDescent="0.2">
      <c r="A4296" s="38" t="s">
        <v>206</v>
      </c>
      <c r="B4296" s="39" t="s">
        <v>1015</v>
      </c>
      <c r="C4296" s="39" t="s">
        <v>1016</v>
      </c>
      <c r="D4296" s="40" t="s">
        <v>278</v>
      </c>
      <c r="E4296" s="41">
        <v>2E-3</v>
      </c>
      <c r="F4296" s="42"/>
      <c r="G4296" s="43">
        <v>1087.51</v>
      </c>
      <c r="H4296" s="44">
        <f t="shared" si="1411"/>
        <v>2.17502</v>
      </c>
      <c r="I4296" s="45" t="str">
        <f t="shared" si="1412"/>
        <v/>
      </c>
      <c r="J4296" s="45" t="str">
        <f t="shared" si="1413"/>
        <v/>
      </c>
      <c r="K4296" s="35"/>
      <c r="L4296" s="45">
        <f t="shared" si="1414"/>
        <v>2.17502</v>
      </c>
      <c r="M4296" s="45" t="str">
        <f t="shared" si="1415"/>
        <v/>
      </c>
      <c r="N4296" s="46" t="e">
        <f>IF(A4296="ZMP",E4296*(1+(F4296/100)),#REF!)</f>
        <v>#REF!</v>
      </c>
      <c r="O4296" s="45" t="str">
        <f t="shared" si="1416"/>
        <v/>
      </c>
    </row>
    <row r="4297" spans="1:15" ht="12.75" outlineLevel="2" x14ac:dyDescent="0.2">
      <c r="A4297" s="47"/>
      <c r="B4297" s="48"/>
      <c r="C4297" s="48"/>
      <c r="D4297" s="49"/>
      <c r="E4297" s="50"/>
      <c r="F4297" s="51"/>
      <c r="G4297" s="52"/>
      <c r="H4297" s="53"/>
      <c r="I4297" s="54"/>
      <c r="J4297" s="54"/>
      <c r="K4297" s="35"/>
      <c r="L4297" s="54"/>
      <c r="M4297" s="54"/>
      <c r="N4297" s="54"/>
      <c r="O4297" s="54"/>
    </row>
    <row r="4298" spans="1:15" ht="12.75" x14ac:dyDescent="0.2">
      <c r="A4298" s="27" t="s">
        <v>198</v>
      </c>
      <c r="B4298" s="28" t="s">
        <v>2152</v>
      </c>
      <c r="C4298" s="29" t="s">
        <v>2153</v>
      </c>
      <c r="D4298" s="30" t="s">
        <v>253</v>
      </c>
      <c r="E4298" s="31">
        <v>1</v>
      </c>
      <c r="F4298" s="32"/>
      <c r="G4298" s="33">
        <v>762.36</v>
      </c>
      <c r="H4298" s="34">
        <f>G4298</f>
        <v>762.36</v>
      </c>
      <c r="I4298" s="35">
        <f>SUM(I4299:I4304)</f>
        <v>227.52</v>
      </c>
      <c r="J4298" s="35">
        <f>SUM(J4299:J4304)</f>
        <v>19</v>
      </c>
      <c r="K4298" s="35">
        <f t="shared" ref="K4298:K4351" si="1417">I4298+J4298</f>
        <v>246.52</v>
      </c>
      <c r="L4298" s="35">
        <f>SUM(L4299:L4304)</f>
        <v>2.17502</v>
      </c>
      <c r="M4298" s="35">
        <f>SUM(M4299:M4304)</f>
        <v>514.41000000000008</v>
      </c>
      <c r="N4298" s="35"/>
      <c r="O4298" s="35">
        <f>SUM(O4299:O4304)</f>
        <v>0</v>
      </c>
    </row>
    <row r="4299" spans="1:15" ht="12.75" outlineLevel="1" collapsed="1" x14ac:dyDescent="0.2">
      <c r="A4299" s="38" t="s">
        <v>202</v>
      </c>
      <c r="B4299" s="39" t="s">
        <v>203</v>
      </c>
      <c r="C4299" s="39" t="s">
        <v>204</v>
      </c>
      <c r="D4299" s="40" t="s">
        <v>205</v>
      </c>
      <c r="E4299" s="41">
        <v>0.316</v>
      </c>
      <c r="F4299" s="42"/>
      <c r="G4299" s="43">
        <v>720</v>
      </c>
      <c r="H4299" s="44">
        <f>IF(ISNUMBER(F4299),(E4299*(1+(F4299/100))*G4299),G4299*E4299)</f>
        <v>227.52</v>
      </c>
      <c r="I4299" s="45">
        <f>IF(OR(A4299="PM",A4299="PZ",A4299="PP"),H4299,"")</f>
        <v>227.52</v>
      </c>
      <c r="J4299" s="45" t="str">
        <f>IF(A4299="S",H4299,"")</f>
        <v/>
      </c>
      <c r="K4299" s="35"/>
      <c r="L4299" s="45" t="str">
        <f>IF(A4299="M06",H4299,"")</f>
        <v/>
      </c>
      <c r="M4299" s="45" t="str">
        <f>IF(OR(A4299="M02",A4299="M25",A4299="M01s"),H4299,"")</f>
        <v/>
      </c>
      <c r="N4299" s="46" t="e">
        <f>IF(A4299="ZMP",E4299*(1+(F4299/100)),#REF!)</f>
        <v>#REF!</v>
      </c>
      <c r="O4299" s="45" t="str">
        <f>IF(A4299="M01e",H4299,"")</f>
        <v/>
      </c>
    </row>
    <row r="4300" spans="1:15" ht="12.75" outlineLevel="1" collapsed="1" x14ac:dyDescent="0.2">
      <c r="A4300" s="38" t="s">
        <v>315</v>
      </c>
      <c r="B4300" s="39" t="s">
        <v>75</v>
      </c>
      <c r="C4300" s="39" t="s">
        <v>76</v>
      </c>
      <c r="D4300" s="40" t="s">
        <v>17</v>
      </c>
      <c r="E4300" s="41">
        <v>2.5000000000000001E-2</v>
      </c>
      <c r="F4300" s="42"/>
      <c r="G4300" s="43">
        <v>760</v>
      </c>
      <c r="H4300" s="44">
        <f>IF(ISNUMBER(F4300),(E4300*(1+(F4300/100))*G4300),G4300*E4300)</f>
        <v>19</v>
      </c>
      <c r="I4300" s="45" t="str">
        <f>IF(OR(A4300="PM",A4300="PZ",A4300="PP"),H4300,"")</f>
        <v/>
      </c>
      <c r="J4300" s="45">
        <f>IF(A4300="S",H4300,"")</f>
        <v>19</v>
      </c>
      <c r="K4300" s="35"/>
      <c r="L4300" s="45" t="str">
        <f>IF(A4300="M06",H4300,"")</f>
        <v/>
      </c>
      <c r="M4300" s="45" t="str">
        <f>IF(OR(A4300="M02",A4300="M25",A4300="M01s"),H4300,"")</f>
        <v/>
      </c>
      <c r="N4300" s="46" t="e">
        <f>IF(A4300="ZMP",E4300*(1+(F4300/100)),#REF!)</f>
        <v>#REF!</v>
      </c>
      <c r="O4300" s="45" t="str">
        <f>IF(A4300="M01e",H4300,"")</f>
        <v/>
      </c>
    </row>
    <row r="4301" spans="1:15" ht="12.75" outlineLevel="1" collapsed="1" x14ac:dyDescent="0.2">
      <c r="A4301" s="38" t="s">
        <v>228</v>
      </c>
      <c r="B4301" s="39" t="s">
        <v>2102</v>
      </c>
      <c r="C4301" s="39" t="s">
        <v>2103</v>
      </c>
      <c r="D4301" s="40" t="s">
        <v>111</v>
      </c>
      <c r="E4301" s="41">
        <v>1</v>
      </c>
      <c r="F4301" s="42"/>
      <c r="G4301" s="43">
        <v>220.38</v>
      </c>
      <c r="H4301" s="44">
        <f>IF(ISNUMBER(F4301),(E4301*(1+(F4301/100))*G4301),G4301*E4301)</f>
        <v>220.38</v>
      </c>
      <c r="I4301" s="45" t="str">
        <f>IF(OR(A4301="PM",A4301="PZ",A4301="PP"),H4301,"")</f>
        <v/>
      </c>
      <c r="J4301" s="45" t="str">
        <f>IF(A4301="S",H4301,"")</f>
        <v/>
      </c>
      <c r="K4301" s="35"/>
      <c r="L4301" s="45" t="str">
        <f>IF(A4301="M06",H4301,"")</f>
        <v/>
      </c>
      <c r="M4301" s="45">
        <f>IF(OR(A4301="M02",A4301="M25",A4301="M01s"),H4301,"")</f>
        <v>220.38</v>
      </c>
      <c r="N4301" s="46" t="e">
        <f>IF(A4301="ZMP",E4301*(1+(F4301/100)),#REF!)</f>
        <v>#REF!</v>
      </c>
      <c r="O4301" s="45" t="str">
        <f>IF(A4301="M01e",H4301,"")</f>
        <v/>
      </c>
    </row>
    <row r="4302" spans="1:15" ht="12.75" outlineLevel="1" collapsed="1" x14ac:dyDescent="0.2">
      <c r="A4302" s="38" t="s">
        <v>228</v>
      </c>
      <c r="B4302" s="39" t="s">
        <v>1554</v>
      </c>
      <c r="C4302" s="39" t="s">
        <v>1555</v>
      </c>
      <c r="D4302" s="40" t="s">
        <v>111</v>
      </c>
      <c r="E4302" s="41">
        <v>1</v>
      </c>
      <c r="F4302" s="42"/>
      <c r="G4302" s="43">
        <v>294.03000000000003</v>
      </c>
      <c r="H4302" s="44">
        <f>IF(ISNUMBER(F4302),(E4302*(1+(F4302/100))*G4302),G4302*E4302)</f>
        <v>294.03000000000003</v>
      </c>
      <c r="I4302" s="45" t="str">
        <f>IF(OR(A4302="PM",A4302="PZ",A4302="PP"),H4302,"")</f>
        <v/>
      </c>
      <c r="J4302" s="45" t="str">
        <f>IF(A4302="S",H4302,"")</f>
        <v/>
      </c>
      <c r="K4302" s="35"/>
      <c r="L4302" s="45" t="str">
        <f>IF(A4302="M06",H4302,"")</f>
        <v/>
      </c>
      <c r="M4302" s="45">
        <f>IF(OR(A4302="M02",A4302="M25",A4302="M01s"),H4302,"")</f>
        <v>294.03000000000003</v>
      </c>
      <c r="N4302" s="46" t="e">
        <f>IF(A4302="ZMP",E4302*(1+(F4302/100)),#REF!)</f>
        <v>#REF!</v>
      </c>
      <c r="O4302" s="45" t="str">
        <f>IF(A4302="M01e",H4302,"")</f>
        <v/>
      </c>
    </row>
    <row r="4303" spans="1:15" ht="12.75" outlineLevel="1" collapsed="1" x14ac:dyDescent="0.2">
      <c r="A4303" s="38" t="s">
        <v>206</v>
      </c>
      <c r="B4303" s="39" t="s">
        <v>1015</v>
      </c>
      <c r="C4303" s="39" t="s">
        <v>1016</v>
      </c>
      <c r="D4303" s="40" t="s">
        <v>278</v>
      </c>
      <c r="E4303" s="41">
        <v>2E-3</v>
      </c>
      <c r="F4303" s="42"/>
      <c r="G4303" s="43">
        <v>1087.51</v>
      </c>
      <c r="H4303" s="44">
        <f>IF(ISNUMBER(F4303),(E4303*(1+(F4303/100))*G4303),G4303*E4303)</f>
        <v>2.17502</v>
      </c>
      <c r="I4303" s="45" t="str">
        <f>IF(OR(A4303="PM",A4303="PZ",A4303="PP"),H4303,"")</f>
        <v/>
      </c>
      <c r="J4303" s="45" t="str">
        <f>IF(A4303="S",H4303,"")</f>
        <v/>
      </c>
      <c r="K4303" s="35"/>
      <c r="L4303" s="45">
        <f>IF(A4303="M06",H4303,"")</f>
        <v>2.17502</v>
      </c>
      <c r="M4303" s="45" t="str">
        <f>IF(OR(A4303="M02",A4303="M25",A4303="M01s"),H4303,"")</f>
        <v/>
      </c>
      <c r="N4303" s="46" t="e">
        <f>IF(A4303="ZMP",E4303*(1+(F4303/100)),#REF!)</f>
        <v>#REF!</v>
      </c>
      <c r="O4303" s="45" t="str">
        <f>IF(A4303="M01e",H4303,"")</f>
        <v/>
      </c>
    </row>
    <row r="4304" spans="1:15" ht="12.75" outlineLevel="2" x14ac:dyDescent="0.2">
      <c r="A4304" s="47"/>
      <c r="B4304" s="48"/>
      <c r="C4304" s="48"/>
      <c r="D4304" s="49"/>
      <c r="E4304" s="50"/>
      <c r="F4304" s="51"/>
      <c r="G4304" s="52"/>
      <c r="H4304" s="53"/>
      <c r="I4304" s="54"/>
      <c r="J4304" s="54"/>
      <c r="K4304" s="35"/>
      <c r="L4304" s="54"/>
      <c r="M4304" s="54"/>
      <c r="N4304" s="54"/>
      <c r="O4304" s="54"/>
    </row>
    <row r="4305" spans="1:15" ht="12.75" x14ac:dyDescent="0.2">
      <c r="A4305" s="27" t="s">
        <v>198</v>
      </c>
      <c r="B4305" s="28" t="s">
        <v>2154</v>
      </c>
      <c r="C4305" s="29" t="s">
        <v>2155</v>
      </c>
      <c r="D4305" s="30" t="s">
        <v>253</v>
      </c>
      <c r="E4305" s="31">
        <v>1</v>
      </c>
      <c r="F4305" s="32"/>
      <c r="G4305" s="33">
        <v>817.57</v>
      </c>
      <c r="H4305" s="34">
        <f>G4305</f>
        <v>817.57</v>
      </c>
      <c r="I4305" s="35">
        <f>SUM(I4306:I4311)</f>
        <v>227.52</v>
      </c>
      <c r="J4305" s="35">
        <f>SUM(J4306:J4311)</f>
        <v>19</v>
      </c>
      <c r="K4305" s="35">
        <f t="shared" si="1417"/>
        <v>246.52</v>
      </c>
      <c r="L4305" s="35">
        <f>SUM(L4306:L4311)</f>
        <v>2.17502</v>
      </c>
      <c r="M4305" s="35">
        <f>SUM(M4306:M4311)</f>
        <v>569.62000000000012</v>
      </c>
      <c r="N4305" s="35"/>
      <c r="O4305" s="35">
        <f>SUM(O4306:O4311)</f>
        <v>0</v>
      </c>
    </row>
    <row r="4306" spans="1:15" ht="12.75" outlineLevel="1" collapsed="1" x14ac:dyDescent="0.2">
      <c r="A4306" s="38" t="s">
        <v>202</v>
      </c>
      <c r="B4306" s="39" t="s">
        <v>203</v>
      </c>
      <c r="C4306" s="39" t="s">
        <v>204</v>
      </c>
      <c r="D4306" s="40" t="s">
        <v>205</v>
      </c>
      <c r="E4306" s="41">
        <v>0.316</v>
      </c>
      <c r="F4306" s="42"/>
      <c r="G4306" s="43">
        <v>720</v>
      </c>
      <c r="H4306" s="44">
        <f>IF(ISNUMBER(F4306),(E4306*(1+(F4306/100))*G4306),G4306*E4306)</f>
        <v>227.52</v>
      </c>
      <c r="I4306" s="45">
        <f>IF(OR(A4306="PM",A4306="PZ",A4306="PP"),H4306,"")</f>
        <v>227.52</v>
      </c>
      <c r="J4306" s="45" t="str">
        <f>IF(A4306="S",H4306,"")</f>
        <v/>
      </c>
      <c r="K4306" s="35"/>
      <c r="L4306" s="45" t="str">
        <f>IF(A4306="M06",H4306,"")</f>
        <v/>
      </c>
      <c r="M4306" s="45" t="str">
        <f>IF(OR(A4306="M02",A4306="M25",A4306="M01s"),H4306,"")</f>
        <v/>
      </c>
      <c r="N4306" s="46" t="e">
        <f>IF(A4306="ZMP",E4306*(1+(F4306/100)),#REF!)</f>
        <v>#REF!</v>
      </c>
      <c r="O4306" s="45" t="str">
        <f>IF(A4306="M01e",H4306,"")</f>
        <v/>
      </c>
    </row>
    <row r="4307" spans="1:15" ht="12.75" outlineLevel="1" collapsed="1" x14ac:dyDescent="0.2">
      <c r="A4307" s="38" t="s">
        <v>315</v>
      </c>
      <c r="B4307" s="39" t="s">
        <v>75</v>
      </c>
      <c r="C4307" s="39" t="s">
        <v>76</v>
      </c>
      <c r="D4307" s="40" t="s">
        <v>17</v>
      </c>
      <c r="E4307" s="41">
        <v>2.5000000000000001E-2</v>
      </c>
      <c r="F4307" s="42"/>
      <c r="G4307" s="43">
        <v>760</v>
      </c>
      <c r="H4307" s="44">
        <f>IF(ISNUMBER(F4307),(E4307*(1+(F4307/100))*G4307),G4307*E4307)</f>
        <v>19</v>
      </c>
      <c r="I4307" s="45" t="str">
        <f>IF(OR(A4307="PM",A4307="PZ",A4307="PP"),H4307,"")</f>
        <v/>
      </c>
      <c r="J4307" s="45">
        <f>IF(A4307="S",H4307,"")</f>
        <v>19</v>
      </c>
      <c r="K4307" s="35"/>
      <c r="L4307" s="45" t="str">
        <f>IF(A4307="M06",H4307,"")</f>
        <v/>
      </c>
      <c r="M4307" s="45" t="str">
        <f>IF(OR(A4307="M02",A4307="M25",A4307="M01s"),H4307,"")</f>
        <v/>
      </c>
      <c r="N4307" s="46" t="e">
        <f>IF(A4307="ZMP",E4307*(1+(F4307/100)),#REF!)</f>
        <v>#REF!</v>
      </c>
      <c r="O4307" s="45" t="str">
        <f>IF(A4307="M01e",H4307,"")</f>
        <v/>
      </c>
    </row>
    <row r="4308" spans="1:15" ht="12.75" outlineLevel="1" collapsed="1" x14ac:dyDescent="0.2">
      <c r="A4308" s="38" t="s">
        <v>228</v>
      </c>
      <c r="B4308" s="39" t="s">
        <v>2106</v>
      </c>
      <c r="C4308" s="39" t="s">
        <v>2107</v>
      </c>
      <c r="D4308" s="40" t="s">
        <v>111</v>
      </c>
      <c r="E4308" s="41">
        <v>1</v>
      </c>
      <c r="F4308" s="42"/>
      <c r="G4308" s="43">
        <v>275.59000000000003</v>
      </c>
      <c r="H4308" s="44">
        <f>IF(ISNUMBER(F4308),(E4308*(1+(F4308/100))*G4308),G4308*E4308)</f>
        <v>275.59000000000003</v>
      </c>
      <c r="I4308" s="45" t="str">
        <f>IF(OR(A4308="PM",A4308="PZ",A4308="PP"),H4308,"")</f>
        <v/>
      </c>
      <c r="J4308" s="45" t="str">
        <f>IF(A4308="S",H4308,"")</f>
        <v/>
      </c>
      <c r="K4308" s="35"/>
      <c r="L4308" s="45" t="str">
        <f>IF(A4308="M06",H4308,"")</f>
        <v/>
      </c>
      <c r="M4308" s="45">
        <f>IF(OR(A4308="M02",A4308="M25",A4308="M01s"),H4308,"")</f>
        <v>275.59000000000003</v>
      </c>
      <c r="N4308" s="46" t="e">
        <f>IF(A4308="ZMP",E4308*(1+(F4308/100)),#REF!)</f>
        <v>#REF!</v>
      </c>
      <c r="O4308" s="45" t="str">
        <f>IF(A4308="M01e",H4308,"")</f>
        <v/>
      </c>
    </row>
    <row r="4309" spans="1:15" ht="12.75" outlineLevel="1" collapsed="1" x14ac:dyDescent="0.2">
      <c r="A4309" s="38" t="s">
        <v>228</v>
      </c>
      <c r="B4309" s="39" t="s">
        <v>1554</v>
      </c>
      <c r="C4309" s="39" t="s">
        <v>1555</v>
      </c>
      <c r="D4309" s="40" t="s">
        <v>111</v>
      </c>
      <c r="E4309" s="41">
        <v>1</v>
      </c>
      <c r="F4309" s="42"/>
      <c r="G4309" s="43">
        <v>294.03000000000003</v>
      </c>
      <c r="H4309" s="44">
        <f>IF(ISNUMBER(F4309),(E4309*(1+(F4309/100))*G4309),G4309*E4309)</f>
        <v>294.03000000000003</v>
      </c>
      <c r="I4309" s="45" t="str">
        <f>IF(OR(A4309="PM",A4309="PZ",A4309="PP"),H4309,"")</f>
        <v/>
      </c>
      <c r="J4309" s="45" t="str">
        <f>IF(A4309="S",H4309,"")</f>
        <v/>
      </c>
      <c r="K4309" s="35"/>
      <c r="L4309" s="45" t="str">
        <f>IF(A4309="M06",H4309,"")</f>
        <v/>
      </c>
      <c r="M4309" s="45">
        <f>IF(OR(A4309="M02",A4309="M25",A4309="M01s"),H4309,"")</f>
        <v>294.03000000000003</v>
      </c>
      <c r="N4309" s="46" t="e">
        <f>IF(A4309="ZMP",E4309*(1+(F4309/100)),#REF!)</f>
        <v>#REF!</v>
      </c>
      <c r="O4309" s="45" t="str">
        <f>IF(A4309="M01e",H4309,"")</f>
        <v/>
      </c>
    </row>
    <row r="4310" spans="1:15" ht="12.75" outlineLevel="1" collapsed="1" x14ac:dyDescent="0.2">
      <c r="A4310" s="38" t="s">
        <v>206</v>
      </c>
      <c r="B4310" s="39" t="s">
        <v>1015</v>
      </c>
      <c r="C4310" s="39" t="s">
        <v>1016</v>
      </c>
      <c r="D4310" s="40" t="s">
        <v>278</v>
      </c>
      <c r="E4310" s="41">
        <v>2E-3</v>
      </c>
      <c r="F4310" s="42"/>
      <c r="G4310" s="43">
        <v>1087.51</v>
      </c>
      <c r="H4310" s="44">
        <f>IF(ISNUMBER(F4310),(E4310*(1+(F4310/100))*G4310),G4310*E4310)</f>
        <v>2.17502</v>
      </c>
      <c r="I4310" s="45" t="str">
        <f>IF(OR(A4310="PM",A4310="PZ",A4310="PP"),H4310,"")</f>
        <v/>
      </c>
      <c r="J4310" s="45" t="str">
        <f>IF(A4310="S",H4310,"")</f>
        <v/>
      </c>
      <c r="K4310" s="35"/>
      <c r="L4310" s="45">
        <f>IF(A4310="M06",H4310,"")</f>
        <v>2.17502</v>
      </c>
      <c r="M4310" s="45" t="str">
        <f>IF(OR(A4310="M02",A4310="M25",A4310="M01s"),H4310,"")</f>
        <v/>
      </c>
      <c r="N4310" s="46" t="e">
        <f>IF(A4310="ZMP",E4310*(1+(F4310/100)),#REF!)</f>
        <v>#REF!</v>
      </c>
      <c r="O4310" s="45" t="str">
        <f>IF(A4310="M01e",H4310,"")</f>
        <v/>
      </c>
    </row>
    <row r="4311" spans="1:15" ht="12.75" outlineLevel="2" x14ac:dyDescent="0.2">
      <c r="A4311" s="47"/>
      <c r="B4311" s="48"/>
      <c r="C4311" s="48"/>
      <c r="D4311" s="49"/>
      <c r="E4311" s="50"/>
      <c r="F4311" s="51"/>
      <c r="G4311" s="52"/>
      <c r="H4311" s="53"/>
      <c r="I4311" s="54"/>
      <c r="J4311" s="54"/>
      <c r="K4311" s="35"/>
      <c r="L4311" s="54"/>
      <c r="M4311" s="54"/>
      <c r="N4311" s="54"/>
      <c r="O4311" s="54"/>
    </row>
    <row r="4312" spans="1:15" ht="12.75" x14ac:dyDescent="0.2">
      <c r="A4312" s="27" t="s">
        <v>198</v>
      </c>
      <c r="B4312" s="28" t="s">
        <v>2156</v>
      </c>
      <c r="C4312" s="29" t="s">
        <v>2157</v>
      </c>
      <c r="D4312" s="30" t="s">
        <v>253</v>
      </c>
      <c r="E4312" s="31">
        <v>1</v>
      </c>
      <c r="F4312" s="32"/>
      <c r="G4312" s="33">
        <v>6096.03</v>
      </c>
      <c r="H4312" s="34">
        <f>G4312</f>
        <v>6096.03</v>
      </c>
      <c r="I4312" s="35">
        <f>SUM(I4313:I4318)</f>
        <v>227.52</v>
      </c>
      <c r="J4312" s="35">
        <f>SUM(J4313:J4318)</f>
        <v>19</v>
      </c>
      <c r="K4312" s="35">
        <f t="shared" si="1417"/>
        <v>246.52</v>
      </c>
      <c r="L4312" s="35">
        <f>SUM(L4313:L4318)</f>
        <v>2.17502</v>
      </c>
      <c r="M4312" s="35">
        <f>SUM(M4313:M4318)</f>
        <v>5848.08</v>
      </c>
      <c r="N4312" s="35"/>
      <c r="O4312" s="35">
        <f>SUM(O4313:O4318)</f>
        <v>0</v>
      </c>
    </row>
    <row r="4313" spans="1:15" ht="12.75" outlineLevel="1" collapsed="1" x14ac:dyDescent="0.2">
      <c r="A4313" s="38" t="s">
        <v>202</v>
      </c>
      <c r="B4313" s="39" t="s">
        <v>203</v>
      </c>
      <c r="C4313" s="39" t="s">
        <v>204</v>
      </c>
      <c r="D4313" s="40" t="s">
        <v>205</v>
      </c>
      <c r="E4313" s="41">
        <v>0.316</v>
      </c>
      <c r="F4313" s="42"/>
      <c r="G4313" s="43">
        <v>720</v>
      </c>
      <c r="H4313" s="44">
        <f>IF(ISNUMBER(F4313),(E4313*(1+(F4313/100))*G4313),G4313*E4313)</f>
        <v>227.52</v>
      </c>
      <c r="I4313" s="45">
        <f>IF(OR(A4313="PM",A4313="PZ",A4313="PP"),H4313,"")</f>
        <v>227.52</v>
      </c>
      <c r="J4313" s="45" t="str">
        <f>IF(A4313="S",H4313,"")</f>
        <v/>
      </c>
      <c r="K4313" s="35"/>
      <c r="L4313" s="45" t="str">
        <f>IF(A4313="M06",H4313,"")</f>
        <v/>
      </c>
      <c r="M4313" s="45" t="str">
        <f>IF(OR(A4313="M02",A4313="M25",A4313="M01s"),H4313,"")</f>
        <v/>
      </c>
      <c r="N4313" s="46" t="e">
        <f>IF(A4313="ZMP",E4313*(1+(F4313/100)),#REF!)</f>
        <v>#REF!</v>
      </c>
      <c r="O4313" s="45" t="str">
        <f>IF(A4313="M01e",H4313,"")</f>
        <v/>
      </c>
    </row>
    <row r="4314" spans="1:15" ht="12.75" outlineLevel="1" collapsed="1" x14ac:dyDescent="0.2">
      <c r="A4314" s="38" t="s">
        <v>315</v>
      </c>
      <c r="B4314" s="39" t="s">
        <v>75</v>
      </c>
      <c r="C4314" s="39" t="s">
        <v>76</v>
      </c>
      <c r="D4314" s="40" t="s">
        <v>17</v>
      </c>
      <c r="E4314" s="41">
        <v>2.5000000000000001E-2</v>
      </c>
      <c r="F4314" s="42"/>
      <c r="G4314" s="43">
        <v>760</v>
      </c>
      <c r="H4314" s="44">
        <f>IF(ISNUMBER(F4314),(E4314*(1+(F4314/100))*G4314),G4314*E4314)</f>
        <v>19</v>
      </c>
      <c r="I4314" s="45" t="str">
        <f>IF(OR(A4314="PM",A4314="PZ",A4314="PP"),H4314,"")</f>
        <v/>
      </c>
      <c r="J4314" s="45">
        <f>IF(A4314="S",H4314,"")</f>
        <v>19</v>
      </c>
      <c r="K4314" s="35"/>
      <c r="L4314" s="45" t="str">
        <f>IF(A4314="M06",H4314,"")</f>
        <v/>
      </c>
      <c r="M4314" s="45" t="str">
        <f>IF(OR(A4314="M02",A4314="M25",A4314="M01s"),H4314,"")</f>
        <v/>
      </c>
      <c r="N4314" s="46" t="e">
        <f>IF(A4314="ZMP",E4314*(1+(F4314/100)),#REF!)</f>
        <v>#REF!</v>
      </c>
      <c r="O4314" s="45" t="str">
        <f>IF(A4314="M01e",H4314,"")</f>
        <v/>
      </c>
    </row>
    <row r="4315" spans="1:15" ht="12.75" outlineLevel="1" collapsed="1" x14ac:dyDescent="0.2">
      <c r="A4315" s="38" t="s">
        <v>228</v>
      </c>
      <c r="B4315" s="39" t="s">
        <v>2158</v>
      </c>
      <c r="C4315" s="39" t="s">
        <v>2159</v>
      </c>
      <c r="D4315" s="40" t="s">
        <v>111</v>
      </c>
      <c r="E4315" s="41">
        <v>1</v>
      </c>
      <c r="F4315" s="42"/>
      <c r="G4315" s="43">
        <v>5252.33</v>
      </c>
      <c r="H4315" s="44">
        <f>IF(ISNUMBER(F4315),(E4315*(1+(F4315/100))*G4315),G4315*E4315)</f>
        <v>5252.33</v>
      </c>
      <c r="I4315" s="45" t="str">
        <f>IF(OR(A4315="PM",A4315="PZ",A4315="PP"),H4315,"")</f>
        <v/>
      </c>
      <c r="J4315" s="45" t="str">
        <f>IF(A4315="S",H4315,"")</f>
        <v/>
      </c>
      <c r="K4315" s="35"/>
      <c r="L4315" s="45" t="str">
        <f>IF(A4315="M06",H4315,"")</f>
        <v/>
      </c>
      <c r="M4315" s="45">
        <f>IF(OR(A4315="M02",A4315="M25",A4315="M01s"),H4315,"")</f>
        <v>5252.33</v>
      </c>
      <c r="N4315" s="46" t="e">
        <f>IF(A4315="ZMP",E4315*(1+(F4315/100)),#REF!)</f>
        <v>#REF!</v>
      </c>
      <c r="O4315" s="45" t="str">
        <f>IF(A4315="M01e",H4315,"")</f>
        <v/>
      </c>
    </row>
    <row r="4316" spans="1:15" ht="12.75" outlineLevel="1" collapsed="1" x14ac:dyDescent="0.2">
      <c r="A4316" s="38" t="s">
        <v>228</v>
      </c>
      <c r="B4316" s="39" t="s">
        <v>2160</v>
      </c>
      <c r="C4316" s="39" t="s">
        <v>2161</v>
      </c>
      <c r="D4316" s="40" t="s">
        <v>111</v>
      </c>
      <c r="E4316" s="41">
        <v>1</v>
      </c>
      <c r="F4316" s="42"/>
      <c r="G4316" s="43">
        <v>595.75</v>
      </c>
      <c r="H4316" s="44">
        <f>IF(ISNUMBER(F4316),(E4316*(1+(F4316/100))*G4316),G4316*E4316)</f>
        <v>595.75</v>
      </c>
      <c r="I4316" s="45" t="str">
        <f>IF(OR(A4316="PM",A4316="PZ",A4316="PP"),H4316,"")</f>
        <v/>
      </c>
      <c r="J4316" s="45" t="str">
        <f>IF(A4316="S",H4316,"")</f>
        <v/>
      </c>
      <c r="K4316" s="35"/>
      <c r="L4316" s="45" t="str">
        <f>IF(A4316="M06",H4316,"")</f>
        <v/>
      </c>
      <c r="M4316" s="45">
        <f>IF(OR(A4316="M02",A4316="M25",A4316="M01s"),H4316,"")</f>
        <v>595.75</v>
      </c>
      <c r="N4316" s="46" t="e">
        <f>IF(A4316="ZMP",E4316*(1+(F4316/100)),#REF!)</f>
        <v>#REF!</v>
      </c>
      <c r="O4316" s="45" t="str">
        <f>IF(A4316="M01e",H4316,"")</f>
        <v/>
      </c>
    </row>
    <row r="4317" spans="1:15" ht="12.75" outlineLevel="1" collapsed="1" x14ac:dyDescent="0.2">
      <c r="A4317" s="38" t="s">
        <v>206</v>
      </c>
      <c r="B4317" s="39" t="s">
        <v>1015</v>
      </c>
      <c r="C4317" s="39" t="s">
        <v>1016</v>
      </c>
      <c r="D4317" s="40" t="s">
        <v>278</v>
      </c>
      <c r="E4317" s="41">
        <v>2E-3</v>
      </c>
      <c r="F4317" s="42"/>
      <c r="G4317" s="43">
        <v>1087.51</v>
      </c>
      <c r="H4317" s="44">
        <f>IF(ISNUMBER(F4317),(E4317*(1+(F4317/100))*G4317),G4317*E4317)</f>
        <v>2.17502</v>
      </c>
      <c r="I4317" s="45" t="str">
        <f>IF(OR(A4317="PM",A4317="PZ",A4317="PP"),H4317,"")</f>
        <v/>
      </c>
      <c r="J4317" s="45" t="str">
        <f>IF(A4317="S",H4317,"")</f>
        <v/>
      </c>
      <c r="K4317" s="35"/>
      <c r="L4317" s="45">
        <f>IF(A4317="M06",H4317,"")</f>
        <v>2.17502</v>
      </c>
      <c r="M4317" s="45" t="str">
        <f>IF(OR(A4317="M02",A4317="M25",A4317="M01s"),H4317,"")</f>
        <v/>
      </c>
      <c r="N4317" s="46" t="e">
        <f>IF(A4317="ZMP",E4317*(1+(F4317/100)),#REF!)</f>
        <v>#REF!</v>
      </c>
      <c r="O4317" s="45" t="str">
        <f>IF(A4317="M01e",H4317,"")</f>
        <v/>
      </c>
    </row>
    <row r="4318" spans="1:15" ht="12.75" outlineLevel="2" x14ac:dyDescent="0.2">
      <c r="A4318" s="47"/>
      <c r="B4318" s="48"/>
      <c r="C4318" s="48"/>
      <c r="D4318" s="49"/>
      <c r="E4318" s="50"/>
      <c r="F4318" s="51"/>
      <c r="G4318" s="52"/>
      <c r="H4318" s="53"/>
      <c r="I4318" s="54"/>
      <c r="J4318" s="54"/>
      <c r="K4318" s="35"/>
      <c r="L4318" s="54"/>
      <c r="M4318" s="54"/>
      <c r="N4318" s="54"/>
      <c r="O4318" s="54"/>
    </row>
    <row r="4319" spans="1:15" ht="25.5" x14ac:dyDescent="0.2">
      <c r="A4319" s="27" t="s">
        <v>198</v>
      </c>
      <c r="B4319" s="28" t="s">
        <v>2162</v>
      </c>
      <c r="C4319" s="29" t="s">
        <v>2163</v>
      </c>
      <c r="D4319" s="30" t="s">
        <v>253</v>
      </c>
      <c r="E4319" s="31">
        <v>1</v>
      </c>
      <c r="F4319" s="32"/>
      <c r="G4319" s="33">
        <v>2033.27</v>
      </c>
      <c r="H4319" s="34">
        <f>G4319</f>
        <v>2033.27</v>
      </c>
      <c r="I4319" s="35">
        <f>SUM(I4320:I4326)</f>
        <v>1504.08</v>
      </c>
      <c r="J4319" s="35">
        <f>SUM(J4320:J4326)</f>
        <v>19</v>
      </c>
      <c r="K4319" s="35">
        <f t="shared" si="1417"/>
        <v>1523.08</v>
      </c>
      <c r="L4319" s="35">
        <f>SUM(L4320:L4326)</f>
        <v>2.17502</v>
      </c>
      <c r="M4319" s="35">
        <f>SUM(M4320:M4326)</f>
        <v>508.76</v>
      </c>
      <c r="N4319" s="35"/>
      <c r="O4319" s="35">
        <f>SUM(O4320:O4326)</f>
        <v>0</v>
      </c>
    </row>
    <row r="4320" spans="1:15" ht="12.75" outlineLevel="1" collapsed="1" x14ac:dyDescent="0.2">
      <c r="A4320" s="38" t="s">
        <v>202</v>
      </c>
      <c r="B4320" s="39" t="s">
        <v>203</v>
      </c>
      <c r="C4320" s="39" t="s">
        <v>204</v>
      </c>
      <c r="D4320" s="40" t="s">
        <v>205</v>
      </c>
      <c r="E4320" s="41">
        <v>2.089</v>
      </c>
      <c r="F4320" s="42"/>
      <c r="G4320" s="43">
        <v>720</v>
      </c>
      <c r="H4320" s="44">
        <f t="shared" ref="H4320:H4325" si="1418">IF(ISNUMBER(F4320),(E4320*(1+(F4320/100))*G4320),G4320*E4320)</f>
        <v>1504.08</v>
      </c>
      <c r="I4320" s="45">
        <f t="shared" ref="I4320:I4325" si="1419">IF(OR(A4320="PM",A4320="PZ",A4320="PP"),H4320,"")</f>
        <v>1504.08</v>
      </c>
      <c r="J4320" s="45" t="str">
        <f t="shared" ref="J4320:J4325" si="1420">IF(A4320="S",H4320,"")</f>
        <v/>
      </c>
      <c r="K4320" s="35"/>
      <c r="L4320" s="45" t="str">
        <f t="shared" ref="L4320:L4325" si="1421">IF(A4320="M06",H4320,"")</f>
        <v/>
      </c>
      <c r="M4320" s="45" t="str">
        <f t="shared" ref="M4320:M4325" si="1422">IF(OR(A4320="M02",A4320="M25",A4320="M01s"),H4320,"")</f>
        <v/>
      </c>
      <c r="N4320" s="46" t="e">
        <f>IF(A4320="ZMP",E4320*(1+(F4320/100)),#REF!)</f>
        <v>#REF!</v>
      </c>
      <c r="O4320" s="45" t="str">
        <f t="shared" ref="O4320:O4325" si="1423">IF(A4320="M01e",H4320,"")</f>
        <v/>
      </c>
    </row>
    <row r="4321" spans="1:15" ht="12.75" outlineLevel="1" collapsed="1" x14ac:dyDescent="0.2">
      <c r="A4321" s="38" t="s">
        <v>315</v>
      </c>
      <c r="B4321" s="39" t="s">
        <v>75</v>
      </c>
      <c r="C4321" s="39" t="s">
        <v>76</v>
      </c>
      <c r="D4321" s="40" t="s">
        <v>17</v>
      </c>
      <c r="E4321" s="41">
        <v>2.5000000000000001E-2</v>
      </c>
      <c r="F4321" s="42"/>
      <c r="G4321" s="43">
        <v>760</v>
      </c>
      <c r="H4321" s="44">
        <f t="shared" si="1418"/>
        <v>19</v>
      </c>
      <c r="I4321" s="45" t="str">
        <f t="shared" si="1419"/>
        <v/>
      </c>
      <c r="J4321" s="45">
        <f t="shared" si="1420"/>
        <v>19</v>
      </c>
      <c r="K4321" s="35"/>
      <c r="L4321" s="45" t="str">
        <f t="shared" si="1421"/>
        <v/>
      </c>
      <c r="M4321" s="45" t="str">
        <f t="shared" si="1422"/>
        <v/>
      </c>
      <c r="N4321" s="46" t="e">
        <f>IF(A4321="ZMP",E4321*(1+(F4321/100)),#REF!)</f>
        <v>#REF!</v>
      </c>
      <c r="O4321" s="45" t="str">
        <f t="shared" si="1423"/>
        <v/>
      </c>
    </row>
    <row r="4322" spans="1:15" ht="12.75" outlineLevel="1" collapsed="1" x14ac:dyDescent="0.2">
      <c r="A4322" s="38" t="s">
        <v>228</v>
      </c>
      <c r="B4322" s="39" t="s">
        <v>2164</v>
      </c>
      <c r="C4322" s="39" t="s">
        <v>2165</v>
      </c>
      <c r="D4322" s="40" t="s">
        <v>111</v>
      </c>
      <c r="E4322" s="41">
        <v>1</v>
      </c>
      <c r="F4322" s="42"/>
      <c r="G4322" s="43">
        <v>36.35</v>
      </c>
      <c r="H4322" s="44">
        <f t="shared" si="1418"/>
        <v>36.35</v>
      </c>
      <c r="I4322" s="45" t="str">
        <f t="shared" si="1419"/>
        <v/>
      </c>
      <c r="J4322" s="45" t="str">
        <f t="shared" si="1420"/>
        <v/>
      </c>
      <c r="K4322" s="35"/>
      <c r="L4322" s="45" t="str">
        <f t="shared" si="1421"/>
        <v/>
      </c>
      <c r="M4322" s="45">
        <f t="shared" si="1422"/>
        <v>36.35</v>
      </c>
      <c r="N4322" s="46" t="e">
        <f>IF(A4322="ZMP",E4322*(1+(F4322/100)),#REF!)</f>
        <v>#REF!</v>
      </c>
      <c r="O4322" s="45" t="str">
        <f t="shared" si="1423"/>
        <v/>
      </c>
    </row>
    <row r="4323" spans="1:15" ht="12.75" outlineLevel="1" collapsed="1" x14ac:dyDescent="0.2">
      <c r="A4323" s="38" t="s">
        <v>228</v>
      </c>
      <c r="B4323" s="39" t="s">
        <v>1568</v>
      </c>
      <c r="C4323" s="39" t="s">
        <v>1569</v>
      </c>
      <c r="D4323" s="40" t="s">
        <v>111</v>
      </c>
      <c r="E4323" s="41">
        <v>1</v>
      </c>
      <c r="F4323" s="42"/>
      <c r="G4323" s="43">
        <v>178.38</v>
      </c>
      <c r="H4323" s="44">
        <f t="shared" si="1418"/>
        <v>178.38</v>
      </c>
      <c r="I4323" s="45" t="str">
        <f t="shared" si="1419"/>
        <v/>
      </c>
      <c r="J4323" s="45" t="str">
        <f t="shared" si="1420"/>
        <v/>
      </c>
      <c r="K4323" s="35"/>
      <c r="L4323" s="45" t="str">
        <f t="shared" si="1421"/>
        <v/>
      </c>
      <c r="M4323" s="45">
        <f t="shared" si="1422"/>
        <v>178.38</v>
      </c>
      <c r="N4323" s="46" t="e">
        <f>IF(A4323="ZMP",E4323*(1+(F4323/100)),#REF!)</f>
        <v>#REF!</v>
      </c>
      <c r="O4323" s="45" t="str">
        <f t="shared" si="1423"/>
        <v/>
      </c>
    </row>
    <row r="4324" spans="1:15" ht="12.75" outlineLevel="1" collapsed="1" x14ac:dyDescent="0.2">
      <c r="A4324" s="38" t="s">
        <v>228</v>
      </c>
      <c r="B4324" s="39" t="s">
        <v>1554</v>
      </c>
      <c r="C4324" s="39" t="s">
        <v>1555</v>
      </c>
      <c r="D4324" s="40" t="s">
        <v>111</v>
      </c>
      <c r="E4324" s="41">
        <v>1</v>
      </c>
      <c r="F4324" s="42"/>
      <c r="G4324" s="43">
        <v>294.03000000000003</v>
      </c>
      <c r="H4324" s="44">
        <f t="shared" si="1418"/>
        <v>294.03000000000003</v>
      </c>
      <c r="I4324" s="45" t="str">
        <f t="shared" si="1419"/>
        <v/>
      </c>
      <c r="J4324" s="45" t="str">
        <f t="shared" si="1420"/>
        <v/>
      </c>
      <c r="K4324" s="35"/>
      <c r="L4324" s="45" t="str">
        <f t="shared" si="1421"/>
        <v/>
      </c>
      <c r="M4324" s="45">
        <f t="shared" si="1422"/>
        <v>294.03000000000003</v>
      </c>
      <c r="N4324" s="46" t="e">
        <f>IF(A4324="ZMP",E4324*(1+(F4324/100)),#REF!)</f>
        <v>#REF!</v>
      </c>
      <c r="O4324" s="45" t="str">
        <f t="shared" si="1423"/>
        <v/>
      </c>
    </row>
    <row r="4325" spans="1:15" ht="12.75" outlineLevel="1" collapsed="1" x14ac:dyDescent="0.2">
      <c r="A4325" s="38" t="s">
        <v>206</v>
      </c>
      <c r="B4325" s="39" t="s">
        <v>1015</v>
      </c>
      <c r="C4325" s="39" t="s">
        <v>1016</v>
      </c>
      <c r="D4325" s="40" t="s">
        <v>278</v>
      </c>
      <c r="E4325" s="41">
        <v>2E-3</v>
      </c>
      <c r="F4325" s="42"/>
      <c r="G4325" s="43">
        <v>1087.51</v>
      </c>
      <c r="H4325" s="44">
        <f t="shared" si="1418"/>
        <v>2.17502</v>
      </c>
      <c r="I4325" s="45" t="str">
        <f t="shared" si="1419"/>
        <v/>
      </c>
      <c r="J4325" s="45" t="str">
        <f t="shared" si="1420"/>
        <v/>
      </c>
      <c r="K4325" s="35"/>
      <c r="L4325" s="45">
        <f t="shared" si="1421"/>
        <v>2.17502</v>
      </c>
      <c r="M4325" s="45" t="str">
        <f t="shared" si="1422"/>
        <v/>
      </c>
      <c r="N4325" s="46" t="e">
        <f>IF(A4325="ZMP",E4325*(1+(F4325/100)),#REF!)</f>
        <v>#REF!</v>
      </c>
      <c r="O4325" s="45" t="str">
        <f t="shared" si="1423"/>
        <v/>
      </c>
    </row>
    <row r="4326" spans="1:15" ht="12.75" outlineLevel="2" x14ac:dyDescent="0.2">
      <c r="A4326" s="47"/>
      <c r="B4326" s="48"/>
      <c r="C4326" s="48"/>
      <c r="D4326" s="49"/>
      <c r="E4326" s="50"/>
      <c r="F4326" s="51"/>
      <c r="G4326" s="52"/>
      <c r="H4326" s="53"/>
      <c r="I4326" s="54"/>
      <c r="J4326" s="54"/>
      <c r="K4326" s="35"/>
      <c r="L4326" s="54"/>
      <c r="M4326" s="54"/>
      <c r="N4326" s="54"/>
      <c r="O4326" s="54"/>
    </row>
    <row r="4327" spans="1:15" ht="25.5" x14ac:dyDescent="0.2">
      <c r="A4327" s="27" t="s">
        <v>198</v>
      </c>
      <c r="B4327" s="28" t="s">
        <v>2166</v>
      </c>
      <c r="C4327" s="29" t="s">
        <v>2167</v>
      </c>
      <c r="D4327" s="30" t="s">
        <v>253</v>
      </c>
      <c r="E4327" s="31">
        <v>1</v>
      </c>
      <c r="F4327" s="32"/>
      <c r="G4327" s="33">
        <v>2058.8200000000002</v>
      </c>
      <c r="H4327" s="34">
        <f>G4327</f>
        <v>2058.8200000000002</v>
      </c>
      <c r="I4327" s="35">
        <f>SUM(I4328:I4334)</f>
        <v>1504.08</v>
      </c>
      <c r="J4327" s="35">
        <f>SUM(J4328:J4334)</f>
        <v>19</v>
      </c>
      <c r="K4327" s="35">
        <f t="shared" si="1417"/>
        <v>1523.08</v>
      </c>
      <c r="L4327" s="35">
        <f>SUM(L4328:L4334)</f>
        <v>2.17502</v>
      </c>
      <c r="M4327" s="35">
        <f>SUM(M4328:M4334)</f>
        <v>534.31000000000006</v>
      </c>
      <c r="N4327" s="35"/>
      <c r="O4327" s="35">
        <f>SUM(O4328:O4334)</f>
        <v>0</v>
      </c>
    </row>
    <row r="4328" spans="1:15" ht="12.75" outlineLevel="1" collapsed="1" x14ac:dyDescent="0.2">
      <c r="A4328" s="38" t="s">
        <v>202</v>
      </c>
      <c r="B4328" s="39" t="s">
        <v>203</v>
      </c>
      <c r="C4328" s="39" t="s">
        <v>204</v>
      </c>
      <c r="D4328" s="40" t="s">
        <v>205</v>
      </c>
      <c r="E4328" s="41">
        <v>2.089</v>
      </c>
      <c r="F4328" s="42"/>
      <c r="G4328" s="43">
        <v>720</v>
      </c>
      <c r="H4328" s="44">
        <f t="shared" ref="H4328:H4333" si="1424">IF(ISNUMBER(F4328),(E4328*(1+(F4328/100))*G4328),G4328*E4328)</f>
        <v>1504.08</v>
      </c>
      <c r="I4328" s="45">
        <f t="shared" ref="I4328:I4333" si="1425">IF(OR(A4328="PM",A4328="PZ",A4328="PP"),H4328,"")</f>
        <v>1504.08</v>
      </c>
      <c r="J4328" s="45" t="str">
        <f t="shared" ref="J4328:J4333" si="1426">IF(A4328="S",H4328,"")</f>
        <v/>
      </c>
      <c r="K4328" s="35"/>
      <c r="L4328" s="45" t="str">
        <f t="shared" ref="L4328:L4333" si="1427">IF(A4328="M06",H4328,"")</f>
        <v/>
      </c>
      <c r="M4328" s="45" t="str">
        <f t="shared" ref="M4328:M4333" si="1428">IF(OR(A4328="M02",A4328="M25",A4328="M01s"),H4328,"")</f>
        <v/>
      </c>
      <c r="N4328" s="46" t="e">
        <f>IF(A4328="ZMP",E4328*(1+(F4328/100)),#REF!)</f>
        <v>#REF!</v>
      </c>
      <c r="O4328" s="45" t="str">
        <f t="shared" ref="O4328:O4333" si="1429">IF(A4328="M01e",H4328,"")</f>
        <v/>
      </c>
    </row>
    <row r="4329" spans="1:15" ht="12.75" outlineLevel="1" collapsed="1" x14ac:dyDescent="0.2">
      <c r="A4329" s="38" t="s">
        <v>315</v>
      </c>
      <c r="B4329" s="39" t="s">
        <v>75</v>
      </c>
      <c r="C4329" s="39" t="s">
        <v>76</v>
      </c>
      <c r="D4329" s="40" t="s">
        <v>17</v>
      </c>
      <c r="E4329" s="41">
        <v>2.5000000000000001E-2</v>
      </c>
      <c r="F4329" s="42"/>
      <c r="G4329" s="43">
        <v>760</v>
      </c>
      <c r="H4329" s="44">
        <f t="shared" si="1424"/>
        <v>19</v>
      </c>
      <c r="I4329" s="45" t="str">
        <f t="shared" si="1425"/>
        <v/>
      </c>
      <c r="J4329" s="45">
        <f t="shared" si="1426"/>
        <v>19</v>
      </c>
      <c r="K4329" s="35"/>
      <c r="L4329" s="45" t="str">
        <f t="shared" si="1427"/>
        <v/>
      </c>
      <c r="M4329" s="45" t="str">
        <f t="shared" si="1428"/>
        <v/>
      </c>
      <c r="N4329" s="46" t="e">
        <f>IF(A4329="ZMP",E4329*(1+(F4329/100)),#REF!)</f>
        <v>#REF!</v>
      </c>
      <c r="O4329" s="45" t="str">
        <f t="shared" si="1429"/>
        <v/>
      </c>
    </row>
    <row r="4330" spans="1:15" ht="12.75" outlineLevel="1" collapsed="1" x14ac:dyDescent="0.2">
      <c r="A4330" s="38" t="s">
        <v>228</v>
      </c>
      <c r="B4330" s="39" t="s">
        <v>2164</v>
      </c>
      <c r="C4330" s="39" t="s">
        <v>2165</v>
      </c>
      <c r="D4330" s="40" t="s">
        <v>111</v>
      </c>
      <c r="E4330" s="41">
        <v>1</v>
      </c>
      <c r="F4330" s="42"/>
      <c r="G4330" s="43">
        <v>36.35</v>
      </c>
      <c r="H4330" s="44">
        <f t="shared" si="1424"/>
        <v>36.35</v>
      </c>
      <c r="I4330" s="45" t="str">
        <f t="shared" si="1425"/>
        <v/>
      </c>
      <c r="J4330" s="45" t="str">
        <f t="shared" si="1426"/>
        <v/>
      </c>
      <c r="K4330" s="35"/>
      <c r="L4330" s="45" t="str">
        <f t="shared" si="1427"/>
        <v/>
      </c>
      <c r="M4330" s="45">
        <f t="shared" si="1428"/>
        <v>36.35</v>
      </c>
      <c r="N4330" s="46" t="e">
        <f>IF(A4330="ZMP",E4330*(1+(F4330/100)),#REF!)</f>
        <v>#REF!</v>
      </c>
      <c r="O4330" s="45" t="str">
        <f t="shared" si="1429"/>
        <v/>
      </c>
    </row>
    <row r="4331" spans="1:15" ht="12.75" outlineLevel="1" collapsed="1" x14ac:dyDescent="0.2">
      <c r="A4331" s="38" t="s">
        <v>228</v>
      </c>
      <c r="B4331" s="39" t="s">
        <v>1558</v>
      </c>
      <c r="C4331" s="39" t="s">
        <v>1559</v>
      </c>
      <c r="D4331" s="40" t="s">
        <v>111</v>
      </c>
      <c r="E4331" s="41">
        <v>1</v>
      </c>
      <c r="F4331" s="42"/>
      <c r="G4331" s="43">
        <v>203.93</v>
      </c>
      <c r="H4331" s="44">
        <f t="shared" si="1424"/>
        <v>203.93</v>
      </c>
      <c r="I4331" s="45" t="str">
        <f t="shared" si="1425"/>
        <v/>
      </c>
      <c r="J4331" s="45" t="str">
        <f t="shared" si="1426"/>
        <v/>
      </c>
      <c r="K4331" s="35"/>
      <c r="L4331" s="45" t="str">
        <f t="shared" si="1427"/>
        <v/>
      </c>
      <c r="M4331" s="45">
        <f t="shared" si="1428"/>
        <v>203.93</v>
      </c>
      <c r="N4331" s="46" t="e">
        <f>IF(A4331="ZMP",E4331*(1+(F4331/100)),#REF!)</f>
        <v>#REF!</v>
      </c>
      <c r="O4331" s="45" t="str">
        <f t="shared" si="1429"/>
        <v/>
      </c>
    </row>
    <row r="4332" spans="1:15" ht="12.75" outlineLevel="1" collapsed="1" x14ac:dyDescent="0.2">
      <c r="A4332" s="38" t="s">
        <v>228</v>
      </c>
      <c r="B4332" s="39" t="s">
        <v>1554</v>
      </c>
      <c r="C4332" s="39" t="s">
        <v>1555</v>
      </c>
      <c r="D4332" s="40" t="s">
        <v>111</v>
      </c>
      <c r="E4332" s="41">
        <v>1</v>
      </c>
      <c r="F4332" s="42"/>
      <c r="G4332" s="43">
        <v>294.03000000000003</v>
      </c>
      <c r="H4332" s="44">
        <f t="shared" si="1424"/>
        <v>294.03000000000003</v>
      </c>
      <c r="I4332" s="45" t="str">
        <f t="shared" si="1425"/>
        <v/>
      </c>
      <c r="J4332" s="45" t="str">
        <f t="shared" si="1426"/>
        <v/>
      </c>
      <c r="K4332" s="35"/>
      <c r="L4332" s="45" t="str">
        <f t="shared" si="1427"/>
        <v/>
      </c>
      <c r="M4332" s="45">
        <f t="shared" si="1428"/>
        <v>294.03000000000003</v>
      </c>
      <c r="N4332" s="46" t="e">
        <f>IF(A4332="ZMP",E4332*(1+(F4332/100)),#REF!)</f>
        <v>#REF!</v>
      </c>
      <c r="O4332" s="45" t="str">
        <f t="shared" si="1429"/>
        <v/>
      </c>
    </row>
    <row r="4333" spans="1:15" ht="12.75" outlineLevel="1" collapsed="1" x14ac:dyDescent="0.2">
      <c r="A4333" s="38" t="s">
        <v>206</v>
      </c>
      <c r="B4333" s="39" t="s">
        <v>1015</v>
      </c>
      <c r="C4333" s="39" t="s">
        <v>1016</v>
      </c>
      <c r="D4333" s="40" t="s">
        <v>278</v>
      </c>
      <c r="E4333" s="41">
        <v>2E-3</v>
      </c>
      <c r="F4333" s="42"/>
      <c r="G4333" s="43">
        <v>1087.51</v>
      </c>
      <c r="H4333" s="44">
        <f t="shared" si="1424"/>
        <v>2.17502</v>
      </c>
      <c r="I4333" s="45" t="str">
        <f t="shared" si="1425"/>
        <v/>
      </c>
      <c r="J4333" s="45" t="str">
        <f t="shared" si="1426"/>
        <v/>
      </c>
      <c r="K4333" s="35"/>
      <c r="L4333" s="45">
        <f t="shared" si="1427"/>
        <v>2.17502</v>
      </c>
      <c r="M4333" s="45" t="str">
        <f t="shared" si="1428"/>
        <v/>
      </c>
      <c r="N4333" s="46" t="e">
        <f>IF(A4333="ZMP",E4333*(1+(F4333/100)),#REF!)</f>
        <v>#REF!</v>
      </c>
      <c r="O4333" s="45" t="str">
        <f t="shared" si="1429"/>
        <v/>
      </c>
    </row>
    <row r="4334" spans="1:15" ht="12.75" outlineLevel="2" x14ac:dyDescent="0.2">
      <c r="A4334" s="47"/>
      <c r="B4334" s="48"/>
      <c r="C4334" s="48"/>
      <c r="D4334" s="49"/>
      <c r="E4334" s="50"/>
      <c r="F4334" s="51"/>
      <c r="G4334" s="52"/>
      <c r="H4334" s="53"/>
      <c r="I4334" s="54"/>
      <c r="J4334" s="54"/>
      <c r="K4334" s="35"/>
      <c r="L4334" s="54"/>
      <c r="M4334" s="54"/>
      <c r="N4334" s="54"/>
      <c r="O4334" s="54"/>
    </row>
    <row r="4335" spans="1:15" ht="12.75" x14ac:dyDescent="0.2">
      <c r="A4335" s="27" t="s">
        <v>198</v>
      </c>
      <c r="B4335" s="28" t="s">
        <v>2168</v>
      </c>
      <c r="C4335" s="29" t="s">
        <v>2169</v>
      </c>
      <c r="D4335" s="30" t="s">
        <v>253</v>
      </c>
      <c r="E4335" s="31">
        <v>1</v>
      </c>
      <c r="F4335" s="32"/>
      <c r="G4335" s="33">
        <v>383.11</v>
      </c>
      <c r="H4335" s="34">
        <f>G4335</f>
        <v>383.11</v>
      </c>
      <c r="I4335" s="35">
        <f>SUM(I4336:I4338)</f>
        <v>68.400000000000006</v>
      </c>
      <c r="J4335" s="35">
        <f>SUM(J4336:J4338)</f>
        <v>0</v>
      </c>
      <c r="K4335" s="35">
        <f t="shared" si="1417"/>
        <v>68.400000000000006</v>
      </c>
      <c r="L4335" s="35">
        <f>SUM(L4336:L4338)</f>
        <v>314.70999999999998</v>
      </c>
      <c r="M4335" s="35">
        <f>SUM(M4336:M4338)</f>
        <v>0</v>
      </c>
      <c r="N4335" s="35"/>
      <c r="O4335" s="35">
        <f>SUM(O4336:O4338)</f>
        <v>0</v>
      </c>
    </row>
    <row r="4336" spans="1:15" ht="12.75" outlineLevel="1" collapsed="1" x14ac:dyDescent="0.2">
      <c r="A4336" s="38" t="s">
        <v>202</v>
      </c>
      <c r="B4336" s="39" t="s">
        <v>203</v>
      </c>
      <c r="C4336" s="39" t="s">
        <v>204</v>
      </c>
      <c r="D4336" s="40" t="s">
        <v>205</v>
      </c>
      <c r="E4336" s="41">
        <v>9.5000000000000001E-2</v>
      </c>
      <c r="F4336" s="42"/>
      <c r="G4336" s="43">
        <v>720</v>
      </c>
      <c r="H4336" s="44">
        <f>IF(ISNUMBER(F4336),(E4336*(1+(F4336/100))*G4336),G4336*E4336)</f>
        <v>68.400000000000006</v>
      </c>
      <c r="I4336" s="45">
        <f>IF(OR(A4336="PM",A4336="PZ",A4336="PP"),H4336,"")</f>
        <v>68.400000000000006</v>
      </c>
      <c r="J4336" s="45" t="str">
        <f>IF(A4336="S",H4336,"")</f>
        <v/>
      </c>
      <c r="K4336" s="35"/>
      <c r="L4336" s="45" t="str">
        <f>IF(A4336="M06",H4336,"")</f>
        <v/>
      </c>
      <c r="M4336" s="45" t="str">
        <f>IF(OR(A4336="M02",A4336="M25",A4336="M01s"),H4336,"")</f>
        <v/>
      </c>
      <c r="N4336" s="46" t="e">
        <f>IF(A4336="ZMP",E4336*(1+(F4336/100)),#REF!)</f>
        <v>#REF!</v>
      </c>
      <c r="O4336" s="45" t="str">
        <f>IF(A4336="M01e",H4336,"")</f>
        <v/>
      </c>
    </row>
    <row r="4337" spans="1:15" ht="12.75" outlineLevel="1" collapsed="1" x14ac:dyDescent="0.2">
      <c r="A4337" s="38" t="s">
        <v>206</v>
      </c>
      <c r="B4337" s="39" t="s">
        <v>2170</v>
      </c>
      <c r="C4337" s="39" t="s">
        <v>2171</v>
      </c>
      <c r="D4337" s="40" t="s">
        <v>111</v>
      </c>
      <c r="E4337" s="41">
        <v>1</v>
      </c>
      <c r="F4337" s="42"/>
      <c r="G4337" s="43">
        <v>314.70999999999998</v>
      </c>
      <c r="H4337" s="44">
        <f>IF(ISNUMBER(F4337),(E4337*(1+(F4337/100))*G4337),G4337*E4337)</f>
        <v>314.70999999999998</v>
      </c>
      <c r="I4337" s="45" t="str">
        <f>IF(OR(A4337="PM",A4337="PZ",A4337="PP"),H4337,"")</f>
        <v/>
      </c>
      <c r="J4337" s="45" t="str">
        <f>IF(A4337="S",H4337,"")</f>
        <v/>
      </c>
      <c r="K4337" s="35"/>
      <c r="L4337" s="45">
        <f>IF(A4337="M06",H4337,"")</f>
        <v>314.70999999999998</v>
      </c>
      <c r="M4337" s="45" t="str">
        <f>IF(OR(A4337="M02",A4337="M25",A4337="M01s"),H4337,"")</f>
        <v/>
      </c>
      <c r="N4337" s="46" t="e">
        <f>IF(A4337="ZMP",E4337*(1+(F4337/100)),#REF!)</f>
        <v>#REF!</v>
      </c>
      <c r="O4337" s="45" t="str">
        <f>IF(A4337="M01e",H4337,"")</f>
        <v/>
      </c>
    </row>
    <row r="4338" spans="1:15" ht="12.75" outlineLevel="2" x14ac:dyDescent="0.2">
      <c r="A4338" s="47"/>
      <c r="B4338" s="48"/>
      <c r="C4338" s="48"/>
      <c r="D4338" s="49"/>
      <c r="E4338" s="50"/>
      <c r="F4338" s="51"/>
      <c r="G4338" s="52"/>
      <c r="H4338" s="53"/>
      <c r="I4338" s="54"/>
      <c r="J4338" s="54"/>
      <c r="K4338" s="35"/>
      <c r="L4338" s="54"/>
      <c r="M4338" s="54"/>
      <c r="N4338" s="54"/>
      <c r="O4338" s="54"/>
    </row>
    <row r="4339" spans="1:15" ht="12.75" x14ac:dyDescent="0.2">
      <c r="A4339" s="27" t="s">
        <v>198</v>
      </c>
      <c r="B4339" s="28" t="s">
        <v>2172</v>
      </c>
      <c r="C4339" s="29" t="s">
        <v>2173</v>
      </c>
      <c r="D4339" s="30" t="s">
        <v>253</v>
      </c>
      <c r="E4339" s="31">
        <v>1</v>
      </c>
      <c r="F4339" s="32"/>
      <c r="G4339" s="33">
        <v>1243.8</v>
      </c>
      <c r="H4339" s="34">
        <f>G4339</f>
        <v>1243.8</v>
      </c>
      <c r="I4339" s="35">
        <f>SUM(I4340:I4344)</f>
        <v>246.24</v>
      </c>
      <c r="J4339" s="35">
        <f>SUM(J4340:J4344)</f>
        <v>19</v>
      </c>
      <c r="K4339" s="35">
        <f t="shared" si="1417"/>
        <v>265.24</v>
      </c>
      <c r="L4339" s="35">
        <f>SUM(L4340:L4344)</f>
        <v>0</v>
      </c>
      <c r="M4339" s="35">
        <f>SUM(M4340:M4344)</f>
        <v>979.31</v>
      </c>
      <c r="N4339" s="35"/>
      <c r="O4339" s="35">
        <f>SUM(O4340:O4344)</f>
        <v>0</v>
      </c>
    </row>
    <row r="4340" spans="1:15" ht="12.75" outlineLevel="1" collapsed="1" x14ac:dyDescent="0.2">
      <c r="A4340" s="38" t="s">
        <v>202</v>
      </c>
      <c r="B4340" s="39" t="s">
        <v>203</v>
      </c>
      <c r="C4340" s="39" t="s">
        <v>204</v>
      </c>
      <c r="D4340" s="40" t="s">
        <v>205</v>
      </c>
      <c r="E4340" s="41">
        <v>0.34200000000000003</v>
      </c>
      <c r="F4340" s="42"/>
      <c r="G4340" s="43">
        <v>720</v>
      </c>
      <c r="H4340" s="44">
        <f>IF(ISNUMBER(F4340),(E4340*(1+(F4340/100))*G4340),G4340*E4340)</f>
        <v>246.24</v>
      </c>
      <c r="I4340" s="45">
        <f>IF(OR(A4340="PM",A4340="PZ",A4340="PP"),H4340,"")</f>
        <v>246.24</v>
      </c>
      <c r="J4340" s="45" t="str">
        <f>IF(A4340="S",H4340,"")</f>
        <v/>
      </c>
      <c r="K4340" s="35"/>
      <c r="L4340" s="45" t="str">
        <f>IF(A4340="M06",H4340,"")</f>
        <v/>
      </c>
      <c r="M4340" s="45" t="str">
        <f>IF(OR(A4340="M02",A4340="M25",A4340="M01s"),H4340,"")</f>
        <v/>
      </c>
      <c r="N4340" s="46" t="e">
        <f>IF(A4340="ZMP",E4340*(1+(F4340/100)),#REF!)</f>
        <v>#REF!</v>
      </c>
      <c r="O4340" s="45" t="str">
        <f>IF(A4340="M01e",H4340,"")</f>
        <v/>
      </c>
    </row>
    <row r="4341" spans="1:15" ht="12.75" outlineLevel="1" collapsed="1" x14ac:dyDescent="0.2">
      <c r="A4341" s="38" t="s">
        <v>315</v>
      </c>
      <c r="B4341" s="39" t="s">
        <v>75</v>
      </c>
      <c r="C4341" s="39" t="s">
        <v>76</v>
      </c>
      <c r="D4341" s="40" t="s">
        <v>17</v>
      </c>
      <c r="E4341" s="41">
        <v>2.5000000000000001E-2</v>
      </c>
      <c r="F4341" s="42"/>
      <c r="G4341" s="43">
        <v>760</v>
      </c>
      <c r="H4341" s="44">
        <f>IF(ISNUMBER(F4341),(E4341*(1+(F4341/100))*G4341),G4341*E4341)</f>
        <v>19</v>
      </c>
      <c r="I4341" s="45" t="str">
        <f>IF(OR(A4341="PM",A4341="PZ",A4341="PP"),H4341,"")</f>
        <v/>
      </c>
      <c r="J4341" s="45">
        <f>IF(A4341="S",H4341,"")</f>
        <v>19</v>
      </c>
      <c r="K4341" s="35"/>
      <c r="L4341" s="45" t="str">
        <f>IF(A4341="M06",H4341,"")</f>
        <v/>
      </c>
      <c r="M4341" s="45" t="str">
        <f>IF(OR(A4341="M02",A4341="M25",A4341="M01s"),H4341,"")</f>
        <v/>
      </c>
      <c r="N4341" s="46" t="e">
        <f>IF(A4341="ZMP",E4341*(1+(F4341/100)),#REF!)</f>
        <v>#REF!</v>
      </c>
      <c r="O4341" s="45" t="str">
        <f>IF(A4341="M01e",H4341,"")</f>
        <v/>
      </c>
    </row>
    <row r="4342" spans="1:15" ht="12.75" outlineLevel="1" collapsed="1" x14ac:dyDescent="0.2">
      <c r="A4342" s="38" t="s">
        <v>228</v>
      </c>
      <c r="B4342" s="39" t="s">
        <v>1572</v>
      </c>
      <c r="C4342" s="39" t="s">
        <v>1573</v>
      </c>
      <c r="D4342" s="40" t="s">
        <v>111</v>
      </c>
      <c r="E4342" s="41">
        <v>1</v>
      </c>
      <c r="F4342" s="42"/>
      <c r="G4342" s="43">
        <v>252.63</v>
      </c>
      <c r="H4342" s="44">
        <f>IF(ISNUMBER(F4342),(E4342*(1+(F4342/100))*G4342),G4342*E4342)</f>
        <v>252.63</v>
      </c>
      <c r="I4342" s="45" t="str">
        <f>IF(OR(A4342="PM",A4342="PZ",A4342="PP"),H4342,"")</f>
        <v/>
      </c>
      <c r="J4342" s="45" t="str">
        <f>IF(A4342="S",H4342,"")</f>
        <v/>
      </c>
      <c r="K4342" s="35"/>
      <c r="L4342" s="45" t="str">
        <f>IF(A4342="M06",H4342,"")</f>
        <v/>
      </c>
      <c r="M4342" s="45">
        <f>IF(OR(A4342="M02",A4342="M25",A4342="M01s"),H4342,"")</f>
        <v>252.63</v>
      </c>
      <c r="N4342" s="46" t="e">
        <f>IF(A4342="ZMP",E4342*(1+(F4342/100)),#REF!)</f>
        <v>#REF!</v>
      </c>
      <c r="O4342" s="45" t="str">
        <f>IF(A4342="M01e",H4342,"")</f>
        <v/>
      </c>
    </row>
    <row r="4343" spans="1:15" ht="12.75" outlineLevel="1" collapsed="1" x14ac:dyDescent="0.2">
      <c r="A4343" s="38" t="s">
        <v>228</v>
      </c>
      <c r="B4343" s="39" t="s">
        <v>2174</v>
      </c>
      <c r="C4343" s="39" t="s">
        <v>2175</v>
      </c>
      <c r="D4343" s="40" t="s">
        <v>111</v>
      </c>
      <c r="E4343" s="41">
        <v>1</v>
      </c>
      <c r="F4343" s="42"/>
      <c r="G4343" s="43">
        <v>726.68</v>
      </c>
      <c r="H4343" s="44">
        <f>IF(ISNUMBER(F4343),(E4343*(1+(F4343/100))*G4343),G4343*E4343)</f>
        <v>726.68</v>
      </c>
      <c r="I4343" s="45" t="str">
        <f>IF(OR(A4343="PM",A4343="PZ",A4343="PP"),H4343,"")</f>
        <v/>
      </c>
      <c r="J4343" s="45" t="str">
        <f>IF(A4343="S",H4343,"")</f>
        <v/>
      </c>
      <c r="K4343" s="35"/>
      <c r="L4343" s="45" t="str">
        <f>IF(A4343="M06",H4343,"")</f>
        <v/>
      </c>
      <c r="M4343" s="45">
        <f>IF(OR(A4343="M02",A4343="M25",A4343="M01s"),H4343,"")</f>
        <v>726.68</v>
      </c>
      <c r="N4343" s="46" t="e">
        <f>IF(A4343="ZMP",E4343*(1+(F4343/100)),#REF!)</f>
        <v>#REF!</v>
      </c>
      <c r="O4343" s="45" t="str">
        <f>IF(A4343="M01e",H4343,"")</f>
        <v/>
      </c>
    </row>
    <row r="4344" spans="1:15" ht="12.75" outlineLevel="2" x14ac:dyDescent="0.2">
      <c r="A4344" s="47"/>
      <c r="B4344" s="48"/>
      <c r="C4344" s="48"/>
      <c r="D4344" s="49"/>
      <c r="E4344" s="50"/>
      <c r="F4344" s="51"/>
      <c r="G4344" s="52"/>
      <c r="H4344" s="53"/>
      <c r="I4344" s="54"/>
      <c r="J4344" s="54"/>
      <c r="K4344" s="35"/>
      <c r="L4344" s="54"/>
      <c r="M4344" s="54"/>
      <c r="N4344" s="54"/>
      <c r="O4344" s="54"/>
    </row>
    <row r="4345" spans="1:15" ht="12.75" x14ac:dyDescent="0.2">
      <c r="A4345" s="27" t="s">
        <v>198</v>
      </c>
      <c r="B4345" s="28" t="s">
        <v>2176</v>
      </c>
      <c r="C4345" s="29" t="s">
        <v>2177</v>
      </c>
      <c r="D4345" s="30" t="s">
        <v>964</v>
      </c>
      <c r="E4345" s="31">
        <v>1</v>
      </c>
      <c r="F4345" s="32"/>
      <c r="G4345" s="33">
        <v>105248.8</v>
      </c>
      <c r="H4345" s="34">
        <f>G4345</f>
        <v>105248.8</v>
      </c>
      <c r="I4345" s="35">
        <f>SUM(I4346:I4350)</f>
        <v>16341.84</v>
      </c>
      <c r="J4345" s="35">
        <f>SUM(J4346:J4350)</f>
        <v>6339.5599999999995</v>
      </c>
      <c r="K4345" s="35">
        <f t="shared" si="1417"/>
        <v>22681.4</v>
      </c>
      <c r="L4345" s="35">
        <f>SUM(L4346:L4350)</f>
        <v>0</v>
      </c>
      <c r="M4345" s="35">
        <f>SUM(M4346:M4350)</f>
        <v>83173.5</v>
      </c>
      <c r="N4345" s="35"/>
      <c r="O4345" s="35">
        <f>SUM(O4346:O4350)</f>
        <v>0</v>
      </c>
    </row>
    <row r="4346" spans="1:15" ht="12.75" outlineLevel="1" collapsed="1" x14ac:dyDescent="0.2">
      <c r="A4346" s="38" t="s">
        <v>202</v>
      </c>
      <c r="B4346" s="39" t="s">
        <v>203</v>
      </c>
      <c r="C4346" s="39" t="s">
        <v>204</v>
      </c>
      <c r="D4346" s="40" t="s">
        <v>205</v>
      </c>
      <c r="E4346" s="41">
        <v>22.696999999999999</v>
      </c>
      <c r="F4346" s="42"/>
      <c r="G4346" s="43">
        <v>720</v>
      </c>
      <c r="H4346" s="44">
        <f>IF(ISNUMBER(F4346),(E4346*(1+(F4346/100))*G4346),G4346*E4346)</f>
        <v>16341.84</v>
      </c>
      <c r="I4346" s="45">
        <f>IF(OR(A4346="PM",A4346="PZ",A4346="PP"),H4346,"")</f>
        <v>16341.84</v>
      </c>
      <c r="J4346" s="45" t="str">
        <f>IF(A4346="S",H4346,"")</f>
        <v/>
      </c>
      <c r="K4346" s="35"/>
      <c r="L4346" s="45" t="str">
        <f>IF(A4346="M06",H4346,"")</f>
        <v/>
      </c>
      <c r="M4346" s="45" t="str">
        <f>IF(OR(A4346="M02",A4346="M25",A4346="M01s"),H4346,"")</f>
        <v/>
      </c>
      <c r="N4346" s="46" t="e">
        <f>IF(A4346="ZMP",E4346*(1+(F4346/100)),#REF!)</f>
        <v>#REF!</v>
      </c>
      <c r="O4346" s="45" t="str">
        <f>IF(A4346="M01e",H4346,"")</f>
        <v/>
      </c>
    </row>
    <row r="4347" spans="1:15" ht="12.75" outlineLevel="1" collapsed="1" x14ac:dyDescent="0.2">
      <c r="A4347" s="38" t="s">
        <v>315</v>
      </c>
      <c r="B4347" s="39" t="s">
        <v>15</v>
      </c>
      <c r="C4347" s="39" t="s">
        <v>16</v>
      </c>
      <c r="D4347" s="40" t="s">
        <v>17</v>
      </c>
      <c r="E4347" s="41">
        <v>0.504</v>
      </c>
      <c r="F4347" s="42"/>
      <c r="G4347" s="43">
        <v>990</v>
      </c>
      <c r="H4347" s="44">
        <f>IF(ISNUMBER(F4347),(E4347*(1+(F4347/100))*G4347),G4347*E4347)</f>
        <v>498.96</v>
      </c>
      <c r="I4347" s="45" t="str">
        <f>IF(OR(A4347="PM",A4347="PZ",A4347="PP"),H4347,"")</f>
        <v/>
      </c>
      <c r="J4347" s="45">
        <f>IF(A4347="S",H4347,"")</f>
        <v>498.96</v>
      </c>
      <c r="K4347" s="35"/>
      <c r="L4347" s="45" t="str">
        <f>IF(A4347="M06",H4347,"")</f>
        <v/>
      </c>
      <c r="M4347" s="45" t="str">
        <f>IF(OR(A4347="M02",A4347="M25",A4347="M01s"),H4347,"")</f>
        <v/>
      </c>
      <c r="N4347" s="46" t="e">
        <f>IF(A4347="ZMP",E4347*(1+(F4347/100)),#REF!)</f>
        <v>#REF!</v>
      </c>
      <c r="O4347" s="45" t="str">
        <f>IF(A4347="M01e",H4347,"")</f>
        <v/>
      </c>
    </row>
    <row r="4348" spans="1:15" ht="12.75" outlineLevel="1" collapsed="1" x14ac:dyDescent="0.2">
      <c r="A4348" s="38" t="s">
        <v>315</v>
      </c>
      <c r="B4348" s="39" t="s">
        <v>73</v>
      </c>
      <c r="C4348" s="39" t="s">
        <v>74</v>
      </c>
      <c r="D4348" s="40" t="s">
        <v>17</v>
      </c>
      <c r="E4348" s="41">
        <v>5.51</v>
      </c>
      <c r="F4348" s="42"/>
      <c r="G4348" s="43">
        <v>1060</v>
      </c>
      <c r="H4348" s="44">
        <f>IF(ISNUMBER(F4348),(E4348*(1+(F4348/100))*G4348),G4348*E4348)</f>
        <v>5840.5999999999995</v>
      </c>
      <c r="I4348" s="45" t="str">
        <f>IF(OR(A4348="PM",A4348="PZ",A4348="PP"),H4348,"")</f>
        <v/>
      </c>
      <c r="J4348" s="45">
        <f>IF(A4348="S",H4348,"")</f>
        <v>5840.5999999999995</v>
      </c>
      <c r="K4348" s="35"/>
      <c r="L4348" s="45" t="str">
        <f>IF(A4348="M06",H4348,"")</f>
        <v/>
      </c>
      <c r="M4348" s="45" t="str">
        <f>IF(OR(A4348="M02",A4348="M25",A4348="M01s"),H4348,"")</f>
        <v/>
      </c>
      <c r="N4348" s="46" t="e">
        <f>IF(A4348="ZMP",E4348*(1+(F4348/100)),#REF!)</f>
        <v>#REF!</v>
      </c>
      <c r="O4348" s="45" t="str">
        <f>IF(A4348="M01e",H4348,"")</f>
        <v/>
      </c>
    </row>
    <row r="4349" spans="1:15" ht="12.75" outlineLevel="1" collapsed="1" x14ac:dyDescent="0.2">
      <c r="A4349" s="38" t="s">
        <v>228</v>
      </c>
      <c r="B4349" s="39" t="s">
        <v>2178</v>
      </c>
      <c r="C4349" s="39" t="s">
        <v>2179</v>
      </c>
      <c r="D4349" s="40" t="s">
        <v>209</v>
      </c>
      <c r="E4349" s="41">
        <v>1000</v>
      </c>
      <c r="F4349" s="42">
        <v>1</v>
      </c>
      <c r="G4349" s="43">
        <v>82.35</v>
      </c>
      <c r="H4349" s="44">
        <f>IF(ISNUMBER(F4349),(E4349*(1+(F4349/100))*G4349),G4349*E4349)</f>
        <v>83173.5</v>
      </c>
      <c r="I4349" s="45" t="str">
        <f>IF(OR(A4349="PM",A4349="PZ",A4349="PP"),H4349,"")</f>
        <v/>
      </c>
      <c r="J4349" s="45" t="str">
        <f>IF(A4349="S",H4349,"")</f>
        <v/>
      </c>
      <c r="K4349" s="35"/>
      <c r="L4349" s="45" t="str">
        <f>IF(A4349="M06",H4349,"")</f>
        <v/>
      </c>
      <c r="M4349" s="45">
        <f>IF(OR(A4349="M02",A4349="M25",A4349="M01s"),H4349,"")</f>
        <v>83173.5</v>
      </c>
      <c r="N4349" s="46" t="e">
        <f>IF(A4349="ZMP",E4349*(1+(F4349/100)),#REF!)</f>
        <v>#REF!</v>
      </c>
      <c r="O4349" s="45" t="str">
        <f>IF(A4349="M01e",H4349,"")</f>
        <v/>
      </c>
    </row>
    <row r="4350" spans="1:15" ht="12.75" outlineLevel="2" x14ac:dyDescent="0.2">
      <c r="A4350" s="47"/>
      <c r="B4350" s="48"/>
      <c r="C4350" s="48"/>
      <c r="D4350" s="49"/>
      <c r="E4350" s="50"/>
      <c r="F4350" s="51"/>
      <c r="G4350" s="52"/>
      <c r="H4350" s="53"/>
      <c r="I4350" s="54"/>
      <c r="J4350" s="54"/>
      <c r="K4350" s="35"/>
      <c r="L4350" s="54"/>
      <c r="M4350" s="54"/>
      <c r="N4350" s="54"/>
      <c r="O4350" s="54"/>
    </row>
    <row r="4351" spans="1:15" ht="12.75" x14ac:dyDescent="0.2">
      <c r="A4351" s="27" t="s">
        <v>198</v>
      </c>
      <c r="B4351" s="28" t="s">
        <v>2180</v>
      </c>
      <c r="C4351" s="29" t="s">
        <v>2181</v>
      </c>
      <c r="D4351" s="30" t="s">
        <v>964</v>
      </c>
      <c r="E4351" s="31">
        <v>1</v>
      </c>
      <c r="F4351" s="32"/>
      <c r="G4351" s="33">
        <v>28607.71</v>
      </c>
      <c r="H4351" s="34">
        <f>G4351</f>
        <v>28607.71</v>
      </c>
      <c r="I4351" s="35">
        <f>SUM(I4352:I4356)</f>
        <v>9218.16</v>
      </c>
      <c r="J4351" s="35">
        <f>SUM(J4352:J4356)</f>
        <v>4133.3</v>
      </c>
      <c r="K4351" s="35">
        <f t="shared" si="1417"/>
        <v>13351.46</v>
      </c>
      <c r="L4351" s="35">
        <f>SUM(L4352:L4356)</f>
        <v>0</v>
      </c>
      <c r="M4351" s="35">
        <f>SUM(M4352:M4356)</f>
        <v>15662.368959999998</v>
      </c>
      <c r="N4351" s="35"/>
      <c r="O4351" s="35">
        <f>SUM(O4352:O4356)</f>
        <v>0</v>
      </c>
    </row>
    <row r="4352" spans="1:15" ht="12.75" outlineLevel="1" collapsed="1" x14ac:dyDescent="0.2">
      <c r="A4352" s="38" t="s">
        <v>202</v>
      </c>
      <c r="B4352" s="39" t="s">
        <v>203</v>
      </c>
      <c r="C4352" s="39" t="s">
        <v>204</v>
      </c>
      <c r="D4352" s="40" t="s">
        <v>205</v>
      </c>
      <c r="E4352" s="41">
        <v>12.803000000000001</v>
      </c>
      <c r="F4352" s="42"/>
      <c r="G4352" s="43">
        <v>720</v>
      </c>
      <c r="H4352" s="44">
        <f>IF(ISNUMBER(F4352),(E4352*(1+(F4352/100))*G4352),G4352*E4352)</f>
        <v>9218.16</v>
      </c>
      <c r="I4352" s="45">
        <f>IF(OR(A4352="PM",A4352="PZ",A4352="PP"),H4352,"")</f>
        <v>9218.16</v>
      </c>
      <c r="J4352" s="45" t="str">
        <f>IF(A4352="S",H4352,"")</f>
        <v/>
      </c>
      <c r="K4352" s="35"/>
      <c r="L4352" s="45" t="str">
        <f>IF(A4352="M06",H4352,"")</f>
        <v/>
      </c>
      <c r="M4352" s="45" t="str">
        <f>IF(OR(A4352="M02",A4352="M25",A4352="M01s"),H4352,"")</f>
        <v/>
      </c>
      <c r="N4352" s="46" t="e">
        <f>IF(A4352="ZMP",E4352*(1+(F4352/100)),#REF!)</f>
        <v>#REF!</v>
      </c>
      <c r="O4352" s="45" t="str">
        <f>IF(A4352="M01e",H4352,"")</f>
        <v/>
      </c>
    </row>
    <row r="4353" spans="1:15" ht="12.75" outlineLevel="1" collapsed="1" x14ac:dyDescent="0.2">
      <c r="A4353" s="38" t="s">
        <v>315</v>
      </c>
      <c r="B4353" s="39" t="s">
        <v>15</v>
      </c>
      <c r="C4353" s="39" t="s">
        <v>16</v>
      </c>
      <c r="D4353" s="40" t="s">
        <v>17</v>
      </c>
      <c r="E4353" s="41">
        <v>0.222</v>
      </c>
      <c r="F4353" s="42"/>
      <c r="G4353" s="43">
        <v>990</v>
      </c>
      <c r="H4353" s="44">
        <f>IF(ISNUMBER(F4353),(E4353*(1+(F4353/100))*G4353),G4353*E4353)</f>
        <v>219.78</v>
      </c>
      <c r="I4353" s="45" t="str">
        <f>IF(OR(A4353="PM",A4353="PZ",A4353="PP"),H4353,"")</f>
        <v/>
      </c>
      <c r="J4353" s="45">
        <f>IF(A4353="S",H4353,"")</f>
        <v>219.78</v>
      </c>
      <c r="K4353" s="35"/>
      <c r="L4353" s="45" t="str">
        <f>IF(A4353="M06",H4353,"")</f>
        <v/>
      </c>
      <c r="M4353" s="45" t="str">
        <f>IF(OR(A4353="M02",A4353="M25",A4353="M01s"),H4353,"")</f>
        <v/>
      </c>
      <c r="N4353" s="46" t="e">
        <f>IF(A4353="ZMP",E4353*(1+(F4353/100)),#REF!)</f>
        <v>#REF!</v>
      </c>
      <c r="O4353" s="45" t="str">
        <f>IF(A4353="M01e",H4353,"")</f>
        <v/>
      </c>
    </row>
    <row r="4354" spans="1:15" ht="12.75" outlineLevel="1" collapsed="1" x14ac:dyDescent="0.2">
      <c r="A4354" s="38" t="s">
        <v>315</v>
      </c>
      <c r="B4354" s="39" t="s">
        <v>73</v>
      </c>
      <c r="C4354" s="39" t="s">
        <v>74</v>
      </c>
      <c r="D4354" s="40" t="s">
        <v>17</v>
      </c>
      <c r="E4354" s="41">
        <v>3.6920000000000002</v>
      </c>
      <c r="F4354" s="42"/>
      <c r="G4354" s="43">
        <v>1060</v>
      </c>
      <c r="H4354" s="44">
        <f>IF(ISNUMBER(F4354),(E4354*(1+(F4354/100))*G4354),G4354*E4354)</f>
        <v>3913.52</v>
      </c>
      <c r="I4354" s="45" t="str">
        <f>IF(OR(A4354="PM",A4354="PZ",A4354="PP"),H4354,"")</f>
        <v/>
      </c>
      <c r="J4354" s="45">
        <f>IF(A4354="S",H4354,"")</f>
        <v>3913.52</v>
      </c>
      <c r="K4354" s="35"/>
      <c r="L4354" s="45" t="str">
        <f>IF(A4354="M06",H4354,"")</f>
        <v/>
      </c>
      <c r="M4354" s="45" t="str">
        <f>IF(OR(A4354="M02",A4354="M25",A4354="M01s"),H4354,"")</f>
        <v/>
      </c>
      <c r="N4354" s="46" t="e">
        <f>IF(A4354="ZMP",E4354*(1+(F4354/100)),#REF!)</f>
        <v>#REF!</v>
      </c>
      <c r="O4354" s="45" t="str">
        <f>IF(A4354="M01e",H4354,"")</f>
        <v/>
      </c>
    </row>
    <row r="4355" spans="1:15" ht="12.75" outlineLevel="1" collapsed="1" x14ac:dyDescent="0.2">
      <c r="A4355" s="38" t="s">
        <v>228</v>
      </c>
      <c r="B4355" s="39" t="s">
        <v>969</v>
      </c>
      <c r="C4355" s="39" t="s">
        <v>970</v>
      </c>
      <c r="D4355" s="40" t="s">
        <v>278</v>
      </c>
      <c r="E4355" s="41">
        <v>171.2</v>
      </c>
      <c r="F4355" s="42">
        <v>1</v>
      </c>
      <c r="G4355" s="43">
        <v>90.58</v>
      </c>
      <c r="H4355" s="44">
        <f>IF(ISNUMBER(F4355),(E4355*(1+(F4355/100))*G4355),G4355*E4355)</f>
        <v>15662.368959999998</v>
      </c>
      <c r="I4355" s="45" t="str">
        <f>IF(OR(A4355="PM",A4355="PZ",A4355="PP"),H4355,"")</f>
        <v/>
      </c>
      <c r="J4355" s="45" t="str">
        <f>IF(A4355="S",H4355,"")</f>
        <v/>
      </c>
      <c r="K4355" s="35"/>
      <c r="L4355" s="45" t="str">
        <f>IF(A4355="M06",H4355,"")</f>
        <v/>
      </c>
      <c r="M4355" s="45">
        <f>IF(OR(A4355="M02",A4355="M25",A4355="M01s"),H4355,"")</f>
        <v>15662.368959999998</v>
      </c>
      <c r="N4355" s="46" t="e">
        <f>IF(A4355="ZMP",E4355*(1+(F4355/100)),#REF!)</f>
        <v>#REF!</v>
      </c>
      <c r="O4355" s="45" t="str">
        <f>IF(A4355="M01e",H4355,"")</f>
        <v/>
      </c>
    </row>
    <row r="4356" spans="1:15" ht="12.75" outlineLevel="2" x14ac:dyDescent="0.2">
      <c r="A4356" s="47"/>
      <c r="B4356" s="48"/>
      <c r="C4356" s="48"/>
      <c r="D4356" s="49"/>
      <c r="E4356" s="50"/>
      <c r="F4356" s="51"/>
      <c r="G4356" s="52"/>
      <c r="H4356" s="53"/>
      <c r="I4356" s="54"/>
      <c r="J4356" s="54"/>
      <c r="K4356" s="35"/>
      <c r="L4356" s="54"/>
      <c r="M4356" s="54"/>
      <c r="N4356" s="54"/>
      <c r="O4356" s="54"/>
    </row>
    <row r="4357" spans="1:15" ht="12.75" x14ac:dyDescent="0.2">
      <c r="A4357" s="27" t="s">
        <v>198</v>
      </c>
      <c r="B4357" s="28" t="s">
        <v>2182</v>
      </c>
      <c r="C4357" s="29" t="s">
        <v>2183</v>
      </c>
      <c r="D4357" s="30" t="s">
        <v>964</v>
      </c>
      <c r="E4357" s="31">
        <v>1</v>
      </c>
      <c r="F4357" s="32"/>
      <c r="G4357" s="33">
        <v>37348.43</v>
      </c>
      <c r="H4357" s="34">
        <f>G4357</f>
        <v>37348.43</v>
      </c>
      <c r="I4357" s="35">
        <f>SUM(I4358:I4362)</f>
        <v>9218.16</v>
      </c>
      <c r="J4357" s="35">
        <f>SUM(J4358:J4362)</f>
        <v>4133.3</v>
      </c>
      <c r="K4357" s="35">
        <f t="shared" ref="K4357:K4417" si="1430">I4357+J4357</f>
        <v>13351.46</v>
      </c>
      <c r="L4357" s="35">
        <f>SUM(L4358:L4362)</f>
        <v>0</v>
      </c>
      <c r="M4357" s="35">
        <f>SUM(M4358:M4362)</f>
        <v>24403.092779999999</v>
      </c>
      <c r="N4357" s="35"/>
      <c r="O4357" s="35">
        <f>SUM(O4358:O4362)</f>
        <v>0</v>
      </c>
    </row>
    <row r="4358" spans="1:15" ht="12.75" outlineLevel="1" collapsed="1" x14ac:dyDescent="0.2">
      <c r="A4358" s="38" t="s">
        <v>202</v>
      </c>
      <c r="B4358" s="39" t="s">
        <v>203</v>
      </c>
      <c r="C4358" s="39" t="s">
        <v>204</v>
      </c>
      <c r="D4358" s="40" t="s">
        <v>205</v>
      </c>
      <c r="E4358" s="41">
        <v>12.803000000000001</v>
      </c>
      <c r="F4358" s="42"/>
      <c r="G4358" s="43">
        <v>720</v>
      </c>
      <c r="H4358" s="44">
        <f>IF(ISNUMBER(F4358),(E4358*(1+(F4358/100))*G4358),G4358*E4358)</f>
        <v>9218.16</v>
      </c>
      <c r="I4358" s="45">
        <f>IF(OR(A4358="PM",A4358="PZ",A4358="PP"),H4358,"")</f>
        <v>9218.16</v>
      </c>
      <c r="J4358" s="45" t="str">
        <f>IF(A4358="S",H4358,"")</f>
        <v/>
      </c>
      <c r="K4358" s="35"/>
      <c r="L4358" s="45" t="str">
        <f>IF(A4358="M06",H4358,"")</f>
        <v/>
      </c>
      <c r="M4358" s="45" t="str">
        <f>IF(OR(A4358="M02",A4358="M25",A4358="M01s"),H4358,"")</f>
        <v/>
      </c>
      <c r="N4358" s="46" t="e">
        <f>IF(A4358="ZMP",E4358*(1+(F4358/100)),#REF!)</f>
        <v>#REF!</v>
      </c>
      <c r="O4358" s="45" t="str">
        <f>IF(A4358="M01e",H4358,"")</f>
        <v/>
      </c>
    </row>
    <row r="4359" spans="1:15" ht="12.75" outlineLevel="1" collapsed="1" x14ac:dyDescent="0.2">
      <c r="A4359" s="38" t="s">
        <v>315</v>
      </c>
      <c r="B4359" s="39" t="s">
        <v>15</v>
      </c>
      <c r="C4359" s="39" t="s">
        <v>16</v>
      </c>
      <c r="D4359" s="40" t="s">
        <v>17</v>
      </c>
      <c r="E4359" s="41">
        <v>0.222</v>
      </c>
      <c r="F4359" s="42"/>
      <c r="G4359" s="43">
        <v>990</v>
      </c>
      <c r="H4359" s="44">
        <f>IF(ISNUMBER(F4359),(E4359*(1+(F4359/100))*G4359),G4359*E4359)</f>
        <v>219.78</v>
      </c>
      <c r="I4359" s="45" t="str">
        <f>IF(OR(A4359="PM",A4359="PZ",A4359="PP"),H4359,"")</f>
        <v/>
      </c>
      <c r="J4359" s="45">
        <f>IF(A4359="S",H4359,"")</f>
        <v>219.78</v>
      </c>
      <c r="K4359" s="35"/>
      <c r="L4359" s="45" t="str">
        <f>IF(A4359="M06",H4359,"")</f>
        <v/>
      </c>
      <c r="M4359" s="45" t="str">
        <f>IF(OR(A4359="M02",A4359="M25",A4359="M01s"),H4359,"")</f>
        <v/>
      </c>
      <c r="N4359" s="46" t="e">
        <f>IF(A4359="ZMP",E4359*(1+(F4359/100)),#REF!)</f>
        <v>#REF!</v>
      </c>
      <c r="O4359" s="45" t="str">
        <f>IF(A4359="M01e",H4359,"")</f>
        <v/>
      </c>
    </row>
    <row r="4360" spans="1:15" ht="12.75" outlineLevel="1" collapsed="1" x14ac:dyDescent="0.2">
      <c r="A4360" s="38" t="s">
        <v>315</v>
      </c>
      <c r="B4360" s="39" t="s">
        <v>73</v>
      </c>
      <c r="C4360" s="39" t="s">
        <v>74</v>
      </c>
      <c r="D4360" s="40" t="s">
        <v>17</v>
      </c>
      <c r="E4360" s="41">
        <v>3.6920000000000002</v>
      </c>
      <c r="F4360" s="42"/>
      <c r="G4360" s="43">
        <v>1060</v>
      </c>
      <c r="H4360" s="44">
        <f>IF(ISNUMBER(F4360),(E4360*(1+(F4360/100))*G4360),G4360*E4360)</f>
        <v>3913.52</v>
      </c>
      <c r="I4360" s="45" t="str">
        <f>IF(OR(A4360="PM",A4360="PZ",A4360="PP"),H4360,"")</f>
        <v/>
      </c>
      <c r="J4360" s="45">
        <f>IF(A4360="S",H4360,"")</f>
        <v>3913.52</v>
      </c>
      <c r="K4360" s="35"/>
      <c r="L4360" s="45" t="str">
        <f>IF(A4360="M06",H4360,"")</f>
        <v/>
      </c>
      <c r="M4360" s="45" t="str">
        <f>IF(OR(A4360="M02",A4360="M25",A4360="M01s"),H4360,"")</f>
        <v/>
      </c>
      <c r="N4360" s="46" t="e">
        <f>IF(A4360="ZMP",E4360*(1+(F4360/100)),#REF!)</f>
        <v>#REF!</v>
      </c>
      <c r="O4360" s="45" t="str">
        <f>IF(A4360="M01e",H4360,"")</f>
        <v/>
      </c>
    </row>
    <row r="4361" spans="1:15" ht="12.75" outlineLevel="1" collapsed="1" x14ac:dyDescent="0.2">
      <c r="A4361" s="38" t="s">
        <v>228</v>
      </c>
      <c r="B4361" s="39" t="s">
        <v>2184</v>
      </c>
      <c r="C4361" s="39" t="s">
        <v>2185</v>
      </c>
      <c r="D4361" s="40" t="s">
        <v>278</v>
      </c>
      <c r="E4361" s="41">
        <v>310.2</v>
      </c>
      <c r="F4361" s="42">
        <v>1</v>
      </c>
      <c r="G4361" s="43">
        <v>77.89</v>
      </c>
      <c r="H4361" s="44">
        <f>IF(ISNUMBER(F4361),(E4361*(1+(F4361/100))*G4361),G4361*E4361)</f>
        <v>24403.092779999999</v>
      </c>
      <c r="I4361" s="45" t="str">
        <f>IF(OR(A4361="PM",A4361="PZ",A4361="PP"),H4361,"")</f>
        <v/>
      </c>
      <c r="J4361" s="45" t="str">
        <f>IF(A4361="S",H4361,"")</f>
        <v/>
      </c>
      <c r="K4361" s="35"/>
      <c r="L4361" s="45" t="str">
        <f>IF(A4361="M06",H4361,"")</f>
        <v/>
      </c>
      <c r="M4361" s="45">
        <f>IF(OR(A4361="M02",A4361="M25",A4361="M01s"),H4361,"")</f>
        <v>24403.092779999999</v>
      </c>
      <c r="N4361" s="46" t="e">
        <f>IF(A4361="ZMP",E4361*(1+(F4361/100)),#REF!)</f>
        <v>#REF!</v>
      </c>
      <c r="O4361" s="45" t="str">
        <f>IF(A4361="M01e",H4361,"")</f>
        <v/>
      </c>
    </row>
    <row r="4362" spans="1:15" ht="12.75" outlineLevel="2" x14ac:dyDescent="0.2">
      <c r="A4362" s="47"/>
      <c r="B4362" s="48"/>
      <c r="C4362" s="48"/>
      <c r="D4362" s="49"/>
      <c r="E4362" s="50"/>
      <c r="F4362" s="51"/>
      <c r="G4362" s="52"/>
      <c r="H4362" s="53"/>
      <c r="I4362" s="54"/>
      <c r="J4362" s="54"/>
      <c r="K4362" s="35"/>
      <c r="L4362" s="54"/>
      <c r="M4362" s="54"/>
      <c r="N4362" s="54"/>
      <c r="O4362" s="54"/>
    </row>
    <row r="4363" spans="1:15" ht="12.75" x14ac:dyDescent="0.2">
      <c r="A4363" s="27" t="s">
        <v>198</v>
      </c>
      <c r="B4363" s="28" t="s">
        <v>2186</v>
      </c>
      <c r="C4363" s="29" t="s">
        <v>2187</v>
      </c>
      <c r="D4363" s="30" t="s">
        <v>964</v>
      </c>
      <c r="E4363" s="31">
        <v>1</v>
      </c>
      <c r="F4363" s="32"/>
      <c r="G4363" s="33">
        <v>38947.200000000004</v>
      </c>
      <c r="H4363" s="34">
        <f>G4363</f>
        <v>38947.200000000004</v>
      </c>
      <c r="I4363" s="35">
        <f>SUM(I4364:I4368)</f>
        <v>9658.08</v>
      </c>
      <c r="J4363" s="35">
        <f>SUM(J4364:J4368)</f>
        <v>4381.16</v>
      </c>
      <c r="K4363" s="35">
        <f t="shared" si="1430"/>
        <v>14039.24</v>
      </c>
      <c r="L4363" s="35">
        <f>SUM(L4364:L4368)</f>
        <v>0</v>
      </c>
      <c r="M4363" s="35">
        <f>SUM(M4364:M4368)</f>
        <v>25334.866259999999</v>
      </c>
      <c r="N4363" s="35"/>
      <c r="O4363" s="35">
        <f>SUM(O4364:O4368)</f>
        <v>0</v>
      </c>
    </row>
    <row r="4364" spans="1:15" ht="12.75" outlineLevel="1" collapsed="1" x14ac:dyDescent="0.2">
      <c r="A4364" s="38" t="s">
        <v>202</v>
      </c>
      <c r="B4364" s="39" t="s">
        <v>203</v>
      </c>
      <c r="C4364" s="39" t="s">
        <v>204</v>
      </c>
      <c r="D4364" s="40" t="s">
        <v>205</v>
      </c>
      <c r="E4364" s="41">
        <v>13.414</v>
      </c>
      <c r="F4364" s="42"/>
      <c r="G4364" s="43">
        <v>720</v>
      </c>
      <c r="H4364" s="44">
        <f>IF(ISNUMBER(F4364),(E4364*(1+(F4364/100))*G4364),G4364*E4364)</f>
        <v>9658.08</v>
      </c>
      <c r="I4364" s="45">
        <f>IF(OR(A4364="PM",A4364="PZ",A4364="PP"),H4364,"")</f>
        <v>9658.08</v>
      </c>
      <c r="J4364" s="45" t="str">
        <f>IF(A4364="S",H4364,"")</f>
        <v/>
      </c>
      <c r="K4364" s="35"/>
      <c r="L4364" s="45" t="str">
        <f>IF(A4364="M06",H4364,"")</f>
        <v/>
      </c>
      <c r="M4364" s="45" t="str">
        <f>IF(OR(A4364="M02",A4364="M25",A4364="M01s"),H4364,"")</f>
        <v/>
      </c>
      <c r="N4364" s="46" t="e">
        <f>IF(A4364="ZMP",E4364*(1+(F4364/100)),#REF!)</f>
        <v>#REF!</v>
      </c>
      <c r="O4364" s="45" t="str">
        <f>IF(A4364="M01e",H4364,"")</f>
        <v/>
      </c>
    </row>
    <row r="4365" spans="1:15" ht="12.75" outlineLevel="1" collapsed="1" x14ac:dyDescent="0.2">
      <c r="A4365" s="38" t="s">
        <v>315</v>
      </c>
      <c r="B4365" s="39" t="s">
        <v>15</v>
      </c>
      <c r="C4365" s="39" t="s">
        <v>16</v>
      </c>
      <c r="D4365" s="40" t="s">
        <v>17</v>
      </c>
      <c r="E4365" s="41">
        <v>0.27</v>
      </c>
      <c r="F4365" s="42"/>
      <c r="G4365" s="43">
        <v>990</v>
      </c>
      <c r="H4365" s="44">
        <f>IF(ISNUMBER(F4365),(E4365*(1+(F4365/100))*G4365),G4365*E4365)</f>
        <v>267.3</v>
      </c>
      <c r="I4365" s="45" t="str">
        <f>IF(OR(A4365="PM",A4365="PZ",A4365="PP"),H4365,"")</f>
        <v/>
      </c>
      <c r="J4365" s="45">
        <f>IF(A4365="S",H4365,"")</f>
        <v>267.3</v>
      </c>
      <c r="K4365" s="35"/>
      <c r="L4365" s="45" t="str">
        <f>IF(A4365="M06",H4365,"")</f>
        <v/>
      </c>
      <c r="M4365" s="45" t="str">
        <f>IF(OR(A4365="M02",A4365="M25",A4365="M01s"),H4365,"")</f>
        <v/>
      </c>
      <c r="N4365" s="46" t="e">
        <f>IF(A4365="ZMP",E4365*(1+(F4365/100)),#REF!)</f>
        <v>#REF!</v>
      </c>
      <c r="O4365" s="45" t="str">
        <f>IF(A4365="M01e",H4365,"")</f>
        <v/>
      </c>
    </row>
    <row r="4366" spans="1:15" ht="12.75" outlineLevel="1" collapsed="1" x14ac:dyDescent="0.2">
      <c r="A4366" s="38" t="s">
        <v>315</v>
      </c>
      <c r="B4366" s="39" t="s">
        <v>73</v>
      </c>
      <c r="C4366" s="39" t="s">
        <v>74</v>
      </c>
      <c r="D4366" s="40" t="s">
        <v>17</v>
      </c>
      <c r="E4366" s="41">
        <v>3.8809999999999998</v>
      </c>
      <c r="F4366" s="42"/>
      <c r="G4366" s="43">
        <v>1060</v>
      </c>
      <c r="H4366" s="44">
        <f>IF(ISNUMBER(F4366),(E4366*(1+(F4366/100))*G4366),G4366*E4366)</f>
        <v>4113.8599999999997</v>
      </c>
      <c r="I4366" s="45" t="str">
        <f>IF(OR(A4366="PM",A4366="PZ",A4366="PP"),H4366,"")</f>
        <v/>
      </c>
      <c r="J4366" s="45">
        <f>IF(A4366="S",H4366,"")</f>
        <v>4113.8599999999997</v>
      </c>
      <c r="K4366" s="35"/>
      <c r="L4366" s="45" t="str">
        <f>IF(A4366="M06",H4366,"")</f>
        <v/>
      </c>
      <c r="M4366" s="45" t="str">
        <f>IF(OR(A4366="M02",A4366="M25",A4366="M01s"),H4366,"")</f>
        <v/>
      </c>
      <c r="N4366" s="46" t="e">
        <f>IF(A4366="ZMP",E4366*(1+(F4366/100)),#REF!)</f>
        <v>#REF!</v>
      </c>
      <c r="O4366" s="45" t="str">
        <f>IF(A4366="M01e",H4366,"")</f>
        <v/>
      </c>
    </row>
    <row r="4367" spans="1:15" ht="12.75" outlineLevel="1" collapsed="1" x14ac:dyDescent="0.2">
      <c r="A4367" s="38" t="s">
        <v>228</v>
      </c>
      <c r="B4367" s="39" t="s">
        <v>973</v>
      </c>
      <c r="C4367" s="39" t="s">
        <v>974</v>
      </c>
      <c r="D4367" s="40" t="s">
        <v>278</v>
      </c>
      <c r="E4367" s="41">
        <v>266.2</v>
      </c>
      <c r="F4367" s="42">
        <v>1</v>
      </c>
      <c r="G4367" s="43">
        <v>94.23</v>
      </c>
      <c r="H4367" s="44">
        <f>IF(ISNUMBER(F4367),(E4367*(1+(F4367/100))*G4367),G4367*E4367)</f>
        <v>25334.866259999999</v>
      </c>
      <c r="I4367" s="45" t="str">
        <f>IF(OR(A4367="PM",A4367="PZ",A4367="PP"),H4367,"")</f>
        <v/>
      </c>
      <c r="J4367" s="45" t="str">
        <f>IF(A4367="S",H4367,"")</f>
        <v/>
      </c>
      <c r="K4367" s="35"/>
      <c r="L4367" s="45" t="str">
        <f>IF(A4367="M06",H4367,"")</f>
        <v/>
      </c>
      <c r="M4367" s="45">
        <f>IF(OR(A4367="M02",A4367="M25",A4367="M01s"),H4367,"")</f>
        <v>25334.866259999999</v>
      </c>
      <c r="N4367" s="46" t="e">
        <f>IF(A4367="ZMP",E4367*(1+(F4367/100)),#REF!)</f>
        <v>#REF!</v>
      </c>
      <c r="O4367" s="45" t="str">
        <f>IF(A4367="M01e",H4367,"")</f>
        <v/>
      </c>
    </row>
    <row r="4368" spans="1:15" ht="12.75" outlineLevel="2" x14ac:dyDescent="0.2">
      <c r="A4368" s="47"/>
      <c r="B4368" s="48"/>
      <c r="C4368" s="48"/>
      <c r="D4368" s="49"/>
      <c r="E4368" s="50"/>
      <c r="F4368" s="51"/>
      <c r="G4368" s="52"/>
      <c r="H4368" s="53"/>
      <c r="I4368" s="54"/>
      <c r="J4368" s="54"/>
      <c r="K4368" s="35"/>
      <c r="L4368" s="54"/>
      <c r="M4368" s="54"/>
      <c r="N4368" s="54"/>
      <c r="O4368" s="54"/>
    </row>
    <row r="4369" spans="1:15" ht="12.75" x14ac:dyDescent="0.2">
      <c r="A4369" s="27" t="s">
        <v>198</v>
      </c>
      <c r="B4369" s="28" t="s">
        <v>2188</v>
      </c>
      <c r="C4369" s="29" t="s">
        <v>2189</v>
      </c>
      <c r="D4369" s="30" t="s">
        <v>964</v>
      </c>
      <c r="E4369" s="31">
        <v>1</v>
      </c>
      <c r="F4369" s="32"/>
      <c r="G4369" s="33">
        <v>58082.67</v>
      </c>
      <c r="H4369" s="34">
        <f>G4369</f>
        <v>58082.67</v>
      </c>
      <c r="I4369" s="35">
        <f>SUM(I4370:I4374)</f>
        <v>10898.64</v>
      </c>
      <c r="J4369" s="35">
        <f>SUM(J4370:J4374)</f>
        <v>5142.3599999999997</v>
      </c>
      <c r="K4369" s="35">
        <f t="shared" si="1430"/>
        <v>16041</v>
      </c>
      <c r="L4369" s="35">
        <f>SUM(L4370:L4374)</f>
        <v>42529.08</v>
      </c>
      <c r="M4369" s="35">
        <f>SUM(M4370:M4374)</f>
        <v>0</v>
      </c>
      <c r="N4369" s="35"/>
      <c r="O4369" s="35">
        <f>SUM(O4370:O4374)</f>
        <v>0</v>
      </c>
    </row>
    <row r="4370" spans="1:15" ht="12.75" outlineLevel="1" collapsed="1" x14ac:dyDescent="0.2">
      <c r="A4370" s="38" t="s">
        <v>202</v>
      </c>
      <c r="B4370" s="39" t="s">
        <v>203</v>
      </c>
      <c r="C4370" s="39" t="s">
        <v>204</v>
      </c>
      <c r="D4370" s="40" t="s">
        <v>205</v>
      </c>
      <c r="E4370" s="41">
        <v>15.137</v>
      </c>
      <c r="F4370" s="42"/>
      <c r="G4370" s="43">
        <v>720</v>
      </c>
      <c r="H4370" s="44">
        <f>IF(ISNUMBER(F4370),(E4370*(1+(F4370/100))*G4370),G4370*E4370)</f>
        <v>10898.64</v>
      </c>
      <c r="I4370" s="45">
        <f>IF(OR(A4370="PM",A4370="PZ",A4370="PP"),H4370,"")</f>
        <v>10898.64</v>
      </c>
      <c r="J4370" s="45" t="str">
        <f>IF(A4370="S",H4370,"")</f>
        <v/>
      </c>
      <c r="K4370" s="35"/>
      <c r="L4370" s="45" t="str">
        <f>IF(A4370="M06",H4370,"")</f>
        <v/>
      </c>
      <c r="M4370" s="45" t="str">
        <f>IF(OR(A4370="M02",A4370="M25",A4370="M01s"),H4370,"")</f>
        <v/>
      </c>
      <c r="N4370" s="46" t="e">
        <f>IF(A4370="ZMP",E4370*(1+(F4370/100)),#REF!)</f>
        <v>#REF!</v>
      </c>
      <c r="O4370" s="45" t="str">
        <f>IF(A4370="M01e",H4370,"")</f>
        <v/>
      </c>
    </row>
    <row r="4371" spans="1:15" ht="12.75" outlineLevel="1" collapsed="1" x14ac:dyDescent="0.2">
      <c r="A4371" s="38" t="s">
        <v>315</v>
      </c>
      <c r="B4371" s="39" t="s">
        <v>15</v>
      </c>
      <c r="C4371" s="39" t="s">
        <v>16</v>
      </c>
      <c r="D4371" s="40" t="s">
        <v>17</v>
      </c>
      <c r="E4371" s="41">
        <v>0.45</v>
      </c>
      <c r="F4371" s="42"/>
      <c r="G4371" s="43">
        <v>990</v>
      </c>
      <c r="H4371" s="44">
        <f>IF(ISNUMBER(F4371),(E4371*(1+(F4371/100))*G4371),G4371*E4371)</f>
        <v>445.5</v>
      </c>
      <c r="I4371" s="45" t="str">
        <f>IF(OR(A4371="PM",A4371="PZ",A4371="PP"),H4371,"")</f>
        <v/>
      </c>
      <c r="J4371" s="45">
        <f>IF(A4371="S",H4371,"")</f>
        <v>445.5</v>
      </c>
      <c r="K4371" s="35"/>
      <c r="L4371" s="45" t="str">
        <f>IF(A4371="M06",H4371,"")</f>
        <v/>
      </c>
      <c r="M4371" s="45" t="str">
        <f>IF(OR(A4371="M02",A4371="M25",A4371="M01s"),H4371,"")</f>
        <v/>
      </c>
      <c r="N4371" s="46" t="e">
        <f>IF(A4371="ZMP",E4371*(1+(F4371/100)),#REF!)</f>
        <v>#REF!</v>
      </c>
      <c r="O4371" s="45" t="str">
        <f>IF(A4371="M01e",H4371,"")</f>
        <v/>
      </c>
    </row>
    <row r="4372" spans="1:15" ht="12.75" outlineLevel="1" collapsed="1" x14ac:dyDescent="0.2">
      <c r="A4372" s="38" t="s">
        <v>315</v>
      </c>
      <c r="B4372" s="39" t="s">
        <v>73</v>
      </c>
      <c r="C4372" s="39" t="s">
        <v>74</v>
      </c>
      <c r="D4372" s="40" t="s">
        <v>17</v>
      </c>
      <c r="E4372" s="41">
        <v>4.431</v>
      </c>
      <c r="F4372" s="42"/>
      <c r="G4372" s="43">
        <v>1060</v>
      </c>
      <c r="H4372" s="44">
        <f>IF(ISNUMBER(F4372),(E4372*(1+(F4372/100))*G4372),G4372*E4372)</f>
        <v>4696.8599999999997</v>
      </c>
      <c r="I4372" s="45" t="str">
        <f>IF(OR(A4372="PM",A4372="PZ",A4372="PP"),H4372,"")</f>
        <v/>
      </c>
      <c r="J4372" s="45">
        <f>IF(A4372="S",H4372,"")</f>
        <v>4696.8599999999997</v>
      </c>
      <c r="K4372" s="35"/>
      <c r="L4372" s="45" t="str">
        <f>IF(A4372="M06",H4372,"")</f>
        <v/>
      </c>
      <c r="M4372" s="45" t="str">
        <f>IF(OR(A4372="M02",A4372="M25",A4372="M01s"),H4372,"")</f>
        <v/>
      </c>
      <c r="N4372" s="46" t="e">
        <f>IF(A4372="ZMP",E4372*(1+(F4372/100)),#REF!)</f>
        <v>#REF!</v>
      </c>
      <c r="O4372" s="45" t="str">
        <f>IF(A4372="M01e",H4372,"")</f>
        <v/>
      </c>
    </row>
    <row r="4373" spans="1:15" ht="12.75" outlineLevel="1" collapsed="1" x14ac:dyDescent="0.2">
      <c r="A4373" s="38" t="s">
        <v>206</v>
      </c>
      <c r="B4373" s="39" t="s">
        <v>2190</v>
      </c>
      <c r="C4373" s="39" t="s">
        <v>2191</v>
      </c>
      <c r="D4373" s="40" t="s">
        <v>278</v>
      </c>
      <c r="E4373" s="41">
        <v>478.5</v>
      </c>
      <c r="F4373" s="42">
        <v>1</v>
      </c>
      <c r="G4373" s="43">
        <v>88</v>
      </c>
      <c r="H4373" s="44">
        <f>IF(ISNUMBER(F4373),(E4373*(1+(F4373/100))*G4373),G4373*E4373)</f>
        <v>42529.08</v>
      </c>
      <c r="I4373" s="45" t="str">
        <f>IF(OR(A4373="PM",A4373="PZ",A4373="PP"),H4373,"")</f>
        <v/>
      </c>
      <c r="J4373" s="45" t="str">
        <f>IF(A4373="S",H4373,"")</f>
        <v/>
      </c>
      <c r="K4373" s="35"/>
      <c r="L4373" s="45">
        <f>IF(A4373="M06",H4373,"")</f>
        <v>42529.08</v>
      </c>
      <c r="M4373" s="45" t="str">
        <f>IF(OR(A4373="M02",A4373="M25",A4373="M01s"),H4373,"")</f>
        <v/>
      </c>
      <c r="N4373" s="46" t="e">
        <f>IF(A4373="ZMP",E4373*(1+(F4373/100)),#REF!)</f>
        <v>#REF!</v>
      </c>
      <c r="O4373" s="45" t="str">
        <f>IF(A4373="M01e",H4373,"")</f>
        <v/>
      </c>
    </row>
    <row r="4374" spans="1:15" ht="12.75" outlineLevel="2" x14ac:dyDescent="0.2">
      <c r="A4374" s="47"/>
      <c r="B4374" s="48"/>
      <c r="C4374" s="48"/>
      <c r="D4374" s="49"/>
      <c r="E4374" s="50"/>
      <c r="F4374" s="51"/>
      <c r="G4374" s="52"/>
      <c r="H4374" s="53"/>
      <c r="I4374" s="54"/>
      <c r="J4374" s="54"/>
      <c r="K4374" s="35"/>
      <c r="L4374" s="54"/>
      <c r="M4374" s="54"/>
      <c r="N4374" s="54"/>
      <c r="O4374" s="54"/>
    </row>
    <row r="4375" spans="1:15" ht="12.75" x14ac:dyDescent="0.2">
      <c r="A4375" s="27" t="s">
        <v>198</v>
      </c>
      <c r="B4375" s="28" t="s">
        <v>2192</v>
      </c>
      <c r="C4375" s="29" t="s">
        <v>2193</v>
      </c>
      <c r="D4375" s="30" t="s">
        <v>964</v>
      </c>
      <c r="E4375" s="31">
        <v>1</v>
      </c>
      <c r="F4375" s="32"/>
      <c r="G4375" s="33">
        <v>62548.76</v>
      </c>
      <c r="H4375" s="34">
        <f>G4375</f>
        <v>62548.76</v>
      </c>
      <c r="I4375" s="35">
        <f>SUM(I4376:I4380)</f>
        <v>13162.32</v>
      </c>
      <c r="J4375" s="35">
        <f>SUM(J4376:J4380)</f>
        <v>6091.6999999999989</v>
      </c>
      <c r="K4375" s="35">
        <f t="shared" si="1430"/>
        <v>19254.019999999997</v>
      </c>
      <c r="L4375" s="35">
        <f>SUM(L4376:L4380)</f>
        <v>0</v>
      </c>
      <c r="M4375" s="35">
        <f>SUM(M4376:M4380)</f>
        <v>43880.045899999997</v>
      </c>
      <c r="N4375" s="35"/>
      <c r="O4375" s="35">
        <f>SUM(O4376:O4380)</f>
        <v>0</v>
      </c>
    </row>
    <row r="4376" spans="1:15" ht="12.75" outlineLevel="1" collapsed="1" x14ac:dyDescent="0.2">
      <c r="A4376" s="38" t="s">
        <v>202</v>
      </c>
      <c r="B4376" s="39" t="s">
        <v>203</v>
      </c>
      <c r="C4376" s="39" t="s">
        <v>204</v>
      </c>
      <c r="D4376" s="40" t="s">
        <v>205</v>
      </c>
      <c r="E4376" s="41">
        <v>18.280999999999999</v>
      </c>
      <c r="F4376" s="42"/>
      <c r="G4376" s="43">
        <v>720</v>
      </c>
      <c r="H4376" s="44">
        <f>IF(ISNUMBER(F4376),(E4376*(1+(F4376/100))*G4376),G4376*E4376)</f>
        <v>13162.32</v>
      </c>
      <c r="I4376" s="45">
        <f>IF(OR(A4376="PM",A4376="PZ",A4376="PP"),H4376,"")</f>
        <v>13162.32</v>
      </c>
      <c r="J4376" s="45" t="str">
        <f>IF(A4376="S",H4376,"")</f>
        <v/>
      </c>
      <c r="K4376" s="35"/>
      <c r="L4376" s="45" t="str">
        <f>IF(A4376="M06",H4376,"")</f>
        <v/>
      </c>
      <c r="M4376" s="45" t="str">
        <f>IF(OR(A4376="M02",A4376="M25",A4376="M01s"),H4376,"")</f>
        <v/>
      </c>
      <c r="N4376" s="46" t="e">
        <f>IF(A4376="ZMP",E4376*(1+(F4376/100)),#REF!)</f>
        <v>#REF!</v>
      </c>
      <c r="O4376" s="45" t="str">
        <f>IF(A4376="M01e",H4376,"")</f>
        <v/>
      </c>
    </row>
    <row r="4377" spans="1:15" ht="12.75" outlineLevel="1" collapsed="1" x14ac:dyDescent="0.2">
      <c r="A4377" s="38" t="s">
        <v>315</v>
      </c>
      <c r="B4377" s="39" t="s">
        <v>15</v>
      </c>
      <c r="C4377" s="39" t="s">
        <v>16</v>
      </c>
      <c r="D4377" s="40" t="s">
        <v>17</v>
      </c>
      <c r="E4377" s="41">
        <v>0.45600000000000002</v>
      </c>
      <c r="F4377" s="42"/>
      <c r="G4377" s="43">
        <v>990</v>
      </c>
      <c r="H4377" s="44">
        <f>IF(ISNUMBER(F4377),(E4377*(1+(F4377/100))*G4377),G4377*E4377)</f>
        <v>451.44</v>
      </c>
      <c r="I4377" s="45" t="str">
        <f>IF(OR(A4377="PM",A4377="PZ",A4377="PP"),H4377,"")</f>
        <v/>
      </c>
      <c r="J4377" s="45">
        <f>IF(A4377="S",H4377,"")</f>
        <v>451.44</v>
      </c>
      <c r="K4377" s="35"/>
      <c r="L4377" s="45" t="str">
        <f>IF(A4377="M06",H4377,"")</f>
        <v/>
      </c>
      <c r="M4377" s="45" t="str">
        <f>IF(OR(A4377="M02",A4377="M25",A4377="M01s"),H4377,"")</f>
        <v/>
      </c>
      <c r="N4377" s="46" t="e">
        <f>IF(A4377="ZMP",E4377*(1+(F4377/100)),#REF!)</f>
        <v>#REF!</v>
      </c>
      <c r="O4377" s="45" t="str">
        <f>IF(A4377="M01e",H4377,"")</f>
        <v/>
      </c>
    </row>
    <row r="4378" spans="1:15" ht="12.75" outlineLevel="1" collapsed="1" x14ac:dyDescent="0.2">
      <c r="A4378" s="38" t="s">
        <v>315</v>
      </c>
      <c r="B4378" s="39" t="s">
        <v>73</v>
      </c>
      <c r="C4378" s="39" t="s">
        <v>74</v>
      </c>
      <c r="D4378" s="40" t="s">
        <v>17</v>
      </c>
      <c r="E4378" s="41">
        <v>5.3209999999999997</v>
      </c>
      <c r="F4378" s="42"/>
      <c r="G4378" s="43">
        <v>1060</v>
      </c>
      <c r="H4378" s="44">
        <f>IF(ISNUMBER(F4378),(E4378*(1+(F4378/100))*G4378),G4378*E4378)</f>
        <v>5640.2599999999993</v>
      </c>
      <c r="I4378" s="45" t="str">
        <f>IF(OR(A4378="PM",A4378="PZ",A4378="PP"),H4378,"")</f>
        <v/>
      </c>
      <c r="J4378" s="45">
        <f>IF(A4378="S",H4378,"")</f>
        <v>5640.2599999999993</v>
      </c>
      <c r="K4378" s="35"/>
      <c r="L4378" s="45" t="str">
        <f>IF(A4378="M06",H4378,"")</f>
        <v/>
      </c>
      <c r="M4378" s="45" t="str">
        <f>IF(OR(A4378="M02",A4378="M25",A4378="M01s"),H4378,"")</f>
        <v/>
      </c>
      <c r="N4378" s="46" t="e">
        <f>IF(A4378="ZMP",E4378*(1+(F4378/100)),#REF!)</f>
        <v>#REF!</v>
      </c>
      <c r="O4378" s="45" t="str">
        <f>IF(A4378="M01e",H4378,"")</f>
        <v/>
      </c>
    </row>
    <row r="4379" spans="1:15" ht="12.75" outlineLevel="1" collapsed="1" x14ac:dyDescent="0.2">
      <c r="A4379" s="38" t="s">
        <v>228</v>
      </c>
      <c r="B4379" s="39" t="s">
        <v>2194</v>
      </c>
      <c r="C4379" s="39" t="s">
        <v>2195</v>
      </c>
      <c r="D4379" s="40" t="s">
        <v>278</v>
      </c>
      <c r="E4379" s="41">
        <v>476.9</v>
      </c>
      <c r="F4379" s="42">
        <v>1</v>
      </c>
      <c r="G4379" s="43">
        <v>91.1</v>
      </c>
      <c r="H4379" s="44">
        <f>IF(ISNUMBER(F4379),(E4379*(1+(F4379/100))*G4379),G4379*E4379)</f>
        <v>43880.045899999997</v>
      </c>
      <c r="I4379" s="45" t="str">
        <f>IF(OR(A4379="PM",A4379="PZ",A4379="PP"),H4379,"")</f>
        <v/>
      </c>
      <c r="J4379" s="45" t="str">
        <f>IF(A4379="S",H4379,"")</f>
        <v/>
      </c>
      <c r="K4379" s="35"/>
      <c r="L4379" s="45" t="str">
        <f>IF(A4379="M06",H4379,"")</f>
        <v/>
      </c>
      <c r="M4379" s="45">
        <f>IF(OR(A4379="M02",A4379="M25",A4379="M01s"),H4379,"")</f>
        <v>43880.045899999997</v>
      </c>
      <c r="N4379" s="46" t="e">
        <f>IF(A4379="ZMP",E4379*(1+(F4379/100)),#REF!)</f>
        <v>#REF!</v>
      </c>
      <c r="O4379" s="45" t="str">
        <f>IF(A4379="M01e",H4379,"")</f>
        <v/>
      </c>
    </row>
    <row r="4380" spans="1:15" ht="12.75" outlineLevel="2" x14ac:dyDescent="0.2">
      <c r="A4380" s="47"/>
      <c r="B4380" s="48"/>
      <c r="C4380" s="48"/>
      <c r="D4380" s="49"/>
      <c r="E4380" s="50"/>
      <c r="F4380" s="51"/>
      <c r="G4380" s="52"/>
      <c r="H4380" s="53"/>
      <c r="I4380" s="54"/>
      <c r="J4380" s="54"/>
      <c r="K4380" s="35"/>
      <c r="L4380" s="54"/>
      <c r="M4380" s="54"/>
      <c r="N4380" s="54"/>
      <c r="O4380" s="54"/>
    </row>
    <row r="4381" spans="1:15" ht="12.75" x14ac:dyDescent="0.2">
      <c r="A4381" s="27" t="s">
        <v>198</v>
      </c>
      <c r="B4381" s="28" t="s">
        <v>2196</v>
      </c>
      <c r="C4381" s="29" t="s">
        <v>2197</v>
      </c>
      <c r="D4381" s="30" t="s">
        <v>666</v>
      </c>
      <c r="E4381" s="31">
        <v>1</v>
      </c>
      <c r="F4381" s="32"/>
      <c r="G4381" s="33">
        <v>1140.67</v>
      </c>
      <c r="H4381" s="34">
        <f>G4381</f>
        <v>1140.67</v>
      </c>
      <c r="I4381" s="35">
        <f>SUM(I4382:I4385)</f>
        <v>251.99999999999997</v>
      </c>
      <c r="J4381" s="35">
        <f>SUM(J4382:J4385)</f>
        <v>1.52</v>
      </c>
      <c r="K4381" s="35">
        <f t="shared" si="1430"/>
        <v>253.51999999999998</v>
      </c>
      <c r="L4381" s="35">
        <f>SUM(L4382:L4385)</f>
        <v>0</v>
      </c>
      <c r="M4381" s="35">
        <f>SUM(M4382:M4385)</f>
        <v>887.21</v>
      </c>
      <c r="N4381" s="35"/>
      <c r="O4381" s="35">
        <f>SUM(O4382:O4385)</f>
        <v>0</v>
      </c>
    </row>
    <row r="4382" spans="1:15" ht="12.75" outlineLevel="1" collapsed="1" x14ac:dyDescent="0.2">
      <c r="A4382" s="38" t="s">
        <v>202</v>
      </c>
      <c r="B4382" s="39" t="s">
        <v>203</v>
      </c>
      <c r="C4382" s="39" t="s">
        <v>204</v>
      </c>
      <c r="D4382" s="40" t="s">
        <v>205</v>
      </c>
      <c r="E4382" s="41">
        <v>0.35</v>
      </c>
      <c r="F4382" s="42"/>
      <c r="G4382" s="43">
        <v>720</v>
      </c>
      <c r="H4382" s="44">
        <f>IF(ISNUMBER(F4382),(E4382*(1+(F4382/100))*G4382),G4382*E4382)</f>
        <v>251.99999999999997</v>
      </c>
      <c r="I4382" s="45">
        <f>IF(OR(A4382="PM",A4382="PZ",A4382="PP"),H4382,"")</f>
        <v>251.99999999999997</v>
      </c>
      <c r="J4382" s="45" t="str">
        <f>IF(A4382="S",H4382,"")</f>
        <v/>
      </c>
      <c r="K4382" s="35"/>
      <c r="L4382" s="45" t="str">
        <f>IF(A4382="M06",H4382,"")</f>
        <v/>
      </c>
      <c r="M4382" s="45" t="str">
        <f>IF(OR(A4382="M02",A4382="M25",A4382="M01s"),H4382,"")</f>
        <v/>
      </c>
      <c r="N4382" s="46" t="e">
        <f>IF(A4382="ZMP",E4382*(1+(F4382/100)),#REF!)</f>
        <v>#REF!</v>
      </c>
      <c r="O4382" s="45" t="str">
        <f>IF(A4382="M01e",H4382,"")</f>
        <v/>
      </c>
    </row>
    <row r="4383" spans="1:15" ht="12.75" outlineLevel="1" collapsed="1" x14ac:dyDescent="0.2">
      <c r="A4383" s="38" t="s">
        <v>315</v>
      </c>
      <c r="B4383" s="39" t="s">
        <v>75</v>
      </c>
      <c r="C4383" s="39" t="s">
        <v>76</v>
      </c>
      <c r="D4383" s="40" t="s">
        <v>17</v>
      </c>
      <c r="E4383" s="41">
        <v>2E-3</v>
      </c>
      <c r="F4383" s="42"/>
      <c r="G4383" s="43">
        <v>760</v>
      </c>
      <c r="H4383" s="44">
        <f>IF(ISNUMBER(F4383),(E4383*(1+(F4383/100))*G4383),G4383*E4383)</f>
        <v>1.52</v>
      </c>
      <c r="I4383" s="45" t="str">
        <f>IF(OR(A4383="PM",A4383="PZ",A4383="PP"),H4383,"")</f>
        <v/>
      </c>
      <c r="J4383" s="45">
        <f>IF(A4383="S",H4383,"")</f>
        <v>1.52</v>
      </c>
      <c r="K4383" s="35"/>
      <c r="L4383" s="45" t="str">
        <f>IF(A4383="M06",H4383,"")</f>
        <v/>
      </c>
      <c r="M4383" s="45" t="str">
        <f>IF(OR(A4383="M02",A4383="M25",A4383="M01s"),H4383,"")</f>
        <v/>
      </c>
      <c r="N4383" s="46" t="e">
        <f>IF(A4383="ZMP",E4383*(1+(F4383/100)),#REF!)</f>
        <v>#REF!</v>
      </c>
      <c r="O4383" s="45" t="str">
        <f>IF(A4383="M01e",H4383,"")</f>
        <v/>
      </c>
    </row>
    <row r="4384" spans="1:15" ht="12.75" outlineLevel="1" collapsed="1" x14ac:dyDescent="0.2">
      <c r="A4384" s="38" t="s">
        <v>228</v>
      </c>
      <c r="B4384" s="39" t="s">
        <v>2198</v>
      </c>
      <c r="C4384" s="39" t="s">
        <v>2199</v>
      </c>
      <c r="D4384" s="40" t="s">
        <v>111</v>
      </c>
      <c r="E4384" s="41">
        <v>1</v>
      </c>
      <c r="F4384" s="42"/>
      <c r="G4384" s="43">
        <v>887.21</v>
      </c>
      <c r="H4384" s="44">
        <f>IF(ISNUMBER(F4384),(E4384*(1+(F4384/100))*G4384),G4384*E4384)</f>
        <v>887.21</v>
      </c>
      <c r="I4384" s="45" t="str">
        <f>IF(OR(A4384="PM",A4384="PZ",A4384="PP"),H4384,"")</f>
        <v/>
      </c>
      <c r="J4384" s="45" t="str">
        <f>IF(A4384="S",H4384,"")</f>
        <v/>
      </c>
      <c r="K4384" s="35"/>
      <c r="L4384" s="45" t="str">
        <f>IF(A4384="M06",H4384,"")</f>
        <v/>
      </c>
      <c r="M4384" s="45">
        <f>IF(OR(A4384="M02",A4384="M25",A4384="M01s"),H4384,"")</f>
        <v>887.21</v>
      </c>
      <c r="N4384" s="46" t="e">
        <f>IF(A4384="ZMP",E4384*(1+(F4384/100)),#REF!)</f>
        <v>#REF!</v>
      </c>
      <c r="O4384" s="45" t="str">
        <f>IF(A4384="M01e",H4384,"")</f>
        <v/>
      </c>
    </row>
    <row r="4385" spans="1:15" ht="12.75" outlineLevel="2" x14ac:dyDescent="0.2">
      <c r="A4385" s="47"/>
      <c r="B4385" s="48"/>
      <c r="C4385" s="48"/>
      <c r="D4385" s="49"/>
      <c r="E4385" s="50"/>
      <c r="F4385" s="51"/>
      <c r="G4385" s="52"/>
      <c r="H4385" s="53"/>
      <c r="I4385" s="54"/>
      <c r="J4385" s="54"/>
      <c r="K4385" s="35"/>
      <c r="L4385" s="54"/>
      <c r="M4385" s="54"/>
      <c r="N4385" s="54"/>
      <c r="O4385" s="54"/>
    </row>
    <row r="4386" spans="1:15" ht="12.75" x14ac:dyDescent="0.2">
      <c r="A4386" s="27" t="s">
        <v>198</v>
      </c>
      <c r="B4386" s="28" t="s">
        <v>2200</v>
      </c>
      <c r="C4386" s="29" t="s">
        <v>2201</v>
      </c>
      <c r="D4386" s="30" t="s">
        <v>666</v>
      </c>
      <c r="E4386" s="31">
        <v>1</v>
      </c>
      <c r="F4386" s="32"/>
      <c r="G4386" s="33">
        <v>1120.68</v>
      </c>
      <c r="H4386" s="34">
        <f>G4386</f>
        <v>1120.68</v>
      </c>
      <c r="I4386" s="35">
        <f>SUM(I4387:I4390)</f>
        <v>251.99999999999997</v>
      </c>
      <c r="J4386" s="35">
        <f>SUM(J4387:J4390)</f>
        <v>1.52</v>
      </c>
      <c r="K4386" s="35">
        <f t="shared" si="1430"/>
        <v>253.51999999999998</v>
      </c>
      <c r="L4386" s="35">
        <f>SUM(L4387:L4390)</f>
        <v>0</v>
      </c>
      <c r="M4386" s="35">
        <f>SUM(M4387:M4390)</f>
        <v>867.22</v>
      </c>
      <c r="N4386" s="35"/>
      <c r="O4386" s="35">
        <f>SUM(O4387:O4390)</f>
        <v>0</v>
      </c>
    </row>
    <row r="4387" spans="1:15" ht="12.75" outlineLevel="1" collapsed="1" x14ac:dyDescent="0.2">
      <c r="A4387" s="38" t="s">
        <v>202</v>
      </c>
      <c r="B4387" s="39" t="s">
        <v>203</v>
      </c>
      <c r="C4387" s="39" t="s">
        <v>204</v>
      </c>
      <c r="D4387" s="40" t="s">
        <v>205</v>
      </c>
      <c r="E4387" s="41">
        <v>0.35</v>
      </c>
      <c r="F4387" s="42"/>
      <c r="G4387" s="43">
        <v>720</v>
      </c>
      <c r="H4387" s="44">
        <f>IF(ISNUMBER(F4387),(E4387*(1+(F4387/100))*G4387),G4387*E4387)</f>
        <v>251.99999999999997</v>
      </c>
      <c r="I4387" s="45">
        <f>IF(OR(A4387="PM",A4387="PZ",A4387="PP"),H4387,"")</f>
        <v>251.99999999999997</v>
      </c>
      <c r="J4387" s="45" t="str">
        <f>IF(A4387="S",H4387,"")</f>
        <v/>
      </c>
      <c r="K4387" s="35"/>
      <c r="L4387" s="45" t="str">
        <f>IF(A4387="M06",H4387,"")</f>
        <v/>
      </c>
      <c r="M4387" s="45" t="str">
        <f>IF(OR(A4387="M02",A4387="M25",A4387="M01s"),H4387,"")</f>
        <v/>
      </c>
      <c r="N4387" s="46" t="e">
        <f>IF(A4387="ZMP",E4387*(1+(F4387/100)),#REF!)</f>
        <v>#REF!</v>
      </c>
      <c r="O4387" s="45" t="str">
        <f>IF(A4387="M01e",H4387,"")</f>
        <v/>
      </c>
    </row>
    <row r="4388" spans="1:15" ht="12.75" outlineLevel="1" collapsed="1" x14ac:dyDescent="0.2">
      <c r="A4388" s="38" t="s">
        <v>315</v>
      </c>
      <c r="B4388" s="39" t="s">
        <v>75</v>
      </c>
      <c r="C4388" s="39" t="s">
        <v>76</v>
      </c>
      <c r="D4388" s="40" t="s">
        <v>17</v>
      </c>
      <c r="E4388" s="41">
        <v>2E-3</v>
      </c>
      <c r="F4388" s="42"/>
      <c r="G4388" s="43">
        <v>760</v>
      </c>
      <c r="H4388" s="44">
        <f>IF(ISNUMBER(F4388),(E4388*(1+(F4388/100))*G4388),G4388*E4388)</f>
        <v>1.52</v>
      </c>
      <c r="I4388" s="45" t="str">
        <f>IF(OR(A4388="PM",A4388="PZ",A4388="PP"),H4388,"")</f>
        <v/>
      </c>
      <c r="J4388" s="45">
        <f>IF(A4388="S",H4388,"")</f>
        <v>1.52</v>
      </c>
      <c r="K4388" s="35"/>
      <c r="L4388" s="45" t="str">
        <f>IF(A4388="M06",H4388,"")</f>
        <v/>
      </c>
      <c r="M4388" s="45" t="str">
        <f>IF(OR(A4388="M02",A4388="M25",A4388="M01s"),H4388,"")</f>
        <v/>
      </c>
      <c r="N4388" s="46" t="e">
        <f>IF(A4388="ZMP",E4388*(1+(F4388/100)),#REF!)</f>
        <v>#REF!</v>
      </c>
      <c r="O4388" s="45" t="str">
        <f>IF(A4388="M01e",H4388,"")</f>
        <v/>
      </c>
    </row>
    <row r="4389" spans="1:15" ht="12.75" outlineLevel="1" collapsed="1" x14ac:dyDescent="0.2">
      <c r="A4389" s="38" t="s">
        <v>228</v>
      </c>
      <c r="B4389" s="39" t="s">
        <v>2202</v>
      </c>
      <c r="C4389" s="39" t="s">
        <v>2203</v>
      </c>
      <c r="D4389" s="40" t="s">
        <v>111</v>
      </c>
      <c r="E4389" s="41">
        <v>1</v>
      </c>
      <c r="F4389" s="42"/>
      <c r="G4389" s="43">
        <v>867.22</v>
      </c>
      <c r="H4389" s="44">
        <f>IF(ISNUMBER(F4389),(E4389*(1+(F4389/100))*G4389),G4389*E4389)</f>
        <v>867.22</v>
      </c>
      <c r="I4389" s="45" t="str">
        <f>IF(OR(A4389="PM",A4389="PZ",A4389="PP"),H4389,"")</f>
        <v/>
      </c>
      <c r="J4389" s="45" t="str">
        <f>IF(A4389="S",H4389,"")</f>
        <v/>
      </c>
      <c r="K4389" s="35"/>
      <c r="L4389" s="45" t="str">
        <f>IF(A4389="M06",H4389,"")</f>
        <v/>
      </c>
      <c r="M4389" s="45">
        <f>IF(OR(A4389="M02",A4389="M25",A4389="M01s"),H4389,"")</f>
        <v>867.22</v>
      </c>
      <c r="N4389" s="46" t="e">
        <f>IF(A4389="ZMP",E4389*(1+(F4389/100)),#REF!)</f>
        <v>#REF!</v>
      </c>
      <c r="O4389" s="45" t="str">
        <f>IF(A4389="M01e",H4389,"")</f>
        <v/>
      </c>
    </row>
    <row r="4390" spans="1:15" ht="12.75" outlineLevel="2" x14ac:dyDescent="0.2">
      <c r="A4390" s="47"/>
      <c r="B4390" s="48"/>
      <c r="C4390" s="48"/>
      <c r="D4390" s="49"/>
      <c r="E4390" s="50"/>
      <c r="F4390" s="51"/>
      <c r="G4390" s="52"/>
      <c r="H4390" s="53"/>
      <c r="I4390" s="54"/>
      <c r="J4390" s="54"/>
      <c r="K4390" s="35"/>
      <c r="L4390" s="54"/>
      <c r="M4390" s="54"/>
      <c r="N4390" s="54"/>
      <c r="O4390" s="54"/>
    </row>
    <row r="4391" spans="1:15" ht="12.75" x14ac:dyDescent="0.2">
      <c r="A4391" s="27" t="s">
        <v>198</v>
      </c>
      <c r="B4391" s="28" t="s">
        <v>2204</v>
      </c>
      <c r="C4391" s="29" t="s">
        <v>2205</v>
      </c>
      <c r="D4391" s="30" t="s">
        <v>666</v>
      </c>
      <c r="E4391" s="31">
        <v>1</v>
      </c>
      <c r="F4391" s="32"/>
      <c r="G4391" s="33">
        <v>1222.72</v>
      </c>
      <c r="H4391" s="34">
        <f>G4391</f>
        <v>1222.72</v>
      </c>
      <c r="I4391" s="35">
        <f>SUM(I4392:I4395)</f>
        <v>251.99999999999997</v>
      </c>
      <c r="J4391" s="35">
        <f>SUM(J4392:J4395)</f>
        <v>1.52</v>
      </c>
      <c r="K4391" s="35">
        <f t="shared" si="1430"/>
        <v>253.51999999999998</v>
      </c>
      <c r="L4391" s="35">
        <f>SUM(L4392:L4395)</f>
        <v>0</v>
      </c>
      <c r="M4391" s="35">
        <f>SUM(M4392:M4395)</f>
        <v>969.26</v>
      </c>
      <c r="N4391" s="35"/>
      <c r="O4391" s="35">
        <f>SUM(O4392:O4395)</f>
        <v>0</v>
      </c>
    </row>
    <row r="4392" spans="1:15" ht="12.75" outlineLevel="1" collapsed="1" x14ac:dyDescent="0.2">
      <c r="A4392" s="38" t="s">
        <v>202</v>
      </c>
      <c r="B4392" s="39" t="s">
        <v>203</v>
      </c>
      <c r="C4392" s="39" t="s">
        <v>204</v>
      </c>
      <c r="D4392" s="40" t="s">
        <v>205</v>
      </c>
      <c r="E4392" s="41">
        <v>0.35</v>
      </c>
      <c r="F4392" s="42"/>
      <c r="G4392" s="43">
        <v>720</v>
      </c>
      <c r="H4392" s="44">
        <f>IF(ISNUMBER(F4392),(E4392*(1+(F4392/100))*G4392),G4392*E4392)</f>
        <v>251.99999999999997</v>
      </c>
      <c r="I4392" s="45">
        <f>IF(OR(A4392="PM",A4392="PZ",A4392="PP"),H4392,"")</f>
        <v>251.99999999999997</v>
      </c>
      <c r="J4392" s="45" t="str">
        <f>IF(A4392="S",H4392,"")</f>
        <v/>
      </c>
      <c r="K4392" s="35"/>
      <c r="L4392" s="45" t="str">
        <f>IF(A4392="M06",H4392,"")</f>
        <v/>
      </c>
      <c r="M4392" s="45" t="str">
        <f>IF(OR(A4392="M02",A4392="M25",A4392="M01s"),H4392,"")</f>
        <v/>
      </c>
      <c r="N4392" s="46" t="e">
        <f>IF(A4392="ZMP",E4392*(1+(F4392/100)),#REF!)</f>
        <v>#REF!</v>
      </c>
      <c r="O4392" s="45" t="str">
        <f>IF(A4392="M01e",H4392,"")</f>
        <v/>
      </c>
    </row>
    <row r="4393" spans="1:15" ht="12.75" outlineLevel="1" collapsed="1" x14ac:dyDescent="0.2">
      <c r="A4393" s="38" t="s">
        <v>315</v>
      </c>
      <c r="B4393" s="39" t="s">
        <v>75</v>
      </c>
      <c r="C4393" s="39" t="s">
        <v>76</v>
      </c>
      <c r="D4393" s="40" t="s">
        <v>17</v>
      </c>
      <c r="E4393" s="41">
        <v>2E-3</v>
      </c>
      <c r="F4393" s="42"/>
      <c r="G4393" s="43">
        <v>760</v>
      </c>
      <c r="H4393" s="44">
        <f>IF(ISNUMBER(F4393),(E4393*(1+(F4393/100))*G4393),G4393*E4393)</f>
        <v>1.52</v>
      </c>
      <c r="I4393" s="45" t="str">
        <f>IF(OR(A4393="PM",A4393="PZ",A4393="PP"),H4393,"")</f>
        <v/>
      </c>
      <c r="J4393" s="45">
        <f>IF(A4393="S",H4393,"")</f>
        <v>1.52</v>
      </c>
      <c r="K4393" s="35"/>
      <c r="L4393" s="45" t="str">
        <f>IF(A4393="M06",H4393,"")</f>
        <v/>
      </c>
      <c r="M4393" s="45" t="str">
        <f>IF(OR(A4393="M02",A4393="M25",A4393="M01s"),H4393,"")</f>
        <v/>
      </c>
      <c r="N4393" s="46" t="e">
        <f>IF(A4393="ZMP",E4393*(1+(F4393/100)),#REF!)</f>
        <v>#REF!</v>
      </c>
      <c r="O4393" s="45" t="str">
        <f>IF(A4393="M01e",H4393,"")</f>
        <v/>
      </c>
    </row>
    <row r="4394" spans="1:15" ht="12.75" outlineLevel="1" collapsed="1" x14ac:dyDescent="0.2">
      <c r="A4394" s="38" t="s">
        <v>228</v>
      </c>
      <c r="B4394" s="39" t="s">
        <v>2206</v>
      </c>
      <c r="C4394" s="39" t="s">
        <v>2207</v>
      </c>
      <c r="D4394" s="40" t="s">
        <v>111</v>
      </c>
      <c r="E4394" s="41">
        <v>1</v>
      </c>
      <c r="F4394" s="42"/>
      <c r="G4394" s="43">
        <v>969.26</v>
      </c>
      <c r="H4394" s="44">
        <f>IF(ISNUMBER(F4394),(E4394*(1+(F4394/100))*G4394),G4394*E4394)</f>
        <v>969.26</v>
      </c>
      <c r="I4394" s="45" t="str">
        <f>IF(OR(A4394="PM",A4394="PZ",A4394="PP"),H4394,"")</f>
        <v/>
      </c>
      <c r="J4394" s="45" t="str">
        <f>IF(A4394="S",H4394,"")</f>
        <v/>
      </c>
      <c r="K4394" s="35"/>
      <c r="L4394" s="45" t="str">
        <f>IF(A4394="M06",H4394,"")</f>
        <v/>
      </c>
      <c r="M4394" s="45">
        <f>IF(OR(A4394="M02",A4394="M25",A4394="M01s"),H4394,"")</f>
        <v>969.26</v>
      </c>
      <c r="N4394" s="46" t="e">
        <f>IF(A4394="ZMP",E4394*(1+(F4394/100)),#REF!)</f>
        <v>#REF!</v>
      </c>
      <c r="O4394" s="45" t="str">
        <f>IF(A4394="M01e",H4394,"")</f>
        <v/>
      </c>
    </row>
    <row r="4395" spans="1:15" ht="12.75" outlineLevel="2" x14ac:dyDescent="0.2">
      <c r="A4395" s="47"/>
      <c r="B4395" s="48"/>
      <c r="C4395" s="48"/>
      <c r="D4395" s="49"/>
      <c r="E4395" s="50"/>
      <c r="F4395" s="51"/>
      <c r="G4395" s="52"/>
      <c r="H4395" s="53"/>
      <c r="I4395" s="54"/>
      <c r="J4395" s="54"/>
      <c r="K4395" s="35"/>
      <c r="L4395" s="54"/>
      <c r="M4395" s="54"/>
      <c r="N4395" s="54"/>
      <c r="O4395" s="54"/>
    </row>
    <row r="4396" spans="1:15" ht="12.75" x14ac:dyDescent="0.2">
      <c r="A4396" s="27" t="s">
        <v>198</v>
      </c>
      <c r="B4396" s="28" t="s">
        <v>2208</v>
      </c>
      <c r="C4396" s="29" t="s">
        <v>2209</v>
      </c>
      <c r="D4396" s="30" t="s">
        <v>253</v>
      </c>
      <c r="E4396" s="31">
        <v>1</v>
      </c>
      <c r="F4396" s="32"/>
      <c r="G4396" s="33">
        <v>118.19</v>
      </c>
      <c r="H4396" s="34">
        <f>G4396</f>
        <v>118.19</v>
      </c>
      <c r="I4396" s="35">
        <f>SUM(I4397:I4400)</f>
        <v>112.32</v>
      </c>
      <c r="J4396" s="35">
        <f>SUM(J4397:J4400)</f>
        <v>1.52</v>
      </c>
      <c r="K4396" s="35">
        <f t="shared" si="1430"/>
        <v>113.83999999999999</v>
      </c>
      <c r="L4396" s="35">
        <f>SUM(L4397:L4400)</f>
        <v>0</v>
      </c>
      <c r="M4396" s="35">
        <f>SUM(M4397:M4400)</f>
        <v>4.4122253999999996</v>
      </c>
      <c r="N4396" s="35"/>
      <c r="O4396" s="35">
        <f>SUM(O4397:O4400)</f>
        <v>0</v>
      </c>
    </row>
    <row r="4397" spans="1:15" ht="12.75" outlineLevel="1" collapsed="1" x14ac:dyDescent="0.2">
      <c r="A4397" s="38" t="s">
        <v>202</v>
      </c>
      <c r="B4397" s="39" t="s">
        <v>203</v>
      </c>
      <c r="C4397" s="39" t="s">
        <v>204</v>
      </c>
      <c r="D4397" s="40" t="s">
        <v>205</v>
      </c>
      <c r="E4397" s="41">
        <v>0.156</v>
      </c>
      <c r="F4397" s="42"/>
      <c r="G4397" s="43">
        <v>720</v>
      </c>
      <c r="H4397" s="44">
        <f>IF(ISNUMBER(F4397),(E4397*(1+(F4397/100))*G4397),G4397*E4397)</f>
        <v>112.32</v>
      </c>
      <c r="I4397" s="45">
        <f>IF(OR(A4397="PM",A4397="PZ",A4397="PP"),H4397,"")</f>
        <v>112.32</v>
      </c>
      <c r="J4397" s="45" t="str">
        <f>IF(A4397="S",H4397,"")</f>
        <v/>
      </c>
      <c r="K4397" s="35"/>
      <c r="L4397" s="45" t="str">
        <f>IF(A4397="M06",H4397,"")</f>
        <v/>
      </c>
      <c r="M4397" s="45" t="str">
        <f>IF(OR(A4397="M02",A4397="M25",A4397="M01s"),H4397,"")</f>
        <v/>
      </c>
      <c r="N4397" s="46" t="e">
        <f>IF(A4397="ZMP",E4397*(1+(F4397/100)),#REF!)</f>
        <v>#REF!</v>
      </c>
      <c r="O4397" s="45" t="str">
        <f>IF(A4397="M01e",H4397,"")</f>
        <v/>
      </c>
    </row>
    <row r="4398" spans="1:15" ht="12.75" outlineLevel="1" collapsed="1" x14ac:dyDescent="0.2">
      <c r="A4398" s="38" t="s">
        <v>315</v>
      </c>
      <c r="B4398" s="39" t="s">
        <v>75</v>
      </c>
      <c r="C4398" s="39" t="s">
        <v>76</v>
      </c>
      <c r="D4398" s="40" t="s">
        <v>17</v>
      </c>
      <c r="E4398" s="41">
        <v>2E-3</v>
      </c>
      <c r="F4398" s="42"/>
      <c r="G4398" s="43">
        <v>760</v>
      </c>
      <c r="H4398" s="44">
        <f>IF(ISNUMBER(F4398),(E4398*(1+(F4398/100))*G4398),G4398*E4398)</f>
        <v>1.52</v>
      </c>
      <c r="I4398" s="45" t="str">
        <f>IF(OR(A4398="PM",A4398="PZ",A4398="PP"),H4398,"")</f>
        <v/>
      </c>
      <c r="J4398" s="45">
        <f>IF(A4398="S",H4398,"")</f>
        <v>1.52</v>
      </c>
      <c r="K4398" s="35"/>
      <c r="L4398" s="45" t="str">
        <f>IF(A4398="M06",H4398,"")</f>
        <v/>
      </c>
      <c r="M4398" s="45" t="str">
        <f>IF(OR(A4398="M02",A4398="M25",A4398="M01s"),H4398,"")</f>
        <v/>
      </c>
      <c r="N4398" s="46" t="e">
        <f>IF(A4398="ZMP",E4398*(1+(F4398/100)),#REF!)</f>
        <v>#REF!</v>
      </c>
      <c r="O4398" s="45" t="str">
        <f>IF(A4398="M01e",H4398,"")</f>
        <v/>
      </c>
    </row>
    <row r="4399" spans="1:15" ht="12.75" outlineLevel="1" collapsed="1" x14ac:dyDescent="0.2">
      <c r="A4399" s="38" t="s">
        <v>228</v>
      </c>
      <c r="B4399" s="39" t="s">
        <v>1029</v>
      </c>
      <c r="C4399" s="39" t="s">
        <v>1030</v>
      </c>
      <c r="D4399" s="40" t="s">
        <v>278</v>
      </c>
      <c r="E4399" s="41">
        <v>3.3000000000000002E-2</v>
      </c>
      <c r="F4399" s="42">
        <v>1</v>
      </c>
      <c r="G4399" s="43">
        <v>132.38</v>
      </c>
      <c r="H4399" s="44">
        <f>IF(ISNUMBER(F4399),(E4399*(1+(F4399/100))*G4399),G4399*E4399)</f>
        <v>4.4122253999999996</v>
      </c>
      <c r="I4399" s="45" t="str">
        <f>IF(OR(A4399="PM",A4399="PZ",A4399="PP"),H4399,"")</f>
        <v/>
      </c>
      <c r="J4399" s="45" t="str">
        <f>IF(A4399="S",H4399,"")</f>
        <v/>
      </c>
      <c r="K4399" s="35"/>
      <c r="L4399" s="45" t="str">
        <f>IF(A4399="M06",H4399,"")</f>
        <v/>
      </c>
      <c r="M4399" s="45">
        <f>IF(OR(A4399="M02",A4399="M25",A4399="M01s"),H4399,"")</f>
        <v>4.4122253999999996</v>
      </c>
      <c r="N4399" s="46" t="e">
        <f>IF(A4399="ZMP",E4399*(1+(F4399/100)),#REF!)</f>
        <v>#REF!</v>
      </c>
      <c r="O4399" s="45" t="str">
        <f>IF(A4399="M01e",H4399,"")</f>
        <v/>
      </c>
    </row>
    <row r="4400" spans="1:15" ht="12.75" outlineLevel="2" x14ac:dyDescent="0.2">
      <c r="A4400" s="47"/>
      <c r="B4400" s="48"/>
      <c r="C4400" s="48"/>
      <c r="D4400" s="49"/>
      <c r="E4400" s="50"/>
      <c r="F4400" s="51"/>
      <c r="G4400" s="52"/>
      <c r="H4400" s="53"/>
      <c r="I4400" s="54"/>
      <c r="J4400" s="54"/>
      <c r="K4400" s="35"/>
      <c r="L4400" s="54"/>
      <c r="M4400" s="54"/>
      <c r="N4400" s="54"/>
      <c r="O4400" s="54"/>
    </row>
    <row r="4401" spans="1:15" ht="12.75" x14ac:dyDescent="0.2">
      <c r="A4401" s="27" t="s">
        <v>198</v>
      </c>
      <c r="B4401" s="28" t="s">
        <v>2210</v>
      </c>
      <c r="C4401" s="29" t="s">
        <v>2211</v>
      </c>
      <c r="D4401" s="30" t="s">
        <v>253</v>
      </c>
      <c r="E4401" s="31">
        <v>1</v>
      </c>
      <c r="F4401" s="32"/>
      <c r="G4401" s="33">
        <v>175.39</v>
      </c>
      <c r="H4401" s="34">
        <f>G4401</f>
        <v>175.39</v>
      </c>
      <c r="I4401" s="35">
        <f>SUM(I4402:I4408)</f>
        <v>112.32</v>
      </c>
      <c r="J4401" s="35">
        <f>SUM(J4402:J4408)</f>
        <v>1.52</v>
      </c>
      <c r="K4401" s="35">
        <f t="shared" si="1430"/>
        <v>113.83999999999999</v>
      </c>
      <c r="L4401" s="35">
        <f>SUM(L4402:L4408)</f>
        <v>1.08751</v>
      </c>
      <c r="M4401" s="35">
        <f>SUM(M4402:M4408)</f>
        <v>60.521180000000001</v>
      </c>
      <c r="N4401" s="35"/>
      <c r="O4401" s="35">
        <f>SUM(O4402:O4408)</f>
        <v>0</v>
      </c>
    </row>
    <row r="4402" spans="1:15" ht="12.75" outlineLevel="1" collapsed="1" x14ac:dyDescent="0.2">
      <c r="A4402" s="38" t="s">
        <v>202</v>
      </c>
      <c r="B4402" s="39" t="s">
        <v>203</v>
      </c>
      <c r="C4402" s="39" t="s">
        <v>204</v>
      </c>
      <c r="D4402" s="40" t="s">
        <v>205</v>
      </c>
      <c r="E4402" s="41">
        <v>0.156</v>
      </c>
      <c r="F4402" s="42"/>
      <c r="G4402" s="43">
        <v>720</v>
      </c>
      <c r="H4402" s="44">
        <f t="shared" ref="H4402:H4407" si="1431">IF(ISNUMBER(F4402),(E4402*(1+(F4402/100))*G4402),G4402*E4402)</f>
        <v>112.32</v>
      </c>
      <c r="I4402" s="45">
        <f t="shared" ref="I4402:I4407" si="1432">IF(OR(A4402="PM",A4402="PZ",A4402="PP"),H4402,"")</f>
        <v>112.32</v>
      </c>
      <c r="J4402" s="45" t="str">
        <f t="shared" ref="J4402:J4407" si="1433">IF(A4402="S",H4402,"")</f>
        <v/>
      </c>
      <c r="K4402" s="35"/>
      <c r="L4402" s="45" t="str">
        <f t="shared" ref="L4402:L4407" si="1434">IF(A4402="M06",H4402,"")</f>
        <v/>
      </c>
      <c r="M4402" s="45" t="str">
        <f t="shared" ref="M4402:M4407" si="1435">IF(OR(A4402="M02",A4402="M25",A4402="M01s"),H4402,"")</f>
        <v/>
      </c>
      <c r="N4402" s="46" t="e">
        <f>IF(A4402="ZMP",E4402*(1+(F4402/100)),#REF!)</f>
        <v>#REF!</v>
      </c>
      <c r="O4402" s="45" t="str">
        <f t="shared" ref="O4402:O4407" si="1436">IF(A4402="M01e",H4402,"")</f>
        <v/>
      </c>
    </row>
    <row r="4403" spans="1:15" ht="12.75" outlineLevel="1" collapsed="1" x14ac:dyDescent="0.2">
      <c r="A4403" s="38" t="s">
        <v>315</v>
      </c>
      <c r="B4403" s="39" t="s">
        <v>75</v>
      </c>
      <c r="C4403" s="39" t="s">
        <v>76</v>
      </c>
      <c r="D4403" s="40" t="s">
        <v>17</v>
      </c>
      <c r="E4403" s="41">
        <v>2E-3</v>
      </c>
      <c r="F4403" s="42"/>
      <c r="G4403" s="43">
        <v>760</v>
      </c>
      <c r="H4403" s="44">
        <f t="shared" si="1431"/>
        <v>1.52</v>
      </c>
      <c r="I4403" s="45" t="str">
        <f t="shared" si="1432"/>
        <v/>
      </c>
      <c r="J4403" s="45">
        <f t="shared" si="1433"/>
        <v>1.52</v>
      </c>
      <c r="K4403" s="35"/>
      <c r="L4403" s="45" t="str">
        <f t="shared" si="1434"/>
        <v/>
      </c>
      <c r="M4403" s="45" t="str">
        <f t="shared" si="1435"/>
        <v/>
      </c>
      <c r="N4403" s="46" t="e">
        <f>IF(A4403="ZMP",E4403*(1+(F4403/100)),#REF!)</f>
        <v>#REF!</v>
      </c>
      <c r="O4403" s="45" t="str">
        <f t="shared" si="1436"/>
        <v/>
      </c>
    </row>
    <row r="4404" spans="1:15" ht="12.75" outlineLevel="1" collapsed="1" x14ac:dyDescent="0.2">
      <c r="A4404" s="38" t="s">
        <v>228</v>
      </c>
      <c r="B4404" s="39" t="s">
        <v>2212</v>
      </c>
      <c r="C4404" s="39" t="s">
        <v>2213</v>
      </c>
      <c r="D4404" s="40" t="s">
        <v>111</v>
      </c>
      <c r="E4404" s="41">
        <v>1</v>
      </c>
      <c r="F4404" s="42"/>
      <c r="G4404" s="43">
        <v>40.79</v>
      </c>
      <c r="H4404" s="44">
        <f t="shared" si="1431"/>
        <v>40.79</v>
      </c>
      <c r="I4404" s="45" t="str">
        <f t="shared" si="1432"/>
        <v/>
      </c>
      <c r="J4404" s="45" t="str">
        <f t="shared" si="1433"/>
        <v/>
      </c>
      <c r="K4404" s="35"/>
      <c r="L4404" s="45" t="str">
        <f t="shared" si="1434"/>
        <v/>
      </c>
      <c r="M4404" s="45">
        <f t="shared" si="1435"/>
        <v>40.79</v>
      </c>
      <c r="N4404" s="46" t="e">
        <f>IF(A4404="ZMP",E4404*(1+(F4404/100)),#REF!)</f>
        <v>#REF!</v>
      </c>
      <c r="O4404" s="45" t="str">
        <f t="shared" si="1436"/>
        <v/>
      </c>
    </row>
    <row r="4405" spans="1:15" ht="12.75" outlineLevel="1" collapsed="1" x14ac:dyDescent="0.2">
      <c r="A4405" s="38" t="s">
        <v>228</v>
      </c>
      <c r="B4405" s="39" t="s">
        <v>1033</v>
      </c>
      <c r="C4405" s="39" t="s">
        <v>1034</v>
      </c>
      <c r="D4405" s="40" t="s">
        <v>278</v>
      </c>
      <c r="E4405" s="41">
        <v>0.05</v>
      </c>
      <c r="F4405" s="42"/>
      <c r="G4405" s="43">
        <v>137.85</v>
      </c>
      <c r="H4405" s="44">
        <f t="shared" si="1431"/>
        <v>6.8925000000000001</v>
      </c>
      <c r="I4405" s="45" t="str">
        <f t="shared" si="1432"/>
        <v/>
      </c>
      <c r="J4405" s="45" t="str">
        <f t="shared" si="1433"/>
        <v/>
      </c>
      <c r="K4405" s="35"/>
      <c r="L4405" s="45" t="str">
        <f t="shared" si="1434"/>
        <v/>
      </c>
      <c r="M4405" s="45">
        <f t="shared" si="1435"/>
        <v>6.8925000000000001</v>
      </c>
      <c r="N4405" s="46" t="e">
        <f>IF(A4405="ZMP",E4405*(1+(F4405/100)),#REF!)</f>
        <v>#REF!</v>
      </c>
      <c r="O4405" s="45" t="str">
        <f t="shared" si="1436"/>
        <v/>
      </c>
    </row>
    <row r="4406" spans="1:15" ht="12.75" outlineLevel="1" collapsed="1" x14ac:dyDescent="0.2">
      <c r="A4406" s="38" t="s">
        <v>228</v>
      </c>
      <c r="B4406" s="39" t="s">
        <v>1013</v>
      </c>
      <c r="C4406" s="39" t="s">
        <v>1014</v>
      </c>
      <c r="D4406" s="40" t="s">
        <v>111</v>
      </c>
      <c r="E4406" s="41">
        <v>5.7000000000000002E-2</v>
      </c>
      <c r="F4406" s="42"/>
      <c r="G4406" s="43">
        <v>225.24</v>
      </c>
      <c r="H4406" s="44">
        <f t="shared" si="1431"/>
        <v>12.838680000000002</v>
      </c>
      <c r="I4406" s="45" t="str">
        <f t="shared" si="1432"/>
        <v/>
      </c>
      <c r="J4406" s="45" t="str">
        <f t="shared" si="1433"/>
        <v/>
      </c>
      <c r="K4406" s="35"/>
      <c r="L4406" s="45" t="str">
        <f t="shared" si="1434"/>
        <v/>
      </c>
      <c r="M4406" s="45">
        <f t="shared" si="1435"/>
        <v>12.838680000000002</v>
      </c>
      <c r="N4406" s="46" t="e">
        <f>IF(A4406="ZMP",E4406*(1+(F4406/100)),#REF!)</f>
        <v>#REF!</v>
      </c>
      <c r="O4406" s="45" t="str">
        <f t="shared" si="1436"/>
        <v/>
      </c>
    </row>
    <row r="4407" spans="1:15" ht="12.75" outlineLevel="1" collapsed="1" x14ac:dyDescent="0.2">
      <c r="A4407" s="38" t="s">
        <v>206</v>
      </c>
      <c r="B4407" s="39" t="s">
        <v>1015</v>
      </c>
      <c r="C4407" s="39" t="s">
        <v>1016</v>
      </c>
      <c r="D4407" s="40" t="s">
        <v>278</v>
      </c>
      <c r="E4407" s="41">
        <v>1E-3</v>
      </c>
      <c r="F4407" s="42"/>
      <c r="G4407" s="43">
        <v>1087.51</v>
      </c>
      <c r="H4407" s="44">
        <f t="shared" si="1431"/>
        <v>1.08751</v>
      </c>
      <c r="I4407" s="45" t="str">
        <f t="shared" si="1432"/>
        <v/>
      </c>
      <c r="J4407" s="45" t="str">
        <f t="shared" si="1433"/>
        <v/>
      </c>
      <c r="K4407" s="35"/>
      <c r="L4407" s="45">
        <f t="shared" si="1434"/>
        <v>1.08751</v>
      </c>
      <c r="M4407" s="45" t="str">
        <f t="shared" si="1435"/>
        <v/>
      </c>
      <c r="N4407" s="46" t="e">
        <f>IF(A4407="ZMP",E4407*(1+(F4407/100)),#REF!)</f>
        <v>#REF!</v>
      </c>
      <c r="O4407" s="45" t="str">
        <f t="shared" si="1436"/>
        <v/>
      </c>
    </row>
    <row r="4408" spans="1:15" ht="12.75" outlineLevel="2" x14ac:dyDescent="0.2">
      <c r="A4408" s="47"/>
      <c r="B4408" s="48"/>
      <c r="C4408" s="48"/>
      <c r="D4408" s="49"/>
      <c r="E4408" s="50"/>
      <c r="F4408" s="51"/>
      <c r="G4408" s="52"/>
      <c r="H4408" s="53"/>
      <c r="I4408" s="54"/>
      <c r="J4408" s="54"/>
      <c r="K4408" s="35"/>
      <c r="L4408" s="54"/>
      <c r="M4408" s="54"/>
      <c r="N4408" s="54"/>
      <c r="O4408" s="54"/>
    </row>
    <row r="4409" spans="1:15" ht="12.75" x14ac:dyDescent="0.2">
      <c r="A4409" s="27" t="s">
        <v>198</v>
      </c>
      <c r="B4409" s="28" t="s">
        <v>2214</v>
      </c>
      <c r="C4409" s="29" t="s">
        <v>2215</v>
      </c>
      <c r="D4409" s="30" t="s">
        <v>253</v>
      </c>
      <c r="E4409" s="31">
        <v>1</v>
      </c>
      <c r="F4409" s="32"/>
      <c r="G4409" s="33">
        <v>183.75</v>
      </c>
      <c r="H4409" s="34">
        <f>G4409</f>
        <v>183.75</v>
      </c>
      <c r="I4409" s="35">
        <f>SUM(I4410:I4416)</f>
        <v>112.32</v>
      </c>
      <c r="J4409" s="35">
        <f>SUM(J4410:J4416)</f>
        <v>1.52</v>
      </c>
      <c r="K4409" s="35">
        <f t="shared" si="1430"/>
        <v>113.83999999999999</v>
      </c>
      <c r="L4409" s="35">
        <f>SUM(L4410:L4416)</f>
        <v>2.17502</v>
      </c>
      <c r="M4409" s="35">
        <f>SUM(M4410:M4416)</f>
        <v>67.795280000000005</v>
      </c>
      <c r="N4409" s="35"/>
      <c r="O4409" s="35">
        <f>SUM(O4410:O4416)</f>
        <v>0</v>
      </c>
    </row>
    <row r="4410" spans="1:15" ht="12.75" outlineLevel="1" collapsed="1" x14ac:dyDescent="0.2">
      <c r="A4410" s="38" t="s">
        <v>202</v>
      </c>
      <c r="B4410" s="39" t="s">
        <v>203</v>
      </c>
      <c r="C4410" s="39" t="s">
        <v>204</v>
      </c>
      <c r="D4410" s="40" t="s">
        <v>205</v>
      </c>
      <c r="E4410" s="41">
        <v>0.156</v>
      </c>
      <c r="F4410" s="42"/>
      <c r="G4410" s="43">
        <v>720</v>
      </c>
      <c r="H4410" s="44">
        <f t="shared" ref="H4410:H4415" si="1437">IF(ISNUMBER(F4410),(E4410*(1+(F4410/100))*G4410),G4410*E4410)</f>
        <v>112.32</v>
      </c>
      <c r="I4410" s="45">
        <f t="shared" ref="I4410:I4415" si="1438">IF(OR(A4410="PM",A4410="PZ",A4410="PP"),H4410,"")</f>
        <v>112.32</v>
      </c>
      <c r="J4410" s="45" t="str">
        <f t="shared" ref="J4410:J4415" si="1439">IF(A4410="S",H4410,"")</f>
        <v/>
      </c>
      <c r="K4410" s="35"/>
      <c r="L4410" s="45" t="str">
        <f t="shared" ref="L4410:L4415" si="1440">IF(A4410="M06",H4410,"")</f>
        <v/>
      </c>
      <c r="M4410" s="45" t="str">
        <f t="shared" ref="M4410:M4415" si="1441">IF(OR(A4410="M02",A4410="M25",A4410="M01s"),H4410,"")</f>
        <v/>
      </c>
      <c r="N4410" s="46" t="e">
        <f>IF(A4410="ZMP",E4410*(1+(F4410/100)),#REF!)</f>
        <v>#REF!</v>
      </c>
      <c r="O4410" s="45" t="str">
        <f t="shared" ref="O4410:O4415" si="1442">IF(A4410="M01e",H4410,"")</f>
        <v/>
      </c>
    </row>
    <row r="4411" spans="1:15" ht="12.75" outlineLevel="1" collapsed="1" x14ac:dyDescent="0.2">
      <c r="A4411" s="38" t="s">
        <v>315</v>
      </c>
      <c r="B4411" s="39" t="s">
        <v>75</v>
      </c>
      <c r="C4411" s="39" t="s">
        <v>76</v>
      </c>
      <c r="D4411" s="40" t="s">
        <v>17</v>
      </c>
      <c r="E4411" s="41">
        <v>2E-3</v>
      </c>
      <c r="F4411" s="42"/>
      <c r="G4411" s="43">
        <v>760</v>
      </c>
      <c r="H4411" s="44">
        <f t="shared" si="1437"/>
        <v>1.52</v>
      </c>
      <c r="I4411" s="45" t="str">
        <f t="shared" si="1438"/>
        <v/>
      </c>
      <c r="J4411" s="45">
        <f t="shared" si="1439"/>
        <v>1.52</v>
      </c>
      <c r="K4411" s="35"/>
      <c r="L4411" s="45" t="str">
        <f t="shared" si="1440"/>
        <v/>
      </c>
      <c r="M4411" s="45" t="str">
        <f t="shared" si="1441"/>
        <v/>
      </c>
      <c r="N4411" s="46" t="e">
        <f>IF(A4411="ZMP",E4411*(1+(F4411/100)),#REF!)</f>
        <v>#REF!</v>
      </c>
      <c r="O4411" s="45" t="str">
        <f t="shared" si="1442"/>
        <v/>
      </c>
    </row>
    <row r="4412" spans="1:15" ht="12.75" outlineLevel="1" collapsed="1" x14ac:dyDescent="0.2">
      <c r="A4412" s="38" t="s">
        <v>228</v>
      </c>
      <c r="B4412" s="39" t="s">
        <v>2212</v>
      </c>
      <c r="C4412" s="39" t="s">
        <v>2213</v>
      </c>
      <c r="D4412" s="40" t="s">
        <v>111</v>
      </c>
      <c r="E4412" s="41">
        <v>1</v>
      </c>
      <c r="F4412" s="42"/>
      <c r="G4412" s="43">
        <v>40.79</v>
      </c>
      <c r="H4412" s="44">
        <f t="shared" si="1437"/>
        <v>40.79</v>
      </c>
      <c r="I4412" s="45" t="str">
        <f t="shared" si="1438"/>
        <v/>
      </c>
      <c r="J4412" s="45" t="str">
        <f t="shared" si="1439"/>
        <v/>
      </c>
      <c r="K4412" s="35"/>
      <c r="L4412" s="45" t="str">
        <f t="shared" si="1440"/>
        <v/>
      </c>
      <c r="M4412" s="45">
        <f t="shared" si="1441"/>
        <v>40.79</v>
      </c>
      <c r="N4412" s="46" t="e">
        <f>IF(A4412="ZMP",E4412*(1+(F4412/100)),#REF!)</f>
        <v>#REF!</v>
      </c>
      <c r="O4412" s="45" t="str">
        <f t="shared" si="1442"/>
        <v/>
      </c>
    </row>
    <row r="4413" spans="1:15" ht="12.75" outlineLevel="1" collapsed="1" x14ac:dyDescent="0.2">
      <c r="A4413" s="38" t="s">
        <v>228</v>
      </c>
      <c r="B4413" s="39" t="s">
        <v>1029</v>
      </c>
      <c r="C4413" s="39" t="s">
        <v>1030</v>
      </c>
      <c r="D4413" s="40" t="s">
        <v>278</v>
      </c>
      <c r="E4413" s="41">
        <v>0.09</v>
      </c>
      <c r="F4413" s="42"/>
      <c r="G4413" s="43">
        <v>132.38</v>
      </c>
      <c r="H4413" s="44">
        <f t="shared" si="1437"/>
        <v>11.914199999999999</v>
      </c>
      <c r="I4413" s="45" t="str">
        <f t="shared" si="1438"/>
        <v/>
      </c>
      <c r="J4413" s="45" t="str">
        <f t="shared" si="1439"/>
        <v/>
      </c>
      <c r="K4413" s="35"/>
      <c r="L4413" s="45" t="str">
        <f t="shared" si="1440"/>
        <v/>
      </c>
      <c r="M4413" s="45">
        <f t="shared" si="1441"/>
        <v>11.914199999999999</v>
      </c>
      <c r="N4413" s="46" t="e">
        <f>IF(A4413="ZMP",E4413*(1+(F4413/100)),#REF!)</f>
        <v>#REF!</v>
      </c>
      <c r="O4413" s="45" t="str">
        <f t="shared" si="1442"/>
        <v/>
      </c>
    </row>
    <row r="4414" spans="1:15" ht="12.75" outlineLevel="1" collapsed="1" x14ac:dyDescent="0.2">
      <c r="A4414" s="38" t="s">
        <v>228</v>
      </c>
      <c r="B4414" s="39" t="s">
        <v>1013</v>
      </c>
      <c r="C4414" s="39" t="s">
        <v>1014</v>
      </c>
      <c r="D4414" s="40" t="s">
        <v>111</v>
      </c>
      <c r="E4414" s="41">
        <v>6.7000000000000004E-2</v>
      </c>
      <c r="F4414" s="42"/>
      <c r="G4414" s="43">
        <v>225.24</v>
      </c>
      <c r="H4414" s="44">
        <f t="shared" si="1437"/>
        <v>15.091080000000002</v>
      </c>
      <c r="I4414" s="45" t="str">
        <f t="shared" si="1438"/>
        <v/>
      </c>
      <c r="J4414" s="45" t="str">
        <f t="shared" si="1439"/>
        <v/>
      </c>
      <c r="K4414" s="35"/>
      <c r="L4414" s="45" t="str">
        <f t="shared" si="1440"/>
        <v/>
      </c>
      <c r="M4414" s="45">
        <f t="shared" si="1441"/>
        <v>15.091080000000002</v>
      </c>
      <c r="N4414" s="46" t="e">
        <f>IF(A4414="ZMP",E4414*(1+(F4414/100)),#REF!)</f>
        <v>#REF!</v>
      </c>
      <c r="O4414" s="45" t="str">
        <f t="shared" si="1442"/>
        <v/>
      </c>
    </row>
    <row r="4415" spans="1:15" ht="12.75" outlineLevel="1" collapsed="1" x14ac:dyDescent="0.2">
      <c r="A4415" s="38" t="s">
        <v>206</v>
      </c>
      <c r="B4415" s="39" t="s">
        <v>1015</v>
      </c>
      <c r="C4415" s="39" t="s">
        <v>1016</v>
      </c>
      <c r="D4415" s="40" t="s">
        <v>278</v>
      </c>
      <c r="E4415" s="41">
        <v>2E-3</v>
      </c>
      <c r="F4415" s="42"/>
      <c r="G4415" s="43">
        <v>1087.51</v>
      </c>
      <c r="H4415" s="44">
        <f t="shared" si="1437"/>
        <v>2.17502</v>
      </c>
      <c r="I4415" s="45" t="str">
        <f t="shared" si="1438"/>
        <v/>
      </c>
      <c r="J4415" s="45" t="str">
        <f t="shared" si="1439"/>
        <v/>
      </c>
      <c r="K4415" s="35"/>
      <c r="L4415" s="45">
        <f t="shared" si="1440"/>
        <v>2.17502</v>
      </c>
      <c r="M4415" s="45" t="str">
        <f t="shared" si="1441"/>
        <v/>
      </c>
      <c r="N4415" s="46" t="e">
        <f>IF(A4415="ZMP",E4415*(1+(F4415/100)),#REF!)</f>
        <v>#REF!</v>
      </c>
      <c r="O4415" s="45" t="str">
        <f t="shared" si="1442"/>
        <v/>
      </c>
    </row>
    <row r="4416" spans="1:15" ht="12.75" outlineLevel="2" x14ac:dyDescent="0.2">
      <c r="A4416" s="47"/>
      <c r="B4416" s="48"/>
      <c r="C4416" s="48"/>
      <c r="D4416" s="49"/>
      <c r="E4416" s="50"/>
      <c r="F4416" s="51"/>
      <c r="G4416" s="52"/>
      <c r="H4416" s="53"/>
      <c r="I4416" s="54"/>
      <c r="J4416" s="54"/>
      <c r="K4416" s="35"/>
      <c r="L4416" s="54"/>
      <c r="M4416" s="54"/>
      <c r="N4416" s="54"/>
      <c r="O4416" s="54"/>
    </row>
    <row r="4417" spans="1:15" ht="12.75" x14ac:dyDescent="0.2">
      <c r="A4417" s="27" t="s">
        <v>198</v>
      </c>
      <c r="B4417" s="28" t="s">
        <v>2216</v>
      </c>
      <c r="C4417" s="29" t="s">
        <v>2217</v>
      </c>
      <c r="D4417" s="30" t="s">
        <v>253</v>
      </c>
      <c r="E4417" s="31">
        <v>1</v>
      </c>
      <c r="F4417" s="32"/>
      <c r="G4417" s="33">
        <v>188.64</v>
      </c>
      <c r="H4417" s="34">
        <f>G4417</f>
        <v>188.64</v>
      </c>
      <c r="I4417" s="35">
        <f>SUM(I4418:I4424)</f>
        <v>112.32</v>
      </c>
      <c r="J4417" s="35">
        <f>SUM(J4418:J4424)</f>
        <v>1.52</v>
      </c>
      <c r="K4417" s="35">
        <f t="shared" si="1430"/>
        <v>113.83999999999999</v>
      </c>
      <c r="L4417" s="35">
        <f>SUM(L4418:L4424)</f>
        <v>3.2625299999999999</v>
      </c>
      <c r="M4417" s="35">
        <f>SUM(M4418:M4424)</f>
        <v>71.596720000000005</v>
      </c>
      <c r="N4417" s="35"/>
      <c r="O4417" s="35">
        <f>SUM(O4418:O4424)</f>
        <v>0</v>
      </c>
    </row>
    <row r="4418" spans="1:15" ht="12.75" outlineLevel="1" collapsed="1" x14ac:dyDescent="0.2">
      <c r="A4418" s="38" t="s">
        <v>202</v>
      </c>
      <c r="B4418" s="39" t="s">
        <v>203</v>
      </c>
      <c r="C4418" s="39" t="s">
        <v>204</v>
      </c>
      <c r="D4418" s="40" t="s">
        <v>205</v>
      </c>
      <c r="E4418" s="41">
        <v>0.156</v>
      </c>
      <c r="F4418" s="42"/>
      <c r="G4418" s="43">
        <v>720</v>
      </c>
      <c r="H4418" s="44">
        <f t="shared" ref="H4418:H4423" si="1443">IF(ISNUMBER(F4418),(E4418*(1+(F4418/100))*G4418),G4418*E4418)</f>
        <v>112.32</v>
      </c>
      <c r="I4418" s="45">
        <f t="shared" ref="I4418:I4423" si="1444">IF(OR(A4418="PM",A4418="PZ",A4418="PP"),H4418,"")</f>
        <v>112.32</v>
      </c>
      <c r="J4418" s="45" t="str">
        <f t="shared" ref="J4418:J4423" si="1445">IF(A4418="S",H4418,"")</f>
        <v/>
      </c>
      <c r="K4418" s="35"/>
      <c r="L4418" s="45" t="str">
        <f t="shared" ref="L4418:L4423" si="1446">IF(A4418="M06",H4418,"")</f>
        <v/>
      </c>
      <c r="M4418" s="45" t="str">
        <f t="shared" ref="M4418:M4423" si="1447">IF(OR(A4418="M02",A4418="M25",A4418="M01s"),H4418,"")</f>
        <v/>
      </c>
      <c r="N4418" s="46" t="e">
        <f>IF(A4418="ZMP",E4418*(1+(F4418/100)),#REF!)</f>
        <v>#REF!</v>
      </c>
      <c r="O4418" s="45" t="str">
        <f t="shared" ref="O4418:O4423" si="1448">IF(A4418="M01e",H4418,"")</f>
        <v/>
      </c>
    </row>
    <row r="4419" spans="1:15" ht="12.75" outlineLevel="1" collapsed="1" x14ac:dyDescent="0.2">
      <c r="A4419" s="38" t="s">
        <v>315</v>
      </c>
      <c r="B4419" s="39" t="s">
        <v>75</v>
      </c>
      <c r="C4419" s="39" t="s">
        <v>76</v>
      </c>
      <c r="D4419" s="40" t="s">
        <v>17</v>
      </c>
      <c r="E4419" s="41">
        <v>2E-3</v>
      </c>
      <c r="F4419" s="42"/>
      <c r="G4419" s="43">
        <v>760</v>
      </c>
      <c r="H4419" s="44">
        <f t="shared" si="1443"/>
        <v>1.52</v>
      </c>
      <c r="I4419" s="45" t="str">
        <f t="shared" si="1444"/>
        <v/>
      </c>
      <c r="J4419" s="45">
        <f t="shared" si="1445"/>
        <v>1.52</v>
      </c>
      <c r="K4419" s="35"/>
      <c r="L4419" s="45" t="str">
        <f t="shared" si="1446"/>
        <v/>
      </c>
      <c r="M4419" s="45" t="str">
        <f t="shared" si="1447"/>
        <v/>
      </c>
      <c r="N4419" s="46" t="e">
        <f>IF(A4419="ZMP",E4419*(1+(F4419/100)),#REF!)</f>
        <v>#REF!</v>
      </c>
      <c r="O4419" s="45" t="str">
        <f t="shared" si="1448"/>
        <v/>
      </c>
    </row>
    <row r="4420" spans="1:15" ht="12.75" outlineLevel="1" collapsed="1" x14ac:dyDescent="0.2">
      <c r="A4420" s="38" t="s">
        <v>228</v>
      </c>
      <c r="B4420" s="39" t="s">
        <v>2212</v>
      </c>
      <c r="C4420" s="39" t="s">
        <v>2213</v>
      </c>
      <c r="D4420" s="40" t="s">
        <v>111</v>
      </c>
      <c r="E4420" s="41">
        <v>1</v>
      </c>
      <c r="F4420" s="42"/>
      <c r="G4420" s="43">
        <v>40.79</v>
      </c>
      <c r="H4420" s="44">
        <f t="shared" si="1443"/>
        <v>40.79</v>
      </c>
      <c r="I4420" s="45" t="str">
        <f t="shared" si="1444"/>
        <v/>
      </c>
      <c r="J4420" s="45" t="str">
        <f t="shared" si="1445"/>
        <v/>
      </c>
      <c r="K4420" s="35"/>
      <c r="L4420" s="45" t="str">
        <f t="shared" si="1446"/>
        <v/>
      </c>
      <c r="M4420" s="45">
        <f t="shared" si="1447"/>
        <v>40.79</v>
      </c>
      <c r="N4420" s="46" t="e">
        <f>IF(A4420="ZMP",E4420*(1+(F4420/100)),#REF!)</f>
        <v>#REF!</v>
      </c>
      <c r="O4420" s="45" t="str">
        <f t="shared" si="1448"/>
        <v/>
      </c>
    </row>
    <row r="4421" spans="1:15" ht="12.75" outlineLevel="1" collapsed="1" x14ac:dyDescent="0.2">
      <c r="A4421" s="38" t="s">
        <v>228</v>
      </c>
      <c r="B4421" s="39" t="s">
        <v>1029</v>
      </c>
      <c r="C4421" s="39" t="s">
        <v>1030</v>
      </c>
      <c r="D4421" s="40" t="s">
        <v>278</v>
      </c>
      <c r="E4421" s="41">
        <v>0.1</v>
      </c>
      <c r="F4421" s="42"/>
      <c r="G4421" s="43">
        <v>132.38</v>
      </c>
      <c r="H4421" s="44">
        <f t="shared" si="1443"/>
        <v>13.238</v>
      </c>
      <c r="I4421" s="45" t="str">
        <f t="shared" si="1444"/>
        <v/>
      </c>
      <c r="J4421" s="45" t="str">
        <f t="shared" si="1445"/>
        <v/>
      </c>
      <c r="K4421" s="35"/>
      <c r="L4421" s="45" t="str">
        <f t="shared" si="1446"/>
        <v/>
      </c>
      <c r="M4421" s="45">
        <f t="shared" si="1447"/>
        <v>13.238</v>
      </c>
      <c r="N4421" s="46" t="e">
        <f>IF(A4421="ZMP",E4421*(1+(F4421/100)),#REF!)</f>
        <v>#REF!</v>
      </c>
      <c r="O4421" s="45" t="str">
        <f t="shared" si="1448"/>
        <v/>
      </c>
    </row>
    <row r="4422" spans="1:15" ht="12.75" outlineLevel="1" collapsed="1" x14ac:dyDescent="0.2">
      <c r="A4422" s="38" t="s">
        <v>228</v>
      </c>
      <c r="B4422" s="39" t="s">
        <v>1013</v>
      </c>
      <c r="C4422" s="39" t="s">
        <v>1014</v>
      </c>
      <c r="D4422" s="40" t="s">
        <v>111</v>
      </c>
      <c r="E4422" s="41">
        <v>7.8E-2</v>
      </c>
      <c r="F4422" s="42"/>
      <c r="G4422" s="43">
        <v>225.24</v>
      </c>
      <c r="H4422" s="44">
        <f t="shared" si="1443"/>
        <v>17.568719999999999</v>
      </c>
      <c r="I4422" s="45" t="str">
        <f t="shared" si="1444"/>
        <v/>
      </c>
      <c r="J4422" s="45" t="str">
        <f t="shared" si="1445"/>
        <v/>
      </c>
      <c r="K4422" s="35"/>
      <c r="L4422" s="45" t="str">
        <f t="shared" si="1446"/>
        <v/>
      </c>
      <c r="M4422" s="45">
        <f t="shared" si="1447"/>
        <v>17.568719999999999</v>
      </c>
      <c r="N4422" s="46" t="e">
        <f>IF(A4422="ZMP",E4422*(1+(F4422/100)),#REF!)</f>
        <v>#REF!</v>
      </c>
      <c r="O4422" s="45" t="str">
        <f t="shared" si="1448"/>
        <v/>
      </c>
    </row>
    <row r="4423" spans="1:15" ht="12.75" outlineLevel="1" collapsed="1" x14ac:dyDescent="0.2">
      <c r="A4423" s="38" t="s">
        <v>206</v>
      </c>
      <c r="B4423" s="39" t="s">
        <v>1015</v>
      </c>
      <c r="C4423" s="39" t="s">
        <v>1016</v>
      </c>
      <c r="D4423" s="40" t="s">
        <v>278</v>
      </c>
      <c r="E4423" s="41">
        <v>3.0000000000000001E-3</v>
      </c>
      <c r="F4423" s="42"/>
      <c r="G4423" s="43">
        <v>1087.51</v>
      </c>
      <c r="H4423" s="44">
        <f t="shared" si="1443"/>
        <v>3.2625299999999999</v>
      </c>
      <c r="I4423" s="45" t="str">
        <f t="shared" si="1444"/>
        <v/>
      </c>
      <c r="J4423" s="45" t="str">
        <f t="shared" si="1445"/>
        <v/>
      </c>
      <c r="K4423" s="35"/>
      <c r="L4423" s="45">
        <f t="shared" si="1446"/>
        <v>3.2625299999999999</v>
      </c>
      <c r="M4423" s="45" t="str">
        <f t="shared" si="1447"/>
        <v/>
      </c>
      <c r="N4423" s="46" t="e">
        <f>IF(A4423="ZMP",E4423*(1+(F4423/100)),#REF!)</f>
        <v>#REF!</v>
      </c>
      <c r="O4423" s="45" t="str">
        <f t="shared" si="1448"/>
        <v/>
      </c>
    </row>
    <row r="4424" spans="1:15" ht="12.75" outlineLevel="2" x14ac:dyDescent="0.2">
      <c r="A4424" s="47"/>
      <c r="B4424" s="48"/>
      <c r="C4424" s="48"/>
      <c r="D4424" s="49"/>
      <c r="E4424" s="50"/>
      <c r="F4424" s="51"/>
      <c r="G4424" s="52"/>
      <c r="H4424" s="53"/>
      <c r="I4424" s="54"/>
      <c r="J4424" s="54"/>
      <c r="K4424" s="35"/>
      <c r="L4424" s="54"/>
      <c r="M4424" s="54"/>
      <c r="N4424" s="54"/>
      <c r="O4424" s="54"/>
    </row>
    <row r="4425" spans="1:15" ht="25.5" x14ac:dyDescent="0.2">
      <c r="A4425" s="27" t="s">
        <v>198</v>
      </c>
      <c r="B4425" s="28" t="s">
        <v>2218</v>
      </c>
      <c r="C4425" s="29" t="s">
        <v>2219</v>
      </c>
      <c r="D4425" s="30" t="s">
        <v>666</v>
      </c>
      <c r="E4425" s="31">
        <v>1</v>
      </c>
      <c r="F4425" s="32"/>
      <c r="G4425" s="33">
        <v>449.75</v>
      </c>
      <c r="H4425" s="34">
        <f>G4425</f>
        <v>449.75</v>
      </c>
      <c r="I4425" s="35">
        <f>SUM(I4426:I4429)</f>
        <v>87.84</v>
      </c>
      <c r="J4425" s="35">
        <f>SUM(J4426:J4429)</f>
        <v>1.52</v>
      </c>
      <c r="K4425" s="35">
        <f t="shared" ref="K4425:K4481" si="1449">I4425+J4425</f>
        <v>89.36</v>
      </c>
      <c r="L4425" s="35">
        <f>SUM(L4426:L4429)</f>
        <v>0</v>
      </c>
      <c r="M4425" s="35">
        <f>SUM(M4426:M4429)</f>
        <v>360.45</v>
      </c>
      <c r="N4425" s="35"/>
      <c r="O4425" s="35">
        <f>SUM(O4426:O4429)</f>
        <v>0</v>
      </c>
    </row>
    <row r="4426" spans="1:15" ht="12.75" outlineLevel="1" collapsed="1" x14ac:dyDescent="0.2">
      <c r="A4426" s="38" t="s">
        <v>202</v>
      </c>
      <c r="B4426" s="39" t="s">
        <v>203</v>
      </c>
      <c r="C4426" s="39" t="s">
        <v>204</v>
      </c>
      <c r="D4426" s="40" t="s">
        <v>205</v>
      </c>
      <c r="E4426" s="41">
        <v>0.122</v>
      </c>
      <c r="F4426" s="42"/>
      <c r="G4426" s="43">
        <v>720</v>
      </c>
      <c r="H4426" s="44">
        <f>IF(ISNUMBER(F4426),(E4426*(1+(F4426/100))*G4426),G4426*E4426)</f>
        <v>87.84</v>
      </c>
      <c r="I4426" s="45">
        <f>IF(OR(A4426="PM",A4426="PZ",A4426="PP"),H4426,"")</f>
        <v>87.84</v>
      </c>
      <c r="J4426" s="45" t="str">
        <f>IF(A4426="S",H4426,"")</f>
        <v/>
      </c>
      <c r="K4426" s="35"/>
      <c r="L4426" s="45" t="str">
        <f>IF(A4426="M06",H4426,"")</f>
        <v/>
      </c>
      <c r="M4426" s="45" t="str">
        <f>IF(OR(A4426="M02",A4426="M25",A4426="M01s"),H4426,"")</f>
        <v/>
      </c>
      <c r="N4426" s="46" t="e">
        <f>IF(A4426="ZMP",E4426*(1+(F4426/100)),#REF!)</f>
        <v>#REF!</v>
      </c>
      <c r="O4426" s="45" t="str">
        <f>IF(A4426="M01e",H4426,"")</f>
        <v/>
      </c>
    </row>
    <row r="4427" spans="1:15" ht="12.75" outlineLevel="1" collapsed="1" x14ac:dyDescent="0.2">
      <c r="A4427" s="38" t="s">
        <v>315</v>
      </c>
      <c r="B4427" s="39" t="s">
        <v>75</v>
      </c>
      <c r="C4427" s="39" t="s">
        <v>76</v>
      </c>
      <c r="D4427" s="40" t="s">
        <v>17</v>
      </c>
      <c r="E4427" s="41">
        <v>2E-3</v>
      </c>
      <c r="F4427" s="42"/>
      <c r="G4427" s="43">
        <v>760</v>
      </c>
      <c r="H4427" s="44">
        <f>IF(ISNUMBER(F4427),(E4427*(1+(F4427/100))*G4427),G4427*E4427)</f>
        <v>1.52</v>
      </c>
      <c r="I4427" s="45" t="str">
        <f>IF(OR(A4427="PM",A4427="PZ",A4427="PP"),H4427,"")</f>
        <v/>
      </c>
      <c r="J4427" s="45">
        <f>IF(A4427="S",H4427,"")</f>
        <v>1.52</v>
      </c>
      <c r="K4427" s="35"/>
      <c r="L4427" s="45" t="str">
        <f>IF(A4427="M06",H4427,"")</f>
        <v/>
      </c>
      <c r="M4427" s="45" t="str">
        <f>IF(OR(A4427="M02",A4427="M25",A4427="M01s"),H4427,"")</f>
        <v/>
      </c>
      <c r="N4427" s="46" t="e">
        <f>IF(A4427="ZMP",E4427*(1+(F4427/100)),#REF!)</f>
        <v>#REF!</v>
      </c>
      <c r="O4427" s="45" t="str">
        <f>IF(A4427="M01e",H4427,"")</f>
        <v/>
      </c>
    </row>
    <row r="4428" spans="1:15" ht="12.75" outlineLevel="1" collapsed="1" x14ac:dyDescent="0.2">
      <c r="A4428" s="38" t="s">
        <v>228</v>
      </c>
      <c r="B4428" s="39" t="s">
        <v>2220</v>
      </c>
      <c r="C4428" s="39" t="s">
        <v>2221</v>
      </c>
      <c r="D4428" s="40" t="s">
        <v>1112</v>
      </c>
      <c r="E4428" s="41">
        <v>1</v>
      </c>
      <c r="F4428" s="42"/>
      <c r="G4428" s="43">
        <v>360.45</v>
      </c>
      <c r="H4428" s="44">
        <f>IF(ISNUMBER(F4428),(E4428*(1+(F4428/100))*G4428),G4428*E4428)</f>
        <v>360.45</v>
      </c>
      <c r="I4428" s="45" t="str">
        <f>IF(OR(A4428="PM",A4428="PZ",A4428="PP"),H4428,"")</f>
        <v/>
      </c>
      <c r="J4428" s="45" t="str">
        <f>IF(A4428="S",H4428,"")</f>
        <v/>
      </c>
      <c r="K4428" s="35"/>
      <c r="L4428" s="45" t="str">
        <f>IF(A4428="M06",H4428,"")</f>
        <v/>
      </c>
      <c r="M4428" s="45">
        <f>IF(OR(A4428="M02",A4428="M25",A4428="M01s"),H4428,"")</f>
        <v>360.45</v>
      </c>
      <c r="N4428" s="46" t="e">
        <f>IF(A4428="ZMP",E4428*(1+(F4428/100)),#REF!)</f>
        <v>#REF!</v>
      </c>
      <c r="O4428" s="45" t="str">
        <f>IF(A4428="M01e",H4428,"")</f>
        <v/>
      </c>
    </row>
    <row r="4429" spans="1:15" ht="12.75" outlineLevel="2" x14ac:dyDescent="0.2">
      <c r="A4429" s="47"/>
      <c r="B4429" s="48"/>
      <c r="C4429" s="48"/>
      <c r="D4429" s="49"/>
      <c r="E4429" s="50"/>
      <c r="F4429" s="51"/>
      <c r="G4429" s="52"/>
      <c r="H4429" s="53"/>
      <c r="I4429" s="54"/>
      <c r="J4429" s="54"/>
      <c r="K4429" s="35"/>
      <c r="L4429" s="54"/>
      <c r="M4429" s="54"/>
      <c r="N4429" s="54"/>
      <c r="O4429" s="54"/>
    </row>
    <row r="4430" spans="1:15" ht="25.5" x14ac:dyDescent="0.2">
      <c r="A4430" s="27" t="s">
        <v>198</v>
      </c>
      <c r="B4430" s="28" t="s">
        <v>2222</v>
      </c>
      <c r="C4430" s="29" t="s">
        <v>2223</v>
      </c>
      <c r="D4430" s="30" t="s">
        <v>666</v>
      </c>
      <c r="E4430" s="31">
        <v>1</v>
      </c>
      <c r="F4430" s="32"/>
      <c r="G4430" s="33">
        <v>452.81</v>
      </c>
      <c r="H4430" s="34">
        <f>G4430</f>
        <v>452.81</v>
      </c>
      <c r="I4430" s="35">
        <f>SUM(I4431:I4434)</f>
        <v>87.84</v>
      </c>
      <c r="J4430" s="35">
        <f>SUM(J4431:J4434)</f>
        <v>1.52</v>
      </c>
      <c r="K4430" s="35">
        <f t="shared" si="1449"/>
        <v>89.36</v>
      </c>
      <c r="L4430" s="35">
        <f>SUM(L4431:L4434)</f>
        <v>0</v>
      </c>
      <c r="M4430" s="35">
        <f>SUM(M4431:M4434)</f>
        <v>363.51</v>
      </c>
      <c r="N4430" s="35"/>
      <c r="O4430" s="35">
        <f>SUM(O4431:O4434)</f>
        <v>0</v>
      </c>
    </row>
    <row r="4431" spans="1:15" ht="12.75" outlineLevel="1" collapsed="1" x14ac:dyDescent="0.2">
      <c r="A4431" s="38" t="s">
        <v>202</v>
      </c>
      <c r="B4431" s="39" t="s">
        <v>203</v>
      </c>
      <c r="C4431" s="39" t="s">
        <v>204</v>
      </c>
      <c r="D4431" s="40" t="s">
        <v>205</v>
      </c>
      <c r="E4431" s="41">
        <v>0.122</v>
      </c>
      <c r="F4431" s="42"/>
      <c r="G4431" s="43">
        <v>720</v>
      </c>
      <c r="H4431" s="44">
        <f>IF(ISNUMBER(F4431),(E4431*(1+(F4431/100))*G4431),G4431*E4431)</f>
        <v>87.84</v>
      </c>
      <c r="I4431" s="45">
        <f>IF(OR(A4431="PM",A4431="PZ",A4431="PP"),H4431,"")</f>
        <v>87.84</v>
      </c>
      <c r="J4431" s="45" t="str">
        <f>IF(A4431="S",H4431,"")</f>
        <v/>
      </c>
      <c r="K4431" s="35"/>
      <c r="L4431" s="45" t="str">
        <f>IF(A4431="M06",H4431,"")</f>
        <v/>
      </c>
      <c r="M4431" s="45" t="str">
        <f>IF(OR(A4431="M02",A4431="M25",A4431="M01s"),H4431,"")</f>
        <v/>
      </c>
      <c r="N4431" s="46" t="e">
        <f>IF(A4431="ZMP",E4431*(1+(F4431/100)),#REF!)</f>
        <v>#REF!</v>
      </c>
      <c r="O4431" s="45" t="str">
        <f>IF(A4431="M01e",H4431,"")</f>
        <v/>
      </c>
    </row>
    <row r="4432" spans="1:15" ht="12.75" outlineLevel="1" collapsed="1" x14ac:dyDescent="0.2">
      <c r="A4432" s="38" t="s">
        <v>315</v>
      </c>
      <c r="B4432" s="39" t="s">
        <v>75</v>
      </c>
      <c r="C4432" s="39" t="s">
        <v>76</v>
      </c>
      <c r="D4432" s="40" t="s">
        <v>17</v>
      </c>
      <c r="E4432" s="41">
        <v>2E-3</v>
      </c>
      <c r="F4432" s="42"/>
      <c r="G4432" s="43">
        <v>760</v>
      </c>
      <c r="H4432" s="44">
        <f>IF(ISNUMBER(F4432),(E4432*(1+(F4432/100))*G4432),G4432*E4432)</f>
        <v>1.52</v>
      </c>
      <c r="I4432" s="45" t="str">
        <f>IF(OR(A4432="PM",A4432="PZ",A4432="PP"),H4432,"")</f>
        <v/>
      </c>
      <c r="J4432" s="45">
        <f>IF(A4432="S",H4432,"")</f>
        <v>1.52</v>
      </c>
      <c r="K4432" s="35"/>
      <c r="L4432" s="45" t="str">
        <f>IF(A4432="M06",H4432,"")</f>
        <v/>
      </c>
      <c r="M4432" s="45" t="str">
        <f>IF(OR(A4432="M02",A4432="M25",A4432="M01s"),H4432,"")</f>
        <v/>
      </c>
      <c r="N4432" s="46" t="e">
        <f>IF(A4432="ZMP",E4432*(1+(F4432/100)),#REF!)</f>
        <v>#REF!</v>
      </c>
      <c r="O4432" s="45" t="str">
        <f>IF(A4432="M01e",H4432,"")</f>
        <v/>
      </c>
    </row>
    <row r="4433" spans="1:15" ht="12.75" outlineLevel="1" collapsed="1" x14ac:dyDescent="0.2">
      <c r="A4433" s="38" t="s">
        <v>228</v>
      </c>
      <c r="B4433" s="39" t="s">
        <v>2224</v>
      </c>
      <c r="C4433" s="39" t="s">
        <v>2225</v>
      </c>
      <c r="D4433" s="40" t="s">
        <v>1112</v>
      </c>
      <c r="E4433" s="41">
        <v>1</v>
      </c>
      <c r="F4433" s="42"/>
      <c r="G4433" s="43">
        <v>363.51</v>
      </c>
      <c r="H4433" s="44">
        <f>IF(ISNUMBER(F4433),(E4433*(1+(F4433/100))*G4433),G4433*E4433)</f>
        <v>363.51</v>
      </c>
      <c r="I4433" s="45" t="str">
        <f>IF(OR(A4433="PM",A4433="PZ",A4433="PP"),H4433,"")</f>
        <v/>
      </c>
      <c r="J4433" s="45" t="str">
        <f>IF(A4433="S",H4433,"")</f>
        <v/>
      </c>
      <c r="K4433" s="35"/>
      <c r="L4433" s="45" t="str">
        <f>IF(A4433="M06",H4433,"")</f>
        <v/>
      </c>
      <c r="M4433" s="45">
        <f>IF(OR(A4433="M02",A4433="M25",A4433="M01s"),H4433,"")</f>
        <v>363.51</v>
      </c>
      <c r="N4433" s="46" t="e">
        <f>IF(A4433="ZMP",E4433*(1+(F4433/100)),#REF!)</f>
        <v>#REF!</v>
      </c>
      <c r="O4433" s="45" t="str">
        <f>IF(A4433="M01e",H4433,"")</f>
        <v/>
      </c>
    </row>
    <row r="4434" spans="1:15" ht="12.75" outlineLevel="2" x14ac:dyDescent="0.2">
      <c r="A4434" s="47"/>
      <c r="B4434" s="48"/>
      <c r="C4434" s="48"/>
      <c r="D4434" s="49"/>
      <c r="E4434" s="50"/>
      <c r="F4434" s="51"/>
      <c r="G4434" s="52"/>
      <c r="H4434" s="53"/>
      <c r="I4434" s="54"/>
      <c r="J4434" s="54"/>
      <c r="K4434" s="35"/>
      <c r="L4434" s="54"/>
      <c r="M4434" s="54"/>
      <c r="N4434" s="54"/>
      <c r="O4434" s="54"/>
    </row>
    <row r="4435" spans="1:15" ht="25.5" x14ac:dyDescent="0.2">
      <c r="A4435" s="27" t="s">
        <v>198</v>
      </c>
      <c r="B4435" s="28" t="s">
        <v>2226</v>
      </c>
      <c r="C4435" s="29" t="s">
        <v>2227</v>
      </c>
      <c r="D4435" s="30" t="s">
        <v>253</v>
      </c>
      <c r="E4435" s="31">
        <v>1</v>
      </c>
      <c r="F4435" s="32"/>
      <c r="G4435" s="33">
        <v>221.96</v>
      </c>
      <c r="H4435" s="34">
        <f>G4435</f>
        <v>221.96</v>
      </c>
      <c r="I4435" s="35">
        <f>SUM(I4436:I4439)</f>
        <v>87.84</v>
      </c>
      <c r="J4435" s="35">
        <f>SUM(J4436:J4439)</f>
        <v>1.52</v>
      </c>
      <c r="K4435" s="35">
        <f t="shared" si="1449"/>
        <v>89.36</v>
      </c>
      <c r="L4435" s="35">
        <f>SUM(L4436:L4439)</f>
        <v>0</v>
      </c>
      <c r="M4435" s="35">
        <f>SUM(M4436:M4439)</f>
        <v>132.66</v>
      </c>
      <c r="N4435" s="35"/>
      <c r="O4435" s="35">
        <f>SUM(O4436:O4439)</f>
        <v>0</v>
      </c>
    </row>
    <row r="4436" spans="1:15" ht="12.75" outlineLevel="1" collapsed="1" x14ac:dyDescent="0.2">
      <c r="A4436" s="38" t="s">
        <v>202</v>
      </c>
      <c r="B4436" s="39" t="s">
        <v>203</v>
      </c>
      <c r="C4436" s="39" t="s">
        <v>204</v>
      </c>
      <c r="D4436" s="40" t="s">
        <v>205</v>
      </c>
      <c r="E4436" s="41">
        <v>0.122</v>
      </c>
      <c r="F4436" s="42"/>
      <c r="G4436" s="43">
        <v>720</v>
      </c>
      <c r="H4436" s="44">
        <f>IF(ISNUMBER(F4436),(E4436*(1+(F4436/100))*G4436),G4436*E4436)</f>
        <v>87.84</v>
      </c>
      <c r="I4436" s="45">
        <f>IF(OR(A4436="PM",A4436="PZ",A4436="PP"),H4436,"")</f>
        <v>87.84</v>
      </c>
      <c r="J4436" s="45" t="str">
        <f>IF(A4436="S",H4436,"")</f>
        <v/>
      </c>
      <c r="K4436" s="35"/>
      <c r="L4436" s="45" t="str">
        <f>IF(A4436="M06",H4436,"")</f>
        <v/>
      </c>
      <c r="M4436" s="45" t="str">
        <f>IF(OR(A4436="M02",A4436="M25",A4436="M01s"),H4436,"")</f>
        <v/>
      </c>
      <c r="N4436" s="46" t="e">
        <f>IF(A4436="ZMP",E4436*(1+(F4436/100)),#REF!)</f>
        <v>#REF!</v>
      </c>
      <c r="O4436" s="45" t="str">
        <f>IF(A4436="M01e",H4436,"")</f>
        <v/>
      </c>
    </row>
    <row r="4437" spans="1:15" ht="12.75" outlineLevel="1" collapsed="1" x14ac:dyDescent="0.2">
      <c r="A4437" s="38" t="s">
        <v>315</v>
      </c>
      <c r="B4437" s="39" t="s">
        <v>75</v>
      </c>
      <c r="C4437" s="39" t="s">
        <v>76</v>
      </c>
      <c r="D4437" s="40" t="s">
        <v>17</v>
      </c>
      <c r="E4437" s="41">
        <v>2E-3</v>
      </c>
      <c r="F4437" s="42"/>
      <c r="G4437" s="43">
        <v>760</v>
      </c>
      <c r="H4437" s="44">
        <f>IF(ISNUMBER(F4437),(E4437*(1+(F4437/100))*G4437),G4437*E4437)</f>
        <v>1.52</v>
      </c>
      <c r="I4437" s="45" t="str">
        <f>IF(OR(A4437="PM",A4437="PZ",A4437="PP"),H4437,"")</f>
        <v/>
      </c>
      <c r="J4437" s="45">
        <f>IF(A4437="S",H4437,"")</f>
        <v>1.52</v>
      </c>
      <c r="K4437" s="35"/>
      <c r="L4437" s="45" t="str">
        <f>IF(A4437="M06",H4437,"")</f>
        <v/>
      </c>
      <c r="M4437" s="45" t="str">
        <f>IF(OR(A4437="M02",A4437="M25",A4437="M01s"),H4437,"")</f>
        <v/>
      </c>
      <c r="N4437" s="46" t="e">
        <f>IF(A4437="ZMP",E4437*(1+(F4437/100)),#REF!)</f>
        <v>#REF!</v>
      </c>
      <c r="O4437" s="45" t="str">
        <f>IF(A4437="M01e",H4437,"")</f>
        <v/>
      </c>
    </row>
    <row r="4438" spans="1:15" ht="12.75" outlineLevel="1" collapsed="1" x14ac:dyDescent="0.2">
      <c r="A4438" s="38" t="s">
        <v>228</v>
      </c>
      <c r="B4438" s="39" t="s">
        <v>2228</v>
      </c>
      <c r="C4438" s="39" t="s">
        <v>2229</v>
      </c>
      <c r="D4438" s="40" t="s">
        <v>111</v>
      </c>
      <c r="E4438" s="41">
        <v>1</v>
      </c>
      <c r="F4438" s="42"/>
      <c r="G4438" s="43">
        <v>132.66</v>
      </c>
      <c r="H4438" s="44">
        <f>IF(ISNUMBER(F4438),(E4438*(1+(F4438/100))*G4438),G4438*E4438)</f>
        <v>132.66</v>
      </c>
      <c r="I4438" s="45" t="str">
        <f>IF(OR(A4438="PM",A4438="PZ",A4438="PP"),H4438,"")</f>
        <v/>
      </c>
      <c r="J4438" s="45" t="str">
        <f>IF(A4438="S",H4438,"")</f>
        <v/>
      </c>
      <c r="K4438" s="35"/>
      <c r="L4438" s="45" t="str">
        <f>IF(A4438="M06",H4438,"")</f>
        <v/>
      </c>
      <c r="M4438" s="45">
        <f>IF(OR(A4438="M02",A4438="M25",A4438="M01s"),H4438,"")</f>
        <v>132.66</v>
      </c>
      <c r="N4438" s="46" t="e">
        <f>IF(A4438="ZMP",E4438*(1+(F4438/100)),#REF!)</f>
        <v>#REF!</v>
      </c>
      <c r="O4438" s="45" t="str">
        <f>IF(A4438="M01e",H4438,"")</f>
        <v/>
      </c>
    </row>
    <row r="4439" spans="1:15" ht="12.75" outlineLevel="2" x14ac:dyDescent="0.2">
      <c r="A4439" s="47"/>
      <c r="B4439" s="48"/>
      <c r="C4439" s="48"/>
      <c r="D4439" s="49"/>
      <c r="E4439" s="50"/>
      <c r="F4439" s="51"/>
      <c r="G4439" s="52"/>
      <c r="H4439" s="53"/>
      <c r="I4439" s="54"/>
      <c r="J4439" s="54"/>
      <c r="K4439" s="35"/>
      <c r="L4439" s="54"/>
      <c r="M4439" s="54"/>
      <c r="N4439" s="54"/>
      <c r="O4439" s="54"/>
    </row>
    <row r="4440" spans="1:15" ht="25.5" x14ac:dyDescent="0.2">
      <c r="A4440" s="27" t="s">
        <v>198</v>
      </c>
      <c r="B4440" s="28" t="s">
        <v>2230</v>
      </c>
      <c r="C4440" s="29" t="s">
        <v>2231</v>
      </c>
      <c r="D4440" s="30" t="s">
        <v>253</v>
      </c>
      <c r="E4440" s="31">
        <v>1</v>
      </c>
      <c r="F4440" s="32"/>
      <c r="G4440" s="33">
        <v>228.59</v>
      </c>
      <c r="H4440" s="34">
        <f>G4440</f>
        <v>228.59</v>
      </c>
      <c r="I4440" s="35">
        <f>SUM(I4441:I4444)</f>
        <v>87.84</v>
      </c>
      <c r="J4440" s="35">
        <f>SUM(J4441:J4444)</f>
        <v>1.52</v>
      </c>
      <c r="K4440" s="35">
        <f t="shared" si="1449"/>
        <v>89.36</v>
      </c>
      <c r="L4440" s="35">
        <f>SUM(L4441:L4444)</f>
        <v>0</v>
      </c>
      <c r="M4440" s="35">
        <f>SUM(M4441:M4444)</f>
        <v>139.29</v>
      </c>
      <c r="N4440" s="35"/>
      <c r="O4440" s="35">
        <f>SUM(O4441:O4444)</f>
        <v>0</v>
      </c>
    </row>
    <row r="4441" spans="1:15" ht="12.75" outlineLevel="1" collapsed="1" x14ac:dyDescent="0.2">
      <c r="A4441" s="38" t="s">
        <v>202</v>
      </c>
      <c r="B4441" s="39" t="s">
        <v>203</v>
      </c>
      <c r="C4441" s="39" t="s">
        <v>204</v>
      </c>
      <c r="D4441" s="40" t="s">
        <v>205</v>
      </c>
      <c r="E4441" s="41">
        <v>0.122</v>
      </c>
      <c r="F4441" s="42"/>
      <c r="G4441" s="43">
        <v>720</v>
      </c>
      <c r="H4441" s="44">
        <f>IF(ISNUMBER(F4441),(E4441*(1+(F4441/100))*G4441),G4441*E4441)</f>
        <v>87.84</v>
      </c>
      <c r="I4441" s="45">
        <f>IF(OR(A4441="PM",A4441="PZ",A4441="PP"),H4441,"")</f>
        <v>87.84</v>
      </c>
      <c r="J4441" s="45" t="str">
        <f>IF(A4441="S",H4441,"")</f>
        <v/>
      </c>
      <c r="K4441" s="35"/>
      <c r="L4441" s="45" t="str">
        <f>IF(A4441="M06",H4441,"")</f>
        <v/>
      </c>
      <c r="M4441" s="45" t="str">
        <f>IF(OR(A4441="M02",A4441="M25",A4441="M01s"),H4441,"")</f>
        <v/>
      </c>
      <c r="N4441" s="46" t="e">
        <f>IF(A4441="ZMP",E4441*(1+(F4441/100)),#REF!)</f>
        <v>#REF!</v>
      </c>
      <c r="O4441" s="45" t="str">
        <f>IF(A4441="M01e",H4441,"")</f>
        <v/>
      </c>
    </row>
    <row r="4442" spans="1:15" ht="12.75" outlineLevel="1" collapsed="1" x14ac:dyDescent="0.2">
      <c r="A4442" s="38" t="s">
        <v>315</v>
      </c>
      <c r="B4442" s="39" t="s">
        <v>75</v>
      </c>
      <c r="C4442" s="39" t="s">
        <v>76</v>
      </c>
      <c r="D4442" s="40" t="s">
        <v>17</v>
      </c>
      <c r="E4442" s="41">
        <v>2E-3</v>
      </c>
      <c r="F4442" s="42"/>
      <c r="G4442" s="43">
        <v>760</v>
      </c>
      <c r="H4442" s="44">
        <f>IF(ISNUMBER(F4442),(E4442*(1+(F4442/100))*G4442),G4442*E4442)</f>
        <v>1.52</v>
      </c>
      <c r="I4442" s="45" t="str">
        <f>IF(OR(A4442="PM",A4442="PZ",A4442="PP"),H4442,"")</f>
        <v/>
      </c>
      <c r="J4442" s="45">
        <f>IF(A4442="S",H4442,"")</f>
        <v>1.52</v>
      </c>
      <c r="K4442" s="35"/>
      <c r="L4442" s="45" t="str">
        <f>IF(A4442="M06",H4442,"")</f>
        <v/>
      </c>
      <c r="M4442" s="45" t="str">
        <f>IF(OR(A4442="M02",A4442="M25",A4442="M01s"),H4442,"")</f>
        <v/>
      </c>
      <c r="N4442" s="46" t="e">
        <f>IF(A4442="ZMP",E4442*(1+(F4442/100)),#REF!)</f>
        <v>#REF!</v>
      </c>
      <c r="O4442" s="45" t="str">
        <f>IF(A4442="M01e",H4442,"")</f>
        <v/>
      </c>
    </row>
    <row r="4443" spans="1:15" ht="12.75" outlineLevel="1" collapsed="1" x14ac:dyDescent="0.2">
      <c r="A4443" s="38" t="s">
        <v>228</v>
      </c>
      <c r="B4443" s="39" t="s">
        <v>2232</v>
      </c>
      <c r="C4443" s="39" t="s">
        <v>2233</v>
      </c>
      <c r="D4443" s="40" t="s">
        <v>111</v>
      </c>
      <c r="E4443" s="41">
        <v>1</v>
      </c>
      <c r="F4443" s="42"/>
      <c r="G4443" s="43">
        <v>139.29</v>
      </c>
      <c r="H4443" s="44">
        <f>IF(ISNUMBER(F4443),(E4443*(1+(F4443/100))*G4443),G4443*E4443)</f>
        <v>139.29</v>
      </c>
      <c r="I4443" s="45" t="str">
        <f>IF(OR(A4443="PM",A4443="PZ",A4443="PP"),H4443,"")</f>
        <v/>
      </c>
      <c r="J4443" s="45" t="str">
        <f>IF(A4443="S",H4443,"")</f>
        <v/>
      </c>
      <c r="K4443" s="35"/>
      <c r="L4443" s="45" t="str">
        <f>IF(A4443="M06",H4443,"")</f>
        <v/>
      </c>
      <c r="M4443" s="45">
        <f>IF(OR(A4443="M02",A4443="M25",A4443="M01s"),H4443,"")</f>
        <v>139.29</v>
      </c>
      <c r="N4443" s="46" t="e">
        <f>IF(A4443="ZMP",E4443*(1+(F4443/100)),#REF!)</f>
        <v>#REF!</v>
      </c>
      <c r="O4443" s="45" t="str">
        <f>IF(A4443="M01e",H4443,"")</f>
        <v/>
      </c>
    </row>
    <row r="4444" spans="1:15" ht="12.75" outlineLevel="2" x14ac:dyDescent="0.2">
      <c r="A4444" s="47"/>
      <c r="B4444" s="48"/>
      <c r="C4444" s="48"/>
      <c r="D4444" s="49"/>
      <c r="E4444" s="50"/>
      <c r="F4444" s="51"/>
      <c r="G4444" s="52"/>
      <c r="H4444" s="53"/>
      <c r="I4444" s="54"/>
      <c r="J4444" s="54"/>
      <c r="K4444" s="35"/>
      <c r="L4444" s="54"/>
      <c r="M4444" s="54"/>
      <c r="N4444" s="54"/>
      <c r="O4444" s="54"/>
    </row>
    <row r="4445" spans="1:15" ht="12.75" x14ac:dyDescent="0.2">
      <c r="A4445" s="27" t="s">
        <v>198</v>
      </c>
      <c r="B4445" s="28" t="s">
        <v>2234</v>
      </c>
      <c r="C4445" s="29" t="s">
        <v>2235</v>
      </c>
      <c r="D4445" s="30" t="s">
        <v>253</v>
      </c>
      <c r="E4445" s="31">
        <v>1</v>
      </c>
      <c r="F4445" s="32"/>
      <c r="G4445" s="33">
        <v>751.33</v>
      </c>
      <c r="H4445" s="34">
        <f>G4445</f>
        <v>751.33</v>
      </c>
      <c r="I4445" s="35">
        <f>SUM(I4446:I4454)</f>
        <v>525.6</v>
      </c>
      <c r="J4445" s="35">
        <f>SUM(J4446:J4454)</f>
        <v>4.5600000000000005</v>
      </c>
      <c r="K4445" s="35">
        <f t="shared" si="1449"/>
        <v>530.16</v>
      </c>
      <c r="L4445" s="35">
        <f>SUM(L4446:L4454)</f>
        <v>2.17502</v>
      </c>
      <c r="M4445" s="35">
        <f>SUM(M4446:M4454)</f>
        <v>219.17292</v>
      </c>
      <c r="N4445" s="35"/>
      <c r="O4445" s="35">
        <f>SUM(O4446:O4454)</f>
        <v>0</v>
      </c>
    </row>
    <row r="4446" spans="1:15" ht="12.75" outlineLevel="1" collapsed="1" x14ac:dyDescent="0.2">
      <c r="A4446" s="38" t="s">
        <v>202</v>
      </c>
      <c r="B4446" s="39" t="s">
        <v>203</v>
      </c>
      <c r="C4446" s="39" t="s">
        <v>204</v>
      </c>
      <c r="D4446" s="40" t="s">
        <v>205</v>
      </c>
      <c r="E4446" s="41">
        <v>0.73</v>
      </c>
      <c r="F4446" s="42"/>
      <c r="G4446" s="43">
        <v>720</v>
      </c>
      <c r="H4446" s="44">
        <f t="shared" ref="H4446:H4453" si="1450">IF(ISNUMBER(F4446),(E4446*(1+(F4446/100))*G4446),G4446*E4446)</f>
        <v>525.6</v>
      </c>
      <c r="I4446" s="45">
        <f t="shared" ref="I4446:I4453" si="1451">IF(OR(A4446="PM",A4446="PZ",A4446="PP"),H4446,"")</f>
        <v>525.6</v>
      </c>
      <c r="J4446" s="45" t="str">
        <f t="shared" ref="J4446:J4453" si="1452">IF(A4446="S",H4446,"")</f>
        <v/>
      </c>
      <c r="K4446" s="35"/>
      <c r="L4446" s="45" t="str">
        <f t="shared" ref="L4446:L4453" si="1453">IF(A4446="M06",H4446,"")</f>
        <v/>
      </c>
      <c r="M4446" s="45" t="str">
        <f t="shared" ref="M4446:M4453" si="1454">IF(OR(A4446="M02",A4446="M25",A4446="M01s"),H4446,"")</f>
        <v/>
      </c>
      <c r="N4446" s="46" t="e">
        <f>IF(A4446="ZMP",E4446*(1+(F4446/100)),#REF!)</f>
        <v>#REF!</v>
      </c>
      <c r="O4446" s="45" t="str">
        <f t="shared" ref="O4446:O4453" si="1455">IF(A4446="M01e",H4446,"")</f>
        <v/>
      </c>
    </row>
    <row r="4447" spans="1:15" ht="12.75" outlineLevel="1" collapsed="1" x14ac:dyDescent="0.2">
      <c r="A4447" s="38" t="s">
        <v>315</v>
      </c>
      <c r="B4447" s="39" t="s">
        <v>75</v>
      </c>
      <c r="C4447" s="39" t="s">
        <v>76</v>
      </c>
      <c r="D4447" s="40" t="s">
        <v>17</v>
      </c>
      <c r="E4447" s="41">
        <v>6.0000000000000001E-3</v>
      </c>
      <c r="F4447" s="42"/>
      <c r="G4447" s="43">
        <v>760</v>
      </c>
      <c r="H4447" s="44">
        <f t="shared" si="1450"/>
        <v>4.5600000000000005</v>
      </c>
      <c r="I4447" s="45" t="str">
        <f t="shared" si="1451"/>
        <v/>
      </c>
      <c r="J4447" s="45">
        <f t="shared" si="1452"/>
        <v>4.5600000000000005</v>
      </c>
      <c r="K4447" s="35"/>
      <c r="L4447" s="45" t="str">
        <f t="shared" si="1453"/>
        <v/>
      </c>
      <c r="M4447" s="45" t="str">
        <f t="shared" si="1454"/>
        <v/>
      </c>
      <c r="N4447" s="46" t="e">
        <f>IF(A4447="ZMP",E4447*(1+(F4447/100)),#REF!)</f>
        <v>#REF!</v>
      </c>
      <c r="O4447" s="45" t="str">
        <f t="shared" si="1455"/>
        <v/>
      </c>
    </row>
    <row r="4448" spans="1:15" ht="12.75" outlineLevel="1" collapsed="1" x14ac:dyDescent="0.2">
      <c r="A4448" s="38" t="s">
        <v>228</v>
      </c>
      <c r="B4448" s="39" t="s">
        <v>2212</v>
      </c>
      <c r="C4448" s="39" t="s">
        <v>2213</v>
      </c>
      <c r="D4448" s="40" t="s">
        <v>111</v>
      </c>
      <c r="E4448" s="41">
        <v>1</v>
      </c>
      <c r="F4448" s="42"/>
      <c r="G4448" s="43">
        <v>40.79</v>
      </c>
      <c r="H4448" s="44">
        <f t="shared" si="1450"/>
        <v>40.79</v>
      </c>
      <c r="I4448" s="45" t="str">
        <f t="shared" si="1451"/>
        <v/>
      </c>
      <c r="J4448" s="45" t="str">
        <f t="shared" si="1452"/>
        <v/>
      </c>
      <c r="K4448" s="35"/>
      <c r="L4448" s="45" t="str">
        <f t="shared" si="1453"/>
        <v/>
      </c>
      <c r="M4448" s="45">
        <f t="shared" si="1454"/>
        <v>40.79</v>
      </c>
      <c r="N4448" s="46" t="e">
        <f>IF(A4448="ZMP",E4448*(1+(F4448/100)),#REF!)</f>
        <v>#REF!</v>
      </c>
      <c r="O4448" s="45" t="str">
        <f t="shared" si="1455"/>
        <v/>
      </c>
    </row>
    <row r="4449" spans="1:15" ht="12.75" outlineLevel="1" collapsed="1" x14ac:dyDescent="0.2">
      <c r="A4449" s="38" t="s">
        <v>228</v>
      </c>
      <c r="B4449" s="39" t="s">
        <v>1019</v>
      </c>
      <c r="C4449" s="39" t="s">
        <v>1020</v>
      </c>
      <c r="D4449" s="40" t="s">
        <v>111</v>
      </c>
      <c r="E4449" s="41">
        <v>2</v>
      </c>
      <c r="F4449" s="42"/>
      <c r="G4449" s="43">
        <v>62.43</v>
      </c>
      <c r="H4449" s="44">
        <f t="shared" si="1450"/>
        <v>124.86</v>
      </c>
      <c r="I4449" s="45" t="str">
        <f t="shared" si="1451"/>
        <v/>
      </c>
      <c r="J4449" s="45" t="str">
        <f t="shared" si="1452"/>
        <v/>
      </c>
      <c r="K4449" s="35"/>
      <c r="L4449" s="45" t="str">
        <f t="shared" si="1453"/>
        <v/>
      </c>
      <c r="M4449" s="45">
        <f t="shared" si="1454"/>
        <v>124.86</v>
      </c>
      <c r="N4449" s="46" t="e">
        <f>IF(A4449="ZMP",E4449*(1+(F4449/100)),#REF!)</f>
        <v>#REF!</v>
      </c>
      <c r="O4449" s="45" t="str">
        <f t="shared" si="1455"/>
        <v/>
      </c>
    </row>
    <row r="4450" spans="1:15" ht="12.75" outlineLevel="1" collapsed="1" x14ac:dyDescent="0.2">
      <c r="A4450" s="38" t="s">
        <v>228</v>
      </c>
      <c r="B4450" s="39" t="s">
        <v>1029</v>
      </c>
      <c r="C4450" s="39" t="s">
        <v>1030</v>
      </c>
      <c r="D4450" s="40" t="s">
        <v>278</v>
      </c>
      <c r="E4450" s="41">
        <v>0.09</v>
      </c>
      <c r="F4450" s="42"/>
      <c r="G4450" s="43">
        <v>132.38</v>
      </c>
      <c r="H4450" s="44">
        <f t="shared" si="1450"/>
        <v>11.914199999999999</v>
      </c>
      <c r="I4450" s="45" t="str">
        <f t="shared" si="1451"/>
        <v/>
      </c>
      <c r="J4450" s="45" t="str">
        <f t="shared" si="1452"/>
        <v/>
      </c>
      <c r="K4450" s="35"/>
      <c r="L4450" s="45" t="str">
        <f t="shared" si="1453"/>
        <v/>
      </c>
      <c r="M4450" s="45">
        <f t="shared" si="1454"/>
        <v>11.914199999999999</v>
      </c>
      <c r="N4450" s="46" t="e">
        <f>IF(A4450="ZMP",E4450*(1+(F4450/100)),#REF!)</f>
        <v>#REF!</v>
      </c>
      <c r="O4450" s="45" t="str">
        <f t="shared" si="1455"/>
        <v/>
      </c>
    </row>
    <row r="4451" spans="1:15" ht="12.75" outlineLevel="1" collapsed="1" x14ac:dyDescent="0.2">
      <c r="A4451" s="38" t="s">
        <v>228</v>
      </c>
      <c r="B4451" s="39" t="s">
        <v>1013</v>
      </c>
      <c r="C4451" s="39" t="s">
        <v>1014</v>
      </c>
      <c r="D4451" s="40" t="s">
        <v>111</v>
      </c>
      <c r="E4451" s="41">
        <v>4.8000000000000001E-2</v>
      </c>
      <c r="F4451" s="42"/>
      <c r="G4451" s="43">
        <v>225.24</v>
      </c>
      <c r="H4451" s="44">
        <f t="shared" si="1450"/>
        <v>10.81152</v>
      </c>
      <c r="I4451" s="45" t="str">
        <f t="shared" si="1451"/>
        <v/>
      </c>
      <c r="J4451" s="45" t="str">
        <f t="shared" si="1452"/>
        <v/>
      </c>
      <c r="K4451" s="35"/>
      <c r="L4451" s="45" t="str">
        <f t="shared" si="1453"/>
        <v/>
      </c>
      <c r="M4451" s="45">
        <f t="shared" si="1454"/>
        <v>10.81152</v>
      </c>
      <c r="N4451" s="46" t="e">
        <f>IF(A4451="ZMP",E4451*(1+(F4451/100)),#REF!)</f>
        <v>#REF!</v>
      </c>
      <c r="O4451" s="45" t="str">
        <f t="shared" si="1455"/>
        <v/>
      </c>
    </row>
    <row r="4452" spans="1:15" ht="12.75" outlineLevel="1" collapsed="1" x14ac:dyDescent="0.2">
      <c r="A4452" s="38" t="s">
        <v>228</v>
      </c>
      <c r="B4452" s="39" t="s">
        <v>969</v>
      </c>
      <c r="C4452" s="39" t="s">
        <v>970</v>
      </c>
      <c r="D4452" s="40" t="s">
        <v>278</v>
      </c>
      <c r="E4452" s="41">
        <v>0.34</v>
      </c>
      <c r="F4452" s="42"/>
      <c r="G4452" s="43">
        <v>90.58</v>
      </c>
      <c r="H4452" s="44">
        <f t="shared" si="1450"/>
        <v>30.7972</v>
      </c>
      <c r="I4452" s="45" t="str">
        <f t="shared" si="1451"/>
        <v/>
      </c>
      <c r="J4452" s="45" t="str">
        <f t="shared" si="1452"/>
        <v/>
      </c>
      <c r="K4452" s="35"/>
      <c r="L4452" s="45" t="str">
        <f t="shared" si="1453"/>
        <v/>
      </c>
      <c r="M4452" s="45">
        <f t="shared" si="1454"/>
        <v>30.7972</v>
      </c>
      <c r="N4452" s="46" t="e">
        <f>IF(A4452="ZMP",E4452*(1+(F4452/100)),#REF!)</f>
        <v>#REF!</v>
      </c>
      <c r="O4452" s="45" t="str">
        <f t="shared" si="1455"/>
        <v/>
      </c>
    </row>
    <row r="4453" spans="1:15" ht="12.75" outlineLevel="1" collapsed="1" x14ac:dyDescent="0.2">
      <c r="A4453" s="38" t="s">
        <v>206</v>
      </c>
      <c r="B4453" s="39" t="s">
        <v>1015</v>
      </c>
      <c r="C4453" s="39" t="s">
        <v>1016</v>
      </c>
      <c r="D4453" s="40" t="s">
        <v>278</v>
      </c>
      <c r="E4453" s="41">
        <v>2E-3</v>
      </c>
      <c r="F4453" s="42"/>
      <c r="G4453" s="43">
        <v>1087.51</v>
      </c>
      <c r="H4453" s="44">
        <f t="shared" si="1450"/>
        <v>2.17502</v>
      </c>
      <c r="I4453" s="45" t="str">
        <f t="shared" si="1451"/>
        <v/>
      </c>
      <c r="J4453" s="45" t="str">
        <f t="shared" si="1452"/>
        <v/>
      </c>
      <c r="K4453" s="35"/>
      <c r="L4453" s="45">
        <f t="shared" si="1453"/>
        <v>2.17502</v>
      </c>
      <c r="M4453" s="45" t="str">
        <f t="shared" si="1454"/>
        <v/>
      </c>
      <c r="N4453" s="46" t="e">
        <f>IF(A4453="ZMP",E4453*(1+(F4453/100)),#REF!)</f>
        <v>#REF!</v>
      </c>
      <c r="O4453" s="45" t="str">
        <f t="shared" si="1455"/>
        <v/>
      </c>
    </row>
    <row r="4454" spans="1:15" ht="12.75" outlineLevel="2" x14ac:dyDescent="0.2">
      <c r="A4454" s="47"/>
      <c r="B4454" s="48"/>
      <c r="C4454" s="48"/>
      <c r="D4454" s="49"/>
      <c r="E4454" s="50"/>
      <c r="F4454" s="51"/>
      <c r="G4454" s="52"/>
      <c r="H4454" s="53"/>
      <c r="I4454" s="54"/>
      <c r="J4454" s="54"/>
      <c r="K4454" s="35"/>
      <c r="L4454" s="54"/>
      <c r="M4454" s="54"/>
      <c r="N4454" s="54"/>
      <c r="O4454" s="54"/>
    </row>
    <row r="4455" spans="1:15" ht="12.75" x14ac:dyDescent="0.2">
      <c r="A4455" s="27" t="s">
        <v>198</v>
      </c>
      <c r="B4455" s="28" t="s">
        <v>2236</v>
      </c>
      <c r="C4455" s="29" t="s">
        <v>2237</v>
      </c>
      <c r="D4455" s="30" t="s">
        <v>253</v>
      </c>
      <c r="E4455" s="31">
        <v>1</v>
      </c>
      <c r="F4455" s="32"/>
      <c r="G4455" s="33">
        <v>1212.8</v>
      </c>
      <c r="H4455" s="34">
        <f>G4455</f>
        <v>1212.8</v>
      </c>
      <c r="I4455" s="35">
        <f>SUM(I4456:I4464)</f>
        <v>775.43999999999994</v>
      </c>
      <c r="J4455" s="35">
        <f>SUM(J4456:J4464)</f>
        <v>4.5600000000000005</v>
      </c>
      <c r="K4455" s="35">
        <f t="shared" si="1449"/>
        <v>779.99999999999989</v>
      </c>
      <c r="L4455" s="35">
        <f>SUM(L4456:L4464)</f>
        <v>2.17502</v>
      </c>
      <c r="M4455" s="35">
        <f>SUM(M4456:M4464)</f>
        <v>430.808762</v>
      </c>
      <c r="N4455" s="35"/>
      <c r="O4455" s="35">
        <f>SUM(O4456:O4464)</f>
        <v>0</v>
      </c>
    </row>
    <row r="4456" spans="1:15" ht="12.75" outlineLevel="1" collapsed="1" x14ac:dyDescent="0.2">
      <c r="A4456" s="38" t="s">
        <v>202</v>
      </c>
      <c r="B4456" s="39" t="s">
        <v>203</v>
      </c>
      <c r="C4456" s="39" t="s">
        <v>204</v>
      </c>
      <c r="D4456" s="40" t="s">
        <v>205</v>
      </c>
      <c r="E4456" s="41">
        <v>1.077</v>
      </c>
      <c r="F4456" s="42"/>
      <c r="G4456" s="43">
        <v>720</v>
      </c>
      <c r="H4456" s="44">
        <f t="shared" ref="H4456:H4463" si="1456">IF(ISNUMBER(F4456),(E4456*(1+(F4456/100))*G4456),G4456*E4456)</f>
        <v>775.43999999999994</v>
      </c>
      <c r="I4456" s="45">
        <f t="shared" ref="I4456:I4463" si="1457">IF(OR(A4456="PM",A4456="PZ",A4456="PP"),H4456,"")</f>
        <v>775.43999999999994</v>
      </c>
      <c r="J4456" s="45" t="str">
        <f t="shared" ref="J4456:J4463" si="1458">IF(A4456="S",H4456,"")</f>
        <v/>
      </c>
      <c r="K4456" s="35"/>
      <c r="L4456" s="45" t="str">
        <f t="shared" ref="L4456:L4463" si="1459">IF(A4456="M06",H4456,"")</f>
        <v/>
      </c>
      <c r="M4456" s="45" t="str">
        <f t="shared" ref="M4456:M4463" si="1460">IF(OR(A4456="M02",A4456="M25",A4456="M01s"),H4456,"")</f>
        <v/>
      </c>
      <c r="N4456" s="46" t="e">
        <f>IF(A4456="ZMP",E4456*(1+(F4456/100)),#REF!)</f>
        <v>#REF!</v>
      </c>
      <c r="O4456" s="45" t="str">
        <f t="shared" ref="O4456:O4463" si="1461">IF(A4456="M01e",H4456,"")</f>
        <v/>
      </c>
    </row>
    <row r="4457" spans="1:15" ht="12.75" outlineLevel="1" collapsed="1" x14ac:dyDescent="0.2">
      <c r="A4457" s="38" t="s">
        <v>315</v>
      </c>
      <c r="B4457" s="39" t="s">
        <v>75</v>
      </c>
      <c r="C4457" s="39" t="s">
        <v>76</v>
      </c>
      <c r="D4457" s="40" t="s">
        <v>17</v>
      </c>
      <c r="E4457" s="41">
        <v>6.0000000000000001E-3</v>
      </c>
      <c r="F4457" s="42"/>
      <c r="G4457" s="43">
        <v>760</v>
      </c>
      <c r="H4457" s="44">
        <f t="shared" si="1456"/>
        <v>4.5600000000000005</v>
      </c>
      <c r="I4457" s="45" t="str">
        <f t="shared" si="1457"/>
        <v/>
      </c>
      <c r="J4457" s="45">
        <f t="shared" si="1458"/>
        <v>4.5600000000000005</v>
      </c>
      <c r="K4457" s="35"/>
      <c r="L4457" s="45" t="str">
        <f t="shared" si="1459"/>
        <v/>
      </c>
      <c r="M4457" s="45" t="str">
        <f t="shared" si="1460"/>
        <v/>
      </c>
      <c r="N4457" s="46" t="e">
        <f>IF(A4457="ZMP",E4457*(1+(F4457/100)),#REF!)</f>
        <v>#REF!</v>
      </c>
      <c r="O4457" s="45" t="str">
        <f t="shared" si="1461"/>
        <v/>
      </c>
    </row>
    <row r="4458" spans="1:15" ht="12.75" outlineLevel="1" collapsed="1" x14ac:dyDescent="0.2">
      <c r="A4458" s="38" t="s">
        <v>228</v>
      </c>
      <c r="B4458" s="39" t="s">
        <v>2212</v>
      </c>
      <c r="C4458" s="39" t="s">
        <v>2213</v>
      </c>
      <c r="D4458" s="40" t="s">
        <v>111</v>
      </c>
      <c r="E4458" s="41">
        <v>1</v>
      </c>
      <c r="F4458" s="42"/>
      <c r="G4458" s="43">
        <v>40.79</v>
      </c>
      <c r="H4458" s="44">
        <f t="shared" si="1456"/>
        <v>40.79</v>
      </c>
      <c r="I4458" s="45" t="str">
        <f t="shared" si="1457"/>
        <v/>
      </c>
      <c r="J4458" s="45" t="str">
        <f t="shared" si="1458"/>
        <v/>
      </c>
      <c r="K4458" s="35"/>
      <c r="L4458" s="45" t="str">
        <f t="shared" si="1459"/>
        <v/>
      </c>
      <c r="M4458" s="45">
        <f t="shared" si="1460"/>
        <v>40.79</v>
      </c>
      <c r="N4458" s="46" t="e">
        <f>IF(A4458="ZMP",E4458*(1+(F4458/100)),#REF!)</f>
        <v>#REF!</v>
      </c>
      <c r="O4458" s="45" t="str">
        <f t="shared" si="1461"/>
        <v/>
      </c>
    </row>
    <row r="4459" spans="1:15" ht="12.75" outlineLevel="1" collapsed="1" x14ac:dyDescent="0.2">
      <c r="A4459" s="38" t="s">
        <v>228</v>
      </c>
      <c r="B4459" s="39" t="s">
        <v>804</v>
      </c>
      <c r="C4459" s="39" t="s">
        <v>805</v>
      </c>
      <c r="D4459" s="40" t="s">
        <v>111</v>
      </c>
      <c r="E4459" s="41">
        <v>2</v>
      </c>
      <c r="F4459" s="42"/>
      <c r="G4459" s="43">
        <v>157.95000000000002</v>
      </c>
      <c r="H4459" s="44">
        <f t="shared" si="1456"/>
        <v>315.90000000000003</v>
      </c>
      <c r="I4459" s="45" t="str">
        <f t="shared" si="1457"/>
        <v/>
      </c>
      <c r="J4459" s="45" t="str">
        <f t="shared" si="1458"/>
        <v/>
      </c>
      <c r="K4459" s="35"/>
      <c r="L4459" s="45" t="str">
        <f t="shared" si="1459"/>
        <v/>
      </c>
      <c r="M4459" s="45">
        <f t="shared" si="1460"/>
        <v>315.90000000000003</v>
      </c>
      <c r="N4459" s="46" t="e">
        <f>IF(A4459="ZMP",E4459*(1+(F4459/100)),#REF!)</f>
        <v>#REF!</v>
      </c>
      <c r="O4459" s="45" t="str">
        <f t="shared" si="1461"/>
        <v/>
      </c>
    </row>
    <row r="4460" spans="1:15" ht="12.75" outlineLevel="1" collapsed="1" x14ac:dyDescent="0.2">
      <c r="A4460" s="38" t="s">
        <v>228</v>
      </c>
      <c r="B4460" s="39" t="s">
        <v>1029</v>
      </c>
      <c r="C4460" s="39" t="s">
        <v>1030</v>
      </c>
      <c r="D4460" s="40" t="s">
        <v>278</v>
      </c>
      <c r="E4460" s="41">
        <v>0.09</v>
      </c>
      <c r="F4460" s="42"/>
      <c r="G4460" s="43">
        <v>132.38</v>
      </c>
      <c r="H4460" s="44">
        <f t="shared" si="1456"/>
        <v>11.914199999999999</v>
      </c>
      <c r="I4460" s="45" t="str">
        <f t="shared" si="1457"/>
        <v/>
      </c>
      <c r="J4460" s="45" t="str">
        <f t="shared" si="1458"/>
        <v/>
      </c>
      <c r="K4460" s="35"/>
      <c r="L4460" s="45" t="str">
        <f t="shared" si="1459"/>
        <v/>
      </c>
      <c r="M4460" s="45">
        <f t="shared" si="1460"/>
        <v>11.914199999999999</v>
      </c>
      <c r="N4460" s="46" t="e">
        <f>IF(A4460="ZMP",E4460*(1+(F4460/100)),#REF!)</f>
        <v>#REF!</v>
      </c>
      <c r="O4460" s="45" t="str">
        <f t="shared" si="1461"/>
        <v/>
      </c>
    </row>
    <row r="4461" spans="1:15" ht="12.75" outlineLevel="1" collapsed="1" x14ac:dyDescent="0.2">
      <c r="A4461" s="38" t="s">
        <v>228</v>
      </c>
      <c r="B4461" s="39" t="s">
        <v>1013</v>
      </c>
      <c r="C4461" s="39" t="s">
        <v>1014</v>
      </c>
      <c r="D4461" s="40" t="s">
        <v>111</v>
      </c>
      <c r="E4461" s="41">
        <v>4.8000000000000001E-2</v>
      </c>
      <c r="F4461" s="42"/>
      <c r="G4461" s="43">
        <v>225.24</v>
      </c>
      <c r="H4461" s="44">
        <f t="shared" si="1456"/>
        <v>10.81152</v>
      </c>
      <c r="I4461" s="45" t="str">
        <f t="shared" si="1457"/>
        <v/>
      </c>
      <c r="J4461" s="45" t="str">
        <f t="shared" si="1458"/>
        <v/>
      </c>
      <c r="K4461" s="35"/>
      <c r="L4461" s="45" t="str">
        <f t="shared" si="1459"/>
        <v/>
      </c>
      <c r="M4461" s="45">
        <f t="shared" si="1460"/>
        <v>10.81152</v>
      </c>
      <c r="N4461" s="46" t="e">
        <f>IF(A4461="ZMP",E4461*(1+(F4461/100)),#REF!)</f>
        <v>#REF!</v>
      </c>
      <c r="O4461" s="45" t="str">
        <f t="shared" si="1461"/>
        <v/>
      </c>
    </row>
    <row r="4462" spans="1:15" ht="12.75" outlineLevel="1" collapsed="1" x14ac:dyDescent="0.2">
      <c r="A4462" s="38" t="s">
        <v>228</v>
      </c>
      <c r="B4462" s="39" t="s">
        <v>973</v>
      </c>
      <c r="C4462" s="39" t="s">
        <v>974</v>
      </c>
      <c r="D4462" s="40" t="s">
        <v>278</v>
      </c>
      <c r="E4462" s="41">
        <v>0.54</v>
      </c>
      <c r="F4462" s="42">
        <v>1</v>
      </c>
      <c r="G4462" s="43">
        <v>94.23</v>
      </c>
      <c r="H4462" s="44">
        <f t="shared" si="1456"/>
        <v>51.393042000000001</v>
      </c>
      <c r="I4462" s="45" t="str">
        <f t="shared" si="1457"/>
        <v/>
      </c>
      <c r="J4462" s="45" t="str">
        <f t="shared" si="1458"/>
        <v/>
      </c>
      <c r="K4462" s="35"/>
      <c r="L4462" s="45" t="str">
        <f t="shared" si="1459"/>
        <v/>
      </c>
      <c r="M4462" s="45">
        <f t="shared" si="1460"/>
        <v>51.393042000000001</v>
      </c>
      <c r="N4462" s="46" t="e">
        <f>IF(A4462="ZMP",E4462*(1+(F4462/100)),#REF!)</f>
        <v>#REF!</v>
      </c>
      <c r="O4462" s="45" t="str">
        <f t="shared" si="1461"/>
        <v/>
      </c>
    </row>
    <row r="4463" spans="1:15" ht="12.75" outlineLevel="1" collapsed="1" x14ac:dyDescent="0.2">
      <c r="A4463" s="38" t="s">
        <v>206</v>
      </c>
      <c r="B4463" s="39" t="s">
        <v>1015</v>
      </c>
      <c r="C4463" s="39" t="s">
        <v>1016</v>
      </c>
      <c r="D4463" s="40" t="s">
        <v>278</v>
      </c>
      <c r="E4463" s="41">
        <v>2E-3</v>
      </c>
      <c r="F4463" s="42"/>
      <c r="G4463" s="43">
        <v>1087.51</v>
      </c>
      <c r="H4463" s="44">
        <f t="shared" si="1456"/>
        <v>2.17502</v>
      </c>
      <c r="I4463" s="45" t="str">
        <f t="shared" si="1457"/>
        <v/>
      </c>
      <c r="J4463" s="45" t="str">
        <f t="shared" si="1458"/>
        <v/>
      </c>
      <c r="K4463" s="35"/>
      <c r="L4463" s="45">
        <f t="shared" si="1459"/>
        <v>2.17502</v>
      </c>
      <c r="M4463" s="45" t="str">
        <f t="shared" si="1460"/>
        <v/>
      </c>
      <c r="N4463" s="46" t="e">
        <f>IF(A4463="ZMP",E4463*(1+(F4463/100)),#REF!)</f>
        <v>#REF!</v>
      </c>
      <c r="O4463" s="45" t="str">
        <f t="shared" si="1461"/>
        <v/>
      </c>
    </row>
    <row r="4464" spans="1:15" ht="12.75" outlineLevel="2" x14ac:dyDescent="0.2">
      <c r="A4464" s="47"/>
      <c r="B4464" s="48"/>
      <c r="C4464" s="48"/>
      <c r="D4464" s="49"/>
      <c r="E4464" s="50"/>
      <c r="F4464" s="51"/>
      <c r="G4464" s="52"/>
      <c r="H4464" s="53"/>
      <c r="I4464" s="54"/>
      <c r="J4464" s="54"/>
      <c r="K4464" s="35"/>
      <c r="L4464" s="54"/>
      <c r="M4464" s="54"/>
      <c r="N4464" s="54"/>
      <c r="O4464" s="54"/>
    </row>
    <row r="4465" spans="1:15" ht="12.75" x14ac:dyDescent="0.2">
      <c r="A4465" s="27" t="s">
        <v>198</v>
      </c>
      <c r="B4465" s="28" t="s">
        <v>2238</v>
      </c>
      <c r="C4465" s="29" t="s">
        <v>2239</v>
      </c>
      <c r="D4465" s="30" t="s">
        <v>253</v>
      </c>
      <c r="E4465" s="31">
        <v>1</v>
      </c>
      <c r="F4465" s="32"/>
      <c r="G4465" s="33">
        <v>1407.73</v>
      </c>
      <c r="H4465" s="34">
        <f>G4465</f>
        <v>1407.73</v>
      </c>
      <c r="I4465" s="35">
        <f>SUM(I4466:I4474)</f>
        <v>775.43999999999994</v>
      </c>
      <c r="J4465" s="35">
        <f>SUM(J4466:J4474)</f>
        <v>4.5600000000000005</v>
      </c>
      <c r="K4465" s="35">
        <f t="shared" si="1449"/>
        <v>779.99999999999989</v>
      </c>
      <c r="L4465" s="35">
        <f>SUM(L4466:L4474)</f>
        <v>3.2625299999999999</v>
      </c>
      <c r="M4465" s="35">
        <f>SUM(M4466:M4474)</f>
        <v>624.64783</v>
      </c>
      <c r="N4465" s="35"/>
      <c r="O4465" s="35">
        <f>SUM(O4466:O4474)</f>
        <v>0</v>
      </c>
    </row>
    <row r="4466" spans="1:15" ht="12.75" outlineLevel="1" collapsed="1" x14ac:dyDescent="0.2">
      <c r="A4466" s="38" t="s">
        <v>202</v>
      </c>
      <c r="B4466" s="39" t="s">
        <v>203</v>
      </c>
      <c r="C4466" s="39" t="s">
        <v>204</v>
      </c>
      <c r="D4466" s="40" t="s">
        <v>205</v>
      </c>
      <c r="E4466" s="41">
        <v>1.077</v>
      </c>
      <c r="F4466" s="42"/>
      <c r="G4466" s="43">
        <v>720</v>
      </c>
      <c r="H4466" s="44">
        <f t="shared" ref="H4466:H4473" si="1462">IF(ISNUMBER(F4466),(E4466*(1+(F4466/100))*G4466),G4466*E4466)</f>
        <v>775.43999999999994</v>
      </c>
      <c r="I4466" s="45">
        <f t="shared" ref="I4466:I4473" si="1463">IF(OR(A4466="PM",A4466="PZ",A4466="PP"),H4466,"")</f>
        <v>775.43999999999994</v>
      </c>
      <c r="J4466" s="45" t="str">
        <f t="shared" ref="J4466:J4473" si="1464">IF(A4466="S",H4466,"")</f>
        <v/>
      </c>
      <c r="K4466" s="35"/>
      <c r="L4466" s="45" t="str">
        <f t="shared" ref="L4466:L4473" si="1465">IF(A4466="M06",H4466,"")</f>
        <v/>
      </c>
      <c r="M4466" s="45" t="str">
        <f t="shared" ref="M4466:M4473" si="1466">IF(OR(A4466="M02",A4466="M25",A4466="M01s"),H4466,"")</f>
        <v/>
      </c>
      <c r="N4466" s="46" t="e">
        <f>IF(A4466="ZMP",E4466*(1+(F4466/100)),#REF!)</f>
        <v>#REF!</v>
      </c>
      <c r="O4466" s="45" t="str">
        <f t="shared" ref="O4466:O4473" si="1467">IF(A4466="M01e",H4466,"")</f>
        <v/>
      </c>
    </row>
    <row r="4467" spans="1:15" ht="12.75" outlineLevel="1" collapsed="1" x14ac:dyDescent="0.2">
      <c r="A4467" s="38" t="s">
        <v>315</v>
      </c>
      <c r="B4467" s="39" t="s">
        <v>75</v>
      </c>
      <c r="C4467" s="39" t="s">
        <v>76</v>
      </c>
      <c r="D4467" s="40" t="s">
        <v>17</v>
      </c>
      <c r="E4467" s="41">
        <v>6.0000000000000001E-3</v>
      </c>
      <c r="F4467" s="42"/>
      <c r="G4467" s="43">
        <v>760</v>
      </c>
      <c r="H4467" s="44">
        <f t="shared" si="1462"/>
        <v>4.5600000000000005</v>
      </c>
      <c r="I4467" s="45" t="str">
        <f t="shared" si="1463"/>
        <v/>
      </c>
      <c r="J4467" s="45">
        <f t="shared" si="1464"/>
        <v>4.5600000000000005</v>
      </c>
      <c r="K4467" s="35"/>
      <c r="L4467" s="45" t="str">
        <f t="shared" si="1465"/>
        <v/>
      </c>
      <c r="M4467" s="45" t="str">
        <f t="shared" si="1466"/>
        <v/>
      </c>
      <c r="N4467" s="46" t="e">
        <f>IF(A4467="ZMP",E4467*(1+(F4467/100)),#REF!)</f>
        <v>#REF!</v>
      </c>
      <c r="O4467" s="45" t="str">
        <f t="shared" si="1467"/>
        <v/>
      </c>
    </row>
    <row r="4468" spans="1:15" ht="12.75" outlineLevel="1" collapsed="1" x14ac:dyDescent="0.2">
      <c r="A4468" s="38" t="s">
        <v>228</v>
      </c>
      <c r="B4468" s="39" t="s">
        <v>2212</v>
      </c>
      <c r="C4468" s="39" t="s">
        <v>2213</v>
      </c>
      <c r="D4468" s="40" t="s">
        <v>111</v>
      </c>
      <c r="E4468" s="41">
        <v>1</v>
      </c>
      <c r="F4468" s="42"/>
      <c r="G4468" s="43">
        <v>40.79</v>
      </c>
      <c r="H4468" s="44">
        <f t="shared" si="1462"/>
        <v>40.79</v>
      </c>
      <c r="I4468" s="45" t="str">
        <f t="shared" si="1463"/>
        <v/>
      </c>
      <c r="J4468" s="45" t="str">
        <f t="shared" si="1464"/>
        <v/>
      </c>
      <c r="K4468" s="35"/>
      <c r="L4468" s="45" t="str">
        <f t="shared" si="1465"/>
        <v/>
      </c>
      <c r="M4468" s="45">
        <f t="shared" si="1466"/>
        <v>40.79</v>
      </c>
      <c r="N4468" s="46" t="e">
        <f>IF(A4468="ZMP",E4468*(1+(F4468/100)),#REF!)</f>
        <v>#REF!</v>
      </c>
      <c r="O4468" s="45" t="str">
        <f t="shared" si="1467"/>
        <v/>
      </c>
    </row>
    <row r="4469" spans="1:15" ht="12.75" outlineLevel="1" collapsed="1" x14ac:dyDescent="0.2">
      <c r="A4469" s="38" t="s">
        <v>228</v>
      </c>
      <c r="B4469" s="39" t="s">
        <v>1137</v>
      </c>
      <c r="C4469" s="39" t="s">
        <v>1138</v>
      </c>
      <c r="D4469" s="40" t="s">
        <v>111</v>
      </c>
      <c r="E4469" s="41">
        <v>2</v>
      </c>
      <c r="F4469" s="42"/>
      <c r="G4469" s="43">
        <v>234.04</v>
      </c>
      <c r="H4469" s="44">
        <f t="shared" si="1462"/>
        <v>468.08</v>
      </c>
      <c r="I4469" s="45" t="str">
        <f t="shared" si="1463"/>
        <v/>
      </c>
      <c r="J4469" s="45" t="str">
        <f t="shared" si="1464"/>
        <v/>
      </c>
      <c r="K4469" s="35"/>
      <c r="L4469" s="45" t="str">
        <f t="shared" si="1465"/>
        <v/>
      </c>
      <c r="M4469" s="45">
        <f t="shared" si="1466"/>
        <v>468.08</v>
      </c>
      <c r="N4469" s="46" t="e">
        <f>IF(A4469="ZMP",E4469*(1+(F4469/100)),#REF!)</f>
        <v>#REF!</v>
      </c>
      <c r="O4469" s="45" t="str">
        <f t="shared" si="1467"/>
        <v/>
      </c>
    </row>
    <row r="4470" spans="1:15" ht="12.75" outlineLevel="1" collapsed="1" x14ac:dyDescent="0.2">
      <c r="A4470" s="38" t="s">
        <v>228</v>
      </c>
      <c r="B4470" s="39" t="s">
        <v>1029</v>
      </c>
      <c r="C4470" s="39" t="s">
        <v>1030</v>
      </c>
      <c r="D4470" s="40" t="s">
        <v>278</v>
      </c>
      <c r="E4470" s="41">
        <v>0.1</v>
      </c>
      <c r="F4470" s="42"/>
      <c r="G4470" s="43">
        <v>132.38</v>
      </c>
      <c r="H4470" s="44">
        <f t="shared" si="1462"/>
        <v>13.238</v>
      </c>
      <c r="I4470" s="45" t="str">
        <f t="shared" si="1463"/>
        <v/>
      </c>
      <c r="J4470" s="45" t="str">
        <f t="shared" si="1464"/>
        <v/>
      </c>
      <c r="K4470" s="35"/>
      <c r="L4470" s="45" t="str">
        <f t="shared" si="1465"/>
        <v/>
      </c>
      <c r="M4470" s="45">
        <f t="shared" si="1466"/>
        <v>13.238</v>
      </c>
      <c r="N4470" s="46" t="e">
        <f>IF(A4470="ZMP",E4470*(1+(F4470/100)),#REF!)</f>
        <v>#REF!</v>
      </c>
      <c r="O4470" s="45" t="str">
        <f t="shared" si="1467"/>
        <v/>
      </c>
    </row>
    <row r="4471" spans="1:15" ht="12.75" outlineLevel="1" collapsed="1" x14ac:dyDescent="0.2">
      <c r="A4471" s="38" t="s">
        <v>228</v>
      </c>
      <c r="B4471" s="39" t="s">
        <v>1013</v>
      </c>
      <c r="C4471" s="39" t="s">
        <v>1014</v>
      </c>
      <c r="D4471" s="40" t="s">
        <v>111</v>
      </c>
      <c r="E4471" s="41">
        <v>5.8999999999999997E-2</v>
      </c>
      <c r="F4471" s="42"/>
      <c r="G4471" s="43">
        <v>225.24</v>
      </c>
      <c r="H4471" s="44">
        <f t="shared" si="1462"/>
        <v>13.289159999999999</v>
      </c>
      <c r="I4471" s="45" t="str">
        <f t="shared" si="1463"/>
        <v/>
      </c>
      <c r="J4471" s="45" t="str">
        <f t="shared" si="1464"/>
        <v/>
      </c>
      <c r="K4471" s="35"/>
      <c r="L4471" s="45" t="str">
        <f t="shared" si="1465"/>
        <v/>
      </c>
      <c r="M4471" s="45">
        <f t="shared" si="1466"/>
        <v>13.289159999999999</v>
      </c>
      <c r="N4471" s="46" t="e">
        <f>IF(A4471="ZMP",E4471*(1+(F4471/100)),#REF!)</f>
        <v>#REF!</v>
      </c>
      <c r="O4471" s="45" t="str">
        <f t="shared" si="1467"/>
        <v/>
      </c>
    </row>
    <row r="4472" spans="1:15" ht="12.75" outlineLevel="1" collapsed="1" x14ac:dyDescent="0.2">
      <c r="A4472" s="38" t="s">
        <v>228</v>
      </c>
      <c r="B4472" s="39" t="s">
        <v>2194</v>
      </c>
      <c r="C4472" s="39" t="s">
        <v>2195</v>
      </c>
      <c r="D4472" s="40" t="s">
        <v>278</v>
      </c>
      <c r="E4472" s="41">
        <v>0.97</v>
      </c>
      <c r="F4472" s="42">
        <v>1</v>
      </c>
      <c r="G4472" s="43">
        <v>91.1</v>
      </c>
      <c r="H4472" s="44">
        <f t="shared" si="1462"/>
        <v>89.25067</v>
      </c>
      <c r="I4472" s="45" t="str">
        <f t="shared" si="1463"/>
        <v/>
      </c>
      <c r="J4472" s="45" t="str">
        <f t="shared" si="1464"/>
        <v/>
      </c>
      <c r="K4472" s="35"/>
      <c r="L4472" s="45" t="str">
        <f t="shared" si="1465"/>
        <v/>
      </c>
      <c r="M4472" s="45">
        <f t="shared" si="1466"/>
        <v>89.25067</v>
      </c>
      <c r="N4472" s="46" t="e">
        <f>IF(A4472="ZMP",E4472*(1+(F4472/100)),#REF!)</f>
        <v>#REF!</v>
      </c>
      <c r="O4472" s="45" t="str">
        <f t="shared" si="1467"/>
        <v/>
      </c>
    </row>
    <row r="4473" spans="1:15" ht="12.75" outlineLevel="1" collapsed="1" x14ac:dyDescent="0.2">
      <c r="A4473" s="38" t="s">
        <v>206</v>
      </c>
      <c r="B4473" s="39" t="s">
        <v>1015</v>
      </c>
      <c r="C4473" s="39" t="s">
        <v>1016</v>
      </c>
      <c r="D4473" s="40" t="s">
        <v>278</v>
      </c>
      <c r="E4473" s="41">
        <v>3.0000000000000001E-3</v>
      </c>
      <c r="F4473" s="42"/>
      <c r="G4473" s="43">
        <v>1087.51</v>
      </c>
      <c r="H4473" s="44">
        <f t="shared" si="1462"/>
        <v>3.2625299999999999</v>
      </c>
      <c r="I4473" s="45" t="str">
        <f t="shared" si="1463"/>
        <v/>
      </c>
      <c r="J4473" s="45" t="str">
        <f t="shared" si="1464"/>
        <v/>
      </c>
      <c r="K4473" s="35"/>
      <c r="L4473" s="45">
        <f t="shared" si="1465"/>
        <v>3.2625299999999999</v>
      </c>
      <c r="M4473" s="45" t="str">
        <f t="shared" si="1466"/>
        <v/>
      </c>
      <c r="N4473" s="46" t="e">
        <f>IF(A4473="ZMP",E4473*(1+(F4473/100)),#REF!)</f>
        <v>#REF!</v>
      </c>
      <c r="O4473" s="45" t="str">
        <f t="shared" si="1467"/>
        <v/>
      </c>
    </row>
    <row r="4474" spans="1:15" ht="12.75" outlineLevel="2" x14ac:dyDescent="0.2">
      <c r="A4474" s="47"/>
      <c r="B4474" s="48"/>
      <c r="C4474" s="48"/>
      <c r="D4474" s="49"/>
      <c r="E4474" s="50"/>
      <c r="F4474" s="51"/>
      <c r="G4474" s="52"/>
      <c r="H4474" s="53"/>
      <c r="I4474" s="54"/>
      <c r="J4474" s="54"/>
      <c r="K4474" s="35"/>
      <c r="L4474" s="54"/>
      <c r="M4474" s="54"/>
      <c r="N4474" s="54"/>
      <c r="O4474" s="54"/>
    </row>
    <row r="4475" spans="1:15" ht="12.75" x14ac:dyDescent="0.2">
      <c r="A4475" s="27" t="s">
        <v>198</v>
      </c>
      <c r="B4475" s="28" t="s">
        <v>2240</v>
      </c>
      <c r="C4475" s="29" t="s">
        <v>2241</v>
      </c>
      <c r="D4475" s="30" t="s">
        <v>253</v>
      </c>
      <c r="E4475" s="31">
        <v>1</v>
      </c>
      <c r="F4475" s="32"/>
      <c r="G4475" s="33">
        <v>1117.32</v>
      </c>
      <c r="H4475" s="34">
        <f>G4475</f>
        <v>1117.32</v>
      </c>
      <c r="I4475" s="35">
        <f>SUM(I4476:I4480)</f>
        <v>437.03999999999996</v>
      </c>
      <c r="J4475" s="35">
        <f>SUM(J4476:J4480)</f>
        <v>451.52</v>
      </c>
      <c r="K4475" s="35">
        <f t="shared" si="1449"/>
        <v>888.56</v>
      </c>
      <c r="L4475" s="35">
        <f>SUM(L4476:L4480)</f>
        <v>0</v>
      </c>
      <c r="M4475" s="35">
        <f>SUM(M4476:M4480)</f>
        <v>228.82</v>
      </c>
      <c r="N4475" s="35"/>
      <c r="O4475" s="35">
        <f>SUM(O4476:O4480)</f>
        <v>0</v>
      </c>
    </row>
    <row r="4476" spans="1:15" ht="12.75" outlineLevel="1" collapsed="1" x14ac:dyDescent="0.2">
      <c r="A4476" s="38" t="s">
        <v>202</v>
      </c>
      <c r="B4476" s="39" t="s">
        <v>203</v>
      </c>
      <c r="C4476" s="39" t="s">
        <v>204</v>
      </c>
      <c r="D4476" s="40" t="s">
        <v>205</v>
      </c>
      <c r="E4476" s="41">
        <v>0.60699999999999998</v>
      </c>
      <c r="F4476" s="42"/>
      <c r="G4476" s="43">
        <v>720</v>
      </c>
      <c r="H4476" s="44">
        <f>IF(ISNUMBER(F4476),(E4476*(1+(F4476/100))*G4476),G4476*E4476)</f>
        <v>437.03999999999996</v>
      </c>
      <c r="I4476" s="45">
        <f>IF(OR(A4476="PM",A4476="PZ",A4476="PP"),H4476,"")</f>
        <v>437.03999999999996</v>
      </c>
      <c r="J4476" s="45" t="str">
        <f>IF(A4476="S",H4476,"")</f>
        <v/>
      </c>
      <c r="K4476" s="35"/>
      <c r="L4476" s="45" t="str">
        <f>IF(A4476="M06",H4476,"")</f>
        <v/>
      </c>
      <c r="M4476" s="45" t="str">
        <f>IF(OR(A4476="M02",A4476="M25",A4476="M01s"),H4476,"")</f>
        <v/>
      </c>
      <c r="N4476" s="46" t="e">
        <f>IF(A4476="ZMP",E4476*(1+(F4476/100)),#REF!)</f>
        <v>#REF!</v>
      </c>
      <c r="O4476" s="45" t="str">
        <f>IF(A4476="M01e",H4476,"")</f>
        <v/>
      </c>
    </row>
    <row r="4477" spans="1:15" ht="12.75" outlineLevel="1" collapsed="1" x14ac:dyDescent="0.2">
      <c r="A4477" s="38" t="s">
        <v>315</v>
      </c>
      <c r="B4477" s="39" t="s">
        <v>49</v>
      </c>
      <c r="C4477" s="39" t="s">
        <v>50</v>
      </c>
      <c r="D4477" s="40" t="s">
        <v>46</v>
      </c>
      <c r="E4477" s="41">
        <v>0.5</v>
      </c>
      <c r="F4477" s="42"/>
      <c r="G4477" s="43">
        <v>900</v>
      </c>
      <c r="H4477" s="44">
        <f>IF(ISNUMBER(F4477),(E4477*(1+(F4477/100))*G4477),G4477*E4477)</f>
        <v>450</v>
      </c>
      <c r="I4477" s="45" t="str">
        <f>IF(OR(A4477="PM",A4477="PZ",A4477="PP"),H4477,"")</f>
        <v/>
      </c>
      <c r="J4477" s="45">
        <f>IF(A4477="S",H4477,"")</f>
        <v>450</v>
      </c>
      <c r="K4477" s="35"/>
      <c r="L4477" s="45" t="str">
        <f>IF(A4477="M06",H4477,"")</f>
        <v/>
      </c>
      <c r="M4477" s="45" t="str">
        <f>IF(OR(A4477="M02",A4477="M25",A4477="M01s"),H4477,"")</f>
        <v/>
      </c>
      <c r="N4477" s="46" t="e">
        <f>IF(A4477="ZMP",E4477*(1+(F4477/100)),#REF!)</f>
        <v>#REF!</v>
      </c>
      <c r="O4477" s="45" t="str">
        <f>IF(A4477="M01e",H4477,"")</f>
        <v/>
      </c>
    </row>
    <row r="4478" spans="1:15" ht="12.75" outlineLevel="1" collapsed="1" x14ac:dyDescent="0.2">
      <c r="A4478" s="38" t="s">
        <v>315</v>
      </c>
      <c r="B4478" s="39" t="s">
        <v>75</v>
      </c>
      <c r="C4478" s="39" t="s">
        <v>76</v>
      </c>
      <c r="D4478" s="40" t="s">
        <v>17</v>
      </c>
      <c r="E4478" s="41">
        <v>2E-3</v>
      </c>
      <c r="F4478" s="42"/>
      <c r="G4478" s="43">
        <v>760</v>
      </c>
      <c r="H4478" s="44">
        <f>IF(ISNUMBER(F4478),(E4478*(1+(F4478/100))*G4478),G4478*E4478)</f>
        <v>1.52</v>
      </c>
      <c r="I4478" s="45" t="str">
        <f>IF(OR(A4478="PM",A4478="PZ",A4478="PP"),H4478,"")</f>
        <v/>
      </c>
      <c r="J4478" s="45">
        <f>IF(A4478="S",H4478,"")</f>
        <v>1.52</v>
      </c>
      <c r="K4478" s="35"/>
      <c r="L4478" s="45" t="str">
        <f>IF(A4478="M06",H4478,"")</f>
        <v/>
      </c>
      <c r="M4478" s="45" t="str">
        <f>IF(OR(A4478="M02",A4478="M25",A4478="M01s"),H4478,"")</f>
        <v/>
      </c>
      <c r="N4478" s="46" t="e">
        <f>IF(A4478="ZMP",E4478*(1+(F4478/100)),#REF!)</f>
        <v>#REF!</v>
      </c>
      <c r="O4478" s="45" t="str">
        <f>IF(A4478="M01e",H4478,"")</f>
        <v/>
      </c>
    </row>
    <row r="4479" spans="1:15" ht="12.75" outlineLevel="1" collapsed="1" x14ac:dyDescent="0.2">
      <c r="A4479" s="38" t="s">
        <v>228</v>
      </c>
      <c r="B4479" s="39" t="s">
        <v>2242</v>
      </c>
      <c r="C4479" s="39" t="s">
        <v>2243</v>
      </c>
      <c r="D4479" s="40" t="s">
        <v>111</v>
      </c>
      <c r="E4479" s="41">
        <v>2</v>
      </c>
      <c r="F4479" s="42"/>
      <c r="G4479" s="43">
        <v>114.41</v>
      </c>
      <c r="H4479" s="44">
        <f>IF(ISNUMBER(F4479),(E4479*(1+(F4479/100))*G4479),G4479*E4479)</f>
        <v>228.82</v>
      </c>
      <c r="I4479" s="45" t="str">
        <f>IF(OR(A4479="PM",A4479="PZ",A4479="PP"),H4479,"")</f>
        <v/>
      </c>
      <c r="J4479" s="45" t="str">
        <f>IF(A4479="S",H4479,"")</f>
        <v/>
      </c>
      <c r="K4479" s="35"/>
      <c r="L4479" s="45" t="str">
        <f>IF(A4479="M06",H4479,"")</f>
        <v/>
      </c>
      <c r="M4479" s="45">
        <f>IF(OR(A4479="M02",A4479="M25",A4479="M01s"),H4479,"")</f>
        <v>228.82</v>
      </c>
      <c r="N4479" s="46" t="e">
        <f>IF(A4479="ZMP",E4479*(1+(F4479/100)),#REF!)</f>
        <v>#REF!</v>
      </c>
      <c r="O4479" s="45" t="str">
        <f>IF(A4479="M01e",H4479,"")</f>
        <v/>
      </c>
    </row>
    <row r="4480" spans="1:15" ht="12.75" outlineLevel="2" x14ac:dyDescent="0.2">
      <c r="A4480" s="47"/>
      <c r="B4480" s="48"/>
      <c r="C4480" s="48"/>
      <c r="D4480" s="49"/>
      <c r="E4480" s="50"/>
      <c r="F4480" s="51"/>
      <c r="G4480" s="52"/>
      <c r="H4480" s="53"/>
      <c r="I4480" s="54"/>
      <c r="J4480" s="54"/>
      <c r="K4480" s="35"/>
      <c r="L4480" s="54"/>
      <c r="M4480" s="54"/>
      <c r="N4480" s="54"/>
      <c r="O4480" s="54"/>
    </row>
    <row r="4481" spans="1:15" ht="12.75" x14ac:dyDescent="0.2">
      <c r="A4481" s="27" t="s">
        <v>198</v>
      </c>
      <c r="B4481" s="28" t="s">
        <v>2244</v>
      </c>
      <c r="C4481" s="29" t="s">
        <v>2245</v>
      </c>
      <c r="D4481" s="30" t="s">
        <v>253</v>
      </c>
      <c r="E4481" s="31">
        <v>1</v>
      </c>
      <c r="F4481" s="32"/>
      <c r="G4481" s="33">
        <v>703.16</v>
      </c>
      <c r="H4481" s="34">
        <f>G4481</f>
        <v>703.16</v>
      </c>
      <c r="I4481" s="35">
        <f>SUM(I4482:I4486)</f>
        <v>311.76</v>
      </c>
      <c r="J4481" s="35">
        <f>SUM(J4482:J4486)</f>
        <v>352.52</v>
      </c>
      <c r="K4481" s="35">
        <f t="shared" si="1449"/>
        <v>664.28</v>
      </c>
      <c r="L4481" s="35">
        <f>SUM(L4482:L4486)</f>
        <v>0</v>
      </c>
      <c r="M4481" s="35">
        <f>SUM(M4482:M4486)</f>
        <v>38.94</v>
      </c>
      <c r="N4481" s="35"/>
      <c r="O4481" s="35">
        <f>SUM(O4482:O4486)</f>
        <v>0</v>
      </c>
    </row>
    <row r="4482" spans="1:15" ht="12.75" outlineLevel="1" collapsed="1" x14ac:dyDescent="0.2">
      <c r="A4482" s="38" t="s">
        <v>202</v>
      </c>
      <c r="B4482" s="39" t="s">
        <v>203</v>
      </c>
      <c r="C4482" s="39" t="s">
        <v>204</v>
      </c>
      <c r="D4482" s="40" t="s">
        <v>205</v>
      </c>
      <c r="E4482" s="41">
        <v>0.433</v>
      </c>
      <c r="F4482" s="42"/>
      <c r="G4482" s="43">
        <v>720</v>
      </c>
      <c r="H4482" s="44">
        <f>IF(ISNUMBER(F4482),(E4482*(1+(F4482/100))*G4482),G4482*E4482)</f>
        <v>311.76</v>
      </c>
      <c r="I4482" s="45">
        <f>IF(OR(A4482="PM",A4482="PZ",A4482="PP"),H4482,"")</f>
        <v>311.76</v>
      </c>
      <c r="J4482" s="45" t="str">
        <f>IF(A4482="S",H4482,"")</f>
        <v/>
      </c>
      <c r="K4482" s="35"/>
      <c r="L4482" s="45" t="str">
        <f>IF(A4482="M06",H4482,"")</f>
        <v/>
      </c>
      <c r="M4482" s="45" t="str">
        <f>IF(OR(A4482="M02",A4482="M25",A4482="M01s"),H4482,"")</f>
        <v/>
      </c>
      <c r="N4482" s="46" t="e">
        <f>IF(A4482="ZMP",E4482*(1+(F4482/100)),#REF!)</f>
        <v>#REF!</v>
      </c>
      <c r="O4482" s="45" t="str">
        <f>IF(A4482="M01e",H4482,"")</f>
        <v/>
      </c>
    </row>
    <row r="4483" spans="1:15" ht="12.75" outlineLevel="1" collapsed="1" x14ac:dyDescent="0.2">
      <c r="A4483" s="38" t="s">
        <v>315</v>
      </c>
      <c r="B4483" s="39" t="s">
        <v>49</v>
      </c>
      <c r="C4483" s="39" t="s">
        <v>50</v>
      </c>
      <c r="D4483" s="40" t="s">
        <v>46</v>
      </c>
      <c r="E4483" s="41">
        <v>0.39</v>
      </c>
      <c r="F4483" s="42"/>
      <c r="G4483" s="43">
        <v>900</v>
      </c>
      <c r="H4483" s="44">
        <f>IF(ISNUMBER(F4483),(E4483*(1+(F4483/100))*G4483),G4483*E4483)</f>
        <v>351</v>
      </c>
      <c r="I4483" s="45" t="str">
        <f>IF(OR(A4483="PM",A4483="PZ",A4483="PP"),H4483,"")</f>
        <v/>
      </c>
      <c r="J4483" s="45">
        <f>IF(A4483="S",H4483,"")</f>
        <v>351</v>
      </c>
      <c r="K4483" s="35"/>
      <c r="L4483" s="45" t="str">
        <f>IF(A4483="M06",H4483,"")</f>
        <v/>
      </c>
      <c r="M4483" s="45" t="str">
        <f>IF(OR(A4483="M02",A4483="M25",A4483="M01s"),H4483,"")</f>
        <v/>
      </c>
      <c r="N4483" s="46" t="e">
        <f>IF(A4483="ZMP",E4483*(1+(F4483/100)),#REF!)</f>
        <v>#REF!</v>
      </c>
      <c r="O4483" s="45" t="str">
        <f>IF(A4483="M01e",H4483,"")</f>
        <v/>
      </c>
    </row>
    <row r="4484" spans="1:15" ht="12.75" outlineLevel="1" collapsed="1" x14ac:dyDescent="0.2">
      <c r="A4484" s="38" t="s">
        <v>315</v>
      </c>
      <c r="B4484" s="39" t="s">
        <v>75</v>
      </c>
      <c r="C4484" s="39" t="s">
        <v>76</v>
      </c>
      <c r="D4484" s="40" t="s">
        <v>17</v>
      </c>
      <c r="E4484" s="41">
        <v>2E-3</v>
      </c>
      <c r="F4484" s="42"/>
      <c r="G4484" s="43">
        <v>760</v>
      </c>
      <c r="H4484" s="44">
        <f>IF(ISNUMBER(F4484),(E4484*(1+(F4484/100))*G4484),G4484*E4484)</f>
        <v>1.52</v>
      </c>
      <c r="I4484" s="45" t="str">
        <f>IF(OR(A4484="PM",A4484="PZ",A4484="PP"),H4484,"")</f>
        <v/>
      </c>
      <c r="J4484" s="45">
        <f>IF(A4484="S",H4484,"")</f>
        <v>1.52</v>
      </c>
      <c r="K4484" s="35"/>
      <c r="L4484" s="45" t="str">
        <f>IF(A4484="M06",H4484,"")</f>
        <v/>
      </c>
      <c r="M4484" s="45" t="str">
        <f>IF(OR(A4484="M02",A4484="M25",A4484="M01s"),H4484,"")</f>
        <v/>
      </c>
      <c r="N4484" s="46" t="e">
        <f>IF(A4484="ZMP",E4484*(1+(F4484/100)),#REF!)</f>
        <v>#REF!</v>
      </c>
      <c r="O4484" s="45" t="str">
        <f>IF(A4484="M01e",H4484,"")</f>
        <v/>
      </c>
    </row>
    <row r="4485" spans="1:15" ht="12.75" outlineLevel="1" collapsed="1" x14ac:dyDescent="0.2">
      <c r="A4485" s="38" t="s">
        <v>228</v>
      </c>
      <c r="B4485" s="39" t="s">
        <v>2246</v>
      </c>
      <c r="C4485" s="39" t="s">
        <v>2247</v>
      </c>
      <c r="D4485" s="40" t="s">
        <v>111</v>
      </c>
      <c r="E4485" s="41">
        <v>1</v>
      </c>
      <c r="F4485" s="42"/>
      <c r="G4485" s="43">
        <v>38.94</v>
      </c>
      <c r="H4485" s="44">
        <f>IF(ISNUMBER(F4485),(E4485*(1+(F4485/100))*G4485),G4485*E4485)</f>
        <v>38.94</v>
      </c>
      <c r="I4485" s="45" t="str">
        <f>IF(OR(A4485="PM",A4485="PZ",A4485="PP"),H4485,"")</f>
        <v/>
      </c>
      <c r="J4485" s="45" t="str">
        <f>IF(A4485="S",H4485,"")</f>
        <v/>
      </c>
      <c r="K4485" s="35"/>
      <c r="L4485" s="45" t="str">
        <f>IF(A4485="M06",H4485,"")</f>
        <v/>
      </c>
      <c r="M4485" s="45">
        <f>IF(OR(A4485="M02",A4485="M25",A4485="M01s"),H4485,"")</f>
        <v>38.94</v>
      </c>
      <c r="N4485" s="46" t="e">
        <f>IF(A4485="ZMP",E4485*(1+(F4485/100)),#REF!)</f>
        <v>#REF!</v>
      </c>
      <c r="O4485" s="45" t="str">
        <f>IF(A4485="M01e",H4485,"")</f>
        <v/>
      </c>
    </row>
    <row r="4486" spans="1:15" ht="12.75" outlineLevel="2" x14ac:dyDescent="0.2">
      <c r="A4486" s="47"/>
      <c r="B4486" s="48"/>
      <c r="C4486" s="48"/>
      <c r="D4486" s="49"/>
      <c r="E4486" s="50"/>
      <c r="F4486" s="51"/>
      <c r="G4486" s="52"/>
      <c r="H4486" s="53"/>
      <c r="I4486" s="54"/>
      <c r="J4486" s="54"/>
      <c r="K4486" s="35"/>
      <c r="L4486" s="54"/>
      <c r="M4486" s="54"/>
      <c r="N4486" s="54"/>
      <c r="O4486" s="54"/>
    </row>
    <row r="4487" spans="1:15" ht="12.75" x14ac:dyDescent="0.2">
      <c r="A4487" s="27" t="s">
        <v>198</v>
      </c>
      <c r="B4487" s="28" t="s">
        <v>2248</v>
      </c>
      <c r="C4487" s="29" t="s">
        <v>2249</v>
      </c>
      <c r="D4487" s="30" t="s">
        <v>253</v>
      </c>
      <c r="E4487" s="31">
        <v>1</v>
      </c>
      <c r="F4487" s="32"/>
      <c r="G4487" s="33">
        <v>671.88</v>
      </c>
      <c r="H4487" s="34">
        <f>G4487</f>
        <v>671.88</v>
      </c>
      <c r="I4487" s="35">
        <f>SUM(I4488:I4492)</f>
        <v>311.76</v>
      </c>
      <c r="J4487" s="35">
        <f>SUM(J4488:J4492)</f>
        <v>352.52</v>
      </c>
      <c r="K4487" s="35">
        <f t="shared" ref="K4487:K4539" si="1468">I4487+J4487</f>
        <v>664.28</v>
      </c>
      <c r="L4487" s="35">
        <f>SUM(L4488:L4492)</f>
        <v>0</v>
      </c>
      <c r="M4487" s="35">
        <f>SUM(M4488:M4492)</f>
        <v>7.66</v>
      </c>
      <c r="N4487" s="35"/>
      <c r="O4487" s="35">
        <f>SUM(O4488:O4492)</f>
        <v>0</v>
      </c>
    </row>
    <row r="4488" spans="1:15" ht="12.75" outlineLevel="1" collapsed="1" x14ac:dyDescent="0.2">
      <c r="A4488" s="38" t="s">
        <v>202</v>
      </c>
      <c r="B4488" s="39" t="s">
        <v>203</v>
      </c>
      <c r="C4488" s="39" t="s">
        <v>204</v>
      </c>
      <c r="D4488" s="40" t="s">
        <v>205</v>
      </c>
      <c r="E4488" s="41">
        <v>0.433</v>
      </c>
      <c r="F4488" s="42"/>
      <c r="G4488" s="43">
        <v>720</v>
      </c>
      <c r="H4488" s="44">
        <f>IF(ISNUMBER(F4488),(E4488*(1+(F4488/100))*G4488),G4488*E4488)</f>
        <v>311.76</v>
      </c>
      <c r="I4488" s="45">
        <f>IF(OR(A4488="PM",A4488="PZ",A4488="PP"),H4488,"")</f>
        <v>311.76</v>
      </c>
      <c r="J4488" s="45" t="str">
        <f>IF(A4488="S",H4488,"")</f>
        <v/>
      </c>
      <c r="K4488" s="35"/>
      <c r="L4488" s="45" t="str">
        <f>IF(A4488="M06",H4488,"")</f>
        <v/>
      </c>
      <c r="M4488" s="45" t="str">
        <f>IF(OR(A4488="M02",A4488="M25",A4488="M01s"),H4488,"")</f>
        <v/>
      </c>
      <c r="N4488" s="46" t="e">
        <f>IF(A4488="ZMP",E4488*(1+(F4488/100)),#REF!)</f>
        <v>#REF!</v>
      </c>
      <c r="O4488" s="45" t="str">
        <f>IF(A4488="M01e",H4488,"")</f>
        <v/>
      </c>
    </row>
    <row r="4489" spans="1:15" ht="12.75" outlineLevel="1" collapsed="1" x14ac:dyDescent="0.2">
      <c r="A4489" s="38" t="s">
        <v>315</v>
      </c>
      <c r="B4489" s="39" t="s">
        <v>49</v>
      </c>
      <c r="C4489" s="39" t="s">
        <v>50</v>
      </c>
      <c r="D4489" s="40" t="s">
        <v>46</v>
      </c>
      <c r="E4489" s="41">
        <v>0.39</v>
      </c>
      <c r="F4489" s="42"/>
      <c r="G4489" s="43">
        <v>900</v>
      </c>
      <c r="H4489" s="44">
        <f>IF(ISNUMBER(F4489),(E4489*(1+(F4489/100))*G4489),G4489*E4489)</f>
        <v>351</v>
      </c>
      <c r="I4489" s="45" t="str">
        <f>IF(OR(A4489="PM",A4489="PZ",A4489="PP"),H4489,"")</f>
        <v/>
      </c>
      <c r="J4489" s="45">
        <f>IF(A4489="S",H4489,"")</f>
        <v>351</v>
      </c>
      <c r="K4489" s="35"/>
      <c r="L4489" s="45" t="str">
        <f>IF(A4489="M06",H4489,"")</f>
        <v/>
      </c>
      <c r="M4489" s="45" t="str">
        <f>IF(OR(A4489="M02",A4489="M25",A4489="M01s"),H4489,"")</f>
        <v/>
      </c>
      <c r="N4489" s="46" t="e">
        <f>IF(A4489="ZMP",E4489*(1+(F4489/100)),#REF!)</f>
        <v>#REF!</v>
      </c>
      <c r="O4489" s="45" t="str">
        <f>IF(A4489="M01e",H4489,"")</f>
        <v/>
      </c>
    </row>
    <row r="4490" spans="1:15" ht="12.75" outlineLevel="1" collapsed="1" x14ac:dyDescent="0.2">
      <c r="A4490" s="38" t="s">
        <v>315</v>
      </c>
      <c r="B4490" s="39" t="s">
        <v>75</v>
      </c>
      <c r="C4490" s="39" t="s">
        <v>76</v>
      </c>
      <c r="D4490" s="40" t="s">
        <v>17</v>
      </c>
      <c r="E4490" s="41">
        <v>2E-3</v>
      </c>
      <c r="F4490" s="42"/>
      <c r="G4490" s="43">
        <v>760</v>
      </c>
      <c r="H4490" s="44">
        <f>IF(ISNUMBER(F4490),(E4490*(1+(F4490/100))*G4490),G4490*E4490)</f>
        <v>1.52</v>
      </c>
      <c r="I4490" s="45" t="str">
        <f>IF(OR(A4490="PM",A4490="PZ",A4490="PP"),H4490,"")</f>
        <v/>
      </c>
      <c r="J4490" s="45">
        <f>IF(A4490="S",H4490,"")</f>
        <v>1.52</v>
      </c>
      <c r="K4490" s="35"/>
      <c r="L4490" s="45" t="str">
        <f>IF(A4490="M06",H4490,"")</f>
        <v/>
      </c>
      <c r="M4490" s="45" t="str">
        <f>IF(OR(A4490="M02",A4490="M25",A4490="M01s"),H4490,"")</f>
        <v/>
      </c>
      <c r="N4490" s="46" t="e">
        <f>IF(A4490="ZMP",E4490*(1+(F4490/100)),#REF!)</f>
        <v>#REF!</v>
      </c>
      <c r="O4490" s="45" t="str">
        <f>IF(A4490="M01e",H4490,"")</f>
        <v/>
      </c>
    </row>
    <row r="4491" spans="1:15" ht="12.75" outlineLevel="1" collapsed="1" x14ac:dyDescent="0.2">
      <c r="A4491" s="38" t="s">
        <v>228</v>
      </c>
      <c r="B4491" s="39" t="s">
        <v>2250</v>
      </c>
      <c r="C4491" s="39" t="s">
        <v>2251</v>
      </c>
      <c r="D4491" s="40" t="s">
        <v>111</v>
      </c>
      <c r="E4491" s="41">
        <v>1</v>
      </c>
      <c r="F4491" s="42"/>
      <c r="G4491" s="43">
        <v>7.66</v>
      </c>
      <c r="H4491" s="44">
        <f>IF(ISNUMBER(F4491),(E4491*(1+(F4491/100))*G4491),G4491*E4491)</f>
        <v>7.66</v>
      </c>
      <c r="I4491" s="45" t="str">
        <f>IF(OR(A4491="PM",A4491="PZ",A4491="PP"),H4491,"")</f>
        <v/>
      </c>
      <c r="J4491" s="45" t="str">
        <f>IF(A4491="S",H4491,"")</f>
        <v/>
      </c>
      <c r="K4491" s="35"/>
      <c r="L4491" s="45" t="str">
        <f>IF(A4491="M06",H4491,"")</f>
        <v/>
      </c>
      <c r="M4491" s="45">
        <f>IF(OR(A4491="M02",A4491="M25",A4491="M01s"),H4491,"")</f>
        <v>7.66</v>
      </c>
      <c r="N4491" s="46" t="e">
        <f>IF(A4491="ZMP",E4491*(1+(F4491/100)),#REF!)</f>
        <v>#REF!</v>
      </c>
      <c r="O4491" s="45" t="str">
        <f>IF(A4491="M01e",H4491,"")</f>
        <v/>
      </c>
    </row>
    <row r="4492" spans="1:15" ht="12.75" outlineLevel="2" x14ac:dyDescent="0.2">
      <c r="A4492" s="47"/>
      <c r="B4492" s="48"/>
      <c r="C4492" s="48"/>
      <c r="D4492" s="49"/>
      <c r="E4492" s="50"/>
      <c r="F4492" s="51"/>
      <c r="G4492" s="52"/>
      <c r="H4492" s="53"/>
      <c r="I4492" s="54"/>
      <c r="J4492" s="54"/>
      <c r="K4492" s="35"/>
      <c r="L4492" s="54"/>
      <c r="M4492" s="54"/>
      <c r="N4492" s="54"/>
      <c r="O4492" s="54"/>
    </row>
    <row r="4493" spans="1:15" ht="12.75" x14ac:dyDescent="0.2">
      <c r="A4493" s="27" t="s">
        <v>198</v>
      </c>
      <c r="B4493" s="28" t="s">
        <v>2252</v>
      </c>
      <c r="C4493" s="29" t="s">
        <v>2253</v>
      </c>
      <c r="D4493" s="30" t="s">
        <v>253</v>
      </c>
      <c r="E4493" s="31">
        <v>1</v>
      </c>
      <c r="F4493" s="32"/>
      <c r="G4493" s="33">
        <v>749.52</v>
      </c>
      <c r="H4493" s="34">
        <f>G4493</f>
        <v>749.52</v>
      </c>
      <c r="I4493" s="35">
        <f>SUM(I4494:I4498)</f>
        <v>311.76</v>
      </c>
      <c r="J4493" s="35">
        <f>SUM(J4494:J4498)</f>
        <v>352.52</v>
      </c>
      <c r="K4493" s="35">
        <f t="shared" si="1468"/>
        <v>664.28</v>
      </c>
      <c r="L4493" s="35">
        <f>SUM(L4494:L4498)</f>
        <v>0</v>
      </c>
      <c r="M4493" s="35">
        <f>SUM(M4494:M4498)</f>
        <v>85.3</v>
      </c>
      <c r="N4493" s="35"/>
      <c r="O4493" s="35">
        <f>SUM(O4494:O4498)</f>
        <v>0</v>
      </c>
    </row>
    <row r="4494" spans="1:15" ht="12.75" outlineLevel="1" collapsed="1" x14ac:dyDescent="0.2">
      <c r="A4494" s="38" t="s">
        <v>202</v>
      </c>
      <c r="B4494" s="39" t="s">
        <v>203</v>
      </c>
      <c r="C4494" s="39" t="s">
        <v>204</v>
      </c>
      <c r="D4494" s="40" t="s">
        <v>205</v>
      </c>
      <c r="E4494" s="41">
        <v>0.433</v>
      </c>
      <c r="F4494" s="42"/>
      <c r="G4494" s="43">
        <v>720</v>
      </c>
      <c r="H4494" s="44">
        <f>IF(ISNUMBER(F4494),(E4494*(1+(F4494/100))*G4494),G4494*E4494)</f>
        <v>311.76</v>
      </c>
      <c r="I4494" s="45">
        <f>IF(OR(A4494="PM",A4494="PZ",A4494="PP"),H4494,"")</f>
        <v>311.76</v>
      </c>
      <c r="J4494" s="45" t="str">
        <f>IF(A4494="S",H4494,"")</f>
        <v/>
      </c>
      <c r="K4494" s="35"/>
      <c r="L4494" s="45" t="str">
        <f>IF(A4494="M06",H4494,"")</f>
        <v/>
      </c>
      <c r="M4494" s="45" t="str">
        <f>IF(OR(A4494="M02",A4494="M25",A4494="M01s"),H4494,"")</f>
        <v/>
      </c>
      <c r="N4494" s="46" t="e">
        <f>IF(A4494="ZMP",E4494*(1+(F4494/100)),#REF!)</f>
        <v>#REF!</v>
      </c>
      <c r="O4494" s="45" t="str">
        <f>IF(A4494="M01e",H4494,"")</f>
        <v/>
      </c>
    </row>
    <row r="4495" spans="1:15" ht="12.75" outlineLevel="1" collapsed="1" x14ac:dyDescent="0.2">
      <c r="A4495" s="38" t="s">
        <v>315</v>
      </c>
      <c r="B4495" s="39" t="s">
        <v>49</v>
      </c>
      <c r="C4495" s="39" t="s">
        <v>50</v>
      </c>
      <c r="D4495" s="40" t="s">
        <v>46</v>
      </c>
      <c r="E4495" s="41">
        <v>0.39</v>
      </c>
      <c r="F4495" s="42"/>
      <c r="G4495" s="43">
        <v>900</v>
      </c>
      <c r="H4495" s="44">
        <f>IF(ISNUMBER(F4495),(E4495*(1+(F4495/100))*G4495),G4495*E4495)</f>
        <v>351</v>
      </c>
      <c r="I4495" s="45" t="str">
        <f>IF(OR(A4495="PM",A4495="PZ",A4495="PP"),H4495,"")</f>
        <v/>
      </c>
      <c r="J4495" s="45">
        <f>IF(A4495="S",H4495,"")</f>
        <v>351</v>
      </c>
      <c r="K4495" s="35"/>
      <c r="L4495" s="45" t="str">
        <f>IF(A4495="M06",H4495,"")</f>
        <v/>
      </c>
      <c r="M4495" s="45" t="str">
        <f>IF(OR(A4495="M02",A4495="M25",A4495="M01s"),H4495,"")</f>
        <v/>
      </c>
      <c r="N4495" s="46" t="e">
        <f>IF(A4495="ZMP",E4495*(1+(F4495/100)),#REF!)</f>
        <v>#REF!</v>
      </c>
      <c r="O4495" s="45" t="str">
        <f>IF(A4495="M01e",H4495,"")</f>
        <v/>
      </c>
    </row>
    <row r="4496" spans="1:15" ht="12.75" outlineLevel="1" collapsed="1" x14ac:dyDescent="0.2">
      <c r="A4496" s="38" t="s">
        <v>315</v>
      </c>
      <c r="B4496" s="39" t="s">
        <v>75</v>
      </c>
      <c r="C4496" s="39" t="s">
        <v>76</v>
      </c>
      <c r="D4496" s="40" t="s">
        <v>17</v>
      </c>
      <c r="E4496" s="41">
        <v>2E-3</v>
      </c>
      <c r="F4496" s="42"/>
      <c r="G4496" s="43">
        <v>760</v>
      </c>
      <c r="H4496" s="44">
        <f>IF(ISNUMBER(F4496),(E4496*(1+(F4496/100))*G4496),G4496*E4496)</f>
        <v>1.52</v>
      </c>
      <c r="I4496" s="45" t="str">
        <f>IF(OR(A4496="PM",A4496="PZ",A4496="PP"),H4496,"")</f>
        <v/>
      </c>
      <c r="J4496" s="45">
        <f>IF(A4496="S",H4496,"")</f>
        <v>1.52</v>
      </c>
      <c r="K4496" s="35"/>
      <c r="L4496" s="45" t="str">
        <f>IF(A4496="M06",H4496,"")</f>
        <v/>
      </c>
      <c r="M4496" s="45" t="str">
        <f>IF(OR(A4496="M02",A4496="M25",A4496="M01s"),H4496,"")</f>
        <v/>
      </c>
      <c r="N4496" s="46" t="e">
        <f>IF(A4496="ZMP",E4496*(1+(F4496/100)),#REF!)</f>
        <v>#REF!</v>
      </c>
      <c r="O4496" s="45" t="str">
        <f>IF(A4496="M01e",H4496,"")</f>
        <v/>
      </c>
    </row>
    <row r="4497" spans="1:15" ht="12.75" outlineLevel="1" collapsed="1" x14ac:dyDescent="0.2">
      <c r="A4497" s="38" t="s">
        <v>228</v>
      </c>
      <c r="B4497" s="39" t="s">
        <v>2254</v>
      </c>
      <c r="C4497" s="39" t="s">
        <v>2255</v>
      </c>
      <c r="D4497" s="40" t="s">
        <v>111</v>
      </c>
      <c r="E4497" s="41">
        <v>1</v>
      </c>
      <c r="F4497" s="42"/>
      <c r="G4497" s="43">
        <v>85.3</v>
      </c>
      <c r="H4497" s="44">
        <f>IF(ISNUMBER(F4497),(E4497*(1+(F4497/100))*G4497),G4497*E4497)</f>
        <v>85.3</v>
      </c>
      <c r="I4497" s="45" t="str">
        <f>IF(OR(A4497="PM",A4497="PZ",A4497="PP"),H4497,"")</f>
        <v/>
      </c>
      <c r="J4497" s="45" t="str">
        <f>IF(A4497="S",H4497,"")</f>
        <v/>
      </c>
      <c r="K4497" s="35"/>
      <c r="L4497" s="45" t="str">
        <f>IF(A4497="M06",H4497,"")</f>
        <v/>
      </c>
      <c r="M4497" s="45">
        <f>IF(OR(A4497="M02",A4497="M25",A4497="M01s"),H4497,"")</f>
        <v>85.3</v>
      </c>
      <c r="N4497" s="46" t="e">
        <f>IF(A4497="ZMP",E4497*(1+(F4497/100)),#REF!)</f>
        <v>#REF!</v>
      </c>
      <c r="O4497" s="45" t="str">
        <f>IF(A4497="M01e",H4497,"")</f>
        <v/>
      </c>
    </row>
    <row r="4498" spans="1:15" ht="12.75" outlineLevel="2" x14ac:dyDescent="0.2">
      <c r="A4498" s="47"/>
      <c r="B4498" s="48"/>
      <c r="C4498" s="48"/>
      <c r="D4498" s="49"/>
      <c r="E4498" s="50"/>
      <c r="F4498" s="51"/>
      <c r="G4498" s="52"/>
      <c r="H4498" s="53"/>
      <c r="I4498" s="54"/>
      <c r="J4498" s="54"/>
      <c r="K4498" s="35"/>
      <c r="L4498" s="54"/>
      <c r="M4498" s="54"/>
      <c r="N4498" s="54"/>
      <c r="O4498" s="54"/>
    </row>
    <row r="4499" spans="1:15" ht="12.75" x14ac:dyDescent="0.2">
      <c r="A4499" s="27" t="s">
        <v>198</v>
      </c>
      <c r="B4499" s="28" t="s">
        <v>2256</v>
      </c>
      <c r="C4499" s="29" t="s">
        <v>2257</v>
      </c>
      <c r="D4499" s="30" t="s">
        <v>253</v>
      </c>
      <c r="E4499" s="31">
        <v>1</v>
      </c>
      <c r="F4499" s="32"/>
      <c r="G4499" s="33">
        <v>770.65</v>
      </c>
      <c r="H4499" s="34">
        <f>G4499</f>
        <v>770.65</v>
      </c>
      <c r="I4499" s="35">
        <f>SUM(I4500:I4504)</f>
        <v>311.76</v>
      </c>
      <c r="J4499" s="35">
        <f>SUM(J4500:J4504)</f>
        <v>352.52</v>
      </c>
      <c r="K4499" s="35">
        <f t="shared" si="1468"/>
        <v>664.28</v>
      </c>
      <c r="L4499" s="35">
        <f>SUM(L4500:L4504)</f>
        <v>0</v>
      </c>
      <c r="M4499" s="35">
        <f>SUM(M4500:M4504)</f>
        <v>106.43</v>
      </c>
      <c r="N4499" s="35"/>
      <c r="O4499" s="35">
        <f>SUM(O4500:O4504)</f>
        <v>0</v>
      </c>
    </row>
    <row r="4500" spans="1:15" ht="12.75" outlineLevel="1" collapsed="1" x14ac:dyDescent="0.2">
      <c r="A4500" s="38" t="s">
        <v>202</v>
      </c>
      <c r="B4500" s="39" t="s">
        <v>203</v>
      </c>
      <c r="C4500" s="39" t="s">
        <v>204</v>
      </c>
      <c r="D4500" s="40" t="s">
        <v>205</v>
      </c>
      <c r="E4500" s="41">
        <v>0.433</v>
      </c>
      <c r="F4500" s="42"/>
      <c r="G4500" s="43">
        <v>720</v>
      </c>
      <c r="H4500" s="44">
        <f>IF(ISNUMBER(F4500),(E4500*(1+(F4500/100))*G4500),G4500*E4500)</f>
        <v>311.76</v>
      </c>
      <c r="I4500" s="45">
        <f>IF(OR(A4500="PM",A4500="PZ",A4500="PP"),H4500,"")</f>
        <v>311.76</v>
      </c>
      <c r="J4500" s="45" t="str">
        <f>IF(A4500="S",H4500,"")</f>
        <v/>
      </c>
      <c r="K4500" s="35"/>
      <c r="L4500" s="45" t="str">
        <f>IF(A4500="M06",H4500,"")</f>
        <v/>
      </c>
      <c r="M4500" s="45" t="str">
        <f>IF(OR(A4500="M02",A4500="M25",A4500="M01s"),H4500,"")</f>
        <v/>
      </c>
      <c r="N4500" s="46" t="e">
        <f>IF(A4500="ZMP",E4500*(1+(F4500/100)),#REF!)</f>
        <v>#REF!</v>
      </c>
      <c r="O4500" s="45" t="str">
        <f>IF(A4500="M01e",H4500,"")</f>
        <v/>
      </c>
    </row>
    <row r="4501" spans="1:15" ht="12.75" outlineLevel="1" collapsed="1" x14ac:dyDescent="0.2">
      <c r="A4501" s="38" t="s">
        <v>315</v>
      </c>
      <c r="B4501" s="39" t="s">
        <v>49</v>
      </c>
      <c r="C4501" s="39" t="s">
        <v>50</v>
      </c>
      <c r="D4501" s="40" t="s">
        <v>46</v>
      </c>
      <c r="E4501" s="41">
        <v>0.39</v>
      </c>
      <c r="F4501" s="42"/>
      <c r="G4501" s="43">
        <v>900</v>
      </c>
      <c r="H4501" s="44">
        <f>IF(ISNUMBER(F4501),(E4501*(1+(F4501/100))*G4501),G4501*E4501)</f>
        <v>351</v>
      </c>
      <c r="I4501" s="45" t="str">
        <f>IF(OR(A4501="PM",A4501="PZ",A4501="PP"),H4501,"")</f>
        <v/>
      </c>
      <c r="J4501" s="45">
        <f>IF(A4501="S",H4501,"")</f>
        <v>351</v>
      </c>
      <c r="K4501" s="35"/>
      <c r="L4501" s="45" t="str">
        <f>IF(A4501="M06",H4501,"")</f>
        <v/>
      </c>
      <c r="M4501" s="45" t="str">
        <f>IF(OR(A4501="M02",A4501="M25",A4501="M01s"),H4501,"")</f>
        <v/>
      </c>
      <c r="N4501" s="46" t="e">
        <f>IF(A4501="ZMP",E4501*(1+(F4501/100)),#REF!)</f>
        <v>#REF!</v>
      </c>
      <c r="O4501" s="45" t="str">
        <f>IF(A4501="M01e",H4501,"")</f>
        <v/>
      </c>
    </row>
    <row r="4502" spans="1:15" ht="12.75" outlineLevel="1" collapsed="1" x14ac:dyDescent="0.2">
      <c r="A4502" s="38" t="s">
        <v>315</v>
      </c>
      <c r="B4502" s="39" t="s">
        <v>75</v>
      </c>
      <c r="C4502" s="39" t="s">
        <v>76</v>
      </c>
      <c r="D4502" s="40" t="s">
        <v>17</v>
      </c>
      <c r="E4502" s="41">
        <v>2E-3</v>
      </c>
      <c r="F4502" s="42"/>
      <c r="G4502" s="43">
        <v>760</v>
      </c>
      <c r="H4502" s="44">
        <f>IF(ISNUMBER(F4502),(E4502*(1+(F4502/100))*G4502),G4502*E4502)</f>
        <v>1.52</v>
      </c>
      <c r="I4502" s="45" t="str">
        <f>IF(OR(A4502="PM",A4502="PZ",A4502="PP"),H4502,"")</f>
        <v/>
      </c>
      <c r="J4502" s="45">
        <f>IF(A4502="S",H4502,"")</f>
        <v>1.52</v>
      </c>
      <c r="K4502" s="35"/>
      <c r="L4502" s="45" t="str">
        <f>IF(A4502="M06",H4502,"")</f>
        <v/>
      </c>
      <c r="M4502" s="45" t="str">
        <f>IF(OR(A4502="M02",A4502="M25",A4502="M01s"),H4502,"")</f>
        <v/>
      </c>
      <c r="N4502" s="46" t="e">
        <f>IF(A4502="ZMP",E4502*(1+(F4502/100)),#REF!)</f>
        <v>#REF!</v>
      </c>
      <c r="O4502" s="45" t="str">
        <f>IF(A4502="M01e",H4502,"")</f>
        <v/>
      </c>
    </row>
    <row r="4503" spans="1:15" ht="12.75" outlineLevel="1" collapsed="1" x14ac:dyDescent="0.2">
      <c r="A4503" s="38" t="s">
        <v>228</v>
      </c>
      <c r="B4503" s="39" t="s">
        <v>2258</v>
      </c>
      <c r="C4503" s="39" t="s">
        <v>2259</v>
      </c>
      <c r="D4503" s="40" t="s">
        <v>111</v>
      </c>
      <c r="E4503" s="41">
        <v>1</v>
      </c>
      <c r="F4503" s="42"/>
      <c r="G4503" s="43">
        <v>106.43</v>
      </c>
      <c r="H4503" s="44">
        <f>IF(ISNUMBER(F4503),(E4503*(1+(F4503/100))*G4503),G4503*E4503)</f>
        <v>106.43</v>
      </c>
      <c r="I4503" s="45" t="str">
        <f>IF(OR(A4503="PM",A4503="PZ",A4503="PP"),H4503,"")</f>
        <v/>
      </c>
      <c r="J4503" s="45" t="str">
        <f>IF(A4503="S",H4503,"")</f>
        <v/>
      </c>
      <c r="K4503" s="35"/>
      <c r="L4503" s="45" t="str">
        <f>IF(A4503="M06",H4503,"")</f>
        <v/>
      </c>
      <c r="M4503" s="45">
        <f>IF(OR(A4503="M02",A4503="M25",A4503="M01s"),H4503,"")</f>
        <v>106.43</v>
      </c>
      <c r="N4503" s="46" t="e">
        <f>IF(A4503="ZMP",E4503*(1+(F4503/100)),#REF!)</f>
        <v>#REF!</v>
      </c>
      <c r="O4503" s="45" t="str">
        <f>IF(A4503="M01e",H4503,"")</f>
        <v/>
      </c>
    </row>
    <row r="4504" spans="1:15" ht="12.75" outlineLevel="2" x14ac:dyDescent="0.2">
      <c r="A4504" s="47"/>
      <c r="B4504" s="48"/>
      <c r="C4504" s="48"/>
      <c r="D4504" s="49"/>
      <c r="E4504" s="50"/>
      <c r="F4504" s="51"/>
      <c r="G4504" s="52"/>
      <c r="H4504" s="53"/>
      <c r="I4504" s="54"/>
      <c r="J4504" s="54"/>
      <c r="K4504" s="35"/>
      <c r="L4504" s="54"/>
      <c r="M4504" s="54"/>
      <c r="N4504" s="54"/>
      <c r="O4504" s="54"/>
    </row>
    <row r="4505" spans="1:15" ht="12.75" x14ac:dyDescent="0.2">
      <c r="A4505" s="27" t="s">
        <v>198</v>
      </c>
      <c r="B4505" s="28" t="s">
        <v>2260</v>
      </c>
      <c r="C4505" s="29" t="s">
        <v>2261</v>
      </c>
      <c r="D4505" s="30" t="s">
        <v>253</v>
      </c>
      <c r="E4505" s="31">
        <v>1</v>
      </c>
      <c r="F4505" s="32"/>
      <c r="G4505" s="33">
        <v>714.9</v>
      </c>
      <c r="H4505" s="34">
        <f>G4505</f>
        <v>714.9</v>
      </c>
      <c r="I4505" s="35">
        <f>SUM(I4506:I4510)</f>
        <v>311.76</v>
      </c>
      <c r="J4505" s="35">
        <f>SUM(J4506:J4510)</f>
        <v>352.52</v>
      </c>
      <c r="K4505" s="35">
        <f t="shared" si="1468"/>
        <v>664.28</v>
      </c>
      <c r="L4505" s="35">
        <f>SUM(L4506:L4510)</f>
        <v>0</v>
      </c>
      <c r="M4505" s="35">
        <f>SUM(M4506:M4510)</f>
        <v>50.68</v>
      </c>
      <c r="N4505" s="35"/>
      <c r="O4505" s="35">
        <f>SUM(O4506:O4510)</f>
        <v>0</v>
      </c>
    </row>
    <row r="4506" spans="1:15" ht="12.75" outlineLevel="1" collapsed="1" x14ac:dyDescent="0.2">
      <c r="A4506" s="38" t="s">
        <v>202</v>
      </c>
      <c r="B4506" s="39" t="s">
        <v>203</v>
      </c>
      <c r="C4506" s="39" t="s">
        <v>204</v>
      </c>
      <c r="D4506" s="40" t="s">
        <v>205</v>
      </c>
      <c r="E4506" s="41">
        <v>0.433</v>
      </c>
      <c r="F4506" s="42"/>
      <c r="G4506" s="43">
        <v>720</v>
      </c>
      <c r="H4506" s="44">
        <f>IF(ISNUMBER(F4506),(E4506*(1+(F4506/100))*G4506),G4506*E4506)</f>
        <v>311.76</v>
      </c>
      <c r="I4506" s="45">
        <f>IF(OR(A4506="PM",A4506="PZ",A4506="PP"),H4506,"")</f>
        <v>311.76</v>
      </c>
      <c r="J4506" s="45" t="str">
        <f>IF(A4506="S",H4506,"")</f>
        <v/>
      </c>
      <c r="K4506" s="35"/>
      <c r="L4506" s="45" t="str">
        <f>IF(A4506="M06",H4506,"")</f>
        <v/>
      </c>
      <c r="M4506" s="45" t="str">
        <f>IF(OR(A4506="M02",A4506="M25",A4506="M01s"),H4506,"")</f>
        <v/>
      </c>
      <c r="N4506" s="46" t="e">
        <f>IF(A4506="ZMP",E4506*(1+(F4506/100)),#REF!)</f>
        <v>#REF!</v>
      </c>
      <c r="O4506" s="45" t="str">
        <f>IF(A4506="M01e",H4506,"")</f>
        <v/>
      </c>
    </row>
    <row r="4507" spans="1:15" ht="12.75" outlineLevel="1" collapsed="1" x14ac:dyDescent="0.2">
      <c r="A4507" s="38" t="s">
        <v>315</v>
      </c>
      <c r="B4507" s="39" t="s">
        <v>49</v>
      </c>
      <c r="C4507" s="39" t="s">
        <v>50</v>
      </c>
      <c r="D4507" s="40" t="s">
        <v>46</v>
      </c>
      <c r="E4507" s="41">
        <v>0.39</v>
      </c>
      <c r="F4507" s="42"/>
      <c r="G4507" s="43">
        <v>900</v>
      </c>
      <c r="H4507" s="44">
        <f>IF(ISNUMBER(F4507),(E4507*(1+(F4507/100))*G4507),G4507*E4507)</f>
        <v>351</v>
      </c>
      <c r="I4507" s="45" t="str">
        <f>IF(OR(A4507="PM",A4507="PZ",A4507="PP"),H4507,"")</f>
        <v/>
      </c>
      <c r="J4507" s="45">
        <f>IF(A4507="S",H4507,"")</f>
        <v>351</v>
      </c>
      <c r="K4507" s="35"/>
      <c r="L4507" s="45" t="str">
        <f>IF(A4507="M06",H4507,"")</f>
        <v/>
      </c>
      <c r="M4507" s="45" t="str">
        <f>IF(OR(A4507="M02",A4507="M25",A4507="M01s"),H4507,"")</f>
        <v/>
      </c>
      <c r="N4507" s="46" t="e">
        <f>IF(A4507="ZMP",E4507*(1+(F4507/100)),#REF!)</f>
        <v>#REF!</v>
      </c>
      <c r="O4507" s="45" t="str">
        <f>IF(A4507="M01e",H4507,"")</f>
        <v/>
      </c>
    </row>
    <row r="4508" spans="1:15" ht="12.75" outlineLevel="1" collapsed="1" x14ac:dyDescent="0.2">
      <c r="A4508" s="38" t="s">
        <v>315</v>
      </c>
      <c r="B4508" s="39" t="s">
        <v>75</v>
      </c>
      <c r="C4508" s="39" t="s">
        <v>76</v>
      </c>
      <c r="D4508" s="40" t="s">
        <v>17</v>
      </c>
      <c r="E4508" s="41">
        <v>2E-3</v>
      </c>
      <c r="F4508" s="42"/>
      <c r="G4508" s="43">
        <v>760</v>
      </c>
      <c r="H4508" s="44">
        <f>IF(ISNUMBER(F4508),(E4508*(1+(F4508/100))*G4508),G4508*E4508)</f>
        <v>1.52</v>
      </c>
      <c r="I4508" s="45" t="str">
        <f>IF(OR(A4508="PM",A4508="PZ",A4508="PP"),H4508,"")</f>
        <v/>
      </c>
      <c r="J4508" s="45">
        <f>IF(A4508="S",H4508,"")</f>
        <v>1.52</v>
      </c>
      <c r="K4508" s="35"/>
      <c r="L4508" s="45" t="str">
        <f>IF(A4508="M06",H4508,"")</f>
        <v/>
      </c>
      <c r="M4508" s="45" t="str">
        <f>IF(OR(A4508="M02",A4508="M25",A4508="M01s"),H4508,"")</f>
        <v/>
      </c>
      <c r="N4508" s="46" t="e">
        <f>IF(A4508="ZMP",E4508*(1+(F4508/100)),#REF!)</f>
        <v>#REF!</v>
      </c>
      <c r="O4508" s="45" t="str">
        <f>IF(A4508="M01e",H4508,"")</f>
        <v/>
      </c>
    </row>
    <row r="4509" spans="1:15" ht="12.75" outlineLevel="1" collapsed="1" x14ac:dyDescent="0.2">
      <c r="A4509" s="38" t="s">
        <v>228</v>
      </c>
      <c r="B4509" s="39" t="s">
        <v>2262</v>
      </c>
      <c r="C4509" s="39" t="s">
        <v>2263</v>
      </c>
      <c r="D4509" s="40" t="s">
        <v>111</v>
      </c>
      <c r="E4509" s="41">
        <v>1</v>
      </c>
      <c r="F4509" s="42"/>
      <c r="G4509" s="43">
        <v>50.68</v>
      </c>
      <c r="H4509" s="44">
        <f>IF(ISNUMBER(F4509),(E4509*(1+(F4509/100))*G4509),G4509*E4509)</f>
        <v>50.68</v>
      </c>
      <c r="I4509" s="45" t="str">
        <f>IF(OR(A4509="PM",A4509="PZ",A4509="PP"),H4509,"")</f>
        <v/>
      </c>
      <c r="J4509" s="45" t="str">
        <f>IF(A4509="S",H4509,"")</f>
        <v/>
      </c>
      <c r="K4509" s="35"/>
      <c r="L4509" s="45" t="str">
        <f>IF(A4509="M06",H4509,"")</f>
        <v/>
      </c>
      <c r="M4509" s="45">
        <f>IF(OR(A4509="M02",A4509="M25",A4509="M01s"),H4509,"")</f>
        <v>50.68</v>
      </c>
      <c r="N4509" s="46" t="e">
        <f>IF(A4509="ZMP",E4509*(1+(F4509/100)),#REF!)</f>
        <v>#REF!</v>
      </c>
      <c r="O4509" s="45" t="str">
        <f>IF(A4509="M01e",H4509,"")</f>
        <v/>
      </c>
    </row>
    <row r="4510" spans="1:15" ht="12.75" outlineLevel="2" x14ac:dyDescent="0.2">
      <c r="A4510" s="47"/>
      <c r="B4510" s="48"/>
      <c r="C4510" s="48"/>
      <c r="D4510" s="49"/>
      <c r="E4510" s="50"/>
      <c r="F4510" s="51"/>
      <c r="G4510" s="52"/>
      <c r="H4510" s="53"/>
      <c r="I4510" s="54"/>
      <c r="J4510" s="54"/>
      <c r="K4510" s="35"/>
      <c r="L4510" s="54"/>
      <c r="M4510" s="54"/>
      <c r="N4510" s="54"/>
      <c r="O4510" s="54"/>
    </row>
    <row r="4511" spans="1:15" ht="25.5" x14ac:dyDescent="0.2">
      <c r="A4511" s="27" t="s">
        <v>198</v>
      </c>
      <c r="B4511" s="28" t="s">
        <v>2264</v>
      </c>
      <c r="C4511" s="29" t="s">
        <v>2265</v>
      </c>
      <c r="D4511" s="30" t="s">
        <v>253</v>
      </c>
      <c r="E4511" s="31">
        <v>1</v>
      </c>
      <c r="F4511" s="32"/>
      <c r="G4511" s="33">
        <v>545.07000000000005</v>
      </c>
      <c r="H4511" s="34">
        <f>G4511</f>
        <v>545.07000000000005</v>
      </c>
      <c r="I4511" s="35">
        <f>SUM(I4512:I4516)</f>
        <v>313.92</v>
      </c>
      <c r="J4511" s="35">
        <f>SUM(J4512:J4516)</f>
        <v>230.12</v>
      </c>
      <c r="K4511" s="35">
        <f t="shared" si="1468"/>
        <v>544.04</v>
      </c>
      <c r="L4511" s="35">
        <f>SUM(L4512:L4516)</f>
        <v>1.08751</v>
      </c>
      <c r="M4511" s="35">
        <f>SUM(M4512:M4516)</f>
        <v>0</v>
      </c>
      <c r="N4511" s="35"/>
      <c r="O4511" s="35">
        <f>SUM(O4512:O4516)</f>
        <v>0</v>
      </c>
    </row>
    <row r="4512" spans="1:15" ht="12.75" outlineLevel="1" collapsed="1" x14ac:dyDescent="0.2">
      <c r="A4512" s="38" t="s">
        <v>202</v>
      </c>
      <c r="B4512" s="39" t="s">
        <v>203</v>
      </c>
      <c r="C4512" s="39" t="s">
        <v>204</v>
      </c>
      <c r="D4512" s="40" t="s">
        <v>205</v>
      </c>
      <c r="E4512" s="41">
        <v>0.436</v>
      </c>
      <c r="F4512" s="42"/>
      <c r="G4512" s="43">
        <v>720</v>
      </c>
      <c r="H4512" s="44">
        <f>IF(ISNUMBER(F4512),(E4512*(1+(F4512/100))*G4512),G4512*E4512)</f>
        <v>313.92</v>
      </c>
      <c r="I4512" s="45">
        <f>IF(OR(A4512="PM",A4512="PZ",A4512="PP"),H4512,"")</f>
        <v>313.92</v>
      </c>
      <c r="J4512" s="45" t="str">
        <f>IF(A4512="S",H4512,"")</f>
        <v/>
      </c>
      <c r="K4512" s="35"/>
      <c r="L4512" s="45" t="str">
        <f>IF(A4512="M06",H4512,"")</f>
        <v/>
      </c>
      <c r="M4512" s="45" t="str">
        <f>IF(OR(A4512="M02",A4512="M25",A4512="M01s"),H4512,"")</f>
        <v/>
      </c>
      <c r="N4512" s="46" t="e">
        <f>IF(A4512="ZMP",E4512*(1+(F4512/100)),#REF!)</f>
        <v>#REF!</v>
      </c>
      <c r="O4512" s="45" t="str">
        <f>IF(A4512="M01e",H4512,"")</f>
        <v/>
      </c>
    </row>
    <row r="4513" spans="1:15" ht="12.75" outlineLevel="1" collapsed="1" x14ac:dyDescent="0.2">
      <c r="A4513" s="38" t="s">
        <v>315</v>
      </c>
      <c r="B4513" s="39" t="s">
        <v>49</v>
      </c>
      <c r="C4513" s="39" t="s">
        <v>50</v>
      </c>
      <c r="D4513" s="40" t="s">
        <v>46</v>
      </c>
      <c r="E4513" s="41">
        <v>0.254</v>
      </c>
      <c r="F4513" s="42"/>
      <c r="G4513" s="43">
        <v>900</v>
      </c>
      <c r="H4513" s="44">
        <f>IF(ISNUMBER(F4513),(E4513*(1+(F4513/100))*G4513),G4513*E4513)</f>
        <v>228.6</v>
      </c>
      <c r="I4513" s="45" t="str">
        <f>IF(OR(A4513="PM",A4513="PZ",A4513="PP"),H4513,"")</f>
        <v/>
      </c>
      <c r="J4513" s="45">
        <f>IF(A4513="S",H4513,"")</f>
        <v>228.6</v>
      </c>
      <c r="K4513" s="35"/>
      <c r="L4513" s="45" t="str">
        <f>IF(A4513="M06",H4513,"")</f>
        <v/>
      </c>
      <c r="M4513" s="45" t="str">
        <f>IF(OR(A4513="M02",A4513="M25",A4513="M01s"),H4513,"")</f>
        <v/>
      </c>
      <c r="N4513" s="46" t="e">
        <f>IF(A4513="ZMP",E4513*(1+(F4513/100)),#REF!)</f>
        <v>#REF!</v>
      </c>
      <c r="O4513" s="45" t="str">
        <f>IF(A4513="M01e",H4513,"")</f>
        <v/>
      </c>
    </row>
    <row r="4514" spans="1:15" ht="12.75" outlineLevel="1" collapsed="1" x14ac:dyDescent="0.2">
      <c r="A4514" s="38" t="s">
        <v>315</v>
      </c>
      <c r="B4514" s="39" t="s">
        <v>75</v>
      </c>
      <c r="C4514" s="39" t="s">
        <v>76</v>
      </c>
      <c r="D4514" s="40" t="s">
        <v>17</v>
      </c>
      <c r="E4514" s="41">
        <v>2E-3</v>
      </c>
      <c r="F4514" s="42"/>
      <c r="G4514" s="43">
        <v>760</v>
      </c>
      <c r="H4514" s="44">
        <f>IF(ISNUMBER(F4514),(E4514*(1+(F4514/100))*G4514),G4514*E4514)</f>
        <v>1.52</v>
      </c>
      <c r="I4514" s="45" t="str">
        <f>IF(OR(A4514="PM",A4514="PZ",A4514="PP"),H4514,"")</f>
        <v/>
      </c>
      <c r="J4514" s="45">
        <f>IF(A4514="S",H4514,"")</f>
        <v>1.52</v>
      </c>
      <c r="K4514" s="35"/>
      <c r="L4514" s="45" t="str">
        <f>IF(A4514="M06",H4514,"")</f>
        <v/>
      </c>
      <c r="M4514" s="45" t="str">
        <f>IF(OR(A4514="M02",A4514="M25",A4514="M01s"),H4514,"")</f>
        <v/>
      </c>
      <c r="N4514" s="46" t="e">
        <f>IF(A4514="ZMP",E4514*(1+(F4514/100)),#REF!)</f>
        <v>#REF!</v>
      </c>
      <c r="O4514" s="45" t="str">
        <f>IF(A4514="M01e",H4514,"")</f>
        <v/>
      </c>
    </row>
    <row r="4515" spans="1:15" ht="12.75" outlineLevel="1" collapsed="1" x14ac:dyDescent="0.2">
      <c r="A4515" s="38" t="s">
        <v>206</v>
      </c>
      <c r="B4515" s="39" t="s">
        <v>1015</v>
      </c>
      <c r="C4515" s="39" t="s">
        <v>1016</v>
      </c>
      <c r="D4515" s="40" t="s">
        <v>278</v>
      </c>
      <c r="E4515" s="41">
        <v>1E-3</v>
      </c>
      <c r="F4515" s="42"/>
      <c r="G4515" s="43">
        <v>1087.51</v>
      </c>
      <c r="H4515" s="44">
        <f>IF(ISNUMBER(F4515),(E4515*(1+(F4515/100))*G4515),G4515*E4515)</f>
        <v>1.08751</v>
      </c>
      <c r="I4515" s="45" t="str">
        <f>IF(OR(A4515="PM",A4515="PZ",A4515="PP"),H4515,"")</f>
        <v/>
      </c>
      <c r="J4515" s="45" t="str">
        <f>IF(A4515="S",H4515,"")</f>
        <v/>
      </c>
      <c r="K4515" s="35"/>
      <c r="L4515" s="45">
        <f>IF(A4515="M06",H4515,"")</f>
        <v>1.08751</v>
      </c>
      <c r="M4515" s="45" t="str">
        <f>IF(OR(A4515="M02",A4515="M25",A4515="M01s"),H4515,"")</f>
        <v/>
      </c>
      <c r="N4515" s="46" t="e">
        <f>IF(A4515="ZMP",E4515*(1+(F4515/100)),#REF!)</f>
        <v>#REF!</v>
      </c>
      <c r="O4515" s="45" t="str">
        <f>IF(A4515="M01e",H4515,"")</f>
        <v/>
      </c>
    </row>
    <row r="4516" spans="1:15" ht="12.75" outlineLevel="2" x14ac:dyDescent="0.2">
      <c r="A4516" s="47"/>
      <c r="B4516" s="48"/>
      <c r="C4516" s="48"/>
      <c r="D4516" s="49"/>
      <c r="E4516" s="50"/>
      <c r="F4516" s="51"/>
      <c r="G4516" s="52"/>
      <c r="H4516" s="53"/>
      <c r="I4516" s="54"/>
      <c r="J4516" s="54"/>
      <c r="K4516" s="35"/>
      <c r="L4516" s="54"/>
      <c r="M4516" s="54"/>
      <c r="N4516" s="54"/>
      <c r="O4516" s="54"/>
    </row>
    <row r="4517" spans="1:15" ht="12.75" x14ac:dyDescent="0.2">
      <c r="A4517" s="27" t="s">
        <v>198</v>
      </c>
      <c r="B4517" s="28" t="s">
        <v>2266</v>
      </c>
      <c r="C4517" s="29" t="s">
        <v>2267</v>
      </c>
      <c r="D4517" s="30" t="s">
        <v>253</v>
      </c>
      <c r="E4517" s="31">
        <v>1</v>
      </c>
      <c r="F4517" s="32"/>
      <c r="G4517" s="33">
        <v>717.02</v>
      </c>
      <c r="H4517" s="34">
        <f>G4517</f>
        <v>717.02</v>
      </c>
      <c r="I4517" s="35">
        <f>SUM(I4518:I4521)</f>
        <v>466.56</v>
      </c>
      <c r="J4517" s="35">
        <f>SUM(J4518:J4521)</f>
        <v>1.52</v>
      </c>
      <c r="K4517" s="35">
        <f t="shared" si="1468"/>
        <v>468.08</v>
      </c>
      <c r="L4517" s="35">
        <f>SUM(L4518:L4521)</f>
        <v>249</v>
      </c>
      <c r="M4517" s="35">
        <f>SUM(M4518:M4521)</f>
        <v>0</v>
      </c>
      <c r="N4517" s="35"/>
      <c r="O4517" s="35">
        <f>SUM(O4518:O4521)</f>
        <v>0</v>
      </c>
    </row>
    <row r="4518" spans="1:15" ht="12.75" outlineLevel="1" collapsed="1" x14ac:dyDescent="0.2">
      <c r="A4518" s="38" t="s">
        <v>202</v>
      </c>
      <c r="B4518" s="39" t="s">
        <v>203</v>
      </c>
      <c r="C4518" s="39" t="s">
        <v>204</v>
      </c>
      <c r="D4518" s="40" t="s">
        <v>205</v>
      </c>
      <c r="E4518" s="41">
        <v>0.64800000000000002</v>
      </c>
      <c r="F4518" s="42"/>
      <c r="G4518" s="43">
        <v>720</v>
      </c>
      <c r="H4518" s="44">
        <f>IF(ISNUMBER(F4518),(E4518*(1+(F4518/100))*G4518),G4518*E4518)</f>
        <v>466.56</v>
      </c>
      <c r="I4518" s="45">
        <f>IF(OR(A4518="PM",A4518="PZ",A4518="PP"),H4518,"")</f>
        <v>466.56</v>
      </c>
      <c r="J4518" s="45" t="str">
        <f>IF(A4518="S",H4518,"")</f>
        <v/>
      </c>
      <c r="K4518" s="35"/>
      <c r="L4518" s="45" t="str">
        <f>IF(A4518="M06",H4518,"")</f>
        <v/>
      </c>
      <c r="M4518" s="45" t="str">
        <f>IF(OR(A4518="M02",A4518="M25",A4518="M01s"),H4518,"")</f>
        <v/>
      </c>
      <c r="N4518" s="46" t="e">
        <f>IF(A4518="ZMP",E4518*(1+(F4518/100)),#REF!)</f>
        <v>#REF!</v>
      </c>
      <c r="O4518" s="45" t="str">
        <f>IF(A4518="M01e",H4518,"")</f>
        <v/>
      </c>
    </row>
    <row r="4519" spans="1:15" ht="12.75" outlineLevel="1" collapsed="1" x14ac:dyDescent="0.2">
      <c r="A4519" s="38" t="s">
        <v>315</v>
      </c>
      <c r="B4519" s="39" t="s">
        <v>75</v>
      </c>
      <c r="C4519" s="39" t="s">
        <v>76</v>
      </c>
      <c r="D4519" s="40" t="s">
        <v>17</v>
      </c>
      <c r="E4519" s="41">
        <v>2E-3</v>
      </c>
      <c r="F4519" s="42"/>
      <c r="G4519" s="43">
        <v>760</v>
      </c>
      <c r="H4519" s="44">
        <f>IF(ISNUMBER(F4519),(E4519*(1+(F4519/100))*G4519),G4519*E4519)</f>
        <v>1.52</v>
      </c>
      <c r="I4519" s="45" t="str">
        <f>IF(OR(A4519="PM",A4519="PZ",A4519="PP"),H4519,"")</f>
        <v/>
      </c>
      <c r="J4519" s="45">
        <f>IF(A4519="S",H4519,"")</f>
        <v>1.52</v>
      </c>
      <c r="K4519" s="35"/>
      <c r="L4519" s="45" t="str">
        <f>IF(A4519="M06",H4519,"")</f>
        <v/>
      </c>
      <c r="M4519" s="45" t="str">
        <f>IF(OR(A4519="M02",A4519="M25",A4519="M01s"),H4519,"")</f>
        <v/>
      </c>
      <c r="N4519" s="46" t="e">
        <f>IF(A4519="ZMP",E4519*(1+(F4519/100)),#REF!)</f>
        <v>#REF!</v>
      </c>
      <c r="O4519" s="45" t="str">
        <f>IF(A4519="M01e",H4519,"")</f>
        <v/>
      </c>
    </row>
    <row r="4520" spans="1:15" ht="12.75" outlineLevel="1" collapsed="1" x14ac:dyDescent="0.2">
      <c r="A4520" s="38" t="s">
        <v>206</v>
      </c>
      <c r="B4520" s="39" t="s">
        <v>2268</v>
      </c>
      <c r="C4520" s="39" t="s">
        <v>2269</v>
      </c>
      <c r="D4520" s="40" t="s">
        <v>111</v>
      </c>
      <c r="E4520" s="41">
        <v>1</v>
      </c>
      <c r="F4520" s="42"/>
      <c r="G4520" s="43">
        <v>249</v>
      </c>
      <c r="H4520" s="44">
        <f>IF(ISNUMBER(F4520),(E4520*(1+(F4520/100))*G4520),G4520*E4520)</f>
        <v>249</v>
      </c>
      <c r="I4520" s="45" t="str">
        <f>IF(OR(A4520="PM",A4520="PZ",A4520="PP"),H4520,"")</f>
        <v/>
      </c>
      <c r="J4520" s="45" t="str">
        <f>IF(A4520="S",H4520,"")</f>
        <v/>
      </c>
      <c r="K4520" s="35"/>
      <c r="L4520" s="45">
        <f>IF(A4520="M06",H4520,"")</f>
        <v>249</v>
      </c>
      <c r="M4520" s="45" t="str">
        <f>IF(OR(A4520="M02",A4520="M25",A4520="M01s"),H4520,"")</f>
        <v/>
      </c>
      <c r="N4520" s="46" t="e">
        <f>IF(A4520="ZMP",E4520*(1+(F4520/100)),#REF!)</f>
        <v>#REF!</v>
      </c>
      <c r="O4520" s="45" t="str">
        <f>IF(A4520="M01e",H4520,"")</f>
        <v/>
      </c>
    </row>
    <row r="4521" spans="1:15" ht="12.75" outlineLevel="2" x14ac:dyDescent="0.2">
      <c r="A4521" s="47"/>
      <c r="B4521" s="48"/>
      <c r="C4521" s="48"/>
      <c r="D4521" s="49"/>
      <c r="E4521" s="50"/>
      <c r="F4521" s="51"/>
      <c r="G4521" s="52"/>
      <c r="H4521" s="53"/>
      <c r="I4521" s="54"/>
      <c r="J4521" s="54"/>
      <c r="K4521" s="35"/>
      <c r="L4521" s="54"/>
      <c r="M4521" s="54"/>
      <c r="N4521" s="54"/>
      <c r="O4521" s="54"/>
    </row>
    <row r="4522" spans="1:15" ht="12.75" x14ac:dyDescent="0.2">
      <c r="A4522" s="27" t="s">
        <v>198</v>
      </c>
      <c r="B4522" s="28" t="s">
        <v>2270</v>
      </c>
      <c r="C4522" s="29" t="s">
        <v>2271</v>
      </c>
      <c r="D4522" s="30" t="s">
        <v>964</v>
      </c>
      <c r="E4522" s="31">
        <v>1</v>
      </c>
      <c r="F4522" s="32"/>
      <c r="G4522" s="33">
        <v>13345.03</v>
      </c>
      <c r="H4522" s="34">
        <f>G4522</f>
        <v>13345.03</v>
      </c>
      <c r="I4522" s="35">
        <f>SUM(I4523:I4525)</f>
        <v>9658.08</v>
      </c>
      <c r="J4522" s="35">
        <f>SUM(J4523:J4525)</f>
        <v>4113.8599999999997</v>
      </c>
      <c r="K4522" s="35">
        <f t="shared" si="1468"/>
        <v>13771.939999999999</v>
      </c>
      <c r="L4522" s="35">
        <f>SUM(L4523:L4525)</f>
        <v>0</v>
      </c>
      <c r="M4522" s="35">
        <f>SUM(M4523:M4525)</f>
        <v>0</v>
      </c>
      <c r="N4522" s="35"/>
      <c r="O4522" s="35">
        <f>SUM(O4523:O4525)</f>
        <v>0</v>
      </c>
    </row>
    <row r="4523" spans="1:15" ht="12.75" outlineLevel="1" collapsed="1" x14ac:dyDescent="0.2">
      <c r="A4523" s="38" t="s">
        <v>202</v>
      </c>
      <c r="B4523" s="39" t="s">
        <v>203</v>
      </c>
      <c r="C4523" s="39" t="s">
        <v>204</v>
      </c>
      <c r="D4523" s="40" t="s">
        <v>205</v>
      </c>
      <c r="E4523" s="41">
        <v>13.414</v>
      </c>
      <c r="F4523" s="42"/>
      <c r="G4523" s="43">
        <v>720</v>
      </c>
      <c r="H4523" s="44">
        <f>IF(ISNUMBER(F4523),(E4523*(1+(F4523/100))*G4523),G4523*E4523)</f>
        <v>9658.08</v>
      </c>
      <c r="I4523" s="45">
        <f>IF(OR(A4523="PM",A4523="PZ",A4523="PP"),H4523,"")</f>
        <v>9658.08</v>
      </c>
      <c r="J4523" s="45" t="str">
        <f>IF(A4523="S",H4523,"")</f>
        <v/>
      </c>
      <c r="K4523" s="35"/>
      <c r="L4523" s="45" t="str">
        <f>IF(A4523="M06",H4523,"")</f>
        <v/>
      </c>
      <c r="M4523" s="45" t="str">
        <f>IF(OR(A4523="M02",A4523="M25",A4523="M01s"),H4523,"")</f>
        <v/>
      </c>
      <c r="N4523" s="46" t="e">
        <f>IF(A4523="ZMP",E4523*(1+(F4523/100)),#REF!)</f>
        <v>#REF!</v>
      </c>
      <c r="O4523" s="45" t="str">
        <f>IF(A4523="M01e",H4523,"")</f>
        <v/>
      </c>
    </row>
    <row r="4524" spans="1:15" ht="12.75" outlineLevel="1" collapsed="1" x14ac:dyDescent="0.2">
      <c r="A4524" s="38" t="s">
        <v>315</v>
      </c>
      <c r="B4524" s="39" t="s">
        <v>73</v>
      </c>
      <c r="C4524" s="39" t="s">
        <v>74</v>
      </c>
      <c r="D4524" s="40" t="s">
        <v>17</v>
      </c>
      <c r="E4524" s="41">
        <v>3.8809999999999998</v>
      </c>
      <c r="F4524" s="42"/>
      <c r="G4524" s="43">
        <v>1060</v>
      </c>
      <c r="H4524" s="44">
        <f>IF(ISNUMBER(F4524),(E4524*(1+(F4524/100))*G4524),G4524*E4524)</f>
        <v>4113.8599999999997</v>
      </c>
      <c r="I4524" s="45" t="str">
        <f>IF(OR(A4524="PM",A4524="PZ",A4524="PP"),H4524,"")</f>
        <v/>
      </c>
      <c r="J4524" s="45">
        <f>IF(A4524="S",H4524,"")</f>
        <v>4113.8599999999997</v>
      </c>
      <c r="K4524" s="35"/>
      <c r="L4524" s="45" t="str">
        <f>IF(A4524="M06",H4524,"")</f>
        <v/>
      </c>
      <c r="M4524" s="45" t="str">
        <f>IF(OR(A4524="M02",A4524="M25",A4524="M01s"),H4524,"")</f>
        <v/>
      </c>
      <c r="N4524" s="46" t="e">
        <f>IF(A4524="ZMP",E4524*(1+(F4524/100)),#REF!)</f>
        <v>#REF!</v>
      </c>
      <c r="O4524" s="45" t="str">
        <f>IF(A4524="M01e",H4524,"")</f>
        <v/>
      </c>
    </row>
    <row r="4525" spans="1:15" ht="12.75" outlineLevel="2" x14ac:dyDescent="0.2">
      <c r="A4525" s="47"/>
      <c r="B4525" s="48"/>
      <c r="C4525" s="48"/>
      <c r="D4525" s="49"/>
      <c r="E4525" s="50"/>
      <c r="F4525" s="51"/>
      <c r="G4525" s="52"/>
      <c r="H4525" s="53"/>
      <c r="I4525" s="54"/>
      <c r="J4525" s="54"/>
      <c r="K4525" s="35"/>
      <c r="L4525" s="54"/>
      <c r="M4525" s="54"/>
      <c r="N4525" s="54"/>
      <c r="O4525" s="54"/>
    </row>
    <row r="4526" spans="1:15" ht="12.75" x14ac:dyDescent="0.2">
      <c r="A4526" s="27" t="s">
        <v>198</v>
      </c>
      <c r="B4526" s="28" t="s">
        <v>2272</v>
      </c>
      <c r="C4526" s="29" t="s">
        <v>2273</v>
      </c>
      <c r="D4526" s="30" t="s">
        <v>964</v>
      </c>
      <c r="E4526" s="31">
        <v>1</v>
      </c>
      <c r="F4526" s="32"/>
      <c r="G4526" s="33">
        <v>15953.59</v>
      </c>
      <c r="H4526" s="34">
        <f>G4526</f>
        <v>15953.59</v>
      </c>
      <c r="I4526" s="35">
        <f>SUM(I4527:I4529)</f>
        <v>10898.64</v>
      </c>
      <c r="J4526" s="35">
        <f>SUM(J4527:J4529)</f>
        <v>5640.2599999999993</v>
      </c>
      <c r="K4526" s="35">
        <f t="shared" si="1468"/>
        <v>16538.899999999998</v>
      </c>
      <c r="L4526" s="35">
        <f>SUM(L4527:L4529)</f>
        <v>0</v>
      </c>
      <c r="M4526" s="35">
        <f>SUM(M4527:M4529)</f>
        <v>0</v>
      </c>
      <c r="N4526" s="35"/>
      <c r="O4526" s="35">
        <f>SUM(O4527:O4529)</f>
        <v>0</v>
      </c>
    </row>
    <row r="4527" spans="1:15" ht="12.75" outlineLevel="1" collapsed="1" x14ac:dyDescent="0.2">
      <c r="A4527" s="38" t="s">
        <v>202</v>
      </c>
      <c r="B4527" s="39" t="s">
        <v>203</v>
      </c>
      <c r="C4527" s="39" t="s">
        <v>204</v>
      </c>
      <c r="D4527" s="40" t="s">
        <v>205</v>
      </c>
      <c r="E4527" s="41">
        <v>15.137</v>
      </c>
      <c r="F4527" s="42"/>
      <c r="G4527" s="43">
        <v>720</v>
      </c>
      <c r="H4527" s="44">
        <f>IF(ISNUMBER(F4527),(E4527*(1+(F4527/100))*G4527),G4527*E4527)</f>
        <v>10898.64</v>
      </c>
      <c r="I4527" s="45">
        <f>IF(OR(A4527="PM",A4527="PZ",A4527="PP"),H4527,"")</f>
        <v>10898.64</v>
      </c>
      <c r="J4527" s="45" t="str">
        <f>IF(A4527="S",H4527,"")</f>
        <v/>
      </c>
      <c r="K4527" s="35"/>
      <c r="L4527" s="45" t="str">
        <f>IF(A4527="M06",H4527,"")</f>
        <v/>
      </c>
      <c r="M4527" s="45" t="str">
        <f>IF(OR(A4527="M02",A4527="M25",A4527="M01s"),H4527,"")</f>
        <v/>
      </c>
      <c r="N4527" s="46" t="e">
        <f>IF(A4527="ZMP",E4527*(1+(F4527/100)),#REF!)</f>
        <v>#REF!</v>
      </c>
      <c r="O4527" s="45" t="str">
        <f>IF(A4527="M01e",H4527,"")</f>
        <v/>
      </c>
    </row>
    <row r="4528" spans="1:15" ht="12.75" outlineLevel="1" collapsed="1" x14ac:dyDescent="0.2">
      <c r="A4528" s="38" t="s">
        <v>315</v>
      </c>
      <c r="B4528" s="39" t="s">
        <v>73</v>
      </c>
      <c r="C4528" s="39" t="s">
        <v>74</v>
      </c>
      <c r="D4528" s="40" t="s">
        <v>17</v>
      </c>
      <c r="E4528" s="41">
        <v>5.3209999999999997</v>
      </c>
      <c r="F4528" s="42"/>
      <c r="G4528" s="43">
        <v>1060</v>
      </c>
      <c r="H4528" s="44">
        <f>IF(ISNUMBER(F4528),(E4528*(1+(F4528/100))*G4528),G4528*E4528)</f>
        <v>5640.2599999999993</v>
      </c>
      <c r="I4528" s="45" t="str">
        <f>IF(OR(A4528="PM",A4528="PZ",A4528="PP"),H4528,"")</f>
        <v/>
      </c>
      <c r="J4528" s="45">
        <f>IF(A4528="S",H4528,"")</f>
        <v>5640.2599999999993</v>
      </c>
      <c r="K4528" s="35"/>
      <c r="L4528" s="45" t="str">
        <f>IF(A4528="M06",H4528,"")</f>
        <v/>
      </c>
      <c r="M4528" s="45" t="str">
        <f>IF(OR(A4528="M02",A4528="M25",A4528="M01s"),H4528,"")</f>
        <v/>
      </c>
      <c r="N4528" s="46" t="e">
        <f>IF(A4528="ZMP",E4528*(1+(F4528/100)),#REF!)</f>
        <v>#REF!</v>
      </c>
      <c r="O4528" s="45" t="str">
        <f>IF(A4528="M01e",H4528,"")</f>
        <v/>
      </c>
    </row>
    <row r="4529" spans="1:15" ht="12.75" outlineLevel="2" x14ac:dyDescent="0.2">
      <c r="A4529" s="47"/>
      <c r="B4529" s="48"/>
      <c r="C4529" s="48"/>
      <c r="D4529" s="49"/>
      <c r="E4529" s="50"/>
      <c r="F4529" s="51"/>
      <c r="G4529" s="52"/>
      <c r="H4529" s="53"/>
      <c r="I4529" s="54"/>
      <c r="J4529" s="54"/>
      <c r="K4529" s="35"/>
      <c r="L4529" s="54"/>
      <c r="M4529" s="54"/>
      <c r="N4529" s="54"/>
      <c r="O4529" s="54"/>
    </row>
    <row r="4530" spans="1:15" ht="12.75" x14ac:dyDescent="0.2">
      <c r="A4530" s="27" t="s">
        <v>198</v>
      </c>
      <c r="B4530" s="28" t="s">
        <v>2274</v>
      </c>
      <c r="C4530" s="29" t="s">
        <v>2275</v>
      </c>
      <c r="D4530" s="30" t="s">
        <v>253</v>
      </c>
      <c r="E4530" s="31">
        <v>1</v>
      </c>
      <c r="F4530" s="32"/>
      <c r="G4530" s="33">
        <v>74874.45</v>
      </c>
      <c r="H4530" s="34">
        <f>G4530</f>
        <v>74874.45</v>
      </c>
      <c r="I4530" s="35">
        <f>SUM(I4531:I4538)</f>
        <v>7809.12</v>
      </c>
      <c r="J4530" s="35">
        <f>SUM(J4531:J4538)</f>
        <v>3638.8799999999997</v>
      </c>
      <c r="K4530" s="35">
        <f t="shared" si="1468"/>
        <v>11448</v>
      </c>
      <c r="L4530" s="35">
        <f>SUM(L4531:L4538)</f>
        <v>0</v>
      </c>
      <c r="M4530" s="35">
        <f>SUM(M4531:M4538)</f>
        <v>63436.436570000005</v>
      </c>
      <c r="N4530" s="35"/>
      <c r="O4530" s="35">
        <f>SUM(O4531:O4538)</f>
        <v>0</v>
      </c>
    </row>
    <row r="4531" spans="1:15" ht="12.75" outlineLevel="1" collapsed="1" x14ac:dyDescent="0.2">
      <c r="A4531" s="38" t="s">
        <v>202</v>
      </c>
      <c r="B4531" s="39" t="s">
        <v>203</v>
      </c>
      <c r="C4531" s="39" t="s">
        <v>204</v>
      </c>
      <c r="D4531" s="40" t="s">
        <v>205</v>
      </c>
      <c r="E4531" s="41">
        <v>10.846</v>
      </c>
      <c r="F4531" s="42"/>
      <c r="G4531" s="43">
        <v>720</v>
      </c>
      <c r="H4531" s="44">
        <f t="shared" ref="H4531:H4537" si="1469">IF(ISNUMBER(F4531),(E4531*(1+(F4531/100))*G4531),G4531*E4531)</f>
        <v>7809.12</v>
      </c>
      <c r="I4531" s="45">
        <f t="shared" ref="I4531:I4537" si="1470">IF(OR(A4531="PM",A4531="PZ",A4531="PP"),H4531,"")</f>
        <v>7809.12</v>
      </c>
      <c r="J4531" s="45" t="str">
        <f t="shared" ref="J4531:J4537" si="1471">IF(A4531="S",H4531,"")</f>
        <v/>
      </c>
      <c r="K4531" s="35"/>
      <c r="L4531" s="45" t="str">
        <f t="shared" ref="L4531:L4537" si="1472">IF(A4531="M06",H4531,"")</f>
        <v/>
      </c>
      <c r="M4531" s="45" t="str">
        <f t="shared" ref="M4531:M4537" si="1473">IF(OR(A4531="M02",A4531="M25",A4531="M01s"),H4531,"")</f>
        <v/>
      </c>
      <c r="N4531" s="46" t="e">
        <f>IF(A4531="ZMP",E4531*(1+(F4531/100)),#REF!)</f>
        <v>#REF!</v>
      </c>
      <c r="O4531" s="45" t="str">
        <f t="shared" ref="O4531:O4537" si="1474">IF(A4531="M01e",H4531,"")</f>
        <v/>
      </c>
    </row>
    <row r="4532" spans="1:15" ht="12.75" outlineLevel="1" collapsed="1" x14ac:dyDescent="0.2">
      <c r="A4532" s="38" t="s">
        <v>315</v>
      </c>
      <c r="B4532" s="39" t="s">
        <v>15</v>
      </c>
      <c r="C4532" s="39" t="s">
        <v>16</v>
      </c>
      <c r="D4532" s="40" t="s">
        <v>17</v>
      </c>
      <c r="E4532" s="41">
        <v>3.42</v>
      </c>
      <c r="F4532" s="42"/>
      <c r="G4532" s="43">
        <v>990</v>
      </c>
      <c r="H4532" s="44">
        <f t="shared" si="1469"/>
        <v>3385.7999999999997</v>
      </c>
      <c r="I4532" s="45" t="str">
        <f t="shared" si="1470"/>
        <v/>
      </c>
      <c r="J4532" s="45">
        <f t="shared" si="1471"/>
        <v>3385.7999999999997</v>
      </c>
      <c r="K4532" s="35"/>
      <c r="L4532" s="45" t="str">
        <f t="shared" si="1472"/>
        <v/>
      </c>
      <c r="M4532" s="45" t="str">
        <f t="shared" si="1473"/>
        <v/>
      </c>
      <c r="N4532" s="46" t="e">
        <f>IF(A4532="ZMP",E4532*(1+(F4532/100)),#REF!)</f>
        <v>#REF!</v>
      </c>
      <c r="O4532" s="45" t="str">
        <f t="shared" si="1474"/>
        <v/>
      </c>
    </row>
    <row r="4533" spans="1:15" ht="12.75" outlineLevel="1" collapsed="1" x14ac:dyDescent="0.2">
      <c r="A4533" s="38" t="s">
        <v>315</v>
      </c>
      <c r="B4533" s="39" t="s">
        <v>75</v>
      </c>
      <c r="C4533" s="39" t="s">
        <v>76</v>
      </c>
      <c r="D4533" s="40" t="s">
        <v>17</v>
      </c>
      <c r="E4533" s="41">
        <v>0.33300000000000002</v>
      </c>
      <c r="F4533" s="42"/>
      <c r="G4533" s="43">
        <v>760</v>
      </c>
      <c r="H4533" s="44">
        <f t="shared" si="1469"/>
        <v>253.08</v>
      </c>
      <c r="I4533" s="45" t="str">
        <f t="shared" si="1470"/>
        <v/>
      </c>
      <c r="J4533" s="45">
        <f t="shared" si="1471"/>
        <v>253.08</v>
      </c>
      <c r="K4533" s="35"/>
      <c r="L4533" s="45" t="str">
        <f t="shared" si="1472"/>
        <v/>
      </c>
      <c r="M4533" s="45" t="str">
        <f t="shared" si="1473"/>
        <v/>
      </c>
      <c r="N4533" s="46" t="e">
        <f>IF(A4533="ZMP",E4533*(1+(F4533/100)),#REF!)</f>
        <v>#REF!</v>
      </c>
      <c r="O4533" s="45" t="str">
        <f t="shared" si="1474"/>
        <v/>
      </c>
    </row>
    <row r="4534" spans="1:15" ht="12.75" outlineLevel="1" collapsed="1" x14ac:dyDescent="0.2">
      <c r="A4534" s="38" t="s">
        <v>228</v>
      </c>
      <c r="B4534" s="39" t="s">
        <v>439</v>
      </c>
      <c r="C4534" s="39" t="s">
        <v>440</v>
      </c>
      <c r="D4534" s="40" t="s">
        <v>111</v>
      </c>
      <c r="E4534" s="41">
        <v>1</v>
      </c>
      <c r="F4534" s="42"/>
      <c r="G4534" s="43">
        <v>11.21</v>
      </c>
      <c r="H4534" s="44">
        <f t="shared" si="1469"/>
        <v>11.21</v>
      </c>
      <c r="I4534" s="45" t="str">
        <f t="shared" si="1470"/>
        <v/>
      </c>
      <c r="J4534" s="45" t="str">
        <f t="shared" si="1471"/>
        <v/>
      </c>
      <c r="K4534" s="35"/>
      <c r="L4534" s="45" t="str">
        <f t="shared" si="1472"/>
        <v/>
      </c>
      <c r="M4534" s="45">
        <f t="shared" si="1473"/>
        <v>11.21</v>
      </c>
      <c r="N4534" s="46" t="e">
        <f>IF(A4534="ZMP",E4534*(1+(F4534/100)),#REF!)</f>
        <v>#REF!</v>
      </c>
      <c r="O4534" s="45" t="str">
        <f t="shared" si="1474"/>
        <v/>
      </c>
    </row>
    <row r="4535" spans="1:15" ht="12.75" outlineLevel="1" collapsed="1" x14ac:dyDescent="0.2">
      <c r="A4535" s="38" t="s">
        <v>228</v>
      </c>
      <c r="B4535" s="39" t="s">
        <v>353</v>
      </c>
      <c r="C4535" s="39" t="s">
        <v>354</v>
      </c>
      <c r="D4535" s="40" t="s">
        <v>329</v>
      </c>
      <c r="E4535" s="41">
        <v>1.2999999999999999E-2</v>
      </c>
      <c r="F4535" s="42"/>
      <c r="G4535" s="43">
        <v>279.39</v>
      </c>
      <c r="H4535" s="44">
        <f t="shared" si="1469"/>
        <v>3.6320699999999997</v>
      </c>
      <c r="I4535" s="45" t="str">
        <f t="shared" si="1470"/>
        <v/>
      </c>
      <c r="J4535" s="45" t="str">
        <f t="shared" si="1471"/>
        <v/>
      </c>
      <c r="K4535" s="35"/>
      <c r="L4535" s="45" t="str">
        <f t="shared" si="1472"/>
        <v/>
      </c>
      <c r="M4535" s="45">
        <f t="shared" si="1473"/>
        <v>3.6320699999999997</v>
      </c>
      <c r="N4535" s="46" t="e">
        <f>IF(A4535="ZMP",E4535*(1+(F4535/100)),#REF!)</f>
        <v>#REF!</v>
      </c>
      <c r="O4535" s="45" t="str">
        <f t="shared" si="1474"/>
        <v/>
      </c>
    </row>
    <row r="4536" spans="1:15" ht="12.75" outlineLevel="1" collapsed="1" x14ac:dyDescent="0.2">
      <c r="A4536" s="38" t="s">
        <v>228</v>
      </c>
      <c r="B4536" s="39" t="s">
        <v>355</v>
      </c>
      <c r="C4536" s="39" t="s">
        <v>356</v>
      </c>
      <c r="D4536" s="40" t="s">
        <v>334</v>
      </c>
      <c r="E4536" s="41">
        <v>0.01</v>
      </c>
      <c r="F4536" s="42"/>
      <c r="G4536" s="43">
        <v>201.45</v>
      </c>
      <c r="H4536" s="44">
        <f t="shared" si="1469"/>
        <v>2.0145</v>
      </c>
      <c r="I4536" s="45" t="str">
        <f t="shared" si="1470"/>
        <v/>
      </c>
      <c r="J4536" s="45" t="str">
        <f t="shared" si="1471"/>
        <v/>
      </c>
      <c r="K4536" s="35"/>
      <c r="L4536" s="45" t="str">
        <f t="shared" si="1472"/>
        <v/>
      </c>
      <c r="M4536" s="45">
        <f t="shared" si="1473"/>
        <v>2.0145</v>
      </c>
      <c r="N4536" s="46" t="e">
        <f>IF(A4536="ZMP",E4536*(1+(F4536/100)),#REF!)</f>
        <v>#REF!</v>
      </c>
      <c r="O4536" s="45" t="str">
        <f t="shared" si="1474"/>
        <v/>
      </c>
    </row>
    <row r="4537" spans="1:15" ht="12.75" outlineLevel="1" collapsed="1" x14ac:dyDescent="0.2">
      <c r="A4537" s="38" t="s">
        <v>2276</v>
      </c>
      <c r="B4537" s="39" t="s">
        <v>2277</v>
      </c>
      <c r="C4537" s="39" t="s">
        <v>2278</v>
      </c>
      <c r="D4537" s="40" t="s">
        <v>111</v>
      </c>
      <c r="E4537" s="41">
        <v>1</v>
      </c>
      <c r="F4537" s="42"/>
      <c r="G4537" s="43">
        <v>63419.58</v>
      </c>
      <c r="H4537" s="44">
        <f t="shared" si="1469"/>
        <v>63419.58</v>
      </c>
      <c r="I4537" s="45" t="str">
        <f t="shared" si="1470"/>
        <v/>
      </c>
      <c r="J4537" s="45" t="str">
        <f t="shared" si="1471"/>
        <v/>
      </c>
      <c r="K4537" s="35"/>
      <c r="L4537" s="45" t="str">
        <f t="shared" si="1472"/>
        <v/>
      </c>
      <c r="M4537" s="45">
        <f t="shared" si="1473"/>
        <v>63419.58</v>
      </c>
      <c r="N4537" s="46" t="e">
        <f>IF(A4537="ZMP",E4537*(1+(F4537/100)),#REF!)</f>
        <v>#REF!</v>
      </c>
      <c r="O4537" s="45" t="str">
        <f t="shared" si="1474"/>
        <v/>
      </c>
    </row>
    <row r="4538" spans="1:15" ht="12.75" outlineLevel="2" x14ac:dyDescent="0.2">
      <c r="A4538" s="47"/>
      <c r="B4538" s="48"/>
      <c r="C4538" s="48"/>
      <c r="D4538" s="49"/>
      <c r="E4538" s="50"/>
      <c r="F4538" s="51"/>
      <c r="G4538" s="52"/>
      <c r="H4538" s="53"/>
      <c r="I4538" s="54"/>
      <c r="J4538" s="54"/>
      <c r="K4538" s="35"/>
      <c r="L4538" s="54"/>
      <c r="M4538" s="54"/>
      <c r="N4538" s="54"/>
      <c r="O4538" s="54"/>
    </row>
    <row r="4539" spans="1:15" ht="12.75" x14ac:dyDescent="0.2">
      <c r="A4539" s="27" t="s">
        <v>198</v>
      </c>
      <c r="B4539" s="28" t="s">
        <v>2279</v>
      </c>
      <c r="C4539" s="29" t="s">
        <v>2280</v>
      </c>
      <c r="D4539" s="30" t="s">
        <v>253</v>
      </c>
      <c r="E4539" s="31">
        <v>1</v>
      </c>
      <c r="F4539" s="32"/>
      <c r="G4539" s="33">
        <v>95635.4</v>
      </c>
      <c r="H4539" s="34">
        <f>G4539</f>
        <v>95635.4</v>
      </c>
      <c r="I4539" s="35">
        <f>SUM(I4540:I4547)</f>
        <v>8030.1600000000008</v>
      </c>
      <c r="J4539" s="35">
        <f>SUM(J4540:J4547)</f>
        <v>4648.68</v>
      </c>
      <c r="K4539" s="35">
        <f t="shared" si="1468"/>
        <v>12678.84</v>
      </c>
      <c r="L4539" s="35">
        <f>SUM(L4540:L4547)</f>
        <v>0</v>
      </c>
      <c r="M4539" s="35">
        <f>SUM(M4540:M4547)</f>
        <v>82966.546570000006</v>
      </c>
      <c r="N4539" s="35"/>
      <c r="O4539" s="35">
        <f>SUM(O4540:O4547)</f>
        <v>0</v>
      </c>
    </row>
    <row r="4540" spans="1:15" ht="12.75" outlineLevel="1" collapsed="1" x14ac:dyDescent="0.2">
      <c r="A4540" s="38" t="s">
        <v>202</v>
      </c>
      <c r="B4540" s="39" t="s">
        <v>203</v>
      </c>
      <c r="C4540" s="39" t="s">
        <v>204</v>
      </c>
      <c r="D4540" s="40" t="s">
        <v>205</v>
      </c>
      <c r="E4540" s="41">
        <v>11.153</v>
      </c>
      <c r="F4540" s="42"/>
      <c r="G4540" s="43">
        <v>720</v>
      </c>
      <c r="H4540" s="44">
        <f t="shared" ref="H4540:H4546" si="1475">IF(ISNUMBER(F4540),(E4540*(1+(F4540/100))*G4540),G4540*E4540)</f>
        <v>8030.1600000000008</v>
      </c>
      <c r="I4540" s="45">
        <f t="shared" ref="I4540:I4546" si="1476">IF(OR(A4540="PM",A4540="PZ",A4540="PP"),H4540,"")</f>
        <v>8030.1600000000008</v>
      </c>
      <c r="J4540" s="45" t="str">
        <f t="shared" ref="J4540:J4546" si="1477">IF(A4540="S",H4540,"")</f>
        <v/>
      </c>
      <c r="K4540" s="35"/>
      <c r="L4540" s="45" t="str">
        <f t="shared" ref="L4540:L4546" si="1478">IF(A4540="M06",H4540,"")</f>
        <v/>
      </c>
      <c r="M4540" s="45" t="str">
        <f t="shared" ref="M4540:M4546" si="1479">IF(OR(A4540="M02",A4540="M25",A4540="M01s"),H4540,"")</f>
        <v/>
      </c>
      <c r="N4540" s="46" t="e">
        <f>IF(A4540="ZMP",E4540*(1+(F4540/100)),#REF!)</f>
        <v>#REF!</v>
      </c>
      <c r="O4540" s="45" t="str">
        <f t="shared" ref="O4540:O4546" si="1480">IF(A4540="M01e",H4540,"")</f>
        <v/>
      </c>
    </row>
    <row r="4541" spans="1:15" ht="12.75" outlineLevel="1" collapsed="1" x14ac:dyDescent="0.2">
      <c r="A4541" s="38" t="s">
        <v>315</v>
      </c>
      <c r="B4541" s="39" t="s">
        <v>15</v>
      </c>
      <c r="C4541" s="39" t="s">
        <v>16</v>
      </c>
      <c r="D4541" s="40" t="s">
        <v>17</v>
      </c>
      <c r="E4541" s="41">
        <v>4.4400000000000004</v>
      </c>
      <c r="F4541" s="42"/>
      <c r="G4541" s="43">
        <v>990</v>
      </c>
      <c r="H4541" s="44">
        <f t="shared" si="1475"/>
        <v>4395.6000000000004</v>
      </c>
      <c r="I4541" s="45" t="str">
        <f t="shared" si="1476"/>
        <v/>
      </c>
      <c r="J4541" s="45">
        <f t="shared" si="1477"/>
        <v>4395.6000000000004</v>
      </c>
      <c r="K4541" s="35"/>
      <c r="L4541" s="45" t="str">
        <f t="shared" si="1478"/>
        <v/>
      </c>
      <c r="M4541" s="45" t="str">
        <f t="shared" si="1479"/>
        <v/>
      </c>
      <c r="N4541" s="46" t="e">
        <f>IF(A4541="ZMP",E4541*(1+(F4541/100)),#REF!)</f>
        <v>#REF!</v>
      </c>
      <c r="O4541" s="45" t="str">
        <f t="shared" si="1480"/>
        <v/>
      </c>
    </row>
    <row r="4542" spans="1:15" ht="12.75" outlineLevel="1" collapsed="1" x14ac:dyDescent="0.2">
      <c r="A4542" s="38" t="s">
        <v>315</v>
      </c>
      <c r="B4542" s="39" t="s">
        <v>75</v>
      </c>
      <c r="C4542" s="39" t="s">
        <v>76</v>
      </c>
      <c r="D4542" s="40" t="s">
        <v>17</v>
      </c>
      <c r="E4542" s="41">
        <v>0.33300000000000002</v>
      </c>
      <c r="F4542" s="42"/>
      <c r="G4542" s="43">
        <v>760</v>
      </c>
      <c r="H4542" s="44">
        <f t="shared" si="1475"/>
        <v>253.08</v>
      </c>
      <c r="I4542" s="45" t="str">
        <f t="shared" si="1476"/>
        <v/>
      </c>
      <c r="J4542" s="45">
        <f t="shared" si="1477"/>
        <v>253.08</v>
      </c>
      <c r="K4542" s="35"/>
      <c r="L4542" s="45" t="str">
        <f t="shared" si="1478"/>
        <v/>
      </c>
      <c r="M4542" s="45" t="str">
        <f t="shared" si="1479"/>
        <v/>
      </c>
      <c r="N4542" s="46" t="e">
        <f>IF(A4542="ZMP",E4542*(1+(F4542/100)),#REF!)</f>
        <v>#REF!</v>
      </c>
      <c r="O4542" s="45" t="str">
        <f t="shared" si="1480"/>
        <v/>
      </c>
    </row>
    <row r="4543" spans="1:15" ht="12.75" outlineLevel="1" collapsed="1" x14ac:dyDescent="0.2">
      <c r="A4543" s="38" t="s">
        <v>228</v>
      </c>
      <c r="B4543" s="39" t="s">
        <v>439</v>
      </c>
      <c r="C4543" s="39" t="s">
        <v>440</v>
      </c>
      <c r="D4543" s="40" t="s">
        <v>111</v>
      </c>
      <c r="E4543" s="41">
        <v>1</v>
      </c>
      <c r="F4543" s="42"/>
      <c r="G4543" s="43">
        <v>11.21</v>
      </c>
      <c r="H4543" s="44">
        <f t="shared" si="1475"/>
        <v>11.21</v>
      </c>
      <c r="I4543" s="45" t="str">
        <f t="shared" si="1476"/>
        <v/>
      </c>
      <c r="J4543" s="45" t="str">
        <f t="shared" si="1477"/>
        <v/>
      </c>
      <c r="K4543" s="35"/>
      <c r="L4543" s="45" t="str">
        <f t="shared" si="1478"/>
        <v/>
      </c>
      <c r="M4543" s="45">
        <f t="shared" si="1479"/>
        <v>11.21</v>
      </c>
      <c r="N4543" s="46" t="e">
        <f>IF(A4543="ZMP",E4543*(1+(F4543/100)),#REF!)</f>
        <v>#REF!</v>
      </c>
      <c r="O4543" s="45" t="str">
        <f t="shared" si="1480"/>
        <v/>
      </c>
    </row>
    <row r="4544" spans="1:15" ht="12.75" outlineLevel="1" collapsed="1" x14ac:dyDescent="0.2">
      <c r="A4544" s="38" t="s">
        <v>228</v>
      </c>
      <c r="B4544" s="39" t="s">
        <v>353</v>
      </c>
      <c r="C4544" s="39" t="s">
        <v>354</v>
      </c>
      <c r="D4544" s="40" t="s">
        <v>329</v>
      </c>
      <c r="E4544" s="41">
        <v>1.2999999999999999E-2</v>
      </c>
      <c r="F4544" s="42"/>
      <c r="G4544" s="43">
        <v>279.39</v>
      </c>
      <c r="H4544" s="44">
        <f t="shared" si="1475"/>
        <v>3.6320699999999997</v>
      </c>
      <c r="I4544" s="45" t="str">
        <f t="shared" si="1476"/>
        <v/>
      </c>
      <c r="J4544" s="45" t="str">
        <f t="shared" si="1477"/>
        <v/>
      </c>
      <c r="K4544" s="35"/>
      <c r="L4544" s="45" t="str">
        <f t="shared" si="1478"/>
        <v/>
      </c>
      <c r="M4544" s="45">
        <f t="shared" si="1479"/>
        <v>3.6320699999999997</v>
      </c>
      <c r="N4544" s="46" t="e">
        <f>IF(A4544="ZMP",E4544*(1+(F4544/100)),#REF!)</f>
        <v>#REF!</v>
      </c>
      <c r="O4544" s="45" t="str">
        <f t="shared" si="1480"/>
        <v/>
      </c>
    </row>
    <row r="4545" spans="1:15" ht="12.75" outlineLevel="1" collapsed="1" x14ac:dyDescent="0.2">
      <c r="A4545" s="38" t="s">
        <v>228</v>
      </c>
      <c r="B4545" s="39" t="s">
        <v>355</v>
      </c>
      <c r="C4545" s="39" t="s">
        <v>356</v>
      </c>
      <c r="D4545" s="40" t="s">
        <v>334</v>
      </c>
      <c r="E4545" s="41">
        <v>0.01</v>
      </c>
      <c r="F4545" s="42"/>
      <c r="G4545" s="43">
        <v>201.45</v>
      </c>
      <c r="H4545" s="44">
        <f t="shared" si="1475"/>
        <v>2.0145</v>
      </c>
      <c r="I4545" s="45" t="str">
        <f t="shared" si="1476"/>
        <v/>
      </c>
      <c r="J4545" s="45" t="str">
        <f t="shared" si="1477"/>
        <v/>
      </c>
      <c r="K4545" s="35"/>
      <c r="L4545" s="45" t="str">
        <f t="shared" si="1478"/>
        <v/>
      </c>
      <c r="M4545" s="45">
        <f t="shared" si="1479"/>
        <v>2.0145</v>
      </c>
      <c r="N4545" s="46" t="e">
        <f>IF(A4545="ZMP",E4545*(1+(F4545/100)),#REF!)</f>
        <v>#REF!</v>
      </c>
      <c r="O4545" s="45" t="str">
        <f t="shared" si="1480"/>
        <v/>
      </c>
    </row>
    <row r="4546" spans="1:15" ht="12.75" outlineLevel="1" collapsed="1" x14ac:dyDescent="0.2">
      <c r="A4546" s="38" t="s">
        <v>2276</v>
      </c>
      <c r="B4546" s="39" t="s">
        <v>2281</v>
      </c>
      <c r="C4546" s="39" t="s">
        <v>2282</v>
      </c>
      <c r="D4546" s="40" t="s">
        <v>111</v>
      </c>
      <c r="E4546" s="41">
        <v>1</v>
      </c>
      <c r="F4546" s="42"/>
      <c r="G4546" s="43">
        <v>82949.69</v>
      </c>
      <c r="H4546" s="44">
        <f t="shared" si="1475"/>
        <v>82949.69</v>
      </c>
      <c r="I4546" s="45" t="str">
        <f t="shared" si="1476"/>
        <v/>
      </c>
      <c r="J4546" s="45" t="str">
        <f t="shared" si="1477"/>
        <v/>
      </c>
      <c r="K4546" s="35"/>
      <c r="L4546" s="45" t="str">
        <f t="shared" si="1478"/>
        <v/>
      </c>
      <c r="M4546" s="45">
        <f t="shared" si="1479"/>
        <v>82949.69</v>
      </c>
      <c r="N4546" s="46" t="e">
        <f>IF(A4546="ZMP",E4546*(1+(F4546/100)),#REF!)</f>
        <v>#REF!</v>
      </c>
      <c r="O4546" s="45" t="str">
        <f t="shared" si="1480"/>
        <v/>
      </c>
    </row>
    <row r="4547" spans="1:15" ht="12.75" outlineLevel="2" x14ac:dyDescent="0.2">
      <c r="A4547" s="47"/>
      <c r="B4547" s="48"/>
      <c r="C4547" s="48"/>
      <c r="D4547" s="49"/>
      <c r="E4547" s="50"/>
      <c r="F4547" s="51"/>
      <c r="G4547" s="52"/>
      <c r="H4547" s="53"/>
      <c r="I4547" s="54"/>
      <c r="J4547" s="54"/>
      <c r="K4547" s="35"/>
      <c r="L4547" s="54"/>
      <c r="M4547" s="54"/>
      <c r="N4547" s="54"/>
      <c r="O4547" s="54"/>
    </row>
    <row r="4548" spans="1:15" ht="12.75" x14ac:dyDescent="0.2">
      <c r="A4548" s="27" t="s">
        <v>198</v>
      </c>
      <c r="B4548" s="28" t="s">
        <v>2283</v>
      </c>
      <c r="C4548" s="29" t="s">
        <v>2284</v>
      </c>
      <c r="D4548" s="30" t="s">
        <v>253</v>
      </c>
      <c r="E4548" s="31">
        <v>1</v>
      </c>
      <c r="F4548" s="32"/>
      <c r="G4548" s="33">
        <v>123058.96</v>
      </c>
      <c r="H4548" s="34">
        <f>G4548</f>
        <v>123058.96</v>
      </c>
      <c r="I4548" s="35">
        <f>SUM(I4549:I4556)</f>
        <v>8285.0399999999991</v>
      </c>
      <c r="J4548" s="35">
        <f>SUM(J4549:J4556)</f>
        <v>6826.6799999999994</v>
      </c>
      <c r="K4548" s="35">
        <f t="shared" ref="K4548:K4611" si="1481">I4548+J4548</f>
        <v>15111.719999999998</v>
      </c>
      <c r="L4548" s="35">
        <f>SUM(L4549:L4556)</f>
        <v>0</v>
      </c>
      <c r="M4548" s="35">
        <f>SUM(M4549:M4556)</f>
        <v>107957.22657</v>
      </c>
      <c r="N4548" s="35"/>
      <c r="O4548" s="35">
        <f>SUM(O4549:O4556)</f>
        <v>0</v>
      </c>
    </row>
    <row r="4549" spans="1:15" ht="12.75" outlineLevel="1" collapsed="1" x14ac:dyDescent="0.2">
      <c r="A4549" s="38" t="s">
        <v>202</v>
      </c>
      <c r="B4549" s="39" t="s">
        <v>203</v>
      </c>
      <c r="C4549" s="39" t="s">
        <v>204</v>
      </c>
      <c r="D4549" s="40" t="s">
        <v>205</v>
      </c>
      <c r="E4549" s="41">
        <v>11.507</v>
      </c>
      <c r="F4549" s="42"/>
      <c r="G4549" s="43">
        <v>720</v>
      </c>
      <c r="H4549" s="44">
        <f t="shared" ref="H4549:H4555" si="1482">IF(ISNUMBER(F4549),(E4549*(1+(F4549/100))*G4549),G4549*E4549)</f>
        <v>8285.0399999999991</v>
      </c>
      <c r="I4549" s="45">
        <f t="shared" ref="I4549:I4555" si="1483">IF(OR(A4549="PM",A4549="PZ",A4549="PP"),H4549,"")</f>
        <v>8285.0399999999991</v>
      </c>
      <c r="J4549" s="45" t="str">
        <f t="shared" ref="J4549:J4555" si="1484">IF(A4549="S",H4549,"")</f>
        <v/>
      </c>
      <c r="K4549" s="35"/>
      <c r="L4549" s="45" t="str">
        <f t="shared" ref="L4549:L4555" si="1485">IF(A4549="M06",H4549,"")</f>
        <v/>
      </c>
      <c r="M4549" s="45" t="str">
        <f t="shared" ref="M4549:M4555" si="1486">IF(OR(A4549="M02",A4549="M25",A4549="M01s"),H4549,"")</f>
        <v/>
      </c>
      <c r="N4549" s="46" t="e">
        <f>IF(A4549="ZMP",E4549*(1+(F4549/100)),#REF!)</f>
        <v>#REF!</v>
      </c>
      <c r="O4549" s="45" t="str">
        <f t="shared" ref="O4549:O4555" si="1487">IF(A4549="M01e",H4549,"")</f>
        <v/>
      </c>
    </row>
    <row r="4550" spans="1:15" ht="12.75" outlineLevel="1" collapsed="1" x14ac:dyDescent="0.2">
      <c r="A4550" s="38" t="s">
        <v>315</v>
      </c>
      <c r="B4550" s="39" t="s">
        <v>15</v>
      </c>
      <c r="C4550" s="39" t="s">
        <v>16</v>
      </c>
      <c r="D4550" s="40" t="s">
        <v>17</v>
      </c>
      <c r="E4550" s="41">
        <v>6.64</v>
      </c>
      <c r="F4550" s="42"/>
      <c r="G4550" s="43">
        <v>990</v>
      </c>
      <c r="H4550" s="44">
        <f t="shared" si="1482"/>
        <v>6573.5999999999995</v>
      </c>
      <c r="I4550" s="45" t="str">
        <f t="shared" si="1483"/>
        <v/>
      </c>
      <c r="J4550" s="45">
        <f t="shared" si="1484"/>
        <v>6573.5999999999995</v>
      </c>
      <c r="K4550" s="35"/>
      <c r="L4550" s="45" t="str">
        <f t="shared" si="1485"/>
        <v/>
      </c>
      <c r="M4550" s="45" t="str">
        <f t="shared" si="1486"/>
        <v/>
      </c>
      <c r="N4550" s="46" t="e">
        <f>IF(A4550="ZMP",E4550*(1+(F4550/100)),#REF!)</f>
        <v>#REF!</v>
      </c>
      <c r="O4550" s="45" t="str">
        <f t="shared" si="1487"/>
        <v/>
      </c>
    </row>
    <row r="4551" spans="1:15" ht="12.75" outlineLevel="1" collapsed="1" x14ac:dyDescent="0.2">
      <c r="A4551" s="38" t="s">
        <v>315</v>
      </c>
      <c r="B4551" s="39" t="s">
        <v>75</v>
      </c>
      <c r="C4551" s="39" t="s">
        <v>76</v>
      </c>
      <c r="D4551" s="40" t="s">
        <v>17</v>
      </c>
      <c r="E4551" s="41">
        <v>0.33300000000000002</v>
      </c>
      <c r="F4551" s="42"/>
      <c r="G4551" s="43">
        <v>760</v>
      </c>
      <c r="H4551" s="44">
        <f t="shared" si="1482"/>
        <v>253.08</v>
      </c>
      <c r="I4551" s="45" t="str">
        <f t="shared" si="1483"/>
        <v/>
      </c>
      <c r="J4551" s="45">
        <f t="shared" si="1484"/>
        <v>253.08</v>
      </c>
      <c r="K4551" s="35"/>
      <c r="L4551" s="45" t="str">
        <f t="shared" si="1485"/>
        <v/>
      </c>
      <c r="M4551" s="45" t="str">
        <f t="shared" si="1486"/>
        <v/>
      </c>
      <c r="N4551" s="46" t="e">
        <f>IF(A4551="ZMP",E4551*(1+(F4551/100)),#REF!)</f>
        <v>#REF!</v>
      </c>
      <c r="O4551" s="45" t="str">
        <f t="shared" si="1487"/>
        <v/>
      </c>
    </row>
    <row r="4552" spans="1:15" ht="12.75" outlineLevel="1" collapsed="1" x14ac:dyDescent="0.2">
      <c r="A4552" s="38" t="s">
        <v>228</v>
      </c>
      <c r="B4552" s="39" t="s">
        <v>439</v>
      </c>
      <c r="C4552" s="39" t="s">
        <v>440</v>
      </c>
      <c r="D4552" s="40" t="s">
        <v>111</v>
      </c>
      <c r="E4552" s="41">
        <v>1</v>
      </c>
      <c r="F4552" s="42"/>
      <c r="G4552" s="43">
        <v>11.21</v>
      </c>
      <c r="H4552" s="44">
        <f t="shared" si="1482"/>
        <v>11.21</v>
      </c>
      <c r="I4552" s="45" t="str">
        <f t="shared" si="1483"/>
        <v/>
      </c>
      <c r="J4552" s="45" t="str">
        <f t="shared" si="1484"/>
        <v/>
      </c>
      <c r="K4552" s="35"/>
      <c r="L4552" s="45" t="str">
        <f t="shared" si="1485"/>
        <v/>
      </c>
      <c r="M4552" s="45">
        <f t="shared" si="1486"/>
        <v>11.21</v>
      </c>
      <c r="N4552" s="46" t="e">
        <f>IF(A4552="ZMP",E4552*(1+(F4552/100)),#REF!)</f>
        <v>#REF!</v>
      </c>
      <c r="O4552" s="45" t="str">
        <f t="shared" si="1487"/>
        <v/>
      </c>
    </row>
    <row r="4553" spans="1:15" ht="12.75" outlineLevel="1" collapsed="1" x14ac:dyDescent="0.2">
      <c r="A4553" s="38" t="s">
        <v>228</v>
      </c>
      <c r="B4553" s="39" t="s">
        <v>353</v>
      </c>
      <c r="C4553" s="39" t="s">
        <v>354</v>
      </c>
      <c r="D4553" s="40" t="s">
        <v>329</v>
      </c>
      <c r="E4553" s="41">
        <v>1.2999999999999999E-2</v>
      </c>
      <c r="F4553" s="42"/>
      <c r="G4553" s="43">
        <v>279.39</v>
      </c>
      <c r="H4553" s="44">
        <f t="shared" si="1482"/>
        <v>3.6320699999999997</v>
      </c>
      <c r="I4553" s="45" t="str">
        <f t="shared" si="1483"/>
        <v/>
      </c>
      <c r="J4553" s="45" t="str">
        <f t="shared" si="1484"/>
        <v/>
      </c>
      <c r="K4553" s="35"/>
      <c r="L4553" s="45" t="str">
        <f t="shared" si="1485"/>
        <v/>
      </c>
      <c r="M4553" s="45">
        <f t="shared" si="1486"/>
        <v>3.6320699999999997</v>
      </c>
      <c r="N4553" s="46" t="e">
        <f>IF(A4553="ZMP",E4553*(1+(F4553/100)),#REF!)</f>
        <v>#REF!</v>
      </c>
      <c r="O4553" s="45" t="str">
        <f t="shared" si="1487"/>
        <v/>
      </c>
    </row>
    <row r="4554" spans="1:15" ht="12.75" outlineLevel="1" collapsed="1" x14ac:dyDescent="0.2">
      <c r="A4554" s="38" t="s">
        <v>228</v>
      </c>
      <c r="B4554" s="39" t="s">
        <v>355</v>
      </c>
      <c r="C4554" s="39" t="s">
        <v>356</v>
      </c>
      <c r="D4554" s="40" t="s">
        <v>334</v>
      </c>
      <c r="E4554" s="41">
        <v>0.01</v>
      </c>
      <c r="F4554" s="42"/>
      <c r="G4554" s="43">
        <v>201.45</v>
      </c>
      <c r="H4554" s="44">
        <f t="shared" si="1482"/>
        <v>2.0145</v>
      </c>
      <c r="I4554" s="45" t="str">
        <f t="shared" si="1483"/>
        <v/>
      </c>
      <c r="J4554" s="45" t="str">
        <f t="shared" si="1484"/>
        <v/>
      </c>
      <c r="K4554" s="35"/>
      <c r="L4554" s="45" t="str">
        <f t="shared" si="1485"/>
        <v/>
      </c>
      <c r="M4554" s="45">
        <f t="shared" si="1486"/>
        <v>2.0145</v>
      </c>
      <c r="N4554" s="46" t="e">
        <f>IF(A4554="ZMP",E4554*(1+(F4554/100)),#REF!)</f>
        <v>#REF!</v>
      </c>
      <c r="O4554" s="45" t="str">
        <f t="shared" si="1487"/>
        <v/>
      </c>
    </row>
    <row r="4555" spans="1:15" ht="12.75" outlineLevel="1" collapsed="1" x14ac:dyDescent="0.2">
      <c r="A4555" s="38" t="s">
        <v>2276</v>
      </c>
      <c r="B4555" s="39" t="s">
        <v>2285</v>
      </c>
      <c r="C4555" s="39" t="s">
        <v>2286</v>
      </c>
      <c r="D4555" s="40" t="s">
        <v>111</v>
      </c>
      <c r="E4555" s="41">
        <v>1</v>
      </c>
      <c r="F4555" s="42"/>
      <c r="G4555" s="43">
        <v>107940.37</v>
      </c>
      <c r="H4555" s="44">
        <f t="shared" si="1482"/>
        <v>107940.37</v>
      </c>
      <c r="I4555" s="45" t="str">
        <f t="shared" si="1483"/>
        <v/>
      </c>
      <c r="J4555" s="45" t="str">
        <f t="shared" si="1484"/>
        <v/>
      </c>
      <c r="K4555" s="35"/>
      <c r="L4555" s="45" t="str">
        <f t="shared" si="1485"/>
        <v/>
      </c>
      <c r="M4555" s="45">
        <f t="shared" si="1486"/>
        <v>107940.37</v>
      </c>
      <c r="N4555" s="46" t="e">
        <f>IF(A4555="ZMP",E4555*(1+(F4555/100)),#REF!)</f>
        <v>#REF!</v>
      </c>
      <c r="O4555" s="45" t="str">
        <f t="shared" si="1487"/>
        <v/>
      </c>
    </row>
    <row r="4556" spans="1:15" ht="12.75" outlineLevel="2" x14ac:dyDescent="0.2">
      <c r="A4556" s="47"/>
      <c r="B4556" s="48"/>
      <c r="C4556" s="48"/>
      <c r="D4556" s="49"/>
      <c r="E4556" s="50"/>
      <c r="F4556" s="51"/>
      <c r="G4556" s="52"/>
      <c r="H4556" s="53"/>
      <c r="I4556" s="54"/>
      <c r="J4556" s="54"/>
      <c r="K4556" s="35"/>
      <c r="L4556" s="54"/>
      <c r="M4556" s="54"/>
      <c r="N4556" s="54"/>
      <c r="O4556" s="54"/>
    </row>
    <row r="4557" spans="1:15" ht="12.75" x14ac:dyDescent="0.2">
      <c r="A4557" s="27" t="s">
        <v>198</v>
      </c>
      <c r="B4557" s="28" t="s">
        <v>2287</v>
      </c>
      <c r="C4557" s="29" t="s">
        <v>2288</v>
      </c>
      <c r="D4557" s="30" t="s">
        <v>253</v>
      </c>
      <c r="E4557" s="31">
        <v>1</v>
      </c>
      <c r="F4557" s="32"/>
      <c r="G4557" s="33">
        <v>76858.62</v>
      </c>
      <c r="H4557" s="34">
        <f>G4557</f>
        <v>76858.62</v>
      </c>
      <c r="I4557" s="35">
        <f>SUM(I4558:I4565)</f>
        <v>7809.12</v>
      </c>
      <c r="J4557" s="35">
        <f>SUM(J4558:J4565)</f>
        <v>3638.8799999999997</v>
      </c>
      <c r="K4557" s="35">
        <f t="shared" si="1481"/>
        <v>11448</v>
      </c>
      <c r="L4557" s="35">
        <f>SUM(L4558:L4565)</f>
        <v>0</v>
      </c>
      <c r="M4557" s="35">
        <f>SUM(M4558:M4565)</f>
        <v>65420.606570000004</v>
      </c>
      <c r="N4557" s="35"/>
      <c r="O4557" s="35">
        <f>SUM(O4558:O4565)</f>
        <v>0</v>
      </c>
    </row>
    <row r="4558" spans="1:15" ht="12.75" outlineLevel="1" collapsed="1" x14ac:dyDescent="0.2">
      <c r="A4558" s="38" t="s">
        <v>202</v>
      </c>
      <c r="B4558" s="39" t="s">
        <v>203</v>
      </c>
      <c r="C4558" s="39" t="s">
        <v>204</v>
      </c>
      <c r="D4558" s="40" t="s">
        <v>205</v>
      </c>
      <c r="E4558" s="41">
        <v>10.846</v>
      </c>
      <c r="F4558" s="42"/>
      <c r="G4558" s="43">
        <v>720</v>
      </c>
      <c r="H4558" s="44">
        <f t="shared" ref="H4558:H4564" si="1488">IF(ISNUMBER(F4558),(E4558*(1+(F4558/100))*G4558),G4558*E4558)</f>
        <v>7809.12</v>
      </c>
      <c r="I4558" s="45">
        <f t="shared" ref="I4558:I4564" si="1489">IF(OR(A4558="PM",A4558="PZ",A4558="PP"),H4558,"")</f>
        <v>7809.12</v>
      </c>
      <c r="J4558" s="45" t="str">
        <f t="shared" ref="J4558:J4564" si="1490">IF(A4558="S",H4558,"")</f>
        <v/>
      </c>
      <c r="K4558" s="35"/>
      <c r="L4558" s="45" t="str">
        <f t="shared" ref="L4558:L4564" si="1491">IF(A4558="M06",H4558,"")</f>
        <v/>
      </c>
      <c r="M4558" s="45" t="str">
        <f t="shared" ref="M4558:M4564" si="1492">IF(OR(A4558="M02",A4558="M25",A4558="M01s"),H4558,"")</f>
        <v/>
      </c>
      <c r="N4558" s="46" t="e">
        <f>IF(A4558="ZMP",E4558*(1+(F4558/100)),#REF!)</f>
        <v>#REF!</v>
      </c>
      <c r="O4558" s="45" t="str">
        <f t="shared" ref="O4558:O4564" si="1493">IF(A4558="M01e",H4558,"")</f>
        <v/>
      </c>
    </row>
    <row r="4559" spans="1:15" ht="12.75" outlineLevel="1" collapsed="1" x14ac:dyDescent="0.2">
      <c r="A4559" s="38" t="s">
        <v>315</v>
      </c>
      <c r="B4559" s="39" t="s">
        <v>15</v>
      </c>
      <c r="C4559" s="39" t="s">
        <v>16</v>
      </c>
      <c r="D4559" s="40" t="s">
        <v>17</v>
      </c>
      <c r="E4559" s="41">
        <v>3.42</v>
      </c>
      <c r="F4559" s="42"/>
      <c r="G4559" s="43">
        <v>990</v>
      </c>
      <c r="H4559" s="44">
        <f t="shared" si="1488"/>
        <v>3385.7999999999997</v>
      </c>
      <c r="I4559" s="45" t="str">
        <f t="shared" si="1489"/>
        <v/>
      </c>
      <c r="J4559" s="45">
        <f t="shared" si="1490"/>
        <v>3385.7999999999997</v>
      </c>
      <c r="K4559" s="35"/>
      <c r="L4559" s="45" t="str">
        <f t="shared" si="1491"/>
        <v/>
      </c>
      <c r="M4559" s="45" t="str">
        <f t="shared" si="1492"/>
        <v/>
      </c>
      <c r="N4559" s="46" t="e">
        <f>IF(A4559="ZMP",E4559*(1+(F4559/100)),#REF!)</f>
        <v>#REF!</v>
      </c>
      <c r="O4559" s="45" t="str">
        <f t="shared" si="1493"/>
        <v/>
      </c>
    </row>
    <row r="4560" spans="1:15" ht="12.75" outlineLevel="1" collapsed="1" x14ac:dyDescent="0.2">
      <c r="A4560" s="38" t="s">
        <v>315</v>
      </c>
      <c r="B4560" s="39" t="s">
        <v>75</v>
      </c>
      <c r="C4560" s="39" t="s">
        <v>76</v>
      </c>
      <c r="D4560" s="40" t="s">
        <v>17</v>
      </c>
      <c r="E4560" s="41">
        <v>0.33300000000000002</v>
      </c>
      <c r="F4560" s="42"/>
      <c r="G4560" s="43">
        <v>760</v>
      </c>
      <c r="H4560" s="44">
        <f t="shared" si="1488"/>
        <v>253.08</v>
      </c>
      <c r="I4560" s="45" t="str">
        <f t="shared" si="1489"/>
        <v/>
      </c>
      <c r="J4560" s="45">
        <f t="shared" si="1490"/>
        <v>253.08</v>
      </c>
      <c r="K4560" s="35"/>
      <c r="L4560" s="45" t="str">
        <f t="shared" si="1491"/>
        <v/>
      </c>
      <c r="M4560" s="45" t="str">
        <f t="shared" si="1492"/>
        <v/>
      </c>
      <c r="N4560" s="46" t="e">
        <f>IF(A4560="ZMP",E4560*(1+(F4560/100)),#REF!)</f>
        <v>#REF!</v>
      </c>
      <c r="O4560" s="45" t="str">
        <f t="shared" si="1493"/>
        <v/>
      </c>
    </row>
    <row r="4561" spans="1:15" ht="12.75" outlineLevel="1" collapsed="1" x14ac:dyDescent="0.2">
      <c r="A4561" s="38" t="s">
        <v>228</v>
      </c>
      <c r="B4561" s="39" t="s">
        <v>439</v>
      </c>
      <c r="C4561" s="39" t="s">
        <v>440</v>
      </c>
      <c r="D4561" s="40" t="s">
        <v>111</v>
      </c>
      <c r="E4561" s="41">
        <v>1</v>
      </c>
      <c r="F4561" s="42"/>
      <c r="G4561" s="43">
        <v>11.21</v>
      </c>
      <c r="H4561" s="44">
        <f t="shared" si="1488"/>
        <v>11.21</v>
      </c>
      <c r="I4561" s="45" t="str">
        <f t="shared" si="1489"/>
        <v/>
      </c>
      <c r="J4561" s="45" t="str">
        <f t="shared" si="1490"/>
        <v/>
      </c>
      <c r="K4561" s="35"/>
      <c r="L4561" s="45" t="str">
        <f t="shared" si="1491"/>
        <v/>
      </c>
      <c r="M4561" s="45">
        <f t="shared" si="1492"/>
        <v>11.21</v>
      </c>
      <c r="N4561" s="46" t="e">
        <f>IF(A4561="ZMP",E4561*(1+(F4561/100)),#REF!)</f>
        <v>#REF!</v>
      </c>
      <c r="O4561" s="45" t="str">
        <f t="shared" si="1493"/>
        <v/>
      </c>
    </row>
    <row r="4562" spans="1:15" ht="12.75" outlineLevel="1" collapsed="1" x14ac:dyDescent="0.2">
      <c r="A4562" s="38" t="s">
        <v>228</v>
      </c>
      <c r="B4562" s="39" t="s">
        <v>353</v>
      </c>
      <c r="C4562" s="39" t="s">
        <v>354</v>
      </c>
      <c r="D4562" s="40" t="s">
        <v>329</v>
      </c>
      <c r="E4562" s="41">
        <v>1.2999999999999999E-2</v>
      </c>
      <c r="F4562" s="42"/>
      <c r="G4562" s="43">
        <v>279.39</v>
      </c>
      <c r="H4562" s="44">
        <f t="shared" si="1488"/>
        <v>3.6320699999999997</v>
      </c>
      <c r="I4562" s="45" t="str">
        <f t="shared" si="1489"/>
        <v/>
      </c>
      <c r="J4562" s="45" t="str">
        <f t="shared" si="1490"/>
        <v/>
      </c>
      <c r="K4562" s="35"/>
      <c r="L4562" s="45" t="str">
        <f t="shared" si="1491"/>
        <v/>
      </c>
      <c r="M4562" s="45">
        <f t="shared" si="1492"/>
        <v>3.6320699999999997</v>
      </c>
      <c r="N4562" s="46" t="e">
        <f>IF(A4562="ZMP",E4562*(1+(F4562/100)),#REF!)</f>
        <v>#REF!</v>
      </c>
      <c r="O4562" s="45" t="str">
        <f t="shared" si="1493"/>
        <v/>
      </c>
    </row>
    <row r="4563" spans="1:15" ht="12.75" outlineLevel="1" collapsed="1" x14ac:dyDescent="0.2">
      <c r="A4563" s="38" t="s">
        <v>228</v>
      </c>
      <c r="B4563" s="39" t="s">
        <v>355</v>
      </c>
      <c r="C4563" s="39" t="s">
        <v>356</v>
      </c>
      <c r="D4563" s="40" t="s">
        <v>334</v>
      </c>
      <c r="E4563" s="41">
        <v>0.01</v>
      </c>
      <c r="F4563" s="42"/>
      <c r="G4563" s="43">
        <v>201.45</v>
      </c>
      <c r="H4563" s="44">
        <f t="shared" si="1488"/>
        <v>2.0145</v>
      </c>
      <c r="I4563" s="45" t="str">
        <f t="shared" si="1489"/>
        <v/>
      </c>
      <c r="J4563" s="45" t="str">
        <f t="shared" si="1490"/>
        <v/>
      </c>
      <c r="K4563" s="35"/>
      <c r="L4563" s="45" t="str">
        <f t="shared" si="1491"/>
        <v/>
      </c>
      <c r="M4563" s="45">
        <f t="shared" si="1492"/>
        <v>2.0145</v>
      </c>
      <c r="N4563" s="46" t="e">
        <f>IF(A4563="ZMP",E4563*(1+(F4563/100)),#REF!)</f>
        <v>#REF!</v>
      </c>
      <c r="O4563" s="45" t="str">
        <f t="shared" si="1493"/>
        <v/>
      </c>
    </row>
    <row r="4564" spans="1:15" ht="12.75" outlineLevel="1" collapsed="1" x14ac:dyDescent="0.2">
      <c r="A4564" s="38" t="s">
        <v>2276</v>
      </c>
      <c r="B4564" s="39" t="s">
        <v>2289</v>
      </c>
      <c r="C4564" s="39" t="s">
        <v>2290</v>
      </c>
      <c r="D4564" s="40" t="s">
        <v>111</v>
      </c>
      <c r="E4564" s="41">
        <v>1</v>
      </c>
      <c r="F4564" s="42"/>
      <c r="G4564" s="43">
        <v>65403.75</v>
      </c>
      <c r="H4564" s="44">
        <f t="shared" si="1488"/>
        <v>65403.75</v>
      </c>
      <c r="I4564" s="45" t="str">
        <f t="shared" si="1489"/>
        <v/>
      </c>
      <c r="J4564" s="45" t="str">
        <f t="shared" si="1490"/>
        <v/>
      </c>
      <c r="K4564" s="35"/>
      <c r="L4564" s="45" t="str">
        <f t="shared" si="1491"/>
        <v/>
      </c>
      <c r="M4564" s="45">
        <f t="shared" si="1492"/>
        <v>65403.75</v>
      </c>
      <c r="N4564" s="46" t="e">
        <f>IF(A4564="ZMP",E4564*(1+(F4564/100)),#REF!)</f>
        <v>#REF!</v>
      </c>
      <c r="O4564" s="45" t="str">
        <f t="shared" si="1493"/>
        <v/>
      </c>
    </row>
    <row r="4565" spans="1:15" ht="12.75" outlineLevel="2" x14ac:dyDescent="0.2">
      <c r="A4565" s="47"/>
      <c r="B4565" s="48"/>
      <c r="C4565" s="48"/>
      <c r="D4565" s="49"/>
      <c r="E4565" s="50"/>
      <c r="F4565" s="51"/>
      <c r="G4565" s="52"/>
      <c r="H4565" s="53"/>
      <c r="I4565" s="54"/>
      <c r="J4565" s="54"/>
      <c r="K4565" s="35"/>
      <c r="L4565" s="54"/>
      <c r="M4565" s="54"/>
      <c r="N4565" s="54"/>
      <c r="O4565" s="54"/>
    </row>
    <row r="4566" spans="1:15" ht="12.75" x14ac:dyDescent="0.2">
      <c r="A4566" s="27" t="s">
        <v>198</v>
      </c>
      <c r="B4566" s="28" t="s">
        <v>2291</v>
      </c>
      <c r="C4566" s="29" t="s">
        <v>2292</v>
      </c>
      <c r="D4566" s="30" t="s">
        <v>253</v>
      </c>
      <c r="E4566" s="31">
        <v>1</v>
      </c>
      <c r="F4566" s="32"/>
      <c r="G4566" s="33">
        <v>97029.24</v>
      </c>
      <c r="H4566" s="34">
        <f>G4566</f>
        <v>97029.24</v>
      </c>
      <c r="I4566" s="35">
        <f>SUM(I4567:I4574)</f>
        <v>8030.1600000000008</v>
      </c>
      <c r="J4566" s="35">
        <f>SUM(J4567:J4574)</f>
        <v>4648.68</v>
      </c>
      <c r="K4566" s="35">
        <f t="shared" si="1481"/>
        <v>12678.84</v>
      </c>
      <c r="L4566" s="35">
        <f>SUM(L4567:L4574)</f>
        <v>0</v>
      </c>
      <c r="M4566" s="35">
        <f>SUM(M4567:M4574)</f>
        <v>84360.386570000002</v>
      </c>
      <c r="N4566" s="35"/>
      <c r="O4566" s="35">
        <f>SUM(O4567:O4574)</f>
        <v>0</v>
      </c>
    </row>
    <row r="4567" spans="1:15" ht="12.75" outlineLevel="1" collapsed="1" x14ac:dyDescent="0.2">
      <c r="A4567" s="38" t="s">
        <v>202</v>
      </c>
      <c r="B4567" s="39" t="s">
        <v>203</v>
      </c>
      <c r="C4567" s="39" t="s">
        <v>204</v>
      </c>
      <c r="D4567" s="40" t="s">
        <v>205</v>
      </c>
      <c r="E4567" s="41">
        <v>11.153</v>
      </c>
      <c r="F4567" s="42"/>
      <c r="G4567" s="43">
        <v>720</v>
      </c>
      <c r="H4567" s="44">
        <f t="shared" ref="H4567:H4573" si="1494">IF(ISNUMBER(F4567),(E4567*(1+(F4567/100))*G4567),G4567*E4567)</f>
        <v>8030.1600000000008</v>
      </c>
      <c r="I4567" s="45">
        <f t="shared" ref="I4567:I4573" si="1495">IF(OR(A4567="PM",A4567="PZ",A4567="PP"),H4567,"")</f>
        <v>8030.1600000000008</v>
      </c>
      <c r="J4567" s="45" t="str">
        <f t="shared" ref="J4567:J4573" si="1496">IF(A4567="S",H4567,"")</f>
        <v/>
      </c>
      <c r="K4567" s="35"/>
      <c r="L4567" s="45" t="str">
        <f t="shared" ref="L4567:L4573" si="1497">IF(A4567="M06",H4567,"")</f>
        <v/>
      </c>
      <c r="M4567" s="45" t="str">
        <f t="shared" ref="M4567:M4573" si="1498">IF(OR(A4567="M02",A4567="M25",A4567="M01s"),H4567,"")</f>
        <v/>
      </c>
      <c r="N4567" s="46" t="e">
        <f>IF(A4567="ZMP",E4567*(1+(F4567/100)),#REF!)</f>
        <v>#REF!</v>
      </c>
      <c r="O4567" s="45" t="str">
        <f t="shared" ref="O4567:O4573" si="1499">IF(A4567="M01e",H4567,"")</f>
        <v/>
      </c>
    </row>
    <row r="4568" spans="1:15" ht="12.75" outlineLevel="1" collapsed="1" x14ac:dyDescent="0.2">
      <c r="A4568" s="38" t="s">
        <v>315</v>
      </c>
      <c r="B4568" s="39" t="s">
        <v>15</v>
      </c>
      <c r="C4568" s="39" t="s">
        <v>16</v>
      </c>
      <c r="D4568" s="40" t="s">
        <v>17</v>
      </c>
      <c r="E4568" s="41">
        <v>4.4400000000000004</v>
      </c>
      <c r="F4568" s="42"/>
      <c r="G4568" s="43">
        <v>990</v>
      </c>
      <c r="H4568" s="44">
        <f t="shared" si="1494"/>
        <v>4395.6000000000004</v>
      </c>
      <c r="I4568" s="45" t="str">
        <f t="shared" si="1495"/>
        <v/>
      </c>
      <c r="J4568" s="45">
        <f t="shared" si="1496"/>
        <v>4395.6000000000004</v>
      </c>
      <c r="K4568" s="35"/>
      <c r="L4568" s="45" t="str">
        <f t="shared" si="1497"/>
        <v/>
      </c>
      <c r="M4568" s="45" t="str">
        <f t="shared" si="1498"/>
        <v/>
      </c>
      <c r="N4568" s="46" t="e">
        <f>IF(A4568="ZMP",E4568*(1+(F4568/100)),#REF!)</f>
        <v>#REF!</v>
      </c>
      <c r="O4568" s="45" t="str">
        <f t="shared" si="1499"/>
        <v/>
      </c>
    </row>
    <row r="4569" spans="1:15" ht="12.75" outlineLevel="1" collapsed="1" x14ac:dyDescent="0.2">
      <c r="A4569" s="38" t="s">
        <v>315</v>
      </c>
      <c r="B4569" s="39" t="s">
        <v>75</v>
      </c>
      <c r="C4569" s="39" t="s">
        <v>76</v>
      </c>
      <c r="D4569" s="40" t="s">
        <v>17</v>
      </c>
      <c r="E4569" s="41">
        <v>0.33300000000000002</v>
      </c>
      <c r="F4569" s="42"/>
      <c r="G4569" s="43">
        <v>760</v>
      </c>
      <c r="H4569" s="44">
        <f t="shared" si="1494"/>
        <v>253.08</v>
      </c>
      <c r="I4569" s="45" t="str">
        <f t="shared" si="1495"/>
        <v/>
      </c>
      <c r="J4569" s="45">
        <f t="shared" si="1496"/>
        <v>253.08</v>
      </c>
      <c r="K4569" s="35"/>
      <c r="L4569" s="45" t="str">
        <f t="shared" si="1497"/>
        <v/>
      </c>
      <c r="M4569" s="45" t="str">
        <f t="shared" si="1498"/>
        <v/>
      </c>
      <c r="N4569" s="46" t="e">
        <f>IF(A4569="ZMP",E4569*(1+(F4569/100)),#REF!)</f>
        <v>#REF!</v>
      </c>
      <c r="O4569" s="45" t="str">
        <f t="shared" si="1499"/>
        <v/>
      </c>
    </row>
    <row r="4570" spans="1:15" ht="12.75" outlineLevel="1" collapsed="1" x14ac:dyDescent="0.2">
      <c r="A4570" s="38" t="s">
        <v>228</v>
      </c>
      <c r="B4570" s="39" t="s">
        <v>439</v>
      </c>
      <c r="C4570" s="39" t="s">
        <v>440</v>
      </c>
      <c r="D4570" s="40" t="s">
        <v>111</v>
      </c>
      <c r="E4570" s="41">
        <v>1</v>
      </c>
      <c r="F4570" s="42"/>
      <c r="G4570" s="43">
        <v>11.21</v>
      </c>
      <c r="H4570" s="44">
        <f t="shared" si="1494"/>
        <v>11.21</v>
      </c>
      <c r="I4570" s="45" t="str">
        <f t="shared" si="1495"/>
        <v/>
      </c>
      <c r="J4570" s="45" t="str">
        <f t="shared" si="1496"/>
        <v/>
      </c>
      <c r="K4570" s="35"/>
      <c r="L4570" s="45" t="str">
        <f t="shared" si="1497"/>
        <v/>
      </c>
      <c r="M4570" s="45">
        <f t="shared" si="1498"/>
        <v>11.21</v>
      </c>
      <c r="N4570" s="46" t="e">
        <f>IF(A4570="ZMP",E4570*(1+(F4570/100)),#REF!)</f>
        <v>#REF!</v>
      </c>
      <c r="O4570" s="45" t="str">
        <f t="shared" si="1499"/>
        <v/>
      </c>
    </row>
    <row r="4571" spans="1:15" ht="12.75" outlineLevel="1" collapsed="1" x14ac:dyDescent="0.2">
      <c r="A4571" s="38" t="s">
        <v>228</v>
      </c>
      <c r="B4571" s="39" t="s">
        <v>353</v>
      </c>
      <c r="C4571" s="39" t="s">
        <v>354</v>
      </c>
      <c r="D4571" s="40" t="s">
        <v>329</v>
      </c>
      <c r="E4571" s="41">
        <v>1.2999999999999999E-2</v>
      </c>
      <c r="F4571" s="42"/>
      <c r="G4571" s="43">
        <v>279.39</v>
      </c>
      <c r="H4571" s="44">
        <f t="shared" si="1494"/>
        <v>3.6320699999999997</v>
      </c>
      <c r="I4571" s="45" t="str">
        <f t="shared" si="1495"/>
        <v/>
      </c>
      <c r="J4571" s="45" t="str">
        <f t="shared" si="1496"/>
        <v/>
      </c>
      <c r="K4571" s="35"/>
      <c r="L4571" s="45" t="str">
        <f t="shared" si="1497"/>
        <v/>
      </c>
      <c r="M4571" s="45">
        <f t="shared" si="1498"/>
        <v>3.6320699999999997</v>
      </c>
      <c r="N4571" s="46" t="e">
        <f>IF(A4571="ZMP",E4571*(1+(F4571/100)),#REF!)</f>
        <v>#REF!</v>
      </c>
      <c r="O4571" s="45" t="str">
        <f t="shared" si="1499"/>
        <v/>
      </c>
    </row>
    <row r="4572" spans="1:15" ht="12.75" outlineLevel="1" collapsed="1" x14ac:dyDescent="0.2">
      <c r="A4572" s="38" t="s">
        <v>228</v>
      </c>
      <c r="B4572" s="39" t="s">
        <v>355</v>
      </c>
      <c r="C4572" s="39" t="s">
        <v>356</v>
      </c>
      <c r="D4572" s="40" t="s">
        <v>334</v>
      </c>
      <c r="E4572" s="41">
        <v>0.01</v>
      </c>
      <c r="F4572" s="42"/>
      <c r="G4572" s="43">
        <v>201.45</v>
      </c>
      <c r="H4572" s="44">
        <f t="shared" si="1494"/>
        <v>2.0145</v>
      </c>
      <c r="I4572" s="45" t="str">
        <f t="shared" si="1495"/>
        <v/>
      </c>
      <c r="J4572" s="45" t="str">
        <f t="shared" si="1496"/>
        <v/>
      </c>
      <c r="K4572" s="35"/>
      <c r="L4572" s="45" t="str">
        <f t="shared" si="1497"/>
        <v/>
      </c>
      <c r="M4572" s="45">
        <f t="shared" si="1498"/>
        <v>2.0145</v>
      </c>
      <c r="N4572" s="46" t="e">
        <f>IF(A4572="ZMP",E4572*(1+(F4572/100)),#REF!)</f>
        <v>#REF!</v>
      </c>
      <c r="O4572" s="45" t="str">
        <f t="shared" si="1499"/>
        <v/>
      </c>
    </row>
    <row r="4573" spans="1:15" ht="12.75" outlineLevel="1" collapsed="1" x14ac:dyDescent="0.2">
      <c r="A4573" s="38" t="s">
        <v>2276</v>
      </c>
      <c r="B4573" s="39" t="s">
        <v>2293</v>
      </c>
      <c r="C4573" s="39" t="s">
        <v>2294</v>
      </c>
      <c r="D4573" s="40" t="s">
        <v>111</v>
      </c>
      <c r="E4573" s="41">
        <v>1</v>
      </c>
      <c r="F4573" s="42"/>
      <c r="G4573" s="43">
        <v>84343.53</v>
      </c>
      <c r="H4573" s="44">
        <f t="shared" si="1494"/>
        <v>84343.53</v>
      </c>
      <c r="I4573" s="45" t="str">
        <f t="shared" si="1495"/>
        <v/>
      </c>
      <c r="J4573" s="45" t="str">
        <f t="shared" si="1496"/>
        <v/>
      </c>
      <c r="K4573" s="35"/>
      <c r="L4573" s="45" t="str">
        <f t="shared" si="1497"/>
        <v/>
      </c>
      <c r="M4573" s="45">
        <f t="shared" si="1498"/>
        <v>84343.53</v>
      </c>
      <c r="N4573" s="46" t="e">
        <f>IF(A4573="ZMP",E4573*(1+(F4573/100)),#REF!)</f>
        <v>#REF!</v>
      </c>
      <c r="O4573" s="45" t="str">
        <f t="shared" si="1499"/>
        <v/>
      </c>
    </row>
    <row r="4574" spans="1:15" ht="12.75" outlineLevel="2" x14ac:dyDescent="0.2">
      <c r="A4574" s="47"/>
      <c r="B4574" s="48"/>
      <c r="C4574" s="48"/>
      <c r="D4574" s="49"/>
      <c r="E4574" s="50"/>
      <c r="F4574" s="51"/>
      <c r="G4574" s="52"/>
      <c r="H4574" s="53"/>
      <c r="I4574" s="54"/>
      <c r="J4574" s="54"/>
      <c r="K4574" s="35"/>
      <c r="L4574" s="54"/>
      <c r="M4574" s="54"/>
      <c r="N4574" s="54"/>
      <c r="O4574" s="54"/>
    </row>
    <row r="4575" spans="1:15" ht="12.75" x14ac:dyDescent="0.2">
      <c r="A4575" s="27" t="s">
        <v>198</v>
      </c>
      <c r="B4575" s="28" t="s">
        <v>2295</v>
      </c>
      <c r="C4575" s="29" t="s">
        <v>2296</v>
      </c>
      <c r="D4575" s="30" t="s">
        <v>253</v>
      </c>
      <c r="E4575" s="31">
        <v>1</v>
      </c>
      <c r="F4575" s="32"/>
      <c r="G4575" s="33">
        <v>125936.82</v>
      </c>
      <c r="H4575" s="34">
        <f>G4575</f>
        <v>125936.82</v>
      </c>
      <c r="I4575" s="35">
        <f>SUM(I4576:I4583)</f>
        <v>8285.0399999999991</v>
      </c>
      <c r="J4575" s="35">
        <f>SUM(J4576:J4583)</f>
        <v>6826.6799999999994</v>
      </c>
      <c r="K4575" s="35">
        <f t="shared" si="1481"/>
        <v>15111.719999999998</v>
      </c>
      <c r="L4575" s="35">
        <f>SUM(L4576:L4583)</f>
        <v>0</v>
      </c>
      <c r="M4575" s="35">
        <f>SUM(M4576:M4583)</f>
        <v>110835.08657</v>
      </c>
      <c r="N4575" s="35"/>
      <c r="O4575" s="35">
        <f>SUM(O4576:O4583)</f>
        <v>0</v>
      </c>
    </row>
    <row r="4576" spans="1:15" ht="12.75" outlineLevel="1" collapsed="1" x14ac:dyDescent="0.2">
      <c r="A4576" s="38" t="s">
        <v>202</v>
      </c>
      <c r="B4576" s="39" t="s">
        <v>203</v>
      </c>
      <c r="C4576" s="39" t="s">
        <v>204</v>
      </c>
      <c r="D4576" s="40" t="s">
        <v>205</v>
      </c>
      <c r="E4576" s="41">
        <v>11.507</v>
      </c>
      <c r="F4576" s="42"/>
      <c r="G4576" s="43">
        <v>720</v>
      </c>
      <c r="H4576" s="44">
        <f t="shared" ref="H4576:H4582" si="1500">IF(ISNUMBER(F4576),(E4576*(1+(F4576/100))*G4576),G4576*E4576)</f>
        <v>8285.0399999999991</v>
      </c>
      <c r="I4576" s="45">
        <f t="shared" ref="I4576:I4582" si="1501">IF(OR(A4576="PM",A4576="PZ",A4576="PP"),H4576,"")</f>
        <v>8285.0399999999991</v>
      </c>
      <c r="J4576" s="45" t="str">
        <f t="shared" ref="J4576:J4582" si="1502">IF(A4576="S",H4576,"")</f>
        <v/>
      </c>
      <c r="K4576" s="35"/>
      <c r="L4576" s="45" t="str">
        <f t="shared" ref="L4576:L4582" si="1503">IF(A4576="M06",H4576,"")</f>
        <v/>
      </c>
      <c r="M4576" s="45" t="str">
        <f t="shared" ref="M4576:M4582" si="1504">IF(OR(A4576="M02",A4576="M25",A4576="M01s"),H4576,"")</f>
        <v/>
      </c>
      <c r="N4576" s="46" t="e">
        <f>IF(A4576="ZMP",E4576*(1+(F4576/100)),#REF!)</f>
        <v>#REF!</v>
      </c>
      <c r="O4576" s="45" t="str">
        <f t="shared" ref="O4576:O4582" si="1505">IF(A4576="M01e",H4576,"")</f>
        <v/>
      </c>
    </row>
    <row r="4577" spans="1:15" ht="12.75" outlineLevel="1" collapsed="1" x14ac:dyDescent="0.2">
      <c r="A4577" s="38" t="s">
        <v>315</v>
      </c>
      <c r="B4577" s="39" t="s">
        <v>15</v>
      </c>
      <c r="C4577" s="39" t="s">
        <v>16</v>
      </c>
      <c r="D4577" s="40" t="s">
        <v>17</v>
      </c>
      <c r="E4577" s="41">
        <v>6.64</v>
      </c>
      <c r="F4577" s="42"/>
      <c r="G4577" s="43">
        <v>990</v>
      </c>
      <c r="H4577" s="44">
        <f t="shared" si="1500"/>
        <v>6573.5999999999995</v>
      </c>
      <c r="I4577" s="45" t="str">
        <f t="shared" si="1501"/>
        <v/>
      </c>
      <c r="J4577" s="45">
        <f t="shared" si="1502"/>
        <v>6573.5999999999995</v>
      </c>
      <c r="K4577" s="35"/>
      <c r="L4577" s="45" t="str">
        <f t="shared" si="1503"/>
        <v/>
      </c>
      <c r="M4577" s="45" t="str">
        <f t="shared" si="1504"/>
        <v/>
      </c>
      <c r="N4577" s="46" t="e">
        <f>IF(A4577="ZMP",E4577*(1+(F4577/100)),#REF!)</f>
        <v>#REF!</v>
      </c>
      <c r="O4577" s="45" t="str">
        <f t="shared" si="1505"/>
        <v/>
      </c>
    </row>
    <row r="4578" spans="1:15" ht="12.75" outlineLevel="1" collapsed="1" x14ac:dyDescent="0.2">
      <c r="A4578" s="38" t="s">
        <v>315</v>
      </c>
      <c r="B4578" s="39" t="s">
        <v>75</v>
      </c>
      <c r="C4578" s="39" t="s">
        <v>76</v>
      </c>
      <c r="D4578" s="40" t="s">
        <v>17</v>
      </c>
      <c r="E4578" s="41">
        <v>0.33300000000000002</v>
      </c>
      <c r="F4578" s="42"/>
      <c r="G4578" s="43">
        <v>760</v>
      </c>
      <c r="H4578" s="44">
        <f t="shared" si="1500"/>
        <v>253.08</v>
      </c>
      <c r="I4578" s="45" t="str">
        <f t="shared" si="1501"/>
        <v/>
      </c>
      <c r="J4578" s="45">
        <f t="shared" si="1502"/>
        <v>253.08</v>
      </c>
      <c r="K4578" s="35"/>
      <c r="L4578" s="45" t="str">
        <f t="shared" si="1503"/>
        <v/>
      </c>
      <c r="M4578" s="45" t="str">
        <f t="shared" si="1504"/>
        <v/>
      </c>
      <c r="N4578" s="46" t="e">
        <f>IF(A4578="ZMP",E4578*(1+(F4578/100)),#REF!)</f>
        <v>#REF!</v>
      </c>
      <c r="O4578" s="45" t="str">
        <f t="shared" si="1505"/>
        <v/>
      </c>
    </row>
    <row r="4579" spans="1:15" ht="12.75" outlineLevel="1" collapsed="1" x14ac:dyDescent="0.2">
      <c r="A4579" s="38" t="s">
        <v>228</v>
      </c>
      <c r="B4579" s="39" t="s">
        <v>439</v>
      </c>
      <c r="C4579" s="39" t="s">
        <v>440</v>
      </c>
      <c r="D4579" s="40" t="s">
        <v>111</v>
      </c>
      <c r="E4579" s="41">
        <v>1</v>
      </c>
      <c r="F4579" s="42"/>
      <c r="G4579" s="43">
        <v>11.21</v>
      </c>
      <c r="H4579" s="44">
        <f t="shared" si="1500"/>
        <v>11.21</v>
      </c>
      <c r="I4579" s="45" t="str">
        <f t="shared" si="1501"/>
        <v/>
      </c>
      <c r="J4579" s="45" t="str">
        <f t="shared" si="1502"/>
        <v/>
      </c>
      <c r="K4579" s="35"/>
      <c r="L4579" s="45" t="str">
        <f t="shared" si="1503"/>
        <v/>
      </c>
      <c r="M4579" s="45">
        <f t="shared" si="1504"/>
        <v>11.21</v>
      </c>
      <c r="N4579" s="46" t="e">
        <f>IF(A4579="ZMP",E4579*(1+(F4579/100)),#REF!)</f>
        <v>#REF!</v>
      </c>
      <c r="O4579" s="45" t="str">
        <f t="shared" si="1505"/>
        <v/>
      </c>
    </row>
    <row r="4580" spans="1:15" ht="12.75" outlineLevel="1" collapsed="1" x14ac:dyDescent="0.2">
      <c r="A4580" s="38" t="s">
        <v>228</v>
      </c>
      <c r="B4580" s="39" t="s">
        <v>353</v>
      </c>
      <c r="C4580" s="39" t="s">
        <v>354</v>
      </c>
      <c r="D4580" s="40" t="s">
        <v>329</v>
      </c>
      <c r="E4580" s="41">
        <v>1.2999999999999999E-2</v>
      </c>
      <c r="F4580" s="42"/>
      <c r="G4580" s="43">
        <v>279.39</v>
      </c>
      <c r="H4580" s="44">
        <f t="shared" si="1500"/>
        <v>3.6320699999999997</v>
      </c>
      <c r="I4580" s="45" t="str">
        <f t="shared" si="1501"/>
        <v/>
      </c>
      <c r="J4580" s="45" t="str">
        <f t="shared" si="1502"/>
        <v/>
      </c>
      <c r="K4580" s="35"/>
      <c r="L4580" s="45" t="str">
        <f t="shared" si="1503"/>
        <v/>
      </c>
      <c r="M4580" s="45">
        <f t="shared" si="1504"/>
        <v>3.6320699999999997</v>
      </c>
      <c r="N4580" s="46" t="e">
        <f>IF(A4580="ZMP",E4580*(1+(F4580/100)),#REF!)</f>
        <v>#REF!</v>
      </c>
      <c r="O4580" s="45" t="str">
        <f t="shared" si="1505"/>
        <v/>
      </c>
    </row>
    <row r="4581" spans="1:15" ht="12.75" outlineLevel="1" collapsed="1" x14ac:dyDescent="0.2">
      <c r="A4581" s="38" t="s">
        <v>228</v>
      </c>
      <c r="B4581" s="39" t="s">
        <v>355</v>
      </c>
      <c r="C4581" s="39" t="s">
        <v>356</v>
      </c>
      <c r="D4581" s="40" t="s">
        <v>334</v>
      </c>
      <c r="E4581" s="41">
        <v>0.01</v>
      </c>
      <c r="F4581" s="42"/>
      <c r="G4581" s="43">
        <v>201.45</v>
      </c>
      <c r="H4581" s="44">
        <f t="shared" si="1500"/>
        <v>2.0145</v>
      </c>
      <c r="I4581" s="45" t="str">
        <f t="shared" si="1501"/>
        <v/>
      </c>
      <c r="J4581" s="45" t="str">
        <f t="shared" si="1502"/>
        <v/>
      </c>
      <c r="K4581" s="35"/>
      <c r="L4581" s="45" t="str">
        <f t="shared" si="1503"/>
        <v/>
      </c>
      <c r="M4581" s="45">
        <f t="shared" si="1504"/>
        <v>2.0145</v>
      </c>
      <c r="N4581" s="46" t="e">
        <f>IF(A4581="ZMP",E4581*(1+(F4581/100)),#REF!)</f>
        <v>#REF!</v>
      </c>
      <c r="O4581" s="45" t="str">
        <f t="shared" si="1505"/>
        <v/>
      </c>
    </row>
    <row r="4582" spans="1:15" ht="12.75" outlineLevel="1" collapsed="1" x14ac:dyDescent="0.2">
      <c r="A4582" s="38" t="s">
        <v>2276</v>
      </c>
      <c r="B4582" s="39" t="s">
        <v>2297</v>
      </c>
      <c r="C4582" s="39" t="s">
        <v>2298</v>
      </c>
      <c r="D4582" s="40" t="s">
        <v>111</v>
      </c>
      <c r="E4582" s="41">
        <v>1</v>
      </c>
      <c r="F4582" s="42"/>
      <c r="G4582" s="43">
        <v>110818.23</v>
      </c>
      <c r="H4582" s="44">
        <f t="shared" si="1500"/>
        <v>110818.23</v>
      </c>
      <c r="I4582" s="45" t="str">
        <f t="shared" si="1501"/>
        <v/>
      </c>
      <c r="J4582" s="45" t="str">
        <f t="shared" si="1502"/>
        <v/>
      </c>
      <c r="K4582" s="35"/>
      <c r="L4582" s="45" t="str">
        <f t="shared" si="1503"/>
        <v/>
      </c>
      <c r="M4582" s="45">
        <f t="shared" si="1504"/>
        <v>110818.23</v>
      </c>
      <c r="N4582" s="46" t="e">
        <f>IF(A4582="ZMP",E4582*(1+(F4582/100)),#REF!)</f>
        <v>#REF!</v>
      </c>
      <c r="O4582" s="45" t="str">
        <f t="shared" si="1505"/>
        <v/>
      </c>
    </row>
    <row r="4583" spans="1:15" ht="12.75" outlineLevel="2" x14ac:dyDescent="0.2">
      <c r="A4583" s="47"/>
      <c r="B4583" s="48"/>
      <c r="C4583" s="48"/>
      <c r="D4583" s="49"/>
      <c r="E4583" s="50"/>
      <c r="F4583" s="51"/>
      <c r="G4583" s="52"/>
      <c r="H4583" s="53"/>
      <c r="I4583" s="54"/>
      <c r="J4583" s="54"/>
      <c r="K4583" s="35"/>
      <c r="L4583" s="54"/>
      <c r="M4583" s="54"/>
      <c r="N4583" s="54"/>
      <c r="O4583" s="54"/>
    </row>
    <row r="4584" spans="1:15" ht="12.75" x14ac:dyDescent="0.2">
      <c r="A4584" s="27" t="s">
        <v>198</v>
      </c>
      <c r="B4584" s="28" t="s">
        <v>2299</v>
      </c>
      <c r="C4584" s="29" t="s">
        <v>2300</v>
      </c>
      <c r="D4584" s="30" t="s">
        <v>253</v>
      </c>
      <c r="E4584" s="31">
        <v>1</v>
      </c>
      <c r="F4584" s="32"/>
      <c r="G4584" s="33">
        <v>64730.18</v>
      </c>
      <c r="H4584" s="34">
        <f>G4584</f>
        <v>64730.18</v>
      </c>
      <c r="I4584" s="35">
        <f>SUM(I4585:I4592)</f>
        <v>7220.88</v>
      </c>
      <c r="J4584" s="35">
        <f>SUM(J4585:J4592)</f>
        <v>3232.9799999999996</v>
      </c>
      <c r="K4584" s="35">
        <f t="shared" si="1481"/>
        <v>10453.86</v>
      </c>
      <c r="L4584" s="35">
        <f>SUM(L4585:L4592)</f>
        <v>0</v>
      </c>
      <c r="M4584" s="35">
        <f>SUM(M4585:M4592)</f>
        <v>54286.306570000001</v>
      </c>
      <c r="N4584" s="35"/>
      <c r="O4584" s="35">
        <f>SUM(O4585:O4592)</f>
        <v>0</v>
      </c>
    </row>
    <row r="4585" spans="1:15" ht="12.75" outlineLevel="1" collapsed="1" x14ac:dyDescent="0.2">
      <c r="A4585" s="38" t="s">
        <v>202</v>
      </c>
      <c r="B4585" s="39" t="s">
        <v>203</v>
      </c>
      <c r="C4585" s="39" t="s">
        <v>204</v>
      </c>
      <c r="D4585" s="40" t="s">
        <v>205</v>
      </c>
      <c r="E4585" s="41">
        <v>10.029</v>
      </c>
      <c r="F4585" s="42"/>
      <c r="G4585" s="43">
        <v>720</v>
      </c>
      <c r="H4585" s="44">
        <f t="shared" ref="H4585:H4591" si="1506">IF(ISNUMBER(F4585),(E4585*(1+(F4585/100))*G4585),G4585*E4585)</f>
        <v>7220.88</v>
      </c>
      <c r="I4585" s="45">
        <f t="shared" ref="I4585:I4591" si="1507">IF(OR(A4585="PM",A4585="PZ",A4585="PP"),H4585,"")</f>
        <v>7220.88</v>
      </c>
      <c r="J4585" s="45" t="str">
        <f t="shared" ref="J4585:J4591" si="1508">IF(A4585="S",H4585,"")</f>
        <v/>
      </c>
      <c r="K4585" s="35"/>
      <c r="L4585" s="45" t="str">
        <f t="shared" ref="L4585:L4591" si="1509">IF(A4585="M06",H4585,"")</f>
        <v/>
      </c>
      <c r="M4585" s="45" t="str">
        <f t="shared" ref="M4585:M4591" si="1510">IF(OR(A4585="M02",A4585="M25",A4585="M01s"),H4585,"")</f>
        <v/>
      </c>
      <c r="N4585" s="46" t="e">
        <f>IF(A4585="ZMP",E4585*(1+(F4585/100)),#REF!)</f>
        <v>#REF!</v>
      </c>
      <c r="O4585" s="45" t="str">
        <f t="shared" ref="O4585:O4591" si="1511">IF(A4585="M01e",H4585,"")</f>
        <v/>
      </c>
    </row>
    <row r="4586" spans="1:15" ht="12.75" outlineLevel="1" collapsed="1" x14ac:dyDescent="0.2">
      <c r="A4586" s="38" t="s">
        <v>315</v>
      </c>
      <c r="B4586" s="39" t="s">
        <v>15</v>
      </c>
      <c r="C4586" s="39" t="s">
        <v>16</v>
      </c>
      <c r="D4586" s="40" t="s">
        <v>17</v>
      </c>
      <c r="E4586" s="41">
        <v>3.01</v>
      </c>
      <c r="F4586" s="42"/>
      <c r="G4586" s="43">
        <v>990</v>
      </c>
      <c r="H4586" s="44">
        <f t="shared" si="1506"/>
        <v>2979.8999999999996</v>
      </c>
      <c r="I4586" s="45" t="str">
        <f t="shared" si="1507"/>
        <v/>
      </c>
      <c r="J4586" s="45">
        <f t="shared" si="1508"/>
        <v>2979.8999999999996</v>
      </c>
      <c r="K4586" s="35"/>
      <c r="L4586" s="45" t="str">
        <f t="shared" si="1509"/>
        <v/>
      </c>
      <c r="M4586" s="45" t="str">
        <f t="shared" si="1510"/>
        <v/>
      </c>
      <c r="N4586" s="46" t="e">
        <f>IF(A4586="ZMP",E4586*(1+(F4586/100)),#REF!)</f>
        <v>#REF!</v>
      </c>
      <c r="O4586" s="45" t="str">
        <f t="shared" si="1511"/>
        <v/>
      </c>
    </row>
    <row r="4587" spans="1:15" ht="12.75" outlineLevel="1" collapsed="1" x14ac:dyDescent="0.2">
      <c r="A4587" s="38" t="s">
        <v>315</v>
      </c>
      <c r="B4587" s="39" t="s">
        <v>75</v>
      </c>
      <c r="C4587" s="39" t="s">
        <v>76</v>
      </c>
      <c r="D4587" s="40" t="s">
        <v>17</v>
      </c>
      <c r="E4587" s="41">
        <v>0.33300000000000002</v>
      </c>
      <c r="F4587" s="42"/>
      <c r="G4587" s="43">
        <v>760</v>
      </c>
      <c r="H4587" s="44">
        <f t="shared" si="1506"/>
        <v>253.08</v>
      </c>
      <c r="I4587" s="45" t="str">
        <f t="shared" si="1507"/>
        <v/>
      </c>
      <c r="J4587" s="45">
        <f t="shared" si="1508"/>
        <v>253.08</v>
      </c>
      <c r="K4587" s="35"/>
      <c r="L4587" s="45" t="str">
        <f t="shared" si="1509"/>
        <v/>
      </c>
      <c r="M4587" s="45" t="str">
        <f t="shared" si="1510"/>
        <v/>
      </c>
      <c r="N4587" s="46" t="e">
        <f>IF(A4587="ZMP",E4587*(1+(F4587/100)),#REF!)</f>
        <v>#REF!</v>
      </c>
      <c r="O4587" s="45" t="str">
        <f t="shared" si="1511"/>
        <v/>
      </c>
    </row>
    <row r="4588" spans="1:15" ht="12.75" outlineLevel="1" collapsed="1" x14ac:dyDescent="0.2">
      <c r="A4588" s="38" t="s">
        <v>228</v>
      </c>
      <c r="B4588" s="39" t="s">
        <v>439</v>
      </c>
      <c r="C4588" s="39" t="s">
        <v>440</v>
      </c>
      <c r="D4588" s="40" t="s">
        <v>111</v>
      </c>
      <c r="E4588" s="41">
        <v>1</v>
      </c>
      <c r="F4588" s="42"/>
      <c r="G4588" s="43">
        <v>11.21</v>
      </c>
      <c r="H4588" s="44">
        <f t="shared" si="1506"/>
        <v>11.21</v>
      </c>
      <c r="I4588" s="45" t="str">
        <f t="shared" si="1507"/>
        <v/>
      </c>
      <c r="J4588" s="45" t="str">
        <f t="shared" si="1508"/>
        <v/>
      </c>
      <c r="K4588" s="35"/>
      <c r="L4588" s="45" t="str">
        <f t="shared" si="1509"/>
        <v/>
      </c>
      <c r="M4588" s="45">
        <f t="shared" si="1510"/>
        <v>11.21</v>
      </c>
      <c r="N4588" s="46" t="e">
        <f>IF(A4588="ZMP",E4588*(1+(F4588/100)),#REF!)</f>
        <v>#REF!</v>
      </c>
      <c r="O4588" s="45" t="str">
        <f t="shared" si="1511"/>
        <v/>
      </c>
    </row>
    <row r="4589" spans="1:15" ht="12.75" outlineLevel="1" collapsed="1" x14ac:dyDescent="0.2">
      <c r="A4589" s="38" t="s">
        <v>228</v>
      </c>
      <c r="B4589" s="39" t="s">
        <v>353</v>
      </c>
      <c r="C4589" s="39" t="s">
        <v>354</v>
      </c>
      <c r="D4589" s="40" t="s">
        <v>329</v>
      </c>
      <c r="E4589" s="41">
        <v>1.2999999999999999E-2</v>
      </c>
      <c r="F4589" s="42"/>
      <c r="G4589" s="43">
        <v>279.39</v>
      </c>
      <c r="H4589" s="44">
        <f t="shared" si="1506"/>
        <v>3.6320699999999997</v>
      </c>
      <c r="I4589" s="45" t="str">
        <f t="shared" si="1507"/>
        <v/>
      </c>
      <c r="J4589" s="45" t="str">
        <f t="shared" si="1508"/>
        <v/>
      </c>
      <c r="K4589" s="35"/>
      <c r="L4589" s="45" t="str">
        <f t="shared" si="1509"/>
        <v/>
      </c>
      <c r="M4589" s="45">
        <f t="shared" si="1510"/>
        <v>3.6320699999999997</v>
      </c>
      <c r="N4589" s="46" t="e">
        <f>IF(A4589="ZMP",E4589*(1+(F4589/100)),#REF!)</f>
        <v>#REF!</v>
      </c>
      <c r="O4589" s="45" t="str">
        <f t="shared" si="1511"/>
        <v/>
      </c>
    </row>
    <row r="4590" spans="1:15" ht="12.75" outlineLevel="1" collapsed="1" x14ac:dyDescent="0.2">
      <c r="A4590" s="38" t="s">
        <v>228</v>
      </c>
      <c r="B4590" s="39" t="s">
        <v>355</v>
      </c>
      <c r="C4590" s="39" t="s">
        <v>356</v>
      </c>
      <c r="D4590" s="40" t="s">
        <v>334</v>
      </c>
      <c r="E4590" s="41">
        <v>0.01</v>
      </c>
      <c r="F4590" s="42"/>
      <c r="G4590" s="43">
        <v>201.45</v>
      </c>
      <c r="H4590" s="44">
        <f t="shared" si="1506"/>
        <v>2.0145</v>
      </c>
      <c r="I4590" s="45" t="str">
        <f t="shared" si="1507"/>
        <v/>
      </c>
      <c r="J4590" s="45" t="str">
        <f t="shared" si="1508"/>
        <v/>
      </c>
      <c r="K4590" s="35"/>
      <c r="L4590" s="45" t="str">
        <f t="shared" si="1509"/>
        <v/>
      </c>
      <c r="M4590" s="45">
        <f t="shared" si="1510"/>
        <v>2.0145</v>
      </c>
      <c r="N4590" s="46" t="e">
        <f>IF(A4590="ZMP",E4590*(1+(F4590/100)),#REF!)</f>
        <v>#REF!</v>
      </c>
      <c r="O4590" s="45" t="str">
        <f t="shared" si="1511"/>
        <v/>
      </c>
    </row>
    <row r="4591" spans="1:15" ht="12.75" outlineLevel="1" collapsed="1" x14ac:dyDescent="0.2">
      <c r="A4591" s="38" t="s">
        <v>2276</v>
      </c>
      <c r="B4591" s="39" t="s">
        <v>2301</v>
      </c>
      <c r="C4591" s="39" t="s">
        <v>2302</v>
      </c>
      <c r="D4591" s="40" t="s">
        <v>111</v>
      </c>
      <c r="E4591" s="41">
        <v>1</v>
      </c>
      <c r="F4591" s="42"/>
      <c r="G4591" s="43">
        <v>54269.45</v>
      </c>
      <c r="H4591" s="44">
        <f t="shared" si="1506"/>
        <v>54269.45</v>
      </c>
      <c r="I4591" s="45" t="str">
        <f t="shared" si="1507"/>
        <v/>
      </c>
      <c r="J4591" s="45" t="str">
        <f t="shared" si="1508"/>
        <v/>
      </c>
      <c r="K4591" s="35"/>
      <c r="L4591" s="45" t="str">
        <f t="shared" si="1509"/>
        <v/>
      </c>
      <c r="M4591" s="45">
        <f t="shared" si="1510"/>
        <v>54269.45</v>
      </c>
      <c r="N4591" s="46" t="e">
        <f>IF(A4591="ZMP",E4591*(1+(F4591/100)),#REF!)</f>
        <v>#REF!</v>
      </c>
      <c r="O4591" s="45" t="str">
        <f t="shared" si="1511"/>
        <v/>
      </c>
    </row>
    <row r="4592" spans="1:15" ht="12.75" outlineLevel="2" x14ac:dyDescent="0.2">
      <c r="A4592" s="47"/>
      <c r="B4592" s="48"/>
      <c r="C4592" s="48"/>
      <c r="D4592" s="49"/>
      <c r="E4592" s="50"/>
      <c r="F4592" s="51"/>
      <c r="G4592" s="52"/>
      <c r="H4592" s="53"/>
      <c r="I4592" s="54"/>
      <c r="J4592" s="54"/>
      <c r="K4592" s="35"/>
      <c r="L4592" s="54"/>
      <c r="M4592" s="54"/>
      <c r="N4592" s="54"/>
      <c r="O4592" s="54"/>
    </row>
    <row r="4593" spans="1:15" ht="12.75" x14ac:dyDescent="0.2">
      <c r="A4593" s="27" t="s">
        <v>198</v>
      </c>
      <c r="B4593" s="28" t="s">
        <v>2303</v>
      </c>
      <c r="C4593" s="29" t="s">
        <v>2304</v>
      </c>
      <c r="D4593" s="30" t="s">
        <v>253</v>
      </c>
      <c r="E4593" s="31">
        <v>1</v>
      </c>
      <c r="F4593" s="32"/>
      <c r="G4593" s="33">
        <v>67599.839999999997</v>
      </c>
      <c r="H4593" s="34">
        <f>G4593</f>
        <v>67599.839999999997</v>
      </c>
      <c r="I4593" s="35">
        <f>SUM(I4594:I4601)</f>
        <v>7220.88</v>
      </c>
      <c r="J4593" s="35">
        <f>SUM(J4594:J4601)</f>
        <v>3232.9799999999996</v>
      </c>
      <c r="K4593" s="35">
        <f t="shared" si="1481"/>
        <v>10453.86</v>
      </c>
      <c r="L4593" s="35">
        <f>SUM(L4594:L4601)</f>
        <v>0</v>
      </c>
      <c r="M4593" s="35">
        <f>SUM(M4594:M4601)</f>
        <v>57155.966570000004</v>
      </c>
      <c r="N4593" s="35"/>
      <c r="O4593" s="35">
        <f>SUM(O4594:O4601)</f>
        <v>0</v>
      </c>
    </row>
    <row r="4594" spans="1:15" ht="12.75" outlineLevel="1" collapsed="1" x14ac:dyDescent="0.2">
      <c r="A4594" s="38" t="s">
        <v>202</v>
      </c>
      <c r="B4594" s="39" t="s">
        <v>203</v>
      </c>
      <c r="C4594" s="39" t="s">
        <v>204</v>
      </c>
      <c r="D4594" s="40" t="s">
        <v>205</v>
      </c>
      <c r="E4594" s="41">
        <v>10.029</v>
      </c>
      <c r="F4594" s="42"/>
      <c r="G4594" s="43">
        <v>720</v>
      </c>
      <c r="H4594" s="44">
        <f t="shared" ref="H4594:H4600" si="1512">IF(ISNUMBER(F4594),(E4594*(1+(F4594/100))*G4594),G4594*E4594)</f>
        <v>7220.88</v>
      </c>
      <c r="I4594" s="45">
        <f t="shared" ref="I4594:I4600" si="1513">IF(OR(A4594="PM",A4594="PZ",A4594="PP"),H4594,"")</f>
        <v>7220.88</v>
      </c>
      <c r="J4594" s="45" t="str">
        <f t="shared" ref="J4594:J4600" si="1514">IF(A4594="S",H4594,"")</f>
        <v/>
      </c>
      <c r="K4594" s="35"/>
      <c r="L4594" s="45" t="str">
        <f t="shared" ref="L4594:L4600" si="1515">IF(A4594="M06",H4594,"")</f>
        <v/>
      </c>
      <c r="M4594" s="45" t="str">
        <f t="shared" ref="M4594:M4600" si="1516">IF(OR(A4594="M02",A4594="M25",A4594="M01s"),H4594,"")</f>
        <v/>
      </c>
      <c r="N4594" s="46" t="e">
        <f>IF(A4594="ZMP",E4594*(1+(F4594/100)),#REF!)</f>
        <v>#REF!</v>
      </c>
      <c r="O4594" s="45" t="str">
        <f t="shared" ref="O4594:O4600" si="1517">IF(A4594="M01e",H4594,"")</f>
        <v/>
      </c>
    </row>
    <row r="4595" spans="1:15" ht="12.75" outlineLevel="1" collapsed="1" x14ac:dyDescent="0.2">
      <c r="A4595" s="38" t="s">
        <v>315</v>
      </c>
      <c r="B4595" s="39" t="s">
        <v>15</v>
      </c>
      <c r="C4595" s="39" t="s">
        <v>16</v>
      </c>
      <c r="D4595" s="40" t="s">
        <v>17</v>
      </c>
      <c r="E4595" s="41">
        <v>3.01</v>
      </c>
      <c r="F4595" s="42"/>
      <c r="G4595" s="43">
        <v>990</v>
      </c>
      <c r="H4595" s="44">
        <f t="shared" si="1512"/>
        <v>2979.8999999999996</v>
      </c>
      <c r="I4595" s="45" t="str">
        <f t="shared" si="1513"/>
        <v/>
      </c>
      <c r="J4595" s="45">
        <f t="shared" si="1514"/>
        <v>2979.8999999999996</v>
      </c>
      <c r="K4595" s="35"/>
      <c r="L4595" s="45" t="str">
        <f t="shared" si="1515"/>
        <v/>
      </c>
      <c r="M4595" s="45" t="str">
        <f t="shared" si="1516"/>
        <v/>
      </c>
      <c r="N4595" s="46" t="e">
        <f>IF(A4595="ZMP",E4595*(1+(F4595/100)),#REF!)</f>
        <v>#REF!</v>
      </c>
      <c r="O4595" s="45" t="str">
        <f t="shared" si="1517"/>
        <v/>
      </c>
    </row>
    <row r="4596" spans="1:15" ht="12.75" outlineLevel="1" collapsed="1" x14ac:dyDescent="0.2">
      <c r="A4596" s="38" t="s">
        <v>315</v>
      </c>
      <c r="B4596" s="39" t="s">
        <v>75</v>
      </c>
      <c r="C4596" s="39" t="s">
        <v>76</v>
      </c>
      <c r="D4596" s="40" t="s">
        <v>17</v>
      </c>
      <c r="E4596" s="41">
        <v>0.33300000000000002</v>
      </c>
      <c r="F4596" s="42"/>
      <c r="G4596" s="43">
        <v>760</v>
      </c>
      <c r="H4596" s="44">
        <f t="shared" si="1512"/>
        <v>253.08</v>
      </c>
      <c r="I4596" s="45" t="str">
        <f t="shared" si="1513"/>
        <v/>
      </c>
      <c r="J4596" s="45">
        <f t="shared" si="1514"/>
        <v>253.08</v>
      </c>
      <c r="K4596" s="35"/>
      <c r="L4596" s="45" t="str">
        <f t="shared" si="1515"/>
        <v/>
      </c>
      <c r="M4596" s="45" t="str">
        <f t="shared" si="1516"/>
        <v/>
      </c>
      <c r="N4596" s="46" t="e">
        <f>IF(A4596="ZMP",E4596*(1+(F4596/100)),#REF!)</f>
        <v>#REF!</v>
      </c>
      <c r="O4596" s="45" t="str">
        <f t="shared" si="1517"/>
        <v/>
      </c>
    </row>
    <row r="4597" spans="1:15" ht="12.75" outlineLevel="1" collapsed="1" x14ac:dyDescent="0.2">
      <c r="A4597" s="38" t="s">
        <v>228</v>
      </c>
      <c r="B4597" s="39" t="s">
        <v>439</v>
      </c>
      <c r="C4597" s="39" t="s">
        <v>440</v>
      </c>
      <c r="D4597" s="40" t="s">
        <v>111</v>
      </c>
      <c r="E4597" s="41">
        <v>1</v>
      </c>
      <c r="F4597" s="42"/>
      <c r="G4597" s="43">
        <v>11.21</v>
      </c>
      <c r="H4597" s="44">
        <f t="shared" si="1512"/>
        <v>11.21</v>
      </c>
      <c r="I4597" s="45" t="str">
        <f t="shared" si="1513"/>
        <v/>
      </c>
      <c r="J4597" s="45" t="str">
        <f t="shared" si="1514"/>
        <v/>
      </c>
      <c r="K4597" s="35"/>
      <c r="L4597" s="45" t="str">
        <f t="shared" si="1515"/>
        <v/>
      </c>
      <c r="M4597" s="45">
        <f t="shared" si="1516"/>
        <v>11.21</v>
      </c>
      <c r="N4597" s="46" t="e">
        <f>IF(A4597="ZMP",E4597*(1+(F4597/100)),#REF!)</f>
        <v>#REF!</v>
      </c>
      <c r="O4597" s="45" t="str">
        <f t="shared" si="1517"/>
        <v/>
      </c>
    </row>
    <row r="4598" spans="1:15" ht="12.75" outlineLevel="1" collapsed="1" x14ac:dyDescent="0.2">
      <c r="A4598" s="38" t="s">
        <v>228</v>
      </c>
      <c r="B4598" s="39" t="s">
        <v>353</v>
      </c>
      <c r="C4598" s="39" t="s">
        <v>354</v>
      </c>
      <c r="D4598" s="40" t="s">
        <v>329</v>
      </c>
      <c r="E4598" s="41">
        <v>1.2999999999999999E-2</v>
      </c>
      <c r="F4598" s="42"/>
      <c r="G4598" s="43">
        <v>279.39</v>
      </c>
      <c r="H4598" s="44">
        <f t="shared" si="1512"/>
        <v>3.6320699999999997</v>
      </c>
      <c r="I4598" s="45" t="str">
        <f t="shared" si="1513"/>
        <v/>
      </c>
      <c r="J4598" s="45" t="str">
        <f t="shared" si="1514"/>
        <v/>
      </c>
      <c r="K4598" s="35"/>
      <c r="L4598" s="45" t="str">
        <f t="shared" si="1515"/>
        <v/>
      </c>
      <c r="M4598" s="45">
        <f t="shared" si="1516"/>
        <v>3.6320699999999997</v>
      </c>
      <c r="N4598" s="46" t="e">
        <f>IF(A4598="ZMP",E4598*(1+(F4598/100)),#REF!)</f>
        <v>#REF!</v>
      </c>
      <c r="O4598" s="45" t="str">
        <f t="shared" si="1517"/>
        <v/>
      </c>
    </row>
    <row r="4599" spans="1:15" ht="12.75" outlineLevel="1" collapsed="1" x14ac:dyDescent="0.2">
      <c r="A4599" s="38" t="s">
        <v>228</v>
      </c>
      <c r="B4599" s="39" t="s">
        <v>355</v>
      </c>
      <c r="C4599" s="39" t="s">
        <v>356</v>
      </c>
      <c r="D4599" s="40" t="s">
        <v>334</v>
      </c>
      <c r="E4599" s="41">
        <v>0.01</v>
      </c>
      <c r="F4599" s="42"/>
      <c r="G4599" s="43">
        <v>201.45</v>
      </c>
      <c r="H4599" s="44">
        <f t="shared" si="1512"/>
        <v>2.0145</v>
      </c>
      <c r="I4599" s="45" t="str">
        <f t="shared" si="1513"/>
        <v/>
      </c>
      <c r="J4599" s="45" t="str">
        <f t="shared" si="1514"/>
        <v/>
      </c>
      <c r="K4599" s="35"/>
      <c r="L4599" s="45" t="str">
        <f t="shared" si="1515"/>
        <v/>
      </c>
      <c r="M4599" s="45">
        <f t="shared" si="1516"/>
        <v>2.0145</v>
      </c>
      <c r="N4599" s="46" t="e">
        <f>IF(A4599="ZMP",E4599*(1+(F4599/100)),#REF!)</f>
        <v>#REF!</v>
      </c>
      <c r="O4599" s="45" t="str">
        <f t="shared" si="1517"/>
        <v/>
      </c>
    </row>
    <row r="4600" spans="1:15" ht="12.75" outlineLevel="1" collapsed="1" x14ac:dyDescent="0.2">
      <c r="A4600" s="38" t="s">
        <v>2276</v>
      </c>
      <c r="B4600" s="39" t="s">
        <v>2305</v>
      </c>
      <c r="C4600" s="39" t="s">
        <v>2306</v>
      </c>
      <c r="D4600" s="40" t="s">
        <v>111</v>
      </c>
      <c r="E4600" s="41">
        <v>1</v>
      </c>
      <c r="F4600" s="42"/>
      <c r="G4600" s="43">
        <v>57139.11</v>
      </c>
      <c r="H4600" s="44">
        <f t="shared" si="1512"/>
        <v>57139.11</v>
      </c>
      <c r="I4600" s="45" t="str">
        <f t="shared" si="1513"/>
        <v/>
      </c>
      <c r="J4600" s="45" t="str">
        <f t="shared" si="1514"/>
        <v/>
      </c>
      <c r="K4600" s="35"/>
      <c r="L4600" s="45" t="str">
        <f t="shared" si="1515"/>
        <v/>
      </c>
      <c r="M4600" s="45">
        <f t="shared" si="1516"/>
        <v>57139.11</v>
      </c>
      <c r="N4600" s="46" t="e">
        <f>IF(A4600="ZMP",E4600*(1+(F4600/100)),#REF!)</f>
        <v>#REF!</v>
      </c>
      <c r="O4600" s="45" t="str">
        <f t="shared" si="1517"/>
        <v/>
      </c>
    </row>
    <row r="4601" spans="1:15" ht="12.75" outlineLevel="2" x14ac:dyDescent="0.2">
      <c r="A4601" s="47"/>
      <c r="B4601" s="48"/>
      <c r="C4601" s="48"/>
      <c r="D4601" s="49"/>
      <c r="E4601" s="50"/>
      <c r="F4601" s="51"/>
      <c r="G4601" s="52"/>
      <c r="H4601" s="53"/>
      <c r="I4601" s="54"/>
      <c r="J4601" s="54"/>
      <c r="K4601" s="35"/>
      <c r="L4601" s="54"/>
      <c r="M4601" s="54"/>
      <c r="N4601" s="54"/>
      <c r="O4601" s="54"/>
    </row>
    <row r="4602" spans="1:15" ht="12.75" x14ac:dyDescent="0.2">
      <c r="A4602" s="27" t="s">
        <v>198</v>
      </c>
      <c r="B4602" s="28" t="s">
        <v>2307</v>
      </c>
      <c r="C4602" s="29" t="s">
        <v>2308</v>
      </c>
      <c r="D4602" s="30" t="s">
        <v>253</v>
      </c>
      <c r="E4602" s="31">
        <v>1</v>
      </c>
      <c r="F4602" s="32"/>
      <c r="G4602" s="33">
        <v>60447.839999999997</v>
      </c>
      <c r="H4602" s="34">
        <f>G4602</f>
        <v>60447.839999999997</v>
      </c>
      <c r="I4602" s="35">
        <f>SUM(I4603:I4610)</f>
        <v>7639.92</v>
      </c>
      <c r="J4602" s="35">
        <f>SUM(J4603:J4610)</f>
        <v>2163.7800000000002</v>
      </c>
      <c r="K4602" s="35">
        <f t="shared" si="1481"/>
        <v>9803.7000000000007</v>
      </c>
      <c r="L4602" s="35">
        <f>SUM(L4603:L4610)</f>
        <v>0</v>
      </c>
      <c r="M4602" s="35">
        <f>SUM(M4603:M4610)</f>
        <v>50654.12657</v>
      </c>
      <c r="N4602" s="35"/>
      <c r="O4602" s="35">
        <f>SUM(O4603:O4610)</f>
        <v>0</v>
      </c>
    </row>
    <row r="4603" spans="1:15" ht="12.75" outlineLevel="1" collapsed="1" x14ac:dyDescent="0.2">
      <c r="A4603" s="38" t="s">
        <v>202</v>
      </c>
      <c r="B4603" s="39" t="s">
        <v>203</v>
      </c>
      <c r="C4603" s="39" t="s">
        <v>204</v>
      </c>
      <c r="D4603" s="40" t="s">
        <v>205</v>
      </c>
      <c r="E4603" s="41">
        <v>10.611000000000001</v>
      </c>
      <c r="F4603" s="42"/>
      <c r="G4603" s="43">
        <v>720</v>
      </c>
      <c r="H4603" s="44">
        <f t="shared" ref="H4603:H4609" si="1518">IF(ISNUMBER(F4603),(E4603*(1+(F4603/100))*G4603),G4603*E4603)</f>
        <v>7639.92</v>
      </c>
      <c r="I4603" s="45">
        <f t="shared" ref="I4603:I4609" si="1519">IF(OR(A4603="PM",A4603="PZ",A4603="PP"),H4603,"")</f>
        <v>7639.92</v>
      </c>
      <c r="J4603" s="45" t="str">
        <f t="shared" ref="J4603:J4609" si="1520">IF(A4603="S",H4603,"")</f>
        <v/>
      </c>
      <c r="K4603" s="35"/>
      <c r="L4603" s="45" t="str">
        <f t="shared" ref="L4603:L4609" si="1521">IF(A4603="M06",H4603,"")</f>
        <v/>
      </c>
      <c r="M4603" s="45" t="str">
        <f t="shared" ref="M4603:M4609" si="1522">IF(OR(A4603="M02",A4603="M25",A4603="M01s"),H4603,"")</f>
        <v/>
      </c>
      <c r="N4603" s="46" t="e">
        <f>IF(A4603="ZMP",E4603*(1+(F4603/100)),#REF!)</f>
        <v>#REF!</v>
      </c>
      <c r="O4603" s="45" t="str">
        <f t="shared" ref="O4603:O4609" si="1523">IF(A4603="M01e",H4603,"")</f>
        <v/>
      </c>
    </row>
    <row r="4604" spans="1:15" ht="12.75" outlineLevel="1" collapsed="1" x14ac:dyDescent="0.2">
      <c r="A4604" s="38" t="s">
        <v>315</v>
      </c>
      <c r="B4604" s="39" t="s">
        <v>15</v>
      </c>
      <c r="C4604" s="39" t="s">
        <v>16</v>
      </c>
      <c r="D4604" s="40" t="s">
        <v>17</v>
      </c>
      <c r="E4604" s="41">
        <v>1.93</v>
      </c>
      <c r="F4604" s="42"/>
      <c r="G4604" s="43">
        <v>990</v>
      </c>
      <c r="H4604" s="44">
        <f t="shared" si="1518"/>
        <v>1910.7</v>
      </c>
      <c r="I4604" s="45" t="str">
        <f t="shared" si="1519"/>
        <v/>
      </c>
      <c r="J4604" s="45">
        <f t="shared" si="1520"/>
        <v>1910.7</v>
      </c>
      <c r="K4604" s="35"/>
      <c r="L4604" s="45" t="str">
        <f t="shared" si="1521"/>
        <v/>
      </c>
      <c r="M4604" s="45" t="str">
        <f t="shared" si="1522"/>
        <v/>
      </c>
      <c r="N4604" s="46" t="e">
        <f>IF(A4604="ZMP",E4604*(1+(F4604/100)),#REF!)</f>
        <v>#REF!</v>
      </c>
      <c r="O4604" s="45" t="str">
        <f t="shared" si="1523"/>
        <v/>
      </c>
    </row>
    <row r="4605" spans="1:15" ht="12.75" outlineLevel="1" collapsed="1" x14ac:dyDescent="0.2">
      <c r="A4605" s="38" t="s">
        <v>315</v>
      </c>
      <c r="B4605" s="39" t="s">
        <v>75</v>
      </c>
      <c r="C4605" s="39" t="s">
        <v>76</v>
      </c>
      <c r="D4605" s="40" t="s">
        <v>17</v>
      </c>
      <c r="E4605" s="41">
        <v>0.33300000000000002</v>
      </c>
      <c r="F4605" s="42"/>
      <c r="G4605" s="43">
        <v>760</v>
      </c>
      <c r="H4605" s="44">
        <f t="shared" si="1518"/>
        <v>253.08</v>
      </c>
      <c r="I4605" s="45" t="str">
        <f t="shared" si="1519"/>
        <v/>
      </c>
      <c r="J4605" s="45">
        <f t="shared" si="1520"/>
        <v>253.08</v>
      </c>
      <c r="K4605" s="35"/>
      <c r="L4605" s="45" t="str">
        <f t="shared" si="1521"/>
        <v/>
      </c>
      <c r="M4605" s="45" t="str">
        <f t="shared" si="1522"/>
        <v/>
      </c>
      <c r="N4605" s="46" t="e">
        <f>IF(A4605="ZMP",E4605*(1+(F4605/100)),#REF!)</f>
        <v>#REF!</v>
      </c>
      <c r="O4605" s="45" t="str">
        <f t="shared" si="1523"/>
        <v/>
      </c>
    </row>
    <row r="4606" spans="1:15" ht="12.75" outlineLevel="1" collapsed="1" x14ac:dyDescent="0.2">
      <c r="A4606" s="38" t="s">
        <v>228</v>
      </c>
      <c r="B4606" s="39" t="s">
        <v>439</v>
      </c>
      <c r="C4606" s="39" t="s">
        <v>440</v>
      </c>
      <c r="D4606" s="40" t="s">
        <v>111</v>
      </c>
      <c r="E4606" s="41">
        <v>1</v>
      </c>
      <c r="F4606" s="42"/>
      <c r="G4606" s="43">
        <v>11.21</v>
      </c>
      <c r="H4606" s="44">
        <f t="shared" si="1518"/>
        <v>11.21</v>
      </c>
      <c r="I4606" s="45" t="str">
        <f t="shared" si="1519"/>
        <v/>
      </c>
      <c r="J4606" s="45" t="str">
        <f t="shared" si="1520"/>
        <v/>
      </c>
      <c r="K4606" s="35"/>
      <c r="L4606" s="45" t="str">
        <f t="shared" si="1521"/>
        <v/>
      </c>
      <c r="M4606" s="45">
        <f t="shared" si="1522"/>
        <v>11.21</v>
      </c>
      <c r="N4606" s="46" t="e">
        <f>IF(A4606="ZMP",E4606*(1+(F4606/100)),#REF!)</f>
        <v>#REF!</v>
      </c>
      <c r="O4606" s="45" t="str">
        <f t="shared" si="1523"/>
        <v/>
      </c>
    </row>
    <row r="4607" spans="1:15" ht="12.75" outlineLevel="1" collapsed="1" x14ac:dyDescent="0.2">
      <c r="A4607" s="38" t="s">
        <v>228</v>
      </c>
      <c r="B4607" s="39" t="s">
        <v>353</v>
      </c>
      <c r="C4607" s="39" t="s">
        <v>354</v>
      </c>
      <c r="D4607" s="40" t="s">
        <v>329</v>
      </c>
      <c r="E4607" s="41">
        <v>1.2999999999999999E-2</v>
      </c>
      <c r="F4607" s="42"/>
      <c r="G4607" s="43">
        <v>279.39</v>
      </c>
      <c r="H4607" s="44">
        <f t="shared" si="1518"/>
        <v>3.6320699999999997</v>
      </c>
      <c r="I4607" s="45" t="str">
        <f t="shared" si="1519"/>
        <v/>
      </c>
      <c r="J4607" s="45" t="str">
        <f t="shared" si="1520"/>
        <v/>
      </c>
      <c r="K4607" s="35"/>
      <c r="L4607" s="45" t="str">
        <f t="shared" si="1521"/>
        <v/>
      </c>
      <c r="M4607" s="45">
        <f t="shared" si="1522"/>
        <v>3.6320699999999997</v>
      </c>
      <c r="N4607" s="46" t="e">
        <f>IF(A4607="ZMP",E4607*(1+(F4607/100)),#REF!)</f>
        <v>#REF!</v>
      </c>
      <c r="O4607" s="45" t="str">
        <f t="shared" si="1523"/>
        <v/>
      </c>
    </row>
    <row r="4608" spans="1:15" ht="12.75" outlineLevel="1" collapsed="1" x14ac:dyDescent="0.2">
      <c r="A4608" s="38" t="s">
        <v>228</v>
      </c>
      <c r="B4608" s="39" t="s">
        <v>355</v>
      </c>
      <c r="C4608" s="39" t="s">
        <v>356</v>
      </c>
      <c r="D4608" s="40" t="s">
        <v>334</v>
      </c>
      <c r="E4608" s="41">
        <v>0.01</v>
      </c>
      <c r="F4608" s="42"/>
      <c r="G4608" s="43">
        <v>201.45</v>
      </c>
      <c r="H4608" s="44">
        <f t="shared" si="1518"/>
        <v>2.0145</v>
      </c>
      <c r="I4608" s="45" t="str">
        <f t="shared" si="1519"/>
        <v/>
      </c>
      <c r="J4608" s="45" t="str">
        <f t="shared" si="1520"/>
        <v/>
      </c>
      <c r="K4608" s="35"/>
      <c r="L4608" s="45" t="str">
        <f t="shared" si="1521"/>
        <v/>
      </c>
      <c r="M4608" s="45">
        <f t="shared" si="1522"/>
        <v>2.0145</v>
      </c>
      <c r="N4608" s="46" t="e">
        <f>IF(A4608="ZMP",E4608*(1+(F4608/100)),#REF!)</f>
        <v>#REF!</v>
      </c>
      <c r="O4608" s="45" t="str">
        <f t="shared" si="1523"/>
        <v/>
      </c>
    </row>
    <row r="4609" spans="1:15" ht="12.75" outlineLevel="1" collapsed="1" x14ac:dyDescent="0.2">
      <c r="A4609" s="38" t="s">
        <v>2276</v>
      </c>
      <c r="B4609" s="39" t="s">
        <v>2309</v>
      </c>
      <c r="C4609" s="39" t="s">
        <v>2310</v>
      </c>
      <c r="D4609" s="40" t="s">
        <v>111</v>
      </c>
      <c r="E4609" s="41">
        <v>1</v>
      </c>
      <c r="F4609" s="42"/>
      <c r="G4609" s="43">
        <v>50637.27</v>
      </c>
      <c r="H4609" s="44">
        <f t="shared" si="1518"/>
        <v>50637.27</v>
      </c>
      <c r="I4609" s="45" t="str">
        <f t="shared" si="1519"/>
        <v/>
      </c>
      <c r="J4609" s="45" t="str">
        <f t="shared" si="1520"/>
        <v/>
      </c>
      <c r="K4609" s="35"/>
      <c r="L4609" s="45" t="str">
        <f t="shared" si="1521"/>
        <v/>
      </c>
      <c r="M4609" s="45">
        <f t="shared" si="1522"/>
        <v>50637.27</v>
      </c>
      <c r="N4609" s="46" t="e">
        <f>IF(A4609="ZMP",E4609*(1+(F4609/100)),#REF!)</f>
        <v>#REF!</v>
      </c>
      <c r="O4609" s="45" t="str">
        <f t="shared" si="1523"/>
        <v/>
      </c>
    </row>
    <row r="4610" spans="1:15" ht="12.75" outlineLevel="2" x14ac:dyDescent="0.2">
      <c r="A4610" s="47"/>
      <c r="B4610" s="48"/>
      <c r="C4610" s="48"/>
      <c r="D4610" s="49"/>
      <c r="E4610" s="50"/>
      <c r="F4610" s="51"/>
      <c r="G4610" s="52"/>
      <c r="H4610" s="53"/>
      <c r="I4610" s="54"/>
      <c r="J4610" s="54"/>
      <c r="K4610" s="35"/>
      <c r="L4610" s="54"/>
      <c r="M4610" s="54"/>
      <c r="N4610" s="54"/>
      <c r="O4610" s="54"/>
    </row>
    <row r="4611" spans="1:15" ht="12.75" x14ac:dyDescent="0.2">
      <c r="A4611" s="27" t="s">
        <v>198</v>
      </c>
      <c r="B4611" s="28" t="s">
        <v>2311</v>
      </c>
      <c r="C4611" s="29" t="s">
        <v>2312</v>
      </c>
      <c r="D4611" s="30" t="s">
        <v>253</v>
      </c>
      <c r="E4611" s="31">
        <v>1</v>
      </c>
      <c r="F4611" s="32"/>
      <c r="G4611" s="33">
        <v>71513.95</v>
      </c>
      <c r="H4611" s="34">
        <f>G4611</f>
        <v>71513.95</v>
      </c>
      <c r="I4611" s="35">
        <f>SUM(I4612:I4619)</f>
        <v>7907.76</v>
      </c>
      <c r="J4611" s="35">
        <f>SUM(J4612:J4619)</f>
        <v>2450.88</v>
      </c>
      <c r="K4611" s="35">
        <f t="shared" si="1481"/>
        <v>10358.64</v>
      </c>
      <c r="L4611" s="35">
        <f>SUM(L4612:L4619)</f>
        <v>0</v>
      </c>
      <c r="M4611" s="35">
        <f>SUM(M4612:M4619)</f>
        <v>61165.296570000006</v>
      </c>
      <c r="N4611" s="35"/>
      <c r="O4611" s="35">
        <f>SUM(O4612:O4619)</f>
        <v>0</v>
      </c>
    </row>
    <row r="4612" spans="1:15" ht="12.75" outlineLevel="1" collapsed="1" x14ac:dyDescent="0.2">
      <c r="A4612" s="38" t="s">
        <v>202</v>
      </c>
      <c r="B4612" s="39" t="s">
        <v>203</v>
      </c>
      <c r="C4612" s="39" t="s">
        <v>204</v>
      </c>
      <c r="D4612" s="40" t="s">
        <v>205</v>
      </c>
      <c r="E4612" s="41">
        <v>10.983000000000001</v>
      </c>
      <c r="F4612" s="42"/>
      <c r="G4612" s="43">
        <v>720</v>
      </c>
      <c r="H4612" s="44">
        <f t="shared" ref="H4612:H4618" si="1524">IF(ISNUMBER(F4612),(E4612*(1+(F4612/100))*G4612),G4612*E4612)</f>
        <v>7907.76</v>
      </c>
      <c r="I4612" s="45">
        <f t="shared" ref="I4612:I4618" si="1525">IF(OR(A4612="PM",A4612="PZ",A4612="PP"),H4612,"")</f>
        <v>7907.76</v>
      </c>
      <c r="J4612" s="45" t="str">
        <f t="shared" ref="J4612:J4618" si="1526">IF(A4612="S",H4612,"")</f>
        <v/>
      </c>
      <c r="K4612" s="35"/>
      <c r="L4612" s="45" t="str">
        <f t="shared" ref="L4612:L4618" si="1527">IF(A4612="M06",H4612,"")</f>
        <v/>
      </c>
      <c r="M4612" s="45" t="str">
        <f t="shared" ref="M4612:M4618" si="1528">IF(OR(A4612="M02",A4612="M25",A4612="M01s"),H4612,"")</f>
        <v/>
      </c>
      <c r="N4612" s="46" t="e">
        <f>IF(A4612="ZMP",E4612*(1+(F4612/100)),#REF!)</f>
        <v>#REF!</v>
      </c>
      <c r="O4612" s="45" t="str">
        <f t="shared" ref="O4612:O4618" si="1529">IF(A4612="M01e",H4612,"")</f>
        <v/>
      </c>
    </row>
    <row r="4613" spans="1:15" ht="12.75" outlineLevel="1" collapsed="1" x14ac:dyDescent="0.2">
      <c r="A4613" s="38" t="s">
        <v>315</v>
      </c>
      <c r="B4613" s="39" t="s">
        <v>15</v>
      </c>
      <c r="C4613" s="39" t="s">
        <v>16</v>
      </c>
      <c r="D4613" s="40" t="s">
        <v>17</v>
      </c>
      <c r="E4613" s="41">
        <v>2.2200000000000002</v>
      </c>
      <c r="F4613" s="42"/>
      <c r="G4613" s="43">
        <v>990</v>
      </c>
      <c r="H4613" s="44">
        <f t="shared" si="1524"/>
        <v>2197.8000000000002</v>
      </c>
      <c r="I4613" s="45" t="str">
        <f t="shared" si="1525"/>
        <v/>
      </c>
      <c r="J4613" s="45">
        <f t="shared" si="1526"/>
        <v>2197.8000000000002</v>
      </c>
      <c r="K4613" s="35"/>
      <c r="L4613" s="45" t="str">
        <f t="shared" si="1527"/>
        <v/>
      </c>
      <c r="M4613" s="45" t="str">
        <f t="shared" si="1528"/>
        <v/>
      </c>
      <c r="N4613" s="46" t="e">
        <f>IF(A4613="ZMP",E4613*(1+(F4613/100)),#REF!)</f>
        <v>#REF!</v>
      </c>
      <c r="O4613" s="45" t="str">
        <f t="shared" si="1529"/>
        <v/>
      </c>
    </row>
    <row r="4614" spans="1:15" ht="12.75" outlineLevel="1" collapsed="1" x14ac:dyDescent="0.2">
      <c r="A4614" s="38" t="s">
        <v>315</v>
      </c>
      <c r="B4614" s="39" t="s">
        <v>75</v>
      </c>
      <c r="C4614" s="39" t="s">
        <v>76</v>
      </c>
      <c r="D4614" s="40" t="s">
        <v>17</v>
      </c>
      <c r="E4614" s="41">
        <v>0.33300000000000002</v>
      </c>
      <c r="F4614" s="42"/>
      <c r="G4614" s="43">
        <v>760</v>
      </c>
      <c r="H4614" s="44">
        <f t="shared" si="1524"/>
        <v>253.08</v>
      </c>
      <c r="I4614" s="45" t="str">
        <f t="shared" si="1525"/>
        <v/>
      </c>
      <c r="J4614" s="45">
        <f t="shared" si="1526"/>
        <v>253.08</v>
      </c>
      <c r="K4614" s="35"/>
      <c r="L4614" s="45" t="str">
        <f t="shared" si="1527"/>
        <v/>
      </c>
      <c r="M4614" s="45" t="str">
        <f t="shared" si="1528"/>
        <v/>
      </c>
      <c r="N4614" s="46" t="e">
        <f>IF(A4614="ZMP",E4614*(1+(F4614/100)),#REF!)</f>
        <v>#REF!</v>
      </c>
      <c r="O4614" s="45" t="str">
        <f t="shared" si="1529"/>
        <v/>
      </c>
    </row>
    <row r="4615" spans="1:15" ht="12.75" outlineLevel="1" collapsed="1" x14ac:dyDescent="0.2">
      <c r="A4615" s="38" t="s">
        <v>228</v>
      </c>
      <c r="B4615" s="39" t="s">
        <v>439</v>
      </c>
      <c r="C4615" s="39" t="s">
        <v>440</v>
      </c>
      <c r="D4615" s="40" t="s">
        <v>111</v>
      </c>
      <c r="E4615" s="41">
        <v>1</v>
      </c>
      <c r="F4615" s="42"/>
      <c r="G4615" s="43">
        <v>11.21</v>
      </c>
      <c r="H4615" s="44">
        <f t="shared" si="1524"/>
        <v>11.21</v>
      </c>
      <c r="I4615" s="45" t="str">
        <f t="shared" si="1525"/>
        <v/>
      </c>
      <c r="J4615" s="45" t="str">
        <f t="shared" si="1526"/>
        <v/>
      </c>
      <c r="K4615" s="35"/>
      <c r="L4615" s="45" t="str">
        <f t="shared" si="1527"/>
        <v/>
      </c>
      <c r="M4615" s="45">
        <f t="shared" si="1528"/>
        <v>11.21</v>
      </c>
      <c r="N4615" s="46" t="e">
        <f>IF(A4615="ZMP",E4615*(1+(F4615/100)),#REF!)</f>
        <v>#REF!</v>
      </c>
      <c r="O4615" s="45" t="str">
        <f t="shared" si="1529"/>
        <v/>
      </c>
    </row>
    <row r="4616" spans="1:15" ht="12.75" outlineLevel="1" collapsed="1" x14ac:dyDescent="0.2">
      <c r="A4616" s="38" t="s">
        <v>228</v>
      </c>
      <c r="B4616" s="39" t="s">
        <v>353</v>
      </c>
      <c r="C4616" s="39" t="s">
        <v>354</v>
      </c>
      <c r="D4616" s="40" t="s">
        <v>329</v>
      </c>
      <c r="E4616" s="41">
        <v>1.2999999999999999E-2</v>
      </c>
      <c r="F4616" s="42"/>
      <c r="G4616" s="43">
        <v>279.39</v>
      </c>
      <c r="H4616" s="44">
        <f t="shared" si="1524"/>
        <v>3.6320699999999997</v>
      </c>
      <c r="I4616" s="45" t="str">
        <f t="shared" si="1525"/>
        <v/>
      </c>
      <c r="J4616" s="45" t="str">
        <f t="shared" si="1526"/>
        <v/>
      </c>
      <c r="K4616" s="35"/>
      <c r="L4616" s="45" t="str">
        <f t="shared" si="1527"/>
        <v/>
      </c>
      <c r="M4616" s="45">
        <f t="shared" si="1528"/>
        <v>3.6320699999999997</v>
      </c>
      <c r="N4616" s="46" t="e">
        <f>IF(A4616="ZMP",E4616*(1+(F4616/100)),#REF!)</f>
        <v>#REF!</v>
      </c>
      <c r="O4616" s="45" t="str">
        <f t="shared" si="1529"/>
        <v/>
      </c>
    </row>
    <row r="4617" spans="1:15" ht="12.75" outlineLevel="1" collapsed="1" x14ac:dyDescent="0.2">
      <c r="A4617" s="38" t="s">
        <v>228</v>
      </c>
      <c r="B4617" s="39" t="s">
        <v>355</v>
      </c>
      <c r="C4617" s="39" t="s">
        <v>356</v>
      </c>
      <c r="D4617" s="40" t="s">
        <v>334</v>
      </c>
      <c r="E4617" s="41">
        <v>0.01</v>
      </c>
      <c r="F4617" s="42"/>
      <c r="G4617" s="43">
        <v>201.45</v>
      </c>
      <c r="H4617" s="44">
        <f t="shared" si="1524"/>
        <v>2.0145</v>
      </c>
      <c r="I4617" s="45" t="str">
        <f t="shared" si="1525"/>
        <v/>
      </c>
      <c r="J4617" s="45" t="str">
        <f t="shared" si="1526"/>
        <v/>
      </c>
      <c r="K4617" s="35"/>
      <c r="L4617" s="45" t="str">
        <f t="shared" si="1527"/>
        <v/>
      </c>
      <c r="M4617" s="45">
        <f t="shared" si="1528"/>
        <v>2.0145</v>
      </c>
      <c r="N4617" s="46" t="e">
        <f>IF(A4617="ZMP",E4617*(1+(F4617/100)),#REF!)</f>
        <v>#REF!</v>
      </c>
      <c r="O4617" s="45" t="str">
        <f t="shared" si="1529"/>
        <v/>
      </c>
    </row>
    <row r="4618" spans="1:15" ht="12.75" outlineLevel="1" collapsed="1" x14ac:dyDescent="0.2">
      <c r="A4618" s="38" t="s">
        <v>2276</v>
      </c>
      <c r="B4618" s="39" t="s">
        <v>2313</v>
      </c>
      <c r="C4618" s="39" t="s">
        <v>2314</v>
      </c>
      <c r="D4618" s="40" t="s">
        <v>111</v>
      </c>
      <c r="E4618" s="41">
        <v>1</v>
      </c>
      <c r="F4618" s="42"/>
      <c r="G4618" s="43">
        <v>61148.44</v>
      </c>
      <c r="H4618" s="44">
        <f t="shared" si="1524"/>
        <v>61148.44</v>
      </c>
      <c r="I4618" s="45" t="str">
        <f t="shared" si="1525"/>
        <v/>
      </c>
      <c r="J4618" s="45" t="str">
        <f t="shared" si="1526"/>
        <v/>
      </c>
      <c r="K4618" s="35"/>
      <c r="L4618" s="45" t="str">
        <f t="shared" si="1527"/>
        <v/>
      </c>
      <c r="M4618" s="45">
        <f t="shared" si="1528"/>
        <v>61148.44</v>
      </c>
      <c r="N4618" s="46" t="e">
        <f>IF(A4618="ZMP",E4618*(1+(F4618/100)),#REF!)</f>
        <v>#REF!</v>
      </c>
      <c r="O4618" s="45" t="str">
        <f t="shared" si="1529"/>
        <v/>
      </c>
    </row>
    <row r="4619" spans="1:15" ht="12.75" outlineLevel="2" x14ac:dyDescent="0.2">
      <c r="A4619" s="47"/>
      <c r="B4619" s="48"/>
      <c r="C4619" s="48"/>
      <c r="D4619" s="49"/>
      <c r="E4619" s="50"/>
      <c r="F4619" s="51"/>
      <c r="G4619" s="52"/>
      <c r="H4619" s="53"/>
      <c r="I4619" s="54"/>
      <c r="J4619" s="54"/>
      <c r="K4619" s="35"/>
      <c r="L4619" s="54"/>
      <c r="M4619" s="54"/>
      <c r="N4619" s="54"/>
      <c r="O4619" s="54"/>
    </row>
    <row r="4620" spans="1:15" ht="12.75" x14ac:dyDescent="0.2">
      <c r="A4620" s="27" t="s">
        <v>198</v>
      </c>
      <c r="B4620" s="28" t="s">
        <v>2315</v>
      </c>
      <c r="C4620" s="29" t="s">
        <v>2316</v>
      </c>
      <c r="D4620" s="30" t="s">
        <v>253</v>
      </c>
      <c r="E4620" s="31">
        <v>1</v>
      </c>
      <c r="F4620" s="32"/>
      <c r="G4620" s="33">
        <v>87350.9</v>
      </c>
      <c r="H4620" s="34">
        <f>G4620</f>
        <v>87350.9</v>
      </c>
      <c r="I4620" s="35">
        <f>SUM(I4621:I4628)</f>
        <v>8874.7200000000012</v>
      </c>
      <c r="J4620" s="35">
        <f>SUM(J4621:J4628)</f>
        <v>4341.78</v>
      </c>
      <c r="K4620" s="35">
        <f t="shared" ref="K4620:K4674" si="1530">I4620+J4620</f>
        <v>13216.5</v>
      </c>
      <c r="L4620" s="35">
        <f>SUM(L4621:L4628)</f>
        <v>0</v>
      </c>
      <c r="M4620" s="35">
        <f>SUM(M4621:M4628)</f>
        <v>74144.386570000002</v>
      </c>
      <c r="N4620" s="35"/>
      <c r="O4620" s="35">
        <f>SUM(O4621:O4628)</f>
        <v>0</v>
      </c>
    </row>
    <row r="4621" spans="1:15" ht="12.75" outlineLevel="1" collapsed="1" x14ac:dyDescent="0.2">
      <c r="A4621" s="38" t="s">
        <v>202</v>
      </c>
      <c r="B4621" s="39" t="s">
        <v>203</v>
      </c>
      <c r="C4621" s="39" t="s">
        <v>204</v>
      </c>
      <c r="D4621" s="40" t="s">
        <v>205</v>
      </c>
      <c r="E4621" s="41">
        <v>12.326000000000001</v>
      </c>
      <c r="F4621" s="42"/>
      <c r="G4621" s="43">
        <v>720</v>
      </c>
      <c r="H4621" s="44">
        <f t="shared" ref="H4621:H4627" si="1531">IF(ISNUMBER(F4621),(E4621*(1+(F4621/100))*G4621),G4621*E4621)</f>
        <v>8874.7200000000012</v>
      </c>
      <c r="I4621" s="45">
        <f t="shared" ref="I4621:I4627" si="1532">IF(OR(A4621="PM",A4621="PZ",A4621="PP"),H4621,"")</f>
        <v>8874.7200000000012</v>
      </c>
      <c r="J4621" s="45" t="str">
        <f t="shared" ref="J4621:J4627" si="1533">IF(A4621="S",H4621,"")</f>
        <v/>
      </c>
      <c r="K4621" s="35"/>
      <c r="L4621" s="45" t="str">
        <f t="shared" ref="L4621:L4627" si="1534">IF(A4621="M06",H4621,"")</f>
        <v/>
      </c>
      <c r="M4621" s="45" t="str">
        <f t="shared" ref="M4621:M4627" si="1535">IF(OR(A4621="M02",A4621="M25",A4621="M01s"),H4621,"")</f>
        <v/>
      </c>
      <c r="N4621" s="46" t="e">
        <f>IF(A4621="ZMP",E4621*(1+(F4621/100)),#REF!)</f>
        <v>#REF!</v>
      </c>
      <c r="O4621" s="45" t="str">
        <f t="shared" ref="O4621:O4627" si="1536">IF(A4621="M01e",H4621,"")</f>
        <v/>
      </c>
    </row>
    <row r="4622" spans="1:15" ht="12.75" outlineLevel="1" collapsed="1" x14ac:dyDescent="0.2">
      <c r="A4622" s="38" t="s">
        <v>315</v>
      </c>
      <c r="B4622" s="39" t="s">
        <v>15</v>
      </c>
      <c r="C4622" s="39" t="s">
        <v>16</v>
      </c>
      <c r="D4622" s="40" t="s">
        <v>17</v>
      </c>
      <c r="E4622" s="41">
        <v>4.13</v>
      </c>
      <c r="F4622" s="42"/>
      <c r="G4622" s="43">
        <v>990</v>
      </c>
      <c r="H4622" s="44">
        <f t="shared" si="1531"/>
        <v>4088.7</v>
      </c>
      <c r="I4622" s="45" t="str">
        <f t="shared" si="1532"/>
        <v/>
      </c>
      <c r="J4622" s="45">
        <f t="shared" si="1533"/>
        <v>4088.7</v>
      </c>
      <c r="K4622" s="35"/>
      <c r="L4622" s="45" t="str">
        <f t="shared" si="1534"/>
        <v/>
      </c>
      <c r="M4622" s="45" t="str">
        <f t="shared" si="1535"/>
        <v/>
      </c>
      <c r="N4622" s="46" t="e">
        <f>IF(A4622="ZMP",E4622*(1+(F4622/100)),#REF!)</f>
        <v>#REF!</v>
      </c>
      <c r="O4622" s="45" t="str">
        <f t="shared" si="1536"/>
        <v/>
      </c>
    </row>
    <row r="4623" spans="1:15" ht="12.75" outlineLevel="1" collapsed="1" x14ac:dyDescent="0.2">
      <c r="A4623" s="38" t="s">
        <v>315</v>
      </c>
      <c r="B4623" s="39" t="s">
        <v>75</v>
      </c>
      <c r="C4623" s="39" t="s">
        <v>76</v>
      </c>
      <c r="D4623" s="40" t="s">
        <v>17</v>
      </c>
      <c r="E4623" s="41">
        <v>0.33300000000000002</v>
      </c>
      <c r="F4623" s="42"/>
      <c r="G4623" s="43">
        <v>760</v>
      </c>
      <c r="H4623" s="44">
        <f t="shared" si="1531"/>
        <v>253.08</v>
      </c>
      <c r="I4623" s="45" t="str">
        <f t="shared" si="1532"/>
        <v/>
      </c>
      <c r="J4623" s="45">
        <f t="shared" si="1533"/>
        <v>253.08</v>
      </c>
      <c r="K4623" s="35"/>
      <c r="L4623" s="45" t="str">
        <f t="shared" si="1534"/>
        <v/>
      </c>
      <c r="M4623" s="45" t="str">
        <f t="shared" si="1535"/>
        <v/>
      </c>
      <c r="N4623" s="46" t="e">
        <f>IF(A4623="ZMP",E4623*(1+(F4623/100)),#REF!)</f>
        <v>#REF!</v>
      </c>
      <c r="O4623" s="45" t="str">
        <f t="shared" si="1536"/>
        <v/>
      </c>
    </row>
    <row r="4624" spans="1:15" ht="12.75" outlineLevel="1" collapsed="1" x14ac:dyDescent="0.2">
      <c r="A4624" s="38" t="s">
        <v>228</v>
      </c>
      <c r="B4624" s="39" t="s">
        <v>439</v>
      </c>
      <c r="C4624" s="39" t="s">
        <v>440</v>
      </c>
      <c r="D4624" s="40" t="s">
        <v>111</v>
      </c>
      <c r="E4624" s="41">
        <v>1</v>
      </c>
      <c r="F4624" s="42"/>
      <c r="G4624" s="43">
        <v>11.21</v>
      </c>
      <c r="H4624" s="44">
        <f t="shared" si="1531"/>
        <v>11.21</v>
      </c>
      <c r="I4624" s="45" t="str">
        <f t="shared" si="1532"/>
        <v/>
      </c>
      <c r="J4624" s="45" t="str">
        <f t="shared" si="1533"/>
        <v/>
      </c>
      <c r="K4624" s="35"/>
      <c r="L4624" s="45" t="str">
        <f t="shared" si="1534"/>
        <v/>
      </c>
      <c r="M4624" s="45">
        <f t="shared" si="1535"/>
        <v>11.21</v>
      </c>
      <c r="N4624" s="46" t="e">
        <f>IF(A4624="ZMP",E4624*(1+(F4624/100)),#REF!)</f>
        <v>#REF!</v>
      </c>
      <c r="O4624" s="45" t="str">
        <f t="shared" si="1536"/>
        <v/>
      </c>
    </row>
    <row r="4625" spans="1:15" ht="12.75" outlineLevel="1" collapsed="1" x14ac:dyDescent="0.2">
      <c r="A4625" s="38" t="s">
        <v>228</v>
      </c>
      <c r="B4625" s="39" t="s">
        <v>353</v>
      </c>
      <c r="C4625" s="39" t="s">
        <v>354</v>
      </c>
      <c r="D4625" s="40" t="s">
        <v>329</v>
      </c>
      <c r="E4625" s="41">
        <v>1.2999999999999999E-2</v>
      </c>
      <c r="F4625" s="42"/>
      <c r="G4625" s="43">
        <v>279.39</v>
      </c>
      <c r="H4625" s="44">
        <f t="shared" si="1531"/>
        <v>3.6320699999999997</v>
      </c>
      <c r="I4625" s="45" t="str">
        <f t="shared" si="1532"/>
        <v/>
      </c>
      <c r="J4625" s="45" t="str">
        <f t="shared" si="1533"/>
        <v/>
      </c>
      <c r="K4625" s="35"/>
      <c r="L4625" s="45" t="str">
        <f t="shared" si="1534"/>
        <v/>
      </c>
      <c r="M4625" s="45">
        <f t="shared" si="1535"/>
        <v>3.6320699999999997</v>
      </c>
      <c r="N4625" s="46" t="e">
        <f>IF(A4625="ZMP",E4625*(1+(F4625/100)),#REF!)</f>
        <v>#REF!</v>
      </c>
      <c r="O4625" s="45" t="str">
        <f t="shared" si="1536"/>
        <v/>
      </c>
    </row>
    <row r="4626" spans="1:15" ht="12.75" outlineLevel="1" collapsed="1" x14ac:dyDescent="0.2">
      <c r="A4626" s="38" t="s">
        <v>228</v>
      </c>
      <c r="B4626" s="39" t="s">
        <v>355</v>
      </c>
      <c r="C4626" s="39" t="s">
        <v>356</v>
      </c>
      <c r="D4626" s="40" t="s">
        <v>334</v>
      </c>
      <c r="E4626" s="41">
        <v>0.01</v>
      </c>
      <c r="F4626" s="42"/>
      <c r="G4626" s="43">
        <v>201.45</v>
      </c>
      <c r="H4626" s="44">
        <f t="shared" si="1531"/>
        <v>2.0145</v>
      </c>
      <c r="I4626" s="45" t="str">
        <f t="shared" si="1532"/>
        <v/>
      </c>
      <c r="J4626" s="45" t="str">
        <f t="shared" si="1533"/>
        <v/>
      </c>
      <c r="K4626" s="35"/>
      <c r="L4626" s="45" t="str">
        <f t="shared" si="1534"/>
        <v/>
      </c>
      <c r="M4626" s="45">
        <f t="shared" si="1535"/>
        <v>2.0145</v>
      </c>
      <c r="N4626" s="46" t="e">
        <f>IF(A4626="ZMP",E4626*(1+(F4626/100)),#REF!)</f>
        <v>#REF!</v>
      </c>
      <c r="O4626" s="45" t="str">
        <f t="shared" si="1536"/>
        <v/>
      </c>
    </row>
    <row r="4627" spans="1:15" ht="12.75" outlineLevel="1" collapsed="1" x14ac:dyDescent="0.2">
      <c r="A4627" s="38" t="s">
        <v>2276</v>
      </c>
      <c r="B4627" s="39" t="s">
        <v>2317</v>
      </c>
      <c r="C4627" s="39" t="s">
        <v>2318</v>
      </c>
      <c r="D4627" s="40" t="s">
        <v>111</v>
      </c>
      <c r="E4627" s="41">
        <v>1</v>
      </c>
      <c r="F4627" s="42"/>
      <c r="G4627" s="43">
        <v>74127.53</v>
      </c>
      <c r="H4627" s="44">
        <f t="shared" si="1531"/>
        <v>74127.53</v>
      </c>
      <c r="I4627" s="45" t="str">
        <f t="shared" si="1532"/>
        <v/>
      </c>
      <c r="J4627" s="45" t="str">
        <f t="shared" si="1533"/>
        <v/>
      </c>
      <c r="K4627" s="35"/>
      <c r="L4627" s="45" t="str">
        <f t="shared" si="1534"/>
        <v/>
      </c>
      <c r="M4627" s="45">
        <f t="shared" si="1535"/>
        <v>74127.53</v>
      </c>
      <c r="N4627" s="46" t="e">
        <f>IF(A4627="ZMP",E4627*(1+(F4627/100)),#REF!)</f>
        <v>#REF!</v>
      </c>
      <c r="O4627" s="45" t="str">
        <f t="shared" si="1536"/>
        <v/>
      </c>
    </row>
    <row r="4628" spans="1:15" ht="12.75" outlineLevel="2" x14ac:dyDescent="0.2">
      <c r="A4628" s="47"/>
      <c r="B4628" s="48"/>
      <c r="C4628" s="48"/>
      <c r="D4628" s="49"/>
      <c r="E4628" s="50"/>
      <c r="F4628" s="51"/>
      <c r="G4628" s="52"/>
      <c r="H4628" s="53"/>
      <c r="I4628" s="54"/>
      <c r="J4628" s="54"/>
      <c r="K4628" s="35"/>
      <c r="L4628" s="54"/>
      <c r="M4628" s="54"/>
      <c r="N4628" s="54"/>
      <c r="O4628" s="54"/>
    </row>
    <row r="4629" spans="1:15" ht="12.75" x14ac:dyDescent="0.2">
      <c r="A4629" s="27" t="s">
        <v>198</v>
      </c>
      <c r="B4629" s="28" t="s">
        <v>2319</v>
      </c>
      <c r="C4629" s="29" t="s">
        <v>2320</v>
      </c>
      <c r="D4629" s="30" t="s">
        <v>253</v>
      </c>
      <c r="E4629" s="31">
        <v>1</v>
      </c>
      <c r="F4629" s="32"/>
      <c r="G4629" s="33">
        <v>98214.18</v>
      </c>
      <c r="H4629" s="34">
        <f>G4629</f>
        <v>98214.18</v>
      </c>
      <c r="I4629" s="35">
        <f>SUM(I4630:I4637)</f>
        <v>9033.84</v>
      </c>
      <c r="J4629" s="35">
        <f>SUM(J4630:J4637)</f>
        <v>5321.88</v>
      </c>
      <c r="K4629" s="35">
        <f t="shared" si="1530"/>
        <v>14355.720000000001</v>
      </c>
      <c r="L4629" s="35">
        <f>SUM(L4630:L4637)</f>
        <v>0</v>
      </c>
      <c r="M4629" s="35">
        <f>SUM(M4630:M4637)</f>
        <v>83868.44657</v>
      </c>
      <c r="N4629" s="35"/>
      <c r="O4629" s="35">
        <f>SUM(O4630:O4637)</f>
        <v>0</v>
      </c>
    </row>
    <row r="4630" spans="1:15" ht="12.75" outlineLevel="1" collapsed="1" x14ac:dyDescent="0.2">
      <c r="A4630" s="38" t="s">
        <v>202</v>
      </c>
      <c r="B4630" s="39" t="s">
        <v>203</v>
      </c>
      <c r="C4630" s="39" t="s">
        <v>204</v>
      </c>
      <c r="D4630" s="40" t="s">
        <v>205</v>
      </c>
      <c r="E4630" s="41">
        <v>12.547000000000001</v>
      </c>
      <c r="F4630" s="42"/>
      <c r="G4630" s="43">
        <v>720</v>
      </c>
      <c r="H4630" s="44">
        <f t="shared" ref="H4630:H4636" si="1537">IF(ISNUMBER(F4630),(E4630*(1+(F4630/100))*G4630),G4630*E4630)</f>
        <v>9033.84</v>
      </c>
      <c r="I4630" s="45">
        <f t="shared" ref="I4630:I4636" si="1538">IF(OR(A4630="PM",A4630="PZ",A4630="PP"),H4630,"")</f>
        <v>9033.84</v>
      </c>
      <c r="J4630" s="45" t="str">
        <f t="shared" ref="J4630:J4636" si="1539">IF(A4630="S",H4630,"")</f>
        <v/>
      </c>
      <c r="K4630" s="35"/>
      <c r="L4630" s="45" t="str">
        <f t="shared" ref="L4630:L4636" si="1540">IF(A4630="M06",H4630,"")</f>
        <v/>
      </c>
      <c r="M4630" s="45" t="str">
        <f t="shared" ref="M4630:M4636" si="1541">IF(OR(A4630="M02",A4630="M25",A4630="M01s"),H4630,"")</f>
        <v/>
      </c>
      <c r="N4630" s="46" t="e">
        <f>IF(A4630="ZMP",E4630*(1+(F4630/100)),#REF!)</f>
        <v>#REF!</v>
      </c>
      <c r="O4630" s="45" t="str">
        <f t="shared" ref="O4630:O4636" si="1542">IF(A4630="M01e",H4630,"")</f>
        <v/>
      </c>
    </row>
    <row r="4631" spans="1:15" ht="12.75" outlineLevel="1" collapsed="1" x14ac:dyDescent="0.2">
      <c r="A4631" s="38" t="s">
        <v>315</v>
      </c>
      <c r="B4631" s="39" t="s">
        <v>15</v>
      </c>
      <c r="C4631" s="39" t="s">
        <v>16</v>
      </c>
      <c r="D4631" s="40" t="s">
        <v>17</v>
      </c>
      <c r="E4631" s="41">
        <v>5.12</v>
      </c>
      <c r="F4631" s="42"/>
      <c r="G4631" s="43">
        <v>990</v>
      </c>
      <c r="H4631" s="44">
        <f t="shared" si="1537"/>
        <v>5068.8</v>
      </c>
      <c r="I4631" s="45" t="str">
        <f t="shared" si="1538"/>
        <v/>
      </c>
      <c r="J4631" s="45">
        <f t="shared" si="1539"/>
        <v>5068.8</v>
      </c>
      <c r="K4631" s="35"/>
      <c r="L4631" s="45" t="str">
        <f t="shared" si="1540"/>
        <v/>
      </c>
      <c r="M4631" s="45" t="str">
        <f t="shared" si="1541"/>
        <v/>
      </c>
      <c r="N4631" s="46" t="e">
        <f>IF(A4631="ZMP",E4631*(1+(F4631/100)),#REF!)</f>
        <v>#REF!</v>
      </c>
      <c r="O4631" s="45" t="str">
        <f t="shared" si="1542"/>
        <v/>
      </c>
    </row>
    <row r="4632" spans="1:15" ht="12.75" outlineLevel="1" collapsed="1" x14ac:dyDescent="0.2">
      <c r="A4632" s="38" t="s">
        <v>315</v>
      </c>
      <c r="B4632" s="39" t="s">
        <v>75</v>
      </c>
      <c r="C4632" s="39" t="s">
        <v>76</v>
      </c>
      <c r="D4632" s="40" t="s">
        <v>17</v>
      </c>
      <c r="E4632" s="41">
        <v>0.33300000000000002</v>
      </c>
      <c r="F4632" s="42"/>
      <c r="G4632" s="43">
        <v>760</v>
      </c>
      <c r="H4632" s="44">
        <f t="shared" si="1537"/>
        <v>253.08</v>
      </c>
      <c r="I4632" s="45" t="str">
        <f t="shared" si="1538"/>
        <v/>
      </c>
      <c r="J4632" s="45">
        <f t="shared" si="1539"/>
        <v>253.08</v>
      </c>
      <c r="K4632" s="35"/>
      <c r="L4632" s="45" t="str">
        <f t="shared" si="1540"/>
        <v/>
      </c>
      <c r="M4632" s="45" t="str">
        <f t="shared" si="1541"/>
        <v/>
      </c>
      <c r="N4632" s="46" t="e">
        <f>IF(A4632="ZMP",E4632*(1+(F4632/100)),#REF!)</f>
        <v>#REF!</v>
      </c>
      <c r="O4632" s="45" t="str">
        <f t="shared" si="1542"/>
        <v/>
      </c>
    </row>
    <row r="4633" spans="1:15" ht="12.75" outlineLevel="1" collapsed="1" x14ac:dyDescent="0.2">
      <c r="A4633" s="38" t="s">
        <v>228</v>
      </c>
      <c r="B4633" s="39" t="s">
        <v>439</v>
      </c>
      <c r="C4633" s="39" t="s">
        <v>440</v>
      </c>
      <c r="D4633" s="40" t="s">
        <v>111</v>
      </c>
      <c r="E4633" s="41">
        <v>1</v>
      </c>
      <c r="F4633" s="42"/>
      <c r="G4633" s="43">
        <v>11.21</v>
      </c>
      <c r="H4633" s="44">
        <f t="shared" si="1537"/>
        <v>11.21</v>
      </c>
      <c r="I4633" s="45" t="str">
        <f t="shared" si="1538"/>
        <v/>
      </c>
      <c r="J4633" s="45" t="str">
        <f t="shared" si="1539"/>
        <v/>
      </c>
      <c r="K4633" s="35"/>
      <c r="L4633" s="45" t="str">
        <f t="shared" si="1540"/>
        <v/>
      </c>
      <c r="M4633" s="45">
        <f t="shared" si="1541"/>
        <v>11.21</v>
      </c>
      <c r="N4633" s="46" t="e">
        <f>IF(A4633="ZMP",E4633*(1+(F4633/100)),#REF!)</f>
        <v>#REF!</v>
      </c>
      <c r="O4633" s="45" t="str">
        <f t="shared" si="1542"/>
        <v/>
      </c>
    </row>
    <row r="4634" spans="1:15" ht="12.75" outlineLevel="1" collapsed="1" x14ac:dyDescent="0.2">
      <c r="A4634" s="38" t="s">
        <v>228</v>
      </c>
      <c r="B4634" s="39" t="s">
        <v>353</v>
      </c>
      <c r="C4634" s="39" t="s">
        <v>354</v>
      </c>
      <c r="D4634" s="40" t="s">
        <v>329</v>
      </c>
      <c r="E4634" s="41">
        <v>1.2999999999999999E-2</v>
      </c>
      <c r="F4634" s="42"/>
      <c r="G4634" s="43">
        <v>279.39</v>
      </c>
      <c r="H4634" s="44">
        <f t="shared" si="1537"/>
        <v>3.6320699999999997</v>
      </c>
      <c r="I4634" s="45" t="str">
        <f t="shared" si="1538"/>
        <v/>
      </c>
      <c r="J4634" s="45" t="str">
        <f t="shared" si="1539"/>
        <v/>
      </c>
      <c r="K4634" s="35"/>
      <c r="L4634" s="45" t="str">
        <f t="shared" si="1540"/>
        <v/>
      </c>
      <c r="M4634" s="45">
        <f t="shared" si="1541"/>
        <v>3.6320699999999997</v>
      </c>
      <c r="N4634" s="46" t="e">
        <f>IF(A4634="ZMP",E4634*(1+(F4634/100)),#REF!)</f>
        <v>#REF!</v>
      </c>
      <c r="O4634" s="45" t="str">
        <f t="shared" si="1542"/>
        <v/>
      </c>
    </row>
    <row r="4635" spans="1:15" ht="12.75" outlineLevel="1" collapsed="1" x14ac:dyDescent="0.2">
      <c r="A4635" s="38" t="s">
        <v>228</v>
      </c>
      <c r="B4635" s="39" t="s">
        <v>355</v>
      </c>
      <c r="C4635" s="39" t="s">
        <v>356</v>
      </c>
      <c r="D4635" s="40" t="s">
        <v>334</v>
      </c>
      <c r="E4635" s="41">
        <v>0.01</v>
      </c>
      <c r="F4635" s="42"/>
      <c r="G4635" s="43">
        <v>201.45</v>
      </c>
      <c r="H4635" s="44">
        <f t="shared" si="1537"/>
        <v>2.0145</v>
      </c>
      <c r="I4635" s="45" t="str">
        <f t="shared" si="1538"/>
        <v/>
      </c>
      <c r="J4635" s="45" t="str">
        <f t="shared" si="1539"/>
        <v/>
      </c>
      <c r="K4635" s="35"/>
      <c r="L4635" s="45" t="str">
        <f t="shared" si="1540"/>
        <v/>
      </c>
      <c r="M4635" s="45">
        <f t="shared" si="1541"/>
        <v>2.0145</v>
      </c>
      <c r="N4635" s="46" t="e">
        <f>IF(A4635="ZMP",E4635*(1+(F4635/100)),#REF!)</f>
        <v>#REF!</v>
      </c>
      <c r="O4635" s="45" t="str">
        <f t="shared" si="1542"/>
        <v/>
      </c>
    </row>
    <row r="4636" spans="1:15" ht="12.75" outlineLevel="1" collapsed="1" x14ac:dyDescent="0.2">
      <c r="A4636" s="38" t="s">
        <v>2276</v>
      </c>
      <c r="B4636" s="39" t="s">
        <v>2321</v>
      </c>
      <c r="C4636" s="39" t="s">
        <v>2322</v>
      </c>
      <c r="D4636" s="40" t="s">
        <v>111</v>
      </c>
      <c r="E4636" s="41">
        <v>1</v>
      </c>
      <c r="F4636" s="42"/>
      <c r="G4636" s="43">
        <v>83851.59</v>
      </c>
      <c r="H4636" s="44">
        <f t="shared" si="1537"/>
        <v>83851.59</v>
      </c>
      <c r="I4636" s="45" t="str">
        <f t="shared" si="1538"/>
        <v/>
      </c>
      <c r="J4636" s="45" t="str">
        <f t="shared" si="1539"/>
        <v/>
      </c>
      <c r="K4636" s="35"/>
      <c r="L4636" s="45" t="str">
        <f t="shared" si="1540"/>
        <v/>
      </c>
      <c r="M4636" s="45">
        <f t="shared" si="1541"/>
        <v>83851.59</v>
      </c>
      <c r="N4636" s="46" t="e">
        <f>IF(A4636="ZMP",E4636*(1+(F4636/100)),#REF!)</f>
        <v>#REF!</v>
      </c>
      <c r="O4636" s="45" t="str">
        <f t="shared" si="1542"/>
        <v/>
      </c>
    </row>
    <row r="4637" spans="1:15" ht="12.75" outlineLevel="2" x14ac:dyDescent="0.2">
      <c r="A4637" s="47"/>
      <c r="B4637" s="48"/>
      <c r="C4637" s="48"/>
      <c r="D4637" s="49"/>
      <c r="E4637" s="50"/>
      <c r="F4637" s="51"/>
      <c r="G4637" s="52"/>
      <c r="H4637" s="53"/>
      <c r="I4637" s="54"/>
      <c r="J4637" s="54"/>
      <c r="K4637" s="35"/>
      <c r="L4637" s="54"/>
      <c r="M4637" s="54"/>
      <c r="N4637" s="54"/>
      <c r="O4637" s="54"/>
    </row>
    <row r="4638" spans="1:15" ht="12.75" x14ac:dyDescent="0.2">
      <c r="A4638" s="27" t="s">
        <v>198</v>
      </c>
      <c r="B4638" s="28" t="s">
        <v>2323</v>
      </c>
      <c r="C4638" s="29" t="s">
        <v>2324</v>
      </c>
      <c r="D4638" s="30" t="s">
        <v>253</v>
      </c>
      <c r="E4638" s="31">
        <v>1</v>
      </c>
      <c r="F4638" s="32"/>
      <c r="G4638" s="33">
        <v>61023.59</v>
      </c>
      <c r="H4638" s="34">
        <f>G4638</f>
        <v>61023.59</v>
      </c>
      <c r="I4638" s="35">
        <f>SUM(I4639:I4646)</f>
        <v>9033.84</v>
      </c>
      <c r="J4638" s="35">
        <f>SUM(J4639:J4646)</f>
        <v>5321.88</v>
      </c>
      <c r="K4638" s="35">
        <f t="shared" si="1530"/>
        <v>14355.720000000001</v>
      </c>
      <c r="L4638" s="35">
        <f>SUM(L4639:L4646)</f>
        <v>0</v>
      </c>
      <c r="M4638" s="35">
        <f>SUM(M4639:M4646)</f>
        <v>46677.856570000004</v>
      </c>
      <c r="N4638" s="35"/>
      <c r="O4638" s="35">
        <f>SUM(O4639:O4646)</f>
        <v>0</v>
      </c>
    </row>
    <row r="4639" spans="1:15" ht="12.75" outlineLevel="1" collapsed="1" x14ac:dyDescent="0.2">
      <c r="A4639" s="38" t="s">
        <v>202</v>
      </c>
      <c r="B4639" s="39" t="s">
        <v>203</v>
      </c>
      <c r="C4639" s="39" t="s">
        <v>204</v>
      </c>
      <c r="D4639" s="40" t="s">
        <v>205</v>
      </c>
      <c r="E4639" s="41">
        <v>12.547000000000001</v>
      </c>
      <c r="F4639" s="42"/>
      <c r="G4639" s="43">
        <v>720</v>
      </c>
      <c r="H4639" s="44">
        <f t="shared" ref="H4639:H4645" si="1543">IF(ISNUMBER(F4639),(E4639*(1+(F4639/100))*G4639),G4639*E4639)</f>
        <v>9033.84</v>
      </c>
      <c r="I4639" s="45">
        <f t="shared" ref="I4639:I4645" si="1544">IF(OR(A4639="PM",A4639="PZ",A4639="PP"),H4639,"")</f>
        <v>9033.84</v>
      </c>
      <c r="J4639" s="45" t="str">
        <f t="shared" ref="J4639:J4645" si="1545">IF(A4639="S",H4639,"")</f>
        <v/>
      </c>
      <c r="K4639" s="35"/>
      <c r="L4639" s="45" t="str">
        <f t="shared" ref="L4639:L4645" si="1546">IF(A4639="M06",H4639,"")</f>
        <v/>
      </c>
      <c r="M4639" s="45" t="str">
        <f t="shared" ref="M4639:M4645" si="1547">IF(OR(A4639="M02",A4639="M25",A4639="M01s"),H4639,"")</f>
        <v/>
      </c>
      <c r="N4639" s="46" t="e">
        <f>IF(A4639="ZMP",E4639*(1+(F4639/100)),#REF!)</f>
        <v>#REF!</v>
      </c>
      <c r="O4639" s="45" t="str">
        <f t="shared" ref="O4639:O4645" si="1548">IF(A4639="M01e",H4639,"")</f>
        <v/>
      </c>
    </row>
    <row r="4640" spans="1:15" ht="12.75" outlineLevel="1" collapsed="1" x14ac:dyDescent="0.2">
      <c r="A4640" s="38" t="s">
        <v>315</v>
      </c>
      <c r="B4640" s="39" t="s">
        <v>15</v>
      </c>
      <c r="C4640" s="39" t="s">
        <v>16</v>
      </c>
      <c r="D4640" s="40" t="s">
        <v>17</v>
      </c>
      <c r="E4640" s="41">
        <v>5.12</v>
      </c>
      <c r="F4640" s="42"/>
      <c r="G4640" s="43">
        <v>990</v>
      </c>
      <c r="H4640" s="44">
        <f t="shared" si="1543"/>
        <v>5068.8</v>
      </c>
      <c r="I4640" s="45" t="str">
        <f t="shared" si="1544"/>
        <v/>
      </c>
      <c r="J4640" s="45">
        <f t="shared" si="1545"/>
        <v>5068.8</v>
      </c>
      <c r="K4640" s="35"/>
      <c r="L4640" s="45" t="str">
        <f t="shared" si="1546"/>
        <v/>
      </c>
      <c r="M4640" s="45" t="str">
        <f t="shared" si="1547"/>
        <v/>
      </c>
      <c r="N4640" s="46" t="e">
        <f>IF(A4640="ZMP",E4640*(1+(F4640/100)),#REF!)</f>
        <v>#REF!</v>
      </c>
      <c r="O4640" s="45" t="str">
        <f t="shared" si="1548"/>
        <v/>
      </c>
    </row>
    <row r="4641" spans="1:15" ht="12.75" outlineLevel="1" collapsed="1" x14ac:dyDescent="0.2">
      <c r="A4641" s="38" t="s">
        <v>315</v>
      </c>
      <c r="B4641" s="39" t="s">
        <v>75</v>
      </c>
      <c r="C4641" s="39" t="s">
        <v>76</v>
      </c>
      <c r="D4641" s="40" t="s">
        <v>17</v>
      </c>
      <c r="E4641" s="41">
        <v>0.33300000000000002</v>
      </c>
      <c r="F4641" s="42"/>
      <c r="G4641" s="43">
        <v>760</v>
      </c>
      <c r="H4641" s="44">
        <f t="shared" si="1543"/>
        <v>253.08</v>
      </c>
      <c r="I4641" s="45" t="str">
        <f t="shared" si="1544"/>
        <v/>
      </c>
      <c r="J4641" s="45">
        <f t="shared" si="1545"/>
        <v>253.08</v>
      </c>
      <c r="K4641" s="35"/>
      <c r="L4641" s="45" t="str">
        <f t="shared" si="1546"/>
        <v/>
      </c>
      <c r="M4641" s="45" t="str">
        <f t="shared" si="1547"/>
        <v/>
      </c>
      <c r="N4641" s="46" t="e">
        <f>IF(A4641="ZMP",E4641*(1+(F4641/100)),#REF!)</f>
        <v>#REF!</v>
      </c>
      <c r="O4641" s="45" t="str">
        <f t="shared" si="1548"/>
        <v/>
      </c>
    </row>
    <row r="4642" spans="1:15" ht="12.75" outlineLevel="1" collapsed="1" x14ac:dyDescent="0.2">
      <c r="A4642" s="38" t="s">
        <v>228</v>
      </c>
      <c r="B4642" s="39" t="s">
        <v>439</v>
      </c>
      <c r="C4642" s="39" t="s">
        <v>440</v>
      </c>
      <c r="D4642" s="40" t="s">
        <v>111</v>
      </c>
      <c r="E4642" s="41">
        <v>1</v>
      </c>
      <c r="F4642" s="42"/>
      <c r="G4642" s="43">
        <v>11.21</v>
      </c>
      <c r="H4642" s="44">
        <f t="shared" si="1543"/>
        <v>11.21</v>
      </c>
      <c r="I4642" s="45" t="str">
        <f t="shared" si="1544"/>
        <v/>
      </c>
      <c r="J4642" s="45" t="str">
        <f t="shared" si="1545"/>
        <v/>
      </c>
      <c r="K4642" s="35"/>
      <c r="L4642" s="45" t="str">
        <f t="shared" si="1546"/>
        <v/>
      </c>
      <c r="M4642" s="45">
        <f t="shared" si="1547"/>
        <v>11.21</v>
      </c>
      <c r="N4642" s="46" t="e">
        <f>IF(A4642="ZMP",E4642*(1+(F4642/100)),#REF!)</f>
        <v>#REF!</v>
      </c>
      <c r="O4642" s="45" t="str">
        <f t="shared" si="1548"/>
        <v/>
      </c>
    </row>
    <row r="4643" spans="1:15" ht="12.75" outlineLevel="1" collapsed="1" x14ac:dyDescent="0.2">
      <c r="A4643" s="38" t="s">
        <v>228</v>
      </c>
      <c r="B4643" s="39" t="s">
        <v>353</v>
      </c>
      <c r="C4643" s="39" t="s">
        <v>354</v>
      </c>
      <c r="D4643" s="40" t="s">
        <v>329</v>
      </c>
      <c r="E4643" s="41">
        <v>1.2999999999999999E-2</v>
      </c>
      <c r="F4643" s="42"/>
      <c r="G4643" s="43">
        <v>279.39</v>
      </c>
      <c r="H4643" s="44">
        <f t="shared" si="1543"/>
        <v>3.6320699999999997</v>
      </c>
      <c r="I4643" s="45" t="str">
        <f t="shared" si="1544"/>
        <v/>
      </c>
      <c r="J4643" s="45" t="str">
        <f t="shared" si="1545"/>
        <v/>
      </c>
      <c r="K4643" s="35"/>
      <c r="L4643" s="45" t="str">
        <f t="shared" si="1546"/>
        <v/>
      </c>
      <c r="M4643" s="45">
        <f t="shared" si="1547"/>
        <v>3.6320699999999997</v>
      </c>
      <c r="N4643" s="46" t="e">
        <f>IF(A4643="ZMP",E4643*(1+(F4643/100)),#REF!)</f>
        <v>#REF!</v>
      </c>
      <c r="O4643" s="45" t="str">
        <f t="shared" si="1548"/>
        <v/>
      </c>
    </row>
    <row r="4644" spans="1:15" ht="12.75" outlineLevel="1" collapsed="1" x14ac:dyDescent="0.2">
      <c r="A4644" s="38" t="s">
        <v>228</v>
      </c>
      <c r="B4644" s="39" t="s">
        <v>355</v>
      </c>
      <c r="C4644" s="39" t="s">
        <v>356</v>
      </c>
      <c r="D4644" s="40" t="s">
        <v>334</v>
      </c>
      <c r="E4644" s="41">
        <v>0.01</v>
      </c>
      <c r="F4644" s="42"/>
      <c r="G4644" s="43">
        <v>201.45</v>
      </c>
      <c r="H4644" s="44">
        <f t="shared" si="1543"/>
        <v>2.0145</v>
      </c>
      <c r="I4644" s="45" t="str">
        <f t="shared" si="1544"/>
        <v/>
      </c>
      <c r="J4644" s="45" t="str">
        <f t="shared" si="1545"/>
        <v/>
      </c>
      <c r="K4644" s="35"/>
      <c r="L4644" s="45" t="str">
        <f t="shared" si="1546"/>
        <v/>
      </c>
      <c r="M4644" s="45">
        <f t="shared" si="1547"/>
        <v>2.0145</v>
      </c>
      <c r="N4644" s="46" t="e">
        <f>IF(A4644="ZMP",E4644*(1+(F4644/100)),#REF!)</f>
        <v>#REF!</v>
      </c>
      <c r="O4644" s="45" t="str">
        <f t="shared" si="1548"/>
        <v/>
      </c>
    </row>
    <row r="4645" spans="1:15" ht="12.75" outlineLevel="1" collapsed="1" x14ac:dyDescent="0.2">
      <c r="A4645" s="38" t="s">
        <v>2276</v>
      </c>
      <c r="B4645" s="39" t="s">
        <v>2325</v>
      </c>
      <c r="C4645" s="39" t="s">
        <v>2326</v>
      </c>
      <c r="D4645" s="40" t="s">
        <v>111</v>
      </c>
      <c r="E4645" s="41">
        <v>1</v>
      </c>
      <c r="F4645" s="42"/>
      <c r="G4645" s="43">
        <v>46661</v>
      </c>
      <c r="H4645" s="44">
        <f t="shared" si="1543"/>
        <v>46661</v>
      </c>
      <c r="I4645" s="45" t="str">
        <f t="shared" si="1544"/>
        <v/>
      </c>
      <c r="J4645" s="45" t="str">
        <f t="shared" si="1545"/>
        <v/>
      </c>
      <c r="K4645" s="35"/>
      <c r="L4645" s="45" t="str">
        <f t="shared" si="1546"/>
        <v/>
      </c>
      <c r="M4645" s="45">
        <f t="shared" si="1547"/>
        <v>46661</v>
      </c>
      <c r="N4645" s="46" t="e">
        <f>IF(A4645="ZMP",E4645*(1+(F4645/100)),#REF!)</f>
        <v>#REF!</v>
      </c>
      <c r="O4645" s="45" t="str">
        <f t="shared" si="1548"/>
        <v/>
      </c>
    </row>
    <row r="4646" spans="1:15" ht="12.75" outlineLevel="2" x14ac:dyDescent="0.2">
      <c r="A4646" s="47"/>
      <c r="B4646" s="48"/>
      <c r="C4646" s="48"/>
      <c r="D4646" s="49"/>
      <c r="E4646" s="50"/>
      <c r="F4646" s="51"/>
      <c r="G4646" s="52"/>
      <c r="H4646" s="53"/>
      <c r="I4646" s="54"/>
      <c r="J4646" s="54"/>
      <c r="K4646" s="35"/>
      <c r="L4646" s="54"/>
      <c r="M4646" s="54"/>
      <c r="N4646" s="54"/>
      <c r="O4646" s="54"/>
    </row>
    <row r="4647" spans="1:15" ht="12.75" x14ac:dyDescent="0.2">
      <c r="A4647" s="27" t="s">
        <v>198</v>
      </c>
      <c r="B4647" s="28" t="s">
        <v>2327</v>
      </c>
      <c r="C4647" s="29" t="s">
        <v>2328</v>
      </c>
      <c r="D4647" s="30" t="s">
        <v>253</v>
      </c>
      <c r="E4647" s="31">
        <v>1</v>
      </c>
      <c r="F4647" s="32"/>
      <c r="G4647" s="33">
        <v>128662.29</v>
      </c>
      <c r="H4647" s="34">
        <f>G4647</f>
        <v>128662.29</v>
      </c>
      <c r="I4647" s="35">
        <f>SUM(I4648:I4655)</f>
        <v>9340.5600000000013</v>
      </c>
      <c r="J4647" s="35">
        <f>SUM(J4648:J4655)</f>
        <v>7192.98</v>
      </c>
      <c r="K4647" s="35">
        <f t="shared" si="1530"/>
        <v>16533.54</v>
      </c>
      <c r="L4647" s="35">
        <f>SUM(L4648:L4655)</f>
        <v>0</v>
      </c>
      <c r="M4647" s="35">
        <f>SUM(M4648:M4655)</f>
        <v>112138.73657000001</v>
      </c>
      <c r="N4647" s="35"/>
      <c r="O4647" s="35">
        <f>SUM(O4648:O4655)</f>
        <v>0</v>
      </c>
    </row>
    <row r="4648" spans="1:15" ht="12.75" outlineLevel="1" collapsed="1" x14ac:dyDescent="0.2">
      <c r="A4648" s="38" t="s">
        <v>202</v>
      </c>
      <c r="B4648" s="39" t="s">
        <v>203</v>
      </c>
      <c r="C4648" s="39" t="s">
        <v>204</v>
      </c>
      <c r="D4648" s="40" t="s">
        <v>205</v>
      </c>
      <c r="E4648" s="41">
        <v>12.973000000000001</v>
      </c>
      <c r="F4648" s="42"/>
      <c r="G4648" s="43">
        <v>720</v>
      </c>
      <c r="H4648" s="44">
        <f t="shared" ref="H4648:H4654" si="1549">IF(ISNUMBER(F4648),(E4648*(1+(F4648/100))*G4648),G4648*E4648)</f>
        <v>9340.5600000000013</v>
      </c>
      <c r="I4648" s="45">
        <f t="shared" ref="I4648:I4654" si="1550">IF(OR(A4648="PM",A4648="PZ",A4648="PP"),H4648,"")</f>
        <v>9340.5600000000013</v>
      </c>
      <c r="J4648" s="45" t="str">
        <f t="shared" ref="J4648:J4654" si="1551">IF(A4648="S",H4648,"")</f>
        <v/>
      </c>
      <c r="K4648" s="35"/>
      <c r="L4648" s="45" t="str">
        <f t="shared" ref="L4648:L4654" si="1552">IF(A4648="M06",H4648,"")</f>
        <v/>
      </c>
      <c r="M4648" s="45" t="str">
        <f t="shared" ref="M4648:M4654" si="1553">IF(OR(A4648="M02",A4648="M25",A4648="M01s"),H4648,"")</f>
        <v/>
      </c>
      <c r="N4648" s="46" t="e">
        <f>IF(A4648="ZMP",E4648*(1+(F4648/100)),#REF!)</f>
        <v>#REF!</v>
      </c>
      <c r="O4648" s="45" t="str">
        <f t="shared" ref="O4648:O4654" si="1554">IF(A4648="M01e",H4648,"")</f>
        <v/>
      </c>
    </row>
    <row r="4649" spans="1:15" ht="12.75" outlineLevel="1" collapsed="1" x14ac:dyDescent="0.2">
      <c r="A4649" s="38" t="s">
        <v>315</v>
      </c>
      <c r="B4649" s="39" t="s">
        <v>15</v>
      </c>
      <c r="C4649" s="39" t="s">
        <v>16</v>
      </c>
      <c r="D4649" s="40" t="s">
        <v>17</v>
      </c>
      <c r="E4649" s="41">
        <v>7.01</v>
      </c>
      <c r="F4649" s="42"/>
      <c r="G4649" s="43">
        <v>990</v>
      </c>
      <c r="H4649" s="44">
        <f t="shared" si="1549"/>
        <v>6939.9</v>
      </c>
      <c r="I4649" s="45" t="str">
        <f t="shared" si="1550"/>
        <v/>
      </c>
      <c r="J4649" s="45">
        <f t="shared" si="1551"/>
        <v>6939.9</v>
      </c>
      <c r="K4649" s="35"/>
      <c r="L4649" s="45" t="str">
        <f t="shared" si="1552"/>
        <v/>
      </c>
      <c r="M4649" s="45" t="str">
        <f t="shared" si="1553"/>
        <v/>
      </c>
      <c r="N4649" s="46" t="e">
        <f>IF(A4649="ZMP",E4649*(1+(F4649/100)),#REF!)</f>
        <v>#REF!</v>
      </c>
      <c r="O4649" s="45" t="str">
        <f t="shared" si="1554"/>
        <v/>
      </c>
    </row>
    <row r="4650" spans="1:15" ht="12.75" outlineLevel="1" collapsed="1" x14ac:dyDescent="0.2">
      <c r="A4650" s="38" t="s">
        <v>315</v>
      </c>
      <c r="B4650" s="39" t="s">
        <v>75</v>
      </c>
      <c r="C4650" s="39" t="s">
        <v>76</v>
      </c>
      <c r="D4650" s="40" t="s">
        <v>17</v>
      </c>
      <c r="E4650" s="41">
        <v>0.33300000000000002</v>
      </c>
      <c r="F4650" s="42"/>
      <c r="G4650" s="43">
        <v>760</v>
      </c>
      <c r="H4650" s="44">
        <f t="shared" si="1549"/>
        <v>253.08</v>
      </c>
      <c r="I4650" s="45" t="str">
        <f t="shared" si="1550"/>
        <v/>
      </c>
      <c r="J4650" s="45">
        <f t="shared" si="1551"/>
        <v>253.08</v>
      </c>
      <c r="K4650" s="35"/>
      <c r="L4650" s="45" t="str">
        <f t="shared" si="1552"/>
        <v/>
      </c>
      <c r="M4650" s="45" t="str">
        <f t="shared" si="1553"/>
        <v/>
      </c>
      <c r="N4650" s="46" t="e">
        <f>IF(A4650="ZMP",E4650*(1+(F4650/100)),#REF!)</f>
        <v>#REF!</v>
      </c>
      <c r="O4650" s="45" t="str">
        <f t="shared" si="1554"/>
        <v/>
      </c>
    </row>
    <row r="4651" spans="1:15" ht="12.75" outlineLevel="1" collapsed="1" x14ac:dyDescent="0.2">
      <c r="A4651" s="38" t="s">
        <v>228</v>
      </c>
      <c r="B4651" s="39" t="s">
        <v>439</v>
      </c>
      <c r="C4651" s="39" t="s">
        <v>440</v>
      </c>
      <c r="D4651" s="40" t="s">
        <v>111</v>
      </c>
      <c r="E4651" s="41">
        <v>1</v>
      </c>
      <c r="F4651" s="42"/>
      <c r="G4651" s="43">
        <v>11.21</v>
      </c>
      <c r="H4651" s="44">
        <f t="shared" si="1549"/>
        <v>11.21</v>
      </c>
      <c r="I4651" s="45" t="str">
        <f t="shared" si="1550"/>
        <v/>
      </c>
      <c r="J4651" s="45" t="str">
        <f t="shared" si="1551"/>
        <v/>
      </c>
      <c r="K4651" s="35"/>
      <c r="L4651" s="45" t="str">
        <f t="shared" si="1552"/>
        <v/>
      </c>
      <c r="M4651" s="45">
        <f t="shared" si="1553"/>
        <v>11.21</v>
      </c>
      <c r="N4651" s="46" t="e">
        <f>IF(A4651="ZMP",E4651*(1+(F4651/100)),#REF!)</f>
        <v>#REF!</v>
      </c>
      <c r="O4651" s="45" t="str">
        <f t="shared" si="1554"/>
        <v/>
      </c>
    </row>
    <row r="4652" spans="1:15" ht="12.75" outlineLevel="1" collapsed="1" x14ac:dyDescent="0.2">
      <c r="A4652" s="38" t="s">
        <v>228</v>
      </c>
      <c r="B4652" s="39" t="s">
        <v>353</v>
      </c>
      <c r="C4652" s="39" t="s">
        <v>354</v>
      </c>
      <c r="D4652" s="40" t="s">
        <v>329</v>
      </c>
      <c r="E4652" s="41">
        <v>1.2999999999999999E-2</v>
      </c>
      <c r="F4652" s="42"/>
      <c r="G4652" s="43">
        <v>279.39</v>
      </c>
      <c r="H4652" s="44">
        <f t="shared" si="1549"/>
        <v>3.6320699999999997</v>
      </c>
      <c r="I4652" s="45" t="str">
        <f t="shared" si="1550"/>
        <v/>
      </c>
      <c r="J4652" s="45" t="str">
        <f t="shared" si="1551"/>
        <v/>
      </c>
      <c r="K4652" s="35"/>
      <c r="L4652" s="45" t="str">
        <f t="shared" si="1552"/>
        <v/>
      </c>
      <c r="M4652" s="45">
        <f t="shared" si="1553"/>
        <v>3.6320699999999997</v>
      </c>
      <c r="N4652" s="46" t="e">
        <f>IF(A4652="ZMP",E4652*(1+(F4652/100)),#REF!)</f>
        <v>#REF!</v>
      </c>
      <c r="O4652" s="45" t="str">
        <f t="shared" si="1554"/>
        <v/>
      </c>
    </row>
    <row r="4653" spans="1:15" ht="12.75" outlineLevel="1" collapsed="1" x14ac:dyDescent="0.2">
      <c r="A4653" s="38" t="s">
        <v>228</v>
      </c>
      <c r="B4653" s="39" t="s">
        <v>355</v>
      </c>
      <c r="C4653" s="39" t="s">
        <v>356</v>
      </c>
      <c r="D4653" s="40" t="s">
        <v>334</v>
      </c>
      <c r="E4653" s="41">
        <v>0.01</v>
      </c>
      <c r="F4653" s="42"/>
      <c r="G4653" s="43">
        <v>201.45</v>
      </c>
      <c r="H4653" s="44">
        <f t="shared" si="1549"/>
        <v>2.0145</v>
      </c>
      <c r="I4653" s="45" t="str">
        <f t="shared" si="1550"/>
        <v/>
      </c>
      <c r="J4653" s="45" t="str">
        <f t="shared" si="1551"/>
        <v/>
      </c>
      <c r="K4653" s="35"/>
      <c r="L4653" s="45" t="str">
        <f t="shared" si="1552"/>
        <v/>
      </c>
      <c r="M4653" s="45">
        <f t="shared" si="1553"/>
        <v>2.0145</v>
      </c>
      <c r="N4653" s="46" t="e">
        <f>IF(A4653="ZMP",E4653*(1+(F4653/100)),#REF!)</f>
        <v>#REF!</v>
      </c>
      <c r="O4653" s="45" t="str">
        <f t="shared" si="1554"/>
        <v/>
      </c>
    </row>
    <row r="4654" spans="1:15" ht="12.75" outlineLevel="1" collapsed="1" x14ac:dyDescent="0.2">
      <c r="A4654" s="38" t="s">
        <v>2276</v>
      </c>
      <c r="B4654" s="39" t="s">
        <v>2329</v>
      </c>
      <c r="C4654" s="39" t="s">
        <v>2330</v>
      </c>
      <c r="D4654" s="40" t="s">
        <v>111</v>
      </c>
      <c r="E4654" s="41">
        <v>1</v>
      </c>
      <c r="F4654" s="42"/>
      <c r="G4654" s="43">
        <v>112121.88</v>
      </c>
      <c r="H4654" s="44">
        <f t="shared" si="1549"/>
        <v>112121.88</v>
      </c>
      <c r="I4654" s="45" t="str">
        <f t="shared" si="1550"/>
        <v/>
      </c>
      <c r="J4654" s="45" t="str">
        <f t="shared" si="1551"/>
        <v/>
      </c>
      <c r="K4654" s="35"/>
      <c r="L4654" s="45" t="str">
        <f t="shared" si="1552"/>
        <v/>
      </c>
      <c r="M4654" s="45">
        <f t="shared" si="1553"/>
        <v>112121.88</v>
      </c>
      <c r="N4654" s="46" t="e">
        <f>IF(A4654="ZMP",E4654*(1+(F4654/100)),#REF!)</f>
        <v>#REF!</v>
      </c>
      <c r="O4654" s="45" t="str">
        <f t="shared" si="1554"/>
        <v/>
      </c>
    </row>
    <row r="4655" spans="1:15" ht="12.75" outlineLevel="2" x14ac:dyDescent="0.2">
      <c r="A4655" s="47"/>
      <c r="B4655" s="48"/>
      <c r="C4655" s="48"/>
      <c r="D4655" s="49"/>
      <c r="E4655" s="50"/>
      <c r="F4655" s="51"/>
      <c r="G4655" s="52"/>
      <c r="H4655" s="53"/>
      <c r="I4655" s="54"/>
      <c r="J4655" s="54"/>
      <c r="K4655" s="35"/>
      <c r="L4655" s="54"/>
      <c r="M4655" s="54"/>
      <c r="N4655" s="54"/>
      <c r="O4655" s="54"/>
    </row>
    <row r="4656" spans="1:15" ht="12.75" x14ac:dyDescent="0.2">
      <c r="A4656" s="27" t="s">
        <v>198</v>
      </c>
      <c r="B4656" s="28" t="s">
        <v>2331</v>
      </c>
      <c r="C4656" s="29" t="s">
        <v>2332</v>
      </c>
      <c r="D4656" s="30" t="s">
        <v>253</v>
      </c>
      <c r="E4656" s="31">
        <v>1</v>
      </c>
      <c r="F4656" s="32"/>
      <c r="G4656" s="33">
        <v>141747.96</v>
      </c>
      <c r="H4656" s="34">
        <f>G4656</f>
        <v>141747.96</v>
      </c>
      <c r="I4656" s="35">
        <f>SUM(I4657:I4664)</f>
        <v>9340.5600000000013</v>
      </c>
      <c r="J4656" s="35">
        <f>SUM(J4657:J4664)</f>
        <v>7192.98</v>
      </c>
      <c r="K4656" s="35">
        <f t="shared" si="1530"/>
        <v>16533.54</v>
      </c>
      <c r="L4656" s="35">
        <f>SUM(L4657:L4664)</f>
        <v>0</v>
      </c>
      <c r="M4656" s="35">
        <f>SUM(M4657:M4664)</f>
        <v>125224.40657000001</v>
      </c>
      <c r="N4656" s="35"/>
      <c r="O4656" s="35">
        <f>SUM(O4657:O4664)</f>
        <v>0</v>
      </c>
    </row>
    <row r="4657" spans="1:15" ht="12.75" outlineLevel="1" collapsed="1" x14ac:dyDescent="0.2">
      <c r="A4657" s="38" t="s">
        <v>202</v>
      </c>
      <c r="B4657" s="39" t="s">
        <v>203</v>
      </c>
      <c r="C4657" s="39" t="s">
        <v>204</v>
      </c>
      <c r="D4657" s="40" t="s">
        <v>205</v>
      </c>
      <c r="E4657" s="41">
        <v>12.973000000000001</v>
      </c>
      <c r="F4657" s="42"/>
      <c r="G4657" s="43">
        <v>720</v>
      </c>
      <c r="H4657" s="44">
        <f t="shared" ref="H4657:H4663" si="1555">IF(ISNUMBER(F4657),(E4657*(1+(F4657/100))*G4657),G4657*E4657)</f>
        <v>9340.5600000000013</v>
      </c>
      <c r="I4657" s="45">
        <f t="shared" ref="I4657:I4663" si="1556">IF(OR(A4657="PM",A4657="PZ",A4657="PP"),H4657,"")</f>
        <v>9340.5600000000013</v>
      </c>
      <c r="J4657" s="45" t="str">
        <f t="shared" ref="J4657:J4663" si="1557">IF(A4657="S",H4657,"")</f>
        <v/>
      </c>
      <c r="K4657" s="35"/>
      <c r="L4657" s="45" t="str">
        <f t="shared" ref="L4657:L4663" si="1558">IF(A4657="M06",H4657,"")</f>
        <v/>
      </c>
      <c r="M4657" s="45" t="str">
        <f t="shared" ref="M4657:M4663" si="1559">IF(OR(A4657="M02",A4657="M25",A4657="M01s"),H4657,"")</f>
        <v/>
      </c>
      <c r="N4657" s="46" t="e">
        <f>IF(A4657="ZMP",E4657*(1+(F4657/100)),#REF!)</f>
        <v>#REF!</v>
      </c>
      <c r="O4657" s="45" t="str">
        <f t="shared" ref="O4657:O4663" si="1560">IF(A4657="M01e",H4657,"")</f>
        <v/>
      </c>
    </row>
    <row r="4658" spans="1:15" ht="12.75" outlineLevel="1" collapsed="1" x14ac:dyDescent="0.2">
      <c r="A4658" s="38" t="s">
        <v>315</v>
      </c>
      <c r="B4658" s="39" t="s">
        <v>15</v>
      </c>
      <c r="C4658" s="39" t="s">
        <v>16</v>
      </c>
      <c r="D4658" s="40" t="s">
        <v>17</v>
      </c>
      <c r="E4658" s="41">
        <v>7.01</v>
      </c>
      <c r="F4658" s="42"/>
      <c r="G4658" s="43">
        <v>990</v>
      </c>
      <c r="H4658" s="44">
        <f t="shared" si="1555"/>
        <v>6939.9</v>
      </c>
      <c r="I4658" s="45" t="str">
        <f t="shared" si="1556"/>
        <v/>
      </c>
      <c r="J4658" s="45">
        <f t="shared" si="1557"/>
        <v>6939.9</v>
      </c>
      <c r="K4658" s="35"/>
      <c r="L4658" s="45" t="str">
        <f t="shared" si="1558"/>
        <v/>
      </c>
      <c r="M4658" s="45" t="str">
        <f t="shared" si="1559"/>
        <v/>
      </c>
      <c r="N4658" s="46" t="e">
        <f>IF(A4658="ZMP",E4658*(1+(F4658/100)),#REF!)</f>
        <v>#REF!</v>
      </c>
      <c r="O4658" s="45" t="str">
        <f t="shared" si="1560"/>
        <v/>
      </c>
    </row>
    <row r="4659" spans="1:15" ht="12.75" outlineLevel="1" collapsed="1" x14ac:dyDescent="0.2">
      <c r="A4659" s="38" t="s">
        <v>315</v>
      </c>
      <c r="B4659" s="39" t="s">
        <v>75</v>
      </c>
      <c r="C4659" s="39" t="s">
        <v>76</v>
      </c>
      <c r="D4659" s="40" t="s">
        <v>17</v>
      </c>
      <c r="E4659" s="41">
        <v>0.33300000000000002</v>
      </c>
      <c r="F4659" s="42"/>
      <c r="G4659" s="43">
        <v>760</v>
      </c>
      <c r="H4659" s="44">
        <f t="shared" si="1555"/>
        <v>253.08</v>
      </c>
      <c r="I4659" s="45" t="str">
        <f t="shared" si="1556"/>
        <v/>
      </c>
      <c r="J4659" s="45">
        <f t="shared" si="1557"/>
        <v>253.08</v>
      </c>
      <c r="K4659" s="35"/>
      <c r="L4659" s="45" t="str">
        <f t="shared" si="1558"/>
        <v/>
      </c>
      <c r="M4659" s="45" t="str">
        <f t="shared" si="1559"/>
        <v/>
      </c>
      <c r="N4659" s="46" t="e">
        <f>IF(A4659="ZMP",E4659*(1+(F4659/100)),#REF!)</f>
        <v>#REF!</v>
      </c>
      <c r="O4659" s="45" t="str">
        <f t="shared" si="1560"/>
        <v/>
      </c>
    </row>
    <row r="4660" spans="1:15" ht="12.75" outlineLevel="1" collapsed="1" x14ac:dyDescent="0.2">
      <c r="A4660" s="38" t="s">
        <v>228</v>
      </c>
      <c r="B4660" s="39" t="s">
        <v>439</v>
      </c>
      <c r="C4660" s="39" t="s">
        <v>440</v>
      </c>
      <c r="D4660" s="40" t="s">
        <v>111</v>
      </c>
      <c r="E4660" s="41">
        <v>1</v>
      </c>
      <c r="F4660" s="42"/>
      <c r="G4660" s="43">
        <v>11.21</v>
      </c>
      <c r="H4660" s="44">
        <f t="shared" si="1555"/>
        <v>11.21</v>
      </c>
      <c r="I4660" s="45" t="str">
        <f t="shared" si="1556"/>
        <v/>
      </c>
      <c r="J4660" s="45" t="str">
        <f t="shared" si="1557"/>
        <v/>
      </c>
      <c r="K4660" s="35"/>
      <c r="L4660" s="45" t="str">
        <f t="shared" si="1558"/>
        <v/>
      </c>
      <c r="M4660" s="45">
        <f t="shared" si="1559"/>
        <v>11.21</v>
      </c>
      <c r="N4660" s="46" t="e">
        <f>IF(A4660="ZMP",E4660*(1+(F4660/100)),#REF!)</f>
        <v>#REF!</v>
      </c>
      <c r="O4660" s="45" t="str">
        <f t="shared" si="1560"/>
        <v/>
      </c>
    </row>
    <row r="4661" spans="1:15" ht="12.75" outlineLevel="1" collapsed="1" x14ac:dyDescent="0.2">
      <c r="A4661" s="38" t="s">
        <v>228</v>
      </c>
      <c r="B4661" s="39" t="s">
        <v>353</v>
      </c>
      <c r="C4661" s="39" t="s">
        <v>354</v>
      </c>
      <c r="D4661" s="40" t="s">
        <v>329</v>
      </c>
      <c r="E4661" s="41">
        <v>1.2999999999999999E-2</v>
      </c>
      <c r="F4661" s="42"/>
      <c r="G4661" s="43">
        <v>279.39</v>
      </c>
      <c r="H4661" s="44">
        <f t="shared" si="1555"/>
        <v>3.6320699999999997</v>
      </c>
      <c r="I4661" s="45" t="str">
        <f t="shared" si="1556"/>
        <v/>
      </c>
      <c r="J4661" s="45" t="str">
        <f t="shared" si="1557"/>
        <v/>
      </c>
      <c r="K4661" s="35"/>
      <c r="L4661" s="45" t="str">
        <f t="shared" si="1558"/>
        <v/>
      </c>
      <c r="M4661" s="45">
        <f t="shared" si="1559"/>
        <v>3.6320699999999997</v>
      </c>
      <c r="N4661" s="46" t="e">
        <f>IF(A4661="ZMP",E4661*(1+(F4661/100)),#REF!)</f>
        <v>#REF!</v>
      </c>
      <c r="O4661" s="45" t="str">
        <f t="shared" si="1560"/>
        <v/>
      </c>
    </row>
    <row r="4662" spans="1:15" ht="12.75" outlineLevel="1" collapsed="1" x14ac:dyDescent="0.2">
      <c r="A4662" s="38" t="s">
        <v>228</v>
      </c>
      <c r="B4662" s="39" t="s">
        <v>355</v>
      </c>
      <c r="C4662" s="39" t="s">
        <v>356</v>
      </c>
      <c r="D4662" s="40" t="s">
        <v>334</v>
      </c>
      <c r="E4662" s="41">
        <v>0.01</v>
      </c>
      <c r="F4662" s="42"/>
      <c r="G4662" s="43">
        <v>201.45</v>
      </c>
      <c r="H4662" s="44">
        <f t="shared" si="1555"/>
        <v>2.0145</v>
      </c>
      <c r="I4662" s="45" t="str">
        <f t="shared" si="1556"/>
        <v/>
      </c>
      <c r="J4662" s="45" t="str">
        <f t="shared" si="1557"/>
        <v/>
      </c>
      <c r="K4662" s="35"/>
      <c r="L4662" s="45" t="str">
        <f t="shared" si="1558"/>
        <v/>
      </c>
      <c r="M4662" s="45">
        <f t="shared" si="1559"/>
        <v>2.0145</v>
      </c>
      <c r="N4662" s="46" t="e">
        <f>IF(A4662="ZMP",E4662*(1+(F4662/100)),#REF!)</f>
        <v>#REF!</v>
      </c>
      <c r="O4662" s="45" t="str">
        <f t="shared" si="1560"/>
        <v/>
      </c>
    </row>
    <row r="4663" spans="1:15" ht="12.75" outlineLevel="1" collapsed="1" x14ac:dyDescent="0.2">
      <c r="A4663" s="38" t="s">
        <v>2276</v>
      </c>
      <c r="B4663" s="39" t="s">
        <v>2333</v>
      </c>
      <c r="C4663" s="39" t="s">
        <v>2334</v>
      </c>
      <c r="D4663" s="40" t="s">
        <v>111</v>
      </c>
      <c r="E4663" s="41">
        <v>1</v>
      </c>
      <c r="F4663" s="42"/>
      <c r="G4663" s="43">
        <v>125207.55</v>
      </c>
      <c r="H4663" s="44">
        <f t="shared" si="1555"/>
        <v>125207.55</v>
      </c>
      <c r="I4663" s="45" t="str">
        <f t="shared" si="1556"/>
        <v/>
      </c>
      <c r="J4663" s="45" t="str">
        <f t="shared" si="1557"/>
        <v/>
      </c>
      <c r="K4663" s="35"/>
      <c r="L4663" s="45" t="str">
        <f t="shared" si="1558"/>
        <v/>
      </c>
      <c r="M4663" s="45">
        <f t="shared" si="1559"/>
        <v>125207.55</v>
      </c>
      <c r="N4663" s="46" t="e">
        <f>IF(A4663="ZMP",E4663*(1+(F4663/100)),#REF!)</f>
        <v>#REF!</v>
      </c>
      <c r="O4663" s="45" t="str">
        <f t="shared" si="1560"/>
        <v/>
      </c>
    </row>
    <row r="4664" spans="1:15" ht="12.75" outlineLevel="2" x14ac:dyDescent="0.2">
      <c r="A4664" s="47"/>
      <c r="B4664" s="48"/>
      <c r="C4664" s="48"/>
      <c r="D4664" s="49"/>
      <c r="E4664" s="50"/>
      <c r="F4664" s="51"/>
      <c r="G4664" s="52"/>
      <c r="H4664" s="53"/>
      <c r="I4664" s="54"/>
      <c r="J4664" s="54"/>
      <c r="K4664" s="35"/>
      <c r="L4664" s="54"/>
      <c r="M4664" s="54"/>
      <c r="N4664" s="54"/>
      <c r="O4664" s="54"/>
    </row>
    <row r="4665" spans="1:15" ht="12.75" x14ac:dyDescent="0.2">
      <c r="A4665" s="27" t="s">
        <v>198</v>
      </c>
      <c r="B4665" s="28" t="s">
        <v>2335</v>
      </c>
      <c r="C4665" s="29" t="s">
        <v>2336</v>
      </c>
      <c r="D4665" s="30" t="s">
        <v>253</v>
      </c>
      <c r="E4665" s="31">
        <v>1</v>
      </c>
      <c r="F4665" s="32"/>
      <c r="G4665" s="33">
        <v>62850.16</v>
      </c>
      <c r="H4665" s="34">
        <f>G4665</f>
        <v>62850.16</v>
      </c>
      <c r="I4665" s="35">
        <f>SUM(I4666:I4673)</f>
        <v>7639.92</v>
      </c>
      <c r="J4665" s="35">
        <f>SUM(J4666:J4673)</f>
        <v>2163.7800000000002</v>
      </c>
      <c r="K4665" s="35">
        <f t="shared" si="1530"/>
        <v>9803.7000000000007</v>
      </c>
      <c r="L4665" s="35">
        <f>SUM(L4666:L4673)</f>
        <v>0</v>
      </c>
      <c r="M4665" s="35">
        <f>SUM(M4666:M4673)</f>
        <v>53056.44657</v>
      </c>
      <c r="N4665" s="35"/>
      <c r="O4665" s="35">
        <f>SUM(O4666:O4673)</f>
        <v>0</v>
      </c>
    </row>
    <row r="4666" spans="1:15" ht="12.75" outlineLevel="1" collapsed="1" x14ac:dyDescent="0.2">
      <c r="A4666" s="38" t="s">
        <v>202</v>
      </c>
      <c r="B4666" s="39" t="s">
        <v>203</v>
      </c>
      <c r="C4666" s="39" t="s">
        <v>204</v>
      </c>
      <c r="D4666" s="40" t="s">
        <v>205</v>
      </c>
      <c r="E4666" s="41">
        <v>10.611000000000001</v>
      </c>
      <c r="F4666" s="42"/>
      <c r="G4666" s="43">
        <v>720</v>
      </c>
      <c r="H4666" s="44">
        <f t="shared" ref="H4666:H4672" si="1561">IF(ISNUMBER(F4666),(E4666*(1+(F4666/100))*G4666),G4666*E4666)</f>
        <v>7639.92</v>
      </c>
      <c r="I4666" s="45">
        <f t="shared" ref="I4666:I4672" si="1562">IF(OR(A4666="PM",A4666="PZ",A4666="PP"),H4666,"")</f>
        <v>7639.92</v>
      </c>
      <c r="J4666" s="45" t="str">
        <f t="shared" ref="J4666:J4672" si="1563">IF(A4666="S",H4666,"")</f>
        <v/>
      </c>
      <c r="K4666" s="35"/>
      <c r="L4666" s="45" t="str">
        <f t="shared" ref="L4666:L4672" si="1564">IF(A4666="M06",H4666,"")</f>
        <v/>
      </c>
      <c r="M4666" s="45" t="str">
        <f t="shared" ref="M4666:M4672" si="1565">IF(OR(A4666="M02",A4666="M25",A4666="M01s"),H4666,"")</f>
        <v/>
      </c>
      <c r="N4666" s="46" t="e">
        <f>IF(A4666="ZMP",E4666*(1+(F4666/100)),#REF!)</f>
        <v>#REF!</v>
      </c>
      <c r="O4666" s="45" t="str">
        <f t="shared" ref="O4666:O4672" si="1566">IF(A4666="M01e",H4666,"")</f>
        <v/>
      </c>
    </row>
    <row r="4667" spans="1:15" ht="12.75" outlineLevel="1" collapsed="1" x14ac:dyDescent="0.2">
      <c r="A4667" s="38" t="s">
        <v>315</v>
      </c>
      <c r="B4667" s="39" t="s">
        <v>15</v>
      </c>
      <c r="C4667" s="39" t="s">
        <v>16</v>
      </c>
      <c r="D4667" s="40" t="s">
        <v>17</v>
      </c>
      <c r="E4667" s="41">
        <v>1.93</v>
      </c>
      <c r="F4667" s="42"/>
      <c r="G4667" s="43">
        <v>990</v>
      </c>
      <c r="H4667" s="44">
        <f t="shared" si="1561"/>
        <v>1910.7</v>
      </c>
      <c r="I4667" s="45" t="str">
        <f t="shared" si="1562"/>
        <v/>
      </c>
      <c r="J4667" s="45">
        <f t="shared" si="1563"/>
        <v>1910.7</v>
      </c>
      <c r="K4667" s="35"/>
      <c r="L4667" s="45" t="str">
        <f t="shared" si="1564"/>
        <v/>
      </c>
      <c r="M4667" s="45" t="str">
        <f t="shared" si="1565"/>
        <v/>
      </c>
      <c r="N4667" s="46" t="e">
        <f>IF(A4667="ZMP",E4667*(1+(F4667/100)),#REF!)</f>
        <v>#REF!</v>
      </c>
      <c r="O4667" s="45" t="str">
        <f t="shared" si="1566"/>
        <v/>
      </c>
    </row>
    <row r="4668" spans="1:15" ht="12.75" outlineLevel="1" collapsed="1" x14ac:dyDescent="0.2">
      <c r="A4668" s="38" t="s">
        <v>315</v>
      </c>
      <c r="B4668" s="39" t="s">
        <v>75</v>
      </c>
      <c r="C4668" s="39" t="s">
        <v>76</v>
      </c>
      <c r="D4668" s="40" t="s">
        <v>17</v>
      </c>
      <c r="E4668" s="41">
        <v>0.33300000000000002</v>
      </c>
      <c r="F4668" s="42"/>
      <c r="G4668" s="43">
        <v>760</v>
      </c>
      <c r="H4668" s="44">
        <f t="shared" si="1561"/>
        <v>253.08</v>
      </c>
      <c r="I4668" s="45" t="str">
        <f t="shared" si="1562"/>
        <v/>
      </c>
      <c r="J4668" s="45">
        <f t="shared" si="1563"/>
        <v>253.08</v>
      </c>
      <c r="K4668" s="35"/>
      <c r="L4668" s="45" t="str">
        <f t="shared" si="1564"/>
        <v/>
      </c>
      <c r="M4668" s="45" t="str">
        <f t="shared" si="1565"/>
        <v/>
      </c>
      <c r="N4668" s="46" t="e">
        <f>IF(A4668="ZMP",E4668*(1+(F4668/100)),#REF!)</f>
        <v>#REF!</v>
      </c>
      <c r="O4668" s="45" t="str">
        <f t="shared" si="1566"/>
        <v/>
      </c>
    </row>
    <row r="4669" spans="1:15" ht="12.75" outlineLevel="1" collapsed="1" x14ac:dyDescent="0.2">
      <c r="A4669" s="38" t="s">
        <v>228</v>
      </c>
      <c r="B4669" s="39" t="s">
        <v>439</v>
      </c>
      <c r="C4669" s="39" t="s">
        <v>440</v>
      </c>
      <c r="D4669" s="40" t="s">
        <v>111</v>
      </c>
      <c r="E4669" s="41">
        <v>1</v>
      </c>
      <c r="F4669" s="42"/>
      <c r="G4669" s="43">
        <v>11.21</v>
      </c>
      <c r="H4669" s="44">
        <f t="shared" si="1561"/>
        <v>11.21</v>
      </c>
      <c r="I4669" s="45" t="str">
        <f t="shared" si="1562"/>
        <v/>
      </c>
      <c r="J4669" s="45" t="str">
        <f t="shared" si="1563"/>
        <v/>
      </c>
      <c r="K4669" s="35"/>
      <c r="L4669" s="45" t="str">
        <f t="shared" si="1564"/>
        <v/>
      </c>
      <c r="M4669" s="45">
        <f t="shared" si="1565"/>
        <v>11.21</v>
      </c>
      <c r="N4669" s="46" t="e">
        <f>IF(A4669="ZMP",E4669*(1+(F4669/100)),#REF!)</f>
        <v>#REF!</v>
      </c>
      <c r="O4669" s="45" t="str">
        <f t="shared" si="1566"/>
        <v/>
      </c>
    </row>
    <row r="4670" spans="1:15" ht="12.75" outlineLevel="1" collapsed="1" x14ac:dyDescent="0.2">
      <c r="A4670" s="38" t="s">
        <v>228</v>
      </c>
      <c r="B4670" s="39" t="s">
        <v>353</v>
      </c>
      <c r="C4670" s="39" t="s">
        <v>354</v>
      </c>
      <c r="D4670" s="40" t="s">
        <v>329</v>
      </c>
      <c r="E4670" s="41">
        <v>1.2999999999999999E-2</v>
      </c>
      <c r="F4670" s="42"/>
      <c r="G4670" s="43">
        <v>279.39</v>
      </c>
      <c r="H4670" s="44">
        <f t="shared" si="1561"/>
        <v>3.6320699999999997</v>
      </c>
      <c r="I4670" s="45" t="str">
        <f t="shared" si="1562"/>
        <v/>
      </c>
      <c r="J4670" s="45" t="str">
        <f t="shared" si="1563"/>
        <v/>
      </c>
      <c r="K4670" s="35"/>
      <c r="L4670" s="45" t="str">
        <f t="shared" si="1564"/>
        <v/>
      </c>
      <c r="M4670" s="45">
        <f t="shared" si="1565"/>
        <v>3.6320699999999997</v>
      </c>
      <c r="N4670" s="46" t="e">
        <f>IF(A4670="ZMP",E4670*(1+(F4670/100)),#REF!)</f>
        <v>#REF!</v>
      </c>
      <c r="O4670" s="45" t="str">
        <f t="shared" si="1566"/>
        <v/>
      </c>
    </row>
    <row r="4671" spans="1:15" ht="12.75" outlineLevel="1" collapsed="1" x14ac:dyDescent="0.2">
      <c r="A4671" s="38" t="s">
        <v>228</v>
      </c>
      <c r="B4671" s="39" t="s">
        <v>355</v>
      </c>
      <c r="C4671" s="39" t="s">
        <v>356</v>
      </c>
      <c r="D4671" s="40" t="s">
        <v>334</v>
      </c>
      <c r="E4671" s="41">
        <v>0.01</v>
      </c>
      <c r="F4671" s="42"/>
      <c r="G4671" s="43">
        <v>201.45</v>
      </c>
      <c r="H4671" s="44">
        <f t="shared" si="1561"/>
        <v>2.0145</v>
      </c>
      <c r="I4671" s="45" t="str">
        <f t="shared" si="1562"/>
        <v/>
      </c>
      <c r="J4671" s="45" t="str">
        <f t="shared" si="1563"/>
        <v/>
      </c>
      <c r="K4671" s="35"/>
      <c r="L4671" s="45" t="str">
        <f t="shared" si="1564"/>
        <v/>
      </c>
      <c r="M4671" s="45">
        <f t="shared" si="1565"/>
        <v>2.0145</v>
      </c>
      <c r="N4671" s="46" t="e">
        <f>IF(A4671="ZMP",E4671*(1+(F4671/100)),#REF!)</f>
        <v>#REF!</v>
      </c>
      <c r="O4671" s="45" t="str">
        <f t="shared" si="1566"/>
        <v/>
      </c>
    </row>
    <row r="4672" spans="1:15" ht="12.75" outlineLevel="1" collapsed="1" x14ac:dyDescent="0.2">
      <c r="A4672" s="38" t="s">
        <v>2276</v>
      </c>
      <c r="B4672" s="39" t="s">
        <v>2337</v>
      </c>
      <c r="C4672" s="39" t="s">
        <v>2338</v>
      </c>
      <c r="D4672" s="40" t="s">
        <v>111</v>
      </c>
      <c r="E4672" s="41">
        <v>1</v>
      </c>
      <c r="F4672" s="42"/>
      <c r="G4672" s="43">
        <v>53039.59</v>
      </c>
      <c r="H4672" s="44">
        <f t="shared" si="1561"/>
        <v>53039.59</v>
      </c>
      <c r="I4672" s="45" t="str">
        <f t="shared" si="1562"/>
        <v/>
      </c>
      <c r="J4672" s="45" t="str">
        <f t="shared" si="1563"/>
        <v/>
      </c>
      <c r="K4672" s="35"/>
      <c r="L4672" s="45" t="str">
        <f t="shared" si="1564"/>
        <v/>
      </c>
      <c r="M4672" s="45">
        <f t="shared" si="1565"/>
        <v>53039.59</v>
      </c>
      <c r="N4672" s="46" t="e">
        <f>IF(A4672="ZMP",E4672*(1+(F4672/100)),#REF!)</f>
        <v>#REF!</v>
      </c>
      <c r="O4672" s="45" t="str">
        <f t="shared" si="1566"/>
        <v/>
      </c>
    </row>
    <row r="4673" spans="1:15" ht="12.75" outlineLevel="2" x14ac:dyDescent="0.2">
      <c r="A4673" s="47"/>
      <c r="B4673" s="48"/>
      <c r="C4673" s="48"/>
      <c r="D4673" s="49"/>
      <c r="E4673" s="50"/>
      <c r="F4673" s="51"/>
      <c r="G4673" s="52"/>
      <c r="H4673" s="53"/>
      <c r="I4673" s="54"/>
      <c r="J4673" s="54"/>
      <c r="K4673" s="35"/>
      <c r="L4673" s="54"/>
      <c r="M4673" s="54"/>
      <c r="N4673" s="54"/>
      <c r="O4673" s="54"/>
    </row>
    <row r="4674" spans="1:15" ht="12.75" x14ac:dyDescent="0.2">
      <c r="A4674" s="27" t="s">
        <v>198</v>
      </c>
      <c r="B4674" s="28" t="s">
        <v>2339</v>
      </c>
      <c r="C4674" s="29" t="s">
        <v>2340</v>
      </c>
      <c r="D4674" s="30" t="s">
        <v>253</v>
      </c>
      <c r="E4674" s="31">
        <v>1</v>
      </c>
      <c r="F4674" s="32"/>
      <c r="G4674" s="33">
        <v>74137.650000000009</v>
      </c>
      <c r="H4674" s="34">
        <f>G4674</f>
        <v>74137.650000000009</v>
      </c>
      <c r="I4674" s="35">
        <f>SUM(I4675:I4682)</f>
        <v>7907.76</v>
      </c>
      <c r="J4674" s="35">
        <f>SUM(J4675:J4682)</f>
        <v>2450.88</v>
      </c>
      <c r="K4674" s="35">
        <f t="shared" si="1530"/>
        <v>10358.64</v>
      </c>
      <c r="L4674" s="35">
        <f>SUM(L4675:L4682)</f>
        <v>0</v>
      </c>
      <c r="M4674" s="35">
        <f>SUM(M4675:M4682)</f>
        <v>63788.996570000003</v>
      </c>
      <c r="N4674" s="35"/>
      <c r="O4674" s="35">
        <f>SUM(O4675:O4682)</f>
        <v>0</v>
      </c>
    </row>
    <row r="4675" spans="1:15" ht="12.75" outlineLevel="1" collapsed="1" x14ac:dyDescent="0.2">
      <c r="A4675" s="38" t="s">
        <v>202</v>
      </c>
      <c r="B4675" s="39" t="s">
        <v>203</v>
      </c>
      <c r="C4675" s="39" t="s">
        <v>204</v>
      </c>
      <c r="D4675" s="40" t="s">
        <v>205</v>
      </c>
      <c r="E4675" s="41">
        <v>10.983000000000001</v>
      </c>
      <c r="F4675" s="42"/>
      <c r="G4675" s="43">
        <v>720</v>
      </c>
      <c r="H4675" s="44">
        <f t="shared" ref="H4675:H4681" si="1567">IF(ISNUMBER(F4675),(E4675*(1+(F4675/100))*G4675),G4675*E4675)</f>
        <v>7907.76</v>
      </c>
      <c r="I4675" s="45">
        <f t="shared" ref="I4675:I4681" si="1568">IF(OR(A4675="PM",A4675="PZ",A4675="PP"),H4675,"")</f>
        <v>7907.76</v>
      </c>
      <c r="J4675" s="45" t="str">
        <f t="shared" ref="J4675:J4681" si="1569">IF(A4675="S",H4675,"")</f>
        <v/>
      </c>
      <c r="K4675" s="35"/>
      <c r="L4675" s="45" t="str">
        <f t="shared" ref="L4675:L4681" si="1570">IF(A4675="M06",H4675,"")</f>
        <v/>
      </c>
      <c r="M4675" s="45" t="str">
        <f t="shared" ref="M4675:M4681" si="1571">IF(OR(A4675="M02",A4675="M25",A4675="M01s"),H4675,"")</f>
        <v/>
      </c>
      <c r="N4675" s="46" t="e">
        <f>IF(A4675="ZMP",E4675*(1+(F4675/100)),#REF!)</f>
        <v>#REF!</v>
      </c>
      <c r="O4675" s="45" t="str">
        <f t="shared" ref="O4675:O4681" si="1572">IF(A4675="M01e",H4675,"")</f>
        <v/>
      </c>
    </row>
    <row r="4676" spans="1:15" ht="12.75" outlineLevel="1" collapsed="1" x14ac:dyDescent="0.2">
      <c r="A4676" s="38" t="s">
        <v>315</v>
      </c>
      <c r="B4676" s="39" t="s">
        <v>15</v>
      </c>
      <c r="C4676" s="39" t="s">
        <v>16</v>
      </c>
      <c r="D4676" s="40" t="s">
        <v>17</v>
      </c>
      <c r="E4676" s="41">
        <v>2.2200000000000002</v>
      </c>
      <c r="F4676" s="42"/>
      <c r="G4676" s="43">
        <v>990</v>
      </c>
      <c r="H4676" s="44">
        <f t="shared" si="1567"/>
        <v>2197.8000000000002</v>
      </c>
      <c r="I4676" s="45" t="str">
        <f t="shared" si="1568"/>
        <v/>
      </c>
      <c r="J4676" s="45">
        <f t="shared" si="1569"/>
        <v>2197.8000000000002</v>
      </c>
      <c r="K4676" s="35"/>
      <c r="L4676" s="45" t="str">
        <f t="shared" si="1570"/>
        <v/>
      </c>
      <c r="M4676" s="45" t="str">
        <f t="shared" si="1571"/>
        <v/>
      </c>
      <c r="N4676" s="46" t="e">
        <f>IF(A4676="ZMP",E4676*(1+(F4676/100)),#REF!)</f>
        <v>#REF!</v>
      </c>
      <c r="O4676" s="45" t="str">
        <f t="shared" si="1572"/>
        <v/>
      </c>
    </row>
    <row r="4677" spans="1:15" ht="12.75" outlineLevel="1" collapsed="1" x14ac:dyDescent="0.2">
      <c r="A4677" s="38" t="s">
        <v>315</v>
      </c>
      <c r="B4677" s="39" t="s">
        <v>75</v>
      </c>
      <c r="C4677" s="39" t="s">
        <v>76</v>
      </c>
      <c r="D4677" s="40" t="s">
        <v>17</v>
      </c>
      <c r="E4677" s="41">
        <v>0.33300000000000002</v>
      </c>
      <c r="F4677" s="42"/>
      <c r="G4677" s="43">
        <v>760</v>
      </c>
      <c r="H4677" s="44">
        <f t="shared" si="1567"/>
        <v>253.08</v>
      </c>
      <c r="I4677" s="45" t="str">
        <f t="shared" si="1568"/>
        <v/>
      </c>
      <c r="J4677" s="45">
        <f t="shared" si="1569"/>
        <v>253.08</v>
      </c>
      <c r="K4677" s="35"/>
      <c r="L4677" s="45" t="str">
        <f t="shared" si="1570"/>
        <v/>
      </c>
      <c r="M4677" s="45" t="str">
        <f t="shared" si="1571"/>
        <v/>
      </c>
      <c r="N4677" s="46" t="e">
        <f>IF(A4677="ZMP",E4677*(1+(F4677/100)),#REF!)</f>
        <v>#REF!</v>
      </c>
      <c r="O4677" s="45" t="str">
        <f t="shared" si="1572"/>
        <v/>
      </c>
    </row>
    <row r="4678" spans="1:15" ht="12.75" outlineLevel="1" collapsed="1" x14ac:dyDescent="0.2">
      <c r="A4678" s="38" t="s">
        <v>228</v>
      </c>
      <c r="B4678" s="39" t="s">
        <v>439</v>
      </c>
      <c r="C4678" s="39" t="s">
        <v>440</v>
      </c>
      <c r="D4678" s="40" t="s">
        <v>111</v>
      </c>
      <c r="E4678" s="41">
        <v>1</v>
      </c>
      <c r="F4678" s="42"/>
      <c r="G4678" s="43">
        <v>11.21</v>
      </c>
      <c r="H4678" s="44">
        <f t="shared" si="1567"/>
        <v>11.21</v>
      </c>
      <c r="I4678" s="45" t="str">
        <f t="shared" si="1568"/>
        <v/>
      </c>
      <c r="J4678" s="45" t="str">
        <f t="shared" si="1569"/>
        <v/>
      </c>
      <c r="K4678" s="35"/>
      <c r="L4678" s="45" t="str">
        <f t="shared" si="1570"/>
        <v/>
      </c>
      <c r="M4678" s="45">
        <f t="shared" si="1571"/>
        <v>11.21</v>
      </c>
      <c r="N4678" s="46" t="e">
        <f>IF(A4678="ZMP",E4678*(1+(F4678/100)),#REF!)</f>
        <v>#REF!</v>
      </c>
      <c r="O4678" s="45" t="str">
        <f t="shared" si="1572"/>
        <v/>
      </c>
    </row>
    <row r="4679" spans="1:15" ht="12.75" outlineLevel="1" collapsed="1" x14ac:dyDescent="0.2">
      <c r="A4679" s="38" t="s">
        <v>228</v>
      </c>
      <c r="B4679" s="39" t="s">
        <v>353</v>
      </c>
      <c r="C4679" s="39" t="s">
        <v>354</v>
      </c>
      <c r="D4679" s="40" t="s">
        <v>329</v>
      </c>
      <c r="E4679" s="41">
        <v>1.2999999999999999E-2</v>
      </c>
      <c r="F4679" s="42"/>
      <c r="G4679" s="43">
        <v>279.39</v>
      </c>
      <c r="H4679" s="44">
        <f t="shared" si="1567"/>
        <v>3.6320699999999997</v>
      </c>
      <c r="I4679" s="45" t="str">
        <f t="shared" si="1568"/>
        <v/>
      </c>
      <c r="J4679" s="45" t="str">
        <f t="shared" si="1569"/>
        <v/>
      </c>
      <c r="K4679" s="35"/>
      <c r="L4679" s="45" t="str">
        <f t="shared" si="1570"/>
        <v/>
      </c>
      <c r="M4679" s="45">
        <f t="shared" si="1571"/>
        <v>3.6320699999999997</v>
      </c>
      <c r="N4679" s="46" t="e">
        <f>IF(A4679="ZMP",E4679*(1+(F4679/100)),#REF!)</f>
        <v>#REF!</v>
      </c>
      <c r="O4679" s="45" t="str">
        <f t="shared" si="1572"/>
        <v/>
      </c>
    </row>
    <row r="4680" spans="1:15" ht="12.75" outlineLevel="1" collapsed="1" x14ac:dyDescent="0.2">
      <c r="A4680" s="38" t="s">
        <v>228</v>
      </c>
      <c r="B4680" s="39" t="s">
        <v>355</v>
      </c>
      <c r="C4680" s="39" t="s">
        <v>356</v>
      </c>
      <c r="D4680" s="40" t="s">
        <v>334</v>
      </c>
      <c r="E4680" s="41">
        <v>0.01</v>
      </c>
      <c r="F4680" s="42"/>
      <c r="G4680" s="43">
        <v>201.45</v>
      </c>
      <c r="H4680" s="44">
        <f t="shared" si="1567"/>
        <v>2.0145</v>
      </c>
      <c r="I4680" s="45" t="str">
        <f t="shared" si="1568"/>
        <v/>
      </c>
      <c r="J4680" s="45" t="str">
        <f t="shared" si="1569"/>
        <v/>
      </c>
      <c r="K4680" s="35"/>
      <c r="L4680" s="45" t="str">
        <f t="shared" si="1570"/>
        <v/>
      </c>
      <c r="M4680" s="45">
        <f t="shared" si="1571"/>
        <v>2.0145</v>
      </c>
      <c r="N4680" s="46" t="e">
        <f>IF(A4680="ZMP",E4680*(1+(F4680/100)),#REF!)</f>
        <v>#REF!</v>
      </c>
      <c r="O4680" s="45" t="str">
        <f t="shared" si="1572"/>
        <v/>
      </c>
    </row>
    <row r="4681" spans="1:15" ht="12.75" outlineLevel="1" collapsed="1" x14ac:dyDescent="0.2">
      <c r="A4681" s="38" t="s">
        <v>2276</v>
      </c>
      <c r="B4681" s="39" t="s">
        <v>2341</v>
      </c>
      <c r="C4681" s="39" t="s">
        <v>2342</v>
      </c>
      <c r="D4681" s="40" t="s">
        <v>111</v>
      </c>
      <c r="E4681" s="41">
        <v>1</v>
      </c>
      <c r="F4681" s="42"/>
      <c r="G4681" s="43">
        <v>63772.14</v>
      </c>
      <c r="H4681" s="44">
        <f t="shared" si="1567"/>
        <v>63772.14</v>
      </c>
      <c r="I4681" s="45" t="str">
        <f t="shared" si="1568"/>
        <v/>
      </c>
      <c r="J4681" s="45" t="str">
        <f t="shared" si="1569"/>
        <v/>
      </c>
      <c r="K4681" s="35"/>
      <c r="L4681" s="45" t="str">
        <f t="shared" si="1570"/>
        <v/>
      </c>
      <c r="M4681" s="45">
        <f t="shared" si="1571"/>
        <v>63772.14</v>
      </c>
      <c r="N4681" s="46" t="e">
        <f>IF(A4681="ZMP",E4681*(1+(F4681/100)),#REF!)</f>
        <v>#REF!</v>
      </c>
      <c r="O4681" s="45" t="str">
        <f t="shared" si="1572"/>
        <v/>
      </c>
    </row>
    <row r="4682" spans="1:15" ht="12.75" outlineLevel="2" x14ac:dyDescent="0.2">
      <c r="A4682" s="47"/>
      <c r="B4682" s="48"/>
      <c r="C4682" s="48"/>
      <c r="D4682" s="49"/>
      <c r="E4682" s="50"/>
      <c r="F4682" s="51"/>
      <c r="G4682" s="52"/>
      <c r="H4682" s="53"/>
      <c r="I4682" s="54"/>
      <c r="J4682" s="54"/>
      <c r="K4682" s="35"/>
      <c r="L4682" s="54"/>
      <c r="M4682" s="54"/>
      <c r="N4682" s="54"/>
      <c r="O4682" s="54"/>
    </row>
    <row r="4683" spans="1:15" ht="12.75" x14ac:dyDescent="0.2">
      <c r="A4683" s="27" t="s">
        <v>198</v>
      </c>
      <c r="B4683" s="28" t="s">
        <v>2343</v>
      </c>
      <c r="C4683" s="29" t="s">
        <v>2344</v>
      </c>
      <c r="D4683" s="30" t="s">
        <v>253</v>
      </c>
      <c r="E4683" s="31">
        <v>1</v>
      </c>
      <c r="F4683" s="32"/>
      <c r="G4683" s="33">
        <v>89794.21</v>
      </c>
      <c r="H4683" s="34">
        <f>G4683</f>
        <v>89794.21</v>
      </c>
      <c r="I4683" s="35">
        <f>SUM(I4684:I4691)</f>
        <v>8874.7200000000012</v>
      </c>
      <c r="J4683" s="35">
        <f>SUM(J4684:J4691)</f>
        <v>4341.78</v>
      </c>
      <c r="K4683" s="35">
        <f t="shared" ref="K4683:K4731" si="1573">I4683+J4683</f>
        <v>13216.5</v>
      </c>
      <c r="L4683" s="35">
        <f>SUM(L4684:L4691)</f>
        <v>0</v>
      </c>
      <c r="M4683" s="35">
        <f>SUM(M4684:M4691)</f>
        <v>76587.69657</v>
      </c>
      <c r="N4683" s="35"/>
      <c r="O4683" s="35">
        <f>SUM(O4684:O4691)</f>
        <v>0</v>
      </c>
    </row>
    <row r="4684" spans="1:15" ht="12.75" outlineLevel="1" collapsed="1" x14ac:dyDescent="0.2">
      <c r="A4684" s="38" t="s">
        <v>202</v>
      </c>
      <c r="B4684" s="39" t="s">
        <v>203</v>
      </c>
      <c r="C4684" s="39" t="s">
        <v>204</v>
      </c>
      <c r="D4684" s="40" t="s">
        <v>205</v>
      </c>
      <c r="E4684" s="41">
        <v>12.326000000000001</v>
      </c>
      <c r="F4684" s="42"/>
      <c r="G4684" s="43">
        <v>720</v>
      </c>
      <c r="H4684" s="44">
        <f t="shared" ref="H4684:H4690" si="1574">IF(ISNUMBER(F4684),(E4684*(1+(F4684/100))*G4684),G4684*E4684)</f>
        <v>8874.7200000000012</v>
      </c>
      <c r="I4684" s="45">
        <f t="shared" ref="I4684:I4690" si="1575">IF(OR(A4684="PM",A4684="PZ",A4684="PP"),H4684,"")</f>
        <v>8874.7200000000012</v>
      </c>
      <c r="J4684" s="45" t="str">
        <f t="shared" ref="J4684:J4690" si="1576">IF(A4684="S",H4684,"")</f>
        <v/>
      </c>
      <c r="K4684" s="35"/>
      <c r="L4684" s="45" t="str">
        <f t="shared" ref="L4684:L4690" si="1577">IF(A4684="M06",H4684,"")</f>
        <v/>
      </c>
      <c r="M4684" s="45" t="str">
        <f t="shared" ref="M4684:M4690" si="1578">IF(OR(A4684="M02",A4684="M25",A4684="M01s"),H4684,"")</f>
        <v/>
      </c>
      <c r="N4684" s="46" t="e">
        <f>IF(A4684="ZMP",E4684*(1+(F4684/100)),#REF!)</f>
        <v>#REF!</v>
      </c>
      <c r="O4684" s="45" t="str">
        <f t="shared" ref="O4684:O4690" si="1579">IF(A4684="M01e",H4684,"")</f>
        <v/>
      </c>
    </row>
    <row r="4685" spans="1:15" ht="12.75" outlineLevel="1" collapsed="1" x14ac:dyDescent="0.2">
      <c r="A4685" s="38" t="s">
        <v>315</v>
      </c>
      <c r="B4685" s="39" t="s">
        <v>15</v>
      </c>
      <c r="C4685" s="39" t="s">
        <v>16</v>
      </c>
      <c r="D4685" s="40" t="s">
        <v>17</v>
      </c>
      <c r="E4685" s="41">
        <v>4.13</v>
      </c>
      <c r="F4685" s="42"/>
      <c r="G4685" s="43">
        <v>990</v>
      </c>
      <c r="H4685" s="44">
        <f t="shared" si="1574"/>
        <v>4088.7</v>
      </c>
      <c r="I4685" s="45" t="str">
        <f t="shared" si="1575"/>
        <v/>
      </c>
      <c r="J4685" s="45">
        <f t="shared" si="1576"/>
        <v>4088.7</v>
      </c>
      <c r="K4685" s="35"/>
      <c r="L4685" s="45" t="str">
        <f t="shared" si="1577"/>
        <v/>
      </c>
      <c r="M4685" s="45" t="str">
        <f t="shared" si="1578"/>
        <v/>
      </c>
      <c r="N4685" s="46" t="e">
        <f>IF(A4685="ZMP",E4685*(1+(F4685/100)),#REF!)</f>
        <v>#REF!</v>
      </c>
      <c r="O4685" s="45" t="str">
        <f t="shared" si="1579"/>
        <v/>
      </c>
    </row>
    <row r="4686" spans="1:15" ht="12.75" outlineLevel="1" collapsed="1" x14ac:dyDescent="0.2">
      <c r="A4686" s="38" t="s">
        <v>315</v>
      </c>
      <c r="B4686" s="39" t="s">
        <v>75</v>
      </c>
      <c r="C4686" s="39" t="s">
        <v>76</v>
      </c>
      <c r="D4686" s="40" t="s">
        <v>17</v>
      </c>
      <c r="E4686" s="41">
        <v>0.33300000000000002</v>
      </c>
      <c r="F4686" s="42"/>
      <c r="G4686" s="43">
        <v>760</v>
      </c>
      <c r="H4686" s="44">
        <f t="shared" si="1574"/>
        <v>253.08</v>
      </c>
      <c r="I4686" s="45" t="str">
        <f t="shared" si="1575"/>
        <v/>
      </c>
      <c r="J4686" s="45">
        <f t="shared" si="1576"/>
        <v>253.08</v>
      </c>
      <c r="K4686" s="35"/>
      <c r="L4686" s="45" t="str">
        <f t="shared" si="1577"/>
        <v/>
      </c>
      <c r="M4686" s="45" t="str">
        <f t="shared" si="1578"/>
        <v/>
      </c>
      <c r="N4686" s="46" t="e">
        <f>IF(A4686="ZMP",E4686*(1+(F4686/100)),#REF!)</f>
        <v>#REF!</v>
      </c>
      <c r="O4686" s="45" t="str">
        <f t="shared" si="1579"/>
        <v/>
      </c>
    </row>
    <row r="4687" spans="1:15" ht="12.75" outlineLevel="1" collapsed="1" x14ac:dyDescent="0.2">
      <c r="A4687" s="38" t="s">
        <v>228</v>
      </c>
      <c r="B4687" s="39" t="s">
        <v>439</v>
      </c>
      <c r="C4687" s="39" t="s">
        <v>440</v>
      </c>
      <c r="D4687" s="40" t="s">
        <v>111</v>
      </c>
      <c r="E4687" s="41">
        <v>1</v>
      </c>
      <c r="F4687" s="42"/>
      <c r="G4687" s="43">
        <v>11.21</v>
      </c>
      <c r="H4687" s="44">
        <f t="shared" si="1574"/>
        <v>11.21</v>
      </c>
      <c r="I4687" s="45" t="str">
        <f t="shared" si="1575"/>
        <v/>
      </c>
      <c r="J4687" s="45" t="str">
        <f t="shared" si="1576"/>
        <v/>
      </c>
      <c r="K4687" s="35"/>
      <c r="L4687" s="45" t="str">
        <f t="shared" si="1577"/>
        <v/>
      </c>
      <c r="M4687" s="45">
        <f t="shared" si="1578"/>
        <v>11.21</v>
      </c>
      <c r="N4687" s="46" t="e">
        <f>IF(A4687="ZMP",E4687*(1+(F4687/100)),#REF!)</f>
        <v>#REF!</v>
      </c>
      <c r="O4687" s="45" t="str">
        <f t="shared" si="1579"/>
        <v/>
      </c>
    </row>
    <row r="4688" spans="1:15" ht="12.75" outlineLevel="1" collapsed="1" x14ac:dyDescent="0.2">
      <c r="A4688" s="38" t="s">
        <v>228</v>
      </c>
      <c r="B4688" s="39" t="s">
        <v>353</v>
      </c>
      <c r="C4688" s="39" t="s">
        <v>354</v>
      </c>
      <c r="D4688" s="40" t="s">
        <v>329</v>
      </c>
      <c r="E4688" s="41">
        <v>1.2999999999999999E-2</v>
      </c>
      <c r="F4688" s="42"/>
      <c r="G4688" s="43">
        <v>279.39</v>
      </c>
      <c r="H4688" s="44">
        <f t="shared" si="1574"/>
        <v>3.6320699999999997</v>
      </c>
      <c r="I4688" s="45" t="str">
        <f t="shared" si="1575"/>
        <v/>
      </c>
      <c r="J4688" s="45" t="str">
        <f t="shared" si="1576"/>
        <v/>
      </c>
      <c r="K4688" s="35"/>
      <c r="L4688" s="45" t="str">
        <f t="shared" si="1577"/>
        <v/>
      </c>
      <c r="M4688" s="45">
        <f t="shared" si="1578"/>
        <v>3.6320699999999997</v>
      </c>
      <c r="N4688" s="46" t="e">
        <f>IF(A4688="ZMP",E4688*(1+(F4688/100)),#REF!)</f>
        <v>#REF!</v>
      </c>
      <c r="O4688" s="45" t="str">
        <f t="shared" si="1579"/>
        <v/>
      </c>
    </row>
    <row r="4689" spans="1:15" ht="12.75" outlineLevel="1" collapsed="1" x14ac:dyDescent="0.2">
      <c r="A4689" s="38" t="s">
        <v>228</v>
      </c>
      <c r="B4689" s="39" t="s">
        <v>355</v>
      </c>
      <c r="C4689" s="39" t="s">
        <v>356</v>
      </c>
      <c r="D4689" s="40" t="s">
        <v>334</v>
      </c>
      <c r="E4689" s="41">
        <v>0.01</v>
      </c>
      <c r="F4689" s="42"/>
      <c r="G4689" s="43">
        <v>201.45</v>
      </c>
      <c r="H4689" s="44">
        <f t="shared" si="1574"/>
        <v>2.0145</v>
      </c>
      <c r="I4689" s="45" t="str">
        <f t="shared" si="1575"/>
        <v/>
      </c>
      <c r="J4689" s="45" t="str">
        <f t="shared" si="1576"/>
        <v/>
      </c>
      <c r="K4689" s="35"/>
      <c r="L4689" s="45" t="str">
        <f t="shared" si="1577"/>
        <v/>
      </c>
      <c r="M4689" s="45">
        <f t="shared" si="1578"/>
        <v>2.0145</v>
      </c>
      <c r="N4689" s="46" t="e">
        <f>IF(A4689="ZMP",E4689*(1+(F4689/100)),#REF!)</f>
        <v>#REF!</v>
      </c>
      <c r="O4689" s="45" t="str">
        <f t="shared" si="1579"/>
        <v/>
      </c>
    </row>
    <row r="4690" spans="1:15" ht="12.75" outlineLevel="1" collapsed="1" x14ac:dyDescent="0.2">
      <c r="A4690" s="38" t="s">
        <v>2276</v>
      </c>
      <c r="B4690" s="39" t="s">
        <v>2345</v>
      </c>
      <c r="C4690" s="39" t="s">
        <v>2346</v>
      </c>
      <c r="D4690" s="40" t="s">
        <v>111</v>
      </c>
      <c r="E4690" s="41">
        <v>1</v>
      </c>
      <c r="F4690" s="42"/>
      <c r="G4690" s="43">
        <v>76570.84</v>
      </c>
      <c r="H4690" s="44">
        <f t="shared" si="1574"/>
        <v>76570.84</v>
      </c>
      <c r="I4690" s="45" t="str">
        <f t="shared" si="1575"/>
        <v/>
      </c>
      <c r="J4690" s="45" t="str">
        <f t="shared" si="1576"/>
        <v/>
      </c>
      <c r="K4690" s="35"/>
      <c r="L4690" s="45" t="str">
        <f t="shared" si="1577"/>
        <v/>
      </c>
      <c r="M4690" s="45">
        <f t="shared" si="1578"/>
        <v>76570.84</v>
      </c>
      <c r="N4690" s="46" t="e">
        <f>IF(A4690="ZMP",E4690*(1+(F4690/100)),#REF!)</f>
        <v>#REF!</v>
      </c>
      <c r="O4690" s="45" t="str">
        <f t="shared" si="1579"/>
        <v/>
      </c>
    </row>
    <row r="4691" spans="1:15" ht="12.75" outlineLevel="2" x14ac:dyDescent="0.2">
      <c r="A4691" s="47"/>
      <c r="B4691" s="48"/>
      <c r="C4691" s="48"/>
      <c r="D4691" s="49"/>
      <c r="E4691" s="50"/>
      <c r="F4691" s="51"/>
      <c r="G4691" s="52"/>
      <c r="H4691" s="53"/>
      <c r="I4691" s="54"/>
      <c r="J4691" s="54"/>
      <c r="K4691" s="35"/>
      <c r="L4691" s="54"/>
      <c r="M4691" s="54"/>
      <c r="N4691" s="54"/>
      <c r="O4691" s="54"/>
    </row>
    <row r="4692" spans="1:15" ht="12.75" x14ac:dyDescent="0.2">
      <c r="A4692" s="27" t="s">
        <v>198</v>
      </c>
      <c r="B4692" s="28" t="s">
        <v>2347</v>
      </c>
      <c r="C4692" s="29" t="s">
        <v>2348</v>
      </c>
      <c r="D4692" s="30" t="s">
        <v>253</v>
      </c>
      <c r="E4692" s="31">
        <v>1</v>
      </c>
      <c r="F4692" s="32"/>
      <c r="G4692" s="33">
        <v>246.01000000000002</v>
      </c>
      <c r="H4692" s="34">
        <f>G4692</f>
        <v>246.01000000000002</v>
      </c>
      <c r="I4692" s="35">
        <f>SUM(I4693:I4694)</f>
        <v>0</v>
      </c>
      <c r="J4692" s="35">
        <f>SUM(J4693:J4694)</f>
        <v>0</v>
      </c>
      <c r="K4692" s="35">
        <f t="shared" si="1573"/>
        <v>0</v>
      </c>
      <c r="L4692" s="35">
        <f>SUM(L4693:L4694)</f>
        <v>0</v>
      </c>
      <c r="M4692" s="35">
        <f>SUM(M4693:M4694)</f>
        <v>246.01000000000002</v>
      </c>
      <c r="N4692" s="35"/>
      <c r="O4692" s="35">
        <f>SUM(O4693:O4694)</f>
        <v>0</v>
      </c>
    </row>
    <row r="4693" spans="1:15" ht="12.75" outlineLevel="1" collapsed="1" x14ac:dyDescent="0.2">
      <c r="A4693" s="38" t="s">
        <v>228</v>
      </c>
      <c r="B4693" s="39" t="s">
        <v>2349</v>
      </c>
      <c r="C4693" s="39" t="s">
        <v>2350</v>
      </c>
      <c r="D4693" s="40" t="s">
        <v>111</v>
      </c>
      <c r="E4693" s="41">
        <v>1</v>
      </c>
      <c r="F4693" s="42"/>
      <c r="G4693" s="43">
        <v>246.01000000000002</v>
      </c>
      <c r="H4693" s="44">
        <f>IF(ISNUMBER(F4693),(E4693*(1+(F4693/100))*G4693),G4693*E4693)</f>
        <v>246.01000000000002</v>
      </c>
      <c r="I4693" s="45" t="str">
        <f>IF(OR(A4693="PM",A4693="PZ",A4693="PP"),H4693,"")</f>
        <v/>
      </c>
      <c r="J4693" s="45" t="str">
        <f>IF(A4693="S",H4693,"")</f>
        <v/>
      </c>
      <c r="K4693" s="35"/>
      <c r="L4693" s="45" t="str">
        <f>IF(A4693="M06",H4693,"")</f>
        <v/>
      </c>
      <c r="M4693" s="45">
        <f>IF(OR(A4693="M02",A4693="M25",A4693="M01s"),H4693,"")</f>
        <v>246.01000000000002</v>
      </c>
      <c r="N4693" s="46" t="e">
        <f>IF(A4693="ZMP",E4693*(1+(F4693/100)),#REF!)</f>
        <v>#REF!</v>
      </c>
      <c r="O4693" s="45" t="str">
        <f>IF(A4693="M01e",H4693,"")</f>
        <v/>
      </c>
    </row>
    <row r="4694" spans="1:15" ht="12.75" outlineLevel="2" x14ac:dyDescent="0.2">
      <c r="A4694" s="47"/>
      <c r="B4694" s="48"/>
      <c r="C4694" s="48"/>
      <c r="D4694" s="49"/>
      <c r="E4694" s="50"/>
      <c r="F4694" s="51"/>
      <c r="G4694" s="52"/>
      <c r="H4694" s="53"/>
      <c r="I4694" s="54"/>
      <c r="J4694" s="54"/>
      <c r="K4694" s="35"/>
      <c r="L4694" s="54"/>
      <c r="M4694" s="54"/>
      <c r="N4694" s="54"/>
      <c r="O4694" s="54"/>
    </row>
    <row r="4695" spans="1:15" ht="12.75" x14ac:dyDescent="0.2">
      <c r="A4695" s="27" t="s">
        <v>198</v>
      </c>
      <c r="B4695" s="28" t="s">
        <v>2351</v>
      </c>
      <c r="C4695" s="29" t="s">
        <v>2352</v>
      </c>
      <c r="D4695" s="30" t="s">
        <v>253</v>
      </c>
      <c r="E4695" s="31">
        <v>1</v>
      </c>
      <c r="F4695" s="32"/>
      <c r="G4695" s="33">
        <v>100714.88</v>
      </c>
      <c r="H4695" s="34">
        <f>G4695</f>
        <v>100714.88</v>
      </c>
      <c r="I4695" s="35">
        <f>SUM(I4696:I4703)</f>
        <v>9033.84</v>
      </c>
      <c r="J4695" s="35">
        <f>SUM(J4696:J4703)</f>
        <v>5321.88</v>
      </c>
      <c r="K4695" s="35">
        <f t="shared" si="1573"/>
        <v>14355.720000000001</v>
      </c>
      <c r="L4695" s="35">
        <f>SUM(L4696:L4703)</f>
        <v>0</v>
      </c>
      <c r="M4695" s="35">
        <f>SUM(M4696:M4703)</f>
        <v>86369.146569999997</v>
      </c>
      <c r="N4695" s="35"/>
      <c r="O4695" s="35">
        <f>SUM(O4696:O4703)</f>
        <v>0</v>
      </c>
    </row>
    <row r="4696" spans="1:15" ht="12.75" outlineLevel="1" collapsed="1" x14ac:dyDescent="0.2">
      <c r="A4696" s="38" t="s">
        <v>202</v>
      </c>
      <c r="B4696" s="39" t="s">
        <v>203</v>
      </c>
      <c r="C4696" s="39" t="s">
        <v>204</v>
      </c>
      <c r="D4696" s="40" t="s">
        <v>205</v>
      </c>
      <c r="E4696" s="41">
        <v>12.547000000000001</v>
      </c>
      <c r="F4696" s="42"/>
      <c r="G4696" s="43">
        <v>720</v>
      </c>
      <c r="H4696" s="44">
        <f t="shared" ref="H4696:H4702" si="1580">IF(ISNUMBER(F4696),(E4696*(1+(F4696/100))*G4696),G4696*E4696)</f>
        <v>9033.84</v>
      </c>
      <c r="I4696" s="45">
        <f t="shared" ref="I4696:I4702" si="1581">IF(OR(A4696="PM",A4696="PZ",A4696="PP"),H4696,"")</f>
        <v>9033.84</v>
      </c>
      <c r="J4696" s="45" t="str">
        <f t="shared" ref="J4696:J4702" si="1582">IF(A4696="S",H4696,"")</f>
        <v/>
      </c>
      <c r="K4696" s="35"/>
      <c r="L4696" s="45" t="str">
        <f t="shared" ref="L4696:L4702" si="1583">IF(A4696="M06",H4696,"")</f>
        <v/>
      </c>
      <c r="M4696" s="45" t="str">
        <f t="shared" ref="M4696:M4702" si="1584">IF(OR(A4696="M02",A4696="M25",A4696="M01s"),H4696,"")</f>
        <v/>
      </c>
      <c r="N4696" s="46" t="e">
        <f>IF(A4696="ZMP",E4696*(1+(F4696/100)),#REF!)</f>
        <v>#REF!</v>
      </c>
      <c r="O4696" s="45" t="str">
        <f t="shared" ref="O4696:O4702" si="1585">IF(A4696="M01e",H4696,"")</f>
        <v/>
      </c>
    </row>
    <row r="4697" spans="1:15" ht="12.75" outlineLevel="1" collapsed="1" x14ac:dyDescent="0.2">
      <c r="A4697" s="38" t="s">
        <v>315</v>
      </c>
      <c r="B4697" s="39" t="s">
        <v>15</v>
      </c>
      <c r="C4697" s="39" t="s">
        <v>16</v>
      </c>
      <c r="D4697" s="40" t="s">
        <v>17</v>
      </c>
      <c r="E4697" s="41">
        <v>5.12</v>
      </c>
      <c r="F4697" s="42"/>
      <c r="G4697" s="43">
        <v>990</v>
      </c>
      <c r="H4697" s="44">
        <f t="shared" si="1580"/>
        <v>5068.8</v>
      </c>
      <c r="I4697" s="45" t="str">
        <f t="shared" si="1581"/>
        <v/>
      </c>
      <c r="J4697" s="45">
        <f t="shared" si="1582"/>
        <v>5068.8</v>
      </c>
      <c r="K4697" s="35"/>
      <c r="L4697" s="45" t="str">
        <f t="shared" si="1583"/>
        <v/>
      </c>
      <c r="M4697" s="45" t="str">
        <f t="shared" si="1584"/>
        <v/>
      </c>
      <c r="N4697" s="46" t="e">
        <f>IF(A4697="ZMP",E4697*(1+(F4697/100)),#REF!)</f>
        <v>#REF!</v>
      </c>
      <c r="O4697" s="45" t="str">
        <f t="shared" si="1585"/>
        <v/>
      </c>
    </row>
    <row r="4698" spans="1:15" ht="12.75" outlineLevel="1" collapsed="1" x14ac:dyDescent="0.2">
      <c r="A4698" s="38" t="s">
        <v>315</v>
      </c>
      <c r="B4698" s="39" t="s">
        <v>75</v>
      </c>
      <c r="C4698" s="39" t="s">
        <v>76</v>
      </c>
      <c r="D4698" s="40" t="s">
        <v>17</v>
      </c>
      <c r="E4698" s="41">
        <v>0.33300000000000002</v>
      </c>
      <c r="F4698" s="42"/>
      <c r="G4698" s="43">
        <v>760</v>
      </c>
      <c r="H4698" s="44">
        <f t="shared" si="1580"/>
        <v>253.08</v>
      </c>
      <c r="I4698" s="45" t="str">
        <f t="shared" si="1581"/>
        <v/>
      </c>
      <c r="J4698" s="45">
        <f t="shared" si="1582"/>
        <v>253.08</v>
      </c>
      <c r="K4698" s="35"/>
      <c r="L4698" s="45" t="str">
        <f t="shared" si="1583"/>
        <v/>
      </c>
      <c r="M4698" s="45" t="str">
        <f t="shared" si="1584"/>
        <v/>
      </c>
      <c r="N4698" s="46" t="e">
        <f>IF(A4698="ZMP",E4698*(1+(F4698/100)),#REF!)</f>
        <v>#REF!</v>
      </c>
      <c r="O4698" s="45" t="str">
        <f t="shared" si="1585"/>
        <v/>
      </c>
    </row>
    <row r="4699" spans="1:15" ht="12.75" outlineLevel="1" collapsed="1" x14ac:dyDescent="0.2">
      <c r="A4699" s="38" t="s">
        <v>228</v>
      </c>
      <c r="B4699" s="39" t="s">
        <v>439</v>
      </c>
      <c r="C4699" s="39" t="s">
        <v>440</v>
      </c>
      <c r="D4699" s="40" t="s">
        <v>111</v>
      </c>
      <c r="E4699" s="41">
        <v>1</v>
      </c>
      <c r="F4699" s="42"/>
      <c r="G4699" s="43">
        <v>11.21</v>
      </c>
      <c r="H4699" s="44">
        <f t="shared" si="1580"/>
        <v>11.21</v>
      </c>
      <c r="I4699" s="45" t="str">
        <f t="shared" si="1581"/>
        <v/>
      </c>
      <c r="J4699" s="45" t="str">
        <f t="shared" si="1582"/>
        <v/>
      </c>
      <c r="K4699" s="35"/>
      <c r="L4699" s="45" t="str">
        <f t="shared" si="1583"/>
        <v/>
      </c>
      <c r="M4699" s="45">
        <f t="shared" si="1584"/>
        <v>11.21</v>
      </c>
      <c r="N4699" s="46" t="e">
        <f>IF(A4699="ZMP",E4699*(1+(F4699/100)),#REF!)</f>
        <v>#REF!</v>
      </c>
      <c r="O4699" s="45" t="str">
        <f t="shared" si="1585"/>
        <v/>
      </c>
    </row>
    <row r="4700" spans="1:15" ht="12.75" outlineLevel="1" collapsed="1" x14ac:dyDescent="0.2">
      <c r="A4700" s="38" t="s">
        <v>228</v>
      </c>
      <c r="B4700" s="39" t="s">
        <v>353</v>
      </c>
      <c r="C4700" s="39" t="s">
        <v>354</v>
      </c>
      <c r="D4700" s="40" t="s">
        <v>329</v>
      </c>
      <c r="E4700" s="41">
        <v>1.2999999999999999E-2</v>
      </c>
      <c r="F4700" s="42"/>
      <c r="G4700" s="43">
        <v>279.39</v>
      </c>
      <c r="H4700" s="44">
        <f t="shared" si="1580"/>
        <v>3.6320699999999997</v>
      </c>
      <c r="I4700" s="45" t="str">
        <f t="shared" si="1581"/>
        <v/>
      </c>
      <c r="J4700" s="45" t="str">
        <f t="shared" si="1582"/>
        <v/>
      </c>
      <c r="K4700" s="35"/>
      <c r="L4700" s="45" t="str">
        <f t="shared" si="1583"/>
        <v/>
      </c>
      <c r="M4700" s="45">
        <f t="shared" si="1584"/>
        <v>3.6320699999999997</v>
      </c>
      <c r="N4700" s="46" t="e">
        <f>IF(A4700="ZMP",E4700*(1+(F4700/100)),#REF!)</f>
        <v>#REF!</v>
      </c>
      <c r="O4700" s="45" t="str">
        <f t="shared" si="1585"/>
        <v/>
      </c>
    </row>
    <row r="4701" spans="1:15" ht="12.75" outlineLevel="1" collapsed="1" x14ac:dyDescent="0.2">
      <c r="A4701" s="38" t="s">
        <v>228</v>
      </c>
      <c r="B4701" s="39" t="s">
        <v>355</v>
      </c>
      <c r="C4701" s="39" t="s">
        <v>356</v>
      </c>
      <c r="D4701" s="40" t="s">
        <v>334</v>
      </c>
      <c r="E4701" s="41">
        <v>0.01</v>
      </c>
      <c r="F4701" s="42"/>
      <c r="G4701" s="43">
        <v>201.45</v>
      </c>
      <c r="H4701" s="44">
        <f t="shared" si="1580"/>
        <v>2.0145</v>
      </c>
      <c r="I4701" s="45" t="str">
        <f t="shared" si="1581"/>
        <v/>
      </c>
      <c r="J4701" s="45" t="str">
        <f t="shared" si="1582"/>
        <v/>
      </c>
      <c r="K4701" s="35"/>
      <c r="L4701" s="45" t="str">
        <f t="shared" si="1583"/>
        <v/>
      </c>
      <c r="M4701" s="45">
        <f t="shared" si="1584"/>
        <v>2.0145</v>
      </c>
      <c r="N4701" s="46" t="e">
        <f>IF(A4701="ZMP",E4701*(1+(F4701/100)),#REF!)</f>
        <v>#REF!</v>
      </c>
      <c r="O4701" s="45" t="str">
        <f t="shared" si="1585"/>
        <v/>
      </c>
    </row>
    <row r="4702" spans="1:15" ht="12.75" outlineLevel="1" collapsed="1" x14ac:dyDescent="0.2">
      <c r="A4702" s="38" t="s">
        <v>2276</v>
      </c>
      <c r="B4702" s="39" t="s">
        <v>2353</v>
      </c>
      <c r="C4702" s="39" t="s">
        <v>2354</v>
      </c>
      <c r="D4702" s="40" t="s">
        <v>111</v>
      </c>
      <c r="E4702" s="41">
        <v>1</v>
      </c>
      <c r="F4702" s="42"/>
      <c r="G4702" s="43">
        <v>86352.29</v>
      </c>
      <c r="H4702" s="44">
        <f t="shared" si="1580"/>
        <v>86352.29</v>
      </c>
      <c r="I4702" s="45" t="str">
        <f t="shared" si="1581"/>
        <v/>
      </c>
      <c r="J4702" s="45" t="str">
        <f t="shared" si="1582"/>
        <v/>
      </c>
      <c r="K4702" s="35"/>
      <c r="L4702" s="45" t="str">
        <f t="shared" si="1583"/>
        <v/>
      </c>
      <c r="M4702" s="45">
        <f t="shared" si="1584"/>
        <v>86352.29</v>
      </c>
      <c r="N4702" s="46" t="e">
        <f>IF(A4702="ZMP",E4702*(1+(F4702/100)),#REF!)</f>
        <v>#REF!</v>
      </c>
      <c r="O4702" s="45" t="str">
        <f t="shared" si="1585"/>
        <v/>
      </c>
    </row>
    <row r="4703" spans="1:15" ht="12.75" outlineLevel="2" x14ac:dyDescent="0.2">
      <c r="A4703" s="47"/>
      <c r="B4703" s="48"/>
      <c r="C4703" s="48"/>
      <c r="D4703" s="49"/>
      <c r="E4703" s="50"/>
      <c r="F4703" s="51"/>
      <c r="G4703" s="52"/>
      <c r="H4703" s="53"/>
      <c r="I4703" s="54"/>
      <c r="J4703" s="54"/>
      <c r="K4703" s="35"/>
      <c r="L4703" s="54"/>
      <c r="M4703" s="54"/>
      <c r="N4703" s="54"/>
      <c r="O4703" s="54"/>
    </row>
    <row r="4704" spans="1:15" ht="12.75" x14ac:dyDescent="0.2">
      <c r="A4704" s="27" t="s">
        <v>198</v>
      </c>
      <c r="B4704" s="28" t="s">
        <v>2355</v>
      </c>
      <c r="C4704" s="29" t="s">
        <v>2356</v>
      </c>
      <c r="D4704" s="30" t="s">
        <v>253</v>
      </c>
      <c r="E4704" s="31">
        <v>1</v>
      </c>
      <c r="F4704" s="32"/>
      <c r="G4704" s="33">
        <v>110865.3</v>
      </c>
      <c r="H4704" s="34">
        <f>G4704</f>
        <v>110865.3</v>
      </c>
      <c r="I4704" s="35">
        <f>SUM(I4705:I4712)</f>
        <v>9033.84</v>
      </c>
      <c r="J4704" s="35">
        <f>SUM(J4705:J4712)</f>
        <v>5321.88</v>
      </c>
      <c r="K4704" s="35">
        <f t="shared" si="1573"/>
        <v>14355.720000000001</v>
      </c>
      <c r="L4704" s="35">
        <f>SUM(L4705:L4712)</f>
        <v>0</v>
      </c>
      <c r="M4704" s="35">
        <f>SUM(M4705:M4712)</f>
        <v>96519.56657000001</v>
      </c>
      <c r="N4704" s="35"/>
      <c r="O4704" s="35">
        <f>SUM(O4705:O4712)</f>
        <v>0</v>
      </c>
    </row>
    <row r="4705" spans="1:15" ht="12.75" outlineLevel="1" collapsed="1" x14ac:dyDescent="0.2">
      <c r="A4705" s="38" t="s">
        <v>202</v>
      </c>
      <c r="B4705" s="39" t="s">
        <v>203</v>
      </c>
      <c r="C4705" s="39" t="s">
        <v>204</v>
      </c>
      <c r="D4705" s="40" t="s">
        <v>205</v>
      </c>
      <c r="E4705" s="41">
        <v>12.547000000000001</v>
      </c>
      <c r="F4705" s="42"/>
      <c r="G4705" s="43">
        <v>720</v>
      </c>
      <c r="H4705" s="44">
        <f t="shared" ref="H4705:H4711" si="1586">IF(ISNUMBER(F4705),(E4705*(1+(F4705/100))*G4705),G4705*E4705)</f>
        <v>9033.84</v>
      </c>
      <c r="I4705" s="45">
        <f t="shared" ref="I4705:I4711" si="1587">IF(OR(A4705="PM",A4705="PZ",A4705="PP"),H4705,"")</f>
        <v>9033.84</v>
      </c>
      <c r="J4705" s="45" t="str">
        <f t="shared" ref="J4705:J4711" si="1588">IF(A4705="S",H4705,"")</f>
        <v/>
      </c>
      <c r="K4705" s="35"/>
      <c r="L4705" s="45" t="str">
        <f t="shared" ref="L4705:L4711" si="1589">IF(A4705="M06",H4705,"")</f>
        <v/>
      </c>
      <c r="M4705" s="45" t="str">
        <f t="shared" ref="M4705:M4711" si="1590">IF(OR(A4705="M02",A4705="M25",A4705="M01s"),H4705,"")</f>
        <v/>
      </c>
      <c r="N4705" s="46" t="e">
        <f>IF(A4705="ZMP",E4705*(1+(F4705/100)),#REF!)</f>
        <v>#REF!</v>
      </c>
      <c r="O4705" s="45" t="str">
        <f t="shared" ref="O4705:O4711" si="1591">IF(A4705="M01e",H4705,"")</f>
        <v/>
      </c>
    </row>
    <row r="4706" spans="1:15" ht="12.75" outlineLevel="1" collapsed="1" x14ac:dyDescent="0.2">
      <c r="A4706" s="38" t="s">
        <v>315</v>
      </c>
      <c r="B4706" s="39" t="s">
        <v>15</v>
      </c>
      <c r="C4706" s="39" t="s">
        <v>16</v>
      </c>
      <c r="D4706" s="40" t="s">
        <v>17</v>
      </c>
      <c r="E4706" s="41">
        <v>5.12</v>
      </c>
      <c r="F4706" s="42"/>
      <c r="G4706" s="43">
        <v>990</v>
      </c>
      <c r="H4706" s="44">
        <f t="shared" si="1586"/>
        <v>5068.8</v>
      </c>
      <c r="I4706" s="45" t="str">
        <f t="shared" si="1587"/>
        <v/>
      </c>
      <c r="J4706" s="45">
        <f t="shared" si="1588"/>
        <v>5068.8</v>
      </c>
      <c r="K4706" s="35"/>
      <c r="L4706" s="45" t="str">
        <f t="shared" si="1589"/>
        <v/>
      </c>
      <c r="M4706" s="45" t="str">
        <f t="shared" si="1590"/>
        <v/>
      </c>
      <c r="N4706" s="46" t="e">
        <f>IF(A4706="ZMP",E4706*(1+(F4706/100)),#REF!)</f>
        <v>#REF!</v>
      </c>
      <c r="O4706" s="45" t="str">
        <f t="shared" si="1591"/>
        <v/>
      </c>
    </row>
    <row r="4707" spans="1:15" ht="12.75" outlineLevel="1" collapsed="1" x14ac:dyDescent="0.2">
      <c r="A4707" s="38" t="s">
        <v>315</v>
      </c>
      <c r="B4707" s="39" t="s">
        <v>75</v>
      </c>
      <c r="C4707" s="39" t="s">
        <v>76</v>
      </c>
      <c r="D4707" s="40" t="s">
        <v>17</v>
      </c>
      <c r="E4707" s="41">
        <v>0.33300000000000002</v>
      </c>
      <c r="F4707" s="42"/>
      <c r="G4707" s="43">
        <v>760</v>
      </c>
      <c r="H4707" s="44">
        <f t="shared" si="1586"/>
        <v>253.08</v>
      </c>
      <c r="I4707" s="45" t="str">
        <f t="shared" si="1587"/>
        <v/>
      </c>
      <c r="J4707" s="45">
        <f t="shared" si="1588"/>
        <v>253.08</v>
      </c>
      <c r="K4707" s="35"/>
      <c r="L4707" s="45" t="str">
        <f t="shared" si="1589"/>
        <v/>
      </c>
      <c r="M4707" s="45" t="str">
        <f t="shared" si="1590"/>
        <v/>
      </c>
      <c r="N4707" s="46" t="e">
        <f>IF(A4707="ZMP",E4707*(1+(F4707/100)),#REF!)</f>
        <v>#REF!</v>
      </c>
      <c r="O4707" s="45" t="str">
        <f t="shared" si="1591"/>
        <v/>
      </c>
    </row>
    <row r="4708" spans="1:15" ht="12.75" outlineLevel="1" collapsed="1" x14ac:dyDescent="0.2">
      <c r="A4708" s="38" t="s">
        <v>228</v>
      </c>
      <c r="B4708" s="39" t="s">
        <v>439</v>
      </c>
      <c r="C4708" s="39" t="s">
        <v>440</v>
      </c>
      <c r="D4708" s="40" t="s">
        <v>111</v>
      </c>
      <c r="E4708" s="41">
        <v>1</v>
      </c>
      <c r="F4708" s="42"/>
      <c r="G4708" s="43">
        <v>11.21</v>
      </c>
      <c r="H4708" s="44">
        <f t="shared" si="1586"/>
        <v>11.21</v>
      </c>
      <c r="I4708" s="45" t="str">
        <f t="shared" si="1587"/>
        <v/>
      </c>
      <c r="J4708" s="45" t="str">
        <f t="shared" si="1588"/>
        <v/>
      </c>
      <c r="K4708" s="35"/>
      <c r="L4708" s="45" t="str">
        <f t="shared" si="1589"/>
        <v/>
      </c>
      <c r="M4708" s="45">
        <f t="shared" si="1590"/>
        <v>11.21</v>
      </c>
      <c r="N4708" s="46" t="e">
        <f>IF(A4708="ZMP",E4708*(1+(F4708/100)),#REF!)</f>
        <v>#REF!</v>
      </c>
      <c r="O4708" s="45" t="str">
        <f t="shared" si="1591"/>
        <v/>
      </c>
    </row>
    <row r="4709" spans="1:15" ht="12.75" outlineLevel="1" collapsed="1" x14ac:dyDescent="0.2">
      <c r="A4709" s="38" t="s">
        <v>228</v>
      </c>
      <c r="B4709" s="39" t="s">
        <v>353</v>
      </c>
      <c r="C4709" s="39" t="s">
        <v>354</v>
      </c>
      <c r="D4709" s="40" t="s">
        <v>329</v>
      </c>
      <c r="E4709" s="41">
        <v>1.2999999999999999E-2</v>
      </c>
      <c r="F4709" s="42"/>
      <c r="G4709" s="43">
        <v>279.39</v>
      </c>
      <c r="H4709" s="44">
        <f t="shared" si="1586"/>
        <v>3.6320699999999997</v>
      </c>
      <c r="I4709" s="45" t="str">
        <f t="shared" si="1587"/>
        <v/>
      </c>
      <c r="J4709" s="45" t="str">
        <f t="shared" si="1588"/>
        <v/>
      </c>
      <c r="K4709" s="35"/>
      <c r="L4709" s="45" t="str">
        <f t="shared" si="1589"/>
        <v/>
      </c>
      <c r="M4709" s="45">
        <f t="shared" si="1590"/>
        <v>3.6320699999999997</v>
      </c>
      <c r="N4709" s="46" t="e">
        <f>IF(A4709="ZMP",E4709*(1+(F4709/100)),#REF!)</f>
        <v>#REF!</v>
      </c>
      <c r="O4709" s="45" t="str">
        <f t="shared" si="1591"/>
        <v/>
      </c>
    </row>
    <row r="4710" spans="1:15" ht="12.75" outlineLevel="1" collapsed="1" x14ac:dyDescent="0.2">
      <c r="A4710" s="38" t="s">
        <v>228</v>
      </c>
      <c r="B4710" s="39" t="s">
        <v>355</v>
      </c>
      <c r="C4710" s="39" t="s">
        <v>356</v>
      </c>
      <c r="D4710" s="40" t="s">
        <v>334</v>
      </c>
      <c r="E4710" s="41">
        <v>0.01</v>
      </c>
      <c r="F4710" s="42"/>
      <c r="G4710" s="43">
        <v>201.45</v>
      </c>
      <c r="H4710" s="44">
        <f t="shared" si="1586"/>
        <v>2.0145</v>
      </c>
      <c r="I4710" s="45" t="str">
        <f t="shared" si="1587"/>
        <v/>
      </c>
      <c r="J4710" s="45" t="str">
        <f t="shared" si="1588"/>
        <v/>
      </c>
      <c r="K4710" s="35"/>
      <c r="L4710" s="45" t="str">
        <f t="shared" si="1589"/>
        <v/>
      </c>
      <c r="M4710" s="45">
        <f t="shared" si="1590"/>
        <v>2.0145</v>
      </c>
      <c r="N4710" s="46" t="e">
        <f>IF(A4710="ZMP",E4710*(1+(F4710/100)),#REF!)</f>
        <v>#REF!</v>
      </c>
      <c r="O4710" s="45" t="str">
        <f t="shared" si="1591"/>
        <v/>
      </c>
    </row>
    <row r="4711" spans="1:15" ht="12.75" outlineLevel="1" collapsed="1" x14ac:dyDescent="0.2">
      <c r="A4711" s="38" t="s">
        <v>2276</v>
      </c>
      <c r="B4711" s="39" t="s">
        <v>2357</v>
      </c>
      <c r="C4711" s="39" t="s">
        <v>2358</v>
      </c>
      <c r="D4711" s="40" t="s">
        <v>111</v>
      </c>
      <c r="E4711" s="41">
        <v>1</v>
      </c>
      <c r="F4711" s="42"/>
      <c r="G4711" s="43">
        <v>96502.71</v>
      </c>
      <c r="H4711" s="44">
        <f t="shared" si="1586"/>
        <v>96502.71</v>
      </c>
      <c r="I4711" s="45" t="str">
        <f t="shared" si="1587"/>
        <v/>
      </c>
      <c r="J4711" s="45" t="str">
        <f t="shared" si="1588"/>
        <v/>
      </c>
      <c r="K4711" s="35"/>
      <c r="L4711" s="45" t="str">
        <f t="shared" si="1589"/>
        <v/>
      </c>
      <c r="M4711" s="45">
        <f t="shared" si="1590"/>
        <v>96502.71</v>
      </c>
      <c r="N4711" s="46" t="e">
        <f>IF(A4711="ZMP",E4711*(1+(F4711/100)),#REF!)</f>
        <v>#REF!</v>
      </c>
      <c r="O4711" s="45" t="str">
        <f t="shared" si="1591"/>
        <v/>
      </c>
    </row>
    <row r="4712" spans="1:15" ht="12.75" outlineLevel="2" x14ac:dyDescent="0.2">
      <c r="A4712" s="47"/>
      <c r="B4712" s="48"/>
      <c r="C4712" s="48"/>
      <c r="D4712" s="49"/>
      <c r="E4712" s="50"/>
      <c r="F4712" s="51"/>
      <c r="G4712" s="52"/>
      <c r="H4712" s="53"/>
      <c r="I4712" s="54"/>
      <c r="J4712" s="54"/>
      <c r="K4712" s="35"/>
      <c r="L4712" s="54"/>
      <c r="M4712" s="54"/>
      <c r="N4712" s="54"/>
      <c r="O4712" s="54"/>
    </row>
    <row r="4713" spans="1:15" ht="12.75" x14ac:dyDescent="0.2">
      <c r="A4713" s="27" t="s">
        <v>198</v>
      </c>
      <c r="B4713" s="28" t="s">
        <v>2359</v>
      </c>
      <c r="C4713" s="29" t="s">
        <v>2360</v>
      </c>
      <c r="D4713" s="30" t="s">
        <v>253</v>
      </c>
      <c r="E4713" s="31">
        <v>1</v>
      </c>
      <c r="F4713" s="32"/>
      <c r="G4713" s="33">
        <v>132048.49</v>
      </c>
      <c r="H4713" s="34">
        <f>G4713</f>
        <v>132048.49</v>
      </c>
      <c r="I4713" s="35">
        <f>SUM(I4714:I4721)</f>
        <v>9340.5600000000013</v>
      </c>
      <c r="J4713" s="35">
        <f>SUM(J4714:J4721)</f>
        <v>7192.98</v>
      </c>
      <c r="K4713" s="35">
        <f t="shared" si="1573"/>
        <v>16533.54</v>
      </c>
      <c r="L4713" s="35">
        <f>SUM(L4714:L4721)</f>
        <v>0</v>
      </c>
      <c r="M4713" s="35">
        <f>SUM(M4714:M4721)</f>
        <v>115524.93657000001</v>
      </c>
      <c r="N4713" s="35"/>
      <c r="O4713" s="35">
        <f>SUM(O4714:O4721)</f>
        <v>0</v>
      </c>
    </row>
    <row r="4714" spans="1:15" ht="12.75" outlineLevel="1" collapsed="1" x14ac:dyDescent="0.2">
      <c r="A4714" s="38" t="s">
        <v>202</v>
      </c>
      <c r="B4714" s="39" t="s">
        <v>203</v>
      </c>
      <c r="C4714" s="39" t="s">
        <v>204</v>
      </c>
      <c r="D4714" s="40" t="s">
        <v>205</v>
      </c>
      <c r="E4714" s="41">
        <v>12.973000000000001</v>
      </c>
      <c r="F4714" s="42"/>
      <c r="G4714" s="43">
        <v>720</v>
      </c>
      <c r="H4714" s="44">
        <f t="shared" ref="H4714:H4720" si="1592">IF(ISNUMBER(F4714),(E4714*(1+(F4714/100))*G4714),G4714*E4714)</f>
        <v>9340.5600000000013</v>
      </c>
      <c r="I4714" s="45">
        <f t="shared" ref="I4714:I4720" si="1593">IF(OR(A4714="PM",A4714="PZ",A4714="PP"),H4714,"")</f>
        <v>9340.5600000000013</v>
      </c>
      <c r="J4714" s="45" t="str">
        <f t="shared" ref="J4714:J4720" si="1594">IF(A4714="S",H4714,"")</f>
        <v/>
      </c>
      <c r="K4714" s="35"/>
      <c r="L4714" s="45" t="str">
        <f t="shared" ref="L4714:L4720" si="1595">IF(A4714="M06",H4714,"")</f>
        <v/>
      </c>
      <c r="M4714" s="45" t="str">
        <f t="shared" ref="M4714:M4720" si="1596">IF(OR(A4714="M02",A4714="M25",A4714="M01s"),H4714,"")</f>
        <v/>
      </c>
      <c r="N4714" s="46" t="e">
        <f>IF(A4714="ZMP",E4714*(1+(F4714/100)),#REF!)</f>
        <v>#REF!</v>
      </c>
      <c r="O4714" s="45" t="str">
        <f t="shared" ref="O4714:O4720" si="1597">IF(A4714="M01e",H4714,"")</f>
        <v/>
      </c>
    </row>
    <row r="4715" spans="1:15" ht="12.75" outlineLevel="1" collapsed="1" x14ac:dyDescent="0.2">
      <c r="A4715" s="38" t="s">
        <v>315</v>
      </c>
      <c r="B4715" s="39" t="s">
        <v>15</v>
      </c>
      <c r="C4715" s="39" t="s">
        <v>16</v>
      </c>
      <c r="D4715" s="40" t="s">
        <v>17</v>
      </c>
      <c r="E4715" s="41">
        <v>7.01</v>
      </c>
      <c r="F4715" s="42"/>
      <c r="G4715" s="43">
        <v>990</v>
      </c>
      <c r="H4715" s="44">
        <f t="shared" si="1592"/>
        <v>6939.9</v>
      </c>
      <c r="I4715" s="45" t="str">
        <f t="shared" si="1593"/>
        <v/>
      </c>
      <c r="J4715" s="45">
        <f t="shared" si="1594"/>
        <v>6939.9</v>
      </c>
      <c r="K4715" s="35"/>
      <c r="L4715" s="45" t="str">
        <f t="shared" si="1595"/>
        <v/>
      </c>
      <c r="M4715" s="45" t="str">
        <f t="shared" si="1596"/>
        <v/>
      </c>
      <c r="N4715" s="46" t="e">
        <f>IF(A4715="ZMP",E4715*(1+(F4715/100)),#REF!)</f>
        <v>#REF!</v>
      </c>
      <c r="O4715" s="45" t="str">
        <f t="shared" si="1597"/>
        <v/>
      </c>
    </row>
    <row r="4716" spans="1:15" ht="12.75" outlineLevel="1" collapsed="1" x14ac:dyDescent="0.2">
      <c r="A4716" s="38" t="s">
        <v>315</v>
      </c>
      <c r="B4716" s="39" t="s">
        <v>75</v>
      </c>
      <c r="C4716" s="39" t="s">
        <v>76</v>
      </c>
      <c r="D4716" s="40" t="s">
        <v>17</v>
      </c>
      <c r="E4716" s="41">
        <v>0.33300000000000002</v>
      </c>
      <c r="F4716" s="42"/>
      <c r="G4716" s="43">
        <v>760</v>
      </c>
      <c r="H4716" s="44">
        <f t="shared" si="1592"/>
        <v>253.08</v>
      </c>
      <c r="I4716" s="45" t="str">
        <f t="shared" si="1593"/>
        <v/>
      </c>
      <c r="J4716" s="45">
        <f t="shared" si="1594"/>
        <v>253.08</v>
      </c>
      <c r="K4716" s="35"/>
      <c r="L4716" s="45" t="str">
        <f t="shared" si="1595"/>
        <v/>
      </c>
      <c r="M4716" s="45" t="str">
        <f t="shared" si="1596"/>
        <v/>
      </c>
      <c r="N4716" s="46" t="e">
        <f>IF(A4716="ZMP",E4716*(1+(F4716/100)),#REF!)</f>
        <v>#REF!</v>
      </c>
      <c r="O4716" s="45" t="str">
        <f t="shared" si="1597"/>
        <v/>
      </c>
    </row>
    <row r="4717" spans="1:15" ht="12.75" outlineLevel="1" collapsed="1" x14ac:dyDescent="0.2">
      <c r="A4717" s="38" t="s">
        <v>228</v>
      </c>
      <c r="B4717" s="39" t="s">
        <v>439</v>
      </c>
      <c r="C4717" s="39" t="s">
        <v>440</v>
      </c>
      <c r="D4717" s="40" t="s">
        <v>111</v>
      </c>
      <c r="E4717" s="41">
        <v>1</v>
      </c>
      <c r="F4717" s="42"/>
      <c r="G4717" s="43">
        <v>11.21</v>
      </c>
      <c r="H4717" s="44">
        <f t="shared" si="1592"/>
        <v>11.21</v>
      </c>
      <c r="I4717" s="45" t="str">
        <f t="shared" si="1593"/>
        <v/>
      </c>
      <c r="J4717" s="45" t="str">
        <f t="shared" si="1594"/>
        <v/>
      </c>
      <c r="K4717" s="35"/>
      <c r="L4717" s="45" t="str">
        <f t="shared" si="1595"/>
        <v/>
      </c>
      <c r="M4717" s="45">
        <f t="shared" si="1596"/>
        <v>11.21</v>
      </c>
      <c r="N4717" s="46" t="e">
        <f>IF(A4717="ZMP",E4717*(1+(F4717/100)),#REF!)</f>
        <v>#REF!</v>
      </c>
      <c r="O4717" s="45" t="str">
        <f t="shared" si="1597"/>
        <v/>
      </c>
    </row>
    <row r="4718" spans="1:15" ht="12.75" outlineLevel="1" collapsed="1" x14ac:dyDescent="0.2">
      <c r="A4718" s="38" t="s">
        <v>228</v>
      </c>
      <c r="B4718" s="39" t="s">
        <v>353</v>
      </c>
      <c r="C4718" s="39" t="s">
        <v>354</v>
      </c>
      <c r="D4718" s="40" t="s">
        <v>329</v>
      </c>
      <c r="E4718" s="41">
        <v>1.2999999999999999E-2</v>
      </c>
      <c r="F4718" s="42"/>
      <c r="G4718" s="43">
        <v>279.39</v>
      </c>
      <c r="H4718" s="44">
        <f t="shared" si="1592"/>
        <v>3.6320699999999997</v>
      </c>
      <c r="I4718" s="45" t="str">
        <f t="shared" si="1593"/>
        <v/>
      </c>
      <c r="J4718" s="45" t="str">
        <f t="shared" si="1594"/>
        <v/>
      </c>
      <c r="K4718" s="35"/>
      <c r="L4718" s="45" t="str">
        <f t="shared" si="1595"/>
        <v/>
      </c>
      <c r="M4718" s="45">
        <f t="shared" si="1596"/>
        <v>3.6320699999999997</v>
      </c>
      <c r="N4718" s="46" t="e">
        <f>IF(A4718="ZMP",E4718*(1+(F4718/100)),#REF!)</f>
        <v>#REF!</v>
      </c>
      <c r="O4718" s="45" t="str">
        <f t="shared" si="1597"/>
        <v/>
      </c>
    </row>
    <row r="4719" spans="1:15" ht="12.75" outlineLevel="1" collapsed="1" x14ac:dyDescent="0.2">
      <c r="A4719" s="38" t="s">
        <v>228</v>
      </c>
      <c r="B4719" s="39" t="s">
        <v>355</v>
      </c>
      <c r="C4719" s="39" t="s">
        <v>356</v>
      </c>
      <c r="D4719" s="40" t="s">
        <v>334</v>
      </c>
      <c r="E4719" s="41">
        <v>0.01</v>
      </c>
      <c r="F4719" s="42"/>
      <c r="G4719" s="43">
        <v>201.45</v>
      </c>
      <c r="H4719" s="44">
        <f t="shared" si="1592"/>
        <v>2.0145</v>
      </c>
      <c r="I4719" s="45" t="str">
        <f t="shared" si="1593"/>
        <v/>
      </c>
      <c r="J4719" s="45" t="str">
        <f t="shared" si="1594"/>
        <v/>
      </c>
      <c r="K4719" s="35"/>
      <c r="L4719" s="45" t="str">
        <f t="shared" si="1595"/>
        <v/>
      </c>
      <c r="M4719" s="45">
        <f t="shared" si="1596"/>
        <v>2.0145</v>
      </c>
      <c r="N4719" s="46" t="e">
        <f>IF(A4719="ZMP",E4719*(1+(F4719/100)),#REF!)</f>
        <v>#REF!</v>
      </c>
      <c r="O4719" s="45" t="str">
        <f t="shared" si="1597"/>
        <v/>
      </c>
    </row>
    <row r="4720" spans="1:15" ht="12.75" outlineLevel="1" collapsed="1" x14ac:dyDescent="0.2">
      <c r="A4720" s="38" t="s">
        <v>2276</v>
      </c>
      <c r="B4720" s="39" t="s">
        <v>2361</v>
      </c>
      <c r="C4720" s="39" t="s">
        <v>2362</v>
      </c>
      <c r="D4720" s="40" t="s">
        <v>111</v>
      </c>
      <c r="E4720" s="41">
        <v>1</v>
      </c>
      <c r="F4720" s="42"/>
      <c r="G4720" s="43">
        <v>115508.08</v>
      </c>
      <c r="H4720" s="44">
        <f t="shared" si="1592"/>
        <v>115508.08</v>
      </c>
      <c r="I4720" s="45" t="str">
        <f t="shared" si="1593"/>
        <v/>
      </c>
      <c r="J4720" s="45" t="str">
        <f t="shared" si="1594"/>
        <v/>
      </c>
      <c r="K4720" s="35"/>
      <c r="L4720" s="45" t="str">
        <f t="shared" si="1595"/>
        <v/>
      </c>
      <c r="M4720" s="45">
        <f t="shared" si="1596"/>
        <v>115508.08</v>
      </c>
      <c r="N4720" s="46" t="e">
        <f>IF(A4720="ZMP",E4720*(1+(F4720/100)),#REF!)</f>
        <v>#REF!</v>
      </c>
      <c r="O4720" s="45" t="str">
        <f t="shared" si="1597"/>
        <v/>
      </c>
    </row>
    <row r="4721" spans="1:15" ht="12.75" outlineLevel="2" x14ac:dyDescent="0.2">
      <c r="A4721" s="47"/>
      <c r="B4721" s="48"/>
      <c r="C4721" s="48"/>
      <c r="D4721" s="49"/>
      <c r="E4721" s="50"/>
      <c r="F4721" s="51"/>
      <c r="G4721" s="52"/>
      <c r="H4721" s="53"/>
      <c r="I4721" s="54"/>
      <c r="J4721" s="54"/>
      <c r="K4721" s="35"/>
      <c r="L4721" s="54"/>
      <c r="M4721" s="54"/>
      <c r="N4721" s="54"/>
      <c r="O4721" s="54"/>
    </row>
    <row r="4722" spans="1:15" ht="12.75" x14ac:dyDescent="0.2">
      <c r="A4722" s="27" t="s">
        <v>198</v>
      </c>
      <c r="B4722" s="28" t="s">
        <v>2363</v>
      </c>
      <c r="C4722" s="29" t="s">
        <v>2364</v>
      </c>
      <c r="D4722" s="30" t="s">
        <v>253</v>
      </c>
      <c r="E4722" s="31">
        <v>1</v>
      </c>
      <c r="F4722" s="32"/>
      <c r="G4722" s="33">
        <v>145101.37</v>
      </c>
      <c r="H4722" s="34">
        <f>G4722</f>
        <v>145101.37</v>
      </c>
      <c r="I4722" s="35">
        <f>SUM(I4723:I4730)</f>
        <v>9340.5600000000013</v>
      </c>
      <c r="J4722" s="35">
        <f>SUM(J4723:J4730)</f>
        <v>7192.98</v>
      </c>
      <c r="K4722" s="35">
        <f t="shared" si="1573"/>
        <v>16533.54</v>
      </c>
      <c r="L4722" s="35">
        <f>SUM(L4723:L4730)</f>
        <v>0</v>
      </c>
      <c r="M4722" s="35">
        <f>SUM(M4723:M4730)</f>
        <v>128577.81657000001</v>
      </c>
      <c r="N4722" s="35"/>
      <c r="O4722" s="35">
        <f>SUM(O4723:O4730)</f>
        <v>0</v>
      </c>
    </row>
    <row r="4723" spans="1:15" ht="12.75" outlineLevel="1" collapsed="1" x14ac:dyDescent="0.2">
      <c r="A4723" s="38" t="s">
        <v>202</v>
      </c>
      <c r="B4723" s="39" t="s">
        <v>203</v>
      </c>
      <c r="C4723" s="39" t="s">
        <v>204</v>
      </c>
      <c r="D4723" s="40" t="s">
        <v>205</v>
      </c>
      <c r="E4723" s="41">
        <v>12.973000000000001</v>
      </c>
      <c r="F4723" s="42"/>
      <c r="G4723" s="43">
        <v>720</v>
      </c>
      <c r="H4723" s="44">
        <f t="shared" ref="H4723:H4729" si="1598">IF(ISNUMBER(F4723),(E4723*(1+(F4723/100))*G4723),G4723*E4723)</f>
        <v>9340.5600000000013</v>
      </c>
      <c r="I4723" s="45">
        <f t="shared" ref="I4723:I4729" si="1599">IF(OR(A4723="PM",A4723="PZ",A4723="PP"),H4723,"")</f>
        <v>9340.5600000000013</v>
      </c>
      <c r="J4723" s="45" t="str">
        <f t="shared" ref="J4723:J4729" si="1600">IF(A4723="S",H4723,"")</f>
        <v/>
      </c>
      <c r="K4723" s="35"/>
      <c r="L4723" s="45" t="str">
        <f t="shared" ref="L4723:L4729" si="1601">IF(A4723="M06",H4723,"")</f>
        <v/>
      </c>
      <c r="M4723" s="45" t="str">
        <f t="shared" ref="M4723:M4729" si="1602">IF(OR(A4723="M02",A4723="M25",A4723="M01s"),H4723,"")</f>
        <v/>
      </c>
      <c r="N4723" s="46" t="e">
        <f>IF(A4723="ZMP",E4723*(1+(F4723/100)),#REF!)</f>
        <v>#REF!</v>
      </c>
      <c r="O4723" s="45" t="str">
        <f t="shared" ref="O4723:O4729" si="1603">IF(A4723="M01e",H4723,"")</f>
        <v/>
      </c>
    </row>
    <row r="4724" spans="1:15" ht="12.75" outlineLevel="1" collapsed="1" x14ac:dyDescent="0.2">
      <c r="A4724" s="38" t="s">
        <v>315</v>
      </c>
      <c r="B4724" s="39" t="s">
        <v>15</v>
      </c>
      <c r="C4724" s="39" t="s">
        <v>16</v>
      </c>
      <c r="D4724" s="40" t="s">
        <v>17</v>
      </c>
      <c r="E4724" s="41">
        <v>7.01</v>
      </c>
      <c r="F4724" s="42"/>
      <c r="G4724" s="43">
        <v>990</v>
      </c>
      <c r="H4724" s="44">
        <f t="shared" si="1598"/>
        <v>6939.9</v>
      </c>
      <c r="I4724" s="45" t="str">
        <f t="shared" si="1599"/>
        <v/>
      </c>
      <c r="J4724" s="45">
        <f t="shared" si="1600"/>
        <v>6939.9</v>
      </c>
      <c r="K4724" s="35"/>
      <c r="L4724" s="45" t="str">
        <f t="shared" si="1601"/>
        <v/>
      </c>
      <c r="M4724" s="45" t="str">
        <f t="shared" si="1602"/>
        <v/>
      </c>
      <c r="N4724" s="46" t="e">
        <f>IF(A4724="ZMP",E4724*(1+(F4724/100)),#REF!)</f>
        <v>#REF!</v>
      </c>
      <c r="O4724" s="45" t="str">
        <f t="shared" si="1603"/>
        <v/>
      </c>
    </row>
    <row r="4725" spans="1:15" ht="12.75" outlineLevel="1" collapsed="1" x14ac:dyDescent="0.2">
      <c r="A4725" s="38" t="s">
        <v>315</v>
      </c>
      <c r="B4725" s="39" t="s">
        <v>75</v>
      </c>
      <c r="C4725" s="39" t="s">
        <v>76</v>
      </c>
      <c r="D4725" s="40" t="s">
        <v>17</v>
      </c>
      <c r="E4725" s="41">
        <v>0.33300000000000002</v>
      </c>
      <c r="F4725" s="42"/>
      <c r="G4725" s="43">
        <v>760</v>
      </c>
      <c r="H4725" s="44">
        <f t="shared" si="1598"/>
        <v>253.08</v>
      </c>
      <c r="I4725" s="45" t="str">
        <f t="shared" si="1599"/>
        <v/>
      </c>
      <c r="J4725" s="45">
        <f t="shared" si="1600"/>
        <v>253.08</v>
      </c>
      <c r="K4725" s="35"/>
      <c r="L4725" s="45" t="str">
        <f t="shared" si="1601"/>
        <v/>
      </c>
      <c r="M4725" s="45" t="str">
        <f t="shared" si="1602"/>
        <v/>
      </c>
      <c r="N4725" s="46" t="e">
        <f>IF(A4725="ZMP",E4725*(1+(F4725/100)),#REF!)</f>
        <v>#REF!</v>
      </c>
      <c r="O4725" s="45" t="str">
        <f t="shared" si="1603"/>
        <v/>
      </c>
    </row>
    <row r="4726" spans="1:15" ht="12.75" outlineLevel="1" collapsed="1" x14ac:dyDescent="0.2">
      <c r="A4726" s="38" t="s">
        <v>228</v>
      </c>
      <c r="B4726" s="39" t="s">
        <v>439</v>
      </c>
      <c r="C4726" s="39" t="s">
        <v>440</v>
      </c>
      <c r="D4726" s="40" t="s">
        <v>111</v>
      </c>
      <c r="E4726" s="41">
        <v>1</v>
      </c>
      <c r="F4726" s="42"/>
      <c r="G4726" s="43">
        <v>11.21</v>
      </c>
      <c r="H4726" s="44">
        <f t="shared" si="1598"/>
        <v>11.21</v>
      </c>
      <c r="I4726" s="45" t="str">
        <f t="shared" si="1599"/>
        <v/>
      </c>
      <c r="J4726" s="45" t="str">
        <f t="shared" si="1600"/>
        <v/>
      </c>
      <c r="K4726" s="35"/>
      <c r="L4726" s="45" t="str">
        <f t="shared" si="1601"/>
        <v/>
      </c>
      <c r="M4726" s="45">
        <f t="shared" si="1602"/>
        <v>11.21</v>
      </c>
      <c r="N4726" s="46" t="e">
        <f>IF(A4726="ZMP",E4726*(1+(F4726/100)),#REF!)</f>
        <v>#REF!</v>
      </c>
      <c r="O4726" s="45" t="str">
        <f t="shared" si="1603"/>
        <v/>
      </c>
    </row>
    <row r="4727" spans="1:15" ht="12.75" outlineLevel="1" collapsed="1" x14ac:dyDescent="0.2">
      <c r="A4727" s="38" t="s">
        <v>228</v>
      </c>
      <c r="B4727" s="39" t="s">
        <v>353</v>
      </c>
      <c r="C4727" s="39" t="s">
        <v>354</v>
      </c>
      <c r="D4727" s="40" t="s">
        <v>329</v>
      </c>
      <c r="E4727" s="41">
        <v>1.2999999999999999E-2</v>
      </c>
      <c r="F4727" s="42"/>
      <c r="G4727" s="43">
        <v>279.39</v>
      </c>
      <c r="H4727" s="44">
        <f t="shared" si="1598"/>
        <v>3.6320699999999997</v>
      </c>
      <c r="I4727" s="45" t="str">
        <f t="shared" si="1599"/>
        <v/>
      </c>
      <c r="J4727" s="45" t="str">
        <f t="shared" si="1600"/>
        <v/>
      </c>
      <c r="K4727" s="35"/>
      <c r="L4727" s="45" t="str">
        <f t="shared" si="1601"/>
        <v/>
      </c>
      <c r="M4727" s="45">
        <f t="shared" si="1602"/>
        <v>3.6320699999999997</v>
      </c>
      <c r="N4727" s="46" t="e">
        <f>IF(A4727="ZMP",E4727*(1+(F4727/100)),#REF!)</f>
        <v>#REF!</v>
      </c>
      <c r="O4727" s="45" t="str">
        <f t="shared" si="1603"/>
        <v/>
      </c>
    </row>
    <row r="4728" spans="1:15" ht="12.75" outlineLevel="1" collapsed="1" x14ac:dyDescent="0.2">
      <c r="A4728" s="38" t="s">
        <v>228</v>
      </c>
      <c r="B4728" s="39" t="s">
        <v>355</v>
      </c>
      <c r="C4728" s="39" t="s">
        <v>356</v>
      </c>
      <c r="D4728" s="40" t="s">
        <v>334</v>
      </c>
      <c r="E4728" s="41">
        <v>0.01</v>
      </c>
      <c r="F4728" s="42"/>
      <c r="G4728" s="43">
        <v>201.45</v>
      </c>
      <c r="H4728" s="44">
        <f t="shared" si="1598"/>
        <v>2.0145</v>
      </c>
      <c r="I4728" s="45" t="str">
        <f t="shared" si="1599"/>
        <v/>
      </c>
      <c r="J4728" s="45" t="str">
        <f t="shared" si="1600"/>
        <v/>
      </c>
      <c r="K4728" s="35"/>
      <c r="L4728" s="45" t="str">
        <f t="shared" si="1601"/>
        <v/>
      </c>
      <c r="M4728" s="45">
        <f t="shared" si="1602"/>
        <v>2.0145</v>
      </c>
      <c r="N4728" s="46" t="e">
        <f>IF(A4728="ZMP",E4728*(1+(F4728/100)),#REF!)</f>
        <v>#REF!</v>
      </c>
      <c r="O4728" s="45" t="str">
        <f t="shared" si="1603"/>
        <v/>
      </c>
    </row>
    <row r="4729" spans="1:15" ht="12.75" outlineLevel="1" collapsed="1" x14ac:dyDescent="0.2">
      <c r="A4729" s="38" t="s">
        <v>2276</v>
      </c>
      <c r="B4729" s="39" t="s">
        <v>2365</v>
      </c>
      <c r="C4729" s="39" t="s">
        <v>2366</v>
      </c>
      <c r="D4729" s="40" t="s">
        <v>111</v>
      </c>
      <c r="E4729" s="41">
        <v>1</v>
      </c>
      <c r="F4729" s="42"/>
      <c r="G4729" s="43">
        <v>128560.96000000001</v>
      </c>
      <c r="H4729" s="44">
        <f t="shared" si="1598"/>
        <v>128560.96000000001</v>
      </c>
      <c r="I4729" s="45" t="str">
        <f t="shared" si="1599"/>
        <v/>
      </c>
      <c r="J4729" s="45" t="str">
        <f t="shared" si="1600"/>
        <v/>
      </c>
      <c r="K4729" s="35"/>
      <c r="L4729" s="45" t="str">
        <f t="shared" si="1601"/>
        <v/>
      </c>
      <c r="M4729" s="45">
        <f t="shared" si="1602"/>
        <v>128560.96000000001</v>
      </c>
      <c r="N4729" s="46" t="e">
        <f>IF(A4729="ZMP",E4729*(1+(F4729/100)),#REF!)</f>
        <v>#REF!</v>
      </c>
      <c r="O4729" s="45" t="str">
        <f t="shared" si="1603"/>
        <v/>
      </c>
    </row>
    <row r="4730" spans="1:15" ht="12.75" outlineLevel="2" x14ac:dyDescent="0.2">
      <c r="A4730" s="47"/>
      <c r="B4730" s="48"/>
      <c r="C4730" s="48"/>
      <c r="D4730" s="49"/>
      <c r="E4730" s="50"/>
      <c r="F4730" s="51"/>
      <c r="G4730" s="52"/>
      <c r="H4730" s="53"/>
      <c r="I4730" s="54"/>
      <c r="J4730" s="54"/>
      <c r="K4730" s="35"/>
      <c r="L4730" s="54"/>
      <c r="M4730" s="54"/>
      <c r="N4730" s="54"/>
      <c r="O4730" s="54"/>
    </row>
    <row r="4731" spans="1:15" ht="12.75" x14ac:dyDescent="0.2">
      <c r="A4731" s="27" t="s">
        <v>198</v>
      </c>
      <c r="B4731" s="28" t="s">
        <v>2367</v>
      </c>
      <c r="C4731" s="29" t="s">
        <v>2368</v>
      </c>
      <c r="D4731" s="30" t="s">
        <v>253</v>
      </c>
      <c r="E4731" s="31">
        <v>1</v>
      </c>
      <c r="F4731" s="32"/>
      <c r="G4731" s="33">
        <v>68346.240000000005</v>
      </c>
      <c r="H4731" s="34">
        <f>G4731</f>
        <v>68346.240000000005</v>
      </c>
      <c r="I4731" s="35">
        <f>SUM(I4732:I4739)</f>
        <v>8521.2000000000007</v>
      </c>
      <c r="J4731" s="35">
        <f>SUM(J4732:J4739)</f>
        <v>2490.4799999999996</v>
      </c>
      <c r="K4731" s="35">
        <f t="shared" si="1573"/>
        <v>11011.68</v>
      </c>
      <c r="L4731" s="35">
        <f>SUM(L4732:L4739)</f>
        <v>0</v>
      </c>
      <c r="M4731" s="35">
        <f>SUM(M4732:M4739)</f>
        <v>57344.546570000006</v>
      </c>
      <c r="N4731" s="35"/>
      <c r="O4731" s="35">
        <f>SUM(O4732:O4739)</f>
        <v>0</v>
      </c>
    </row>
    <row r="4732" spans="1:15" ht="12.75" outlineLevel="1" collapsed="1" x14ac:dyDescent="0.2">
      <c r="A4732" s="38" t="s">
        <v>202</v>
      </c>
      <c r="B4732" s="39" t="s">
        <v>203</v>
      </c>
      <c r="C4732" s="39" t="s">
        <v>204</v>
      </c>
      <c r="D4732" s="40" t="s">
        <v>205</v>
      </c>
      <c r="E4732" s="41">
        <v>11.835000000000001</v>
      </c>
      <c r="F4732" s="42"/>
      <c r="G4732" s="43">
        <v>720</v>
      </c>
      <c r="H4732" s="44">
        <f t="shared" ref="H4732:H4738" si="1604">IF(ISNUMBER(F4732),(E4732*(1+(F4732/100))*G4732),G4732*E4732)</f>
        <v>8521.2000000000007</v>
      </c>
      <c r="I4732" s="45">
        <f t="shared" ref="I4732:I4738" si="1605">IF(OR(A4732="PM",A4732="PZ",A4732="PP"),H4732,"")</f>
        <v>8521.2000000000007</v>
      </c>
      <c r="J4732" s="45" t="str">
        <f t="shared" ref="J4732:J4738" si="1606">IF(A4732="S",H4732,"")</f>
        <v/>
      </c>
      <c r="K4732" s="35"/>
      <c r="L4732" s="45" t="str">
        <f t="shared" ref="L4732:L4738" si="1607">IF(A4732="M06",H4732,"")</f>
        <v/>
      </c>
      <c r="M4732" s="45" t="str">
        <f t="shared" ref="M4732:M4738" si="1608">IF(OR(A4732="M02",A4732="M25",A4732="M01s"),H4732,"")</f>
        <v/>
      </c>
      <c r="N4732" s="46" t="e">
        <f>IF(A4732="ZMP",E4732*(1+(F4732/100)),#REF!)</f>
        <v>#REF!</v>
      </c>
      <c r="O4732" s="45" t="str">
        <f t="shared" ref="O4732:O4738" si="1609">IF(A4732="M01e",H4732,"")</f>
        <v/>
      </c>
    </row>
    <row r="4733" spans="1:15" ht="12.75" outlineLevel="1" collapsed="1" x14ac:dyDescent="0.2">
      <c r="A4733" s="38" t="s">
        <v>315</v>
      </c>
      <c r="B4733" s="39" t="s">
        <v>15</v>
      </c>
      <c r="C4733" s="39" t="s">
        <v>16</v>
      </c>
      <c r="D4733" s="40" t="s">
        <v>17</v>
      </c>
      <c r="E4733" s="41">
        <v>2.2599999999999998</v>
      </c>
      <c r="F4733" s="42"/>
      <c r="G4733" s="43">
        <v>990</v>
      </c>
      <c r="H4733" s="44">
        <f t="shared" si="1604"/>
        <v>2237.3999999999996</v>
      </c>
      <c r="I4733" s="45" t="str">
        <f t="shared" si="1605"/>
        <v/>
      </c>
      <c r="J4733" s="45">
        <f t="shared" si="1606"/>
        <v>2237.3999999999996</v>
      </c>
      <c r="K4733" s="35"/>
      <c r="L4733" s="45" t="str">
        <f t="shared" si="1607"/>
        <v/>
      </c>
      <c r="M4733" s="45" t="str">
        <f t="shared" si="1608"/>
        <v/>
      </c>
      <c r="N4733" s="46" t="e">
        <f>IF(A4733="ZMP",E4733*(1+(F4733/100)),#REF!)</f>
        <v>#REF!</v>
      </c>
      <c r="O4733" s="45" t="str">
        <f t="shared" si="1609"/>
        <v/>
      </c>
    </row>
    <row r="4734" spans="1:15" ht="12.75" outlineLevel="1" collapsed="1" x14ac:dyDescent="0.2">
      <c r="A4734" s="38" t="s">
        <v>315</v>
      </c>
      <c r="B4734" s="39" t="s">
        <v>75</v>
      </c>
      <c r="C4734" s="39" t="s">
        <v>76</v>
      </c>
      <c r="D4734" s="40" t="s">
        <v>17</v>
      </c>
      <c r="E4734" s="41">
        <v>0.33300000000000002</v>
      </c>
      <c r="F4734" s="42"/>
      <c r="G4734" s="43">
        <v>760</v>
      </c>
      <c r="H4734" s="44">
        <f t="shared" si="1604"/>
        <v>253.08</v>
      </c>
      <c r="I4734" s="45" t="str">
        <f t="shared" si="1605"/>
        <v/>
      </c>
      <c r="J4734" s="45">
        <f t="shared" si="1606"/>
        <v>253.08</v>
      </c>
      <c r="K4734" s="35"/>
      <c r="L4734" s="45" t="str">
        <f t="shared" si="1607"/>
        <v/>
      </c>
      <c r="M4734" s="45" t="str">
        <f t="shared" si="1608"/>
        <v/>
      </c>
      <c r="N4734" s="46" t="e">
        <f>IF(A4734="ZMP",E4734*(1+(F4734/100)),#REF!)</f>
        <v>#REF!</v>
      </c>
      <c r="O4734" s="45" t="str">
        <f t="shared" si="1609"/>
        <v/>
      </c>
    </row>
    <row r="4735" spans="1:15" ht="12.75" outlineLevel="1" collapsed="1" x14ac:dyDescent="0.2">
      <c r="A4735" s="38" t="s">
        <v>228</v>
      </c>
      <c r="B4735" s="39" t="s">
        <v>439</v>
      </c>
      <c r="C4735" s="39" t="s">
        <v>440</v>
      </c>
      <c r="D4735" s="40" t="s">
        <v>111</v>
      </c>
      <c r="E4735" s="41">
        <v>1</v>
      </c>
      <c r="F4735" s="42"/>
      <c r="G4735" s="43">
        <v>11.21</v>
      </c>
      <c r="H4735" s="44">
        <f t="shared" si="1604"/>
        <v>11.21</v>
      </c>
      <c r="I4735" s="45" t="str">
        <f t="shared" si="1605"/>
        <v/>
      </c>
      <c r="J4735" s="45" t="str">
        <f t="shared" si="1606"/>
        <v/>
      </c>
      <c r="K4735" s="35"/>
      <c r="L4735" s="45" t="str">
        <f t="shared" si="1607"/>
        <v/>
      </c>
      <c r="M4735" s="45">
        <f t="shared" si="1608"/>
        <v>11.21</v>
      </c>
      <c r="N4735" s="46" t="e">
        <f>IF(A4735="ZMP",E4735*(1+(F4735/100)),#REF!)</f>
        <v>#REF!</v>
      </c>
      <c r="O4735" s="45" t="str">
        <f t="shared" si="1609"/>
        <v/>
      </c>
    </row>
    <row r="4736" spans="1:15" ht="12.75" outlineLevel="1" collapsed="1" x14ac:dyDescent="0.2">
      <c r="A4736" s="38" t="s">
        <v>228</v>
      </c>
      <c r="B4736" s="39" t="s">
        <v>353</v>
      </c>
      <c r="C4736" s="39" t="s">
        <v>354</v>
      </c>
      <c r="D4736" s="40" t="s">
        <v>329</v>
      </c>
      <c r="E4736" s="41">
        <v>1.2999999999999999E-2</v>
      </c>
      <c r="F4736" s="42"/>
      <c r="G4736" s="43">
        <v>279.39</v>
      </c>
      <c r="H4736" s="44">
        <f t="shared" si="1604"/>
        <v>3.6320699999999997</v>
      </c>
      <c r="I4736" s="45" t="str">
        <f t="shared" si="1605"/>
        <v/>
      </c>
      <c r="J4736" s="45" t="str">
        <f t="shared" si="1606"/>
        <v/>
      </c>
      <c r="K4736" s="35"/>
      <c r="L4736" s="45" t="str">
        <f t="shared" si="1607"/>
        <v/>
      </c>
      <c r="M4736" s="45">
        <f t="shared" si="1608"/>
        <v>3.6320699999999997</v>
      </c>
      <c r="N4736" s="46" t="e">
        <f>IF(A4736="ZMP",E4736*(1+(F4736/100)),#REF!)</f>
        <v>#REF!</v>
      </c>
      <c r="O4736" s="45" t="str">
        <f t="shared" si="1609"/>
        <v/>
      </c>
    </row>
    <row r="4737" spans="1:15" ht="12.75" outlineLevel="1" collapsed="1" x14ac:dyDescent="0.2">
      <c r="A4737" s="38" t="s">
        <v>228</v>
      </c>
      <c r="B4737" s="39" t="s">
        <v>355</v>
      </c>
      <c r="C4737" s="39" t="s">
        <v>356</v>
      </c>
      <c r="D4737" s="40" t="s">
        <v>334</v>
      </c>
      <c r="E4737" s="41">
        <v>0.01</v>
      </c>
      <c r="F4737" s="42"/>
      <c r="G4737" s="43">
        <v>201.45</v>
      </c>
      <c r="H4737" s="44">
        <f t="shared" si="1604"/>
        <v>2.0145</v>
      </c>
      <c r="I4737" s="45" t="str">
        <f t="shared" si="1605"/>
        <v/>
      </c>
      <c r="J4737" s="45" t="str">
        <f t="shared" si="1606"/>
        <v/>
      </c>
      <c r="K4737" s="35"/>
      <c r="L4737" s="45" t="str">
        <f t="shared" si="1607"/>
        <v/>
      </c>
      <c r="M4737" s="45">
        <f t="shared" si="1608"/>
        <v>2.0145</v>
      </c>
      <c r="N4737" s="46" t="e">
        <f>IF(A4737="ZMP",E4737*(1+(F4737/100)),#REF!)</f>
        <v>#REF!</v>
      </c>
      <c r="O4737" s="45" t="str">
        <f t="shared" si="1609"/>
        <v/>
      </c>
    </row>
    <row r="4738" spans="1:15" ht="12.75" outlineLevel="1" collapsed="1" x14ac:dyDescent="0.2">
      <c r="A4738" s="38" t="s">
        <v>2276</v>
      </c>
      <c r="B4738" s="39" t="s">
        <v>2369</v>
      </c>
      <c r="C4738" s="39" t="s">
        <v>2370</v>
      </c>
      <c r="D4738" s="40" t="s">
        <v>111</v>
      </c>
      <c r="E4738" s="41">
        <v>1</v>
      </c>
      <c r="F4738" s="42"/>
      <c r="G4738" s="43">
        <v>57327.69</v>
      </c>
      <c r="H4738" s="44">
        <f t="shared" si="1604"/>
        <v>57327.69</v>
      </c>
      <c r="I4738" s="45" t="str">
        <f t="shared" si="1605"/>
        <v/>
      </c>
      <c r="J4738" s="45" t="str">
        <f t="shared" si="1606"/>
        <v/>
      </c>
      <c r="K4738" s="35"/>
      <c r="L4738" s="45" t="str">
        <f t="shared" si="1607"/>
        <v/>
      </c>
      <c r="M4738" s="45">
        <f t="shared" si="1608"/>
        <v>57327.69</v>
      </c>
      <c r="N4738" s="46" t="e">
        <f>IF(A4738="ZMP",E4738*(1+(F4738/100)),#REF!)</f>
        <v>#REF!</v>
      </c>
      <c r="O4738" s="45" t="str">
        <f t="shared" si="1609"/>
        <v/>
      </c>
    </row>
    <row r="4739" spans="1:15" ht="12.75" outlineLevel="2" x14ac:dyDescent="0.2">
      <c r="A4739" s="47"/>
      <c r="B4739" s="48"/>
      <c r="C4739" s="48"/>
      <c r="D4739" s="49"/>
      <c r="E4739" s="50"/>
      <c r="F4739" s="51"/>
      <c r="G4739" s="52"/>
      <c r="H4739" s="53"/>
      <c r="I4739" s="54"/>
      <c r="J4739" s="54"/>
      <c r="K4739" s="35"/>
      <c r="L4739" s="54"/>
      <c r="M4739" s="54"/>
      <c r="N4739" s="54"/>
      <c r="O4739" s="54"/>
    </row>
    <row r="4740" spans="1:15" ht="12.75" x14ac:dyDescent="0.2">
      <c r="A4740" s="27" t="s">
        <v>198</v>
      </c>
      <c r="B4740" s="28" t="s">
        <v>2371</v>
      </c>
      <c r="C4740" s="29" t="s">
        <v>2372</v>
      </c>
      <c r="D4740" s="30" t="s">
        <v>253</v>
      </c>
      <c r="E4740" s="31">
        <v>1</v>
      </c>
      <c r="F4740" s="32"/>
      <c r="G4740" s="33">
        <v>81227.12</v>
      </c>
      <c r="H4740" s="34">
        <f>G4740</f>
        <v>81227.12</v>
      </c>
      <c r="I4740" s="35">
        <f>SUM(I4741:I4748)</f>
        <v>9338.4</v>
      </c>
      <c r="J4740" s="35">
        <f>SUM(J4741:J4748)</f>
        <v>3223.08</v>
      </c>
      <c r="K4740" s="35">
        <f t="shared" ref="K4740:K4803" si="1610">I4740+J4740</f>
        <v>12561.48</v>
      </c>
      <c r="L4740" s="35">
        <f>SUM(L4741:L4748)</f>
        <v>0</v>
      </c>
      <c r="M4740" s="35">
        <f>SUM(M4741:M4748)</f>
        <v>68675.626570000008</v>
      </c>
      <c r="N4740" s="35"/>
      <c r="O4740" s="35">
        <f>SUM(O4741:O4748)</f>
        <v>0</v>
      </c>
    </row>
    <row r="4741" spans="1:15" ht="12.75" outlineLevel="1" collapsed="1" x14ac:dyDescent="0.2">
      <c r="A4741" s="38" t="s">
        <v>202</v>
      </c>
      <c r="B4741" s="39" t="s">
        <v>203</v>
      </c>
      <c r="C4741" s="39" t="s">
        <v>204</v>
      </c>
      <c r="D4741" s="40" t="s">
        <v>205</v>
      </c>
      <c r="E4741" s="41">
        <v>12.97</v>
      </c>
      <c r="F4741" s="42"/>
      <c r="G4741" s="43">
        <v>720</v>
      </c>
      <c r="H4741" s="44">
        <f t="shared" ref="H4741:H4747" si="1611">IF(ISNUMBER(F4741),(E4741*(1+(F4741/100))*G4741),G4741*E4741)</f>
        <v>9338.4</v>
      </c>
      <c r="I4741" s="45">
        <f t="shared" ref="I4741:I4747" si="1612">IF(OR(A4741="PM",A4741="PZ",A4741="PP"),H4741,"")</f>
        <v>9338.4</v>
      </c>
      <c r="J4741" s="45" t="str">
        <f t="shared" ref="J4741:J4747" si="1613">IF(A4741="S",H4741,"")</f>
        <v/>
      </c>
      <c r="K4741" s="35"/>
      <c r="L4741" s="45" t="str">
        <f t="shared" ref="L4741:L4747" si="1614">IF(A4741="M06",H4741,"")</f>
        <v/>
      </c>
      <c r="M4741" s="45" t="str">
        <f t="shared" ref="M4741:M4747" si="1615">IF(OR(A4741="M02",A4741="M25",A4741="M01s"),H4741,"")</f>
        <v/>
      </c>
      <c r="N4741" s="46" t="e">
        <f>IF(A4741="ZMP",E4741*(1+(F4741/100)),#REF!)</f>
        <v>#REF!</v>
      </c>
      <c r="O4741" s="45" t="str">
        <f t="shared" ref="O4741:O4747" si="1616">IF(A4741="M01e",H4741,"")</f>
        <v/>
      </c>
    </row>
    <row r="4742" spans="1:15" ht="12.75" outlineLevel="1" collapsed="1" x14ac:dyDescent="0.2">
      <c r="A4742" s="38" t="s">
        <v>315</v>
      </c>
      <c r="B4742" s="39" t="s">
        <v>15</v>
      </c>
      <c r="C4742" s="39" t="s">
        <v>16</v>
      </c>
      <c r="D4742" s="40" t="s">
        <v>17</v>
      </c>
      <c r="E4742" s="41">
        <v>3</v>
      </c>
      <c r="F4742" s="42"/>
      <c r="G4742" s="43">
        <v>990</v>
      </c>
      <c r="H4742" s="44">
        <f t="shared" si="1611"/>
        <v>2970</v>
      </c>
      <c r="I4742" s="45" t="str">
        <f t="shared" si="1612"/>
        <v/>
      </c>
      <c r="J4742" s="45">
        <f t="shared" si="1613"/>
        <v>2970</v>
      </c>
      <c r="K4742" s="35"/>
      <c r="L4742" s="45" t="str">
        <f t="shared" si="1614"/>
        <v/>
      </c>
      <c r="M4742" s="45" t="str">
        <f t="shared" si="1615"/>
        <v/>
      </c>
      <c r="N4742" s="46" t="e">
        <f>IF(A4742="ZMP",E4742*(1+(F4742/100)),#REF!)</f>
        <v>#REF!</v>
      </c>
      <c r="O4742" s="45" t="str">
        <f t="shared" si="1616"/>
        <v/>
      </c>
    </row>
    <row r="4743" spans="1:15" ht="12.75" outlineLevel="1" collapsed="1" x14ac:dyDescent="0.2">
      <c r="A4743" s="38" t="s">
        <v>315</v>
      </c>
      <c r="B4743" s="39" t="s">
        <v>75</v>
      </c>
      <c r="C4743" s="39" t="s">
        <v>76</v>
      </c>
      <c r="D4743" s="40" t="s">
        <v>17</v>
      </c>
      <c r="E4743" s="41">
        <v>0.33300000000000002</v>
      </c>
      <c r="F4743" s="42"/>
      <c r="G4743" s="43">
        <v>760</v>
      </c>
      <c r="H4743" s="44">
        <f t="shared" si="1611"/>
        <v>253.08</v>
      </c>
      <c r="I4743" s="45" t="str">
        <f t="shared" si="1612"/>
        <v/>
      </c>
      <c r="J4743" s="45">
        <f t="shared" si="1613"/>
        <v>253.08</v>
      </c>
      <c r="K4743" s="35"/>
      <c r="L4743" s="45" t="str">
        <f t="shared" si="1614"/>
        <v/>
      </c>
      <c r="M4743" s="45" t="str">
        <f t="shared" si="1615"/>
        <v/>
      </c>
      <c r="N4743" s="46" t="e">
        <f>IF(A4743="ZMP",E4743*(1+(F4743/100)),#REF!)</f>
        <v>#REF!</v>
      </c>
      <c r="O4743" s="45" t="str">
        <f t="shared" si="1616"/>
        <v/>
      </c>
    </row>
    <row r="4744" spans="1:15" ht="12.75" outlineLevel="1" collapsed="1" x14ac:dyDescent="0.2">
      <c r="A4744" s="38" t="s">
        <v>228</v>
      </c>
      <c r="B4744" s="39" t="s">
        <v>439</v>
      </c>
      <c r="C4744" s="39" t="s">
        <v>440</v>
      </c>
      <c r="D4744" s="40" t="s">
        <v>111</v>
      </c>
      <c r="E4744" s="41">
        <v>1</v>
      </c>
      <c r="F4744" s="42"/>
      <c r="G4744" s="43">
        <v>11.21</v>
      </c>
      <c r="H4744" s="44">
        <f t="shared" si="1611"/>
        <v>11.21</v>
      </c>
      <c r="I4744" s="45" t="str">
        <f t="shared" si="1612"/>
        <v/>
      </c>
      <c r="J4744" s="45" t="str">
        <f t="shared" si="1613"/>
        <v/>
      </c>
      <c r="K4744" s="35"/>
      <c r="L4744" s="45" t="str">
        <f t="shared" si="1614"/>
        <v/>
      </c>
      <c r="M4744" s="45">
        <f t="shared" si="1615"/>
        <v>11.21</v>
      </c>
      <c r="N4744" s="46" t="e">
        <f>IF(A4744="ZMP",E4744*(1+(F4744/100)),#REF!)</f>
        <v>#REF!</v>
      </c>
      <c r="O4744" s="45" t="str">
        <f t="shared" si="1616"/>
        <v/>
      </c>
    </row>
    <row r="4745" spans="1:15" ht="12.75" outlineLevel="1" collapsed="1" x14ac:dyDescent="0.2">
      <c r="A4745" s="38" t="s">
        <v>228</v>
      </c>
      <c r="B4745" s="39" t="s">
        <v>353</v>
      </c>
      <c r="C4745" s="39" t="s">
        <v>354</v>
      </c>
      <c r="D4745" s="40" t="s">
        <v>329</v>
      </c>
      <c r="E4745" s="41">
        <v>1.2999999999999999E-2</v>
      </c>
      <c r="F4745" s="42"/>
      <c r="G4745" s="43">
        <v>279.39</v>
      </c>
      <c r="H4745" s="44">
        <f t="shared" si="1611"/>
        <v>3.6320699999999997</v>
      </c>
      <c r="I4745" s="45" t="str">
        <f t="shared" si="1612"/>
        <v/>
      </c>
      <c r="J4745" s="45" t="str">
        <f t="shared" si="1613"/>
        <v/>
      </c>
      <c r="K4745" s="35"/>
      <c r="L4745" s="45" t="str">
        <f t="shared" si="1614"/>
        <v/>
      </c>
      <c r="M4745" s="45">
        <f t="shared" si="1615"/>
        <v>3.6320699999999997</v>
      </c>
      <c r="N4745" s="46" t="e">
        <f>IF(A4745="ZMP",E4745*(1+(F4745/100)),#REF!)</f>
        <v>#REF!</v>
      </c>
      <c r="O4745" s="45" t="str">
        <f t="shared" si="1616"/>
        <v/>
      </c>
    </row>
    <row r="4746" spans="1:15" ht="12.75" outlineLevel="1" collapsed="1" x14ac:dyDescent="0.2">
      <c r="A4746" s="38" t="s">
        <v>228</v>
      </c>
      <c r="B4746" s="39" t="s">
        <v>355</v>
      </c>
      <c r="C4746" s="39" t="s">
        <v>356</v>
      </c>
      <c r="D4746" s="40" t="s">
        <v>334</v>
      </c>
      <c r="E4746" s="41">
        <v>0.01</v>
      </c>
      <c r="F4746" s="42"/>
      <c r="G4746" s="43">
        <v>201.45</v>
      </c>
      <c r="H4746" s="44">
        <f t="shared" si="1611"/>
        <v>2.0145</v>
      </c>
      <c r="I4746" s="45" t="str">
        <f t="shared" si="1612"/>
        <v/>
      </c>
      <c r="J4746" s="45" t="str">
        <f t="shared" si="1613"/>
        <v/>
      </c>
      <c r="K4746" s="35"/>
      <c r="L4746" s="45" t="str">
        <f t="shared" si="1614"/>
        <v/>
      </c>
      <c r="M4746" s="45">
        <f t="shared" si="1615"/>
        <v>2.0145</v>
      </c>
      <c r="N4746" s="46" t="e">
        <f>IF(A4746="ZMP",E4746*(1+(F4746/100)),#REF!)</f>
        <v>#REF!</v>
      </c>
      <c r="O4746" s="45" t="str">
        <f t="shared" si="1616"/>
        <v/>
      </c>
    </row>
    <row r="4747" spans="1:15" ht="12.75" outlineLevel="1" collapsed="1" x14ac:dyDescent="0.2">
      <c r="A4747" s="38" t="s">
        <v>2276</v>
      </c>
      <c r="B4747" s="39" t="s">
        <v>2373</v>
      </c>
      <c r="C4747" s="39" t="s">
        <v>2374</v>
      </c>
      <c r="D4747" s="40" t="s">
        <v>111</v>
      </c>
      <c r="E4747" s="41">
        <v>1</v>
      </c>
      <c r="F4747" s="42"/>
      <c r="G4747" s="43">
        <v>68658.77</v>
      </c>
      <c r="H4747" s="44">
        <f t="shared" si="1611"/>
        <v>68658.77</v>
      </c>
      <c r="I4747" s="45" t="str">
        <f t="shared" si="1612"/>
        <v/>
      </c>
      <c r="J4747" s="45" t="str">
        <f t="shared" si="1613"/>
        <v/>
      </c>
      <c r="K4747" s="35"/>
      <c r="L4747" s="45" t="str">
        <f t="shared" si="1614"/>
        <v/>
      </c>
      <c r="M4747" s="45">
        <f t="shared" si="1615"/>
        <v>68658.77</v>
      </c>
      <c r="N4747" s="46" t="e">
        <f>IF(A4747="ZMP",E4747*(1+(F4747/100)),#REF!)</f>
        <v>#REF!</v>
      </c>
      <c r="O4747" s="45" t="str">
        <f t="shared" si="1616"/>
        <v/>
      </c>
    </row>
    <row r="4748" spans="1:15" ht="12.75" outlineLevel="2" x14ac:dyDescent="0.2">
      <c r="A4748" s="47"/>
      <c r="B4748" s="48"/>
      <c r="C4748" s="48"/>
      <c r="D4748" s="49"/>
      <c r="E4748" s="50"/>
      <c r="F4748" s="51"/>
      <c r="G4748" s="52"/>
      <c r="H4748" s="53"/>
      <c r="I4748" s="54"/>
      <c r="J4748" s="54"/>
      <c r="K4748" s="35"/>
      <c r="L4748" s="54"/>
      <c r="M4748" s="54"/>
      <c r="N4748" s="54"/>
      <c r="O4748" s="54"/>
    </row>
    <row r="4749" spans="1:15" ht="12.75" x14ac:dyDescent="0.2">
      <c r="A4749" s="27" t="s">
        <v>198</v>
      </c>
      <c r="B4749" s="28" t="s">
        <v>2375</v>
      </c>
      <c r="C4749" s="29" t="s">
        <v>2376</v>
      </c>
      <c r="D4749" s="30" t="s">
        <v>253</v>
      </c>
      <c r="E4749" s="31">
        <v>1</v>
      </c>
      <c r="F4749" s="32"/>
      <c r="G4749" s="33">
        <v>102555.05</v>
      </c>
      <c r="H4749" s="34">
        <f>G4749</f>
        <v>102555.05</v>
      </c>
      <c r="I4749" s="35">
        <f>SUM(I4750:I4757)</f>
        <v>9938.880000000001</v>
      </c>
      <c r="J4749" s="35">
        <f>SUM(J4750:J4757)</f>
        <v>5658.48</v>
      </c>
      <c r="K4749" s="35">
        <f t="shared" si="1610"/>
        <v>15597.36</v>
      </c>
      <c r="L4749" s="35">
        <f>SUM(L4750:L4757)</f>
        <v>0</v>
      </c>
      <c r="M4749" s="35">
        <f>SUM(M4750:M4757)</f>
        <v>86967.676570000011</v>
      </c>
      <c r="N4749" s="35"/>
      <c r="O4749" s="35">
        <f>SUM(O4750:O4757)</f>
        <v>0</v>
      </c>
    </row>
    <row r="4750" spans="1:15" ht="12.75" outlineLevel="1" collapsed="1" x14ac:dyDescent="0.2">
      <c r="A4750" s="38" t="s">
        <v>202</v>
      </c>
      <c r="B4750" s="39" t="s">
        <v>203</v>
      </c>
      <c r="C4750" s="39" t="s">
        <v>204</v>
      </c>
      <c r="D4750" s="40" t="s">
        <v>205</v>
      </c>
      <c r="E4750" s="41">
        <v>13.804</v>
      </c>
      <c r="F4750" s="42"/>
      <c r="G4750" s="43">
        <v>720</v>
      </c>
      <c r="H4750" s="44">
        <f t="shared" ref="H4750:H4756" si="1617">IF(ISNUMBER(F4750),(E4750*(1+(F4750/100))*G4750),G4750*E4750)</f>
        <v>9938.880000000001</v>
      </c>
      <c r="I4750" s="45">
        <f t="shared" ref="I4750:I4756" si="1618">IF(OR(A4750="PM",A4750="PZ",A4750="PP"),H4750,"")</f>
        <v>9938.880000000001</v>
      </c>
      <c r="J4750" s="45" t="str">
        <f t="shared" ref="J4750:J4756" si="1619">IF(A4750="S",H4750,"")</f>
        <v/>
      </c>
      <c r="K4750" s="35"/>
      <c r="L4750" s="45" t="str">
        <f t="shared" ref="L4750:L4756" si="1620">IF(A4750="M06",H4750,"")</f>
        <v/>
      </c>
      <c r="M4750" s="45" t="str">
        <f t="shared" ref="M4750:M4756" si="1621">IF(OR(A4750="M02",A4750="M25",A4750="M01s"),H4750,"")</f>
        <v/>
      </c>
      <c r="N4750" s="46" t="e">
        <f>IF(A4750="ZMP",E4750*(1+(F4750/100)),#REF!)</f>
        <v>#REF!</v>
      </c>
      <c r="O4750" s="45" t="str">
        <f t="shared" ref="O4750:O4756" si="1622">IF(A4750="M01e",H4750,"")</f>
        <v/>
      </c>
    </row>
    <row r="4751" spans="1:15" ht="12.75" outlineLevel="1" collapsed="1" x14ac:dyDescent="0.2">
      <c r="A4751" s="38" t="s">
        <v>315</v>
      </c>
      <c r="B4751" s="39" t="s">
        <v>15</v>
      </c>
      <c r="C4751" s="39" t="s">
        <v>16</v>
      </c>
      <c r="D4751" s="40" t="s">
        <v>17</v>
      </c>
      <c r="E4751" s="41">
        <v>5.46</v>
      </c>
      <c r="F4751" s="42"/>
      <c r="G4751" s="43">
        <v>990</v>
      </c>
      <c r="H4751" s="44">
        <f t="shared" si="1617"/>
        <v>5405.4</v>
      </c>
      <c r="I4751" s="45" t="str">
        <f t="shared" si="1618"/>
        <v/>
      </c>
      <c r="J4751" s="45">
        <f t="shared" si="1619"/>
        <v>5405.4</v>
      </c>
      <c r="K4751" s="35"/>
      <c r="L4751" s="45" t="str">
        <f t="shared" si="1620"/>
        <v/>
      </c>
      <c r="M4751" s="45" t="str">
        <f t="shared" si="1621"/>
        <v/>
      </c>
      <c r="N4751" s="46" t="e">
        <f>IF(A4751="ZMP",E4751*(1+(F4751/100)),#REF!)</f>
        <v>#REF!</v>
      </c>
      <c r="O4751" s="45" t="str">
        <f t="shared" si="1622"/>
        <v/>
      </c>
    </row>
    <row r="4752" spans="1:15" ht="12.75" outlineLevel="1" collapsed="1" x14ac:dyDescent="0.2">
      <c r="A4752" s="38" t="s">
        <v>315</v>
      </c>
      <c r="B4752" s="39" t="s">
        <v>75</v>
      </c>
      <c r="C4752" s="39" t="s">
        <v>76</v>
      </c>
      <c r="D4752" s="40" t="s">
        <v>17</v>
      </c>
      <c r="E4752" s="41">
        <v>0.33300000000000002</v>
      </c>
      <c r="F4752" s="42"/>
      <c r="G4752" s="43">
        <v>760</v>
      </c>
      <c r="H4752" s="44">
        <f t="shared" si="1617"/>
        <v>253.08</v>
      </c>
      <c r="I4752" s="45" t="str">
        <f t="shared" si="1618"/>
        <v/>
      </c>
      <c r="J4752" s="45">
        <f t="shared" si="1619"/>
        <v>253.08</v>
      </c>
      <c r="K4752" s="35"/>
      <c r="L4752" s="45" t="str">
        <f t="shared" si="1620"/>
        <v/>
      </c>
      <c r="M4752" s="45" t="str">
        <f t="shared" si="1621"/>
        <v/>
      </c>
      <c r="N4752" s="46" t="e">
        <f>IF(A4752="ZMP",E4752*(1+(F4752/100)),#REF!)</f>
        <v>#REF!</v>
      </c>
      <c r="O4752" s="45" t="str">
        <f t="shared" si="1622"/>
        <v/>
      </c>
    </row>
    <row r="4753" spans="1:15" ht="12.75" outlineLevel="1" collapsed="1" x14ac:dyDescent="0.2">
      <c r="A4753" s="38" t="s">
        <v>228</v>
      </c>
      <c r="B4753" s="39" t="s">
        <v>439</v>
      </c>
      <c r="C4753" s="39" t="s">
        <v>440</v>
      </c>
      <c r="D4753" s="40" t="s">
        <v>111</v>
      </c>
      <c r="E4753" s="41">
        <v>1</v>
      </c>
      <c r="F4753" s="42"/>
      <c r="G4753" s="43">
        <v>11.21</v>
      </c>
      <c r="H4753" s="44">
        <f t="shared" si="1617"/>
        <v>11.21</v>
      </c>
      <c r="I4753" s="45" t="str">
        <f t="shared" si="1618"/>
        <v/>
      </c>
      <c r="J4753" s="45" t="str">
        <f t="shared" si="1619"/>
        <v/>
      </c>
      <c r="K4753" s="35"/>
      <c r="L4753" s="45" t="str">
        <f t="shared" si="1620"/>
        <v/>
      </c>
      <c r="M4753" s="45">
        <f t="shared" si="1621"/>
        <v>11.21</v>
      </c>
      <c r="N4753" s="46" t="e">
        <f>IF(A4753="ZMP",E4753*(1+(F4753/100)),#REF!)</f>
        <v>#REF!</v>
      </c>
      <c r="O4753" s="45" t="str">
        <f t="shared" si="1622"/>
        <v/>
      </c>
    </row>
    <row r="4754" spans="1:15" ht="12.75" outlineLevel="1" collapsed="1" x14ac:dyDescent="0.2">
      <c r="A4754" s="38" t="s">
        <v>228</v>
      </c>
      <c r="B4754" s="39" t="s">
        <v>353</v>
      </c>
      <c r="C4754" s="39" t="s">
        <v>354</v>
      </c>
      <c r="D4754" s="40" t="s">
        <v>329</v>
      </c>
      <c r="E4754" s="41">
        <v>1.2999999999999999E-2</v>
      </c>
      <c r="F4754" s="42"/>
      <c r="G4754" s="43">
        <v>279.39</v>
      </c>
      <c r="H4754" s="44">
        <f t="shared" si="1617"/>
        <v>3.6320699999999997</v>
      </c>
      <c r="I4754" s="45" t="str">
        <f t="shared" si="1618"/>
        <v/>
      </c>
      <c r="J4754" s="45" t="str">
        <f t="shared" si="1619"/>
        <v/>
      </c>
      <c r="K4754" s="35"/>
      <c r="L4754" s="45" t="str">
        <f t="shared" si="1620"/>
        <v/>
      </c>
      <c r="M4754" s="45">
        <f t="shared" si="1621"/>
        <v>3.6320699999999997</v>
      </c>
      <c r="N4754" s="46" t="e">
        <f>IF(A4754="ZMP",E4754*(1+(F4754/100)),#REF!)</f>
        <v>#REF!</v>
      </c>
      <c r="O4754" s="45" t="str">
        <f t="shared" si="1622"/>
        <v/>
      </c>
    </row>
    <row r="4755" spans="1:15" ht="12.75" outlineLevel="1" collapsed="1" x14ac:dyDescent="0.2">
      <c r="A4755" s="38" t="s">
        <v>228</v>
      </c>
      <c r="B4755" s="39" t="s">
        <v>355</v>
      </c>
      <c r="C4755" s="39" t="s">
        <v>356</v>
      </c>
      <c r="D4755" s="40" t="s">
        <v>334</v>
      </c>
      <c r="E4755" s="41">
        <v>0.01</v>
      </c>
      <c r="F4755" s="42"/>
      <c r="G4755" s="43">
        <v>201.45</v>
      </c>
      <c r="H4755" s="44">
        <f t="shared" si="1617"/>
        <v>2.0145</v>
      </c>
      <c r="I4755" s="45" t="str">
        <f t="shared" si="1618"/>
        <v/>
      </c>
      <c r="J4755" s="45" t="str">
        <f t="shared" si="1619"/>
        <v/>
      </c>
      <c r="K4755" s="35"/>
      <c r="L4755" s="45" t="str">
        <f t="shared" si="1620"/>
        <v/>
      </c>
      <c r="M4755" s="45">
        <f t="shared" si="1621"/>
        <v>2.0145</v>
      </c>
      <c r="N4755" s="46" t="e">
        <f>IF(A4755="ZMP",E4755*(1+(F4755/100)),#REF!)</f>
        <v>#REF!</v>
      </c>
      <c r="O4755" s="45" t="str">
        <f t="shared" si="1622"/>
        <v/>
      </c>
    </row>
    <row r="4756" spans="1:15" ht="12.75" outlineLevel="1" collapsed="1" x14ac:dyDescent="0.2">
      <c r="A4756" s="38" t="s">
        <v>2276</v>
      </c>
      <c r="B4756" s="39" t="s">
        <v>2377</v>
      </c>
      <c r="C4756" s="39" t="s">
        <v>2378</v>
      </c>
      <c r="D4756" s="40" t="s">
        <v>111</v>
      </c>
      <c r="E4756" s="41">
        <v>1</v>
      </c>
      <c r="F4756" s="42"/>
      <c r="G4756" s="43">
        <v>86950.82</v>
      </c>
      <c r="H4756" s="44">
        <f t="shared" si="1617"/>
        <v>86950.82</v>
      </c>
      <c r="I4756" s="45" t="str">
        <f t="shared" si="1618"/>
        <v/>
      </c>
      <c r="J4756" s="45" t="str">
        <f t="shared" si="1619"/>
        <v/>
      </c>
      <c r="K4756" s="35"/>
      <c r="L4756" s="45" t="str">
        <f t="shared" si="1620"/>
        <v/>
      </c>
      <c r="M4756" s="45">
        <f t="shared" si="1621"/>
        <v>86950.82</v>
      </c>
      <c r="N4756" s="46" t="e">
        <f>IF(A4756="ZMP",E4756*(1+(F4756/100)),#REF!)</f>
        <v>#REF!</v>
      </c>
      <c r="O4756" s="45" t="str">
        <f t="shared" si="1622"/>
        <v/>
      </c>
    </row>
    <row r="4757" spans="1:15" ht="12.75" outlineLevel="2" x14ac:dyDescent="0.2">
      <c r="A4757" s="47"/>
      <c r="B4757" s="48"/>
      <c r="C4757" s="48"/>
      <c r="D4757" s="49"/>
      <c r="E4757" s="50"/>
      <c r="F4757" s="51"/>
      <c r="G4757" s="52"/>
      <c r="H4757" s="53"/>
      <c r="I4757" s="54"/>
      <c r="J4757" s="54"/>
      <c r="K4757" s="35"/>
      <c r="L4757" s="54"/>
      <c r="M4757" s="54"/>
      <c r="N4757" s="54"/>
      <c r="O4757" s="54"/>
    </row>
    <row r="4758" spans="1:15" ht="12.75" x14ac:dyDescent="0.2">
      <c r="A4758" s="27" t="s">
        <v>198</v>
      </c>
      <c r="B4758" s="28" t="s">
        <v>2379</v>
      </c>
      <c r="C4758" s="29" t="s">
        <v>2380</v>
      </c>
      <c r="D4758" s="30" t="s">
        <v>253</v>
      </c>
      <c r="E4758" s="31">
        <v>1</v>
      </c>
      <c r="F4758" s="32"/>
      <c r="G4758" s="33">
        <v>112845.37</v>
      </c>
      <c r="H4758" s="34">
        <f>G4758</f>
        <v>112845.37</v>
      </c>
      <c r="I4758" s="35">
        <f>SUM(I4759:I4766)</f>
        <v>10037.52</v>
      </c>
      <c r="J4758" s="35">
        <f>SUM(J4759:J4766)</f>
        <v>6232.68</v>
      </c>
      <c r="K4758" s="35">
        <f t="shared" si="1610"/>
        <v>16270.2</v>
      </c>
      <c r="L4758" s="35">
        <f>SUM(L4759:L4766)</f>
        <v>0</v>
      </c>
      <c r="M4758" s="35">
        <f>SUM(M4759:M4766)</f>
        <v>96585.156570000006</v>
      </c>
      <c r="N4758" s="35"/>
      <c r="O4758" s="35">
        <f>SUM(O4759:O4766)</f>
        <v>0</v>
      </c>
    </row>
    <row r="4759" spans="1:15" ht="12.75" outlineLevel="1" collapsed="1" x14ac:dyDescent="0.2">
      <c r="A4759" s="38" t="s">
        <v>202</v>
      </c>
      <c r="B4759" s="39" t="s">
        <v>203</v>
      </c>
      <c r="C4759" s="39" t="s">
        <v>204</v>
      </c>
      <c r="D4759" s="40" t="s">
        <v>205</v>
      </c>
      <c r="E4759" s="41">
        <v>13.941000000000001</v>
      </c>
      <c r="F4759" s="42"/>
      <c r="G4759" s="43">
        <v>720</v>
      </c>
      <c r="H4759" s="44">
        <f t="shared" ref="H4759:H4765" si="1623">IF(ISNUMBER(F4759),(E4759*(1+(F4759/100))*G4759),G4759*E4759)</f>
        <v>10037.52</v>
      </c>
      <c r="I4759" s="45">
        <f t="shared" ref="I4759:I4765" si="1624">IF(OR(A4759="PM",A4759="PZ",A4759="PP"),H4759,"")</f>
        <v>10037.52</v>
      </c>
      <c r="J4759" s="45" t="str">
        <f t="shared" ref="J4759:J4765" si="1625">IF(A4759="S",H4759,"")</f>
        <v/>
      </c>
      <c r="K4759" s="35"/>
      <c r="L4759" s="45" t="str">
        <f t="shared" ref="L4759:L4765" si="1626">IF(A4759="M06",H4759,"")</f>
        <v/>
      </c>
      <c r="M4759" s="45" t="str">
        <f t="shared" ref="M4759:M4765" si="1627">IF(OR(A4759="M02",A4759="M25",A4759="M01s"),H4759,"")</f>
        <v/>
      </c>
      <c r="N4759" s="46" t="e">
        <f>IF(A4759="ZMP",E4759*(1+(F4759/100)),#REF!)</f>
        <v>#REF!</v>
      </c>
      <c r="O4759" s="45" t="str">
        <f t="shared" ref="O4759:O4765" si="1628">IF(A4759="M01e",H4759,"")</f>
        <v/>
      </c>
    </row>
    <row r="4760" spans="1:15" ht="12.75" outlineLevel="1" collapsed="1" x14ac:dyDescent="0.2">
      <c r="A4760" s="38" t="s">
        <v>315</v>
      </c>
      <c r="B4760" s="39" t="s">
        <v>15</v>
      </c>
      <c r="C4760" s="39" t="s">
        <v>16</v>
      </c>
      <c r="D4760" s="40" t="s">
        <v>17</v>
      </c>
      <c r="E4760" s="41">
        <v>6.04</v>
      </c>
      <c r="F4760" s="42"/>
      <c r="G4760" s="43">
        <v>990</v>
      </c>
      <c r="H4760" s="44">
        <f t="shared" si="1623"/>
        <v>5979.6</v>
      </c>
      <c r="I4760" s="45" t="str">
        <f t="shared" si="1624"/>
        <v/>
      </c>
      <c r="J4760" s="45">
        <f t="shared" si="1625"/>
        <v>5979.6</v>
      </c>
      <c r="K4760" s="35"/>
      <c r="L4760" s="45" t="str">
        <f t="shared" si="1626"/>
        <v/>
      </c>
      <c r="M4760" s="45" t="str">
        <f t="shared" si="1627"/>
        <v/>
      </c>
      <c r="N4760" s="46" t="e">
        <f>IF(A4760="ZMP",E4760*(1+(F4760/100)),#REF!)</f>
        <v>#REF!</v>
      </c>
      <c r="O4760" s="45" t="str">
        <f t="shared" si="1628"/>
        <v/>
      </c>
    </row>
    <row r="4761" spans="1:15" ht="12.75" outlineLevel="1" collapsed="1" x14ac:dyDescent="0.2">
      <c r="A4761" s="38" t="s">
        <v>315</v>
      </c>
      <c r="B4761" s="39" t="s">
        <v>75</v>
      </c>
      <c r="C4761" s="39" t="s">
        <v>76</v>
      </c>
      <c r="D4761" s="40" t="s">
        <v>17</v>
      </c>
      <c r="E4761" s="41">
        <v>0.33300000000000002</v>
      </c>
      <c r="F4761" s="42"/>
      <c r="G4761" s="43">
        <v>760</v>
      </c>
      <c r="H4761" s="44">
        <f t="shared" si="1623"/>
        <v>253.08</v>
      </c>
      <c r="I4761" s="45" t="str">
        <f t="shared" si="1624"/>
        <v/>
      </c>
      <c r="J4761" s="45">
        <f t="shared" si="1625"/>
        <v>253.08</v>
      </c>
      <c r="K4761" s="35"/>
      <c r="L4761" s="45" t="str">
        <f t="shared" si="1626"/>
        <v/>
      </c>
      <c r="M4761" s="45" t="str">
        <f t="shared" si="1627"/>
        <v/>
      </c>
      <c r="N4761" s="46" t="e">
        <f>IF(A4761="ZMP",E4761*(1+(F4761/100)),#REF!)</f>
        <v>#REF!</v>
      </c>
      <c r="O4761" s="45" t="str">
        <f t="shared" si="1628"/>
        <v/>
      </c>
    </row>
    <row r="4762" spans="1:15" ht="12.75" outlineLevel="1" collapsed="1" x14ac:dyDescent="0.2">
      <c r="A4762" s="38" t="s">
        <v>228</v>
      </c>
      <c r="B4762" s="39" t="s">
        <v>439</v>
      </c>
      <c r="C4762" s="39" t="s">
        <v>440</v>
      </c>
      <c r="D4762" s="40" t="s">
        <v>111</v>
      </c>
      <c r="E4762" s="41">
        <v>1</v>
      </c>
      <c r="F4762" s="42"/>
      <c r="G4762" s="43">
        <v>11.21</v>
      </c>
      <c r="H4762" s="44">
        <f t="shared" si="1623"/>
        <v>11.21</v>
      </c>
      <c r="I4762" s="45" t="str">
        <f t="shared" si="1624"/>
        <v/>
      </c>
      <c r="J4762" s="45" t="str">
        <f t="shared" si="1625"/>
        <v/>
      </c>
      <c r="K4762" s="35"/>
      <c r="L4762" s="45" t="str">
        <f t="shared" si="1626"/>
        <v/>
      </c>
      <c r="M4762" s="45">
        <f t="shared" si="1627"/>
        <v>11.21</v>
      </c>
      <c r="N4762" s="46" t="e">
        <f>IF(A4762="ZMP",E4762*(1+(F4762/100)),#REF!)</f>
        <v>#REF!</v>
      </c>
      <c r="O4762" s="45" t="str">
        <f t="shared" si="1628"/>
        <v/>
      </c>
    </row>
    <row r="4763" spans="1:15" ht="12.75" outlineLevel="1" collapsed="1" x14ac:dyDescent="0.2">
      <c r="A4763" s="38" t="s">
        <v>228</v>
      </c>
      <c r="B4763" s="39" t="s">
        <v>353</v>
      </c>
      <c r="C4763" s="39" t="s">
        <v>354</v>
      </c>
      <c r="D4763" s="40" t="s">
        <v>329</v>
      </c>
      <c r="E4763" s="41">
        <v>1.2999999999999999E-2</v>
      </c>
      <c r="F4763" s="42"/>
      <c r="G4763" s="43">
        <v>279.39</v>
      </c>
      <c r="H4763" s="44">
        <f t="shared" si="1623"/>
        <v>3.6320699999999997</v>
      </c>
      <c r="I4763" s="45" t="str">
        <f t="shared" si="1624"/>
        <v/>
      </c>
      <c r="J4763" s="45" t="str">
        <f t="shared" si="1625"/>
        <v/>
      </c>
      <c r="K4763" s="35"/>
      <c r="L4763" s="45" t="str">
        <f t="shared" si="1626"/>
        <v/>
      </c>
      <c r="M4763" s="45">
        <f t="shared" si="1627"/>
        <v>3.6320699999999997</v>
      </c>
      <c r="N4763" s="46" t="e">
        <f>IF(A4763="ZMP",E4763*(1+(F4763/100)),#REF!)</f>
        <v>#REF!</v>
      </c>
      <c r="O4763" s="45" t="str">
        <f t="shared" si="1628"/>
        <v/>
      </c>
    </row>
    <row r="4764" spans="1:15" ht="12.75" outlineLevel="1" collapsed="1" x14ac:dyDescent="0.2">
      <c r="A4764" s="38" t="s">
        <v>228</v>
      </c>
      <c r="B4764" s="39" t="s">
        <v>355</v>
      </c>
      <c r="C4764" s="39" t="s">
        <v>356</v>
      </c>
      <c r="D4764" s="40" t="s">
        <v>334</v>
      </c>
      <c r="E4764" s="41">
        <v>0.01</v>
      </c>
      <c r="F4764" s="42"/>
      <c r="G4764" s="43">
        <v>201.45</v>
      </c>
      <c r="H4764" s="44">
        <f t="shared" si="1623"/>
        <v>2.0145</v>
      </c>
      <c r="I4764" s="45" t="str">
        <f t="shared" si="1624"/>
        <v/>
      </c>
      <c r="J4764" s="45" t="str">
        <f t="shared" si="1625"/>
        <v/>
      </c>
      <c r="K4764" s="35"/>
      <c r="L4764" s="45" t="str">
        <f t="shared" si="1626"/>
        <v/>
      </c>
      <c r="M4764" s="45">
        <f t="shared" si="1627"/>
        <v>2.0145</v>
      </c>
      <c r="N4764" s="46" t="e">
        <f>IF(A4764="ZMP",E4764*(1+(F4764/100)),#REF!)</f>
        <v>#REF!</v>
      </c>
      <c r="O4764" s="45" t="str">
        <f t="shared" si="1628"/>
        <v/>
      </c>
    </row>
    <row r="4765" spans="1:15" ht="12.75" outlineLevel="1" collapsed="1" x14ac:dyDescent="0.2">
      <c r="A4765" s="38" t="s">
        <v>2276</v>
      </c>
      <c r="B4765" s="39" t="s">
        <v>2381</v>
      </c>
      <c r="C4765" s="39" t="s">
        <v>2382</v>
      </c>
      <c r="D4765" s="40" t="s">
        <v>111</v>
      </c>
      <c r="E4765" s="41">
        <v>1</v>
      </c>
      <c r="F4765" s="42"/>
      <c r="G4765" s="43">
        <v>96568.3</v>
      </c>
      <c r="H4765" s="44">
        <f t="shared" si="1623"/>
        <v>96568.3</v>
      </c>
      <c r="I4765" s="45" t="str">
        <f t="shared" si="1624"/>
        <v/>
      </c>
      <c r="J4765" s="45" t="str">
        <f t="shared" si="1625"/>
        <v/>
      </c>
      <c r="K4765" s="35"/>
      <c r="L4765" s="45" t="str">
        <f t="shared" si="1626"/>
        <v/>
      </c>
      <c r="M4765" s="45">
        <f t="shared" si="1627"/>
        <v>96568.3</v>
      </c>
      <c r="N4765" s="46" t="e">
        <f>IF(A4765="ZMP",E4765*(1+(F4765/100)),#REF!)</f>
        <v>#REF!</v>
      </c>
      <c r="O4765" s="45" t="str">
        <f t="shared" si="1628"/>
        <v/>
      </c>
    </row>
    <row r="4766" spans="1:15" ht="12.75" outlineLevel="2" x14ac:dyDescent="0.2">
      <c r="A4766" s="47"/>
      <c r="B4766" s="48"/>
      <c r="C4766" s="48"/>
      <c r="D4766" s="49"/>
      <c r="E4766" s="50"/>
      <c r="F4766" s="51"/>
      <c r="G4766" s="52"/>
      <c r="H4766" s="53"/>
      <c r="I4766" s="54"/>
      <c r="J4766" s="54"/>
      <c r="K4766" s="35"/>
      <c r="L4766" s="54"/>
      <c r="M4766" s="54"/>
      <c r="N4766" s="54"/>
      <c r="O4766" s="54"/>
    </row>
    <row r="4767" spans="1:15" ht="12.75" x14ac:dyDescent="0.2">
      <c r="A4767" s="27" t="s">
        <v>198</v>
      </c>
      <c r="B4767" s="28" t="s">
        <v>2383</v>
      </c>
      <c r="C4767" s="29" t="s">
        <v>2384</v>
      </c>
      <c r="D4767" s="30" t="s">
        <v>253</v>
      </c>
      <c r="E4767" s="31">
        <v>1</v>
      </c>
      <c r="F4767" s="32"/>
      <c r="G4767" s="33">
        <v>123733.69</v>
      </c>
      <c r="H4767" s="34">
        <f>G4767</f>
        <v>123733.69</v>
      </c>
      <c r="I4767" s="35">
        <f>SUM(I4768:I4775)</f>
        <v>10037.52</v>
      </c>
      <c r="J4767" s="35">
        <f>SUM(J4768:J4775)</f>
        <v>6232.68</v>
      </c>
      <c r="K4767" s="35">
        <f t="shared" si="1610"/>
        <v>16270.2</v>
      </c>
      <c r="L4767" s="35">
        <f>SUM(L4768:L4775)</f>
        <v>0</v>
      </c>
      <c r="M4767" s="35">
        <f>SUM(M4768:M4775)</f>
        <v>107473.47657</v>
      </c>
      <c r="N4767" s="35"/>
      <c r="O4767" s="35">
        <f>SUM(O4768:O4775)</f>
        <v>0</v>
      </c>
    </row>
    <row r="4768" spans="1:15" ht="12.75" outlineLevel="1" collapsed="1" x14ac:dyDescent="0.2">
      <c r="A4768" s="38" t="s">
        <v>202</v>
      </c>
      <c r="B4768" s="39" t="s">
        <v>203</v>
      </c>
      <c r="C4768" s="39" t="s">
        <v>204</v>
      </c>
      <c r="D4768" s="40" t="s">
        <v>205</v>
      </c>
      <c r="E4768" s="41">
        <v>13.941000000000001</v>
      </c>
      <c r="F4768" s="42"/>
      <c r="G4768" s="43">
        <v>720</v>
      </c>
      <c r="H4768" s="44">
        <f t="shared" ref="H4768:H4774" si="1629">IF(ISNUMBER(F4768),(E4768*(1+(F4768/100))*G4768),G4768*E4768)</f>
        <v>10037.52</v>
      </c>
      <c r="I4768" s="45">
        <f t="shared" ref="I4768:I4774" si="1630">IF(OR(A4768="PM",A4768="PZ",A4768="PP"),H4768,"")</f>
        <v>10037.52</v>
      </c>
      <c r="J4768" s="45" t="str">
        <f t="shared" ref="J4768:J4774" si="1631">IF(A4768="S",H4768,"")</f>
        <v/>
      </c>
      <c r="K4768" s="35"/>
      <c r="L4768" s="45" t="str">
        <f t="shared" ref="L4768:L4774" si="1632">IF(A4768="M06",H4768,"")</f>
        <v/>
      </c>
      <c r="M4768" s="45" t="str">
        <f t="shared" ref="M4768:M4774" si="1633">IF(OR(A4768="M02",A4768="M25",A4768="M01s"),H4768,"")</f>
        <v/>
      </c>
      <c r="N4768" s="46" t="e">
        <f>IF(A4768="ZMP",E4768*(1+(F4768/100)),#REF!)</f>
        <v>#REF!</v>
      </c>
      <c r="O4768" s="45" t="str">
        <f t="shared" ref="O4768:O4774" si="1634">IF(A4768="M01e",H4768,"")</f>
        <v/>
      </c>
    </row>
    <row r="4769" spans="1:15" ht="12.75" outlineLevel="1" collapsed="1" x14ac:dyDescent="0.2">
      <c r="A4769" s="38" t="s">
        <v>315</v>
      </c>
      <c r="B4769" s="39" t="s">
        <v>15</v>
      </c>
      <c r="C4769" s="39" t="s">
        <v>16</v>
      </c>
      <c r="D4769" s="40" t="s">
        <v>17</v>
      </c>
      <c r="E4769" s="41">
        <v>6.04</v>
      </c>
      <c r="F4769" s="42"/>
      <c r="G4769" s="43">
        <v>990</v>
      </c>
      <c r="H4769" s="44">
        <f t="shared" si="1629"/>
        <v>5979.6</v>
      </c>
      <c r="I4769" s="45" t="str">
        <f t="shared" si="1630"/>
        <v/>
      </c>
      <c r="J4769" s="45">
        <f t="shared" si="1631"/>
        <v>5979.6</v>
      </c>
      <c r="K4769" s="35"/>
      <c r="L4769" s="45" t="str">
        <f t="shared" si="1632"/>
        <v/>
      </c>
      <c r="M4769" s="45" t="str">
        <f t="shared" si="1633"/>
        <v/>
      </c>
      <c r="N4769" s="46" t="e">
        <f>IF(A4769="ZMP",E4769*(1+(F4769/100)),#REF!)</f>
        <v>#REF!</v>
      </c>
      <c r="O4769" s="45" t="str">
        <f t="shared" si="1634"/>
        <v/>
      </c>
    </row>
    <row r="4770" spans="1:15" ht="12.75" outlineLevel="1" collapsed="1" x14ac:dyDescent="0.2">
      <c r="A4770" s="38" t="s">
        <v>315</v>
      </c>
      <c r="B4770" s="39" t="s">
        <v>75</v>
      </c>
      <c r="C4770" s="39" t="s">
        <v>76</v>
      </c>
      <c r="D4770" s="40" t="s">
        <v>17</v>
      </c>
      <c r="E4770" s="41">
        <v>0.33300000000000002</v>
      </c>
      <c r="F4770" s="42"/>
      <c r="G4770" s="43">
        <v>760</v>
      </c>
      <c r="H4770" s="44">
        <f t="shared" si="1629"/>
        <v>253.08</v>
      </c>
      <c r="I4770" s="45" t="str">
        <f t="shared" si="1630"/>
        <v/>
      </c>
      <c r="J4770" s="45">
        <f t="shared" si="1631"/>
        <v>253.08</v>
      </c>
      <c r="K4770" s="35"/>
      <c r="L4770" s="45" t="str">
        <f t="shared" si="1632"/>
        <v/>
      </c>
      <c r="M4770" s="45" t="str">
        <f t="shared" si="1633"/>
        <v/>
      </c>
      <c r="N4770" s="46" t="e">
        <f>IF(A4770="ZMP",E4770*(1+(F4770/100)),#REF!)</f>
        <v>#REF!</v>
      </c>
      <c r="O4770" s="45" t="str">
        <f t="shared" si="1634"/>
        <v/>
      </c>
    </row>
    <row r="4771" spans="1:15" ht="12.75" outlineLevel="1" collapsed="1" x14ac:dyDescent="0.2">
      <c r="A4771" s="38" t="s">
        <v>228</v>
      </c>
      <c r="B4771" s="39" t="s">
        <v>439</v>
      </c>
      <c r="C4771" s="39" t="s">
        <v>440</v>
      </c>
      <c r="D4771" s="40" t="s">
        <v>111</v>
      </c>
      <c r="E4771" s="41">
        <v>1</v>
      </c>
      <c r="F4771" s="42"/>
      <c r="G4771" s="43">
        <v>11.21</v>
      </c>
      <c r="H4771" s="44">
        <f t="shared" si="1629"/>
        <v>11.21</v>
      </c>
      <c r="I4771" s="45" t="str">
        <f t="shared" si="1630"/>
        <v/>
      </c>
      <c r="J4771" s="45" t="str">
        <f t="shared" si="1631"/>
        <v/>
      </c>
      <c r="K4771" s="35"/>
      <c r="L4771" s="45" t="str">
        <f t="shared" si="1632"/>
        <v/>
      </c>
      <c r="M4771" s="45">
        <f t="shared" si="1633"/>
        <v>11.21</v>
      </c>
      <c r="N4771" s="46" t="e">
        <f>IF(A4771="ZMP",E4771*(1+(F4771/100)),#REF!)</f>
        <v>#REF!</v>
      </c>
      <c r="O4771" s="45" t="str">
        <f t="shared" si="1634"/>
        <v/>
      </c>
    </row>
    <row r="4772" spans="1:15" ht="12.75" outlineLevel="1" collapsed="1" x14ac:dyDescent="0.2">
      <c r="A4772" s="38" t="s">
        <v>228</v>
      </c>
      <c r="B4772" s="39" t="s">
        <v>353</v>
      </c>
      <c r="C4772" s="39" t="s">
        <v>354</v>
      </c>
      <c r="D4772" s="40" t="s">
        <v>329</v>
      </c>
      <c r="E4772" s="41">
        <v>1.2999999999999999E-2</v>
      </c>
      <c r="F4772" s="42"/>
      <c r="G4772" s="43">
        <v>279.39</v>
      </c>
      <c r="H4772" s="44">
        <f t="shared" si="1629"/>
        <v>3.6320699999999997</v>
      </c>
      <c r="I4772" s="45" t="str">
        <f t="shared" si="1630"/>
        <v/>
      </c>
      <c r="J4772" s="45" t="str">
        <f t="shared" si="1631"/>
        <v/>
      </c>
      <c r="K4772" s="35"/>
      <c r="L4772" s="45" t="str">
        <f t="shared" si="1632"/>
        <v/>
      </c>
      <c r="M4772" s="45">
        <f t="shared" si="1633"/>
        <v>3.6320699999999997</v>
      </c>
      <c r="N4772" s="46" t="e">
        <f>IF(A4772="ZMP",E4772*(1+(F4772/100)),#REF!)</f>
        <v>#REF!</v>
      </c>
      <c r="O4772" s="45" t="str">
        <f t="shared" si="1634"/>
        <v/>
      </c>
    </row>
    <row r="4773" spans="1:15" ht="12.75" outlineLevel="1" collapsed="1" x14ac:dyDescent="0.2">
      <c r="A4773" s="38" t="s">
        <v>228</v>
      </c>
      <c r="B4773" s="39" t="s">
        <v>355</v>
      </c>
      <c r="C4773" s="39" t="s">
        <v>356</v>
      </c>
      <c r="D4773" s="40" t="s">
        <v>334</v>
      </c>
      <c r="E4773" s="41">
        <v>0.01</v>
      </c>
      <c r="F4773" s="42"/>
      <c r="G4773" s="43">
        <v>201.45</v>
      </c>
      <c r="H4773" s="44">
        <f t="shared" si="1629"/>
        <v>2.0145</v>
      </c>
      <c r="I4773" s="45" t="str">
        <f t="shared" si="1630"/>
        <v/>
      </c>
      <c r="J4773" s="45" t="str">
        <f t="shared" si="1631"/>
        <v/>
      </c>
      <c r="K4773" s="35"/>
      <c r="L4773" s="45" t="str">
        <f t="shared" si="1632"/>
        <v/>
      </c>
      <c r="M4773" s="45">
        <f t="shared" si="1633"/>
        <v>2.0145</v>
      </c>
      <c r="N4773" s="46" t="e">
        <f>IF(A4773="ZMP",E4773*(1+(F4773/100)),#REF!)</f>
        <v>#REF!</v>
      </c>
      <c r="O4773" s="45" t="str">
        <f t="shared" si="1634"/>
        <v/>
      </c>
    </row>
    <row r="4774" spans="1:15" ht="12.75" outlineLevel="1" collapsed="1" x14ac:dyDescent="0.2">
      <c r="A4774" s="38" t="s">
        <v>2276</v>
      </c>
      <c r="B4774" s="39" t="s">
        <v>2385</v>
      </c>
      <c r="C4774" s="39" t="s">
        <v>2386</v>
      </c>
      <c r="D4774" s="40" t="s">
        <v>111</v>
      </c>
      <c r="E4774" s="41">
        <v>1</v>
      </c>
      <c r="F4774" s="42"/>
      <c r="G4774" s="43">
        <v>107456.62</v>
      </c>
      <c r="H4774" s="44">
        <f t="shared" si="1629"/>
        <v>107456.62</v>
      </c>
      <c r="I4774" s="45" t="str">
        <f t="shared" si="1630"/>
        <v/>
      </c>
      <c r="J4774" s="45" t="str">
        <f t="shared" si="1631"/>
        <v/>
      </c>
      <c r="K4774" s="35"/>
      <c r="L4774" s="45" t="str">
        <f t="shared" si="1632"/>
        <v/>
      </c>
      <c r="M4774" s="45">
        <f t="shared" si="1633"/>
        <v>107456.62</v>
      </c>
      <c r="N4774" s="46" t="e">
        <f>IF(A4774="ZMP",E4774*(1+(F4774/100)),#REF!)</f>
        <v>#REF!</v>
      </c>
      <c r="O4774" s="45" t="str">
        <f t="shared" si="1634"/>
        <v/>
      </c>
    </row>
    <row r="4775" spans="1:15" ht="12.75" outlineLevel="2" x14ac:dyDescent="0.2">
      <c r="A4775" s="47"/>
      <c r="B4775" s="48"/>
      <c r="C4775" s="48"/>
      <c r="D4775" s="49"/>
      <c r="E4775" s="50"/>
      <c r="F4775" s="51"/>
      <c r="G4775" s="52"/>
      <c r="H4775" s="53"/>
      <c r="I4775" s="54"/>
      <c r="J4775" s="54"/>
      <c r="K4775" s="35"/>
      <c r="L4775" s="54"/>
      <c r="M4775" s="54"/>
      <c r="N4775" s="54"/>
      <c r="O4775" s="54"/>
    </row>
    <row r="4776" spans="1:15" ht="12.75" x14ac:dyDescent="0.2">
      <c r="A4776" s="27" t="s">
        <v>198</v>
      </c>
      <c r="B4776" s="28" t="s">
        <v>2387</v>
      </c>
      <c r="C4776" s="29" t="s">
        <v>2388</v>
      </c>
      <c r="D4776" s="30" t="s">
        <v>253</v>
      </c>
      <c r="E4776" s="31">
        <v>1</v>
      </c>
      <c r="F4776" s="32"/>
      <c r="G4776" s="33">
        <v>148946.61000000002</v>
      </c>
      <c r="H4776" s="34">
        <f>G4776</f>
        <v>148946.61000000002</v>
      </c>
      <c r="I4776" s="35">
        <f>SUM(I4777:I4784)</f>
        <v>10545.12</v>
      </c>
      <c r="J4776" s="35">
        <f>SUM(J4777:J4784)</f>
        <v>9677.8799999999992</v>
      </c>
      <c r="K4776" s="35">
        <f t="shared" si="1610"/>
        <v>20223</v>
      </c>
      <c r="L4776" s="35">
        <f>SUM(L4777:L4784)</f>
        <v>0</v>
      </c>
      <c r="M4776" s="35">
        <f>SUM(M4777:M4784)</f>
        <v>128733.59657000001</v>
      </c>
      <c r="N4776" s="35"/>
      <c r="O4776" s="35">
        <f>SUM(O4777:O4784)</f>
        <v>0</v>
      </c>
    </row>
    <row r="4777" spans="1:15" ht="12.75" outlineLevel="1" collapsed="1" x14ac:dyDescent="0.2">
      <c r="A4777" s="38" t="s">
        <v>202</v>
      </c>
      <c r="B4777" s="39" t="s">
        <v>203</v>
      </c>
      <c r="C4777" s="39" t="s">
        <v>204</v>
      </c>
      <c r="D4777" s="40" t="s">
        <v>205</v>
      </c>
      <c r="E4777" s="41">
        <v>14.646000000000001</v>
      </c>
      <c r="F4777" s="42"/>
      <c r="G4777" s="43">
        <v>720</v>
      </c>
      <c r="H4777" s="44">
        <f t="shared" ref="H4777:H4783" si="1635">IF(ISNUMBER(F4777),(E4777*(1+(F4777/100))*G4777),G4777*E4777)</f>
        <v>10545.12</v>
      </c>
      <c r="I4777" s="45">
        <f t="shared" ref="I4777:I4783" si="1636">IF(OR(A4777="PM",A4777="PZ",A4777="PP"),H4777,"")</f>
        <v>10545.12</v>
      </c>
      <c r="J4777" s="45" t="str">
        <f t="shared" ref="J4777:J4783" si="1637">IF(A4777="S",H4777,"")</f>
        <v/>
      </c>
      <c r="K4777" s="35"/>
      <c r="L4777" s="45" t="str">
        <f t="shared" ref="L4777:L4783" si="1638">IF(A4777="M06",H4777,"")</f>
        <v/>
      </c>
      <c r="M4777" s="45" t="str">
        <f t="shared" ref="M4777:M4783" si="1639">IF(OR(A4777="M02",A4777="M25",A4777="M01s"),H4777,"")</f>
        <v/>
      </c>
      <c r="N4777" s="46" t="e">
        <f>IF(A4777="ZMP",E4777*(1+(F4777/100)),#REF!)</f>
        <v>#REF!</v>
      </c>
      <c r="O4777" s="45" t="str">
        <f t="shared" ref="O4777:O4783" si="1640">IF(A4777="M01e",H4777,"")</f>
        <v/>
      </c>
    </row>
    <row r="4778" spans="1:15" ht="12.75" outlineLevel="1" collapsed="1" x14ac:dyDescent="0.2">
      <c r="A4778" s="38" t="s">
        <v>315</v>
      </c>
      <c r="B4778" s="39" t="s">
        <v>15</v>
      </c>
      <c r="C4778" s="39" t="s">
        <v>16</v>
      </c>
      <c r="D4778" s="40" t="s">
        <v>17</v>
      </c>
      <c r="E4778" s="41">
        <v>9.52</v>
      </c>
      <c r="F4778" s="42"/>
      <c r="G4778" s="43">
        <v>990</v>
      </c>
      <c r="H4778" s="44">
        <f t="shared" si="1635"/>
        <v>9424.7999999999993</v>
      </c>
      <c r="I4778" s="45" t="str">
        <f t="shared" si="1636"/>
        <v/>
      </c>
      <c r="J4778" s="45">
        <f t="shared" si="1637"/>
        <v>9424.7999999999993</v>
      </c>
      <c r="K4778" s="35"/>
      <c r="L4778" s="45" t="str">
        <f t="shared" si="1638"/>
        <v/>
      </c>
      <c r="M4778" s="45" t="str">
        <f t="shared" si="1639"/>
        <v/>
      </c>
      <c r="N4778" s="46" t="e">
        <f>IF(A4778="ZMP",E4778*(1+(F4778/100)),#REF!)</f>
        <v>#REF!</v>
      </c>
      <c r="O4778" s="45" t="str">
        <f t="shared" si="1640"/>
        <v/>
      </c>
    </row>
    <row r="4779" spans="1:15" ht="12.75" outlineLevel="1" collapsed="1" x14ac:dyDescent="0.2">
      <c r="A4779" s="38" t="s">
        <v>315</v>
      </c>
      <c r="B4779" s="39" t="s">
        <v>75</v>
      </c>
      <c r="C4779" s="39" t="s">
        <v>76</v>
      </c>
      <c r="D4779" s="40" t="s">
        <v>17</v>
      </c>
      <c r="E4779" s="41">
        <v>0.33300000000000002</v>
      </c>
      <c r="F4779" s="42"/>
      <c r="G4779" s="43">
        <v>760</v>
      </c>
      <c r="H4779" s="44">
        <f t="shared" si="1635"/>
        <v>253.08</v>
      </c>
      <c r="I4779" s="45" t="str">
        <f t="shared" si="1636"/>
        <v/>
      </c>
      <c r="J4779" s="45">
        <f t="shared" si="1637"/>
        <v>253.08</v>
      </c>
      <c r="K4779" s="35"/>
      <c r="L4779" s="45" t="str">
        <f t="shared" si="1638"/>
        <v/>
      </c>
      <c r="M4779" s="45" t="str">
        <f t="shared" si="1639"/>
        <v/>
      </c>
      <c r="N4779" s="46" t="e">
        <f>IF(A4779="ZMP",E4779*(1+(F4779/100)),#REF!)</f>
        <v>#REF!</v>
      </c>
      <c r="O4779" s="45" t="str">
        <f t="shared" si="1640"/>
        <v/>
      </c>
    </row>
    <row r="4780" spans="1:15" ht="12.75" outlineLevel="1" collapsed="1" x14ac:dyDescent="0.2">
      <c r="A4780" s="38" t="s">
        <v>228</v>
      </c>
      <c r="B4780" s="39" t="s">
        <v>439</v>
      </c>
      <c r="C4780" s="39" t="s">
        <v>440</v>
      </c>
      <c r="D4780" s="40" t="s">
        <v>111</v>
      </c>
      <c r="E4780" s="41">
        <v>1</v>
      </c>
      <c r="F4780" s="42"/>
      <c r="G4780" s="43">
        <v>11.21</v>
      </c>
      <c r="H4780" s="44">
        <f t="shared" si="1635"/>
        <v>11.21</v>
      </c>
      <c r="I4780" s="45" t="str">
        <f t="shared" si="1636"/>
        <v/>
      </c>
      <c r="J4780" s="45" t="str">
        <f t="shared" si="1637"/>
        <v/>
      </c>
      <c r="K4780" s="35"/>
      <c r="L4780" s="45" t="str">
        <f t="shared" si="1638"/>
        <v/>
      </c>
      <c r="M4780" s="45">
        <f t="shared" si="1639"/>
        <v>11.21</v>
      </c>
      <c r="N4780" s="46" t="e">
        <f>IF(A4780="ZMP",E4780*(1+(F4780/100)),#REF!)</f>
        <v>#REF!</v>
      </c>
      <c r="O4780" s="45" t="str">
        <f t="shared" si="1640"/>
        <v/>
      </c>
    </row>
    <row r="4781" spans="1:15" ht="12.75" outlineLevel="1" collapsed="1" x14ac:dyDescent="0.2">
      <c r="A4781" s="38" t="s">
        <v>228</v>
      </c>
      <c r="B4781" s="39" t="s">
        <v>353</v>
      </c>
      <c r="C4781" s="39" t="s">
        <v>354</v>
      </c>
      <c r="D4781" s="40" t="s">
        <v>329</v>
      </c>
      <c r="E4781" s="41">
        <v>1.2999999999999999E-2</v>
      </c>
      <c r="F4781" s="42"/>
      <c r="G4781" s="43">
        <v>279.39</v>
      </c>
      <c r="H4781" s="44">
        <f t="shared" si="1635"/>
        <v>3.6320699999999997</v>
      </c>
      <c r="I4781" s="45" t="str">
        <f t="shared" si="1636"/>
        <v/>
      </c>
      <c r="J4781" s="45" t="str">
        <f t="shared" si="1637"/>
        <v/>
      </c>
      <c r="K4781" s="35"/>
      <c r="L4781" s="45" t="str">
        <f t="shared" si="1638"/>
        <v/>
      </c>
      <c r="M4781" s="45">
        <f t="shared" si="1639"/>
        <v>3.6320699999999997</v>
      </c>
      <c r="N4781" s="46" t="e">
        <f>IF(A4781="ZMP",E4781*(1+(F4781/100)),#REF!)</f>
        <v>#REF!</v>
      </c>
      <c r="O4781" s="45" t="str">
        <f t="shared" si="1640"/>
        <v/>
      </c>
    </row>
    <row r="4782" spans="1:15" ht="12.75" outlineLevel="1" collapsed="1" x14ac:dyDescent="0.2">
      <c r="A4782" s="38" t="s">
        <v>228</v>
      </c>
      <c r="B4782" s="39" t="s">
        <v>355</v>
      </c>
      <c r="C4782" s="39" t="s">
        <v>356</v>
      </c>
      <c r="D4782" s="40" t="s">
        <v>334</v>
      </c>
      <c r="E4782" s="41">
        <v>0.01</v>
      </c>
      <c r="F4782" s="42"/>
      <c r="G4782" s="43">
        <v>201.45</v>
      </c>
      <c r="H4782" s="44">
        <f t="shared" si="1635"/>
        <v>2.0145</v>
      </c>
      <c r="I4782" s="45" t="str">
        <f t="shared" si="1636"/>
        <v/>
      </c>
      <c r="J4782" s="45" t="str">
        <f t="shared" si="1637"/>
        <v/>
      </c>
      <c r="K4782" s="35"/>
      <c r="L4782" s="45" t="str">
        <f t="shared" si="1638"/>
        <v/>
      </c>
      <c r="M4782" s="45">
        <f t="shared" si="1639"/>
        <v>2.0145</v>
      </c>
      <c r="N4782" s="46" t="e">
        <f>IF(A4782="ZMP",E4782*(1+(F4782/100)),#REF!)</f>
        <v>#REF!</v>
      </c>
      <c r="O4782" s="45" t="str">
        <f t="shared" si="1640"/>
        <v/>
      </c>
    </row>
    <row r="4783" spans="1:15" ht="12.75" outlineLevel="1" collapsed="1" x14ac:dyDescent="0.2">
      <c r="A4783" s="38" t="s">
        <v>2276</v>
      </c>
      <c r="B4783" s="39" t="s">
        <v>2389</v>
      </c>
      <c r="C4783" s="39" t="s">
        <v>2390</v>
      </c>
      <c r="D4783" s="40" t="s">
        <v>111</v>
      </c>
      <c r="E4783" s="41">
        <v>1</v>
      </c>
      <c r="F4783" s="42"/>
      <c r="G4783" s="43">
        <v>128716.74</v>
      </c>
      <c r="H4783" s="44">
        <f t="shared" si="1635"/>
        <v>128716.74</v>
      </c>
      <c r="I4783" s="45" t="str">
        <f t="shared" si="1636"/>
        <v/>
      </c>
      <c r="J4783" s="45" t="str">
        <f t="shared" si="1637"/>
        <v/>
      </c>
      <c r="K4783" s="35"/>
      <c r="L4783" s="45" t="str">
        <f t="shared" si="1638"/>
        <v/>
      </c>
      <c r="M4783" s="45">
        <f t="shared" si="1639"/>
        <v>128716.74</v>
      </c>
      <c r="N4783" s="46" t="e">
        <f>IF(A4783="ZMP",E4783*(1+(F4783/100)),#REF!)</f>
        <v>#REF!</v>
      </c>
      <c r="O4783" s="45" t="str">
        <f t="shared" si="1640"/>
        <v/>
      </c>
    </row>
    <row r="4784" spans="1:15" ht="12.75" outlineLevel="2" x14ac:dyDescent="0.2">
      <c r="A4784" s="47"/>
      <c r="B4784" s="48"/>
      <c r="C4784" s="48"/>
      <c r="D4784" s="49"/>
      <c r="E4784" s="50"/>
      <c r="F4784" s="51"/>
      <c r="G4784" s="52"/>
      <c r="H4784" s="53"/>
      <c r="I4784" s="54"/>
      <c r="J4784" s="54"/>
      <c r="K4784" s="35"/>
      <c r="L4784" s="54"/>
      <c r="M4784" s="54"/>
      <c r="N4784" s="54"/>
      <c r="O4784" s="54"/>
    </row>
    <row r="4785" spans="1:15" ht="12.75" x14ac:dyDescent="0.2">
      <c r="A4785" s="27" t="s">
        <v>198</v>
      </c>
      <c r="B4785" s="28" t="s">
        <v>2391</v>
      </c>
      <c r="C4785" s="29" t="s">
        <v>2392</v>
      </c>
      <c r="D4785" s="30" t="s">
        <v>253</v>
      </c>
      <c r="E4785" s="31">
        <v>1</v>
      </c>
      <c r="F4785" s="32"/>
      <c r="G4785" s="33">
        <v>168812.88</v>
      </c>
      <c r="H4785" s="34">
        <f>G4785</f>
        <v>168812.88</v>
      </c>
      <c r="I4785" s="35">
        <f>SUM(I4786:I4793)</f>
        <v>10545.12</v>
      </c>
      <c r="J4785" s="35">
        <f>SUM(J4786:J4793)</f>
        <v>9677.8799999999992</v>
      </c>
      <c r="K4785" s="35">
        <f t="shared" si="1610"/>
        <v>20223</v>
      </c>
      <c r="L4785" s="35">
        <f>SUM(L4786:L4793)</f>
        <v>0</v>
      </c>
      <c r="M4785" s="35">
        <f>SUM(M4786:M4793)</f>
        <v>148599.86657000001</v>
      </c>
      <c r="N4785" s="35"/>
      <c r="O4785" s="35">
        <f>SUM(O4786:O4793)</f>
        <v>0</v>
      </c>
    </row>
    <row r="4786" spans="1:15" ht="12.75" outlineLevel="1" collapsed="1" x14ac:dyDescent="0.2">
      <c r="A4786" s="38" t="s">
        <v>202</v>
      </c>
      <c r="B4786" s="39" t="s">
        <v>203</v>
      </c>
      <c r="C4786" s="39" t="s">
        <v>204</v>
      </c>
      <c r="D4786" s="40" t="s">
        <v>205</v>
      </c>
      <c r="E4786" s="41">
        <v>14.646000000000001</v>
      </c>
      <c r="F4786" s="42"/>
      <c r="G4786" s="43">
        <v>720</v>
      </c>
      <c r="H4786" s="44">
        <f t="shared" ref="H4786:H4792" si="1641">IF(ISNUMBER(F4786),(E4786*(1+(F4786/100))*G4786),G4786*E4786)</f>
        <v>10545.12</v>
      </c>
      <c r="I4786" s="45">
        <f t="shared" ref="I4786:I4792" si="1642">IF(OR(A4786="PM",A4786="PZ",A4786="PP"),H4786,"")</f>
        <v>10545.12</v>
      </c>
      <c r="J4786" s="45" t="str">
        <f t="shared" ref="J4786:J4792" si="1643">IF(A4786="S",H4786,"")</f>
        <v/>
      </c>
      <c r="K4786" s="35"/>
      <c r="L4786" s="45" t="str">
        <f t="shared" ref="L4786:L4792" si="1644">IF(A4786="M06",H4786,"")</f>
        <v/>
      </c>
      <c r="M4786" s="45" t="str">
        <f t="shared" ref="M4786:M4792" si="1645">IF(OR(A4786="M02",A4786="M25",A4786="M01s"),H4786,"")</f>
        <v/>
      </c>
      <c r="N4786" s="46" t="e">
        <f>IF(A4786="ZMP",E4786*(1+(F4786/100)),#REF!)</f>
        <v>#REF!</v>
      </c>
      <c r="O4786" s="45" t="str">
        <f t="shared" ref="O4786:O4792" si="1646">IF(A4786="M01e",H4786,"")</f>
        <v/>
      </c>
    </row>
    <row r="4787" spans="1:15" ht="12.75" outlineLevel="1" collapsed="1" x14ac:dyDescent="0.2">
      <c r="A4787" s="38" t="s">
        <v>315</v>
      </c>
      <c r="B4787" s="39" t="s">
        <v>15</v>
      </c>
      <c r="C4787" s="39" t="s">
        <v>16</v>
      </c>
      <c r="D4787" s="40" t="s">
        <v>17</v>
      </c>
      <c r="E4787" s="41">
        <v>9.52</v>
      </c>
      <c r="F4787" s="42"/>
      <c r="G4787" s="43">
        <v>990</v>
      </c>
      <c r="H4787" s="44">
        <f t="shared" si="1641"/>
        <v>9424.7999999999993</v>
      </c>
      <c r="I4787" s="45" t="str">
        <f t="shared" si="1642"/>
        <v/>
      </c>
      <c r="J4787" s="45">
        <f t="shared" si="1643"/>
        <v>9424.7999999999993</v>
      </c>
      <c r="K4787" s="35"/>
      <c r="L4787" s="45" t="str">
        <f t="shared" si="1644"/>
        <v/>
      </c>
      <c r="M4787" s="45" t="str">
        <f t="shared" si="1645"/>
        <v/>
      </c>
      <c r="N4787" s="46" t="e">
        <f>IF(A4787="ZMP",E4787*(1+(F4787/100)),#REF!)</f>
        <v>#REF!</v>
      </c>
      <c r="O4787" s="45" t="str">
        <f t="shared" si="1646"/>
        <v/>
      </c>
    </row>
    <row r="4788" spans="1:15" ht="12.75" outlineLevel="1" collapsed="1" x14ac:dyDescent="0.2">
      <c r="A4788" s="38" t="s">
        <v>315</v>
      </c>
      <c r="B4788" s="39" t="s">
        <v>75</v>
      </c>
      <c r="C4788" s="39" t="s">
        <v>76</v>
      </c>
      <c r="D4788" s="40" t="s">
        <v>17</v>
      </c>
      <c r="E4788" s="41">
        <v>0.33300000000000002</v>
      </c>
      <c r="F4788" s="42"/>
      <c r="G4788" s="43">
        <v>760</v>
      </c>
      <c r="H4788" s="44">
        <f t="shared" si="1641"/>
        <v>253.08</v>
      </c>
      <c r="I4788" s="45" t="str">
        <f t="shared" si="1642"/>
        <v/>
      </c>
      <c r="J4788" s="45">
        <f t="shared" si="1643"/>
        <v>253.08</v>
      </c>
      <c r="K4788" s="35"/>
      <c r="L4788" s="45" t="str">
        <f t="shared" si="1644"/>
        <v/>
      </c>
      <c r="M4788" s="45" t="str">
        <f t="shared" si="1645"/>
        <v/>
      </c>
      <c r="N4788" s="46" t="e">
        <f>IF(A4788="ZMP",E4788*(1+(F4788/100)),#REF!)</f>
        <v>#REF!</v>
      </c>
      <c r="O4788" s="45" t="str">
        <f t="shared" si="1646"/>
        <v/>
      </c>
    </row>
    <row r="4789" spans="1:15" ht="12.75" outlineLevel="1" collapsed="1" x14ac:dyDescent="0.2">
      <c r="A4789" s="38" t="s">
        <v>228</v>
      </c>
      <c r="B4789" s="39" t="s">
        <v>439</v>
      </c>
      <c r="C4789" s="39" t="s">
        <v>440</v>
      </c>
      <c r="D4789" s="40" t="s">
        <v>111</v>
      </c>
      <c r="E4789" s="41">
        <v>1</v>
      </c>
      <c r="F4789" s="42"/>
      <c r="G4789" s="43">
        <v>11.21</v>
      </c>
      <c r="H4789" s="44">
        <f t="shared" si="1641"/>
        <v>11.21</v>
      </c>
      <c r="I4789" s="45" t="str">
        <f t="shared" si="1642"/>
        <v/>
      </c>
      <c r="J4789" s="45" t="str">
        <f t="shared" si="1643"/>
        <v/>
      </c>
      <c r="K4789" s="35"/>
      <c r="L4789" s="45" t="str">
        <f t="shared" si="1644"/>
        <v/>
      </c>
      <c r="M4789" s="45">
        <f t="shared" si="1645"/>
        <v>11.21</v>
      </c>
      <c r="N4789" s="46" t="e">
        <f>IF(A4789="ZMP",E4789*(1+(F4789/100)),#REF!)</f>
        <v>#REF!</v>
      </c>
      <c r="O4789" s="45" t="str">
        <f t="shared" si="1646"/>
        <v/>
      </c>
    </row>
    <row r="4790" spans="1:15" ht="12.75" outlineLevel="1" collapsed="1" x14ac:dyDescent="0.2">
      <c r="A4790" s="38" t="s">
        <v>228</v>
      </c>
      <c r="B4790" s="39" t="s">
        <v>353</v>
      </c>
      <c r="C4790" s="39" t="s">
        <v>354</v>
      </c>
      <c r="D4790" s="40" t="s">
        <v>329</v>
      </c>
      <c r="E4790" s="41">
        <v>1.2999999999999999E-2</v>
      </c>
      <c r="F4790" s="42"/>
      <c r="G4790" s="43">
        <v>279.39</v>
      </c>
      <c r="H4790" s="44">
        <f t="shared" si="1641"/>
        <v>3.6320699999999997</v>
      </c>
      <c r="I4790" s="45" t="str">
        <f t="shared" si="1642"/>
        <v/>
      </c>
      <c r="J4790" s="45" t="str">
        <f t="shared" si="1643"/>
        <v/>
      </c>
      <c r="K4790" s="35"/>
      <c r="L4790" s="45" t="str">
        <f t="shared" si="1644"/>
        <v/>
      </c>
      <c r="M4790" s="45">
        <f t="shared" si="1645"/>
        <v>3.6320699999999997</v>
      </c>
      <c r="N4790" s="46" t="e">
        <f>IF(A4790="ZMP",E4790*(1+(F4790/100)),#REF!)</f>
        <v>#REF!</v>
      </c>
      <c r="O4790" s="45" t="str">
        <f t="shared" si="1646"/>
        <v/>
      </c>
    </row>
    <row r="4791" spans="1:15" ht="12.75" outlineLevel="1" collapsed="1" x14ac:dyDescent="0.2">
      <c r="A4791" s="38" t="s">
        <v>228</v>
      </c>
      <c r="B4791" s="39" t="s">
        <v>355</v>
      </c>
      <c r="C4791" s="39" t="s">
        <v>356</v>
      </c>
      <c r="D4791" s="40" t="s">
        <v>334</v>
      </c>
      <c r="E4791" s="41">
        <v>0.01</v>
      </c>
      <c r="F4791" s="42"/>
      <c r="G4791" s="43">
        <v>201.45</v>
      </c>
      <c r="H4791" s="44">
        <f t="shared" si="1641"/>
        <v>2.0145</v>
      </c>
      <c r="I4791" s="45" t="str">
        <f t="shared" si="1642"/>
        <v/>
      </c>
      <c r="J4791" s="45" t="str">
        <f t="shared" si="1643"/>
        <v/>
      </c>
      <c r="K4791" s="35"/>
      <c r="L4791" s="45" t="str">
        <f t="shared" si="1644"/>
        <v/>
      </c>
      <c r="M4791" s="45">
        <f t="shared" si="1645"/>
        <v>2.0145</v>
      </c>
      <c r="N4791" s="46" t="e">
        <f>IF(A4791="ZMP",E4791*(1+(F4791/100)),#REF!)</f>
        <v>#REF!</v>
      </c>
      <c r="O4791" s="45" t="str">
        <f t="shared" si="1646"/>
        <v/>
      </c>
    </row>
    <row r="4792" spans="1:15" ht="12.75" outlineLevel="1" collapsed="1" x14ac:dyDescent="0.2">
      <c r="A4792" s="38" t="s">
        <v>2276</v>
      </c>
      <c r="B4792" s="39" t="s">
        <v>2393</v>
      </c>
      <c r="C4792" s="39" t="s">
        <v>2394</v>
      </c>
      <c r="D4792" s="40" t="s">
        <v>111</v>
      </c>
      <c r="E4792" s="41">
        <v>1</v>
      </c>
      <c r="F4792" s="42"/>
      <c r="G4792" s="43">
        <v>148583.01</v>
      </c>
      <c r="H4792" s="44">
        <f t="shared" si="1641"/>
        <v>148583.01</v>
      </c>
      <c r="I4792" s="45" t="str">
        <f t="shared" si="1642"/>
        <v/>
      </c>
      <c r="J4792" s="45" t="str">
        <f t="shared" si="1643"/>
        <v/>
      </c>
      <c r="K4792" s="35"/>
      <c r="L4792" s="45" t="str">
        <f t="shared" si="1644"/>
        <v/>
      </c>
      <c r="M4792" s="45">
        <f t="shared" si="1645"/>
        <v>148583.01</v>
      </c>
      <c r="N4792" s="46" t="e">
        <f>IF(A4792="ZMP",E4792*(1+(F4792/100)),#REF!)</f>
        <v>#REF!</v>
      </c>
      <c r="O4792" s="45" t="str">
        <f t="shared" si="1646"/>
        <v/>
      </c>
    </row>
    <row r="4793" spans="1:15" ht="12.75" outlineLevel="2" x14ac:dyDescent="0.2">
      <c r="A4793" s="47"/>
      <c r="B4793" s="48"/>
      <c r="C4793" s="48"/>
      <c r="D4793" s="49"/>
      <c r="E4793" s="50"/>
      <c r="F4793" s="51"/>
      <c r="G4793" s="52"/>
      <c r="H4793" s="53"/>
      <c r="I4793" s="54"/>
      <c r="J4793" s="54"/>
      <c r="K4793" s="35"/>
      <c r="L4793" s="54"/>
      <c r="M4793" s="54"/>
      <c r="N4793" s="54"/>
      <c r="O4793" s="54"/>
    </row>
    <row r="4794" spans="1:15" ht="12.75" x14ac:dyDescent="0.2">
      <c r="A4794" s="27" t="s">
        <v>198</v>
      </c>
      <c r="B4794" s="28" t="s">
        <v>2395</v>
      </c>
      <c r="C4794" s="29" t="s">
        <v>2396</v>
      </c>
      <c r="D4794" s="30" t="s">
        <v>253</v>
      </c>
      <c r="E4794" s="31">
        <v>1</v>
      </c>
      <c r="F4794" s="32"/>
      <c r="G4794" s="33">
        <v>71248.7</v>
      </c>
      <c r="H4794" s="34">
        <f>G4794</f>
        <v>71248.7</v>
      </c>
      <c r="I4794" s="35">
        <f>SUM(I4795:I4802)</f>
        <v>8521.2000000000007</v>
      </c>
      <c r="J4794" s="35">
        <f>SUM(J4795:J4802)</f>
        <v>2490.4799999999996</v>
      </c>
      <c r="K4794" s="35">
        <f t="shared" si="1610"/>
        <v>11011.68</v>
      </c>
      <c r="L4794" s="35">
        <f>SUM(L4795:L4802)</f>
        <v>0</v>
      </c>
      <c r="M4794" s="35">
        <f>SUM(M4795:M4802)</f>
        <v>60247.006570000005</v>
      </c>
      <c r="N4794" s="35"/>
      <c r="O4794" s="35">
        <f>SUM(O4795:O4802)</f>
        <v>0</v>
      </c>
    </row>
    <row r="4795" spans="1:15" ht="12.75" outlineLevel="1" collapsed="1" x14ac:dyDescent="0.2">
      <c r="A4795" s="38" t="s">
        <v>202</v>
      </c>
      <c r="B4795" s="39" t="s">
        <v>203</v>
      </c>
      <c r="C4795" s="39" t="s">
        <v>204</v>
      </c>
      <c r="D4795" s="40" t="s">
        <v>205</v>
      </c>
      <c r="E4795" s="41">
        <v>11.835000000000001</v>
      </c>
      <c r="F4795" s="42"/>
      <c r="G4795" s="43">
        <v>720</v>
      </c>
      <c r="H4795" s="44">
        <f t="shared" ref="H4795:H4801" si="1647">IF(ISNUMBER(F4795),(E4795*(1+(F4795/100))*G4795),G4795*E4795)</f>
        <v>8521.2000000000007</v>
      </c>
      <c r="I4795" s="45">
        <f t="shared" ref="I4795:I4801" si="1648">IF(OR(A4795="PM",A4795="PZ",A4795="PP"),H4795,"")</f>
        <v>8521.2000000000007</v>
      </c>
      <c r="J4795" s="45" t="str">
        <f t="shared" ref="J4795:J4801" si="1649">IF(A4795="S",H4795,"")</f>
        <v/>
      </c>
      <c r="K4795" s="35"/>
      <c r="L4795" s="45" t="str">
        <f t="shared" ref="L4795:L4801" si="1650">IF(A4795="M06",H4795,"")</f>
        <v/>
      </c>
      <c r="M4795" s="45" t="str">
        <f t="shared" ref="M4795:M4801" si="1651">IF(OR(A4795="M02",A4795="M25",A4795="M01s"),H4795,"")</f>
        <v/>
      </c>
      <c r="N4795" s="46" t="e">
        <f>IF(A4795="ZMP",E4795*(1+(F4795/100)),#REF!)</f>
        <v>#REF!</v>
      </c>
      <c r="O4795" s="45" t="str">
        <f t="shared" ref="O4795:O4801" si="1652">IF(A4795="M01e",H4795,"")</f>
        <v/>
      </c>
    </row>
    <row r="4796" spans="1:15" ht="12.75" outlineLevel="1" collapsed="1" x14ac:dyDescent="0.2">
      <c r="A4796" s="38" t="s">
        <v>315</v>
      </c>
      <c r="B4796" s="39" t="s">
        <v>15</v>
      </c>
      <c r="C4796" s="39" t="s">
        <v>16</v>
      </c>
      <c r="D4796" s="40" t="s">
        <v>17</v>
      </c>
      <c r="E4796" s="41">
        <v>2.2599999999999998</v>
      </c>
      <c r="F4796" s="42"/>
      <c r="G4796" s="43">
        <v>990</v>
      </c>
      <c r="H4796" s="44">
        <f t="shared" si="1647"/>
        <v>2237.3999999999996</v>
      </c>
      <c r="I4796" s="45" t="str">
        <f t="shared" si="1648"/>
        <v/>
      </c>
      <c r="J4796" s="45">
        <f t="shared" si="1649"/>
        <v>2237.3999999999996</v>
      </c>
      <c r="K4796" s="35"/>
      <c r="L4796" s="45" t="str">
        <f t="shared" si="1650"/>
        <v/>
      </c>
      <c r="M4796" s="45" t="str">
        <f t="shared" si="1651"/>
        <v/>
      </c>
      <c r="N4796" s="46" t="e">
        <f>IF(A4796="ZMP",E4796*(1+(F4796/100)),#REF!)</f>
        <v>#REF!</v>
      </c>
      <c r="O4796" s="45" t="str">
        <f t="shared" si="1652"/>
        <v/>
      </c>
    </row>
    <row r="4797" spans="1:15" ht="12.75" outlineLevel="1" collapsed="1" x14ac:dyDescent="0.2">
      <c r="A4797" s="38" t="s">
        <v>315</v>
      </c>
      <c r="B4797" s="39" t="s">
        <v>75</v>
      </c>
      <c r="C4797" s="39" t="s">
        <v>76</v>
      </c>
      <c r="D4797" s="40" t="s">
        <v>17</v>
      </c>
      <c r="E4797" s="41">
        <v>0.33300000000000002</v>
      </c>
      <c r="F4797" s="42"/>
      <c r="G4797" s="43">
        <v>760</v>
      </c>
      <c r="H4797" s="44">
        <f t="shared" si="1647"/>
        <v>253.08</v>
      </c>
      <c r="I4797" s="45" t="str">
        <f t="shared" si="1648"/>
        <v/>
      </c>
      <c r="J4797" s="45">
        <f t="shared" si="1649"/>
        <v>253.08</v>
      </c>
      <c r="K4797" s="35"/>
      <c r="L4797" s="45" t="str">
        <f t="shared" si="1650"/>
        <v/>
      </c>
      <c r="M4797" s="45" t="str">
        <f t="shared" si="1651"/>
        <v/>
      </c>
      <c r="N4797" s="46" t="e">
        <f>IF(A4797="ZMP",E4797*(1+(F4797/100)),#REF!)</f>
        <v>#REF!</v>
      </c>
      <c r="O4797" s="45" t="str">
        <f t="shared" si="1652"/>
        <v/>
      </c>
    </row>
    <row r="4798" spans="1:15" ht="12.75" outlineLevel="1" collapsed="1" x14ac:dyDescent="0.2">
      <c r="A4798" s="38" t="s">
        <v>228</v>
      </c>
      <c r="B4798" s="39" t="s">
        <v>439</v>
      </c>
      <c r="C4798" s="39" t="s">
        <v>440</v>
      </c>
      <c r="D4798" s="40" t="s">
        <v>111</v>
      </c>
      <c r="E4798" s="41">
        <v>1</v>
      </c>
      <c r="F4798" s="42"/>
      <c r="G4798" s="43">
        <v>11.21</v>
      </c>
      <c r="H4798" s="44">
        <f t="shared" si="1647"/>
        <v>11.21</v>
      </c>
      <c r="I4798" s="45" t="str">
        <f t="shared" si="1648"/>
        <v/>
      </c>
      <c r="J4798" s="45" t="str">
        <f t="shared" si="1649"/>
        <v/>
      </c>
      <c r="K4798" s="35"/>
      <c r="L4798" s="45" t="str">
        <f t="shared" si="1650"/>
        <v/>
      </c>
      <c r="M4798" s="45">
        <f t="shared" si="1651"/>
        <v>11.21</v>
      </c>
      <c r="N4798" s="46" t="e">
        <f>IF(A4798="ZMP",E4798*(1+(F4798/100)),#REF!)</f>
        <v>#REF!</v>
      </c>
      <c r="O4798" s="45" t="str">
        <f t="shared" si="1652"/>
        <v/>
      </c>
    </row>
    <row r="4799" spans="1:15" ht="12.75" outlineLevel="1" collapsed="1" x14ac:dyDescent="0.2">
      <c r="A4799" s="38" t="s">
        <v>228</v>
      </c>
      <c r="B4799" s="39" t="s">
        <v>353</v>
      </c>
      <c r="C4799" s="39" t="s">
        <v>354</v>
      </c>
      <c r="D4799" s="40" t="s">
        <v>329</v>
      </c>
      <c r="E4799" s="41">
        <v>1.2999999999999999E-2</v>
      </c>
      <c r="F4799" s="42"/>
      <c r="G4799" s="43">
        <v>279.39</v>
      </c>
      <c r="H4799" s="44">
        <f t="shared" si="1647"/>
        <v>3.6320699999999997</v>
      </c>
      <c r="I4799" s="45" t="str">
        <f t="shared" si="1648"/>
        <v/>
      </c>
      <c r="J4799" s="45" t="str">
        <f t="shared" si="1649"/>
        <v/>
      </c>
      <c r="K4799" s="35"/>
      <c r="L4799" s="45" t="str">
        <f t="shared" si="1650"/>
        <v/>
      </c>
      <c r="M4799" s="45">
        <f t="shared" si="1651"/>
        <v>3.6320699999999997</v>
      </c>
      <c r="N4799" s="46" t="e">
        <f>IF(A4799="ZMP",E4799*(1+(F4799/100)),#REF!)</f>
        <v>#REF!</v>
      </c>
      <c r="O4799" s="45" t="str">
        <f t="shared" si="1652"/>
        <v/>
      </c>
    </row>
    <row r="4800" spans="1:15" ht="12.75" outlineLevel="1" collapsed="1" x14ac:dyDescent="0.2">
      <c r="A4800" s="38" t="s">
        <v>228</v>
      </c>
      <c r="B4800" s="39" t="s">
        <v>355</v>
      </c>
      <c r="C4800" s="39" t="s">
        <v>356</v>
      </c>
      <c r="D4800" s="40" t="s">
        <v>334</v>
      </c>
      <c r="E4800" s="41">
        <v>0.01</v>
      </c>
      <c r="F4800" s="42"/>
      <c r="G4800" s="43">
        <v>201.45</v>
      </c>
      <c r="H4800" s="44">
        <f t="shared" si="1647"/>
        <v>2.0145</v>
      </c>
      <c r="I4800" s="45" t="str">
        <f t="shared" si="1648"/>
        <v/>
      </c>
      <c r="J4800" s="45" t="str">
        <f t="shared" si="1649"/>
        <v/>
      </c>
      <c r="K4800" s="35"/>
      <c r="L4800" s="45" t="str">
        <f t="shared" si="1650"/>
        <v/>
      </c>
      <c r="M4800" s="45">
        <f t="shared" si="1651"/>
        <v>2.0145</v>
      </c>
      <c r="N4800" s="46" t="e">
        <f>IF(A4800="ZMP",E4800*(1+(F4800/100)),#REF!)</f>
        <v>#REF!</v>
      </c>
      <c r="O4800" s="45" t="str">
        <f t="shared" si="1652"/>
        <v/>
      </c>
    </row>
    <row r="4801" spans="1:15" ht="12.75" outlineLevel="1" collapsed="1" x14ac:dyDescent="0.2">
      <c r="A4801" s="38" t="s">
        <v>2276</v>
      </c>
      <c r="B4801" s="39" t="s">
        <v>2397</v>
      </c>
      <c r="C4801" s="39" t="s">
        <v>2398</v>
      </c>
      <c r="D4801" s="40" t="s">
        <v>111</v>
      </c>
      <c r="E4801" s="41">
        <v>1</v>
      </c>
      <c r="F4801" s="42"/>
      <c r="G4801" s="43">
        <v>60230.15</v>
      </c>
      <c r="H4801" s="44">
        <f t="shared" si="1647"/>
        <v>60230.15</v>
      </c>
      <c r="I4801" s="45" t="str">
        <f t="shared" si="1648"/>
        <v/>
      </c>
      <c r="J4801" s="45" t="str">
        <f t="shared" si="1649"/>
        <v/>
      </c>
      <c r="K4801" s="35"/>
      <c r="L4801" s="45" t="str">
        <f t="shared" si="1650"/>
        <v/>
      </c>
      <c r="M4801" s="45">
        <f t="shared" si="1651"/>
        <v>60230.15</v>
      </c>
      <c r="N4801" s="46" t="e">
        <f>IF(A4801="ZMP",E4801*(1+(F4801/100)),#REF!)</f>
        <v>#REF!</v>
      </c>
      <c r="O4801" s="45" t="str">
        <f t="shared" si="1652"/>
        <v/>
      </c>
    </row>
    <row r="4802" spans="1:15" ht="12.75" outlineLevel="2" x14ac:dyDescent="0.2">
      <c r="A4802" s="47"/>
      <c r="B4802" s="48"/>
      <c r="C4802" s="48"/>
      <c r="D4802" s="49"/>
      <c r="E4802" s="50"/>
      <c r="F4802" s="51"/>
      <c r="G4802" s="52"/>
      <c r="H4802" s="53"/>
      <c r="I4802" s="54"/>
      <c r="J4802" s="54"/>
      <c r="K4802" s="35"/>
      <c r="L4802" s="54"/>
      <c r="M4802" s="54"/>
      <c r="N4802" s="54"/>
      <c r="O4802" s="54"/>
    </row>
    <row r="4803" spans="1:15" ht="12.75" x14ac:dyDescent="0.2">
      <c r="A4803" s="27" t="s">
        <v>198</v>
      </c>
      <c r="B4803" s="28" t="s">
        <v>2399</v>
      </c>
      <c r="C4803" s="29" t="s">
        <v>2400</v>
      </c>
      <c r="D4803" s="30" t="s">
        <v>253</v>
      </c>
      <c r="E4803" s="31">
        <v>1</v>
      </c>
      <c r="F4803" s="32"/>
      <c r="G4803" s="33">
        <v>83850.81</v>
      </c>
      <c r="H4803" s="34">
        <f>G4803</f>
        <v>83850.81</v>
      </c>
      <c r="I4803" s="35">
        <f>SUM(I4804:I4811)</f>
        <v>9338.4</v>
      </c>
      <c r="J4803" s="35">
        <f>SUM(J4804:J4811)</f>
        <v>3223.08</v>
      </c>
      <c r="K4803" s="35">
        <f t="shared" si="1610"/>
        <v>12561.48</v>
      </c>
      <c r="L4803" s="35">
        <f>SUM(L4804:L4811)</f>
        <v>0</v>
      </c>
      <c r="M4803" s="35">
        <f>SUM(M4804:M4811)</f>
        <v>71299.31657000001</v>
      </c>
      <c r="N4803" s="35"/>
      <c r="O4803" s="35">
        <f>SUM(O4804:O4811)</f>
        <v>0</v>
      </c>
    </row>
    <row r="4804" spans="1:15" ht="12.75" outlineLevel="1" collapsed="1" x14ac:dyDescent="0.2">
      <c r="A4804" s="38" t="s">
        <v>202</v>
      </c>
      <c r="B4804" s="39" t="s">
        <v>203</v>
      </c>
      <c r="C4804" s="39" t="s">
        <v>204</v>
      </c>
      <c r="D4804" s="40" t="s">
        <v>205</v>
      </c>
      <c r="E4804" s="41">
        <v>12.97</v>
      </c>
      <c r="F4804" s="42"/>
      <c r="G4804" s="43">
        <v>720</v>
      </c>
      <c r="H4804" s="44">
        <f t="shared" ref="H4804:H4810" si="1653">IF(ISNUMBER(F4804),(E4804*(1+(F4804/100))*G4804),G4804*E4804)</f>
        <v>9338.4</v>
      </c>
      <c r="I4804" s="45">
        <f t="shared" ref="I4804:I4810" si="1654">IF(OR(A4804="PM",A4804="PZ",A4804="PP"),H4804,"")</f>
        <v>9338.4</v>
      </c>
      <c r="J4804" s="45" t="str">
        <f t="shared" ref="J4804:J4810" si="1655">IF(A4804="S",H4804,"")</f>
        <v/>
      </c>
      <c r="K4804" s="35"/>
      <c r="L4804" s="45" t="str">
        <f t="shared" ref="L4804:L4810" si="1656">IF(A4804="M06",H4804,"")</f>
        <v/>
      </c>
      <c r="M4804" s="45" t="str">
        <f t="shared" ref="M4804:M4810" si="1657">IF(OR(A4804="M02",A4804="M25",A4804="M01s"),H4804,"")</f>
        <v/>
      </c>
      <c r="N4804" s="46" t="e">
        <f>IF(A4804="ZMP",E4804*(1+(F4804/100)),#REF!)</f>
        <v>#REF!</v>
      </c>
      <c r="O4804" s="45" t="str">
        <f t="shared" ref="O4804:O4810" si="1658">IF(A4804="M01e",H4804,"")</f>
        <v/>
      </c>
    </row>
    <row r="4805" spans="1:15" ht="12.75" outlineLevel="1" collapsed="1" x14ac:dyDescent="0.2">
      <c r="A4805" s="38" t="s">
        <v>315</v>
      </c>
      <c r="B4805" s="39" t="s">
        <v>15</v>
      </c>
      <c r="C4805" s="39" t="s">
        <v>16</v>
      </c>
      <c r="D4805" s="40" t="s">
        <v>17</v>
      </c>
      <c r="E4805" s="41">
        <v>3</v>
      </c>
      <c r="F4805" s="42"/>
      <c r="G4805" s="43">
        <v>990</v>
      </c>
      <c r="H4805" s="44">
        <f t="shared" si="1653"/>
        <v>2970</v>
      </c>
      <c r="I4805" s="45" t="str">
        <f t="shared" si="1654"/>
        <v/>
      </c>
      <c r="J4805" s="45">
        <f t="shared" si="1655"/>
        <v>2970</v>
      </c>
      <c r="K4805" s="35"/>
      <c r="L4805" s="45" t="str">
        <f t="shared" si="1656"/>
        <v/>
      </c>
      <c r="M4805" s="45" t="str">
        <f t="shared" si="1657"/>
        <v/>
      </c>
      <c r="N4805" s="46" t="e">
        <f>IF(A4805="ZMP",E4805*(1+(F4805/100)),#REF!)</f>
        <v>#REF!</v>
      </c>
      <c r="O4805" s="45" t="str">
        <f t="shared" si="1658"/>
        <v/>
      </c>
    </row>
    <row r="4806" spans="1:15" ht="12.75" outlineLevel="1" collapsed="1" x14ac:dyDescent="0.2">
      <c r="A4806" s="38" t="s">
        <v>315</v>
      </c>
      <c r="B4806" s="39" t="s">
        <v>75</v>
      </c>
      <c r="C4806" s="39" t="s">
        <v>76</v>
      </c>
      <c r="D4806" s="40" t="s">
        <v>17</v>
      </c>
      <c r="E4806" s="41">
        <v>0.33300000000000002</v>
      </c>
      <c r="F4806" s="42"/>
      <c r="G4806" s="43">
        <v>760</v>
      </c>
      <c r="H4806" s="44">
        <f t="shared" si="1653"/>
        <v>253.08</v>
      </c>
      <c r="I4806" s="45" t="str">
        <f t="shared" si="1654"/>
        <v/>
      </c>
      <c r="J4806" s="45">
        <f t="shared" si="1655"/>
        <v>253.08</v>
      </c>
      <c r="K4806" s="35"/>
      <c r="L4806" s="45" t="str">
        <f t="shared" si="1656"/>
        <v/>
      </c>
      <c r="M4806" s="45" t="str">
        <f t="shared" si="1657"/>
        <v/>
      </c>
      <c r="N4806" s="46" t="e">
        <f>IF(A4806="ZMP",E4806*(1+(F4806/100)),#REF!)</f>
        <v>#REF!</v>
      </c>
      <c r="O4806" s="45" t="str">
        <f t="shared" si="1658"/>
        <v/>
      </c>
    </row>
    <row r="4807" spans="1:15" ht="12.75" outlineLevel="1" collapsed="1" x14ac:dyDescent="0.2">
      <c r="A4807" s="38" t="s">
        <v>228</v>
      </c>
      <c r="B4807" s="39" t="s">
        <v>439</v>
      </c>
      <c r="C4807" s="39" t="s">
        <v>440</v>
      </c>
      <c r="D4807" s="40" t="s">
        <v>111</v>
      </c>
      <c r="E4807" s="41">
        <v>1</v>
      </c>
      <c r="F4807" s="42"/>
      <c r="G4807" s="43">
        <v>11.21</v>
      </c>
      <c r="H4807" s="44">
        <f t="shared" si="1653"/>
        <v>11.21</v>
      </c>
      <c r="I4807" s="45" t="str">
        <f t="shared" si="1654"/>
        <v/>
      </c>
      <c r="J4807" s="45" t="str">
        <f t="shared" si="1655"/>
        <v/>
      </c>
      <c r="K4807" s="35"/>
      <c r="L4807" s="45" t="str">
        <f t="shared" si="1656"/>
        <v/>
      </c>
      <c r="M4807" s="45">
        <f t="shared" si="1657"/>
        <v>11.21</v>
      </c>
      <c r="N4807" s="46" t="e">
        <f>IF(A4807="ZMP",E4807*(1+(F4807/100)),#REF!)</f>
        <v>#REF!</v>
      </c>
      <c r="O4807" s="45" t="str">
        <f t="shared" si="1658"/>
        <v/>
      </c>
    </row>
    <row r="4808" spans="1:15" ht="12.75" outlineLevel="1" collapsed="1" x14ac:dyDescent="0.2">
      <c r="A4808" s="38" t="s">
        <v>228</v>
      </c>
      <c r="B4808" s="39" t="s">
        <v>353</v>
      </c>
      <c r="C4808" s="39" t="s">
        <v>354</v>
      </c>
      <c r="D4808" s="40" t="s">
        <v>329</v>
      </c>
      <c r="E4808" s="41">
        <v>1.2999999999999999E-2</v>
      </c>
      <c r="F4808" s="42"/>
      <c r="G4808" s="43">
        <v>279.39</v>
      </c>
      <c r="H4808" s="44">
        <f t="shared" si="1653"/>
        <v>3.6320699999999997</v>
      </c>
      <c r="I4808" s="45" t="str">
        <f t="shared" si="1654"/>
        <v/>
      </c>
      <c r="J4808" s="45" t="str">
        <f t="shared" si="1655"/>
        <v/>
      </c>
      <c r="K4808" s="35"/>
      <c r="L4808" s="45" t="str">
        <f t="shared" si="1656"/>
        <v/>
      </c>
      <c r="M4808" s="45">
        <f t="shared" si="1657"/>
        <v>3.6320699999999997</v>
      </c>
      <c r="N4808" s="46" t="e">
        <f>IF(A4808="ZMP",E4808*(1+(F4808/100)),#REF!)</f>
        <v>#REF!</v>
      </c>
      <c r="O4808" s="45" t="str">
        <f t="shared" si="1658"/>
        <v/>
      </c>
    </row>
    <row r="4809" spans="1:15" ht="12.75" outlineLevel="1" collapsed="1" x14ac:dyDescent="0.2">
      <c r="A4809" s="38" t="s">
        <v>228</v>
      </c>
      <c r="B4809" s="39" t="s">
        <v>355</v>
      </c>
      <c r="C4809" s="39" t="s">
        <v>356</v>
      </c>
      <c r="D4809" s="40" t="s">
        <v>334</v>
      </c>
      <c r="E4809" s="41">
        <v>0.01</v>
      </c>
      <c r="F4809" s="42"/>
      <c r="G4809" s="43">
        <v>201.45</v>
      </c>
      <c r="H4809" s="44">
        <f t="shared" si="1653"/>
        <v>2.0145</v>
      </c>
      <c r="I4809" s="45" t="str">
        <f t="shared" si="1654"/>
        <v/>
      </c>
      <c r="J4809" s="45" t="str">
        <f t="shared" si="1655"/>
        <v/>
      </c>
      <c r="K4809" s="35"/>
      <c r="L4809" s="45" t="str">
        <f t="shared" si="1656"/>
        <v/>
      </c>
      <c r="M4809" s="45">
        <f t="shared" si="1657"/>
        <v>2.0145</v>
      </c>
      <c r="N4809" s="46" t="e">
        <f>IF(A4809="ZMP",E4809*(1+(F4809/100)),#REF!)</f>
        <v>#REF!</v>
      </c>
      <c r="O4809" s="45" t="str">
        <f t="shared" si="1658"/>
        <v/>
      </c>
    </row>
    <row r="4810" spans="1:15" ht="12.75" outlineLevel="1" collapsed="1" x14ac:dyDescent="0.2">
      <c r="A4810" s="38" t="s">
        <v>2276</v>
      </c>
      <c r="B4810" s="39" t="s">
        <v>2401</v>
      </c>
      <c r="C4810" s="39" t="s">
        <v>2402</v>
      </c>
      <c r="D4810" s="40" t="s">
        <v>111</v>
      </c>
      <c r="E4810" s="41">
        <v>1</v>
      </c>
      <c r="F4810" s="42"/>
      <c r="G4810" s="43">
        <v>71282.460000000006</v>
      </c>
      <c r="H4810" s="44">
        <f t="shared" si="1653"/>
        <v>71282.460000000006</v>
      </c>
      <c r="I4810" s="45" t="str">
        <f t="shared" si="1654"/>
        <v/>
      </c>
      <c r="J4810" s="45" t="str">
        <f t="shared" si="1655"/>
        <v/>
      </c>
      <c r="K4810" s="35"/>
      <c r="L4810" s="45" t="str">
        <f t="shared" si="1656"/>
        <v/>
      </c>
      <c r="M4810" s="45">
        <f t="shared" si="1657"/>
        <v>71282.460000000006</v>
      </c>
      <c r="N4810" s="46" t="e">
        <f>IF(A4810="ZMP",E4810*(1+(F4810/100)),#REF!)</f>
        <v>#REF!</v>
      </c>
      <c r="O4810" s="45" t="str">
        <f t="shared" si="1658"/>
        <v/>
      </c>
    </row>
    <row r="4811" spans="1:15" ht="12.75" outlineLevel="2" x14ac:dyDescent="0.2">
      <c r="A4811" s="47"/>
      <c r="B4811" s="48"/>
      <c r="C4811" s="48"/>
      <c r="D4811" s="49"/>
      <c r="E4811" s="50"/>
      <c r="F4811" s="51"/>
      <c r="G4811" s="52"/>
      <c r="H4811" s="53"/>
      <c r="I4811" s="54"/>
      <c r="J4811" s="54"/>
      <c r="K4811" s="35"/>
      <c r="L4811" s="54"/>
      <c r="M4811" s="54"/>
      <c r="N4811" s="54"/>
      <c r="O4811" s="54"/>
    </row>
    <row r="4812" spans="1:15" ht="12.75" x14ac:dyDescent="0.2">
      <c r="A4812" s="27" t="s">
        <v>198</v>
      </c>
      <c r="B4812" s="28" t="s">
        <v>2403</v>
      </c>
      <c r="C4812" s="29" t="s">
        <v>2404</v>
      </c>
      <c r="D4812" s="30" t="s">
        <v>253</v>
      </c>
      <c r="E4812" s="31">
        <v>1</v>
      </c>
      <c r="F4812" s="32"/>
      <c r="G4812" s="33">
        <v>105457.51</v>
      </c>
      <c r="H4812" s="34">
        <f>G4812</f>
        <v>105457.51</v>
      </c>
      <c r="I4812" s="35">
        <f>SUM(I4813:I4820)</f>
        <v>9938.880000000001</v>
      </c>
      <c r="J4812" s="35">
        <f>SUM(J4813:J4820)</f>
        <v>5658.48</v>
      </c>
      <c r="K4812" s="35">
        <f t="shared" ref="K4812:K4866" si="1659">I4812+J4812</f>
        <v>15597.36</v>
      </c>
      <c r="L4812" s="35">
        <f>SUM(L4813:L4820)</f>
        <v>0</v>
      </c>
      <c r="M4812" s="35">
        <f>SUM(M4813:M4820)</f>
        <v>89870.136570000002</v>
      </c>
      <c r="N4812" s="35"/>
      <c r="O4812" s="35">
        <f>SUM(O4813:O4820)</f>
        <v>0</v>
      </c>
    </row>
    <row r="4813" spans="1:15" ht="12.75" outlineLevel="1" collapsed="1" x14ac:dyDescent="0.2">
      <c r="A4813" s="38" t="s">
        <v>202</v>
      </c>
      <c r="B4813" s="39" t="s">
        <v>203</v>
      </c>
      <c r="C4813" s="39" t="s">
        <v>204</v>
      </c>
      <c r="D4813" s="40" t="s">
        <v>205</v>
      </c>
      <c r="E4813" s="41">
        <v>13.804</v>
      </c>
      <c r="F4813" s="42"/>
      <c r="G4813" s="43">
        <v>720</v>
      </c>
      <c r="H4813" s="44">
        <f t="shared" ref="H4813:H4819" si="1660">IF(ISNUMBER(F4813),(E4813*(1+(F4813/100))*G4813),G4813*E4813)</f>
        <v>9938.880000000001</v>
      </c>
      <c r="I4813" s="45">
        <f t="shared" ref="I4813:I4819" si="1661">IF(OR(A4813="PM",A4813="PZ",A4813="PP"),H4813,"")</f>
        <v>9938.880000000001</v>
      </c>
      <c r="J4813" s="45" t="str">
        <f t="shared" ref="J4813:J4819" si="1662">IF(A4813="S",H4813,"")</f>
        <v/>
      </c>
      <c r="K4813" s="35"/>
      <c r="L4813" s="45" t="str">
        <f t="shared" ref="L4813:L4819" si="1663">IF(A4813="M06",H4813,"")</f>
        <v/>
      </c>
      <c r="M4813" s="45" t="str">
        <f t="shared" ref="M4813:M4819" si="1664">IF(OR(A4813="M02",A4813="M25",A4813="M01s"),H4813,"")</f>
        <v/>
      </c>
      <c r="N4813" s="46" t="e">
        <f>IF(A4813="ZMP",E4813*(1+(F4813/100)),#REF!)</f>
        <v>#REF!</v>
      </c>
      <c r="O4813" s="45" t="str">
        <f t="shared" ref="O4813:O4819" si="1665">IF(A4813="M01e",H4813,"")</f>
        <v/>
      </c>
    </row>
    <row r="4814" spans="1:15" ht="12.75" outlineLevel="1" collapsed="1" x14ac:dyDescent="0.2">
      <c r="A4814" s="38" t="s">
        <v>315</v>
      </c>
      <c r="B4814" s="39" t="s">
        <v>15</v>
      </c>
      <c r="C4814" s="39" t="s">
        <v>16</v>
      </c>
      <c r="D4814" s="40" t="s">
        <v>17</v>
      </c>
      <c r="E4814" s="41">
        <v>5.46</v>
      </c>
      <c r="F4814" s="42"/>
      <c r="G4814" s="43">
        <v>990</v>
      </c>
      <c r="H4814" s="44">
        <f t="shared" si="1660"/>
        <v>5405.4</v>
      </c>
      <c r="I4814" s="45" t="str">
        <f t="shared" si="1661"/>
        <v/>
      </c>
      <c r="J4814" s="45">
        <f t="shared" si="1662"/>
        <v>5405.4</v>
      </c>
      <c r="K4814" s="35"/>
      <c r="L4814" s="45" t="str">
        <f t="shared" si="1663"/>
        <v/>
      </c>
      <c r="M4814" s="45" t="str">
        <f t="shared" si="1664"/>
        <v/>
      </c>
      <c r="N4814" s="46" t="e">
        <f>IF(A4814="ZMP",E4814*(1+(F4814/100)),#REF!)</f>
        <v>#REF!</v>
      </c>
      <c r="O4814" s="45" t="str">
        <f t="shared" si="1665"/>
        <v/>
      </c>
    </row>
    <row r="4815" spans="1:15" ht="12.75" outlineLevel="1" collapsed="1" x14ac:dyDescent="0.2">
      <c r="A4815" s="38" t="s">
        <v>315</v>
      </c>
      <c r="B4815" s="39" t="s">
        <v>75</v>
      </c>
      <c r="C4815" s="39" t="s">
        <v>76</v>
      </c>
      <c r="D4815" s="40" t="s">
        <v>17</v>
      </c>
      <c r="E4815" s="41">
        <v>0.33300000000000002</v>
      </c>
      <c r="F4815" s="42"/>
      <c r="G4815" s="43">
        <v>760</v>
      </c>
      <c r="H4815" s="44">
        <f t="shared" si="1660"/>
        <v>253.08</v>
      </c>
      <c r="I4815" s="45" t="str">
        <f t="shared" si="1661"/>
        <v/>
      </c>
      <c r="J4815" s="45">
        <f t="shared" si="1662"/>
        <v>253.08</v>
      </c>
      <c r="K4815" s="35"/>
      <c r="L4815" s="45" t="str">
        <f t="shared" si="1663"/>
        <v/>
      </c>
      <c r="M4815" s="45" t="str">
        <f t="shared" si="1664"/>
        <v/>
      </c>
      <c r="N4815" s="46" t="e">
        <f>IF(A4815="ZMP",E4815*(1+(F4815/100)),#REF!)</f>
        <v>#REF!</v>
      </c>
      <c r="O4815" s="45" t="str">
        <f t="shared" si="1665"/>
        <v/>
      </c>
    </row>
    <row r="4816" spans="1:15" ht="12.75" outlineLevel="1" collapsed="1" x14ac:dyDescent="0.2">
      <c r="A4816" s="38" t="s">
        <v>228</v>
      </c>
      <c r="B4816" s="39" t="s">
        <v>439</v>
      </c>
      <c r="C4816" s="39" t="s">
        <v>440</v>
      </c>
      <c r="D4816" s="40" t="s">
        <v>111</v>
      </c>
      <c r="E4816" s="41">
        <v>1</v>
      </c>
      <c r="F4816" s="42"/>
      <c r="G4816" s="43">
        <v>11.21</v>
      </c>
      <c r="H4816" s="44">
        <f t="shared" si="1660"/>
        <v>11.21</v>
      </c>
      <c r="I4816" s="45" t="str">
        <f t="shared" si="1661"/>
        <v/>
      </c>
      <c r="J4816" s="45" t="str">
        <f t="shared" si="1662"/>
        <v/>
      </c>
      <c r="K4816" s="35"/>
      <c r="L4816" s="45" t="str">
        <f t="shared" si="1663"/>
        <v/>
      </c>
      <c r="M4816" s="45">
        <f t="shared" si="1664"/>
        <v>11.21</v>
      </c>
      <c r="N4816" s="46" t="e">
        <f>IF(A4816="ZMP",E4816*(1+(F4816/100)),#REF!)</f>
        <v>#REF!</v>
      </c>
      <c r="O4816" s="45" t="str">
        <f t="shared" si="1665"/>
        <v/>
      </c>
    </row>
    <row r="4817" spans="1:15" ht="12.75" outlineLevel="1" collapsed="1" x14ac:dyDescent="0.2">
      <c r="A4817" s="38" t="s">
        <v>228</v>
      </c>
      <c r="B4817" s="39" t="s">
        <v>353</v>
      </c>
      <c r="C4817" s="39" t="s">
        <v>354</v>
      </c>
      <c r="D4817" s="40" t="s">
        <v>329</v>
      </c>
      <c r="E4817" s="41">
        <v>1.2999999999999999E-2</v>
      </c>
      <c r="F4817" s="42"/>
      <c r="G4817" s="43">
        <v>279.39</v>
      </c>
      <c r="H4817" s="44">
        <f t="shared" si="1660"/>
        <v>3.6320699999999997</v>
      </c>
      <c r="I4817" s="45" t="str">
        <f t="shared" si="1661"/>
        <v/>
      </c>
      <c r="J4817" s="45" t="str">
        <f t="shared" si="1662"/>
        <v/>
      </c>
      <c r="K4817" s="35"/>
      <c r="L4817" s="45" t="str">
        <f t="shared" si="1663"/>
        <v/>
      </c>
      <c r="M4817" s="45">
        <f t="shared" si="1664"/>
        <v>3.6320699999999997</v>
      </c>
      <c r="N4817" s="46" t="e">
        <f>IF(A4817="ZMP",E4817*(1+(F4817/100)),#REF!)</f>
        <v>#REF!</v>
      </c>
      <c r="O4817" s="45" t="str">
        <f t="shared" si="1665"/>
        <v/>
      </c>
    </row>
    <row r="4818" spans="1:15" ht="12.75" outlineLevel="1" collapsed="1" x14ac:dyDescent="0.2">
      <c r="A4818" s="38" t="s">
        <v>228</v>
      </c>
      <c r="B4818" s="39" t="s">
        <v>355</v>
      </c>
      <c r="C4818" s="39" t="s">
        <v>356</v>
      </c>
      <c r="D4818" s="40" t="s">
        <v>334</v>
      </c>
      <c r="E4818" s="41">
        <v>0.01</v>
      </c>
      <c r="F4818" s="42"/>
      <c r="G4818" s="43">
        <v>201.45</v>
      </c>
      <c r="H4818" s="44">
        <f t="shared" si="1660"/>
        <v>2.0145</v>
      </c>
      <c r="I4818" s="45" t="str">
        <f t="shared" si="1661"/>
        <v/>
      </c>
      <c r="J4818" s="45" t="str">
        <f t="shared" si="1662"/>
        <v/>
      </c>
      <c r="K4818" s="35"/>
      <c r="L4818" s="45" t="str">
        <f t="shared" si="1663"/>
        <v/>
      </c>
      <c r="M4818" s="45">
        <f t="shared" si="1664"/>
        <v>2.0145</v>
      </c>
      <c r="N4818" s="46" t="e">
        <f>IF(A4818="ZMP",E4818*(1+(F4818/100)),#REF!)</f>
        <v>#REF!</v>
      </c>
      <c r="O4818" s="45" t="str">
        <f t="shared" si="1665"/>
        <v/>
      </c>
    </row>
    <row r="4819" spans="1:15" ht="12.75" outlineLevel="1" collapsed="1" x14ac:dyDescent="0.2">
      <c r="A4819" s="38" t="s">
        <v>2276</v>
      </c>
      <c r="B4819" s="39" t="s">
        <v>2405</v>
      </c>
      <c r="C4819" s="39" t="s">
        <v>2406</v>
      </c>
      <c r="D4819" s="40" t="s">
        <v>111</v>
      </c>
      <c r="E4819" s="41">
        <v>1</v>
      </c>
      <c r="F4819" s="42"/>
      <c r="G4819" s="43">
        <v>89853.28</v>
      </c>
      <c r="H4819" s="44">
        <f t="shared" si="1660"/>
        <v>89853.28</v>
      </c>
      <c r="I4819" s="45" t="str">
        <f t="shared" si="1661"/>
        <v/>
      </c>
      <c r="J4819" s="45" t="str">
        <f t="shared" si="1662"/>
        <v/>
      </c>
      <c r="K4819" s="35"/>
      <c r="L4819" s="45" t="str">
        <f t="shared" si="1663"/>
        <v/>
      </c>
      <c r="M4819" s="45">
        <f t="shared" si="1664"/>
        <v>89853.28</v>
      </c>
      <c r="N4819" s="46" t="e">
        <f>IF(A4819="ZMP",E4819*(1+(F4819/100)),#REF!)</f>
        <v>#REF!</v>
      </c>
      <c r="O4819" s="45" t="str">
        <f t="shared" si="1665"/>
        <v/>
      </c>
    </row>
    <row r="4820" spans="1:15" ht="12.75" outlineLevel="2" x14ac:dyDescent="0.2">
      <c r="A4820" s="47"/>
      <c r="B4820" s="48"/>
      <c r="C4820" s="48"/>
      <c r="D4820" s="49"/>
      <c r="E4820" s="50"/>
      <c r="F4820" s="51"/>
      <c r="G4820" s="52"/>
      <c r="H4820" s="53"/>
      <c r="I4820" s="54"/>
      <c r="J4820" s="54"/>
      <c r="K4820" s="35"/>
      <c r="L4820" s="54"/>
      <c r="M4820" s="54"/>
      <c r="N4820" s="54"/>
      <c r="O4820" s="54"/>
    </row>
    <row r="4821" spans="1:15" ht="12.75" x14ac:dyDescent="0.2">
      <c r="A4821" s="27" t="s">
        <v>198</v>
      </c>
      <c r="B4821" s="28" t="s">
        <v>2407</v>
      </c>
      <c r="C4821" s="29" t="s">
        <v>2408</v>
      </c>
      <c r="D4821" s="30" t="s">
        <v>253</v>
      </c>
      <c r="E4821" s="31">
        <v>1</v>
      </c>
      <c r="F4821" s="32"/>
      <c r="G4821" s="33">
        <v>115928.21</v>
      </c>
      <c r="H4821" s="34">
        <f>G4821</f>
        <v>115928.21</v>
      </c>
      <c r="I4821" s="35">
        <f>SUM(I4822:I4829)</f>
        <v>10037.52</v>
      </c>
      <c r="J4821" s="35">
        <f>SUM(J4822:J4829)</f>
        <v>6232.68</v>
      </c>
      <c r="K4821" s="35">
        <f t="shared" si="1659"/>
        <v>16270.2</v>
      </c>
      <c r="L4821" s="35">
        <f>SUM(L4822:L4829)</f>
        <v>0</v>
      </c>
      <c r="M4821" s="35">
        <f>SUM(M4822:M4829)</f>
        <v>99667.996570000003</v>
      </c>
      <c r="N4821" s="35"/>
      <c r="O4821" s="35">
        <f>SUM(O4822:O4829)</f>
        <v>0</v>
      </c>
    </row>
    <row r="4822" spans="1:15" ht="12.75" outlineLevel="1" collapsed="1" x14ac:dyDescent="0.2">
      <c r="A4822" s="38" t="s">
        <v>202</v>
      </c>
      <c r="B4822" s="39" t="s">
        <v>203</v>
      </c>
      <c r="C4822" s="39" t="s">
        <v>204</v>
      </c>
      <c r="D4822" s="40" t="s">
        <v>205</v>
      </c>
      <c r="E4822" s="41">
        <v>13.941000000000001</v>
      </c>
      <c r="F4822" s="42"/>
      <c r="G4822" s="43">
        <v>720</v>
      </c>
      <c r="H4822" s="44">
        <f t="shared" ref="H4822:H4828" si="1666">IF(ISNUMBER(F4822),(E4822*(1+(F4822/100))*G4822),G4822*E4822)</f>
        <v>10037.52</v>
      </c>
      <c r="I4822" s="45">
        <f t="shared" ref="I4822:I4828" si="1667">IF(OR(A4822="PM",A4822="PZ",A4822="PP"),H4822,"")</f>
        <v>10037.52</v>
      </c>
      <c r="J4822" s="45" t="str">
        <f t="shared" ref="J4822:J4828" si="1668">IF(A4822="S",H4822,"")</f>
        <v/>
      </c>
      <c r="K4822" s="35"/>
      <c r="L4822" s="45" t="str">
        <f t="shared" ref="L4822:L4828" si="1669">IF(A4822="M06",H4822,"")</f>
        <v/>
      </c>
      <c r="M4822" s="45" t="str">
        <f t="shared" ref="M4822:M4828" si="1670">IF(OR(A4822="M02",A4822="M25",A4822="M01s"),H4822,"")</f>
        <v/>
      </c>
      <c r="N4822" s="46" t="e">
        <f>IF(A4822="ZMP",E4822*(1+(F4822/100)),#REF!)</f>
        <v>#REF!</v>
      </c>
      <c r="O4822" s="45" t="str">
        <f t="shared" ref="O4822:O4828" si="1671">IF(A4822="M01e",H4822,"")</f>
        <v/>
      </c>
    </row>
    <row r="4823" spans="1:15" ht="12.75" outlineLevel="1" collapsed="1" x14ac:dyDescent="0.2">
      <c r="A4823" s="38" t="s">
        <v>315</v>
      </c>
      <c r="B4823" s="39" t="s">
        <v>15</v>
      </c>
      <c r="C4823" s="39" t="s">
        <v>16</v>
      </c>
      <c r="D4823" s="40" t="s">
        <v>17</v>
      </c>
      <c r="E4823" s="41">
        <v>6.04</v>
      </c>
      <c r="F4823" s="42"/>
      <c r="G4823" s="43">
        <v>990</v>
      </c>
      <c r="H4823" s="44">
        <f t="shared" si="1666"/>
        <v>5979.6</v>
      </c>
      <c r="I4823" s="45" t="str">
        <f t="shared" si="1667"/>
        <v/>
      </c>
      <c r="J4823" s="45">
        <f t="shared" si="1668"/>
        <v>5979.6</v>
      </c>
      <c r="K4823" s="35"/>
      <c r="L4823" s="45" t="str">
        <f t="shared" si="1669"/>
        <v/>
      </c>
      <c r="M4823" s="45" t="str">
        <f t="shared" si="1670"/>
        <v/>
      </c>
      <c r="N4823" s="46" t="e">
        <f>IF(A4823="ZMP",E4823*(1+(F4823/100)),#REF!)</f>
        <v>#REF!</v>
      </c>
      <c r="O4823" s="45" t="str">
        <f t="shared" si="1671"/>
        <v/>
      </c>
    </row>
    <row r="4824" spans="1:15" ht="12.75" outlineLevel="1" collapsed="1" x14ac:dyDescent="0.2">
      <c r="A4824" s="38" t="s">
        <v>315</v>
      </c>
      <c r="B4824" s="39" t="s">
        <v>75</v>
      </c>
      <c r="C4824" s="39" t="s">
        <v>76</v>
      </c>
      <c r="D4824" s="40" t="s">
        <v>17</v>
      </c>
      <c r="E4824" s="41">
        <v>0.33300000000000002</v>
      </c>
      <c r="F4824" s="42"/>
      <c r="G4824" s="43">
        <v>760</v>
      </c>
      <c r="H4824" s="44">
        <f t="shared" si="1666"/>
        <v>253.08</v>
      </c>
      <c r="I4824" s="45" t="str">
        <f t="shared" si="1667"/>
        <v/>
      </c>
      <c r="J4824" s="45">
        <f t="shared" si="1668"/>
        <v>253.08</v>
      </c>
      <c r="K4824" s="35"/>
      <c r="L4824" s="45" t="str">
        <f t="shared" si="1669"/>
        <v/>
      </c>
      <c r="M4824" s="45" t="str">
        <f t="shared" si="1670"/>
        <v/>
      </c>
      <c r="N4824" s="46" t="e">
        <f>IF(A4824="ZMP",E4824*(1+(F4824/100)),#REF!)</f>
        <v>#REF!</v>
      </c>
      <c r="O4824" s="45" t="str">
        <f t="shared" si="1671"/>
        <v/>
      </c>
    </row>
    <row r="4825" spans="1:15" ht="12.75" outlineLevel="1" collapsed="1" x14ac:dyDescent="0.2">
      <c r="A4825" s="38" t="s">
        <v>228</v>
      </c>
      <c r="B4825" s="39" t="s">
        <v>439</v>
      </c>
      <c r="C4825" s="39" t="s">
        <v>440</v>
      </c>
      <c r="D4825" s="40" t="s">
        <v>111</v>
      </c>
      <c r="E4825" s="41">
        <v>1</v>
      </c>
      <c r="F4825" s="42"/>
      <c r="G4825" s="43">
        <v>11.21</v>
      </c>
      <c r="H4825" s="44">
        <f t="shared" si="1666"/>
        <v>11.21</v>
      </c>
      <c r="I4825" s="45" t="str">
        <f t="shared" si="1667"/>
        <v/>
      </c>
      <c r="J4825" s="45" t="str">
        <f t="shared" si="1668"/>
        <v/>
      </c>
      <c r="K4825" s="35"/>
      <c r="L4825" s="45" t="str">
        <f t="shared" si="1669"/>
        <v/>
      </c>
      <c r="M4825" s="45">
        <f t="shared" si="1670"/>
        <v>11.21</v>
      </c>
      <c r="N4825" s="46" t="e">
        <f>IF(A4825="ZMP",E4825*(1+(F4825/100)),#REF!)</f>
        <v>#REF!</v>
      </c>
      <c r="O4825" s="45" t="str">
        <f t="shared" si="1671"/>
        <v/>
      </c>
    </row>
    <row r="4826" spans="1:15" ht="12.75" outlineLevel="1" collapsed="1" x14ac:dyDescent="0.2">
      <c r="A4826" s="38" t="s">
        <v>228</v>
      </c>
      <c r="B4826" s="39" t="s">
        <v>353</v>
      </c>
      <c r="C4826" s="39" t="s">
        <v>354</v>
      </c>
      <c r="D4826" s="40" t="s">
        <v>329</v>
      </c>
      <c r="E4826" s="41">
        <v>1.2999999999999999E-2</v>
      </c>
      <c r="F4826" s="42"/>
      <c r="G4826" s="43">
        <v>279.39</v>
      </c>
      <c r="H4826" s="44">
        <f t="shared" si="1666"/>
        <v>3.6320699999999997</v>
      </c>
      <c r="I4826" s="45" t="str">
        <f t="shared" si="1667"/>
        <v/>
      </c>
      <c r="J4826" s="45" t="str">
        <f t="shared" si="1668"/>
        <v/>
      </c>
      <c r="K4826" s="35"/>
      <c r="L4826" s="45" t="str">
        <f t="shared" si="1669"/>
        <v/>
      </c>
      <c r="M4826" s="45">
        <f t="shared" si="1670"/>
        <v>3.6320699999999997</v>
      </c>
      <c r="N4826" s="46" t="e">
        <f>IF(A4826="ZMP",E4826*(1+(F4826/100)),#REF!)</f>
        <v>#REF!</v>
      </c>
      <c r="O4826" s="45" t="str">
        <f t="shared" si="1671"/>
        <v/>
      </c>
    </row>
    <row r="4827" spans="1:15" ht="12.75" outlineLevel="1" collapsed="1" x14ac:dyDescent="0.2">
      <c r="A4827" s="38" t="s">
        <v>228</v>
      </c>
      <c r="B4827" s="39" t="s">
        <v>355</v>
      </c>
      <c r="C4827" s="39" t="s">
        <v>356</v>
      </c>
      <c r="D4827" s="40" t="s">
        <v>334</v>
      </c>
      <c r="E4827" s="41">
        <v>0.01</v>
      </c>
      <c r="F4827" s="42"/>
      <c r="G4827" s="43">
        <v>201.45</v>
      </c>
      <c r="H4827" s="44">
        <f t="shared" si="1666"/>
        <v>2.0145</v>
      </c>
      <c r="I4827" s="45" t="str">
        <f t="shared" si="1667"/>
        <v/>
      </c>
      <c r="J4827" s="45" t="str">
        <f t="shared" si="1668"/>
        <v/>
      </c>
      <c r="K4827" s="35"/>
      <c r="L4827" s="45" t="str">
        <f t="shared" si="1669"/>
        <v/>
      </c>
      <c r="M4827" s="45">
        <f t="shared" si="1670"/>
        <v>2.0145</v>
      </c>
      <c r="N4827" s="46" t="e">
        <f>IF(A4827="ZMP",E4827*(1+(F4827/100)),#REF!)</f>
        <v>#REF!</v>
      </c>
      <c r="O4827" s="45" t="str">
        <f t="shared" si="1671"/>
        <v/>
      </c>
    </row>
    <row r="4828" spans="1:15" ht="12.75" outlineLevel="1" collapsed="1" x14ac:dyDescent="0.2">
      <c r="A4828" s="38" t="s">
        <v>2276</v>
      </c>
      <c r="B4828" s="39" t="s">
        <v>2409</v>
      </c>
      <c r="C4828" s="39" t="s">
        <v>2410</v>
      </c>
      <c r="D4828" s="40" t="s">
        <v>111</v>
      </c>
      <c r="E4828" s="41">
        <v>1</v>
      </c>
      <c r="F4828" s="42"/>
      <c r="G4828" s="43">
        <v>99651.14</v>
      </c>
      <c r="H4828" s="44">
        <f t="shared" si="1666"/>
        <v>99651.14</v>
      </c>
      <c r="I4828" s="45" t="str">
        <f t="shared" si="1667"/>
        <v/>
      </c>
      <c r="J4828" s="45" t="str">
        <f t="shared" si="1668"/>
        <v/>
      </c>
      <c r="K4828" s="35"/>
      <c r="L4828" s="45" t="str">
        <f t="shared" si="1669"/>
        <v/>
      </c>
      <c r="M4828" s="45">
        <f t="shared" si="1670"/>
        <v>99651.14</v>
      </c>
      <c r="N4828" s="46" t="e">
        <f>IF(A4828="ZMP",E4828*(1+(F4828/100)),#REF!)</f>
        <v>#REF!</v>
      </c>
      <c r="O4828" s="45" t="str">
        <f t="shared" si="1671"/>
        <v/>
      </c>
    </row>
    <row r="4829" spans="1:15" ht="12.75" outlineLevel="2" x14ac:dyDescent="0.2">
      <c r="A4829" s="47"/>
      <c r="B4829" s="48"/>
      <c r="C4829" s="48"/>
      <c r="D4829" s="49"/>
      <c r="E4829" s="50"/>
      <c r="F4829" s="51"/>
      <c r="G4829" s="52"/>
      <c r="H4829" s="53"/>
      <c r="I4829" s="54"/>
      <c r="J4829" s="54"/>
      <c r="K4829" s="35"/>
      <c r="L4829" s="54"/>
      <c r="M4829" s="54"/>
      <c r="N4829" s="54"/>
      <c r="O4829" s="54"/>
    </row>
    <row r="4830" spans="1:15" ht="12.75" x14ac:dyDescent="0.2">
      <c r="A4830" s="27" t="s">
        <v>198</v>
      </c>
      <c r="B4830" s="28" t="s">
        <v>2411</v>
      </c>
      <c r="C4830" s="29" t="s">
        <v>2412</v>
      </c>
      <c r="D4830" s="30" t="s">
        <v>253</v>
      </c>
      <c r="E4830" s="31">
        <v>1</v>
      </c>
      <c r="F4830" s="32"/>
      <c r="G4830" s="33">
        <v>125373.5</v>
      </c>
      <c r="H4830" s="34">
        <f>G4830</f>
        <v>125373.5</v>
      </c>
      <c r="I4830" s="35">
        <f>SUM(I4831:I4838)</f>
        <v>10037.52</v>
      </c>
      <c r="J4830" s="35">
        <f>SUM(J4831:J4838)</f>
        <v>6232.68</v>
      </c>
      <c r="K4830" s="35">
        <f t="shared" si="1659"/>
        <v>16270.2</v>
      </c>
      <c r="L4830" s="35">
        <f>SUM(L4831:L4838)</f>
        <v>0</v>
      </c>
      <c r="M4830" s="35">
        <f>SUM(M4831:M4838)</f>
        <v>109113.28657</v>
      </c>
      <c r="N4830" s="35"/>
      <c r="O4830" s="35">
        <f>SUM(O4831:O4838)</f>
        <v>0</v>
      </c>
    </row>
    <row r="4831" spans="1:15" ht="12.75" outlineLevel="1" collapsed="1" x14ac:dyDescent="0.2">
      <c r="A4831" s="38" t="s">
        <v>202</v>
      </c>
      <c r="B4831" s="39" t="s">
        <v>203</v>
      </c>
      <c r="C4831" s="39" t="s">
        <v>204</v>
      </c>
      <c r="D4831" s="40" t="s">
        <v>205</v>
      </c>
      <c r="E4831" s="41">
        <v>13.941000000000001</v>
      </c>
      <c r="F4831" s="42"/>
      <c r="G4831" s="43">
        <v>720</v>
      </c>
      <c r="H4831" s="44">
        <f t="shared" ref="H4831:H4837" si="1672">IF(ISNUMBER(F4831),(E4831*(1+(F4831/100))*G4831),G4831*E4831)</f>
        <v>10037.52</v>
      </c>
      <c r="I4831" s="45">
        <f t="shared" ref="I4831:I4837" si="1673">IF(OR(A4831="PM",A4831="PZ",A4831="PP"),H4831,"")</f>
        <v>10037.52</v>
      </c>
      <c r="J4831" s="45" t="str">
        <f t="shared" ref="J4831:J4837" si="1674">IF(A4831="S",H4831,"")</f>
        <v/>
      </c>
      <c r="K4831" s="35"/>
      <c r="L4831" s="45" t="str">
        <f t="shared" ref="L4831:L4837" si="1675">IF(A4831="M06",H4831,"")</f>
        <v/>
      </c>
      <c r="M4831" s="45" t="str">
        <f t="shared" ref="M4831:M4837" si="1676">IF(OR(A4831="M02",A4831="M25",A4831="M01s"),H4831,"")</f>
        <v/>
      </c>
      <c r="N4831" s="46" t="e">
        <f>IF(A4831="ZMP",E4831*(1+(F4831/100)),#REF!)</f>
        <v>#REF!</v>
      </c>
      <c r="O4831" s="45" t="str">
        <f t="shared" ref="O4831:O4837" si="1677">IF(A4831="M01e",H4831,"")</f>
        <v/>
      </c>
    </row>
    <row r="4832" spans="1:15" ht="12.75" outlineLevel="1" collapsed="1" x14ac:dyDescent="0.2">
      <c r="A4832" s="38" t="s">
        <v>315</v>
      </c>
      <c r="B4832" s="39" t="s">
        <v>15</v>
      </c>
      <c r="C4832" s="39" t="s">
        <v>16</v>
      </c>
      <c r="D4832" s="40" t="s">
        <v>17</v>
      </c>
      <c r="E4832" s="41">
        <v>6.04</v>
      </c>
      <c r="F4832" s="42"/>
      <c r="G4832" s="43">
        <v>990</v>
      </c>
      <c r="H4832" s="44">
        <f t="shared" si="1672"/>
        <v>5979.6</v>
      </c>
      <c r="I4832" s="45" t="str">
        <f t="shared" si="1673"/>
        <v/>
      </c>
      <c r="J4832" s="45">
        <f t="shared" si="1674"/>
        <v>5979.6</v>
      </c>
      <c r="K4832" s="35"/>
      <c r="L4832" s="45" t="str">
        <f t="shared" si="1675"/>
        <v/>
      </c>
      <c r="M4832" s="45" t="str">
        <f t="shared" si="1676"/>
        <v/>
      </c>
      <c r="N4832" s="46" t="e">
        <f>IF(A4832="ZMP",E4832*(1+(F4832/100)),#REF!)</f>
        <v>#REF!</v>
      </c>
      <c r="O4832" s="45" t="str">
        <f t="shared" si="1677"/>
        <v/>
      </c>
    </row>
    <row r="4833" spans="1:15" ht="12.75" outlineLevel="1" collapsed="1" x14ac:dyDescent="0.2">
      <c r="A4833" s="38" t="s">
        <v>315</v>
      </c>
      <c r="B4833" s="39" t="s">
        <v>75</v>
      </c>
      <c r="C4833" s="39" t="s">
        <v>76</v>
      </c>
      <c r="D4833" s="40" t="s">
        <v>17</v>
      </c>
      <c r="E4833" s="41">
        <v>0.33300000000000002</v>
      </c>
      <c r="F4833" s="42"/>
      <c r="G4833" s="43">
        <v>760</v>
      </c>
      <c r="H4833" s="44">
        <f t="shared" si="1672"/>
        <v>253.08</v>
      </c>
      <c r="I4833" s="45" t="str">
        <f t="shared" si="1673"/>
        <v/>
      </c>
      <c r="J4833" s="45">
        <f t="shared" si="1674"/>
        <v>253.08</v>
      </c>
      <c r="K4833" s="35"/>
      <c r="L4833" s="45" t="str">
        <f t="shared" si="1675"/>
        <v/>
      </c>
      <c r="M4833" s="45" t="str">
        <f t="shared" si="1676"/>
        <v/>
      </c>
      <c r="N4833" s="46" t="e">
        <f>IF(A4833="ZMP",E4833*(1+(F4833/100)),#REF!)</f>
        <v>#REF!</v>
      </c>
      <c r="O4833" s="45" t="str">
        <f t="shared" si="1677"/>
        <v/>
      </c>
    </row>
    <row r="4834" spans="1:15" ht="12.75" outlineLevel="1" collapsed="1" x14ac:dyDescent="0.2">
      <c r="A4834" s="38" t="s">
        <v>228</v>
      </c>
      <c r="B4834" s="39" t="s">
        <v>439</v>
      </c>
      <c r="C4834" s="39" t="s">
        <v>440</v>
      </c>
      <c r="D4834" s="40" t="s">
        <v>111</v>
      </c>
      <c r="E4834" s="41">
        <v>1</v>
      </c>
      <c r="F4834" s="42"/>
      <c r="G4834" s="43">
        <v>11.21</v>
      </c>
      <c r="H4834" s="44">
        <f t="shared" si="1672"/>
        <v>11.21</v>
      </c>
      <c r="I4834" s="45" t="str">
        <f t="shared" si="1673"/>
        <v/>
      </c>
      <c r="J4834" s="45" t="str">
        <f t="shared" si="1674"/>
        <v/>
      </c>
      <c r="K4834" s="35"/>
      <c r="L4834" s="45" t="str">
        <f t="shared" si="1675"/>
        <v/>
      </c>
      <c r="M4834" s="45">
        <f t="shared" si="1676"/>
        <v>11.21</v>
      </c>
      <c r="N4834" s="46" t="e">
        <f>IF(A4834="ZMP",E4834*(1+(F4834/100)),#REF!)</f>
        <v>#REF!</v>
      </c>
      <c r="O4834" s="45" t="str">
        <f t="shared" si="1677"/>
        <v/>
      </c>
    </row>
    <row r="4835" spans="1:15" ht="12.75" outlineLevel="1" collapsed="1" x14ac:dyDescent="0.2">
      <c r="A4835" s="38" t="s">
        <v>228</v>
      </c>
      <c r="B4835" s="39" t="s">
        <v>353</v>
      </c>
      <c r="C4835" s="39" t="s">
        <v>354</v>
      </c>
      <c r="D4835" s="40" t="s">
        <v>329</v>
      </c>
      <c r="E4835" s="41">
        <v>1.2999999999999999E-2</v>
      </c>
      <c r="F4835" s="42"/>
      <c r="G4835" s="43">
        <v>279.39</v>
      </c>
      <c r="H4835" s="44">
        <f t="shared" si="1672"/>
        <v>3.6320699999999997</v>
      </c>
      <c r="I4835" s="45" t="str">
        <f t="shared" si="1673"/>
        <v/>
      </c>
      <c r="J4835" s="45" t="str">
        <f t="shared" si="1674"/>
        <v/>
      </c>
      <c r="K4835" s="35"/>
      <c r="L4835" s="45" t="str">
        <f t="shared" si="1675"/>
        <v/>
      </c>
      <c r="M4835" s="45">
        <f t="shared" si="1676"/>
        <v>3.6320699999999997</v>
      </c>
      <c r="N4835" s="46" t="e">
        <f>IF(A4835="ZMP",E4835*(1+(F4835/100)),#REF!)</f>
        <v>#REF!</v>
      </c>
      <c r="O4835" s="45" t="str">
        <f t="shared" si="1677"/>
        <v/>
      </c>
    </row>
    <row r="4836" spans="1:15" ht="12.75" outlineLevel="1" collapsed="1" x14ac:dyDescent="0.2">
      <c r="A4836" s="38" t="s">
        <v>228</v>
      </c>
      <c r="B4836" s="39" t="s">
        <v>355</v>
      </c>
      <c r="C4836" s="39" t="s">
        <v>356</v>
      </c>
      <c r="D4836" s="40" t="s">
        <v>334</v>
      </c>
      <c r="E4836" s="41">
        <v>0.01</v>
      </c>
      <c r="F4836" s="42"/>
      <c r="G4836" s="43">
        <v>201.45</v>
      </c>
      <c r="H4836" s="44">
        <f t="shared" si="1672"/>
        <v>2.0145</v>
      </c>
      <c r="I4836" s="45" t="str">
        <f t="shared" si="1673"/>
        <v/>
      </c>
      <c r="J4836" s="45" t="str">
        <f t="shared" si="1674"/>
        <v/>
      </c>
      <c r="K4836" s="35"/>
      <c r="L4836" s="45" t="str">
        <f t="shared" si="1675"/>
        <v/>
      </c>
      <c r="M4836" s="45">
        <f t="shared" si="1676"/>
        <v>2.0145</v>
      </c>
      <c r="N4836" s="46" t="e">
        <f>IF(A4836="ZMP",E4836*(1+(F4836/100)),#REF!)</f>
        <v>#REF!</v>
      </c>
      <c r="O4836" s="45" t="str">
        <f t="shared" si="1677"/>
        <v/>
      </c>
    </row>
    <row r="4837" spans="1:15" ht="12.75" outlineLevel="1" collapsed="1" x14ac:dyDescent="0.2">
      <c r="A4837" s="38" t="s">
        <v>2276</v>
      </c>
      <c r="B4837" s="39" t="s">
        <v>2413</v>
      </c>
      <c r="C4837" s="39" t="s">
        <v>2414</v>
      </c>
      <c r="D4837" s="40" t="s">
        <v>111</v>
      </c>
      <c r="E4837" s="41">
        <v>1</v>
      </c>
      <c r="F4837" s="42"/>
      <c r="G4837" s="43">
        <v>109096.43</v>
      </c>
      <c r="H4837" s="44">
        <f t="shared" si="1672"/>
        <v>109096.43</v>
      </c>
      <c r="I4837" s="45" t="str">
        <f t="shared" si="1673"/>
        <v/>
      </c>
      <c r="J4837" s="45" t="str">
        <f t="shared" si="1674"/>
        <v/>
      </c>
      <c r="K4837" s="35"/>
      <c r="L4837" s="45" t="str">
        <f t="shared" si="1675"/>
        <v/>
      </c>
      <c r="M4837" s="45">
        <f t="shared" si="1676"/>
        <v>109096.43</v>
      </c>
      <c r="N4837" s="46" t="e">
        <f>IF(A4837="ZMP",E4837*(1+(F4837/100)),#REF!)</f>
        <v>#REF!</v>
      </c>
      <c r="O4837" s="45" t="str">
        <f t="shared" si="1677"/>
        <v/>
      </c>
    </row>
    <row r="4838" spans="1:15" ht="12.75" outlineLevel="2" x14ac:dyDescent="0.2">
      <c r="A4838" s="47"/>
      <c r="B4838" s="48"/>
      <c r="C4838" s="48"/>
      <c r="D4838" s="49"/>
      <c r="E4838" s="50"/>
      <c r="F4838" s="51"/>
      <c r="G4838" s="52"/>
      <c r="H4838" s="53"/>
      <c r="I4838" s="54"/>
      <c r="J4838" s="54"/>
      <c r="K4838" s="35"/>
      <c r="L4838" s="54"/>
      <c r="M4838" s="54"/>
      <c r="N4838" s="54"/>
      <c r="O4838" s="54"/>
    </row>
    <row r="4839" spans="1:15" ht="12.75" x14ac:dyDescent="0.2">
      <c r="A4839" s="27" t="s">
        <v>198</v>
      </c>
      <c r="B4839" s="28" t="s">
        <v>2415</v>
      </c>
      <c r="C4839" s="29" t="s">
        <v>2416</v>
      </c>
      <c r="D4839" s="30" t="s">
        <v>253</v>
      </c>
      <c r="E4839" s="31">
        <v>1</v>
      </c>
      <c r="F4839" s="32"/>
      <c r="G4839" s="33">
        <v>152791.96</v>
      </c>
      <c r="H4839" s="34">
        <f>G4839</f>
        <v>152791.96</v>
      </c>
      <c r="I4839" s="35">
        <f>SUM(I4840:I4847)</f>
        <v>10545.12</v>
      </c>
      <c r="J4839" s="35">
        <f>SUM(J4840:J4847)</f>
        <v>9677.8799999999992</v>
      </c>
      <c r="K4839" s="35">
        <f t="shared" si="1659"/>
        <v>20223</v>
      </c>
      <c r="L4839" s="35">
        <f>SUM(L4840:L4847)</f>
        <v>0</v>
      </c>
      <c r="M4839" s="35">
        <f>SUM(M4840:M4847)</f>
        <v>132578.94657</v>
      </c>
      <c r="N4839" s="35"/>
      <c r="O4839" s="35">
        <f>SUM(O4840:O4847)</f>
        <v>0</v>
      </c>
    </row>
    <row r="4840" spans="1:15" ht="12.75" outlineLevel="1" collapsed="1" x14ac:dyDescent="0.2">
      <c r="A4840" s="38" t="s">
        <v>202</v>
      </c>
      <c r="B4840" s="39" t="s">
        <v>203</v>
      </c>
      <c r="C4840" s="39" t="s">
        <v>204</v>
      </c>
      <c r="D4840" s="40" t="s">
        <v>205</v>
      </c>
      <c r="E4840" s="41">
        <v>14.646000000000001</v>
      </c>
      <c r="F4840" s="42"/>
      <c r="G4840" s="43">
        <v>720</v>
      </c>
      <c r="H4840" s="44">
        <f t="shared" ref="H4840:H4846" si="1678">IF(ISNUMBER(F4840),(E4840*(1+(F4840/100))*G4840),G4840*E4840)</f>
        <v>10545.12</v>
      </c>
      <c r="I4840" s="45">
        <f t="shared" ref="I4840:I4846" si="1679">IF(OR(A4840="PM",A4840="PZ",A4840="PP"),H4840,"")</f>
        <v>10545.12</v>
      </c>
      <c r="J4840" s="45" t="str">
        <f t="shared" ref="J4840:J4846" si="1680">IF(A4840="S",H4840,"")</f>
        <v/>
      </c>
      <c r="K4840" s="35"/>
      <c r="L4840" s="45" t="str">
        <f t="shared" ref="L4840:L4846" si="1681">IF(A4840="M06",H4840,"")</f>
        <v/>
      </c>
      <c r="M4840" s="45" t="str">
        <f t="shared" ref="M4840:M4846" si="1682">IF(OR(A4840="M02",A4840="M25",A4840="M01s"),H4840,"")</f>
        <v/>
      </c>
      <c r="N4840" s="46" t="e">
        <f>IF(A4840="ZMP",E4840*(1+(F4840/100)),#REF!)</f>
        <v>#REF!</v>
      </c>
      <c r="O4840" s="45" t="str">
        <f t="shared" ref="O4840:O4846" si="1683">IF(A4840="M01e",H4840,"")</f>
        <v/>
      </c>
    </row>
    <row r="4841" spans="1:15" ht="12.75" outlineLevel="1" collapsed="1" x14ac:dyDescent="0.2">
      <c r="A4841" s="38" t="s">
        <v>315</v>
      </c>
      <c r="B4841" s="39" t="s">
        <v>15</v>
      </c>
      <c r="C4841" s="39" t="s">
        <v>16</v>
      </c>
      <c r="D4841" s="40" t="s">
        <v>17</v>
      </c>
      <c r="E4841" s="41">
        <v>9.52</v>
      </c>
      <c r="F4841" s="42"/>
      <c r="G4841" s="43">
        <v>990</v>
      </c>
      <c r="H4841" s="44">
        <f t="shared" si="1678"/>
        <v>9424.7999999999993</v>
      </c>
      <c r="I4841" s="45" t="str">
        <f t="shared" si="1679"/>
        <v/>
      </c>
      <c r="J4841" s="45">
        <f t="shared" si="1680"/>
        <v>9424.7999999999993</v>
      </c>
      <c r="K4841" s="35"/>
      <c r="L4841" s="45" t="str">
        <f t="shared" si="1681"/>
        <v/>
      </c>
      <c r="M4841" s="45" t="str">
        <f t="shared" si="1682"/>
        <v/>
      </c>
      <c r="N4841" s="46" t="e">
        <f>IF(A4841="ZMP",E4841*(1+(F4841/100)),#REF!)</f>
        <v>#REF!</v>
      </c>
      <c r="O4841" s="45" t="str">
        <f t="shared" si="1683"/>
        <v/>
      </c>
    </row>
    <row r="4842" spans="1:15" ht="12.75" outlineLevel="1" collapsed="1" x14ac:dyDescent="0.2">
      <c r="A4842" s="38" t="s">
        <v>315</v>
      </c>
      <c r="B4842" s="39" t="s">
        <v>75</v>
      </c>
      <c r="C4842" s="39" t="s">
        <v>76</v>
      </c>
      <c r="D4842" s="40" t="s">
        <v>17</v>
      </c>
      <c r="E4842" s="41">
        <v>0.33300000000000002</v>
      </c>
      <c r="F4842" s="42"/>
      <c r="G4842" s="43">
        <v>760</v>
      </c>
      <c r="H4842" s="44">
        <f t="shared" si="1678"/>
        <v>253.08</v>
      </c>
      <c r="I4842" s="45" t="str">
        <f t="shared" si="1679"/>
        <v/>
      </c>
      <c r="J4842" s="45">
        <f t="shared" si="1680"/>
        <v>253.08</v>
      </c>
      <c r="K4842" s="35"/>
      <c r="L4842" s="45" t="str">
        <f t="shared" si="1681"/>
        <v/>
      </c>
      <c r="M4842" s="45" t="str">
        <f t="shared" si="1682"/>
        <v/>
      </c>
      <c r="N4842" s="46" t="e">
        <f>IF(A4842="ZMP",E4842*(1+(F4842/100)),#REF!)</f>
        <v>#REF!</v>
      </c>
      <c r="O4842" s="45" t="str">
        <f t="shared" si="1683"/>
        <v/>
      </c>
    </row>
    <row r="4843" spans="1:15" ht="12.75" outlineLevel="1" collapsed="1" x14ac:dyDescent="0.2">
      <c r="A4843" s="38" t="s">
        <v>228</v>
      </c>
      <c r="B4843" s="39" t="s">
        <v>439</v>
      </c>
      <c r="C4843" s="39" t="s">
        <v>440</v>
      </c>
      <c r="D4843" s="40" t="s">
        <v>111</v>
      </c>
      <c r="E4843" s="41">
        <v>1</v>
      </c>
      <c r="F4843" s="42"/>
      <c r="G4843" s="43">
        <v>11.21</v>
      </c>
      <c r="H4843" s="44">
        <f t="shared" si="1678"/>
        <v>11.21</v>
      </c>
      <c r="I4843" s="45" t="str">
        <f t="shared" si="1679"/>
        <v/>
      </c>
      <c r="J4843" s="45" t="str">
        <f t="shared" si="1680"/>
        <v/>
      </c>
      <c r="K4843" s="35"/>
      <c r="L4843" s="45" t="str">
        <f t="shared" si="1681"/>
        <v/>
      </c>
      <c r="M4843" s="45">
        <f t="shared" si="1682"/>
        <v>11.21</v>
      </c>
      <c r="N4843" s="46" t="e">
        <f>IF(A4843="ZMP",E4843*(1+(F4843/100)),#REF!)</f>
        <v>#REF!</v>
      </c>
      <c r="O4843" s="45" t="str">
        <f t="shared" si="1683"/>
        <v/>
      </c>
    </row>
    <row r="4844" spans="1:15" ht="12.75" outlineLevel="1" collapsed="1" x14ac:dyDescent="0.2">
      <c r="A4844" s="38" t="s">
        <v>228</v>
      </c>
      <c r="B4844" s="39" t="s">
        <v>353</v>
      </c>
      <c r="C4844" s="39" t="s">
        <v>354</v>
      </c>
      <c r="D4844" s="40" t="s">
        <v>329</v>
      </c>
      <c r="E4844" s="41">
        <v>1.2999999999999999E-2</v>
      </c>
      <c r="F4844" s="42"/>
      <c r="G4844" s="43">
        <v>279.39</v>
      </c>
      <c r="H4844" s="44">
        <f t="shared" si="1678"/>
        <v>3.6320699999999997</v>
      </c>
      <c r="I4844" s="45" t="str">
        <f t="shared" si="1679"/>
        <v/>
      </c>
      <c r="J4844" s="45" t="str">
        <f t="shared" si="1680"/>
        <v/>
      </c>
      <c r="K4844" s="35"/>
      <c r="L4844" s="45" t="str">
        <f t="shared" si="1681"/>
        <v/>
      </c>
      <c r="M4844" s="45">
        <f t="shared" si="1682"/>
        <v>3.6320699999999997</v>
      </c>
      <c r="N4844" s="46" t="e">
        <f>IF(A4844="ZMP",E4844*(1+(F4844/100)),#REF!)</f>
        <v>#REF!</v>
      </c>
      <c r="O4844" s="45" t="str">
        <f t="shared" si="1683"/>
        <v/>
      </c>
    </row>
    <row r="4845" spans="1:15" ht="12.75" outlineLevel="1" collapsed="1" x14ac:dyDescent="0.2">
      <c r="A4845" s="38" t="s">
        <v>228</v>
      </c>
      <c r="B4845" s="39" t="s">
        <v>355</v>
      </c>
      <c r="C4845" s="39" t="s">
        <v>356</v>
      </c>
      <c r="D4845" s="40" t="s">
        <v>334</v>
      </c>
      <c r="E4845" s="41">
        <v>0.01</v>
      </c>
      <c r="F4845" s="42"/>
      <c r="G4845" s="43">
        <v>201.45</v>
      </c>
      <c r="H4845" s="44">
        <f t="shared" si="1678"/>
        <v>2.0145</v>
      </c>
      <c r="I4845" s="45" t="str">
        <f t="shared" si="1679"/>
        <v/>
      </c>
      <c r="J4845" s="45" t="str">
        <f t="shared" si="1680"/>
        <v/>
      </c>
      <c r="K4845" s="35"/>
      <c r="L4845" s="45" t="str">
        <f t="shared" si="1681"/>
        <v/>
      </c>
      <c r="M4845" s="45">
        <f t="shared" si="1682"/>
        <v>2.0145</v>
      </c>
      <c r="N4845" s="46" t="e">
        <f>IF(A4845="ZMP",E4845*(1+(F4845/100)),#REF!)</f>
        <v>#REF!</v>
      </c>
      <c r="O4845" s="45" t="str">
        <f t="shared" si="1683"/>
        <v/>
      </c>
    </row>
    <row r="4846" spans="1:15" ht="12.75" outlineLevel="1" collapsed="1" x14ac:dyDescent="0.2">
      <c r="A4846" s="38" t="s">
        <v>2276</v>
      </c>
      <c r="B4846" s="39" t="s">
        <v>2417</v>
      </c>
      <c r="C4846" s="39" t="s">
        <v>2418</v>
      </c>
      <c r="D4846" s="40" t="s">
        <v>111</v>
      </c>
      <c r="E4846" s="41">
        <v>1</v>
      </c>
      <c r="F4846" s="42"/>
      <c r="G4846" s="43">
        <v>132562.09</v>
      </c>
      <c r="H4846" s="44">
        <f t="shared" si="1678"/>
        <v>132562.09</v>
      </c>
      <c r="I4846" s="45" t="str">
        <f t="shared" si="1679"/>
        <v/>
      </c>
      <c r="J4846" s="45" t="str">
        <f t="shared" si="1680"/>
        <v/>
      </c>
      <c r="K4846" s="35"/>
      <c r="L4846" s="45" t="str">
        <f t="shared" si="1681"/>
        <v/>
      </c>
      <c r="M4846" s="45">
        <f t="shared" si="1682"/>
        <v>132562.09</v>
      </c>
      <c r="N4846" s="46" t="e">
        <f>IF(A4846="ZMP",E4846*(1+(F4846/100)),#REF!)</f>
        <v>#REF!</v>
      </c>
      <c r="O4846" s="45" t="str">
        <f t="shared" si="1683"/>
        <v/>
      </c>
    </row>
    <row r="4847" spans="1:15" ht="12.75" outlineLevel="2" x14ac:dyDescent="0.2">
      <c r="A4847" s="47"/>
      <c r="B4847" s="48"/>
      <c r="C4847" s="48"/>
      <c r="D4847" s="49"/>
      <c r="E4847" s="50"/>
      <c r="F4847" s="51"/>
      <c r="G4847" s="52"/>
      <c r="H4847" s="53"/>
      <c r="I4847" s="54"/>
      <c r="J4847" s="54"/>
      <c r="K4847" s="35"/>
      <c r="L4847" s="54"/>
      <c r="M4847" s="54"/>
      <c r="N4847" s="54"/>
      <c r="O4847" s="54"/>
    </row>
    <row r="4848" spans="1:15" ht="12.75" x14ac:dyDescent="0.2">
      <c r="A4848" s="27" t="s">
        <v>198</v>
      </c>
      <c r="B4848" s="28" t="s">
        <v>2419</v>
      </c>
      <c r="C4848" s="29" t="s">
        <v>2420</v>
      </c>
      <c r="D4848" s="30" t="s">
        <v>253</v>
      </c>
      <c r="E4848" s="31">
        <v>1</v>
      </c>
      <c r="F4848" s="32"/>
      <c r="G4848" s="33">
        <v>172609.04</v>
      </c>
      <c r="H4848" s="34">
        <f>G4848</f>
        <v>172609.04</v>
      </c>
      <c r="I4848" s="35">
        <f>SUM(I4849:I4856)</f>
        <v>10545.12</v>
      </c>
      <c r="J4848" s="35">
        <f>SUM(J4849:J4856)</f>
        <v>9677.8799999999992</v>
      </c>
      <c r="K4848" s="35">
        <f t="shared" si="1659"/>
        <v>20223</v>
      </c>
      <c r="L4848" s="35">
        <f>SUM(L4849:L4856)</f>
        <v>0</v>
      </c>
      <c r="M4848" s="35">
        <f>SUM(M4849:M4856)</f>
        <v>152396.02657000002</v>
      </c>
      <c r="N4848" s="35"/>
      <c r="O4848" s="35">
        <f>SUM(O4849:O4856)</f>
        <v>0</v>
      </c>
    </row>
    <row r="4849" spans="1:15" ht="12.75" outlineLevel="1" collapsed="1" x14ac:dyDescent="0.2">
      <c r="A4849" s="38" t="s">
        <v>202</v>
      </c>
      <c r="B4849" s="39" t="s">
        <v>203</v>
      </c>
      <c r="C4849" s="39" t="s">
        <v>204</v>
      </c>
      <c r="D4849" s="40" t="s">
        <v>205</v>
      </c>
      <c r="E4849" s="41">
        <v>14.646000000000001</v>
      </c>
      <c r="F4849" s="42"/>
      <c r="G4849" s="43">
        <v>720</v>
      </c>
      <c r="H4849" s="44">
        <f t="shared" ref="H4849:H4855" si="1684">IF(ISNUMBER(F4849),(E4849*(1+(F4849/100))*G4849),G4849*E4849)</f>
        <v>10545.12</v>
      </c>
      <c r="I4849" s="45">
        <f t="shared" ref="I4849:I4855" si="1685">IF(OR(A4849="PM",A4849="PZ",A4849="PP"),H4849,"")</f>
        <v>10545.12</v>
      </c>
      <c r="J4849" s="45" t="str">
        <f t="shared" ref="J4849:J4855" si="1686">IF(A4849="S",H4849,"")</f>
        <v/>
      </c>
      <c r="K4849" s="35"/>
      <c r="L4849" s="45" t="str">
        <f t="shared" ref="L4849:L4855" si="1687">IF(A4849="M06",H4849,"")</f>
        <v/>
      </c>
      <c r="M4849" s="45" t="str">
        <f t="shared" ref="M4849:M4855" si="1688">IF(OR(A4849="M02",A4849="M25",A4849="M01s"),H4849,"")</f>
        <v/>
      </c>
      <c r="N4849" s="46" t="e">
        <f>IF(A4849="ZMP",E4849*(1+(F4849/100)),#REF!)</f>
        <v>#REF!</v>
      </c>
      <c r="O4849" s="45" t="str">
        <f t="shared" ref="O4849:O4855" si="1689">IF(A4849="M01e",H4849,"")</f>
        <v/>
      </c>
    </row>
    <row r="4850" spans="1:15" ht="12.75" outlineLevel="1" collapsed="1" x14ac:dyDescent="0.2">
      <c r="A4850" s="38" t="s">
        <v>315</v>
      </c>
      <c r="B4850" s="39" t="s">
        <v>15</v>
      </c>
      <c r="C4850" s="39" t="s">
        <v>16</v>
      </c>
      <c r="D4850" s="40" t="s">
        <v>17</v>
      </c>
      <c r="E4850" s="41">
        <v>9.52</v>
      </c>
      <c r="F4850" s="42"/>
      <c r="G4850" s="43">
        <v>990</v>
      </c>
      <c r="H4850" s="44">
        <f t="shared" si="1684"/>
        <v>9424.7999999999993</v>
      </c>
      <c r="I4850" s="45" t="str">
        <f t="shared" si="1685"/>
        <v/>
      </c>
      <c r="J4850" s="45">
        <f t="shared" si="1686"/>
        <v>9424.7999999999993</v>
      </c>
      <c r="K4850" s="35"/>
      <c r="L4850" s="45" t="str">
        <f t="shared" si="1687"/>
        <v/>
      </c>
      <c r="M4850" s="45" t="str">
        <f t="shared" si="1688"/>
        <v/>
      </c>
      <c r="N4850" s="46" t="e">
        <f>IF(A4850="ZMP",E4850*(1+(F4850/100)),#REF!)</f>
        <v>#REF!</v>
      </c>
      <c r="O4850" s="45" t="str">
        <f t="shared" si="1689"/>
        <v/>
      </c>
    </row>
    <row r="4851" spans="1:15" ht="12.75" outlineLevel="1" collapsed="1" x14ac:dyDescent="0.2">
      <c r="A4851" s="38" t="s">
        <v>315</v>
      </c>
      <c r="B4851" s="39" t="s">
        <v>75</v>
      </c>
      <c r="C4851" s="39" t="s">
        <v>76</v>
      </c>
      <c r="D4851" s="40" t="s">
        <v>17</v>
      </c>
      <c r="E4851" s="41">
        <v>0.33300000000000002</v>
      </c>
      <c r="F4851" s="42"/>
      <c r="G4851" s="43">
        <v>760</v>
      </c>
      <c r="H4851" s="44">
        <f t="shared" si="1684"/>
        <v>253.08</v>
      </c>
      <c r="I4851" s="45" t="str">
        <f t="shared" si="1685"/>
        <v/>
      </c>
      <c r="J4851" s="45">
        <f t="shared" si="1686"/>
        <v>253.08</v>
      </c>
      <c r="K4851" s="35"/>
      <c r="L4851" s="45" t="str">
        <f t="shared" si="1687"/>
        <v/>
      </c>
      <c r="M4851" s="45" t="str">
        <f t="shared" si="1688"/>
        <v/>
      </c>
      <c r="N4851" s="46" t="e">
        <f>IF(A4851="ZMP",E4851*(1+(F4851/100)),#REF!)</f>
        <v>#REF!</v>
      </c>
      <c r="O4851" s="45" t="str">
        <f t="shared" si="1689"/>
        <v/>
      </c>
    </row>
    <row r="4852" spans="1:15" ht="12.75" outlineLevel="1" collapsed="1" x14ac:dyDescent="0.2">
      <c r="A4852" s="38" t="s">
        <v>228</v>
      </c>
      <c r="B4852" s="39" t="s">
        <v>439</v>
      </c>
      <c r="C4852" s="39" t="s">
        <v>440</v>
      </c>
      <c r="D4852" s="40" t="s">
        <v>111</v>
      </c>
      <c r="E4852" s="41">
        <v>1</v>
      </c>
      <c r="F4852" s="42"/>
      <c r="G4852" s="43">
        <v>11.21</v>
      </c>
      <c r="H4852" s="44">
        <f t="shared" si="1684"/>
        <v>11.21</v>
      </c>
      <c r="I4852" s="45" t="str">
        <f t="shared" si="1685"/>
        <v/>
      </c>
      <c r="J4852" s="45" t="str">
        <f t="shared" si="1686"/>
        <v/>
      </c>
      <c r="K4852" s="35"/>
      <c r="L4852" s="45" t="str">
        <f t="shared" si="1687"/>
        <v/>
      </c>
      <c r="M4852" s="45">
        <f t="shared" si="1688"/>
        <v>11.21</v>
      </c>
      <c r="N4852" s="46" t="e">
        <f>IF(A4852="ZMP",E4852*(1+(F4852/100)),#REF!)</f>
        <v>#REF!</v>
      </c>
      <c r="O4852" s="45" t="str">
        <f t="shared" si="1689"/>
        <v/>
      </c>
    </row>
    <row r="4853" spans="1:15" ht="12.75" outlineLevel="1" collapsed="1" x14ac:dyDescent="0.2">
      <c r="A4853" s="38" t="s">
        <v>228</v>
      </c>
      <c r="B4853" s="39" t="s">
        <v>353</v>
      </c>
      <c r="C4853" s="39" t="s">
        <v>354</v>
      </c>
      <c r="D4853" s="40" t="s">
        <v>329</v>
      </c>
      <c r="E4853" s="41">
        <v>1.2999999999999999E-2</v>
      </c>
      <c r="F4853" s="42"/>
      <c r="G4853" s="43">
        <v>279.39</v>
      </c>
      <c r="H4853" s="44">
        <f t="shared" si="1684"/>
        <v>3.6320699999999997</v>
      </c>
      <c r="I4853" s="45" t="str">
        <f t="shared" si="1685"/>
        <v/>
      </c>
      <c r="J4853" s="45" t="str">
        <f t="shared" si="1686"/>
        <v/>
      </c>
      <c r="K4853" s="35"/>
      <c r="L4853" s="45" t="str">
        <f t="shared" si="1687"/>
        <v/>
      </c>
      <c r="M4853" s="45">
        <f t="shared" si="1688"/>
        <v>3.6320699999999997</v>
      </c>
      <c r="N4853" s="46" t="e">
        <f>IF(A4853="ZMP",E4853*(1+(F4853/100)),#REF!)</f>
        <v>#REF!</v>
      </c>
      <c r="O4853" s="45" t="str">
        <f t="shared" si="1689"/>
        <v/>
      </c>
    </row>
    <row r="4854" spans="1:15" ht="12.75" outlineLevel="1" collapsed="1" x14ac:dyDescent="0.2">
      <c r="A4854" s="38" t="s">
        <v>228</v>
      </c>
      <c r="B4854" s="39" t="s">
        <v>355</v>
      </c>
      <c r="C4854" s="39" t="s">
        <v>356</v>
      </c>
      <c r="D4854" s="40" t="s">
        <v>334</v>
      </c>
      <c r="E4854" s="41">
        <v>0.01</v>
      </c>
      <c r="F4854" s="42"/>
      <c r="G4854" s="43">
        <v>201.45</v>
      </c>
      <c r="H4854" s="44">
        <f t="shared" si="1684"/>
        <v>2.0145</v>
      </c>
      <c r="I4854" s="45" t="str">
        <f t="shared" si="1685"/>
        <v/>
      </c>
      <c r="J4854" s="45" t="str">
        <f t="shared" si="1686"/>
        <v/>
      </c>
      <c r="K4854" s="35"/>
      <c r="L4854" s="45" t="str">
        <f t="shared" si="1687"/>
        <v/>
      </c>
      <c r="M4854" s="45">
        <f t="shared" si="1688"/>
        <v>2.0145</v>
      </c>
      <c r="N4854" s="46" t="e">
        <f>IF(A4854="ZMP",E4854*(1+(F4854/100)),#REF!)</f>
        <v>#REF!</v>
      </c>
      <c r="O4854" s="45" t="str">
        <f t="shared" si="1689"/>
        <v/>
      </c>
    </row>
    <row r="4855" spans="1:15" ht="12.75" outlineLevel="1" collapsed="1" x14ac:dyDescent="0.2">
      <c r="A4855" s="38" t="s">
        <v>2276</v>
      </c>
      <c r="B4855" s="39" t="s">
        <v>2421</v>
      </c>
      <c r="C4855" s="39" t="s">
        <v>2422</v>
      </c>
      <c r="D4855" s="40" t="s">
        <v>111</v>
      </c>
      <c r="E4855" s="41">
        <v>1</v>
      </c>
      <c r="F4855" s="42"/>
      <c r="G4855" s="43">
        <v>152379.17000000001</v>
      </c>
      <c r="H4855" s="44">
        <f t="shared" si="1684"/>
        <v>152379.17000000001</v>
      </c>
      <c r="I4855" s="45" t="str">
        <f t="shared" si="1685"/>
        <v/>
      </c>
      <c r="J4855" s="45" t="str">
        <f t="shared" si="1686"/>
        <v/>
      </c>
      <c r="K4855" s="35"/>
      <c r="L4855" s="45" t="str">
        <f t="shared" si="1687"/>
        <v/>
      </c>
      <c r="M4855" s="45">
        <f t="shared" si="1688"/>
        <v>152379.17000000001</v>
      </c>
      <c r="N4855" s="46" t="e">
        <f>IF(A4855="ZMP",E4855*(1+(F4855/100)),#REF!)</f>
        <v>#REF!</v>
      </c>
      <c r="O4855" s="45" t="str">
        <f t="shared" si="1689"/>
        <v/>
      </c>
    </row>
    <row r="4856" spans="1:15" ht="12.75" outlineLevel="2" x14ac:dyDescent="0.2">
      <c r="A4856" s="47"/>
      <c r="B4856" s="48"/>
      <c r="C4856" s="48"/>
      <c r="D4856" s="49"/>
      <c r="E4856" s="50"/>
      <c r="F4856" s="51"/>
      <c r="G4856" s="52"/>
      <c r="H4856" s="53"/>
      <c r="I4856" s="54"/>
      <c r="J4856" s="54"/>
      <c r="K4856" s="35"/>
      <c r="L4856" s="54"/>
      <c r="M4856" s="54"/>
      <c r="N4856" s="54"/>
      <c r="O4856" s="54"/>
    </row>
    <row r="4857" spans="1:15" ht="12.75" x14ac:dyDescent="0.2">
      <c r="A4857" s="27" t="s">
        <v>198</v>
      </c>
      <c r="B4857" s="28" t="s">
        <v>2423</v>
      </c>
      <c r="C4857" s="29" t="s">
        <v>2424</v>
      </c>
      <c r="D4857" s="30" t="s">
        <v>253</v>
      </c>
      <c r="E4857" s="31">
        <v>1</v>
      </c>
      <c r="F4857" s="32"/>
      <c r="G4857" s="33">
        <v>78906.009999999995</v>
      </c>
      <c r="H4857" s="34">
        <f>G4857</f>
        <v>78906.009999999995</v>
      </c>
      <c r="I4857" s="35">
        <f>SUM(I4858:I4865)</f>
        <v>9550.08</v>
      </c>
      <c r="J4857" s="35">
        <f>SUM(J4858:J4865)</f>
        <v>2649.87</v>
      </c>
      <c r="K4857" s="35">
        <f t="shared" si="1659"/>
        <v>12199.95</v>
      </c>
      <c r="L4857" s="35">
        <f>SUM(L4858:L4865)</f>
        <v>0</v>
      </c>
      <c r="M4857" s="35">
        <f>SUM(M4858:M4865)</f>
        <v>66716.046570000006</v>
      </c>
      <c r="N4857" s="35"/>
      <c r="O4857" s="35">
        <f>SUM(O4858:O4865)</f>
        <v>0</v>
      </c>
    </row>
    <row r="4858" spans="1:15" ht="12.75" outlineLevel="1" collapsed="1" x14ac:dyDescent="0.2">
      <c r="A4858" s="38" t="s">
        <v>202</v>
      </c>
      <c r="B4858" s="39" t="s">
        <v>203</v>
      </c>
      <c r="C4858" s="39" t="s">
        <v>204</v>
      </c>
      <c r="D4858" s="40" t="s">
        <v>205</v>
      </c>
      <c r="E4858" s="41">
        <v>13.263999999999999</v>
      </c>
      <c r="F4858" s="42"/>
      <c r="G4858" s="43">
        <v>720</v>
      </c>
      <c r="H4858" s="44">
        <f t="shared" ref="H4858:H4864" si="1690">IF(ISNUMBER(F4858),(E4858*(1+(F4858/100))*G4858),G4858*E4858)</f>
        <v>9550.08</v>
      </c>
      <c r="I4858" s="45">
        <f t="shared" ref="I4858:I4864" si="1691">IF(OR(A4858="PM",A4858="PZ",A4858="PP"),H4858,"")</f>
        <v>9550.08</v>
      </c>
      <c r="J4858" s="45" t="str">
        <f t="shared" ref="J4858:J4864" si="1692">IF(A4858="S",H4858,"")</f>
        <v/>
      </c>
      <c r="K4858" s="35"/>
      <c r="L4858" s="45" t="str">
        <f t="shared" ref="L4858:L4864" si="1693">IF(A4858="M06",H4858,"")</f>
        <v/>
      </c>
      <c r="M4858" s="45" t="str">
        <f t="shared" ref="M4858:M4864" si="1694">IF(OR(A4858="M02",A4858="M25",A4858="M01s"),H4858,"")</f>
        <v/>
      </c>
      <c r="N4858" s="46" t="e">
        <f>IF(A4858="ZMP",E4858*(1+(F4858/100)),#REF!)</f>
        <v>#REF!</v>
      </c>
      <c r="O4858" s="45" t="str">
        <f t="shared" ref="O4858:O4864" si="1695">IF(A4858="M01e",H4858,"")</f>
        <v/>
      </c>
    </row>
    <row r="4859" spans="1:15" ht="12.75" outlineLevel="1" collapsed="1" x14ac:dyDescent="0.2">
      <c r="A4859" s="38" t="s">
        <v>315</v>
      </c>
      <c r="B4859" s="39" t="s">
        <v>15</v>
      </c>
      <c r="C4859" s="39" t="s">
        <v>16</v>
      </c>
      <c r="D4859" s="40" t="s">
        <v>17</v>
      </c>
      <c r="E4859" s="41">
        <v>2.4209999999999998</v>
      </c>
      <c r="F4859" s="42"/>
      <c r="G4859" s="43">
        <v>990</v>
      </c>
      <c r="H4859" s="44">
        <f t="shared" si="1690"/>
        <v>2396.79</v>
      </c>
      <c r="I4859" s="45" t="str">
        <f t="shared" si="1691"/>
        <v/>
      </c>
      <c r="J4859" s="45">
        <f t="shared" si="1692"/>
        <v>2396.79</v>
      </c>
      <c r="K4859" s="35"/>
      <c r="L4859" s="45" t="str">
        <f t="shared" si="1693"/>
        <v/>
      </c>
      <c r="M4859" s="45" t="str">
        <f t="shared" si="1694"/>
        <v/>
      </c>
      <c r="N4859" s="46" t="e">
        <f>IF(A4859="ZMP",E4859*(1+(F4859/100)),#REF!)</f>
        <v>#REF!</v>
      </c>
      <c r="O4859" s="45" t="str">
        <f t="shared" si="1695"/>
        <v/>
      </c>
    </row>
    <row r="4860" spans="1:15" ht="12.75" outlineLevel="1" collapsed="1" x14ac:dyDescent="0.2">
      <c r="A4860" s="38" t="s">
        <v>315</v>
      </c>
      <c r="B4860" s="39" t="s">
        <v>75</v>
      </c>
      <c r="C4860" s="39" t="s">
        <v>76</v>
      </c>
      <c r="D4860" s="40" t="s">
        <v>17</v>
      </c>
      <c r="E4860" s="41">
        <v>0.33300000000000002</v>
      </c>
      <c r="F4860" s="42"/>
      <c r="G4860" s="43">
        <v>760</v>
      </c>
      <c r="H4860" s="44">
        <f t="shared" si="1690"/>
        <v>253.08</v>
      </c>
      <c r="I4860" s="45" t="str">
        <f t="shared" si="1691"/>
        <v/>
      </c>
      <c r="J4860" s="45">
        <f t="shared" si="1692"/>
        <v>253.08</v>
      </c>
      <c r="K4860" s="35"/>
      <c r="L4860" s="45" t="str">
        <f t="shared" si="1693"/>
        <v/>
      </c>
      <c r="M4860" s="45" t="str">
        <f t="shared" si="1694"/>
        <v/>
      </c>
      <c r="N4860" s="46" t="e">
        <f>IF(A4860="ZMP",E4860*(1+(F4860/100)),#REF!)</f>
        <v>#REF!</v>
      </c>
      <c r="O4860" s="45" t="str">
        <f t="shared" si="1695"/>
        <v/>
      </c>
    </row>
    <row r="4861" spans="1:15" ht="12.75" outlineLevel="1" collapsed="1" x14ac:dyDescent="0.2">
      <c r="A4861" s="38" t="s">
        <v>228</v>
      </c>
      <c r="B4861" s="39" t="s">
        <v>439</v>
      </c>
      <c r="C4861" s="39" t="s">
        <v>440</v>
      </c>
      <c r="D4861" s="40" t="s">
        <v>111</v>
      </c>
      <c r="E4861" s="41">
        <v>1</v>
      </c>
      <c r="F4861" s="42"/>
      <c r="G4861" s="43">
        <v>11.21</v>
      </c>
      <c r="H4861" s="44">
        <f t="shared" si="1690"/>
        <v>11.21</v>
      </c>
      <c r="I4861" s="45" t="str">
        <f t="shared" si="1691"/>
        <v/>
      </c>
      <c r="J4861" s="45" t="str">
        <f t="shared" si="1692"/>
        <v/>
      </c>
      <c r="K4861" s="35"/>
      <c r="L4861" s="45" t="str">
        <f t="shared" si="1693"/>
        <v/>
      </c>
      <c r="M4861" s="45">
        <f t="shared" si="1694"/>
        <v>11.21</v>
      </c>
      <c r="N4861" s="46" t="e">
        <f>IF(A4861="ZMP",E4861*(1+(F4861/100)),#REF!)</f>
        <v>#REF!</v>
      </c>
      <c r="O4861" s="45" t="str">
        <f t="shared" si="1695"/>
        <v/>
      </c>
    </row>
    <row r="4862" spans="1:15" ht="12.75" outlineLevel="1" collapsed="1" x14ac:dyDescent="0.2">
      <c r="A4862" s="38" t="s">
        <v>228</v>
      </c>
      <c r="B4862" s="39" t="s">
        <v>353</v>
      </c>
      <c r="C4862" s="39" t="s">
        <v>354</v>
      </c>
      <c r="D4862" s="40" t="s">
        <v>329</v>
      </c>
      <c r="E4862" s="41">
        <v>1.2999999999999999E-2</v>
      </c>
      <c r="F4862" s="42"/>
      <c r="G4862" s="43">
        <v>279.39</v>
      </c>
      <c r="H4862" s="44">
        <f t="shared" si="1690"/>
        <v>3.6320699999999997</v>
      </c>
      <c r="I4862" s="45" t="str">
        <f t="shared" si="1691"/>
        <v/>
      </c>
      <c r="J4862" s="45" t="str">
        <f t="shared" si="1692"/>
        <v/>
      </c>
      <c r="K4862" s="35"/>
      <c r="L4862" s="45" t="str">
        <f t="shared" si="1693"/>
        <v/>
      </c>
      <c r="M4862" s="45">
        <f t="shared" si="1694"/>
        <v>3.6320699999999997</v>
      </c>
      <c r="N4862" s="46" t="e">
        <f>IF(A4862="ZMP",E4862*(1+(F4862/100)),#REF!)</f>
        <v>#REF!</v>
      </c>
      <c r="O4862" s="45" t="str">
        <f t="shared" si="1695"/>
        <v/>
      </c>
    </row>
    <row r="4863" spans="1:15" ht="12.75" outlineLevel="1" collapsed="1" x14ac:dyDescent="0.2">
      <c r="A4863" s="38" t="s">
        <v>228</v>
      </c>
      <c r="B4863" s="39" t="s">
        <v>355</v>
      </c>
      <c r="C4863" s="39" t="s">
        <v>356</v>
      </c>
      <c r="D4863" s="40" t="s">
        <v>334</v>
      </c>
      <c r="E4863" s="41">
        <v>0.01</v>
      </c>
      <c r="F4863" s="42"/>
      <c r="G4863" s="43">
        <v>201.45</v>
      </c>
      <c r="H4863" s="44">
        <f t="shared" si="1690"/>
        <v>2.0145</v>
      </c>
      <c r="I4863" s="45" t="str">
        <f t="shared" si="1691"/>
        <v/>
      </c>
      <c r="J4863" s="45" t="str">
        <f t="shared" si="1692"/>
        <v/>
      </c>
      <c r="K4863" s="35"/>
      <c r="L4863" s="45" t="str">
        <f t="shared" si="1693"/>
        <v/>
      </c>
      <c r="M4863" s="45">
        <f t="shared" si="1694"/>
        <v>2.0145</v>
      </c>
      <c r="N4863" s="46" t="e">
        <f>IF(A4863="ZMP",E4863*(1+(F4863/100)),#REF!)</f>
        <v>#REF!</v>
      </c>
      <c r="O4863" s="45" t="str">
        <f t="shared" si="1695"/>
        <v/>
      </c>
    </row>
    <row r="4864" spans="1:15" ht="12.75" outlineLevel="1" collapsed="1" x14ac:dyDescent="0.2">
      <c r="A4864" s="38" t="s">
        <v>2276</v>
      </c>
      <c r="B4864" s="39" t="s">
        <v>2425</v>
      </c>
      <c r="C4864" s="39" t="s">
        <v>2426</v>
      </c>
      <c r="D4864" s="40" t="s">
        <v>111</v>
      </c>
      <c r="E4864" s="41">
        <v>1</v>
      </c>
      <c r="F4864" s="42"/>
      <c r="G4864" s="43">
        <v>66699.19</v>
      </c>
      <c r="H4864" s="44">
        <f t="shared" si="1690"/>
        <v>66699.19</v>
      </c>
      <c r="I4864" s="45" t="str">
        <f t="shared" si="1691"/>
        <v/>
      </c>
      <c r="J4864" s="45" t="str">
        <f t="shared" si="1692"/>
        <v/>
      </c>
      <c r="K4864" s="35"/>
      <c r="L4864" s="45" t="str">
        <f t="shared" si="1693"/>
        <v/>
      </c>
      <c r="M4864" s="45">
        <f t="shared" si="1694"/>
        <v>66699.19</v>
      </c>
      <c r="N4864" s="46" t="e">
        <f>IF(A4864="ZMP",E4864*(1+(F4864/100)),#REF!)</f>
        <v>#REF!</v>
      </c>
      <c r="O4864" s="45" t="str">
        <f t="shared" si="1695"/>
        <v/>
      </c>
    </row>
    <row r="4865" spans="1:15" ht="12.75" outlineLevel="2" x14ac:dyDescent="0.2">
      <c r="A4865" s="47"/>
      <c r="B4865" s="48"/>
      <c r="C4865" s="48"/>
      <c r="D4865" s="49"/>
      <c r="E4865" s="50"/>
      <c r="F4865" s="51"/>
      <c r="G4865" s="52"/>
      <c r="H4865" s="53"/>
      <c r="I4865" s="54"/>
      <c r="J4865" s="54"/>
      <c r="K4865" s="35"/>
      <c r="L4865" s="54"/>
      <c r="M4865" s="54"/>
      <c r="N4865" s="54"/>
      <c r="O4865" s="54"/>
    </row>
    <row r="4866" spans="1:15" ht="12.75" x14ac:dyDescent="0.2">
      <c r="A4866" s="27" t="s">
        <v>198</v>
      </c>
      <c r="B4866" s="28" t="s">
        <v>2427</v>
      </c>
      <c r="C4866" s="29" t="s">
        <v>2428</v>
      </c>
      <c r="D4866" s="30" t="s">
        <v>253</v>
      </c>
      <c r="E4866" s="31">
        <v>1</v>
      </c>
      <c r="F4866" s="32"/>
      <c r="G4866" s="33">
        <v>93854.28</v>
      </c>
      <c r="H4866" s="34">
        <f>G4866</f>
        <v>93854.28</v>
      </c>
      <c r="I4866" s="35">
        <f>SUM(I4867:I4874)</f>
        <v>10581.84</v>
      </c>
      <c r="J4866" s="35">
        <f>SUM(J4867:J4874)</f>
        <v>4579.38</v>
      </c>
      <c r="K4866" s="35">
        <f t="shared" si="1659"/>
        <v>15161.220000000001</v>
      </c>
      <c r="L4866" s="35">
        <f>SUM(L4867:L4874)</f>
        <v>0</v>
      </c>
      <c r="M4866" s="35">
        <f>SUM(M4867:M4874)</f>
        <v>78703.046570000006</v>
      </c>
      <c r="N4866" s="35"/>
      <c r="O4866" s="35">
        <f>SUM(O4867:O4874)</f>
        <v>0</v>
      </c>
    </row>
    <row r="4867" spans="1:15" ht="12.75" outlineLevel="1" collapsed="1" x14ac:dyDescent="0.2">
      <c r="A4867" s="38" t="s">
        <v>202</v>
      </c>
      <c r="B4867" s="39" t="s">
        <v>203</v>
      </c>
      <c r="C4867" s="39" t="s">
        <v>204</v>
      </c>
      <c r="D4867" s="40" t="s">
        <v>205</v>
      </c>
      <c r="E4867" s="41">
        <v>14.696999999999999</v>
      </c>
      <c r="F4867" s="42"/>
      <c r="G4867" s="43">
        <v>720</v>
      </c>
      <c r="H4867" s="44">
        <f t="shared" ref="H4867:H4873" si="1696">IF(ISNUMBER(F4867),(E4867*(1+(F4867/100))*G4867),G4867*E4867)</f>
        <v>10581.84</v>
      </c>
      <c r="I4867" s="45">
        <f t="shared" ref="I4867:I4873" si="1697">IF(OR(A4867="PM",A4867="PZ",A4867="PP"),H4867,"")</f>
        <v>10581.84</v>
      </c>
      <c r="J4867" s="45" t="str">
        <f t="shared" ref="J4867:J4873" si="1698">IF(A4867="S",H4867,"")</f>
        <v/>
      </c>
      <c r="K4867" s="35"/>
      <c r="L4867" s="45" t="str">
        <f t="shared" ref="L4867:L4873" si="1699">IF(A4867="M06",H4867,"")</f>
        <v/>
      </c>
      <c r="M4867" s="45" t="str">
        <f t="shared" ref="M4867:M4873" si="1700">IF(OR(A4867="M02",A4867="M25",A4867="M01s"),H4867,"")</f>
        <v/>
      </c>
      <c r="N4867" s="46" t="e">
        <f>IF(A4867="ZMP",E4867*(1+(F4867/100)),#REF!)</f>
        <v>#REF!</v>
      </c>
      <c r="O4867" s="45" t="str">
        <f t="shared" ref="O4867:O4873" si="1701">IF(A4867="M01e",H4867,"")</f>
        <v/>
      </c>
    </row>
    <row r="4868" spans="1:15" ht="12.75" outlineLevel="1" collapsed="1" x14ac:dyDescent="0.2">
      <c r="A4868" s="38" t="s">
        <v>315</v>
      </c>
      <c r="B4868" s="39" t="s">
        <v>15</v>
      </c>
      <c r="C4868" s="39" t="s">
        <v>16</v>
      </c>
      <c r="D4868" s="40" t="s">
        <v>17</v>
      </c>
      <c r="E4868" s="41">
        <v>4.37</v>
      </c>
      <c r="F4868" s="42"/>
      <c r="G4868" s="43">
        <v>990</v>
      </c>
      <c r="H4868" s="44">
        <f t="shared" si="1696"/>
        <v>4326.3</v>
      </c>
      <c r="I4868" s="45" t="str">
        <f t="shared" si="1697"/>
        <v/>
      </c>
      <c r="J4868" s="45">
        <f t="shared" si="1698"/>
        <v>4326.3</v>
      </c>
      <c r="K4868" s="35"/>
      <c r="L4868" s="45" t="str">
        <f t="shared" si="1699"/>
        <v/>
      </c>
      <c r="M4868" s="45" t="str">
        <f t="shared" si="1700"/>
        <v/>
      </c>
      <c r="N4868" s="46" t="e">
        <f>IF(A4868="ZMP",E4868*(1+(F4868/100)),#REF!)</f>
        <v>#REF!</v>
      </c>
      <c r="O4868" s="45" t="str">
        <f t="shared" si="1701"/>
        <v/>
      </c>
    </row>
    <row r="4869" spans="1:15" ht="12.75" outlineLevel="1" collapsed="1" x14ac:dyDescent="0.2">
      <c r="A4869" s="38" t="s">
        <v>315</v>
      </c>
      <c r="B4869" s="39" t="s">
        <v>75</v>
      </c>
      <c r="C4869" s="39" t="s">
        <v>76</v>
      </c>
      <c r="D4869" s="40" t="s">
        <v>17</v>
      </c>
      <c r="E4869" s="41">
        <v>0.33300000000000002</v>
      </c>
      <c r="F4869" s="42"/>
      <c r="G4869" s="43">
        <v>760</v>
      </c>
      <c r="H4869" s="44">
        <f t="shared" si="1696"/>
        <v>253.08</v>
      </c>
      <c r="I4869" s="45" t="str">
        <f t="shared" si="1697"/>
        <v/>
      </c>
      <c r="J4869" s="45">
        <f t="shared" si="1698"/>
        <v>253.08</v>
      </c>
      <c r="K4869" s="35"/>
      <c r="L4869" s="45" t="str">
        <f t="shared" si="1699"/>
        <v/>
      </c>
      <c r="M4869" s="45" t="str">
        <f t="shared" si="1700"/>
        <v/>
      </c>
      <c r="N4869" s="46" t="e">
        <f>IF(A4869="ZMP",E4869*(1+(F4869/100)),#REF!)</f>
        <v>#REF!</v>
      </c>
      <c r="O4869" s="45" t="str">
        <f t="shared" si="1701"/>
        <v/>
      </c>
    </row>
    <row r="4870" spans="1:15" ht="12.75" outlineLevel="1" collapsed="1" x14ac:dyDescent="0.2">
      <c r="A4870" s="38" t="s">
        <v>228</v>
      </c>
      <c r="B4870" s="39" t="s">
        <v>439</v>
      </c>
      <c r="C4870" s="39" t="s">
        <v>440</v>
      </c>
      <c r="D4870" s="40" t="s">
        <v>111</v>
      </c>
      <c r="E4870" s="41">
        <v>1</v>
      </c>
      <c r="F4870" s="42"/>
      <c r="G4870" s="43">
        <v>11.21</v>
      </c>
      <c r="H4870" s="44">
        <f t="shared" si="1696"/>
        <v>11.21</v>
      </c>
      <c r="I4870" s="45" t="str">
        <f t="shared" si="1697"/>
        <v/>
      </c>
      <c r="J4870" s="45" t="str">
        <f t="shared" si="1698"/>
        <v/>
      </c>
      <c r="K4870" s="35"/>
      <c r="L4870" s="45" t="str">
        <f t="shared" si="1699"/>
        <v/>
      </c>
      <c r="M4870" s="45">
        <f t="shared" si="1700"/>
        <v>11.21</v>
      </c>
      <c r="N4870" s="46" t="e">
        <f>IF(A4870="ZMP",E4870*(1+(F4870/100)),#REF!)</f>
        <v>#REF!</v>
      </c>
      <c r="O4870" s="45" t="str">
        <f t="shared" si="1701"/>
        <v/>
      </c>
    </row>
    <row r="4871" spans="1:15" ht="12.75" outlineLevel="1" collapsed="1" x14ac:dyDescent="0.2">
      <c r="A4871" s="38" t="s">
        <v>228</v>
      </c>
      <c r="B4871" s="39" t="s">
        <v>353</v>
      </c>
      <c r="C4871" s="39" t="s">
        <v>354</v>
      </c>
      <c r="D4871" s="40" t="s">
        <v>329</v>
      </c>
      <c r="E4871" s="41">
        <v>1.2999999999999999E-2</v>
      </c>
      <c r="F4871" s="42"/>
      <c r="G4871" s="43">
        <v>279.39</v>
      </c>
      <c r="H4871" s="44">
        <f t="shared" si="1696"/>
        <v>3.6320699999999997</v>
      </c>
      <c r="I4871" s="45" t="str">
        <f t="shared" si="1697"/>
        <v/>
      </c>
      <c r="J4871" s="45" t="str">
        <f t="shared" si="1698"/>
        <v/>
      </c>
      <c r="K4871" s="35"/>
      <c r="L4871" s="45" t="str">
        <f t="shared" si="1699"/>
        <v/>
      </c>
      <c r="M4871" s="45">
        <f t="shared" si="1700"/>
        <v>3.6320699999999997</v>
      </c>
      <c r="N4871" s="46" t="e">
        <f>IF(A4871="ZMP",E4871*(1+(F4871/100)),#REF!)</f>
        <v>#REF!</v>
      </c>
      <c r="O4871" s="45" t="str">
        <f t="shared" si="1701"/>
        <v/>
      </c>
    </row>
    <row r="4872" spans="1:15" ht="12.75" outlineLevel="1" collapsed="1" x14ac:dyDescent="0.2">
      <c r="A4872" s="38" t="s">
        <v>228</v>
      </c>
      <c r="B4872" s="39" t="s">
        <v>355</v>
      </c>
      <c r="C4872" s="39" t="s">
        <v>356</v>
      </c>
      <c r="D4872" s="40" t="s">
        <v>334</v>
      </c>
      <c r="E4872" s="41">
        <v>0.01</v>
      </c>
      <c r="F4872" s="42"/>
      <c r="G4872" s="43">
        <v>201.45</v>
      </c>
      <c r="H4872" s="44">
        <f t="shared" si="1696"/>
        <v>2.0145</v>
      </c>
      <c r="I4872" s="45" t="str">
        <f t="shared" si="1697"/>
        <v/>
      </c>
      <c r="J4872" s="45" t="str">
        <f t="shared" si="1698"/>
        <v/>
      </c>
      <c r="K4872" s="35"/>
      <c r="L4872" s="45" t="str">
        <f t="shared" si="1699"/>
        <v/>
      </c>
      <c r="M4872" s="45">
        <f t="shared" si="1700"/>
        <v>2.0145</v>
      </c>
      <c r="N4872" s="46" t="e">
        <f>IF(A4872="ZMP",E4872*(1+(F4872/100)),#REF!)</f>
        <v>#REF!</v>
      </c>
      <c r="O4872" s="45" t="str">
        <f t="shared" si="1701"/>
        <v/>
      </c>
    </row>
    <row r="4873" spans="1:15" ht="12.75" outlineLevel="1" collapsed="1" x14ac:dyDescent="0.2">
      <c r="A4873" s="38" t="s">
        <v>2276</v>
      </c>
      <c r="B4873" s="39" t="s">
        <v>2429</v>
      </c>
      <c r="C4873" s="39" t="s">
        <v>2430</v>
      </c>
      <c r="D4873" s="40" t="s">
        <v>111</v>
      </c>
      <c r="E4873" s="41">
        <v>1</v>
      </c>
      <c r="F4873" s="42"/>
      <c r="G4873" s="43">
        <v>78686.19</v>
      </c>
      <c r="H4873" s="44">
        <f t="shared" si="1696"/>
        <v>78686.19</v>
      </c>
      <c r="I4873" s="45" t="str">
        <f t="shared" si="1697"/>
        <v/>
      </c>
      <c r="J4873" s="45" t="str">
        <f t="shared" si="1698"/>
        <v/>
      </c>
      <c r="K4873" s="35"/>
      <c r="L4873" s="45" t="str">
        <f t="shared" si="1699"/>
        <v/>
      </c>
      <c r="M4873" s="45">
        <f t="shared" si="1700"/>
        <v>78686.19</v>
      </c>
      <c r="N4873" s="46" t="e">
        <f>IF(A4873="ZMP",E4873*(1+(F4873/100)),#REF!)</f>
        <v>#REF!</v>
      </c>
      <c r="O4873" s="45" t="str">
        <f t="shared" si="1701"/>
        <v/>
      </c>
    </row>
    <row r="4874" spans="1:15" ht="12.75" outlineLevel="2" x14ac:dyDescent="0.2">
      <c r="A4874" s="47"/>
      <c r="B4874" s="48"/>
      <c r="C4874" s="48"/>
      <c r="D4874" s="49"/>
      <c r="E4874" s="50"/>
      <c r="F4874" s="51"/>
      <c r="G4874" s="52"/>
      <c r="H4874" s="53"/>
      <c r="I4874" s="54"/>
      <c r="J4874" s="54"/>
      <c r="K4874" s="35"/>
      <c r="L4874" s="54"/>
      <c r="M4874" s="54"/>
      <c r="N4874" s="54"/>
      <c r="O4874" s="54"/>
    </row>
    <row r="4875" spans="1:15" ht="12.75" x14ac:dyDescent="0.2">
      <c r="A4875" s="27" t="s">
        <v>198</v>
      </c>
      <c r="B4875" s="28" t="s">
        <v>2431</v>
      </c>
      <c r="C4875" s="29" t="s">
        <v>2432</v>
      </c>
      <c r="D4875" s="30" t="s">
        <v>253</v>
      </c>
      <c r="E4875" s="31">
        <v>1</v>
      </c>
      <c r="F4875" s="32"/>
      <c r="G4875" s="33">
        <v>115534.63</v>
      </c>
      <c r="H4875" s="34">
        <f>G4875</f>
        <v>115534.63</v>
      </c>
      <c r="I4875" s="35">
        <f>SUM(I4876:I4883)</f>
        <v>10884.960000000001</v>
      </c>
      <c r="J4875" s="35">
        <f>SUM(J4876:J4883)</f>
        <v>5647.59</v>
      </c>
      <c r="K4875" s="35">
        <f t="shared" ref="K4875:K4929" si="1702">I4875+J4875</f>
        <v>16532.550000000003</v>
      </c>
      <c r="L4875" s="35">
        <f>SUM(L4876:L4883)</f>
        <v>0</v>
      </c>
      <c r="M4875" s="35">
        <f>SUM(M4876:M4883)</f>
        <v>99012.06657000001</v>
      </c>
      <c r="N4875" s="35"/>
      <c r="O4875" s="35">
        <f>SUM(O4876:O4883)</f>
        <v>0</v>
      </c>
    </row>
    <row r="4876" spans="1:15" ht="12.75" outlineLevel="1" collapsed="1" x14ac:dyDescent="0.2">
      <c r="A4876" s="38" t="s">
        <v>202</v>
      </c>
      <c r="B4876" s="39" t="s">
        <v>203</v>
      </c>
      <c r="C4876" s="39" t="s">
        <v>204</v>
      </c>
      <c r="D4876" s="40" t="s">
        <v>205</v>
      </c>
      <c r="E4876" s="41">
        <v>15.118</v>
      </c>
      <c r="F4876" s="42"/>
      <c r="G4876" s="43">
        <v>720</v>
      </c>
      <c r="H4876" s="44">
        <f t="shared" ref="H4876:H4882" si="1703">IF(ISNUMBER(F4876),(E4876*(1+(F4876/100))*G4876),G4876*E4876)</f>
        <v>10884.960000000001</v>
      </c>
      <c r="I4876" s="45">
        <f t="shared" ref="I4876:I4882" si="1704">IF(OR(A4876="PM",A4876="PZ",A4876="PP"),H4876,"")</f>
        <v>10884.960000000001</v>
      </c>
      <c r="J4876" s="45" t="str">
        <f t="shared" ref="J4876:J4882" si="1705">IF(A4876="S",H4876,"")</f>
        <v/>
      </c>
      <c r="K4876" s="35"/>
      <c r="L4876" s="45" t="str">
        <f t="shared" ref="L4876:L4882" si="1706">IF(A4876="M06",H4876,"")</f>
        <v/>
      </c>
      <c r="M4876" s="45" t="str">
        <f t="shared" ref="M4876:M4882" si="1707">IF(OR(A4876="M02",A4876="M25",A4876="M01s"),H4876,"")</f>
        <v/>
      </c>
      <c r="N4876" s="46" t="e">
        <f>IF(A4876="ZMP",E4876*(1+(F4876/100)),#REF!)</f>
        <v>#REF!</v>
      </c>
      <c r="O4876" s="45" t="str">
        <f t="shared" ref="O4876:O4882" si="1708">IF(A4876="M01e",H4876,"")</f>
        <v/>
      </c>
    </row>
    <row r="4877" spans="1:15" ht="12.75" outlineLevel="1" collapsed="1" x14ac:dyDescent="0.2">
      <c r="A4877" s="38" t="s">
        <v>315</v>
      </c>
      <c r="B4877" s="39" t="s">
        <v>15</v>
      </c>
      <c r="C4877" s="39" t="s">
        <v>16</v>
      </c>
      <c r="D4877" s="40" t="s">
        <v>17</v>
      </c>
      <c r="E4877" s="41">
        <v>5.4489999999999998</v>
      </c>
      <c r="F4877" s="42"/>
      <c r="G4877" s="43">
        <v>990</v>
      </c>
      <c r="H4877" s="44">
        <f t="shared" si="1703"/>
        <v>5394.51</v>
      </c>
      <c r="I4877" s="45" t="str">
        <f t="shared" si="1704"/>
        <v/>
      </c>
      <c r="J4877" s="45">
        <f t="shared" si="1705"/>
        <v>5394.51</v>
      </c>
      <c r="K4877" s="35"/>
      <c r="L4877" s="45" t="str">
        <f t="shared" si="1706"/>
        <v/>
      </c>
      <c r="M4877" s="45" t="str">
        <f t="shared" si="1707"/>
        <v/>
      </c>
      <c r="N4877" s="46" t="e">
        <f>IF(A4877="ZMP",E4877*(1+(F4877/100)),#REF!)</f>
        <v>#REF!</v>
      </c>
      <c r="O4877" s="45" t="str">
        <f t="shared" si="1708"/>
        <v/>
      </c>
    </row>
    <row r="4878" spans="1:15" ht="12.75" outlineLevel="1" collapsed="1" x14ac:dyDescent="0.2">
      <c r="A4878" s="38" t="s">
        <v>315</v>
      </c>
      <c r="B4878" s="39" t="s">
        <v>75</v>
      </c>
      <c r="C4878" s="39" t="s">
        <v>76</v>
      </c>
      <c r="D4878" s="40" t="s">
        <v>17</v>
      </c>
      <c r="E4878" s="41">
        <v>0.33300000000000002</v>
      </c>
      <c r="F4878" s="42"/>
      <c r="G4878" s="43">
        <v>760</v>
      </c>
      <c r="H4878" s="44">
        <f t="shared" si="1703"/>
        <v>253.08</v>
      </c>
      <c r="I4878" s="45" t="str">
        <f t="shared" si="1704"/>
        <v/>
      </c>
      <c r="J4878" s="45">
        <f t="shared" si="1705"/>
        <v>253.08</v>
      </c>
      <c r="K4878" s="35"/>
      <c r="L4878" s="45" t="str">
        <f t="shared" si="1706"/>
        <v/>
      </c>
      <c r="M4878" s="45" t="str">
        <f t="shared" si="1707"/>
        <v/>
      </c>
      <c r="N4878" s="46" t="e">
        <f>IF(A4878="ZMP",E4878*(1+(F4878/100)),#REF!)</f>
        <v>#REF!</v>
      </c>
      <c r="O4878" s="45" t="str">
        <f t="shared" si="1708"/>
        <v/>
      </c>
    </row>
    <row r="4879" spans="1:15" ht="12.75" outlineLevel="1" collapsed="1" x14ac:dyDescent="0.2">
      <c r="A4879" s="38" t="s">
        <v>228</v>
      </c>
      <c r="B4879" s="39" t="s">
        <v>439</v>
      </c>
      <c r="C4879" s="39" t="s">
        <v>440</v>
      </c>
      <c r="D4879" s="40" t="s">
        <v>111</v>
      </c>
      <c r="E4879" s="41">
        <v>1</v>
      </c>
      <c r="F4879" s="42"/>
      <c r="G4879" s="43">
        <v>11.21</v>
      </c>
      <c r="H4879" s="44">
        <f t="shared" si="1703"/>
        <v>11.21</v>
      </c>
      <c r="I4879" s="45" t="str">
        <f t="shared" si="1704"/>
        <v/>
      </c>
      <c r="J4879" s="45" t="str">
        <f t="shared" si="1705"/>
        <v/>
      </c>
      <c r="K4879" s="35"/>
      <c r="L4879" s="45" t="str">
        <f t="shared" si="1706"/>
        <v/>
      </c>
      <c r="M4879" s="45">
        <f t="shared" si="1707"/>
        <v>11.21</v>
      </c>
      <c r="N4879" s="46" t="e">
        <f>IF(A4879="ZMP",E4879*(1+(F4879/100)),#REF!)</f>
        <v>#REF!</v>
      </c>
      <c r="O4879" s="45" t="str">
        <f t="shared" si="1708"/>
        <v/>
      </c>
    </row>
    <row r="4880" spans="1:15" ht="12.75" outlineLevel="1" collapsed="1" x14ac:dyDescent="0.2">
      <c r="A4880" s="38" t="s">
        <v>228</v>
      </c>
      <c r="B4880" s="39" t="s">
        <v>353</v>
      </c>
      <c r="C4880" s="39" t="s">
        <v>354</v>
      </c>
      <c r="D4880" s="40" t="s">
        <v>329</v>
      </c>
      <c r="E4880" s="41">
        <v>1.2999999999999999E-2</v>
      </c>
      <c r="F4880" s="42"/>
      <c r="G4880" s="43">
        <v>279.39</v>
      </c>
      <c r="H4880" s="44">
        <f t="shared" si="1703"/>
        <v>3.6320699999999997</v>
      </c>
      <c r="I4880" s="45" t="str">
        <f t="shared" si="1704"/>
        <v/>
      </c>
      <c r="J4880" s="45" t="str">
        <f t="shared" si="1705"/>
        <v/>
      </c>
      <c r="K4880" s="35"/>
      <c r="L4880" s="45" t="str">
        <f t="shared" si="1706"/>
        <v/>
      </c>
      <c r="M4880" s="45">
        <f t="shared" si="1707"/>
        <v>3.6320699999999997</v>
      </c>
      <c r="N4880" s="46" t="e">
        <f>IF(A4880="ZMP",E4880*(1+(F4880/100)),#REF!)</f>
        <v>#REF!</v>
      </c>
      <c r="O4880" s="45" t="str">
        <f t="shared" si="1708"/>
        <v/>
      </c>
    </row>
    <row r="4881" spans="1:15" ht="12.75" outlineLevel="1" collapsed="1" x14ac:dyDescent="0.2">
      <c r="A4881" s="38" t="s">
        <v>228</v>
      </c>
      <c r="B4881" s="39" t="s">
        <v>355</v>
      </c>
      <c r="C4881" s="39" t="s">
        <v>356</v>
      </c>
      <c r="D4881" s="40" t="s">
        <v>334</v>
      </c>
      <c r="E4881" s="41">
        <v>0.01</v>
      </c>
      <c r="F4881" s="42"/>
      <c r="G4881" s="43">
        <v>201.45</v>
      </c>
      <c r="H4881" s="44">
        <f t="shared" si="1703"/>
        <v>2.0145</v>
      </c>
      <c r="I4881" s="45" t="str">
        <f t="shared" si="1704"/>
        <v/>
      </c>
      <c r="J4881" s="45" t="str">
        <f t="shared" si="1705"/>
        <v/>
      </c>
      <c r="K4881" s="35"/>
      <c r="L4881" s="45" t="str">
        <f t="shared" si="1706"/>
        <v/>
      </c>
      <c r="M4881" s="45">
        <f t="shared" si="1707"/>
        <v>2.0145</v>
      </c>
      <c r="N4881" s="46" t="e">
        <f>IF(A4881="ZMP",E4881*(1+(F4881/100)),#REF!)</f>
        <v>#REF!</v>
      </c>
      <c r="O4881" s="45" t="str">
        <f t="shared" si="1708"/>
        <v/>
      </c>
    </row>
    <row r="4882" spans="1:15" ht="12.75" outlineLevel="1" collapsed="1" x14ac:dyDescent="0.2">
      <c r="A4882" s="38" t="s">
        <v>2276</v>
      </c>
      <c r="B4882" s="39" t="s">
        <v>2433</v>
      </c>
      <c r="C4882" s="39" t="s">
        <v>2434</v>
      </c>
      <c r="D4882" s="40" t="s">
        <v>111</v>
      </c>
      <c r="E4882" s="41">
        <v>1</v>
      </c>
      <c r="F4882" s="42"/>
      <c r="G4882" s="43">
        <v>98995.21</v>
      </c>
      <c r="H4882" s="44">
        <f t="shared" si="1703"/>
        <v>98995.21</v>
      </c>
      <c r="I4882" s="45" t="str">
        <f t="shared" si="1704"/>
        <v/>
      </c>
      <c r="J4882" s="45" t="str">
        <f t="shared" si="1705"/>
        <v/>
      </c>
      <c r="K4882" s="35"/>
      <c r="L4882" s="45" t="str">
        <f t="shared" si="1706"/>
        <v/>
      </c>
      <c r="M4882" s="45">
        <f t="shared" si="1707"/>
        <v>98995.21</v>
      </c>
      <c r="N4882" s="46" t="e">
        <f>IF(A4882="ZMP",E4882*(1+(F4882/100)),#REF!)</f>
        <v>#REF!</v>
      </c>
      <c r="O4882" s="45" t="str">
        <f t="shared" si="1708"/>
        <v/>
      </c>
    </row>
    <row r="4883" spans="1:15" ht="12.75" outlineLevel="2" x14ac:dyDescent="0.2">
      <c r="A4883" s="47"/>
      <c r="B4883" s="48"/>
      <c r="C4883" s="48"/>
      <c r="D4883" s="49"/>
      <c r="E4883" s="50"/>
      <c r="F4883" s="51"/>
      <c r="G4883" s="52"/>
      <c r="H4883" s="53"/>
      <c r="I4883" s="54"/>
      <c r="J4883" s="54"/>
      <c r="K4883" s="35"/>
      <c r="L4883" s="54"/>
      <c r="M4883" s="54"/>
      <c r="N4883" s="54"/>
      <c r="O4883" s="54"/>
    </row>
    <row r="4884" spans="1:15" ht="12.75" x14ac:dyDescent="0.2">
      <c r="A4884" s="27" t="s">
        <v>198</v>
      </c>
      <c r="B4884" s="28" t="s">
        <v>2435</v>
      </c>
      <c r="C4884" s="29" t="s">
        <v>2436</v>
      </c>
      <c r="D4884" s="30" t="s">
        <v>253</v>
      </c>
      <c r="E4884" s="31">
        <v>1</v>
      </c>
      <c r="F4884" s="32"/>
      <c r="G4884" s="33">
        <v>128516.19</v>
      </c>
      <c r="H4884" s="34">
        <f>G4884</f>
        <v>128516.19</v>
      </c>
      <c r="I4884" s="35">
        <f>SUM(I4885:I4892)</f>
        <v>10950.48</v>
      </c>
      <c r="J4884" s="35">
        <f>SUM(J4885:J4892)</f>
        <v>8077.0499999999993</v>
      </c>
      <c r="K4884" s="35">
        <f t="shared" si="1702"/>
        <v>19027.53</v>
      </c>
      <c r="L4884" s="35">
        <f>SUM(L4885:L4892)</f>
        <v>0</v>
      </c>
      <c r="M4884" s="35">
        <f>SUM(M4885:M4892)</f>
        <v>109498.64657</v>
      </c>
      <c r="N4884" s="35"/>
      <c r="O4884" s="35">
        <f>SUM(O4885:O4892)</f>
        <v>0</v>
      </c>
    </row>
    <row r="4885" spans="1:15" ht="12.75" outlineLevel="1" collapsed="1" x14ac:dyDescent="0.2">
      <c r="A4885" s="38" t="s">
        <v>202</v>
      </c>
      <c r="B4885" s="39" t="s">
        <v>203</v>
      </c>
      <c r="C4885" s="39" t="s">
        <v>204</v>
      </c>
      <c r="D4885" s="40" t="s">
        <v>205</v>
      </c>
      <c r="E4885" s="41">
        <v>15.209</v>
      </c>
      <c r="F4885" s="42"/>
      <c r="G4885" s="43">
        <v>720</v>
      </c>
      <c r="H4885" s="44">
        <f t="shared" ref="H4885:H4891" si="1709">IF(ISNUMBER(F4885),(E4885*(1+(F4885/100))*G4885),G4885*E4885)</f>
        <v>10950.48</v>
      </c>
      <c r="I4885" s="45">
        <f t="shared" ref="I4885:I4891" si="1710">IF(OR(A4885="PM",A4885="PZ",A4885="PP"),H4885,"")</f>
        <v>10950.48</v>
      </c>
      <c r="J4885" s="45" t="str">
        <f t="shared" ref="J4885:J4891" si="1711">IF(A4885="S",H4885,"")</f>
        <v/>
      </c>
      <c r="K4885" s="35"/>
      <c r="L4885" s="45" t="str">
        <f t="shared" ref="L4885:L4891" si="1712">IF(A4885="M06",H4885,"")</f>
        <v/>
      </c>
      <c r="M4885" s="45" t="str">
        <f t="shared" ref="M4885:M4891" si="1713">IF(OR(A4885="M02",A4885="M25",A4885="M01s"),H4885,"")</f>
        <v/>
      </c>
      <c r="N4885" s="46" t="e">
        <f>IF(A4885="ZMP",E4885*(1+(F4885/100)),#REF!)</f>
        <v>#REF!</v>
      </c>
      <c r="O4885" s="45" t="str">
        <f t="shared" ref="O4885:O4891" si="1714">IF(A4885="M01e",H4885,"")</f>
        <v/>
      </c>
    </row>
    <row r="4886" spans="1:15" ht="12.75" outlineLevel="1" collapsed="1" x14ac:dyDescent="0.2">
      <c r="A4886" s="38" t="s">
        <v>315</v>
      </c>
      <c r="B4886" s="39" t="s">
        <v>15</v>
      </c>
      <c r="C4886" s="39" t="s">
        <v>16</v>
      </c>
      <c r="D4886" s="40" t="s">
        <v>17</v>
      </c>
      <c r="E4886" s="41">
        <v>7.9029999999999996</v>
      </c>
      <c r="F4886" s="42"/>
      <c r="G4886" s="43">
        <v>990</v>
      </c>
      <c r="H4886" s="44">
        <f t="shared" si="1709"/>
        <v>7823.9699999999993</v>
      </c>
      <c r="I4886" s="45" t="str">
        <f t="shared" si="1710"/>
        <v/>
      </c>
      <c r="J4886" s="45">
        <f t="shared" si="1711"/>
        <v>7823.9699999999993</v>
      </c>
      <c r="K4886" s="35"/>
      <c r="L4886" s="45" t="str">
        <f t="shared" si="1712"/>
        <v/>
      </c>
      <c r="M4886" s="45" t="str">
        <f t="shared" si="1713"/>
        <v/>
      </c>
      <c r="N4886" s="46" t="e">
        <f>IF(A4886="ZMP",E4886*(1+(F4886/100)),#REF!)</f>
        <v>#REF!</v>
      </c>
      <c r="O4886" s="45" t="str">
        <f t="shared" si="1714"/>
        <v/>
      </c>
    </row>
    <row r="4887" spans="1:15" ht="12.75" outlineLevel="1" collapsed="1" x14ac:dyDescent="0.2">
      <c r="A4887" s="38" t="s">
        <v>315</v>
      </c>
      <c r="B4887" s="39" t="s">
        <v>75</v>
      </c>
      <c r="C4887" s="39" t="s">
        <v>76</v>
      </c>
      <c r="D4887" s="40" t="s">
        <v>17</v>
      </c>
      <c r="E4887" s="41">
        <v>0.33300000000000002</v>
      </c>
      <c r="F4887" s="42"/>
      <c r="G4887" s="43">
        <v>760</v>
      </c>
      <c r="H4887" s="44">
        <f t="shared" si="1709"/>
        <v>253.08</v>
      </c>
      <c r="I4887" s="45" t="str">
        <f t="shared" si="1710"/>
        <v/>
      </c>
      <c r="J4887" s="45">
        <f t="shared" si="1711"/>
        <v>253.08</v>
      </c>
      <c r="K4887" s="35"/>
      <c r="L4887" s="45" t="str">
        <f t="shared" si="1712"/>
        <v/>
      </c>
      <c r="M4887" s="45" t="str">
        <f t="shared" si="1713"/>
        <v/>
      </c>
      <c r="N4887" s="46" t="e">
        <f>IF(A4887="ZMP",E4887*(1+(F4887/100)),#REF!)</f>
        <v>#REF!</v>
      </c>
      <c r="O4887" s="45" t="str">
        <f t="shared" si="1714"/>
        <v/>
      </c>
    </row>
    <row r="4888" spans="1:15" ht="12.75" outlineLevel="1" collapsed="1" x14ac:dyDescent="0.2">
      <c r="A4888" s="38" t="s">
        <v>228</v>
      </c>
      <c r="B4888" s="39" t="s">
        <v>439</v>
      </c>
      <c r="C4888" s="39" t="s">
        <v>440</v>
      </c>
      <c r="D4888" s="40" t="s">
        <v>111</v>
      </c>
      <c r="E4888" s="41">
        <v>1</v>
      </c>
      <c r="F4888" s="42"/>
      <c r="G4888" s="43">
        <v>11.21</v>
      </c>
      <c r="H4888" s="44">
        <f t="shared" si="1709"/>
        <v>11.21</v>
      </c>
      <c r="I4888" s="45" t="str">
        <f t="shared" si="1710"/>
        <v/>
      </c>
      <c r="J4888" s="45" t="str">
        <f t="shared" si="1711"/>
        <v/>
      </c>
      <c r="K4888" s="35"/>
      <c r="L4888" s="45" t="str">
        <f t="shared" si="1712"/>
        <v/>
      </c>
      <c r="M4888" s="45">
        <f t="shared" si="1713"/>
        <v>11.21</v>
      </c>
      <c r="N4888" s="46" t="e">
        <f>IF(A4888="ZMP",E4888*(1+(F4888/100)),#REF!)</f>
        <v>#REF!</v>
      </c>
      <c r="O4888" s="45" t="str">
        <f t="shared" si="1714"/>
        <v/>
      </c>
    </row>
    <row r="4889" spans="1:15" ht="12.75" outlineLevel="1" collapsed="1" x14ac:dyDescent="0.2">
      <c r="A4889" s="38" t="s">
        <v>228</v>
      </c>
      <c r="B4889" s="39" t="s">
        <v>353</v>
      </c>
      <c r="C4889" s="39" t="s">
        <v>354</v>
      </c>
      <c r="D4889" s="40" t="s">
        <v>329</v>
      </c>
      <c r="E4889" s="41">
        <v>1.2999999999999999E-2</v>
      </c>
      <c r="F4889" s="42"/>
      <c r="G4889" s="43">
        <v>279.39</v>
      </c>
      <c r="H4889" s="44">
        <f t="shared" si="1709"/>
        <v>3.6320699999999997</v>
      </c>
      <c r="I4889" s="45" t="str">
        <f t="shared" si="1710"/>
        <v/>
      </c>
      <c r="J4889" s="45" t="str">
        <f t="shared" si="1711"/>
        <v/>
      </c>
      <c r="K4889" s="35"/>
      <c r="L4889" s="45" t="str">
        <f t="shared" si="1712"/>
        <v/>
      </c>
      <c r="M4889" s="45">
        <f t="shared" si="1713"/>
        <v>3.6320699999999997</v>
      </c>
      <c r="N4889" s="46" t="e">
        <f>IF(A4889="ZMP",E4889*(1+(F4889/100)),#REF!)</f>
        <v>#REF!</v>
      </c>
      <c r="O4889" s="45" t="str">
        <f t="shared" si="1714"/>
        <v/>
      </c>
    </row>
    <row r="4890" spans="1:15" ht="12.75" outlineLevel="1" collapsed="1" x14ac:dyDescent="0.2">
      <c r="A4890" s="38" t="s">
        <v>228</v>
      </c>
      <c r="B4890" s="39" t="s">
        <v>355</v>
      </c>
      <c r="C4890" s="39" t="s">
        <v>356</v>
      </c>
      <c r="D4890" s="40" t="s">
        <v>334</v>
      </c>
      <c r="E4890" s="41">
        <v>0.01</v>
      </c>
      <c r="F4890" s="42"/>
      <c r="G4890" s="43">
        <v>201.45</v>
      </c>
      <c r="H4890" s="44">
        <f t="shared" si="1709"/>
        <v>2.0145</v>
      </c>
      <c r="I4890" s="45" t="str">
        <f t="shared" si="1710"/>
        <v/>
      </c>
      <c r="J4890" s="45" t="str">
        <f t="shared" si="1711"/>
        <v/>
      </c>
      <c r="K4890" s="35"/>
      <c r="L4890" s="45" t="str">
        <f t="shared" si="1712"/>
        <v/>
      </c>
      <c r="M4890" s="45">
        <f t="shared" si="1713"/>
        <v>2.0145</v>
      </c>
      <c r="N4890" s="46" t="e">
        <f>IF(A4890="ZMP",E4890*(1+(F4890/100)),#REF!)</f>
        <v>#REF!</v>
      </c>
      <c r="O4890" s="45" t="str">
        <f t="shared" si="1714"/>
        <v/>
      </c>
    </row>
    <row r="4891" spans="1:15" ht="12.75" outlineLevel="1" collapsed="1" x14ac:dyDescent="0.2">
      <c r="A4891" s="38" t="s">
        <v>2276</v>
      </c>
      <c r="B4891" s="39" t="s">
        <v>2437</v>
      </c>
      <c r="C4891" s="39" t="s">
        <v>2438</v>
      </c>
      <c r="D4891" s="40" t="s">
        <v>111</v>
      </c>
      <c r="E4891" s="41">
        <v>1</v>
      </c>
      <c r="F4891" s="42"/>
      <c r="G4891" s="43">
        <v>109481.79</v>
      </c>
      <c r="H4891" s="44">
        <f t="shared" si="1709"/>
        <v>109481.79</v>
      </c>
      <c r="I4891" s="45" t="str">
        <f t="shared" si="1710"/>
        <v/>
      </c>
      <c r="J4891" s="45" t="str">
        <f t="shared" si="1711"/>
        <v/>
      </c>
      <c r="K4891" s="35"/>
      <c r="L4891" s="45" t="str">
        <f t="shared" si="1712"/>
        <v/>
      </c>
      <c r="M4891" s="45">
        <f t="shared" si="1713"/>
        <v>109481.79</v>
      </c>
      <c r="N4891" s="46" t="e">
        <f>IF(A4891="ZMP",E4891*(1+(F4891/100)),#REF!)</f>
        <v>#REF!</v>
      </c>
      <c r="O4891" s="45" t="str">
        <f t="shared" si="1714"/>
        <v/>
      </c>
    </row>
    <row r="4892" spans="1:15" ht="12.75" outlineLevel="2" x14ac:dyDescent="0.2">
      <c r="A4892" s="47"/>
      <c r="B4892" s="48"/>
      <c r="C4892" s="48"/>
      <c r="D4892" s="49"/>
      <c r="E4892" s="50"/>
      <c r="F4892" s="51"/>
      <c r="G4892" s="52"/>
      <c r="H4892" s="53"/>
      <c r="I4892" s="54"/>
      <c r="J4892" s="54"/>
      <c r="K4892" s="35"/>
      <c r="L4892" s="54"/>
      <c r="M4892" s="54"/>
      <c r="N4892" s="54"/>
      <c r="O4892" s="54"/>
    </row>
    <row r="4893" spans="1:15" ht="12.75" x14ac:dyDescent="0.2">
      <c r="A4893" s="27" t="s">
        <v>198</v>
      </c>
      <c r="B4893" s="28" t="s">
        <v>2439</v>
      </c>
      <c r="C4893" s="29" t="s">
        <v>2440</v>
      </c>
      <c r="D4893" s="30" t="s">
        <v>253</v>
      </c>
      <c r="E4893" s="31">
        <v>1</v>
      </c>
      <c r="F4893" s="32"/>
      <c r="G4893" s="33">
        <v>140601.57</v>
      </c>
      <c r="H4893" s="34">
        <f>G4893</f>
        <v>140601.57</v>
      </c>
      <c r="I4893" s="35">
        <f>SUM(I4894:I4901)</f>
        <v>10950.48</v>
      </c>
      <c r="J4893" s="35">
        <f>SUM(J4894:J4901)</f>
        <v>8077.0499999999993</v>
      </c>
      <c r="K4893" s="35">
        <f t="shared" si="1702"/>
        <v>19027.53</v>
      </c>
      <c r="L4893" s="35">
        <f>SUM(L4894:L4901)</f>
        <v>0</v>
      </c>
      <c r="M4893" s="35">
        <f>SUM(M4894:M4901)</f>
        <v>121584.02657</v>
      </c>
      <c r="N4893" s="35"/>
      <c r="O4893" s="35">
        <f>SUM(O4894:O4901)</f>
        <v>0</v>
      </c>
    </row>
    <row r="4894" spans="1:15" ht="12.75" outlineLevel="1" collapsed="1" x14ac:dyDescent="0.2">
      <c r="A4894" s="38" t="s">
        <v>202</v>
      </c>
      <c r="B4894" s="39" t="s">
        <v>203</v>
      </c>
      <c r="C4894" s="39" t="s">
        <v>204</v>
      </c>
      <c r="D4894" s="40" t="s">
        <v>205</v>
      </c>
      <c r="E4894" s="41">
        <v>15.209</v>
      </c>
      <c r="F4894" s="42"/>
      <c r="G4894" s="43">
        <v>720</v>
      </c>
      <c r="H4894" s="44">
        <f t="shared" ref="H4894:H4900" si="1715">IF(ISNUMBER(F4894),(E4894*(1+(F4894/100))*G4894),G4894*E4894)</f>
        <v>10950.48</v>
      </c>
      <c r="I4894" s="45">
        <f t="shared" ref="I4894:I4900" si="1716">IF(OR(A4894="PM",A4894="PZ",A4894="PP"),H4894,"")</f>
        <v>10950.48</v>
      </c>
      <c r="J4894" s="45" t="str">
        <f t="shared" ref="J4894:J4900" si="1717">IF(A4894="S",H4894,"")</f>
        <v/>
      </c>
      <c r="K4894" s="35"/>
      <c r="L4894" s="45" t="str">
        <f t="shared" ref="L4894:L4900" si="1718">IF(A4894="M06",H4894,"")</f>
        <v/>
      </c>
      <c r="M4894" s="45" t="str">
        <f t="shared" ref="M4894:M4900" si="1719">IF(OR(A4894="M02",A4894="M25",A4894="M01s"),H4894,"")</f>
        <v/>
      </c>
      <c r="N4894" s="46" t="e">
        <f>IF(A4894="ZMP",E4894*(1+(F4894/100)),#REF!)</f>
        <v>#REF!</v>
      </c>
      <c r="O4894" s="45" t="str">
        <f t="shared" ref="O4894:O4900" si="1720">IF(A4894="M01e",H4894,"")</f>
        <v/>
      </c>
    </row>
    <row r="4895" spans="1:15" ht="12.75" outlineLevel="1" collapsed="1" x14ac:dyDescent="0.2">
      <c r="A4895" s="38" t="s">
        <v>315</v>
      </c>
      <c r="B4895" s="39" t="s">
        <v>15</v>
      </c>
      <c r="C4895" s="39" t="s">
        <v>16</v>
      </c>
      <c r="D4895" s="40" t="s">
        <v>17</v>
      </c>
      <c r="E4895" s="41">
        <v>7.9029999999999996</v>
      </c>
      <c r="F4895" s="42"/>
      <c r="G4895" s="43">
        <v>990</v>
      </c>
      <c r="H4895" s="44">
        <f t="shared" si="1715"/>
        <v>7823.9699999999993</v>
      </c>
      <c r="I4895" s="45" t="str">
        <f t="shared" si="1716"/>
        <v/>
      </c>
      <c r="J4895" s="45">
        <f t="shared" si="1717"/>
        <v>7823.9699999999993</v>
      </c>
      <c r="K4895" s="35"/>
      <c r="L4895" s="45" t="str">
        <f t="shared" si="1718"/>
        <v/>
      </c>
      <c r="M4895" s="45" t="str">
        <f t="shared" si="1719"/>
        <v/>
      </c>
      <c r="N4895" s="46" t="e">
        <f>IF(A4895="ZMP",E4895*(1+(F4895/100)),#REF!)</f>
        <v>#REF!</v>
      </c>
      <c r="O4895" s="45" t="str">
        <f t="shared" si="1720"/>
        <v/>
      </c>
    </row>
    <row r="4896" spans="1:15" ht="12.75" outlineLevel="1" collapsed="1" x14ac:dyDescent="0.2">
      <c r="A4896" s="38" t="s">
        <v>315</v>
      </c>
      <c r="B4896" s="39" t="s">
        <v>75</v>
      </c>
      <c r="C4896" s="39" t="s">
        <v>76</v>
      </c>
      <c r="D4896" s="40" t="s">
        <v>17</v>
      </c>
      <c r="E4896" s="41">
        <v>0.33300000000000002</v>
      </c>
      <c r="F4896" s="42"/>
      <c r="G4896" s="43">
        <v>760</v>
      </c>
      <c r="H4896" s="44">
        <f t="shared" si="1715"/>
        <v>253.08</v>
      </c>
      <c r="I4896" s="45" t="str">
        <f t="shared" si="1716"/>
        <v/>
      </c>
      <c r="J4896" s="45">
        <f t="shared" si="1717"/>
        <v>253.08</v>
      </c>
      <c r="K4896" s="35"/>
      <c r="L4896" s="45" t="str">
        <f t="shared" si="1718"/>
        <v/>
      </c>
      <c r="M4896" s="45" t="str">
        <f t="shared" si="1719"/>
        <v/>
      </c>
      <c r="N4896" s="46" t="e">
        <f>IF(A4896="ZMP",E4896*(1+(F4896/100)),#REF!)</f>
        <v>#REF!</v>
      </c>
      <c r="O4896" s="45" t="str">
        <f t="shared" si="1720"/>
        <v/>
      </c>
    </row>
    <row r="4897" spans="1:15" ht="12.75" outlineLevel="1" collapsed="1" x14ac:dyDescent="0.2">
      <c r="A4897" s="38" t="s">
        <v>228</v>
      </c>
      <c r="B4897" s="39" t="s">
        <v>439</v>
      </c>
      <c r="C4897" s="39" t="s">
        <v>440</v>
      </c>
      <c r="D4897" s="40" t="s">
        <v>111</v>
      </c>
      <c r="E4897" s="41">
        <v>1</v>
      </c>
      <c r="F4897" s="42"/>
      <c r="G4897" s="43">
        <v>11.21</v>
      </c>
      <c r="H4897" s="44">
        <f t="shared" si="1715"/>
        <v>11.21</v>
      </c>
      <c r="I4897" s="45" t="str">
        <f t="shared" si="1716"/>
        <v/>
      </c>
      <c r="J4897" s="45" t="str">
        <f t="shared" si="1717"/>
        <v/>
      </c>
      <c r="K4897" s="35"/>
      <c r="L4897" s="45" t="str">
        <f t="shared" si="1718"/>
        <v/>
      </c>
      <c r="M4897" s="45">
        <f t="shared" si="1719"/>
        <v>11.21</v>
      </c>
      <c r="N4897" s="46" t="e">
        <f>IF(A4897="ZMP",E4897*(1+(F4897/100)),#REF!)</f>
        <v>#REF!</v>
      </c>
      <c r="O4897" s="45" t="str">
        <f t="shared" si="1720"/>
        <v/>
      </c>
    </row>
    <row r="4898" spans="1:15" ht="12.75" outlineLevel="1" collapsed="1" x14ac:dyDescent="0.2">
      <c r="A4898" s="38" t="s">
        <v>228</v>
      </c>
      <c r="B4898" s="39" t="s">
        <v>353</v>
      </c>
      <c r="C4898" s="39" t="s">
        <v>354</v>
      </c>
      <c r="D4898" s="40" t="s">
        <v>329</v>
      </c>
      <c r="E4898" s="41">
        <v>1.2999999999999999E-2</v>
      </c>
      <c r="F4898" s="42"/>
      <c r="G4898" s="43">
        <v>279.39</v>
      </c>
      <c r="H4898" s="44">
        <f t="shared" si="1715"/>
        <v>3.6320699999999997</v>
      </c>
      <c r="I4898" s="45" t="str">
        <f t="shared" si="1716"/>
        <v/>
      </c>
      <c r="J4898" s="45" t="str">
        <f t="shared" si="1717"/>
        <v/>
      </c>
      <c r="K4898" s="35"/>
      <c r="L4898" s="45" t="str">
        <f t="shared" si="1718"/>
        <v/>
      </c>
      <c r="M4898" s="45">
        <f t="shared" si="1719"/>
        <v>3.6320699999999997</v>
      </c>
      <c r="N4898" s="46" t="e">
        <f>IF(A4898="ZMP",E4898*(1+(F4898/100)),#REF!)</f>
        <v>#REF!</v>
      </c>
      <c r="O4898" s="45" t="str">
        <f t="shared" si="1720"/>
        <v/>
      </c>
    </row>
    <row r="4899" spans="1:15" ht="12.75" outlineLevel="1" collapsed="1" x14ac:dyDescent="0.2">
      <c r="A4899" s="38" t="s">
        <v>228</v>
      </c>
      <c r="B4899" s="39" t="s">
        <v>355</v>
      </c>
      <c r="C4899" s="39" t="s">
        <v>356</v>
      </c>
      <c r="D4899" s="40" t="s">
        <v>334</v>
      </c>
      <c r="E4899" s="41">
        <v>0.01</v>
      </c>
      <c r="F4899" s="42"/>
      <c r="G4899" s="43">
        <v>201.45</v>
      </c>
      <c r="H4899" s="44">
        <f t="shared" si="1715"/>
        <v>2.0145</v>
      </c>
      <c r="I4899" s="45" t="str">
        <f t="shared" si="1716"/>
        <v/>
      </c>
      <c r="J4899" s="45" t="str">
        <f t="shared" si="1717"/>
        <v/>
      </c>
      <c r="K4899" s="35"/>
      <c r="L4899" s="45" t="str">
        <f t="shared" si="1718"/>
        <v/>
      </c>
      <c r="M4899" s="45">
        <f t="shared" si="1719"/>
        <v>2.0145</v>
      </c>
      <c r="N4899" s="46" t="e">
        <f>IF(A4899="ZMP",E4899*(1+(F4899/100)),#REF!)</f>
        <v>#REF!</v>
      </c>
      <c r="O4899" s="45" t="str">
        <f t="shared" si="1720"/>
        <v/>
      </c>
    </row>
    <row r="4900" spans="1:15" ht="12.75" outlineLevel="1" collapsed="1" x14ac:dyDescent="0.2">
      <c r="A4900" s="38" t="s">
        <v>2276</v>
      </c>
      <c r="B4900" s="39" t="s">
        <v>2441</v>
      </c>
      <c r="C4900" s="39" t="s">
        <v>2442</v>
      </c>
      <c r="D4900" s="40" t="s">
        <v>111</v>
      </c>
      <c r="E4900" s="41">
        <v>1</v>
      </c>
      <c r="F4900" s="42"/>
      <c r="G4900" s="43">
        <v>121567.17</v>
      </c>
      <c r="H4900" s="44">
        <f t="shared" si="1715"/>
        <v>121567.17</v>
      </c>
      <c r="I4900" s="45" t="str">
        <f t="shared" si="1716"/>
        <v/>
      </c>
      <c r="J4900" s="45" t="str">
        <f t="shared" si="1717"/>
        <v/>
      </c>
      <c r="K4900" s="35"/>
      <c r="L4900" s="45" t="str">
        <f t="shared" si="1718"/>
        <v/>
      </c>
      <c r="M4900" s="45">
        <f t="shared" si="1719"/>
        <v>121567.17</v>
      </c>
      <c r="N4900" s="46" t="e">
        <f>IF(A4900="ZMP",E4900*(1+(F4900/100)),#REF!)</f>
        <v>#REF!</v>
      </c>
      <c r="O4900" s="45" t="str">
        <f t="shared" si="1720"/>
        <v/>
      </c>
    </row>
    <row r="4901" spans="1:15" ht="12.75" outlineLevel="2" x14ac:dyDescent="0.2">
      <c r="A4901" s="47"/>
      <c r="B4901" s="48"/>
      <c r="C4901" s="48"/>
      <c r="D4901" s="49"/>
      <c r="E4901" s="50"/>
      <c r="F4901" s="51"/>
      <c r="G4901" s="52"/>
      <c r="H4901" s="53"/>
      <c r="I4901" s="54"/>
      <c r="J4901" s="54"/>
      <c r="K4901" s="35"/>
      <c r="L4901" s="54"/>
      <c r="M4901" s="54"/>
      <c r="N4901" s="54"/>
      <c r="O4901" s="54"/>
    </row>
    <row r="4902" spans="1:15" ht="12.75" x14ac:dyDescent="0.2">
      <c r="A4902" s="27" t="s">
        <v>198</v>
      </c>
      <c r="B4902" s="28" t="s">
        <v>2443</v>
      </c>
      <c r="C4902" s="29" t="s">
        <v>2444</v>
      </c>
      <c r="D4902" s="30" t="s">
        <v>253</v>
      </c>
      <c r="E4902" s="31">
        <v>1</v>
      </c>
      <c r="F4902" s="32"/>
      <c r="G4902" s="33">
        <v>166761.22</v>
      </c>
      <c r="H4902" s="34">
        <f>G4902</f>
        <v>166761.22</v>
      </c>
      <c r="I4902" s="35">
        <f>SUM(I4903:I4910)</f>
        <v>11298.24</v>
      </c>
      <c r="J4902" s="35">
        <f>SUM(J4903:J4910)</f>
        <v>10890.63</v>
      </c>
      <c r="K4902" s="35">
        <f t="shared" si="1702"/>
        <v>22188.87</v>
      </c>
      <c r="L4902" s="35">
        <f>SUM(L4903:L4910)</f>
        <v>0</v>
      </c>
      <c r="M4902" s="35">
        <f>SUM(M4903:M4910)</f>
        <v>144582.33657000001</v>
      </c>
      <c r="N4902" s="35"/>
      <c r="O4902" s="35">
        <f>SUM(O4903:O4910)</f>
        <v>0</v>
      </c>
    </row>
    <row r="4903" spans="1:15" ht="12.75" outlineLevel="1" collapsed="1" x14ac:dyDescent="0.2">
      <c r="A4903" s="38" t="s">
        <v>202</v>
      </c>
      <c r="B4903" s="39" t="s">
        <v>203</v>
      </c>
      <c r="C4903" s="39" t="s">
        <v>204</v>
      </c>
      <c r="D4903" s="40" t="s">
        <v>205</v>
      </c>
      <c r="E4903" s="41">
        <v>15.692</v>
      </c>
      <c r="F4903" s="42"/>
      <c r="G4903" s="43">
        <v>720</v>
      </c>
      <c r="H4903" s="44">
        <f t="shared" ref="H4903:H4909" si="1721">IF(ISNUMBER(F4903),(E4903*(1+(F4903/100))*G4903),G4903*E4903)</f>
        <v>11298.24</v>
      </c>
      <c r="I4903" s="45">
        <f t="shared" ref="I4903:I4909" si="1722">IF(OR(A4903="PM",A4903="PZ",A4903="PP"),H4903,"")</f>
        <v>11298.24</v>
      </c>
      <c r="J4903" s="45" t="str">
        <f t="shared" ref="J4903:J4909" si="1723">IF(A4903="S",H4903,"")</f>
        <v/>
      </c>
      <c r="K4903" s="35"/>
      <c r="L4903" s="45" t="str">
        <f t="shared" ref="L4903:L4909" si="1724">IF(A4903="M06",H4903,"")</f>
        <v/>
      </c>
      <c r="M4903" s="45" t="str">
        <f t="shared" ref="M4903:M4909" si="1725">IF(OR(A4903="M02",A4903="M25",A4903="M01s"),H4903,"")</f>
        <v/>
      </c>
      <c r="N4903" s="46" t="e">
        <f>IF(A4903="ZMP",E4903*(1+(F4903/100)),#REF!)</f>
        <v>#REF!</v>
      </c>
      <c r="O4903" s="45" t="str">
        <f t="shared" ref="O4903:O4909" si="1726">IF(A4903="M01e",H4903,"")</f>
        <v/>
      </c>
    </row>
    <row r="4904" spans="1:15" ht="12.75" outlineLevel="1" collapsed="1" x14ac:dyDescent="0.2">
      <c r="A4904" s="38" t="s">
        <v>315</v>
      </c>
      <c r="B4904" s="39" t="s">
        <v>15</v>
      </c>
      <c r="C4904" s="39" t="s">
        <v>16</v>
      </c>
      <c r="D4904" s="40" t="s">
        <v>17</v>
      </c>
      <c r="E4904" s="41">
        <v>10.744999999999999</v>
      </c>
      <c r="F4904" s="42"/>
      <c r="G4904" s="43">
        <v>990</v>
      </c>
      <c r="H4904" s="44">
        <f t="shared" si="1721"/>
        <v>10637.55</v>
      </c>
      <c r="I4904" s="45" t="str">
        <f t="shared" si="1722"/>
        <v/>
      </c>
      <c r="J4904" s="45">
        <f t="shared" si="1723"/>
        <v>10637.55</v>
      </c>
      <c r="K4904" s="35"/>
      <c r="L4904" s="45" t="str">
        <f t="shared" si="1724"/>
        <v/>
      </c>
      <c r="M4904" s="45" t="str">
        <f t="shared" si="1725"/>
        <v/>
      </c>
      <c r="N4904" s="46" t="e">
        <f>IF(A4904="ZMP",E4904*(1+(F4904/100)),#REF!)</f>
        <v>#REF!</v>
      </c>
      <c r="O4904" s="45" t="str">
        <f t="shared" si="1726"/>
        <v/>
      </c>
    </row>
    <row r="4905" spans="1:15" ht="12.75" outlineLevel="1" collapsed="1" x14ac:dyDescent="0.2">
      <c r="A4905" s="38" t="s">
        <v>315</v>
      </c>
      <c r="B4905" s="39" t="s">
        <v>75</v>
      </c>
      <c r="C4905" s="39" t="s">
        <v>76</v>
      </c>
      <c r="D4905" s="40" t="s">
        <v>17</v>
      </c>
      <c r="E4905" s="41">
        <v>0.33300000000000002</v>
      </c>
      <c r="F4905" s="42"/>
      <c r="G4905" s="43">
        <v>760</v>
      </c>
      <c r="H4905" s="44">
        <f t="shared" si="1721"/>
        <v>253.08</v>
      </c>
      <c r="I4905" s="45" t="str">
        <f t="shared" si="1722"/>
        <v/>
      </c>
      <c r="J4905" s="45">
        <f t="shared" si="1723"/>
        <v>253.08</v>
      </c>
      <c r="K4905" s="35"/>
      <c r="L4905" s="45" t="str">
        <f t="shared" si="1724"/>
        <v/>
      </c>
      <c r="M4905" s="45" t="str">
        <f t="shared" si="1725"/>
        <v/>
      </c>
      <c r="N4905" s="46" t="e">
        <f>IF(A4905="ZMP",E4905*(1+(F4905/100)),#REF!)</f>
        <v>#REF!</v>
      </c>
      <c r="O4905" s="45" t="str">
        <f t="shared" si="1726"/>
        <v/>
      </c>
    </row>
    <row r="4906" spans="1:15" ht="12.75" outlineLevel="1" collapsed="1" x14ac:dyDescent="0.2">
      <c r="A4906" s="38" t="s">
        <v>228</v>
      </c>
      <c r="B4906" s="39" t="s">
        <v>439</v>
      </c>
      <c r="C4906" s="39" t="s">
        <v>440</v>
      </c>
      <c r="D4906" s="40" t="s">
        <v>111</v>
      </c>
      <c r="E4906" s="41">
        <v>1</v>
      </c>
      <c r="F4906" s="42"/>
      <c r="G4906" s="43">
        <v>11.21</v>
      </c>
      <c r="H4906" s="44">
        <f t="shared" si="1721"/>
        <v>11.21</v>
      </c>
      <c r="I4906" s="45" t="str">
        <f t="shared" si="1722"/>
        <v/>
      </c>
      <c r="J4906" s="45" t="str">
        <f t="shared" si="1723"/>
        <v/>
      </c>
      <c r="K4906" s="35"/>
      <c r="L4906" s="45" t="str">
        <f t="shared" si="1724"/>
        <v/>
      </c>
      <c r="M4906" s="45">
        <f t="shared" si="1725"/>
        <v>11.21</v>
      </c>
      <c r="N4906" s="46" t="e">
        <f>IF(A4906="ZMP",E4906*(1+(F4906/100)),#REF!)</f>
        <v>#REF!</v>
      </c>
      <c r="O4906" s="45" t="str">
        <f t="shared" si="1726"/>
        <v/>
      </c>
    </row>
    <row r="4907" spans="1:15" ht="12.75" outlineLevel="1" collapsed="1" x14ac:dyDescent="0.2">
      <c r="A4907" s="38" t="s">
        <v>228</v>
      </c>
      <c r="B4907" s="39" t="s">
        <v>353</v>
      </c>
      <c r="C4907" s="39" t="s">
        <v>354</v>
      </c>
      <c r="D4907" s="40" t="s">
        <v>329</v>
      </c>
      <c r="E4907" s="41">
        <v>1.2999999999999999E-2</v>
      </c>
      <c r="F4907" s="42"/>
      <c r="G4907" s="43">
        <v>279.39</v>
      </c>
      <c r="H4907" s="44">
        <f t="shared" si="1721"/>
        <v>3.6320699999999997</v>
      </c>
      <c r="I4907" s="45" t="str">
        <f t="shared" si="1722"/>
        <v/>
      </c>
      <c r="J4907" s="45" t="str">
        <f t="shared" si="1723"/>
        <v/>
      </c>
      <c r="K4907" s="35"/>
      <c r="L4907" s="45" t="str">
        <f t="shared" si="1724"/>
        <v/>
      </c>
      <c r="M4907" s="45">
        <f t="shared" si="1725"/>
        <v>3.6320699999999997</v>
      </c>
      <c r="N4907" s="46" t="e">
        <f>IF(A4907="ZMP",E4907*(1+(F4907/100)),#REF!)</f>
        <v>#REF!</v>
      </c>
      <c r="O4907" s="45" t="str">
        <f t="shared" si="1726"/>
        <v/>
      </c>
    </row>
    <row r="4908" spans="1:15" ht="12.75" outlineLevel="1" collapsed="1" x14ac:dyDescent="0.2">
      <c r="A4908" s="38" t="s">
        <v>228</v>
      </c>
      <c r="B4908" s="39" t="s">
        <v>355</v>
      </c>
      <c r="C4908" s="39" t="s">
        <v>356</v>
      </c>
      <c r="D4908" s="40" t="s">
        <v>334</v>
      </c>
      <c r="E4908" s="41">
        <v>0.01</v>
      </c>
      <c r="F4908" s="42"/>
      <c r="G4908" s="43">
        <v>201.45</v>
      </c>
      <c r="H4908" s="44">
        <f t="shared" si="1721"/>
        <v>2.0145</v>
      </c>
      <c r="I4908" s="45" t="str">
        <f t="shared" si="1722"/>
        <v/>
      </c>
      <c r="J4908" s="45" t="str">
        <f t="shared" si="1723"/>
        <v/>
      </c>
      <c r="K4908" s="35"/>
      <c r="L4908" s="45" t="str">
        <f t="shared" si="1724"/>
        <v/>
      </c>
      <c r="M4908" s="45">
        <f t="shared" si="1725"/>
        <v>2.0145</v>
      </c>
      <c r="N4908" s="46" t="e">
        <f>IF(A4908="ZMP",E4908*(1+(F4908/100)),#REF!)</f>
        <v>#REF!</v>
      </c>
      <c r="O4908" s="45" t="str">
        <f t="shared" si="1726"/>
        <v/>
      </c>
    </row>
    <row r="4909" spans="1:15" ht="12.75" outlineLevel="1" collapsed="1" x14ac:dyDescent="0.2">
      <c r="A4909" s="38" t="s">
        <v>2276</v>
      </c>
      <c r="B4909" s="39" t="s">
        <v>2445</v>
      </c>
      <c r="C4909" s="39" t="s">
        <v>2446</v>
      </c>
      <c r="D4909" s="40" t="s">
        <v>111</v>
      </c>
      <c r="E4909" s="41">
        <v>1</v>
      </c>
      <c r="F4909" s="42"/>
      <c r="G4909" s="43">
        <v>144565.48000000001</v>
      </c>
      <c r="H4909" s="44">
        <f t="shared" si="1721"/>
        <v>144565.48000000001</v>
      </c>
      <c r="I4909" s="45" t="str">
        <f t="shared" si="1722"/>
        <v/>
      </c>
      <c r="J4909" s="45" t="str">
        <f t="shared" si="1723"/>
        <v/>
      </c>
      <c r="K4909" s="35"/>
      <c r="L4909" s="45" t="str">
        <f t="shared" si="1724"/>
        <v/>
      </c>
      <c r="M4909" s="45">
        <f t="shared" si="1725"/>
        <v>144565.48000000001</v>
      </c>
      <c r="N4909" s="46" t="e">
        <f>IF(A4909="ZMP",E4909*(1+(F4909/100)),#REF!)</f>
        <v>#REF!</v>
      </c>
      <c r="O4909" s="45" t="str">
        <f t="shared" si="1726"/>
        <v/>
      </c>
    </row>
    <row r="4910" spans="1:15" ht="12.75" outlineLevel="2" x14ac:dyDescent="0.2">
      <c r="A4910" s="47"/>
      <c r="B4910" s="48"/>
      <c r="C4910" s="48"/>
      <c r="D4910" s="49"/>
      <c r="E4910" s="50"/>
      <c r="F4910" s="51"/>
      <c r="G4910" s="52"/>
      <c r="H4910" s="53"/>
      <c r="I4910" s="54"/>
      <c r="J4910" s="54"/>
      <c r="K4910" s="35"/>
      <c r="L4910" s="54"/>
      <c r="M4910" s="54"/>
      <c r="N4910" s="54"/>
      <c r="O4910" s="54"/>
    </row>
    <row r="4911" spans="1:15" ht="12.75" x14ac:dyDescent="0.2">
      <c r="A4911" s="27" t="s">
        <v>198</v>
      </c>
      <c r="B4911" s="28" t="s">
        <v>2447</v>
      </c>
      <c r="C4911" s="29" t="s">
        <v>2448</v>
      </c>
      <c r="D4911" s="30" t="s">
        <v>253</v>
      </c>
      <c r="E4911" s="31">
        <v>1</v>
      </c>
      <c r="F4911" s="32"/>
      <c r="G4911" s="33">
        <v>189570.95</v>
      </c>
      <c r="H4911" s="34">
        <f>G4911</f>
        <v>189570.95</v>
      </c>
      <c r="I4911" s="35">
        <f>SUM(I4912:I4919)</f>
        <v>11298.24</v>
      </c>
      <c r="J4911" s="35">
        <f>SUM(J4912:J4919)</f>
        <v>10890.63</v>
      </c>
      <c r="K4911" s="35">
        <f t="shared" si="1702"/>
        <v>22188.87</v>
      </c>
      <c r="L4911" s="35">
        <f>SUM(L4912:L4919)</f>
        <v>0</v>
      </c>
      <c r="M4911" s="35">
        <f>SUM(M4912:M4919)</f>
        <v>167392.06657</v>
      </c>
      <c r="N4911" s="35"/>
      <c r="O4911" s="35">
        <f>SUM(O4912:O4919)</f>
        <v>0</v>
      </c>
    </row>
    <row r="4912" spans="1:15" ht="12.75" outlineLevel="1" collapsed="1" x14ac:dyDescent="0.2">
      <c r="A4912" s="38" t="s">
        <v>202</v>
      </c>
      <c r="B4912" s="39" t="s">
        <v>203</v>
      </c>
      <c r="C4912" s="39" t="s">
        <v>204</v>
      </c>
      <c r="D4912" s="40" t="s">
        <v>205</v>
      </c>
      <c r="E4912" s="41">
        <v>15.692</v>
      </c>
      <c r="F4912" s="42"/>
      <c r="G4912" s="43">
        <v>720</v>
      </c>
      <c r="H4912" s="44">
        <f t="shared" ref="H4912:H4918" si="1727">IF(ISNUMBER(F4912),(E4912*(1+(F4912/100))*G4912),G4912*E4912)</f>
        <v>11298.24</v>
      </c>
      <c r="I4912" s="45">
        <f t="shared" ref="I4912:I4918" si="1728">IF(OR(A4912="PM",A4912="PZ",A4912="PP"),H4912,"")</f>
        <v>11298.24</v>
      </c>
      <c r="J4912" s="45" t="str">
        <f t="shared" ref="J4912:J4918" si="1729">IF(A4912="S",H4912,"")</f>
        <v/>
      </c>
      <c r="K4912" s="35"/>
      <c r="L4912" s="45" t="str">
        <f t="shared" ref="L4912:L4918" si="1730">IF(A4912="M06",H4912,"")</f>
        <v/>
      </c>
      <c r="M4912" s="45" t="str">
        <f t="shared" ref="M4912:M4918" si="1731">IF(OR(A4912="M02",A4912="M25",A4912="M01s"),H4912,"")</f>
        <v/>
      </c>
      <c r="N4912" s="46" t="e">
        <f>IF(A4912="ZMP",E4912*(1+(F4912/100)),#REF!)</f>
        <v>#REF!</v>
      </c>
      <c r="O4912" s="45" t="str">
        <f t="shared" ref="O4912:O4918" si="1732">IF(A4912="M01e",H4912,"")</f>
        <v/>
      </c>
    </row>
    <row r="4913" spans="1:15" ht="12.75" outlineLevel="1" collapsed="1" x14ac:dyDescent="0.2">
      <c r="A4913" s="38" t="s">
        <v>315</v>
      </c>
      <c r="B4913" s="39" t="s">
        <v>15</v>
      </c>
      <c r="C4913" s="39" t="s">
        <v>16</v>
      </c>
      <c r="D4913" s="40" t="s">
        <v>17</v>
      </c>
      <c r="E4913" s="41">
        <v>10.744999999999999</v>
      </c>
      <c r="F4913" s="42"/>
      <c r="G4913" s="43">
        <v>990</v>
      </c>
      <c r="H4913" s="44">
        <f t="shared" si="1727"/>
        <v>10637.55</v>
      </c>
      <c r="I4913" s="45" t="str">
        <f t="shared" si="1728"/>
        <v/>
      </c>
      <c r="J4913" s="45">
        <f t="shared" si="1729"/>
        <v>10637.55</v>
      </c>
      <c r="K4913" s="35"/>
      <c r="L4913" s="45" t="str">
        <f t="shared" si="1730"/>
        <v/>
      </c>
      <c r="M4913" s="45" t="str">
        <f t="shared" si="1731"/>
        <v/>
      </c>
      <c r="N4913" s="46" t="e">
        <f>IF(A4913="ZMP",E4913*(1+(F4913/100)),#REF!)</f>
        <v>#REF!</v>
      </c>
      <c r="O4913" s="45" t="str">
        <f t="shared" si="1732"/>
        <v/>
      </c>
    </row>
    <row r="4914" spans="1:15" ht="12.75" outlineLevel="1" collapsed="1" x14ac:dyDescent="0.2">
      <c r="A4914" s="38" t="s">
        <v>315</v>
      </c>
      <c r="B4914" s="39" t="s">
        <v>75</v>
      </c>
      <c r="C4914" s="39" t="s">
        <v>76</v>
      </c>
      <c r="D4914" s="40" t="s">
        <v>17</v>
      </c>
      <c r="E4914" s="41">
        <v>0.33300000000000002</v>
      </c>
      <c r="F4914" s="42"/>
      <c r="G4914" s="43">
        <v>760</v>
      </c>
      <c r="H4914" s="44">
        <f t="shared" si="1727"/>
        <v>253.08</v>
      </c>
      <c r="I4914" s="45" t="str">
        <f t="shared" si="1728"/>
        <v/>
      </c>
      <c r="J4914" s="45">
        <f t="shared" si="1729"/>
        <v>253.08</v>
      </c>
      <c r="K4914" s="35"/>
      <c r="L4914" s="45" t="str">
        <f t="shared" si="1730"/>
        <v/>
      </c>
      <c r="M4914" s="45" t="str">
        <f t="shared" si="1731"/>
        <v/>
      </c>
      <c r="N4914" s="46" t="e">
        <f>IF(A4914="ZMP",E4914*(1+(F4914/100)),#REF!)</f>
        <v>#REF!</v>
      </c>
      <c r="O4914" s="45" t="str">
        <f t="shared" si="1732"/>
        <v/>
      </c>
    </row>
    <row r="4915" spans="1:15" ht="12.75" outlineLevel="1" collapsed="1" x14ac:dyDescent="0.2">
      <c r="A4915" s="38" t="s">
        <v>228</v>
      </c>
      <c r="B4915" s="39" t="s">
        <v>439</v>
      </c>
      <c r="C4915" s="39" t="s">
        <v>440</v>
      </c>
      <c r="D4915" s="40" t="s">
        <v>111</v>
      </c>
      <c r="E4915" s="41">
        <v>1</v>
      </c>
      <c r="F4915" s="42"/>
      <c r="G4915" s="43">
        <v>11.21</v>
      </c>
      <c r="H4915" s="44">
        <f t="shared" si="1727"/>
        <v>11.21</v>
      </c>
      <c r="I4915" s="45" t="str">
        <f t="shared" si="1728"/>
        <v/>
      </c>
      <c r="J4915" s="45" t="str">
        <f t="shared" si="1729"/>
        <v/>
      </c>
      <c r="K4915" s="35"/>
      <c r="L4915" s="45" t="str">
        <f t="shared" si="1730"/>
        <v/>
      </c>
      <c r="M4915" s="45">
        <f t="shared" si="1731"/>
        <v>11.21</v>
      </c>
      <c r="N4915" s="46" t="e">
        <f>IF(A4915="ZMP",E4915*(1+(F4915/100)),#REF!)</f>
        <v>#REF!</v>
      </c>
      <c r="O4915" s="45" t="str">
        <f t="shared" si="1732"/>
        <v/>
      </c>
    </row>
    <row r="4916" spans="1:15" ht="12.75" outlineLevel="1" collapsed="1" x14ac:dyDescent="0.2">
      <c r="A4916" s="38" t="s">
        <v>228</v>
      </c>
      <c r="B4916" s="39" t="s">
        <v>353</v>
      </c>
      <c r="C4916" s="39" t="s">
        <v>354</v>
      </c>
      <c r="D4916" s="40" t="s">
        <v>329</v>
      </c>
      <c r="E4916" s="41">
        <v>1.2999999999999999E-2</v>
      </c>
      <c r="F4916" s="42"/>
      <c r="G4916" s="43">
        <v>279.39</v>
      </c>
      <c r="H4916" s="44">
        <f t="shared" si="1727"/>
        <v>3.6320699999999997</v>
      </c>
      <c r="I4916" s="45" t="str">
        <f t="shared" si="1728"/>
        <v/>
      </c>
      <c r="J4916" s="45" t="str">
        <f t="shared" si="1729"/>
        <v/>
      </c>
      <c r="K4916" s="35"/>
      <c r="L4916" s="45" t="str">
        <f t="shared" si="1730"/>
        <v/>
      </c>
      <c r="M4916" s="45">
        <f t="shared" si="1731"/>
        <v>3.6320699999999997</v>
      </c>
      <c r="N4916" s="46" t="e">
        <f>IF(A4916="ZMP",E4916*(1+(F4916/100)),#REF!)</f>
        <v>#REF!</v>
      </c>
      <c r="O4916" s="45" t="str">
        <f t="shared" si="1732"/>
        <v/>
      </c>
    </row>
    <row r="4917" spans="1:15" ht="12.75" outlineLevel="1" collapsed="1" x14ac:dyDescent="0.2">
      <c r="A4917" s="38" t="s">
        <v>228</v>
      </c>
      <c r="B4917" s="39" t="s">
        <v>355</v>
      </c>
      <c r="C4917" s="39" t="s">
        <v>356</v>
      </c>
      <c r="D4917" s="40" t="s">
        <v>334</v>
      </c>
      <c r="E4917" s="41">
        <v>0.01</v>
      </c>
      <c r="F4917" s="42"/>
      <c r="G4917" s="43">
        <v>201.45</v>
      </c>
      <c r="H4917" s="44">
        <f t="shared" si="1727"/>
        <v>2.0145</v>
      </c>
      <c r="I4917" s="45" t="str">
        <f t="shared" si="1728"/>
        <v/>
      </c>
      <c r="J4917" s="45" t="str">
        <f t="shared" si="1729"/>
        <v/>
      </c>
      <c r="K4917" s="35"/>
      <c r="L4917" s="45" t="str">
        <f t="shared" si="1730"/>
        <v/>
      </c>
      <c r="M4917" s="45">
        <f t="shared" si="1731"/>
        <v>2.0145</v>
      </c>
      <c r="N4917" s="46" t="e">
        <f>IF(A4917="ZMP",E4917*(1+(F4917/100)),#REF!)</f>
        <v>#REF!</v>
      </c>
      <c r="O4917" s="45" t="str">
        <f t="shared" si="1732"/>
        <v/>
      </c>
    </row>
    <row r="4918" spans="1:15" ht="12.75" outlineLevel="1" collapsed="1" x14ac:dyDescent="0.2">
      <c r="A4918" s="38" t="s">
        <v>2276</v>
      </c>
      <c r="B4918" s="39" t="s">
        <v>2449</v>
      </c>
      <c r="C4918" s="39" t="s">
        <v>2450</v>
      </c>
      <c r="D4918" s="40" t="s">
        <v>111</v>
      </c>
      <c r="E4918" s="41">
        <v>1</v>
      </c>
      <c r="F4918" s="42"/>
      <c r="G4918" s="43">
        <v>167375.21</v>
      </c>
      <c r="H4918" s="44">
        <f t="shared" si="1727"/>
        <v>167375.21</v>
      </c>
      <c r="I4918" s="45" t="str">
        <f t="shared" si="1728"/>
        <v/>
      </c>
      <c r="J4918" s="45" t="str">
        <f t="shared" si="1729"/>
        <v/>
      </c>
      <c r="K4918" s="35"/>
      <c r="L4918" s="45" t="str">
        <f t="shared" si="1730"/>
        <v/>
      </c>
      <c r="M4918" s="45">
        <f t="shared" si="1731"/>
        <v>167375.21</v>
      </c>
      <c r="N4918" s="46" t="e">
        <f>IF(A4918="ZMP",E4918*(1+(F4918/100)),#REF!)</f>
        <v>#REF!</v>
      </c>
      <c r="O4918" s="45" t="str">
        <f t="shared" si="1732"/>
        <v/>
      </c>
    </row>
    <row r="4919" spans="1:15" ht="12.75" outlineLevel="2" x14ac:dyDescent="0.2">
      <c r="A4919" s="47"/>
      <c r="B4919" s="48"/>
      <c r="C4919" s="48"/>
      <c r="D4919" s="49"/>
      <c r="E4919" s="50"/>
      <c r="F4919" s="51"/>
      <c r="G4919" s="52"/>
      <c r="H4919" s="53"/>
      <c r="I4919" s="54"/>
      <c r="J4919" s="54"/>
      <c r="K4919" s="35"/>
      <c r="L4919" s="54"/>
      <c r="M4919" s="54"/>
      <c r="N4919" s="54"/>
      <c r="O4919" s="54"/>
    </row>
    <row r="4920" spans="1:15" ht="12.75" x14ac:dyDescent="0.2">
      <c r="A4920" s="27" t="s">
        <v>198</v>
      </c>
      <c r="B4920" s="28" t="s">
        <v>2451</v>
      </c>
      <c r="C4920" s="29" t="s">
        <v>2452</v>
      </c>
      <c r="D4920" s="30" t="s">
        <v>253</v>
      </c>
      <c r="E4920" s="31">
        <v>1</v>
      </c>
      <c r="F4920" s="32"/>
      <c r="G4920" s="33">
        <v>82070.84</v>
      </c>
      <c r="H4920" s="34">
        <f>G4920</f>
        <v>82070.84</v>
      </c>
      <c r="I4920" s="35">
        <f>SUM(I4921:I4928)</f>
        <v>9550.08</v>
      </c>
      <c r="J4920" s="35">
        <f>SUM(J4921:J4928)</f>
        <v>2649.87</v>
      </c>
      <c r="K4920" s="35">
        <f t="shared" si="1702"/>
        <v>12199.95</v>
      </c>
      <c r="L4920" s="35">
        <f>SUM(L4921:L4928)</f>
        <v>0</v>
      </c>
      <c r="M4920" s="35">
        <f>SUM(M4921:M4928)</f>
        <v>69880.876570000008</v>
      </c>
      <c r="N4920" s="35"/>
      <c r="O4920" s="35">
        <f>SUM(O4921:O4928)</f>
        <v>0</v>
      </c>
    </row>
    <row r="4921" spans="1:15" ht="12.75" outlineLevel="1" collapsed="1" x14ac:dyDescent="0.2">
      <c r="A4921" s="38" t="s">
        <v>202</v>
      </c>
      <c r="B4921" s="39" t="s">
        <v>203</v>
      </c>
      <c r="C4921" s="39" t="s">
        <v>204</v>
      </c>
      <c r="D4921" s="40" t="s">
        <v>205</v>
      </c>
      <c r="E4921" s="41">
        <v>13.263999999999999</v>
      </c>
      <c r="F4921" s="42"/>
      <c r="G4921" s="43">
        <v>720</v>
      </c>
      <c r="H4921" s="44">
        <f t="shared" ref="H4921:H4927" si="1733">IF(ISNUMBER(F4921),(E4921*(1+(F4921/100))*G4921),G4921*E4921)</f>
        <v>9550.08</v>
      </c>
      <c r="I4921" s="45">
        <f t="shared" ref="I4921:I4927" si="1734">IF(OR(A4921="PM",A4921="PZ",A4921="PP"),H4921,"")</f>
        <v>9550.08</v>
      </c>
      <c r="J4921" s="45" t="str">
        <f t="shared" ref="J4921:J4927" si="1735">IF(A4921="S",H4921,"")</f>
        <v/>
      </c>
      <c r="K4921" s="35"/>
      <c r="L4921" s="45" t="str">
        <f t="shared" ref="L4921:L4927" si="1736">IF(A4921="M06",H4921,"")</f>
        <v/>
      </c>
      <c r="M4921" s="45" t="str">
        <f t="shared" ref="M4921:M4927" si="1737">IF(OR(A4921="M02",A4921="M25",A4921="M01s"),H4921,"")</f>
        <v/>
      </c>
      <c r="N4921" s="46" t="e">
        <f>IF(A4921="ZMP",E4921*(1+(F4921/100)),#REF!)</f>
        <v>#REF!</v>
      </c>
      <c r="O4921" s="45" t="str">
        <f t="shared" ref="O4921:O4927" si="1738">IF(A4921="M01e",H4921,"")</f>
        <v/>
      </c>
    </row>
    <row r="4922" spans="1:15" ht="12.75" outlineLevel="1" collapsed="1" x14ac:dyDescent="0.2">
      <c r="A4922" s="38" t="s">
        <v>315</v>
      </c>
      <c r="B4922" s="39" t="s">
        <v>15</v>
      </c>
      <c r="C4922" s="39" t="s">
        <v>16</v>
      </c>
      <c r="D4922" s="40" t="s">
        <v>17</v>
      </c>
      <c r="E4922" s="41">
        <v>2.4209999999999998</v>
      </c>
      <c r="F4922" s="42"/>
      <c r="G4922" s="43">
        <v>990</v>
      </c>
      <c r="H4922" s="44">
        <f t="shared" si="1733"/>
        <v>2396.79</v>
      </c>
      <c r="I4922" s="45" t="str">
        <f t="shared" si="1734"/>
        <v/>
      </c>
      <c r="J4922" s="45">
        <f t="shared" si="1735"/>
        <v>2396.79</v>
      </c>
      <c r="K4922" s="35"/>
      <c r="L4922" s="45" t="str">
        <f t="shared" si="1736"/>
        <v/>
      </c>
      <c r="M4922" s="45" t="str">
        <f t="shared" si="1737"/>
        <v/>
      </c>
      <c r="N4922" s="46" t="e">
        <f>IF(A4922="ZMP",E4922*(1+(F4922/100)),#REF!)</f>
        <v>#REF!</v>
      </c>
      <c r="O4922" s="45" t="str">
        <f t="shared" si="1738"/>
        <v/>
      </c>
    </row>
    <row r="4923" spans="1:15" ht="12.75" outlineLevel="1" collapsed="1" x14ac:dyDescent="0.2">
      <c r="A4923" s="38" t="s">
        <v>315</v>
      </c>
      <c r="B4923" s="39" t="s">
        <v>75</v>
      </c>
      <c r="C4923" s="39" t="s">
        <v>76</v>
      </c>
      <c r="D4923" s="40" t="s">
        <v>17</v>
      </c>
      <c r="E4923" s="41">
        <v>0.33300000000000002</v>
      </c>
      <c r="F4923" s="42"/>
      <c r="G4923" s="43">
        <v>760</v>
      </c>
      <c r="H4923" s="44">
        <f t="shared" si="1733"/>
        <v>253.08</v>
      </c>
      <c r="I4923" s="45" t="str">
        <f t="shared" si="1734"/>
        <v/>
      </c>
      <c r="J4923" s="45">
        <f t="shared" si="1735"/>
        <v>253.08</v>
      </c>
      <c r="K4923" s="35"/>
      <c r="L4923" s="45" t="str">
        <f t="shared" si="1736"/>
        <v/>
      </c>
      <c r="M4923" s="45" t="str">
        <f t="shared" si="1737"/>
        <v/>
      </c>
      <c r="N4923" s="46" t="e">
        <f>IF(A4923="ZMP",E4923*(1+(F4923/100)),#REF!)</f>
        <v>#REF!</v>
      </c>
      <c r="O4923" s="45" t="str">
        <f t="shared" si="1738"/>
        <v/>
      </c>
    </row>
    <row r="4924" spans="1:15" ht="12.75" outlineLevel="1" collapsed="1" x14ac:dyDescent="0.2">
      <c r="A4924" s="38" t="s">
        <v>228</v>
      </c>
      <c r="B4924" s="39" t="s">
        <v>439</v>
      </c>
      <c r="C4924" s="39" t="s">
        <v>440</v>
      </c>
      <c r="D4924" s="40" t="s">
        <v>111</v>
      </c>
      <c r="E4924" s="41">
        <v>1</v>
      </c>
      <c r="F4924" s="42"/>
      <c r="G4924" s="43">
        <v>11.21</v>
      </c>
      <c r="H4924" s="44">
        <f t="shared" si="1733"/>
        <v>11.21</v>
      </c>
      <c r="I4924" s="45" t="str">
        <f t="shared" si="1734"/>
        <v/>
      </c>
      <c r="J4924" s="45" t="str">
        <f t="shared" si="1735"/>
        <v/>
      </c>
      <c r="K4924" s="35"/>
      <c r="L4924" s="45" t="str">
        <f t="shared" si="1736"/>
        <v/>
      </c>
      <c r="M4924" s="45">
        <f t="shared" si="1737"/>
        <v>11.21</v>
      </c>
      <c r="N4924" s="46" t="e">
        <f>IF(A4924="ZMP",E4924*(1+(F4924/100)),#REF!)</f>
        <v>#REF!</v>
      </c>
      <c r="O4924" s="45" t="str">
        <f t="shared" si="1738"/>
        <v/>
      </c>
    </row>
    <row r="4925" spans="1:15" ht="12.75" outlineLevel="1" collapsed="1" x14ac:dyDescent="0.2">
      <c r="A4925" s="38" t="s">
        <v>228</v>
      </c>
      <c r="B4925" s="39" t="s">
        <v>353</v>
      </c>
      <c r="C4925" s="39" t="s">
        <v>354</v>
      </c>
      <c r="D4925" s="40" t="s">
        <v>329</v>
      </c>
      <c r="E4925" s="41">
        <v>1.2999999999999999E-2</v>
      </c>
      <c r="F4925" s="42"/>
      <c r="G4925" s="43">
        <v>279.39</v>
      </c>
      <c r="H4925" s="44">
        <f t="shared" si="1733"/>
        <v>3.6320699999999997</v>
      </c>
      <c r="I4925" s="45" t="str">
        <f t="shared" si="1734"/>
        <v/>
      </c>
      <c r="J4925" s="45" t="str">
        <f t="shared" si="1735"/>
        <v/>
      </c>
      <c r="K4925" s="35"/>
      <c r="L4925" s="45" t="str">
        <f t="shared" si="1736"/>
        <v/>
      </c>
      <c r="M4925" s="45">
        <f t="shared" si="1737"/>
        <v>3.6320699999999997</v>
      </c>
      <c r="N4925" s="46" t="e">
        <f>IF(A4925="ZMP",E4925*(1+(F4925/100)),#REF!)</f>
        <v>#REF!</v>
      </c>
      <c r="O4925" s="45" t="str">
        <f t="shared" si="1738"/>
        <v/>
      </c>
    </row>
    <row r="4926" spans="1:15" ht="12.75" outlineLevel="1" collapsed="1" x14ac:dyDescent="0.2">
      <c r="A4926" s="38" t="s">
        <v>228</v>
      </c>
      <c r="B4926" s="39" t="s">
        <v>355</v>
      </c>
      <c r="C4926" s="39" t="s">
        <v>356</v>
      </c>
      <c r="D4926" s="40" t="s">
        <v>334</v>
      </c>
      <c r="E4926" s="41">
        <v>0.01</v>
      </c>
      <c r="F4926" s="42"/>
      <c r="G4926" s="43">
        <v>201.45</v>
      </c>
      <c r="H4926" s="44">
        <f t="shared" si="1733"/>
        <v>2.0145</v>
      </c>
      <c r="I4926" s="45" t="str">
        <f t="shared" si="1734"/>
        <v/>
      </c>
      <c r="J4926" s="45" t="str">
        <f t="shared" si="1735"/>
        <v/>
      </c>
      <c r="K4926" s="35"/>
      <c r="L4926" s="45" t="str">
        <f t="shared" si="1736"/>
        <v/>
      </c>
      <c r="M4926" s="45">
        <f t="shared" si="1737"/>
        <v>2.0145</v>
      </c>
      <c r="N4926" s="46" t="e">
        <f>IF(A4926="ZMP",E4926*(1+(F4926/100)),#REF!)</f>
        <v>#REF!</v>
      </c>
      <c r="O4926" s="45" t="str">
        <f t="shared" si="1738"/>
        <v/>
      </c>
    </row>
    <row r="4927" spans="1:15" ht="12.75" outlineLevel="1" collapsed="1" x14ac:dyDescent="0.2">
      <c r="A4927" s="38" t="s">
        <v>2276</v>
      </c>
      <c r="B4927" s="39" t="s">
        <v>2453</v>
      </c>
      <c r="C4927" s="39" t="s">
        <v>2454</v>
      </c>
      <c r="D4927" s="40" t="s">
        <v>111</v>
      </c>
      <c r="E4927" s="41">
        <v>1</v>
      </c>
      <c r="F4927" s="42"/>
      <c r="G4927" s="43">
        <v>69864.02</v>
      </c>
      <c r="H4927" s="44">
        <f t="shared" si="1733"/>
        <v>69864.02</v>
      </c>
      <c r="I4927" s="45" t="str">
        <f t="shared" si="1734"/>
        <v/>
      </c>
      <c r="J4927" s="45" t="str">
        <f t="shared" si="1735"/>
        <v/>
      </c>
      <c r="K4927" s="35"/>
      <c r="L4927" s="45" t="str">
        <f t="shared" si="1736"/>
        <v/>
      </c>
      <c r="M4927" s="45">
        <f t="shared" si="1737"/>
        <v>69864.02</v>
      </c>
      <c r="N4927" s="46" t="e">
        <f>IF(A4927="ZMP",E4927*(1+(F4927/100)),#REF!)</f>
        <v>#REF!</v>
      </c>
      <c r="O4927" s="45" t="str">
        <f t="shared" si="1738"/>
        <v/>
      </c>
    </row>
    <row r="4928" spans="1:15" ht="12.75" outlineLevel="2" x14ac:dyDescent="0.2">
      <c r="A4928" s="47"/>
      <c r="B4928" s="48"/>
      <c r="C4928" s="48"/>
      <c r="D4928" s="49"/>
      <c r="E4928" s="50"/>
      <c r="F4928" s="51"/>
      <c r="G4928" s="52"/>
      <c r="H4928" s="53"/>
      <c r="I4928" s="54"/>
      <c r="J4928" s="54"/>
      <c r="K4928" s="35"/>
      <c r="L4928" s="54"/>
      <c r="M4928" s="54"/>
      <c r="N4928" s="54"/>
      <c r="O4928" s="54"/>
    </row>
    <row r="4929" spans="1:15" ht="12.75" x14ac:dyDescent="0.2">
      <c r="A4929" s="27" t="s">
        <v>198</v>
      </c>
      <c r="B4929" s="28" t="s">
        <v>2455</v>
      </c>
      <c r="C4929" s="29" t="s">
        <v>2456</v>
      </c>
      <c r="D4929" s="30" t="s">
        <v>253</v>
      </c>
      <c r="E4929" s="31">
        <v>1</v>
      </c>
      <c r="F4929" s="32"/>
      <c r="G4929" s="33">
        <v>97010.91</v>
      </c>
      <c r="H4929" s="34">
        <f>G4929</f>
        <v>97010.91</v>
      </c>
      <c r="I4929" s="35">
        <f>SUM(I4930:I4937)</f>
        <v>10581.84</v>
      </c>
      <c r="J4929" s="35">
        <f>SUM(J4930:J4937)</f>
        <v>4579.38</v>
      </c>
      <c r="K4929" s="35">
        <f t="shared" si="1702"/>
        <v>15161.220000000001</v>
      </c>
      <c r="L4929" s="35">
        <f>SUM(L4930:L4937)</f>
        <v>0</v>
      </c>
      <c r="M4929" s="35">
        <f>SUM(M4930:M4937)</f>
        <v>81859.676570000011</v>
      </c>
      <c r="N4929" s="35"/>
      <c r="O4929" s="35">
        <f>SUM(O4930:O4937)</f>
        <v>0</v>
      </c>
    </row>
    <row r="4930" spans="1:15" ht="12.75" outlineLevel="1" collapsed="1" x14ac:dyDescent="0.2">
      <c r="A4930" s="38" t="s">
        <v>202</v>
      </c>
      <c r="B4930" s="39" t="s">
        <v>203</v>
      </c>
      <c r="C4930" s="39" t="s">
        <v>204</v>
      </c>
      <c r="D4930" s="40" t="s">
        <v>205</v>
      </c>
      <c r="E4930" s="41">
        <v>14.696999999999999</v>
      </c>
      <c r="F4930" s="42"/>
      <c r="G4930" s="43">
        <v>720</v>
      </c>
      <c r="H4930" s="44">
        <f t="shared" ref="H4930:H4936" si="1739">IF(ISNUMBER(F4930),(E4930*(1+(F4930/100))*G4930),G4930*E4930)</f>
        <v>10581.84</v>
      </c>
      <c r="I4930" s="45">
        <f t="shared" ref="I4930:I4936" si="1740">IF(OR(A4930="PM",A4930="PZ",A4930="PP"),H4930,"")</f>
        <v>10581.84</v>
      </c>
      <c r="J4930" s="45" t="str">
        <f t="shared" ref="J4930:J4936" si="1741">IF(A4930="S",H4930,"")</f>
        <v/>
      </c>
      <c r="K4930" s="35"/>
      <c r="L4930" s="45" t="str">
        <f t="shared" ref="L4930:L4936" si="1742">IF(A4930="M06",H4930,"")</f>
        <v/>
      </c>
      <c r="M4930" s="45" t="str">
        <f t="shared" ref="M4930:M4936" si="1743">IF(OR(A4930="M02",A4930="M25",A4930="M01s"),H4930,"")</f>
        <v/>
      </c>
      <c r="N4930" s="46" t="e">
        <f>IF(A4930="ZMP",E4930*(1+(F4930/100)),#REF!)</f>
        <v>#REF!</v>
      </c>
      <c r="O4930" s="45" t="str">
        <f t="shared" ref="O4930:O4936" si="1744">IF(A4930="M01e",H4930,"")</f>
        <v/>
      </c>
    </row>
    <row r="4931" spans="1:15" ht="12.75" outlineLevel="1" collapsed="1" x14ac:dyDescent="0.2">
      <c r="A4931" s="38" t="s">
        <v>315</v>
      </c>
      <c r="B4931" s="39" t="s">
        <v>15</v>
      </c>
      <c r="C4931" s="39" t="s">
        <v>16</v>
      </c>
      <c r="D4931" s="40" t="s">
        <v>17</v>
      </c>
      <c r="E4931" s="41">
        <v>4.37</v>
      </c>
      <c r="F4931" s="42"/>
      <c r="G4931" s="43">
        <v>990</v>
      </c>
      <c r="H4931" s="44">
        <f t="shared" si="1739"/>
        <v>4326.3</v>
      </c>
      <c r="I4931" s="45" t="str">
        <f t="shared" si="1740"/>
        <v/>
      </c>
      <c r="J4931" s="45">
        <f t="shared" si="1741"/>
        <v>4326.3</v>
      </c>
      <c r="K4931" s="35"/>
      <c r="L4931" s="45" t="str">
        <f t="shared" si="1742"/>
        <v/>
      </c>
      <c r="M4931" s="45" t="str">
        <f t="shared" si="1743"/>
        <v/>
      </c>
      <c r="N4931" s="46" t="e">
        <f>IF(A4931="ZMP",E4931*(1+(F4931/100)),#REF!)</f>
        <v>#REF!</v>
      </c>
      <c r="O4931" s="45" t="str">
        <f t="shared" si="1744"/>
        <v/>
      </c>
    </row>
    <row r="4932" spans="1:15" ht="12.75" outlineLevel="1" collapsed="1" x14ac:dyDescent="0.2">
      <c r="A4932" s="38" t="s">
        <v>315</v>
      </c>
      <c r="B4932" s="39" t="s">
        <v>75</v>
      </c>
      <c r="C4932" s="39" t="s">
        <v>76</v>
      </c>
      <c r="D4932" s="40" t="s">
        <v>17</v>
      </c>
      <c r="E4932" s="41">
        <v>0.33300000000000002</v>
      </c>
      <c r="F4932" s="42"/>
      <c r="G4932" s="43">
        <v>760</v>
      </c>
      <c r="H4932" s="44">
        <f t="shared" si="1739"/>
        <v>253.08</v>
      </c>
      <c r="I4932" s="45" t="str">
        <f t="shared" si="1740"/>
        <v/>
      </c>
      <c r="J4932" s="45">
        <f t="shared" si="1741"/>
        <v>253.08</v>
      </c>
      <c r="K4932" s="35"/>
      <c r="L4932" s="45" t="str">
        <f t="shared" si="1742"/>
        <v/>
      </c>
      <c r="M4932" s="45" t="str">
        <f t="shared" si="1743"/>
        <v/>
      </c>
      <c r="N4932" s="46" t="e">
        <f>IF(A4932="ZMP",E4932*(1+(F4932/100)),#REF!)</f>
        <v>#REF!</v>
      </c>
      <c r="O4932" s="45" t="str">
        <f t="shared" si="1744"/>
        <v/>
      </c>
    </row>
    <row r="4933" spans="1:15" ht="12.75" outlineLevel="1" collapsed="1" x14ac:dyDescent="0.2">
      <c r="A4933" s="38" t="s">
        <v>228</v>
      </c>
      <c r="B4933" s="39" t="s">
        <v>439</v>
      </c>
      <c r="C4933" s="39" t="s">
        <v>440</v>
      </c>
      <c r="D4933" s="40" t="s">
        <v>111</v>
      </c>
      <c r="E4933" s="41">
        <v>1</v>
      </c>
      <c r="F4933" s="42"/>
      <c r="G4933" s="43">
        <v>11.21</v>
      </c>
      <c r="H4933" s="44">
        <f t="shared" si="1739"/>
        <v>11.21</v>
      </c>
      <c r="I4933" s="45" t="str">
        <f t="shared" si="1740"/>
        <v/>
      </c>
      <c r="J4933" s="45" t="str">
        <f t="shared" si="1741"/>
        <v/>
      </c>
      <c r="K4933" s="35"/>
      <c r="L4933" s="45" t="str">
        <f t="shared" si="1742"/>
        <v/>
      </c>
      <c r="M4933" s="45">
        <f t="shared" si="1743"/>
        <v>11.21</v>
      </c>
      <c r="N4933" s="46" t="e">
        <f>IF(A4933="ZMP",E4933*(1+(F4933/100)),#REF!)</f>
        <v>#REF!</v>
      </c>
      <c r="O4933" s="45" t="str">
        <f t="shared" si="1744"/>
        <v/>
      </c>
    </row>
    <row r="4934" spans="1:15" ht="12.75" outlineLevel="1" collapsed="1" x14ac:dyDescent="0.2">
      <c r="A4934" s="38" t="s">
        <v>228</v>
      </c>
      <c r="B4934" s="39" t="s">
        <v>353</v>
      </c>
      <c r="C4934" s="39" t="s">
        <v>354</v>
      </c>
      <c r="D4934" s="40" t="s">
        <v>329</v>
      </c>
      <c r="E4934" s="41">
        <v>1.2999999999999999E-2</v>
      </c>
      <c r="F4934" s="42"/>
      <c r="G4934" s="43">
        <v>279.39</v>
      </c>
      <c r="H4934" s="44">
        <f t="shared" si="1739"/>
        <v>3.6320699999999997</v>
      </c>
      <c r="I4934" s="45" t="str">
        <f t="shared" si="1740"/>
        <v/>
      </c>
      <c r="J4934" s="45" t="str">
        <f t="shared" si="1741"/>
        <v/>
      </c>
      <c r="K4934" s="35"/>
      <c r="L4934" s="45" t="str">
        <f t="shared" si="1742"/>
        <v/>
      </c>
      <c r="M4934" s="45">
        <f t="shared" si="1743"/>
        <v>3.6320699999999997</v>
      </c>
      <c r="N4934" s="46" t="e">
        <f>IF(A4934="ZMP",E4934*(1+(F4934/100)),#REF!)</f>
        <v>#REF!</v>
      </c>
      <c r="O4934" s="45" t="str">
        <f t="shared" si="1744"/>
        <v/>
      </c>
    </row>
    <row r="4935" spans="1:15" ht="12.75" outlineLevel="1" collapsed="1" x14ac:dyDescent="0.2">
      <c r="A4935" s="38" t="s">
        <v>228</v>
      </c>
      <c r="B4935" s="39" t="s">
        <v>355</v>
      </c>
      <c r="C4935" s="39" t="s">
        <v>356</v>
      </c>
      <c r="D4935" s="40" t="s">
        <v>334</v>
      </c>
      <c r="E4935" s="41">
        <v>0.01</v>
      </c>
      <c r="F4935" s="42"/>
      <c r="G4935" s="43">
        <v>201.45</v>
      </c>
      <c r="H4935" s="44">
        <f t="shared" si="1739"/>
        <v>2.0145</v>
      </c>
      <c r="I4935" s="45" t="str">
        <f t="shared" si="1740"/>
        <v/>
      </c>
      <c r="J4935" s="45" t="str">
        <f t="shared" si="1741"/>
        <v/>
      </c>
      <c r="K4935" s="35"/>
      <c r="L4935" s="45" t="str">
        <f t="shared" si="1742"/>
        <v/>
      </c>
      <c r="M4935" s="45">
        <f t="shared" si="1743"/>
        <v>2.0145</v>
      </c>
      <c r="N4935" s="46" t="e">
        <f>IF(A4935="ZMP",E4935*(1+(F4935/100)),#REF!)</f>
        <v>#REF!</v>
      </c>
      <c r="O4935" s="45" t="str">
        <f t="shared" si="1744"/>
        <v/>
      </c>
    </row>
    <row r="4936" spans="1:15" ht="12.75" outlineLevel="1" collapsed="1" x14ac:dyDescent="0.2">
      <c r="A4936" s="38" t="s">
        <v>2276</v>
      </c>
      <c r="B4936" s="39" t="s">
        <v>2457</v>
      </c>
      <c r="C4936" s="39" t="s">
        <v>2458</v>
      </c>
      <c r="D4936" s="40" t="s">
        <v>111</v>
      </c>
      <c r="E4936" s="41">
        <v>1</v>
      </c>
      <c r="F4936" s="42"/>
      <c r="G4936" s="43">
        <v>81842.820000000007</v>
      </c>
      <c r="H4936" s="44">
        <f t="shared" si="1739"/>
        <v>81842.820000000007</v>
      </c>
      <c r="I4936" s="45" t="str">
        <f t="shared" si="1740"/>
        <v/>
      </c>
      <c r="J4936" s="45" t="str">
        <f t="shared" si="1741"/>
        <v/>
      </c>
      <c r="K4936" s="35"/>
      <c r="L4936" s="45" t="str">
        <f t="shared" si="1742"/>
        <v/>
      </c>
      <c r="M4936" s="45">
        <f t="shared" si="1743"/>
        <v>81842.820000000007</v>
      </c>
      <c r="N4936" s="46" t="e">
        <f>IF(A4936="ZMP",E4936*(1+(F4936/100)),#REF!)</f>
        <v>#REF!</v>
      </c>
      <c r="O4936" s="45" t="str">
        <f t="shared" si="1744"/>
        <v/>
      </c>
    </row>
    <row r="4937" spans="1:15" ht="12.75" outlineLevel="2" x14ac:dyDescent="0.2">
      <c r="A4937" s="47"/>
      <c r="B4937" s="48"/>
      <c r="C4937" s="48"/>
      <c r="D4937" s="49"/>
      <c r="E4937" s="50"/>
      <c r="F4937" s="51"/>
      <c r="G4937" s="52"/>
      <c r="H4937" s="53"/>
      <c r="I4937" s="54"/>
      <c r="J4937" s="54"/>
      <c r="K4937" s="35"/>
      <c r="L4937" s="54"/>
      <c r="M4937" s="54"/>
      <c r="N4937" s="54"/>
      <c r="O4937" s="54"/>
    </row>
    <row r="4938" spans="1:15" ht="12.75" x14ac:dyDescent="0.2">
      <c r="A4938" s="27" t="s">
        <v>198</v>
      </c>
      <c r="B4938" s="28" t="s">
        <v>2459</v>
      </c>
      <c r="C4938" s="29" t="s">
        <v>2460</v>
      </c>
      <c r="D4938" s="30" t="s">
        <v>253</v>
      </c>
      <c r="E4938" s="31">
        <v>1</v>
      </c>
      <c r="F4938" s="32"/>
      <c r="G4938" s="33">
        <v>118748.66</v>
      </c>
      <c r="H4938" s="34">
        <f>G4938</f>
        <v>118748.66</v>
      </c>
      <c r="I4938" s="35">
        <f>SUM(I4939:I4946)</f>
        <v>10884.960000000001</v>
      </c>
      <c r="J4938" s="35">
        <f>SUM(J4939:J4946)</f>
        <v>5647.59</v>
      </c>
      <c r="K4938" s="35">
        <f t="shared" ref="K4938:K4992" si="1745">I4938+J4938</f>
        <v>16532.550000000003</v>
      </c>
      <c r="L4938" s="35">
        <f>SUM(L4939:L4946)</f>
        <v>0</v>
      </c>
      <c r="M4938" s="35">
        <f>SUM(M4939:M4946)</f>
        <v>102226.09657000001</v>
      </c>
      <c r="N4938" s="35"/>
      <c r="O4938" s="35">
        <f>SUM(O4939:O4946)</f>
        <v>0</v>
      </c>
    </row>
    <row r="4939" spans="1:15" ht="12.75" outlineLevel="1" collapsed="1" x14ac:dyDescent="0.2">
      <c r="A4939" s="38" t="s">
        <v>202</v>
      </c>
      <c r="B4939" s="39" t="s">
        <v>203</v>
      </c>
      <c r="C4939" s="39" t="s">
        <v>204</v>
      </c>
      <c r="D4939" s="40" t="s">
        <v>205</v>
      </c>
      <c r="E4939" s="41">
        <v>15.118</v>
      </c>
      <c r="F4939" s="42"/>
      <c r="G4939" s="43">
        <v>720</v>
      </c>
      <c r="H4939" s="44">
        <f t="shared" ref="H4939:H4945" si="1746">IF(ISNUMBER(F4939),(E4939*(1+(F4939/100))*G4939),G4939*E4939)</f>
        <v>10884.960000000001</v>
      </c>
      <c r="I4939" s="45">
        <f t="shared" ref="I4939:I4945" si="1747">IF(OR(A4939="PM",A4939="PZ",A4939="PP"),H4939,"")</f>
        <v>10884.960000000001</v>
      </c>
      <c r="J4939" s="45" t="str">
        <f t="shared" ref="J4939:J4945" si="1748">IF(A4939="S",H4939,"")</f>
        <v/>
      </c>
      <c r="K4939" s="35"/>
      <c r="L4939" s="45" t="str">
        <f t="shared" ref="L4939:L4945" si="1749">IF(A4939="M06",H4939,"")</f>
        <v/>
      </c>
      <c r="M4939" s="45" t="str">
        <f t="shared" ref="M4939:M4945" si="1750">IF(OR(A4939="M02",A4939="M25",A4939="M01s"),H4939,"")</f>
        <v/>
      </c>
      <c r="N4939" s="46" t="e">
        <f>IF(A4939="ZMP",E4939*(1+(F4939/100)),#REF!)</f>
        <v>#REF!</v>
      </c>
      <c r="O4939" s="45" t="str">
        <f t="shared" ref="O4939:O4945" si="1751">IF(A4939="M01e",H4939,"")</f>
        <v/>
      </c>
    </row>
    <row r="4940" spans="1:15" ht="12.75" outlineLevel="1" collapsed="1" x14ac:dyDescent="0.2">
      <c r="A4940" s="38" t="s">
        <v>315</v>
      </c>
      <c r="B4940" s="39" t="s">
        <v>15</v>
      </c>
      <c r="C4940" s="39" t="s">
        <v>16</v>
      </c>
      <c r="D4940" s="40" t="s">
        <v>17</v>
      </c>
      <c r="E4940" s="41">
        <v>5.4489999999999998</v>
      </c>
      <c r="F4940" s="42"/>
      <c r="G4940" s="43">
        <v>990</v>
      </c>
      <c r="H4940" s="44">
        <f t="shared" si="1746"/>
        <v>5394.51</v>
      </c>
      <c r="I4940" s="45" t="str">
        <f t="shared" si="1747"/>
        <v/>
      </c>
      <c r="J4940" s="45">
        <f t="shared" si="1748"/>
        <v>5394.51</v>
      </c>
      <c r="K4940" s="35"/>
      <c r="L4940" s="45" t="str">
        <f t="shared" si="1749"/>
        <v/>
      </c>
      <c r="M4940" s="45" t="str">
        <f t="shared" si="1750"/>
        <v/>
      </c>
      <c r="N4940" s="46" t="e">
        <f>IF(A4940="ZMP",E4940*(1+(F4940/100)),#REF!)</f>
        <v>#REF!</v>
      </c>
      <c r="O4940" s="45" t="str">
        <f t="shared" si="1751"/>
        <v/>
      </c>
    </row>
    <row r="4941" spans="1:15" ht="12.75" outlineLevel="1" collapsed="1" x14ac:dyDescent="0.2">
      <c r="A4941" s="38" t="s">
        <v>315</v>
      </c>
      <c r="B4941" s="39" t="s">
        <v>75</v>
      </c>
      <c r="C4941" s="39" t="s">
        <v>76</v>
      </c>
      <c r="D4941" s="40" t="s">
        <v>17</v>
      </c>
      <c r="E4941" s="41">
        <v>0.33300000000000002</v>
      </c>
      <c r="F4941" s="42"/>
      <c r="G4941" s="43">
        <v>760</v>
      </c>
      <c r="H4941" s="44">
        <f t="shared" si="1746"/>
        <v>253.08</v>
      </c>
      <c r="I4941" s="45" t="str">
        <f t="shared" si="1747"/>
        <v/>
      </c>
      <c r="J4941" s="45">
        <f t="shared" si="1748"/>
        <v>253.08</v>
      </c>
      <c r="K4941" s="35"/>
      <c r="L4941" s="45" t="str">
        <f t="shared" si="1749"/>
        <v/>
      </c>
      <c r="M4941" s="45" t="str">
        <f t="shared" si="1750"/>
        <v/>
      </c>
      <c r="N4941" s="46" t="e">
        <f>IF(A4941="ZMP",E4941*(1+(F4941/100)),#REF!)</f>
        <v>#REF!</v>
      </c>
      <c r="O4941" s="45" t="str">
        <f t="shared" si="1751"/>
        <v/>
      </c>
    </row>
    <row r="4942" spans="1:15" ht="12.75" outlineLevel="1" collapsed="1" x14ac:dyDescent="0.2">
      <c r="A4942" s="38" t="s">
        <v>228</v>
      </c>
      <c r="B4942" s="39" t="s">
        <v>439</v>
      </c>
      <c r="C4942" s="39" t="s">
        <v>440</v>
      </c>
      <c r="D4942" s="40" t="s">
        <v>111</v>
      </c>
      <c r="E4942" s="41">
        <v>1</v>
      </c>
      <c r="F4942" s="42"/>
      <c r="G4942" s="43">
        <v>11.21</v>
      </c>
      <c r="H4942" s="44">
        <f t="shared" si="1746"/>
        <v>11.21</v>
      </c>
      <c r="I4942" s="45" t="str">
        <f t="shared" si="1747"/>
        <v/>
      </c>
      <c r="J4942" s="45" t="str">
        <f t="shared" si="1748"/>
        <v/>
      </c>
      <c r="K4942" s="35"/>
      <c r="L4942" s="45" t="str">
        <f t="shared" si="1749"/>
        <v/>
      </c>
      <c r="M4942" s="45">
        <f t="shared" si="1750"/>
        <v>11.21</v>
      </c>
      <c r="N4942" s="46" t="e">
        <f>IF(A4942="ZMP",E4942*(1+(F4942/100)),#REF!)</f>
        <v>#REF!</v>
      </c>
      <c r="O4942" s="45" t="str">
        <f t="shared" si="1751"/>
        <v/>
      </c>
    </row>
    <row r="4943" spans="1:15" ht="12.75" outlineLevel="1" collapsed="1" x14ac:dyDescent="0.2">
      <c r="A4943" s="38" t="s">
        <v>228</v>
      </c>
      <c r="B4943" s="39" t="s">
        <v>353</v>
      </c>
      <c r="C4943" s="39" t="s">
        <v>354</v>
      </c>
      <c r="D4943" s="40" t="s">
        <v>329</v>
      </c>
      <c r="E4943" s="41">
        <v>1.2999999999999999E-2</v>
      </c>
      <c r="F4943" s="42"/>
      <c r="G4943" s="43">
        <v>279.39</v>
      </c>
      <c r="H4943" s="44">
        <f t="shared" si="1746"/>
        <v>3.6320699999999997</v>
      </c>
      <c r="I4943" s="45" t="str">
        <f t="shared" si="1747"/>
        <v/>
      </c>
      <c r="J4943" s="45" t="str">
        <f t="shared" si="1748"/>
        <v/>
      </c>
      <c r="K4943" s="35"/>
      <c r="L4943" s="45" t="str">
        <f t="shared" si="1749"/>
        <v/>
      </c>
      <c r="M4943" s="45">
        <f t="shared" si="1750"/>
        <v>3.6320699999999997</v>
      </c>
      <c r="N4943" s="46" t="e">
        <f>IF(A4943="ZMP",E4943*(1+(F4943/100)),#REF!)</f>
        <v>#REF!</v>
      </c>
      <c r="O4943" s="45" t="str">
        <f t="shared" si="1751"/>
        <v/>
      </c>
    </row>
    <row r="4944" spans="1:15" ht="12.75" outlineLevel="1" collapsed="1" x14ac:dyDescent="0.2">
      <c r="A4944" s="38" t="s">
        <v>228</v>
      </c>
      <c r="B4944" s="39" t="s">
        <v>355</v>
      </c>
      <c r="C4944" s="39" t="s">
        <v>356</v>
      </c>
      <c r="D4944" s="40" t="s">
        <v>334</v>
      </c>
      <c r="E4944" s="41">
        <v>0.01</v>
      </c>
      <c r="F4944" s="42"/>
      <c r="G4944" s="43">
        <v>201.45</v>
      </c>
      <c r="H4944" s="44">
        <f t="shared" si="1746"/>
        <v>2.0145</v>
      </c>
      <c r="I4944" s="45" t="str">
        <f t="shared" si="1747"/>
        <v/>
      </c>
      <c r="J4944" s="45" t="str">
        <f t="shared" si="1748"/>
        <v/>
      </c>
      <c r="K4944" s="35"/>
      <c r="L4944" s="45" t="str">
        <f t="shared" si="1749"/>
        <v/>
      </c>
      <c r="M4944" s="45">
        <f t="shared" si="1750"/>
        <v>2.0145</v>
      </c>
      <c r="N4944" s="46" t="e">
        <f>IF(A4944="ZMP",E4944*(1+(F4944/100)),#REF!)</f>
        <v>#REF!</v>
      </c>
      <c r="O4944" s="45" t="str">
        <f t="shared" si="1751"/>
        <v/>
      </c>
    </row>
    <row r="4945" spans="1:15" ht="12.75" outlineLevel="1" collapsed="1" x14ac:dyDescent="0.2">
      <c r="A4945" s="38" t="s">
        <v>2276</v>
      </c>
      <c r="B4945" s="39" t="s">
        <v>2461</v>
      </c>
      <c r="C4945" s="39" t="s">
        <v>2462</v>
      </c>
      <c r="D4945" s="40" t="s">
        <v>111</v>
      </c>
      <c r="E4945" s="41">
        <v>1</v>
      </c>
      <c r="F4945" s="42"/>
      <c r="G4945" s="43">
        <v>102209.24</v>
      </c>
      <c r="H4945" s="44">
        <f t="shared" si="1746"/>
        <v>102209.24</v>
      </c>
      <c r="I4945" s="45" t="str">
        <f t="shared" si="1747"/>
        <v/>
      </c>
      <c r="J4945" s="45" t="str">
        <f t="shared" si="1748"/>
        <v/>
      </c>
      <c r="K4945" s="35"/>
      <c r="L4945" s="45" t="str">
        <f t="shared" si="1749"/>
        <v/>
      </c>
      <c r="M4945" s="45">
        <f t="shared" si="1750"/>
        <v>102209.24</v>
      </c>
      <c r="N4945" s="46" t="e">
        <f>IF(A4945="ZMP",E4945*(1+(F4945/100)),#REF!)</f>
        <v>#REF!</v>
      </c>
      <c r="O4945" s="45" t="str">
        <f t="shared" si="1751"/>
        <v/>
      </c>
    </row>
    <row r="4946" spans="1:15" ht="12.75" outlineLevel="2" x14ac:dyDescent="0.2">
      <c r="A4946" s="47"/>
      <c r="B4946" s="48"/>
      <c r="C4946" s="48"/>
      <c r="D4946" s="49"/>
      <c r="E4946" s="50"/>
      <c r="F4946" s="51"/>
      <c r="G4946" s="52"/>
      <c r="H4946" s="53"/>
      <c r="I4946" s="54"/>
      <c r="J4946" s="54"/>
      <c r="K4946" s="35"/>
      <c r="L4946" s="54"/>
      <c r="M4946" s="54"/>
      <c r="N4946" s="54"/>
      <c r="O4946" s="54"/>
    </row>
    <row r="4947" spans="1:15" ht="12.75" x14ac:dyDescent="0.2">
      <c r="A4947" s="27" t="s">
        <v>198</v>
      </c>
      <c r="B4947" s="28" t="s">
        <v>2463</v>
      </c>
      <c r="C4947" s="29" t="s">
        <v>2464</v>
      </c>
      <c r="D4947" s="30" t="s">
        <v>253</v>
      </c>
      <c r="E4947" s="31">
        <v>1</v>
      </c>
      <c r="F4947" s="32"/>
      <c r="G4947" s="33">
        <v>131894.19</v>
      </c>
      <c r="H4947" s="34">
        <f>G4947</f>
        <v>131894.19</v>
      </c>
      <c r="I4947" s="35">
        <f>SUM(I4948:I4955)</f>
        <v>10950.48</v>
      </c>
      <c r="J4947" s="35">
        <f>SUM(J4948:J4955)</f>
        <v>8077.0499999999993</v>
      </c>
      <c r="K4947" s="35">
        <f t="shared" si="1745"/>
        <v>19027.53</v>
      </c>
      <c r="L4947" s="35">
        <f>SUM(L4948:L4955)</f>
        <v>0</v>
      </c>
      <c r="M4947" s="35">
        <f>SUM(M4948:M4955)</f>
        <v>112876.64657</v>
      </c>
      <c r="N4947" s="35"/>
      <c r="O4947" s="35">
        <f>SUM(O4948:O4955)</f>
        <v>0</v>
      </c>
    </row>
    <row r="4948" spans="1:15" ht="12.75" outlineLevel="1" collapsed="1" x14ac:dyDescent="0.2">
      <c r="A4948" s="38" t="s">
        <v>202</v>
      </c>
      <c r="B4948" s="39" t="s">
        <v>203</v>
      </c>
      <c r="C4948" s="39" t="s">
        <v>204</v>
      </c>
      <c r="D4948" s="40" t="s">
        <v>205</v>
      </c>
      <c r="E4948" s="41">
        <v>15.209</v>
      </c>
      <c r="F4948" s="42"/>
      <c r="G4948" s="43">
        <v>720</v>
      </c>
      <c r="H4948" s="44">
        <f t="shared" ref="H4948:H4954" si="1752">IF(ISNUMBER(F4948),(E4948*(1+(F4948/100))*G4948),G4948*E4948)</f>
        <v>10950.48</v>
      </c>
      <c r="I4948" s="45">
        <f t="shared" ref="I4948:I4954" si="1753">IF(OR(A4948="PM",A4948="PZ",A4948="PP"),H4948,"")</f>
        <v>10950.48</v>
      </c>
      <c r="J4948" s="45" t="str">
        <f t="shared" ref="J4948:J4954" si="1754">IF(A4948="S",H4948,"")</f>
        <v/>
      </c>
      <c r="K4948" s="35"/>
      <c r="L4948" s="45" t="str">
        <f t="shared" ref="L4948:L4954" si="1755">IF(A4948="M06",H4948,"")</f>
        <v/>
      </c>
      <c r="M4948" s="45" t="str">
        <f t="shared" ref="M4948:M4954" si="1756">IF(OR(A4948="M02",A4948="M25",A4948="M01s"),H4948,"")</f>
        <v/>
      </c>
      <c r="N4948" s="46" t="e">
        <f>IF(A4948="ZMP",E4948*(1+(F4948/100)),#REF!)</f>
        <v>#REF!</v>
      </c>
      <c r="O4948" s="45" t="str">
        <f t="shared" ref="O4948:O4954" si="1757">IF(A4948="M01e",H4948,"")</f>
        <v/>
      </c>
    </row>
    <row r="4949" spans="1:15" ht="12.75" outlineLevel="1" collapsed="1" x14ac:dyDescent="0.2">
      <c r="A4949" s="38" t="s">
        <v>315</v>
      </c>
      <c r="B4949" s="39" t="s">
        <v>15</v>
      </c>
      <c r="C4949" s="39" t="s">
        <v>16</v>
      </c>
      <c r="D4949" s="40" t="s">
        <v>17</v>
      </c>
      <c r="E4949" s="41">
        <v>7.9029999999999996</v>
      </c>
      <c r="F4949" s="42"/>
      <c r="G4949" s="43">
        <v>990</v>
      </c>
      <c r="H4949" s="44">
        <f t="shared" si="1752"/>
        <v>7823.9699999999993</v>
      </c>
      <c r="I4949" s="45" t="str">
        <f t="shared" si="1753"/>
        <v/>
      </c>
      <c r="J4949" s="45">
        <f t="shared" si="1754"/>
        <v>7823.9699999999993</v>
      </c>
      <c r="K4949" s="35"/>
      <c r="L4949" s="45" t="str">
        <f t="shared" si="1755"/>
        <v/>
      </c>
      <c r="M4949" s="45" t="str">
        <f t="shared" si="1756"/>
        <v/>
      </c>
      <c r="N4949" s="46" t="e">
        <f>IF(A4949="ZMP",E4949*(1+(F4949/100)),#REF!)</f>
        <v>#REF!</v>
      </c>
      <c r="O4949" s="45" t="str">
        <f t="shared" si="1757"/>
        <v/>
      </c>
    </row>
    <row r="4950" spans="1:15" ht="12.75" outlineLevel="1" collapsed="1" x14ac:dyDescent="0.2">
      <c r="A4950" s="38" t="s">
        <v>315</v>
      </c>
      <c r="B4950" s="39" t="s">
        <v>75</v>
      </c>
      <c r="C4950" s="39" t="s">
        <v>76</v>
      </c>
      <c r="D4950" s="40" t="s">
        <v>17</v>
      </c>
      <c r="E4950" s="41">
        <v>0.33300000000000002</v>
      </c>
      <c r="F4950" s="42"/>
      <c r="G4950" s="43">
        <v>760</v>
      </c>
      <c r="H4950" s="44">
        <f t="shared" si="1752"/>
        <v>253.08</v>
      </c>
      <c r="I4950" s="45" t="str">
        <f t="shared" si="1753"/>
        <v/>
      </c>
      <c r="J4950" s="45">
        <f t="shared" si="1754"/>
        <v>253.08</v>
      </c>
      <c r="K4950" s="35"/>
      <c r="L4950" s="45" t="str">
        <f t="shared" si="1755"/>
        <v/>
      </c>
      <c r="M4950" s="45" t="str">
        <f t="shared" si="1756"/>
        <v/>
      </c>
      <c r="N4950" s="46" t="e">
        <f>IF(A4950="ZMP",E4950*(1+(F4950/100)),#REF!)</f>
        <v>#REF!</v>
      </c>
      <c r="O4950" s="45" t="str">
        <f t="shared" si="1757"/>
        <v/>
      </c>
    </row>
    <row r="4951" spans="1:15" ht="12.75" outlineLevel="1" collapsed="1" x14ac:dyDescent="0.2">
      <c r="A4951" s="38" t="s">
        <v>228</v>
      </c>
      <c r="B4951" s="39" t="s">
        <v>439</v>
      </c>
      <c r="C4951" s="39" t="s">
        <v>440</v>
      </c>
      <c r="D4951" s="40" t="s">
        <v>111</v>
      </c>
      <c r="E4951" s="41">
        <v>1</v>
      </c>
      <c r="F4951" s="42"/>
      <c r="G4951" s="43">
        <v>11.21</v>
      </c>
      <c r="H4951" s="44">
        <f t="shared" si="1752"/>
        <v>11.21</v>
      </c>
      <c r="I4951" s="45" t="str">
        <f t="shared" si="1753"/>
        <v/>
      </c>
      <c r="J4951" s="45" t="str">
        <f t="shared" si="1754"/>
        <v/>
      </c>
      <c r="K4951" s="35"/>
      <c r="L4951" s="45" t="str">
        <f t="shared" si="1755"/>
        <v/>
      </c>
      <c r="M4951" s="45">
        <f t="shared" si="1756"/>
        <v>11.21</v>
      </c>
      <c r="N4951" s="46" t="e">
        <f>IF(A4951="ZMP",E4951*(1+(F4951/100)),#REF!)</f>
        <v>#REF!</v>
      </c>
      <c r="O4951" s="45" t="str">
        <f t="shared" si="1757"/>
        <v/>
      </c>
    </row>
    <row r="4952" spans="1:15" ht="12.75" outlineLevel="1" collapsed="1" x14ac:dyDescent="0.2">
      <c r="A4952" s="38" t="s">
        <v>228</v>
      </c>
      <c r="B4952" s="39" t="s">
        <v>353</v>
      </c>
      <c r="C4952" s="39" t="s">
        <v>354</v>
      </c>
      <c r="D4952" s="40" t="s">
        <v>329</v>
      </c>
      <c r="E4952" s="41">
        <v>1.2999999999999999E-2</v>
      </c>
      <c r="F4952" s="42"/>
      <c r="G4952" s="43">
        <v>279.39</v>
      </c>
      <c r="H4952" s="44">
        <f t="shared" si="1752"/>
        <v>3.6320699999999997</v>
      </c>
      <c r="I4952" s="45" t="str">
        <f t="shared" si="1753"/>
        <v/>
      </c>
      <c r="J4952" s="45" t="str">
        <f t="shared" si="1754"/>
        <v/>
      </c>
      <c r="K4952" s="35"/>
      <c r="L4952" s="45" t="str">
        <f t="shared" si="1755"/>
        <v/>
      </c>
      <c r="M4952" s="45">
        <f t="shared" si="1756"/>
        <v>3.6320699999999997</v>
      </c>
      <c r="N4952" s="46" t="e">
        <f>IF(A4952="ZMP",E4952*(1+(F4952/100)),#REF!)</f>
        <v>#REF!</v>
      </c>
      <c r="O4952" s="45" t="str">
        <f t="shared" si="1757"/>
        <v/>
      </c>
    </row>
    <row r="4953" spans="1:15" ht="12.75" outlineLevel="1" collapsed="1" x14ac:dyDescent="0.2">
      <c r="A4953" s="38" t="s">
        <v>228</v>
      </c>
      <c r="B4953" s="39" t="s">
        <v>355</v>
      </c>
      <c r="C4953" s="39" t="s">
        <v>356</v>
      </c>
      <c r="D4953" s="40" t="s">
        <v>334</v>
      </c>
      <c r="E4953" s="41">
        <v>0.01</v>
      </c>
      <c r="F4953" s="42"/>
      <c r="G4953" s="43">
        <v>201.45</v>
      </c>
      <c r="H4953" s="44">
        <f t="shared" si="1752"/>
        <v>2.0145</v>
      </c>
      <c r="I4953" s="45" t="str">
        <f t="shared" si="1753"/>
        <v/>
      </c>
      <c r="J4953" s="45" t="str">
        <f t="shared" si="1754"/>
        <v/>
      </c>
      <c r="K4953" s="35"/>
      <c r="L4953" s="45" t="str">
        <f t="shared" si="1755"/>
        <v/>
      </c>
      <c r="M4953" s="45">
        <f t="shared" si="1756"/>
        <v>2.0145</v>
      </c>
      <c r="N4953" s="46" t="e">
        <f>IF(A4953="ZMP",E4953*(1+(F4953/100)),#REF!)</f>
        <v>#REF!</v>
      </c>
      <c r="O4953" s="45" t="str">
        <f t="shared" si="1757"/>
        <v/>
      </c>
    </row>
    <row r="4954" spans="1:15" ht="12.75" outlineLevel="1" collapsed="1" x14ac:dyDescent="0.2">
      <c r="A4954" s="38" t="s">
        <v>2276</v>
      </c>
      <c r="B4954" s="39" t="s">
        <v>2465</v>
      </c>
      <c r="C4954" s="39" t="s">
        <v>2466</v>
      </c>
      <c r="D4954" s="40" t="s">
        <v>111</v>
      </c>
      <c r="E4954" s="41">
        <v>1</v>
      </c>
      <c r="F4954" s="42"/>
      <c r="G4954" s="43">
        <v>112859.79</v>
      </c>
      <c r="H4954" s="44">
        <f t="shared" si="1752"/>
        <v>112859.79</v>
      </c>
      <c r="I4954" s="45" t="str">
        <f t="shared" si="1753"/>
        <v/>
      </c>
      <c r="J4954" s="45" t="str">
        <f t="shared" si="1754"/>
        <v/>
      </c>
      <c r="K4954" s="35"/>
      <c r="L4954" s="45" t="str">
        <f t="shared" si="1755"/>
        <v/>
      </c>
      <c r="M4954" s="45">
        <f t="shared" si="1756"/>
        <v>112859.79</v>
      </c>
      <c r="N4954" s="46" t="e">
        <f>IF(A4954="ZMP",E4954*(1+(F4954/100)),#REF!)</f>
        <v>#REF!</v>
      </c>
      <c r="O4954" s="45" t="str">
        <f t="shared" si="1757"/>
        <v/>
      </c>
    </row>
    <row r="4955" spans="1:15" ht="12.75" outlineLevel="2" x14ac:dyDescent="0.2">
      <c r="A4955" s="47"/>
      <c r="B4955" s="48"/>
      <c r="C4955" s="48"/>
      <c r="D4955" s="49"/>
      <c r="E4955" s="50"/>
      <c r="F4955" s="51"/>
      <c r="G4955" s="52"/>
      <c r="H4955" s="53"/>
      <c r="I4955" s="54"/>
      <c r="J4955" s="54"/>
      <c r="K4955" s="35"/>
      <c r="L4955" s="54"/>
      <c r="M4955" s="54"/>
      <c r="N4955" s="54"/>
      <c r="O4955" s="54"/>
    </row>
    <row r="4956" spans="1:15" ht="12.75" x14ac:dyDescent="0.2">
      <c r="A4956" s="27" t="s">
        <v>198</v>
      </c>
      <c r="B4956" s="28" t="s">
        <v>2467</v>
      </c>
      <c r="C4956" s="29" t="s">
        <v>2468</v>
      </c>
      <c r="D4956" s="30" t="s">
        <v>253</v>
      </c>
      <c r="E4956" s="31">
        <v>1</v>
      </c>
      <c r="F4956" s="32"/>
      <c r="G4956" s="33">
        <v>142807.12</v>
      </c>
      <c r="H4956" s="34">
        <f>G4956</f>
        <v>142807.12</v>
      </c>
      <c r="I4956" s="35">
        <f>SUM(I4957:I4964)</f>
        <v>10950.48</v>
      </c>
      <c r="J4956" s="35">
        <f>SUM(J4957:J4964)</f>
        <v>8077.0499999999993</v>
      </c>
      <c r="K4956" s="35">
        <f t="shared" si="1745"/>
        <v>19027.53</v>
      </c>
      <c r="L4956" s="35">
        <f>SUM(L4957:L4964)</f>
        <v>0</v>
      </c>
      <c r="M4956" s="35">
        <f>SUM(M4957:M4964)</f>
        <v>123789.57657</v>
      </c>
      <c r="N4956" s="35"/>
      <c r="O4956" s="35">
        <f>SUM(O4957:O4964)</f>
        <v>0</v>
      </c>
    </row>
    <row r="4957" spans="1:15" ht="12.75" outlineLevel="1" collapsed="1" x14ac:dyDescent="0.2">
      <c r="A4957" s="38" t="s">
        <v>202</v>
      </c>
      <c r="B4957" s="39" t="s">
        <v>203</v>
      </c>
      <c r="C4957" s="39" t="s">
        <v>204</v>
      </c>
      <c r="D4957" s="40" t="s">
        <v>205</v>
      </c>
      <c r="E4957" s="41">
        <v>15.209</v>
      </c>
      <c r="F4957" s="42"/>
      <c r="G4957" s="43">
        <v>720</v>
      </c>
      <c r="H4957" s="44">
        <f t="shared" ref="H4957:H4963" si="1758">IF(ISNUMBER(F4957),(E4957*(1+(F4957/100))*G4957),G4957*E4957)</f>
        <v>10950.48</v>
      </c>
      <c r="I4957" s="45">
        <f t="shared" ref="I4957:I4963" si="1759">IF(OR(A4957="PM",A4957="PZ",A4957="PP"),H4957,"")</f>
        <v>10950.48</v>
      </c>
      <c r="J4957" s="45" t="str">
        <f t="shared" ref="J4957:J4963" si="1760">IF(A4957="S",H4957,"")</f>
        <v/>
      </c>
      <c r="K4957" s="35"/>
      <c r="L4957" s="45" t="str">
        <f t="shared" ref="L4957:L4963" si="1761">IF(A4957="M06",H4957,"")</f>
        <v/>
      </c>
      <c r="M4957" s="45" t="str">
        <f t="shared" ref="M4957:M4963" si="1762">IF(OR(A4957="M02",A4957="M25",A4957="M01s"),H4957,"")</f>
        <v/>
      </c>
      <c r="N4957" s="46" t="e">
        <f>IF(A4957="ZMP",E4957*(1+(F4957/100)),#REF!)</f>
        <v>#REF!</v>
      </c>
      <c r="O4957" s="45" t="str">
        <f t="shared" ref="O4957:O4963" si="1763">IF(A4957="M01e",H4957,"")</f>
        <v/>
      </c>
    </row>
    <row r="4958" spans="1:15" ht="12.75" outlineLevel="1" collapsed="1" x14ac:dyDescent="0.2">
      <c r="A4958" s="38" t="s">
        <v>315</v>
      </c>
      <c r="B4958" s="39" t="s">
        <v>15</v>
      </c>
      <c r="C4958" s="39" t="s">
        <v>16</v>
      </c>
      <c r="D4958" s="40" t="s">
        <v>17</v>
      </c>
      <c r="E4958" s="41">
        <v>7.9029999999999996</v>
      </c>
      <c r="F4958" s="42"/>
      <c r="G4958" s="43">
        <v>990</v>
      </c>
      <c r="H4958" s="44">
        <f t="shared" si="1758"/>
        <v>7823.9699999999993</v>
      </c>
      <c r="I4958" s="45" t="str">
        <f t="shared" si="1759"/>
        <v/>
      </c>
      <c r="J4958" s="45">
        <f t="shared" si="1760"/>
        <v>7823.9699999999993</v>
      </c>
      <c r="K4958" s="35"/>
      <c r="L4958" s="45" t="str">
        <f t="shared" si="1761"/>
        <v/>
      </c>
      <c r="M4958" s="45" t="str">
        <f t="shared" si="1762"/>
        <v/>
      </c>
      <c r="N4958" s="46" t="e">
        <f>IF(A4958="ZMP",E4958*(1+(F4958/100)),#REF!)</f>
        <v>#REF!</v>
      </c>
      <c r="O4958" s="45" t="str">
        <f t="shared" si="1763"/>
        <v/>
      </c>
    </row>
    <row r="4959" spans="1:15" ht="12.75" outlineLevel="1" collapsed="1" x14ac:dyDescent="0.2">
      <c r="A4959" s="38" t="s">
        <v>315</v>
      </c>
      <c r="B4959" s="39" t="s">
        <v>75</v>
      </c>
      <c r="C4959" s="39" t="s">
        <v>76</v>
      </c>
      <c r="D4959" s="40" t="s">
        <v>17</v>
      </c>
      <c r="E4959" s="41">
        <v>0.33300000000000002</v>
      </c>
      <c r="F4959" s="42"/>
      <c r="G4959" s="43">
        <v>760</v>
      </c>
      <c r="H4959" s="44">
        <f t="shared" si="1758"/>
        <v>253.08</v>
      </c>
      <c r="I4959" s="45" t="str">
        <f t="shared" si="1759"/>
        <v/>
      </c>
      <c r="J4959" s="45">
        <f t="shared" si="1760"/>
        <v>253.08</v>
      </c>
      <c r="K4959" s="35"/>
      <c r="L4959" s="45" t="str">
        <f t="shared" si="1761"/>
        <v/>
      </c>
      <c r="M4959" s="45" t="str">
        <f t="shared" si="1762"/>
        <v/>
      </c>
      <c r="N4959" s="46" t="e">
        <f>IF(A4959="ZMP",E4959*(1+(F4959/100)),#REF!)</f>
        <v>#REF!</v>
      </c>
      <c r="O4959" s="45" t="str">
        <f t="shared" si="1763"/>
        <v/>
      </c>
    </row>
    <row r="4960" spans="1:15" ht="12.75" outlineLevel="1" collapsed="1" x14ac:dyDescent="0.2">
      <c r="A4960" s="38" t="s">
        <v>228</v>
      </c>
      <c r="B4960" s="39" t="s">
        <v>439</v>
      </c>
      <c r="C4960" s="39" t="s">
        <v>440</v>
      </c>
      <c r="D4960" s="40" t="s">
        <v>111</v>
      </c>
      <c r="E4960" s="41">
        <v>1</v>
      </c>
      <c r="F4960" s="42"/>
      <c r="G4960" s="43">
        <v>11.21</v>
      </c>
      <c r="H4960" s="44">
        <f t="shared" si="1758"/>
        <v>11.21</v>
      </c>
      <c r="I4960" s="45" t="str">
        <f t="shared" si="1759"/>
        <v/>
      </c>
      <c r="J4960" s="45" t="str">
        <f t="shared" si="1760"/>
        <v/>
      </c>
      <c r="K4960" s="35"/>
      <c r="L4960" s="45" t="str">
        <f t="shared" si="1761"/>
        <v/>
      </c>
      <c r="M4960" s="45">
        <f t="shared" si="1762"/>
        <v>11.21</v>
      </c>
      <c r="N4960" s="46" t="e">
        <f>IF(A4960="ZMP",E4960*(1+(F4960/100)),#REF!)</f>
        <v>#REF!</v>
      </c>
      <c r="O4960" s="45" t="str">
        <f t="shared" si="1763"/>
        <v/>
      </c>
    </row>
    <row r="4961" spans="1:15" ht="12.75" outlineLevel="1" collapsed="1" x14ac:dyDescent="0.2">
      <c r="A4961" s="38" t="s">
        <v>228</v>
      </c>
      <c r="B4961" s="39" t="s">
        <v>353</v>
      </c>
      <c r="C4961" s="39" t="s">
        <v>354</v>
      </c>
      <c r="D4961" s="40" t="s">
        <v>329</v>
      </c>
      <c r="E4961" s="41">
        <v>1.2999999999999999E-2</v>
      </c>
      <c r="F4961" s="42"/>
      <c r="G4961" s="43">
        <v>279.39</v>
      </c>
      <c r="H4961" s="44">
        <f t="shared" si="1758"/>
        <v>3.6320699999999997</v>
      </c>
      <c r="I4961" s="45" t="str">
        <f t="shared" si="1759"/>
        <v/>
      </c>
      <c r="J4961" s="45" t="str">
        <f t="shared" si="1760"/>
        <v/>
      </c>
      <c r="K4961" s="35"/>
      <c r="L4961" s="45" t="str">
        <f t="shared" si="1761"/>
        <v/>
      </c>
      <c r="M4961" s="45">
        <f t="shared" si="1762"/>
        <v>3.6320699999999997</v>
      </c>
      <c r="N4961" s="46" t="e">
        <f>IF(A4961="ZMP",E4961*(1+(F4961/100)),#REF!)</f>
        <v>#REF!</v>
      </c>
      <c r="O4961" s="45" t="str">
        <f t="shared" si="1763"/>
        <v/>
      </c>
    </row>
    <row r="4962" spans="1:15" ht="12.75" outlineLevel="1" collapsed="1" x14ac:dyDescent="0.2">
      <c r="A4962" s="38" t="s">
        <v>228</v>
      </c>
      <c r="B4962" s="39" t="s">
        <v>355</v>
      </c>
      <c r="C4962" s="39" t="s">
        <v>356</v>
      </c>
      <c r="D4962" s="40" t="s">
        <v>334</v>
      </c>
      <c r="E4962" s="41">
        <v>0.01</v>
      </c>
      <c r="F4962" s="42"/>
      <c r="G4962" s="43">
        <v>201.45</v>
      </c>
      <c r="H4962" s="44">
        <f t="shared" si="1758"/>
        <v>2.0145</v>
      </c>
      <c r="I4962" s="45" t="str">
        <f t="shared" si="1759"/>
        <v/>
      </c>
      <c r="J4962" s="45" t="str">
        <f t="shared" si="1760"/>
        <v/>
      </c>
      <c r="K4962" s="35"/>
      <c r="L4962" s="45" t="str">
        <f t="shared" si="1761"/>
        <v/>
      </c>
      <c r="M4962" s="45">
        <f t="shared" si="1762"/>
        <v>2.0145</v>
      </c>
      <c r="N4962" s="46" t="e">
        <f>IF(A4962="ZMP",E4962*(1+(F4962/100)),#REF!)</f>
        <v>#REF!</v>
      </c>
      <c r="O4962" s="45" t="str">
        <f t="shared" si="1763"/>
        <v/>
      </c>
    </row>
    <row r="4963" spans="1:15" ht="12.75" outlineLevel="1" collapsed="1" x14ac:dyDescent="0.2">
      <c r="A4963" s="38" t="s">
        <v>2276</v>
      </c>
      <c r="B4963" s="39" t="s">
        <v>2469</v>
      </c>
      <c r="C4963" s="39" t="s">
        <v>2470</v>
      </c>
      <c r="D4963" s="40" t="s">
        <v>111</v>
      </c>
      <c r="E4963" s="41">
        <v>1</v>
      </c>
      <c r="F4963" s="42"/>
      <c r="G4963" s="43">
        <v>123772.72</v>
      </c>
      <c r="H4963" s="44">
        <f t="shared" si="1758"/>
        <v>123772.72</v>
      </c>
      <c r="I4963" s="45" t="str">
        <f t="shared" si="1759"/>
        <v/>
      </c>
      <c r="J4963" s="45" t="str">
        <f t="shared" si="1760"/>
        <v/>
      </c>
      <c r="K4963" s="35"/>
      <c r="L4963" s="45" t="str">
        <f t="shared" si="1761"/>
        <v/>
      </c>
      <c r="M4963" s="45">
        <f t="shared" si="1762"/>
        <v>123772.72</v>
      </c>
      <c r="N4963" s="46" t="e">
        <f>IF(A4963="ZMP",E4963*(1+(F4963/100)),#REF!)</f>
        <v>#REF!</v>
      </c>
      <c r="O4963" s="45" t="str">
        <f t="shared" si="1763"/>
        <v/>
      </c>
    </row>
    <row r="4964" spans="1:15" ht="12.75" outlineLevel="2" x14ac:dyDescent="0.2">
      <c r="A4964" s="47"/>
      <c r="B4964" s="48"/>
      <c r="C4964" s="48"/>
      <c r="D4964" s="49"/>
      <c r="E4964" s="50"/>
      <c r="F4964" s="51"/>
      <c r="G4964" s="52"/>
      <c r="H4964" s="53"/>
      <c r="I4964" s="54"/>
      <c r="J4964" s="54"/>
      <c r="K4964" s="35"/>
      <c r="L4964" s="54"/>
      <c r="M4964" s="54"/>
      <c r="N4964" s="54"/>
      <c r="O4964" s="54"/>
    </row>
    <row r="4965" spans="1:15" ht="12.75" x14ac:dyDescent="0.2">
      <c r="A4965" s="27" t="s">
        <v>198</v>
      </c>
      <c r="B4965" s="28" t="s">
        <v>2471</v>
      </c>
      <c r="C4965" s="29" t="s">
        <v>2472</v>
      </c>
      <c r="D4965" s="30" t="s">
        <v>253</v>
      </c>
      <c r="E4965" s="31">
        <v>1</v>
      </c>
      <c r="F4965" s="32"/>
      <c r="G4965" s="33">
        <v>171147.71</v>
      </c>
      <c r="H4965" s="34">
        <f>G4965</f>
        <v>171147.71</v>
      </c>
      <c r="I4965" s="35">
        <f>SUM(I4966:I4973)</f>
        <v>11298.24</v>
      </c>
      <c r="J4965" s="35">
        <f>SUM(J4966:J4973)</f>
        <v>10890.63</v>
      </c>
      <c r="K4965" s="35">
        <f t="shared" si="1745"/>
        <v>22188.87</v>
      </c>
      <c r="L4965" s="35">
        <f>SUM(L4966:L4973)</f>
        <v>0</v>
      </c>
      <c r="M4965" s="35">
        <f>SUM(M4966:M4973)</f>
        <v>148968.82657</v>
      </c>
      <c r="N4965" s="35"/>
      <c r="O4965" s="35">
        <f>SUM(O4966:O4973)</f>
        <v>0</v>
      </c>
    </row>
    <row r="4966" spans="1:15" ht="12.75" outlineLevel="1" collapsed="1" x14ac:dyDescent="0.2">
      <c r="A4966" s="38" t="s">
        <v>202</v>
      </c>
      <c r="B4966" s="39" t="s">
        <v>203</v>
      </c>
      <c r="C4966" s="39" t="s">
        <v>204</v>
      </c>
      <c r="D4966" s="40" t="s">
        <v>205</v>
      </c>
      <c r="E4966" s="41">
        <v>15.692</v>
      </c>
      <c r="F4966" s="42"/>
      <c r="G4966" s="43">
        <v>720</v>
      </c>
      <c r="H4966" s="44">
        <f t="shared" ref="H4966:H4972" si="1764">IF(ISNUMBER(F4966),(E4966*(1+(F4966/100))*G4966),G4966*E4966)</f>
        <v>11298.24</v>
      </c>
      <c r="I4966" s="45">
        <f t="shared" ref="I4966:I4972" si="1765">IF(OR(A4966="PM",A4966="PZ",A4966="PP"),H4966,"")</f>
        <v>11298.24</v>
      </c>
      <c r="J4966" s="45" t="str">
        <f t="shared" ref="J4966:J4972" si="1766">IF(A4966="S",H4966,"")</f>
        <v/>
      </c>
      <c r="K4966" s="35"/>
      <c r="L4966" s="45" t="str">
        <f t="shared" ref="L4966:L4972" si="1767">IF(A4966="M06",H4966,"")</f>
        <v/>
      </c>
      <c r="M4966" s="45" t="str">
        <f t="shared" ref="M4966:M4972" si="1768">IF(OR(A4966="M02",A4966="M25",A4966="M01s"),H4966,"")</f>
        <v/>
      </c>
      <c r="N4966" s="46" t="e">
        <f>IF(A4966="ZMP",E4966*(1+(F4966/100)),#REF!)</f>
        <v>#REF!</v>
      </c>
      <c r="O4966" s="45" t="str">
        <f t="shared" ref="O4966:O4972" si="1769">IF(A4966="M01e",H4966,"")</f>
        <v/>
      </c>
    </row>
    <row r="4967" spans="1:15" ht="12.75" outlineLevel="1" collapsed="1" x14ac:dyDescent="0.2">
      <c r="A4967" s="38" t="s">
        <v>315</v>
      </c>
      <c r="B4967" s="39" t="s">
        <v>15</v>
      </c>
      <c r="C4967" s="39" t="s">
        <v>16</v>
      </c>
      <c r="D4967" s="40" t="s">
        <v>17</v>
      </c>
      <c r="E4967" s="41">
        <v>10.744999999999999</v>
      </c>
      <c r="F4967" s="42"/>
      <c r="G4967" s="43">
        <v>990</v>
      </c>
      <c r="H4967" s="44">
        <f t="shared" si="1764"/>
        <v>10637.55</v>
      </c>
      <c r="I4967" s="45" t="str">
        <f t="shared" si="1765"/>
        <v/>
      </c>
      <c r="J4967" s="45">
        <f t="shared" si="1766"/>
        <v>10637.55</v>
      </c>
      <c r="K4967" s="35"/>
      <c r="L4967" s="45" t="str">
        <f t="shared" si="1767"/>
        <v/>
      </c>
      <c r="M4967" s="45" t="str">
        <f t="shared" si="1768"/>
        <v/>
      </c>
      <c r="N4967" s="46" t="e">
        <f>IF(A4967="ZMP",E4967*(1+(F4967/100)),#REF!)</f>
        <v>#REF!</v>
      </c>
      <c r="O4967" s="45" t="str">
        <f t="shared" si="1769"/>
        <v/>
      </c>
    </row>
    <row r="4968" spans="1:15" ht="12.75" outlineLevel="1" collapsed="1" x14ac:dyDescent="0.2">
      <c r="A4968" s="38" t="s">
        <v>315</v>
      </c>
      <c r="B4968" s="39" t="s">
        <v>75</v>
      </c>
      <c r="C4968" s="39" t="s">
        <v>76</v>
      </c>
      <c r="D4968" s="40" t="s">
        <v>17</v>
      </c>
      <c r="E4968" s="41">
        <v>0.33300000000000002</v>
      </c>
      <c r="F4968" s="42"/>
      <c r="G4968" s="43">
        <v>760</v>
      </c>
      <c r="H4968" s="44">
        <f t="shared" si="1764"/>
        <v>253.08</v>
      </c>
      <c r="I4968" s="45" t="str">
        <f t="shared" si="1765"/>
        <v/>
      </c>
      <c r="J4968" s="45">
        <f t="shared" si="1766"/>
        <v>253.08</v>
      </c>
      <c r="K4968" s="35"/>
      <c r="L4968" s="45" t="str">
        <f t="shared" si="1767"/>
        <v/>
      </c>
      <c r="M4968" s="45" t="str">
        <f t="shared" si="1768"/>
        <v/>
      </c>
      <c r="N4968" s="46" t="e">
        <f>IF(A4968="ZMP",E4968*(1+(F4968/100)),#REF!)</f>
        <v>#REF!</v>
      </c>
      <c r="O4968" s="45" t="str">
        <f t="shared" si="1769"/>
        <v/>
      </c>
    </row>
    <row r="4969" spans="1:15" ht="12.75" outlineLevel="1" collapsed="1" x14ac:dyDescent="0.2">
      <c r="A4969" s="38" t="s">
        <v>228</v>
      </c>
      <c r="B4969" s="39" t="s">
        <v>439</v>
      </c>
      <c r="C4969" s="39" t="s">
        <v>440</v>
      </c>
      <c r="D4969" s="40" t="s">
        <v>111</v>
      </c>
      <c r="E4969" s="41">
        <v>1</v>
      </c>
      <c r="F4969" s="42"/>
      <c r="G4969" s="43">
        <v>11.21</v>
      </c>
      <c r="H4969" s="44">
        <f t="shared" si="1764"/>
        <v>11.21</v>
      </c>
      <c r="I4969" s="45" t="str">
        <f t="shared" si="1765"/>
        <v/>
      </c>
      <c r="J4969" s="45" t="str">
        <f t="shared" si="1766"/>
        <v/>
      </c>
      <c r="K4969" s="35"/>
      <c r="L4969" s="45" t="str">
        <f t="shared" si="1767"/>
        <v/>
      </c>
      <c r="M4969" s="45">
        <f t="shared" si="1768"/>
        <v>11.21</v>
      </c>
      <c r="N4969" s="46" t="e">
        <f>IF(A4969="ZMP",E4969*(1+(F4969/100)),#REF!)</f>
        <v>#REF!</v>
      </c>
      <c r="O4969" s="45" t="str">
        <f t="shared" si="1769"/>
        <v/>
      </c>
    </row>
    <row r="4970" spans="1:15" ht="12.75" outlineLevel="1" collapsed="1" x14ac:dyDescent="0.2">
      <c r="A4970" s="38" t="s">
        <v>228</v>
      </c>
      <c r="B4970" s="39" t="s">
        <v>353</v>
      </c>
      <c r="C4970" s="39" t="s">
        <v>354</v>
      </c>
      <c r="D4970" s="40" t="s">
        <v>329</v>
      </c>
      <c r="E4970" s="41">
        <v>1.2999999999999999E-2</v>
      </c>
      <c r="F4970" s="42"/>
      <c r="G4970" s="43">
        <v>279.39</v>
      </c>
      <c r="H4970" s="44">
        <f t="shared" si="1764"/>
        <v>3.6320699999999997</v>
      </c>
      <c r="I4970" s="45" t="str">
        <f t="shared" si="1765"/>
        <v/>
      </c>
      <c r="J4970" s="45" t="str">
        <f t="shared" si="1766"/>
        <v/>
      </c>
      <c r="K4970" s="35"/>
      <c r="L4970" s="45" t="str">
        <f t="shared" si="1767"/>
        <v/>
      </c>
      <c r="M4970" s="45">
        <f t="shared" si="1768"/>
        <v>3.6320699999999997</v>
      </c>
      <c r="N4970" s="46" t="e">
        <f>IF(A4970="ZMP",E4970*(1+(F4970/100)),#REF!)</f>
        <v>#REF!</v>
      </c>
      <c r="O4970" s="45" t="str">
        <f t="shared" si="1769"/>
        <v/>
      </c>
    </row>
    <row r="4971" spans="1:15" ht="12.75" outlineLevel="1" collapsed="1" x14ac:dyDescent="0.2">
      <c r="A4971" s="38" t="s">
        <v>228</v>
      </c>
      <c r="B4971" s="39" t="s">
        <v>355</v>
      </c>
      <c r="C4971" s="39" t="s">
        <v>356</v>
      </c>
      <c r="D4971" s="40" t="s">
        <v>334</v>
      </c>
      <c r="E4971" s="41">
        <v>0.01</v>
      </c>
      <c r="F4971" s="42"/>
      <c r="G4971" s="43">
        <v>201.45</v>
      </c>
      <c r="H4971" s="44">
        <f t="shared" si="1764"/>
        <v>2.0145</v>
      </c>
      <c r="I4971" s="45" t="str">
        <f t="shared" si="1765"/>
        <v/>
      </c>
      <c r="J4971" s="45" t="str">
        <f t="shared" si="1766"/>
        <v/>
      </c>
      <c r="K4971" s="35"/>
      <c r="L4971" s="45" t="str">
        <f t="shared" si="1767"/>
        <v/>
      </c>
      <c r="M4971" s="45">
        <f t="shared" si="1768"/>
        <v>2.0145</v>
      </c>
      <c r="N4971" s="46" t="e">
        <f>IF(A4971="ZMP",E4971*(1+(F4971/100)),#REF!)</f>
        <v>#REF!</v>
      </c>
      <c r="O4971" s="45" t="str">
        <f t="shared" si="1769"/>
        <v/>
      </c>
    </row>
    <row r="4972" spans="1:15" ht="12.75" outlineLevel="1" collapsed="1" x14ac:dyDescent="0.2">
      <c r="A4972" s="38" t="s">
        <v>2276</v>
      </c>
      <c r="B4972" s="39" t="s">
        <v>2473</v>
      </c>
      <c r="C4972" s="39" t="s">
        <v>2474</v>
      </c>
      <c r="D4972" s="40" t="s">
        <v>111</v>
      </c>
      <c r="E4972" s="41">
        <v>1</v>
      </c>
      <c r="F4972" s="42"/>
      <c r="G4972" s="43">
        <v>148951.97</v>
      </c>
      <c r="H4972" s="44">
        <f t="shared" si="1764"/>
        <v>148951.97</v>
      </c>
      <c r="I4972" s="45" t="str">
        <f t="shared" si="1765"/>
        <v/>
      </c>
      <c r="J4972" s="45" t="str">
        <f t="shared" si="1766"/>
        <v/>
      </c>
      <c r="K4972" s="35"/>
      <c r="L4972" s="45" t="str">
        <f t="shared" si="1767"/>
        <v/>
      </c>
      <c r="M4972" s="45">
        <f t="shared" si="1768"/>
        <v>148951.97</v>
      </c>
      <c r="N4972" s="46" t="e">
        <f>IF(A4972="ZMP",E4972*(1+(F4972/100)),#REF!)</f>
        <v>#REF!</v>
      </c>
      <c r="O4972" s="45" t="str">
        <f t="shared" si="1769"/>
        <v/>
      </c>
    </row>
    <row r="4973" spans="1:15" ht="12.75" outlineLevel="2" x14ac:dyDescent="0.2">
      <c r="A4973" s="47"/>
      <c r="B4973" s="48"/>
      <c r="C4973" s="48"/>
      <c r="D4973" s="49"/>
      <c r="E4973" s="50"/>
      <c r="F4973" s="51"/>
      <c r="G4973" s="52"/>
      <c r="H4973" s="53"/>
      <c r="I4973" s="54"/>
      <c r="J4973" s="54"/>
      <c r="K4973" s="35"/>
      <c r="L4973" s="54"/>
      <c r="M4973" s="54"/>
      <c r="N4973" s="54"/>
      <c r="O4973" s="54"/>
    </row>
    <row r="4974" spans="1:15" ht="12.75" x14ac:dyDescent="0.2">
      <c r="A4974" s="27" t="s">
        <v>198</v>
      </c>
      <c r="B4974" s="28" t="s">
        <v>2475</v>
      </c>
      <c r="C4974" s="29" t="s">
        <v>2476</v>
      </c>
      <c r="D4974" s="30" t="s">
        <v>253</v>
      </c>
      <c r="E4974" s="31">
        <v>1</v>
      </c>
      <c r="F4974" s="32"/>
      <c r="G4974" s="33">
        <v>193891.85</v>
      </c>
      <c r="H4974" s="34">
        <f>G4974</f>
        <v>193891.85</v>
      </c>
      <c r="I4974" s="35">
        <f>SUM(I4975:I4982)</f>
        <v>11298.24</v>
      </c>
      <c r="J4974" s="35">
        <f>SUM(J4975:J4982)</f>
        <v>10890.63</v>
      </c>
      <c r="K4974" s="35">
        <f t="shared" si="1745"/>
        <v>22188.87</v>
      </c>
      <c r="L4974" s="35">
        <f>SUM(L4975:L4982)</f>
        <v>0</v>
      </c>
      <c r="M4974" s="35">
        <f>SUM(M4975:M4982)</f>
        <v>171712.96656999999</v>
      </c>
      <c r="N4974" s="35"/>
      <c r="O4974" s="35">
        <f>SUM(O4975:O4982)</f>
        <v>0</v>
      </c>
    </row>
    <row r="4975" spans="1:15" ht="12.75" outlineLevel="1" collapsed="1" x14ac:dyDescent="0.2">
      <c r="A4975" s="38" t="s">
        <v>202</v>
      </c>
      <c r="B4975" s="39" t="s">
        <v>203</v>
      </c>
      <c r="C4975" s="39" t="s">
        <v>204</v>
      </c>
      <c r="D4975" s="40" t="s">
        <v>205</v>
      </c>
      <c r="E4975" s="41">
        <v>15.692</v>
      </c>
      <c r="F4975" s="42"/>
      <c r="G4975" s="43">
        <v>720</v>
      </c>
      <c r="H4975" s="44">
        <f t="shared" ref="H4975:H4981" si="1770">IF(ISNUMBER(F4975),(E4975*(1+(F4975/100))*G4975),G4975*E4975)</f>
        <v>11298.24</v>
      </c>
      <c r="I4975" s="45">
        <f t="shared" ref="I4975:I4981" si="1771">IF(OR(A4975="PM",A4975="PZ",A4975="PP"),H4975,"")</f>
        <v>11298.24</v>
      </c>
      <c r="J4975" s="45" t="str">
        <f t="shared" ref="J4975:J4981" si="1772">IF(A4975="S",H4975,"")</f>
        <v/>
      </c>
      <c r="K4975" s="35"/>
      <c r="L4975" s="45" t="str">
        <f t="shared" ref="L4975:L4981" si="1773">IF(A4975="M06",H4975,"")</f>
        <v/>
      </c>
      <c r="M4975" s="45" t="str">
        <f t="shared" ref="M4975:M4981" si="1774">IF(OR(A4975="M02",A4975="M25",A4975="M01s"),H4975,"")</f>
        <v/>
      </c>
      <c r="N4975" s="46" t="e">
        <f>IF(A4975="ZMP",E4975*(1+(F4975/100)),#REF!)</f>
        <v>#REF!</v>
      </c>
      <c r="O4975" s="45" t="str">
        <f t="shared" ref="O4975:O4981" si="1775">IF(A4975="M01e",H4975,"")</f>
        <v/>
      </c>
    </row>
    <row r="4976" spans="1:15" ht="12.75" outlineLevel="1" collapsed="1" x14ac:dyDescent="0.2">
      <c r="A4976" s="38" t="s">
        <v>315</v>
      </c>
      <c r="B4976" s="39" t="s">
        <v>15</v>
      </c>
      <c r="C4976" s="39" t="s">
        <v>16</v>
      </c>
      <c r="D4976" s="40" t="s">
        <v>17</v>
      </c>
      <c r="E4976" s="41">
        <v>10.744999999999999</v>
      </c>
      <c r="F4976" s="42"/>
      <c r="G4976" s="43">
        <v>990</v>
      </c>
      <c r="H4976" s="44">
        <f t="shared" si="1770"/>
        <v>10637.55</v>
      </c>
      <c r="I4976" s="45" t="str">
        <f t="shared" si="1771"/>
        <v/>
      </c>
      <c r="J4976" s="45">
        <f t="shared" si="1772"/>
        <v>10637.55</v>
      </c>
      <c r="K4976" s="35"/>
      <c r="L4976" s="45" t="str">
        <f t="shared" si="1773"/>
        <v/>
      </c>
      <c r="M4976" s="45" t="str">
        <f t="shared" si="1774"/>
        <v/>
      </c>
      <c r="N4976" s="46" t="e">
        <f>IF(A4976="ZMP",E4976*(1+(F4976/100)),#REF!)</f>
        <v>#REF!</v>
      </c>
      <c r="O4976" s="45" t="str">
        <f t="shared" si="1775"/>
        <v/>
      </c>
    </row>
    <row r="4977" spans="1:15" ht="12.75" outlineLevel="1" collapsed="1" x14ac:dyDescent="0.2">
      <c r="A4977" s="38" t="s">
        <v>315</v>
      </c>
      <c r="B4977" s="39" t="s">
        <v>75</v>
      </c>
      <c r="C4977" s="39" t="s">
        <v>76</v>
      </c>
      <c r="D4977" s="40" t="s">
        <v>17</v>
      </c>
      <c r="E4977" s="41">
        <v>0.33300000000000002</v>
      </c>
      <c r="F4977" s="42"/>
      <c r="G4977" s="43">
        <v>760</v>
      </c>
      <c r="H4977" s="44">
        <f t="shared" si="1770"/>
        <v>253.08</v>
      </c>
      <c r="I4977" s="45" t="str">
        <f t="shared" si="1771"/>
        <v/>
      </c>
      <c r="J4977" s="45">
        <f t="shared" si="1772"/>
        <v>253.08</v>
      </c>
      <c r="K4977" s="35"/>
      <c r="L4977" s="45" t="str">
        <f t="shared" si="1773"/>
        <v/>
      </c>
      <c r="M4977" s="45" t="str">
        <f t="shared" si="1774"/>
        <v/>
      </c>
      <c r="N4977" s="46" t="e">
        <f>IF(A4977="ZMP",E4977*(1+(F4977/100)),#REF!)</f>
        <v>#REF!</v>
      </c>
      <c r="O4977" s="45" t="str">
        <f t="shared" si="1775"/>
        <v/>
      </c>
    </row>
    <row r="4978" spans="1:15" ht="12.75" outlineLevel="1" collapsed="1" x14ac:dyDescent="0.2">
      <c r="A4978" s="38" t="s">
        <v>228</v>
      </c>
      <c r="B4978" s="39" t="s">
        <v>439</v>
      </c>
      <c r="C4978" s="39" t="s">
        <v>440</v>
      </c>
      <c r="D4978" s="40" t="s">
        <v>111</v>
      </c>
      <c r="E4978" s="41">
        <v>1</v>
      </c>
      <c r="F4978" s="42"/>
      <c r="G4978" s="43">
        <v>11.21</v>
      </c>
      <c r="H4978" s="44">
        <f t="shared" si="1770"/>
        <v>11.21</v>
      </c>
      <c r="I4978" s="45" t="str">
        <f t="shared" si="1771"/>
        <v/>
      </c>
      <c r="J4978" s="45" t="str">
        <f t="shared" si="1772"/>
        <v/>
      </c>
      <c r="K4978" s="35"/>
      <c r="L4978" s="45" t="str">
        <f t="shared" si="1773"/>
        <v/>
      </c>
      <c r="M4978" s="45">
        <f t="shared" si="1774"/>
        <v>11.21</v>
      </c>
      <c r="N4978" s="46" t="e">
        <f>IF(A4978="ZMP",E4978*(1+(F4978/100)),#REF!)</f>
        <v>#REF!</v>
      </c>
      <c r="O4978" s="45" t="str">
        <f t="shared" si="1775"/>
        <v/>
      </c>
    </row>
    <row r="4979" spans="1:15" ht="12.75" outlineLevel="1" collapsed="1" x14ac:dyDescent="0.2">
      <c r="A4979" s="38" t="s">
        <v>228</v>
      </c>
      <c r="B4979" s="39" t="s">
        <v>353</v>
      </c>
      <c r="C4979" s="39" t="s">
        <v>354</v>
      </c>
      <c r="D4979" s="40" t="s">
        <v>329</v>
      </c>
      <c r="E4979" s="41">
        <v>1.2999999999999999E-2</v>
      </c>
      <c r="F4979" s="42"/>
      <c r="G4979" s="43">
        <v>279.39</v>
      </c>
      <c r="H4979" s="44">
        <f t="shared" si="1770"/>
        <v>3.6320699999999997</v>
      </c>
      <c r="I4979" s="45" t="str">
        <f t="shared" si="1771"/>
        <v/>
      </c>
      <c r="J4979" s="45" t="str">
        <f t="shared" si="1772"/>
        <v/>
      </c>
      <c r="K4979" s="35"/>
      <c r="L4979" s="45" t="str">
        <f t="shared" si="1773"/>
        <v/>
      </c>
      <c r="M4979" s="45">
        <f t="shared" si="1774"/>
        <v>3.6320699999999997</v>
      </c>
      <c r="N4979" s="46" t="e">
        <f>IF(A4979="ZMP",E4979*(1+(F4979/100)),#REF!)</f>
        <v>#REF!</v>
      </c>
      <c r="O4979" s="45" t="str">
        <f t="shared" si="1775"/>
        <v/>
      </c>
    </row>
    <row r="4980" spans="1:15" ht="12.75" outlineLevel="1" collapsed="1" x14ac:dyDescent="0.2">
      <c r="A4980" s="38" t="s">
        <v>228</v>
      </c>
      <c r="B4980" s="39" t="s">
        <v>355</v>
      </c>
      <c r="C4980" s="39" t="s">
        <v>356</v>
      </c>
      <c r="D4980" s="40" t="s">
        <v>334</v>
      </c>
      <c r="E4980" s="41">
        <v>0.01</v>
      </c>
      <c r="F4980" s="42"/>
      <c r="G4980" s="43">
        <v>201.45</v>
      </c>
      <c r="H4980" s="44">
        <f t="shared" si="1770"/>
        <v>2.0145</v>
      </c>
      <c r="I4980" s="45" t="str">
        <f t="shared" si="1771"/>
        <v/>
      </c>
      <c r="J4980" s="45" t="str">
        <f t="shared" si="1772"/>
        <v/>
      </c>
      <c r="K4980" s="35"/>
      <c r="L4980" s="45" t="str">
        <f t="shared" si="1773"/>
        <v/>
      </c>
      <c r="M4980" s="45">
        <f t="shared" si="1774"/>
        <v>2.0145</v>
      </c>
      <c r="N4980" s="46" t="e">
        <f>IF(A4980="ZMP",E4980*(1+(F4980/100)),#REF!)</f>
        <v>#REF!</v>
      </c>
      <c r="O4980" s="45" t="str">
        <f t="shared" si="1775"/>
        <v/>
      </c>
    </row>
    <row r="4981" spans="1:15" ht="12.75" outlineLevel="1" collapsed="1" x14ac:dyDescent="0.2">
      <c r="A4981" s="38" t="s">
        <v>2276</v>
      </c>
      <c r="B4981" s="39" t="s">
        <v>2477</v>
      </c>
      <c r="C4981" s="39" t="s">
        <v>2478</v>
      </c>
      <c r="D4981" s="40" t="s">
        <v>111</v>
      </c>
      <c r="E4981" s="41">
        <v>1</v>
      </c>
      <c r="F4981" s="42"/>
      <c r="G4981" s="43">
        <v>171696.11</v>
      </c>
      <c r="H4981" s="44">
        <f t="shared" si="1770"/>
        <v>171696.11</v>
      </c>
      <c r="I4981" s="45" t="str">
        <f t="shared" si="1771"/>
        <v/>
      </c>
      <c r="J4981" s="45" t="str">
        <f t="shared" si="1772"/>
        <v/>
      </c>
      <c r="K4981" s="35"/>
      <c r="L4981" s="45" t="str">
        <f t="shared" si="1773"/>
        <v/>
      </c>
      <c r="M4981" s="45">
        <f t="shared" si="1774"/>
        <v>171696.11</v>
      </c>
      <c r="N4981" s="46" t="e">
        <f>IF(A4981="ZMP",E4981*(1+(F4981/100)),#REF!)</f>
        <v>#REF!</v>
      </c>
      <c r="O4981" s="45" t="str">
        <f t="shared" si="1775"/>
        <v/>
      </c>
    </row>
    <row r="4982" spans="1:15" ht="12.75" outlineLevel="2" x14ac:dyDescent="0.2">
      <c r="A4982" s="47"/>
      <c r="B4982" s="48"/>
      <c r="C4982" s="48"/>
      <c r="D4982" s="49"/>
      <c r="E4982" s="50"/>
      <c r="F4982" s="51"/>
      <c r="G4982" s="52"/>
      <c r="H4982" s="53"/>
      <c r="I4982" s="54"/>
      <c r="J4982" s="54"/>
      <c r="K4982" s="35"/>
      <c r="L4982" s="54"/>
      <c r="M4982" s="54"/>
      <c r="N4982" s="54"/>
      <c r="O4982" s="54"/>
    </row>
    <row r="4983" spans="1:15" ht="12.75" x14ac:dyDescent="0.2">
      <c r="A4983" s="27" t="s">
        <v>198</v>
      </c>
      <c r="B4983" s="28" t="s">
        <v>2479</v>
      </c>
      <c r="C4983" s="29" t="s">
        <v>2480</v>
      </c>
      <c r="D4983" s="30" t="s">
        <v>253</v>
      </c>
      <c r="E4983" s="31">
        <v>1</v>
      </c>
      <c r="F4983" s="32"/>
      <c r="G4983" s="33">
        <v>88199.23</v>
      </c>
      <c r="H4983" s="34">
        <f>G4983</f>
        <v>88199.23</v>
      </c>
      <c r="I4983" s="35">
        <f>SUM(I4984:I4991)</f>
        <v>10725.12</v>
      </c>
      <c r="J4983" s="35">
        <f>SUM(J4984:J4991)</f>
        <v>2937.96</v>
      </c>
      <c r="K4983" s="35">
        <f t="shared" si="1745"/>
        <v>13663.080000000002</v>
      </c>
      <c r="L4983" s="35">
        <f>SUM(L4984:L4991)</f>
        <v>0</v>
      </c>
      <c r="M4983" s="35">
        <f>SUM(M4984:M4991)</f>
        <v>74546.136570000002</v>
      </c>
      <c r="N4983" s="35"/>
      <c r="O4983" s="35">
        <f>SUM(O4984:O4991)</f>
        <v>0</v>
      </c>
    </row>
    <row r="4984" spans="1:15" ht="12.75" outlineLevel="1" collapsed="1" x14ac:dyDescent="0.2">
      <c r="A4984" s="38" t="s">
        <v>202</v>
      </c>
      <c r="B4984" s="39" t="s">
        <v>203</v>
      </c>
      <c r="C4984" s="39" t="s">
        <v>204</v>
      </c>
      <c r="D4984" s="40" t="s">
        <v>205</v>
      </c>
      <c r="E4984" s="41">
        <v>14.896000000000001</v>
      </c>
      <c r="F4984" s="42"/>
      <c r="G4984" s="43">
        <v>720</v>
      </c>
      <c r="H4984" s="44">
        <f t="shared" ref="H4984:H4990" si="1776">IF(ISNUMBER(F4984),(E4984*(1+(F4984/100))*G4984),G4984*E4984)</f>
        <v>10725.12</v>
      </c>
      <c r="I4984" s="45">
        <f t="shared" ref="I4984:I4990" si="1777">IF(OR(A4984="PM",A4984="PZ",A4984="PP"),H4984,"")</f>
        <v>10725.12</v>
      </c>
      <c r="J4984" s="45" t="str">
        <f t="shared" ref="J4984:J4990" si="1778">IF(A4984="S",H4984,"")</f>
        <v/>
      </c>
      <c r="K4984" s="35"/>
      <c r="L4984" s="45" t="str">
        <f t="shared" ref="L4984:L4990" si="1779">IF(A4984="M06",H4984,"")</f>
        <v/>
      </c>
      <c r="M4984" s="45" t="str">
        <f t="shared" ref="M4984:M4990" si="1780">IF(OR(A4984="M02",A4984="M25",A4984="M01s"),H4984,"")</f>
        <v/>
      </c>
      <c r="N4984" s="46" t="e">
        <f>IF(A4984="ZMP",E4984*(1+(F4984/100)),#REF!)</f>
        <v>#REF!</v>
      </c>
      <c r="O4984" s="45" t="str">
        <f t="shared" ref="O4984:O4990" si="1781">IF(A4984="M01e",H4984,"")</f>
        <v/>
      </c>
    </row>
    <row r="4985" spans="1:15" ht="12.75" outlineLevel="1" collapsed="1" x14ac:dyDescent="0.2">
      <c r="A4985" s="38" t="s">
        <v>315</v>
      </c>
      <c r="B4985" s="39" t="s">
        <v>15</v>
      </c>
      <c r="C4985" s="39" t="s">
        <v>16</v>
      </c>
      <c r="D4985" s="40" t="s">
        <v>17</v>
      </c>
      <c r="E4985" s="41">
        <v>2.7120000000000002</v>
      </c>
      <c r="F4985" s="42"/>
      <c r="G4985" s="43">
        <v>990</v>
      </c>
      <c r="H4985" s="44">
        <f t="shared" si="1776"/>
        <v>2684.88</v>
      </c>
      <c r="I4985" s="45" t="str">
        <f t="shared" si="1777"/>
        <v/>
      </c>
      <c r="J4985" s="45">
        <f t="shared" si="1778"/>
        <v>2684.88</v>
      </c>
      <c r="K4985" s="35"/>
      <c r="L4985" s="45" t="str">
        <f t="shared" si="1779"/>
        <v/>
      </c>
      <c r="M4985" s="45" t="str">
        <f t="shared" si="1780"/>
        <v/>
      </c>
      <c r="N4985" s="46" t="e">
        <f>IF(A4985="ZMP",E4985*(1+(F4985/100)),#REF!)</f>
        <v>#REF!</v>
      </c>
      <c r="O4985" s="45" t="str">
        <f t="shared" si="1781"/>
        <v/>
      </c>
    </row>
    <row r="4986" spans="1:15" ht="12.75" outlineLevel="1" collapsed="1" x14ac:dyDescent="0.2">
      <c r="A4986" s="38" t="s">
        <v>315</v>
      </c>
      <c r="B4986" s="39" t="s">
        <v>75</v>
      </c>
      <c r="C4986" s="39" t="s">
        <v>76</v>
      </c>
      <c r="D4986" s="40" t="s">
        <v>17</v>
      </c>
      <c r="E4986" s="41">
        <v>0.33300000000000002</v>
      </c>
      <c r="F4986" s="42"/>
      <c r="G4986" s="43">
        <v>760</v>
      </c>
      <c r="H4986" s="44">
        <f t="shared" si="1776"/>
        <v>253.08</v>
      </c>
      <c r="I4986" s="45" t="str">
        <f t="shared" si="1777"/>
        <v/>
      </c>
      <c r="J4986" s="45">
        <f t="shared" si="1778"/>
        <v>253.08</v>
      </c>
      <c r="K4986" s="35"/>
      <c r="L4986" s="45" t="str">
        <f t="shared" si="1779"/>
        <v/>
      </c>
      <c r="M4986" s="45" t="str">
        <f t="shared" si="1780"/>
        <v/>
      </c>
      <c r="N4986" s="46" t="e">
        <f>IF(A4986="ZMP",E4986*(1+(F4986/100)),#REF!)</f>
        <v>#REF!</v>
      </c>
      <c r="O4986" s="45" t="str">
        <f t="shared" si="1781"/>
        <v/>
      </c>
    </row>
    <row r="4987" spans="1:15" ht="12.75" outlineLevel="1" collapsed="1" x14ac:dyDescent="0.2">
      <c r="A4987" s="38" t="s">
        <v>228</v>
      </c>
      <c r="B4987" s="39" t="s">
        <v>439</v>
      </c>
      <c r="C4987" s="39" t="s">
        <v>440</v>
      </c>
      <c r="D4987" s="40" t="s">
        <v>111</v>
      </c>
      <c r="E4987" s="41">
        <v>1</v>
      </c>
      <c r="F4987" s="42"/>
      <c r="G4987" s="43">
        <v>11.21</v>
      </c>
      <c r="H4987" s="44">
        <f t="shared" si="1776"/>
        <v>11.21</v>
      </c>
      <c r="I4987" s="45" t="str">
        <f t="shared" si="1777"/>
        <v/>
      </c>
      <c r="J4987" s="45" t="str">
        <f t="shared" si="1778"/>
        <v/>
      </c>
      <c r="K4987" s="35"/>
      <c r="L4987" s="45" t="str">
        <f t="shared" si="1779"/>
        <v/>
      </c>
      <c r="M4987" s="45">
        <f t="shared" si="1780"/>
        <v>11.21</v>
      </c>
      <c r="N4987" s="46" t="e">
        <f>IF(A4987="ZMP",E4987*(1+(F4987/100)),#REF!)</f>
        <v>#REF!</v>
      </c>
      <c r="O4987" s="45" t="str">
        <f t="shared" si="1781"/>
        <v/>
      </c>
    </row>
    <row r="4988" spans="1:15" ht="12.75" outlineLevel="1" collapsed="1" x14ac:dyDescent="0.2">
      <c r="A4988" s="38" t="s">
        <v>228</v>
      </c>
      <c r="B4988" s="39" t="s">
        <v>353</v>
      </c>
      <c r="C4988" s="39" t="s">
        <v>354</v>
      </c>
      <c r="D4988" s="40" t="s">
        <v>329</v>
      </c>
      <c r="E4988" s="41">
        <v>1.2999999999999999E-2</v>
      </c>
      <c r="F4988" s="42"/>
      <c r="G4988" s="43">
        <v>279.39</v>
      </c>
      <c r="H4988" s="44">
        <f t="shared" si="1776"/>
        <v>3.6320699999999997</v>
      </c>
      <c r="I4988" s="45" t="str">
        <f t="shared" si="1777"/>
        <v/>
      </c>
      <c r="J4988" s="45" t="str">
        <f t="shared" si="1778"/>
        <v/>
      </c>
      <c r="K4988" s="35"/>
      <c r="L4988" s="45" t="str">
        <f t="shared" si="1779"/>
        <v/>
      </c>
      <c r="M4988" s="45">
        <f t="shared" si="1780"/>
        <v>3.6320699999999997</v>
      </c>
      <c r="N4988" s="46" t="e">
        <f>IF(A4988="ZMP",E4988*(1+(F4988/100)),#REF!)</f>
        <v>#REF!</v>
      </c>
      <c r="O4988" s="45" t="str">
        <f t="shared" si="1781"/>
        <v/>
      </c>
    </row>
    <row r="4989" spans="1:15" ht="12.75" outlineLevel="1" collapsed="1" x14ac:dyDescent="0.2">
      <c r="A4989" s="38" t="s">
        <v>228</v>
      </c>
      <c r="B4989" s="39" t="s">
        <v>355</v>
      </c>
      <c r="C4989" s="39" t="s">
        <v>356</v>
      </c>
      <c r="D4989" s="40" t="s">
        <v>334</v>
      </c>
      <c r="E4989" s="41">
        <v>0.01</v>
      </c>
      <c r="F4989" s="42"/>
      <c r="G4989" s="43">
        <v>201.45</v>
      </c>
      <c r="H4989" s="44">
        <f t="shared" si="1776"/>
        <v>2.0145</v>
      </c>
      <c r="I4989" s="45" t="str">
        <f t="shared" si="1777"/>
        <v/>
      </c>
      <c r="J4989" s="45" t="str">
        <f t="shared" si="1778"/>
        <v/>
      </c>
      <c r="K4989" s="35"/>
      <c r="L4989" s="45" t="str">
        <f t="shared" si="1779"/>
        <v/>
      </c>
      <c r="M4989" s="45">
        <f t="shared" si="1780"/>
        <v>2.0145</v>
      </c>
      <c r="N4989" s="46" t="e">
        <f>IF(A4989="ZMP",E4989*(1+(F4989/100)),#REF!)</f>
        <v>#REF!</v>
      </c>
      <c r="O4989" s="45" t="str">
        <f t="shared" si="1781"/>
        <v/>
      </c>
    </row>
    <row r="4990" spans="1:15" ht="12.75" outlineLevel="1" collapsed="1" x14ac:dyDescent="0.2">
      <c r="A4990" s="38" t="s">
        <v>2276</v>
      </c>
      <c r="B4990" s="39" t="s">
        <v>2481</v>
      </c>
      <c r="C4990" s="39" t="s">
        <v>2482</v>
      </c>
      <c r="D4990" s="40" t="s">
        <v>111</v>
      </c>
      <c r="E4990" s="41">
        <v>1</v>
      </c>
      <c r="F4990" s="42"/>
      <c r="G4990" s="43">
        <v>74529.279999999999</v>
      </c>
      <c r="H4990" s="44">
        <f t="shared" si="1776"/>
        <v>74529.279999999999</v>
      </c>
      <c r="I4990" s="45" t="str">
        <f t="shared" si="1777"/>
        <v/>
      </c>
      <c r="J4990" s="45" t="str">
        <f t="shared" si="1778"/>
        <v/>
      </c>
      <c r="K4990" s="35"/>
      <c r="L4990" s="45" t="str">
        <f t="shared" si="1779"/>
        <v/>
      </c>
      <c r="M4990" s="45">
        <f t="shared" si="1780"/>
        <v>74529.279999999999</v>
      </c>
      <c r="N4990" s="46" t="e">
        <f>IF(A4990="ZMP",E4990*(1+(F4990/100)),#REF!)</f>
        <v>#REF!</v>
      </c>
      <c r="O4990" s="45" t="str">
        <f t="shared" si="1781"/>
        <v/>
      </c>
    </row>
    <row r="4991" spans="1:15" ht="12.75" outlineLevel="2" x14ac:dyDescent="0.2">
      <c r="A4991" s="47"/>
      <c r="B4991" s="48"/>
      <c r="C4991" s="48"/>
      <c r="D4991" s="49"/>
      <c r="E4991" s="50"/>
      <c r="F4991" s="51"/>
      <c r="G4991" s="52"/>
      <c r="H4991" s="53"/>
      <c r="I4991" s="54"/>
      <c r="J4991" s="54"/>
      <c r="K4991" s="35"/>
      <c r="L4991" s="54"/>
      <c r="M4991" s="54"/>
      <c r="N4991" s="54"/>
      <c r="O4991" s="54"/>
    </row>
    <row r="4992" spans="1:15" ht="12.75" x14ac:dyDescent="0.2">
      <c r="A4992" s="27" t="s">
        <v>198</v>
      </c>
      <c r="B4992" s="28" t="s">
        <v>2483</v>
      </c>
      <c r="C4992" s="29" t="s">
        <v>2484</v>
      </c>
      <c r="D4992" s="30" t="s">
        <v>253</v>
      </c>
      <c r="E4992" s="31">
        <v>1</v>
      </c>
      <c r="F4992" s="32"/>
      <c r="G4992" s="33">
        <v>106055.75</v>
      </c>
      <c r="H4992" s="34">
        <f>G4992</f>
        <v>106055.75</v>
      </c>
      <c r="I4992" s="35">
        <f>SUM(I4993:I5000)</f>
        <v>11952.72</v>
      </c>
      <c r="J4992" s="35">
        <f>SUM(J4993:J5000)</f>
        <v>5054.58</v>
      </c>
      <c r="K4992" s="35">
        <f t="shared" si="1745"/>
        <v>17007.3</v>
      </c>
      <c r="L4992" s="35">
        <f>SUM(L4993:L5000)</f>
        <v>0</v>
      </c>
      <c r="M4992" s="35">
        <f>SUM(M4993:M5000)</f>
        <v>89058.436570000005</v>
      </c>
      <c r="N4992" s="35"/>
      <c r="O4992" s="35">
        <f>SUM(O4993:O5000)</f>
        <v>0</v>
      </c>
    </row>
    <row r="4993" spans="1:15" ht="12.75" outlineLevel="1" collapsed="1" x14ac:dyDescent="0.2">
      <c r="A4993" s="38" t="s">
        <v>202</v>
      </c>
      <c r="B4993" s="39" t="s">
        <v>203</v>
      </c>
      <c r="C4993" s="39" t="s">
        <v>204</v>
      </c>
      <c r="D4993" s="40" t="s">
        <v>205</v>
      </c>
      <c r="E4993" s="41">
        <v>16.600999999999999</v>
      </c>
      <c r="F4993" s="42"/>
      <c r="G4993" s="43">
        <v>720</v>
      </c>
      <c r="H4993" s="44">
        <f t="shared" ref="H4993:H4999" si="1782">IF(ISNUMBER(F4993),(E4993*(1+(F4993/100))*G4993),G4993*E4993)</f>
        <v>11952.72</v>
      </c>
      <c r="I4993" s="45">
        <f t="shared" ref="I4993:I4999" si="1783">IF(OR(A4993="PM",A4993="PZ",A4993="PP"),H4993,"")</f>
        <v>11952.72</v>
      </c>
      <c r="J4993" s="45" t="str">
        <f t="shared" ref="J4993:J4999" si="1784">IF(A4993="S",H4993,"")</f>
        <v/>
      </c>
      <c r="K4993" s="35"/>
      <c r="L4993" s="45" t="str">
        <f t="shared" ref="L4993:L4999" si="1785">IF(A4993="M06",H4993,"")</f>
        <v/>
      </c>
      <c r="M4993" s="45" t="str">
        <f t="shared" ref="M4993:M4999" si="1786">IF(OR(A4993="M02",A4993="M25",A4993="M01s"),H4993,"")</f>
        <v/>
      </c>
      <c r="N4993" s="46" t="e">
        <f>IF(A4993="ZMP",E4993*(1+(F4993/100)),#REF!)</f>
        <v>#REF!</v>
      </c>
      <c r="O4993" s="45" t="str">
        <f t="shared" ref="O4993:O4999" si="1787">IF(A4993="M01e",H4993,"")</f>
        <v/>
      </c>
    </row>
    <row r="4994" spans="1:15" ht="12.75" outlineLevel="1" collapsed="1" x14ac:dyDescent="0.2">
      <c r="A4994" s="38" t="s">
        <v>315</v>
      </c>
      <c r="B4994" s="39" t="s">
        <v>15</v>
      </c>
      <c r="C4994" s="39" t="s">
        <v>16</v>
      </c>
      <c r="D4994" s="40" t="s">
        <v>17</v>
      </c>
      <c r="E4994" s="41">
        <v>4.8499999999999996</v>
      </c>
      <c r="F4994" s="42"/>
      <c r="G4994" s="43">
        <v>990</v>
      </c>
      <c r="H4994" s="44">
        <f t="shared" si="1782"/>
        <v>4801.5</v>
      </c>
      <c r="I4994" s="45" t="str">
        <f t="shared" si="1783"/>
        <v/>
      </c>
      <c r="J4994" s="45">
        <f t="shared" si="1784"/>
        <v>4801.5</v>
      </c>
      <c r="K4994" s="35"/>
      <c r="L4994" s="45" t="str">
        <f t="shared" si="1785"/>
        <v/>
      </c>
      <c r="M4994" s="45" t="str">
        <f t="shared" si="1786"/>
        <v/>
      </c>
      <c r="N4994" s="46" t="e">
        <f>IF(A4994="ZMP",E4994*(1+(F4994/100)),#REF!)</f>
        <v>#REF!</v>
      </c>
      <c r="O4994" s="45" t="str">
        <f t="shared" si="1787"/>
        <v/>
      </c>
    </row>
    <row r="4995" spans="1:15" ht="12.75" outlineLevel="1" collapsed="1" x14ac:dyDescent="0.2">
      <c r="A4995" s="38" t="s">
        <v>315</v>
      </c>
      <c r="B4995" s="39" t="s">
        <v>75</v>
      </c>
      <c r="C4995" s="39" t="s">
        <v>76</v>
      </c>
      <c r="D4995" s="40" t="s">
        <v>17</v>
      </c>
      <c r="E4995" s="41">
        <v>0.33300000000000002</v>
      </c>
      <c r="F4995" s="42"/>
      <c r="G4995" s="43">
        <v>760</v>
      </c>
      <c r="H4995" s="44">
        <f t="shared" si="1782"/>
        <v>253.08</v>
      </c>
      <c r="I4995" s="45" t="str">
        <f t="shared" si="1783"/>
        <v/>
      </c>
      <c r="J4995" s="45">
        <f t="shared" si="1784"/>
        <v>253.08</v>
      </c>
      <c r="K4995" s="35"/>
      <c r="L4995" s="45" t="str">
        <f t="shared" si="1785"/>
        <v/>
      </c>
      <c r="M4995" s="45" t="str">
        <f t="shared" si="1786"/>
        <v/>
      </c>
      <c r="N4995" s="46" t="e">
        <f>IF(A4995="ZMP",E4995*(1+(F4995/100)),#REF!)</f>
        <v>#REF!</v>
      </c>
      <c r="O4995" s="45" t="str">
        <f t="shared" si="1787"/>
        <v/>
      </c>
    </row>
    <row r="4996" spans="1:15" ht="12.75" outlineLevel="1" collapsed="1" x14ac:dyDescent="0.2">
      <c r="A4996" s="38" t="s">
        <v>228</v>
      </c>
      <c r="B4996" s="39" t="s">
        <v>439</v>
      </c>
      <c r="C4996" s="39" t="s">
        <v>440</v>
      </c>
      <c r="D4996" s="40" t="s">
        <v>111</v>
      </c>
      <c r="E4996" s="41">
        <v>1</v>
      </c>
      <c r="F4996" s="42"/>
      <c r="G4996" s="43">
        <v>11.21</v>
      </c>
      <c r="H4996" s="44">
        <f t="shared" si="1782"/>
        <v>11.21</v>
      </c>
      <c r="I4996" s="45" t="str">
        <f t="shared" si="1783"/>
        <v/>
      </c>
      <c r="J4996" s="45" t="str">
        <f t="shared" si="1784"/>
        <v/>
      </c>
      <c r="K4996" s="35"/>
      <c r="L4996" s="45" t="str">
        <f t="shared" si="1785"/>
        <v/>
      </c>
      <c r="M4996" s="45">
        <f t="shared" si="1786"/>
        <v>11.21</v>
      </c>
      <c r="N4996" s="46" t="e">
        <f>IF(A4996="ZMP",E4996*(1+(F4996/100)),#REF!)</f>
        <v>#REF!</v>
      </c>
      <c r="O4996" s="45" t="str">
        <f t="shared" si="1787"/>
        <v/>
      </c>
    </row>
    <row r="4997" spans="1:15" ht="12.75" outlineLevel="1" collapsed="1" x14ac:dyDescent="0.2">
      <c r="A4997" s="38" t="s">
        <v>228</v>
      </c>
      <c r="B4997" s="39" t="s">
        <v>353</v>
      </c>
      <c r="C4997" s="39" t="s">
        <v>354</v>
      </c>
      <c r="D4997" s="40" t="s">
        <v>329</v>
      </c>
      <c r="E4997" s="41">
        <v>1.2999999999999999E-2</v>
      </c>
      <c r="F4997" s="42"/>
      <c r="G4997" s="43">
        <v>279.39</v>
      </c>
      <c r="H4997" s="44">
        <f t="shared" si="1782"/>
        <v>3.6320699999999997</v>
      </c>
      <c r="I4997" s="45" t="str">
        <f t="shared" si="1783"/>
        <v/>
      </c>
      <c r="J4997" s="45" t="str">
        <f t="shared" si="1784"/>
        <v/>
      </c>
      <c r="K4997" s="35"/>
      <c r="L4997" s="45" t="str">
        <f t="shared" si="1785"/>
        <v/>
      </c>
      <c r="M4997" s="45">
        <f t="shared" si="1786"/>
        <v>3.6320699999999997</v>
      </c>
      <c r="N4997" s="46" t="e">
        <f>IF(A4997="ZMP",E4997*(1+(F4997/100)),#REF!)</f>
        <v>#REF!</v>
      </c>
      <c r="O4997" s="45" t="str">
        <f t="shared" si="1787"/>
        <v/>
      </c>
    </row>
    <row r="4998" spans="1:15" ht="12.75" outlineLevel="1" collapsed="1" x14ac:dyDescent="0.2">
      <c r="A4998" s="38" t="s">
        <v>228</v>
      </c>
      <c r="B4998" s="39" t="s">
        <v>355</v>
      </c>
      <c r="C4998" s="39" t="s">
        <v>356</v>
      </c>
      <c r="D4998" s="40" t="s">
        <v>334</v>
      </c>
      <c r="E4998" s="41">
        <v>0.01</v>
      </c>
      <c r="F4998" s="42"/>
      <c r="G4998" s="43">
        <v>201.45</v>
      </c>
      <c r="H4998" s="44">
        <f t="shared" si="1782"/>
        <v>2.0145</v>
      </c>
      <c r="I4998" s="45" t="str">
        <f t="shared" si="1783"/>
        <v/>
      </c>
      <c r="J4998" s="45" t="str">
        <f t="shared" si="1784"/>
        <v/>
      </c>
      <c r="K4998" s="35"/>
      <c r="L4998" s="45" t="str">
        <f t="shared" si="1785"/>
        <v/>
      </c>
      <c r="M4998" s="45">
        <f t="shared" si="1786"/>
        <v>2.0145</v>
      </c>
      <c r="N4998" s="46" t="e">
        <f>IF(A4998="ZMP",E4998*(1+(F4998/100)),#REF!)</f>
        <v>#REF!</v>
      </c>
      <c r="O4998" s="45" t="str">
        <f t="shared" si="1787"/>
        <v/>
      </c>
    </row>
    <row r="4999" spans="1:15" ht="12.75" outlineLevel="1" collapsed="1" x14ac:dyDescent="0.2">
      <c r="A4999" s="38" t="s">
        <v>2276</v>
      </c>
      <c r="B4999" s="39" t="s">
        <v>2485</v>
      </c>
      <c r="C4999" s="39" t="s">
        <v>2486</v>
      </c>
      <c r="D4999" s="40" t="s">
        <v>111</v>
      </c>
      <c r="E4999" s="41">
        <v>1</v>
      </c>
      <c r="F4999" s="42"/>
      <c r="G4999" s="43">
        <v>89041.58</v>
      </c>
      <c r="H4999" s="44">
        <f t="shared" si="1782"/>
        <v>89041.58</v>
      </c>
      <c r="I4999" s="45" t="str">
        <f t="shared" si="1783"/>
        <v/>
      </c>
      <c r="J4999" s="45" t="str">
        <f t="shared" si="1784"/>
        <v/>
      </c>
      <c r="K4999" s="35"/>
      <c r="L4999" s="45" t="str">
        <f t="shared" si="1785"/>
        <v/>
      </c>
      <c r="M4999" s="45">
        <f t="shared" si="1786"/>
        <v>89041.58</v>
      </c>
      <c r="N4999" s="46" t="e">
        <f>IF(A4999="ZMP",E4999*(1+(F4999/100)),#REF!)</f>
        <v>#REF!</v>
      </c>
      <c r="O4999" s="45" t="str">
        <f t="shared" si="1787"/>
        <v/>
      </c>
    </row>
    <row r="5000" spans="1:15" ht="12.75" outlineLevel="2" x14ac:dyDescent="0.2">
      <c r="A5000" s="47"/>
      <c r="B5000" s="48"/>
      <c r="C5000" s="48"/>
      <c r="D5000" s="49"/>
      <c r="E5000" s="50"/>
      <c r="F5000" s="51"/>
      <c r="G5000" s="52"/>
      <c r="H5000" s="53"/>
      <c r="I5000" s="54"/>
      <c r="J5000" s="54"/>
      <c r="K5000" s="35"/>
      <c r="L5000" s="54"/>
      <c r="M5000" s="54"/>
      <c r="N5000" s="54"/>
      <c r="O5000" s="54"/>
    </row>
    <row r="5001" spans="1:15" ht="12.75" x14ac:dyDescent="0.2">
      <c r="A5001" s="27" t="s">
        <v>198</v>
      </c>
      <c r="B5001" s="28" t="s">
        <v>2487</v>
      </c>
      <c r="C5001" s="29" t="s">
        <v>2488</v>
      </c>
      <c r="D5001" s="30" t="s">
        <v>253</v>
      </c>
      <c r="E5001" s="31">
        <v>1</v>
      </c>
      <c r="F5001" s="32"/>
      <c r="G5001" s="33">
        <v>129600.86</v>
      </c>
      <c r="H5001" s="34">
        <f>G5001</f>
        <v>129600.86</v>
      </c>
      <c r="I5001" s="35">
        <f>SUM(I5002:I5009)</f>
        <v>12541.68</v>
      </c>
      <c r="J5001" s="35">
        <f>SUM(J5002:J5009)</f>
        <v>6193.08</v>
      </c>
      <c r="K5001" s="35">
        <f t="shared" ref="K5001:K5055" si="1788">I5001+J5001</f>
        <v>18734.760000000002</v>
      </c>
      <c r="L5001" s="35">
        <f>SUM(L5002:L5009)</f>
        <v>0</v>
      </c>
      <c r="M5001" s="35">
        <f>SUM(M5002:M5009)</f>
        <v>110876.08657</v>
      </c>
      <c r="N5001" s="35"/>
      <c r="O5001" s="35">
        <f>SUM(O5002:O5009)</f>
        <v>0</v>
      </c>
    </row>
    <row r="5002" spans="1:15" ht="12.75" outlineLevel="1" collapsed="1" x14ac:dyDescent="0.2">
      <c r="A5002" s="38" t="s">
        <v>202</v>
      </c>
      <c r="B5002" s="39" t="s">
        <v>203</v>
      </c>
      <c r="C5002" s="39" t="s">
        <v>204</v>
      </c>
      <c r="D5002" s="40" t="s">
        <v>205</v>
      </c>
      <c r="E5002" s="41">
        <v>17.419</v>
      </c>
      <c r="F5002" s="42"/>
      <c r="G5002" s="43">
        <v>720</v>
      </c>
      <c r="H5002" s="44">
        <f t="shared" ref="H5002:H5008" si="1789">IF(ISNUMBER(F5002),(E5002*(1+(F5002/100))*G5002),G5002*E5002)</f>
        <v>12541.68</v>
      </c>
      <c r="I5002" s="45">
        <f t="shared" ref="I5002:I5008" si="1790">IF(OR(A5002="PM",A5002="PZ",A5002="PP"),H5002,"")</f>
        <v>12541.68</v>
      </c>
      <c r="J5002" s="45" t="str">
        <f t="shared" ref="J5002:J5008" si="1791">IF(A5002="S",H5002,"")</f>
        <v/>
      </c>
      <c r="K5002" s="35"/>
      <c r="L5002" s="45" t="str">
        <f t="shared" ref="L5002:L5008" si="1792">IF(A5002="M06",H5002,"")</f>
        <v/>
      </c>
      <c r="M5002" s="45" t="str">
        <f t="shared" ref="M5002:M5008" si="1793">IF(OR(A5002="M02",A5002="M25",A5002="M01s"),H5002,"")</f>
        <v/>
      </c>
      <c r="N5002" s="46" t="e">
        <f>IF(A5002="ZMP",E5002*(1+(F5002/100)),#REF!)</f>
        <v>#REF!</v>
      </c>
      <c r="O5002" s="45" t="str">
        <f t="shared" ref="O5002:O5008" si="1794">IF(A5002="M01e",H5002,"")</f>
        <v/>
      </c>
    </row>
    <row r="5003" spans="1:15" ht="12.75" outlineLevel="1" collapsed="1" x14ac:dyDescent="0.2">
      <c r="A5003" s="38" t="s">
        <v>315</v>
      </c>
      <c r="B5003" s="39" t="s">
        <v>15</v>
      </c>
      <c r="C5003" s="39" t="s">
        <v>16</v>
      </c>
      <c r="D5003" s="40" t="s">
        <v>17</v>
      </c>
      <c r="E5003" s="41">
        <v>6</v>
      </c>
      <c r="F5003" s="42"/>
      <c r="G5003" s="43">
        <v>990</v>
      </c>
      <c r="H5003" s="44">
        <f t="shared" si="1789"/>
        <v>5940</v>
      </c>
      <c r="I5003" s="45" t="str">
        <f t="shared" si="1790"/>
        <v/>
      </c>
      <c r="J5003" s="45">
        <f t="shared" si="1791"/>
        <v>5940</v>
      </c>
      <c r="K5003" s="35"/>
      <c r="L5003" s="45" t="str">
        <f t="shared" si="1792"/>
        <v/>
      </c>
      <c r="M5003" s="45" t="str">
        <f t="shared" si="1793"/>
        <v/>
      </c>
      <c r="N5003" s="46" t="e">
        <f>IF(A5003="ZMP",E5003*(1+(F5003/100)),#REF!)</f>
        <v>#REF!</v>
      </c>
      <c r="O5003" s="45" t="str">
        <f t="shared" si="1794"/>
        <v/>
      </c>
    </row>
    <row r="5004" spans="1:15" ht="12.75" outlineLevel="1" collapsed="1" x14ac:dyDescent="0.2">
      <c r="A5004" s="38" t="s">
        <v>315</v>
      </c>
      <c r="B5004" s="39" t="s">
        <v>75</v>
      </c>
      <c r="C5004" s="39" t="s">
        <v>76</v>
      </c>
      <c r="D5004" s="40" t="s">
        <v>17</v>
      </c>
      <c r="E5004" s="41">
        <v>0.33300000000000002</v>
      </c>
      <c r="F5004" s="42"/>
      <c r="G5004" s="43">
        <v>760</v>
      </c>
      <c r="H5004" s="44">
        <f t="shared" si="1789"/>
        <v>253.08</v>
      </c>
      <c r="I5004" s="45" t="str">
        <f t="shared" si="1790"/>
        <v/>
      </c>
      <c r="J5004" s="45">
        <f t="shared" si="1791"/>
        <v>253.08</v>
      </c>
      <c r="K5004" s="35"/>
      <c r="L5004" s="45" t="str">
        <f t="shared" si="1792"/>
        <v/>
      </c>
      <c r="M5004" s="45" t="str">
        <f t="shared" si="1793"/>
        <v/>
      </c>
      <c r="N5004" s="46" t="e">
        <f>IF(A5004="ZMP",E5004*(1+(F5004/100)),#REF!)</f>
        <v>#REF!</v>
      </c>
      <c r="O5004" s="45" t="str">
        <f t="shared" si="1794"/>
        <v/>
      </c>
    </row>
    <row r="5005" spans="1:15" ht="12.75" outlineLevel="1" collapsed="1" x14ac:dyDescent="0.2">
      <c r="A5005" s="38" t="s">
        <v>228</v>
      </c>
      <c r="B5005" s="39" t="s">
        <v>439</v>
      </c>
      <c r="C5005" s="39" t="s">
        <v>440</v>
      </c>
      <c r="D5005" s="40" t="s">
        <v>111</v>
      </c>
      <c r="E5005" s="41">
        <v>1</v>
      </c>
      <c r="F5005" s="42"/>
      <c r="G5005" s="43">
        <v>11.21</v>
      </c>
      <c r="H5005" s="44">
        <f t="shared" si="1789"/>
        <v>11.21</v>
      </c>
      <c r="I5005" s="45" t="str">
        <f t="shared" si="1790"/>
        <v/>
      </c>
      <c r="J5005" s="45" t="str">
        <f t="shared" si="1791"/>
        <v/>
      </c>
      <c r="K5005" s="35"/>
      <c r="L5005" s="45" t="str">
        <f t="shared" si="1792"/>
        <v/>
      </c>
      <c r="M5005" s="45">
        <f t="shared" si="1793"/>
        <v>11.21</v>
      </c>
      <c r="N5005" s="46" t="e">
        <f>IF(A5005="ZMP",E5005*(1+(F5005/100)),#REF!)</f>
        <v>#REF!</v>
      </c>
      <c r="O5005" s="45" t="str">
        <f t="shared" si="1794"/>
        <v/>
      </c>
    </row>
    <row r="5006" spans="1:15" ht="12.75" outlineLevel="1" collapsed="1" x14ac:dyDescent="0.2">
      <c r="A5006" s="38" t="s">
        <v>228</v>
      </c>
      <c r="B5006" s="39" t="s">
        <v>353</v>
      </c>
      <c r="C5006" s="39" t="s">
        <v>354</v>
      </c>
      <c r="D5006" s="40" t="s">
        <v>329</v>
      </c>
      <c r="E5006" s="41">
        <v>1.2999999999999999E-2</v>
      </c>
      <c r="F5006" s="42"/>
      <c r="G5006" s="43">
        <v>279.39</v>
      </c>
      <c r="H5006" s="44">
        <f t="shared" si="1789"/>
        <v>3.6320699999999997</v>
      </c>
      <c r="I5006" s="45" t="str">
        <f t="shared" si="1790"/>
        <v/>
      </c>
      <c r="J5006" s="45" t="str">
        <f t="shared" si="1791"/>
        <v/>
      </c>
      <c r="K5006" s="35"/>
      <c r="L5006" s="45" t="str">
        <f t="shared" si="1792"/>
        <v/>
      </c>
      <c r="M5006" s="45">
        <f t="shared" si="1793"/>
        <v>3.6320699999999997</v>
      </c>
      <c r="N5006" s="46" t="e">
        <f>IF(A5006="ZMP",E5006*(1+(F5006/100)),#REF!)</f>
        <v>#REF!</v>
      </c>
      <c r="O5006" s="45" t="str">
        <f t="shared" si="1794"/>
        <v/>
      </c>
    </row>
    <row r="5007" spans="1:15" ht="12.75" outlineLevel="1" collapsed="1" x14ac:dyDescent="0.2">
      <c r="A5007" s="38" t="s">
        <v>228</v>
      </c>
      <c r="B5007" s="39" t="s">
        <v>355</v>
      </c>
      <c r="C5007" s="39" t="s">
        <v>356</v>
      </c>
      <c r="D5007" s="40" t="s">
        <v>334</v>
      </c>
      <c r="E5007" s="41">
        <v>0.01</v>
      </c>
      <c r="F5007" s="42"/>
      <c r="G5007" s="43">
        <v>201.45</v>
      </c>
      <c r="H5007" s="44">
        <f t="shared" si="1789"/>
        <v>2.0145</v>
      </c>
      <c r="I5007" s="45" t="str">
        <f t="shared" si="1790"/>
        <v/>
      </c>
      <c r="J5007" s="45" t="str">
        <f t="shared" si="1791"/>
        <v/>
      </c>
      <c r="K5007" s="35"/>
      <c r="L5007" s="45" t="str">
        <f t="shared" si="1792"/>
        <v/>
      </c>
      <c r="M5007" s="45">
        <f t="shared" si="1793"/>
        <v>2.0145</v>
      </c>
      <c r="N5007" s="46" t="e">
        <f>IF(A5007="ZMP",E5007*(1+(F5007/100)),#REF!)</f>
        <v>#REF!</v>
      </c>
      <c r="O5007" s="45" t="str">
        <f t="shared" si="1794"/>
        <v/>
      </c>
    </row>
    <row r="5008" spans="1:15" ht="12.75" outlineLevel="1" collapsed="1" x14ac:dyDescent="0.2">
      <c r="A5008" s="38" t="s">
        <v>2276</v>
      </c>
      <c r="B5008" s="39" t="s">
        <v>2489</v>
      </c>
      <c r="C5008" s="39" t="s">
        <v>2490</v>
      </c>
      <c r="D5008" s="40" t="s">
        <v>111</v>
      </c>
      <c r="E5008" s="41">
        <v>1</v>
      </c>
      <c r="F5008" s="42"/>
      <c r="G5008" s="43">
        <v>110859.23</v>
      </c>
      <c r="H5008" s="44">
        <f t="shared" si="1789"/>
        <v>110859.23</v>
      </c>
      <c r="I5008" s="45" t="str">
        <f t="shared" si="1790"/>
        <v/>
      </c>
      <c r="J5008" s="45" t="str">
        <f t="shared" si="1791"/>
        <v/>
      </c>
      <c r="K5008" s="35"/>
      <c r="L5008" s="45" t="str">
        <f t="shared" si="1792"/>
        <v/>
      </c>
      <c r="M5008" s="45">
        <f t="shared" si="1793"/>
        <v>110859.23</v>
      </c>
      <c r="N5008" s="46" t="e">
        <f>IF(A5008="ZMP",E5008*(1+(F5008/100)),#REF!)</f>
        <v>#REF!</v>
      </c>
      <c r="O5008" s="45" t="str">
        <f t="shared" si="1794"/>
        <v/>
      </c>
    </row>
    <row r="5009" spans="1:15" ht="12.75" outlineLevel="2" x14ac:dyDescent="0.2">
      <c r="A5009" s="47"/>
      <c r="B5009" s="48"/>
      <c r="C5009" s="48"/>
      <c r="D5009" s="49"/>
      <c r="E5009" s="50"/>
      <c r="F5009" s="51"/>
      <c r="G5009" s="52"/>
      <c r="H5009" s="53"/>
      <c r="I5009" s="54"/>
      <c r="J5009" s="54"/>
      <c r="K5009" s="35"/>
      <c r="L5009" s="54"/>
      <c r="M5009" s="54"/>
      <c r="N5009" s="54"/>
      <c r="O5009" s="54"/>
    </row>
    <row r="5010" spans="1:15" ht="12.75" x14ac:dyDescent="0.2">
      <c r="A5010" s="27" t="s">
        <v>198</v>
      </c>
      <c r="B5010" s="28" t="s">
        <v>2491</v>
      </c>
      <c r="C5010" s="29" t="s">
        <v>2492</v>
      </c>
      <c r="D5010" s="30" t="s">
        <v>253</v>
      </c>
      <c r="E5010" s="31">
        <v>1</v>
      </c>
      <c r="F5010" s="32"/>
      <c r="G5010" s="33">
        <v>150925.54</v>
      </c>
      <c r="H5010" s="34">
        <f>G5010</f>
        <v>150925.54</v>
      </c>
      <c r="I5010" s="35">
        <f>SUM(I5011:I5018)</f>
        <v>12774.96</v>
      </c>
      <c r="J5010" s="35">
        <f>SUM(J5011:J5018)</f>
        <v>9090.81</v>
      </c>
      <c r="K5010" s="35">
        <f t="shared" si="1788"/>
        <v>21865.769999999997</v>
      </c>
      <c r="L5010" s="35">
        <f>SUM(L5011:L5018)</f>
        <v>0</v>
      </c>
      <c r="M5010" s="35">
        <f>SUM(M5011:M5018)</f>
        <v>129069.75657</v>
      </c>
      <c r="N5010" s="35"/>
      <c r="O5010" s="35">
        <f>SUM(O5011:O5018)</f>
        <v>0</v>
      </c>
    </row>
    <row r="5011" spans="1:15" ht="12.75" outlineLevel="1" collapsed="1" x14ac:dyDescent="0.2">
      <c r="A5011" s="38" t="s">
        <v>202</v>
      </c>
      <c r="B5011" s="39" t="s">
        <v>203</v>
      </c>
      <c r="C5011" s="39" t="s">
        <v>204</v>
      </c>
      <c r="D5011" s="40" t="s">
        <v>205</v>
      </c>
      <c r="E5011" s="41">
        <v>17.742999999999999</v>
      </c>
      <c r="F5011" s="42"/>
      <c r="G5011" s="43">
        <v>720</v>
      </c>
      <c r="H5011" s="44">
        <f t="shared" ref="H5011:H5017" si="1795">IF(ISNUMBER(F5011),(E5011*(1+(F5011/100))*G5011),G5011*E5011)</f>
        <v>12774.96</v>
      </c>
      <c r="I5011" s="45">
        <f t="shared" ref="I5011:I5017" si="1796">IF(OR(A5011="PM",A5011="PZ",A5011="PP"),H5011,"")</f>
        <v>12774.96</v>
      </c>
      <c r="J5011" s="45" t="str">
        <f t="shared" ref="J5011:J5017" si="1797">IF(A5011="S",H5011,"")</f>
        <v/>
      </c>
      <c r="K5011" s="35"/>
      <c r="L5011" s="45" t="str">
        <f t="shared" ref="L5011:L5017" si="1798">IF(A5011="M06",H5011,"")</f>
        <v/>
      </c>
      <c r="M5011" s="45" t="str">
        <f t="shared" ref="M5011:M5017" si="1799">IF(OR(A5011="M02",A5011="M25",A5011="M01s"),H5011,"")</f>
        <v/>
      </c>
      <c r="N5011" s="46" t="e">
        <f>IF(A5011="ZMP",E5011*(1+(F5011/100)),#REF!)</f>
        <v>#REF!</v>
      </c>
      <c r="O5011" s="45" t="str">
        <f t="shared" ref="O5011:O5017" si="1800">IF(A5011="M01e",H5011,"")</f>
        <v/>
      </c>
    </row>
    <row r="5012" spans="1:15" ht="12.75" outlineLevel="1" collapsed="1" x14ac:dyDescent="0.2">
      <c r="A5012" s="38" t="s">
        <v>315</v>
      </c>
      <c r="B5012" s="39" t="s">
        <v>15</v>
      </c>
      <c r="C5012" s="39" t="s">
        <v>16</v>
      </c>
      <c r="D5012" s="40" t="s">
        <v>17</v>
      </c>
      <c r="E5012" s="41">
        <v>8.9269999999999996</v>
      </c>
      <c r="F5012" s="42"/>
      <c r="G5012" s="43">
        <v>990</v>
      </c>
      <c r="H5012" s="44">
        <f t="shared" si="1795"/>
        <v>8837.73</v>
      </c>
      <c r="I5012" s="45" t="str">
        <f t="shared" si="1796"/>
        <v/>
      </c>
      <c r="J5012" s="45">
        <f t="shared" si="1797"/>
        <v>8837.73</v>
      </c>
      <c r="K5012" s="35"/>
      <c r="L5012" s="45" t="str">
        <f t="shared" si="1798"/>
        <v/>
      </c>
      <c r="M5012" s="45" t="str">
        <f t="shared" si="1799"/>
        <v/>
      </c>
      <c r="N5012" s="46" t="e">
        <f>IF(A5012="ZMP",E5012*(1+(F5012/100)),#REF!)</f>
        <v>#REF!</v>
      </c>
      <c r="O5012" s="45" t="str">
        <f t="shared" si="1800"/>
        <v/>
      </c>
    </row>
    <row r="5013" spans="1:15" ht="12.75" outlineLevel="1" collapsed="1" x14ac:dyDescent="0.2">
      <c r="A5013" s="38" t="s">
        <v>315</v>
      </c>
      <c r="B5013" s="39" t="s">
        <v>75</v>
      </c>
      <c r="C5013" s="39" t="s">
        <v>76</v>
      </c>
      <c r="D5013" s="40" t="s">
        <v>17</v>
      </c>
      <c r="E5013" s="41">
        <v>0.33300000000000002</v>
      </c>
      <c r="F5013" s="42"/>
      <c r="G5013" s="43">
        <v>760</v>
      </c>
      <c r="H5013" s="44">
        <f t="shared" si="1795"/>
        <v>253.08</v>
      </c>
      <c r="I5013" s="45" t="str">
        <f t="shared" si="1796"/>
        <v/>
      </c>
      <c r="J5013" s="45">
        <f t="shared" si="1797"/>
        <v>253.08</v>
      </c>
      <c r="K5013" s="35"/>
      <c r="L5013" s="45" t="str">
        <f t="shared" si="1798"/>
        <v/>
      </c>
      <c r="M5013" s="45" t="str">
        <f t="shared" si="1799"/>
        <v/>
      </c>
      <c r="N5013" s="46" t="e">
        <f>IF(A5013="ZMP",E5013*(1+(F5013/100)),#REF!)</f>
        <v>#REF!</v>
      </c>
      <c r="O5013" s="45" t="str">
        <f t="shared" si="1800"/>
        <v/>
      </c>
    </row>
    <row r="5014" spans="1:15" ht="12.75" outlineLevel="1" collapsed="1" x14ac:dyDescent="0.2">
      <c r="A5014" s="38" t="s">
        <v>228</v>
      </c>
      <c r="B5014" s="39" t="s">
        <v>439</v>
      </c>
      <c r="C5014" s="39" t="s">
        <v>440</v>
      </c>
      <c r="D5014" s="40" t="s">
        <v>111</v>
      </c>
      <c r="E5014" s="41">
        <v>1</v>
      </c>
      <c r="F5014" s="42"/>
      <c r="G5014" s="43">
        <v>11.21</v>
      </c>
      <c r="H5014" s="44">
        <f t="shared" si="1795"/>
        <v>11.21</v>
      </c>
      <c r="I5014" s="45" t="str">
        <f t="shared" si="1796"/>
        <v/>
      </c>
      <c r="J5014" s="45" t="str">
        <f t="shared" si="1797"/>
        <v/>
      </c>
      <c r="K5014" s="35"/>
      <c r="L5014" s="45" t="str">
        <f t="shared" si="1798"/>
        <v/>
      </c>
      <c r="M5014" s="45">
        <f t="shared" si="1799"/>
        <v>11.21</v>
      </c>
      <c r="N5014" s="46" t="e">
        <f>IF(A5014="ZMP",E5014*(1+(F5014/100)),#REF!)</f>
        <v>#REF!</v>
      </c>
      <c r="O5014" s="45" t="str">
        <f t="shared" si="1800"/>
        <v/>
      </c>
    </row>
    <row r="5015" spans="1:15" ht="12.75" outlineLevel="1" collapsed="1" x14ac:dyDescent="0.2">
      <c r="A5015" s="38" t="s">
        <v>228</v>
      </c>
      <c r="B5015" s="39" t="s">
        <v>353</v>
      </c>
      <c r="C5015" s="39" t="s">
        <v>354</v>
      </c>
      <c r="D5015" s="40" t="s">
        <v>329</v>
      </c>
      <c r="E5015" s="41">
        <v>1.2999999999999999E-2</v>
      </c>
      <c r="F5015" s="42"/>
      <c r="G5015" s="43">
        <v>279.39</v>
      </c>
      <c r="H5015" s="44">
        <f t="shared" si="1795"/>
        <v>3.6320699999999997</v>
      </c>
      <c r="I5015" s="45" t="str">
        <f t="shared" si="1796"/>
        <v/>
      </c>
      <c r="J5015" s="45" t="str">
        <f t="shared" si="1797"/>
        <v/>
      </c>
      <c r="K5015" s="35"/>
      <c r="L5015" s="45" t="str">
        <f t="shared" si="1798"/>
        <v/>
      </c>
      <c r="M5015" s="45">
        <f t="shared" si="1799"/>
        <v>3.6320699999999997</v>
      </c>
      <c r="N5015" s="46" t="e">
        <f>IF(A5015="ZMP",E5015*(1+(F5015/100)),#REF!)</f>
        <v>#REF!</v>
      </c>
      <c r="O5015" s="45" t="str">
        <f t="shared" si="1800"/>
        <v/>
      </c>
    </row>
    <row r="5016" spans="1:15" ht="12.75" outlineLevel="1" collapsed="1" x14ac:dyDescent="0.2">
      <c r="A5016" s="38" t="s">
        <v>228</v>
      </c>
      <c r="B5016" s="39" t="s">
        <v>355</v>
      </c>
      <c r="C5016" s="39" t="s">
        <v>356</v>
      </c>
      <c r="D5016" s="40" t="s">
        <v>334</v>
      </c>
      <c r="E5016" s="41">
        <v>0.01</v>
      </c>
      <c r="F5016" s="42"/>
      <c r="G5016" s="43">
        <v>201.45</v>
      </c>
      <c r="H5016" s="44">
        <f t="shared" si="1795"/>
        <v>2.0145</v>
      </c>
      <c r="I5016" s="45" t="str">
        <f t="shared" si="1796"/>
        <v/>
      </c>
      <c r="J5016" s="45" t="str">
        <f t="shared" si="1797"/>
        <v/>
      </c>
      <c r="K5016" s="35"/>
      <c r="L5016" s="45" t="str">
        <f t="shared" si="1798"/>
        <v/>
      </c>
      <c r="M5016" s="45">
        <f t="shared" si="1799"/>
        <v>2.0145</v>
      </c>
      <c r="N5016" s="46" t="e">
        <f>IF(A5016="ZMP",E5016*(1+(F5016/100)),#REF!)</f>
        <v>#REF!</v>
      </c>
      <c r="O5016" s="45" t="str">
        <f t="shared" si="1800"/>
        <v/>
      </c>
    </row>
    <row r="5017" spans="1:15" ht="12.75" outlineLevel="1" collapsed="1" x14ac:dyDescent="0.2">
      <c r="A5017" s="38" t="s">
        <v>2276</v>
      </c>
      <c r="B5017" s="39" t="s">
        <v>2493</v>
      </c>
      <c r="C5017" s="39" t="s">
        <v>2494</v>
      </c>
      <c r="D5017" s="40" t="s">
        <v>111</v>
      </c>
      <c r="E5017" s="41">
        <v>1</v>
      </c>
      <c r="F5017" s="42"/>
      <c r="G5017" s="43">
        <v>129052.9</v>
      </c>
      <c r="H5017" s="44">
        <f t="shared" si="1795"/>
        <v>129052.9</v>
      </c>
      <c r="I5017" s="45" t="str">
        <f t="shared" si="1796"/>
        <v/>
      </c>
      <c r="J5017" s="45" t="str">
        <f t="shared" si="1797"/>
        <v/>
      </c>
      <c r="K5017" s="35"/>
      <c r="L5017" s="45" t="str">
        <f t="shared" si="1798"/>
        <v/>
      </c>
      <c r="M5017" s="45">
        <f t="shared" si="1799"/>
        <v>129052.9</v>
      </c>
      <c r="N5017" s="46" t="e">
        <f>IF(A5017="ZMP",E5017*(1+(F5017/100)),#REF!)</f>
        <v>#REF!</v>
      </c>
      <c r="O5017" s="45" t="str">
        <f t="shared" si="1800"/>
        <v/>
      </c>
    </row>
    <row r="5018" spans="1:15" ht="12.75" outlineLevel="2" x14ac:dyDescent="0.2">
      <c r="A5018" s="47"/>
      <c r="B5018" s="48"/>
      <c r="C5018" s="48"/>
      <c r="D5018" s="49"/>
      <c r="E5018" s="50"/>
      <c r="F5018" s="51"/>
      <c r="G5018" s="52"/>
      <c r="H5018" s="53"/>
      <c r="I5018" s="54"/>
      <c r="J5018" s="54"/>
      <c r="K5018" s="35"/>
      <c r="L5018" s="54"/>
      <c r="M5018" s="54"/>
      <c r="N5018" s="54"/>
      <c r="O5018" s="54"/>
    </row>
    <row r="5019" spans="1:15" ht="12.75" x14ac:dyDescent="0.2">
      <c r="A5019" s="27" t="s">
        <v>198</v>
      </c>
      <c r="B5019" s="28" t="s">
        <v>2495</v>
      </c>
      <c r="C5019" s="29" t="s">
        <v>2496</v>
      </c>
      <c r="D5019" s="30" t="s">
        <v>253</v>
      </c>
      <c r="E5019" s="31">
        <v>1</v>
      </c>
      <c r="F5019" s="32"/>
      <c r="G5019" s="33">
        <v>162436.99</v>
      </c>
      <c r="H5019" s="34">
        <f>G5019</f>
        <v>162436.99</v>
      </c>
      <c r="I5019" s="35">
        <f>SUM(I5020:I5027)</f>
        <v>12774.96</v>
      </c>
      <c r="J5019" s="35">
        <f>SUM(J5020:J5027)</f>
        <v>9090.81</v>
      </c>
      <c r="K5019" s="35">
        <f t="shared" si="1788"/>
        <v>21865.769999999997</v>
      </c>
      <c r="L5019" s="35">
        <f>SUM(L5020:L5027)</f>
        <v>0</v>
      </c>
      <c r="M5019" s="35">
        <f>SUM(M5020:M5027)</f>
        <v>140581.20657000001</v>
      </c>
      <c r="N5019" s="35"/>
      <c r="O5019" s="35">
        <f>SUM(O5020:O5027)</f>
        <v>0</v>
      </c>
    </row>
    <row r="5020" spans="1:15" ht="12.75" outlineLevel="1" collapsed="1" x14ac:dyDescent="0.2">
      <c r="A5020" s="38" t="s">
        <v>202</v>
      </c>
      <c r="B5020" s="39" t="s">
        <v>203</v>
      </c>
      <c r="C5020" s="39" t="s">
        <v>204</v>
      </c>
      <c r="D5020" s="40" t="s">
        <v>205</v>
      </c>
      <c r="E5020" s="41">
        <v>17.742999999999999</v>
      </c>
      <c r="F5020" s="42"/>
      <c r="G5020" s="43">
        <v>720</v>
      </c>
      <c r="H5020" s="44">
        <f t="shared" ref="H5020:H5026" si="1801">IF(ISNUMBER(F5020),(E5020*(1+(F5020/100))*G5020),G5020*E5020)</f>
        <v>12774.96</v>
      </c>
      <c r="I5020" s="45">
        <f t="shared" ref="I5020:I5026" si="1802">IF(OR(A5020="PM",A5020="PZ",A5020="PP"),H5020,"")</f>
        <v>12774.96</v>
      </c>
      <c r="J5020" s="45" t="str">
        <f t="shared" ref="J5020:J5026" si="1803">IF(A5020="S",H5020,"")</f>
        <v/>
      </c>
      <c r="K5020" s="35"/>
      <c r="L5020" s="45" t="str">
        <f t="shared" ref="L5020:L5026" si="1804">IF(A5020="M06",H5020,"")</f>
        <v/>
      </c>
      <c r="M5020" s="45" t="str">
        <f t="shared" ref="M5020:M5026" si="1805">IF(OR(A5020="M02",A5020="M25",A5020="M01s"),H5020,"")</f>
        <v/>
      </c>
      <c r="N5020" s="46" t="e">
        <f>IF(A5020="ZMP",E5020*(1+(F5020/100)),#REF!)</f>
        <v>#REF!</v>
      </c>
      <c r="O5020" s="45" t="str">
        <f t="shared" ref="O5020:O5026" si="1806">IF(A5020="M01e",H5020,"")</f>
        <v/>
      </c>
    </row>
    <row r="5021" spans="1:15" ht="12.75" outlineLevel="1" collapsed="1" x14ac:dyDescent="0.2">
      <c r="A5021" s="38" t="s">
        <v>315</v>
      </c>
      <c r="B5021" s="39" t="s">
        <v>15</v>
      </c>
      <c r="C5021" s="39" t="s">
        <v>16</v>
      </c>
      <c r="D5021" s="40" t="s">
        <v>17</v>
      </c>
      <c r="E5021" s="41">
        <v>8.9269999999999996</v>
      </c>
      <c r="F5021" s="42"/>
      <c r="G5021" s="43">
        <v>990</v>
      </c>
      <c r="H5021" s="44">
        <f t="shared" si="1801"/>
        <v>8837.73</v>
      </c>
      <c r="I5021" s="45" t="str">
        <f t="shared" si="1802"/>
        <v/>
      </c>
      <c r="J5021" s="45">
        <f t="shared" si="1803"/>
        <v>8837.73</v>
      </c>
      <c r="K5021" s="35"/>
      <c r="L5021" s="45" t="str">
        <f t="shared" si="1804"/>
        <v/>
      </c>
      <c r="M5021" s="45" t="str">
        <f t="shared" si="1805"/>
        <v/>
      </c>
      <c r="N5021" s="46" t="e">
        <f>IF(A5021="ZMP",E5021*(1+(F5021/100)),#REF!)</f>
        <v>#REF!</v>
      </c>
      <c r="O5021" s="45" t="str">
        <f t="shared" si="1806"/>
        <v/>
      </c>
    </row>
    <row r="5022" spans="1:15" ht="12.75" outlineLevel="1" collapsed="1" x14ac:dyDescent="0.2">
      <c r="A5022" s="38" t="s">
        <v>315</v>
      </c>
      <c r="B5022" s="39" t="s">
        <v>75</v>
      </c>
      <c r="C5022" s="39" t="s">
        <v>76</v>
      </c>
      <c r="D5022" s="40" t="s">
        <v>17</v>
      </c>
      <c r="E5022" s="41">
        <v>0.33300000000000002</v>
      </c>
      <c r="F5022" s="42"/>
      <c r="G5022" s="43">
        <v>760</v>
      </c>
      <c r="H5022" s="44">
        <f t="shared" si="1801"/>
        <v>253.08</v>
      </c>
      <c r="I5022" s="45" t="str">
        <f t="shared" si="1802"/>
        <v/>
      </c>
      <c r="J5022" s="45">
        <f t="shared" si="1803"/>
        <v>253.08</v>
      </c>
      <c r="K5022" s="35"/>
      <c r="L5022" s="45" t="str">
        <f t="shared" si="1804"/>
        <v/>
      </c>
      <c r="M5022" s="45" t="str">
        <f t="shared" si="1805"/>
        <v/>
      </c>
      <c r="N5022" s="46" t="e">
        <f>IF(A5022="ZMP",E5022*(1+(F5022/100)),#REF!)</f>
        <v>#REF!</v>
      </c>
      <c r="O5022" s="45" t="str">
        <f t="shared" si="1806"/>
        <v/>
      </c>
    </row>
    <row r="5023" spans="1:15" ht="12.75" outlineLevel="1" collapsed="1" x14ac:dyDescent="0.2">
      <c r="A5023" s="38" t="s">
        <v>228</v>
      </c>
      <c r="B5023" s="39" t="s">
        <v>439</v>
      </c>
      <c r="C5023" s="39" t="s">
        <v>440</v>
      </c>
      <c r="D5023" s="40" t="s">
        <v>111</v>
      </c>
      <c r="E5023" s="41">
        <v>1</v>
      </c>
      <c r="F5023" s="42"/>
      <c r="G5023" s="43">
        <v>11.21</v>
      </c>
      <c r="H5023" s="44">
        <f t="shared" si="1801"/>
        <v>11.21</v>
      </c>
      <c r="I5023" s="45" t="str">
        <f t="shared" si="1802"/>
        <v/>
      </c>
      <c r="J5023" s="45" t="str">
        <f t="shared" si="1803"/>
        <v/>
      </c>
      <c r="K5023" s="35"/>
      <c r="L5023" s="45" t="str">
        <f t="shared" si="1804"/>
        <v/>
      </c>
      <c r="M5023" s="45">
        <f t="shared" si="1805"/>
        <v>11.21</v>
      </c>
      <c r="N5023" s="46" t="e">
        <f>IF(A5023="ZMP",E5023*(1+(F5023/100)),#REF!)</f>
        <v>#REF!</v>
      </c>
      <c r="O5023" s="45" t="str">
        <f t="shared" si="1806"/>
        <v/>
      </c>
    </row>
    <row r="5024" spans="1:15" ht="12.75" outlineLevel="1" collapsed="1" x14ac:dyDescent="0.2">
      <c r="A5024" s="38" t="s">
        <v>228</v>
      </c>
      <c r="B5024" s="39" t="s">
        <v>353</v>
      </c>
      <c r="C5024" s="39" t="s">
        <v>354</v>
      </c>
      <c r="D5024" s="40" t="s">
        <v>329</v>
      </c>
      <c r="E5024" s="41">
        <v>1.2999999999999999E-2</v>
      </c>
      <c r="F5024" s="42"/>
      <c r="G5024" s="43">
        <v>279.39</v>
      </c>
      <c r="H5024" s="44">
        <f t="shared" si="1801"/>
        <v>3.6320699999999997</v>
      </c>
      <c r="I5024" s="45" t="str">
        <f t="shared" si="1802"/>
        <v/>
      </c>
      <c r="J5024" s="45" t="str">
        <f t="shared" si="1803"/>
        <v/>
      </c>
      <c r="K5024" s="35"/>
      <c r="L5024" s="45" t="str">
        <f t="shared" si="1804"/>
        <v/>
      </c>
      <c r="M5024" s="45">
        <f t="shared" si="1805"/>
        <v>3.6320699999999997</v>
      </c>
      <c r="N5024" s="46" t="e">
        <f>IF(A5024="ZMP",E5024*(1+(F5024/100)),#REF!)</f>
        <v>#REF!</v>
      </c>
      <c r="O5024" s="45" t="str">
        <f t="shared" si="1806"/>
        <v/>
      </c>
    </row>
    <row r="5025" spans="1:15" ht="12.75" outlineLevel="1" collapsed="1" x14ac:dyDescent="0.2">
      <c r="A5025" s="38" t="s">
        <v>228</v>
      </c>
      <c r="B5025" s="39" t="s">
        <v>355</v>
      </c>
      <c r="C5025" s="39" t="s">
        <v>356</v>
      </c>
      <c r="D5025" s="40" t="s">
        <v>334</v>
      </c>
      <c r="E5025" s="41">
        <v>0.01</v>
      </c>
      <c r="F5025" s="42"/>
      <c r="G5025" s="43">
        <v>201.45</v>
      </c>
      <c r="H5025" s="44">
        <f t="shared" si="1801"/>
        <v>2.0145</v>
      </c>
      <c r="I5025" s="45" t="str">
        <f t="shared" si="1802"/>
        <v/>
      </c>
      <c r="J5025" s="45" t="str">
        <f t="shared" si="1803"/>
        <v/>
      </c>
      <c r="K5025" s="35"/>
      <c r="L5025" s="45" t="str">
        <f t="shared" si="1804"/>
        <v/>
      </c>
      <c r="M5025" s="45">
        <f t="shared" si="1805"/>
        <v>2.0145</v>
      </c>
      <c r="N5025" s="46" t="e">
        <f>IF(A5025="ZMP",E5025*(1+(F5025/100)),#REF!)</f>
        <v>#REF!</v>
      </c>
      <c r="O5025" s="45" t="str">
        <f t="shared" si="1806"/>
        <v/>
      </c>
    </row>
    <row r="5026" spans="1:15" ht="12.75" outlineLevel="1" collapsed="1" x14ac:dyDescent="0.2">
      <c r="A5026" s="38" t="s">
        <v>2276</v>
      </c>
      <c r="B5026" s="39" t="s">
        <v>2497</v>
      </c>
      <c r="C5026" s="39" t="s">
        <v>2498</v>
      </c>
      <c r="D5026" s="40" t="s">
        <v>111</v>
      </c>
      <c r="E5026" s="41">
        <v>1</v>
      </c>
      <c r="F5026" s="42"/>
      <c r="G5026" s="43">
        <v>140564.35</v>
      </c>
      <c r="H5026" s="44">
        <f t="shared" si="1801"/>
        <v>140564.35</v>
      </c>
      <c r="I5026" s="45" t="str">
        <f t="shared" si="1802"/>
        <v/>
      </c>
      <c r="J5026" s="45" t="str">
        <f t="shared" si="1803"/>
        <v/>
      </c>
      <c r="K5026" s="35"/>
      <c r="L5026" s="45" t="str">
        <f t="shared" si="1804"/>
        <v/>
      </c>
      <c r="M5026" s="45">
        <f t="shared" si="1805"/>
        <v>140564.35</v>
      </c>
      <c r="N5026" s="46" t="e">
        <f>IF(A5026="ZMP",E5026*(1+(F5026/100)),#REF!)</f>
        <v>#REF!</v>
      </c>
      <c r="O5026" s="45" t="str">
        <f t="shared" si="1806"/>
        <v/>
      </c>
    </row>
    <row r="5027" spans="1:15" ht="12.75" outlineLevel="2" x14ac:dyDescent="0.2">
      <c r="A5027" s="47"/>
      <c r="B5027" s="48"/>
      <c r="C5027" s="48"/>
      <c r="D5027" s="49"/>
      <c r="E5027" s="50"/>
      <c r="F5027" s="51"/>
      <c r="G5027" s="52"/>
      <c r="H5027" s="53"/>
      <c r="I5027" s="54"/>
      <c r="J5027" s="54"/>
      <c r="K5027" s="35"/>
      <c r="L5027" s="54"/>
      <c r="M5027" s="54"/>
      <c r="N5027" s="54"/>
      <c r="O5027" s="54"/>
    </row>
    <row r="5028" spans="1:15" ht="12.75" x14ac:dyDescent="0.2">
      <c r="A5028" s="27" t="s">
        <v>198</v>
      </c>
      <c r="B5028" s="28" t="s">
        <v>2499</v>
      </c>
      <c r="C5028" s="29" t="s">
        <v>2500</v>
      </c>
      <c r="D5028" s="30" t="s">
        <v>253</v>
      </c>
      <c r="E5028" s="31">
        <v>1</v>
      </c>
      <c r="F5028" s="32"/>
      <c r="G5028" s="33">
        <v>198199.04000000001</v>
      </c>
      <c r="H5028" s="34">
        <f>G5028</f>
        <v>198199.04000000001</v>
      </c>
      <c r="I5028" s="35">
        <f>SUM(I5029:I5036)</f>
        <v>13557.599999999999</v>
      </c>
      <c r="J5028" s="35">
        <f>SUM(J5029:J5036)</f>
        <v>11905.38</v>
      </c>
      <c r="K5028" s="35">
        <f t="shared" si="1788"/>
        <v>25462.979999999996</v>
      </c>
      <c r="L5028" s="35">
        <f>SUM(L5029:L5036)</f>
        <v>0</v>
      </c>
      <c r="M5028" s="35">
        <f>SUM(M5029:M5036)</f>
        <v>172746.04657000001</v>
      </c>
      <c r="N5028" s="35"/>
      <c r="O5028" s="35">
        <f>SUM(O5029:O5036)</f>
        <v>0</v>
      </c>
    </row>
    <row r="5029" spans="1:15" ht="12.75" outlineLevel="1" collapsed="1" x14ac:dyDescent="0.2">
      <c r="A5029" s="38" t="s">
        <v>202</v>
      </c>
      <c r="B5029" s="39" t="s">
        <v>203</v>
      </c>
      <c r="C5029" s="39" t="s">
        <v>204</v>
      </c>
      <c r="D5029" s="40" t="s">
        <v>205</v>
      </c>
      <c r="E5029" s="41">
        <v>18.829999999999998</v>
      </c>
      <c r="F5029" s="42"/>
      <c r="G5029" s="43">
        <v>720</v>
      </c>
      <c r="H5029" s="44">
        <f t="shared" ref="H5029:H5035" si="1807">IF(ISNUMBER(F5029),(E5029*(1+(F5029/100))*G5029),G5029*E5029)</f>
        <v>13557.599999999999</v>
      </c>
      <c r="I5029" s="45">
        <f t="shared" ref="I5029:I5035" si="1808">IF(OR(A5029="PM",A5029="PZ",A5029="PP"),H5029,"")</f>
        <v>13557.599999999999</v>
      </c>
      <c r="J5029" s="45" t="str">
        <f t="shared" ref="J5029:J5035" si="1809">IF(A5029="S",H5029,"")</f>
        <v/>
      </c>
      <c r="K5029" s="35"/>
      <c r="L5029" s="45" t="str">
        <f t="shared" ref="L5029:L5035" si="1810">IF(A5029="M06",H5029,"")</f>
        <v/>
      </c>
      <c r="M5029" s="45" t="str">
        <f t="shared" ref="M5029:M5035" si="1811">IF(OR(A5029="M02",A5029="M25",A5029="M01s"),H5029,"")</f>
        <v/>
      </c>
      <c r="N5029" s="46" t="e">
        <f>IF(A5029="ZMP",E5029*(1+(F5029/100)),#REF!)</f>
        <v>#REF!</v>
      </c>
      <c r="O5029" s="45" t="str">
        <f t="shared" ref="O5029:O5035" si="1812">IF(A5029="M01e",H5029,"")</f>
        <v/>
      </c>
    </row>
    <row r="5030" spans="1:15" ht="12.75" outlineLevel="1" collapsed="1" x14ac:dyDescent="0.2">
      <c r="A5030" s="38" t="s">
        <v>315</v>
      </c>
      <c r="B5030" s="39" t="s">
        <v>15</v>
      </c>
      <c r="C5030" s="39" t="s">
        <v>16</v>
      </c>
      <c r="D5030" s="40" t="s">
        <v>17</v>
      </c>
      <c r="E5030" s="41">
        <v>11.77</v>
      </c>
      <c r="F5030" s="42"/>
      <c r="G5030" s="43">
        <v>990</v>
      </c>
      <c r="H5030" s="44">
        <f t="shared" si="1807"/>
        <v>11652.3</v>
      </c>
      <c r="I5030" s="45" t="str">
        <f t="shared" si="1808"/>
        <v/>
      </c>
      <c r="J5030" s="45">
        <f t="shared" si="1809"/>
        <v>11652.3</v>
      </c>
      <c r="K5030" s="35"/>
      <c r="L5030" s="45" t="str">
        <f t="shared" si="1810"/>
        <v/>
      </c>
      <c r="M5030" s="45" t="str">
        <f t="shared" si="1811"/>
        <v/>
      </c>
      <c r="N5030" s="46" t="e">
        <f>IF(A5030="ZMP",E5030*(1+(F5030/100)),#REF!)</f>
        <v>#REF!</v>
      </c>
      <c r="O5030" s="45" t="str">
        <f t="shared" si="1812"/>
        <v/>
      </c>
    </row>
    <row r="5031" spans="1:15" ht="12.75" outlineLevel="1" collapsed="1" x14ac:dyDescent="0.2">
      <c r="A5031" s="38" t="s">
        <v>315</v>
      </c>
      <c r="B5031" s="39" t="s">
        <v>75</v>
      </c>
      <c r="C5031" s="39" t="s">
        <v>76</v>
      </c>
      <c r="D5031" s="40" t="s">
        <v>17</v>
      </c>
      <c r="E5031" s="41">
        <v>0.33300000000000002</v>
      </c>
      <c r="F5031" s="42"/>
      <c r="G5031" s="43">
        <v>760</v>
      </c>
      <c r="H5031" s="44">
        <f t="shared" si="1807"/>
        <v>253.08</v>
      </c>
      <c r="I5031" s="45" t="str">
        <f t="shared" si="1808"/>
        <v/>
      </c>
      <c r="J5031" s="45">
        <f t="shared" si="1809"/>
        <v>253.08</v>
      </c>
      <c r="K5031" s="35"/>
      <c r="L5031" s="45" t="str">
        <f t="shared" si="1810"/>
        <v/>
      </c>
      <c r="M5031" s="45" t="str">
        <f t="shared" si="1811"/>
        <v/>
      </c>
      <c r="N5031" s="46" t="e">
        <f>IF(A5031="ZMP",E5031*(1+(F5031/100)),#REF!)</f>
        <v>#REF!</v>
      </c>
      <c r="O5031" s="45" t="str">
        <f t="shared" si="1812"/>
        <v/>
      </c>
    </row>
    <row r="5032" spans="1:15" ht="12.75" outlineLevel="1" collapsed="1" x14ac:dyDescent="0.2">
      <c r="A5032" s="38" t="s">
        <v>228</v>
      </c>
      <c r="B5032" s="39" t="s">
        <v>439</v>
      </c>
      <c r="C5032" s="39" t="s">
        <v>440</v>
      </c>
      <c r="D5032" s="40" t="s">
        <v>111</v>
      </c>
      <c r="E5032" s="41">
        <v>1</v>
      </c>
      <c r="F5032" s="42"/>
      <c r="G5032" s="43">
        <v>11.21</v>
      </c>
      <c r="H5032" s="44">
        <f t="shared" si="1807"/>
        <v>11.21</v>
      </c>
      <c r="I5032" s="45" t="str">
        <f t="shared" si="1808"/>
        <v/>
      </c>
      <c r="J5032" s="45" t="str">
        <f t="shared" si="1809"/>
        <v/>
      </c>
      <c r="K5032" s="35"/>
      <c r="L5032" s="45" t="str">
        <f t="shared" si="1810"/>
        <v/>
      </c>
      <c r="M5032" s="45">
        <f t="shared" si="1811"/>
        <v>11.21</v>
      </c>
      <c r="N5032" s="46" t="e">
        <f>IF(A5032="ZMP",E5032*(1+(F5032/100)),#REF!)</f>
        <v>#REF!</v>
      </c>
      <c r="O5032" s="45" t="str">
        <f t="shared" si="1812"/>
        <v/>
      </c>
    </row>
    <row r="5033" spans="1:15" ht="12.75" outlineLevel="1" collapsed="1" x14ac:dyDescent="0.2">
      <c r="A5033" s="38" t="s">
        <v>228</v>
      </c>
      <c r="B5033" s="39" t="s">
        <v>353</v>
      </c>
      <c r="C5033" s="39" t="s">
        <v>354</v>
      </c>
      <c r="D5033" s="40" t="s">
        <v>329</v>
      </c>
      <c r="E5033" s="41">
        <v>1.2999999999999999E-2</v>
      </c>
      <c r="F5033" s="42"/>
      <c r="G5033" s="43">
        <v>279.39</v>
      </c>
      <c r="H5033" s="44">
        <f t="shared" si="1807"/>
        <v>3.6320699999999997</v>
      </c>
      <c r="I5033" s="45" t="str">
        <f t="shared" si="1808"/>
        <v/>
      </c>
      <c r="J5033" s="45" t="str">
        <f t="shared" si="1809"/>
        <v/>
      </c>
      <c r="K5033" s="35"/>
      <c r="L5033" s="45" t="str">
        <f t="shared" si="1810"/>
        <v/>
      </c>
      <c r="M5033" s="45">
        <f t="shared" si="1811"/>
        <v>3.6320699999999997</v>
      </c>
      <c r="N5033" s="46" t="e">
        <f>IF(A5033="ZMP",E5033*(1+(F5033/100)),#REF!)</f>
        <v>#REF!</v>
      </c>
      <c r="O5033" s="45" t="str">
        <f t="shared" si="1812"/>
        <v/>
      </c>
    </row>
    <row r="5034" spans="1:15" ht="12.75" outlineLevel="1" collapsed="1" x14ac:dyDescent="0.2">
      <c r="A5034" s="38" t="s">
        <v>228</v>
      </c>
      <c r="B5034" s="39" t="s">
        <v>355</v>
      </c>
      <c r="C5034" s="39" t="s">
        <v>356</v>
      </c>
      <c r="D5034" s="40" t="s">
        <v>334</v>
      </c>
      <c r="E5034" s="41">
        <v>0.01</v>
      </c>
      <c r="F5034" s="42"/>
      <c r="G5034" s="43">
        <v>201.45</v>
      </c>
      <c r="H5034" s="44">
        <f t="shared" si="1807"/>
        <v>2.0145</v>
      </c>
      <c r="I5034" s="45" t="str">
        <f t="shared" si="1808"/>
        <v/>
      </c>
      <c r="J5034" s="45" t="str">
        <f t="shared" si="1809"/>
        <v/>
      </c>
      <c r="K5034" s="35"/>
      <c r="L5034" s="45" t="str">
        <f t="shared" si="1810"/>
        <v/>
      </c>
      <c r="M5034" s="45">
        <f t="shared" si="1811"/>
        <v>2.0145</v>
      </c>
      <c r="N5034" s="46" t="e">
        <f>IF(A5034="ZMP",E5034*(1+(F5034/100)),#REF!)</f>
        <v>#REF!</v>
      </c>
      <c r="O5034" s="45" t="str">
        <f t="shared" si="1812"/>
        <v/>
      </c>
    </row>
    <row r="5035" spans="1:15" ht="12.75" outlineLevel="1" collapsed="1" x14ac:dyDescent="0.2">
      <c r="A5035" s="38" t="s">
        <v>2276</v>
      </c>
      <c r="B5035" s="39" t="s">
        <v>2501</v>
      </c>
      <c r="C5035" s="39" t="s">
        <v>2502</v>
      </c>
      <c r="D5035" s="40" t="s">
        <v>111</v>
      </c>
      <c r="E5035" s="41">
        <v>1</v>
      </c>
      <c r="F5035" s="42"/>
      <c r="G5035" s="43">
        <v>172729.19</v>
      </c>
      <c r="H5035" s="44">
        <f t="shared" si="1807"/>
        <v>172729.19</v>
      </c>
      <c r="I5035" s="45" t="str">
        <f t="shared" si="1808"/>
        <v/>
      </c>
      <c r="J5035" s="45" t="str">
        <f t="shared" si="1809"/>
        <v/>
      </c>
      <c r="K5035" s="35"/>
      <c r="L5035" s="45" t="str">
        <f t="shared" si="1810"/>
        <v/>
      </c>
      <c r="M5035" s="45">
        <f t="shared" si="1811"/>
        <v>172729.19</v>
      </c>
      <c r="N5035" s="46" t="e">
        <f>IF(A5035="ZMP",E5035*(1+(F5035/100)),#REF!)</f>
        <v>#REF!</v>
      </c>
      <c r="O5035" s="45" t="str">
        <f t="shared" si="1812"/>
        <v/>
      </c>
    </row>
    <row r="5036" spans="1:15" ht="12.75" outlineLevel="2" x14ac:dyDescent="0.2">
      <c r="A5036" s="47"/>
      <c r="B5036" s="48"/>
      <c r="C5036" s="48"/>
      <c r="D5036" s="49"/>
      <c r="E5036" s="50"/>
      <c r="F5036" s="51"/>
      <c r="G5036" s="52"/>
      <c r="H5036" s="53"/>
      <c r="I5036" s="54"/>
      <c r="J5036" s="54"/>
      <c r="K5036" s="35"/>
      <c r="L5036" s="54"/>
      <c r="M5036" s="54"/>
      <c r="N5036" s="54"/>
      <c r="O5036" s="54"/>
    </row>
    <row r="5037" spans="1:15" ht="12.75" x14ac:dyDescent="0.2">
      <c r="A5037" s="27" t="s">
        <v>198</v>
      </c>
      <c r="B5037" s="28" t="s">
        <v>2503</v>
      </c>
      <c r="C5037" s="29" t="s">
        <v>2504</v>
      </c>
      <c r="D5037" s="30" t="s">
        <v>253</v>
      </c>
      <c r="E5037" s="31">
        <v>1</v>
      </c>
      <c r="F5037" s="32"/>
      <c r="G5037" s="33">
        <v>213457.45</v>
      </c>
      <c r="H5037" s="34">
        <f>G5037</f>
        <v>213457.45</v>
      </c>
      <c r="I5037" s="35">
        <f>SUM(I5038:I5045)</f>
        <v>13557.599999999999</v>
      </c>
      <c r="J5037" s="35">
        <f>SUM(J5038:J5045)</f>
        <v>11905.38</v>
      </c>
      <c r="K5037" s="35">
        <f t="shared" si="1788"/>
        <v>25462.979999999996</v>
      </c>
      <c r="L5037" s="35">
        <f>SUM(L5038:L5045)</f>
        <v>0</v>
      </c>
      <c r="M5037" s="35">
        <f>SUM(M5038:M5045)</f>
        <v>188004.45657000001</v>
      </c>
      <c r="N5037" s="35"/>
      <c r="O5037" s="35">
        <f>SUM(O5038:O5045)</f>
        <v>0</v>
      </c>
    </row>
    <row r="5038" spans="1:15" ht="12.75" outlineLevel="1" collapsed="1" x14ac:dyDescent="0.2">
      <c r="A5038" s="38" t="s">
        <v>202</v>
      </c>
      <c r="B5038" s="39" t="s">
        <v>203</v>
      </c>
      <c r="C5038" s="39" t="s">
        <v>204</v>
      </c>
      <c r="D5038" s="40" t="s">
        <v>205</v>
      </c>
      <c r="E5038" s="41">
        <v>18.829999999999998</v>
      </c>
      <c r="F5038" s="42"/>
      <c r="G5038" s="43">
        <v>720</v>
      </c>
      <c r="H5038" s="44">
        <f t="shared" ref="H5038:H5044" si="1813">IF(ISNUMBER(F5038),(E5038*(1+(F5038/100))*G5038),G5038*E5038)</f>
        <v>13557.599999999999</v>
      </c>
      <c r="I5038" s="45">
        <f t="shared" ref="I5038:I5044" si="1814">IF(OR(A5038="PM",A5038="PZ",A5038="PP"),H5038,"")</f>
        <v>13557.599999999999</v>
      </c>
      <c r="J5038" s="45" t="str">
        <f t="shared" ref="J5038:J5044" si="1815">IF(A5038="S",H5038,"")</f>
        <v/>
      </c>
      <c r="K5038" s="35"/>
      <c r="L5038" s="45" t="str">
        <f t="shared" ref="L5038:L5044" si="1816">IF(A5038="M06",H5038,"")</f>
        <v/>
      </c>
      <c r="M5038" s="45" t="str">
        <f t="shared" ref="M5038:M5044" si="1817">IF(OR(A5038="M02",A5038="M25",A5038="M01s"),H5038,"")</f>
        <v/>
      </c>
      <c r="N5038" s="46" t="e">
        <f>IF(A5038="ZMP",E5038*(1+(F5038/100)),#REF!)</f>
        <v>#REF!</v>
      </c>
      <c r="O5038" s="45" t="str">
        <f t="shared" ref="O5038:O5044" si="1818">IF(A5038="M01e",H5038,"")</f>
        <v/>
      </c>
    </row>
    <row r="5039" spans="1:15" ht="12.75" outlineLevel="1" collapsed="1" x14ac:dyDescent="0.2">
      <c r="A5039" s="38" t="s">
        <v>315</v>
      </c>
      <c r="B5039" s="39" t="s">
        <v>15</v>
      </c>
      <c r="C5039" s="39" t="s">
        <v>16</v>
      </c>
      <c r="D5039" s="40" t="s">
        <v>17</v>
      </c>
      <c r="E5039" s="41">
        <v>11.77</v>
      </c>
      <c r="F5039" s="42"/>
      <c r="G5039" s="43">
        <v>990</v>
      </c>
      <c r="H5039" s="44">
        <f t="shared" si="1813"/>
        <v>11652.3</v>
      </c>
      <c r="I5039" s="45" t="str">
        <f t="shared" si="1814"/>
        <v/>
      </c>
      <c r="J5039" s="45">
        <f t="shared" si="1815"/>
        <v>11652.3</v>
      </c>
      <c r="K5039" s="35"/>
      <c r="L5039" s="45" t="str">
        <f t="shared" si="1816"/>
        <v/>
      </c>
      <c r="M5039" s="45" t="str">
        <f t="shared" si="1817"/>
        <v/>
      </c>
      <c r="N5039" s="46" t="e">
        <f>IF(A5039="ZMP",E5039*(1+(F5039/100)),#REF!)</f>
        <v>#REF!</v>
      </c>
      <c r="O5039" s="45" t="str">
        <f t="shared" si="1818"/>
        <v/>
      </c>
    </row>
    <row r="5040" spans="1:15" ht="12.75" outlineLevel="1" collapsed="1" x14ac:dyDescent="0.2">
      <c r="A5040" s="38" t="s">
        <v>315</v>
      </c>
      <c r="B5040" s="39" t="s">
        <v>75</v>
      </c>
      <c r="C5040" s="39" t="s">
        <v>76</v>
      </c>
      <c r="D5040" s="40" t="s">
        <v>17</v>
      </c>
      <c r="E5040" s="41">
        <v>0.33300000000000002</v>
      </c>
      <c r="F5040" s="42"/>
      <c r="G5040" s="43">
        <v>760</v>
      </c>
      <c r="H5040" s="44">
        <f t="shared" si="1813"/>
        <v>253.08</v>
      </c>
      <c r="I5040" s="45" t="str">
        <f t="shared" si="1814"/>
        <v/>
      </c>
      <c r="J5040" s="45">
        <f t="shared" si="1815"/>
        <v>253.08</v>
      </c>
      <c r="K5040" s="35"/>
      <c r="L5040" s="45" t="str">
        <f t="shared" si="1816"/>
        <v/>
      </c>
      <c r="M5040" s="45" t="str">
        <f t="shared" si="1817"/>
        <v/>
      </c>
      <c r="N5040" s="46" t="e">
        <f>IF(A5040="ZMP",E5040*(1+(F5040/100)),#REF!)</f>
        <v>#REF!</v>
      </c>
      <c r="O5040" s="45" t="str">
        <f t="shared" si="1818"/>
        <v/>
      </c>
    </row>
    <row r="5041" spans="1:15" ht="12.75" outlineLevel="1" collapsed="1" x14ac:dyDescent="0.2">
      <c r="A5041" s="38" t="s">
        <v>228</v>
      </c>
      <c r="B5041" s="39" t="s">
        <v>439</v>
      </c>
      <c r="C5041" s="39" t="s">
        <v>440</v>
      </c>
      <c r="D5041" s="40" t="s">
        <v>111</v>
      </c>
      <c r="E5041" s="41">
        <v>1</v>
      </c>
      <c r="F5041" s="42"/>
      <c r="G5041" s="43">
        <v>11.21</v>
      </c>
      <c r="H5041" s="44">
        <f t="shared" si="1813"/>
        <v>11.21</v>
      </c>
      <c r="I5041" s="45" t="str">
        <f t="shared" si="1814"/>
        <v/>
      </c>
      <c r="J5041" s="45" t="str">
        <f t="shared" si="1815"/>
        <v/>
      </c>
      <c r="K5041" s="35"/>
      <c r="L5041" s="45" t="str">
        <f t="shared" si="1816"/>
        <v/>
      </c>
      <c r="M5041" s="45">
        <f t="shared" si="1817"/>
        <v>11.21</v>
      </c>
      <c r="N5041" s="46" t="e">
        <f>IF(A5041="ZMP",E5041*(1+(F5041/100)),#REF!)</f>
        <v>#REF!</v>
      </c>
      <c r="O5041" s="45" t="str">
        <f t="shared" si="1818"/>
        <v/>
      </c>
    </row>
    <row r="5042" spans="1:15" ht="12.75" outlineLevel="1" collapsed="1" x14ac:dyDescent="0.2">
      <c r="A5042" s="38" t="s">
        <v>228</v>
      </c>
      <c r="B5042" s="39" t="s">
        <v>353</v>
      </c>
      <c r="C5042" s="39" t="s">
        <v>354</v>
      </c>
      <c r="D5042" s="40" t="s">
        <v>329</v>
      </c>
      <c r="E5042" s="41">
        <v>1.2999999999999999E-2</v>
      </c>
      <c r="F5042" s="42"/>
      <c r="G5042" s="43">
        <v>279.39</v>
      </c>
      <c r="H5042" s="44">
        <f t="shared" si="1813"/>
        <v>3.6320699999999997</v>
      </c>
      <c r="I5042" s="45" t="str">
        <f t="shared" si="1814"/>
        <v/>
      </c>
      <c r="J5042" s="45" t="str">
        <f t="shared" si="1815"/>
        <v/>
      </c>
      <c r="K5042" s="35"/>
      <c r="L5042" s="45" t="str">
        <f t="shared" si="1816"/>
        <v/>
      </c>
      <c r="M5042" s="45">
        <f t="shared" si="1817"/>
        <v>3.6320699999999997</v>
      </c>
      <c r="N5042" s="46" t="e">
        <f>IF(A5042="ZMP",E5042*(1+(F5042/100)),#REF!)</f>
        <v>#REF!</v>
      </c>
      <c r="O5042" s="45" t="str">
        <f t="shared" si="1818"/>
        <v/>
      </c>
    </row>
    <row r="5043" spans="1:15" ht="12.75" outlineLevel="1" collapsed="1" x14ac:dyDescent="0.2">
      <c r="A5043" s="38" t="s">
        <v>228</v>
      </c>
      <c r="B5043" s="39" t="s">
        <v>355</v>
      </c>
      <c r="C5043" s="39" t="s">
        <v>356</v>
      </c>
      <c r="D5043" s="40" t="s">
        <v>334</v>
      </c>
      <c r="E5043" s="41">
        <v>0.01</v>
      </c>
      <c r="F5043" s="42"/>
      <c r="G5043" s="43">
        <v>201.45</v>
      </c>
      <c r="H5043" s="44">
        <f t="shared" si="1813"/>
        <v>2.0145</v>
      </c>
      <c r="I5043" s="45" t="str">
        <f t="shared" si="1814"/>
        <v/>
      </c>
      <c r="J5043" s="45" t="str">
        <f t="shared" si="1815"/>
        <v/>
      </c>
      <c r="K5043" s="35"/>
      <c r="L5043" s="45" t="str">
        <f t="shared" si="1816"/>
        <v/>
      </c>
      <c r="M5043" s="45">
        <f t="shared" si="1817"/>
        <v>2.0145</v>
      </c>
      <c r="N5043" s="46" t="e">
        <f>IF(A5043="ZMP",E5043*(1+(F5043/100)),#REF!)</f>
        <v>#REF!</v>
      </c>
      <c r="O5043" s="45" t="str">
        <f t="shared" si="1818"/>
        <v/>
      </c>
    </row>
    <row r="5044" spans="1:15" ht="12.75" outlineLevel="1" collapsed="1" x14ac:dyDescent="0.2">
      <c r="A5044" s="38" t="s">
        <v>2276</v>
      </c>
      <c r="B5044" s="39" t="s">
        <v>2505</v>
      </c>
      <c r="C5044" s="39" t="s">
        <v>2506</v>
      </c>
      <c r="D5044" s="40" t="s">
        <v>111</v>
      </c>
      <c r="E5044" s="41">
        <v>1</v>
      </c>
      <c r="F5044" s="42"/>
      <c r="G5044" s="43">
        <v>187987.6</v>
      </c>
      <c r="H5044" s="44">
        <f t="shared" si="1813"/>
        <v>187987.6</v>
      </c>
      <c r="I5044" s="45" t="str">
        <f t="shared" si="1814"/>
        <v/>
      </c>
      <c r="J5044" s="45" t="str">
        <f t="shared" si="1815"/>
        <v/>
      </c>
      <c r="K5044" s="35"/>
      <c r="L5044" s="45" t="str">
        <f t="shared" si="1816"/>
        <v/>
      </c>
      <c r="M5044" s="45">
        <f t="shared" si="1817"/>
        <v>187987.6</v>
      </c>
      <c r="N5044" s="46" t="e">
        <f>IF(A5044="ZMP",E5044*(1+(F5044/100)),#REF!)</f>
        <v>#REF!</v>
      </c>
      <c r="O5044" s="45" t="str">
        <f t="shared" si="1818"/>
        <v/>
      </c>
    </row>
    <row r="5045" spans="1:15" ht="12.75" outlineLevel="2" x14ac:dyDescent="0.2">
      <c r="A5045" s="47"/>
      <c r="B5045" s="48"/>
      <c r="C5045" s="48"/>
      <c r="D5045" s="49"/>
      <c r="E5045" s="50"/>
      <c r="F5045" s="51"/>
      <c r="G5045" s="52"/>
      <c r="H5045" s="53"/>
      <c r="I5045" s="54"/>
      <c r="J5045" s="54"/>
      <c r="K5045" s="35"/>
      <c r="L5045" s="54"/>
      <c r="M5045" s="54"/>
      <c r="N5045" s="54"/>
      <c r="O5045" s="54"/>
    </row>
    <row r="5046" spans="1:15" ht="12.75" x14ac:dyDescent="0.2">
      <c r="A5046" s="27" t="s">
        <v>198</v>
      </c>
      <c r="B5046" s="28" t="s">
        <v>2507</v>
      </c>
      <c r="C5046" s="29" t="s">
        <v>2508</v>
      </c>
      <c r="D5046" s="30" t="s">
        <v>253</v>
      </c>
      <c r="E5046" s="31">
        <v>1</v>
      </c>
      <c r="F5046" s="32"/>
      <c r="G5046" s="33">
        <v>91634.63</v>
      </c>
      <c r="H5046" s="34">
        <f>G5046</f>
        <v>91634.63</v>
      </c>
      <c r="I5046" s="35">
        <f>SUM(I5047:I5054)</f>
        <v>10725.12</v>
      </c>
      <c r="J5046" s="35">
        <f>SUM(J5047:J5054)</f>
        <v>2937.96</v>
      </c>
      <c r="K5046" s="35">
        <f t="shared" si="1788"/>
        <v>13663.080000000002</v>
      </c>
      <c r="L5046" s="35">
        <f>SUM(L5047:L5054)</f>
        <v>0</v>
      </c>
      <c r="M5046" s="35">
        <f>SUM(M5047:M5054)</f>
        <v>77981.536570000011</v>
      </c>
      <c r="N5046" s="35"/>
      <c r="O5046" s="35">
        <f>SUM(O5047:O5054)</f>
        <v>0</v>
      </c>
    </row>
    <row r="5047" spans="1:15" ht="12.75" outlineLevel="1" collapsed="1" x14ac:dyDescent="0.2">
      <c r="A5047" s="38" t="s">
        <v>202</v>
      </c>
      <c r="B5047" s="39" t="s">
        <v>203</v>
      </c>
      <c r="C5047" s="39" t="s">
        <v>204</v>
      </c>
      <c r="D5047" s="40" t="s">
        <v>205</v>
      </c>
      <c r="E5047" s="41">
        <v>14.896000000000001</v>
      </c>
      <c r="F5047" s="42"/>
      <c r="G5047" s="43">
        <v>720</v>
      </c>
      <c r="H5047" s="44">
        <f t="shared" ref="H5047:H5053" si="1819">IF(ISNUMBER(F5047),(E5047*(1+(F5047/100))*G5047),G5047*E5047)</f>
        <v>10725.12</v>
      </c>
      <c r="I5047" s="45">
        <f t="shared" ref="I5047:I5053" si="1820">IF(OR(A5047="PM",A5047="PZ",A5047="PP"),H5047,"")</f>
        <v>10725.12</v>
      </c>
      <c r="J5047" s="45" t="str">
        <f t="shared" ref="J5047:J5053" si="1821">IF(A5047="S",H5047,"")</f>
        <v/>
      </c>
      <c r="K5047" s="35"/>
      <c r="L5047" s="45" t="str">
        <f t="shared" ref="L5047:L5053" si="1822">IF(A5047="M06",H5047,"")</f>
        <v/>
      </c>
      <c r="M5047" s="45" t="str">
        <f t="shared" ref="M5047:M5053" si="1823">IF(OR(A5047="M02",A5047="M25",A5047="M01s"),H5047,"")</f>
        <v/>
      </c>
      <c r="N5047" s="46" t="e">
        <f>IF(A5047="ZMP",E5047*(1+(F5047/100)),#REF!)</f>
        <v>#REF!</v>
      </c>
      <c r="O5047" s="45" t="str">
        <f t="shared" ref="O5047:O5053" si="1824">IF(A5047="M01e",H5047,"")</f>
        <v/>
      </c>
    </row>
    <row r="5048" spans="1:15" ht="12.75" outlineLevel="1" collapsed="1" x14ac:dyDescent="0.2">
      <c r="A5048" s="38" t="s">
        <v>315</v>
      </c>
      <c r="B5048" s="39" t="s">
        <v>15</v>
      </c>
      <c r="C5048" s="39" t="s">
        <v>16</v>
      </c>
      <c r="D5048" s="40" t="s">
        <v>17</v>
      </c>
      <c r="E5048" s="41">
        <v>2.7120000000000002</v>
      </c>
      <c r="F5048" s="42"/>
      <c r="G5048" s="43">
        <v>990</v>
      </c>
      <c r="H5048" s="44">
        <f t="shared" si="1819"/>
        <v>2684.88</v>
      </c>
      <c r="I5048" s="45" t="str">
        <f t="shared" si="1820"/>
        <v/>
      </c>
      <c r="J5048" s="45">
        <f t="shared" si="1821"/>
        <v>2684.88</v>
      </c>
      <c r="K5048" s="35"/>
      <c r="L5048" s="45" t="str">
        <f t="shared" si="1822"/>
        <v/>
      </c>
      <c r="M5048" s="45" t="str">
        <f t="shared" si="1823"/>
        <v/>
      </c>
      <c r="N5048" s="46" t="e">
        <f>IF(A5048="ZMP",E5048*(1+(F5048/100)),#REF!)</f>
        <v>#REF!</v>
      </c>
      <c r="O5048" s="45" t="str">
        <f t="shared" si="1824"/>
        <v/>
      </c>
    </row>
    <row r="5049" spans="1:15" ht="12.75" outlineLevel="1" collapsed="1" x14ac:dyDescent="0.2">
      <c r="A5049" s="38" t="s">
        <v>315</v>
      </c>
      <c r="B5049" s="39" t="s">
        <v>75</v>
      </c>
      <c r="C5049" s="39" t="s">
        <v>76</v>
      </c>
      <c r="D5049" s="40" t="s">
        <v>17</v>
      </c>
      <c r="E5049" s="41">
        <v>0.33300000000000002</v>
      </c>
      <c r="F5049" s="42"/>
      <c r="G5049" s="43">
        <v>760</v>
      </c>
      <c r="H5049" s="44">
        <f t="shared" si="1819"/>
        <v>253.08</v>
      </c>
      <c r="I5049" s="45" t="str">
        <f t="shared" si="1820"/>
        <v/>
      </c>
      <c r="J5049" s="45">
        <f t="shared" si="1821"/>
        <v>253.08</v>
      </c>
      <c r="K5049" s="35"/>
      <c r="L5049" s="45" t="str">
        <f t="shared" si="1822"/>
        <v/>
      </c>
      <c r="M5049" s="45" t="str">
        <f t="shared" si="1823"/>
        <v/>
      </c>
      <c r="N5049" s="46" t="e">
        <f>IF(A5049="ZMP",E5049*(1+(F5049/100)),#REF!)</f>
        <v>#REF!</v>
      </c>
      <c r="O5049" s="45" t="str">
        <f t="shared" si="1824"/>
        <v/>
      </c>
    </row>
    <row r="5050" spans="1:15" ht="12.75" outlineLevel="1" collapsed="1" x14ac:dyDescent="0.2">
      <c r="A5050" s="38" t="s">
        <v>228</v>
      </c>
      <c r="B5050" s="39" t="s">
        <v>439</v>
      </c>
      <c r="C5050" s="39" t="s">
        <v>440</v>
      </c>
      <c r="D5050" s="40" t="s">
        <v>111</v>
      </c>
      <c r="E5050" s="41">
        <v>1</v>
      </c>
      <c r="F5050" s="42"/>
      <c r="G5050" s="43">
        <v>11.21</v>
      </c>
      <c r="H5050" s="44">
        <f t="shared" si="1819"/>
        <v>11.21</v>
      </c>
      <c r="I5050" s="45" t="str">
        <f t="shared" si="1820"/>
        <v/>
      </c>
      <c r="J5050" s="45" t="str">
        <f t="shared" si="1821"/>
        <v/>
      </c>
      <c r="K5050" s="35"/>
      <c r="L5050" s="45" t="str">
        <f t="shared" si="1822"/>
        <v/>
      </c>
      <c r="M5050" s="45">
        <f t="shared" si="1823"/>
        <v>11.21</v>
      </c>
      <c r="N5050" s="46" t="e">
        <f>IF(A5050="ZMP",E5050*(1+(F5050/100)),#REF!)</f>
        <v>#REF!</v>
      </c>
      <c r="O5050" s="45" t="str">
        <f t="shared" si="1824"/>
        <v/>
      </c>
    </row>
    <row r="5051" spans="1:15" ht="12.75" outlineLevel="1" collapsed="1" x14ac:dyDescent="0.2">
      <c r="A5051" s="38" t="s">
        <v>228</v>
      </c>
      <c r="B5051" s="39" t="s">
        <v>353</v>
      </c>
      <c r="C5051" s="39" t="s">
        <v>354</v>
      </c>
      <c r="D5051" s="40" t="s">
        <v>329</v>
      </c>
      <c r="E5051" s="41">
        <v>1.2999999999999999E-2</v>
      </c>
      <c r="F5051" s="42"/>
      <c r="G5051" s="43">
        <v>279.39</v>
      </c>
      <c r="H5051" s="44">
        <f t="shared" si="1819"/>
        <v>3.6320699999999997</v>
      </c>
      <c r="I5051" s="45" t="str">
        <f t="shared" si="1820"/>
        <v/>
      </c>
      <c r="J5051" s="45" t="str">
        <f t="shared" si="1821"/>
        <v/>
      </c>
      <c r="K5051" s="35"/>
      <c r="L5051" s="45" t="str">
        <f t="shared" si="1822"/>
        <v/>
      </c>
      <c r="M5051" s="45">
        <f t="shared" si="1823"/>
        <v>3.6320699999999997</v>
      </c>
      <c r="N5051" s="46" t="e">
        <f>IF(A5051="ZMP",E5051*(1+(F5051/100)),#REF!)</f>
        <v>#REF!</v>
      </c>
      <c r="O5051" s="45" t="str">
        <f t="shared" si="1824"/>
        <v/>
      </c>
    </row>
    <row r="5052" spans="1:15" ht="12.75" outlineLevel="1" collapsed="1" x14ac:dyDescent="0.2">
      <c r="A5052" s="38" t="s">
        <v>228</v>
      </c>
      <c r="B5052" s="39" t="s">
        <v>355</v>
      </c>
      <c r="C5052" s="39" t="s">
        <v>356</v>
      </c>
      <c r="D5052" s="40" t="s">
        <v>334</v>
      </c>
      <c r="E5052" s="41">
        <v>0.01</v>
      </c>
      <c r="F5052" s="42"/>
      <c r="G5052" s="43">
        <v>201.45</v>
      </c>
      <c r="H5052" s="44">
        <f t="shared" si="1819"/>
        <v>2.0145</v>
      </c>
      <c r="I5052" s="45" t="str">
        <f t="shared" si="1820"/>
        <v/>
      </c>
      <c r="J5052" s="45" t="str">
        <f t="shared" si="1821"/>
        <v/>
      </c>
      <c r="K5052" s="35"/>
      <c r="L5052" s="45" t="str">
        <f t="shared" si="1822"/>
        <v/>
      </c>
      <c r="M5052" s="45">
        <f t="shared" si="1823"/>
        <v>2.0145</v>
      </c>
      <c r="N5052" s="46" t="e">
        <f>IF(A5052="ZMP",E5052*(1+(F5052/100)),#REF!)</f>
        <v>#REF!</v>
      </c>
      <c r="O5052" s="45" t="str">
        <f t="shared" si="1824"/>
        <v/>
      </c>
    </row>
    <row r="5053" spans="1:15" ht="12.75" outlineLevel="1" collapsed="1" x14ac:dyDescent="0.2">
      <c r="A5053" s="38" t="s">
        <v>2276</v>
      </c>
      <c r="B5053" s="39" t="s">
        <v>2509</v>
      </c>
      <c r="C5053" s="39" t="s">
        <v>2510</v>
      </c>
      <c r="D5053" s="40" t="s">
        <v>111</v>
      </c>
      <c r="E5053" s="41">
        <v>1</v>
      </c>
      <c r="F5053" s="42"/>
      <c r="G5053" s="43">
        <v>77964.680000000008</v>
      </c>
      <c r="H5053" s="44">
        <f t="shared" si="1819"/>
        <v>77964.680000000008</v>
      </c>
      <c r="I5053" s="45" t="str">
        <f t="shared" si="1820"/>
        <v/>
      </c>
      <c r="J5053" s="45" t="str">
        <f t="shared" si="1821"/>
        <v/>
      </c>
      <c r="K5053" s="35"/>
      <c r="L5053" s="45" t="str">
        <f t="shared" si="1822"/>
        <v/>
      </c>
      <c r="M5053" s="45">
        <f t="shared" si="1823"/>
        <v>77964.680000000008</v>
      </c>
      <c r="N5053" s="46" t="e">
        <f>IF(A5053="ZMP",E5053*(1+(F5053/100)),#REF!)</f>
        <v>#REF!</v>
      </c>
      <c r="O5053" s="45" t="str">
        <f t="shared" si="1824"/>
        <v/>
      </c>
    </row>
    <row r="5054" spans="1:15" ht="12.75" outlineLevel="2" x14ac:dyDescent="0.2">
      <c r="A5054" s="47"/>
      <c r="B5054" s="48"/>
      <c r="C5054" s="48"/>
      <c r="D5054" s="49"/>
      <c r="E5054" s="50"/>
      <c r="F5054" s="51"/>
      <c r="G5054" s="52"/>
      <c r="H5054" s="53"/>
      <c r="I5054" s="54"/>
      <c r="J5054" s="54"/>
      <c r="K5054" s="35"/>
      <c r="L5054" s="54"/>
      <c r="M5054" s="54"/>
      <c r="N5054" s="54"/>
      <c r="O5054" s="54"/>
    </row>
    <row r="5055" spans="1:15" ht="12.75" x14ac:dyDescent="0.2">
      <c r="A5055" s="27" t="s">
        <v>198</v>
      </c>
      <c r="B5055" s="28" t="s">
        <v>2511</v>
      </c>
      <c r="C5055" s="29" t="s">
        <v>2512</v>
      </c>
      <c r="D5055" s="30" t="s">
        <v>253</v>
      </c>
      <c r="E5055" s="31">
        <v>1</v>
      </c>
      <c r="F5055" s="32"/>
      <c r="G5055" s="33">
        <v>109228.78</v>
      </c>
      <c r="H5055" s="34">
        <f>G5055</f>
        <v>109228.78</v>
      </c>
      <c r="I5055" s="35">
        <f>SUM(I5056:I5063)</f>
        <v>11952.72</v>
      </c>
      <c r="J5055" s="35">
        <f>SUM(J5056:J5063)</f>
        <v>5054.58</v>
      </c>
      <c r="K5055" s="35">
        <f t="shared" si="1788"/>
        <v>17007.3</v>
      </c>
      <c r="L5055" s="35">
        <f>SUM(L5056:L5063)</f>
        <v>0</v>
      </c>
      <c r="M5055" s="35">
        <f>SUM(M5056:M5063)</f>
        <v>92231.466570000004</v>
      </c>
      <c r="N5055" s="35"/>
      <c r="O5055" s="35">
        <f>SUM(O5056:O5063)</f>
        <v>0</v>
      </c>
    </row>
    <row r="5056" spans="1:15" ht="12.75" outlineLevel="1" collapsed="1" x14ac:dyDescent="0.2">
      <c r="A5056" s="38" t="s">
        <v>202</v>
      </c>
      <c r="B5056" s="39" t="s">
        <v>203</v>
      </c>
      <c r="C5056" s="39" t="s">
        <v>204</v>
      </c>
      <c r="D5056" s="40" t="s">
        <v>205</v>
      </c>
      <c r="E5056" s="41">
        <v>16.600999999999999</v>
      </c>
      <c r="F5056" s="42"/>
      <c r="G5056" s="43">
        <v>720</v>
      </c>
      <c r="H5056" s="44">
        <f t="shared" ref="H5056:H5062" si="1825">IF(ISNUMBER(F5056),(E5056*(1+(F5056/100))*G5056),G5056*E5056)</f>
        <v>11952.72</v>
      </c>
      <c r="I5056" s="45">
        <f t="shared" ref="I5056:I5062" si="1826">IF(OR(A5056="PM",A5056="PZ",A5056="PP"),H5056,"")</f>
        <v>11952.72</v>
      </c>
      <c r="J5056" s="45" t="str">
        <f t="shared" ref="J5056:J5062" si="1827">IF(A5056="S",H5056,"")</f>
        <v/>
      </c>
      <c r="K5056" s="35"/>
      <c r="L5056" s="45" t="str">
        <f t="shared" ref="L5056:L5062" si="1828">IF(A5056="M06",H5056,"")</f>
        <v/>
      </c>
      <c r="M5056" s="45" t="str">
        <f t="shared" ref="M5056:M5062" si="1829">IF(OR(A5056="M02",A5056="M25",A5056="M01s"),H5056,"")</f>
        <v/>
      </c>
      <c r="N5056" s="46" t="e">
        <f>IF(A5056="ZMP",E5056*(1+(F5056/100)),#REF!)</f>
        <v>#REF!</v>
      </c>
      <c r="O5056" s="45" t="str">
        <f t="shared" ref="O5056:O5062" si="1830">IF(A5056="M01e",H5056,"")</f>
        <v/>
      </c>
    </row>
    <row r="5057" spans="1:15" ht="12.75" outlineLevel="1" collapsed="1" x14ac:dyDescent="0.2">
      <c r="A5057" s="38" t="s">
        <v>315</v>
      </c>
      <c r="B5057" s="39" t="s">
        <v>15</v>
      </c>
      <c r="C5057" s="39" t="s">
        <v>16</v>
      </c>
      <c r="D5057" s="40" t="s">
        <v>17</v>
      </c>
      <c r="E5057" s="41">
        <v>4.8499999999999996</v>
      </c>
      <c r="F5057" s="42"/>
      <c r="G5057" s="43">
        <v>990</v>
      </c>
      <c r="H5057" s="44">
        <f t="shared" si="1825"/>
        <v>4801.5</v>
      </c>
      <c r="I5057" s="45" t="str">
        <f t="shared" si="1826"/>
        <v/>
      </c>
      <c r="J5057" s="45">
        <f t="shared" si="1827"/>
        <v>4801.5</v>
      </c>
      <c r="K5057" s="35"/>
      <c r="L5057" s="45" t="str">
        <f t="shared" si="1828"/>
        <v/>
      </c>
      <c r="M5057" s="45" t="str">
        <f t="shared" si="1829"/>
        <v/>
      </c>
      <c r="N5057" s="46" t="e">
        <f>IF(A5057="ZMP",E5057*(1+(F5057/100)),#REF!)</f>
        <v>#REF!</v>
      </c>
      <c r="O5057" s="45" t="str">
        <f t="shared" si="1830"/>
        <v/>
      </c>
    </row>
    <row r="5058" spans="1:15" ht="12.75" outlineLevel="1" collapsed="1" x14ac:dyDescent="0.2">
      <c r="A5058" s="38" t="s">
        <v>315</v>
      </c>
      <c r="B5058" s="39" t="s">
        <v>75</v>
      </c>
      <c r="C5058" s="39" t="s">
        <v>76</v>
      </c>
      <c r="D5058" s="40" t="s">
        <v>17</v>
      </c>
      <c r="E5058" s="41">
        <v>0.33300000000000002</v>
      </c>
      <c r="F5058" s="42"/>
      <c r="G5058" s="43">
        <v>760</v>
      </c>
      <c r="H5058" s="44">
        <f t="shared" si="1825"/>
        <v>253.08</v>
      </c>
      <c r="I5058" s="45" t="str">
        <f t="shared" si="1826"/>
        <v/>
      </c>
      <c r="J5058" s="45">
        <f t="shared" si="1827"/>
        <v>253.08</v>
      </c>
      <c r="K5058" s="35"/>
      <c r="L5058" s="45" t="str">
        <f t="shared" si="1828"/>
        <v/>
      </c>
      <c r="M5058" s="45" t="str">
        <f t="shared" si="1829"/>
        <v/>
      </c>
      <c r="N5058" s="46" t="e">
        <f>IF(A5058="ZMP",E5058*(1+(F5058/100)),#REF!)</f>
        <v>#REF!</v>
      </c>
      <c r="O5058" s="45" t="str">
        <f t="shared" si="1830"/>
        <v/>
      </c>
    </row>
    <row r="5059" spans="1:15" ht="12.75" outlineLevel="1" collapsed="1" x14ac:dyDescent="0.2">
      <c r="A5059" s="38" t="s">
        <v>228</v>
      </c>
      <c r="B5059" s="39" t="s">
        <v>439</v>
      </c>
      <c r="C5059" s="39" t="s">
        <v>440</v>
      </c>
      <c r="D5059" s="40" t="s">
        <v>111</v>
      </c>
      <c r="E5059" s="41">
        <v>1</v>
      </c>
      <c r="F5059" s="42"/>
      <c r="G5059" s="43">
        <v>11.21</v>
      </c>
      <c r="H5059" s="44">
        <f t="shared" si="1825"/>
        <v>11.21</v>
      </c>
      <c r="I5059" s="45" t="str">
        <f t="shared" si="1826"/>
        <v/>
      </c>
      <c r="J5059" s="45" t="str">
        <f t="shared" si="1827"/>
        <v/>
      </c>
      <c r="K5059" s="35"/>
      <c r="L5059" s="45" t="str">
        <f t="shared" si="1828"/>
        <v/>
      </c>
      <c r="M5059" s="45">
        <f t="shared" si="1829"/>
        <v>11.21</v>
      </c>
      <c r="N5059" s="46" t="e">
        <f>IF(A5059="ZMP",E5059*(1+(F5059/100)),#REF!)</f>
        <v>#REF!</v>
      </c>
      <c r="O5059" s="45" t="str">
        <f t="shared" si="1830"/>
        <v/>
      </c>
    </row>
    <row r="5060" spans="1:15" ht="12.75" outlineLevel="1" collapsed="1" x14ac:dyDescent="0.2">
      <c r="A5060" s="38" t="s">
        <v>228</v>
      </c>
      <c r="B5060" s="39" t="s">
        <v>353</v>
      </c>
      <c r="C5060" s="39" t="s">
        <v>354</v>
      </c>
      <c r="D5060" s="40" t="s">
        <v>329</v>
      </c>
      <c r="E5060" s="41">
        <v>1.2999999999999999E-2</v>
      </c>
      <c r="F5060" s="42"/>
      <c r="G5060" s="43">
        <v>279.39</v>
      </c>
      <c r="H5060" s="44">
        <f t="shared" si="1825"/>
        <v>3.6320699999999997</v>
      </c>
      <c r="I5060" s="45" t="str">
        <f t="shared" si="1826"/>
        <v/>
      </c>
      <c r="J5060" s="45" t="str">
        <f t="shared" si="1827"/>
        <v/>
      </c>
      <c r="K5060" s="35"/>
      <c r="L5060" s="45" t="str">
        <f t="shared" si="1828"/>
        <v/>
      </c>
      <c r="M5060" s="45">
        <f t="shared" si="1829"/>
        <v>3.6320699999999997</v>
      </c>
      <c r="N5060" s="46" t="e">
        <f>IF(A5060="ZMP",E5060*(1+(F5060/100)),#REF!)</f>
        <v>#REF!</v>
      </c>
      <c r="O5060" s="45" t="str">
        <f t="shared" si="1830"/>
        <v/>
      </c>
    </row>
    <row r="5061" spans="1:15" ht="12.75" outlineLevel="1" collapsed="1" x14ac:dyDescent="0.2">
      <c r="A5061" s="38" t="s">
        <v>228</v>
      </c>
      <c r="B5061" s="39" t="s">
        <v>355</v>
      </c>
      <c r="C5061" s="39" t="s">
        <v>356</v>
      </c>
      <c r="D5061" s="40" t="s">
        <v>334</v>
      </c>
      <c r="E5061" s="41">
        <v>0.01</v>
      </c>
      <c r="F5061" s="42"/>
      <c r="G5061" s="43">
        <v>201.45</v>
      </c>
      <c r="H5061" s="44">
        <f t="shared" si="1825"/>
        <v>2.0145</v>
      </c>
      <c r="I5061" s="45" t="str">
        <f t="shared" si="1826"/>
        <v/>
      </c>
      <c r="J5061" s="45" t="str">
        <f t="shared" si="1827"/>
        <v/>
      </c>
      <c r="K5061" s="35"/>
      <c r="L5061" s="45" t="str">
        <f t="shared" si="1828"/>
        <v/>
      </c>
      <c r="M5061" s="45">
        <f t="shared" si="1829"/>
        <v>2.0145</v>
      </c>
      <c r="N5061" s="46" t="e">
        <f>IF(A5061="ZMP",E5061*(1+(F5061/100)),#REF!)</f>
        <v>#REF!</v>
      </c>
      <c r="O5061" s="45" t="str">
        <f t="shared" si="1830"/>
        <v/>
      </c>
    </row>
    <row r="5062" spans="1:15" ht="12.75" outlineLevel="1" collapsed="1" x14ac:dyDescent="0.2">
      <c r="A5062" s="38" t="s">
        <v>2276</v>
      </c>
      <c r="B5062" s="39" t="s">
        <v>2513</v>
      </c>
      <c r="C5062" s="39" t="s">
        <v>2514</v>
      </c>
      <c r="D5062" s="40" t="s">
        <v>111</v>
      </c>
      <c r="E5062" s="41">
        <v>1</v>
      </c>
      <c r="F5062" s="42"/>
      <c r="G5062" s="43">
        <v>92214.61</v>
      </c>
      <c r="H5062" s="44">
        <f t="shared" si="1825"/>
        <v>92214.61</v>
      </c>
      <c r="I5062" s="45" t="str">
        <f t="shared" si="1826"/>
        <v/>
      </c>
      <c r="J5062" s="45" t="str">
        <f t="shared" si="1827"/>
        <v/>
      </c>
      <c r="K5062" s="35"/>
      <c r="L5062" s="45" t="str">
        <f t="shared" si="1828"/>
        <v/>
      </c>
      <c r="M5062" s="45">
        <f t="shared" si="1829"/>
        <v>92214.61</v>
      </c>
      <c r="N5062" s="46" t="e">
        <f>IF(A5062="ZMP",E5062*(1+(F5062/100)),#REF!)</f>
        <v>#REF!</v>
      </c>
      <c r="O5062" s="45" t="str">
        <f t="shared" si="1830"/>
        <v/>
      </c>
    </row>
    <row r="5063" spans="1:15" ht="12.75" outlineLevel="2" x14ac:dyDescent="0.2">
      <c r="A5063" s="47"/>
      <c r="B5063" s="48"/>
      <c r="C5063" s="48"/>
      <c r="D5063" s="49"/>
      <c r="E5063" s="50"/>
      <c r="F5063" s="51"/>
      <c r="G5063" s="52"/>
      <c r="H5063" s="53"/>
      <c r="I5063" s="54"/>
      <c r="J5063" s="54"/>
      <c r="K5063" s="35"/>
      <c r="L5063" s="54"/>
      <c r="M5063" s="54"/>
      <c r="N5063" s="54"/>
      <c r="O5063" s="54"/>
    </row>
    <row r="5064" spans="1:15" ht="12.75" x14ac:dyDescent="0.2">
      <c r="A5064" s="27" t="s">
        <v>198</v>
      </c>
      <c r="B5064" s="28" t="s">
        <v>2515</v>
      </c>
      <c r="C5064" s="29" t="s">
        <v>2516</v>
      </c>
      <c r="D5064" s="30" t="s">
        <v>253</v>
      </c>
      <c r="E5064" s="31">
        <v>1</v>
      </c>
      <c r="F5064" s="32"/>
      <c r="G5064" s="33">
        <v>133626.59</v>
      </c>
      <c r="H5064" s="34">
        <f>G5064</f>
        <v>133626.59</v>
      </c>
      <c r="I5064" s="35">
        <f>SUM(I5065:I5072)</f>
        <v>12541.68</v>
      </c>
      <c r="J5064" s="35">
        <f>SUM(J5065:J5072)</f>
        <v>6193.08</v>
      </c>
      <c r="K5064" s="35">
        <f t="shared" ref="K5064:K5118" si="1831">I5064+J5064</f>
        <v>18734.760000000002</v>
      </c>
      <c r="L5064" s="35">
        <f>SUM(L5065:L5072)</f>
        <v>0</v>
      </c>
      <c r="M5064" s="35">
        <f>SUM(M5065:M5072)</f>
        <v>114901.81657000001</v>
      </c>
      <c r="N5064" s="35"/>
      <c r="O5064" s="35">
        <f>SUM(O5065:O5072)</f>
        <v>0</v>
      </c>
    </row>
    <row r="5065" spans="1:15" ht="12.75" outlineLevel="1" collapsed="1" x14ac:dyDescent="0.2">
      <c r="A5065" s="38" t="s">
        <v>202</v>
      </c>
      <c r="B5065" s="39" t="s">
        <v>203</v>
      </c>
      <c r="C5065" s="39" t="s">
        <v>204</v>
      </c>
      <c r="D5065" s="40" t="s">
        <v>205</v>
      </c>
      <c r="E5065" s="41">
        <v>17.419</v>
      </c>
      <c r="F5065" s="42"/>
      <c r="G5065" s="43">
        <v>720</v>
      </c>
      <c r="H5065" s="44">
        <f t="shared" ref="H5065:H5071" si="1832">IF(ISNUMBER(F5065),(E5065*(1+(F5065/100))*G5065),G5065*E5065)</f>
        <v>12541.68</v>
      </c>
      <c r="I5065" s="45">
        <f t="shared" ref="I5065:I5071" si="1833">IF(OR(A5065="PM",A5065="PZ",A5065="PP"),H5065,"")</f>
        <v>12541.68</v>
      </c>
      <c r="J5065" s="45" t="str">
        <f t="shared" ref="J5065:J5071" si="1834">IF(A5065="S",H5065,"")</f>
        <v/>
      </c>
      <c r="K5065" s="35"/>
      <c r="L5065" s="45" t="str">
        <f t="shared" ref="L5065:L5071" si="1835">IF(A5065="M06",H5065,"")</f>
        <v/>
      </c>
      <c r="M5065" s="45" t="str">
        <f t="shared" ref="M5065:M5071" si="1836">IF(OR(A5065="M02",A5065="M25",A5065="M01s"),H5065,"")</f>
        <v/>
      </c>
      <c r="N5065" s="46" t="e">
        <f>IF(A5065="ZMP",E5065*(1+(F5065/100)),#REF!)</f>
        <v>#REF!</v>
      </c>
      <c r="O5065" s="45" t="str">
        <f t="shared" ref="O5065:O5071" si="1837">IF(A5065="M01e",H5065,"")</f>
        <v/>
      </c>
    </row>
    <row r="5066" spans="1:15" ht="12.75" outlineLevel="1" collapsed="1" x14ac:dyDescent="0.2">
      <c r="A5066" s="38" t="s">
        <v>315</v>
      </c>
      <c r="B5066" s="39" t="s">
        <v>15</v>
      </c>
      <c r="C5066" s="39" t="s">
        <v>16</v>
      </c>
      <c r="D5066" s="40" t="s">
        <v>17</v>
      </c>
      <c r="E5066" s="41">
        <v>6</v>
      </c>
      <c r="F5066" s="42"/>
      <c r="G5066" s="43">
        <v>990</v>
      </c>
      <c r="H5066" s="44">
        <f t="shared" si="1832"/>
        <v>5940</v>
      </c>
      <c r="I5066" s="45" t="str">
        <f t="shared" si="1833"/>
        <v/>
      </c>
      <c r="J5066" s="45">
        <f t="shared" si="1834"/>
        <v>5940</v>
      </c>
      <c r="K5066" s="35"/>
      <c r="L5066" s="45" t="str">
        <f t="shared" si="1835"/>
        <v/>
      </c>
      <c r="M5066" s="45" t="str">
        <f t="shared" si="1836"/>
        <v/>
      </c>
      <c r="N5066" s="46" t="e">
        <f>IF(A5066="ZMP",E5066*(1+(F5066/100)),#REF!)</f>
        <v>#REF!</v>
      </c>
      <c r="O5066" s="45" t="str">
        <f t="shared" si="1837"/>
        <v/>
      </c>
    </row>
    <row r="5067" spans="1:15" ht="12.75" outlineLevel="1" collapsed="1" x14ac:dyDescent="0.2">
      <c r="A5067" s="38" t="s">
        <v>315</v>
      </c>
      <c r="B5067" s="39" t="s">
        <v>75</v>
      </c>
      <c r="C5067" s="39" t="s">
        <v>76</v>
      </c>
      <c r="D5067" s="40" t="s">
        <v>17</v>
      </c>
      <c r="E5067" s="41">
        <v>0.33300000000000002</v>
      </c>
      <c r="F5067" s="42"/>
      <c r="G5067" s="43">
        <v>760</v>
      </c>
      <c r="H5067" s="44">
        <f t="shared" si="1832"/>
        <v>253.08</v>
      </c>
      <c r="I5067" s="45" t="str">
        <f t="shared" si="1833"/>
        <v/>
      </c>
      <c r="J5067" s="45">
        <f t="shared" si="1834"/>
        <v>253.08</v>
      </c>
      <c r="K5067" s="35"/>
      <c r="L5067" s="45" t="str">
        <f t="shared" si="1835"/>
        <v/>
      </c>
      <c r="M5067" s="45" t="str">
        <f t="shared" si="1836"/>
        <v/>
      </c>
      <c r="N5067" s="46" t="e">
        <f>IF(A5067="ZMP",E5067*(1+(F5067/100)),#REF!)</f>
        <v>#REF!</v>
      </c>
      <c r="O5067" s="45" t="str">
        <f t="shared" si="1837"/>
        <v/>
      </c>
    </row>
    <row r="5068" spans="1:15" ht="12.75" outlineLevel="1" collapsed="1" x14ac:dyDescent="0.2">
      <c r="A5068" s="38" t="s">
        <v>228</v>
      </c>
      <c r="B5068" s="39" t="s">
        <v>439</v>
      </c>
      <c r="C5068" s="39" t="s">
        <v>440</v>
      </c>
      <c r="D5068" s="40" t="s">
        <v>111</v>
      </c>
      <c r="E5068" s="41">
        <v>1</v>
      </c>
      <c r="F5068" s="42"/>
      <c r="G5068" s="43">
        <v>11.21</v>
      </c>
      <c r="H5068" s="44">
        <f t="shared" si="1832"/>
        <v>11.21</v>
      </c>
      <c r="I5068" s="45" t="str">
        <f t="shared" si="1833"/>
        <v/>
      </c>
      <c r="J5068" s="45" t="str">
        <f t="shared" si="1834"/>
        <v/>
      </c>
      <c r="K5068" s="35"/>
      <c r="L5068" s="45" t="str">
        <f t="shared" si="1835"/>
        <v/>
      </c>
      <c r="M5068" s="45">
        <f t="shared" si="1836"/>
        <v>11.21</v>
      </c>
      <c r="N5068" s="46" t="e">
        <f>IF(A5068="ZMP",E5068*(1+(F5068/100)),#REF!)</f>
        <v>#REF!</v>
      </c>
      <c r="O5068" s="45" t="str">
        <f t="shared" si="1837"/>
        <v/>
      </c>
    </row>
    <row r="5069" spans="1:15" ht="12.75" outlineLevel="1" collapsed="1" x14ac:dyDescent="0.2">
      <c r="A5069" s="38" t="s">
        <v>228</v>
      </c>
      <c r="B5069" s="39" t="s">
        <v>353</v>
      </c>
      <c r="C5069" s="39" t="s">
        <v>354</v>
      </c>
      <c r="D5069" s="40" t="s">
        <v>329</v>
      </c>
      <c r="E5069" s="41">
        <v>1.2999999999999999E-2</v>
      </c>
      <c r="F5069" s="42"/>
      <c r="G5069" s="43">
        <v>279.39</v>
      </c>
      <c r="H5069" s="44">
        <f t="shared" si="1832"/>
        <v>3.6320699999999997</v>
      </c>
      <c r="I5069" s="45" t="str">
        <f t="shared" si="1833"/>
        <v/>
      </c>
      <c r="J5069" s="45" t="str">
        <f t="shared" si="1834"/>
        <v/>
      </c>
      <c r="K5069" s="35"/>
      <c r="L5069" s="45" t="str">
        <f t="shared" si="1835"/>
        <v/>
      </c>
      <c r="M5069" s="45">
        <f t="shared" si="1836"/>
        <v>3.6320699999999997</v>
      </c>
      <c r="N5069" s="46" t="e">
        <f>IF(A5069="ZMP",E5069*(1+(F5069/100)),#REF!)</f>
        <v>#REF!</v>
      </c>
      <c r="O5069" s="45" t="str">
        <f t="shared" si="1837"/>
        <v/>
      </c>
    </row>
    <row r="5070" spans="1:15" ht="12.75" outlineLevel="1" collapsed="1" x14ac:dyDescent="0.2">
      <c r="A5070" s="38" t="s">
        <v>228</v>
      </c>
      <c r="B5070" s="39" t="s">
        <v>355</v>
      </c>
      <c r="C5070" s="39" t="s">
        <v>356</v>
      </c>
      <c r="D5070" s="40" t="s">
        <v>334</v>
      </c>
      <c r="E5070" s="41">
        <v>0.01</v>
      </c>
      <c r="F5070" s="42"/>
      <c r="G5070" s="43">
        <v>201.45</v>
      </c>
      <c r="H5070" s="44">
        <f t="shared" si="1832"/>
        <v>2.0145</v>
      </c>
      <c r="I5070" s="45" t="str">
        <f t="shared" si="1833"/>
        <v/>
      </c>
      <c r="J5070" s="45" t="str">
        <f t="shared" si="1834"/>
        <v/>
      </c>
      <c r="K5070" s="35"/>
      <c r="L5070" s="45" t="str">
        <f t="shared" si="1835"/>
        <v/>
      </c>
      <c r="M5070" s="45">
        <f t="shared" si="1836"/>
        <v>2.0145</v>
      </c>
      <c r="N5070" s="46" t="e">
        <f>IF(A5070="ZMP",E5070*(1+(F5070/100)),#REF!)</f>
        <v>#REF!</v>
      </c>
      <c r="O5070" s="45" t="str">
        <f t="shared" si="1837"/>
        <v/>
      </c>
    </row>
    <row r="5071" spans="1:15" ht="12.75" outlineLevel="1" collapsed="1" x14ac:dyDescent="0.2">
      <c r="A5071" s="38" t="s">
        <v>2276</v>
      </c>
      <c r="B5071" s="39" t="s">
        <v>2517</v>
      </c>
      <c r="C5071" s="39" t="s">
        <v>2518</v>
      </c>
      <c r="D5071" s="40" t="s">
        <v>111</v>
      </c>
      <c r="E5071" s="41">
        <v>1</v>
      </c>
      <c r="F5071" s="42"/>
      <c r="G5071" s="43">
        <v>114884.96</v>
      </c>
      <c r="H5071" s="44">
        <f t="shared" si="1832"/>
        <v>114884.96</v>
      </c>
      <c r="I5071" s="45" t="str">
        <f t="shared" si="1833"/>
        <v/>
      </c>
      <c r="J5071" s="45" t="str">
        <f t="shared" si="1834"/>
        <v/>
      </c>
      <c r="K5071" s="35"/>
      <c r="L5071" s="45" t="str">
        <f t="shared" si="1835"/>
        <v/>
      </c>
      <c r="M5071" s="45">
        <f t="shared" si="1836"/>
        <v>114884.96</v>
      </c>
      <c r="N5071" s="46" t="e">
        <f>IF(A5071="ZMP",E5071*(1+(F5071/100)),#REF!)</f>
        <v>#REF!</v>
      </c>
      <c r="O5071" s="45" t="str">
        <f t="shared" si="1837"/>
        <v/>
      </c>
    </row>
    <row r="5072" spans="1:15" ht="12.75" outlineLevel="2" x14ac:dyDescent="0.2">
      <c r="A5072" s="47"/>
      <c r="B5072" s="48"/>
      <c r="C5072" s="48"/>
      <c r="D5072" s="49"/>
      <c r="E5072" s="50"/>
      <c r="F5072" s="51"/>
      <c r="G5072" s="52"/>
      <c r="H5072" s="53"/>
      <c r="I5072" s="54"/>
      <c r="J5072" s="54"/>
      <c r="K5072" s="35"/>
      <c r="L5072" s="54"/>
      <c r="M5072" s="54"/>
      <c r="N5072" s="54"/>
      <c r="O5072" s="54"/>
    </row>
    <row r="5073" spans="1:15" ht="12.75" x14ac:dyDescent="0.2">
      <c r="A5073" s="27" t="s">
        <v>198</v>
      </c>
      <c r="B5073" s="28" t="s">
        <v>2519</v>
      </c>
      <c r="C5073" s="29" t="s">
        <v>2520</v>
      </c>
      <c r="D5073" s="30" t="s">
        <v>253</v>
      </c>
      <c r="E5073" s="31">
        <v>1</v>
      </c>
      <c r="F5073" s="32"/>
      <c r="G5073" s="33">
        <v>151655.25</v>
      </c>
      <c r="H5073" s="34">
        <f>G5073</f>
        <v>151655.25</v>
      </c>
      <c r="I5073" s="35">
        <f>SUM(I5074:I5081)</f>
        <v>12774.96</v>
      </c>
      <c r="J5073" s="35">
        <f>SUM(J5074:J5081)</f>
        <v>9090.81</v>
      </c>
      <c r="K5073" s="35">
        <f t="shared" si="1831"/>
        <v>21865.769999999997</v>
      </c>
      <c r="L5073" s="35">
        <f>SUM(L5074:L5081)</f>
        <v>0</v>
      </c>
      <c r="M5073" s="35">
        <f>SUM(M5074:M5081)</f>
        <v>129799.46657</v>
      </c>
      <c r="N5073" s="35"/>
      <c r="O5073" s="35">
        <f>SUM(O5074:O5081)</f>
        <v>0</v>
      </c>
    </row>
    <row r="5074" spans="1:15" ht="12.75" outlineLevel="1" collapsed="1" x14ac:dyDescent="0.2">
      <c r="A5074" s="38" t="s">
        <v>202</v>
      </c>
      <c r="B5074" s="39" t="s">
        <v>203</v>
      </c>
      <c r="C5074" s="39" t="s">
        <v>204</v>
      </c>
      <c r="D5074" s="40" t="s">
        <v>205</v>
      </c>
      <c r="E5074" s="41">
        <v>17.742999999999999</v>
      </c>
      <c r="F5074" s="42"/>
      <c r="G5074" s="43">
        <v>720</v>
      </c>
      <c r="H5074" s="44">
        <f t="shared" ref="H5074:H5080" si="1838">IF(ISNUMBER(F5074),(E5074*(1+(F5074/100))*G5074),G5074*E5074)</f>
        <v>12774.96</v>
      </c>
      <c r="I5074" s="45">
        <f t="shared" ref="I5074:I5080" si="1839">IF(OR(A5074="PM",A5074="PZ",A5074="PP"),H5074,"")</f>
        <v>12774.96</v>
      </c>
      <c r="J5074" s="45" t="str">
        <f t="shared" ref="J5074:J5080" si="1840">IF(A5074="S",H5074,"")</f>
        <v/>
      </c>
      <c r="K5074" s="35"/>
      <c r="L5074" s="45" t="str">
        <f t="shared" ref="L5074:L5080" si="1841">IF(A5074="M06",H5074,"")</f>
        <v/>
      </c>
      <c r="M5074" s="45" t="str">
        <f t="shared" ref="M5074:M5080" si="1842">IF(OR(A5074="M02",A5074="M25",A5074="M01s"),H5074,"")</f>
        <v/>
      </c>
      <c r="N5074" s="46" t="e">
        <f>IF(A5074="ZMP",E5074*(1+(F5074/100)),#REF!)</f>
        <v>#REF!</v>
      </c>
      <c r="O5074" s="45" t="str">
        <f t="shared" ref="O5074:O5080" si="1843">IF(A5074="M01e",H5074,"")</f>
        <v/>
      </c>
    </row>
    <row r="5075" spans="1:15" ht="12.75" outlineLevel="1" collapsed="1" x14ac:dyDescent="0.2">
      <c r="A5075" s="38" t="s">
        <v>315</v>
      </c>
      <c r="B5075" s="39" t="s">
        <v>15</v>
      </c>
      <c r="C5075" s="39" t="s">
        <v>16</v>
      </c>
      <c r="D5075" s="40" t="s">
        <v>17</v>
      </c>
      <c r="E5075" s="41">
        <v>8.9269999999999996</v>
      </c>
      <c r="F5075" s="42"/>
      <c r="G5075" s="43">
        <v>990</v>
      </c>
      <c r="H5075" s="44">
        <f t="shared" si="1838"/>
        <v>8837.73</v>
      </c>
      <c r="I5075" s="45" t="str">
        <f t="shared" si="1839"/>
        <v/>
      </c>
      <c r="J5075" s="45">
        <f t="shared" si="1840"/>
        <v>8837.73</v>
      </c>
      <c r="K5075" s="35"/>
      <c r="L5075" s="45" t="str">
        <f t="shared" si="1841"/>
        <v/>
      </c>
      <c r="M5075" s="45" t="str">
        <f t="shared" si="1842"/>
        <v/>
      </c>
      <c r="N5075" s="46" t="e">
        <f>IF(A5075="ZMP",E5075*(1+(F5075/100)),#REF!)</f>
        <v>#REF!</v>
      </c>
      <c r="O5075" s="45" t="str">
        <f t="shared" si="1843"/>
        <v/>
      </c>
    </row>
    <row r="5076" spans="1:15" ht="12.75" outlineLevel="1" collapsed="1" x14ac:dyDescent="0.2">
      <c r="A5076" s="38" t="s">
        <v>315</v>
      </c>
      <c r="B5076" s="39" t="s">
        <v>75</v>
      </c>
      <c r="C5076" s="39" t="s">
        <v>76</v>
      </c>
      <c r="D5076" s="40" t="s">
        <v>17</v>
      </c>
      <c r="E5076" s="41">
        <v>0.33300000000000002</v>
      </c>
      <c r="F5076" s="42"/>
      <c r="G5076" s="43">
        <v>760</v>
      </c>
      <c r="H5076" s="44">
        <f t="shared" si="1838"/>
        <v>253.08</v>
      </c>
      <c r="I5076" s="45" t="str">
        <f t="shared" si="1839"/>
        <v/>
      </c>
      <c r="J5076" s="45">
        <f t="shared" si="1840"/>
        <v>253.08</v>
      </c>
      <c r="K5076" s="35"/>
      <c r="L5076" s="45" t="str">
        <f t="shared" si="1841"/>
        <v/>
      </c>
      <c r="M5076" s="45" t="str">
        <f t="shared" si="1842"/>
        <v/>
      </c>
      <c r="N5076" s="46" t="e">
        <f>IF(A5076="ZMP",E5076*(1+(F5076/100)),#REF!)</f>
        <v>#REF!</v>
      </c>
      <c r="O5076" s="45" t="str">
        <f t="shared" si="1843"/>
        <v/>
      </c>
    </row>
    <row r="5077" spans="1:15" ht="12.75" outlineLevel="1" collapsed="1" x14ac:dyDescent="0.2">
      <c r="A5077" s="38" t="s">
        <v>228</v>
      </c>
      <c r="B5077" s="39" t="s">
        <v>439</v>
      </c>
      <c r="C5077" s="39" t="s">
        <v>440</v>
      </c>
      <c r="D5077" s="40" t="s">
        <v>111</v>
      </c>
      <c r="E5077" s="41">
        <v>1</v>
      </c>
      <c r="F5077" s="42"/>
      <c r="G5077" s="43">
        <v>11.21</v>
      </c>
      <c r="H5077" s="44">
        <f t="shared" si="1838"/>
        <v>11.21</v>
      </c>
      <c r="I5077" s="45" t="str">
        <f t="shared" si="1839"/>
        <v/>
      </c>
      <c r="J5077" s="45" t="str">
        <f t="shared" si="1840"/>
        <v/>
      </c>
      <c r="K5077" s="35"/>
      <c r="L5077" s="45" t="str">
        <f t="shared" si="1841"/>
        <v/>
      </c>
      <c r="M5077" s="45">
        <f t="shared" si="1842"/>
        <v>11.21</v>
      </c>
      <c r="N5077" s="46" t="e">
        <f>IF(A5077="ZMP",E5077*(1+(F5077/100)),#REF!)</f>
        <v>#REF!</v>
      </c>
      <c r="O5077" s="45" t="str">
        <f t="shared" si="1843"/>
        <v/>
      </c>
    </row>
    <row r="5078" spans="1:15" ht="12.75" outlineLevel="1" collapsed="1" x14ac:dyDescent="0.2">
      <c r="A5078" s="38" t="s">
        <v>228</v>
      </c>
      <c r="B5078" s="39" t="s">
        <v>353</v>
      </c>
      <c r="C5078" s="39" t="s">
        <v>354</v>
      </c>
      <c r="D5078" s="40" t="s">
        <v>329</v>
      </c>
      <c r="E5078" s="41">
        <v>1.2999999999999999E-2</v>
      </c>
      <c r="F5078" s="42"/>
      <c r="G5078" s="43">
        <v>279.39</v>
      </c>
      <c r="H5078" s="44">
        <f t="shared" si="1838"/>
        <v>3.6320699999999997</v>
      </c>
      <c r="I5078" s="45" t="str">
        <f t="shared" si="1839"/>
        <v/>
      </c>
      <c r="J5078" s="45" t="str">
        <f t="shared" si="1840"/>
        <v/>
      </c>
      <c r="K5078" s="35"/>
      <c r="L5078" s="45" t="str">
        <f t="shared" si="1841"/>
        <v/>
      </c>
      <c r="M5078" s="45">
        <f t="shared" si="1842"/>
        <v>3.6320699999999997</v>
      </c>
      <c r="N5078" s="46" t="e">
        <f>IF(A5078="ZMP",E5078*(1+(F5078/100)),#REF!)</f>
        <v>#REF!</v>
      </c>
      <c r="O5078" s="45" t="str">
        <f t="shared" si="1843"/>
        <v/>
      </c>
    </row>
    <row r="5079" spans="1:15" ht="12.75" outlineLevel="1" collapsed="1" x14ac:dyDescent="0.2">
      <c r="A5079" s="38" t="s">
        <v>228</v>
      </c>
      <c r="B5079" s="39" t="s">
        <v>355</v>
      </c>
      <c r="C5079" s="39" t="s">
        <v>356</v>
      </c>
      <c r="D5079" s="40" t="s">
        <v>334</v>
      </c>
      <c r="E5079" s="41">
        <v>0.01</v>
      </c>
      <c r="F5079" s="42"/>
      <c r="G5079" s="43">
        <v>201.45</v>
      </c>
      <c r="H5079" s="44">
        <f t="shared" si="1838"/>
        <v>2.0145</v>
      </c>
      <c r="I5079" s="45" t="str">
        <f t="shared" si="1839"/>
        <v/>
      </c>
      <c r="J5079" s="45" t="str">
        <f t="shared" si="1840"/>
        <v/>
      </c>
      <c r="K5079" s="35"/>
      <c r="L5079" s="45" t="str">
        <f t="shared" si="1841"/>
        <v/>
      </c>
      <c r="M5079" s="45">
        <f t="shared" si="1842"/>
        <v>2.0145</v>
      </c>
      <c r="N5079" s="46" t="e">
        <f>IF(A5079="ZMP",E5079*(1+(F5079/100)),#REF!)</f>
        <v>#REF!</v>
      </c>
      <c r="O5079" s="45" t="str">
        <f t="shared" si="1843"/>
        <v/>
      </c>
    </row>
    <row r="5080" spans="1:15" ht="12.75" outlineLevel="1" collapsed="1" x14ac:dyDescent="0.2">
      <c r="A5080" s="38" t="s">
        <v>2276</v>
      </c>
      <c r="B5080" s="39" t="s">
        <v>2521</v>
      </c>
      <c r="C5080" s="39" t="s">
        <v>2522</v>
      </c>
      <c r="D5080" s="40" t="s">
        <v>111</v>
      </c>
      <c r="E5080" s="41">
        <v>1</v>
      </c>
      <c r="F5080" s="42"/>
      <c r="G5080" s="43">
        <v>129782.61</v>
      </c>
      <c r="H5080" s="44">
        <f t="shared" si="1838"/>
        <v>129782.61</v>
      </c>
      <c r="I5080" s="45" t="str">
        <f t="shared" si="1839"/>
        <v/>
      </c>
      <c r="J5080" s="45" t="str">
        <f t="shared" si="1840"/>
        <v/>
      </c>
      <c r="K5080" s="35"/>
      <c r="L5080" s="45" t="str">
        <f t="shared" si="1841"/>
        <v/>
      </c>
      <c r="M5080" s="45">
        <f t="shared" si="1842"/>
        <v>129782.61</v>
      </c>
      <c r="N5080" s="46" t="e">
        <f>IF(A5080="ZMP",E5080*(1+(F5080/100)),#REF!)</f>
        <v>#REF!</v>
      </c>
      <c r="O5080" s="45" t="str">
        <f t="shared" si="1843"/>
        <v/>
      </c>
    </row>
    <row r="5081" spans="1:15" ht="12.75" outlineLevel="2" x14ac:dyDescent="0.2">
      <c r="A5081" s="47"/>
      <c r="B5081" s="48"/>
      <c r="C5081" s="48"/>
      <c r="D5081" s="49"/>
      <c r="E5081" s="50"/>
      <c r="F5081" s="51"/>
      <c r="G5081" s="52"/>
      <c r="H5081" s="53"/>
      <c r="I5081" s="54"/>
      <c r="J5081" s="54"/>
      <c r="K5081" s="35"/>
      <c r="L5081" s="54"/>
      <c r="M5081" s="54"/>
      <c r="N5081" s="54"/>
      <c r="O5081" s="54"/>
    </row>
    <row r="5082" spans="1:15" ht="12.75" x14ac:dyDescent="0.2">
      <c r="A5082" s="27" t="s">
        <v>198</v>
      </c>
      <c r="B5082" s="28" t="s">
        <v>2523</v>
      </c>
      <c r="C5082" s="29" t="s">
        <v>2524</v>
      </c>
      <c r="D5082" s="30" t="s">
        <v>253</v>
      </c>
      <c r="E5082" s="31">
        <v>1</v>
      </c>
      <c r="F5082" s="32"/>
      <c r="G5082" s="33">
        <v>164675.33000000002</v>
      </c>
      <c r="H5082" s="34">
        <f>G5082</f>
        <v>164675.33000000002</v>
      </c>
      <c r="I5082" s="35">
        <f>SUM(I5083:I5090)</f>
        <v>12774.96</v>
      </c>
      <c r="J5082" s="35">
        <f>SUM(J5083:J5090)</f>
        <v>9090.81</v>
      </c>
      <c r="K5082" s="35">
        <f t="shared" si="1831"/>
        <v>21865.769999999997</v>
      </c>
      <c r="L5082" s="35">
        <f>SUM(L5083:L5090)</f>
        <v>0</v>
      </c>
      <c r="M5082" s="35">
        <f>SUM(M5083:M5090)</f>
        <v>142819.54657000001</v>
      </c>
      <c r="N5082" s="35"/>
      <c r="O5082" s="35">
        <f>SUM(O5083:O5090)</f>
        <v>0</v>
      </c>
    </row>
    <row r="5083" spans="1:15" ht="12.75" outlineLevel="1" collapsed="1" x14ac:dyDescent="0.2">
      <c r="A5083" s="38" t="s">
        <v>202</v>
      </c>
      <c r="B5083" s="39" t="s">
        <v>203</v>
      </c>
      <c r="C5083" s="39" t="s">
        <v>204</v>
      </c>
      <c r="D5083" s="40" t="s">
        <v>205</v>
      </c>
      <c r="E5083" s="41">
        <v>17.742999999999999</v>
      </c>
      <c r="F5083" s="42"/>
      <c r="G5083" s="43">
        <v>720</v>
      </c>
      <c r="H5083" s="44">
        <f t="shared" ref="H5083:H5089" si="1844">IF(ISNUMBER(F5083),(E5083*(1+(F5083/100))*G5083),G5083*E5083)</f>
        <v>12774.96</v>
      </c>
      <c r="I5083" s="45">
        <f t="shared" ref="I5083:I5089" si="1845">IF(OR(A5083="PM",A5083="PZ",A5083="PP"),H5083,"")</f>
        <v>12774.96</v>
      </c>
      <c r="J5083" s="45" t="str">
        <f t="shared" ref="J5083:J5089" si="1846">IF(A5083="S",H5083,"")</f>
        <v/>
      </c>
      <c r="K5083" s="35"/>
      <c r="L5083" s="45" t="str">
        <f t="shared" ref="L5083:L5089" si="1847">IF(A5083="M06",H5083,"")</f>
        <v/>
      </c>
      <c r="M5083" s="45" t="str">
        <f t="shared" ref="M5083:M5089" si="1848">IF(OR(A5083="M02",A5083="M25",A5083="M01s"),H5083,"")</f>
        <v/>
      </c>
      <c r="N5083" s="46" t="e">
        <f>IF(A5083="ZMP",E5083*(1+(F5083/100)),#REF!)</f>
        <v>#REF!</v>
      </c>
      <c r="O5083" s="45" t="str">
        <f t="shared" ref="O5083:O5089" si="1849">IF(A5083="M01e",H5083,"")</f>
        <v/>
      </c>
    </row>
    <row r="5084" spans="1:15" ht="12.75" outlineLevel="1" collapsed="1" x14ac:dyDescent="0.2">
      <c r="A5084" s="38" t="s">
        <v>315</v>
      </c>
      <c r="B5084" s="39" t="s">
        <v>15</v>
      </c>
      <c r="C5084" s="39" t="s">
        <v>16</v>
      </c>
      <c r="D5084" s="40" t="s">
        <v>17</v>
      </c>
      <c r="E5084" s="41">
        <v>8.9269999999999996</v>
      </c>
      <c r="F5084" s="42"/>
      <c r="G5084" s="43">
        <v>990</v>
      </c>
      <c r="H5084" s="44">
        <f t="shared" si="1844"/>
        <v>8837.73</v>
      </c>
      <c r="I5084" s="45" t="str">
        <f t="shared" si="1845"/>
        <v/>
      </c>
      <c r="J5084" s="45">
        <f t="shared" si="1846"/>
        <v>8837.73</v>
      </c>
      <c r="K5084" s="35"/>
      <c r="L5084" s="45" t="str">
        <f t="shared" si="1847"/>
        <v/>
      </c>
      <c r="M5084" s="45" t="str">
        <f t="shared" si="1848"/>
        <v/>
      </c>
      <c r="N5084" s="46" t="e">
        <f>IF(A5084="ZMP",E5084*(1+(F5084/100)),#REF!)</f>
        <v>#REF!</v>
      </c>
      <c r="O5084" s="45" t="str">
        <f t="shared" si="1849"/>
        <v/>
      </c>
    </row>
    <row r="5085" spans="1:15" ht="12.75" outlineLevel="1" collapsed="1" x14ac:dyDescent="0.2">
      <c r="A5085" s="38" t="s">
        <v>315</v>
      </c>
      <c r="B5085" s="39" t="s">
        <v>75</v>
      </c>
      <c r="C5085" s="39" t="s">
        <v>76</v>
      </c>
      <c r="D5085" s="40" t="s">
        <v>17</v>
      </c>
      <c r="E5085" s="41">
        <v>0.33300000000000002</v>
      </c>
      <c r="F5085" s="42"/>
      <c r="G5085" s="43">
        <v>760</v>
      </c>
      <c r="H5085" s="44">
        <f t="shared" si="1844"/>
        <v>253.08</v>
      </c>
      <c r="I5085" s="45" t="str">
        <f t="shared" si="1845"/>
        <v/>
      </c>
      <c r="J5085" s="45">
        <f t="shared" si="1846"/>
        <v>253.08</v>
      </c>
      <c r="K5085" s="35"/>
      <c r="L5085" s="45" t="str">
        <f t="shared" si="1847"/>
        <v/>
      </c>
      <c r="M5085" s="45" t="str">
        <f t="shared" si="1848"/>
        <v/>
      </c>
      <c r="N5085" s="46" t="e">
        <f>IF(A5085="ZMP",E5085*(1+(F5085/100)),#REF!)</f>
        <v>#REF!</v>
      </c>
      <c r="O5085" s="45" t="str">
        <f t="shared" si="1849"/>
        <v/>
      </c>
    </row>
    <row r="5086" spans="1:15" ht="12.75" outlineLevel="1" collapsed="1" x14ac:dyDescent="0.2">
      <c r="A5086" s="38" t="s">
        <v>228</v>
      </c>
      <c r="B5086" s="39" t="s">
        <v>439</v>
      </c>
      <c r="C5086" s="39" t="s">
        <v>440</v>
      </c>
      <c r="D5086" s="40" t="s">
        <v>111</v>
      </c>
      <c r="E5086" s="41">
        <v>1</v>
      </c>
      <c r="F5086" s="42"/>
      <c r="G5086" s="43">
        <v>11.21</v>
      </c>
      <c r="H5086" s="44">
        <f t="shared" si="1844"/>
        <v>11.21</v>
      </c>
      <c r="I5086" s="45" t="str">
        <f t="shared" si="1845"/>
        <v/>
      </c>
      <c r="J5086" s="45" t="str">
        <f t="shared" si="1846"/>
        <v/>
      </c>
      <c r="K5086" s="35"/>
      <c r="L5086" s="45" t="str">
        <f t="shared" si="1847"/>
        <v/>
      </c>
      <c r="M5086" s="45">
        <f t="shared" si="1848"/>
        <v>11.21</v>
      </c>
      <c r="N5086" s="46" t="e">
        <f>IF(A5086="ZMP",E5086*(1+(F5086/100)),#REF!)</f>
        <v>#REF!</v>
      </c>
      <c r="O5086" s="45" t="str">
        <f t="shared" si="1849"/>
        <v/>
      </c>
    </row>
    <row r="5087" spans="1:15" ht="12.75" outlineLevel="1" collapsed="1" x14ac:dyDescent="0.2">
      <c r="A5087" s="38" t="s">
        <v>228</v>
      </c>
      <c r="B5087" s="39" t="s">
        <v>353</v>
      </c>
      <c r="C5087" s="39" t="s">
        <v>354</v>
      </c>
      <c r="D5087" s="40" t="s">
        <v>329</v>
      </c>
      <c r="E5087" s="41">
        <v>1.2999999999999999E-2</v>
      </c>
      <c r="F5087" s="42"/>
      <c r="G5087" s="43">
        <v>279.39</v>
      </c>
      <c r="H5087" s="44">
        <f t="shared" si="1844"/>
        <v>3.6320699999999997</v>
      </c>
      <c r="I5087" s="45" t="str">
        <f t="shared" si="1845"/>
        <v/>
      </c>
      <c r="J5087" s="45" t="str">
        <f t="shared" si="1846"/>
        <v/>
      </c>
      <c r="K5087" s="35"/>
      <c r="L5087" s="45" t="str">
        <f t="shared" si="1847"/>
        <v/>
      </c>
      <c r="M5087" s="45">
        <f t="shared" si="1848"/>
        <v>3.6320699999999997</v>
      </c>
      <c r="N5087" s="46" t="e">
        <f>IF(A5087="ZMP",E5087*(1+(F5087/100)),#REF!)</f>
        <v>#REF!</v>
      </c>
      <c r="O5087" s="45" t="str">
        <f t="shared" si="1849"/>
        <v/>
      </c>
    </row>
    <row r="5088" spans="1:15" ht="12.75" outlineLevel="1" collapsed="1" x14ac:dyDescent="0.2">
      <c r="A5088" s="38" t="s">
        <v>228</v>
      </c>
      <c r="B5088" s="39" t="s">
        <v>355</v>
      </c>
      <c r="C5088" s="39" t="s">
        <v>356</v>
      </c>
      <c r="D5088" s="40" t="s">
        <v>334</v>
      </c>
      <c r="E5088" s="41">
        <v>0.01</v>
      </c>
      <c r="F5088" s="42"/>
      <c r="G5088" s="43">
        <v>201.45</v>
      </c>
      <c r="H5088" s="44">
        <f t="shared" si="1844"/>
        <v>2.0145</v>
      </c>
      <c r="I5088" s="45" t="str">
        <f t="shared" si="1845"/>
        <v/>
      </c>
      <c r="J5088" s="45" t="str">
        <f t="shared" si="1846"/>
        <v/>
      </c>
      <c r="K5088" s="35"/>
      <c r="L5088" s="45" t="str">
        <f t="shared" si="1847"/>
        <v/>
      </c>
      <c r="M5088" s="45">
        <f t="shared" si="1848"/>
        <v>2.0145</v>
      </c>
      <c r="N5088" s="46" t="e">
        <f>IF(A5088="ZMP",E5088*(1+(F5088/100)),#REF!)</f>
        <v>#REF!</v>
      </c>
      <c r="O5088" s="45" t="str">
        <f t="shared" si="1849"/>
        <v/>
      </c>
    </row>
    <row r="5089" spans="1:15" ht="12.75" outlineLevel="1" collapsed="1" x14ac:dyDescent="0.2">
      <c r="A5089" s="38" t="s">
        <v>2276</v>
      </c>
      <c r="B5089" s="39" t="s">
        <v>2525</v>
      </c>
      <c r="C5089" s="39" t="s">
        <v>2526</v>
      </c>
      <c r="D5089" s="40" t="s">
        <v>111</v>
      </c>
      <c r="E5089" s="41">
        <v>1</v>
      </c>
      <c r="F5089" s="42"/>
      <c r="G5089" s="43">
        <v>142802.69</v>
      </c>
      <c r="H5089" s="44">
        <f t="shared" si="1844"/>
        <v>142802.69</v>
      </c>
      <c r="I5089" s="45" t="str">
        <f t="shared" si="1845"/>
        <v/>
      </c>
      <c r="J5089" s="45" t="str">
        <f t="shared" si="1846"/>
        <v/>
      </c>
      <c r="K5089" s="35"/>
      <c r="L5089" s="45" t="str">
        <f t="shared" si="1847"/>
        <v/>
      </c>
      <c r="M5089" s="45">
        <f t="shared" si="1848"/>
        <v>142802.69</v>
      </c>
      <c r="N5089" s="46" t="e">
        <f>IF(A5089="ZMP",E5089*(1+(F5089/100)),#REF!)</f>
        <v>#REF!</v>
      </c>
      <c r="O5089" s="45" t="str">
        <f t="shared" si="1849"/>
        <v/>
      </c>
    </row>
    <row r="5090" spans="1:15" ht="12.75" outlineLevel="2" x14ac:dyDescent="0.2">
      <c r="A5090" s="47"/>
      <c r="B5090" s="48"/>
      <c r="C5090" s="48"/>
      <c r="D5090" s="49"/>
      <c r="E5090" s="50"/>
      <c r="F5090" s="51"/>
      <c r="G5090" s="52"/>
      <c r="H5090" s="53"/>
      <c r="I5090" s="54"/>
      <c r="J5090" s="54"/>
      <c r="K5090" s="35"/>
      <c r="L5090" s="54"/>
      <c r="M5090" s="54"/>
      <c r="N5090" s="54"/>
      <c r="O5090" s="54"/>
    </row>
    <row r="5091" spans="1:15" ht="12.75" x14ac:dyDescent="0.2">
      <c r="A5091" s="27" t="s">
        <v>198</v>
      </c>
      <c r="B5091" s="28" t="s">
        <v>2527</v>
      </c>
      <c r="C5091" s="29" t="s">
        <v>2528</v>
      </c>
      <c r="D5091" s="30" t="s">
        <v>253</v>
      </c>
      <c r="E5091" s="31">
        <v>1</v>
      </c>
      <c r="F5091" s="32"/>
      <c r="G5091" s="33">
        <v>203126.66</v>
      </c>
      <c r="H5091" s="34">
        <f>G5091</f>
        <v>203126.66</v>
      </c>
      <c r="I5091" s="35">
        <f>SUM(I5092:I5099)</f>
        <v>13557.599999999999</v>
      </c>
      <c r="J5091" s="35">
        <f>SUM(J5092:J5099)</f>
        <v>11905.38</v>
      </c>
      <c r="K5091" s="35">
        <f t="shared" si="1831"/>
        <v>25462.979999999996</v>
      </c>
      <c r="L5091" s="35">
        <f>SUM(L5092:L5099)</f>
        <v>0</v>
      </c>
      <c r="M5091" s="35">
        <f>SUM(M5092:M5099)</f>
        <v>177673.66657</v>
      </c>
      <c r="N5091" s="35"/>
      <c r="O5091" s="35">
        <f>SUM(O5092:O5099)</f>
        <v>0</v>
      </c>
    </row>
    <row r="5092" spans="1:15" ht="12.75" outlineLevel="1" collapsed="1" x14ac:dyDescent="0.2">
      <c r="A5092" s="38" t="s">
        <v>202</v>
      </c>
      <c r="B5092" s="39" t="s">
        <v>203</v>
      </c>
      <c r="C5092" s="39" t="s">
        <v>204</v>
      </c>
      <c r="D5092" s="40" t="s">
        <v>205</v>
      </c>
      <c r="E5092" s="41">
        <v>18.829999999999998</v>
      </c>
      <c r="F5092" s="42"/>
      <c r="G5092" s="43">
        <v>720</v>
      </c>
      <c r="H5092" s="44">
        <f t="shared" ref="H5092:H5098" si="1850">IF(ISNUMBER(F5092),(E5092*(1+(F5092/100))*G5092),G5092*E5092)</f>
        <v>13557.599999999999</v>
      </c>
      <c r="I5092" s="45">
        <f t="shared" ref="I5092:I5098" si="1851">IF(OR(A5092="PM",A5092="PZ",A5092="PP"),H5092,"")</f>
        <v>13557.599999999999</v>
      </c>
      <c r="J5092" s="45" t="str">
        <f t="shared" ref="J5092:J5098" si="1852">IF(A5092="S",H5092,"")</f>
        <v/>
      </c>
      <c r="K5092" s="35"/>
      <c r="L5092" s="45" t="str">
        <f t="shared" ref="L5092:L5098" si="1853">IF(A5092="M06",H5092,"")</f>
        <v/>
      </c>
      <c r="M5092" s="45" t="str">
        <f t="shared" ref="M5092:M5098" si="1854">IF(OR(A5092="M02",A5092="M25",A5092="M01s"),H5092,"")</f>
        <v/>
      </c>
      <c r="N5092" s="46" t="e">
        <f>IF(A5092="ZMP",E5092*(1+(F5092/100)),#REF!)</f>
        <v>#REF!</v>
      </c>
      <c r="O5092" s="45" t="str">
        <f t="shared" ref="O5092:O5098" si="1855">IF(A5092="M01e",H5092,"")</f>
        <v/>
      </c>
    </row>
    <row r="5093" spans="1:15" ht="12.75" outlineLevel="1" collapsed="1" x14ac:dyDescent="0.2">
      <c r="A5093" s="38" t="s">
        <v>315</v>
      </c>
      <c r="B5093" s="39" t="s">
        <v>15</v>
      </c>
      <c r="C5093" s="39" t="s">
        <v>16</v>
      </c>
      <c r="D5093" s="40" t="s">
        <v>17</v>
      </c>
      <c r="E5093" s="41">
        <v>11.77</v>
      </c>
      <c r="F5093" s="42"/>
      <c r="G5093" s="43">
        <v>990</v>
      </c>
      <c r="H5093" s="44">
        <f t="shared" si="1850"/>
        <v>11652.3</v>
      </c>
      <c r="I5093" s="45" t="str">
        <f t="shared" si="1851"/>
        <v/>
      </c>
      <c r="J5093" s="45">
        <f t="shared" si="1852"/>
        <v>11652.3</v>
      </c>
      <c r="K5093" s="35"/>
      <c r="L5093" s="45" t="str">
        <f t="shared" si="1853"/>
        <v/>
      </c>
      <c r="M5093" s="45" t="str">
        <f t="shared" si="1854"/>
        <v/>
      </c>
      <c r="N5093" s="46" t="e">
        <f>IF(A5093="ZMP",E5093*(1+(F5093/100)),#REF!)</f>
        <v>#REF!</v>
      </c>
      <c r="O5093" s="45" t="str">
        <f t="shared" si="1855"/>
        <v/>
      </c>
    </row>
    <row r="5094" spans="1:15" ht="12.75" outlineLevel="1" collapsed="1" x14ac:dyDescent="0.2">
      <c r="A5094" s="38" t="s">
        <v>315</v>
      </c>
      <c r="B5094" s="39" t="s">
        <v>75</v>
      </c>
      <c r="C5094" s="39" t="s">
        <v>76</v>
      </c>
      <c r="D5094" s="40" t="s">
        <v>17</v>
      </c>
      <c r="E5094" s="41">
        <v>0.33300000000000002</v>
      </c>
      <c r="F5094" s="42"/>
      <c r="G5094" s="43">
        <v>760</v>
      </c>
      <c r="H5094" s="44">
        <f t="shared" si="1850"/>
        <v>253.08</v>
      </c>
      <c r="I5094" s="45" t="str">
        <f t="shared" si="1851"/>
        <v/>
      </c>
      <c r="J5094" s="45">
        <f t="shared" si="1852"/>
        <v>253.08</v>
      </c>
      <c r="K5094" s="35"/>
      <c r="L5094" s="45" t="str">
        <f t="shared" si="1853"/>
        <v/>
      </c>
      <c r="M5094" s="45" t="str">
        <f t="shared" si="1854"/>
        <v/>
      </c>
      <c r="N5094" s="46" t="e">
        <f>IF(A5094="ZMP",E5094*(1+(F5094/100)),#REF!)</f>
        <v>#REF!</v>
      </c>
      <c r="O5094" s="45" t="str">
        <f t="shared" si="1855"/>
        <v/>
      </c>
    </row>
    <row r="5095" spans="1:15" ht="12.75" outlineLevel="1" collapsed="1" x14ac:dyDescent="0.2">
      <c r="A5095" s="38" t="s">
        <v>228</v>
      </c>
      <c r="B5095" s="39" t="s">
        <v>439</v>
      </c>
      <c r="C5095" s="39" t="s">
        <v>440</v>
      </c>
      <c r="D5095" s="40" t="s">
        <v>111</v>
      </c>
      <c r="E5095" s="41">
        <v>1</v>
      </c>
      <c r="F5095" s="42"/>
      <c r="G5095" s="43">
        <v>11.21</v>
      </c>
      <c r="H5095" s="44">
        <f t="shared" si="1850"/>
        <v>11.21</v>
      </c>
      <c r="I5095" s="45" t="str">
        <f t="shared" si="1851"/>
        <v/>
      </c>
      <c r="J5095" s="45" t="str">
        <f t="shared" si="1852"/>
        <v/>
      </c>
      <c r="K5095" s="35"/>
      <c r="L5095" s="45" t="str">
        <f t="shared" si="1853"/>
        <v/>
      </c>
      <c r="M5095" s="45">
        <f t="shared" si="1854"/>
        <v>11.21</v>
      </c>
      <c r="N5095" s="46" t="e">
        <f>IF(A5095="ZMP",E5095*(1+(F5095/100)),#REF!)</f>
        <v>#REF!</v>
      </c>
      <c r="O5095" s="45" t="str">
        <f t="shared" si="1855"/>
        <v/>
      </c>
    </row>
    <row r="5096" spans="1:15" ht="12.75" outlineLevel="1" collapsed="1" x14ac:dyDescent="0.2">
      <c r="A5096" s="38" t="s">
        <v>228</v>
      </c>
      <c r="B5096" s="39" t="s">
        <v>353</v>
      </c>
      <c r="C5096" s="39" t="s">
        <v>354</v>
      </c>
      <c r="D5096" s="40" t="s">
        <v>329</v>
      </c>
      <c r="E5096" s="41">
        <v>1.2999999999999999E-2</v>
      </c>
      <c r="F5096" s="42"/>
      <c r="G5096" s="43">
        <v>279.39</v>
      </c>
      <c r="H5096" s="44">
        <f t="shared" si="1850"/>
        <v>3.6320699999999997</v>
      </c>
      <c r="I5096" s="45" t="str">
        <f t="shared" si="1851"/>
        <v/>
      </c>
      <c r="J5096" s="45" t="str">
        <f t="shared" si="1852"/>
        <v/>
      </c>
      <c r="K5096" s="35"/>
      <c r="L5096" s="45" t="str">
        <f t="shared" si="1853"/>
        <v/>
      </c>
      <c r="M5096" s="45">
        <f t="shared" si="1854"/>
        <v>3.6320699999999997</v>
      </c>
      <c r="N5096" s="46" t="e">
        <f>IF(A5096="ZMP",E5096*(1+(F5096/100)),#REF!)</f>
        <v>#REF!</v>
      </c>
      <c r="O5096" s="45" t="str">
        <f t="shared" si="1855"/>
        <v/>
      </c>
    </row>
    <row r="5097" spans="1:15" ht="12.75" outlineLevel="1" collapsed="1" x14ac:dyDescent="0.2">
      <c r="A5097" s="38" t="s">
        <v>228</v>
      </c>
      <c r="B5097" s="39" t="s">
        <v>355</v>
      </c>
      <c r="C5097" s="39" t="s">
        <v>356</v>
      </c>
      <c r="D5097" s="40" t="s">
        <v>334</v>
      </c>
      <c r="E5097" s="41">
        <v>0.01</v>
      </c>
      <c r="F5097" s="42"/>
      <c r="G5097" s="43">
        <v>201.45</v>
      </c>
      <c r="H5097" s="44">
        <f t="shared" si="1850"/>
        <v>2.0145</v>
      </c>
      <c r="I5097" s="45" t="str">
        <f t="shared" si="1851"/>
        <v/>
      </c>
      <c r="J5097" s="45" t="str">
        <f t="shared" si="1852"/>
        <v/>
      </c>
      <c r="K5097" s="35"/>
      <c r="L5097" s="45" t="str">
        <f t="shared" si="1853"/>
        <v/>
      </c>
      <c r="M5097" s="45">
        <f t="shared" si="1854"/>
        <v>2.0145</v>
      </c>
      <c r="N5097" s="46" t="e">
        <f>IF(A5097="ZMP",E5097*(1+(F5097/100)),#REF!)</f>
        <v>#REF!</v>
      </c>
      <c r="O5097" s="45" t="str">
        <f t="shared" si="1855"/>
        <v/>
      </c>
    </row>
    <row r="5098" spans="1:15" ht="12.75" outlineLevel="1" collapsed="1" x14ac:dyDescent="0.2">
      <c r="A5098" s="38" t="s">
        <v>2276</v>
      </c>
      <c r="B5098" s="39" t="s">
        <v>2529</v>
      </c>
      <c r="C5098" s="39" t="s">
        <v>2530</v>
      </c>
      <c r="D5098" s="40" t="s">
        <v>111</v>
      </c>
      <c r="E5098" s="41">
        <v>1</v>
      </c>
      <c r="F5098" s="42"/>
      <c r="G5098" s="43">
        <v>177656.81</v>
      </c>
      <c r="H5098" s="44">
        <f t="shared" si="1850"/>
        <v>177656.81</v>
      </c>
      <c r="I5098" s="45" t="str">
        <f t="shared" si="1851"/>
        <v/>
      </c>
      <c r="J5098" s="45" t="str">
        <f t="shared" si="1852"/>
        <v/>
      </c>
      <c r="K5098" s="35"/>
      <c r="L5098" s="45" t="str">
        <f t="shared" si="1853"/>
        <v/>
      </c>
      <c r="M5098" s="45">
        <f t="shared" si="1854"/>
        <v>177656.81</v>
      </c>
      <c r="N5098" s="46" t="e">
        <f>IF(A5098="ZMP",E5098*(1+(F5098/100)),#REF!)</f>
        <v>#REF!</v>
      </c>
      <c r="O5098" s="45" t="str">
        <f t="shared" si="1855"/>
        <v/>
      </c>
    </row>
    <row r="5099" spans="1:15" ht="12.75" outlineLevel="2" x14ac:dyDescent="0.2">
      <c r="A5099" s="47"/>
      <c r="B5099" s="48"/>
      <c r="C5099" s="48"/>
      <c r="D5099" s="49"/>
      <c r="E5099" s="50"/>
      <c r="F5099" s="51"/>
      <c r="G5099" s="52"/>
      <c r="H5099" s="53"/>
      <c r="I5099" s="54"/>
      <c r="J5099" s="54"/>
      <c r="K5099" s="35"/>
      <c r="L5099" s="54"/>
      <c r="M5099" s="54"/>
      <c r="N5099" s="54"/>
      <c r="O5099" s="54"/>
    </row>
    <row r="5100" spans="1:15" ht="12.75" x14ac:dyDescent="0.2">
      <c r="A5100" s="27" t="s">
        <v>198</v>
      </c>
      <c r="B5100" s="28" t="s">
        <v>2531</v>
      </c>
      <c r="C5100" s="29" t="s">
        <v>2532</v>
      </c>
      <c r="D5100" s="30" t="s">
        <v>253</v>
      </c>
      <c r="E5100" s="31">
        <v>1</v>
      </c>
      <c r="F5100" s="32"/>
      <c r="G5100" s="33">
        <v>218327.67999999999</v>
      </c>
      <c r="H5100" s="34">
        <f>G5100</f>
        <v>218327.67999999999</v>
      </c>
      <c r="I5100" s="35">
        <f>SUM(I5101:I5108)</f>
        <v>13557.599999999999</v>
      </c>
      <c r="J5100" s="35">
        <f>SUM(J5101:J5108)</f>
        <v>11905.38</v>
      </c>
      <c r="K5100" s="35">
        <f t="shared" si="1831"/>
        <v>25462.979999999996</v>
      </c>
      <c r="L5100" s="35">
        <f>SUM(L5101:L5108)</f>
        <v>0</v>
      </c>
      <c r="M5100" s="35">
        <f>SUM(M5101:M5108)</f>
        <v>192874.68656999999</v>
      </c>
      <c r="N5100" s="35"/>
      <c r="O5100" s="35">
        <f>SUM(O5101:O5108)</f>
        <v>0</v>
      </c>
    </row>
    <row r="5101" spans="1:15" ht="12.75" outlineLevel="1" collapsed="1" x14ac:dyDescent="0.2">
      <c r="A5101" s="38" t="s">
        <v>202</v>
      </c>
      <c r="B5101" s="39" t="s">
        <v>203</v>
      </c>
      <c r="C5101" s="39" t="s">
        <v>204</v>
      </c>
      <c r="D5101" s="40" t="s">
        <v>205</v>
      </c>
      <c r="E5101" s="41">
        <v>18.829999999999998</v>
      </c>
      <c r="F5101" s="42"/>
      <c r="G5101" s="43">
        <v>720</v>
      </c>
      <c r="H5101" s="44">
        <f t="shared" ref="H5101:H5107" si="1856">IF(ISNUMBER(F5101),(E5101*(1+(F5101/100))*G5101),G5101*E5101)</f>
        <v>13557.599999999999</v>
      </c>
      <c r="I5101" s="45">
        <f t="shared" ref="I5101:I5107" si="1857">IF(OR(A5101="PM",A5101="PZ",A5101="PP"),H5101,"")</f>
        <v>13557.599999999999</v>
      </c>
      <c r="J5101" s="45" t="str">
        <f t="shared" ref="J5101:J5107" si="1858">IF(A5101="S",H5101,"")</f>
        <v/>
      </c>
      <c r="K5101" s="35"/>
      <c r="L5101" s="45" t="str">
        <f t="shared" ref="L5101:L5107" si="1859">IF(A5101="M06",H5101,"")</f>
        <v/>
      </c>
      <c r="M5101" s="45" t="str">
        <f t="shared" ref="M5101:M5107" si="1860">IF(OR(A5101="M02",A5101="M25",A5101="M01s"),H5101,"")</f>
        <v/>
      </c>
      <c r="N5101" s="46" t="e">
        <f>IF(A5101="ZMP",E5101*(1+(F5101/100)),#REF!)</f>
        <v>#REF!</v>
      </c>
      <c r="O5101" s="45" t="str">
        <f t="shared" ref="O5101:O5107" si="1861">IF(A5101="M01e",H5101,"")</f>
        <v/>
      </c>
    </row>
    <row r="5102" spans="1:15" ht="12.75" outlineLevel="1" collapsed="1" x14ac:dyDescent="0.2">
      <c r="A5102" s="38" t="s">
        <v>315</v>
      </c>
      <c r="B5102" s="39" t="s">
        <v>15</v>
      </c>
      <c r="C5102" s="39" t="s">
        <v>16</v>
      </c>
      <c r="D5102" s="40" t="s">
        <v>17</v>
      </c>
      <c r="E5102" s="41">
        <v>11.77</v>
      </c>
      <c r="F5102" s="42"/>
      <c r="G5102" s="43">
        <v>990</v>
      </c>
      <c r="H5102" s="44">
        <f t="shared" si="1856"/>
        <v>11652.3</v>
      </c>
      <c r="I5102" s="45" t="str">
        <f t="shared" si="1857"/>
        <v/>
      </c>
      <c r="J5102" s="45">
        <f t="shared" si="1858"/>
        <v>11652.3</v>
      </c>
      <c r="K5102" s="35"/>
      <c r="L5102" s="45" t="str">
        <f t="shared" si="1859"/>
        <v/>
      </c>
      <c r="M5102" s="45" t="str">
        <f t="shared" si="1860"/>
        <v/>
      </c>
      <c r="N5102" s="46" t="e">
        <f>IF(A5102="ZMP",E5102*(1+(F5102/100)),#REF!)</f>
        <v>#REF!</v>
      </c>
      <c r="O5102" s="45" t="str">
        <f t="shared" si="1861"/>
        <v/>
      </c>
    </row>
    <row r="5103" spans="1:15" ht="12.75" outlineLevel="1" collapsed="1" x14ac:dyDescent="0.2">
      <c r="A5103" s="38" t="s">
        <v>315</v>
      </c>
      <c r="B5103" s="39" t="s">
        <v>75</v>
      </c>
      <c r="C5103" s="39" t="s">
        <v>76</v>
      </c>
      <c r="D5103" s="40" t="s">
        <v>17</v>
      </c>
      <c r="E5103" s="41">
        <v>0.33300000000000002</v>
      </c>
      <c r="F5103" s="42"/>
      <c r="G5103" s="43">
        <v>760</v>
      </c>
      <c r="H5103" s="44">
        <f t="shared" si="1856"/>
        <v>253.08</v>
      </c>
      <c r="I5103" s="45" t="str">
        <f t="shared" si="1857"/>
        <v/>
      </c>
      <c r="J5103" s="45">
        <f t="shared" si="1858"/>
        <v>253.08</v>
      </c>
      <c r="K5103" s="35"/>
      <c r="L5103" s="45" t="str">
        <f t="shared" si="1859"/>
        <v/>
      </c>
      <c r="M5103" s="45" t="str">
        <f t="shared" si="1860"/>
        <v/>
      </c>
      <c r="N5103" s="46" t="e">
        <f>IF(A5103="ZMP",E5103*(1+(F5103/100)),#REF!)</f>
        <v>#REF!</v>
      </c>
      <c r="O5103" s="45" t="str">
        <f t="shared" si="1861"/>
        <v/>
      </c>
    </row>
    <row r="5104" spans="1:15" ht="12.75" outlineLevel="1" collapsed="1" x14ac:dyDescent="0.2">
      <c r="A5104" s="38" t="s">
        <v>228</v>
      </c>
      <c r="B5104" s="39" t="s">
        <v>439</v>
      </c>
      <c r="C5104" s="39" t="s">
        <v>440</v>
      </c>
      <c r="D5104" s="40" t="s">
        <v>111</v>
      </c>
      <c r="E5104" s="41">
        <v>1</v>
      </c>
      <c r="F5104" s="42"/>
      <c r="G5104" s="43">
        <v>11.21</v>
      </c>
      <c r="H5104" s="44">
        <f t="shared" si="1856"/>
        <v>11.21</v>
      </c>
      <c r="I5104" s="45" t="str">
        <f t="shared" si="1857"/>
        <v/>
      </c>
      <c r="J5104" s="45" t="str">
        <f t="shared" si="1858"/>
        <v/>
      </c>
      <c r="K5104" s="35"/>
      <c r="L5104" s="45" t="str">
        <f t="shared" si="1859"/>
        <v/>
      </c>
      <c r="M5104" s="45">
        <f t="shared" si="1860"/>
        <v>11.21</v>
      </c>
      <c r="N5104" s="46" t="e">
        <f>IF(A5104="ZMP",E5104*(1+(F5104/100)),#REF!)</f>
        <v>#REF!</v>
      </c>
      <c r="O5104" s="45" t="str">
        <f t="shared" si="1861"/>
        <v/>
      </c>
    </row>
    <row r="5105" spans="1:15" ht="12.75" outlineLevel="1" collapsed="1" x14ac:dyDescent="0.2">
      <c r="A5105" s="38" t="s">
        <v>228</v>
      </c>
      <c r="B5105" s="39" t="s">
        <v>353</v>
      </c>
      <c r="C5105" s="39" t="s">
        <v>354</v>
      </c>
      <c r="D5105" s="40" t="s">
        <v>329</v>
      </c>
      <c r="E5105" s="41">
        <v>1.2999999999999999E-2</v>
      </c>
      <c r="F5105" s="42"/>
      <c r="G5105" s="43">
        <v>279.39</v>
      </c>
      <c r="H5105" s="44">
        <f t="shared" si="1856"/>
        <v>3.6320699999999997</v>
      </c>
      <c r="I5105" s="45" t="str">
        <f t="shared" si="1857"/>
        <v/>
      </c>
      <c r="J5105" s="45" t="str">
        <f t="shared" si="1858"/>
        <v/>
      </c>
      <c r="K5105" s="35"/>
      <c r="L5105" s="45" t="str">
        <f t="shared" si="1859"/>
        <v/>
      </c>
      <c r="M5105" s="45">
        <f t="shared" si="1860"/>
        <v>3.6320699999999997</v>
      </c>
      <c r="N5105" s="46" t="e">
        <f>IF(A5105="ZMP",E5105*(1+(F5105/100)),#REF!)</f>
        <v>#REF!</v>
      </c>
      <c r="O5105" s="45" t="str">
        <f t="shared" si="1861"/>
        <v/>
      </c>
    </row>
    <row r="5106" spans="1:15" ht="12.75" outlineLevel="1" collapsed="1" x14ac:dyDescent="0.2">
      <c r="A5106" s="38" t="s">
        <v>228</v>
      </c>
      <c r="B5106" s="39" t="s">
        <v>355</v>
      </c>
      <c r="C5106" s="39" t="s">
        <v>356</v>
      </c>
      <c r="D5106" s="40" t="s">
        <v>334</v>
      </c>
      <c r="E5106" s="41">
        <v>0.01</v>
      </c>
      <c r="F5106" s="42"/>
      <c r="G5106" s="43">
        <v>201.45</v>
      </c>
      <c r="H5106" s="44">
        <f t="shared" si="1856"/>
        <v>2.0145</v>
      </c>
      <c r="I5106" s="45" t="str">
        <f t="shared" si="1857"/>
        <v/>
      </c>
      <c r="J5106" s="45" t="str">
        <f t="shared" si="1858"/>
        <v/>
      </c>
      <c r="K5106" s="35"/>
      <c r="L5106" s="45" t="str">
        <f t="shared" si="1859"/>
        <v/>
      </c>
      <c r="M5106" s="45">
        <f t="shared" si="1860"/>
        <v>2.0145</v>
      </c>
      <c r="N5106" s="46" t="e">
        <f>IF(A5106="ZMP",E5106*(1+(F5106/100)),#REF!)</f>
        <v>#REF!</v>
      </c>
      <c r="O5106" s="45" t="str">
        <f t="shared" si="1861"/>
        <v/>
      </c>
    </row>
    <row r="5107" spans="1:15" ht="12.75" outlineLevel="1" collapsed="1" x14ac:dyDescent="0.2">
      <c r="A5107" s="38" t="s">
        <v>2276</v>
      </c>
      <c r="B5107" s="39" t="s">
        <v>2533</v>
      </c>
      <c r="C5107" s="39" t="s">
        <v>2534</v>
      </c>
      <c r="D5107" s="40" t="s">
        <v>111</v>
      </c>
      <c r="E5107" s="41">
        <v>1</v>
      </c>
      <c r="F5107" s="42"/>
      <c r="G5107" s="43">
        <v>192857.83</v>
      </c>
      <c r="H5107" s="44">
        <f t="shared" si="1856"/>
        <v>192857.83</v>
      </c>
      <c r="I5107" s="45" t="str">
        <f t="shared" si="1857"/>
        <v/>
      </c>
      <c r="J5107" s="45" t="str">
        <f t="shared" si="1858"/>
        <v/>
      </c>
      <c r="K5107" s="35"/>
      <c r="L5107" s="45" t="str">
        <f t="shared" si="1859"/>
        <v/>
      </c>
      <c r="M5107" s="45">
        <f t="shared" si="1860"/>
        <v>192857.83</v>
      </c>
      <c r="N5107" s="46" t="e">
        <f>IF(A5107="ZMP",E5107*(1+(F5107/100)),#REF!)</f>
        <v>#REF!</v>
      </c>
      <c r="O5107" s="45" t="str">
        <f t="shared" si="1861"/>
        <v/>
      </c>
    </row>
    <row r="5108" spans="1:15" ht="12.75" outlineLevel="2" x14ac:dyDescent="0.2">
      <c r="A5108" s="47"/>
      <c r="B5108" s="48"/>
      <c r="C5108" s="48"/>
      <c r="D5108" s="49"/>
      <c r="E5108" s="50"/>
      <c r="F5108" s="51"/>
      <c r="G5108" s="52"/>
      <c r="H5108" s="53"/>
      <c r="I5108" s="54"/>
      <c r="J5108" s="54"/>
      <c r="K5108" s="35"/>
      <c r="L5108" s="54"/>
      <c r="M5108" s="54"/>
      <c r="N5108" s="54"/>
      <c r="O5108" s="54"/>
    </row>
    <row r="5109" spans="1:15" ht="12.75" x14ac:dyDescent="0.2">
      <c r="A5109" s="27" t="s">
        <v>198</v>
      </c>
      <c r="B5109" s="28" t="s">
        <v>2535</v>
      </c>
      <c r="C5109" s="29" t="s">
        <v>2536</v>
      </c>
      <c r="D5109" s="30" t="s">
        <v>253</v>
      </c>
      <c r="E5109" s="31">
        <v>1</v>
      </c>
      <c r="F5109" s="32"/>
      <c r="G5109" s="33">
        <v>103824.64</v>
      </c>
      <c r="H5109" s="34">
        <f>G5109</f>
        <v>103824.64</v>
      </c>
      <c r="I5109" s="35">
        <f>SUM(I5110:I5117)</f>
        <v>13811.039999999999</v>
      </c>
      <c r="J5109" s="35">
        <f>SUM(J5110:J5117)</f>
        <v>3342.87</v>
      </c>
      <c r="K5109" s="35">
        <f t="shared" si="1831"/>
        <v>17153.91</v>
      </c>
      <c r="L5109" s="35">
        <f>SUM(L5110:L5117)</f>
        <v>0</v>
      </c>
      <c r="M5109" s="35">
        <f>SUM(M5110:M5117)</f>
        <v>86680.716570000004</v>
      </c>
      <c r="N5109" s="35"/>
      <c r="O5109" s="35">
        <f>SUM(O5110:O5117)</f>
        <v>0</v>
      </c>
    </row>
    <row r="5110" spans="1:15" ht="12.75" outlineLevel="1" collapsed="1" x14ac:dyDescent="0.2">
      <c r="A5110" s="38" t="s">
        <v>202</v>
      </c>
      <c r="B5110" s="39" t="s">
        <v>203</v>
      </c>
      <c r="C5110" s="39" t="s">
        <v>204</v>
      </c>
      <c r="D5110" s="40" t="s">
        <v>205</v>
      </c>
      <c r="E5110" s="41">
        <v>19.181999999999999</v>
      </c>
      <c r="F5110" s="42"/>
      <c r="G5110" s="43">
        <v>720</v>
      </c>
      <c r="H5110" s="44">
        <f t="shared" ref="H5110:H5116" si="1862">IF(ISNUMBER(F5110),(E5110*(1+(F5110/100))*G5110),G5110*E5110)</f>
        <v>13811.039999999999</v>
      </c>
      <c r="I5110" s="45">
        <f t="shared" ref="I5110:I5116" si="1863">IF(OR(A5110="PM",A5110="PZ",A5110="PP"),H5110,"")</f>
        <v>13811.039999999999</v>
      </c>
      <c r="J5110" s="45" t="str">
        <f t="shared" ref="J5110:J5116" si="1864">IF(A5110="S",H5110,"")</f>
        <v/>
      </c>
      <c r="K5110" s="35"/>
      <c r="L5110" s="45" t="str">
        <f t="shared" ref="L5110:L5116" si="1865">IF(A5110="M06",H5110,"")</f>
        <v/>
      </c>
      <c r="M5110" s="45" t="str">
        <f t="shared" ref="M5110:M5116" si="1866">IF(OR(A5110="M02",A5110="M25",A5110="M01s"),H5110,"")</f>
        <v/>
      </c>
      <c r="N5110" s="46" t="e">
        <f>IF(A5110="ZMP",E5110*(1+(F5110/100)),#REF!)</f>
        <v>#REF!</v>
      </c>
      <c r="O5110" s="45" t="str">
        <f t="shared" ref="O5110:O5116" si="1867">IF(A5110="M01e",H5110,"")</f>
        <v/>
      </c>
    </row>
    <row r="5111" spans="1:15" ht="12.75" outlineLevel="1" collapsed="1" x14ac:dyDescent="0.2">
      <c r="A5111" s="38" t="s">
        <v>315</v>
      </c>
      <c r="B5111" s="39" t="s">
        <v>15</v>
      </c>
      <c r="C5111" s="39" t="s">
        <v>16</v>
      </c>
      <c r="D5111" s="40" t="s">
        <v>17</v>
      </c>
      <c r="E5111" s="41">
        <v>3.121</v>
      </c>
      <c r="F5111" s="42"/>
      <c r="G5111" s="43">
        <v>990</v>
      </c>
      <c r="H5111" s="44">
        <f t="shared" si="1862"/>
        <v>3089.79</v>
      </c>
      <c r="I5111" s="45" t="str">
        <f t="shared" si="1863"/>
        <v/>
      </c>
      <c r="J5111" s="45">
        <f t="shared" si="1864"/>
        <v>3089.79</v>
      </c>
      <c r="K5111" s="35"/>
      <c r="L5111" s="45" t="str">
        <f t="shared" si="1865"/>
        <v/>
      </c>
      <c r="M5111" s="45" t="str">
        <f t="shared" si="1866"/>
        <v/>
      </c>
      <c r="N5111" s="46" t="e">
        <f>IF(A5111="ZMP",E5111*(1+(F5111/100)),#REF!)</f>
        <v>#REF!</v>
      </c>
      <c r="O5111" s="45" t="str">
        <f t="shared" si="1867"/>
        <v/>
      </c>
    </row>
    <row r="5112" spans="1:15" ht="12.75" outlineLevel="1" collapsed="1" x14ac:dyDescent="0.2">
      <c r="A5112" s="38" t="s">
        <v>315</v>
      </c>
      <c r="B5112" s="39" t="s">
        <v>75</v>
      </c>
      <c r="C5112" s="39" t="s">
        <v>76</v>
      </c>
      <c r="D5112" s="40" t="s">
        <v>17</v>
      </c>
      <c r="E5112" s="41">
        <v>0.33300000000000002</v>
      </c>
      <c r="F5112" s="42"/>
      <c r="G5112" s="43">
        <v>760</v>
      </c>
      <c r="H5112" s="44">
        <f t="shared" si="1862"/>
        <v>253.08</v>
      </c>
      <c r="I5112" s="45" t="str">
        <f t="shared" si="1863"/>
        <v/>
      </c>
      <c r="J5112" s="45">
        <f t="shared" si="1864"/>
        <v>253.08</v>
      </c>
      <c r="K5112" s="35"/>
      <c r="L5112" s="45" t="str">
        <f t="shared" si="1865"/>
        <v/>
      </c>
      <c r="M5112" s="45" t="str">
        <f t="shared" si="1866"/>
        <v/>
      </c>
      <c r="N5112" s="46" t="e">
        <f>IF(A5112="ZMP",E5112*(1+(F5112/100)),#REF!)</f>
        <v>#REF!</v>
      </c>
      <c r="O5112" s="45" t="str">
        <f t="shared" si="1867"/>
        <v/>
      </c>
    </row>
    <row r="5113" spans="1:15" ht="12.75" outlineLevel="1" collapsed="1" x14ac:dyDescent="0.2">
      <c r="A5113" s="38" t="s">
        <v>228</v>
      </c>
      <c r="B5113" s="39" t="s">
        <v>439</v>
      </c>
      <c r="C5113" s="39" t="s">
        <v>440</v>
      </c>
      <c r="D5113" s="40" t="s">
        <v>111</v>
      </c>
      <c r="E5113" s="41">
        <v>1</v>
      </c>
      <c r="F5113" s="42"/>
      <c r="G5113" s="43">
        <v>11.21</v>
      </c>
      <c r="H5113" s="44">
        <f t="shared" si="1862"/>
        <v>11.21</v>
      </c>
      <c r="I5113" s="45" t="str">
        <f t="shared" si="1863"/>
        <v/>
      </c>
      <c r="J5113" s="45" t="str">
        <f t="shared" si="1864"/>
        <v/>
      </c>
      <c r="K5113" s="35"/>
      <c r="L5113" s="45" t="str">
        <f t="shared" si="1865"/>
        <v/>
      </c>
      <c r="M5113" s="45">
        <f t="shared" si="1866"/>
        <v>11.21</v>
      </c>
      <c r="N5113" s="46" t="e">
        <f>IF(A5113="ZMP",E5113*(1+(F5113/100)),#REF!)</f>
        <v>#REF!</v>
      </c>
      <c r="O5113" s="45" t="str">
        <f t="shared" si="1867"/>
        <v/>
      </c>
    </row>
    <row r="5114" spans="1:15" ht="12.75" outlineLevel="1" collapsed="1" x14ac:dyDescent="0.2">
      <c r="A5114" s="38" t="s">
        <v>228</v>
      </c>
      <c r="B5114" s="39" t="s">
        <v>353</v>
      </c>
      <c r="C5114" s="39" t="s">
        <v>354</v>
      </c>
      <c r="D5114" s="40" t="s">
        <v>329</v>
      </c>
      <c r="E5114" s="41">
        <v>1.2999999999999999E-2</v>
      </c>
      <c r="F5114" s="42"/>
      <c r="G5114" s="43">
        <v>279.39</v>
      </c>
      <c r="H5114" s="44">
        <f t="shared" si="1862"/>
        <v>3.6320699999999997</v>
      </c>
      <c r="I5114" s="45" t="str">
        <f t="shared" si="1863"/>
        <v/>
      </c>
      <c r="J5114" s="45" t="str">
        <f t="shared" si="1864"/>
        <v/>
      </c>
      <c r="K5114" s="35"/>
      <c r="L5114" s="45" t="str">
        <f t="shared" si="1865"/>
        <v/>
      </c>
      <c r="M5114" s="45">
        <f t="shared" si="1866"/>
        <v>3.6320699999999997</v>
      </c>
      <c r="N5114" s="46" t="e">
        <f>IF(A5114="ZMP",E5114*(1+(F5114/100)),#REF!)</f>
        <v>#REF!</v>
      </c>
      <c r="O5114" s="45" t="str">
        <f t="shared" si="1867"/>
        <v/>
      </c>
    </row>
    <row r="5115" spans="1:15" ht="12.75" outlineLevel="1" collapsed="1" x14ac:dyDescent="0.2">
      <c r="A5115" s="38" t="s">
        <v>228</v>
      </c>
      <c r="B5115" s="39" t="s">
        <v>355</v>
      </c>
      <c r="C5115" s="39" t="s">
        <v>356</v>
      </c>
      <c r="D5115" s="40" t="s">
        <v>334</v>
      </c>
      <c r="E5115" s="41">
        <v>0.01</v>
      </c>
      <c r="F5115" s="42"/>
      <c r="G5115" s="43">
        <v>201.45</v>
      </c>
      <c r="H5115" s="44">
        <f t="shared" si="1862"/>
        <v>2.0145</v>
      </c>
      <c r="I5115" s="45" t="str">
        <f t="shared" si="1863"/>
        <v/>
      </c>
      <c r="J5115" s="45" t="str">
        <f t="shared" si="1864"/>
        <v/>
      </c>
      <c r="K5115" s="35"/>
      <c r="L5115" s="45" t="str">
        <f t="shared" si="1865"/>
        <v/>
      </c>
      <c r="M5115" s="45">
        <f t="shared" si="1866"/>
        <v>2.0145</v>
      </c>
      <c r="N5115" s="46" t="e">
        <f>IF(A5115="ZMP",E5115*(1+(F5115/100)),#REF!)</f>
        <v>#REF!</v>
      </c>
      <c r="O5115" s="45" t="str">
        <f t="shared" si="1867"/>
        <v/>
      </c>
    </row>
    <row r="5116" spans="1:15" ht="12.75" outlineLevel="1" collapsed="1" x14ac:dyDescent="0.2">
      <c r="A5116" s="38" t="s">
        <v>2276</v>
      </c>
      <c r="B5116" s="39" t="s">
        <v>2537</v>
      </c>
      <c r="C5116" s="39" t="s">
        <v>2538</v>
      </c>
      <c r="D5116" s="40" t="s">
        <v>111</v>
      </c>
      <c r="E5116" s="41">
        <v>1</v>
      </c>
      <c r="F5116" s="42"/>
      <c r="G5116" s="43">
        <v>86663.86</v>
      </c>
      <c r="H5116" s="44">
        <f t="shared" si="1862"/>
        <v>86663.86</v>
      </c>
      <c r="I5116" s="45" t="str">
        <f t="shared" si="1863"/>
        <v/>
      </c>
      <c r="J5116" s="45" t="str">
        <f t="shared" si="1864"/>
        <v/>
      </c>
      <c r="K5116" s="35"/>
      <c r="L5116" s="45" t="str">
        <f t="shared" si="1865"/>
        <v/>
      </c>
      <c r="M5116" s="45">
        <f t="shared" si="1866"/>
        <v>86663.86</v>
      </c>
      <c r="N5116" s="46" t="e">
        <f>IF(A5116="ZMP",E5116*(1+(F5116/100)),#REF!)</f>
        <v>#REF!</v>
      </c>
      <c r="O5116" s="45" t="str">
        <f t="shared" si="1867"/>
        <v/>
      </c>
    </row>
    <row r="5117" spans="1:15" ht="12.75" outlineLevel="2" x14ac:dyDescent="0.2">
      <c r="A5117" s="47"/>
      <c r="B5117" s="48"/>
      <c r="C5117" s="48"/>
      <c r="D5117" s="49"/>
      <c r="E5117" s="50"/>
      <c r="F5117" s="51"/>
      <c r="G5117" s="52"/>
      <c r="H5117" s="53"/>
      <c r="I5117" s="54"/>
      <c r="J5117" s="54"/>
      <c r="K5117" s="35"/>
      <c r="L5117" s="54"/>
      <c r="M5117" s="54"/>
      <c r="N5117" s="54"/>
      <c r="O5117" s="54"/>
    </row>
    <row r="5118" spans="1:15" ht="12.75" x14ac:dyDescent="0.2">
      <c r="A5118" s="27" t="s">
        <v>198</v>
      </c>
      <c r="B5118" s="28" t="s">
        <v>2539</v>
      </c>
      <c r="C5118" s="29" t="s">
        <v>2540</v>
      </c>
      <c r="D5118" s="30" t="s">
        <v>253</v>
      </c>
      <c r="E5118" s="31">
        <v>1</v>
      </c>
      <c r="F5118" s="32"/>
      <c r="G5118" s="33">
        <v>122799.81</v>
      </c>
      <c r="H5118" s="34">
        <f>G5118</f>
        <v>122799.81</v>
      </c>
      <c r="I5118" s="35">
        <f>SUM(I5119:I5126)</f>
        <v>14067.36</v>
      </c>
      <c r="J5118" s="35">
        <f>SUM(J5119:J5126)</f>
        <v>5803.0199999999995</v>
      </c>
      <c r="K5118" s="35">
        <f t="shared" si="1831"/>
        <v>19870.38</v>
      </c>
      <c r="L5118" s="35">
        <f>SUM(L5119:L5126)</f>
        <v>0</v>
      </c>
      <c r="M5118" s="35">
        <f>SUM(M5119:M5126)</f>
        <v>102939.41657</v>
      </c>
      <c r="N5118" s="35"/>
      <c r="O5118" s="35">
        <f>SUM(O5119:O5126)</f>
        <v>0</v>
      </c>
    </row>
    <row r="5119" spans="1:15" ht="12.75" outlineLevel="1" collapsed="1" x14ac:dyDescent="0.2">
      <c r="A5119" s="38" t="s">
        <v>202</v>
      </c>
      <c r="B5119" s="39" t="s">
        <v>203</v>
      </c>
      <c r="C5119" s="39" t="s">
        <v>204</v>
      </c>
      <c r="D5119" s="40" t="s">
        <v>205</v>
      </c>
      <c r="E5119" s="41">
        <v>19.538</v>
      </c>
      <c r="F5119" s="42"/>
      <c r="G5119" s="43">
        <v>720</v>
      </c>
      <c r="H5119" s="44">
        <f t="shared" ref="H5119:H5125" si="1868">IF(ISNUMBER(F5119),(E5119*(1+(F5119/100))*G5119),G5119*E5119)</f>
        <v>14067.36</v>
      </c>
      <c r="I5119" s="45">
        <f t="shared" ref="I5119:I5125" si="1869">IF(OR(A5119="PM",A5119="PZ",A5119="PP"),H5119,"")</f>
        <v>14067.36</v>
      </c>
      <c r="J5119" s="45" t="str">
        <f t="shared" ref="J5119:J5125" si="1870">IF(A5119="S",H5119,"")</f>
        <v/>
      </c>
      <c r="K5119" s="35"/>
      <c r="L5119" s="45" t="str">
        <f t="shared" ref="L5119:L5125" si="1871">IF(A5119="M06",H5119,"")</f>
        <v/>
      </c>
      <c r="M5119" s="45" t="str">
        <f t="shared" ref="M5119:M5125" si="1872">IF(OR(A5119="M02",A5119="M25",A5119="M01s"),H5119,"")</f>
        <v/>
      </c>
      <c r="N5119" s="46" t="e">
        <f>IF(A5119="ZMP",E5119*(1+(F5119/100)),#REF!)</f>
        <v>#REF!</v>
      </c>
      <c r="O5119" s="45" t="str">
        <f t="shared" ref="O5119:O5125" si="1873">IF(A5119="M01e",H5119,"")</f>
        <v/>
      </c>
    </row>
    <row r="5120" spans="1:15" ht="12.75" outlineLevel="1" collapsed="1" x14ac:dyDescent="0.2">
      <c r="A5120" s="38" t="s">
        <v>315</v>
      </c>
      <c r="B5120" s="39" t="s">
        <v>15</v>
      </c>
      <c r="C5120" s="39" t="s">
        <v>16</v>
      </c>
      <c r="D5120" s="40" t="s">
        <v>17</v>
      </c>
      <c r="E5120" s="41">
        <v>5.6059999999999999</v>
      </c>
      <c r="F5120" s="42"/>
      <c r="G5120" s="43">
        <v>990</v>
      </c>
      <c r="H5120" s="44">
        <f t="shared" si="1868"/>
        <v>5549.94</v>
      </c>
      <c r="I5120" s="45" t="str">
        <f t="shared" si="1869"/>
        <v/>
      </c>
      <c r="J5120" s="45">
        <f t="shared" si="1870"/>
        <v>5549.94</v>
      </c>
      <c r="K5120" s="35"/>
      <c r="L5120" s="45" t="str">
        <f t="shared" si="1871"/>
        <v/>
      </c>
      <c r="M5120" s="45" t="str">
        <f t="shared" si="1872"/>
        <v/>
      </c>
      <c r="N5120" s="46" t="e">
        <f>IF(A5120="ZMP",E5120*(1+(F5120/100)),#REF!)</f>
        <v>#REF!</v>
      </c>
      <c r="O5120" s="45" t="str">
        <f t="shared" si="1873"/>
        <v/>
      </c>
    </row>
    <row r="5121" spans="1:15" ht="12.75" outlineLevel="1" collapsed="1" x14ac:dyDescent="0.2">
      <c r="A5121" s="38" t="s">
        <v>315</v>
      </c>
      <c r="B5121" s="39" t="s">
        <v>75</v>
      </c>
      <c r="C5121" s="39" t="s">
        <v>76</v>
      </c>
      <c r="D5121" s="40" t="s">
        <v>17</v>
      </c>
      <c r="E5121" s="41">
        <v>0.33300000000000002</v>
      </c>
      <c r="F5121" s="42"/>
      <c r="G5121" s="43">
        <v>760</v>
      </c>
      <c r="H5121" s="44">
        <f t="shared" si="1868"/>
        <v>253.08</v>
      </c>
      <c r="I5121" s="45" t="str">
        <f t="shared" si="1869"/>
        <v/>
      </c>
      <c r="J5121" s="45">
        <f t="shared" si="1870"/>
        <v>253.08</v>
      </c>
      <c r="K5121" s="35"/>
      <c r="L5121" s="45" t="str">
        <f t="shared" si="1871"/>
        <v/>
      </c>
      <c r="M5121" s="45" t="str">
        <f t="shared" si="1872"/>
        <v/>
      </c>
      <c r="N5121" s="46" t="e">
        <f>IF(A5121="ZMP",E5121*(1+(F5121/100)),#REF!)</f>
        <v>#REF!</v>
      </c>
      <c r="O5121" s="45" t="str">
        <f t="shared" si="1873"/>
        <v/>
      </c>
    </row>
    <row r="5122" spans="1:15" ht="12.75" outlineLevel="1" collapsed="1" x14ac:dyDescent="0.2">
      <c r="A5122" s="38" t="s">
        <v>228</v>
      </c>
      <c r="B5122" s="39" t="s">
        <v>439</v>
      </c>
      <c r="C5122" s="39" t="s">
        <v>440</v>
      </c>
      <c r="D5122" s="40" t="s">
        <v>111</v>
      </c>
      <c r="E5122" s="41">
        <v>1</v>
      </c>
      <c r="F5122" s="42"/>
      <c r="G5122" s="43">
        <v>11.21</v>
      </c>
      <c r="H5122" s="44">
        <f t="shared" si="1868"/>
        <v>11.21</v>
      </c>
      <c r="I5122" s="45" t="str">
        <f t="shared" si="1869"/>
        <v/>
      </c>
      <c r="J5122" s="45" t="str">
        <f t="shared" si="1870"/>
        <v/>
      </c>
      <c r="K5122" s="35"/>
      <c r="L5122" s="45" t="str">
        <f t="shared" si="1871"/>
        <v/>
      </c>
      <c r="M5122" s="45">
        <f t="shared" si="1872"/>
        <v>11.21</v>
      </c>
      <c r="N5122" s="46" t="e">
        <f>IF(A5122="ZMP",E5122*(1+(F5122/100)),#REF!)</f>
        <v>#REF!</v>
      </c>
      <c r="O5122" s="45" t="str">
        <f t="shared" si="1873"/>
        <v/>
      </c>
    </row>
    <row r="5123" spans="1:15" ht="12.75" outlineLevel="1" collapsed="1" x14ac:dyDescent="0.2">
      <c r="A5123" s="38" t="s">
        <v>228</v>
      </c>
      <c r="B5123" s="39" t="s">
        <v>353</v>
      </c>
      <c r="C5123" s="39" t="s">
        <v>354</v>
      </c>
      <c r="D5123" s="40" t="s">
        <v>329</v>
      </c>
      <c r="E5123" s="41">
        <v>1.2999999999999999E-2</v>
      </c>
      <c r="F5123" s="42"/>
      <c r="G5123" s="43">
        <v>279.39</v>
      </c>
      <c r="H5123" s="44">
        <f t="shared" si="1868"/>
        <v>3.6320699999999997</v>
      </c>
      <c r="I5123" s="45" t="str">
        <f t="shared" si="1869"/>
        <v/>
      </c>
      <c r="J5123" s="45" t="str">
        <f t="shared" si="1870"/>
        <v/>
      </c>
      <c r="K5123" s="35"/>
      <c r="L5123" s="45" t="str">
        <f t="shared" si="1871"/>
        <v/>
      </c>
      <c r="M5123" s="45">
        <f t="shared" si="1872"/>
        <v>3.6320699999999997</v>
      </c>
      <c r="N5123" s="46" t="e">
        <f>IF(A5123="ZMP",E5123*(1+(F5123/100)),#REF!)</f>
        <v>#REF!</v>
      </c>
      <c r="O5123" s="45" t="str">
        <f t="shared" si="1873"/>
        <v/>
      </c>
    </row>
    <row r="5124" spans="1:15" ht="12.75" outlineLevel="1" collapsed="1" x14ac:dyDescent="0.2">
      <c r="A5124" s="38" t="s">
        <v>228</v>
      </c>
      <c r="B5124" s="39" t="s">
        <v>355</v>
      </c>
      <c r="C5124" s="39" t="s">
        <v>356</v>
      </c>
      <c r="D5124" s="40" t="s">
        <v>334</v>
      </c>
      <c r="E5124" s="41">
        <v>0.01</v>
      </c>
      <c r="F5124" s="42"/>
      <c r="G5124" s="43">
        <v>201.45</v>
      </c>
      <c r="H5124" s="44">
        <f t="shared" si="1868"/>
        <v>2.0145</v>
      </c>
      <c r="I5124" s="45" t="str">
        <f t="shared" si="1869"/>
        <v/>
      </c>
      <c r="J5124" s="45" t="str">
        <f t="shared" si="1870"/>
        <v/>
      </c>
      <c r="K5124" s="35"/>
      <c r="L5124" s="45" t="str">
        <f t="shared" si="1871"/>
        <v/>
      </c>
      <c r="M5124" s="45">
        <f t="shared" si="1872"/>
        <v>2.0145</v>
      </c>
      <c r="N5124" s="46" t="e">
        <f>IF(A5124="ZMP",E5124*(1+(F5124/100)),#REF!)</f>
        <v>#REF!</v>
      </c>
      <c r="O5124" s="45" t="str">
        <f t="shared" si="1873"/>
        <v/>
      </c>
    </row>
    <row r="5125" spans="1:15" ht="12.75" outlineLevel="1" collapsed="1" x14ac:dyDescent="0.2">
      <c r="A5125" s="38" t="s">
        <v>2276</v>
      </c>
      <c r="B5125" s="39" t="s">
        <v>2541</v>
      </c>
      <c r="C5125" s="39" t="s">
        <v>2542</v>
      </c>
      <c r="D5125" s="40" t="s">
        <v>111</v>
      </c>
      <c r="E5125" s="41">
        <v>1</v>
      </c>
      <c r="F5125" s="42"/>
      <c r="G5125" s="43">
        <v>102922.56</v>
      </c>
      <c r="H5125" s="44">
        <f t="shared" si="1868"/>
        <v>102922.56</v>
      </c>
      <c r="I5125" s="45" t="str">
        <f t="shared" si="1869"/>
        <v/>
      </c>
      <c r="J5125" s="45" t="str">
        <f t="shared" si="1870"/>
        <v/>
      </c>
      <c r="K5125" s="35"/>
      <c r="L5125" s="45" t="str">
        <f t="shared" si="1871"/>
        <v/>
      </c>
      <c r="M5125" s="45">
        <f t="shared" si="1872"/>
        <v>102922.56</v>
      </c>
      <c r="N5125" s="46" t="e">
        <f>IF(A5125="ZMP",E5125*(1+(F5125/100)),#REF!)</f>
        <v>#REF!</v>
      </c>
      <c r="O5125" s="45" t="str">
        <f t="shared" si="1873"/>
        <v/>
      </c>
    </row>
    <row r="5126" spans="1:15" ht="12.75" outlineLevel="2" x14ac:dyDescent="0.2">
      <c r="A5126" s="47"/>
      <c r="B5126" s="48"/>
      <c r="C5126" s="48"/>
      <c r="D5126" s="49"/>
      <c r="E5126" s="50"/>
      <c r="F5126" s="51"/>
      <c r="G5126" s="52"/>
      <c r="H5126" s="53"/>
      <c r="I5126" s="54"/>
      <c r="J5126" s="54"/>
      <c r="K5126" s="35"/>
      <c r="L5126" s="54"/>
      <c r="M5126" s="54"/>
      <c r="N5126" s="54"/>
      <c r="O5126" s="54"/>
    </row>
    <row r="5127" spans="1:15" ht="12.75" x14ac:dyDescent="0.2">
      <c r="A5127" s="27" t="s">
        <v>198</v>
      </c>
      <c r="B5127" s="28" t="s">
        <v>2543</v>
      </c>
      <c r="C5127" s="29" t="s">
        <v>2544</v>
      </c>
      <c r="D5127" s="30" t="s">
        <v>253</v>
      </c>
      <c r="E5127" s="31">
        <v>1</v>
      </c>
      <c r="F5127" s="32"/>
      <c r="G5127" s="33">
        <v>151206.45000000001</v>
      </c>
      <c r="H5127" s="34">
        <f>G5127</f>
        <v>151206.45000000001</v>
      </c>
      <c r="I5127" s="35">
        <f>SUM(I5128:I5135)</f>
        <v>14907.599999999999</v>
      </c>
      <c r="J5127" s="35">
        <f>SUM(J5128:J5135)</f>
        <v>7222.68</v>
      </c>
      <c r="K5127" s="35">
        <f t="shared" ref="K5127:K5181" si="1874">I5127+J5127</f>
        <v>22130.28</v>
      </c>
      <c r="L5127" s="35">
        <f>SUM(L5128:L5135)</f>
        <v>0</v>
      </c>
      <c r="M5127" s="35">
        <f>SUM(M5128:M5135)</f>
        <v>129086.15657000001</v>
      </c>
      <c r="N5127" s="35"/>
      <c r="O5127" s="35">
        <f>SUM(O5128:O5135)</f>
        <v>0</v>
      </c>
    </row>
    <row r="5128" spans="1:15" ht="12.75" outlineLevel="1" collapsed="1" x14ac:dyDescent="0.2">
      <c r="A5128" s="38" t="s">
        <v>202</v>
      </c>
      <c r="B5128" s="39" t="s">
        <v>203</v>
      </c>
      <c r="C5128" s="39" t="s">
        <v>204</v>
      </c>
      <c r="D5128" s="40" t="s">
        <v>205</v>
      </c>
      <c r="E5128" s="41">
        <v>20.704999999999998</v>
      </c>
      <c r="F5128" s="42"/>
      <c r="G5128" s="43">
        <v>720</v>
      </c>
      <c r="H5128" s="44">
        <f t="shared" ref="H5128:H5134" si="1875">IF(ISNUMBER(F5128),(E5128*(1+(F5128/100))*G5128),G5128*E5128)</f>
        <v>14907.599999999999</v>
      </c>
      <c r="I5128" s="45">
        <f t="shared" ref="I5128:I5134" si="1876">IF(OR(A5128="PM",A5128="PZ",A5128="PP"),H5128,"")</f>
        <v>14907.599999999999</v>
      </c>
      <c r="J5128" s="45" t="str">
        <f t="shared" ref="J5128:J5134" si="1877">IF(A5128="S",H5128,"")</f>
        <v/>
      </c>
      <c r="K5128" s="35"/>
      <c r="L5128" s="45" t="str">
        <f t="shared" ref="L5128:L5134" si="1878">IF(A5128="M06",H5128,"")</f>
        <v/>
      </c>
      <c r="M5128" s="45" t="str">
        <f t="shared" ref="M5128:M5134" si="1879">IF(OR(A5128="M02",A5128="M25",A5128="M01s"),H5128,"")</f>
        <v/>
      </c>
      <c r="N5128" s="46" t="e">
        <f>IF(A5128="ZMP",E5128*(1+(F5128/100)),#REF!)</f>
        <v>#REF!</v>
      </c>
      <c r="O5128" s="45" t="str">
        <f t="shared" ref="O5128:O5134" si="1880">IF(A5128="M01e",H5128,"")</f>
        <v/>
      </c>
    </row>
    <row r="5129" spans="1:15" ht="12.75" outlineLevel="1" collapsed="1" x14ac:dyDescent="0.2">
      <c r="A5129" s="38" t="s">
        <v>315</v>
      </c>
      <c r="B5129" s="39" t="s">
        <v>15</v>
      </c>
      <c r="C5129" s="39" t="s">
        <v>16</v>
      </c>
      <c r="D5129" s="40" t="s">
        <v>17</v>
      </c>
      <c r="E5129" s="41">
        <v>7.04</v>
      </c>
      <c r="F5129" s="42"/>
      <c r="G5129" s="43">
        <v>990</v>
      </c>
      <c r="H5129" s="44">
        <f t="shared" si="1875"/>
        <v>6969.6</v>
      </c>
      <c r="I5129" s="45" t="str">
        <f t="shared" si="1876"/>
        <v/>
      </c>
      <c r="J5129" s="45">
        <f t="shared" si="1877"/>
        <v>6969.6</v>
      </c>
      <c r="K5129" s="35"/>
      <c r="L5129" s="45" t="str">
        <f t="shared" si="1878"/>
        <v/>
      </c>
      <c r="M5129" s="45" t="str">
        <f t="shared" si="1879"/>
        <v/>
      </c>
      <c r="N5129" s="46" t="e">
        <f>IF(A5129="ZMP",E5129*(1+(F5129/100)),#REF!)</f>
        <v>#REF!</v>
      </c>
      <c r="O5129" s="45" t="str">
        <f t="shared" si="1880"/>
        <v/>
      </c>
    </row>
    <row r="5130" spans="1:15" ht="12.75" outlineLevel="1" collapsed="1" x14ac:dyDescent="0.2">
      <c r="A5130" s="38" t="s">
        <v>315</v>
      </c>
      <c r="B5130" s="39" t="s">
        <v>75</v>
      </c>
      <c r="C5130" s="39" t="s">
        <v>76</v>
      </c>
      <c r="D5130" s="40" t="s">
        <v>17</v>
      </c>
      <c r="E5130" s="41">
        <v>0.33300000000000002</v>
      </c>
      <c r="F5130" s="42"/>
      <c r="G5130" s="43">
        <v>760</v>
      </c>
      <c r="H5130" s="44">
        <f t="shared" si="1875"/>
        <v>253.08</v>
      </c>
      <c r="I5130" s="45" t="str">
        <f t="shared" si="1876"/>
        <v/>
      </c>
      <c r="J5130" s="45">
        <f t="shared" si="1877"/>
        <v>253.08</v>
      </c>
      <c r="K5130" s="35"/>
      <c r="L5130" s="45" t="str">
        <f t="shared" si="1878"/>
        <v/>
      </c>
      <c r="M5130" s="45" t="str">
        <f t="shared" si="1879"/>
        <v/>
      </c>
      <c r="N5130" s="46" t="e">
        <f>IF(A5130="ZMP",E5130*(1+(F5130/100)),#REF!)</f>
        <v>#REF!</v>
      </c>
      <c r="O5130" s="45" t="str">
        <f t="shared" si="1880"/>
        <v/>
      </c>
    </row>
    <row r="5131" spans="1:15" ht="12.75" outlineLevel="1" collapsed="1" x14ac:dyDescent="0.2">
      <c r="A5131" s="38" t="s">
        <v>228</v>
      </c>
      <c r="B5131" s="39" t="s">
        <v>439</v>
      </c>
      <c r="C5131" s="39" t="s">
        <v>440</v>
      </c>
      <c r="D5131" s="40" t="s">
        <v>111</v>
      </c>
      <c r="E5131" s="41">
        <v>1</v>
      </c>
      <c r="F5131" s="42"/>
      <c r="G5131" s="43">
        <v>11.21</v>
      </c>
      <c r="H5131" s="44">
        <f t="shared" si="1875"/>
        <v>11.21</v>
      </c>
      <c r="I5131" s="45" t="str">
        <f t="shared" si="1876"/>
        <v/>
      </c>
      <c r="J5131" s="45" t="str">
        <f t="shared" si="1877"/>
        <v/>
      </c>
      <c r="K5131" s="35"/>
      <c r="L5131" s="45" t="str">
        <f t="shared" si="1878"/>
        <v/>
      </c>
      <c r="M5131" s="45">
        <f t="shared" si="1879"/>
        <v>11.21</v>
      </c>
      <c r="N5131" s="46" t="e">
        <f>IF(A5131="ZMP",E5131*(1+(F5131/100)),#REF!)</f>
        <v>#REF!</v>
      </c>
      <c r="O5131" s="45" t="str">
        <f t="shared" si="1880"/>
        <v/>
      </c>
    </row>
    <row r="5132" spans="1:15" ht="12.75" outlineLevel="1" collapsed="1" x14ac:dyDescent="0.2">
      <c r="A5132" s="38" t="s">
        <v>228</v>
      </c>
      <c r="B5132" s="39" t="s">
        <v>353</v>
      </c>
      <c r="C5132" s="39" t="s">
        <v>354</v>
      </c>
      <c r="D5132" s="40" t="s">
        <v>329</v>
      </c>
      <c r="E5132" s="41">
        <v>1.2999999999999999E-2</v>
      </c>
      <c r="F5132" s="42"/>
      <c r="G5132" s="43">
        <v>279.39</v>
      </c>
      <c r="H5132" s="44">
        <f t="shared" si="1875"/>
        <v>3.6320699999999997</v>
      </c>
      <c r="I5132" s="45" t="str">
        <f t="shared" si="1876"/>
        <v/>
      </c>
      <c r="J5132" s="45" t="str">
        <f t="shared" si="1877"/>
        <v/>
      </c>
      <c r="K5132" s="35"/>
      <c r="L5132" s="45" t="str">
        <f t="shared" si="1878"/>
        <v/>
      </c>
      <c r="M5132" s="45">
        <f t="shared" si="1879"/>
        <v>3.6320699999999997</v>
      </c>
      <c r="N5132" s="46" t="e">
        <f>IF(A5132="ZMP",E5132*(1+(F5132/100)),#REF!)</f>
        <v>#REF!</v>
      </c>
      <c r="O5132" s="45" t="str">
        <f t="shared" si="1880"/>
        <v/>
      </c>
    </row>
    <row r="5133" spans="1:15" ht="12.75" outlineLevel="1" collapsed="1" x14ac:dyDescent="0.2">
      <c r="A5133" s="38" t="s">
        <v>228</v>
      </c>
      <c r="B5133" s="39" t="s">
        <v>355</v>
      </c>
      <c r="C5133" s="39" t="s">
        <v>356</v>
      </c>
      <c r="D5133" s="40" t="s">
        <v>334</v>
      </c>
      <c r="E5133" s="41">
        <v>0.01</v>
      </c>
      <c r="F5133" s="42"/>
      <c r="G5133" s="43">
        <v>201.45</v>
      </c>
      <c r="H5133" s="44">
        <f t="shared" si="1875"/>
        <v>2.0145</v>
      </c>
      <c r="I5133" s="45" t="str">
        <f t="shared" si="1876"/>
        <v/>
      </c>
      <c r="J5133" s="45" t="str">
        <f t="shared" si="1877"/>
        <v/>
      </c>
      <c r="K5133" s="35"/>
      <c r="L5133" s="45" t="str">
        <f t="shared" si="1878"/>
        <v/>
      </c>
      <c r="M5133" s="45">
        <f t="shared" si="1879"/>
        <v>2.0145</v>
      </c>
      <c r="N5133" s="46" t="e">
        <f>IF(A5133="ZMP",E5133*(1+(F5133/100)),#REF!)</f>
        <v>#REF!</v>
      </c>
      <c r="O5133" s="45" t="str">
        <f t="shared" si="1880"/>
        <v/>
      </c>
    </row>
    <row r="5134" spans="1:15" ht="12.75" outlineLevel="1" collapsed="1" x14ac:dyDescent="0.2">
      <c r="A5134" s="38" t="s">
        <v>2276</v>
      </c>
      <c r="B5134" s="39" t="s">
        <v>2545</v>
      </c>
      <c r="C5134" s="39" t="s">
        <v>2546</v>
      </c>
      <c r="D5134" s="40" t="s">
        <v>111</v>
      </c>
      <c r="E5134" s="41">
        <v>1</v>
      </c>
      <c r="F5134" s="42"/>
      <c r="G5134" s="43">
        <v>129069.3</v>
      </c>
      <c r="H5134" s="44">
        <f t="shared" si="1875"/>
        <v>129069.3</v>
      </c>
      <c r="I5134" s="45" t="str">
        <f t="shared" si="1876"/>
        <v/>
      </c>
      <c r="J5134" s="45" t="str">
        <f t="shared" si="1877"/>
        <v/>
      </c>
      <c r="K5134" s="35"/>
      <c r="L5134" s="45" t="str">
        <f t="shared" si="1878"/>
        <v/>
      </c>
      <c r="M5134" s="45">
        <f t="shared" si="1879"/>
        <v>129069.3</v>
      </c>
      <c r="N5134" s="46" t="e">
        <f>IF(A5134="ZMP",E5134*(1+(F5134/100)),#REF!)</f>
        <v>#REF!</v>
      </c>
      <c r="O5134" s="45" t="str">
        <f t="shared" si="1880"/>
        <v/>
      </c>
    </row>
    <row r="5135" spans="1:15" ht="12.75" outlineLevel="2" x14ac:dyDescent="0.2">
      <c r="A5135" s="47"/>
      <c r="B5135" s="48"/>
      <c r="C5135" s="48"/>
      <c r="D5135" s="49"/>
      <c r="E5135" s="50"/>
      <c r="F5135" s="51"/>
      <c r="G5135" s="52"/>
      <c r="H5135" s="53"/>
      <c r="I5135" s="54"/>
      <c r="J5135" s="54"/>
      <c r="K5135" s="35"/>
      <c r="L5135" s="54"/>
      <c r="M5135" s="54"/>
      <c r="N5135" s="54"/>
      <c r="O5135" s="54"/>
    </row>
    <row r="5136" spans="1:15" ht="12.75" x14ac:dyDescent="0.2">
      <c r="A5136" s="27" t="s">
        <v>198</v>
      </c>
      <c r="B5136" s="28" t="s">
        <v>2547</v>
      </c>
      <c r="C5136" s="29" t="s">
        <v>2548</v>
      </c>
      <c r="D5136" s="30" t="s">
        <v>253</v>
      </c>
      <c r="E5136" s="31">
        <v>1</v>
      </c>
      <c r="F5136" s="32"/>
      <c r="G5136" s="33">
        <v>173175.54</v>
      </c>
      <c r="H5136" s="34">
        <f>G5136</f>
        <v>173175.54</v>
      </c>
      <c r="I5136" s="35">
        <f>SUM(I5137:I5144)</f>
        <v>14965.2</v>
      </c>
      <c r="J5136" s="35">
        <f>SUM(J5137:J5144)</f>
        <v>10522.349999999999</v>
      </c>
      <c r="K5136" s="35">
        <f t="shared" si="1874"/>
        <v>25487.55</v>
      </c>
      <c r="L5136" s="35">
        <f>SUM(L5137:L5144)</f>
        <v>0</v>
      </c>
      <c r="M5136" s="35">
        <f>SUM(M5137:M5144)</f>
        <v>147697.97657</v>
      </c>
      <c r="N5136" s="35"/>
      <c r="O5136" s="35">
        <f>SUM(O5137:O5144)</f>
        <v>0</v>
      </c>
    </row>
    <row r="5137" spans="1:15" ht="12.75" outlineLevel="1" collapsed="1" x14ac:dyDescent="0.2">
      <c r="A5137" s="38" t="s">
        <v>202</v>
      </c>
      <c r="B5137" s="39" t="s">
        <v>203</v>
      </c>
      <c r="C5137" s="39" t="s">
        <v>204</v>
      </c>
      <c r="D5137" s="40" t="s">
        <v>205</v>
      </c>
      <c r="E5137" s="41">
        <v>20.785</v>
      </c>
      <c r="F5137" s="42"/>
      <c r="G5137" s="43">
        <v>720</v>
      </c>
      <c r="H5137" s="44">
        <f t="shared" ref="H5137:H5143" si="1881">IF(ISNUMBER(F5137),(E5137*(1+(F5137/100))*G5137),G5137*E5137)</f>
        <v>14965.2</v>
      </c>
      <c r="I5137" s="45">
        <f t="shared" ref="I5137:I5143" si="1882">IF(OR(A5137="PM",A5137="PZ",A5137="PP"),H5137,"")</f>
        <v>14965.2</v>
      </c>
      <c r="J5137" s="45" t="str">
        <f t="shared" ref="J5137:J5143" si="1883">IF(A5137="S",H5137,"")</f>
        <v/>
      </c>
      <c r="K5137" s="35"/>
      <c r="L5137" s="45" t="str">
        <f t="shared" ref="L5137:L5143" si="1884">IF(A5137="M06",H5137,"")</f>
        <v/>
      </c>
      <c r="M5137" s="45" t="str">
        <f t="shared" ref="M5137:M5143" si="1885">IF(OR(A5137="M02",A5137="M25",A5137="M01s"),H5137,"")</f>
        <v/>
      </c>
      <c r="N5137" s="46" t="e">
        <f>IF(A5137="ZMP",E5137*(1+(F5137/100)),#REF!)</f>
        <v>#REF!</v>
      </c>
      <c r="O5137" s="45" t="str">
        <f t="shared" ref="O5137:O5143" si="1886">IF(A5137="M01e",H5137,"")</f>
        <v/>
      </c>
    </row>
    <row r="5138" spans="1:15" ht="12.75" outlineLevel="1" collapsed="1" x14ac:dyDescent="0.2">
      <c r="A5138" s="38" t="s">
        <v>315</v>
      </c>
      <c r="B5138" s="39" t="s">
        <v>15</v>
      </c>
      <c r="C5138" s="39" t="s">
        <v>16</v>
      </c>
      <c r="D5138" s="40" t="s">
        <v>17</v>
      </c>
      <c r="E5138" s="41">
        <v>10.372999999999999</v>
      </c>
      <c r="F5138" s="42"/>
      <c r="G5138" s="43">
        <v>990</v>
      </c>
      <c r="H5138" s="44">
        <f t="shared" si="1881"/>
        <v>10269.269999999999</v>
      </c>
      <c r="I5138" s="45" t="str">
        <f t="shared" si="1882"/>
        <v/>
      </c>
      <c r="J5138" s="45">
        <f t="shared" si="1883"/>
        <v>10269.269999999999</v>
      </c>
      <c r="K5138" s="35"/>
      <c r="L5138" s="45" t="str">
        <f t="shared" si="1884"/>
        <v/>
      </c>
      <c r="M5138" s="45" t="str">
        <f t="shared" si="1885"/>
        <v/>
      </c>
      <c r="N5138" s="46" t="e">
        <f>IF(A5138="ZMP",E5138*(1+(F5138/100)),#REF!)</f>
        <v>#REF!</v>
      </c>
      <c r="O5138" s="45" t="str">
        <f t="shared" si="1886"/>
        <v/>
      </c>
    </row>
    <row r="5139" spans="1:15" ht="12.75" outlineLevel="1" collapsed="1" x14ac:dyDescent="0.2">
      <c r="A5139" s="38" t="s">
        <v>315</v>
      </c>
      <c r="B5139" s="39" t="s">
        <v>75</v>
      </c>
      <c r="C5139" s="39" t="s">
        <v>76</v>
      </c>
      <c r="D5139" s="40" t="s">
        <v>17</v>
      </c>
      <c r="E5139" s="41">
        <v>0.33300000000000002</v>
      </c>
      <c r="F5139" s="42"/>
      <c r="G5139" s="43">
        <v>760</v>
      </c>
      <c r="H5139" s="44">
        <f t="shared" si="1881"/>
        <v>253.08</v>
      </c>
      <c r="I5139" s="45" t="str">
        <f t="shared" si="1882"/>
        <v/>
      </c>
      <c r="J5139" s="45">
        <f t="shared" si="1883"/>
        <v>253.08</v>
      </c>
      <c r="K5139" s="35"/>
      <c r="L5139" s="45" t="str">
        <f t="shared" si="1884"/>
        <v/>
      </c>
      <c r="M5139" s="45" t="str">
        <f t="shared" si="1885"/>
        <v/>
      </c>
      <c r="N5139" s="46" t="e">
        <f>IF(A5139="ZMP",E5139*(1+(F5139/100)),#REF!)</f>
        <v>#REF!</v>
      </c>
      <c r="O5139" s="45" t="str">
        <f t="shared" si="1886"/>
        <v/>
      </c>
    </row>
    <row r="5140" spans="1:15" ht="12.75" outlineLevel="1" collapsed="1" x14ac:dyDescent="0.2">
      <c r="A5140" s="38" t="s">
        <v>228</v>
      </c>
      <c r="B5140" s="39" t="s">
        <v>439</v>
      </c>
      <c r="C5140" s="39" t="s">
        <v>440</v>
      </c>
      <c r="D5140" s="40" t="s">
        <v>111</v>
      </c>
      <c r="E5140" s="41">
        <v>1</v>
      </c>
      <c r="F5140" s="42"/>
      <c r="G5140" s="43">
        <v>11.21</v>
      </c>
      <c r="H5140" s="44">
        <f t="shared" si="1881"/>
        <v>11.21</v>
      </c>
      <c r="I5140" s="45" t="str">
        <f t="shared" si="1882"/>
        <v/>
      </c>
      <c r="J5140" s="45" t="str">
        <f t="shared" si="1883"/>
        <v/>
      </c>
      <c r="K5140" s="35"/>
      <c r="L5140" s="45" t="str">
        <f t="shared" si="1884"/>
        <v/>
      </c>
      <c r="M5140" s="45">
        <f t="shared" si="1885"/>
        <v>11.21</v>
      </c>
      <c r="N5140" s="46" t="e">
        <f>IF(A5140="ZMP",E5140*(1+(F5140/100)),#REF!)</f>
        <v>#REF!</v>
      </c>
      <c r="O5140" s="45" t="str">
        <f t="shared" si="1886"/>
        <v/>
      </c>
    </row>
    <row r="5141" spans="1:15" ht="12.75" outlineLevel="1" collapsed="1" x14ac:dyDescent="0.2">
      <c r="A5141" s="38" t="s">
        <v>228</v>
      </c>
      <c r="B5141" s="39" t="s">
        <v>353</v>
      </c>
      <c r="C5141" s="39" t="s">
        <v>354</v>
      </c>
      <c r="D5141" s="40" t="s">
        <v>329</v>
      </c>
      <c r="E5141" s="41">
        <v>1.2999999999999999E-2</v>
      </c>
      <c r="F5141" s="42"/>
      <c r="G5141" s="43">
        <v>279.39</v>
      </c>
      <c r="H5141" s="44">
        <f t="shared" si="1881"/>
        <v>3.6320699999999997</v>
      </c>
      <c r="I5141" s="45" t="str">
        <f t="shared" si="1882"/>
        <v/>
      </c>
      <c r="J5141" s="45" t="str">
        <f t="shared" si="1883"/>
        <v/>
      </c>
      <c r="K5141" s="35"/>
      <c r="L5141" s="45" t="str">
        <f t="shared" si="1884"/>
        <v/>
      </c>
      <c r="M5141" s="45">
        <f t="shared" si="1885"/>
        <v>3.6320699999999997</v>
      </c>
      <c r="N5141" s="46" t="e">
        <f>IF(A5141="ZMP",E5141*(1+(F5141/100)),#REF!)</f>
        <v>#REF!</v>
      </c>
      <c r="O5141" s="45" t="str">
        <f t="shared" si="1886"/>
        <v/>
      </c>
    </row>
    <row r="5142" spans="1:15" ht="12.75" outlineLevel="1" collapsed="1" x14ac:dyDescent="0.2">
      <c r="A5142" s="38" t="s">
        <v>228</v>
      </c>
      <c r="B5142" s="39" t="s">
        <v>355</v>
      </c>
      <c r="C5142" s="39" t="s">
        <v>356</v>
      </c>
      <c r="D5142" s="40" t="s">
        <v>334</v>
      </c>
      <c r="E5142" s="41">
        <v>0.01</v>
      </c>
      <c r="F5142" s="42"/>
      <c r="G5142" s="43">
        <v>201.45</v>
      </c>
      <c r="H5142" s="44">
        <f t="shared" si="1881"/>
        <v>2.0145</v>
      </c>
      <c r="I5142" s="45" t="str">
        <f t="shared" si="1882"/>
        <v/>
      </c>
      <c r="J5142" s="45" t="str">
        <f t="shared" si="1883"/>
        <v/>
      </c>
      <c r="K5142" s="35"/>
      <c r="L5142" s="45" t="str">
        <f t="shared" si="1884"/>
        <v/>
      </c>
      <c r="M5142" s="45">
        <f t="shared" si="1885"/>
        <v>2.0145</v>
      </c>
      <c r="N5142" s="46" t="e">
        <f>IF(A5142="ZMP",E5142*(1+(F5142/100)),#REF!)</f>
        <v>#REF!</v>
      </c>
      <c r="O5142" s="45" t="str">
        <f t="shared" si="1886"/>
        <v/>
      </c>
    </row>
    <row r="5143" spans="1:15" ht="12.75" outlineLevel="1" collapsed="1" x14ac:dyDescent="0.2">
      <c r="A5143" s="38" t="s">
        <v>2276</v>
      </c>
      <c r="B5143" s="39" t="s">
        <v>2549</v>
      </c>
      <c r="C5143" s="39" t="s">
        <v>2550</v>
      </c>
      <c r="D5143" s="40" t="s">
        <v>111</v>
      </c>
      <c r="E5143" s="41">
        <v>1</v>
      </c>
      <c r="F5143" s="42"/>
      <c r="G5143" s="43">
        <v>147681.12</v>
      </c>
      <c r="H5143" s="44">
        <f t="shared" si="1881"/>
        <v>147681.12</v>
      </c>
      <c r="I5143" s="45" t="str">
        <f t="shared" si="1882"/>
        <v/>
      </c>
      <c r="J5143" s="45" t="str">
        <f t="shared" si="1883"/>
        <v/>
      </c>
      <c r="K5143" s="35"/>
      <c r="L5143" s="45" t="str">
        <f t="shared" si="1884"/>
        <v/>
      </c>
      <c r="M5143" s="45">
        <f t="shared" si="1885"/>
        <v>147681.12</v>
      </c>
      <c r="N5143" s="46" t="e">
        <f>IF(A5143="ZMP",E5143*(1+(F5143/100)),#REF!)</f>
        <v>#REF!</v>
      </c>
      <c r="O5143" s="45" t="str">
        <f t="shared" si="1886"/>
        <v/>
      </c>
    </row>
    <row r="5144" spans="1:15" ht="12.75" outlineLevel="2" x14ac:dyDescent="0.2">
      <c r="A5144" s="47"/>
      <c r="B5144" s="48"/>
      <c r="C5144" s="48"/>
      <c r="D5144" s="49"/>
      <c r="E5144" s="50"/>
      <c r="F5144" s="51"/>
      <c r="G5144" s="52"/>
      <c r="H5144" s="53"/>
      <c r="I5144" s="54"/>
      <c r="J5144" s="54"/>
      <c r="K5144" s="35"/>
      <c r="L5144" s="54"/>
      <c r="M5144" s="54"/>
      <c r="N5144" s="54"/>
      <c r="O5144" s="54"/>
    </row>
    <row r="5145" spans="1:15" ht="12.75" x14ac:dyDescent="0.2">
      <c r="A5145" s="27" t="s">
        <v>198</v>
      </c>
      <c r="B5145" s="28" t="s">
        <v>2551</v>
      </c>
      <c r="C5145" s="29" t="s">
        <v>2552</v>
      </c>
      <c r="D5145" s="30" t="s">
        <v>253</v>
      </c>
      <c r="E5145" s="31">
        <v>1</v>
      </c>
      <c r="F5145" s="32"/>
      <c r="G5145" s="33">
        <v>187253.29</v>
      </c>
      <c r="H5145" s="34">
        <f>G5145</f>
        <v>187253.29</v>
      </c>
      <c r="I5145" s="35">
        <f>SUM(I5146:I5153)</f>
        <v>14965.2</v>
      </c>
      <c r="J5145" s="35">
        <f>SUM(J5146:J5153)</f>
        <v>10522.349999999999</v>
      </c>
      <c r="K5145" s="35">
        <f t="shared" si="1874"/>
        <v>25487.55</v>
      </c>
      <c r="L5145" s="35">
        <f>SUM(L5146:L5153)</f>
        <v>0</v>
      </c>
      <c r="M5145" s="35">
        <f>SUM(M5146:M5153)</f>
        <v>161775.72657</v>
      </c>
      <c r="N5145" s="35"/>
      <c r="O5145" s="35">
        <f>SUM(O5146:O5153)</f>
        <v>0</v>
      </c>
    </row>
    <row r="5146" spans="1:15" ht="12.75" outlineLevel="1" collapsed="1" x14ac:dyDescent="0.2">
      <c r="A5146" s="38" t="s">
        <v>202</v>
      </c>
      <c r="B5146" s="39" t="s">
        <v>203</v>
      </c>
      <c r="C5146" s="39" t="s">
        <v>204</v>
      </c>
      <c r="D5146" s="40" t="s">
        <v>205</v>
      </c>
      <c r="E5146" s="41">
        <v>20.785</v>
      </c>
      <c r="F5146" s="42"/>
      <c r="G5146" s="43">
        <v>720</v>
      </c>
      <c r="H5146" s="44">
        <f t="shared" ref="H5146:H5152" si="1887">IF(ISNUMBER(F5146),(E5146*(1+(F5146/100))*G5146),G5146*E5146)</f>
        <v>14965.2</v>
      </c>
      <c r="I5146" s="45">
        <f t="shared" ref="I5146:I5152" si="1888">IF(OR(A5146="PM",A5146="PZ",A5146="PP"),H5146,"")</f>
        <v>14965.2</v>
      </c>
      <c r="J5146" s="45" t="str">
        <f t="shared" ref="J5146:J5152" si="1889">IF(A5146="S",H5146,"")</f>
        <v/>
      </c>
      <c r="K5146" s="35"/>
      <c r="L5146" s="45" t="str">
        <f t="shared" ref="L5146:L5152" si="1890">IF(A5146="M06",H5146,"")</f>
        <v/>
      </c>
      <c r="M5146" s="45" t="str">
        <f t="shared" ref="M5146:M5152" si="1891">IF(OR(A5146="M02",A5146="M25",A5146="M01s"),H5146,"")</f>
        <v/>
      </c>
      <c r="N5146" s="46" t="e">
        <f>IF(A5146="ZMP",E5146*(1+(F5146/100)),#REF!)</f>
        <v>#REF!</v>
      </c>
      <c r="O5146" s="45" t="str">
        <f t="shared" ref="O5146:O5152" si="1892">IF(A5146="M01e",H5146,"")</f>
        <v/>
      </c>
    </row>
    <row r="5147" spans="1:15" ht="12.75" outlineLevel="1" collapsed="1" x14ac:dyDescent="0.2">
      <c r="A5147" s="38" t="s">
        <v>315</v>
      </c>
      <c r="B5147" s="39" t="s">
        <v>15</v>
      </c>
      <c r="C5147" s="39" t="s">
        <v>16</v>
      </c>
      <c r="D5147" s="40" t="s">
        <v>17</v>
      </c>
      <c r="E5147" s="41">
        <v>10.372999999999999</v>
      </c>
      <c r="F5147" s="42"/>
      <c r="G5147" s="43">
        <v>990</v>
      </c>
      <c r="H5147" s="44">
        <f t="shared" si="1887"/>
        <v>10269.269999999999</v>
      </c>
      <c r="I5147" s="45" t="str">
        <f t="shared" si="1888"/>
        <v/>
      </c>
      <c r="J5147" s="45">
        <f t="shared" si="1889"/>
        <v>10269.269999999999</v>
      </c>
      <c r="K5147" s="35"/>
      <c r="L5147" s="45" t="str">
        <f t="shared" si="1890"/>
        <v/>
      </c>
      <c r="M5147" s="45" t="str">
        <f t="shared" si="1891"/>
        <v/>
      </c>
      <c r="N5147" s="46" t="e">
        <f>IF(A5147="ZMP",E5147*(1+(F5147/100)),#REF!)</f>
        <v>#REF!</v>
      </c>
      <c r="O5147" s="45" t="str">
        <f t="shared" si="1892"/>
        <v/>
      </c>
    </row>
    <row r="5148" spans="1:15" ht="12.75" outlineLevel="1" collapsed="1" x14ac:dyDescent="0.2">
      <c r="A5148" s="38" t="s">
        <v>315</v>
      </c>
      <c r="B5148" s="39" t="s">
        <v>75</v>
      </c>
      <c r="C5148" s="39" t="s">
        <v>76</v>
      </c>
      <c r="D5148" s="40" t="s">
        <v>17</v>
      </c>
      <c r="E5148" s="41">
        <v>0.33300000000000002</v>
      </c>
      <c r="F5148" s="42"/>
      <c r="G5148" s="43">
        <v>760</v>
      </c>
      <c r="H5148" s="44">
        <f t="shared" si="1887"/>
        <v>253.08</v>
      </c>
      <c r="I5148" s="45" t="str">
        <f t="shared" si="1888"/>
        <v/>
      </c>
      <c r="J5148" s="45">
        <f t="shared" si="1889"/>
        <v>253.08</v>
      </c>
      <c r="K5148" s="35"/>
      <c r="L5148" s="45" t="str">
        <f t="shared" si="1890"/>
        <v/>
      </c>
      <c r="M5148" s="45" t="str">
        <f t="shared" si="1891"/>
        <v/>
      </c>
      <c r="N5148" s="46" t="e">
        <f>IF(A5148="ZMP",E5148*(1+(F5148/100)),#REF!)</f>
        <v>#REF!</v>
      </c>
      <c r="O5148" s="45" t="str">
        <f t="shared" si="1892"/>
        <v/>
      </c>
    </row>
    <row r="5149" spans="1:15" ht="12.75" outlineLevel="1" collapsed="1" x14ac:dyDescent="0.2">
      <c r="A5149" s="38" t="s">
        <v>228</v>
      </c>
      <c r="B5149" s="39" t="s">
        <v>439</v>
      </c>
      <c r="C5149" s="39" t="s">
        <v>440</v>
      </c>
      <c r="D5149" s="40" t="s">
        <v>111</v>
      </c>
      <c r="E5149" s="41">
        <v>1</v>
      </c>
      <c r="F5149" s="42"/>
      <c r="G5149" s="43">
        <v>11.21</v>
      </c>
      <c r="H5149" s="44">
        <f t="shared" si="1887"/>
        <v>11.21</v>
      </c>
      <c r="I5149" s="45" t="str">
        <f t="shared" si="1888"/>
        <v/>
      </c>
      <c r="J5149" s="45" t="str">
        <f t="shared" si="1889"/>
        <v/>
      </c>
      <c r="K5149" s="35"/>
      <c r="L5149" s="45" t="str">
        <f t="shared" si="1890"/>
        <v/>
      </c>
      <c r="M5149" s="45">
        <f t="shared" si="1891"/>
        <v>11.21</v>
      </c>
      <c r="N5149" s="46" t="e">
        <f>IF(A5149="ZMP",E5149*(1+(F5149/100)),#REF!)</f>
        <v>#REF!</v>
      </c>
      <c r="O5149" s="45" t="str">
        <f t="shared" si="1892"/>
        <v/>
      </c>
    </row>
    <row r="5150" spans="1:15" ht="12.75" outlineLevel="1" collapsed="1" x14ac:dyDescent="0.2">
      <c r="A5150" s="38" t="s">
        <v>228</v>
      </c>
      <c r="B5150" s="39" t="s">
        <v>353</v>
      </c>
      <c r="C5150" s="39" t="s">
        <v>354</v>
      </c>
      <c r="D5150" s="40" t="s">
        <v>329</v>
      </c>
      <c r="E5150" s="41">
        <v>1.2999999999999999E-2</v>
      </c>
      <c r="F5150" s="42"/>
      <c r="G5150" s="43">
        <v>279.39</v>
      </c>
      <c r="H5150" s="44">
        <f t="shared" si="1887"/>
        <v>3.6320699999999997</v>
      </c>
      <c r="I5150" s="45" t="str">
        <f t="shared" si="1888"/>
        <v/>
      </c>
      <c r="J5150" s="45" t="str">
        <f t="shared" si="1889"/>
        <v/>
      </c>
      <c r="K5150" s="35"/>
      <c r="L5150" s="45" t="str">
        <f t="shared" si="1890"/>
        <v/>
      </c>
      <c r="M5150" s="45">
        <f t="shared" si="1891"/>
        <v>3.6320699999999997</v>
      </c>
      <c r="N5150" s="46" t="e">
        <f>IF(A5150="ZMP",E5150*(1+(F5150/100)),#REF!)</f>
        <v>#REF!</v>
      </c>
      <c r="O5150" s="45" t="str">
        <f t="shared" si="1892"/>
        <v/>
      </c>
    </row>
    <row r="5151" spans="1:15" ht="12.75" outlineLevel="1" collapsed="1" x14ac:dyDescent="0.2">
      <c r="A5151" s="38" t="s">
        <v>228</v>
      </c>
      <c r="B5151" s="39" t="s">
        <v>355</v>
      </c>
      <c r="C5151" s="39" t="s">
        <v>356</v>
      </c>
      <c r="D5151" s="40" t="s">
        <v>334</v>
      </c>
      <c r="E5151" s="41">
        <v>0.01</v>
      </c>
      <c r="F5151" s="42"/>
      <c r="G5151" s="43">
        <v>201.45</v>
      </c>
      <c r="H5151" s="44">
        <f t="shared" si="1887"/>
        <v>2.0145</v>
      </c>
      <c r="I5151" s="45" t="str">
        <f t="shared" si="1888"/>
        <v/>
      </c>
      <c r="J5151" s="45" t="str">
        <f t="shared" si="1889"/>
        <v/>
      </c>
      <c r="K5151" s="35"/>
      <c r="L5151" s="45" t="str">
        <f t="shared" si="1890"/>
        <v/>
      </c>
      <c r="M5151" s="45">
        <f t="shared" si="1891"/>
        <v>2.0145</v>
      </c>
      <c r="N5151" s="46" t="e">
        <f>IF(A5151="ZMP",E5151*(1+(F5151/100)),#REF!)</f>
        <v>#REF!</v>
      </c>
      <c r="O5151" s="45" t="str">
        <f t="shared" si="1892"/>
        <v/>
      </c>
    </row>
    <row r="5152" spans="1:15" ht="12.75" outlineLevel="1" collapsed="1" x14ac:dyDescent="0.2">
      <c r="A5152" s="38" t="s">
        <v>2276</v>
      </c>
      <c r="B5152" s="39" t="s">
        <v>2553</v>
      </c>
      <c r="C5152" s="39" t="s">
        <v>2554</v>
      </c>
      <c r="D5152" s="40" t="s">
        <v>111</v>
      </c>
      <c r="E5152" s="41">
        <v>1</v>
      </c>
      <c r="F5152" s="42"/>
      <c r="G5152" s="43">
        <v>161758.87</v>
      </c>
      <c r="H5152" s="44">
        <f t="shared" si="1887"/>
        <v>161758.87</v>
      </c>
      <c r="I5152" s="45" t="str">
        <f t="shared" si="1888"/>
        <v/>
      </c>
      <c r="J5152" s="45" t="str">
        <f t="shared" si="1889"/>
        <v/>
      </c>
      <c r="K5152" s="35"/>
      <c r="L5152" s="45" t="str">
        <f t="shared" si="1890"/>
        <v/>
      </c>
      <c r="M5152" s="45">
        <f t="shared" si="1891"/>
        <v>161758.87</v>
      </c>
      <c r="N5152" s="46" t="e">
        <f>IF(A5152="ZMP",E5152*(1+(F5152/100)),#REF!)</f>
        <v>#REF!</v>
      </c>
      <c r="O5152" s="45" t="str">
        <f t="shared" si="1892"/>
        <v/>
      </c>
    </row>
    <row r="5153" spans="1:15" ht="12.75" outlineLevel="2" x14ac:dyDescent="0.2">
      <c r="A5153" s="47"/>
      <c r="B5153" s="48"/>
      <c r="C5153" s="48"/>
      <c r="D5153" s="49"/>
      <c r="E5153" s="50"/>
      <c r="F5153" s="51"/>
      <c r="G5153" s="52"/>
      <c r="H5153" s="53"/>
      <c r="I5153" s="54"/>
      <c r="J5153" s="54"/>
      <c r="K5153" s="35"/>
      <c r="L5153" s="54"/>
      <c r="M5153" s="54"/>
      <c r="N5153" s="54"/>
      <c r="O5153" s="54"/>
    </row>
    <row r="5154" spans="1:15" ht="12.75" x14ac:dyDescent="0.2">
      <c r="A5154" s="27" t="s">
        <v>198</v>
      </c>
      <c r="B5154" s="28" t="s">
        <v>2555</v>
      </c>
      <c r="C5154" s="29" t="s">
        <v>2556</v>
      </c>
      <c r="D5154" s="30" t="s">
        <v>253</v>
      </c>
      <c r="E5154" s="31">
        <v>1</v>
      </c>
      <c r="F5154" s="32"/>
      <c r="G5154" s="33">
        <v>245501.34</v>
      </c>
      <c r="H5154" s="34">
        <f>G5154</f>
        <v>245501.34</v>
      </c>
      <c r="I5154" s="35">
        <f>SUM(I5155:I5162)</f>
        <v>15063.84</v>
      </c>
      <c r="J5154" s="35">
        <f>SUM(J5155:J5162)</f>
        <v>13844.789999999999</v>
      </c>
      <c r="K5154" s="35">
        <f t="shared" si="1874"/>
        <v>28908.629999999997</v>
      </c>
      <c r="L5154" s="35">
        <f>SUM(L5155:L5162)</f>
        <v>0</v>
      </c>
      <c r="M5154" s="35">
        <f>SUM(M5155:M5162)</f>
        <v>216602.70657000001</v>
      </c>
      <c r="N5154" s="35"/>
      <c r="O5154" s="35">
        <f>SUM(O5155:O5162)</f>
        <v>0</v>
      </c>
    </row>
    <row r="5155" spans="1:15" ht="12.75" outlineLevel="1" collapsed="1" x14ac:dyDescent="0.2">
      <c r="A5155" s="38" t="s">
        <v>202</v>
      </c>
      <c r="B5155" s="39" t="s">
        <v>203</v>
      </c>
      <c r="C5155" s="39" t="s">
        <v>204</v>
      </c>
      <c r="D5155" s="40" t="s">
        <v>205</v>
      </c>
      <c r="E5155" s="41">
        <v>20.922000000000001</v>
      </c>
      <c r="F5155" s="42"/>
      <c r="G5155" s="43">
        <v>720</v>
      </c>
      <c r="H5155" s="44">
        <f t="shared" ref="H5155:H5161" si="1893">IF(ISNUMBER(F5155),(E5155*(1+(F5155/100))*G5155),G5155*E5155)</f>
        <v>15063.84</v>
      </c>
      <c r="I5155" s="45">
        <f t="shared" ref="I5155:I5161" si="1894">IF(OR(A5155="PM",A5155="PZ",A5155="PP"),H5155,"")</f>
        <v>15063.84</v>
      </c>
      <c r="J5155" s="45" t="str">
        <f t="shared" ref="J5155:J5161" si="1895">IF(A5155="S",H5155,"")</f>
        <v/>
      </c>
      <c r="K5155" s="35"/>
      <c r="L5155" s="45" t="str">
        <f t="shared" ref="L5155:L5161" si="1896">IF(A5155="M06",H5155,"")</f>
        <v/>
      </c>
      <c r="M5155" s="45" t="str">
        <f t="shared" ref="M5155:M5161" si="1897">IF(OR(A5155="M02",A5155="M25",A5155="M01s"),H5155,"")</f>
        <v/>
      </c>
      <c r="N5155" s="46" t="e">
        <f>IF(A5155="ZMP",E5155*(1+(F5155/100)),#REF!)</f>
        <v>#REF!</v>
      </c>
      <c r="O5155" s="45" t="str">
        <f t="shared" ref="O5155:O5161" si="1898">IF(A5155="M01e",H5155,"")</f>
        <v/>
      </c>
    </row>
    <row r="5156" spans="1:15" ht="12.75" outlineLevel="1" collapsed="1" x14ac:dyDescent="0.2">
      <c r="A5156" s="38" t="s">
        <v>315</v>
      </c>
      <c r="B5156" s="39" t="s">
        <v>15</v>
      </c>
      <c r="C5156" s="39" t="s">
        <v>16</v>
      </c>
      <c r="D5156" s="40" t="s">
        <v>17</v>
      </c>
      <c r="E5156" s="41">
        <v>13.728999999999999</v>
      </c>
      <c r="F5156" s="42"/>
      <c r="G5156" s="43">
        <v>990</v>
      </c>
      <c r="H5156" s="44">
        <f t="shared" si="1893"/>
        <v>13591.71</v>
      </c>
      <c r="I5156" s="45" t="str">
        <f t="shared" si="1894"/>
        <v/>
      </c>
      <c r="J5156" s="45">
        <f t="shared" si="1895"/>
        <v>13591.71</v>
      </c>
      <c r="K5156" s="35"/>
      <c r="L5156" s="45" t="str">
        <f t="shared" si="1896"/>
        <v/>
      </c>
      <c r="M5156" s="45" t="str">
        <f t="shared" si="1897"/>
        <v/>
      </c>
      <c r="N5156" s="46" t="e">
        <f>IF(A5156="ZMP",E5156*(1+(F5156/100)),#REF!)</f>
        <v>#REF!</v>
      </c>
      <c r="O5156" s="45" t="str">
        <f t="shared" si="1898"/>
        <v/>
      </c>
    </row>
    <row r="5157" spans="1:15" ht="12.75" outlineLevel="1" collapsed="1" x14ac:dyDescent="0.2">
      <c r="A5157" s="38" t="s">
        <v>315</v>
      </c>
      <c r="B5157" s="39" t="s">
        <v>75</v>
      </c>
      <c r="C5157" s="39" t="s">
        <v>76</v>
      </c>
      <c r="D5157" s="40" t="s">
        <v>17</v>
      </c>
      <c r="E5157" s="41">
        <v>0.33300000000000002</v>
      </c>
      <c r="F5157" s="42"/>
      <c r="G5157" s="43">
        <v>760</v>
      </c>
      <c r="H5157" s="44">
        <f t="shared" si="1893"/>
        <v>253.08</v>
      </c>
      <c r="I5157" s="45" t="str">
        <f t="shared" si="1894"/>
        <v/>
      </c>
      <c r="J5157" s="45">
        <f t="shared" si="1895"/>
        <v>253.08</v>
      </c>
      <c r="K5157" s="35"/>
      <c r="L5157" s="45" t="str">
        <f t="shared" si="1896"/>
        <v/>
      </c>
      <c r="M5157" s="45" t="str">
        <f t="shared" si="1897"/>
        <v/>
      </c>
      <c r="N5157" s="46" t="e">
        <f>IF(A5157="ZMP",E5157*(1+(F5157/100)),#REF!)</f>
        <v>#REF!</v>
      </c>
      <c r="O5157" s="45" t="str">
        <f t="shared" si="1898"/>
        <v/>
      </c>
    </row>
    <row r="5158" spans="1:15" ht="12.75" outlineLevel="1" collapsed="1" x14ac:dyDescent="0.2">
      <c r="A5158" s="38" t="s">
        <v>228</v>
      </c>
      <c r="B5158" s="39" t="s">
        <v>439</v>
      </c>
      <c r="C5158" s="39" t="s">
        <v>440</v>
      </c>
      <c r="D5158" s="40" t="s">
        <v>111</v>
      </c>
      <c r="E5158" s="41">
        <v>1</v>
      </c>
      <c r="F5158" s="42"/>
      <c r="G5158" s="43">
        <v>11.21</v>
      </c>
      <c r="H5158" s="44">
        <f t="shared" si="1893"/>
        <v>11.21</v>
      </c>
      <c r="I5158" s="45" t="str">
        <f t="shared" si="1894"/>
        <v/>
      </c>
      <c r="J5158" s="45" t="str">
        <f t="shared" si="1895"/>
        <v/>
      </c>
      <c r="K5158" s="35"/>
      <c r="L5158" s="45" t="str">
        <f t="shared" si="1896"/>
        <v/>
      </c>
      <c r="M5158" s="45">
        <f t="shared" si="1897"/>
        <v>11.21</v>
      </c>
      <c r="N5158" s="46" t="e">
        <f>IF(A5158="ZMP",E5158*(1+(F5158/100)),#REF!)</f>
        <v>#REF!</v>
      </c>
      <c r="O5158" s="45" t="str">
        <f t="shared" si="1898"/>
        <v/>
      </c>
    </row>
    <row r="5159" spans="1:15" ht="12.75" outlineLevel="1" collapsed="1" x14ac:dyDescent="0.2">
      <c r="A5159" s="38" t="s">
        <v>228</v>
      </c>
      <c r="B5159" s="39" t="s">
        <v>353</v>
      </c>
      <c r="C5159" s="39" t="s">
        <v>354</v>
      </c>
      <c r="D5159" s="40" t="s">
        <v>329</v>
      </c>
      <c r="E5159" s="41">
        <v>1.2999999999999999E-2</v>
      </c>
      <c r="F5159" s="42"/>
      <c r="G5159" s="43">
        <v>279.39</v>
      </c>
      <c r="H5159" s="44">
        <f t="shared" si="1893"/>
        <v>3.6320699999999997</v>
      </c>
      <c r="I5159" s="45" t="str">
        <f t="shared" si="1894"/>
        <v/>
      </c>
      <c r="J5159" s="45" t="str">
        <f t="shared" si="1895"/>
        <v/>
      </c>
      <c r="K5159" s="35"/>
      <c r="L5159" s="45" t="str">
        <f t="shared" si="1896"/>
        <v/>
      </c>
      <c r="M5159" s="45">
        <f t="shared" si="1897"/>
        <v>3.6320699999999997</v>
      </c>
      <c r="N5159" s="46" t="e">
        <f>IF(A5159="ZMP",E5159*(1+(F5159/100)),#REF!)</f>
        <v>#REF!</v>
      </c>
      <c r="O5159" s="45" t="str">
        <f t="shared" si="1898"/>
        <v/>
      </c>
    </row>
    <row r="5160" spans="1:15" ht="12.75" outlineLevel="1" collapsed="1" x14ac:dyDescent="0.2">
      <c r="A5160" s="38" t="s">
        <v>228</v>
      </c>
      <c r="B5160" s="39" t="s">
        <v>355</v>
      </c>
      <c r="C5160" s="39" t="s">
        <v>356</v>
      </c>
      <c r="D5160" s="40" t="s">
        <v>334</v>
      </c>
      <c r="E5160" s="41">
        <v>0.01</v>
      </c>
      <c r="F5160" s="42"/>
      <c r="G5160" s="43">
        <v>201.45</v>
      </c>
      <c r="H5160" s="44">
        <f t="shared" si="1893"/>
        <v>2.0145</v>
      </c>
      <c r="I5160" s="45" t="str">
        <f t="shared" si="1894"/>
        <v/>
      </c>
      <c r="J5160" s="45" t="str">
        <f t="shared" si="1895"/>
        <v/>
      </c>
      <c r="K5160" s="35"/>
      <c r="L5160" s="45" t="str">
        <f t="shared" si="1896"/>
        <v/>
      </c>
      <c r="M5160" s="45">
        <f t="shared" si="1897"/>
        <v>2.0145</v>
      </c>
      <c r="N5160" s="46" t="e">
        <f>IF(A5160="ZMP",E5160*(1+(F5160/100)),#REF!)</f>
        <v>#REF!</v>
      </c>
      <c r="O5160" s="45" t="str">
        <f t="shared" si="1898"/>
        <v/>
      </c>
    </row>
    <row r="5161" spans="1:15" ht="12.75" outlineLevel="1" collapsed="1" x14ac:dyDescent="0.2">
      <c r="A5161" s="38" t="s">
        <v>2276</v>
      </c>
      <c r="B5161" s="39" t="s">
        <v>2557</v>
      </c>
      <c r="C5161" s="39" t="s">
        <v>2558</v>
      </c>
      <c r="D5161" s="40" t="s">
        <v>111</v>
      </c>
      <c r="E5161" s="41">
        <v>1</v>
      </c>
      <c r="F5161" s="42"/>
      <c r="G5161" s="43">
        <v>216585.85</v>
      </c>
      <c r="H5161" s="44">
        <f t="shared" si="1893"/>
        <v>216585.85</v>
      </c>
      <c r="I5161" s="45" t="str">
        <f t="shared" si="1894"/>
        <v/>
      </c>
      <c r="J5161" s="45" t="str">
        <f t="shared" si="1895"/>
        <v/>
      </c>
      <c r="K5161" s="35"/>
      <c r="L5161" s="45" t="str">
        <f t="shared" si="1896"/>
        <v/>
      </c>
      <c r="M5161" s="45">
        <f t="shared" si="1897"/>
        <v>216585.85</v>
      </c>
      <c r="N5161" s="46" t="e">
        <f>IF(A5161="ZMP",E5161*(1+(F5161/100)),#REF!)</f>
        <v>#REF!</v>
      </c>
      <c r="O5161" s="45" t="str">
        <f t="shared" si="1898"/>
        <v/>
      </c>
    </row>
    <row r="5162" spans="1:15" ht="12.75" outlineLevel="2" x14ac:dyDescent="0.2">
      <c r="A5162" s="47"/>
      <c r="B5162" s="48"/>
      <c r="C5162" s="48"/>
      <c r="D5162" s="49"/>
      <c r="E5162" s="50"/>
      <c r="F5162" s="51"/>
      <c r="G5162" s="52"/>
      <c r="H5162" s="53"/>
      <c r="I5162" s="54"/>
      <c r="J5162" s="54"/>
      <c r="K5162" s="35"/>
      <c r="L5162" s="54"/>
      <c r="M5162" s="54"/>
      <c r="N5162" s="54"/>
      <c r="O5162" s="54"/>
    </row>
    <row r="5163" spans="1:15" ht="12.75" x14ac:dyDescent="0.2">
      <c r="A5163" s="27" t="s">
        <v>198</v>
      </c>
      <c r="B5163" s="28" t="s">
        <v>2559</v>
      </c>
      <c r="C5163" s="29" t="s">
        <v>2560</v>
      </c>
      <c r="D5163" s="30" t="s">
        <v>253</v>
      </c>
      <c r="E5163" s="31">
        <v>1</v>
      </c>
      <c r="F5163" s="32"/>
      <c r="G5163" s="33">
        <v>107825.77</v>
      </c>
      <c r="H5163" s="34">
        <f>G5163</f>
        <v>107825.77</v>
      </c>
      <c r="I5163" s="35">
        <f>SUM(I5164:I5171)</f>
        <v>13811.039999999999</v>
      </c>
      <c r="J5163" s="35">
        <f>SUM(J5164:J5171)</f>
        <v>3342.87</v>
      </c>
      <c r="K5163" s="35">
        <f t="shared" si="1874"/>
        <v>17153.91</v>
      </c>
      <c r="L5163" s="35">
        <f>SUM(L5164:L5171)</f>
        <v>0</v>
      </c>
      <c r="M5163" s="35">
        <f>SUM(M5164:M5171)</f>
        <v>90681.846570000009</v>
      </c>
      <c r="N5163" s="35"/>
      <c r="O5163" s="35">
        <f>SUM(O5164:O5171)</f>
        <v>0</v>
      </c>
    </row>
    <row r="5164" spans="1:15" ht="12.75" outlineLevel="1" collapsed="1" x14ac:dyDescent="0.2">
      <c r="A5164" s="38" t="s">
        <v>202</v>
      </c>
      <c r="B5164" s="39" t="s">
        <v>203</v>
      </c>
      <c r="C5164" s="39" t="s">
        <v>204</v>
      </c>
      <c r="D5164" s="40" t="s">
        <v>205</v>
      </c>
      <c r="E5164" s="41">
        <v>19.181999999999999</v>
      </c>
      <c r="F5164" s="42"/>
      <c r="G5164" s="43">
        <v>720</v>
      </c>
      <c r="H5164" s="44">
        <f t="shared" ref="H5164:H5170" si="1899">IF(ISNUMBER(F5164),(E5164*(1+(F5164/100))*G5164),G5164*E5164)</f>
        <v>13811.039999999999</v>
      </c>
      <c r="I5164" s="45">
        <f t="shared" ref="I5164:I5170" si="1900">IF(OR(A5164="PM",A5164="PZ",A5164="PP"),H5164,"")</f>
        <v>13811.039999999999</v>
      </c>
      <c r="J5164" s="45" t="str">
        <f t="shared" ref="J5164:J5170" si="1901">IF(A5164="S",H5164,"")</f>
        <v/>
      </c>
      <c r="K5164" s="35"/>
      <c r="L5164" s="45" t="str">
        <f t="shared" ref="L5164:L5170" si="1902">IF(A5164="M06",H5164,"")</f>
        <v/>
      </c>
      <c r="M5164" s="45" t="str">
        <f t="shared" ref="M5164:M5170" si="1903">IF(OR(A5164="M02",A5164="M25",A5164="M01s"),H5164,"")</f>
        <v/>
      </c>
      <c r="N5164" s="46" t="e">
        <f>IF(A5164="ZMP",E5164*(1+(F5164/100)),#REF!)</f>
        <v>#REF!</v>
      </c>
      <c r="O5164" s="45" t="str">
        <f t="shared" ref="O5164:O5170" si="1904">IF(A5164="M01e",H5164,"")</f>
        <v/>
      </c>
    </row>
    <row r="5165" spans="1:15" ht="12.75" outlineLevel="1" collapsed="1" x14ac:dyDescent="0.2">
      <c r="A5165" s="38" t="s">
        <v>315</v>
      </c>
      <c r="B5165" s="39" t="s">
        <v>15</v>
      </c>
      <c r="C5165" s="39" t="s">
        <v>16</v>
      </c>
      <c r="D5165" s="40" t="s">
        <v>17</v>
      </c>
      <c r="E5165" s="41">
        <v>3.121</v>
      </c>
      <c r="F5165" s="42"/>
      <c r="G5165" s="43">
        <v>990</v>
      </c>
      <c r="H5165" s="44">
        <f t="shared" si="1899"/>
        <v>3089.79</v>
      </c>
      <c r="I5165" s="45" t="str">
        <f t="shared" si="1900"/>
        <v/>
      </c>
      <c r="J5165" s="45">
        <f t="shared" si="1901"/>
        <v>3089.79</v>
      </c>
      <c r="K5165" s="35"/>
      <c r="L5165" s="45" t="str">
        <f t="shared" si="1902"/>
        <v/>
      </c>
      <c r="M5165" s="45" t="str">
        <f t="shared" si="1903"/>
        <v/>
      </c>
      <c r="N5165" s="46" t="e">
        <f>IF(A5165="ZMP",E5165*(1+(F5165/100)),#REF!)</f>
        <v>#REF!</v>
      </c>
      <c r="O5165" s="45" t="str">
        <f t="shared" si="1904"/>
        <v/>
      </c>
    </row>
    <row r="5166" spans="1:15" ht="12.75" outlineLevel="1" collapsed="1" x14ac:dyDescent="0.2">
      <c r="A5166" s="38" t="s">
        <v>315</v>
      </c>
      <c r="B5166" s="39" t="s">
        <v>75</v>
      </c>
      <c r="C5166" s="39" t="s">
        <v>76</v>
      </c>
      <c r="D5166" s="40" t="s">
        <v>17</v>
      </c>
      <c r="E5166" s="41">
        <v>0.33300000000000002</v>
      </c>
      <c r="F5166" s="42"/>
      <c r="G5166" s="43">
        <v>760</v>
      </c>
      <c r="H5166" s="44">
        <f t="shared" si="1899"/>
        <v>253.08</v>
      </c>
      <c r="I5166" s="45" t="str">
        <f t="shared" si="1900"/>
        <v/>
      </c>
      <c r="J5166" s="45">
        <f t="shared" si="1901"/>
        <v>253.08</v>
      </c>
      <c r="K5166" s="35"/>
      <c r="L5166" s="45" t="str">
        <f t="shared" si="1902"/>
        <v/>
      </c>
      <c r="M5166" s="45" t="str">
        <f t="shared" si="1903"/>
        <v/>
      </c>
      <c r="N5166" s="46" t="e">
        <f>IF(A5166="ZMP",E5166*(1+(F5166/100)),#REF!)</f>
        <v>#REF!</v>
      </c>
      <c r="O5166" s="45" t="str">
        <f t="shared" si="1904"/>
        <v/>
      </c>
    </row>
    <row r="5167" spans="1:15" ht="12.75" outlineLevel="1" collapsed="1" x14ac:dyDescent="0.2">
      <c r="A5167" s="38" t="s">
        <v>228</v>
      </c>
      <c r="B5167" s="39" t="s">
        <v>439</v>
      </c>
      <c r="C5167" s="39" t="s">
        <v>440</v>
      </c>
      <c r="D5167" s="40" t="s">
        <v>111</v>
      </c>
      <c r="E5167" s="41">
        <v>1</v>
      </c>
      <c r="F5167" s="42"/>
      <c r="G5167" s="43">
        <v>11.21</v>
      </c>
      <c r="H5167" s="44">
        <f t="shared" si="1899"/>
        <v>11.21</v>
      </c>
      <c r="I5167" s="45" t="str">
        <f t="shared" si="1900"/>
        <v/>
      </c>
      <c r="J5167" s="45" t="str">
        <f t="shared" si="1901"/>
        <v/>
      </c>
      <c r="K5167" s="35"/>
      <c r="L5167" s="45" t="str">
        <f t="shared" si="1902"/>
        <v/>
      </c>
      <c r="M5167" s="45">
        <f t="shared" si="1903"/>
        <v>11.21</v>
      </c>
      <c r="N5167" s="46" t="e">
        <f>IF(A5167="ZMP",E5167*(1+(F5167/100)),#REF!)</f>
        <v>#REF!</v>
      </c>
      <c r="O5167" s="45" t="str">
        <f t="shared" si="1904"/>
        <v/>
      </c>
    </row>
    <row r="5168" spans="1:15" ht="12.75" outlineLevel="1" collapsed="1" x14ac:dyDescent="0.2">
      <c r="A5168" s="38" t="s">
        <v>228</v>
      </c>
      <c r="B5168" s="39" t="s">
        <v>353</v>
      </c>
      <c r="C5168" s="39" t="s">
        <v>354</v>
      </c>
      <c r="D5168" s="40" t="s">
        <v>329</v>
      </c>
      <c r="E5168" s="41">
        <v>1.2999999999999999E-2</v>
      </c>
      <c r="F5168" s="42"/>
      <c r="G5168" s="43">
        <v>279.39</v>
      </c>
      <c r="H5168" s="44">
        <f t="shared" si="1899"/>
        <v>3.6320699999999997</v>
      </c>
      <c r="I5168" s="45" t="str">
        <f t="shared" si="1900"/>
        <v/>
      </c>
      <c r="J5168" s="45" t="str">
        <f t="shared" si="1901"/>
        <v/>
      </c>
      <c r="K5168" s="35"/>
      <c r="L5168" s="45" t="str">
        <f t="shared" si="1902"/>
        <v/>
      </c>
      <c r="M5168" s="45">
        <f t="shared" si="1903"/>
        <v>3.6320699999999997</v>
      </c>
      <c r="N5168" s="46" t="e">
        <f>IF(A5168="ZMP",E5168*(1+(F5168/100)),#REF!)</f>
        <v>#REF!</v>
      </c>
      <c r="O5168" s="45" t="str">
        <f t="shared" si="1904"/>
        <v/>
      </c>
    </row>
    <row r="5169" spans="1:15" ht="12.75" outlineLevel="1" collapsed="1" x14ac:dyDescent="0.2">
      <c r="A5169" s="38" t="s">
        <v>228</v>
      </c>
      <c r="B5169" s="39" t="s">
        <v>355</v>
      </c>
      <c r="C5169" s="39" t="s">
        <v>356</v>
      </c>
      <c r="D5169" s="40" t="s">
        <v>334</v>
      </c>
      <c r="E5169" s="41">
        <v>0.01</v>
      </c>
      <c r="F5169" s="42"/>
      <c r="G5169" s="43">
        <v>201.45</v>
      </c>
      <c r="H5169" s="44">
        <f t="shared" si="1899"/>
        <v>2.0145</v>
      </c>
      <c r="I5169" s="45" t="str">
        <f t="shared" si="1900"/>
        <v/>
      </c>
      <c r="J5169" s="45" t="str">
        <f t="shared" si="1901"/>
        <v/>
      </c>
      <c r="K5169" s="35"/>
      <c r="L5169" s="45" t="str">
        <f t="shared" si="1902"/>
        <v/>
      </c>
      <c r="M5169" s="45">
        <f t="shared" si="1903"/>
        <v>2.0145</v>
      </c>
      <c r="N5169" s="46" t="e">
        <f>IF(A5169="ZMP",E5169*(1+(F5169/100)),#REF!)</f>
        <v>#REF!</v>
      </c>
      <c r="O5169" s="45" t="str">
        <f t="shared" si="1904"/>
        <v/>
      </c>
    </row>
    <row r="5170" spans="1:15" ht="12.75" outlineLevel="1" collapsed="1" x14ac:dyDescent="0.2">
      <c r="A5170" s="38" t="s">
        <v>2276</v>
      </c>
      <c r="B5170" s="39" t="s">
        <v>2561</v>
      </c>
      <c r="C5170" s="39" t="s">
        <v>2562</v>
      </c>
      <c r="D5170" s="40" t="s">
        <v>111</v>
      </c>
      <c r="E5170" s="41">
        <v>1</v>
      </c>
      <c r="F5170" s="42"/>
      <c r="G5170" s="43">
        <v>90664.99</v>
      </c>
      <c r="H5170" s="44">
        <f t="shared" si="1899"/>
        <v>90664.99</v>
      </c>
      <c r="I5170" s="45" t="str">
        <f t="shared" si="1900"/>
        <v/>
      </c>
      <c r="J5170" s="45" t="str">
        <f t="shared" si="1901"/>
        <v/>
      </c>
      <c r="K5170" s="35"/>
      <c r="L5170" s="45" t="str">
        <f t="shared" si="1902"/>
        <v/>
      </c>
      <c r="M5170" s="45">
        <f t="shared" si="1903"/>
        <v>90664.99</v>
      </c>
      <c r="N5170" s="46" t="e">
        <f>IF(A5170="ZMP",E5170*(1+(F5170/100)),#REF!)</f>
        <v>#REF!</v>
      </c>
      <c r="O5170" s="45" t="str">
        <f t="shared" si="1904"/>
        <v/>
      </c>
    </row>
    <row r="5171" spans="1:15" ht="12.75" outlineLevel="2" x14ac:dyDescent="0.2">
      <c r="A5171" s="47"/>
      <c r="B5171" s="48"/>
      <c r="C5171" s="48"/>
      <c r="D5171" s="49"/>
      <c r="E5171" s="50"/>
      <c r="F5171" s="51"/>
      <c r="G5171" s="52"/>
      <c r="H5171" s="53"/>
      <c r="I5171" s="54"/>
      <c r="J5171" s="54"/>
      <c r="K5171" s="35"/>
      <c r="L5171" s="54"/>
      <c r="M5171" s="54"/>
      <c r="N5171" s="54"/>
      <c r="O5171" s="54"/>
    </row>
    <row r="5172" spans="1:15" ht="12.75" x14ac:dyDescent="0.2">
      <c r="A5172" s="27" t="s">
        <v>198</v>
      </c>
      <c r="B5172" s="28" t="s">
        <v>2563</v>
      </c>
      <c r="C5172" s="29" t="s">
        <v>2564</v>
      </c>
      <c r="D5172" s="30" t="s">
        <v>253</v>
      </c>
      <c r="E5172" s="31">
        <v>1</v>
      </c>
      <c r="F5172" s="32"/>
      <c r="G5172" s="33">
        <v>126554.97</v>
      </c>
      <c r="H5172" s="34">
        <f>G5172</f>
        <v>126554.97</v>
      </c>
      <c r="I5172" s="35">
        <f>SUM(I5173:I5180)</f>
        <v>14067.36</v>
      </c>
      <c r="J5172" s="35">
        <f>SUM(J5173:J5180)</f>
        <v>5803.0199999999995</v>
      </c>
      <c r="K5172" s="35">
        <f t="shared" si="1874"/>
        <v>19870.38</v>
      </c>
      <c r="L5172" s="35">
        <f>SUM(L5173:L5180)</f>
        <v>0</v>
      </c>
      <c r="M5172" s="35">
        <f>SUM(M5173:M5180)</f>
        <v>106694.57657</v>
      </c>
      <c r="N5172" s="35"/>
      <c r="O5172" s="35">
        <f>SUM(O5173:O5180)</f>
        <v>0</v>
      </c>
    </row>
    <row r="5173" spans="1:15" ht="12.75" outlineLevel="1" collapsed="1" x14ac:dyDescent="0.2">
      <c r="A5173" s="38" t="s">
        <v>202</v>
      </c>
      <c r="B5173" s="39" t="s">
        <v>203</v>
      </c>
      <c r="C5173" s="39" t="s">
        <v>204</v>
      </c>
      <c r="D5173" s="40" t="s">
        <v>205</v>
      </c>
      <c r="E5173" s="41">
        <v>19.538</v>
      </c>
      <c r="F5173" s="42"/>
      <c r="G5173" s="43">
        <v>720</v>
      </c>
      <c r="H5173" s="44">
        <f t="shared" ref="H5173:H5179" si="1905">IF(ISNUMBER(F5173),(E5173*(1+(F5173/100))*G5173),G5173*E5173)</f>
        <v>14067.36</v>
      </c>
      <c r="I5173" s="45">
        <f t="shared" ref="I5173:I5179" si="1906">IF(OR(A5173="PM",A5173="PZ",A5173="PP"),H5173,"")</f>
        <v>14067.36</v>
      </c>
      <c r="J5173" s="45" t="str">
        <f t="shared" ref="J5173:J5179" si="1907">IF(A5173="S",H5173,"")</f>
        <v/>
      </c>
      <c r="K5173" s="35"/>
      <c r="L5173" s="45" t="str">
        <f t="shared" ref="L5173:L5179" si="1908">IF(A5173="M06",H5173,"")</f>
        <v/>
      </c>
      <c r="M5173" s="45" t="str">
        <f t="shared" ref="M5173:M5179" si="1909">IF(OR(A5173="M02",A5173="M25",A5173="M01s"),H5173,"")</f>
        <v/>
      </c>
      <c r="N5173" s="46" t="e">
        <f>IF(A5173="ZMP",E5173*(1+(F5173/100)),#REF!)</f>
        <v>#REF!</v>
      </c>
      <c r="O5173" s="45" t="str">
        <f t="shared" ref="O5173:O5179" si="1910">IF(A5173="M01e",H5173,"")</f>
        <v/>
      </c>
    </row>
    <row r="5174" spans="1:15" ht="12.75" outlineLevel="1" collapsed="1" x14ac:dyDescent="0.2">
      <c r="A5174" s="38" t="s">
        <v>315</v>
      </c>
      <c r="B5174" s="39" t="s">
        <v>15</v>
      </c>
      <c r="C5174" s="39" t="s">
        <v>16</v>
      </c>
      <c r="D5174" s="40" t="s">
        <v>17</v>
      </c>
      <c r="E5174" s="41">
        <v>5.6059999999999999</v>
      </c>
      <c r="F5174" s="42"/>
      <c r="G5174" s="43">
        <v>990</v>
      </c>
      <c r="H5174" s="44">
        <f t="shared" si="1905"/>
        <v>5549.94</v>
      </c>
      <c r="I5174" s="45" t="str">
        <f t="shared" si="1906"/>
        <v/>
      </c>
      <c r="J5174" s="45">
        <f t="shared" si="1907"/>
        <v>5549.94</v>
      </c>
      <c r="K5174" s="35"/>
      <c r="L5174" s="45" t="str">
        <f t="shared" si="1908"/>
        <v/>
      </c>
      <c r="M5174" s="45" t="str">
        <f t="shared" si="1909"/>
        <v/>
      </c>
      <c r="N5174" s="46" t="e">
        <f>IF(A5174="ZMP",E5174*(1+(F5174/100)),#REF!)</f>
        <v>#REF!</v>
      </c>
      <c r="O5174" s="45" t="str">
        <f t="shared" si="1910"/>
        <v/>
      </c>
    </row>
    <row r="5175" spans="1:15" ht="12.75" outlineLevel="1" collapsed="1" x14ac:dyDescent="0.2">
      <c r="A5175" s="38" t="s">
        <v>315</v>
      </c>
      <c r="B5175" s="39" t="s">
        <v>75</v>
      </c>
      <c r="C5175" s="39" t="s">
        <v>76</v>
      </c>
      <c r="D5175" s="40" t="s">
        <v>17</v>
      </c>
      <c r="E5175" s="41">
        <v>0.33300000000000002</v>
      </c>
      <c r="F5175" s="42"/>
      <c r="G5175" s="43">
        <v>760</v>
      </c>
      <c r="H5175" s="44">
        <f t="shared" si="1905"/>
        <v>253.08</v>
      </c>
      <c r="I5175" s="45" t="str">
        <f t="shared" si="1906"/>
        <v/>
      </c>
      <c r="J5175" s="45">
        <f t="shared" si="1907"/>
        <v>253.08</v>
      </c>
      <c r="K5175" s="35"/>
      <c r="L5175" s="45" t="str">
        <f t="shared" si="1908"/>
        <v/>
      </c>
      <c r="M5175" s="45" t="str">
        <f t="shared" si="1909"/>
        <v/>
      </c>
      <c r="N5175" s="46" t="e">
        <f>IF(A5175="ZMP",E5175*(1+(F5175/100)),#REF!)</f>
        <v>#REF!</v>
      </c>
      <c r="O5175" s="45" t="str">
        <f t="shared" si="1910"/>
        <v/>
      </c>
    </row>
    <row r="5176" spans="1:15" ht="12.75" outlineLevel="1" collapsed="1" x14ac:dyDescent="0.2">
      <c r="A5176" s="38" t="s">
        <v>228</v>
      </c>
      <c r="B5176" s="39" t="s">
        <v>439</v>
      </c>
      <c r="C5176" s="39" t="s">
        <v>440</v>
      </c>
      <c r="D5176" s="40" t="s">
        <v>111</v>
      </c>
      <c r="E5176" s="41">
        <v>1</v>
      </c>
      <c r="F5176" s="42"/>
      <c r="G5176" s="43">
        <v>11.21</v>
      </c>
      <c r="H5176" s="44">
        <f t="shared" si="1905"/>
        <v>11.21</v>
      </c>
      <c r="I5176" s="45" t="str">
        <f t="shared" si="1906"/>
        <v/>
      </c>
      <c r="J5176" s="45" t="str">
        <f t="shared" si="1907"/>
        <v/>
      </c>
      <c r="K5176" s="35"/>
      <c r="L5176" s="45" t="str">
        <f t="shared" si="1908"/>
        <v/>
      </c>
      <c r="M5176" s="45">
        <f t="shared" si="1909"/>
        <v>11.21</v>
      </c>
      <c r="N5176" s="46" t="e">
        <f>IF(A5176="ZMP",E5176*(1+(F5176/100)),#REF!)</f>
        <v>#REF!</v>
      </c>
      <c r="O5176" s="45" t="str">
        <f t="shared" si="1910"/>
        <v/>
      </c>
    </row>
    <row r="5177" spans="1:15" ht="12.75" outlineLevel="1" collapsed="1" x14ac:dyDescent="0.2">
      <c r="A5177" s="38" t="s">
        <v>228</v>
      </c>
      <c r="B5177" s="39" t="s">
        <v>353</v>
      </c>
      <c r="C5177" s="39" t="s">
        <v>354</v>
      </c>
      <c r="D5177" s="40" t="s">
        <v>329</v>
      </c>
      <c r="E5177" s="41">
        <v>1.2999999999999999E-2</v>
      </c>
      <c r="F5177" s="42"/>
      <c r="G5177" s="43">
        <v>279.39</v>
      </c>
      <c r="H5177" s="44">
        <f t="shared" si="1905"/>
        <v>3.6320699999999997</v>
      </c>
      <c r="I5177" s="45" t="str">
        <f t="shared" si="1906"/>
        <v/>
      </c>
      <c r="J5177" s="45" t="str">
        <f t="shared" si="1907"/>
        <v/>
      </c>
      <c r="K5177" s="35"/>
      <c r="L5177" s="45" t="str">
        <f t="shared" si="1908"/>
        <v/>
      </c>
      <c r="M5177" s="45">
        <f t="shared" si="1909"/>
        <v>3.6320699999999997</v>
      </c>
      <c r="N5177" s="46" t="e">
        <f>IF(A5177="ZMP",E5177*(1+(F5177/100)),#REF!)</f>
        <v>#REF!</v>
      </c>
      <c r="O5177" s="45" t="str">
        <f t="shared" si="1910"/>
        <v/>
      </c>
    </row>
    <row r="5178" spans="1:15" ht="12.75" outlineLevel="1" collapsed="1" x14ac:dyDescent="0.2">
      <c r="A5178" s="38" t="s">
        <v>228</v>
      </c>
      <c r="B5178" s="39" t="s">
        <v>355</v>
      </c>
      <c r="C5178" s="39" t="s">
        <v>356</v>
      </c>
      <c r="D5178" s="40" t="s">
        <v>334</v>
      </c>
      <c r="E5178" s="41">
        <v>0.01</v>
      </c>
      <c r="F5178" s="42"/>
      <c r="G5178" s="43">
        <v>201.45</v>
      </c>
      <c r="H5178" s="44">
        <f t="shared" si="1905"/>
        <v>2.0145</v>
      </c>
      <c r="I5178" s="45" t="str">
        <f t="shared" si="1906"/>
        <v/>
      </c>
      <c r="J5178" s="45" t="str">
        <f t="shared" si="1907"/>
        <v/>
      </c>
      <c r="K5178" s="35"/>
      <c r="L5178" s="45" t="str">
        <f t="shared" si="1908"/>
        <v/>
      </c>
      <c r="M5178" s="45">
        <f t="shared" si="1909"/>
        <v>2.0145</v>
      </c>
      <c r="N5178" s="46" t="e">
        <f>IF(A5178="ZMP",E5178*(1+(F5178/100)),#REF!)</f>
        <v>#REF!</v>
      </c>
      <c r="O5178" s="45" t="str">
        <f t="shared" si="1910"/>
        <v/>
      </c>
    </row>
    <row r="5179" spans="1:15" ht="12.75" outlineLevel="1" collapsed="1" x14ac:dyDescent="0.2">
      <c r="A5179" s="38" t="s">
        <v>2276</v>
      </c>
      <c r="B5179" s="39" t="s">
        <v>2565</v>
      </c>
      <c r="C5179" s="39" t="s">
        <v>2566</v>
      </c>
      <c r="D5179" s="40" t="s">
        <v>111</v>
      </c>
      <c r="E5179" s="41">
        <v>1</v>
      </c>
      <c r="F5179" s="42"/>
      <c r="G5179" s="43">
        <v>106677.72</v>
      </c>
      <c r="H5179" s="44">
        <f t="shared" si="1905"/>
        <v>106677.72</v>
      </c>
      <c r="I5179" s="45" t="str">
        <f t="shared" si="1906"/>
        <v/>
      </c>
      <c r="J5179" s="45" t="str">
        <f t="shared" si="1907"/>
        <v/>
      </c>
      <c r="K5179" s="35"/>
      <c r="L5179" s="45" t="str">
        <f t="shared" si="1908"/>
        <v/>
      </c>
      <c r="M5179" s="45">
        <f t="shared" si="1909"/>
        <v>106677.72</v>
      </c>
      <c r="N5179" s="46" t="e">
        <f>IF(A5179="ZMP",E5179*(1+(F5179/100)),#REF!)</f>
        <v>#REF!</v>
      </c>
      <c r="O5179" s="45" t="str">
        <f t="shared" si="1910"/>
        <v/>
      </c>
    </row>
    <row r="5180" spans="1:15" ht="12.75" outlineLevel="2" x14ac:dyDescent="0.2">
      <c r="A5180" s="47"/>
      <c r="B5180" s="48"/>
      <c r="C5180" s="48"/>
      <c r="D5180" s="49"/>
      <c r="E5180" s="50"/>
      <c r="F5180" s="51"/>
      <c r="G5180" s="52"/>
      <c r="H5180" s="53"/>
      <c r="I5180" s="54"/>
      <c r="J5180" s="54"/>
      <c r="K5180" s="35"/>
      <c r="L5180" s="54"/>
      <c r="M5180" s="54"/>
      <c r="N5180" s="54"/>
      <c r="O5180" s="54"/>
    </row>
    <row r="5181" spans="1:15" ht="12.75" x14ac:dyDescent="0.2">
      <c r="A5181" s="27" t="s">
        <v>198</v>
      </c>
      <c r="B5181" s="28" t="s">
        <v>2567</v>
      </c>
      <c r="C5181" s="29" t="s">
        <v>2568</v>
      </c>
      <c r="D5181" s="30" t="s">
        <v>253</v>
      </c>
      <c r="E5181" s="31">
        <v>1</v>
      </c>
      <c r="F5181" s="32"/>
      <c r="G5181" s="33">
        <v>156347.24</v>
      </c>
      <c r="H5181" s="34">
        <f>G5181</f>
        <v>156347.24</v>
      </c>
      <c r="I5181" s="35">
        <f>SUM(I5182:I5189)</f>
        <v>14907.599999999999</v>
      </c>
      <c r="J5181" s="35">
        <f>SUM(J5182:J5189)</f>
        <v>7222.68</v>
      </c>
      <c r="K5181" s="35">
        <f t="shared" si="1874"/>
        <v>22130.28</v>
      </c>
      <c r="L5181" s="35">
        <f>SUM(L5182:L5189)</f>
        <v>0</v>
      </c>
      <c r="M5181" s="35">
        <f>SUM(M5182:M5189)</f>
        <v>134226.94657</v>
      </c>
      <c r="N5181" s="35"/>
      <c r="O5181" s="35">
        <f>SUM(O5182:O5189)</f>
        <v>0</v>
      </c>
    </row>
    <row r="5182" spans="1:15" ht="12.75" outlineLevel="1" collapsed="1" x14ac:dyDescent="0.2">
      <c r="A5182" s="38" t="s">
        <v>202</v>
      </c>
      <c r="B5182" s="39" t="s">
        <v>203</v>
      </c>
      <c r="C5182" s="39" t="s">
        <v>204</v>
      </c>
      <c r="D5182" s="40" t="s">
        <v>205</v>
      </c>
      <c r="E5182" s="41">
        <v>20.704999999999998</v>
      </c>
      <c r="F5182" s="42"/>
      <c r="G5182" s="43">
        <v>720</v>
      </c>
      <c r="H5182" s="44">
        <f t="shared" ref="H5182:H5188" si="1911">IF(ISNUMBER(F5182),(E5182*(1+(F5182/100))*G5182),G5182*E5182)</f>
        <v>14907.599999999999</v>
      </c>
      <c r="I5182" s="45">
        <f t="shared" ref="I5182:I5188" si="1912">IF(OR(A5182="PM",A5182="PZ",A5182="PP"),H5182,"")</f>
        <v>14907.599999999999</v>
      </c>
      <c r="J5182" s="45" t="str">
        <f t="shared" ref="J5182:J5188" si="1913">IF(A5182="S",H5182,"")</f>
        <v/>
      </c>
      <c r="K5182" s="35"/>
      <c r="L5182" s="45" t="str">
        <f t="shared" ref="L5182:L5188" si="1914">IF(A5182="M06",H5182,"")</f>
        <v/>
      </c>
      <c r="M5182" s="45" t="str">
        <f t="shared" ref="M5182:M5188" si="1915">IF(OR(A5182="M02",A5182="M25",A5182="M01s"),H5182,"")</f>
        <v/>
      </c>
      <c r="N5182" s="46" t="e">
        <f>IF(A5182="ZMP",E5182*(1+(F5182/100)),#REF!)</f>
        <v>#REF!</v>
      </c>
      <c r="O5182" s="45" t="str">
        <f t="shared" ref="O5182:O5188" si="1916">IF(A5182="M01e",H5182,"")</f>
        <v/>
      </c>
    </row>
    <row r="5183" spans="1:15" ht="12.75" outlineLevel="1" collapsed="1" x14ac:dyDescent="0.2">
      <c r="A5183" s="38" t="s">
        <v>315</v>
      </c>
      <c r="B5183" s="39" t="s">
        <v>15</v>
      </c>
      <c r="C5183" s="39" t="s">
        <v>16</v>
      </c>
      <c r="D5183" s="40" t="s">
        <v>17</v>
      </c>
      <c r="E5183" s="41">
        <v>7.04</v>
      </c>
      <c r="F5183" s="42"/>
      <c r="G5183" s="43">
        <v>990</v>
      </c>
      <c r="H5183" s="44">
        <f t="shared" si="1911"/>
        <v>6969.6</v>
      </c>
      <c r="I5183" s="45" t="str">
        <f t="shared" si="1912"/>
        <v/>
      </c>
      <c r="J5183" s="45">
        <f t="shared" si="1913"/>
        <v>6969.6</v>
      </c>
      <c r="K5183" s="35"/>
      <c r="L5183" s="45" t="str">
        <f t="shared" si="1914"/>
        <v/>
      </c>
      <c r="M5183" s="45" t="str">
        <f t="shared" si="1915"/>
        <v/>
      </c>
      <c r="N5183" s="46" t="e">
        <f>IF(A5183="ZMP",E5183*(1+(F5183/100)),#REF!)</f>
        <v>#REF!</v>
      </c>
      <c r="O5183" s="45" t="str">
        <f t="shared" si="1916"/>
        <v/>
      </c>
    </row>
    <row r="5184" spans="1:15" ht="12.75" outlineLevel="1" collapsed="1" x14ac:dyDescent="0.2">
      <c r="A5184" s="38" t="s">
        <v>315</v>
      </c>
      <c r="B5184" s="39" t="s">
        <v>75</v>
      </c>
      <c r="C5184" s="39" t="s">
        <v>76</v>
      </c>
      <c r="D5184" s="40" t="s">
        <v>17</v>
      </c>
      <c r="E5184" s="41">
        <v>0.33300000000000002</v>
      </c>
      <c r="F5184" s="42"/>
      <c r="G5184" s="43">
        <v>760</v>
      </c>
      <c r="H5184" s="44">
        <f t="shared" si="1911"/>
        <v>253.08</v>
      </c>
      <c r="I5184" s="45" t="str">
        <f t="shared" si="1912"/>
        <v/>
      </c>
      <c r="J5184" s="45">
        <f t="shared" si="1913"/>
        <v>253.08</v>
      </c>
      <c r="K5184" s="35"/>
      <c r="L5184" s="45" t="str">
        <f t="shared" si="1914"/>
        <v/>
      </c>
      <c r="M5184" s="45" t="str">
        <f t="shared" si="1915"/>
        <v/>
      </c>
      <c r="N5184" s="46" t="e">
        <f>IF(A5184="ZMP",E5184*(1+(F5184/100)),#REF!)</f>
        <v>#REF!</v>
      </c>
      <c r="O5184" s="45" t="str">
        <f t="shared" si="1916"/>
        <v/>
      </c>
    </row>
    <row r="5185" spans="1:15" ht="12.75" outlineLevel="1" collapsed="1" x14ac:dyDescent="0.2">
      <c r="A5185" s="38" t="s">
        <v>228</v>
      </c>
      <c r="B5185" s="39" t="s">
        <v>439</v>
      </c>
      <c r="C5185" s="39" t="s">
        <v>440</v>
      </c>
      <c r="D5185" s="40" t="s">
        <v>111</v>
      </c>
      <c r="E5185" s="41">
        <v>1</v>
      </c>
      <c r="F5185" s="42"/>
      <c r="G5185" s="43">
        <v>11.21</v>
      </c>
      <c r="H5185" s="44">
        <f t="shared" si="1911"/>
        <v>11.21</v>
      </c>
      <c r="I5185" s="45" t="str">
        <f t="shared" si="1912"/>
        <v/>
      </c>
      <c r="J5185" s="45" t="str">
        <f t="shared" si="1913"/>
        <v/>
      </c>
      <c r="K5185" s="35"/>
      <c r="L5185" s="45" t="str">
        <f t="shared" si="1914"/>
        <v/>
      </c>
      <c r="M5185" s="45">
        <f t="shared" si="1915"/>
        <v>11.21</v>
      </c>
      <c r="N5185" s="46" t="e">
        <f>IF(A5185="ZMP",E5185*(1+(F5185/100)),#REF!)</f>
        <v>#REF!</v>
      </c>
      <c r="O5185" s="45" t="str">
        <f t="shared" si="1916"/>
        <v/>
      </c>
    </row>
    <row r="5186" spans="1:15" ht="12.75" outlineLevel="1" collapsed="1" x14ac:dyDescent="0.2">
      <c r="A5186" s="38" t="s">
        <v>228</v>
      </c>
      <c r="B5186" s="39" t="s">
        <v>353</v>
      </c>
      <c r="C5186" s="39" t="s">
        <v>354</v>
      </c>
      <c r="D5186" s="40" t="s">
        <v>329</v>
      </c>
      <c r="E5186" s="41">
        <v>1.2999999999999999E-2</v>
      </c>
      <c r="F5186" s="42"/>
      <c r="G5186" s="43">
        <v>279.39</v>
      </c>
      <c r="H5186" s="44">
        <f t="shared" si="1911"/>
        <v>3.6320699999999997</v>
      </c>
      <c r="I5186" s="45" t="str">
        <f t="shared" si="1912"/>
        <v/>
      </c>
      <c r="J5186" s="45" t="str">
        <f t="shared" si="1913"/>
        <v/>
      </c>
      <c r="K5186" s="35"/>
      <c r="L5186" s="45" t="str">
        <f t="shared" si="1914"/>
        <v/>
      </c>
      <c r="M5186" s="45">
        <f t="shared" si="1915"/>
        <v>3.6320699999999997</v>
      </c>
      <c r="N5186" s="46" t="e">
        <f>IF(A5186="ZMP",E5186*(1+(F5186/100)),#REF!)</f>
        <v>#REF!</v>
      </c>
      <c r="O5186" s="45" t="str">
        <f t="shared" si="1916"/>
        <v/>
      </c>
    </row>
    <row r="5187" spans="1:15" ht="12.75" outlineLevel="1" collapsed="1" x14ac:dyDescent="0.2">
      <c r="A5187" s="38" t="s">
        <v>228</v>
      </c>
      <c r="B5187" s="39" t="s">
        <v>355</v>
      </c>
      <c r="C5187" s="39" t="s">
        <v>356</v>
      </c>
      <c r="D5187" s="40" t="s">
        <v>334</v>
      </c>
      <c r="E5187" s="41">
        <v>0.01</v>
      </c>
      <c r="F5187" s="42"/>
      <c r="G5187" s="43">
        <v>201.45</v>
      </c>
      <c r="H5187" s="44">
        <f t="shared" si="1911"/>
        <v>2.0145</v>
      </c>
      <c r="I5187" s="45" t="str">
        <f t="shared" si="1912"/>
        <v/>
      </c>
      <c r="J5187" s="45" t="str">
        <f t="shared" si="1913"/>
        <v/>
      </c>
      <c r="K5187" s="35"/>
      <c r="L5187" s="45" t="str">
        <f t="shared" si="1914"/>
        <v/>
      </c>
      <c r="M5187" s="45">
        <f t="shared" si="1915"/>
        <v>2.0145</v>
      </c>
      <c r="N5187" s="46" t="e">
        <f>IF(A5187="ZMP",E5187*(1+(F5187/100)),#REF!)</f>
        <v>#REF!</v>
      </c>
      <c r="O5187" s="45" t="str">
        <f t="shared" si="1916"/>
        <v/>
      </c>
    </row>
    <row r="5188" spans="1:15" ht="12.75" outlineLevel="1" collapsed="1" x14ac:dyDescent="0.2">
      <c r="A5188" s="38" t="s">
        <v>2276</v>
      </c>
      <c r="B5188" s="39" t="s">
        <v>2569</v>
      </c>
      <c r="C5188" s="39" t="s">
        <v>2570</v>
      </c>
      <c r="D5188" s="40" t="s">
        <v>111</v>
      </c>
      <c r="E5188" s="41">
        <v>1</v>
      </c>
      <c r="F5188" s="42"/>
      <c r="G5188" s="43">
        <v>134210.09</v>
      </c>
      <c r="H5188" s="44">
        <f t="shared" si="1911"/>
        <v>134210.09</v>
      </c>
      <c r="I5188" s="45" t="str">
        <f t="shared" si="1912"/>
        <v/>
      </c>
      <c r="J5188" s="45" t="str">
        <f t="shared" si="1913"/>
        <v/>
      </c>
      <c r="K5188" s="35"/>
      <c r="L5188" s="45" t="str">
        <f t="shared" si="1914"/>
        <v/>
      </c>
      <c r="M5188" s="45">
        <f t="shared" si="1915"/>
        <v>134210.09</v>
      </c>
      <c r="N5188" s="46" t="e">
        <f>IF(A5188="ZMP",E5188*(1+(F5188/100)),#REF!)</f>
        <v>#REF!</v>
      </c>
      <c r="O5188" s="45" t="str">
        <f t="shared" si="1916"/>
        <v/>
      </c>
    </row>
    <row r="5189" spans="1:15" ht="12.75" outlineLevel="2" x14ac:dyDescent="0.2">
      <c r="A5189" s="47"/>
      <c r="B5189" s="48"/>
      <c r="C5189" s="48"/>
      <c r="D5189" s="49"/>
      <c r="E5189" s="50"/>
      <c r="F5189" s="51"/>
      <c r="G5189" s="52"/>
      <c r="H5189" s="53"/>
      <c r="I5189" s="54"/>
      <c r="J5189" s="54"/>
      <c r="K5189" s="35"/>
      <c r="L5189" s="54"/>
      <c r="M5189" s="54"/>
      <c r="N5189" s="54"/>
      <c r="O5189" s="54"/>
    </row>
    <row r="5190" spans="1:15" ht="12.75" x14ac:dyDescent="0.2">
      <c r="A5190" s="27" t="s">
        <v>198</v>
      </c>
      <c r="B5190" s="28" t="s">
        <v>2571</v>
      </c>
      <c r="C5190" s="29" t="s">
        <v>2572</v>
      </c>
      <c r="D5190" s="30" t="s">
        <v>253</v>
      </c>
      <c r="E5190" s="31">
        <v>1</v>
      </c>
      <c r="F5190" s="32"/>
      <c r="G5190" s="33">
        <v>177430.84</v>
      </c>
      <c r="H5190" s="34">
        <f>G5190</f>
        <v>177430.84</v>
      </c>
      <c r="I5190" s="35">
        <f>SUM(I5191:I5198)</f>
        <v>14965.2</v>
      </c>
      <c r="J5190" s="35">
        <f>SUM(J5191:J5198)</f>
        <v>10522.349999999999</v>
      </c>
      <c r="K5190" s="35">
        <f t="shared" ref="K5190:K5244" si="1917">I5190+J5190</f>
        <v>25487.55</v>
      </c>
      <c r="L5190" s="35">
        <f>SUM(L5191:L5198)</f>
        <v>0</v>
      </c>
      <c r="M5190" s="35">
        <f>SUM(M5191:M5198)</f>
        <v>151953.27657000002</v>
      </c>
      <c r="N5190" s="35"/>
      <c r="O5190" s="35">
        <f>SUM(O5191:O5198)</f>
        <v>0</v>
      </c>
    </row>
    <row r="5191" spans="1:15" ht="12.75" outlineLevel="1" collapsed="1" x14ac:dyDescent="0.2">
      <c r="A5191" s="38" t="s">
        <v>202</v>
      </c>
      <c r="B5191" s="39" t="s">
        <v>203</v>
      </c>
      <c r="C5191" s="39" t="s">
        <v>204</v>
      </c>
      <c r="D5191" s="40" t="s">
        <v>205</v>
      </c>
      <c r="E5191" s="41">
        <v>20.785</v>
      </c>
      <c r="F5191" s="42"/>
      <c r="G5191" s="43">
        <v>720</v>
      </c>
      <c r="H5191" s="44">
        <f t="shared" ref="H5191:H5197" si="1918">IF(ISNUMBER(F5191),(E5191*(1+(F5191/100))*G5191),G5191*E5191)</f>
        <v>14965.2</v>
      </c>
      <c r="I5191" s="45">
        <f t="shared" ref="I5191:I5197" si="1919">IF(OR(A5191="PM",A5191="PZ",A5191="PP"),H5191,"")</f>
        <v>14965.2</v>
      </c>
      <c r="J5191" s="45" t="str">
        <f t="shared" ref="J5191:J5197" si="1920">IF(A5191="S",H5191,"")</f>
        <v/>
      </c>
      <c r="K5191" s="35"/>
      <c r="L5191" s="45" t="str">
        <f t="shared" ref="L5191:L5197" si="1921">IF(A5191="M06",H5191,"")</f>
        <v/>
      </c>
      <c r="M5191" s="45" t="str">
        <f t="shared" ref="M5191:M5197" si="1922">IF(OR(A5191="M02",A5191="M25",A5191="M01s"),H5191,"")</f>
        <v/>
      </c>
      <c r="N5191" s="46" t="e">
        <f>IF(A5191="ZMP",E5191*(1+(F5191/100)),#REF!)</f>
        <v>#REF!</v>
      </c>
      <c r="O5191" s="45" t="str">
        <f t="shared" ref="O5191:O5197" si="1923">IF(A5191="M01e",H5191,"")</f>
        <v/>
      </c>
    </row>
    <row r="5192" spans="1:15" ht="12.75" outlineLevel="1" collapsed="1" x14ac:dyDescent="0.2">
      <c r="A5192" s="38" t="s">
        <v>315</v>
      </c>
      <c r="B5192" s="39" t="s">
        <v>15</v>
      </c>
      <c r="C5192" s="39" t="s">
        <v>16</v>
      </c>
      <c r="D5192" s="40" t="s">
        <v>17</v>
      </c>
      <c r="E5192" s="41">
        <v>10.372999999999999</v>
      </c>
      <c r="F5192" s="42"/>
      <c r="G5192" s="43">
        <v>990</v>
      </c>
      <c r="H5192" s="44">
        <f t="shared" si="1918"/>
        <v>10269.269999999999</v>
      </c>
      <c r="I5192" s="45" t="str">
        <f t="shared" si="1919"/>
        <v/>
      </c>
      <c r="J5192" s="45">
        <f t="shared" si="1920"/>
        <v>10269.269999999999</v>
      </c>
      <c r="K5192" s="35"/>
      <c r="L5192" s="45" t="str">
        <f t="shared" si="1921"/>
        <v/>
      </c>
      <c r="M5192" s="45" t="str">
        <f t="shared" si="1922"/>
        <v/>
      </c>
      <c r="N5192" s="46" t="e">
        <f>IF(A5192="ZMP",E5192*(1+(F5192/100)),#REF!)</f>
        <v>#REF!</v>
      </c>
      <c r="O5192" s="45" t="str">
        <f t="shared" si="1923"/>
        <v/>
      </c>
    </row>
    <row r="5193" spans="1:15" ht="12.75" outlineLevel="1" collapsed="1" x14ac:dyDescent="0.2">
      <c r="A5193" s="38" t="s">
        <v>315</v>
      </c>
      <c r="B5193" s="39" t="s">
        <v>75</v>
      </c>
      <c r="C5193" s="39" t="s">
        <v>76</v>
      </c>
      <c r="D5193" s="40" t="s">
        <v>17</v>
      </c>
      <c r="E5193" s="41">
        <v>0.33300000000000002</v>
      </c>
      <c r="F5193" s="42"/>
      <c r="G5193" s="43">
        <v>760</v>
      </c>
      <c r="H5193" s="44">
        <f t="shared" si="1918"/>
        <v>253.08</v>
      </c>
      <c r="I5193" s="45" t="str">
        <f t="shared" si="1919"/>
        <v/>
      </c>
      <c r="J5193" s="45">
        <f t="shared" si="1920"/>
        <v>253.08</v>
      </c>
      <c r="K5193" s="35"/>
      <c r="L5193" s="45" t="str">
        <f t="shared" si="1921"/>
        <v/>
      </c>
      <c r="M5193" s="45" t="str">
        <f t="shared" si="1922"/>
        <v/>
      </c>
      <c r="N5193" s="46" t="e">
        <f>IF(A5193="ZMP",E5193*(1+(F5193/100)),#REF!)</f>
        <v>#REF!</v>
      </c>
      <c r="O5193" s="45" t="str">
        <f t="shared" si="1923"/>
        <v/>
      </c>
    </row>
    <row r="5194" spans="1:15" ht="12.75" outlineLevel="1" collapsed="1" x14ac:dyDescent="0.2">
      <c r="A5194" s="38" t="s">
        <v>228</v>
      </c>
      <c r="B5194" s="39" t="s">
        <v>439</v>
      </c>
      <c r="C5194" s="39" t="s">
        <v>440</v>
      </c>
      <c r="D5194" s="40" t="s">
        <v>111</v>
      </c>
      <c r="E5194" s="41">
        <v>1</v>
      </c>
      <c r="F5194" s="42"/>
      <c r="G5194" s="43">
        <v>11.21</v>
      </c>
      <c r="H5194" s="44">
        <f t="shared" si="1918"/>
        <v>11.21</v>
      </c>
      <c r="I5194" s="45" t="str">
        <f t="shared" si="1919"/>
        <v/>
      </c>
      <c r="J5194" s="45" t="str">
        <f t="shared" si="1920"/>
        <v/>
      </c>
      <c r="K5194" s="35"/>
      <c r="L5194" s="45" t="str">
        <f t="shared" si="1921"/>
        <v/>
      </c>
      <c r="M5194" s="45">
        <f t="shared" si="1922"/>
        <v>11.21</v>
      </c>
      <c r="N5194" s="46" t="e">
        <f>IF(A5194="ZMP",E5194*(1+(F5194/100)),#REF!)</f>
        <v>#REF!</v>
      </c>
      <c r="O5194" s="45" t="str">
        <f t="shared" si="1923"/>
        <v/>
      </c>
    </row>
    <row r="5195" spans="1:15" ht="12.75" outlineLevel="1" collapsed="1" x14ac:dyDescent="0.2">
      <c r="A5195" s="38" t="s">
        <v>228</v>
      </c>
      <c r="B5195" s="39" t="s">
        <v>353</v>
      </c>
      <c r="C5195" s="39" t="s">
        <v>354</v>
      </c>
      <c r="D5195" s="40" t="s">
        <v>329</v>
      </c>
      <c r="E5195" s="41">
        <v>1.2999999999999999E-2</v>
      </c>
      <c r="F5195" s="42"/>
      <c r="G5195" s="43">
        <v>279.39</v>
      </c>
      <c r="H5195" s="44">
        <f t="shared" si="1918"/>
        <v>3.6320699999999997</v>
      </c>
      <c r="I5195" s="45" t="str">
        <f t="shared" si="1919"/>
        <v/>
      </c>
      <c r="J5195" s="45" t="str">
        <f t="shared" si="1920"/>
        <v/>
      </c>
      <c r="K5195" s="35"/>
      <c r="L5195" s="45" t="str">
        <f t="shared" si="1921"/>
        <v/>
      </c>
      <c r="M5195" s="45">
        <f t="shared" si="1922"/>
        <v>3.6320699999999997</v>
      </c>
      <c r="N5195" s="46" t="e">
        <f>IF(A5195="ZMP",E5195*(1+(F5195/100)),#REF!)</f>
        <v>#REF!</v>
      </c>
      <c r="O5195" s="45" t="str">
        <f t="shared" si="1923"/>
        <v/>
      </c>
    </row>
    <row r="5196" spans="1:15" ht="12.75" outlineLevel="1" collapsed="1" x14ac:dyDescent="0.2">
      <c r="A5196" s="38" t="s">
        <v>228</v>
      </c>
      <c r="B5196" s="39" t="s">
        <v>355</v>
      </c>
      <c r="C5196" s="39" t="s">
        <v>356</v>
      </c>
      <c r="D5196" s="40" t="s">
        <v>334</v>
      </c>
      <c r="E5196" s="41">
        <v>0.01</v>
      </c>
      <c r="F5196" s="42"/>
      <c r="G5196" s="43">
        <v>201.45</v>
      </c>
      <c r="H5196" s="44">
        <f t="shared" si="1918"/>
        <v>2.0145</v>
      </c>
      <c r="I5196" s="45" t="str">
        <f t="shared" si="1919"/>
        <v/>
      </c>
      <c r="J5196" s="45" t="str">
        <f t="shared" si="1920"/>
        <v/>
      </c>
      <c r="K5196" s="35"/>
      <c r="L5196" s="45" t="str">
        <f t="shared" si="1921"/>
        <v/>
      </c>
      <c r="M5196" s="45">
        <f t="shared" si="1922"/>
        <v>2.0145</v>
      </c>
      <c r="N5196" s="46" t="e">
        <f>IF(A5196="ZMP",E5196*(1+(F5196/100)),#REF!)</f>
        <v>#REF!</v>
      </c>
      <c r="O5196" s="45" t="str">
        <f t="shared" si="1923"/>
        <v/>
      </c>
    </row>
    <row r="5197" spans="1:15" ht="12.75" outlineLevel="1" collapsed="1" x14ac:dyDescent="0.2">
      <c r="A5197" s="38" t="s">
        <v>2276</v>
      </c>
      <c r="B5197" s="39" t="s">
        <v>2573</v>
      </c>
      <c r="C5197" s="39" t="s">
        <v>2574</v>
      </c>
      <c r="D5197" s="40" t="s">
        <v>111</v>
      </c>
      <c r="E5197" s="41">
        <v>1</v>
      </c>
      <c r="F5197" s="42"/>
      <c r="G5197" s="43">
        <v>151936.42000000001</v>
      </c>
      <c r="H5197" s="44">
        <f t="shared" si="1918"/>
        <v>151936.42000000001</v>
      </c>
      <c r="I5197" s="45" t="str">
        <f t="shared" si="1919"/>
        <v/>
      </c>
      <c r="J5197" s="45" t="str">
        <f t="shared" si="1920"/>
        <v/>
      </c>
      <c r="K5197" s="35"/>
      <c r="L5197" s="45" t="str">
        <f t="shared" si="1921"/>
        <v/>
      </c>
      <c r="M5197" s="45">
        <f t="shared" si="1922"/>
        <v>151936.42000000001</v>
      </c>
      <c r="N5197" s="46" t="e">
        <f>IF(A5197="ZMP",E5197*(1+(F5197/100)),#REF!)</f>
        <v>#REF!</v>
      </c>
      <c r="O5197" s="45" t="str">
        <f t="shared" si="1923"/>
        <v/>
      </c>
    </row>
    <row r="5198" spans="1:15" ht="12.75" outlineLevel="2" x14ac:dyDescent="0.2">
      <c r="A5198" s="47"/>
      <c r="B5198" s="48"/>
      <c r="C5198" s="48"/>
      <c r="D5198" s="49"/>
      <c r="E5198" s="50"/>
      <c r="F5198" s="51"/>
      <c r="G5198" s="52"/>
      <c r="H5198" s="53"/>
      <c r="I5198" s="54"/>
      <c r="J5198" s="54"/>
      <c r="K5198" s="35"/>
      <c r="L5198" s="54"/>
      <c r="M5198" s="54"/>
      <c r="N5198" s="54"/>
      <c r="O5198" s="54"/>
    </row>
    <row r="5199" spans="1:15" ht="12.75" x14ac:dyDescent="0.2">
      <c r="A5199" s="27" t="s">
        <v>198</v>
      </c>
      <c r="B5199" s="28" t="s">
        <v>2575</v>
      </c>
      <c r="C5199" s="29" t="s">
        <v>2576</v>
      </c>
      <c r="D5199" s="30" t="s">
        <v>253</v>
      </c>
      <c r="E5199" s="31">
        <v>1</v>
      </c>
      <c r="F5199" s="32"/>
      <c r="G5199" s="33">
        <v>190057.36</v>
      </c>
      <c r="H5199" s="34">
        <f>G5199</f>
        <v>190057.36</v>
      </c>
      <c r="I5199" s="35">
        <f>SUM(I5200:I5207)</f>
        <v>14965.2</v>
      </c>
      <c r="J5199" s="35">
        <f>SUM(J5200:J5207)</f>
        <v>10522.349999999999</v>
      </c>
      <c r="K5199" s="35">
        <f t="shared" si="1917"/>
        <v>25487.55</v>
      </c>
      <c r="L5199" s="35">
        <f>SUM(L5200:L5207)</f>
        <v>0</v>
      </c>
      <c r="M5199" s="35">
        <f>SUM(M5200:M5207)</f>
        <v>164579.79657000001</v>
      </c>
      <c r="N5199" s="35"/>
      <c r="O5199" s="35">
        <f>SUM(O5200:O5207)</f>
        <v>0</v>
      </c>
    </row>
    <row r="5200" spans="1:15" ht="12.75" outlineLevel="1" collapsed="1" x14ac:dyDescent="0.2">
      <c r="A5200" s="38" t="s">
        <v>202</v>
      </c>
      <c r="B5200" s="39" t="s">
        <v>203</v>
      </c>
      <c r="C5200" s="39" t="s">
        <v>204</v>
      </c>
      <c r="D5200" s="40" t="s">
        <v>205</v>
      </c>
      <c r="E5200" s="41">
        <v>20.785</v>
      </c>
      <c r="F5200" s="42"/>
      <c r="G5200" s="43">
        <v>720</v>
      </c>
      <c r="H5200" s="44">
        <f t="shared" ref="H5200:H5206" si="1924">IF(ISNUMBER(F5200),(E5200*(1+(F5200/100))*G5200),G5200*E5200)</f>
        <v>14965.2</v>
      </c>
      <c r="I5200" s="45">
        <f t="shared" ref="I5200:I5206" si="1925">IF(OR(A5200="PM",A5200="PZ",A5200="PP"),H5200,"")</f>
        <v>14965.2</v>
      </c>
      <c r="J5200" s="45" t="str">
        <f t="shared" ref="J5200:J5206" si="1926">IF(A5200="S",H5200,"")</f>
        <v/>
      </c>
      <c r="K5200" s="35"/>
      <c r="L5200" s="45" t="str">
        <f t="shared" ref="L5200:L5206" si="1927">IF(A5200="M06",H5200,"")</f>
        <v/>
      </c>
      <c r="M5200" s="45" t="str">
        <f t="shared" ref="M5200:M5206" si="1928">IF(OR(A5200="M02",A5200="M25",A5200="M01s"),H5200,"")</f>
        <v/>
      </c>
      <c r="N5200" s="46" t="e">
        <f>IF(A5200="ZMP",E5200*(1+(F5200/100)),#REF!)</f>
        <v>#REF!</v>
      </c>
      <c r="O5200" s="45" t="str">
        <f t="shared" ref="O5200:O5206" si="1929">IF(A5200="M01e",H5200,"")</f>
        <v/>
      </c>
    </row>
    <row r="5201" spans="1:15" ht="12.75" outlineLevel="1" collapsed="1" x14ac:dyDescent="0.2">
      <c r="A5201" s="38" t="s">
        <v>315</v>
      </c>
      <c r="B5201" s="39" t="s">
        <v>15</v>
      </c>
      <c r="C5201" s="39" t="s">
        <v>16</v>
      </c>
      <c r="D5201" s="40" t="s">
        <v>17</v>
      </c>
      <c r="E5201" s="41">
        <v>10.372999999999999</v>
      </c>
      <c r="F5201" s="42"/>
      <c r="G5201" s="43">
        <v>990</v>
      </c>
      <c r="H5201" s="44">
        <f t="shared" si="1924"/>
        <v>10269.269999999999</v>
      </c>
      <c r="I5201" s="45" t="str">
        <f t="shared" si="1925"/>
        <v/>
      </c>
      <c r="J5201" s="45">
        <f t="shared" si="1926"/>
        <v>10269.269999999999</v>
      </c>
      <c r="K5201" s="35"/>
      <c r="L5201" s="45" t="str">
        <f t="shared" si="1927"/>
        <v/>
      </c>
      <c r="M5201" s="45" t="str">
        <f t="shared" si="1928"/>
        <v/>
      </c>
      <c r="N5201" s="46" t="e">
        <f>IF(A5201="ZMP",E5201*(1+(F5201/100)),#REF!)</f>
        <v>#REF!</v>
      </c>
      <c r="O5201" s="45" t="str">
        <f t="shared" si="1929"/>
        <v/>
      </c>
    </row>
    <row r="5202" spans="1:15" ht="12.75" outlineLevel="1" collapsed="1" x14ac:dyDescent="0.2">
      <c r="A5202" s="38" t="s">
        <v>315</v>
      </c>
      <c r="B5202" s="39" t="s">
        <v>75</v>
      </c>
      <c r="C5202" s="39" t="s">
        <v>76</v>
      </c>
      <c r="D5202" s="40" t="s">
        <v>17</v>
      </c>
      <c r="E5202" s="41">
        <v>0.33300000000000002</v>
      </c>
      <c r="F5202" s="42"/>
      <c r="G5202" s="43">
        <v>760</v>
      </c>
      <c r="H5202" s="44">
        <f t="shared" si="1924"/>
        <v>253.08</v>
      </c>
      <c r="I5202" s="45" t="str">
        <f t="shared" si="1925"/>
        <v/>
      </c>
      <c r="J5202" s="45">
        <f t="shared" si="1926"/>
        <v>253.08</v>
      </c>
      <c r="K5202" s="35"/>
      <c r="L5202" s="45" t="str">
        <f t="shared" si="1927"/>
        <v/>
      </c>
      <c r="M5202" s="45" t="str">
        <f t="shared" si="1928"/>
        <v/>
      </c>
      <c r="N5202" s="46" t="e">
        <f>IF(A5202="ZMP",E5202*(1+(F5202/100)),#REF!)</f>
        <v>#REF!</v>
      </c>
      <c r="O5202" s="45" t="str">
        <f t="shared" si="1929"/>
        <v/>
      </c>
    </row>
    <row r="5203" spans="1:15" ht="12.75" outlineLevel="1" collapsed="1" x14ac:dyDescent="0.2">
      <c r="A5203" s="38" t="s">
        <v>228</v>
      </c>
      <c r="B5203" s="39" t="s">
        <v>439</v>
      </c>
      <c r="C5203" s="39" t="s">
        <v>440</v>
      </c>
      <c r="D5203" s="40" t="s">
        <v>111</v>
      </c>
      <c r="E5203" s="41">
        <v>1</v>
      </c>
      <c r="F5203" s="42"/>
      <c r="G5203" s="43">
        <v>11.21</v>
      </c>
      <c r="H5203" s="44">
        <f t="shared" si="1924"/>
        <v>11.21</v>
      </c>
      <c r="I5203" s="45" t="str">
        <f t="shared" si="1925"/>
        <v/>
      </c>
      <c r="J5203" s="45" t="str">
        <f t="shared" si="1926"/>
        <v/>
      </c>
      <c r="K5203" s="35"/>
      <c r="L5203" s="45" t="str">
        <f t="shared" si="1927"/>
        <v/>
      </c>
      <c r="M5203" s="45">
        <f t="shared" si="1928"/>
        <v>11.21</v>
      </c>
      <c r="N5203" s="46" t="e">
        <f>IF(A5203="ZMP",E5203*(1+(F5203/100)),#REF!)</f>
        <v>#REF!</v>
      </c>
      <c r="O5203" s="45" t="str">
        <f t="shared" si="1929"/>
        <v/>
      </c>
    </row>
    <row r="5204" spans="1:15" ht="12.75" outlineLevel="1" collapsed="1" x14ac:dyDescent="0.2">
      <c r="A5204" s="38" t="s">
        <v>228</v>
      </c>
      <c r="B5204" s="39" t="s">
        <v>353</v>
      </c>
      <c r="C5204" s="39" t="s">
        <v>354</v>
      </c>
      <c r="D5204" s="40" t="s">
        <v>329</v>
      </c>
      <c r="E5204" s="41">
        <v>1.2999999999999999E-2</v>
      </c>
      <c r="F5204" s="42"/>
      <c r="G5204" s="43">
        <v>279.39</v>
      </c>
      <c r="H5204" s="44">
        <f t="shared" si="1924"/>
        <v>3.6320699999999997</v>
      </c>
      <c r="I5204" s="45" t="str">
        <f t="shared" si="1925"/>
        <v/>
      </c>
      <c r="J5204" s="45" t="str">
        <f t="shared" si="1926"/>
        <v/>
      </c>
      <c r="K5204" s="35"/>
      <c r="L5204" s="45" t="str">
        <f t="shared" si="1927"/>
        <v/>
      </c>
      <c r="M5204" s="45">
        <f t="shared" si="1928"/>
        <v>3.6320699999999997</v>
      </c>
      <c r="N5204" s="46" t="e">
        <f>IF(A5204="ZMP",E5204*(1+(F5204/100)),#REF!)</f>
        <v>#REF!</v>
      </c>
      <c r="O5204" s="45" t="str">
        <f t="shared" si="1929"/>
        <v/>
      </c>
    </row>
    <row r="5205" spans="1:15" ht="12.75" outlineLevel="1" collapsed="1" x14ac:dyDescent="0.2">
      <c r="A5205" s="38" t="s">
        <v>228</v>
      </c>
      <c r="B5205" s="39" t="s">
        <v>355</v>
      </c>
      <c r="C5205" s="39" t="s">
        <v>356</v>
      </c>
      <c r="D5205" s="40" t="s">
        <v>334</v>
      </c>
      <c r="E5205" s="41">
        <v>0.01</v>
      </c>
      <c r="F5205" s="42"/>
      <c r="G5205" s="43">
        <v>201.45</v>
      </c>
      <c r="H5205" s="44">
        <f t="shared" si="1924"/>
        <v>2.0145</v>
      </c>
      <c r="I5205" s="45" t="str">
        <f t="shared" si="1925"/>
        <v/>
      </c>
      <c r="J5205" s="45" t="str">
        <f t="shared" si="1926"/>
        <v/>
      </c>
      <c r="K5205" s="35"/>
      <c r="L5205" s="45" t="str">
        <f t="shared" si="1927"/>
        <v/>
      </c>
      <c r="M5205" s="45">
        <f t="shared" si="1928"/>
        <v>2.0145</v>
      </c>
      <c r="N5205" s="46" t="e">
        <f>IF(A5205="ZMP",E5205*(1+(F5205/100)),#REF!)</f>
        <v>#REF!</v>
      </c>
      <c r="O5205" s="45" t="str">
        <f t="shared" si="1929"/>
        <v/>
      </c>
    </row>
    <row r="5206" spans="1:15" ht="12.75" outlineLevel="1" collapsed="1" x14ac:dyDescent="0.2">
      <c r="A5206" s="38" t="s">
        <v>2276</v>
      </c>
      <c r="B5206" s="39" t="s">
        <v>2577</v>
      </c>
      <c r="C5206" s="39" t="s">
        <v>2578</v>
      </c>
      <c r="D5206" s="40" t="s">
        <v>111</v>
      </c>
      <c r="E5206" s="41">
        <v>1</v>
      </c>
      <c r="F5206" s="42"/>
      <c r="G5206" s="43">
        <v>164562.94</v>
      </c>
      <c r="H5206" s="44">
        <f t="shared" si="1924"/>
        <v>164562.94</v>
      </c>
      <c r="I5206" s="45" t="str">
        <f t="shared" si="1925"/>
        <v/>
      </c>
      <c r="J5206" s="45" t="str">
        <f t="shared" si="1926"/>
        <v/>
      </c>
      <c r="K5206" s="35"/>
      <c r="L5206" s="45" t="str">
        <f t="shared" si="1927"/>
        <v/>
      </c>
      <c r="M5206" s="45">
        <f t="shared" si="1928"/>
        <v>164562.94</v>
      </c>
      <c r="N5206" s="46" t="e">
        <f>IF(A5206="ZMP",E5206*(1+(F5206/100)),#REF!)</f>
        <v>#REF!</v>
      </c>
      <c r="O5206" s="45" t="str">
        <f t="shared" si="1929"/>
        <v/>
      </c>
    </row>
    <row r="5207" spans="1:15" ht="12.75" outlineLevel="2" x14ac:dyDescent="0.2">
      <c r="A5207" s="47"/>
      <c r="B5207" s="48"/>
      <c r="C5207" s="48"/>
      <c r="D5207" s="49"/>
      <c r="E5207" s="50"/>
      <c r="F5207" s="51"/>
      <c r="G5207" s="52"/>
      <c r="H5207" s="53"/>
      <c r="I5207" s="54"/>
      <c r="J5207" s="54"/>
      <c r="K5207" s="35"/>
      <c r="L5207" s="54"/>
      <c r="M5207" s="54"/>
      <c r="N5207" s="54"/>
      <c r="O5207" s="54"/>
    </row>
    <row r="5208" spans="1:15" ht="12.75" x14ac:dyDescent="0.2">
      <c r="A5208" s="27" t="s">
        <v>198</v>
      </c>
      <c r="B5208" s="28" t="s">
        <v>2579</v>
      </c>
      <c r="C5208" s="29" t="s">
        <v>2580</v>
      </c>
      <c r="D5208" s="30" t="s">
        <v>253</v>
      </c>
      <c r="E5208" s="31">
        <v>1</v>
      </c>
      <c r="F5208" s="32"/>
      <c r="G5208" s="33">
        <v>251519.44</v>
      </c>
      <c r="H5208" s="34">
        <f>G5208</f>
        <v>251519.44</v>
      </c>
      <c r="I5208" s="35">
        <f>SUM(I5209:I5216)</f>
        <v>15063.84</v>
      </c>
      <c r="J5208" s="35">
        <f>SUM(J5209:J5216)</f>
        <v>13844.789999999999</v>
      </c>
      <c r="K5208" s="35">
        <f t="shared" si="1917"/>
        <v>28908.629999999997</v>
      </c>
      <c r="L5208" s="35">
        <f>SUM(L5209:L5216)</f>
        <v>0</v>
      </c>
      <c r="M5208" s="35">
        <f>SUM(M5209:M5216)</f>
        <v>222620.80657000002</v>
      </c>
      <c r="N5208" s="35"/>
      <c r="O5208" s="35">
        <f>SUM(O5209:O5216)</f>
        <v>0</v>
      </c>
    </row>
    <row r="5209" spans="1:15" ht="12.75" outlineLevel="1" collapsed="1" x14ac:dyDescent="0.2">
      <c r="A5209" s="38" t="s">
        <v>202</v>
      </c>
      <c r="B5209" s="39" t="s">
        <v>203</v>
      </c>
      <c r="C5209" s="39" t="s">
        <v>204</v>
      </c>
      <c r="D5209" s="40" t="s">
        <v>205</v>
      </c>
      <c r="E5209" s="41">
        <v>20.922000000000001</v>
      </c>
      <c r="F5209" s="42"/>
      <c r="G5209" s="43">
        <v>720</v>
      </c>
      <c r="H5209" s="44">
        <f t="shared" ref="H5209:H5215" si="1930">IF(ISNUMBER(F5209),(E5209*(1+(F5209/100))*G5209),G5209*E5209)</f>
        <v>15063.84</v>
      </c>
      <c r="I5209" s="45">
        <f t="shared" ref="I5209:I5215" si="1931">IF(OR(A5209="PM",A5209="PZ",A5209="PP"),H5209,"")</f>
        <v>15063.84</v>
      </c>
      <c r="J5209" s="45" t="str">
        <f t="shared" ref="J5209:J5215" si="1932">IF(A5209="S",H5209,"")</f>
        <v/>
      </c>
      <c r="K5209" s="35"/>
      <c r="L5209" s="45" t="str">
        <f t="shared" ref="L5209:L5215" si="1933">IF(A5209="M06",H5209,"")</f>
        <v/>
      </c>
      <c r="M5209" s="45" t="str">
        <f t="shared" ref="M5209:M5215" si="1934">IF(OR(A5209="M02",A5209="M25",A5209="M01s"),H5209,"")</f>
        <v/>
      </c>
      <c r="N5209" s="46" t="e">
        <f>IF(A5209="ZMP",E5209*(1+(F5209/100)),#REF!)</f>
        <v>#REF!</v>
      </c>
      <c r="O5209" s="45" t="str">
        <f t="shared" ref="O5209:O5215" si="1935">IF(A5209="M01e",H5209,"")</f>
        <v/>
      </c>
    </row>
    <row r="5210" spans="1:15" ht="12.75" outlineLevel="1" collapsed="1" x14ac:dyDescent="0.2">
      <c r="A5210" s="38" t="s">
        <v>315</v>
      </c>
      <c r="B5210" s="39" t="s">
        <v>15</v>
      </c>
      <c r="C5210" s="39" t="s">
        <v>16</v>
      </c>
      <c r="D5210" s="40" t="s">
        <v>17</v>
      </c>
      <c r="E5210" s="41">
        <v>13.728999999999999</v>
      </c>
      <c r="F5210" s="42"/>
      <c r="G5210" s="43">
        <v>990</v>
      </c>
      <c r="H5210" s="44">
        <f t="shared" si="1930"/>
        <v>13591.71</v>
      </c>
      <c r="I5210" s="45" t="str">
        <f t="shared" si="1931"/>
        <v/>
      </c>
      <c r="J5210" s="45">
        <f t="shared" si="1932"/>
        <v>13591.71</v>
      </c>
      <c r="K5210" s="35"/>
      <c r="L5210" s="45" t="str">
        <f t="shared" si="1933"/>
        <v/>
      </c>
      <c r="M5210" s="45" t="str">
        <f t="shared" si="1934"/>
        <v/>
      </c>
      <c r="N5210" s="46" t="e">
        <f>IF(A5210="ZMP",E5210*(1+(F5210/100)),#REF!)</f>
        <v>#REF!</v>
      </c>
      <c r="O5210" s="45" t="str">
        <f t="shared" si="1935"/>
        <v/>
      </c>
    </row>
    <row r="5211" spans="1:15" ht="12.75" outlineLevel="1" collapsed="1" x14ac:dyDescent="0.2">
      <c r="A5211" s="38" t="s">
        <v>315</v>
      </c>
      <c r="B5211" s="39" t="s">
        <v>75</v>
      </c>
      <c r="C5211" s="39" t="s">
        <v>76</v>
      </c>
      <c r="D5211" s="40" t="s">
        <v>17</v>
      </c>
      <c r="E5211" s="41">
        <v>0.33300000000000002</v>
      </c>
      <c r="F5211" s="42"/>
      <c r="G5211" s="43">
        <v>760</v>
      </c>
      <c r="H5211" s="44">
        <f t="shared" si="1930"/>
        <v>253.08</v>
      </c>
      <c r="I5211" s="45" t="str">
        <f t="shared" si="1931"/>
        <v/>
      </c>
      <c r="J5211" s="45">
        <f t="shared" si="1932"/>
        <v>253.08</v>
      </c>
      <c r="K5211" s="35"/>
      <c r="L5211" s="45" t="str">
        <f t="shared" si="1933"/>
        <v/>
      </c>
      <c r="M5211" s="45" t="str">
        <f t="shared" si="1934"/>
        <v/>
      </c>
      <c r="N5211" s="46" t="e">
        <f>IF(A5211="ZMP",E5211*(1+(F5211/100)),#REF!)</f>
        <v>#REF!</v>
      </c>
      <c r="O5211" s="45" t="str">
        <f t="shared" si="1935"/>
        <v/>
      </c>
    </row>
    <row r="5212" spans="1:15" ht="12.75" outlineLevel="1" collapsed="1" x14ac:dyDescent="0.2">
      <c r="A5212" s="38" t="s">
        <v>228</v>
      </c>
      <c r="B5212" s="39" t="s">
        <v>439</v>
      </c>
      <c r="C5212" s="39" t="s">
        <v>440</v>
      </c>
      <c r="D5212" s="40" t="s">
        <v>111</v>
      </c>
      <c r="E5212" s="41">
        <v>1</v>
      </c>
      <c r="F5212" s="42"/>
      <c r="G5212" s="43">
        <v>11.21</v>
      </c>
      <c r="H5212" s="44">
        <f t="shared" si="1930"/>
        <v>11.21</v>
      </c>
      <c r="I5212" s="45" t="str">
        <f t="shared" si="1931"/>
        <v/>
      </c>
      <c r="J5212" s="45" t="str">
        <f t="shared" si="1932"/>
        <v/>
      </c>
      <c r="K5212" s="35"/>
      <c r="L5212" s="45" t="str">
        <f t="shared" si="1933"/>
        <v/>
      </c>
      <c r="M5212" s="45">
        <f t="shared" si="1934"/>
        <v>11.21</v>
      </c>
      <c r="N5212" s="46" t="e">
        <f>IF(A5212="ZMP",E5212*(1+(F5212/100)),#REF!)</f>
        <v>#REF!</v>
      </c>
      <c r="O5212" s="45" t="str">
        <f t="shared" si="1935"/>
        <v/>
      </c>
    </row>
    <row r="5213" spans="1:15" ht="12.75" outlineLevel="1" collapsed="1" x14ac:dyDescent="0.2">
      <c r="A5213" s="38" t="s">
        <v>228</v>
      </c>
      <c r="B5213" s="39" t="s">
        <v>353</v>
      </c>
      <c r="C5213" s="39" t="s">
        <v>354</v>
      </c>
      <c r="D5213" s="40" t="s">
        <v>329</v>
      </c>
      <c r="E5213" s="41">
        <v>1.2999999999999999E-2</v>
      </c>
      <c r="F5213" s="42"/>
      <c r="G5213" s="43">
        <v>279.39</v>
      </c>
      <c r="H5213" s="44">
        <f t="shared" si="1930"/>
        <v>3.6320699999999997</v>
      </c>
      <c r="I5213" s="45" t="str">
        <f t="shared" si="1931"/>
        <v/>
      </c>
      <c r="J5213" s="45" t="str">
        <f t="shared" si="1932"/>
        <v/>
      </c>
      <c r="K5213" s="35"/>
      <c r="L5213" s="45" t="str">
        <f t="shared" si="1933"/>
        <v/>
      </c>
      <c r="M5213" s="45">
        <f t="shared" si="1934"/>
        <v>3.6320699999999997</v>
      </c>
      <c r="N5213" s="46" t="e">
        <f>IF(A5213="ZMP",E5213*(1+(F5213/100)),#REF!)</f>
        <v>#REF!</v>
      </c>
      <c r="O5213" s="45" t="str">
        <f t="shared" si="1935"/>
        <v/>
      </c>
    </row>
    <row r="5214" spans="1:15" ht="12.75" outlineLevel="1" collapsed="1" x14ac:dyDescent="0.2">
      <c r="A5214" s="38" t="s">
        <v>228</v>
      </c>
      <c r="B5214" s="39" t="s">
        <v>355</v>
      </c>
      <c r="C5214" s="39" t="s">
        <v>356</v>
      </c>
      <c r="D5214" s="40" t="s">
        <v>334</v>
      </c>
      <c r="E5214" s="41">
        <v>0.01</v>
      </c>
      <c r="F5214" s="42"/>
      <c r="G5214" s="43">
        <v>201.45</v>
      </c>
      <c r="H5214" s="44">
        <f t="shared" si="1930"/>
        <v>2.0145</v>
      </c>
      <c r="I5214" s="45" t="str">
        <f t="shared" si="1931"/>
        <v/>
      </c>
      <c r="J5214" s="45" t="str">
        <f t="shared" si="1932"/>
        <v/>
      </c>
      <c r="K5214" s="35"/>
      <c r="L5214" s="45" t="str">
        <f t="shared" si="1933"/>
        <v/>
      </c>
      <c r="M5214" s="45">
        <f t="shared" si="1934"/>
        <v>2.0145</v>
      </c>
      <c r="N5214" s="46" t="e">
        <f>IF(A5214="ZMP",E5214*(1+(F5214/100)),#REF!)</f>
        <v>#REF!</v>
      </c>
      <c r="O5214" s="45" t="str">
        <f t="shared" si="1935"/>
        <v/>
      </c>
    </row>
    <row r="5215" spans="1:15" ht="12.75" outlineLevel="1" collapsed="1" x14ac:dyDescent="0.2">
      <c r="A5215" s="38" t="s">
        <v>2276</v>
      </c>
      <c r="B5215" s="39" t="s">
        <v>2581</v>
      </c>
      <c r="C5215" s="39" t="s">
        <v>2582</v>
      </c>
      <c r="D5215" s="40" t="s">
        <v>111</v>
      </c>
      <c r="E5215" s="41">
        <v>1</v>
      </c>
      <c r="F5215" s="42"/>
      <c r="G5215" s="43">
        <v>222603.95</v>
      </c>
      <c r="H5215" s="44">
        <f t="shared" si="1930"/>
        <v>222603.95</v>
      </c>
      <c r="I5215" s="45" t="str">
        <f t="shared" si="1931"/>
        <v/>
      </c>
      <c r="J5215" s="45" t="str">
        <f t="shared" si="1932"/>
        <v/>
      </c>
      <c r="K5215" s="35"/>
      <c r="L5215" s="45" t="str">
        <f t="shared" si="1933"/>
        <v/>
      </c>
      <c r="M5215" s="45">
        <f t="shared" si="1934"/>
        <v>222603.95</v>
      </c>
      <c r="N5215" s="46" t="e">
        <f>IF(A5215="ZMP",E5215*(1+(F5215/100)),#REF!)</f>
        <v>#REF!</v>
      </c>
      <c r="O5215" s="45" t="str">
        <f t="shared" si="1935"/>
        <v/>
      </c>
    </row>
    <row r="5216" spans="1:15" ht="12.75" outlineLevel="2" x14ac:dyDescent="0.2">
      <c r="A5216" s="47"/>
      <c r="B5216" s="48"/>
      <c r="C5216" s="48"/>
      <c r="D5216" s="49"/>
      <c r="E5216" s="50"/>
      <c r="F5216" s="51"/>
      <c r="G5216" s="52"/>
      <c r="H5216" s="53"/>
      <c r="I5216" s="54"/>
      <c r="J5216" s="54"/>
      <c r="K5216" s="35"/>
      <c r="L5216" s="54"/>
      <c r="M5216" s="54"/>
      <c r="N5216" s="54"/>
      <c r="O5216" s="54"/>
    </row>
    <row r="5217" spans="1:15" ht="12.75" x14ac:dyDescent="0.2">
      <c r="A5217" s="27" t="s">
        <v>198</v>
      </c>
      <c r="B5217" s="28" t="s">
        <v>2583</v>
      </c>
      <c r="C5217" s="29" t="s">
        <v>2584</v>
      </c>
      <c r="D5217" s="30" t="s">
        <v>253</v>
      </c>
      <c r="E5217" s="31">
        <v>1</v>
      </c>
      <c r="F5217" s="32"/>
      <c r="G5217" s="33">
        <v>229906.77</v>
      </c>
      <c r="H5217" s="34">
        <f>G5217</f>
        <v>229906.77</v>
      </c>
      <c r="I5217" s="35">
        <f>SUM(I5218:I5225)</f>
        <v>15063.84</v>
      </c>
      <c r="J5217" s="35">
        <f>SUM(J5218:J5225)</f>
        <v>13844.789999999999</v>
      </c>
      <c r="K5217" s="35">
        <f t="shared" si="1917"/>
        <v>28908.629999999997</v>
      </c>
      <c r="L5217" s="35">
        <f>SUM(L5218:L5225)</f>
        <v>0</v>
      </c>
      <c r="M5217" s="35">
        <f>SUM(M5218:M5225)</f>
        <v>201008.13657</v>
      </c>
      <c r="N5217" s="35"/>
      <c r="O5217" s="35">
        <f>SUM(O5218:O5225)</f>
        <v>0</v>
      </c>
    </row>
    <row r="5218" spans="1:15" ht="12.75" outlineLevel="1" collapsed="1" x14ac:dyDescent="0.2">
      <c r="A5218" s="38" t="s">
        <v>202</v>
      </c>
      <c r="B5218" s="39" t="s">
        <v>203</v>
      </c>
      <c r="C5218" s="39" t="s">
        <v>204</v>
      </c>
      <c r="D5218" s="40" t="s">
        <v>205</v>
      </c>
      <c r="E5218" s="41">
        <v>20.922000000000001</v>
      </c>
      <c r="F5218" s="42"/>
      <c r="G5218" s="43">
        <v>720</v>
      </c>
      <c r="H5218" s="44">
        <f t="shared" ref="H5218:H5224" si="1936">IF(ISNUMBER(F5218),(E5218*(1+(F5218/100))*G5218),G5218*E5218)</f>
        <v>15063.84</v>
      </c>
      <c r="I5218" s="45">
        <f t="shared" ref="I5218:I5224" si="1937">IF(OR(A5218="PM",A5218="PZ",A5218="PP"),H5218,"")</f>
        <v>15063.84</v>
      </c>
      <c r="J5218" s="45" t="str">
        <f t="shared" ref="J5218:J5224" si="1938">IF(A5218="S",H5218,"")</f>
        <v/>
      </c>
      <c r="K5218" s="35"/>
      <c r="L5218" s="45" t="str">
        <f t="shared" ref="L5218:L5224" si="1939">IF(A5218="M06",H5218,"")</f>
        <v/>
      </c>
      <c r="M5218" s="45" t="str">
        <f t="shared" ref="M5218:M5224" si="1940">IF(OR(A5218="M02",A5218="M25",A5218="M01s"),H5218,"")</f>
        <v/>
      </c>
      <c r="N5218" s="46" t="e">
        <f>IF(A5218="ZMP",E5218*(1+(F5218/100)),#REF!)</f>
        <v>#REF!</v>
      </c>
      <c r="O5218" s="45" t="str">
        <f t="shared" ref="O5218:O5224" si="1941">IF(A5218="M01e",H5218,"")</f>
        <v/>
      </c>
    </row>
    <row r="5219" spans="1:15" ht="12.75" outlineLevel="1" collapsed="1" x14ac:dyDescent="0.2">
      <c r="A5219" s="38" t="s">
        <v>315</v>
      </c>
      <c r="B5219" s="39" t="s">
        <v>15</v>
      </c>
      <c r="C5219" s="39" t="s">
        <v>16</v>
      </c>
      <c r="D5219" s="40" t="s">
        <v>17</v>
      </c>
      <c r="E5219" s="41">
        <v>13.728999999999999</v>
      </c>
      <c r="F5219" s="42"/>
      <c r="G5219" s="43">
        <v>990</v>
      </c>
      <c r="H5219" s="44">
        <f t="shared" si="1936"/>
        <v>13591.71</v>
      </c>
      <c r="I5219" s="45" t="str">
        <f t="shared" si="1937"/>
        <v/>
      </c>
      <c r="J5219" s="45">
        <f t="shared" si="1938"/>
        <v>13591.71</v>
      </c>
      <c r="K5219" s="35"/>
      <c r="L5219" s="45" t="str">
        <f t="shared" si="1939"/>
        <v/>
      </c>
      <c r="M5219" s="45" t="str">
        <f t="shared" si="1940"/>
        <v/>
      </c>
      <c r="N5219" s="46" t="e">
        <f>IF(A5219="ZMP",E5219*(1+(F5219/100)),#REF!)</f>
        <v>#REF!</v>
      </c>
      <c r="O5219" s="45" t="str">
        <f t="shared" si="1941"/>
        <v/>
      </c>
    </row>
    <row r="5220" spans="1:15" ht="12.75" outlineLevel="1" collapsed="1" x14ac:dyDescent="0.2">
      <c r="A5220" s="38" t="s">
        <v>315</v>
      </c>
      <c r="B5220" s="39" t="s">
        <v>75</v>
      </c>
      <c r="C5220" s="39" t="s">
        <v>76</v>
      </c>
      <c r="D5220" s="40" t="s">
        <v>17</v>
      </c>
      <c r="E5220" s="41">
        <v>0.33300000000000002</v>
      </c>
      <c r="F5220" s="42"/>
      <c r="G5220" s="43">
        <v>760</v>
      </c>
      <c r="H5220" s="44">
        <f t="shared" si="1936"/>
        <v>253.08</v>
      </c>
      <c r="I5220" s="45" t="str">
        <f t="shared" si="1937"/>
        <v/>
      </c>
      <c r="J5220" s="45">
        <f t="shared" si="1938"/>
        <v>253.08</v>
      </c>
      <c r="K5220" s="35"/>
      <c r="L5220" s="45" t="str">
        <f t="shared" si="1939"/>
        <v/>
      </c>
      <c r="M5220" s="45" t="str">
        <f t="shared" si="1940"/>
        <v/>
      </c>
      <c r="N5220" s="46" t="e">
        <f>IF(A5220="ZMP",E5220*(1+(F5220/100)),#REF!)</f>
        <v>#REF!</v>
      </c>
      <c r="O5220" s="45" t="str">
        <f t="shared" si="1941"/>
        <v/>
      </c>
    </row>
    <row r="5221" spans="1:15" ht="12.75" outlineLevel="1" collapsed="1" x14ac:dyDescent="0.2">
      <c r="A5221" s="38" t="s">
        <v>228</v>
      </c>
      <c r="B5221" s="39" t="s">
        <v>439</v>
      </c>
      <c r="C5221" s="39" t="s">
        <v>440</v>
      </c>
      <c r="D5221" s="40" t="s">
        <v>111</v>
      </c>
      <c r="E5221" s="41">
        <v>1</v>
      </c>
      <c r="F5221" s="42"/>
      <c r="G5221" s="43">
        <v>11.21</v>
      </c>
      <c r="H5221" s="44">
        <f t="shared" si="1936"/>
        <v>11.21</v>
      </c>
      <c r="I5221" s="45" t="str">
        <f t="shared" si="1937"/>
        <v/>
      </c>
      <c r="J5221" s="45" t="str">
        <f t="shared" si="1938"/>
        <v/>
      </c>
      <c r="K5221" s="35"/>
      <c r="L5221" s="45" t="str">
        <f t="shared" si="1939"/>
        <v/>
      </c>
      <c r="M5221" s="45">
        <f t="shared" si="1940"/>
        <v>11.21</v>
      </c>
      <c r="N5221" s="46" t="e">
        <f>IF(A5221="ZMP",E5221*(1+(F5221/100)),#REF!)</f>
        <v>#REF!</v>
      </c>
      <c r="O5221" s="45" t="str">
        <f t="shared" si="1941"/>
        <v/>
      </c>
    </row>
    <row r="5222" spans="1:15" ht="12.75" outlineLevel="1" collapsed="1" x14ac:dyDescent="0.2">
      <c r="A5222" s="38" t="s">
        <v>228</v>
      </c>
      <c r="B5222" s="39" t="s">
        <v>353</v>
      </c>
      <c r="C5222" s="39" t="s">
        <v>354</v>
      </c>
      <c r="D5222" s="40" t="s">
        <v>329</v>
      </c>
      <c r="E5222" s="41">
        <v>1.2999999999999999E-2</v>
      </c>
      <c r="F5222" s="42"/>
      <c r="G5222" s="43">
        <v>279.39</v>
      </c>
      <c r="H5222" s="44">
        <f t="shared" si="1936"/>
        <v>3.6320699999999997</v>
      </c>
      <c r="I5222" s="45" t="str">
        <f t="shared" si="1937"/>
        <v/>
      </c>
      <c r="J5222" s="45" t="str">
        <f t="shared" si="1938"/>
        <v/>
      </c>
      <c r="K5222" s="35"/>
      <c r="L5222" s="45" t="str">
        <f t="shared" si="1939"/>
        <v/>
      </c>
      <c r="M5222" s="45">
        <f t="shared" si="1940"/>
        <v>3.6320699999999997</v>
      </c>
      <c r="N5222" s="46" t="e">
        <f>IF(A5222="ZMP",E5222*(1+(F5222/100)),#REF!)</f>
        <v>#REF!</v>
      </c>
      <c r="O5222" s="45" t="str">
        <f t="shared" si="1941"/>
        <v/>
      </c>
    </row>
    <row r="5223" spans="1:15" ht="12.75" outlineLevel="1" collapsed="1" x14ac:dyDescent="0.2">
      <c r="A5223" s="38" t="s">
        <v>228</v>
      </c>
      <c r="B5223" s="39" t="s">
        <v>355</v>
      </c>
      <c r="C5223" s="39" t="s">
        <v>356</v>
      </c>
      <c r="D5223" s="40" t="s">
        <v>334</v>
      </c>
      <c r="E5223" s="41">
        <v>0.01</v>
      </c>
      <c r="F5223" s="42"/>
      <c r="G5223" s="43">
        <v>201.45</v>
      </c>
      <c r="H5223" s="44">
        <f t="shared" si="1936"/>
        <v>2.0145</v>
      </c>
      <c r="I5223" s="45" t="str">
        <f t="shared" si="1937"/>
        <v/>
      </c>
      <c r="J5223" s="45" t="str">
        <f t="shared" si="1938"/>
        <v/>
      </c>
      <c r="K5223" s="35"/>
      <c r="L5223" s="45" t="str">
        <f t="shared" si="1939"/>
        <v/>
      </c>
      <c r="M5223" s="45">
        <f t="shared" si="1940"/>
        <v>2.0145</v>
      </c>
      <c r="N5223" s="46" t="e">
        <f>IF(A5223="ZMP",E5223*(1+(F5223/100)),#REF!)</f>
        <v>#REF!</v>
      </c>
      <c r="O5223" s="45" t="str">
        <f t="shared" si="1941"/>
        <v/>
      </c>
    </row>
    <row r="5224" spans="1:15" ht="12.75" outlineLevel="1" collapsed="1" x14ac:dyDescent="0.2">
      <c r="A5224" s="38" t="s">
        <v>2276</v>
      </c>
      <c r="B5224" s="39" t="s">
        <v>2585</v>
      </c>
      <c r="C5224" s="39" t="s">
        <v>2586</v>
      </c>
      <c r="D5224" s="40" t="s">
        <v>111</v>
      </c>
      <c r="E5224" s="41">
        <v>1</v>
      </c>
      <c r="F5224" s="42"/>
      <c r="G5224" s="43">
        <v>200991.28</v>
      </c>
      <c r="H5224" s="44">
        <f t="shared" si="1936"/>
        <v>200991.28</v>
      </c>
      <c r="I5224" s="45" t="str">
        <f t="shared" si="1937"/>
        <v/>
      </c>
      <c r="J5224" s="45" t="str">
        <f t="shared" si="1938"/>
        <v/>
      </c>
      <c r="K5224" s="35"/>
      <c r="L5224" s="45" t="str">
        <f t="shared" si="1939"/>
        <v/>
      </c>
      <c r="M5224" s="45">
        <f t="shared" si="1940"/>
        <v>200991.28</v>
      </c>
      <c r="N5224" s="46" t="e">
        <f>IF(A5224="ZMP",E5224*(1+(F5224/100)),#REF!)</f>
        <v>#REF!</v>
      </c>
      <c r="O5224" s="45" t="str">
        <f t="shared" si="1941"/>
        <v/>
      </c>
    </row>
    <row r="5225" spans="1:15" ht="12.75" outlineLevel="2" x14ac:dyDescent="0.2">
      <c r="A5225" s="47"/>
      <c r="B5225" s="48"/>
      <c r="C5225" s="48"/>
      <c r="D5225" s="49"/>
      <c r="E5225" s="50"/>
      <c r="F5225" s="51"/>
      <c r="G5225" s="52"/>
      <c r="H5225" s="53"/>
      <c r="I5225" s="54"/>
      <c r="J5225" s="54"/>
      <c r="K5225" s="35"/>
      <c r="L5225" s="54"/>
      <c r="M5225" s="54"/>
      <c r="N5225" s="54"/>
      <c r="O5225" s="54"/>
    </row>
    <row r="5226" spans="1:15" ht="12.75" x14ac:dyDescent="0.2">
      <c r="A5226" s="27" t="s">
        <v>198</v>
      </c>
      <c r="B5226" s="28" t="s">
        <v>2587</v>
      </c>
      <c r="C5226" s="29" t="s">
        <v>2588</v>
      </c>
      <c r="D5226" s="30" t="s">
        <v>253</v>
      </c>
      <c r="E5226" s="31">
        <v>1</v>
      </c>
      <c r="F5226" s="32"/>
      <c r="G5226" s="33">
        <v>235990.46</v>
      </c>
      <c r="H5226" s="34">
        <f>G5226</f>
        <v>235990.46</v>
      </c>
      <c r="I5226" s="35">
        <f>SUM(I5227:I5234)</f>
        <v>15063.84</v>
      </c>
      <c r="J5226" s="35">
        <f>SUM(J5227:J5234)</f>
        <v>13844.789999999999</v>
      </c>
      <c r="K5226" s="35">
        <f t="shared" si="1917"/>
        <v>28908.629999999997</v>
      </c>
      <c r="L5226" s="35">
        <f>SUM(L5227:L5234)</f>
        <v>0</v>
      </c>
      <c r="M5226" s="35">
        <f>SUM(M5227:M5234)</f>
        <v>207091.82657</v>
      </c>
      <c r="N5226" s="35"/>
      <c r="O5226" s="35">
        <f>SUM(O5227:O5234)</f>
        <v>0</v>
      </c>
    </row>
    <row r="5227" spans="1:15" ht="12.75" outlineLevel="1" collapsed="1" x14ac:dyDescent="0.2">
      <c r="A5227" s="38" t="s">
        <v>202</v>
      </c>
      <c r="B5227" s="39" t="s">
        <v>203</v>
      </c>
      <c r="C5227" s="39" t="s">
        <v>204</v>
      </c>
      <c r="D5227" s="40" t="s">
        <v>205</v>
      </c>
      <c r="E5227" s="41">
        <v>20.922000000000001</v>
      </c>
      <c r="F5227" s="42"/>
      <c r="G5227" s="43">
        <v>720</v>
      </c>
      <c r="H5227" s="44">
        <f t="shared" ref="H5227:H5233" si="1942">IF(ISNUMBER(F5227),(E5227*(1+(F5227/100))*G5227),G5227*E5227)</f>
        <v>15063.84</v>
      </c>
      <c r="I5227" s="45">
        <f t="shared" ref="I5227:I5233" si="1943">IF(OR(A5227="PM",A5227="PZ",A5227="PP"),H5227,"")</f>
        <v>15063.84</v>
      </c>
      <c r="J5227" s="45" t="str">
        <f t="shared" ref="J5227:J5233" si="1944">IF(A5227="S",H5227,"")</f>
        <v/>
      </c>
      <c r="K5227" s="35"/>
      <c r="L5227" s="45" t="str">
        <f t="shared" ref="L5227:L5233" si="1945">IF(A5227="M06",H5227,"")</f>
        <v/>
      </c>
      <c r="M5227" s="45" t="str">
        <f t="shared" ref="M5227:M5233" si="1946">IF(OR(A5227="M02",A5227="M25",A5227="M01s"),H5227,"")</f>
        <v/>
      </c>
      <c r="N5227" s="46" t="e">
        <f>IF(A5227="ZMP",E5227*(1+(F5227/100)),#REF!)</f>
        <v>#REF!</v>
      </c>
      <c r="O5227" s="45" t="str">
        <f t="shared" ref="O5227:O5233" si="1947">IF(A5227="M01e",H5227,"")</f>
        <v/>
      </c>
    </row>
    <row r="5228" spans="1:15" ht="12.75" outlineLevel="1" collapsed="1" x14ac:dyDescent="0.2">
      <c r="A5228" s="38" t="s">
        <v>315</v>
      </c>
      <c r="B5228" s="39" t="s">
        <v>15</v>
      </c>
      <c r="C5228" s="39" t="s">
        <v>16</v>
      </c>
      <c r="D5228" s="40" t="s">
        <v>17</v>
      </c>
      <c r="E5228" s="41">
        <v>13.728999999999999</v>
      </c>
      <c r="F5228" s="42"/>
      <c r="G5228" s="43">
        <v>990</v>
      </c>
      <c r="H5228" s="44">
        <f t="shared" si="1942"/>
        <v>13591.71</v>
      </c>
      <c r="I5228" s="45" t="str">
        <f t="shared" si="1943"/>
        <v/>
      </c>
      <c r="J5228" s="45">
        <f t="shared" si="1944"/>
        <v>13591.71</v>
      </c>
      <c r="K5228" s="35"/>
      <c r="L5228" s="45" t="str">
        <f t="shared" si="1945"/>
        <v/>
      </c>
      <c r="M5228" s="45" t="str">
        <f t="shared" si="1946"/>
        <v/>
      </c>
      <c r="N5228" s="46" t="e">
        <f>IF(A5228="ZMP",E5228*(1+(F5228/100)),#REF!)</f>
        <v>#REF!</v>
      </c>
      <c r="O5228" s="45" t="str">
        <f t="shared" si="1947"/>
        <v/>
      </c>
    </row>
    <row r="5229" spans="1:15" ht="12.75" outlineLevel="1" collapsed="1" x14ac:dyDescent="0.2">
      <c r="A5229" s="38" t="s">
        <v>315</v>
      </c>
      <c r="B5229" s="39" t="s">
        <v>75</v>
      </c>
      <c r="C5229" s="39" t="s">
        <v>76</v>
      </c>
      <c r="D5229" s="40" t="s">
        <v>17</v>
      </c>
      <c r="E5229" s="41">
        <v>0.33300000000000002</v>
      </c>
      <c r="F5229" s="42"/>
      <c r="G5229" s="43">
        <v>760</v>
      </c>
      <c r="H5229" s="44">
        <f t="shared" si="1942"/>
        <v>253.08</v>
      </c>
      <c r="I5229" s="45" t="str">
        <f t="shared" si="1943"/>
        <v/>
      </c>
      <c r="J5229" s="45">
        <f t="shared" si="1944"/>
        <v>253.08</v>
      </c>
      <c r="K5229" s="35"/>
      <c r="L5229" s="45" t="str">
        <f t="shared" si="1945"/>
        <v/>
      </c>
      <c r="M5229" s="45" t="str">
        <f t="shared" si="1946"/>
        <v/>
      </c>
      <c r="N5229" s="46" t="e">
        <f>IF(A5229="ZMP",E5229*(1+(F5229/100)),#REF!)</f>
        <v>#REF!</v>
      </c>
      <c r="O5229" s="45" t="str">
        <f t="shared" si="1947"/>
        <v/>
      </c>
    </row>
    <row r="5230" spans="1:15" ht="12.75" outlineLevel="1" collapsed="1" x14ac:dyDescent="0.2">
      <c r="A5230" s="38" t="s">
        <v>228</v>
      </c>
      <c r="B5230" s="39" t="s">
        <v>439</v>
      </c>
      <c r="C5230" s="39" t="s">
        <v>440</v>
      </c>
      <c r="D5230" s="40" t="s">
        <v>111</v>
      </c>
      <c r="E5230" s="41">
        <v>1</v>
      </c>
      <c r="F5230" s="42"/>
      <c r="G5230" s="43">
        <v>11.21</v>
      </c>
      <c r="H5230" s="44">
        <f t="shared" si="1942"/>
        <v>11.21</v>
      </c>
      <c r="I5230" s="45" t="str">
        <f t="shared" si="1943"/>
        <v/>
      </c>
      <c r="J5230" s="45" t="str">
        <f t="shared" si="1944"/>
        <v/>
      </c>
      <c r="K5230" s="35"/>
      <c r="L5230" s="45" t="str">
        <f t="shared" si="1945"/>
        <v/>
      </c>
      <c r="M5230" s="45">
        <f t="shared" si="1946"/>
        <v>11.21</v>
      </c>
      <c r="N5230" s="46" t="e">
        <f>IF(A5230="ZMP",E5230*(1+(F5230/100)),#REF!)</f>
        <v>#REF!</v>
      </c>
      <c r="O5230" s="45" t="str">
        <f t="shared" si="1947"/>
        <v/>
      </c>
    </row>
    <row r="5231" spans="1:15" ht="12.75" outlineLevel="1" collapsed="1" x14ac:dyDescent="0.2">
      <c r="A5231" s="38" t="s">
        <v>228</v>
      </c>
      <c r="B5231" s="39" t="s">
        <v>353</v>
      </c>
      <c r="C5231" s="39" t="s">
        <v>354</v>
      </c>
      <c r="D5231" s="40" t="s">
        <v>329</v>
      </c>
      <c r="E5231" s="41">
        <v>1.2999999999999999E-2</v>
      </c>
      <c r="F5231" s="42"/>
      <c r="G5231" s="43">
        <v>279.39</v>
      </c>
      <c r="H5231" s="44">
        <f t="shared" si="1942"/>
        <v>3.6320699999999997</v>
      </c>
      <c r="I5231" s="45" t="str">
        <f t="shared" si="1943"/>
        <v/>
      </c>
      <c r="J5231" s="45" t="str">
        <f t="shared" si="1944"/>
        <v/>
      </c>
      <c r="K5231" s="35"/>
      <c r="L5231" s="45" t="str">
        <f t="shared" si="1945"/>
        <v/>
      </c>
      <c r="M5231" s="45">
        <f t="shared" si="1946"/>
        <v>3.6320699999999997</v>
      </c>
      <c r="N5231" s="46" t="e">
        <f>IF(A5231="ZMP",E5231*(1+(F5231/100)),#REF!)</f>
        <v>#REF!</v>
      </c>
      <c r="O5231" s="45" t="str">
        <f t="shared" si="1947"/>
        <v/>
      </c>
    </row>
    <row r="5232" spans="1:15" ht="12.75" outlineLevel="1" collapsed="1" x14ac:dyDescent="0.2">
      <c r="A5232" s="38" t="s">
        <v>228</v>
      </c>
      <c r="B5232" s="39" t="s">
        <v>355</v>
      </c>
      <c r="C5232" s="39" t="s">
        <v>356</v>
      </c>
      <c r="D5232" s="40" t="s">
        <v>334</v>
      </c>
      <c r="E5232" s="41">
        <v>0.01</v>
      </c>
      <c r="F5232" s="42"/>
      <c r="G5232" s="43">
        <v>201.45</v>
      </c>
      <c r="H5232" s="44">
        <f t="shared" si="1942"/>
        <v>2.0145</v>
      </c>
      <c r="I5232" s="45" t="str">
        <f t="shared" si="1943"/>
        <v/>
      </c>
      <c r="J5232" s="45" t="str">
        <f t="shared" si="1944"/>
        <v/>
      </c>
      <c r="K5232" s="35"/>
      <c r="L5232" s="45" t="str">
        <f t="shared" si="1945"/>
        <v/>
      </c>
      <c r="M5232" s="45">
        <f t="shared" si="1946"/>
        <v>2.0145</v>
      </c>
      <c r="N5232" s="46" t="e">
        <f>IF(A5232="ZMP",E5232*(1+(F5232/100)),#REF!)</f>
        <v>#REF!</v>
      </c>
      <c r="O5232" s="45" t="str">
        <f t="shared" si="1947"/>
        <v/>
      </c>
    </row>
    <row r="5233" spans="1:15" ht="12.75" outlineLevel="1" collapsed="1" x14ac:dyDescent="0.2">
      <c r="A5233" s="38" t="s">
        <v>2276</v>
      </c>
      <c r="B5233" s="39" t="s">
        <v>2589</v>
      </c>
      <c r="C5233" s="39" t="s">
        <v>2590</v>
      </c>
      <c r="D5233" s="40" t="s">
        <v>111</v>
      </c>
      <c r="E5233" s="41">
        <v>1</v>
      </c>
      <c r="F5233" s="42"/>
      <c r="G5233" s="43">
        <v>207074.97</v>
      </c>
      <c r="H5233" s="44">
        <f t="shared" si="1942"/>
        <v>207074.97</v>
      </c>
      <c r="I5233" s="45" t="str">
        <f t="shared" si="1943"/>
        <v/>
      </c>
      <c r="J5233" s="45" t="str">
        <f t="shared" si="1944"/>
        <v/>
      </c>
      <c r="K5233" s="35"/>
      <c r="L5233" s="45" t="str">
        <f t="shared" si="1945"/>
        <v/>
      </c>
      <c r="M5233" s="45">
        <f t="shared" si="1946"/>
        <v>207074.97</v>
      </c>
      <c r="N5233" s="46" t="e">
        <f>IF(A5233="ZMP",E5233*(1+(F5233/100)),#REF!)</f>
        <v>#REF!</v>
      </c>
      <c r="O5233" s="45" t="str">
        <f t="shared" si="1947"/>
        <v/>
      </c>
    </row>
    <row r="5234" spans="1:15" ht="12.75" outlineLevel="2" x14ac:dyDescent="0.2">
      <c r="A5234" s="47"/>
      <c r="B5234" s="48"/>
      <c r="C5234" s="48"/>
      <c r="D5234" s="49"/>
      <c r="E5234" s="50"/>
      <c r="F5234" s="51"/>
      <c r="G5234" s="52"/>
      <c r="H5234" s="53"/>
      <c r="I5234" s="54"/>
      <c r="J5234" s="54"/>
      <c r="K5234" s="35"/>
      <c r="L5234" s="54"/>
      <c r="M5234" s="54"/>
      <c r="N5234" s="54"/>
      <c r="O5234" s="54"/>
    </row>
    <row r="5235" spans="1:15" ht="12.75" x14ac:dyDescent="0.2">
      <c r="A5235" s="27" t="s">
        <v>198</v>
      </c>
      <c r="B5235" s="28" t="s">
        <v>2591</v>
      </c>
      <c r="C5235" s="29" t="s">
        <v>2592</v>
      </c>
      <c r="D5235" s="30" t="s">
        <v>253</v>
      </c>
      <c r="E5235" s="31">
        <v>1</v>
      </c>
      <c r="F5235" s="32"/>
      <c r="G5235" s="33">
        <v>125698.39</v>
      </c>
      <c r="H5235" s="34">
        <f>G5235</f>
        <v>125698.39</v>
      </c>
      <c r="I5235" s="35">
        <f>SUM(I5236:I5243)</f>
        <v>16749.36</v>
      </c>
      <c r="J5235" s="35">
        <f>SUM(J5236:J5243)</f>
        <v>4019.04</v>
      </c>
      <c r="K5235" s="35">
        <f t="shared" si="1917"/>
        <v>20768.400000000001</v>
      </c>
      <c r="L5235" s="35">
        <f>SUM(L5236:L5243)</f>
        <v>0</v>
      </c>
      <c r="M5235" s="35">
        <f>SUM(M5236:M5243)</f>
        <v>104939.97657</v>
      </c>
      <c r="N5235" s="35"/>
      <c r="O5235" s="35">
        <f>SUM(O5236:O5243)</f>
        <v>0</v>
      </c>
    </row>
    <row r="5236" spans="1:15" ht="12.75" outlineLevel="1" collapsed="1" x14ac:dyDescent="0.2">
      <c r="A5236" s="38" t="s">
        <v>202</v>
      </c>
      <c r="B5236" s="39" t="s">
        <v>203</v>
      </c>
      <c r="C5236" s="39" t="s">
        <v>204</v>
      </c>
      <c r="D5236" s="40" t="s">
        <v>205</v>
      </c>
      <c r="E5236" s="41">
        <v>23.263000000000002</v>
      </c>
      <c r="F5236" s="42"/>
      <c r="G5236" s="43">
        <v>720</v>
      </c>
      <c r="H5236" s="44">
        <f t="shared" ref="H5236:H5242" si="1948">IF(ISNUMBER(F5236),(E5236*(1+(F5236/100))*G5236),G5236*E5236)</f>
        <v>16749.36</v>
      </c>
      <c r="I5236" s="45">
        <f t="shared" ref="I5236:I5242" si="1949">IF(OR(A5236="PM",A5236="PZ",A5236="PP"),H5236,"")</f>
        <v>16749.36</v>
      </c>
      <c r="J5236" s="45" t="str">
        <f t="shared" ref="J5236:J5242" si="1950">IF(A5236="S",H5236,"")</f>
        <v/>
      </c>
      <c r="K5236" s="35"/>
      <c r="L5236" s="45" t="str">
        <f t="shared" ref="L5236:L5242" si="1951">IF(A5236="M06",H5236,"")</f>
        <v/>
      </c>
      <c r="M5236" s="45" t="str">
        <f t="shared" ref="M5236:M5242" si="1952">IF(OR(A5236="M02",A5236="M25",A5236="M01s"),H5236,"")</f>
        <v/>
      </c>
      <c r="N5236" s="46" t="e">
        <f>IF(A5236="ZMP",E5236*(1+(F5236/100)),#REF!)</f>
        <v>#REF!</v>
      </c>
      <c r="O5236" s="45" t="str">
        <f t="shared" ref="O5236:O5242" si="1953">IF(A5236="M01e",H5236,"")</f>
        <v/>
      </c>
    </row>
    <row r="5237" spans="1:15" ht="12.75" outlineLevel="1" collapsed="1" x14ac:dyDescent="0.2">
      <c r="A5237" s="38" t="s">
        <v>315</v>
      </c>
      <c r="B5237" s="39" t="s">
        <v>15</v>
      </c>
      <c r="C5237" s="39" t="s">
        <v>16</v>
      </c>
      <c r="D5237" s="40" t="s">
        <v>17</v>
      </c>
      <c r="E5237" s="41">
        <v>3.8039999999999998</v>
      </c>
      <c r="F5237" s="42"/>
      <c r="G5237" s="43">
        <v>990</v>
      </c>
      <c r="H5237" s="44">
        <f t="shared" si="1948"/>
        <v>3765.96</v>
      </c>
      <c r="I5237" s="45" t="str">
        <f t="shared" si="1949"/>
        <v/>
      </c>
      <c r="J5237" s="45">
        <f t="shared" si="1950"/>
        <v>3765.96</v>
      </c>
      <c r="K5237" s="35"/>
      <c r="L5237" s="45" t="str">
        <f t="shared" si="1951"/>
        <v/>
      </c>
      <c r="M5237" s="45" t="str">
        <f t="shared" si="1952"/>
        <v/>
      </c>
      <c r="N5237" s="46" t="e">
        <f>IF(A5237="ZMP",E5237*(1+(F5237/100)),#REF!)</f>
        <v>#REF!</v>
      </c>
      <c r="O5237" s="45" t="str">
        <f t="shared" si="1953"/>
        <v/>
      </c>
    </row>
    <row r="5238" spans="1:15" ht="12.75" outlineLevel="1" collapsed="1" x14ac:dyDescent="0.2">
      <c r="A5238" s="38" t="s">
        <v>315</v>
      </c>
      <c r="B5238" s="39" t="s">
        <v>75</v>
      </c>
      <c r="C5238" s="39" t="s">
        <v>76</v>
      </c>
      <c r="D5238" s="40" t="s">
        <v>17</v>
      </c>
      <c r="E5238" s="41">
        <v>0.33300000000000002</v>
      </c>
      <c r="F5238" s="42"/>
      <c r="G5238" s="43">
        <v>760</v>
      </c>
      <c r="H5238" s="44">
        <f t="shared" si="1948"/>
        <v>253.08</v>
      </c>
      <c r="I5238" s="45" t="str">
        <f t="shared" si="1949"/>
        <v/>
      </c>
      <c r="J5238" s="45">
        <f t="shared" si="1950"/>
        <v>253.08</v>
      </c>
      <c r="K5238" s="35"/>
      <c r="L5238" s="45" t="str">
        <f t="shared" si="1951"/>
        <v/>
      </c>
      <c r="M5238" s="45" t="str">
        <f t="shared" si="1952"/>
        <v/>
      </c>
      <c r="N5238" s="46" t="e">
        <f>IF(A5238="ZMP",E5238*(1+(F5238/100)),#REF!)</f>
        <v>#REF!</v>
      </c>
      <c r="O5238" s="45" t="str">
        <f t="shared" si="1953"/>
        <v/>
      </c>
    </row>
    <row r="5239" spans="1:15" ht="12.75" outlineLevel="1" collapsed="1" x14ac:dyDescent="0.2">
      <c r="A5239" s="38" t="s">
        <v>228</v>
      </c>
      <c r="B5239" s="39" t="s">
        <v>439</v>
      </c>
      <c r="C5239" s="39" t="s">
        <v>440</v>
      </c>
      <c r="D5239" s="40" t="s">
        <v>111</v>
      </c>
      <c r="E5239" s="41">
        <v>1</v>
      </c>
      <c r="F5239" s="42"/>
      <c r="G5239" s="43">
        <v>11.21</v>
      </c>
      <c r="H5239" s="44">
        <f t="shared" si="1948"/>
        <v>11.21</v>
      </c>
      <c r="I5239" s="45" t="str">
        <f t="shared" si="1949"/>
        <v/>
      </c>
      <c r="J5239" s="45" t="str">
        <f t="shared" si="1950"/>
        <v/>
      </c>
      <c r="K5239" s="35"/>
      <c r="L5239" s="45" t="str">
        <f t="shared" si="1951"/>
        <v/>
      </c>
      <c r="M5239" s="45">
        <f t="shared" si="1952"/>
        <v>11.21</v>
      </c>
      <c r="N5239" s="46" t="e">
        <f>IF(A5239="ZMP",E5239*(1+(F5239/100)),#REF!)</f>
        <v>#REF!</v>
      </c>
      <c r="O5239" s="45" t="str">
        <f t="shared" si="1953"/>
        <v/>
      </c>
    </row>
    <row r="5240" spans="1:15" ht="12.75" outlineLevel="1" collapsed="1" x14ac:dyDescent="0.2">
      <c r="A5240" s="38" t="s">
        <v>228</v>
      </c>
      <c r="B5240" s="39" t="s">
        <v>353</v>
      </c>
      <c r="C5240" s="39" t="s">
        <v>354</v>
      </c>
      <c r="D5240" s="40" t="s">
        <v>329</v>
      </c>
      <c r="E5240" s="41">
        <v>1.2999999999999999E-2</v>
      </c>
      <c r="F5240" s="42"/>
      <c r="G5240" s="43">
        <v>279.39</v>
      </c>
      <c r="H5240" s="44">
        <f t="shared" si="1948"/>
        <v>3.6320699999999997</v>
      </c>
      <c r="I5240" s="45" t="str">
        <f t="shared" si="1949"/>
        <v/>
      </c>
      <c r="J5240" s="45" t="str">
        <f t="shared" si="1950"/>
        <v/>
      </c>
      <c r="K5240" s="35"/>
      <c r="L5240" s="45" t="str">
        <f t="shared" si="1951"/>
        <v/>
      </c>
      <c r="M5240" s="45">
        <f t="shared" si="1952"/>
        <v>3.6320699999999997</v>
      </c>
      <c r="N5240" s="46" t="e">
        <f>IF(A5240="ZMP",E5240*(1+(F5240/100)),#REF!)</f>
        <v>#REF!</v>
      </c>
      <c r="O5240" s="45" t="str">
        <f t="shared" si="1953"/>
        <v/>
      </c>
    </row>
    <row r="5241" spans="1:15" ht="12.75" outlineLevel="1" collapsed="1" x14ac:dyDescent="0.2">
      <c r="A5241" s="38" t="s">
        <v>228</v>
      </c>
      <c r="B5241" s="39" t="s">
        <v>355</v>
      </c>
      <c r="C5241" s="39" t="s">
        <v>356</v>
      </c>
      <c r="D5241" s="40" t="s">
        <v>334</v>
      </c>
      <c r="E5241" s="41">
        <v>0.01</v>
      </c>
      <c r="F5241" s="42"/>
      <c r="G5241" s="43">
        <v>201.45</v>
      </c>
      <c r="H5241" s="44">
        <f t="shared" si="1948"/>
        <v>2.0145</v>
      </c>
      <c r="I5241" s="45" t="str">
        <f t="shared" si="1949"/>
        <v/>
      </c>
      <c r="J5241" s="45" t="str">
        <f t="shared" si="1950"/>
        <v/>
      </c>
      <c r="K5241" s="35"/>
      <c r="L5241" s="45" t="str">
        <f t="shared" si="1951"/>
        <v/>
      </c>
      <c r="M5241" s="45">
        <f t="shared" si="1952"/>
        <v>2.0145</v>
      </c>
      <c r="N5241" s="46" t="e">
        <f>IF(A5241="ZMP",E5241*(1+(F5241/100)),#REF!)</f>
        <v>#REF!</v>
      </c>
      <c r="O5241" s="45" t="str">
        <f t="shared" si="1953"/>
        <v/>
      </c>
    </row>
    <row r="5242" spans="1:15" ht="12.75" outlineLevel="1" collapsed="1" x14ac:dyDescent="0.2">
      <c r="A5242" s="38" t="s">
        <v>2276</v>
      </c>
      <c r="B5242" s="39" t="s">
        <v>2593</v>
      </c>
      <c r="C5242" s="39" t="s">
        <v>2594</v>
      </c>
      <c r="D5242" s="40" t="s">
        <v>111</v>
      </c>
      <c r="E5242" s="41">
        <v>1</v>
      </c>
      <c r="F5242" s="42"/>
      <c r="G5242" s="43">
        <v>104923.12</v>
      </c>
      <c r="H5242" s="44">
        <f t="shared" si="1948"/>
        <v>104923.12</v>
      </c>
      <c r="I5242" s="45" t="str">
        <f t="shared" si="1949"/>
        <v/>
      </c>
      <c r="J5242" s="45" t="str">
        <f t="shared" si="1950"/>
        <v/>
      </c>
      <c r="K5242" s="35"/>
      <c r="L5242" s="45" t="str">
        <f t="shared" si="1951"/>
        <v/>
      </c>
      <c r="M5242" s="45">
        <f t="shared" si="1952"/>
        <v>104923.12</v>
      </c>
      <c r="N5242" s="46" t="e">
        <f>IF(A5242="ZMP",E5242*(1+(F5242/100)),#REF!)</f>
        <v>#REF!</v>
      </c>
      <c r="O5242" s="45" t="str">
        <f t="shared" si="1953"/>
        <v/>
      </c>
    </row>
    <row r="5243" spans="1:15" ht="12.75" outlineLevel="2" x14ac:dyDescent="0.2">
      <c r="A5243" s="47"/>
      <c r="B5243" s="48"/>
      <c r="C5243" s="48"/>
      <c r="D5243" s="49"/>
      <c r="E5243" s="50"/>
      <c r="F5243" s="51"/>
      <c r="G5243" s="52"/>
      <c r="H5243" s="53"/>
      <c r="I5243" s="54"/>
      <c r="J5243" s="54"/>
      <c r="K5243" s="35"/>
      <c r="L5243" s="54"/>
      <c r="M5243" s="54"/>
      <c r="N5243" s="54"/>
      <c r="O5243" s="54"/>
    </row>
    <row r="5244" spans="1:15" ht="12.75" x14ac:dyDescent="0.2">
      <c r="A5244" s="27" t="s">
        <v>198</v>
      </c>
      <c r="B5244" s="28" t="s">
        <v>2595</v>
      </c>
      <c r="C5244" s="29" t="s">
        <v>2596</v>
      </c>
      <c r="D5244" s="30" t="s">
        <v>253</v>
      </c>
      <c r="E5244" s="31">
        <v>1</v>
      </c>
      <c r="F5244" s="32"/>
      <c r="G5244" s="33">
        <v>146127.92000000001</v>
      </c>
      <c r="H5244" s="34">
        <f>G5244</f>
        <v>146127.92000000001</v>
      </c>
      <c r="I5244" s="35">
        <f>SUM(I5245:I5252)</f>
        <v>17181.36</v>
      </c>
      <c r="J5244" s="35">
        <f>SUM(J5245:J5252)</f>
        <v>6896.97</v>
      </c>
      <c r="K5244" s="35">
        <f t="shared" si="1917"/>
        <v>24078.33</v>
      </c>
      <c r="L5244" s="35">
        <f>SUM(L5245:L5252)</f>
        <v>0</v>
      </c>
      <c r="M5244" s="35">
        <f>SUM(M5245:M5252)</f>
        <v>122059.57657</v>
      </c>
      <c r="N5244" s="35"/>
      <c r="O5244" s="35">
        <f>SUM(O5245:O5252)</f>
        <v>0</v>
      </c>
    </row>
    <row r="5245" spans="1:15" ht="12.75" outlineLevel="1" collapsed="1" x14ac:dyDescent="0.2">
      <c r="A5245" s="38" t="s">
        <v>202</v>
      </c>
      <c r="B5245" s="39" t="s">
        <v>203</v>
      </c>
      <c r="C5245" s="39" t="s">
        <v>204</v>
      </c>
      <c r="D5245" s="40" t="s">
        <v>205</v>
      </c>
      <c r="E5245" s="41">
        <v>23.863</v>
      </c>
      <c r="F5245" s="42"/>
      <c r="G5245" s="43">
        <v>720</v>
      </c>
      <c r="H5245" s="44">
        <f t="shared" ref="H5245:H5251" si="1954">IF(ISNUMBER(F5245),(E5245*(1+(F5245/100))*G5245),G5245*E5245)</f>
        <v>17181.36</v>
      </c>
      <c r="I5245" s="45">
        <f t="shared" ref="I5245:I5251" si="1955">IF(OR(A5245="PM",A5245="PZ",A5245="PP"),H5245,"")</f>
        <v>17181.36</v>
      </c>
      <c r="J5245" s="45" t="str">
        <f t="shared" ref="J5245:J5251" si="1956">IF(A5245="S",H5245,"")</f>
        <v/>
      </c>
      <c r="K5245" s="35"/>
      <c r="L5245" s="45" t="str">
        <f t="shared" ref="L5245:L5251" si="1957">IF(A5245="M06",H5245,"")</f>
        <v/>
      </c>
      <c r="M5245" s="45" t="str">
        <f t="shared" ref="M5245:M5251" si="1958">IF(OR(A5245="M02",A5245="M25",A5245="M01s"),H5245,"")</f>
        <v/>
      </c>
      <c r="N5245" s="46" t="e">
        <f>IF(A5245="ZMP",E5245*(1+(F5245/100)),#REF!)</f>
        <v>#REF!</v>
      </c>
      <c r="O5245" s="45" t="str">
        <f t="shared" ref="O5245:O5251" si="1959">IF(A5245="M01e",H5245,"")</f>
        <v/>
      </c>
    </row>
    <row r="5246" spans="1:15" ht="12.75" outlineLevel="1" collapsed="1" x14ac:dyDescent="0.2">
      <c r="A5246" s="38" t="s">
        <v>315</v>
      </c>
      <c r="B5246" s="39" t="s">
        <v>15</v>
      </c>
      <c r="C5246" s="39" t="s">
        <v>16</v>
      </c>
      <c r="D5246" s="40" t="s">
        <v>17</v>
      </c>
      <c r="E5246" s="41">
        <v>6.7110000000000003</v>
      </c>
      <c r="F5246" s="42"/>
      <c r="G5246" s="43">
        <v>990</v>
      </c>
      <c r="H5246" s="44">
        <f t="shared" si="1954"/>
        <v>6643.89</v>
      </c>
      <c r="I5246" s="45" t="str">
        <f t="shared" si="1955"/>
        <v/>
      </c>
      <c r="J5246" s="45">
        <f t="shared" si="1956"/>
        <v>6643.89</v>
      </c>
      <c r="K5246" s="35"/>
      <c r="L5246" s="45" t="str">
        <f t="shared" si="1957"/>
        <v/>
      </c>
      <c r="M5246" s="45" t="str">
        <f t="shared" si="1958"/>
        <v/>
      </c>
      <c r="N5246" s="46" t="e">
        <f>IF(A5246="ZMP",E5246*(1+(F5246/100)),#REF!)</f>
        <v>#REF!</v>
      </c>
      <c r="O5246" s="45" t="str">
        <f t="shared" si="1959"/>
        <v/>
      </c>
    </row>
    <row r="5247" spans="1:15" ht="12.75" outlineLevel="1" collapsed="1" x14ac:dyDescent="0.2">
      <c r="A5247" s="38" t="s">
        <v>315</v>
      </c>
      <c r="B5247" s="39" t="s">
        <v>75</v>
      </c>
      <c r="C5247" s="39" t="s">
        <v>76</v>
      </c>
      <c r="D5247" s="40" t="s">
        <v>17</v>
      </c>
      <c r="E5247" s="41">
        <v>0.33300000000000002</v>
      </c>
      <c r="F5247" s="42"/>
      <c r="G5247" s="43">
        <v>760</v>
      </c>
      <c r="H5247" s="44">
        <f t="shared" si="1954"/>
        <v>253.08</v>
      </c>
      <c r="I5247" s="45" t="str">
        <f t="shared" si="1955"/>
        <v/>
      </c>
      <c r="J5247" s="45">
        <f t="shared" si="1956"/>
        <v>253.08</v>
      </c>
      <c r="K5247" s="35"/>
      <c r="L5247" s="45" t="str">
        <f t="shared" si="1957"/>
        <v/>
      </c>
      <c r="M5247" s="45" t="str">
        <f t="shared" si="1958"/>
        <v/>
      </c>
      <c r="N5247" s="46" t="e">
        <f>IF(A5247="ZMP",E5247*(1+(F5247/100)),#REF!)</f>
        <v>#REF!</v>
      </c>
      <c r="O5247" s="45" t="str">
        <f t="shared" si="1959"/>
        <v/>
      </c>
    </row>
    <row r="5248" spans="1:15" ht="12.75" outlineLevel="1" collapsed="1" x14ac:dyDescent="0.2">
      <c r="A5248" s="38" t="s">
        <v>228</v>
      </c>
      <c r="B5248" s="39" t="s">
        <v>439</v>
      </c>
      <c r="C5248" s="39" t="s">
        <v>440</v>
      </c>
      <c r="D5248" s="40" t="s">
        <v>111</v>
      </c>
      <c r="E5248" s="41">
        <v>1</v>
      </c>
      <c r="F5248" s="42"/>
      <c r="G5248" s="43">
        <v>11.21</v>
      </c>
      <c r="H5248" s="44">
        <f t="shared" si="1954"/>
        <v>11.21</v>
      </c>
      <c r="I5248" s="45" t="str">
        <f t="shared" si="1955"/>
        <v/>
      </c>
      <c r="J5248" s="45" t="str">
        <f t="shared" si="1956"/>
        <v/>
      </c>
      <c r="K5248" s="35"/>
      <c r="L5248" s="45" t="str">
        <f t="shared" si="1957"/>
        <v/>
      </c>
      <c r="M5248" s="45">
        <f t="shared" si="1958"/>
        <v>11.21</v>
      </c>
      <c r="N5248" s="46" t="e">
        <f>IF(A5248="ZMP",E5248*(1+(F5248/100)),#REF!)</f>
        <v>#REF!</v>
      </c>
      <c r="O5248" s="45" t="str">
        <f t="shared" si="1959"/>
        <v/>
      </c>
    </row>
    <row r="5249" spans="1:15" ht="12.75" outlineLevel="1" collapsed="1" x14ac:dyDescent="0.2">
      <c r="A5249" s="38" t="s">
        <v>228</v>
      </c>
      <c r="B5249" s="39" t="s">
        <v>353</v>
      </c>
      <c r="C5249" s="39" t="s">
        <v>354</v>
      </c>
      <c r="D5249" s="40" t="s">
        <v>329</v>
      </c>
      <c r="E5249" s="41">
        <v>1.2999999999999999E-2</v>
      </c>
      <c r="F5249" s="42"/>
      <c r="G5249" s="43">
        <v>279.39</v>
      </c>
      <c r="H5249" s="44">
        <f t="shared" si="1954"/>
        <v>3.6320699999999997</v>
      </c>
      <c r="I5249" s="45" t="str">
        <f t="shared" si="1955"/>
        <v/>
      </c>
      <c r="J5249" s="45" t="str">
        <f t="shared" si="1956"/>
        <v/>
      </c>
      <c r="K5249" s="35"/>
      <c r="L5249" s="45" t="str">
        <f t="shared" si="1957"/>
        <v/>
      </c>
      <c r="M5249" s="45">
        <f t="shared" si="1958"/>
        <v>3.6320699999999997</v>
      </c>
      <c r="N5249" s="46" t="e">
        <f>IF(A5249="ZMP",E5249*(1+(F5249/100)),#REF!)</f>
        <v>#REF!</v>
      </c>
      <c r="O5249" s="45" t="str">
        <f t="shared" si="1959"/>
        <v/>
      </c>
    </row>
    <row r="5250" spans="1:15" ht="12.75" outlineLevel="1" collapsed="1" x14ac:dyDescent="0.2">
      <c r="A5250" s="38" t="s">
        <v>228</v>
      </c>
      <c r="B5250" s="39" t="s">
        <v>355</v>
      </c>
      <c r="C5250" s="39" t="s">
        <v>356</v>
      </c>
      <c r="D5250" s="40" t="s">
        <v>334</v>
      </c>
      <c r="E5250" s="41">
        <v>0.01</v>
      </c>
      <c r="F5250" s="42"/>
      <c r="G5250" s="43">
        <v>201.45</v>
      </c>
      <c r="H5250" s="44">
        <f t="shared" si="1954"/>
        <v>2.0145</v>
      </c>
      <c r="I5250" s="45" t="str">
        <f t="shared" si="1955"/>
        <v/>
      </c>
      <c r="J5250" s="45" t="str">
        <f t="shared" si="1956"/>
        <v/>
      </c>
      <c r="K5250" s="35"/>
      <c r="L5250" s="45" t="str">
        <f t="shared" si="1957"/>
        <v/>
      </c>
      <c r="M5250" s="45">
        <f t="shared" si="1958"/>
        <v>2.0145</v>
      </c>
      <c r="N5250" s="46" t="e">
        <f>IF(A5250="ZMP",E5250*(1+(F5250/100)),#REF!)</f>
        <v>#REF!</v>
      </c>
      <c r="O5250" s="45" t="str">
        <f t="shared" si="1959"/>
        <v/>
      </c>
    </row>
    <row r="5251" spans="1:15" ht="12.75" outlineLevel="1" collapsed="1" x14ac:dyDescent="0.2">
      <c r="A5251" s="38" t="s">
        <v>2276</v>
      </c>
      <c r="B5251" s="39" t="s">
        <v>2597</v>
      </c>
      <c r="C5251" s="39" t="s">
        <v>2598</v>
      </c>
      <c r="D5251" s="40" t="s">
        <v>111</v>
      </c>
      <c r="E5251" s="41">
        <v>1</v>
      </c>
      <c r="F5251" s="42"/>
      <c r="G5251" s="43">
        <v>122042.72</v>
      </c>
      <c r="H5251" s="44">
        <f t="shared" si="1954"/>
        <v>122042.72</v>
      </c>
      <c r="I5251" s="45" t="str">
        <f t="shared" si="1955"/>
        <v/>
      </c>
      <c r="J5251" s="45" t="str">
        <f t="shared" si="1956"/>
        <v/>
      </c>
      <c r="K5251" s="35"/>
      <c r="L5251" s="45" t="str">
        <f t="shared" si="1957"/>
        <v/>
      </c>
      <c r="M5251" s="45">
        <f t="shared" si="1958"/>
        <v>122042.72</v>
      </c>
      <c r="N5251" s="46" t="e">
        <f>IF(A5251="ZMP",E5251*(1+(F5251/100)),#REF!)</f>
        <v>#REF!</v>
      </c>
      <c r="O5251" s="45" t="str">
        <f t="shared" si="1959"/>
        <v/>
      </c>
    </row>
    <row r="5252" spans="1:15" ht="12.75" outlineLevel="2" x14ac:dyDescent="0.2">
      <c r="A5252" s="47"/>
      <c r="B5252" s="48"/>
      <c r="C5252" s="48"/>
      <c r="D5252" s="49"/>
      <c r="E5252" s="50"/>
      <c r="F5252" s="51"/>
      <c r="G5252" s="52"/>
      <c r="H5252" s="53"/>
      <c r="I5252" s="54"/>
      <c r="J5252" s="54"/>
      <c r="K5252" s="35"/>
      <c r="L5252" s="54"/>
      <c r="M5252" s="54"/>
      <c r="N5252" s="54"/>
      <c r="O5252" s="54"/>
    </row>
    <row r="5253" spans="1:15" ht="12.75" x14ac:dyDescent="0.2">
      <c r="A5253" s="27" t="s">
        <v>198</v>
      </c>
      <c r="B5253" s="28" t="s">
        <v>2599</v>
      </c>
      <c r="C5253" s="29" t="s">
        <v>2600</v>
      </c>
      <c r="D5253" s="30" t="s">
        <v>253</v>
      </c>
      <c r="E5253" s="31">
        <v>1</v>
      </c>
      <c r="F5253" s="32"/>
      <c r="G5253" s="33">
        <v>184055.08</v>
      </c>
      <c r="H5253" s="34">
        <f>G5253</f>
        <v>184055.08</v>
      </c>
      <c r="I5253" s="35">
        <f>SUM(I5254:I5261)</f>
        <v>17747.28</v>
      </c>
      <c r="J5253" s="35">
        <f>SUM(J5254:J5261)</f>
        <v>8838.36</v>
      </c>
      <c r="K5253" s="35">
        <f t="shared" ref="K5253:K5307" si="1960">I5253+J5253</f>
        <v>26585.64</v>
      </c>
      <c r="L5253" s="35">
        <f>SUM(L5254:L5261)</f>
        <v>0</v>
      </c>
      <c r="M5253" s="35">
        <f>SUM(M5254:M5261)</f>
        <v>157479.42657000001</v>
      </c>
      <c r="N5253" s="35"/>
      <c r="O5253" s="35">
        <f>SUM(O5254:O5261)</f>
        <v>0</v>
      </c>
    </row>
    <row r="5254" spans="1:15" ht="12.75" outlineLevel="1" collapsed="1" x14ac:dyDescent="0.2">
      <c r="A5254" s="38" t="s">
        <v>202</v>
      </c>
      <c r="B5254" s="39" t="s">
        <v>203</v>
      </c>
      <c r="C5254" s="39" t="s">
        <v>204</v>
      </c>
      <c r="D5254" s="40" t="s">
        <v>205</v>
      </c>
      <c r="E5254" s="41">
        <v>24.649000000000001</v>
      </c>
      <c r="F5254" s="42"/>
      <c r="G5254" s="43">
        <v>720</v>
      </c>
      <c r="H5254" s="44">
        <f t="shared" ref="H5254:H5260" si="1961">IF(ISNUMBER(F5254),(E5254*(1+(F5254/100))*G5254),G5254*E5254)</f>
        <v>17747.28</v>
      </c>
      <c r="I5254" s="45">
        <f t="shared" ref="I5254:I5260" si="1962">IF(OR(A5254="PM",A5254="PZ",A5254="PP"),H5254,"")</f>
        <v>17747.28</v>
      </c>
      <c r="J5254" s="45" t="str">
        <f t="shared" ref="J5254:J5260" si="1963">IF(A5254="S",H5254,"")</f>
        <v/>
      </c>
      <c r="K5254" s="35"/>
      <c r="L5254" s="45" t="str">
        <f t="shared" ref="L5254:L5260" si="1964">IF(A5254="M06",H5254,"")</f>
        <v/>
      </c>
      <c r="M5254" s="45" t="str">
        <f t="shared" ref="M5254:M5260" si="1965">IF(OR(A5254="M02",A5254="M25",A5254="M01s"),H5254,"")</f>
        <v/>
      </c>
      <c r="N5254" s="46" t="e">
        <f>IF(A5254="ZMP",E5254*(1+(F5254/100)),#REF!)</f>
        <v>#REF!</v>
      </c>
      <c r="O5254" s="45" t="str">
        <f t="shared" ref="O5254:O5260" si="1966">IF(A5254="M01e",H5254,"")</f>
        <v/>
      </c>
    </row>
    <row r="5255" spans="1:15" ht="12.75" outlineLevel="1" collapsed="1" x14ac:dyDescent="0.2">
      <c r="A5255" s="38" t="s">
        <v>315</v>
      </c>
      <c r="B5255" s="39" t="s">
        <v>15</v>
      </c>
      <c r="C5255" s="39" t="s">
        <v>16</v>
      </c>
      <c r="D5255" s="40" t="s">
        <v>17</v>
      </c>
      <c r="E5255" s="41">
        <v>8.6720000000000006</v>
      </c>
      <c r="F5255" s="42"/>
      <c r="G5255" s="43">
        <v>990</v>
      </c>
      <c r="H5255" s="44">
        <f t="shared" si="1961"/>
        <v>8585.2800000000007</v>
      </c>
      <c r="I5255" s="45" t="str">
        <f t="shared" si="1962"/>
        <v/>
      </c>
      <c r="J5255" s="45">
        <f t="shared" si="1963"/>
        <v>8585.2800000000007</v>
      </c>
      <c r="K5255" s="35"/>
      <c r="L5255" s="45" t="str">
        <f t="shared" si="1964"/>
        <v/>
      </c>
      <c r="M5255" s="45" t="str">
        <f t="shared" si="1965"/>
        <v/>
      </c>
      <c r="N5255" s="46" t="e">
        <f>IF(A5255="ZMP",E5255*(1+(F5255/100)),#REF!)</f>
        <v>#REF!</v>
      </c>
      <c r="O5255" s="45" t="str">
        <f t="shared" si="1966"/>
        <v/>
      </c>
    </row>
    <row r="5256" spans="1:15" ht="12.75" outlineLevel="1" collapsed="1" x14ac:dyDescent="0.2">
      <c r="A5256" s="38" t="s">
        <v>315</v>
      </c>
      <c r="B5256" s="39" t="s">
        <v>75</v>
      </c>
      <c r="C5256" s="39" t="s">
        <v>76</v>
      </c>
      <c r="D5256" s="40" t="s">
        <v>17</v>
      </c>
      <c r="E5256" s="41">
        <v>0.33300000000000002</v>
      </c>
      <c r="F5256" s="42"/>
      <c r="G5256" s="43">
        <v>760</v>
      </c>
      <c r="H5256" s="44">
        <f t="shared" si="1961"/>
        <v>253.08</v>
      </c>
      <c r="I5256" s="45" t="str">
        <f t="shared" si="1962"/>
        <v/>
      </c>
      <c r="J5256" s="45">
        <f t="shared" si="1963"/>
        <v>253.08</v>
      </c>
      <c r="K5256" s="35"/>
      <c r="L5256" s="45" t="str">
        <f t="shared" si="1964"/>
        <v/>
      </c>
      <c r="M5256" s="45" t="str">
        <f t="shared" si="1965"/>
        <v/>
      </c>
      <c r="N5256" s="46" t="e">
        <f>IF(A5256="ZMP",E5256*(1+(F5256/100)),#REF!)</f>
        <v>#REF!</v>
      </c>
      <c r="O5256" s="45" t="str">
        <f t="shared" si="1966"/>
        <v/>
      </c>
    </row>
    <row r="5257" spans="1:15" ht="12.75" outlineLevel="1" collapsed="1" x14ac:dyDescent="0.2">
      <c r="A5257" s="38" t="s">
        <v>228</v>
      </c>
      <c r="B5257" s="39" t="s">
        <v>439</v>
      </c>
      <c r="C5257" s="39" t="s">
        <v>440</v>
      </c>
      <c r="D5257" s="40" t="s">
        <v>111</v>
      </c>
      <c r="E5257" s="41">
        <v>1</v>
      </c>
      <c r="F5257" s="42"/>
      <c r="G5257" s="43">
        <v>11.21</v>
      </c>
      <c r="H5257" s="44">
        <f t="shared" si="1961"/>
        <v>11.21</v>
      </c>
      <c r="I5257" s="45" t="str">
        <f t="shared" si="1962"/>
        <v/>
      </c>
      <c r="J5257" s="45" t="str">
        <f t="shared" si="1963"/>
        <v/>
      </c>
      <c r="K5257" s="35"/>
      <c r="L5257" s="45" t="str">
        <f t="shared" si="1964"/>
        <v/>
      </c>
      <c r="M5257" s="45">
        <f t="shared" si="1965"/>
        <v>11.21</v>
      </c>
      <c r="N5257" s="46" t="e">
        <f>IF(A5257="ZMP",E5257*(1+(F5257/100)),#REF!)</f>
        <v>#REF!</v>
      </c>
      <c r="O5257" s="45" t="str">
        <f t="shared" si="1966"/>
        <v/>
      </c>
    </row>
    <row r="5258" spans="1:15" ht="12.75" outlineLevel="1" collapsed="1" x14ac:dyDescent="0.2">
      <c r="A5258" s="38" t="s">
        <v>228</v>
      </c>
      <c r="B5258" s="39" t="s">
        <v>353</v>
      </c>
      <c r="C5258" s="39" t="s">
        <v>354</v>
      </c>
      <c r="D5258" s="40" t="s">
        <v>329</v>
      </c>
      <c r="E5258" s="41">
        <v>1.2999999999999999E-2</v>
      </c>
      <c r="F5258" s="42"/>
      <c r="G5258" s="43">
        <v>279.39</v>
      </c>
      <c r="H5258" s="44">
        <f t="shared" si="1961"/>
        <v>3.6320699999999997</v>
      </c>
      <c r="I5258" s="45" t="str">
        <f t="shared" si="1962"/>
        <v/>
      </c>
      <c r="J5258" s="45" t="str">
        <f t="shared" si="1963"/>
        <v/>
      </c>
      <c r="K5258" s="35"/>
      <c r="L5258" s="45" t="str">
        <f t="shared" si="1964"/>
        <v/>
      </c>
      <c r="M5258" s="45">
        <f t="shared" si="1965"/>
        <v>3.6320699999999997</v>
      </c>
      <c r="N5258" s="46" t="e">
        <f>IF(A5258="ZMP",E5258*(1+(F5258/100)),#REF!)</f>
        <v>#REF!</v>
      </c>
      <c r="O5258" s="45" t="str">
        <f t="shared" si="1966"/>
        <v/>
      </c>
    </row>
    <row r="5259" spans="1:15" ht="12.75" outlineLevel="1" collapsed="1" x14ac:dyDescent="0.2">
      <c r="A5259" s="38" t="s">
        <v>228</v>
      </c>
      <c r="B5259" s="39" t="s">
        <v>355</v>
      </c>
      <c r="C5259" s="39" t="s">
        <v>356</v>
      </c>
      <c r="D5259" s="40" t="s">
        <v>334</v>
      </c>
      <c r="E5259" s="41">
        <v>0.01</v>
      </c>
      <c r="F5259" s="42"/>
      <c r="G5259" s="43">
        <v>201.45</v>
      </c>
      <c r="H5259" s="44">
        <f t="shared" si="1961"/>
        <v>2.0145</v>
      </c>
      <c r="I5259" s="45" t="str">
        <f t="shared" si="1962"/>
        <v/>
      </c>
      <c r="J5259" s="45" t="str">
        <f t="shared" si="1963"/>
        <v/>
      </c>
      <c r="K5259" s="35"/>
      <c r="L5259" s="45" t="str">
        <f t="shared" si="1964"/>
        <v/>
      </c>
      <c r="M5259" s="45">
        <f t="shared" si="1965"/>
        <v>2.0145</v>
      </c>
      <c r="N5259" s="46" t="e">
        <f>IF(A5259="ZMP",E5259*(1+(F5259/100)),#REF!)</f>
        <v>#REF!</v>
      </c>
      <c r="O5259" s="45" t="str">
        <f t="shared" si="1966"/>
        <v/>
      </c>
    </row>
    <row r="5260" spans="1:15" ht="12.75" outlineLevel="1" collapsed="1" x14ac:dyDescent="0.2">
      <c r="A5260" s="38" t="s">
        <v>2276</v>
      </c>
      <c r="B5260" s="39" t="s">
        <v>2601</v>
      </c>
      <c r="C5260" s="39" t="s">
        <v>2602</v>
      </c>
      <c r="D5260" s="40" t="s">
        <v>111</v>
      </c>
      <c r="E5260" s="41">
        <v>1</v>
      </c>
      <c r="F5260" s="42"/>
      <c r="G5260" s="43">
        <v>157462.57</v>
      </c>
      <c r="H5260" s="44">
        <f t="shared" si="1961"/>
        <v>157462.57</v>
      </c>
      <c r="I5260" s="45" t="str">
        <f t="shared" si="1962"/>
        <v/>
      </c>
      <c r="J5260" s="45" t="str">
        <f t="shared" si="1963"/>
        <v/>
      </c>
      <c r="K5260" s="35"/>
      <c r="L5260" s="45" t="str">
        <f t="shared" si="1964"/>
        <v/>
      </c>
      <c r="M5260" s="45">
        <f t="shared" si="1965"/>
        <v>157462.57</v>
      </c>
      <c r="N5260" s="46" t="e">
        <f>IF(A5260="ZMP",E5260*(1+(F5260/100)),#REF!)</f>
        <v>#REF!</v>
      </c>
      <c r="O5260" s="45" t="str">
        <f t="shared" si="1966"/>
        <v/>
      </c>
    </row>
    <row r="5261" spans="1:15" ht="12.75" outlineLevel="2" x14ac:dyDescent="0.2">
      <c r="A5261" s="47"/>
      <c r="B5261" s="48"/>
      <c r="C5261" s="48"/>
      <c r="D5261" s="49"/>
      <c r="E5261" s="50"/>
      <c r="F5261" s="51"/>
      <c r="G5261" s="52"/>
      <c r="H5261" s="53"/>
      <c r="I5261" s="54"/>
      <c r="J5261" s="54"/>
      <c r="K5261" s="35"/>
      <c r="L5261" s="54"/>
      <c r="M5261" s="54"/>
      <c r="N5261" s="54"/>
      <c r="O5261" s="54"/>
    </row>
    <row r="5262" spans="1:15" ht="12.75" x14ac:dyDescent="0.2">
      <c r="A5262" s="27" t="s">
        <v>198</v>
      </c>
      <c r="B5262" s="28" t="s">
        <v>2603</v>
      </c>
      <c r="C5262" s="29" t="s">
        <v>2604</v>
      </c>
      <c r="D5262" s="30" t="s">
        <v>253</v>
      </c>
      <c r="E5262" s="31">
        <v>1</v>
      </c>
      <c r="F5262" s="32"/>
      <c r="G5262" s="33">
        <v>225491.67</v>
      </c>
      <c r="H5262" s="34">
        <f>G5262</f>
        <v>225491.67</v>
      </c>
      <c r="I5262" s="35">
        <f>SUM(I5263:I5270)</f>
        <v>17702.64</v>
      </c>
      <c r="J5262" s="35">
        <f>SUM(J5263:J5270)</f>
        <v>12554.82</v>
      </c>
      <c r="K5262" s="35">
        <f t="shared" si="1960"/>
        <v>30257.46</v>
      </c>
      <c r="L5262" s="35">
        <f>SUM(L5263:L5270)</f>
        <v>0</v>
      </c>
      <c r="M5262" s="35">
        <f>SUM(M5263:M5270)</f>
        <v>195244.20657000001</v>
      </c>
      <c r="N5262" s="35"/>
      <c r="O5262" s="35">
        <f>SUM(O5263:O5270)</f>
        <v>0</v>
      </c>
    </row>
    <row r="5263" spans="1:15" ht="12.75" outlineLevel="1" collapsed="1" x14ac:dyDescent="0.2">
      <c r="A5263" s="38" t="s">
        <v>202</v>
      </c>
      <c r="B5263" s="39" t="s">
        <v>203</v>
      </c>
      <c r="C5263" s="39" t="s">
        <v>204</v>
      </c>
      <c r="D5263" s="40" t="s">
        <v>205</v>
      </c>
      <c r="E5263" s="41">
        <v>24.587</v>
      </c>
      <c r="F5263" s="42"/>
      <c r="G5263" s="43">
        <v>720</v>
      </c>
      <c r="H5263" s="44">
        <f t="shared" ref="H5263:H5269" si="1967">IF(ISNUMBER(F5263),(E5263*(1+(F5263/100))*G5263),G5263*E5263)</f>
        <v>17702.64</v>
      </c>
      <c r="I5263" s="45">
        <f t="shared" ref="I5263:I5269" si="1968">IF(OR(A5263="PM",A5263="PZ",A5263="PP"),H5263,"")</f>
        <v>17702.64</v>
      </c>
      <c r="J5263" s="45" t="str">
        <f t="shared" ref="J5263:J5269" si="1969">IF(A5263="S",H5263,"")</f>
        <v/>
      </c>
      <c r="K5263" s="35"/>
      <c r="L5263" s="45" t="str">
        <f t="shared" ref="L5263:L5269" si="1970">IF(A5263="M06",H5263,"")</f>
        <v/>
      </c>
      <c r="M5263" s="45" t="str">
        <f t="shared" ref="M5263:M5269" si="1971">IF(OR(A5263="M02",A5263="M25",A5263="M01s"),H5263,"")</f>
        <v/>
      </c>
      <c r="N5263" s="46" t="e">
        <f>IF(A5263="ZMP",E5263*(1+(F5263/100)),#REF!)</f>
        <v>#REF!</v>
      </c>
      <c r="O5263" s="45" t="str">
        <f t="shared" ref="O5263:O5269" si="1972">IF(A5263="M01e",H5263,"")</f>
        <v/>
      </c>
    </row>
    <row r="5264" spans="1:15" ht="12.75" outlineLevel="1" collapsed="1" x14ac:dyDescent="0.2">
      <c r="A5264" s="38" t="s">
        <v>315</v>
      </c>
      <c r="B5264" s="39" t="s">
        <v>15</v>
      </c>
      <c r="C5264" s="39" t="s">
        <v>16</v>
      </c>
      <c r="D5264" s="40" t="s">
        <v>17</v>
      </c>
      <c r="E5264" s="41">
        <v>12.426</v>
      </c>
      <c r="F5264" s="42"/>
      <c r="G5264" s="43">
        <v>990</v>
      </c>
      <c r="H5264" s="44">
        <f t="shared" si="1967"/>
        <v>12301.74</v>
      </c>
      <c r="I5264" s="45" t="str">
        <f t="shared" si="1968"/>
        <v/>
      </c>
      <c r="J5264" s="45">
        <f t="shared" si="1969"/>
        <v>12301.74</v>
      </c>
      <c r="K5264" s="35"/>
      <c r="L5264" s="45" t="str">
        <f t="shared" si="1970"/>
        <v/>
      </c>
      <c r="M5264" s="45" t="str">
        <f t="shared" si="1971"/>
        <v/>
      </c>
      <c r="N5264" s="46" t="e">
        <f>IF(A5264="ZMP",E5264*(1+(F5264/100)),#REF!)</f>
        <v>#REF!</v>
      </c>
      <c r="O5264" s="45" t="str">
        <f t="shared" si="1972"/>
        <v/>
      </c>
    </row>
    <row r="5265" spans="1:15" ht="12.75" outlineLevel="1" collapsed="1" x14ac:dyDescent="0.2">
      <c r="A5265" s="38" t="s">
        <v>315</v>
      </c>
      <c r="B5265" s="39" t="s">
        <v>75</v>
      </c>
      <c r="C5265" s="39" t="s">
        <v>76</v>
      </c>
      <c r="D5265" s="40" t="s">
        <v>17</v>
      </c>
      <c r="E5265" s="41">
        <v>0.33300000000000002</v>
      </c>
      <c r="F5265" s="42"/>
      <c r="G5265" s="43">
        <v>760</v>
      </c>
      <c r="H5265" s="44">
        <f t="shared" si="1967"/>
        <v>253.08</v>
      </c>
      <c r="I5265" s="45" t="str">
        <f t="shared" si="1968"/>
        <v/>
      </c>
      <c r="J5265" s="45">
        <f t="shared" si="1969"/>
        <v>253.08</v>
      </c>
      <c r="K5265" s="35"/>
      <c r="L5265" s="45" t="str">
        <f t="shared" si="1970"/>
        <v/>
      </c>
      <c r="M5265" s="45" t="str">
        <f t="shared" si="1971"/>
        <v/>
      </c>
      <c r="N5265" s="46" t="e">
        <f>IF(A5265="ZMP",E5265*(1+(F5265/100)),#REF!)</f>
        <v>#REF!</v>
      </c>
      <c r="O5265" s="45" t="str">
        <f t="shared" si="1972"/>
        <v/>
      </c>
    </row>
    <row r="5266" spans="1:15" ht="12.75" outlineLevel="1" collapsed="1" x14ac:dyDescent="0.2">
      <c r="A5266" s="38" t="s">
        <v>228</v>
      </c>
      <c r="B5266" s="39" t="s">
        <v>439</v>
      </c>
      <c r="C5266" s="39" t="s">
        <v>440</v>
      </c>
      <c r="D5266" s="40" t="s">
        <v>111</v>
      </c>
      <c r="E5266" s="41">
        <v>1</v>
      </c>
      <c r="F5266" s="42"/>
      <c r="G5266" s="43">
        <v>11.21</v>
      </c>
      <c r="H5266" s="44">
        <f t="shared" si="1967"/>
        <v>11.21</v>
      </c>
      <c r="I5266" s="45" t="str">
        <f t="shared" si="1968"/>
        <v/>
      </c>
      <c r="J5266" s="45" t="str">
        <f t="shared" si="1969"/>
        <v/>
      </c>
      <c r="K5266" s="35"/>
      <c r="L5266" s="45" t="str">
        <f t="shared" si="1970"/>
        <v/>
      </c>
      <c r="M5266" s="45">
        <f t="shared" si="1971"/>
        <v>11.21</v>
      </c>
      <c r="N5266" s="46" t="e">
        <f>IF(A5266="ZMP",E5266*(1+(F5266/100)),#REF!)</f>
        <v>#REF!</v>
      </c>
      <c r="O5266" s="45" t="str">
        <f t="shared" si="1972"/>
        <v/>
      </c>
    </row>
    <row r="5267" spans="1:15" ht="12.75" outlineLevel="1" collapsed="1" x14ac:dyDescent="0.2">
      <c r="A5267" s="38" t="s">
        <v>228</v>
      </c>
      <c r="B5267" s="39" t="s">
        <v>353</v>
      </c>
      <c r="C5267" s="39" t="s">
        <v>354</v>
      </c>
      <c r="D5267" s="40" t="s">
        <v>329</v>
      </c>
      <c r="E5267" s="41">
        <v>1.2999999999999999E-2</v>
      </c>
      <c r="F5267" s="42"/>
      <c r="G5267" s="43">
        <v>279.39</v>
      </c>
      <c r="H5267" s="44">
        <f t="shared" si="1967"/>
        <v>3.6320699999999997</v>
      </c>
      <c r="I5267" s="45" t="str">
        <f t="shared" si="1968"/>
        <v/>
      </c>
      <c r="J5267" s="45" t="str">
        <f t="shared" si="1969"/>
        <v/>
      </c>
      <c r="K5267" s="35"/>
      <c r="L5267" s="45" t="str">
        <f t="shared" si="1970"/>
        <v/>
      </c>
      <c r="M5267" s="45">
        <f t="shared" si="1971"/>
        <v>3.6320699999999997</v>
      </c>
      <c r="N5267" s="46" t="e">
        <f>IF(A5267="ZMP",E5267*(1+(F5267/100)),#REF!)</f>
        <v>#REF!</v>
      </c>
      <c r="O5267" s="45" t="str">
        <f t="shared" si="1972"/>
        <v/>
      </c>
    </row>
    <row r="5268" spans="1:15" ht="12.75" outlineLevel="1" collapsed="1" x14ac:dyDescent="0.2">
      <c r="A5268" s="38" t="s">
        <v>228</v>
      </c>
      <c r="B5268" s="39" t="s">
        <v>355</v>
      </c>
      <c r="C5268" s="39" t="s">
        <v>356</v>
      </c>
      <c r="D5268" s="40" t="s">
        <v>334</v>
      </c>
      <c r="E5268" s="41">
        <v>0.01</v>
      </c>
      <c r="F5268" s="42"/>
      <c r="G5268" s="43">
        <v>201.45</v>
      </c>
      <c r="H5268" s="44">
        <f t="shared" si="1967"/>
        <v>2.0145</v>
      </c>
      <c r="I5268" s="45" t="str">
        <f t="shared" si="1968"/>
        <v/>
      </c>
      <c r="J5268" s="45" t="str">
        <f t="shared" si="1969"/>
        <v/>
      </c>
      <c r="K5268" s="35"/>
      <c r="L5268" s="45" t="str">
        <f t="shared" si="1970"/>
        <v/>
      </c>
      <c r="M5268" s="45">
        <f t="shared" si="1971"/>
        <v>2.0145</v>
      </c>
      <c r="N5268" s="46" t="e">
        <f>IF(A5268="ZMP",E5268*(1+(F5268/100)),#REF!)</f>
        <v>#REF!</v>
      </c>
      <c r="O5268" s="45" t="str">
        <f t="shared" si="1972"/>
        <v/>
      </c>
    </row>
    <row r="5269" spans="1:15" ht="12.75" outlineLevel="1" collapsed="1" x14ac:dyDescent="0.2">
      <c r="A5269" s="38" t="s">
        <v>2276</v>
      </c>
      <c r="B5269" s="39" t="s">
        <v>2605</v>
      </c>
      <c r="C5269" s="39" t="s">
        <v>2606</v>
      </c>
      <c r="D5269" s="40" t="s">
        <v>111</v>
      </c>
      <c r="E5269" s="41">
        <v>1</v>
      </c>
      <c r="F5269" s="42"/>
      <c r="G5269" s="43">
        <v>195227.35</v>
      </c>
      <c r="H5269" s="44">
        <f t="shared" si="1967"/>
        <v>195227.35</v>
      </c>
      <c r="I5269" s="45" t="str">
        <f t="shared" si="1968"/>
        <v/>
      </c>
      <c r="J5269" s="45" t="str">
        <f t="shared" si="1969"/>
        <v/>
      </c>
      <c r="K5269" s="35"/>
      <c r="L5269" s="45" t="str">
        <f t="shared" si="1970"/>
        <v/>
      </c>
      <c r="M5269" s="45">
        <f t="shared" si="1971"/>
        <v>195227.35</v>
      </c>
      <c r="N5269" s="46" t="e">
        <f>IF(A5269="ZMP",E5269*(1+(F5269/100)),#REF!)</f>
        <v>#REF!</v>
      </c>
      <c r="O5269" s="45" t="str">
        <f t="shared" si="1972"/>
        <v/>
      </c>
    </row>
    <row r="5270" spans="1:15" ht="12.75" outlineLevel="2" x14ac:dyDescent="0.2">
      <c r="A5270" s="47"/>
      <c r="B5270" s="48"/>
      <c r="C5270" s="48"/>
      <c r="D5270" s="49"/>
      <c r="E5270" s="50"/>
      <c r="F5270" s="51"/>
      <c r="G5270" s="52"/>
      <c r="H5270" s="53"/>
      <c r="I5270" s="54"/>
      <c r="J5270" s="54"/>
      <c r="K5270" s="35"/>
      <c r="L5270" s="54"/>
      <c r="M5270" s="54"/>
      <c r="N5270" s="54"/>
      <c r="O5270" s="54"/>
    </row>
    <row r="5271" spans="1:15" ht="12.75" x14ac:dyDescent="0.2">
      <c r="A5271" s="27" t="s">
        <v>198</v>
      </c>
      <c r="B5271" s="28" t="s">
        <v>2607</v>
      </c>
      <c r="C5271" s="29" t="s">
        <v>2608</v>
      </c>
      <c r="D5271" s="30" t="s">
        <v>253</v>
      </c>
      <c r="E5271" s="31">
        <v>1</v>
      </c>
      <c r="F5271" s="32"/>
      <c r="G5271" s="33">
        <v>290551.96000000002</v>
      </c>
      <c r="H5271" s="34">
        <f>G5271</f>
        <v>290551.96000000002</v>
      </c>
      <c r="I5271" s="35">
        <f>SUM(I5272:I5279)</f>
        <v>18076.32</v>
      </c>
      <c r="J5271" s="35">
        <f>SUM(J5272:J5279)</f>
        <v>16183.170000000002</v>
      </c>
      <c r="K5271" s="35">
        <f t="shared" si="1960"/>
        <v>34259.490000000005</v>
      </c>
      <c r="L5271" s="35">
        <f>SUM(L5272:L5279)</f>
        <v>0</v>
      </c>
      <c r="M5271" s="35">
        <f>SUM(M5272:M5279)</f>
        <v>256302.46656999999</v>
      </c>
      <c r="N5271" s="35"/>
      <c r="O5271" s="35">
        <f>SUM(O5272:O5279)</f>
        <v>0</v>
      </c>
    </row>
    <row r="5272" spans="1:15" ht="12.75" outlineLevel="1" collapsed="1" x14ac:dyDescent="0.2">
      <c r="A5272" s="38" t="s">
        <v>202</v>
      </c>
      <c r="B5272" s="39" t="s">
        <v>203</v>
      </c>
      <c r="C5272" s="39" t="s">
        <v>204</v>
      </c>
      <c r="D5272" s="40" t="s">
        <v>205</v>
      </c>
      <c r="E5272" s="41">
        <v>25.106000000000002</v>
      </c>
      <c r="F5272" s="42"/>
      <c r="G5272" s="43">
        <v>720</v>
      </c>
      <c r="H5272" s="44">
        <f t="shared" ref="H5272:H5278" si="1973">IF(ISNUMBER(F5272),(E5272*(1+(F5272/100))*G5272),G5272*E5272)</f>
        <v>18076.32</v>
      </c>
      <c r="I5272" s="45">
        <f t="shared" ref="I5272:I5278" si="1974">IF(OR(A5272="PM",A5272="PZ",A5272="PP"),H5272,"")</f>
        <v>18076.32</v>
      </c>
      <c r="J5272" s="45" t="str">
        <f t="shared" ref="J5272:J5278" si="1975">IF(A5272="S",H5272,"")</f>
        <v/>
      </c>
      <c r="K5272" s="35"/>
      <c r="L5272" s="45" t="str">
        <f t="shared" ref="L5272:L5278" si="1976">IF(A5272="M06",H5272,"")</f>
        <v/>
      </c>
      <c r="M5272" s="45" t="str">
        <f t="shared" ref="M5272:M5278" si="1977">IF(OR(A5272="M02",A5272="M25",A5272="M01s"),H5272,"")</f>
        <v/>
      </c>
      <c r="N5272" s="46" t="e">
        <f>IF(A5272="ZMP",E5272*(1+(F5272/100)),#REF!)</f>
        <v>#REF!</v>
      </c>
      <c r="O5272" s="45" t="str">
        <f t="shared" ref="O5272:O5278" si="1978">IF(A5272="M01e",H5272,"")</f>
        <v/>
      </c>
    </row>
    <row r="5273" spans="1:15" ht="12.75" outlineLevel="1" collapsed="1" x14ac:dyDescent="0.2">
      <c r="A5273" s="38" t="s">
        <v>315</v>
      </c>
      <c r="B5273" s="39" t="s">
        <v>15</v>
      </c>
      <c r="C5273" s="39" t="s">
        <v>16</v>
      </c>
      <c r="D5273" s="40" t="s">
        <v>17</v>
      </c>
      <c r="E5273" s="41">
        <v>16.091000000000001</v>
      </c>
      <c r="F5273" s="42"/>
      <c r="G5273" s="43">
        <v>990</v>
      </c>
      <c r="H5273" s="44">
        <f t="shared" si="1973"/>
        <v>15930.090000000002</v>
      </c>
      <c r="I5273" s="45" t="str">
        <f t="shared" si="1974"/>
        <v/>
      </c>
      <c r="J5273" s="45">
        <f t="shared" si="1975"/>
        <v>15930.090000000002</v>
      </c>
      <c r="K5273" s="35"/>
      <c r="L5273" s="45" t="str">
        <f t="shared" si="1976"/>
        <v/>
      </c>
      <c r="M5273" s="45" t="str">
        <f t="shared" si="1977"/>
        <v/>
      </c>
      <c r="N5273" s="46" t="e">
        <f>IF(A5273="ZMP",E5273*(1+(F5273/100)),#REF!)</f>
        <v>#REF!</v>
      </c>
      <c r="O5273" s="45" t="str">
        <f t="shared" si="1978"/>
        <v/>
      </c>
    </row>
    <row r="5274" spans="1:15" ht="12.75" outlineLevel="1" collapsed="1" x14ac:dyDescent="0.2">
      <c r="A5274" s="38" t="s">
        <v>315</v>
      </c>
      <c r="B5274" s="39" t="s">
        <v>75</v>
      </c>
      <c r="C5274" s="39" t="s">
        <v>76</v>
      </c>
      <c r="D5274" s="40" t="s">
        <v>17</v>
      </c>
      <c r="E5274" s="41">
        <v>0.33300000000000002</v>
      </c>
      <c r="F5274" s="42"/>
      <c r="G5274" s="43">
        <v>760</v>
      </c>
      <c r="H5274" s="44">
        <f t="shared" si="1973"/>
        <v>253.08</v>
      </c>
      <c r="I5274" s="45" t="str">
        <f t="shared" si="1974"/>
        <v/>
      </c>
      <c r="J5274" s="45">
        <f t="shared" si="1975"/>
        <v>253.08</v>
      </c>
      <c r="K5274" s="35"/>
      <c r="L5274" s="45" t="str">
        <f t="shared" si="1976"/>
        <v/>
      </c>
      <c r="M5274" s="45" t="str">
        <f t="shared" si="1977"/>
        <v/>
      </c>
      <c r="N5274" s="46" t="e">
        <f>IF(A5274="ZMP",E5274*(1+(F5274/100)),#REF!)</f>
        <v>#REF!</v>
      </c>
      <c r="O5274" s="45" t="str">
        <f t="shared" si="1978"/>
        <v/>
      </c>
    </row>
    <row r="5275" spans="1:15" ht="12.75" outlineLevel="1" collapsed="1" x14ac:dyDescent="0.2">
      <c r="A5275" s="38" t="s">
        <v>228</v>
      </c>
      <c r="B5275" s="39" t="s">
        <v>439</v>
      </c>
      <c r="C5275" s="39" t="s">
        <v>440</v>
      </c>
      <c r="D5275" s="40" t="s">
        <v>111</v>
      </c>
      <c r="E5275" s="41">
        <v>1</v>
      </c>
      <c r="F5275" s="42"/>
      <c r="G5275" s="43">
        <v>11.21</v>
      </c>
      <c r="H5275" s="44">
        <f t="shared" si="1973"/>
        <v>11.21</v>
      </c>
      <c r="I5275" s="45" t="str">
        <f t="shared" si="1974"/>
        <v/>
      </c>
      <c r="J5275" s="45" t="str">
        <f t="shared" si="1975"/>
        <v/>
      </c>
      <c r="K5275" s="35"/>
      <c r="L5275" s="45" t="str">
        <f t="shared" si="1976"/>
        <v/>
      </c>
      <c r="M5275" s="45">
        <f t="shared" si="1977"/>
        <v>11.21</v>
      </c>
      <c r="N5275" s="46" t="e">
        <f>IF(A5275="ZMP",E5275*(1+(F5275/100)),#REF!)</f>
        <v>#REF!</v>
      </c>
      <c r="O5275" s="45" t="str">
        <f t="shared" si="1978"/>
        <v/>
      </c>
    </row>
    <row r="5276" spans="1:15" ht="12.75" outlineLevel="1" collapsed="1" x14ac:dyDescent="0.2">
      <c r="A5276" s="38" t="s">
        <v>228</v>
      </c>
      <c r="B5276" s="39" t="s">
        <v>353</v>
      </c>
      <c r="C5276" s="39" t="s">
        <v>354</v>
      </c>
      <c r="D5276" s="40" t="s">
        <v>329</v>
      </c>
      <c r="E5276" s="41">
        <v>1.2999999999999999E-2</v>
      </c>
      <c r="F5276" s="42"/>
      <c r="G5276" s="43">
        <v>279.39</v>
      </c>
      <c r="H5276" s="44">
        <f t="shared" si="1973"/>
        <v>3.6320699999999997</v>
      </c>
      <c r="I5276" s="45" t="str">
        <f t="shared" si="1974"/>
        <v/>
      </c>
      <c r="J5276" s="45" t="str">
        <f t="shared" si="1975"/>
        <v/>
      </c>
      <c r="K5276" s="35"/>
      <c r="L5276" s="45" t="str">
        <f t="shared" si="1976"/>
        <v/>
      </c>
      <c r="M5276" s="45">
        <f t="shared" si="1977"/>
        <v>3.6320699999999997</v>
      </c>
      <c r="N5276" s="46" t="e">
        <f>IF(A5276="ZMP",E5276*(1+(F5276/100)),#REF!)</f>
        <v>#REF!</v>
      </c>
      <c r="O5276" s="45" t="str">
        <f t="shared" si="1978"/>
        <v/>
      </c>
    </row>
    <row r="5277" spans="1:15" ht="12.75" outlineLevel="1" collapsed="1" x14ac:dyDescent="0.2">
      <c r="A5277" s="38" t="s">
        <v>228</v>
      </c>
      <c r="B5277" s="39" t="s">
        <v>355</v>
      </c>
      <c r="C5277" s="39" t="s">
        <v>356</v>
      </c>
      <c r="D5277" s="40" t="s">
        <v>334</v>
      </c>
      <c r="E5277" s="41">
        <v>0.01</v>
      </c>
      <c r="F5277" s="42"/>
      <c r="G5277" s="43">
        <v>201.45</v>
      </c>
      <c r="H5277" s="44">
        <f t="shared" si="1973"/>
        <v>2.0145</v>
      </c>
      <c r="I5277" s="45" t="str">
        <f t="shared" si="1974"/>
        <v/>
      </c>
      <c r="J5277" s="45" t="str">
        <f t="shared" si="1975"/>
        <v/>
      </c>
      <c r="K5277" s="35"/>
      <c r="L5277" s="45" t="str">
        <f t="shared" si="1976"/>
        <v/>
      </c>
      <c r="M5277" s="45">
        <f t="shared" si="1977"/>
        <v>2.0145</v>
      </c>
      <c r="N5277" s="46" t="e">
        <f>IF(A5277="ZMP",E5277*(1+(F5277/100)),#REF!)</f>
        <v>#REF!</v>
      </c>
      <c r="O5277" s="45" t="str">
        <f t="shared" si="1978"/>
        <v/>
      </c>
    </row>
    <row r="5278" spans="1:15" ht="12.75" outlineLevel="1" collapsed="1" x14ac:dyDescent="0.2">
      <c r="A5278" s="38" t="s">
        <v>2276</v>
      </c>
      <c r="B5278" s="39" t="s">
        <v>2609</v>
      </c>
      <c r="C5278" s="39" t="s">
        <v>2610</v>
      </c>
      <c r="D5278" s="40" t="s">
        <v>111</v>
      </c>
      <c r="E5278" s="41">
        <v>1</v>
      </c>
      <c r="F5278" s="42"/>
      <c r="G5278" s="43">
        <v>256285.61</v>
      </c>
      <c r="H5278" s="44">
        <f t="shared" si="1973"/>
        <v>256285.61</v>
      </c>
      <c r="I5278" s="45" t="str">
        <f t="shared" si="1974"/>
        <v/>
      </c>
      <c r="J5278" s="45" t="str">
        <f t="shared" si="1975"/>
        <v/>
      </c>
      <c r="K5278" s="35"/>
      <c r="L5278" s="45" t="str">
        <f t="shared" si="1976"/>
        <v/>
      </c>
      <c r="M5278" s="45">
        <f t="shared" si="1977"/>
        <v>256285.61</v>
      </c>
      <c r="N5278" s="46" t="e">
        <f>IF(A5278="ZMP",E5278*(1+(F5278/100)),#REF!)</f>
        <v>#REF!</v>
      </c>
      <c r="O5278" s="45" t="str">
        <f t="shared" si="1978"/>
        <v/>
      </c>
    </row>
    <row r="5279" spans="1:15" ht="12.75" outlineLevel="2" x14ac:dyDescent="0.2">
      <c r="A5279" s="47"/>
      <c r="B5279" s="48"/>
      <c r="C5279" s="48"/>
      <c r="D5279" s="49"/>
      <c r="E5279" s="50"/>
      <c r="F5279" s="51"/>
      <c r="G5279" s="52"/>
      <c r="H5279" s="53"/>
      <c r="I5279" s="54"/>
      <c r="J5279" s="54"/>
      <c r="K5279" s="35"/>
      <c r="L5279" s="54"/>
      <c r="M5279" s="54"/>
      <c r="N5279" s="54"/>
      <c r="O5279" s="54"/>
    </row>
    <row r="5280" spans="1:15" ht="12.75" x14ac:dyDescent="0.2">
      <c r="A5280" s="27" t="s">
        <v>198</v>
      </c>
      <c r="B5280" s="28" t="s">
        <v>2611</v>
      </c>
      <c r="C5280" s="29" t="s">
        <v>2612</v>
      </c>
      <c r="D5280" s="30" t="s">
        <v>253</v>
      </c>
      <c r="E5280" s="31">
        <v>1</v>
      </c>
      <c r="F5280" s="32"/>
      <c r="G5280" s="33">
        <v>130355.45</v>
      </c>
      <c r="H5280" s="34">
        <f>G5280</f>
        <v>130355.45</v>
      </c>
      <c r="I5280" s="35">
        <f>SUM(I5281:I5288)</f>
        <v>16749.36</v>
      </c>
      <c r="J5280" s="35">
        <f>SUM(J5281:J5288)</f>
        <v>4019.04</v>
      </c>
      <c r="K5280" s="35">
        <f t="shared" si="1960"/>
        <v>20768.400000000001</v>
      </c>
      <c r="L5280" s="35">
        <f>SUM(L5281:L5288)</f>
        <v>0</v>
      </c>
      <c r="M5280" s="35">
        <f>SUM(M5281:M5288)</f>
        <v>109597.03657</v>
      </c>
      <c r="N5280" s="35"/>
      <c r="O5280" s="35">
        <f>SUM(O5281:O5288)</f>
        <v>0</v>
      </c>
    </row>
    <row r="5281" spans="1:15" ht="12.75" outlineLevel="1" collapsed="1" x14ac:dyDescent="0.2">
      <c r="A5281" s="38" t="s">
        <v>202</v>
      </c>
      <c r="B5281" s="39" t="s">
        <v>203</v>
      </c>
      <c r="C5281" s="39" t="s">
        <v>204</v>
      </c>
      <c r="D5281" s="40" t="s">
        <v>205</v>
      </c>
      <c r="E5281" s="41">
        <v>23.263000000000002</v>
      </c>
      <c r="F5281" s="42"/>
      <c r="G5281" s="43">
        <v>720</v>
      </c>
      <c r="H5281" s="44">
        <f t="shared" ref="H5281:H5287" si="1979">IF(ISNUMBER(F5281),(E5281*(1+(F5281/100))*G5281),G5281*E5281)</f>
        <v>16749.36</v>
      </c>
      <c r="I5281" s="45">
        <f t="shared" ref="I5281:I5287" si="1980">IF(OR(A5281="PM",A5281="PZ",A5281="PP"),H5281,"")</f>
        <v>16749.36</v>
      </c>
      <c r="J5281" s="45" t="str">
        <f t="shared" ref="J5281:J5287" si="1981">IF(A5281="S",H5281,"")</f>
        <v/>
      </c>
      <c r="K5281" s="35"/>
      <c r="L5281" s="45" t="str">
        <f t="shared" ref="L5281:L5287" si="1982">IF(A5281="M06",H5281,"")</f>
        <v/>
      </c>
      <c r="M5281" s="45" t="str">
        <f t="shared" ref="M5281:M5287" si="1983">IF(OR(A5281="M02",A5281="M25",A5281="M01s"),H5281,"")</f>
        <v/>
      </c>
      <c r="N5281" s="46" t="e">
        <f>IF(A5281="ZMP",E5281*(1+(F5281/100)),#REF!)</f>
        <v>#REF!</v>
      </c>
      <c r="O5281" s="45" t="str">
        <f t="shared" ref="O5281:O5287" si="1984">IF(A5281="M01e",H5281,"")</f>
        <v/>
      </c>
    </row>
    <row r="5282" spans="1:15" ht="12.75" outlineLevel="1" collapsed="1" x14ac:dyDescent="0.2">
      <c r="A5282" s="38" t="s">
        <v>315</v>
      </c>
      <c r="B5282" s="39" t="s">
        <v>15</v>
      </c>
      <c r="C5282" s="39" t="s">
        <v>16</v>
      </c>
      <c r="D5282" s="40" t="s">
        <v>17</v>
      </c>
      <c r="E5282" s="41">
        <v>3.8039999999999998</v>
      </c>
      <c r="F5282" s="42"/>
      <c r="G5282" s="43">
        <v>990</v>
      </c>
      <c r="H5282" s="44">
        <f t="shared" si="1979"/>
        <v>3765.96</v>
      </c>
      <c r="I5282" s="45" t="str">
        <f t="shared" si="1980"/>
        <v/>
      </c>
      <c r="J5282" s="45">
        <f t="shared" si="1981"/>
        <v>3765.96</v>
      </c>
      <c r="K5282" s="35"/>
      <c r="L5282" s="45" t="str">
        <f t="shared" si="1982"/>
        <v/>
      </c>
      <c r="M5282" s="45" t="str">
        <f t="shared" si="1983"/>
        <v/>
      </c>
      <c r="N5282" s="46" t="e">
        <f>IF(A5282="ZMP",E5282*(1+(F5282/100)),#REF!)</f>
        <v>#REF!</v>
      </c>
      <c r="O5282" s="45" t="str">
        <f t="shared" si="1984"/>
        <v/>
      </c>
    </row>
    <row r="5283" spans="1:15" ht="12.75" outlineLevel="1" collapsed="1" x14ac:dyDescent="0.2">
      <c r="A5283" s="38" t="s">
        <v>315</v>
      </c>
      <c r="B5283" s="39" t="s">
        <v>75</v>
      </c>
      <c r="C5283" s="39" t="s">
        <v>76</v>
      </c>
      <c r="D5283" s="40" t="s">
        <v>17</v>
      </c>
      <c r="E5283" s="41">
        <v>0.33300000000000002</v>
      </c>
      <c r="F5283" s="42"/>
      <c r="G5283" s="43">
        <v>760</v>
      </c>
      <c r="H5283" s="44">
        <f t="shared" si="1979"/>
        <v>253.08</v>
      </c>
      <c r="I5283" s="45" t="str">
        <f t="shared" si="1980"/>
        <v/>
      </c>
      <c r="J5283" s="45">
        <f t="shared" si="1981"/>
        <v>253.08</v>
      </c>
      <c r="K5283" s="35"/>
      <c r="L5283" s="45" t="str">
        <f t="shared" si="1982"/>
        <v/>
      </c>
      <c r="M5283" s="45" t="str">
        <f t="shared" si="1983"/>
        <v/>
      </c>
      <c r="N5283" s="46" t="e">
        <f>IF(A5283="ZMP",E5283*(1+(F5283/100)),#REF!)</f>
        <v>#REF!</v>
      </c>
      <c r="O5283" s="45" t="str">
        <f t="shared" si="1984"/>
        <v/>
      </c>
    </row>
    <row r="5284" spans="1:15" ht="12.75" outlineLevel="1" collapsed="1" x14ac:dyDescent="0.2">
      <c r="A5284" s="38" t="s">
        <v>228</v>
      </c>
      <c r="B5284" s="39" t="s">
        <v>439</v>
      </c>
      <c r="C5284" s="39" t="s">
        <v>440</v>
      </c>
      <c r="D5284" s="40" t="s">
        <v>111</v>
      </c>
      <c r="E5284" s="41">
        <v>1</v>
      </c>
      <c r="F5284" s="42"/>
      <c r="G5284" s="43">
        <v>11.21</v>
      </c>
      <c r="H5284" s="44">
        <f t="shared" si="1979"/>
        <v>11.21</v>
      </c>
      <c r="I5284" s="45" t="str">
        <f t="shared" si="1980"/>
        <v/>
      </c>
      <c r="J5284" s="45" t="str">
        <f t="shared" si="1981"/>
        <v/>
      </c>
      <c r="K5284" s="35"/>
      <c r="L5284" s="45" t="str">
        <f t="shared" si="1982"/>
        <v/>
      </c>
      <c r="M5284" s="45">
        <f t="shared" si="1983"/>
        <v>11.21</v>
      </c>
      <c r="N5284" s="46" t="e">
        <f>IF(A5284="ZMP",E5284*(1+(F5284/100)),#REF!)</f>
        <v>#REF!</v>
      </c>
      <c r="O5284" s="45" t="str">
        <f t="shared" si="1984"/>
        <v/>
      </c>
    </row>
    <row r="5285" spans="1:15" ht="12.75" outlineLevel="1" collapsed="1" x14ac:dyDescent="0.2">
      <c r="A5285" s="38" t="s">
        <v>228</v>
      </c>
      <c r="B5285" s="39" t="s">
        <v>353</v>
      </c>
      <c r="C5285" s="39" t="s">
        <v>354</v>
      </c>
      <c r="D5285" s="40" t="s">
        <v>329</v>
      </c>
      <c r="E5285" s="41">
        <v>1.2999999999999999E-2</v>
      </c>
      <c r="F5285" s="42"/>
      <c r="G5285" s="43">
        <v>279.39</v>
      </c>
      <c r="H5285" s="44">
        <f t="shared" si="1979"/>
        <v>3.6320699999999997</v>
      </c>
      <c r="I5285" s="45" t="str">
        <f t="shared" si="1980"/>
        <v/>
      </c>
      <c r="J5285" s="45" t="str">
        <f t="shared" si="1981"/>
        <v/>
      </c>
      <c r="K5285" s="35"/>
      <c r="L5285" s="45" t="str">
        <f t="shared" si="1982"/>
        <v/>
      </c>
      <c r="M5285" s="45">
        <f t="shared" si="1983"/>
        <v>3.6320699999999997</v>
      </c>
      <c r="N5285" s="46" t="e">
        <f>IF(A5285="ZMP",E5285*(1+(F5285/100)),#REF!)</f>
        <v>#REF!</v>
      </c>
      <c r="O5285" s="45" t="str">
        <f t="shared" si="1984"/>
        <v/>
      </c>
    </row>
    <row r="5286" spans="1:15" ht="12.75" outlineLevel="1" collapsed="1" x14ac:dyDescent="0.2">
      <c r="A5286" s="38" t="s">
        <v>228</v>
      </c>
      <c r="B5286" s="39" t="s">
        <v>355</v>
      </c>
      <c r="C5286" s="39" t="s">
        <v>356</v>
      </c>
      <c r="D5286" s="40" t="s">
        <v>334</v>
      </c>
      <c r="E5286" s="41">
        <v>0.01</v>
      </c>
      <c r="F5286" s="42"/>
      <c r="G5286" s="43">
        <v>201.45</v>
      </c>
      <c r="H5286" s="44">
        <f t="shared" si="1979"/>
        <v>2.0145</v>
      </c>
      <c r="I5286" s="45" t="str">
        <f t="shared" si="1980"/>
        <v/>
      </c>
      <c r="J5286" s="45" t="str">
        <f t="shared" si="1981"/>
        <v/>
      </c>
      <c r="K5286" s="35"/>
      <c r="L5286" s="45" t="str">
        <f t="shared" si="1982"/>
        <v/>
      </c>
      <c r="M5286" s="45">
        <f t="shared" si="1983"/>
        <v>2.0145</v>
      </c>
      <c r="N5286" s="46" t="e">
        <f>IF(A5286="ZMP",E5286*(1+(F5286/100)),#REF!)</f>
        <v>#REF!</v>
      </c>
      <c r="O5286" s="45" t="str">
        <f t="shared" si="1984"/>
        <v/>
      </c>
    </row>
    <row r="5287" spans="1:15" ht="12.75" outlineLevel="1" collapsed="1" x14ac:dyDescent="0.2">
      <c r="A5287" s="38" t="s">
        <v>2276</v>
      </c>
      <c r="B5287" s="39" t="s">
        <v>2613</v>
      </c>
      <c r="C5287" s="39" t="s">
        <v>2614</v>
      </c>
      <c r="D5287" s="40" t="s">
        <v>111</v>
      </c>
      <c r="E5287" s="41">
        <v>1</v>
      </c>
      <c r="F5287" s="42"/>
      <c r="G5287" s="43">
        <v>109580.18</v>
      </c>
      <c r="H5287" s="44">
        <f t="shared" si="1979"/>
        <v>109580.18</v>
      </c>
      <c r="I5287" s="45" t="str">
        <f t="shared" si="1980"/>
        <v/>
      </c>
      <c r="J5287" s="45" t="str">
        <f t="shared" si="1981"/>
        <v/>
      </c>
      <c r="K5287" s="35"/>
      <c r="L5287" s="45" t="str">
        <f t="shared" si="1982"/>
        <v/>
      </c>
      <c r="M5287" s="45">
        <f t="shared" si="1983"/>
        <v>109580.18</v>
      </c>
      <c r="N5287" s="46" t="e">
        <f>IF(A5287="ZMP",E5287*(1+(F5287/100)),#REF!)</f>
        <v>#REF!</v>
      </c>
      <c r="O5287" s="45" t="str">
        <f t="shared" si="1984"/>
        <v/>
      </c>
    </row>
    <row r="5288" spans="1:15" ht="12.75" outlineLevel="2" x14ac:dyDescent="0.2">
      <c r="A5288" s="47"/>
      <c r="B5288" s="48"/>
      <c r="C5288" s="48"/>
      <c r="D5288" s="49"/>
      <c r="E5288" s="50"/>
      <c r="F5288" s="51"/>
      <c r="G5288" s="52"/>
      <c r="H5288" s="53"/>
      <c r="I5288" s="54"/>
      <c r="J5288" s="54"/>
      <c r="K5288" s="35"/>
      <c r="L5288" s="54"/>
      <c r="M5288" s="54"/>
      <c r="N5288" s="54"/>
      <c r="O5288" s="54"/>
    </row>
    <row r="5289" spans="1:15" ht="12.75" x14ac:dyDescent="0.2">
      <c r="A5289" s="27" t="s">
        <v>198</v>
      </c>
      <c r="B5289" s="28" t="s">
        <v>2615</v>
      </c>
      <c r="C5289" s="29" t="s">
        <v>2616</v>
      </c>
      <c r="D5289" s="30" t="s">
        <v>253</v>
      </c>
      <c r="E5289" s="31">
        <v>1</v>
      </c>
      <c r="F5289" s="32"/>
      <c r="G5289" s="33">
        <v>150522.6</v>
      </c>
      <c r="H5289" s="34">
        <f>G5289</f>
        <v>150522.6</v>
      </c>
      <c r="I5289" s="35">
        <f>SUM(I5290:I5297)</f>
        <v>17181.36</v>
      </c>
      <c r="J5289" s="35">
        <f>SUM(J5290:J5297)</f>
        <v>6896.97</v>
      </c>
      <c r="K5289" s="35">
        <f t="shared" si="1960"/>
        <v>24078.33</v>
      </c>
      <c r="L5289" s="35">
        <f>SUM(L5290:L5297)</f>
        <v>0</v>
      </c>
      <c r="M5289" s="35">
        <f>SUM(M5290:M5297)</f>
        <v>126454.25657</v>
      </c>
      <c r="N5289" s="35"/>
      <c r="O5289" s="35">
        <f>SUM(O5290:O5297)</f>
        <v>0</v>
      </c>
    </row>
    <row r="5290" spans="1:15" ht="12.75" outlineLevel="1" collapsed="1" x14ac:dyDescent="0.2">
      <c r="A5290" s="38" t="s">
        <v>202</v>
      </c>
      <c r="B5290" s="39" t="s">
        <v>203</v>
      </c>
      <c r="C5290" s="39" t="s">
        <v>204</v>
      </c>
      <c r="D5290" s="40" t="s">
        <v>205</v>
      </c>
      <c r="E5290" s="41">
        <v>23.863</v>
      </c>
      <c r="F5290" s="42"/>
      <c r="G5290" s="43">
        <v>720</v>
      </c>
      <c r="H5290" s="44">
        <f t="shared" ref="H5290:H5296" si="1985">IF(ISNUMBER(F5290),(E5290*(1+(F5290/100))*G5290),G5290*E5290)</f>
        <v>17181.36</v>
      </c>
      <c r="I5290" s="45">
        <f t="shared" ref="I5290:I5296" si="1986">IF(OR(A5290="PM",A5290="PZ",A5290="PP"),H5290,"")</f>
        <v>17181.36</v>
      </c>
      <c r="J5290" s="45" t="str">
        <f t="shared" ref="J5290:J5296" si="1987">IF(A5290="S",H5290,"")</f>
        <v/>
      </c>
      <c r="K5290" s="35"/>
      <c r="L5290" s="45" t="str">
        <f t="shared" ref="L5290:L5296" si="1988">IF(A5290="M06",H5290,"")</f>
        <v/>
      </c>
      <c r="M5290" s="45" t="str">
        <f t="shared" ref="M5290:M5296" si="1989">IF(OR(A5290="M02",A5290="M25",A5290="M01s"),H5290,"")</f>
        <v/>
      </c>
      <c r="N5290" s="46" t="e">
        <f>IF(A5290="ZMP",E5290*(1+(F5290/100)),#REF!)</f>
        <v>#REF!</v>
      </c>
      <c r="O5290" s="45" t="str">
        <f t="shared" ref="O5290:O5296" si="1990">IF(A5290="M01e",H5290,"")</f>
        <v/>
      </c>
    </row>
    <row r="5291" spans="1:15" ht="12.75" outlineLevel="1" collapsed="1" x14ac:dyDescent="0.2">
      <c r="A5291" s="38" t="s">
        <v>315</v>
      </c>
      <c r="B5291" s="39" t="s">
        <v>15</v>
      </c>
      <c r="C5291" s="39" t="s">
        <v>16</v>
      </c>
      <c r="D5291" s="40" t="s">
        <v>17</v>
      </c>
      <c r="E5291" s="41">
        <v>6.7110000000000003</v>
      </c>
      <c r="F5291" s="42"/>
      <c r="G5291" s="43">
        <v>990</v>
      </c>
      <c r="H5291" s="44">
        <f t="shared" si="1985"/>
        <v>6643.89</v>
      </c>
      <c r="I5291" s="45" t="str">
        <f t="shared" si="1986"/>
        <v/>
      </c>
      <c r="J5291" s="45">
        <f t="shared" si="1987"/>
        <v>6643.89</v>
      </c>
      <c r="K5291" s="35"/>
      <c r="L5291" s="45" t="str">
        <f t="shared" si="1988"/>
        <v/>
      </c>
      <c r="M5291" s="45" t="str">
        <f t="shared" si="1989"/>
        <v/>
      </c>
      <c r="N5291" s="46" t="e">
        <f>IF(A5291="ZMP",E5291*(1+(F5291/100)),#REF!)</f>
        <v>#REF!</v>
      </c>
      <c r="O5291" s="45" t="str">
        <f t="shared" si="1990"/>
        <v/>
      </c>
    </row>
    <row r="5292" spans="1:15" ht="12.75" outlineLevel="1" collapsed="1" x14ac:dyDescent="0.2">
      <c r="A5292" s="38" t="s">
        <v>315</v>
      </c>
      <c r="B5292" s="39" t="s">
        <v>75</v>
      </c>
      <c r="C5292" s="39" t="s">
        <v>76</v>
      </c>
      <c r="D5292" s="40" t="s">
        <v>17</v>
      </c>
      <c r="E5292" s="41">
        <v>0.33300000000000002</v>
      </c>
      <c r="F5292" s="42"/>
      <c r="G5292" s="43">
        <v>760</v>
      </c>
      <c r="H5292" s="44">
        <f t="shared" si="1985"/>
        <v>253.08</v>
      </c>
      <c r="I5292" s="45" t="str">
        <f t="shared" si="1986"/>
        <v/>
      </c>
      <c r="J5292" s="45">
        <f t="shared" si="1987"/>
        <v>253.08</v>
      </c>
      <c r="K5292" s="35"/>
      <c r="L5292" s="45" t="str">
        <f t="shared" si="1988"/>
        <v/>
      </c>
      <c r="M5292" s="45" t="str">
        <f t="shared" si="1989"/>
        <v/>
      </c>
      <c r="N5292" s="46" t="e">
        <f>IF(A5292="ZMP",E5292*(1+(F5292/100)),#REF!)</f>
        <v>#REF!</v>
      </c>
      <c r="O5292" s="45" t="str">
        <f t="shared" si="1990"/>
        <v/>
      </c>
    </row>
    <row r="5293" spans="1:15" ht="12.75" outlineLevel="1" collapsed="1" x14ac:dyDescent="0.2">
      <c r="A5293" s="38" t="s">
        <v>228</v>
      </c>
      <c r="B5293" s="39" t="s">
        <v>439</v>
      </c>
      <c r="C5293" s="39" t="s">
        <v>440</v>
      </c>
      <c r="D5293" s="40" t="s">
        <v>111</v>
      </c>
      <c r="E5293" s="41">
        <v>1</v>
      </c>
      <c r="F5293" s="42"/>
      <c r="G5293" s="43">
        <v>11.21</v>
      </c>
      <c r="H5293" s="44">
        <f t="shared" si="1985"/>
        <v>11.21</v>
      </c>
      <c r="I5293" s="45" t="str">
        <f t="shared" si="1986"/>
        <v/>
      </c>
      <c r="J5293" s="45" t="str">
        <f t="shared" si="1987"/>
        <v/>
      </c>
      <c r="K5293" s="35"/>
      <c r="L5293" s="45" t="str">
        <f t="shared" si="1988"/>
        <v/>
      </c>
      <c r="M5293" s="45">
        <f t="shared" si="1989"/>
        <v>11.21</v>
      </c>
      <c r="N5293" s="46" t="e">
        <f>IF(A5293="ZMP",E5293*(1+(F5293/100)),#REF!)</f>
        <v>#REF!</v>
      </c>
      <c r="O5293" s="45" t="str">
        <f t="shared" si="1990"/>
        <v/>
      </c>
    </row>
    <row r="5294" spans="1:15" ht="12.75" outlineLevel="1" collapsed="1" x14ac:dyDescent="0.2">
      <c r="A5294" s="38" t="s">
        <v>228</v>
      </c>
      <c r="B5294" s="39" t="s">
        <v>353</v>
      </c>
      <c r="C5294" s="39" t="s">
        <v>354</v>
      </c>
      <c r="D5294" s="40" t="s">
        <v>329</v>
      </c>
      <c r="E5294" s="41">
        <v>1.2999999999999999E-2</v>
      </c>
      <c r="F5294" s="42"/>
      <c r="G5294" s="43">
        <v>279.39</v>
      </c>
      <c r="H5294" s="44">
        <f t="shared" si="1985"/>
        <v>3.6320699999999997</v>
      </c>
      <c r="I5294" s="45" t="str">
        <f t="shared" si="1986"/>
        <v/>
      </c>
      <c r="J5294" s="45" t="str">
        <f t="shared" si="1987"/>
        <v/>
      </c>
      <c r="K5294" s="35"/>
      <c r="L5294" s="45" t="str">
        <f t="shared" si="1988"/>
        <v/>
      </c>
      <c r="M5294" s="45">
        <f t="shared" si="1989"/>
        <v>3.6320699999999997</v>
      </c>
      <c r="N5294" s="46" t="e">
        <f>IF(A5294="ZMP",E5294*(1+(F5294/100)),#REF!)</f>
        <v>#REF!</v>
      </c>
      <c r="O5294" s="45" t="str">
        <f t="shared" si="1990"/>
        <v/>
      </c>
    </row>
    <row r="5295" spans="1:15" ht="12.75" outlineLevel="1" collapsed="1" x14ac:dyDescent="0.2">
      <c r="A5295" s="38" t="s">
        <v>228</v>
      </c>
      <c r="B5295" s="39" t="s">
        <v>355</v>
      </c>
      <c r="C5295" s="39" t="s">
        <v>356</v>
      </c>
      <c r="D5295" s="40" t="s">
        <v>334</v>
      </c>
      <c r="E5295" s="41">
        <v>0.01</v>
      </c>
      <c r="F5295" s="42"/>
      <c r="G5295" s="43">
        <v>201.45</v>
      </c>
      <c r="H5295" s="44">
        <f t="shared" si="1985"/>
        <v>2.0145</v>
      </c>
      <c r="I5295" s="45" t="str">
        <f t="shared" si="1986"/>
        <v/>
      </c>
      <c r="J5295" s="45" t="str">
        <f t="shared" si="1987"/>
        <v/>
      </c>
      <c r="K5295" s="35"/>
      <c r="L5295" s="45" t="str">
        <f t="shared" si="1988"/>
        <v/>
      </c>
      <c r="M5295" s="45">
        <f t="shared" si="1989"/>
        <v>2.0145</v>
      </c>
      <c r="N5295" s="46" t="e">
        <f>IF(A5295="ZMP",E5295*(1+(F5295/100)),#REF!)</f>
        <v>#REF!</v>
      </c>
      <c r="O5295" s="45" t="str">
        <f t="shared" si="1990"/>
        <v/>
      </c>
    </row>
    <row r="5296" spans="1:15" ht="12.75" outlineLevel="1" collapsed="1" x14ac:dyDescent="0.2">
      <c r="A5296" s="38" t="s">
        <v>2276</v>
      </c>
      <c r="B5296" s="39" t="s">
        <v>2617</v>
      </c>
      <c r="C5296" s="39" t="s">
        <v>2618</v>
      </c>
      <c r="D5296" s="40" t="s">
        <v>111</v>
      </c>
      <c r="E5296" s="41">
        <v>1</v>
      </c>
      <c r="F5296" s="42"/>
      <c r="G5296" s="43">
        <v>126437.4</v>
      </c>
      <c r="H5296" s="44">
        <f t="shared" si="1985"/>
        <v>126437.4</v>
      </c>
      <c r="I5296" s="45" t="str">
        <f t="shared" si="1986"/>
        <v/>
      </c>
      <c r="J5296" s="45" t="str">
        <f t="shared" si="1987"/>
        <v/>
      </c>
      <c r="K5296" s="35"/>
      <c r="L5296" s="45" t="str">
        <f t="shared" si="1988"/>
        <v/>
      </c>
      <c r="M5296" s="45">
        <f t="shared" si="1989"/>
        <v>126437.4</v>
      </c>
      <c r="N5296" s="46" t="e">
        <f>IF(A5296="ZMP",E5296*(1+(F5296/100)),#REF!)</f>
        <v>#REF!</v>
      </c>
      <c r="O5296" s="45" t="str">
        <f t="shared" si="1990"/>
        <v/>
      </c>
    </row>
    <row r="5297" spans="1:15" ht="12.75" outlineLevel="2" x14ac:dyDescent="0.2">
      <c r="A5297" s="47"/>
      <c r="B5297" s="48"/>
      <c r="C5297" s="48"/>
      <c r="D5297" s="49"/>
      <c r="E5297" s="50"/>
      <c r="F5297" s="51"/>
      <c r="G5297" s="52"/>
      <c r="H5297" s="53"/>
      <c r="I5297" s="54"/>
      <c r="J5297" s="54"/>
      <c r="K5297" s="35"/>
      <c r="L5297" s="54"/>
      <c r="M5297" s="54"/>
      <c r="N5297" s="54"/>
      <c r="O5297" s="54"/>
    </row>
    <row r="5298" spans="1:15" ht="12.75" x14ac:dyDescent="0.2">
      <c r="A5298" s="27" t="s">
        <v>198</v>
      </c>
      <c r="B5298" s="28" t="s">
        <v>2619</v>
      </c>
      <c r="C5298" s="29" t="s">
        <v>2620</v>
      </c>
      <c r="D5298" s="30" t="s">
        <v>253</v>
      </c>
      <c r="E5298" s="31">
        <v>1</v>
      </c>
      <c r="F5298" s="32"/>
      <c r="G5298" s="33">
        <v>189843.61</v>
      </c>
      <c r="H5298" s="34">
        <f>G5298</f>
        <v>189843.61</v>
      </c>
      <c r="I5298" s="35">
        <f>SUM(I5299:I5306)</f>
        <v>17747.28</v>
      </c>
      <c r="J5298" s="35">
        <f>SUM(J5299:J5306)</f>
        <v>8838.36</v>
      </c>
      <c r="K5298" s="35">
        <f t="shared" si="1960"/>
        <v>26585.64</v>
      </c>
      <c r="L5298" s="35">
        <f>SUM(L5299:L5306)</f>
        <v>0</v>
      </c>
      <c r="M5298" s="35">
        <f>SUM(M5299:M5306)</f>
        <v>163267.95657000001</v>
      </c>
      <c r="N5298" s="35"/>
      <c r="O5298" s="35">
        <f>SUM(O5299:O5306)</f>
        <v>0</v>
      </c>
    </row>
    <row r="5299" spans="1:15" ht="12.75" outlineLevel="1" collapsed="1" x14ac:dyDescent="0.2">
      <c r="A5299" s="38" t="s">
        <v>202</v>
      </c>
      <c r="B5299" s="39" t="s">
        <v>203</v>
      </c>
      <c r="C5299" s="39" t="s">
        <v>204</v>
      </c>
      <c r="D5299" s="40" t="s">
        <v>205</v>
      </c>
      <c r="E5299" s="41">
        <v>24.649000000000001</v>
      </c>
      <c r="F5299" s="42"/>
      <c r="G5299" s="43">
        <v>720</v>
      </c>
      <c r="H5299" s="44">
        <f t="shared" ref="H5299:H5305" si="1991">IF(ISNUMBER(F5299),(E5299*(1+(F5299/100))*G5299),G5299*E5299)</f>
        <v>17747.28</v>
      </c>
      <c r="I5299" s="45">
        <f t="shared" ref="I5299:I5305" si="1992">IF(OR(A5299="PM",A5299="PZ",A5299="PP"),H5299,"")</f>
        <v>17747.28</v>
      </c>
      <c r="J5299" s="45" t="str">
        <f t="shared" ref="J5299:J5305" si="1993">IF(A5299="S",H5299,"")</f>
        <v/>
      </c>
      <c r="K5299" s="35"/>
      <c r="L5299" s="45" t="str">
        <f t="shared" ref="L5299:L5305" si="1994">IF(A5299="M06",H5299,"")</f>
        <v/>
      </c>
      <c r="M5299" s="45" t="str">
        <f t="shared" ref="M5299:M5305" si="1995">IF(OR(A5299="M02",A5299="M25",A5299="M01s"),H5299,"")</f>
        <v/>
      </c>
      <c r="N5299" s="46" t="e">
        <f>IF(A5299="ZMP",E5299*(1+(F5299/100)),#REF!)</f>
        <v>#REF!</v>
      </c>
      <c r="O5299" s="45" t="str">
        <f t="shared" ref="O5299:O5305" si="1996">IF(A5299="M01e",H5299,"")</f>
        <v/>
      </c>
    </row>
    <row r="5300" spans="1:15" ht="12.75" outlineLevel="1" collapsed="1" x14ac:dyDescent="0.2">
      <c r="A5300" s="38" t="s">
        <v>315</v>
      </c>
      <c r="B5300" s="39" t="s">
        <v>15</v>
      </c>
      <c r="C5300" s="39" t="s">
        <v>16</v>
      </c>
      <c r="D5300" s="40" t="s">
        <v>17</v>
      </c>
      <c r="E5300" s="41">
        <v>8.6720000000000006</v>
      </c>
      <c r="F5300" s="42"/>
      <c r="G5300" s="43">
        <v>990</v>
      </c>
      <c r="H5300" s="44">
        <f t="shared" si="1991"/>
        <v>8585.2800000000007</v>
      </c>
      <c r="I5300" s="45" t="str">
        <f t="shared" si="1992"/>
        <v/>
      </c>
      <c r="J5300" s="45">
        <f t="shared" si="1993"/>
        <v>8585.2800000000007</v>
      </c>
      <c r="K5300" s="35"/>
      <c r="L5300" s="45" t="str">
        <f t="shared" si="1994"/>
        <v/>
      </c>
      <c r="M5300" s="45" t="str">
        <f t="shared" si="1995"/>
        <v/>
      </c>
      <c r="N5300" s="46" t="e">
        <f>IF(A5300="ZMP",E5300*(1+(F5300/100)),#REF!)</f>
        <v>#REF!</v>
      </c>
      <c r="O5300" s="45" t="str">
        <f t="shared" si="1996"/>
        <v/>
      </c>
    </row>
    <row r="5301" spans="1:15" ht="12.75" outlineLevel="1" collapsed="1" x14ac:dyDescent="0.2">
      <c r="A5301" s="38" t="s">
        <v>315</v>
      </c>
      <c r="B5301" s="39" t="s">
        <v>75</v>
      </c>
      <c r="C5301" s="39" t="s">
        <v>76</v>
      </c>
      <c r="D5301" s="40" t="s">
        <v>17</v>
      </c>
      <c r="E5301" s="41">
        <v>0.33300000000000002</v>
      </c>
      <c r="F5301" s="42"/>
      <c r="G5301" s="43">
        <v>760</v>
      </c>
      <c r="H5301" s="44">
        <f t="shared" si="1991"/>
        <v>253.08</v>
      </c>
      <c r="I5301" s="45" t="str">
        <f t="shared" si="1992"/>
        <v/>
      </c>
      <c r="J5301" s="45">
        <f t="shared" si="1993"/>
        <v>253.08</v>
      </c>
      <c r="K5301" s="35"/>
      <c r="L5301" s="45" t="str">
        <f t="shared" si="1994"/>
        <v/>
      </c>
      <c r="M5301" s="45" t="str">
        <f t="shared" si="1995"/>
        <v/>
      </c>
      <c r="N5301" s="46" t="e">
        <f>IF(A5301="ZMP",E5301*(1+(F5301/100)),#REF!)</f>
        <v>#REF!</v>
      </c>
      <c r="O5301" s="45" t="str">
        <f t="shared" si="1996"/>
        <v/>
      </c>
    </row>
    <row r="5302" spans="1:15" ht="12.75" outlineLevel="1" collapsed="1" x14ac:dyDescent="0.2">
      <c r="A5302" s="38" t="s">
        <v>228</v>
      </c>
      <c r="B5302" s="39" t="s">
        <v>439</v>
      </c>
      <c r="C5302" s="39" t="s">
        <v>440</v>
      </c>
      <c r="D5302" s="40" t="s">
        <v>111</v>
      </c>
      <c r="E5302" s="41">
        <v>1</v>
      </c>
      <c r="F5302" s="42"/>
      <c r="G5302" s="43">
        <v>11.21</v>
      </c>
      <c r="H5302" s="44">
        <f t="shared" si="1991"/>
        <v>11.21</v>
      </c>
      <c r="I5302" s="45" t="str">
        <f t="shared" si="1992"/>
        <v/>
      </c>
      <c r="J5302" s="45" t="str">
        <f t="shared" si="1993"/>
        <v/>
      </c>
      <c r="K5302" s="35"/>
      <c r="L5302" s="45" t="str">
        <f t="shared" si="1994"/>
        <v/>
      </c>
      <c r="M5302" s="45">
        <f t="shared" si="1995"/>
        <v>11.21</v>
      </c>
      <c r="N5302" s="46" t="e">
        <f>IF(A5302="ZMP",E5302*(1+(F5302/100)),#REF!)</f>
        <v>#REF!</v>
      </c>
      <c r="O5302" s="45" t="str">
        <f t="shared" si="1996"/>
        <v/>
      </c>
    </row>
    <row r="5303" spans="1:15" ht="12.75" outlineLevel="1" collapsed="1" x14ac:dyDescent="0.2">
      <c r="A5303" s="38" t="s">
        <v>228</v>
      </c>
      <c r="B5303" s="39" t="s">
        <v>353</v>
      </c>
      <c r="C5303" s="39" t="s">
        <v>354</v>
      </c>
      <c r="D5303" s="40" t="s">
        <v>329</v>
      </c>
      <c r="E5303" s="41">
        <v>1.2999999999999999E-2</v>
      </c>
      <c r="F5303" s="42"/>
      <c r="G5303" s="43">
        <v>279.39</v>
      </c>
      <c r="H5303" s="44">
        <f t="shared" si="1991"/>
        <v>3.6320699999999997</v>
      </c>
      <c r="I5303" s="45" t="str">
        <f t="shared" si="1992"/>
        <v/>
      </c>
      <c r="J5303" s="45" t="str">
        <f t="shared" si="1993"/>
        <v/>
      </c>
      <c r="K5303" s="35"/>
      <c r="L5303" s="45" t="str">
        <f t="shared" si="1994"/>
        <v/>
      </c>
      <c r="M5303" s="45">
        <f t="shared" si="1995"/>
        <v>3.6320699999999997</v>
      </c>
      <c r="N5303" s="46" t="e">
        <f>IF(A5303="ZMP",E5303*(1+(F5303/100)),#REF!)</f>
        <v>#REF!</v>
      </c>
      <c r="O5303" s="45" t="str">
        <f t="shared" si="1996"/>
        <v/>
      </c>
    </row>
    <row r="5304" spans="1:15" ht="12.75" outlineLevel="1" collapsed="1" x14ac:dyDescent="0.2">
      <c r="A5304" s="38" t="s">
        <v>228</v>
      </c>
      <c r="B5304" s="39" t="s">
        <v>355</v>
      </c>
      <c r="C5304" s="39" t="s">
        <v>356</v>
      </c>
      <c r="D5304" s="40" t="s">
        <v>334</v>
      </c>
      <c r="E5304" s="41">
        <v>0.01</v>
      </c>
      <c r="F5304" s="42"/>
      <c r="G5304" s="43">
        <v>201.45</v>
      </c>
      <c r="H5304" s="44">
        <f t="shared" si="1991"/>
        <v>2.0145</v>
      </c>
      <c r="I5304" s="45" t="str">
        <f t="shared" si="1992"/>
        <v/>
      </c>
      <c r="J5304" s="45" t="str">
        <f t="shared" si="1993"/>
        <v/>
      </c>
      <c r="K5304" s="35"/>
      <c r="L5304" s="45" t="str">
        <f t="shared" si="1994"/>
        <v/>
      </c>
      <c r="M5304" s="45">
        <f t="shared" si="1995"/>
        <v>2.0145</v>
      </c>
      <c r="N5304" s="46" t="e">
        <f>IF(A5304="ZMP",E5304*(1+(F5304/100)),#REF!)</f>
        <v>#REF!</v>
      </c>
      <c r="O5304" s="45" t="str">
        <f t="shared" si="1996"/>
        <v/>
      </c>
    </row>
    <row r="5305" spans="1:15" ht="12.75" outlineLevel="1" collapsed="1" x14ac:dyDescent="0.2">
      <c r="A5305" s="38" t="s">
        <v>2276</v>
      </c>
      <c r="B5305" s="39" t="s">
        <v>2621</v>
      </c>
      <c r="C5305" s="39" t="s">
        <v>2622</v>
      </c>
      <c r="D5305" s="40" t="s">
        <v>111</v>
      </c>
      <c r="E5305" s="41">
        <v>1</v>
      </c>
      <c r="F5305" s="42"/>
      <c r="G5305" s="43">
        <v>163251.1</v>
      </c>
      <c r="H5305" s="44">
        <f t="shared" si="1991"/>
        <v>163251.1</v>
      </c>
      <c r="I5305" s="45" t="str">
        <f t="shared" si="1992"/>
        <v/>
      </c>
      <c r="J5305" s="45" t="str">
        <f t="shared" si="1993"/>
        <v/>
      </c>
      <c r="K5305" s="35"/>
      <c r="L5305" s="45" t="str">
        <f t="shared" si="1994"/>
        <v/>
      </c>
      <c r="M5305" s="45">
        <f t="shared" si="1995"/>
        <v>163251.1</v>
      </c>
      <c r="N5305" s="46" t="e">
        <f>IF(A5305="ZMP",E5305*(1+(F5305/100)),#REF!)</f>
        <v>#REF!</v>
      </c>
      <c r="O5305" s="45" t="str">
        <f t="shared" si="1996"/>
        <v/>
      </c>
    </row>
    <row r="5306" spans="1:15" ht="12.75" outlineLevel="2" x14ac:dyDescent="0.2">
      <c r="A5306" s="47"/>
      <c r="B5306" s="48"/>
      <c r="C5306" s="48"/>
      <c r="D5306" s="49"/>
      <c r="E5306" s="50"/>
      <c r="F5306" s="51"/>
      <c r="G5306" s="52"/>
      <c r="H5306" s="53"/>
      <c r="I5306" s="54"/>
      <c r="J5306" s="54"/>
      <c r="K5306" s="35"/>
      <c r="L5306" s="54"/>
      <c r="M5306" s="54"/>
      <c r="N5306" s="54"/>
      <c r="O5306" s="54"/>
    </row>
    <row r="5307" spans="1:15" ht="12.75" x14ac:dyDescent="0.2">
      <c r="A5307" s="27" t="s">
        <v>198</v>
      </c>
      <c r="B5307" s="28" t="s">
        <v>2623</v>
      </c>
      <c r="C5307" s="29" t="s">
        <v>2624</v>
      </c>
      <c r="D5307" s="30" t="s">
        <v>253</v>
      </c>
      <c r="E5307" s="31">
        <v>1</v>
      </c>
      <c r="F5307" s="32"/>
      <c r="G5307" s="33">
        <v>229681.38</v>
      </c>
      <c r="H5307" s="34">
        <f>G5307</f>
        <v>229681.38</v>
      </c>
      <c r="I5307" s="35">
        <f>SUM(I5308:I5315)</f>
        <v>17702.64</v>
      </c>
      <c r="J5307" s="35">
        <f>SUM(J5308:J5315)</f>
        <v>12554.82</v>
      </c>
      <c r="K5307" s="35">
        <f t="shared" si="1960"/>
        <v>30257.46</v>
      </c>
      <c r="L5307" s="35">
        <f>SUM(L5308:L5315)</f>
        <v>0</v>
      </c>
      <c r="M5307" s="35">
        <f>SUM(M5308:M5315)</f>
        <v>199433.91657</v>
      </c>
      <c r="N5307" s="35"/>
      <c r="O5307" s="35">
        <f>SUM(O5308:O5315)</f>
        <v>0</v>
      </c>
    </row>
    <row r="5308" spans="1:15" ht="12.75" outlineLevel="1" collapsed="1" x14ac:dyDescent="0.2">
      <c r="A5308" s="38" t="s">
        <v>202</v>
      </c>
      <c r="B5308" s="39" t="s">
        <v>203</v>
      </c>
      <c r="C5308" s="39" t="s">
        <v>204</v>
      </c>
      <c r="D5308" s="40" t="s">
        <v>205</v>
      </c>
      <c r="E5308" s="41">
        <v>24.587</v>
      </c>
      <c r="F5308" s="42"/>
      <c r="G5308" s="43">
        <v>720</v>
      </c>
      <c r="H5308" s="44">
        <f t="shared" ref="H5308:H5314" si="1997">IF(ISNUMBER(F5308),(E5308*(1+(F5308/100))*G5308),G5308*E5308)</f>
        <v>17702.64</v>
      </c>
      <c r="I5308" s="45">
        <f t="shared" ref="I5308:I5314" si="1998">IF(OR(A5308="PM",A5308="PZ",A5308="PP"),H5308,"")</f>
        <v>17702.64</v>
      </c>
      <c r="J5308" s="45" t="str">
        <f t="shared" ref="J5308:J5314" si="1999">IF(A5308="S",H5308,"")</f>
        <v/>
      </c>
      <c r="K5308" s="35"/>
      <c r="L5308" s="45" t="str">
        <f t="shared" ref="L5308:L5314" si="2000">IF(A5308="M06",H5308,"")</f>
        <v/>
      </c>
      <c r="M5308" s="45" t="str">
        <f t="shared" ref="M5308:M5314" si="2001">IF(OR(A5308="M02",A5308="M25",A5308="M01s"),H5308,"")</f>
        <v/>
      </c>
      <c r="N5308" s="46" t="e">
        <f>IF(A5308="ZMP",E5308*(1+(F5308/100)),#REF!)</f>
        <v>#REF!</v>
      </c>
      <c r="O5308" s="45" t="str">
        <f t="shared" ref="O5308:O5314" si="2002">IF(A5308="M01e",H5308,"")</f>
        <v/>
      </c>
    </row>
    <row r="5309" spans="1:15" ht="12.75" outlineLevel="1" collapsed="1" x14ac:dyDescent="0.2">
      <c r="A5309" s="38" t="s">
        <v>315</v>
      </c>
      <c r="B5309" s="39" t="s">
        <v>15</v>
      </c>
      <c r="C5309" s="39" t="s">
        <v>16</v>
      </c>
      <c r="D5309" s="40" t="s">
        <v>17</v>
      </c>
      <c r="E5309" s="41">
        <v>12.426</v>
      </c>
      <c r="F5309" s="42"/>
      <c r="G5309" s="43">
        <v>990</v>
      </c>
      <c r="H5309" s="44">
        <f t="shared" si="1997"/>
        <v>12301.74</v>
      </c>
      <c r="I5309" s="45" t="str">
        <f t="shared" si="1998"/>
        <v/>
      </c>
      <c r="J5309" s="45">
        <f t="shared" si="1999"/>
        <v>12301.74</v>
      </c>
      <c r="K5309" s="35"/>
      <c r="L5309" s="45" t="str">
        <f t="shared" si="2000"/>
        <v/>
      </c>
      <c r="M5309" s="45" t="str">
        <f t="shared" si="2001"/>
        <v/>
      </c>
      <c r="N5309" s="46" t="e">
        <f>IF(A5309="ZMP",E5309*(1+(F5309/100)),#REF!)</f>
        <v>#REF!</v>
      </c>
      <c r="O5309" s="45" t="str">
        <f t="shared" si="2002"/>
        <v/>
      </c>
    </row>
    <row r="5310" spans="1:15" ht="12.75" outlineLevel="1" collapsed="1" x14ac:dyDescent="0.2">
      <c r="A5310" s="38" t="s">
        <v>315</v>
      </c>
      <c r="B5310" s="39" t="s">
        <v>75</v>
      </c>
      <c r="C5310" s="39" t="s">
        <v>76</v>
      </c>
      <c r="D5310" s="40" t="s">
        <v>17</v>
      </c>
      <c r="E5310" s="41">
        <v>0.33300000000000002</v>
      </c>
      <c r="F5310" s="42"/>
      <c r="G5310" s="43">
        <v>760</v>
      </c>
      <c r="H5310" s="44">
        <f t="shared" si="1997"/>
        <v>253.08</v>
      </c>
      <c r="I5310" s="45" t="str">
        <f t="shared" si="1998"/>
        <v/>
      </c>
      <c r="J5310" s="45">
        <f t="shared" si="1999"/>
        <v>253.08</v>
      </c>
      <c r="K5310" s="35"/>
      <c r="L5310" s="45" t="str">
        <f t="shared" si="2000"/>
        <v/>
      </c>
      <c r="M5310" s="45" t="str">
        <f t="shared" si="2001"/>
        <v/>
      </c>
      <c r="N5310" s="46" t="e">
        <f>IF(A5310="ZMP",E5310*(1+(F5310/100)),#REF!)</f>
        <v>#REF!</v>
      </c>
      <c r="O5310" s="45" t="str">
        <f t="shared" si="2002"/>
        <v/>
      </c>
    </row>
    <row r="5311" spans="1:15" ht="12.75" outlineLevel="1" collapsed="1" x14ac:dyDescent="0.2">
      <c r="A5311" s="38" t="s">
        <v>228</v>
      </c>
      <c r="B5311" s="39" t="s">
        <v>439</v>
      </c>
      <c r="C5311" s="39" t="s">
        <v>440</v>
      </c>
      <c r="D5311" s="40" t="s">
        <v>111</v>
      </c>
      <c r="E5311" s="41">
        <v>1</v>
      </c>
      <c r="F5311" s="42"/>
      <c r="G5311" s="43">
        <v>11.21</v>
      </c>
      <c r="H5311" s="44">
        <f t="shared" si="1997"/>
        <v>11.21</v>
      </c>
      <c r="I5311" s="45" t="str">
        <f t="shared" si="1998"/>
        <v/>
      </c>
      <c r="J5311" s="45" t="str">
        <f t="shared" si="1999"/>
        <v/>
      </c>
      <c r="K5311" s="35"/>
      <c r="L5311" s="45" t="str">
        <f t="shared" si="2000"/>
        <v/>
      </c>
      <c r="M5311" s="45">
        <f t="shared" si="2001"/>
        <v>11.21</v>
      </c>
      <c r="N5311" s="46" t="e">
        <f>IF(A5311="ZMP",E5311*(1+(F5311/100)),#REF!)</f>
        <v>#REF!</v>
      </c>
      <c r="O5311" s="45" t="str">
        <f t="shared" si="2002"/>
        <v/>
      </c>
    </row>
    <row r="5312" spans="1:15" ht="12.75" outlineLevel="1" collapsed="1" x14ac:dyDescent="0.2">
      <c r="A5312" s="38" t="s">
        <v>228</v>
      </c>
      <c r="B5312" s="39" t="s">
        <v>353</v>
      </c>
      <c r="C5312" s="39" t="s">
        <v>354</v>
      </c>
      <c r="D5312" s="40" t="s">
        <v>329</v>
      </c>
      <c r="E5312" s="41">
        <v>1.2999999999999999E-2</v>
      </c>
      <c r="F5312" s="42"/>
      <c r="G5312" s="43">
        <v>279.39</v>
      </c>
      <c r="H5312" s="44">
        <f t="shared" si="1997"/>
        <v>3.6320699999999997</v>
      </c>
      <c r="I5312" s="45" t="str">
        <f t="shared" si="1998"/>
        <v/>
      </c>
      <c r="J5312" s="45" t="str">
        <f t="shared" si="1999"/>
        <v/>
      </c>
      <c r="K5312" s="35"/>
      <c r="L5312" s="45" t="str">
        <f t="shared" si="2000"/>
        <v/>
      </c>
      <c r="M5312" s="45">
        <f t="shared" si="2001"/>
        <v>3.6320699999999997</v>
      </c>
      <c r="N5312" s="46" t="e">
        <f>IF(A5312="ZMP",E5312*(1+(F5312/100)),#REF!)</f>
        <v>#REF!</v>
      </c>
      <c r="O5312" s="45" t="str">
        <f t="shared" si="2002"/>
        <v/>
      </c>
    </row>
    <row r="5313" spans="1:15" ht="12.75" outlineLevel="1" collapsed="1" x14ac:dyDescent="0.2">
      <c r="A5313" s="38" t="s">
        <v>228</v>
      </c>
      <c r="B5313" s="39" t="s">
        <v>355</v>
      </c>
      <c r="C5313" s="39" t="s">
        <v>356</v>
      </c>
      <c r="D5313" s="40" t="s">
        <v>334</v>
      </c>
      <c r="E5313" s="41">
        <v>0.01</v>
      </c>
      <c r="F5313" s="42"/>
      <c r="G5313" s="43">
        <v>201.45</v>
      </c>
      <c r="H5313" s="44">
        <f t="shared" si="1997"/>
        <v>2.0145</v>
      </c>
      <c r="I5313" s="45" t="str">
        <f t="shared" si="1998"/>
        <v/>
      </c>
      <c r="J5313" s="45" t="str">
        <f t="shared" si="1999"/>
        <v/>
      </c>
      <c r="K5313" s="35"/>
      <c r="L5313" s="45" t="str">
        <f t="shared" si="2000"/>
        <v/>
      </c>
      <c r="M5313" s="45">
        <f t="shared" si="2001"/>
        <v>2.0145</v>
      </c>
      <c r="N5313" s="46" t="e">
        <f>IF(A5313="ZMP",E5313*(1+(F5313/100)),#REF!)</f>
        <v>#REF!</v>
      </c>
      <c r="O5313" s="45" t="str">
        <f t="shared" si="2002"/>
        <v/>
      </c>
    </row>
    <row r="5314" spans="1:15" ht="12.75" outlineLevel="1" collapsed="1" x14ac:dyDescent="0.2">
      <c r="A5314" s="38" t="s">
        <v>2276</v>
      </c>
      <c r="B5314" s="39" t="s">
        <v>2625</v>
      </c>
      <c r="C5314" s="39" t="s">
        <v>2626</v>
      </c>
      <c r="D5314" s="40" t="s">
        <v>111</v>
      </c>
      <c r="E5314" s="41">
        <v>1</v>
      </c>
      <c r="F5314" s="42"/>
      <c r="G5314" s="43">
        <v>199417.06</v>
      </c>
      <c r="H5314" s="44">
        <f t="shared" si="1997"/>
        <v>199417.06</v>
      </c>
      <c r="I5314" s="45" t="str">
        <f t="shared" si="1998"/>
        <v/>
      </c>
      <c r="J5314" s="45" t="str">
        <f t="shared" si="1999"/>
        <v/>
      </c>
      <c r="K5314" s="35"/>
      <c r="L5314" s="45" t="str">
        <f t="shared" si="2000"/>
        <v/>
      </c>
      <c r="M5314" s="45">
        <f t="shared" si="2001"/>
        <v>199417.06</v>
      </c>
      <c r="N5314" s="46" t="e">
        <f>IF(A5314="ZMP",E5314*(1+(F5314/100)),#REF!)</f>
        <v>#REF!</v>
      </c>
      <c r="O5314" s="45" t="str">
        <f t="shared" si="2002"/>
        <v/>
      </c>
    </row>
    <row r="5315" spans="1:15" ht="12.75" outlineLevel="2" x14ac:dyDescent="0.2">
      <c r="A5315" s="47"/>
      <c r="B5315" s="48"/>
      <c r="C5315" s="48"/>
      <c r="D5315" s="49"/>
      <c r="E5315" s="50"/>
      <c r="F5315" s="51"/>
      <c r="G5315" s="52"/>
      <c r="H5315" s="53"/>
      <c r="I5315" s="54"/>
      <c r="J5315" s="54"/>
      <c r="K5315" s="35"/>
      <c r="L5315" s="54"/>
      <c r="M5315" s="54"/>
      <c r="N5315" s="54"/>
      <c r="O5315" s="54"/>
    </row>
    <row r="5316" spans="1:15" ht="12.75" x14ac:dyDescent="0.2">
      <c r="A5316" s="27" t="s">
        <v>198</v>
      </c>
      <c r="B5316" s="28" t="s">
        <v>2627</v>
      </c>
      <c r="C5316" s="29" t="s">
        <v>2628</v>
      </c>
      <c r="D5316" s="30" t="s">
        <v>253</v>
      </c>
      <c r="E5316" s="31">
        <v>1</v>
      </c>
      <c r="F5316" s="32"/>
      <c r="G5316" s="33">
        <v>297799.91000000003</v>
      </c>
      <c r="H5316" s="34">
        <f>G5316</f>
        <v>297799.91000000003</v>
      </c>
      <c r="I5316" s="35">
        <f>SUM(I5317:I5324)</f>
        <v>18076.32</v>
      </c>
      <c r="J5316" s="35">
        <f>SUM(J5317:J5324)</f>
        <v>16183.170000000002</v>
      </c>
      <c r="K5316" s="35">
        <f t="shared" ref="K5316:K5378" si="2003">I5316+J5316</f>
        <v>34259.490000000005</v>
      </c>
      <c r="L5316" s="35">
        <f>SUM(L5317:L5324)</f>
        <v>0</v>
      </c>
      <c r="M5316" s="35">
        <f>SUM(M5317:M5324)</f>
        <v>263550.41657</v>
      </c>
      <c r="N5316" s="35"/>
      <c r="O5316" s="35">
        <f>SUM(O5317:O5324)</f>
        <v>0</v>
      </c>
    </row>
    <row r="5317" spans="1:15" ht="12.75" outlineLevel="1" collapsed="1" x14ac:dyDescent="0.2">
      <c r="A5317" s="38" t="s">
        <v>202</v>
      </c>
      <c r="B5317" s="39" t="s">
        <v>203</v>
      </c>
      <c r="C5317" s="39" t="s">
        <v>204</v>
      </c>
      <c r="D5317" s="40" t="s">
        <v>205</v>
      </c>
      <c r="E5317" s="41">
        <v>25.106000000000002</v>
      </c>
      <c r="F5317" s="42"/>
      <c r="G5317" s="43">
        <v>720</v>
      </c>
      <c r="H5317" s="44">
        <f t="shared" ref="H5317:H5323" si="2004">IF(ISNUMBER(F5317),(E5317*(1+(F5317/100))*G5317),G5317*E5317)</f>
        <v>18076.32</v>
      </c>
      <c r="I5317" s="45">
        <f t="shared" ref="I5317:I5323" si="2005">IF(OR(A5317="PM",A5317="PZ",A5317="PP"),H5317,"")</f>
        <v>18076.32</v>
      </c>
      <c r="J5317" s="45" t="str">
        <f t="shared" ref="J5317:J5323" si="2006">IF(A5317="S",H5317,"")</f>
        <v/>
      </c>
      <c r="K5317" s="35"/>
      <c r="L5317" s="45" t="str">
        <f t="shared" ref="L5317:L5323" si="2007">IF(A5317="M06",H5317,"")</f>
        <v/>
      </c>
      <c r="M5317" s="45" t="str">
        <f t="shared" ref="M5317:M5323" si="2008">IF(OR(A5317="M02",A5317="M25",A5317="M01s"),H5317,"")</f>
        <v/>
      </c>
      <c r="N5317" s="46" t="e">
        <f>IF(A5317="ZMP",E5317*(1+(F5317/100)),#REF!)</f>
        <v>#REF!</v>
      </c>
      <c r="O5317" s="45" t="str">
        <f t="shared" ref="O5317:O5323" si="2009">IF(A5317="M01e",H5317,"")</f>
        <v/>
      </c>
    </row>
    <row r="5318" spans="1:15" ht="12.75" outlineLevel="1" collapsed="1" x14ac:dyDescent="0.2">
      <c r="A5318" s="38" t="s">
        <v>315</v>
      </c>
      <c r="B5318" s="39" t="s">
        <v>15</v>
      </c>
      <c r="C5318" s="39" t="s">
        <v>16</v>
      </c>
      <c r="D5318" s="40" t="s">
        <v>17</v>
      </c>
      <c r="E5318" s="41">
        <v>16.091000000000001</v>
      </c>
      <c r="F5318" s="42"/>
      <c r="G5318" s="43">
        <v>990</v>
      </c>
      <c r="H5318" s="44">
        <f t="shared" si="2004"/>
        <v>15930.090000000002</v>
      </c>
      <c r="I5318" s="45" t="str">
        <f t="shared" si="2005"/>
        <v/>
      </c>
      <c r="J5318" s="45">
        <f t="shared" si="2006"/>
        <v>15930.090000000002</v>
      </c>
      <c r="K5318" s="35"/>
      <c r="L5318" s="45" t="str">
        <f t="shared" si="2007"/>
        <v/>
      </c>
      <c r="M5318" s="45" t="str">
        <f t="shared" si="2008"/>
        <v/>
      </c>
      <c r="N5318" s="46" t="e">
        <f>IF(A5318="ZMP",E5318*(1+(F5318/100)),#REF!)</f>
        <v>#REF!</v>
      </c>
      <c r="O5318" s="45" t="str">
        <f t="shared" si="2009"/>
        <v/>
      </c>
    </row>
    <row r="5319" spans="1:15" ht="12.75" outlineLevel="1" collapsed="1" x14ac:dyDescent="0.2">
      <c r="A5319" s="38" t="s">
        <v>315</v>
      </c>
      <c r="B5319" s="39" t="s">
        <v>75</v>
      </c>
      <c r="C5319" s="39" t="s">
        <v>76</v>
      </c>
      <c r="D5319" s="40" t="s">
        <v>17</v>
      </c>
      <c r="E5319" s="41">
        <v>0.33300000000000002</v>
      </c>
      <c r="F5319" s="42"/>
      <c r="G5319" s="43">
        <v>760</v>
      </c>
      <c r="H5319" s="44">
        <f t="shared" si="2004"/>
        <v>253.08</v>
      </c>
      <c r="I5319" s="45" t="str">
        <f t="shared" si="2005"/>
        <v/>
      </c>
      <c r="J5319" s="45">
        <f t="shared" si="2006"/>
        <v>253.08</v>
      </c>
      <c r="K5319" s="35"/>
      <c r="L5319" s="45" t="str">
        <f t="shared" si="2007"/>
        <v/>
      </c>
      <c r="M5319" s="45" t="str">
        <f t="shared" si="2008"/>
        <v/>
      </c>
      <c r="N5319" s="46" t="e">
        <f>IF(A5319="ZMP",E5319*(1+(F5319/100)),#REF!)</f>
        <v>#REF!</v>
      </c>
      <c r="O5319" s="45" t="str">
        <f t="shared" si="2009"/>
        <v/>
      </c>
    </row>
    <row r="5320" spans="1:15" ht="12.75" outlineLevel="1" collapsed="1" x14ac:dyDescent="0.2">
      <c r="A5320" s="38" t="s">
        <v>228</v>
      </c>
      <c r="B5320" s="39" t="s">
        <v>439</v>
      </c>
      <c r="C5320" s="39" t="s">
        <v>440</v>
      </c>
      <c r="D5320" s="40" t="s">
        <v>111</v>
      </c>
      <c r="E5320" s="41">
        <v>1</v>
      </c>
      <c r="F5320" s="42"/>
      <c r="G5320" s="43">
        <v>11.21</v>
      </c>
      <c r="H5320" s="44">
        <f t="shared" si="2004"/>
        <v>11.21</v>
      </c>
      <c r="I5320" s="45" t="str">
        <f t="shared" si="2005"/>
        <v/>
      </c>
      <c r="J5320" s="45" t="str">
        <f t="shared" si="2006"/>
        <v/>
      </c>
      <c r="K5320" s="35"/>
      <c r="L5320" s="45" t="str">
        <f t="shared" si="2007"/>
        <v/>
      </c>
      <c r="M5320" s="45">
        <f t="shared" si="2008"/>
        <v>11.21</v>
      </c>
      <c r="N5320" s="46" t="e">
        <f>IF(A5320="ZMP",E5320*(1+(F5320/100)),#REF!)</f>
        <v>#REF!</v>
      </c>
      <c r="O5320" s="45" t="str">
        <f t="shared" si="2009"/>
        <v/>
      </c>
    </row>
    <row r="5321" spans="1:15" ht="12.75" outlineLevel="1" collapsed="1" x14ac:dyDescent="0.2">
      <c r="A5321" s="38" t="s">
        <v>228</v>
      </c>
      <c r="B5321" s="39" t="s">
        <v>353</v>
      </c>
      <c r="C5321" s="39" t="s">
        <v>354</v>
      </c>
      <c r="D5321" s="40" t="s">
        <v>329</v>
      </c>
      <c r="E5321" s="41">
        <v>1.2999999999999999E-2</v>
      </c>
      <c r="F5321" s="42"/>
      <c r="G5321" s="43">
        <v>279.39</v>
      </c>
      <c r="H5321" s="44">
        <f t="shared" si="2004"/>
        <v>3.6320699999999997</v>
      </c>
      <c r="I5321" s="45" t="str">
        <f t="shared" si="2005"/>
        <v/>
      </c>
      <c r="J5321" s="45" t="str">
        <f t="shared" si="2006"/>
        <v/>
      </c>
      <c r="K5321" s="35"/>
      <c r="L5321" s="45" t="str">
        <f t="shared" si="2007"/>
        <v/>
      </c>
      <c r="M5321" s="45">
        <f t="shared" si="2008"/>
        <v>3.6320699999999997</v>
      </c>
      <c r="N5321" s="46" t="e">
        <f>IF(A5321="ZMP",E5321*(1+(F5321/100)),#REF!)</f>
        <v>#REF!</v>
      </c>
      <c r="O5321" s="45" t="str">
        <f t="shared" si="2009"/>
        <v/>
      </c>
    </row>
    <row r="5322" spans="1:15" ht="12.75" outlineLevel="1" collapsed="1" x14ac:dyDescent="0.2">
      <c r="A5322" s="38" t="s">
        <v>228</v>
      </c>
      <c r="B5322" s="39" t="s">
        <v>355</v>
      </c>
      <c r="C5322" s="39" t="s">
        <v>356</v>
      </c>
      <c r="D5322" s="40" t="s">
        <v>334</v>
      </c>
      <c r="E5322" s="41">
        <v>0.01</v>
      </c>
      <c r="F5322" s="42"/>
      <c r="G5322" s="43">
        <v>201.45</v>
      </c>
      <c r="H5322" s="44">
        <f t="shared" si="2004"/>
        <v>2.0145</v>
      </c>
      <c r="I5322" s="45" t="str">
        <f t="shared" si="2005"/>
        <v/>
      </c>
      <c r="J5322" s="45" t="str">
        <f t="shared" si="2006"/>
        <v/>
      </c>
      <c r="K5322" s="35"/>
      <c r="L5322" s="45" t="str">
        <f t="shared" si="2007"/>
        <v/>
      </c>
      <c r="M5322" s="45">
        <f t="shared" si="2008"/>
        <v>2.0145</v>
      </c>
      <c r="N5322" s="46" t="e">
        <f>IF(A5322="ZMP",E5322*(1+(F5322/100)),#REF!)</f>
        <v>#REF!</v>
      </c>
      <c r="O5322" s="45" t="str">
        <f t="shared" si="2009"/>
        <v/>
      </c>
    </row>
    <row r="5323" spans="1:15" ht="12.75" outlineLevel="1" collapsed="1" x14ac:dyDescent="0.2">
      <c r="A5323" s="38" t="s">
        <v>2276</v>
      </c>
      <c r="B5323" s="39" t="s">
        <v>2629</v>
      </c>
      <c r="C5323" s="39" t="s">
        <v>2630</v>
      </c>
      <c r="D5323" s="40" t="s">
        <v>111</v>
      </c>
      <c r="E5323" s="41">
        <v>1</v>
      </c>
      <c r="F5323" s="42"/>
      <c r="G5323" s="43">
        <v>263533.56</v>
      </c>
      <c r="H5323" s="44">
        <f t="shared" si="2004"/>
        <v>263533.56</v>
      </c>
      <c r="I5323" s="45" t="str">
        <f t="shared" si="2005"/>
        <v/>
      </c>
      <c r="J5323" s="45" t="str">
        <f t="shared" si="2006"/>
        <v/>
      </c>
      <c r="K5323" s="35"/>
      <c r="L5323" s="45" t="str">
        <f t="shared" si="2007"/>
        <v/>
      </c>
      <c r="M5323" s="45">
        <f t="shared" si="2008"/>
        <v>263533.56</v>
      </c>
      <c r="N5323" s="46" t="e">
        <f>IF(A5323="ZMP",E5323*(1+(F5323/100)),#REF!)</f>
        <v>#REF!</v>
      </c>
      <c r="O5323" s="45" t="str">
        <f t="shared" si="2009"/>
        <v/>
      </c>
    </row>
    <row r="5324" spans="1:15" ht="12.75" outlineLevel="2" x14ac:dyDescent="0.2">
      <c r="A5324" s="47"/>
      <c r="B5324" s="48"/>
      <c r="C5324" s="48"/>
      <c r="D5324" s="49"/>
      <c r="E5324" s="50"/>
      <c r="F5324" s="51"/>
      <c r="G5324" s="52"/>
      <c r="H5324" s="53"/>
      <c r="I5324" s="54"/>
      <c r="J5324" s="54"/>
      <c r="K5324" s="35"/>
      <c r="L5324" s="54"/>
      <c r="M5324" s="54"/>
      <c r="N5324" s="54"/>
      <c r="O5324" s="54"/>
    </row>
    <row r="5325" spans="1:15" ht="12.75" x14ac:dyDescent="0.2">
      <c r="A5325" s="27" t="s">
        <v>198</v>
      </c>
      <c r="B5325" s="28" t="s">
        <v>2631</v>
      </c>
      <c r="C5325" s="29" t="s">
        <v>2632</v>
      </c>
      <c r="D5325" s="30" t="s">
        <v>253</v>
      </c>
      <c r="E5325" s="31">
        <v>1</v>
      </c>
      <c r="F5325" s="32"/>
      <c r="G5325" s="33">
        <v>4497.9800000000005</v>
      </c>
      <c r="H5325" s="34">
        <f>G5325</f>
        <v>4497.9800000000005</v>
      </c>
      <c r="I5325" s="35">
        <f>SUM(I5326:I5330)</f>
        <v>457.2</v>
      </c>
      <c r="J5325" s="35">
        <f>SUM(J5326:J5330)</f>
        <v>231.70999999999998</v>
      </c>
      <c r="K5325" s="35">
        <f t="shared" si="2003"/>
        <v>688.91</v>
      </c>
      <c r="L5325" s="35">
        <f>SUM(L5326:L5330)</f>
        <v>0</v>
      </c>
      <c r="M5325" s="35">
        <f>SUM(M5326:M5330)</f>
        <v>3812.55</v>
      </c>
      <c r="N5325" s="35"/>
      <c r="O5325" s="35">
        <f>SUM(O5326:O5330)</f>
        <v>0</v>
      </c>
    </row>
    <row r="5326" spans="1:15" ht="12.75" outlineLevel="1" collapsed="1" x14ac:dyDescent="0.2">
      <c r="A5326" s="38" t="s">
        <v>202</v>
      </c>
      <c r="B5326" s="39" t="s">
        <v>203</v>
      </c>
      <c r="C5326" s="39" t="s">
        <v>204</v>
      </c>
      <c r="D5326" s="40" t="s">
        <v>205</v>
      </c>
      <c r="E5326" s="41">
        <v>0.63500000000000001</v>
      </c>
      <c r="F5326" s="42"/>
      <c r="G5326" s="43">
        <v>720</v>
      </c>
      <c r="H5326" s="44">
        <f>IF(ISNUMBER(F5326),(E5326*(1+(F5326/100))*G5326),G5326*E5326)</f>
        <v>457.2</v>
      </c>
      <c r="I5326" s="45">
        <f>IF(OR(A5326="PM",A5326="PZ",A5326="PP"),H5326,"")</f>
        <v>457.2</v>
      </c>
      <c r="J5326" s="45" t="str">
        <f>IF(A5326="S",H5326,"")</f>
        <v/>
      </c>
      <c r="K5326" s="35"/>
      <c r="L5326" s="45" t="str">
        <f>IF(A5326="M06",H5326,"")</f>
        <v/>
      </c>
      <c r="M5326" s="45" t="str">
        <f>IF(OR(A5326="M02",A5326="M25",A5326="M01s"),H5326,"")</f>
        <v/>
      </c>
      <c r="N5326" s="46" t="e">
        <f>IF(A5326="ZMP",E5326*(1+(F5326/100)),#REF!)</f>
        <v>#REF!</v>
      </c>
      <c r="O5326" s="45" t="str">
        <f>IF(A5326="M01e",H5326,"")</f>
        <v/>
      </c>
    </row>
    <row r="5327" spans="1:15" ht="12.75" outlineLevel="1" collapsed="1" x14ac:dyDescent="0.2">
      <c r="A5327" s="38" t="s">
        <v>315</v>
      </c>
      <c r="B5327" s="39" t="s">
        <v>15</v>
      </c>
      <c r="C5327" s="39" t="s">
        <v>16</v>
      </c>
      <c r="D5327" s="40" t="s">
        <v>17</v>
      </c>
      <c r="E5327" s="41">
        <v>0.14499999999999999</v>
      </c>
      <c r="F5327" s="42"/>
      <c r="G5327" s="43">
        <v>990</v>
      </c>
      <c r="H5327" s="44">
        <f>IF(ISNUMBER(F5327),(E5327*(1+(F5327/100))*G5327),G5327*E5327)</f>
        <v>143.54999999999998</v>
      </c>
      <c r="I5327" s="45" t="str">
        <f>IF(OR(A5327="PM",A5327="PZ",A5327="PP"),H5327,"")</f>
        <v/>
      </c>
      <c r="J5327" s="45">
        <f>IF(A5327="S",H5327,"")</f>
        <v>143.54999999999998</v>
      </c>
      <c r="K5327" s="35"/>
      <c r="L5327" s="45" t="str">
        <f>IF(A5327="M06",H5327,"")</f>
        <v/>
      </c>
      <c r="M5327" s="45" t="str">
        <f>IF(OR(A5327="M02",A5327="M25",A5327="M01s"),H5327,"")</f>
        <v/>
      </c>
      <c r="N5327" s="46" t="e">
        <f>IF(A5327="ZMP",E5327*(1+(F5327/100)),#REF!)</f>
        <v>#REF!</v>
      </c>
      <c r="O5327" s="45" t="str">
        <f>IF(A5327="M01e",H5327,"")</f>
        <v/>
      </c>
    </row>
    <row r="5328" spans="1:15" ht="12.75" outlineLevel="1" collapsed="1" x14ac:dyDescent="0.2">
      <c r="A5328" s="38" t="s">
        <v>315</v>
      </c>
      <c r="B5328" s="39" t="s">
        <v>75</v>
      </c>
      <c r="C5328" s="39" t="s">
        <v>76</v>
      </c>
      <c r="D5328" s="40" t="s">
        <v>17</v>
      </c>
      <c r="E5328" s="41">
        <v>0.11600000000000001</v>
      </c>
      <c r="F5328" s="42"/>
      <c r="G5328" s="43">
        <v>760</v>
      </c>
      <c r="H5328" s="44">
        <f>IF(ISNUMBER(F5328),(E5328*(1+(F5328/100))*G5328),G5328*E5328)</f>
        <v>88.160000000000011</v>
      </c>
      <c r="I5328" s="45" t="str">
        <f>IF(OR(A5328="PM",A5328="PZ",A5328="PP"),H5328,"")</f>
        <v/>
      </c>
      <c r="J5328" s="45">
        <f>IF(A5328="S",H5328,"")</f>
        <v>88.160000000000011</v>
      </c>
      <c r="K5328" s="35"/>
      <c r="L5328" s="45" t="str">
        <f>IF(A5328="M06",H5328,"")</f>
        <v/>
      </c>
      <c r="M5328" s="45" t="str">
        <f>IF(OR(A5328="M02",A5328="M25",A5328="M01s"),H5328,"")</f>
        <v/>
      </c>
      <c r="N5328" s="46" t="e">
        <f>IF(A5328="ZMP",E5328*(1+(F5328/100)),#REF!)</f>
        <v>#REF!</v>
      </c>
      <c r="O5328" s="45" t="str">
        <f>IF(A5328="M01e",H5328,"")</f>
        <v/>
      </c>
    </row>
    <row r="5329" spans="1:15" ht="12.75" outlineLevel="1" collapsed="1" x14ac:dyDescent="0.2">
      <c r="A5329" s="38" t="s">
        <v>2276</v>
      </c>
      <c r="B5329" s="39" t="s">
        <v>2633</v>
      </c>
      <c r="C5329" s="39" t="s">
        <v>2634</v>
      </c>
      <c r="D5329" s="40" t="s">
        <v>111</v>
      </c>
      <c r="E5329" s="41">
        <v>1</v>
      </c>
      <c r="F5329" s="42"/>
      <c r="G5329" s="43">
        <v>3812.55</v>
      </c>
      <c r="H5329" s="44">
        <f>IF(ISNUMBER(F5329),(E5329*(1+(F5329/100))*G5329),G5329*E5329)</f>
        <v>3812.55</v>
      </c>
      <c r="I5329" s="45" t="str">
        <f>IF(OR(A5329="PM",A5329="PZ",A5329="PP"),H5329,"")</f>
        <v/>
      </c>
      <c r="J5329" s="45" t="str">
        <f>IF(A5329="S",H5329,"")</f>
        <v/>
      </c>
      <c r="K5329" s="35"/>
      <c r="L5329" s="45" t="str">
        <f>IF(A5329="M06",H5329,"")</f>
        <v/>
      </c>
      <c r="M5329" s="45">
        <f>IF(OR(A5329="M02",A5329="M25",A5329="M01s"),H5329,"")</f>
        <v>3812.55</v>
      </c>
      <c r="N5329" s="46" t="e">
        <f>IF(A5329="ZMP",E5329*(1+(F5329/100)),#REF!)</f>
        <v>#REF!</v>
      </c>
      <c r="O5329" s="45" t="str">
        <f>IF(A5329="M01e",H5329,"")</f>
        <v/>
      </c>
    </row>
    <row r="5330" spans="1:15" ht="12.75" outlineLevel="2" x14ac:dyDescent="0.2">
      <c r="A5330" s="47"/>
      <c r="B5330" s="48"/>
      <c r="C5330" s="48"/>
      <c r="D5330" s="49"/>
      <c r="E5330" s="50"/>
      <c r="F5330" s="51"/>
      <c r="G5330" s="52"/>
      <c r="H5330" s="53"/>
      <c r="I5330" s="54"/>
      <c r="J5330" s="54"/>
      <c r="K5330" s="35"/>
      <c r="L5330" s="54"/>
      <c r="M5330" s="54"/>
      <c r="N5330" s="54"/>
      <c r="O5330" s="54"/>
    </row>
    <row r="5331" spans="1:15" ht="12.75" x14ac:dyDescent="0.2">
      <c r="A5331" s="27" t="s">
        <v>198</v>
      </c>
      <c r="B5331" s="28" t="s">
        <v>2635</v>
      </c>
      <c r="C5331" s="29" t="s">
        <v>2636</v>
      </c>
      <c r="D5331" s="30" t="s">
        <v>253</v>
      </c>
      <c r="E5331" s="31">
        <v>1</v>
      </c>
      <c r="F5331" s="32"/>
      <c r="G5331" s="33">
        <v>5138.76</v>
      </c>
      <c r="H5331" s="34">
        <f>G5331</f>
        <v>5138.76</v>
      </c>
      <c r="I5331" s="35">
        <f>SUM(I5332:I5336)</f>
        <v>548.64</v>
      </c>
      <c r="J5331" s="35">
        <f>SUM(J5332:J5336)</f>
        <v>231.70999999999998</v>
      </c>
      <c r="K5331" s="35">
        <f t="shared" si="2003"/>
        <v>780.34999999999991</v>
      </c>
      <c r="L5331" s="35">
        <f>SUM(L5332:L5336)</f>
        <v>0</v>
      </c>
      <c r="M5331" s="35">
        <f>SUM(M5332:M5336)</f>
        <v>4361.8900000000003</v>
      </c>
      <c r="N5331" s="35"/>
      <c r="O5331" s="35">
        <f>SUM(O5332:O5336)</f>
        <v>0</v>
      </c>
    </row>
    <row r="5332" spans="1:15" ht="12.75" outlineLevel="1" collapsed="1" x14ac:dyDescent="0.2">
      <c r="A5332" s="38" t="s">
        <v>202</v>
      </c>
      <c r="B5332" s="39" t="s">
        <v>203</v>
      </c>
      <c r="C5332" s="39" t="s">
        <v>204</v>
      </c>
      <c r="D5332" s="40" t="s">
        <v>205</v>
      </c>
      <c r="E5332" s="41">
        <v>0.76200000000000001</v>
      </c>
      <c r="F5332" s="42"/>
      <c r="G5332" s="43">
        <v>720</v>
      </c>
      <c r="H5332" s="44">
        <f>IF(ISNUMBER(F5332),(E5332*(1+(F5332/100))*G5332),G5332*E5332)</f>
        <v>548.64</v>
      </c>
      <c r="I5332" s="45">
        <f>IF(OR(A5332="PM",A5332="PZ",A5332="PP"),H5332,"")</f>
        <v>548.64</v>
      </c>
      <c r="J5332" s="45" t="str">
        <f>IF(A5332="S",H5332,"")</f>
        <v/>
      </c>
      <c r="K5332" s="35"/>
      <c r="L5332" s="45" t="str">
        <f>IF(A5332="M06",H5332,"")</f>
        <v/>
      </c>
      <c r="M5332" s="45" t="str">
        <f>IF(OR(A5332="M02",A5332="M25",A5332="M01s"),H5332,"")</f>
        <v/>
      </c>
      <c r="N5332" s="46" t="e">
        <f>IF(A5332="ZMP",E5332*(1+(F5332/100)),#REF!)</f>
        <v>#REF!</v>
      </c>
      <c r="O5332" s="45" t="str">
        <f>IF(A5332="M01e",H5332,"")</f>
        <v/>
      </c>
    </row>
    <row r="5333" spans="1:15" ht="12.75" outlineLevel="1" collapsed="1" x14ac:dyDescent="0.2">
      <c r="A5333" s="38" t="s">
        <v>315</v>
      </c>
      <c r="B5333" s="39" t="s">
        <v>15</v>
      </c>
      <c r="C5333" s="39" t="s">
        <v>16</v>
      </c>
      <c r="D5333" s="40" t="s">
        <v>17</v>
      </c>
      <c r="E5333" s="41">
        <v>0.14499999999999999</v>
      </c>
      <c r="F5333" s="42"/>
      <c r="G5333" s="43">
        <v>990</v>
      </c>
      <c r="H5333" s="44">
        <f>IF(ISNUMBER(F5333),(E5333*(1+(F5333/100))*G5333),G5333*E5333)</f>
        <v>143.54999999999998</v>
      </c>
      <c r="I5333" s="45" t="str">
        <f>IF(OR(A5333="PM",A5333="PZ",A5333="PP"),H5333,"")</f>
        <v/>
      </c>
      <c r="J5333" s="45">
        <f>IF(A5333="S",H5333,"")</f>
        <v>143.54999999999998</v>
      </c>
      <c r="K5333" s="35"/>
      <c r="L5333" s="45" t="str">
        <f>IF(A5333="M06",H5333,"")</f>
        <v/>
      </c>
      <c r="M5333" s="45" t="str">
        <f>IF(OR(A5333="M02",A5333="M25",A5333="M01s"),H5333,"")</f>
        <v/>
      </c>
      <c r="N5333" s="46" t="e">
        <f>IF(A5333="ZMP",E5333*(1+(F5333/100)),#REF!)</f>
        <v>#REF!</v>
      </c>
      <c r="O5333" s="45" t="str">
        <f>IF(A5333="M01e",H5333,"")</f>
        <v/>
      </c>
    </row>
    <row r="5334" spans="1:15" ht="12.75" outlineLevel="1" collapsed="1" x14ac:dyDescent="0.2">
      <c r="A5334" s="38" t="s">
        <v>315</v>
      </c>
      <c r="B5334" s="39" t="s">
        <v>75</v>
      </c>
      <c r="C5334" s="39" t="s">
        <v>76</v>
      </c>
      <c r="D5334" s="40" t="s">
        <v>17</v>
      </c>
      <c r="E5334" s="41">
        <v>0.11600000000000001</v>
      </c>
      <c r="F5334" s="42"/>
      <c r="G5334" s="43">
        <v>760</v>
      </c>
      <c r="H5334" s="44">
        <f>IF(ISNUMBER(F5334),(E5334*(1+(F5334/100))*G5334),G5334*E5334)</f>
        <v>88.160000000000011</v>
      </c>
      <c r="I5334" s="45" t="str">
        <f>IF(OR(A5334="PM",A5334="PZ",A5334="PP"),H5334,"")</f>
        <v/>
      </c>
      <c r="J5334" s="45">
        <f>IF(A5334="S",H5334,"")</f>
        <v>88.160000000000011</v>
      </c>
      <c r="K5334" s="35"/>
      <c r="L5334" s="45" t="str">
        <f>IF(A5334="M06",H5334,"")</f>
        <v/>
      </c>
      <c r="M5334" s="45" t="str">
        <f>IF(OR(A5334="M02",A5334="M25",A5334="M01s"),H5334,"")</f>
        <v/>
      </c>
      <c r="N5334" s="46" t="e">
        <f>IF(A5334="ZMP",E5334*(1+(F5334/100)),#REF!)</f>
        <v>#REF!</v>
      </c>
      <c r="O5334" s="45" t="str">
        <f>IF(A5334="M01e",H5334,"")</f>
        <v/>
      </c>
    </row>
    <row r="5335" spans="1:15" ht="12.75" outlineLevel="1" collapsed="1" x14ac:dyDescent="0.2">
      <c r="A5335" s="38" t="s">
        <v>2276</v>
      </c>
      <c r="B5335" s="39" t="s">
        <v>2637</v>
      </c>
      <c r="C5335" s="39" t="s">
        <v>2638</v>
      </c>
      <c r="D5335" s="40" t="s">
        <v>111</v>
      </c>
      <c r="E5335" s="41">
        <v>1</v>
      </c>
      <c r="F5335" s="42"/>
      <c r="G5335" s="43">
        <v>4361.8900000000003</v>
      </c>
      <c r="H5335" s="44">
        <f>IF(ISNUMBER(F5335),(E5335*(1+(F5335/100))*G5335),G5335*E5335)</f>
        <v>4361.8900000000003</v>
      </c>
      <c r="I5335" s="45" t="str">
        <f>IF(OR(A5335="PM",A5335="PZ",A5335="PP"),H5335,"")</f>
        <v/>
      </c>
      <c r="J5335" s="45" t="str">
        <f>IF(A5335="S",H5335,"")</f>
        <v/>
      </c>
      <c r="K5335" s="35"/>
      <c r="L5335" s="45" t="str">
        <f>IF(A5335="M06",H5335,"")</f>
        <v/>
      </c>
      <c r="M5335" s="45">
        <f>IF(OR(A5335="M02",A5335="M25",A5335="M01s"),H5335,"")</f>
        <v>4361.8900000000003</v>
      </c>
      <c r="N5335" s="46" t="e">
        <f>IF(A5335="ZMP",E5335*(1+(F5335/100)),#REF!)</f>
        <v>#REF!</v>
      </c>
      <c r="O5335" s="45" t="str">
        <f>IF(A5335="M01e",H5335,"")</f>
        <v/>
      </c>
    </row>
    <row r="5336" spans="1:15" ht="12.75" outlineLevel="2" x14ac:dyDescent="0.2">
      <c r="A5336" s="47"/>
      <c r="B5336" s="48"/>
      <c r="C5336" s="48"/>
      <c r="D5336" s="49"/>
      <c r="E5336" s="50"/>
      <c r="F5336" s="51"/>
      <c r="G5336" s="52"/>
      <c r="H5336" s="53"/>
      <c r="I5336" s="54"/>
      <c r="J5336" s="54"/>
      <c r="K5336" s="35"/>
      <c r="L5336" s="54"/>
      <c r="M5336" s="54"/>
      <c r="N5336" s="54"/>
      <c r="O5336" s="54"/>
    </row>
    <row r="5337" spans="1:15" ht="12.75" x14ac:dyDescent="0.2">
      <c r="A5337" s="27" t="s">
        <v>198</v>
      </c>
      <c r="B5337" s="28" t="s">
        <v>2639</v>
      </c>
      <c r="C5337" s="29" t="s">
        <v>2640</v>
      </c>
      <c r="D5337" s="30" t="s">
        <v>253</v>
      </c>
      <c r="E5337" s="31">
        <v>1</v>
      </c>
      <c r="F5337" s="32"/>
      <c r="G5337" s="33">
        <v>6254.08</v>
      </c>
      <c r="H5337" s="34">
        <f>G5337</f>
        <v>6254.08</v>
      </c>
      <c r="I5337" s="35">
        <f>SUM(I5338:I5342)</f>
        <v>647.28</v>
      </c>
      <c r="J5337" s="35">
        <f>SUM(J5338:J5342)</f>
        <v>231.70999999999998</v>
      </c>
      <c r="K5337" s="35">
        <f t="shared" si="2003"/>
        <v>878.99</v>
      </c>
      <c r="L5337" s="35">
        <f>SUM(L5338:L5342)</f>
        <v>0</v>
      </c>
      <c r="M5337" s="35">
        <f>SUM(M5338:M5342)</f>
        <v>5378.57</v>
      </c>
      <c r="N5337" s="35"/>
      <c r="O5337" s="35">
        <f>SUM(O5338:O5342)</f>
        <v>0</v>
      </c>
    </row>
    <row r="5338" spans="1:15" ht="12.75" outlineLevel="1" collapsed="1" x14ac:dyDescent="0.2">
      <c r="A5338" s="38" t="s">
        <v>202</v>
      </c>
      <c r="B5338" s="39" t="s">
        <v>203</v>
      </c>
      <c r="C5338" s="39" t="s">
        <v>204</v>
      </c>
      <c r="D5338" s="40" t="s">
        <v>205</v>
      </c>
      <c r="E5338" s="41">
        <v>0.89900000000000002</v>
      </c>
      <c r="F5338" s="42"/>
      <c r="G5338" s="43">
        <v>720</v>
      </c>
      <c r="H5338" s="44">
        <f>IF(ISNUMBER(F5338),(E5338*(1+(F5338/100))*G5338),G5338*E5338)</f>
        <v>647.28</v>
      </c>
      <c r="I5338" s="45">
        <f>IF(OR(A5338="PM",A5338="PZ",A5338="PP"),H5338,"")</f>
        <v>647.28</v>
      </c>
      <c r="J5338" s="45" t="str">
        <f>IF(A5338="S",H5338,"")</f>
        <v/>
      </c>
      <c r="K5338" s="35"/>
      <c r="L5338" s="45" t="str">
        <f>IF(A5338="M06",H5338,"")</f>
        <v/>
      </c>
      <c r="M5338" s="45" t="str">
        <f>IF(OR(A5338="M02",A5338="M25",A5338="M01s"),H5338,"")</f>
        <v/>
      </c>
      <c r="N5338" s="46" t="e">
        <f>IF(A5338="ZMP",E5338*(1+(F5338/100)),#REF!)</f>
        <v>#REF!</v>
      </c>
      <c r="O5338" s="45" t="str">
        <f>IF(A5338="M01e",H5338,"")</f>
        <v/>
      </c>
    </row>
    <row r="5339" spans="1:15" ht="12.75" outlineLevel="1" collapsed="1" x14ac:dyDescent="0.2">
      <c r="A5339" s="38" t="s">
        <v>315</v>
      </c>
      <c r="B5339" s="39" t="s">
        <v>15</v>
      </c>
      <c r="C5339" s="39" t="s">
        <v>16</v>
      </c>
      <c r="D5339" s="40" t="s">
        <v>17</v>
      </c>
      <c r="E5339" s="41">
        <v>0.14499999999999999</v>
      </c>
      <c r="F5339" s="42"/>
      <c r="G5339" s="43">
        <v>990</v>
      </c>
      <c r="H5339" s="44">
        <f>IF(ISNUMBER(F5339),(E5339*(1+(F5339/100))*G5339),G5339*E5339)</f>
        <v>143.54999999999998</v>
      </c>
      <c r="I5339" s="45" t="str">
        <f>IF(OR(A5339="PM",A5339="PZ",A5339="PP"),H5339,"")</f>
        <v/>
      </c>
      <c r="J5339" s="45">
        <f>IF(A5339="S",H5339,"")</f>
        <v>143.54999999999998</v>
      </c>
      <c r="K5339" s="35"/>
      <c r="L5339" s="45" t="str">
        <f>IF(A5339="M06",H5339,"")</f>
        <v/>
      </c>
      <c r="M5339" s="45" t="str">
        <f>IF(OR(A5339="M02",A5339="M25",A5339="M01s"),H5339,"")</f>
        <v/>
      </c>
      <c r="N5339" s="46" t="e">
        <f>IF(A5339="ZMP",E5339*(1+(F5339/100)),#REF!)</f>
        <v>#REF!</v>
      </c>
      <c r="O5339" s="45" t="str">
        <f>IF(A5339="M01e",H5339,"")</f>
        <v/>
      </c>
    </row>
    <row r="5340" spans="1:15" ht="12.75" outlineLevel="1" collapsed="1" x14ac:dyDescent="0.2">
      <c r="A5340" s="38" t="s">
        <v>315</v>
      </c>
      <c r="B5340" s="39" t="s">
        <v>75</v>
      </c>
      <c r="C5340" s="39" t="s">
        <v>76</v>
      </c>
      <c r="D5340" s="40" t="s">
        <v>17</v>
      </c>
      <c r="E5340" s="41">
        <v>0.11600000000000001</v>
      </c>
      <c r="F5340" s="42"/>
      <c r="G5340" s="43">
        <v>760</v>
      </c>
      <c r="H5340" s="44">
        <f>IF(ISNUMBER(F5340),(E5340*(1+(F5340/100))*G5340),G5340*E5340)</f>
        <v>88.160000000000011</v>
      </c>
      <c r="I5340" s="45" t="str">
        <f>IF(OR(A5340="PM",A5340="PZ",A5340="PP"),H5340,"")</f>
        <v/>
      </c>
      <c r="J5340" s="45">
        <f>IF(A5340="S",H5340,"")</f>
        <v>88.160000000000011</v>
      </c>
      <c r="K5340" s="35"/>
      <c r="L5340" s="45" t="str">
        <f>IF(A5340="M06",H5340,"")</f>
        <v/>
      </c>
      <c r="M5340" s="45" t="str">
        <f>IF(OR(A5340="M02",A5340="M25",A5340="M01s"),H5340,"")</f>
        <v/>
      </c>
      <c r="N5340" s="46" t="e">
        <f>IF(A5340="ZMP",E5340*(1+(F5340/100)),#REF!)</f>
        <v>#REF!</v>
      </c>
      <c r="O5340" s="45" t="str">
        <f>IF(A5340="M01e",H5340,"")</f>
        <v/>
      </c>
    </row>
    <row r="5341" spans="1:15" ht="12.75" outlineLevel="1" collapsed="1" x14ac:dyDescent="0.2">
      <c r="A5341" s="38" t="s">
        <v>2276</v>
      </c>
      <c r="B5341" s="39" t="s">
        <v>2641</v>
      </c>
      <c r="C5341" s="39" t="s">
        <v>2642</v>
      </c>
      <c r="D5341" s="40" t="s">
        <v>111</v>
      </c>
      <c r="E5341" s="41">
        <v>1</v>
      </c>
      <c r="F5341" s="42"/>
      <c r="G5341" s="43">
        <v>5378.57</v>
      </c>
      <c r="H5341" s="44">
        <f>IF(ISNUMBER(F5341),(E5341*(1+(F5341/100))*G5341),G5341*E5341)</f>
        <v>5378.57</v>
      </c>
      <c r="I5341" s="45" t="str">
        <f>IF(OR(A5341="PM",A5341="PZ",A5341="PP"),H5341,"")</f>
        <v/>
      </c>
      <c r="J5341" s="45" t="str">
        <f>IF(A5341="S",H5341,"")</f>
        <v/>
      </c>
      <c r="K5341" s="35"/>
      <c r="L5341" s="45" t="str">
        <f>IF(A5341="M06",H5341,"")</f>
        <v/>
      </c>
      <c r="M5341" s="45">
        <f>IF(OR(A5341="M02",A5341="M25",A5341="M01s"),H5341,"")</f>
        <v>5378.57</v>
      </c>
      <c r="N5341" s="46" t="e">
        <f>IF(A5341="ZMP",E5341*(1+(F5341/100)),#REF!)</f>
        <v>#REF!</v>
      </c>
      <c r="O5341" s="45" t="str">
        <f>IF(A5341="M01e",H5341,"")</f>
        <v/>
      </c>
    </row>
    <row r="5342" spans="1:15" ht="12.75" outlineLevel="2" x14ac:dyDescent="0.2">
      <c r="A5342" s="47"/>
      <c r="B5342" s="48"/>
      <c r="C5342" s="48"/>
      <c r="D5342" s="49"/>
      <c r="E5342" s="50"/>
      <c r="F5342" s="51"/>
      <c r="G5342" s="52"/>
      <c r="H5342" s="53"/>
      <c r="I5342" s="54"/>
      <c r="J5342" s="54"/>
      <c r="K5342" s="35"/>
      <c r="L5342" s="54"/>
      <c r="M5342" s="54"/>
      <c r="N5342" s="54"/>
      <c r="O5342" s="54"/>
    </row>
    <row r="5343" spans="1:15" ht="12.75" x14ac:dyDescent="0.2">
      <c r="A5343" s="27" t="s">
        <v>198</v>
      </c>
      <c r="B5343" s="28" t="s">
        <v>2643</v>
      </c>
      <c r="C5343" s="29" t="s">
        <v>2644</v>
      </c>
      <c r="D5343" s="30" t="s">
        <v>253</v>
      </c>
      <c r="E5343" s="31">
        <v>1</v>
      </c>
      <c r="F5343" s="32"/>
      <c r="G5343" s="33">
        <v>6895.86</v>
      </c>
      <c r="H5343" s="34">
        <f>G5343</f>
        <v>6895.86</v>
      </c>
      <c r="I5343" s="35">
        <f>SUM(I5344:I5348)</f>
        <v>731.52</v>
      </c>
      <c r="J5343" s="35">
        <f>SUM(J5344:J5348)</f>
        <v>231.70999999999998</v>
      </c>
      <c r="K5343" s="35">
        <f t="shared" si="2003"/>
        <v>963.23</v>
      </c>
      <c r="L5343" s="35">
        <f>SUM(L5344:L5348)</f>
        <v>0</v>
      </c>
      <c r="M5343" s="35">
        <f>SUM(M5344:M5348)</f>
        <v>5936.11</v>
      </c>
      <c r="N5343" s="35"/>
      <c r="O5343" s="35">
        <f>SUM(O5344:O5348)</f>
        <v>0</v>
      </c>
    </row>
    <row r="5344" spans="1:15" ht="12.75" outlineLevel="1" collapsed="1" x14ac:dyDescent="0.2">
      <c r="A5344" s="38" t="s">
        <v>202</v>
      </c>
      <c r="B5344" s="39" t="s">
        <v>203</v>
      </c>
      <c r="C5344" s="39" t="s">
        <v>204</v>
      </c>
      <c r="D5344" s="40" t="s">
        <v>205</v>
      </c>
      <c r="E5344" s="41">
        <v>1.016</v>
      </c>
      <c r="F5344" s="42"/>
      <c r="G5344" s="43">
        <v>720</v>
      </c>
      <c r="H5344" s="44">
        <f>IF(ISNUMBER(F5344),(E5344*(1+(F5344/100))*G5344),G5344*E5344)</f>
        <v>731.52</v>
      </c>
      <c r="I5344" s="45">
        <f>IF(OR(A5344="PM",A5344="PZ",A5344="PP"),H5344,"")</f>
        <v>731.52</v>
      </c>
      <c r="J5344" s="45" t="str">
        <f>IF(A5344="S",H5344,"")</f>
        <v/>
      </c>
      <c r="K5344" s="35"/>
      <c r="L5344" s="45" t="str">
        <f>IF(A5344="M06",H5344,"")</f>
        <v/>
      </c>
      <c r="M5344" s="45" t="str">
        <f>IF(OR(A5344="M02",A5344="M25",A5344="M01s"),H5344,"")</f>
        <v/>
      </c>
      <c r="N5344" s="46" t="e">
        <f>IF(A5344="ZMP",E5344*(1+(F5344/100)),#REF!)</f>
        <v>#REF!</v>
      </c>
      <c r="O5344" s="45" t="str">
        <f>IF(A5344="M01e",H5344,"")</f>
        <v/>
      </c>
    </row>
    <row r="5345" spans="1:15" ht="12.75" outlineLevel="1" collapsed="1" x14ac:dyDescent="0.2">
      <c r="A5345" s="38" t="s">
        <v>315</v>
      </c>
      <c r="B5345" s="39" t="s">
        <v>15</v>
      </c>
      <c r="C5345" s="39" t="s">
        <v>16</v>
      </c>
      <c r="D5345" s="40" t="s">
        <v>17</v>
      </c>
      <c r="E5345" s="41">
        <v>0.14499999999999999</v>
      </c>
      <c r="F5345" s="42"/>
      <c r="G5345" s="43">
        <v>990</v>
      </c>
      <c r="H5345" s="44">
        <f>IF(ISNUMBER(F5345),(E5345*(1+(F5345/100))*G5345),G5345*E5345)</f>
        <v>143.54999999999998</v>
      </c>
      <c r="I5345" s="45" t="str">
        <f>IF(OR(A5345="PM",A5345="PZ",A5345="PP"),H5345,"")</f>
        <v/>
      </c>
      <c r="J5345" s="45">
        <f>IF(A5345="S",H5345,"")</f>
        <v>143.54999999999998</v>
      </c>
      <c r="K5345" s="35"/>
      <c r="L5345" s="45" t="str">
        <f>IF(A5345="M06",H5345,"")</f>
        <v/>
      </c>
      <c r="M5345" s="45" t="str">
        <f>IF(OR(A5345="M02",A5345="M25",A5345="M01s"),H5345,"")</f>
        <v/>
      </c>
      <c r="N5345" s="46" t="e">
        <f>IF(A5345="ZMP",E5345*(1+(F5345/100)),#REF!)</f>
        <v>#REF!</v>
      </c>
      <c r="O5345" s="45" t="str">
        <f>IF(A5345="M01e",H5345,"")</f>
        <v/>
      </c>
    </row>
    <row r="5346" spans="1:15" ht="12.75" outlineLevel="1" collapsed="1" x14ac:dyDescent="0.2">
      <c r="A5346" s="38" t="s">
        <v>315</v>
      </c>
      <c r="B5346" s="39" t="s">
        <v>75</v>
      </c>
      <c r="C5346" s="39" t="s">
        <v>76</v>
      </c>
      <c r="D5346" s="40" t="s">
        <v>17</v>
      </c>
      <c r="E5346" s="41">
        <v>0.11600000000000001</v>
      </c>
      <c r="F5346" s="42"/>
      <c r="G5346" s="43">
        <v>760</v>
      </c>
      <c r="H5346" s="44">
        <f>IF(ISNUMBER(F5346),(E5346*(1+(F5346/100))*G5346),G5346*E5346)</f>
        <v>88.160000000000011</v>
      </c>
      <c r="I5346" s="45" t="str">
        <f>IF(OR(A5346="PM",A5346="PZ",A5346="PP"),H5346,"")</f>
        <v/>
      </c>
      <c r="J5346" s="45">
        <f>IF(A5346="S",H5346,"")</f>
        <v>88.160000000000011</v>
      </c>
      <c r="K5346" s="35"/>
      <c r="L5346" s="45" t="str">
        <f>IF(A5346="M06",H5346,"")</f>
        <v/>
      </c>
      <c r="M5346" s="45" t="str">
        <f>IF(OR(A5346="M02",A5346="M25",A5346="M01s"),H5346,"")</f>
        <v/>
      </c>
      <c r="N5346" s="46" t="e">
        <f>IF(A5346="ZMP",E5346*(1+(F5346/100)),#REF!)</f>
        <v>#REF!</v>
      </c>
      <c r="O5346" s="45" t="str">
        <f>IF(A5346="M01e",H5346,"")</f>
        <v/>
      </c>
    </row>
    <row r="5347" spans="1:15" ht="12.75" outlineLevel="1" collapsed="1" x14ac:dyDescent="0.2">
      <c r="A5347" s="38" t="s">
        <v>2276</v>
      </c>
      <c r="B5347" s="39" t="s">
        <v>2645</v>
      </c>
      <c r="C5347" s="39" t="s">
        <v>2646</v>
      </c>
      <c r="D5347" s="40" t="s">
        <v>111</v>
      </c>
      <c r="E5347" s="41">
        <v>1</v>
      </c>
      <c r="F5347" s="42"/>
      <c r="G5347" s="43">
        <v>5936.11</v>
      </c>
      <c r="H5347" s="44">
        <f>IF(ISNUMBER(F5347),(E5347*(1+(F5347/100))*G5347),G5347*E5347)</f>
        <v>5936.11</v>
      </c>
      <c r="I5347" s="45" t="str">
        <f>IF(OR(A5347="PM",A5347="PZ",A5347="PP"),H5347,"")</f>
        <v/>
      </c>
      <c r="J5347" s="45" t="str">
        <f>IF(A5347="S",H5347,"")</f>
        <v/>
      </c>
      <c r="K5347" s="35"/>
      <c r="L5347" s="45" t="str">
        <f>IF(A5347="M06",H5347,"")</f>
        <v/>
      </c>
      <c r="M5347" s="45">
        <f>IF(OR(A5347="M02",A5347="M25",A5347="M01s"),H5347,"")</f>
        <v>5936.11</v>
      </c>
      <c r="N5347" s="46" t="e">
        <f>IF(A5347="ZMP",E5347*(1+(F5347/100)),#REF!)</f>
        <v>#REF!</v>
      </c>
      <c r="O5347" s="45" t="str">
        <f>IF(A5347="M01e",H5347,"")</f>
        <v/>
      </c>
    </row>
    <row r="5348" spans="1:15" ht="12.75" outlineLevel="2" x14ac:dyDescent="0.2">
      <c r="A5348" s="47"/>
      <c r="B5348" s="48"/>
      <c r="C5348" s="48"/>
      <c r="D5348" s="49"/>
      <c r="E5348" s="50"/>
      <c r="F5348" s="51"/>
      <c r="G5348" s="52"/>
      <c r="H5348" s="53"/>
      <c r="I5348" s="54"/>
      <c r="J5348" s="54"/>
      <c r="K5348" s="35"/>
      <c r="L5348" s="54"/>
      <c r="M5348" s="54"/>
      <c r="N5348" s="54"/>
      <c r="O5348" s="54"/>
    </row>
    <row r="5349" spans="1:15" ht="12.75" x14ac:dyDescent="0.2">
      <c r="A5349" s="27" t="s">
        <v>198</v>
      </c>
      <c r="B5349" s="28" t="s">
        <v>2647</v>
      </c>
      <c r="C5349" s="29" t="s">
        <v>2648</v>
      </c>
      <c r="D5349" s="30" t="s">
        <v>253</v>
      </c>
      <c r="E5349" s="31">
        <v>1</v>
      </c>
      <c r="F5349" s="32"/>
      <c r="G5349" s="33">
        <v>9325.27</v>
      </c>
      <c r="H5349" s="34">
        <f>G5349</f>
        <v>9325.27</v>
      </c>
      <c r="I5349" s="35">
        <f>SUM(I5350:I5354)</f>
        <v>914.4</v>
      </c>
      <c r="J5349" s="35">
        <f>SUM(J5350:J5354)</f>
        <v>231.70999999999998</v>
      </c>
      <c r="K5349" s="35">
        <f t="shared" si="2003"/>
        <v>1146.1099999999999</v>
      </c>
      <c r="L5349" s="35">
        <f>SUM(L5350:L5354)</f>
        <v>0</v>
      </c>
      <c r="M5349" s="35">
        <f>SUM(M5350:M5354)</f>
        <v>8182.64</v>
      </c>
      <c r="N5349" s="35"/>
      <c r="O5349" s="35">
        <f>SUM(O5350:O5354)</f>
        <v>0</v>
      </c>
    </row>
    <row r="5350" spans="1:15" ht="12.75" outlineLevel="1" collapsed="1" x14ac:dyDescent="0.2">
      <c r="A5350" s="38" t="s">
        <v>202</v>
      </c>
      <c r="B5350" s="39" t="s">
        <v>203</v>
      </c>
      <c r="C5350" s="39" t="s">
        <v>204</v>
      </c>
      <c r="D5350" s="40" t="s">
        <v>205</v>
      </c>
      <c r="E5350" s="41">
        <v>1.27</v>
      </c>
      <c r="F5350" s="42"/>
      <c r="G5350" s="43">
        <v>720</v>
      </c>
      <c r="H5350" s="44">
        <f>IF(ISNUMBER(F5350),(E5350*(1+(F5350/100))*G5350),G5350*E5350)</f>
        <v>914.4</v>
      </c>
      <c r="I5350" s="45">
        <f>IF(OR(A5350="PM",A5350="PZ",A5350="PP"),H5350,"")</f>
        <v>914.4</v>
      </c>
      <c r="J5350" s="45" t="str">
        <f>IF(A5350="S",H5350,"")</f>
        <v/>
      </c>
      <c r="K5350" s="35"/>
      <c r="L5350" s="45" t="str">
        <f>IF(A5350="M06",H5350,"")</f>
        <v/>
      </c>
      <c r="M5350" s="45" t="str">
        <f>IF(OR(A5350="M02",A5350="M25",A5350="M01s"),H5350,"")</f>
        <v/>
      </c>
      <c r="N5350" s="46" t="e">
        <f>IF(A5350="ZMP",E5350*(1+(F5350/100)),#REF!)</f>
        <v>#REF!</v>
      </c>
      <c r="O5350" s="45" t="str">
        <f>IF(A5350="M01e",H5350,"")</f>
        <v/>
      </c>
    </row>
    <row r="5351" spans="1:15" ht="12.75" outlineLevel="1" collapsed="1" x14ac:dyDescent="0.2">
      <c r="A5351" s="38" t="s">
        <v>315</v>
      </c>
      <c r="B5351" s="39" t="s">
        <v>15</v>
      </c>
      <c r="C5351" s="39" t="s">
        <v>16</v>
      </c>
      <c r="D5351" s="40" t="s">
        <v>17</v>
      </c>
      <c r="E5351" s="41">
        <v>0.14499999999999999</v>
      </c>
      <c r="F5351" s="42"/>
      <c r="G5351" s="43">
        <v>990</v>
      </c>
      <c r="H5351" s="44">
        <f>IF(ISNUMBER(F5351),(E5351*(1+(F5351/100))*G5351),G5351*E5351)</f>
        <v>143.54999999999998</v>
      </c>
      <c r="I5351" s="45" t="str">
        <f>IF(OR(A5351="PM",A5351="PZ",A5351="PP"),H5351,"")</f>
        <v/>
      </c>
      <c r="J5351" s="45">
        <f>IF(A5351="S",H5351,"")</f>
        <v>143.54999999999998</v>
      </c>
      <c r="K5351" s="35"/>
      <c r="L5351" s="45" t="str">
        <f>IF(A5351="M06",H5351,"")</f>
        <v/>
      </c>
      <c r="M5351" s="45" t="str">
        <f>IF(OR(A5351="M02",A5351="M25",A5351="M01s"),H5351,"")</f>
        <v/>
      </c>
      <c r="N5351" s="46" t="e">
        <f>IF(A5351="ZMP",E5351*(1+(F5351/100)),#REF!)</f>
        <v>#REF!</v>
      </c>
      <c r="O5351" s="45" t="str">
        <f>IF(A5351="M01e",H5351,"")</f>
        <v/>
      </c>
    </row>
    <row r="5352" spans="1:15" ht="12.75" outlineLevel="1" collapsed="1" x14ac:dyDescent="0.2">
      <c r="A5352" s="38" t="s">
        <v>315</v>
      </c>
      <c r="B5352" s="39" t="s">
        <v>75</v>
      </c>
      <c r="C5352" s="39" t="s">
        <v>76</v>
      </c>
      <c r="D5352" s="40" t="s">
        <v>17</v>
      </c>
      <c r="E5352" s="41">
        <v>0.11600000000000001</v>
      </c>
      <c r="F5352" s="42"/>
      <c r="G5352" s="43">
        <v>760</v>
      </c>
      <c r="H5352" s="44">
        <f>IF(ISNUMBER(F5352),(E5352*(1+(F5352/100))*G5352),G5352*E5352)</f>
        <v>88.160000000000011</v>
      </c>
      <c r="I5352" s="45" t="str">
        <f>IF(OR(A5352="PM",A5352="PZ",A5352="PP"),H5352,"")</f>
        <v/>
      </c>
      <c r="J5352" s="45">
        <f>IF(A5352="S",H5352,"")</f>
        <v>88.160000000000011</v>
      </c>
      <c r="K5352" s="35"/>
      <c r="L5352" s="45" t="str">
        <f>IF(A5352="M06",H5352,"")</f>
        <v/>
      </c>
      <c r="M5352" s="45" t="str">
        <f>IF(OR(A5352="M02",A5352="M25",A5352="M01s"),H5352,"")</f>
        <v/>
      </c>
      <c r="N5352" s="46" t="e">
        <f>IF(A5352="ZMP",E5352*(1+(F5352/100)),#REF!)</f>
        <v>#REF!</v>
      </c>
      <c r="O5352" s="45" t="str">
        <f>IF(A5352="M01e",H5352,"")</f>
        <v/>
      </c>
    </row>
    <row r="5353" spans="1:15" ht="12.75" outlineLevel="1" collapsed="1" x14ac:dyDescent="0.2">
      <c r="A5353" s="38" t="s">
        <v>2276</v>
      </c>
      <c r="B5353" s="39" t="s">
        <v>2649</v>
      </c>
      <c r="C5353" s="39" t="s">
        <v>2650</v>
      </c>
      <c r="D5353" s="40" t="s">
        <v>111</v>
      </c>
      <c r="E5353" s="41">
        <v>1</v>
      </c>
      <c r="F5353" s="42"/>
      <c r="G5353" s="43">
        <v>8182.64</v>
      </c>
      <c r="H5353" s="44">
        <f>IF(ISNUMBER(F5353),(E5353*(1+(F5353/100))*G5353),G5353*E5353)</f>
        <v>8182.64</v>
      </c>
      <c r="I5353" s="45" t="str">
        <f>IF(OR(A5353="PM",A5353="PZ",A5353="PP"),H5353,"")</f>
        <v/>
      </c>
      <c r="J5353" s="45" t="str">
        <f>IF(A5353="S",H5353,"")</f>
        <v/>
      </c>
      <c r="K5353" s="35"/>
      <c r="L5353" s="45" t="str">
        <f>IF(A5353="M06",H5353,"")</f>
        <v/>
      </c>
      <c r="M5353" s="45">
        <f>IF(OR(A5353="M02",A5353="M25",A5353="M01s"),H5353,"")</f>
        <v>8182.64</v>
      </c>
      <c r="N5353" s="46" t="e">
        <f>IF(A5353="ZMP",E5353*(1+(F5353/100)),#REF!)</f>
        <v>#REF!</v>
      </c>
      <c r="O5353" s="45" t="str">
        <f>IF(A5353="M01e",H5353,"")</f>
        <v/>
      </c>
    </row>
    <row r="5354" spans="1:15" ht="12.75" outlineLevel="2" x14ac:dyDescent="0.2">
      <c r="A5354" s="47"/>
      <c r="B5354" s="48"/>
      <c r="C5354" s="48"/>
      <c r="D5354" s="49"/>
      <c r="E5354" s="50"/>
      <c r="F5354" s="51"/>
      <c r="G5354" s="52"/>
      <c r="H5354" s="53"/>
      <c r="I5354" s="54"/>
      <c r="J5354" s="54"/>
      <c r="K5354" s="35"/>
      <c r="L5354" s="54"/>
      <c r="M5354" s="54"/>
      <c r="N5354" s="54"/>
      <c r="O5354" s="54"/>
    </row>
    <row r="5355" spans="1:15" ht="12.75" x14ac:dyDescent="0.2">
      <c r="A5355" s="27" t="s">
        <v>198</v>
      </c>
      <c r="B5355" s="28" t="s">
        <v>2651</v>
      </c>
      <c r="C5355" s="29" t="s">
        <v>2652</v>
      </c>
      <c r="D5355" s="30" t="s">
        <v>253</v>
      </c>
      <c r="E5355" s="31">
        <v>1</v>
      </c>
      <c r="F5355" s="32"/>
      <c r="G5355" s="33">
        <v>9974.25</v>
      </c>
      <c r="H5355" s="34">
        <f>G5355</f>
        <v>9974.25</v>
      </c>
      <c r="I5355" s="35">
        <f>SUM(I5356:I5360)</f>
        <v>1005.84</v>
      </c>
      <c r="J5355" s="35">
        <f>SUM(J5356:J5360)</f>
        <v>231.70999999999998</v>
      </c>
      <c r="K5355" s="35">
        <f t="shared" si="2003"/>
        <v>1237.55</v>
      </c>
      <c r="L5355" s="35">
        <f>SUM(L5356:L5360)</f>
        <v>0</v>
      </c>
      <c r="M5355" s="35">
        <f>SUM(M5356:M5360)</f>
        <v>8740.18</v>
      </c>
      <c r="N5355" s="35"/>
      <c r="O5355" s="35">
        <f>SUM(O5356:O5360)</f>
        <v>0</v>
      </c>
    </row>
    <row r="5356" spans="1:15" ht="12.75" outlineLevel="1" collapsed="1" x14ac:dyDescent="0.2">
      <c r="A5356" s="38" t="s">
        <v>202</v>
      </c>
      <c r="B5356" s="39" t="s">
        <v>203</v>
      </c>
      <c r="C5356" s="39" t="s">
        <v>204</v>
      </c>
      <c r="D5356" s="40" t="s">
        <v>205</v>
      </c>
      <c r="E5356" s="41">
        <v>1.397</v>
      </c>
      <c r="F5356" s="42"/>
      <c r="G5356" s="43">
        <v>720</v>
      </c>
      <c r="H5356" s="44">
        <f>IF(ISNUMBER(F5356),(E5356*(1+(F5356/100))*G5356),G5356*E5356)</f>
        <v>1005.84</v>
      </c>
      <c r="I5356" s="45">
        <f>IF(OR(A5356="PM",A5356="PZ",A5356="PP"),H5356,"")</f>
        <v>1005.84</v>
      </c>
      <c r="J5356" s="45" t="str">
        <f>IF(A5356="S",H5356,"")</f>
        <v/>
      </c>
      <c r="K5356" s="35"/>
      <c r="L5356" s="45" t="str">
        <f>IF(A5356="M06",H5356,"")</f>
        <v/>
      </c>
      <c r="M5356" s="45" t="str">
        <f>IF(OR(A5356="M02",A5356="M25",A5356="M01s"),H5356,"")</f>
        <v/>
      </c>
      <c r="N5356" s="46" t="e">
        <f>IF(A5356="ZMP",E5356*(1+(F5356/100)),#REF!)</f>
        <v>#REF!</v>
      </c>
      <c r="O5356" s="45" t="str">
        <f>IF(A5356="M01e",H5356,"")</f>
        <v/>
      </c>
    </row>
    <row r="5357" spans="1:15" ht="12.75" outlineLevel="1" collapsed="1" x14ac:dyDescent="0.2">
      <c r="A5357" s="38" t="s">
        <v>315</v>
      </c>
      <c r="B5357" s="39" t="s">
        <v>15</v>
      </c>
      <c r="C5357" s="39" t="s">
        <v>16</v>
      </c>
      <c r="D5357" s="40" t="s">
        <v>17</v>
      </c>
      <c r="E5357" s="41">
        <v>0.14499999999999999</v>
      </c>
      <c r="F5357" s="42"/>
      <c r="G5357" s="43">
        <v>990</v>
      </c>
      <c r="H5357" s="44">
        <f>IF(ISNUMBER(F5357),(E5357*(1+(F5357/100))*G5357),G5357*E5357)</f>
        <v>143.54999999999998</v>
      </c>
      <c r="I5357" s="45" t="str">
        <f>IF(OR(A5357="PM",A5357="PZ",A5357="PP"),H5357,"")</f>
        <v/>
      </c>
      <c r="J5357" s="45">
        <f>IF(A5357="S",H5357,"")</f>
        <v>143.54999999999998</v>
      </c>
      <c r="K5357" s="35"/>
      <c r="L5357" s="45" t="str">
        <f>IF(A5357="M06",H5357,"")</f>
        <v/>
      </c>
      <c r="M5357" s="45" t="str">
        <f>IF(OR(A5357="M02",A5357="M25",A5357="M01s"),H5357,"")</f>
        <v/>
      </c>
      <c r="N5357" s="46" t="e">
        <f>IF(A5357="ZMP",E5357*(1+(F5357/100)),#REF!)</f>
        <v>#REF!</v>
      </c>
      <c r="O5357" s="45" t="str">
        <f>IF(A5357="M01e",H5357,"")</f>
        <v/>
      </c>
    </row>
    <row r="5358" spans="1:15" ht="12.75" outlineLevel="1" collapsed="1" x14ac:dyDescent="0.2">
      <c r="A5358" s="38" t="s">
        <v>315</v>
      </c>
      <c r="B5358" s="39" t="s">
        <v>75</v>
      </c>
      <c r="C5358" s="39" t="s">
        <v>76</v>
      </c>
      <c r="D5358" s="40" t="s">
        <v>17</v>
      </c>
      <c r="E5358" s="41">
        <v>0.11600000000000001</v>
      </c>
      <c r="F5358" s="42"/>
      <c r="G5358" s="43">
        <v>760</v>
      </c>
      <c r="H5358" s="44">
        <f>IF(ISNUMBER(F5358),(E5358*(1+(F5358/100))*G5358),G5358*E5358)</f>
        <v>88.160000000000011</v>
      </c>
      <c r="I5358" s="45" t="str">
        <f>IF(OR(A5358="PM",A5358="PZ",A5358="PP"),H5358,"")</f>
        <v/>
      </c>
      <c r="J5358" s="45">
        <f>IF(A5358="S",H5358,"")</f>
        <v>88.160000000000011</v>
      </c>
      <c r="K5358" s="35"/>
      <c r="L5358" s="45" t="str">
        <f>IF(A5358="M06",H5358,"")</f>
        <v/>
      </c>
      <c r="M5358" s="45" t="str">
        <f>IF(OR(A5358="M02",A5358="M25",A5358="M01s"),H5358,"")</f>
        <v/>
      </c>
      <c r="N5358" s="46" t="e">
        <f>IF(A5358="ZMP",E5358*(1+(F5358/100)),#REF!)</f>
        <v>#REF!</v>
      </c>
      <c r="O5358" s="45" t="str">
        <f>IF(A5358="M01e",H5358,"")</f>
        <v/>
      </c>
    </row>
    <row r="5359" spans="1:15" ht="12.75" outlineLevel="1" collapsed="1" x14ac:dyDescent="0.2">
      <c r="A5359" s="38" t="s">
        <v>2276</v>
      </c>
      <c r="B5359" s="39" t="s">
        <v>2653</v>
      </c>
      <c r="C5359" s="39" t="s">
        <v>2654</v>
      </c>
      <c r="D5359" s="40" t="s">
        <v>111</v>
      </c>
      <c r="E5359" s="41">
        <v>1</v>
      </c>
      <c r="F5359" s="42"/>
      <c r="G5359" s="43">
        <v>8740.18</v>
      </c>
      <c r="H5359" s="44">
        <f>IF(ISNUMBER(F5359),(E5359*(1+(F5359/100))*G5359),G5359*E5359)</f>
        <v>8740.18</v>
      </c>
      <c r="I5359" s="45" t="str">
        <f>IF(OR(A5359="PM",A5359="PZ",A5359="PP"),H5359,"")</f>
        <v/>
      </c>
      <c r="J5359" s="45" t="str">
        <f>IF(A5359="S",H5359,"")</f>
        <v/>
      </c>
      <c r="K5359" s="35"/>
      <c r="L5359" s="45" t="str">
        <f>IF(A5359="M06",H5359,"")</f>
        <v/>
      </c>
      <c r="M5359" s="45">
        <f>IF(OR(A5359="M02",A5359="M25",A5359="M01s"),H5359,"")</f>
        <v>8740.18</v>
      </c>
      <c r="N5359" s="46" t="e">
        <f>IF(A5359="ZMP",E5359*(1+(F5359/100)),#REF!)</f>
        <v>#REF!</v>
      </c>
      <c r="O5359" s="45" t="str">
        <f>IF(A5359="M01e",H5359,"")</f>
        <v/>
      </c>
    </row>
    <row r="5360" spans="1:15" ht="12.75" outlineLevel="2" x14ac:dyDescent="0.2">
      <c r="A5360" s="47"/>
      <c r="B5360" s="48"/>
      <c r="C5360" s="48"/>
      <c r="D5360" s="49"/>
      <c r="E5360" s="50"/>
      <c r="F5360" s="51"/>
      <c r="G5360" s="52"/>
      <c r="H5360" s="53"/>
      <c r="I5360" s="54"/>
      <c r="J5360" s="54"/>
      <c r="K5360" s="35"/>
      <c r="L5360" s="54"/>
      <c r="M5360" s="54"/>
      <c r="N5360" s="54"/>
      <c r="O5360" s="54"/>
    </row>
    <row r="5361" spans="1:15" ht="12.75" x14ac:dyDescent="0.2">
      <c r="A5361" s="27" t="s">
        <v>198</v>
      </c>
      <c r="B5361" s="28" t="s">
        <v>2655</v>
      </c>
      <c r="C5361" s="29" t="s">
        <v>2656</v>
      </c>
      <c r="D5361" s="30" t="s">
        <v>253</v>
      </c>
      <c r="E5361" s="31">
        <v>1</v>
      </c>
      <c r="F5361" s="32"/>
      <c r="G5361" s="33">
        <v>7371.4</v>
      </c>
      <c r="H5361" s="34">
        <f>G5361</f>
        <v>7371.4</v>
      </c>
      <c r="I5361" s="35">
        <f>SUM(I5362:I5366)</f>
        <v>731.52</v>
      </c>
      <c r="J5361" s="35">
        <f>SUM(J5362:J5366)</f>
        <v>231.70999999999998</v>
      </c>
      <c r="K5361" s="35">
        <f t="shared" si="2003"/>
        <v>963.23</v>
      </c>
      <c r="L5361" s="35">
        <f>SUM(L5362:L5366)</f>
        <v>0</v>
      </c>
      <c r="M5361" s="35">
        <f>SUM(M5362:M5366)</f>
        <v>6411.65</v>
      </c>
      <c r="N5361" s="35"/>
      <c r="O5361" s="35">
        <f>SUM(O5362:O5366)</f>
        <v>0</v>
      </c>
    </row>
    <row r="5362" spans="1:15" ht="12.75" outlineLevel="1" collapsed="1" x14ac:dyDescent="0.2">
      <c r="A5362" s="38" t="s">
        <v>202</v>
      </c>
      <c r="B5362" s="39" t="s">
        <v>203</v>
      </c>
      <c r="C5362" s="39" t="s">
        <v>204</v>
      </c>
      <c r="D5362" s="40" t="s">
        <v>205</v>
      </c>
      <c r="E5362" s="41">
        <v>1.016</v>
      </c>
      <c r="F5362" s="42"/>
      <c r="G5362" s="43">
        <v>720</v>
      </c>
      <c r="H5362" s="44">
        <f>IF(ISNUMBER(F5362),(E5362*(1+(F5362/100))*G5362),G5362*E5362)</f>
        <v>731.52</v>
      </c>
      <c r="I5362" s="45">
        <f>IF(OR(A5362="PM",A5362="PZ",A5362="PP"),H5362,"")</f>
        <v>731.52</v>
      </c>
      <c r="J5362" s="45" t="str">
        <f>IF(A5362="S",H5362,"")</f>
        <v/>
      </c>
      <c r="K5362" s="35"/>
      <c r="L5362" s="45" t="str">
        <f>IF(A5362="M06",H5362,"")</f>
        <v/>
      </c>
      <c r="M5362" s="45" t="str">
        <f>IF(OR(A5362="M02",A5362="M25",A5362="M01s"),H5362,"")</f>
        <v/>
      </c>
      <c r="N5362" s="46" t="e">
        <f>IF(A5362="ZMP",E5362*(1+(F5362/100)),#REF!)</f>
        <v>#REF!</v>
      </c>
      <c r="O5362" s="45" t="str">
        <f>IF(A5362="M01e",H5362,"")</f>
        <v/>
      </c>
    </row>
    <row r="5363" spans="1:15" ht="12.75" outlineLevel="1" collapsed="1" x14ac:dyDescent="0.2">
      <c r="A5363" s="38" t="s">
        <v>315</v>
      </c>
      <c r="B5363" s="39" t="s">
        <v>15</v>
      </c>
      <c r="C5363" s="39" t="s">
        <v>16</v>
      </c>
      <c r="D5363" s="40" t="s">
        <v>17</v>
      </c>
      <c r="E5363" s="41">
        <v>0.14499999999999999</v>
      </c>
      <c r="F5363" s="42"/>
      <c r="G5363" s="43">
        <v>990</v>
      </c>
      <c r="H5363" s="44">
        <f>IF(ISNUMBER(F5363),(E5363*(1+(F5363/100))*G5363),G5363*E5363)</f>
        <v>143.54999999999998</v>
      </c>
      <c r="I5363" s="45" t="str">
        <f>IF(OR(A5363="PM",A5363="PZ",A5363="PP"),H5363,"")</f>
        <v/>
      </c>
      <c r="J5363" s="45">
        <f>IF(A5363="S",H5363,"")</f>
        <v>143.54999999999998</v>
      </c>
      <c r="K5363" s="35"/>
      <c r="L5363" s="45" t="str">
        <f>IF(A5363="M06",H5363,"")</f>
        <v/>
      </c>
      <c r="M5363" s="45" t="str">
        <f>IF(OR(A5363="M02",A5363="M25",A5363="M01s"),H5363,"")</f>
        <v/>
      </c>
      <c r="N5363" s="46" t="e">
        <f>IF(A5363="ZMP",E5363*(1+(F5363/100)),#REF!)</f>
        <v>#REF!</v>
      </c>
      <c r="O5363" s="45" t="str">
        <f>IF(A5363="M01e",H5363,"")</f>
        <v/>
      </c>
    </row>
    <row r="5364" spans="1:15" ht="12.75" outlineLevel="1" collapsed="1" x14ac:dyDescent="0.2">
      <c r="A5364" s="38" t="s">
        <v>315</v>
      </c>
      <c r="B5364" s="39" t="s">
        <v>75</v>
      </c>
      <c r="C5364" s="39" t="s">
        <v>76</v>
      </c>
      <c r="D5364" s="40" t="s">
        <v>17</v>
      </c>
      <c r="E5364" s="41">
        <v>0.11600000000000001</v>
      </c>
      <c r="F5364" s="42"/>
      <c r="G5364" s="43">
        <v>760</v>
      </c>
      <c r="H5364" s="44">
        <f>IF(ISNUMBER(F5364),(E5364*(1+(F5364/100))*G5364),G5364*E5364)</f>
        <v>88.160000000000011</v>
      </c>
      <c r="I5364" s="45" t="str">
        <f>IF(OR(A5364="PM",A5364="PZ",A5364="PP"),H5364,"")</f>
        <v/>
      </c>
      <c r="J5364" s="45">
        <f>IF(A5364="S",H5364,"")</f>
        <v>88.160000000000011</v>
      </c>
      <c r="K5364" s="35"/>
      <c r="L5364" s="45" t="str">
        <f>IF(A5364="M06",H5364,"")</f>
        <v/>
      </c>
      <c r="M5364" s="45" t="str">
        <f>IF(OR(A5364="M02",A5364="M25",A5364="M01s"),H5364,"")</f>
        <v/>
      </c>
      <c r="N5364" s="46" t="e">
        <f>IF(A5364="ZMP",E5364*(1+(F5364/100)),#REF!)</f>
        <v>#REF!</v>
      </c>
      <c r="O5364" s="45" t="str">
        <f>IF(A5364="M01e",H5364,"")</f>
        <v/>
      </c>
    </row>
    <row r="5365" spans="1:15" ht="12.75" outlineLevel="1" collapsed="1" x14ac:dyDescent="0.2">
      <c r="A5365" s="38" t="s">
        <v>2276</v>
      </c>
      <c r="B5365" s="39" t="s">
        <v>2657</v>
      </c>
      <c r="C5365" s="39" t="s">
        <v>2658</v>
      </c>
      <c r="D5365" s="40" t="s">
        <v>111</v>
      </c>
      <c r="E5365" s="41">
        <v>1</v>
      </c>
      <c r="F5365" s="42"/>
      <c r="G5365" s="43">
        <v>6411.65</v>
      </c>
      <c r="H5365" s="44">
        <f>IF(ISNUMBER(F5365),(E5365*(1+(F5365/100))*G5365),G5365*E5365)</f>
        <v>6411.65</v>
      </c>
      <c r="I5365" s="45" t="str">
        <f>IF(OR(A5365="PM",A5365="PZ",A5365="PP"),H5365,"")</f>
        <v/>
      </c>
      <c r="J5365" s="45" t="str">
        <f>IF(A5365="S",H5365,"")</f>
        <v/>
      </c>
      <c r="K5365" s="35"/>
      <c r="L5365" s="45" t="str">
        <f>IF(A5365="M06",H5365,"")</f>
        <v/>
      </c>
      <c r="M5365" s="45">
        <f>IF(OR(A5365="M02",A5365="M25",A5365="M01s"),H5365,"")</f>
        <v>6411.65</v>
      </c>
      <c r="N5365" s="46" t="e">
        <f>IF(A5365="ZMP",E5365*(1+(F5365/100)),#REF!)</f>
        <v>#REF!</v>
      </c>
      <c r="O5365" s="45" t="str">
        <f>IF(A5365="M01e",H5365,"")</f>
        <v/>
      </c>
    </row>
    <row r="5366" spans="1:15" ht="12.75" outlineLevel="2" x14ac:dyDescent="0.2">
      <c r="A5366" s="47"/>
      <c r="B5366" s="48"/>
      <c r="C5366" s="48"/>
      <c r="D5366" s="49"/>
      <c r="E5366" s="50"/>
      <c r="F5366" s="51"/>
      <c r="G5366" s="52"/>
      <c r="H5366" s="53"/>
      <c r="I5366" s="54"/>
      <c r="J5366" s="54"/>
      <c r="K5366" s="35"/>
      <c r="L5366" s="54"/>
      <c r="M5366" s="54"/>
      <c r="N5366" s="54"/>
      <c r="O5366" s="54"/>
    </row>
    <row r="5367" spans="1:15" ht="12.75" x14ac:dyDescent="0.2">
      <c r="A5367" s="27" t="s">
        <v>198</v>
      </c>
      <c r="B5367" s="28" t="s">
        <v>2659</v>
      </c>
      <c r="C5367" s="29" t="s">
        <v>2660</v>
      </c>
      <c r="D5367" s="30" t="s">
        <v>253</v>
      </c>
      <c r="E5367" s="31">
        <v>1</v>
      </c>
      <c r="F5367" s="32"/>
      <c r="G5367" s="33">
        <v>7117.23</v>
      </c>
      <c r="H5367" s="34">
        <f>G5367</f>
        <v>7117.23</v>
      </c>
      <c r="I5367" s="35">
        <f>SUM(I5368:I5372)</f>
        <v>731.52</v>
      </c>
      <c r="J5367" s="35">
        <f>SUM(J5368:J5372)</f>
        <v>231.70999999999998</v>
      </c>
      <c r="K5367" s="35">
        <f t="shared" si="2003"/>
        <v>963.23</v>
      </c>
      <c r="L5367" s="35">
        <f>SUM(L5368:L5372)</f>
        <v>0</v>
      </c>
      <c r="M5367" s="35">
        <f>SUM(M5368:M5372)</f>
        <v>6157.48</v>
      </c>
      <c r="N5367" s="35"/>
      <c r="O5367" s="35">
        <f>SUM(O5368:O5372)</f>
        <v>0</v>
      </c>
    </row>
    <row r="5368" spans="1:15" ht="12.75" outlineLevel="1" collapsed="1" x14ac:dyDescent="0.2">
      <c r="A5368" s="38" t="s">
        <v>202</v>
      </c>
      <c r="B5368" s="39" t="s">
        <v>203</v>
      </c>
      <c r="C5368" s="39" t="s">
        <v>204</v>
      </c>
      <c r="D5368" s="40" t="s">
        <v>205</v>
      </c>
      <c r="E5368" s="41">
        <v>1.016</v>
      </c>
      <c r="F5368" s="42"/>
      <c r="G5368" s="43">
        <v>720</v>
      </c>
      <c r="H5368" s="44">
        <f>IF(ISNUMBER(F5368),(E5368*(1+(F5368/100))*G5368),G5368*E5368)</f>
        <v>731.52</v>
      </c>
      <c r="I5368" s="45">
        <f>IF(OR(A5368="PM",A5368="PZ",A5368="PP"),H5368,"")</f>
        <v>731.52</v>
      </c>
      <c r="J5368" s="45" t="str">
        <f>IF(A5368="S",H5368,"")</f>
        <v/>
      </c>
      <c r="K5368" s="35"/>
      <c r="L5368" s="45" t="str">
        <f>IF(A5368="M06",H5368,"")</f>
        <v/>
      </c>
      <c r="M5368" s="45" t="str">
        <f>IF(OR(A5368="M02",A5368="M25",A5368="M01s"),H5368,"")</f>
        <v/>
      </c>
      <c r="N5368" s="46" t="e">
        <f>IF(A5368="ZMP",E5368*(1+(F5368/100)),#REF!)</f>
        <v>#REF!</v>
      </c>
      <c r="O5368" s="45" t="str">
        <f>IF(A5368="M01e",H5368,"")</f>
        <v/>
      </c>
    </row>
    <row r="5369" spans="1:15" ht="12.75" outlineLevel="1" collapsed="1" x14ac:dyDescent="0.2">
      <c r="A5369" s="38" t="s">
        <v>315</v>
      </c>
      <c r="B5369" s="39" t="s">
        <v>15</v>
      </c>
      <c r="C5369" s="39" t="s">
        <v>16</v>
      </c>
      <c r="D5369" s="40" t="s">
        <v>17</v>
      </c>
      <c r="E5369" s="41">
        <v>0.14499999999999999</v>
      </c>
      <c r="F5369" s="42"/>
      <c r="G5369" s="43">
        <v>990</v>
      </c>
      <c r="H5369" s="44">
        <f>IF(ISNUMBER(F5369),(E5369*(1+(F5369/100))*G5369),G5369*E5369)</f>
        <v>143.54999999999998</v>
      </c>
      <c r="I5369" s="45" t="str">
        <f>IF(OR(A5369="PM",A5369="PZ",A5369="PP"),H5369,"")</f>
        <v/>
      </c>
      <c r="J5369" s="45">
        <f>IF(A5369="S",H5369,"")</f>
        <v>143.54999999999998</v>
      </c>
      <c r="K5369" s="35"/>
      <c r="L5369" s="45" t="str">
        <f>IF(A5369="M06",H5369,"")</f>
        <v/>
      </c>
      <c r="M5369" s="45" t="str">
        <f>IF(OR(A5369="M02",A5369="M25",A5369="M01s"),H5369,"")</f>
        <v/>
      </c>
      <c r="N5369" s="46" t="e">
        <f>IF(A5369="ZMP",E5369*(1+(F5369/100)),#REF!)</f>
        <v>#REF!</v>
      </c>
      <c r="O5369" s="45" t="str">
        <f>IF(A5369="M01e",H5369,"")</f>
        <v/>
      </c>
    </row>
    <row r="5370" spans="1:15" ht="12.75" outlineLevel="1" collapsed="1" x14ac:dyDescent="0.2">
      <c r="A5370" s="38" t="s">
        <v>315</v>
      </c>
      <c r="B5370" s="39" t="s">
        <v>75</v>
      </c>
      <c r="C5370" s="39" t="s">
        <v>76</v>
      </c>
      <c r="D5370" s="40" t="s">
        <v>17</v>
      </c>
      <c r="E5370" s="41">
        <v>0.11600000000000001</v>
      </c>
      <c r="F5370" s="42"/>
      <c r="G5370" s="43">
        <v>760</v>
      </c>
      <c r="H5370" s="44">
        <f>IF(ISNUMBER(F5370),(E5370*(1+(F5370/100))*G5370),G5370*E5370)</f>
        <v>88.160000000000011</v>
      </c>
      <c r="I5370" s="45" t="str">
        <f>IF(OR(A5370="PM",A5370="PZ",A5370="PP"),H5370,"")</f>
        <v/>
      </c>
      <c r="J5370" s="45">
        <f>IF(A5370="S",H5370,"")</f>
        <v>88.160000000000011</v>
      </c>
      <c r="K5370" s="35"/>
      <c r="L5370" s="45" t="str">
        <f>IF(A5370="M06",H5370,"")</f>
        <v/>
      </c>
      <c r="M5370" s="45" t="str">
        <f>IF(OR(A5370="M02",A5370="M25",A5370="M01s"),H5370,"")</f>
        <v/>
      </c>
      <c r="N5370" s="46" t="e">
        <f>IF(A5370="ZMP",E5370*(1+(F5370/100)),#REF!)</f>
        <v>#REF!</v>
      </c>
      <c r="O5370" s="45" t="str">
        <f>IF(A5370="M01e",H5370,"")</f>
        <v/>
      </c>
    </row>
    <row r="5371" spans="1:15" ht="12.75" outlineLevel="1" collapsed="1" x14ac:dyDescent="0.2">
      <c r="A5371" s="38" t="s">
        <v>2276</v>
      </c>
      <c r="B5371" s="39" t="s">
        <v>2661</v>
      </c>
      <c r="C5371" s="39" t="s">
        <v>2660</v>
      </c>
      <c r="D5371" s="40" t="s">
        <v>111</v>
      </c>
      <c r="E5371" s="41">
        <v>1</v>
      </c>
      <c r="F5371" s="42"/>
      <c r="G5371" s="43">
        <v>6157.48</v>
      </c>
      <c r="H5371" s="44">
        <f>IF(ISNUMBER(F5371),(E5371*(1+(F5371/100))*G5371),G5371*E5371)</f>
        <v>6157.48</v>
      </c>
      <c r="I5371" s="45" t="str">
        <f>IF(OR(A5371="PM",A5371="PZ",A5371="PP"),H5371,"")</f>
        <v/>
      </c>
      <c r="J5371" s="45" t="str">
        <f>IF(A5371="S",H5371,"")</f>
        <v/>
      </c>
      <c r="K5371" s="35"/>
      <c r="L5371" s="45" t="str">
        <f>IF(A5371="M06",H5371,"")</f>
        <v/>
      </c>
      <c r="M5371" s="45">
        <f>IF(OR(A5371="M02",A5371="M25",A5371="M01s"),H5371,"")</f>
        <v>6157.48</v>
      </c>
      <c r="N5371" s="46" t="e">
        <f>IF(A5371="ZMP",E5371*(1+(F5371/100)),#REF!)</f>
        <v>#REF!</v>
      </c>
      <c r="O5371" s="45" t="str">
        <f>IF(A5371="M01e",H5371,"")</f>
        <v/>
      </c>
    </row>
    <row r="5372" spans="1:15" ht="12.75" outlineLevel="2" x14ac:dyDescent="0.2">
      <c r="A5372" s="47"/>
      <c r="B5372" s="48"/>
      <c r="C5372" s="48"/>
      <c r="D5372" s="49"/>
      <c r="E5372" s="50"/>
      <c r="F5372" s="51"/>
      <c r="G5372" s="52"/>
      <c r="H5372" s="53"/>
      <c r="I5372" s="54"/>
      <c r="J5372" s="54"/>
      <c r="K5372" s="35"/>
      <c r="L5372" s="54"/>
      <c r="M5372" s="54"/>
      <c r="N5372" s="54"/>
      <c r="O5372" s="54"/>
    </row>
    <row r="5373" spans="1:15" ht="12.75" x14ac:dyDescent="0.2">
      <c r="A5373" s="27" t="s">
        <v>198</v>
      </c>
      <c r="B5373" s="28" t="s">
        <v>2662</v>
      </c>
      <c r="C5373" s="29" t="s">
        <v>2663</v>
      </c>
      <c r="D5373" s="30" t="s">
        <v>253</v>
      </c>
      <c r="E5373" s="31">
        <v>1</v>
      </c>
      <c r="F5373" s="32"/>
      <c r="G5373" s="33">
        <v>1478.14</v>
      </c>
      <c r="H5373" s="34">
        <f>G5373</f>
        <v>1478.14</v>
      </c>
      <c r="I5373" s="35">
        <f>SUM(I5374:I5377)</f>
        <v>180</v>
      </c>
      <c r="J5373" s="35">
        <f>SUM(J5374:J5377)</f>
        <v>88.160000000000011</v>
      </c>
      <c r="K5373" s="35">
        <f t="shared" si="2003"/>
        <v>268.16000000000003</v>
      </c>
      <c r="L5373" s="35">
        <f>SUM(L5374:L5377)</f>
        <v>0</v>
      </c>
      <c r="M5373" s="35">
        <f>SUM(M5374:M5377)</f>
        <v>1213.46</v>
      </c>
      <c r="N5373" s="35"/>
      <c r="O5373" s="35">
        <f>SUM(O5374:O5377)</f>
        <v>0</v>
      </c>
    </row>
    <row r="5374" spans="1:15" ht="12.75" outlineLevel="1" collapsed="1" x14ac:dyDescent="0.2">
      <c r="A5374" s="38" t="s">
        <v>202</v>
      </c>
      <c r="B5374" s="39" t="s">
        <v>203</v>
      </c>
      <c r="C5374" s="39" t="s">
        <v>204</v>
      </c>
      <c r="D5374" s="40" t="s">
        <v>205</v>
      </c>
      <c r="E5374" s="41">
        <v>0.25</v>
      </c>
      <c r="F5374" s="42"/>
      <c r="G5374" s="43">
        <v>720</v>
      </c>
      <c r="H5374" s="44">
        <f>IF(ISNUMBER(F5374),(E5374*(1+(F5374/100))*G5374),G5374*E5374)</f>
        <v>180</v>
      </c>
      <c r="I5374" s="45">
        <f>IF(OR(A5374="PM",A5374="PZ",A5374="PP"),H5374,"")</f>
        <v>180</v>
      </c>
      <c r="J5374" s="45" t="str">
        <f>IF(A5374="S",H5374,"")</f>
        <v/>
      </c>
      <c r="K5374" s="35"/>
      <c r="L5374" s="45" t="str">
        <f>IF(A5374="M06",H5374,"")</f>
        <v/>
      </c>
      <c r="M5374" s="45" t="str">
        <f>IF(OR(A5374="M02",A5374="M25",A5374="M01s"),H5374,"")</f>
        <v/>
      </c>
      <c r="N5374" s="46" t="e">
        <f>IF(A5374="ZMP",E5374*(1+(F5374/100)),#REF!)</f>
        <v>#REF!</v>
      </c>
      <c r="O5374" s="45" t="str">
        <f>IF(A5374="M01e",H5374,"")</f>
        <v/>
      </c>
    </row>
    <row r="5375" spans="1:15" ht="12.75" outlineLevel="1" collapsed="1" x14ac:dyDescent="0.2">
      <c r="A5375" s="38" t="s">
        <v>315</v>
      </c>
      <c r="B5375" s="39" t="s">
        <v>75</v>
      </c>
      <c r="C5375" s="39" t="s">
        <v>76</v>
      </c>
      <c r="D5375" s="40" t="s">
        <v>17</v>
      </c>
      <c r="E5375" s="41">
        <v>0.11600000000000001</v>
      </c>
      <c r="F5375" s="42"/>
      <c r="G5375" s="43">
        <v>760</v>
      </c>
      <c r="H5375" s="44">
        <f>IF(ISNUMBER(F5375),(E5375*(1+(F5375/100))*G5375),G5375*E5375)</f>
        <v>88.160000000000011</v>
      </c>
      <c r="I5375" s="45" t="str">
        <f>IF(OR(A5375="PM",A5375="PZ",A5375="PP"),H5375,"")</f>
        <v/>
      </c>
      <c r="J5375" s="45">
        <f>IF(A5375="S",H5375,"")</f>
        <v>88.160000000000011</v>
      </c>
      <c r="K5375" s="35"/>
      <c r="L5375" s="45" t="str">
        <f>IF(A5375="M06",H5375,"")</f>
        <v/>
      </c>
      <c r="M5375" s="45" t="str">
        <f>IF(OR(A5375="M02",A5375="M25",A5375="M01s"),H5375,"")</f>
        <v/>
      </c>
      <c r="N5375" s="46" t="e">
        <f>IF(A5375="ZMP",E5375*(1+(F5375/100)),#REF!)</f>
        <v>#REF!</v>
      </c>
      <c r="O5375" s="45" t="str">
        <f>IF(A5375="M01e",H5375,"")</f>
        <v/>
      </c>
    </row>
    <row r="5376" spans="1:15" ht="12.75" outlineLevel="1" collapsed="1" x14ac:dyDescent="0.2">
      <c r="A5376" s="38" t="s">
        <v>2276</v>
      </c>
      <c r="B5376" s="39" t="s">
        <v>2664</v>
      </c>
      <c r="C5376" s="39" t="s">
        <v>2665</v>
      </c>
      <c r="D5376" s="40" t="s">
        <v>111</v>
      </c>
      <c r="E5376" s="41">
        <v>1</v>
      </c>
      <c r="F5376" s="42"/>
      <c r="G5376" s="43">
        <v>1213.46</v>
      </c>
      <c r="H5376" s="44">
        <f>IF(ISNUMBER(F5376),(E5376*(1+(F5376/100))*G5376),G5376*E5376)</f>
        <v>1213.46</v>
      </c>
      <c r="I5376" s="45" t="str">
        <f>IF(OR(A5376="PM",A5376="PZ",A5376="PP"),H5376,"")</f>
        <v/>
      </c>
      <c r="J5376" s="45" t="str">
        <f>IF(A5376="S",H5376,"")</f>
        <v/>
      </c>
      <c r="K5376" s="35"/>
      <c r="L5376" s="45" t="str">
        <f>IF(A5376="M06",H5376,"")</f>
        <v/>
      </c>
      <c r="M5376" s="45">
        <f>IF(OR(A5376="M02",A5376="M25",A5376="M01s"),H5376,"")</f>
        <v>1213.46</v>
      </c>
      <c r="N5376" s="46" t="e">
        <f>IF(A5376="ZMP",E5376*(1+(F5376/100)),#REF!)</f>
        <v>#REF!</v>
      </c>
      <c r="O5376" s="45" t="str">
        <f>IF(A5376="M01e",H5376,"")</f>
        <v/>
      </c>
    </row>
    <row r="5377" spans="1:15" ht="12.75" outlineLevel="2" x14ac:dyDescent="0.2">
      <c r="A5377" s="47"/>
      <c r="B5377" s="48"/>
      <c r="C5377" s="48"/>
      <c r="D5377" s="49"/>
      <c r="E5377" s="50"/>
      <c r="F5377" s="51"/>
      <c r="G5377" s="52"/>
      <c r="H5377" s="53"/>
      <c r="I5377" s="54"/>
      <c r="J5377" s="54"/>
      <c r="K5377" s="35"/>
      <c r="L5377" s="54"/>
      <c r="M5377" s="54"/>
      <c r="N5377" s="54"/>
      <c r="O5377" s="54"/>
    </row>
    <row r="5378" spans="1:15" ht="12.75" x14ac:dyDescent="0.2">
      <c r="A5378" s="27" t="s">
        <v>198</v>
      </c>
      <c r="B5378" s="28" t="s">
        <v>2666</v>
      </c>
      <c r="C5378" s="29" t="s">
        <v>2667</v>
      </c>
      <c r="D5378" s="30" t="s">
        <v>253</v>
      </c>
      <c r="E5378" s="31">
        <v>1</v>
      </c>
      <c r="F5378" s="32"/>
      <c r="G5378" s="33">
        <v>2121.0700000000002</v>
      </c>
      <c r="H5378" s="34">
        <f>G5378</f>
        <v>2121.0700000000002</v>
      </c>
      <c r="I5378" s="35">
        <f>SUM(I5379:I5382)</f>
        <v>273.60000000000002</v>
      </c>
      <c r="J5378" s="35">
        <f>SUM(J5379:J5382)</f>
        <v>88.160000000000011</v>
      </c>
      <c r="K5378" s="35">
        <f t="shared" si="2003"/>
        <v>361.76000000000005</v>
      </c>
      <c r="L5378" s="35">
        <f>SUM(L5379:L5382)</f>
        <v>0</v>
      </c>
      <c r="M5378" s="35">
        <f>SUM(M5379:M5382)</f>
        <v>1762.79</v>
      </c>
      <c r="N5378" s="35"/>
      <c r="O5378" s="35">
        <f>SUM(O5379:O5382)</f>
        <v>0</v>
      </c>
    </row>
    <row r="5379" spans="1:15" ht="12.75" outlineLevel="1" collapsed="1" x14ac:dyDescent="0.2">
      <c r="A5379" s="38" t="s">
        <v>202</v>
      </c>
      <c r="B5379" s="39" t="s">
        <v>203</v>
      </c>
      <c r="C5379" s="39" t="s">
        <v>204</v>
      </c>
      <c r="D5379" s="40" t="s">
        <v>205</v>
      </c>
      <c r="E5379" s="41">
        <v>0.38</v>
      </c>
      <c r="F5379" s="42"/>
      <c r="G5379" s="43">
        <v>720</v>
      </c>
      <c r="H5379" s="44">
        <f>IF(ISNUMBER(F5379),(E5379*(1+(F5379/100))*G5379),G5379*E5379)</f>
        <v>273.60000000000002</v>
      </c>
      <c r="I5379" s="45">
        <f>IF(OR(A5379="PM",A5379="PZ",A5379="PP"),H5379,"")</f>
        <v>273.60000000000002</v>
      </c>
      <c r="J5379" s="45" t="str">
        <f>IF(A5379="S",H5379,"")</f>
        <v/>
      </c>
      <c r="K5379" s="35"/>
      <c r="L5379" s="45" t="str">
        <f>IF(A5379="M06",H5379,"")</f>
        <v/>
      </c>
      <c r="M5379" s="45" t="str">
        <f>IF(OR(A5379="M02",A5379="M25",A5379="M01s"),H5379,"")</f>
        <v/>
      </c>
      <c r="N5379" s="46" t="e">
        <f>IF(A5379="ZMP",E5379*(1+(F5379/100)),#REF!)</f>
        <v>#REF!</v>
      </c>
      <c r="O5379" s="45" t="str">
        <f>IF(A5379="M01e",H5379,"")</f>
        <v/>
      </c>
    </row>
    <row r="5380" spans="1:15" ht="12.75" outlineLevel="1" collapsed="1" x14ac:dyDescent="0.2">
      <c r="A5380" s="38" t="s">
        <v>315</v>
      </c>
      <c r="B5380" s="39" t="s">
        <v>75</v>
      </c>
      <c r="C5380" s="39" t="s">
        <v>76</v>
      </c>
      <c r="D5380" s="40" t="s">
        <v>17</v>
      </c>
      <c r="E5380" s="41">
        <v>0.11600000000000001</v>
      </c>
      <c r="F5380" s="42"/>
      <c r="G5380" s="43">
        <v>760</v>
      </c>
      <c r="H5380" s="44">
        <f>IF(ISNUMBER(F5380),(E5380*(1+(F5380/100))*G5380),G5380*E5380)</f>
        <v>88.160000000000011</v>
      </c>
      <c r="I5380" s="45" t="str">
        <f>IF(OR(A5380="PM",A5380="PZ",A5380="PP"),H5380,"")</f>
        <v/>
      </c>
      <c r="J5380" s="45">
        <f>IF(A5380="S",H5380,"")</f>
        <v>88.160000000000011</v>
      </c>
      <c r="K5380" s="35"/>
      <c r="L5380" s="45" t="str">
        <f>IF(A5380="M06",H5380,"")</f>
        <v/>
      </c>
      <c r="M5380" s="45" t="str">
        <f>IF(OR(A5380="M02",A5380="M25",A5380="M01s"),H5380,"")</f>
        <v/>
      </c>
      <c r="N5380" s="46" t="e">
        <f>IF(A5380="ZMP",E5380*(1+(F5380/100)),#REF!)</f>
        <v>#REF!</v>
      </c>
      <c r="O5380" s="45" t="str">
        <f>IF(A5380="M01e",H5380,"")</f>
        <v/>
      </c>
    </row>
    <row r="5381" spans="1:15" ht="12.75" outlineLevel="1" collapsed="1" x14ac:dyDescent="0.2">
      <c r="A5381" s="38" t="s">
        <v>2276</v>
      </c>
      <c r="B5381" s="39" t="s">
        <v>2668</v>
      </c>
      <c r="C5381" s="39" t="s">
        <v>2667</v>
      </c>
      <c r="D5381" s="40" t="s">
        <v>111</v>
      </c>
      <c r="E5381" s="41">
        <v>1</v>
      </c>
      <c r="F5381" s="42"/>
      <c r="G5381" s="43">
        <v>1762.79</v>
      </c>
      <c r="H5381" s="44">
        <f>IF(ISNUMBER(F5381),(E5381*(1+(F5381/100))*G5381),G5381*E5381)</f>
        <v>1762.79</v>
      </c>
      <c r="I5381" s="45" t="str">
        <f>IF(OR(A5381="PM",A5381="PZ",A5381="PP"),H5381,"")</f>
        <v/>
      </c>
      <c r="J5381" s="45" t="str">
        <f>IF(A5381="S",H5381,"")</f>
        <v/>
      </c>
      <c r="K5381" s="35"/>
      <c r="L5381" s="45" t="str">
        <f>IF(A5381="M06",H5381,"")</f>
        <v/>
      </c>
      <c r="M5381" s="45">
        <f>IF(OR(A5381="M02",A5381="M25",A5381="M01s"),H5381,"")</f>
        <v>1762.79</v>
      </c>
      <c r="N5381" s="46" t="e">
        <f>IF(A5381="ZMP",E5381*(1+(F5381/100)),#REF!)</f>
        <v>#REF!</v>
      </c>
      <c r="O5381" s="45" t="str">
        <f>IF(A5381="M01e",H5381,"")</f>
        <v/>
      </c>
    </row>
    <row r="5382" spans="1:15" ht="12.75" outlineLevel="2" x14ac:dyDescent="0.2">
      <c r="A5382" s="47"/>
      <c r="B5382" s="48"/>
      <c r="C5382" s="48"/>
      <c r="D5382" s="49"/>
      <c r="E5382" s="50"/>
      <c r="F5382" s="51"/>
      <c r="G5382" s="52"/>
      <c r="H5382" s="53"/>
      <c r="I5382" s="54"/>
      <c r="J5382" s="54"/>
      <c r="K5382" s="35"/>
      <c r="L5382" s="54"/>
      <c r="M5382" s="54"/>
      <c r="N5382" s="54"/>
      <c r="O5382" s="54"/>
    </row>
    <row r="5383" spans="1:15" ht="12.75" x14ac:dyDescent="0.2">
      <c r="A5383" s="27" t="s">
        <v>198</v>
      </c>
      <c r="B5383" s="28" t="s">
        <v>2669</v>
      </c>
      <c r="C5383" s="29" t="s">
        <v>2670</v>
      </c>
      <c r="D5383" s="30" t="s">
        <v>253</v>
      </c>
      <c r="E5383" s="31">
        <v>1</v>
      </c>
      <c r="F5383" s="32"/>
      <c r="G5383" s="33">
        <v>1817.43</v>
      </c>
      <c r="H5383" s="34">
        <f>G5383</f>
        <v>1817.43</v>
      </c>
      <c r="I5383" s="35">
        <f>SUM(I5384:I5388)</f>
        <v>367.2</v>
      </c>
      <c r="J5383" s="35">
        <f>SUM(J5384:J5388)</f>
        <v>231.70999999999998</v>
      </c>
      <c r="K5383" s="35">
        <f t="shared" ref="K5383:K5440" si="2010">I5383+J5383</f>
        <v>598.91</v>
      </c>
      <c r="L5383" s="35">
        <f>SUM(L5384:L5388)</f>
        <v>0</v>
      </c>
      <c r="M5383" s="35">
        <f>SUM(M5384:M5388)</f>
        <v>1222</v>
      </c>
      <c r="N5383" s="35"/>
      <c r="O5383" s="35">
        <f>SUM(O5384:O5388)</f>
        <v>0</v>
      </c>
    </row>
    <row r="5384" spans="1:15" ht="12.75" outlineLevel="1" collapsed="1" x14ac:dyDescent="0.2">
      <c r="A5384" s="38" t="s">
        <v>202</v>
      </c>
      <c r="B5384" s="39" t="s">
        <v>203</v>
      </c>
      <c r="C5384" s="39" t="s">
        <v>204</v>
      </c>
      <c r="D5384" s="40" t="s">
        <v>205</v>
      </c>
      <c r="E5384" s="41">
        <v>0.51</v>
      </c>
      <c r="F5384" s="42"/>
      <c r="G5384" s="43">
        <v>720</v>
      </c>
      <c r="H5384" s="44">
        <f>IF(ISNUMBER(F5384),(E5384*(1+(F5384/100))*G5384),G5384*E5384)</f>
        <v>367.2</v>
      </c>
      <c r="I5384" s="45">
        <f>IF(OR(A5384="PM",A5384="PZ",A5384="PP"),H5384,"")</f>
        <v>367.2</v>
      </c>
      <c r="J5384" s="45" t="str">
        <f>IF(A5384="S",H5384,"")</f>
        <v/>
      </c>
      <c r="K5384" s="35"/>
      <c r="L5384" s="45" t="str">
        <f>IF(A5384="M06",H5384,"")</f>
        <v/>
      </c>
      <c r="M5384" s="45" t="str">
        <f>IF(OR(A5384="M02",A5384="M25",A5384="M01s"),H5384,"")</f>
        <v/>
      </c>
      <c r="N5384" s="46" t="e">
        <f>IF(A5384="ZMP",E5384*(1+(F5384/100)),#REF!)</f>
        <v>#REF!</v>
      </c>
      <c r="O5384" s="45" t="str">
        <f>IF(A5384="M01e",H5384,"")</f>
        <v/>
      </c>
    </row>
    <row r="5385" spans="1:15" ht="12.75" outlineLevel="1" collapsed="1" x14ac:dyDescent="0.2">
      <c r="A5385" s="38" t="s">
        <v>315</v>
      </c>
      <c r="B5385" s="39" t="s">
        <v>15</v>
      </c>
      <c r="C5385" s="39" t="s">
        <v>16</v>
      </c>
      <c r="D5385" s="40" t="s">
        <v>17</v>
      </c>
      <c r="E5385" s="41">
        <v>0.14499999999999999</v>
      </c>
      <c r="F5385" s="42"/>
      <c r="G5385" s="43">
        <v>990</v>
      </c>
      <c r="H5385" s="44">
        <f>IF(ISNUMBER(F5385),(E5385*(1+(F5385/100))*G5385),G5385*E5385)</f>
        <v>143.54999999999998</v>
      </c>
      <c r="I5385" s="45" t="str">
        <f>IF(OR(A5385="PM",A5385="PZ",A5385="PP"),H5385,"")</f>
        <v/>
      </c>
      <c r="J5385" s="45">
        <f>IF(A5385="S",H5385,"")</f>
        <v>143.54999999999998</v>
      </c>
      <c r="K5385" s="35"/>
      <c r="L5385" s="45" t="str">
        <f>IF(A5385="M06",H5385,"")</f>
        <v/>
      </c>
      <c r="M5385" s="45" t="str">
        <f>IF(OR(A5385="M02",A5385="M25",A5385="M01s"),H5385,"")</f>
        <v/>
      </c>
      <c r="N5385" s="46" t="e">
        <f>IF(A5385="ZMP",E5385*(1+(F5385/100)),#REF!)</f>
        <v>#REF!</v>
      </c>
      <c r="O5385" s="45" t="str">
        <f>IF(A5385="M01e",H5385,"")</f>
        <v/>
      </c>
    </row>
    <row r="5386" spans="1:15" ht="12.75" outlineLevel="1" collapsed="1" x14ac:dyDescent="0.2">
      <c r="A5386" s="38" t="s">
        <v>315</v>
      </c>
      <c r="B5386" s="39" t="s">
        <v>75</v>
      </c>
      <c r="C5386" s="39" t="s">
        <v>76</v>
      </c>
      <c r="D5386" s="40" t="s">
        <v>17</v>
      </c>
      <c r="E5386" s="41">
        <v>0.11600000000000001</v>
      </c>
      <c r="F5386" s="42"/>
      <c r="G5386" s="43">
        <v>760</v>
      </c>
      <c r="H5386" s="44">
        <f>IF(ISNUMBER(F5386),(E5386*(1+(F5386/100))*G5386),G5386*E5386)</f>
        <v>88.160000000000011</v>
      </c>
      <c r="I5386" s="45" t="str">
        <f>IF(OR(A5386="PM",A5386="PZ",A5386="PP"),H5386,"")</f>
        <v/>
      </c>
      <c r="J5386" s="45">
        <f>IF(A5386="S",H5386,"")</f>
        <v>88.160000000000011</v>
      </c>
      <c r="K5386" s="35"/>
      <c r="L5386" s="45" t="str">
        <f>IF(A5386="M06",H5386,"")</f>
        <v/>
      </c>
      <c r="M5386" s="45" t="str">
        <f>IF(OR(A5386="M02",A5386="M25",A5386="M01s"),H5386,"")</f>
        <v/>
      </c>
      <c r="N5386" s="46" t="e">
        <f>IF(A5386="ZMP",E5386*(1+(F5386/100)),#REF!)</f>
        <v>#REF!</v>
      </c>
      <c r="O5386" s="45" t="str">
        <f>IF(A5386="M01e",H5386,"")</f>
        <v/>
      </c>
    </row>
    <row r="5387" spans="1:15" ht="12.75" outlineLevel="1" collapsed="1" x14ac:dyDescent="0.2">
      <c r="A5387" s="38" t="s">
        <v>2276</v>
      </c>
      <c r="B5387" s="39" t="s">
        <v>2671</v>
      </c>
      <c r="C5387" s="39" t="s">
        <v>2670</v>
      </c>
      <c r="D5387" s="40" t="s">
        <v>111</v>
      </c>
      <c r="E5387" s="41">
        <v>1</v>
      </c>
      <c r="F5387" s="42"/>
      <c r="G5387" s="43">
        <v>1222</v>
      </c>
      <c r="H5387" s="44">
        <f>IF(ISNUMBER(F5387),(E5387*(1+(F5387/100))*G5387),G5387*E5387)</f>
        <v>1222</v>
      </c>
      <c r="I5387" s="45" t="str">
        <f>IF(OR(A5387="PM",A5387="PZ",A5387="PP"),H5387,"")</f>
        <v/>
      </c>
      <c r="J5387" s="45" t="str">
        <f>IF(A5387="S",H5387,"")</f>
        <v/>
      </c>
      <c r="K5387" s="35"/>
      <c r="L5387" s="45" t="str">
        <f>IF(A5387="M06",H5387,"")</f>
        <v/>
      </c>
      <c r="M5387" s="45">
        <f>IF(OR(A5387="M02",A5387="M25",A5387="M01s"),H5387,"")</f>
        <v>1222</v>
      </c>
      <c r="N5387" s="46" t="e">
        <f>IF(A5387="ZMP",E5387*(1+(F5387/100)),#REF!)</f>
        <v>#REF!</v>
      </c>
      <c r="O5387" s="45" t="str">
        <f>IF(A5387="M01e",H5387,"")</f>
        <v/>
      </c>
    </row>
    <row r="5388" spans="1:15" ht="12.75" outlineLevel="2" x14ac:dyDescent="0.2">
      <c r="A5388" s="47"/>
      <c r="B5388" s="48"/>
      <c r="C5388" s="48"/>
      <c r="D5388" s="49"/>
      <c r="E5388" s="50"/>
      <c r="F5388" s="51"/>
      <c r="G5388" s="52"/>
      <c r="H5388" s="53"/>
      <c r="I5388" s="54"/>
      <c r="J5388" s="54"/>
      <c r="K5388" s="35"/>
      <c r="L5388" s="54"/>
      <c r="M5388" s="54"/>
      <c r="N5388" s="54"/>
      <c r="O5388" s="54"/>
    </row>
    <row r="5389" spans="1:15" ht="12.75" x14ac:dyDescent="0.2">
      <c r="A5389" s="27" t="s">
        <v>198</v>
      </c>
      <c r="B5389" s="28" t="s">
        <v>2672</v>
      </c>
      <c r="C5389" s="29" t="s">
        <v>2673</v>
      </c>
      <c r="D5389" s="30" t="s">
        <v>253</v>
      </c>
      <c r="E5389" s="31">
        <v>1</v>
      </c>
      <c r="F5389" s="32"/>
      <c r="G5389" s="33">
        <v>3727.27</v>
      </c>
      <c r="H5389" s="34">
        <f>G5389</f>
        <v>3727.27</v>
      </c>
      <c r="I5389" s="35">
        <f>SUM(I5390:I5394)</f>
        <v>457.2</v>
      </c>
      <c r="J5389" s="35">
        <f>SUM(J5390:J5394)</f>
        <v>231.70999999999998</v>
      </c>
      <c r="K5389" s="35">
        <f t="shared" si="2010"/>
        <v>688.91</v>
      </c>
      <c r="L5389" s="35">
        <f>SUM(L5390:L5394)</f>
        <v>0</v>
      </c>
      <c r="M5389" s="35">
        <f>SUM(M5390:M5394)</f>
        <v>3041.84</v>
      </c>
      <c r="N5389" s="35"/>
      <c r="O5389" s="35">
        <f>SUM(O5390:O5394)</f>
        <v>0</v>
      </c>
    </row>
    <row r="5390" spans="1:15" ht="12.75" outlineLevel="1" collapsed="1" x14ac:dyDescent="0.2">
      <c r="A5390" s="38" t="s">
        <v>202</v>
      </c>
      <c r="B5390" s="39" t="s">
        <v>203</v>
      </c>
      <c r="C5390" s="39" t="s">
        <v>204</v>
      </c>
      <c r="D5390" s="40" t="s">
        <v>205</v>
      </c>
      <c r="E5390" s="41">
        <v>0.63500000000000001</v>
      </c>
      <c r="F5390" s="42"/>
      <c r="G5390" s="43">
        <v>720</v>
      </c>
      <c r="H5390" s="44">
        <f>IF(ISNUMBER(F5390),(E5390*(1+(F5390/100))*G5390),G5390*E5390)</f>
        <v>457.2</v>
      </c>
      <c r="I5390" s="45">
        <f>IF(OR(A5390="PM",A5390="PZ",A5390="PP"),H5390,"")</f>
        <v>457.2</v>
      </c>
      <c r="J5390" s="45" t="str">
        <f>IF(A5390="S",H5390,"")</f>
        <v/>
      </c>
      <c r="K5390" s="35"/>
      <c r="L5390" s="45" t="str">
        <f>IF(A5390="M06",H5390,"")</f>
        <v/>
      </c>
      <c r="M5390" s="45" t="str">
        <f>IF(OR(A5390="M02",A5390="M25",A5390="M01s"),H5390,"")</f>
        <v/>
      </c>
      <c r="N5390" s="46" t="e">
        <f>IF(A5390="ZMP",E5390*(1+(F5390/100)),#REF!)</f>
        <v>#REF!</v>
      </c>
      <c r="O5390" s="45" t="str">
        <f>IF(A5390="M01e",H5390,"")</f>
        <v/>
      </c>
    </row>
    <row r="5391" spans="1:15" ht="12.75" outlineLevel="1" collapsed="1" x14ac:dyDescent="0.2">
      <c r="A5391" s="38" t="s">
        <v>315</v>
      </c>
      <c r="B5391" s="39" t="s">
        <v>15</v>
      </c>
      <c r="C5391" s="39" t="s">
        <v>16</v>
      </c>
      <c r="D5391" s="40" t="s">
        <v>17</v>
      </c>
      <c r="E5391" s="41">
        <v>0.14499999999999999</v>
      </c>
      <c r="F5391" s="42"/>
      <c r="G5391" s="43">
        <v>990</v>
      </c>
      <c r="H5391" s="44">
        <f>IF(ISNUMBER(F5391),(E5391*(1+(F5391/100))*G5391),G5391*E5391)</f>
        <v>143.54999999999998</v>
      </c>
      <c r="I5391" s="45" t="str">
        <f>IF(OR(A5391="PM",A5391="PZ",A5391="PP"),H5391,"")</f>
        <v/>
      </c>
      <c r="J5391" s="45">
        <f>IF(A5391="S",H5391,"")</f>
        <v>143.54999999999998</v>
      </c>
      <c r="K5391" s="35"/>
      <c r="L5391" s="45" t="str">
        <f>IF(A5391="M06",H5391,"")</f>
        <v/>
      </c>
      <c r="M5391" s="45" t="str">
        <f>IF(OR(A5391="M02",A5391="M25",A5391="M01s"),H5391,"")</f>
        <v/>
      </c>
      <c r="N5391" s="46" t="e">
        <f>IF(A5391="ZMP",E5391*(1+(F5391/100)),#REF!)</f>
        <v>#REF!</v>
      </c>
      <c r="O5391" s="45" t="str">
        <f>IF(A5391="M01e",H5391,"")</f>
        <v/>
      </c>
    </row>
    <row r="5392" spans="1:15" ht="12.75" outlineLevel="1" collapsed="1" x14ac:dyDescent="0.2">
      <c r="A5392" s="38" t="s">
        <v>315</v>
      </c>
      <c r="B5392" s="39" t="s">
        <v>75</v>
      </c>
      <c r="C5392" s="39" t="s">
        <v>76</v>
      </c>
      <c r="D5392" s="40" t="s">
        <v>17</v>
      </c>
      <c r="E5392" s="41">
        <v>0.11600000000000001</v>
      </c>
      <c r="F5392" s="42"/>
      <c r="G5392" s="43">
        <v>760</v>
      </c>
      <c r="H5392" s="44">
        <f>IF(ISNUMBER(F5392),(E5392*(1+(F5392/100))*G5392),G5392*E5392)</f>
        <v>88.160000000000011</v>
      </c>
      <c r="I5392" s="45" t="str">
        <f>IF(OR(A5392="PM",A5392="PZ",A5392="PP"),H5392,"")</f>
        <v/>
      </c>
      <c r="J5392" s="45">
        <f>IF(A5392="S",H5392,"")</f>
        <v>88.160000000000011</v>
      </c>
      <c r="K5392" s="35"/>
      <c r="L5392" s="45" t="str">
        <f>IF(A5392="M06",H5392,"")</f>
        <v/>
      </c>
      <c r="M5392" s="45" t="str">
        <f>IF(OR(A5392="M02",A5392="M25",A5392="M01s"),H5392,"")</f>
        <v/>
      </c>
      <c r="N5392" s="46" t="e">
        <f>IF(A5392="ZMP",E5392*(1+(F5392/100)),#REF!)</f>
        <v>#REF!</v>
      </c>
      <c r="O5392" s="45" t="str">
        <f>IF(A5392="M01e",H5392,"")</f>
        <v/>
      </c>
    </row>
    <row r="5393" spans="1:15" ht="12.75" outlineLevel="1" collapsed="1" x14ac:dyDescent="0.2">
      <c r="A5393" s="38" t="s">
        <v>2276</v>
      </c>
      <c r="B5393" s="39" t="s">
        <v>2674</v>
      </c>
      <c r="C5393" s="39" t="s">
        <v>2673</v>
      </c>
      <c r="D5393" s="40" t="s">
        <v>111</v>
      </c>
      <c r="E5393" s="41">
        <v>1</v>
      </c>
      <c r="F5393" s="42"/>
      <c r="G5393" s="43">
        <v>3041.84</v>
      </c>
      <c r="H5393" s="44">
        <f>IF(ISNUMBER(F5393),(E5393*(1+(F5393/100))*G5393),G5393*E5393)</f>
        <v>3041.84</v>
      </c>
      <c r="I5393" s="45" t="str">
        <f>IF(OR(A5393="PM",A5393="PZ",A5393="PP"),H5393,"")</f>
        <v/>
      </c>
      <c r="J5393" s="45" t="str">
        <f>IF(A5393="S",H5393,"")</f>
        <v/>
      </c>
      <c r="K5393" s="35"/>
      <c r="L5393" s="45" t="str">
        <f>IF(A5393="M06",H5393,"")</f>
        <v/>
      </c>
      <c r="M5393" s="45">
        <f>IF(OR(A5393="M02",A5393="M25",A5393="M01s"),H5393,"")</f>
        <v>3041.84</v>
      </c>
      <c r="N5393" s="46" t="e">
        <f>IF(A5393="ZMP",E5393*(1+(F5393/100)),#REF!)</f>
        <v>#REF!</v>
      </c>
      <c r="O5393" s="45" t="str">
        <f>IF(A5393="M01e",H5393,"")</f>
        <v/>
      </c>
    </row>
    <row r="5394" spans="1:15" ht="12.75" outlineLevel="2" x14ac:dyDescent="0.2">
      <c r="A5394" s="47"/>
      <c r="B5394" s="48"/>
      <c r="C5394" s="48"/>
      <c r="D5394" s="49"/>
      <c r="E5394" s="50"/>
      <c r="F5394" s="51"/>
      <c r="G5394" s="52"/>
      <c r="H5394" s="53"/>
      <c r="I5394" s="54"/>
      <c r="J5394" s="54"/>
      <c r="K5394" s="35"/>
      <c r="L5394" s="54"/>
      <c r="M5394" s="54"/>
      <c r="N5394" s="54"/>
      <c r="O5394" s="54"/>
    </row>
    <row r="5395" spans="1:15" ht="12.75" x14ac:dyDescent="0.2">
      <c r="A5395" s="27" t="s">
        <v>198</v>
      </c>
      <c r="B5395" s="28" t="s">
        <v>2675</v>
      </c>
      <c r="C5395" s="29" t="s">
        <v>2676</v>
      </c>
      <c r="D5395" s="30" t="s">
        <v>253</v>
      </c>
      <c r="E5395" s="31">
        <v>1</v>
      </c>
      <c r="F5395" s="32"/>
      <c r="G5395" s="33">
        <v>3866.85</v>
      </c>
      <c r="H5395" s="34">
        <f>G5395</f>
        <v>3866.85</v>
      </c>
      <c r="I5395" s="35">
        <f>SUM(I5396:I5400)</f>
        <v>367.2</v>
      </c>
      <c r="J5395" s="35">
        <f>SUM(J5396:J5400)</f>
        <v>231.70999999999998</v>
      </c>
      <c r="K5395" s="35">
        <f t="shared" si="2010"/>
        <v>598.91</v>
      </c>
      <c r="L5395" s="35">
        <f>SUM(L5396:L5400)</f>
        <v>0</v>
      </c>
      <c r="M5395" s="35">
        <f>SUM(M5396:M5400)</f>
        <v>3271.42</v>
      </c>
      <c r="N5395" s="35"/>
      <c r="O5395" s="35">
        <f>SUM(O5396:O5400)</f>
        <v>0</v>
      </c>
    </row>
    <row r="5396" spans="1:15" ht="12.75" outlineLevel="1" collapsed="1" x14ac:dyDescent="0.2">
      <c r="A5396" s="38" t="s">
        <v>202</v>
      </c>
      <c r="B5396" s="39" t="s">
        <v>203</v>
      </c>
      <c r="C5396" s="39" t="s">
        <v>204</v>
      </c>
      <c r="D5396" s="40" t="s">
        <v>205</v>
      </c>
      <c r="E5396" s="41">
        <v>0.51</v>
      </c>
      <c r="F5396" s="42"/>
      <c r="G5396" s="43">
        <v>720</v>
      </c>
      <c r="H5396" s="44">
        <f>IF(ISNUMBER(F5396),(E5396*(1+(F5396/100))*G5396),G5396*E5396)</f>
        <v>367.2</v>
      </c>
      <c r="I5396" s="45">
        <f>IF(OR(A5396="PM",A5396="PZ",A5396="PP"),H5396,"")</f>
        <v>367.2</v>
      </c>
      <c r="J5396" s="45" t="str">
        <f>IF(A5396="S",H5396,"")</f>
        <v/>
      </c>
      <c r="K5396" s="35"/>
      <c r="L5396" s="45" t="str">
        <f>IF(A5396="M06",H5396,"")</f>
        <v/>
      </c>
      <c r="M5396" s="45" t="str">
        <f>IF(OR(A5396="M02",A5396="M25",A5396="M01s"),H5396,"")</f>
        <v/>
      </c>
      <c r="N5396" s="46" t="e">
        <f>IF(A5396="ZMP",E5396*(1+(F5396/100)),#REF!)</f>
        <v>#REF!</v>
      </c>
      <c r="O5396" s="45" t="str">
        <f>IF(A5396="M01e",H5396,"")</f>
        <v/>
      </c>
    </row>
    <row r="5397" spans="1:15" ht="12.75" outlineLevel="1" collapsed="1" x14ac:dyDescent="0.2">
      <c r="A5397" s="38" t="s">
        <v>315</v>
      </c>
      <c r="B5397" s="39" t="s">
        <v>15</v>
      </c>
      <c r="C5397" s="39" t="s">
        <v>16</v>
      </c>
      <c r="D5397" s="40" t="s">
        <v>17</v>
      </c>
      <c r="E5397" s="41">
        <v>0.14499999999999999</v>
      </c>
      <c r="F5397" s="42"/>
      <c r="G5397" s="43">
        <v>990</v>
      </c>
      <c r="H5397" s="44">
        <f>IF(ISNUMBER(F5397),(E5397*(1+(F5397/100))*G5397),G5397*E5397)</f>
        <v>143.54999999999998</v>
      </c>
      <c r="I5397" s="45" t="str">
        <f>IF(OR(A5397="PM",A5397="PZ",A5397="PP"),H5397,"")</f>
        <v/>
      </c>
      <c r="J5397" s="45">
        <f>IF(A5397="S",H5397,"")</f>
        <v>143.54999999999998</v>
      </c>
      <c r="K5397" s="35"/>
      <c r="L5397" s="45" t="str">
        <f>IF(A5397="M06",H5397,"")</f>
        <v/>
      </c>
      <c r="M5397" s="45" t="str">
        <f>IF(OR(A5397="M02",A5397="M25",A5397="M01s"),H5397,"")</f>
        <v/>
      </c>
      <c r="N5397" s="46" t="e">
        <f>IF(A5397="ZMP",E5397*(1+(F5397/100)),#REF!)</f>
        <v>#REF!</v>
      </c>
      <c r="O5397" s="45" t="str">
        <f>IF(A5397="M01e",H5397,"")</f>
        <v/>
      </c>
    </row>
    <row r="5398" spans="1:15" ht="12.75" outlineLevel="1" collapsed="1" x14ac:dyDescent="0.2">
      <c r="A5398" s="38" t="s">
        <v>315</v>
      </c>
      <c r="B5398" s="39" t="s">
        <v>75</v>
      </c>
      <c r="C5398" s="39" t="s">
        <v>76</v>
      </c>
      <c r="D5398" s="40" t="s">
        <v>17</v>
      </c>
      <c r="E5398" s="41">
        <v>0.11600000000000001</v>
      </c>
      <c r="F5398" s="42"/>
      <c r="G5398" s="43">
        <v>760</v>
      </c>
      <c r="H5398" s="44">
        <f>IF(ISNUMBER(F5398),(E5398*(1+(F5398/100))*G5398),G5398*E5398)</f>
        <v>88.160000000000011</v>
      </c>
      <c r="I5398" s="45" t="str">
        <f>IF(OR(A5398="PM",A5398="PZ",A5398="PP"),H5398,"")</f>
        <v/>
      </c>
      <c r="J5398" s="45">
        <f>IF(A5398="S",H5398,"")</f>
        <v>88.160000000000011</v>
      </c>
      <c r="K5398" s="35"/>
      <c r="L5398" s="45" t="str">
        <f>IF(A5398="M06",H5398,"")</f>
        <v/>
      </c>
      <c r="M5398" s="45" t="str">
        <f>IF(OR(A5398="M02",A5398="M25",A5398="M01s"),H5398,"")</f>
        <v/>
      </c>
      <c r="N5398" s="46" t="e">
        <f>IF(A5398="ZMP",E5398*(1+(F5398/100)),#REF!)</f>
        <v>#REF!</v>
      </c>
      <c r="O5398" s="45" t="str">
        <f>IF(A5398="M01e",H5398,"")</f>
        <v/>
      </c>
    </row>
    <row r="5399" spans="1:15" ht="12.75" outlineLevel="1" collapsed="1" x14ac:dyDescent="0.2">
      <c r="A5399" s="38" t="s">
        <v>2276</v>
      </c>
      <c r="B5399" s="39" t="s">
        <v>2677</v>
      </c>
      <c r="C5399" s="39" t="s">
        <v>2676</v>
      </c>
      <c r="D5399" s="40" t="s">
        <v>111</v>
      </c>
      <c r="E5399" s="41">
        <v>1</v>
      </c>
      <c r="F5399" s="42"/>
      <c r="G5399" s="43">
        <v>3271.42</v>
      </c>
      <c r="H5399" s="44">
        <f>IF(ISNUMBER(F5399),(E5399*(1+(F5399/100))*G5399),G5399*E5399)</f>
        <v>3271.42</v>
      </c>
      <c r="I5399" s="45" t="str">
        <f>IF(OR(A5399="PM",A5399="PZ",A5399="PP"),H5399,"")</f>
        <v/>
      </c>
      <c r="J5399" s="45" t="str">
        <f>IF(A5399="S",H5399,"")</f>
        <v/>
      </c>
      <c r="K5399" s="35"/>
      <c r="L5399" s="45" t="str">
        <f>IF(A5399="M06",H5399,"")</f>
        <v/>
      </c>
      <c r="M5399" s="45">
        <f>IF(OR(A5399="M02",A5399="M25",A5399="M01s"),H5399,"")</f>
        <v>3271.42</v>
      </c>
      <c r="N5399" s="46" t="e">
        <f>IF(A5399="ZMP",E5399*(1+(F5399/100)),#REF!)</f>
        <v>#REF!</v>
      </c>
      <c r="O5399" s="45" t="str">
        <f>IF(A5399="M01e",H5399,"")</f>
        <v/>
      </c>
    </row>
    <row r="5400" spans="1:15" ht="12.75" outlineLevel="2" x14ac:dyDescent="0.2">
      <c r="A5400" s="47"/>
      <c r="B5400" s="48"/>
      <c r="C5400" s="48"/>
      <c r="D5400" s="49"/>
      <c r="E5400" s="50"/>
      <c r="F5400" s="51"/>
      <c r="G5400" s="52"/>
      <c r="H5400" s="53"/>
      <c r="I5400" s="54"/>
      <c r="J5400" s="54"/>
      <c r="K5400" s="35"/>
      <c r="L5400" s="54"/>
      <c r="M5400" s="54"/>
      <c r="N5400" s="54"/>
      <c r="O5400" s="54"/>
    </row>
    <row r="5401" spans="1:15" ht="12.75" x14ac:dyDescent="0.2">
      <c r="A5401" s="27" t="s">
        <v>198</v>
      </c>
      <c r="B5401" s="28" t="s">
        <v>2678</v>
      </c>
      <c r="C5401" s="29" t="s">
        <v>2679</v>
      </c>
      <c r="D5401" s="30" t="s">
        <v>253</v>
      </c>
      <c r="E5401" s="31">
        <v>1</v>
      </c>
      <c r="F5401" s="32"/>
      <c r="G5401" s="33">
        <v>4514.38</v>
      </c>
      <c r="H5401" s="34">
        <f>G5401</f>
        <v>4514.38</v>
      </c>
      <c r="I5401" s="35">
        <f>SUM(I5402:I5406)</f>
        <v>457.2</v>
      </c>
      <c r="J5401" s="35">
        <f>SUM(J5402:J5406)</f>
        <v>231.70999999999998</v>
      </c>
      <c r="K5401" s="35">
        <f t="shared" si="2010"/>
        <v>688.91</v>
      </c>
      <c r="L5401" s="35">
        <f>SUM(L5402:L5406)</f>
        <v>0</v>
      </c>
      <c r="M5401" s="35">
        <f>SUM(M5402:M5406)</f>
        <v>3828.95</v>
      </c>
      <c r="N5401" s="35"/>
      <c r="O5401" s="35">
        <f>SUM(O5402:O5406)</f>
        <v>0</v>
      </c>
    </row>
    <row r="5402" spans="1:15" ht="12.75" outlineLevel="1" collapsed="1" x14ac:dyDescent="0.2">
      <c r="A5402" s="38" t="s">
        <v>202</v>
      </c>
      <c r="B5402" s="39" t="s">
        <v>203</v>
      </c>
      <c r="C5402" s="39" t="s">
        <v>204</v>
      </c>
      <c r="D5402" s="40" t="s">
        <v>205</v>
      </c>
      <c r="E5402" s="41">
        <v>0.63500000000000001</v>
      </c>
      <c r="F5402" s="42"/>
      <c r="G5402" s="43">
        <v>720</v>
      </c>
      <c r="H5402" s="44">
        <f>IF(ISNUMBER(F5402),(E5402*(1+(F5402/100))*G5402),G5402*E5402)</f>
        <v>457.2</v>
      </c>
      <c r="I5402" s="45">
        <f>IF(OR(A5402="PM",A5402="PZ",A5402="PP"),H5402,"")</f>
        <v>457.2</v>
      </c>
      <c r="J5402" s="45" t="str">
        <f>IF(A5402="S",H5402,"")</f>
        <v/>
      </c>
      <c r="K5402" s="35"/>
      <c r="L5402" s="45" t="str">
        <f>IF(A5402="M06",H5402,"")</f>
        <v/>
      </c>
      <c r="M5402" s="45" t="str">
        <f>IF(OR(A5402="M02",A5402="M25",A5402="M01s"),H5402,"")</f>
        <v/>
      </c>
      <c r="N5402" s="46" t="e">
        <f>IF(A5402="ZMP",E5402*(1+(F5402/100)),#REF!)</f>
        <v>#REF!</v>
      </c>
      <c r="O5402" s="45" t="str">
        <f>IF(A5402="M01e",H5402,"")</f>
        <v/>
      </c>
    </row>
    <row r="5403" spans="1:15" ht="12.75" outlineLevel="1" collapsed="1" x14ac:dyDescent="0.2">
      <c r="A5403" s="38" t="s">
        <v>315</v>
      </c>
      <c r="B5403" s="39" t="s">
        <v>15</v>
      </c>
      <c r="C5403" s="39" t="s">
        <v>16</v>
      </c>
      <c r="D5403" s="40" t="s">
        <v>17</v>
      </c>
      <c r="E5403" s="41">
        <v>0.14499999999999999</v>
      </c>
      <c r="F5403" s="42"/>
      <c r="G5403" s="43">
        <v>990</v>
      </c>
      <c r="H5403" s="44">
        <f>IF(ISNUMBER(F5403),(E5403*(1+(F5403/100))*G5403),G5403*E5403)</f>
        <v>143.54999999999998</v>
      </c>
      <c r="I5403" s="45" t="str">
        <f>IF(OR(A5403="PM",A5403="PZ",A5403="PP"),H5403,"")</f>
        <v/>
      </c>
      <c r="J5403" s="45">
        <f>IF(A5403="S",H5403,"")</f>
        <v>143.54999999999998</v>
      </c>
      <c r="K5403" s="35"/>
      <c r="L5403" s="45" t="str">
        <f>IF(A5403="M06",H5403,"")</f>
        <v/>
      </c>
      <c r="M5403" s="45" t="str">
        <f>IF(OR(A5403="M02",A5403="M25",A5403="M01s"),H5403,"")</f>
        <v/>
      </c>
      <c r="N5403" s="46" t="e">
        <f>IF(A5403="ZMP",E5403*(1+(F5403/100)),#REF!)</f>
        <v>#REF!</v>
      </c>
      <c r="O5403" s="45" t="str">
        <f>IF(A5403="M01e",H5403,"")</f>
        <v/>
      </c>
    </row>
    <row r="5404" spans="1:15" ht="12.75" outlineLevel="1" collapsed="1" x14ac:dyDescent="0.2">
      <c r="A5404" s="38" t="s">
        <v>315</v>
      </c>
      <c r="B5404" s="39" t="s">
        <v>75</v>
      </c>
      <c r="C5404" s="39" t="s">
        <v>76</v>
      </c>
      <c r="D5404" s="40" t="s">
        <v>17</v>
      </c>
      <c r="E5404" s="41">
        <v>0.11600000000000001</v>
      </c>
      <c r="F5404" s="42"/>
      <c r="G5404" s="43">
        <v>760</v>
      </c>
      <c r="H5404" s="44">
        <f>IF(ISNUMBER(F5404),(E5404*(1+(F5404/100))*G5404),G5404*E5404)</f>
        <v>88.160000000000011</v>
      </c>
      <c r="I5404" s="45" t="str">
        <f>IF(OR(A5404="PM",A5404="PZ",A5404="PP"),H5404,"")</f>
        <v/>
      </c>
      <c r="J5404" s="45">
        <f>IF(A5404="S",H5404,"")</f>
        <v>88.160000000000011</v>
      </c>
      <c r="K5404" s="35"/>
      <c r="L5404" s="45" t="str">
        <f>IF(A5404="M06",H5404,"")</f>
        <v/>
      </c>
      <c r="M5404" s="45" t="str">
        <f>IF(OR(A5404="M02",A5404="M25",A5404="M01s"),H5404,"")</f>
        <v/>
      </c>
      <c r="N5404" s="46" t="e">
        <f>IF(A5404="ZMP",E5404*(1+(F5404/100)),#REF!)</f>
        <v>#REF!</v>
      </c>
      <c r="O5404" s="45" t="str">
        <f>IF(A5404="M01e",H5404,"")</f>
        <v/>
      </c>
    </row>
    <row r="5405" spans="1:15" ht="12.75" outlineLevel="1" collapsed="1" x14ac:dyDescent="0.2">
      <c r="A5405" s="38" t="s">
        <v>2276</v>
      </c>
      <c r="B5405" s="39" t="s">
        <v>2680</v>
      </c>
      <c r="C5405" s="39" t="s">
        <v>2679</v>
      </c>
      <c r="D5405" s="40" t="s">
        <v>111</v>
      </c>
      <c r="E5405" s="41">
        <v>1</v>
      </c>
      <c r="F5405" s="42"/>
      <c r="G5405" s="43">
        <v>3828.95</v>
      </c>
      <c r="H5405" s="44">
        <f>IF(ISNUMBER(F5405),(E5405*(1+(F5405/100))*G5405),G5405*E5405)</f>
        <v>3828.95</v>
      </c>
      <c r="I5405" s="45" t="str">
        <f>IF(OR(A5405="PM",A5405="PZ",A5405="PP"),H5405,"")</f>
        <v/>
      </c>
      <c r="J5405" s="45" t="str">
        <f>IF(A5405="S",H5405,"")</f>
        <v/>
      </c>
      <c r="K5405" s="35"/>
      <c r="L5405" s="45" t="str">
        <f>IF(A5405="M06",H5405,"")</f>
        <v/>
      </c>
      <c r="M5405" s="45">
        <f>IF(OR(A5405="M02",A5405="M25",A5405="M01s"),H5405,"")</f>
        <v>3828.95</v>
      </c>
      <c r="N5405" s="46" t="e">
        <f>IF(A5405="ZMP",E5405*(1+(F5405/100)),#REF!)</f>
        <v>#REF!</v>
      </c>
      <c r="O5405" s="45" t="str">
        <f>IF(A5405="M01e",H5405,"")</f>
        <v/>
      </c>
    </row>
    <row r="5406" spans="1:15" ht="12.75" outlineLevel="2" x14ac:dyDescent="0.2">
      <c r="A5406" s="47"/>
      <c r="B5406" s="48"/>
      <c r="C5406" s="48"/>
      <c r="D5406" s="49"/>
      <c r="E5406" s="50"/>
      <c r="F5406" s="51"/>
      <c r="G5406" s="52"/>
      <c r="H5406" s="53"/>
      <c r="I5406" s="54"/>
      <c r="J5406" s="54"/>
      <c r="K5406" s="35"/>
      <c r="L5406" s="54"/>
      <c r="M5406" s="54"/>
      <c r="N5406" s="54"/>
      <c r="O5406" s="54"/>
    </row>
    <row r="5407" spans="1:15" ht="12.75" x14ac:dyDescent="0.2">
      <c r="A5407" s="27" t="s">
        <v>198</v>
      </c>
      <c r="B5407" s="28" t="s">
        <v>2681</v>
      </c>
      <c r="C5407" s="29" t="s">
        <v>2682</v>
      </c>
      <c r="D5407" s="30" t="s">
        <v>253</v>
      </c>
      <c r="E5407" s="31">
        <v>1</v>
      </c>
      <c r="F5407" s="32"/>
      <c r="G5407" s="33">
        <v>4696.01</v>
      </c>
      <c r="H5407" s="34">
        <f>G5407</f>
        <v>4696.01</v>
      </c>
      <c r="I5407" s="35">
        <f>SUM(I5408:I5412)</f>
        <v>548.64</v>
      </c>
      <c r="J5407" s="35">
        <f>SUM(J5408:J5412)</f>
        <v>231.70999999999998</v>
      </c>
      <c r="K5407" s="35">
        <f t="shared" si="2010"/>
        <v>780.34999999999991</v>
      </c>
      <c r="L5407" s="35">
        <f>SUM(L5408:L5412)</f>
        <v>0</v>
      </c>
      <c r="M5407" s="35">
        <f>SUM(M5408:M5412)</f>
        <v>3919.14</v>
      </c>
      <c r="N5407" s="35"/>
      <c r="O5407" s="35">
        <f>SUM(O5408:O5412)</f>
        <v>0</v>
      </c>
    </row>
    <row r="5408" spans="1:15" ht="12.75" outlineLevel="1" collapsed="1" x14ac:dyDescent="0.2">
      <c r="A5408" s="38" t="s">
        <v>202</v>
      </c>
      <c r="B5408" s="39" t="s">
        <v>203</v>
      </c>
      <c r="C5408" s="39" t="s">
        <v>204</v>
      </c>
      <c r="D5408" s="40" t="s">
        <v>205</v>
      </c>
      <c r="E5408" s="41">
        <v>0.76200000000000001</v>
      </c>
      <c r="F5408" s="42"/>
      <c r="G5408" s="43">
        <v>720</v>
      </c>
      <c r="H5408" s="44">
        <f>IF(ISNUMBER(F5408),(E5408*(1+(F5408/100))*G5408),G5408*E5408)</f>
        <v>548.64</v>
      </c>
      <c r="I5408" s="45">
        <f>IF(OR(A5408="PM",A5408="PZ",A5408="PP"),H5408,"")</f>
        <v>548.64</v>
      </c>
      <c r="J5408" s="45" t="str">
        <f>IF(A5408="S",H5408,"")</f>
        <v/>
      </c>
      <c r="K5408" s="35"/>
      <c r="L5408" s="45" t="str">
        <f>IF(A5408="M06",H5408,"")</f>
        <v/>
      </c>
      <c r="M5408" s="45" t="str">
        <f>IF(OR(A5408="M02",A5408="M25",A5408="M01s"),H5408,"")</f>
        <v/>
      </c>
      <c r="N5408" s="46" t="e">
        <f>IF(A5408="ZMP",E5408*(1+(F5408/100)),#REF!)</f>
        <v>#REF!</v>
      </c>
      <c r="O5408" s="45" t="str">
        <f>IF(A5408="M01e",H5408,"")</f>
        <v/>
      </c>
    </row>
    <row r="5409" spans="1:15" ht="12.75" outlineLevel="1" collapsed="1" x14ac:dyDescent="0.2">
      <c r="A5409" s="38" t="s">
        <v>315</v>
      </c>
      <c r="B5409" s="39" t="s">
        <v>15</v>
      </c>
      <c r="C5409" s="39" t="s">
        <v>16</v>
      </c>
      <c r="D5409" s="40" t="s">
        <v>17</v>
      </c>
      <c r="E5409" s="41">
        <v>0.14499999999999999</v>
      </c>
      <c r="F5409" s="42"/>
      <c r="G5409" s="43">
        <v>990</v>
      </c>
      <c r="H5409" s="44">
        <f>IF(ISNUMBER(F5409),(E5409*(1+(F5409/100))*G5409),G5409*E5409)</f>
        <v>143.54999999999998</v>
      </c>
      <c r="I5409" s="45" t="str">
        <f>IF(OR(A5409="PM",A5409="PZ",A5409="PP"),H5409,"")</f>
        <v/>
      </c>
      <c r="J5409" s="45">
        <f>IF(A5409="S",H5409,"")</f>
        <v>143.54999999999998</v>
      </c>
      <c r="K5409" s="35"/>
      <c r="L5409" s="45" t="str">
        <f>IF(A5409="M06",H5409,"")</f>
        <v/>
      </c>
      <c r="M5409" s="45" t="str">
        <f>IF(OR(A5409="M02",A5409="M25",A5409="M01s"),H5409,"")</f>
        <v/>
      </c>
      <c r="N5409" s="46" t="e">
        <f>IF(A5409="ZMP",E5409*(1+(F5409/100)),#REF!)</f>
        <v>#REF!</v>
      </c>
      <c r="O5409" s="45" t="str">
        <f>IF(A5409="M01e",H5409,"")</f>
        <v/>
      </c>
    </row>
    <row r="5410" spans="1:15" ht="12.75" outlineLevel="1" collapsed="1" x14ac:dyDescent="0.2">
      <c r="A5410" s="38" t="s">
        <v>315</v>
      </c>
      <c r="B5410" s="39" t="s">
        <v>75</v>
      </c>
      <c r="C5410" s="39" t="s">
        <v>76</v>
      </c>
      <c r="D5410" s="40" t="s">
        <v>17</v>
      </c>
      <c r="E5410" s="41">
        <v>0.11600000000000001</v>
      </c>
      <c r="F5410" s="42"/>
      <c r="G5410" s="43">
        <v>760</v>
      </c>
      <c r="H5410" s="44">
        <f>IF(ISNUMBER(F5410),(E5410*(1+(F5410/100))*G5410),G5410*E5410)</f>
        <v>88.160000000000011</v>
      </c>
      <c r="I5410" s="45" t="str">
        <f>IF(OR(A5410="PM",A5410="PZ",A5410="PP"),H5410,"")</f>
        <v/>
      </c>
      <c r="J5410" s="45">
        <f>IF(A5410="S",H5410,"")</f>
        <v>88.160000000000011</v>
      </c>
      <c r="K5410" s="35"/>
      <c r="L5410" s="45" t="str">
        <f>IF(A5410="M06",H5410,"")</f>
        <v/>
      </c>
      <c r="M5410" s="45" t="str">
        <f>IF(OR(A5410="M02",A5410="M25",A5410="M01s"),H5410,"")</f>
        <v/>
      </c>
      <c r="N5410" s="46" t="e">
        <f>IF(A5410="ZMP",E5410*(1+(F5410/100)),#REF!)</f>
        <v>#REF!</v>
      </c>
      <c r="O5410" s="45" t="str">
        <f>IF(A5410="M01e",H5410,"")</f>
        <v/>
      </c>
    </row>
    <row r="5411" spans="1:15" ht="12.75" outlineLevel="1" collapsed="1" x14ac:dyDescent="0.2">
      <c r="A5411" s="38" t="s">
        <v>2276</v>
      </c>
      <c r="B5411" s="39" t="s">
        <v>2683</v>
      </c>
      <c r="C5411" s="39" t="s">
        <v>2682</v>
      </c>
      <c r="D5411" s="40" t="s">
        <v>111</v>
      </c>
      <c r="E5411" s="41">
        <v>1</v>
      </c>
      <c r="F5411" s="42"/>
      <c r="G5411" s="43">
        <v>3919.14</v>
      </c>
      <c r="H5411" s="44">
        <f>IF(ISNUMBER(F5411),(E5411*(1+(F5411/100))*G5411),G5411*E5411)</f>
        <v>3919.14</v>
      </c>
      <c r="I5411" s="45" t="str">
        <f>IF(OR(A5411="PM",A5411="PZ",A5411="PP"),H5411,"")</f>
        <v/>
      </c>
      <c r="J5411" s="45" t="str">
        <f>IF(A5411="S",H5411,"")</f>
        <v/>
      </c>
      <c r="K5411" s="35"/>
      <c r="L5411" s="45" t="str">
        <f>IF(A5411="M06",H5411,"")</f>
        <v/>
      </c>
      <c r="M5411" s="45">
        <f>IF(OR(A5411="M02",A5411="M25",A5411="M01s"),H5411,"")</f>
        <v>3919.14</v>
      </c>
      <c r="N5411" s="46" t="e">
        <f>IF(A5411="ZMP",E5411*(1+(F5411/100)),#REF!)</f>
        <v>#REF!</v>
      </c>
      <c r="O5411" s="45" t="str">
        <f>IF(A5411="M01e",H5411,"")</f>
        <v/>
      </c>
    </row>
    <row r="5412" spans="1:15" ht="12.75" outlineLevel="2" x14ac:dyDescent="0.2">
      <c r="A5412" s="47"/>
      <c r="B5412" s="48"/>
      <c r="C5412" s="48"/>
      <c r="D5412" s="49"/>
      <c r="E5412" s="50"/>
      <c r="F5412" s="51"/>
      <c r="G5412" s="52"/>
      <c r="H5412" s="53"/>
      <c r="I5412" s="54"/>
      <c r="J5412" s="54"/>
      <c r="K5412" s="35"/>
      <c r="L5412" s="54"/>
      <c r="M5412" s="54"/>
      <c r="N5412" s="54"/>
      <c r="O5412" s="54"/>
    </row>
    <row r="5413" spans="1:15" ht="12.75" x14ac:dyDescent="0.2">
      <c r="A5413" s="27" t="s">
        <v>198</v>
      </c>
      <c r="B5413" s="28" t="s">
        <v>2684</v>
      </c>
      <c r="C5413" s="29" t="s">
        <v>2685</v>
      </c>
      <c r="D5413" s="30" t="s">
        <v>253</v>
      </c>
      <c r="E5413" s="31">
        <v>1</v>
      </c>
      <c r="F5413" s="32"/>
      <c r="G5413" s="33">
        <v>5343.99</v>
      </c>
      <c r="H5413" s="34">
        <f>G5413</f>
        <v>5343.99</v>
      </c>
      <c r="I5413" s="35">
        <f>SUM(I5414:I5418)</f>
        <v>647.28</v>
      </c>
      <c r="J5413" s="35">
        <f>SUM(J5414:J5418)</f>
        <v>231.70999999999998</v>
      </c>
      <c r="K5413" s="35">
        <f t="shared" si="2010"/>
        <v>878.99</v>
      </c>
      <c r="L5413" s="35">
        <f>SUM(L5414:L5418)</f>
        <v>0</v>
      </c>
      <c r="M5413" s="35">
        <f>SUM(M5414:M5418)</f>
        <v>4468.4800000000005</v>
      </c>
      <c r="N5413" s="35"/>
      <c r="O5413" s="35">
        <f>SUM(O5414:O5418)</f>
        <v>0</v>
      </c>
    </row>
    <row r="5414" spans="1:15" ht="12.75" outlineLevel="1" collapsed="1" x14ac:dyDescent="0.2">
      <c r="A5414" s="38" t="s">
        <v>202</v>
      </c>
      <c r="B5414" s="39" t="s">
        <v>203</v>
      </c>
      <c r="C5414" s="39" t="s">
        <v>204</v>
      </c>
      <c r="D5414" s="40" t="s">
        <v>205</v>
      </c>
      <c r="E5414" s="41">
        <v>0.89900000000000002</v>
      </c>
      <c r="F5414" s="42"/>
      <c r="G5414" s="43">
        <v>720</v>
      </c>
      <c r="H5414" s="44">
        <f>IF(ISNUMBER(F5414),(E5414*(1+(F5414/100))*G5414),G5414*E5414)</f>
        <v>647.28</v>
      </c>
      <c r="I5414" s="45">
        <f>IF(OR(A5414="PM",A5414="PZ",A5414="PP"),H5414,"")</f>
        <v>647.28</v>
      </c>
      <c r="J5414" s="45" t="str">
        <f>IF(A5414="S",H5414,"")</f>
        <v/>
      </c>
      <c r="K5414" s="35"/>
      <c r="L5414" s="45" t="str">
        <f>IF(A5414="M06",H5414,"")</f>
        <v/>
      </c>
      <c r="M5414" s="45" t="str">
        <f>IF(OR(A5414="M02",A5414="M25",A5414="M01s"),H5414,"")</f>
        <v/>
      </c>
      <c r="N5414" s="46" t="e">
        <f>IF(A5414="ZMP",E5414*(1+(F5414/100)),#REF!)</f>
        <v>#REF!</v>
      </c>
      <c r="O5414" s="45" t="str">
        <f>IF(A5414="M01e",H5414,"")</f>
        <v/>
      </c>
    </row>
    <row r="5415" spans="1:15" ht="12.75" outlineLevel="1" collapsed="1" x14ac:dyDescent="0.2">
      <c r="A5415" s="38" t="s">
        <v>315</v>
      </c>
      <c r="B5415" s="39" t="s">
        <v>15</v>
      </c>
      <c r="C5415" s="39" t="s">
        <v>16</v>
      </c>
      <c r="D5415" s="40" t="s">
        <v>17</v>
      </c>
      <c r="E5415" s="41">
        <v>0.14499999999999999</v>
      </c>
      <c r="F5415" s="42"/>
      <c r="G5415" s="43">
        <v>990</v>
      </c>
      <c r="H5415" s="44">
        <f>IF(ISNUMBER(F5415),(E5415*(1+(F5415/100))*G5415),G5415*E5415)</f>
        <v>143.54999999999998</v>
      </c>
      <c r="I5415" s="45" t="str">
        <f>IF(OR(A5415="PM",A5415="PZ",A5415="PP"),H5415,"")</f>
        <v/>
      </c>
      <c r="J5415" s="45">
        <f>IF(A5415="S",H5415,"")</f>
        <v>143.54999999999998</v>
      </c>
      <c r="K5415" s="35"/>
      <c r="L5415" s="45" t="str">
        <f>IF(A5415="M06",H5415,"")</f>
        <v/>
      </c>
      <c r="M5415" s="45" t="str">
        <f>IF(OR(A5415="M02",A5415="M25",A5415="M01s"),H5415,"")</f>
        <v/>
      </c>
      <c r="N5415" s="46" t="e">
        <f>IF(A5415="ZMP",E5415*(1+(F5415/100)),#REF!)</f>
        <v>#REF!</v>
      </c>
      <c r="O5415" s="45" t="str">
        <f>IF(A5415="M01e",H5415,"")</f>
        <v/>
      </c>
    </row>
    <row r="5416" spans="1:15" ht="12.75" outlineLevel="1" collapsed="1" x14ac:dyDescent="0.2">
      <c r="A5416" s="38" t="s">
        <v>315</v>
      </c>
      <c r="B5416" s="39" t="s">
        <v>75</v>
      </c>
      <c r="C5416" s="39" t="s">
        <v>76</v>
      </c>
      <c r="D5416" s="40" t="s">
        <v>17</v>
      </c>
      <c r="E5416" s="41">
        <v>0.11600000000000001</v>
      </c>
      <c r="F5416" s="42"/>
      <c r="G5416" s="43">
        <v>760</v>
      </c>
      <c r="H5416" s="44">
        <f>IF(ISNUMBER(F5416),(E5416*(1+(F5416/100))*G5416),G5416*E5416)</f>
        <v>88.160000000000011</v>
      </c>
      <c r="I5416" s="45" t="str">
        <f>IF(OR(A5416="PM",A5416="PZ",A5416="PP"),H5416,"")</f>
        <v/>
      </c>
      <c r="J5416" s="45">
        <f>IF(A5416="S",H5416,"")</f>
        <v>88.160000000000011</v>
      </c>
      <c r="K5416" s="35"/>
      <c r="L5416" s="45" t="str">
        <f>IF(A5416="M06",H5416,"")</f>
        <v/>
      </c>
      <c r="M5416" s="45" t="str">
        <f>IF(OR(A5416="M02",A5416="M25",A5416="M01s"),H5416,"")</f>
        <v/>
      </c>
      <c r="N5416" s="46" t="e">
        <f>IF(A5416="ZMP",E5416*(1+(F5416/100)),#REF!)</f>
        <v>#REF!</v>
      </c>
      <c r="O5416" s="45" t="str">
        <f>IF(A5416="M01e",H5416,"")</f>
        <v/>
      </c>
    </row>
    <row r="5417" spans="1:15" ht="12.75" outlineLevel="1" collapsed="1" x14ac:dyDescent="0.2">
      <c r="A5417" s="38" t="s">
        <v>2276</v>
      </c>
      <c r="B5417" s="39" t="s">
        <v>2686</v>
      </c>
      <c r="C5417" s="39" t="s">
        <v>2685</v>
      </c>
      <c r="D5417" s="40" t="s">
        <v>111</v>
      </c>
      <c r="E5417" s="41">
        <v>1</v>
      </c>
      <c r="F5417" s="42"/>
      <c r="G5417" s="43">
        <v>4468.4800000000005</v>
      </c>
      <c r="H5417" s="44">
        <f>IF(ISNUMBER(F5417),(E5417*(1+(F5417/100))*G5417),G5417*E5417)</f>
        <v>4468.4800000000005</v>
      </c>
      <c r="I5417" s="45" t="str">
        <f>IF(OR(A5417="PM",A5417="PZ",A5417="PP"),H5417,"")</f>
        <v/>
      </c>
      <c r="J5417" s="45" t="str">
        <f>IF(A5417="S",H5417,"")</f>
        <v/>
      </c>
      <c r="K5417" s="35"/>
      <c r="L5417" s="45" t="str">
        <f>IF(A5417="M06",H5417,"")</f>
        <v/>
      </c>
      <c r="M5417" s="45">
        <f>IF(OR(A5417="M02",A5417="M25",A5417="M01s"),H5417,"")</f>
        <v>4468.4800000000005</v>
      </c>
      <c r="N5417" s="46" t="e">
        <f>IF(A5417="ZMP",E5417*(1+(F5417/100)),#REF!)</f>
        <v>#REF!</v>
      </c>
      <c r="O5417" s="45" t="str">
        <f>IF(A5417="M01e",H5417,"")</f>
        <v/>
      </c>
    </row>
    <row r="5418" spans="1:15" ht="12.75" outlineLevel="2" x14ac:dyDescent="0.2">
      <c r="A5418" s="47"/>
      <c r="B5418" s="48"/>
      <c r="C5418" s="48"/>
      <c r="D5418" s="49"/>
      <c r="E5418" s="50"/>
      <c r="F5418" s="51"/>
      <c r="G5418" s="52"/>
      <c r="H5418" s="53"/>
      <c r="I5418" s="54"/>
      <c r="J5418" s="54"/>
      <c r="K5418" s="35"/>
      <c r="L5418" s="54"/>
      <c r="M5418" s="54"/>
      <c r="N5418" s="54"/>
      <c r="O5418" s="54"/>
    </row>
    <row r="5419" spans="1:15" ht="12.75" x14ac:dyDescent="0.2">
      <c r="A5419" s="27" t="s">
        <v>198</v>
      </c>
      <c r="B5419" s="28" t="s">
        <v>2687</v>
      </c>
      <c r="C5419" s="29" t="s">
        <v>2688</v>
      </c>
      <c r="D5419" s="30" t="s">
        <v>253</v>
      </c>
      <c r="E5419" s="31">
        <v>1</v>
      </c>
      <c r="F5419" s="32"/>
      <c r="G5419" s="33">
        <v>1707.71</v>
      </c>
      <c r="H5419" s="34">
        <f>G5419</f>
        <v>1707.71</v>
      </c>
      <c r="I5419" s="35">
        <f>SUM(I5420:I5423)</f>
        <v>180</v>
      </c>
      <c r="J5419" s="35">
        <f>SUM(J5420:J5423)</f>
        <v>88.160000000000011</v>
      </c>
      <c r="K5419" s="35">
        <f t="shared" si="2010"/>
        <v>268.16000000000003</v>
      </c>
      <c r="L5419" s="35">
        <f>SUM(L5420:L5423)</f>
        <v>0</v>
      </c>
      <c r="M5419" s="35">
        <f>SUM(M5420:M5423)</f>
        <v>1443.03</v>
      </c>
      <c r="N5419" s="35"/>
      <c r="O5419" s="35">
        <f>SUM(O5420:O5423)</f>
        <v>0</v>
      </c>
    </row>
    <row r="5420" spans="1:15" ht="12.75" outlineLevel="1" collapsed="1" x14ac:dyDescent="0.2">
      <c r="A5420" s="38" t="s">
        <v>202</v>
      </c>
      <c r="B5420" s="39" t="s">
        <v>203</v>
      </c>
      <c r="C5420" s="39" t="s">
        <v>204</v>
      </c>
      <c r="D5420" s="40" t="s">
        <v>205</v>
      </c>
      <c r="E5420" s="41">
        <v>0.25</v>
      </c>
      <c r="F5420" s="42"/>
      <c r="G5420" s="43">
        <v>720</v>
      </c>
      <c r="H5420" s="44">
        <f>IF(ISNUMBER(F5420),(E5420*(1+(F5420/100))*G5420),G5420*E5420)</f>
        <v>180</v>
      </c>
      <c r="I5420" s="45">
        <f>IF(OR(A5420="PM",A5420="PZ",A5420="PP"),H5420,"")</f>
        <v>180</v>
      </c>
      <c r="J5420" s="45" t="str">
        <f>IF(A5420="S",H5420,"")</f>
        <v/>
      </c>
      <c r="K5420" s="35"/>
      <c r="L5420" s="45" t="str">
        <f>IF(A5420="M06",H5420,"")</f>
        <v/>
      </c>
      <c r="M5420" s="45" t="str">
        <f>IF(OR(A5420="M02",A5420="M25",A5420="M01s"),H5420,"")</f>
        <v/>
      </c>
      <c r="N5420" s="46" t="e">
        <f>IF(A5420="ZMP",E5420*(1+(F5420/100)),#REF!)</f>
        <v>#REF!</v>
      </c>
      <c r="O5420" s="45" t="str">
        <f>IF(A5420="M01e",H5420,"")</f>
        <v/>
      </c>
    </row>
    <row r="5421" spans="1:15" ht="12.75" outlineLevel="1" collapsed="1" x14ac:dyDescent="0.2">
      <c r="A5421" s="38" t="s">
        <v>315</v>
      </c>
      <c r="B5421" s="39" t="s">
        <v>75</v>
      </c>
      <c r="C5421" s="39" t="s">
        <v>76</v>
      </c>
      <c r="D5421" s="40" t="s">
        <v>17</v>
      </c>
      <c r="E5421" s="41">
        <v>0.11600000000000001</v>
      </c>
      <c r="F5421" s="42"/>
      <c r="G5421" s="43">
        <v>760</v>
      </c>
      <c r="H5421" s="44">
        <f>IF(ISNUMBER(F5421),(E5421*(1+(F5421/100))*G5421),G5421*E5421)</f>
        <v>88.160000000000011</v>
      </c>
      <c r="I5421" s="45" t="str">
        <f>IF(OR(A5421="PM",A5421="PZ",A5421="PP"),H5421,"")</f>
        <v/>
      </c>
      <c r="J5421" s="45">
        <f>IF(A5421="S",H5421,"")</f>
        <v>88.160000000000011</v>
      </c>
      <c r="K5421" s="35"/>
      <c r="L5421" s="45" t="str">
        <f>IF(A5421="M06",H5421,"")</f>
        <v/>
      </c>
      <c r="M5421" s="45" t="str">
        <f>IF(OR(A5421="M02",A5421="M25",A5421="M01s"),H5421,"")</f>
        <v/>
      </c>
      <c r="N5421" s="46" t="e">
        <f>IF(A5421="ZMP",E5421*(1+(F5421/100)),#REF!)</f>
        <v>#REF!</v>
      </c>
      <c r="O5421" s="45" t="str">
        <f>IF(A5421="M01e",H5421,"")</f>
        <v/>
      </c>
    </row>
    <row r="5422" spans="1:15" ht="12.75" outlineLevel="1" collapsed="1" x14ac:dyDescent="0.2">
      <c r="A5422" s="38" t="s">
        <v>2276</v>
      </c>
      <c r="B5422" s="39" t="s">
        <v>2689</v>
      </c>
      <c r="C5422" s="39" t="s">
        <v>2688</v>
      </c>
      <c r="D5422" s="40" t="s">
        <v>111</v>
      </c>
      <c r="E5422" s="41">
        <v>1</v>
      </c>
      <c r="F5422" s="42"/>
      <c r="G5422" s="43">
        <v>1443.03</v>
      </c>
      <c r="H5422" s="44">
        <f>IF(ISNUMBER(F5422),(E5422*(1+(F5422/100))*G5422),G5422*E5422)</f>
        <v>1443.03</v>
      </c>
      <c r="I5422" s="45" t="str">
        <f>IF(OR(A5422="PM",A5422="PZ",A5422="PP"),H5422,"")</f>
        <v/>
      </c>
      <c r="J5422" s="45" t="str">
        <f>IF(A5422="S",H5422,"")</f>
        <v/>
      </c>
      <c r="K5422" s="35"/>
      <c r="L5422" s="45" t="str">
        <f>IF(A5422="M06",H5422,"")</f>
        <v/>
      </c>
      <c r="M5422" s="45">
        <f>IF(OR(A5422="M02",A5422="M25",A5422="M01s"),H5422,"")</f>
        <v>1443.03</v>
      </c>
      <c r="N5422" s="46" t="e">
        <f>IF(A5422="ZMP",E5422*(1+(F5422/100)),#REF!)</f>
        <v>#REF!</v>
      </c>
      <c r="O5422" s="45" t="str">
        <f>IF(A5422="M01e",H5422,"")</f>
        <v/>
      </c>
    </row>
    <row r="5423" spans="1:15" ht="12.75" outlineLevel="2" x14ac:dyDescent="0.2">
      <c r="A5423" s="47"/>
      <c r="B5423" s="48"/>
      <c r="C5423" s="48"/>
      <c r="D5423" s="49"/>
      <c r="E5423" s="50"/>
      <c r="F5423" s="51"/>
      <c r="G5423" s="52"/>
      <c r="H5423" s="53"/>
      <c r="I5423" s="54"/>
      <c r="J5423" s="54"/>
      <c r="K5423" s="35"/>
      <c r="L5423" s="54"/>
      <c r="M5423" s="54"/>
      <c r="N5423" s="54"/>
      <c r="O5423" s="54"/>
    </row>
    <row r="5424" spans="1:15" ht="12.75" x14ac:dyDescent="0.2">
      <c r="A5424" s="27" t="s">
        <v>198</v>
      </c>
      <c r="B5424" s="28" t="s">
        <v>2690</v>
      </c>
      <c r="C5424" s="29" t="s">
        <v>2691</v>
      </c>
      <c r="D5424" s="30" t="s">
        <v>253</v>
      </c>
      <c r="E5424" s="31">
        <v>1</v>
      </c>
      <c r="F5424" s="32"/>
      <c r="G5424" s="33">
        <v>381.88</v>
      </c>
      <c r="H5424" s="34">
        <f>G5424</f>
        <v>381.88</v>
      </c>
      <c r="I5424" s="35">
        <f>SUM(I5425:I5429)</f>
        <v>100.80000000000001</v>
      </c>
      <c r="J5424" s="35">
        <f>SUM(J5425:J5429)</f>
        <v>0</v>
      </c>
      <c r="K5424" s="35">
        <f t="shared" si="2010"/>
        <v>100.80000000000001</v>
      </c>
      <c r="L5424" s="35">
        <f>SUM(L5425:L5429)</f>
        <v>0</v>
      </c>
      <c r="M5424" s="35">
        <f>SUM(M5425:M5429)</f>
        <v>281.08132000000001</v>
      </c>
      <c r="N5424" s="35"/>
      <c r="O5424" s="35">
        <f>SUM(O5425:O5429)</f>
        <v>0</v>
      </c>
    </row>
    <row r="5425" spans="1:15" ht="12.75" outlineLevel="1" collapsed="1" x14ac:dyDescent="0.2">
      <c r="A5425" s="38" t="s">
        <v>202</v>
      </c>
      <c r="B5425" s="39" t="s">
        <v>203</v>
      </c>
      <c r="C5425" s="39" t="s">
        <v>204</v>
      </c>
      <c r="D5425" s="40" t="s">
        <v>205</v>
      </c>
      <c r="E5425" s="41">
        <v>0.14000000000000001</v>
      </c>
      <c r="F5425" s="42"/>
      <c r="G5425" s="43">
        <v>720</v>
      </c>
      <c r="H5425" s="44">
        <f>IF(ISNUMBER(F5425),(E5425*(1+(F5425/100))*G5425),G5425*E5425)</f>
        <v>100.80000000000001</v>
      </c>
      <c r="I5425" s="45">
        <f>IF(OR(A5425="PM",A5425="PZ",A5425="PP"),H5425,"")</f>
        <v>100.80000000000001</v>
      </c>
      <c r="J5425" s="45" t="str">
        <f>IF(A5425="S",H5425,"")</f>
        <v/>
      </c>
      <c r="K5425" s="35"/>
      <c r="L5425" s="45" t="str">
        <f>IF(A5425="M06",H5425,"")</f>
        <v/>
      </c>
      <c r="M5425" s="45" t="str">
        <f>IF(OR(A5425="M02",A5425="M25",A5425="M01s"),H5425,"")</f>
        <v/>
      </c>
      <c r="N5425" s="46" t="e">
        <f>IF(A5425="ZMP",E5425*(1+(F5425/100)),#REF!)</f>
        <v>#REF!</v>
      </c>
      <c r="O5425" s="45" t="str">
        <f>IF(A5425="M01e",H5425,"")</f>
        <v/>
      </c>
    </row>
    <row r="5426" spans="1:15" ht="12.75" outlineLevel="1" collapsed="1" x14ac:dyDescent="0.2">
      <c r="A5426" s="38" t="s">
        <v>228</v>
      </c>
      <c r="B5426" s="39" t="s">
        <v>1236</v>
      </c>
      <c r="C5426" s="39" t="s">
        <v>1237</v>
      </c>
      <c r="D5426" s="40" t="s">
        <v>111</v>
      </c>
      <c r="E5426" s="41">
        <v>1</v>
      </c>
      <c r="F5426" s="42"/>
      <c r="G5426" s="43">
        <v>268.45</v>
      </c>
      <c r="H5426" s="44">
        <f>IF(ISNUMBER(F5426),(E5426*(1+(F5426/100))*G5426),G5426*E5426)</f>
        <v>268.45</v>
      </c>
      <c r="I5426" s="45" t="str">
        <f>IF(OR(A5426="PM",A5426="PZ",A5426="PP"),H5426,"")</f>
        <v/>
      </c>
      <c r="J5426" s="45" t="str">
        <f>IF(A5426="S",H5426,"")</f>
        <v/>
      </c>
      <c r="K5426" s="35"/>
      <c r="L5426" s="45" t="str">
        <f>IF(A5426="M06",H5426,"")</f>
        <v/>
      </c>
      <c r="M5426" s="45">
        <f>IF(OR(A5426="M02",A5426="M25",A5426="M01s"),H5426,"")</f>
        <v>268.45</v>
      </c>
      <c r="N5426" s="46" t="e">
        <f>IF(A5426="ZMP",E5426*(1+(F5426/100)),#REF!)</f>
        <v>#REF!</v>
      </c>
      <c r="O5426" s="45" t="str">
        <f>IF(A5426="M01e",H5426,"")</f>
        <v/>
      </c>
    </row>
    <row r="5427" spans="1:15" ht="12.75" outlineLevel="1" collapsed="1" x14ac:dyDescent="0.2">
      <c r="A5427" s="38" t="s">
        <v>228</v>
      </c>
      <c r="B5427" s="39" t="s">
        <v>353</v>
      </c>
      <c r="C5427" s="39" t="s">
        <v>354</v>
      </c>
      <c r="D5427" s="40" t="s">
        <v>329</v>
      </c>
      <c r="E5427" s="41">
        <v>3.7999999999999999E-2</v>
      </c>
      <c r="F5427" s="42"/>
      <c r="G5427" s="43">
        <v>279.39</v>
      </c>
      <c r="H5427" s="44">
        <f>IF(ISNUMBER(F5427),(E5427*(1+(F5427/100))*G5427),G5427*E5427)</f>
        <v>10.616819999999999</v>
      </c>
      <c r="I5427" s="45" t="str">
        <f>IF(OR(A5427="PM",A5427="PZ",A5427="PP"),H5427,"")</f>
        <v/>
      </c>
      <c r="J5427" s="45" t="str">
        <f>IF(A5427="S",H5427,"")</f>
        <v/>
      </c>
      <c r="K5427" s="35"/>
      <c r="L5427" s="45" t="str">
        <f>IF(A5427="M06",H5427,"")</f>
        <v/>
      </c>
      <c r="M5427" s="45">
        <f>IF(OR(A5427="M02",A5427="M25",A5427="M01s"),H5427,"")</f>
        <v>10.616819999999999</v>
      </c>
      <c r="N5427" s="46" t="e">
        <f>IF(A5427="ZMP",E5427*(1+(F5427/100)),#REF!)</f>
        <v>#REF!</v>
      </c>
      <c r="O5427" s="45" t="str">
        <f>IF(A5427="M01e",H5427,"")</f>
        <v/>
      </c>
    </row>
    <row r="5428" spans="1:15" ht="12.75" outlineLevel="1" collapsed="1" x14ac:dyDescent="0.2">
      <c r="A5428" s="38" t="s">
        <v>228</v>
      </c>
      <c r="B5428" s="39" t="s">
        <v>355</v>
      </c>
      <c r="C5428" s="39" t="s">
        <v>356</v>
      </c>
      <c r="D5428" s="40" t="s">
        <v>334</v>
      </c>
      <c r="E5428" s="41">
        <v>0.01</v>
      </c>
      <c r="F5428" s="42"/>
      <c r="G5428" s="43">
        <v>201.45</v>
      </c>
      <c r="H5428" s="44">
        <f>IF(ISNUMBER(F5428),(E5428*(1+(F5428/100))*G5428),G5428*E5428)</f>
        <v>2.0145</v>
      </c>
      <c r="I5428" s="45" t="str">
        <f>IF(OR(A5428="PM",A5428="PZ",A5428="PP"),H5428,"")</f>
        <v/>
      </c>
      <c r="J5428" s="45" t="str">
        <f>IF(A5428="S",H5428,"")</f>
        <v/>
      </c>
      <c r="K5428" s="35"/>
      <c r="L5428" s="45" t="str">
        <f>IF(A5428="M06",H5428,"")</f>
        <v/>
      </c>
      <c r="M5428" s="45">
        <f>IF(OR(A5428="M02",A5428="M25",A5428="M01s"),H5428,"")</f>
        <v>2.0145</v>
      </c>
      <c r="N5428" s="46" t="e">
        <f>IF(A5428="ZMP",E5428*(1+(F5428/100)),#REF!)</f>
        <v>#REF!</v>
      </c>
      <c r="O5428" s="45" t="str">
        <f>IF(A5428="M01e",H5428,"")</f>
        <v/>
      </c>
    </row>
    <row r="5429" spans="1:15" ht="12.75" outlineLevel="2" x14ac:dyDescent="0.2">
      <c r="A5429" s="47"/>
      <c r="B5429" s="48"/>
      <c r="C5429" s="48"/>
      <c r="D5429" s="49"/>
      <c r="E5429" s="50"/>
      <c r="F5429" s="51"/>
      <c r="G5429" s="52"/>
      <c r="H5429" s="53"/>
      <c r="I5429" s="54"/>
      <c r="J5429" s="54"/>
      <c r="K5429" s="35"/>
      <c r="L5429" s="54"/>
      <c r="M5429" s="54"/>
      <c r="N5429" s="54"/>
      <c r="O5429" s="54"/>
    </row>
    <row r="5430" spans="1:15" ht="12.75" x14ac:dyDescent="0.2">
      <c r="A5430" s="27" t="s">
        <v>198</v>
      </c>
      <c r="B5430" s="28" t="s">
        <v>2692</v>
      </c>
      <c r="C5430" s="29" t="s">
        <v>2693</v>
      </c>
      <c r="D5430" s="30" t="s">
        <v>253</v>
      </c>
      <c r="E5430" s="31">
        <v>1</v>
      </c>
      <c r="F5430" s="32"/>
      <c r="G5430" s="33">
        <v>2285.0500000000002</v>
      </c>
      <c r="H5430" s="34">
        <f>G5430</f>
        <v>2285.0500000000002</v>
      </c>
      <c r="I5430" s="35">
        <f>SUM(I5431:I5434)</f>
        <v>273.60000000000002</v>
      </c>
      <c r="J5430" s="35">
        <f>SUM(J5431:J5434)</f>
        <v>88.160000000000011</v>
      </c>
      <c r="K5430" s="35">
        <f t="shared" si="2010"/>
        <v>361.76000000000005</v>
      </c>
      <c r="L5430" s="35">
        <f>SUM(L5431:L5434)</f>
        <v>0</v>
      </c>
      <c r="M5430" s="35">
        <f>SUM(M5431:M5434)</f>
        <v>1926.77</v>
      </c>
      <c r="N5430" s="35"/>
      <c r="O5430" s="35">
        <f>SUM(O5431:O5434)</f>
        <v>0</v>
      </c>
    </row>
    <row r="5431" spans="1:15" ht="12.75" outlineLevel="1" collapsed="1" x14ac:dyDescent="0.2">
      <c r="A5431" s="38" t="s">
        <v>202</v>
      </c>
      <c r="B5431" s="39" t="s">
        <v>203</v>
      </c>
      <c r="C5431" s="39" t="s">
        <v>204</v>
      </c>
      <c r="D5431" s="40" t="s">
        <v>205</v>
      </c>
      <c r="E5431" s="41">
        <v>0.38</v>
      </c>
      <c r="F5431" s="42"/>
      <c r="G5431" s="43">
        <v>720</v>
      </c>
      <c r="H5431" s="44">
        <f>IF(ISNUMBER(F5431),(E5431*(1+(F5431/100))*G5431),G5431*E5431)</f>
        <v>273.60000000000002</v>
      </c>
      <c r="I5431" s="45">
        <f>IF(OR(A5431="PM",A5431="PZ",A5431="PP"),H5431,"")</f>
        <v>273.60000000000002</v>
      </c>
      <c r="J5431" s="45" t="str">
        <f>IF(A5431="S",H5431,"")</f>
        <v/>
      </c>
      <c r="K5431" s="35"/>
      <c r="L5431" s="45" t="str">
        <f>IF(A5431="M06",H5431,"")</f>
        <v/>
      </c>
      <c r="M5431" s="45" t="str">
        <f>IF(OR(A5431="M02",A5431="M25",A5431="M01s"),H5431,"")</f>
        <v/>
      </c>
      <c r="N5431" s="46" t="e">
        <f>IF(A5431="ZMP",E5431*(1+(F5431/100)),#REF!)</f>
        <v>#REF!</v>
      </c>
      <c r="O5431" s="45" t="str">
        <f>IF(A5431="M01e",H5431,"")</f>
        <v/>
      </c>
    </row>
    <row r="5432" spans="1:15" ht="12.75" outlineLevel="1" collapsed="1" x14ac:dyDescent="0.2">
      <c r="A5432" s="38" t="s">
        <v>315</v>
      </c>
      <c r="B5432" s="39" t="s">
        <v>75</v>
      </c>
      <c r="C5432" s="39" t="s">
        <v>76</v>
      </c>
      <c r="D5432" s="40" t="s">
        <v>17</v>
      </c>
      <c r="E5432" s="41">
        <v>0.11600000000000001</v>
      </c>
      <c r="F5432" s="42"/>
      <c r="G5432" s="43">
        <v>760</v>
      </c>
      <c r="H5432" s="44">
        <f>IF(ISNUMBER(F5432),(E5432*(1+(F5432/100))*G5432),G5432*E5432)</f>
        <v>88.160000000000011</v>
      </c>
      <c r="I5432" s="45" t="str">
        <f>IF(OR(A5432="PM",A5432="PZ",A5432="PP"),H5432,"")</f>
        <v/>
      </c>
      <c r="J5432" s="45">
        <f>IF(A5432="S",H5432,"")</f>
        <v>88.160000000000011</v>
      </c>
      <c r="K5432" s="35"/>
      <c r="L5432" s="45" t="str">
        <f>IF(A5432="M06",H5432,"")</f>
        <v/>
      </c>
      <c r="M5432" s="45" t="str">
        <f>IF(OR(A5432="M02",A5432="M25",A5432="M01s"),H5432,"")</f>
        <v/>
      </c>
      <c r="N5432" s="46" t="e">
        <f>IF(A5432="ZMP",E5432*(1+(F5432/100)),#REF!)</f>
        <v>#REF!</v>
      </c>
      <c r="O5432" s="45" t="str">
        <f>IF(A5432="M01e",H5432,"")</f>
        <v/>
      </c>
    </row>
    <row r="5433" spans="1:15" ht="12.75" outlineLevel="1" collapsed="1" x14ac:dyDescent="0.2">
      <c r="A5433" s="38" t="s">
        <v>2276</v>
      </c>
      <c r="B5433" s="39" t="s">
        <v>2694</v>
      </c>
      <c r="C5433" s="39" t="s">
        <v>2693</v>
      </c>
      <c r="D5433" s="40" t="s">
        <v>111</v>
      </c>
      <c r="E5433" s="41">
        <v>1</v>
      </c>
      <c r="F5433" s="42"/>
      <c r="G5433" s="43">
        <v>1926.77</v>
      </c>
      <c r="H5433" s="44">
        <f>IF(ISNUMBER(F5433),(E5433*(1+(F5433/100))*G5433),G5433*E5433)</f>
        <v>1926.77</v>
      </c>
      <c r="I5433" s="45" t="str">
        <f>IF(OR(A5433="PM",A5433="PZ",A5433="PP"),H5433,"")</f>
        <v/>
      </c>
      <c r="J5433" s="45" t="str">
        <f>IF(A5433="S",H5433,"")</f>
        <v/>
      </c>
      <c r="K5433" s="35"/>
      <c r="L5433" s="45" t="str">
        <f>IF(A5433="M06",H5433,"")</f>
        <v/>
      </c>
      <c r="M5433" s="45">
        <f>IF(OR(A5433="M02",A5433="M25",A5433="M01s"),H5433,"")</f>
        <v>1926.77</v>
      </c>
      <c r="N5433" s="46" t="e">
        <f>IF(A5433="ZMP",E5433*(1+(F5433/100)),#REF!)</f>
        <v>#REF!</v>
      </c>
      <c r="O5433" s="45" t="str">
        <f>IF(A5433="M01e",H5433,"")</f>
        <v/>
      </c>
    </row>
    <row r="5434" spans="1:15" ht="12.75" outlineLevel="2" x14ac:dyDescent="0.2">
      <c r="A5434" s="47"/>
      <c r="B5434" s="48"/>
      <c r="C5434" s="48"/>
      <c r="D5434" s="49"/>
      <c r="E5434" s="50"/>
      <c r="F5434" s="51"/>
      <c r="G5434" s="52"/>
      <c r="H5434" s="53"/>
      <c r="I5434" s="54"/>
      <c r="J5434" s="54"/>
      <c r="K5434" s="35"/>
      <c r="L5434" s="54"/>
      <c r="M5434" s="54"/>
      <c r="N5434" s="54"/>
      <c r="O5434" s="54"/>
    </row>
    <row r="5435" spans="1:15" ht="12.75" x14ac:dyDescent="0.2">
      <c r="A5435" s="27" t="s">
        <v>198</v>
      </c>
      <c r="B5435" s="28" t="s">
        <v>2695</v>
      </c>
      <c r="C5435" s="29" t="s">
        <v>2696</v>
      </c>
      <c r="D5435" s="30" t="s">
        <v>253</v>
      </c>
      <c r="E5435" s="31">
        <v>1</v>
      </c>
      <c r="F5435" s="32"/>
      <c r="G5435" s="33">
        <v>2521.62</v>
      </c>
      <c r="H5435" s="34">
        <f>G5435</f>
        <v>2521.62</v>
      </c>
      <c r="I5435" s="35">
        <f>SUM(I5436:I5439)</f>
        <v>223.2</v>
      </c>
      <c r="J5435" s="35">
        <f>SUM(J5436:J5439)</f>
        <v>88.160000000000011</v>
      </c>
      <c r="K5435" s="35">
        <f t="shared" si="2010"/>
        <v>311.36</v>
      </c>
      <c r="L5435" s="35">
        <f>SUM(L5436:L5439)</f>
        <v>0</v>
      </c>
      <c r="M5435" s="35">
        <f>SUM(M5436:M5439)</f>
        <v>2213.7400000000002</v>
      </c>
      <c r="N5435" s="35"/>
      <c r="O5435" s="35">
        <f>SUM(O5436:O5439)</f>
        <v>0</v>
      </c>
    </row>
    <row r="5436" spans="1:15" ht="12.75" outlineLevel="1" collapsed="1" x14ac:dyDescent="0.2">
      <c r="A5436" s="38" t="s">
        <v>202</v>
      </c>
      <c r="B5436" s="39" t="s">
        <v>203</v>
      </c>
      <c r="C5436" s="39" t="s">
        <v>204</v>
      </c>
      <c r="D5436" s="40" t="s">
        <v>205</v>
      </c>
      <c r="E5436" s="41">
        <v>0.31</v>
      </c>
      <c r="F5436" s="42"/>
      <c r="G5436" s="43">
        <v>720</v>
      </c>
      <c r="H5436" s="44">
        <f>IF(ISNUMBER(F5436),(E5436*(1+(F5436/100))*G5436),G5436*E5436)</f>
        <v>223.2</v>
      </c>
      <c r="I5436" s="45">
        <f>IF(OR(A5436="PM",A5436="PZ",A5436="PP"),H5436,"")</f>
        <v>223.2</v>
      </c>
      <c r="J5436" s="45" t="str">
        <f>IF(A5436="S",H5436,"")</f>
        <v/>
      </c>
      <c r="K5436" s="35"/>
      <c r="L5436" s="45" t="str">
        <f>IF(A5436="M06",H5436,"")</f>
        <v/>
      </c>
      <c r="M5436" s="45" t="str">
        <f>IF(OR(A5436="M02",A5436="M25",A5436="M01s"),H5436,"")</f>
        <v/>
      </c>
      <c r="N5436" s="46" t="e">
        <f>IF(A5436="ZMP",E5436*(1+(F5436/100)),#REF!)</f>
        <v>#REF!</v>
      </c>
      <c r="O5436" s="45" t="str">
        <f>IF(A5436="M01e",H5436,"")</f>
        <v/>
      </c>
    </row>
    <row r="5437" spans="1:15" ht="12.75" outlineLevel="1" collapsed="1" x14ac:dyDescent="0.2">
      <c r="A5437" s="38" t="s">
        <v>315</v>
      </c>
      <c r="B5437" s="39" t="s">
        <v>75</v>
      </c>
      <c r="C5437" s="39" t="s">
        <v>76</v>
      </c>
      <c r="D5437" s="40" t="s">
        <v>17</v>
      </c>
      <c r="E5437" s="41">
        <v>0.11600000000000001</v>
      </c>
      <c r="F5437" s="42"/>
      <c r="G5437" s="43">
        <v>760</v>
      </c>
      <c r="H5437" s="44">
        <f>IF(ISNUMBER(F5437),(E5437*(1+(F5437/100))*G5437),G5437*E5437)</f>
        <v>88.160000000000011</v>
      </c>
      <c r="I5437" s="45" t="str">
        <f>IF(OR(A5437="PM",A5437="PZ",A5437="PP"),H5437,"")</f>
        <v/>
      </c>
      <c r="J5437" s="45">
        <f>IF(A5437="S",H5437,"")</f>
        <v>88.160000000000011</v>
      </c>
      <c r="K5437" s="35"/>
      <c r="L5437" s="45" t="str">
        <f>IF(A5437="M06",H5437,"")</f>
        <v/>
      </c>
      <c r="M5437" s="45" t="str">
        <f>IF(OR(A5437="M02",A5437="M25",A5437="M01s"),H5437,"")</f>
        <v/>
      </c>
      <c r="N5437" s="46" t="e">
        <f>IF(A5437="ZMP",E5437*(1+(F5437/100)),#REF!)</f>
        <v>#REF!</v>
      </c>
      <c r="O5437" s="45" t="str">
        <f>IF(A5437="M01e",H5437,"")</f>
        <v/>
      </c>
    </row>
    <row r="5438" spans="1:15" ht="12.75" outlineLevel="1" collapsed="1" x14ac:dyDescent="0.2">
      <c r="A5438" s="38" t="s">
        <v>2276</v>
      </c>
      <c r="B5438" s="39" t="s">
        <v>2697</v>
      </c>
      <c r="C5438" s="39" t="s">
        <v>2698</v>
      </c>
      <c r="D5438" s="40" t="s">
        <v>111</v>
      </c>
      <c r="E5438" s="41">
        <v>1</v>
      </c>
      <c r="F5438" s="42"/>
      <c r="G5438" s="43">
        <v>2213.7400000000002</v>
      </c>
      <c r="H5438" s="44">
        <f>IF(ISNUMBER(F5438),(E5438*(1+(F5438/100))*G5438),G5438*E5438)</f>
        <v>2213.7400000000002</v>
      </c>
      <c r="I5438" s="45" t="str">
        <f>IF(OR(A5438="PM",A5438="PZ",A5438="PP"),H5438,"")</f>
        <v/>
      </c>
      <c r="J5438" s="45" t="str">
        <f>IF(A5438="S",H5438,"")</f>
        <v/>
      </c>
      <c r="K5438" s="35"/>
      <c r="L5438" s="45" t="str">
        <f>IF(A5438="M06",H5438,"")</f>
        <v/>
      </c>
      <c r="M5438" s="45">
        <f>IF(OR(A5438="M02",A5438="M25",A5438="M01s"),H5438,"")</f>
        <v>2213.7400000000002</v>
      </c>
      <c r="N5438" s="46" t="e">
        <f>IF(A5438="ZMP",E5438*(1+(F5438/100)),#REF!)</f>
        <v>#REF!</v>
      </c>
      <c r="O5438" s="45" t="str">
        <f>IF(A5438="M01e",H5438,"")</f>
        <v/>
      </c>
    </row>
    <row r="5439" spans="1:15" ht="12.75" outlineLevel="2" x14ac:dyDescent="0.2">
      <c r="A5439" s="47"/>
      <c r="B5439" s="48"/>
      <c r="C5439" s="48"/>
      <c r="D5439" s="49"/>
      <c r="E5439" s="50"/>
      <c r="F5439" s="51"/>
      <c r="G5439" s="52"/>
      <c r="H5439" s="53"/>
      <c r="I5439" s="54"/>
      <c r="J5439" s="54"/>
      <c r="K5439" s="35"/>
      <c r="L5439" s="54"/>
      <c r="M5439" s="54"/>
      <c r="N5439" s="54"/>
      <c r="O5439" s="54"/>
    </row>
    <row r="5440" spans="1:15" ht="12.75" x14ac:dyDescent="0.2">
      <c r="A5440" s="27" t="s">
        <v>198</v>
      </c>
      <c r="B5440" s="28" t="s">
        <v>2699</v>
      </c>
      <c r="C5440" s="29" t="s">
        <v>2700</v>
      </c>
      <c r="D5440" s="30" t="s">
        <v>253</v>
      </c>
      <c r="E5440" s="31">
        <v>1</v>
      </c>
      <c r="F5440" s="32"/>
      <c r="G5440" s="33">
        <v>3196.35</v>
      </c>
      <c r="H5440" s="34">
        <f>G5440</f>
        <v>3196.35</v>
      </c>
      <c r="I5440" s="35">
        <f>SUM(I5441:I5444)</f>
        <v>324</v>
      </c>
      <c r="J5440" s="35">
        <f>SUM(J5441:J5444)</f>
        <v>88.160000000000011</v>
      </c>
      <c r="K5440" s="35">
        <f t="shared" si="2010"/>
        <v>412.16</v>
      </c>
      <c r="L5440" s="35">
        <f>SUM(L5441:L5444)</f>
        <v>0</v>
      </c>
      <c r="M5440" s="35">
        <f>SUM(M5441:M5444)</f>
        <v>2787.67</v>
      </c>
      <c r="N5440" s="35"/>
      <c r="O5440" s="35">
        <f>SUM(O5441:O5444)</f>
        <v>0</v>
      </c>
    </row>
    <row r="5441" spans="1:15" ht="12.75" outlineLevel="1" collapsed="1" x14ac:dyDescent="0.2">
      <c r="A5441" s="38" t="s">
        <v>202</v>
      </c>
      <c r="B5441" s="39" t="s">
        <v>203</v>
      </c>
      <c r="C5441" s="39" t="s">
        <v>204</v>
      </c>
      <c r="D5441" s="40" t="s">
        <v>205</v>
      </c>
      <c r="E5441" s="41">
        <v>0.45</v>
      </c>
      <c r="F5441" s="42"/>
      <c r="G5441" s="43">
        <v>720</v>
      </c>
      <c r="H5441" s="44">
        <f>IF(ISNUMBER(F5441),(E5441*(1+(F5441/100))*G5441),G5441*E5441)</f>
        <v>324</v>
      </c>
      <c r="I5441" s="45">
        <f>IF(OR(A5441="PM",A5441="PZ",A5441="PP"),H5441,"")</f>
        <v>324</v>
      </c>
      <c r="J5441" s="45" t="str">
        <f>IF(A5441="S",H5441,"")</f>
        <v/>
      </c>
      <c r="K5441" s="35"/>
      <c r="L5441" s="45" t="str">
        <f>IF(A5441="M06",H5441,"")</f>
        <v/>
      </c>
      <c r="M5441" s="45" t="str">
        <f>IF(OR(A5441="M02",A5441="M25",A5441="M01s"),H5441,"")</f>
        <v/>
      </c>
      <c r="N5441" s="46" t="e">
        <f>IF(A5441="ZMP",E5441*(1+(F5441/100)),#REF!)</f>
        <v>#REF!</v>
      </c>
      <c r="O5441" s="45" t="str">
        <f>IF(A5441="M01e",H5441,"")</f>
        <v/>
      </c>
    </row>
    <row r="5442" spans="1:15" ht="12.75" outlineLevel="1" collapsed="1" x14ac:dyDescent="0.2">
      <c r="A5442" s="38" t="s">
        <v>315</v>
      </c>
      <c r="B5442" s="39" t="s">
        <v>75</v>
      </c>
      <c r="C5442" s="39" t="s">
        <v>76</v>
      </c>
      <c r="D5442" s="40" t="s">
        <v>17</v>
      </c>
      <c r="E5442" s="41">
        <v>0.11600000000000001</v>
      </c>
      <c r="F5442" s="42"/>
      <c r="G5442" s="43">
        <v>760</v>
      </c>
      <c r="H5442" s="44">
        <f>IF(ISNUMBER(F5442),(E5442*(1+(F5442/100))*G5442),G5442*E5442)</f>
        <v>88.160000000000011</v>
      </c>
      <c r="I5442" s="45" t="str">
        <f>IF(OR(A5442="PM",A5442="PZ",A5442="PP"),H5442,"")</f>
        <v/>
      </c>
      <c r="J5442" s="45">
        <f>IF(A5442="S",H5442,"")</f>
        <v>88.160000000000011</v>
      </c>
      <c r="K5442" s="35"/>
      <c r="L5442" s="45" t="str">
        <f>IF(A5442="M06",H5442,"")</f>
        <v/>
      </c>
      <c r="M5442" s="45" t="str">
        <f>IF(OR(A5442="M02",A5442="M25",A5442="M01s"),H5442,"")</f>
        <v/>
      </c>
      <c r="N5442" s="46" t="e">
        <f>IF(A5442="ZMP",E5442*(1+(F5442/100)),#REF!)</f>
        <v>#REF!</v>
      </c>
      <c r="O5442" s="45" t="str">
        <f>IF(A5442="M01e",H5442,"")</f>
        <v/>
      </c>
    </row>
    <row r="5443" spans="1:15" ht="12.75" outlineLevel="1" collapsed="1" x14ac:dyDescent="0.2">
      <c r="A5443" s="38" t="s">
        <v>2276</v>
      </c>
      <c r="B5443" s="39" t="s">
        <v>2701</v>
      </c>
      <c r="C5443" s="39" t="s">
        <v>2700</v>
      </c>
      <c r="D5443" s="40" t="s">
        <v>111</v>
      </c>
      <c r="E5443" s="41">
        <v>1</v>
      </c>
      <c r="F5443" s="42"/>
      <c r="G5443" s="43">
        <v>2787.67</v>
      </c>
      <c r="H5443" s="44">
        <f>IF(ISNUMBER(F5443),(E5443*(1+(F5443/100))*G5443),G5443*E5443)</f>
        <v>2787.67</v>
      </c>
      <c r="I5443" s="45" t="str">
        <f>IF(OR(A5443="PM",A5443="PZ",A5443="PP"),H5443,"")</f>
        <v/>
      </c>
      <c r="J5443" s="45" t="str">
        <f>IF(A5443="S",H5443,"")</f>
        <v/>
      </c>
      <c r="K5443" s="35"/>
      <c r="L5443" s="45" t="str">
        <f>IF(A5443="M06",H5443,"")</f>
        <v/>
      </c>
      <c r="M5443" s="45">
        <f>IF(OR(A5443="M02",A5443="M25",A5443="M01s"),H5443,"")</f>
        <v>2787.67</v>
      </c>
      <c r="N5443" s="46" t="e">
        <f>IF(A5443="ZMP",E5443*(1+(F5443/100)),#REF!)</f>
        <v>#REF!</v>
      </c>
      <c r="O5443" s="45" t="str">
        <f>IF(A5443="M01e",H5443,"")</f>
        <v/>
      </c>
    </row>
    <row r="5444" spans="1:15" ht="12.75" outlineLevel="2" x14ac:dyDescent="0.2">
      <c r="A5444" s="47"/>
      <c r="B5444" s="48"/>
      <c r="C5444" s="48"/>
      <c r="D5444" s="49"/>
      <c r="E5444" s="50"/>
      <c r="F5444" s="51"/>
      <c r="G5444" s="52"/>
      <c r="H5444" s="53"/>
      <c r="I5444" s="54"/>
      <c r="J5444" s="54"/>
      <c r="K5444" s="35"/>
      <c r="L5444" s="54"/>
      <c r="M5444" s="54"/>
      <c r="N5444" s="54"/>
      <c r="O5444" s="54"/>
    </row>
    <row r="5445" spans="1:15" ht="12.75" x14ac:dyDescent="0.2">
      <c r="A5445" s="27" t="s">
        <v>198</v>
      </c>
      <c r="B5445" s="28" t="s">
        <v>2702</v>
      </c>
      <c r="C5445" s="29" t="s">
        <v>2703</v>
      </c>
      <c r="D5445" s="30" t="s">
        <v>253</v>
      </c>
      <c r="E5445" s="31">
        <v>1</v>
      </c>
      <c r="F5445" s="32"/>
      <c r="G5445" s="33">
        <v>7332.08</v>
      </c>
      <c r="H5445" s="34">
        <f>G5445</f>
        <v>7332.08</v>
      </c>
      <c r="I5445" s="35">
        <f>SUM(I5446:I5450)</f>
        <v>684</v>
      </c>
      <c r="J5445" s="35">
        <f>SUM(J5446:J5450)</f>
        <v>231.70999999999998</v>
      </c>
      <c r="K5445" s="35">
        <f t="shared" ref="K5445:K5504" si="2011">I5445+J5445</f>
        <v>915.71</v>
      </c>
      <c r="L5445" s="35">
        <f>SUM(L5446:L5450)</f>
        <v>0</v>
      </c>
      <c r="M5445" s="35">
        <f>SUM(M5446:M5450)</f>
        <v>6419.85</v>
      </c>
      <c r="N5445" s="35"/>
      <c r="O5445" s="35">
        <f>SUM(O5446:O5450)</f>
        <v>0</v>
      </c>
    </row>
    <row r="5446" spans="1:15" ht="12.75" outlineLevel="1" collapsed="1" x14ac:dyDescent="0.2">
      <c r="A5446" s="38" t="s">
        <v>202</v>
      </c>
      <c r="B5446" s="39" t="s">
        <v>203</v>
      </c>
      <c r="C5446" s="39" t="s">
        <v>204</v>
      </c>
      <c r="D5446" s="40" t="s">
        <v>205</v>
      </c>
      <c r="E5446" s="41">
        <v>0.95</v>
      </c>
      <c r="F5446" s="42"/>
      <c r="G5446" s="43">
        <v>720</v>
      </c>
      <c r="H5446" s="44">
        <f>IF(ISNUMBER(F5446),(E5446*(1+(F5446/100))*G5446),G5446*E5446)</f>
        <v>684</v>
      </c>
      <c r="I5446" s="45">
        <f>IF(OR(A5446="PM",A5446="PZ",A5446="PP"),H5446,"")</f>
        <v>684</v>
      </c>
      <c r="J5446" s="45" t="str">
        <f>IF(A5446="S",H5446,"")</f>
        <v/>
      </c>
      <c r="K5446" s="35"/>
      <c r="L5446" s="45" t="str">
        <f>IF(A5446="M06",H5446,"")</f>
        <v/>
      </c>
      <c r="M5446" s="45" t="str">
        <f>IF(OR(A5446="M02",A5446="M25",A5446="M01s"),H5446,"")</f>
        <v/>
      </c>
      <c r="N5446" s="46" t="e">
        <f>IF(A5446="ZMP",E5446*(1+(F5446/100)),#REF!)</f>
        <v>#REF!</v>
      </c>
      <c r="O5446" s="45" t="str">
        <f>IF(A5446="M01e",H5446,"")</f>
        <v/>
      </c>
    </row>
    <row r="5447" spans="1:15" ht="12.75" outlineLevel="1" collapsed="1" x14ac:dyDescent="0.2">
      <c r="A5447" s="38" t="s">
        <v>315</v>
      </c>
      <c r="B5447" s="39" t="s">
        <v>15</v>
      </c>
      <c r="C5447" s="39" t="s">
        <v>16</v>
      </c>
      <c r="D5447" s="40" t="s">
        <v>17</v>
      </c>
      <c r="E5447" s="41">
        <v>0.14499999999999999</v>
      </c>
      <c r="F5447" s="42"/>
      <c r="G5447" s="43">
        <v>990</v>
      </c>
      <c r="H5447" s="44">
        <f>IF(ISNUMBER(F5447),(E5447*(1+(F5447/100))*G5447),G5447*E5447)</f>
        <v>143.54999999999998</v>
      </c>
      <c r="I5447" s="45" t="str">
        <f>IF(OR(A5447="PM",A5447="PZ",A5447="PP"),H5447,"")</f>
        <v/>
      </c>
      <c r="J5447" s="45">
        <f>IF(A5447="S",H5447,"")</f>
        <v>143.54999999999998</v>
      </c>
      <c r="K5447" s="35"/>
      <c r="L5447" s="45" t="str">
        <f>IF(A5447="M06",H5447,"")</f>
        <v/>
      </c>
      <c r="M5447" s="45" t="str">
        <f>IF(OR(A5447="M02",A5447="M25",A5447="M01s"),H5447,"")</f>
        <v/>
      </c>
      <c r="N5447" s="46" t="e">
        <f>IF(A5447="ZMP",E5447*(1+(F5447/100)),#REF!)</f>
        <v>#REF!</v>
      </c>
      <c r="O5447" s="45" t="str">
        <f>IF(A5447="M01e",H5447,"")</f>
        <v/>
      </c>
    </row>
    <row r="5448" spans="1:15" ht="12.75" outlineLevel="1" collapsed="1" x14ac:dyDescent="0.2">
      <c r="A5448" s="38" t="s">
        <v>315</v>
      </c>
      <c r="B5448" s="39" t="s">
        <v>75</v>
      </c>
      <c r="C5448" s="39" t="s">
        <v>76</v>
      </c>
      <c r="D5448" s="40" t="s">
        <v>17</v>
      </c>
      <c r="E5448" s="41">
        <v>0.11600000000000001</v>
      </c>
      <c r="F5448" s="42"/>
      <c r="G5448" s="43">
        <v>760</v>
      </c>
      <c r="H5448" s="44">
        <f>IF(ISNUMBER(F5448),(E5448*(1+(F5448/100))*G5448),G5448*E5448)</f>
        <v>88.160000000000011</v>
      </c>
      <c r="I5448" s="45" t="str">
        <f>IF(OR(A5448="PM",A5448="PZ",A5448="PP"),H5448,"")</f>
        <v/>
      </c>
      <c r="J5448" s="45">
        <f>IF(A5448="S",H5448,"")</f>
        <v>88.160000000000011</v>
      </c>
      <c r="K5448" s="35"/>
      <c r="L5448" s="45" t="str">
        <f>IF(A5448="M06",H5448,"")</f>
        <v/>
      </c>
      <c r="M5448" s="45" t="str">
        <f>IF(OR(A5448="M02",A5448="M25",A5448="M01s"),H5448,"")</f>
        <v/>
      </c>
      <c r="N5448" s="46" t="e">
        <f>IF(A5448="ZMP",E5448*(1+(F5448/100)),#REF!)</f>
        <v>#REF!</v>
      </c>
      <c r="O5448" s="45" t="str">
        <f>IF(A5448="M01e",H5448,"")</f>
        <v/>
      </c>
    </row>
    <row r="5449" spans="1:15" ht="12.75" outlineLevel="1" collapsed="1" x14ac:dyDescent="0.2">
      <c r="A5449" s="38" t="s">
        <v>2276</v>
      </c>
      <c r="B5449" s="39" t="s">
        <v>2704</v>
      </c>
      <c r="C5449" s="39" t="s">
        <v>2705</v>
      </c>
      <c r="D5449" s="40" t="s">
        <v>111</v>
      </c>
      <c r="E5449" s="41">
        <v>1</v>
      </c>
      <c r="F5449" s="42"/>
      <c r="G5449" s="43">
        <v>6419.85</v>
      </c>
      <c r="H5449" s="44">
        <f>IF(ISNUMBER(F5449),(E5449*(1+(F5449/100))*G5449),G5449*E5449)</f>
        <v>6419.85</v>
      </c>
      <c r="I5449" s="45" t="str">
        <f>IF(OR(A5449="PM",A5449="PZ",A5449="PP"),H5449,"")</f>
        <v/>
      </c>
      <c r="J5449" s="45" t="str">
        <f>IF(A5449="S",H5449,"")</f>
        <v/>
      </c>
      <c r="K5449" s="35"/>
      <c r="L5449" s="45" t="str">
        <f>IF(A5449="M06",H5449,"")</f>
        <v/>
      </c>
      <c r="M5449" s="45">
        <f>IF(OR(A5449="M02",A5449="M25",A5449="M01s"),H5449,"")</f>
        <v>6419.85</v>
      </c>
      <c r="N5449" s="46" t="e">
        <f>IF(A5449="ZMP",E5449*(1+(F5449/100)),#REF!)</f>
        <v>#REF!</v>
      </c>
      <c r="O5449" s="45" t="str">
        <f>IF(A5449="M01e",H5449,"")</f>
        <v/>
      </c>
    </row>
    <row r="5450" spans="1:15" ht="12.75" outlineLevel="2" x14ac:dyDescent="0.2">
      <c r="A5450" s="47"/>
      <c r="B5450" s="48"/>
      <c r="C5450" s="48"/>
      <c r="D5450" s="49"/>
      <c r="E5450" s="50"/>
      <c r="F5450" s="51"/>
      <c r="G5450" s="52"/>
      <c r="H5450" s="53"/>
      <c r="I5450" s="54"/>
      <c r="J5450" s="54"/>
      <c r="K5450" s="35"/>
      <c r="L5450" s="54"/>
      <c r="M5450" s="54"/>
      <c r="N5450" s="54"/>
      <c r="O5450" s="54"/>
    </row>
    <row r="5451" spans="1:15" ht="12.75" x14ac:dyDescent="0.2">
      <c r="A5451" s="27" t="s">
        <v>198</v>
      </c>
      <c r="B5451" s="28" t="s">
        <v>2706</v>
      </c>
      <c r="C5451" s="29" t="s">
        <v>2707</v>
      </c>
      <c r="D5451" s="30" t="s">
        <v>253</v>
      </c>
      <c r="E5451" s="31">
        <v>1</v>
      </c>
      <c r="F5451" s="32"/>
      <c r="G5451" s="33">
        <v>8120.73</v>
      </c>
      <c r="H5451" s="34">
        <f>G5451</f>
        <v>8120.73</v>
      </c>
      <c r="I5451" s="35">
        <f>SUM(I5452:I5456)</f>
        <v>915.11999999999989</v>
      </c>
      <c r="J5451" s="35">
        <f>SUM(J5452:J5456)</f>
        <v>231.70999999999998</v>
      </c>
      <c r="K5451" s="35">
        <f t="shared" si="2011"/>
        <v>1146.83</v>
      </c>
      <c r="L5451" s="35">
        <f>SUM(L5452:L5456)</f>
        <v>0</v>
      </c>
      <c r="M5451" s="35">
        <f>SUM(M5452:M5456)</f>
        <v>6977.38</v>
      </c>
      <c r="N5451" s="35"/>
      <c r="O5451" s="35">
        <f>SUM(O5452:O5456)</f>
        <v>0</v>
      </c>
    </row>
    <row r="5452" spans="1:15" ht="12.75" outlineLevel="1" collapsed="1" x14ac:dyDescent="0.2">
      <c r="A5452" s="38" t="s">
        <v>202</v>
      </c>
      <c r="B5452" s="39" t="s">
        <v>203</v>
      </c>
      <c r="C5452" s="39" t="s">
        <v>204</v>
      </c>
      <c r="D5452" s="40" t="s">
        <v>205</v>
      </c>
      <c r="E5452" s="41">
        <v>1.2709999999999999</v>
      </c>
      <c r="F5452" s="42"/>
      <c r="G5452" s="43">
        <v>720</v>
      </c>
      <c r="H5452" s="44">
        <f>IF(ISNUMBER(F5452),(E5452*(1+(F5452/100))*G5452),G5452*E5452)</f>
        <v>915.11999999999989</v>
      </c>
      <c r="I5452" s="45">
        <f>IF(OR(A5452="PM",A5452="PZ",A5452="PP"),H5452,"")</f>
        <v>915.11999999999989</v>
      </c>
      <c r="J5452" s="45" t="str">
        <f>IF(A5452="S",H5452,"")</f>
        <v/>
      </c>
      <c r="K5452" s="35"/>
      <c r="L5452" s="45" t="str">
        <f>IF(A5452="M06",H5452,"")</f>
        <v/>
      </c>
      <c r="M5452" s="45" t="str">
        <f>IF(OR(A5452="M02",A5452="M25",A5452="M01s"),H5452,"")</f>
        <v/>
      </c>
      <c r="N5452" s="46" t="e">
        <f>IF(A5452="ZMP",E5452*(1+(F5452/100)),#REF!)</f>
        <v>#REF!</v>
      </c>
      <c r="O5452" s="45" t="str">
        <f>IF(A5452="M01e",H5452,"")</f>
        <v/>
      </c>
    </row>
    <row r="5453" spans="1:15" ht="12.75" outlineLevel="1" collapsed="1" x14ac:dyDescent="0.2">
      <c r="A5453" s="38" t="s">
        <v>315</v>
      </c>
      <c r="B5453" s="39" t="s">
        <v>15</v>
      </c>
      <c r="C5453" s="39" t="s">
        <v>16</v>
      </c>
      <c r="D5453" s="40" t="s">
        <v>17</v>
      </c>
      <c r="E5453" s="41">
        <v>0.14499999999999999</v>
      </c>
      <c r="F5453" s="42"/>
      <c r="G5453" s="43">
        <v>990</v>
      </c>
      <c r="H5453" s="44">
        <f>IF(ISNUMBER(F5453),(E5453*(1+(F5453/100))*G5453),G5453*E5453)</f>
        <v>143.54999999999998</v>
      </c>
      <c r="I5453" s="45" t="str">
        <f>IF(OR(A5453="PM",A5453="PZ",A5453="PP"),H5453,"")</f>
        <v/>
      </c>
      <c r="J5453" s="45">
        <f>IF(A5453="S",H5453,"")</f>
        <v>143.54999999999998</v>
      </c>
      <c r="K5453" s="35"/>
      <c r="L5453" s="45" t="str">
        <f>IF(A5453="M06",H5453,"")</f>
        <v/>
      </c>
      <c r="M5453" s="45" t="str">
        <f>IF(OR(A5453="M02",A5453="M25",A5453="M01s"),H5453,"")</f>
        <v/>
      </c>
      <c r="N5453" s="46" t="e">
        <f>IF(A5453="ZMP",E5453*(1+(F5453/100)),#REF!)</f>
        <v>#REF!</v>
      </c>
      <c r="O5453" s="45" t="str">
        <f>IF(A5453="M01e",H5453,"")</f>
        <v/>
      </c>
    </row>
    <row r="5454" spans="1:15" ht="12.75" outlineLevel="1" collapsed="1" x14ac:dyDescent="0.2">
      <c r="A5454" s="38" t="s">
        <v>315</v>
      </c>
      <c r="B5454" s="39" t="s">
        <v>75</v>
      </c>
      <c r="C5454" s="39" t="s">
        <v>76</v>
      </c>
      <c r="D5454" s="40" t="s">
        <v>17</v>
      </c>
      <c r="E5454" s="41">
        <v>0.11600000000000001</v>
      </c>
      <c r="F5454" s="42"/>
      <c r="G5454" s="43">
        <v>760</v>
      </c>
      <c r="H5454" s="44">
        <f>IF(ISNUMBER(F5454),(E5454*(1+(F5454/100))*G5454),G5454*E5454)</f>
        <v>88.160000000000011</v>
      </c>
      <c r="I5454" s="45" t="str">
        <f>IF(OR(A5454="PM",A5454="PZ",A5454="PP"),H5454,"")</f>
        <v/>
      </c>
      <c r="J5454" s="45">
        <f>IF(A5454="S",H5454,"")</f>
        <v>88.160000000000011</v>
      </c>
      <c r="K5454" s="35"/>
      <c r="L5454" s="45" t="str">
        <f>IF(A5454="M06",H5454,"")</f>
        <v/>
      </c>
      <c r="M5454" s="45" t="str">
        <f>IF(OR(A5454="M02",A5454="M25",A5454="M01s"),H5454,"")</f>
        <v/>
      </c>
      <c r="N5454" s="46" t="e">
        <f>IF(A5454="ZMP",E5454*(1+(F5454/100)),#REF!)</f>
        <v>#REF!</v>
      </c>
      <c r="O5454" s="45" t="str">
        <f>IF(A5454="M01e",H5454,"")</f>
        <v/>
      </c>
    </row>
    <row r="5455" spans="1:15" ht="12.75" outlineLevel="1" collapsed="1" x14ac:dyDescent="0.2">
      <c r="A5455" s="38" t="s">
        <v>2276</v>
      </c>
      <c r="B5455" s="39" t="s">
        <v>2708</v>
      </c>
      <c r="C5455" s="39" t="s">
        <v>2709</v>
      </c>
      <c r="D5455" s="40" t="s">
        <v>111</v>
      </c>
      <c r="E5455" s="41">
        <v>1</v>
      </c>
      <c r="F5455" s="42"/>
      <c r="G5455" s="43">
        <v>6977.38</v>
      </c>
      <c r="H5455" s="44">
        <f>IF(ISNUMBER(F5455),(E5455*(1+(F5455/100))*G5455),G5455*E5455)</f>
        <v>6977.38</v>
      </c>
      <c r="I5455" s="45" t="str">
        <f>IF(OR(A5455="PM",A5455="PZ",A5455="PP"),H5455,"")</f>
        <v/>
      </c>
      <c r="J5455" s="45" t="str">
        <f>IF(A5455="S",H5455,"")</f>
        <v/>
      </c>
      <c r="K5455" s="35"/>
      <c r="L5455" s="45" t="str">
        <f>IF(A5455="M06",H5455,"")</f>
        <v/>
      </c>
      <c r="M5455" s="45">
        <f>IF(OR(A5455="M02",A5455="M25",A5455="M01s"),H5455,"")</f>
        <v>6977.38</v>
      </c>
      <c r="N5455" s="46" t="e">
        <f>IF(A5455="ZMP",E5455*(1+(F5455/100)),#REF!)</f>
        <v>#REF!</v>
      </c>
      <c r="O5455" s="45" t="str">
        <f>IF(A5455="M01e",H5455,"")</f>
        <v/>
      </c>
    </row>
    <row r="5456" spans="1:15" ht="12.75" outlineLevel="2" x14ac:dyDescent="0.2">
      <c r="A5456" s="47"/>
      <c r="B5456" s="48"/>
      <c r="C5456" s="48"/>
      <c r="D5456" s="49"/>
      <c r="E5456" s="50"/>
      <c r="F5456" s="51"/>
      <c r="G5456" s="52"/>
      <c r="H5456" s="53"/>
      <c r="I5456" s="54"/>
      <c r="J5456" s="54"/>
      <c r="K5456" s="35"/>
      <c r="L5456" s="54"/>
      <c r="M5456" s="54"/>
      <c r="N5456" s="54"/>
      <c r="O5456" s="54"/>
    </row>
    <row r="5457" spans="1:15" ht="12.75" x14ac:dyDescent="0.2">
      <c r="A5457" s="27" t="s">
        <v>198</v>
      </c>
      <c r="B5457" s="28" t="s">
        <v>2710</v>
      </c>
      <c r="C5457" s="29" t="s">
        <v>2711</v>
      </c>
      <c r="D5457" s="30" t="s">
        <v>253</v>
      </c>
      <c r="E5457" s="31">
        <v>1</v>
      </c>
      <c r="F5457" s="32"/>
      <c r="G5457" s="33">
        <v>12433.43</v>
      </c>
      <c r="H5457" s="34">
        <f>G5457</f>
        <v>12433.43</v>
      </c>
      <c r="I5457" s="35">
        <f>SUM(I5458:I5462)</f>
        <v>915.11999999999989</v>
      </c>
      <c r="J5457" s="35">
        <f>SUM(J5458:J5462)</f>
        <v>231.70999999999998</v>
      </c>
      <c r="K5457" s="35">
        <f t="shared" si="2011"/>
        <v>1146.83</v>
      </c>
      <c r="L5457" s="35">
        <f>SUM(L5458:L5462)</f>
        <v>0</v>
      </c>
      <c r="M5457" s="35">
        <f>SUM(M5458:M5462)</f>
        <v>11290.08</v>
      </c>
      <c r="N5457" s="35"/>
      <c r="O5457" s="35">
        <f>SUM(O5458:O5462)</f>
        <v>0</v>
      </c>
    </row>
    <row r="5458" spans="1:15" ht="12.75" outlineLevel="1" collapsed="1" x14ac:dyDescent="0.2">
      <c r="A5458" s="38" t="s">
        <v>202</v>
      </c>
      <c r="B5458" s="39" t="s">
        <v>203</v>
      </c>
      <c r="C5458" s="39" t="s">
        <v>204</v>
      </c>
      <c r="D5458" s="40" t="s">
        <v>205</v>
      </c>
      <c r="E5458" s="41">
        <v>1.2709999999999999</v>
      </c>
      <c r="F5458" s="42"/>
      <c r="G5458" s="43">
        <v>720</v>
      </c>
      <c r="H5458" s="44">
        <f>IF(ISNUMBER(F5458),(E5458*(1+(F5458/100))*G5458),G5458*E5458)</f>
        <v>915.11999999999989</v>
      </c>
      <c r="I5458" s="45">
        <f>IF(OR(A5458="PM",A5458="PZ",A5458="PP"),H5458,"")</f>
        <v>915.11999999999989</v>
      </c>
      <c r="J5458" s="45" t="str">
        <f>IF(A5458="S",H5458,"")</f>
        <v/>
      </c>
      <c r="K5458" s="35"/>
      <c r="L5458" s="45" t="str">
        <f>IF(A5458="M06",H5458,"")</f>
        <v/>
      </c>
      <c r="M5458" s="45" t="str">
        <f>IF(OR(A5458="M02",A5458="M25",A5458="M01s"),H5458,"")</f>
        <v/>
      </c>
      <c r="N5458" s="46" t="e">
        <f>IF(A5458="ZMP",E5458*(1+(F5458/100)),#REF!)</f>
        <v>#REF!</v>
      </c>
      <c r="O5458" s="45" t="str">
        <f>IF(A5458="M01e",H5458,"")</f>
        <v/>
      </c>
    </row>
    <row r="5459" spans="1:15" ht="12.75" outlineLevel="1" collapsed="1" x14ac:dyDescent="0.2">
      <c r="A5459" s="38" t="s">
        <v>315</v>
      </c>
      <c r="B5459" s="39" t="s">
        <v>15</v>
      </c>
      <c r="C5459" s="39" t="s">
        <v>16</v>
      </c>
      <c r="D5459" s="40" t="s">
        <v>17</v>
      </c>
      <c r="E5459" s="41">
        <v>0.14499999999999999</v>
      </c>
      <c r="F5459" s="42"/>
      <c r="G5459" s="43">
        <v>990</v>
      </c>
      <c r="H5459" s="44">
        <f>IF(ISNUMBER(F5459),(E5459*(1+(F5459/100))*G5459),G5459*E5459)</f>
        <v>143.54999999999998</v>
      </c>
      <c r="I5459" s="45" t="str">
        <f>IF(OR(A5459="PM",A5459="PZ",A5459="PP"),H5459,"")</f>
        <v/>
      </c>
      <c r="J5459" s="45">
        <f>IF(A5459="S",H5459,"")</f>
        <v>143.54999999999998</v>
      </c>
      <c r="K5459" s="35"/>
      <c r="L5459" s="45" t="str">
        <f>IF(A5459="M06",H5459,"")</f>
        <v/>
      </c>
      <c r="M5459" s="45" t="str">
        <f>IF(OR(A5459="M02",A5459="M25",A5459="M01s"),H5459,"")</f>
        <v/>
      </c>
      <c r="N5459" s="46" t="e">
        <f>IF(A5459="ZMP",E5459*(1+(F5459/100)),#REF!)</f>
        <v>#REF!</v>
      </c>
      <c r="O5459" s="45" t="str">
        <f>IF(A5459="M01e",H5459,"")</f>
        <v/>
      </c>
    </row>
    <row r="5460" spans="1:15" ht="12.75" outlineLevel="1" collapsed="1" x14ac:dyDescent="0.2">
      <c r="A5460" s="38" t="s">
        <v>315</v>
      </c>
      <c r="B5460" s="39" t="s">
        <v>75</v>
      </c>
      <c r="C5460" s="39" t="s">
        <v>76</v>
      </c>
      <c r="D5460" s="40" t="s">
        <v>17</v>
      </c>
      <c r="E5460" s="41">
        <v>0.11600000000000001</v>
      </c>
      <c r="F5460" s="42"/>
      <c r="G5460" s="43">
        <v>760</v>
      </c>
      <c r="H5460" s="44">
        <f>IF(ISNUMBER(F5460),(E5460*(1+(F5460/100))*G5460),G5460*E5460)</f>
        <v>88.160000000000011</v>
      </c>
      <c r="I5460" s="45" t="str">
        <f>IF(OR(A5460="PM",A5460="PZ",A5460="PP"),H5460,"")</f>
        <v/>
      </c>
      <c r="J5460" s="45">
        <f>IF(A5460="S",H5460,"")</f>
        <v>88.160000000000011</v>
      </c>
      <c r="K5460" s="35"/>
      <c r="L5460" s="45" t="str">
        <f>IF(A5460="M06",H5460,"")</f>
        <v/>
      </c>
      <c r="M5460" s="45" t="str">
        <f>IF(OR(A5460="M02",A5460="M25",A5460="M01s"),H5460,"")</f>
        <v/>
      </c>
      <c r="N5460" s="46" t="e">
        <f>IF(A5460="ZMP",E5460*(1+(F5460/100)),#REF!)</f>
        <v>#REF!</v>
      </c>
      <c r="O5460" s="45" t="str">
        <f>IF(A5460="M01e",H5460,"")</f>
        <v/>
      </c>
    </row>
    <row r="5461" spans="1:15" ht="12.75" outlineLevel="1" collapsed="1" x14ac:dyDescent="0.2">
      <c r="A5461" s="38" t="s">
        <v>2276</v>
      </c>
      <c r="B5461" s="39" t="s">
        <v>2712</v>
      </c>
      <c r="C5461" s="39" t="s">
        <v>2713</v>
      </c>
      <c r="D5461" s="40" t="s">
        <v>111</v>
      </c>
      <c r="E5461" s="41">
        <v>1</v>
      </c>
      <c r="F5461" s="42"/>
      <c r="G5461" s="43">
        <v>11290.08</v>
      </c>
      <c r="H5461" s="44">
        <f>IF(ISNUMBER(F5461),(E5461*(1+(F5461/100))*G5461),G5461*E5461)</f>
        <v>11290.08</v>
      </c>
      <c r="I5461" s="45" t="str">
        <f>IF(OR(A5461="PM",A5461="PZ",A5461="PP"),H5461,"")</f>
        <v/>
      </c>
      <c r="J5461" s="45" t="str">
        <f>IF(A5461="S",H5461,"")</f>
        <v/>
      </c>
      <c r="K5461" s="35"/>
      <c r="L5461" s="45" t="str">
        <f>IF(A5461="M06",H5461,"")</f>
        <v/>
      </c>
      <c r="M5461" s="45">
        <f>IF(OR(A5461="M02",A5461="M25",A5461="M01s"),H5461,"")</f>
        <v>11290.08</v>
      </c>
      <c r="N5461" s="46" t="e">
        <f>IF(A5461="ZMP",E5461*(1+(F5461/100)),#REF!)</f>
        <v>#REF!</v>
      </c>
      <c r="O5461" s="45" t="str">
        <f>IF(A5461="M01e",H5461,"")</f>
        <v/>
      </c>
    </row>
    <row r="5462" spans="1:15" ht="12.75" outlineLevel="2" x14ac:dyDescent="0.2">
      <c r="A5462" s="47"/>
      <c r="B5462" s="48"/>
      <c r="C5462" s="48"/>
      <c r="D5462" s="49"/>
      <c r="E5462" s="50"/>
      <c r="F5462" s="51"/>
      <c r="G5462" s="52"/>
      <c r="H5462" s="53"/>
      <c r="I5462" s="54"/>
      <c r="J5462" s="54"/>
      <c r="K5462" s="35"/>
      <c r="L5462" s="54"/>
      <c r="M5462" s="54"/>
      <c r="N5462" s="54"/>
      <c r="O5462" s="54"/>
    </row>
    <row r="5463" spans="1:15" ht="12.75" x14ac:dyDescent="0.2">
      <c r="A5463" s="27" t="s">
        <v>198</v>
      </c>
      <c r="B5463" s="28" t="s">
        <v>2714</v>
      </c>
      <c r="C5463" s="29" t="s">
        <v>2715</v>
      </c>
      <c r="D5463" s="30" t="s">
        <v>253</v>
      </c>
      <c r="E5463" s="31">
        <v>1</v>
      </c>
      <c r="F5463" s="32"/>
      <c r="G5463" s="33">
        <v>8629.07</v>
      </c>
      <c r="H5463" s="34">
        <f>G5463</f>
        <v>8629.07</v>
      </c>
      <c r="I5463" s="35">
        <f>SUM(I5464:I5468)</f>
        <v>915.11999999999989</v>
      </c>
      <c r="J5463" s="35">
        <f>SUM(J5464:J5468)</f>
        <v>231.70999999999998</v>
      </c>
      <c r="K5463" s="35">
        <f t="shared" si="2011"/>
        <v>1146.83</v>
      </c>
      <c r="L5463" s="35">
        <f>SUM(L5464:L5468)</f>
        <v>0</v>
      </c>
      <c r="M5463" s="35">
        <f>SUM(M5464:M5468)</f>
        <v>7485.72</v>
      </c>
      <c r="N5463" s="35"/>
      <c r="O5463" s="35">
        <f>SUM(O5464:O5468)</f>
        <v>0</v>
      </c>
    </row>
    <row r="5464" spans="1:15" ht="12.75" outlineLevel="1" collapsed="1" x14ac:dyDescent="0.2">
      <c r="A5464" s="38" t="s">
        <v>202</v>
      </c>
      <c r="B5464" s="39" t="s">
        <v>203</v>
      </c>
      <c r="C5464" s="39" t="s">
        <v>204</v>
      </c>
      <c r="D5464" s="40" t="s">
        <v>205</v>
      </c>
      <c r="E5464" s="41">
        <v>1.2709999999999999</v>
      </c>
      <c r="F5464" s="42"/>
      <c r="G5464" s="43">
        <v>720</v>
      </c>
      <c r="H5464" s="44">
        <f>IF(ISNUMBER(F5464),(E5464*(1+(F5464/100))*G5464),G5464*E5464)</f>
        <v>915.11999999999989</v>
      </c>
      <c r="I5464" s="45">
        <f>IF(OR(A5464="PM",A5464="PZ",A5464="PP"),H5464,"")</f>
        <v>915.11999999999989</v>
      </c>
      <c r="J5464" s="45" t="str">
        <f>IF(A5464="S",H5464,"")</f>
        <v/>
      </c>
      <c r="K5464" s="35"/>
      <c r="L5464" s="45" t="str">
        <f>IF(A5464="M06",H5464,"")</f>
        <v/>
      </c>
      <c r="M5464" s="45" t="str">
        <f>IF(OR(A5464="M02",A5464="M25",A5464="M01s"),H5464,"")</f>
        <v/>
      </c>
      <c r="N5464" s="46" t="e">
        <f>IF(A5464="ZMP",E5464*(1+(F5464/100)),#REF!)</f>
        <v>#REF!</v>
      </c>
      <c r="O5464" s="45" t="str">
        <f>IF(A5464="M01e",H5464,"")</f>
        <v/>
      </c>
    </row>
    <row r="5465" spans="1:15" ht="12.75" outlineLevel="1" collapsed="1" x14ac:dyDescent="0.2">
      <c r="A5465" s="38" t="s">
        <v>315</v>
      </c>
      <c r="B5465" s="39" t="s">
        <v>15</v>
      </c>
      <c r="C5465" s="39" t="s">
        <v>16</v>
      </c>
      <c r="D5465" s="40" t="s">
        <v>17</v>
      </c>
      <c r="E5465" s="41">
        <v>0.14499999999999999</v>
      </c>
      <c r="F5465" s="42"/>
      <c r="G5465" s="43">
        <v>990</v>
      </c>
      <c r="H5465" s="44">
        <f>IF(ISNUMBER(F5465),(E5465*(1+(F5465/100))*G5465),G5465*E5465)</f>
        <v>143.54999999999998</v>
      </c>
      <c r="I5465" s="45" t="str">
        <f>IF(OR(A5465="PM",A5465="PZ",A5465="PP"),H5465,"")</f>
        <v/>
      </c>
      <c r="J5465" s="45">
        <f>IF(A5465="S",H5465,"")</f>
        <v>143.54999999999998</v>
      </c>
      <c r="K5465" s="35"/>
      <c r="L5465" s="45" t="str">
        <f>IF(A5465="M06",H5465,"")</f>
        <v/>
      </c>
      <c r="M5465" s="45" t="str">
        <f>IF(OR(A5465="M02",A5465="M25",A5465="M01s"),H5465,"")</f>
        <v/>
      </c>
      <c r="N5465" s="46" t="e">
        <f>IF(A5465="ZMP",E5465*(1+(F5465/100)),#REF!)</f>
        <v>#REF!</v>
      </c>
      <c r="O5465" s="45" t="str">
        <f>IF(A5465="M01e",H5465,"")</f>
        <v/>
      </c>
    </row>
    <row r="5466" spans="1:15" ht="12.75" outlineLevel="1" collapsed="1" x14ac:dyDescent="0.2">
      <c r="A5466" s="38" t="s">
        <v>315</v>
      </c>
      <c r="B5466" s="39" t="s">
        <v>75</v>
      </c>
      <c r="C5466" s="39" t="s">
        <v>76</v>
      </c>
      <c r="D5466" s="40" t="s">
        <v>17</v>
      </c>
      <c r="E5466" s="41">
        <v>0.11600000000000001</v>
      </c>
      <c r="F5466" s="42"/>
      <c r="G5466" s="43">
        <v>760</v>
      </c>
      <c r="H5466" s="44">
        <f>IF(ISNUMBER(F5466),(E5466*(1+(F5466/100))*G5466),G5466*E5466)</f>
        <v>88.160000000000011</v>
      </c>
      <c r="I5466" s="45" t="str">
        <f>IF(OR(A5466="PM",A5466="PZ",A5466="PP"),H5466,"")</f>
        <v/>
      </c>
      <c r="J5466" s="45">
        <f>IF(A5466="S",H5466,"")</f>
        <v>88.160000000000011</v>
      </c>
      <c r="K5466" s="35"/>
      <c r="L5466" s="45" t="str">
        <f>IF(A5466="M06",H5466,"")</f>
        <v/>
      </c>
      <c r="M5466" s="45" t="str">
        <f>IF(OR(A5466="M02",A5466="M25",A5466="M01s"),H5466,"")</f>
        <v/>
      </c>
      <c r="N5466" s="46" t="e">
        <f>IF(A5466="ZMP",E5466*(1+(F5466/100)),#REF!)</f>
        <v>#REF!</v>
      </c>
      <c r="O5466" s="45" t="str">
        <f>IF(A5466="M01e",H5466,"")</f>
        <v/>
      </c>
    </row>
    <row r="5467" spans="1:15" ht="12.75" outlineLevel="1" collapsed="1" x14ac:dyDescent="0.2">
      <c r="A5467" s="38" t="s">
        <v>2276</v>
      </c>
      <c r="B5467" s="39" t="s">
        <v>2716</v>
      </c>
      <c r="C5467" s="39" t="s">
        <v>2717</v>
      </c>
      <c r="D5467" s="40" t="s">
        <v>111</v>
      </c>
      <c r="E5467" s="41">
        <v>1</v>
      </c>
      <c r="F5467" s="42"/>
      <c r="G5467" s="43">
        <v>7485.72</v>
      </c>
      <c r="H5467" s="44">
        <f>IF(ISNUMBER(F5467),(E5467*(1+(F5467/100))*G5467),G5467*E5467)</f>
        <v>7485.72</v>
      </c>
      <c r="I5467" s="45" t="str">
        <f>IF(OR(A5467="PM",A5467="PZ",A5467="PP"),H5467,"")</f>
        <v/>
      </c>
      <c r="J5467" s="45" t="str">
        <f>IF(A5467="S",H5467,"")</f>
        <v/>
      </c>
      <c r="K5467" s="35"/>
      <c r="L5467" s="45" t="str">
        <f>IF(A5467="M06",H5467,"")</f>
        <v/>
      </c>
      <c r="M5467" s="45">
        <f>IF(OR(A5467="M02",A5467="M25",A5467="M01s"),H5467,"")</f>
        <v>7485.72</v>
      </c>
      <c r="N5467" s="46" t="e">
        <f>IF(A5467="ZMP",E5467*(1+(F5467/100)),#REF!)</f>
        <v>#REF!</v>
      </c>
      <c r="O5467" s="45" t="str">
        <f>IF(A5467="M01e",H5467,"")</f>
        <v/>
      </c>
    </row>
    <row r="5468" spans="1:15" ht="12.75" outlineLevel="2" x14ac:dyDescent="0.2">
      <c r="A5468" s="47"/>
      <c r="B5468" s="48"/>
      <c r="C5468" s="48"/>
      <c r="D5468" s="49"/>
      <c r="E5468" s="50"/>
      <c r="F5468" s="51"/>
      <c r="G5468" s="52"/>
      <c r="H5468" s="53"/>
      <c r="I5468" s="54"/>
      <c r="J5468" s="54"/>
      <c r="K5468" s="35"/>
      <c r="L5468" s="54"/>
      <c r="M5468" s="54"/>
      <c r="N5468" s="54"/>
      <c r="O5468" s="54"/>
    </row>
    <row r="5469" spans="1:15" ht="12.75" x14ac:dyDescent="0.2">
      <c r="A5469" s="27" t="s">
        <v>198</v>
      </c>
      <c r="B5469" s="28" t="s">
        <v>2718</v>
      </c>
      <c r="C5469" s="29" t="s">
        <v>2719</v>
      </c>
      <c r="D5469" s="30" t="s">
        <v>253</v>
      </c>
      <c r="E5469" s="31">
        <v>1</v>
      </c>
      <c r="F5469" s="32"/>
      <c r="G5469" s="33">
        <v>5481.87</v>
      </c>
      <c r="H5469" s="34">
        <f>G5469</f>
        <v>5481.87</v>
      </c>
      <c r="I5469" s="35">
        <f>SUM(I5470:I5474)</f>
        <v>457.2</v>
      </c>
      <c r="J5469" s="35">
        <f>SUM(J5470:J5474)</f>
        <v>231.70999999999998</v>
      </c>
      <c r="K5469" s="35">
        <f t="shared" si="2011"/>
        <v>688.91</v>
      </c>
      <c r="L5469" s="35">
        <f>SUM(L5470:L5474)</f>
        <v>0</v>
      </c>
      <c r="M5469" s="35">
        <f>SUM(M5470:M5474)</f>
        <v>4796.4400000000005</v>
      </c>
      <c r="N5469" s="35"/>
      <c r="O5469" s="35">
        <f>SUM(O5470:O5474)</f>
        <v>0</v>
      </c>
    </row>
    <row r="5470" spans="1:15" ht="12.75" outlineLevel="1" collapsed="1" x14ac:dyDescent="0.2">
      <c r="A5470" s="38" t="s">
        <v>202</v>
      </c>
      <c r="B5470" s="39" t="s">
        <v>203</v>
      </c>
      <c r="C5470" s="39" t="s">
        <v>204</v>
      </c>
      <c r="D5470" s="40" t="s">
        <v>205</v>
      </c>
      <c r="E5470" s="41">
        <v>0.63500000000000001</v>
      </c>
      <c r="F5470" s="42"/>
      <c r="G5470" s="43">
        <v>720</v>
      </c>
      <c r="H5470" s="44">
        <f>IF(ISNUMBER(F5470),(E5470*(1+(F5470/100))*G5470),G5470*E5470)</f>
        <v>457.2</v>
      </c>
      <c r="I5470" s="45">
        <f>IF(OR(A5470="PM",A5470="PZ",A5470="PP"),H5470,"")</f>
        <v>457.2</v>
      </c>
      <c r="J5470" s="45" t="str">
        <f>IF(A5470="S",H5470,"")</f>
        <v/>
      </c>
      <c r="K5470" s="35"/>
      <c r="L5470" s="45" t="str">
        <f>IF(A5470="M06",H5470,"")</f>
        <v/>
      </c>
      <c r="M5470" s="45" t="str">
        <f>IF(OR(A5470="M02",A5470="M25",A5470="M01s"),H5470,"")</f>
        <v/>
      </c>
      <c r="N5470" s="46" t="e">
        <f>IF(A5470="ZMP",E5470*(1+(F5470/100)),#REF!)</f>
        <v>#REF!</v>
      </c>
      <c r="O5470" s="45" t="str">
        <f>IF(A5470="M01e",H5470,"")</f>
        <v/>
      </c>
    </row>
    <row r="5471" spans="1:15" ht="12.75" outlineLevel="1" collapsed="1" x14ac:dyDescent="0.2">
      <c r="A5471" s="38" t="s">
        <v>315</v>
      </c>
      <c r="B5471" s="39" t="s">
        <v>15</v>
      </c>
      <c r="C5471" s="39" t="s">
        <v>16</v>
      </c>
      <c r="D5471" s="40" t="s">
        <v>17</v>
      </c>
      <c r="E5471" s="41">
        <v>0.14499999999999999</v>
      </c>
      <c r="F5471" s="42"/>
      <c r="G5471" s="43">
        <v>990</v>
      </c>
      <c r="H5471" s="44">
        <f>IF(ISNUMBER(F5471),(E5471*(1+(F5471/100))*G5471),G5471*E5471)</f>
        <v>143.54999999999998</v>
      </c>
      <c r="I5471" s="45" t="str">
        <f>IF(OR(A5471="PM",A5471="PZ",A5471="PP"),H5471,"")</f>
        <v/>
      </c>
      <c r="J5471" s="45">
        <f>IF(A5471="S",H5471,"")</f>
        <v>143.54999999999998</v>
      </c>
      <c r="K5471" s="35"/>
      <c r="L5471" s="45" t="str">
        <f>IF(A5471="M06",H5471,"")</f>
        <v/>
      </c>
      <c r="M5471" s="45" t="str">
        <f>IF(OR(A5471="M02",A5471="M25",A5471="M01s"),H5471,"")</f>
        <v/>
      </c>
      <c r="N5471" s="46" t="e">
        <f>IF(A5471="ZMP",E5471*(1+(F5471/100)),#REF!)</f>
        <v>#REF!</v>
      </c>
      <c r="O5471" s="45" t="str">
        <f>IF(A5471="M01e",H5471,"")</f>
        <v/>
      </c>
    </row>
    <row r="5472" spans="1:15" ht="12.75" outlineLevel="1" collapsed="1" x14ac:dyDescent="0.2">
      <c r="A5472" s="38" t="s">
        <v>315</v>
      </c>
      <c r="B5472" s="39" t="s">
        <v>75</v>
      </c>
      <c r="C5472" s="39" t="s">
        <v>76</v>
      </c>
      <c r="D5472" s="40" t="s">
        <v>17</v>
      </c>
      <c r="E5472" s="41">
        <v>0.11600000000000001</v>
      </c>
      <c r="F5472" s="42"/>
      <c r="G5472" s="43">
        <v>760</v>
      </c>
      <c r="H5472" s="44">
        <f>IF(ISNUMBER(F5472),(E5472*(1+(F5472/100))*G5472),G5472*E5472)</f>
        <v>88.160000000000011</v>
      </c>
      <c r="I5472" s="45" t="str">
        <f>IF(OR(A5472="PM",A5472="PZ",A5472="PP"),H5472,"")</f>
        <v/>
      </c>
      <c r="J5472" s="45">
        <f>IF(A5472="S",H5472,"")</f>
        <v>88.160000000000011</v>
      </c>
      <c r="K5472" s="35"/>
      <c r="L5472" s="45" t="str">
        <f>IF(A5472="M06",H5472,"")</f>
        <v/>
      </c>
      <c r="M5472" s="45" t="str">
        <f>IF(OR(A5472="M02",A5472="M25",A5472="M01s"),H5472,"")</f>
        <v/>
      </c>
      <c r="N5472" s="46" t="e">
        <f>IF(A5472="ZMP",E5472*(1+(F5472/100)),#REF!)</f>
        <v>#REF!</v>
      </c>
      <c r="O5472" s="45" t="str">
        <f>IF(A5472="M01e",H5472,"")</f>
        <v/>
      </c>
    </row>
    <row r="5473" spans="1:15" ht="12.75" outlineLevel="1" collapsed="1" x14ac:dyDescent="0.2">
      <c r="A5473" s="38" t="s">
        <v>2276</v>
      </c>
      <c r="B5473" s="39" t="s">
        <v>2720</v>
      </c>
      <c r="C5473" s="39" t="s">
        <v>2719</v>
      </c>
      <c r="D5473" s="40" t="s">
        <v>111</v>
      </c>
      <c r="E5473" s="41">
        <v>1</v>
      </c>
      <c r="F5473" s="42"/>
      <c r="G5473" s="43">
        <v>4796.4400000000005</v>
      </c>
      <c r="H5473" s="44">
        <f>IF(ISNUMBER(F5473),(E5473*(1+(F5473/100))*G5473),G5473*E5473)</f>
        <v>4796.4400000000005</v>
      </c>
      <c r="I5473" s="45" t="str">
        <f>IF(OR(A5473="PM",A5473="PZ",A5473="PP"),H5473,"")</f>
        <v/>
      </c>
      <c r="J5473" s="45" t="str">
        <f>IF(A5473="S",H5473,"")</f>
        <v/>
      </c>
      <c r="K5473" s="35"/>
      <c r="L5473" s="45" t="str">
        <f>IF(A5473="M06",H5473,"")</f>
        <v/>
      </c>
      <c r="M5473" s="45">
        <f>IF(OR(A5473="M02",A5473="M25",A5473="M01s"),H5473,"")</f>
        <v>4796.4400000000005</v>
      </c>
      <c r="N5473" s="46" t="e">
        <f>IF(A5473="ZMP",E5473*(1+(F5473/100)),#REF!)</f>
        <v>#REF!</v>
      </c>
      <c r="O5473" s="45" t="str">
        <f>IF(A5473="M01e",H5473,"")</f>
        <v/>
      </c>
    </row>
    <row r="5474" spans="1:15" ht="12.75" outlineLevel="2" x14ac:dyDescent="0.2">
      <c r="A5474" s="47"/>
      <c r="B5474" s="48"/>
      <c r="C5474" s="48"/>
      <c r="D5474" s="49"/>
      <c r="E5474" s="50"/>
      <c r="F5474" s="51"/>
      <c r="G5474" s="52"/>
      <c r="H5474" s="53"/>
      <c r="I5474" s="54"/>
      <c r="J5474" s="54"/>
      <c r="K5474" s="35"/>
      <c r="L5474" s="54"/>
      <c r="M5474" s="54"/>
      <c r="N5474" s="54"/>
      <c r="O5474" s="54"/>
    </row>
    <row r="5475" spans="1:15" ht="12.75" x14ac:dyDescent="0.2">
      <c r="A5475" s="27" t="s">
        <v>198</v>
      </c>
      <c r="B5475" s="28" t="s">
        <v>2721</v>
      </c>
      <c r="C5475" s="29" t="s">
        <v>2722</v>
      </c>
      <c r="D5475" s="30" t="s">
        <v>253</v>
      </c>
      <c r="E5475" s="31">
        <v>1</v>
      </c>
      <c r="F5475" s="32"/>
      <c r="G5475" s="33">
        <v>6039.4</v>
      </c>
      <c r="H5475" s="34">
        <f>G5475</f>
        <v>6039.4</v>
      </c>
      <c r="I5475" s="35">
        <f>SUM(I5476:I5480)</f>
        <v>457.2</v>
      </c>
      <c r="J5475" s="35">
        <f>SUM(J5476:J5480)</f>
        <v>231.70999999999998</v>
      </c>
      <c r="K5475" s="35">
        <f t="shared" si="2011"/>
        <v>688.91</v>
      </c>
      <c r="L5475" s="35">
        <f>SUM(L5476:L5480)</f>
        <v>0</v>
      </c>
      <c r="M5475" s="35">
        <f>SUM(M5476:M5480)</f>
        <v>5353.97</v>
      </c>
      <c r="N5475" s="35"/>
      <c r="O5475" s="35">
        <f>SUM(O5476:O5480)</f>
        <v>0</v>
      </c>
    </row>
    <row r="5476" spans="1:15" ht="12.75" outlineLevel="1" collapsed="1" x14ac:dyDescent="0.2">
      <c r="A5476" s="38" t="s">
        <v>202</v>
      </c>
      <c r="B5476" s="39" t="s">
        <v>203</v>
      </c>
      <c r="C5476" s="39" t="s">
        <v>204</v>
      </c>
      <c r="D5476" s="40" t="s">
        <v>205</v>
      </c>
      <c r="E5476" s="41">
        <v>0.63500000000000001</v>
      </c>
      <c r="F5476" s="42"/>
      <c r="G5476" s="43">
        <v>720</v>
      </c>
      <c r="H5476" s="44">
        <f>IF(ISNUMBER(F5476),(E5476*(1+(F5476/100))*G5476),G5476*E5476)</f>
        <v>457.2</v>
      </c>
      <c r="I5476" s="45">
        <f>IF(OR(A5476="PM",A5476="PZ",A5476="PP"),H5476,"")</f>
        <v>457.2</v>
      </c>
      <c r="J5476" s="45" t="str">
        <f>IF(A5476="S",H5476,"")</f>
        <v/>
      </c>
      <c r="K5476" s="35"/>
      <c r="L5476" s="45" t="str">
        <f>IF(A5476="M06",H5476,"")</f>
        <v/>
      </c>
      <c r="M5476" s="45" t="str">
        <f>IF(OR(A5476="M02",A5476="M25",A5476="M01s"),H5476,"")</f>
        <v/>
      </c>
      <c r="N5476" s="46" t="e">
        <f>IF(A5476="ZMP",E5476*(1+(F5476/100)),#REF!)</f>
        <v>#REF!</v>
      </c>
      <c r="O5476" s="45" t="str">
        <f>IF(A5476="M01e",H5476,"")</f>
        <v/>
      </c>
    </row>
    <row r="5477" spans="1:15" ht="12.75" outlineLevel="1" collapsed="1" x14ac:dyDescent="0.2">
      <c r="A5477" s="38" t="s">
        <v>315</v>
      </c>
      <c r="B5477" s="39" t="s">
        <v>15</v>
      </c>
      <c r="C5477" s="39" t="s">
        <v>16</v>
      </c>
      <c r="D5477" s="40" t="s">
        <v>17</v>
      </c>
      <c r="E5477" s="41">
        <v>0.14499999999999999</v>
      </c>
      <c r="F5477" s="42"/>
      <c r="G5477" s="43">
        <v>990</v>
      </c>
      <c r="H5477" s="44">
        <f>IF(ISNUMBER(F5477),(E5477*(1+(F5477/100))*G5477),G5477*E5477)</f>
        <v>143.54999999999998</v>
      </c>
      <c r="I5477" s="45" t="str">
        <f>IF(OR(A5477="PM",A5477="PZ",A5477="PP"),H5477,"")</f>
        <v/>
      </c>
      <c r="J5477" s="45">
        <f>IF(A5477="S",H5477,"")</f>
        <v>143.54999999999998</v>
      </c>
      <c r="K5477" s="35"/>
      <c r="L5477" s="45" t="str">
        <f>IF(A5477="M06",H5477,"")</f>
        <v/>
      </c>
      <c r="M5477" s="45" t="str">
        <f>IF(OR(A5477="M02",A5477="M25",A5477="M01s"),H5477,"")</f>
        <v/>
      </c>
      <c r="N5477" s="46" t="e">
        <f>IF(A5477="ZMP",E5477*(1+(F5477/100)),#REF!)</f>
        <v>#REF!</v>
      </c>
      <c r="O5477" s="45" t="str">
        <f>IF(A5477="M01e",H5477,"")</f>
        <v/>
      </c>
    </row>
    <row r="5478" spans="1:15" ht="12.75" outlineLevel="1" collapsed="1" x14ac:dyDescent="0.2">
      <c r="A5478" s="38" t="s">
        <v>315</v>
      </c>
      <c r="B5478" s="39" t="s">
        <v>75</v>
      </c>
      <c r="C5478" s="39" t="s">
        <v>76</v>
      </c>
      <c r="D5478" s="40" t="s">
        <v>17</v>
      </c>
      <c r="E5478" s="41">
        <v>0.11600000000000001</v>
      </c>
      <c r="F5478" s="42"/>
      <c r="G5478" s="43">
        <v>760</v>
      </c>
      <c r="H5478" s="44">
        <f>IF(ISNUMBER(F5478),(E5478*(1+(F5478/100))*G5478),G5478*E5478)</f>
        <v>88.160000000000011</v>
      </c>
      <c r="I5478" s="45" t="str">
        <f>IF(OR(A5478="PM",A5478="PZ",A5478="PP"),H5478,"")</f>
        <v/>
      </c>
      <c r="J5478" s="45">
        <f>IF(A5478="S",H5478,"")</f>
        <v>88.160000000000011</v>
      </c>
      <c r="K5478" s="35"/>
      <c r="L5478" s="45" t="str">
        <f>IF(A5478="M06",H5478,"")</f>
        <v/>
      </c>
      <c r="M5478" s="45" t="str">
        <f>IF(OR(A5478="M02",A5478="M25",A5478="M01s"),H5478,"")</f>
        <v/>
      </c>
      <c r="N5478" s="46" t="e">
        <f>IF(A5478="ZMP",E5478*(1+(F5478/100)),#REF!)</f>
        <v>#REF!</v>
      </c>
      <c r="O5478" s="45" t="str">
        <f>IF(A5478="M01e",H5478,"")</f>
        <v/>
      </c>
    </row>
    <row r="5479" spans="1:15" ht="12.75" outlineLevel="1" collapsed="1" x14ac:dyDescent="0.2">
      <c r="A5479" s="38" t="s">
        <v>2276</v>
      </c>
      <c r="B5479" s="39" t="s">
        <v>2723</v>
      </c>
      <c r="C5479" s="39" t="s">
        <v>2722</v>
      </c>
      <c r="D5479" s="40" t="s">
        <v>111</v>
      </c>
      <c r="E5479" s="41">
        <v>1</v>
      </c>
      <c r="F5479" s="42"/>
      <c r="G5479" s="43">
        <v>5353.97</v>
      </c>
      <c r="H5479" s="44">
        <f>IF(ISNUMBER(F5479),(E5479*(1+(F5479/100))*G5479),G5479*E5479)</f>
        <v>5353.97</v>
      </c>
      <c r="I5479" s="45" t="str">
        <f>IF(OR(A5479="PM",A5479="PZ",A5479="PP"),H5479,"")</f>
        <v/>
      </c>
      <c r="J5479" s="45" t="str">
        <f>IF(A5479="S",H5479,"")</f>
        <v/>
      </c>
      <c r="K5479" s="35"/>
      <c r="L5479" s="45" t="str">
        <f>IF(A5479="M06",H5479,"")</f>
        <v/>
      </c>
      <c r="M5479" s="45">
        <f>IF(OR(A5479="M02",A5479="M25",A5479="M01s"),H5479,"")</f>
        <v>5353.97</v>
      </c>
      <c r="N5479" s="46" t="e">
        <f>IF(A5479="ZMP",E5479*(1+(F5479/100)),#REF!)</f>
        <v>#REF!</v>
      </c>
      <c r="O5479" s="45" t="str">
        <f>IF(A5479="M01e",H5479,"")</f>
        <v/>
      </c>
    </row>
    <row r="5480" spans="1:15" ht="12.75" outlineLevel="2" x14ac:dyDescent="0.2">
      <c r="A5480" s="47"/>
      <c r="B5480" s="48"/>
      <c r="C5480" s="48"/>
      <c r="D5480" s="49"/>
      <c r="E5480" s="50"/>
      <c r="F5480" s="51"/>
      <c r="G5480" s="52"/>
      <c r="H5480" s="53"/>
      <c r="I5480" s="54"/>
      <c r="J5480" s="54"/>
      <c r="K5480" s="35"/>
      <c r="L5480" s="54"/>
      <c r="M5480" s="54"/>
      <c r="N5480" s="54"/>
      <c r="O5480" s="54"/>
    </row>
    <row r="5481" spans="1:15" ht="12.75" x14ac:dyDescent="0.2">
      <c r="A5481" s="27" t="s">
        <v>198</v>
      </c>
      <c r="B5481" s="28" t="s">
        <v>2724</v>
      </c>
      <c r="C5481" s="29" t="s">
        <v>2725</v>
      </c>
      <c r="D5481" s="30" t="s">
        <v>253</v>
      </c>
      <c r="E5481" s="31">
        <v>1</v>
      </c>
      <c r="F5481" s="32"/>
      <c r="G5481" s="33">
        <v>282.36</v>
      </c>
      <c r="H5481" s="34">
        <f>G5481</f>
        <v>282.36</v>
      </c>
      <c r="I5481" s="35">
        <f>SUM(I5482:I5485)</f>
        <v>12.959999999999999</v>
      </c>
      <c r="J5481" s="35">
        <f>SUM(J5482:J5485)</f>
        <v>0</v>
      </c>
      <c r="K5481" s="35">
        <f t="shared" si="2011"/>
        <v>12.959999999999999</v>
      </c>
      <c r="L5481" s="35">
        <f>SUM(L5482:L5485)</f>
        <v>0.94720000000000004</v>
      </c>
      <c r="M5481" s="35">
        <f>SUM(M5482:M5485)</f>
        <v>268.45</v>
      </c>
      <c r="N5481" s="35"/>
      <c r="O5481" s="35">
        <f>SUM(O5482:O5485)</f>
        <v>0</v>
      </c>
    </row>
    <row r="5482" spans="1:15" ht="12.75" outlineLevel="1" collapsed="1" x14ac:dyDescent="0.2">
      <c r="A5482" s="38" t="s">
        <v>202</v>
      </c>
      <c r="B5482" s="39" t="s">
        <v>203</v>
      </c>
      <c r="C5482" s="39" t="s">
        <v>204</v>
      </c>
      <c r="D5482" s="40" t="s">
        <v>205</v>
      </c>
      <c r="E5482" s="41">
        <v>1.7999999999999999E-2</v>
      </c>
      <c r="F5482" s="42"/>
      <c r="G5482" s="43">
        <v>720</v>
      </c>
      <c r="H5482" s="44">
        <f>IF(ISNUMBER(F5482),(E5482*(1+(F5482/100))*G5482),G5482*E5482)</f>
        <v>12.959999999999999</v>
      </c>
      <c r="I5482" s="45">
        <f>IF(OR(A5482="PM",A5482="PZ",A5482="PP"),H5482,"")</f>
        <v>12.959999999999999</v>
      </c>
      <c r="J5482" s="45" t="str">
        <f>IF(A5482="S",H5482,"")</f>
        <v/>
      </c>
      <c r="K5482" s="35"/>
      <c r="L5482" s="45" t="str">
        <f>IF(A5482="M06",H5482,"")</f>
        <v/>
      </c>
      <c r="M5482" s="45" t="str">
        <f>IF(OR(A5482="M02",A5482="M25",A5482="M01s"),H5482,"")</f>
        <v/>
      </c>
      <c r="N5482" s="46" t="e">
        <f>IF(A5482="ZMP",E5482*(1+(F5482/100)),#REF!)</f>
        <v>#REF!</v>
      </c>
      <c r="O5482" s="45" t="str">
        <f>IF(A5482="M01e",H5482,"")</f>
        <v/>
      </c>
    </row>
    <row r="5483" spans="1:15" ht="12.75" outlineLevel="1" collapsed="1" x14ac:dyDescent="0.2">
      <c r="A5483" s="38" t="s">
        <v>228</v>
      </c>
      <c r="B5483" s="39" t="s">
        <v>1236</v>
      </c>
      <c r="C5483" s="39" t="s">
        <v>1237</v>
      </c>
      <c r="D5483" s="40" t="s">
        <v>111</v>
      </c>
      <c r="E5483" s="41">
        <v>1</v>
      </c>
      <c r="F5483" s="42"/>
      <c r="G5483" s="43">
        <v>268.45</v>
      </c>
      <c r="H5483" s="44">
        <f>IF(ISNUMBER(F5483),(E5483*(1+(F5483/100))*G5483),G5483*E5483)</f>
        <v>268.45</v>
      </c>
      <c r="I5483" s="45" t="str">
        <f>IF(OR(A5483="PM",A5483="PZ",A5483="PP"),H5483,"")</f>
        <v/>
      </c>
      <c r="J5483" s="45" t="str">
        <f>IF(A5483="S",H5483,"")</f>
        <v/>
      </c>
      <c r="K5483" s="35"/>
      <c r="L5483" s="45" t="str">
        <f>IF(A5483="M06",H5483,"")</f>
        <v/>
      </c>
      <c r="M5483" s="45">
        <f>IF(OR(A5483="M02",A5483="M25",A5483="M01s"),H5483,"")</f>
        <v>268.45</v>
      </c>
      <c r="N5483" s="46" t="e">
        <f>IF(A5483="ZMP",E5483*(1+(F5483/100)),#REF!)</f>
        <v>#REF!</v>
      </c>
      <c r="O5483" s="45" t="str">
        <f>IF(A5483="M01e",H5483,"")</f>
        <v/>
      </c>
    </row>
    <row r="5484" spans="1:15" ht="12.75" outlineLevel="1" collapsed="1" x14ac:dyDescent="0.2">
      <c r="A5484" s="38" t="s">
        <v>206</v>
      </c>
      <c r="B5484" s="39" t="s">
        <v>525</v>
      </c>
      <c r="C5484" s="39" t="s">
        <v>526</v>
      </c>
      <c r="D5484" s="40" t="s">
        <v>278</v>
      </c>
      <c r="E5484" s="41">
        <v>1.6E-2</v>
      </c>
      <c r="F5484" s="42"/>
      <c r="G5484" s="43">
        <v>59.2</v>
      </c>
      <c r="H5484" s="44">
        <f>IF(ISNUMBER(F5484),(E5484*(1+(F5484/100))*G5484),G5484*E5484)</f>
        <v>0.94720000000000004</v>
      </c>
      <c r="I5484" s="45" t="str">
        <f>IF(OR(A5484="PM",A5484="PZ",A5484="PP"),H5484,"")</f>
        <v/>
      </c>
      <c r="J5484" s="45" t="str">
        <f>IF(A5484="S",H5484,"")</f>
        <v/>
      </c>
      <c r="K5484" s="35"/>
      <c r="L5484" s="45">
        <f>IF(A5484="M06",H5484,"")</f>
        <v>0.94720000000000004</v>
      </c>
      <c r="M5484" s="45" t="str">
        <f>IF(OR(A5484="M02",A5484="M25",A5484="M01s"),H5484,"")</f>
        <v/>
      </c>
      <c r="N5484" s="46" t="e">
        <f>IF(A5484="ZMP",E5484*(1+(F5484/100)),#REF!)</f>
        <v>#REF!</v>
      </c>
      <c r="O5484" s="45" t="str">
        <f>IF(A5484="M01e",H5484,"")</f>
        <v/>
      </c>
    </row>
    <row r="5485" spans="1:15" ht="12.75" outlineLevel="2" x14ac:dyDescent="0.2">
      <c r="A5485" s="47"/>
      <c r="B5485" s="48"/>
      <c r="C5485" s="48"/>
      <c r="D5485" s="49"/>
      <c r="E5485" s="50"/>
      <c r="F5485" s="51"/>
      <c r="G5485" s="52"/>
      <c r="H5485" s="53"/>
      <c r="I5485" s="54"/>
      <c r="J5485" s="54"/>
      <c r="K5485" s="35"/>
      <c r="L5485" s="54"/>
      <c r="M5485" s="54"/>
      <c r="N5485" s="54"/>
      <c r="O5485" s="54"/>
    </row>
    <row r="5486" spans="1:15" ht="12.75" x14ac:dyDescent="0.2">
      <c r="A5486" s="27" t="s">
        <v>198</v>
      </c>
      <c r="B5486" s="28" t="s">
        <v>2726</v>
      </c>
      <c r="C5486" s="29" t="s">
        <v>2727</v>
      </c>
      <c r="D5486" s="30" t="s">
        <v>253</v>
      </c>
      <c r="E5486" s="31">
        <v>1</v>
      </c>
      <c r="F5486" s="32"/>
      <c r="G5486" s="33">
        <v>5312.83</v>
      </c>
      <c r="H5486" s="34">
        <f>G5486</f>
        <v>5312.83</v>
      </c>
      <c r="I5486" s="35">
        <f>SUM(I5487:I5491)</f>
        <v>279.36</v>
      </c>
      <c r="J5486" s="35">
        <f>SUM(J5487:J5491)</f>
        <v>314.89999999999998</v>
      </c>
      <c r="K5486" s="35">
        <f t="shared" si="2011"/>
        <v>594.26</v>
      </c>
      <c r="L5486" s="35">
        <f>SUM(L5487:L5491)</f>
        <v>0</v>
      </c>
      <c r="M5486" s="35">
        <f>SUM(M5487:M5491)</f>
        <v>4719.17</v>
      </c>
      <c r="N5486" s="35"/>
      <c r="O5486" s="35">
        <f>SUM(O5487:O5491)</f>
        <v>0</v>
      </c>
    </row>
    <row r="5487" spans="1:15" ht="12.75" outlineLevel="1" collapsed="1" x14ac:dyDescent="0.2">
      <c r="A5487" s="38" t="s">
        <v>202</v>
      </c>
      <c r="B5487" s="39" t="s">
        <v>203</v>
      </c>
      <c r="C5487" s="39" t="s">
        <v>204</v>
      </c>
      <c r="D5487" s="40" t="s">
        <v>205</v>
      </c>
      <c r="E5487" s="41">
        <v>0.38800000000000001</v>
      </c>
      <c r="F5487" s="42"/>
      <c r="G5487" s="43">
        <v>720</v>
      </c>
      <c r="H5487" s="44">
        <f>IF(ISNUMBER(F5487),(E5487*(1+(F5487/100))*G5487),G5487*E5487)</f>
        <v>279.36</v>
      </c>
      <c r="I5487" s="45">
        <f>IF(OR(A5487="PM",A5487="PZ",A5487="PP"),H5487,"")</f>
        <v>279.36</v>
      </c>
      <c r="J5487" s="45" t="str">
        <f>IF(A5487="S",H5487,"")</f>
        <v/>
      </c>
      <c r="K5487" s="35"/>
      <c r="L5487" s="45" t="str">
        <f>IF(A5487="M06",H5487,"")</f>
        <v/>
      </c>
      <c r="M5487" s="45" t="str">
        <f>IF(OR(A5487="M02",A5487="M25",A5487="M01s"),H5487,"")</f>
        <v/>
      </c>
      <c r="N5487" s="46" t="e">
        <f>IF(A5487="ZMP",E5487*(1+(F5487/100)),#REF!)</f>
        <v>#REF!</v>
      </c>
      <c r="O5487" s="45" t="str">
        <f>IF(A5487="M01e",H5487,"")</f>
        <v/>
      </c>
    </row>
    <row r="5488" spans="1:15" ht="12.75" outlineLevel="1" collapsed="1" x14ac:dyDescent="0.2">
      <c r="A5488" s="38" t="s">
        <v>315</v>
      </c>
      <c r="B5488" s="39" t="s">
        <v>49</v>
      </c>
      <c r="C5488" s="39" t="s">
        <v>50</v>
      </c>
      <c r="D5488" s="40" t="s">
        <v>46</v>
      </c>
      <c r="E5488" s="41">
        <v>0.33300000000000002</v>
      </c>
      <c r="F5488" s="42"/>
      <c r="G5488" s="43">
        <v>900</v>
      </c>
      <c r="H5488" s="44">
        <f>IF(ISNUMBER(F5488),(E5488*(1+(F5488/100))*G5488),G5488*E5488)</f>
        <v>299.7</v>
      </c>
      <c r="I5488" s="45" t="str">
        <f>IF(OR(A5488="PM",A5488="PZ",A5488="PP"),H5488,"")</f>
        <v/>
      </c>
      <c r="J5488" s="45">
        <f>IF(A5488="S",H5488,"")</f>
        <v>299.7</v>
      </c>
      <c r="K5488" s="35"/>
      <c r="L5488" s="45" t="str">
        <f>IF(A5488="M06",H5488,"")</f>
        <v/>
      </c>
      <c r="M5488" s="45" t="str">
        <f>IF(OR(A5488="M02",A5488="M25",A5488="M01s"),H5488,"")</f>
        <v/>
      </c>
      <c r="N5488" s="46" t="e">
        <f>IF(A5488="ZMP",E5488*(1+(F5488/100)),#REF!)</f>
        <v>#REF!</v>
      </c>
      <c r="O5488" s="45" t="str">
        <f>IF(A5488="M01e",H5488,"")</f>
        <v/>
      </c>
    </row>
    <row r="5489" spans="1:15" ht="12.75" outlineLevel="1" collapsed="1" x14ac:dyDescent="0.2">
      <c r="A5489" s="38" t="s">
        <v>315</v>
      </c>
      <c r="B5489" s="39" t="s">
        <v>75</v>
      </c>
      <c r="C5489" s="39" t="s">
        <v>76</v>
      </c>
      <c r="D5489" s="40" t="s">
        <v>17</v>
      </c>
      <c r="E5489" s="41">
        <v>0.02</v>
      </c>
      <c r="F5489" s="42"/>
      <c r="G5489" s="43">
        <v>760</v>
      </c>
      <c r="H5489" s="44">
        <f>IF(ISNUMBER(F5489),(E5489*(1+(F5489/100))*G5489),G5489*E5489)</f>
        <v>15.200000000000001</v>
      </c>
      <c r="I5489" s="45" t="str">
        <f>IF(OR(A5489="PM",A5489="PZ",A5489="PP"),H5489,"")</f>
        <v/>
      </c>
      <c r="J5489" s="45">
        <f>IF(A5489="S",H5489,"")</f>
        <v>15.200000000000001</v>
      </c>
      <c r="K5489" s="35"/>
      <c r="L5489" s="45" t="str">
        <f>IF(A5489="M06",H5489,"")</f>
        <v/>
      </c>
      <c r="M5489" s="45" t="str">
        <f>IF(OR(A5489="M02",A5489="M25",A5489="M01s"),H5489,"")</f>
        <v/>
      </c>
      <c r="N5489" s="46" t="e">
        <f>IF(A5489="ZMP",E5489*(1+(F5489/100)),#REF!)</f>
        <v>#REF!</v>
      </c>
      <c r="O5489" s="45" t="str">
        <f>IF(A5489="M01e",H5489,"")</f>
        <v/>
      </c>
    </row>
    <row r="5490" spans="1:15" ht="12.75" outlineLevel="1" collapsed="1" x14ac:dyDescent="0.2">
      <c r="A5490" s="38" t="s">
        <v>316</v>
      </c>
      <c r="B5490" s="39" t="s">
        <v>2728</v>
      </c>
      <c r="C5490" s="39" t="s">
        <v>2729</v>
      </c>
      <c r="D5490" s="40" t="s">
        <v>111</v>
      </c>
      <c r="E5490" s="41">
        <v>1</v>
      </c>
      <c r="F5490" s="42"/>
      <c r="G5490" s="43">
        <v>4719.17</v>
      </c>
      <c r="H5490" s="44">
        <f>IF(ISNUMBER(F5490),(E5490*(1+(F5490/100))*G5490),G5490*E5490)</f>
        <v>4719.17</v>
      </c>
      <c r="I5490" s="45" t="str">
        <f>IF(OR(A5490="PM",A5490="PZ",A5490="PP"),H5490,"")</f>
        <v/>
      </c>
      <c r="J5490" s="45" t="str">
        <f>IF(A5490="S",H5490,"")</f>
        <v/>
      </c>
      <c r="K5490" s="35"/>
      <c r="L5490" s="45" t="str">
        <f>IF(A5490="M06",H5490,"")</f>
        <v/>
      </c>
      <c r="M5490" s="45">
        <f>IF(OR(A5490="M02",A5490="M25",A5490="M01s"),H5490,"")</f>
        <v>4719.17</v>
      </c>
      <c r="N5490" s="46" t="e">
        <f>IF(A5490="ZMP",E5490*(1+(F5490/100)),#REF!)</f>
        <v>#REF!</v>
      </c>
      <c r="O5490" s="45" t="str">
        <f>IF(A5490="M01e",H5490,"")</f>
        <v/>
      </c>
    </row>
    <row r="5491" spans="1:15" ht="12.75" outlineLevel="2" x14ac:dyDescent="0.2">
      <c r="A5491" s="47"/>
      <c r="B5491" s="48"/>
      <c r="C5491" s="48"/>
      <c r="D5491" s="49"/>
      <c r="E5491" s="50"/>
      <c r="F5491" s="51"/>
      <c r="G5491" s="52"/>
      <c r="H5491" s="53"/>
      <c r="I5491" s="54"/>
      <c r="J5491" s="54"/>
      <c r="K5491" s="35"/>
      <c r="L5491" s="54"/>
      <c r="M5491" s="54"/>
      <c r="N5491" s="54"/>
      <c r="O5491" s="54"/>
    </row>
    <row r="5492" spans="1:15" ht="12.75" x14ac:dyDescent="0.2">
      <c r="A5492" s="27" t="s">
        <v>198</v>
      </c>
      <c r="B5492" s="28" t="s">
        <v>2730</v>
      </c>
      <c r="C5492" s="29" t="s">
        <v>2731</v>
      </c>
      <c r="D5492" s="30" t="s">
        <v>253</v>
      </c>
      <c r="E5492" s="31">
        <v>1</v>
      </c>
      <c r="F5492" s="32"/>
      <c r="G5492" s="33">
        <v>6948.34</v>
      </c>
      <c r="H5492" s="34">
        <f>G5492</f>
        <v>6948.34</v>
      </c>
      <c r="I5492" s="35">
        <f>SUM(I5493:I5497)</f>
        <v>279.36</v>
      </c>
      <c r="J5492" s="35">
        <f>SUM(J5493:J5497)</f>
        <v>314.89999999999998</v>
      </c>
      <c r="K5492" s="35">
        <f t="shared" si="2011"/>
        <v>594.26</v>
      </c>
      <c r="L5492" s="35">
        <f>SUM(L5493:L5497)</f>
        <v>0</v>
      </c>
      <c r="M5492" s="35">
        <f>SUM(M5493:M5497)</f>
        <v>6354.68</v>
      </c>
      <c r="N5492" s="35"/>
      <c r="O5492" s="35">
        <f>SUM(O5493:O5497)</f>
        <v>0</v>
      </c>
    </row>
    <row r="5493" spans="1:15" ht="12.75" outlineLevel="1" collapsed="1" x14ac:dyDescent="0.2">
      <c r="A5493" s="38" t="s">
        <v>202</v>
      </c>
      <c r="B5493" s="39" t="s">
        <v>203</v>
      </c>
      <c r="C5493" s="39" t="s">
        <v>204</v>
      </c>
      <c r="D5493" s="40" t="s">
        <v>205</v>
      </c>
      <c r="E5493" s="41">
        <v>0.38800000000000001</v>
      </c>
      <c r="F5493" s="42"/>
      <c r="G5493" s="43">
        <v>720</v>
      </c>
      <c r="H5493" s="44">
        <f>IF(ISNUMBER(F5493),(E5493*(1+(F5493/100))*G5493),G5493*E5493)</f>
        <v>279.36</v>
      </c>
      <c r="I5493" s="45">
        <f>IF(OR(A5493="PM",A5493="PZ",A5493="PP"),H5493,"")</f>
        <v>279.36</v>
      </c>
      <c r="J5493" s="45" t="str">
        <f>IF(A5493="S",H5493,"")</f>
        <v/>
      </c>
      <c r="K5493" s="35"/>
      <c r="L5493" s="45" t="str">
        <f>IF(A5493="M06",H5493,"")</f>
        <v/>
      </c>
      <c r="M5493" s="45" t="str">
        <f>IF(OR(A5493="M02",A5493="M25",A5493="M01s"),H5493,"")</f>
        <v/>
      </c>
      <c r="N5493" s="46" t="e">
        <f>IF(A5493="ZMP",E5493*(1+(F5493/100)),#REF!)</f>
        <v>#REF!</v>
      </c>
      <c r="O5493" s="45" t="str">
        <f>IF(A5493="M01e",H5493,"")</f>
        <v/>
      </c>
    </row>
    <row r="5494" spans="1:15" ht="12.75" outlineLevel="1" collapsed="1" x14ac:dyDescent="0.2">
      <c r="A5494" s="38" t="s">
        <v>315</v>
      </c>
      <c r="B5494" s="39" t="s">
        <v>49</v>
      </c>
      <c r="C5494" s="39" t="s">
        <v>50</v>
      </c>
      <c r="D5494" s="40" t="s">
        <v>46</v>
      </c>
      <c r="E5494" s="41">
        <v>0.33300000000000002</v>
      </c>
      <c r="F5494" s="42"/>
      <c r="G5494" s="43">
        <v>900</v>
      </c>
      <c r="H5494" s="44">
        <f>IF(ISNUMBER(F5494),(E5494*(1+(F5494/100))*G5494),G5494*E5494)</f>
        <v>299.7</v>
      </c>
      <c r="I5494" s="45" t="str">
        <f>IF(OR(A5494="PM",A5494="PZ",A5494="PP"),H5494,"")</f>
        <v/>
      </c>
      <c r="J5494" s="45">
        <f>IF(A5494="S",H5494,"")</f>
        <v>299.7</v>
      </c>
      <c r="K5494" s="35"/>
      <c r="L5494" s="45" t="str">
        <f>IF(A5494="M06",H5494,"")</f>
        <v/>
      </c>
      <c r="M5494" s="45" t="str">
        <f>IF(OR(A5494="M02",A5494="M25",A5494="M01s"),H5494,"")</f>
        <v/>
      </c>
      <c r="N5494" s="46" t="e">
        <f>IF(A5494="ZMP",E5494*(1+(F5494/100)),#REF!)</f>
        <v>#REF!</v>
      </c>
      <c r="O5494" s="45" t="str">
        <f>IF(A5494="M01e",H5494,"")</f>
        <v/>
      </c>
    </row>
    <row r="5495" spans="1:15" ht="12.75" outlineLevel="1" collapsed="1" x14ac:dyDescent="0.2">
      <c r="A5495" s="38" t="s">
        <v>315</v>
      </c>
      <c r="B5495" s="39" t="s">
        <v>75</v>
      </c>
      <c r="C5495" s="39" t="s">
        <v>76</v>
      </c>
      <c r="D5495" s="40" t="s">
        <v>17</v>
      </c>
      <c r="E5495" s="41">
        <v>0.02</v>
      </c>
      <c r="F5495" s="42"/>
      <c r="G5495" s="43">
        <v>760</v>
      </c>
      <c r="H5495" s="44">
        <f>IF(ISNUMBER(F5495),(E5495*(1+(F5495/100))*G5495),G5495*E5495)</f>
        <v>15.200000000000001</v>
      </c>
      <c r="I5495" s="45" t="str">
        <f>IF(OR(A5495="PM",A5495="PZ",A5495="PP"),H5495,"")</f>
        <v/>
      </c>
      <c r="J5495" s="45">
        <f>IF(A5495="S",H5495,"")</f>
        <v>15.200000000000001</v>
      </c>
      <c r="K5495" s="35"/>
      <c r="L5495" s="45" t="str">
        <f>IF(A5495="M06",H5495,"")</f>
        <v/>
      </c>
      <c r="M5495" s="45" t="str">
        <f>IF(OR(A5495="M02",A5495="M25",A5495="M01s"),H5495,"")</f>
        <v/>
      </c>
      <c r="N5495" s="46" t="e">
        <f>IF(A5495="ZMP",E5495*(1+(F5495/100)),#REF!)</f>
        <v>#REF!</v>
      </c>
      <c r="O5495" s="45" t="str">
        <f>IF(A5495="M01e",H5495,"")</f>
        <v/>
      </c>
    </row>
    <row r="5496" spans="1:15" ht="12.75" outlineLevel="1" collapsed="1" x14ac:dyDescent="0.2">
      <c r="A5496" s="38" t="s">
        <v>316</v>
      </c>
      <c r="B5496" s="39" t="s">
        <v>2732</v>
      </c>
      <c r="C5496" s="39" t="s">
        <v>2733</v>
      </c>
      <c r="D5496" s="40" t="s">
        <v>111</v>
      </c>
      <c r="E5496" s="41">
        <v>1</v>
      </c>
      <c r="F5496" s="42"/>
      <c r="G5496" s="43">
        <v>6354.68</v>
      </c>
      <c r="H5496" s="44">
        <f>IF(ISNUMBER(F5496),(E5496*(1+(F5496/100))*G5496),G5496*E5496)</f>
        <v>6354.68</v>
      </c>
      <c r="I5496" s="45" t="str">
        <f>IF(OR(A5496="PM",A5496="PZ",A5496="PP"),H5496,"")</f>
        <v/>
      </c>
      <c r="J5496" s="45" t="str">
        <f>IF(A5496="S",H5496,"")</f>
        <v/>
      </c>
      <c r="K5496" s="35"/>
      <c r="L5496" s="45" t="str">
        <f>IF(A5496="M06",H5496,"")</f>
        <v/>
      </c>
      <c r="M5496" s="45">
        <f>IF(OR(A5496="M02",A5496="M25",A5496="M01s"),H5496,"")</f>
        <v>6354.68</v>
      </c>
      <c r="N5496" s="46" t="e">
        <f>IF(A5496="ZMP",E5496*(1+(F5496/100)),#REF!)</f>
        <v>#REF!</v>
      </c>
      <c r="O5496" s="45" t="str">
        <f>IF(A5496="M01e",H5496,"")</f>
        <v/>
      </c>
    </row>
    <row r="5497" spans="1:15" ht="12.75" outlineLevel="2" x14ac:dyDescent="0.2">
      <c r="A5497" s="47"/>
      <c r="B5497" s="48"/>
      <c r="C5497" s="48"/>
      <c r="D5497" s="49"/>
      <c r="E5497" s="50"/>
      <c r="F5497" s="51"/>
      <c r="G5497" s="52"/>
      <c r="H5497" s="53"/>
      <c r="I5497" s="54"/>
      <c r="J5497" s="54"/>
      <c r="K5497" s="35"/>
      <c r="L5497" s="54"/>
      <c r="M5497" s="54"/>
      <c r="N5497" s="54"/>
      <c r="O5497" s="54"/>
    </row>
    <row r="5498" spans="1:15" ht="12.75" x14ac:dyDescent="0.2">
      <c r="A5498" s="27" t="s">
        <v>198</v>
      </c>
      <c r="B5498" s="28" t="s">
        <v>2734</v>
      </c>
      <c r="C5498" s="29" t="s">
        <v>2735</v>
      </c>
      <c r="D5498" s="30" t="s">
        <v>253</v>
      </c>
      <c r="E5498" s="31">
        <v>1</v>
      </c>
      <c r="F5498" s="32"/>
      <c r="G5498" s="33">
        <v>299.94</v>
      </c>
      <c r="H5498" s="34">
        <f>G5498</f>
        <v>299.94</v>
      </c>
      <c r="I5498" s="35">
        <f>SUM(I5499:I5503)</f>
        <v>136.80000000000001</v>
      </c>
      <c r="J5498" s="35">
        <f>SUM(J5499:J5503)</f>
        <v>0</v>
      </c>
      <c r="K5498" s="35">
        <f t="shared" si="2011"/>
        <v>136.80000000000001</v>
      </c>
      <c r="L5498" s="35">
        <f>SUM(L5499:L5503)</f>
        <v>0</v>
      </c>
      <c r="M5498" s="35">
        <f>SUM(M5499:M5503)</f>
        <v>163.14239999999998</v>
      </c>
      <c r="N5498" s="35"/>
      <c r="O5498" s="35">
        <f>SUM(O5499:O5503)</f>
        <v>0</v>
      </c>
    </row>
    <row r="5499" spans="1:15" ht="12.75" outlineLevel="1" collapsed="1" x14ac:dyDescent="0.2">
      <c r="A5499" s="38" t="s">
        <v>202</v>
      </c>
      <c r="B5499" s="39" t="s">
        <v>203</v>
      </c>
      <c r="C5499" s="39" t="s">
        <v>204</v>
      </c>
      <c r="D5499" s="40" t="s">
        <v>205</v>
      </c>
      <c r="E5499" s="41">
        <v>0.19</v>
      </c>
      <c r="F5499" s="42"/>
      <c r="G5499" s="43">
        <v>720</v>
      </c>
      <c r="H5499" s="44">
        <f>IF(ISNUMBER(F5499),(E5499*(1+(F5499/100))*G5499),G5499*E5499)</f>
        <v>136.80000000000001</v>
      </c>
      <c r="I5499" s="45">
        <f>IF(OR(A5499="PM",A5499="PZ",A5499="PP"),H5499,"")</f>
        <v>136.80000000000001</v>
      </c>
      <c r="J5499" s="45" t="str">
        <f>IF(A5499="S",H5499,"")</f>
        <v/>
      </c>
      <c r="K5499" s="35"/>
      <c r="L5499" s="45" t="str">
        <f>IF(A5499="M06",H5499,"")</f>
        <v/>
      </c>
      <c r="M5499" s="45" t="str">
        <f>IF(OR(A5499="M02",A5499="M25",A5499="M01s"),H5499,"")</f>
        <v/>
      </c>
      <c r="N5499" s="46" t="e">
        <f>IF(A5499="ZMP",E5499*(1+(F5499/100)),#REF!)</f>
        <v>#REF!</v>
      </c>
      <c r="O5499" s="45" t="str">
        <f>IF(A5499="M01e",H5499,"")</f>
        <v/>
      </c>
    </row>
    <row r="5500" spans="1:15" ht="12.75" outlineLevel="1" collapsed="1" x14ac:dyDescent="0.2">
      <c r="A5500" s="38" t="s">
        <v>228</v>
      </c>
      <c r="B5500" s="39" t="s">
        <v>2736</v>
      </c>
      <c r="C5500" s="39" t="s">
        <v>2737</v>
      </c>
      <c r="D5500" s="40" t="s">
        <v>111</v>
      </c>
      <c r="E5500" s="41">
        <v>1</v>
      </c>
      <c r="F5500" s="42"/>
      <c r="G5500" s="43">
        <v>142.35</v>
      </c>
      <c r="H5500" s="44">
        <f>IF(ISNUMBER(F5500),(E5500*(1+(F5500/100))*G5500),G5500*E5500)</f>
        <v>142.35</v>
      </c>
      <c r="I5500" s="45" t="str">
        <f>IF(OR(A5500="PM",A5500="PZ",A5500="PP"),H5500,"")</f>
        <v/>
      </c>
      <c r="J5500" s="45" t="str">
        <f>IF(A5500="S",H5500,"")</f>
        <v/>
      </c>
      <c r="K5500" s="35"/>
      <c r="L5500" s="45" t="str">
        <f>IF(A5500="M06",H5500,"")</f>
        <v/>
      </c>
      <c r="M5500" s="45">
        <f>IF(OR(A5500="M02",A5500="M25",A5500="M01s"),H5500,"")</f>
        <v>142.35</v>
      </c>
      <c r="N5500" s="46" t="e">
        <f>IF(A5500="ZMP",E5500*(1+(F5500/100)),#REF!)</f>
        <v>#REF!</v>
      </c>
      <c r="O5500" s="45" t="str">
        <f>IF(A5500="M01e",H5500,"")</f>
        <v/>
      </c>
    </row>
    <row r="5501" spans="1:15" ht="12.75" outlineLevel="1" collapsed="1" x14ac:dyDescent="0.2">
      <c r="A5501" s="38" t="s">
        <v>228</v>
      </c>
      <c r="B5501" s="39" t="s">
        <v>353</v>
      </c>
      <c r="C5501" s="39" t="s">
        <v>354</v>
      </c>
      <c r="D5501" s="40" t="s">
        <v>329</v>
      </c>
      <c r="E5501" s="41">
        <v>0.06</v>
      </c>
      <c r="F5501" s="42"/>
      <c r="G5501" s="43">
        <v>279.39</v>
      </c>
      <c r="H5501" s="44">
        <f>IF(ISNUMBER(F5501),(E5501*(1+(F5501/100))*G5501),G5501*E5501)</f>
        <v>16.763399999999997</v>
      </c>
      <c r="I5501" s="45" t="str">
        <f>IF(OR(A5501="PM",A5501="PZ",A5501="PP"),H5501,"")</f>
        <v/>
      </c>
      <c r="J5501" s="45" t="str">
        <f>IF(A5501="S",H5501,"")</f>
        <v/>
      </c>
      <c r="K5501" s="35"/>
      <c r="L5501" s="45" t="str">
        <f>IF(A5501="M06",H5501,"")</f>
        <v/>
      </c>
      <c r="M5501" s="45">
        <f>IF(OR(A5501="M02",A5501="M25",A5501="M01s"),H5501,"")</f>
        <v>16.763399999999997</v>
      </c>
      <c r="N5501" s="46" t="e">
        <f>IF(A5501="ZMP",E5501*(1+(F5501/100)),#REF!)</f>
        <v>#REF!</v>
      </c>
      <c r="O5501" s="45" t="str">
        <f>IF(A5501="M01e",H5501,"")</f>
        <v/>
      </c>
    </row>
    <row r="5502" spans="1:15" ht="12.75" outlineLevel="1" collapsed="1" x14ac:dyDescent="0.2">
      <c r="A5502" s="38" t="s">
        <v>228</v>
      </c>
      <c r="B5502" s="39" t="s">
        <v>355</v>
      </c>
      <c r="C5502" s="39" t="s">
        <v>356</v>
      </c>
      <c r="D5502" s="40" t="s">
        <v>334</v>
      </c>
      <c r="E5502" s="41">
        <v>0.02</v>
      </c>
      <c r="F5502" s="42"/>
      <c r="G5502" s="43">
        <v>201.45</v>
      </c>
      <c r="H5502" s="44">
        <f>IF(ISNUMBER(F5502),(E5502*(1+(F5502/100))*G5502),G5502*E5502)</f>
        <v>4.0289999999999999</v>
      </c>
      <c r="I5502" s="45" t="str">
        <f>IF(OR(A5502="PM",A5502="PZ",A5502="PP"),H5502,"")</f>
        <v/>
      </c>
      <c r="J5502" s="45" t="str">
        <f>IF(A5502="S",H5502,"")</f>
        <v/>
      </c>
      <c r="K5502" s="35"/>
      <c r="L5502" s="45" t="str">
        <f>IF(A5502="M06",H5502,"")</f>
        <v/>
      </c>
      <c r="M5502" s="45">
        <f>IF(OR(A5502="M02",A5502="M25",A5502="M01s"),H5502,"")</f>
        <v>4.0289999999999999</v>
      </c>
      <c r="N5502" s="46" t="e">
        <f>IF(A5502="ZMP",E5502*(1+(F5502/100)),#REF!)</f>
        <v>#REF!</v>
      </c>
      <c r="O5502" s="45" t="str">
        <f>IF(A5502="M01e",H5502,"")</f>
        <v/>
      </c>
    </row>
    <row r="5503" spans="1:15" ht="12.75" outlineLevel="2" x14ac:dyDescent="0.2">
      <c r="A5503" s="47"/>
      <c r="B5503" s="48"/>
      <c r="C5503" s="48"/>
      <c r="D5503" s="49"/>
      <c r="E5503" s="50"/>
      <c r="F5503" s="51"/>
      <c r="G5503" s="52"/>
      <c r="H5503" s="53"/>
      <c r="I5503" s="54"/>
      <c r="J5503" s="54"/>
      <c r="K5503" s="35"/>
      <c r="L5503" s="54"/>
      <c r="M5503" s="54"/>
      <c r="N5503" s="54"/>
      <c r="O5503" s="54"/>
    </row>
    <row r="5504" spans="1:15" ht="12.75" x14ac:dyDescent="0.2">
      <c r="A5504" s="27" t="s">
        <v>198</v>
      </c>
      <c r="B5504" s="28" t="s">
        <v>2738</v>
      </c>
      <c r="C5504" s="29" t="s">
        <v>2739</v>
      </c>
      <c r="D5504" s="30" t="s">
        <v>253</v>
      </c>
      <c r="E5504" s="31">
        <v>1</v>
      </c>
      <c r="F5504" s="32"/>
      <c r="G5504" s="33">
        <v>297.72000000000003</v>
      </c>
      <c r="H5504" s="34">
        <f>G5504</f>
        <v>297.72000000000003</v>
      </c>
      <c r="I5504" s="35">
        <f>SUM(I5505:I5509)</f>
        <v>136.80000000000001</v>
      </c>
      <c r="J5504" s="35">
        <f>SUM(J5505:J5509)</f>
        <v>0</v>
      </c>
      <c r="K5504" s="35">
        <f t="shared" si="2011"/>
        <v>136.80000000000001</v>
      </c>
      <c r="L5504" s="35">
        <f>SUM(L5505:L5509)</f>
        <v>0</v>
      </c>
      <c r="M5504" s="35">
        <f>SUM(M5505:M5509)</f>
        <v>160.92239999999998</v>
      </c>
      <c r="N5504" s="35"/>
      <c r="O5504" s="35">
        <f>SUM(O5505:O5509)</f>
        <v>0</v>
      </c>
    </row>
    <row r="5505" spans="1:15" ht="12.75" outlineLevel="1" collapsed="1" x14ac:dyDescent="0.2">
      <c r="A5505" s="38" t="s">
        <v>202</v>
      </c>
      <c r="B5505" s="39" t="s">
        <v>203</v>
      </c>
      <c r="C5505" s="39" t="s">
        <v>204</v>
      </c>
      <c r="D5505" s="40" t="s">
        <v>205</v>
      </c>
      <c r="E5505" s="41">
        <v>0.19</v>
      </c>
      <c r="F5505" s="42"/>
      <c r="G5505" s="43">
        <v>720</v>
      </c>
      <c r="H5505" s="44">
        <f>IF(ISNUMBER(F5505),(E5505*(1+(F5505/100))*G5505),G5505*E5505)</f>
        <v>136.80000000000001</v>
      </c>
      <c r="I5505" s="45">
        <f>IF(OR(A5505="PM",A5505="PZ",A5505="PP"),H5505,"")</f>
        <v>136.80000000000001</v>
      </c>
      <c r="J5505" s="45" t="str">
        <f>IF(A5505="S",H5505,"")</f>
        <v/>
      </c>
      <c r="K5505" s="35"/>
      <c r="L5505" s="45" t="str">
        <f>IF(A5505="M06",H5505,"")</f>
        <v/>
      </c>
      <c r="M5505" s="45" t="str">
        <f>IF(OR(A5505="M02",A5505="M25",A5505="M01s"),H5505,"")</f>
        <v/>
      </c>
      <c r="N5505" s="46" t="e">
        <f>IF(A5505="ZMP",E5505*(1+(F5505/100)),#REF!)</f>
        <v>#REF!</v>
      </c>
      <c r="O5505" s="45" t="str">
        <f>IF(A5505="M01e",H5505,"")</f>
        <v/>
      </c>
    </row>
    <row r="5506" spans="1:15" ht="12.75" outlineLevel="1" collapsed="1" x14ac:dyDescent="0.2">
      <c r="A5506" s="38" t="s">
        <v>228</v>
      </c>
      <c r="B5506" s="39" t="s">
        <v>2740</v>
      </c>
      <c r="C5506" s="39" t="s">
        <v>2741</v>
      </c>
      <c r="D5506" s="40" t="s">
        <v>111</v>
      </c>
      <c r="E5506" s="41">
        <v>1</v>
      </c>
      <c r="F5506" s="42"/>
      <c r="G5506" s="43">
        <v>140.13</v>
      </c>
      <c r="H5506" s="44">
        <f>IF(ISNUMBER(F5506),(E5506*(1+(F5506/100))*G5506),G5506*E5506)</f>
        <v>140.13</v>
      </c>
      <c r="I5506" s="45" t="str">
        <f>IF(OR(A5506="PM",A5506="PZ",A5506="PP"),H5506,"")</f>
        <v/>
      </c>
      <c r="J5506" s="45" t="str">
        <f>IF(A5506="S",H5506,"")</f>
        <v/>
      </c>
      <c r="K5506" s="35"/>
      <c r="L5506" s="45" t="str">
        <f>IF(A5506="M06",H5506,"")</f>
        <v/>
      </c>
      <c r="M5506" s="45">
        <f>IF(OR(A5506="M02",A5506="M25",A5506="M01s"),H5506,"")</f>
        <v>140.13</v>
      </c>
      <c r="N5506" s="46" t="e">
        <f>IF(A5506="ZMP",E5506*(1+(F5506/100)),#REF!)</f>
        <v>#REF!</v>
      </c>
      <c r="O5506" s="45" t="str">
        <f>IF(A5506="M01e",H5506,"")</f>
        <v/>
      </c>
    </row>
    <row r="5507" spans="1:15" ht="12.75" outlineLevel="1" collapsed="1" x14ac:dyDescent="0.2">
      <c r="A5507" s="38" t="s">
        <v>228</v>
      </c>
      <c r="B5507" s="39" t="s">
        <v>353</v>
      </c>
      <c r="C5507" s="39" t="s">
        <v>354</v>
      </c>
      <c r="D5507" s="40" t="s">
        <v>329</v>
      </c>
      <c r="E5507" s="41">
        <v>0.06</v>
      </c>
      <c r="F5507" s="42"/>
      <c r="G5507" s="43">
        <v>279.39</v>
      </c>
      <c r="H5507" s="44">
        <f>IF(ISNUMBER(F5507),(E5507*(1+(F5507/100))*G5507),G5507*E5507)</f>
        <v>16.763399999999997</v>
      </c>
      <c r="I5507" s="45" t="str">
        <f>IF(OR(A5507="PM",A5507="PZ",A5507="PP"),H5507,"")</f>
        <v/>
      </c>
      <c r="J5507" s="45" t="str">
        <f>IF(A5507="S",H5507,"")</f>
        <v/>
      </c>
      <c r="K5507" s="35"/>
      <c r="L5507" s="45" t="str">
        <f>IF(A5507="M06",H5507,"")</f>
        <v/>
      </c>
      <c r="M5507" s="45">
        <f>IF(OR(A5507="M02",A5507="M25",A5507="M01s"),H5507,"")</f>
        <v>16.763399999999997</v>
      </c>
      <c r="N5507" s="46" t="e">
        <f>IF(A5507="ZMP",E5507*(1+(F5507/100)),#REF!)</f>
        <v>#REF!</v>
      </c>
      <c r="O5507" s="45" t="str">
        <f>IF(A5507="M01e",H5507,"")</f>
        <v/>
      </c>
    </row>
    <row r="5508" spans="1:15" ht="12.75" outlineLevel="1" collapsed="1" x14ac:dyDescent="0.2">
      <c r="A5508" s="38" t="s">
        <v>228</v>
      </c>
      <c r="B5508" s="39" t="s">
        <v>355</v>
      </c>
      <c r="C5508" s="39" t="s">
        <v>356</v>
      </c>
      <c r="D5508" s="40" t="s">
        <v>334</v>
      </c>
      <c r="E5508" s="41">
        <v>0.02</v>
      </c>
      <c r="F5508" s="42"/>
      <c r="G5508" s="43">
        <v>201.45</v>
      </c>
      <c r="H5508" s="44">
        <f>IF(ISNUMBER(F5508),(E5508*(1+(F5508/100))*G5508),G5508*E5508)</f>
        <v>4.0289999999999999</v>
      </c>
      <c r="I5508" s="45" t="str">
        <f>IF(OR(A5508="PM",A5508="PZ",A5508="PP"),H5508,"")</f>
        <v/>
      </c>
      <c r="J5508" s="45" t="str">
        <f>IF(A5508="S",H5508,"")</f>
        <v/>
      </c>
      <c r="K5508" s="35"/>
      <c r="L5508" s="45" t="str">
        <f>IF(A5508="M06",H5508,"")</f>
        <v/>
      </c>
      <c r="M5508" s="45">
        <f>IF(OR(A5508="M02",A5508="M25",A5508="M01s"),H5508,"")</f>
        <v>4.0289999999999999</v>
      </c>
      <c r="N5508" s="46" t="e">
        <f>IF(A5508="ZMP",E5508*(1+(F5508/100)),#REF!)</f>
        <v>#REF!</v>
      </c>
      <c r="O5508" s="45" t="str">
        <f>IF(A5508="M01e",H5508,"")</f>
        <v/>
      </c>
    </row>
    <row r="5509" spans="1:15" ht="12.75" outlineLevel="2" x14ac:dyDescent="0.2">
      <c r="A5509" s="47"/>
      <c r="B5509" s="48"/>
      <c r="C5509" s="48"/>
      <c r="D5509" s="49"/>
      <c r="E5509" s="50"/>
      <c r="F5509" s="51"/>
      <c r="G5509" s="52"/>
      <c r="H5509" s="53"/>
      <c r="I5509" s="54"/>
      <c r="J5509" s="54"/>
      <c r="K5509" s="35"/>
      <c r="L5509" s="54"/>
      <c r="M5509" s="54"/>
      <c r="N5509" s="54"/>
      <c r="O5509" s="54"/>
    </row>
    <row r="5510" spans="1:15" ht="12.75" x14ac:dyDescent="0.2">
      <c r="A5510" s="27" t="s">
        <v>198</v>
      </c>
      <c r="B5510" s="28" t="s">
        <v>2742</v>
      </c>
      <c r="C5510" s="29" t="s">
        <v>2743</v>
      </c>
      <c r="D5510" s="30" t="s">
        <v>253</v>
      </c>
      <c r="E5510" s="31">
        <v>1</v>
      </c>
      <c r="F5510" s="32"/>
      <c r="G5510" s="33">
        <v>276.61</v>
      </c>
      <c r="H5510" s="34">
        <f>G5510</f>
        <v>276.61</v>
      </c>
      <c r="I5510" s="35">
        <f>SUM(I5511:I5515)</f>
        <v>136.80000000000001</v>
      </c>
      <c r="J5510" s="35">
        <f>SUM(J5511:J5515)</f>
        <v>0</v>
      </c>
      <c r="K5510" s="35">
        <f t="shared" ref="K5510:K5567" si="2012">I5510+J5510</f>
        <v>136.80000000000001</v>
      </c>
      <c r="L5510" s="35">
        <f>SUM(L5511:L5515)</f>
        <v>0</v>
      </c>
      <c r="M5510" s="35">
        <f>SUM(M5511:M5515)</f>
        <v>139.8124</v>
      </c>
      <c r="N5510" s="35"/>
      <c r="O5510" s="35">
        <f>SUM(O5511:O5515)</f>
        <v>0</v>
      </c>
    </row>
    <row r="5511" spans="1:15" ht="12.75" outlineLevel="1" collapsed="1" x14ac:dyDescent="0.2">
      <c r="A5511" s="38" t="s">
        <v>202</v>
      </c>
      <c r="B5511" s="39" t="s">
        <v>203</v>
      </c>
      <c r="C5511" s="39" t="s">
        <v>204</v>
      </c>
      <c r="D5511" s="40" t="s">
        <v>205</v>
      </c>
      <c r="E5511" s="41">
        <v>0.19</v>
      </c>
      <c r="F5511" s="42"/>
      <c r="G5511" s="43">
        <v>720</v>
      </c>
      <c r="H5511" s="44">
        <f>IF(ISNUMBER(F5511),(E5511*(1+(F5511/100))*G5511),G5511*E5511)</f>
        <v>136.80000000000001</v>
      </c>
      <c r="I5511" s="45">
        <f>IF(OR(A5511="PM",A5511="PZ",A5511="PP"),H5511,"")</f>
        <v>136.80000000000001</v>
      </c>
      <c r="J5511" s="45" t="str">
        <f>IF(A5511="S",H5511,"")</f>
        <v/>
      </c>
      <c r="K5511" s="35"/>
      <c r="L5511" s="45" t="str">
        <f>IF(A5511="M06",H5511,"")</f>
        <v/>
      </c>
      <c r="M5511" s="45" t="str">
        <f>IF(OR(A5511="M02",A5511="M25",A5511="M01s"),H5511,"")</f>
        <v/>
      </c>
      <c r="N5511" s="46" t="e">
        <f>IF(A5511="ZMP",E5511*(1+(F5511/100)),#REF!)</f>
        <v>#REF!</v>
      </c>
      <c r="O5511" s="45" t="str">
        <f>IF(A5511="M01e",H5511,"")</f>
        <v/>
      </c>
    </row>
    <row r="5512" spans="1:15" ht="12.75" outlineLevel="1" collapsed="1" x14ac:dyDescent="0.2">
      <c r="A5512" s="38" t="s">
        <v>228</v>
      </c>
      <c r="B5512" s="39" t="s">
        <v>2744</v>
      </c>
      <c r="C5512" s="39" t="s">
        <v>2745</v>
      </c>
      <c r="D5512" s="40" t="s">
        <v>111</v>
      </c>
      <c r="E5512" s="41">
        <v>1</v>
      </c>
      <c r="F5512" s="42"/>
      <c r="G5512" s="43">
        <v>119.02</v>
      </c>
      <c r="H5512" s="44">
        <f>IF(ISNUMBER(F5512),(E5512*(1+(F5512/100))*G5512),G5512*E5512)</f>
        <v>119.02</v>
      </c>
      <c r="I5512" s="45" t="str">
        <f>IF(OR(A5512="PM",A5512="PZ",A5512="PP"),H5512,"")</f>
        <v/>
      </c>
      <c r="J5512" s="45" t="str">
        <f>IF(A5512="S",H5512,"")</f>
        <v/>
      </c>
      <c r="K5512" s="35"/>
      <c r="L5512" s="45" t="str">
        <f>IF(A5512="M06",H5512,"")</f>
        <v/>
      </c>
      <c r="M5512" s="45">
        <f>IF(OR(A5512="M02",A5512="M25",A5512="M01s"),H5512,"")</f>
        <v>119.02</v>
      </c>
      <c r="N5512" s="46" t="e">
        <f>IF(A5512="ZMP",E5512*(1+(F5512/100)),#REF!)</f>
        <v>#REF!</v>
      </c>
      <c r="O5512" s="45" t="str">
        <f>IF(A5512="M01e",H5512,"")</f>
        <v/>
      </c>
    </row>
    <row r="5513" spans="1:15" ht="12.75" outlineLevel="1" collapsed="1" x14ac:dyDescent="0.2">
      <c r="A5513" s="38" t="s">
        <v>228</v>
      </c>
      <c r="B5513" s="39" t="s">
        <v>353</v>
      </c>
      <c r="C5513" s="39" t="s">
        <v>354</v>
      </c>
      <c r="D5513" s="40" t="s">
        <v>329</v>
      </c>
      <c r="E5513" s="41">
        <v>0.06</v>
      </c>
      <c r="F5513" s="42"/>
      <c r="G5513" s="43">
        <v>279.39</v>
      </c>
      <c r="H5513" s="44">
        <f>IF(ISNUMBER(F5513),(E5513*(1+(F5513/100))*G5513),G5513*E5513)</f>
        <v>16.763399999999997</v>
      </c>
      <c r="I5513" s="45" t="str">
        <f>IF(OR(A5513="PM",A5513="PZ",A5513="PP"),H5513,"")</f>
        <v/>
      </c>
      <c r="J5513" s="45" t="str">
        <f>IF(A5513="S",H5513,"")</f>
        <v/>
      </c>
      <c r="K5513" s="35"/>
      <c r="L5513" s="45" t="str">
        <f>IF(A5513="M06",H5513,"")</f>
        <v/>
      </c>
      <c r="M5513" s="45">
        <f>IF(OR(A5513="M02",A5513="M25",A5513="M01s"),H5513,"")</f>
        <v>16.763399999999997</v>
      </c>
      <c r="N5513" s="46" t="e">
        <f>IF(A5513="ZMP",E5513*(1+(F5513/100)),#REF!)</f>
        <v>#REF!</v>
      </c>
      <c r="O5513" s="45" t="str">
        <f>IF(A5513="M01e",H5513,"")</f>
        <v/>
      </c>
    </row>
    <row r="5514" spans="1:15" ht="12.75" outlineLevel="1" collapsed="1" x14ac:dyDescent="0.2">
      <c r="A5514" s="38" t="s">
        <v>228</v>
      </c>
      <c r="B5514" s="39" t="s">
        <v>355</v>
      </c>
      <c r="C5514" s="39" t="s">
        <v>356</v>
      </c>
      <c r="D5514" s="40" t="s">
        <v>334</v>
      </c>
      <c r="E5514" s="41">
        <v>0.02</v>
      </c>
      <c r="F5514" s="42"/>
      <c r="G5514" s="43">
        <v>201.45</v>
      </c>
      <c r="H5514" s="44">
        <f>IF(ISNUMBER(F5514),(E5514*(1+(F5514/100))*G5514),G5514*E5514)</f>
        <v>4.0289999999999999</v>
      </c>
      <c r="I5514" s="45" t="str">
        <f>IF(OR(A5514="PM",A5514="PZ",A5514="PP"),H5514,"")</f>
        <v/>
      </c>
      <c r="J5514" s="45" t="str">
        <f>IF(A5514="S",H5514,"")</f>
        <v/>
      </c>
      <c r="K5514" s="35"/>
      <c r="L5514" s="45" t="str">
        <f>IF(A5514="M06",H5514,"")</f>
        <v/>
      </c>
      <c r="M5514" s="45">
        <f>IF(OR(A5514="M02",A5514="M25",A5514="M01s"),H5514,"")</f>
        <v>4.0289999999999999</v>
      </c>
      <c r="N5514" s="46" t="e">
        <f>IF(A5514="ZMP",E5514*(1+(F5514/100)),#REF!)</f>
        <v>#REF!</v>
      </c>
      <c r="O5514" s="45" t="str">
        <f>IF(A5514="M01e",H5514,"")</f>
        <v/>
      </c>
    </row>
    <row r="5515" spans="1:15" ht="12.75" outlineLevel="2" x14ac:dyDescent="0.2">
      <c r="A5515" s="47"/>
      <c r="B5515" s="48"/>
      <c r="C5515" s="48"/>
      <c r="D5515" s="49"/>
      <c r="E5515" s="50"/>
      <c r="F5515" s="51"/>
      <c r="G5515" s="52"/>
      <c r="H5515" s="53"/>
      <c r="I5515" s="54"/>
      <c r="J5515" s="54"/>
      <c r="K5515" s="35"/>
      <c r="L5515" s="54"/>
      <c r="M5515" s="54"/>
      <c r="N5515" s="54"/>
      <c r="O5515" s="54"/>
    </row>
    <row r="5516" spans="1:15" ht="12.75" x14ac:dyDescent="0.2">
      <c r="A5516" s="27" t="s">
        <v>198</v>
      </c>
      <c r="B5516" s="28" t="s">
        <v>2746</v>
      </c>
      <c r="C5516" s="29" t="s">
        <v>2747</v>
      </c>
      <c r="D5516" s="30" t="s">
        <v>253</v>
      </c>
      <c r="E5516" s="31">
        <v>1</v>
      </c>
      <c r="F5516" s="32"/>
      <c r="G5516" s="33">
        <v>141.92000000000002</v>
      </c>
      <c r="H5516" s="34">
        <f>G5516</f>
        <v>141.92000000000002</v>
      </c>
      <c r="I5516" s="35">
        <f>SUM(I5517:I5521)</f>
        <v>118.08</v>
      </c>
      <c r="J5516" s="35">
        <f>SUM(J5517:J5521)</f>
        <v>0</v>
      </c>
      <c r="K5516" s="35">
        <f t="shared" si="2012"/>
        <v>118.08</v>
      </c>
      <c r="L5516" s="35">
        <f>SUM(L5517:L5521)</f>
        <v>0</v>
      </c>
      <c r="M5516" s="35">
        <f>SUM(M5517:M5521)</f>
        <v>23.841319999999996</v>
      </c>
      <c r="N5516" s="35"/>
      <c r="O5516" s="35">
        <f>SUM(O5517:O5521)</f>
        <v>0</v>
      </c>
    </row>
    <row r="5517" spans="1:15" ht="12.75" outlineLevel="1" collapsed="1" x14ac:dyDescent="0.2">
      <c r="A5517" s="38" t="s">
        <v>202</v>
      </c>
      <c r="B5517" s="39" t="s">
        <v>203</v>
      </c>
      <c r="C5517" s="39" t="s">
        <v>204</v>
      </c>
      <c r="D5517" s="40" t="s">
        <v>205</v>
      </c>
      <c r="E5517" s="41">
        <v>0.16400000000000001</v>
      </c>
      <c r="F5517" s="42"/>
      <c r="G5517" s="43">
        <v>720</v>
      </c>
      <c r="H5517" s="44">
        <f>IF(ISNUMBER(F5517),(E5517*(1+(F5517/100))*G5517),G5517*E5517)</f>
        <v>118.08</v>
      </c>
      <c r="I5517" s="45">
        <f>IF(OR(A5517="PM",A5517="PZ",A5517="PP"),H5517,"")</f>
        <v>118.08</v>
      </c>
      <c r="J5517" s="45" t="str">
        <f>IF(A5517="S",H5517,"")</f>
        <v/>
      </c>
      <c r="K5517" s="35"/>
      <c r="L5517" s="45" t="str">
        <f>IF(A5517="M06",H5517,"")</f>
        <v/>
      </c>
      <c r="M5517" s="45" t="str">
        <f>IF(OR(A5517="M02",A5517="M25",A5517="M01s"),H5517,"")</f>
        <v/>
      </c>
      <c r="N5517" s="46" t="e">
        <f>IF(A5517="ZMP",E5517*(1+(F5517/100)),#REF!)</f>
        <v>#REF!</v>
      </c>
      <c r="O5517" s="45" t="str">
        <f>IF(A5517="M01e",H5517,"")</f>
        <v/>
      </c>
    </row>
    <row r="5518" spans="1:15" ht="12.75" outlineLevel="1" collapsed="1" x14ac:dyDescent="0.2">
      <c r="A5518" s="38" t="s">
        <v>228</v>
      </c>
      <c r="B5518" s="39" t="s">
        <v>439</v>
      </c>
      <c r="C5518" s="39" t="s">
        <v>440</v>
      </c>
      <c r="D5518" s="40" t="s">
        <v>111</v>
      </c>
      <c r="E5518" s="41">
        <v>1</v>
      </c>
      <c r="F5518" s="42"/>
      <c r="G5518" s="43">
        <v>11.21</v>
      </c>
      <c r="H5518" s="44">
        <f>IF(ISNUMBER(F5518),(E5518*(1+(F5518/100))*G5518),G5518*E5518)</f>
        <v>11.21</v>
      </c>
      <c r="I5518" s="45" t="str">
        <f>IF(OR(A5518="PM",A5518="PZ",A5518="PP"),H5518,"")</f>
        <v/>
      </c>
      <c r="J5518" s="45" t="str">
        <f>IF(A5518="S",H5518,"")</f>
        <v/>
      </c>
      <c r="K5518" s="35"/>
      <c r="L5518" s="45" t="str">
        <f>IF(A5518="M06",H5518,"")</f>
        <v/>
      </c>
      <c r="M5518" s="45">
        <f>IF(OR(A5518="M02",A5518="M25",A5518="M01s"),H5518,"")</f>
        <v>11.21</v>
      </c>
      <c r="N5518" s="46" t="e">
        <f>IF(A5518="ZMP",E5518*(1+(F5518/100)),#REF!)</f>
        <v>#REF!</v>
      </c>
      <c r="O5518" s="45" t="str">
        <f>IF(A5518="M01e",H5518,"")</f>
        <v/>
      </c>
    </row>
    <row r="5519" spans="1:15" ht="12.75" outlineLevel="1" collapsed="1" x14ac:dyDescent="0.2">
      <c r="A5519" s="38" t="s">
        <v>228</v>
      </c>
      <c r="B5519" s="39" t="s">
        <v>353</v>
      </c>
      <c r="C5519" s="39" t="s">
        <v>354</v>
      </c>
      <c r="D5519" s="40" t="s">
        <v>329</v>
      </c>
      <c r="E5519" s="41">
        <v>3.7999999999999999E-2</v>
      </c>
      <c r="F5519" s="42"/>
      <c r="G5519" s="43">
        <v>279.39</v>
      </c>
      <c r="H5519" s="44">
        <f>IF(ISNUMBER(F5519),(E5519*(1+(F5519/100))*G5519),G5519*E5519)</f>
        <v>10.616819999999999</v>
      </c>
      <c r="I5519" s="45" t="str">
        <f>IF(OR(A5519="PM",A5519="PZ",A5519="PP"),H5519,"")</f>
        <v/>
      </c>
      <c r="J5519" s="45" t="str">
        <f>IF(A5519="S",H5519,"")</f>
        <v/>
      </c>
      <c r="K5519" s="35"/>
      <c r="L5519" s="45" t="str">
        <f>IF(A5519="M06",H5519,"")</f>
        <v/>
      </c>
      <c r="M5519" s="45">
        <f>IF(OR(A5519="M02",A5519="M25",A5519="M01s"),H5519,"")</f>
        <v>10.616819999999999</v>
      </c>
      <c r="N5519" s="46" t="e">
        <f>IF(A5519="ZMP",E5519*(1+(F5519/100)),#REF!)</f>
        <v>#REF!</v>
      </c>
      <c r="O5519" s="45" t="str">
        <f>IF(A5519="M01e",H5519,"")</f>
        <v/>
      </c>
    </row>
    <row r="5520" spans="1:15" ht="12.75" outlineLevel="1" collapsed="1" x14ac:dyDescent="0.2">
      <c r="A5520" s="38" t="s">
        <v>228</v>
      </c>
      <c r="B5520" s="39" t="s">
        <v>355</v>
      </c>
      <c r="C5520" s="39" t="s">
        <v>356</v>
      </c>
      <c r="D5520" s="40" t="s">
        <v>334</v>
      </c>
      <c r="E5520" s="41">
        <v>0.01</v>
      </c>
      <c r="F5520" s="42"/>
      <c r="G5520" s="43">
        <v>201.45</v>
      </c>
      <c r="H5520" s="44">
        <f>IF(ISNUMBER(F5520),(E5520*(1+(F5520/100))*G5520),G5520*E5520)</f>
        <v>2.0145</v>
      </c>
      <c r="I5520" s="45" t="str">
        <f>IF(OR(A5520="PM",A5520="PZ",A5520="PP"),H5520,"")</f>
        <v/>
      </c>
      <c r="J5520" s="45" t="str">
        <f>IF(A5520="S",H5520,"")</f>
        <v/>
      </c>
      <c r="K5520" s="35"/>
      <c r="L5520" s="45" t="str">
        <f>IF(A5520="M06",H5520,"")</f>
        <v/>
      </c>
      <c r="M5520" s="45">
        <f>IF(OR(A5520="M02",A5520="M25",A5520="M01s"),H5520,"")</f>
        <v>2.0145</v>
      </c>
      <c r="N5520" s="46" t="e">
        <f>IF(A5520="ZMP",E5520*(1+(F5520/100)),#REF!)</f>
        <v>#REF!</v>
      </c>
      <c r="O5520" s="45" t="str">
        <f>IF(A5520="M01e",H5520,"")</f>
        <v/>
      </c>
    </row>
    <row r="5521" spans="1:15" ht="12.75" outlineLevel="2" x14ac:dyDescent="0.2">
      <c r="A5521" s="47"/>
      <c r="B5521" s="48"/>
      <c r="C5521" s="48"/>
      <c r="D5521" s="49"/>
      <c r="E5521" s="50"/>
      <c r="F5521" s="51"/>
      <c r="G5521" s="52"/>
      <c r="H5521" s="53"/>
      <c r="I5521" s="54"/>
      <c r="J5521" s="54"/>
      <c r="K5521" s="35"/>
      <c r="L5521" s="54"/>
      <c r="M5521" s="54"/>
      <c r="N5521" s="54"/>
      <c r="O5521" s="54"/>
    </row>
    <row r="5522" spans="1:15" ht="12.75" x14ac:dyDescent="0.2">
      <c r="A5522" s="27" t="s">
        <v>198</v>
      </c>
      <c r="B5522" s="28" t="s">
        <v>2748</v>
      </c>
      <c r="C5522" s="29" t="s">
        <v>2749</v>
      </c>
      <c r="D5522" s="30" t="s">
        <v>253</v>
      </c>
      <c r="E5522" s="31">
        <v>1</v>
      </c>
      <c r="F5522" s="32"/>
      <c r="G5522" s="33">
        <v>34.660000000000004</v>
      </c>
      <c r="H5522" s="34">
        <f>G5522</f>
        <v>34.660000000000004</v>
      </c>
      <c r="I5522" s="35">
        <f>SUM(I5523:I5526)</f>
        <v>22.32</v>
      </c>
      <c r="J5522" s="35">
        <f>SUM(J5523:J5526)</f>
        <v>0</v>
      </c>
      <c r="K5522" s="35">
        <f t="shared" si="2012"/>
        <v>22.32</v>
      </c>
      <c r="L5522" s="35">
        <f>SUM(L5523:L5526)</f>
        <v>0.47360000000000002</v>
      </c>
      <c r="M5522" s="35">
        <f>SUM(M5523:M5526)</f>
        <v>11.87</v>
      </c>
      <c r="N5522" s="35"/>
      <c r="O5522" s="35">
        <f>SUM(O5523:O5526)</f>
        <v>0</v>
      </c>
    </row>
    <row r="5523" spans="1:15" ht="12.75" outlineLevel="1" collapsed="1" x14ac:dyDescent="0.2">
      <c r="A5523" s="38" t="s">
        <v>202</v>
      </c>
      <c r="B5523" s="39" t="s">
        <v>203</v>
      </c>
      <c r="C5523" s="39" t="s">
        <v>204</v>
      </c>
      <c r="D5523" s="40" t="s">
        <v>205</v>
      </c>
      <c r="E5523" s="41">
        <v>3.1E-2</v>
      </c>
      <c r="F5523" s="42"/>
      <c r="G5523" s="43">
        <v>720</v>
      </c>
      <c r="H5523" s="44">
        <f>IF(ISNUMBER(F5523),(E5523*(1+(F5523/100))*G5523),G5523*E5523)</f>
        <v>22.32</v>
      </c>
      <c r="I5523" s="45">
        <f>IF(OR(A5523="PM",A5523="PZ",A5523="PP"),H5523,"")</f>
        <v>22.32</v>
      </c>
      <c r="J5523" s="45" t="str">
        <f>IF(A5523="S",H5523,"")</f>
        <v/>
      </c>
      <c r="K5523" s="35"/>
      <c r="L5523" s="45" t="str">
        <f>IF(A5523="M06",H5523,"")</f>
        <v/>
      </c>
      <c r="M5523" s="45" t="str">
        <f>IF(OR(A5523="M02",A5523="M25",A5523="M01s"),H5523,"")</f>
        <v/>
      </c>
      <c r="N5523" s="46" t="e">
        <f>IF(A5523="ZMP",E5523*(1+(F5523/100)),#REF!)</f>
        <v>#REF!</v>
      </c>
      <c r="O5523" s="45" t="str">
        <f>IF(A5523="M01e",H5523,"")</f>
        <v/>
      </c>
    </row>
    <row r="5524" spans="1:15" ht="12.75" outlineLevel="1" collapsed="1" x14ac:dyDescent="0.2">
      <c r="A5524" s="38" t="s">
        <v>228</v>
      </c>
      <c r="B5524" s="39" t="s">
        <v>523</v>
      </c>
      <c r="C5524" s="39" t="s">
        <v>524</v>
      </c>
      <c r="D5524" s="40" t="s">
        <v>111</v>
      </c>
      <c r="E5524" s="41">
        <v>1</v>
      </c>
      <c r="F5524" s="42"/>
      <c r="G5524" s="43">
        <v>11.87</v>
      </c>
      <c r="H5524" s="44">
        <f>IF(ISNUMBER(F5524),(E5524*(1+(F5524/100))*G5524),G5524*E5524)</f>
        <v>11.87</v>
      </c>
      <c r="I5524" s="45" t="str">
        <f>IF(OR(A5524="PM",A5524="PZ",A5524="PP"),H5524,"")</f>
        <v/>
      </c>
      <c r="J5524" s="45" t="str">
        <f>IF(A5524="S",H5524,"")</f>
        <v/>
      </c>
      <c r="K5524" s="35"/>
      <c r="L5524" s="45" t="str">
        <f>IF(A5524="M06",H5524,"")</f>
        <v/>
      </c>
      <c r="M5524" s="45">
        <f>IF(OR(A5524="M02",A5524="M25",A5524="M01s"),H5524,"")</f>
        <v>11.87</v>
      </c>
      <c r="N5524" s="46" t="e">
        <f>IF(A5524="ZMP",E5524*(1+(F5524/100)),#REF!)</f>
        <v>#REF!</v>
      </c>
      <c r="O5524" s="45" t="str">
        <f>IF(A5524="M01e",H5524,"")</f>
        <v/>
      </c>
    </row>
    <row r="5525" spans="1:15" ht="12.75" outlineLevel="1" collapsed="1" x14ac:dyDescent="0.2">
      <c r="A5525" s="38" t="s">
        <v>206</v>
      </c>
      <c r="B5525" s="39" t="s">
        <v>525</v>
      </c>
      <c r="C5525" s="39" t="s">
        <v>526</v>
      </c>
      <c r="D5525" s="40" t="s">
        <v>278</v>
      </c>
      <c r="E5525" s="41">
        <v>8.0000000000000002E-3</v>
      </c>
      <c r="F5525" s="42"/>
      <c r="G5525" s="43">
        <v>59.2</v>
      </c>
      <c r="H5525" s="44">
        <f>IF(ISNUMBER(F5525),(E5525*(1+(F5525/100))*G5525),G5525*E5525)</f>
        <v>0.47360000000000002</v>
      </c>
      <c r="I5525" s="45" t="str">
        <f>IF(OR(A5525="PM",A5525="PZ",A5525="PP"),H5525,"")</f>
        <v/>
      </c>
      <c r="J5525" s="45" t="str">
        <f>IF(A5525="S",H5525,"")</f>
        <v/>
      </c>
      <c r="K5525" s="35"/>
      <c r="L5525" s="45">
        <f>IF(A5525="M06",H5525,"")</f>
        <v>0.47360000000000002</v>
      </c>
      <c r="M5525" s="45" t="str">
        <f>IF(OR(A5525="M02",A5525="M25",A5525="M01s"),H5525,"")</f>
        <v/>
      </c>
      <c r="N5525" s="46" t="e">
        <f>IF(A5525="ZMP",E5525*(1+(F5525/100)),#REF!)</f>
        <v>#REF!</v>
      </c>
      <c r="O5525" s="45" t="str">
        <f>IF(A5525="M01e",H5525,"")</f>
        <v/>
      </c>
    </row>
    <row r="5526" spans="1:15" ht="12.75" outlineLevel="2" x14ac:dyDescent="0.2">
      <c r="A5526" s="47"/>
      <c r="B5526" s="48"/>
      <c r="C5526" s="48"/>
      <c r="D5526" s="49"/>
      <c r="E5526" s="50"/>
      <c r="F5526" s="51"/>
      <c r="G5526" s="52"/>
      <c r="H5526" s="53"/>
      <c r="I5526" s="54"/>
      <c r="J5526" s="54"/>
      <c r="K5526" s="35"/>
      <c r="L5526" s="54"/>
      <c r="M5526" s="54"/>
      <c r="N5526" s="54"/>
      <c r="O5526" s="54"/>
    </row>
    <row r="5527" spans="1:15" ht="25.5" x14ac:dyDescent="0.2">
      <c r="A5527" s="27" t="s">
        <v>198</v>
      </c>
      <c r="B5527" s="28" t="s">
        <v>2750</v>
      </c>
      <c r="C5527" s="29" t="s">
        <v>2751</v>
      </c>
      <c r="D5527" s="30" t="s">
        <v>367</v>
      </c>
      <c r="E5527" s="31">
        <v>1</v>
      </c>
      <c r="F5527" s="32"/>
      <c r="G5527" s="33">
        <v>294.56</v>
      </c>
      <c r="H5527" s="34">
        <f>G5527</f>
        <v>294.56</v>
      </c>
      <c r="I5527" s="35">
        <f>SUM(I5528:I5531)</f>
        <v>120.96000000000001</v>
      </c>
      <c r="J5527" s="35">
        <f>SUM(J5528:J5531)</f>
        <v>0</v>
      </c>
      <c r="K5527" s="35">
        <f t="shared" si="2012"/>
        <v>120.96000000000001</v>
      </c>
      <c r="L5527" s="35">
        <f>SUM(L5528:L5531)</f>
        <v>180.54399999999998</v>
      </c>
      <c r="M5527" s="35">
        <f>SUM(M5528:M5531)</f>
        <v>0</v>
      </c>
      <c r="N5527" s="35"/>
      <c r="O5527" s="35">
        <f>SUM(O5528:O5531)</f>
        <v>0</v>
      </c>
    </row>
    <row r="5528" spans="1:15" ht="12.75" outlineLevel="1" collapsed="1" x14ac:dyDescent="0.2">
      <c r="A5528" s="38" t="s">
        <v>202</v>
      </c>
      <c r="B5528" s="39" t="s">
        <v>203</v>
      </c>
      <c r="C5528" s="39" t="s">
        <v>204</v>
      </c>
      <c r="D5528" s="40" t="s">
        <v>205</v>
      </c>
      <c r="E5528" s="41">
        <v>0.16800000000000001</v>
      </c>
      <c r="F5528" s="42"/>
      <c r="G5528" s="43">
        <v>720</v>
      </c>
      <c r="H5528" s="44">
        <f>IF(ISNUMBER(F5528),(E5528*(1+(F5528/100))*G5528),G5528*E5528)</f>
        <v>120.96000000000001</v>
      </c>
      <c r="I5528" s="45">
        <f>IF(OR(A5528="PM",A5528="PZ",A5528="PP"),H5528,"")</f>
        <v>120.96000000000001</v>
      </c>
      <c r="J5528" s="45" t="str">
        <f>IF(A5528="S",H5528,"")</f>
        <v/>
      </c>
      <c r="K5528" s="35"/>
      <c r="L5528" s="45" t="str">
        <f>IF(A5528="M06",H5528,"")</f>
        <v/>
      </c>
      <c r="M5528" s="45" t="str">
        <f>IF(OR(A5528="M02",A5528="M25",A5528="M01s"),H5528,"")</f>
        <v/>
      </c>
      <c r="N5528" s="46" t="e">
        <f>IF(A5528="ZMP",E5528*(1+(F5528/100)),#REF!)</f>
        <v>#REF!</v>
      </c>
      <c r="O5528" s="45" t="str">
        <f>IF(A5528="M01e",H5528,"")</f>
        <v/>
      </c>
    </row>
    <row r="5529" spans="1:15" ht="12.75" outlineLevel="1" collapsed="1" x14ac:dyDescent="0.2">
      <c r="A5529" s="38" t="s">
        <v>206</v>
      </c>
      <c r="B5529" s="39" t="s">
        <v>2752</v>
      </c>
      <c r="C5529" s="39" t="s">
        <v>2753</v>
      </c>
      <c r="D5529" s="40" t="s">
        <v>1099</v>
      </c>
      <c r="E5529" s="41">
        <v>0.184</v>
      </c>
      <c r="F5529" s="42"/>
      <c r="G5529" s="43">
        <v>416</v>
      </c>
      <c r="H5529" s="44">
        <f>IF(ISNUMBER(F5529),(E5529*(1+(F5529/100))*G5529),G5529*E5529)</f>
        <v>76.543999999999997</v>
      </c>
      <c r="I5529" s="45" t="str">
        <f>IF(OR(A5529="PM",A5529="PZ",A5529="PP"),H5529,"")</f>
        <v/>
      </c>
      <c r="J5529" s="45" t="str">
        <f>IF(A5529="S",H5529,"")</f>
        <v/>
      </c>
      <c r="K5529" s="35"/>
      <c r="L5529" s="45">
        <f>IF(A5529="M06",H5529,"")</f>
        <v>76.543999999999997</v>
      </c>
      <c r="M5529" s="45" t="str">
        <f>IF(OR(A5529="M02",A5529="M25",A5529="M01s"),H5529,"")</f>
        <v/>
      </c>
      <c r="N5529" s="46" t="e">
        <f>IF(A5529="ZMP",E5529*(1+(F5529/100)),#REF!)</f>
        <v>#REF!</v>
      </c>
      <c r="O5529" s="45" t="str">
        <f>IF(A5529="M01e",H5529,"")</f>
        <v/>
      </c>
    </row>
    <row r="5530" spans="1:15" ht="12.75" outlineLevel="1" collapsed="1" x14ac:dyDescent="0.2">
      <c r="A5530" s="38" t="s">
        <v>206</v>
      </c>
      <c r="B5530" s="39" t="s">
        <v>2754</v>
      </c>
      <c r="C5530" s="39" t="s">
        <v>2755</v>
      </c>
      <c r="D5530" s="40" t="s">
        <v>1099</v>
      </c>
      <c r="E5530" s="41">
        <v>0.25</v>
      </c>
      <c r="F5530" s="42"/>
      <c r="G5530" s="43">
        <v>416</v>
      </c>
      <c r="H5530" s="44">
        <f>IF(ISNUMBER(F5530),(E5530*(1+(F5530/100))*G5530),G5530*E5530)</f>
        <v>104</v>
      </c>
      <c r="I5530" s="45" t="str">
        <f>IF(OR(A5530="PM",A5530="PZ",A5530="PP"),H5530,"")</f>
        <v/>
      </c>
      <c r="J5530" s="45" t="str">
        <f>IF(A5530="S",H5530,"")</f>
        <v/>
      </c>
      <c r="K5530" s="35"/>
      <c r="L5530" s="45">
        <f>IF(A5530="M06",H5530,"")</f>
        <v>104</v>
      </c>
      <c r="M5530" s="45" t="str">
        <f>IF(OR(A5530="M02",A5530="M25",A5530="M01s"),H5530,"")</f>
        <v/>
      </c>
      <c r="N5530" s="46" t="e">
        <f>IF(A5530="ZMP",E5530*(1+(F5530/100)),#REF!)</f>
        <v>#REF!</v>
      </c>
      <c r="O5530" s="45" t="str">
        <f>IF(A5530="M01e",H5530,"")</f>
        <v/>
      </c>
    </row>
    <row r="5531" spans="1:15" ht="12.75" outlineLevel="2" x14ac:dyDescent="0.2">
      <c r="A5531" s="47"/>
      <c r="B5531" s="48"/>
      <c r="C5531" s="48"/>
      <c r="D5531" s="49"/>
      <c r="E5531" s="50"/>
      <c r="F5531" s="51"/>
      <c r="G5531" s="52"/>
      <c r="H5531" s="53"/>
      <c r="I5531" s="54"/>
      <c r="J5531" s="54"/>
      <c r="K5531" s="35"/>
      <c r="L5531" s="54"/>
      <c r="M5531" s="54"/>
      <c r="N5531" s="54"/>
      <c r="O5531" s="54"/>
    </row>
    <row r="5532" spans="1:15" ht="25.5" x14ac:dyDescent="0.2">
      <c r="A5532" s="27" t="s">
        <v>198</v>
      </c>
      <c r="B5532" s="28" t="s">
        <v>2756</v>
      </c>
      <c r="C5532" s="29" t="s">
        <v>2757</v>
      </c>
      <c r="D5532" s="30" t="s">
        <v>367</v>
      </c>
      <c r="E5532" s="31">
        <v>1</v>
      </c>
      <c r="F5532" s="32"/>
      <c r="G5532" s="33">
        <v>368</v>
      </c>
      <c r="H5532" s="34">
        <f>G5532</f>
        <v>368</v>
      </c>
      <c r="I5532" s="35">
        <f>SUM(I5533:I5536)</f>
        <v>194.4</v>
      </c>
      <c r="J5532" s="35">
        <f>SUM(J5533:J5536)</f>
        <v>0</v>
      </c>
      <c r="K5532" s="35">
        <f t="shared" si="2012"/>
        <v>194.4</v>
      </c>
      <c r="L5532" s="35">
        <f>SUM(L5533:L5536)</f>
        <v>180.54399999999998</v>
      </c>
      <c r="M5532" s="35">
        <f>SUM(M5533:M5536)</f>
        <v>0</v>
      </c>
      <c r="N5532" s="35"/>
      <c r="O5532" s="35">
        <f>SUM(O5533:O5536)</f>
        <v>0</v>
      </c>
    </row>
    <row r="5533" spans="1:15" ht="12.75" outlineLevel="1" collapsed="1" x14ac:dyDescent="0.2">
      <c r="A5533" s="38" t="s">
        <v>202</v>
      </c>
      <c r="B5533" s="39" t="s">
        <v>203</v>
      </c>
      <c r="C5533" s="39" t="s">
        <v>204</v>
      </c>
      <c r="D5533" s="40" t="s">
        <v>205</v>
      </c>
      <c r="E5533" s="41">
        <v>0.27</v>
      </c>
      <c r="F5533" s="42"/>
      <c r="G5533" s="43">
        <v>720</v>
      </c>
      <c r="H5533" s="44">
        <f>IF(ISNUMBER(F5533),(E5533*(1+(F5533/100))*G5533),G5533*E5533)</f>
        <v>194.4</v>
      </c>
      <c r="I5533" s="45">
        <f>IF(OR(A5533="PM",A5533="PZ",A5533="PP"),H5533,"")</f>
        <v>194.4</v>
      </c>
      <c r="J5533" s="45" t="str">
        <f>IF(A5533="S",H5533,"")</f>
        <v/>
      </c>
      <c r="K5533" s="35"/>
      <c r="L5533" s="45" t="str">
        <f>IF(A5533="M06",H5533,"")</f>
        <v/>
      </c>
      <c r="M5533" s="45" t="str">
        <f>IF(OR(A5533="M02",A5533="M25",A5533="M01s"),H5533,"")</f>
        <v/>
      </c>
      <c r="N5533" s="46" t="e">
        <f>IF(A5533="ZMP",E5533*(1+(F5533/100)),#REF!)</f>
        <v>#REF!</v>
      </c>
      <c r="O5533" s="45" t="str">
        <f>IF(A5533="M01e",H5533,"")</f>
        <v/>
      </c>
    </row>
    <row r="5534" spans="1:15" ht="12.75" outlineLevel="1" collapsed="1" x14ac:dyDescent="0.2">
      <c r="A5534" s="38" t="s">
        <v>206</v>
      </c>
      <c r="B5534" s="39" t="s">
        <v>2752</v>
      </c>
      <c r="C5534" s="39" t="s">
        <v>2753</v>
      </c>
      <c r="D5534" s="40" t="s">
        <v>1099</v>
      </c>
      <c r="E5534" s="41">
        <v>0.184</v>
      </c>
      <c r="F5534" s="42"/>
      <c r="G5534" s="43">
        <v>416</v>
      </c>
      <c r="H5534" s="44">
        <f>IF(ISNUMBER(F5534),(E5534*(1+(F5534/100))*G5534),G5534*E5534)</f>
        <v>76.543999999999997</v>
      </c>
      <c r="I5534" s="45" t="str">
        <f>IF(OR(A5534="PM",A5534="PZ",A5534="PP"),H5534,"")</f>
        <v/>
      </c>
      <c r="J5534" s="45" t="str">
        <f>IF(A5534="S",H5534,"")</f>
        <v/>
      </c>
      <c r="K5534" s="35"/>
      <c r="L5534" s="45">
        <f>IF(A5534="M06",H5534,"")</f>
        <v>76.543999999999997</v>
      </c>
      <c r="M5534" s="45" t="str">
        <f>IF(OR(A5534="M02",A5534="M25",A5534="M01s"),H5534,"")</f>
        <v/>
      </c>
      <c r="N5534" s="46" t="e">
        <f>IF(A5534="ZMP",E5534*(1+(F5534/100)),#REF!)</f>
        <v>#REF!</v>
      </c>
      <c r="O5534" s="45" t="str">
        <f>IF(A5534="M01e",H5534,"")</f>
        <v/>
      </c>
    </row>
    <row r="5535" spans="1:15" ht="12.75" outlineLevel="1" collapsed="1" x14ac:dyDescent="0.2">
      <c r="A5535" s="38" t="s">
        <v>206</v>
      </c>
      <c r="B5535" s="39" t="s">
        <v>2754</v>
      </c>
      <c r="C5535" s="39" t="s">
        <v>2755</v>
      </c>
      <c r="D5535" s="40" t="s">
        <v>1099</v>
      </c>
      <c r="E5535" s="41">
        <v>0.25</v>
      </c>
      <c r="F5535" s="42"/>
      <c r="G5535" s="43">
        <v>416</v>
      </c>
      <c r="H5535" s="44">
        <f>IF(ISNUMBER(F5535),(E5535*(1+(F5535/100))*G5535),G5535*E5535)</f>
        <v>104</v>
      </c>
      <c r="I5535" s="45" t="str">
        <f>IF(OR(A5535="PM",A5535="PZ",A5535="PP"),H5535,"")</f>
        <v/>
      </c>
      <c r="J5535" s="45" t="str">
        <f>IF(A5535="S",H5535,"")</f>
        <v/>
      </c>
      <c r="K5535" s="35"/>
      <c r="L5535" s="45">
        <f>IF(A5535="M06",H5535,"")</f>
        <v>104</v>
      </c>
      <c r="M5535" s="45" t="str">
        <f>IF(OR(A5535="M02",A5535="M25",A5535="M01s"),H5535,"")</f>
        <v/>
      </c>
      <c r="N5535" s="46" t="e">
        <f>IF(A5535="ZMP",E5535*(1+(F5535/100)),#REF!)</f>
        <v>#REF!</v>
      </c>
      <c r="O5535" s="45" t="str">
        <f>IF(A5535="M01e",H5535,"")</f>
        <v/>
      </c>
    </row>
    <row r="5536" spans="1:15" ht="12.75" outlineLevel="2" x14ac:dyDescent="0.2">
      <c r="A5536" s="47"/>
      <c r="B5536" s="48"/>
      <c r="C5536" s="48"/>
      <c r="D5536" s="49"/>
      <c r="E5536" s="50"/>
      <c r="F5536" s="51"/>
      <c r="G5536" s="52"/>
      <c r="H5536" s="53"/>
      <c r="I5536" s="54"/>
      <c r="J5536" s="54"/>
      <c r="K5536" s="35"/>
      <c r="L5536" s="54"/>
      <c r="M5536" s="54"/>
      <c r="N5536" s="54"/>
      <c r="O5536" s="54"/>
    </row>
    <row r="5537" spans="1:15" ht="12.75" x14ac:dyDescent="0.2">
      <c r="A5537" s="27" t="s">
        <v>198</v>
      </c>
      <c r="B5537" s="28" t="s">
        <v>2758</v>
      </c>
      <c r="C5537" s="29" t="s">
        <v>2759</v>
      </c>
      <c r="D5537" s="30" t="s">
        <v>367</v>
      </c>
      <c r="E5537" s="31">
        <v>1</v>
      </c>
      <c r="F5537" s="32"/>
      <c r="G5537" s="33">
        <v>274.14</v>
      </c>
      <c r="H5537" s="34">
        <f>G5537</f>
        <v>274.14</v>
      </c>
      <c r="I5537" s="35">
        <f>SUM(I5538:I5542)</f>
        <v>181.44</v>
      </c>
      <c r="J5537" s="35">
        <f>SUM(J5538:J5542)</f>
        <v>0</v>
      </c>
      <c r="K5537" s="35">
        <f t="shared" si="2012"/>
        <v>181.44</v>
      </c>
      <c r="L5537" s="35">
        <f>SUM(L5538:L5542)</f>
        <v>96.27</v>
      </c>
      <c r="M5537" s="35">
        <f>SUM(M5538:M5542)</f>
        <v>0</v>
      </c>
      <c r="N5537" s="35"/>
      <c r="O5537" s="35">
        <f>SUM(O5538:O5542)</f>
        <v>0</v>
      </c>
    </row>
    <row r="5538" spans="1:15" ht="12.75" outlineLevel="1" collapsed="1" x14ac:dyDescent="0.2">
      <c r="A5538" s="38" t="s">
        <v>202</v>
      </c>
      <c r="B5538" s="39" t="s">
        <v>203</v>
      </c>
      <c r="C5538" s="39" t="s">
        <v>204</v>
      </c>
      <c r="D5538" s="40" t="s">
        <v>205</v>
      </c>
      <c r="E5538" s="41">
        <v>0.252</v>
      </c>
      <c r="F5538" s="42"/>
      <c r="G5538" s="43">
        <v>720</v>
      </c>
      <c r="H5538" s="44">
        <f>IF(ISNUMBER(F5538),(E5538*(1+(F5538/100))*G5538),G5538*E5538)</f>
        <v>181.44</v>
      </c>
      <c r="I5538" s="45">
        <f>IF(OR(A5538="PM",A5538="PZ",A5538="PP"),H5538,"")</f>
        <v>181.44</v>
      </c>
      <c r="J5538" s="45" t="str">
        <f>IF(A5538="S",H5538,"")</f>
        <v/>
      </c>
      <c r="K5538" s="35"/>
      <c r="L5538" s="45" t="str">
        <f>IF(A5538="M06",H5538,"")</f>
        <v/>
      </c>
      <c r="M5538" s="45" t="str">
        <f>IF(OR(A5538="M02",A5538="M25",A5538="M01s"),H5538,"")</f>
        <v/>
      </c>
      <c r="N5538" s="46" t="e">
        <f>IF(A5538="ZMP",E5538*(1+(F5538/100)),#REF!)</f>
        <v>#REF!</v>
      </c>
      <c r="O5538" s="45" t="str">
        <f>IF(A5538="M01e",H5538,"")</f>
        <v/>
      </c>
    </row>
    <row r="5539" spans="1:15" ht="12.75" outlineLevel="1" collapsed="1" x14ac:dyDescent="0.2">
      <c r="A5539" s="38" t="s">
        <v>206</v>
      </c>
      <c r="B5539" s="39" t="s">
        <v>2760</v>
      </c>
      <c r="C5539" s="39" t="s">
        <v>2761</v>
      </c>
      <c r="D5539" s="40" t="s">
        <v>1099</v>
      </c>
      <c r="E5539" s="41">
        <v>0.30299999999999999</v>
      </c>
      <c r="F5539" s="42"/>
      <c r="G5539" s="43">
        <v>177</v>
      </c>
      <c r="H5539" s="44">
        <f>IF(ISNUMBER(F5539),(E5539*(1+(F5539/100))*G5539),G5539*E5539)</f>
        <v>53.631</v>
      </c>
      <c r="I5539" s="45" t="str">
        <f>IF(OR(A5539="PM",A5539="PZ",A5539="PP"),H5539,"")</f>
        <v/>
      </c>
      <c r="J5539" s="45" t="str">
        <f>IF(A5539="S",H5539,"")</f>
        <v/>
      </c>
      <c r="K5539" s="35"/>
      <c r="L5539" s="45">
        <f>IF(A5539="M06",H5539,"")</f>
        <v>53.631</v>
      </c>
      <c r="M5539" s="45" t="str">
        <f>IF(OR(A5539="M02",A5539="M25",A5539="M01s"),H5539,"")</f>
        <v/>
      </c>
      <c r="N5539" s="46" t="e">
        <f>IF(A5539="ZMP",E5539*(1+(F5539/100)),#REF!)</f>
        <v>#REF!</v>
      </c>
      <c r="O5539" s="45" t="str">
        <f>IF(A5539="M01e",H5539,"")</f>
        <v/>
      </c>
    </row>
    <row r="5540" spans="1:15" ht="12.75" outlineLevel="1" collapsed="1" x14ac:dyDescent="0.2">
      <c r="A5540" s="38" t="s">
        <v>206</v>
      </c>
      <c r="B5540" s="39" t="s">
        <v>2762</v>
      </c>
      <c r="C5540" s="39" t="s">
        <v>2763</v>
      </c>
      <c r="D5540" s="40" t="s">
        <v>1099</v>
      </c>
      <c r="E5540" s="41">
        <v>0.20699999999999999</v>
      </c>
      <c r="F5540" s="42"/>
      <c r="G5540" s="43">
        <v>177</v>
      </c>
      <c r="H5540" s="44">
        <f>IF(ISNUMBER(F5540),(E5540*(1+(F5540/100))*G5540),G5540*E5540)</f>
        <v>36.638999999999996</v>
      </c>
      <c r="I5540" s="45" t="str">
        <f>IF(OR(A5540="PM",A5540="PZ",A5540="PP"),H5540,"")</f>
        <v/>
      </c>
      <c r="J5540" s="45" t="str">
        <f>IF(A5540="S",H5540,"")</f>
        <v/>
      </c>
      <c r="K5540" s="35"/>
      <c r="L5540" s="45">
        <f>IF(A5540="M06",H5540,"")</f>
        <v>36.638999999999996</v>
      </c>
      <c r="M5540" s="45" t="str">
        <f>IF(OR(A5540="M02",A5540="M25",A5540="M01s"),H5540,"")</f>
        <v/>
      </c>
      <c r="N5540" s="46" t="e">
        <f>IF(A5540="ZMP",E5540*(1+(F5540/100)),#REF!)</f>
        <v>#REF!</v>
      </c>
      <c r="O5540" s="45" t="str">
        <f>IF(A5540="M01e",H5540,"")</f>
        <v/>
      </c>
    </row>
    <row r="5541" spans="1:15" ht="12.75" outlineLevel="1" collapsed="1" x14ac:dyDescent="0.2">
      <c r="A5541" s="38" t="s">
        <v>206</v>
      </c>
      <c r="B5541" s="39" t="s">
        <v>2764</v>
      </c>
      <c r="C5541" s="39" t="s">
        <v>2765</v>
      </c>
      <c r="D5541" s="40" t="s">
        <v>1099</v>
      </c>
      <c r="E5541" s="41">
        <v>0.05</v>
      </c>
      <c r="F5541" s="42"/>
      <c r="G5541" s="43">
        <v>120</v>
      </c>
      <c r="H5541" s="44">
        <f>IF(ISNUMBER(F5541),(E5541*(1+(F5541/100))*G5541),G5541*E5541)</f>
        <v>6</v>
      </c>
      <c r="I5541" s="45" t="str">
        <f>IF(OR(A5541="PM",A5541="PZ",A5541="PP"),H5541,"")</f>
        <v/>
      </c>
      <c r="J5541" s="45" t="str">
        <f>IF(A5541="S",H5541,"")</f>
        <v/>
      </c>
      <c r="K5541" s="35"/>
      <c r="L5541" s="45">
        <f>IF(A5541="M06",H5541,"")</f>
        <v>6</v>
      </c>
      <c r="M5541" s="45" t="str">
        <f>IF(OR(A5541="M02",A5541="M25",A5541="M01s"),H5541,"")</f>
        <v/>
      </c>
      <c r="N5541" s="46" t="e">
        <f>IF(A5541="ZMP",E5541*(1+(F5541/100)),#REF!)</f>
        <v>#REF!</v>
      </c>
      <c r="O5541" s="45" t="str">
        <f>IF(A5541="M01e",H5541,"")</f>
        <v/>
      </c>
    </row>
    <row r="5542" spans="1:15" ht="12.75" outlineLevel="2" x14ac:dyDescent="0.2">
      <c r="A5542" s="47"/>
      <c r="B5542" s="48"/>
      <c r="C5542" s="48"/>
      <c r="D5542" s="49"/>
      <c r="E5542" s="50"/>
      <c r="F5542" s="51"/>
      <c r="G5542" s="52"/>
      <c r="H5542" s="53"/>
      <c r="I5542" s="54"/>
      <c r="J5542" s="54"/>
      <c r="K5542" s="35"/>
      <c r="L5542" s="54"/>
      <c r="M5542" s="54"/>
      <c r="N5542" s="54"/>
      <c r="O5542" s="54"/>
    </row>
    <row r="5543" spans="1:15" ht="12.75" x14ac:dyDescent="0.2">
      <c r="A5543" s="27" t="s">
        <v>198</v>
      </c>
      <c r="B5543" s="28" t="s">
        <v>2766</v>
      </c>
      <c r="C5543" s="29" t="s">
        <v>2767</v>
      </c>
      <c r="D5543" s="30" t="s">
        <v>367</v>
      </c>
      <c r="E5543" s="31">
        <v>1</v>
      </c>
      <c r="F5543" s="32"/>
      <c r="G5543" s="33">
        <v>192.9</v>
      </c>
      <c r="H5543" s="34">
        <f>G5543</f>
        <v>192.9</v>
      </c>
      <c r="I5543" s="35">
        <f>SUM(I5544:I5548)</f>
        <v>120.96000000000001</v>
      </c>
      <c r="J5543" s="35">
        <f>SUM(J5544:J5548)</f>
        <v>0</v>
      </c>
      <c r="K5543" s="35">
        <f t="shared" si="2012"/>
        <v>120.96000000000001</v>
      </c>
      <c r="L5543" s="35">
        <f>SUM(L5544:L5548)</f>
        <v>74.753999999999991</v>
      </c>
      <c r="M5543" s="35">
        <f>SUM(M5544:M5548)</f>
        <v>0</v>
      </c>
      <c r="N5543" s="35"/>
      <c r="O5543" s="35">
        <f>SUM(O5544:O5548)</f>
        <v>0</v>
      </c>
    </row>
    <row r="5544" spans="1:15" ht="12.75" outlineLevel="1" collapsed="1" x14ac:dyDescent="0.2">
      <c r="A5544" s="38" t="s">
        <v>202</v>
      </c>
      <c r="B5544" s="39" t="s">
        <v>203</v>
      </c>
      <c r="C5544" s="39" t="s">
        <v>204</v>
      </c>
      <c r="D5544" s="40" t="s">
        <v>205</v>
      </c>
      <c r="E5544" s="41">
        <v>0.16800000000000001</v>
      </c>
      <c r="F5544" s="42"/>
      <c r="G5544" s="43">
        <v>720</v>
      </c>
      <c r="H5544" s="44">
        <f>IF(ISNUMBER(F5544),(E5544*(1+(F5544/100))*G5544),G5544*E5544)</f>
        <v>120.96000000000001</v>
      </c>
      <c r="I5544" s="45">
        <f>IF(OR(A5544="PM",A5544="PZ",A5544="PP"),H5544,"")</f>
        <v>120.96000000000001</v>
      </c>
      <c r="J5544" s="45" t="str">
        <f>IF(A5544="S",H5544,"")</f>
        <v/>
      </c>
      <c r="K5544" s="35"/>
      <c r="L5544" s="45" t="str">
        <f>IF(A5544="M06",H5544,"")</f>
        <v/>
      </c>
      <c r="M5544" s="45" t="str">
        <f>IF(OR(A5544="M02",A5544="M25",A5544="M01s"),H5544,"")</f>
        <v/>
      </c>
      <c r="N5544" s="46" t="e">
        <f>IF(A5544="ZMP",E5544*(1+(F5544/100)),#REF!)</f>
        <v>#REF!</v>
      </c>
      <c r="O5544" s="45" t="str">
        <f>IF(A5544="M01e",H5544,"")</f>
        <v/>
      </c>
    </row>
    <row r="5545" spans="1:15" ht="12.75" outlineLevel="1" collapsed="1" x14ac:dyDescent="0.2">
      <c r="A5545" s="38" t="s">
        <v>206</v>
      </c>
      <c r="B5545" s="39" t="s">
        <v>2768</v>
      </c>
      <c r="C5545" s="39" t="s">
        <v>2769</v>
      </c>
      <c r="D5545" s="40" t="s">
        <v>1099</v>
      </c>
      <c r="E5545" s="41">
        <v>0.187</v>
      </c>
      <c r="F5545" s="42"/>
      <c r="G5545" s="43">
        <v>177</v>
      </c>
      <c r="H5545" s="44">
        <f>IF(ISNUMBER(F5545),(E5545*(1+(F5545/100))*G5545),G5545*E5545)</f>
        <v>33.098999999999997</v>
      </c>
      <c r="I5545" s="45" t="str">
        <f>IF(OR(A5545="PM",A5545="PZ",A5545="PP"),H5545,"")</f>
        <v/>
      </c>
      <c r="J5545" s="45" t="str">
        <f>IF(A5545="S",H5545,"")</f>
        <v/>
      </c>
      <c r="K5545" s="35"/>
      <c r="L5545" s="45">
        <f>IF(A5545="M06",H5545,"")</f>
        <v>33.098999999999997</v>
      </c>
      <c r="M5545" s="45" t="str">
        <f>IF(OR(A5545="M02",A5545="M25",A5545="M01s"),H5545,"")</f>
        <v/>
      </c>
      <c r="N5545" s="46" t="e">
        <f>IF(A5545="ZMP",E5545*(1+(F5545/100)),#REF!)</f>
        <v>#REF!</v>
      </c>
      <c r="O5545" s="45" t="str">
        <f>IF(A5545="M01e",H5545,"")</f>
        <v/>
      </c>
    </row>
    <row r="5546" spans="1:15" ht="12.75" outlineLevel="1" collapsed="1" x14ac:dyDescent="0.2">
      <c r="A5546" s="38" t="s">
        <v>206</v>
      </c>
      <c r="B5546" s="39" t="s">
        <v>2770</v>
      </c>
      <c r="C5546" s="39" t="s">
        <v>2771</v>
      </c>
      <c r="D5546" s="40" t="s">
        <v>1099</v>
      </c>
      <c r="E5546" s="41">
        <v>0.215</v>
      </c>
      <c r="F5546" s="42"/>
      <c r="G5546" s="43">
        <v>177</v>
      </c>
      <c r="H5546" s="44">
        <f>IF(ISNUMBER(F5546),(E5546*(1+(F5546/100))*G5546),G5546*E5546)</f>
        <v>38.055</v>
      </c>
      <c r="I5546" s="45" t="str">
        <f>IF(OR(A5546="PM",A5546="PZ",A5546="PP"),H5546,"")</f>
        <v/>
      </c>
      <c r="J5546" s="45" t="str">
        <f>IF(A5546="S",H5546,"")</f>
        <v/>
      </c>
      <c r="K5546" s="35"/>
      <c r="L5546" s="45">
        <f>IF(A5546="M06",H5546,"")</f>
        <v>38.055</v>
      </c>
      <c r="M5546" s="45" t="str">
        <f>IF(OR(A5546="M02",A5546="M25",A5546="M01s"),H5546,"")</f>
        <v/>
      </c>
      <c r="N5546" s="46" t="e">
        <f>IF(A5546="ZMP",E5546*(1+(F5546/100)),#REF!)</f>
        <v>#REF!</v>
      </c>
      <c r="O5546" s="45" t="str">
        <f>IF(A5546="M01e",H5546,"")</f>
        <v/>
      </c>
    </row>
    <row r="5547" spans="1:15" ht="12.75" outlineLevel="1" collapsed="1" x14ac:dyDescent="0.2">
      <c r="A5547" s="38" t="s">
        <v>206</v>
      </c>
      <c r="B5547" s="39" t="s">
        <v>2772</v>
      </c>
      <c r="C5547" s="39" t="s">
        <v>2773</v>
      </c>
      <c r="D5547" s="40" t="s">
        <v>1099</v>
      </c>
      <c r="E5547" s="41">
        <v>0.03</v>
      </c>
      <c r="F5547" s="42"/>
      <c r="G5547" s="43">
        <v>120</v>
      </c>
      <c r="H5547" s="44">
        <f>IF(ISNUMBER(F5547),(E5547*(1+(F5547/100))*G5547),G5547*E5547)</f>
        <v>3.5999999999999996</v>
      </c>
      <c r="I5547" s="45" t="str">
        <f>IF(OR(A5547="PM",A5547="PZ",A5547="PP"),H5547,"")</f>
        <v/>
      </c>
      <c r="J5547" s="45" t="str">
        <f>IF(A5547="S",H5547,"")</f>
        <v/>
      </c>
      <c r="K5547" s="35"/>
      <c r="L5547" s="45">
        <f>IF(A5547="M06",H5547,"")</f>
        <v>3.5999999999999996</v>
      </c>
      <c r="M5547" s="45" t="str">
        <f>IF(OR(A5547="M02",A5547="M25",A5547="M01s"),H5547,"")</f>
        <v/>
      </c>
      <c r="N5547" s="46" t="e">
        <f>IF(A5547="ZMP",E5547*(1+(F5547/100)),#REF!)</f>
        <v>#REF!</v>
      </c>
      <c r="O5547" s="45" t="str">
        <f>IF(A5547="M01e",H5547,"")</f>
        <v/>
      </c>
    </row>
    <row r="5548" spans="1:15" ht="12.75" outlineLevel="2" x14ac:dyDescent="0.2">
      <c r="A5548" s="47"/>
      <c r="B5548" s="48"/>
      <c r="C5548" s="48"/>
      <c r="D5548" s="49"/>
      <c r="E5548" s="50"/>
      <c r="F5548" s="51"/>
      <c r="G5548" s="52"/>
      <c r="H5548" s="53"/>
      <c r="I5548" s="54"/>
      <c r="J5548" s="54"/>
      <c r="K5548" s="35"/>
      <c r="L5548" s="54"/>
      <c r="M5548" s="54"/>
      <c r="N5548" s="54"/>
      <c r="O5548" s="54"/>
    </row>
    <row r="5549" spans="1:15" ht="12.75" x14ac:dyDescent="0.2">
      <c r="A5549" s="27" t="s">
        <v>198</v>
      </c>
      <c r="B5549" s="28" t="s">
        <v>2774</v>
      </c>
      <c r="C5549" s="29" t="s">
        <v>2775</v>
      </c>
      <c r="D5549" s="30" t="s">
        <v>367</v>
      </c>
      <c r="E5549" s="31">
        <v>1</v>
      </c>
      <c r="F5549" s="32"/>
      <c r="G5549" s="33">
        <v>384.3</v>
      </c>
      <c r="H5549" s="34">
        <f>G5549</f>
        <v>384.3</v>
      </c>
      <c r="I5549" s="35">
        <f>SUM(I5550:I5554)</f>
        <v>291.60000000000002</v>
      </c>
      <c r="J5549" s="35">
        <f>SUM(J5550:J5554)</f>
        <v>0</v>
      </c>
      <c r="K5549" s="35">
        <f t="shared" si="2012"/>
        <v>291.60000000000002</v>
      </c>
      <c r="L5549" s="35">
        <f>SUM(L5550:L5554)</f>
        <v>96.27</v>
      </c>
      <c r="M5549" s="35">
        <f>SUM(M5550:M5554)</f>
        <v>0</v>
      </c>
      <c r="N5549" s="35"/>
      <c r="O5549" s="35">
        <f>SUM(O5550:O5554)</f>
        <v>0</v>
      </c>
    </row>
    <row r="5550" spans="1:15" ht="12.75" outlineLevel="1" collapsed="1" x14ac:dyDescent="0.2">
      <c r="A5550" s="38" t="s">
        <v>202</v>
      </c>
      <c r="B5550" s="39" t="s">
        <v>203</v>
      </c>
      <c r="C5550" s="39" t="s">
        <v>204</v>
      </c>
      <c r="D5550" s="40" t="s">
        <v>205</v>
      </c>
      <c r="E5550" s="41">
        <v>0.40500000000000003</v>
      </c>
      <c r="F5550" s="42"/>
      <c r="G5550" s="43">
        <v>720</v>
      </c>
      <c r="H5550" s="44">
        <f>IF(ISNUMBER(F5550),(E5550*(1+(F5550/100))*G5550),G5550*E5550)</f>
        <v>291.60000000000002</v>
      </c>
      <c r="I5550" s="45">
        <f>IF(OR(A5550="PM",A5550="PZ",A5550="PP"),H5550,"")</f>
        <v>291.60000000000002</v>
      </c>
      <c r="J5550" s="45" t="str">
        <f>IF(A5550="S",H5550,"")</f>
        <v/>
      </c>
      <c r="K5550" s="35"/>
      <c r="L5550" s="45" t="str">
        <f>IF(A5550="M06",H5550,"")</f>
        <v/>
      </c>
      <c r="M5550" s="45" t="str">
        <f>IF(OR(A5550="M02",A5550="M25",A5550="M01s"),H5550,"")</f>
        <v/>
      </c>
      <c r="N5550" s="46" t="e">
        <f>IF(A5550="ZMP",E5550*(1+(F5550/100)),#REF!)</f>
        <v>#REF!</v>
      </c>
      <c r="O5550" s="45" t="str">
        <f>IF(A5550="M01e",H5550,"")</f>
        <v/>
      </c>
    </row>
    <row r="5551" spans="1:15" ht="12.75" outlineLevel="1" collapsed="1" x14ac:dyDescent="0.2">
      <c r="A5551" s="38" t="s">
        <v>206</v>
      </c>
      <c r="B5551" s="39" t="s">
        <v>2760</v>
      </c>
      <c r="C5551" s="39" t="s">
        <v>2761</v>
      </c>
      <c r="D5551" s="40" t="s">
        <v>1099</v>
      </c>
      <c r="E5551" s="41">
        <v>0.30299999999999999</v>
      </c>
      <c r="F5551" s="42"/>
      <c r="G5551" s="43">
        <v>177</v>
      </c>
      <c r="H5551" s="44">
        <f>IF(ISNUMBER(F5551),(E5551*(1+(F5551/100))*G5551),G5551*E5551)</f>
        <v>53.631</v>
      </c>
      <c r="I5551" s="45" t="str">
        <f>IF(OR(A5551="PM",A5551="PZ",A5551="PP"),H5551,"")</f>
        <v/>
      </c>
      <c r="J5551" s="45" t="str">
        <f>IF(A5551="S",H5551,"")</f>
        <v/>
      </c>
      <c r="K5551" s="35"/>
      <c r="L5551" s="45">
        <f>IF(A5551="M06",H5551,"")</f>
        <v>53.631</v>
      </c>
      <c r="M5551" s="45" t="str">
        <f>IF(OR(A5551="M02",A5551="M25",A5551="M01s"),H5551,"")</f>
        <v/>
      </c>
      <c r="N5551" s="46" t="e">
        <f>IF(A5551="ZMP",E5551*(1+(F5551/100)),#REF!)</f>
        <v>#REF!</v>
      </c>
      <c r="O5551" s="45" t="str">
        <f>IF(A5551="M01e",H5551,"")</f>
        <v/>
      </c>
    </row>
    <row r="5552" spans="1:15" ht="12.75" outlineLevel="1" collapsed="1" x14ac:dyDescent="0.2">
      <c r="A5552" s="38" t="s">
        <v>206</v>
      </c>
      <c r="B5552" s="39" t="s">
        <v>2762</v>
      </c>
      <c r="C5552" s="39" t="s">
        <v>2763</v>
      </c>
      <c r="D5552" s="40" t="s">
        <v>1099</v>
      </c>
      <c r="E5552" s="41">
        <v>0.20699999999999999</v>
      </c>
      <c r="F5552" s="42"/>
      <c r="G5552" s="43">
        <v>177</v>
      </c>
      <c r="H5552" s="44">
        <f>IF(ISNUMBER(F5552),(E5552*(1+(F5552/100))*G5552),G5552*E5552)</f>
        <v>36.638999999999996</v>
      </c>
      <c r="I5552" s="45" t="str">
        <f>IF(OR(A5552="PM",A5552="PZ",A5552="PP"),H5552,"")</f>
        <v/>
      </c>
      <c r="J5552" s="45" t="str">
        <f>IF(A5552="S",H5552,"")</f>
        <v/>
      </c>
      <c r="K5552" s="35"/>
      <c r="L5552" s="45">
        <f>IF(A5552="M06",H5552,"")</f>
        <v>36.638999999999996</v>
      </c>
      <c r="M5552" s="45" t="str">
        <f>IF(OR(A5552="M02",A5552="M25",A5552="M01s"),H5552,"")</f>
        <v/>
      </c>
      <c r="N5552" s="46" t="e">
        <f>IF(A5552="ZMP",E5552*(1+(F5552/100)),#REF!)</f>
        <v>#REF!</v>
      </c>
      <c r="O5552" s="45" t="str">
        <f>IF(A5552="M01e",H5552,"")</f>
        <v/>
      </c>
    </row>
    <row r="5553" spans="1:15" ht="12.75" outlineLevel="1" collapsed="1" x14ac:dyDescent="0.2">
      <c r="A5553" s="38" t="s">
        <v>206</v>
      </c>
      <c r="B5553" s="39" t="s">
        <v>2764</v>
      </c>
      <c r="C5553" s="39" t="s">
        <v>2765</v>
      </c>
      <c r="D5553" s="40" t="s">
        <v>1099</v>
      </c>
      <c r="E5553" s="41">
        <v>0.05</v>
      </c>
      <c r="F5553" s="42"/>
      <c r="G5553" s="43">
        <v>120</v>
      </c>
      <c r="H5553" s="44">
        <f>IF(ISNUMBER(F5553),(E5553*(1+(F5553/100))*G5553),G5553*E5553)</f>
        <v>6</v>
      </c>
      <c r="I5553" s="45" t="str">
        <f>IF(OR(A5553="PM",A5553="PZ",A5553="PP"),H5553,"")</f>
        <v/>
      </c>
      <c r="J5553" s="45" t="str">
        <f>IF(A5553="S",H5553,"")</f>
        <v/>
      </c>
      <c r="K5553" s="35"/>
      <c r="L5553" s="45">
        <f>IF(A5553="M06",H5553,"")</f>
        <v>6</v>
      </c>
      <c r="M5553" s="45" t="str">
        <f>IF(OR(A5553="M02",A5553="M25",A5553="M01s"),H5553,"")</f>
        <v/>
      </c>
      <c r="N5553" s="46" t="e">
        <f>IF(A5553="ZMP",E5553*(1+(F5553/100)),#REF!)</f>
        <v>#REF!</v>
      </c>
      <c r="O5553" s="45" t="str">
        <f>IF(A5553="M01e",H5553,"")</f>
        <v/>
      </c>
    </row>
    <row r="5554" spans="1:15" ht="12.75" outlineLevel="2" x14ac:dyDescent="0.2">
      <c r="A5554" s="47"/>
      <c r="B5554" s="48"/>
      <c r="C5554" s="48"/>
      <c r="D5554" s="49"/>
      <c r="E5554" s="50"/>
      <c r="F5554" s="51"/>
      <c r="G5554" s="52"/>
      <c r="H5554" s="53"/>
      <c r="I5554" s="54"/>
      <c r="J5554" s="54"/>
      <c r="K5554" s="35"/>
      <c r="L5554" s="54"/>
      <c r="M5554" s="54"/>
      <c r="N5554" s="54"/>
      <c r="O5554" s="54"/>
    </row>
    <row r="5555" spans="1:15" ht="12.75" x14ac:dyDescent="0.2">
      <c r="A5555" s="27" t="s">
        <v>198</v>
      </c>
      <c r="B5555" s="28" t="s">
        <v>2776</v>
      </c>
      <c r="C5555" s="29" t="s">
        <v>2777</v>
      </c>
      <c r="D5555" s="30" t="s">
        <v>367</v>
      </c>
      <c r="E5555" s="31">
        <v>1</v>
      </c>
      <c r="F5555" s="32"/>
      <c r="G5555" s="33">
        <v>266.34000000000003</v>
      </c>
      <c r="H5555" s="34">
        <f>G5555</f>
        <v>266.34000000000003</v>
      </c>
      <c r="I5555" s="35">
        <f>SUM(I5556:I5560)</f>
        <v>194.4</v>
      </c>
      <c r="J5555" s="35">
        <f>SUM(J5556:J5560)</f>
        <v>0</v>
      </c>
      <c r="K5555" s="35">
        <f t="shared" si="2012"/>
        <v>194.4</v>
      </c>
      <c r="L5555" s="35">
        <f>SUM(L5556:L5560)</f>
        <v>74.753999999999991</v>
      </c>
      <c r="M5555" s="35">
        <f>SUM(M5556:M5560)</f>
        <v>0</v>
      </c>
      <c r="N5555" s="35"/>
      <c r="O5555" s="35">
        <f>SUM(O5556:O5560)</f>
        <v>0</v>
      </c>
    </row>
    <row r="5556" spans="1:15" ht="12.75" outlineLevel="1" collapsed="1" x14ac:dyDescent="0.2">
      <c r="A5556" s="38" t="s">
        <v>202</v>
      </c>
      <c r="B5556" s="39" t="s">
        <v>203</v>
      </c>
      <c r="C5556" s="39" t="s">
        <v>204</v>
      </c>
      <c r="D5556" s="40" t="s">
        <v>205</v>
      </c>
      <c r="E5556" s="41">
        <v>0.27</v>
      </c>
      <c r="F5556" s="42"/>
      <c r="G5556" s="43">
        <v>720</v>
      </c>
      <c r="H5556" s="44">
        <f>IF(ISNUMBER(F5556),(E5556*(1+(F5556/100))*G5556),G5556*E5556)</f>
        <v>194.4</v>
      </c>
      <c r="I5556" s="45">
        <f>IF(OR(A5556="PM",A5556="PZ",A5556="PP"),H5556,"")</f>
        <v>194.4</v>
      </c>
      <c r="J5556" s="45" t="str">
        <f>IF(A5556="S",H5556,"")</f>
        <v/>
      </c>
      <c r="K5556" s="35"/>
      <c r="L5556" s="45" t="str">
        <f>IF(A5556="M06",H5556,"")</f>
        <v/>
      </c>
      <c r="M5556" s="45" t="str">
        <f>IF(OR(A5556="M02",A5556="M25",A5556="M01s"),H5556,"")</f>
        <v/>
      </c>
      <c r="N5556" s="46" t="e">
        <f>IF(A5556="ZMP",E5556*(1+(F5556/100)),#REF!)</f>
        <v>#REF!</v>
      </c>
      <c r="O5556" s="45" t="str">
        <f>IF(A5556="M01e",H5556,"")</f>
        <v/>
      </c>
    </row>
    <row r="5557" spans="1:15" ht="12.75" outlineLevel="1" collapsed="1" x14ac:dyDescent="0.2">
      <c r="A5557" s="38" t="s">
        <v>206</v>
      </c>
      <c r="B5557" s="39" t="s">
        <v>2768</v>
      </c>
      <c r="C5557" s="39" t="s">
        <v>2769</v>
      </c>
      <c r="D5557" s="40" t="s">
        <v>1099</v>
      </c>
      <c r="E5557" s="41">
        <v>0.215</v>
      </c>
      <c r="F5557" s="42"/>
      <c r="G5557" s="43">
        <v>177</v>
      </c>
      <c r="H5557" s="44">
        <f>IF(ISNUMBER(F5557),(E5557*(1+(F5557/100))*G5557),G5557*E5557)</f>
        <v>38.055</v>
      </c>
      <c r="I5557" s="45" t="str">
        <f>IF(OR(A5557="PM",A5557="PZ",A5557="PP"),H5557,"")</f>
        <v/>
      </c>
      <c r="J5557" s="45" t="str">
        <f>IF(A5557="S",H5557,"")</f>
        <v/>
      </c>
      <c r="K5557" s="35"/>
      <c r="L5557" s="45">
        <f>IF(A5557="M06",H5557,"")</f>
        <v>38.055</v>
      </c>
      <c r="M5557" s="45" t="str">
        <f>IF(OR(A5557="M02",A5557="M25",A5557="M01s"),H5557,"")</f>
        <v/>
      </c>
      <c r="N5557" s="46" t="e">
        <f>IF(A5557="ZMP",E5557*(1+(F5557/100)),#REF!)</f>
        <v>#REF!</v>
      </c>
      <c r="O5557" s="45" t="str">
        <f>IF(A5557="M01e",H5557,"")</f>
        <v/>
      </c>
    </row>
    <row r="5558" spans="1:15" ht="12.75" outlineLevel="1" collapsed="1" x14ac:dyDescent="0.2">
      <c r="A5558" s="38" t="s">
        <v>206</v>
      </c>
      <c r="B5558" s="39" t="s">
        <v>2770</v>
      </c>
      <c r="C5558" s="39" t="s">
        <v>2771</v>
      </c>
      <c r="D5558" s="40" t="s">
        <v>1099</v>
      </c>
      <c r="E5558" s="41">
        <v>0.187</v>
      </c>
      <c r="F5558" s="42"/>
      <c r="G5558" s="43">
        <v>177</v>
      </c>
      <c r="H5558" s="44">
        <f>IF(ISNUMBER(F5558),(E5558*(1+(F5558/100))*G5558),G5558*E5558)</f>
        <v>33.098999999999997</v>
      </c>
      <c r="I5558" s="45" t="str">
        <f>IF(OR(A5558="PM",A5558="PZ",A5558="PP"),H5558,"")</f>
        <v/>
      </c>
      <c r="J5558" s="45" t="str">
        <f>IF(A5558="S",H5558,"")</f>
        <v/>
      </c>
      <c r="K5558" s="35"/>
      <c r="L5558" s="45">
        <f>IF(A5558="M06",H5558,"")</f>
        <v>33.098999999999997</v>
      </c>
      <c r="M5558" s="45" t="str">
        <f>IF(OR(A5558="M02",A5558="M25",A5558="M01s"),H5558,"")</f>
        <v/>
      </c>
      <c r="N5558" s="46" t="e">
        <f>IF(A5558="ZMP",E5558*(1+(F5558/100)),#REF!)</f>
        <v>#REF!</v>
      </c>
      <c r="O5558" s="45" t="str">
        <f>IF(A5558="M01e",H5558,"")</f>
        <v/>
      </c>
    </row>
    <row r="5559" spans="1:15" ht="12.75" outlineLevel="1" collapsed="1" x14ac:dyDescent="0.2">
      <c r="A5559" s="38" t="s">
        <v>206</v>
      </c>
      <c r="B5559" s="39" t="s">
        <v>2772</v>
      </c>
      <c r="C5559" s="39" t="s">
        <v>2773</v>
      </c>
      <c r="D5559" s="40" t="s">
        <v>1099</v>
      </c>
      <c r="E5559" s="41">
        <v>0.03</v>
      </c>
      <c r="F5559" s="42"/>
      <c r="G5559" s="43">
        <v>120</v>
      </c>
      <c r="H5559" s="44">
        <f>IF(ISNUMBER(F5559),(E5559*(1+(F5559/100))*G5559),G5559*E5559)</f>
        <v>3.5999999999999996</v>
      </c>
      <c r="I5559" s="45" t="str">
        <f>IF(OR(A5559="PM",A5559="PZ",A5559="PP"),H5559,"")</f>
        <v/>
      </c>
      <c r="J5559" s="45" t="str">
        <f>IF(A5559="S",H5559,"")</f>
        <v/>
      </c>
      <c r="K5559" s="35"/>
      <c r="L5559" s="45">
        <f>IF(A5559="M06",H5559,"")</f>
        <v>3.5999999999999996</v>
      </c>
      <c r="M5559" s="45" t="str">
        <f>IF(OR(A5559="M02",A5559="M25",A5559="M01s"),H5559,"")</f>
        <v/>
      </c>
      <c r="N5559" s="46" t="e">
        <f>IF(A5559="ZMP",E5559*(1+(F5559/100)),#REF!)</f>
        <v>#REF!</v>
      </c>
      <c r="O5559" s="45" t="str">
        <f>IF(A5559="M01e",H5559,"")</f>
        <v/>
      </c>
    </row>
    <row r="5560" spans="1:15" ht="12.75" outlineLevel="2" x14ac:dyDescent="0.2">
      <c r="A5560" s="47"/>
      <c r="B5560" s="48"/>
      <c r="C5560" s="48"/>
      <c r="D5560" s="49"/>
      <c r="E5560" s="50"/>
      <c r="F5560" s="51"/>
      <c r="G5560" s="52"/>
      <c r="H5560" s="53"/>
      <c r="I5560" s="54"/>
      <c r="J5560" s="54"/>
      <c r="K5560" s="35"/>
      <c r="L5560" s="54"/>
      <c r="M5560" s="54"/>
      <c r="N5560" s="54"/>
      <c r="O5560" s="54"/>
    </row>
    <row r="5561" spans="1:15" ht="12.75" x14ac:dyDescent="0.2">
      <c r="A5561" s="27" t="s">
        <v>198</v>
      </c>
      <c r="B5561" s="28" t="s">
        <v>2778</v>
      </c>
      <c r="C5561" s="29" t="s">
        <v>2779</v>
      </c>
      <c r="D5561" s="30" t="s">
        <v>367</v>
      </c>
      <c r="E5561" s="31">
        <v>1</v>
      </c>
      <c r="F5561" s="32"/>
      <c r="G5561" s="33">
        <v>196.86</v>
      </c>
      <c r="H5561" s="34">
        <f>G5561</f>
        <v>196.86</v>
      </c>
      <c r="I5561" s="35">
        <f>SUM(I5562:I5566)</f>
        <v>149.76</v>
      </c>
      <c r="J5561" s="35">
        <f>SUM(J5562:J5566)</f>
        <v>0</v>
      </c>
      <c r="K5561" s="35">
        <f t="shared" si="2012"/>
        <v>149.76</v>
      </c>
      <c r="L5561" s="35">
        <f>SUM(L5562:L5566)</f>
        <v>48.900000000000006</v>
      </c>
      <c r="M5561" s="35">
        <f>SUM(M5562:M5566)</f>
        <v>0</v>
      </c>
      <c r="N5561" s="35"/>
      <c r="O5561" s="35">
        <f>SUM(O5562:O5566)</f>
        <v>0</v>
      </c>
    </row>
    <row r="5562" spans="1:15" ht="12.75" outlineLevel="1" collapsed="1" x14ac:dyDescent="0.2">
      <c r="A5562" s="38" t="s">
        <v>202</v>
      </c>
      <c r="B5562" s="39" t="s">
        <v>203</v>
      </c>
      <c r="C5562" s="39" t="s">
        <v>204</v>
      </c>
      <c r="D5562" s="40" t="s">
        <v>205</v>
      </c>
      <c r="E5562" s="41">
        <v>0.20799999999999999</v>
      </c>
      <c r="F5562" s="42"/>
      <c r="G5562" s="43">
        <v>720</v>
      </c>
      <c r="H5562" s="44">
        <f>IF(ISNUMBER(F5562),(E5562*(1+(F5562/100))*G5562),G5562*E5562)</f>
        <v>149.76</v>
      </c>
      <c r="I5562" s="45">
        <f>IF(OR(A5562="PM",A5562="PZ",A5562="PP"),H5562,"")</f>
        <v>149.76</v>
      </c>
      <c r="J5562" s="45" t="str">
        <f>IF(A5562="S",H5562,"")</f>
        <v/>
      </c>
      <c r="K5562" s="35"/>
      <c r="L5562" s="45" t="str">
        <f>IF(A5562="M06",H5562,"")</f>
        <v/>
      </c>
      <c r="M5562" s="45" t="str">
        <f>IF(OR(A5562="M02",A5562="M25",A5562="M01s"),H5562,"")</f>
        <v/>
      </c>
      <c r="N5562" s="46" t="e">
        <f>IF(A5562="ZMP",E5562*(1+(F5562/100)),#REF!)</f>
        <v>#REF!</v>
      </c>
      <c r="O5562" s="45" t="str">
        <f>IF(A5562="M01e",H5562,"")</f>
        <v/>
      </c>
    </row>
    <row r="5563" spans="1:15" ht="12.75" outlineLevel="1" collapsed="1" x14ac:dyDescent="0.2">
      <c r="A5563" s="38" t="s">
        <v>206</v>
      </c>
      <c r="B5563" s="39" t="s">
        <v>2780</v>
      </c>
      <c r="C5563" s="39" t="s">
        <v>2781</v>
      </c>
      <c r="D5563" s="40" t="s">
        <v>1099</v>
      </c>
      <c r="E5563" s="41">
        <v>0.1</v>
      </c>
      <c r="F5563" s="42"/>
      <c r="G5563" s="43">
        <v>257</v>
      </c>
      <c r="H5563" s="44">
        <f>IF(ISNUMBER(F5563),(E5563*(1+(F5563/100))*G5563),G5563*E5563)</f>
        <v>25.700000000000003</v>
      </c>
      <c r="I5563" s="45" t="str">
        <f>IF(OR(A5563="PM",A5563="PZ",A5563="PP"),H5563,"")</f>
        <v/>
      </c>
      <c r="J5563" s="45" t="str">
        <f>IF(A5563="S",H5563,"")</f>
        <v/>
      </c>
      <c r="K5563" s="35"/>
      <c r="L5563" s="45">
        <f>IF(A5563="M06",H5563,"")</f>
        <v>25.700000000000003</v>
      </c>
      <c r="M5563" s="45" t="str">
        <f>IF(OR(A5563="M02",A5563="M25",A5563="M01s"),H5563,"")</f>
        <v/>
      </c>
      <c r="N5563" s="46" t="e">
        <f>IF(A5563="ZMP",E5563*(1+(F5563/100)),#REF!)</f>
        <v>#REF!</v>
      </c>
      <c r="O5563" s="45" t="str">
        <f>IF(A5563="M01e",H5563,"")</f>
        <v/>
      </c>
    </row>
    <row r="5564" spans="1:15" ht="12.75" outlineLevel="1" collapsed="1" x14ac:dyDescent="0.2">
      <c r="A5564" s="38" t="s">
        <v>206</v>
      </c>
      <c r="B5564" s="39" t="s">
        <v>2782</v>
      </c>
      <c r="C5564" s="39" t="s">
        <v>2783</v>
      </c>
      <c r="D5564" s="40" t="s">
        <v>278</v>
      </c>
      <c r="E5564" s="41">
        <v>0.1</v>
      </c>
      <c r="F5564" s="42"/>
      <c r="G5564" s="43">
        <v>214</v>
      </c>
      <c r="H5564" s="44">
        <f>IF(ISNUMBER(F5564),(E5564*(1+(F5564/100))*G5564),G5564*E5564)</f>
        <v>21.400000000000002</v>
      </c>
      <c r="I5564" s="45" t="str">
        <f>IF(OR(A5564="PM",A5564="PZ",A5564="PP"),H5564,"")</f>
        <v/>
      </c>
      <c r="J5564" s="45" t="str">
        <f>IF(A5564="S",H5564,"")</f>
        <v/>
      </c>
      <c r="K5564" s="35"/>
      <c r="L5564" s="45">
        <f>IF(A5564="M06",H5564,"")</f>
        <v>21.400000000000002</v>
      </c>
      <c r="M5564" s="45" t="str">
        <f>IF(OR(A5564="M02",A5564="M25",A5564="M01s"),H5564,"")</f>
        <v/>
      </c>
      <c r="N5564" s="46" t="e">
        <f>IF(A5564="ZMP",E5564*(1+(F5564/100)),#REF!)</f>
        <v>#REF!</v>
      </c>
      <c r="O5564" s="45" t="str">
        <f>IF(A5564="M01e",H5564,"")</f>
        <v/>
      </c>
    </row>
    <row r="5565" spans="1:15" ht="12.75" outlineLevel="1" collapsed="1" x14ac:dyDescent="0.2">
      <c r="A5565" s="38" t="s">
        <v>206</v>
      </c>
      <c r="B5565" s="39" t="s">
        <v>2764</v>
      </c>
      <c r="C5565" s="39" t="s">
        <v>2765</v>
      </c>
      <c r="D5565" s="40" t="s">
        <v>1099</v>
      </c>
      <c r="E5565" s="41">
        <v>1.4999999999999999E-2</v>
      </c>
      <c r="F5565" s="42"/>
      <c r="G5565" s="43">
        <v>120</v>
      </c>
      <c r="H5565" s="44">
        <f>IF(ISNUMBER(F5565),(E5565*(1+(F5565/100))*G5565),G5565*E5565)</f>
        <v>1.7999999999999998</v>
      </c>
      <c r="I5565" s="45" t="str">
        <f>IF(OR(A5565="PM",A5565="PZ",A5565="PP"),H5565,"")</f>
        <v/>
      </c>
      <c r="J5565" s="45" t="str">
        <f>IF(A5565="S",H5565,"")</f>
        <v/>
      </c>
      <c r="K5565" s="35"/>
      <c r="L5565" s="45">
        <f>IF(A5565="M06",H5565,"")</f>
        <v>1.7999999999999998</v>
      </c>
      <c r="M5565" s="45" t="str">
        <f>IF(OR(A5565="M02",A5565="M25",A5565="M01s"),H5565,"")</f>
        <v/>
      </c>
      <c r="N5565" s="46" t="e">
        <f>IF(A5565="ZMP",E5565*(1+(F5565/100)),#REF!)</f>
        <v>#REF!</v>
      </c>
      <c r="O5565" s="45" t="str">
        <f>IF(A5565="M01e",H5565,"")</f>
        <v/>
      </c>
    </row>
    <row r="5566" spans="1:15" ht="12.75" outlineLevel="2" x14ac:dyDescent="0.2">
      <c r="A5566" s="47"/>
      <c r="B5566" s="48"/>
      <c r="C5566" s="48"/>
      <c r="D5566" s="49"/>
      <c r="E5566" s="50"/>
      <c r="F5566" s="51"/>
      <c r="G5566" s="52"/>
      <c r="H5566" s="53"/>
      <c r="I5566" s="54"/>
      <c r="J5566" s="54"/>
      <c r="K5566" s="35"/>
      <c r="L5566" s="54"/>
      <c r="M5566" s="54"/>
      <c r="N5566" s="54"/>
      <c r="O5566" s="54"/>
    </row>
    <row r="5567" spans="1:15" ht="25.5" x14ac:dyDescent="0.2">
      <c r="A5567" s="27" t="s">
        <v>198</v>
      </c>
      <c r="B5567" s="28" t="s">
        <v>2784</v>
      </c>
      <c r="C5567" s="29" t="s">
        <v>2785</v>
      </c>
      <c r="D5567" s="30" t="s">
        <v>367</v>
      </c>
      <c r="E5567" s="31">
        <v>1</v>
      </c>
      <c r="F5567" s="32"/>
      <c r="G5567" s="33">
        <v>294.56</v>
      </c>
      <c r="H5567" s="34">
        <f>G5567</f>
        <v>294.56</v>
      </c>
      <c r="I5567" s="35">
        <f>SUM(I5568:I5571)</f>
        <v>120.96000000000001</v>
      </c>
      <c r="J5567" s="35">
        <f>SUM(J5568:J5571)</f>
        <v>0</v>
      </c>
      <c r="K5567" s="35">
        <f t="shared" si="2012"/>
        <v>120.96000000000001</v>
      </c>
      <c r="L5567" s="35">
        <f>SUM(L5568:L5571)</f>
        <v>180.54399999999998</v>
      </c>
      <c r="M5567" s="35">
        <f>SUM(M5568:M5571)</f>
        <v>0</v>
      </c>
      <c r="N5567" s="35"/>
      <c r="O5567" s="35">
        <f>SUM(O5568:O5571)</f>
        <v>0</v>
      </c>
    </row>
    <row r="5568" spans="1:15" ht="12.75" outlineLevel="1" collapsed="1" x14ac:dyDescent="0.2">
      <c r="A5568" s="38" t="s">
        <v>202</v>
      </c>
      <c r="B5568" s="39" t="s">
        <v>203</v>
      </c>
      <c r="C5568" s="39" t="s">
        <v>204</v>
      </c>
      <c r="D5568" s="40" t="s">
        <v>205</v>
      </c>
      <c r="E5568" s="41">
        <v>0.16800000000000001</v>
      </c>
      <c r="F5568" s="42"/>
      <c r="G5568" s="43">
        <v>720</v>
      </c>
      <c r="H5568" s="44">
        <f>IF(ISNUMBER(F5568),(E5568*(1+(F5568/100))*G5568),G5568*E5568)</f>
        <v>120.96000000000001</v>
      </c>
      <c r="I5568" s="45">
        <f>IF(OR(A5568="PM",A5568="PZ",A5568="PP"),H5568,"")</f>
        <v>120.96000000000001</v>
      </c>
      <c r="J5568" s="45" t="str">
        <f>IF(A5568="S",H5568,"")</f>
        <v/>
      </c>
      <c r="K5568" s="35"/>
      <c r="L5568" s="45" t="str">
        <f>IF(A5568="M06",H5568,"")</f>
        <v/>
      </c>
      <c r="M5568" s="45" t="str">
        <f>IF(OR(A5568="M02",A5568="M25",A5568="M01s"),H5568,"")</f>
        <v/>
      </c>
      <c r="N5568" s="46" t="e">
        <f>IF(A5568="ZMP",E5568*(1+(F5568/100)),#REF!)</f>
        <v>#REF!</v>
      </c>
      <c r="O5568" s="45" t="str">
        <f>IF(A5568="M01e",H5568,"")</f>
        <v/>
      </c>
    </row>
    <row r="5569" spans="1:15" ht="12.75" outlineLevel="1" collapsed="1" x14ac:dyDescent="0.2">
      <c r="A5569" s="38" t="s">
        <v>206</v>
      </c>
      <c r="B5569" s="39" t="s">
        <v>2752</v>
      </c>
      <c r="C5569" s="39" t="s">
        <v>2753</v>
      </c>
      <c r="D5569" s="40" t="s">
        <v>1099</v>
      </c>
      <c r="E5569" s="41">
        <v>0.184</v>
      </c>
      <c r="F5569" s="42"/>
      <c r="G5569" s="43">
        <v>416</v>
      </c>
      <c r="H5569" s="44">
        <f>IF(ISNUMBER(F5569),(E5569*(1+(F5569/100))*G5569),G5569*E5569)</f>
        <v>76.543999999999997</v>
      </c>
      <c r="I5569" s="45" t="str">
        <f>IF(OR(A5569="PM",A5569="PZ",A5569="PP"),H5569,"")</f>
        <v/>
      </c>
      <c r="J5569" s="45" t="str">
        <f>IF(A5569="S",H5569,"")</f>
        <v/>
      </c>
      <c r="K5569" s="35"/>
      <c r="L5569" s="45">
        <f>IF(A5569="M06",H5569,"")</f>
        <v>76.543999999999997</v>
      </c>
      <c r="M5569" s="45" t="str">
        <f>IF(OR(A5569="M02",A5569="M25",A5569="M01s"),H5569,"")</f>
        <v/>
      </c>
      <c r="N5569" s="46" t="e">
        <f>IF(A5569="ZMP",E5569*(1+(F5569/100)),#REF!)</f>
        <v>#REF!</v>
      </c>
      <c r="O5569" s="45" t="str">
        <f>IF(A5569="M01e",H5569,"")</f>
        <v/>
      </c>
    </row>
    <row r="5570" spans="1:15" ht="12.75" outlineLevel="1" collapsed="1" x14ac:dyDescent="0.2">
      <c r="A5570" s="38" t="s">
        <v>206</v>
      </c>
      <c r="B5570" s="39" t="s">
        <v>2754</v>
      </c>
      <c r="C5570" s="39" t="s">
        <v>2755</v>
      </c>
      <c r="D5570" s="40" t="s">
        <v>1099</v>
      </c>
      <c r="E5570" s="41">
        <v>0.25</v>
      </c>
      <c r="F5570" s="42"/>
      <c r="G5570" s="43">
        <v>416</v>
      </c>
      <c r="H5570" s="44">
        <f>IF(ISNUMBER(F5570),(E5570*(1+(F5570/100))*G5570),G5570*E5570)</f>
        <v>104</v>
      </c>
      <c r="I5570" s="45" t="str">
        <f>IF(OR(A5570="PM",A5570="PZ",A5570="PP"),H5570,"")</f>
        <v/>
      </c>
      <c r="J5570" s="45" t="str">
        <f>IF(A5570="S",H5570,"")</f>
        <v/>
      </c>
      <c r="K5570" s="35"/>
      <c r="L5570" s="45">
        <f>IF(A5570="M06",H5570,"")</f>
        <v>104</v>
      </c>
      <c r="M5570" s="45" t="str">
        <f>IF(OR(A5570="M02",A5570="M25",A5570="M01s"),H5570,"")</f>
        <v/>
      </c>
      <c r="N5570" s="46" t="e">
        <f>IF(A5570="ZMP",E5570*(1+(F5570/100)),#REF!)</f>
        <v>#REF!</v>
      </c>
      <c r="O5570" s="45" t="str">
        <f>IF(A5570="M01e",H5570,"")</f>
        <v/>
      </c>
    </row>
    <row r="5571" spans="1:15" ht="12.75" outlineLevel="2" x14ac:dyDescent="0.2">
      <c r="A5571" s="47"/>
      <c r="B5571" s="48"/>
      <c r="C5571" s="48"/>
      <c r="D5571" s="49"/>
      <c r="E5571" s="50"/>
      <c r="F5571" s="51"/>
      <c r="G5571" s="52"/>
      <c r="H5571" s="53"/>
      <c r="I5571" s="54"/>
      <c r="J5571" s="54"/>
      <c r="K5571" s="35"/>
      <c r="L5571" s="54"/>
      <c r="M5571" s="54"/>
      <c r="N5571" s="54"/>
      <c r="O5571" s="54"/>
    </row>
    <row r="5572" spans="1:15" ht="25.5" x14ac:dyDescent="0.2">
      <c r="A5572" s="27" t="s">
        <v>198</v>
      </c>
      <c r="B5572" s="28" t="s">
        <v>2786</v>
      </c>
      <c r="C5572" s="29" t="s">
        <v>2787</v>
      </c>
      <c r="D5572" s="30" t="s">
        <v>367</v>
      </c>
      <c r="E5572" s="31">
        <v>1</v>
      </c>
      <c r="F5572" s="32"/>
      <c r="G5572" s="33">
        <v>368</v>
      </c>
      <c r="H5572" s="34">
        <f>G5572</f>
        <v>368</v>
      </c>
      <c r="I5572" s="35">
        <f>SUM(I5573:I5576)</f>
        <v>194.4</v>
      </c>
      <c r="J5572" s="35">
        <f>SUM(J5573:J5576)</f>
        <v>0</v>
      </c>
      <c r="K5572" s="35">
        <f t="shared" ref="K5572:K5631" si="2013">I5572+J5572</f>
        <v>194.4</v>
      </c>
      <c r="L5572" s="35">
        <f>SUM(L5573:L5576)</f>
        <v>180.54399999999998</v>
      </c>
      <c r="M5572" s="35">
        <f>SUM(M5573:M5576)</f>
        <v>0</v>
      </c>
      <c r="N5572" s="35"/>
      <c r="O5572" s="35">
        <f>SUM(O5573:O5576)</f>
        <v>0</v>
      </c>
    </row>
    <row r="5573" spans="1:15" ht="12.75" outlineLevel="1" collapsed="1" x14ac:dyDescent="0.2">
      <c r="A5573" s="38" t="s">
        <v>202</v>
      </c>
      <c r="B5573" s="39" t="s">
        <v>203</v>
      </c>
      <c r="C5573" s="39" t="s">
        <v>204</v>
      </c>
      <c r="D5573" s="40" t="s">
        <v>205</v>
      </c>
      <c r="E5573" s="41">
        <v>0.27</v>
      </c>
      <c r="F5573" s="42"/>
      <c r="G5573" s="43">
        <v>720</v>
      </c>
      <c r="H5573" s="44">
        <f>IF(ISNUMBER(F5573),(E5573*(1+(F5573/100))*G5573),G5573*E5573)</f>
        <v>194.4</v>
      </c>
      <c r="I5573" s="45">
        <f>IF(OR(A5573="PM",A5573="PZ",A5573="PP"),H5573,"")</f>
        <v>194.4</v>
      </c>
      <c r="J5573" s="45" t="str">
        <f>IF(A5573="S",H5573,"")</f>
        <v/>
      </c>
      <c r="K5573" s="35"/>
      <c r="L5573" s="45" t="str">
        <f>IF(A5573="M06",H5573,"")</f>
        <v/>
      </c>
      <c r="M5573" s="45" t="str">
        <f>IF(OR(A5573="M02",A5573="M25",A5573="M01s"),H5573,"")</f>
        <v/>
      </c>
      <c r="N5573" s="46" t="e">
        <f>IF(A5573="ZMP",E5573*(1+(F5573/100)),#REF!)</f>
        <v>#REF!</v>
      </c>
      <c r="O5573" s="45" t="str">
        <f>IF(A5573="M01e",H5573,"")</f>
        <v/>
      </c>
    </row>
    <row r="5574" spans="1:15" ht="12.75" outlineLevel="1" collapsed="1" x14ac:dyDescent="0.2">
      <c r="A5574" s="38" t="s">
        <v>206</v>
      </c>
      <c r="B5574" s="39" t="s">
        <v>2752</v>
      </c>
      <c r="C5574" s="39" t="s">
        <v>2753</v>
      </c>
      <c r="D5574" s="40" t="s">
        <v>1099</v>
      </c>
      <c r="E5574" s="41">
        <v>0.184</v>
      </c>
      <c r="F5574" s="42"/>
      <c r="G5574" s="43">
        <v>416</v>
      </c>
      <c r="H5574" s="44">
        <f>IF(ISNUMBER(F5574),(E5574*(1+(F5574/100))*G5574),G5574*E5574)</f>
        <v>76.543999999999997</v>
      </c>
      <c r="I5574" s="45" t="str">
        <f>IF(OR(A5574="PM",A5574="PZ",A5574="PP"),H5574,"")</f>
        <v/>
      </c>
      <c r="J5574" s="45" t="str">
        <f>IF(A5574="S",H5574,"")</f>
        <v/>
      </c>
      <c r="K5574" s="35"/>
      <c r="L5574" s="45">
        <f>IF(A5574="M06",H5574,"")</f>
        <v>76.543999999999997</v>
      </c>
      <c r="M5574" s="45" t="str">
        <f>IF(OR(A5574="M02",A5574="M25",A5574="M01s"),H5574,"")</f>
        <v/>
      </c>
      <c r="N5574" s="46" t="e">
        <f>IF(A5574="ZMP",E5574*(1+(F5574/100)),#REF!)</f>
        <v>#REF!</v>
      </c>
      <c r="O5574" s="45" t="str">
        <f>IF(A5574="M01e",H5574,"")</f>
        <v/>
      </c>
    </row>
    <row r="5575" spans="1:15" ht="12.75" outlineLevel="1" collapsed="1" x14ac:dyDescent="0.2">
      <c r="A5575" s="38" t="s">
        <v>206</v>
      </c>
      <c r="B5575" s="39" t="s">
        <v>2754</v>
      </c>
      <c r="C5575" s="39" t="s">
        <v>2755</v>
      </c>
      <c r="D5575" s="40" t="s">
        <v>1099</v>
      </c>
      <c r="E5575" s="41">
        <v>0.25</v>
      </c>
      <c r="F5575" s="42"/>
      <c r="G5575" s="43">
        <v>416</v>
      </c>
      <c r="H5575" s="44">
        <f>IF(ISNUMBER(F5575),(E5575*(1+(F5575/100))*G5575),G5575*E5575)</f>
        <v>104</v>
      </c>
      <c r="I5575" s="45" t="str">
        <f>IF(OR(A5575="PM",A5575="PZ",A5575="PP"),H5575,"")</f>
        <v/>
      </c>
      <c r="J5575" s="45" t="str">
        <f>IF(A5575="S",H5575,"")</f>
        <v/>
      </c>
      <c r="K5575" s="35"/>
      <c r="L5575" s="45">
        <f>IF(A5575="M06",H5575,"")</f>
        <v>104</v>
      </c>
      <c r="M5575" s="45" t="str">
        <f>IF(OR(A5575="M02",A5575="M25",A5575="M01s"),H5575,"")</f>
        <v/>
      </c>
      <c r="N5575" s="46" t="e">
        <f>IF(A5575="ZMP",E5575*(1+(F5575/100)),#REF!)</f>
        <v>#REF!</v>
      </c>
      <c r="O5575" s="45" t="str">
        <f>IF(A5575="M01e",H5575,"")</f>
        <v/>
      </c>
    </row>
    <row r="5576" spans="1:15" ht="12.75" outlineLevel="2" x14ac:dyDescent="0.2">
      <c r="A5576" s="47"/>
      <c r="B5576" s="48"/>
      <c r="C5576" s="48"/>
      <c r="D5576" s="49"/>
      <c r="E5576" s="50"/>
      <c r="F5576" s="51"/>
      <c r="G5576" s="52"/>
      <c r="H5576" s="53"/>
      <c r="I5576" s="54"/>
      <c r="J5576" s="54"/>
      <c r="K5576" s="35"/>
      <c r="L5576" s="54"/>
      <c r="M5576" s="54"/>
      <c r="N5576" s="54"/>
      <c r="O5576" s="54"/>
    </row>
    <row r="5577" spans="1:15" ht="12.75" x14ac:dyDescent="0.2">
      <c r="A5577" s="27" t="s">
        <v>198</v>
      </c>
      <c r="B5577" s="28" t="s">
        <v>2788</v>
      </c>
      <c r="C5577" s="29" t="s">
        <v>2789</v>
      </c>
      <c r="D5577" s="30" t="s">
        <v>367</v>
      </c>
      <c r="E5577" s="31">
        <v>1</v>
      </c>
      <c r="F5577" s="32"/>
      <c r="G5577" s="33">
        <v>274.14</v>
      </c>
      <c r="H5577" s="34">
        <f>G5577</f>
        <v>274.14</v>
      </c>
      <c r="I5577" s="35">
        <f>SUM(I5578:I5582)</f>
        <v>181.44</v>
      </c>
      <c r="J5577" s="35">
        <f>SUM(J5578:J5582)</f>
        <v>0</v>
      </c>
      <c r="K5577" s="35">
        <f t="shared" si="2013"/>
        <v>181.44</v>
      </c>
      <c r="L5577" s="35">
        <f>SUM(L5578:L5582)</f>
        <v>96.27</v>
      </c>
      <c r="M5577" s="35">
        <f>SUM(M5578:M5582)</f>
        <v>0</v>
      </c>
      <c r="N5577" s="35"/>
      <c r="O5577" s="35">
        <f>SUM(O5578:O5582)</f>
        <v>0</v>
      </c>
    </row>
    <row r="5578" spans="1:15" ht="12.75" outlineLevel="1" collapsed="1" x14ac:dyDescent="0.2">
      <c r="A5578" s="38" t="s">
        <v>202</v>
      </c>
      <c r="B5578" s="39" t="s">
        <v>203</v>
      </c>
      <c r="C5578" s="39" t="s">
        <v>204</v>
      </c>
      <c r="D5578" s="40" t="s">
        <v>205</v>
      </c>
      <c r="E5578" s="41">
        <v>0.252</v>
      </c>
      <c r="F5578" s="42"/>
      <c r="G5578" s="43">
        <v>720</v>
      </c>
      <c r="H5578" s="44">
        <f>IF(ISNUMBER(F5578),(E5578*(1+(F5578/100))*G5578),G5578*E5578)</f>
        <v>181.44</v>
      </c>
      <c r="I5578" s="45">
        <f>IF(OR(A5578="PM",A5578="PZ",A5578="PP"),H5578,"")</f>
        <v>181.44</v>
      </c>
      <c r="J5578" s="45" t="str">
        <f>IF(A5578="S",H5578,"")</f>
        <v/>
      </c>
      <c r="K5578" s="35"/>
      <c r="L5578" s="45" t="str">
        <f>IF(A5578="M06",H5578,"")</f>
        <v/>
      </c>
      <c r="M5578" s="45" t="str">
        <f>IF(OR(A5578="M02",A5578="M25",A5578="M01s"),H5578,"")</f>
        <v/>
      </c>
      <c r="N5578" s="46" t="e">
        <f>IF(A5578="ZMP",E5578*(1+(F5578/100)),#REF!)</f>
        <v>#REF!</v>
      </c>
      <c r="O5578" s="45" t="str">
        <f>IF(A5578="M01e",H5578,"")</f>
        <v/>
      </c>
    </row>
    <row r="5579" spans="1:15" ht="12.75" outlineLevel="1" collapsed="1" x14ac:dyDescent="0.2">
      <c r="A5579" s="38" t="s">
        <v>206</v>
      </c>
      <c r="B5579" s="39" t="s">
        <v>2760</v>
      </c>
      <c r="C5579" s="39" t="s">
        <v>2761</v>
      </c>
      <c r="D5579" s="40" t="s">
        <v>1099</v>
      </c>
      <c r="E5579" s="41">
        <v>0.30299999999999999</v>
      </c>
      <c r="F5579" s="42"/>
      <c r="G5579" s="43">
        <v>177</v>
      </c>
      <c r="H5579" s="44">
        <f>IF(ISNUMBER(F5579),(E5579*(1+(F5579/100))*G5579),G5579*E5579)</f>
        <v>53.631</v>
      </c>
      <c r="I5579" s="45" t="str">
        <f>IF(OR(A5579="PM",A5579="PZ",A5579="PP"),H5579,"")</f>
        <v/>
      </c>
      <c r="J5579" s="45" t="str">
        <f>IF(A5579="S",H5579,"")</f>
        <v/>
      </c>
      <c r="K5579" s="35"/>
      <c r="L5579" s="45">
        <f>IF(A5579="M06",H5579,"")</f>
        <v>53.631</v>
      </c>
      <c r="M5579" s="45" t="str">
        <f>IF(OR(A5579="M02",A5579="M25",A5579="M01s"),H5579,"")</f>
        <v/>
      </c>
      <c r="N5579" s="46" t="e">
        <f>IF(A5579="ZMP",E5579*(1+(F5579/100)),#REF!)</f>
        <v>#REF!</v>
      </c>
      <c r="O5579" s="45" t="str">
        <f>IF(A5579="M01e",H5579,"")</f>
        <v/>
      </c>
    </row>
    <row r="5580" spans="1:15" ht="12.75" outlineLevel="1" collapsed="1" x14ac:dyDescent="0.2">
      <c r="A5580" s="38" t="s">
        <v>206</v>
      </c>
      <c r="B5580" s="39" t="s">
        <v>2762</v>
      </c>
      <c r="C5580" s="39" t="s">
        <v>2763</v>
      </c>
      <c r="D5580" s="40" t="s">
        <v>1099</v>
      </c>
      <c r="E5580" s="41">
        <v>0.20699999999999999</v>
      </c>
      <c r="F5580" s="42"/>
      <c r="G5580" s="43">
        <v>177</v>
      </c>
      <c r="H5580" s="44">
        <f>IF(ISNUMBER(F5580),(E5580*(1+(F5580/100))*G5580),G5580*E5580)</f>
        <v>36.638999999999996</v>
      </c>
      <c r="I5580" s="45" t="str">
        <f>IF(OR(A5580="PM",A5580="PZ",A5580="PP"),H5580,"")</f>
        <v/>
      </c>
      <c r="J5580" s="45" t="str">
        <f>IF(A5580="S",H5580,"")</f>
        <v/>
      </c>
      <c r="K5580" s="35"/>
      <c r="L5580" s="45">
        <f>IF(A5580="M06",H5580,"")</f>
        <v>36.638999999999996</v>
      </c>
      <c r="M5580" s="45" t="str">
        <f>IF(OR(A5580="M02",A5580="M25",A5580="M01s"),H5580,"")</f>
        <v/>
      </c>
      <c r="N5580" s="46" t="e">
        <f>IF(A5580="ZMP",E5580*(1+(F5580/100)),#REF!)</f>
        <v>#REF!</v>
      </c>
      <c r="O5580" s="45" t="str">
        <f>IF(A5580="M01e",H5580,"")</f>
        <v/>
      </c>
    </row>
    <row r="5581" spans="1:15" ht="12.75" outlineLevel="1" collapsed="1" x14ac:dyDescent="0.2">
      <c r="A5581" s="38" t="s">
        <v>206</v>
      </c>
      <c r="B5581" s="39" t="s">
        <v>2764</v>
      </c>
      <c r="C5581" s="39" t="s">
        <v>2765</v>
      </c>
      <c r="D5581" s="40" t="s">
        <v>1099</v>
      </c>
      <c r="E5581" s="41">
        <v>0.05</v>
      </c>
      <c r="F5581" s="42"/>
      <c r="G5581" s="43">
        <v>120</v>
      </c>
      <c r="H5581" s="44">
        <f>IF(ISNUMBER(F5581),(E5581*(1+(F5581/100))*G5581),G5581*E5581)</f>
        <v>6</v>
      </c>
      <c r="I5581" s="45" t="str">
        <f>IF(OR(A5581="PM",A5581="PZ",A5581="PP"),H5581,"")</f>
        <v/>
      </c>
      <c r="J5581" s="45" t="str">
        <f>IF(A5581="S",H5581,"")</f>
        <v/>
      </c>
      <c r="K5581" s="35"/>
      <c r="L5581" s="45">
        <f>IF(A5581="M06",H5581,"")</f>
        <v>6</v>
      </c>
      <c r="M5581" s="45" t="str">
        <f>IF(OR(A5581="M02",A5581="M25",A5581="M01s"),H5581,"")</f>
        <v/>
      </c>
      <c r="N5581" s="46" t="e">
        <f>IF(A5581="ZMP",E5581*(1+(F5581/100)),#REF!)</f>
        <v>#REF!</v>
      </c>
      <c r="O5581" s="45" t="str">
        <f>IF(A5581="M01e",H5581,"")</f>
        <v/>
      </c>
    </row>
    <row r="5582" spans="1:15" ht="12.75" outlineLevel="2" x14ac:dyDescent="0.2">
      <c r="A5582" s="47"/>
      <c r="B5582" s="48"/>
      <c r="C5582" s="48"/>
      <c r="D5582" s="49"/>
      <c r="E5582" s="50"/>
      <c r="F5582" s="51"/>
      <c r="G5582" s="52"/>
      <c r="H5582" s="53"/>
      <c r="I5582" s="54"/>
      <c r="J5582" s="54"/>
      <c r="K5582" s="35"/>
      <c r="L5582" s="54"/>
      <c r="M5582" s="54"/>
      <c r="N5582" s="54"/>
      <c r="O5582" s="54"/>
    </row>
    <row r="5583" spans="1:15" ht="12.75" x14ac:dyDescent="0.2">
      <c r="A5583" s="27" t="s">
        <v>198</v>
      </c>
      <c r="B5583" s="28" t="s">
        <v>2790</v>
      </c>
      <c r="C5583" s="29" t="s">
        <v>2789</v>
      </c>
      <c r="D5583" s="30" t="s">
        <v>367</v>
      </c>
      <c r="E5583" s="31">
        <v>1</v>
      </c>
      <c r="F5583" s="32"/>
      <c r="G5583" s="33">
        <v>384.3</v>
      </c>
      <c r="H5583" s="34">
        <f>G5583</f>
        <v>384.3</v>
      </c>
      <c r="I5583" s="35">
        <f>SUM(I5584:I5588)</f>
        <v>291.60000000000002</v>
      </c>
      <c r="J5583" s="35">
        <f>SUM(J5584:J5588)</f>
        <v>0</v>
      </c>
      <c r="K5583" s="35">
        <f t="shared" si="2013"/>
        <v>291.60000000000002</v>
      </c>
      <c r="L5583" s="35">
        <f>SUM(L5584:L5588)</f>
        <v>96.27</v>
      </c>
      <c r="M5583" s="35">
        <f>SUM(M5584:M5588)</f>
        <v>0</v>
      </c>
      <c r="N5583" s="35"/>
      <c r="O5583" s="35">
        <f>SUM(O5584:O5588)</f>
        <v>0</v>
      </c>
    </row>
    <row r="5584" spans="1:15" ht="12.75" outlineLevel="1" collapsed="1" x14ac:dyDescent="0.2">
      <c r="A5584" s="38" t="s">
        <v>202</v>
      </c>
      <c r="B5584" s="39" t="s">
        <v>203</v>
      </c>
      <c r="C5584" s="39" t="s">
        <v>204</v>
      </c>
      <c r="D5584" s="40" t="s">
        <v>205</v>
      </c>
      <c r="E5584" s="41">
        <v>0.40500000000000003</v>
      </c>
      <c r="F5584" s="42"/>
      <c r="G5584" s="43">
        <v>720</v>
      </c>
      <c r="H5584" s="44">
        <f>IF(ISNUMBER(F5584),(E5584*(1+(F5584/100))*G5584),G5584*E5584)</f>
        <v>291.60000000000002</v>
      </c>
      <c r="I5584" s="45">
        <f>IF(OR(A5584="PM",A5584="PZ",A5584="PP"),H5584,"")</f>
        <v>291.60000000000002</v>
      </c>
      <c r="J5584" s="45" t="str">
        <f>IF(A5584="S",H5584,"")</f>
        <v/>
      </c>
      <c r="K5584" s="35"/>
      <c r="L5584" s="45" t="str">
        <f>IF(A5584="M06",H5584,"")</f>
        <v/>
      </c>
      <c r="M5584" s="45" t="str">
        <f>IF(OR(A5584="M02",A5584="M25",A5584="M01s"),H5584,"")</f>
        <v/>
      </c>
      <c r="N5584" s="46" t="e">
        <f>IF(A5584="ZMP",E5584*(1+(F5584/100)),#REF!)</f>
        <v>#REF!</v>
      </c>
      <c r="O5584" s="45" t="str">
        <f>IF(A5584="M01e",H5584,"")</f>
        <v/>
      </c>
    </row>
    <row r="5585" spans="1:15" ht="12.75" outlineLevel="1" collapsed="1" x14ac:dyDescent="0.2">
      <c r="A5585" s="38" t="s">
        <v>206</v>
      </c>
      <c r="B5585" s="39" t="s">
        <v>2760</v>
      </c>
      <c r="C5585" s="39" t="s">
        <v>2761</v>
      </c>
      <c r="D5585" s="40" t="s">
        <v>1099</v>
      </c>
      <c r="E5585" s="41">
        <v>0.30299999999999999</v>
      </c>
      <c r="F5585" s="42"/>
      <c r="G5585" s="43">
        <v>177</v>
      </c>
      <c r="H5585" s="44">
        <f>IF(ISNUMBER(F5585),(E5585*(1+(F5585/100))*G5585),G5585*E5585)</f>
        <v>53.631</v>
      </c>
      <c r="I5585" s="45" t="str">
        <f>IF(OR(A5585="PM",A5585="PZ",A5585="PP"),H5585,"")</f>
        <v/>
      </c>
      <c r="J5585" s="45" t="str">
        <f>IF(A5585="S",H5585,"")</f>
        <v/>
      </c>
      <c r="K5585" s="35"/>
      <c r="L5585" s="45">
        <f>IF(A5585="M06",H5585,"")</f>
        <v>53.631</v>
      </c>
      <c r="M5585" s="45" t="str">
        <f>IF(OR(A5585="M02",A5585="M25",A5585="M01s"),H5585,"")</f>
        <v/>
      </c>
      <c r="N5585" s="46" t="e">
        <f>IF(A5585="ZMP",E5585*(1+(F5585/100)),#REF!)</f>
        <v>#REF!</v>
      </c>
      <c r="O5585" s="45" t="str">
        <f>IF(A5585="M01e",H5585,"")</f>
        <v/>
      </c>
    </row>
    <row r="5586" spans="1:15" ht="12.75" outlineLevel="1" collapsed="1" x14ac:dyDescent="0.2">
      <c r="A5586" s="38" t="s">
        <v>206</v>
      </c>
      <c r="B5586" s="39" t="s">
        <v>2762</v>
      </c>
      <c r="C5586" s="39" t="s">
        <v>2763</v>
      </c>
      <c r="D5586" s="40" t="s">
        <v>1099</v>
      </c>
      <c r="E5586" s="41">
        <v>0.20699999999999999</v>
      </c>
      <c r="F5586" s="42"/>
      <c r="G5586" s="43">
        <v>177</v>
      </c>
      <c r="H5586" s="44">
        <f>IF(ISNUMBER(F5586),(E5586*(1+(F5586/100))*G5586),G5586*E5586)</f>
        <v>36.638999999999996</v>
      </c>
      <c r="I5586" s="45" t="str">
        <f>IF(OR(A5586="PM",A5586="PZ",A5586="PP"),H5586,"")</f>
        <v/>
      </c>
      <c r="J5586" s="45" t="str">
        <f>IF(A5586="S",H5586,"")</f>
        <v/>
      </c>
      <c r="K5586" s="35"/>
      <c r="L5586" s="45">
        <f>IF(A5586="M06",H5586,"")</f>
        <v>36.638999999999996</v>
      </c>
      <c r="M5586" s="45" t="str">
        <f>IF(OR(A5586="M02",A5586="M25",A5586="M01s"),H5586,"")</f>
        <v/>
      </c>
      <c r="N5586" s="46" t="e">
        <f>IF(A5586="ZMP",E5586*(1+(F5586/100)),#REF!)</f>
        <v>#REF!</v>
      </c>
      <c r="O5586" s="45" t="str">
        <f>IF(A5586="M01e",H5586,"")</f>
        <v/>
      </c>
    </row>
    <row r="5587" spans="1:15" ht="12.75" outlineLevel="1" collapsed="1" x14ac:dyDescent="0.2">
      <c r="A5587" s="38" t="s">
        <v>206</v>
      </c>
      <c r="B5587" s="39" t="s">
        <v>2764</v>
      </c>
      <c r="C5587" s="39" t="s">
        <v>2765</v>
      </c>
      <c r="D5587" s="40" t="s">
        <v>1099</v>
      </c>
      <c r="E5587" s="41">
        <v>0.05</v>
      </c>
      <c r="F5587" s="42"/>
      <c r="G5587" s="43">
        <v>120</v>
      </c>
      <c r="H5587" s="44">
        <f>IF(ISNUMBER(F5587),(E5587*(1+(F5587/100))*G5587),G5587*E5587)</f>
        <v>6</v>
      </c>
      <c r="I5587" s="45" t="str">
        <f>IF(OR(A5587="PM",A5587="PZ",A5587="PP"),H5587,"")</f>
        <v/>
      </c>
      <c r="J5587" s="45" t="str">
        <f>IF(A5587="S",H5587,"")</f>
        <v/>
      </c>
      <c r="K5587" s="35"/>
      <c r="L5587" s="45">
        <f>IF(A5587="M06",H5587,"")</f>
        <v>6</v>
      </c>
      <c r="M5587" s="45" t="str">
        <f>IF(OR(A5587="M02",A5587="M25",A5587="M01s"),H5587,"")</f>
        <v/>
      </c>
      <c r="N5587" s="46" t="e">
        <f>IF(A5587="ZMP",E5587*(1+(F5587/100)),#REF!)</f>
        <v>#REF!</v>
      </c>
      <c r="O5587" s="45" t="str">
        <f>IF(A5587="M01e",H5587,"")</f>
        <v/>
      </c>
    </row>
    <row r="5588" spans="1:15" ht="12.75" outlineLevel="2" x14ac:dyDescent="0.2">
      <c r="A5588" s="47"/>
      <c r="B5588" s="48"/>
      <c r="C5588" s="48"/>
      <c r="D5588" s="49"/>
      <c r="E5588" s="50"/>
      <c r="F5588" s="51"/>
      <c r="G5588" s="52"/>
      <c r="H5588" s="53"/>
      <c r="I5588" s="54"/>
      <c r="J5588" s="54"/>
      <c r="K5588" s="35"/>
      <c r="L5588" s="54"/>
      <c r="M5588" s="54"/>
      <c r="N5588" s="54"/>
      <c r="O5588" s="54"/>
    </row>
    <row r="5589" spans="1:15" ht="12.75" x14ac:dyDescent="0.2">
      <c r="A5589" s="27" t="s">
        <v>198</v>
      </c>
      <c r="B5589" s="28" t="s">
        <v>2791</v>
      </c>
      <c r="C5589" s="29" t="s">
        <v>2792</v>
      </c>
      <c r="D5589" s="30" t="s">
        <v>367</v>
      </c>
      <c r="E5589" s="31">
        <v>1</v>
      </c>
      <c r="F5589" s="32"/>
      <c r="G5589" s="33">
        <v>151.96</v>
      </c>
      <c r="H5589" s="34">
        <f>G5589</f>
        <v>151.96</v>
      </c>
      <c r="I5589" s="35">
        <f>SUM(I5590:I5592)</f>
        <v>120.96000000000001</v>
      </c>
      <c r="J5589" s="35">
        <f>SUM(J5590:J5592)</f>
        <v>0</v>
      </c>
      <c r="K5589" s="35">
        <f t="shared" si="2013"/>
        <v>120.96000000000001</v>
      </c>
      <c r="L5589" s="35">
        <f>SUM(L5590:L5592)</f>
        <v>31</v>
      </c>
      <c r="M5589" s="35">
        <f>SUM(M5590:M5592)</f>
        <v>0</v>
      </c>
      <c r="N5589" s="35"/>
      <c r="O5589" s="35">
        <f>SUM(O5590:O5592)</f>
        <v>0</v>
      </c>
    </row>
    <row r="5590" spans="1:15" ht="12.75" outlineLevel="1" collapsed="1" x14ac:dyDescent="0.2">
      <c r="A5590" s="38" t="s">
        <v>202</v>
      </c>
      <c r="B5590" s="39" t="s">
        <v>203</v>
      </c>
      <c r="C5590" s="39" t="s">
        <v>204</v>
      </c>
      <c r="D5590" s="40" t="s">
        <v>205</v>
      </c>
      <c r="E5590" s="41">
        <v>0.16800000000000001</v>
      </c>
      <c r="F5590" s="42"/>
      <c r="G5590" s="43">
        <v>720</v>
      </c>
      <c r="H5590" s="44">
        <f>IF(ISNUMBER(F5590),(E5590*(1+(F5590/100))*G5590),G5590*E5590)</f>
        <v>120.96000000000001</v>
      </c>
      <c r="I5590" s="45">
        <f>IF(OR(A5590="PM",A5590="PZ",A5590="PP"),H5590,"")</f>
        <v>120.96000000000001</v>
      </c>
      <c r="J5590" s="45" t="str">
        <f>IF(A5590="S",H5590,"")</f>
        <v/>
      </c>
      <c r="K5590" s="35"/>
      <c r="L5590" s="45" t="str">
        <f>IF(A5590="M06",H5590,"")</f>
        <v/>
      </c>
      <c r="M5590" s="45" t="str">
        <f>IF(OR(A5590="M02",A5590="M25",A5590="M01s"),H5590,"")</f>
        <v/>
      </c>
      <c r="N5590" s="46" t="e">
        <f>IF(A5590="ZMP",E5590*(1+(F5590/100)),#REF!)</f>
        <v>#REF!</v>
      </c>
      <c r="O5590" s="45" t="str">
        <f>IF(A5590="M01e",H5590,"")</f>
        <v/>
      </c>
    </row>
    <row r="5591" spans="1:15" ht="12.75" outlineLevel="1" collapsed="1" x14ac:dyDescent="0.2">
      <c r="A5591" s="38" t="s">
        <v>206</v>
      </c>
      <c r="B5591" s="39" t="s">
        <v>2793</v>
      </c>
      <c r="C5591" s="39" t="s">
        <v>2794</v>
      </c>
      <c r="D5591" s="40" t="s">
        <v>278</v>
      </c>
      <c r="E5591" s="41">
        <v>0.4</v>
      </c>
      <c r="F5591" s="42"/>
      <c r="G5591" s="43">
        <v>77.5</v>
      </c>
      <c r="H5591" s="44">
        <f>IF(ISNUMBER(F5591),(E5591*(1+(F5591/100))*G5591),G5591*E5591)</f>
        <v>31</v>
      </c>
      <c r="I5591" s="45" t="str">
        <f>IF(OR(A5591="PM",A5591="PZ",A5591="PP"),H5591,"")</f>
        <v/>
      </c>
      <c r="J5591" s="45" t="str">
        <f>IF(A5591="S",H5591,"")</f>
        <v/>
      </c>
      <c r="K5591" s="35"/>
      <c r="L5591" s="45">
        <f>IF(A5591="M06",H5591,"")</f>
        <v>31</v>
      </c>
      <c r="M5591" s="45" t="str">
        <f>IF(OR(A5591="M02",A5591="M25",A5591="M01s"),H5591,"")</f>
        <v/>
      </c>
      <c r="N5591" s="46" t="e">
        <f>IF(A5591="ZMP",E5591*(1+(F5591/100)),#REF!)</f>
        <v>#REF!</v>
      </c>
      <c r="O5591" s="45" t="str">
        <f>IF(A5591="M01e",H5591,"")</f>
        <v/>
      </c>
    </row>
    <row r="5592" spans="1:15" ht="12.75" outlineLevel="2" x14ac:dyDescent="0.2">
      <c r="A5592" s="47"/>
      <c r="B5592" s="48"/>
      <c r="C5592" s="48"/>
      <c r="D5592" s="49"/>
      <c r="E5592" s="50"/>
      <c r="F5592" s="51"/>
      <c r="G5592" s="52"/>
      <c r="H5592" s="53"/>
      <c r="I5592" s="54"/>
      <c r="J5592" s="54"/>
      <c r="K5592" s="35"/>
      <c r="L5592" s="54"/>
      <c r="M5592" s="54"/>
      <c r="N5592" s="54"/>
      <c r="O5592" s="54"/>
    </row>
    <row r="5593" spans="1:15" ht="12.75" x14ac:dyDescent="0.2">
      <c r="A5593" s="27" t="s">
        <v>198</v>
      </c>
      <c r="B5593" s="28" t="s">
        <v>2795</v>
      </c>
      <c r="C5593" s="29" t="s">
        <v>2796</v>
      </c>
      <c r="D5593" s="30" t="s">
        <v>367</v>
      </c>
      <c r="E5593" s="31">
        <v>1</v>
      </c>
      <c r="F5593" s="32"/>
      <c r="G5593" s="33">
        <v>90.48</v>
      </c>
      <c r="H5593" s="34">
        <f>G5593</f>
        <v>90.48</v>
      </c>
      <c r="I5593" s="35">
        <f>SUM(I5594:I5596)</f>
        <v>46.08</v>
      </c>
      <c r="J5593" s="35">
        <f>SUM(J5594:J5596)</f>
        <v>0</v>
      </c>
      <c r="K5593" s="35">
        <f t="shared" si="2013"/>
        <v>46.08</v>
      </c>
      <c r="L5593" s="35">
        <f>SUM(L5594:L5596)</f>
        <v>46.176000000000002</v>
      </c>
      <c r="M5593" s="35">
        <f>SUM(M5594:M5596)</f>
        <v>0</v>
      </c>
      <c r="N5593" s="35"/>
      <c r="O5593" s="35">
        <f>SUM(O5594:O5596)</f>
        <v>0</v>
      </c>
    </row>
    <row r="5594" spans="1:15" ht="12.75" outlineLevel="1" collapsed="1" x14ac:dyDescent="0.2">
      <c r="A5594" s="38" t="s">
        <v>202</v>
      </c>
      <c r="B5594" s="39" t="s">
        <v>203</v>
      </c>
      <c r="C5594" s="39" t="s">
        <v>204</v>
      </c>
      <c r="D5594" s="40" t="s">
        <v>205</v>
      </c>
      <c r="E5594" s="41">
        <v>6.4000000000000001E-2</v>
      </c>
      <c r="F5594" s="42"/>
      <c r="G5594" s="43">
        <v>720</v>
      </c>
      <c r="H5594" s="44">
        <f>IF(ISNUMBER(F5594),(E5594*(1+(F5594/100))*G5594),G5594*E5594)</f>
        <v>46.08</v>
      </c>
      <c r="I5594" s="45">
        <f>IF(OR(A5594="PM",A5594="PZ",A5594="PP"),H5594,"")</f>
        <v>46.08</v>
      </c>
      <c r="J5594" s="45" t="str">
        <f>IF(A5594="S",H5594,"")</f>
        <v/>
      </c>
      <c r="K5594" s="35"/>
      <c r="L5594" s="45" t="str">
        <f>IF(A5594="M06",H5594,"")</f>
        <v/>
      </c>
      <c r="M5594" s="45" t="str">
        <f>IF(OR(A5594="M02",A5594="M25",A5594="M01s"),H5594,"")</f>
        <v/>
      </c>
      <c r="N5594" s="46" t="e">
        <f>IF(A5594="ZMP",E5594*(1+(F5594/100)),#REF!)</f>
        <v>#REF!</v>
      </c>
      <c r="O5594" s="45" t="str">
        <f>IF(A5594="M01e",H5594,"")</f>
        <v/>
      </c>
    </row>
    <row r="5595" spans="1:15" ht="12.75" outlineLevel="1" collapsed="1" x14ac:dyDescent="0.2">
      <c r="A5595" s="38" t="s">
        <v>206</v>
      </c>
      <c r="B5595" s="39" t="s">
        <v>1097</v>
      </c>
      <c r="C5595" s="39" t="s">
        <v>1098</v>
      </c>
      <c r="D5595" s="40" t="s">
        <v>1099</v>
      </c>
      <c r="E5595" s="41">
        <v>0.111</v>
      </c>
      <c r="F5595" s="42"/>
      <c r="G5595" s="43">
        <v>416</v>
      </c>
      <c r="H5595" s="44">
        <f>IF(ISNUMBER(F5595),(E5595*(1+(F5595/100))*G5595),G5595*E5595)</f>
        <v>46.176000000000002</v>
      </c>
      <c r="I5595" s="45" t="str">
        <f>IF(OR(A5595="PM",A5595="PZ",A5595="PP"),H5595,"")</f>
        <v/>
      </c>
      <c r="J5595" s="45" t="str">
        <f>IF(A5595="S",H5595,"")</f>
        <v/>
      </c>
      <c r="K5595" s="35"/>
      <c r="L5595" s="45">
        <f>IF(A5595="M06",H5595,"")</f>
        <v>46.176000000000002</v>
      </c>
      <c r="M5595" s="45" t="str">
        <f>IF(OR(A5595="M02",A5595="M25",A5595="M01s"),H5595,"")</f>
        <v/>
      </c>
      <c r="N5595" s="46" t="e">
        <f>IF(A5595="ZMP",E5595*(1+(F5595/100)),#REF!)</f>
        <v>#REF!</v>
      </c>
      <c r="O5595" s="45" t="str">
        <f>IF(A5595="M01e",H5595,"")</f>
        <v/>
      </c>
    </row>
    <row r="5596" spans="1:15" ht="12.75" outlineLevel="2" x14ac:dyDescent="0.2">
      <c r="A5596" s="47"/>
      <c r="B5596" s="48"/>
      <c r="C5596" s="48"/>
      <c r="D5596" s="49"/>
      <c r="E5596" s="50"/>
      <c r="F5596" s="51"/>
      <c r="G5596" s="52"/>
      <c r="H5596" s="53"/>
      <c r="I5596" s="54"/>
      <c r="J5596" s="54"/>
      <c r="K5596" s="35"/>
      <c r="L5596" s="54"/>
      <c r="M5596" s="54"/>
      <c r="N5596" s="54"/>
      <c r="O5596" s="54"/>
    </row>
    <row r="5597" spans="1:15" ht="12.75" x14ac:dyDescent="0.2">
      <c r="A5597" s="27" t="s">
        <v>198</v>
      </c>
      <c r="B5597" s="28" t="s">
        <v>2797</v>
      </c>
      <c r="C5597" s="29" t="s">
        <v>2798</v>
      </c>
      <c r="D5597" s="30" t="s">
        <v>367</v>
      </c>
      <c r="E5597" s="31">
        <v>1</v>
      </c>
      <c r="F5597" s="32"/>
      <c r="G5597" s="33">
        <v>102</v>
      </c>
      <c r="H5597" s="34">
        <f>G5597</f>
        <v>102</v>
      </c>
      <c r="I5597" s="35">
        <f>SUM(I5598:I5600)</f>
        <v>57.6</v>
      </c>
      <c r="J5597" s="35">
        <f>SUM(J5598:J5600)</f>
        <v>0</v>
      </c>
      <c r="K5597" s="35">
        <f t="shared" si="2013"/>
        <v>57.6</v>
      </c>
      <c r="L5597" s="35">
        <f>SUM(L5598:L5600)</f>
        <v>46.176000000000002</v>
      </c>
      <c r="M5597" s="35">
        <f>SUM(M5598:M5600)</f>
        <v>0</v>
      </c>
      <c r="N5597" s="35"/>
      <c r="O5597" s="35">
        <f>SUM(O5598:O5600)</f>
        <v>0</v>
      </c>
    </row>
    <row r="5598" spans="1:15" ht="12.75" outlineLevel="1" collapsed="1" x14ac:dyDescent="0.2">
      <c r="A5598" s="38" t="s">
        <v>202</v>
      </c>
      <c r="B5598" s="39" t="s">
        <v>203</v>
      </c>
      <c r="C5598" s="39" t="s">
        <v>204</v>
      </c>
      <c r="D5598" s="40" t="s">
        <v>205</v>
      </c>
      <c r="E5598" s="41">
        <v>0.08</v>
      </c>
      <c r="F5598" s="42"/>
      <c r="G5598" s="43">
        <v>720</v>
      </c>
      <c r="H5598" s="44">
        <f>IF(ISNUMBER(F5598),(E5598*(1+(F5598/100))*G5598),G5598*E5598)</f>
        <v>57.6</v>
      </c>
      <c r="I5598" s="45">
        <f>IF(OR(A5598="PM",A5598="PZ",A5598="PP"),H5598,"")</f>
        <v>57.6</v>
      </c>
      <c r="J5598" s="45" t="str">
        <f>IF(A5598="S",H5598,"")</f>
        <v/>
      </c>
      <c r="K5598" s="35"/>
      <c r="L5598" s="45" t="str">
        <f>IF(A5598="M06",H5598,"")</f>
        <v/>
      </c>
      <c r="M5598" s="45" t="str">
        <f>IF(OR(A5598="M02",A5598="M25",A5598="M01s"),H5598,"")</f>
        <v/>
      </c>
      <c r="N5598" s="46" t="e">
        <f>IF(A5598="ZMP",E5598*(1+(F5598/100)),#REF!)</f>
        <v>#REF!</v>
      </c>
      <c r="O5598" s="45" t="str">
        <f>IF(A5598="M01e",H5598,"")</f>
        <v/>
      </c>
    </row>
    <row r="5599" spans="1:15" ht="12.75" outlineLevel="1" collapsed="1" x14ac:dyDescent="0.2">
      <c r="A5599" s="38" t="s">
        <v>206</v>
      </c>
      <c r="B5599" s="39" t="s">
        <v>1097</v>
      </c>
      <c r="C5599" s="39" t="s">
        <v>1098</v>
      </c>
      <c r="D5599" s="40" t="s">
        <v>1099</v>
      </c>
      <c r="E5599" s="41">
        <v>0.111</v>
      </c>
      <c r="F5599" s="42"/>
      <c r="G5599" s="43">
        <v>416</v>
      </c>
      <c r="H5599" s="44">
        <f>IF(ISNUMBER(F5599),(E5599*(1+(F5599/100))*G5599),G5599*E5599)</f>
        <v>46.176000000000002</v>
      </c>
      <c r="I5599" s="45" t="str">
        <f>IF(OR(A5599="PM",A5599="PZ",A5599="PP"),H5599,"")</f>
        <v/>
      </c>
      <c r="J5599" s="45" t="str">
        <f>IF(A5599="S",H5599,"")</f>
        <v/>
      </c>
      <c r="K5599" s="35"/>
      <c r="L5599" s="45">
        <f>IF(A5599="M06",H5599,"")</f>
        <v>46.176000000000002</v>
      </c>
      <c r="M5599" s="45" t="str">
        <f>IF(OR(A5599="M02",A5599="M25",A5599="M01s"),H5599,"")</f>
        <v/>
      </c>
      <c r="N5599" s="46" t="e">
        <f>IF(A5599="ZMP",E5599*(1+(F5599/100)),#REF!)</f>
        <v>#REF!</v>
      </c>
      <c r="O5599" s="45" t="str">
        <f>IF(A5599="M01e",H5599,"")</f>
        <v/>
      </c>
    </row>
    <row r="5600" spans="1:15" ht="12.75" outlineLevel="2" x14ac:dyDescent="0.2">
      <c r="A5600" s="47"/>
      <c r="B5600" s="48"/>
      <c r="C5600" s="48"/>
      <c r="D5600" s="49"/>
      <c r="E5600" s="50"/>
      <c r="F5600" s="51"/>
      <c r="G5600" s="52"/>
      <c r="H5600" s="53"/>
      <c r="I5600" s="54"/>
      <c r="J5600" s="54"/>
      <c r="K5600" s="35"/>
      <c r="L5600" s="54"/>
      <c r="M5600" s="54"/>
      <c r="N5600" s="54"/>
      <c r="O5600" s="54"/>
    </row>
    <row r="5601" spans="1:15" ht="12.75" x14ac:dyDescent="0.2">
      <c r="A5601" s="27" t="s">
        <v>198</v>
      </c>
      <c r="B5601" s="28" t="s">
        <v>2799</v>
      </c>
      <c r="C5601" s="29" t="s">
        <v>2800</v>
      </c>
      <c r="D5601" s="30" t="s">
        <v>367</v>
      </c>
      <c r="E5601" s="31">
        <v>1</v>
      </c>
      <c r="F5601" s="32"/>
      <c r="G5601" s="33">
        <v>260.95999999999998</v>
      </c>
      <c r="H5601" s="34">
        <f>G5601</f>
        <v>260.95999999999998</v>
      </c>
      <c r="I5601" s="35">
        <f>SUM(I5602:I5604)</f>
        <v>120.96000000000001</v>
      </c>
      <c r="J5601" s="35">
        <f>SUM(J5602:J5604)</f>
        <v>0</v>
      </c>
      <c r="K5601" s="35">
        <f t="shared" si="2013"/>
        <v>120.96000000000001</v>
      </c>
      <c r="L5601" s="35">
        <f>SUM(L5602:L5604)</f>
        <v>140</v>
      </c>
      <c r="M5601" s="35">
        <f>SUM(M5602:M5604)</f>
        <v>0</v>
      </c>
      <c r="N5601" s="35"/>
      <c r="O5601" s="35">
        <f>SUM(O5602:O5604)</f>
        <v>0</v>
      </c>
    </row>
    <row r="5602" spans="1:15" ht="12.75" outlineLevel="1" collapsed="1" x14ac:dyDescent="0.2">
      <c r="A5602" s="38" t="s">
        <v>202</v>
      </c>
      <c r="B5602" s="39" t="s">
        <v>203</v>
      </c>
      <c r="C5602" s="39" t="s">
        <v>204</v>
      </c>
      <c r="D5602" s="40" t="s">
        <v>205</v>
      </c>
      <c r="E5602" s="41">
        <v>0.16800000000000001</v>
      </c>
      <c r="F5602" s="42"/>
      <c r="G5602" s="43">
        <v>720</v>
      </c>
      <c r="H5602" s="44">
        <f>IF(ISNUMBER(F5602),(E5602*(1+(F5602/100))*G5602),G5602*E5602)</f>
        <v>120.96000000000001</v>
      </c>
      <c r="I5602" s="45">
        <f>IF(OR(A5602="PM",A5602="PZ",A5602="PP"),H5602,"")</f>
        <v>120.96000000000001</v>
      </c>
      <c r="J5602" s="45" t="str">
        <f>IF(A5602="S",H5602,"")</f>
        <v/>
      </c>
      <c r="K5602" s="35"/>
      <c r="L5602" s="45" t="str">
        <f>IF(A5602="M06",H5602,"")</f>
        <v/>
      </c>
      <c r="M5602" s="45" t="str">
        <f>IF(OR(A5602="M02",A5602="M25",A5602="M01s"),H5602,"")</f>
        <v/>
      </c>
      <c r="N5602" s="46" t="e">
        <f>IF(A5602="ZMP",E5602*(1+(F5602/100)),#REF!)</f>
        <v>#REF!</v>
      </c>
      <c r="O5602" s="45" t="str">
        <f>IF(A5602="M01e",H5602,"")</f>
        <v/>
      </c>
    </row>
    <row r="5603" spans="1:15" ht="12.75" outlineLevel="1" collapsed="1" x14ac:dyDescent="0.2">
      <c r="A5603" s="38" t="s">
        <v>206</v>
      </c>
      <c r="B5603" s="39" t="s">
        <v>2801</v>
      </c>
      <c r="C5603" s="39" t="s">
        <v>2802</v>
      </c>
      <c r="D5603" s="40" t="s">
        <v>278</v>
      </c>
      <c r="E5603" s="41">
        <v>1</v>
      </c>
      <c r="F5603" s="42"/>
      <c r="G5603" s="43">
        <v>140</v>
      </c>
      <c r="H5603" s="44">
        <f>IF(ISNUMBER(F5603),(E5603*(1+(F5603/100))*G5603),G5603*E5603)</f>
        <v>140</v>
      </c>
      <c r="I5603" s="45" t="str">
        <f>IF(OR(A5603="PM",A5603="PZ",A5603="PP"),H5603,"")</f>
        <v/>
      </c>
      <c r="J5603" s="45" t="str">
        <f>IF(A5603="S",H5603,"")</f>
        <v/>
      </c>
      <c r="K5603" s="35"/>
      <c r="L5603" s="45">
        <f>IF(A5603="M06",H5603,"")</f>
        <v>140</v>
      </c>
      <c r="M5603" s="45" t="str">
        <f>IF(OR(A5603="M02",A5603="M25",A5603="M01s"),H5603,"")</f>
        <v/>
      </c>
      <c r="N5603" s="46" t="e">
        <f>IF(A5603="ZMP",E5603*(1+(F5603/100)),#REF!)</f>
        <v>#REF!</v>
      </c>
      <c r="O5603" s="45" t="str">
        <f>IF(A5603="M01e",H5603,"")</f>
        <v/>
      </c>
    </row>
    <row r="5604" spans="1:15" ht="12.75" outlineLevel="2" x14ac:dyDescent="0.2">
      <c r="A5604" s="47"/>
      <c r="B5604" s="48"/>
      <c r="C5604" s="48"/>
      <c r="D5604" s="49"/>
      <c r="E5604" s="50"/>
      <c r="F5604" s="51"/>
      <c r="G5604" s="52"/>
      <c r="H5604" s="53"/>
      <c r="I5604" s="54"/>
      <c r="J5604" s="54"/>
      <c r="K5604" s="35"/>
      <c r="L5604" s="54"/>
      <c r="M5604" s="54"/>
      <c r="N5604" s="54"/>
      <c r="O5604" s="54"/>
    </row>
    <row r="5605" spans="1:15" ht="12.75" x14ac:dyDescent="0.2">
      <c r="A5605" s="27" t="s">
        <v>198</v>
      </c>
      <c r="B5605" s="28" t="s">
        <v>2803</v>
      </c>
      <c r="C5605" s="29" t="s">
        <v>2804</v>
      </c>
      <c r="D5605" s="30" t="s">
        <v>253</v>
      </c>
      <c r="E5605" s="31">
        <v>1</v>
      </c>
      <c r="F5605" s="32"/>
      <c r="G5605" s="33">
        <v>717.73</v>
      </c>
      <c r="H5605" s="34">
        <f>G5605</f>
        <v>717.73</v>
      </c>
      <c r="I5605" s="35">
        <f>SUM(I5606:I5610)</f>
        <v>239.76000000000002</v>
      </c>
      <c r="J5605" s="35">
        <f>SUM(J5606:J5610)</f>
        <v>0</v>
      </c>
      <c r="K5605" s="35">
        <f t="shared" si="2013"/>
        <v>239.76000000000002</v>
      </c>
      <c r="L5605" s="35">
        <f>SUM(L5606:L5610)</f>
        <v>13.35</v>
      </c>
      <c r="M5605" s="35">
        <f>SUM(M5606:M5610)</f>
        <v>464.61999999999995</v>
      </c>
      <c r="N5605" s="35"/>
      <c r="O5605" s="35">
        <f>SUM(O5606:O5610)</f>
        <v>0</v>
      </c>
    </row>
    <row r="5606" spans="1:15" ht="12.75" outlineLevel="1" collapsed="1" x14ac:dyDescent="0.2">
      <c r="A5606" s="38" t="s">
        <v>202</v>
      </c>
      <c r="B5606" s="39" t="s">
        <v>203</v>
      </c>
      <c r="C5606" s="39" t="s">
        <v>204</v>
      </c>
      <c r="D5606" s="40" t="s">
        <v>205</v>
      </c>
      <c r="E5606" s="41">
        <v>0.33300000000000002</v>
      </c>
      <c r="F5606" s="42"/>
      <c r="G5606" s="43">
        <v>720</v>
      </c>
      <c r="H5606" s="44">
        <f>IF(ISNUMBER(F5606),(E5606*(1+(F5606/100))*G5606),G5606*E5606)</f>
        <v>239.76000000000002</v>
      </c>
      <c r="I5606" s="45">
        <f>IF(OR(A5606="PM",A5606="PZ",A5606="PP"),H5606,"")</f>
        <v>239.76000000000002</v>
      </c>
      <c r="J5606" s="45" t="str">
        <f>IF(A5606="S",H5606,"")</f>
        <v/>
      </c>
      <c r="K5606" s="35"/>
      <c r="L5606" s="45" t="str">
        <f>IF(A5606="M06",H5606,"")</f>
        <v/>
      </c>
      <c r="M5606" s="45" t="str">
        <f>IF(OR(A5606="M02",A5606="M25",A5606="M01s"),H5606,"")</f>
        <v/>
      </c>
      <c r="N5606" s="46" t="e">
        <f>IF(A5606="ZMP",E5606*(1+(F5606/100)),#REF!)</f>
        <v>#REF!</v>
      </c>
      <c r="O5606" s="45" t="str">
        <f>IF(A5606="M01e",H5606,"")</f>
        <v/>
      </c>
    </row>
    <row r="5607" spans="1:15" ht="12.75" outlineLevel="1" collapsed="1" x14ac:dyDescent="0.2">
      <c r="A5607" s="38" t="s">
        <v>228</v>
      </c>
      <c r="B5607" s="39" t="s">
        <v>643</v>
      </c>
      <c r="C5607" s="39" t="s">
        <v>644</v>
      </c>
      <c r="D5607" s="40" t="s">
        <v>111</v>
      </c>
      <c r="E5607" s="41">
        <v>1</v>
      </c>
      <c r="F5607" s="42"/>
      <c r="G5607" s="43">
        <v>1.0900000000000001</v>
      </c>
      <c r="H5607" s="44">
        <f>IF(ISNUMBER(F5607),(E5607*(1+(F5607/100))*G5607),G5607*E5607)</f>
        <v>1.0900000000000001</v>
      </c>
      <c r="I5607" s="45" t="str">
        <f>IF(OR(A5607="PM",A5607="PZ",A5607="PP"),H5607,"")</f>
        <v/>
      </c>
      <c r="J5607" s="45" t="str">
        <f>IF(A5607="S",H5607,"")</f>
        <v/>
      </c>
      <c r="K5607" s="35"/>
      <c r="L5607" s="45" t="str">
        <f>IF(A5607="M06",H5607,"")</f>
        <v/>
      </c>
      <c r="M5607" s="45">
        <f>IF(OR(A5607="M02",A5607="M25",A5607="M01s"),H5607,"")</f>
        <v>1.0900000000000001</v>
      </c>
      <c r="N5607" s="46" t="e">
        <f>IF(A5607="ZMP",E5607*(1+(F5607/100)),#REF!)</f>
        <v>#REF!</v>
      </c>
      <c r="O5607" s="45" t="str">
        <f>IF(A5607="M01e",H5607,"")</f>
        <v/>
      </c>
    </row>
    <row r="5608" spans="1:15" ht="12.75" outlineLevel="1" collapsed="1" x14ac:dyDescent="0.2">
      <c r="A5608" s="38" t="s">
        <v>228</v>
      </c>
      <c r="B5608" s="39" t="s">
        <v>2805</v>
      </c>
      <c r="C5608" s="39" t="s">
        <v>2806</v>
      </c>
      <c r="D5608" s="40" t="s">
        <v>111</v>
      </c>
      <c r="E5608" s="41">
        <v>1</v>
      </c>
      <c r="F5608" s="42"/>
      <c r="G5608" s="43">
        <v>463.53</v>
      </c>
      <c r="H5608" s="44">
        <f>IF(ISNUMBER(F5608),(E5608*(1+(F5608/100))*G5608),G5608*E5608)</f>
        <v>463.53</v>
      </c>
      <c r="I5608" s="45" t="str">
        <f>IF(OR(A5608="PM",A5608="PZ",A5608="PP"),H5608,"")</f>
        <v/>
      </c>
      <c r="J5608" s="45" t="str">
        <f>IF(A5608="S",H5608,"")</f>
        <v/>
      </c>
      <c r="K5608" s="35"/>
      <c r="L5608" s="45" t="str">
        <f>IF(A5608="M06",H5608,"")</f>
        <v/>
      </c>
      <c r="M5608" s="45">
        <f>IF(OR(A5608="M02",A5608="M25",A5608="M01s"),H5608,"")</f>
        <v>463.53</v>
      </c>
      <c r="N5608" s="46" t="e">
        <f>IF(A5608="ZMP",E5608*(1+(F5608/100)),#REF!)</f>
        <v>#REF!</v>
      </c>
      <c r="O5608" s="45" t="str">
        <f>IF(A5608="M01e",H5608,"")</f>
        <v/>
      </c>
    </row>
    <row r="5609" spans="1:15" ht="12.75" outlineLevel="1" collapsed="1" x14ac:dyDescent="0.2">
      <c r="A5609" s="38" t="s">
        <v>206</v>
      </c>
      <c r="B5609" s="39" t="s">
        <v>2807</v>
      </c>
      <c r="C5609" s="39" t="s">
        <v>2808</v>
      </c>
      <c r="D5609" s="40" t="s">
        <v>111</v>
      </c>
      <c r="E5609" s="41">
        <v>1</v>
      </c>
      <c r="F5609" s="42"/>
      <c r="G5609" s="43">
        <v>13.35</v>
      </c>
      <c r="H5609" s="44">
        <f>IF(ISNUMBER(F5609),(E5609*(1+(F5609/100))*G5609),G5609*E5609)</f>
        <v>13.35</v>
      </c>
      <c r="I5609" s="45" t="str">
        <f>IF(OR(A5609="PM",A5609="PZ",A5609="PP"),H5609,"")</f>
        <v/>
      </c>
      <c r="J5609" s="45" t="str">
        <f>IF(A5609="S",H5609,"")</f>
        <v/>
      </c>
      <c r="K5609" s="35"/>
      <c r="L5609" s="45">
        <f>IF(A5609="M06",H5609,"")</f>
        <v>13.35</v>
      </c>
      <c r="M5609" s="45" t="str">
        <f>IF(OR(A5609="M02",A5609="M25",A5609="M01s"),H5609,"")</f>
        <v/>
      </c>
      <c r="N5609" s="46" t="e">
        <f>IF(A5609="ZMP",E5609*(1+(F5609/100)),#REF!)</f>
        <v>#REF!</v>
      </c>
      <c r="O5609" s="45" t="str">
        <f>IF(A5609="M01e",H5609,"")</f>
        <v/>
      </c>
    </row>
    <row r="5610" spans="1:15" ht="12.75" outlineLevel="2" x14ac:dyDescent="0.2">
      <c r="A5610" s="47"/>
      <c r="B5610" s="48"/>
      <c r="C5610" s="48"/>
      <c r="D5610" s="49"/>
      <c r="E5610" s="50"/>
      <c r="F5610" s="51"/>
      <c r="G5610" s="52"/>
      <c r="H5610" s="53"/>
      <c r="I5610" s="54"/>
      <c r="J5610" s="54"/>
      <c r="K5610" s="35"/>
      <c r="L5610" s="54"/>
      <c r="M5610" s="54"/>
      <c r="N5610" s="54"/>
      <c r="O5610" s="54"/>
    </row>
    <row r="5611" spans="1:15" ht="12.75" x14ac:dyDescent="0.2">
      <c r="A5611" s="27" t="s">
        <v>198</v>
      </c>
      <c r="B5611" s="28" t="s">
        <v>2809</v>
      </c>
      <c r="C5611" s="29" t="s">
        <v>2810</v>
      </c>
      <c r="D5611" s="30" t="s">
        <v>253</v>
      </c>
      <c r="E5611" s="31">
        <v>1</v>
      </c>
      <c r="F5611" s="32"/>
      <c r="G5611" s="33">
        <v>452.3</v>
      </c>
      <c r="H5611" s="34">
        <f>G5611</f>
        <v>452.3</v>
      </c>
      <c r="I5611" s="35">
        <f>SUM(I5612:I5616)</f>
        <v>239.76000000000002</v>
      </c>
      <c r="J5611" s="35">
        <f>SUM(J5612:J5616)</f>
        <v>0</v>
      </c>
      <c r="K5611" s="35">
        <f t="shared" si="2013"/>
        <v>239.76000000000002</v>
      </c>
      <c r="L5611" s="35">
        <f>SUM(L5612:L5616)</f>
        <v>0</v>
      </c>
      <c r="M5611" s="35">
        <f>SUM(M5612:M5616)</f>
        <v>212.54000000000002</v>
      </c>
      <c r="N5611" s="35"/>
      <c r="O5611" s="35">
        <f>SUM(O5612:O5616)</f>
        <v>0</v>
      </c>
    </row>
    <row r="5612" spans="1:15" ht="12.75" outlineLevel="1" collapsed="1" x14ac:dyDescent="0.2">
      <c r="A5612" s="38" t="s">
        <v>202</v>
      </c>
      <c r="B5612" s="39" t="s">
        <v>203</v>
      </c>
      <c r="C5612" s="39" t="s">
        <v>204</v>
      </c>
      <c r="D5612" s="40" t="s">
        <v>205</v>
      </c>
      <c r="E5612" s="41">
        <v>0.33300000000000002</v>
      </c>
      <c r="F5612" s="42"/>
      <c r="G5612" s="43">
        <v>720</v>
      </c>
      <c r="H5612" s="44">
        <f>IF(ISNUMBER(F5612),(E5612*(1+(F5612/100))*G5612),G5612*E5612)</f>
        <v>239.76000000000002</v>
      </c>
      <c r="I5612" s="45">
        <f>IF(OR(A5612="PM",A5612="PZ",A5612="PP"),H5612,"")</f>
        <v>239.76000000000002</v>
      </c>
      <c r="J5612" s="45" t="str">
        <f>IF(A5612="S",H5612,"")</f>
        <v/>
      </c>
      <c r="K5612" s="35"/>
      <c r="L5612" s="45" t="str">
        <f>IF(A5612="M06",H5612,"")</f>
        <v/>
      </c>
      <c r="M5612" s="45" t="str">
        <f>IF(OR(A5612="M02",A5612="M25",A5612="M01s"),H5612,"")</f>
        <v/>
      </c>
      <c r="N5612" s="46" t="e">
        <f>IF(A5612="ZMP",E5612*(1+(F5612/100)),#REF!)</f>
        <v>#REF!</v>
      </c>
      <c r="O5612" s="45" t="str">
        <f>IF(A5612="M01e",H5612,"")</f>
        <v/>
      </c>
    </row>
    <row r="5613" spans="1:15" ht="12.75" outlineLevel="1" collapsed="1" x14ac:dyDescent="0.2">
      <c r="A5613" s="38" t="s">
        <v>228</v>
      </c>
      <c r="B5613" s="39" t="s">
        <v>2811</v>
      </c>
      <c r="C5613" s="39" t="s">
        <v>2812</v>
      </c>
      <c r="D5613" s="40" t="s">
        <v>111</v>
      </c>
      <c r="E5613" s="41">
        <v>1</v>
      </c>
      <c r="F5613" s="42"/>
      <c r="G5613" s="43">
        <v>6</v>
      </c>
      <c r="H5613" s="44">
        <f>IF(ISNUMBER(F5613),(E5613*(1+(F5613/100))*G5613),G5613*E5613)</f>
        <v>6</v>
      </c>
      <c r="I5613" s="45" t="str">
        <f>IF(OR(A5613="PM",A5613="PZ",A5613="PP"),H5613,"")</f>
        <v/>
      </c>
      <c r="J5613" s="45" t="str">
        <f>IF(A5613="S",H5613,"")</f>
        <v/>
      </c>
      <c r="K5613" s="35"/>
      <c r="L5613" s="45" t="str">
        <f>IF(A5613="M06",H5613,"")</f>
        <v/>
      </c>
      <c r="M5613" s="45">
        <f>IF(OR(A5613="M02",A5613="M25",A5613="M01s"),H5613,"")</f>
        <v>6</v>
      </c>
      <c r="N5613" s="46" t="e">
        <f>IF(A5613="ZMP",E5613*(1+(F5613/100)),#REF!)</f>
        <v>#REF!</v>
      </c>
      <c r="O5613" s="45" t="str">
        <f>IF(A5613="M01e",H5613,"")</f>
        <v/>
      </c>
    </row>
    <row r="5614" spans="1:15" ht="12.75" outlineLevel="1" collapsed="1" x14ac:dyDescent="0.2">
      <c r="A5614" s="38" t="s">
        <v>228</v>
      </c>
      <c r="B5614" s="39" t="s">
        <v>856</v>
      </c>
      <c r="C5614" s="39" t="s">
        <v>857</v>
      </c>
      <c r="D5614" s="40" t="s">
        <v>111</v>
      </c>
      <c r="E5614" s="41">
        <v>1</v>
      </c>
      <c r="F5614" s="42"/>
      <c r="G5614" s="43">
        <v>1.58</v>
      </c>
      <c r="H5614" s="44">
        <f>IF(ISNUMBER(F5614),(E5614*(1+(F5614/100))*G5614),G5614*E5614)</f>
        <v>1.58</v>
      </c>
      <c r="I5614" s="45" t="str">
        <f>IF(OR(A5614="PM",A5614="PZ",A5614="PP"),H5614,"")</f>
        <v/>
      </c>
      <c r="J5614" s="45" t="str">
        <f>IF(A5614="S",H5614,"")</f>
        <v/>
      </c>
      <c r="K5614" s="35"/>
      <c r="L5614" s="45" t="str">
        <f>IF(A5614="M06",H5614,"")</f>
        <v/>
      </c>
      <c r="M5614" s="45">
        <f>IF(OR(A5614="M02",A5614="M25",A5614="M01s"),H5614,"")</f>
        <v>1.58</v>
      </c>
      <c r="N5614" s="46" t="e">
        <f>IF(A5614="ZMP",E5614*(1+(F5614/100)),#REF!)</f>
        <v>#REF!</v>
      </c>
      <c r="O5614" s="45" t="str">
        <f>IF(A5614="M01e",H5614,"")</f>
        <v/>
      </c>
    </row>
    <row r="5615" spans="1:15" ht="12.75" outlineLevel="1" collapsed="1" x14ac:dyDescent="0.2">
      <c r="A5615" s="38" t="s">
        <v>228</v>
      </c>
      <c r="B5615" s="39" t="s">
        <v>2813</v>
      </c>
      <c r="C5615" s="39" t="s">
        <v>2814</v>
      </c>
      <c r="D5615" s="40" t="s">
        <v>111</v>
      </c>
      <c r="E5615" s="41">
        <v>1</v>
      </c>
      <c r="F5615" s="42"/>
      <c r="G5615" s="43">
        <v>204.96</v>
      </c>
      <c r="H5615" s="44">
        <f>IF(ISNUMBER(F5615),(E5615*(1+(F5615/100))*G5615),G5615*E5615)</f>
        <v>204.96</v>
      </c>
      <c r="I5615" s="45" t="str">
        <f>IF(OR(A5615="PM",A5615="PZ",A5615="PP"),H5615,"")</f>
        <v/>
      </c>
      <c r="J5615" s="45" t="str">
        <f>IF(A5615="S",H5615,"")</f>
        <v/>
      </c>
      <c r="K5615" s="35"/>
      <c r="L5615" s="45" t="str">
        <f>IF(A5615="M06",H5615,"")</f>
        <v/>
      </c>
      <c r="M5615" s="45">
        <f>IF(OR(A5615="M02",A5615="M25",A5615="M01s"),H5615,"")</f>
        <v>204.96</v>
      </c>
      <c r="N5615" s="46" t="e">
        <f>IF(A5615="ZMP",E5615*(1+(F5615/100)),#REF!)</f>
        <v>#REF!</v>
      </c>
      <c r="O5615" s="45" t="str">
        <f>IF(A5615="M01e",H5615,"")</f>
        <v/>
      </c>
    </row>
    <row r="5616" spans="1:15" ht="12.75" outlineLevel="2" x14ac:dyDescent="0.2">
      <c r="A5616" s="47"/>
      <c r="B5616" s="48"/>
      <c r="C5616" s="48"/>
      <c r="D5616" s="49"/>
      <c r="E5616" s="50"/>
      <c r="F5616" s="51"/>
      <c r="G5616" s="52"/>
      <c r="H5616" s="53"/>
      <c r="I5616" s="54"/>
      <c r="J5616" s="54"/>
      <c r="K5616" s="35"/>
      <c r="L5616" s="54"/>
      <c r="M5616" s="54"/>
      <c r="N5616" s="54"/>
      <c r="O5616" s="54"/>
    </row>
    <row r="5617" spans="1:15" ht="12.75" x14ac:dyDescent="0.2">
      <c r="A5617" s="27" t="s">
        <v>198</v>
      </c>
      <c r="B5617" s="28" t="s">
        <v>2815</v>
      </c>
      <c r="C5617" s="29" t="s">
        <v>2816</v>
      </c>
      <c r="D5617" s="30" t="s">
        <v>253</v>
      </c>
      <c r="E5617" s="31">
        <v>1</v>
      </c>
      <c r="F5617" s="32"/>
      <c r="G5617" s="33">
        <v>829.04</v>
      </c>
      <c r="H5617" s="34">
        <f>G5617</f>
        <v>829.04</v>
      </c>
      <c r="I5617" s="35">
        <f>SUM(I5618:I5623)</f>
        <v>290.88</v>
      </c>
      <c r="J5617" s="35">
        <f>SUM(J5618:J5623)</f>
        <v>0</v>
      </c>
      <c r="K5617" s="35">
        <f t="shared" si="2013"/>
        <v>290.88</v>
      </c>
      <c r="L5617" s="35">
        <f>SUM(L5618:L5623)</f>
        <v>517.22</v>
      </c>
      <c r="M5617" s="35">
        <f>SUM(M5618:M5623)</f>
        <v>20.939999999999998</v>
      </c>
      <c r="N5617" s="35"/>
      <c r="O5617" s="35">
        <f>SUM(O5618:O5623)</f>
        <v>0</v>
      </c>
    </row>
    <row r="5618" spans="1:15" ht="12.75" outlineLevel="1" collapsed="1" x14ac:dyDescent="0.2">
      <c r="A5618" s="38" t="s">
        <v>202</v>
      </c>
      <c r="B5618" s="39" t="s">
        <v>203</v>
      </c>
      <c r="C5618" s="39" t="s">
        <v>204</v>
      </c>
      <c r="D5618" s="40" t="s">
        <v>205</v>
      </c>
      <c r="E5618" s="41">
        <v>0.40400000000000003</v>
      </c>
      <c r="F5618" s="42"/>
      <c r="G5618" s="43">
        <v>720</v>
      </c>
      <c r="H5618" s="44">
        <f>IF(ISNUMBER(F5618),(E5618*(1+(F5618/100))*G5618),G5618*E5618)</f>
        <v>290.88</v>
      </c>
      <c r="I5618" s="45">
        <f>IF(OR(A5618="PM",A5618="PZ",A5618="PP"),H5618,"")</f>
        <v>290.88</v>
      </c>
      <c r="J5618" s="45" t="str">
        <f>IF(A5618="S",H5618,"")</f>
        <v/>
      </c>
      <c r="K5618" s="35"/>
      <c r="L5618" s="45" t="str">
        <f>IF(A5618="M06",H5618,"")</f>
        <v/>
      </c>
      <c r="M5618" s="45" t="str">
        <f>IF(OR(A5618="M02",A5618="M25",A5618="M01s"),H5618,"")</f>
        <v/>
      </c>
      <c r="N5618" s="46" t="e">
        <f>IF(A5618="ZMP",E5618*(1+(F5618/100)),#REF!)</f>
        <v>#REF!</v>
      </c>
      <c r="O5618" s="45" t="str">
        <f>IF(A5618="M01e",H5618,"")</f>
        <v/>
      </c>
    </row>
    <row r="5619" spans="1:15" ht="12.75" outlineLevel="1" collapsed="1" x14ac:dyDescent="0.2">
      <c r="A5619" s="38" t="s">
        <v>228</v>
      </c>
      <c r="B5619" s="39" t="s">
        <v>2817</v>
      </c>
      <c r="C5619" s="39" t="s">
        <v>2818</v>
      </c>
      <c r="D5619" s="40" t="s">
        <v>111</v>
      </c>
      <c r="E5619" s="41">
        <v>2</v>
      </c>
      <c r="F5619" s="42"/>
      <c r="G5619" s="43">
        <v>7.01</v>
      </c>
      <c r="H5619" s="44">
        <f>IF(ISNUMBER(F5619),(E5619*(1+(F5619/100))*G5619),G5619*E5619)</f>
        <v>14.02</v>
      </c>
      <c r="I5619" s="45" t="str">
        <f>IF(OR(A5619="PM",A5619="PZ",A5619="PP"),H5619,"")</f>
        <v/>
      </c>
      <c r="J5619" s="45" t="str">
        <f>IF(A5619="S",H5619,"")</f>
        <v/>
      </c>
      <c r="K5619" s="35"/>
      <c r="L5619" s="45" t="str">
        <f>IF(A5619="M06",H5619,"")</f>
        <v/>
      </c>
      <c r="M5619" s="45">
        <f>IF(OR(A5619="M02",A5619="M25",A5619="M01s"),H5619,"")</f>
        <v>14.02</v>
      </c>
      <c r="N5619" s="46" t="e">
        <f>IF(A5619="ZMP",E5619*(1+(F5619/100)),#REF!)</f>
        <v>#REF!</v>
      </c>
      <c r="O5619" s="45" t="str">
        <f>IF(A5619="M01e",H5619,"")</f>
        <v/>
      </c>
    </row>
    <row r="5620" spans="1:15" ht="12.75" outlineLevel="1" collapsed="1" x14ac:dyDescent="0.2">
      <c r="A5620" s="38" t="s">
        <v>228</v>
      </c>
      <c r="B5620" s="39" t="s">
        <v>641</v>
      </c>
      <c r="C5620" s="39" t="s">
        <v>642</v>
      </c>
      <c r="D5620" s="40" t="s">
        <v>111</v>
      </c>
      <c r="E5620" s="41">
        <v>2</v>
      </c>
      <c r="F5620" s="42"/>
      <c r="G5620" s="43">
        <v>2.1800000000000002</v>
      </c>
      <c r="H5620" s="44">
        <f>IF(ISNUMBER(F5620),(E5620*(1+(F5620/100))*G5620),G5620*E5620)</f>
        <v>4.3600000000000003</v>
      </c>
      <c r="I5620" s="45" t="str">
        <f>IF(OR(A5620="PM",A5620="PZ",A5620="PP"),H5620,"")</f>
        <v/>
      </c>
      <c r="J5620" s="45" t="str">
        <f>IF(A5620="S",H5620,"")</f>
        <v/>
      </c>
      <c r="K5620" s="35"/>
      <c r="L5620" s="45" t="str">
        <f>IF(A5620="M06",H5620,"")</f>
        <v/>
      </c>
      <c r="M5620" s="45">
        <f>IF(OR(A5620="M02",A5620="M25",A5620="M01s"),H5620,"")</f>
        <v>4.3600000000000003</v>
      </c>
      <c r="N5620" s="46" t="e">
        <f>IF(A5620="ZMP",E5620*(1+(F5620/100)),#REF!)</f>
        <v>#REF!</v>
      </c>
      <c r="O5620" s="45" t="str">
        <f>IF(A5620="M01e",H5620,"")</f>
        <v/>
      </c>
    </row>
    <row r="5621" spans="1:15" ht="12.75" outlineLevel="1" collapsed="1" x14ac:dyDescent="0.2">
      <c r="A5621" s="38" t="s">
        <v>228</v>
      </c>
      <c r="B5621" s="39" t="s">
        <v>2819</v>
      </c>
      <c r="C5621" s="39" t="s">
        <v>2820</v>
      </c>
      <c r="D5621" s="40" t="s">
        <v>111</v>
      </c>
      <c r="E5621" s="41">
        <v>4</v>
      </c>
      <c r="F5621" s="42"/>
      <c r="G5621" s="43">
        <v>0.64</v>
      </c>
      <c r="H5621" s="44">
        <f>IF(ISNUMBER(F5621),(E5621*(1+(F5621/100))*G5621),G5621*E5621)</f>
        <v>2.56</v>
      </c>
      <c r="I5621" s="45" t="str">
        <f>IF(OR(A5621="PM",A5621="PZ",A5621="PP"),H5621,"")</f>
        <v/>
      </c>
      <c r="J5621" s="45" t="str">
        <f>IF(A5621="S",H5621,"")</f>
        <v/>
      </c>
      <c r="K5621" s="35"/>
      <c r="L5621" s="45" t="str">
        <f>IF(A5621="M06",H5621,"")</f>
        <v/>
      </c>
      <c r="M5621" s="45">
        <f>IF(OR(A5621="M02",A5621="M25",A5621="M01s"),H5621,"")</f>
        <v>2.56</v>
      </c>
      <c r="N5621" s="46" t="e">
        <f>IF(A5621="ZMP",E5621*(1+(F5621/100)),#REF!)</f>
        <v>#REF!</v>
      </c>
      <c r="O5621" s="45" t="str">
        <f>IF(A5621="M01e",H5621,"")</f>
        <v/>
      </c>
    </row>
    <row r="5622" spans="1:15" ht="12.75" outlineLevel="1" collapsed="1" x14ac:dyDescent="0.2">
      <c r="A5622" s="38" t="s">
        <v>206</v>
      </c>
      <c r="B5622" s="39" t="s">
        <v>2821</v>
      </c>
      <c r="C5622" s="39" t="s">
        <v>2822</v>
      </c>
      <c r="D5622" s="40" t="s">
        <v>111</v>
      </c>
      <c r="E5622" s="41">
        <v>1</v>
      </c>
      <c r="F5622" s="42"/>
      <c r="G5622" s="43">
        <v>517.22</v>
      </c>
      <c r="H5622" s="44">
        <f>IF(ISNUMBER(F5622),(E5622*(1+(F5622/100))*G5622),G5622*E5622)</f>
        <v>517.22</v>
      </c>
      <c r="I5622" s="45" t="str">
        <f>IF(OR(A5622="PM",A5622="PZ",A5622="PP"),H5622,"")</f>
        <v/>
      </c>
      <c r="J5622" s="45" t="str">
        <f>IF(A5622="S",H5622,"")</f>
        <v/>
      </c>
      <c r="K5622" s="35"/>
      <c r="L5622" s="45">
        <f>IF(A5622="M06",H5622,"")</f>
        <v>517.22</v>
      </c>
      <c r="M5622" s="45" t="str">
        <f>IF(OR(A5622="M02",A5622="M25",A5622="M01s"),H5622,"")</f>
        <v/>
      </c>
      <c r="N5622" s="46" t="e">
        <f>IF(A5622="ZMP",E5622*(1+(F5622/100)),#REF!)</f>
        <v>#REF!</v>
      </c>
      <c r="O5622" s="45" t="str">
        <f>IF(A5622="M01e",H5622,"")</f>
        <v/>
      </c>
    </row>
    <row r="5623" spans="1:15" ht="12.75" outlineLevel="2" x14ac:dyDescent="0.2">
      <c r="A5623" s="47"/>
      <c r="B5623" s="48"/>
      <c r="C5623" s="48"/>
      <c r="D5623" s="49"/>
      <c r="E5623" s="50"/>
      <c r="F5623" s="51"/>
      <c r="G5623" s="52"/>
      <c r="H5623" s="53"/>
      <c r="I5623" s="54"/>
      <c r="J5623" s="54"/>
      <c r="K5623" s="35"/>
      <c r="L5623" s="54"/>
      <c r="M5623" s="54"/>
      <c r="N5623" s="54"/>
      <c r="O5623" s="54"/>
    </row>
    <row r="5624" spans="1:15" ht="12.75" x14ac:dyDescent="0.2">
      <c r="A5624" s="27" t="s">
        <v>198</v>
      </c>
      <c r="B5624" s="28" t="s">
        <v>2823</v>
      </c>
      <c r="C5624" s="29" t="s">
        <v>2824</v>
      </c>
      <c r="D5624" s="30" t="s">
        <v>253</v>
      </c>
      <c r="E5624" s="31">
        <v>1</v>
      </c>
      <c r="F5624" s="32"/>
      <c r="G5624" s="33">
        <v>1309</v>
      </c>
      <c r="H5624" s="34">
        <f>G5624</f>
        <v>1309</v>
      </c>
      <c r="I5624" s="35">
        <f>SUM(I5625:I5630)</f>
        <v>159.12</v>
      </c>
      <c r="J5624" s="35">
        <f>SUM(J5625:J5630)</f>
        <v>0</v>
      </c>
      <c r="K5624" s="35">
        <f t="shared" si="2013"/>
        <v>159.12</v>
      </c>
      <c r="L5624" s="35">
        <f>SUM(L5625:L5630)</f>
        <v>1108</v>
      </c>
      <c r="M5624" s="35">
        <f>SUM(M5625:M5630)</f>
        <v>41.879999999999995</v>
      </c>
      <c r="N5624" s="35"/>
      <c r="O5624" s="35">
        <f>SUM(O5625:O5630)</f>
        <v>0</v>
      </c>
    </row>
    <row r="5625" spans="1:15" ht="12.75" outlineLevel="1" collapsed="1" x14ac:dyDescent="0.2">
      <c r="A5625" s="38" t="s">
        <v>202</v>
      </c>
      <c r="B5625" s="39" t="s">
        <v>203</v>
      </c>
      <c r="C5625" s="39" t="s">
        <v>204</v>
      </c>
      <c r="D5625" s="40" t="s">
        <v>205</v>
      </c>
      <c r="E5625" s="41">
        <v>0.221</v>
      </c>
      <c r="F5625" s="42"/>
      <c r="G5625" s="43">
        <v>720</v>
      </c>
      <c r="H5625" s="44">
        <f>IF(ISNUMBER(F5625),(E5625*(1+(F5625/100))*G5625),G5625*E5625)</f>
        <v>159.12</v>
      </c>
      <c r="I5625" s="45">
        <f>IF(OR(A5625="PM",A5625="PZ",A5625="PP"),H5625,"")</f>
        <v>159.12</v>
      </c>
      <c r="J5625" s="45" t="str">
        <f>IF(A5625="S",H5625,"")</f>
        <v/>
      </c>
      <c r="K5625" s="35"/>
      <c r="L5625" s="45" t="str">
        <f>IF(A5625="M06",H5625,"")</f>
        <v/>
      </c>
      <c r="M5625" s="45" t="str">
        <f>IF(OR(A5625="M02",A5625="M25",A5625="M01s"),H5625,"")</f>
        <v/>
      </c>
      <c r="N5625" s="46" t="e">
        <f>IF(A5625="ZMP",E5625*(1+(F5625/100)),#REF!)</f>
        <v>#REF!</v>
      </c>
      <c r="O5625" s="45" t="str">
        <f>IF(A5625="M01e",H5625,"")</f>
        <v/>
      </c>
    </row>
    <row r="5626" spans="1:15" ht="12.75" outlineLevel="1" collapsed="1" x14ac:dyDescent="0.2">
      <c r="A5626" s="38" t="s">
        <v>228</v>
      </c>
      <c r="B5626" s="39" t="s">
        <v>2817</v>
      </c>
      <c r="C5626" s="39" t="s">
        <v>2818</v>
      </c>
      <c r="D5626" s="40" t="s">
        <v>111</v>
      </c>
      <c r="E5626" s="41">
        <v>4</v>
      </c>
      <c r="F5626" s="42"/>
      <c r="G5626" s="43">
        <v>7.01</v>
      </c>
      <c r="H5626" s="44">
        <f>IF(ISNUMBER(F5626),(E5626*(1+(F5626/100))*G5626),G5626*E5626)</f>
        <v>28.04</v>
      </c>
      <c r="I5626" s="45" t="str">
        <f>IF(OR(A5626="PM",A5626="PZ",A5626="PP"),H5626,"")</f>
        <v/>
      </c>
      <c r="J5626" s="45" t="str">
        <f>IF(A5626="S",H5626,"")</f>
        <v/>
      </c>
      <c r="K5626" s="35"/>
      <c r="L5626" s="45" t="str">
        <f>IF(A5626="M06",H5626,"")</f>
        <v/>
      </c>
      <c r="M5626" s="45">
        <f>IF(OR(A5626="M02",A5626="M25",A5626="M01s"),H5626,"")</f>
        <v>28.04</v>
      </c>
      <c r="N5626" s="46" t="e">
        <f>IF(A5626="ZMP",E5626*(1+(F5626/100)),#REF!)</f>
        <v>#REF!</v>
      </c>
      <c r="O5626" s="45" t="str">
        <f>IF(A5626="M01e",H5626,"")</f>
        <v/>
      </c>
    </row>
    <row r="5627" spans="1:15" ht="12.75" outlineLevel="1" collapsed="1" x14ac:dyDescent="0.2">
      <c r="A5627" s="38" t="s">
        <v>228</v>
      </c>
      <c r="B5627" s="39" t="s">
        <v>641</v>
      </c>
      <c r="C5627" s="39" t="s">
        <v>642</v>
      </c>
      <c r="D5627" s="40" t="s">
        <v>111</v>
      </c>
      <c r="E5627" s="41">
        <v>4</v>
      </c>
      <c r="F5627" s="42"/>
      <c r="G5627" s="43">
        <v>2.1800000000000002</v>
      </c>
      <c r="H5627" s="44">
        <f>IF(ISNUMBER(F5627),(E5627*(1+(F5627/100))*G5627),G5627*E5627)</f>
        <v>8.7200000000000006</v>
      </c>
      <c r="I5627" s="45" t="str">
        <f>IF(OR(A5627="PM",A5627="PZ",A5627="PP"),H5627,"")</f>
        <v/>
      </c>
      <c r="J5627" s="45" t="str">
        <f>IF(A5627="S",H5627,"")</f>
        <v/>
      </c>
      <c r="K5627" s="35"/>
      <c r="L5627" s="45" t="str">
        <f>IF(A5627="M06",H5627,"")</f>
        <v/>
      </c>
      <c r="M5627" s="45">
        <f>IF(OR(A5627="M02",A5627="M25",A5627="M01s"),H5627,"")</f>
        <v>8.7200000000000006</v>
      </c>
      <c r="N5627" s="46" t="e">
        <f>IF(A5627="ZMP",E5627*(1+(F5627/100)),#REF!)</f>
        <v>#REF!</v>
      </c>
      <c r="O5627" s="45" t="str">
        <f>IF(A5627="M01e",H5627,"")</f>
        <v/>
      </c>
    </row>
    <row r="5628" spans="1:15" ht="12.75" outlineLevel="1" collapsed="1" x14ac:dyDescent="0.2">
      <c r="A5628" s="38" t="s">
        <v>228</v>
      </c>
      <c r="B5628" s="39" t="s">
        <v>2819</v>
      </c>
      <c r="C5628" s="39" t="s">
        <v>2820</v>
      </c>
      <c r="D5628" s="40" t="s">
        <v>111</v>
      </c>
      <c r="E5628" s="41">
        <v>8</v>
      </c>
      <c r="F5628" s="42"/>
      <c r="G5628" s="43">
        <v>0.64</v>
      </c>
      <c r="H5628" s="44">
        <f>IF(ISNUMBER(F5628),(E5628*(1+(F5628/100))*G5628),G5628*E5628)</f>
        <v>5.12</v>
      </c>
      <c r="I5628" s="45" t="str">
        <f>IF(OR(A5628="PM",A5628="PZ",A5628="PP"),H5628,"")</f>
        <v/>
      </c>
      <c r="J5628" s="45" t="str">
        <f>IF(A5628="S",H5628,"")</f>
        <v/>
      </c>
      <c r="K5628" s="35"/>
      <c r="L5628" s="45" t="str">
        <f>IF(A5628="M06",H5628,"")</f>
        <v/>
      </c>
      <c r="M5628" s="45">
        <f>IF(OR(A5628="M02",A5628="M25",A5628="M01s"),H5628,"")</f>
        <v>5.12</v>
      </c>
      <c r="N5628" s="46" t="e">
        <f>IF(A5628="ZMP",E5628*(1+(F5628/100)),#REF!)</f>
        <v>#REF!</v>
      </c>
      <c r="O5628" s="45" t="str">
        <f>IF(A5628="M01e",H5628,"")</f>
        <v/>
      </c>
    </row>
    <row r="5629" spans="1:15" ht="12.75" outlineLevel="1" collapsed="1" x14ac:dyDescent="0.2">
      <c r="A5629" s="38" t="s">
        <v>206</v>
      </c>
      <c r="B5629" s="39" t="s">
        <v>2825</v>
      </c>
      <c r="C5629" s="39" t="s">
        <v>2826</v>
      </c>
      <c r="D5629" s="40" t="s">
        <v>111</v>
      </c>
      <c r="E5629" s="41">
        <v>1</v>
      </c>
      <c r="F5629" s="42"/>
      <c r="G5629" s="43">
        <v>1108</v>
      </c>
      <c r="H5629" s="44">
        <f>IF(ISNUMBER(F5629),(E5629*(1+(F5629/100))*G5629),G5629*E5629)</f>
        <v>1108</v>
      </c>
      <c r="I5629" s="45" t="str">
        <f>IF(OR(A5629="PM",A5629="PZ",A5629="PP"),H5629,"")</f>
        <v/>
      </c>
      <c r="J5629" s="45" t="str">
        <f>IF(A5629="S",H5629,"")</f>
        <v/>
      </c>
      <c r="K5629" s="35"/>
      <c r="L5629" s="45">
        <f>IF(A5629="M06",H5629,"")</f>
        <v>1108</v>
      </c>
      <c r="M5629" s="45" t="str">
        <f>IF(OR(A5629="M02",A5629="M25",A5629="M01s"),H5629,"")</f>
        <v/>
      </c>
      <c r="N5629" s="46" t="e">
        <f>IF(A5629="ZMP",E5629*(1+(F5629/100)),#REF!)</f>
        <v>#REF!</v>
      </c>
      <c r="O5629" s="45" t="str">
        <f>IF(A5629="M01e",H5629,"")</f>
        <v/>
      </c>
    </row>
    <row r="5630" spans="1:15" ht="12.75" outlineLevel="2" x14ac:dyDescent="0.2">
      <c r="A5630" s="47"/>
      <c r="B5630" s="48"/>
      <c r="C5630" s="48"/>
      <c r="D5630" s="49"/>
      <c r="E5630" s="50"/>
      <c r="F5630" s="51"/>
      <c r="G5630" s="52"/>
      <c r="H5630" s="53"/>
      <c r="I5630" s="54"/>
      <c r="J5630" s="54"/>
      <c r="K5630" s="35"/>
      <c r="L5630" s="54"/>
      <c r="M5630" s="54"/>
      <c r="N5630" s="54"/>
      <c r="O5630" s="54"/>
    </row>
    <row r="5631" spans="1:15" ht="12.75" x14ac:dyDescent="0.2">
      <c r="A5631" s="27" t="s">
        <v>198</v>
      </c>
      <c r="B5631" s="28" t="s">
        <v>2827</v>
      </c>
      <c r="C5631" s="29" t="s">
        <v>2828</v>
      </c>
      <c r="D5631" s="30" t="s">
        <v>253</v>
      </c>
      <c r="E5631" s="31">
        <v>1</v>
      </c>
      <c r="F5631" s="32"/>
      <c r="G5631" s="33">
        <v>1621.87</v>
      </c>
      <c r="H5631" s="34">
        <f>G5631</f>
        <v>1621.87</v>
      </c>
      <c r="I5631" s="35">
        <f>SUM(I5632:I5638)</f>
        <v>378</v>
      </c>
      <c r="J5631" s="35">
        <f>SUM(J5632:J5638)</f>
        <v>0</v>
      </c>
      <c r="K5631" s="35">
        <f t="shared" si="2013"/>
        <v>378</v>
      </c>
      <c r="L5631" s="35">
        <f>SUM(L5632:L5638)</f>
        <v>0</v>
      </c>
      <c r="M5631" s="35">
        <f>SUM(M5632:M5638)</f>
        <v>1243.8700000000001</v>
      </c>
      <c r="N5631" s="35"/>
      <c r="O5631" s="35">
        <f>SUM(O5632:O5638)</f>
        <v>0</v>
      </c>
    </row>
    <row r="5632" spans="1:15" ht="12.75" outlineLevel="1" collapsed="1" x14ac:dyDescent="0.2">
      <c r="A5632" s="38" t="s">
        <v>202</v>
      </c>
      <c r="B5632" s="39" t="s">
        <v>203</v>
      </c>
      <c r="C5632" s="39" t="s">
        <v>204</v>
      </c>
      <c r="D5632" s="40" t="s">
        <v>205</v>
      </c>
      <c r="E5632" s="41">
        <v>0.52500000000000002</v>
      </c>
      <c r="F5632" s="42"/>
      <c r="G5632" s="43">
        <v>720</v>
      </c>
      <c r="H5632" s="44">
        <f t="shared" ref="H5632:H5637" si="2014">IF(ISNUMBER(F5632),(E5632*(1+(F5632/100))*G5632),G5632*E5632)</f>
        <v>378</v>
      </c>
      <c r="I5632" s="45">
        <f t="shared" ref="I5632:I5637" si="2015">IF(OR(A5632="PM",A5632="PZ",A5632="PP"),H5632,"")</f>
        <v>378</v>
      </c>
      <c r="J5632" s="45" t="str">
        <f t="shared" ref="J5632:J5637" si="2016">IF(A5632="S",H5632,"")</f>
        <v/>
      </c>
      <c r="K5632" s="35"/>
      <c r="L5632" s="45" t="str">
        <f t="shared" ref="L5632:L5637" si="2017">IF(A5632="M06",H5632,"")</f>
        <v/>
      </c>
      <c r="M5632" s="45" t="str">
        <f t="shared" ref="M5632:M5637" si="2018">IF(OR(A5632="M02",A5632="M25",A5632="M01s"),H5632,"")</f>
        <v/>
      </c>
      <c r="N5632" s="46" t="e">
        <f>IF(A5632="ZMP",E5632*(1+(F5632/100)),#REF!)</f>
        <v>#REF!</v>
      </c>
      <c r="O5632" s="45" t="str">
        <f t="shared" ref="O5632:O5637" si="2019">IF(A5632="M01e",H5632,"")</f>
        <v/>
      </c>
    </row>
    <row r="5633" spans="1:15" ht="12.75" outlineLevel="1" collapsed="1" x14ac:dyDescent="0.2">
      <c r="A5633" s="38" t="s">
        <v>228</v>
      </c>
      <c r="B5633" s="39" t="s">
        <v>2829</v>
      </c>
      <c r="C5633" s="39" t="s">
        <v>2830</v>
      </c>
      <c r="D5633" s="40" t="s">
        <v>111</v>
      </c>
      <c r="E5633" s="41">
        <v>4</v>
      </c>
      <c r="F5633" s="42"/>
      <c r="G5633" s="43">
        <v>2.73</v>
      </c>
      <c r="H5633" s="44">
        <f t="shared" si="2014"/>
        <v>10.92</v>
      </c>
      <c r="I5633" s="45" t="str">
        <f t="shared" si="2015"/>
        <v/>
      </c>
      <c r="J5633" s="45" t="str">
        <f t="shared" si="2016"/>
        <v/>
      </c>
      <c r="K5633" s="35"/>
      <c r="L5633" s="45" t="str">
        <f t="shared" si="2017"/>
        <v/>
      </c>
      <c r="M5633" s="45">
        <f t="shared" si="2018"/>
        <v>10.92</v>
      </c>
      <c r="N5633" s="46" t="e">
        <f>IF(A5633="ZMP",E5633*(1+(F5633/100)),#REF!)</f>
        <v>#REF!</v>
      </c>
      <c r="O5633" s="45" t="str">
        <f t="shared" si="2019"/>
        <v/>
      </c>
    </row>
    <row r="5634" spans="1:15" ht="12.75" outlineLevel="1" collapsed="1" x14ac:dyDescent="0.2">
      <c r="A5634" s="38" t="s">
        <v>228</v>
      </c>
      <c r="B5634" s="39" t="s">
        <v>812</v>
      </c>
      <c r="C5634" s="39" t="s">
        <v>813</v>
      </c>
      <c r="D5634" s="40" t="s">
        <v>111</v>
      </c>
      <c r="E5634" s="41">
        <v>4</v>
      </c>
      <c r="F5634" s="42"/>
      <c r="G5634" s="43">
        <v>1.0900000000000001</v>
      </c>
      <c r="H5634" s="44">
        <f t="shared" si="2014"/>
        <v>4.3600000000000003</v>
      </c>
      <c r="I5634" s="45" t="str">
        <f t="shared" si="2015"/>
        <v/>
      </c>
      <c r="J5634" s="45" t="str">
        <f t="shared" si="2016"/>
        <v/>
      </c>
      <c r="K5634" s="35"/>
      <c r="L5634" s="45" t="str">
        <f t="shared" si="2017"/>
        <v/>
      </c>
      <c r="M5634" s="45">
        <f t="shared" si="2018"/>
        <v>4.3600000000000003</v>
      </c>
      <c r="N5634" s="46" t="e">
        <f>IF(A5634="ZMP",E5634*(1+(F5634/100)),#REF!)</f>
        <v>#REF!</v>
      </c>
      <c r="O5634" s="45" t="str">
        <f t="shared" si="2019"/>
        <v/>
      </c>
    </row>
    <row r="5635" spans="1:15" ht="12.75" outlineLevel="1" collapsed="1" x14ac:dyDescent="0.2">
      <c r="A5635" s="38" t="s">
        <v>228</v>
      </c>
      <c r="B5635" s="39" t="s">
        <v>814</v>
      </c>
      <c r="C5635" s="39" t="s">
        <v>815</v>
      </c>
      <c r="D5635" s="40" t="s">
        <v>111</v>
      </c>
      <c r="E5635" s="41">
        <v>8</v>
      </c>
      <c r="F5635" s="42"/>
      <c r="G5635" s="43">
        <v>0.39</v>
      </c>
      <c r="H5635" s="44">
        <f t="shared" si="2014"/>
        <v>3.12</v>
      </c>
      <c r="I5635" s="45" t="str">
        <f t="shared" si="2015"/>
        <v/>
      </c>
      <c r="J5635" s="45" t="str">
        <f t="shared" si="2016"/>
        <v/>
      </c>
      <c r="K5635" s="35"/>
      <c r="L5635" s="45" t="str">
        <f t="shared" si="2017"/>
        <v/>
      </c>
      <c r="M5635" s="45">
        <f t="shared" si="2018"/>
        <v>3.12</v>
      </c>
      <c r="N5635" s="46" t="e">
        <f>IF(A5635="ZMP",E5635*(1+(F5635/100)),#REF!)</f>
        <v>#REF!</v>
      </c>
      <c r="O5635" s="45" t="str">
        <f t="shared" si="2019"/>
        <v/>
      </c>
    </row>
    <row r="5636" spans="1:15" ht="12.75" outlineLevel="1" collapsed="1" x14ac:dyDescent="0.2">
      <c r="A5636" s="38" t="s">
        <v>228</v>
      </c>
      <c r="B5636" s="39" t="s">
        <v>2831</v>
      </c>
      <c r="C5636" s="39" t="s">
        <v>2832</v>
      </c>
      <c r="D5636" s="40" t="s">
        <v>111</v>
      </c>
      <c r="E5636" s="41">
        <v>4</v>
      </c>
      <c r="F5636" s="42"/>
      <c r="G5636" s="43">
        <v>0.5</v>
      </c>
      <c r="H5636" s="44">
        <f t="shared" si="2014"/>
        <v>2</v>
      </c>
      <c r="I5636" s="45" t="str">
        <f t="shared" si="2015"/>
        <v/>
      </c>
      <c r="J5636" s="45" t="str">
        <f t="shared" si="2016"/>
        <v/>
      </c>
      <c r="K5636" s="35"/>
      <c r="L5636" s="45" t="str">
        <f t="shared" si="2017"/>
        <v/>
      </c>
      <c r="M5636" s="45">
        <f t="shared" si="2018"/>
        <v>2</v>
      </c>
      <c r="N5636" s="46" t="e">
        <f>IF(A5636="ZMP",E5636*(1+(F5636/100)),#REF!)</f>
        <v>#REF!</v>
      </c>
      <c r="O5636" s="45" t="str">
        <f t="shared" si="2019"/>
        <v/>
      </c>
    </row>
    <row r="5637" spans="1:15" ht="12.75" outlineLevel="1" collapsed="1" x14ac:dyDescent="0.2">
      <c r="A5637" s="38" t="s">
        <v>228</v>
      </c>
      <c r="B5637" s="39" t="s">
        <v>2833</v>
      </c>
      <c r="C5637" s="39" t="s">
        <v>2834</v>
      </c>
      <c r="D5637" s="40" t="s">
        <v>111</v>
      </c>
      <c r="E5637" s="41">
        <v>1</v>
      </c>
      <c r="F5637" s="42"/>
      <c r="G5637" s="43">
        <v>1223.47</v>
      </c>
      <c r="H5637" s="44">
        <f t="shared" si="2014"/>
        <v>1223.47</v>
      </c>
      <c r="I5637" s="45" t="str">
        <f t="shared" si="2015"/>
        <v/>
      </c>
      <c r="J5637" s="45" t="str">
        <f t="shared" si="2016"/>
        <v/>
      </c>
      <c r="K5637" s="35"/>
      <c r="L5637" s="45" t="str">
        <f t="shared" si="2017"/>
        <v/>
      </c>
      <c r="M5637" s="45">
        <f t="shared" si="2018"/>
        <v>1223.47</v>
      </c>
      <c r="N5637" s="46" t="e">
        <f>IF(A5637="ZMP",E5637*(1+(F5637/100)),#REF!)</f>
        <v>#REF!</v>
      </c>
      <c r="O5637" s="45" t="str">
        <f t="shared" si="2019"/>
        <v/>
      </c>
    </row>
    <row r="5638" spans="1:15" ht="12.75" outlineLevel="2" x14ac:dyDescent="0.2">
      <c r="A5638" s="47"/>
      <c r="B5638" s="48"/>
      <c r="C5638" s="48"/>
      <c r="D5638" s="49"/>
      <c r="E5638" s="50"/>
      <c r="F5638" s="51"/>
      <c r="G5638" s="52"/>
      <c r="H5638" s="53"/>
      <c r="I5638" s="54"/>
      <c r="J5638" s="54"/>
      <c r="K5638" s="35"/>
      <c r="L5638" s="54"/>
      <c r="M5638" s="54"/>
      <c r="N5638" s="54"/>
      <c r="O5638" s="54"/>
    </row>
    <row r="5639" spans="1:15" ht="12.75" x14ac:dyDescent="0.2">
      <c r="A5639" s="27" t="s">
        <v>198</v>
      </c>
      <c r="B5639" s="28" t="s">
        <v>2835</v>
      </c>
      <c r="C5639" s="29" t="s">
        <v>2836</v>
      </c>
      <c r="D5639" s="30" t="s">
        <v>253</v>
      </c>
      <c r="E5639" s="31">
        <v>1</v>
      </c>
      <c r="F5639" s="32"/>
      <c r="G5639" s="33">
        <v>6201.18</v>
      </c>
      <c r="H5639" s="34">
        <f>G5639</f>
        <v>6201.18</v>
      </c>
      <c r="I5639" s="35">
        <f>SUM(I5640:I5646)</f>
        <v>465.84000000000003</v>
      </c>
      <c r="J5639" s="35">
        <f>SUM(J5640:J5646)</f>
        <v>0</v>
      </c>
      <c r="K5639" s="35">
        <f t="shared" ref="K5639:K5699" si="2020">I5639+J5639</f>
        <v>465.84000000000003</v>
      </c>
      <c r="L5639" s="35">
        <f>SUM(L5640:L5646)</f>
        <v>0</v>
      </c>
      <c r="M5639" s="35">
        <f>SUM(M5640:M5646)</f>
        <v>5735.3399999999992</v>
      </c>
      <c r="N5639" s="35"/>
      <c r="O5639" s="35">
        <f>SUM(O5640:O5646)</f>
        <v>0</v>
      </c>
    </row>
    <row r="5640" spans="1:15" ht="12.75" outlineLevel="1" collapsed="1" x14ac:dyDescent="0.2">
      <c r="A5640" s="38" t="s">
        <v>202</v>
      </c>
      <c r="B5640" s="39" t="s">
        <v>203</v>
      </c>
      <c r="C5640" s="39" t="s">
        <v>204</v>
      </c>
      <c r="D5640" s="40" t="s">
        <v>205</v>
      </c>
      <c r="E5640" s="41">
        <v>0.64700000000000002</v>
      </c>
      <c r="F5640" s="42"/>
      <c r="G5640" s="43">
        <v>720</v>
      </c>
      <c r="H5640" s="44">
        <f t="shared" ref="H5640:H5645" si="2021">IF(ISNUMBER(F5640),(E5640*(1+(F5640/100))*G5640),G5640*E5640)</f>
        <v>465.84000000000003</v>
      </c>
      <c r="I5640" s="45">
        <f t="shared" ref="I5640:I5645" si="2022">IF(OR(A5640="PM",A5640="PZ",A5640="PP"),H5640,"")</f>
        <v>465.84000000000003</v>
      </c>
      <c r="J5640" s="45" t="str">
        <f t="shared" ref="J5640:J5645" si="2023">IF(A5640="S",H5640,"")</f>
        <v/>
      </c>
      <c r="K5640" s="35"/>
      <c r="L5640" s="45" t="str">
        <f t="shared" ref="L5640:L5645" si="2024">IF(A5640="M06",H5640,"")</f>
        <v/>
      </c>
      <c r="M5640" s="45" t="str">
        <f t="shared" ref="M5640:M5645" si="2025">IF(OR(A5640="M02",A5640="M25",A5640="M01s"),H5640,"")</f>
        <v/>
      </c>
      <c r="N5640" s="46" t="e">
        <f>IF(A5640="ZMP",E5640*(1+(F5640/100)),#REF!)</f>
        <v>#REF!</v>
      </c>
      <c r="O5640" s="45" t="str">
        <f t="shared" ref="O5640:O5645" si="2026">IF(A5640="M01e",H5640,"")</f>
        <v/>
      </c>
    </row>
    <row r="5641" spans="1:15" ht="12.75" outlineLevel="1" collapsed="1" x14ac:dyDescent="0.2">
      <c r="A5641" s="38" t="s">
        <v>228</v>
      </c>
      <c r="B5641" s="39" t="s">
        <v>2829</v>
      </c>
      <c r="C5641" s="39" t="s">
        <v>2830</v>
      </c>
      <c r="D5641" s="40" t="s">
        <v>111</v>
      </c>
      <c r="E5641" s="41">
        <v>4</v>
      </c>
      <c r="F5641" s="42"/>
      <c r="G5641" s="43">
        <v>2.73</v>
      </c>
      <c r="H5641" s="44">
        <f t="shared" si="2021"/>
        <v>10.92</v>
      </c>
      <c r="I5641" s="45" t="str">
        <f t="shared" si="2022"/>
        <v/>
      </c>
      <c r="J5641" s="45" t="str">
        <f t="shared" si="2023"/>
        <v/>
      </c>
      <c r="K5641" s="35"/>
      <c r="L5641" s="45" t="str">
        <f t="shared" si="2024"/>
        <v/>
      </c>
      <c r="M5641" s="45">
        <f t="shared" si="2025"/>
        <v>10.92</v>
      </c>
      <c r="N5641" s="46" t="e">
        <f>IF(A5641="ZMP",E5641*(1+(F5641/100)),#REF!)</f>
        <v>#REF!</v>
      </c>
      <c r="O5641" s="45" t="str">
        <f t="shared" si="2026"/>
        <v/>
      </c>
    </row>
    <row r="5642" spans="1:15" ht="12.75" outlineLevel="1" collapsed="1" x14ac:dyDescent="0.2">
      <c r="A5642" s="38" t="s">
        <v>228</v>
      </c>
      <c r="B5642" s="39" t="s">
        <v>812</v>
      </c>
      <c r="C5642" s="39" t="s">
        <v>813</v>
      </c>
      <c r="D5642" s="40" t="s">
        <v>111</v>
      </c>
      <c r="E5642" s="41">
        <v>4</v>
      </c>
      <c r="F5642" s="42"/>
      <c r="G5642" s="43">
        <v>1.0900000000000001</v>
      </c>
      <c r="H5642" s="44">
        <f t="shared" si="2021"/>
        <v>4.3600000000000003</v>
      </c>
      <c r="I5642" s="45" t="str">
        <f t="shared" si="2022"/>
        <v/>
      </c>
      <c r="J5642" s="45" t="str">
        <f t="shared" si="2023"/>
        <v/>
      </c>
      <c r="K5642" s="35"/>
      <c r="L5642" s="45" t="str">
        <f t="shared" si="2024"/>
        <v/>
      </c>
      <c r="M5642" s="45">
        <f t="shared" si="2025"/>
        <v>4.3600000000000003</v>
      </c>
      <c r="N5642" s="46" t="e">
        <f>IF(A5642="ZMP",E5642*(1+(F5642/100)),#REF!)</f>
        <v>#REF!</v>
      </c>
      <c r="O5642" s="45" t="str">
        <f t="shared" si="2026"/>
        <v/>
      </c>
    </row>
    <row r="5643" spans="1:15" ht="12.75" outlineLevel="1" collapsed="1" x14ac:dyDescent="0.2">
      <c r="A5643" s="38" t="s">
        <v>228</v>
      </c>
      <c r="B5643" s="39" t="s">
        <v>814</v>
      </c>
      <c r="C5643" s="39" t="s">
        <v>815</v>
      </c>
      <c r="D5643" s="40" t="s">
        <v>111</v>
      </c>
      <c r="E5643" s="41">
        <v>8</v>
      </c>
      <c r="F5643" s="42"/>
      <c r="G5643" s="43">
        <v>0.39</v>
      </c>
      <c r="H5643" s="44">
        <f t="shared" si="2021"/>
        <v>3.12</v>
      </c>
      <c r="I5643" s="45" t="str">
        <f t="shared" si="2022"/>
        <v/>
      </c>
      <c r="J5643" s="45" t="str">
        <f t="shared" si="2023"/>
        <v/>
      </c>
      <c r="K5643" s="35"/>
      <c r="L5643" s="45" t="str">
        <f t="shared" si="2024"/>
        <v/>
      </c>
      <c r="M5643" s="45">
        <f t="shared" si="2025"/>
        <v>3.12</v>
      </c>
      <c r="N5643" s="46" t="e">
        <f>IF(A5643="ZMP",E5643*(1+(F5643/100)),#REF!)</f>
        <v>#REF!</v>
      </c>
      <c r="O5643" s="45" t="str">
        <f t="shared" si="2026"/>
        <v/>
      </c>
    </row>
    <row r="5644" spans="1:15" ht="12.75" outlineLevel="1" collapsed="1" x14ac:dyDescent="0.2">
      <c r="A5644" s="38" t="s">
        <v>228</v>
      </c>
      <c r="B5644" s="39" t="s">
        <v>2831</v>
      </c>
      <c r="C5644" s="39" t="s">
        <v>2832</v>
      </c>
      <c r="D5644" s="40" t="s">
        <v>111</v>
      </c>
      <c r="E5644" s="41">
        <v>4</v>
      </c>
      <c r="F5644" s="42"/>
      <c r="G5644" s="43">
        <v>0.5</v>
      </c>
      <c r="H5644" s="44">
        <f t="shared" si="2021"/>
        <v>2</v>
      </c>
      <c r="I5644" s="45" t="str">
        <f t="shared" si="2022"/>
        <v/>
      </c>
      <c r="J5644" s="45" t="str">
        <f t="shared" si="2023"/>
        <v/>
      </c>
      <c r="K5644" s="35"/>
      <c r="L5644" s="45" t="str">
        <f t="shared" si="2024"/>
        <v/>
      </c>
      <c r="M5644" s="45">
        <f t="shared" si="2025"/>
        <v>2</v>
      </c>
      <c r="N5644" s="46" t="e">
        <f>IF(A5644="ZMP",E5644*(1+(F5644/100)),#REF!)</f>
        <v>#REF!</v>
      </c>
      <c r="O5644" s="45" t="str">
        <f t="shared" si="2026"/>
        <v/>
      </c>
    </row>
    <row r="5645" spans="1:15" ht="12.75" outlineLevel="1" collapsed="1" x14ac:dyDescent="0.2">
      <c r="A5645" s="38" t="s">
        <v>228</v>
      </c>
      <c r="B5645" s="39" t="s">
        <v>2837</v>
      </c>
      <c r="C5645" s="39" t="s">
        <v>2838</v>
      </c>
      <c r="D5645" s="40" t="s">
        <v>111</v>
      </c>
      <c r="E5645" s="41">
        <v>1</v>
      </c>
      <c r="F5645" s="42"/>
      <c r="G5645" s="43">
        <v>5714.94</v>
      </c>
      <c r="H5645" s="44">
        <f t="shared" si="2021"/>
        <v>5714.94</v>
      </c>
      <c r="I5645" s="45" t="str">
        <f t="shared" si="2022"/>
        <v/>
      </c>
      <c r="J5645" s="45" t="str">
        <f t="shared" si="2023"/>
        <v/>
      </c>
      <c r="K5645" s="35"/>
      <c r="L5645" s="45" t="str">
        <f t="shared" si="2024"/>
        <v/>
      </c>
      <c r="M5645" s="45">
        <f t="shared" si="2025"/>
        <v>5714.94</v>
      </c>
      <c r="N5645" s="46" t="e">
        <f>IF(A5645="ZMP",E5645*(1+(F5645/100)),#REF!)</f>
        <v>#REF!</v>
      </c>
      <c r="O5645" s="45" t="str">
        <f t="shared" si="2026"/>
        <v/>
      </c>
    </row>
    <row r="5646" spans="1:15" ht="12.75" outlineLevel="2" x14ac:dyDescent="0.2">
      <c r="A5646" s="47"/>
      <c r="B5646" s="48"/>
      <c r="C5646" s="48"/>
      <c r="D5646" s="49"/>
      <c r="E5646" s="50"/>
      <c r="F5646" s="51"/>
      <c r="G5646" s="52"/>
      <c r="H5646" s="53"/>
      <c r="I5646" s="54"/>
      <c r="J5646" s="54"/>
      <c r="K5646" s="35"/>
      <c r="L5646" s="54"/>
      <c r="M5646" s="54"/>
      <c r="N5646" s="54"/>
      <c r="O5646" s="54"/>
    </row>
    <row r="5647" spans="1:15" ht="12.75" x14ac:dyDescent="0.2">
      <c r="A5647" s="27" t="s">
        <v>198</v>
      </c>
      <c r="B5647" s="28" t="s">
        <v>2839</v>
      </c>
      <c r="C5647" s="29" t="s">
        <v>2840</v>
      </c>
      <c r="D5647" s="30" t="s">
        <v>253</v>
      </c>
      <c r="E5647" s="31">
        <v>1</v>
      </c>
      <c r="F5647" s="32"/>
      <c r="G5647" s="33">
        <v>3214.06</v>
      </c>
      <c r="H5647" s="34">
        <f>G5647</f>
        <v>3214.06</v>
      </c>
      <c r="I5647" s="35">
        <f>SUM(I5648:I5650)</f>
        <v>406.79999999999995</v>
      </c>
      <c r="J5647" s="35">
        <f>SUM(J5648:J5650)</f>
        <v>0</v>
      </c>
      <c r="K5647" s="35">
        <f t="shared" si="2020"/>
        <v>406.79999999999995</v>
      </c>
      <c r="L5647" s="35">
        <f>SUM(L5648:L5650)</f>
        <v>0</v>
      </c>
      <c r="M5647" s="35">
        <f>SUM(M5648:M5650)</f>
        <v>2807.26</v>
      </c>
      <c r="N5647" s="35"/>
      <c r="O5647" s="35">
        <f>SUM(O5648:O5650)</f>
        <v>0</v>
      </c>
    </row>
    <row r="5648" spans="1:15" ht="12.75" outlineLevel="1" collapsed="1" x14ac:dyDescent="0.2">
      <c r="A5648" s="38" t="s">
        <v>202</v>
      </c>
      <c r="B5648" s="39" t="s">
        <v>203</v>
      </c>
      <c r="C5648" s="39" t="s">
        <v>204</v>
      </c>
      <c r="D5648" s="40" t="s">
        <v>205</v>
      </c>
      <c r="E5648" s="41">
        <v>0.56499999999999995</v>
      </c>
      <c r="F5648" s="42"/>
      <c r="G5648" s="43">
        <v>720</v>
      </c>
      <c r="H5648" s="44">
        <f>IF(ISNUMBER(F5648),(E5648*(1+(F5648/100))*G5648),G5648*E5648)</f>
        <v>406.79999999999995</v>
      </c>
      <c r="I5648" s="45">
        <f>IF(OR(A5648="PM",A5648="PZ",A5648="PP"),H5648,"")</f>
        <v>406.79999999999995</v>
      </c>
      <c r="J5648" s="45" t="str">
        <f>IF(A5648="S",H5648,"")</f>
        <v/>
      </c>
      <c r="K5648" s="35"/>
      <c r="L5648" s="45" t="str">
        <f>IF(A5648="M06",H5648,"")</f>
        <v/>
      </c>
      <c r="M5648" s="45" t="str">
        <f>IF(OR(A5648="M02",A5648="M25",A5648="M01s"),H5648,"")</f>
        <v/>
      </c>
      <c r="N5648" s="46" t="e">
        <f>IF(A5648="ZMP",E5648*(1+(F5648/100)),#REF!)</f>
        <v>#REF!</v>
      </c>
      <c r="O5648" s="45" t="str">
        <f>IF(A5648="M01e",H5648,"")</f>
        <v/>
      </c>
    </row>
    <row r="5649" spans="1:15" ht="12.75" outlineLevel="1" collapsed="1" x14ac:dyDescent="0.2">
      <c r="A5649" s="38" t="s">
        <v>228</v>
      </c>
      <c r="B5649" s="39" t="s">
        <v>2841</v>
      </c>
      <c r="C5649" s="39" t="s">
        <v>2842</v>
      </c>
      <c r="D5649" s="40" t="s">
        <v>111</v>
      </c>
      <c r="E5649" s="41">
        <v>1</v>
      </c>
      <c r="F5649" s="42"/>
      <c r="G5649" s="43">
        <v>2807.26</v>
      </c>
      <c r="H5649" s="44">
        <f>IF(ISNUMBER(F5649),(E5649*(1+(F5649/100))*G5649),G5649*E5649)</f>
        <v>2807.26</v>
      </c>
      <c r="I5649" s="45" t="str">
        <f>IF(OR(A5649="PM",A5649="PZ",A5649="PP"),H5649,"")</f>
        <v/>
      </c>
      <c r="J5649" s="45" t="str">
        <f>IF(A5649="S",H5649,"")</f>
        <v/>
      </c>
      <c r="K5649" s="35"/>
      <c r="L5649" s="45" t="str">
        <f>IF(A5649="M06",H5649,"")</f>
        <v/>
      </c>
      <c r="M5649" s="45">
        <f>IF(OR(A5649="M02",A5649="M25",A5649="M01s"),H5649,"")</f>
        <v>2807.26</v>
      </c>
      <c r="N5649" s="46" t="e">
        <f>IF(A5649="ZMP",E5649*(1+(F5649/100)),#REF!)</f>
        <v>#REF!</v>
      </c>
      <c r="O5649" s="45" t="str">
        <f>IF(A5649="M01e",H5649,"")</f>
        <v/>
      </c>
    </row>
    <row r="5650" spans="1:15" ht="12.75" outlineLevel="2" x14ac:dyDescent="0.2">
      <c r="A5650" s="47"/>
      <c r="B5650" s="48"/>
      <c r="C5650" s="48"/>
      <c r="D5650" s="49"/>
      <c r="E5650" s="50"/>
      <c r="F5650" s="51"/>
      <c r="G5650" s="52"/>
      <c r="H5650" s="53"/>
      <c r="I5650" s="54"/>
      <c r="J5650" s="54"/>
      <c r="K5650" s="35"/>
      <c r="L5650" s="54"/>
      <c r="M5650" s="54"/>
      <c r="N5650" s="54"/>
      <c r="O5650" s="54"/>
    </row>
    <row r="5651" spans="1:15" ht="12.75" x14ac:dyDescent="0.2">
      <c r="A5651" s="27" t="s">
        <v>198</v>
      </c>
      <c r="B5651" s="28" t="s">
        <v>2843</v>
      </c>
      <c r="C5651" s="29" t="s">
        <v>2844</v>
      </c>
      <c r="D5651" s="30" t="s">
        <v>253</v>
      </c>
      <c r="E5651" s="31">
        <v>1</v>
      </c>
      <c r="F5651" s="32"/>
      <c r="G5651" s="33">
        <v>1622.9</v>
      </c>
      <c r="H5651" s="34">
        <f>G5651</f>
        <v>1622.9</v>
      </c>
      <c r="I5651" s="35">
        <f>SUM(I5652:I5654)</f>
        <v>406.79999999999995</v>
      </c>
      <c r="J5651" s="35">
        <f>SUM(J5652:J5654)</f>
        <v>0</v>
      </c>
      <c r="K5651" s="35">
        <f t="shared" si="2020"/>
        <v>406.79999999999995</v>
      </c>
      <c r="L5651" s="35">
        <f>SUM(L5652:L5654)</f>
        <v>1216.1000000000001</v>
      </c>
      <c r="M5651" s="35">
        <f>SUM(M5652:M5654)</f>
        <v>0</v>
      </c>
      <c r="N5651" s="35"/>
      <c r="O5651" s="35">
        <f>SUM(O5652:O5654)</f>
        <v>0</v>
      </c>
    </row>
    <row r="5652" spans="1:15" ht="12.75" outlineLevel="1" collapsed="1" x14ac:dyDescent="0.2">
      <c r="A5652" s="38" t="s">
        <v>202</v>
      </c>
      <c r="B5652" s="39" t="s">
        <v>203</v>
      </c>
      <c r="C5652" s="39" t="s">
        <v>204</v>
      </c>
      <c r="D5652" s="40" t="s">
        <v>205</v>
      </c>
      <c r="E5652" s="41">
        <v>0.56499999999999995</v>
      </c>
      <c r="F5652" s="42"/>
      <c r="G5652" s="43">
        <v>720</v>
      </c>
      <c r="H5652" s="44">
        <f>IF(ISNUMBER(F5652),(E5652*(1+(F5652/100))*G5652),G5652*E5652)</f>
        <v>406.79999999999995</v>
      </c>
      <c r="I5652" s="45">
        <f>IF(OR(A5652="PM",A5652="PZ",A5652="PP"),H5652,"")</f>
        <v>406.79999999999995</v>
      </c>
      <c r="J5652" s="45" t="str">
        <f>IF(A5652="S",H5652,"")</f>
        <v/>
      </c>
      <c r="K5652" s="35"/>
      <c r="L5652" s="45" t="str">
        <f>IF(A5652="M06",H5652,"")</f>
        <v/>
      </c>
      <c r="M5652" s="45" t="str">
        <f>IF(OR(A5652="M02",A5652="M25",A5652="M01s"),H5652,"")</f>
        <v/>
      </c>
      <c r="N5652" s="46" t="e">
        <f>IF(A5652="ZMP",E5652*(1+(F5652/100)),#REF!)</f>
        <v>#REF!</v>
      </c>
      <c r="O5652" s="45" t="str">
        <f>IF(A5652="M01e",H5652,"")</f>
        <v/>
      </c>
    </row>
    <row r="5653" spans="1:15" ht="12.75" outlineLevel="1" collapsed="1" x14ac:dyDescent="0.2">
      <c r="A5653" s="38" t="s">
        <v>206</v>
      </c>
      <c r="B5653" s="39" t="s">
        <v>2845</v>
      </c>
      <c r="C5653" s="39" t="s">
        <v>2846</v>
      </c>
      <c r="D5653" s="40" t="s">
        <v>111</v>
      </c>
      <c r="E5653" s="41">
        <v>1</v>
      </c>
      <c r="F5653" s="42"/>
      <c r="G5653" s="43">
        <v>1216.1000000000001</v>
      </c>
      <c r="H5653" s="44">
        <f>IF(ISNUMBER(F5653),(E5653*(1+(F5653/100))*G5653),G5653*E5653)</f>
        <v>1216.1000000000001</v>
      </c>
      <c r="I5653" s="45" t="str">
        <f>IF(OR(A5653="PM",A5653="PZ",A5653="PP"),H5653,"")</f>
        <v/>
      </c>
      <c r="J5653" s="45" t="str">
        <f>IF(A5653="S",H5653,"")</f>
        <v/>
      </c>
      <c r="K5653" s="35"/>
      <c r="L5653" s="45">
        <f>IF(A5653="M06",H5653,"")</f>
        <v>1216.1000000000001</v>
      </c>
      <c r="M5653" s="45" t="str">
        <f>IF(OR(A5653="M02",A5653="M25",A5653="M01s"),H5653,"")</f>
        <v/>
      </c>
      <c r="N5653" s="46" t="e">
        <f>IF(A5653="ZMP",E5653*(1+(F5653/100)),#REF!)</f>
        <v>#REF!</v>
      </c>
      <c r="O5653" s="45" t="str">
        <f>IF(A5653="M01e",H5653,"")</f>
        <v/>
      </c>
    </row>
    <row r="5654" spans="1:15" ht="12.75" outlineLevel="2" x14ac:dyDescent="0.2">
      <c r="A5654" s="47"/>
      <c r="B5654" s="48"/>
      <c r="C5654" s="48"/>
      <c r="D5654" s="49"/>
      <c r="E5654" s="50"/>
      <c r="F5654" s="51"/>
      <c r="G5654" s="52"/>
      <c r="H5654" s="53"/>
      <c r="I5654" s="54"/>
      <c r="J5654" s="54"/>
      <c r="K5654" s="35"/>
      <c r="L5654" s="54"/>
      <c r="M5654" s="54"/>
      <c r="N5654" s="54"/>
      <c r="O5654" s="54"/>
    </row>
    <row r="5655" spans="1:15" ht="12.75" x14ac:dyDescent="0.2">
      <c r="A5655" s="27" t="s">
        <v>198</v>
      </c>
      <c r="B5655" s="28" t="s">
        <v>2847</v>
      </c>
      <c r="C5655" s="29" t="s">
        <v>2848</v>
      </c>
      <c r="D5655" s="30" t="s">
        <v>253</v>
      </c>
      <c r="E5655" s="31">
        <v>1</v>
      </c>
      <c r="F5655" s="32"/>
      <c r="G5655" s="33">
        <v>2888.72</v>
      </c>
      <c r="H5655" s="34">
        <f>G5655</f>
        <v>2888.72</v>
      </c>
      <c r="I5655" s="35">
        <f>SUM(I5656:I5658)</f>
        <v>406.79999999999995</v>
      </c>
      <c r="J5655" s="35">
        <f>SUM(J5656:J5658)</f>
        <v>0</v>
      </c>
      <c r="K5655" s="35">
        <f t="shared" si="2020"/>
        <v>406.79999999999995</v>
      </c>
      <c r="L5655" s="35">
        <f>SUM(L5656:L5658)</f>
        <v>2481.92</v>
      </c>
      <c r="M5655" s="35">
        <f>SUM(M5656:M5658)</f>
        <v>0</v>
      </c>
      <c r="N5655" s="35"/>
      <c r="O5655" s="35">
        <f>SUM(O5656:O5658)</f>
        <v>0</v>
      </c>
    </row>
    <row r="5656" spans="1:15" ht="12.75" outlineLevel="1" collapsed="1" x14ac:dyDescent="0.2">
      <c r="A5656" s="38" t="s">
        <v>202</v>
      </c>
      <c r="B5656" s="39" t="s">
        <v>203</v>
      </c>
      <c r="C5656" s="39" t="s">
        <v>204</v>
      </c>
      <c r="D5656" s="40" t="s">
        <v>205</v>
      </c>
      <c r="E5656" s="41">
        <v>0.56499999999999995</v>
      </c>
      <c r="F5656" s="42"/>
      <c r="G5656" s="43">
        <v>720</v>
      </c>
      <c r="H5656" s="44">
        <f>IF(ISNUMBER(F5656),(E5656*(1+(F5656/100))*G5656),G5656*E5656)</f>
        <v>406.79999999999995</v>
      </c>
      <c r="I5656" s="45">
        <f>IF(OR(A5656="PM",A5656="PZ",A5656="PP"),H5656,"")</f>
        <v>406.79999999999995</v>
      </c>
      <c r="J5656" s="45" t="str">
        <f>IF(A5656="S",H5656,"")</f>
        <v/>
      </c>
      <c r="K5656" s="35"/>
      <c r="L5656" s="45" t="str">
        <f>IF(A5656="M06",H5656,"")</f>
        <v/>
      </c>
      <c r="M5656" s="45" t="str">
        <f>IF(OR(A5656="M02",A5656="M25",A5656="M01s"),H5656,"")</f>
        <v/>
      </c>
      <c r="N5656" s="46" t="e">
        <f>IF(A5656="ZMP",E5656*(1+(F5656/100)),#REF!)</f>
        <v>#REF!</v>
      </c>
      <c r="O5656" s="45" t="str">
        <f>IF(A5656="M01e",H5656,"")</f>
        <v/>
      </c>
    </row>
    <row r="5657" spans="1:15" ht="12.75" outlineLevel="1" collapsed="1" x14ac:dyDescent="0.2">
      <c r="A5657" s="38" t="s">
        <v>206</v>
      </c>
      <c r="B5657" s="39" t="s">
        <v>2849</v>
      </c>
      <c r="C5657" s="39" t="s">
        <v>2850</v>
      </c>
      <c r="D5657" s="40" t="s">
        <v>111</v>
      </c>
      <c r="E5657" s="41">
        <v>1</v>
      </c>
      <c r="F5657" s="42"/>
      <c r="G5657" s="43">
        <v>2481.92</v>
      </c>
      <c r="H5657" s="44">
        <f>IF(ISNUMBER(F5657),(E5657*(1+(F5657/100))*G5657),G5657*E5657)</f>
        <v>2481.92</v>
      </c>
      <c r="I5657" s="45" t="str">
        <f>IF(OR(A5657="PM",A5657="PZ",A5657="PP"),H5657,"")</f>
        <v/>
      </c>
      <c r="J5657" s="45" t="str">
        <f>IF(A5657="S",H5657,"")</f>
        <v/>
      </c>
      <c r="K5657" s="35"/>
      <c r="L5657" s="45">
        <f>IF(A5657="M06",H5657,"")</f>
        <v>2481.92</v>
      </c>
      <c r="M5657" s="45" t="str">
        <f>IF(OR(A5657="M02",A5657="M25",A5657="M01s"),H5657,"")</f>
        <v/>
      </c>
      <c r="N5657" s="46" t="e">
        <f>IF(A5657="ZMP",E5657*(1+(F5657/100)),#REF!)</f>
        <v>#REF!</v>
      </c>
      <c r="O5657" s="45" t="str">
        <f>IF(A5657="M01e",H5657,"")</f>
        <v/>
      </c>
    </row>
    <row r="5658" spans="1:15" ht="12.75" outlineLevel="2" x14ac:dyDescent="0.2">
      <c r="A5658" s="47"/>
      <c r="B5658" s="48"/>
      <c r="C5658" s="48"/>
      <c r="D5658" s="49"/>
      <c r="E5658" s="50"/>
      <c r="F5658" s="51"/>
      <c r="G5658" s="52"/>
      <c r="H5658" s="53"/>
      <c r="I5658" s="54"/>
      <c r="J5658" s="54"/>
      <c r="K5658" s="35"/>
      <c r="L5658" s="54"/>
      <c r="M5658" s="54"/>
      <c r="N5658" s="54"/>
      <c r="O5658" s="54"/>
    </row>
    <row r="5659" spans="1:15" ht="12.75" x14ac:dyDescent="0.2">
      <c r="A5659" s="27" t="s">
        <v>198</v>
      </c>
      <c r="B5659" s="28" t="s">
        <v>2851</v>
      </c>
      <c r="C5659" s="29" t="s">
        <v>2852</v>
      </c>
      <c r="D5659" s="30" t="s">
        <v>201</v>
      </c>
      <c r="E5659" s="31">
        <v>1</v>
      </c>
      <c r="F5659" s="32"/>
      <c r="G5659" s="33">
        <v>1151.75</v>
      </c>
      <c r="H5659" s="34">
        <f>G5659</f>
        <v>1151.75</v>
      </c>
      <c r="I5659" s="35">
        <f>SUM(I5660:I5662)</f>
        <v>357.12</v>
      </c>
      <c r="J5659" s="35">
        <f>SUM(J5660:J5662)</f>
        <v>0</v>
      </c>
      <c r="K5659" s="35">
        <f t="shared" si="2020"/>
        <v>357.12</v>
      </c>
      <c r="L5659" s="35">
        <f>SUM(L5660:L5662)</f>
        <v>794.62760000000003</v>
      </c>
      <c r="M5659" s="35">
        <f>SUM(M5660:M5662)</f>
        <v>0</v>
      </c>
      <c r="N5659" s="35"/>
      <c r="O5659" s="35">
        <f>SUM(O5660:O5662)</f>
        <v>0</v>
      </c>
    </row>
    <row r="5660" spans="1:15" ht="12.75" outlineLevel="1" collapsed="1" x14ac:dyDescent="0.2">
      <c r="A5660" s="38" t="s">
        <v>202</v>
      </c>
      <c r="B5660" s="39" t="s">
        <v>203</v>
      </c>
      <c r="C5660" s="39" t="s">
        <v>204</v>
      </c>
      <c r="D5660" s="40" t="s">
        <v>205</v>
      </c>
      <c r="E5660" s="41">
        <v>0.496</v>
      </c>
      <c r="F5660" s="42"/>
      <c r="G5660" s="43">
        <v>720</v>
      </c>
      <c r="H5660" s="44">
        <f>IF(ISNUMBER(F5660),(E5660*(1+(F5660/100))*G5660),G5660*E5660)</f>
        <v>357.12</v>
      </c>
      <c r="I5660" s="45">
        <f>IF(OR(A5660="PM",A5660="PZ",A5660="PP"),H5660,"")</f>
        <v>357.12</v>
      </c>
      <c r="J5660" s="45" t="str">
        <f>IF(A5660="S",H5660,"")</f>
        <v/>
      </c>
      <c r="K5660" s="35"/>
      <c r="L5660" s="45" t="str">
        <f>IF(A5660="M06",H5660,"")</f>
        <v/>
      </c>
      <c r="M5660" s="45" t="str">
        <f>IF(OR(A5660="M02",A5660="M25",A5660="M01s"),H5660,"")</f>
        <v/>
      </c>
      <c r="N5660" s="46" t="e">
        <f>IF(A5660="ZMP",E5660*(1+(F5660/100)),#REF!)</f>
        <v>#REF!</v>
      </c>
      <c r="O5660" s="45" t="str">
        <f>IF(A5660="M01e",H5660,"")</f>
        <v/>
      </c>
    </row>
    <row r="5661" spans="1:15" ht="12.75" outlineLevel="1" collapsed="1" x14ac:dyDescent="0.2">
      <c r="A5661" s="38" t="s">
        <v>206</v>
      </c>
      <c r="B5661" s="39" t="s">
        <v>2853</v>
      </c>
      <c r="C5661" s="39" t="s">
        <v>2854</v>
      </c>
      <c r="D5661" s="40" t="s">
        <v>278</v>
      </c>
      <c r="E5661" s="41">
        <v>1.78</v>
      </c>
      <c r="F5661" s="42">
        <v>1</v>
      </c>
      <c r="G5661" s="43">
        <v>442</v>
      </c>
      <c r="H5661" s="44">
        <f>IF(ISNUMBER(F5661),(E5661*(1+(F5661/100))*G5661),G5661*E5661)</f>
        <v>794.62760000000003</v>
      </c>
      <c r="I5661" s="45" t="str">
        <f>IF(OR(A5661="PM",A5661="PZ",A5661="PP"),H5661,"")</f>
        <v/>
      </c>
      <c r="J5661" s="45" t="str">
        <f>IF(A5661="S",H5661,"")</f>
        <v/>
      </c>
      <c r="K5661" s="35"/>
      <c r="L5661" s="45">
        <f>IF(A5661="M06",H5661,"")</f>
        <v>794.62760000000003</v>
      </c>
      <c r="M5661" s="45" t="str">
        <f>IF(OR(A5661="M02",A5661="M25",A5661="M01s"),H5661,"")</f>
        <v/>
      </c>
      <c r="N5661" s="46" t="e">
        <f>IF(A5661="ZMP",E5661*(1+(F5661/100)),#REF!)</f>
        <v>#REF!</v>
      </c>
      <c r="O5661" s="45" t="str">
        <f>IF(A5661="M01e",H5661,"")</f>
        <v/>
      </c>
    </row>
    <row r="5662" spans="1:15" ht="12.75" outlineLevel="2" x14ac:dyDescent="0.2">
      <c r="A5662" s="47"/>
      <c r="B5662" s="48"/>
      <c r="C5662" s="48"/>
      <c r="D5662" s="49"/>
      <c r="E5662" s="50"/>
      <c r="F5662" s="51"/>
      <c r="G5662" s="52"/>
      <c r="H5662" s="53"/>
      <c r="I5662" s="54"/>
      <c r="J5662" s="54"/>
      <c r="K5662" s="35"/>
      <c r="L5662" s="54"/>
      <c r="M5662" s="54"/>
      <c r="N5662" s="54"/>
      <c r="O5662" s="54"/>
    </row>
    <row r="5663" spans="1:15" ht="12.75" x14ac:dyDescent="0.2">
      <c r="A5663" s="27" t="s">
        <v>198</v>
      </c>
      <c r="B5663" s="28" t="s">
        <v>2855</v>
      </c>
      <c r="C5663" s="29" t="s">
        <v>2856</v>
      </c>
      <c r="D5663" s="30" t="s">
        <v>201</v>
      </c>
      <c r="E5663" s="31">
        <v>1</v>
      </c>
      <c r="F5663" s="32"/>
      <c r="G5663" s="33">
        <v>1967.26</v>
      </c>
      <c r="H5663" s="34">
        <f>G5663</f>
        <v>1967.26</v>
      </c>
      <c r="I5663" s="35">
        <f>SUM(I5664:I5666)</f>
        <v>378</v>
      </c>
      <c r="J5663" s="35">
        <f>SUM(J5664:J5666)</f>
        <v>0</v>
      </c>
      <c r="K5663" s="35">
        <f t="shared" si="2020"/>
        <v>378</v>
      </c>
      <c r="L5663" s="35">
        <f>SUM(L5664:L5666)</f>
        <v>1589.2552000000001</v>
      </c>
      <c r="M5663" s="35">
        <f>SUM(M5664:M5666)</f>
        <v>0</v>
      </c>
      <c r="N5663" s="35"/>
      <c r="O5663" s="35">
        <f>SUM(O5664:O5666)</f>
        <v>0</v>
      </c>
    </row>
    <row r="5664" spans="1:15" ht="12.75" outlineLevel="1" collapsed="1" x14ac:dyDescent="0.2">
      <c r="A5664" s="38" t="s">
        <v>202</v>
      </c>
      <c r="B5664" s="39" t="s">
        <v>203</v>
      </c>
      <c r="C5664" s="39" t="s">
        <v>204</v>
      </c>
      <c r="D5664" s="40" t="s">
        <v>205</v>
      </c>
      <c r="E5664" s="41">
        <v>0.52500000000000002</v>
      </c>
      <c r="F5664" s="42"/>
      <c r="G5664" s="43">
        <v>720</v>
      </c>
      <c r="H5664" s="44">
        <f>IF(ISNUMBER(F5664),(E5664*(1+(F5664/100))*G5664),G5664*E5664)</f>
        <v>378</v>
      </c>
      <c r="I5664" s="45">
        <f>IF(OR(A5664="PM",A5664="PZ",A5664="PP"),H5664,"")</f>
        <v>378</v>
      </c>
      <c r="J5664" s="45" t="str">
        <f>IF(A5664="S",H5664,"")</f>
        <v/>
      </c>
      <c r="K5664" s="35"/>
      <c r="L5664" s="45" t="str">
        <f>IF(A5664="M06",H5664,"")</f>
        <v/>
      </c>
      <c r="M5664" s="45" t="str">
        <f>IF(OR(A5664="M02",A5664="M25",A5664="M01s"),H5664,"")</f>
        <v/>
      </c>
      <c r="N5664" s="46" t="e">
        <f>IF(A5664="ZMP",E5664*(1+(F5664/100)),#REF!)</f>
        <v>#REF!</v>
      </c>
      <c r="O5664" s="45" t="str">
        <f>IF(A5664="M01e",H5664,"")</f>
        <v/>
      </c>
    </row>
    <row r="5665" spans="1:15" ht="12.75" outlineLevel="1" collapsed="1" x14ac:dyDescent="0.2">
      <c r="A5665" s="38" t="s">
        <v>206</v>
      </c>
      <c r="B5665" s="39" t="s">
        <v>2857</v>
      </c>
      <c r="C5665" s="39" t="s">
        <v>2858</v>
      </c>
      <c r="D5665" s="40" t="s">
        <v>278</v>
      </c>
      <c r="E5665" s="41">
        <v>3.56</v>
      </c>
      <c r="F5665" s="42">
        <v>1</v>
      </c>
      <c r="G5665" s="43">
        <v>442</v>
      </c>
      <c r="H5665" s="44">
        <f>IF(ISNUMBER(F5665),(E5665*(1+(F5665/100))*G5665),G5665*E5665)</f>
        <v>1589.2552000000001</v>
      </c>
      <c r="I5665" s="45" t="str">
        <f>IF(OR(A5665="PM",A5665="PZ",A5665="PP"),H5665,"")</f>
        <v/>
      </c>
      <c r="J5665" s="45" t="str">
        <f>IF(A5665="S",H5665,"")</f>
        <v/>
      </c>
      <c r="K5665" s="35"/>
      <c r="L5665" s="45">
        <f>IF(A5665="M06",H5665,"")</f>
        <v>1589.2552000000001</v>
      </c>
      <c r="M5665" s="45" t="str">
        <f>IF(OR(A5665="M02",A5665="M25",A5665="M01s"),H5665,"")</f>
        <v/>
      </c>
      <c r="N5665" s="46" t="e">
        <f>IF(A5665="ZMP",E5665*(1+(F5665/100)),#REF!)</f>
        <v>#REF!</v>
      </c>
      <c r="O5665" s="45" t="str">
        <f>IF(A5665="M01e",H5665,"")</f>
        <v/>
      </c>
    </row>
    <row r="5666" spans="1:15" ht="12.75" outlineLevel="2" x14ac:dyDescent="0.2">
      <c r="A5666" s="47"/>
      <c r="B5666" s="48"/>
      <c r="C5666" s="48"/>
      <c r="D5666" s="49"/>
      <c r="E5666" s="50"/>
      <c r="F5666" s="51"/>
      <c r="G5666" s="52"/>
      <c r="H5666" s="53"/>
      <c r="I5666" s="54"/>
      <c r="J5666" s="54"/>
      <c r="K5666" s="35"/>
      <c r="L5666" s="54"/>
      <c r="M5666" s="54"/>
      <c r="N5666" s="54"/>
      <c r="O5666" s="54"/>
    </row>
    <row r="5667" spans="1:15" ht="12.75" x14ac:dyDescent="0.2">
      <c r="A5667" s="27" t="s">
        <v>198</v>
      </c>
      <c r="B5667" s="28" t="s">
        <v>2859</v>
      </c>
      <c r="C5667" s="29" t="s">
        <v>2860</v>
      </c>
      <c r="D5667" s="30" t="s">
        <v>201</v>
      </c>
      <c r="E5667" s="31">
        <v>1</v>
      </c>
      <c r="F5667" s="32"/>
      <c r="G5667" s="33">
        <v>2554.65</v>
      </c>
      <c r="H5667" s="34">
        <f>G5667</f>
        <v>2554.65</v>
      </c>
      <c r="I5667" s="35">
        <f>SUM(I5668:I5670)</f>
        <v>568.08000000000004</v>
      </c>
      <c r="J5667" s="35">
        <f>SUM(J5668:J5670)</f>
        <v>0</v>
      </c>
      <c r="K5667" s="35">
        <f t="shared" si="2020"/>
        <v>568.08000000000004</v>
      </c>
      <c r="L5667" s="35">
        <f>SUM(L5668:L5670)</f>
        <v>1986.5690000000002</v>
      </c>
      <c r="M5667" s="35">
        <f>SUM(M5668:M5670)</f>
        <v>0</v>
      </c>
      <c r="N5667" s="35"/>
      <c r="O5667" s="35">
        <f>SUM(O5668:O5670)</f>
        <v>0</v>
      </c>
    </row>
    <row r="5668" spans="1:15" ht="12.75" outlineLevel="1" collapsed="1" x14ac:dyDescent="0.2">
      <c r="A5668" s="38" t="s">
        <v>202</v>
      </c>
      <c r="B5668" s="39" t="s">
        <v>203</v>
      </c>
      <c r="C5668" s="39" t="s">
        <v>204</v>
      </c>
      <c r="D5668" s="40" t="s">
        <v>205</v>
      </c>
      <c r="E5668" s="41">
        <v>0.78900000000000003</v>
      </c>
      <c r="F5668" s="42"/>
      <c r="G5668" s="43">
        <v>720</v>
      </c>
      <c r="H5668" s="44">
        <f>IF(ISNUMBER(F5668),(E5668*(1+(F5668/100))*G5668),G5668*E5668)</f>
        <v>568.08000000000004</v>
      </c>
      <c r="I5668" s="45">
        <f>IF(OR(A5668="PM",A5668="PZ",A5668="PP"),H5668,"")</f>
        <v>568.08000000000004</v>
      </c>
      <c r="J5668" s="45" t="str">
        <f>IF(A5668="S",H5668,"")</f>
        <v/>
      </c>
      <c r="K5668" s="35"/>
      <c r="L5668" s="45" t="str">
        <f>IF(A5668="M06",H5668,"")</f>
        <v/>
      </c>
      <c r="M5668" s="45" t="str">
        <f>IF(OR(A5668="M02",A5668="M25",A5668="M01s"),H5668,"")</f>
        <v/>
      </c>
      <c r="N5668" s="46" t="e">
        <f>IF(A5668="ZMP",E5668*(1+(F5668/100)),#REF!)</f>
        <v>#REF!</v>
      </c>
      <c r="O5668" s="45" t="str">
        <f>IF(A5668="M01e",H5668,"")</f>
        <v/>
      </c>
    </row>
    <row r="5669" spans="1:15" ht="12.75" outlineLevel="1" collapsed="1" x14ac:dyDescent="0.2">
      <c r="A5669" s="38" t="s">
        <v>206</v>
      </c>
      <c r="B5669" s="39" t="s">
        <v>2861</v>
      </c>
      <c r="C5669" s="39" t="s">
        <v>2862</v>
      </c>
      <c r="D5669" s="40" t="s">
        <v>278</v>
      </c>
      <c r="E5669" s="41">
        <v>4.45</v>
      </c>
      <c r="F5669" s="42">
        <v>1</v>
      </c>
      <c r="G5669" s="43">
        <v>442</v>
      </c>
      <c r="H5669" s="44">
        <f>IF(ISNUMBER(F5669),(E5669*(1+(F5669/100))*G5669),G5669*E5669)</f>
        <v>1986.5690000000002</v>
      </c>
      <c r="I5669" s="45" t="str">
        <f>IF(OR(A5669="PM",A5669="PZ",A5669="PP"),H5669,"")</f>
        <v/>
      </c>
      <c r="J5669" s="45" t="str">
        <f>IF(A5669="S",H5669,"")</f>
        <v/>
      </c>
      <c r="K5669" s="35"/>
      <c r="L5669" s="45">
        <f>IF(A5669="M06",H5669,"")</f>
        <v>1986.5690000000002</v>
      </c>
      <c r="M5669" s="45" t="str">
        <f>IF(OR(A5669="M02",A5669="M25",A5669="M01s"),H5669,"")</f>
        <v/>
      </c>
      <c r="N5669" s="46" t="e">
        <f>IF(A5669="ZMP",E5669*(1+(F5669/100)),#REF!)</f>
        <v>#REF!</v>
      </c>
      <c r="O5669" s="45" t="str">
        <f>IF(A5669="M01e",H5669,"")</f>
        <v/>
      </c>
    </row>
    <row r="5670" spans="1:15" ht="12.75" outlineLevel="2" x14ac:dyDescent="0.2">
      <c r="A5670" s="47"/>
      <c r="B5670" s="48"/>
      <c r="C5670" s="48"/>
      <c r="D5670" s="49"/>
      <c r="E5670" s="50"/>
      <c r="F5670" s="51"/>
      <c r="G5670" s="52"/>
      <c r="H5670" s="53"/>
      <c r="I5670" s="54"/>
      <c r="J5670" s="54"/>
      <c r="K5670" s="35"/>
      <c r="L5670" s="54"/>
      <c r="M5670" s="54"/>
      <c r="N5670" s="54"/>
      <c r="O5670" s="54"/>
    </row>
    <row r="5671" spans="1:15" ht="12.75" x14ac:dyDescent="0.2">
      <c r="A5671" s="27" t="s">
        <v>198</v>
      </c>
      <c r="B5671" s="28" t="s">
        <v>2863</v>
      </c>
      <c r="C5671" s="29" t="s">
        <v>2864</v>
      </c>
      <c r="D5671" s="30" t="s">
        <v>201</v>
      </c>
      <c r="E5671" s="31">
        <v>1</v>
      </c>
      <c r="F5671" s="32"/>
      <c r="G5671" s="33">
        <v>440.9</v>
      </c>
      <c r="H5671" s="34">
        <f>G5671</f>
        <v>440.9</v>
      </c>
      <c r="I5671" s="35">
        <f>SUM(I5672:I5674)</f>
        <v>357.12</v>
      </c>
      <c r="J5671" s="35">
        <f>SUM(J5672:J5674)</f>
        <v>0</v>
      </c>
      <c r="K5671" s="35">
        <f t="shared" si="2020"/>
        <v>357.12</v>
      </c>
      <c r="L5671" s="35">
        <f>SUM(L5672:L5674)</f>
        <v>0</v>
      </c>
      <c r="M5671" s="35">
        <f>SUM(M5672:M5674)</f>
        <v>83.784348000000008</v>
      </c>
      <c r="N5671" s="35"/>
      <c r="O5671" s="35">
        <f>SUM(O5672:O5674)</f>
        <v>0</v>
      </c>
    </row>
    <row r="5672" spans="1:15" ht="12.75" outlineLevel="1" collapsed="1" x14ac:dyDescent="0.2">
      <c r="A5672" s="38" t="s">
        <v>202</v>
      </c>
      <c r="B5672" s="39" t="s">
        <v>203</v>
      </c>
      <c r="C5672" s="39" t="s">
        <v>204</v>
      </c>
      <c r="D5672" s="40" t="s">
        <v>205</v>
      </c>
      <c r="E5672" s="41">
        <v>0.496</v>
      </c>
      <c r="F5672" s="42"/>
      <c r="G5672" s="43">
        <v>720</v>
      </c>
      <c r="H5672" s="44">
        <f>IF(ISNUMBER(F5672),(E5672*(1+(F5672/100))*G5672),G5672*E5672)</f>
        <v>357.12</v>
      </c>
      <c r="I5672" s="45">
        <f>IF(OR(A5672="PM",A5672="PZ",A5672="PP"),H5672,"")</f>
        <v>357.12</v>
      </c>
      <c r="J5672" s="45" t="str">
        <f>IF(A5672="S",H5672,"")</f>
        <v/>
      </c>
      <c r="K5672" s="35"/>
      <c r="L5672" s="45" t="str">
        <f>IF(A5672="M06",H5672,"")</f>
        <v/>
      </c>
      <c r="M5672" s="45" t="str">
        <f>IF(OR(A5672="M02",A5672="M25",A5672="M01s"),H5672,"")</f>
        <v/>
      </c>
      <c r="N5672" s="46" t="e">
        <f>IF(A5672="ZMP",E5672*(1+(F5672/100)),#REF!)</f>
        <v>#REF!</v>
      </c>
      <c r="O5672" s="45" t="str">
        <f>IF(A5672="M01e",H5672,"")</f>
        <v/>
      </c>
    </row>
    <row r="5673" spans="1:15" ht="12.75" outlineLevel="1" collapsed="1" x14ac:dyDescent="0.2">
      <c r="A5673" s="38" t="s">
        <v>228</v>
      </c>
      <c r="B5673" s="39" t="s">
        <v>2865</v>
      </c>
      <c r="C5673" s="39" t="s">
        <v>2866</v>
      </c>
      <c r="D5673" s="40" t="s">
        <v>278</v>
      </c>
      <c r="E5673" s="41">
        <v>0.54</v>
      </c>
      <c r="F5673" s="42">
        <v>1</v>
      </c>
      <c r="G5673" s="43">
        <v>153.62</v>
      </c>
      <c r="H5673" s="44">
        <f>IF(ISNUMBER(F5673),(E5673*(1+(F5673/100))*G5673),G5673*E5673)</f>
        <v>83.784348000000008</v>
      </c>
      <c r="I5673" s="45" t="str">
        <f>IF(OR(A5673="PM",A5673="PZ",A5673="PP"),H5673,"")</f>
        <v/>
      </c>
      <c r="J5673" s="45" t="str">
        <f>IF(A5673="S",H5673,"")</f>
        <v/>
      </c>
      <c r="K5673" s="35"/>
      <c r="L5673" s="45" t="str">
        <f>IF(A5673="M06",H5673,"")</f>
        <v/>
      </c>
      <c r="M5673" s="45">
        <f>IF(OR(A5673="M02",A5673="M25",A5673="M01s"),H5673,"")</f>
        <v>83.784348000000008</v>
      </c>
      <c r="N5673" s="46" t="e">
        <f>IF(A5673="ZMP",E5673*(1+(F5673/100)),#REF!)</f>
        <v>#REF!</v>
      </c>
      <c r="O5673" s="45" t="str">
        <f>IF(A5673="M01e",H5673,"")</f>
        <v/>
      </c>
    </row>
    <row r="5674" spans="1:15" ht="12.75" outlineLevel="2" x14ac:dyDescent="0.2">
      <c r="A5674" s="47"/>
      <c r="B5674" s="48"/>
      <c r="C5674" s="48"/>
      <c r="D5674" s="49"/>
      <c r="E5674" s="50"/>
      <c r="F5674" s="51"/>
      <c r="G5674" s="52"/>
      <c r="H5674" s="53"/>
      <c r="I5674" s="54"/>
      <c r="J5674" s="54"/>
      <c r="K5674" s="35"/>
      <c r="L5674" s="54"/>
      <c r="M5674" s="54"/>
      <c r="N5674" s="54"/>
      <c r="O5674" s="54"/>
    </row>
    <row r="5675" spans="1:15" ht="12.75" x14ac:dyDescent="0.2">
      <c r="A5675" s="27" t="s">
        <v>198</v>
      </c>
      <c r="B5675" s="28" t="s">
        <v>2867</v>
      </c>
      <c r="C5675" s="29" t="s">
        <v>2868</v>
      </c>
      <c r="D5675" s="30" t="s">
        <v>201</v>
      </c>
      <c r="E5675" s="31">
        <v>1</v>
      </c>
      <c r="F5675" s="32"/>
      <c r="G5675" s="33">
        <v>572.61</v>
      </c>
      <c r="H5675" s="34">
        <f>G5675</f>
        <v>572.61</v>
      </c>
      <c r="I5675" s="35">
        <f>SUM(I5676:I5678)</f>
        <v>378</v>
      </c>
      <c r="J5675" s="35">
        <f>SUM(J5676:J5678)</f>
        <v>0</v>
      </c>
      <c r="K5675" s="35">
        <f t="shared" si="2020"/>
        <v>378</v>
      </c>
      <c r="L5675" s="35">
        <f>SUM(L5676:L5678)</f>
        <v>0</v>
      </c>
      <c r="M5675" s="35">
        <f>SUM(M5676:M5678)</f>
        <v>194.60962799999999</v>
      </c>
      <c r="N5675" s="35"/>
      <c r="O5675" s="35">
        <f>SUM(O5676:O5678)</f>
        <v>0</v>
      </c>
    </row>
    <row r="5676" spans="1:15" ht="12.75" outlineLevel="1" collapsed="1" x14ac:dyDescent="0.2">
      <c r="A5676" s="38" t="s">
        <v>202</v>
      </c>
      <c r="B5676" s="39" t="s">
        <v>203</v>
      </c>
      <c r="C5676" s="39" t="s">
        <v>204</v>
      </c>
      <c r="D5676" s="40" t="s">
        <v>205</v>
      </c>
      <c r="E5676" s="41">
        <v>0.52500000000000002</v>
      </c>
      <c r="F5676" s="42"/>
      <c r="G5676" s="43">
        <v>720</v>
      </c>
      <c r="H5676" s="44">
        <f>IF(ISNUMBER(F5676),(E5676*(1+(F5676/100))*G5676),G5676*E5676)</f>
        <v>378</v>
      </c>
      <c r="I5676" s="45">
        <f>IF(OR(A5676="PM",A5676="PZ",A5676="PP"),H5676,"")</f>
        <v>378</v>
      </c>
      <c r="J5676" s="45" t="str">
        <f>IF(A5676="S",H5676,"")</f>
        <v/>
      </c>
      <c r="K5676" s="35"/>
      <c r="L5676" s="45" t="str">
        <f>IF(A5676="M06",H5676,"")</f>
        <v/>
      </c>
      <c r="M5676" s="45" t="str">
        <f>IF(OR(A5676="M02",A5676="M25",A5676="M01s"),H5676,"")</f>
        <v/>
      </c>
      <c r="N5676" s="46" t="e">
        <f>IF(A5676="ZMP",E5676*(1+(F5676/100)),#REF!)</f>
        <v>#REF!</v>
      </c>
      <c r="O5676" s="45" t="str">
        <f>IF(A5676="M01e",H5676,"")</f>
        <v/>
      </c>
    </row>
    <row r="5677" spans="1:15" ht="12.75" outlineLevel="1" collapsed="1" x14ac:dyDescent="0.2">
      <c r="A5677" s="38" t="s">
        <v>228</v>
      </c>
      <c r="B5677" s="39" t="s">
        <v>2869</v>
      </c>
      <c r="C5677" s="39" t="s">
        <v>2870</v>
      </c>
      <c r="D5677" s="40" t="s">
        <v>278</v>
      </c>
      <c r="E5677" s="41">
        <v>1.08</v>
      </c>
      <c r="F5677" s="42">
        <v>1</v>
      </c>
      <c r="G5677" s="43">
        <v>178.41</v>
      </c>
      <c r="H5677" s="44">
        <f>IF(ISNUMBER(F5677),(E5677*(1+(F5677/100))*G5677),G5677*E5677)</f>
        <v>194.60962799999999</v>
      </c>
      <c r="I5677" s="45" t="str">
        <f>IF(OR(A5677="PM",A5677="PZ",A5677="PP"),H5677,"")</f>
        <v/>
      </c>
      <c r="J5677" s="45" t="str">
        <f>IF(A5677="S",H5677,"")</f>
        <v/>
      </c>
      <c r="K5677" s="35"/>
      <c r="L5677" s="45" t="str">
        <f>IF(A5677="M06",H5677,"")</f>
        <v/>
      </c>
      <c r="M5677" s="45">
        <f>IF(OR(A5677="M02",A5677="M25",A5677="M01s"),H5677,"")</f>
        <v>194.60962799999999</v>
      </c>
      <c r="N5677" s="46" t="e">
        <f>IF(A5677="ZMP",E5677*(1+(F5677/100)),#REF!)</f>
        <v>#REF!</v>
      </c>
      <c r="O5677" s="45" t="str">
        <f>IF(A5677="M01e",H5677,"")</f>
        <v/>
      </c>
    </row>
    <row r="5678" spans="1:15" ht="12.75" outlineLevel="2" x14ac:dyDescent="0.2">
      <c r="A5678" s="47"/>
      <c r="B5678" s="48"/>
      <c r="C5678" s="48"/>
      <c r="D5678" s="49"/>
      <c r="E5678" s="50"/>
      <c r="F5678" s="51"/>
      <c r="G5678" s="52"/>
      <c r="H5678" s="53"/>
      <c r="I5678" s="54"/>
      <c r="J5678" s="54"/>
      <c r="K5678" s="35"/>
      <c r="L5678" s="54"/>
      <c r="M5678" s="54"/>
      <c r="N5678" s="54"/>
      <c r="O5678" s="54"/>
    </row>
    <row r="5679" spans="1:15" ht="12.75" x14ac:dyDescent="0.2">
      <c r="A5679" s="27" t="s">
        <v>198</v>
      </c>
      <c r="B5679" s="28" t="s">
        <v>2871</v>
      </c>
      <c r="C5679" s="29" t="s">
        <v>2872</v>
      </c>
      <c r="D5679" s="30" t="s">
        <v>201</v>
      </c>
      <c r="E5679" s="31">
        <v>1</v>
      </c>
      <c r="F5679" s="32"/>
      <c r="G5679" s="33">
        <v>513.21</v>
      </c>
      <c r="H5679" s="34">
        <f>G5679</f>
        <v>513.21</v>
      </c>
      <c r="I5679" s="35">
        <f>SUM(I5680:I5682)</f>
        <v>421.91999999999996</v>
      </c>
      <c r="J5679" s="35">
        <f>SUM(J5680:J5682)</f>
        <v>0</v>
      </c>
      <c r="K5679" s="35">
        <f t="shared" si="2020"/>
        <v>421.91999999999996</v>
      </c>
      <c r="L5679" s="35">
        <f>SUM(L5680:L5682)</f>
        <v>0</v>
      </c>
      <c r="M5679" s="35">
        <f>SUM(M5680:M5682)</f>
        <v>91.286325000000019</v>
      </c>
      <c r="N5679" s="35"/>
      <c r="O5679" s="35">
        <f>SUM(O5680:O5682)</f>
        <v>0</v>
      </c>
    </row>
    <row r="5680" spans="1:15" ht="12.75" outlineLevel="1" collapsed="1" x14ac:dyDescent="0.2">
      <c r="A5680" s="38" t="s">
        <v>202</v>
      </c>
      <c r="B5680" s="39" t="s">
        <v>203</v>
      </c>
      <c r="C5680" s="39" t="s">
        <v>204</v>
      </c>
      <c r="D5680" s="40" t="s">
        <v>205</v>
      </c>
      <c r="E5680" s="41">
        <v>0.58599999999999997</v>
      </c>
      <c r="F5680" s="42"/>
      <c r="G5680" s="43">
        <v>720</v>
      </c>
      <c r="H5680" s="44">
        <f>IF(ISNUMBER(F5680),(E5680*(1+(F5680/100))*G5680),G5680*E5680)</f>
        <v>421.91999999999996</v>
      </c>
      <c r="I5680" s="45">
        <f>IF(OR(A5680="PM",A5680="PZ",A5680="PP"),H5680,"")</f>
        <v>421.91999999999996</v>
      </c>
      <c r="J5680" s="45" t="str">
        <f>IF(A5680="S",H5680,"")</f>
        <v/>
      </c>
      <c r="K5680" s="35"/>
      <c r="L5680" s="45" t="str">
        <f>IF(A5680="M06",H5680,"")</f>
        <v/>
      </c>
      <c r="M5680" s="45" t="str">
        <f>IF(OR(A5680="M02",A5680="M25",A5680="M01s"),H5680,"")</f>
        <v/>
      </c>
      <c r="N5680" s="46" t="e">
        <f>IF(A5680="ZMP",E5680*(1+(F5680/100)),#REF!)</f>
        <v>#REF!</v>
      </c>
      <c r="O5680" s="45" t="str">
        <f>IF(A5680="M01e",H5680,"")</f>
        <v/>
      </c>
    </row>
    <row r="5681" spans="1:15" ht="12.75" outlineLevel="1" collapsed="1" x14ac:dyDescent="0.2">
      <c r="A5681" s="38" t="s">
        <v>228</v>
      </c>
      <c r="B5681" s="39" t="s">
        <v>2873</v>
      </c>
      <c r="C5681" s="39" t="s">
        <v>2874</v>
      </c>
      <c r="D5681" s="40" t="s">
        <v>278</v>
      </c>
      <c r="E5681" s="41">
        <v>0.67500000000000004</v>
      </c>
      <c r="F5681" s="42">
        <v>1</v>
      </c>
      <c r="G5681" s="43">
        <v>133.9</v>
      </c>
      <c r="H5681" s="44">
        <f>IF(ISNUMBER(F5681),(E5681*(1+(F5681/100))*G5681),G5681*E5681)</f>
        <v>91.286325000000019</v>
      </c>
      <c r="I5681" s="45" t="str">
        <f>IF(OR(A5681="PM",A5681="PZ",A5681="PP"),H5681,"")</f>
        <v/>
      </c>
      <c r="J5681" s="45" t="str">
        <f>IF(A5681="S",H5681,"")</f>
        <v/>
      </c>
      <c r="K5681" s="35"/>
      <c r="L5681" s="45" t="str">
        <f>IF(A5681="M06",H5681,"")</f>
        <v/>
      </c>
      <c r="M5681" s="45">
        <f>IF(OR(A5681="M02",A5681="M25",A5681="M01s"),H5681,"")</f>
        <v>91.286325000000019</v>
      </c>
      <c r="N5681" s="46" t="e">
        <f>IF(A5681="ZMP",E5681*(1+(F5681/100)),#REF!)</f>
        <v>#REF!</v>
      </c>
      <c r="O5681" s="45" t="str">
        <f>IF(A5681="M01e",H5681,"")</f>
        <v/>
      </c>
    </row>
    <row r="5682" spans="1:15" ht="12.75" outlineLevel="2" x14ac:dyDescent="0.2">
      <c r="A5682" s="47"/>
      <c r="B5682" s="48"/>
      <c r="C5682" s="48"/>
      <c r="D5682" s="49"/>
      <c r="E5682" s="50"/>
      <c r="F5682" s="51"/>
      <c r="G5682" s="52"/>
      <c r="H5682" s="53"/>
      <c r="I5682" s="54"/>
      <c r="J5682" s="54"/>
      <c r="K5682" s="35"/>
      <c r="L5682" s="54"/>
      <c r="M5682" s="54"/>
      <c r="N5682" s="54"/>
      <c r="O5682" s="54"/>
    </row>
    <row r="5683" spans="1:15" ht="12.75" x14ac:dyDescent="0.2">
      <c r="A5683" s="27" t="s">
        <v>198</v>
      </c>
      <c r="B5683" s="28" t="s">
        <v>2875</v>
      </c>
      <c r="C5683" s="29" t="s">
        <v>2876</v>
      </c>
      <c r="D5683" s="30" t="s">
        <v>201</v>
      </c>
      <c r="E5683" s="31">
        <v>1</v>
      </c>
      <c r="F5683" s="32"/>
      <c r="G5683" s="33">
        <v>759.61</v>
      </c>
      <c r="H5683" s="34">
        <f>G5683</f>
        <v>759.61</v>
      </c>
      <c r="I5683" s="35">
        <f>SUM(I5684:I5686)</f>
        <v>568.08000000000004</v>
      </c>
      <c r="J5683" s="35">
        <f>SUM(J5684:J5686)</f>
        <v>0</v>
      </c>
      <c r="K5683" s="35">
        <f t="shared" si="2020"/>
        <v>568.08000000000004</v>
      </c>
      <c r="L5683" s="35">
        <f>SUM(L5684:L5686)</f>
        <v>0</v>
      </c>
      <c r="M5683" s="35">
        <f>SUM(M5684:M5686)</f>
        <v>191.53134999999997</v>
      </c>
      <c r="N5683" s="35"/>
      <c r="O5683" s="35">
        <f>SUM(O5684:O5686)</f>
        <v>0</v>
      </c>
    </row>
    <row r="5684" spans="1:15" ht="12.75" outlineLevel="1" collapsed="1" x14ac:dyDescent="0.2">
      <c r="A5684" s="38" t="s">
        <v>202</v>
      </c>
      <c r="B5684" s="39" t="s">
        <v>203</v>
      </c>
      <c r="C5684" s="39" t="s">
        <v>204</v>
      </c>
      <c r="D5684" s="40" t="s">
        <v>205</v>
      </c>
      <c r="E5684" s="41">
        <v>0.78900000000000003</v>
      </c>
      <c r="F5684" s="42"/>
      <c r="G5684" s="43">
        <v>720</v>
      </c>
      <c r="H5684" s="44">
        <f>IF(ISNUMBER(F5684),(E5684*(1+(F5684/100))*G5684),G5684*E5684)</f>
        <v>568.08000000000004</v>
      </c>
      <c r="I5684" s="45">
        <f>IF(OR(A5684="PM",A5684="PZ",A5684="PP"),H5684,"")</f>
        <v>568.08000000000004</v>
      </c>
      <c r="J5684" s="45" t="str">
        <f>IF(A5684="S",H5684,"")</f>
        <v/>
      </c>
      <c r="K5684" s="35"/>
      <c r="L5684" s="45" t="str">
        <f>IF(A5684="M06",H5684,"")</f>
        <v/>
      </c>
      <c r="M5684" s="45" t="str">
        <f>IF(OR(A5684="M02",A5684="M25",A5684="M01s"),H5684,"")</f>
        <v/>
      </c>
      <c r="N5684" s="46" t="e">
        <f>IF(A5684="ZMP",E5684*(1+(F5684/100)),#REF!)</f>
        <v>#REF!</v>
      </c>
      <c r="O5684" s="45" t="str">
        <f>IF(A5684="M01e",H5684,"")</f>
        <v/>
      </c>
    </row>
    <row r="5685" spans="1:15" ht="12.75" outlineLevel="1" collapsed="1" x14ac:dyDescent="0.2">
      <c r="A5685" s="38" t="s">
        <v>228</v>
      </c>
      <c r="B5685" s="39" t="s">
        <v>2877</v>
      </c>
      <c r="C5685" s="39" t="s">
        <v>2878</v>
      </c>
      <c r="D5685" s="40" t="s">
        <v>278</v>
      </c>
      <c r="E5685" s="41">
        <v>1.7</v>
      </c>
      <c r="F5685" s="42">
        <v>1</v>
      </c>
      <c r="G5685" s="43">
        <v>111.55</v>
      </c>
      <c r="H5685" s="44">
        <f>IF(ISNUMBER(F5685),(E5685*(1+(F5685/100))*G5685),G5685*E5685)</f>
        <v>191.53134999999997</v>
      </c>
      <c r="I5685" s="45" t="str">
        <f>IF(OR(A5685="PM",A5685="PZ",A5685="PP"),H5685,"")</f>
        <v/>
      </c>
      <c r="J5685" s="45" t="str">
        <f>IF(A5685="S",H5685,"")</f>
        <v/>
      </c>
      <c r="K5685" s="35"/>
      <c r="L5685" s="45" t="str">
        <f>IF(A5685="M06",H5685,"")</f>
        <v/>
      </c>
      <c r="M5685" s="45">
        <f>IF(OR(A5685="M02",A5685="M25",A5685="M01s"),H5685,"")</f>
        <v>191.53134999999997</v>
      </c>
      <c r="N5685" s="46" t="e">
        <f>IF(A5685="ZMP",E5685*(1+(F5685/100)),#REF!)</f>
        <v>#REF!</v>
      </c>
      <c r="O5685" s="45" t="str">
        <f>IF(A5685="M01e",H5685,"")</f>
        <v/>
      </c>
    </row>
    <row r="5686" spans="1:15" ht="12.75" outlineLevel="2" x14ac:dyDescent="0.2">
      <c r="A5686" s="47"/>
      <c r="B5686" s="48"/>
      <c r="C5686" s="48"/>
      <c r="D5686" s="49"/>
      <c r="E5686" s="50"/>
      <c r="F5686" s="51"/>
      <c r="G5686" s="52"/>
      <c r="H5686" s="53"/>
      <c r="I5686" s="54"/>
      <c r="J5686" s="54"/>
      <c r="K5686" s="35"/>
      <c r="L5686" s="54"/>
      <c r="M5686" s="54"/>
      <c r="N5686" s="54"/>
      <c r="O5686" s="54"/>
    </row>
    <row r="5687" spans="1:15" ht="12.75" x14ac:dyDescent="0.2">
      <c r="A5687" s="27" t="s">
        <v>198</v>
      </c>
      <c r="B5687" s="28" t="s">
        <v>2879</v>
      </c>
      <c r="C5687" s="29" t="s">
        <v>2880</v>
      </c>
      <c r="D5687" s="30" t="s">
        <v>201</v>
      </c>
      <c r="E5687" s="31">
        <v>1</v>
      </c>
      <c r="F5687" s="32"/>
      <c r="G5687" s="33">
        <v>1066</v>
      </c>
      <c r="H5687" s="34">
        <f>G5687</f>
        <v>1066</v>
      </c>
      <c r="I5687" s="35">
        <f>SUM(I5688:I5690)</f>
        <v>699.84</v>
      </c>
      <c r="J5687" s="35">
        <f>SUM(J5688:J5690)</f>
        <v>0</v>
      </c>
      <c r="K5687" s="35">
        <f t="shared" si="2020"/>
        <v>699.84</v>
      </c>
      <c r="L5687" s="35">
        <f>SUM(L5688:L5690)</f>
        <v>0</v>
      </c>
      <c r="M5687" s="35">
        <f>SUM(M5688:M5690)</f>
        <v>366.15974399999999</v>
      </c>
      <c r="N5687" s="35"/>
      <c r="O5687" s="35">
        <f>SUM(O5688:O5690)</f>
        <v>0</v>
      </c>
    </row>
    <row r="5688" spans="1:15" ht="12.75" outlineLevel="1" collapsed="1" x14ac:dyDescent="0.2">
      <c r="A5688" s="38" t="s">
        <v>202</v>
      </c>
      <c r="B5688" s="39" t="s">
        <v>203</v>
      </c>
      <c r="C5688" s="39" t="s">
        <v>204</v>
      </c>
      <c r="D5688" s="40" t="s">
        <v>205</v>
      </c>
      <c r="E5688" s="41">
        <v>0.97199999999999998</v>
      </c>
      <c r="F5688" s="42"/>
      <c r="G5688" s="43">
        <v>720</v>
      </c>
      <c r="H5688" s="44">
        <f>IF(ISNUMBER(F5688),(E5688*(1+(F5688/100))*G5688),G5688*E5688)</f>
        <v>699.84</v>
      </c>
      <c r="I5688" s="45">
        <f>IF(OR(A5688="PM",A5688="PZ",A5688="PP"),H5688,"")</f>
        <v>699.84</v>
      </c>
      <c r="J5688" s="45" t="str">
        <f>IF(A5688="S",H5688,"")</f>
        <v/>
      </c>
      <c r="K5688" s="35"/>
      <c r="L5688" s="45" t="str">
        <f>IF(A5688="M06",H5688,"")</f>
        <v/>
      </c>
      <c r="M5688" s="45" t="str">
        <f>IF(OR(A5688="M02",A5688="M25",A5688="M01s"),H5688,"")</f>
        <v/>
      </c>
      <c r="N5688" s="46" t="e">
        <f>IF(A5688="ZMP",E5688*(1+(F5688/100)),#REF!)</f>
        <v>#REF!</v>
      </c>
      <c r="O5688" s="45" t="str">
        <f>IF(A5688="M01e",H5688,"")</f>
        <v/>
      </c>
    </row>
    <row r="5689" spans="1:15" ht="12.75" outlineLevel="1" collapsed="1" x14ac:dyDescent="0.2">
      <c r="A5689" s="38" t="s">
        <v>228</v>
      </c>
      <c r="B5689" s="39" t="s">
        <v>2881</v>
      </c>
      <c r="C5689" s="39" t="s">
        <v>2882</v>
      </c>
      <c r="D5689" s="40" t="s">
        <v>278</v>
      </c>
      <c r="E5689" s="41">
        <v>2.16</v>
      </c>
      <c r="F5689" s="42">
        <v>1</v>
      </c>
      <c r="G5689" s="43">
        <v>167.84</v>
      </c>
      <c r="H5689" s="44">
        <f>IF(ISNUMBER(F5689),(E5689*(1+(F5689/100))*G5689),G5689*E5689)</f>
        <v>366.15974399999999</v>
      </c>
      <c r="I5689" s="45" t="str">
        <f>IF(OR(A5689="PM",A5689="PZ",A5689="PP"),H5689,"")</f>
        <v/>
      </c>
      <c r="J5689" s="45" t="str">
        <f>IF(A5689="S",H5689,"")</f>
        <v/>
      </c>
      <c r="K5689" s="35"/>
      <c r="L5689" s="45" t="str">
        <f>IF(A5689="M06",H5689,"")</f>
        <v/>
      </c>
      <c r="M5689" s="45">
        <f>IF(OR(A5689="M02",A5689="M25",A5689="M01s"),H5689,"")</f>
        <v>366.15974399999999</v>
      </c>
      <c r="N5689" s="46" t="e">
        <f>IF(A5689="ZMP",E5689*(1+(F5689/100)),#REF!)</f>
        <v>#REF!</v>
      </c>
      <c r="O5689" s="45" t="str">
        <f>IF(A5689="M01e",H5689,"")</f>
        <v/>
      </c>
    </row>
    <row r="5690" spans="1:15" ht="12.75" outlineLevel="2" x14ac:dyDescent="0.2">
      <c r="A5690" s="47"/>
      <c r="B5690" s="48"/>
      <c r="C5690" s="48"/>
      <c r="D5690" s="49"/>
      <c r="E5690" s="50"/>
      <c r="F5690" s="51"/>
      <c r="G5690" s="52"/>
      <c r="H5690" s="53"/>
      <c r="I5690" s="54"/>
      <c r="J5690" s="54"/>
      <c r="K5690" s="35"/>
      <c r="L5690" s="54"/>
      <c r="M5690" s="54"/>
      <c r="N5690" s="54"/>
      <c r="O5690" s="54"/>
    </row>
    <row r="5691" spans="1:15" ht="12.75" x14ac:dyDescent="0.2">
      <c r="A5691" s="27" t="s">
        <v>198</v>
      </c>
      <c r="B5691" s="28" t="s">
        <v>2883</v>
      </c>
      <c r="C5691" s="29" t="s">
        <v>2884</v>
      </c>
      <c r="D5691" s="30" t="s">
        <v>201</v>
      </c>
      <c r="E5691" s="31">
        <v>1</v>
      </c>
      <c r="F5691" s="32"/>
      <c r="G5691" s="33">
        <v>1377.17</v>
      </c>
      <c r="H5691" s="34">
        <f>G5691</f>
        <v>1377.17</v>
      </c>
      <c r="I5691" s="35">
        <f>SUM(I5692:I5694)</f>
        <v>801.36</v>
      </c>
      <c r="J5691" s="35">
        <f>SUM(J5692:J5694)</f>
        <v>0</v>
      </c>
      <c r="K5691" s="35">
        <f t="shared" si="2020"/>
        <v>801.36</v>
      </c>
      <c r="L5691" s="35">
        <f>SUM(L5692:L5694)</f>
        <v>0</v>
      </c>
      <c r="M5691" s="35">
        <f>SUM(M5692:M5694)</f>
        <v>575.80605000000003</v>
      </c>
      <c r="N5691" s="35"/>
      <c r="O5691" s="35">
        <f>SUM(O5692:O5694)</f>
        <v>0</v>
      </c>
    </row>
    <row r="5692" spans="1:15" ht="12.75" outlineLevel="1" collapsed="1" x14ac:dyDescent="0.2">
      <c r="A5692" s="38" t="s">
        <v>202</v>
      </c>
      <c r="B5692" s="39" t="s">
        <v>203</v>
      </c>
      <c r="C5692" s="39" t="s">
        <v>204</v>
      </c>
      <c r="D5692" s="40" t="s">
        <v>205</v>
      </c>
      <c r="E5692" s="41">
        <v>1.113</v>
      </c>
      <c r="F5692" s="42"/>
      <c r="G5692" s="43">
        <v>720</v>
      </c>
      <c r="H5692" s="44">
        <f>IF(ISNUMBER(F5692),(E5692*(1+(F5692/100))*G5692),G5692*E5692)</f>
        <v>801.36</v>
      </c>
      <c r="I5692" s="45">
        <f>IF(OR(A5692="PM",A5692="PZ",A5692="PP"),H5692,"")</f>
        <v>801.36</v>
      </c>
      <c r="J5692" s="45" t="str">
        <f>IF(A5692="S",H5692,"")</f>
        <v/>
      </c>
      <c r="K5692" s="35"/>
      <c r="L5692" s="45" t="str">
        <f>IF(A5692="M06",H5692,"")</f>
        <v/>
      </c>
      <c r="M5692" s="45" t="str">
        <f>IF(OR(A5692="M02",A5692="M25",A5692="M01s"),H5692,"")</f>
        <v/>
      </c>
      <c r="N5692" s="46" t="e">
        <f>IF(A5692="ZMP",E5692*(1+(F5692/100)),#REF!)</f>
        <v>#REF!</v>
      </c>
      <c r="O5692" s="45" t="str">
        <f>IF(A5692="M01e",H5692,"")</f>
        <v/>
      </c>
    </row>
    <row r="5693" spans="1:15" ht="12.75" outlineLevel="1" collapsed="1" x14ac:dyDescent="0.2">
      <c r="A5693" s="38" t="s">
        <v>228</v>
      </c>
      <c r="B5693" s="39" t="s">
        <v>2885</v>
      </c>
      <c r="C5693" s="39" t="s">
        <v>2886</v>
      </c>
      <c r="D5693" s="40" t="s">
        <v>278</v>
      </c>
      <c r="E5693" s="41">
        <v>2.7</v>
      </c>
      <c r="F5693" s="42">
        <v>1</v>
      </c>
      <c r="G5693" s="43">
        <v>211.15</v>
      </c>
      <c r="H5693" s="44">
        <f>IF(ISNUMBER(F5693),(E5693*(1+(F5693/100))*G5693),G5693*E5693)</f>
        <v>575.80605000000003</v>
      </c>
      <c r="I5693" s="45" t="str">
        <f>IF(OR(A5693="PM",A5693="PZ",A5693="PP"),H5693,"")</f>
        <v/>
      </c>
      <c r="J5693" s="45" t="str">
        <f>IF(A5693="S",H5693,"")</f>
        <v/>
      </c>
      <c r="K5693" s="35"/>
      <c r="L5693" s="45" t="str">
        <f>IF(A5693="M06",H5693,"")</f>
        <v/>
      </c>
      <c r="M5693" s="45">
        <f>IF(OR(A5693="M02",A5693="M25",A5693="M01s"),H5693,"")</f>
        <v>575.80605000000003</v>
      </c>
      <c r="N5693" s="46" t="e">
        <f>IF(A5693="ZMP",E5693*(1+(F5693/100)),#REF!)</f>
        <v>#REF!</v>
      </c>
      <c r="O5693" s="45" t="str">
        <f>IF(A5693="M01e",H5693,"")</f>
        <v/>
      </c>
    </row>
    <row r="5694" spans="1:15" ht="12.75" outlineLevel="2" x14ac:dyDescent="0.2">
      <c r="A5694" s="47"/>
      <c r="B5694" s="48"/>
      <c r="C5694" s="48"/>
      <c r="D5694" s="49"/>
      <c r="E5694" s="50"/>
      <c r="F5694" s="51"/>
      <c r="G5694" s="52"/>
      <c r="H5694" s="53"/>
      <c r="I5694" s="54"/>
      <c r="J5694" s="54"/>
      <c r="K5694" s="35"/>
      <c r="L5694" s="54"/>
      <c r="M5694" s="54"/>
      <c r="N5694" s="54"/>
      <c r="O5694" s="54"/>
    </row>
    <row r="5695" spans="1:15" ht="12.75" x14ac:dyDescent="0.2">
      <c r="A5695" s="27" t="s">
        <v>198</v>
      </c>
      <c r="B5695" s="28" t="s">
        <v>2887</v>
      </c>
      <c r="C5695" s="29" t="s">
        <v>2888</v>
      </c>
      <c r="D5695" s="30" t="s">
        <v>201</v>
      </c>
      <c r="E5695" s="31">
        <v>1</v>
      </c>
      <c r="F5695" s="32"/>
      <c r="G5695" s="33">
        <v>1252.1000000000001</v>
      </c>
      <c r="H5695" s="34">
        <f>G5695</f>
        <v>1252.1000000000001</v>
      </c>
      <c r="I5695" s="35">
        <f>SUM(I5696:I5698)</f>
        <v>869.04000000000008</v>
      </c>
      <c r="J5695" s="35">
        <f>SUM(J5696:J5698)</f>
        <v>0</v>
      </c>
      <c r="K5695" s="35">
        <f t="shared" si="2020"/>
        <v>869.04000000000008</v>
      </c>
      <c r="L5695" s="35">
        <f>SUM(L5696:L5698)</f>
        <v>0</v>
      </c>
      <c r="M5695" s="35">
        <f>SUM(M5696:M5698)</f>
        <v>383.06269999999995</v>
      </c>
      <c r="N5695" s="35"/>
      <c r="O5695" s="35">
        <f>SUM(O5696:O5698)</f>
        <v>0</v>
      </c>
    </row>
    <row r="5696" spans="1:15" ht="12.75" outlineLevel="1" collapsed="1" x14ac:dyDescent="0.2">
      <c r="A5696" s="38" t="s">
        <v>202</v>
      </c>
      <c r="B5696" s="39" t="s">
        <v>203</v>
      </c>
      <c r="C5696" s="39" t="s">
        <v>204</v>
      </c>
      <c r="D5696" s="40" t="s">
        <v>205</v>
      </c>
      <c r="E5696" s="41">
        <v>1.2070000000000001</v>
      </c>
      <c r="F5696" s="42"/>
      <c r="G5696" s="43">
        <v>720</v>
      </c>
      <c r="H5696" s="44">
        <f>IF(ISNUMBER(F5696),(E5696*(1+(F5696/100))*G5696),G5696*E5696)</f>
        <v>869.04000000000008</v>
      </c>
      <c r="I5696" s="45">
        <f>IF(OR(A5696="PM",A5696="PZ",A5696="PP"),H5696,"")</f>
        <v>869.04000000000008</v>
      </c>
      <c r="J5696" s="45" t="str">
        <f>IF(A5696="S",H5696,"")</f>
        <v/>
      </c>
      <c r="K5696" s="35"/>
      <c r="L5696" s="45" t="str">
        <f>IF(A5696="M06",H5696,"")</f>
        <v/>
      </c>
      <c r="M5696" s="45" t="str">
        <f>IF(OR(A5696="M02",A5696="M25",A5696="M01s"),H5696,"")</f>
        <v/>
      </c>
      <c r="N5696" s="46" t="e">
        <f>IF(A5696="ZMP",E5696*(1+(F5696/100)),#REF!)</f>
        <v>#REF!</v>
      </c>
      <c r="O5696" s="45" t="str">
        <f>IF(A5696="M01e",H5696,"")</f>
        <v/>
      </c>
    </row>
    <row r="5697" spans="1:15" ht="12.75" outlineLevel="1" collapsed="1" x14ac:dyDescent="0.2">
      <c r="A5697" s="38" t="s">
        <v>228</v>
      </c>
      <c r="B5697" s="39" t="s">
        <v>2877</v>
      </c>
      <c r="C5697" s="39" t="s">
        <v>2878</v>
      </c>
      <c r="D5697" s="40" t="s">
        <v>278</v>
      </c>
      <c r="E5697" s="41">
        <v>3.4</v>
      </c>
      <c r="F5697" s="42">
        <v>1</v>
      </c>
      <c r="G5697" s="43">
        <v>111.55</v>
      </c>
      <c r="H5697" s="44">
        <f>IF(ISNUMBER(F5697),(E5697*(1+(F5697/100))*G5697),G5697*E5697)</f>
        <v>383.06269999999995</v>
      </c>
      <c r="I5697" s="45" t="str">
        <f>IF(OR(A5697="PM",A5697="PZ",A5697="PP"),H5697,"")</f>
        <v/>
      </c>
      <c r="J5697" s="45" t="str">
        <f>IF(A5697="S",H5697,"")</f>
        <v/>
      </c>
      <c r="K5697" s="35"/>
      <c r="L5697" s="45" t="str">
        <f>IF(A5697="M06",H5697,"")</f>
        <v/>
      </c>
      <c r="M5697" s="45">
        <f>IF(OR(A5697="M02",A5697="M25",A5697="M01s"),H5697,"")</f>
        <v>383.06269999999995</v>
      </c>
      <c r="N5697" s="46" t="e">
        <f>IF(A5697="ZMP",E5697*(1+(F5697/100)),#REF!)</f>
        <v>#REF!</v>
      </c>
      <c r="O5697" s="45" t="str">
        <f>IF(A5697="M01e",H5697,"")</f>
        <v/>
      </c>
    </row>
    <row r="5698" spans="1:15" ht="12.75" outlineLevel="2" x14ac:dyDescent="0.2">
      <c r="A5698" s="47"/>
      <c r="B5698" s="48"/>
      <c r="C5698" s="48"/>
      <c r="D5698" s="49"/>
      <c r="E5698" s="50"/>
      <c r="F5698" s="51"/>
      <c r="G5698" s="52"/>
      <c r="H5698" s="53"/>
      <c r="I5698" s="54"/>
      <c r="J5698" s="54"/>
      <c r="K5698" s="35"/>
      <c r="L5698" s="54"/>
      <c r="M5698" s="54"/>
      <c r="N5698" s="54"/>
      <c r="O5698" s="54"/>
    </row>
    <row r="5699" spans="1:15" ht="12.75" x14ac:dyDescent="0.2">
      <c r="A5699" s="27" t="s">
        <v>198</v>
      </c>
      <c r="B5699" s="28" t="s">
        <v>2889</v>
      </c>
      <c r="C5699" s="29" t="s">
        <v>2890</v>
      </c>
      <c r="D5699" s="30" t="s">
        <v>201</v>
      </c>
      <c r="E5699" s="31">
        <v>1</v>
      </c>
      <c r="F5699" s="32"/>
      <c r="G5699" s="33">
        <v>1802.24</v>
      </c>
      <c r="H5699" s="34">
        <f>G5699</f>
        <v>1802.24</v>
      </c>
      <c r="I5699" s="35">
        <f>SUM(I5700:I5702)</f>
        <v>1069.92</v>
      </c>
      <c r="J5699" s="35">
        <f>SUM(J5700:J5702)</f>
        <v>0</v>
      </c>
      <c r="K5699" s="35">
        <f t="shared" si="2020"/>
        <v>1069.92</v>
      </c>
      <c r="L5699" s="35">
        <f>SUM(L5700:L5702)</f>
        <v>0</v>
      </c>
      <c r="M5699" s="35">
        <f>SUM(M5700:M5702)</f>
        <v>732.31948799999998</v>
      </c>
      <c r="N5699" s="35"/>
      <c r="O5699" s="35">
        <f>SUM(O5700:O5702)</f>
        <v>0</v>
      </c>
    </row>
    <row r="5700" spans="1:15" ht="12.75" outlineLevel="1" collapsed="1" x14ac:dyDescent="0.2">
      <c r="A5700" s="38" t="s">
        <v>202</v>
      </c>
      <c r="B5700" s="39" t="s">
        <v>203</v>
      </c>
      <c r="C5700" s="39" t="s">
        <v>204</v>
      </c>
      <c r="D5700" s="40" t="s">
        <v>205</v>
      </c>
      <c r="E5700" s="41">
        <v>1.486</v>
      </c>
      <c r="F5700" s="42"/>
      <c r="G5700" s="43">
        <v>720</v>
      </c>
      <c r="H5700" s="44">
        <f>IF(ISNUMBER(F5700),(E5700*(1+(F5700/100))*G5700),G5700*E5700)</f>
        <v>1069.92</v>
      </c>
      <c r="I5700" s="45">
        <f>IF(OR(A5700="PM",A5700="PZ",A5700="PP"),H5700,"")</f>
        <v>1069.92</v>
      </c>
      <c r="J5700" s="45" t="str">
        <f>IF(A5700="S",H5700,"")</f>
        <v/>
      </c>
      <c r="K5700" s="35"/>
      <c r="L5700" s="45" t="str">
        <f>IF(A5700="M06",H5700,"")</f>
        <v/>
      </c>
      <c r="M5700" s="45" t="str">
        <f>IF(OR(A5700="M02",A5700="M25",A5700="M01s"),H5700,"")</f>
        <v/>
      </c>
      <c r="N5700" s="46" t="e">
        <f>IF(A5700="ZMP",E5700*(1+(F5700/100)),#REF!)</f>
        <v>#REF!</v>
      </c>
      <c r="O5700" s="45" t="str">
        <f>IF(A5700="M01e",H5700,"")</f>
        <v/>
      </c>
    </row>
    <row r="5701" spans="1:15" ht="12.75" outlineLevel="1" collapsed="1" x14ac:dyDescent="0.2">
      <c r="A5701" s="38" t="s">
        <v>228</v>
      </c>
      <c r="B5701" s="39" t="s">
        <v>2881</v>
      </c>
      <c r="C5701" s="39" t="s">
        <v>2882</v>
      </c>
      <c r="D5701" s="40" t="s">
        <v>278</v>
      </c>
      <c r="E5701" s="41">
        <v>4.32</v>
      </c>
      <c r="F5701" s="42">
        <v>1</v>
      </c>
      <c r="G5701" s="43">
        <v>167.84</v>
      </c>
      <c r="H5701" s="44">
        <f>IF(ISNUMBER(F5701),(E5701*(1+(F5701/100))*G5701),G5701*E5701)</f>
        <v>732.31948799999998</v>
      </c>
      <c r="I5701" s="45" t="str">
        <f>IF(OR(A5701="PM",A5701="PZ",A5701="PP"),H5701,"")</f>
        <v/>
      </c>
      <c r="J5701" s="45" t="str">
        <f>IF(A5701="S",H5701,"")</f>
        <v/>
      </c>
      <c r="K5701" s="35"/>
      <c r="L5701" s="45" t="str">
        <f>IF(A5701="M06",H5701,"")</f>
        <v/>
      </c>
      <c r="M5701" s="45">
        <f>IF(OR(A5701="M02",A5701="M25",A5701="M01s"),H5701,"")</f>
        <v>732.31948799999998</v>
      </c>
      <c r="N5701" s="46" t="e">
        <f>IF(A5701="ZMP",E5701*(1+(F5701/100)),#REF!)</f>
        <v>#REF!</v>
      </c>
      <c r="O5701" s="45" t="str">
        <f>IF(A5701="M01e",H5701,"")</f>
        <v/>
      </c>
    </row>
    <row r="5702" spans="1:15" ht="12.75" outlineLevel="2" x14ac:dyDescent="0.2">
      <c r="A5702" s="47"/>
      <c r="B5702" s="48"/>
      <c r="C5702" s="48"/>
      <c r="D5702" s="49"/>
      <c r="E5702" s="50"/>
      <c r="F5702" s="51"/>
      <c r="G5702" s="52"/>
      <c r="H5702" s="53"/>
      <c r="I5702" s="54"/>
      <c r="J5702" s="54"/>
      <c r="K5702" s="35"/>
      <c r="L5702" s="54"/>
      <c r="M5702" s="54"/>
      <c r="N5702" s="54"/>
      <c r="O5702" s="54"/>
    </row>
    <row r="5703" spans="1:15" ht="12.75" x14ac:dyDescent="0.2">
      <c r="A5703" s="27" t="s">
        <v>198</v>
      </c>
      <c r="B5703" s="28" t="s">
        <v>2891</v>
      </c>
      <c r="C5703" s="29" t="s">
        <v>2892</v>
      </c>
      <c r="D5703" s="30" t="s">
        <v>201</v>
      </c>
      <c r="E5703" s="31">
        <v>1</v>
      </c>
      <c r="F5703" s="32"/>
      <c r="G5703" s="33">
        <v>2377.77</v>
      </c>
      <c r="H5703" s="34">
        <f>G5703</f>
        <v>2377.77</v>
      </c>
      <c r="I5703" s="35">
        <f>SUM(I5704:I5706)</f>
        <v>1226.1600000000001</v>
      </c>
      <c r="J5703" s="35">
        <f>SUM(J5704:J5706)</f>
        <v>0</v>
      </c>
      <c r="K5703" s="35">
        <f t="shared" ref="K5703:K5763" si="2027">I5703+J5703</f>
        <v>1226.1600000000001</v>
      </c>
      <c r="L5703" s="35">
        <f>SUM(L5704:L5706)</f>
        <v>0</v>
      </c>
      <c r="M5703" s="35">
        <f>SUM(M5704:M5706)</f>
        <v>1151.6121000000001</v>
      </c>
      <c r="N5703" s="35"/>
      <c r="O5703" s="35">
        <f>SUM(O5704:O5706)</f>
        <v>0</v>
      </c>
    </row>
    <row r="5704" spans="1:15" ht="12.75" outlineLevel="1" collapsed="1" x14ac:dyDescent="0.2">
      <c r="A5704" s="38" t="s">
        <v>202</v>
      </c>
      <c r="B5704" s="39" t="s">
        <v>203</v>
      </c>
      <c r="C5704" s="39" t="s">
        <v>204</v>
      </c>
      <c r="D5704" s="40" t="s">
        <v>205</v>
      </c>
      <c r="E5704" s="41">
        <v>1.7030000000000001</v>
      </c>
      <c r="F5704" s="42"/>
      <c r="G5704" s="43">
        <v>720</v>
      </c>
      <c r="H5704" s="44">
        <f>IF(ISNUMBER(F5704),(E5704*(1+(F5704/100))*G5704),G5704*E5704)</f>
        <v>1226.1600000000001</v>
      </c>
      <c r="I5704" s="45">
        <f>IF(OR(A5704="PM",A5704="PZ",A5704="PP"),H5704,"")</f>
        <v>1226.1600000000001</v>
      </c>
      <c r="J5704" s="45" t="str">
        <f>IF(A5704="S",H5704,"")</f>
        <v/>
      </c>
      <c r="K5704" s="35"/>
      <c r="L5704" s="45" t="str">
        <f>IF(A5704="M06",H5704,"")</f>
        <v/>
      </c>
      <c r="M5704" s="45" t="str">
        <f>IF(OR(A5704="M02",A5704="M25",A5704="M01s"),H5704,"")</f>
        <v/>
      </c>
      <c r="N5704" s="46" t="e">
        <f>IF(A5704="ZMP",E5704*(1+(F5704/100)),#REF!)</f>
        <v>#REF!</v>
      </c>
      <c r="O5704" s="45" t="str">
        <f>IF(A5704="M01e",H5704,"")</f>
        <v/>
      </c>
    </row>
    <row r="5705" spans="1:15" ht="12.75" outlineLevel="1" collapsed="1" x14ac:dyDescent="0.2">
      <c r="A5705" s="38" t="s">
        <v>228</v>
      </c>
      <c r="B5705" s="39" t="s">
        <v>2885</v>
      </c>
      <c r="C5705" s="39" t="s">
        <v>2886</v>
      </c>
      <c r="D5705" s="40" t="s">
        <v>278</v>
      </c>
      <c r="E5705" s="41">
        <v>5.4</v>
      </c>
      <c r="F5705" s="42">
        <v>1</v>
      </c>
      <c r="G5705" s="43">
        <v>211.15</v>
      </c>
      <c r="H5705" s="44">
        <f>IF(ISNUMBER(F5705),(E5705*(1+(F5705/100))*G5705),G5705*E5705)</f>
        <v>1151.6121000000001</v>
      </c>
      <c r="I5705" s="45" t="str">
        <f>IF(OR(A5705="PM",A5705="PZ",A5705="PP"),H5705,"")</f>
        <v/>
      </c>
      <c r="J5705" s="45" t="str">
        <f>IF(A5705="S",H5705,"")</f>
        <v/>
      </c>
      <c r="K5705" s="35"/>
      <c r="L5705" s="45" t="str">
        <f>IF(A5705="M06",H5705,"")</f>
        <v/>
      </c>
      <c r="M5705" s="45">
        <f>IF(OR(A5705="M02",A5705="M25",A5705="M01s"),H5705,"")</f>
        <v>1151.6121000000001</v>
      </c>
      <c r="N5705" s="46" t="e">
        <f>IF(A5705="ZMP",E5705*(1+(F5705/100)),#REF!)</f>
        <v>#REF!</v>
      </c>
      <c r="O5705" s="45" t="str">
        <f>IF(A5705="M01e",H5705,"")</f>
        <v/>
      </c>
    </row>
    <row r="5706" spans="1:15" ht="12.75" outlineLevel="2" x14ac:dyDescent="0.2">
      <c r="A5706" s="47"/>
      <c r="B5706" s="48"/>
      <c r="C5706" s="48"/>
      <c r="D5706" s="49"/>
      <c r="E5706" s="50"/>
      <c r="F5706" s="51"/>
      <c r="G5706" s="52"/>
      <c r="H5706" s="53"/>
      <c r="I5706" s="54"/>
      <c r="J5706" s="54"/>
      <c r="K5706" s="35"/>
      <c r="L5706" s="54"/>
      <c r="M5706" s="54"/>
      <c r="N5706" s="54"/>
      <c r="O5706" s="54"/>
    </row>
    <row r="5707" spans="1:15" ht="12.75" x14ac:dyDescent="0.2">
      <c r="A5707" s="27" t="s">
        <v>198</v>
      </c>
      <c r="B5707" s="28" t="s">
        <v>2893</v>
      </c>
      <c r="C5707" s="29" t="s">
        <v>2894</v>
      </c>
      <c r="D5707" s="30" t="s">
        <v>253</v>
      </c>
      <c r="E5707" s="31">
        <v>1</v>
      </c>
      <c r="F5707" s="32"/>
      <c r="G5707" s="33">
        <v>660.48</v>
      </c>
      <c r="H5707" s="34">
        <f>G5707</f>
        <v>660.48</v>
      </c>
      <c r="I5707" s="35">
        <f>SUM(I5708:I5710)</f>
        <v>60.480000000000004</v>
      </c>
      <c r="J5707" s="35">
        <f>SUM(J5708:J5710)</f>
        <v>0</v>
      </c>
      <c r="K5707" s="35">
        <f t="shared" si="2027"/>
        <v>60.480000000000004</v>
      </c>
      <c r="L5707" s="35">
        <f>SUM(L5708:L5710)</f>
        <v>600</v>
      </c>
      <c r="M5707" s="35">
        <f>SUM(M5708:M5710)</f>
        <v>0</v>
      </c>
      <c r="N5707" s="35"/>
      <c r="O5707" s="35">
        <f>SUM(O5708:O5710)</f>
        <v>0</v>
      </c>
    </row>
    <row r="5708" spans="1:15" ht="12.75" outlineLevel="1" collapsed="1" x14ac:dyDescent="0.2">
      <c r="A5708" s="38" t="s">
        <v>202</v>
      </c>
      <c r="B5708" s="39" t="s">
        <v>203</v>
      </c>
      <c r="C5708" s="39" t="s">
        <v>204</v>
      </c>
      <c r="D5708" s="40" t="s">
        <v>205</v>
      </c>
      <c r="E5708" s="41">
        <v>8.4000000000000005E-2</v>
      </c>
      <c r="F5708" s="42"/>
      <c r="G5708" s="43">
        <v>720</v>
      </c>
      <c r="H5708" s="44">
        <f>IF(ISNUMBER(F5708),(E5708*(1+(F5708/100))*G5708),G5708*E5708)</f>
        <v>60.480000000000004</v>
      </c>
      <c r="I5708" s="45">
        <f>IF(OR(A5708="PM",A5708="PZ",A5708="PP"),H5708,"")</f>
        <v>60.480000000000004</v>
      </c>
      <c r="J5708" s="45" t="str">
        <f>IF(A5708="S",H5708,"")</f>
        <v/>
      </c>
      <c r="K5708" s="35"/>
      <c r="L5708" s="45" t="str">
        <f>IF(A5708="M06",H5708,"")</f>
        <v/>
      </c>
      <c r="M5708" s="45" t="str">
        <f>IF(OR(A5708="M02",A5708="M25",A5708="M01s"),H5708,"")</f>
        <v/>
      </c>
      <c r="N5708" s="46" t="e">
        <f>IF(A5708="ZMP",E5708*(1+(F5708/100)),#REF!)</f>
        <v>#REF!</v>
      </c>
      <c r="O5708" s="45" t="str">
        <f>IF(A5708="M01e",H5708,"")</f>
        <v/>
      </c>
    </row>
    <row r="5709" spans="1:15" ht="12.75" outlineLevel="1" collapsed="1" x14ac:dyDescent="0.2">
      <c r="A5709" s="38" t="s">
        <v>206</v>
      </c>
      <c r="B5709" s="39" t="s">
        <v>2895</v>
      </c>
      <c r="C5709" s="39" t="s">
        <v>2896</v>
      </c>
      <c r="D5709" s="40" t="s">
        <v>111</v>
      </c>
      <c r="E5709" s="41">
        <v>1</v>
      </c>
      <c r="F5709" s="42"/>
      <c r="G5709" s="43">
        <v>600</v>
      </c>
      <c r="H5709" s="44">
        <f>IF(ISNUMBER(F5709),(E5709*(1+(F5709/100))*G5709),G5709*E5709)</f>
        <v>600</v>
      </c>
      <c r="I5709" s="45" t="str">
        <f>IF(OR(A5709="PM",A5709="PZ",A5709="PP"),H5709,"")</f>
        <v/>
      </c>
      <c r="J5709" s="45" t="str">
        <f>IF(A5709="S",H5709,"")</f>
        <v/>
      </c>
      <c r="K5709" s="35"/>
      <c r="L5709" s="45">
        <f>IF(A5709="M06",H5709,"")</f>
        <v>600</v>
      </c>
      <c r="M5709" s="45" t="str">
        <f>IF(OR(A5709="M02",A5709="M25",A5709="M01s"),H5709,"")</f>
        <v/>
      </c>
      <c r="N5709" s="46" t="e">
        <f>IF(A5709="ZMP",E5709*(1+(F5709/100)),#REF!)</f>
        <v>#REF!</v>
      </c>
      <c r="O5709" s="45" t="str">
        <f>IF(A5709="M01e",H5709,"")</f>
        <v/>
      </c>
    </row>
    <row r="5710" spans="1:15" ht="12.75" outlineLevel="2" x14ac:dyDescent="0.2">
      <c r="A5710" s="47"/>
      <c r="B5710" s="48"/>
      <c r="C5710" s="48"/>
      <c r="D5710" s="49"/>
      <c r="E5710" s="50"/>
      <c r="F5710" s="51"/>
      <c r="G5710" s="52"/>
      <c r="H5710" s="53"/>
      <c r="I5710" s="54"/>
      <c r="J5710" s="54"/>
      <c r="K5710" s="35"/>
      <c r="L5710" s="54"/>
      <c r="M5710" s="54"/>
      <c r="N5710" s="54"/>
      <c r="O5710" s="54"/>
    </row>
    <row r="5711" spans="1:15" ht="12.75" x14ac:dyDescent="0.2">
      <c r="A5711" s="27" t="s">
        <v>198</v>
      </c>
      <c r="B5711" s="28" t="s">
        <v>2897</v>
      </c>
      <c r="C5711" s="29" t="s">
        <v>2898</v>
      </c>
      <c r="D5711" s="30" t="s">
        <v>253</v>
      </c>
      <c r="E5711" s="31">
        <v>1</v>
      </c>
      <c r="F5711" s="32"/>
      <c r="G5711" s="33">
        <v>660.48</v>
      </c>
      <c r="H5711" s="34">
        <f>G5711</f>
        <v>660.48</v>
      </c>
      <c r="I5711" s="35">
        <f>SUM(I5712:I5714)</f>
        <v>60.480000000000004</v>
      </c>
      <c r="J5711" s="35">
        <f>SUM(J5712:J5714)</f>
        <v>0</v>
      </c>
      <c r="K5711" s="35">
        <f t="shared" si="2027"/>
        <v>60.480000000000004</v>
      </c>
      <c r="L5711" s="35">
        <f>SUM(L5712:L5714)</f>
        <v>600</v>
      </c>
      <c r="M5711" s="35">
        <f>SUM(M5712:M5714)</f>
        <v>0</v>
      </c>
      <c r="N5711" s="35"/>
      <c r="O5711" s="35">
        <f>SUM(O5712:O5714)</f>
        <v>0</v>
      </c>
    </row>
    <row r="5712" spans="1:15" ht="12.75" outlineLevel="1" collapsed="1" x14ac:dyDescent="0.2">
      <c r="A5712" s="38" t="s">
        <v>202</v>
      </c>
      <c r="B5712" s="39" t="s">
        <v>203</v>
      </c>
      <c r="C5712" s="39" t="s">
        <v>204</v>
      </c>
      <c r="D5712" s="40" t="s">
        <v>205</v>
      </c>
      <c r="E5712" s="41">
        <v>8.4000000000000005E-2</v>
      </c>
      <c r="F5712" s="42"/>
      <c r="G5712" s="43">
        <v>720</v>
      </c>
      <c r="H5712" s="44">
        <f>IF(ISNUMBER(F5712),(E5712*(1+(F5712/100))*G5712),G5712*E5712)</f>
        <v>60.480000000000004</v>
      </c>
      <c r="I5712" s="45">
        <f>IF(OR(A5712="PM",A5712="PZ",A5712="PP"),H5712,"")</f>
        <v>60.480000000000004</v>
      </c>
      <c r="J5712" s="45" t="str">
        <f>IF(A5712="S",H5712,"")</f>
        <v/>
      </c>
      <c r="K5712" s="35"/>
      <c r="L5712" s="45" t="str">
        <f>IF(A5712="M06",H5712,"")</f>
        <v/>
      </c>
      <c r="M5712" s="45" t="str">
        <f>IF(OR(A5712="M02",A5712="M25",A5712="M01s"),H5712,"")</f>
        <v/>
      </c>
      <c r="N5712" s="46" t="e">
        <f>IF(A5712="ZMP",E5712*(1+(F5712/100)),#REF!)</f>
        <v>#REF!</v>
      </c>
      <c r="O5712" s="45" t="str">
        <f>IF(A5712="M01e",H5712,"")</f>
        <v/>
      </c>
    </row>
    <row r="5713" spans="1:15" ht="12.75" outlineLevel="1" collapsed="1" x14ac:dyDescent="0.2">
      <c r="A5713" s="38" t="s">
        <v>206</v>
      </c>
      <c r="B5713" s="39" t="s">
        <v>2899</v>
      </c>
      <c r="C5713" s="39" t="s">
        <v>2900</v>
      </c>
      <c r="D5713" s="40" t="s">
        <v>111</v>
      </c>
      <c r="E5713" s="41">
        <v>1</v>
      </c>
      <c r="F5713" s="42"/>
      <c r="G5713" s="43">
        <v>600</v>
      </c>
      <c r="H5713" s="44">
        <f>IF(ISNUMBER(F5713),(E5713*(1+(F5713/100))*G5713),G5713*E5713)</f>
        <v>600</v>
      </c>
      <c r="I5713" s="45" t="str">
        <f>IF(OR(A5713="PM",A5713="PZ",A5713="PP"),H5713,"")</f>
        <v/>
      </c>
      <c r="J5713" s="45" t="str">
        <f>IF(A5713="S",H5713,"")</f>
        <v/>
      </c>
      <c r="K5713" s="35"/>
      <c r="L5713" s="45">
        <f>IF(A5713="M06",H5713,"")</f>
        <v>600</v>
      </c>
      <c r="M5713" s="45" t="str">
        <f>IF(OR(A5713="M02",A5713="M25",A5713="M01s"),H5713,"")</f>
        <v/>
      </c>
      <c r="N5713" s="46" t="e">
        <f>IF(A5713="ZMP",E5713*(1+(F5713/100)),#REF!)</f>
        <v>#REF!</v>
      </c>
      <c r="O5713" s="45" t="str">
        <f>IF(A5713="M01e",H5713,"")</f>
        <v/>
      </c>
    </row>
    <row r="5714" spans="1:15" ht="12.75" outlineLevel="2" x14ac:dyDescent="0.2">
      <c r="A5714" s="47"/>
      <c r="B5714" s="48"/>
      <c r="C5714" s="48"/>
      <c r="D5714" s="49"/>
      <c r="E5714" s="50"/>
      <c r="F5714" s="51"/>
      <c r="G5714" s="52"/>
      <c r="H5714" s="53"/>
      <c r="I5714" s="54"/>
      <c r="J5714" s="54"/>
      <c r="K5714" s="35"/>
      <c r="L5714" s="54"/>
      <c r="M5714" s="54"/>
      <c r="N5714" s="54"/>
      <c r="O5714" s="54"/>
    </row>
    <row r="5715" spans="1:15" ht="12.75" x14ac:dyDescent="0.2">
      <c r="A5715" s="27" t="s">
        <v>198</v>
      </c>
      <c r="B5715" s="28" t="s">
        <v>2901</v>
      </c>
      <c r="C5715" s="29" t="s">
        <v>2902</v>
      </c>
      <c r="D5715" s="30" t="s">
        <v>253</v>
      </c>
      <c r="E5715" s="31">
        <v>1</v>
      </c>
      <c r="F5715" s="32"/>
      <c r="G5715" s="33">
        <v>660.48</v>
      </c>
      <c r="H5715" s="34">
        <f>G5715</f>
        <v>660.48</v>
      </c>
      <c r="I5715" s="35">
        <f>SUM(I5716:I5718)</f>
        <v>60.480000000000004</v>
      </c>
      <c r="J5715" s="35">
        <f>SUM(J5716:J5718)</f>
        <v>0</v>
      </c>
      <c r="K5715" s="35">
        <f t="shared" si="2027"/>
        <v>60.480000000000004</v>
      </c>
      <c r="L5715" s="35">
        <f>SUM(L5716:L5718)</f>
        <v>600</v>
      </c>
      <c r="M5715" s="35">
        <f>SUM(M5716:M5718)</f>
        <v>0</v>
      </c>
      <c r="N5715" s="35"/>
      <c r="O5715" s="35">
        <f>SUM(O5716:O5718)</f>
        <v>0</v>
      </c>
    </row>
    <row r="5716" spans="1:15" ht="12.75" outlineLevel="1" collapsed="1" x14ac:dyDescent="0.2">
      <c r="A5716" s="38" t="s">
        <v>202</v>
      </c>
      <c r="B5716" s="39" t="s">
        <v>203</v>
      </c>
      <c r="C5716" s="39" t="s">
        <v>204</v>
      </c>
      <c r="D5716" s="40" t="s">
        <v>205</v>
      </c>
      <c r="E5716" s="41">
        <v>8.4000000000000005E-2</v>
      </c>
      <c r="F5716" s="42"/>
      <c r="G5716" s="43">
        <v>720</v>
      </c>
      <c r="H5716" s="44">
        <f>IF(ISNUMBER(F5716),(E5716*(1+(F5716/100))*G5716),G5716*E5716)</f>
        <v>60.480000000000004</v>
      </c>
      <c r="I5716" s="45">
        <f>IF(OR(A5716="PM",A5716="PZ",A5716="PP"),H5716,"")</f>
        <v>60.480000000000004</v>
      </c>
      <c r="J5716" s="45" t="str">
        <f>IF(A5716="S",H5716,"")</f>
        <v/>
      </c>
      <c r="K5716" s="35"/>
      <c r="L5716" s="45" t="str">
        <f>IF(A5716="M06",H5716,"")</f>
        <v/>
      </c>
      <c r="M5716" s="45" t="str">
        <f>IF(OR(A5716="M02",A5716="M25",A5716="M01s"),H5716,"")</f>
        <v/>
      </c>
      <c r="N5716" s="46" t="e">
        <f>IF(A5716="ZMP",E5716*(1+(F5716/100)),#REF!)</f>
        <v>#REF!</v>
      </c>
      <c r="O5716" s="45" t="str">
        <f>IF(A5716="M01e",H5716,"")</f>
        <v/>
      </c>
    </row>
    <row r="5717" spans="1:15" ht="12.75" outlineLevel="1" collapsed="1" x14ac:dyDescent="0.2">
      <c r="A5717" s="38" t="s">
        <v>206</v>
      </c>
      <c r="B5717" s="39" t="s">
        <v>2903</v>
      </c>
      <c r="C5717" s="39" t="s">
        <v>2904</v>
      </c>
      <c r="D5717" s="40" t="s">
        <v>111</v>
      </c>
      <c r="E5717" s="41">
        <v>1</v>
      </c>
      <c r="F5717" s="42"/>
      <c r="G5717" s="43">
        <v>600</v>
      </c>
      <c r="H5717" s="44">
        <f>IF(ISNUMBER(F5717),(E5717*(1+(F5717/100))*G5717),G5717*E5717)</f>
        <v>600</v>
      </c>
      <c r="I5717" s="45" t="str">
        <f>IF(OR(A5717="PM",A5717="PZ",A5717="PP"),H5717,"")</f>
        <v/>
      </c>
      <c r="J5717" s="45" t="str">
        <f>IF(A5717="S",H5717,"")</f>
        <v/>
      </c>
      <c r="K5717" s="35"/>
      <c r="L5717" s="45">
        <f>IF(A5717="M06",H5717,"")</f>
        <v>600</v>
      </c>
      <c r="M5717" s="45" t="str">
        <f>IF(OR(A5717="M02",A5717="M25",A5717="M01s"),H5717,"")</f>
        <v/>
      </c>
      <c r="N5717" s="46" t="e">
        <f>IF(A5717="ZMP",E5717*(1+(F5717/100)),#REF!)</f>
        <v>#REF!</v>
      </c>
      <c r="O5717" s="45" t="str">
        <f>IF(A5717="M01e",H5717,"")</f>
        <v/>
      </c>
    </row>
    <row r="5718" spans="1:15" ht="12.75" outlineLevel="2" x14ac:dyDescent="0.2">
      <c r="A5718" s="47"/>
      <c r="B5718" s="48"/>
      <c r="C5718" s="48"/>
      <c r="D5718" s="49"/>
      <c r="E5718" s="50"/>
      <c r="F5718" s="51"/>
      <c r="G5718" s="52"/>
      <c r="H5718" s="53"/>
      <c r="I5718" s="54"/>
      <c r="J5718" s="54"/>
      <c r="K5718" s="35"/>
      <c r="L5718" s="54"/>
      <c r="M5718" s="54"/>
      <c r="N5718" s="54"/>
      <c r="O5718" s="54"/>
    </row>
    <row r="5719" spans="1:15" ht="12.75" x14ac:dyDescent="0.2">
      <c r="A5719" s="27" t="s">
        <v>198</v>
      </c>
      <c r="B5719" s="28" t="s">
        <v>2905</v>
      </c>
      <c r="C5719" s="29" t="s">
        <v>2906</v>
      </c>
      <c r="D5719" s="30" t="s">
        <v>253</v>
      </c>
      <c r="E5719" s="31">
        <v>1</v>
      </c>
      <c r="F5719" s="32"/>
      <c r="G5719" s="33">
        <v>195.26</v>
      </c>
      <c r="H5719" s="34">
        <f>G5719</f>
        <v>195.26</v>
      </c>
      <c r="I5719" s="35">
        <f>SUM(I5720:I5722)</f>
        <v>60.480000000000004</v>
      </c>
      <c r="J5719" s="35">
        <f>SUM(J5720:J5722)</f>
        <v>0</v>
      </c>
      <c r="K5719" s="35">
        <f t="shared" si="2027"/>
        <v>60.480000000000004</v>
      </c>
      <c r="L5719" s="35">
        <f>SUM(L5720:L5722)</f>
        <v>0</v>
      </c>
      <c r="M5719" s="35">
        <f>SUM(M5720:M5722)</f>
        <v>134.78</v>
      </c>
      <c r="N5719" s="35"/>
      <c r="O5719" s="35">
        <f>SUM(O5720:O5722)</f>
        <v>0</v>
      </c>
    </row>
    <row r="5720" spans="1:15" ht="12.75" outlineLevel="1" collapsed="1" x14ac:dyDescent="0.2">
      <c r="A5720" s="38" t="s">
        <v>202</v>
      </c>
      <c r="B5720" s="39" t="s">
        <v>203</v>
      </c>
      <c r="C5720" s="39" t="s">
        <v>204</v>
      </c>
      <c r="D5720" s="40" t="s">
        <v>205</v>
      </c>
      <c r="E5720" s="41">
        <v>8.4000000000000005E-2</v>
      </c>
      <c r="F5720" s="42"/>
      <c r="G5720" s="43">
        <v>720</v>
      </c>
      <c r="H5720" s="44">
        <f>IF(ISNUMBER(F5720),(E5720*(1+(F5720/100))*G5720),G5720*E5720)</f>
        <v>60.480000000000004</v>
      </c>
      <c r="I5720" s="45">
        <f>IF(OR(A5720="PM",A5720="PZ",A5720="PP"),H5720,"")</f>
        <v>60.480000000000004</v>
      </c>
      <c r="J5720" s="45" t="str">
        <f>IF(A5720="S",H5720,"")</f>
        <v/>
      </c>
      <c r="K5720" s="35"/>
      <c r="L5720" s="45" t="str">
        <f>IF(A5720="M06",H5720,"")</f>
        <v/>
      </c>
      <c r="M5720" s="45" t="str">
        <f>IF(OR(A5720="M02",A5720="M25",A5720="M01s"),H5720,"")</f>
        <v/>
      </c>
      <c r="N5720" s="46" t="e">
        <f>IF(A5720="ZMP",E5720*(1+(F5720/100)),#REF!)</f>
        <v>#REF!</v>
      </c>
      <c r="O5720" s="45" t="str">
        <f>IF(A5720="M01e",H5720,"")</f>
        <v/>
      </c>
    </row>
    <row r="5721" spans="1:15" ht="12.75" outlineLevel="1" collapsed="1" x14ac:dyDescent="0.2">
      <c r="A5721" s="38" t="s">
        <v>228</v>
      </c>
      <c r="B5721" s="39" t="s">
        <v>2907</v>
      </c>
      <c r="C5721" s="39" t="s">
        <v>2908</v>
      </c>
      <c r="D5721" s="40" t="s">
        <v>111</v>
      </c>
      <c r="E5721" s="41">
        <v>1</v>
      </c>
      <c r="F5721" s="42"/>
      <c r="G5721" s="43">
        <v>134.78</v>
      </c>
      <c r="H5721" s="44">
        <f>IF(ISNUMBER(F5721),(E5721*(1+(F5721/100))*G5721),G5721*E5721)</f>
        <v>134.78</v>
      </c>
      <c r="I5721" s="45" t="str">
        <f>IF(OR(A5721="PM",A5721="PZ",A5721="PP"),H5721,"")</f>
        <v/>
      </c>
      <c r="J5721" s="45" t="str">
        <f>IF(A5721="S",H5721,"")</f>
        <v/>
      </c>
      <c r="K5721" s="35"/>
      <c r="L5721" s="45" t="str">
        <f>IF(A5721="M06",H5721,"")</f>
        <v/>
      </c>
      <c r="M5721" s="45">
        <f>IF(OR(A5721="M02",A5721="M25",A5721="M01s"),H5721,"")</f>
        <v>134.78</v>
      </c>
      <c r="N5721" s="46" t="e">
        <f>IF(A5721="ZMP",E5721*(1+(F5721/100)),#REF!)</f>
        <v>#REF!</v>
      </c>
      <c r="O5721" s="45" t="str">
        <f>IF(A5721="M01e",H5721,"")</f>
        <v/>
      </c>
    </row>
    <row r="5722" spans="1:15" ht="12.75" outlineLevel="2" x14ac:dyDescent="0.2">
      <c r="A5722" s="47"/>
      <c r="B5722" s="48"/>
      <c r="C5722" s="48"/>
      <c r="D5722" s="49"/>
      <c r="E5722" s="50"/>
      <c r="F5722" s="51"/>
      <c r="G5722" s="52"/>
      <c r="H5722" s="53"/>
      <c r="I5722" s="54"/>
      <c r="J5722" s="54"/>
      <c r="K5722" s="35"/>
      <c r="L5722" s="54"/>
      <c r="M5722" s="54"/>
      <c r="N5722" s="54"/>
      <c r="O5722" s="54"/>
    </row>
    <row r="5723" spans="1:15" ht="12.75" x14ac:dyDescent="0.2">
      <c r="A5723" s="27" t="s">
        <v>198</v>
      </c>
      <c r="B5723" s="28" t="s">
        <v>2909</v>
      </c>
      <c r="C5723" s="29" t="s">
        <v>2910</v>
      </c>
      <c r="D5723" s="30" t="s">
        <v>253</v>
      </c>
      <c r="E5723" s="31">
        <v>1</v>
      </c>
      <c r="F5723" s="32"/>
      <c r="G5723" s="33">
        <v>178.22</v>
      </c>
      <c r="H5723" s="34">
        <f>G5723</f>
        <v>178.22</v>
      </c>
      <c r="I5723" s="35">
        <f>SUM(I5724:I5726)</f>
        <v>60.480000000000004</v>
      </c>
      <c r="J5723" s="35">
        <f>SUM(J5724:J5726)</f>
        <v>0</v>
      </c>
      <c r="K5723" s="35">
        <f t="shared" si="2027"/>
        <v>60.480000000000004</v>
      </c>
      <c r="L5723" s="35">
        <f>SUM(L5724:L5726)</f>
        <v>0</v>
      </c>
      <c r="M5723" s="35">
        <f>SUM(M5724:M5726)</f>
        <v>117.74</v>
      </c>
      <c r="N5723" s="35"/>
      <c r="O5723" s="35">
        <f>SUM(O5724:O5726)</f>
        <v>0</v>
      </c>
    </row>
    <row r="5724" spans="1:15" ht="12.75" outlineLevel="1" collapsed="1" x14ac:dyDescent="0.2">
      <c r="A5724" s="38" t="s">
        <v>202</v>
      </c>
      <c r="B5724" s="39" t="s">
        <v>203</v>
      </c>
      <c r="C5724" s="39" t="s">
        <v>204</v>
      </c>
      <c r="D5724" s="40" t="s">
        <v>205</v>
      </c>
      <c r="E5724" s="41">
        <v>8.4000000000000005E-2</v>
      </c>
      <c r="F5724" s="42"/>
      <c r="G5724" s="43">
        <v>720</v>
      </c>
      <c r="H5724" s="44">
        <f>IF(ISNUMBER(F5724),(E5724*(1+(F5724/100))*G5724),G5724*E5724)</f>
        <v>60.480000000000004</v>
      </c>
      <c r="I5724" s="45">
        <f>IF(OR(A5724="PM",A5724="PZ",A5724="PP"),H5724,"")</f>
        <v>60.480000000000004</v>
      </c>
      <c r="J5724" s="45" t="str">
        <f>IF(A5724="S",H5724,"")</f>
        <v/>
      </c>
      <c r="K5724" s="35"/>
      <c r="L5724" s="45" t="str">
        <f>IF(A5724="M06",H5724,"")</f>
        <v/>
      </c>
      <c r="M5724" s="45" t="str">
        <f>IF(OR(A5724="M02",A5724="M25",A5724="M01s"),H5724,"")</f>
        <v/>
      </c>
      <c r="N5724" s="46" t="e">
        <f>IF(A5724="ZMP",E5724*(1+(F5724/100)),#REF!)</f>
        <v>#REF!</v>
      </c>
      <c r="O5724" s="45" t="str">
        <f>IF(A5724="M01e",H5724,"")</f>
        <v/>
      </c>
    </row>
    <row r="5725" spans="1:15" ht="12.75" outlineLevel="1" collapsed="1" x14ac:dyDescent="0.2">
      <c r="A5725" s="38" t="s">
        <v>228</v>
      </c>
      <c r="B5725" s="39" t="s">
        <v>2911</v>
      </c>
      <c r="C5725" s="39" t="s">
        <v>2912</v>
      </c>
      <c r="D5725" s="40" t="s">
        <v>111</v>
      </c>
      <c r="E5725" s="41">
        <v>1</v>
      </c>
      <c r="F5725" s="42"/>
      <c r="G5725" s="43">
        <v>117.74</v>
      </c>
      <c r="H5725" s="44">
        <f>IF(ISNUMBER(F5725),(E5725*(1+(F5725/100))*G5725),G5725*E5725)</f>
        <v>117.74</v>
      </c>
      <c r="I5725" s="45" t="str">
        <f>IF(OR(A5725="PM",A5725="PZ",A5725="PP"),H5725,"")</f>
        <v/>
      </c>
      <c r="J5725" s="45" t="str">
        <f>IF(A5725="S",H5725,"")</f>
        <v/>
      </c>
      <c r="K5725" s="35"/>
      <c r="L5725" s="45" t="str">
        <f>IF(A5725="M06",H5725,"")</f>
        <v/>
      </c>
      <c r="M5725" s="45">
        <f>IF(OR(A5725="M02",A5725="M25",A5725="M01s"),H5725,"")</f>
        <v>117.74</v>
      </c>
      <c r="N5725" s="46" t="e">
        <f>IF(A5725="ZMP",E5725*(1+(F5725/100)),#REF!)</f>
        <v>#REF!</v>
      </c>
      <c r="O5725" s="45" t="str">
        <f>IF(A5725="M01e",H5725,"")</f>
        <v/>
      </c>
    </row>
    <row r="5726" spans="1:15" ht="12.75" outlineLevel="2" x14ac:dyDescent="0.2">
      <c r="A5726" s="47"/>
      <c r="B5726" s="48"/>
      <c r="C5726" s="48"/>
      <c r="D5726" s="49"/>
      <c r="E5726" s="50"/>
      <c r="F5726" s="51"/>
      <c r="G5726" s="52"/>
      <c r="H5726" s="53"/>
      <c r="I5726" s="54"/>
      <c r="J5726" s="54"/>
      <c r="K5726" s="35"/>
      <c r="L5726" s="54"/>
      <c r="M5726" s="54"/>
      <c r="N5726" s="54"/>
      <c r="O5726" s="54"/>
    </row>
    <row r="5727" spans="1:15" ht="12.75" x14ac:dyDescent="0.2">
      <c r="A5727" s="27" t="s">
        <v>198</v>
      </c>
      <c r="B5727" s="28" t="s">
        <v>2913</v>
      </c>
      <c r="C5727" s="29" t="s">
        <v>2914</v>
      </c>
      <c r="D5727" s="30" t="s">
        <v>253</v>
      </c>
      <c r="E5727" s="31">
        <v>1</v>
      </c>
      <c r="F5727" s="32"/>
      <c r="G5727" s="33">
        <v>195.26</v>
      </c>
      <c r="H5727" s="34">
        <f>G5727</f>
        <v>195.26</v>
      </c>
      <c r="I5727" s="35">
        <f>SUM(I5728:I5730)</f>
        <v>60.480000000000004</v>
      </c>
      <c r="J5727" s="35">
        <f>SUM(J5728:J5730)</f>
        <v>0</v>
      </c>
      <c r="K5727" s="35">
        <f t="shared" si="2027"/>
        <v>60.480000000000004</v>
      </c>
      <c r="L5727" s="35">
        <f>SUM(L5728:L5730)</f>
        <v>0</v>
      </c>
      <c r="M5727" s="35">
        <f>SUM(M5728:M5730)</f>
        <v>134.78</v>
      </c>
      <c r="N5727" s="35"/>
      <c r="O5727" s="35">
        <f>SUM(O5728:O5730)</f>
        <v>0</v>
      </c>
    </row>
    <row r="5728" spans="1:15" ht="12.75" outlineLevel="1" collapsed="1" x14ac:dyDescent="0.2">
      <c r="A5728" s="38" t="s">
        <v>202</v>
      </c>
      <c r="B5728" s="39" t="s">
        <v>203</v>
      </c>
      <c r="C5728" s="39" t="s">
        <v>204</v>
      </c>
      <c r="D5728" s="40" t="s">
        <v>205</v>
      </c>
      <c r="E5728" s="41">
        <v>8.4000000000000005E-2</v>
      </c>
      <c r="F5728" s="42"/>
      <c r="G5728" s="43">
        <v>720</v>
      </c>
      <c r="H5728" s="44">
        <f>IF(ISNUMBER(F5728),(E5728*(1+(F5728/100))*G5728),G5728*E5728)</f>
        <v>60.480000000000004</v>
      </c>
      <c r="I5728" s="45">
        <f>IF(OR(A5728="PM",A5728="PZ",A5728="PP"),H5728,"")</f>
        <v>60.480000000000004</v>
      </c>
      <c r="J5728" s="45" t="str">
        <f>IF(A5728="S",H5728,"")</f>
        <v/>
      </c>
      <c r="K5728" s="35"/>
      <c r="L5728" s="45" t="str">
        <f>IF(A5728="M06",H5728,"")</f>
        <v/>
      </c>
      <c r="M5728" s="45" t="str">
        <f>IF(OR(A5728="M02",A5728="M25",A5728="M01s"),H5728,"")</f>
        <v/>
      </c>
      <c r="N5728" s="46" t="e">
        <f>IF(A5728="ZMP",E5728*(1+(F5728/100)),#REF!)</f>
        <v>#REF!</v>
      </c>
      <c r="O5728" s="45" t="str">
        <f>IF(A5728="M01e",H5728,"")</f>
        <v/>
      </c>
    </row>
    <row r="5729" spans="1:15" ht="12.75" outlineLevel="1" collapsed="1" x14ac:dyDescent="0.2">
      <c r="A5729" s="38" t="s">
        <v>228</v>
      </c>
      <c r="B5729" s="39" t="s">
        <v>2907</v>
      </c>
      <c r="C5729" s="39" t="s">
        <v>2908</v>
      </c>
      <c r="D5729" s="40" t="s">
        <v>111</v>
      </c>
      <c r="E5729" s="41">
        <v>1</v>
      </c>
      <c r="F5729" s="42"/>
      <c r="G5729" s="43">
        <v>134.78</v>
      </c>
      <c r="H5729" s="44">
        <f>IF(ISNUMBER(F5729),(E5729*(1+(F5729/100))*G5729),G5729*E5729)</f>
        <v>134.78</v>
      </c>
      <c r="I5729" s="45" t="str">
        <f>IF(OR(A5729="PM",A5729="PZ",A5729="PP"),H5729,"")</f>
        <v/>
      </c>
      <c r="J5729" s="45" t="str">
        <f>IF(A5729="S",H5729,"")</f>
        <v/>
      </c>
      <c r="K5729" s="35"/>
      <c r="L5729" s="45" t="str">
        <f>IF(A5729="M06",H5729,"")</f>
        <v/>
      </c>
      <c r="M5729" s="45">
        <f>IF(OR(A5729="M02",A5729="M25",A5729="M01s"),H5729,"")</f>
        <v>134.78</v>
      </c>
      <c r="N5729" s="46" t="e">
        <f>IF(A5729="ZMP",E5729*(1+(F5729/100)),#REF!)</f>
        <v>#REF!</v>
      </c>
      <c r="O5729" s="45" t="str">
        <f>IF(A5729="M01e",H5729,"")</f>
        <v/>
      </c>
    </row>
    <row r="5730" spans="1:15" ht="12.75" outlineLevel="2" x14ac:dyDescent="0.2">
      <c r="A5730" s="47"/>
      <c r="B5730" s="48"/>
      <c r="C5730" s="48"/>
      <c r="D5730" s="49"/>
      <c r="E5730" s="50"/>
      <c r="F5730" s="51"/>
      <c r="G5730" s="52"/>
      <c r="H5730" s="53"/>
      <c r="I5730" s="54"/>
      <c r="J5730" s="54"/>
      <c r="K5730" s="35"/>
      <c r="L5730" s="54"/>
      <c r="M5730" s="54"/>
      <c r="N5730" s="54"/>
      <c r="O5730" s="54"/>
    </row>
    <row r="5731" spans="1:15" ht="12.75" x14ac:dyDescent="0.2">
      <c r="A5731" s="27" t="s">
        <v>198</v>
      </c>
      <c r="B5731" s="28" t="s">
        <v>2915</v>
      </c>
      <c r="C5731" s="29" t="s">
        <v>2916</v>
      </c>
      <c r="D5731" s="30" t="s">
        <v>253</v>
      </c>
      <c r="E5731" s="31">
        <v>1</v>
      </c>
      <c r="F5731" s="32"/>
      <c r="G5731" s="33">
        <v>143.84</v>
      </c>
      <c r="H5731" s="34">
        <f>G5731</f>
        <v>143.84</v>
      </c>
      <c r="I5731" s="35">
        <f>SUM(I5732:I5734)</f>
        <v>60.480000000000004</v>
      </c>
      <c r="J5731" s="35">
        <f>SUM(J5732:J5734)</f>
        <v>0</v>
      </c>
      <c r="K5731" s="35">
        <f t="shared" si="2027"/>
        <v>60.480000000000004</v>
      </c>
      <c r="L5731" s="35">
        <f>SUM(L5732:L5734)</f>
        <v>0</v>
      </c>
      <c r="M5731" s="35">
        <f>SUM(M5732:M5734)</f>
        <v>83.36</v>
      </c>
      <c r="N5731" s="35"/>
      <c r="O5731" s="35">
        <f>SUM(O5732:O5734)</f>
        <v>0</v>
      </c>
    </row>
    <row r="5732" spans="1:15" ht="12.75" outlineLevel="1" collapsed="1" x14ac:dyDescent="0.2">
      <c r="A5732" s="38" t="s">
        <v>202</v>
      </c>
      <c r="B5732" s="39" t="s">
        <v>203</v>
      </c>
      <c r="C5732" s="39" t="s">
        <v>204</v>
      </c>
      <c r="D5732" s="40" t="s">
        <v>205</v>
      </c>
      <c r="E5732" s="41">
        <v>8.4000000000000005E-2</v>
      </c>
      <c r="F5732" s="42"/>
      <c r="G5732" s="43">
        <v>720</v>
      </c>
      <c r="H5732" s="44">
        <f>IF(ISNUMBER(F5732),(E5732*(1+(F5732/100))*G5732),G5732*E5732)</f>
        <v>60.480000000000004</v>
      </c>
      <c r="I5732" s="45">
        <f>IF(OR(A5732="PM",A5732="PZ",A5732="PP"),H5732,"")</f>
        <v>60.480000000000004</v>
      </c>
      <c r="J5732" s="45" t="str">
        <f>IF(A5732="S",H5732,"")</f>
        <v/>
      </c>
      <c r="K5732" s="35"/>
      <c r="L5732" s="45" t="str">
        <f>IF(A5732="M06",H5732,"")</f>
        <v/>
      </c>
      <c r="M5732" s="45" t="str">
        <f>IF(OR(A5732="M02",A5732="M25",A5732="M01s"),H5732,"")</f>
        <v/>
      </c>
      <c r="N5732" s="46" t="e">
        <f>IF(A5732="ZMP",E5732*(1+(F5732/100)),#REF!)</f>
        <v>#REF!</v>
      </c>
      <c r="O5732" s="45" t="str">
        <f>IF(A5732="M01e",H5732,"")</f>
        <v/>
      </c>
    </row>
    <row r="5733" spans="1:15" ht="12.75" outlineLevel="1" collapsed="1" x14ac:dyDescent="0.2">
      <c r="A5733" s="38" t="s">
        <v>228</v>
      </c>
      <c r="B5733" s="39" t="s">
        <v>2917</v>
      </c>
      <c r="C5733" s="39" t="s">
        <v>2918</v>
      </c>
      <c r="D5733" s="40" t="s">
        <v>111</v>
      </c>
      <c r="E5733" s="41">
        <v>1</v>
      </c>
      <c r="F5733" s="42"/>
      <c r="G5733" s="43">
        <v>83.36</v>
      </c>
      <c r="H5733" s="44">
        <f>IF(ISNUMBER(F5733),(E5733*(1+(F5733/100))*G5733),G5733*E5733)</f>
        <v>83.36</v>
      </c>
      <c r="I5733" s="45" t="str">
        <f>IF(OR(A5733="PM",A5733="PZ",A5733="PP"),H5733,"")</f>
        <v/>
      </c>
      <c r="J5733" s="45" t="str">
        <f>IF(A5733="S",H5733,"")</f>
        <v/>
      </c>
      <c r="K5733" s="35"/>
      <c r="L5733" s="45" t="str">
        <f>IF(A5733="M06",H5733,"")</f>
        <v/>
      </c>
      <c r="M5733" s="45">
        <f>IF(OR(A5733="M02",A5733="M25",A5733="M01s"),H5733,"")</f>
        <v>83.36</v>
      </c>
      <c r="N5733" s="46" t="e">
        <f>IF(A5733="ZMP",E5733*(1+(F5733/100)),#REF!)</f>
        <v>#REF!</v>
      </c>
      <c r="O5733" s="45" t="str">
        <f>IF(A5733="M01e",H5733,"")</f>
        <v/>
      </c>
    </row>
    <row r="5734" spans="1:15" ht="12.75" outlineLevel="2" x14ac:dyDescent="0.2">
      <c r="A5734" s="47"/>
      <c r="B5734" s="48"/>
      <c r="C5734" s="48"/>
      <c r="D5734" s="49"/>
      <c r="E5734" s="50"/>
      <c r="F5734" s="51"/>
      <c r="G5734" s="52"/>
      <c r="H5734" s="53"/>
      <c r="I5734" s="54"/>
      <c r="J5734" s="54"/>
      <c r="K5734" s="35"/>
      <c r="L5734" s="54"/>
      <c r="M5734" s="54"/>
      <c r="N5734" s="54"/>
      <c r="O5734" s="54"/>
    </row>
    <row r="5735" spans="1:15" ht="12.75" x14ac:dyDescent="0.2">
      <c r="A5735" s="27" t="s">
        <v>198</v>
      </c>
      <c r="B5735" s="28" t="s">
        <v>2919</v>
      </c>
      <c r="C5735" s="29" t="s">
        <v>2920</v>
      </c>
      <c r="D5735" s="30" t="s">
        <v>253</v>
      </c>
      <c r="E5735" s="31">
        <v>1</v>
      </c>
      <c r="F5735" s="32"/>
      <c r="G5735" s="33">
        <v>363.48</v>
      </c>
      <c r="H5735" s="34">
        <f>G5735</f>
        <v>363.48</v>
      </c>
      <c r="I5735" s="35">
        <f>SUM(I5736:I5738)</f>
        <v>60.480000000000004</v>
      </c>
      <c r="J5735" s="35">
        <f>SUM(J5736:J5738)</f>
        <v>0</v>
      </c>
      <c r="K5735" s="35">
        <f t="shared" si="2027"/>
        <v>60.480000000000004</v>
      </c>
      <c r="L5735" s="35">
        <f>SUM(L5736:L5738)</f>
        <v>0</v>
      </c>
      <c r="M5735" s="35">
        <f>SUM(M5736:M5738)</f>
        <v>303</v>
      </c>
      <c r="N5735" s="35"/>
      <c r="O5735" s="35">
        <f>SUM(O5736:O5738)</f>
        <v>0</v>
      </c>
    </row>
    <row r="5736" spans="1:15" ht="12.75" outlineLevel="1" collapsed="1" x14ac:dyDescent="0.2">
      <c r="A5736" s="38" t="s">
        <v>202</v>
      </c>
      <c r="B5736" s="39" t="s">
        <v>203</v>
      </c>
      <c r="C5736" s="39" t="s">
        <v>204</v>
      </c>
      <c r="D5736" s="40" t="s">
        <v>205</v>
      </c>
      <c r="E5736" s="41">
        <v>8.4000000000000005E-2</v>
      </c>
      <c r="F5736" s="42"/>
      <c r="G5736" s="43">
        <v>720</v>
      </c>
      <c r="H5736" s="44">
        <f>IF(ISNUMBER(F5736),(E5736*(1+(F5736/100))*G5736),G5736*E5736)</f>
        <v>60.480000000000004</v>
      </c>
      <c r="I5736" s="45">
        <f>IF(OR(A5736="PM",A5736="PZ",A5736="PP"),H5736,"")</f>
        <v>60.480000000000004</v>
      </c>
      <c r="J5736" s="45" t="str">
        <f>IF(A5736="S",H5736,"")</f>
        <v/>
      </c>
      <c r="K5736" s="35"/>
      <c r="L5736" s="45" t="str">
        <f>IF(A5736="M06",H5736,"")</f>
        <v/>
      </c>
      <c r="M5736" s="45" t="str">
        <f>IF(OR(A5736="M02",A5736="M25",A5736="M01s"),H5736,"")</f>
        <v/>
      </c>
      <c r="N5736" s="46" t="e">
        <f>IF(A5736="ZMP",E5736*(1+(F5736/100)),#REF!)</f>
        <v>#REF!</v>
      </c>
      <c r="O5736" s="45" t="str">
        <f>IF(A5736="M01e",H5736,"")</f>
        <v/>
      </c>
    </row>
    <row r="5737" spans="1:15" ht="12.75" outlineLevel="1" collapsed="1" x14ac:dyDescent="0.2">
      <c r="A5737" s="38" t="s">
        <v>228</v>
      </c>
      <c r="B5737" s="39" t="s">
        <v>2921</v>
      </c>
      <c r="C5737" s="39" t="s">
        <v>2922</v>
      </c>
      <c r="D5737" s="40" t="s">
        <v>111</v>
      </c>
      <c r="E5737" s="41">
        <v>1</v>
      </c>
      <c r="F5737" s="42"/>
      <c r="G5737" s="43">
        <v>303</v>
      </c>
      <c r="H5737" s="44">
        <f>IF(ISNUMBER(F5737),(E5737*(1+(F5737/100))*G5737),G5737*E5737)</f>
        <v>303</v>
      </c>
      <c r="I5737" s="45" t="str">
        <f>IF(OR(A5737="PM",A5737="PZ",A5737="PP"),H5737,"")</f>
        <v/>
      </c>
      <c r="J5737" s="45" t="str">
        <f>IF(A5737="S",H5737,"")</f>
        <v/>
      </c>
      <c r="K5737" s="35"/>
      <c r="L5737" s="45" t="str">
        <f>IF(A5737="M06",H5737,"")</f>
        <v/>
      </c>
      <c r="M5737" s="45">
        <f>IF(OR(A5737="M02",A5737="M25",A5737="M01s"),H5737,"")</f>
        <v>303</v>
      </c>
      <c r="N5737" s="46" t="e">
        <f>IF(A5737="ZMP",E5737*(1+(F5737/100)),#REF!)</f>
        <v>#REF!</v>
      </c>
      <c r="O5737" s="45" t="str">
        <f>IF(A5737="M01e",H5737,"")</f>
        <v/>
      </c>
    </row>
    <row r="5738" spans="1:15" ht="12.75" outlineLevel="2" x14ac:dyDescent="0.2">
      <c r="A5738" s="47"/>
      <c r="B5738" s="48"/>
      <c r="C5738" s="48"/>
      <c r="D5738" s="49"/>
      <c r="E5738" s="50"/>
      <c r="F5738" s="51"/>
      <c r="G5738" s="52"/>
      <c r="H5738" s="53"/>
      <c r="I5738" s="54"/>
      <c r="J5738" s="54"/>
      <c r="K5738" s="35"/>
      <c r="L5738" s="54"/>
      <c r="M5738" s="54"/>
      <c r="N5738" s="54"/>
      <c r="O5738" s="54"/>
    </row>
    <row r="5739" spans="1:15" ht="12.75" x14ac:dyDescent="0.2">
      <c r="A5739" s="27" t="s">
        <v>198</v>
      </c>
      <c r="B5739" s="28" t="s">
        <v>2923</v>
      </c>
      <c r="C5739" s="29" t="s">
        <v>2920</v>
      </c>
      <c r="D5739" s="30" t="s">
        <v>253</v>
      </c>
      <c r="E5739" s="31">
        <v>1</v>
      </c>
      <c r="F5739" s="32"/>
      <c r="G5739" s="33">
        <v>143.84</v>
      </c>
      <c r="H5739" s="34">
        <f>G5739</f>
        <v>143.84</v>
      </c>
      <c r="I5739" s="35">
        <f>SUM(I5740:I5742)</f>
        <v>60.480000000000004</v>
      </c>
      <c r="J5739" s="35">
        <f>SUM(J5740:J5742)</f>
        <v>0</v>
      </c>
      <c r="K5739" s="35">
        <f t="shared" si="2027"/>
        <v>60.480000000000004</v>
      </c>
      <c r="L5739" s="35">
        <f>SUM(L5740:L5742)</f>
        <v>0</v>
      </c>
      <c r="M5739" s="35">
        <f>SUM(M5740:M5742)</f>
        <v>83.36</v>
      </c>
      <c r="N5739" s="35"/>
      <c r="O5739" s="35">
        <f>SUM(O5740:O5742)</f>
        <v>0</v>
      </c>
    </row>
    <row r="5740" spans="1:15" ht="12.75" outlineLevel="1" collapsed="1" x14ac:dyDescent="0.2">
      <c r="A5740" s="38" t="s">
        <v>202</v>
      </c>
      <c r="B5740" s="39" t="s">
        <v>203</v>
      </c>
      <c r="C5740" s="39" t="s">
        <v>204</v>
      </c>
      <c r="D5740" s="40" t="s">
        <v>205</v>
      </c>
      <c r="E5740" s="41">
        <v>8.4000000000000005E-2</v>
      </c>
      <c r="F5740" s="42"/>
      <c r="G5740" s="43">
        <v>720</v>
      </c>
      <c r="H5740" s="44">
        <f>IF(ISNUMBER(F5740),(E5740*(1+(F5740/100))*G5740),G5740*E5740)</f>
        <v>60.480000000000004</v>
      </c>
      <c r="I5740" s="45">
        <f>IF(OR(A5740="PM",A5740="PZ",A5740="PP"),H5740,"")</f>
        <v>60.480000000000004</v>
      </c>
      <c r="J5740" s="45" t="str">
        <f>IF(A5740="S",H5740,"")</f>
        <v/>
      </c>
      <c r="K5740" s="35"/>
      <c r="L5740" s="45" t="str">
        <f>IF(A5740="M06",H5740,"")</f>
        <v/>
      </c>
      <c r="M5740" s="45" t="str">
        <f>IF(OR(A5740="M02",A5740="M25",A5740="M01s"),H5740,"")</f>
        <v/>
      </c>
      <c r="N5740" s="46" t="e">
        <f>IF(A5740="ZMP",E5740*(1+(F5740/100)),#REF!)</f>
        <v>#REF!</v>
      </c>
      <c r="O5740" s="45" t="str">
        <f>IF(A5740="M01e",H5740,"")</f>
        <v/>
      </c>
    </row>
    <row r="5741" spans="1:15" ht="12.75" outlineLevel="1" collapsed="1" x14ac:dyDescent="0.2">
      <c r="A5741" s="38" t="s">
        <v>228</v>
      </c>
      <c r="B5741" s="39" t="s">
        <v>2917</v>
      </c>
      <c r="C5741" s="39" t="s">
        <v>2918</v>
      </c>
      <c r="D5741" s="40" t="s">
        <v>111</v>
      </c>
      <c r="E5741" s="41">
        <v>1</v>
      </c>
      <c r="F5741" s="42"/>
      <c r="G5741" s="43">
        <v>83.36</v>
      </c>
      <c r="H5741" s="44">
        <f>IF(ISNUMBER(F5741),(E5741*(1+(F5741/100))*G5741),G5741*E5741)</f>
        <v>83.36</v>
      </c>
      <c r="I5741" s="45" t="str">
        <f>IF(OR(A5741="PM",A5741="PZ",A5741="PP"),H5741,"")</f>
        <v/>
      </c>
      <c r="J5741" s="45" t="str">
        <f>IF(A5741="S",H5741,"")</f>
        <v/>
      </c>
      <c r="K5741" s="35"/>
      <c r="L5741" s="45" t="str">
        <f>IF(A5741="M06",H5741,"")</f>
        <v/>
      </c>
      <c r="M5741" s="45">
        <f>IF(OR(A5741="M02",A5741="M25",A5741="M01s"),H5741,"")</f>
        <v>83.36</v>
      </c>
      <c r="N5741" s="46" t="e">
        <f>IF(A5741="ZMP",E5741*(1+(F5741/100)),#REF!)</f>
        <v>#REF!</v>
      </c>
      <c r="O5741" s="45" t="str">
        <f>IF(A5741="M01e",H5741,"")</f>
        <v/>
      </c>
    </row>
    <row r="5742" spans="1:15" ht="12.75" outlineLevel="2" x14ac:dyDescent="0.2">
      <c r="A5742" s="47"/>
      <c r="B5742" s="48"/>
      <c r="C5742" s="48"/>
      <c r="D5742" s="49"/>
      <c r="E5742" s="50"/>
      <c r="F5742" s="51"/>
      <c r="G5742" s="52"/>
      <c r="H5742" s="53"/>
      <c r="I5742" s="54"/>
      <c r="J5742" s="54"/>
      <c r="K5742" s="35"/>
      <c r="L5742" s="54"/>
      <c r="M5742" s="54"/>
      <c r="N5742" s="54"/>
      <c r="O5742" s="54"/>
    </row>
    <row r="5743" spans="1:15" ht="12.75" x14ac:dyDescent="0.2">
      <c r="A5743" s="27" t="s">
        <v>198</v>
      </c>
      <c r="B5743" s="28" t="s">
        <v>2924</v>
      </c>
      <c r="C5743" s="29" t="s">
        <v>2925</v>
      </c>
      <c r="D5743" s="30" t="s">
        <v>253</v>
      </c>
      <c r="E5743" s="31">
        <v>1</v>
      </c>
      <c r="F5743" s="32"/>
      <c r="G5743" s="33">
        <v>268.33</v>
      </c>
      <c r="H5743" s="34">
        <f>G5743</f>
        <v>268.33</v>
      </c>
      <c r="I5743" s="35">
        <f>SUM(I5744:I5746)</f>
        <v>60.480000000000004</v>
      </c>
      <c r="J5743" s="35">
        <f>SUM(J5744:J5746)</f>
        <v>0</v>
      </c>
      <c r="K5743" s="35">
        <f t="shared" si="2027"/>
        <v>60.480000000000004</v>
      </c>
      <c r="L5743" s="35">
        <f>SUM(L5744:L5746)</f>
        <v>207.85</v>
      </c>
      <c r="M5743" s="35">
        <f>SUM(M5744:M5746)</f>
        <v>0</v>
      </c>
      <c r="N5743" s="35"/>
      <c r="O5743" s="35">
        <f>SUM(O5744:O5746)</f>
        <v>0</v>
      </c>
    </row>
    <row r="5744" spans="1:15" ht="12.75" outlineLevel="1" collapsed="1" x14ac:dyDescent="0.2">
      <c r="A5744" s="38" t="s">
        <v>202</v>
      </c>
      <c r="B5744" s="39" t="s">
        <v>203</v>
      </c>
      <c r="C5744" s="39" t="s">
        <v>204</v>
      </c>
      <c r="D5744" s="40" t="s">
        <v>205</v>
      </c>
      <c r="E5744" s="41">
        <v>8.4000000000000005E-2</v>
      </c>
      <c r="F5744" s="42"/>
      <c r="G5744" s="43">
        <v>720</v>
      </c>
      <c r="H5744" s="44">
        <f>IF(ISNUMBER(F5744),(E5744*(1+(F5744/100))*G5744),G5744*E5744)</f>
        <v>60.480000000000004</v>
      </c>
      <c r="I5744" s="45">
        <f>IF(OR(A5744="PM",A5744="PZ",A5744="PP"),H5744,"")</f>
        <v>60.480000000000004</v>
      </c>
      <c r="J5744" s="45" t="str">
        <f>IF(A5744="S",H5744,"")</f>
        <v/>
      </c>
      <c r="K5744" s="35"/>
      <c r="L5744" s="45" t="str">
        <f>IF(A5744="M06",H5744,"")</f>
        <v/>
      </c>
      <c r="M5744" s="45" t="str">
        <f>IF(OR(A5744="M02",A5744="M25",A5744="M01s"),H5744,"")</f>
        <v/>
      </c>
      <c r="N5744" s="46" t="e">
        <f>IF(A5744="ZMP",E5744*(1+(F5744/100)),#REF!)</f>
        <v>#REF!</v>
      </c>
      <c r="O5744" s="45" t="str">
        <f>IF(A5744="M01e",H5744,"")</f>
        <v/>
      </c>
    </row>
    <row r="5745" spans="1:15" ht="12.75" outlineLevel="1" collapsed="1" x14ac:dyDescent="0.2">
      <c r="A5745" s="38" t="s">
        <v>206</v>
      </c>
      <c r="B5745" s="39" t="s">
        <v>2926</v>
      </c>
      <c r="C5745" s="39" t="s">
        <v>2927</v>
      </c>
      <c r="D5745" s="40" t="s">
        <v>111</v>
      </c>
      <c r="E5745" s="41">
        <v>1</v>
      </c>
      <c r="F5745" s="42"/>
      <c r="G5745" s="43">
        <v>207.85</v>
      </c>
      <c r="H5745" s="44">
        <f>IF(ISNUMBER(F5745),(E5745*(1+(F5745/100))*G5745),G5745*E5745)</f>
        <v>207.85</v>
      </c>
      <c r="I5745" s="45" t="str">
        <f>IF(OR(A5745="PM",A5745="PZ",A5745="PP"),H5745,"")</f>
        <v/>
      </c>
      <c r="J5745" s="45" t="str">
        <f>IF(A5745="S",H5745,"")</f>
        <v/>
      </c>
      <c r="K5745" s="35"/>
      <c r="L5745" s="45">
        <f>IF(A5745="M06",H5745,"")</f>
        <v>207.85</v>
      </c>
      <c r="M5745" s="45" t="str">
        <f>IF(OR(A5745="M02",A5745="M25",A5745="M01s"),H5745,"")</f>
        <v/>
      </c>
      <c r="N5745" s="46" t="e">
        <f>IF(A5745="ZMP",E5745*(1+(F5745/100)),#REF!)</f>
        <v>#REF!</v>
      </c>
      <c r="O5745" s="45" t="str">
        <f>IF(A5745="M01e",H5745,"")</f>
        <v/>
      </c>
    </row>
    <row r="5746" spans="1:15" ht="12.75" outlineLevel="2" x14ac:dyDescent="0.2">
      <c r="A5746" s="47"/>
      <c r="B5746" s="48"/>
      <c r="C5746" s="48"/>
      <c r="D5746" s="49"/>
      <c r="E5746" s="50"/>
      <c r="F5746" s="51"/>
      <c r="G5746" s="52"/>
      <c r="H5746" s="53"/>
      <c r="I5746" s="54"/>
      <c r="J5746" s="54"/>
      <c r="K5746" s="35"/>
      <c r="L5746" s="54"/>
      <c r="M5746" s="54"/>
      <c r="N5746" s="54"/>
      <c r="O5746" s="54"/>
    </row>
    <row r="5747" spans="1:15" ht="12.75" x14ac:dyDescent="0.2">
      <c r="A5747" s="27" t="s">
        <v>198</v>
      </c>
      <c r="B5747" s="28" t="s">
        <v>2928</v>
      </c>
      <c r="C5747" s="29" t="s">
        <v>2929</v>
      </c>
      <c r="D5747" s="30" t="s">
        <v>253</v>
      </c>
      <c r="E5747" s="31">
        <v>1</v>
      </c>
      <c r="F5747" s="32"/>
      <c r="G5747" s="33">
        <v>259.64</v>
      </c>
      <c r="H5747" s="34">
        <f>G5747</f>
        <v>259.64</v>
      </c>
      <c r="I5747" s="35">
        <f>SUM(I5748:I5750)</f>
        <v>60.480000000000004</v>
      </c>
      <c r="J5747" s="35">
        <f>SUM(J5748:J5750)</f>
        <v>0</v>
      </c>
      <c r="K5747" s="35">
        <f t="shared" si="2027"/>
        <v>60.480000000000004</v>
      </c>
      <c r="L5747" s="35">
        <f>SUM(L5748:L5750)</f>
        <v>0</v>
      </c>
      <c r="M5747" s="35">
        <f>SUM(M5748:M5750)</f>
        <v>199.16</v>
      </c>
      <c r="N5747" s="35"/>
      <c r="O5747" s="35">
        <f>SUM(O5748:O5750)</f>
        <v>0</v>
      </c>
    </row>
    <row r="5748" spans="1:15" ht="12.75" outlineLevel="1" collapsed="1" x14ac:dyDescent="0.2">
      <c r="A5748" s="38" t="s">
        <v>202</v>
      </c>
      <c r="B5748" s="39" t="s">
        <v>203</v>
      </c>
      <c r="C5748" s="39" t="s">
        <v>204</v>
      </c>
      <c r="D5748" s="40" t="s">
        <v>205</v>
      </c>
      <c r="E5748" s="41">
        <v>8.4000000000000005E-2</v>
      </c>
      <c r="F5748" s="42"/>
      <c r="G5748" s="43">
        <v>720</v>
      </c>
      <c r="H5748" s="44">
        <f>IF(ISNUMBER(F5748),(E5748*(1+(F5748/100))*G5748),G5748*E5748)</f>
        <v>60.480000000000004</v>
      </c>
      <c r="I5748" s="45">
        <f>IF(OR(A5748="PM",A5748="PZ",A5748="PP"),H5748,"")</f>
        <v>60.480000000000004</v>
      </c>
      <c r="J5748" s="45" t="str">
        <f>IF(A5748="S",H5748,"")</f>
        <v/>
      </c>
      <c r="K5748" s="35"/>
      <c r="L5748" s="45" t="str">
        <f>IF(A5748="M06",H5748,"")</f>
        <v/>
      </c>
      <c r="M5748" s="45" t="str">
        <f>IF(OR(A5748="M02",A5748="M25",A5748="M01s"),H5748,"")</f>
        <v/>
      </c>
      <c r="N5748" s="46" t="e">
        <f>IF(A5748="ZMP",E5748*(1+(F5748/100)),#REF!)</f>
        <v>#REF!</v>
      </c>
      <c r="O5748" s="45" t="str">
        <f>IF(A5748="M01e",H5748,"")</f>
        <v/>
      </c>
    </row>
    <row r="5749" spans="1:15" ht="12.75" outlineLevel="1" collapsed="1" x14ac:dyDescent="0.2">
      <c r="A5749" s="38" t="s">
        <v>228</v>
      </c>
      <c r="B5749" s="39" t="s">
        <v>2930</v>
      </c>
      <c r="C5749" s="39" t="s">
        <v>2931</v>
      </c>
      <c r="D5749" s="40" t="s">
        <v>111</v>
      </c>
      <c r="E5749" s="41">
        <v>1</v>
      </c>
      <c r="F5749" s="42"/>
      <c r="G5749" s="43">
        <v>199.16</v>
      </c>
      <c r="H5749" s="44">
        <f>IF(ISNUMBER(F5749),(E5749*(1+(F5749/100))*G5749),G5749*E5749)</f>
        <v>199.16</v>
      </c>
      <c r="I5749" s="45" t="str">
        <f>IF(OR(A5749="PM",A5749="PZ",A5749="PP"),H5749,"")</f>
        <v/>
      </c>
      <c r="J5749" s="45" t="str">
        <f>IF(A5749="S",H5749,"")</f>
        <v/>
      </c>
      <c r="K5749" s="35"/>
      <c r="L5749" s="45" t="str">
        <f>IF(A5749="M06",H5749,"")</f>
        <v/>
      </c>
      <c r="M5749" s="45">
        <f>IF(OR(A5749="M02",A5749="M25",A5749="M01s"),H5749,"")</f>
        <v>199.16</v>
      </c>
      <c r="N5749" s="46" t="e">
        <f>IF(A5749="ZMP",E5749*(1+(F5749/100)),#REF!)</f>
        <v>#REF!</v>
      </c>
      <c r="O5749" s="45" t="str">
        <f>IF(A5749="M01e",H5749,"")</f>
        <v/>
      </c>
    </row>
    <row r="5750" spans="1:15" ht="12.75" outlineLevel="2" x14ac:dyDescent="0.2">
      <c r="A5750" s="47"/>
      <c r="B5750" s="48"/>
      <c r="C5750" s="48"/>
      <c r="D5750" s="49"/>
      <c r="E5750" s="50"/>
      <c r="F5750" s="51"/>
      <c r="G5750" s="52"/>
      <c r="H5750" s="53"/>
      <c r="I5750" s="54"/>
      <c r="J5750" s="54"/>
      <c r="K5750" s="35"/>
      <c r="L5750" s="54"/>
      <c r="M5750" s="54"/>
      <c r="N5750" s="54"/>
      <c r="O5750" s="54"/>
    </row>
    <row r="5751" spans="1:15" ht="12.75" x14ac:dyDescent="0.2">
      <c r="A5751" s="27" t="s">
        <v>198</v>
      </c>
      <c r="B5751" s="28" t="s">
        <v>2932</v>
      </c>
      <c r="C5751" s="29" t="s">
        <v>2933</v>
      </c>
      <c r="D5751" s="30" t="s">
        <v>253</v>
      </c>
      <c r="E5751" s="31">
        <v>1</v>
      </c>
      <c r="F5751" s="32"/>
      <c r="G5751" s="33">
        <v>660.48</v>
      </c>
      <c r="H5751" s="34">
        <f>G5751</f>
        <v>660.48</v>
      </c>
      <c r="I5751" s="35">
        <f>SUM(I5752:I5754)</f>
        <v>60.480000000000004</v>
      </c>
      <c r="J5751" s="35">
        <f>SUM(J5752:J5754)</f>
        <v>0</v>
      </c>
      <c r="K5751" s="35">
        <f t="shared" si="2027"/>
        <v>60.480000000000004</v>
      </c>
      <c r="L5751" s="35">
        <f>SUM(L5752:L5754)</f>
        <v>600</v>
      </c>
      <c r="M5751" s="35">
        <f>SUM(M5752:M5754)</f>
        <v>0</v>
      </c>
      <c r="N5751" s="35"/>
      <c r="O5751" s="35">
        <f>SUM(O5752:O5754)</f>
        <v>0</v>
      </c>
    </row>
    <row r="5752" spans="1:15" ht="12.75" outlineLevel="1" collapsed="1" x14ac:dyDescent="0.2">
      <c r="A5752" s="38" t="s">
        <v>202</v>
      </c>
      <c r="B5752" s="39" t="s">
        <v>203</v>
      </c>
      <c r="C5752" s="39" t="s">
        <v>204</v>
      </c>
      <c r="D5752" s="40" t="s">
        <v>205</v>
      </c>
      <c r="E5752" s="41">
        <v>8.4000000000000005E-2</v>
      </c>
      <c r="F5752" s="42"/>
      <c r="G5752" s="43">
        <v>720</v>
      </c>
      <c r="H5752" s="44">
        <f>IF(ISNUMBER(F5752),(E5752*(1+(F5752/100))*G5752),G5752*E5752)</f>
        <v>60.480000000000004</v>
      </c>
      <c r="I5752" s="45">
        <f>IF(OR(A5752="PM",A5752="PZ",A5752="PP"),H5752,"")</f>
        <v>60.480000000000004</v>
      </c>
      <c r="J5752" s="45" t="str">
        <f>IF(A5752="S",H5752,"")</f>
        <v/>
      </c>
      <c r="K5752" s="35"/>
      <c r="L5752" s="45" t="str">
        <f>IF(A5752="M06",H5752,"")</f>
        <v/>
      </c>
      <c r="M5752" s="45" t="str">
        <f>IF(OR(A5752="M02",A5752="M25",A5752="M01s"),H5752,"")</f>
        <v/>
      </c>
      <c r="N5752" s="46" t="e">
        <f>IF(A5752="ZMP",E5752*(1+(F5752/100)),#REF!)</f>
        <v>#REF!</v>
      </c>
      <c r="O5752" s="45" t="str">
        <f>IF(A5752="M01e",H5752,"")</f>
        <v/>
      </c>
    </row>
    <row r="5753" spans="1:15" ht="12.75" outlineLevel="1" collapsed="1" x14ac:dyDescent="0.2">
      <c r="A5753" s="38" t="s">
        <v>206</v>
      </c>
      <c r="B5753" s="39" t="s">
        <v>2934</v>
      </c>
      <c r="C5753" s="39" t="s">
        <v>2935</v>
      </c>
      <c r="D5753" s="40" t="s">
        <v>111</v>
      </c>
      <c r="E5753" s="41">
        <v>1</v>
      </c>
      <c r="F5753" s="42"/>
      <c r="G5753" s="43">
        <v>600</v>
      </c>
      <c r="H5753" s="44">
        <f>IF(ISNUMBER(F5753),(E5753*(1+(F5753/100))*G5753),G5753*E5753)</f>
        <v>600</v>
      </c>
      <c r="I5753" s="45" t="str">
        <f>IF(OR(A5753="PM",A5753="PZ",A5753="PP"),H5753,"")</f>
        <v/>
      </c>
      <c r="J5753" s="45" t="str">
        <f>IF(A5753="S",H5753,"")</f>
        <v/>
      </c>
      <c r="K5753" s="35"/>
      <c r="L5753" s="45">
        <f>IF(A5753="M06",H5753,"")</f>
        <v>600</v>
      </c>
      <c r="M5753" s="45" t="str">
        <f>IF(OR(A5753="M02",A5753="M25",A5753="M01s"),H5753,"")</f>
        <v/>
      </c>
      <c r="N5753" s="46" t="e">
        <f>IF(A5753="ZMP",E5753*(1+(F5753/100)),#REF!)</f>
        <v>#REF!</v>
      </c>
      <c r="O5753" s="45" t="str">
        <f>IF(A5753="M01e",H5753,"")</f>
        <v/>
      </c>
    </row>
    <row r="5754" spans="1:15" ht="12.75" outlineLevel="2" x14ac:dyDescent="0.2">
      <c r="A5754" s="47"/>
      <c r="B5754" s="48"/>
      <c r="C5754" s="48"/>
      <c r="D5754" s="49"/>
      <c r="E5754" s="50"/>
      <c r="F5754" s="51"/>
      <c r="G5754" s="52"/>
      <c r="H5754" s="53"/>
      <c r="I5754" s="54"/>
      <c r="J5754" s="54"/>
      <c r="K5754" s="35"/>
      <c r="L5754" s="54"/>
      <c r="M5754" s="54"/>
      <c r="N5754" s="54"/>
      <c r="O5754" s="54"/>
    </row>
    <row r="5755" spans="1:15" ht="12.75" x14ac:dyDescent="0.2">
      <c r="A5755" s="27" t="s">
        <v>198</v>
      </c>
      <c r="B5755" s="28" t="s">
        <v>2936</v>
      </c>
      <c r="C5755" s="29" t="s">
        <v>2937</v>
      </c>
      <c r="D5755" s="30" t="s">
        <v>253</v>
      </c>
      <c r="E5755" s="31">
        <v>1</v>
      </c>
      <c r="F5755" s="32"/>
      <c r="G5755" s="33">
        <v>755.12</v>
      </c>
      <c r="H5755" s="34">
        <f>G5755</f>
        <v>755.12</v>
      </c>
      <c r="I5755" s="35">
        <f>SUM(I5756:I5758)</f>
        <v>246.96</v>
      </c>
      <c r="J5755" s="35">
        <f>SUM(J5756:J5758)</f>
        <v>0</v>
      </c>
      <c r="K5755" s="35">
        <f t="shared" si="2027"/>
        <v>246.96</v>
      </c>
      <c r="L5755" s="35">
        <f>SUM(L5756:L5758)</f>
        <v>0</v>
      </c>
      <c r="M5755" s="35">
        <f>SUM(M5756:M5758)</f>
        <v>508.16</v>
      </c>
      <c r="N5755" s="35"/>
      <c r="O5755" s="35">
        <f>SUM(O5756:O5758)</f>
        <v>0</v>
      </c>
    </row>
    <row r="5756" spans="1:15" ht="12.75" outlineLevel="1" collapsed="1" x14ac:dyDescent="0.2">
      <c r="A5756" s="38" t="s">
        <v>202</v>
      </c>
      <c r="B5756" s="39" t="s">
        <v>203</v>
      </c>
      <c r="C5756" s="39" t="s">
        <v>204</v>
      </c>
      <c r="D5756" s="40" t="s">
        <v>205</v>
      </c>
      <c r="E5756" s="41">
        <v>0.34300000000000003</v>
      </c>
      <c r="F5756" s="42"/>
      <c r="G5756" s="43">
        <v>720</v>
      </c>
      <c r="H5756" s="44">
        <f>IF(ISNUMBER(F5756),(E5756*(1+(F5756/100))*G5756),G5756*E5756)</f>
        <v>246.96</v>
      </c>
      <c r="I5756" s="45">
        <f>IF(OR(A5756="PM",A5756="PZ",A5756="PP"),H5756,"")</f>
        <v>246.96</v>
      </c>
      <c r="J5756" s="45" t="str">
        <f>IF(A5756="S",H5756,"")</f>
        <v/>
      </c>
      <c r="K5756" s="35"/>
      <c r="L5756" s="45" t="str">
        <f>IF(A5756="M06",H5756,"")</f>
        <v/>
      </c>
      <c r="M5756" s="45" t="str">
        <f>IF(OR(A5756="M02",A5756="M25",A5756="M01s"),H5756,"")</f>
        <v/>
      </c>
      <c r="N5756" s="46" t="e">
        <f>IF(A5756="ZMP",E5756*(1+(F5756/100)),#REF!)</f>
        <v>#REF!</v>
      </c>
      <c r="O5756" s="45" t="str">
        <f>IF(A5756="M01e",H5756,"")</f>
        <v/>
      </c>
    </row>
    <row r="5757" spans="1:15" ht="12.75" outlineLevel="1" collapsed="1" x14ac:dyDescent="0.2">
      <c r="A5757" s="38" t="s">
        <v>228</v>
      </c>
      <c r="B5757" s="39" t="s">
        <v>2938</v>
      </c>
      <c r="C5757" s="39" t="s">
        <v>2939</v>
      </c>
      <c r="D5757" s="40" t="s">
        <v>111</v>
      </c>
      <c r="E5757" s="41">
        <v>1</v>
      </c>
      <c r="F5757" s="42"/>
      <c r="G5757" s="43">
        <v>508.16</v>
      </c>
      <c r="H5757" s="44">
        <f>IF(ISNUMBER(F5757),(E5757*(1+(F5757/100))*G5757),G5757*E5757)</f>
        <v>508.16</v>
      </c>
      <c r="I5757" s="45" t="str">
        <f>IF(OR(A5757="PM",A5757="PZ",A5757="PP"),H5757,"")</f>
        <v/>
      </c>
      <c r="J5757" s="45" t="str">
        <f>IF(A5757="S",H5757,"")</f>
        <v/>
      </c>
      <c r="K5757" s="35"/>
      <c r="L5757" s="45" t="str">
        <f>IF(A5757="M06",H5757,"")</f>
        <v/>
      </c>
      <c r="M5757" s="45">
        <f>IF(OR(A5757="M02",A5757="M25",A5757="M01s"),H5757,"")</f>
        <v>508.16</v>
      </c>
      <c r="N5757" s="46" t="e">
        <f>IF(A5757="ZMP",E5757*(1+(F5757/100)),#REF!)</f>
        <v>#REF!</v>
      </c>
      <c r="O5757" s="45" t="str">
        <f>IF(A5757="M01e",H5757,"")</f>
        <v/>
      </c>
    </row>
    <row r="5758" spans="1:15" ht="12.75" outlineLevel="2" x14ac:dyDescent="0.2">
      <c r="A5758" s="47"/>
      <c r="B5758" s="48"/>
      <c r="C5758" s="48"/>
      <c r="D5758" s="49"/>
      <c r="E5758" s="50"/>
      <c r="F5758" s="51"/>
      <c r="G5758" s="52"/>
      <c r="H5758" s="53"/>
      <c r="I5758" s="54"/>
      <c r="J5758" s="54"/>
      <c r="K5758" s="35"/>
      <c r="L5758" s="54"/>
      <c r="M5758" s="54"/>
      <c r="N5758" s="54"/>
      <c r="O5758" s="54"/>
    </row>
    <row r="5759" spans="1:15" ht="12.75" x14ac:dyDescent="0.2">
      <c r="A5759" s="27" t="s">
        <v>198</v>
      </c>
      <c r="B5759" s="28" t="s">
        <v>2940</v>
      </c>
      <c r="C5759" s="29" t="s">
        <v>2941</v>
      </c>
      <c r="D5759" s="30" t="s">
        <v>253</v>
      </c>
      <c r="E5759" s="31">
        <v>1</v>
      </c>
      <c r="F5759" s="32"/>
      <c r="G5759" s="33">
        <v>853.62</v>
      </c>
      <c r="H5759" s="34">
        <f>G5759</f>
        <v>853.62</v>
      </c>
      <c r="I5759" s="35">
        <f>SUM(I5760:I5762)</f>
        <v>262.08</v>
      </c>
      <c r="J5759" s="35">
        <f>SUM(J5760:J5762)</f>
        <v>0</v>
      </c>
      <c r="K5759" s="35">
        <f t="shared" si="2027"/>
        <v>262.08</v>
      </c>
      <c r="L5759" s="35">
        <f>SUM(L5760:L5762)</f>
        <v>0</v>
      </c>
      <c r="M5759" s="35">
        <f>SUM(M5760:M5762)</f>
        <v>591.54</v>
      </c>
      <c r="N5759" s="35"/>
      <c r="O5759" s="35">
        <f>SUM(O5760:O5762)</f>
        <v>0</v>
      </c>
    </row>
    <row r="5760" spans="1:15" ht="12.75" outlineLevel="1" collapsed="1" x14ac:dyDescent="0.2">
      <c r="A5760" s="38" t="s">
        <v>202</v>
      </c>
      <c r="B5760" s="39" t="s">
        <v>203</v>
      </c>
      <c r="C5760" s="39" t="s">
        <v>204</v>
      </c>
      <c r="D5760" s="40" t="s">
        <v>205</v>
      </c>
      <c r="E5760" s="41">
        <v>0.36399999999999999</v>
      </c>
      <c r="F5760" s="42"/>
      <c r="G5760" s="43">
        <v>720</v>
      </c>
      <c r="H5760" s="44">
        <f>IF(ISNUMBER(F5760),(E5760*(1+(F5760/100))*G5760),G5760*E5760)</f>
        <v>262.08</v>
      </c>
      <c r="I5760" s="45">
        <f>IF(OR(A5760="PM",A5760="PZ",A5760="PP"),H5760,"")</f>
        <v>262.08</v>
      </c>
      <c r="J5760" s="45" t="str">
        <f>IF(A5760="S",H5760,"")</f>
        <v/>
      </c>
      <c r="K5760" s="35"/>
      <c r="L5760" s="45" t="str">
        <f>IF(A5760="M06",H5760,"")</f>
        <v/>
      </c>
      <c r="M5760" s="45" t="str">
        <f>IF(OR(A5760="M02",A5760="M25",A5760="M01s"),H5760,"")</f>
        <v/>
      </c>
      <c r="N5760" s="46" t="e">
        <f>IF(A5760="ZMP",E5760*(1+(F5760/100)),#REF!)</f>
        <v>#REF!</v>
      </c>
      <c r="O5760" s="45" t="str">
        <f>IF(A5760="M01e",H5760,"")</f>
        <v/>
      </c>
    </row>
    <row r="5761" spans="1:15" ht="12.75" outlineLevel="1" collapsed="1" x14ac:dyDescent="0.2">
      <c r="A5761" s="38" t="s">
        <v>228</v>
      </c>
      <c r="B5761" s="39" t="s">
        <v>2942</v>
      </c>
      <c r="C5761" s="39" t="s">
        <v>2943</v>
      </c>
      <c r="D5761" s="40" t="s">
        <v>111</v>
      </c>
      <c r="E5761" s="41">
        <v>1</v>
      </c>
      <c r="F5761" s="42"/>
      <c r="G5761" s="43">
        <v>591.54</v>
      </c>
      <c r="H5761" s="44">
        <f>IF(ISNUMBER(F5761),(E5761*(1+(F5761/100))*G5761),G5761*E5761)</f>
        <v>591.54</v>
      </c>
      <c r="I5761" s="45" t="str">
        <f>IF(OR(A5761="PM",A5761="PZ",A5761="PP"),H5761,"")</f>
        <v/>
      </c>
      <c r="J5761" s="45" t="str">
        <f>IF(A5761="S",H5761,"")</f>
        <v/>
      </c>
      <c r="K5761" s="35"/>
      <c r="L5761" s="45" t="str">
        <f>IF(A5761="M06",H5761,"")</f>
        <v/>
      </c>
      <c r="M5761" s="45">
        <f>IF(OR(A5761="M02",A5761="M25",A5761="M01s"),H5761,"")</f>
        <v>591.54</v>
      </c>
      <c r="N5761" s="46" t="e">
        <f>IF(A5761="ZMP",E5761*(1+(F5761/100)),#REF!)</f>
        <v>#REF!</v>
      </c>
      <c r="O5761" s="45" t="str">
        <f>IF(A5761="M01e",H5761,"")</f>
        <v/>
      </c>
    </row>
    <row r="5762" spans="1:15" ht="12.75" outlineLevel="2" x14ac:dyDescent="0.2">
      <c r="A5762" s="47"/>
      <c r="B5762" s="48"/>
      <c r="C5762" s="48"/>
      <c r="D5762" s="49"/>
      <c r="E5762" s="50"/>
      <c r="F5762" s="51"/>
      <c r="G5762" s="52"/>
      <c r="H5762" s="53"/>
      <c r="I5762" s="54"/>
      <c r="J5762" s="54"/>
      <c r="K5762" s="35"/>
      <c r="L5762" s="54"/>
      <c r="M5762" s="54"/>
      <c r="N5762" s="54"/>
      <c r="O5762" s="54"/>
    </row>
    <row r="5763" spans="1:15" ht="12.75" x14ac:dyDescent="0.2">
      <c r="A5763" s="27" t="s">
        <v>198</v>
      </c>
      <c r="B5763" s="28" t="s">
        <v>2944</v>
      </c>
      <c r="C5763" s="29" t="s">
        <v>2945</v>
      </c>
      <c r="D5763" s="30" t="s">
        <v>253</v>
      </c>
      <c r="E5763" s="31">
        <v>1</v>
      </c>
      <c r="F5763" s="32"/>
      <c r="G5763" s="33">
        <v>1011.28</v>
      </c>
      <c r="H5763" s="34">
        <f>G5763</f>
        <v>1011.28</v>
      </c>
      <c r="I5763" s="35">
        <f>SUM(I5764:I5766)</f>
        <v>262.08</v>
      </c>
      <c r="J5763" s="35">
        <f>SUM(J5764:J5766)</f>
        <v>0</v>
      </c>
      <c r="K5763" s="35">
        <f t="shared" si="2027"/>
        <v>262.08</v>
      </c>
      <c r="L5763" s="35">
        <f>SUM(L5764:L5766)</f>
        <v>0</v>
      </c>
      <c r="M5763" s="35">
        <f>SUM(M5764:M5766)</f>
        <v>749.2</v>
      </c>
      <c r="N5763" s="35"/>
      <c r="O5763" s="35">
        <f>SUM(O5764:O5766)</f>
        <v>0</v>
      </c>
    </row>
    <row r="5764" spans="1:15" ht="12.75" outlineLevel="1" collapsed="1" x14ac:dyDescent="0.2">
      <c r="A5764" s="38" t="s">
        <v>202</v>
      </c>
      <c r="B5764" s="39" t="s">
        <v>203</v>
      </c>
      <c r="C5764" s="39" t="s">
        <v>204</v>
      </c>
      <c r="D5764" s="40" t="s">
        <v>205</v>
      </c>
      <c r="E5764" s="41">
        <v>0.36399999999999999</v>
      </c>
      <c r="F5764" s="42"/>
      <c r="G5764" s="43">
        <v>720</v>
      </c>
      <c r="H5764" s="44">
        <f>IF(ISNUMBER(F5764),(E5764*(1+(F5764/100))*G5764),G5764*E5764)</f>
        <v>262.08</v>
      </c>
      <c r="I5764" s="45">
        <f>IF(OR(A5764="PM",A5764="PZ",A5764="PP"),H5764,"")</f>
        <v>262.08</v>
      </c>
      <c r="J5764" s="45" t="str">
        <f>IF(A5764="S",H5764,"")</f>
        <v/>
      </c>
      <c r="K5764" s="35"/>
      <c r="L5764" s="45" t="str">
        <f>IF(A5764="M06",H5764,"")</f>
        <v/>
      </c>
      <c r="M5764" s="45" t="str">
        <f>IF(OR(A5764="M02",A5764="M25",A5764="M01s"),H5764,"")</f>
        <v/>
      </c>
      <c r="N5764" s="46" t="e">
        <f>IF(A5764="ZMP",E5764*(1+(F5764/100)),#REF!)</f>
        <v>#REF!</v>
      </c>
      <c r="O5764" s="45" t="str">
        <f>IF(A5764="M01e",H5764,"")</f>
        <v/>
      </c>
    </row>
    <row r="5765" spans="1:15" ht="12.75" outlineLevel="1" collapsed="1" x14ac:dyDescent="0.2">
      <c r="A5765" s="38" t="s">
        <v>228</v>
      </c>
      <c r="B5765" s="39" t="s">
        <v>2946</v>
      </c>
      <c r="C5765" s="39" t="s">
        <v>2947</v>
      </c>
      <c r="D5765" s="40" t="s">
        <v>111</v>
      </c>
      <c r="E5765" s="41">
        <v>1</v>
      </c>
      <c r="F5765" s="42"/>
      <c r="G5765" s="43">
        <v>749.2</v>
      </c>
      <c r="H5765" s="44">
        <f>IF(ISNUMBER(F5765),(E5765*(1+(F5765/100))*G5765),G5765*E5765)</f>
        <v>749.2</v>
      </c>
      <c r="I5765" s="45" t="str">
        <f>IF(OR(A5765="PM",A5765="PZ",A5765="PP"),H5765,"")</f>
        <v/>
      </c>
      <c r="J5765" s="45" t="str">
        <f>IF(A5765="S",H5765,"")</f>
        <v/>
      </c>
      <c r="K5765" s="35"/>
      <c r="L5765" s="45" t="str">
        <f>IF(A5765="M06",H5765,"")</f>
        <v/>
      </c>
      <c r="M5765" s="45">
        <f>IF(OR(A5765="M02",A5765="M25",A5765="M01s"),H5765,"")</f>
        <v>749.2</v>
      </c>
      <c r="N5765" s="46" t="e">
        <f>IF(A5765="ZMP",E5765*(1+(F5765/100)),#REF!)</f>
        <v>#REF!</v>
      </c>
      <c r="O5765" s="45" t="str">
        <f>IF(A5765="M01e",H5765,"")</f>
        <v/>
      </c>
    </row>
    <row r="5766" spans="1:15" ht="12.75" outlineLevel="2" x14ac:dyDescent="0.2">
      <c r="A5766" s="47"/>
      <c r="B5766" s="48"/>
      <c r="C5766" s="48"/>
      <c r="D5766" s="49"/>
      <c r="E5766" s="50"/>
      <c r="F5766" s="51"/>
      <c r="G5766" s="52"/>
      <c r="H5766" s="53"/>
      <c r="I5766" s="54"/>
      <c r="J5766" s="54"/>
      <c r="K5766" s="35"/>
      <c r="L5766" s="54"/>
      <c r="M5766" s="54"/>
      <c r="N5766" s="54"/>
      <c r="O5766" s="54"/>
    </row>
    <row r="5767" spans="1:15" ht="12.75" x14ac:dyDescent="0.2">
      <c r="A5767" s="27" t="s">
        <v>198</v>
      </c>
      <c r="B5767" s="28" t="s">
        <v>2948</v>
      </c>
      <c r="C5767" s="29" t="s">
        <v>2949</v>
      </c>
      <c r="D5767" s="30" t="s">
        <v>201</v>
      </c>
      <c r="E5767" s="31">
        <v>1</v>
      </c>
      <c r="F5767" s="32"/>
      <c r="G5767" s="33">
        <v>62.32</v>
      </c>
      <c r="H5767" s="34">
        <f>G5767</f>
        <v>62.32</v>
      </c>
      <c r="I5767" s="35">
        <f>SUM(I5768:I5771)</f>
        <v>56.16</v>
      </c>
      <c r="J5767" s="35">
        <f>SUM(J5768:J5771)</f>
        <v>0</v>
      </c>
      <c r="K5767" s="35">
        <f t="shared" ref="K5767:K5824" si="2028">I5767+J5767</f>
        <v>56.16</v>
      </c>
      <c r="L5767" s="35">
        <f>SUM(L5768:L5771)</f>
        <v>6.3779999999999992</v>
      </c>
      <c r="M5767" s="35">
        <f>SUM(M5768:M5771)</f>
        <v>0</v>
      </c>
      <c r="N5767" s="35"/>
      <c r="O5767" s="35">
        <f>SUM(O5768:O5771)</f>
        <v>0</v>
      </c>
    </row>
    <row r="5768" spans="1:15" ht="12.75" outlineLevel="1" collapsed="1" x14ac:dyDescent="0.2">
      <c r="A5768" s="38" t="s">
        <v>202</v>
      </c>
      <c r="B5768" s="39" t="s">
        <v>203</v>
      </c>
      <c r="C5768" s="39" t="s">
        <v>204</v>
      </c>
      <c r="D5768" s="40" t="s">
        <v>205</v>
      </c>
      <c r="E5768" s="41">
        <v>7.8E-2</v>
      </c>
      <c r="F5768" s="42"/>
      <c r="G5768" s="43">
        <v>720</v>
      </c>
      <c r="H5768" s="44">
        <f>IF(ISNUMBER(F5768),(E5768*(1+(F5768/100))*G5768),G5768*E5768)</f>
        <v>56.16</v>
      </c>
      <c r="I5768" s="45">
        <f>IF(OR(A5768="PM",A5768="PZ",A5768="PP"),H5768,"")</f>
        <v>56.16</v>
      </c>
      <c r="J5768" s="45" t="str">
        <f>IF(A5768="S",H5768,"")</f>
        <v/>
      </c>
      <c r="K5768" s="35"/>
      <c r="L5768" s="45" t="str">
        <f>IF(A5768="M06",H5768,"")</f>
        <v/>
      </c>
      <c r="M5768" s="45" t="str">
        <f>IF(OR(A5768="M02",A5768="M25",A5768="M01s"),H5768,"")</f>
        <v/>
      </c>
      <c r="N5768" s="46" t="e">
        <f>IF(A5768="ZMP",E5768*(1+(F5768/100)),#REF!)</f>
        <v>#REF!</v>
      </c>
      <c r="O5768" s="45" t="str">
        <f>IF(A5768="M01e",H5768,"")</f>
        <v/>
      </c>
    </row>
    <row r="5769" spans="1:15" ht="12.75" outlineLevel="1" collapsed="1" x14ac:dyDescent="0.2">
      <c r="A5769" s="38" t="s">
        <v>206</v>
      </c>
      <c r="B5769" s="39" t="s">
        <v>2950</v>
      </c>
      <c r="C5769" s="39" t="s">
        <v>2951</v>
      </c>
      <c r="D5769" s="40" t="s">
        <v>278</v>
      </c>
      <c r="E5769" s="41">
        <v>2.7E-2</v>
      </c>
      <c r="F5769" s="42"/>
      <c r="G5769" s="43">
        <v>214</v>
      </c>
      <c r="H5769" s="44">
        <f>IF(ISNUMBER(F5769),(E5769*(1+(F5769/100))*G5769),G5769*E5769)</f>
        <v>5.7779999999999996</v>
      </c>
      <c r="I5769" s="45" t="str">
        <f>IF(OR(A5769="PM",A5769="PZ",A5769="PP"),H5769,"")</f>
        <v/>
      </c>
      <c r="J5769" s="45" t="str">
        <f>IF(A5769="S",H5769,"")</f>
        <v/>
      </c>
      <c r="K5769" s="35"/>
      <c r="L5769" s="45">
        <f>IF(A5769="M06",H5769,"")</f>
        <v>5.7779999999999996</v>
      </c>
      <c r="M5769" s="45" t="str">
        <f>IF(OR(A5769="M02",A5769="M25",A5769="M01s"),H5769,"")</f>
        <v/>
      </c>
      <c r="N5769" s="46" t="e">
        <f>IF(A5769="ZMP",E5769*(1+(F5769/100)),#REF!)</f>
        <v>#REF!</v>
      </c>
      <c r="O5769" s="45" t="str">
        <f>IF(A5769="M01e",H5769,"")</f>
        <v/>
      </c>
    </row>
    <row r="5770" spans="1:15" ht="12.75" outlineLevel="1" collapsed="1" x14ac:dyDescent="0.2">
      <c r="A5770" s="38" t="s">
        <v>206</v>
      </c>
      <c r="B5770" s="39" t="s">
        <v>2764</v>
      </c>
      <c r="C5770" s="39" t="s">
        <v>2765</v>
      </c>
      <c r="D5770" s="40" t="s">
        <v>1099</v>
      </c>
      <c r="E5770" s="41">
        <v>5.0000000000000001E-3</v>
      </c>
      <c r="F5770" s="42"/>
      <c r="G5770" s="43">
        <v>120</v>
      </c>
      <c r="H5770" s="44">
        <f>IF(ISNUMBER(F5770),(E5770*(1+(F5770/100))*G5770),G5770*E5770)</f>
        <v>0.6</v>
      </c>
      <c r="I5770" s="45" t="str">
        <f>IF(OR(A5770="PM",A5770="PZ",A5770="PP"),H5770,"")</f>
        <v/>
      </c>
      <c r="J5770" s="45" t="str">
        <f>IF(A5770="S",H5770,"")</f>
        <v/>
      </c>
      <c r="K5770" s="35"/>
      <c r="L5770" s="45">
        <f>IF(A5770="M06",H5770,"")</f>
        <v>0.6</v>
      </c>
      <c r="M5770" s="45" t="str">
        <f>IF(OR(A5770="M02",A5770="M25",A5770="M01s"),H5770,"")</f>
        <v/>
      </c>
      <c r="N5770" s="46" t="e">
        <f>IF(A5770="ZMP",E5770*(1+(F5770/100)),#REF!)</f>
        <v>#REF!</v>
      </c>
      <c r="O5770" s="45" t="str">
        <f>IF(A5770="M01e",H5770,"")</f>
        <v/>
      </c>
    </row>
    <row r="5771" spans="1:15" ht="12.75" outlineLevel="2" x14ac:dyDescent="0.2">
      <c r="A5771" s="47"/>
      <c r="B5771" s="48"/>
      <c r="C5771" s="48"/>
      <c r="D5771" s="49"/>
      <c r="E5771" s="50"/>
      <c r="F5771" s="51"/>
      <c r="G5771" s="52"/>
      <c r="H5771" s="53"/>
      <c r="I5771" s="54"/>
      <c r="J5771" s="54"/>
      <c r="K5771" s="35"/>
      <c r="L5771" s="54"/>
      <c r="M5771" s="54"/>
      <c r="N5771" s="54"/>
      <c r="O5771" s="54"/>
    </row>
    <row r="5772" spans="1:15" ht="12.75" x14ac:dyDescent="0.2">
      <c r="A5772" s="27" t="s">
        <v>198</v>
      </c>
      <c r="B5772" s="28" t="s">
        <v>2952</v>
      </c>
      <c r="C5772" s="29" t="s">
        <v>2953</v>
      </c>
      <c r="D5772" s="30" t="s">
        <v>201</v>
      </c>
      <c r="E5772" s="31">
        <v>1</v>
      </c>
      <c r="F5772" s="32"/>
      <c r="G5772" s="33">
        <v>62.940000000000005</v>
      </c>
      <c r="H5772" s="34">
        <f>G5772</f>
        <v>62.940000000000005</v>
      </c>
      <c r="I5772" s="35">
        <f>SUM(I5773:I5776)</f>
        <v>56.16</v>
      </c>
      <c r="J5772" s="35">
        <f>SUM(J5773:J5776)</f>
        <v>0</v>
      </c>
      <c r="K5772" s="35">
        <f t="shared" si="2028"/>
        <v>56.16</v>
      </c>
      <c r="L5772" s="35">
        <f>SUM(L5773:L5776)</f>
        <v>7.02</v>
      </c>
      <c r="M5772" s="35">
        <f>SUM(M5773:M5776)</f>
        <v>0</v>
      </c>
      <c r="N5772" s="35"/>
      <c r="O5772" s="35">
        <f>SUM(O5773:O5776)</f>
        <v>0</v>
      </c>
    </row>
    <row r="5773" spans="1:15" ht="12.75" outlineLevel="1" collapsed="1" x14ac:dyDescent="0.2">
      <c r="A5773" s="38" t="s">
        <v>202</v>
      </c>
      <c r="B5773" s="39" t="s">
        <v>203</v>
      </c>
      <c r="C5773" s="39" t="s">
        <v>204</v>
      </c>
      <c r="D5773" s="40" t="s">
        <v>205</v>
      </c>
      <c r="E5773" s="41">
        <v>7.8E-2</v>
      </c>
      <c r="F5773" s="42"/>
      <c r="G5773" s="43">
        <v>720</v>
      </c>
      <c r="H5773" s="44">
        <f>IF(ISNUMBER(F5773),(E5773*(1+(F5773/100))*G5773),G5773*E5773)</f>
        <v>56.16</v>
      </c>
      <c r="I5773" s="45">
        <f>IF(OR(A5773="PM",A5773="PZ",A5773="PP"),H5773,"")</f>
        <v>56.16</v>
      </c>
      <c r="J5773" s="45" t="str">
        <f>IF(A5773="S",H5773,"")</f>
        <v/>
      </c>
      <c r="K5773" s="35"/>
      <c r="L5773" s="45" t="str">
        <f>IF(A5773="M06",H5773,"")</f>
        <v/>
      </c>
      <c r="M5773" s="45" t="str">
        <f>IF(OR(A5773="M02",A5773="M25",A5773="M01s"),H5773,"")</f>
        <v/>
      </c>
      <c r="N5773" s="46" t="e">
        <f>IF(A5773="ZMP",E5773*(1+(F5773/100)),#REF!)</f>
        <v>#REF!</v>
      </c>
      <c r="O5773" s="45" t="str">
        <f>IF(A5773="M01e",H5773,"")</f>
        <v/>
      </c>
    </row>
    <row r="5774" spans="1:15" ht="12.75" outlineLevel="1" collapsed="1" x14ac:dyDescent="0.2">
      <c r="A5774" s="38" t="s">
        <v>206</v>
      </c>
      <c r="B5774" s="39" t="s">
        <v>2950</v>
      </c>
      <c r="C5774" s="39" t="s">
        <v>2951</v>
      </c>
      <c r="D5774" s="40" t="s">
        <v>278</v>
      </c>
      <c r="E5774" s="41">
        <v>0.03</v>
      </c>
      <c r="F5774" s="42"/>
      <c r="G5774" s="43">
        <v>214</v>
      </c>
      <c r="H5774" s="44">
        <f>IF(ISNUMBER(F5774),(E5774*(1+(F5774/100))*G5774),G5774*E5774)</f>
        <v>6.42</v>
      </c>
      <c r="I5774" s="45" t="str">
        <f>IF(OR(A5774="PM",A5774="PZ",A5774="PP"),H5774,"")</f>
        <v/>
      </c>
      <c r="J5774" s="45" t="str">
        <f>IF(A5774="S",H5774,"")</f>
        <v/>
      </c>
      <c r="K5774" s="35"/>
      <c r="L5774" s="45">
        <f>IF(A5774="M06",H5774,"")</f>
        <v>6.42</v>
      </c>
      <c r="M5774" s="45" t="str">
        <f>IF(OR(A5774="M02",A5774="M25",A5774="M01s"),H5774,"")</f>
        <v/>
      </c>
      <c r="N5774" s="46" t="e">
        <f>IF(A5774="ZMP",E5774*(1+(F5774/100)),#REF!)</f>
        <v>#REF!</v>
      </c>
      <c r="O5774" s="45" t="str">
        <f>IF(A5774="M01e",H5774,"")</f>
        <v/>
      </c>
    </row>
    <row r="5775" spans="1:15" ht="12.75" outlineLevel="1" collapsed="1" x14ac:dyDescent="0.2">
      <c r="A5775" s="38" t="s">
        <v>206</v>
      </c>
      <c r="B5775" s="39" t="s">
        <v>2764</v>
      </c>
      <c r="C5775" s="39" t="s">
        <v>2765</v>
      </c>
      <c r="D5775" s="40" t="s">
        <v>1099</v>
      </c>
      <c r="E5775" s="41">
        <v>5.0000000000000001E-3</v>
      </c>
      <c r="F5775" s="42"/>
      <c r="G5775" s="43">
        <v>120</v>
      </c>
      <c r="H5775" s="44">
        <f>IF(ISNUMBER(F5775),(E5775*(1+(F5775/100))*G5775),G5775*E5775)</f>
        <v>0.6</v>
      </c>
      <c r="I5775" s="45" t="str">
        <f>IF(OR(A5775="PM",A5775="PZ",A5775="PP"),H5775,"")</f>
        <v/>
      </c>
      <c r="J5775" s="45" t="str">
        <f>IF(A5775="S",H5775,"")</f>
        <v/>
      </c>
      <c r="K5775" s="35"/>
      <c r="L5775" s="45">
        <f>IF(A5775="M06",H5775,"")</f>
        <v>0.6</v>
      </c>
      <c r="M5775" s="45" t="str">
        <f>IF(OR(A5775="M02",A5775="M25",A5775="M01s"),H5775,"")</f>
        <v/>
      </c>
      <c r="N5775" s="46" t="e">
        <f>IF(A5775="ZMP",E5775*(1+(F5775/100)),#REF!)</f>
        <v>#REF!</v>
      </c>
      <c r="O5775" s="45" t="str">
        <f>IF(A5775="M01e",H5775,"")</f>
        <v/>
      </c>
    </row>
    <row r="5776" spans="1:15" ht="12.75" outlineLevel="2" x14ac:dyDescent="0.2">
      <c r="A5776" s="47"/>
      <c r="B5776" s="48"/>
      <c r="C5776" s="48"/>
      <c r="D5776" s="49"/>
      <c r="E5776" s="50"/>
      <c r="F5776" s="51"/>
      <c r="G5776" s="52"/>
      <c r="H5776" s="53"/>
      <c r="I5776" s="54"/>
      <c r="J5776" s="54"/>
      <c r="K5776" s="35"/>
      <c r="L5776" s="54"/>
      <c r="M5776" s="54"/>
      <c r="N5776" s="54"/>
      <c r="O5776" s="54"/>
    </row>
    <row r="5777" spans="1:15" ht="12.75" x14ac:dyDescent="0.2">
      <c r="A5777" s="27" t="s">
        <v>198</v>
      </c>
      <c r="B5777" s="28" t="s">
        <v>2954</v>
      </c>
      <c r="C5777" s="29" t="s">
        <v>2955</v>
      </c>
      <c r="D5777" s="30" t="s">
        <v>201</v>
      </c>
      <c r="E5777" s="31">
        <v>1</v>
      </c>
      <c r="F5777" s="32"/>
      <c r="G5777" s="33">
        <v>63.56</v>
      </c>
      <c r="H5777" s="34">
        <f>G5777</f>
        <v>63.56</v>
      </c>
      <c r="I5777" s="35">
        <f>SUM(I5778:I5781)</f>
        <v>56.16</v>
      </c>
      <c r="J5777" s="35">
        <f>SUM(J5778:J5781)</f>
        <v>0</v>
      </c>
      <c r="K5777" s="35">
        <f t="shared" si="2028"/>
        <v>56.16</v>
      </c>
      <c r="L5777" s="35">
        <f>SUM(L5778:L5781)</f>
        <v>7.6619999999999999</v>
      </c>
      <c r="M5777" s="35">
        <f>SUM(M5778:M5781)</f>
        <v>0</v>
      </c>
      <c r="N5777" s="35"/>
      <c r="O5777" s="35">
        <f>SUM(O5778:O5781)</f>
        <v>0</v>
      </c>
    </row>
    <row r="5778" spans="1:15" ht="12.75" outlineLevel="1" collapsed="1" x14ac:dyDescent="0.2">
      <c r="A5778" s="38" t="s">
        <v>202</v>
      </c>
      <c r="B5778" s="39" t="s">
        <v>203</v>
      </c>
      <c r="C5778" s="39" t="s">
        <v>204</v>
      </c>
      <c r="D5778" s="40" t="s">
        <v>205</v>
      </c>
      <c r="E5778" s="41">
        <v>7.8E-2</v>
      </c>
      <c r="F5778" s="42"/>
      <c r="G5778" s="43">
        <v>720</v>
      </c>
      <c r="H5778" s="44">
        <f>IF(ISNUMBER(F5778),(E5778*(1+(F5778/100))*G5778),G5778*E5778)</f>
        <v>56.16</v>
      </c>
      <c r="I5778" s="45">
        <f>IF(OR(A5778="PM",A5778="PZ",A5778="PP"),H5778,"")</f>
        <v>56.16</v>
      </c>
      <c r="J5778" s="45" t="str">
        <f>IF(A5778="S",H5778,"")</f>
        <v/>
      </c>
      <c r="K5778" s="35"/>
      <c r="L5778" s="45" t="str">
        <f>IF(A5778="M06",H5778,"")</f>
        <v/>
      </c>
      <c r="M5778" s="45" t="str">
        <f>IF(OR(A5778="M02",A5778="M25",A5778="M01s"),H5778,"")</f>
        <v/>
      </c>
      <c r="N5778" s="46" t="e">
        <f>IF(A5778="ZMP",E5778*(1+(F5778/100)),#REF!)</f>
        <v>#REF!</v>
      </c>
      <c r="O5778" s="45" t="str">
        <f>IF(A5778="M01e",H5778,"")</f>
        <v/>
      </c>
    </row>
    <row r="5779" spans="1:15" ht="12.75" outlineLevel="1" collapsed="1" x14ac:dyDescent="0.2">
      <c r="A5779" s="38" t="s">
        <v>206</v>
      </c>
      <c r="B5779" s="39" t="s">
        <v>2950</v>
      </c>
      <c r="C5779" s="39" t="s">
        <v>2951</v>
      </c>
      <c r="D5779" s="40" t="s">
        <v>278</v>
      </c>
      <c r="E5779" s="41">
        <v>3.3000000000000002E-2</v>
      </c>
      <c r="F5779" s="42"/>
      <c r="G5779" s="43">
        <v>214</v>
      </c>
      <c r="H5779" s="44">
        <f>IF(ISNUMBER(F5779),(E5779*(1+(F5779/100))*G5779),G5779*E5779)</f>
        <v>7.0620000000000003</v>
      </c>
      <c r="I5779" s="45" t="str">
        <f>IF(OR(A5779="PM",A5779="PZ",A5779="PP"),H5779,"")</f>
        <v/>
      </c>
      <c r="J5779" s="45" t="str">
        <f>IF(A5779="S",H5779,"")</f>
        <v/>
      </c>
      <c r="K5779" s="35"/>
      <c r="L5779" s="45">
        <f>IF(A5779="M06",H5779,"")</f>
        <v>7.0620000000000003</v>
      </c>
      <c r="M5779" s="45" t="str">
        <f>IF(OR(A5779="M02",A5779="M25",A5779="M01s"),H5779,"")</f>
        <v/>
      </c>
      <c r="N5779" s="46" t="e">
        <f>IF(A5779="ZMP",E5779*(1+(F5779/100)),#REF!)</f>
        <v>#REF!</v>
      </c>
      <c r="O5779" s="45" t="str">
        <f>IF(A5779="M01e",H5779,"")</f>
        <v/>
      </c>
    </row>
    <row r="5780" spans="1:15" ht="12.75" outlineLevel="1" collapsed="1" x14ac:dyDescent="0.2">
      <c r="A5780" s="38" t="s">
        <v>206</v>
      </c>
      <c r="B5780" s="39" t="s">
        <v>2764</v>
      </c>
      <c r="C5780" s="39" t="s">
        <v>2765</v>
      </c>
      <c r="D5780" s="40" t="s">
        <v>1099</v>
      </c>
      <c r="E5780" s="41">
        <v>5.0000000000000001E-3</v>
      </c>
      <c r="F5780" s="42"/>
      <c r="G5780" s="43">
        <v>120</v>
      </c>
      <c r="H5780" s="44">
        <f>IF(ISNUMBER(F5780),(E5780*(1+(F5780/100))*G5780),G5780*E5780)</f>
        <v>0.6</v>
      </c>
      <c r="I5780" s="45" t="str">
        <f>IF(OR(A5780="PM",A5780="PZ",A5780="PP"),H5780,"")</f>
        <v/>
      </c>
      <c r="J5780" s="45" t="str">
        <f>IF(A5780="S",H5780,"")</f>
        <v/>
      </c>
      <c r="K5780" s="35"/>
      <c r="L5780" s="45">
        <f>IF(A5780="M06",H5780,"")</f>
        <v>0.6</v>
      </c>
      <c r="M5780" s="45" t="str">
        <f>IF(OR(A5780="M02",A5780="M25",A5780="M01s"),H5780,"")</f>
        <v/>
      </c>
      <c r="N5780" s="46" t="e">
        <f>IF(A5780="ZMP",E5780*(1+(F5780/100)),#REF!)</f>
        <v>#REF!</v>
      </c>
      <c r="O5780" s="45" t="str">
        <f>IF(A5780="M01e",H5780,"")</f>
        <v/>
      </c>
    </row>
    <row r="5781" spans="1:15" ht="12.75" outlineLevel="2" x14ac:dyDescent="0.2">
      <c r="A5781" s="47"/>
      <c r="B5781" s="48"/>
      <c r="C5781" s="48"/>
      <c r="D5781" s="49"/>
      <c r="E5781" s="50"/>
      <c r="F5781" s="51"/>
      <c r="G5781" s="52"/>
      <c r="H5781" s="53"/>
      <c r="I5781" s="54"/>
      <c r="J5781" s="54"/>
      <c r="K5781" s="35"/>
      <c r="L5781" s="54"/>
      <c r="M5781" s="54"/>
      <c r="N5781" s="54"/>
      <c r="O5781" s="54"/>
    </row>
    <row r="5782" spans="1:15" ht="12.75" x14ac:dyDescent="0.2">
      <c r="A5782" s="27" t="s">
        <v>198</v>
      </c>
      <c r="B5782" s="28" t="s">
        <v>2956</v>
      </c>
      <c r="C5782" s="29" t="s">
        <v>2957</v>
      </c>
      <c r="D5782" s="30" t="s">
        <v>201</v>
      </c>
      <c r="E5782" s="31">
        <v>1</v>
      </c>
      <c r="F5782" s="32"/>
      <c r="G5782" s="33">
        <v>66.06</v>
      </c>
      <c r="H5782" s="34">
        <f>G5782</f>
        <v>66.06</v>
      </c>
      <c r="I5782" s="35">
        <f>SUM(I5783:I5786)</f>
        <v>56.16</v>
      </c>
      <c r="J5782" s="35">
        <f>SUM(J5783:J5786)</f>
        <v>0</v>
      </c>
      <c r="K5782" s="35">
        <f t="shared" si="2028"/>
        <v>56.16</v>
      </c>
      <c r="L5782" s="35">
        <f>SUM(L5783:L5786)</f>
        <v>10.255999999999998</v>
      </c>
      <c r="M5782" s="35">
        <f>SUM(M5783:M5786)</f>
        <v>0</v>
      </c>
      <c r="N5782" s="35"/>
      <c r="O5782" s="35">
        <f>SUM(O5783:O5786)</f>
        <v>0</v>
      </c>
    </row>
    <row r="5783" spans="1:15" ht="12.75" outlineLevel="1" collapsed="1" x14ac:dyDescent="0.2">
      <c r="A5783" s="38" t="s">
        <v>202</v>
      </c>
      <c r="B5783" s="39" t="s">
        <v>203</v>
      </c>
      <c r="C5783" s="39" t="s">
        <v>204</v>
      </c>
      <c r="D5783" s="40" t="s">
        <v>205</v>
      </c>
      <c r="E5783" s="41">
        <v>7.8E-2</v>
      </c>
      <c r="F5783" s="42"/>
      <c r="G5783" s="43">
        <v>720</v>
      </c>
      <c r="H5783" s="44">
        <f>IF(ISNUMBER(F5783),(E5783*(1+(F5783/100))*G5783),G5783*E5783)</f>
        <v>56.16</v>
      </c>
      <c r="I5783" s="45">
        <f>IF(OR(A5783="PM",A5783="PZ",A5783="PP"),H5783,"")</f>
        <v>56.16</v>
      </c>
      <c r="J5783" s="45" t="str">
        <f>IF(A5783="S",H5783,"")</f>
        <v/>
      </c>
      <c r="K5783" s="35"/>
      <c r="L5783" s="45" t="str">
        <f>IF(A5783="M06",H5783,"")</f>
        <v/>
      </c>
      <c r="M5783" s="45" t="str">
        <f>IF(OR(A5783="M02",A5783="M25",A5783="M01s"),H5783,"")</f>
        <v/>
      </c>
      <c r="N5783" s="46" t="e">
        <f>IF(A5783="ZMP",E5783*(1+(F5783/100)),#REF!)</f>
        <v>#REF!</v>
      </c>
      <c r="O5783" s="45" t="str">
        <f>IF(A5783="M01e",H5783,"")</f>
        <v/>
      </c>
    </row>
    <row r="5784" spans="1:15" ht="12.75" outlineLevel="1" collapsed="1" x14ac:dyDescent="0.2">
      <c r="A5784" s="38" t="s">
        <v>206</v>
      </c>
      <c r="B5784" s="39" t="s">
        <v>2950</v>
      </c>
      <c r="C5784" s="39" t="s">
        <v>2951</v>
      </c>
      <c r="D5784" s="40" t="s">
        <v>278</v>
      </c>
      <c r="E5784" s="41">
        <v>4.3999999999999997E-2</v>
      </c>
      <c r="F5784" s="42"/>
      <c r="G5784" s="43">
        <v>214</v>
      </c>
      <c r="H5784" s="44">
        <f>IF(ISNUMBER(F5784),(E5784*(1+(F5784/100))*G5784),G5784*E5784)</f>
        <v>9.4159999999999986</v>
      </c>
      <c r="I5784" s="45" t="str">
        <f>IF(OR(A5784="PM",A5784="PZ",A5784="PP"),H5784,"")</f>
        <v/>
      </c>
      <c r="J5784" s="45" t="str">
        <f>IF(A5784="S",H5784,"")</f>
        <v/>
      </c>
      <c r="K5784" s="35"/>
      <c r="L5784" s="45">
        <f>IF(A5784="M06",H5784,"")</f>
        <v>9.4159999999999986</v>
      </c>
      <c r="M5784" s="45" t="str">
        <f>IF(OR(A5784="M02",A5784="M25",A5784="M01s"),H5784,"")</f>
        <v/>
      </c>
      <c r="N5784" s="46" t="e">
        <f>IF(A5784="ZMP",E5784*(1+(F5784/100)),#REF!)</f>
        <v>#REF!</v>
      </c>
      <c r="O5784" s="45" t="str">
        <f>IF(A5784="M01e",H5784,"")</f>
        <v/>
      </c>
    </row>
    <row r="5785" spans="1:15" ht="12.75" outlineLevel="1" collapsed="1" x14ac:dyDescent="0.2">
      <c r="A5785" s="38" t="s">
        <v>206</v>
      </c>
      <c r="B5785" s="39" t="s">
        <v>2764</v>
      </c>
      <c r="C5785" s="39" t="s">
        <v>2765</v>
      </c>
      <c r="D5785" s="40" t="s">
        <v>1099</v>
      </c>
      <c r="E5785" s="41">
        <v>7.0000000000000001E-3</v>
      </c>
      <c r="F5785" s="42"/>
      <c r="G5785" s="43">
        <v>120</v>
      </c>
      <c r="H5785" s="44">
        <f>IF(ISNUMBER(F5785),(E5785*(1+(F5785/100))*G5785),G5785*E5785)</f>
        <v>0.84</v>
      </c>
      <c r="I5785" s="45" t="str">
        <f>IF(OR(A5785="PM",A5785="PZ",A5785="PP"),H5785,"")</f>
        <v/>
      </c>
      <c r="J5785" s="45" t="str">
        <f>IF(A5785="S",H5785,"")</f>
        <v/>
      </c>
      <c r="K5785" s="35"/>
      <c r="L5785" s="45">
        <f>IF(A5785="M06",H5785,"")</f>
        <v>0.84</v>
      </c>
      <c r="M5785" s="45" t="str">
        <f>IF(OR(A5785="M02",A5785="M25",A5785="M01s"),H5785,"")</f>
        <v/>
      </c>
      <c r="N5785" s="46" t="e">
        <f>IF(A5785="ZMP",E5785*(1+(F5785/100)),#REF!)</f>
        <v>#REF!</v>
      </c>
      <c r="O5785" s="45" t="str">
        <f>IF(A5785="M01e",H5785,"")</f>
        <v/>
      </c>
    </row>
    <row r="5786" spans="1:15" ht="12.75" outlineLevel="2" x14ac:dyDescent="0.2">
      <c r="A5786" s="47"/>
      <c r="B5786" s="48"/>
      <c r="C5786" s="48"/>
      <c r="D5786" s="49"/>
      <c r="E5786" s="50"/>
      <c r="F5786" s="51"/>
      <c r="G5786" s="52"/>
      <c r="H5786" s="53"/>
      <c r="I5786" s="54"/>
      <c r="J5786" s="54"/>
      <c r="K5786" s="35"/>
      <c r="L5786" s="54"/>
      <c r="M5786" s="54"/>
      <c r="N5786" s="54"/>
      <c r="O5786" s="54"/>
    </row>
    <row r="5787" spans="1:15" ht="12.75" x14ac:dyDescent="0.2">
      <c r="A5787" s="27" t="s">
        <v>198</v>
      </c>
      <c r="B5787" s="28" t="s">
        <v>2958</v>
      </c>
      <c r="C5787" s="29" t="s">
        <v>2959</v>
      </c>
      <c r="D5787" s="30" t="s">
        <v>201</v>
      </c>
      <c r="E5787" s="31">
        <v>1</v>
      </c>
      <c r="F5787" s="32"/>
      <c r="G5787" s="33">
        <v>150.44</v>
      </c>
      <c r="H5787" s="34">
        <f>G5787</f>
        <v>150.44</v>
      </c>
      <c r="I5787" s="35">
        <f>SUM(I5788:I5791)</f>
        <v>138.24</v>
      </c>
      <c r="J5787" s="35">
        <f>SUM(J5788:J5791)</f>
        <v>0</v>
      </c>
      <c r="K5787" s="35">
        <f t="shared" si="2028"/>
        <v>138.24</v>
      </c>
      <c r="L5787" s="35">
        <f>SUM(L5788:L5791)</f>
        <v>12.635999999999999</v>
      </c>
      <c r="M5787" s="35">
        <f>SUM(M5788:M5791)</f>
        <v>0</v>
      </c>
      <c r="N5787" s="35"/>
      <c r="O5787" s="35">
        <f>SUM(O5788:O5791)</f>
        <v>0</v>
      </c>
    </row>
    <row r="5788" spans="1:15" ht="12.75" outlineLevel="1" collapsed="1" x14ac:dyDescent="0.2">
      <c r="A5788" s="38" t="s">
        <v>202</v>
      </c>
      <c r="B5788" s="39" t="s">
        <v>203</v>
      </c>
      <c r="C5788" s="39" t="s">
        <v>204</v>
      </c>
      <c r="D5788" s="40" t="s">
        <v>205</v>
      </c>
      <c r="E5788" s="41">
        <v>0.192</v>
      </c>
      <c r="F5788" s="42"/>
      <c r="G5788" s="43">
        <v>720</v>
      </c>
      <c r="H5788" s="44">
        <f>IF(ISNUMBER(F5788),(E5788*(1+(F5788/100))*G5788),G5788*E5788)</f>
        <v>138.24</v>
      </c>
      <c r="I5788" s="45">
        <f>IF(OR(A5788="PM",A5788="PZ",A5788="PP"),H5788,"")</f>
        <v>138.24</v>
      </c>
      <c r="J5788" s="45" t="str">
        <f>IF(A5788="S",H5788,"")</f>
        <v/>
      </c>
      <c r="K5788" s="35"/>
      <c r="L5788" s="45" t="str">
        <f>IF(A5788="M06",H5788,"")</f>
        <v/>
      </c>
      <c r="M5788" s="45" t="str">
        <f>IF(OR(A5788="M02",A5788="M25",A5788="M01s"),H5788,"")</f>
        <v/>
      </c>
      <c r="N5788" s="46" t="e">
        <f>IF(A5788="ZMP",E5788*(1+(F5788/100)),#REF!)</f>
        <v>#REF!</v>
      </c>
      <c r="O5788" s="45" t="str">
        <f>IF(A5788="M01e",H5788,"")</f>
        <v/>
      </c>
    </row>
    <row r="5789" spans="1:15" ht="12.75" outlineLevel="1" collapsed="1" x14ac:dyDescent="0.2">
      <c r="A5789" s="38" t="s">
        <v>206</v>
      </c>
      <c r="B5789" s="39" t="s">
        <v>2950</v>
      </c>
      <c r="C5789" s="39" t="s">
        <v>2951</v>
      </c>
      <c r="D5789" s="40" t="s">
        <v>278</v>
      </c>
      <c r="E5789" s="41">
        <v>5.3999999999999999E-2</v>
      </c>
      <c r="F5789" s="42"/>
      <c r="G5789" s="43">
        <v>214</v>
      </c>
      <c r="H5789" s="44">
        <f>IF(ISNUMBER(F5789),(E5789*(1+(F5789/100))*G5789),G5789*E5789)</f>
        <v>11.555999999999999</v>
      </c>
      <c r="I5789" s="45" t="str">
        <f>IF(OR(A5789="PM",A5789="PZ",A5789="PP"),H5789,"")</f>
        <v/>
      </c>
      <c r="J5789" s="45" t="str">
        <f>IF(A5789="S",H5789,"")</f>
        <v/>
      </c>
      <c r="K5789" s="35"/>
      <c r="L5789" s="45">
        <f>IF(A5789="M06",H5789,"")</f>
        <v>11.555999999999999</v>
      </c>
      <c r="M5789" s="45" t="str">
        <f>IF(OR(A5789="M02",A5789="M25",A5789="M01s"),H5789,"")</f>
        <v/>
      </c>
      <c r="N5789" s="46" t="e">
        <f>IF(A5789="ZMP",E5789*(1+(F5789/100)),#REF!)</f>
        <v>#REF!</v>
      </c>
      <c r="O5789" s="45" t="str">
        <f>IF(A5789="M01e",H5789,"")</f>
        <v/>
      </c>
    </row>
    <row r="5790" spans="1:15" ht="12.75" outlineLevel="1" collapsed="1" x14ac:dyDescent="0.2">
      <c r="A5790" s="38" t="s">
        <v>206</v>
      </c>
      <c r="B5790" s="39" t="s">
        <v>2764</v>
      </c>
      <c r="C5790" s="39" t="s">
        <v>2765</v>
      </c>
      <c r="D5790" s="40" t="s">
        <v>1099</v>
      </c>
      <c r="E5790" s="41">
        <v>8.9999999999999993E-3</v>
      </c>
      <c r="F5790" s="42"/>
      <c r="G5790" s="43">
        <v>120</v>
      </c>
      <c r="H5790" s="44">
        <f>IF(ISNUMBER(F5790),(E5790*(1+(F5790/100))*G5790),G5790*E5790)</f>
        <v>1.0799999999999998</v>
      </c>
      <c r="I5790" s="45" t="str">
        <f>IF(OR(A5790="PM",A5790="PZ",A5790="PP"),H5790,"")</f>
        <v/>
      </c>
      <c r="J5790" s="45" t="str">
        <f>IF(A5790="S",H5790,"")</f>
        <v/>
      </c>
      <c r="K5790" s="35"/>
      <c r="L5790" s="45">
        <f>IF(A5790="M06",H5790,"")</f>
        <v>1.0799999999999998</v>
      </c>
      <c r="M5790" s="45" t="str">
        <f>IF(OR(A5790="M02",A5790="M25",A5790="M01s"),H5790,"")</f>
        <v/>
      </c>
      <c r="N5790" s="46" t="e">
        <f>IF(A5790="ZMP",E5790*(1+(F5790/100)),#REF!)</f>
        <v>#REF!</v>
      </c>
      <c r="O5790" s="45" t="str">
        <f>IF(A5790="M01e",H5790,"")</f>
        <v/>
      </c>
    </row>
    <row r="5791" spans="1:15" ht="12.75" outlineLevel="2" x14ac:dyDescent="0.2">
      <c r="A5791" s="47"/>
      <c r="B5791" s="48"/>
      <c r="C5791" s="48"/>
      <c r="D5791" s="49"/>
      <c r="E5791" s="50"/>
      <c r="F5791" s="51"/>
      <c r="G5791" s="52"/>
      <c r="H5791" s="53"/>
      <c r="I5791" s="54"/>
      <c r="J5791" s="54"/>
      <c r="K5791" s="35"/>
      <c r="L5791" s="54"/>
      <c r="M5791" s="54"/>
      <c r="N5791" s="54"/>
      <c r="O5791" s="54"/>
    </row>
    <row r="5792" spans="1:15" ht="12.75" x14ac:dyDescent="0.2">
      <c r="A5792" s="27" t="s">
        <v>198</v>
      </c>
      <c r="B5792" s="28" t="s">
        <v>2960</v>
      </c>
      <c r="C5792" s="29" t="s">
        <v>2961</v>
      </c>
      <c r="D5792" s="30" t="s">
        <v>201</v>
      </c>
      <c r="E5792" s="31">
        <v>1</v>
      </c>
      <c r="F5792" s="32"/>
      <c r="G5792" s="33">
        <v>153.04</v>
      </c>
      <c r="H5792" s="34">
        <f>G5792</f>
        <v>153.04</v>
      </c>
      <c r="I5792" s="35">
        <f>SUM(I5793:I5796)</f>
        <v>138.24</v>
      </c>
      <c r="J5792" s="35">
        <f>SUM(J5793:J5796)</f>
        <v>0</v>
      </c>
      <c r="K5792" s="35">
        <f t="shared" si="2028"/>
        <v>138.24</v>
      </c>
      <c r="L5792" s="35">
        <f>SUM(L5793:L5796)</f>
        <v>15.324</v>
      </c>
      <c r="M5792" s="35">
        <f>SUM(M5793:M5796)</f>
        <v>0</v>
      </c>
      <c r="N5792" s="35"/>
      <c r="O5792" s="35">
        <f>SUM(O5793:O5796)</f>
        <v>0</v>
      </c>
    </row>
    <row r="5793" spans="1:15" ht="12.75" outlineLevel="1" collapsed="1" x14ac:dyDescent="0.2">
      <c r="A5793" s="38" t="s">
        <v>202</v>
      </c>
      <c r="B5793" s="39" t="s">
        <v>203</v>
      </c>
      <c r="C5793" s="39" t="s">
        <v>204</v>
      </c>
      <c r="D5793" s="40" t="s">
        <v>205</v>
      </c>
      <c r="E5793" s="41">
        <v>0.192</v>
      </c>
      <c r="F5793" s="42"/>
      <c r="G5793" s="43">
        <v>720</v>
      </c>
      <c r="H5793" s="44">
        <f>IF(ISNUMBER(F5793),(E5793*(1+(F5793/100))*G5793),G5793*E5793)</f>
        <v>138.24</v>
      </c>
      <c r="I5793" s="45">
        <f>IF(OR(A5793="PM",A5793="PZ",A5793="PP"),H5793,"")</f>
        <v>138.24</v>
      </c>
      <c r="J5793" s="45" t="str">
        <f>IF(A5793="S",H5793,"")</f>
        <v/>
      </c>
      <c r="K5793" s="35"/>
      <c r="L5793" s="45" t="str">
        <f>IF(A5793="M06",H5793,"")</f>
        <v/>
      </c>
      <c r="M5793" s="45" t="str">
        <f>IF(OR(A5793="M02",A5793="M25",A5793="M01s"),H5793,"")</f>
        <v/>
      </c>
      <c r="N5793" s="46" t="e">
        <f>IF(A5793="ZMP",E5793*(1+(F5793/100)),#REF!)</f>
        <v>#REF!</v>
      </c>
      <c r="O5793" s="45" t="str">
        <f>IF(A5793="M01e",H5793,"")</f>
        <v/>
      </c>
    </row>
    <row r="5794" spans="1:15" ht="12.75" outlineLevel="1" collapsed="1" x14ac:dyDescent="0.2">
      <c r="A5794" s="38" t="s">
        <v>206</v>
      </c>
      <c r="B5794" s="39" t="s">
        <v>2950</v>
      </c>
      <c r="C5794" s="39" t="s">
        <v>2951</v>
      </c>
      <c r="D5794" s="40" t="s">
        <v>278</v>
      </c>
      <c r="E5794" s="41">
        <v>6.6000000000000003E-2</v>
      </c>
      <c r="F5794" s="42"/>
      <c r="G5794" s="43">
        <v>214</v>
      </c>
      <c r="H5794" s="44">
        <f>IF(ISNUMBER(F5794),(E5794*(1+(F5794/100))*G5794),G5794*E5794)</f>
        <v>14.124000000000001</v>
      </c>
      <c r="I5794" s="45" t="str">
        <f>IF(OR(A5794="PM",A5794="PZ",A5794="PP"),H5794,"")</f>
        <v/>
      </c>
      <c r="J5794" s="45" t="str">
        <f>IF(A5794="S",H5794,"")</f>
        <v/>
      </c>
      <c r="K5794" s="35"/>
      <c r="L5794" s="45">
        <f>IF(A5794="M06",H5794,"")</f>
        <v>14.124000000000001</v>
      </c>
      <c r="M5794" s="45" t="str">
        <f>IF(OR(A5794="M02",A5794="M25",A5794="M01s"),H5794,"")</f>
        <v/>
      </c>
      <c r="N5794" s="46" t="e">
        <f>IF(A5794="ZMP",E5794*(1+(F5794/100)),#REF!)</f>
        <v>#REF!</v>
      </c>
      <c r="O5794" s="45" t="str">
        <f>IF(A5794="M01e",H5794,"")</f>
        <v/>
      </c>
    </row>
    <row r="5795" spans="1:15" ht="12.75" outlineLevel="1" collapsed="1" x14ac:dyDescent="0.2">
      <c r="A5795" s="38" t="s">
        <v>206</v>
      </c>
      <c r="B5795" s="39" t="s">
        <v>2764</v>
      </c>
      <c r="C5795" s="39" t="s">
        <v>2765</v>
      </c>
      <c r="D5795" s="40" t="s">
        <v>1099</v>
      </c>
      <c r="E5795" s="41">
        <v>0.01</v>
      </c>
      <c r="F5795" s="42"/>
      <c r="G5795" s="43">
        <v>120</v>
      </c>
      <c r="H5795" s="44">
        <f>IF(ISNUMBER(F5795),(E5795*(1+(F5795/100))*G5795),G5795*E5795)</f>
        <v>1.2</v>
      </c>
      <c r="I5795" s="45" t="str">
        <f>IF(OR(A5795="PM",A5795="PZ",A5795="PP"),H5795,"")</f>
        <v/>
      </c>
      <c r="J5795" s="45" t="str">
        <f>IF(A5795="S",H5795,"")</f>
        <v/>
      </c>
      <c r="K5795" s="35"/>
      <c r="L5795" s="45">
        <f>IF(A5795="M06",H5795,"")</f>
        <v>1.2</v>
      </c>
      <c r="M5795" s="45" t="str">
        <f>IF(OR(A5795="M02",A5795="M25",A5795="M01s"),H5795,"")</f>
        <v/>
      </c>
      <c r="N5795" s="46" t="e">
        <f>IF(A5795="ZMP",E5795*(1+(F5795/100)),#REF!)</f>
        <v>#REF!</v>
      </c>
      <c r="O5795" s="45" t="str">
        <f>IF(A5795="M01e",H5795,"")</f>
        <v/>
      </c>
    </row>
    <row r="5796" spans="1:15" ht="12.75" outlineLevel="2" x14ac:dyDescent="0.2">
      <c r="A5796" s="47"/>
      <c r="B5796" s="48"/>
      <c r="C5796" s="48"/>
      <c r="D5796" s="49"/>
      <c r="E5796" s="50"/>
      <c r="F5796" s="51"/>
      <c r="G5796" s="52"/>
      <c r="H5796" s="53"/>
      <c r="I5796" s="54"/>
      <c r="J5796" s="54"/>
      <c r="K5796" s="35"/>
      <c r="L5796" s="54"/>
      <c r="M5796" s="54"/>
      <c r="N5796" s="54"/>
      <c r="O5796" s="54"/>
    </row>
    <row r="5797" spans="1:15" ht="12.75" x14ac:dyDescent="0.2">
      <c r="A5797" s="27" t="s">
        <v>198</v>
      </c>
      <c r="B5797" s="28" t="s">
        <v>2962</v>
      </c>
      <c r="C5797" s="29" t="s">
        <v>2963</v>
      </c>
      <c r="D5797" s="30" t="s">
        <v>201</v>
      </c>
      <c r="E5797" s="31">
        <v>1</v>
      </c>
      <c r="F5797" s="32"/>
      <c r="G5797" s="33">
        <v>83.89</v>
      </c>
      <c r="H5797" s="34">
        <f>G5797</f>
        <v>83.89</v>
      </c>
      <c r="I5797" s="35">
        <f>SUM(I5798:I5801)</f>
        <v>64.08</v>
      </c>
      <c r="J5797" s="35">
        <f>SUM(J5798:J5801)</f>
        <v>0</v>
      </c>
      <c r="K5797" s="35">
        <f t="shared" si="2028"/>
        <v>64.08</v>
      </c>
      <c r="L5797" s="35">
        <f>SUM(L5798:L5801)</f>
        <v>20.511999999999997</v>
      </c>
      <c r="M5797" s="35">
        <f>SUM(M5798:M5801)</f>
        <v>0</v>
      </c>
      <c r="N5797" s="35"/>
      <c r="O5797" s="35">
        <f>SUM(O5798:O5801)</f>
        <v>0</v>
      </c>
    </row>
    <row r="5798" spans="1:15" ht="12.75" outlineLevel="1" collapsed="1" x14ac:dyDescent="0.2">
      <c r="A5798" s="38" t="s">
        <v>202</v>
      </c>
      <c r="B5798" s="39" t="s">
        <v>203</v>
      </c>
      <c r="C5798" s="39" t="s">
        <v>204</v>
      </c>
      <c r="D5798" s="40" t="s">
        <v>205</v>
      </c>
      <c r="E5798" s="41">
        <v>8.8999999999999996E-2</v>
      </c>
      <c r="F5798" s="42"/>
      <c r="G5798" s="43">
        <v>720</v>
      </c>
      <c r="H5798" s="44">
        <f>IF(ISNUMBER(F5798),(E5798*(1+(F5798/100))*G5798),G5798*E5798)</f>
        <v>64.08</v>
      </c>
      <c r="I5798" s="45">
        <f>IF(OR(A5798="PM",A5798="PZ",A5798="PP"),H5798,"")</f>
        <v>64.08</v>
      </c>
      <c r="J5798" s="45" t="str">
        <f>IF(A5798="S",H5798,"")</f>
        <v/>
      </c>
      <c r="K5798" s="35"/>
      <c r="L5798" s="45" t="str">
        <f>IF(A5798="M06",H5798,"")</f>
        <v/>
      </c>
      <c r="M5798" s="45" t="str">
        <f>IF(OR(A5798="M02",A5798="M25",A5798="M01s"),H5798,"")</f>
        <v/>
      </c>
      <c r="N5798" s="46" t="e">
        <f>IF(A5798="ZMP",E5798*(1+(F5798/100)),#REF!)</f>
        <v>#REF!</v>
      </c>
      <c r="O5798" s="45" t="str">
        <f>IF(A5798="M01e",H5798,"")</f>
        <v/>
      </c>
    </row>
    <row r="5799" spans="1:15" ht="12.75" outlineLevel="1" collapsed="1" x14ac:dyDescent="0.2">
      <c r="A5799" s="38" t="s">
        <v>206</v>
      </c>
      <c r="B5799" s="39" t="s">
        <v>2950</v>
      </c>
      <c r="C5799" s="39" t="s">
        <v>2951</v>
      </c>
      <c r="D5799" s="40" t="s">
        <v>278</v>
      </c>
      <c r="E5799" s="41">
        <v>8.7999999999999995E-2</v>
      </c>
      <c r="F5799" s="42"/>
      <c r="G5799" s="43">
        <v>214</v>
      </c>
      <c r="H5799" s="44">
        <f>IF(ISNUMBER(F5799),(E5799*(1+(F5799/100))*G5799),G5799*E5799)</f>
        <v>18.831999999999997</v>
      </c>
      <c r="I5799" s="45" t="str">
        <f>IF(OR(A5799="PM",A5799="PZ",A5799="PP"),H5799,"")</f>
        <v/>
      </c>
      <c r="J5799" s="45" t="str">
        <f>IF(A5799="S",H5799,"")</f>
        <v/>
      </c>
      <c r="K5799" s="35"/>
      <c r="L5799" s="45">
        <f>IF(A5799="M06",H5799,"")</f>
        <v>18.831999999999997</v>
      </c>
      <c r="M5799" s="45" t="str">
        <f>IF(OR(A5799="M02",A5799="M25",A5799="M01s"),H5799,"")</f>
        <v/>
      </c>
      <c r="N5799" s="46" t="e">
        <f>IF(A5799="ZMP",E5799*(1+(F5799/100)),#REF!)</f>
        <v>#REF!</v>
      </c>
      <c r="O5799" s="45" t="str">
        <f>IF(A5799="M01e",H5799,"")</f>
        <v/>
      </c>
    </row>
    <row r="5800" spans="1:15" ht="12.75" outlineLevel="1" collapsed="1" x14ac:dyDescent="0.2">
      <c r="A5800" s="38" t="s">
        <v>206</v>
      </c>
      <c r="B5800" s="39" t="s">
        <v>2764</v>
      </c>
      <c r="C5800" s="39" t="s">
        <v>2765</v>
      </c>
      <c r="D5800" s="40" t="s">
        <v>1099</v>
      </c>
      <c r="E5800" s="41">
        <v>1.4E-2</v>
      </c>
      <c r="F5800" s="42"/>
      <c r="G5800" s="43">
        <v>120</v>
      </c>
      <c r="H5800" s="44">
        <f>IF(ISNUMBER(F5800),(E5800*(1+(F5800/100))*G5800),G5800*E5800)</f>
        <v>1.68</v>
      </c>
      <c r="I5800" s="45" t="str">
        <f>IF(OR(A5800="PM",A5800="PZ",A5800="PP"),H5800,"")</f>
        <v/>
      </c>
      <c r="J5800" s="45" t="str">
        <f>IF(A5800="S",H5800,"")</f>
        <v/>
      </c>
      <c r="K5800" s="35"/>
      <c r="L5800" s="45">
        <f>IF(A5800="M06",H5800,"")</f>
        <v>1.68</v>
      </c>
      <c r="M5800" s="45" t="str">
        <f>IF(OR(A5800="M02",A5800="M25",A5800="M01s"),H5800,"")</f>
        <v/>
      </c>
      <c r="N5800" s="46" t="e">
        <f>IF(A5800="ZMP",E5800*(1+(F5800/100)),#REF!)</f>
        <v>#REF!</v>
      </c>
      <c r="O5800" s="45" t="str">
        <f>IF(A5800="M01e",H5800,"")</f>
        <v/>
      </c>
    </row>
    <row r="5801" spans="1:15" ht="12.75" outlineLevel="2" x14ac:dyDescent="0.2">
      <c r="A5801" s="47"/>
      <c r="B5801" s="48"/>
      <c r="C5801" s="48"/>
      <c r="D5801" s="49"/>
      <c r="E5801" s="50"/>
      <c r="F5801" s="51"/>
      <c r="G5801" s="52"/>
      <c r="H5801" s="53"/>
      <c r="I5801" s="54"/>
      <c r="J5801" s="54"/>
      <c r="K5801" s="35"/>
      <c r="L5801" s="54"/>
      <c r="M5801" s="54"/>
      <c r="N5801" s="54"/>
      <c r="O5801" s="54"/>
    </row>
    <row r="5802" spans="1:15" ht="12.75" x14ac:dyDescent="0.2">
      <c r="A5802" s="27" t="s">
        <v>198</v>
      </c>
      <c r="B5802" s="28" t="s">
        <v>2964</v>
      </c>
      <c r="C5802" s="29" t="s">
        <v>2965</v>
      </c>
      <c r="D5802" s="30" t="s">
        <v>201</v>
      </c>
      <c r="E5802" s="31">
        <v>1</v>
      </c>
      <c r="F5802" s="32"/>
      <c r="G5802" s="33">
        <v>172.13</v>
      </c>
      <c r="H5802" s="34">
        <f>G5802</f>
        <v>172.13</v>
      </c>
      <c r="I5802" s="35">
        <f>SUM(I5803:I5806)</f>
        <v>147.6</v>
      </c>
      <c r="J5802" s="35">
        <f>SUM(J5803:J5806)</f>
        <v>0</v>
      </c>
      <c r="K5802" s="35">
        <f t="shared" si="2028"/>
        <v>147.6</v>
      </c>
      <c r="L5802" s="35">
        <f>SUM(L5803:L5806)</f>
        <v>25.391999999999999</v>
      </c>
      <c r="M5802" s="35">
        <f>SUM(M5803:M5806)</f>
        <v>0</v>
      </c>
      <c r="N5802" s="35"/>
      <c r="O5802" s="35">
        <f>SUM(O5803:O5806)</f>
        <v>0</v>
      </c>
    </row>
    <row r="5803" spans="1:15" ht="12.75" outlineLevel="1" collapsed="1" x14ac:dyDescent="0.2">
      <c r="A5803" s="38" t="s">
        <v>202</v>
      </c>
      <c r="B5803" s="39" t="s">
        <v>203</v>
      </c>
      <c r="C5803" s="39" t="s">
        <v>204</v>
      </c>
      <c r="D5803" s="40" t="s">
        <v>205</v>
      </c>
      <c r="E5803" s="41">
        <v>0.20499999999999999</v>
      </c>
      <c r="F5803" s="42"/>
      <c r="G5803" s="43">
        <v>720</v>
      </c>
      <c r="H5803" s="44">
        <f>IF(ISNUMBER(F5803),(E5803*(1+(F5803/100))*G5803),G5803*E5803)</f>
        <v>147.6</v>
      </c>
      <c r="I5803" s="45">
        <f>IF(OR(A5803="PM",A5803="PZ",A5803="PP"),H5803,"")</f>
        <v>147.6</v>
      </c>
      <c r="J5803" s="45" t="str">
        <f>IF(A5803="S",H5803,"")</f>
        <v/>
      </c>
      <c r="K5803" s="35"/>
      <c r="L5803" s="45" t="str">
        <f>IF(A5803="M06",H5803,"")</f>
        <v/>
      </c>
      <c r="M5803" s="45" t="str">
        <f>IF(OR(A5803="M02",A5803="M25",A5803="M01s"),H5803,"")</f>
        <v/>
      </c>
      <c r="N5803" s="46" t="e">
        <f>IF(A5803="ZMP",E5803*(1+(F5803/100)),#REF!)</f>
        <v>#REF!</v>
      </c>
      <c r="O5803" s="45" t="str">
        <f>IF(A5803="M01e",H5803,"")</f>
        <v/>
      </c>
    </row>
    <row r="5804" spans="1:15" ht="12.75" outlineLevel="1" collapsed="1" x14ac:dyDescent="0.2">
      <c r="A5804" s="38" t="s">
        <v>206</v>
      </c>
      <c r="B5804" s="39" t="s">
        <v>2950</v>
      </c>
      <c r="C5804" s="39" t="s">
        <v>2951</v>
      </c>
      <c r="D5804" s="40" t="s">
        <v>278</v>
      </c>
      <c r="E5804" s="41">
        <v>0.108</v>
      </c>
      <c r="F5804" s="42"/>
      <c r="G5804" s="43">
        <v>214</v>
      </c>
      <c r="H5804" s="44">
        <f>IF(ISNUMBER(F5804),(E5804*(1+(F5804/100))*G5804),G5804*E5804)</f>
        <v>23.111999999999998</v>
      </c>
      <c r="I5804" s="45" t="str">
        <f>IF(OR(A5804="PM",A5804="PZ",A5804="PP"),H5804,"")</f>
        <v/>
      </c>
      <c r="J5804" s="45" t="str">
        <f>IF(A5804="S",H5804,"")</f>
        <v/>
      </c>
      <c r="K5804" s="35"/>
      <c r="L5804" s="45">
        <f>IF(A5804="M06",H5804,"")</f>
        <v>23.111999999999998</v>
      </c>
      <c r="M5804" s="45" t="str">
        <f>IF(OR(A5804="M02",A5804="M25",A5804="M01s"),H5804,"")</f>
        <v/>
      </c>
      <c r="N5804" s="46" t="e">
        <f>IF(A5804="ZMP",E5804*(1+(F5804/100)),#REF!)</f>
        <v>#REF!</v>
      </c>
      <c r="O5804" s="45" t="str">
        <f>IF(A5804="M01e",H5804,"")</f>
        <v/>
      </c>
    </row>
    <row r="5805" spans="1:15" ht="12.75" outlineLevel="1" collapsed="1" x14ac:dyDescent="0.2">
      <c r="A5805" s="38" t="s">
        <v>206</v>
      </c>
      <c r="B5805" s="39" t="s">
        <v>2764</v>
      </c>
      <c r="C5805" s="39" t="s">
        <v>2765</v>
      </c>
      <c r="D5805" s="40" t="s">
        <v>1099</v>
      </c>
      <c r="E5805" s="41">
        <v>1.9E-2</v>
      </c>
      <c r="F5805" s="42"/>
      <c r="G5805" s="43">
        <v>120</v>
      </c>
      <c r="H5805" s="44">
        <f>IF(ISNUMBER(F5805),(E5805*(1+(F5805/100))*G5805),G5805*E5805)</f>
        <v>2.2799999999999998</v>
      </c>
      <c r="I5805" s="45" t="str">
        <f>IF(OR(A5805="PM",A5805="PZ",A5805="PP"),H5805,"")</f>
        <v/>
      </c>
      <c r="J5805" s="45" t="str">
        <f>IF(A5805="S",H5805,"")</f>
        <v/>
      </c>
      <c r="K5805" s="35"/>
      <c r="L5805" s="45">
        <f>IF(A5805="M06",H5805,"")</f>
        <v>2.2799999999999998</v>
      </c>
      <c r="M5805" s="45" t="str">
        <f>IF(OR(A5805="M02",A5805="M25",A5805="M01s"),H5805,"")</f>
        <v/>
      </c>
      <c r="N5805" s="46" t="e">
        <f>IF(A5805="ZMP",E5805*(1+(F5805/100)),#REF!)</f>
        <v>#REF!</v>
      </c>
      <c r="O5805" s="45" t="str">
        <f>IF(A5805="M01e",H5805,"")</f>
        <v/>
      </c>
    </row>
    <row r="5806" spans="1:15" ht="12.75" outlineLevel="2" x14ac:dyDescent="0.2">
      <c r="A5806" s="47"/>
      <c r="B5806" s="48"/>
      <c r="C5806" s="48"/>
      <c r="D5806" s="49"/>
      <c r="E5806" s="50"/>
      <c r="F5806" s="51"/>
      <c r="G5806" s="52"/>
      <c r="H5806" s="53"/>
      <c r="I5806" s="54"/>
      <c r="J5806" s="54"/>
      <c r="K5806" s="35"/>
      <c r="L5806" s="54"/>
      <c r="M5806" s="54"/>
      <c r="N5806" s="54"/>
      <c r="O5806" s="54"/>
    </row>
    <row r="5807" spans="1:15" ht="12.75" x14ac:dyDescent="0.2">
      <c r="A5807" s="27" t="s">
        <v>198</v>
      </c>
      <c r="B5807" s="28" t="s">
        <v>2966</v>
      </c>
      <c r="C5807" s="29" t="s">
        <v>2967</v>
      </c>
      <c r="D5807" s="30" t="s">
        <v>201</v>
      </c>
      <c r="E5807" s="31">
        <v>1</v>
      </c>
      <c r="F5807" s="32"/>
      <c r="G5807" s="33">
        <v>177.43</v>
      </c>
      <c r="H5807" s="34">
        <f>G5807</f>
        <v>177.43</v>
      </c>
      <c r="I5807" s="35">
        <f>SUM(I5808:I5811)</f>
        <v>147.6</v>
      </c>
      <c r="J5807" s="35">
        <f>SUM(J5808:J5811)</f>
        <v>0</v>
      </c>
      <c r="K5807" s="35">
        <f t="shared" si="2028"/>
        <v>147.6</v>
      </c>
      <c r="L5807" s="35">
        <f>SUM(L5808:L5811)</f>
        <v>30.888000000000002</v>
      </c>
      <c r="M5807" s="35">
        <f>SUM(M5808:M5811)</f>
        <v>0</v>
      </c>
      <c r="N5807" s="35"/>
      <c r="O5807" s="35">
        <f>SUM(O5808:O5811)</f>
        <v>0</v>
      </c>
    </row>
    <row r="5808" spans="1:15" ht="12.75" outlineLevel="1" collapsed="1" x14ac:dyDescent="0.2">
      <c r="A5808" s="38" t="s">
        <v>202</v>
      </c>
      <c r="B5808" s="39" t="s">
        <v>203</v>
      </c>
      <c r="C5808" s="39" t="s">
        <v>204</v>
      </c>
      <c r="D5808" s="40" t="s">
        <v>205</v>
      </c>
      <c r="E5808" s="41">
        <v>0.20499999999999999</v>
      </c>
      <c r="F5808" s="42"/>
      <c r="G5808" s="43">
        <v>720</v>
      </c>
      <c r="H5808" s="44">
        <f>IF(ISNUMBER(F5808),(E5808*(1+(F5808/100))*G5808),G5808*E5808)</f>
        <v>147.6</v>
      </c>
      <c r="I5808" s="45">
        <f>IF(OR(A5808="PM",A5808="PZ",A5808="PP"),H5808,"")</f>
        <v>147.6</v>
      </c>
      <c r="J5808" s="45" t="str">
        <f>IF(A5808="S",H5808,"")</f>
        <v/>
      </c>
      <c r="K5808" s="35"/>
      <c r="L5808" s="45" t="str">
        <f>IF(A5808="M06",H5808,"")</f>
        <v/>
      </c>
      <c r="M5808" s="45" t="str">
        <f>IF(OR(A5808="M02",A5808="M25",A5808="M01s"),H5808,"")</f>
        <v/>
      </c>
      <c r="N5808" s="46" t="e">
        <f>IF(A5808="ZMP",E5808*(1+(F5808/100)),#REF!)</f>
        <v>#REF!</v>
      </c>
      <c r="O5808" s="45" t="str">
        <f>IF(A5808="M01e",H5808,"")</f>
        <v/>
      </c>
    </row>
    <row r="5809" spans="1:15" ht="12.75" outlineLevel="1" collapsed="1" x14ac:dyDescent="0.2">
      <c r="A5809" s="38" t="s">
        <v>206</v>
      </c>
      <c r="B5809" s="39" t="s">
        <v>2950</v>
      </c>
      <c r="C5809" s="39" t="s">
        <v>2951</v>
      </c>
      <c r="D5809" s="40" t="s">
        <v>278</v>
      </c>
      <c r="E5809" s="41">
        <v>0.13200000000000001</v>
      </c>
      <c r="F5809" s="42"/>
      <c r="G5809" s="43">
        <v>214</v>
      </c>
      <c r="H5809" s="44">
        <f>IF(ISNUMBER(F5809),(E5809*(1+(F5809/100))*G5809),G5809*E5809)</f>
        <v>28.248000000000001</v>
      </c>
      <c r="I5809" s="45" t="str">
        <f>IF(OR(A5809="PM",A5809="PZ",A5809="PP"),H5809,"")</f>
        <v/>
      </c>
      <c r="J5809" s="45" t="str">
        <f>IF(A5809="S",H5809,"")</f>
        <v/>
      </c>
      <c r="K5809" s="35"/>
      <c r="L5809" s="45">
        <f>IF(A5809="M06",H5809,"")</f>
        <v>28.248000000000001</v>
      </c>
      <c r="M5809" s="45" t="str">
        <f>IF(OR(A5809="M02",A5809="M25",A5809="M01s"),H5809,"")</f>
        <v/>
      </c>
      <c r="N5809" s="46" t="e">
        <f>IF(A5809="ZMP",E5809*(1+(F5809/100)),#REF!)</f>
        <v>#REF!</v>
      </c>
      <c r="O5809" s="45" t="str">
        <f>IF(A5809="M01e",H5809,"")</f>
        <v/>
      </c>
    </row>
    <row r="5810" spans="1:15" ht="12.75" outlineLevel="1" collapsed="1" x14ac:dyDescent="0.2">
      <c r="A5810" s="38" t="s">
        <v>206</v>
      </c>
      <c r="B5810" s="39" t="s">
        <v>2764</v>
      </c>
      <c r="C5810" s="39" t="s">
        <v>2765</v>
      </c>
      <c r="D5810" s="40" t="s">
        <v>1099</v>
      </c>
      <c r="E5810" s="41">
        <v>2.1999999999999999E-2</v>
      </c>
      <c r="F5810" s="42"/>
      <c r="G5810" s="43">
        <v>120</v>
      </c>
      <c r="H5810" s="44">
        <f>IF(ISNUMBER(F5810),(E5810*(1+(F5810/100))*G5810),G5810*E5810)</f>
        <v>2.6399999999999997</v>
      </c>
      <c r="I5810" s="45" t="str">
        <f>IF(OR(A5810="PM",A5810="PZ",A5810="PP"),H5810,"")</f>
        <v/>
      </c>
      <c r="J5810" s="45" t="str">
        <f>IF(A5810="S",H5810,"")</f>
        <v/>
      </c>
      <c r="K5810" s="35"/>
      <c r="L5810" s="45">
        <f>IF(A5810="M06",H5810,"")</f>
        <v>2.6399999999999997</v>
      </c>
      <c r="M5810" s="45" t="str">
        <f>IF(OR(A5810="M02",A5810="M25",A5810="M01s"),H5810,"")</f>
        <v/>
      </c>
      <c r="N5810" s="46" t="e">
        <f>IF(A5810="ZMP",E5810*(1+(F5810/100)),#REF!)</f>
        <v>#REF!</v>
      </c>
      <c r="O5810" s="45" t="str">
        <f>IF(A5810="M01e",H5810,"")</f>
        <v/>
      </c>
    </row>
    <row r="5811" spans="1:15" ht="12.75" outlineLevel="2" x14ac:dyDescent="0.2">
      <c r="A5811" s="47"/>
      <c r="B5811" s="48"/>
      <c r="C5811" s="48"/>
      <c r="D5811" s="49"/>
      <c r="E5811" s="50"/>
      <c r="F5811" s="51"/>
      <c r="G5811" s="52"/>
      <c r="H5811" s="53"/>
      <c r="I5811" s="54"/>
      <c r="J5811" s="54"/>
      <c r="K5811" s="35"/>
      <c r="L5811" s="54"/>
      <c r="M5811" s="54"/>
      <c r="N5811" s="54"/>
      <c r="O5811" s="54"/>
    </row>
    <row r="5812" spans="1:15" ht="12.75" x14ac:dyDescent="0.2">
      <c r="A5812" s="27" t="s">
        <v>198</v>
      </c>
      <c r="B5812" s="28" t="s">
        <v>2968</v>
      </c>
      <c r="C5812" s="29" t="s">
        <v>2969</v>
      </c>
      <c r="D5812" s="30" t="s">
        <v>201</v>
      </c>
      <c r="E5812" s="31">
        <v>1</v>
      </c>
      <c r="F5812" s="32"/>
      <c r="G5812" s="33">
        <v>24.81</v>
      </c>
      <c r="H5812" s="34">
        <f>G5812</f>
        <v>24.81</v>
      </c>
      <c r="I5812" s="35">
        <f>SUM(I5813:I5815)</f>
        <v>12.24</v>
      </c>
      <c r="J5812" s="35">
        <f>SUM(J5813:J5815)</f>
        <v>0</v>
      </c>
      <c r="K5812" s="35">
        <f t="shared" si="2028"/>
        <v>12.24</v>
      </c>
      <c r="L5812" s="35">
        <f>SUM(L5813:L5815)</f>
        <v>12.565999999999999</v>
      </c>
      <c r="M5812" s="35">
        <f>SUM(M5813:M5815)</f>
        <v>0</v>
      </c>
      <c r="N5812" s="35"/>
      <c r="O5812" s="35">
        <f>SUM(O5813:O5815)</f>
        <v>0</v>
      </c>
    </row>
    <row r="5813" spans="1:15" ht="12.75" outlineLevel="1" collapsed="1" x14ac:dyDescent="0.2">
      <c r="A5813" s="38" t="s">
        <v>202</v>
      </c>
      <c r="B5813" s="39" t="s">
        <v>203</v>
      </c>
      <c r="C5813" s="39" t="s">
        <v>204</v>
      </c>
      <c r="D5813" s="40" t="s">
        <v>205</v>
      </c>
      <c r="E5813" s="41">
        <v>1.7000000000000001E-2</v>
      </c>
      <c r="F5813" s="42"/>
      <c r="G5813" s="43">
        <v>720</v>
      </c>
      <c r="H5813" s="44">
        <f>IF(ISNUMBER(F5813),(E5813*(1+(F5813/100))*G5813),G5813*E5813)</f>
        <v>12.24</v>
      </c>
      <c r="I5813" s="45">
        <f>IF(OR(A5813="PM",A5813="PZ",A5813="PP"),H5813,"")</f>
        <v>12.24</v>
      </c>
      <c r="J5813" s="45" t="str">
        <f>IF(A5813="S",H5813,"")</f>
        <v/>
      </c>
      <c r="K5813" s="35"/>
      <c r="L5813" s="45" t="str">
        <f>IF(A5813="M06",H5813,"")</f>
        <v/>
      </c>
      <c r="M5813" s="45" t="str">
        <f>IF(OR(A5813="M02",A5813="M25",A5813="M01s"),H5813,"")</f>
        <v/>
      </c>
      <c r="N5813" s="46" t="e">
        <f>IF(A5813="ZMP",E5813*(1+(F5813/100)),#REF!)</f>
        <v>#REF!</v>
      </c>
      <c r="O5813" s="45" t="str">
        <f>IF(A5813="M01e",H5813,"")</f>
        <v/>
      </c>
    </row>
    <row r="5814" spans="1:15" ht="12.75" outlineLevel="1" collapsed="1" x14ac:dyDescent="0.2">
      <c r="A5814" s="38" t="s">
        <v>206</v>
      </c>
      <c r="B5814" s="39" t="s">
        <v>2970</v>
      </c>
      <c r="C5814" s="39" t="s">
        <v>2971</v>
      </c>
      <c r="D5814" s="40" t="s">
        <v>209</v>
      </c>
      <c r="E5814" s="41">
        <v>1</v>
      </c>
      <c r="F5814" s="42">
        <v>3</v>
      </c>
      <c r="G5814" s="43">
        <v>12.2</v>
      </c>
      <c r="H5814" s="44">
        <f>IF(ISNUMBER(F5814),(E5814*(1+(F5814/100))*G5814),G5814*E5814)</f>
        <v>12.565999999999999</v>
      </c>
      <c r="I5814" s="45" t="str">
        <f>IF(OR(A5814="PM",A5814="PZ",A5814="PP"),H5814,"")</f>
        <v/>
      </c>
      <c r="J5814" s="45" t="str">
        <f>IF(A5814="S",H5814,"")</f>
        <v/>
      </c>
      <c r="K5814" s="35"/>
      <c r="L5814" s="45">
        <f>IF(A5814="M06",H5814,"")</f>
        <v>12.565999999999999</v>
      </c>
      <c r="M5814" s="45" t="str">
        <f>IF(OR(A5814="M02",A5814="M25",A5814="M01s"),H5814,"")</f>
        <v/>
      </c>
      <c r="N5814" s="46" t="e">
        <f>IF(A5814="ZMP",E5814*(1+(F5814/100)),#REF!)</f>
        <v>#REF!</v>
      </c>
      <c r="O5814" s="45" t="str">
        <f>IF(A5814="M01e",H5814,"")</f>
        <v/>
      </c>
    </row>
    <row r="5815" spans="1:15" ht="12.75" outlineLevel="2" x14ac:dyDescent="0.2">
      <c r="A5815" s="47"/>
      <c r="B5815" s="48"/>
      <c r="C5815" s="48"/>
      <c r="D5815" s="49"/>
      <c r="E5815" s="50"/>
      <c r="F5815" s="51"/>
      <c r="G5815" s="52"/>
      <c r="H5815" s="53"/>
      <c r="I5815" s="54"/>
      <c r="J5815" s="54"/>
      <c r="K5815" s="35"/>
      <c r="L5815" s="54"/>
      <c r="M5815" s="54"/>
      <c r="N5815" s="54"/>
      <c r="O5815" s="54"/>
    </row>
    <row r="5816" spans="1:15" ht="12.75" x14ac:dyDescent="0.2">
      <c r="A5816" s="27" t="s">
        <v>198</v>
      </c>
      <c r="B5816" s="28" t="s">
        <v>2972</v>
      </c>
      <c r="C5816" s="29" t="s">
        <v>2973</v>
      </c>
      <c r="D5816" s="30" t="s">
        <v>201</v>
      </c>
      <c r="E5816" s="31">
        <v>1</v>
      </c>
      <c r="F5816" s="32"/>
      <c r="G5816" s="33">
        <v>24.81</v>
      </c>
      <c r="H5816" s="34">
        <f>G5816</f>
        <v>24.81</v>
      </c>
      <c r="I5816" s="35">
        <f>SUM(I5817:I5819)</f>
        <v>12.24</v>
      </c>
      <c r="J5816" s="35">
        <f>SUM(J5817:J5819)</f>
        <v>0</v>
      </c>
      <c r="K5816" s="35">
        <f t="shared" si="2028"/>
        <v>12.24</v>
      </c>
      <c r="L5816" s="35">
        <f>SUM(L5817:L5819)</f>
        <v>12.565999999999999</v>
      </c>
      <c r="M5816" s="35">
        <f>SUM(M5817:M5819)</f>
        <v>0</v>
      </c>
      <c r="N5816" s="35"/>
      <c r="O5816" s="35">
        <f>SUM(O5817:O5819)</f>
        <v>0</v>
      </c>
    </row>
    <row r="5817" spans="1:15" ht="12.75" outlineLevel="1" collapsed="1" x14ac:dyDescent="0.2">
      <c r="A5817" s="38" t="s">
        <v>202</v>
      </c>
      <c r="B5817" s="39" t="s">
        <v>203</v>
      </c>
      <c r="C5817" s="39" t="s">
        <v>204</v>
      </c>
      <c r="D5817" s="40" t="s">
        <v>205</v>
      </c>
      <c r="E5817" s="41">
        <v>1.7000000000000001E-2</v>
      </c>
      <c r="F5817" s="42"/>
      <c r="G5817" s="43">
        <v>720</v>
      </c>
      <c r="H5817" s="44">
        <f>IF(ISNUMBER(F5817),(E5817*(1+(F5817/100))*G5817),G5817*E5817)</f>
        <v>12.24</v>
      </c>
      <c r="I5817" s="45">
        <f>IF(OR(A5817="PM",A5817="PZ",A5817="PP"),H5817,"")</f>
        <v>12.24</v>
      </c>
      <c r="J5817" s="45" t="str">
        <f>IF(A5817="S",H5817,"")</f>
        <v/>
      </c>
      <c r="K5817" s="35"/>
      <c r="L5817" s="45" t="str">
        <f>IF(A5817="M06",H5817,"")</f>
        <v/>
      </c>
      <c r="M5817" s="45" t="str">
        <f>IF(OR(A5817="M02",A5817="M25",A5817="M01s"),H5817,"")</f>
        <v/>
      </c>
      <c r="N5817" s="46" t="e">
        <f>IF(A5817="ZMP",E5817*(1+(F5817/100)),#REF!)</f>
        <v>#REF!</v>
      </c>
      <c r="O5817" s="45" t="str">
        <f>IF(A5817="M01e",H5817,"")</f>
        <v/>
      </c>
    </row>
    <row r="5818" spans="1:15" ht="12.75" outlineLevel="1" collapsed="1" x14ac:dyDescent="0.2">
      <c r="A5818" s="38" t="s">
        <v>206</v>
      </c>
      <c r="B5818" s="39" t="s">
        <v>2974</v>
      </c>
      <c r="C5818" s="39" t="s">
        <v>2975</v>
      </c>
      <c r="D5818" s="40" t="s">
        <v>209</v>
      </c>
      <c r="E5818" s="41">
        <v>1</v>
      </c>
      <c r="F5818" s="42">
        <v>3</v>
      </c>
      <c r="G5818" s="43">
        <v>12.2</v>
      </c>
      <c r="H5818" s="44">
        <f>IF(ISNUMBER(F5818),(E5818*(1+(F5818/100))*G5818),G5818*E5818)</f>
        <v>12.565999999999999</v>
      </c>
      <c r="I5818" s="45" t="str">
        <f>IF(OR(A5818="PM",A5818="PZ",A5818="PP"),H5818,"")</f>
        <v/>
      </c>
      <c r="J5818" s="45" t="str">
        <f>IF(A5818="S",H5818,"")</f>
        <v/>
      </c>
      <c r="K5818" s="35"/>
      <c r="L5818" s="45">
        <f>IF(A5818="M06",H5818,"")</f>
        <v>12.565999999999999</v>
      </c>
      <c r="M5818" s="45" t="str">
        <f>IF(OR(A5818="M02",A5818="M25",A5818="M01s"),H5818,"")</f>
        <v/>
      </c>
      <c r="N5818" s="46" t="e">
        <f>IF(A5818="ZMP",E5818*(1+(F5818/100)),#REF!)</f>
        <v>#REF!</v>
      </c>
      <c r="O5818" s="45" t="str">
        <f>IF(A5818="M01e",H5818,"")</f>
        <v/>
      </c>
    </row>
    <row r="5819" spans="1:15" ht="12.75" outlineLevel="2" x14ac:dyDescent="0.2">
      <c r="A5819" s="47"/>
      <c r="B5819" s="48"/>
      <c r="C5819" s="48"/>
      <c r="D5819" s="49"/>
      <c r="E5819" s="50"/>
      <c r="F5819" s="51"/>
      <c r="G5819" s="52"/>
      <c r="H5819" s="53"/>
      <c r="I5819" s="54"/>
      <c r="J5819" s="54"/>
      <c r="K5819" s="35"/>
      <c r="L5819" s="54"/>
      <c r="M5819" s="54"/>
      <c r="N5819" s="54"/>
      <c r="O5819" s="54"/>
    </row>
    <row r="5820" spans="1:15" ht="12.75" x14ac:dyDescent="0.2">
      <c r="A5820" s="27" t="s">
        <v>198</v>
      </c>
      <c r="B5820" s="28" t="s">
        <v>2976</v>
      </c>
      <c r="C5820" s="29" t="s">
        <v>2977</v>
      </c>
      <c r="D5820" s="30" t="s">
        <v>201</v>
      </c>
      <c r="E5820" s="31">
        <v>1</v>
      </c>
      <c r="F5820" s="32"/>
      <c r="G5820" s="33">
        <v>29.75</v>
      </c>
      <c r="H5820" s="34">
        <f>G5820</f>
        <v>29.75</v>
      </c>
      <c r="I5820" s="35">
        <f>SUM(I5821:I5823)</f>
        <v>12.24</v>
      </c>
      <c r="J5820" s="35">
        <f>SUM(J5821:J5823)</f>
        <v>0</v>
      </c>
      <c r="K5820" s="35">
        <f t="shared" si="2028"/>
        <v>12.24</v>
      </c>
      <c r="L5820" s="35">
        <f>SUM(L5821:L5823)</f>
        <v>17.510000000000002</v>
      </c>
      <c r="M5820" s="35">
        <f>SUM(M5821:M5823)</f>
        <v>0</v>
      </c>
      <c r="N5820" s="35"/>
      <c r="O5820" s="35">
        <f>SUM(O5821:O5823)</f>
        <v>0</v>
      </c>
    </row>
    <row r="5821" spans="1:15" ht="12.75" outlineLevel="1" collapsed="1" x14ac:dyDescent="0.2">
      <c r="A5821" s="38" t="s">
        <v>202</v>
      </c>
      <c r="B5821" s="39" t="s">
        <v>203</v>
      </c>
      <c r="C5821" s="39" t="s">
        <v>204</v>
      </c>
      <c r="D5821" s="40" t="s">
        <v>205</v>
      </c>
      <c r="E5821" s="41">
        <v>1.7000000000000001E-2</v>
      </c>
      <c r="F5821" s="42"/>
      <c r="G5821" s="43">
        <v>720</v>
      </c>
      <c r="H5821" s="44">
        <f>IF(ISNUMBER(F5821),(E5821*(1+(F5821/100))*G5821),G5821*E5821)</f>
        <v>12.24</v>
      </c>
      <c r="I5821" s="45">
        <f>IF(OR(A5821="PM",A5821="PZ",A5821="PP"),H5821,"")</f>
        <v>12.24</v>
      </c>
      <c r="J5821" s="45" t="str">
        <f>IF(A5821="S",H5821,"")</f>
        <v/>
      </c>
      <c r="K5821" s="35"/>
      <c r="L5821" s="45" t="str">
        <f>IF(A5821="M06",H5821,"")</f>
        <v/>
      </c>
      <c r="M5821" s="45" t="str">
        <f>IF(OR(A5821="M02",A5821="M25",A5821="M01s"),H5821,"")</f>
        <v/>
      </c>
      <c r="N5821" s="46" t="e">
        <f>IF(A5821="ZMP",E5821*(1+(F5821/100)),#REF!)</f>
        <v>#REF!</v>
      </c>
      <c r="O5821" s="45" t="str">
        <f>IF(A5821="M01e",H5821,"")</f>
        <v/>
      </c>
    </row>
    <row r="5822" spans="1:15" ht="12.75" outlineLevel="1" collapsed="1" x14ac:dyDescent="0.2">
      <c r="A5822" s="38" t="s">
        <v>206</v>
      </c>
      <c r="B5822" s="39" t="s">
        <v>2978</v>
      </c>
      <c r="C5822" s="39" t="s">
        <v>2979</v>
      </c>
      <c r="D5822" s="40" t="s">
        <v>209</v>
      </c>
      <c r="E5822" s="41">
        <v>1</v>
      </c>
      <c r="F5822" s="42">
        <v>3</v>
      </c>
      <c r="G5822" s="43">
        <v>17</v>
      </c>
      <c r="H5822" s="44">
        <f>IF(ISNUMBER(F5822),(E5822*(1+(F5822/100))*G5822),G5822*E5822)</f>
        <v>17.510000000000002</v>
      </c>
      <c r="I5822" s="45" t="str">
        <f>IF(OR(A5822="PM",A5822="PZ",A5822="PP"),H5822,"")</f>
        <v/>
      </c>
      <c r="J5822" s="45" t="str">
        <f>IF(A5822="S",H5822,"")</f>
        <v/>
      </c>
      <c r="K5822" s="35"/>
      <c r="L5822" s="45">
        <f>IF(A5822="M06",H5822,"")</f>
        <v>17.510000000000002</v>
      </c>
      <c r="M5822" s="45" t="str">
        <f>IF(OR(A5822="M02",A5822="M25",A5822="M01s"),H5822,"")</f>
        <v/>
      </c>
      <c r="N5822" s="46" t="e">
        <f>IF(A5822="ZMP",E5822*(1+(F5822/100)),#REF!)</f>
        <v>#REF!</v>
      </c>
      <c r="O5822" s="45" t="str">
        <f>IF(A5822="M01e",H5822,"")</f>
        <v/>
      </c>
    </row>
    <row r="5823" spans="1:15" ht="12.75" outlineLevel="2" x14ac:dyDescent="0.2">
      <c r="A5823" s="47"/>
      <c r="B5823" s="48"/>
      <c r="C5823" s="48"/>
      <c r="D5823" s="49"/>
      <c r="E5823" s="50"/>
      <c r="F5823" s="51"/>
      <c r="G5823" s="52"/>
      <c r="H5823" s="53"/>
      <c r="I5823" s="54"/>
      <c r="J5823" s="54"/>
      <c r="K5823" s="35"/>
      <c r="L5823" s="54"/>
      <c r="M5823" s="54"/>
      <c r="N5823" s="54"/>
      <c r="O5823" s="54"/>
    </row>
    <row r="5824" spans="1:15" ht="12.75" x14ac:dyDescent="0.2">
      <c r="A5824" s="27" t="s">
        <v>198</v>
      </c>
      <c r="B5824" s="28" t="s">
        <v>2980</v>
      </c>
      <c r="C5824" s="29" t="s">
        <v>2981</v>
      </c>
      <c r="D5824" s="30" t="s">
        <v>201</v>
      </c>
      <c r="E5824" s="31">
        <v>1</v>
      </c>
      <c r="F5824" s="32"/>
      <c r="G5824" s="33">
        <v>20.96</v>
      </c>
      <c r="H5824" s="34">
        <f>G5824</f>
        <v>20.96</v>
      </c>
      <c r="I5824" s="35">
        <f>SUM(I5825:I5827)</f>
        <v>12.24</v>
      </c>
      <c r="J5824" s="35">
        <f>SUM(J5825:J5827)</f>
        <v>0</v>
      </c>
      <c r="K5824" s="35">
        <f t="shared" si="2028"/>
        <v>12.24</v>
      </c>
      <c r="L5824" s="35">
        <f>SUM(L5825:L5827)</f>
        <v>0</v>
      </c>
      <c r="M5824" s="35">
        <f>SUM(M5825:M5827)</f>
        <v>8.7241000000000017</v>
      </c>
      <c r="N5824" s="35"/>
      <c r="O5824" s="35">
        <f>SUM(O5825:O5827)</f>
        <v>0</v>
      </c>
    </row>
    <row r="5825" spans="1:15" ht="12.75" outlineLevel="1" collapsed="1" x14ac:dyDescent="0.2">
      <c r="A5825" s="38" t="s">
        <v>202</v>
      </c>
      <c r="B5825" s="39" t="s">
        <v>203</v>
      </c>
      <c r="C5825" s="39" t="s">
        <v>204</v>
      </c>
      <c r="D5825" s="40" t="s">
        <v>205</v>
      </c>
      <c r="E5825" s="41">
        <v>1.7000000000000001E-2</v>
      </c>
      <c r="F5825" s="42"/>
      <c r="G5825" s="43">
        <v>720</v>
      </c>
      <c r="H5825" s="44">
        <f>IF(ISNUMBER(F5825),(E5825*(1+(F5825/100))*G5825),G5825*E5825)</f>
        <v>12.24</v>
      </c>
      <c r="I5825" s="45">
        <f>IF(OR(A5825="PM",A5825="PZ",A5825="PP"),H5825,"")</f>
        <v>12.24</v>
      </c>
      <c r="J5825" s="45" t="str">
        <f>IF(A5825="S",H5825,"")</f>
        <v/>
      </c>
      <c r="K5825" s="35"/>
      <c r="L5825" s="45" t="str">
        <f>IF(A5825="M06",H5825,"")</f>
        <v/>
      </c>
      <c r="M5825" s="45" t="str">
        <f>IF(OR(A5825="M02",A5825="M25",A5825="M01s"),H5825,"")</f>
        <v/>
      </c>
      <c r="N5825" s="46" t="e">
        <f>IF(A5825="ZMP",E5825*(1+(F5825/100)),#REF!)</f>
        <v>#REF!</v>
      </c>
      <c r="O5825" s="45" t="str">
        <f>IF(A5825="M01e",H5825,"")</f>
        <v/>
      </c>
    </row>
    <row r="5826" spans="1:15" ht="12.75" outlineLevel="1" collapsed="1" x14ac:dyDescent="0.2">
      <c r="A5826" s="38" t="s">
        <v>228</v>
      </c>
      <c r="B5826" s="39" t="s">
        <v>2982</v>
      </c>
      <c r="C5826" s="39" t="s">
        <v>2983</v>
      </c>
      <c r="D5826" s="40" t="s">
        <v>209</v>
      </c>
      <c r="E5826" s="41">
        <v>1</v>
      </c>
      <c r="F5826" s="42">
        <v>3</v>
      </c>
      <c r="G5826" s="43">
        <v>8.4700000000000006</v>
      </c>
      <c r="H5826" s="44">
        <f>IF(ISNUMBER(F5826),(E5826*(1+(F5826/100))*G5826),G5826*E5826)</f>
        <v>8.7241000000000017</v>
      </c>
      <c r="I5826" s="45" t="str">
        <f>IF(OR(A5826="PM",A5826="PZ",A5826="PP"),H5826,"")</f>
        <v/>
      </c>
      <c r="J5826" s="45" t="str">
        <f>IF(A5826="S",H5826,"")</f>
        <v/>
      </c>
      <c r="K5826" s="35"/>
      <c r="L5826" s="45" t="str">
        <f>IF(A5826="M06",H5826,"")</f>
        <v/>
      </c>
      <c r="M5826" s="45">
        <f>IF(OR(A5826="M02",A5826="M25",A5826="M01s"),H5826,"")</f>
        <v>8.7241000000000017</v>
      </c>
      <c r="N5826" s="46" t="e">
        <f>IF(A5826="ZMP",E5826*(1+(F5826/100)),#REF!)</f>
        <v>#REF!</v>
      </c>
      <c r="O5826" s="45" t="str">
        <f>IF(A5826="M01e",H5826,"")</f>
        <v/>
      </c>
    </row>
    <row r="5827" spans="1:15" ht="12.75" outlineLevel="2" x14ac:dyDescent="0.2">
      <c r="A5827" s="47"/>
      <c r="B5827" s="48"/>
      <c r="C5827" s="48"/>
      <c r="D5827" s="49"/>
      <c r="E5827" s="50"/>
      <c r="F5827" s="51"/>
      <c r="G5827" s="52"/>
      <c r="H5827" s="53"/>
      <c r="I5827" s="54"/>
      <c r="J5827" s="54"/>
      <c r="K5827" s="35"/>
      <c r="L5827" s="54"/>
      <c r="M5827" s="54"/>
      <c r="N5827" s="54"/>
      <c r="O5827" s="54"/>
    </row>
    <row r="5828" spans="1:15" ht="12.75" x14ac:dyDescent="0.2">
      <c r="A5828" s="27" t="s">
        <v>198</v>
      </c>
      <c r="B5828" s="28" t="s">
        <v>2984</v>
      </c>
      <c r="C5828" s="29" t="s">
        <v>2985</v>
      </c>
      <c r="D5828" s="30" t="s">
        <v>201</v>
      </c>
      <c r="E5828" s="31">
        <v>1</v>
      </c>
      <c r="F5828" s="32"/>
      <c r="G5828" s="33">
        <v>20.96</v>
      </c>
      <c r="H5828" s="34">
        <f>G5828</f>
        <v>20.96</v>
      </c>
      <c r="I5828" s="35">
        <f>SUM(I5829:I5831)</f>
        <v>12.24</v>
      </c>
      <c r="J5828" s="35">
        <f>SUM(J5829:J5831)</f>
        <v>0</v>
      </c>
      <c r="K5828" s="35">
        <f t="shared" ref="K5828:K5887" si="2029">I5828+J5828</f>
        <v>12.24</v>
      </c>
      <c r="L5828" s="35">
        <f>SUM(L5829:L5831)</f>
        <v>0</v>
      </c>
      <c r="M5828" s="35">
        <f>SUM(M5829:M5831)</f>
        <v>8.7241000000000017</v>
      </c>
      <c r="N5828" s="35"/>
      <c r="O5828" s="35">
        <f>SUM(O5829:O5831)</f>
        <v>0</v>
      </c>
    </row>
    <row r="5829" spans="1:15" ht="12.75" outlineLevel="1" collapsed="1" x14ac:dyDescent="0.2">
      <c r="A5829" s="38" t="s">
        <v>202</v>
      </c>
      <c r="B5829" s="39" t="s">
        <v>203</v>
      </c>
      <c r="C5829" s="39" t="s">
        <v>204</v>
      </c>
      <c r="D5829" s="40" t="s">
        <v>205</v>
      </c>
      <c r="E5829" s="41">
        <v>1.7000000000000001E-2</v>
      </c>
      <c r="F5829" s="42"/>
      <c r="G5829" s="43">
        <v>720</v>
      </c>
      <c r="H5829" s="44">
        <f>IF(ISNUMBER(F5829),(E5829*(1+(F5829/100))*G5829),G5829*E5829)</f>
        <v>12.24</v>
      </c>
      <c r="I5829" s="45">
        <f>IF(OR(A5829="PM",A5829="PZ",A5829="PP"),H5829,"")</f>
        <v>12.24</v>
      </c>
      <c r="J5829" s="45" t="str">
        <f>IF(A5829="S",H5829,"")</f>
        <v/>
      </c>
      <c r="K5829" s="35"/>
      <c r="L5829" s="45" t="str">
        <f>IF(A5829="M06",H5829,"")</f>
        <v/>
      </c>
      <c r="M5829" s="45" t="str">
        <f>IF(OR(A5829="M02",A5829="M25",A5829="M01s"),H5829,"")</f>
        <v/>
      </c>
      <c r="N5829" s="46" t="e">
        <f>IF(A5829="ZMP",E5829*(1+(F5829/100)),#REF!)</f>
        <v>#REF!</v>
      </c>
      <c r="O5829" s="45" t="str">
        <f>IF(A5829="M01e",H5829,"")</f>
        <v/>
      </c>
    </row>
    <row r="5830" spans="1:15" ht="12.75" outlineLevel="1" collapsed="1" x14ac:dyDescent="0.2">
      <c r="A5830" s="38" t="s">
        <v>228</v>
      </c>
      <c r="B5830" s="39" t="s">
        <v>2982</v>
      </c>
      <c r="C5830" s="39" t="s">
        <v>2983</v>
      </c>
      <c r="D5830" s="40" t="s">
        <v>209</v>
      </c>
      <c r="E5830" s="41">
        <v>1</v>
      </c>
      <c r="F5830" s="42">
        <v>3</v>
      </c>
      <c r="G5830" s="43">
        <v>8.4700000000000006</v>
      </c>
      <c r="H5830" s="44">
        <f>IF(ISNUMBER(F5830),(E5830*(1+(F5830/100))*G5830),G5830*E5830)</f>
        <v>8.7241000000000017</v>
      </c>
      <c r="I5830" s="45" t="str">
        <f>IF(OR(A5830="PM",A5830="PZ",A5830="PP"),H5830,"")</f>
        <v/>
      </c>
      <c r="J5830" s="45" t="str">
        <f>IF(A5830="S",H5830,"")</f>
        <v/>
      </c>
      <c r="K5830" s="35"/>
      <c r="L5830" s="45" t="str">
        <f>IF(A5830="M06",H5830,"")</f>
        <v/>
      </c>
      <c r="M5830" s="45">
        <f>IF(OR(A5830="M02",A5830="M25",A5830="M01s"),H5830,"")</f>
        <v>8.7241000000000017</v>
      </c>
      <c r="N5830" s="46" t="e">
        <f>IF(A5830="ZMP",E5830*(1+(F5830/100)),#REF!)</f>
        <v>#REF!</v>
      </c>
      <c r="O5830" s="45" t="str">
        <f>IF(A5830="M01e",H5830,"")</f>
        <v/>
      </c>
    </row>
    <row r="5831" spans="1:15" ht="12.75" outlineLevel="2" x14ac:dyDescent="0.2">
      <c r="A5831" s="47"/>
      <c r="B5831" s="48"/>
      <c r="C5831" s="48"/>
      <c r="D5831" s="49"/>
      <c r="E5831" s="50"/>
      <c r="F5831" s="51"/>
      <c r="G5831" s="52"/>
      <c r="H5831" s="53"/>
      <c r="I5831" s="54"/>
      <c r="J5831" s="54"/>
      <c r="K5831" s="35"/>
      <c r="L5831" s="54"/>
      <c r="M5831" s="54"/>
      <c r="N5831" s="54"/>
      <c r="O5831" s="54"/>
    </row>
    <row r="5832" spans="1:15" ht="12.75" x14ac:dyDescent="0.2">
      <c r="A5832" s="27" t="s">
        <v>198</v>
      </c>
      <c r="B5832" s="28" t="s">
        <v>2986</v>
      </c>
      <c r="C5832" s="29" t="s">
        <v>2987</v>
      </c>
      <c r="D5832" s="30" t="s">
        <v>201</v>
      </c>
      <c r="E5832" s="31">
        <v>1</v>
      </c>
      <c r="F5832" s="32"/>
      <c r="G5832" s="33">
        <v>50.97</v>
      </c>
      <c r="H5832" s="34">
        <f>G5832</f>
        <v>50.97</v>
      </c>
      <c r="I5832" s="35">
        <f>SUM(I5833:I5835)</f>
        <v>12.24</v>
      </c>
      <c r="J5832" s="35">
        <f>SUM(J5833:J5835)</f>
        <v>0</v>
      </c>
      <c r="K5832" s="35">
        <f t="shared" si="2029"/>
        <v>12.24</v>
      </c>
      <c r="L5832" s="35">
        <f>SUM(L5833:L5835)</f>
        <v>38.728000000000002</v>
      </c>
      <c r="M5832" s="35">
        <f>SUM(M5833:M5835)</f>
        <v>0</v>
      </c>
      <c r="N5832" s="35"/>
      <c r="O5832" s="35">
        <f>SUM(O5833:O5835)</f>
        <v>0</v>
      </c>
    </row>
    <row r="5833" spans="1:15" ht="12.75" outlineLevel="1" collapsed="1" x14ac:dyDescent="0.2">
      <c r="A5833" s="38" t="s">
        <v>202</v>
      </c>
      <c r="B5833" s="39" t="s">
        <v>203</v>
      </c>
      <c r="C5833" s="39" t="s">
        <v>204</v>
      </c>
      <c r="D5833" s="40" t="s">
        <v>205</v>
      </c>
      <c r="E5833" s="41">
        <v>1.7000000000000001E-2</v>
      </c>
      <c r="F5833" s="42"/>
      <c r="G5833" s="43">
        <v>720</v>
      </c>
      <c r="H5833" s="44">
        <f>IF(ISNUMBER(F5833),(E5833*(1+(F5833/100))*G5833),G5833*E5833)</f>
        <v>12.24</v>
      </c>
      <c r="I5833" s="45">
        <f>IF(OR(A5833="PM",A5833="PZ",A5833="PP"),H5833,"")</f>
        <v>12.24</v>
      </c>
      <c r="J5833" s="45" t="str">
        <f>IF(A5833="S",H5833,"")</f>
        <v/>
      </c>
      <c r="K5833" s="35"/>
      <c r="L5833" s="45" t="str">
        <f>IF(A5833="M06",H5833,"")</f>
        <v/>
      </c>
      <c r="M5833" s="45" t="str">
        <f>IF(OR(A5833="M02",A5833="M25",A5833="M01s"),H5833,"")</f>
        <v/>
      </c>
      <c r="N5833" s="46" t="e">
        <f>IF(A5833="ZMP",E5833*(1+(F5833/100)),#REF!)</f>
        <v>#REF!</v>
      </c>
      <c r="O5833" s="45" t="str">
        <f>IF(A5833="M01e",H5833,"")</f>
        <v/>
      </c>
    </row>
    <row r="5834" spans="1:15" ht="12.75" outlineLevel="1" collapsed="1" x14ac:dyDescent="0.2">
      <c r="A5834" s="38" t="s">
        <v>206</v>
      </c>
      <c r="B5834" s="39" t="s">
        <v>2988</v>
      </c>
      <c r="C5834" s="39" t="s">
        <v>2989</v>
      </c>
      <c r="D5834" s="40" t="s">
        <v>209</v>
      </c>
      <c r="E5834" s="41">
        <v>1</v>
      </c>
      <c r="F5834" s="42">
        <v>3</v>
      </c>
      <c r="G5834" s="43">
        <v>37.6</v>
      </c>
      <c r="H5834" s="44">
        <f>IF(ISNUMBER(F5834),(E5834*(1+(F5834/100))*G5834),G5834*E5834)</f>
        <v>38.728000000000002</v>
      </c>
      <c r="I5834" s="45" t="str">
        <f>IF(OR(A5834="PM",A5834="PZ",A5834="PP"),H5834,"")</f>
        <v/>
      </c>
      <c r="J5834" s="45" t="str">
        <f>IF(A5834="S",H5834,"")</f>
        <v/>
      </c>
      <c r="K5834" s="35"/>
      <c r="L5834" s="45">
        <f>IF(A5834="M06",H5834,"")</f>
        <v>38.728000000000002</v>
      </c>
      <c r="M5834" s="45" t="str">
        <f>IF(OR(A5834="M02",A5834="M25",A5834="M01s"),H5834,"")</f>
        <v/>
      </c>
      <c r="N5834" s="46" t="e">
        <f>IF(A5834="ZMP",E5834*(1+(F5834/100)),#REF!)</f>
        <v>#REF!</v>
      </c>
      <c r="O5834" s="45" t="str">
        <f>IF(A5834="M01e",H5834,"")</f>
        <v/>
      </c>
    </row>
    <row r="5835" spans="1:15" ht="12.75" outlineLevel="2" x14ac:dyDescent="0.2">
      <c r="A5835" s="47"/>
      <c r="B5835" s="48"/>
      <c r="C5835" s="48"/>
      <c r="D5835" s="49"/>
      <c r="E5835" s="50"/>
      <c r="F5835" s="51"/>
      <c r="G5835" s="52"/>
      <c r="H5835" s="53"/>
      <c r="I5835" s="54"/>
      <c r="J5835" s="54"/>
      <c r="K5835" s="35"/>
      <c r="L5835" s="54"/>
      <c r="M5835" s="54"/>
      <c r="N5835" s="54"/>
      <c r="O5835" s="54"/>
    </row>
    <row r="5836" spans="1:15" ht="12.75" x14ac:dyDescent="0.2">
      <c r="A5836" s="27" t="s">
        <v>198</v>
      </c>
      <c r="B5836" s="28" t="s">
        <v>2990</v>
      </c>
      <c r="C5836" s="29" t="s">
        <v>2991</v>
      </c>
      <c r="D5836" s="30" t="s">
        <v>201</v>
      </c>
      <c r="E5836" s="31">
        <v>1</v>
      </c>
      <c r="F5836" s="32"/>
      <c r="G5836" s="33">
        <v>73.010000000000005</v>
      </c>
      <c r="H5836" s="34">
        <f>G5836</f>
        <v>73.010000000000005</v>
      </c>
      <c r="I5836" s="35">
        <f>SUM(I5837:I5839)</f>
        <v>12.24</v>
      </c>
      <c r="J5836" s="35">
        <f>SUM(J5837:J5839)</f>
        <v>0</v>
      </c>
      <c r="K5836" s="35">
        <f t="shared" si="2029"/>
        <v>12.24</v>
      </c>
      <c r="L5836" s="35">
        <f>SUM(L5837:L5839)</f>
        <v>60.77</v>
      </c>
      <c r="M5836" s="35">
        <f>SUM(M5837:M5839)</f>
        <v>0</v>
      </c>
      <c r="N5836" s="35"/>
      <c r="O5836" s="35">
        <f>SUM(O5837:O5839)</f>
        <v>0</v>
      </c>
    </row>
    <row r="5837" spans="1:15" ht="12.75" outlineLevel="1" collapsed="1" x14ac:dyDescent="0.2">
      <c r="A5837" s="38" t="s">
        <v>202</v>
      </c>
      <c r="B5837" s="39" t="s">
        <v>203</v>
      </c>
      <c r="C5837" s="39" t="s">
        <v>204</v>
      </c>
      <c r="D5837" s="40" t="s">
        <v>205</v>
      </c>
      <c r="E5837" s="41">
        <v>1.7000000000000001E-2</v>
      </c>
      <c r="F5837" s="42"/>
      <c r="G5837" s="43">
        <v>720</v>
      </c>
      <c r="H5837" s="44">
        <f>IF(ISNUMBER(F5837),(E5837*(1+(F5837/100))*G5837),G5837*E5837)</f>
        <v>12.24</v>
      </c>
      <c r="I5837" s="45">
        <f>IF(OR(A5837="PM",A5837="PZ",A5837="PP"),H5837,"")</f>
        <v>12.24</v>
      </c>
      <c r="J5837" s="45" t="str">
        <f>IF(A5837="S",H5837,"")</f>
        <v/>
      </c>
      <c r="K5837" s="35"/>
      <c r="L5837" s="45" t="str">
        <f>IF(A5837="M06",H5837,"")</f>
        <v/>
      </c>
      <c r="M5837" s="45" t="str">
        <f>IF(OR(A5837="M02",A5837="M25",A5837="M01s"),H5837,"")</f>
        <v/>
      </c>
      <c r="N5837" s="46" t="e">
        <f>IF(A5837="ZMP",E5837*(1+(F5837/100)),#REF!)</f>
        <v>#REF!</v>
      </c>
      <c r="O5837" s="45" t="str">
        <f>IF(A5837="M01e",H5837,"")</f>
        <v/>
      </c>
    </row>
    <row r="5838" spans="1:15" ht="12.75" outlineLevel="1" collapsed="1" x14ac:dyDescent="0.2">
      <c r="A5838" s="38" t="s">
        <v>206</v>
      </c>
      <c r="B5838" s="39" t="s">
        <v>2992</v>
      </c>
      <c r="C5838" s="39" t="s">
        <v>2993</v>
      </c>
      <c r="D5838" s="40" t="s">
        <v>209</v>
      </c>
      <c r="E5838" s="41">
        <v>1</v>
      </c>
      <c r="F5838" s="42">
        <v>3</v>
      </c>
      <c r="G5838" s="43">
        <v>59</v>
      </c>
      <c r="H5838" s="44">
        <f>IF(ISNUMBER(F5838),(E5838*(1+(F5838/100))*G5838),G5838*E5838)</f>
        <v>60.77</v>
      </c>
      <c r="I5838" s="45" t="str">
        <f>IF(OR(A5838="PM",A5838="PZ",A5838="PP"),H5838,"")</f>
        <v/>
      </c>
      <c r="J5838" s="45" t="str">
        <f>IF(A5838="S",H5838,"")</f>
        <v/>
      </c>
      <c r="K5838" s="35"/>
      <c r="L5838" s="45">
        <f>IF(A5838="M06",H5838,"")</f>
        <v>60.77</v>
      </c>
      <c r="M5838" s="45" t="str">
        <f>IF(OR(A5838="M02",A5838="M25",A5838="M01s"),H5838,"")</f>
        <v/>
      </c>
      <c r="N5838" s="46" t="e">
        <f>IF(A5838="ZMP",E5838*(1+(F5838/100)),#REF!)</f>
        <v>#REF!</v>
      </c>
      <c r="O5838" s="45" t="str">
        <f>IF(A5838="M01e",H5838,"")</f>
        <v/>
      </c>
    </row>
    <row r="5839" spans="1:15" ht="12.75" outlineLevel="2" x14ac:dyDescent="0.2">
      <c r="A5839" s="47"/>
      <c r="B5839" s="48"/>
      <c r="C5839" s="48"/>
      <c r="D5839" s="49"/>
      <c r="E5839" s="50"/>
      <c r="F5839" s="51"/>
      <c r="G5839" s="52"/>
      <c r="H5839" s="53"/>
      <c r="I5839" s="54"/>
      <c r="J5839" s="54"/>
      <c r="K5839" s="35"/>
      <c r="L5839" s="54"/>
      <c r="M5839" s="54"/>
      <c r="N5839" s="54"/>
      <c r="O5839" s="54"/>
    </row>
    <row r="5840" spans="1:15" ht="12.75" x14ac:dyDescent="0.2">
      <c r="A5840" s="27" t="s">
        <v>198</v>
      </c>
      <c r="B5840" s="28" t="s">
        <v>2994</v>
      </c>
      <c r="C5840" s="29" t="s">
        <v>2995</v>
      </c>
      <c r="D5840" s="30" t="s">
        <v>201</v>
      </c>
      <c r="E5840" s="31">
        <v>1</v>
      </c>
      <c r="F5840" s="32"/>
      <c r="G5840" s="33">
        <v>190.14</v>
      </c>
      <c r="H5840" s="34">
        <f>G5840</f>
        <v>190.14</v>
      </c>
      <c r="I5840" s="35">
        <f>SUM(I5841:I5844)</f>
        <v>76.319999999999993</v>
      </c>
      <c r="J5840" s="35">
        <f>SUM(J5841:J5844)</f>
        <v>2.2800000000000002</v>
      </c>
      <c r="K5840" s="35">
        <f t="shared" si="2029"/>
        <v>78.599999999999994</v>
      </c>
      <c r="L5840" s="35">
        <f>SUM(L5841:L5844)</f>
        <v>0</v>
      </c>
      <c r="M5840" s="35">
        <f>SUM(M5841:M5844)</f>
        <v>111.6314</v>
      </c>
      <c r="N5840" s="35"/>
      <c r="O5840" s="35">
        <f>SUM(O5841:O5844)</f>
        <v>0</v>
      </c>
    </row>
    <row r="5841" spans="1:15" ht="12.75" outlineLevel="1" collapsed="1" x14ac:dyDescent="0.2">
      <c r="A5841" s="38" t="s">
        <v>202</v>
      </c>
      <c r="B5841" s="39" t="s">
        <v>203</v>
      </c>
      <c r="C5841" s="39" t="s">
        <v>204</v>
      </c>
      <c r="D5841" s="40" t="s">
        <v>205</v>
      </c>
      <c r="E5841" s="41">
        <v>0.106</v>
      </c>
      <c r="F5841" s="42"/>
      <c r="G5841" s="43">
        <v>720</v>
      </c>
      <c r="H5841" s="44">
        <f>IF(ISNUMBER(F5841),(E5841*(1+(F5841/100))*G5841),G5841*E5841)</f>
        <v>76.319999999999993</v>
      </c>
      <c r="I5841" s="45">
        <f>IF(OR(A5841="PM",A5841="PZ",A5841="PP"),H5841,"")</f>
        <v>76.319999999999993</v>
      </c>
      <c r="J5841" s="45" t="str">
        <f>IF(A5841="S",H5841,"")</f>
        <v/>
      </c>
      <c r="K5841" s="35"/>
      <c r="L5841" s="45" t="str">
        <f>IF(A5841="M06",H5841,"")</f>
        <v/>
      </c>
      <c r="M5841" s="45" t="str">
        <f>IF(OR(A5841="M02",A5841="M25",A5841="M01s"),H5841,"")</f>
        <v/>
      </c>
      <c r="N5841" s="46" t="e">
        <f>IF(A5841="ZMP",E5841*(1+(F5841/100)),#REF!)</f>
        <v>#REF!</v>
      </c>
      <c r="O5841" s="45" t="str">
        <f>IF(A5841="M01e",H5841,"")</f>
        <v/>
      </c>
    </row>
    <row r="5842" spans="1:15" ht="12.75" outlineLevel="1" collapsed="1" x14ac:dyDescent="0.2">
      <c r="A5842" s="38" t="s">
        <v>315</v>
      </c>
      <c r="B5842" s="39" t="s">
        <v>75</v>
      </c>
      <c r="C5842" s="39" t="s">
        <v>76</v>
      </c>
      <c r="D5842" s="40" t="s">
        <v>17</v>
      </c>
      <c r="E5842" s="41">
        <v>3.0000000000000001E-3</v>
      </c>
      <c r="F5842" s="42"/>
      <c r="G5842" s="43">
        <v>760</v>
      </c>
      <c r="H5842" s="44">
        <f>IF(ISNUMBER(F5842),(E5842*(1+(F5842/100))*G5842),G5842*E5842)</f>
        <v>2.2800000000000002</v>
      </c>
      <c r="I5842" s="45" t="str">
        <f>IF(OR(A5842="PM",A5842="PZ",A5842="PP"),H5842,"")</f>
        <v/>
      </c>
      <c r="J5842" s="45">
        <f>IF(A5842="S",H5842,"")</f>
        <v>2.2800000000000002</v>
      </c>
      <c r="K5842" s="35"/>
      <c r="L5842" s="45" t="str">
        <f>IF(A5842="M06",H5842,"")</f>
        <v/>
      </c>
      <c r="M5842" s="45" t="str">
        <f>IF(OR(A5842="M02",A5842="M25",A5842="M01s"),H5842,"")</f>
        <v/>
      </c>
      <c r="N5842" s="46" t="e">
        <f>IF(A5842="ZMP",E5842*(1+(F5842/100)),#REF!)</f>
        <v>#REF!</v>
      </c>
      <c r="O5842" s="45" t="str">
        <f>IF(A5842="M01e",H5842,"")</f>
        <v/>
      </c>
    </row>
    <row r="5843" spans="1:15" ht="12.75" outlineLevel="1" collapsed="1" x14ac:dyDescent="0.2">
      <c r="A5843" s="38" t="s">
        <v>228</v>
      </c>
      <c r="B5843" s="39" t="s">
        <v>2996</v>
      </c>
      <c r="C5843" s="39" t="s">
        <v>2997</v>
      </c>
      <c r="D5843" s="40" t="s">
        <v>209</v>
      </c>
      <c r="E5843" s="41">
        <v>1</v>
      </c>
      <c r="F5843" s="42">
        <v>3</v>
      </c>
      <c r="G5843" s="43">
        <v>108.38</v>
      </c>
      <c r="H5843" s="44">
        <f>IF(ISNUMBER(F5843),(E5843*(1+(F5843/100))*G5843),G5843*E5843)</f>
        <v>111.6314</v>
      </c>
      <c r="I5843" s="45" t="str">
        <f>IF(OR(A5843="PM",A5843="PZ",A5843="PP"),H5843,"")</f>
        <v/>
      </c>
      <c r="J5843" s="45" t="str">
        <f>IF(A5843="S",H5843,"")</f>
        <v/>
      </c>
      <c r="K5843" s="35"/>
      <c r="L5843" s="45" t="str">
        <f>IF(A5843="M06",H5843,"")</f>
        <v/>
      </c>
      <c r="M5843" s="45">
        <f>IF(OR(A5843="M02",A5843="M25",A5843="M01s"),H5843,"")</f>
        <v>111.6314</v>
      </c>
      <c r="N5843" s="46" t="e">
        <f>IF(A5843="ZMP",E5843*(1+(F5843/100)),#REF!)</f>
        <v>#REF!</v>
      </c>
      <c r="O5843" s="45" t="str">
        <f>IF(A5843="M01e",H5843,"")</f>
        <v/>
      </c>
    </row>
    <row r="5844" spans="1:15" ht="12.75" outlineLevel="2" x14ac:dyDescent="0.2">
      <c r="A5844" s="47"/>
      <c r="B5844" s="48"/>
      <c r="C5844" s="48"/>
      <c r="D5844" s="49"/>
      <c r="E5844" s="50"/>
      <c r="F5844" s="51"/>
      <c r="G5844" s="52"/>
      <c r="H5844" s="53"/>
      <c r="I5844" s="54"/>
      <c r="J5844" s="54"/>
      <c r="K5844" s="35"/>
      <c r="L5844" s="54"/>
      <c r="M5844" s="54"/>
      <c r="N5844" s="54"/>
      <c r="O5844" s="54"/>
    </row>
    <row r="5845" spans="1:15" ht="12.75" x14ac:dyDescent="0.2">
      <c r="A5845" s="27" t="s">
        <v>198</v>
      </c>
      <c r="B5845" s="28" t="s">
        <v>2998</v>
      </c>
      <c r="C5845" s="29" t="s">
        <v>2999</v>
      </c>
      <c r="D5845" s="30" t="s">
        <v>201</v>
      </c>
      <c r="E5845" s="31">
        <v>1</v>
      </c>
      <c r="F5845" s="32"/>
      <c r="G5845" s="33">
        <v>126.06</v>
      </c>
      <c r="H5845" s="34">
        <f>G5845</f>
        <v>126.06</v>
      </c>
      <c r="I5845" s="35">
        <f>SUM(I5846:I5849)</f>
        <v>12.24</v>
      </c>
      <c r="J5845" s="35">
        <f>SUM(J5846:J5849)</f>
        <v>2.2800000000000002</v>
      </c>
      <c r="K5845" s="35">
        <f t="shared" si="2029"/>
        <v>14.52</v>
      </c>
      <c r="L5845" s="35">
        <f>SUM(L5846:L5849)</f>
        <v>0</v>
      </c>
      <c r="M5845" s="35">
        <f>SUM(M5846:M5849)</f>
        <v>111.6314</v>
      </c>
      <c r="N5845" s="35"/>
      <c r="O5845" s="35">
        <f>SUM(O5846:O5849)</f>
        <v>0</v>
      </c>
    </row>
    <row r="5846" spans="1:15" ht="12.75" outlineLevel="1" collapsed="1" x14ac:dyDescent="0.2">
      <c r="A5846" s="38" t="s">
        <v>202</v>
      </c>
      <c r="B5846" s="39" t="s">
        <v>203</v>
      </c>
      <c r="C5846" s="39" t="s">
        <v>204</v>
      </c>
      <c r="D5846" s="40" t="s">
        <v>205</v>
      </c>
      <c r="E5846" s="41">
        <v>1.7000000000000001E-2</v>
      </c>
      <c r="F5846" s="42"/>
      <c r="G5846" s="43">
        <v>720</v>
      </c>
      <c r="H5846" s="44">
        <f>IF(ISNUMBER(F5846),(E5846*(1+(F5846/100))*G5846),G5846*E5846)</f>
        <v>12.24</v>
      </c>
      <c r="I5846" s="45">
        <f>IF(OR(A5846="PM",A5846="PZ",A5846="PP"),H5846,"")</f>
        <v>12.24</v>
      </c>
      <c r="J5846" s="45" t="str">
        <f>IF(A5846="S",H5846,"")</f>
        <v/>
      </c>
      <c r="K5846" s="35"/>
      <c r="L5846" s="45" t="str">
        <f>IF(A5846="M06",H5846,"")</f>
        <v/>
      </c>
      <c r="M5846" s="45" t="str">
        <f>IF(OR(A5846="M02",A5846="M25",A5846="M01s"),H5846,"")</f>
        <v/>
      </c>
      <c r="N5846" s="46" t="e">
        <f>IF(A5846="ZMP",E5846*(1+(F5846/100)),#REF!)</f>
        <v>#REF!</v>
      </c>
      <c r="O5846" s="45" t="str">
        <f>IF(A5846="M01e",H5846,"")</f>
        <v/>
      </c>
    </row>
    <row r="5847" spans="1:15" ht="12.75" outlineLevel="1" collapsed="1" x14ac:dyDescent="0.2">
      <c r="A5847" s="38" t="s">
        <v>315</v>
      </c>
      <c r="B5847" s="39" t="s">
        <v>75</v>
      </c>
      <c r="C5847" s="39" t="s">
        <v>76</v>
      </c>
      <c r="D5847" s="40" t="s">
        <v>17</v>
      </c>
      <c r="E5847" s="41">
        <v>3.0000000000000001E-3</v>
      </c>
      <c r="F5847" s="42"/>
      <c r="G5847" s="43">
        <v>760</v>
      </c>
      <c r="H5847" s="44">
        <f>IF(ISNUMBER(F5847),(E5847*(1+(F5847/100))*G5847),G5847*E5847)</f>
        <v>2.2800000000000002</v>
      </c>
      <c r="I5847" s="45" t="str">
        <f>IF(OR(A5847="PM",A5847="PZ",A5847="PP"),H5847,"")</f>
        <v/>
      </c>
      <c r="J5847" s="45">
        <f>IF(A5847="S",H5847,"")</f>
        <v>2.2800000000000002</v>
      </c>
      <c r="K5847" s="35"/>
      <c r="L5847" s="45" t="str">
        <f>IF(A5847="M06",H5847,"")</f>
        <v/>
      </c>
      <c r="M5847" s="45" t="str">
        <f>IF(OR(A5847="M02",A5847="M25",A5847="M01s"),H5847,"")</f>
        <v/>
      </c>
      <c r="N5847" s="46" t="e">
        <f>IF(A5847="ZMP",E5847*(1+(F5847/100)),#REF!)</f>
        <v>#REF!</v>
      </c>
      <c r="O5847" s="45" t="str">
        <f>IF(A5847="M01e",H5847,"")</f>
        <v/>
      </c>
    </row>
    <row r="5848" spans="1:15" ht="12.75" outlineLevel="1" collapsed="1" x14ac:dyDescent="0.2">
      <c r="A5848" s="38" t="s">
        <v>228</v>
      </c>
      <c r="B5848" s="39" t="s">
        <v>2996</v>
      </c>
      <c r="C5848" s="39" t="s">
        <v>2997</v>
      </c>
      <c r="D5848" s="40" t="s">
        <v>209</v>
      </c>
      <c r="E5848" s="41">
        <v>1</v>
      </c>
      <c r="F5848" s="42">
        <v>3</v>
      </c>
      <c r="G5848" s="43">
        <v>108.38</v>
      </c>
      <c r="H5848" s="44">
        <f>IF(ISNUMBER(F5848),(E5848*(1+(F5848/100))*G5848),G5848*E5848)</f>
        <v>111.6314</v>
      </c>
      <c r="I5848" s="45" t="str">
        <f>IF(OR(A5848="PM",A5848="PZ",A5848="PP"),H5848,"")</f>
        <v/>
      </c>
      <c r="J5848" s="45" t="str">
        <f>IF(A5848="S",H5848,"")</f>
        <v/>
      </c>
      <c r="K5848" s="35"/>
      <c r="L5848" s="45" t="str">
        <f>IF(A5848="M06",H5848,"")</f>
        <v/>
      </c>
      <c r="M5848" s="45">
        <f>IF(OR(A5848="M02",A5848="M25",A5848="M01s"),H5848,"")</f>
        <v>111.6314</v>
      </c>
      <c r="N5848" s="46" t="e">
        <f>IF(A5848="ZMP",E5848*(1+(F5848/100)),#REF!)</f>
        <v>#REF!</v>
      </c>
      <c r="O5848" s="45" t="str">
        <f>IF(A5848="M01e",H5848,"")</f>
        <v/>
      </c>
    </row>
    <row r="5849" spans="1:15" ht="12.75" outlineLevel="2" x14ac:dyDescent="0.2">
      <c r="A5849" s="47"/>
      <c r="B5849" s="48"/>
      <c r="C5849" s="48"/>
      <c r="D5849" s="49"/>
      <c r="E5849" s="50"/>
      <c r="F5849" s="51"/>
      <c r="G5849" s="52"/>
      <c r="H5849" s="53"/>
      <c r="I5849" s="54"/>
      <c r="J5849" s="54"/>
      <c r="K5849" s="35"/>
      <c r="L5849" s="54"/>
      <c r="M5849" s="54"/>
      <c r="N5849" s="54"/>
      <c r="O5849" s="54"/>
    </row>
    <row r="5850" spans="1:15" ht="12.75" x14ac:dyDescent="0.2">
      <c r="A5850" s="27" t="s">
        <v>198</v>
      </c>
      <c r="B5850" s="28" t="s">
        <v>3000</v>
      </c>
      <c r="C5850" s="29" t="s">
        <v>3001</v>
      </c>
      <c r="D5850" s="30" t="s">
        <v>201</v>
      </c>
      <c r="E5850" s="31">
        <v>1</v>
      </c>
      <c r="F5850" s="32"/>
      <c r="G5850" s="33">
        <v>181.3</v>
      </c>
      <c r="H5850" s="34">
        <f>G5850</f>
        <v>181.3</v>
      </c>
      <c r="I5850" s="35">
        <f>SUM(I5851:I5854)</f>
        <v>12.24</v>
      </c>
      <c r="J5850" s="35">
        <f>SUM(J5851:J5854)</f>
        <v>2.2800000000000002</v>
      </c>
      <c r="K5850" s="35">
        <f t="shared" si="2029"/>
        <v>14.52</v>
      </c>
      <c r="L5850" s="35">
        <f>SUM(L5851:L5854)</f>
        <v>0</v>
      </c>
      <c r="M5850" s="35">
        <f>SUM(M5851:M5854)</f>
        <v>166.87029999999999</v>
      </c>
      <c r="N5850" s="35"/>
      <c r="O5850" s="35">
        <f>SUM(O5851:O5854)</f>
        <v>0</v>
      </c>
    </row>
    <row r="5851" spans="1:15" ht="12.75" outlineLevel="1" collapsed="1" x14ac:dyDescent="0.2">
      <c r="A5851" s="38" t="s">
        <v>202</v>
      </c>
      <c r="B5851" s="39" t="s">
        <v>203</v>
      </c>
      <c r="C5851" s="39" t="s">
        <v>204</v>
      </c>
      <c r="D5851" s="40" t="s">
        <v>205</v>
      </c>
      <c r="E5851" s="41">
        <v>1.7000000000000001E-2</v>
      </c>
      <c r="F5851" s="42"/>
      <c r="G5851" s="43">
        <v>720</v>
      </c>
      <c r="H5851" s="44">
        <f>IF(ISNUMBER(F5851),(E5851*(1+(F5851/100))*G5851),G5851*E5851)</f>
        <v>12.24</v>
      </c>
      <c r="I5851" s="45">
        <f>IF(OR(A5851="PM",A5851="PZ",A5851="PP"),H5851,"")</f>
        <v>12.24</v>
      </c>
      <c r="J5851" s="45" t="str">
        <f>IF(A5851="S",H5851,"")</f>
        <v/>
      </c>
      <c r="K5851" s="35"/>
      <c r="L5851" s="45" t="str">
        <f>IF(A5851="M06",H5851,"")</f>
        <v/>
      </c>
      <c r="M5851" s="45" t="str">
        <f>IF(OR(A5851="M02",A5851="M25",A5851="M01s"),H5851,"")</f>
        <v/>
      </c>
      <c r="N5851" s="46" t="e">
        <f>IF(A5851="ZMP",E5851*(1+(F5851/100)),#REF!)</f>
        <v>#REF!</v>
      </c>
      <c r="O5851" s="45" t="str">
        <f>IF(A5851="M01e",H5851,"")</f>
        <v/>
      </c>
    </row>
    <row r="5852" spans="1:15" ht="12.75" outlineLevel="1" collapsed="1" x14ac:dyDescent="0.2">
      <c r="A5852" s="38" t="s">
        <v>315</v>
      </c>
      <c r="B5852" s="39" t="s">
        <v>75</v>
      </c>
      <c r="C5852" s="39" t="s">
        <v>76</v>
      </c>
      <c r="D5852" s="40" t="s">
        <v>17</v>
      </c>
      <c r="E5852" s="41">
        <v>3.0000000000000001E-3</v>
      </c>
      <c r="F5852" s="42"/>
      <c r="G5852" s="43">
        <v>760</v>
      </c>
      <c r="H5852" s="44">
        <f>IF(ISNUMBER(F5852),(E5852*(1+(F5852/100))*G5852),G5852*E5852)</f>
        <v>2.2800000000000002</v>
      </c>
      <c r="I5852" s="45" t="str">
        <f>IF(OR(A5852="PM",A5852="PZ",A5852="PP"),H5852,"")</f>
        <v/>
      </c>
      <c r="J5852" s="45">
        <f>IF(A5852="S",H5852,"")</f>
        <v>2.2800000000000002</v>
      </c>
      <c r="K5852" s="35"/>
      <c r="L5852" s="45" t="str">
        <f>IF(A5852="M06",H5852,"")</f>
        <v/>
      </c>
      <c r="M5852" s="45" t="str">
        <f>IF(OR(A5852="M02",A5852="M25",A5852="M01s"),H5852,"")</f>
        <v/>
      </c>
      <c r="N5852" s="46" t="e">
        <f>IF(A5852="ZMP",E5852*(1+(F5852/100)),#REF!)</f>
        <v>#REF!</v>
      </c>
      <c r="O5852" s="45" t="str">
        <f>IF(A5852="M01e",H5852,"")</f>
        <v/>
      </c>
    </row>
    <row r="5853" spans="1:15" ht="12.75" outlineLevel="1" collapsed="1" x14ac:dyDescent="0.2">
      <c r="A5853" s="38" t="s">
        <v>228</v>
      </c>
      <c r="B5853" s="39" t="s">
        <v>3002</v>
      </c>
      <c r="C5853" s="39" t="s">
        <v>3003</v>
      </c>
      <c r="D5853" s="40" t="s">
        <v>209</v>
      </c>
      <c r="E5853" s="41">
        <v>1</v>
      </c>
      <c r="F5853" s="42">
        <v>3</v>
      </c>
      <c r="G5853" s="43">
        <v>162.01</v>
      </c>
      <c r="H5853" s="44">
        <f>IF(ISNUMBER(F5853),(E5853*(1+(F5853/100))*G5853),G5853*E5853)</f>
        <v>166.87029999999999</v>
      </c>
      <c r="I5853" s="45" t="str">
        <f>IF(OR(A5853="PM",A5853="PZ",A5853="PP"),H5853,"")</f>
        <v/>
      </c>
      <c r="J5853" s="45" t="str">
        <f>IF(A5853="S",H5853,"")</f>
        <v/>
      </c>
      <c r="K5853" s="35"/>
      <c r="L5853" s="45" t="str">
        <f>IF(A5853="M06",H5853,"")</f>
        <v/>
      </c>
      <c r="M5853" s="45">
        <f>IF(OR(A5853="M02",A5853="M25",A5853="M01s"),H5853,"")</f>
        <v>166.87029999999999</v>
      </c>
      <c r="N5853" s="46" t="e">
        <f>IF(A5853="ZMP",E5853*(1+(F5853/100)),#REF!)</f>
        <v>#REF!</v>
      </c>
      <c r="O5853" s="45" t="str">
        <f>IF(A5853="M01e",H5853,"")</f>
        <v/>
      </c>
    </row>
    <row r="5854" spans="1:15" ht="12.75" outlineLevel="2" x14ac:dyDescent="0.2">
      <c r="A5854" s="47"/>
      <c r="B5854" s="48"/>
      <c r="C5854" s="48"/>
      <c r="D5854" s="49"/>
      <c r="E5854" s="50"/>
      <c r="F5854" s="51"/>
      <c r="G5854" s="52"/>
      <c r="H5854" s="53"/>
      <c r="I5854" s="54"/>
      <c r="J5854" s="54"/>
      <c r="K5854" s="35"/>
      <c r="L5854" s="54"/>
      <c r="M5854" s="54"/>
      <c r="N5854" s="54"/>
      <c r="O5854" s="54"/>
    </row>
    <row r="5855" spans="1:15" ht="12.75" x14ac:dyDescent="0.2">
      <c r="A5855" s="27" t="s">
        <v>198</v>
      </c>
      <c r="B5855" s="28" t="s">
        <v>3004</v>
      </c>
      <c r="C5855" s="29" t="s">
        <v>3005</v>
      </c>
      <c r="D5855" s="30" t="s">
        <v>201</v>
      </c>
      <c r="E5855" s="31">
        <v>1</v>
      </c>
      <c r="F5855" s="32"/>
      <c r="G5855" s="33">
        <v>28.41</v>
      </c>
      <c r="H5855" s="34">
        <f>G5855</f>
        <v>28.41</v>
      </c>
      <c r="I5855" s="35">
        <f>SUM(I5856:I5858)</f>
        <v>15.84</v>
      </c>
      <c r="J5855" s="35">
        <f>SUM(J5856:J5858)</f>
        <v>0</v>
      </c>
      <c r="K5855" s="35">
        <f t="shared" si="2029"/>
        <v>15.84</v>
      </c>
      <c r="L5855" s="35">
        <f>SUM(L5856:L5858)</f>
        <v>12.565999999999999</v>
      </c>
      <c r="M5855" s="35">
        <f>SUM(M5856:M5858)</f>
        <v>0</v>
      </c>
      <c r="N5855" s="35"/>
      <c r="O5855" s="35">
        <f>SUM(O5856:O5858)</f>
        <v>0</v>
      </c>
    </row>
    <row r="5856" spans="1:15" ht="12.75" outlineLevel="1" collapsed="1" x14ac:dyDescent="0.2">
      <c r="A5856" s="38" t="s">
        <v>202</v>
      </c>
      <c r="B5856" s="39" t="s">
        <v>203</v>
      </c>
      <c r="C5856" s="39" t="s">
        <v>204</v>
      </c>
      <c r="D5856" s="40" t="s">
        <v>205</v>
      </c>
      <c r="E5856" s="41">
        <v>2.1999999999999999E-2</v>
      </c>
      <c r="F5856" s="42"/>
      <c r="G5856" s="43">
        <v>720</v>
      </c>
      <c r="H5856" s="44">
        <f>IF(ISNUMBER(F5856),(E5856*(1+(F5856/100))*G5856),G5856*E5856)</f>
        <v>15.84</v>
      </c>
      <c r="I5856" s="45">
        <f>IF(OR(A5856="PM",A5856="PZ",A5856="PP"),H5856,"")</f>
        <v>15.84</v>
      </c>
      <c r="J5856" s="45" t="str">
        <f>IF(A5856="S",H5856,"")</f>
        <v/>
      </c>
      <c r="K5856" s="35"/>
      <c r="L5856" s="45" t="str">
        <f>IF(A5856="M06",H5856,"")</f>
        <v/>
      </c>
      <c r="M5856" s="45" t="str">
        <f>IF(OR(A5856="M02",A5856="M25",A5856="M01s"),H5856,"")</f>
        <v/>
      </c>
      <c r="N5856" s="46" t="e">
        <f>IF(A5856="ZMP",E5856*(1+(F5856/100)),#REF!)</f>
        <v>#REF!</v>
      </c>
      <c r="O5856" s="45" t="str">
        <f>IF(A5856="M01e",H5856,"")</f>
        <v/>
      </c>
    </row>
    <row r="5857" spans="1:15" ht="12.75" outlineLevel="1" collapsed="1" x14ac:dyDescent="0.2">
      <c r="A5857" s="38" t="s">
        <v>206</v>
      </c>
      <c r="B5857" s="39" t="s">
        <v>2970</v>
      </c>
      <c r="C5857" s="39" t="s">
        <v>2971</v>
      </c>
      <c r="D5857" s="40" t="s">
        <v>209</v>
      </c>
      <c r="E5857" s="41">
        <v>1</v>
      </c>
      <c r="F5857" s="42">
        <v>3</v>
      </c>
      <c r="G5857" s="43">
        <v>12.2</v>
      </c>
      <c r="H5857" s="44">
        <f>IF(ISNUMBER(F5857),(E5857*(1+(F5857/100))*G5857),G5857*E5857)</f>
        <v>12.565999999999999</v>
      </c>
      <c r="I5857" s="45" t="str">
        <f>IF(OR(A5857="PM",A5857="PZ",A5857="PP"),H5857,"")</f>
        <v/>
      </c>
      <c r="J5857" s="45" t="str">
        <f>IF(A5857="S",H5857,"")</f>
        <v/>
      </c>
      <c r="K5857" s="35"/>
      <c r="L5857" s="45">
        <f>IF(A5857="M06",H5857,"")</f>
        <v>12.565999999999999</v>
      </c>
      <c r="M5857" s="45" t="str">
        <f>IF(OR(A5857="M02",A5857="M25",A5857="M01s"),H5857,"")</f>
        <v/>
      </c>
      <c r="N5857" s="46" t="e">
        <f>IF(A5857="ZMP",E5857*(1+(F5857/100)),#REF!)</f>
        <v>#REF!</v>
      </c>
      <c r="O5857" s="45" t="str">
        <f>IF(A5857="M01e",H5857,"")</f>
        <v/>
      </c>
    </row>
    <row r="5858" spans="1:15" ht="12.75" outlineLevel="2" x14ac:dyDescent="0.2">
      <c r="A5858" s="47"/>
      <c r="B5858" s="48"/>
      <c r="C5858" s="48"/>
      <c r="D5858" s="49"/>
      <c r="E5858" s="50"/>
      <c r="F5858" s="51"/>
      <c r="G5858" s="52"/>
      <c r="H5858" s="53"/>
      <c r="I5858" s="54"/>
      <c r="J5858" s="54"/>
      <c r="K5858" s="35"/>
      <c r="L5858" s="54"/>
      <c r="M5858" s="54"/>
      <c r="N5858" s="54"/>
      <c r="O5858" s="54"/>
    </row>
    <row r="5859" spans="1:15" ht="12.75" x14ac:dyDescent="0.2">
      <c r="A5859" s="27" t="s">
        <v>198</v>
      </c>
      <c r="B5859" s="28" t="s">
        <v>3006</v>
      </c>
      <c r="C5859" s="29" t="s">
        <v>3007</v>
      </c>
      <c r="D5859" s="30" t="s">
        <v>201</v>
      </c>
      <c r="E5859" s="31">
        <v>1</v>
      </c>
      <c r="F5859" s="32"/>
      <c r="G5859" s="33">
        <v>28.41</v>
      </c>
      <c r="H5859" s="34">
        <f>G5859</f>
        <v>28.41</v>
      </c>
      <c r="I5859" s="35">
        <f>SUM(I5860:I5862)</f>
        <v>15.84</v>
      </c>
      <c r="J5859" s="35">
        <f>SUM(J5860:J5862)</f>
        <v>0</v>
      </c>
      <c r="K5859" s="35">
        <f t="shared" si="2029"/>
        <v>15.84</v>
      </c>
      <c r="L5859" s="35">
        <f>SUM(L5860:L5862)</f>
        <v>12.565999999999999</v>
      </c>
      <c r="M5859" s="35">
        <f>SUM(M5860:M5862)</f>
        <v>0</v>
      </c>
      <c r="N5859" s="35"/>
      <c r="O5859" s="35">
        <f>SUM(O5860:O5862)</f>
        <v>0</v>
      </c>
    </row>
    <row r="5860" spans="1:15" ht="12.75" outlineLevel="1" collapsed="1" x14ac:dyDescent="0.2">
      <c r="A5860" s="38" t="s">
        <v>202</v>
      </c>
      <c r="B5860" s="39" t="s">
        <v>203</v>
      </c>
      <c r="C5860" s="39" t="s">
        <v>204</v>
      </c>
      <c r="D5860" s="40" t="s">
        <v>205</v>
      </c>
      <c r="E5860" s="41">
        <v>2.1999999999999999E-2</v>
      </c>
      <c r="F5860" s="42"/>
      <c r="G5860" s="43">
        <v>720</v>
      </c>
      <c r="H5860" s="44">
        <f>IF(ISNUMBER(F5860),(E5860*(1+(F5860/100))*G5860),G5860*E5860)</f>
        <v>15.84</v>
      </c>
      <c r="I5860" s="45">
        <f>IF(OR(A5860="PM",A5860="PZ",A5860="PP"),H5860,"")</f>
        <v>15.84</v>
      </c>
      <c r="J5860" s="45" t="str">
        <f>IF(A5860="S",H5860,"")</f>
        <v/>
      </c>
      <c r="K5860" s="35"/>
      <c r="L5860" s="45" t="str">
        <f>IF(A5860="M06",H5860,"")</f>
        <v/>
      </c>
      <c r="M5860" s="45" t="str">
        <f>IF(OR(A5860="M02",A5860="M25",A5860="M01s"),H5860,"")</f>
        <v/>
      </c>
      <c r="N5860" s="46" t="e">
        <f>IF(A5860="ZMP",E5860*(1+(F5860/100)),#REF!)</f>
        <v>#REF!</v>
      </c>
      <c r="O5860" s="45" t="str">
        <f>IF(A5860="M01e",H5860,"")</f>
        <v/>
      </c>
    </row>
    <row r="5861" spans="1:15" ht="12.75" outlineLevel="1" collapsed="1" x14ac:dyDescent="0.2">
      <c r="A5861" s="38" t="s">
        <v>206</v>
      </c>
      <c r="B5861" s="39" t="s">
        <v>2974</v>
      </c>
      <c r="C5861" s="39" t="s">
        <v>2975</v>
      </c>
      <c r="D5861" s="40" t="s">
        <v>209</v>
      </c>
      <c r="E5861" s="41">
        <v>1</v>
      </c>
      <c r="F5861" s="42">
        <v>3</v>
      </c>
      <c r="G5861" s="43">
        <v>12.2</v>
      </c>
      <c r="H5861" s="44">
        <f>IF(ISNUMBER(F5861),(E5861*(1+(F5861/100))*G5861),G5861*E5861)</f>
        <v>12.565999999999999</v>
      </c>
      <c r="I5861" s="45" t="str">
        <f>IF(OR(A5861="PM",A5861="PZ",A5861="PP"),H5861,"")</f>
        <v/>
      </c>
      <c r="J5861" s="45" t="str">
        <f>IF(A5861="S",H5861,"")</f>
        <v/>
      </c>
      <c r="K5861" s="35"/>
      <c r="L5861" s="45">
        <f>IF(A5861="M06",H5861,"")</f>
        <v>12.565999999999999</v>
      </c>
      <c r="M5861" s="45" t="str">
        <f>IF(OR(A5861="M02",A5861="M25",A5861="M01s"),H5861,"")</f>
        <v/>
      </c>
      <c r="N5861" s="46" t="e">
        <f>IF(A5861="ZMP",E5861*(1+(F5861/100)),#REF!)</f>
        <v>#REF!</v>
      </c>
      <c r="O5861" s="45" t="str">
        <f>IF(A5861="M01e",H5861,"")</f>
        <v/>
      </c>
    </row>
    <row r="5862" spans="1:15" ht="12.75" outlineLevel="2" x14ac:dyDescent="0.2">
      <c r="A5862" s="47"/>
      <c r="B5862" s="48"/>
      <c r="C5862" s="48"/>
      <c r="D5862" s="49"/>
      <c r="E5862" s="50"/>
      <c r="F5862" s="51"/>
      <c r="G5862" s="52"/>
      <c r="H5862" s="53"/>
      <c r="I5862" s="54"/>
      <c r="J5862" s="54"/>
      <c r="K5862" s="35"/>
      <c r="L5862" s="54"/>
      <c r="M5862" s="54"/>
      <c r="N5862" s="54"/>
      <c r="O5862" s="54"/>
    </row>
    <row r="5863" spans="1:15" ht="12.75" x14ac:dyDescent="0.2">
      <c r="A5863" s="27" t="s">
        <v>198</v>
      </c>
      <c r="B5863" s="28" t="s">
        <v>3008</v>
      </c>
      <c r="C5863" s="29" t="s">
        <v>3009</v>
      </c>
      <c r="D5863" s="30" t="s">
        <v>201</v>
      </c>
      <c r="E5863" s="31">
        <v>1</v>
      </c>
      <c r="F5863" s="32"/>
      <c r="G5863" s="33">
        <v>33.35</v>
      </c>
      <c r="H5863" s="34">
        <f>G5863</f>
        <v>33.35</v>
      </c>
      <c r="I5863" s="35">
        <f>SUM(I5864:I5866)</f>
        <v>15.84</v>
      </c>
      <c r="J5863" s="35">
        <f>SUM(J5864:J5866)</f>
        <v>0</v>
      </c>
      <c r="K5863" s="35">
        <f t="shared" si="2029"/>
        <v>15.84</v>
      </c>
      <c r="L5863" s="35">
        <f>SUM(L5864:L5866)</f>
        <v>17.510000000000002</v>
      </c>
      <c r="M5863" s="35">
        <f>SUM(M5864:M5866)</f>
        <v>0</v>
      </c>
      <c r="N5863" s="35"/>
      <c r="O5863" s="35">
        <f>SUM(O5864:O5866)</f>
        <v>0</v>
      </c>
    </row>
    <row r="5864" spans="1:15" ht="12.75" outlineLevel="1" collapsed="1" x14ac:dyDescent="0.2">
      <c r="A5864" s="38" t="s">
        <v>202</v>
      </c>
      <c r="B5864" s="39" t="s">
        <v>203</v>
      </c>
      <c r="C5864" s="39" t="s">
        <v>204</v>
      </c>
      <c r="D5864" s="40" t="s">
        <v>205</v>
      </c>
      <c r="E5864" s="41">
        <v>2.1999999999999999E-2</v>
      </c>
      <c r="F5864" s="42"/>
      <c r="G5864" s="43">
        <v>720</v>
      </c>
      <c r="H5864" s="44">
        <f>IF(ISNUMBER(F5864),(E5864*(1+(F5864/100))*G5864),G5864*E5864)</f>
        <v>15.84</v>
      </c>
      <c r="I5864" s="45">
        <f>IF(OR(A5864="PM",A5864="PZ",A5864="PP"),H5864,"")</f>
        <v>15.84</v>
      </c>
      <c r="J5864" s="45" t="str">
        <f>IF(A5864="S",H5864,"")</f>
        <v/>
      </c>
      <c r="K5864" s="35"/>
      <c r="L5864" s="45" t="str">
        <f>IF(A5864="M06",H5864,"")</f>
        <v/>
      </c>
      <c r="M5864" s="45" t="str">
        <f>IF(OR(A5864="M02",A5864="M25",A5864="M01s"),H5864,"")</f>
        <v/>
      </c>
      <c r="N5864" s="46" t="e">
        <f>IF(A5864="ZMP",E5864*(1+(F5864/100)),#REF!)</f>
        <v>#REF!</v>
      </c>
      <c r="O5864" s="45" t="str">
        <f>IF(A5864="M01e",H5864,"")</f>
        <v/>
      </c>
    </row>
    <row r="5865" spans="1:15" ht="12.75" outlineLevel="1" collapsed="1" x14ac:dyDescent="0.2">
      <c r="A5865" s="38" t="s">
        <v>206</v>
      </c>
      <c r="B5865" s="39" t="s">
        <v>2978</v>
      </c>
      <c r="C5865" s="39" t="s">
        <v>2979</v>
      </c>
      <c r="D5865" s="40" t="s">
        <v>209</v>
      </c>
      <c r="E5865" s="41">
        <v>1</v>
      </c>
      <c r="F5865" s="42">
        <v>3</v>
      </c>
      <c r="G5865" s="43">
        <v>17</v>
      </c>
      <c r="H5865" s="44">
        <f>IF(ISNUMBER(F5865),(E5865*(1+(F5865/100))*G5865),G5865*E5865)</f>
        <v>17.510000000000002</v>
      </c>
      <c r="I5865" s="45" t="str">
        <f>IF(OR(A5865="PM",A5865="PZ",A5865="PP"),H5865,"")</f>
        <v/>
      </c>
      <c r="J5865" s="45" t="str">
        <f>IF(A5865="S",H5865,"")</f>
        <v/>
      </c>
      <c r="K5865" s="35"/>
      <c r="L5865" s="45">
        <f>IF(A5865="M06",H5865,"")</f>
        <v>17.510000000000002</v>
      </c>
      <c r="M5865" s="45" t="str">
        <f>IF(OR(A5865="M02",A5865="M25",A5865="M01s"),H5865,"")</f>
        <v/>
      </c>
      <c r="N5865" s="46" t="e">
        <f>IF(A5865="ZMP",E5865*(1+(F5865/100)),#REF!)</f>
        <v>#REF!</v>
      </c>
      <c r="O5865" s="45" t="str">
        <f>IF(A5865="M01e",H5865,"")</f>
        <v/>
      </c>
    </row>
    <row r="5866" spans="1:15" ht="12.75" outlineLevel="2" x14ac:dyDescent="0.2">
      <c r="A5866" s="47"/>
      <c r="B5866" s="48"/>
      <c r="C5866" s="48"/>
      <c r="D5866" s="49"/>
      <c r="E5866" s="50"/>
      <c r="F5866" s="51"/>
      <c r="G5866" s="52"/>
      <c r="H5866" s="53"/>
      <c r="I5866" s="54"/>
      <c r="J5866" s="54"/>
      <c r="K5866" s="35"/>
      <c r="L5866" s="54"/>
      <c r="M5866" s="54"/>
      <c r="N5866" s="54"/>
      <c r="O5866" s="54"/>
    </row>
    <row r="5867" spans="1:15" ht="12.75" x14ac:dyDescent="0.2">
      <c r="A5867" s="27" t="s">
        <v>198</v>
      </c>
      <c r="B5867" s="28" t="s">
        <v>3010</v>
      </c>
      <c r="C5867" s="29" t="s">
        <v>3011</v>
      </c>
      <c r="D5867" s="30" t="s">
        <v>201</v>
      </c>
      <c r="E5867" s="31">
        <v>1</v>
      </c>
      <c r="F5867" s="32"/>
      <c r="G5867" s="33">
        <v>24.56</v>
      </c>
      <c r="H5867" s="34">
        <f>G5867</f>
        <v>24.56</v>
      </c>
      <c r="I5867" s="35">
        <f>SUM(I5868:I5870)</f>
        <v>15.84</v>
      </c>
      <c r="J5867" s="35">
        <f>SUM(J5868:J5870)</f>
        <v>0</v>
      </c>
      <c r="K5867" s="35">
        <f t="shared" si="2029"/>
        <v>15.84</v>
      </c>
      <c r="L5867" s="35">
        <f>SUM(L5868:L5870)</f>
        <v>0</v>
      </c>
      <c r="M5867" s="35">
        <f>SUM(M5868:M5870)</f>
        <v>8.7241000000000017</v>
      </c>
      <c r="N5867" s="35"/>
      <c r="O5867" s="35">
        <f>SUM(O5868:O5870)</f>
        <v>0</v>
      </c>
    </row>
    <row r="5868" spans="1:15" ht="12.75" outlineLevel="1" collapsed="1" x14ac:dyDescent="0.2">
      <c r="A5868" s="38" t="s">
        <v>202</v>
      </c>
      <c r="B5868" s="39" t="s">
        <v>203</v>
      </c>
      <c r="C5868" s="39" t="s">
        <v>204</v>
      </c>
      <c r="D5868" s="40" t="s">
        <v>205</v>
      </c>
      <c r="E5868" s="41">
        <v>2.1999999999999999E-2</v>
      </c>
      <c r="F5868" s="42"/>
      <c r="G5868" s="43">
        <v>720</v>
      </c>
      <c r="H5868" s="44">
        <f>IF(ISNUMBER(F5868),(E5868*(1+(F5868/100))*G5868),G5868*E5868)</f>
        <v>15.84</v>
      </c>
      <c r="I5868" s="45">
        <f>IF(OR(A5868="PM",A5868="PZ",A5868="PP"),H5868,"")</f>
        <v>15.84</v>
      </c>
      <c r="J5868" s="45" t="str">
        <f>IF(A5868="S",H5868,"")</f>
        <v/>
      </c>
      <c r="K5868" s="35"/>
      <c r="L5868" s="45" t="str">
        <f>IF(A5868="M06",H5868,"")</f>
        <v/>
      </c>
      <c r="M5868" s="45" t="str">
        <f>IF(OR(A5868="M02",A5868="M25",A5868="M01s"),H5868,"")</f>
        <v/>
      </c>
      <c r="N5868" s="46" t="e">
        <f>IF(A5868="ZMP",E5868*(1+(F5868/100)),#REF!)</f>
        <v>#REF!</v>
      </c>
      <c r="O5868" s="45" t="str">
        <f>IF(A5868="M01e",H5868,"")</f>
        <v/>
      </c>
    </row>
    <row r="5869" spans="1:15" ht="12.75" outlineLevel="1" collapsed="1" x14ac:dyDescent="0.2">
      <c r="A5869" s="38" t="s">
        <v>228</v>
      </c>
      <c r="B5869" s="39" t="s">
        <v>2982</v>
      </c>
      <c r="C5869" s="39" t="s">
        <v>2983</v>
      </c>
      <c r="D5869" s="40" t="s">
        <v>209</v>
      </c>
      <c r="E5869" s="41">
        <v>1</v>
      </c>
      <c r="F5869" s="42">
        <v>3</v>
      </c>
      <c r="G5869" s="43">
        <v>8.4700000000000006</v>
      </c>
      <c r="H5869" s="44">
        <f>IF(ISNUMBER(F5869),(E5869*(1+(F5869/100))*G5869),G5869*E5869)</f>
        <v>8.7241000000000017</v>
      </c>
      <c r="I5869" s="45" t="str">
        <f>IF(OR(A5869="PM",A5869="PZ",A5869="PP"),H5869,"")</f>
        <v/>
      </c>
      <c r="J5869" s="45" t="str">
        <f>IF(A5869="S",H5869,"")</f>
        <v/>
      </c>
      <c r="K5869" s="35"/>
      <c r="L5869" s="45" t="str">
        <f>IF(A5869="M06",H5869,"")</f>
        <v/>
      </c>
      <c r="M5869" s="45">
        <f>IF(OR(A5869="M02",A5869="M25",A5869="M01s"),H5869,"")</f>
        <v>8.7241000000000017</v>
      </c>
      <c r="N5869" s="46" t="e">
        <f>IF(A5869="ZMP",E5869*(1+(F5869/100)),#REF!)</f>
        <v>#REF!</v>
      </c>
      <c r="O5869" s="45" t="str">
        <f>IF(A5869="M01e",H5869,"")</f>
        <v/>
      </c>
    </row>
    <row r="5870" spans="1:15" ht="12.75" outlineLevel="2" x14ac:dyDescent="0.2">
      <c r="A5870" s="47"/>
      <c r="B5870" s="48"/>
      <c r="C5870" s="48"/>
      <c r="D5870" s="49"/>
      <c r="E5870" s="50"/>
      <c r="F5870" s="51"/>
      <c r="G5870" s="52"/>
      <c r="H5870" s="53"/>
      <c r="I5870" s="54"/>
      <c r="J5870" s="54"/>
      <c r="K5870" s="35"/>
      <c r="L5870" s="54"/>
      <c r="M5870" s="54"/>
      <c r="N5870" s="54"/>
      <c r="O5870" s="54"/>
    </row>
    <row r="5871" spans="1:15" ht="12.75" x14ac:dyDescent="0.2">
      <c r="A5871" s="27" t="s">
        <v>198</v>
      </c>
      <c r="B5871" s="28" t="s">
        <v>3012</v>
      </c>
      <c r="C5871" s="29" t="s">
        <v>3013</v>
      </c>
      <c r="D5871" s="30" t="s">
        <v>201</v>
      </c>
      <c r="E5871" s="31">
        <v>1</v>
      </c>
      <c r="F5871" s="32"/>
      <c r="G5871" s="33">
        <v>24.56</v>
      </c>
      <c r="H5871" s="34">
        <f>G5871</f>
        <v>24.56</v>
      </c>
      <c r="I5871" s="35">
        <f>SUM(I5872:I5874)</f>
        <v>15.84</v>
      </c>
      <c r="J5871" s="35">
        <f>SUM(J5872:J5874)</f>
        <v>0</v>
      </c>
      <c r="K5871" s="35">
        <f t="shared" si="2029"/>
        <v>15.84</v>
      </c>
      <c r="L5871" s="35">
        <f>SUM(L5872:L5874)</f>
        <v>0</v>
      </c>
      <c r="M5871" s="35">
        <f>SUM(M5872:M5874)</f>
        <v>8.7241000000000017</v>
      </c>
      <c r="N5871" s="35"/>
      <c r="O5871" s="35">
        <f>SUM(O5872:O5874)</f>
        <v>0</v>
      </c>
    </row>
    <row r="5872" spans="1:15" ht="12.75" outlineLevel="1" collapsed="1" x14ac:dyDescent="0.2">
      <c r="A5872" s="38" t="s">
        <v>202</v>
      </c>
      <c r="B5872" s="39" t="s">
        <v>203</v>
      </c>
      <c r="C5872" s="39" t="s">
        <v>204</v>
      </c>
      <c r="D5872" s="40" t="s">
        <v>205</v>
      </c>
      <c r="E5872" s="41">
        <v>2.1999999999999999E-2</v>
      </c>
      <c r="F5872" s="42"/>
      <c r="G5872" s="43">
        <v>720</v>
      </c>
      <c r="H5872" s="44">
        <f>IF(ISNUMBER(F5872),(E5872*(1+(F5872/100))*G5872),G5872*E5872)</f>
        <v>15.84</v>
      </c>
      <c r="I5872" s="45">
        <f>IF(OR(A5872="PM",A5872="PZ",A5872="PP"),H5872,"")</f>
        <v>15.84</v>
      </c>
      <c r="J5872" s="45" t="str">
        <f>IF(A5872="S",H5872,"")</f>
        <v/>
      </c>
      <c r="K5872" s="35"/>
      <c r="L5872" s="45" t="str">
        <f>IF(A5872="M06",H5872,"")</f>
        <v/>
      </c>
      <c r="M5872" s="45" t="str">
        <f>IF(OR(A5872="M02",A5872="M25",A5872="M01s"),H5872,"")</f>
        <v/>
      </c>
      <c r="N5872" s="46" t="e">
        <f>IF(A5872="ZMP",E5872*(1+(F5872/100)),#REF!)</f>
        <v>#REF!</v>
      </c>
      <c r="O5872" s="45" t="str">
        <f>IF(A5872="M01e",H5872,"")</f>
        <v/>
      </c>
    </row>
    <row r="5873" spans="1:15" ht="12.75" outlineLevel="1" collapsed="1" x14ac:dyDescent="0.2">
      <c r="A5873" s="38" t="s">
        <v>228</v>
      </c>
      <c r="B5873" s="39" t="s">
        <v>2982</v>
      </c>
      <c r="C5873" s="39" t="s">
        <v>2983</v>
      </c>
      <c r="D5873" s="40" t="s">
        <v>209</v>
      </c>
      <c r="E5873" s="41">
        <v>1</v>
      </c>
      <c r="F5873" s="42">
        <v>3</v>
      </c>
      <c r="G5873" s="43">
        <v>8.4700000000000006</v>
      </c>
      <c r="H5873" s="44">
        <f>IF(ISNUMBER(F5873),(E5873*(1+(F5873/100))*G5873),G5873*E5873)</f>
        <v>8.7241000000000017</v>
      </c>
      <c r="I5873" s="45" t="str">
        <f>IF(OR(A5873="PM",A5873="PZ",A5873="PP"),H5873,"")</f>
        <v/>
      </c>
      <c r="J5873" s="45" t="str">
        <f>IF(A5873="S",H5873,"")</f>
        <v/>
      </c>
      <c r="K5873" s="35"/>
      <c r="L5873" s="45" t="str">
        <f>IF(A5873="M06",H5873,"")</f>
        <v/>
      </c>
      <c r="M5873" s="45">
        <f>IF(OR(A5873="M02",A5873="M25",A5873="M01s"),H5873,"")</f>
        <v>8.7241000000000017</v>
      </c>
      <c r="N5873" s="46" t="e">
        <f>IF(A5873="ZMP",E5873*(1+(F5873/100)),#REF!)</f>
        <v>#REF!</v>
      </c>
      <c r="O5873" s="45" t="str">
        <f>IF(A5873="M01e",H5873,"")</f>
        <v/>
      </c>
    </row>
    <row r="5874" spans="1:15" ht="12.75" outlineLevel="2" x14ac:dyDescent="0.2">
      <c r="A5874" s="47"/>
      <c r="B5874" s="48"/>
      <c r="C5874" s="48"/>
      <c r="D5874" s="49"/>
      <c r="E5874" s="50"/>
      <c r="F5874" s="51"/>
      <c r="G5874" s="52"/>
      <c r="H5874" s="53"/>
      <c r="I5874" s="54"/>
      <c r="J5874" s="54"/>
      <c r="K5874" s="35"/>
      <c r="L5874" s="54"/>
      <c r="M5874" s="54"/>
      <c r="N5874" s="54"/>
      <c r="O5874" s="54"/>
    </row>
    <row r="5875" spans="1:15" ht="12.75" x14ac:dyDescent="0.2">
      <c r="A5875" s="27" t="s">
        <v>198</v>
      </c>
      <c r="B5875" s="28" t="s">
        <v>3014</v>
      </c>
      <c r="C5875" s="29" t="s">
        <v>3015</v>
      </c>
      <c r="D5875" s="30" t="s">
        <v>201</v>
      </c>
      <c r="E5875" s="31">
        <v>1</v>
      </c>
      <c r="F5875" s="32"/>
      <c r="G5875" s="33">
        <v>54.57</v>
      </c>
      <c r="H5875" s="34">
        <f>G5875</f>
        <v>54.57</v>
      </c>
      <c r="I5875" s="35">
        <f>SUM(I5876:I5878)</f>
        <v>15.84</v>
      </c>
      <c r="J5875" s="35">
        <f>SUM(J5876:J5878)</f>
        <v>0</v>
      </c>
      <c r="K5875" s="35">
        <f t="shared" si="2029"/>
        <v>15.84</v>
      </c>
      <c r="L5875" s="35">
        <f>SUM(L5876:L5878)</f>
        <v>38.728000000000002</v>
      </c>
      <c r="M5875" s="35">
        <f>SUM(M5876:M5878)</f>
        <v>0</v>
      </c>
      <c r="N5875" s="35"/>
      <c r="O5875" s="35">
        <f>SUM(O5876:O5878)</f>
        <v>0</v>
      </c>
    </row>
    <row r="5876" spans="1:15" ht="12.75" outlineLevel="1" collapsed="1" x14ac:dyDescent="0.2">
      <c r="A5876" s="38" t="s">
        <v>202</v>
      </c>
      <c r="B5876" s="39" t="s">
        <v>203</v>
      </c>
      <c r="C5876" s="39" t="s">
        <v>204</v>
      </c>
      <c r="D5876" s="40" t="s">
        <v>205</v>
      </c>
      <c r="E5876" s="41">
        <v>2.1999999999999999E-2</v>
      </c>
      <c r="F5876" s="42"/>
      <c r="G5876" s="43">
        <v>720</v>
      </c>
      <c r="H5876" s="44">
        <f>IF(ISNUMBER(F5876),(E5876*(1+(F5876/100))*G5876),G5876*E5876)</f>
        <v>15.84</v>
      </c>
      <c r="I5876" s="45">
        <f>IF(OR(A5876="PM",A5876="PZ",A5876="PP"),H5876,"")</f>
        <v>15.84</v>
      </c>
      <c r="J5876" s="45" t="str">
        <f>IF(A5876="S",H5876,"")</f>
        <v/>
      </c>
      <c r="K5876" s="35"/>
      <c r="L5876" s="45" t="str">
        <f>IF(A5876="M06",H5876,"")</f>
        <v/>
      </c>
      <c r="M5876" s="45" t="str">
        <f>IF(OR(A5876="M02",A5876="M25",A5876="M01s"),H5876,"")</f>
        <v/>
      </c>
      <c r="N5876" s="46" t="e">
        <f>IF(A5876="ZMP",E5876*(1+(F5876/100)),#REF!)</f>
        <v>#REF!</v>
      </c>
      <c r="O5876" s="45" t="str">
        <f>IF(A5876="M01e",H5876,"")</f>
        <v/>
      </c>
    </row>
    <row r="5877" spans="1:15" ht="12.75" outlineLevel="1" collapsed="1" x14ac:dyDescent="0.2">
      <c r="A5877" s="38" t="s">
        <v>206</v>
      </c>
      <c r="B5877" s="39" t="s">
        <v>2988</v>
      </c>
      <c r="C5877" s="39" t="s">
        <v>2989</v>
      </c>
      <c r="D5877" s="40" t="s">
        <v>209</v>
      </c>
      <c r="E5877" s="41">
        <v>1</v>
      </c>
      <c r="F5877" s="42">
        <v>3</v>
      </c>
      <c r="G5877" s="43">
        <v>37.6</v>
      </c>
      <c r="H5877" s="44">
        <f>IF(ISNUMBER(F5877),(E5877*(1+(F5877/100))*G5877),G5877*E5877)</f>
        <v>38.728000000000002</v>
      </c>
      <c r="I5877" s="45" t="str">
        <f>IF(OR(A5877="PM",A5877="PZ",A5877="PP"),H5877,"")</f>
        <v/>
      </c>
      <c r="J5877" s="45" t="str">
        <f>IF(A5877="S",H5877,"")</f>
        <v/>
      </c>
      <c r="K5877" s="35"/>
      <c r="L5877" s="45">
        <f>IF(A5877="M06",H5877,"")</f>
        <v>38.728000000000002</v>
      </c>
      <c r="M5877" s="45" t="str">
        <f>IF(OR(A5877="M02",A5877="M25",A5877="M01s"),H5877,"")</f>
        <v/>
      </c>
      <c r="N5877" s="46" t="e">
        <f>IF(A5877="ZMP",E5877*(1+(F5877/100)),#REF!)</f>
        <v>#REF!</v>
      </c>
      <c r="O5877" s="45" t="str">
        <f>IF(A5877="M01e",H5877,"")</f>
        <v/>
      </c>
    </row>
    <row r="5878" spans="1:15" ht="12.75" outlineLevel="2" x14ac:dyDescent="0.2">
      <c r="A5878" s="47"/>
      <c r="B5878" s="48"/>
      <c r="C5878" s="48"/>
      <c r="D5878" s="49"/>
      <c r="E5878" s="50"/>
      <c r="F5878" s="51"/>
      <c r="G5878" s="52"/>
      <c r="H5878" s="53"/>
      <c r="I5878" s="54"/>
      <c r="J5878" s="54"/>
      <c r="K5878" s="35"/>
      <c r="L5878" s="54"/>
      <c r="M5878" s="54"/>
      <c r="N5878" s="54"/>
      <c r="O5878" s="54"/>
    </row>
    <row r="5879" spans="1:15" ht="12.75" x14ac:dyDescent="0.2">
      <c r="A5879" s="27" t="s">
        <v>198</v>
      </c>
      <c r="B5879" s="28" t="s">
        <v>3016</v>
      </c>
      <c r="C5879" s="29" t="s">
        <v>3017</v>
      </c>
      <c r="D5879" s="30" t="s">
        <v>201</v>
      </c>
      <c r="E5879" s="31">
        <v>1</v>
      </c>
      <c r="F5879" s="32"/>
      <c r="G5879" s="33">
        <v>76.61</v>
      </c>
      <c r="H5879" s="34">
        <f>G5879</f>
        <v>76.61</v>
      </c>
      <c r="I5879" s="35">
        <f>SUM(I5880:I5882)</f>
        <v>15.84</v>
      </c>
      <c r="J5879" s="35">
        <f>SUM(J5880:J5882)</f>
        <v>0</v>
      </c>
      <c r="K5879" s="35">
        <f t="shared" si="2029"/>
        <v>15.84</v>
      </c>
      <c r="L5879" s="35">
        <f>SUM(L5880:L5882)</f>
        <v>60.77</v>
      </c>
      <c r="M5879" s="35">
        <f>SUM(M5880:M5882)</f>
        <v>0</v>
      </c>
      <c r="N5879" s="35"/>
      <c r="O5879" s="35">
        <f>SUM(O5880:O5882)</f>
        <v>0</v>
      </c>
    </row>
    <row r="5880" spans="1:15" ht="12.75" outlineLevel="1" collapsed="1" x14ac:dyDescent="0.2">
      <c r="A5880" s="38" t="s">
        <v>202</v>
      </c>
      <c r="B5880" s="39" t="s">
        <v>203</v>
      </c>
      <c r="C5880" s="39" t="s">
        <v>204</v>
      </c>
      <c r="D5880" s="40" t="s">
        <v>205</v>
      </c>
      <c r="E5880" s="41">
        <v>2.1999999999999999E-2</v>
      </c>
      <c r="F5880" s="42"/>
      <c r="G5880" s="43">
        <v>720</v>
      </c>
      <c r="H5880" s="44">
        <f>IF(ISNUMBER(F5880),(E5880*(1+(F5880/100))*G5880),G5880*E5880)</f>
        <v>15.84</v>
      </c>
      <c r="I5880" s="45">
        <f>IF(OR(A5880="PM",A5880="PZ",A5880="PP"),H5880,"")</f>
        <v>15.84</v>
      </c>
      <c r="J5880" s="45" t="str">
        <f>IF(A5880="S",H5880,"")</f>
        <v/>
      </c>
      <c r="K5880" s="35"/>
      <c r="L5880" s="45" t="str">
        <f>IF(A5880="M06",H5880,"")</f>
        <v/>
      </c>
      <c r="M5880" s="45" t="str">
        <f>IF(OR(A5880="M02",A5880="M25",A5880="M01s"),H5880,"")</f>
        <v/>
      </c>
      <c r="N5880" s="46" t="e">
        <f>IF(A5880="ZMP",E5880*(1+(F5880/100)),#REF!)</f>
        <v>#REF!</v>
      </c>
      <c r="O5880" s="45" t="str">
        <f>IF(A5880="M01e",H5880,"")</f>
        <v/>
      </c>
    </row>
    <row r="5881" spans="1:15" ht="12.75" outlineLevel="1" collapsed="1" x14ac:dyDescent="0.2">
      <c r="A5881" s="38" t="s">
        <v>206</v>
      </c>
      <c r="B5881" s="39" t="s">
        <v>2992</v>
      </c>
      <c r="C5881" s="39" t="s">
        <v>2993</v>
      </c>
      <c r="D5881" s="40" t="s">
        <v>209</v>
      </c>
      <c r="E5881" s="41">
        <v>1</v>
      </c>
      <c r="F5881" s="42">
        <v>3</v>
      </c>
      <c r="G5881" s="43">
        <v>59</v>
      </c>
      <c r="H5881" s="44">
        <f>IF(ISNUMBER(F5881),(E5881*(1+(F5881/100))*G5881),G5881*E5881)</f>
        <v>60.77</v>
      </c>
      <c r="I5881" s="45" t="str">
        <f>IF(OR(A5881="PM",A5881="PZ",A5881="PP"),H5881,"")</f>
        <v/>
      </c>
      <c r="J5881" s="45" t="str">
        <f>IF(A5881="S",H5881,"")</f>
        <v/>
      </c>
      <c r="K5881" s="35"/>
      <c r="L5881" s="45">
        <f>IF(A5881="M06",H5881,"")</f>
        <v>60.77</v>
      </c>
      <c r="M5881" s="45" t="str">
        <f>IF(OR(A5881="M02",A5881="M25",A5881="M01s"),H5881,"")</f>
        <v/>
      </c>
      <c r="N5881" s="46" t="e">
        <f>IF(A5881="ZMP",E5881*(1+(F5881/100)),#REF!)</f>
        <v>#REF!</v>
      </c>
      <c r="O5881" s="45" t="str">
        <f>IF(A5881="M01e",H5881,"")</f>
        <v/>
      </c>
    </row>
    <row r="5882" spans="1:15" ht="12.75" outlineLevel="2" x14ac:dyDescent="0.2">
      <c r="A5882" s="47"/>
      <c r="B5882" s="48"/>
      <c r="C5882" s="48"/>
      <c r="D5882" s="49"/>
      <c r="E5882" s="50"/>
      <c r="F5882" s="51"/>
      <c r="G5882" s="52"/>
      <c r="H5882" s="53"/>
      <c r="I5882" s="54"/>
      <c r="J5882" s="54"/>
      <c r="K5882" s="35"/>
      <c r="L5882" s="54"/>
      <c r="M5882" s="54"/>
      <c r="N5882" s="54"/>
      <c r="O5882" s="54"/>
    </row>
    <row r="5883" spans="1:15" ht="12.75" x14ac:dyDescent="0.2">
      <c r="A5883" s="27" t="s">
        <v>198</v>
      </c>
      <c r="B5883" s="28" t="s">
        <v>3018</v>
      </c>
      <c r="C5883" s="29" t="s">
        <v>3019</v>
      </c>
      <c r="D5883" s="30" t="s">
        <v>201</v>
      </c>
      <c r="E5883" s="31">
        <v>1</v>
      </c>
      <c r="F5883" s="32"/>
      <c r="G5883" s="33">
        <v>57.35</v>
      </c>
      <c r="H5883" s="34">
        <f>G5883</f>
        <v>57.35</v>
      </c>
      <c r="I5883" s="35">
        <f>SUM(I5884:I5886)</f>
        <v>14.4</v>
      </c>
      <c r="J5883" s="35">
        <f>SUM(J5884:J5886)</f>
        <v>0</v>
      </c>
      <c r="K5883" s="35">
        <f t="shared" si="2029"/>
        <v>14.4</v>
      </c>
      <c r="L5883" s="35">
        <f>SUM(L5884:L5886)</f>
        <v>0</v>
      </c>
      <c r="M5883" s="35">
        <f>SUM(M5884:M5886)</f>
        <v>42.951000000000001</v>
      </c>
      <c r="N5883" s="35"/>
      <c r="O5883" s="35">
        <f>SUM(O5884:O5886)</f>
        <v>0</v>
      </c>
    </row>
    <row r="5884" spans="1:15" ht="12.75" outlineLevel="1" collapsed="1" x14ac:dyDescent="0.2">
      <c r="A5884" s="38" t="s">
        <v>202</v>
      </c>
      <c r="B5884" s="39" t="s">
        <v>203</v>
      </c>
      <c r="C5884" s="39" t="s">
        <v>204</v>
      </c>
      <c r="D5884" s="40" t="s">
        <v>205</v>
      </c>
      <c r="E5884" s="41">
        <v>0.02</v>
      </c>
      <c r="F5884" s="42"/>
      <c r="G5884" s="43">
        <v>720</v>
      </c>
      <c r="H5884" s="44">
        <f>IF(ISNUMBER(F5884),(E5884*(1+(F5884/100))*G5884),G5884*E5884)</f>
        <v>14.4</v>
      </c>
      <c r="I5884" s="45">
        <f>IF(OR(A5884="PM",A5884="PZ",A5884="PP"),H5884,"")</f>
        <v>14.4</v>
      </c>
      <c r="J5884" s="45" t="str">
        <f>IF(A5884="S",H5884,"")</f>
        <v/>
      </c>
      <c r="K5884" s="35"/>
      <c r="L5884" s="45" t="str">
        <f>IF(A5884="M06",H5884,"")</f>
        <v/>
      </c>
      <c r="M5884" s="45" t="str">
        <f>IF(OR(A5884="M02",A5884="M25",A5884="M01s"),H5884,"")</f>
        <v/>
      </c>
      <c r="N5884" s="46" t="e">
        <f>IF(A5884="ZMP",E5884*(1+(F5884/100)),#REF!)</f>
        <v>#REF!</v>
      </c>
      <c r="O5884" s="45" t="str">
        <f>IF(A5884="M01e",H5884,"")</f>
        <v/>
      </c>
    </row>
    <row r="5885" spans="1:15" ht="12.75" outlineLevel="1" collapsed="1" x14ac:dyDescent="0.2">
      <c r="A5885" s="38" t="s">
        <v>228</v>
      </c>
      <c r="B5885" s="39" t="s">
        <v>3020</v>
      </c>
      <c r="C5885" s="39" t="s">
        <v>3021</v>
      </c>
      <c r="D5885" s="40" t="s">
        <v>209</v>
      </c>
      <c r="E5885" s="41">
        <v>1</v>
      </c>
      <c r="F5885" s="42">
        <v>3</v>
      </c>
      <c r="G5885" s="43">
        <v>41.7</v>
      </c>
      <c r="H5885" s="44">
        <f>IF(ISNUMBER(F5885),(E5885*(1+(F5885/100))*G5885),G5885*E5885)</f>
        <v>42.951000000000001</v>
      </c>
      <c r="I5885" s="45" t="str">
        <f>IF(OR(A5885="PM",A5885="PZ",A5885="PP"),H5885,"")</f>
        <v/>
      </c>
      <c r="J5885" s="45" t="str">
        <f>IF(A5885="S",H5885,"")</f>
        <v/>
      </c>
      <c r="K5885" s="35"/>
      <c r="L5885" s="45" t="str">
        <f>IF(A5885="M06",H5885,"")</f>
        <v/>
      </c>
      <c r="M5885" s="45">
        <f>IF(OR(A5885="M02",A5885="M25",A5885="M01s"),H5885,"")</f>
        <v>42.951000000000001</v>
      </c>
      <c r="N5885" s="46" t="e">
        <f>IF(A5885="ZMP",E5885*(1+(F5885/100)),#REF!)</f>
        <v>#REF!</v>
      </c>
      <c r="O5885" s="45" t="str">
        <f>IF(A5885="M01e",H5885,"")</f>
        <v/>
      </c>
    </row>
    <row r="5886" spans="1:15" ht="12.75" outlineLevel="2" x14ac:dyDescent="0.2">
      <c r="A5886" s="47"/>
      <c r="B5886" s="48"/>
      <c r="C5886" s="48"/>
      <c r="D5886" s="49"/>
      <c r="E5886" s="50"/>
      <c r="F5886" s="51"/>
      <c r="G5886" s="52"/>
      <c r="H5886" s="53"/>
      <c r="I5886" s="54"/>
      <c r="J5886" s="54"/>
      <c r="K5886" s="35"/>
      <c r="L5886" s="54"/>
      <c r="M5886" s="54"/>
      <c r="N5886" s="54"/>
      <c r="O5886" s="54"/>
    </row>
    <row r="5887" spans="1:15" ht="12.75" x14ac:dyDescent="0.2">
      <c r="A5887" s="27" t="s">
        <v>198</v>
      </c>
      <c r="B5887" s="28" t="s">
        <v>3022</v>
      </c>
      <c r="C5887" s="29" t="s">
        <v>3023</v>
      </c>
      <c r="D5887" s="30" t="s">
        <v>201</v>
      </c>
      <c r="E5887" s="31">
        <v>1</v>
      </c>
      <c r="F5887" s="32"/>
      <c r="G5887" s="33">
        <v>622.96</v>
      </c>
      <c r="H5887" s="34">
        <f>G5887</f>
        <v>622.96</v>
      </c>
      <c r="I5887" s="35">
        <f>SUM(I5888:I5891)</f>
        <v>15.84</v>
      </c>
      <c r="J5887" s="35">
        <f>SUM(J5888:J5891)</f>
        <v>4.5600000000000005</v>
      </c>
      <c r="K5887" s="35">
        <f t="shared" si="2029"/>
        <v>20.399999999999999</v>
      </c>
      <c r="L5887" s="35">
        <f>SUM(L5888:L5891)</f>
        <v>0</v>
      </c>
      <c r="M5887" s="35">
        <f>SUM(M5888:M5891)</f>
        <v>602.73540000000003</v>
      </c>
      <c r="N5887" s="35"/>
      <c r="O5887" s="35">
        <f>SUM(O5888:O5891)</f>
        <v>0</v>
      </c>
    </row>
    <row r="5888" spans="1:15" ht="12.75" outlineLevel="1" collapsed="1" x14ac:dyDescent="0.2">
      <c r="A5888" s="38" t="s">
        <v>202</v>
      </c>
      <c r="B5888" s="39" t="s">
        <v>203</v>
      </c>
      <c r="C5888" s="39" t="s">
        <v>204</v>
      </c>
      <c r="D5888" s="40" t="s">
        <v>205</v>
      </c>
      <c r="E5888" s="41">
        <v>2.1999999999999999E-2</v>
      </c>
      <c r="F5888" s="42"/>
      <c r="G5888" s="43">
        <v>720</v>
      </c>
      <c r="H5888" s="44">
        <f>IF(ISNUMBER(F5888),(E5888*(1+(F5888/100))*G5888),G5888*E5888)</f>
        <v>15.84</v>
      </c>
      <c r="I5888" s="45">
        <f>IF(OR(A5888="PM",A5888="PZ",A5888="PP"),H5888,"")</f>
        <v>15.84</v>
      </c>
      <c r="J5888" s="45" t="str">
        <f>IF(A5888="S",H5888,"")</f>
        <v/>
      </c>
      <c r="K5888" s="35"/>
      <c r="L5888" s="45" t="str">
        <f>IF(A5888="M06",H5888,"")</f>
        <v/>
      </c>
      <c r="M5888" s="45" t="str">
        <f>IF(OR(A5888="M02",A5888="M25",A5888="M01s"),H5888,"")</f>
        <v/>
      </c>
      <c r="N5888" s="46" t="e">
        <f>IF(A5888="ZMP",E5888*(1+(F5888/100)),#REF!)</f>
        <v>#REF!</v>
      </c>
      <c r="O5888" s="45" t="str">
        <f>IF(A5888="M01e",H5888,"")</f>
        <v/>
      </c>
    </row>
    <row r="5889" spans="1:15" ht="12.75" outlineLevel="1" collapsed="1" x14ac:dyDescent="0.2">
      <c r="A5889" s="38" t="s">
        <v>315</v>
      </c>
      <c r="B5889" s="39" t="s">
        <v>75</v>
      </c>
      <c r="C5889" s="39" t="s">
        <v>76</v>
      </c>
      <c r="D5889" s="40" t="s">
        <v>17</v>
      </c>
      <c r="E5889" s="41">
        <v>6.0000000000000001E-3</v>
      </c>
      <c r="F5889" s="42"/>
      <c r="G5889" s="43">
        <v>760</v>
      </c>
      <c r="H5889" s="44">
        <f>IF(ISNUMBER(F5889),(E5889*(1+(F5889/100))*G5889),G5889*E5889)</f>
        <v>4.5600000000000005</v>
      </c>
      <c r="I5889" s="45" t="str">
        <f>IF(OR(A5889="PM",A5889="PZ",A5889="PP"),H5889,"")</f>
        <v/>
      </c>
      <c r="J5889" s="45">
        <f>IF(A5889="S",H5889,"")</f>
        <v>4.5600000000000005</v>
      </c>
      <c r="K5889" s="35"/>
      <c r="L5889" s="45" t="str">
        <f>IF(A5889="M06",H5889,"")</f>
        <v/>
      </c>
      <c r="M5889" s="45" t="str">
        <f>IF(OR(A5889="M02",A5889="M25",A5889="M01s"),H5889,"")</f>
        <v/>
      </c>
      <c r="N5889" s="46" t="e">
        <f>IF(A5889="ZMP",E5889*(1+(F5889/100)),#REF!)</f>
        <v>#REF!</v>
      </c>
      <c r="O5889" s="45" t="str">
        <f>IF(A5889="M01e",H5889,"")</f>
        <v/>
      </c>
    </row>
    <row r="5890" spans="1:15" ht="12.75" outlineLevel="1" collapsed="1" x14ac:dyDescent="0.2">
      <c r="A5890" s="38" t="s">
        <v>228</v>
      </c>
      <c r="B5890" s="39" t="s">
        <v>3024</v>
      </c>
      <c r="C5890" s="39" t="s">
        <v>3025</v>
      </c>
      <c r="D5890" s="40" t="s">
        <v>209</v>
      </c>
      <c r="E5890" s="41">
        <v>1</v>
      </c>
      <c r="F5890" s="42">
        <v>3</v>
      </c>
      <c r="G5890" s="43">
        <v>585.18000000000006</v>
      </c>
      <c r="H5890" s="44">
        <f>IF(ISNUMBER(F5890),(E5890*(1+(F5890/100))*G5890),G5890*E5890)</f>
        <v>602.73540000000003</v>
      </c>
      <c r="I5890" s="45" t="str">
        <f>IF(OR(A5890="PM",A5890="PZ",A5890="PP"),H5890,"")</f>
        <v/>
      </c>
      <c r="J5890" s="45" t="str">
        <f>IF(A5890="S",H5890,"")</f>
        <v/>
      </c>
      <c r="K5890" s="35"/>
      <c r="L5890" s="45" t="str">
        <f>IF(A5890="M06",H5890,"")</f>
        <v/>
      </c>
      <c r="M5890" s="45">
        <f>IF(OR(A5890="M02",A5890="M25",A5890="M01s"),H5890,"")</f>
        <v>602.73540000000003</v>
      </c>
      <c r="N5890" s="46" t="e">
        <f>IF(A5890="ZMP",E5890*(1+(F5890/100)),#REF!)</f>
        <v>#REF!</v>
      </c>
      <c r="O5890" s="45" t="str">
        <f>IF(A5890="M01e",H5890,"")</f>
        <v/>
      </c>
    </row>
    <row r="5891" spans="1:15" ht="12.75" outlineLevel="2" x14ac:dyDescent="0.2">
      <c r="A5891" s="47"/>
      <c r="B5891" s="48"/>
      <c r="C5891" s="48"/>
      <c r="D5891" s="49"/>
      <c r="E5891" s="50"/>
      <c r="F5891" s="51"/>
      <c r="G5891" s="52"/>
      <c r="H5891" s="53"/>
      <c r="I5891" s="54"/>
      <c r="J5891" s="54"/>
      <c r="K5891" s="35"/>
      <c r="L5891" s="54"/>
      <c r="M5891" s="54"/>
      <c r="N5891" s="54"/>
      <c r="O5891" s="54"/>
    </row>
    <row r="5892" spans="1:15" ht="12.75" x14ac:dyDescent="0.2">
      <c r="A5892" s="27" t="s">
        <v>198</v>
      </c>
      <c r="B5892" s="28" t="s">
        <v>3026</v>
      </c>
      <c r="C5892" s="29" t="s">
        <v>3027</v>
      </c>
      <c r="D5892" s="30" t="s">
        <v>201</v>
      </c>
      <c r="E5892" s="31">
        <v>1</v>
      </c>
      <c r="F5892" s="32"/>
      <c r="G5892" s="33">
        <v>586.01</v>
      </c>
      <c r="H5892" s="34">
        <f>G5892</f>
        <v>586.01</v>
      </c>
      <c r="I5892" s="35">
        <f>SUM(I5893:I5895)</f>
        <v>15.84</v>
      </c>
      <c r="J5892" s="35">
        <f>SUM(J5893:J5895)</f>
        <v>0</v>
      </c>
      <c r="K5892" s="35">
        <f t="shared" ref="K5892:K5954" si="2030">I5892+J5892</f>
        <v>15.84</v>
      </c>
      <c r="L5892" s="35">
        <f>SUM(L5893:L5895)</f>
        <v>0</v>
      </c>
      <c r="M5892" s="35">
        <f>SUM(M5893:M5895)</f>
        <v>570.16680000000008</v>
      </c>
      <c r="N5892" s="35"/>
      <c r="O5892" s="35">
        <f>SUM(O5893:O5895)</f>
        <v>0</v>
      </c>
    </row>
    <row r="5893" spans="1:15" ht="12.75" outlineLevel="1" collapsed="1" x14ac:dyDescent="0.2">
      <c r="A5893" s="38" t="s">
        <v>202</v>
      </c>
      <c r="B5893" s="39" t="s">
        <v>203</v>
      </c>
      <c r="C5893" s="39" t="s">
        <v>204</v>
      </c>
      <c r="D5893" s="40" t="s">
        <v>205</v>
      </c>
      <c r="E5893" s="41">
        <v>2.1999999999999999E-2</v>
      </c>
      <c r="F5893" s="42"/>
      <c r="G5893" s="43">
        <v>720</v>
      </c>
      <c r="H5893" s="44">
        <f>IF(ISNUMBER(F5893),(E5893*(1+(F5893/100))*G5893),G5893*E5893)</f>
        <v>15.84</v>
      </c>
      <c r="I5893" s="45">
        <f>IF(OR(A5893="PM",A5893="PZ",A5893="PP"),H5893,"")</f>
        <v>15.84</v>
      </c>
      <c r="J5893" s="45" t="str">
        <f>IF(A5893="S",H5893,"")</f>
        <v/>
      </c>
      <c r="K5893" s="35"/>
      <c r="L5893" s="45" t="str">
        <f>IF(A5893="M06",H5893,"")</f>
        <v/>
      </c>
      <c r="M5893" s="45" t="str">
        <f>IF(OR(A5893="M02",A5893="M25",A5893="M01s"),H5893,"")</f>
        <v/>
      </c>
      <c r="N5893" s="46" t="e">
        <f>IF(A5893="ZMP",E5893*(1+(F5893/100)),#REF!)</f>
        <v>#REF!</v>
      </c>
      <c r="O5893" s="45" t="str">
        <f>IF(A5893="M01e",H5893,"")</f>
        <v/>
      </c>
    </row>
    <row r="5894" spans="1:15" ht="12.75" outlineLevel="1" collapsed="1" x14ac:dyDescent="0.2">
      <c r="A5894" s="38" t="s">
        <v>228</v>
      </c>
      <c r="B5894" s="39" t="s">
        <v>3028</v>
      </c>
      <c r="C5894" s="39" t="s">
        <v>3029</v>
      </c>
      <c r="D5894" s="40" t="s">
        <v>209</v>
      </c>
      <c r="E5894" s="41">
        <v>1</v>
      </c>
      <c r="F5894" s="42">
        <v>3</v>
      </c>
      <c r="G5894" s="43">
        <v>553.56000000000006</v>
      </c>
      <c r="H5894" s="44">
        <f>IF(ISNUMBER(F5894),(E5894*(1+(F5894/100))*G5894),G5894*E5894)</f>
        <v>570.16680000000008</v>
      </c>
      <c r="I5894" s="45" t="str">
        <f>IF(OR(A5894="PM",A5894="PZ",A5894="PP"),H5894,"")</f>
        <v/>
      </c>
      <c r="J5894" s="45" t="str">
        <f>IF(A5894="S",H5894,"")</f>
        <v/>
      </c>
      <c r="K5894" s="35"/>
      <c r="L5894" s="45" t="str">
        <f>IF(A5894="M06",H5894,"")</f>
        <v/>
      </c>
      <c r="M5894" s="45">
        <f>IF(OR(A5894="M02",A5894="M25",A5894="M01s"),H5894,"")</f>
        <v>570.16680000000008</v>
      </c>
      <c r="N5894" s="46" t="e">
        <f>IF(A5894="ZMP",E5894*(1+(F5894/100)),#REF!)</f>
        <v>#REF!</v>
      </c>
      <c r="O5894" s="45" t="str">
        <f>IF(A5894="M01e",H5894,"")</f>
        <v/>
      </c>
    </row>
    <row r="5895" spans="1:15" ht="12.75" outlineLevel="2" x14ac:dyDescent="0.2">
      <c r="A5895" s="47"/>
      <c r="B5895" s="48"/>
      <c r="C5895" s="48"/>
      <c r="D5895" s="49"/>
      <c r="E5895" s="50"/>
      <c r="F5895" s="51"/>
      <c r="G5895" s="52"/>
      <c r="H5895" s="53"/>
      <c r="I5895" s="54"/>
      <c r="J5895" s="54"/>
      <c r="K5895" s="35"/>
      <c r="L5895" s="54"/>
      <c r="M5895" s="54"/>
      <c r="N5895" s="54"/>
      <c r="O5895" s="54"/>
    </row>
    <row r="5896" spans="1:15" ht="12.75" x14ac:dyDescent="0.2">
      <c r="A5896" s="27" t="s">
        <v>198</v>
      </c>
      <c r="B5896" s="28" t="s">
        <v>3030</v>
      </c>
      <c r="C5896" s="29" t="s">
        <v>3031</v>
      </c>
      <c r="D5896" s="30" t="s">
        <v>201</v>
      </c>
      <c r="E5896" s="31">
        <v>1</v>
      </c>
      <c r="F5896" s="32"/>
      <c r="G5896" s="33">
        <v>626.56000000000006</v>
      </c>
      <c r="H5896" s="34">
        <f>G5896</f>
        <v>626.56000000000006</v>
      </c>
      <c r="I5896" s="35">
        <f>SUM(I5897:I5900)</f>
        <v>19.440000000000001</v>
      </c>
      <c r="J5896" s="35">
        <f>SUM(J5897:J5900)</f>
        <v>4.5600000000000005</v>
      </c>
      <c r="K5896" s="35">
        <f t="shared" si="2030"/>
        <v>24</v>
      </c>
      <c r="L5896" s="35">
        <f>SUM(L5897:L5900)</f>
        <v>0</v>
      </c>
      <c r="M5896" s="35">
        <f>SUM(M5897:M5900)</f>
        <v>602.73540000000003</v>
      </c>
      <c r="N5896" s="35"/>
      <c r="O5896" s="35">
        <f>SUM(O5897:O5900)</f>
        <v>0</v>
      </c>
    </row>
    <row r="5897" spans="1:15" ht="12.75" outlineLevel="1" collapsed="1" x14ac:dyDescent="0.2">
      <c r="A5897" s="38" t="s">
        <v>202</v>
      </c>
      <c r="B5897" s="39" t="s">
        <v>203</v>
      </c>
      <c r="C5897" s="39" t="s">
        <v>204</v>
      </c>
      <c r="D5897" s="40" t="s">
        <v>205</v>
      </c>
      <c r="E5897" s="41">
        <v>2.7E-2</v>
      </c>
      <c r="F5897" s="42"/>
      <c r="G5897" s="43">
        <v>720</v>
      </c>
      <c r="H5897" s="44">
        <f>IF(ISNUMBER(F5897),(E5897*(1+(F5897/100))*G5897),G5897*E5897)</f>
        <v>19.440000000000001</v>
      </c>
      <c r="I5897" s="45">
        <f>IF(OR(A5897="PM",A5897="PZ",A5897="PP"),H5897,"")</f>
        <v>19.440000000000001</v>
      </c>
      <c r="J5897" s="45" t="str">
        <f>IF(A5897="S",H5897,"")</f>
        <v/>
      </c>
      <c r="K5897" s="35"/>
      <c r="L5897" s="45" t="str">
        <f>IF(A5897="M06",H5897,"")</f>
        <v/>
      </c>
      <c r="M5897" s="45" t="str">
        <f>IF(OR(A5897="M02",A5897="M25",A5897="M01s"),H5897,"")</f>
        <v/>
      </c>
      <c r="N5897" s="46" t="e">
        <f>IF(A5897="ZMP",E5897*(1+(F5897/100)),#REF!)</f>
        <v>#REF!</v>
      </c>
      <c r="O5897" s="45" t="str">
        <f>IF(A5897="M01e",H5897,"")</f>
        <v/>
      </c>
    </row>
    <row r="5898" spans="1:15" ht="12.75" outlineLevel="1" collapsed="1" x14ac:dyDescent="0.2">
      <c r="A5898" s="38" t="s">
        <v>315</v>
      </c>
      <c r="B5898" s="39" t="s">
        <v>75</v>
      </c>
      <c r="C5898" s="39" t="s">
        <v>76</v>
      </c>
      <c r="D5898" s="40" t="s">
        <v>17</v>
      </c>
      <c r="E5898" s="41">
        <v>6.0000000000000001E-3</v>
      </c>
      <c r="F5898" s="42"/>
      <c r="G5898" s="43">
        <v>760</v>
      </c>
      <c r="H5898" s="44">
        <f>IF(ISNUMBER(F5898),(E5898*(1+(F5898/100))*G5898),G5898*E5898)</f>
        <v>4.5600000000000005</v>
      </c>
      <c r="I5898" s="45" t="str">
        <f>IF(OR(A5898="PM",A5898="PZ",A5898="PP"),H5898,"")</f>
        <v/>
      </c>
      <c r="J5898" s="45">
        <f>IF(A5898="S",H5898,"")</f>
        <v>4.5600000000000005</v>
      </c>
      <c r="K5898" s="35"/>
      <c r="L5898" s="45" t="str">
        <f>IF(A5898="M06",H5898,"")</f>
        <v/>
      </c>
      <c r="M5898" s="45" t="str">
        <f>IF(OR(A5898="M02",A5898="M25",A5898="M01s"),H5898,"")</f>
        <v/>
      </c>
      <c r="N5898" s="46" t="e">
        <f>IF(A5898="ZMP",E5898*(1+(F5898/100)),#REF!)</f>
        <v>#REF!</v>
      </c>
      <c r="O5898" s="45" t="str">
        <f>IF(A5898="M01e",H5898,"")</f>
        <v/>
      </c>
    </row>
    <row r="5899" spans="1:15" ht="12.75" outlineLevel="1" collapsed="1" x14ac:dyDescent="0.2">
      <c r="A5899" s="38" t="s">
        <v>228</v>
      </c>
      <c r="B5899" s="39" t="s">
        <v>3024</v>
      </c>
      <c r="C5899" s="39" t="s">
        <v>3025</v>
      </c>
      <c r="D5899" s="40" t="s">
        <v>209</v>
      </c>
      <c r="E5899" s="41">
        <v>1</v>
      </c>
      <c r="F5899" s="42">
        <v>3</v>
      </c>
      <c r="G5899" s="43">
        <v>585.18000000000006</v>
      </c>
      <c r="H5899" s="44">
        <f>IF(ISNUMBER(F5899),(E5899*(1+(F5899/100))*G5899),G5899*E5899)</f>
        <v>602.73540000000003</v>
      </c>
      <c r="I5899" s="45" t="str">
        <f>IF(OR(A5899="PM",A5899="PZ",A5899="PP"),H5899,"")</f>
        <v/>
      </c>
      <c r="J5899" s="45" t="str">
        <f>IF(A5899="S",H5899,"")</f>
        <v/>
      </c>
      <c r="K5899" s="35"/>
      <c r="L5899" s="45" t="str">
        <f>IF(A5899="M06",H5899,"")</f>
        <v/>
      </c>
      <c r="M5899" s="45">
        <f>IF(OR(A5899="M02",A5899="M25",A5899="M01s"),H5899,"")</f>
        <v>602.73540000000003</v>
      </c>
      <c r="N5899" s="46" t="e">
        <f>IF(A5899="ZMP",E5899*(1+(F5899/100)),#REF!)</f>
        <v>#REF!</v>
      </c>
      <c r="O5899" s="45" t="str">
        <f>IF(A5899="M01e",H5899,"")</f>
        <v/>
      </c>
    </row>
    <row r="5900" spans="1:15" ht="12.75" outlineLevel="2" x14ac:dyDescent="0.2">
      <c r="A5900" s="47"/>
      <c r="B5900" s="48"/>
      <c r="C5900" s="48"/>
      <c r="D5900" s="49"/>
      <c r="E5900" s="50"/>
      <c r="F5900" s="51"/>
      <c r="G5900" s="52"/>
      <c r="H5900" s="53"/>
      <c r="I5900" s="54"/>
      <c r="J5900" s="54"/>
      <c r="K5900" s="35"/>
      <c r="L5900" s="54"/>
      <c r="M5900" s="54"/>
      <c r="N5900" s="54"/>
      <c r="O5900" s="54"/>
    </row>
    <row r="5901" spans="1:15" ht="12.75" x14ac:dyDescent="0.2">
      <c r="A5901" s="27" t="s">
        <v>198</v>
      </c>
      <c r="B5901" s="28" t="s">
        <v>3032</v>
      </c>
      <c r="C5901" s="29" t="s">
        <v>3033</v>
      </c>
      <c r="D5901" s="30" t="s">
        <v>201</v>
      </c>
      <c r="E5901" s="31">
        <v>1</v>
      </c>
      <c r="F5901" s="32"/>
      <c r="G5901" s="33">
        <v>589.61</v>
      </c>
      <c r="H5901" s="34">
        <f>G5901</f>
        <v>589.61</v>
      </c>
      <c r="I5901" s="35">
        <f>SUM(I5902:I5904)</f>
        <v>19.440000000000001</v>
      </c>
      <c r="J5901" s="35">
        <f>SUM(J5902:J5904)</f>
        <v>0</v>
      </c>
      <c r="K5901" s="35">
        <f t="shared" si="2030"/>
        <v>19.440000000000001</v>
      </c>
      <c r="L5901" s="35">
        <f>SUM(L5902:L5904)</f>
        <v>0</v>
      </c>
      <c r="M5901" s="35">
        <f>SUM(M5902:M5904)</f>
        <v>570.16680000000008</v>
      </c>
      <c r="N5901" s="35"/>
      <c r="O5901" s="35">
        <f>SUM(O5902:O5904)</f>
        <v>0</v>
      </c>
    </row>
    <row r="5902" spans="1:15" ht="12.75" outlineLevel="1" collapsed="1" x14ac:dyDescent="0.2">
      <c r="A5902" s="38" t="s">
        <v>202</v>
      </c>
      <c r="B5902" s="39" t="s">
        <v>203</v>
      </c>
      <c r="C5902" s="39" t="s">
        <v>204</v>
      </c>
      <c r="D5902" s="40" t="s">
        <v>205</v>
      </c>
      <c r="E5902" s="41">
        <v>2.7E-2</v>
      </c>
      <c r="F5902" s="42"/>
      <c r="G5902" s="43">
        <v>720</v>
      </c>
      <c r="H5902" s="44">
        <f>IF(ISNUMBER(F5902),(E5902*(1+(F5902/100))*G5902),G5902*E5902)</f>
        <v>19.440000000000001</v>
      </c>
      <c r="I5902" s="45">
        <f>IF(OR(A5902="PM",A5902="PZ",A5902="PP"),H5902,"")</f>
        <v>19.440000000000001</v>
      </c>
      <c r="J5902" s="45" t="str">
        <f>IF(A5902="S",H5902,"")</f>
        <v/>
      </c>
      <c r="K5902" s="35"/>
      <c r="L5902" s="45" t="str">
        <f>IF(A5902="M06",H5902,"")</f>
        <v/>
      </c>
      <c r="M5902" s="45" t="str">
        <f>IF(OR(A5902="M02",A5902="M25",A5902="M01s"),H5902,"")</f>
        <v/>
      </c>
      <c r="N5902" s="46" t="e">
        <f>IF(A5902="ZMP",E5902*(1+(F5902/100)),#REF!)</f>
        <v>#REF!</v>
      </c>
      <c r="O5902" s="45" t="str">
        <f>IF(A5902="M01e",H5902,"")</f>
        <v/>
      </c>
    </row>
    <row r="5903" spans="1:15" ht="12.75" outlineLevel="1" collapsed="1" x14ac:dyDescent="0.2">
      <c r="A5903" s="38" t="s">
        <v>228</v>
      </c>
      <c r="B5903" s="39" t="s">
        <v>3028</v>
      </c>
      <c r="C5903" s="39" t="s">
        <v>3029</v>
      </c>
      <c r="D5903" s="40" t="s">
        <v>209</v>
      </c>
      <c r="E5903" s="41">
        <v>1</v>
      </c>
      <c r="F5903" s="42">
        <v>3</v>
      </c>
      <c r="G5903" s="43">
        <v>553.56000000000006</v>
      </c>
      <c r="H5903" s="44">
        <f>IF(ISNUMBER(F5903),(E5903*(1+(F5903/100))*G5903),G5903*E5903)</f>
        <v>570.16680000000008</v>
      </c>
      <c r="I5903" s="45" t="str">
        <f>IF(OR(A5903="PM",A5903="PZ",A5903="PP"),H5903,"")</f>
        <v/>
      </c>
      <c r="J5903" s="45" t="str">
        <f>IF(A5903="S",H5903,"")</f>
        <v/>
      </c>
      <c r="K5903" s="35"/>
      <c r="L5903" s="45" t="str">
        <f>IF(A5903="M06",H5903,"")</f>
        <v/>
      </c>
      <c r="M5903" s="45">
        <f>IF(OR(A5903="M02",A5903="M25",A5903="M01s"),H5903,"")</f>
        <v>570.16680000000008</v>
      </c>
      <c r="N5903" s="46" t="e">
        <f>IF(A5903="ZMP",E5903*(1+(F5903/100)),#REF!)</f>
        <v>#REF!</v>
      </c>
      <c r="O5903" s="45" t="str">
        <f>IF(A5903="M01e",H5903,"")</f>
        <v/>
      </c>
    </row>
    <row r="5904" spans="1:15" ht="12.75" outlineLevel="2" x14ac:dyDescent="0.2">
      <c r="A5904" s="47"/>
      <c r="B5904" s="48"/>
      <c r="C5904" s="48"/>
      <c r="D5904" s="49"/>
      <c r="E5904" s="50"/>
      <c r="F5904" s="51"/>
      <c r="G5904" s="52"/>
      <c r="H5904" s="53"/>
      <c r="I5904" s="54"/>
      <c r="J5904" s="54"/>
      <c r="K5904" s="35"/>
      <c r="L5904" s="54"/>
      <c r="M5904" s="54"/>
      <c r="N5904" s="54"/>
      <c r="O5904" s="54"/>
    </row>
    <row r="5905" spans="1:15" ht="12.75" x14ac:dyDescent="0.2">
      <c r="A5905" s="27" t="s">
        <v>198</v>
      </c>
      <c r="B5905" s="28" t="s">
        <v>3034</v>
      </c>
      <c r="C5905" s="29" t="s">
        <v>3035</v>
      </c>
      <c r="D5905" s="30" t="s">
        <v>201</v>
      </c>
      <c r="E5905" s="31">
        <v>1</v>
      </c>
      <c r="F5905" s="32"/>
      <c r="G5905" s="33">
        <v>28.9</v>
      </c>
      <c r="H5905" s="34">
        <f>G5905</f>
        <v>28.9</v>
      </c>
      <c r="I5905" s="35">
        <f>SUM(I5906:I5908)</f>
        <v>12.24</v>
      </c>
      <c r="J5905" s="35">
        <f>SUM(J5906:J5908)</f>
        <v>0</v>
      </c>
      <c r="K5905" s="35">
        <f t="shared" si="2030"/>
        <v>12.24</v>
      </c>
      <c r="L5905" s="35">
        <f>SUM(L5906:L5908)</f>
        <v>16.664999999999999</v>
      </c>
      <c r="M5905" s="35">
        <f>SUM(M5906:M5908)</f>
        <v>0</v>
      </c>
      <c r="N5905" s="35"/>
      <c r="O5905" s="35">
        <f>SUM(O5906:O5908)</f>
        <v>0</v>
      </c>
    </row>
    <row r="5906" spans="1:15" ht="12.75" outlineLevel="1" collapsed="1" x14ac:dyDescent="0.2">
      <c r="A5906" s="38" t="s">
        <v>202</v>
      </c>
      <c r="B5906" s="39" t="s">
        <v>203</v>
      </c>
      <c r="C5906" s="39" t="s">
        <v>204</v>
      </c>
      <c r="D5906" s="40" t="s">
        <v>205</v>
      </c>
      <c r="E5906" s="41">
        <v>1.7000000000000001E-2</v>
      </c>
      <c r="F5906" s="42"/>
      <c r="G5906" s="43">
        <v>720</v>
      </c>
      <c r="H5906" s="44">
        <f>IF(ISNUMBER(F5906),(E5906*(1+(F5906/100))*G5906),G5906*E5906)</f>
        <v>12.24</v>
      </c>
      <c r="I5906" s="45">
        <f>IF(OR(A5906="PM",A5906="PZ",A5906="PP"),H5906,"")</f>
        <v>12.24</v>
      </c>
      <c r="J5906" s="45" t="str">
        <f>IF(A5906="S",H5906,"")</f>
        <v/>
      </c>
      <c r="K5906" s="35"/>
      <c r="L5906" s="45" t="str">
        <f>IF(A5906="M06",H5906,"")</f>
        <v/>
      </c>
      <c r="M5906" s="45" t="str">
        <f>IF(OR(A5906="M02",A5906="M25",A5906="M01s"),H5906,"")</f>
        <v/>
      </c>
      <c r="N5906" s="46" t="e">
        <f>IF(A5906="ZMP",E5906*(1+(F5906/100)),#REF!)</f>
        <v>#REF!</v>
      </c>
      <c r="O5906" s="45" t="str">
        <f>IF(A5906="M01e",H5906,"")</f>
        <v/>
      </c>
    </row>
    <row r="5907" spans="1:15" ht="12.75" outlineLevel="1" collapsed="1" x14ac:dyDescent="0.2">
      <c r="A5907" s="38" t="s">
        <v>206</v>
      </c>
      <c r="B5907" s="39" t="s">
        <v>3036</v>
      </c>
      <c r="C5907" s="39" t="s">
        <v>3037</v>
      </c>
      <c r="D5907" s="40" t="s">
        <v>209</v>
      </c>
      <c r="E5907" s="41">
        <v>1</v>
      </c>
      <c r="F5907" s="42">
        <v>1</v>
      </c>
      <c r="G5907" s="43">
        <v>16.5</v>
      </c>
      <c r="H5907" s="44">
        <f>IF(ISNUMBER(F5907),(E5907*(1+(F5907/100))*G5907),G5907*E5907)</f>
        <v>16.664999999999999</v>
      </c>
      <c r="I5907" s="45" t="str">
        <f>IF(OR(A5907="PM",A5907="PZ",A5907="PP"),H5907,"")</f>
        <v/>
      </c>
      <c r="J5907" s="45" t="str">
        <f>IF(A5907="S",H5907,"")</f>
        <v/>
      </c>
      <c r="K5907" s="35"/>
      <c r="L5907" s="45">
        <f>IF(A5907="M06",H5907,"")</f>
        <v>16.664999999999999</v>
      </c>
      <c r="M5907" s="45" t="str">
        <f>IF(OR(A5907="M02",A5907="M25",A5907="M01s"),H5907,"")</f>
        <v/>
      </c>
      <c r="N5907" s="46" t="e">
        <f>IF(A5907="ZMP",E5907*(1+(F5907/100)),#REF!)</f>
        <v>#REF!</v>
      </c>
      <c r="O5907" s="45" t="str">
        <f>IF(A5907="M01e",H5907,"")</f>
        <v/>
      </c>
    </row>
    <row r="5908" spans="1:15" ht="12.75" outlineLevel="2" x14ac:dyDescent="0.2">
      <c r="A5908" s="47"/>
      <c r="B5908" s="48"/>
      <c r="C5908" s="48"/>
      <c r="D5908" s="49"/>
      <c r="E5908" s="50"/>
      <c r="F5908" s="51"/>
      <c r="G5908" s="52"/>
      <c r="H5908" s="53"/>
      <c r="I5908" s="54"/>
      <c r="J5908" s="54"/>
      <c r="K5908" s="35"/>
      <c r="L5908" s="54"/>
      <c r="M5908" s="54"/>
      <c r="N5908" s="54"/>
      <c r="O5908" s="54"/>
    </row>
    <row r="5909" spans="1:15" ht="12.75" x14ac:dyDescent="0.2">
      <c r="A5909" s="27" t="s">
        <v>198</v>
      </c>
      <c r="B5909" s="28" t="s">
        <v>3038</v>
      </c>
      <c r="C5909" s="29" t="s">
        <v>3039</v>
      </c>
      <c r="D5909" s="30" t="s">
        <v>201</v>
      </c>
      <c r="E5909" s="31">
        <v>1</v>
      </c>
      <c r="F5909" s="32"/>
      <c r="G5909" s="33">
        <v>38.21</v>
      </c>
      <c r="H5909" s="34">
        <f>G5909</f>
        <v>38.21</v>
      </c>
      <c r="I5909" s="35">
        <f>SUM(I5910:I5912)</f>
        <v>12.24</v>
      </c>
      <c r="J5909" s="35">
        <f>SUM(J5910:J5912)</f>
        <v>0</v>
      </c>
      <c r="K5909" s="35">
        <f t="shared" si="2030"/>
        <v>12.24</v>
      </c>
      <c r="L5909" s="35">
        <f>SUM(L5910:L5912)</f>
        <v>25.967100000000002</v>
      </c>
      <c r="M5909" s="35">
        <f>SUM(M5910:M5912)</f>
        <v>0</v>
      </c>
      <c r="N5909" s="35"/>
      <c r="O5909" s="35">
        <f>SUM(O5910:O5912)</f>
        <v>0</v>
      </c>
    </row>
    <row r="5910" spans="1:15" ht="12.75" outlineLevel="1" collapsed="1" x14ac:dyDescent="0.2">
      <c r="A5910" s="38" t="s">
        <v>202</v>
      </c>
      <c r="B5910" s="39" t="s">
        <v>203</v>
      </c>
      <c r="C5910" s="39" t="s">
        <v>204</v>
      </c>
      <c r="D5910" s="40" t="s">
        <v>205</v>
      </c>
      <c r="E5910" s="41">
        <v>1.7000000000000001E-2</v>
      </c>
      <c r="F5910" s="42"/>
      <c r="G5910" s="43">
        <v>720</v>
      </c>
      <c r="H5910" s="44">
        <f>IF(ISNUMBER(F5910),(E5910*(1+(F5910/100))*G5910),G5910*E5910)</f>
        <v>12.24</v>
      </c>
      <c r="I5910" s="45">
        <f>IF(OR(A5910="PM",A5910="PZ",A5910="PP"),H5910,"")</f>
        <v>12.24</v>
      </c>
      <c r="J5910" s="45" t="str">
        <f>IF(A5910="S",H5910,"")</f>
        <v/>
      </c>
      <c r="K5910" s="35"/>
      <c r="L5910" s="45" t="str">
        <f>IF(A5910="M06",H5910,"")</f>
        <v/>
      </c>
      <c r="M5910" s="45" t="str">
        <f>IF(OR(A5910="M02",A5910="M25",A5910="M01s"),H5910,"")</f>
        <v/>
      </c>
      <c r="N5910" s="46" t="e">
        <f>IF(A5910="ZMP",E5910*(1+(F5910/100)),#REF!)</f>
        <v>#REF!</v>
      </c>
      <c r="O5910" s="45" t="str">
        <f>IF(A5910="M01e",H5910,"")</f>
        <v/>
      </c>
    </row>
    <row r="5911" spans="1:15" ht="12.75" outlineLevel="1" collapsed="1" x14ac:dyDescent="0.2">
      <c r="A5911" s="38" t="s">
        <v>206</v>
      </c>
      <c r="B5911" s="39" t="s">
        <v>3040</v>
      </c>
      <c r="C5911" s="39" t="s">
        <v>3041</v>
      </c>
      <c r="D5911" s="40" t="s">
        <v>209</v>
      </c>
      <c r="E5911" s="41">
        <v>1</v>
      </c>
      <c r="F5911" s="42">
        <v>1</v>
      </c>
      <c r="G5911" s="43">
        <v>25.71</v>
      </c>
      <c r="H5911" s="44">
        <f>IF(ISNUMBER(F5911),(E5911*(1+(F5911/100))*G5911),G5911*E5911)</f>
        <v>25.967100000000002</v>
      </c>
      <c r="I5911" s="45" t="str">
        <f>IF(OR(A5911="PM",A5911="PZ",A5911="PP"),H5911,"")</f>
        <v/>
      </c>
      <c r="J5911" s="45" t="str">
        <f>IF(A5911="S",H5911,"")</f>
        <v/>
      </c>
      <c r="K5911" s="35"/>
      <c r="L5911" s="45">
        <f>IF(A5911="M06",H5911,"")</f>
        <v>25.967100000000002</v>
      </c>
      <c r="M5911" s="45" t="str">
        <f>IF(OR(A5911="M02",A5911="M25",A5911="M01s"),H5911,"")</f>
        <v/>
      </c>
      <c r="N5911" s="46" t="e">
        <f>IF(A5911="ZMP",E5911*(1+(F5911/100)),#REF!)</f>
        <v>#REF!</v>
      </c>
      <c r="O5911" s="45" t="str">
        <f>IF(A5911="M01e",H5911,"")</f>
        <v/>
      </c>
    </row>
    <row r="5912" spans="1:15" ht="12.75" outlineLevel="2" x14ac:dyDescent="0.2">
      <c r="A5912" s="47"/>
      <c r="B5912" s="48"/>
      <c r="C5912" s="48"/>
      <c r="D5912" s="49"/>
      <c r="E5912" s="50"/>
      <c r="F5912" s="51"/>
      <c r="G5912" s="52"/>
      <c r="H5912" s="53"/>
      <c r="I5912" s="54"/>
      <c r="J5912" s="54"/>
      <c r="K5912" s="35"/>
      <c r="L5912" s="54"/>
      <c r="M5912" s="54"/>
      <c r="N5912" s="54"/>
      <c r="O5912" s="54"/>
    </row>
    <row r="5913" spans="1:15" ht="12.75" x14ac:dyDescent="0.2">
      <c r="A5913" s="27" t="s">
        <v>198</v>
      </c>
      <c r="B5913" s="28" t="s">
        <v>3042</v>
      </c>
      <c r="C5913" s="29" t="s">
        <v>3043</v>
      </c>
      <c r="D5913" s="30" t="s">
        <v>201</v>
      </c>
      <c r="E5913" s="31">
        <v>1</v>
      </c>
      <c r="F5913" s="32"/>
      <c r="G5913" s="33">
        <v>78.88</v>
      </c>
      <c r="H5913" s="34">
        <f>G5913</f>
        <v>78.88</v>
      </c>
      <c r="I5913" s="35">
        <f>SUM(I5914:I5916)</f>
        <v>12.24</v>
      </c>
      <c r="J5913" s="35">
        <f>SUM(J5914:J5916)</f>
        <v>0</v>
      </c>
      <c r="K5913" s="35">
        <f t="shared" si="2030"/>
        <v>12.24</v>
      </c>
      <c r="L5913" s="35">
        <f>SUM(L5914:L5916)</f>
        <v>66.639800000000008</v>
      </c>
      <c r="M5913" s="35">
        <f>SUM(M5914:M5916)</f>
        <v>0</v>
      </c>
      <c r="N5913" s="35"/>
      <c r="O5913" s="35">
        <f>SUM(O5914:O5916)</f>
        <v>0</v>
      </c>
    </row>
    <row r="5914" spans="1:15" ht="12.75" outlineLevel="1" collapsed="1" x14ac:dyDescent="0.2">
      <c r="A5914" s="38" t="s">
        <v>202</v>
      </c>
      <c r="B5914" s="39" t="s">
        <v>203</v>
      </c>
      <c r="C5914" s="39" t="s">
        <v>204</v>
      </c>
      <c r="D5914" s="40" t="s">
        <v>205</v>
      </c>
      <c r="E5914" s="41">
        <v>1.7000000000000001E-2</v>
      </c>
      <c r="F5914" s="42"/>
      <c r="G5914" s="43">
        <v>720</v>
      </c>
      <c r="H5914" s="44">
        <f>IF(ISNUMBER(F5914),(E5914*(1+(F5914/100))*G5914),G5914*E5914)</f>
        <v>12.24</v>
      </c>
      <c r="I5914" s="45">
        <f>IF(OR(A5914="PM",A5914="PZ",A5914="PP"),H5914,"")</f>
        <v>12.24</v>
      </c>
      <c r="J5914" s="45" t="str">
        <f>IF(A5914="S",H5914,"")</f>
        <v/>
      </c>
      <c r="K5914" s="35"/>
      <c r="L5914" s="45" t="str">
        <f>IF(A5914="M06",H5914,"")</f>
        <v/>
      </c>
      <c r="M5914" s="45" t="str">
        <f>IF(OR(A5914="M02",A5914="M25",A5914="M01s"),H5914,"")</f>
        <v/>
      </c>
      <c r="N5914" s="46" t="e">
        <f>IF(A5914="ZMP",E5914*(1+(F5914/100)),#REF!)</f>
        <v>#REF!</v>
      </c>
      <c r="O5914" s="45" t="str">
        <f>IF(A5914="M01e",H5914,"")</f>
        <v/>
      </c>
    </row>
    <row r="5915" spans="1:15" ht="12.75" outlineLevel="1" collapsed="1" x14ac:dyDescent="0.2">
      <c r="A5915" s="38" t="s">
        <v>206</v>
      </c>
      <c r="B5915" s="39" t="s">
        <v>3044</v>
      </c>
      <c r="C5915" s="39" t="s">
        <v>3045</v>
      </c>
      <c r="D5915" s="40" t="s">
        <v>209</v>
      </c>
      <c r="E5915" s="41">
        <v>1</v>
      </c>
      <c r="F5915" s="42">
        <v>1</v>
      </c>
      <c r="G5915" s="43">
        <v>65.98</v>
      </c>
      <c r="H5915" s="44">
        <f>IF(ISNUMBER(F5915),(E5915*(1+(F5915/100))*G5915),G5915*E5915)</f>
        <v>66.639800000000008</v>
      </c>
      <c r="I5915" s="45" t="str">
        <f>IF(OR(A5915="PM",A5915="PZ",A5915="PP"),H5915,"")</f>
        <v/>
      </c>
      <c r="J5915" s="45" t="str">
        <f>IF(A5915="S",H5915,"")</f>
        <v/>
      </c>
      <c r="K5915" s="35"/>
      <c r="L5915" s="45">
        <f>IF(A5915="M06",H5915,"")</f>
        <v>66.639800000000008</v>
      </c>
      <c r="M5915" s="45" t="str">
        <f>IF(OR(A5915="M02",A5915="M25",A5915="M01s"),H5915,"")</f>
        <v/>
      </c>
      <c r="N5915" s="46" t="e">
        <f>IF(A5915="ZMP",E5915*(1+(F5915/100)),#REF!)</f>
        <v>#REF!</v>
      </c>
      <c r="O5915" s="45" t="str">
        <f>IF(A5915="M01e",H5915,"")</f>
        <v/>
      </c>
    </row>
    <row r="5916" spans="1:15" ht="12.75" outlineLevel="2" x14ac:dyDescent="0.2">
      <c r="A5916" s="47"/>
      <c r="B5916" s="48"/>
      <c r="C5916" s="48"/>
      <c r="D5916" s="49"/>
      <c r="E5916" s="50"/>
      <c r="F5916" s="51"/>
      <c r="G5916" s="52"/>
      <c r="H5916" s="53"/>
      <c r="I5916" s="54"/>
      <c r="J5916" s="54"/>
      <c r="K5916" s="35"/>
      <c r="L5916" s="54"/>
      <c r="M5916" s="54"/>
      <c r="N5916" s="54"/>
      <c r="O5916" s="54"/>
    </row>
    <row r="5917" spans="1:15" ht="12.75" x14ac:dyDescent="0.2">
      <c r="A5917" s="27" t="s">
        <v>198</v>
      </c>
      <c r="B5917" s="28" t="s">
        <v>3046</v>
      </c>
      <c r="C5917" s="29" t="s">
        <v>3047</v>
      </c>
      <c r="D5917" s="30" t="s">
        <v>201</v>
      </c>
      <c r="E5917" s="31">
        <v>1</v>
      </c>
      <c r="F5917" s="32"/>
      <c r="G5917" s="33">
        <v>38.21</v>
      </c>
      <c r="H5917" s="34">
        <f>G5917</f>
        <v>38.21</v>
      </c>
      <c r="I5917" s="35">
        <f>SUM(I5918:I5920)</f>
        <v>12.24</v>
      </c>
      <c r="J5917" s="35">
        <f>SUM(J5918:J5920)</f>
        <v>0</v>
      </c>
      <c r="K5917" s="35">
        <f t="shared" si="2030"/>
        <v>12.24</v>
      </c>
      <c r="L5917" s="35">
        <f>SUM(L5918:L5920)</f>
        <v>25.967100000000002</v>
      </c>
      <c r="M5917" s="35">
        <f>SUM(M5918:M5920)</f>
        <v>0</v>
      </c>
      <c r="N5917" s="35"/>
      <c r="O5917" s="35">
        <f>SUM(O5918:O5920)</f>
        <v>0</v>
      </c>
    </row>
    <row r="5918" spans="1:15" ht="12.75" outlineLevel="1" collapsed="1" x14ac:dyDescent="0.2">
      <c r="A5918" s="38" t="s">
        <v>202</v>
      </c>
      <c r="B5918" s="39" t="s">
        <v>203</v>
      </c>
      <c r="C5918" s="39" t="s">
        <v>204</v>
      </c>
      <c r="D5918" s="40" t="s">
        <v>205</v>
      </c>
      <c r="E5918" s="41">
        <v>1.7000000000000001E-2</v>
      </c>
      <c r="F5918" s="42"/>
      <c r="G5918" s="43">
        <v>720</v>
      </c>
      <c r="H5918" s="44">
        <f>IF(ISNUMBER(F5918),(E5918*(1+(F5918/100))*G5918),G5918*E5918)</f>
        <v>12.24</v>
      </c>
      <c r="I5918" s="45">
        <f>IF(OR(A5918="PM",A5918="PZ",A5918="PP"),H5918,"")</f>
        <v>12.24</v>
      </c>
      <c r="J5918" s="45" t="str">
        <f>IF(A5918="S",H5918,"")</f>
        <v/>
      </c>
      <c r="K5918" s="35"/>
      <c r="L5918" s="45" t="str">
        <f>IF(A5918="M06",H5918,"")</f>
        <v/>
      </c>
      <c r="M5918" s="45" t="str">
        <f>IF(OR(A5918="M02",A5918="M25",A5918="M01s"),H5918,"")</f>
        <v/>
      </c>
      <c r="N5918" s="46" t="e">
        <f>IF(A5918="ZMP",E5918*(1+(F5918/100)),#REF!)</f>
        <v>#REF!</v>
      </c>
      <c r="O5918" s="45" t="str">
        <f>IF(A5918="M01e",H5918,"")</f>
        <v/>
      </c>
    </row>
    <row r="5919" spans="1:15" ht="12.75" outlineLevel="1" collapsed="1" x14ac:dyDescent="0.2">
      <c r="A5919" s="38" t="s">
        <v>206</v>
      </c>
      <c r="B5919" s="39" t="s">
        <v>3048</v>
      </c>
      <c r="C5919" s="39" t="s">
        <v>3049</v>
      </c>
      <c r="D5919" s="40" t="s">
        <v>209</v>
      </c>
      <c r="E5919" s="41">
        <v>1</v>
      </c>
      <c r="F5919" s="42">
        <v>1</v>
      </c>
      <c r="G5919" s="43">
        <v>25.71</v>
      </c>
      <c r="H5919" s="44">
        <f>IF(ISNUMBER(F5919),(E5919*(1+(F5919/100))*G5919),G5919*E5919)</f>
        <v>25.967100000000002</v>
      </c>
      <c r="I5919" s="45" t="str">
        <f>IF(OR(A5919="PM",A5919="PZ",A5919="PP"),H5919,"")</f>
        <v/>
      </c>
      <c r="J5919" s="45" t="str">
        <f>IF(A5919="S",H5919,"")</f>
        <v/>
      </c>
      <c r="K5919" s="35"/>
      <c r="L5919" s="45">
        <f>IF(A5919="M06",H5919,"")</f>
        <v>25.967100000000002</v>
      </c>
      <c r="M5919" s="45" t="str">
        <f>IF(OR(A5919="M02",A5919="M25",A5919="M01s"),H5919,"")</f>
        <v/>
      </c>
      <c r="N5919" s="46" t="e">
        <f>IF(A5919="ZMP",E5919*(1+(F5919/100)),#REF!)</f>
        <v>#REF!</v>
      </c>
      <c r="O5919" s="45" t="str">
        <f>IF(A5919="M01e",H5919,"")</f>
        <v/>
      </c>
    </row>
    <row r="5920" spans="1:15" ht="12.75" outlineLevel="2" x14ac:dyDescent="0.2">
      <c r="A5920" s="47"/>
      <c r="B5920" s="48"/>
      <c r="C5920" s="48"/>
      <c r="D5920" s="49"/>
      <c r="E5920" s="50"/>
      <c r="F5920" s="51"/>
      <c r="G5920" s="52"/>
      <c r="H5920" s="53"/>
      <c r="I5920" s="54"/>
      <c r="J5920" s="54"/>
      <c r="K5920" s="35"/>
      <c r="L5920" s="54"/>
      <c r="M5920" s="54"/>
      <c r="N5920" s="54"/>
      <c r="O5920" s="54"/>
    </row>
    <row r="5921" spans="1:15" ht="12.75" x14ac:dyDescent="0.2">
      <c r="A5921" s="27" t="s">
        <v>198</v>
      </c>
      <c r="B5921" s="28" t="s">
        <v>3050</v>
      </c>
      <c r="C5921" s="29" t="s">
        <v>3051</v>
      </c>
      <c r="D5921" s="30" t="s">
        <v>201</v>
      </c>
      <c r="E5921" s="31">
        <v>1</v>
      </c>
      <c r="F5921" s="32"/>
      <c r="G5921" s="33">
        <v>74.930000000000007</v>
      </c>
      <c r="H5921" s="34">
        <f>G5921</f>
        <v>74.930000000000007</v>
      </c>
      <c r="I5921" s="35">
        <f>SUM(I5922:I5924)</f>
        <v>12.24</v>
      </c>
      <c r="J5921" s="35">
        <f>SUM(J5922:J5924)</f>
        <v>0</v>
      </c>
      <c r="K5921" s="35">
        <f t="shared" si="2030"/>
        <v>12.24</v>
      </c>
      <c r="L5921" s="35">
        <f>SUM(L5922:L5924)</f>
        <v>62.6907</v>
      </c>
      <c r="M5921" s="35">
        <f>SUM(M5922:M5924)</f>
        <v>0</v>
      </c>
      <c r="N5921" s="35"/>
      <c r="O5921" s="35">
        <f>SUM(O5922:O5924)</f>
        <v>0</v>
      </c>
    </row>
    <row r="5922" spans="1:15" ht="12.75" outlineLevel="1" collapsed="1" x14ac:dyDescent="0.2">
      <c r="A5922" s="38" t="s">
        <v>202</v>
      </c>
      <c r="B5922" s="39" t="s">
        <v>203</v>
      </c>
      <c r="C5922" s="39" t="s">
        <v>204</v>
      </c>
      <c r="D5922" s="40" t="s">
        <v>205</v>
      </c>
      <c r="E5922" s="41">
        <v>1.7000000000000001E-2</v>
      </c>
      <c r="F5922" s="42"/>
      <c r="G5922" s="43">
        <v>720</v>
      </c>
      <c r="H5922" s="44">
        <f>IF(ISNUMBER(F5922),(E5922*(1+(F5922/100))*G5922),G5922*E5922)</f>
        <v>12.24</v>
      </c>
      <c r="I5922" s="45">
        <f>IF(OR(A5922="PM",A5922="PZ",A5922="PP"),H5922,"")</f>
        <v>12.24</v>
      </c>
      <c r="J5922" s="45" t="str">
        <f>IF(A5922="S",H5922,"")</f>
        <v/>
      </c>
      <c r="K5922" s="35"/>
      <c r="L5922" s="45" t="str">
        <f>IF(A5922="M06",H5922,"")</f>
        <v/>
      </c>
      <c r="M5922" s="45" t="str">
        <f>IF(OR(A5922="M02",A5922="M25",A5922="M01s"),H5922,"")</f>
        <v/>
      </c>
      <c r="N5922" s="46" t="e">
        <f>IF(A5922="ZMP",E5922*(1+(F5922/100)),#REF!)</f>
        <v>#REF!</v>
      </c>
      <c r="O5922" s="45" t="str">
        <f>IF(A5922="M01e",H5922,"")</f>
        <v/>
      </c>
    </row>
    <row r="5923" spans="1:15" ht="12.75" outlineLevel="1" collapsed="1" x14ac:dyDescent="0.2">
      <c r="A5923" s="38" t="s">
        <v>206</v>
      </c>
      <c r="B5923" s="39" t="s">
        <v>3052</v>
      </c>
      <c r="C5923" s="39" t="s">
        <v>3053</v>
      </c>
      <c r="D5923" s="40" t="s">
        <v>209</v>
      </c>
      <c r="E5923" s="41">
        <v>1</v>
      </c>
      <c r="F5923" s="42">
        <v>1</v>
      </c>
      <c r="G5923" s="43">
        <v>62.07</v>
      </c>
      <c r="H5923" s="44">
        <f>IF(ISNUMBER(F5923),(E5923*(1+(F5923/100))*G5923),G5923*E5923)</f>
        <v>62.6907</v>
      </c>
      <c r="I5923" s="45" t="str">
        <f>IF(OR(A5923="PM",A5923="PZ",A5923="PP"),H5923,"")</f>
        <v/>
      </c>
      <c r="J5923" s="45" t="str">
        <f>IF(A5923="S",H5923,"")</f>
        <v/>
      </c>
      <c r="K5923" s="35"/>
      <c r="L5923" s="45">
        <f>IF(A5923="M06",H5923,"")</f>
        <v>62.6907</v>
      </c>
      <c r="M5923" s="45" t="str">
        <f>IF(OR(A5923="M02",A5923="M25",A5923="M01s"),H5923,"")</f>
        <v/>
      </c>
      <c r="N5923" s="46" t="e">
        <f>IF(A5923="ZMP",E5923*(1+(F5923/100)),#REF!)</f>
        <v>#REF!</v>
      </c>
      <c r="O5923" s="45" t="str">
        <f>IF(A5923="M01e",H5923,"")</f>
        <v/>
      </c>
    </row>
    <row r="5924" spans="1:15" ht="12.75" outlineLevel="2" x14ac:dyDescent="0.2">
      <c r="A5924" s="47"/>
      <c r="B5924" s="48"/>
      <c r="C5924" s="48"/>
      <c r="D5924" s="49"/>
      <c r="E5924" s="50"/>
      <c r="F5924" s="51"/>
      <c r="G5924" s="52"/>
      <c r="H5924" s="53"/>
      <c r="I5924" s="54"/>
      <c r="J5924" s="54"/>
      <c r="K5924" s="35"/>
      <c r="L5924" s="54"/>
      <c r="M5924" s="54"/>
      <c r="N5924" s="54"/>
      <c r="O5924" s="54"/>
    </row>
    <row r="5925" spans="1:15" ht="12.75" x14ac:dyDescent="0.2">
      <c r="A5925" s="27" t="s">
        <v>198</v>
      </c>
      <c r="B5925" s="28" t="s">
        <v>3054</v>
      </c>
      <c r="C5925" s="29" t="s">
        <v>3055</v>
      </c>
      <c r="D5925" s="30" t="s">
        <v>201</v>
      </c>
      <c r="E5925" s="31">
        <v>1</v>
      </c>
      <c r="F5925" s="32"/>
      <c r="G5925" s="33">
        <v>54.7</v>
      </c>
      <c r="H5925" s="34">
        <f>G5925</f>
        <v>54.7</v>
      </c>
      <c r="I5925" s="35">
        <f>SUM(I5926:I5928)</f>
        <v>12.24</v>
      </c>
      <c r="J5925" s="35">
        <f>SUM(J5926:J5928)</f>
        <v>0</v>
      </c>
      <c r="K5925" s="35">
        <f t="shared" si="2030"/>
        <v>12.24</v>
      </c>
      <c r="L5925" s="35">
        <f>SUM(L5926:L5928)</f>
        <v>0</v>
      </c>
      <c r="M5925" s="35">
        <f>SUM(M5926:M5928)</f>
        <v>42.4604</v>
      </c>
      <c r="N5925" s="35"/>
      <c r="O5925" s="35">
        <f>SUM(O5926:O5928)</f>
        <v>0</v>
      </c>
    </row>
    <row r="5926" spans="1:15" ht="12.75" outlineLevel="1" collapsed="1" x14ac:dyDescent="0.2">
      <c r="A5926" s="38" t="s">
        <v>202</v>
      </c>
      <c r="B5926" s="39" t="s">
        <v>203</v>
      </c>
      <c r="C5926" s="39" t="s">
        <v>204</v>
      </c>
      <c r="D5926" s="40" t="s">
        <v>205</v>
      </c>
      <c r="E5926" s="41">
        <v>1.7000000000000001E-2</v>
      </c>
      <c r="F5926" s="42"/>
      <c r="G5926" s="43">
        <v>720</v>
      </c>
      <c r="H5926" s="44">
        <f>IF(ISNUMBER(F5926),(E5926*(1+(F5926/100))*G5926),G5926*E5926)</f>
        <v>12.24</v>
      </c>
      <c r="I5926" s="45">
        <f>IF(OR(A5926="PM",A5926="PZ",A5926="PP"),H5926,"")</f>
        <v>12.24</v>
      </c>
      <c r="J5926" s="45" t="str">
        <f>IF(A5926="S",H5926,"")</f>
        <v/>
      </c>
      <c r="K5926" s="35"/>
      <c r="L5926" s="45" t="str">
        <f>IF(A5926="M06",H5926,"")</f>
        <v/>
      </c>
      <c r="M5926" s="45" t="str">
        <f>IF(OR(A5926="M02",A5926="M25",A5926="M01s"),H5926,"")</f>
        <v/>
      </c>
      <c r="N5926" s="46" t="e">
        <f>IF(A5926="ZMP",E5926*(1+(F5926/100)),#REF!)</f>
        <v>#REF!</v>
      </c>
      <c r="O5926" s="45" t="str">
        <f>IF(A5926="M01e",H5926,"")</f>
        <v/>
      </c>
    </row>
    <row r="5927" spans="1:15" ht="12.75" outlineLevel="1" collapsed="1" x14ac:dyDescent="0.2">
      <c r="A5927" s="38" t="s">
        <v>228</v>
      </c>
      <c r="B5927" s="39" t="s">
        <v>3056</v>
      </c>
      <c r="C5927" s="39" t="s">
        <v>3057</v>
      </c>
      <c r="D5927" s="40" t="s">
        <v>209</v>
      </c>
      <c r="E5927" s="41">
        <v>1</v>
      </c>
      <c r="F5927" s="42">
        <v>1</v>
      </c>
      <c r="G5927" s="43">
        <v>42.04</v>
      </c>
      <c r="H5927" s="44">
        <f>IF(ISNUMBER(F5927),(E5927*(1+(F5927/100))*G5927),G5927*E5927)</f>
        <v>42.4604</v>
      </c>
      <c r="I5927" s="45" t="str">
        <f>IF(OR(A5927="PM",A5927="PZ",A5927="PP"),H5927,"")</f>
        <v/>
      </c>
      <c r="J5927" s="45" t="str">
        <f>IF(A5927="S",H5927,"")</f>
        <v/>
      </c>
      <c r="K5927" s="35"/>
      <c r="L5927" s="45" t="str">
        <f>IF(A5927="M06",H5927,"")</f>
        <v/>
      </c>
      <c r="M5927" s="45">
        <f>IF(OR(A5927="M02",A5927="M25",A5927="M01s"),H5927,"")</f>
        <v>42.4604</v>
      </c>
      <c r="N5927" s="46" t="e">
        <f>IF(A5927="ZMP",E5927*(1+(F5927/100)),#REF!)</f>
        <v>#REF!</v>
      </c>
      <c r="O5927" s="45" t="str">
        <f>IF(A5927="M01e",H5927,"")</f>
        <v/>
      </c>
    </row>
    <row r="5928" spans="1:15" ht="12.75" outlineLevel="2" x14ac:dyDescent="0.2">
      <c r="A5928" s="47"/>
      <c r="B5928" s="48"/>
      <c r="C5928" s="48"/>
      <c r="D5928" s="49"/>
      <c r="E5928" s="50"/>
      <c r="F5928" s="51"/>
      <c r="G5928" s="52"/>
      <c r="H5928" s="53"/>
      <c r="I5928" s="54"/>
      <c r="J5928" s="54"/>
      <c r="K5928" s="35"/>
      <c r="L5928" s="54"/>
      <c r="M5928" s="54"/>
      <c r="N5928" s="54"/>
      <c r="O5928" s="54"/>
    </row>
    <row r="5929" spans="1:15" ht="12.75" x14ac:dyDescent="0.2">
      <c r="A5929" s="27" t="s">
        <v>198</v>
      </c>
      <c r="B5929" s="28" t="s">
        <v>3058</v>
      </c>
      <c r="C5929" s="29" t="s">
        <v>3059</v>
      </c>
      <c r="D5929" s="30" t="s">
        <v>201</v>
      </c>
      <c r="E5929" s="31">
        <v>1</v>
      </c>
      <c r="F5929" s="32"/>
      <c r="G5929" s="33">
        <v>66.02</v>
      </c>
      <c r="H5929" s="34">
        <f>G5929</f>
        <v>66.02</v>
      </c>
      <c r="I5929" s="35">
        <f>SUM(I5930:I5933)</f>
        <v>20.880000000000003</v>
      </c>
      <c r="J5929" s="35">
        <f>SUM(J5930:J5933)</f>
        <v>2.2800000000000002</v>
      </c>
      <c r="K5929" s="35">
        <f t="shared" si="2030"/>
        <v>23.160000000000004</v>
      </c>
      <c r="L5929" s="35">
        <f>SUM(L5930:L5933)</f>
        <v>0</v>
      </c>
      <c r="M5929" s="35">
        <f>SUM(M5930:M5933)</f>
        <v>42.951000000000001</v>
      </c>
      <c r="N5929" s="35"/>
      <c r="O5929" s="35">
        <f>SUM(O5930:O5933)</f>
        <v>0</v>
      </c>
    </row>
    <row r="5930" spans="1:15" ht="12.75" outlineLevel="1" collapsed="1" x14ac:dyDescent="0.2">
      <c r="A5930" s="38" t="s">
        <v>202</v>
      </c>
      <c r="B5930" s="39" t="s">
        <v>203</v>
      </c>
      <c r="C5930" s="39" t="s">
        <v>204</v>
      </c>
      <c r="D5930" s="40" t="s">
        <v>205</v>
      </c>
      <c r="E5930" s="41">
        <v>2.9000000000000001E-2</v>
      </c>
      <c r="F5930" s="42"/>
      <c r="G5930" s="43">
        <v>720</v>
      </c>
      <c r="H5930" s="44">
        <f>IF(ISNUMBER(F5930),(E5930*(1+(F5930/100))*G5930),G5930*E5930)</f>
        <v>20.880000000000003</v>
      </c>
      <c r="I5930" s="45">
        <f>IF(OR(A5930="PM",A5930="PZ",A5930="PP"),H5930,"")</f>
        <v>20.880000000000003</v>
      </c>
      <c r="J5930" s="45" t="str">
        <f>IF(A5930="S",H5930,"")</f>
        <v/>
      </c>
      <c r="K5930" s="35"/>
      <c r="L5930" s="45" t="str">
        <f>IF(A5930="M06",H5930,"")</f>
        <v/>
      </c>
      <c r="M5930" s="45" t="str">
        <f>IF(OR(A5930="M02",A5930="M25",A5930="M01s"),H5930,"")</f>
        <v/>
      </c>
      <c r="N5930" s="46" t="e">
        <f>IF(A5930="ZMP",E5930*(1+(F5930/100)),#REF!)</f>
        <v>#REF!</v>
      </c>
      <c r="O5930" s="45" t="str">
        <f>IF(A5930="M01e",H5930,"")</f>
        <v/>
      </c>
    </row>
    <row r="5931" spans="1:15" ht="12.75" outlineLevel="1" collapsed="1" x14ac:dyDescent="0.2">
      <c r="A5931" s="38" t="s">
        <v>315</v>
      </c>
      <c r="B5931" s="39" t="s">
        <v>75</v>
      </c>
      <c r="C5931" s="39" t="s">
        <v>76</v>
      </c>
      <c r="D5931" s="40" t="s">
        <v>17</v>
      </c>
      <c r="E5931" s="41">
        <v>3.0000000000000001E-3</v>
      </c>
      <c r="F5931" s="42"/>
      <c r="G5931" s="43">
        <v>760</v>
      </c>
      <c r="H5931" s="44">
        <f>IF(ISNUMBER(F5931),(E5931*(1+(F5931/100))*G5931),G5931*E5931)</f>
        <v>2.2800000000000002</v>
      </c>
      <c r="I5931" s="45" t="str">
        <f>IF(OR(A5931="PM",A5931="PZ",A5931="PP"),H5931,"")</f>
        <v/>
      </c>
      <c r="J5931" s="45">
        <f>IF(A5931="S",H5931,"")</f>
        <v>2.2800000000000002</v>
      </c>
      <c r="K5931" s="35"/>
      <c r="L5931" s="45" t="str">
        <f>IF(A5931="M06",H5931,"")</f>
        <v/>
      </c>
      <c r="M5931" s="45" t="str">
        <f>IF(OR(A5931="M02",A5931="M25",A5931="M01s"),H5931,"")</f>
        <v/>
      </c>
      <c r="N5931" s="46" t="e">
        <f>IF(A5931="ZMP",E5931*(1+(F5931/100)),#REF!)</f>
        <v>#REF!</v>
      </c>
      <c r="O5931" s="45" t="str">
        <f>IF(A5931="M01e",H5931,"")</f>
        <v/>
      </c>
    </row>
    <row r="5932" spans="1:15" ht="12.75" outlineLevel="1" collapsed="1" x14ac:dyDescent="0.2">
      <c r="A5932" s="38" t="s">
        <v>228</v>
      </c>
      <c r="B5932" s="39" t="s">
        <v>3020</v>
      </c>
      <c r="C5932" s="39" t="s">
        <v>3021</v>
      </c>
      <c r="D5932" s="40" t="s">
        <v>209</v>
      </c>
      <c r="E5932" s="41">
        <v>1</v>
      </c>
      <c r="F5932" s="42">
        <v>3</v>
      </c>
      <c r="G5932" s="43">
        <v>41.7</v>
      </c>
      <c r="H5932" s="44">
        <f>IF(ISNUMBER(F5932),(E5932*(1+(F5932/100))*G5932),G5932*E5932)</f>
        <v>42.951000000000001</v>
      </c>
      <c r="I5932" s="45" t="str">
        <f>IF(OR(A5932="PM",A5932="PZ",A5932="PP"),H5932,"")</f>
        <v/>
      </c>
      <c r="J5932" s="45" t="str">
        <f>IF(A5932="S",H5932,"")</f>
        <v/>
      </c>
      <c r="K5932" s="35"/>
      <c r="L5932" s="45" t="str">
        <f>IF(A5932="M06",H5932,"")</f>
        <v/>
      </c>
      <c r="M5932" s="45">
        <f>IF(OR(A5932="M02",A5932="M25",A5932="M01s"),H5932,"")</f>
        <v>42.951000000000001</v>
      </c>
      <c r="N5932" s="46" t="e">
        <f>IF(A5932="ZMP",E5932*(1+(F5932/100)),#REF!)</f>
        <v>#REF!</v>
      </c>
      <c r="O5932" s="45" t="str">
        <f>IF(A5932="M01e",H5932,"")</f>
        <v/>
      </c>
    </row>
    <row r="5933" spans="1:15" ht="12.75" outlineLevel="2" x14ac:dyDescent="0.2">
      <c r="A5933" s="47"/>
      <c r="B5933" s="48"/>
      <c r="C5933" s="48"/>
      <c r="D5933" s="49"/>
      <c r="E5933" s="50"/>
      <c r="F5933" s="51"/>
      <c r="G5933" s="52"/>
      <c r="H5933" s="53"/>
      <c r="I5933" s="54"/>
      <c r="J5933" s="54"/>
      <c r="K5933" s="35"/>
      <c r="L5933" s="54"/>
      <c r="M5933" s="54"/>
      <c r="N5933" s="54"/>
      <c r="O5933" s="54"/>
    </row>
    <row r="5934" spans="1:15" ht="12.75" x14ac:dyDescent="0.2">
      <c r="A5934" s="27" t="s">
        <v>198</v>
      </c>
      <c r="B5934" s="28" t="s">
        <v>3060</v>
      </c>
      <c r="C5934" s="29" t="s">
        <v>3061</v>
      </c>
      <c r="D5934" s="30" t="s">
        <v>201</v>
      </c>
      <c r="E5934" s="31">
        <v>1</v>
      </c>
      <c r="F5934" s="32"/>
      <c r="G5934" s="33">
        <v>100.81</v>
      </c>
      <c r="H5934" s="34">
        <f>G5934</f>
        <v>100.81</v>
      </c>
      <c r="I5934" s="35">
        <f>SUM(I5935:I5938)</f>
        <v>21.599999999999998</v>
      </c>
      <c r="J5934" s="35">
        <f>SUM(J5935:J5938)</f>
        <v>3.8000000000000003</v>
      </c>
      <c r="K5934" s="35">
        <f t="shared" si="2030"/>
        <v>25.4</v>
      </c>
      <c r="L5934" s="35">
        <f>SUM(L5935:L5938)</f>
        <v>0</v>
      </c>
      <c r="M5934" s="35">
        <f>SUM(M5935:M5938)</f>
        <v>75.5608</v>
      </c>
      <c r="N5934" s="35"/>
      <c r="O5934" s="35">
        <f>SUM(O5935:O5938)</f>
        <v>0</v>
      </c>
    </row>
    <row r="5935" spans="1:15" ht="12.75" outlineLevel="1" collapsed="1" x14ac:dyDescent="0.2">
      <c r="A5935" s="38" t="s">
        <v>202</v>
      </c>
      <c r="B5935" s="39" t="s">
        <v>203</v>
      </c>
      <c r="C5935" s="39" t="s">
        <v>204</v>
      </c>
      <c r="D5935" s="40" t="s">
        <v>205</v>
      </c>
      <c r="E5935" s="41">
        <v>0.03</v>
      </c>
      <c r="F5935" s="42"/>
      <c r="G5935" s="43">
        <v>720</v>
      </c>
      <c r="H5935" s="44">
        <f>IF(ISNUMBER(F5935),(E5935*(1+(F5935/100))*G5935),G5935*E5935)</f>
        <v>21.599999999999998</v>
      </c>
      <c r="I5935" s="45">
        <f>IF(OR(A5935="PM",A5935="PZ",A5935="PP"),H5935,"")</f>
        <v>21.599999999999998</v>
      </c>
      <c r="J5935" s="45" t="str">
        <f>IF(A5935="S",H5935,"")</f>
        <v/>
      </c>
      <c r="K5935" s="35"/>
      <c r="L5935" s="45" t="str">
        <f>IF(A5935="M06",H5935,"")</f>
        <v/>
      </c>
      <c r="M5935" s="45" t="str">
        <f>IF(OR(A5935="M02",A5935="M25",A5935="M01s"),H5935,"")</f>
        <v/>
      </c>
      <c r="N5935" s="46" t="e">
        <f>IF(A5935="ZMP",E5935*(1+(F5935/100)),#REF!)</f>
        <v>#REF!</v>
      </c>
      <c r="O5935" s="45" t="str">
        <f>IF(A5935="M01e",H5935,"")</f>
        <v/>
      </c>
    </row>
    <row r="5936" spans="1:15" ht="12.75" outlineLevel="1" collapsed="1" x14ac:dyDescent="0.2">
      <c r="A5936" s="38" t="s">
        <v>315</v>
      </c>
      <c r="B5936" s="39" t="s">
        <v>75</v>
      </c>
      <c r="C5936" s="39" t="s">
        <v>76</v>
      </c>
      <c r="D5936" s="40" t="s">
        <v>17</v>
      </c>
      <c r="E5936" s="41">
        <v>5.0000000000000001E-3</v>
      </c>
      <c r="F5936" s="42"/>
      <c r="G5936" s="43">
        <v>760</v>
      </c>
      <c r="H5936" s="44">
        <f>IF(ISNUMBER(F5936),(E5936*(1+(F5936/100))*G5936),G5936*E5936)</f>
        <v>3.8000000000000003</v>
      </c>
      <c r="I5936" s="45" t="str">
        <f>IF(OR(A5936="PM",A5936="PZ",A5936="PP"),H5936,"")</f>
        <v/>
      </c>
      <c r="J5936" s="45">
        <f>IF(A5936="S",H5936,"")</f>
        <v>3.8000000000000003</v>
      </c>
      <c r="K5936" s="35"/>
      <c r="L5936" s="45" t="str">
        <f>IF(A5936="M06",H5936,"")</f>
        <v/>
      </c>
      <c r="M5936" s="45" t="str">
        <f>IF(OR(A5936="M02",A5936="M25",A5936="M01s"),H5936,"")</f>
        <v/>
      </c>
      <c r="N5936" s="46" t="e">
        <f>IF(A5936="ZMP",E5936*(1+(F5936/100)),#REF!)</f>
        <v>#REF!</v>
      </c>
      <c r="O5936" s="45" t="str">
        <f>IF(A5936="M01e",H5936,"")</f>
        <v/>
      </c>
    </row>
    <row r="5937" spans="1:15" ht="12.75" outlineLevel="1" collapsed="1" x14ac:dyDescent="0.2">
      <c r="A5937" s="38" t="s">
        <v>228</v>
      </c>
      <c r="B5937" s="39" t="s">
        <v>3062</v>
      </c>
      <c r="C5937" s="39" t="s">
        <v>3063</v>
      </c>
      <c r="D5937" s="40" t="s">
        <v>209</v>
      </c>
      <c r="E5937" s="41">
        <v>1</v>
      </c>
      <c r="F5937" s="42">
        <v>3</v>
      </c>
      <c r="G5937" s="43">
        <v>73.36</v>
      </c>
      <c r="H5937" s="44">
        <f>IF(ISNUMBER(F5937),(E5937*(1+(F5937/100))*G5937),G5937*E5937)</f>
        <v>75.5608</v>
      </c>
      <c r="I5937" s="45" t="str">
        <f>IF(OR(A5937="PM",A5937="PZ",A5937="PP"),H5937,"")</f>
        <v/>
      </c>
      <c r="J5937" s="45" t="str">
        <f>IF(A5937="S",H5937,"")</f>
        <v/>
      </c>
      <c r="K5937" s="35"/>
      <c r="L5937" s="45" t="str">
        <f>IF(A5937="M06",H5937,"")</f>
        <v/>
      </c>
      <c r="M5937" s="45">
        <f>IF(OR(A5937="M02",A5937="M25",A5937="M01s"),H5937,"")</f>
        <v>75.5608</v>
      </c>
      <c r="N5937" s="46" t="e">
        <f>IF(A5937="ZMP",E5937*(1+(F5937/100)),#REF!)</f>
        <v>#REF!</v>
      </c>
      <c r="O5937" s="45" t="str">
        <f>IF(A5937="M01e",H5937,"")</f>
        <v/>
      </c>
    </row>
    <row r="5938" spans="1:15" ht="12.75" outlineLevel="2" x14ac:dyDescent="0.2">
      <c r="A5938" s="47"/>
      <c r="B5938" s="48"/>
      <c r="C5938" s="48"/>
      <c r="D5938" s="49"/>
      <c r="E5938" s="50"/>
      <c r="F5938" s="51"/>
      <c r="G5938" s="52"/>
      <c r="H5938" s="53"/>
      <c r="I5938" s="54"/>
      <c r="J5938" s="54"/>
      <c r="K5938" s="35"/>
      <c r="L5938" s="54"/>
      <c r="M5938" s="54"/>
      <c r="N5938" s="54"/>
      <c r="O5938" s="54"/>
    </row>
    <row r="5939" spans="1:15" ht="12.75" x14ac:dyDescent="0.2">
      <c r="A5939" s="27" t="s">
        <v>198</v>
      </c>
      <c r="B5939" s="28" t="s">
        <v>3064</v>
      </c>
      <c r="C5939" s="29" t="s">
        <v>3065</v>
      </c>
      <c r="D5939" s="30" t="s">
        <v>201</v>
      </c>
      <c r="E5939" s="31">
        <v>1</v>
      </c>
      <c r="F5939" s="32"/>
      <c r="G5939" s="33">
        <v>145.09</v>
      </c>
      <c r="H5939" s="34">
        <f>G5939</f>
        <v>145.09</v>
      </c>
      <c r="I5939" s="35">
        <f>SUM(I5940:I5943)</f>
        <v>26.639999999999997</v>
      </c>
      <c r="J5939" s="35">
        <f>SUM(J5940:J5943)</f>
        <v>5.32</v>
      </c>
      <c r="K5939" s="35">
        <f t="shared" si="2030"/>
        <v>31.959999999999997</v>
      </c>
      <c r="L5939" s="35">
        <f>SUM(L5940:L5943)</f>
        <v>0</v>
      </c>
      <c r="M5939" s="35">
        <f>SUM(M5940:M5943)</f>
        <v>113.34120000000001</v>
      </c>
      <c r="N5939" s="35"/>
      <c r="O5939" s="35">
        <f>SUM(O5940:O5943)</f>
        <v>0</v>
      </c>
    </row>
    <row r="5940" spans="1:15" ht="12.75" outlineLevel="1" collapsed="1" x14ac:dyDescent="0.2">
      <c r="A5940" s="38" t="s">
        <v>202</v>
      </c>
      <c r="B5940" s="39" t="s">
        <v>203</v>
      </c>
      <c r="C5940" s="39" t="s">
        <v>204</v>
      </c>
      <c r="D5940" s="40" t="s">
        <v>205</v>
      </c>
      <c r="E5940" s="41">
        <v>3.6999999999999998E-2</v>
      </c>
      <c r="F5940" s="42"/>
      <c r="G5940" s="43">
        <v>720</v>
      </c>
      <c r="H5940" s="44">
        <f>IF(ISNUMBER(F5940),(E5940*(1+(F5940/100))*G5940),G5940*E5940)</f>
        <v>26.639999999999997</v>
      </c>
      <c r="I5940" s="45">
        <f>IF(OR(A5940="PM",A5940="PZ",A5940="PP"),H5940,"")</f>
        <v>26.639999999999997</v>
      </c>
      <c r="J5940" s="45" t="str">
        <f>IF(A5940="S",H5940,"")</f>
        <v/>
      </c>
      <c r="K5940" s="35"/>
      <c r="L5940" s="45" t="str">
        <f>IF(A5940="M06",H5940,"")</f>
        <v/>
      </c>
      <c r="M5940" s="45" t="str">
        <f>IF(OR(A5940="M02",A5940="M25",A5940="M01s"),H5940,"")</f>
        <v/>
      </c>
      <c r="N5940" s="46" t="e">
        <f>IF(A5940="ZMP",E5940*(1+(F5940/100)),#REF!)</f>
        <v>#REF!</v>
      </c>
      <c r="O5940" s="45" t="str">
        <f>IF(A5940="M01e",H5940,"")</f>
        <v/>
      </c>
    </row>
    <row r="5941" spans="1:15" ht="12.75" outlineLevel="1" collapsed="1" x14ac:dyDescent="0.2">
      <c r="A5941" s="38" t="s">
        <v>315</v>
      </c>
      <c r="B5941" s="39" t="s">
        <v>75</v>
      </c>
      <c r="C5941" s="39" t="s">
        <v>76</v>
      </c>
      <c r="D5941" s="40" t="s">
        <v>17</v>
      </c>
      <c r="E5941" s="41">
        <v>7.0000000000000001E-3</v>
      </c>
      <c r="F5941" s="42"/>
      <c r="G5941" s="43">
        <v>760</v>
      </c>
      <c r="H5941" s="44">
        <f>IF(ISNUMBER(F5941),(E5941*(1+(F5941/100))*G5941),G5941*E5941)</f>
        <v>5.32</v>
      </c>
      <c r="I5941" s="45" t="str">
        <f>IF(OR(A5941="PM",A5941="PZ",A5941="PP"),H5941,"")</f>
        <v/>
      </c>
      <c r="J5941" s="45">
        <f>IF(A5941="S",H5941,"")</f>
        <v>5.32</v>
      </c>
      <c r="K5941" s="35"/>
      <c r="L5941" s="45" t="str">
        <f>IF(A5941="M06",H5941,"")</f>
        <v/>
      </c>
      <c r="M5941" s="45" t="str">
        <f>IF(OR(A5941="M02",A5941="M25",A5941="M01s"),H5941,"")</f>
        <v/>
      </c>
      <c r="N5941" s="46" t="e">
        <f>IF(A5941="ZMP",E5941*(1+(F5941/100)),#REF!)</f>
        <v>#REF!</v>
      </c>
      <c r="O5941" s="45" t="str">
        <f>IF(A5941="M01e",H5941,"")</f>
        <v/>
      </c>
    </row>
    <row r="5942" spans="1:15" ht="12.75" outlineLevel="1" collapsed="1" x14ac:dyDescent="0.2">
      <c r="A5942" s="38" t="s">
        <v>228</v>
      </c>
      <c r="B5942" s="39" t="s">
        <v>3066</v>
      </c>
      <c r="C5942" s="39" t="s">
        <v>3067</v>
      </c>
      <c r="D5942" s="40" t="s">
        <v>209</v>
      </c>
      <c r="E5942" s="41">
        <v>1</v>
      </c>
      <c r="F5942" s="42">
        <v>3</v>
      </c>
      <c r="G5942" s="43">
        <v>110.04</v>
      </c>
      <c r="H5942" s="44">
        <f>IF(ISNUMBER(F5942),(E5942*(1+(F5942/100))*G5942),G5942*E5942)</f>
        <v>113.34120000000001</v>
      </c>
      <c r="I5942" s="45" t="str">
        <f>IF(OR(A5942="PM",A5942="PZ",A5942="PP"),H5942,"")</f>
        <v/>
      </c>
      <c r="J5942" s="45" t="str">
        <f>IF(A5942="S",H5942,"")</f>
        <v/>
      </c>
      <c r="K5942" s="35"/>
      <c r="L5942" s="45" t="str">
        <f>IF(A5942="M06",H5942,"")</f>
        <v/>
      </c>
      <c r="M5942" s="45">
        <f>IF(OR(A5942="M02",A5942="M25",A5942="M01s"),H5942,"")</f>
        <v>113.34120000000001</v>
      </c>
      <c r="N5942" s="46" t="e">
        <f>IF(A5942="ZMP",E5942*(1+(F5942/100)),#REF!)</f>
        <v>#REF!</v>
      </c>
      <c r="O5942" s="45" t="str">
        <f>IF(A5942="M01e",H5942,"")</f>
        <v/>
      </c>
    </row>
    <row r="5943" spans="1:15" ht="12.75" outlineLevel="2" x14ac:dyDescent="0.2">
      <c r="A5943" s="47"/>
      <c r="B5943" s="48"/>
      <c r="C5943" s="48"/>
      <c r="D5943" s="49"/>
      <c r="E5943" s="50"/>
      <c r="F5943" s="51"/>
      <c r="G5943" s="52"/>
      <c r="H5943" s="53"/>
      <c r="I5943" s="54"/>
      <c r="J5943" s="54"/>
      <c r="K5943" s="35"/>
      <c r="L5943" s="54"/>
      <c r="M5943" s="54"/>
      <c r="N5943" s="54"/>
      <c r="O5943" s="54"/>
    </row>
    <row r="5944" spans="1:15" ht="12.75" x14ac:dyDescent="0.2">
      <c r="A5944" s="27" t="s">
        <v>198</v>
      </c>
      <c r="B5944" s="28" t="s">
        <v>3068</v>
      </c>
      <c r="C5944" s="29" t="s">
        <v>3069</v>
      </c>
      <c r="D5944" s="30" t="s">
        <v>201</v>
      </c>
      <c r="E5944" s="31">
        <v>1</v>
      </c>
      <c r="F5944" s="32"/>
      <c r="G5944" s="33">
        <v>247.39</v>
      </c>
      <c r="H5944" s="34">
        <f>G5944</f>
        <v>247.39</v>
      </c>
      <c r="I5944" s="35">
        <f>SUM(I5945:I5948)</f>
        <v>31.68</v>
      </c>
      <c r="J5944" s="35">
        <f>SUM(J5945:J5948)</f>
        <v>6.08</v>
      </c>
      <c r="K5944" s="35">
        <f t="shared" si="2030"/>
        <v>37.76</v>
      </c>
      <c r="L5944" s="35">
        <f>SUM(L5945:L5948)</f>
        <v>0</v>
      </c>
      <c r="M5944" s="35">
        <f>SUM(M5945:M5948)</f>
        <v>209.87279999999998</v>
      </c>
      <c r="N5944" s="35"/>
      <c r="O5944" s="35">
        <f>SUM(O5945:O5948)</f>
        <v>0</v>
      </c>
    </row>
    <row r="5945" spans="1:15" ht="12.75" outlineLevel="1" collapsed="1" x14ac:dyDescent="0.2">
      <c r="A5945" s="38" t="s">
        <v>202</v>
      </c>
      <c r="B5945" s="39" t="s">
        <v>203</v>
      </c>
      <c r="C5945" s="39" t="s">
        <v>204</v>
      </c>
      <c r="D5945" s="40" t="s">
        <v>205</v>
      </c>
      <c r="E5945" s="41">
        <v>4.3999999999999997E-2</v>
      </c>
      <c r="F5945" s="42"/>
      <c r="G5945" s="43">
        <v>720</v>
      </c>
      <c r="H5945" s="44">
        <f>IF(ISNUMBER(F5945),(E5945*(1+(F5945/100))*G5945),G5945*E5945)</f>
        <v>31.68</v>
      </c>
      <c r="I5945" s="45">
        <f>IF(OR(A5945="PM",A5945="PZ",A5945="PP"),H5945,"")</f>
        <v>31.68</v>
      </c>
      <c r="J5945" s="45" t="str">
        <f>IF(A5945="S",H5945,"")</f>
        <v/>
      </c>
      <c r="K5945" s="35"/>
      <c r="L5945" s="45" t="str">
        <f>IF(A5945="M06",H5945,"")</f>
        <v/>
      </c>
      <c r="M5945" s="45" t="str">
        <f>IF(OR(A5945="M02",A5945="M25",A5945="M01s"),H5945,"")</f>
        <v/>
      </c>
      <c r="N5945" s="46" t="e">
        <f>IF(A5945="ZMP",E5945*(1+(F5945/100)),#REF!)</f>
        <v>#REF!</v>
      </c>
      <c r="O5945" s="45" t="str">
        <f>IF(A5945="M01e",H5945,"")</f>
        <v/>
      </c>
    </row>
    <row r="5946" spans="1:15" ht="12.75" outlineLevel="1" collapsed="1" x14ac:dyDescent="0.2">
      <c r="A5946" s="38" t="s">
        <v>315</v>
      </c>
      <c r="B5946" s="39" t="s">
        <v>75</v>
      </c>
      <c r="C5946" s="39" t="s">
        <v>76</v>
      </c>
      <c r="D5946" s="40" t="s">
        <v>17</v>
      </c>
      <c r="E5946" s="41">
        <v>8.0000000000000002E-3</v>
      </c>
      <c r="F5946" s="42"/>
      <c r="G5946" s="43">
        <v>760</v>
      </c>
      <c r="H5946" s="44">
        <f>IF(ISNUMBER(F5946),(E5946*(1+(F5946/100))*G5946),G5946*E5946)</f>
        <v>6.08</v>
      </c>
      <c r="I5946" s="45" t="str">
        <f>IF(OR(A5946="PM",A5946="PZ",A5946="PP"),H5946,"")</f>
        <v/>
      </c>
      <c r="J5946" s="45">
        <f>IF(A5946="S",H5946,"")</f>
        <v>6.08</v>
      </c>
      <c r="K5946" s="35"/>
      <c r="L5946" s="45" t="str">
        <f>IF(A5946="M06",H5946,"")</f>
        <v/>
      </c>
      <c r="M5946" s="45" t="str">
        <f>IF(OR(A5946="M02",A5946="M25",A5946="M01s"),H5946,"")</f>
        <v/>
      </c>
      <c r="N5946" s="46" t="e">
        <f>IF(A5946="ZMP",E5946*(1+(F5946/100)),#REF!)</f>
        <v>#REF!</v>
      </c>
      <c r="O5946" s="45" t="str">
        <f>IF(A5946="M01e",H5946,"")</f>
        <v/>
      </c>
    </row>
    <row r="5947" spans="1:15" ht="12.75" outlineLevel="1" collapsed="1" x14ac:dyDescent="0.2">
      <c r="A5947" s="38" t="s">
        <v>228</v>
      </c>
      <c r="B5947" s="39" t="s">
        <v>3070</v>
      </c>
      <c r="C5947" s="39" t="s">
        <v>3071</v>
      </c>
      <c r="D5947" s="40" t="s">
        <v>209</v>
      </c>
      <c r="E5947" s="41">
        <v>1</v>
      </c>
      <c r="F5947" s="42">
        <v>3</v>
      </c>
      <c r="G5947" s="43">
        <v>203.76</v>
      </c>
      <c r="H5947" s="44">
        <f>IF(ISNUMBER(F5947),(E5947*(1+(F5947/100))*G5947),G5947*E5947)</f>
        <v>209.87279999999998</v>
      </c>
      <c r="I5947" s="45" t="str">
        <f>IF(OR(A5947="PM",A5947="PZ",A5947="PP"),H5947,"")</f>
        <v/>
      </c>
      <c r="J5947" s="45" t="str">
        <f>IF(A5947="S",H5947,"")</f>
        <v/>
      </c>
      <c r="K5947" s="35"/>
      <c r="L5947" s="45" t="str">
        <f>IF(A5947="M06",H5947,"")</f>
        <v/>
      </c>
      <c r="M5947" s="45">
        <f>IF(OR(A5947="M02",A5947="M25",A5947="M01s"),H5947,"")</f>
        <v>209.87279999999998</v>
      </c>
      <c r="N5947" s="46" t="e">
        <f>IF(A5947="ZMP",E5947*(1+(F5947/100)),#REF!)</f>
        <v>#REF!</v>
      </c>
      <c r="O5947" s="45" t="str">
        <f>IF(A5947="M01e",H5947,"")</f>
        <v/>
      </c>
    </row>
    <row r="5948" spans="1:15" ht="12.75" outlineLevel="2" x14ac:dyDescent="0.2">
      <c r="A5948" s="47"/>
      <c r="B5948" s="48"/>
      <c r="C5948" s="48"/>
      <c r="D5948" s="49"/>
      <c r="E5948" s="50"/>
      <c r="F5948" s="51"/>
      <c r="G5948" s="52"/>
      <c r="H5948" s="53"/>
      <c r="I5948" s="54"/>
      <c r="J5948" s="54"/>
      <c r="K5948" s="35"/>
      <c r="L5948" s="54"/>
      <c r="M5948" s="54"/>
      <c r="N5948" s="54"/>
      <c r="O5948" s="54"/>
    </row>
    <row r="5949" spans="1:15" ht="12.75" x14ac:dyDescent="0.2">
      <c r="A5949" s="27" t="s">
        <v>198</v>
      </c>
      <c r="B5949" s="28" t="s">
        <v>3072</v>
      </c>
      <c r="C5949" s="29" t="s">
        <v>3073</v>
      </c>
      <c r="D5949" s="30" t="s">
        <v>201</v>
      </c>
      <c r="E5949" s="31">
        <v>1</v>
      </c>
      <c r="F5949" s="32"/>
      <c r="G5949" s="33">
        <v>369.15</v>
      </c>
      <c r="H5949" s="34">
        <f>G5949</f>
        <v>369.15</v>
      </c>
      <c r="I5949" s="35">
        <f>SUM(I5950:I5953)</f>
        <v>68.400000000000006</v>
      </c>
      <c r="J5949" s="35">
        <f>SUM(J5950:J5953)</f>
        <v>6.84</v>
      </c>
      <c r="K5949" s="35">
        <f t="shared" si="2030"/>
        <v>75.240000000000009</v>
      </c>
      <c r="L5949" s="35">
        <f>SUM(L5950:L5953)</f>
        <v>0</v>
      </c>
      <c r="M5949" s="35">
        <f>SUM(M5950:M5953)</f>
        <v>294.17830000000004</v>
      </c>
      <c r="N5949" s="35"/>
      <c r="O5949" s="35">
        <f>SUM(O5950:O5953)</f>
        <v>0</v>
      </c>
    </row>
    <row r="5950" spans="1:15" ht="12.75" outlineLevel="1" collapsed="1" x14ac:dyDescent="0.2">
      <c r="A5950" s="38" t="s">
        <v>202</v>
      </c>
      <c r="B5950" s="39" t="s">
        <v>203</v>
      </c>
      <c r="C5950" s="39" t="s">
        <v>204</v>
      </c>
      <c r="D5950" s="40" t="s">
        <v>205</v>
      </c>
      <c r="E5950" s="41">
        <v>9.5000000000000001E-2</v>
      </c>
      <c r="F5950" s="42"/>
      <c r="G5950" s="43">
        <v>720</v>
      </c>
      <c r="H5950" s="44">
        <f>IF(ISNUMBER(F5950),(E5950*(1+(F5950/100))*G5950),G5950*E5950)</f>
        <v>68.400000000000006</v>
      </c>
      <c r="I5950" s="45">
        <f>IF(OR(A5950="PM",A5950="PZ",A5950="PP"),H5950,"")</f>
        <v>68.400000000000006</v>
      </c>
      <c r="J5950" s="45" t="str">
        <f>IF(A5950="S",H5950,"")</f>
        <v/>
      </c>
      <c r="K5950" s="35"/>
      <c r="L5950" s="45" t="str">
        <f>IF(A5950="M06",H5950,"")</f>
        <v/>
      </c>
      <c r="M5950" s="45" t="str">
        <f>IF(OR(A5950="M02",A5950="M25",A5950="M01s"),H5950,"")</f>
        <v/>
      </c>
      <c r="N5950" s="46" t="e">
        <f>IF(A5950="ZMP",E5950*(1+(F5950/100)),#REF!)</f>
        <v>#REF!</v>
      </c>
      <c r="O5950" s="45" t="str">
        <f>IF(A5950="M01e",H5950,"")</f>
        <v/>
      </c>
    </row>
    <row r="5951" spans="1:15" ht="12.75" outlineLevel="1" collapsed="1" x14ac:dyDescent="0.2">
      <c r="A5951" s="38" t="s">
        <v>315</v>
      </c>
      <c r="B5951" s="39" t="s">
        <v>75</v>
      </c>
      <c r="C5951" s="39" t="s">
        <v>76</v>
      </c>
      <c r="D5951" s="40" t="s">
        <v>17</v>
      </c>
      <c r="E5951" s="41">
        <v>8.9999999999999993E-3</v>
      </c>
      <c r="F5951" s="42"/>
      <c r="G5951" s="43">
        <v>760</v>
      </c>
      <c r="H5951" s="44">
        <f>IF(ISNUMBER(F5951),(E5951*(1+(F5951/100))*G5951),G5951*E5951)</f>
        <v>6.84</v>
      </c>
      <c r="I5951" s="45" t="str">
        <f>IF(OR(A5951="PM",A5951="PZ",A5951="PP"),H5951,"")</f>
        <v/>
      </c>
      <c r="J5951" s="45">
        <f>IF(A5951="S",H5951,"")</f>
        <v>6.84</v>
      </c>
      <c r="K5951" s="35"/>
      <c r="L5951" s="45" t="str">
        <f>IF(A5951="M06",H5951,"")</f>
        <v/>
      </c>
      <c r="M5951" s="45" t="str">
        <f>IF(OR(A5951="M02",A5951="M25",A5951="M01s"),H5951,"")</f>
        <v/>
      </c>
      <c r="N5951" s="46" t="e">
        <f>IF(A5951="ZMP",E5951*(1+(F5951/100)),#REF!)</f>
        <v>#REF!</v>
      </c>
      <c r="O5951" s="45" t="str">
        <f>IF(A5951="M01e",H5951,"")</f>
        <v/>
      </c>
    </row>
    <row r="5952" spans="1:15" ht="12.75" outlineLevel="1" collapsed="1" x14ac:dyDescent="0.2">
      <c r="A5952" s="38" t="s">
        <v>228</v>
      </c>
      <c r="B5952" s="39" t="s">
        <v>3074</v>
      </c>
      <c r="C5952" s="39" t="s">
        <v>3075</v>
      </c>
      <c r="D5952" s="40" t="s">
        <v>209</v>
      </c>
      <c r="E5952" s="41">
        <v>1</v>
      </c>
      <c r="F5952" s="42">
        <v>3</v>
      </c>
      <c r="G5952" s="43">
        <v>285.61</v>
      </c>
      <c r="H5952" s="44">
        <f>IF(ISNUMBER(F5952),(E5952*(1+(F5952/100))*G5952),G5952*E5952)</f>
        <v>294.17830000000004</v>
      </c>
      <c r="I5952" s="45" t="str">
        <f>IF(OR(A5952="PM",A5952="PZ",A5952="PP"),H5952,"")</f>
        <v/>
      </c>
      <c r="J5952" s="45" t="str">
        <f>IF(A5952="S",H5952,"")</f>
        <v/>
      </c>
      <c r="K5952" s="35"/>
      <c r="L5952" s="45" t="str">
        <f>IF(A5952="M06",H5952,"")</f>
        <v/>
      </c>
      <c r="M5952" s="45">
        <f>IF(OR(A5952="M02",A5952="M25",A5952="M01s"),H5952,"")</f>
        <v>294.17830000000004</v>
      </c>
      <c r="N5952" s="46" t="e">
        <f>IF(A5952="ZMP",E5952*(1+(F5952/100)),#REF!)</f>
        <v>#REF!</v>
      </c>
      <c r="O5952" s="45" t="str">
        <f>IF(A5952="M01e",H5952,"")</f>
        <v/>
      </c>
    </row>
    <row r="5953" spans="1:15" ht="12.75" outlineLevel="2" x14ac:dyDescent="0.2">
      <c r="A5953" s="47"/>
      <c r="B5953" s="48"/>
      <c r="C5953" s="48"/>
      <c r="D5953" s="49"/>
      <c r="E5953" s="50"/>
      <c r="F5953" s="51"/>
      <c r="G5953" s="52"/>
      <c r="H5953" s="53"/>
      <c r="I5953" s="54"/>
      <c r="J5953" s="54"/>
      <c r="K5953" s="35"/>
      <c r="L5953" s="54"/>
      <c r="M5953" s="54"/>
      <c r="N5953" s="54"/>
      <c r="O5953" s="54"/>
    </row>
    <row r="5954" spans="1:15" ht="12.75" x14ac:dyDescent="0.2">
      <c r="A5954" s="27" t="s">
        <v>198</v>
      </c>
      <c r="B5954" s="28" t="s">
        <v>3076</v>
      </c>
      <c r="C5954" s="29" t="s">
        <v>3077</v>
      </c>
      <c r="D5954" s="30" t="s">
        <v>201</v>
      </c>
      <c r="E5954" s="31">
        <v>1</v>
      </c>
      <c r="F5954" s="32"/>
      <c r="G5954" s="33">
        <v>571.91999999999996</v>
      </c>
      <c r="H5954" s="34">
        <f>G5954</f>
        <v>571.91999999999996</v>
      </c>
      <c r="I5954" s="35">
        <f>SUM(I5955:I5958)</f>
        <v>71.28</v>
      </c>
      <c r="J5954" s="35">
        <f>SUM(J5955:J5958)</f>
        <v>7.6000000000000005</v>
      </c>
      <c r="K5954" s="35">
        <f t="shared" si="2030"/>
        <v>78.88</v>
      </c>
      <c r="L5954" s="35">
        <f>SUM(L5955:L5958)</f>
        <v>0</v>
      </c>
      <c r="M5954" s="35">
        <f>SUM(M5955:M5958)</f>
        <v>493.33910000000003</v>
      </c>
      <c r="N5954" s="35"/>
      <c r="O5954" s="35">
        <f>SUM(O5955:O5958)</f>
        <v>0</v>
      </c>
    </row>
    <row r="5955" spans="1:15" ht="12.75" outlineLevel="1" collapsed="1" x14ac:dyDescent="0.2">
      <c r="A5955" s="38" t="s">
        <v>202</v>
      </c>
      <c r="B5955" s="39" t="s">
        <v>203</v>
      </c>
      <c r="C5955" s="39" t="s">
        <v>204</v>
      </c>
      <c r="D5955" s="40" t="s">
        <v>205</v>
      </c>
      <c r="E5955" s="41">
        <v>9.9000000000000005E-2</v>
      </c>
      <c r="F5955" s="42"/>
      <c r="G5955" s="43">
        <v>720</v>
      </c>
      <c r="H5955" s="44">
        <f>IF(ISNUMBER(F5955),(E5955*(1+(F5955/100))*G5955),G5955*E5955)</f>
        <v>71.28</v>
      </c>
      <c r="I5955" s="45">
        <f>IF(OR(A5955="PM",A5955="PZ",A5955="PP"),H5955,"")</f>
        <v>71.28</v>
      </c>
      <c r="J5955" s="45" t="str">
        <f>IF(A5955="S",H5955,"")</f>
        <v/>
      </c>
      <c r="K5955" s="35"/>
      <c r="L5955" s="45" t="str">
        <f>IF(A5955="M06",H5955,"")</f>
        <v/>
      </c>
      <c r="M5955" s="45" t="str">
        <f>IF(OR(A5955="M02",A5955="M25",A5955="M01s"),H5955,"")</f>
        <v/>
      </c>
      <c r="N5955" s="46" t="e">
        <f>IF(A5955="ZMP",E5955*(1+(F5955/100)),#REF!)</f>
        <v>#REF!</v>
      </c>
      <c r="O5955" s="45" t="str">
        <f>IF(A5955="M01e",H5955,"")</f>
        <v/>
      </c>
    </row>
    <row r="5956" spans="1:15" ht="12.75" outlineLevel="1" collapsed="1" x14ac:dyDescent="0.2">
      <c r="A5956" s="38" t="s">
        <v>315</v>
      </c>
      <c r="B5956" s="39" t="s">
        <v>75</v>
      </c>
      <c r="C5956" s="39" t="s">
        <v>76</v>
      </c>
      <c r="D5956" s="40" t="s">
        <v>17</v>
      </c>
      <c r="E5956" s="41">
        <v>0.01</v>
      </c>
      <c r="F5956" s="42"/>
      <c r="G5956" s="43">
        <v>760</v>
      </c>
      <c r="H5956" s="44">
        <f>IF(ISNUMBER(F5956),(E5956*(1+(F5956/100))*G5956),G5956*E5956)</f>
        <v>7.6000000000000005</v>
      </c>
      <c r="I5956" s="45" t="str">
        <f>IF(OR(A5956="PM",A5956="PZ",A5956="PP"),H5956,"")</f>
        <v/>
      </c>
      <c r="J5956" s="45">
        <f>IF(A5956="S",H5956,"")</f>
        <v>7.6000000000000005</v>
      </c>
      <c r="K5956" s="35"/>
      <c r="L5956" s="45" t="str">
        <f>IF(A5956="M06",H5956,"")</f>
        <v/>
      </c>
      <c r="M5956" s="45" t="str">
        <f>IF(OR(A5956="M02",A5956="M25",A5956="M01s"),H5956,"")</f>
        <v/>
      </c>
      <c r="N5956" s="46" t="e">
        <f>IF(A5956="ZMP",E5956*(1+(F5956/100)),#REF!)</f>
        <v>#REF!</v>
      </c>
      <c r="O5956" s="45" t="str">
        <f>IF(A5956="M01e",H5956,"")</f>
        <v/>
      </c>
    </row>
    <row r="5957" spans="1:15" ht="12.75" outlineLevel="1" collapsed="1" x14ac:dyDescent="0.2">
      <c r="A5957" s="38" t="s">
        <v>228</v>
      </c>
      <c r="B5957" s="39" t="s">
        <v>3078</v>
      </c>
      <c r="C5957" s="39" t="s">
        <v>3079</v>
      </c>
      <c r="D5957" s="40" t="s">
        <v>209</v>
      </c>
      <c r="E5957" s="41">
        <v>1</v>
      </c>
      <c r="F5957" s="42">
        <v>3</v>
      </c>
      <c r="G5957" s="43">
        <v>478.97</v>
      </c>
      <c r="H5957" s="44">
        <f>IF(ISNUMBER(F5957),(E5957*(1+(F5957/100))*G5957),G5957*E5957)</f>
        <v>493.33910000000003</v>
      </c>
      <c r="I5957" s="45" t="str">
        <f>IF(OR(A5957="PM",A5957="PZ",A5957="PP"),H5957,"")</f>
        <v/>
      </c>
      <c r="J5957" s="45" t="str">
        <f>IF(A5957="S",H5957,"")</f>
        <v/>
      </c>
      <c r="K5957" s="35"/>
      <c r="L5957" s="45" t="str">
        <f>IF(A5957="M06",H5957,"")</f>
        <v/>
      </c>
      <c r="M5957" s="45">
        <f>IF(OR(A5957="M02",A5957="M25",A5957="M01s"),H5957,"")</f>
        <v>493.33910000000003</v>
      </c>
      <c r="N5957" s="46" t="e">
        <f>IF(A5957="ZMP",E5957*(1+(F5957/100)),#REF!)</f>
        <v>#REF!</v>
      </c>
      <c r="O5957" s="45" t="str">
        <f>IF(A5957="M01e",H5957,"")</f>
        <v/>
      </c>
    </row>
    <row r="5958" spans="1:15" ht="12.75" outlineLevel="2" x14ac:dyDescent="0.2">
      <c r="A5958" s="47"/>
      <c r="B5958" s="48"/>
      <c r="C5958" s="48"/>
      <c r="D5958" s="49"/>
      <c r="E5958" s="50"/>
      <c r="F5958" s="51"/>
      <c r="G5958" s="52"/>
      <c r="H5958" s="53"/>
      <c r="I5958" s="54"/>
      <c r="J5958" s="54"/>
      <c r="K5958" s="35"/>
      <c r="L5958" s="54"/>
      <c r="M5958" s="54"/>
      <c r="N5958" s="54"/>
      <c r="O5958" s="54"/>
    </row>
    <row r="5959" spans="1:15" ht="12.75" x14ac:dyDescent="0.2">
      <c r="A5959" s="27" t="s">
        <v>198</v>
      </c>
      <c r="B5959" s="28" t="s">
        <v>3080</v>
      </c>
      <c r="C5959" s="29" t="s">
        <v>3081</v>
      </c>
      <c r="D5959" s="30" t="s">
        <v>201</v>
      </c>
      <c r="E5959" s="31">
        <v>1</v>
      </c>
      <c r="F5959" s="32"/>
      <c r="G5959" s="33">
        <v>68.900000000000006</v>
      </c>
      <c r="H5959" s="34">
        <f>G5959</f>
        <v>68.900000000000006</v>
      </c>
      <c r="I5959" s="35">
        <f>SUM(I5960:I5963)</f>
        <v>23.76</v>
      </c>
      <c r="J5959" s="35">
        <f>SUM(J5960:J5963)</f>
        <v>2.2800000000000002</v>
      </c>
      <c r="K5959" s="35">
        <f t="shared" ref="K5959:K6019" si="2031">I5959+J5959</f>
        <v>26.040000000000003</v>
      </c>
      <c r="L5959" s="35">
        <f>SUM(L5960:L5963)</f>
        <v>0</v>
      </c>
      <c r="M5959" s="35">
        <f>SUM(M5960:M5963)</f>
        <v>42.951000000000001</v>
      </c>
      <c r="N5959" s="35"/>
      <c r="O5959" s="35">
        <f>SUM(O5960:O5963)</f>
        <v>0</v>
      </c>
    </row>
    <row r="5960" spans="1:15" ht="12.75" outlineLevel="1" collapsed="1" x14ac:dyDescent="0.2">
      <c r="A5960" s="38" t="s">
        <v>202</v>
      </c>
      <c r="B5960" s="39" t="s">
        <v>203</v>
      </c>
      <c r="C5960" s="39" t="s">
        <v>204</v>
      </c>
      <c r="D5960" s="40" t="s">
        <v>205</v>
      </c>
      <c r="E5960" s="41">
        <v>3.3000000000000002E-2</v>
      </c>
      <c r="F5960" s="42"/>
      <c r="G5960" s="43">
        <v>720</v>
      </c>
      <c r="H5960" s="44">
        <f>IF(ISNUMBER(F5960),(E5960*(1+(F5960/100))*G5960),G5960*E5960)</f>
        <v>23.76</v>
      </c>
      <c r="I5960" s="45">
        <f>IF(OR(A5960="PM",A5960="PZ",A5960="PP"),H5960,"")</f>
        <v>23.76</v>
      </c>
      <c r="J5960" s="45" t="str">
        <f>IF(A5960="S",H5960,"")</f>
        <v/>
      </c>
      <c r="K5960" s="35"/>
      <c r="L5960" s="45" t="str">
        <f>IF(A5960="M06",H5960,"")</f>
        <v/>
      </c>
      <c r="M5960" s="45" t="str">
        <f>IF(OR(A5960="M02",A5960="M25",A5960="M01s"),H5960,"")</f>
        <v/>
      </c>
      <c r="N5960" s="46" t="e">
        <f>IF(A5960="ZMP",E5960*(1+(F5960/100)),#REF!)</f>
        <v>#REF!</v>
      </c>
      <c r="O5960" s="45" t="str">
        <f>IF(A5960="M01e",H5960,"")</f>
        <v/>
      </c>
    </row>
    <row r="5961" spans="1:15" ht="12.75" outlineLevel="1" collapsed="1" x14ac:dyDescent="0.2">
      <c r="A5961" s="38" t="s">
        <v>315</v>
      </c>
      <c r="B5961" s="39" t="s">
        <v>75</v>
      </c>
      <c r="C5961" s="39" t="s">
        <v>76</v>
      </c>
      <c r="D5961" s="40" t="s">
        <v>17</v>
      </c>
      <c r="E5961" s="41">
        <v>3.0000000000000001E-3</v>
      </c>
      <c r="F5961" s="42"/>
      <c r="G5961" s="43">
        <v>760</v>
      </c>
      <c r="H5961" s="44">
        <f>IF(ISNUMBER(F5961),(E5961*(1+(F5961/100))*G5961),G5961*E5961)</f>
        <v>2.2800000000000002</v>
      </c>
      <c r="I5961" s="45" t="str">
        <f>IF(OR(A5961="PM",A5961="PZ",A5961="PP"),H5961,"")</f>
        <v/>
      </c>
      <c r="J5961" s="45">
        <f>IF(A5961="S",H5961,"")</f>
        <v>2.2800000000000002</v>
      </c>
      <c r="K5961" s="35"/>
      <c r="L5961" s="45" t="str">
        <f>IF(A5961="M06",H5961,"")</f>
        <v/>
      </c>
      <c r="M5961" s="45" t="str">
        <f>IF(OR(A5961="M02",A5961="M25",A5961="M01s"),H5961,"")</f>
        <v/>
      </c>
      <c r="N5961" s="46" t="e">
        <f>IF(A5961="ZMP",E5961*(1+(F5961/100)),#REF!)</f>
        <v>#REF!</v>
      </c>
      <c r="O5961" s="45" t="str">
        <f>IF(A5961="M01e",H5961,"")</f>
        <v/>
      </c>
    </row>
    <row r="5962" spans="1:15" ht="12.75" outlineLevel="1" collapsed="1" x14ac:dyDescent="0.2">
      <c r="A5962" s="38" t="s">
        <v>228</v>
      </c>
      <c r="B5962" s="39" t="s">
        <v>3020</v>
      </c>
      <c r="C5962" s="39" t="s">
        <v>3021</v>
      </c>
      <c r="D5962" s="40" t="s">
        <v>209</v>
      </c>
      <c r="E5962" s="41">
        <v>1</v>
      </c>
      <c r="F5962" s="42">
        <v>3</v>
      </c>
      <c r="G5962" s="43">
        <v>41.7</v>
      </c>
      <c r="H5962" s="44">
        <f>IF(ISNUMBER(F5962),(E5962*(1+(F5962/100))*G5962),G5962*E5962)</f>
        <v>42.951000000000001</v>
      </c>
      <c r="I5962" s="45" t="str">
        <f>IF(OR(A5962="PM",A5962="PZ",A5962="PP"),H5962,"")</f>
        <v/>
      </c>
      <c r="J5962" s="45" t="str">
        <f>IF(A5962="S",H5962,"")</f>
        <v/>
      </c>
      <c r="K5962" s="35"/>
      <c r="L5962" s="45" t="str">
        <f>IF(A5962="M06",H5962,"")</f>
        <v/>
      </c>
      <c r="M5962" s="45">
        <f>IF(OR(A5962="M02",A5962="M25",A5962="M01s"),H5962,"")</f>
        <v>42.951000000000001</v>
      </c>
      <c r="N5962" s="46" t="e">
        <f>IF(A5962="ZMP",E5962*(1+(F5962/100)),#REF!)</f>
        <v>#REF!</v>
      </c>
      <c r="O5962" s="45" t="str">
        <f>IF(A5962="M01e",H5962,"")</f>
        <v/>
      </c>
    </row>
    <row r="5963" spans="1:15" ht="12.75" outlineLevel="2" x14ac:dyDescent="0.2">
      <c r="A5963" s="47"/>
      <c r="B5963" s="48"/>
      <c r="C5963" s="48"/>
      <c r="D5963" s="49"/>
      <c r="E5963" s="50"/>
      <c r="F5963" s="51"/>
      <c r="G5963" s="52"/>
      <c r="H5963" s="53"/>
      <c r="I5963" s="54"/>
      <c r="J5963" s="54"/>
      <c r="K5963" s="35"/>
      <c r="L5963" s="54"/>
      <c r="M5963" s="54"/>
      <c r="N5963" s="54"/>
      <c r="O5963" s="54"/>
    </row>
    <row r="5964" spans="1:15" ht="12.75" x14ac:dyDescent="0.2">
      <c r="A5964" s="27" t="s">
        <v>198</v>
      </c>
      <c r="B5964" s="28" t="s">
        <v>3082</v>
      </c>
      <c r="C5964" s="29" t="s">
        <v>3083</v>
      </c>
      <c r="D5964" s="30" t="s">
        <v>201</v>
      </c>
      <c r="E5964" s="31">
        <v>1</v>
      </c>
      <c r="F5964" s="32"/>
      <c r="G5964" s="33">
        <v>102.97</v>
      </c>
      <c r="H5964" s="34">
        <f>G5964</f>
        <v>102.97</v>
      </c>
      <c r="I5964" s="35">
        <f>SUM(I5965:I5968)</f>
        <v>23.76</v>
      </c>
      <c r="J5964" s="35">
        <f>SUM(J5965:J5968)</f>
        <v>3.8000000000000003</v>
      </c>
      <c r="K5964" s="35">
        <f t="shared" si="2031"/>
        <v>27.560000000000002</v>
      </c>
      <c r="L5964" s="35">
        <f>SUM(L5965:L5968)</f>
        <v>0</v>
      </c>
      <c r="M5964" s="35">
        <f>SUM(M5965:M5968)</f>
        <v>75.5608</v>
      </c>
      <c r="N5964" s="35"/>
      <c r="O5964" s="35">
        <f>SUM(O5965:O5968)</f>
        <v>0</v>
      </c>
    </row>
    <row r="5965" spans="1:15" ht="12.75" outlineLevel="1" collapsed="1" x14ac:dyDescent="0.2">
      <c r="A5965" s="38" t="s">
        <v>202</v>
      </c>
      <c r="B5965" s="39" t="s">
        <v>203</v>
      </c>
      <c r="C5965" s="39" t="s">
        <v>204</v>
      </c>
      <c r="D5965" s="40" t="s">
        <v>205</v>
      </c>
      <c r="E5965" s="41">
        <v>3.3000000000000002E-2</v>
      </c>
      <c r="F5965" s="42"/>
      <c r="G5965" s="43">
        <v>720</v>
      </c>
      <c r="H5965" s="44">
        <f>IF(ISNUMBER(F5965),(E5965*(1+(F5965/100))*G5965),G5965*E5965)</f>
        <v>23.76</v>
      </c>
      <c r="I5965" s="45">
        <f>IF(OR(A5965="PM",A5965="PZ",A5965="PP"),H5965,"")</f>
        <v>23.76</v>
      </c>
      <c r="J5965" s="45" t="str">
        <f>IF(A5965="S",H5965,"")</f>
        <v/>
      </c>
      <c r="K5965" s="35"/>
      <c r="L5965" s="45" t="str">
        <f>IF(A5965="M06",H5965,"")</f>
        <v/>
      </c>
      <c r="M5965" s="45" t="str">
        <f>IF(OR(A5965="M02",A5965="M25",A5965="M01s"),H5965,"")</f>
        <v/>
      </c>
      <c r="N5965" s="46" t="e">
        <f>IF(A5965="ZMP",E5965*(1+(F5965/100)),#REF!)</f>
        <v>#REF!</v>
      </c>
      <c r="O5965" s="45" t="str">
        <f>IF(A5965="M01e",H5965,"")</f>
        <v/>
      </c>
    </row>
    <row r="5966" spans="1:15" ht="12.75" outlineLevel="1" collapsed="1" x14ac:dyDescent="0.2">
      <c r="A5966" s="38" t="s">
        <v>315</v>
      </c>
      <c r="B5966" s="39" t="s">
        <v>75</v>
      </c>
      <c r="C5966" s="39" t="s">
        <v>76</v>
      </c>
      <c r="D5966" s="40" t="s">
        <v>17</v>
      </c>
      <c r="E5966" s="41">
        <v>5.0000000000000001E-3</v>
      </c>
      <c r="F5966" s="42"/>
      <c r="G5966" s="43">
        <v>760</v>
      </c>
      <c r="H5966" s="44">
        <f>IF(ISNUMBER(F5966),(E5966*(1+(F5966/100))*G5966),G5966*E5966)</f>
        <v>3.8000000000000003</v>
      </c>
      <c r="I5966" s="45" t="str">
        <f>IF(OR(A5966="PM",A5966="PZ",A5966="PP"),H5966,"")</f>
        <v/>
      </c>
      <c r="J5966" s="45">
        <f>IF(A5966="S",H5966,"")</f>
        <v>3.8000000000000003</v>
      </c>
      <c r="K5966" s="35"/>
      <c r="L5966" s="45" t="str">
        <f>IF(A5966="M06",H5966,"")</f>
        <v/>
      </c>
      <c r="M5966" s="45" t="str">
        <f>IF(OR(A5966="M02",A5966="M25",A5966="M01s"),H5966,"")</f>
        <v/>
      </c>
      <c r="N5966" s="46" t="e">
        <f>IF(A5966="ZMP",E5966*(1+(F5966/100)),#REF!)</f>
        <v>#REF!</v>
      </c>
      <c r="O5966" s="45" t="str">
        <f>IF(A5966="M01e",H5966,"")</f>
        <v/>
      </c>
    </row>
    <row r="5967" spans="1:15" ht="12.75" outlineLevel="1" collapsed="1" x14ac:dyDescent="0.2">
      <c r="A5967" s="38" t="s">
        <v>228</v>
      </c>
      <c r="B5967" s="39" t="s">
        <v>3062</v>
      </c>
      <c r="C5967" s="39" t="s">
        <v>3063</v>
      </c>
      <c r="D5967" s="40" t="s">
        <v>209</v>
      </c>
      <c r="E5967" s="41">
        <v>1</v>
      </c>
      <c r="F5967" s="42">
        <v>3</v>
      </c>
      <c r="G5967" s="43">
        <v>73.36</v>
      </c>
      <c r="H5967" s="44">
        <f>IF(ISNUMBER(F5967),(E5967*(1+(F5967/100))*G5967),G5967*E5967)</f>
        <v>75.5608</v>
      </c>
      <c r="I5967" s="45" t="str">
        <f>IF(OR(A5967="PM",A5967="PZ",A5967="PP"),H5967,"")</f>
        <v/>
      </c>
      <c r="J5967" s="45" t="str">
        <f>IF(A5967="S",H5967,"")</f>
        <v/>
      </c>
      <c r="K5967" s="35"/>
      <c r="L5967" s="45" t="str">
        <f>IF(A5967="M06",H5967,"")</f>
        <v/>
      </c>
      <c r="M5967" s="45">
        <f>IF(OR(A5967="M02",A5967="M25",A5967="M01s"),H5967,"")</f>
        <v>75.5608</v>
      </c>
      <c r="N5967" s="46" t="e">
        <f>IF(A5967="ZMP",E5967*(1+(F5967/100)),#REF!)</f>
        <v>#REF!</v>
      </c>
      <c r="O5967" s="45" t="str">
        <f>IF(A5967="M01e",H5967,"")</f>
        <v/>
      </c>
    </row>
    <row r="5968" spans="1:15" ht="12.75" outlineLevel="2" x14ac:dyDescent="0.2">
      <c r="A5968" s="47"/>
      <c r="B5968" s="48"/>
      <c r="C5968" s="48"/>
      <c r="D5968" s="49"/>
      <c r="E5968" s="50"/>
      <c r="F5968" s="51"/>
      <c r="G5968" s="52"/>
      <c r="H5968" s="53"/>
      <c r="I5968" s="54"/>
      <c r="J5968" s="54"/>
      <c r="K5968" s="35"/>
      <c r="L5968" s="54"/>
      <c r="M5968" s="54"/>
      <c r="N5968" s="54"/>
      <c r="O5968" s="54"/>
    </row>
    <row r="5969" spans="1:15" ht="12.75" x14ac:dyDescent="0.2">
      <c r="A5969" s="27" t="s">
        <v>198</v>
      </c>
      <c r="B5969" s="28" t="s">
        <v>3084</v>
      </c>
      <c r="C5969" s="29" t="s">
        <v>3085</v>
      </c>
      <c r="D5969" s="30" t="s">
        <v>201</v>
      </c>
      <c r="E5969" s="31">
        <v>1</v>
      </c>
      <c r="F5969" s="32"/>
      <c r="G5969" s="33">
        <v>147.97</v>
      </c>
      <c r="H5969" s="34">
        <f>G5969</f>
        <v>147.97</v>
      </c>
      <c r="I5969" s="35">
        <f>SUM(I5970:I5973)</f>
        <v>29.52</v>
      </c>
      <c r="J5969" s="35">
        <f>SUM(J5970:J5973)</f>
        <v>5.32</v>
      </c>
      <c r="K5969" s="35">
        <f t="shared" si="2031"/>
        <v>34.840000000000003</v>
      </c>
      <c r="L5969" s="35">
        <f>SUM(L5970:L5973)</f>
        <v>0</v>
      </c>
      <c r="M5969" s="35">
        <f>SUM(M5970:M5973)</f>
        <v>113.34120000000001</v>
      </c>
      <c r="N5969" s="35"/>
      <c r="O5969" s="35">
        <f>SUM(O5970:O5973)</f>
        <v>0</v>
      </c>
    </row>
    <row r="5970" spans="1:15" ht="12.75" outlineLevel="1" collapsed="1" x14ac:dyDescent="0.2">
      <c r="A5970" s="38" t="s">
        <v>202</v>
      </c>
      <c r="B5970" s="39" t="s">
        <v>203</v>
      </c>
      <c r="C5970" s="39" t="s">
        <v>204</v>
      </c>
      <c r="D5970" s="40" t="s">
        <v>205</v>
      </c>
      <c r="E5970" s="41">
        <v>4.1000000000000002E-2</v>
      </c>
      <c r="F5970" s="42"/>
      <c r="G5970" s="43">
        <v>720</v>
      </c>
      <c r="H5970" s="44">
        <f>IF(ISNUMBER(F5970),(E5970*(1+(F5970/100))*G5970),G5970*E5970)</f>
        <v>29.52</v>
      </c>
      <c r="I5970" s="45">
        <f>IF(OR(A5970="PM",A5970="PZ",A5970="PP"),H5970,"")</f>
        <v>29.52</v>
      </c>
      <c r="J5970" s="45" t="str">
        <f>IF(A5970="S",H5970,"")</f>
        <v/>
      </c>
      <c r="K5970" s="35"/>
      <c r="L5970" s="45" t="str">
        <f>IF(A5970="M06",H5970,"")</f>
        <v/>
      </c>
      <c r="M5970" s="45" t="str">
        <f>IF(OR(A5970="M02",A5970="M25",A5970="M01s"),H5970,"")</f>
        <v/>
      </c>
      <c r="N5970" s="46" t="e">
        <f>IF(A5970="ZMP",E5970*(1+(F5970/100)),#REF!)</f>
        <v>#REF!</v>
      </c>
      <c r="O5970" s="45" t="str">
        <f>IF(A5970="M01e",H5970,"")</f>
        <v/>
      </c>
    </row>
    <row r="5971" spans="1:15" ht="12.75" outlineLevel="1" collapsed="1" x14ac:dyDescent="0.2">
      <c r="A5971" s="38" t="s">
        <v>315</v>
      </c>
      <c r="B5971" s="39" t="s">
        <v>75</v>
      </c>
      <c r="C5971" s="39" t="s">
        <v>76</v>
      </c>
      <c r="D5971" s="40" t="s">
        <v>17</v>
      </c>
      <c r="E5971" s="41">
        <v>7.0000000000000001E-3</v>
      </c>
      <c r="F5971" s="42"/>
      <c r="G5971" s="43">
        <v>760</v>
      </c>
      <c r="H5971" s="44">
        <f>IF(ISNUMBER(F5971),(E5971*(1+(F5971/100))*G5971),G5971*E5971)</f>
        <v>5.32</v>
      </c>
      <c r="I5971" s="45" t="str">
        <f>IF(OR(A5971="PM",A5971="PZ",A5971="PP"),H5971,"")</f>
        <v/>
      </c>
      <c r="J5971" s="45">
        <f>IF(A5971="S",H5971,"")</f>
        <v>5.32</v>
      </c>
      <c r="K5971" s="35"/>
      <c r="L5971" s="45" t="str">
        <f>IF(A5971="M06",H5971,"")</f>
        <v/>
      </c>
      <c r="M5971" s="45" t="str">
        <f>IF(OR(A5971="M02",A5971="M25",A5971="M01s"),H5971,"")</f>
        <v/>
      </c>
      <c r="N5971" s="46" t="e">
        <f>IF(A5971="ZMP",E5971*(1+(F5971/100)),#REF!)</f>
        <v>#REF!</v>
      </c>
      <c r="O5971" s="45" t="str">
        <f>IF(A5971="M01e",H5971,"")</f>
        <v/>
      </c>
    </row>
    <row r="5972" spans="1:15" ht="12.75" outlineLevel="1" collapsed="1" x14ac:dyDescent="0.2">
      <c r="A5972" s="38" t="s">
        <v>228</v>
      </c>
      <c r="B5972" s="39" t="s">
        <v>3066</v>
      </c>
      <c r="C5972" s="39" t="s">
        <v>3067</v>
      </c>
      <c r="D5972" s="40" t="s">
        <v>209</v>
      </c>
      <c r="E5972" s="41">
        <v>1</v>
      </c>
      <c r="F5972" s="42">
        <v>3</v>
      </c>
      <c r="G5972" s="43">
        <v>110.04</v>
      </c>
      <c r="H5972" s="44">
        <f>IF(ISNUMBER(F5972),(E5972*(1+(F5972/100))*G5972),G5972*E5972)</f>
        <v>113.34120000000001</v>
      </c>
      <c r="I5972" s="45" t="str">
        <f>IF(OR(A5972="PM",A5972="PZ",A5972="PP"),H5972,"")</f>
        <v/>
      </c>
      <c r="J5972" s="45" t="str">
        <f>IF(A5972="S",H5972,"")</f>
        <v/>
      </c>
      <c r="K5972" s="35"/>
      <c r="L5972" s="45" t="str">
        <f>IF(A5972="M06",H5972,"")</f>
        <v/>
      </c>
      <c r="M5972" s="45">
        <f>IF(OR(A5972="M02",A5972="M25",A5972="M01s"),H5972,"")</f>
        <v>113.34120000000001</v>
      </c>
      <c r="N5972" s="46" t="e">
        <f>IF(A5972="ZMP",E5972*(1+(F5972/100)),#REF!)</f>
        <v>#REF!</v>
      </c>
      <c r="O5972" s="45" t="str">
        <f>IF(A5972="M01e",H5972,"")</f>
        <v/>
      </c>
    </row>
    <row r="5973" spans="1:15" ht="12.75" outlineLevel="2" x14ac:dyDescent="0.2">
      <c r="A5973" s="47"/>
      <c r="B5973" s="48"/>
      <c r="C5973" s="48"/>
      <c r="D5973" s="49"/>
      <c r="E5973" s="50"/>
      <c r="F5973" s="51"/>
      <c r="G5973" s="52"/>
      <c r="H5973" s="53"/>
      <c r="I5973" s="54"/>
      <c r="J5973" s="54"/>
      <c r="K5973" s="35"/>
      <c r="L5973" s="54"/>
      <c r="M5973" s="54"/>
      <c r="N5973" s="54"/>
      <c r="O5973" s="54"/>
    </row>
    <row r="5974" spans="1:15" ht="12.75" x14ac:dyDescent="0.2">
      <c r="A5974" s="27" t="s">
        <v>198</v>
      </c>
      <c r="B5974" s="28" t="s">
        <v>3086</v>
      </c>
      <c r="C5974" s="29" t="s">
        <v>3087</v>
      </c>
      <c r="D5974" s="30" t="s">
        <v>201</v>
      </c>
      <c r="E5974" s="31">
        <v>1</v>
      </c>
      <c r="F5974" s="32"/>
      <c r="G5974" s="33">
        <v>252.43</v>
      </c>
      <c r="H5974" s="34">
        <f>G5974</f>
        <v>252.43</v>
      </c>
      <c r="I5974" s="35">
        <f>SUM(I5975:I5978)</f>
        <v>36.72</v>
      </c>
      <c r="J5974" s="35">
        <f>SUM(J5975:J5978)</f>
        <v>6.08</v>
      </c>
      <c r="K5974" s="35">
        <f t="shared" si="2031"/>
        <v>42.8</v>
      </c>
      <c r="L5974" s="35">
        <f>SUM(L5975:L5978)</f>
        <v>0</v>
      </c>
      <c r="M5974" s="35">
        <f>SUM(M5975:M5978)</f>
        <v>209.87279999999998</v>
      </c>
      <c r="N5974" s="35"/>
      <c r="O5974" s="35">
        <f>SUM(O5975:O5978)</f>
        <v>0</v>
      </c>
    </row>
    <row r="5975" spans="1:15" ht="12.75" outlineLevel="1" collapsed="1" x14ac:dyDescent="0.2">
      <c r="A5975" s="38" t="s">
        <v>202</v>
      </c>
      <c r="B5975" s="39" t="s">
        <v>203</v>
      </c>
      <c r="C5975" s="39" t="s">
        <v>204</v>
      </c>
      <c r="D5975" s="40" t="s">
        <v>205</v>
      </c>
      <c r="E5975" s="41">
        <v>5.0999999999999997E-2</v>
      </c>
      <c r="F5975" s="42"/>
      <c r="G5975" s="43">
        <v>720</v>
      </c>
      <c r="H5975" s="44">
        <f>IF(ISNUMBER(F5975),(E5975*(1+(F5975/100))*G5975),G5975*E5975)</f>
        <v>36.72</v>
      </c>
      <c r="I5975" s="45">
        <f>IF(OR(A5975="PM",A5975="PZ",A5975="PP"),H5975,"")</f>
        <v>36.72</v>
      </c>
      <c r="J5975" s="45" t="str">
        <f>IF(A5975="S",H5975,"")</f>
        <v/>
      </c>
      <c r="K5975" s="35"/>
      <c r="L5975" s="45" t="str">
        <f>IF(A5975="M06",H5975,"")</f>
        <v/>
      </c>
      <c r="M5975" s="45" t="str">
        <f>IF(OR(A5975="M02",A5975="M25",A5975="M01s"),H5975,"")</f>
        <v/>
      </c>
      <c r="N5975" s="46" t="e">
        <f>IF(A5975="ZMP",E5975*(1+(F5975/100)),#REF!)</f>
        <v>#REF!</v>
      </c>
      <c r="O5975" s="45" t="str">
        <f>IF(A5975="M01e",H5975,"")</f>
        <v/>
      </c>
    </row>
    <row r="5976" spans="1:15" ht="12.75" outlineLevel="1" collapsed="1" x14ac:dyDescent="0.2">
      <c r="A5976" s="38" t="s">
        <v>315</v>
      </c>
      <c r="B5976" s="39" t="s">
        <v>75</v>
      </c>
      <c r="C5976" s="39" t="s">
        <v>76</v>
      </c>
      <c r="D5976" s="40" t="s">
        <v>17</v>
      </c>
      <c r="E5976" s="41">
        <v>8.0000000000000002E-3</v>
      </c>
      <c r="F5976" s="42"/>
      <c r="G5976" s="43">
        <v>760</v>
      </c>
      <c r="H5976" s="44">
        <f>IF(ISNUMBER(F5976),(E5976*(1+(F5976/100))*G5976),G5976*E5976)</f>
        <v>6.08</v>
      </c>
      <c r="I5976" s="45" t="str">
        <f>IF(OR(A5976="PM",A5976="PZ",A5976="PP"),H5976,"")</f>
        <v/>
      </c>
      <c r="J5976" s="45">
        <f>IF(A5976="S",H5976,"")</f>
        <v>6.08</v>
      </c>
      <c r="K5976" s="35"/>
      <c r="L5976" s="45" t="str">
        <f>IF(A5976="M06",H5976,"")</f>
        <v/>
      </c>
      <c r="M5976" s="45" t="str">
        <f>IF(OR(A5976="M02",A5976="M25",A5976="M01s"),H5976,"")</f>
        <v/>
      </c>
      <c r="N5976" s="46" t="e">
        <f>IF(A5976="ZMP",E5976*(1+(F5976/100)),#REF!)</f>
        <v>#REF!</v>
      </c>
      <c r="O5976" s="45" t="str">
        <f>IF(A5976="M01e",H5976,"")</f>
        <v/>
      </c>
    </row>
    <row r="5977" spans="1:15" ht="12.75" outlineLevel="1" collapsed="1" x14ac:dyDescent="0.2">
      <c r="A5977" s="38" t="s">
        <v>228</v>
      </c>
      <c r="B5977" s="39" t="s">
        <v>3070</v>
      </c>
      <c r="C5977" s="39" t="s">
        <v>3071</v>
      </c>
      <c r="D5977" s="40" t="s">
        <v>209</v>
      </c>
      <c r="E5977" s="41">
        <v>1</v>
      </c>
      <c r="F5977" s="42">
        <v>3</v>
      </c>
      <c r="G5977" s="43">
        <v>203.76</v>
      </c>
      <c r="H5977" s="44">
        <f>IF(ISNUMBER(F5977),(E5977*(1+(F5977/100))*G5977),G5977*E5977)</f>
        <v>209.87279999999998</v>
      </c>
      <c r="I5977" s="45" t="str">
        <f>IF(OR(A5977="PM",A5977="PZ",A5977="PP"),H5977,"")</f>
        <v/>
      </c>
      <c r="J5977" s="45" t="str">
        <f>IF(A5977="S",H5977,"")</f>
        <v/>
      </c>
      <c r="K5977" s="35"/>
      <c r="L5977" s="45" t="str">
        <f>IF(A5977="M06",H5977,"")</f>
        <v/>
      </c>
      <c r="M5977" s="45">
        <f>IF(OR(A5977="M02",A5977="M25",A5977="M01s"),H5977,"")</f>
        <v>209.87279999999998</v>
      </c>
      <c r="N5977" s="46" t="e">
        <f>IF(A5977="ZMP",E5977*(1+(F5977/100)),#REF!)</f>
        <v>#REF!</v>
      </c>
      <c r="O5977" s="45" t="str">
        <f>IF(A5977="M01e",H5977,"")</f>
        <v/>
      </c>
    </row>
    <row r="5978" spans="1:15" ht="12.75" outlineLevel="2" x14ac:dyDescent="0.2">
      <c r="A5978" s="47"/>
      <c r="B5978" s="48"/>
      <c r="C5978" s="48"/>
      <c r="D5978" s="49"/>
      <c r="E5978" s="50"/>
      <c r="F5978" s="51"/>
      <c r="G5978" s="52"/>
      <c r="H5978" s="53"/>
      <c r="I5978" s="54"/>
      <c r="J5978" s="54"/>
      <c r="K5978" s="35"/>
      <c r="L5978" s="54"/>
      <c r="M5978" s="54"/>
      <c r="N5978" s="54"/>
      <c r="O5978" s="54"/>
    </row>
    <row r="5979" spans="1:15" ht="12.75" x14ac:dyDescent="0.2">
      <c r="A5979" s="27" t="s">
        <v>198</v>
      </c>
      <c r="B5979" s="28" t="s">
        <v>3088</v>
      </c>
      <c r="C5979" s="29" t="s">
        <v>3089</v>
      </c>
      <c r="D5979" s="30" t="s">
        <v>201</v>
      </c>
      <c r="E5979" s="31">
        <v>1</v>
      </c>
      <c r="F5979" s="32"/>
      <c r="G5979" s="33">
        <v>375.63</v>
      </c>
      <c r="H5979" s="34">
        <f>G5979</f>
        <v>375.63</v>
      </c>
      <c r="I5979" s="35">
        <f>SUM(I5980:I5983)</f>
        <v>74.88</v>
      </c>
      <c r="J5979" s="35">
        <f>SUM(J5980:J5983)</f>
        <v>6.84</v>
      </c>
      <c r="K5979" s="35">
        <f t="shared" si="2031"/>
        <v>81.72</v>
      </c>
      <c r="L5979" s="35">
        <f>SUM(L5980:L5983)</f>
        <v>0</v>
      </c>
      <c r="M5979" s="35">
        <f>SUM(M5980:M5983)</f>
        <v>294.17830000000004</v>
      </c>
      <c r="N5979" s="35"/>
      <c r="O5979" s="35">
        <f>SUM(O5980:O5983)</f>
        <v>0</v>
      </c>
    </row>
    <row r="5980" spans="1:15" ht="12.75" outlineLevel="1" collapsed="1" x14ac:dyDescent="0.2">
      <c r="A5980" s="38" t="s">
        <v>202</v>
      </c>
      <c r="B5980" s="39" t="s">
        <v>203</v>
      </c>
      <c r="C5980" s="39" t="s">
        <v>204</v>
      </c>
      <c r="D5980" s="40" t="s">
        <v>205</v>
      </c>
      <c r="E5980" s="41">
        <v>0.104</v>
      </c>
      <c r="F5980" s="42"/>
      <c r="G5980" s="43">
        <v>720</v>
      </c>
      <c r="H5980" s="44">
        <f>IF(ISNUMBER(F5980),(E5980*(1+(F5980/100))*G5980),G5980*E5980)</f>
        <v>74.88</v>
      </c>
      <c r="I5980" s="45">
        <f>IF(OR(A5980="PM",A5980="PZ",A5980="PP"),H5980,"")</f>
        <v>74.88</v>
      </c>
      <c r="J5980" s="45" t="str">
        <f>IF(A5980="S",H5980,"")</f>
        <v/>
      </c>
      <c r="K5980" s="35"/>
      <c r="L5980" s="45" t="str">
        <f>IF(A5980="M06",H5980,"")</f>
        <v/>
      </c>
      <c r="M5980" s="45" t="str">
        <f>IF(OR(A5980="M02",A5980="M25",A5980="M01s"),H5980,"")</f>
        <v/>
      </c>
      <c r="N5980" s="46" t="e">
        <f>IF(A5980="ZMP",E5980*(1+(F5980/100)),#REF!)</f>
        <v>#REF!</v>
      </c>
      <c r="O5980" s="45" t="str">
        <f>IF(A5980="M01e",H5980,"")</f>
        <v/>
      </c>
    </row>
    <row r="5981" spans="1:15" ht="12.75" outlineLevel="1" collapsed="1" x14ac:dyDescent="0.2">
      <c r="A5981" s="38" t="s">
        <v>315</v>
      </c>
      <c r="B5981" s="39" t="s">
        <v>75</v>
      </c>
      <c r="C5981" s="39" t="s">
        <v>76</v>
      </c>
      <c r="D5981" s="40" t="s">
        <v>17</v>
      </c>
      <c r="E5981" s="41">
        <v>8.9999999999999993E-3</v>
      </c>
      <c r="F5981" s="42"/>
      <c r="G5981" s="43">
        <v>760</v>
      </c>
      <c r="H5981" s="44">
        <f>IF(ISNUMBER(F5981),(E5981*(1+(F5981/100))*G5981),G5981*E5981)</f>
        <v>6.84</v>
      </c>
      <c r="I5981" s="45" t="str">
        <f>IF(OR(A5981="PM",A5981="PZ",A5981="PP"),H5981,"")</f>
        <v/>
      </c>
      <c r="J5981" s="45">
        <f>IF(A5981="S",H5981,"")</f>
        <v>6.84</v>
      </c>
      <c r="K5981" s="35"/>
      <c r="L5981" s="45" t="str">
        <f>IF(A5981="M06",H5981,"")</f>
        <v/>
      </c>
      <c r="M5981" s="45" t="str">
        <f>IF(OR(A5981="M02",A5981="M25",A5981="M01s"),H5981,"")</f>
        <v/>
      </c>
      <c r="N5981" s="46" t="e">
        <f>IF(A5981="ZMP",E5981*(1+(F5981/100)),#REF!)</f>
        <v>#REF!</v>
      </c>
      <c r="O5981" s="45" t="str">
        <f>IF(A5981="M01e",H5981,"")</f>
        <v/>
      </c>
    </row>
    <row r="5982" spans="1:15" ht="12.75" outlineLevel="1" collapsed="1" x14ac:dyDescent="0.2">
      <c r="A5982" s="38" t="s">
        <v>228</v>
      </c>
      <c r="B5982" s="39" t="s">
        <v>3074</v>
      </c>
      <c r="C5982" s="39" t="s">
        <v>3075</v>
      </c>
      <c r="D5982" s="40" t="s">
        <v>209</v>
      </c>
      <c r="E5982" s="41">
        <v>1</v>
      </c>
      <c r="F5982" s="42">
        <v>3</v>
      </c>
      <c r="G5982" s="43">
        <v>285.61</v>
      </c>
      <c r="H5982" s="44">
        <f>IF(ISNUMBER(F5982),(E5982*(1+(F5982/100))*G5982),G5982*E5982)</f>
        <v>294.17830000000004</v>
      </c>
      <c r="I5982" s="45" t="str">
        <f>IF(OR(A5982="PM",A5982="PZ",A5982="PP"),H5982,"")</f>
        <v/>
      </c>
      <c r="J5982" s="45" t="str">
        <f>IF(A5982="S",H5982,"")</f>
        <v/>
      </c>
      <c r="K5982" s="35"/>
      <c r="L5982" s="45" t="str">
        <f>IF(A5982="M06",H5982,"")</f>
        <v/>
      </c>
      <c r="M5982" s="45">
        <f>IF(OR(A5982="M02",A5982="M25",A5982="M01s"),H5982,"")</f>
        <v>294.17830000000004</v>
      </c>
      <c r="N5982" s="46" t="e">
        <f>IF(A5982="ZMP",E5982*(1+(F5982/100)),#REF!)</f>
        <v>#REF!</v>
      </c>
      <c r="O5982" s="45" t="str">
        <f>IF(A5982="M01e",H5982,"")</f>
        <v/>
      </c>
    </row>
    <row r="5983" spans="1:15" ht="12.75" outlineLevel="2" x14ac:dyDescent="0.2">
      <c r="A5983" s="47"/>
      <c r="B5983" s="48"/>
      <c r="C5983" s="48"/>
      <c r="D5983" s="49"/>
      <c r="E5983" s="50"/>
      <c r="F5983" s="51"/>
      <c r="G5983" s="52"/>
      <c r="H5983" s="53"/>
      <c r="I5983" s="54"/>
      <c r="J5983" s="54"/>
      <c r="K5983" s="35"/>
      <c r="L5983" s="54"/>
      <c r="M5983" s="54"/>
      <c r="N5983" s="54"/>
      <c r="O5983" s="54"/>
    </row>
    <row r="5984" spans="1:15" ht="12.75" x14ac:dyDescent="0.2">
      <c r="A5984" s="27" t="s">
        <v>198</v>
      </c>
      <c r="B5984" s="28" t="s">
        <v>3090</v>
      </c>
      <c r="C5984" s="29" t="s">
        <v>3091</v>
      </c>
      <c r="D5984" s="30" t="s">
        <v>201</v>
      </c>
      <c r="E5984" s="31">
        <v>1</v>
      </c>
      <c r="F5984" s="32"/>
      <c r="G5984" s="33">
        <v>578.4</v>
      </c>
      <c r="H5984" s="34">
        <f>G5984</f>
        <v>578.4</v>
      </c>
      <c r="I5984" s="35">
        <f>SUM(I5985:I5988)</f>
        <v>77.760000000000005</v>
      </c>
      <c r="J5984" s="35">
        <f>SUM(J5985:J5988)</f>
        <v>7.6000000000000005</v>
      </c>
      <c r="K5984" s="35">
        <f t="shared" si="2031"/>
        <v>85.36</v>
      </c>
      <c r="L5984" s="35">
        <f>SUM(L5985:L5988)</f>
        <v>0</v>
      </c>
      <c r="M5984" s="35">
        <f>SUM(M5985:M5988)</f>
        <v>493.33910000000003</v>
      </c>
      <c r="N5984" s="35"/>
      <c r="O5984" s="35">
        <f>SUM(O5985:O5988)</f>
        <v>0</v>
      </c>
    </row>
    <row r="5985" spans="1:15" ht="12.75" outlineLevel="1" collapsed="1" x14ac:dyDescent="0.2">
      <c r="A5985" s="38" t="s">
        <v>202</v>
      </c>
      <c r="B5985" s="39" t="s">
        <v>203</v>
      </c>
      <c r="C5985" s="39" t="s">
        <v>204</v>
      </c>
      <c r="D5985" s="40" t="s">
        <v>205</v>
      </c>
      <c r="E5985" s="41">
        <v>0.108</v>
      </c>
      <c r="F5985" s="42"/>
      <c r="G5985" s="43">
        <v>720</v>
      </c>
      <c r="H5985" s="44">
        <f>IF(ISNUMBER(F5985),(E5985*(1+(F5985/100))*G5985),G5985*E5985)</f>
        <v>77.760000000000005</v>
      </c>
      <c r="I5985" s="45">
        <f>IF(OR(A5985="PM",A5985="PZ",A5985="PP"),H5985,"")</f>
        <v>77.760000000000005</v>
      </c>
      <c r="J5985" s="45" t="str">
        <f>IF(A5985="S",H5985,"")</f>
        <v/>
      </c>
      <c r="K5985" s="35"/>
      <c r="L5985" s="45" t="str">
        <f>IF(A5985="M06",H5985,"")</f>
        <v/>
      </c>
      <c r="M5985" s="45" t="str">
        <f>IF(OR(A5985="M02",A5985="M25",A5985="M01s"),H5985,"")</f>
        <v/>
      </c>
      <c r="N5985" s="46" t="e">
        <f>IF(A5985="ZMP",E5985*(1+(F5985/100)),#REF!)</f>
        <v>#REF!</v>
      </c>
      <c r="O5985" s="45" t="str">
        <f>IF(A5985="M01e",H5985,"")</f>
        <v/>
      </c>
    </row>
    <row r="5986" spans="1:15" ht="12.75" outlineLevel="1" collapsed="1" x14ac:dyDescent="0.2">
      <c r="A5986" s="38" t="s">
        <v>315</v>
      </c>
      <c r="B5986" s="39" t="s">
        <v>75</v>
      </c>
      <c r="C5986" s="39" t="s">
        <v>76</v>
      </c>
      <c r="D5986" s="40" t="s">
        <v>17</v>
      </c>
      <c r="E5986" s="41">
        <v>0.01</v>
      </c>
      <c r="F5986" s="42"/>
      <c r="G5986" s="43">
        <v>760</v>
      </c>
      <c r="H5986" s="44">
        <f>IF(ISNUMBER(F5986),(E5986*(1+(F5986/100))*G5986),G5986*E5986)</f>
        <v>7.6000000000000005</v>
      </c>
      <c r="I5986" s="45" t="str">
        <f>IF(OR(A5986="PM",A5986="PZ",A5986="PP"),H5986,"")</f>
        <v/>
      </c>
      <c r="J5986" s="45">
        <f>IF(A5986="S",H5986,"")</f>
        <v>7.6000000000000005</v>
      </c>
      <c r="K5986" s="35"/>
      <c r="L5986" s="45" t="str">
        <f>IF(A5986="M06",H5986,"")</f>
        <v/>
      </c>
      <c r="M5986" s="45" t="str">
        <f>IF(OR(A5986="M02",A5986="M25",A5986="M01s"),H5986,"")</f>
        <v/>
      </c>
      <c r="N5986" s="46" t="e">
        <f>IF(A5986="ZMP",E5986*(1+(F5986/100)),#REF!)</f>
        <v>#REF!</v>
      </c>
      <c r="O5986" s="45" t="str">
        <f>IF(A5986="M01e",H5986,"")</f>
        <v/>
      </c>
    </row>
    <row r="5987" spans="1:15" ht="12.75" outlineLevel="1" collapsed="1" x14ac:dyDescent="0.2">
      <c r="A5987" s="38" t="s">
        <v>228</v>
      </c>
      <c r="B5987" s="39" t="s">
        <v>3078</v>
      </c>
      <c r="C5987" s="39" t="s">
        <v>3079</v>
      </c>
      <c r="D5987" s="40" t="s">
        <v>209</v>
      </c>
      <c r="E5987" s="41">
        <v>1</v>
      </c>
      <c r="F5987" s="42">
        <v>3</v>
      </c>
      <c r="G5987" s="43">
        <v>478.97</v>
      </c>
      <c r="H5987" s="44">
        <f>IF(ISNUMBER(F5987),(E5987*(1+(F5987/100))*G5987),G5987*E5987)</f>
        <v>493.33910000000003</v>
      </c>
      <c r="I5987" s="45" t="str">
        <f>IF(OR(A5987="PM",A5987="PZ",A5987="PP"),H5987,"")</f>
        <v/>
      </c>
      <c r="J5987" s="45" t="str">
        <f>IF(A5987="S",H5987,"")</f>
        <v/>
      </c>
      <c r="K5987" s="35"/>
      <c r="L5987" s="45" t="str">
        <f>IF(A5987="M06",H5987,"")</f>
        <v/>
      </c>
      <c r="M5987" s="45">
        <f>IF(OR(A5987="M02",A5987="M25",A5987="M01s"),H5987,"")</f>
        <v>493.33910000000003</v>
      </c>
      <c r="N5987" s="46" t="e">
        <f>IF(A5987="ZMP",E5987*(1+(F5987/100)),#REF!)</f>
        <v>#REF!</v>
      </c>
      <c r="O5987" s="45" t="str">
        <f>IF(A5987="M01e",H5987,"")</f>
        <v/>
      </c>
    </row>
    <row r="5988" spans="1:15" ht="12.75" outlineLevel="2" x14ac:dyDescent="0.2">
      <c r="A5988" s="47"/>
      <c r="B5988" s="48"/>
      <c r="C5988" s="48"/>
      <c r="D5988" s="49"/>
      <c r="E5988" s="50"/>
      <c r="F5988" s="51"/>
      <c r="G5988" s="52"/>
      <c r="H5988" s="53"/>
      <c r="I5988" s="54"/>
      <c r="J5988" s="54"/>
      <c r="K5988" s="35"/>
      <c r="L5988" s="54"/>
      <c r="M5988" s="54"/>
      <c r="N5988" s="54"/>
      <c r="O5988" s="54"/>
    </row>
    <row r="5989" spans="1:15" ht="12.75" x14ac:dyDescent="0.2">
      <c r="A5989" s="27" t="s">
        <v>198</v>
      </c>
      <c r="B5989" s="28" t="s">
        <v>3092</v>
      </c>
      <c r="C5989" s="29" t="s">
        <v>3093</v>
      </c>
      <c r="D5989" s="30" t="s">
        <v>201</v>
      </c>
      <c r="E5989" s="31">
        <v>1</v>
      </c>
      <c r="F5989" s="32"/>
      <c r="G5989" s="33">
        <v>229.42</v>
      </c>
      <c r="H5989" s="34">
        <f>G5989</f>
        <v>229.42</v>
      </c>
      <c r="I5989" s="35">
        <f>SUM(I5990:I5993)</f>
        <v>23.76</v>
      </c>
      <c r="J5989" s="35">
        <f>SUM(J5990:J5993)</f>
        <v>10.6</v>
      </c>
      <c r="K5989" s="35">
        <f t="shared" si="2031"/>
        <v>34.36</v>
      </c>
      <c r="L5989" s="35">
        <f>SUM(L5990:L5993)</f>
        <v>0</v>
      </c>
      <c r="M5989" s="35">
        <f>SUM(M5990:M5993)</f>
        <v>196.1635</v>
      </c>
      <c r="N5989" s="35"/>
      <c r="O5989" s="35">
        <f>SUM(O5990:O5993)</f>
        <v>0</v>
      </c>
    </row>
    <row r="5990" spans="1:15" ht="12.75" outlineLevel="1" collapsed="1" x14ac:dyDescent="0.2">
      <c r="A5990" s="38" t="s">
        <v>202</v>
      </c>
      <c r="B5990" s="39" t="s">
        <v>203</v>
      </c>
      <c r="C5990" s="39" t="s">
        <v>204</v>
      </c>
      <c r="D5990" s="40" t="s">
        <v>205</v>
      </c>
      <c r="E5990" s="41">
        <v>3.3000000000000002E-2</v>
      </c>
      <c r="F5990" s="42"/>
      <c r="G5990" s="43">
        <v>720</v>
      </c>
      <c r="H5990" s="44">
        <f>IF(ISNUMBER(F5990),(E5990*(1+(F5990/100))*G5990),G5990*E5990)</f>
        <v>23.76</v>
      </c>
      <c r="I5990" s="45">
        <f>IF(OR(A5990="PM",A5990="PZ",A5990="PP"),H5990,"")</f>
        <v>23.76</v>
      </c>
      <c r="J5990" s="45" t="str">
        <f>IF(A5990="S",H5990,"")</f>
        <v/>
      </c>
      <c r="K5990" s="35"/>
      <c r="L5990" s="45" t="str">
        <f>IF(A5990="M06",H5990,"")</f>
        <v/>
      </c>
      <c r="M5990" s="45" t="str">
        <f>IF(OR(A5990="M02",A5990="M25",A5990="M01s"),H5990,"")</f>
        <v/>
      </c>
      <c r="N5990" s="46" t="e">
        <f>IF(A5990="ZMP",E5990*(1+(F5990/100)),#REF!)</f>
        <v>#REF!</v>
      </c>
      <c r="O5990" s="45" t="str">
        <f>IF(A5990="M01e",H5990,"")</f>
        <v/>
      </c>
    </row>
    <row r="5991" spans="1:15" ht="12.75" outlineLevel="1" collapsed="1" x14ac:dyDescent="0.2">
      <c r="A5991" s="38" t="s">
        <v>315</v>
      </c>
      <c r="B5991" s="39" t="s">
        <v>73</v>
      </c>
      <c r="C5991" s="39" t="s">
        <v>74</v>
      </c>
      <c r="D5991" s="40" t="s">
        <v>17</v>
      </c>
      <c r="E5991" s="41">
        <v>0.01</v>
      </c>
      <c r="F5991" s="42"/>
      <c r="G5991" s="43">
        <v>1060</v>
      </c>
      <c r="H5991" s="44">
        <f>IF(ISNUMBER(F5991),(E5991*(1+(F5991/100))*G5991),G5991*E5991)</f>
        <v>10.6</v>
      </c>
      <c r="I5991" s="45" t="str">
        <f>IF(OR(A5991="PM",A5991="PZ",A5991="PP"),H5991,"")</f>
        <v/>
      </c>
      <c r="J5991" s="45">
        <f>IF(A5991="S",H5991,"")</f>
        <v>10.6</v>
      </c>
      <c r="K5991" s="35"/>
      <c r="L5991" s="45" t="str">
        <f>IF(A5991="M06",H5991,"")</f>
        <v/>
      </c>
      <c r="M5991" s="45" t="str">
        <f>IF(OR(A5991="M02",A5991="M25",A5991="M01s"),H5991,"")</f>
        <v/>
      </c>
      <c r="N5991" s="46" t="e">
        <f>IF(A5991="ZMP",E5991*(1+(F5991/100)),#REF!)</f>
        <v>#REF!</v>
      </c>
      <c r="O5991" s="45" t="str">
        <f>IF(A5991="M01e",H5991,"")</f>
        <v/>
      </c>
    </row>
    <row r="5992" spans="1:15" ht="12.75" outlineLevel="1" collapsed="1" x14ac:dyDescent="0.2">
      <c r="A5992" s="38" t="s">
        <v>228</v>
      </c>
      <c r="B5992" s="39" t="s">
        <v>3094</v>
      </c>
      <c r="C5992" s="39" t="s">
        <v>3095</v>
      </c>
      <c r="D5992" s="40" t="s">
        <v>209</v>
      </c>
      <c r="E5992" s="41">
        <v>1</v>
      </c>
      <c r="F5992" s="42">
        <v>3</v>
      </c>
      <c r="G5992" s="43">
        <v>190.45</v>
      </c>
      <c r="H5992" s="44">
        <f>IF(ISNUMBER(F5992),(E5992*(1+(F5992/100))*G5992),G5992*E5992)</f>
        <v>196.1635</v>
      </c>
      <c r="I5992" s="45" t="str">
        <f>IF(OR(A5992="PM",A5992="PZ",A5992="PP"),H5992,"")</f>
        <v/>
      </c>
      <c r="J5992" s="45" t="str">
        <f>IF(A5992="S",H5992,"")</f>
        <v/>
      </c>
      <c r="K5992" s="35"/>
      <c r="L5992" s="45" t="str">
        <f>IF(A5992="M06",H5992,"")</f>
        <v/>
      </c>
      <c r="M5992" s="45">
        <f>IF(OR(A5992="M02",A5992="M25",A5992="M01s"),H5992,"")</f>
        <v>196.1635</v>
      </c>
      <c r="N5992" s="46" t="e">
        <f>IF(A5992="ZMP",E5992*(1+(F5992/100)),#REF!)</f>
        <v>#REF!</v>
      </c>
      <c r="O5992" s="45" t="str">
        <f>IF(A5992="M01e",H5992,"")</f>
        <v/>
      </c>
    </row>
    <row r="5993" spans="1:15" ht="12.75" outlineLevel="2" x14ac:dyDescent="0.2">
      <c r="A5993" s="47"/>
      <c r="B5993" s="48"/>
      <c r="C5993" s="48"/>
      <c r="D5993" s="49"/>
      <c r="E5993" s="50"/>
      <c r="F5993" s="51"/>
      <c r="G5993" s="52"/>
      <c r="H5993" s="53"/>
      <c r="I5993" s="54"/>
      <c r="J5993" s="54"/>
      <c r="K5993" s="35"/>
      <c r="L5993" s="54"/>
      <c r="M5993" s="54"/>
      <c r="N5993" s="54"/>
      <c r="O5993" s="54"/>
    </row>
    <row r="5994" spans="1:15" ht="12.75" x14ac:dyDescent="0.2">
      <c r="A5994" s="27" t="s">
        <v>198</v>
      </c>
      <c r="B5994" s="28" t="s">
        <v>3096</v>
      </c>
      <c r="C5994" s="29" t="s">
        <v>3097</v>
      </c>
      <c r="D5994" s="30" t="s">
        <v>201</v>
      </c>
      <c r="E5994" s="31">
        <v>1</v>
      </c>
      <c r="F5994" s="32"/>
      <c r="G5994" s="33">
        <v>278.44</v>
      </c>
      <c r="H5994" s="34">
        <f>G5994</f>
        <v>278.44</v>
      </c>
      <c r="I5994" s="35">
        <f>SUM(I5995:I5998)</f>
        <v>30.959999999999997</v>
      </c>
      <c r="J5994" s="35">
        <f>SUM(J5995:J5998)</f>
        <v>10.6</v>
      </c>
      <c r="K5994" s="35">
        <f t="shared" si="2031"/>
        <v>41.559999999999995</v>
      </c>
      <c r="L5994" s="35">
        <f>SUM(L5995:L5998)</f>
        <v>0</v>
      </c>
      <c r="M5994" s="35">
        <f>SUM(M5995:M5998)</f>
        <v>237.98150000000001</v>
      </c>
      <c r="N5994" s="35"/>
      <c r="O5994" s="35">
        <f>SUM(O5995:O5998)</f>
        <v>0</v>
      </c>
    </row>
    <row r="5995" spans="1:15" ht="12.75" outlineLevel="1" collapsed="1" x14ac:dyDescent="0.2">
      <c r="A5995" s="38" t="s">
        <v>202</v>
      </c>
      <c r="B5995" s="39" t="s">
        <v>203</v>
      </c>
      <c r="C5995" s="39" t="s">
        <v>204</v>
      </c>
      <c r="D5995" s="40" t="s">
        <v>205</v>
      </c>
      <c r="E5995" s="41">
        <v>4.2999999999999997E-2</v>
      </c>
      <c r="F5995" s="42"/>
      <c r="G5995" s="43">
        <v>720</v>
      </c>
      <c r="H5995" s="44">
        <f>IF(ISNUMBER(F5995),(E5995*(1+(F5995/100))*G5995),G5995*E5995)</f>
        <v>30.959999999999997</v>
      </c>
      <c r="I5995" s="45">
        <f>IF(OR(A5995="PM",A5995="PZ",A5995="PP"),H5995,"")</f>
        <v>30.959999999999997</v>
      </c>
      <c r="J5995" s="45" t="str">
        <f>IF(A5995="S",H5995,"")</f>
        <v/>
      </c>
      <c r="K5995" s="35"/>
      <c r="L5995" s="45" t="str">
        <f>IF(A5995="M06",H5995,"")</f>
        <v/>
      </c>
      <c r="M5995" s="45" t="str">
        <f>IF(OR(A5995="M02",A5995="M25",A5995="M01s"),H5995,"")</f>
        <v/>
      </c>
      <c r="N5995" s="46" t="e">
        <f>IF(A5995="ZMP",E5995*(1+(F5995/100)),#REF!)</f>
        <v>#REF!</v>
      </c>
      <c r="O5995" s="45" t="str">
        <f>IF(A5995="M01e",H5995,"")</f>
        <v/>
      </c>
    </row>
    <row r="5996" spans="1:15" ht="12.75" outlineLevel="1" collapsed="1" x14ac:dyDescent="0.2">
      <c r="A5996" s="38" t="s">
        <v>315</v>
      </c>
      <c r="B5996" s="39" t="s">
        <v>73</v>
      </c>
      <c r="C5996" s="39" t="s">
        <v>74</v>
      </c>
      <c r="D5996" s="40" t="s">
        <v>17</v>
      </c>
      <c r="E5996" s="41">
        <v>0.01</v>
      </c>
      <c r="F5996" s="42"/>
      <c r="G5996" s="43">
        <v>1060</v>
      </c>
      <c r="H5996" s="44">
        <f>IF(ISNUMBER(F5996),(E5996*(1+(F5996/100))*G5996),G5996*E5996)</f>
        <v>10.6</v>
      </c>
      <c r="I5996" s="45" t="str">
        <f>IF(OR(A5996="PM",A5996="PZ",A5996="PP"),H5996,"")</f>
        <v/>
      </c>
      <c r="J5996" s="45">
        <f>IF(A5996="S",H5996,"")</f>
        <v>10.6</v>
      </c>
      <c r="K5996" s="35"/>
      <c r="L5996" s="45" t="str">
        <f>IF(A5996="M06",H5996,"")</f>
        <v/>
      </c>
      <c r="M5996" s="45" t="str">
        <f>IF(OR(A5996="M02",A5996="M25",A5996="M01s"),H5996,"")</f>
        <v/>
      </c>
      <c r="N5996" s="46" t="e">
        <f>IF(A5996="ZMP",E5996*(1+(F5996/100)),#REF!)</f>
        <v>#REF!</v>
      </c>
      <c r="O5996" s="45" t="str">
        <f>IF(A5996="M01e",H5996,"")</f>
        <v/>
      </c>
    </row>
    <row r="5997" spans="1:15" ht="12.75" outlineLevel="1" collapsed="1" x14ac:dyDescent="0.2">
      <c r="A5997" s="38" t="s">
        <v>228</v>
      </c>
      <c r="B5997" s="39" t="s">
        <v>3098</v>
      </c>
      <c r="C5997" s="39" t="s">
        <v>3099</v>
      </c>
      <c r="D5997" s="40" t="s">
        <v>209</v>
      </c>
      <c r="E5997" s="41">
        <v>1</v>
      </c>
      <c r="F5997" s="42">
        <v>3</v>
      </c>
      <c r="G5997" s="43">
        <v>231.05</v>
      </c>
      <c r="H5997" s="44">
        <f>IF(ISNUMBER(F5997),(E5997*(1+(F5997/100))*G5997),G5997*E5997)</f>
        <v>237.98150000000001</v>
      </c>
      <c r="I5997" s="45" t="str">
        <f>IF(OR(A5997="PM",A5997="PZ",A5997="PP"),H5997,"")</f>
        <v/>
      </c>
      <c r="J5997" s="45" t="str">
        <f>IF(A5997="S",H5997,"")</f>
        <v/>
      </c>
      <c r="K5997" s="35"/>
      <c r="L5997" s="45" t="str">
        <f>IF(A5997="M06",H5997,"")</f>
        <v/>
      </c>
      <c r="M5997" s="45">
        <f>IF(OR(A5997="M02",A5997="M25",A5997="M01s"),H5997,"")</f>
        <v>237.98150000000001</v>
      </c>
      <c r="N5997" s="46" t="e">
        <f>IF(A5997="ZMP",E5997*(1+(F5997/100)),#REF!)</f>
        <v>#REF!</v>
      </c>
      <c r="O5997" s="45" t="str">
        <f>IF(A5997="M01e",H5997,"")</f>
        <v/>
      </c>
    </row>
    <row r="5998" spans="1:15" ht="12.75" outlineLevel="2" x14ac:dyDescent="0.2">
      <c r="A5998" s="47"/>
      <c r="B5998" s="48"/>
      <c r="C5998" s="48"/>
      <c r="D5998" s="49"/>
      <c r="E5998" s="50"/>
      <c r="F5998" s="51"/>
      <c r="G5998" s="52"/>
      <c r="H5998" s="53"/>
      <c r="I5998" s="54"/>
      <c r="J5998" s="54"/>
      <c r="K5998" s="35"/>
      <c r="L5998" s="54"/>
      <c r="M5998" s="54"/>
      <c r="N5998" s="54"/>
      <c r="O5998" s="54"/>
    </row>
    <row r="5999" spans="1:15" ht="12.75" x14ac:dyDescent="0.2">
      <c r="A5999" s="27" t="s">
        <v>198</v>
      </c>
      <c r="B5999" s="28" t="s">
        <v>3100</v>
      </c>
      <c r="C5999" s="29" t="s">
        <v>3101</v>
      </c>
      <c r="D5999" s="30" t="s">
        <v>201</v>
      </c>
      <c r="E5999" s="31">
        <v>1</v>
      </c>
      <c r="F5999" s="32"/>
      <c r="G5999" s="33">
        <v>352.23</v>
      </c>
      <c r="H5999" s="34">
        <f>G5999</f>
        <v>352.23</v>
      </c>
      <c r="I5999" s="35">
        <f>SUM(I6000:I6003)</f>
        <v>54</v>
      </c>
      <c r="J5999" s="35">
        <f>SUM(J6000:J6003)</f>
        <v>10.6</v>
      </c>
      <c r="K5999" s="35">
        <f t="shared" si="2031"/>
        <v>64.599999999999994</v>
      </c>
      <c r="L5999" s="35">
        <f>SUM(L6000:L6003)</f>
        <v>0</v>
      </c>
      <c r="M5999" s="35">
        <f>SUM(M6000:M6003)</f>
        <v>288.7296</v>
      </c>
      <c r="N5999" s="35"/>
      <c r="O5999" s="35">
        <f>SUM(O6000:O6003)</f>
        <v>0</v>
      </c>
    </row>
    <row r="6000" spans="1:15" ht="12.75" outlineLevel="1" collapsed="1" x14ac:dyDescent="0.2">
      <c r="A6000" s="38" t="s">
        <v>202</v>
      </c>
      <c r="B6000" s="39" t="s">
        <v>203</v>
      </c>
      <c r="C6000" s="39" t="s">
        <v>204</v>
      </c>
      <c r="D6000" s="40" t="s">
        <v>205</v>
      </c>
      <c r="E6000" s="41">
        <v>7.4999999999999997E-2</v>
      </c>
      <c r="F6000" s="42"/>
      <c r="G6000" s="43">
        <v>720</v>
      </c>
      <c r="H6000" s="44">
        <f>IF(ISNUMBER(F6000),(E6000*(1+(F6000/100))*G6000),G6000*E6000)</f>
        <v>54</v>
      </c>
      <c r="I6000" s="45">
        <f>IF(OR(A6000="PM",A6000="PZ",A6000="PP"),H6000,"")</f>
        <v>54</v>
      </c>
      <c r="J6000" s="45" t="str">
        <f>IF(A6000="S",H6000,"")</f>
        <v/>
      </c>
      <c r="K6000" s="35"/>
      <c r="L6000" s="45" t="str">
        <f>IF(A6000="M06",H6000,"")</f>
        <v/>
      </c>
      <c r="M6000" s="45" t="str">
        <f>IF(OR(A6000="M02",A6000="M25",A6000="M01s"),H6000,"")</f>
        <v/>
      </c>
      <c r="N6000" s="46" t="e">
        <f>IF(A6000="ZMP",E6000*(1+(F6000/100)),#REF!)</f>
        <v>#REF!</v>
      </c>
      <c r="O6000" s="45" t="str">
        <f>IF(A6000="M01e",H6000,"")</f>
        <v/>
      </c>
    </row>
    <row r="6001" spans="1:15" ht="12.75" outlineLevel="1" collapsed="1" x14ac:dyDescent="0.2">
      <c r="A6001" s="38" t="s">
        <v>315</v>
      </c>
      <c r="B6001" s="39" t="s">
        <v>73</v>
      </c>
      <c r="C6001" s="39" t="s">
        <v>74</v>
      </c>
      <c r="D6001" s="40" t="s">
        <v>17</v>
      </c>
      <c r="E6001" s="41">
        <v>0.01</v>
      </c>
      <c r="F6001" s="42"/>
      <c r="G6001" s="43">
        <v>1060</v>
      </c>
      <c r="H6001" s="44">
        <f>IF(ISNUMBER(F6001),(E6001*(1+(F6001/100))*G6001),G6001*E6001)</f>
        <v>10.6</v>
      </c>
      <c r="I6001" s="45" t="str">
        <f>IF(OR(A6001="PM",A6001="PZ",A6001="PP"),H6001,"")</f>
        <v/>
      </c>
      <c r="J6001" s="45">
        <f>IF(A6001="S",H6001,"")</f>
        <v>10.6</v>
      </c>
      <c r="K6001" s="35"/>
      <c r="L6001" s="45" t="str">
        <f>IF(A6001="M06",H6001,"")</f>
        <v/>
      </c>
      <c r="M6001" s="45" t="str">
        <f>IF(OR(A6001="M02",A6001="M25",A6001="M01s"),H6001,"")</f>
        <v/>
      </c>
      <c r="N6001" s="46" t="e">
        <f>IF(A6001="ZMP",E6001*(1+(F6001/100)),#REF!)</f>
        <v>#REF!</v>
      </c>
      <c r="O6001" s="45" t="str">
        <f>IF(A6001="M01e",H6001,"")</f>
        <v/>
      </c>
    </row>
    <row r="6002" spans="1:15" ht="12.75" outlineLevel="1" collapsed="1" x14ac:dyDescent="0.2">
      <c r="A6002" s="38" t="s">
        <v>228</v>
      </c>
      <c r="B6002" s="39" t="s">
        <v>3102</v>
      </c>
      <c r="C6002" s="39" t="s">
        <v>3103</v>
      </c>
      <c r="D6002" s="40" t="s">
        <v>209</v>
      </c>
      <c r="E6002" s="41">
        <v>1</v>
      </c>
      <c r="F6002" s="42">
        <v>3</v>
      </c>
      <c r="G6002" s="43">
        <v>280.32</v>
      </c>
      <c r="H6002" s="44">
        <f>IF(ISNUMBER(F6002),(E6002*(1+(F6002/100))*G6002),G6002*E6002)</f>
        <v>288.7296</v>
      </c>
      <c r="I6002" s="45" t="str">
        <f>IF(OR(A6002="PM",A6002="PZ",A6002="PP"),H6002,"")</f>
        <v/>
      </c>
      <c r="J6002" s="45" t="str">
        <f>IF(A6002="S",H6002,"")</f>
        <v/>
      </c>
      <c r="K6002" s="35"/>
      <c r="L6002" s="45" t="str">
        <f>IF(A6002="M06",H6002,"")</f>
        <v/>
      </c>
      <c r="M6002" s="45">
        <f>IF(OR(A6002="M02",A6002="M25",A6002="M01s"),H6002,"")</f>
        <v>288.7296</v>
      </c>
      <c r="N6002" s="46" t="e">
        <f>IF(A6002="ZMP",E6002*(1+(F6002/100)),#REF!)</f>
        <v>#REF!</v>
      </c>
      <c r="O6002" s="45" t="str">
        <f>IF(A6002="M01e",H6002,"")</f>
        <v/>
      </c>
    </row>
    <row r="6003" spans="1:15" ht="12.75" outlineLevel="2" x14ac:dyDescent="0.2">
      <c r="A6003" s="47"/>
      <c r="B6003" s="48"/>
      <c r="C6003" s="48"/>
      <c r="D6003" s="49"/>
      <c r="E6003" s="50"/>
      <c r="F6003" s="51"/>
      <c r="G6003" s="52"/>
      <c r="H6003" s="53"/>
      <c r="I6003" s="54"/>
      <c r="J6003" s="54"/>
      <c r="K6003" s="35"/>
      <c r="L6003" s="54"/>
      <c r="M6003" s="54"/>
      <c r="N6003" s="54"/>
      <c r="O6003" s="54"/>
    </row>
    <row r="6004" spans="1:15" ht="25.5" x14ac:dyDescent="0.2">
      <c r="A6004" s="27" t="s">
        <v>198</v>
      </c>
      <c r="B6004" s="28" t="s">
        <v>3104</v>
      </c>
      <c r="C6004" s="29" t="s">
        <v>3105</v>
      </c>
      <c r="D6004" s="30" t="s">
        <v>201</v>
      </c>
      <c r="E6004" s="31">
        <v>1</v>
      </c>
      <c r="F6004" s="32"/>
      <c r="G6004" s="33">
        <v>229.42</v>
      </c>
      <c r="H6004" s="34">
        <f>G6004</f>
        <v>229.42</v>
      </c>
      <c r="I6004" s="35">
        <f>SUM(I6005:I6008)</f>
        <v>23.76</v>
      </c>
      <c r="J6004" s="35">
        <f>SUM(J6005:J6008)</f>
        <v>10.6</v>
      </c>
      <c r="K6004" s="35">
        <f t="shared" si="2031"/>
        <v>34.36</v>
      </c>
      <c r="L6004" s="35">
        <f>SUM(L6005:L6008)</f>
        <v>0</v>
      </c>
      <c r="M6004" s="35">
        <f>SUM(M6005:M6008)</f>
        <v>196.1635</v>
      </c>
      <c r="N6004" s="35"/>
      <c r="O6004" s="35">
        <f>SUM(O6005:O6008)</f>
        <v>0</v>
      </c>
    </row>
    <row r="6005" spans="1:15" ht="12.75" outlineLevel="1" collapsed="1" x14ac:dyDescent="0.2">
      <c r="A6005" s="38" t="s">
        <v>202</v>
      </c>
      <c r="B6005" s="39" t="s">
        <v>203</v>
      </c>
      <c r="C6005" s="39" t="s">
        <v>204</v>
      </c>
      <c r="D6005" s="40" t="s">
        <v>205</v>
      </c>
      <c r="E6005" s="41">
        <v>3.3000000000000002E-2</v>
      </c>
      <c r="F6005" s="42"/>
      <c r="G6005" s="43">
        <v>720</v>
      </c>
      <c r="H6005" s="44">
        <f>IF(ISNUMBER(F6005),(E6005*(1+(F6005/100))*G6005),G6005*E6005)</f>
        <v>23.76</v>
      </c>
      <c r="I6005" s="45">
        <f>IF(OR(A6005="PM",A6005="PZ",A6005="PP"),H6005,"")</f>
        <v>23.76</v>
      </c>
      <c r="J6005" s="45" t="str">
        <f>IF(A6005="S",H6005,"")</f>
        <v/>
      </c>
      <c r="K6005" s="35"/>
      <c r="L6005" s="45" t="str">
        <f>IF(A6005="M06",H6005,"")</f>
        <v/>
      </c>
      <c r="M6005" s="45" t="str">
        <f>IF(OR(A6005="M02",A6005="M25",A6005="M01s"),H6005,"")</f>
        <v/>
      </c>
      <c r="N6005" s="46" t="e">
        <f>IF(A6005="ZMP",E6005*(1+(F6005/100)),#REF!)</f>
        <v>#REF!</v>
      </c>
      <c r="O6005" s="45" t="str">
        <f>IF(A6005="M01e",H6005,"")</f>
        <v/>
      </c>
    </row>
    <row r="6006" spans="1:15" ht="12.75" outlineLevel="1" collapsed="1" x14ac:dyDescent="0.2">
      <c r="A6006" s="38" t="s">
        <v>315</v>
      </c>
      <c r="B6006" s="39" t="s">
        <v>73</v>
      </c>
      <c r="C6006" s="39" t="s">
        <v>74</v>
      </c>
      <c r="D6006" s="40" t="s">
        <v>17</v>
      </c>
      <c r="E6006" s="41">
        <v>0.01</v>
      </c>
      <c r="F6006" s="42"/>
      <c r="G6006" s="43">
        <v>1060</v>
      </c>
      <c r="H6006" s="44">
        <f>IF(ISNUMBER(F6006),(E6006*(1+(F6006/100))*G6006),G6006*E6006)</f>
        <v>10.6</v>
      </c>
      <c r="I6006" s="45" t="str">
        <f>IF(OR(A6006="PM",A6006="PZ",A6006="PP"),H6006,"")</f>
        <v/>
      </c>
      <c r="J6006" s="45">
        <f>IF(A6006="S",H6006,"")</f>
        <v>10.6</v>
      </c>
      <c r="K6006" s="35"/>
      <c r="L6006" s="45" t="str">
        <f>IF(A6006="M06",H6006,"")</f>
        <v/>
      </c>
      <c r="M6006" s="45" t="str">
        <f>IF(OR(A6006="M02",A6006="M25",A6006="M01s"),H6006,"")</f>
        <v/>
      </c>
      <c r="N6006" s="46" t="e">
        <f>IF(A6006="ZMP",E6006*(1+(F6006/100)),#REF!)</f>
        <v>#REF!</v>
      </c>
      <c r="O6006" s="45" t="str">
        <f>IF(A6006="M01e",H6006,"")</f>
        <v/>
      </c>
    </row>
    <row r="6007" spans="1:15" ht="12.75" outlineLevel="1" collapsed="1" x14ac:dyDescent="0.2">
      <c r="A6007" s="38" t="s">
        <v>228</v>
      </c>
      <c r="B6007" s="39" t="s">
        <v>3094</v>
      </c>
      <c r="C6007" s="39" t="s">
        <v>3095</v>
      </c>
      <c r="D6007" s="40" t="s">
        <v>209</v>
      </c>
      <c r="E6007" s="41">
        <v>1</v>
      </c>
      <c r="F6007" s="42">
        <v>3</v>
      </c>
      <c r="G6007" s="43">
        <v>190.45</v>
      </c>
      <c r="H6007" s="44">
        <f>IF(ISNUMBER(F6007),(E6007*(1+(F6007/100))*G6007),G6007*E6007)</f>
        <v>196.1635</v>
      </c>
      <c r="I6007" s="45" t="str">
        <f>IF(OR(A6007="PM",A6007="PZ",A6007="PP"),H6007,"")</f>
        <v/>
      </c>
      <c r="J6007" s="45" t="str">
        <f>IF(A6007="S",H6007,"")</f>
        <v/>
      </c>
      <c r="K6007" s="35"/>
      <c r="L6007" s="45" t="str">
        <f>IF(A6007="M06",H6007,"")</f>
        <v/>
      </c>
      <c r="M6007" s="45">
        <f>IF(OR(A6007="M02",A6007="M25",A6007="M01s"),H6007,"")</f>
        <v>196.1635</v>
      </c>
      <c r="N6007" s="46" t="e">
        <f>IF(A6007="ZMP",E6007*(1+(F6007/100)),#REF!)</f>
        <v>#REF!</v>
      </c>
      <c r="O6007" s="45" t="str">
        <f>IF(A6007="M01e",H6007,"")</f>
        <v/>
      </c>
    </row>
    <row r="6008" spans="1:15" ht="12.75" outlineLevel="2" x14ac:dyDescent="0.2">
      <c r="A6008" s="47"/>
      <c r="B6008" s="48"/>
      <c r="C6008" s="48"/>
      <c r="D6008" s="49"/>
      <c r="E6008" s="50"/>
      <c r="F6008" s="51"/>
      <c r="G6008" s="52"/>
      <c r="H6008" s="53"/>
      <c r="I6008" s="54"/>
      <c r="J6008" s="54"/>
      <c r="K6008" s="35"/>
      <c r="L6008" s="54"/>
      <c r="M6008" s="54"/>
      <c r="N6008" s="54"/>
      <c r="O6008" s="54"/>
    </row>
    <row r="6009" spans="1:15" ht="25.5" x14ac:dyDescent="0.2">
      <c r="A6009" s="27" t="s">
        <v>198</v>
      </c>
      <c r="B6009" s="28" t="s">
        <v>3106</v>
      </c>
      <c r="C6009" s="29" t="s">
        <v>3107</v>
      </c>
      <c r="D6009" s="30" t="s">
        <v>201</v>
      </c>
      <c r="E6009" s="31">
        <v>1</v>
      </c>
      <c r="F6009" s="32"/>
      <c r="G6009" s="33">
        <v>340.51</v>
      </c>
      <c r="H6009" s="34">
        <f>G6009</f>
        <v>340.51</v>
      </c>
      <c r="I6009" s="35">
        <f>SUM(I6010:I6013)</f>
        <v>54</v>
      </c>
      <c r="J6009" s="35">
        <f>SUM(J6010:J6013)</f>
        <v>10.6</v>
      </c>
      <c r="K6009" s="35">
        <f t="shared" si="2031"/>
        <v>64.599999999999994</v>
      </c>
      <c r="L6009" s="35">
        <f>SUM(L6010:L6013)</f>
        <v>0</v>
      </c>
      <c r="M6009" s="35">
        <f>SUM(M6010:M6013)</f>
        <v>277.00819999999999</v>
      </c>
      <c r="N6009" s="35"/>
      <c r="O6009" s="35">
        <f>SUM(O6010:O6013)</f>
        <v>0</v>
      </c>
    </row>
    <row r="6010" spans="1:15" ht="12.75" outlineLevel="1" collapsed="1" x14ac:dyDescent="0.2">
      <c r="A6010" s="38" t="s">
        <v>202</v>
      </c>
      <c r="B6010" s="39" t="s">
        <v>203</v>
      </c>
      <c r="C6010" s="39" t="s">
        <v>204</v>
      </c>
      <c r="D6010" s="40" t="s">
        <v>205</v>
      </c>
      <c r="E6010" s="41">
        <v>7.4999999999999997E-2</v>
      </c>
      <c r="F6010" s="42"/>
      <c r="G6010" s="43">
        <v>720</v>
      </c>
      <c r="H6010" s="44">
        <f>IF(ISNUMBER(F6010),(E6010*(1+(F6010/100))*G6010),G6010*E6010)</f>
        <v>54</v>
      </c>
      <c r="I6010" s="45">
        <f>IF(OR(A6010="PM",A6010="PZ",A6010="PP"),H6010,"")</f>
        <v>54</v>
      </c>
      <c r="J6010" s="45" t="str">
        <f>IF(A6010="S",H6010,"")</f>
        <v/>
      </c>
      <c r="K6010" s="35"/>
      <c r="L6010" s="45" t="str">
        <f>IF(A6010="M06",H6010,"")</f>
        <v/>
      </c>
      <c r="M6010" s="45" t="str">
        <f>IF(OR(A6010="M02",A6010="M25",A6010="M01s"),H6010,"")</f>
        <v/>
      </c>
      <c r="N6010" s="46" t="e">
        <f>IF(A6010="ZMP",E6010*(1+(F6010/100)),#REF!)</f>
        <v>#REF!</v>
      </c>
      <c r="O6010" s="45" t="str">
        <f>IF(A6010="M01e",H6010,"")</f>
        <v/>
      </c>
    </row>
    <row r="6011" spans="1:15" ht="12.75" outlineLevel="1" collapsed="1" x14ac:dyDescent="0.2">
      <c r="A6011" s="38" t="s">
        <v>315</v>
      </c>
      <c r="B6011" s="39" t="s">
        <v>73</v>
      </c>
      <c r="C6011" s="39" t="s">
        <v>74</v>
      </c>
      <c r="D6011" s="40" t="s">
        <v>17</v>
      </c>
      <c r="E6011" s="41">
        <v>0.01</v>
      </c>
      <c r="F6011" s="42"/>
      <c r="G6011" s="43">
        <v>1060</v>
      </c>
      <c r="H6011" s="44">
        <f>IF(ISNUMBER(F6011),(E6011*(1+(F6011/100))*G6011),G6011*E6011)</f>
        <v>10.6</v>
      </c>
      <c r="I6011" s="45" t="str">
        <f>IF(OR(A6011="PM",A6011="PZ",A6011="PP"),H6011,"")</f>
        <v/>
      </c>
      <c r="J6011" s="45">
        <f>IF(A6011="S",H6011,"")</f>
        <v>10.6</v>
      </c>
      <c r="K6011" s="35"/>
      <c r="L6011" s="45" t="str">
        <f>IF(A6011="M06",H6011,"")</f>
        <v/>
      </c>
      <c r="M6011" s="45" t="str">
        <f>IF(OR(A6011="M02",A6011="M25",A6011="M01s"),H6011,"")</f>
        <v/>
      </c>
      <c r="N6011" s="46" t="e">
        <f>IF(A6011="ZMP",E6011*(1+(F6011/100)),#REF!)</f>
        <v>#REF!</v>
      </c>
      <c r="O6011" s="45" t="str">
        <f>IF(A6011="M01e",H6011,"")</f>
        <v/>
      </c>
    </row>
    <row r="6012" spans="1:15" ht="12.75" outlineLevel="1" collapsed="1" x14ac:dyDescent="0.2">
      <c r="A6012" s="38" t="s">
        <v>228</v>
      </c>
      <c r="B6012" s="39" t="s">
        <v>3108</v>
      </c>
      <c r="C6012" s="39" t="s">
        <v>3109</v>
      </c>
      <c r="D6012" s="40" t="s">
        <v>209</v>
      </c>
      <c r="E6012" s="41">
        <v>1</v>
      </c>
      <c r="F6012" s="42">
        <v>3</v>
      </c>
      <c r="G6012" s="43">
        <v>268.94</v>
      </c>
      <c r="H6012" s="44">
        <f>IF(ISNUMBER(F6012),(E6012*(1+(F6012/100))*G6012),G6012*E6012)</f>
        <v>277.00819999999999</v>
      </c>
      <c r="I6012" s="45" t="str">
        <f>IF(OR(A6012="PM",A6012="PZ",A6012="PP"),H6012,"")</f>
        <v/>
      </c>
      <c r="J6012" s="45" t="str">
        <f>IF(A6012="S",H6012,"")</f>
        <v/>
      </c>
      <c r="K6012" s="35"/>
      <c r="L6012" s="45" t="str">
        <f>IF(A6012="M06",H6012,"")</f>
        <v/>
      </c>
      <c r="M6012" s="45">
        <f>IF(OR(A6012="M02",A6012="M25",A6012="M01s"),H6012,"")</f>
        <v>277.00819999999999</v>
      </c>
      <c r="N6012" s="46" t="e">
        <f>IF(A6012="ZMP",E6012*(1+(F6012/100)),#REF!)</f>
        <v>#REF!</v>
      </c>
      <c r="O6012" s="45" t="str">
        <f>IF(A6012="M01e",H6012,"")</f>
        <v/>
      </c>
    </row>
    <row r="6013" spans="1:15" ht="12.75" outlineLevel="2" x14ac:dyDescent="0.2">
      <c r="A6013" s="47"/>
      <c r="B6013" s="48"/>
      <c r="C6013" s="48"/>
      <c r="D6013" s="49"/>
      <c r="E6013" s="50"/>
      <c r="F6013" s="51"/>
      <c r="G6013" s="52"/>
      <c r="H6013" s="53"/>
      <c r="I6013" s="54"/>
      <c r="J6013" s="54"/>
      <c r="K6013" s="35"/>
      <c r="L6013" s="54"/>
      <c r="M6013" s="54"/>
      <c r="N6013" s="54"/>
      <c r="O6013" s="54"/>
    </row>
    <row r="6014" spans="1:15" ht="12.75" x14ac:dyDescent="0.2">
      <c r="A6014" s="27" t="s">
        <v>198</v>
      </c>
      <c r="B6014" s="28" t="s">
        <v>3110</v>
      </c>
      <c r="C6014" s="29" t="s">
        <v>3111</v>
      </c>
      <c r="D6014" s="30" t="s">
        <v>201</v>
      </c>
      <c r="E6014" s="31">
        <v>1</v>
      </c>
      <c r="F6014" s="32"/>
      <c r="G6014" s="33">
        <v>255.86</v>
      </c>
      <c r="H6014" s="34">
        <f>G6014</f>
        <v>255.86</v>
      </c>
      <c r="I6014" s="35">
        <f>SUM(I6015:I6018)</f>
        <v>54</v>
      </c>
      <c r="J6014" s="35">
        <f>SUM(J6015:J6018)</f>
        <v>6.36</v>
      </c>
      <c r="K6014" s="35">
        <f t="shared" si="2031"/>
        <v>60.36</v>
      </c>
      <c r="L6014" s="35">
        <f>SUM(L6015:L6018)</f>
        <v>0</v>
      </c>
      <c r="M6014" s="35">
        <f>SUM(M6015:M6018)</f>
        <v>196.1635</v>
      </c>
      <c r="N6014" s="35"/>
      <c r="O6014" s="35">
        <f>SUM(O6015:O6018)</f>
        <v>0</v>
      </c>
    </row>
    <row r="6015" spans="1:15" ht="12.75" outlineLevel="1" collapsed="1" x14ac:dyDescent="0.2">
      <c r="A6015" s="38" t="s">
        <v>202</v>
      </c>
      <c r="B6015" s="39" t="s">
        <v>203</v>
      </c>
      <c r="C6015" s="39" t="s">
        <v>204</v>
      </c>
      <c r="D6015" s="40" t="s">
        <v>205</v>
      </c>
      <c r="E6015" s="41">
        <v>7.4999999999999997E-2</v>
      </c>
      <c r="F6015" s="42"/>
      <c r="G6015" s="43">
        <v>720</v>
      </c>
      <c r="H6015" s="44">
        <f>IF(ISNUMBER(F6015),(E6015*(1+(F6015/100))*G6015),G6015*E6015)</f>
        <v>54</v>
      </c>
      <c r="I6015" s="45">
        <f>IF(OR(A6015="PM",A6015="PZ",A6015="PP"),H6015,"")</f>
        <v>54</v>
      </c>
      <c r="J6015" s="45" t="str">
        <f>IF(A6015="S",H6015,"")</f>
        <v/>
      </c>
      <c r="K6015" s="35"/>
      <c r="L6015" s="45" t="str">
        <f>IF(A6015="M06",H6015,"")</f>
        <v/>
      </c>
      <c r="M6015" s="45" t="str">
        <f>IF(OR(A6015="M02",A6015="M25",A6015="M01s"),H6015,"")</f>
        <v/>
      </c>
      <c r="N6015" s="46" t="e">
        <f>IF(A6015="ZMP",E6015*(1+(F6015/100)),#REF!)</f>
        <v>#REF!</v>
      </c>
      <c r="O6015" s="45" t="str">
        <f>IF(A6015="M01e",H6015,"")</f>
        <v/>
      </c>
    </row>
    <row r="6016" spans="1:15" ht="12.75" outlineLevel="1" collapsed="1" x14ac:dyDescent="0.2">
      <c r="A6016" s="38" t="s">
        <v>315</v>
      </c>
      <c r="B6016" s="39" t="s">
        <v>73</v>
      </c>
      <c r="C6016" s="39" t="s">
        <v>74</v>
      </c>
      <c r="D6016" s="40" t="s">
        <v>17</v>
      </c>
      <c r="E6016" s="41">
        <v>6.0000000000000001E-3</v>
      </c>
      <c r="F6016" s="42"/>
      <c r="G6016" s="43">
        <v>1060</v>
      </c>
      <c r="H6016" s="44">
        <f>IF(ISNUMBER(F6016),(E6016*(1+(F6016/100))*G6016),G6016*E6016)</f>
        <v>6.36</v>
      </c>
      <c r="I6016" s="45" t="str">
        <f>IF(OR(A6016="PM",A6016="PZ",A6016="PP"),H6016,"")</f>
        <v/>
      </c>
      <c r="J6016" s="45">
        <f>IF(A6016="S",H6016,"")</f>
        <v>6.36</v>
      </c>
      <c r="K6016" s="35"/>
      <c r="L6016" s="45" t="str">
        <f>IF(A6016="M06",H6016,"")</f>
        <v/>
      </c>
      <c r="M6016" s="45" t="str">
        <f>IF(OR(A6016="M02",A6016="M25",A6016="M01s"),H6016,"")</f>
        <v/>
      </c>
      <c r="N6016" s="46" t="e">
        <f>IF(A6016="ZMP",E6016*(1+(F6016/100)),#REF!)</f>
        <v>#REF!</v>
      </c>
      <c r="O6016" s="45" t="str">
        <f>IF(A6016="M01e",H6016,"")</f>
        <v/>
      </c>
    </row>
    <row r="6017" spans="1:15" ht="12.75" outlineLevel="1" collapsed="1" x14ac:dyDescent="0.2">
      <c r="A6017" s="38" t="s">
        <v>228</v>
      </c>
      <c r="B6017" s="39" t="s">
        <v>3094</v>
      </c>
      <c r="C6017" s="39" t="s">
        <v>3095</v>
      </c>
      <c r="D6017" s="40" t="s">
        <v>209</v>
      </c>
      <c r="E6017" s="41">
        <v>1</v>
      </c>
      <c r="F6017" s="42">
        <v>3</v>
      </c>
      <c r="G6017" s="43">
        <v>190.45</v>
      </c>
      <c r="H6017" s="44">
        <f>IF(ISNUMBER(F6017),(E6017*(1+(F6017/100))*G6017),G6017*E6017)</f>
        <v>196.1635</v>
      </c>
      <c r="I6017" s="45" t="str">
        <f>IF(OR(A6017="PM",A6017="PZ",A6017="PP"),H6017,"")</f>
        <v/>
      </c>
      <c r="J6017" s="45" t="str">
        <f>IF(A6017="S",H6017,"")</f>
        <v/>
      </c>
      <c r="K6017" s="35"/>
      <c r="L6017" s="45" t="str">
        <f>IF(A6017="M06",H6017,"")</f>
        <v/>
      </c>
      <c r="M6017" s="45">
        <f>IF(OR(A6017="M02",A6017="M25",A6017="M01s"),H6017,"")</f>
        <v>196.1635</v>
      </c>
      <c r="N6017" s="46" t="e">
        <f>IF(A6017="ZMP",E6017*(1+(F6017/100)),#REF!)</f>
        <v>#REF!</v>
      </c>
      <c r="O6017" s="45" t="str">
        <f>IF(A6017="M01e",H6017,"")</f>
        <v/>
      </c>
    </row>
    <row r="6018" spans="1:15" ht="12.75" outlineLevel="2" x14ac:dyDescent="0.2">
      <c r="A6018" s="47"/>
      <c r="B6018" s="48"/>
      <c r="C6018" s="48"/>
      <c r="D6018" s="49"/>
      <c r="E6018" s="50"/>
      <c r="F6018" s="51"/>
      <c r="G6018" s="52"/>
      <c r="H6018" s="53"/>
      <c r="I6018" s="54"/>
      <c r="J6018" s="54"/>
      <c r="K6018" s="35"/>
      <c r="L6018" s="54"/>
      <c r="M6018" s="54"/>
      <c r="N6018" s="54"/>
      <c r="O6018" s="54"/>
    </row>
    <row r="6019" spans="1:15" ht="12.75" x14ac:dyDescent="0.2">
      <c r="A6019" s="27" t="s">
        <v>198</v>
      </c>
      <c r="B6019" s="28" t="s">
        <v>3112</v>
      </c>
      <c r="C6019" s="29" t="s">
        <v>3113</v>
      </c>
      <c r="D6019" s="30" t="s">
        <v>201</v>
      </c>
      <c r="E6019" s="31">
        <v>1</v>
      </c>
      <c r="F6019" s="32"/>
      <c r="G6019" s="33">
        <v>304.88</v>
      </c>
      <c r="H6019" s="34">
        <f>G6019</f>
        <v>304.88</v>
      </c>
      <c r="I6019" s="35">
        <f>SUM(I6020:I6023)</f>
        <v>61.2</v>
      </c>
      <c r="J6019" s="35">
        <f>SUM(J6020:J6023)</f>
        <v>6.36</v>
      </c>
      <c r="K6019" s="35">
        <f t="shared" si="2031"/>
        <v>67.56</v>
      </c>
      <c r="L6019" s="35">
        <f>SUM(L6020:L6023)</f>
        <v>0</v>
      </c>
      <c r="M6019" s="35">
        <f>SUM(M6020:M6023)</f>
        <v>237.98150000000001</v>
      </c>
      <c r="N6019" s="35"/>
      <c r="O6019" s="35">
        <f>SUM(O6020:O6023)</f>
        <v>0</v>
      </c>
    </row>
    <row r="6020" spans="1:15" ht="12.75" outlineLevel="1" collapsed="1" x14ac:dyDescent="0.2">
      <c r="A6020" s="38" t="s">
        <v>202</v>
      </c>
      <c r="B6020" s="39" t="s">
        <v>203</v>
      </c>
      <c r="C6020" s="39" t="s">
        <v>204</v>
      </c>
      <c r="D6020" s="40" t="s">
        <v>205</v>
      </c>
      <c r="E6020" s="41">
        <v>8.5000000000000006E-2</v>
      </c>
      <c r="F6020" s="42"/>
      <c r="G6020" s="43">
        <v>720</v>
      </c>
      <c r="H6020" s="44">
        <f>IF(ISNUMBER(F6020),(E6020*(1+(F6020/100))*G6020),G6020*E6020)</f>
        <v>61.2</v>
      </c>
      <c r="I6020" s="45">
        <f>IF(OR(A6020="PM",A6020="PZ",A6020="PP"),H6020,"")</f>
        <v>61.2</v>
      </c>
      <c r="J6020" s="45" t="str">
        <f>IF(A6020="S",H6020,"")</f>
        <v/>
      </c>
      <c r="K6020" s="35"/>
      <c r="L6020" s="45" t="str">
        <f>IF(A6020="M06",H6020,"")</f>
        <v/>
      </c>
      <c r="M6020" s="45" t="str">
        <f>IF(OR(A6020="M02",A6020="M25",A6020="M01s"),H6020,"")</f>
        <v/>
      </c>
      <c r="N6020" s="46" t="e">
        <f>IF(A6020="ZMP",E6020*(1+(F6020/100)),#REF!)</f>
        <v>#REF!</v>
      </c>
      <c r="O6020" s="45" t="str">
        <f>IF(A6020="M01e",H6020,"")</f>
        <v/>
      </c>
    </row>
    <row r="6021" spans="1:15" ht="12.75" outlineLevel="1" collapsed="1" x14ac:dyDescent="0.2">
      <c r="A6021" s="38" t="s">
        <v>315</v>
      </c>
      <c r="B6021" s="39" t="s">
        <v>73</v>
      </c>
      <c r="C6021" s="39" t="s">
        <v>74</v>
      </c>
      <c r="D6021" s="40" t="s">
        <v>17</v>
      </c>
      <c r="E6021" s="41">
        <v>6.0000000000000001E-3</v>
      </c>
      <c r="F6021" s="42"/>
      <c r="G6021" s="43">
        <v>1060</v>
      </c>
      <c r="H6021" s="44">
        <f>IF(ISNUMBER(F6021),(E6021*(1+(F6021/100))*G6021),G6021*E6021)</f>
        <v>6.36</v>
      </c>
      <c r="I6021" s="45" t="str">
        <f>IF(OR(A6021="PM",A6021="PZ",A6021="PP"),H6021,"")</f>
        <v/>
      </c>
      <c r="J6021" s="45">
        <f>IF(A6021="S",H6021,"")</f>
        <v>6.36</v>
      </c>
      <c r="K6021" s="35"/>
      <c r="L6021" s="45" t="str">
        <f>IF(A6021="M06",H6021,"")</f>
        <v/>
      </c>
      <c r="M6021" s="45" t="str">
        <f>IF(OR(A6021="M02",A6021="M25",A6021="M01s"),H6021,"")</f>
        <v/>
      </c>
      <c r="N6021" s="46" t="e">
        <f>IF(A6021="ZMP",E6021*(1+(F6021/100)),#REF!)</f>
        <v>#REF!</v>
      </c>
      <c r="O6021" s="45" t="str">
        <f>IF(A6021="M01e",H6021,"")</f>
        <v/>
      </c>
    </row>
    <row r="6022" spans="1:15" ht="12.75" outlineLevel="1" collapsed="1" x14ac:dyDescent="0.2">
      <c r="A6022" s="38" t="s">
        <v>228</v>
      </c>
      <c r="B6022" s="39" t="s">
        <v>3098</v>
      </c>
      <c r="C6022" s="39" t="s">
        <v>3099</v>
      </c>
      <c r="D6022" s="40" t="s">
        <v>209</v>
      </c>
      <c r="E6022" s="41">
        <v>1</v>
      </c>
      <c r="F6022" s="42">
        <v>3</v>
      </c>
      <c r="G6022" s="43">
        <v>231.05</v>
      </c>
      <c r="H6022" s="44">
        <f>IF(ISNUMBER(F6022),(E6022*(1+(F6022/100))*G6022),G6022*E6022)</f>
        <v>237.98150000000001</v>
      </c>
      <c r="I6022" s="45" t="str">
        <f>IF(OR(A6022="PM",A6022="PZ",A6022="PP"),H6022,"")</f>
        <v/>
      </c>
      <c r="J6022" s="45" t="str">
        <f>IF(A6022="S",H6022,"")</f>
        <v/>
      </c>
      <c r="K6022" s="35"/>
      <c r="L6022" s="45" t="str">
        <f>IF(A6022="M06",H6022,"")</f>
        <v/>
      </c>
      <c r="M6022" s="45">
        <f>IF(OR(A6022="M02",A6022="M25",A6022="M01s"),H6022,"")</f>
        <v>237.98150000000001</v>
      </c>
      <c r="N6022" s="46" t="e">
        <f>IF(A6022="ZMP",E6022*(1+(F6022/100)),#REF!)</f>
        <v>#REF!</v>
      </c>
      <c r="O6022" s="45" t="str">
        <f>IF(A6022="M01e",H6022,"")</f>
        <v/>
      </c>
    </row>
    <row r="6023" spans="1:15" ht="12.75" outlineLevel="2" x14ac:dyDescent="0.2">
      <c r="A6023" s="47"/>
      <c r="B6023" s="48"/>
      <c r="C6023" s="48"/>
      <c r="D6023" s="49"/>
      <c r="E6023" s="50"/>
      <c r="F6023" s="51"/>
      <c r="G6023" s="52"/>
      <c r="H6023" s="53"/>
      <c r="I6023" s="54"/>
      <c r="J6023" s="54"/>
      <c r="K6023" s="35"/>
      <c r="L6023" s="54"/>
      <c r="M6023" s="54"/>
      <c r="N6023" s="54"/>
      <c r="O6023" s="54"/>
    </row>
    <row r="6024" spans="1:15" ht="12.75" x14ac:dyDescent="0.2">
      <c r="A6024" s="27" t="s">
        <v>198</v>
      </c>
      <c r="B6024" s="28" t="s">
        <v>3114</v>
      </c>
      <c r="C6024" s="29" t="s">
        <v>3115</v>
      </c>
      <c r="D6024" s="30" t="s">
        <v>201</v>
      </c>
      <c r="E6024" s="31">
        <v>1</v>
      </c>
      <c r="F6024" s="32"/>
      <c r="G6024" s="33">
        <v>373.63</v>
      </c>
      <c r="H6024" s="34">
        <f>G6024</f>
        <v>373.63</v>
      </c>
      <c r="I6024" s="35">
        <f>SUM(I6025:I6028)</f>
        <v>79.2</v>
      </c>
      <c r="J6024" s="35">
        <f>SUM(J6025:J6028)</f>
        <v>6.36</v>
      </c>
      <c r="K6024" s="35">
        <f t="shared" ref="K6024:K6082" si="2032">I6024+J6024</f>
        <v>85.56</v>
      </c>
      <c r="L6024" s="35">
        <f>SUM(L6025:L6028)</f>
        <v>0</v>
      </c>
      <c r="M6024" s="35">
        <f>SUM(M6025:M6028)</f>
        <v>288.7296</v>
      </c>
      <c r="N6024" s="35"/>
      <c r="O6024" s="35">
        <f>SUM(O6025:O6028)</f>
        <v>0</v>
      </c>
    </row>
    <row r="6025" spans="1:15" ht="12.75" outlineLevel="1" collapsed="1" x14ac:dyDescent="0.2">
      <c r="A6025" s="38" t="s">
        <v>202</v>
      </c>
      <c r="B6025" s="39" t="s">
        <v>203</v>
      </c>
      <c r="C6025" s="39" t="s">
        <v>204</v>
      </c>
      <c r="D6025" s="40" t="s">
        <v>205</v>
      </c>
      <c r="E6025" s="41">
        <v>0.11</v>
      </c>
      <c r="F6025" s="42"/>
      <c r="G6025" s="43">
        <v>720</v>
      </c>
      <c r="H6025" s="44">
        <f>IF(ISNUMBER(F6025),(E6025*(1+(F6025/100))*G6025),G6025*E6025)</f>
        <v>79.2</v>
      </c>
      <c r="I6025" s="45">
        <f>IF(OR(A6025="PM",A6025="PZ",A6025="PP"),H6025,"")</f>
        <v>79.2</v>
      </c>
      <c r="J6025" s="45" t="str">
        <f>IF(A6025="S",H6025,"")</f>
        <v/>
      </c>
      <c r="K6025" s="35"/>
      <c r="L6025" s="45" t="str">
        <f>IF(A6025="M06",H6025,"")</f>
        <v/>
      </c>
      <c r="M6025" s="45" t="str">
        <f>IF(OR(A6025="M02",A6025="M25",A6025="M01s"),H6025,"")</f>
        <v/>
      </c>
      <c r="N6025" s="46" t="e">
        <f>IF(A6025="ZMP",E6025*(1+(F6025/100)),#REF!)</f>
        <v>#REF!</v>
      </c>
      <c r="O6025" s="45" t="str">
        <f>IF(A6025="M01e",H6025,"")</f>
        <v/>
      </c>
    </row>
    <row r="6026" spans="1:15" ht="12.75" outlineLevel="1" collapsed="1" x14ac:dyDescent="0.2">
      <c r="A6026" s="38" t="s">
        <v>315</v>
      </c>
      <c r="B6026" s="39" t="s">
        <v>73</v>
      </c>
      <c r="C6026" s="39" t="s">
        <v>74</v>
      </c>
      <c r="D6026" s="40" t="s">
        <v>17</v>
      </c>
      <c r="E6026" s="41">
        <v>6.0000000000000001E-3</v>
      </c>
      <c r="F6026" s="42"/>
      <c r="G6026" s="43">
        <v>1060</v>
      </c>
      <c r="H6026" s="44">
        <f>IF(ISNUMBER(F6026),(E6026*(1+(F6026/100))*G6026),G6026*E6026)</f>
        <v>6.36</v>
      </c>
      <c r="I6026" s="45" t="str">
        <f>IF(OR(A6026="PM",A6026="PZ",A6026="PP"),H6026,"")</f>
        <v/>
      </c>
      <c r="J6026" s="45">
        <f>IF(A6026="S",H6026,"")</f>
        <v>6.36</v>
      </c>
      <c r="K6026" s="35"/>
      <c r="L6026" s="45" t="str">
        <f>IF(A6026="M06",H6026,"")</f>
        <v/>
      </c>
      <c r="M6026" s="45" t="str">
        <f>IF(OR(A6026="M02",A6026="M25",A6026="M01s"),H6026,"")</f>
        <v/>
      </c>
      <c r="N6026" s="46" t="e">
        <f>IF(A6026="ZMP",E6026*(1+(F6026/100)),#REF!)</f>
        <v>#REF!</v>
      </c>
      <c r="O6026" s="45" t="str">
        <f>IF(A6026="M01e",H6026,"")</f>
        <v/>
      </c>
    </row>
    <row r="6027" spans="1:15" ht="12.75" outlineLevel="1" collapsed="1" x14ac:dyDescent="0.2">
      <c r="A6027" s="38" t="s">
        <v>228</v>
      </c>
      <c r="B6027" s="39" t="s">
        <v>3102</v>
      </c>
      <c r="C6027" s="39" t="s">
        <v>3103</v>
      </c>
      <c r="D6027" s="40" t="s">
        <v>209</v>
      </c>
      <c r="E6027" s="41">
        <v>1</v>
      </c>
      <c r="F6027" s="42">
        <v>3</v>
      </c>
      <c r="G6027" s="43">
        <v>280.32</v>
      </c>
      <c r="H6027" s="44">
        <f>IF(ISNUMBER(F6027),(E6027*(1+(F6027/100))*G6027),G6027*E6027)</f>
        <v>288.7296</v>
      </c>
      <c r="I6027" s="45" t="str">
        <f>IF(OR(A6027="PM",A6027="PZ",A6027="PP"),H6027,"")</f>
        <v/>
      </c>
      <c r="J6027" s="45" t="str">
        <f>IF(A6027="S",H6027,"")</f>
        <v/>
      </c>
      <c r="K6027" s="35"/>
      <c r="L6027" s="45" t="str">
        <f>IF(A6027="M06",H6027,"")</f>
        <v/>
      </c>
      <c r="M6027" s="45">
        <f>IF(OR(A6027="M02",A6027="M25",A6027="M01s"),H6027,"")</f>
        <v>288.7296</v>
      </c>
      <c r="N6027" s="46" t="e">
        <f>IF(A6027="ZMP",E6027*(1+(F6027/100)),#REF!)</f>
        <v>#REF!</v>
      </c>
      <c r="O6027" s="45" t="str">
        <f>IF(A6027="M01e",H6027,"")</f>
        <v/>
      </c>
    </row>
    <row r="6028" spans="1:15" ht="12.75" outlineLevel="2" x14ac:dyDescent="0.2">
      <c r="A6028" s="47"/>
      <c r="B6028" s="48"/>
      <c r="C6028" s="48"/>
      <c r="D6028" s="49"/>
      <c r="E6028" s="50"/>
      <c r="F6028" s="51"/>
      <c r="G6028" s="52"/>
      <c r="H6028" s="53"/>
      <c r="I6028" s="54"/>
      <c r="J6028" s="54"/>
      <c r="K6028" s="35"/>
      <c r="L6028" s="54"/>
      <c r="M6028" s="54"/>
      <c r="N6028" s="54"/>
      <c r="O6028" s="54"/>
    </row>
    <row r="6029" spans="1:15" ht="25.5" x14ac:dyDescent="0.2">
      <c r="A6029" s="27" t="s">
        <v>198</v>
      </c>
      <c r="B6029" s="28" t="s">
        <v>3116</v>
      </c>
      <c r="C6029" s="29" t="s">
        <v>3117</v>
      </c>
      <c r="D6029" s="30" t="s">
        <v>201</v>
      </c>
      <c r="E6029" s="31">
        <v>1</v>
      </c>
      <c r="F6029" s="32"/>
      <c r="G6029" s="33">
        <v>255.86</v>
      </c>
      <c r="H6029" s="34">
        <f>G6029</f>
        <v>255.86</v>
      </c>
      <c r="I6029" s="35">
        <f>SUM(I6030:I6033)</f>
        <v>54</v>
      </c>
      <c r="J6029" s="35">
        <f>SUM(J6030:J6033)</f>
        <v>6.36</v>
      </c>
      <c r="K6029" s="35">
        <f t="shared" si="2032"/>
        <v>60.36</v>
      </c>
      <c r="L6029" s="35">
        <f>SUM(L6030:L6033)</f>
        <v>0</v>
      </c>
      <c r="M6029" s="35">
        <f>SUM(M6030:M6033)</f>
        <v>196.1635</v>
      </c>
      <c r="N6029" s="35"/>
      <c r="O6029" s="35">
        <f>SUM(O6030:O6033)</f>
        <v>0</v>
      </c>
    </row>
    <row r="6030" spans="1:15" ht="12.75" outlineLevel="1" collapsed="1" x14ac:dyDescent="0.2">
      <c r="A6030" s="38" t="s">
        <v>202</v>
      </c>
      <c r="B6030" s="39" t="s">
        <v>203</v>
      </c>
      <c r="C6030" s="39" t="s">
        <v>204</v>
      </c>
      <c r="D6030" s="40" t="s">
        <v>205</v>
      </c>
      <c r="E6030" s="41">
        <v>7.4999999999999997E-2</v>
      </c>
      <c r="F6030" s="42"/>
      <c r="G6030" s="43">
        <v>720</v>
      </c>
      <c r="H6030" s="44">
        <f>IF(ISNUMBER(F6030),(E6030*(1+(F6030/100))*G6030),G6030*E6030)</f>
        <v>54</v>
      </c>
      <c r="I6030" s="45">
        <f>IF(OR(A6030="PM",A6030="PZ",A6030="PP"),H6030,"")</f>
        <v>54</v>
      </c>
      <c r="J6030" s="45" t="str">
        <f>IF(A6030="S",H6030,"")</f>
        <v/>
      </c>
      <c r="K6030" s="35"/>
      <c r="L6030" s="45" t="str">
        <f>IF(A6030="M06",H6030,"")</f>
        <v/>
      </c>
      <c r="M6030" s="45" t="str">
        <f>IF(OR(A6030="M02",A6030="M25",A6030="M01s"),H6030,"")</f>
        <v/>
      </c>
      <c r="N6030" s="46" t="e">
        <f>IF(A6030="ZMP",E6030*(1+(F6030/100)),#REF!)</f>
        <v>#REF!</v>
      </c>
      <c r="O6030" s="45" t="str">
        <f>IF(A6030="M01e",H6030,"")</f>
        <v/>
      </c>
    </row>
    <row r="6031" spans="1:15" ht="12.75" outlineLevel="1" collapsed="1" x14ac:dyDescent="0.2">
      <c r="A6031" s="38" t="s">
        <v>315</v>
      </c>
      <c r="B6031" s="39" t="s">
        <v>73</v>
      </c>
      <c r="C6031" s="39" t="s">
        <v>74</v>
      </c>
      <c r="D6031" s="40" t="s">
        <v>17</v>
      </c>
      <c r="E6031" s="41">
        <v>6.0000000000000001E-3</v>
      </c>
      <c r="F6031" s="42"/>
      <c r="G6031" s="43">
        <v>1060</v>
      </c>
      <c r="H6031" s="44">
        <f>IF(ISNUMBER(F6031),(E6031*(1+(F6031/100))*G6031),G6031*E6031)</f>
        <v>6.36</v>
      </c>
      <c r="I6031" s="45" t="str">
        <f>IF(OR(A6031="PM",A6031="PZ",A6031="PP"),H6031,"")</f>
        <v/>
      </c>
      <c r="J6031" s="45">
        <f>IF(A6031="S",H6031,"")</f>
        <v>6.36</v>
      </c>
      <c r="K6031" s="35"/>
      <c r="L6031" s="45" t="str">
        <f>IF(A6031="M06",H6031,"")</f>
        <v/>
      </c>
      <c r="M6031" s="45" t="str">
        <f>IF(OR(A6031="M02",A6031="M25",A6031="M01s"),H6031,"")</f>
        <v/>
      </c>
      <c r="N6031" s="46" t="e">
        <f>IF(A6031="ZMP",E6031*(1+(F6031/100)),#REF!)</f>
        <v>#REF!</v>
      </c>
      <c r="O6031" s="45" t="str">
        <f>IF(A6031="M01e",H6031,"")</f>
        <v/>
      </c>
    </row>
    <row r="6032" spans="1:15" ht="12.75" outlineLevel="1" collapsed="1" x14ac:dyDescent="0.2">
      <c r="A6032" s="38" t="s">
        <v>228</v>
      </c>
      <c r="B6032" s="39" t="s">
        <v>3094</v>
      </c>
      <c r="C6032" s="39" t="s">
        <v>3095</v>
      </c>
      <c r="D6032" s="40" t="s">
        <v>209</v>
      </c>
      <c r="E6032" s="41">
        <v>1</v>
      </c>
      <c r="F6032" s="42">
        <v>3</v>
      </c>
      <c r="G6032" s="43">
        <v>190.45</v>
      </c>
      <c r="H6032" s="44">
        <f>IF(ISNUMBER(F6032),(E6032*(1+(F6032/100))*G6032),G6032*E6032)</f>
        <v>196.1635</v>
      </c>
      <c r="I6032" s="45" t="str">
        <f>IF(OR(A6032="PM",A6032="PZ",A6032="PP"),H6032,"")</f>
        <v/>
      </c>
      <c r="J6032" s="45" t="str">
        <f>IF(A6032="S",H6032,"")</f>
        <v/>
      </c>
      <c r="K6032" s="35"/>
      <c r="L6032" s="45" t="str">
        <f>IF(A6032="M06",H6032,"")</f>
        <v/>
      </c>
      <c r="M6032" s="45">
        <f>IF(OR(A6032="M02",A6032="M25",A6032="M01s"),H6032,"")</f>
        <v>196.1635</v>
      </c>
      <c r="N6032" s="46" t="e">
        <f>IF(A6032="ZMP",E6032*(1+(F6032/100)),#REF!)</f>
        <v>#REF!</v>
      </c>
      <c r="O6032" s="45" t="str">
        <f>IF(A6032="M01e",H6032,"")</f>
        <v/>
      </c>
    </row>
    <row r="6033" spans="1:15" ht="12.75" outlineLevel="2" x14ac:dyDescent="0.2">
      <c r="A6033" s="47"/>
      <c r="B6033" s="48"/>
      <c r="C6033" s="48"/>
      <c r="D6033" s="49"/>
      <c r="E6033" s="50"/>
      <c r="F6033" s="51"/>
      <c r="G6033" s="52"/>
      <c r="H6033" s="53"/>
      <c r="I6033" s="54"/>
      <c r="J6033" s="54"/>
      <c r="K6033" s="35"/>
      <c r="L6033" s="54"/>
      <c r="M6033" s="54"/>
      <c r="N6033" s="54"/>
      <c r="O6033" s="54"/>
    </row>
    <row r="6034" spans="1:15" ht="25.5" x14ac:dyDescent="0.2">
      <c r="A6034" s="27" t="s">
        <v>198</v>
      </c>
      <c r="B6034" s="28" t="s">
        <v>3118</v>
      </c>
      <c r="C6034" s="29" t="s">
        <v>3119</v>
      </c>
      <c r="D6034" s="30" t="s">
        <v>201</v>
      </c>
      <c r="E6034" s="31">
        <v>1</v>
      </c>
      <c r="F6034" s="32"/>
      <c r="G6034" s="33">
        <v>361.91</v>
      </c>
      <c r="H6034" s="34">
        <f>G6034</f>
        <v>361.91</v>
      </c>
      <c r="I6034" s="35">
        <f>SUM(I6035:I6038)</f>
        <v>79.2</v>
      </c>
      <c r="J6034" s="35">
        <f>SUM(J6035:J6038)</f>
        <v>6.36</v>
      </c>
      <c r="K6034" s="35">
        <f t="shared" si="2032"/>
        <v>85.56</v>
      </c>
      <c r="L6034" s="35">
        <f>SUM(L6035:L6038)</f>
        <v>0</v>
      </c>
      <c r="M6034" s="35">
        <f>SUM(M6035:M6038)</f>
        <v>277.00819999999999</v>
      </c>
      <c r="N6034" s="35"/>
      <c r="O6034" s="35">
        <f>SUM(O6035:O6038)</f>
        <v>0</v>
      </c>
    </row>
    <row r="6035" spans="1:15" ht="12.75" outlineLevel="1" collapsed="1" x14ac:dyDescent="0.2">
      <c r="A6035" s="38" t="s">
        <v>202</v>
      </c>
      <c r="B6035" s="39" t="s">
        <v>203</v>
      </c>
      <c r="C6035" s="39" t="s">
        <v>204</v>
      </c>
      <c r="D6035" s="40" t="s">
        <v>205</v>
      </c>
      <c r="E6035" s="41">
        <v>0.11</v>
      </c>
      <c r="F6035" s="42"/>
      <c r="G6035" s="43">
        <v>720</v>
      </c>
      <c r="H6035" s="44">
        <f>IF(ISNUMBER(F6035),(E6035*(1+(F6035/100))*G6035),G6035*E6035)</f>
        <v>79.2</v>
      </c>
      <c r="I6035" s="45">
        <f>IF(OR(A6035="PM",A6035="PZ",A6035="PP"),H6035,"")</f>
        <v>79.2</v>
      </c>
      <c r="J6035" s="45" t="str">
        <f>IF(A6035="S",H6035,"")</f>
        <v/>
      </c>
      <c r="K6035" s="35"/>
      <c r="L6035" s="45" t="str">
        <f>IF(A6035="M06",H6035,"")</f>
        <v/>
      </c>
      <c r="M6035" s="45" t="str">
        <f>IF(OR(A6035="M02",A6035="M25",A6035="M01s"),H6035,"")</f>
        <v/>
      </c>
      <c r="N6035" s="46" t="e">
        <f>IF(A6035="ZMP",E6035*(1+(F6035/100)),#REF!)</f>
        <v>#REF!</v>
      </c>
      <c r="O6035" s="45" t="str">
        <f>IF(A6035="M01e",H6035,"")</f>
        <v/>
      </c>
    </row>
    <row r="6036" spans="1:15" ht="12.75" outlineLevel="1" collapsed="1" x14ac:dyDescent="0.2">
      <c r="A6036" s="38" t="s">
        <v>315</v>
      </c>
      <c r="B6036" s="39" t="s">
        <v>73</v>
      </c>
      <c r="C6036" s="39" t="s">
        <v>74</v>
      </c>
      <c r="D6036" s="40" t="s">
        <v>17</v>
      </c>
      <c r="E6036" s="41">
        <v>6.0000000000000001E-3</v>
      </c>
      <c r="F6036" s="42"/>
      <c r="G6036" s="43">
        <v>1060</v>
      </c>
      <c r="H6036" s="44">
        <f>IF(ISNUMBER(F6036),(E6036*(1+(F6036/100))*G6036),G6036*E6036)</f>
        <v>6.36</v>
      </c>
      <c r="I6036" s="45" t="str">
        <f>IF(OR(A6036="PM",A6036="PZ",A6036="PP"),H6036,"")</f>
        <v/>
      </c>
      <c r="J6036" s="45">
        <f>IF(A6036="S",H6036,"")</f>
        <v>6.36</v>
      </c>
      <c r="K6036" s="35"/>
      <c r="L6036" s="45" t="str">
        <f>IF(A6036="M06",H6036,"")</f>
        <v/>
      </c>
      <c r="M6036" s="45" t="str">
        <f>IF(OR(A6036="M02",A6036="M25",A6036="M01s"),H6036,"")</f>
        <v/>
      </c>
      <c r="N6036" s="46" t="e">
        <f>IF(A6036="ZMP",E6036*(1+(F6036/100)),#REF!)</f>
        <v>#REF!</v>
      </c>
      <c r="O6036" s="45" t="str">
        <f>IF(A6036="M01e",H6036,"")</f>
        <v/>
      </c>
    </row>
    <row r="6037" spans="1:15" ht="12.75" outlineLevel="1" collapsed="1" x14ac:dyDescent="0.2">
      <c r="A6037" s="38" t="s">
        <v>228</v>
      </c>
      <c r="B6037" s="39" t="s">
        <v>3108</v>
      </c>
      <c r="C6037" s="39" t="s">
        <v>3109</v>
      </c>
      <c r="D6037" s="40" t="s">
        <v>209</v>
      </c>
      <c r="E6037" s="41">
        <v>1</v>
      </c>
      <c r="F6037" s="42">
        <v>3</v>
      </c>
      <c r="G6037" s="43">
        <v>268.94</v>
      </c>
      <c r="H6037" s="44">
        <f>IF(ISNUMBER(F6037),(E6037*(1+(F6037/100))*G6037),G6037*E6037)</f>
        <v>277.00819999999999</v>
      </c>
      <c r="I6037" s="45" t="str">
        <f>IF(OR(A6037="PM",A6037="PZ",A6037="PP"),H6037,"")</f>
        <v/>
      </c>
      <c r="J6037" s="45" t="str">
        <f>IF(A6037="S",H6037,"")</f>
        <v/>
      </c>
      <c r="K6037" s="35"/>
      <c r="L6037" s="45" t="str">
        <f>IF(A6037="M06",H6037,"")</f>
        <v/>
      </c>
      <c r="M6037" s="45">
        <f>IF(OR(A6037="M02",A6037="M25",A6037="M01s"),H6037,"")</f>
        <v>277.00819999999999</v>
      </c>
      <c r="N6037" s="46" t="e">
        <f>IF(A6037="ZMP",E6037*(1+(F6037/100)),#REF!)</f>
        <v>#REF!</v>
      </c>
      <c r="O6037" s="45" t="str">
        <f>IF(A6037="M01e",H6037,"")</f>
        <v/>
      </c>
    </row>
    <row r="6038" spans="1:15" ht="12.75" outlineLevel="2" x14ac:dyDescent="0.2">
      <c r="A6038" s="47"/>
      <c r="B6038" s="48"/>
      <c r="C6038" s="48"/>
      <c r="D6038" s="49"/>
      <c r="E6038" s="50"/>
      <c r="F6038" s="51"/>
      <c r="G6038" s="52"/>
      <c r="H6038" s="53"/>
      <c r="I6038" s="54"/>
      <c r="J6038" s="54"/>
      <c r="K6038" s="35"/>
      <c r="L6038" s="54"/>
      <c r="M6038" s="54"/>
      <c r="N6038" s="54"/>
      <c r="O6038" s="54"/>
    </row>
    <row r="6039" spans="1:15" ht="25.5" x14ac:dyDescent="0.2">
      <c r="A6039" s="27" t="s">
        <v>198</v>
      </c>
      <c r="B6039" s="28" t="s">
        <v>3120</v>
      </c>
      <c r="C6039" s="29" t="s">
        <v>3121</v>
      </c>
      <c r="D6039" s="30" t="s">
        <v>201</v>
      </c>
      <c r="E6039" s="31">
        <v>1</v>
      </c>
      <c r="F6039" s="32"/>
      <c r="G6039" s="33">
        <v>226.02</v>
      </c>
      <c r="H6039" s="34">
        <f>G6039</f>
        <v>226.02</v>
      </c>
      <c r="I6039" s="35">
        <f>SUM(I6040:I6042)</f>
        <v>220.32</v>
      </c>
      <c r="J6039" s="35">
        <f>SUM(J6040:J6042)</f>
        <v>6.36</v>
      </c>
      <c r="K6039" s="35">
        <f t="shared" si="2032"/>
        <v>226.68</v>
      </c>
      <c r="L6039" s="35">
        <f>SUM(L6040:L6042)</f>
        <v>0</v>
      </c>
      <c r="M6039" s="35">
        <f>SUM(M6040:M6042)</f>
        <v>0</v>
      </c>
      <c r="N6039" s="35"/>
      <c r="O6039" s="35">
        <f>SUM(O6040:O6042)</f>
        <v>0</v>
      </c>
    </row>
    <row r="6040" spans="1:15" ht="12.75" outlineLevel="1" collapsed="1" x14ac:dyDescent="0.2">
      <c r="A6040" s="38" t="s">
        <v>202</v>
      </c>
      <c r="B6040" s="39" t="s">
        <v>203</v>
      </c>
      <c r="C6040" s="39" t="s">
        <v>204</v>
      </c>
      <c r="D6040" s="40" t="s">
        <v>205</v>
      </c>
      <c r="E6040" s="41">
        <v>0.30599999999999999</v>
      </c>
      <c r="F6040" s="42"/>
      <c r="G6040" s="43">
        <v>720</v>
      </c>
      <c r="H6040" s="44">
        <f>IF(ISNUMBER(F6040),(E6040*(1+(F6040/100))*G6040),G6040*E6040)</f>
        <v>220.32</v>
      </c>
      <c r="I6040" s="45">
        <f>IF(OR(A6040="PM",A6040="PZ",A6040="PP"),H6040,"")</f>
        <v>220.32</v>
      </c>
      <c r="J6040" s="45" t="str">
        <f>IF(A6040="S",H6040,"")</f>
        <v/>
      </c>
      <c r="K6040" s="35"/>
      <c r="L6040" s="45" t="str">
        <f>IF(A6040="M06",H6040,"")</f>
        <v/>
      </c>
      <c r="M6040" s="45" t="str">
        <f>IF(OR(A6040="M02",A6040="M25",A6040="M01s"),H6040,"")</f>
        <v/>
      </c>
      <c r="N6040" s="46" t="e">
        <f>IF(A6040="ZMP",E6040*(1+(F6040/100)),#REF!)</f>
        <v>#REF!</v>
      </c>
      <c r="O6040" s="45" t="str">
        <f>IF(A6040="M01e",H6040,"")</f>
        <v/>
      </c>
    </row>
    <row r="6041" spans="1:15" ht="12.75" outlineLevel="1" collapsed="1" x14ac:dyDescent="0.2">
      <c r="A6041" s="38" t="s">
        <v>315</v>
      </c>
      <c r="B6041" s="39" t="s">
        <v>73</v>
      </c>
      <c r="C6041" s="39" t="s">
        <v>74</v>
      </c>
      <c r="D6041" s="40" t="s">
        <v>17</v>
      </c>
      <c r="E6041" s="41">
        <v>6.0000000000000001E-3</v>
      </c>
      <c r="F6041" s="42"/>
      <c r="G6041" s="43">
        <v>1060</v>
      </c>
      <c r="H6041" s="44">
        <f>IF(ISNUMBER(F6041),(E6041*(1+(F6041/100))*G6041),G6041*E6041)</f>
        <v>6.36</v>
      </c>
      <c r="I6041" s="45" t="str">
        <f>IF(OR(A6041="PM",A6041="PZ",A6041="PP"),H6041,"")</f>
        <v/>
      </c>
      <c r="J6041" s="45">
        <f>IF(A6041="S",H6041,"")</f>
        <v>6.36</v>
      </c>
      <c r="K6041" s="35"/>
      <c r="L6041" s="45" t="str">
        <f>IF(A6041="M06",H6041,"")</f>
        <v/>
      </c>
      <c r="M6041" s="45" t="str">
        <f>IF(OR(A6041="M02",A6041="M25",A6041="M01s"),H6041,"")</f>
        <v/>
      </c>
      <c r="N6041" s="46" t="e">
        <f>IF(A6041="ZMP",E6041*(1+(F6041/100)),#REF!)</f>
        <v>#REF!</v>
      </c>
      <c r="O6041" s="45" t="str">
        <f>IF(A6041="M01e",H6041,"")</f>
        <v/>
      </c>
    </row>
    <row r="6042" spans="1:15" ht="12.75" outlineLevel="2" x14ac:dyDescent="0.2">
      <c r="A6042" s="47"/>
      <c r="B6042" s="48"/>
      <c r="C6042" s="48"/>
      <c r="D6042" s="49"/>
      <c r="E6042" s="50"/>
      <c r="F6042" s="51"/>
      <c r="G6042" s="52"/>
      <c r="H6042" s="53"/>
      <c r="I6042" s="54"/>
      <c r="J6042" s="54"/>
      <c r="K6042" s="35"/>
      <c r="L6042" s="54"/>
      <c r="M6042" s="54"/>
      <c r="N6042" s="54"/>
      <c r="O6042" s="54"/>
    </row>
    <row r="6043" spans="1:15" ht="12.75" x14ac:dyDescent="0.2">
      <c r="A6043" s="27" t="s">
        <v>198</v>
      </c>
      <c r="B6043" s="28" t="s">
        <v>3122</v>
      </c>
      <c r="C6043" s="29" t="s">
        <v>3123</v>
      </c>
      <c r="D6043" s="30" t="s">
        <v>253</v>
      </c>
      <c r="E6043" s="31">
        <v>1</v>
      </c>
      <c r="F6043" s="32"/>
      <c r="G6043" s="33">
        <v>34.56</v>
      </c>
      <c r="H6043" s="34">
        <f>G6043</f>
        <v>34.56</v>
      </c>
      <c r="I6043" s="35">
        <f>SUM(I6044:I6045)</f>
        <v>34.56</v>
      </c>
      <c r="J6043" s="35">
        <f>SUM(J6044:J6045)</f>
        <v>0</v>
      </c>
      <c r="K6043" s="35">
        <f t="shared" si="2032"/>
        <v>34.56</v>
      </c>
      <c r="L6043" s="35">
        <f>SUM(L6044:L6045)</f>
        <v>0</v>
      </c>
      <c r="M6043" s="35">
        <f>SUM(M6044:M6045)</f>
        <v>0</v>
      </c>
      <c r="N6043" s="35"/>
      <c r="O6043" s="35">
        <f>SUM(O6044:O6045)</f>
        <v>0</v>
      </c>
    </row>
    <row r="6044" spans="1:15" ht="12.75" outlineLevel="1" collapsed="1" x14ac:dyDescent="0.2">
      <c r="A6044" s="38" t="s">
        <v>202</v>
      </c>
      <c r="B6044" s="39" t="s">
        <v>203</v>
      </c>
      <c r="C6044" s="39" t="s">
        <v>204</v>
      </c>
      <c r="D6044" s="40" t="s">
        <v>205</v>
      </c>
      <c r="E6044" s="41">
        <v>4.8000000000000001E-2</v>
      </c>
      <c r="F6044" s="42"/>
      <c r="G6044" s="43">
        <v>720</v>
      </c>
      <c r="H6044" s="44">
        <f>IF(ISNUMBER(F6044),(E6044*(1+(F6044/100))*G6044),G6044*E6044)</f>
        <v>34.56</v>
      </c>
      <c r="I6044" s="45">
        <f>IF(OR(A6044="PM",A6044="PZ",A6044="PP"),H6044,"")</f>
        <v>34.56</v>
      </c>
      <c r="J6044" s="45" t="str">
        <f>IF(A6044="S",H6044,"")</f>
        <v/>
      </c>
      <c r="K6044" s="35"/>
      <c r="L6044" s="45" t="str">
        <f>IF(A6044="M06",H6044,"")</f>
        <v/>
      </c>
      <c r="M6044" s="45" t="str">
        <f>IF(OR(A6044="M02",A6044="M25",A6044="M01s"),H6044,"")</f>
        <v/>
      </c>
      <c r="N6044" s="46" t="e">
        <f>IF(A6044="ZMP",E6044*(1+(F6044/100)),#REF!)</f>
        <v>#REF!</v>
      </c>
      <c r="O6044" s="45" t="str">
        <f>IF(A6044="M01e",H6044,"")</f>
        <v/>
      </c>
    </row>
    <row r="6045" spans="1:15" ht="12.75" outlineLevel="2" x14ac:dyDescent="0.2">
      <c r="A6045" s="47"/>
      <c r="B6045" s="48"/>
      <c r="C6045" s="48"/>
      <c r="D6045" s="49"/>
      <c r="E6045" s="50"/>
      <c r="F6045" s="51"/>
      <c r="G6045" s="52"/>
      <c r="H6045" s="53"/>
      <c r="I6045" s="54"/>
      <c r="J6045" s="54"/>
      <c r="K6045" s="35"/>
      <c r="L6045" s="54"/>
      <c r="M6045" s="54"/>
      <c r="N6045" s="54"/>
      <c r="O6045" s="54"/>
    </row>
    <row r="6046" spans="1:15" ht="12.75" x14ac:dyDescent="0.2">
      <c r="A6046" s="27" t="s">
        <v>198</v>
      </c>
      <c r="B6046" s="28" t="s">
        <v>3124</v>
      </c>
      <c r="C6046" s="29" t="s">
        <v>3125</v>
      </c>
      <c r="D6046" s="30" t="s">
        <v>253</v>
      </c>
      <c r="E6046" s="31">
        <v>1</v>
      </c>
      <c r="F6046" s="32"/>
      <c r="G6046" s="33">
        <v>38.880000000000003</v>
      </c>
      <c r="H6046" s="34">
        <f>G6046</f>
        <v>38.880000000000003</v>
      </c>
      <c r="I6046" s="35">
        <f>SUM(I6047:I6048)</f>
        <v>38.880000000000003</v>
      </c>
      <c r="J6046" s="35">
        <f>SUM(J6047:J6048)</f>
        <v>0</v>
      </c>
      <c r="K6046" s="35">
        <f t="shared" si="2032"/>
        <v>38.880000000000003</v>
      </c>
      <c r="L6046" s="35">
        <f>SUM(L6047:L6048)</f>
        <v>0</v>
      </c>
      <c r="M6046" s="35">
        <f>SUM(M6047:M6048)</f>
        <v>0</v>
      </c>
      <c r="N6046" s="35"/>
      <c r="O6046" s="35">
        <f>SUM(O6047:O6048)</f>
        <v>0</v>
      </c>
    </row>
    <row r="6047" spans="1:15" ht="12.75" outlineLevel="1" collapsed="1" x14ac:dyDescent="0.2">
      <c r="A6047" s="38" t="s">
        <v>202</v>
      </c>
      <c r="B6047" s="39" t="s">
        <v>203</v>
      </c>
      <c r="C6047" s="39" t="s">
        <v>204</v>
      </c>
      <c r="D6047" s="40" t="s">
        <v>205</v>
      </c>
      <c r="E6047" s="41">
        <v>5.3999999999999999E-2</v>
      </c>
      <c r="F6047" s="42"/>
      <c r="G6047" s="43">
        <v>720</v>
      </c>
      <c r="H6047" s="44">
        <f>IF(ISNUMBER(F6047),(E6047*(1+(F6047/100))*G6047),G6047*E6047)</f>
        <v>38.880000000000003</v>
      </c>
      <c r="I6047" s="45">
        <f>IF(OR(A6047="PM",A6047="PZ",A6047="PP"),H6047,"")</f>
        <v>38.880000000000003</v>
      </c>
      <c r="J6047" s="45" t="str">
        <f>IF(A6047="S",H6047,"")</f>
        <v/>
      </c>
      <c r="K6047" s="35"/>
      <c r="L6047" s="45" t="str">
        <f>IF(A6047="M06",H6047,"")</f>
        <v/>
      </c>
      <c r="M6047" s="45" t="str">
        <f>IF(OR(A6047="M02",A6047="M25",A6047="M01s"),H6047,"")</f>
        <v/>
      </c>
      <c r="N6047" s="46" t="e">
        <f>IF(A6047="ZMP",E6047*(1+(F6047/100)),#REF!)</f>
        <v>#REF!</v>
      </c>
      <c r="O6047" s="45" t="str">
        <f>IF(A6047="M01e",H6047,"")</f>
        <v/>
      </c>
    </row>
    <row r="6048" spans="1:15" ht="12.75" outlineLevel="2" x14ac:dyDescent="0.2">
      <c r="A6048" s="47"/>
      <c r="B6048" s="48"/>
      <c r="C6048" s="48"/>
      <c r="D6048" s="49"/>
      <c r="E6048" s="50"/>
      <c r="F6048" s="51"/>
      <c r="G6048" s="52"/>
      <c r="H6048" s="53"/>
      <c r="I6048" s="54"/>
      <c r="J6048" s="54"/>
      <c r="K6048" s="35"/>
      <c r="L6048" s="54"/>
      <c r="M6048" s="54"/>
      <c r="N6048" s="54"/>
      <c r="O6048" s="54"/>
    </row>
    <row r="6049" spans="1:15" ht="12.75" x14ac:dyDescent="0.2">
      <c r="A6049" s="27" t="s">
        <v>198</v>
      </c>
      <c r="B6049" s="28" t="s">
        <v>3126</v>
      </c>
      <c r="C6049" s="29" t="s">
        <v>3127</v>
      </c>
      <c r="D6049" s="30" t="s">
        <v>253</v>
      </c>
      <c r="E6049" s="31">
        <v>1</v>
      </c>
      <c r="F6049" s="32"/>
      <c r="G6049" s="33">
        <v>49.68</v>
      </c>
      <c r="H6049" s="34">
        <f>G6049</f>
        <v>49.68</v>
      </c>
      <c r="I6049" s="35">
        <f>SUM(I6050:I6051)</f>
        <v>49.680000000000007</v>
      </c>
      <c r="J6049" s="35">
        <f>SUM(J6050:J6051)</f>
        <v>0</v>
      </c>
      <c r="K6049" s="35">
        <f t="shared" si="2032"/>
        <v>49.680000000000007</v>
      </c>
      <c r="L6049" s="35">
        <f>SUM(L6050:L6051)</f>
        <v>0</v>
      </c>
      <c r="M6049" s="35">
        <f>SUM(M6050:M6051)</f>
        <v>0</v>
      </c>
      <c r="N6049" s="35"/>
      <c r="O6049" s="35">
        <f>SUM(O6050:O6051)</f>
        <v>0</v>
      </c>
    </row>
    <row r="6050" spans="1:15" ht="12.75" outlineLevel="1" collapsed="1" x14ac:dyDescent="0.2">
      <c r="A6050" s="38" t="s">
        <v>202</v>
      </c>
      <c r="B6050" s="39" t="s">
        <v>203</v>
      </c>
      <c r="C6050" s="39" t="s">
        <v>204</v>
      </c>
      <c r="D6050" s="40" t="s">
        <v>205</v>
      </c>
      <c r="E6050" s="41">
        <v>6.9000000000000006E-2</v>
      </c>
      <c r="F6050" s="42"/>
      <c r="G6050" s="43">
        <v>720</v>
      </c>
      <c r="H6050" s="44">
        <f>IF(ISNUMBER(F6050),(E6050*(1+(F6050/100))*G6050),G6050*E6050)</f>
        <v>49.680000000000007</v>
      </c>
      <c r="I6050" s="45">
        <f>IF(OR(A6050="PM",A6050="PZ",A6050="PP"),H6050,"")</f>
        <v>49.680000000000007</v>
      </c>
      <c r="J6050" s="45" t="str">
        <f>IF(A6050="S",H6050,"")</f>
        <v/>
      </c>
      <c r="K6050" s="35"/>
      <c r="L6050" s="45" t="str">
        <f>IF(A6050="M06",H6050,"")</f>
        <v/>
      </c>
      <c r="M6050" s="45" t="str">
        <f>IF(OR(A6050="M02",A6050="M25",A6050="M01s"),H6050,"")</f>
        <v/>
      </c>
      <c r="N6050" s="46" t="e">
        <f>IF(A6050="ZMP",E6050*(1+(F6050/100)),#REF!)</f>
        <v>#REF!</v>
      </c>
      <c r="O6050" s="45" t="str">
        <f>IF(A6050="M01e",H6050,"")</f>
        <v/>
      </c>
    </row>
    <row r="6051" spans="1:15" ht="12.75" outlineLevel="2" x14ac:dyDescent="0.2">
      <c r="A6051" s="47"/>
      <c r="B6051" s="48"/>
      <c r="C6051" s="48"/>
      <c r="D6051" s="49"/>
      <c r="E6051" s="50"/>
      <c r="F6051" s="51"/>
      <c r="G6051" s="52"/>
      <c r="H6051" s="53"/>
      <c r="I6051" s="54"/>
      <c r="J6051" s="54"/>
      <c r="K6051" s="35"/>
      <c r="L6051" s="54"/>
      <c r="M6051" s="54"/>
      <c r="N6051" s="54"/>
      <c r="O6051" s="54"/>
    </row>
    <row r="6052" spans="1:15" ht="12.75" x14ac:dyDescent="0.2">
      <c r="A6052" s="27" t="s">
        <v>198</v>
      </c>
      <c r="B6052" s="28" t="s">
        <v>3128</v>
      </c>
      <c r="C6052" s="29" t="s">
        <v>3129</v>
      </c>
      <c r="D6052" s="30" t="s">
        <v>253</v>
      </c>
      <c r="E6052" s="31">
        <v>1</v>
      </c>
      <c r="F6052" s="32"/>
      <c r="G6052" s="33">
        <v>123.12</v>
      </c>
      <c r="H6052" s="34">
        <f>G6052</f>
        <v>123.12</v>
      </c>
      <c r="I6052" s="35">
        <f>SUM(I6053:I6054)</f>
        <v>123.12</v>
      </c>
      <c r="J6052" s="35">
        <f>SUM(J6053:J6054)</f>
        <v>0</v>
      </c>
      <c r="K6052" s="35">
        <f t="shared" si="2032"/>
        <v>123.12</v>
      </c>
      <c r="L6052" s="35">
        <f>SUM(L6053:L6054)</f>
        <v>0</v>
      </c>
      <c r="M6052" s="35">
        <f>SUM(M6053:M6054)</f>
        <v>0</v>
      </c>
      <c r="N6052" s="35"/>
      <c r="O6052" s="35">
        <f>SUM(O6053:O6054)</f>
        <v>0</v>
      </c>
    </row>
    <row r="6053" spans="1:15" ht="12.75" outlineLevel="1" collapsed="1" x14ac:dyDescent="0.2">
      <c r="A6053" s="38" t="s">
        <v>202</v>
      </c>
      <c r="B6053" s="39" t="s">
        <v>203</v>
      </c>
      <c r="C6053" s="39" t="s">
        <v>204</v>
      </c>
      <c r="D6053" s="40" t="s">
        <v>205</v>
      </c>
      <c r="E6053" s="41">
        <v>0.17100000000000001</v>
      </c>
      <c r="F6053" s="42"/>
      <c r="G6053" s="43">
        <v>720</v>
      </c>
      <c r="H6053" s="44">
        <f>IF(ISNUMBER(F6053),(E6053*(1+(F6053/100))*G6053),G6053*E6053)</f>
        <v>123.12</v>
      </c>
      <c r="I6053" s="45">
        <f>IF(OR(A6053="PM",A6053="PZ",A6053="PP"),H6053,"")</f>
        <v>123.12</v>
      </c>
      <c r="J6053" s="45" t="str">
        <f>IF(A6053="S",H6053,"")</f>
        <v/>
      </c>
      <c r="K6053" s="35"/>
      <c r="L6053" s="45" t="str">
        <f>IF(A6053="M06",H6053,"")</f>
        <v/>
      </c>
      <c r="M6053" s="45" t="str">
        <f>IF(OR(A6053="M02",A6053="M25",A6053="M01s"),H6053,"")</f>
        <v/>
      </c>
      <c r="N6053" s="46" t="e">
        <f>IF(A6053="ZMP",E6053*(1+(F6053/100)),#REF!)</f>
        <v>#REF!</v>
      </c>
      <c r="O6053" s="45" t="str">
        <f>IF(A6053="M01e",H6053,"")</f>
        <v/>
      </c>
    </row>
    <row r="6054" spans="1:15" ht="12.75" outlineLevel="2" x14ac:dyDescent="0.2">
      <c r="A6054" s="47"/>
      <c r="B6054" s="48"/>
      <c r="C6054" s="48"/>
      <c r="D6054" s="49"/>
      <c r="E6054" s="50"/>
      <c r="F6054" s="51"/>
      <c r="G6054" s="52"/>
      <c r="H6054" s="53"/>
      <c r="I6054" s="54"/>
      <c r="J6054" s="54"/>
      <c r="K6054" s="35"/>
      <c r="L6054" s="54"/>
      <c r="M6054" s="54"/>
      <c r="N6054" s="54"/>
      <c r="O6054" s="54"/>
    </row>
    <row r="6055" spans="1:15" ht="12.75" x14ac:dyDescent="0.2">
      <c r="A6055" s="27" t="s">
        <v>198</v>
      </c>
      <c r="B6055" s="28" t="s">
        <v>3130</v>
      </c>
      <c r="C6055" s="29" t="s">
        <v>3131</v>
      </c>
      <c r="D6055" s="30" t="s">
        <v>253</v>
      </c>
      <c r="E6055" s="31">
        <v>1</v>
      </c>
      <c r="F6055" s="32"/>
      <c r="G6055" s="33">
        <v>45.36</v>
      </c>
      <c r="H6055" s="34">
        <f>G6055</f>
        <v>45.36</v>
      </c>
      <c r="I6055" s="35">
        <f>SUM(I6056:I6057)</f>
        <v>45.36</v>
      </c>
      <c r="J6055" s="35">
        <f>SUM(J6056:J6057)</f>
        <v>0</v>
      </c>
      <c r="K6055" s="35">
        <f t="shared" si="2032"/>
        <v>45.36</v>
      </c>
      <c r="L6055" s="35">
        <f>SUM(L6056:L6057)</f>
        <v>0</v>
      </c>
      <c r="M6055" s="35">
        <f>SUM(M6056:M6057)</f>
        <v>0</v>
      </c>
      <c r="N6055" s="35"/>
      <c r="O6055" s="35">
        <f>SUM(O6056:O6057)</f>
        <v>0</v>
      </c>
    </row>
    <row r="6056" spans="1:15" ht="12.75" outlineLevel="1" collapsed="1" x14ac:dyDescent="0.2">
      <c r="A6056" s="38" t="s">
        <v>202</v>
      </c>
      <c r="B6056" s="39" t="s">
        <v>203</v>
      </c>
      <c r="C6056" s="39" t="s">
        <v>204</v>
      </c>
      <c r="D6056" s="40" t="s">
        <v>205</v>
      </c>
      <c r="E6056" s="41">
        <v>6.3E-2</v>
      </c>
      <c r="F6056" s="42"/>
      <c r="G6056" s="43">
        <v>720</v>
      </c>
      <c r="H6056" s="44">
        <f>IF(ISNUMBER(F6056),(E6056*(1+(F6056/100))*G6056),G6056*E6056)</f>
        <v>45.36</v>
      </c>
      <c r="I6056" s="45">
        <f>IF(OR(A6056="PM",A6056="PZ",A6056="PP"),H6056,"")</f>
        <v>45.36</v>
      </c>
      <c r="J6056" s="45" t="str">
        <f>IF(A6056="S",H6056,"")</f>
        <v/>
      </c>
      <c r="K6056" s="35"/>
      <c r="L6056" s="45" t="str">
        <f>IF(A6056="M06",H6056,"")</f>
        <v/>
      </c>
      <c r="M6056" s="45" t="str">
        <f>IF(OR(A6056="M02",A6056="M25",A6056="M01s"),H6056,"")</f>
        <v/>
      </c>
      <c r="N6056" s="46" t="e">
        <f>IF(A6056="ZMP",E6056*(1+(F6056/100)),#REF!)</f>
        <v>#REF!</v>
      </c>
      <c r="O6056" s="45" t="str">
        <f>IF(A6056="M01e",H6056,"")</f>
        <v/>
      </c>
    </row>
    <row r="6057" spans="1:15" ht="12.75" outlineLevel="2" x14ac:dyDescent="0.2">
      <c r="A6057" s="47"/>
      <c r="B6057" s="48"/>
      <c r="C6057" s="48"/>
      <c r="D6057" s="49"/>
      <c r="E6057" s="50"/>
      <c r="F6057" s="51"/>
      <c r="G6057" s="52"/>
      <c r="H6057" s="53"/>
      <c r="I6057" s="54"/>
      <c r="J6057" s="54"/>
      <c r="K6057" s="35"/>
      <c r="L6057" s="54"/>
      <c r="M6057" s="54"/>
      <c r="N6057" s="54"/>
      <c r="O6057" s="54"/>
    </row>
    <row r="6058" spans="1:15" ht="12.75" x14ac:dyDescent="0.2">
      <c r="A6058" s="27" t="s">
        <v>198</v>
      </c>
      <c r="B6058" s="28" t="s">
        <v>3132</v>
      </c>
      <c r="C6058" s="29" t="s">
        <v>3133</v>
      </c>
      <c r="D6058" s="30" t="s">
        <v>253</v>
      </c>
      <c r="E6058" s="31">
        <v>1</v>
      </c>
      <c r="F6058" s="32"/>
      <c r="G6058" s="33">
        <v>45.36</v>
      </c>
      <c r="H6058" s="34">
        <f>G6058</f>
        <v>45.36</v>
      </c>
      <c r="I6058" s="35">
        <f>SUM(I6059:I6060)</f>
        <v>45.36</v>
      </c>
      <c r="J6058" s="35">
        <f>SUM(J6059:J6060)</f>
        <v>0</v>
      </c>
      <c r="K6058" s="35">
        <f t="shared" si="2032"/>
        <v>45.36</v>
      </c>
      <c r="L6058" s="35">
        <f>SUM(L6059:L6060)</f>
        <v>0</v>
      </c>
      <c r="M6058" s="35">
        <f>SUM(M6059:M6060)</f>
        <v>0</v>
      </c>
      <c r="N6058" s="35"/>
      <c r="O6058" s="35">
        <f>SUM(O6059:O6060)</f>
        <v>0</v>
      </c>
    </row>
    <row r="6059" spans="1:15" ht="12.75" outlineLevel="1" collapsed="1" x14ac:dyDescent="0.2">
      <c r="A6059" s="38" t="s">
        <v>202</v>
      </c>
      <c r="B6059" s="39" t="s">
        <v>203</v>
      </c>
      <c r="C6059" s="39" t="s">
        <v>204</v>
      </c>
      <c r="D6059" s="40" t="s">
        <v>205</v>
      </c>
      <c r="E6059" s="41">
        <v>6.3E-2</v>
      </c>
      <c r="F6059" s="42"/>
      <c r="G6059" s="43">
        <v>720</v>
      </c>
      <c r="H6059" s="44">
        <f>IF(ISNUMBER(F6059),(E6059*(1+(F6059/100))*G6059),G6059*E6059)</f>
        <v>45.36</v>
      </c>
      <c r="I6059" s="45">
        <f>IF(OR(A6059="PM",A6059="PZ",A6059="PP"),H6059,"")</f>
        <v>45.36</v>
      </c>
      <c r="J6059" s="45" t="str">
        <f>IF(A6059="S",H6059,"")</f>
        <v/>
      </c>
      <c r="K6059" s="35"/>
      <c r="L6059" s="45" t="str">
        <f>IF(A6059="M06",H6059,"")</f>
        <v/>
      </c>
      <c r="M6059" s="45" t="str">
        <f>IF(OR(A6059="M02",A6059="M25",A6059="M01s"),H6059,"")</f>
        <v/>
      </c>
      <c r="N6059" s="46" t="e">
        <f>IF(A6059="ZMP",E6059*(1+(F6059/100)),#REF!)</f>
        <v>#REF!</v>
      </c>
      <c r="O6059" s="45" t="str">
        <f>IF(A6059="M01e",H6059,"")</f>
        <v/>
      </c>
    </row>
    <row r="6060" spans="1:15" ht="12.75" outlineLevel="2" x14ac:dyDescent="0.2">
      <c r="A6060" s="47"/>
      <c r="B6060" s="48"/>
      <c r="C6060" s="48"/>
      <c r="D6060" s="49"/>
      <c r="E6060" s="50"/>
      <c r="F6060" s="51"/>
      <c r="G6060" s="52"/>
      <c r="H6060" s="53"/>
      <c r="I6060" s="54"/>
      <c r="J6060" s="54"/>
      <c r="K6060" s="35"/>
      <c r="L6060" s="54"/>
      <c r="M6060" s="54"/>
      <c r="N6060" s="54"/>
      <c r="O6060" s="54"/>
    </row>
    <row r="6061" spans="1:15" ht="12.75" x14ac:dyDescent="0.2">
      <c r="A6061" s="27" t="s">
        <v>198</v>
      </c>
      <c r="B6061" s="28" t="s">
        <v>3134</v>
      </c>
      <c r="C6061" s="29" t="s">
        <v>3135</v>
      </c>
      <c r="D6061" s="30" t="s">
        <v>253</v>
      </c>
      <c r="E6061" s="31">
        <v>1</v>
      </c>
      <c r="F6061" s="32"/>
      <c r="G6061" s="33">
        <v>136.80000000000001</v>
      </c>
      <c r="H6061" s="34">
        <f>G6061</f>
        <v>136.80000000000001</v>
      </c>
      <c r="I6061" s="35">
        <f>SUM(I6062:I6063)</f>
        <v>136.80000000000001</v>
      </c>
      <c r="J6061" s="35">
        <f>SUM(J6062:J6063)</f>
        <v>0</v>
      </c>
      <c r="K6061" s="35">
        <f t="shared" si="2032"/>
        <v>136.80000000000001</v>
      </c>
      <c r="L6061" s="35">
        <f>SUM(L6062:L6063)</f>
        <v>0</v>
      </c>
      <c r="M6061" s="35">
        <f>SUM(M6062:M6063)</f>
        <v>0</v>
      </c>
      <c r="N6061" s="35"/>
      <c r="O6061" s="35">
        <f>SUM(O6062:O6063)</f>
        <v>0</v>
      </c>
    </row>
    <row r="6062" spans="1:15" ht="12.75" outlineLevel="1" collapsed="1" x14ac:dyDescent="0.2">
      <c r="A6062" s="38" t="s">
        <v>202</v>
      </c>
      <c r="B6062" s="39" t="s">
        <v>203</v>
      </c>
      <c r="C6062" s="39" t="s">
        <v>204</v>
      </c>
      <c r="D6062" s="40" t="s">
        <v>205</v>
      </c>
      <c r="E6062" s="41">
        <v>0.19</v>
      </c>
      <c r="F6062" s="42"/>
      <c r="G6062" s="43">
        <v>720</v>
      </c>
      <c r="H6062" s="44">
        <f>IF(ISNUMBER(F6062),(E6062*(1+(F6062/100))*G6062),G6062*E6062)</f>
        <v>136.80000000000001</v>
      </c>
      <c r="I6062" s="45">
        <f>IF(OR(A6062="PM",A6062="PZ",A6062="PP"),H6062,"")</f>
        <v>136.80000000000001</v>
      </c>
      <c r="J6062" s="45" t="str">
        <f>IF(A6062="S",H6062,"")</f>
        <v/>
      </c>
      <c r="K6062" s="35"/>
      <c r="L6062" s="45" t="str">
        <f>IF(A6062="M06",H6062,"")</f>
        <v/>
      </c>
      <c r="M6062" s="45" t="str">
        <f>IF(OR(A6062="M02",A6062="M25",A6062="M01s"),H6062,"")</f>
        <v/>
      </c>
      <c r="N6062" s="46" t="e">
        <f>IF(A6062="ZMP",E6062*(1+(F6062/100)),#REF!)</f>
        <v>#REF!</v>
      </c>
      <c r="O6062" s="45" t="str">
        <f>IF(A6062="M01e",H6062,"")</f>
        <v/>
      </c>
    </row>
    <row r="6063" spans="1:15" ht="12.75" outlineLevel="2" x14ac:dyDescent="0.2">
      <c r="A6063" s="47"/>
      <c r="B6063" s="48"/>
      <c r="C6063" s="48"/>
      <c r="D6063" s="49"/>
      <c r="E6063" s="50"/>
      <c r="F6063" s="51"/>
      <c r="G6063" s="52"/>
      <c r="H6063" s="53"/>
      <c r="I6063" s="54"/>
      <c r="J6063" s="54"/>
      <c r="K6063" s="35"/>
      <c r="L6063" s="54"/>
      <c r="M6063" s="54"/>
      <c r="N6063" s="54"/>
      <c r="O6063" s="54"/>
    </row>
    <row r="6064" spans="1:15" ht="12.75" x14ac:dyDescent="0.2">
      <c r="A6064" s="27" t="s">
        <v>198</v>
      </c>
      <c r="B6064" s="28" t="s">
        <v>3136</v>
      </c>
      <c r="C6064" s="29" t="s">
        <v>3137</v>
      </c>
      <c r="D6064" s="30" t="s">
        <v>253</v>
      </c>
      <c r="E6064" s="31">
        <v>1</v>
      </c>
      <c r="F6064" s="32"/>
      <c r="G6064" s="33">
        <v>136.80000000000001</v>
      </c>
      <c r="H6064" s="34">
        <f>G6064</f>
        <v>136.80000000000001</v>
      </c>
      <c r="I6064" s="35">
        <f>SUM(I6065:I6066)</f>
        <v>136.80000000000001</v>
      </c>
      <c r="J6064" s="35">
        <f>SUM(J6065:J6066)</f>
        <v>0</v>
      </c>
      <c r="K6064" s="35">
        <f t="shared" si="2032"/>
        <v>136.80000000000001</v>
      </c>
      <c r="L6064" s="35">
        <f>SUM(L6065:L6066)</f>
        <v>0</v>
      </c>
      <c r="M6064" s="35">
        <f>SUM(M6065:M6066)</f>
        <v>0</v>
      </c>
      <c r="N6064" s="35"/>
      <c r="O6064" s="35">
        <f>SUM(O6065:O6066)</f>
        <v>0</v>
      </c>
    </row>
    <row r="6065" spans="1:15" ht="12.75" outlineLevel="1" collapsed="1" x14ac:dyDescent="0.2">
      <c r="A6065" s="38" t="s">
        <v>202</v>
      </c>
      <c r="B6065" s="39" t="s">
        <v>203</v>
      </c>
      <c r="C6065" s="39" t="s">
        <v>204</v>
      </c>
      <c r="D6065" s="40" t="s">
        <v>205</v>
      </c>
      <c r="E6065" s="41">
        <v>0.19</v>
      </c>
      <c r="F6065" s="42"/>
      <c r="G6065" s="43">
        <v>720</v>
      </c>
      <c r="H6065" s="44">
        <f>IF(ISNUMBER(F6065),(E6065*(1+(F6065/100))*G6065),G6065*E6065)</f>
        <v>136.80000000000001</v>
      </c>
      <c r="I6065" s="45">
        <f>IF(OR(A6065="PM",A6065="PZ",A6065="PP"),H6065,"")</f>
        <v>136.80000000000001</v>
      </c>
      <c r="J6065" s="45" t="str">
        <f>IF(A6065="S",H6065,"")</f>
        <v/>
      </c>
      <c r="K6065" s="35"/>
      <c r="L6065" s="45" t="str">
        <f>IF(A6065="M06",H6065,"")</f>
        <v/>
      </c>
      <c r="M6065" s="45" t="str">
        <f>IF(OR(A6065="M02",A6065="M25",A6065="M01s"),H6065,"")</f>
        <v/>
      </c>
      <c r="N6065" s="46" t="e">
        <f>IF(A6065="ZMP",E6065*(1+(F6065/100)),#REF!)</f>
        <v>#REF!</v>
      </c>
      <c r="O6065" s="45" t="str">
        <f>IF(A6065="M01e",H6065,"")</f>
        <v/>
      </c>
    </row>
    <row r="6066" spans="1:15" ht="12.75" outlineLevel="2" x14ac:dyDescent="0.2">
      <c r="A6066" s="47"/>
      <c r="B6066" s="48"/>
      <c r="C6066" s="48"/>
      <c r="D6066" s="49"/>
      <c r="E6066" s="50"/>
      <c r="F6066" s="51"/>
      <c r="G6066" s="52"/>
      <c r="H6066" s="53"/>
      <c r="I6066" s="54"/>
      <c r="J6066" s="54"/>
      <c r="K6066" s="35"/>
      <c r="L6066" s="54"/>
      <c r="M6066" s="54"/>
      <c r="N6066" s="54"/>
      <c r="O6066" s="54"/>
    </row>
    <row r="6067" spans="1:15" ht="12.75" x14ac:dyDescent="0.2">
      <c r="A6067" s="27" t="s">
        <v>198</v>
      </c>
      <c r="B6067" s="28" t="s">
        <v>3138</v>
      </c>
      <c r="C6067" s="29" t="s">
        <v>3139</v>
      </c>
      <c r="D6067" s="30" t="s">
        <v>253</v>
      </c>
      <c r="E6067" s="31">
        <v>1</v>
      </c>
      <c r="F6067" s="32"/>
      <c r="G6067" s="33">
        <v>136.80000000000001</v>
      </c>
      <c r="H6067" s="34">
        <f>G6067</f>
        <v>136.80000000000001</v>
      </c>
      <c r="I6067" s="35">
        <f>SUM(I6068:I6069)</f>
        <v>136.80000000000001</v>
      </c>
      <c r="J6067" s="35">
        <f>SUM(J6068:J6069)</f>
        <v>0</v>
      </c>
      <c r="K6067" s="35">
        <f t="shared" si="2032"/>
        <v>136.80000000000001</v>
      </c>
      <c r="L6067" s="35">
        <f>SUM(L6068:L6069)</f>
        <v>0</v>
      </c>
      <c r="M6067" s="35">
        <f>SUM(M6068:M6069)</f>
        <v>0</v>
      </c>
      <c r="N6067" s="35"/>
      <c r="O6067" s="35">
        <f>SUM(O6068:O6069)</f>
        <v>0</v>
      </c>
    </row>
    <row r="6068" spans="1:15" ht="12.75" outlineLevel="1" collapsed="1" x14ac:dyDescent="0.2">
      <c r="A6068" s="38" t="s">
        <v>202</v>
      </c>
      <c r="B6068" s="39" t="s">
        <v>203</v>
      </c>
      <c r="C6068" s="39" t="s">
        <v>204</v>
      </c>
      <c r="D6068" s="40" t="s">
        <v>205</v>
      </c>
      <c r="E6068" s="41">
        <v>0.19</v>
      </c>
      <c r="F6068" s="42"/>
      <c r="G6068" s="43">
        <v>720</v>
      </c>
      <c r="H6068" s="44">
        <f>IF(ISNUMBER(F6068),(E6068*(1+(F6068/100))*G6068),G6068*E6068)</f>
        <v>136.80000000000001</v>
      </c>
      <c r="I6068" s="45">
        <f>IF(OR(A6068="PM",A6068="PZ",A6068="PP"),H6068,"")</f>
        <v>136.80000000000001</v>
      </c>
      <c r="J6068" s="45" t="str">
        <f>IF(A6068="S",H6068,"")</f>
        <v/>
      </c>
      <c r="K6068" s="35"/>
      <c r="L6068" s="45" t="str">
        <f>IF(A6068="M06",H6068,"")</f>
        <v/>
      </c>
      <c r="M6068" s="45" t="str">
        <f>IF(OR(A6068="M02",A6068="M25",A6068="M01s"),H6068,"")</f>
        <v/>
      </c>
      <c r="N6068" s="46" t="e">
        <f>IF(A6068="ZMP",E6068*(1+(F6068/100)),#REF!)</f>
        <v>#REF!</v>
      </c>
      <c r="O6068" s="45" t="str">
        <f>IF(A6068="M01e",H6068,"")</f>
        <v/>
      </c>
    </row>
    <row r="6069" spans="1:15" ht="12.75" outlineLevel="2" x14ac:dyDescent="0.2">
      <c r="A6069" s="47"/>
      <c r="B6069" s="48"/>
      <c r="C6069" s="48"/>
      <c r="D6069" s="49"/>
      <c r="E6069" s="50"/>
      <c r="F6069" s="51"/>
      <c r="G6069" s="52"/>
      <c r="H6069" s="53"/>
      <c r="I6069" s="54"/>
      <c r="J6069" s="54"/>
      <c r="K6069" s="35"/>
      <c r="L6069" s="54"/>
      <c r="M6069" s="54"/>
      <c r="N6069" s="54"/>
      <c r="O6069" s="54"/>
    </row>
    <row r="6070" spans="1:15" ht="12.75" x14ac:dyDescent="0.2">
      <c r="A6070" s="27" t="s">
        <v>198</v>
      </c>
      <c r="B6070" s="28" t="s">
        <v>3140</v>
      </c>
      <c r="C6070" s="29" t="s">
        <v>3141</v>
      </c>
      <c r="D6070" s="30" t="s">
        <v>253</v>
      </c>
      <c r="E6070" s="31">
        <v>1</v>
      </c>
      <c r="F6070" s="32"/>
      <c r="G6070" s="33">
        <v>188.64</v>
      </c>
      <c r="H6070" s="34">
        <f>G6070</f>
        <v>188.64</v>
      </c>
      <c r="I6070" s="35">
        <f>SUM(I6071:I6072)</f>
        <v>188.64000000000001</v>
      </c>
      <c r="J6070" s="35">
        <f>SUM(J6071:J6072)</f>
        <v>0</v>
      </c>
      <c r="K6070" s="35">
        <f t="shared" si="2032"/>
        <v>188.64000000000001</v>
      </c>
      <c r="L6070" s="35">
        <f>SUM(L6071:L6072)</f>
        <v>0</v>
      </c>
      <c r="M6070" s="35">
        <f>SUM(M6071:M6072)</f>
        <v>0</v>
      </c>
      <c r="N6070" s="35"/>
      <c r="O6070" s="35">
        <f>SUM(O6071:O6072)</f>
        <v>0</v>
      </c>
    </row>
    <row r="6071" spans="1:15" ht="12.75" outlineLevel="1" collapsed="1" x14ac:dyDescent="0.2">
      <c r="A6071" s="38" t="s">
        <v>202</v>
      </c>
      <c r="B6071" s="39" t="s">
        <v>203</v>
      </c>
      <c r="C6071" s="39" t="s">
        <v>204</v>
      </c>
      <c r="D6071" s="40" t="s">
        <v>205</v>
      </c>
      <c r="E6071" s="41">
        <v>0.26200000000000001</v>
      </c>
      <c r="F6071" s="42"/>
      <c r="G6071" s="43">
        <v>720</v>
      </c>
      <c r="H6071" s="44">
        <f>IF(ISNUMBER(F6071),(E6071*(1+(F6071/100))*G6071),G6071*E6071)</f>
        <v>188.64000000000001</v>
      </c>
      <c r="I6071" s="45">
        <f>IF(OR(A6071="PM",A6071="PZ",A6071="PP"),H6071,"")</f>
        <v>188.64000000000001</v>
      </c>
      <c r="J6071" s="45" t="str">
        <f>IF(A6071="S",H6071,"")</f>
        <v/>
      </c>
      <c r="K6071" s="35"/>
      <c r="L6071" s="45" t="str">
        <f>IF(A6071="M06",H6071,"")</f>
        <v/>
      </c>
      <c r="M6071" s="45" t="str">
        <f>IF(OR(A6071="M02",A6071="M25",A6071="M01s"),H6071,"")</f>
        <v/>
      </c>
      <c r="N6071" s="46" t="e">
        <f>IF(A6071="ZMP",E6071*(1+(F6071/100)),#REF!)</f>
        <v>#REF!</v>
      </c>
      <c r="O6071" s="45" t="str">
        <f>IF(A6071="M01e",H6071,"")</f>
        <v/>
      </c>
    </row>
    <row r="6072" spans="1:15" ht="12.75" outlineLevel="2" x14ac:dyDescent="0.2">
      <c r="A6072" s="47"/>
      <c r="B6072" s="48"/>
      <c r="C6072" s="48"/>
      <c r="D6072" s="49"/>
      <c r="E6072" s="50"/>
      <c r="F6072" s="51"/>
      <c r="G6072" s="52"/>
      <c r="H6072" s="53"/>
      <c r="I6072" s="54"/>
      <c r="J6072" s="54"/>
      <c r="K6072" s="35"/>
      <c r="L6072" s="54"/>
      <c r="M6072" s="54"/>
      <c r="N6072" s="54"/>
      <c r="O6072" s="54"/>
    </row>
    <row r="6073" spans="1:15" ht="12.75" x14ac:dyDescent="0.2">
      <c r="A6073" s="27" t="s">
        <v>198</v>
      </c>
      <c r="B6073" s="28" t="s">
        <v>3142</v>
      </c>
      <c r="C6073" s="29" t="s">
        <v>3143</v>
      </c>
      <c r="D6073" s="30" t="s">
        <v>253</v>
      </c>
      <c r="E6073" s="31">
        <v>1</v>
      </c>
      <c r="F6073" s="32"/>
      <c r="G6073" s="33">
        <v>203.04</v>
      </c>
      <c r="H6073" s="34">
        <f>G6073</f>
        <v>203.04</v>
      </c>
      <c r="I6073" s="35">
        <f>SUM(I6074:I6075)</f>
        <v>203.04</v>
      </c>
      <c r="J6073" s="35">
        <f>SUM(J6074:J6075)</f>
        <v>0</v>
      </c>
      <c r="K6073" s="35">
        <f t="shared" si="2032"/>
        <v>203.04</v>
      </c>
      <c r="L6073" s="35">
        <f>SUM(L6074:L6075)</f>
        <v>0</v>
      </c>
      <c r="M6073" s="35">
        <f>SUM(M6074:M6075)</f>
        <v>0</v>
      </c>
      <c r="N6073" s="35"/>
      <c r="O6073" s="35">
        <f>SUM(O6074:O6075)</f>
        <v>0</v>
      </c>
    </row>
    <row r="6074" spans="1:15" ht="12.75" outlineLevel="1" collapsed="1" x14ac:dyDescent="0.2">
      <c r="A6074" s="38" t="s">
        <v>202</v>
      </c>
      <c r="B6074" s="39" t="s">
        <v>203</v>
      </c>
      <c r="C6074" s="39" t="s">
        <v>204</v>
      </c>
      <c r="D6074" s="40" t="s">
        <v>205</v>
      </c>
      <c r="E6074" s="41">
        <v>0.28199999999999997</v>
      </c>
      <c r="F6074" s="42"/>
      <c r="G6074" s="43">
        <v>720</v>
      </c>
      <c r="H6074" s="44">
        <f>IF(ISNUMBER(F6074),(E6074*(1+(F6074/100))*G6074),G6074*E6074)</f>
        <v>203.04</v>
      </c>
      <c r="I6074" s="45">
        <f>IF(OR(A6074="PM",A6074="PZ",A6074="PP"),H6074,"")</f>
        <v>203.04</v>
      </c>
      <c r="J6074" s="45" t="str">
        <f>IF(A6074="S",H6074,"")</f>
        <v/>
      </c>
      <c r="K6074" s="35"/>
      <c r="L6074" s="45" t="str">
        <f>IF(A6074="M06",H6074,"")</f>
        <v/>
      </c>
      <c r="M6074" s="45" t="str">
        <f>IF(OR(A6074="M02",A6074="M25",A6074="M01s"),H6074,"")</f>
        <v/>
      </c>
      <c r="N6074" s="46" t="e">
        <f>IF(A6074="ZMP",E6074*(1+(F6074/100)),#REF!)</f>
        <v>#REF!</v>
      </c>
      <c r="O6074" s="45" t="str">
        <f>IF(A6074="M01e",H6074,"")</f>
        <v/>
      </c>
    </row>
    <row r="6075" spans="1:15" ht="12.75" outlineLevel="2" x14ac:dyDescent="0.2">
      <c r="A6075" s="47"/>
      <c r="B6075" s="48"/>
      <c r="C6075" s="48"/>
      <c r="D6075" s="49"/>
      <c r="E6075" s="50"/>
      <c r="F6075" s="51"/>
      <c r="G6075" s="52"/>
      <c r="H6075" s="53"/>
      <c r="I6075" s="54"/>
      <c r="J6075" s="54"/>
      <c r="K6075" s="35"/>
      <c r="L6075" s="54"/>
      <c r="M6075" s="54"/>
      <c r="N6075" s="54"/>
      <c r="O6075" s="54"/>
    </row>
    <row r="6076" spans="1:15" ht="12.75" x14ac:dyDescent="0.2">
      <c r="A6076" s="27" t="s">
        <v>198</v>
      </c>
      <c r="B6076" s="28" t="s">
        <v>3144</v>
      </c>
      <c r="C6076" s="29" t="s">
        <v>3145</v>
      </c>
      <c r="D6076" s="30" t="s">
        <v>253</v>
      </c>
      <c r="E6076" s="31">
        <v>1</v>
      </c>
      <c r="F6076" s="32"/>
      <c r="G6076" s="33">
        <v>217.44</v>
      </c>
      <c r="H6076" s="34">
        <f>G6076</f>
        <v>217.44</v>
      </c>
      <c r="I6076" s="35">
        <f>SUM(I6077:I6078)</f>
        <v>217.44</v>
      </c>
      <c r="J6076" s="35">
        <f>SUM(J6077:J6078)</f>
        <v>0</v>
      </c>
      <c r="K6076" s="35">
        <f t="shared" si="2032"/>
        <v>217.44</v>
      </c>
      <c r="L6076" s="35">
        <f>SUM(L6077:L6078)</f>
        <v>0</v>
      </c>
      <c r="M6076" s="35">
        <f>SUM(M6077:M6078)</f>
        <v>0</v>
      </c>
      <c r="N6076" s="35"/>
      <c r="O6076" s="35">
        <f>SUM(O6077:O6078)</f>
        <v>0</v>
      </c>
    </row>
    <row r="6077" spans="1:15" ht="12.75" outlineLevel="1" collapsed="1" x14ac:dyDescent="0.2">
      <c r="A6077" s="38" t="s">
        <v>202</v>
      </c>
      <c r="B6077" s="39" t="s">
        <v>203</v>
      </c>
      <c r="C6077" s="39" t="s">
        <v>204</v>
      </c>
      <c r="D6077" s="40" t="s">
        <v>205</v>
      </c>
      <c r="E6077" s="41">
        <v>0.30199999999999999</v>
      </c>
      <c r="F6077" s="42"/>
      <c r="G6077" s="43">
        <v>720</v>
      </c>
      <c r="H6077" s="44">
        <f>IF(ISNUMBER(F6077),(E6077*(1+(F6077/100))*G6077),G6077*E6077)</f>
        <v>217.44</v>
      </c>
      <c r="I6077" s="45">
        <f>IF(OR(A6077="PM",A6077="PZ",A6077="PP"),H6077,"")</f>
        <v>217.44</v>
      </c>
      <c r="J6077" s="45" t="str">
        <f>IF(A6077="S",H6077,"")</f>
        <v/>
      </c>
      <c r="K6077" s="35"/>
      <c r="L6077" s="45" t="str">
        <f>IF(A6077="M06",H6077,"")</f>
        <v/>
      </c>
      <c r="M6077" s="45" t="str">
        <f>IF(OR(A6077="M02",A6077="M25",A6077="M01s"),H6077,"")</f>
        <v/>
      </c>
      <c r="N6077" s="46" t="e">
        <f>IF(A6077="ZMP",E6077*(1+(F6077/100)),#REF!)</f>
        <v>#REF!</v>
      </c>
      <c r="O6077" s="45" t="str">
        <f>IF(A6077="M01e",H6077,"")</f>
        <v/>
      </c>
    </row>
    <row r="6078" spans="1:15" ht="12.75" outlineLevel="2" x14ac:dyDescent="0.2">
      <c r="A6078" s="47"/>
      <c r="B6078" s="48"/>
      <c r="C6078" s="48"/>
      <c r="D6078" s="49"/>
      <c r="E6078" s="50"/>
      <c r="F6078" s="51"/>
      <c r="G6078" s="52"/>
      <c r="H6078" s="53"/>
      <c r="I6078" s="54"/>
      <c r="J6078" s="54"/>
      <c r="K6078" s="35"/>
      <c r="L6078" s="54"/>
      <c r="M6078" s="54"/>
      <c r="N6078" s="54"/>
      <c r="O6078" s="54"/>
    </row>
    <row r="6079" spans="1:15" ht="12.75" x14ac:dyDescent="0.2">
      <c r="A6079" s="27" t="s">
        <v>198</v>
      </c>
      <c r="B6079" s="28" t="s">
        <v>3146</v>
      </c>
      <c r="C6079" s="29" t="s">
        <v>3147</v>
      </c>
      <c r="D6079" s="30" t="s">
        <v>253</v>
      </c>
      <c r="E6079" s="31">
        <v>1</v>
      </c>
      <c r="F6079" s="32"/>
      <c r="G6079" s="33">
        <v>276.48</v>
      </c>
      <c r="H6079" s="34">
        <f>G6079</f>
        <v>276.48</v>
      </c>
      <c r="I6079" s="35">
        <f>SUM(I6080:I6081)</f>
        <v>276.48</v>
      </c>
      <c r="J6079" s="35">
        <f>SUM(J6080:J6081)</f>
        <v>0</v>
      </c>
      <c r="K6079" s="35">
        <f t="shared" si="2032"/>
        <v>276.48</v>
      </c>
      <c r="L6079" s="35">
        <f>SUM(L6080:L6081)</f>
        <v>0</v>
      </c>
      <c r="M6079" s="35">
        <f>SUM(M6080:M6081)</f>
        <v>0</v>
      </c>
      <c r="N6079" s="35"/>
      <c r="O6079" s="35">
        <f>SUM(O6080:O6081)</f>
        <v>0</v>
      </c>
    </row>
    <row r="6080" spans="1:15" ht="12.75" outlineLevel="1" collapsed="1" x14ac:dyDescent="0.2">
      <c r="A6080" s="38" t="s">
        <v>202</v>
      </c>
      <c r="B6080" s="39" t="s">
        <v>203</v>
      </c>
      <c r="C6080" s="39" t="s">
        <v>204</v>
      </c>
      <c r="D6080" s="40" t="s">
        <v>205</v>
      </c>
      <c r="E6080" s="41">
        <v>0.38400000000000001</v>
      </c>
      <c r="F6080" s="42"/>
      <c r="G6080" s="43">
        <v>720</v>
      </c>
      <c r="H6080" s="44">
        <f>IF(ISNUMBER(F6080),(E6080*(1+(F6080/100))*G6080),G6080*E6080)</f>
        <v>276.48</v>
      </c>
      <c r="I6080" s="45">
        <f>IF(OR(A6080="PM",A6080="PZ",A6080="PP"),H6080,"")</f>
        <v>276.48</v>
      </c>
      <c r="J6080" s="45" t="str">
        <f>IF(A6080="S",H6080,"")</f>
        <v/>
      </c>
      <c r="K6080" s="35"/>
      <c r="L6080" s="45" t="str">
        <f>IF(A6080="M06",H6080,"")</f>
        <v/>
      </c>
      <c r="M6080" s="45" t="str">
        <f>IF(OR(A6080="M02",A6080="M25",A6080="M01s"),H6080,"")</f>
        <v/>
      </c>
      <c r="N6080" s="46" t="e">
        <f>IF(A6080="ZMP",E6080*(1+(F6080/100)),#REF!)</f>
        <v>#REF!</v>
      </c>
      <c r="O6080" s="45" t="str">
        <f>IF(A6080="M01e",H6080,"")</f>
        <v/>
      </c>
    </row>
    <row r="6081" spans="1:15" ht="12.75" outlineLevel="2" x14ac:dyDescent="0.2">
      <c r="A6081" s="47"/>
      <c r="B6081" s="48"/>
      <c r="C6081" s="48"/>
      <c r="D6081" s="49"/>
      <c r="E6081" s="50"/>
      <c r="F6081" s="51"/>
      <c r="G6081" s="52"/>
      <c r="H6081" s="53"/>
      <c r="I6081" s="54"/>
      <c r="J6081" s="54"/>
      <c r="K6081" s="35"/>
      <c r="L6081" s="54"/>
      <c r="M6081" s="54"/>
      <c r="N6081" s="54"/>
      <c r="O6081" s="54"/>
    </row>
    <row r="6082" spans="1:15" ht="12.75" x14ac:dyDescent="0.2">
      <c r="A6082" s="27" t="s">
        <v>198</v>
      </c>
      <c r="B6082" s="28" t="s">
        <v>3148</v>
      </c>
      <c r="C6082" s="29" t="s">
        <v>3149</v>
      </c>
      <c r="D6082" s="30" t="s">
        <v>253</v>
      </c>
      <c r="E6082" s="31">
        <v>1</v>
      </c>
      <c r="F6082" s="32"/>
      <c r="G6082" s="33">
        <v>276.48</v>
      </c>
      <c r="H6082" s="34">
        <f>G6082</f>
        <v>276.48</v>
      </c>
      <c r="I6082" s="35">
        <f>SUM(I6083:I6084)</f>
        <v>276.48</v>
      </c>
      <c r="J6082" s="35">
        <f>SUM(J6083:J6084)</f>
        <v>0</v>
      </c>
      <c r="K6082" s="35">
        <f t="shared" si="2032"/>
        <v>276.48</v>
      </c>
      <c r="L6082" s="35">
        <f>SUM(L6083:L6084)</f>
        <v>0</v>
      </c>
      <c r="M6082" s="35">
        <f>SUM(M6083:M6084)</f>
        <v>0</v>
      </c>
      <c r="N6082" s="35"/>
      <c r="O6082" s="35">
        <f>SUM(O6083:O6084)</f>
        <v>0</v>
      </c>
    </row>
    <row r="6083" spans="1:15" ht="12.75" outlineLevel="1" collapsed="1" x14ac:dyDescent="0.2">
      <c r="A6083" s="38" t="s">
        <v>202</v>
      </c>
      <c r="B6083" s="39" t="s">
        <v>203</v>
      </c>
      <c r="C6083" s="39" t="s">
        <v>204</v>
      </c>
      <c r="D6083" s="40" t="s">
        <v>205</v>
      </c>
      <c r="E6083" s="41">
        <v>0.38400000000000001</v>
      </c>
      <c r="F6083" s="42"/>
      <c r="G6083" s="43">
        <v>720</v>
      </c>
      <c r="H6083" s="44">
        <f>IF(ISNUMBER(F6083),(E6083*(1+(F6083/100))*G6083),G6083*E6083)</f>
        <v>276.48</v>
      </c>
      <c r="I6083" s="45">
        <f>IF(OR(A6083="PM",A6083="PZ",A6083="PP"),H6083,"")</f>
        <v>276.48</v>
      </c>
      <c r="J6083" s="45" t="str">
        <f>IF(A6083="S",H6083,"")</f>
        <v/>
      </c>
      <c r="K6083" s="35"/>
      <c r="L6083" s="45" t="str">
        <f>IF(A6083="M06",H6083,"")</f>
        <v/>
      </c>
      <c r="M6083" s="45" t="str">
        <f>IF(OR(A6083="M02",A6083="M25",A6083="M01s"),H6083,"")</f>
        <v/>
      </c>
      <c r="N6083" s="46" t="e">
        <f>IF(A6083="ZMP",E6083*(1+(F6083/100)),#REF!)</f>
        <v>#REF!</v>
      </c>
      <c r="O6083" s="45" t="str">
        <f>IF(A6083="M01e",H6083,"")</f>
        <v/>
      </c>
    </row>
    <row r="6084" spans="1:15" ht="12.75" outlineLevel="2" x14ac:dyDescent="0.2">
      <c r="A6084" s="47"/>
      <c r="B6084" s="48"/>
      <c r="C6084" s="48"/>
      <c r="D6084" s="49"/>
      <c r="E6084" s="50"/>
      <c r="F6084" s="51"/>
      <c r="G6084" s="52"/>
      <c r="H6084" s="53"/>
      <c r="I6084" s="54"/>
      <c r="J6084" s="54"/>
      <c r="K6084" s="35"/>
      <c r="L6084" s="54"/>
      <c r="M6084" s="54"/>
      <c r="N6084" s="54"/>
      <c r="O6084" s="54"/>
    </row>
    <row r="6085" spans="1:15" ht="12.75" x14ac:dyDescent="0.2">
      <c r="A6085" s="27" t="s">
        <v>198</v>
      </c>
      <c r="B6085" s="28" t="s">
        <v>3150</v>
      </c>
      <c r="C6085" s="29" t="s">
        <v>3151</v>
      </c>
      <c r="D6085" s="30" t="s">
        <v>253</v>
      </c>
      <c r="E6085" s="31">
        <v>1</v>
      </c>
      <c r="F6085" s="32"/>
      <c r="G6085" s="33">
        <v>298.8</v>
      </c>
      <c r="H6085" s="34">
        <f>G6085</f>
        <v>298.8</v>
      </c>
      <c r="I6085" s="35">
        <f>SUM(I6086:I6087)</f>
        <v>298.8</v>
      </c>
      <c r="J6085" s="35">
        <f>SUM(J6086:J6087)</f>
        <v>0</v>
      </c>
      <c r="K6085" s="35">
        <f t="shared" ref="K6085:K6147" si="2033">I6085+J6085</f>
        <v>298.8</v>
      </c>
      <c r="L6085" s="35">
        <f>SUM(L6086:L6087)</f>
        <v>0</v>
      </c>
      <c r="M6085" s="35">
        <f>SUM(M6086:M6087)</f>
        <v>0</v>
      </c>
      <c r="N6085" s="35"/>
      <c r="O6085" s="35">
        <f>SUM(O6086:O6087)</f>
        <v>0</v>
      </c>
    </row>
    <row r="6086" spans="1:15" ht="12.75" outlineLevel="1" collapsed="1" x14ac:dyDescent="0.2">
      <c r="A6086" s="38" t="s">
        <v>202</v>
      </c>
      <c r="B6086" s="39" t="s">
        <v>203</v>
      </c>
      <c r="C6086" s="39" t="s">
        <v>204</v>
      </c>
      <c r="D6086" s="40" t="s">
        <v>205</v>
      </c>
      <c r="E6086" s="41">
        <v>0.41499999999999998</v>
      </c>
      <c r="F6086" s="42"/>
      <c r="G6086" s="43">
        <v>720</v>
      </c>
      <c r="H6086" s="44">
        <f>IF(ISNUMBER(F6086),(E6086*(1+(F6086/100))*G6086),G6086*E6086)</f>
        <v>298.8</v>
      </c>
      <c r="I6086" s="45">
        <f>IF(OR(A6086="PM",A6086="PZ",A6086="PP"),H6086,"")</f>
        <v>298.8</v>
      </c>
      <c r="J6086" s="45" t="str">
        <f>IF(A6086="S",H6086,"")</f>
        <v/>
      </c>
      <c r="K6086" s="35"/>
      <c r="L6086" s="45" t="str">
        <f>IF(A6086="M06",H6086,"")</f>
        <v/>
      </c>
      <c r="M6086" s="45" t="str">
        <f>IF(OR(A6086="M02",A6086="M25",A6086="M01s"),H6086,"")</f>
        <v/>
      </c>
      <c r="N6086" s="46" t="e">
        <f>IF(A6086="ZMP",E6086*(1+(F6086/100)),#REF!)</f>
        <v>#REF!</v>
      </c>
      <c r="O6086" s="45" t="str">
        <f>IF(A6086="M01e",H6086,"")</f>
        <v/>
      </c>
    </row>
    <row r="6087" spans="1:15" ht="12.75" outlineLevel="2" x14ac:dyDescent="0.2">
      <c r="A6087" s="47"/>
      <c r="B6087" s="48"/>
      <c r="C6087" s="48"/>
      <c r="D6087" s="49"/>
      <c r="E6087" s="50"/>
      <c r="F6087" s="51"/>
      <c r="G6087" s="52"/>
      <c r="H6087" s="53"/>
      <c r="I6087" s="54"/>
      <c r="J6087" s="54"/>
      <c r="K6087" s="35"/>
      <c r="L6087" s="54"/>
      <c r="M6087" s="54"/>
      <c r="N6087" s="54"/>
      <c r="O6087" s="54"/>
    </row>
    <row r="6088" spans="1:15" ht="12.75" x14ac:dyDescent="0.2">
      <c r="A6088" s="27" t="s">
        <v>198</v>
      </c>
      <c r="B6088" s="28" t="s">
        <v>3152</v>
      </c>
      <c r="C6088" s="29" t="s">
        <v>3153</v>
      </c>
      <c r="D6088" s="30" t="s">
        <v>253</v>
      </c>
      <c r="E6088" s="31">
        <v>1</v>
      </c>
      <c r="F6088" s="32"/>
      <c r="G6088" s="33">
        <v>157.69</v>
      </c>
      <c r="H6088" s="34">
        <f>G6088</f>
        <v>157.69</v>
      </c>
      <c r="I6088" s="35">
        <f>SUM(I6089:I6091)</f>
        <v>136.80000000000001</v>
      </c>
      <c r="J6088" s="35">
        <f>SUM(J6089:J6091)</f>
        <v>0</v>
      </c>
      <c r="K6088" s="35">
        <f t="shared" si="2033"/>
        <v>136.80000000000001</v>
      </c>
      <c r="L6088" s="35">
        <f>SUM(L6089:L6091)</f>
        <v>0</v>
      </c>
      <c r="M6088" s="35">
        <f>SUM(M6089:M6091)</f>
        <v>20.89</v>
      </c>
      <c r="N6088" s="35"/>
      <c r="O6088" s="35">
        <f>SUM(O6089:O6091)</f>
        <v>0</v>
      </c>
    </row>
    <row r="6089" spans="1:15" ht="12.75" outlineLevel="1" collapsed="1" x14ac:dyDescent="0.2">
      <c r="A6089" s="38" t="s">
        <v>202</v>
      </c>
      <c r="B6089" s="39" t="s">
        <v>203</v>
      </c>
      <c r="C6089" s="39" t="s">
        <v>204</v>
      </c>
      <c r="D6089" s="40" t="s">
        <v>205</v>
      </c>
      <c r="E6089" s="41">
        <v>0.19</v>
      </c>
      <c r="F6089" s="42"/>
      <c r="G6089" s="43">
        <v>720</v>
      </c>
      <c r="H6089" s="44">
        <f>IF(ISNUMBER(F6089),(E6089*(1+(F6089/100))*G6089),G6089*E6089)</f>
        <v>136.80000000000001</v>
      </c>
      <c r="I6089" s="45">
        <f>IF(OR(A6089="PM",A6089="PZ",A6089="PP"),H6089,"")</f>
        <v>136.80000000000001</v>
      </c>
      <c r="J6089" s="45" t="str">
        <f>IF(A6089="S",H6089,"")</f>
        <v/>
      </c>
      <c r="K6089" s="35"/>
      <c r="L6089" s="45" t="str">
        <f>IF(A6089="M06",H6089,"")</f>
        <v/>
      </c>
      <c r="M6089" s="45" t="str">
        <f>IF(OR(A6089="M02",A6089="M25",A6089="M01s"),H6089,"")</f>
        <v/>
      </c>
      <c r="N6089" s="46" t="e">
        <f>IF(A6089="ZMP",E6089*(1+(F6089/100)),#REF!)</f>
        <v>#REF!</v>
      </c>
      <c r="O6089" s="45" t="str">
        <f>IF(A6089="M01e",H6089,"")</f>
        <v/>
      </c>
    </row>
    <row r="6090" spans="1:15" ht="12.75" outlineLevel="1" collapsed="1" x14ac:dyDescent="0.2">
      <c r="A6090" s="38" t="s">
        <v>228</v>
      </c>
      <c r="B6090" s="39" t="s">
        <v>1376</v>
      </c>
      <c r="C6090" s="39" t="s">
        <v>1377</v>
      </c>
      <c r="D6090" s="40" t="s">
        <v>111</v>
      </c>
      <c r="E6090" s="41">
        <v>1</v>
      </c>
      <c r="F6090" s="42"/>
      <c r="G6090" s="43">
        <v>20.89</v>
      </c>
      <c r="H6090" s="44">
        <f>IF(ISNUMBER(F6090),(E6090*(1+(F6090/100))*G6090),G6090*E6090)</f>
        <v>20.89</v>
      </c>
      <c r="I6090" s="45" t="str">
        <f>IF(OR(A6090="PM",A6090="PZ",A6090="PP"),H6090,"")</f>
        <v/>
      </c>
      <c r="J6090" s="45" t="str">
        <f>IF(A6090="S",H6090,"")</f>
        <v/>
      </c>
      <c r="K6090" s="35"/>
      <c r="L6090" s="45" t="str">
        <f>IF(A6090="M06",H6090,"")</f>
        <v/>
      </c>
      <c r="M6090" s="45">
        <f>IF(OR(A6090="M02",A6090="M25",A6090="M01s"),H6090,"")</f>
        <v>20.89</v>
      </c>
      <c r="N6090" s="46" t="e">
        <f>IF(A6090="ZMP",E6090*(1+(F6090/100)),#REF!)</f>
        <v>#REF!</v>
      </c>
      <c r="O6090" s="45" t="str">
        <f>IF(A6090="M01e",H6090,"")</f>
        <v/>
      </c>
    </row>
    <row r="6091" spans="1:15" ht="12.75" outlineLevel="2" x14ac:dyDescent="0.2">
      <c r="A6091" s="47"/>
      <c r="B6091" s="48"/>
      <c r="C6091" s="48"/>
      <c r="D6091" s="49"/>
      <c r="E6091" s="50"/>
      <c r="F6091" s="51"/>
      <c r="G6091" s="52"/>
      <c r="H6091" s="53"/>
      <c r="I6091" s="54"/>
      <c r="J6091" s="54"/>
      <c r="K6091" s="35"/>
      <c r="L6091" s="54"/>
      <c r="M6091" s="54"/>
      <c r="N6091" s="54"/>
      <c r="O6091" s="54"/>
    </row>
    <row r="6092" spans="1:15" ht="12.75" x14ac:dyDescent="0.2">
      <c r="A6092" s="27" t="s">
        <v>198</v>
      </c>
      <c r="B6092" s="28" t="s">
        <v>3154</v>
      </c>
      <c r="C6092" s="29" t="s">
        <v>3155</v>
      </c>
      <c r="D6092" s="30" t="s">
        <v>253</v>
      </c>
      <c r="E6092" s="31">
        <v>1</v>
      </c>
      <c r="F6092" s="32"/>
      <c r="G6092" s="33">
        <v>221.96</v>
      </c>
      <c r="H6092" s="34">
        <f>G6092</f>
        <v>221.96</v>
      </c>
      <c r="I6092" s="35">
        <f>SUM(I6093:I6095)</f>
        <v>195.84</v>
      </c>
      <c r="J6092" s="35">
        <f>SUM(J6093:J6095)</f>
        <v>0</v>
      </c>
      <c r="K6092" s="35">
        <f t="shared" si="2033"/>
        <v>195.84</v>
      </c>
      <c r="L6092" s="35">
        <f>SUM(L6093:L6095)</f>
        <v>0</v>
      </c>
      <c r="M6092" s="35">
        <f>SUM(M6093:M6095)</f>
        <v>26.12</v>
      </c>
      <c r="N6092" s="35"/>
      <c r="O6092" s="35">
        <f>SUM(O6093:O6095)</f>
        <v>0</v>
      </c>
    </row>
    <row r="6093" spans="1:15" ht="12.75" outlineLevel="1" collapsed="1" x14ac:dyDescent="0.2">
      <c r="A6093" s="38" t="s">
        <v>202</v>
      </c>
      <c r="B6093" s="39" t="s">
        <v>203</v>
      </c>
      <c r="C6093" s="39" t="s">
        <v>204</v>
      </c>
      <c r="D6093" s="40" t="s">
        <v>205</v>
      </c>
      <c r="E6093" s="41">
        <v>0.27200000000000002</v>
      </c>
      <c r="F6093" s="42"/>
      <c r="G6093" s="43">
        <v>720</v>
      </c>
      <c r="H6093" s="44">
        <f>IF(ISNUMBER(F6093),(E6093*(1+(F6093/100))*G6093),G6093*E6093)</f>
        <v>195.84</v>
      </c>
      <c r="I6093" s="45">
        <f>IF(OR(A6093="PM",A6093="PZ",A6093="PP"),H6093,"")</f>
        <v>195.84</v>
      </c>
      <c r="J6093" s="45" t="str">
        <f>IF(A6093="S",H6093,"")</f>
        <v/>
      </c>
      <c r="K6093" s="35"/>
      <c r="L6093" s="45" t="str">
        <f>IF(A6093="M06",H6093,"")</f>
        <v/>
      </c>
      <c r="M6093" s="45" t="str">
        <f>IF(OR(A6093="M02",A6093="M25",A6093="M01s"),H6093,"")</f>
        <v/>
      </c>
      <c r="N6093" s="46" t="e">
        <f>IF(A6093="ZMP",E6093*(1+(F6093/100)),#REF!)</f>
        <v>#REF!</v>
      </c>
      <c r="O6093" s="45" t="str">
        <f>IF(A6093="M01e",H6093,"")</f>
        <v/>
      </c>
    </row>
    <row r="6094" spans="1:15" ht="12.75" outlineLevel="1" collapsed="1" x14ac:dyDescent="0.2">
      <c r="A6094" s="38" t="s">
        <v>228</v>
      </c>
      <c r="B6094" s="39" t="s">
        <v>1380</v>
      </c>
      <c r="C6094" s="39" t="s">
        <v>1381</v>
      </c>
      <c r="D6094" s="40" t="s">
        <v>111</v>
      </c>
      <c r="E6094" s="41">
        <v>1</v>
      </c>
      <c r="F6094" s="42"/>
      <c r="G6094" s="43">
        <v>26.12</v>
      </c>
      <c r="H6094" s="44">
        <f>IF(ISNUMBER(F6094),(E6094*(1+(F6094/100))*G6094),G6094*E6094)</f>
        <v>26.12</v>
      </c>
      <c r="I6094" s="45" t="str">
        <f>IF(OR(A6094="PM",A6094="PZ",A6094="PP"),H6094,"")</f>
        <v/>
      </c>
      <c r="J6094" s="45" t="str">
        <f>IF(A6094="S",H6094,"")</f>
        <v/>
      </c>
      <c r="K6094" s="35"/>
      <c r="L6094" s="45" t="str">
        <f>IF(A6094="M06",H6094,"")</f>
        <v/>
      </c>
      <c r="M6094" s="45">
        <f>IF(OR(A6094="M02",A6094="M25",A6094="M01s"),H6094,"")</f>
        <v>26.12</v>
      </c>
      <c r="N6094" s="46" t="e">
        <f>IF(A6094="ZMP",E6094*(1+(F6094/100)),#REF!)</f>
        <v>#REF!</v>
      </c>
      <c r="O6094" s="45" t="str">
        <f>IF(A6094="M01e",H6094,"")</f>
        <v/>
      </c>
    </row>
    <row r="6095" spans="1:15" ht="12.75" outlineLevel="2" x14ac:dyDescent="0.2">
      <c r="A6095" s="47"/>
      <c r="B6095" s="48"/>
      <c r="C6095" s="48"/>
      <c r="D6095" s="49"/>
      <c r="E6095" s="50"/>
      <c r="F6095" s="51"/>
      <c r="G6095" s="52"/>
      <c r="H6095" s="53"/>
      <c r="I6095" s="54"/>
      <c r="J6095" s="54"/>
      <c r="K6095" s="35"/>
      <c r="L6095" s="54"/>
      <c r="M6095" s="54"/>
      <c r="N6095" s="54"/>
      <c r="O6095" s="54"/>
    </row>
    <row r="6096" spans="1:15" ht="12.75" x14ac:dyDescent="0.2">
      <c r="A6096" s="27" t="s">
        <v>198</v>
      </c>
      <c r="B6096" s="28" t="s">
        <v>3156</v>
      </c>
      <c r="C6096" s="29" t="s">
        <v>3157</v>
      </c>
      <c r="D6096" s="30" t="s">
        <v>253</v>
      </c>
      <c r="E6096" s="31">
        <v>1</v>
      </c>
      <c r="F6096" s="32"/>
      <c r="G6096" s="33">
        <v>241.35</v>
      </c>
      <c r="H6096" s="34">
        <f>G6096</f>
        <v>241.35</v>
      </c>
      <c r="I6096" s="35">
        <f>SUM(I6097:I6099)</f>
        <v>210.23999999999998</v>
      </c>
      <c r="J6096" s="35">
        <f>SUM(J6097:J6099)</f>
        <v>0</v>
      </c>
      <c r="K6096" s="35">
        <f t="shared" si="2033"/>
        <v>210.23999999999998</v>
      </c>
      <c r="L6096" s="35">
        <f>SUM(L6097:L6099)</f>
        <v>0</v>
      </c>
      <c r="M6096" s="35">
        <f>SUM(M6097:M6099)</f>
        <v>31.11</v>
      </c>
      <c r="N6096" s="35"/>
      <c r="O6096" s="35">
        <f>SUM(O6097:O6099)</f>
        <v>0</v>
      </c>
    </row>
    <row r="6097" spans="1:15" ht="12.75" outlineLevel="1" collapsed="1" x14ac:dyDescent="0.2">
      <c r="A6097" s="38" t="s">
        <v>202</v>
      </c>
      <c r="B6097" s="39" t="s">
        <v>203</v>
      </c>
      <c r="C6097" s="39" t="s">
        <v>204</v>
      </c>
      <c r="D6097" s="40" t="s">
        <v>205</v>
      </c>
      <c r="E6097" s="41">
        <v>0.29199999999999998</v>
      </c>
      <c r="F6097" s="42"/>
      <c r="G6097" s="43">
        <v>720</v>
      </c>
      <c r="H6097" s="44">
        <f>IF(ISNUMBER(F6097),(E6097*(1+(F6097/100))*G6097),G6097*E6097)</f>
        <v>210.23999999999998</v>
      </c>
      <c r="I6097" s="45">
        <f>IF(OR(A6097="PM",A6097="PZ",A6097="PP"),H6097,"")</f>
        <v>210.23999999999998</v>
      </c>
      <c r="J6097" s="45" t="str">
        <f>IF(A6097="S",H6097,"")</f>
        <v/>
      </c>
      <c r="K6097" s="35"/>
      <c r="L6097" s="45" t="str">
        <f>IF(A6097="M06",H6097,"")</f>
        <v/>
      </c>
      <c r="M6097" s="45" t="str">
        <f>IF(OR(A6097="M02",A6097="M25",A6097="M01s"),H6097,"")</f>
        <v/>
      </c>
      <c r="N6097" s="46" t="e">
        <f>IF(A6097="ZMP",E6097*(1+(F6097/100)),#REF!)</f>
        <v>#REF!</v>
      </c>
      <c r="O6097" s="45" t="str">
        <f>IF(A6097="M01e",H6097,"")</f>
        <v/>
      </c>
    </row>
    <row r="6098" spans="1:15" ht="12.75" outlineLevel="1" collapsed="1" x14ac:dyDescent="0.2">
      <c r="A6098" s="38" t="s">
        <v>228</v>
      </c>
      <c r="B6098" s="39" t="s">
        <v>1384</v>
      </c>
      <c r="C6098" s="39" t="s">
        <v>1385</v>
      </c>
      <c r="D6098" s="40" t="s">
        <v>111</v>
      </c>
      <c r="E6098" s="41">
        <v>1</v>
      </c>
      <c r="F6098" s="42"/>
      <c r="G6098" s="43">
        <v>31.11</v>
      </c>
      <c r="H6098" s="44">
        <f>IF(ISNUMBER(F6098),(E6098*(1+(F6098/100))*G6098),G6098*E6098)</f>
        <v>31.11</v>
      </c>
      <c r="I6098" s="45" t="str">
        <f>IF(OR(A6098="PM",A6098="PZ",A6098="PP"),H6098,"")</f>
        <v/>
      </c>
      <c r="J6098" s="45" t="str">
        <f>IF(A6098="S",H6098,"")</f>
        <v/>
      </c>
      <c r="K6098" s="35"/>
      <c r="L6098" s="45" t="str">
        <f>IF(A6098="M06",H6098,"")</f>
        <v/>
      </c>
      <c r="M6098" s="45">
        <f>IF(OR(A6098="M02",A6098="M25",A6098="M01s"),H6098,"")</f>
        <v>31.11</v>
      </c>
      <c r="N6098" s="46" t="e">
        <f>IF(A6098="ZMP",E6098*(1+(F6098/100)),#REF!)</f>
        <v>#REF!</v>
      </c>
      <c r="O6098" s="45" t="str">
        <f>IF(A6098="M01e",H6098,"")</f>
        <v/>
      </c>
    </row>
    <row r="6099" spans="1:15" ht="12.75" outlineLevel="2" x14ac:dyDescent="0.2">
      <c r="A6099" s="47"/>
      <c r="B6099" s="48"/>
      <c r="C6099" s="48"/>
      <c r="D6099" s="49"/>
      <c r="E6099" s="50"/>
      <c r="F6099" s="51"/>
      <c r="G6099" s="52"/>
      <c r="H6099" s="53"/>
      <c r="I6099" s="54"/>
      <c r="J6099" s="54"/>
      <c r="K6099" s="35"/>
      <c r="L6099" s="54"/>
      <c r="M6099" s="54"/>
      <c r="N6099" s="54"/>
      <c r="O6099" s="54"/>
    </row>
    <row r="6100" spans="1:15" ht="12.75" x14ac:dyDescent="0.2">
      <c r="A6100" s="27" t="s">
        <v>198</v>
      </c>
      <c r="B6100" s="28" t="s">
        <v>3158</v>
      </c>
      <c r="C6100" s="29" t="s">
        <v>3159</v>
      </c>
      <c r="D6100" s="30" t="s">
        <v>253</v>
      </c>
      <c r="E6100" s="31">
        <v>1</v>
      </c>
      <c r="F6100" s="32"/>
      <c r="G6100" s="33">
        <v>260.19</v>
      </c>
      <c r="H6100" s="34">
        <f>G6100</f>
        <v>260.19</v>
      </c>
      <c r="I6100" s="35">
        <f>SUM(I6101:I6103)</f>
        <v>224.64</v>
      </c>
      <c r="J6100" s="35">
        <f>SUM(J6101:J6103)</f>
        <v>0</v>
      </c>
      <c r="K6100" s="35">
        <f t="shared" si="2033"/>
        <v>224.64</v>
      </c>
      <c r="L6100" s="35">
        <f>SUM(L6101:L6103)</f>
        <v>0</v>
      </c>
      <c r="M6100" s="35">
        <f>SUM(M6101:M6103)</f>
        <v>35.550000000000004</v>
      </c>
      <c r="N6100" s="35"/>
      <c r="O6100" s="35">
        <f>SUM(O6101:O6103)</f>
        <v>0</v>
      </c>
    </row>
    <row r="6101" spans="1:15" ht="12.75" outlineLevel="1" collapsed="1" x14ac:dyDescent="0.2">
      <c r="A6101" s="38" t="s">
        <v>202</v>
      </c>
      <c r="B6101" s="39" t="s">
        <v>203</v>
      </c>
      <c r="C6101" s="39" t="s">
        <v>204</v>
      </c>
      <c r="D6101" s="40" t="s">
        <v>205</v>
      </c>
      <c r="E6101" s="41">
        <v>0.312</v>
      </c>
      <c r="F6101" s="42"/>
      <c r="G6101" s="43">
        <v>720</v>
      </c>
      <c r="H6101" s="44">
        <f>IF(ISNUMBER(F6101),(E6101*(1+(F6101/100))*G6101),G6101*E6101)</f>
        <v>224.64</v>
      </c>
      <c r="I6101" s="45">
        <f>IF(OR(A6101="PM",A6101="PZ",A6101="PP"),H6101,"")</f>
        <v>224.64</v>
      </c>
      <c r="J6101" s="45" t="str">
        <f>IF(A6101="S",H6101,"")</f>
        <v/>
      </c>
      <c r="K6101" s="35"/>
      <c r="L6101" s="45" t="str">
        <f>IF(A6101="M06",H6101,"")</f>
        <v/>
      </c>
      <c r="M6101" s="45" t="str">
        <f>IF(OR(A6101="M02",A6101="M25",A6101="M01s"),H6101,"")</f>
        <v/>
      </c>
      <c r="N6101" s="46" t="e">
        <f>IF(A6101="ZMP",E6101*(1+(F6101/100)),#REF!)</f>
        <v>#REF!</v>
      </c>
      <c r="O6101" s="45" t="str">
        <f>IF(A6101="M01e",H6101,"")</f>
        <v/>
      </c>
    </row>
    <row r="6102" spans="1:15" ht="12.75" outlineLevel="1" collapsed="1" x14ac:dyDescent="0.2">
      <c r="A6102" s="38" t="s">
        <v>228</v>
      </c>
      <c r="B6102" s="39" t="s">
        <v>1388</v>
      </c>
      <c r="C6102" s="39" t="s">
        <v>1389</v>
      </c>
      <c r="D6102" s="40" t="s">
        <v>111</v>
      </c>
      <c r="E6102" s="41">
        <v>1</v>
      </c>
      <c r="F6102" s="42"/>
      <c r="G6102" s="43">
        <v>35.550000000000004</v>
      </c>
      <c r="H6102" s="44">
        <f>IF(ISNUMBER(F6102),(E6102*(1+(F6102/100))*G6102),G6102*E6102)</f>
        <v>35.550000000000004</v>
      </c>
      <c r="I6102" s="45" t="str">
        <f>IF(OR(A6102="PM",A6102="PZ",A6102="PP"),H6102,"")</f>
        <v/>
      </c>
      <c r="J6102" s="45" t="str">
        <f>IF(A6102="S",H6102,"")</f>
        <v/>
      </c>
      <c r="K6102" s="35"/>
      <c r="L6102" s="45" t="str">
        <f>IF(A6102="M06",H6102,"")</f>
        <v/>
      </c>
      <c r="M6102" s="45">
        <f>IF(OR(A6102="M02",A6102="M25",A6102="M01s"),H6102,"")</f>
        <v>35.550000000000004</v>
      </c>
      <c r="N6102" s="46" t="e">
        <f>IF(A6102="ZMP",E6102*(1+(F6102/100)),#REF!)</f>
        <v>#REF!</v>
      </c>
      <c r="O6102" s="45" t="str">
        <f>IF(A6102="M01e",H6102,"")</f>
        <v/>
      </c>
    </row>
    <row r="6103" spans="1:15" ht="12.75" outlineLevel="2" x14ac:dyDescent="0.2">
      <c r="A6103" s="47"/>
      <c r="B6103" s="48"/>
      <c r="C6103" s="48"/>
      <c r="D6103" s="49"/>
      <c r="E6103" s="50"/>
      <c r="F6103" s="51"/>
      <c r="G6103" s="52"/>
      <c r="H6103" s="53"/>
      <c r="I6103" s="54"/>
      <c r="J6103" s="54"/>
      <c r="K6103" s="35"/>
      <c r="L6103" s="54"/>
      <c r="M6103" s="54"/>
      <c r="N6103" s="54"/>
      <c r="O6103" s="54"/>
    </row>
    <row r="6104" spans="1:15" ht="12.75" x14ac:dyDescent="0.2">
      <c r="A6104" s="27" t="s">
        <v>198</v>
      </c>
      <c r="B6104" s="28" t="s">
        <v>3160</v>
      </c>
      <c r="C6104" s="29" t="s">
        <v>3161</v>
      </c>
      <c r="D6104" s="30" t="s">
        <v>253</v>
      </c>
      <c r="E6104" s="31">
        <v>1</v>
      </c>
      <c r="F6104" s="32"/>
      <c r="G6104" s="33">
        <v>335.24</v>
      </c>
      <c r="H6104" s="34">
        <f>G6104</f>
        <v>335.24</v>
      </c>
      <c r="I6104" s="35">
        <f>SUM(I6105:I6107)</f>
        <v>283.68</v>
      </c>
      <c r="J6104" s="35">
        <f>SUM(J6105:J6107)</f>
        <v>0</v>
      </c>
      <c r="K6104" s="35">
        <f t="shared" si="2033"/>
        <v>283.68</v>
      </c>
      <c r="L6104" s="35">
        <f>SUM(L6105:L6107)</f>
        <v>0</v>
      </c>
      <c r="M6104" s="35">
        <f>SUM(M6105:M6107)</f>
        <v>51.56</v>
      </c>
      <c r="N6104" s="35"/>
      <c r="O6104" s="35">
        <f>SUM(O6105:O6107)</f>
        <v>0</v>
      </c>
    </row>
    <row r="6105" spans="1:15" ht="12.75" outlineLevel="1" collapsed="1" x14ac:dyDescent="0.2">
      <c r="A6105" s="38" t="s">
        <v>202</v>
      </c>
      <c r="B6105" s="39" t="s">
        <v>203</v>
      </c>
      <c r="C6105" s="39" t="s">
        <v>204</v>
      </c>
      <c r="D6105" s="40" t="s">
        <v>205</v>
      </c>
      <c r="E6105" s="41">
        <v>0.39400000000000002</v>
      </c>
      <c r="F6105" s="42"/>
      <c r="G6105" s="43">
        <v>720</v>
      </c>
      <c r="H6105" s="44">
        <f>IF(ISNUMBER(F6105),(E6105*(1+(F6105/100))*G6105),G6105*E6105)</f>
        <v>283.68</v>
      </c>
      <c r="I6105" s="45">
        <f>IF(OR(A6105="PM",A6105="PZ",A6105="PP"),H6105,"")</f>
        <v>283.68</v>
      </c>
      <c r="J6105" s="45" t="str">
        <f>IF(A6105="S",H6105,"")</f>
        <v/>
      </c>
      <c r="K6105" s="35"/>
      <c r="L6105" s="45" t="str">
        <f>IF(A6105="M06",H6105,"")</f>
        <v/>
      </c>
      <c r="M6105" s="45" t="str">
        <f>IF(OR(A6105="M02",A6105="M25",A6105="M01s"),H6105,"")</f>
        <v/>
      </c>
      <c r="N6105" s="46" t="e">
        <f>IF(A6105="ZMP",E6105*(1+(F6105/100)),#REF!)</f>
        <v>#REF!</v>
      </c>
      <c r="O6105" s="45" t="str">
        <f>IF(A6105="M01e",H6105,"")</f>
        <v/>
      </c>
    </row>
    <row r="6106" spans="1:15" ht="12.75" outlineLevel="1" collapsed="1" x14ac:dyDescent="0.2">
      <c r="A6106" s="38" t="s">
        <v>228</v>
      </c>
      <c r="B6106" s="39" t="s">
        <v>1392</v>
      </c>
      <c r="C6106" s="39" t="s">
        <v>1393</v>
      </c>
      <c r="D6106" s="40" t="s">
        <v>111</v>
      </c>
      <c r="E6106" s="41">
        <v>1</v>
      </c>
      <c r="F6106" s="42"/>
      <c r="G6106" s="43">
        <v>51.56</v>
      </c>
      <c r="H6106" s="44">
        <f>IF(ISNUMBER(F6106),(E6106*(1+(F6106/100))*G6106),G6106*E6106)</f>
        <v>51.56</v>
      </c>
      <c r="I6106" s="45" t="str">
        <f>IF(OR(A6106="PM",A6106="PZ",A6106="PP"),H6106,"")</f>
        <v/>
      </c>
      <c r="J6106" s="45" t="str">
        <f>IF(A6106="S",H6106,"")</f>
        <v/>
      </c>
      <c r="K6106" s="35"/>
      <c r="L6106" s="45" t="str">
        <f>IF(A6106="M06",H6106,"")</f>
        <v/>
      </c>
      <c r="M6106" s="45">
        <f>IF(OR(A6106="M02",A6106="M25",A6106="M01s"),H6106,"")</f>
        <v>51.56</v>
      </c>
      <c r="N6106" s="46" t="e">
        <f>IF(A6106="ZMP",E6106*(1+(F6106/100)),#REF!)</f>
        <v>#REF!</v>
      </c>
      <c r="O6106" s="45" t="str">
        <f>IF(A6106="M01e",H6106,"")</f>
        <v/>
      </c>
    </row>
    <row r="6107" spans="1:15" ht="12.75" outlineLevel="2" x14ac:dyDescent="0.2">
      <c r="A6107" s="47"/>
      <c r="B6107" s="48"/>
      <c r="C6107" s="48"/>
      <c r="D6107" s="49"/>
      <c r="E6107" s="50"/>
      <c r="F6107" s="51"/>
      <c r="G6107" s="52"/>
      <c r="H6107" s="53"/>
      <c r="I6107" s="54"/>
      <c r="J6107" s="54"/>
      <c r="K6107" s="35"/>
      <c r="L6107" s="54"/>
      <c r="M6107" s="54"/>
      <c r="N6107" s="54"/>
      <c r="O6107" s="54"/>
    </row>
    <row r="6108" spans="1:15" ht="12.75" x14ac:dyDescent="0.2">
      <c r="A6108" s="27" t="s">
        <v>198</v>
      </c>
      <c r="B6108" s="28" t="s">
        <v>3162</v>
      </c>
      <c r="C6108" s="29" t="s">
        <v>3163</v>
      </c>
      <c r="D6108" s="30" t="s">
        <v>253</v>
      </c>
      <c r="E6108" s="31">
        <v>1</v>
      </c>
      <c r="F6108" s="32"/>
      <c r="G6108" s="33">
        <v>322.25</v>
      </c>
      <c r="H6108" s="34">
        <f>G6108</f>
        <v>322.25</v>
      </c>
      <c r="I6108" s="35">
        <f>SUM(I6109:I6111)</f>
        <v>283.68</v>
      </c>
      <c r="J6108" s="35">
        <f>SUM(J6109:J6111)</f>
        <v>0</v>
      </c>
      <c r="K6108" s="35">
        <f t="shared" si="2033"/>
        <v>283.68</v>
      </c>
      <c r="L6108" s="35">
        <f>SUM(L6109:L6111)</f>
        <v>0</v>
      </c>
      <c r="M6108" s="35">
        <f>SUM(M6109:M6111)</f>
        <v>38.57</v>
      </c>
      <c r="N6108" s="35"/>
      <c r="O6108" s="35">
        <f>SUM(O6109:O6111)</f>
        <v>0</v>
      </c>
    </row>
    <row r="6109" spans="1:15" ht="12.75" outlineLevel="1" collapsed="1" x14ac:dyDescent="0.2">
      <c r="A6109" s="38" t="s">
        <v>202</v>
      </c>
      <c r="B6109" s="39" t="s">
        <v>203</v>
      </c>
      <c r="C6109" s="39" t="s">
        <v>204</v>
      </c>
      <c r="D6109" s="40" t="s">
        <v>205</v>
      </c>
      <c r="E6109" s="41">
        <v>0.39400000000000002</v>
      </c>
      <c r="F6109" s="42"/>
      <c r="G6109" s="43">
        <v>720</v>
      </c>
      <c r="H6109" s="44">
        <f>IF(ISNUMBER(F6109),(E6109*(1+(F6109/100))*G6109),G6109*E6109)</f>
        <v>283.68</v>
      </c>
      <c r="I6109" s="45">
        <f>IF(OR(A6109="PM",A6109="PZ",A6109="PP"),H6109,"")</f>
        <v>283.68</v>
      </c>
      <c r="J6109" s="45" t="str">
        <f>IF(A6109="S",H6109,"")</f>
        <v/>
      </c>
      <c r="K6109" s="35"/>
      <c r="L6109" s="45" t="str">
        <f>IF(A6109="M06",H6109,"")</f>
        <v/>
      </c>
      <c r="M6109" s="45" t="str">
        <f>IF(OR(A6109="M02",A6109="M25",A6109="M01s"),H6109,"")</f>
        <v/>
      </c>
      <c r="N6109" s="46" t="e">
        <f>IF(A6109="ZMP",E6109*(1+(F6109/100)),#REF!)</f>
        <v>#REF!</v>
      </c>
      <c r="O6109" s="45" t="str">
        <f>IF(A6109="M01e",H6109,"")</f>
        <v/>
      </c>
    </row>
    <row r="6110" spans="1:15" ht="12.75" outlineLevel="1" collapsed="1" x14ac:dyDescent="0.2">
      <c r="A6110" s="38" t="s">
        <v>228</v>
      </c>
      <c r="B6110" s="39" t="s">
        <v>1396</v>
      </c>
      <c r="C6110" s="39" t="s">
        <v>1397</v>
      </c>
      <c r="D6110" s="40" t="s">
        <v>111</v>
      </c>
      <c r="E6110" s="41">
        <v>1</v>
      </c>
      <c r="F6110" s="42"/>
      <c r="G6110" s="43">
        <v>38.57</v>
      </c>
      <c r="H6110" s="44">
        <f>IF(ISNUMBER(F6110),(E6110*(1+(F6110/100))*G6110),G6110*E6110)</f>
        <v>38.57</v>
      </c>
      <c r="I6110" s="45" t="str">
        <f>IF(OR(A6110="PM",A6110="PZ",A6110="PP"),H6110,"")</f>
        <v/>
      </c>
      <c r="J6110" s="45" t="str">
        <f>IF(A6110="S",H6110,"")</f>
        <v/>
      </c>
      <c r="K6110" s="35"/>
      <c r="L6110" s="45" t="str">
        <f>IF(A6110="M06",H6110,"")</f>
        <v/>
      </c>
      <c r="M6110" s="45">
        <f>IF(OR(A6110="M02",A6110="M25",A6110="M01s"),H6110,"")</f>
        <v>38.57</v>
      </c>
      <c r="N6110" s="46" t="e">
        <f>IF(A6110="ZMP",E6110*(1+(F6110/100)),#REF!)</f>
        <v>#REF!</v>
      </c>
      <c r="O6110" s="45" t="str">
        <f>IF(A6110="M01e",H6110,"")</f>
        <v/>
      </c>
    </row>
    <row r="6111" spans="1:15" ht="12.75" outlineLevel="2" x14ac:dyDescent="0.2">
      <c r="A6111" s="47"/>
      <c r="B6111" s="48"/>
      <c r="C6111" s="48"/>
      <c r="D6111" s="49"/>
      <c r="E6111" s="50"/>
      <c r="F6111" s="51"/>
      <c r="G6111" s="52"/>
      <c r="H6111" s="53"/>
      <c r="I6111" s="54"/>
      <c r="J6111" s="54"/>
      <c r="K6111" s="35"/>
      <c r="L6111" s="54"/>
      <c r="M6111" s="54"/>
      <c r="N6111" s="54"/>
      <c r="O6111" s="54"/>
    </row>
    <row r="6112" spans="1:15" ht="12.75" x14ac:dyDescent="0.2">
      <c r="A6112" s="27" t="s">
        <v>198</v>
      </c>
      <c r="B6112" s="28" t="s">
        <v>3164</v>
      </c>
      <c r="C6112" s="29" t="s">
        <v>3165</v>
      </c>
      <c r="D6112" s="30" t="s">
        <v>253</v>
      </c>
      <c r="E6112" s="31">
        <v>1</v>
      </c>
      <c r="F6112" s="32"/>
      <c r="G6112" s="33">
        <v>377.33</v>
      </c>
      <c r="H6112" s="34">
        <f>G6112</f>
        <v>377.33</v>
      </c>
      <c r="I6112" s="35">
        <f>SUM(I6113:I6115)</f>
        <v>306</v>
      </c>
      <c r="J6112" s="35">
        <f>SUM(J6113:J6115)</f>
        <v>0</v>
      </c>
      <c r="K6112" s="35">
        <f t="shared" si="2033"/>
        <v>306</v>
      </c>
      <c r="L6112" s="35">
        <f>SUM(L6113:L6115)</f>
        <v>0</v>
      </c>
      <c r="M6112" s="35">
        <f>SUM(M6113:M6115)</f>
        <v>71.33</v>
      </c>
      <c r="N6112" s="35"/>
      <c r="O6112" s="35">
        <f>SUM(O6113:O6115)</f>
        <v>0</v>
      </c>
    </row>
    <row r="6113" spans="1:15" ht="12.75" outlineLevel="1" collapsed="1" x14ac:dyDescent="0.2">
      <c r="A6113" s="38" t="s">
        <v>202</v>
      </c>
      <c r="B6113" s="39" t="s">
        <v>203</v>
      </c>
      <c r="C6113" s="39" t="s">
        <v>204</v>
      </c>
      <c r="D6113" s="40" t="s">
        <v>205</v>
      </c>
      <c r="E6113" s="41">
        <v>0.42499999999999999</v>
      </c>
      <c r="F6113" s="42"/>
      <c r="G6113" s="43">
        <v>720</v>
      </c>
      <c r="H6113" s="44">
        <f>IF(ISNUMBER(F6113),(E6113*(1+(F6113/100))*G6113),G6113*E6113)</f>
        <v>306</v>
      </c>
      <c r="I6113" s="45">
        <f>IF(OR(A6113="PM",A6113="PZ",A6113="PP"),H6113,"")</f>
        <v>306</v>
      </c>
      <c r="J6113" s="45" t="str">
        <f>IF(A6113="S",H6113,"")</f>
        <v/>
      </c>
      <c r="K6113" s="35"/>
      <c r="L6113" s="45" t="str">
        <f>IF(A6113="M06",H6113,"")</f>
        <v/>
      </c>
      <c r="M6113" s="45" t="str">
        <f>IF(OR(A6113="M02",A6113="M25",A6113="M01s"),H6113,"")</f>
        <v/>
      </c>
      <c r="N6113" s="46" t="e">
        <f>IF(A6113="ZMP",E6113*(1+(F6113/100)),#REF!)</f>
        <v>#REF!</v>
      </c>
      <c r="O6113" s="45" t="str">
        <f>IF(A6113="M01e",H6113,"")</f>
        <v/>
      </c>
    </row>
    <row r="6114" spans="1:15" ht="12.75" outlineLevel="1" collapsed="1" x14ac:dyDescent="0.2">
      <c r="A6114" s="38" t="s">
        <v>228</v>
      </c>
      <c r="B6114" s="39" t="s">
        <v>3166</v>
      </c>
      <c r="C6114" s="39" t="s">
        <v>3167</v>
      </c>
      <c r="D6114" s="40" t="s">
        <v>111</v>
      </c>
      <c r="E6114" s="41">
        <v>1</v>
      </c>
      <c r="F6114" s="42"/>
      <c r="G6114" s="43">
        <v>71.33</v>
      </c>
      <c r="H6114" s="44">
        <f>IF(ISNUMBER(F6114),(E6114*(1+(F6114/100))*G6114),G6114*E6114)</f>
        <v>71.33</v>
      </c>
      <c r="I6114" s="45" t="str">
        <f>IF(OR(A6114="PM",A6114="PZ",A6114="PP"),H6114,"")</f>
        <v/>
      </c>
      <c r="J6114" s="45" t="str">
        <f>IF(A6114="S",H6114,"")</f>
        <v/>
      </c>
      <c r="K6114" s="35"/>
      <c r="L6114" s="45" t="str">
        <f>IF(A6114="M06",H6114,"")</f>
        <v/>
      </c>
      <c r="M6114" s="45">
        <f>IF(OR(A6114="M02",A6114="M25",A6114="M01s"),H6114,"")</f>
        <v>71.33</v>
      </c>
      <c r="N6114" s="46" t="e">
        <f>IF(A6114="ZMP",E6114*(1+(F6114/100)),#REF!)</f>
        <v>#REF!</v>
      </c>
      <c r="O6114" s="45" t="str">
        <f>IF(A6114="M01e",H6114,"")</f>
        <v/>
      </c>
    </row>
    <row r="6115" spans="1:15" ht="12.75" outlineLevel="2" x14ac:dyDescent="0.2">
      <c r="A6115" s="47"/>
      <c r="B6115" s="48"/>
      <c r="C6115" s="48"/>
      <c r="D6115" s="49"/>
      <c r="E6115" s="50"/>
      <c r="F6115" s="51"/>
      <c r="G6115" s="52"/>
      <c r="H6115" s="53"/>
      <c r="I6115" s="54"/>
      <c r="J6115" s="54"/>
      <c r="K6115" s="35"/>
      <c r="L6115" s="54"/>
      <c r="M6115" s="54"/>
      <c r="N6115" s="54"/>
      <c r="O6115" s="54"/>
    </row>
    <row r="6116" spans="1:15" ht="25.5" x14ac:dyDescent="0.2">
      <c r="A6116" s="27" t="s">
        <v>198</v>
      </c>
      <c r="B6116" s="28" t="s">
        <v>3168</v>
      </c>
      <c r="C6116" s="29" t="s">
        <v>3169</v>
      </c>
      <c r="D6116" s="30" t="s">
        <v>253</v>
      </c>
      <c r="E6116" s="31">
        <v>1</v>
      </c>
      <c r="F6116" s="32"/>
      <c r="G6116" s="33">
        <v>221.96</v>
      </c>
      <c r="H6116" s="34">
        <f>G6116</f>
        <v>221.96</v>
      </c>
      <c r="I6116" s="35">
        <f>SUM(I6117:I6119)</f>
        <v>195.84</v>
      </c>
      <c r="J6116" s="35">
        <f>SUM(J6117:J6119)</f>
        <v>0</v>
      </c>
      <c r="K6116" s="35">
        <f t="shared" si="2033"/>
        <v>195.84</v>
      </c>
      <c r="L6116" s="35">
        <f>SUM(L6117:L6119)</f>
        <v>0</v>
      </c>
      <c r="M6116" s="35">
        <f>SUM(M6117:M6119)</f>
        <v>26.12</v>
      </c>
      <c r="N6116" s="35"/>
      <c r="O6116" s="35">
        <f>SUM(O6117:O6119)</f>
        <v>0</v>
      </c>
    </row>
    <row r="6117" spans="1:15" ht="12.75" outlineLevel="1" collapsed="1" x14ac:dyDescent="0.2">
      <c r="A6117" s="38" t="s">
        <v>202</v>
      </c>
      <c r="B6117" s="39" t="s">
        <v>203</v>
      </c>
      <c r="C6117" s="39" t="s">
        <v>204</v>
      </c>
      <c r="D6117" s="40" t="s">
        <v>205</v>
      </c>
      <c r="E6117" s="41">
        <v>0.27200000000000002</v>
      </c>
      <c r="F6117" s="42"/>
      <c r="G6117" s="43">
        <v>720</v>
      </c>
      <c r="H6117" s="44">
        <f>IF(ISNUMBER(F6117),(E6117*(1+(F6117/100))*G6117),G6117*E6117)</f>
        <v>195.84</v>
      </c>
      <c r="I6117" s="45">
        <f>IF(OR(A6117="PM",A6117="PZ",A6117="PP"),H6117,"")</f>
        <v>195.84</v>
      </c>
      <c r="J6117" s="45" t="str">
        <f>IF(A6117="S",H6117,"")</f>
        <v/>
      </c>
      <c r="K6117" s="35"/>
      <c r="L6117" s="45" t="str">
        <f>IF(A6117="M06",H6117,"")</f>
        <v/>
      </c>
      <c r="M6117" s="45" t="str">
        <f>IF(OR(A6117="M02",A6117="M25",A6117="M01s"),H6117,"")</f>
        <v/>
      </c>
      <c r="N6117" s="46" t="e">
        <f>IF(A6117="ZMP",E6117*(1+(F6117/100)),#REF!)</f>
        <v>#REF!</v>
      </c>
      <c r="O6117" s="45" t="str">
        <f>IF(A6117="M01e",H6117,"")</f>
        <v/>
      </c>
    </row>
    <row r="6118" spans="1:15" ht="12.75" outlineLevel="1" collapsed="1" x14ac:dyDescent="0.2">
      <c r="A6118" s="38" t="s">
        <v>228</v>
      </c>
      <c r="B6118" s="39" t="s">
        <v>1380</v>
      </c>
      <c r="C6118" s="39" t="s">
        <v>1381</v>
      </c>
      <c r="D6118" s="40" t="s">
        <v>111</v>
      </c>
      <c r="E6118" s="41">
        <v>1</v>
      </c>
      <c r="F6118" s="42"/>
      <c r="G6118" s="43">
        <v>26.12</v>
      </c>
      <c r="H6118" s="44">
        <f>IF(ISNUMBER(F6118),(E6118*(1+(F6118/100))*G6118),G6118*E6118)</f>
        <v>26.12</v>
      </c>
      <c r="I6118" s="45" t="str">
        <f>IF(OR(A6118="PM",A6118="PZ",A6118="PP"),H6118,"")</f>
        <v/>
      </c>
      <c r="J6118" s="45" t="str">
        <f>IF(A6118="S",H6118,"")</f>
        <v/>
      </c>
      <c r="K6118" s="35"/>
      <c r="L6118" s="45" t="str">
        <f>IF(A6118="M06",H6118,"")</f>
        <v/>
      </c>
      <c r="M6118" s="45">
        <f>IF(OR(A6118="M02",A6118="M25",A6118="M01s"),H6118,"")</f>
        <v>26.12</v>
      </c>
      <c r="N6118" s="46" t="e">
        <f>IF(A6118="ZMP",E6118*(1+(F6118/100)),#REF!)</f>
        <v>#REF!</v>
      </c>
      <c r="O6118" s="45" t="str">
        <f>IF(A6118="M01e",H6118,"")</f>
        <v/>
      </c>
    </row>
    <row r="6119" spans="1:15" ht="12.75" outlineLevel="2" x14ac:dyDescent="0.2">
      <c r="A6119" s="47"/>
      <c r="B6119" s="48"/>
      <c r="C6119" s="48"/>
      <c r="D6119" s="49"/>
      <c r="E6119" s="50"/>
      <c r="F6119" s="51"/>
      <c r="G6119" s="52"/>
      <c r="H6119" s="53"/>
      <c r="I6119" s="54"/>
      <c r="J6119" s="54"/>
      <c r="K6119" s="35"/>
      <c r="L6119" s="54"/>
      <c r="M6119" s="54"/>
      <c r="N6119" s="54"/>
      <c r="O6119" s="54"/>
    </row>
    <row r="6120" spans="1:15" ht="12.75" x14ac:dyDescent="0.2">
      <c r="A6120" s="27" t="s">
        <v>198</v>
      </c>
      <c r="B6120" s="28" t="s">
        <v>3170</v>
      </c>
      <c r="C6120" s="29" t="s">
        <v>3171</v>
      </c>
      <c r="D6120" s="30" t="s">
        <v>253</v>
      </c>
      <c r="E6120" s="31">
        <v>1</v>
      </c>
      <c r="F6120" s="32"/>
      <c r="G6120" s="33">
        <v>262.08</v>
      </c>
      <c r="H6120" s="34">
        <f>G6120</f>
        <v>262.08</v>
      </c>
      <c r="I6120" s="35">
        <f>SUM(I6121:I6122)</f>
        <v>262.08</v>
      </c>
      <c r="J6120" s="35">
        <f>SUM(J6121:J6122)</f>
        <v>0</v>
      </c>
      <c r="K6120" s="35">
        <f t="shared" si="2033"/>
        <v>262.08</v>
      </c>
      <c r="L6120" s="35">
        <f>SUM(L6121:L6122)</f>
        <v>0</v>
      </c>
      <c r="M6120" s="35">
        <f>SUM(M6121:M6122)</f>
        <v>0</v>
      </c>
      <c r="N6120" s="35"/>
      <c r="O6120" s="35">
        <f>SUM(O6121:O6122)</f>
        <v>0</v>
      </c>
    </row>
    <row r="6121" spans="1:15" ht="12.75" outlineLevel="1" collapsed="1" x14ac:dyDescent="0.2">
      <c r="A6121" s="38" t="s">
        <v>202</v>
      </c>
      <c r="B6121" s="39" t="s">
        <v>203</v>
      </c>
      <c r="C6121" s="39" t="s">
        <v>204</v>
      </c>
      <c r="D6121" s="40" t="s">
        <v>205</v>
      </c>
      <c r="E6121" s="41">
        <v>0.36399999999999999</v>
      </c>
      <c r="F6121" s="42"/>
      <c r="G6121" s="43">
        <v>720</v>
      </c>
      <c r="H6121" s="44">
        <f>IF(ISNUMBER(F6121),(E6121*(1+(F6121/100))*G6121),G6121*E6121)</f>
        <v>262.08</v>
      </c>
      <c r="I6121" s="45">
        <f>IF(OR(A6121="PM",A6121="PZ",A6121="PP"),H6121,"")</f>
        <v>262.08</v>
      </c>
      <c r="J6121" s="45" t="str">
        <f>IF(A6121="S",H6121,"")</f>
        <v/>
      </c>
      <c r="K6121" s="35"/>
      <c r="L6121" s="45" t="str">
        <f>IF(A6121="M06",H6121,"")</f>
        <v/>
      </c>
      <c r="M6121" s="45" t="str">
        <f>IF(OR(A6121="M02",A6121="M25",A6121="M01s"),H6121,"")</f>
        <v/>
      </c>
      <c r="N6121" s="46" t="e">
        <f>IF(A6121="ZMP",E6121*(1+(F6121/100)),#REF!)</f>
        <v>#REF!</v>
      </c>
      <c r="O6121" s="45" t="str">
        <f>IF(A6121="M01e",H6121,"")</f>
        <v/>
      </c>
    </row>
    <row r="6122" spans="1:15" ht="12.75" outlineLevel="2" x14ac:dyDescent="0.2">
      <c r="A6122" s="47"/>
      <c r="B6122" s="48"/>
      <c r="C6122" s="48"/>
      <c r="D6122" s="49"/>
      <c r="E6122" s="50"/>
      <c r="F6122" s="51"/>
      <c r="G6122" s="52"/>
      <c r="H6122" s="53"/>
      <c r="I6122" s="54"/>
      <c r="J6122" s="54"/>
      <c r="K6122" s="35"/>
      <c r="L6122" s="54"/>
      <c r="M6122" s="54"/>
      <c r="N6122" s="54"/>
      <c r="O6122" s="54"/>
    </row>
    <row r="6123" spans="1:15" ht="12.75" x14ac:dyDescent="0.2">
      <c r="A6123" s="27" t="s">
        <v>198</v>
      </c>
      <c r="B6123" s="28" t="s">
        <v>3172</v>
      </c>
      <c r="C6123" s="29" t="s">
        <v>3173</v>
      </c>
      <c r="D6123" s="30" t="s">
        <v>253</v>
      </c>
      <c r="E6123" s="31">
        <v>1</v>
      </c>
      <c r="F6123" s="32"/>
      <c r="G6123" s="33">
        <v>283.68</v>
      </c>
      <c r="H6123" s="34">
        <f>G6123</f>
        <v>283.68</v>
      </c>
      <c r="I6123" s="35">
        <f>SUM(I6124:I6125)</f>
        <v>283.68</v>
      </c>
      <c r="J6123" s="35">
        <f>SUM(J6124:J6125)</f>
        <v>0</v>
      </c>
      <c r="K6123" s="35">
        <f t="shared" si="2033"/>
        <v>283.68</v>
      </c>
      <c r="L6123" s="35">
        <f>SUM(L6124:L6125)</f>
        <v>0</v>
      </c>
      <c r="M6123" s="35">
        <f>SUM(M6124:M6125)</f>
        <v>0</v>
      </c>
      <c r="N6123" s="35"/>
      <c r="O6123" s="35">
        <f>SUM(O6124:O6125)</f>
        <v>0</v>
      </c>
    </row>
    <row r="6124" spans="1:15" ht="12.75" outlineLevel="1" collapsed="1" x14ac:dyDescent="0.2">
      <c r="A6124" s="38" t="s">
        <v>202</v>
      </c>
      <c r="B6124" s="39" t="s">
        <v>203</v>
      </c>
      <c r="C6124" s="39" t="s">
        <v>204</v>
      </c>
      <c r="D6124" s="40" t="s">
        <v>205</v>
      </c>
      <c r="E6124" s="41">
        <v>0.39400000000000002</v>
      </c>
      <c r="F6124" s="42"/>
      <c r="G6124" s="43">
        <v>720</v>
      </c>
      <c r="H6124" s="44">
        <f>IF(ISNUMBER(F6124),(E6124*(1+(F6124/100))*G6124),G6124*E6124)</f>
        <v>283.68</v>
      </c>
      <c r="I6124" s="45">
        <f>IF(OR(A6124="PM",A6124="PZ",A6124="PP"),H6124,"")</f>
        <v>283.68</v>
      </c>
      <c r="J6124" s="45" t="str">
        <f>IF(A6124="S",H6124,"")</f>
        <v/>
      </c>
      <c r="K6124" s="35"/>
      <c r="L6124" s="45" t="str">
        <f>IF(A6124="M06",H6124,"")</f>
        <v/>
      </c>
      <c r="M6124" s="45" t="str">
        <f>IF(OR(A6124="M02",A6124="M25",A6124="M01s"),H6124,"")</f>
        <v/>
      </c>
      <c r="N6124" s="46" t="e">
        <f>IF(A6124="ZMP",E6124*(1+(F6124/100)),#REF!)</f>
        <v>#REF!</v>
      </c>
      <c r="O6124" s="45" t="str">
        <f>IF(A6124="M01e",H6124,"")</f>
        <v/>
      </c>
    </row>
    <row r="6125" spans="1:15" ht="12.75" outlineLevel="2" x14ac:dyDescent="0.2">
      <c r="A6125" s="47"/>
      <c r="B6125" s="48"/>
      <c r="C6125" s="48"/>
      <c r="D6125" s="49"/>
      <c r="E6125" s="50"/>
      <c r="F6125" s="51"/>
      <c r="G6125" s="52"/>
      <c r="H6125" s="53"/>
      <c r="I6125" s="54"/>
      <c r="J6125" s="54"/>
      <c r="K6125" s="35"/>
      <c r="L6125" s="54"/>
      <c r="M6125" s="54"/>
      <c r="N6125" s="54"/>
      <c r="O6125" s="54"/>
    </row>
    <row r="6126" spans="1:15" ht="12.75" x14ac:dyDescent="0.2">
      <c r="A6126" s="27" t="s">
        <v>198</v>
      </c>
      <c r="B6126" s="28" t="s">
        <v>3174</v>
      </c>
      <c r="C6126" s="29" t="s">
        <v>3175</v>
      </c>
      <c r="D6126" s="30" t="s">
        <v>253</v>
      </c>
      <c r="E6126" s="31">
        <v>1</v>
      </c>
      <c r="F6126" s="32"/>
      <c r="G6126" s="33">
        <v>334.8</v>
      </c>
      <c r="H6126" s="34">
        <f>G6126</f>
        <v>334.8</v>
      </c>
      <c r="I6126" s="35">
        <f>SUM(I6127:I6128)</f>
        <v>334.8</v>
      </c>
      <c r="J6126" s="35">
        <f>SUM(J6127:J6128)</f>
        <v>0</v>
      </c>
      <c r="K6126" s="35">
        <f t="shared" si="2033"/>
        <v>334.8</v>
      </c>
      <c r="L6126" s="35">
        <f>SUM(L6127:L6128)</f>
        <v>0</v>
      </c>
      <c r="M6126" s="35">
        <f>SUM(M6127:M6128)</f>
        <v>0</v>
      </c>
      <c r="N6126" s="35"/>
      <c r="O6126" s="35">
        <f>SUM(O6127:O6128)</f>
        <v>0</v>
      </c>
    </row>
    <row r="6127" spans="1:15" ht="12.75" outlineLevel="1" collapsed="1" x14ac:dyDescent="0.2">
      <c r="A6127" s="38" t="s">
        <v>202</v>
      </c>
      <c r="B6127" s="39" t="s">
        <v>203</v>
      </c>
      <c r="C6127" s="39" t="s">
        <v>204</v>
      </c>
      <c r="D6127" s="40" t="s">
        <v>205</v>
      </c>
      <c r="E6127" s="41">
        <v>0.46500000000000002</v>
      </c>
      <c r="F6127" s="42"/>
      <c r="G6127" s="43">
        <v>720</v>
      </c>
      <c r="H6127" s="44">
        <f>IF(ISNUMBER(F6127),(E6127*(1+(F6127/100))*G6127),G6127*E6127)</f>
        <v>334.8</v>
      </c>
      <c r="I6127" s="45">
        <f>IF(OR(A6127="PM",A6127="PZ",A6127="PP"),H6127,"")</f>
        <v>334.8</v>
      </c>
      <c r="J6127" s="45" t="str">
        <f>IF(A6127="S",H6127,"")</f>
        <v/>
      </c>
      <c r="K6127" s="35"/>
      <c r="L6127" s="45" t="str">
        <f>IF(A6127="M06",H6127,"")</f>
        <v/>
      </c>
      <c r="M6127" s="45" t="str">
        <f>IF(OR(A6127="M02",A6127="M25",A6127="M01s"),H6127,"")</f>
        <v/>
      </c>
      <c r="N6127" s="46" t="e">
        <f>IF(A6127="ZMP",E6127*(1+(F6127/100)),#REF!)</f>
        <v>#REF!</v>
      </c>
      <c r="O6127" s="45" t="str">
        <f>IF(A6127="M01e",H6127,"")</f>
        <v/>
      </c>
    </row>
    <row r="6128" spans="1:15" ht="12.75" outlineLevel="2" x14ac:dyDescent="0.2">
      <c r="A6128" s="47"/>
      <c r="B6128" s="48"/>
      <c r="C6128" s="48"/>
      <c r="D6128" s="49"/>
      <c r="E6128" s="50"/>
      <c r="F6128" s="51"/>
      <c r="G6128" s="52"/>
      <c r="H6128" s="53"/>
      <c r="I6128" s="54"/>
      <c r="J6128" s="54"/>
      <c r="K6128" s="35"/>
      <c r="L6128" s="54"/>
      <c r="M6128" s="54"/>
      <c r="N6128" s="54"/>
      <c r="O6128" s="54"/>
    </row>
    <row r="6129" spans="1:15" ht="12.75" x14ac:dyDescent="0.2">
      <c r="A6129" s="27" t="s">
        <v>198</v>
      </c>
      <c r="B6129" s="28" t="s">
        <v>3176</v>
      </c>
      <c r="C6129" s="29" t="s">
        <v>3177</v>
      </c>
      <c r="D6129" s="30" t="s">
        <v>253</v>
      </c>
      <c r="E6129" s="31">
        <v>1</v>
      </c>
      <c r="F6129" s="32"/>
      <c r="G6129" s="33">
        <v>451.44</v>
      </c>
      <c r="H6129" s="34">
        <f>G6129</f>
        <v>451.44</v>
      </c>
      <c r="I6129" s="35">
        <f>SUM(I6130:I6131)</f>
        <v>451.44</v>
      </c>
      <c r="J6129" s="35">
        <f>SUM(J6130:J6131)</f>
        <v>0</v>
      </c>
      <c r="K6129" s="35">
        <f t="shared" si="2033"/>
        <v>451.44</v>
      </c>
      <c r="L6129" s="35">
        <f>SUM(L6130:L6131)</f>
        <v>0</v>
      </c>
      <c r="M6129" s="35">
        <f>SUM(M6130:M6131)</f>
        <v>0</v>
      </c>
      <c r="N6129" s="35"/>
      <c r="O6129" s="35">
        <f>SUM(O6130:O6131)</f>
        <v>0</v>
      </c>
    </row>
    <row r="6130" spans="1:15" ht="12.75" outlineLevel="1" collapsed="1" x14ac:dyDescent="0.2">
      <c r="A6130" s="38" t="s">
        <v>202</v>
      </c>
      <c r="B6130" s="39" t="s">
        <v>203</v>
      </c>
      <c r="C6130" s="39" t="s">
        <v>204</v>
      </c>
      <c r="D6130" s="40" t="s">
        <v>205</v>
      </c>
      <c r="E6130" s="41">
        <v>0.627</v>
      </c>
      <c r="F6130" s="42"/>
      <c r="G6130" s="43">
        <v>720</v>
      </c>
      <c r="H6130" s="44">
        <f>IF(ISNUMBER(F6130),(E6130*(1+(F6130/100))*G6130),G6130*E6130)</f>
        <v>451.44</v>
      </c>
      <c r="I6130" s="45">
        <f>IF(OR(A6130="PM",A6130="PZ",A6130="PP"),H6130,"")</f>
        <v>451.44</v>
      </c>
      <c r="J6130" s="45" t="str">
        <f>IF(A6130="S",H6130,"")</f>
        <v/>
      </c>
      <c r="K6130" s="35"/>
      <c r="L6130" s="45" t="str">
        <f>IF(A6130="M06",H6130,"")</f>
        <v/>
      </c>
      <c r="M6130" s="45" t="str">
        <f>IF(OR(A6130="M02",A6130="M25",A6130="M01s"),H6130,"")</f>
        <v/>
      </c>
      <c r="N6130" s="46" t="e">
        <f>IF(A6130="ZMP",E6130*(1+(F6130/100)),#REF!)</f>
        <v>#REF!</v>
      </c>
      <c r="O6130" s="45" t="str">
        <f>IF(A6130="M01e",H6130,"")</f>
        <v/>
      </c>
    </row>
    <row r="6131" spans="1:15" ht="12.75" outlineLevel="2" x14ac:dyDescent="0.2">
      <c r="A6131" s="47"/>
      <c r="B6131" s="48"/>
      <c r="C6131" s="48"/>
      <c r="D6131" s="49"/>
      <c r="E6131" s="50"/>
      <c r="F6131" s="51"/>
      <c r="G6131" s="52"/>
      <c r="H6131" s="53"/>
      <c r="I6131" s="54"/>
      <c r="J6131" s="54"/>
      <c r="K6131" s="35"/>
      <c r="L6131" s="54"/>
      <c r="M6131" s="54"/>
      <c r="N6131" s="54"/>
      <c r="O6131" s="54"/>
    </row>
    <row r="6132" spans="1:15" ht="25.5" x14ac:dyDescent="0.2">
      <c r="A6132" s="27" t="s">
        <v>198</v>
      </c>
      <c r="B6132" s="28" t="s">
        <v>3178</v>
      </c>
      <c r="C6132" s="29" t="s">
        <v>3179</v>
      </c>
      <c r="D6132" s="30" t="s">
        <v>253</v>
      </c>
      <c r="E6132" s="31">
        <v>1</v>
      </c>
      <c r="F6132" s="32"/>
      <c r="G6132" s="33">
        <v>167.76</v>
      </c>
      <c r="H6132" s="34">
        <f>G6132</f>
        <v>167.76</v>
      </c>
      <c r="I6132" s="35">
        <f>SUM(I6133:I6134)</f>
        <v>167.76000000000002</v>
      </c>
      <c r="J6132" s="35">
        <f>SUM(J6133:J6134)</f>
        <v>0</v>
      </c>
      <c r="K6132" s="35">
        <f t="shared" si="2033"/>
        <v>167.76000000000002</v>
      </c>
      <c r="L6132" s="35">
        <f>SUM(L6133:L6134)</f>
        <v>0</v>
      </c>
      <c r="M6132" s="35">
        <f>SUM(M6133:M6134)</f>
        <v>0</v>
      </c>
      <c r="N6132" s="35"/>
      <c r="O6132" s="35">
        <f>SUM(O6133:O6134)</f>
        <v>0</v>
      </c>
    </row>
    <row r="6133" spans="1:15" ht="12.75" outlineLevel="1" collapsed="1" x14ac:dyDescent="0.2">
      <c r="A6133" s="38" t="s">
        <v>202</v>
      </c>
      <c r="B6133" s="39" t="s">
        <v>203</v>
      </c>
      <c r="C6133" s="39" t="s">
        <v>204</v>
      </c>
      <c r="D6133" s="40" t="s">
        <v>205</v>
      </c>
      <c r="E6133" s="41">
        <v>0.23300000000000001</v>
      </c>
      <c r="F6133" s="42"/>
      <c r="G6133" s="43">
        <v>720</v>
      </c>
      <c r="H6133" s="44">
        <f>IF(ISNUMBER(F6133),(E6133*(1+(F6133/100))*G6133),G6133*E6133)</f>
        <v>167.76000000000002</v>
      </c>
      <c r="I6133" s="45">
        <f>IF(OR(A6133="PM",A6133="PZ",A6133="PP"),H6133,"")</f>
        <v>167.76000000000002</v>
      </c>
      <c r="J6133" s="45" t="str">
        <f>IF(A6133="S",H6133,"")</f>
        <v/>
      </c>
      <c r="K6133" s="35"/>
      <c r="L6133" s="45" t="str">
        <f>IF(A6133="M06",H6133,"")</f>
        <v/>
      </c>
      <c r="M6133" s="45" t="str">
        <f>IF(OR(A6133="M02",A6133="M25",A6133="M01s"),H6133,"")</f>
        <v/>
      </c>
      <c r="N6133" s="46" t="e">
        <f>IF(A6133="ZMP",E6133*(1+(F6133/100)),#REF!)</f>
        <v>#REF!</v>
      </c>
      <c r="O6133" s="45" t="str">
        <f>IF(A6133="M01e",H6133,"")</f>
        <v/>
      </c>
    </row>
    <row r="6134" spans="1:15" ht="12.75" outlineLevel="2" x14ac:dyDescent="0.2">
      <c r="A6134" s="47"/>
      <c r="B6134" s="48"/>
      <c r="C6134" s="48"/>
      <c r="D6134" s="49"/>
      <c r="E6134" s="50"/>
      <c r="F6134" s="51"/>
      <c r="G6134" s="52"/>
      <c r="H6134" s="53"/>
      <c r="I6134" s="54"/>
      <c r="J6134" s="54"/>
      <c r="K6134" s="35"/>
      <c r="L6134" s="54"/>
      <c r="M6134" s="54"/>
      <c r="N6134" s="54"/>
      <c r="O6134" s="54"/>
    </row>
    <row r="6135" spans="1:15" ht="12.75" x14ac:dyDescent="0.2">
      <c r="A6135" s="27" t="s">
        <v>198</v>
      </c>
      <c r="B6135" s="28" t="s">
        <v>3180</v>
      </c>
      <c r="C6135" s="29" t="s">
        <v>3181</v>
      </c>
      <c r="D6135" s="30" t="s">
        <v>253</v>
      </c>
      <c r="E6135" s="31">
        <v>1</v>
      </c>
      <c r="F6135" s="32"/>
      <c r="G6135" s="33">
        <v>167.76</v>
      </c>
      <c r="H6135" s="34">
        <f>G6135</f>
        <v>167.76</v>
      </c>
      <c r="I6135" s="35">
        <f>SUM(I6136:I6137)</f>
        <v>167.76000000000002</v>
      </c>
      <c r="J6135" s="35">
        <f>SUM(J6136:J6137)</f>
        <v>0</v>
      </c>
      <c r="K6135" s="35">
        <f t="shared" si="2033"/>
        <v>167.76000000000002</v>
      </c>
      <c r="L6135" s="35">
        <f>SUM(L6136:L6137)</f>
        <v>0</v>
      </c>
      <c r="M6135" s="35">
        <f>SUM(M6136:M6137)</f>
        <v>0</v>
      </c>
      <c r="N6135" s="35"/>
      <c r="O6135" s="35">
        <f>SUM(O6136:O6137)</f>
        <v>0</v>
      </c>
    </row>
    <row r="6136" spans="1:15" ht="12.75" outlineLevel="1" collapsed="1" x14ac:dyDescent="0.2">
      <c r="A6136" s="38" t="s">
        <v>202</v>
      </c>
      <c r="B6136" s="39" t="s">
        <v>203</v>
      </c>
      <c r="C6136" s="39" t="s">
        <v>204</v>
      </c>
      <c r="D6136" s="40" t="s">
        <v>205</v>
      </c>
      <c r="E6136" s="41">
        <v>0.23300000000000001</v>
      </c>
      <c r="F6136" s="42"/>
      <c r="G6136" s="43">
        <v>720</v>
      </c>
      <c r="H6136" s="44">
        <f>IF(ISNUMBER(F6136),(E6136*(1+(F6136/100))*G6136),G6136*E6136)</f>
        <v>167.76000000000002</v>
      </c>
      <c r="I6136" s="45">
        <f>IF(OR(A6136="PM",A6136="PZ",A6136="PP"),H6136,"")</f>
        <v>167.76000000000002</v>
      </c>
      <c r="J6136" s="45" t="str">
        <f>IF(A6136="S",H6136,"")</f>
        <v/>
      </c>
      <c r="K6136" s="35"/>
      <c r="L6136" s="45" t="str">
        <f>IF(A6136="M06",H6136,"")</f>
        <v/>
      </c>
      <c r="M6136" s="45" t="str">
        <f>IF(OR(A6136="M02",A6136="M25",A6136="M01s"),H6136,"")</f>
        <v/>
      </c>
      <c r="N6136" s="46" t="e">
        <f>IF(A6136="ZMP",E6136*(1+(F6136/100)),#REF!)</f>
        <v>#REF!</v>
      </c>
      <c r="O6136" s="45" t="str">
        <f>IF(A6136="M01e",H6136,"")</f>
        <v/>
      </c>
    </row>
    <row r="6137" spans="1:15" ht="12.75" outlineLevel="2" x14ac:dyDescent="0.2">
      <c r="A6137" s="47"/>
      <c r="B6137" s="48"/>
      <c r="C6137" s="48"/>
      <c r="D6137" s="49"/>
      <c r="E6137" s="50"/>
      <c r="F6137" s="51"/>
      <c r="G6137" s="52"/>
      <c r="H6137" s="53"/>
      <c r="I6137" s="54"/>
      <c r="J6137" s="54"/>
      <c r="K6137" s="35"/>
      <c r="L6137" s="54"/>
      <c r="M6137" s="54"/>
      <c r="N6137" s="54"/>
      <c r="O6137" s="54"/>
    </row>
    <row r="6138" spans="1:15" ht="12.75" x14ac:dyDescent="0.2">
      <c r="A6138" s="27" t="s">
        <v>198</v>
      </c>
      <c r="B6138" s="28" t="s">
        <v>3182</v>
      </c>
      <c r="C6138" s="29" t="s">
        <v>3183</v>
      </c>
      <c r="D6138" s="30" t="s">
        <v>253</v>
      </c>
      <c r="E6138" s="31">
        <v>1</v>
      </c>
      <c r="F6138" s="32"/>
      <c r="G6138" s="33">
        <v>181.44</v>
      </c>
      <c r="H6138" s="34">
        <f>G6138</f>
        <v>181.44</v>
      </c>
      <c r="I6138" s="35">
        <f>SUM(I6139:I6140)</f>
        <v>181.44</v>
      </c>
      <c r="J6138" s="35">
        <f>SUM(J6139:J6140)</f>
        <v>0</v>
      </c>
      <c r="K6138" s="35">
        <f t="shared" si="2033"/>
        <v>181.44</v>
      </c>
      <c r="L6138" s="35">
        <f>SUM(L6139:L6140)</f>
        <v>0</v>
      </c>
      <c r="M6138" s="35">
        <f>SUM(M6139:M6140)</f>
        <v>0</v>
      </c>
      <c r="N6138" s="35"/>
      <c r="O6138" s="35">
        <f>SUM(O6139:O6140)</f>
        <v>0</v>
      </c>
    </row>
    <row r="6139" spans="1:15" ht="12.75" outlineLevel="1" collapsed="1" x14ac:dyDescent="0.2">
      <c r="A6139" s="38" t="s">
        <v>202</v>
      </c>
      <c r="B6139" s="39" t="s">
        <v>203</v>
      </c>
      <c r="C6139" s="39" t="s">
        <v>204</v>
      </c>
      <c r="D6139" s="40" t="s">
        <v>205</v>
      </c>
      <c r="E6139" s="41">
        <v>0.252</v>
      </c>
      <c r="F6139" s="42"/>
      <c r="G6139" s="43">
        <v>720</v>
      </c>
      <c r="H6139" s="44">
        <f>IF(ISNUMBER(F6139),(E6139*(1+(F6139/100))*G6139),G6139*E6139)</f>
        <v>181.44</v>
      </c>
      <c r="I6139" s="45">
        <f>IF(OR(A6139="PM",A6139="PZ",A6139="PP"),H6139,"")</f>
        <v>181.44</v>
      </c>
      <c r="J6139" s="45" t="str">
        <f>IF(A6139="S",H6139,"")</f>
        <v/>
      </c>
      <c r="K6139" s="35"/>
      <c r="L6139" s="45" t="str">
        <f>IF(A6139="M06",H6139,"")</f>
        <v/>
      </c>
      <c r="M6139" s="45" t="str">
        <f>IF(OR(A6139="M02",A6139="M25",A6139="M01s"),H6139,"")</f>
        <v/>
      </c>
      <c r="N6139" s="46" t="e">
        <f>IF(A6139="ZMP",E6139*(1+(F6139/100)),#REF!)</f>
        <v>#REF!</v>
      </c>
      <c r="O6139" s="45" t="str">
        <f>IF(A6139="M01e",H6139,"")</f>
        <v/>
      </c>
    </row>
    <row r="6140" spans="1:15" ht="12.75" outlineLevel="2" x14ac:dyDescent="0.2">
      <c r="A6140" s="47"/>
      <c r="B6140" s="48"/>
      <c r="C6140" s="48"/>
      <c r="D6140" s="49"/>
      <c r="E6140" s="50"/>
      <c r="F6140" s="51"/>
      <c r="G6140" s="52"/>
      <c r="H6140" s="53"/>
      <c r="I6140" s="54"/>
      <c r="J6140" s="54"/>
      <c r="K6140" s="35"/>
      <c r="L6140" s="54"/>
      <c r="M6140" s="54"/>
      <c r="N6140" s="54"/>
      <c r="O6140" s="54"/>
    </row>
    <row r="6141" spans="1:15" ht="12.75" x14ac:dyDescent="0.2">
      <c r="A6141" s="27" t="s">
        <v>198</v>
      </c>
      <c r="B6141" s="28" t="s">
        <v>3184</v>
      </c>
      <c r="C6141" s="29" t="s">
        <v>3185</v>
      </c>
      <c r="D6141" s="30" t="s">
        <v>253</v>
      </c>
      <c r="E6141" s="31">
        <v>1</v>
      </c>
      <c r="F6141" s="32"/>
      <c r="G6141" s="33">
        <v>232.56</v>
      </c>
      <c r="H6141" s="34">
        <f>G6141</f>
        <v>232.56</v>
      </c>
      <c r="I6141" s="35">
        <f>SUM(I6142:I6143)</f>
        <v>232.56</v>
      </c>
      <c r="J6141" s="35">
        <f>SUM(J6142:J6143)</f>
        <v>0</v>
      </c>
      <c r="K6141" s="35">
        <f t="shared" si="2033"/>
        <v>232.56</v>
      </c>
      <c r="L6141" s="35">
        <f>SUM(L6142:L6143)</f>
        <v>0</v>
      </c>
      <c r="M6141" s="35">
        <f>SUM(M6142:M6143)</f>
        <v>0</v>
      </c>
      <c r="N6141" s="35"/>
      <c r="O6141" s="35">
        <f>SUM(O6142:O6143)</f>
        <v>0</v>
      </c>
    </row>
    <row r="6142" spans="1:15" ht="12.75" outlineLevel="1" collapsed="1" x14ac:dyDescent="0.2">
      <c r="A6142" s="38" t="s">
        <v>202</v>
      </c>
      <c r="B6142" s="39" t="s">
        <v>203</v>
      </c>
      <c r="C6142" s="39" t="s">
        <v>204</v>
      </c>
      <c r="D6142" s="40" t="s">
        <v>205</v>
      </c>
      <c r="E6142" s="41">
        <v>0.32300000000000001</v>
      </c>
      <c r="F6142" s="42"/>
      <c r="G6142" s="43">
        <v>720</v>
      </c>
      <c r="H6142" s="44">
        <f>IF(ISNUMBER(F6142),(E6142*(1+(F6142/100))*G6142),G6142*E6142)</f>
        <v>232.56</v>
      </c>
      <c r="I6142" s="45">
        <f>IF(OR(A6142="PM",A6142="PZ",A6142="PP"),H6142,"")</f>
        <v>232.56</v>
      </c>
      <c r="J6142" s="45" t="str">
        <f>IF(A6142="S",H6142,"")</f>
        <v/>
      </c>
      <c r="K6142" s="35"/>
      <c r="L6142" s="45" t="str">
        <f>IF(A6142="M06",H6142,"")</f>
        <v/>
      </c>
      <c r="M6142" s="45" t="str">
        <f>IF(OR(A6142="M02",A6142="M25",A6142="M01s"),H6142,"")</f>
        <v/>
      </c>
      <c r="N6142" s="46" t="e">
        <f>IF(A6142="ZMP",E6142*(1+(F6142/100)),#REF!)</f>
        <v>#REF!</v>
      </c>
      <c r="O6142" s="45" t="str">
        <f>IF(A6142="M01e",H6142,"")</f>
        <v/>
      </c>
    </row>
    <row r="6143" spans="1:15" ht="12.75" outlineLevel="2" x14ac:dyDescent="0.2">
      <c r="A6143" s="47"/>
      <c r="B6143" s="48"/>
      <c r="C6143" s="48"/>
      <c r="D6143" s="49"/>
      <c r="E6143" s="50"/>
      <c r="F6143" s="51"/>
      <c r="G6143" s="52"/>
      <c r="H6143" s="53"/>
      <c r="I6143" s="54"/>
      <c r="J6143" s="54"/>
      <c r="K6143" s="35"/>
      <c r="L6143" s="54"/>
      <c r="M6143" s="54"/>
      <c r="N6143" s="54"/>
      <c r="O6143" s="54"/>
    </row>
    <row r="6144" spans="1:15" ht="12.75" x14ac:dyDescent="0.2">
      <c r="A6144" s="27" t="s">
        <v>198</v>
      </c>
      <c r="B6144" s="28" t="s">
        <v>3186</v>
      </c>
      <c r="C6144" s="29" t="s">
        <v>3187</v>
      </c>
      <c r="D6144" s="30" t="s">
        <v>253</v>
      </c>
      <c r="E6144" s="31">
        <v>1</v>
      </c>
      <c r="F6144" s="32"/>
      <c r="G6144" s="33">
        <v>247.68</v>
      </c>
      <c r="H6144" s="34">
        <f>G6144</f>
        <v>247.68</v>
      </c>
      <c r="I6144" s="35">
        <f>SUM(I6145:I6146)</f>
        <v>247.67999999999998</v>
      </c>
      <c r="J6144" s="35">
        <f>SUM(J6145:J6146)</f>
        <v>0</v>
      </c>
      <c r="K6144" s="35">
        <f t="shared" si="2033"/>
        <v>247.67999999999998</v>
      </c>
      <c r="L6144" s="35">
        <f>SUM(L6145:L6146)</f>
        <v>0</v>
      </c>
      <c r="M6144" s="35">
        <f>SUM(M6145:M6146)</f>
        <v>0</v>
      </c>
      <c r="N6144" s="35"/>
      <c r="O6144" s="35">
        <f>SUM(O6145:O6146)</f>
        <v>0</v>
      </c>
    </row>
    <row r="6145" spans="1:15" ht="12.75" outlineLevel="1" collapsed="1" x14ac:dyDescent="0.2">
      <c r="A6145" s="38" t="s">
        <v>202</v>
      </c>
      <c r="B6145" s="39" t="s">
        <v>203</v>
      </c>
      <c r="C6145" s="39" t="s">
        <v>204</v>
      </c>
      <c r="D6145" s="40" t="s">
        <v>205</v>
      </c>
      <c r="E6145" s="41">
        <v>0.34399999999999997</v>
      </c>
      <c r="F6145" s="42"/>
      <c r="G6145" s="43">
        <v>720</v>
      </c>
      <c r="H6145" s="44">
        <f>IF(ISNUMBER(F6145),(E6145*(1+(F6145/100))*G6145),G6145*E6145)</f>
        <v>247.67999999999998</v>
      </c>
      <c r="I6145" s="45">
        <f>IF(OR(A6145="PM",A6145="PZ",A6145="PP"),H6145,"")</f>
        <v>247.67999999999998</v>
      </c>
      <c r="J6145" s="45" t="str">
        <f>IF(A6145="S",H6145,"")</f>
        <v/>
      </c>
      <c r="K6145" s="35"/>
      <c r="L6145" s="45" t="str">
        <f>IF(A6145="M06",H6145,"")</f>
        <v/>
      </c>
      <c r="M6145" s="45" t="str">
        <f>IF(OR(A6145="M02",A6145="M25",A6145="M01s"),H6145,"")</f>
        <v/>
      </c>
      <c r="N6145" s="46" t="e">
        <f>IF(A6145="ZMP",E6145*(1+(F6145/100)),#REF!)</f>
        <v>#REF!</v>
      </c>
      <c r="O6145" s="45" t="str">
        <f>IF(A6145="M01e",H6145,"")</f>
        <v/>
      </c>
    </row>
    <row r="6146" spans="1:15" ht="12.75" outlineLevel="2" x14ac:dyDescent="0.2">
      <c r="A6146" s="47"/>
      <c r="B6146" s="48"/>
      <c r="C6146" s="48"/>
      <c r="D6146" s="49"/>
      <c r="E6146" s="50"/>
      <c r="F6146" s="51"/>
      <c r="G6146" s="52"/>
      <c r="H6146" s="53"/>
      <c r="I6146" s="54"/>
      <c r="J6146" s="54"/>
      <c r="K6146" s="35"/>
      <c r="L6146" s="54"/>
      <c r="M6146" s="54"/>
      <c r="N6146" s="54"/>
      <c r="O6146" s="54"/>
    </row>
    <row r="6147" spans="1:15" ht="12.75" x14ac:dyDescent="0.2">
      <c r="A6147" s="27" t="s">
        <v>198</v>
      </c>
      <c r="B6147" s="28" t="s">
        <v>3188</v>
      </c>
      <c r="C6147" s="29" t="s">
        <v>3189</v>
      </c>
      <c r="D6147" s="30" t="s">
        <v>666</v>
      </c>
      <c r="E6147" s="31">
        <v>1</v>
      </c>
      <c r="F6147" s="32"/>
      <c r="G6147" s="33">
        <v>269.28000000000003</v>
      </c>
      <c r="H6147" s="34">
        <f>G6147</f>
        <v>269.28000000000003</v>
      </c>
      <c r="I6147" s="35">
        <f>SUM(I6148:I6149)</f>
        <v>269.27999999999997</v>
      </c>
      <c r="J6147" s="35">
        <f>SUM(J6148:J6149)</f>
        <v>0</v>
      </c>
      <c r="K6147" s="35">
        <f t="shared" si="2033"/>
        <v>269.27999999999997</v>
      </c>
      <c r="L6147" s="35">
        <f>SUM(L6148:L6149)</f>
        <v>0</v>
      </c>
      <c r="M6147" s="35">
        <f>SUM(M6148:M6149)</f>
        <v>0</v>
      </c>
      <c r="N6147" s="35"/>
      <c r="O6147" s="35">
        <f>SUM(O6148:O6149)</f>
        <v>0</v>
      </c>
    </row>
    <row r="6148" spans="1:15" ht="12.75" outlineLevel="1" collapsed="1" x14ac:dyDescent="0.2">
      <c r="A6148" s="38" t="s">
        <v>202</v>
      </c>
      <c r="B6148" s="39" t="s">
        <v>203</v>
      </c>
      <c r="C6148" s="39" t="s">
        <v>204</v>
      </c>
      <c r="D6148" s="40" t="s">
        <v>205</v>
      </c>
      <c r="E6148" s="41">
        <v>0.374</v>
      </c>
      <c r="F6148" s="42"/>
      <c r="G6148" s="43">
        <v>720</v>
      </c>
      <c r="H6148" s="44">
        <f>IF(ISNUMBER(F6148),(E6148*(1+(F6148/100))*G6148),G6148*E6148)</f>
        <v>269.27999999999997</v>
      </c>
      <c r="I6148" s="45">
        <f>IF(OR(A6148="PM",A6148="PZ",A6148="PP"),H6148,"")</f>
        <v>269.27999999999997</v>
      </c>
      <c r="J6148" s="45" t="str">
        <f>IF(A6148="S",H6148,"")</f>
        <v/>
      </c>
      <c r="K6148" s="35"/>
      <c r="L6148" s="45" t="str">
        <f>IF(A6148="M06",H6148,"")</f>
        <v/>
      </c>
      <c r="M6148" s="45" t="str">
        <f>IF(OR(A6148="M02",A6148="M25",A6148="M01s"),H6148,"")</f>
        <v/>
      </c>
      <c r="N6148" s="46" t="e">
        <f>IF(A6148="ZMP",E6148*(1+(F6148/100)),#REF!)</f>
        <v>#REF!</v>
      </c>
      <c r="O6148" s="45" t="str">
        <f>IF(A6148="M01e",H6148,"")</f>
        <v/>
      </c>
    </row>
    <row r="6149" spans="1:15" ht="12.75" outlineLevel="2" x14ac:dyDescent="0.2">
      <c r="A6149" s="47"/>
      <c r="B6149" s="48"/>
      <c r="C6149" s="48"/>
      <c r="D6149" s="49"/>
      <c r="E6149" s="50"/>
      <c r="F6149" s="51"/>
      <c r="G6149" s="52"/>
      <c r="H6149" s="53"/>
      <c r="I6149" s="54"/>
      <c r="J6149" s="54"/>
      <c r="K6149" s="35"/>
      <c r="L6149" s="54"/>
      <c r="M6149" s="54"/>
      <c r="N6149" s="54"/>
      <c r="O6149" s="54"/>
    </row>
    <row r="6150" spans="1:15" ht="12.75" x14ac:dyDescent="0.2">
      <c r="A6150" s="27" t="s">
        <v>198</v>
      </c>
      <c r="B6150" s="28" t="s">
        <v>3190</v>
      </c>
      <c r="C6150" s="29" t="s">
        <v>3191</v>
      </c>
      <c r="D6150" s="30" t="s">
        <v>666</v>
      </c>
      <c r="E6150" s="31">
        <v>1</v>
      </c>
      <c r="F6150" s="32"/>
      <c r="G6150" s="33">
        <v>269.28000000000003</v>
      </c>
      <c r="H6150" s="34">
        <f>G6150</f>
        <v>269.28000000000003</v>
      </c>
      <c r="I6150" s="35">
        <f>SUM(I6151:I6152)</f>
        <v>269.27999999999997</v>
      </c>
      <c r="J6150" s="35">
        <f>SUM(J6151:J6152)</f>
        <v>0</v>
      </c>
      <c r="K6150" s="35">
        <f t="shared" ref="K6150:K6206" si="2034">I6150+J6150</f>
        <v>269.27999999999997</v>
      </c>
      <c r="L6150" s="35">
        <f>SUM(L6151:L6152)</f>
        <v>0</v>
      </c>
      <c r="M6150" s="35">
        <f>SUM(M6151:M6152)</f>
        <v>0</v>
      </c>
      <c r="N6150" s="35"/>
      <c r="O6150" s="35">
        <f>SUM(O6151:O6152)</f>
        <v>0</v>
      </c>
    </row>
    <row r="6151" spans="1:15" ht="12.75" outlineLevel="1" collapsed="1" x14ac:dyDescent="0.2">
      <c r="A6151" s="38" t="s">
        <v>202</v>
      </c>
      <c r="B6151" s="39" t="s">
        <v>203</v>
      </c>
      <c r="C6151" s="39" t="s">
        <v>204</v>
      </c>
      <c r="D6151" s="40" t="s">
        <v>205</v>
      </c>
      <c r="E6151" s="41">
        <v>0.374</v>
      </c>
      <c r="F6151" s="42"/>
      <c r="G6151" s="43">
        <v>720</v>
      </c>
      <c r="H6151" s="44">
        <f>IF(ISNUMBER(F6151),(E6151*(1+(F6151/100))*G6151),G6151*E6151)</f>
        <v>269.27999999999997</v>
      </c>
      <c r="I6151" s="45">
        <f>IF(OR(A6151="PM",A6151="PZ",A6151="PP"),H6151,"")</f>
        <v>269.27999999999997</v>
      </c>
      <c r="J6151" s="45" t="str">
        <f>IF(A6151="S",H6151,"")</f>
        <v/>
      </c>
      <c r="K6151" s="35"/>
      <c r="L6151" s="45" t="str">
        <f>IF(A6151="M06",H6151,"")</f>
        <v/>
      </c>
      <c r="M6151" s="45" t="str">
        <f>IF(OR(A6151="M02",A6151="M25",A6151="M01s"),H6151,"")</f>
        <v/>
      </c>
      <c r="N6151" s="46" t="e">
        <f>IF(A6151="ZMP",E6151*(1+(F6151/100)),#REF!)</f>
        <v>#REF!</v>
      </c>
      <c r="O6151" s="45" t="str">
        <f>IF(A6151="M01e",H6151,"")</f>
        <v/>
      </c>
    </row>
    <row r="6152" spans="1:15" ht="12.75" outlineLevel="2" x14ac:dyDescent="0.2">
      <c r="A6152" s="47"/>
      <c r="B6152" s="48"/>
      <c r="C6152" s="48"/>
      <c r="D6152" s="49"/>
      <c r="E6152" s="50"/>
      <c r="F6152" s="51"/>
      <c r="G6152" s="52"/>
      <c r="H6152" s="53"/>
      <c r="I6152" s="54"/>
      <c r="J6152" s="54"/>
      <c r="K6152" s="35"/>
      <c r="L6152" s="54"/>
      <c r="M6152" s="54"/>
      <c r="N6152" s="54"/>
      <c r="O6152" s="54"/>
    </row>
    <row r="6153" spans="1:15" ht="12.75" x14ac:dyDescent="0.2">
      <c r="A6153" s="27" t="s">
        <v>198</v>
      </c>
      <c r="B6153" s="28" t="s">
        <v>3192</v>
      </c>
      <c r="C6153" s="29" t="s">
        <v>3193</v>
      </c>
      <c r="D6153" s="30" t="s">
        <v>253</v>
      </c>
      <c r="E6153" s="31">
        <v>1</v>
      </c>
      <c r="F6153" s="32"/>
      <c r="G6153" s="33">
        <v>474.48</v>
      </c>
      <c r="H6153" s="34">
        <f>G6153</f>
        <v>474.48</v>
      </c>
      <c r="I6153" s="35">
        <f>SUM(I6154:I6155)</f>
        <v>474.48</v>
      </c>
      <c r="J6153" s="35">
        <f>SUM(J6154:J6155)</f>
        <v>0</v>
      </c>
      <c r="K6153" s="35">
        <f t="shared" si="2034"/>
        <v>474.48</v>
      </c>
      <c r="L6153" s="35">
        <f>SUM(L6154:L6155)</f>
        <v>0</v>
      </c>
      <c r="M6153" s="35">
        <f>SUM(M6154:M6155)</f>
        <v>0</v>
      </c>
      <c r="N6153" s="35"/>
      <c r="O6153" s="35">
        <f>SUM(O6154:O6155)</f>
        <v>0</v>
      </c>
    </row>
    <row r="6154" spans="1:15" ht="12.75" outlineLevel="1" collapsed="1" x14ac:dyDescent="0.2">
      <c r="A6154" s="38" t="s">
        <v>202</v>
      </c>
      <c r="B6154" s="39" t="s">
        <v>203</v>
      </c>
      <c r="C6154" s="39" t="s">
        <v>204</v>
      </c>
      <c r="D6154" s="40" t="s">
        <v>205</v>
      </c>
      <c r="E6154" s="41">
        <v>0.65900000000000003</v>
      </c>
      <c r="F6154" s="42"/>
      <c r="G6154" s="43">
        <v>720</v>
      </c>
      <c r="H6154" s="44">
        <f>IF(ISNUMBER(F6154),(E6154*(1+(F6154/100))*G6154),G6154*E6154)</f>
        <v>474.48</v>
      </c>
      <c r="I6154" s="45">
        <f>IF(OR(A6154="PM",A6154="PZ",A6154="PP"),H6154,"")</f>
        <v>474.48</v>
      </c>
      <c r="J6154" s="45" t="str">
        <f>IF(A6154="S",H6154,"")</f>
        <v/>
      </c>
      <c r="K6154" s="35"/>
      <c r="L6154" s="45" t="str">
        <f>IF(A6154="M06",H6154,"")</f>
        <v/>
      </c>
      <c r="M6154" s="45" t="str">
        <f>IF(OR(A6154="M02",A6154="M25",A6154="M01s"),H6154,"")</f>
        <v/>
      </c>
      <c r="N6154" s="46" t="e">
        <f>IF(A6154="ZMP",E6154*(1+(F6154/100)),#REF!)</f>
        <v>#REF!</v>
      </c>
      <c r="O6154" s="45" t="str">
        <f>IF(A6154="M01e",H6154,"")</f>
        <v/>
      </c>
    </row>
    <row r="6155" spans="1:15" ht="12.75" outlineLevel="2" x14ac:dyDescent="0.2">
      <c r="A6155" s="47"/>
      <c r="B6155" s="48"/>
      <c r="C6155" s="48"/>
      <c r="D6155" s="49"/>
      <c r="E6155" s="50"/>
      <c r="F6155" s="51"/>
      <c r="G6155" s="52"/>
      <c r="H6155" s="53"/>
      <c r="I6155" s="54"/>
      <c r="J6155" s="54"/>
      <c r="K6155" s="35"/>
      <c r="L6155" s="54"/>
      <c r="M6155" s="54"/>
      <c r="N6155" s="54"/>
      <c r="O6155" s="54"/>
    </row>
    <row r="6156" spans="1:15" ht="12.75" x14ac:dyDescent="0.2">
      <c r="A6156" s="27" t="s">
        <v>198</v>
      </c>
      <c r="B6156" s="28" t="s">
        <v>3194</v>
      </c>
      <c r="C6156" s="29" t="s">
        <v>3195</v>
      </c>
      <c r="D6156" s="30" t="s">
        <v>666</v>
      </c>
      <c r="E6156" s="31">
        <v>1</v>
      </c>
      <c r="F6156" s="32"/>
      <c r="G6156" s="33">
        <v>627.12</v>
      </c>
      <c r="H6156" s="34">
        <f>G6156</f>
        <v>627.12</v>
      </c>
      <c r="I6156" s="35">
        <f>SUM(I6157:I6158)</f>
        <v>627.12</v>
      </c>
      <c r="J6156" s="35">
        <f>SUM(J6157:J6158)</f>
        <v>0</v>
      </c>
      <c r="K6156" s="35">
        <f t="shared" si="2034"/>
        <v>627.12</v>
      </c>
      <c r="L6156" s="35">
        <f>SUM(L6157:L6158)</f>
        <v>0</v>
      </c>
      <c r="M6156" s="35">
        <f>SUM(M6157:M6158)</f>
        <v>0</v>
      </c>
      <c r="N6156" s="35"/>
      <c r="O6156" s="35">
        <f>SUM(O6157:O6158)</f>
        <v>0</v>
      </c>
    </row>
    <row r="6157" spans="1:15" ht="12.75" outlineLevel="1" collapsed="1" x14ac:dyDescent="0.2">
      <c r="A6157" s="38" t="s">
        <v>202</v>
      </c>
      <c r="B6157" s="39" t="s">
        <v>203</v>
      </c>
      <c r="C6157" s="39" t="s">
        <v>204</v>
      </c>
      <c r="D6157" s="40" t="s">
        <v>205</v>
      </c>
      <c r="E6157" s="41">
        <v>0.871</v>
      </c>
      <c r="F6157" s="42"/>
      <c r="G6157" s="43">
        <v>720</v>
      </c>
      <c r="H6157" s="44">
        <f>IF(ISNUMBER(F6157),(E6157*(1+(F6157/100))*G6157),G6157*E6157)</f>
        <v>627.12</v>
      </c>
      <c r="I6157" s="45">
        <f>IF(OR(A6157="PM",A6157="PZ",A6157="PP"),H6157,"")</f>
        <v>627.12</v>
      </c>
      <c r="J6157" s="45" t="str">
        <f>IF(A6157="S",H6157,"")</f>
        <v/>
      </c>
      <c r="K6157" s="35"/>
      <c r="L6157" s="45" t="str">
        <f>IF(A6157="M06",H6157,"")</f>
        <v/>
      </c>
      <c r="M6157" s="45" t="str">
        <f>IF(OR(A6157="M02",A6157="M25",A6157="M01s"),H6157,"")</f>
        <v/>
      </c>
      <c r="N6157" s="46" t="e">
        <f>IF(A6157="ZMP",E6157*(1+(F6157/100)),#REF!)</f>
        <v>#REF!</v>
      </c>
      <c r="O6157" s="45" t="str">
        <f>IF(A6157="M01e",H6157,"")</f>
        <v/>
      </c>
    </row>
    <row r="6158" spans="1:15" ht="12.75" outlineLevel="2" x14ac:dyDescent="0.2">
      <c r="A6158" s="47"/>
      <c r="B6158" s="48"/>
      <c r="C6158" s="48"/>
      <c r="D6158" s="49"/>
      <c r="E6158" s="50"/>
      <c r="F6158" s="51"/>
      <c r="G6158" s="52"/>
      <c r="H6158" s="53"/>
      <c r="I6158" s="54"/>
      <c r="J6158" s="54"/>
      <c r="K6158" s="35"/>
      <c r="L6158" s="54"/>
      <c r="M6158" s="54"/>
      <c r="N6158" s="54"/>
      <c r="O6158" s="54"/>
    </row>
    <row r="6159" spans="1:15" ht="12.75" x14ac:dyDescent="0.2">
      <c r="A6159" s="27" t="s">
        <v>198</v>
      </c>
      <c r="B6159" s="28" t="s">
        <v>3196</v>
      </c>
      <c r="C6159" s="29" t="s">
        <v>3197</v>
      </c>
      <c r="D6159" s="30" t="s">
        <v>253</v>
      </c>
      <c r="E6159" s="31">
        <v>1</v>
      </c>
      <c r="F6159" s="32"/>
      <c r="G6159" s="33">
        <v>831.6</v>
      </c>
      <c r="H6159" s="34">
        <f>G6159</f>
        <v>831.6</v>
      </c>
      <c r="I6159" s="35">
        <f>SUM(I6160:I6161)</f>
        <v>831.6</v>
      </c>
      <c r="J6159" s="35">
        <f>SUM(J6160:J6161)</f>
        <v>0</v>
      </c>
      <c r="K6159" s="35">
        <f t="shared" si="2034"/>
        <v>831.6</v>
      </c>
      <c r="L6159" s="35">
        <f>SUM(L6160:L6161)</f>
        <v>0</v>
      </c>
      <c r="M6159" s="35">
        <f>SUM(M6160:M6161)</f>
        <v>0</v>
      </c>
      <c r="N6159" s="35"/>
      <c r="O6159" s="35">
        <f>SUM(O6160:O6161)</f>
        <v>0</v>
      </c>
    </row>
    <row r="6160" spans="1:15" ht="12.75" outlineLevel="1" collapsed="1" x14ac:dyDescent="0.2">
      <c r="A6160" s="38" t="s">
        <v>202</v>
      </c>
      <c r="B6160" s="39" t="s">
        <v>203</v>
      </c>
      <c r="C6160" s="39" t="s">
        <v>204</v>
      </c>
      <c r="D6160" s="40" t="s">
        <v>205</v>
      </c>
      <c r="E6160" s="41">
        <v>1.155</v>
      </c>
      <c r="F6160" s="42"/>
      <c r="G6160" s="43">
        <v>720</v>
      </c>
      <c r="H6160" s="44">
        <f>IF(ISNUMBER(F6160),(E6160*(1+(F6160/100))*G6160),G6160*E6160)</f>
        <v>831.6</v>
      </c>
      <c r="I6160" s="45">
        <f>IF(OR(A6160="PM",A6160="PZ",A6160="PP"),H6160,"")</f>
        <v>831.6</v>
      </c>
      <c r="J6160" s="45" t="str">
        <f>IF(A6160="S",H6160,"")</f>
        <v/>
      </c>
      <c r="K6160" s="35"/>
      <c r="L6160" s="45" t="str">
        <f>IF(A6160="M06",H6160,"")</f>
        <v/>
      </c>
      <c r="M6160" s="45" t="str">
        <f>IF(OR(A6160="M02",A6160="M25",A6160="M01s"),H6160,"")</f>
        <v/>
      </c>
      <c r="N6160" s="46" t="e">
        <f>IF(A6160="ZMP",E6160*(1+(F6160/100)),#REF!)</f>
        <v>#REF!</v>
      </c>
      <c r="O6160" s="45" t="str">
        <f>IF(A6160="M01e",H6160,"")</f>
        <v/>
      </c>
    </row>
    <row r="6161" spans="1:15" ht="12.75" outlineLevel="2" x14ac:dyDescent="0.2">
      <c r="A6161" s="47"/>
      <c r="B6161" s="48"/>
      <c r="C6161" s="48"/>
      <c r="D6161" s="49"/>
      <c r="E6161" s="50"/>
      <c r="F6161" s="51"/>
      <c r="G6161" s="52"/>
      <c r="H6161" s="53"/>
      <c r="I6161" s="54"/>
      <c r="J6161" s="54"/>
      <c r="K6161" s="35"/>
      <c r="L6161" s="54"/>
      <c r="M6161" s="54"/>
      <c r="N6161" s="54"/>
      <c r="O6161" s="54"/>
    </row>
    <row r="6162" spans="1:15" ht="12.75" x14ac:dyDescent="0.2">
      <c r="A6162" s="27" t="s">
        <v>198</v>
      </c>
      <c r="B6162" s="28" t="s">
        <v>3198</v>
      </c>
      <c r="C6162" s="29" t="s">
        <v>3199</v>
      </c>
      <c r="D6162" s="30" t="s">
        <v>666</v>
      </c>
      <c r="E6162" s="31">
        <v>1</v>
      </c>
      <c r="F6162" s="32"/>
      <c r="G6162" s="33">
        <v>831.6</v>
      </c>
      <c r="H6162" s="34">
        <f>G6162</f>
        <v>831.6</v>
      </c>
      <c r="I6162" s="35">
        <f>SUM(I6163:I6164)</f>
        <v>831.6</v>
      </c>
      <c r="J6162" s="35">
        <f>SUM(J6163:J6164)</f>
        <v>0</v>
      </c>
      <c r="K6162" s="35">
        <f t="shared" si="2034"/>
        <v>831.6</v>
      </c>
      <c r="L6162" s="35">
        <f>SUM(L6163:L6164)</f>
        <v>0</v>
      </c>
      <c r="M6162" s="35">
        <f>SUM(M6163:M6164)</f>
        <v>0</v>
      </c>
      <c r="N6162" s="35"/>
      <c r="O6162" s="35">
        <f>SUM(O6163:O6164)</f>
        <v>0</v>
      </c>
    </row>
    <row r="6163" spans="1:15" ht="12.75" outlineLevel="1" collapsed="1" x14ac:dyDescent="0.2">
      <c r="A6163" s="38" t="s">
        <v>202</v>
      </c>
      <c r="B6163" s="39" t="s">
        <v>203</v>
      </c>
      <c r="C6163" s="39" t="s">
        <v>204</v>
      </c>
      <c r="D6163" s="40" t="s">
        <v>205</v>
      </c>
      <c r="E6163" s="41">
        <v>1.155</v>
      </c>
      <c r="F6163" s="42"/>
      <c r="G6163" s="43">
        <v>720</v>
      </c>
      <c r="H6163" s="44">
        <f>IF(ISNUMBER(F6163),(E6163*(1+(F6163/100))*G6163),G6163*E6163)</f>
        <v>831.6</v>
      </c>
      <c r="I6163" s="45">
        <f>IF(OR(A6163="PM",A6163="PZ",A6163="PP"),H6163,"")</f>
        <v>831.6</v>
      </c>
      <c r="J6163" s="45" t="str">
        <f>IF(A6163="S",H6163,"")</f>
        <v/>
      </c>
      <c r="K6163" s="35"/>
      <c r="L6163" s="45" t="str">
        <f>IF(A6163="M06",H6163,"")</f>
        <v/>
      </c>
      <c r="M6163" s="45" t="str">
        <f>IF(OR(A6163="M02",A6163="M25",A6163="M01s"),H6163,"")</f>
        <v/>
      </c>
      <c r="N6163" s="46" t="e">
        <f>IF(A6163="ZMP",E6163*(1+(F6163/100)),#REF!)</f>
        <v>#REF!</v>
      </c>
      <c r="O6163" s="45" t="str">
        <f>IF(A6163="M01e",H6163,"")</f>
        <v/>
      </c>
    </row>
    <row r="6164" spans="1:15" ht="12.75" outlineLevel="2" x14ac:dyDescent="0.2">
      <c r="A6164" s="47"/>
      <c r="B6164" s="48"/>
      <c r="C6164" s="48"/>
      <c r="D6164" s="49"/>
      <c r="E6164" s="50"/>
      <c r="F6164" s="51"/>
      <c r="G6164" s="52"/>
      <c r="H6164" s="53"/>
      <c r="I6164" s="54"/>
      <c r="J6164" s="54"/>
      <c r="K6164" s="35"/>
      <c r="L6164" s="54"/>
      <c r="M6164" s="54"/>
      <c r="N6164" s="54"/>
      <c r="O6164" s="54"/>
    </row>
    <row r="6165" spans="1:15" ht="12.75" x14ac:dyDescent="0.2">
      <c r="A6165" s="27" t="s">
        <v>198</v>
      </c>
      <c r="B6165" s="28" t="s">
        <v>3200</v>
      </c>
      <c r="C6165" s="29" t="s">
        <v>3201</v>
      </c>
      <c r="D6165" s="30" t="s">
        <v>253</v>
      </c>
      <c r="E6165" s="31">
        <v>1</v>
      </c>
      <c r="F6165" s="32"/>
      <c r="G6165" s="33">
        <v>984.24</v>
      </c>
      <c r="H6165" s="34">
        <f>G6165</f>
        <v>984.24</v>
      </c>
      <c r="I6165" s="35">
        <f>SUM(I6166:I6167)</f>
        <v>984.24</v>
      </c>
      <c r="J6165" s="35">
        <f>SUM(J6166:J6167)</f>
        <v>0</v>
      </c>
      <c r="K6165" s="35">
        <f t="shared" si="2034"/>
        <v>984.24</v>
      </c>
      <c r="L6165" s="35">
        <f>SUM(L6166:L6167)</f>
        <v>0</v>
      </c>
      <c r="M6165" s="35">
        <f>SUM(M6166:M6167)</f>
        <v>0</v>
      </c>
      <c r="N6165" s="35"/>
      <c r="O6165" s="35">
        <f>SUM(O6166:O6167)</f>
        <v>0</v>
      </c>
    </row>
    <row r="6166" spans="1:15" ht="12.75" outlineLevel="1" collapsed="1" x14ac:dyDescent="0.2">
      <c r="A6166" s="38" t="s">
        <v>202</v>
      </c>
      <c r="B6166" s="39" t="s">
        <v>203</v>
      </c>
      <c r="C6166" s="39" t="s">
        <v>204</v>
      </c>
      <c r="D6166" s="40" t="s">
        <v>205</v>
      </c>
      <c r="E6166" s="41">
        <v>1.367</v>
      </c>
      <c r="F6166" s="42"/>
      <c r="G6166" s="43">
        <v>720</v>
      </c>
      <c r="H6166" s="44">
        <f>IF(ISNUMBER(F6166),(E6166*(1+(F6166/100))*G6166),G6166*E6166)</f>
        <v>984.24</v>
      </c>
      <c r="I6166" s="45">
        <f>IF(OR(A6166="PM",A6166="PZ",A6166="PP"),H6166,"")</f>
        <v>984.24</v>
      </c>
      <c r="J6166" s="45" t="str">
        <f>IF(A6166="S",H6166,"")</f>
        <v/>
      </c>
      <c r="K6166" s="35"/>
      <c r="L6166" s="45" t="str">
        <f>IF(A6166="M06",H6166,"")</f>
        <v/>
      </c>
      <c r="M6166" s="45" t="str">
        <f>IF(OR(A6166="M02",A6166="M25",A6166="M01s"),H6166,"")</f>
        <v/>
      </c>
      <c r="N6166" s="46" t="e">
        <f>IF(A6166="ZMP",E6166*(1+(F6166/100)),#REF!)</f>
        <v>#REF!</v>
      </c>
      <c r="O6166" s="45" t="str">
        <f>IF(A6166="M01e",H6166,"")</f>
        <v/>
      </c>
    </row>
    <row r="6167" spans="1:15" ht="12.75" outlineLevel="2" x14ac:dyDescent="0.2">
      <c r="A6167" s="47"/>
      <c r="B6167" s="48"/>
      <c r="C6167" s="48"/>
      <c r="D6167" s="49"/>
      <c r="E6167" s="50"/>
      <c r="F6167" s="51"/>
      <c r="G6167" s="52"/>
      <c r="H6167" s="53"/>
      <c r="I6167" s="54"/>
      <c r="J6167" s="54"/>
      <c r="K6167" s="35"/>
      <c r="L6167" s="54"/>
      <c r="M6167" s="54"/>
      <c r="N6167" s="54"/>
      <c r="O6167" s="54"/>
    </row>
    <row r="6168" spans="1:15" ht="12.75" x14ac:dyDescent="0.2">
      <c r="A6168" s="27" t="s">
        <v>198</v>
      </c>
      <c r="B6168" s="28" t="s">
        <v>3202</v>
      </c>
      <c r="C6168" s="29" t="s">
        <v>3203</v>
      </c>
      <c r="D6168" s="30" t="s">
        <v>666</v>
      </c>
      <c r="E6168" s="31">
        <v>1</v>
      </c>
      <c r="F6168" s="32"/>
      <c r="G6168" s="33">
        <v>1072.08</v>
      </c>
      <c r="H6168" s="34">
        <f>G6168</f>
        <v>1072.08</v>
      </c>
      <c r="I6168" s="35">
        <f>SUM(I6169:I6170)</f>
        <v>1072.0800000000002</v>
      </c>
      <c r="J6168" s="35">
        <f>SUM(J6169:J6170)</f>
        <v>0</v>
      </c>
      <c r="K6168" s="35">
        <f t="shared" si="2034"/>
        <v>1072.0800000000002</v>
      </c>
      <c r="L6168" s="35">
        <f>SUM(L6169:L6170)</f>
        <v>0</v>
      </c>
      <c r="M6168" s="35">
        <f>SUM(M6169:M6170)</f>
        <v>0</v>
      </c>
      <c r="N6168" s="35"/>
      <c r="O6168" s="35">
        <f>SUM(O6169:O6170)</f>
        <v>0</v>
      </c>
    </row>
    <row r="6169" spans="1:15" ht="12.75" outlineLevel="1" collapsed="1" x14ac:dyDescent="0.2">
      <c r="A6169" s="38" t="s">
        <v>202</v>
      </c>
      <c r="B6169" s="39" t="s">
        <v>203</v>
      </c>
      <c r="C6169" s="39" t="s">
        <v>204</v>
      </c>
      <c r="D6169" s="40" t="s">
        <v>205</v>
      </c>
      <c r="E6169" s="41">
        <v>1.4890000000000001</v>
      </c>
      <c r="F6169" s="42"/>
      <c r="G6169" s="43">
        <v>720</v>
      </c>
      <c r="H6169" s="44">
        <f>IF(ISNUMBER(F6169),(E6169*(1+(F6169/100))*G6169),G6169*E6169)</f>
        <v>1072.0800000000002</v>
      </c>
      <c r="I6169" s="45">
        <f>IF(OR(A6169="PM",A6169="PZ",A6169="PP"),H6169,"")</f>
        <v>1072.0800000000002</v>
      </c>
      <c r="J6169" s="45" t="str">
        <f>IF(A6169="S",H6169,"")</f>
        <v/>
      </c>
      <c r="K6169" s="35"/>
      <c r="L6169" s="45" t="str">
        <f>IF(A6169="M06",H6169,"")</f>
        <v/>
      </c>
      <c r="M6169" s="45" t="str">
        <f>IF(OR(A6169="M02",A6169="M25",A6169="M01s"),H6169,"")</f>
        <v/>
      </c>
      <c r="N6169" s="46" t="e">
        <f>IF(A6169="ZMP",E6169*(1+(F6169/100)),#REF!)</f>
        <v>#REF!</v>
      </c>
      <c r="O6169" s="45" t="str">
        <f>IF(A6169="M01e",H6169,"")</f>
        <v/>
      </c>
    </row>
    <row r="6170" spans="1:15" ht="12.75" outlineLevel="2" x14ac:dyDescent="0.2">
      <c r="A6170" s="47"/>
      <c r="B6170" s="48"/>
      <c r="C6170" s="48"/>
      <c r="D6170" s="49"/>
      <c r="E6170" s="50"/>
      <c r="F6170" s="51"/>
      <c r="G6170" s="52"/>
      <c r="H6170" s="53"/>
      <c r="I6170" s="54"/>
      <c r="J6170" s="54"/>
      <c r="K6170" s="35"/>
      <c r="L6170" s="54"/>
      <c r="M6170" s="54"/>
      <c r="N6170" s="54"/>
      <c r="O6170" s="54"/>
    </row>
    <row r="6171" spans="1:15" ht="12.75" x14ac:dyDescent="0.2">
      <c r="A6171" s="27" t="s">
        <v>198</v>
      </c>
      <c r="B6171" s="28" t="s">
        <v>3204</v>
      </c>
      <c r="C6171" s="29" t="s">
        <v>3205</v>
      </c>
      <c r="D6171" s="30" t="s">
        <v>666</v>
      </c>
      <c r="E6171" s="31">
        <v>1</v>
      </c>
      <c r="F6171" s="32"/>
      <c r="G6171" s="33">
        <v>1203.1200000000001</v>
      </c>
      <c r="H6171" s="34">
        <f>G6171</f>
        <v>1203.1200000000001</v>
      </c>
      <c r="I6171" s="35">
        <f>SUM(I6172:I6173)</f>
        <v>1203.1200000000001</v>
      </c>
      <c r="J6171" s="35">
        <f>SUM(J6172:J6173)</f>
        <v>0</v>
      </c>
      <c r="K6171" s="35">
        <f t="shared" si="2034"/>
        <v>1203.1200000000001</v>
      </c>
      <c r="L6171" s="35">
        <f>SUM(L6172:L6173)</f>
        <v>0</v>
      </c>
      <c r="M6171" s="35">
        <f>SUM(M6172:M6173)</f>
        <v>0</v>
      </c>
      <c r="N6171" s="35"/>
      <c r="O6171" s="35">
        <f>SUM(O6172:O6173)</f>
        <v>0</v>
      </c>
    </row>
    <row r="6172" spans="1:15" ht="12.75" outlineLevel="1" collapsed="1" x14ac:dyDescent="0.2">
      <c r="A6172" s="38" t="s">
        <v>202</v>
      </c>
      <c r="B6172" s="39" t="s">
        <v>203</v>
      </c>
      <c r="C6172" s="39" t="s">
        <v>204</v>
      </c>
      <c r="D6172" s="40" t="s">
        <v>205</v>
      </c>
      <c r="E6172" s="41">
        <v>1.671</v>
      </c>
      <c r="F6172" s="42"/>
      <c r="G6172" s="43">
        <v>720</v>
      </c>
      <c r="H6172" s="44">
        <f>IF(ISNUMBER(F6172),(E6172*(1+(F6172/100))*G6172),G6172*E6172)</f>
        <v>1203.1200000000001</v>
      </c>
      <c r="I6172" s="45">
        <f>IF(OR(A6172="PM",A6172="PZ",A6172="PP"),H6172,"")</f>
        <v>1203.1200000000001</v>
      </c>
      <c r="J6172" s="45" t="str">
        <f>IF(A6172="S",H6172,"")</f>
        <v/>
      </c>
      <c r="K6172" s="35"/>
      <c r="L6172" s="45" t="str">
        <f>IF(A6172="M06",H6172,"")</f>
        <v/>
      </c>
      <c r="M6172" s="45" t="str">
        <f>IF(OR(A6172="M02",A6172="M25",A6172="M01s"),H6172,"")</f>
        <v/>
      </c>
      <c r="N6172" s="46" t="e">
        <f>IF(A6172="ZMP",E6172*(1+(F6172/100)),#REF!)</f>
        <v>#REF!</v>
      </c>
      <c r="O6172" s="45" t="str">
        <f>IF(A6172="M01e",H6172,"")</f>
        <v/>
      </c>
    </row>
    <row r="6173" spans="1:15" ht="12.75" outlineLevel="2" x14ac:dyDescent="0.2">
      <c r="A6173" s="47"/>
      <c r="B6173" s="48"/>
      <c r="C6173" s="48"/>
      <c r="D6173" s="49"/>
      <c r="E6173" s="50"/>
      <c r="F6173" s="51"/>
      <c r="G6173" s="52"/>
      <c r="H6173" s="53"/>
      <c r="I6173" s="54"/>
      <c r="J6173" s="54"/>
      <c r="K6173" s="35"/>
      <c r="L6173" s="54"/>
      <c r="M6173" s="54"/>
      <c r="N6173" s="54"/>
      <c r="O6173" s="54"/>
    </row>
    <row r="6174" spans="1:15" ht="25.5" x14ac:dyDescent="0.2">
      <c r="A6174" s="27" t="s">
        <v>198</v>
      </c>
      <c r="B6174" s="28" t="s">
        <v>3206</v>
      </c>
      <c r="C6174" s="29" t="s">
        <v>3207</v>
      </c>
      <c r="D6174" s="30" t="s">
        <v>253</v>
      </c>
      <c r="E6174" s="31">
        <v>1</v>
      </c>
      <c r="F6174" s="32"/>
      <c r="G6174" s="33">
        <v>628.48</v>
      </c>
      <c r="H6174" s="34">
        <f>G6174</f>
        <v>628.48</v>
      </c>
      <c r="I6174" s="35">
        <f>SUM(I6175:I6177)</f>
        <v>481.68</v>
      </c>
      <c r="J6174" s="35">
        <f>SUM(J6175:J6177)</f>
        <v>0</v>
      </c>
      <c r="K6174" s="35">
        <f t="shared" si="2034"/>
        <v>481.68</v>
      </c>
      <c r="L6174" s="35">
        <f>SUM(L6175:L6177)</f>
        <v>146.80000000000001</v>
      </c>
      <c r="M6174" s="35">
        <f>SUM(M6175:M6177)</f>
        <v>0</v>
      </c>
      <c r="N6174" s="35"/>
      <c r="O6174" s="35">
        <f>SUM(O6175:O6177)</f>
        <v>0</v>
      </c>
    </row>
    <row r="6175" spans="1:15" ht="12.75" outlineLevel="1" collapsed="1" x14ac:dyDescent="0.2">
      <c r="A6175" s="38" t="s">
        <v>202</v>
      </c>
      <c r="B6175" s="39" t="s">
        <v>203</v>
      </c>
      <c r="C6175" s="39" t="s">
        <v>204</v>
      </c>
      <c r="D6175" s="40" t="s">
        <v>205</v>
      </c>
      <c r="E6175" s="41">
        <v>0.66900000000000004</v>
      </c>
      <c r="F6175" s="42"/>
      <c r="G6175" s="43">
        <v>720</v>
      </c>
      <c r="H6175" s="44">
        <f>IF(ISNUMBER(F6175),(E6175*(1+(F6175/100))*G6175),G6175*E6175)</f>
        <v>481.68</v>
      </c>
      <c r="I6175" s="45">
        <f>IF(OR(A6175="PM",A6175="PZ",A6175="PP"),H6175,"")</f>
        <v>481.68</v>
      </c>
      <c r="J6175" s="45" t="str">
        <f>IF(A6175="S",H6175,"")</f>
        <v/>
      </c>
      <c r="K6175" s="35"/>
      <c r="L6175" s="45" t="str">
        <f>IF(A6175="M06",H6175,"")</f>
        <v/>
      </c>
      <c r="M6175" s="45" t="str">
        <f>IF(OR(A6175="M02",A6175="M25",A6175="M01s"),H6175,"")</f>
        <v/>
      </c>
      <c r="N6175" s="46" t="e">
        <f>IF(A6175="ZMP",E6175*(1+(F6175/100)),#REF!)</f>
        <v>#REF!</v>
      </c>
      <c r="O6175" s="45" t="str">
        <f>IF(A6175="M01e",H6175,"")</f>
        <v/>
      </c>
    </row>
    <row r="6176" spans="1:15" ht="12.75" outlineLevel="1" collapsed="1" x14ac:dyDescent="0.2">
      <c r="A6176" s="38" t="s">
        <v>206</v>
      </c>
      <c r="B6176" s="39" t="s">
        <v>3208</v>
      </c>
      <c r="C6176" s="39" t="s">
        <v>3209</v>
      </c>
      <c r="D6176" s="40" t="s">
        <v>111</v>
      </c>
      <c r="E6176" s="41">
        <v>4</v>
      </c>
      <c r="F6176" s="42"/>
      <c r="G6176" s="43">
        <v>36.700000000000003</v>
      </c>
      <c r="H6176" s="44">
        <f>IF(ISNUMBER(F6176),(E6176*(1+(F6176/100))*G6176),G6176*E6176)</f>
        <v>146.80000000000001</v>
      </c>
      <c r="I6176" s="45" t="str">
        <f>IF(OR(A6176="PM",A6176="PZ",A6176="PP"),H6176,"")</f>
        <v/>
      </c>
      <c r="J6176" s="45" t="str">
        <f>IF(A6176="S",H6176,"")</f>
        <v/>
      </c>
      <c r="K6176" s="35"/>
      <c r="L6176" s="45">
        <f>IF(A6176="M06",H6176,"")</f>
        <v>146.80000000000001</v>
      </c>
      <c r="M6176" s="45" t="str">
        <f>IF(OR(A6176="M02",A6176="M25",A6176="M01s"),H6176,"")</f>
        <v/>
      </c>
      <c r="N6176" s="46" t="e">
        <f>IF(A6176="ZMP",E6176*(1+(F6176/100)),#REF!)</f>
        <v>#REF!</v>
      </c>
      <c r="O6176" s="45" t="str">
        <f>IF(A6176="M01e",H6176,"")</f>
        <v/>
      </c>
    </row>
    <row r="6177" spans="1:15" ht="12.75" outlineLevel="2" x14ac:dyDescent="0.2">
      <c r="A6177" s="47"/>
      <c r="B6177" s="48"/>
      <c r="C6177" s="48"/>
      <c r="D6177" s="49"/>
      <c r="E6177" s="50"/>
      <c r="F6177" s="51"/>
      <c r="G6177" s="52"/>
      <c r="H6177" s="53"/>
      <c r="I6177" s="54"/>
      <c r="J6177" s="54"/>
      <c r="K6177" s="35"/>
      <c r="L6177" s="54"/>
      <c r="M6177" s="54"/>
      <c r="N6177" s="54"/>
      <c r="O6177" s="54"/>
    </row>
    <row r="6178" spans="1:15" ht="12.75" x14ac:dyDescent="0.2">
      <c r="A6178" s="27" t="s">
        <v>198</v>
      </c>
      <c r="B6178" s="28" t="s">
        <v>3210</v>
      </c>
      <c r="C6178" s="29" t="s">
        <v>3211</v>
      </c>
      <c r="D6178" s="30" t="s">
        <v>666</v>
      </c>
      <c r="E6178" s="31">
        <v>1</v>
      </c>
      <c r="F6178" s="32"/>
      <c r="G6178" s="33">
        <v>717.88</v>
      </c>
      <c r="H6178" s="34">
        <f>G6178</f>
        <v>717.88</v>
      </c>
      <c r="I6178" s="35">
        <f>SUM(I6179:I6181)</f>
        <v>634.32000000000005</v>
      </c>
      <c r="J6178" s="35">
        <f>SUM(J6179:J6181)</f>
        <v>0</v>
      </c>
      <c r="K6178" s="35">
        <f t="shared" si="2034"/>
        <v>634.32000000000005</v>
      </c>
      <c r="L6178" s="35">
        <f>SUM(L6179:L6181)</f>
        <v>0</v>
      </c>
      <c r="M6178" s="35">
        <f>SUM(M6179:M6181)</f>
        <v>83.56</v>
      </c>
      <c r="N6178" s="35"/>
      <c r="O6178" s="35">
        <f>SUM(O6179:O6181)</f>
        <v>0</v>
      </c>
    </row>
    <row r="6179" spans="1:15" ht="12.75" outlineLevel="1" collapsed="1" x14ac:dyDescent="0.2">
      <c r="A6179" s="38" t="s">
        <v>202</v>
      </c>
      <c r="B6179" s="39" t="s">
        <v>203</v>
      </c>
      <c r="C6179" s="39" t="s">
        <v>204</v>
      </c>
      <c r="D6179" s="40" t="s">
        <v>205</v>
      </c>
      <c r="E6179" s="41">
        <v>0.88100000000000001</v>
      </c>
      <c r="F6179" s="42"/>
      <c r="G6179" s="43">
        <v>720</v>
      </c>
      <c r="H6179" s="44">
        <f>IF(ISNUMBER(F6179),(E6179*(1+(F6179/100))*G6179),G6179*E6179)</f>
        <v>634.32000000000005</v>
      </c>
      <c r="I6179" s="45">
        <f>IF(OR(A6179="PM",A6179="PZ",A6179="PP"),H6179,"")</f>
        <v>634.32000000000005</v>
      </c>
      <c r="J6179" s="45" t="str">
        <f>IF(A6179="S",H6179,"")</f>
        <v/>
      </c>
      <c r="K6179" s="35"/>
      <c r="L6179" s="45" t="str">
        <f>IF(A6179="M06",H6179,"")</f>
        <v/>
      </c>
      <c r="M6179" s="45" t="str">
        <f>IF(OR(A6179="M02",A6179="M25",A6179="M01s"),H6179,"")</f>
        <v/>
      </c>
      <c r="N6179" s="46" t="e">
        <f>IF(A6179="ZMP",E6179*(1+(F6179/100)),#REF!)</f>
        <v>#REF!</v>
      </c>
      <c r="O6179" s="45" t="str">
        <f>IF(A6179="M01e",H6179,"")</f>
        <v/>
      </c>
    </row>
    <row r="6180" spans="1:15" ht="12.75" outlineLevel="1" collapsed="1" x14ac:dyDescent="0.2">
      <c r="A6180" s="38" t="s">
        <v>228</v>
      </c>
      <c r="B6180" s="39" t="s">
        <v>1376</v>
      </c>
      <c r="C6180" s="39" t="s">
        <v>1377</v>
      </c>
      <c r="D6180" s="40" t="s">
        <v>111</v>
      </c>
      <c r="E6180" s="41">
        <v>4</v>
      </c>
      <c r="F6180" s="42"/>
      <c r="G6180" s="43">
        <v>20.89</v>
      </c>
      <c r="H6180" s="44">
        <f>IF(ISNUMBER(F6180),(E6180*(1+(F6180/100))*G6180),G6180*E6180)</f>
        <v>83.56</v>
      </c>
      <c r="I6180" s="45" t="str">
        <f>IF(OR(A6180="PM",A6180="PZ",A6180="PP"),H6180,"")</f>
        <v/>
      </c>
      <c r="J6180" s="45" t="str">
        <f>IF(A6180="S",H6180,"")</f>
        <v/>
      </c>
      <c r="K6180" s="35"/>
      <c r="L6180" s="45" t="str">
        <f>IF(A6180="M06",H6180,"")</f>
        <v/>
      </c>
      <c r="M6180" s="45">
        <f>IF(OR(A6180="M02",A6180="M25",A6180="M01s"),H6180,"")</f>
        <v>83.56</v>
      </c>
      <c r="N6180" s="46" t="e">
        <f>IF(A6180="ZMP",E6180*(1+(F6180/100)),#REF!)</f>
        <v>#REF!</v>
      </c>
      <c r="O6180" s="45" t="str">
        <f>IF(A6180="M01e",H6180,"")</f>
        <v/>
      </c>
    </row>
    <row r="6181" spans="1:15" ht="12.75" outlineLevel="2" x14ac:dyDescent="0.2">
      <c r="A6181" s="47"/>
      <c r="B6181" s="48"/>
      <c r="C6181" s="48"/>
      <c r="D6181" s="49"/>
      <c r="E6181" s="50"/>
      <c r="F6181" s="51"/>
      <c r="G6181" s="52"/>
      <c r="H6181" s="53"/>
      <c r="I6181" s="54"/>
      <c r="J6181" s="54"/>
      <c r="K6181" s="35"/>
      <c r="L6181" s="54"/>
      <c r="M6181" s="54"/>
      <c r="N6181" s="54"/>
      <c r="O6181" s="54"/>
    </row>
    <row r="6182" spans="1:15" ht="25.5" x14ac:dyDescent="0.2">
      <c r="A6182" s="27" t="s">
        <v>198</v>
      </c>
      <c r="B6182" s="28" t="s">
        <v>3212</v>
      </c>
      <c r="C6182" s="29" t="s">
        <v>3213</v>
      </c>
      <c r="D6182" s="30" t="s">
        <v>253</v>
      </c>
      <c r="E6182" s="31">
        <v>1</v>
      </c>
      <c r="F6182" s="32"/>
      <c r="G6182" s="33">
        <v>1001.28</v>
      </c>
      <c r="H6182" s="34">
        <f>G6182</f>
        <v>1001.28</v>
      </c>
      <c r="I6182" s="35">
        <f>SUM(I6183:I6185)</f>
        <v>838.80000000000007</v>
      </c>
      <c r="J6182" s="35">
        <f>SUM(J6183:J6185)</f>
        <v>0</v>
      </c>
      <c r="K6182" s="35">
        <f t="shared" si="2034"/>
        <v>838.80000000000007</v>
      </c>
      <c r="L6182" s="35">
        <f>SUM(L6183:L6185)</f>
        <v>162.47999999999999</v>
      </c>
      <c r="M6182" s="35">
        <f>SUM(M6183:M6185)</f>
        <v>0</v>
      </c>
      <c r="N6182" s="35"/>
      <c r="O6182" s="35">
        <f>SUM(O6183:O6185)</f>
        <v>0</v>
      </c>
    </row>
    <row r="6183" spans="1:15" ht="12.75" outlineLevel="1" collapsed="1" x14ac:dyDescent="0.2">
      <c r="A6183" s="38" t="s">
        <v>202</v>
      </c>
      <c r="B6183" s="39" t="s">
        <v>203</v>
      </c>
      <c r="C6183" s="39" t="s">
        <v>204</v>
      </c>
      <c r="D6183" s="40" t="s">
        <v>205</v>
      </c>
      <c r="E6183" s="41">
        <v>1.165</v>
      </c>
      <c r="F6183" s="42"/>
      <c r="G6183" s="43">
        <v>720</v>
      </c>
      <c r="H6183" s="44">
        <f>IF(ISNUMBER(F6183),(E6183*(1+(F6183/100))*G6183),G6183*E6183)</f>
        <v>838.80000000000007</v>
      </c>
      <c r="I6183" s="45">
        <f>IF(OR(A6183="PM",A6183="PZ",A6183="PP"),H6183,"")</f>
        <v>838.80000000000007</v>
      </c>
      <c r="J6183" s="45" t="str">
        <f>IF(A6183="S",H6183,"")</f>
        <v/>
      </c>
      <c r="K6183" s="35"/>
      <c r="L6183" s="45" t="str">
        <f>IF(A6183="M06",H6183,"")</f>
        <v/>
      </c>
      <c r="M6183" s="45" t="str">
        <f>IF(OR(A6183="M02",A6183="M25",A6183="M01s"),H6183,"")</f>
        <v/>
      </c>
      <c r="N6183" s="46" t="e">
        <f>IF(A6183="ZMP",E6183*(1+(F6183/100)),#REF!)</f>
        <v>#REF!</v>
      </c>
      <c r="O6183" s="45" t="str">
        <f>IF(A6183="M01e",H6183,"")</f>
        <v/>
      </c>
    </row>
    <row r="6184" spans="1:15" ht="12.75" outlineLevel="1" collapsed="1" x14ac:dyDescent="0.2">
      <c r="A6184" s="38" t="s">
        <v>206</v>
      </c>
      <c r="B6184" s="39" t="s">
        <v>3214</v>
      </c>
      <c r="C6184" s="39" t="s">
        <v>3215</v>
      </c>
      <c r="D6184" s="40" t="s">
        <v>111</v>
      </c>
      <c r="E6184" s="41">
        <v>4</v>
      </c>
      <c r="F6184" s="42"/>
      <c r="G6184" s="43">
        <v>40.619999999999997</v>
      </c>
      <c r="H6184" s="44">
        <f>IF(ISNUMBER(F6184),(E6184*(1+(F6184/100))*G6184),G6184*E6184)</f>
        <v>162.47999999999999</v>
      </c>
      <c r="I6184" s="45" t="str">
        <f>IF(OR(A6184="PM",A6184="PZ",A6184="PP"),H6184,"")</f>
        <v/>
      </c>
      <c r="J6184" s="45" t="str">
        <f>IF(A6184="S",H6184,"")</f>
        <v/>
      </c>
      <c r="K6184" s="35"/>
      <c r="L6184" s="45">
        <f>IF(A6184="M06",H6184,"")</f>
        <v>162.47999999999999</v>
      </c>
      <c r="M6184" s="45" t="str">
        <f>IF(OR(A6184="M02",A6184="M25",A6184="M01s"),H6184,"")</f>
        <v/>
      </c>
      <c r="N6184" s="46" t="e">
        <f>IF(A6184="ZMP",E6184*(1+(F6184/100)),#REF!)</f>
        <v>#REF!</v>
      </c>
      <c r="O6184" s="45" t="str">
        <f>IF(A6184="M01e",H6184,"")</f>
        <v/>
      </c>
    </row>
    <row r="6185" spans="1:15" ht="12.75" outlineLevel="2" x14ac:dyDescent="0.2">
      <c r="A6185" s="47"/>
      <c r="B6185" s="48"/>
      <c r="C6185" s="48"/>
      <c r="D6185" s="49"/>
      <c r="E6185" s="50"/>
      <c r="F6185" s="51"/>
      <c r="G6185" s="52"/>
      <c r="H6185" s="53"/>
      <c r="I6185" s="54"/>
      <c r="J6185" s="54"/>
      <c r="K6185" s="35"/>
      <c r="L6185" s="54"/>
      <c r="M6185" s="54"/>
      <c r="N6185" s="54"/>
      <c r="O6185" s="54"/>
    </row>
    <row r="6186" spans="1:15" ht="12.75" x14ac:dyDescent="0.2">
      <c r="A6186" s="27" t="s">
        <v>198</v>
      </c>
      <c r="B6186" s="28" t="s">
        <v>3216</v>
      </c>
      <c r="C6186" s="29" t="s">
        <v>3217</v>
      </c>
      <c r="D6186" s="30" t="s">
        <v>666</v>
      </c>
      <c r="E6186" s="31">
        <v>1</v>
      </c>
      <c r="F6186" s="32"/>
      <c r="G6186" s="33">
        <v>963.24</v>
      </c>
      <c r="H6186" s="34">
        <f>G6186</f>
        <v>963.24</v>
      </c>
      <c r="I6186" s="35">
        <f>SUM(I6187:I6189)</f>
        <v>838.80000000000007</v>
      </c>
      <c r="J6186" s="35">
        <f>SUM(J6187:J6189)</f>
        <v>0</v>
      </c>
      <c r="K6186" s="35">
        <f t="shared" si="2034"/>
        <v>838.80000000000007</v>
      </c>
      <c r="L6186" s="35">
        <f>SUM(L6187:L6189)</f>
        <v>0</v>
      </c>
      <c r="M6186" s="35">
        <f>SUM(M6187:M6189)</f>
        <v>124.44</v>
      </c>
      <c r="N6186" s="35"/>
      <c r="O6186" s="35">
        <f>SUM(O6187:O6189)</f>
        <v>0</v>
      </c>
    </row>
    <row r="6187" spans="1:15" ht="12.75" outlineLevel="1" collapsed="1" x14ac:dyDescent="0.2">
      <c r="A6187" s="38" t="s">
        <v>202</v>
      </c>
      <c r="B6187" s="39" t="s">
        <v>203</v>
      </c>
      <c r="C6187" s="39" t="s">
        <v>204</v>
      </c>
      <c r="D6187" s="40" t="s">
        <v>205</v>
      </c>
      <c r="E6187" s="41">
        <v>1.165</v>
      </c>
      <c r="F6187" s="42"/>
      <c r="G6187" s="43">
        <v>720</v>
      </c>
      <c r="H6187" s="44">
        <f>IF(ISNUMBER(F6187),(E6187*(1+(F6187/100))*G6187),G6187*E6187)</f>
        <v>838.80000000000007</v>
      </c>
      <c r="I6187" s="45">
        <f>IF(OR(A6187="PM",A6187="PZ",A6187="PP"),H6187,"")</f>
        <v>838.80000000000007</v>
      </c>
      <c r="J6187" s="45" t="str">
        <f>IF(A6187="S",H6187,"")</f>
        <v/>
      </c>
      <c r="K6187" s="35"/>
      <c r="L6187" s="45" t="str">
        <f>IF(A6187="M06",H6187,"")</f>
        <v/>
      </c>
      <c r="M6187" s="45" t="str">
        <f>IF(OR(A6187="M02",A6187="M25",A6187="M01s"),H6187,"")</f>
        <v/>
      </c>
      <c r="N6187" s="46" t="e">
        <f>IF(A6187="ZMP",E6187*(1+(F6187/100)),#REF!)</f>
        <v>#REF!</v>
      </c>
      <c r="O6187" s="45" t="str">
        <f>IF(A6187="M01e",H6187,"")</f>
        <v/>
      </c>
    </row>
    <row r="6188" spans="1:15" ht="12.75" outlineLevel="1" collapsed="1" x14ac:dyDescent="0.2">
      <c r="A6188" s="38" t="s">
        <v>228</v>
      </c>
      <c r="B6188" s="39" t="s">
        <v>1384</v>
      </c>
      <c r="C6188" s="39" t="s">
        <v>1385</v>
      </c>
      <c r="D6188" s="40" t="s">
        <v>111</v>
      </c>
      <c r="E6188" s="41">
        <v>4</v>
      </c>
      <c r="F6188" s="42"/>
      <c r="G6188" s="43">
        <v>31.11</v>
      </c>
      <c r="H6188" s="44">
        <f>IF(ISNUMBER(F6188),(E6188*(1+(F6188/100))*G6188),G6188*E6188)</f>
        <v>124.44</v>
      </c>
      <c r="I6188" s="45" t="str">
        <f>IF(OR(A6188="PM",A6188="PZ",A6188="PP"),H6188,"")</f>
        <v/>
      </c>
      <c r="J6188" s="45" t="str">
        <f>IF(A6188="S",H6188,"")</f>
        <v/>
      </c>
      <c r="K6188" s="35"/>
      <c r="L6188" s="45" t="str">
        <f>IF(A6188="M06",H6188,"")</f>
        <v/>
      </c>
      <c r="M6188" s="45">
        <f>IF(OR(A6188="M02",A6188="M25",A6188="M01s"),H6188,"")</f>
        <v>124.44</v>
      </c>
      <c r="N6188" s="46" t="e">
        <f>IF(A6188="ZMP",E6188*(1+(F6188/100)),#REF!)</f>
        <v>#REF!</v>
      </c>
      <c r="O6188" s="45" t="str">
        <f>IF(A6188="M01e",H6188,"")</f>
        <v/>
      </c>
    </row>
    <row r="6189" spans="1:15" ht="12.75" outlineLevel="2" x14ac:dyDescent="0.2">
      <c r="A6189" s="47"/>
      <c r="B6189" s="48"/>
      <c r="C6189" s="48"/>
      <c r="D6189" s="49"/>
      <c r="E6189" s="50"/>
      <c r="F6189" s="51"/>
      <c r="G6189" s="52"/>
      <c r="H6189" s="53"/>
      <c r="I6189" s="54"/>
      <c r="J6189" s="54"/>
      <c r="K6189" s="35"/>
      <c r="L6189" s="54"/>
      <c r="M6189" s="54"/>
      <c r="N6189" s="54"/>
      <c r="O6189" s="54"/>
    </row>
    <row r="6190" spans="1:15" ht="12.75" x14ac:dyDescent="0.2">
      <c r="A6190" s="27" t="s">
        <v>198</v>
      </c>
      <c r="B6190" s="28" t="s">
        <v>3218</v>
      </c>
      <c r="C6190" s="29" t="s">
        <v>3219</v>
      </c>
      <c r="D6190" s="30" t="s">
        <v>666</v>
      </c>
      <c r="E6190" s="31">
        <v>1</v>
      </c>
      <c r="F6190" s="32"/>
      <c r="G6190" s="33">
        <v>1285.52</v>
      </c>
      <c r="H6190" s="34">
        <f>G6190</f>
        <v>1285.52</v>
      </c>
      <c r="I6190" s="35">
        <f>SUM(I6191:I6193)</f>
        <v>1079.28</v>
      </c>
      <c r="J6190" s="35">
        <f>SUM(J6191:J6193)</f>
        <v>0</v>
      </c>
      <c r="K6190" s="35">
        <f t="shared" si="2034"/>
        <v>1079.28</v>
      </c>
      <c r="L6190" s="35">
        <f>SUM(L6191:L6193)</f>
        <v>0</v>
      </c>
      <c r="M6190" s="35">
        <f>SUM(M6191:M6193)</f>
        <v>206.24</v>
      </c>
      <c r="N6190" s="35"/>
      <c r="O6190" s="35">
        <f>SUM(O6191:O6193)</f>
        <v>0</v>
      </c>
    </row>
    <row r="6191" spans="1:15" ht="12.75" outlineLevel="1" collapsed="1" x14ac:dyDescent="0.2">
      <c r="A6191" s="38" t="s">
        <v>202</v>
      </c>
      <c r="B6191" s="39" t="s">
        <v>203</v>
      </c>
      <c r="C6191" s="39" t="s">
        <v>204</v>
      </c>
      <c r="D6191" s="40" t="s">
        <v>205</v>
      </c>
      <c r="E6191" s="41">
        <v>1.4990000000000001</v>
      </c>
      <c r="F6191" s="42"/>
      <c r="G6191" s="43">
        <v>720</v>
      </c>
      <c r="H6191" s="44">
        <f>IF(ISNUMBER(F6191),(E6191*(1+(F6191/100))*G6191),G6191*E6191)</f>
        <v>1079.28</v>
      </c>
      <c r="I6191" s="45">
        <f>IF(OR(A6191="PM",A6191="PZ",A6191="PP"),H6191,"")</f>
        <v>1079.28</v>
      </c>
      <c r="J6191" s="45" t="str">
        <f>IF(A6191="S",H6191,"")</f>
        <v/>
      </c>
      <c r="K6191" s="35"/>
      <c r="L6191" s="45" t="str">
        <f>IF(A6191="M06",H6191,"")</f>
        <v/>
      </c>
      <c r="M6191" s="45" t="str">
        <f>IF(OR(A6191="M02",A6191="M25",A6191="M01s"),H6191,"")</f>
        <v/>
      </c>
      <c r="N6191" s="46" t="e">
        <f>IF(A6191="ZMP",E6191*(1+(F6191/100)),#REF!)</f>
        <v>#REF!</v>
      </c>
      <c r="O6191" s="45" t="str">
        <f>IF(A6191="M01e",H6191,"")</f>
        <v/>
      </c>
    </row>
    <row r="6192" spans="1:15" ht="12.75" outlineLevel="1" collapsed="1" x14ac:dyDescent="0.2">
      <c r="A6192" s="38" t="s">
        <v>228</v>
      </c>
      <c r="B6192" s="39" t="s">
        <v>1392</v>
      </c>
      <c r="C6192" s="39" t="s">
        <v>1393</v>
      </c>
      <c r="D6192" s="40" t="s">
        <v>111</v>
      </c>
      <c r="E6192" s="41">
        <v>4</v>
      </c>
      <c r="F6192" s="42"/>
      <c r="G6192" s="43">
        <v>51.56</v>
      </c>
      <c r="H6192" s="44">
        <f>IF(ISNUMBER(F6192),(E6192*(1+(F6192/100))*G6192),G6192*E6192)</f>
        <v>206.24</v>
      </c>
      <c r="I6192" s="45" t="str">
        <f>IF(OR(A6192="PM",A6192="PZ",A6192="PP"),H6192,"")</f>
        <v/>
      </c>
      <c r="J6192" s="45" t="str">
        <f>IF(A6192="S",H6192,"")</f>
        <v/>
      </c>
      <c r="K6192" s="35"/>
      <c r="L6192" s="45" t="str">
        <f>IF(A6192="M06",H6192,"")</f>
        <v/>
      </c>
      <c r="M6192" s="45">
        <f>IF(OR(A6192="M02",A6192="M25",A6192="M01s"),H6192,"")</f>
        <v>206.24</v>
      </c>
      <c r="N6192" s="46" t="e">
        <f>IF(A6192="ZMP",E6192*(1+(F6192/100)),#REF!)</f>
        <v>#REF!</v>
      </c>
      <c r="O6192" s="45" t="str">
        <f>IF(A6192="M01e",H6192,"")</f>
        <v/>
      </c>
    </row>
    <row r="6193" spans="1:15" ht="12.75" outlineLevel="2" x14ac:dyDescent="0.2">
      <c r="A6193" s="47"/>
      <c r="B6193" s="48"/>
      <c r="C6193" s="48"/>
      <c r="D6193" s="49"/>
      <c r="E6193" s="50"/>
      <c r="F6193" s="51"/>
      <c r="G6193" s="52"/>
      <c r="H6193" s="53"/>
      <c r="I6193" s="54"/>
      <c r="J6193" s="54"/>
      <c r="K6193" s="35"/>
      <c r="L6193" s="54"/>
      <c r="M6193" s="54"/>
      <c r="N6193" s="54"/>
      <c r="O6193" s="54"/>
    </row>
    <row r="6194" spans="1:15" ht="12.75" x14ac:dyDescent="0.2">
      <c r="A6194" s="27" t="s">
        <v>198</v>
      </c>
      <c r="B6194" s="28" t="s">
        <v>3220</v>
      </c>
      <c r="C6194" s="29" t="s">
        <v>3221</v>
      </c>
      <c r="D6194" s="30" t="s">
        <v>666</v>
      </c>
      <c r="E6194" s="31">
        <v>1</v>
      </c>
      <c r="F6194" s="32"/>
      <c r="G6194" s="33">
        <v>1495.64</v>
      </c>
      <c r="H6194" s="34">
        <f>G6194</f>
        <v>1495.64</v>
      </c>
      <c r="I6194" s="35">
        <f>SUM(I6195:I6197)</f>
        <v>1210.32</v>
      </c>
      <c r="J6194" s="35">
        <f>SUM(J6195:J6197)</f>
        <v>0</v>
      </c>
      <c r="K6194" s="35">
        <f t="shared" si="2034"/>
        <v>1210.32</v>
      </c>
      <c r="L6194" s="35">
        <f>SUM(L6195:L6197)</f>
        <v>0</v>
      </c>
      <c r="M6194" s="35">
        <f>SUM(M6195:M6197)</f>
        <v>285.32</v>
      </c>
      <c r="N6194" s="35"/>
      <c r="O6194" s="35">
        <f>SUM(O6195:O6197)</f>
        <v>0</v>
      </c>
    </row>
    <row r="6195" spans="1:15" ht="12.75" outlineLevel="1" collapsed="1" x14ac:dyDescent="0.2">
      <c r="A6195" s="38" t="s">
        <v>202</v>
      </c>
      <c r="B6195" s="39" t="s">
        <v>203</v>
      </c>
      <c r="C6195" s="39" t="s">
        <v>204</v>
      </c>
      <c r="D6195" s="40" t="s">
        <v>205</v>
      </c>
      <c r="E6195" s="41">
        <v>1.681</v>
      </c>
      <c r="F6195" s="42"/>
      <c r="G6195" s="43">
        <v>720</v>
      </c>
      <c r="H6195" s="44">
        <f>IF(ISNUMBER(F6195),(E6195*(1+(F6195/100))*G6195),G6195*E6195)</f>
        <v>1210.32</v>
      </c>
      <c r="I6195" s="45">
        <f>IF(OR(A6195="PM",A6195="PZ",A6195="PP"),H6195,"")</f>
        <v>1210.32</v>
      </c>
      <c r="J6195" s="45" t="str">
        <f>IF(A6195="S",H6195,"")</f>
        <v/>
      </c>
      <c r="K6195" s="35"/>
      <c r="L6195" s="45" t="str">
        <f>IF(A6195="M06",H6195,"")</f>
        <v/>
      </c>
      <c r="M6195" s="45" t="str">
        <f>IF(OR(A6195="M02",A6195="M25",A6195="M01s"),H6195,"")</f>
        <v/>
      </c>
      <c r="N6195" s="46" t="e">
        <f>IF(A6195="ZMP",E6195*(1+(F6195/100)),#REF!)</f>
        <v>#REF!</v>
      </c>
      <c r="O6195" s="45" t="str">
        <f>IF(A6195="M01e",H6195,"")</f>
        <v/>
      </c>
    </row>
    <row r="6196" spans="1:15" ht="12.75" outlineLevel="1" collapsed="1" x14ac:dyDescent="0.2">
      <c r="A6196" s="38" t="s">
        <v>228</v>
      </c>
      <c r="B6196" s="39" t="s">
        <v>3166</v>
      </c>
      <c r="C6196" s="39" t="s">
        <v>3167</v>
      </c>
      <c r="D6196" s="40" t="s">
        <v>111</v>
      </c>
      <c r="E6196" s="41">
        <v>4</v>
      </c>
      <c r="F6196" s="42"/>
      <c r="G6196" s="43">
        <v>71.33</v>
      </c>
      <c r="H6196" s="44">
        <f>IF(ISNUMBER(F6196),(E6196*(1+(F6196/100))*G6196),G6196*E6196)</f>
        <v>285.32</v>
      </c>
      <c r="I6196" s="45" t="str">
        <f>IF(OR(A6196="PM",A6196="PZ",A6196="PP"),H6196,"")</f>
        <v/>
      </c>
      <c r="J6196" s="45" t="str">
        <f>IF(A6196="S",H6196,"")</f>
        <v/>
      </c>
      <c r="K6196" s="35"/>
      <c r="L6196" s="45" t="str">
        <f>IF(A6196="M06",H6196,"")</f>
        <v/>
      </c>
      <c r="M6196" s="45">
        <f>IF(OR(A6196="M02",A6196="M25",A6196="M01s"),H6196,"")</f>
        <v>285.32</v>
      </c>
      <c r="N6196" s="46" t="e">
        <f>IF(A6196="ZMP",E6196*(1+(F6196/100)),#REF!)</f>
        <v>#REF!</v>
      </c>
      <c r="O6196" s="45" t="str">
        <f>IF(A6196="M01e",H6196,"")</f>
        <v/>
      </c>
    </row>
    <row r="6197" spans="1:15" ht="12.75" outlineLevel="2" x14ac:dyDescent="0.2">
      <c r="A6197" s="47"/>
      <c r="B6197" s="48"/>
      <c r="C6197" s="48"/>
      <c r="D6197" s="49"/>
      <c r="E6197" s="50"/>
      <c r="F6197" s="51"/>
      <c r="G6197" s="52"/>
      <c r="H6197" s="53"/>
      <c r="I6197" s="54"/>
      <c r="J6197" s="54"/>
      <c r="K6197" s="35"/>
      <c r="L6197" s="54"/>
      <c r="M6197" s="54"/>
      <c r="N6197" s="54"/>
      <c r="O6197" s="54"/>
    </row>
    <row r="6198" spans="1:15" ht="25.5" x14ac:dyDescent="0.2">
      <c r="A6198" s="27" t="s">
        <v>198</v>
      </c>
      <c r="B6198" s="28" t="s">
        <v>3222</v>
      </c>
      <c r="C6198" s="29" t="s">
        <v>3223</v>
      </c>
      <c r="D6198" s="30" t="s">
        <v>253</v>
      </c>
      <c r="E6198" s="31">
        <v>1</v>
      </c>
      <c r="F6198" s="32"/>
      <c r="G6198" s="33">
        <v>772.05</v>
      </c>
      <c r="H6198" s="34">
        <f>G6198</f>
        <v>772.05</v>
      </c>
      <c r="I6198" s="35">
        <f>SUM(I6199:I6201)</f>
        <v>597.6</v>
      </c>
      <c r="J6198" s="35">
        <f>SUM(J6199:J6201)</f>
        <v>0</v>
      </c>
      <c r="K6198" s="35">
        <f t="shared" si="2034"/>
        <v>597.6</v>
      </c>
      <c r="L6198" s="35">
        <f>SUM(L6199:L6201)</f>
        <v>0</v>
      </c>
      <c r="M6198" s="35">
        <f>SUM(M6199:M6201)</f>
        <v>174.45</v>
      </c>
      <c r="N6198" s="35"/>
      <c r="O6198" s="35">
        <f>SUM(O6199:O6201)</f>
        <v>0</v>
      </c>
    </row>
    <row r="6199" spans="1:15" ht="12.75" outlineLevel="1" collapsed="1" x14ac:dyDescent="0.2">
      <c r="A6199" s="38" t="s">
        <v>202</v>
      </c>
      <c r="B6199" s="39" t="s">
        <v>203</v>
      </c>
      <c r="C6199" s="39" t="s">
        <v>204</v>
      </c>
      <c r="D6199" s="40" t="s">
        <v>205</v>
      </c>
      <c r="E6199" s="41">
        <v>0.83</v>
      </c>
      <c r="F6199" s="42"/>
      <c r="G6199" s="43">
        <v>720</v>
      </c>
      <c r="H6199" s="44">
        <f>IF(ISNUMBER(F6199),(E6199*(1+(F6199/100))*G6199),G6199*E6199)</f>
        <v>597.6</v>
      </c>
      <c r="I6199" s="45">
        <f>IF(OR(A6199="PM",A6199="PZ",A6199="PP"),H6199,"")</f>
        <v>597.6</v>
      </c>
      <c r="J6199" s="45" t="str">
        <f>IF(A6199="S",H6199,"")</f>
        <v/>
      </c>
      <c r="K6199" s="35"/>
      <c r="L6199" s="45" t="str">
        <f>IF(A6199="M06",H6199,"")</f>
        <v/>
      </c>
      <c r="M6199" s="45" t="str">
        <f>IF(OR(A6199="M02",A6199="M25",A6199="M01s"),H6199,"")</f>
        <v/>
      </c>
      <c r="N6199" s="46" t="e">
        <f>IF(A6199="ZMP",E6199*(1+(F6199/100)),#REF!)</f>
        <v>#REF!</v>
      </c>
      <c r="O6199" s="45" t="str">
        <f>IF(A6199="M01e",H6199,"")</f>
        <v/>
      </c>
    </row>
    <row r="6200" spans="1:15" ht="12.75" outlineLevel="1" collapsed="1" x14ac:dyDescent="0.2">
      <c r="A6200" s="38" t="s">
        <v>228</v>
      </c>
      <c r="B6200" s="39" t="s">
        <v>3224</v>
      </c>
      <c r="C6200" s="39" t="s">
        <v>3225</v>
      </c>
      <c r="D6200" s="40" t="s">
        <v>111</v>
      </c>
      <c r="E6200" s="41">
        <v>1</v>
      </c>
      <c r="F6200" s="42"/>
      <c r="G6200" s="43">
        <v>174.45</v>
      </c>
      <c r="H6200" s="44">
        <f>IF(ISNUMBER(F6200),(E6200*(1+(F6200/100))*G6200),G6200*E6200)</f>
        <v>174.45</v>
      </c>
      <c r="I6200" s="45" t="str">
        <f>IF(OR(A6200="PM",A6200="PZ",A6200="PP"),H6200,"")</f>
        <v/>
      </c>
      <c r="J6200" s="45" t="str">
        <f>IF(A6200="S",H6200,"")</f>
        <v/>
      </c>
      <c r="K6200" s="35"/>
      <c r="L6200" s="45" t="str">
        <f>IF(A6200="M06",H6200,"")</f>
        <v/>
      </c>
      <c r="M6200" s="45">
        <f>IF(OR(A6200="M02",A6200="M25",A6200="M01s"),H6200,"")</f>
        <v>174.45</v>
      </c>
      <c r="N6200" s="46" t="e">
        <f>IF(A6200="ZMP",E6200*(1+(F6200/100)),#REF!)</f>
        <v>#REF!</v>
      </c>
      <c r="O6200" s="45" t="str">
        <f>IF(A6200="M01e",H6200,"")</f>
        <v/>
      </c>
    </row>
    <row r="6201" spans="1:15" ht="12.75" outlineLevel="2" x14ac:dyDescent="0.2">
      <c r="A6201" s="47"/>
      <c r="B6201" s="48"/>
      <c r="C6201" s="48"/>
      <c r="D6201" s="49"/>
      <c r="E6201" s="50"/>
      <c r="F6201" s="51"/>
      <c r="G6201" s="52"/>
      <c r="H6201" s="53"/>
      <c r="I6201" s="54"/>
      <c r="J6201" s="54"/>
      <c r="K6201" s="35"/>
      <c r="L6201" s="54"/>
      <c r="M6201" s="54"/>
      <c r="N6201" s="54"/>
      <c r="O6201" s="54"/>
    </row>
    <row r="6202" spans="1:15" ht="25.5" x14ac:dyDescent="0.2">
      <c r="A6202" s="27" t="s">
        <v>198</v>
      </c>
      <c r="B6202" s="28" t="s">
        <v>3226</v>
      </c>
      <c r="C6202" s="29" t="s">
        <v>3227</v>
      </c>
      <c r="D6202" s="30" t="s">
        <v>253</v>
      </c>
      <c r="E6202" s="31">
        <v>1</v>
      </c>
      <c r="F6202" s="32"/>
      <c r="G6202" s="33">
        <v>990.15</v>
      </c>
      <c r="H6202" s="34">
        <f>G6202</f>
        <v>990.15</v>
      </c>
      <c r="I6202" s="35">
        <f>SUM(I6203:I6205)</f>
        <v>597.6</v>
      </c>
      <c r="J6202" s="35">
        <f>SUM(J6203:J6205)</f>
        <v>0</v>
      </c>
      <c r="K6202" s="35">
        <f t="shared" si="2034"/>
        <v>597.6</v>
      </c>
      <c r="L6202" s="35">
        <f>SUM(L6203:L6205)</f>
        <v>0</v>
      </c>
      <c r="M6202" s="35">
        <f>SUM(M6203:M6205)</f>
        <v>392.55</v>
      </c>
      <c r="N6202" s="35"/>
      <c r="O6202" s="35">
        <f>SUM(O6203:O6205)</f>
        <v>0</v>
      </c>
    </row>
    <row r="6203" spans="1:15" ht="12.75" outlineLevel="1" collapsed="1" x14ac:dyDescent="0.2">
      <c r="A6203" s="38" t="s">
        <v>202</v>
      </c>
      <c r="B6203" s="39" t="s">
        <v>203</v>
      </c>
      <c r="C6203" s="39" t="s">
        <v>204</v>
      </c>
      <c r="D6203" s="40" t="s">
        <v>205</v>
      </c>
      <c r="E6203" s="41">
        <v>0.83</v>
      </c>
      <c r="F6203" s="42"/>
      <c r="G6203" s="43">
        <v>720</v>
      </c>
      <c r="H6203" s="44">
        <f>IF(ISNUMBER(F6203),(E6203*(1+(F6203/100))*G6203),G6203*E6203)</f>
        <v>597.6</v>
      </c>
      <c r="I6203" s="45">
        <f>IF(OR(A6203="PM",A6203="PZ",A6203="PP"),H6203,"")</f>
        <v>597.6</v>
      </c>
      <c r="J6203" s="45" t="str">
        <f>IF(A6203="S",H6203,"")</f>
        <v/>
      </c>
      <c r="K6203" s="35"/>
      <c r="L6203" s="45" t="str">
        <f>IF(A6203="M06",H6203,"")</f>
        <v/>
      </c>
      <c r="M6203" s="45" t="str">
        <f>IF(OR(A6203="M02",A6203="M25",A6203="M01s"),H6203,"")</f>
        <v/>
      </c>
      <c r="N6203" s="46" t="e">
        <f>IF(A6203="ZMP",E6203*(1+(F6203/100)),#REF!)</f>
        <v>#REF!</v>
      </c>
      <c r="O6203" s="45" t="str">
        <f>IF(A6203="M01e",H6203,"")</f>
        <v/>
      </c>
    </row>
    <row r="6204" spans="1:15" ht="12.75" outlineLevel="1" collapsed="1" x14ac:dyDescent="0.2">
      <c r="A6204" s="38" t="s">
        <v>228</v>
      </c>
      <c r="B6204" s="39" t="s">
        <v>3228</v>
      </c>
      <c r="C6204" s="39" t="s">
        <v>3229</v>
      </c>
      <c r="D6204" s="40" t="s">
        <v>111</v>
      </c>
      <c r="E6204" s="41">
        <v>1</v>
      </c>
      <c r="F6204" s="42"/>
      <c r="G6204" s="43">
        <v>392.55</v>
      </c>
      <c r="H6204" s="44">
        <f>IF(ISNUMBER(F6204),(E6204*(1+(F6204/100))*G6204),G6204*E6204)</f>
        <v>392.55</v>
      </c>
      <c r="I6204" s="45" t="str">
        <f>IF(OR(A6204="PM",A6204="PZ",A6204="PP"),H6204,"")</f>
        <v/>
      </c>
      <c r="J6204" s="45" t="str">
        <f>IF(A6204="S",H6204,"")</f>
        <v/>
      </c>
      <c r="K6204" s="35"/>
      <c r="L6204" s="45" t="str">
        <f>IF(A6204="M06",H6204,"")</f>
        <v/>
      </c>
      <c r="M6204" s="45">
        <f>IF(OR(A6204="M02",A6204="M25",A6204="M01s"),H6204,"")</f>
        <v>392.55</v>
      </c>
      <c r="N6204" s="46" t="e">
        <f>IF(A6204="ZMP",E6204*(1+(F6204/100)),#REF!)</f>
        <v>#REF!</v>
      </c>
      <c r="O6204" s="45" t="str">
        <f>IF(A6204="M01e",H6204,"")</f>
        <v/>
      </c>
    </row>
    <row r="6205" spans="1:15" ht="12.75" outlineLevel="2" x14ac:dyDescent="0.2">
      <c r="A6205" s="47"/>
      <c r="B6205" s="48"/>
      <c r="C6205" s="48"/>
      <c r="D6205" s="49"/>
      <c r="E6205" s="50"/>
      <c r="F6205" s="51"/>
      <c r="G6205" s="52"/>
      <c r="H6205" s="53"/>
      <c r="I6205" s="54"/>
      <c r="J6205" s="54"/>
      <c r="K6205" s="35"/>
      <c r="L6205" s="54"/>
      <c r="M6205" s="54"/>
      <c r="N6205" s="54"/>
      <c r="O6205" s="54"/>
    </row>
    <row r="6206" spans="1:15" ht="12.75" x14ac:dyDescent="0.2">
      <c r="A6206" s="27" t="s">
        <v>198</v>
      </c>
      <c r="B6206" s="28" t="s">
        <v>3230</v>
      </c>
      <c r="C6206" s="29" t="s">
        <v>3231</v>
      </c>
      <c r="D6206" s="30" t="s">
        <v>253</v>
      </c>
      <c r="E6206" s="31">
        <v>1</v>
      </c>
      <c r="F6206" s="32"/>
      <c r="G6206" s="33">
        <v>787.4</v>
      </c>
      <c r="H6206" s="34">
        <f>G6206</f>
        <v>787.4</v>
      </c>
      <c r="I6206" s="35">
        <f>SUM(I6207:I6211)</f>
        <v>396.72</v>
      </c>
      <c r="J6206" s="35">
        <f>SUM(J6207:J6211)</f>
        <v>319.56</v>
      </c>
      <c r="K6206" s="35">
        <f t="shared" si="2034"/>
        <v>716.28</v>
      </c>
      <c r="L6206" s="35">
        <f>SUM(L6207:L6211)</f>
        <v>0</v>
      </c>
      <c r="M6206" s="35">
        <f>SUM(M6207:M6211)</f>
        <v>71.3</v>
      </c>
      <c r="N6206" s="35"/>
      <c r="O6206" s="35">
        <f>SUM(O6207:O6211)</f>
        <v>0</v>
      </c>
    </row>
    <row r="6207" spans="1:15" ht="12.75" outlineLevel="1" collapsed="1" x14ac:dyDescent="0.2">
      <c r="A6207" s="38" t="s">
        <v>202</v>
      </c>
      <c r="B6207" s="39" t="s">
        <v>203</v>
      </c>
      <c r="C6207" s="39" t="s">
        <v>204</v>
      </c>
      <c r="D6207" s="40" t="s">
        <v>205</v>
      </c>
      <c r="E6207" s="41">
        <v>0.55100000000000005</v>
      </c>
      <c r="F6207" s="42"/>
      <c r="G6207" s="43">
        <v>720</v>
      </c>
      <c r="H6207" s="44">
        <f>IF(ISNUMBER(F6207),(E6207*(1+(F6207/100))*G6207),G6207*E6207)</f>
        <v>396.72</v>
      </c>
      <c r="I6207" s="45">
        <f>IF(OR(A6207="PM",A6207="PZ",A6207="PP"),H6207,"")</f>
        <v>396.72</v>
      </c>
      <c r="J6207" s="45" t="str">
        <f>IF(A6207="S",H6207,"")</f>
        <v/>
      </c>
      <c r="K6207" s="35"/>
      <c r="L6207" s="45" t="str">
        <f>IF(A6207="M06",H6207,"")</f>
        <v/>
      </c>
      <c r="M6207" s="45" t="str">
        <f>IF(OR(A6207="M02",A6207="M25",A6207="M01s"),H6207,"")</f>
        <v/>
      </c>
      <c r="N6207" s="46" t="e">
        <f>IF(A6207="ZMP",E6207*(1+(F6207/100)),#REF!)</f>
        <v>#REF!</v>
      </c>
      <c r="O6207" s="45" t="str">
        <f>IF(A6207="M01e",H6207,"")</f>
        <v/>
      </c>
    </row>
    <row r="6208" spans="1:15" ht="12.75" outlineLevel="1" collapsed="1" x14ac:dyDescent="0.2">
      <c r="A6208" s="38" t="s">
        <v>315</v>
      </c>
      <c r="B6208" s="39" t="s">
        <v>49</v>
      </c>
      <c r="C6208" s="39" t="s">
        <v>50</v>
      </c>
      <c r="D6208" s="40" t="s">
        <v>46</v>
      </c>
      <c r="E6208" s="41">
        <v>0.35</v>
      </c>
      <c r="F6208" s="42"/>
      <c r="G6208" s="43">
        <v>900</v>
      </c>
      <c r="H6208" s="44">
        <f>IF(ISNUMBER(F6208),(E6208*(1+(F6208/100))*G6208),G6208*E6208)</f>
        <v>315</v>
      </c>
      <c r="I6208" s="45" t="str">
        <f>IF(OR(A6208="PM",A6208="PZ",A6208="PP"),H6208,"")</f>
        <v/>
      </c>
      <c r="J6208" s="45">
        <f>IF(A6208="S",H6208,"")</f>
        <v>315</v>
      </c>
      <c r="K6208" s="35"/>
      <c r="L6208" s="45" t="str">
        <f>IF(A6208="M06",H6208,"")</f>
        <v/>
      </c>
      <c r="M6208" s="45" t="str">
        <f>IF(OR(A6208="M02",A6208="M25",A6208="M01s"),H6208,"")</f>
        <v/>
      </c>
      <c r="N6208" s="46" t="e">
        <f>IF(A6208="ZMP",E6208*(1+(F6208/100)),#REF!)</f>
        <v>#REF!</v>
      </c>
      <c r="O6208" s="45" t="str">
        <f>IF(A6208="M01e",H6208,"")</f>
        <v/>
      </c>
    </row>
    <row r="6209" spans="1:15" ht="12.75" outlineLevel="1" collapsed="1" x14ac:dyDescent="0.2">
      <c r="A6209" s="38" t="s">
        <v>315</v>
      </c>
      <c r="B6209" s="39" t="s">
        <v>75</v>
      </c>
      <c r="C6209" s="39" t="s">
        <v>76</v>
      </c>
      <c r="D6209" s="40" t="s">
        <v>17</v>
      </c>
      <c r="E6209" s="41">
        <v>6.0000000000000001E-3</v>
      </c>
      <c r="F6209" s="42"/>
      <c r="G6209" s="43">
        <v>760</v>
      </c>
      <c r="H6209" s="44">
        <f>IF(ISNUMBER(F6209),(E6209*(1+(F6209/100))*G6209),G6209*E6209)</f>
        <v>4.5600000000000005</v>
      </c>
      <c r="I6209" s="45" t="str">
        <f>IF(OR(A6209="PM",A6209="PZ",A6209="PP"),H6209,"")</f>
        <v/>
      </c>
      <c r="J6209" s="45">
        <f>IF(A6209="S",H6209,"")</f>
        <v>4.5600000000000005</v>
      </c>
      <c r="K6209" s="35"/>
      <c r="L6209" s="45" t="str">
        <f>IF(A6209="M06",H6209,"")</f>
        <v/>
      </c>
      <c r="M6209" s="45" t="str">
        <f>IF(OR(A6209="M02",A6209="M25",A6209="M01s"),H6209,"")</f>
        <v/>
      </c>
      <c r="N6209" s="46" t="e">
        <f>IF(A6209="ZMP",E6209*(1+(F6209/100)),#REF!)</f>
        <v>#REF!</v>
      </c>
      <c r="O6209" s="45" t="str">
        <f>IF(A6209="M01e",H6209,"")</f>
        <v/>
      </c>
    </row>
    <row r="6210" spans="1:15" ht="12.75" outlineLevel="1" collapsed="1" x14ac:dyDescent="0.2">
      <c r="A6210" s="38" t="s">
        <v>228</v>
      </c>
      <c r="B6210" s="39" t="s">
        <v>3232</v>
      </c>
      <c r="C6210" s="39" t="s">
        <v>3233</v>
      </c>
      <c r="D6210" s="40" t="s">
        <v>111</v>
      </c>
      <c r="E6210" s="41">
        <v>1</v>
      </c>
      <c r="F6210" s="42"/>
      <c r="G6210" s="43">
        <v>71.3</v>
      </c>
      <c r="H6210" s="44">
        <f>IF(ISNUMBER(F6210),(E6210*(1+(F6210/100))*G6210),G6210*E6210)</f>
        <v>71.3</v>
      </c>
      <c r="I6210" s="45" t="str">
        <f>IF(OR(A6210="PM",A6210="PZ",A6210="PP"),H6210,"")</f>
        <v/>
      </c>
      <c r="J6210" s="45" t="str">
        <f>IF(A6210="S",H6210,"")</f>
        <v/>
      </c>
      <c r="K6210" s="35"/>
      <c r="L6210" s="45" t="str">
        <f>IF(A6210="M06",H6210,"")</f>
        <v/>
      </c>
      <c r="M6210" s="45">
        <f>IF(OR(A6210="M02",A6210="M25",A6210="M01s"),H6210,"")</f>
        <v>71.3</v>
      </c>
      <c r="N6210" s="46" t="e">
        <f>IF(A6210="ZMP",E6210*(1+(F6210/100)),#REF!)</f>
        <v>#REF!</v>
      </c>
      <c r="O6210" s="45" t="str">
        <f>IF(A6210="M01e",H6210,"")</f>
        <v/>
      </c>
    </row>
    <row r="6211" spans="1:15" ht="12.75" outlineLevel="2" x14ac:dyDescent="0.2">
      <c r="A6211" s="47"/>
      <c r="B6211" s="48"/>
      <c r="C6211" s="48"/>
      <c r="D6211" s="49"/>
      <c r="E6211" s="50"/>
      <c r="F6211" s="51"/>
      <c r="G6211" s="52"/>
      <c r="H6211" s="53"/>
      <c r="I6211" s="54"/>
      <c r="J6211" s="54"/>
      <c r="K6211" s="35"/>
      <c r="L6211" s="54"/>
      <c r="M6211" s="54"/>
      <c r="N6211" s="54"/>
      <c r="O6211" s="54"/>
    </row>
    <row r="6212" spans="1:15" ht="12.75" x14ac:dyDescent="0.2">
      <c r="A6212" s="27" t="s">
        <v>198</v>
      </c>
      <c r="B6212" s="28" t="s">
        <v>3234</v>
      </c>
      <c r="C6212" s="29" t="s">
        <v>3235</v>
      </c>
      <c r="D6212" s="30" t="s">
        <v>253</v>
      </c>
      <c r="E6212" s="31">
        <v>1</v>
      </c>
      <c r="F6212" s="32"/>
      <c r="G6212" s="33">
        <v>533</v>
      </c>
      <c r="H6212" s="34">
        <f>G6212</f>
        <v>533</v>
      </c>
      <c r="I6212" s="35">
        <f>SUM(I6213:I6215)</f>
        <v>144.72</v>
      </c>
      <c r="J6212" s="35">
        <f>SUM(J6213:J6215)</f>
        <v>0</v>
      </c>
      <c r="K6212" s="35">
        <f t="shared" ref="K6212:K6272" si="2035">I6212+J6212</f>
        <v>144.72</v>
      </c>
      <c r="L6212" s="35">
        <f>SUM(L6213:L6215)</f>
        <v>0</v>
      </c>
      <c r="M6212" s="35">
        <f>SUM(M6213:M6215)</f>
        <v>388.28</v>
      </c>
      <c r="N6212" s="35"/>
      <c r="O6212" s="35">
        <f>SUM(O6213:O6215)</f>
        <v>0</v>
      </c>
    </row>
    <row r="6213" spans="1:15" ht="12.75" outlineLevel="1" collapsed="1" x14ac:dyDescent="0.2">
      <c r="A6213" s="38" t="s">
        <v>202</v>
      </c>
      <c r="B6213" s="39" t="s">
        <v>203</v>
      </c>
      <c r="C6213" s="39" t="s">
        <v>204</v>
      </c>
      <c r="D6213" s="40" t="s">
        <v>205</v>
      </c>
      <c r="E6213" s="41">
        <v>0.20100000000000001</v>
      </c>
      <c r="F6213" s="42"/>
      <c r="G6213" s="43">
        <v>720</v>
      </c>
      <c r="H6213" s="44">
        <f>IF(ISNUMBER(F6213),(E6213*(1+(F6213/100))*G6213),G6213*E6213)</f>
        <v>144.72</v>
      </c>
      <c r="I6213" s="45">
        <f>IF(OR(A6213="PM",A6213="PZ",A6213="PP"),H6213,"")</f>
        <v>144.72</v>
      </c>
      <c r="J6213" s="45" t="str">
        <f>IF(A6213="S",H6213,"")</f>
        <v/>
      </c>
      <c r="K6213" s="35"/>
      <c r="L6213" s="45" t="str">
        <f>IF(A6213="M06",H6213,"")</f>
        <v/>
      </c>
      <c r="M6213" s="45" t="str">
        <f>IF(OR(A6213="M02",A6213="M25",A6213="M01s"),H6213,"")</f>
        <v/>
      </c>
      <c r="N6213" s="46" t="e">
        <f>IF(A6213="ZMP",E6213*(1+(F6213/100)),#REF!)</f>
        <v>#REF!</v>
      </c>
      <c r="O6213" s="45" t="str">
        <f>IF(A6213="M01e",H6213,"")</f>
        <v/>
      </c>
    </row>
    <row r="6214" spans="1:15" ht="12.75" outlineLevel="1" collapsed="1" x14ac:dyDescent="0.2">
      <c r="A6214" s="38" t="s">
        <v>228</v>
      </c>
      <c r="B6214" s="39" t="s">
        <v>3236</v>
      </c>
      <c r="C6214" s="39" t="s">
        <v>3237</v>
      </c>
      <c r="D6214" s="40" t="s">
        <v>111</v>
      </c>
      <c r="E6214" s="41">
        <v>1</v>
      </c>
      <c r="F6214" s="42"/>
      <c r="G6214" s="43">
        <v>388.28</v>
      </c>
      <c r="H6214" s="44">
        <f>IF(ISNUMBER(F6214),(E6214*(1+(F6214/100))*G6214),G6214*E6214)</f>
        <v>388.28</v>
      </c>
      <c r="I6214" s="45" t="str">
        <f>IF(OR(A6214="PM",A6214="PZ",A6214="PP"),H6214,"")</f>
        <v/>
      </c>
      <c r="J6214" s="45" t="str">
        <f>IF(A6214="S",H6214,"")</f>
        <v/>
      </c>
      <c r="K6214" s="35"/>
      <c r="L6214" s="45" t="str">
        <f>IF(A6214="M06",H6214,"")</f>
        <v/>
      </c>
      <c r="M6214" s="45">
        <f>IF(OR(A6214="M02",A6214="M25",A6214="M01s"),H6214,"")</f>
        <v>388.28</v>
      </c>
      <c r="N6214" s="46" t="e">
        <f>IF(A6214="ZMP",E6214*(1+(F6214/100)),#REF!)</f>
        <v>#REF!</v>
      </c>
      <c r="O6214" s="45" t="str">
        <f>IF(A6214="M01e",H6214,"")</f>
        <v/>
      </c>
    </row>
    <row r="6215" spans="1:15" ht="12.75" outlineLevel="2" x14ac:dyDescent="0.2">
      <c r="A6215" s="47"/>
      <c r="B6215" s="48"/>
      <c r="C6215" s="48"/>
      <c r="D6215" s="49"/>
      <c r="E6215" s="50"/>
      <c r="F6215" s="51"/>
      <c r="G6215" s="52"/>
      <c r="H6215" s="53"/>
      <c r="I6215" s="54"/>
      <c r="J6215" s="54"/>
      <c r="K6215" s="35"/>
      <c r="L6215" s="54"/>
      <c r="M6215" s="54"/>
      <c r="N6215" s="54"/>
      <c r="O6215" s="54"/>
    </row>
    <row r="6216" spans="1:15" ht="12.75" x14ac:dyDescent="0.2">
      <c r="A6216" s="27" t="s">
        <v>198</v>
      </c>
      <c r="B6216" s="28" t="s">
        <v>3238</v>
      </c>
      <c r="C6216" s="29" t="s">
        <v>3239</v>
      </c>
      <c r="D6216" s="30" t="s">
        <v>666</v>
      </c>
      <c r="E6216" s="31">
        <v>1</v>
      </c>
      <c r="F6216" s="32"/>
      <c r="G6216" s="33">
        <v>2633.43</v>
      </c>
      <c r="H6216" s="34">
        <f>G6216</f>
        <v>2633.43</v>
      </c>
      <c r="I6216" s="35">
        <f>SUM(I6217:I6220)</f>
        <v>1440</v>
      </c>
      <c r="J6216" s="35">
        <f>SUM(J6217:J6220)</f>
        <v>4.5600000000000005</v>
      </c>
      <c r="K6216" s="35">
        <f t="shared" si="2035"/>
        <v>1444.56</v>
      </c>
      <c r="L6216" s="35">
        <f>SUM(L6217:L6220)</f>
        <v>0</v>
      </c>
      <c r="M6216" s="35">
        <f>SUM(M6217:M6220)</f>
        <v>1189.0500000000002</v>
      </c>
      <c r="N6216" s="35"/>
      <c r="O6216" s="35">
        <f>SUM(O6217:O6220)</f>
        <v>0</v>
      </c>
    </row>
    <row r="6217" spans="1:15" ht="12.75" outlineLevel="1" collapsed="1" x14ac:dyDescent="0.2">
      <c r="A6217" s="38" t="s">
        <v>202</v>
      </c>
      <c r="B6217" s="39" t="s">
        <v>203</v>
      </c>
      <c r="C6217" s="39" t="s">
        <v>204</v>
      </c>
      <c r="D6217" s="40" t="s">
        <v>205</v>
      </c>
      <c r="E6217" s="41">
        <v>2</v>
      </c>
      <c r="F6217" s="42"/>
      <c r="G6217" s="43">
        <v>720</v>
      </c>
      <c r="H6217" s="44">
        <f>IF(ISNUMBER(F6217),(E6217*(1+(F6217/100))*G6217),G6217*E6217)</f>
        <v>1440</v>
      </c>
      <c r="I6217" s="45">
        <f>IF(OR(A6217="PM",A6217="PZ",A6217="PP"),H6217,"")</f>
        <v>1440</v>
      </c>
      <c r="J6217" s="45" t="str">
        <f>IF(A6217="S",H6217,"")</f>
        <v/>
      </c>
      <c r="K6217" s="35"/>
      <c r="L6217" s="45" t="str">
        <f>IF(A6217="M06",H6217,"")</f>
        <v/>
      </c>
      <c r="M6217" s="45" t="str">
        <f>IF(OR(A6217="M02",A6217="M25",A6217="M01s"),H6217,"")</f>
        <v/>
      </c>
      <c r="N6217" s="46" t="e">
        <f>IF(A6217="ZMP",E6217*(1+(F6217/100)),#REF!)</f>
        <v>#REF!</v>
      </c>
      <c r="O6217" s="45" t="str">
        <f>IF(A6217="M01e",H6217,"")</f>
        <v/>
      </c>
    </row>
    <row r="6218" spans="1:15" ht="12.75" outlineLevel="1" collapsed="1" x14ac:dyDescent="0.2">
      <c r="A6218" s="38" t="s">
        <v>315</v>
      </c>
      <c r="B6218" s="39" t="s">
        <v>75</v>
      </c>
      <c r="C6218" s="39" t="s">
        <v>76</v>
      </c>
      <c r="D6218" s="40" t="s">
        <v>17</v>
      </c>
      <c r="E6218" s="41">
        <v>6.0000000000000001E-3</v>
      </c>
      <c r="F6218" s="42"/>
      <c r="G6218" s="43">
        <v>760</v>
      </c>
      <c r="H6218" s="44">
        <f>IF(ISNUMBER(F6218),(E6218*(1+(F6218/100))*G6218),G6218*E6218)</f>
        <v>4.5600000000000005</v>
      </c>
      <c r="I6218" s="45" t="str">
        <f>IF(OR(A6218="PM",A6218="PZ",A6218="PP"),H6218,"")</f>
        <v/>
      </c>
      <c r="J6218" s="45">
        <f>IF(A6218="S",H6218,"")</f>
        <v>4.5600000000000005</v>
      </c>
      <c r="K6218" s="35"/>
      <c r="L6218" s="45" t="str">
        <f>IF(A6218="M06",H6218,"")</f>
        <v/>
      </c>
      <c r="M6218" s="45" t="str">
        <f>IF(OR(A6218="M02",A6218="M25",A6218="M01s"),H6218,"")</f>
        <v/>
      </c>
      <c r="N6218" s="46" t="e">
        <f>IF(A6218="ZMP",E6218*(1+(F6218/100)),#REF!)</f>
        <v>#REF!</v>
      </c>
      <c r="O6218" s="45" t="str">
        <f>IF(A6218="M01e",H6218,"")</f>
        <v/>
      </c>
    </row>
    <row r="6219" spans="1:15" ht="12.75" outlineLevel="1" collapsed="1" x14ac:dyDescent="0.2">
      <c r="A6219" s="38" t="s">
        <v>228</v>
      </c>
      <c r="B6219" s="39" t="s">
        <v>3240</v>
      </c>
      <c r="C6219" s="39" t="s">
        <v>3241</v>
      </c>
      <c r="D6219" s="40" t="s">
        <v>111</v>
      </c>
      <c r="E6219" s="41">
        <v>3</v>
      </c>
      <c r="F6219" s="42"/>
      <c r="G6219" s="43">
        <v>396.35</v>
      </c>
      <c r="H6219" s="44">
        <f>IF(ISNUMBER(F6219),(E6219*(1+(F6219/100))*G6219),G6219*E6219)</f>
        <v>1189.0500000000002</v>
      </c>
      <c r="I6219" s="45" t="str">
        <f>IF(OR(A6219="PM",A6219="PZ",A6219="PP"),H6219,"")</f>
        <v/>
      </c>
      <c r="J6219" s="45" t="str">
        <f>IF(A6219="S",H6219,"")</f>
        <v/>
      </c>
      <c r="K6219" s="35"/>
      <c r="L6219" s="45" t="str">
        <f>IF(A6219="M06",H6219,"")</f>
        <v/>
      </c>
      <c r="M6219" s="45">
        <f>IF(OR(A6219="M02",A6219="M25",A6219="M01s"),H6219,"")</f>
        <v>1189.0500000000002</v>
      </c>
      <c r="N6219" s="46" t="e">
        <f>IF(A6219="ZMP",E6219*(1+(F6219/100)),#REF!)</f>
        <v>#REF!</v>
      </c>
      <c r="O6219" s="45" t="str">
        <f>IF(A6219="M01e",H6219,"")</f>
        <v/>
      </c>
    </row>
    <row r="6220" spans="1:15" ht="12.75" outlineLevel="2" x14ac:dyDescent="0.2">
      <c r="A6220" s="47"/>
      <c r="B6220" s="48"/>
      <c r="C6220" s="48"/>
      <c r="D6220" s="49"/>
      <c r="E6220" s="50"/>
      <c r="F6220" s="51"/>
      <c r="G6220" s="52"/>
      <c r="H6220" s="53"/>
      <c r="I6220" s="54"/>
      <c r="J6220" s="54"/>
      <c r="K6220" s="35"/>
      <c r="L6220" s="54"/>
      <c r="M6220" s="54"/>
      <c r="N6220" s="54"/>
      <c r="O6220" s="54"/>
    </row>
    <row r="6221" spans="1:15" ht="25.5" x14ac:dyDescent="0.2">
      <c r="A6221" s="27" t="s">
        <v>198</v>
      </c>
      <c r="B6221" s="28" t="s">
        <v>3242</v>
      </c>
      <c r="C6221" s="29" t="s">
        <v>3243</v>
      </c>
      <c r="D6221" s="30" t="s">
        <v>666</v>
      </c>
      <c r="E6221" s="31">
        <v>1</v>
      </c>
      <c r="F6221" s="32"/>
      <c r="G6221" s="33">
        <v>3166.83</v>
      </c>
      <c r="H6221" s="34">
        <f>G6221</f>
        <v>3166.83</v>
      </c>
      <c r="I6221" s="35">
        <f>SUM(I6222:I6225)</f>
        <v>1799.28</v>
      </c>
      <c r="J6221" s="35">
        <f>SUM(J6222:J6225)</f>
        <v>4.5600000000000005</v>
      </c>
      <c r="K6221" s="35">
        <f t="shared" si="2035"/>
        <v>1803.84</v>
      </c>
      <c r="L6221" s="35">
        <f>SUM(L6222:L6225)</f>
        <v>0</v>
      </c>
      <c r="M6221" s="35">
        <f>SUM(M6222:M6225)</f>
        <v>1363.17</v>
      </c>
      <c r="N6221" s="35"/>
      <c r="O6221" s="35">
        <f>SUM(O6222:O6225)</f>
        <v>0</v>
      </c>
    </row>
    <row r="6222" spans="1:15" ht="12.75" outlineLevel="1" collapsed="1" x14ac:dyDescent="0.2">
      <c r="A6222" s="38" t="s">
        <v>202</v>
      </c>
      <c r="B6222" s="39" t="s">
        <v>203</v>
      </c>
      <c r="C6222" s="39" t="s">
        <v>204</v>
      </c>
      <c r="D6222" s="40" t="s">
        <v>205</v>
      </c>
      <c r="E6222" s="41">
        <v>2.4990000000000001</v>
      </c>
      <c r="F6222" s="42"/>
      <c r="G6222" s="43">
        <v>720</v>
      </c>
      <c r="H6222" s="44">
        <f>IF(ISNUMBER(F6222),(E6222*(1+(F6222/100))*G6222),G6222*E6222)</f>
        <v>1799.28</v>
      </c>
      <c r="I6222" s="45">
        <f>IF(OR(A6222="PM",A6222="PZ",A6222="PP"),H6222,"")</f>
        <v>1799.28</v>
      </c>
      <c r="J6222" s="45" t="str">
        <f>IF(A6222="S",H6222,"")</f>
        <v/>
      </c>
      <c r="K6222" s="35"/>
      <c r="L6222" s="45" t="str">
        <f>IF(A6222="M06",H6222,"")</f>
        <v/>
      </c>
      <c r="M6222" s="45" t="str">
        <f>IF(OR(A6222="M02",A6222="M25",A6222="M01s"),H6222,"")</f>
        <v/>
      </c>
      <c r="N6222" s="46" t="e">
        <f>IF(A6222="ZMP",E6222*(1+(F6222/100)),#REF!)</f>
        <v>#REF!</v>
      </c>
      <c r="O6222" s="45" t="str">
        <f>IF(A6222="M01e",H6222,"")</f>
        <v/>
      </c>
    </row>
    <row r="6223" spans="1:15" ht="12.75" outlineLevel="1" collapsed="1" x14ac:dyDescent="0.2">
      <c r="A6223" s="38" t="s">
        <v>315</v>
      </c>
      <c r="B6223" s="39" t="s">
        <v>75</v>
      </c>
      <c r="C6223" s="39" t="s">
        <v>76</v>
      </c>
      <c r="D6223" s="40" t="s">
        <v>17</v>
      </c>
      <c r="E6223" s="41">
        <v>6.0000000000000001E-3</v>
      </c>
      <c r="F6223" s="42"/>
      <c r="G6223" s="43">
        <v>760</v>
      </c>
      <c r="H6223" s="44">
        <f>IF(ISNUMBER(F6223),(E6223*(1+(F6223/100))*G6223),G6223*E6223)</f>
        <v>4.5600000000000005</v>
      </c>
      <c r="I6223" s="45" t="str">
        <f>IF(OR(A6223="PM",A6223="PZ",A6223="PP"),H6223,"")</f>
        <v/>
      </c>
      <c r="J6223" s="45">
        <f>IF(A6223="S",H6223,"")</f>
        <v>4.5600000000000005</v>
      </c>
      <c r="K6223" s="35"/>
      <c r="L6223" s="45" t="str">
        <f>IF(A6223="M06",H6223,"")</f>
        <v/>
      </c>
      <c r="M6223" s="45" t="str">
        <f>IF(OR(A6223="M02",A6223="M25",A6223="M01s"),H6223,"")</f>
        <v/>
      </c>
      <c r="N6223" s="46" t="e">
        <f>IF(A6223="ZMP",E6223*(1+(F6223/100)),#REF!)</f>
        <v>#REF!</v>
      </c>
      <c r="O6223" s="45" t="str">
        <f>IF(A6223="M01e",H6223,"")</f>
        <v/>
      </c>
    </row>
    <row r="6224" spans="1:15" ht="12.75" outlineLevel="1" collapsed="1" x14ac:dyDescent="0.2">
      <c r="A6224" s="38" t="s">
        <v>228</v>
      </c>
      <c r="B6224" s="39" t="s">
        <v>3244</v>
      </c>
      <c r="C6224" s="39" t="s">
        <v>3245</v>
      </c>
      <c r="D6224" s="40" t="s">
        <v>111</v>
      </c>
      <c r="E6224" s="41">
        <v>3</v>
      </c>
      <c r="F6224" s="42"/>
      <c r="G6224" s="43">
        <v>454.39</v>
      </c>
      <c r="H6224" s="44">
        <f>IF(ISNUMBER(F6224),(E6224*(1+(F6224/100))*G6224),G6224*E6224)</f>
        <v>1363.17</v>
      </c>
      <c r="I6224" s="45" t="str">
        <f>IF(OR(A6224="PM",A6224="PZ",A6224="PP"),H6224,"")</f>
        <v/>
      </c>
      <c r="J6224" s="45" t="str">
        <f>IF(A6224="S",H6224,"")</f>
        <v/>
      </c>
      <c r="K6224" s="35"/>
      <c r="L6224" s="45" t="str">
        <f>IF(A6224="M06",H6224,"")</f>
        <v/>
      </c>
      <c r="M6224" s="45">
        <f>IF(OR(A6224="M02",A6224="M25",A6224="M01s"),H6224,"")</f>
        <v>1363.17</v>
      </c>
      <c r="N6224" s="46" t="e">
        <f>IF(A6224="ZMP",E6224*(1+(F6224/100)),#REF!)</f>
        <v>#REF!</v>
      </c>
      <c r="O6224" s="45" t="str">
        <f>IF(A6224="M01e",H6224,"")</f>
        <v/>
      </c>
    </row>
    <row r="6225" spans="1:15" ht="12.75" outlineLevel="2" x14ac:dyDescent="0.2">
      <c r="A6225" s="47"/>
      <c r="B6225" s="48"/>
      <c r="C6225" s="48"/>
      <c r="D6225" s="49"/>
      <c r="E6225" s="50"/>
      <c r="F6225" s="51"/>
      <c r="G6225" s="52"/>
      <c r="H6225" s="53"/>
      <c r="I6225" s="54"/>
      <c r="J6225" s="54"/>
      <c r="K6225" s="35"/>
      <c r="L6225" s="54"/>
      <c r="M6225" s="54"/>
      <c r="N6225" s="54"/>
      <c r="O6225" s="54"/>
    </row>
    <row r="6226" spans="1:15" ht="25.5" x14ac:dyDescent="0.2">
      <c r="A6226" s="27" t="s">
        <v>198</v>
      </c>
      <c r="B6226" s="28" t="s">
        <v>3246</v>
      </c>
      <c r="C6226" s="29" t="s">
        <v>3247</v>
      </c>
      <c r="D6226" s="30" t="s">
        <v>666</v>
      </c>
      <c r="E6226" s="31">
        <v>1</v>
      </c>
      <c r="F6226" s="32"/>
      <c r="G6226" s="33">
        <v>2983.56</v>
      </c>
      <c r="H6226" s="34">
        <f>G6226</f>
        <v>2983.56</v>
      </c>
      <c r="I6226" s="35">
        <f>SUM(I6227:I6230)</f>
        <v>1440</v>
      </c>
      <c r="J6226" s="35">
        <f>SUM(J6227:J6230)</f>
        <v>4.5600000000000005</v>
      </c>
      <c r="K6226" s="35">
        <f t="shared" si="2035"/>
        <v>1444.56</v>
      </c>
      <c r="L6226" s="35">
        <f>SUM(L6227:L6230)</f>
        <v>0</v>
      </c>
      <c r="M6226" s="35">
        <f>SUM(M6227:M6230)</f>
        <v>1539.1800000000003</v>
      </c>
      <c r="N6226" s="35"/>
      <c r="O6226" s="35">
        <f>SUM(O6227:O6230)</f>
        <v>0</v>
      </c>
    </row>
    <row r="6227" spans="1:15" ht="12.75" outlineLevel="1" collapsed="1" x14ac:dyDescent="0.2">
      <c r="A6227" s="38" t="s">
        <v>202</v>
      </c>
      <c r="B6227" s="39" t="s">
        <v>203</v>
      </c>
      <c r="C6227" s="39" t="s">
        <v>204</v>
      </c>
      <c r="D6227" s="40" t="s">
        <v>205</v>
      </c>
      <c r="E6227" s="41">
        <v>2</v>
      </c>
      <c r="F6227" s="42"/>
      <c r="G6227" s="43">
        <v>720</v>
      </c>
      <c r="H6227" s="44">
        <f>IF(ISNUMBER(F6227),(E6227*(1+(F6227/100))*G6227),G6227*E6227)</f>
        <v>1440</v>
      </c>
      <c r="I6227" s="45">
        <f>IF(OR(A6227="PM",A6227="PZ",A6227="PP"),H6227,"")</f>
        <v>1440</v>
      </c>
      <c r="J6227" s="45" t="str">
        <f>IF(A6227="S",H6227,"")</f>
        <v/>
      </c>
      <c r="K6227" s="35"/>
      <c r="L6227" s="45" t="str">
        <f>IF(A6227="M06",H6227,"")</f>
        <v/>
      </c>
      <c r="M6227" s="45" t="str">
        <f>IF(OR(A6227="M02",A6227="M25",A6227="M01s"),H6227,"")</f>
        <v/>
      </c>
      <c r="N6227" s="46" t="e">
        <f>IF(A6227="ZMP",E6227*(1+(F6227/100)),#REF!)</f>
        <v>#REF!</v>
      </c>
      <c r="O6227" s="45" t="str">
        <f>IF(A6227="M01e",H6227,"")</f>
        <v/>
      </c>
    </row>
    <row r="6228" spans="1:15" ht="12.75" outlineLevel="1" collapsed="1" x14ac:dyDescent="0.2">
      <c r="A6228" s="38" t="s">
        <v>315</v>
      </c>
      <c r="B6228" s="39" t="s">
        <v>75</v>
      </c>
      <c r="C6228" s="39" t="s">
        <v>76</v>
      </c>
      <c r="D6228" s="40" t="s">
        <v>17</v>
      </c>
      <c r="E6228" s="41">
        <v>6.0000000000000001E-3</v>
      </c>
      <c r="F6228" s="42"/>
      <c r="G6228" s="43">
        <v>760</v>
      </c>
      <c r="H6228" s="44">
        <f>IF(ISNUMBER(F6228),(E6228*(1+(F6228/100))*G6228),G6228*E6228)</f>
        <v>4.5600000000000005</v>
      </c>
      <c r="I6228" s="45" t="str">
        <f>IF(OR(A6228="PM",A6228="PZ",A6228="PP"),H6228,"")</f>
        <v/>
      </c>
      <c r="J6228" s="45">
        <f>IF(A6228="S",H6228,"")</f>
        <v>4.5600000000000005</v>
      </c>
      <c r="K6228" s="35"/>
      <c r="L6228" s="45" t="str">
        <f>IF(A6228="M06",H6228,"")</f>
        <v/>
      </c>
      <c r="M6228" s="45" t="str">
        <f>IF(OR(A6228="M02",A6228="M25",A6228="M01s"),H6228,"")</f>
        <v/>
      </c>
      <c r="N6228" s="46" t="e">
        <f>IF(A6228="ZMP",E6228*(1+(F6228/100)),#REF!)</f>
        <v>#REF!</v>
      </c>
      <c r="O6228" s="45" t="str">
        <f>IF(A6228="M01e",H6228,"")</f>
        <v/>
      </c>
    </row>
    <row r="6229" spans="1:15" ht="12.75" outlineLevel="1" collapsed="1" x14ac:dyDescent="0.2">
      <c r="A6229" s="38" t="s">
        <v>228</v>
      </c>
      <c r="B6229" s="39" t="s">
        <v>3248</v>
      </c>
      <c r="C6229" s="39" t="s">
        <v>3249</v>
      </c>
      <c r="D6229" s="40" t="s">
        <v>111</v>
      </c>
      <c r="E6229" s="41">
        <v>3</v>
      </c>
      <c r="F6229" s="42"/>
      <c r="G6229" s="43">
        <v>513.06000000000006</v>
      </c>
      <c r="H6229" s="44">
        <f>IF(ISNUMBER(F6229),(E6229*(1+(F6229/100))*G6229),G6229*E6229)</f>
        <v>1539.1800000000003</v>
      </c>
      <c r="I6229" s="45" t="str">
        <f>IF(OR(A6229="PM",A6229="PZ",A6229="PP"),H6229,"")</f>
        <v/>
      </c>
      <c r="J6229" s="45" t="str">
        <f>IF(A6229="S",H6229,"")</f>
        <v/>
      </c>
      <c r="K6229" s="35"/>
      <c r="L6229" s="45" t="str">
        <f>IF(A6229="M06",H6229,"")</f>
        <v/>
      </c>
      <c r="M6229" s="45">
        <f>IF(OR(A6229="M02",A6229="M25",A6229="M01s"),H6229,"")</f>
        <v>1539.1800000000003</v>
      </c>
      <c r="N6229" s="46" t="e">
        <f>IF(A6229="ZMP",E6229*(1+(F6229/100)),#REF!)</f>
        <v>#REF!</v>
      </c>
      <c r="O6229" s="45" t="str">
        <f>IF(A6229="M01e",H6229,"")</f>
        <v/>
      </c>
    </row>
    <row r="6230" spans="1:15" ht="12.75" outlineLevel="2" x14ac:dyDescent="0.2">
      <c r="A6230" s="47"/>
      <c r="B6230" s="48"/>
      <c r="C6230" s="48"/>
      <c r="D6230" s="49"/>
      <c r="E6230" s="50"/>
      <c r="F6230" s="51"/>
      <c r="G6230" s="52"/>
      <c r="H6230" s="53"/>
      <c r="I6230" s="54"/>
      <c r="J6230" s="54"/>
      <c r="K6230" s="35"/>
      <c r="L6230" s="54"/>
      <c r="M6230" s="54"/>
      <c r="N6230" s="54"/>
      <c r="O6230" s="54"/>
    </row>
    <row r="6231" spans="1:15" ht="25.5" x14ac:dyDescent="0.2">
      <c r="A6231" s="27" t="s">
        <v>198</v>
      </c>
      <c r="B6231" s="28" t="s">
        <v>3250</v>
      </c>
      <c r="C6231" s="29" t="s">
        <v>3251</v>
      </c>
      <c r="D6231" s="30" t="s">
        <v>666</v>
      </c>
      <c r="E6231" s="31">
        <v>1</v>
      </c>
      <c r="F6231" s="32"/>
      <c r="G6231" s="33">
        <v>3520.89</v>
      </c>
      <c r="H6231" s="34">
        <f>G6231</f>
        <v>3520.89</v>
      </c>
      <c r="I6231" s="35">
        <f>SUM(I6232:I6235)</f>
        <v>1799.28</v>
      </c>
      <c r="J6231" s="35">
        <f>SUM(J6232:J6235)</f>
        <v>4.5600000000000005</v>
      </c>
      <c r="K6231" s="35">
        <f t="shared" si="2035"/>
        <v>1803.84</v>
      </c>
      <c r="L6231" s="35">
        <f>SUM(L6232:L6235)</f>
        <v>0</v>
      </c>
      <c r="M6231" s="35">
        <f>SUM(M6232:M6235)</f>
        <v>1717.23</v>
      </c>
      <c r="N6231" s="35"/>
      <c r="O6231" s="35">
        <f>SUM(O6232:O6235)</f>
        <v>0</v>
      </c>
    </row>
    <row r="6232" spans="1:15" ht="12.75" outlineLevel="1" collapsed="1" x14ac:dyDescent="0.2">
      <c r="A6232" s="38" t="s">
        <v>202</v>
      </c>
      <c r="B6232" s="39" t="s">
        <v>203</v>
      </c>
      <c r="C6232" s="39" t="s">
        <v>204</v>
      </c>
      <c r="D6232" s="40" t="s">
        <v>205</v>
      </c>
      <c r="E6232" s="41">
        <v>2.4990000000000001</v>
      </c>
      <c r="F6232" s="42"/>
      <c r="G6232" s="43">
        <v>720</v>
      </c>
      <c r="H6232" s="44">
        <f>IF(ISNUMBER(F6232),(E6232*(1+(F6232/100))*G6232),G6232*E6232)</f>
        <v>1799.28</v>
      </c>
      <c r="I6232" s="45">
        <f>IF(OR(A6232="PM",A6232="PZ",A6232="PP"),H6232,"")</f>
        <v>1799.28</v>
      </c>
      <c r="J6232" s="45" t="str">
        <f>IF(A6232="S",H6232,"")</f>
        <v/>
      </c>
      <c r="K6232" s="35"/>
      <c r="L6232" s="45" t="str">
        <f>IF(A6232="M06",H6232,"")</f>
        <v/>
      </c>
      <c r="M6232" s="45" t="str">
        <f>IF(OR(A6232="M02",A6232="M25",A6232="M01s"),H6232,"")</f>
        <v/>
      </c>
      <c r="N6232" s="46" t="e">
        <f>IF(A6232="ZMP",E6232*(1+(F6232/100)),#REF!)</f>
        <v>#REF!</v>
      </c>
      <c r="O6232" s="45" t="str">
        <f>IF(A6232="M01e",H6232,"")</f>
        <v/>
      </c>
    </row>
    <row r="6233" spans="1:15" ht="12.75" outlineLevel="1" collapsed="1" x14ac:dyDescent="0.2">
      <c r="A6233" s="38" t="s">
        <v>315</v>
      </c>
      <c r="B6233" s="39" t="s">
        <v>75</v>
      </c>
      <c r="C6233" s="39" t="s">
        <v>76</v>
      </c>
      <c r="D6233" s="40" t="s">
        <v>17</v>
      </c>
      <c r="E6233" s="41">
        <v>6.0000000000000001E-3</v>
      </c>
      <c r="F6233" s="42"/>
      <c r="G6233" s="43">
        <v>760</v>
      </c>
      <c r="H6233" s="44">
        <f>IF(ISNUMBER(F6233),(E6233*(1+(F6233/100))*G6233),G6233*E6233)</f>
        <v>4.5600000000000005</v>
      </c>
      <c r="I6233" s="45" t="str">
        <f>IF(OR(A6233="PM",A6233="PZ",A6233="PP"),H6233,"")</f>
        <v/>
      </c>
      <c r="J6233" s="45">
        <f>IF(A6233="S",H6233,"")</f>
        <v>4.5600000000000005</v>
      </c>
      <c r="K6233" s="35"/>
      <c r="L6233" s="45" t="str">
        <f>IF(A6233="M06",H6233,"")</f>
        <v/>
      </c>
      <c r="M6233" s="45" t="str">
        <f>IF(OR(A6233="M02",A6233="M25",A6233="M01s"),H6233,"")</f>
        <v/>
      </c>
      <c r="N6233" s="46" t="e">
        <f>IF(A6233="ZMP",E6233*(1+(F6233/100)),#REF!)</f>
        <v>#REF!</v>
      </c>
      <c r="O6233" s="45" t="str">
        <f>IF(A6233="M01e",H6233,"")</f>
        <v/>
      </c>
    </row>
    <row r="6234" spans="1:15" ht="12.75" outlineLevel="1" collapsed="1" x14ac:dyDescent="0.2">
      <c r="A6234" s="38" t="s">
        <v>228</v>
      </c>
      <c r="B6234" s="39" t="s">
        <v>3252</v>
      </c>
      <c r="C6234" s="39" t="s">
        <v>3253</v>
      </c>
      <c r="D6234" s="40" t="s">
        <v>111</v>
      </c>
      <c r="E6234" s="41">
        <v>3</v>
      </c>
      <c r="F6234" s="42"/>
      <c r="G6234" s="43">
        <v>572.41</v>
      </c>
      <c r="H6234" s="44">
        <f>IF(ISNUMBER(F6234),(E6234*(1+(F6234/100))*G6234),G6234*E6234)</f>
        <v>1717.23</v>
      </c>
      <c r="I6234" s="45" t="str">
        <f>IF(OR(A6234="PM",A6234="PZ",A6234="PP"),H6234,"")</f>
        <v/>
      </c>
      <c r="J6234" s="45" t="str">
        <f>IF(A6234="S",H6234,"")</f>
        <v/>
      </c>
      <c r="K6234" s="35"/>
      <c r="L6234" s="45" t="str">
        <f>IF(A6234="M06",H6234,"")</f>
        <v/>
      </c>
      <c r="M6234" s="45">
        <f>IF(OR(A6234="M02",A6234="M25",A6234="M01s"),H6234,"")</f>
        <v>1717.23</v>
      </c>
      <c r="N6234" s="46" t="e">
        <f>IF(A6234="ZMP",E6234*(1+(F6234/100)),#REF!)</f>
        <v>#REF!</v>
      </c>
      <c r="O6234" s="45" t="str">
        <f>IF(A6234="M01e",H6234,"")</f>
        <v/>
      </c>
    </row>
    <row r="6235" spans="1:15" ht="12.75" outlineLevel="2" x14ac:dyDescent="0.2">
      <c r="A6235" s="47"/>
      <c r="B6235" s="48"/>
      <c r="C6235" s="48"/>
      <c r="D6235" s="49"/>
      <c r="E6235" s="50"/>
      <c r="F6235" s="51"/>
      <c r="G6235" s="52"/>
      <c r="H6235" s="53"/>
      <c r="I6235" s="54"/>
      <c r="J6235" s="54"/>
      <c r="K6235" s="35"/>
      <c r="L6235" s="54"/>
      <c r="M6235" s="54"/>
      <c r="N6235" s="54"/>
      <c r="O6235" s="54"/>
    </row>
    <row r="6236" spans="1:15" ht="12.75" x14ac:dyDescent="0.2">
      <c r="A6236" s="27" t="s">
        <v>198</v>
      </c>
      <c r="B6236" s="28" t="s">
        <v>3254</v>
      </c>
      <c r="C6236" s="29" t="s">
        <v>3255</v>
      </c>
      <c r="D6236" s="30" t="s">
        <v>666</v>
      </c>
      <c r="E6236" s="31">
        <v>1</v>
      </c>
      <c r="F6236" s="32"/>
      <c r="G6236" s="33">
        <v>6955.08</v>
      </c>
      <c r="H6236" s="34">
        <f>G6236</f>
        <v>6955.08</v>
      </c>
      <c r="I6236" s="35">
        <f>SUM(I6237:I6239)</f>
        <v>2592</v>
      </c>
      <c r="J6236" s="35">
        <f>SUM(J6237:J6239)</f>
        <v>0</v>
      </c>
      <c r="K6236" s="35">
        <f t="shared" si="2035"/>
        <v>2592</v>
      </c>
      <c r="L6236" s="35">
        <f>SUM(L6237:L6239)</f>
        <v>0</v>
      </c>
      <c r="M6236" s="35">
        <f>SUM(M6237:M6239)</f>
        <v>4363.08</v>
      </c>
      <c r="N6236" s="35"/>
      <c r="O6236" s="35">
        <f>SUM(O6237:O6239)</f>
        <v>0</v>
      </c>
    </row>
    <row r="6237" spans="1:15" ht="12.75" outlineLevel="1" collapsed="1" x14ac:dyDescent="0.2">
      <c r="A6237" s="38" t="s">
        <v>202</v>
      </c>
      <c r="B6237" s="39" t="s">
        <v>203</v>
      </c>
      <c r="C6237" s="39" t="s">
        <v>204</v>
      </c>
      <c r="D6237" s="40" t="s">
        <v>205</v>
      </c>
      <c r="E6237" s="41">
        <v>3.6</v>
      </c>
      <c r="F6237" s="42"/>
      <c r="G6237" s="43">
        <v>720</v>
      </c>
      <c r="H6237" s="44">
        <f>IF(ISNUMBER(F6237),(E6237*(1+(F6237/100))*G6237),G6237*E6237)</f>
        <v>2592</v>
      </c>
      <c r="I6237" s="45">
        <f>IF(OR(A6237="PM",A6237="PZ",A6237="PP"),H6237,"")</f>
        <v>2592</v>
      </c>
      <c r="J6237" s="45" t="str">
        <f>IF(A6237="S",H6237,"")</f>
        <v/>
      </c>
      <c r="K6237" s="35"/>
      <c r="L6237" s="45" t="str">
        <f>IF(A6237="M06",H6237,"")</f>
        <v/>
      </c>
      <c r="M6237" s="45" t="str">
        <f>IF(OR(A6237="M02",A6237="M25",A6237="M01s"),H6237,"")</f>
        <v/>
      </c>
      <c r="N6237" s="46" t="e">
        <f>IF(A6237="ZMP",E6237*(1+(F6237/100)),#REF!)</f>
        <v>#REF!</v>
      </c>
      <c r="O6237" s="45" t="str">
        <f>IF(A6237="M01e",H6237,"")</f>
        <v/>
      </c>
    </row>
    <row r="6238" spans="1:15" ht="12.75" outlineLevel="1" collapsed="1" x14ac:dyDescent="0.2">
      <c r="A6238" s="38" t="s">
        <v>228</v>
      </c>
      <c r="B6238" s="39" t="s">
        <v>3256</v>
      </c>
      <c r="C6238" s="39" t="s">
        <v>3257</v>
      </c>
      <c r="D6238" s="40" t="s">
        <v>111</v>
      </c>
      <c r="E6238" s="41">
        <v>3</v>
      </c>
      <c r="F6238" s="42"/>
      <c r="G6238" s="43">
        <v>1454.36</v>
      </c>
      <c r="H6238" s="44">
        <f>IF(ISNUMBER(F6238),(E6238*(1+(F6238/100))*G6238),G6238*E6238)</f>
        <v>4363.08</v>
      </c>
      <c r="I6238" s="45" t="str">
        <f>IF(OR(A6238="PM",A6238="PZ",A6238="PP"),H6238,"")</f>
        <v/>
      </c>
      <c r="J6238" s="45" t="str">
        <f>IF(A6238="S",H6238,"")</f>
        <v/>
      </c>
      <c r="K6238" s="35"/>
      <c r="L6238" s="45" t="str">
        <f>IF(A6238="M06",H6238,"")</f>
        <v/>
      </c>
      <c r="M6238" s="45">
        <f>IF(OR(A6238="M02",A6238="M25",A6238="M01s"),H6238,"")</f>
        <v>4363.08</v>
      </c>
      <c r="N6238" s="46" t="e">
        <f>IF(A6238="ZMP",E6238*(1+(F6238/100)),#REF!)</f>
        <v>#REF!</v>
      </c>
      <c r="O6238" s="45" t="str">
        <f>IF(A6238="M01e",H6238,"")</f>
        <v/>
      </c>
    </row>
    <row r="6239" spans="1:15" ht="12.75" outlineLevel="2" x14ac:dyDescent="0.2">
      <c r="A6239" s="47"/>
      <c r="B6239" s="48"/>
      <c r="C6239" s="48"/>
      <c r="D6239" s="49"/>
      <c r="E6239" s="50"/>
      <c r="F6239" s="51"/>
      <c r="G6239" s="52"/>
      <c r="H6239" s="53"/>
      <c r="I6239" s="54"/>
      <c r="J6239" s="54"/>
      <c r="K6239" s="35"/>
      <c r="L6239" s="54"/>
      <c r="M6239" s="54"/>
      <c r="N6239" s="54"/>
      <c r="O6239" s="54"/>
    </row>
    <row r="6240" spans="1:15" ht="12.75" x14ac:dyDescent="0.2">
      <c r="A6240" s="27" t="s">
        <v>198</v>
      </c>
      <c r="B6240" s="28" t="s">
        <v>3258</v>
      </c>
      <c r="C6240" s="29" t="s">
        <v>3259</v>
      </c>
      <c r="D6240" s="30" t="s">
        <v>666</v>
      </c>
      <c r="E6240" s="31">
        <v>1</v>
      </c>
      <c r="F6240" s="32"/>
      <c r="G6240" s="33">
        <v>7770</v>
      </c>
      <c r="H6240" s="34">
        <f>G6240</f>
        <v>7770</v>
      </c>
      <c r="I6240" s="35">
        <f>SUM(I6241:I6243)</f>
        <v>2592</v>
      </c>
      <c r="J6240" s="35">
        <f>SUM(J6241:J6243)</f>
        <v>0</v>
      </c>
      <c r="K6240" s="35">
        <f t="shared" si="2035"/>
        <v>2592</v>
      </c>
      <c r="L6240" s="35">
        <f>SUM(L6241:L6243)</f>
        <v>0</v>
      </c>
      <c r="M6240" s="35">
        <f>SUM(M6241:M6243)</f>
        <v>5178</v>
      </c>
      <c r="N6240" s="35"/>
      <c r="O6240" s="35">
        <f>SUM(O6241:O6243)</f>
        <v>0</v>
      </c>
    </row>
    <row r="6241" spans="1:15" ht="12.75" outlineLevel="1" collapsed="1" x14ac:dyDescent="0.2">
      <c r="A6241" s="38" t="s">
        <v>202</v>
      </c>
      <c r="B6241" s="39" t="s">
        <v>203</v>
      </c>
      <c r="C6241" s="39" t="s">
        <v>204</v>
      </c>
      <c r="D6241" s="40" t="s">
        <v>205</v>
      </c>
      <c r="E6241" s="41">
        <v>3.6</v>
      </c>
      <c r="F6241" s="42"/>
      <c r="G6241" s="43">
        <v>720</v>
      </c>
      <c r="H6241" s="44">
        <f>IF(ISNUMBER(F6241),(E6241*(1+(F6241/100))*G6241),G6241*E6241)</f>
        <v>2592</v>
      </c>
      <c r="I6241" s="45">
        <f>IF(OR(A6241="PM",A6241="PZ",A6241="PP"),H6241,"")</f>
        <v>2592</v>
      </c>
      <c r="J6241" s="45" t="str">
        <f>IF(A6241="S",H6241,"")</f>
        <v/>
      </c>
      <c r="K6241" s="35"/>
      <c r="L6241" s="45" t="str">
        <f>IF(A6241="M06",H6241,"")</f>
        <v/>
      </c>
      <c r="M6241" s="45" t="str">
        <f>IF(OR(A6241="M02",A6241="M25",A6241="M01s"),H6241,"")</f>
        <v/>
      </c>
      <c r="N6241" s="46" t="e">
        <f>IF(A6241="ZMP",E6241*(1+(F6241/100)),#REF!)</f>
        <v>#REF!</v>
      </c>
      <c r="O6241" s="45" t="str">
        <f>IF(A6241="M01e",H6241,"")</f>
        <v/>
      </c>
    </row>
    <row r="6242" spans="1:15" ht="12.75" outlineLevel="1" collapsed="1" x14ac:dyDescent="0.2">
      <c r="A6242" s="38" t="s">
        <v>228</v>
      </c>
      <c r="B6242" s="39" t="s">
        <v>3260</v>
      </c>
      <c r="C6242" s="39" t="s">
        <v>3261</v>
      </c>
      <c r="D6242" s="40" t="s">
        <v>111</v>
      </c>
      <c r="E6242" s="41">
        <v>3</v>
      </c>
      <c r="F6242" s="42"/>
      <c r="G6242" s="43">
        <v>1726</v>
      </c>
      <c r="H6242" s="44">
        <f>IF(ISNUMBER(F6242),(E6242*(1+(F6242/100))*G6242),G6242*E6242)</f>
        <v>5178</v>
      </c>
      <c r="I6242" s="45" t="str">
        <f>IF(OR(A6242="PM",A6242="PZ",A6242="PP"),H6242,"")</f>
        <v/>
      </c>
      <c r="J6242" s="45" t="str">
        <f>IF(A6242="S",H6242,"")</f>
        <v/>
      </c>
      <c r="K6242" s="35"/>
      <c r="L6242" s="45" t="str">
        <f>IF(A6242="M06",H6242,"")</f>
        <v/>
      </c>
      <c r="M6242" s="45">
        <f>IF(OR(A6242="M02",A6242="M25",A6242="M01s"),H6242,"")</f>
        <v>5178</v>
      </c>
      <c r="N6242" s="46" t="e">
        <f>IF(A6242="ZMP",E6242*(1+(F6242/100)),#REF!)</f>
        <v>#REF!</v>
      </c>
      <c r="O6242" s="45" t="str">
        <f>IF(A6242="M01e",H6242,"")</f>
        <v/>
      </c>
    </row>
    <row r="6243" spans="1:15" ht="12.75" outlineLevel="2" x14ac:dyDescent="0.2">
      <c r="A6243" s="47"/>
      <c r="B6243" s="48"/>
      <c r="C6243" s="48"/>
      <c r="D6243" s="49"/>
      <c r="E6243" s="50"/>
      <c r="F6243" s="51"/>
      <c r="G6243" s="52"/>
      <c r="H6243" s="53"/>
      <c r="I6243" s="54"/>
      <c r="J6243" s="54"/>
      <c r="K6243" s="35"/>
      <c r="L6243" s="54"/>
      <c r="M6243" s="54"/>
      <c r="N6243" s="54"/>
      <c r="O6243" s="54"/>
    </row>
    <row r="6244" spans="1:15" ht="12.75" x14ac:dyDescent="0.2">
      <c r="A6244" s="27" t="s">
        <v>198</v>
      </c>
      <c r="B6244" s="28" t="s">
        <v>3262</v>
      </c>
      <c r="C6244" s="29" t="s">
        <v>3263</v>
      </c>
      <c r="D6244" s="30" t="s">
        <v>666</v>
      </c>
      <c r="E6244" s="31">
        <v>1</v>
      </c>
      <c r="F6244" s="32"/>
      <c r="G6244" s="33">
        <v>5515.14</v>
      </c>
      <c r="H6244" s="34">
        <f>G6244</f>
        <v>5515.14</v>
      </c>
      <c r="I6244" s="35">
        <f>SUM(I6245:I6247)</f>
        <v>2448</v>
      </c>
      <c r="J6244" s="35">
        <f>SUM(J6245:J6247)</f>
        <v>0</v>
      </c>
      <c r="K6244" s="35">
        <f t="shared" si="2035"/>
        <v>2448</v>
      </c>
      <c r="L6244" s="35">
        <f>SUM(L6245:L6247)</f>
        <v>0</v>
      </c>
      <c r="M6244" s="35">
        <f>SUM(M6245:M6247)</f>
        <v>3067.14</v>
      </c>
      <c r="N6244" s="35"/>
      <c r="O6244" s="35">
        <f>SUM(O6245:O6247)</f>
        <v>0</v>
      </c>
    </row>
    <row r="6245" spans="1:15" ht="12.75" outlineLevel="1" collapsed="1" x14ac:dyDescent="0.2">
      <c r="A6245" s="38" t="s">
        <v>202</v>
      </c>
      <c r="B6245" s="39" t="s">
        <v>203</v>
      </c>
      <c r="C6245" s="39" t="s">
        <v>204</v>
      </c>
      <c r="D6245" s="40" t="s">
        <v>205</v>
      </c>
      <c r="E6245" s="41">
        <v>3.4</v>
      </c>
      <c r="F6245" s="42"/>
      <c r="G6245" s="43">
        <v>720</v>
      </c>
      <c r="H6245" s="44">
        <f>IF(ISNUMBER(F6245),(E6245*(1+(F6245/100))*G6245),G6245*E6245)</f>
        <v>2448</v>
      </c>
      <c r="I6245" s="45">
        <f>IF(OR(A6245="PM",A6245="PZ",A6245="PP"),H6245,"")</f>
        <v>2448</v>
      </c>
      <c r="J6245" s="45" t="str">
        <f>IF(A6245="S",H6245,"")</f>
        <v/>
      </c>
      <c r="K6245" s="35"/>
      <c r="L6245" s="45" t="str">
        <f>IF(A6245="M06",H6245,"")</f>
        <v/>
      </c>
      <c r="M6245" s="45" t="str">
        <f>IF(OR(A6245="M02",A6245="M25",A6245="M01s"),H6245,"")</f>
        <v/>
      </c>
      <c r="N6245" s="46" t="e">
        <f>IF(A6245="ZMP",E6245*(1+(F6245/100)),#REF!)</f>
        <v>#REF!</v>
      </c>
      <c r="O6245" s="45" t="str">
        <f>IF(A6245="M01e",H6245,"")</f>
        <v/>
      </c>
    </row>
    <row r="6246" spans="1:15" ht="12.75" outlineLevel="1" collapsed="1" x14ac:dyDescent="0.2">
      <c r="A6246" s="38" t="s">
        <v>228</v>
      </c>
      <c r="B6246" s="39" t="s">
        <v>3264</v>
      </c>
      <c r="C6246" s="39" t="s">
        <v>3265</v>
      </c>
      <c r="D6246" s="40" t="s">
        <v>111</v>
      </c>
      <c r="E6246" s="41">
        <v>3</v>
      </c>
      <c r="F6246" s="42"/>
      <c r="G6246" s="43">
        <v>1022.38</v>
      </c>
      <c r="H6246" s="44">
        <f>IF(ISNUMBER(F6246),(E6246*(1+(F6246/100))*G6246),G6246*E6246)</f>
        <v>3067.14</v>
      </c>
      <c r="I6246" s="45" t="str">
        <f>IF(OR(A6246="PM",A6246="PZ",A6246="PP"),H6246,"")</f>
        <v/>
      </c>
      <c r="J6246" s="45" t="str">
        <f>IF(A6246="S",H6246,"")</f>
        <v/>
      </c>
      <c r="K6246" s="35"/>
      <c r="L6246" s="45" t="str">
        <f>IF(A6246="M06",H6246,"")</f>
        <v/>
      </c>
      <c r="M6246" s="45">
        <f>IF(OR(A6246="M02",A6246="M25",A6246="M01s"),H6246,"")</f>
        <v>3067.14</v>
      </c>
      <c r="N6246" s="46" t="e">
        <f>IF(A6246="ZMP",E6246*(1+(F6246/100)),#REF!)</f>
        <v>#REF!</v>
      </c>
      <c r="O6246" s="45" t="str">
        <f>IF(A6246="M01e",H6246,"")</f>
        <v/>
      </c>
    </row>
    <row r="6247" spans="1:15" ht="12.75" outlineLevel="2" x14ac:dyDescent="0.2">
      <c r="A6247" s="47"/>
      <c r="B6247" s="48"/>
      <c r="C6247" s="48"/>
      <c r="D6247" s="49"/>
      <c r="E6247" s="50"/>
      <c r="F6247" s="51"/>
      <c r="G6247" s="52"/>
      <c r="H6247" s="53"/>
      <c r="I6247" s="54"/>
      <c r="J6247" s="54"/>
      <c r="K6247" s="35"/>
      <c r="L6247" s="54"/>
      <c r="M6247" s="54"/>
      <c r="N6247" s="54"/>
      <c r="O6247" s="54"/>
    </row>
    <row r="6248" spans="1:15" ht="12.75" x14ac:dyDescent="0.2">
      <c r="A6248" s="27" t="s">
        <v>198</v>
      </c>
      <c r="B6248" s="28" t="s">
        <v>3266</v>
      </c>
      <c r="C6248" s="29" t="s">
        <v>3267</v>
      </c>
      <c r="D6248" s="30" t="s">
        <v>666</v>
      </c>
      <c r="E6248" s="31">
        <v>1</v>
      </c>
      <c r="F6248" s="32"/>
      <c r="G6248" s="33">
        <v>5400.21</v>
      </c>
      <c r="H6248" s="34">
        <f>G6248</f>
        <v>5400.21</v>
      </c>
      <c r="I6248" s="35">
        <f>SUM(I6249:I6251)</f>
        <v>2448</v>
      </c>
      <c r="J6248" s="35">
        <f>SUM(J6249:J6251)</f>
        <v>0</v>
      </c>
      <c r="K6248" s="35">
        <f t="shared" si="2035"/>
        <v>2448</v>
      </c>
      <c r="L6248" s="35">
        <f>SUM(L6249:L6251)</f>
        <v>0</v>
      </c>
      <c r="M6248" s="35">
        <f>SUM(M6249:M6251)</f>
        <v>2952.21</v>
      </c>
      <c r="N6248" s="35"/>
      <c r="O6248" s="35">
        <f>SUM(O6249:O6251)</f>
        <v>0</v>
      </c>
    </row>
    <row r="6249" spans="1:15" ht="12.75" outlineLevel="1" collapsed="1" x14ac:dyDescent="0.2">
      <c r="A6249" s="38" t="s">
        <v>202</v>
      </c>
      <c r="B6249" s="39" t="s">
        <v>203</v>
      </c>
      <c r="C6249" s="39" t="s">
        <v>204</v>
      </c>
      <c r="D6249" s="40" t="s">
        <v>205</v>
      </c>
      <c r="E6249" s="41">
        <v>3.4</v>
      </c>
      <c r="F6249" s="42"/>
      <c r="G6249" s="43">
        <v>720</v>
      </c>
      <c r="H6249" s="44">
        <f>IF(ISNUMBER(F6249),(E6249*(1+(F6249/100))*G6249),G6249*E6249)</f>
        <v>2448</v>
      </c>
      <c r="I6249" s="45">
        <f>IF(OR(A6249="PM",A6249="PZ",A6249="PP"),H6249,"")</f>
        <v>2448</v>
      </c>
      <c r="J6249" s="45" t="str">
        <f>IF(A6249="S",H6249,"")</f>
        <v/>
      </c>
      <c r="K6249" s="35"/>
      <c r="L6249" s="45" t="str">
        <f>IF(A6249="M06",H6249,"")</f>
        <v/>
      </c>
      <c r="M6249" s="45" t="str">
        <f>IF(OR(A6249="M02",A6249="M25",A6249="M01s"),H6249,"")</f>
        <v/>
      </c>
      <c r="N6249" s="46" t="e">
        <f>IF(A6249="ZMP",E6249*(1+(F6249/100)),#REF!)</f>
        <v>#REF!</v>
      </c>
      <c r="O6249" s="45" t="str">
        <f>IF(A6249="M01e",H6249,"")</f>
        <v/>
      </c>
    </row>
    <row r="6250" spans="1:15" ht="12.75" outlineLevel="1" collapsed="1" x14ac:dyDescent="0.2">
      <c r="A6250" s="38" t="s">
        <v>228</v>
      </c>
      <c r="B6250" s="39" t="s">
        <v>3268</v>
      </c>
      <c r="C6250" s="39" t="s">
        <v>3269</v>
      </c>
      <c r="D6250" s="40" t="s">
        <v>111</v>
      </c>
      <c r="E6250" s="41">
        <v>3</v>
      </c>
      <c r="F6250" s="42"/>
      <c r="G6250" s="43">
        <v>984.07</v>
      </c>
      <c r="H6250" s="44">
        <f>IF(ISNUMBER(F6250),(E6250*(1+(F6250/100))*G6250),G6250*E6250)</f>
        <v>2952.21</v>
      </c>
      <c r="I6250" s="45" t="str">
        <f>IF(OR(A6250="PM",A6250="PZ",A6250="PP"),H6250,"")</f>
        <v/>
      </c>
      <c r="J6250" s="45" t="str">
        <f>IF(A6250="S",H6250,"")</f>
        <v/>
      </c>
      <c r="K6250" s="35"/>
      <c r="L6250" s="45" t="str">
        <f>IF(A6250="M06",H6250,"")</f>
        <v/>
      </c>
      <c r="M6250" s="45">
        <f>IF(OR(A6250="M02",A6250="M25",A6250="M01s"),H6250,"")</f>
        <v>2952.21</v>
      </c>
      <c r="N6250" s="46" t="e">
        <f>IF(A6250="ZMP",E6250*(1+(F6250/100)),#REF!)</f>
        <v>#REF!</v>
      </c>
      <c r="O6250" s="45" t="str">
        <f>IF(A6250="M01e",H6250,"")</f>
        <v/>
      </c>
    </row>
    <row r="6251" spans="1:15" ht="12.75" outlineLevel="2" x14ac:dyDescent="0.2">
      <c r="A6251" s="47"/>
      <c r="B6251" s="48"/>
      <c r="C6251" s="48"/>
      <c r="D6251" s="49"/>
      <c r="E6251" s="50"/>
      <c r="F6251" s="51"/>
      <c r="G6251" s="52"/>
      <c r="H6251" s="53"/>
      <c r="I6251" s="54"/>
      <c r="J6251" s="54"/>
      <c r="K6251" s="35"/>
      <c r="L6251" s="54"/>
      <c r="M6251" s="54"/>
      <c r="N6251" s="54"/>
      <c r="O6251" s="54"/>
    </row>
    <row r="6252" spans="1:15" ht="25.5" x14ac:dyDescent="0.2">
      <c r="A6252" s="27" t="s">
        <v>198</v>
      </c>
      <c r="B6252" s="28" t="s">
        <v>3270</v>
      </c>
      <c r="C6252" s="29" t="s">
        <v>3271</v>
      </c>
      <c r="D6252" s="30" t="s">
        <v>253</v>
      </c>
      <c r="E6252" s="31">
        <v>1</v>
      </c>
      <c r="F6252" s="32"/>
      <c r="G6252" s="33">
        <v>901.08</v>
      </c>
      <c r="H6252" s="34">
        <f>G6252</f>
        <v>901.08</v>
      </c>
      <c r="I6252" s="35">
        <f>SUM(I6253:I6256)</f>
        <v>720</v>
      </c>
      <c r="J6252" s="35">
        <f>SUM(J6253:J6256)</f>
        <v>4.5600000000000005</v>
      </c>
      <c r="K6252" s="35">
        <f t="shared" si="2035"/>
        <v>724.56</v>
      </c>
      <c r="L6252" s="35">
        <f>SUM(L6253:L6256)</f>
        <v>0</v>
      </c>
      <c r="M6252" s="35">
        <f>SUM(M6253:M6256)</f>
        <v>176.7</v>
      </c>
      <c r="N6252" s="35"/>
      <c r="O6252" s="35">
        <f>SUM(O6253:O6256)</f>
        <v>0</v>
      </c>
    </row>
    <row r="6253" spans="1:15" ht="12.75" outlineLevel="1" collapsed="1" x14ac:dyDescent="0.2">
      <c r="A6253" s="38" t="s">
        <v>202</v>
      </c>
      <c r="B6253" s="39" t="s">
        <v>203</v>
      </c>
      <c r="C6253" s="39" t="s">
        <v>204</v>
      </c>
      <c r="D6253" s="40" t="s">
        <v>205</v>
      </c>
      <c r="E6253" s="41">
        <v>1</v>
      </c>
      <c r="F6253" s="42"/>
      <c r="G6253" s="43">
        <v>720</v>
      </c>
      <c r="H6253" s="44">
        <f>IF(ISNUMBER(F6253),(E6253*(1+(F6253/100))*G6253),G6253*E6253)</f>
        <v>720</v>
      </c>
      <c r="I6253" s="45">
        <f>IF(OR(A6253="PM",A6253="PZ",A6253="PP"),H6253,"")</f>
        <v>720</v>
      </c>
      <c r="J6253" s="45" t="str">
        <f>IF(A6253="S",H6253,"")</f>
        <v/>
      </c>
      <c r="K6253" s="35"/>
      <c r="L6253" s="45" t="str">
        <f>IF(A6253="M06",H6253,"")</f>
        <v/>
      </c>
      <c r="M6253" s="45" t="str">
        <f>IF(OR(A6253="M02",A6253="M25",A6253="M01s"),H6253,"")</f>
        <v/>
      </c>
      <c r="N6253" s="46" t="e">
        <f>IF(A6253="ZMP",E6253*(1+(F6253/100)),#REF!)</f>
        <v>#REF!</v>
      </c>
      <c r="O6253" s="45" t="str">
        <f>IF(A6253="M01e",H6253,"")</f>
        <v/>
      </c>
    </row>
    <row r="6254" spans="1:15" ht="12.75" outlineLevel="1" collapsed="1" x14ac:dyDescent="0.2">
      <c r="A6254" s="38" t="s">
        <v>315</v>
      </c>
      <c r="B6254" s="39" t="s">
        <v>75</v>
      </c>
      <c r="C6254" s="39" t="s">
        <v>76</v>
      </c>
      <c r="D6254" s="40" t="s">
        <v>17</v>
      </c>
      <c r="E6254" s="41">
        <v>6.0000000000000001E-3</v>
      </c>
      <c r="F6254" s="42"/>
      <c r="G6254" s="43">
        <v>760</v>
      </c>
      <c r="H6254" s="44">
        <f>IF(ISNUMBER(F6254),(E6254*(1+(F6254/100))*G6254),G6254*E6254)</f>
        <v>4.5600000000000005</v>
      </c>
      <c r="I6254" s="45" t="str">
        <f>IF(OR(A6254="PM",A6254="PZ",A6254="PP"),H6254,"")</f>
        <v/>
      </c>
      <c r="J6254" s="45">
        <f>IF(A6254="S",H6254,"")</f>
        <v>4.5600000000000005</v>
      </c>
      <c r="K6254" s="35"/>
      <c r="L6254" s="45" t="str">
        <f>IF(A6254="M06",H6254,"")</f>
        <v/>
      </c>
      <c r="M6254" s="45" t="str">
        <f>IF(OR(A6254="M02",A6254="M25",A6254="M01s"),H6254,"")</f>
        <v/>
      </c>
      <c r="N6254" s="46" t="e">
        <f>IF(A6254="ZMP",E6254*(1+(F6254/100)),#REF!)</f>
        <v>#REF!</v>
      </c>
      <c r="O6254" s="45" t="str">
        <f>IF(A6254="M01e",H6254,"")</f>
        <v/>
      </c>
    </row>
    <row r="6255" spans="1:15" ht="12.75" outlineLevel="1" collapsed="1" x14ac:dyDescent="0.2">
      <c r="A6255" s="38" t="s">
        <v>228</v>
      </c>
      <c r="B6255" s="39" t="s">
        <v>3272</v>
      </c>
      <c r="C6255" s="39" t="s">
        <v>3273</v>
      </c>
      <c r="D6255" s="40" t="s">
        <v>111</v>
      </c>
      <c r="E6255" s="41">
        <v>1</v>
      </c>
      <c r="F6255" s="42"/>
      <c r="G6255" s="43">
        <v>176.7</v>
      </c>
      <c r="H6255" s="44">
        <f>IF(ISNUMBER(F6255),(E6255*(1+(F6255/100))*G6255),G6255*E6255)</f>
        <v>176.7</v>
      </c>
      <c r="I6255" s="45" t="str">
        <f>IF(OR(A6255="PM",A6255="PZ",A6255="PP"),H6255,"")</f>
        <v/>
      </c>
      <c r="J6255" s="45" t="str">
        <f>IF(A6255="S",H6255,"")</f>
        <v/>
      </c>
      <c r="K6255" s="35"/>
      <c r="L6255" s="45" t="str">
        <f>IF(A6255="M06",H6255,"")</f>
        <v/>
      </c>
      <c r="M6255" s="45">
        <f>IF(OR(A6255="M02",A6255="M25",A6255="M01s"),H6255,"")</f>
        <v>176.7</v>
      </c>
      <c r="N6255" s="46" t="e">
        <f>IF(A6255="ZMP",E6255*(1+(F6255/100)),#REF!)</f>
        <v>#REF!</v>
      </c>
      <c r="O6255" s="45" t="str">
        <f>IF(A6255="M01e",H6255,"")</f>
        <v/>
      </c>
    </row>
    <row r="6256" spans="1:15" ht="12.75" outlineLevel="2" x14ac:dyDescent="0.2">
      <c r="A6256" s="47"/>
      <c r="B6256" s="48"/>
      <c r="C6256" s="48"/>
      <c r="D6256" s="49"/>
      <c r="E6256" s="50"/>
      <c r="F6256" s="51"/>
      <c r="G6256" s="52"/>
      <c r="H6256" s="53"/>
      <c r="I6256" s="54"/>
      <c r="J6256" s="54"/>
      <c r="K6256" s="35"/>
      <c r="L6256" s="54"/>
      <c r="M6256" s="54"/>
      <c r="N6256" s="54"/>
      <c r="O6256" s="54"/>
    </row>
    <row r="6257" spans="1:15" ht="25.5" x14ac:dyDescent="0.2">
      <c r="A6257" s="27" t="s">
        <v>198</v>
      </c>
      <c r="B6257" s="28" t="s">
        <v>3274</v>
      </c>
      <c r="C6257" s="29" t="s">
        <v>3275</v>
      </c>
      <c r="D6257" s="30" t="s">
        <v>253</v>
      </c>
      <c r="E6257" s="31">
        <v>1</v>
      </c>
      <c r="F6257" s="32"/>
      <c r="G6257" s="33">
        <v>1211.29</v>
      </c>
      <c r="H6257" s="34">
        <f>G6257</f>
        <v>1211.29</v>
      </c>
      <c r="I6257" s="35">
        <f>SUM(I6258:I6261)</f>
        <v>900</v>
      </c>
      <c r="J6257" s="35">
        <f>SUM(J6258:J6261)</f>
        <v>4.5600000000000005</v>
      </c>
      <c r="K6257" s="35">
        <f t="shared" si="2035"/>
        <v>904.56</v>
      </c>
      <c r="L6257" s="35">
        <f>SUM(L6258:L6261)</f>
        <v>0</v>
      </c>
      <c r="M6257" s="35">
        <f>SUM(M6258:M6261)</f>
        <v>306.91000000000003</v>
      </c>
      <c r="N6257" s="35"/>
      <c r="O6257" s="35">
        <f>SUM(O6258:O6261)</f>
        <v>0</v>
      </c>
    </row>
    <row r="6258" spans="1:15" ht="12.75" outlineLevel="1" collapsed="1" x14ac:dyDescent="0.2">
      <c r="A6258" s="38" t="s">
        <v>202</v>
      </c>
      <c r="B6258" s="39" t="s">
        <v>203</v>
      </c>
      <c r="C6258" s="39" t="s">
        <v>204</v>
      </c>
      <c r="D6258" s="40" t="s">
        <v>205</v>
      </c>
      <c r="E6258" s="41">
        <v>1.25</v>
      </c>
      <c r="F6258" s="42"/>
      <c r="G6258" s="43">
        <v>720</v>
      </c>
      <c r="H6258" s="44">
        <f>IF(ISNUMBER(F6258),(E6258*(1+(F6258/100))*G6258),G6258*E6258)</f>
        <v>900</v>
      </c>
      <c r="I6258" s="45">
        <f>IF(OR(A6258="PM",A6258="PZ",A6258="PP"),H6258,"")</f>
        <v>900</v>
      </c>
      <c r="J6258" s="45" t="str">
        <f>IF(A6258="S",H6258,"")</f>
        <v/>
      </c>
      <c r="K6258" s="35"/>
      <c r="L6258" s="45" t="str">
        <f>IF(A6258="M06",H6258,"")</f>
        <v/>
      </c>
      <c r="M6258" s="45" t="str">
        <f>IF(OR(A6258="M02",A6258="M25",A6258="M01s"),H6258,"")</f>
        <v/>
      </c>
      <c r="N6258" s="46" t="e">
        <f>IF(A6258="ZMP",E6258*(1+(F6258/100)),#REF!)</f>
        <v>#REF!</v>
      </c>
      <c r="O6258" s="45" t="str">
        <f>IF(A6258="M01e",H6258,"")</f>
        <v/>
      </c>
    </row>
    <row r="6259" spans="1:15" ht="12.75" outlineLevel="1" collapsed="1" x14ac:dyDescent="0.2">
      <c r="A6259" s="38" t="s">
        <v>315</v>
      </c>
      <c r="B6259" s="39" t="s">
        <v>75</v>
      </c>
      <c r="C6259" s="39" t="s">
        <v>76</v>
      </c>
      <c r="D6259" s="40" t="s">
        <v>17</v>
      </c>
      <c r="E6259" s="41">
        <v>6.0000000000000001E-3</v>
      </c>
      <c r="F6259" s="42"/>
      <c r="G6259" s="43">
        <v>760</v>
      </c>
      <c r="H6259" s="44">
        <f>IF(ISNUMBER(F6259),(E6259*(1+(F6259/100))*G6259),G6259*E6259)</f>
        <v>4.5600000000000005</v>
      </c>
      <c r="I6259" s="45" t="str">
        <f>IF(OR(A6259="PM",A6259="PZ",A6259="PP"),H6259,"")</f>
        <v/>
      </c>
      <c r="J6259" s="45">
        <f>IF(A6259="S",H6259,"")</f>
        <v>4.5600000000000005</v>
      </c>
      <c r="K6259" s="35"/>
      <c r="L6259" s="45" t="str">
        <f>IF(A6259="M06",H6259,"")</f>
        <v/>
      </c>
      <c r="M6259" s="45" t="str">
        <f>IF(OR(A6259="M02",A6259="M25",A6259="M01s"),H6259,"")</f>
        <v/>
      </c>
      <c r="N6259" s="46" t="e">
        <f>IF(A6259="ZMP",E6259*(1+(F6259/100)),#REF!)</f>
        <v>#REF!</v>
      </c>
      <c r="O6259" s="45" t="str">
        <f>IF(A6259="M01e",H6259,"")</f>
        <v/>
      </c>
    </row>
    <row r="6260" spans="1:15" ht="12.75" outlineLevel="1" collapsed="1" x14ac:dyDescent="0.2">
      <c r="A6260" s="38" t="s">
        <v>228</v>
      </c>
      <c r="B6260" s="39" t="s">
        <v>3276</v>
      </c>
      <c r="C6260" s="39" t="s">
        <v>3277</v>
      </c>
      <c r="D6260" s="40" t="s">
        <v>111</v>
      </c>
      <c r="E6260" s="41">
        <v>1</v>
      </c>
      <c r="F6260" s="42"/>
      <c r="G6260" s="43">
        <v>306.91000000000003</v>
      </c>
      <c r="H6260" s="44">
        <f>IF(ISNUMBER(F6260),(E6260*(1+(F6260/100))*G6260),G6260*E6260)</f>
        <v>306.91000000000003</v>
      </c>
      <c r="I6260" s="45" t="str">
        <f>IF(OR(A6260="PM",A6260="PZ",A6260="PP"),H6260,"")</f>
        <v/>
      </c>
      <c r="J6260" s="45" t="str">
        <f>IF(A6260="S",H6260,"")</f>
        <v/>
      </c>
      <c r="K6260" s="35"/>
      <c r="L6260" s="45" t="str">
        <f>IF(A6260="M06",H6260,"")</f>
        <v/>
      </c>
      <c r="M6260" s="45">
        <f>IF(OR(A6260="M02",A6260="M25",A6260="M01s"),H6260,"")</f>
        <v>306.91000000000003</v>
      </c>
      <c r="N6260" s="46" t="e">
        <f>IF(A6260="ZMP",E6260*(1+(F6260/100)),#REF!)</f>
        <v>#REF!</v>
      </c>
      <c r="O6260" s="45" t="str">
        <f>IF(A6260="M01e",H6260,"")</f>
        <v/>
      </c>
    </row>
    <row r="6261" spans="1:15" ht="12.75" outlineLevel="2" x14ac:dyDescent="0.2">
      <c r="A6261" s="47"/>
      <c r="B6261" s="48"/>
      <c r="C6261" s="48"/>
      <c r="D6261" s="49"/>
      <c r="E6261" s="50"/>
      <c r="F6261" s="51"/>
      <c r="G6261" s="52"/>
      <c r="H6261" s="53"/>
      <c r="I6261" s="54"/>
      <c r="J6261" s="54"/>
      <c r="K6261" s="35"/>
      <c r="L6261" s="54"/>
      <c r="M6261" s="54"/>
      <c r="N6261" s="54"/>
      <c r="O6261" s="54"/>
    </row>
    <row r="6262" spans="1:15" ht="25.5" x14ac:dyDescent="0.2">
      <c r="A6262" s="27" t="s">
        <v>198</v>
      </c>
      <c r="B6262" s="28" t="s">
        <v>3278</v>
      </c>
      <c r="C6262" s="29" t="s">
        <v>3279</v>
      </c>
      <c r="D6262" s="30" t="s">
        <v>253</v>
      </c>
      <c r="E6262" s="31">
        <v>1</v>
      </c>
      <c r="F6262" s="32"/>
      <c r="G6262" s="33">
        <v>2244.12</v>
      </c>
      <c r="H6262" s="34">
        <f>G6262</f>
        <v>2244.12</v>
      </c>
      <c r="I6262" s="35">
        <f>SUM(I6263:I6266)</f>
        <v>1800</v>
      </c>
      <c r="J6262" s="35">
        <f>SUM(J6263:J6266)</f>
        <v>4.5600000000000005</v>
      </c>
      <c r="K6262" s="35">
        <f t="shared" si="2035"/>
        <v>1804.56</v>
      </c>
      <c r="L6262" s="35">
        <f>SUM(L6263:L6266)</f>
        <v>0</v>
      </c>
      <c r="M6262" s="35">
        <f>SUM(M6263:M6266)</f>
        <v>439.74</v>
      </c>
      <c r="N6262" s="35"/>
      <c r="O6262" s="35">
        <f>SUM(O6263:O6266)</f>
        <v>0</v>
      </c>
    </row>
    <row r="6263" spans="1:15" ht="12.75" outlineLevel="1" collapsed="1" x14ac:dyDescent="0.2">
      <c r="A6263" s="38" t="s">
        <v>202</v>
      </c>
      <c r="B6263" s="39" t="s">
        <v>203</v>
      </c>
      <c r="C6263" s="39" t="s">
        <v>204</v>
      </c>
      <c r="D6263" s="40" t="s">
        <v>205</v>
      </c>
      <c r="E6263" s="41">
        <v>2.5</v>
      </c>
      <c r="F6263" s="42"/>
      <c r="G6263" s="43">
        <v>720</v>
      </c>
      <c r="H6263" s="44">
        <f>IF(ISNUMBER(F6263),(E6263*(1+(F6263/100))*G6263),G6263*E6263)</f>
        <v>1800</v>
      </c>
      <c r="I6263" s="45">
        <f>IF(OR(A6263="PM",A6263="PZ",A6263="PP"),H6263,"")</f>
        <v>1800</v>
      </c>
      <c r="J6263" s="45" t="str">
        <f>IF(A6263="S",H6263,"")</f>
        <v/>
      </c>
      <c r="K6263" s="35"/>
      <c r="L6263" s="45" t="str">
        <f>IF(A6263="M06",H6263,"")</f>
        <v/>
      </c>
      <c r="M6263" s="45" t="str">
        <f>IF(OR(A6263="M02",A6263="M25",A6263="M01s"),H6263,"")</f>
        <v/>
      </c>
      <c r="N6263" s="46" t="e">
        <f>IF(A6263="ZMP",E6263*(1+(F6263/100)),#REF!)</f>
        <v>#REF!</v>
      </c>
      <c r="O6263" s="45" t="str">
        <f>IF(A6263="M01e",H6263,"")</f>
        <v/>
      </c>
    </row>
    <row r="6264" spans="1:15" ht="12.75" outlineLevel="1" collapsed="1" x14ac:dyDescent="0.2">
      <c r="A6264" s="38" t="s">
        <v>315</v>
      </c>
      <c r="B6264" s="39" t="s">
        <v>75</v>
      </c>
      <c r="C6264" s="39" t="s">
        <v>76</v>
      </c>
      <c r="D6264" s="40" t="s">
        <v>17</v>
      </c>
      <c r="E6264" s="41">
        <v>6.0000000000000001E-3</v>
      </c>
      <c r="F6264" s="42"/>
      <c r="G6264" s="43">
        <v>760</v>
      </c>
      <c r="H6264" s="44">
        <f>IF(ISNUMBER(F6264),(E6264*(1+(F6264/100))*G6264),G6264*E6264)</f>
        <v>4.5600000000000005</v>
      </c>
      <c r="I6264" s="45" t="str">
        <f>IF(OR(A6264="PM",A6264="PZ",A6264="PP"),H6264,"")</f>
        <v/>
      </c>
      <c r="J6264" s="45">
        <f>IF(A6264="S",H6264,"")</f>
        <v>4.5600000000000005</v>
      </c>
      <c r="K6264" s="35"/>
      <c r="L6264" s="45" t="str">
        <f>IF(A6264="M06",H6264,"")</f>
        <v/>
      </c>
      <c r="M6264" s="45" t="str">
        <f>IF(OR(A6264="M02",A6264="M25",A6264="M01s"),H6264,"")</f>
        <v/>
      </c>
      <c r="N6264" s="46" t="e">
        <f>IF(A6264="ZMP",E6264*(1+(F6264/100)),#REF!)</f>
        <v>#REF!</v>
      </c>
      <c r="O6264" s="45" t="str">
        <f>IF(A6264="M01e",H6264,"")</f>
        <v/>
      </c>
    </row>
    <row r="6265" spans="1:15" ht="12.75" outlineLevel="1" collapsed="1" x14ac:dyDescent="0.2">
      <c r="A6265" s="38" t="s">
        <v>228</v>
      </c>
      <c r="B6265" s="39" t="s">
        <v>3280</v>
      </c>
      <c r="C6265" s="39" t="s">
        <v>3281</v>
      </c>
      <c r="D6265" s="40" t="s">
        <v>111</v>
      </c>
      <c r="E6265" s="41">
        <v>1</v>
      </c>
      <c r="F6265" s="42"/>
      <c r="G6265" s="43">
        <v>439.74</v>
      </c>
      <c r="H6265" s="44">
        <f>IF(ISNUMBER(F6265),(E6265*(1+(F6265/100))*G6265),G6265*E6265)</f>
        <v>439.74</v>
      </c>
      <c r="I6265" s="45" t="str">
        <f>IF(OR(A6265="PM",A6265="PZ",A6265="PP"),H6265,"")</f>
        <v/>
      </c>
      <c r="J6265" s="45" t="str">
        <f>IF(A6265="S",H6265,"")</f>
        <v/>
      </c>
      <c r="K6265" s="35"/>
      <c r="L6265" s="45" t="str">
        <f>IF(A6265="M06",H6265,"")</f>
        <v/>
      </c>
      <c r="M6265" s="45">
        <f>IF(OR(A6265="M02",A6265="M25",A6265="M01s"),H6265,"")</f>
        <v>439.74</v>
      </c>
      <c r="N6265" s="46" t="e">
        <f>IF(A6265="ZMP",E6265*(1+(F6265/100)),#REF!)</f>
        <v>#REF!</v>
      </c>
      <c r="O6265" s="45" t="str">
        <f>IF(A6265="M01e",H6265,"")</f>
        <v/>
      </c>
    </row>
    <row r="6266" spans="1:15" ht="12.75" outlineLevel="2" x14ac:dyDescent="0.2">
      <c r="A6266" s="47"/>
      <c r="B6266" s="48"/>
      <c r="C6266" s="48"/>
      <c r="D6266" s="49"/>
      <c r="E6266" s="50"/>
      <c r="F6266" s="51"/>
      <c r="G6266" s="52"/>
      <c r="H6266" s="53"/>
      <c r="I6266" s="54"/>
      <c r="J6266" s="54"/>
      <c r="K6266" s="35"/>
      <c r="L6266" s="54"/>
      <c r="M6266" s="54"/>
      <c r="N6266" s="54"/>
      <c r="O6266" s="54"/>
    </row>
    <row r="6267" spans="1:15" ht="25.5" x14ac:dyDescent="0.2">
      <c r="A6267" s="27" t="s">
        <v>198</v>
      </c>
      <c r="B6267" s="28" t="s">
        <v>3282</v>
      </c>
      <c r="C6267" s="29" t="s">
        <v>3283</v>
      </c>
      <c r="D6267" s="30" t="s">
        <v>253</v>
      </c>
      <c r="E6267" s="31">
        <v>1</v>
      </c>
      <c r="F6267" s="32"/>
      <c r="G6267" s="33">
        <v>2855.8</v>
      </c>
      <c r="H6267" s="34">
        <f>G6267</f>
        <v>2855.8</v>
      </c>
      <c r="I6267" s="35">
        <f>SUM(I6268:I6271)</f>
        <v>1944.0000000000002</v>
      </c>
      <c r="J6267" s="35">
        <f>SUM(J6268:J6271)</f>
        <v>4.5600000000000005</v>
      </c>
      <c r="K6267" s="35">
        <f t="shared" si="2035"/>
        <v>1948.5600000000002</v>
      </c>
      <c r="L6267" s="35">
        <f>SUM(L6268:L6271)</f>
        <v>0</v>
      </c>
      <c r="M6267" s="35">
        <f>SUM(M6268:M6271)</f>
        <v>907.42</v>
      </c>
      <c r="N6267" s="35"/>
      <c r="O6267" s="35">
        <f>SUM(O6268:O6271)</f>
        <v>0</v>
      </c>
    </row>
    <row r="6268" spans="1:15" ht="12.75" outlineLevel="1" collapsed="1" x14ac:dyDescent="0.2">
      <c r="A6268" s="38" t="s">
        <v>202</v>
      </c>
      <c r="B6268" s="39" t="s">
        <v>203</v>
      </c>
      <c r="C6268" s="39" t="s">
        <v>204</v>
      </c>
      <c r="D6268" s="40" t="s">
        <v>205</v>
      </c>
      <c r="E6268" s="41">
        <v>2.7</v>
      </c>
      <c r="F6268" s="42"/>
      <c r="G6268" s="43">
        <v>720</v>
      </c>
      <c r="H6268" s="44">
        <f>IF(ISNUMBER(F6268),(E6268*(1+(F6268/100))*G6268),G6268*E6268)</f>
        <v>1944.0000000000002</v>
      </c>
      <c r="I6268" s="45">
        <f>IF(OR(A6268="PM",A6268="PZ",A6268="PP"),H6268,"")</f>
        <v>1944.0000000000002</v>
      </c>
      <c r="J6268" s="45" t="str">
        <f>IF(A6268="S",H6268,"")</f>
        <v/>
      </c>
      <c r="K6268" s="35"/>
      <c r="L6268" s="45" t="str">
        <f>IF(A6268="M06",H6268,"")</f>
        <v/>
      </c>
      <c r="M6268" s="45" t="str">
        <f>IF(OR(A6268="M02",A6268="M25",A6268="M01s"),H6268,"")</f>
        <v/>
      </c>
      <c r="N6268" s="46" t="e">
        <f>IF(A6268="ZMP",E6268*(1+(F6268/100)),#REF!)</f>
        <v>#REF!</v>
      </c>
      <c r="O6268" s="45" t="str">
        <f>IF(A6268="M01e",H6268,"")</f>
        <v/>
      </c>
    </row>
    <row r="6269" spans="1:15" ht="12.75" outlineLevel="1" collapsed="1" x14ac:dyDescent="0.2">
      <c r="A6269" s="38" t="s">
        <v>315</v>
      </c>
      <c r="B6269" s="39" t="s">
        <v>75</v>
      </c>
      <c r="C6269" s="39" t="s">
        <v>76</v>
      </c>
      <c r="D6269" s="40" t="s">
        <v>17</v>
      </c>
      <c r="E6269" s="41">
        <v>6.0000000000000001E-3</v>
      </c>
      <c r="F6269" s="42"/>
      <c r="G6269" s="43">
        <v>760</v>
      </c>
      <c r="H6269" s="44">
        <f>IF(ISNUMBER(F6269),(E6269*(1+(F6269/100))*G6269),G6269*E6269)</f>
        <v>4.5600000000000005</v>
      </c>
      <c r="I6269" s="45" t="str">
        <f>IF(OR(A6269="PM",A6269="PZ",A6269="PP"),H6269,"")</f>
        <v/>
      </c>
      <c r="J6269" s="45">
        <f>IF(A6269="S",H6269,"")</f>
        <v>4.5600000000000005</v>
      </c>
      <c r="K6269" s="35"/>
      <c r="L6269" s="45" t="str">
        <f>IF(A6269="M06",H6269,"")</f>
        <v/>
      </c>
      <c r="M6269" s="45" t="str">
        <f>IF(OR(A6269="M02",A6269="M25",A6269="M01s"),H6269,"")</f>
        <v/>
      </c>
      <c r="N6269" s="46" t="e">
        <f>IF(A6269="ZMP",E6269*(1+(F6269/100)),#REF!)</f>
        <v>#REF!</v>
      </c>
      <c r="O6269" s="45" t="str">
        <f>IF(A6269="M01e",H6269,"")</f>
        <v/>
      </c>
    </row>
    <row r="6270" spans="1:15" ht="12.75" outlineLevel="1" collapsed="1" x14ac:dyDescent="0.2">
      <c r="A6270" s="38" t="s">
        <v>228</v>
      </c>
      <c r="B6270" s="39" t="s">
        <v>3284</v>
      </c>
      <c r="C6270" s="39" t="s">
        <v>3285</v>
      </c>
      <c r="D6270" s="40" t="s">
        <v>111</v>
      </c>
      <c r="E6270" s="41">
        <v>1</v>
      </c>
      <c r="F6270" s="42"/>
      <c r="G6270" s="43">
        <v>907.42</v>
      </c>
      <c r="H6270" s="44">
        <f>IF(ISNUMBER(F6270),(E6270*(1+(F6270/100))*G6270),G6270*E6270)</f>
        <v>907.42</v>
      </c>
      <c r="I6270" s="45" t="str">
        <f>IF(OR(A6270="PM",A6270="PZ",A6270="PP"),H6270,"")</f>
        <v/>
      </c>
      <c r="J6270" s="45" t="str">
        <f>IF(A6270="S",H6270,"")</f>
        <v/>
      </c>
      <c r="K6270" s="35"/>
      <c r="L6270" s="45" t="str">
        <f>IF(A6270="M06",H6270,"")</f>
        <v/>
      </c>
      <c r="M6270" s="45">
        <f>IF(OR(A6270="M02",A6270="M25",A6270="M01s"),H6270,"")</f>
        <v>907.42</v>
      </c>
      <c r="N6270" s="46" t="e">
        <f>IF(A6270="ZMP",E6270*(1+(F6270/100)),#REF!)</f>
        <v>#REF!</v>
      </c>
      <c r="O6270" s="45" t="str">
        <f>IF(A6270="M01e",H6270,"")</f>
        <v/>
      </c>
    </row>
    <row r="6271" spans="1:15" ht="12.75" outlineLevel="2" x14ac:dyDescent="0.2">
      <c r="A6271" s="47"/>
      <c r="B6271" s="48"/>
      <c r="C6271" s="48"/>
      <c r="D6271" s="49"/>
      <c r="E6271" s="50"/>
      <c r="F6271" s="51"/>
      <c r="G6271" s="52"/>
      <c r="H6271" s="53"/>
      <c r="I6271" s="54"/>
      <c r="J6271" s="54"/>
      <c r="K6271" s="35"/>
      <c r="L6271" s="54"/>
      <c r="M6271" s="54"/>
      <c r="N6271" s="54"/>
      <c r="O6271" s="54"/>
    </row>
    <row r="6272" spans="1:15" ht="25.5" x14ac:dyDescent="0.2">
      <c r="A6272" s="27" t="s">
        <v>198</v>
      </c>
      <c r="B6272" s="28" t="s">
        <v>3286</v>
      </c>
      <c r="C6272" s="29" t="s">
        <v>3287</v>
      </c>
      <c r="D6272" s="30" t="s">
        <v>253</v>
      </c>
      <c r="E6272" s="31">
        <v>1</v>
      </c>
      <c r="F6272" s="32"/>
      <c r="G6272" s="33">
        <v>3558.39</v>
      </c>
      <c r="H6272" s="34">
        <f>G6272</f>
        <v>3558.39</v>
      </c>
      <c r="I6272" s="35">
        <f>SUM(I6273:I6276)</f>
        <v>2563.1999999999998</v>
      </c>
      <c r="J6272" s="35">
        <f>SUM(J6273:J6276)</f>
        <v>0</v>
      </c>
      <c r="K6272" s="35">
        <f t="shared" si="2035"/>
        <v>2563.1999999999998</v>
      </c>
      <c r="L6272" s="35">
        <f>SUM(L6273:L6276)</f>
        <v>33.5</v>
      </c>
      <c r="M6272" s="35">
        <f>SUM(M6273:M6276)</f>
        <v>961.69</v>
      </c>
      <c r="N6272" s="35"/>
      <c r="O6272" s="35">
        <f>SUM(O6273:O6276)</f>
        <v>0</v>
      </c>
    </row>
    <row r="6273" spans="1:15" ht="12.75" outlineLevel="1" collapsed="1" x14ac:dyDescent="0.2">
      <c r="A6273" s="38" t="s">
        <v>202</v>
      </c>
      <c r="B6273" s="39" t="s">
        <v>203</v>
      </c>
      <c r="C6273" s="39" t="s">
        <v>204</v>
      </c>
      <c r="D6273" s="40" t="s">
        <v>205</v>
      </c>
      <c r="E6273" s="41">
        <v>3.56</v>
      </c>
      <c r="F6273" s="42"/>
      <c r="G6273" s="43">
        <v>720</v>
      </c>
      <c r="H6273" s="44">
        <f>IF(ISNUMBER(F6273),(E6273*(1+(F6273/100))*G6273),G6273*E6273)</f>
        <v>2563.1999999999998</v>
      </c>
      <c r="I6273" s="45">
        <f>IF(OR(A6273="PM",A6273="PZ",A6273="PP"),H6273,"")</f>
        <v>2563.1999999999998</v>
      </c>
      <c r="J6273" s="45" t="str">
        <f>IF(A6273="S",H6273,"")</f>
        <v/>
      </c>
      <c r="K6273" s="35"/>
      <c r="L6273" s="45" t="str">
        <f>IF(A6273="M06",H6273,"")</f>
        <v/>
      </c>
      <c r="M6273" s="45" t="str">
        <f>IF(OR(A6273="M02",A6273="M25",A6273="M01s"),H6273,"")</f>
        <v/>
      </c>
      <c r="N6273" s="46" t="e">
        <f>IF(A6273="ZMP",E6273*(1+(F6273/100)),#REF!)</f>
        <v>#REF!</v>
      </c>
      <c r="O6273" s="45" t="str">
        <f>IF(A6273="M01e",H6273,"")</f>
        <v/>
      </c>
    </row>
    <row r="6274" spans="1:15" ht="12.75" outlineLevel="1" collapsed="1" x14ac:dyDescent="0.2">
      <c r="A6274" s="38" t="s">
        <v>228</v>
      </c>
      <c r="B6274" s="39" t="s">
        <v>3288</v>
      </c>
      <c r="C6274" s="39" t="s">
        <v>3289</v>
      </c>
      <c r="D6274" s="40" t="s">
        <v>111</v>
      </c>
      <c r="E6274" s="41">
        <v>1</v>
      </c>
      <c r="F6274" s="42"/>
      <c r="G6274" s="43">
        <v>961.69</v>
      </c>
      <c r="H6274" s="44">
        <f>IF(ISNUMBER(F6274),(E6274*(1+(F6274/100))*G6274),G6274*E6274)</f>
        <v>961.69</v>
      </c>
      <c r="I6274" s="45" t="str">
        <f>IF(OR(A6274="PM",A6274="PZ",A6274="PP"),H6274,"")</f>
        <v/>
      </c>
      <c r="J6274" s="45" t="str">
        <f>IF(A6274="S",H6274,"")</f>
        <v/>
      </c>
      <c r="K6274" s="35"/>
      <c r="L6274" s="45" t="str">
        <f>IF(A6274="M06",H6274,"")</f>
        <v/>
      </c>
      <c r="M6274" s="45">
        <f>IF(OR(A6274="M02",A6274="M25",A6274="M01s"),H6274,"")</f>
        <v>961.69</v>
      </c>
      <c r="N6274" s="46" t="e">
        <f>IF(A6274="ZMP",E6274*(1+(F6274/100)),#REF!)</f>
        <v>#REF!</v>
      </c>
      <c r="O6274" s="45" t="str">
        <f>IF(A6274="M01e",H6274,"")</f>
        <v/>
      </c>
    </row>
    <row r="6275" spans="1:15" ht="12.75" outlineLevel="1" collapsed="1" x14ac:dyDescent="0.2">
      <c r="A6275" s="38" t="s">
        <v>206</v>
      </c>
      <c r="B6275" s="39" t="s">
        <v>3290</v>
      </c>
      <c r="C6275" s="39" t="s">
        <v>3291</v>
      </c>
      <c r="D6275" s="40" t="s">
        <v>111</v>
      </c>
      <c r="E6275" s="41">
        <v>0.1</v>
      </c>
      <c r="F6275" s="42"/>
      <c r="G6275" s="43">
        <v>335</v>
      </c>
      <c r="H6275" s="44">
        <f>IF(ISNUMBER(F6275),(E6275*(1+(F6275/100))*G6275),G6275*E6275)</f>
        <v>33.5</v>
      </c>
      <c r="I6275" s="45" t="str">
        <f>IF(OR(A6275="PM",A6275="PZ",A6275="PP"),H6275,"")</f>
        <v/>
      </c>
      <c r="J6275" s="45" t="str">
        <f>IF(A6275="S",H6275,"")</f>
        <v/>
      </c>
      <c r="K6275" s="35"/>
      <c r="L6275" s="45">
        <f>IF(A6275="M06",H6275,"")</f>
        <v>33.5</v>
      </c>
      <c r="M6275" s="45" t="str">
        <f>IF(OR(A6275="M02",A6275="M25",A6275="M01s"),H6275,"")</f>
        <v/>
      </c>
      <c r="N6275" s="46" t="e">
        <f>IF(A6275="ZMP",E6275*(1+(F6275/100)),#REF!)</f>
        <v>#REF!</v>
      </c>
      <c r="O6275" s="45" t="str">
        <f>IF(A6275="M01e",H6275,"")</f>
        <v/>
      </c>
    </row>
    <row r="6276" spans="1:15" ht="12.75" outlineLevel="2" x14ac:dyDescent="0.2">
      <c r="A6276" s="47"/>
      <c r="B6276" s="48"/>
      <c r="C6276" s="48"/>
      <c r="D6276" s="49"/>
      <c r="E6276" s="50"/>
      <c r="F6276" s="51"/>
      <c r="G6276" s="52"/>
      <c r="H6276" s="53"/>
      <c r="I6276" s="54"/>
      <c r="J6276" s="54"/>
      <c r="K6276" s="35"/>
      <c r="L6276" s="54"/>
      <c r="M6276" s="54"/>
      <c r="N6276" s="54"/>
      <c r="O6276" s="54"/>
    </row>
    <row r="6277" spans="1:15" ht="12.75" x14ac:dyDescent="0.2">
      <c r="A6277" s="27" t="s">
        <v>198</v>
      </c>
      <c r="B6277" s="28" t="s">
        <v>3292</v>
      </c>
      <c r="C6277" s="29" t="s">
        <v>3293</v>
      </c>
      <c r="D6277" s="30" t="s">
        <v>253</v>
      </c>
      <c r="E6277" s="31">
        <v>1</v>
      </c>
      <c r="F6277" s="32"/>
      <c r="G6277" s="33">
        <v>2860.49</v>
      </c>
      <c r="H6277" s="34">
        <f>G6277</f>
        <v>2860.49</v>
      </c>
      <c r="I6277" s="35">
        <f>SUM(I6278:I6280)</f>
        <v>1520.64</v>
      </c>
      <c r="J6277" s="35">
        <f>SUM(J6278:J6280)</f>
        <v>0</v>
      </c>
      <c r="K6277" s="35">
        <f t="shared" ref="K6277:K6335" si="2036">I6277+J6277</f>
        <v>1520.64</v>
      </c>
      <c r="L6277" s="35">
        <f>SUM(L6278:L6280)</f>
        <v>0</v>
      </c>
      <c r="M6277" s="35">
        <f>SUM(M6278:M6280)</f>
        <v>1339.85</v>
      </c>
      <c r="N6277" s="35"/>
      <c r="O6277" s="35">
        <f>SUM(O6278:O6280)</f>
        <v>0</v>
      </c>
    </row>
    <row r="6278" spans="1:15" ht="12.75" outlineLevel="1" collapsed="1" x14ac:dyDescent="0.2">
      <c r="A6278" s="38" t="s">
        <v>202</v>
      </c>
      <c r="B6278" s="39" t="s">
        <v>203</v>
      </c>
      <c r="C6278" s="39" t="s">
        <v>204</v>
      </c>
      <c r="D6278" s="40" t="s">
        <v>205</v>
      </c>
      <c r="E6278" s="41">
        <v>2.1120000000000001</v>
      </c>
      <c r="F6278" s="42"/>
      <c r="G6278" s="43">
        <v>720</v>
      </c>
      <c r="H6278" s="44">
        <f>IF(ISNUMBER(F6278),(E6278*(1+(F6278/100))*G6278),G6278*E6278)</f>
        <v>1520.64</v>
      </c>
      <c r="I6278" s="45">
        <f>IF(OR(A6278="PM",A6278="PZ",A6278="PP"),H6278,"")</f>
        <v>1520.64</v>
      </c>
      <c r="J6278" s="45" t="str">
        <f>IF(A6278="S",H6278,"")</f>
        <v/>
      </c>
      <c r="K6278" s="35"/>
      <c r="L6278" s="45" t="str">
        <f>IF(A6278="M06",H6278,"")</f>
        <v/>
      </c>
      <c r="M6278" s="45" t="str">
        <f>IF(OR(A6278="M02",A6278="M25",A6278="M01s"),H6278,"")</f>
        <v/>
      </c>
      <c r="N6278" s="46" t="e">
        <f>IF(A6278="ZMP",E6278*(1+(F6278/100)),#REF!)</f>
        <v>#REF!</v>
      </c>
      <c r="O6278" s="45" t="str">
        <f>IF(A6278="M01e",H6278,"")</f>
        <v/>
      </c>
    </row>
    <row r="6279" spans="1:15" ht="12.75" outlineLevel="1" collapsed="1" x14ac:dyDescent="0.2">
      <c r="A6279" s="38" t="s">
        <v>228</v>
      </c>
      <c r="B6279" s="39" t="s">
        <v>3294</v>
      </c>
      <c r="C6279" s="39" t="s">
        <v>3295</v>
      </c>
      <c r="D6279" s="40" t="s">
        <v>111</v>
      </c>
      <c r="E6279" s="41">
        <v>1</v>
      </c>
      <c r="F6279" s="42"/>
      <c r="G6279" s="43">
        <v>1339.85</v>
      </c>
      <c r="H6279" s="44">
        <f>IF(ISNUMBER(F6279),(E6279*(1+(F6279/100))*G6279),G6279*E6279)</f>
        <v>1339.85</v>
      </c>
      <c r="I6279" s="45" t="str">
        <f>IF(OR(A6279="PM",A6279="PZ",A6279="PP"),H6279,"")</f>
        <v/>
      </c>
      <c r="J6279" s="45" t="str">
        <f>IF(A6279="S",H6279,"")</f>
        <v/>
      </c>
      <c r="K6279" s="35"/>
      <c r="L6279" s="45" t="str">
        <f>IF(A6279="M06",H6279,"")</f>
        <v/>
      </c>
      <c r="M6279" s="45">
        <f>IF(OR(A6279="M02",A6279="M25",A6279="M01s"),H6279,"")</f>
        <v>1339.85</v>
      </c>
      <c r="N6279" s="46" t="e">
        <f>IF(A6279="ZMP",E6279*(1+(F6279/100)),#REF!)</f>
        <v>#REF!</v>
      </c>
      <c r="O6279" s="45" t="str">
        <f>IF(A6279="M01e",H6279,"")</f>
        <v/>
      </c>
    </row>
    <row r="6280" spans="1:15" ht="12.75" outlineLevel="2" x14ac:dyDescent="0.2">
      <c r="A6280" s="47"/>
      <c r="B6280" s="48"/>
      <c r="C6280" s="48"/>
      <c r="D6280" s="49"/>
      <c r="E6280" s="50"/>
      <c r="F6280" s="51"/>
      <c r="G6280" s="52"/>
      <c r="H6280" s="53"/>
      <c r="I6280" s="54"/>
      <c r="J6280" s="54"/>
      <c r="K6280" s="35"/>
      <c r="L6280" s="54"/>
      <c r="M6280" s="54"/>
      <c r="N6280" s="54"/>
      <c r="O6280" s="54"/>
    </row>
    <row r="6281" spans="1:15" ht="12.75" x14ac:dyDescent="0.2">
      <c r="A6281" s="27" t="s">
        <v>198</v>
      </c>
      <c r="B6281" s="28" t="s">
        <v>3296</v>
      </c>
      <c r="C6281" s="29" t="s">
        <v>3297</v>
      </c>
      <c r="D6281" s="30" t="s">
        <v>253</v>
      </c>
      <c r="E6281" s="31">
        <v>1</v>
      </c>
      <c r="F6281" s="32"/>
      <c r="G6281" s="33">
        <v>1521.37</v>
      </c>
      <c r="H6281" s="34">
        <f>G6281</f>
        <v>1521.37</v>
      </c>
      <c r="I6281" s="35">
        <f>SUM(I6282:I6286)</f>
        <v>720</v>
      </c>
      <c r="J6281" s="35">
        <f>SUM(J6282:J6286)</f>
        <v>4.5600000000000005</v>
      </c>
      <c r="K6281" s="35">
        <f t="shared" si="2036"/>
        <v>724.56</v>
      </c>
      <c r="L6281" s="35">
        <f>SUM(L6282:L6286)</f>
        <v>12.208</v>
      </c>
      <c r="M6281" s="35">
        <f>SUM(M6282:M6286)</f>
        <v>784.78</v>
      </c>
      <c r="N6281" s="35"/>
      <c r="O6281" s="35">
        <f>SUM(O6282:O6286)</f>
        <v>0</v>
      </c>
    </row>
    <row r="6282" spans="1:15" ht="12.75" outlineLevel="1" collapsed="1" x14ac:dyDescent="0.2">
      <c r="A6282" s="38" t="s">
        <v>202</v>
      </c>
      <c r="B6282" s="39" t="s">
        <v>203</v>
      </c>
      <c r="C6282" s="39" t="s">
        <v>204</v>
      </c>
      <c r="D6282" s="40" t="s">
        <v>205</v>
      </c>
      <c r="E6282" s="41">
        <v>1</v>
      </c>
      <c r="F6282" s="42"/>
      <c r="G6282" s="43">
        <v>720</v>
      </c>
      <c r="H6282" s="44">
        <f>IF(ISNUMBER(F6282),(E6282*(1+(F6282/100))*G6282),G6282*E6282)</f>
        <v>720</v>
      </c>
      <c r="I6282" s="45">
        <f>IF(OR(A6282="PM",A6282="PZ",A6282="PP"),H6282,"")</f>
        <v>720</v>
      </c>
      <c r="J6282" s="45" t="str">
        <f>IF(A6282="S",H6282,"")</f>
        <v/>
      </c>
      <c r="K6282" s="35"/>
      <c r="L6282" s="45" t="str">
        <f>IF(A6282="M06",H6282,"")</f>
        <v/>
      </c>
      <c r="M6282" s="45" t="str">
        <f>IF(OR(A6282="M02",A6282="M25",A6282="M01s"),H6282,"")</f>
        <v/>
      </c>
      <c r="N6282" s="46" t="e">
        <f>IF(A6282="ZMP",E6282*(1+(F6282/100)),#REF!)</f>
        <v>#REF!</v>
      </c>
      <c r="O6282" s="45" t="str">
        <f>IF(A6282="M01e",H6282,"")</f>
        <v/>
      </c>
    </row>
    <row r="6283" spans="1:15" ht="12.75" outlineLevel="1" collapsed="1" x14ac:dyDescent="0.2">
      <c r="A6283" s="38" t="s">
        <v>315</v>
      </c>
      <c r="B6283" s="39" t="s">
        <v>75</v>
      </c>
      <c r="C6283" s="39" t="s">
        <v>76</v>
      </c>
      <c r="D6283" s="40" t="s">
        <v>17</v>
      </c>
      <c r="E6283" s="41">
        <v>6.0000000000000001E-3</v>
      </c>
      <c r="F6283" s="42"/>
      <c r="G6283" s="43">
        <v>760</v>
      </c>
      <c r="H6283" s="44">
        <f>IF(ISNUMBER(F6283),(E6283*(1+(F6283/100))*G6283),G6283*E6283)</f>
        <v>4.5600000000000005</v>
      </c>
      <c r="I6283" s="45" t="str">
        <f>IF(OR(A6283="PM",A6283="PZ",A6283="PP"),H6283,"")</f>
        <v/>
      </c>
      <c r="J6283" s="45">
        <f>IF(A6283="S",H6283,"")</f>
        <v>4.5600000000000005</v>
      </c>
      <c r="K6283" s="35"/>
      <c r="L6283" s="45" t="str">
        <f>IF(A6283="M06",H6283,"")</f>
        <v/>
      </c>
      <c r="M6283" s="45" t="str">
        <f>IF(OR(A6283="M02",A6283="M25",A6283="M01s"),H6283,"")</f>
        <v/>
      </c>
      <c r="N6283" s="46" t="e">
        <f>IF(A6283="ZMP",E6283*(1+(F6283/100)),#REF!)</f>
        <v>#REF!</v>
      </c>
      <c r="O6283" s="45" t="str">
        <f>IF(A6283="M01e",H6283,"")</f>
        <v/>
      </c>
    </row>
    <row r="6284" spans="1:15" ht="12.75" outlineLevel="1" collapsed="1" x14ac:dyDescent="0.2">
      <c r="A6284" s="38" t="s">
        <v>228</v>
      </c>
      <c r="B6284" s="39" t="s">
        <v>3298</v>
      </c>
      <c r="C6284" s="39" t="s">
        <v>3299</v>
      </c>
      <c r="D6284" s="40" t="s">
        <v>111</v>
      </c>
      <c r="E6284" s="41">
        <v>1</v>
      </c>
      <c r="F6284" s="42"/>
      <c r="G6284" s="43">
        <v>784.78</v>
      </c>
      <c r="H6284" s="44">
        <f>IF(ISNUMBER(F6284),(E6284*(1+(F6284/100))*G6284),G6284*E6284)</f>
        <v>784.78</v>
      </c>
      <c r="I6284" s="45" t="str">
        <f>IF(OR(A6284="PM",A6284="PZ",A6284="PP"),H6284,"")</f>
        <v/>
      </c>
      <c r="J6284" s="45" t="str">
        <f>IF(A6284="S",H6284,"")</f>
        <v/>
      </c>
      <c r="K6284" s="35"/>
      <c r="L6284" s="45" t="str">
        <f>IF(A6284="M06",H6284,"")</f>
        <v/>
      </c>
      <c r="M6284" s="45">
        <f>IF(OR(A6284="M02",A6284="M25",A6284="M01s"),H6284,"")</f>
        <v>784.78</v>
      </c>
      <c r="N6284" s="46" t="e">
        <f>IF(A6284="ZMP",E6284*(1+(F6284/100)),#REF!)</f>
        <v>#REF!</v>
      </c>
      <c r="O6284" s="45" t="str">
        <f>IF(A6284="M01e",H6284,"")</f>
        <v/>
      </c>
    </row>
    <row r="6285" spans="1:15" ht="12.75" outlineLevel="1" collapsed="1" x14ac:dyDescent="0.2">
      <c r="A6285" s="38" t="s">
        <v>206</v>
      </c>
      <c r="B6285" s="39" t="s">
        <v>1684</v>
      </c>
      <c r="C6285" s="39" t="s">
        <v>1685</v>
      </c>
      <c r="D6285" s="40" t="s">
        <v>1099</v>
      </c>
      <c r="E6285" s="41">
        <v>0.112</v>
      </c>
      <c r="F6285" s="42"/>
      <c r="G6285" s="43">
        <v>109</v>
      </c>
      <c r="H6285" s="44">
        <f>IF(ISNUMBER(F6285),(E6285*(1+(F6285/100))*G6285),G6285*E6285)</f>
        <v>12.208</v>
      </c>
      <c r="I6285" s="45" t="str">
        <f>IF(OR(A6285="PM",A6285="PZ",A6285="PP"),H6285,"")</f>
        <v/>
      </c>
      <c r="J6285" s="45" t="str">
        <f>IF(A6285="S",H6285,"")</f>
        <v/>
      </c>
      <c r="K6285" s="35"/>
      <c r="L6285" s="45">
        <f>IF(A6285="M06",H6285,"")</f>
        <v>12.208</v>
      </c>
      <c r="M6285" s="45" t="str">
        <f>IF(OR(A6285="M02",A6285="M25",A6285="M01s"),H6285,"")</f>
        <v/>
      </c>
      <c r="N6285" s="46" t="e">
        <f>IF(A6285="ZMP",E6285*(1+(F6285/100)),#REF!)</f>
        <v>#REF!</v>
      </c>
      <c r="O6285" s="45" t="str">
        <f>IF(A6285="M01e",H6285,"")</f>
        <v/>
      </c>
    </row>
    <row r="6286" spans="1:15" ht="12.75" outlineLevel="2" x14ac:dyDescent="0.2">
      <c r="A6286" s="47"/>
      <c r="B6286" s="48"/>
      <c r="C6286" s="48"/>
      <c r="D6286" s="49"/>
      <c r="E6286" s="50"/>
      <c r="F6286" s="51"/>
      <c r="G6286" s="52"/>
      <c r="H6286" s="53"/>
      <c r="I6286" s="54"/>
      <c r="J6286" s="54"/>
      <c r="K6286" s="35"/>
      <c r="L6286" s="54"/>
      <c r="M6286" s="54"/>
      <c r="N6286" s="54"/>
      <c r="O6286" s="54"/>
    </row>
    <row r="6287" spans="1:15" ht="25.5" x14ac:dyDescent="0.2">
      <c r="A6287" s="27" t="s">
        <v>198</v>
      </c>
      <c r="B6287" s="28" t="s">
        <v>3300</v>
      </c>
      <c r="C6287" s="29" t="s">
        <v>3301</v>
      </c>
      <c r="D6287" s="30" t="s">
        <v>253</v>
      </c>
      <c r="E6287" s="31">
        <v>1</v>
      </c>
      <c r="F6287" s="32"/>
      <c r="G6287" s="33">
        <v>1972.3300000000002</v>
      </c>
      <c r="H6287" s="34">
        <f>G6287</f>
        <v>1972.3300000000002</v>
      </c>
      <c r="I6287" s="35">
        <f>SUM(I6288:I6292)</f>
        <v>1080</v>
      </c>
      <c r="J6287" s="35">
        <f>SUM(J6288:J6292)</f>
        <v>4.5600000000000005</v>
      </c>
      <c r="K6287" s="35">
        <f t="shared" si="2036"/>
        <v>1084.56</v>
      </c>
      <c r="L6287" s="35">
        <f>SUM(L6288:L6292)</f>
        <v>12.208</v>
      </c>
      <c r="M6287" s="35">
        <f>SUM(M6288:M6292)</f>
        <v>875.74</v>
      </c>
      <c r="N6287" s="35"/>
      <c r="O6287" s="35">
        <f>SUM(O6288:O6292)</f>
        <v>0</v>
      </c>
    </row>
    <row r="6288" spans="1:15" ht="12.75" outlineLevel="1" collapsed="1" x14ac:dyDescent="0.2">
      <c r="A6288" s="38" t="s">
        <v>202</v>
      </c>
      <c r="B6288" s="39" t="s">
        <v>203</v>
      </c>
      <c r="C6288" s="39" t="s">
        <v>204</v>
      </c>
      <c r="D6288" s="40" t="s">
        <v>205</v>
      </c>
      <c r="E6288" s="41">
        <v>1.5</v>
      </c>
      <c r="F6288" s="42"/>
      <c r="G6288" s="43">
        <v>720</v>
      </c>
      <c r="H6288" s="44">
        <f>IF(ISNUMBER(F6288),(E6288*(1+(F6288/100))*G6288),G6288*E6288)</f>
        <v>1080</v>
      </c>
      <c r="I6288" s="45">
        <f>IF(OR(A6288="PM",A6288="PZ",A6288="PP"),H6288,"")</f>
        <v>1080</v>
      </c>
      <c r="J6288" s="45" t="str">
        <f>IF(A6288="S",H6288,"")</f>
        <v/>
      </c>
      <c r="K6288" s="35"/>
      <c r="L6288" s="45" t="str">
        <f>IF(A6288="M06",H6288,"")</f>
        <v/>
      </c>
      <c r="M6288" s="45" t="str">
        <f>IF(OR(A6288="M02",A6288="M25",A6288="M01s"),H6288,"")</f>
        <v/>
      </c>
      <c r="N6288" s="46" t="e">
        <f>IF(A6288="ZMP",E6288*(1+(F6288/100)),#REF!)</f>
        <v>#REF!</v>
      </c>
      <c r="O6288" s="45" t="str">
        <f>IF(A6288="M01e",H6288,"")</f>
        <v/>
      </c>
    </row>
    <row r="6289" spans="1:15" ht="12.75" outlineLevel="1" collapsed="1" x14ac:dyDescent="0.2">
      <c r="A6289" s="38" t="s">
        <v>315</v>
      </c>
      <c r="B6289" s="39" t="s">
        <v>75</v>
      </c>
      <c r="C6289" s="39" t="s">
        <v>76</v>
      </c>
      <c r="D6289" s="40" t="s">
        <v>17</v>
      </c>
      <c r="E6289" s="41">
        <v>6.0000000000000001E-3</v>
      </c>
      <c r="F6289" s="42"/>
      <c r="G6289" s="43">
        <v>760</v>
      </c>
      <c r="H6289" s="44">
        <f>IF(ISNUMBER(F6289),(E6289*(1+(F6289/100))*G6289),G6289*E6289)</f>
        <v>4.5600000000000005</v>
      </c>
      <c r="I6289" s="45" t="str">
        <f>IF(OR(A6289="PM",A6289="PZ",A6289="PP"),H6289,"")</f>
        <v/>
      </c>
      <c r="J6289" s="45">
        <f>IF(A6289="S",H6289,"")</f>
        <v>4.5600000000000005</v>
      </c>
      <c r="K6289" s="35"/>
      <c r="L6289" s="45" t="str">
        <f>IF(A6289="M06",H6289,"")</f>
        <v/>
      </c>
      <c r="M6289" s="45" t="str">
        <f>IF(OR(A6289="M02",A6289="M25",A6289="M01s"),H6289,"")</f>
        <v/>
      </c>
      <c r="N6289" s="46" t="e">
        <f>IF(A6289="ZMP",E6289*(1+(F6289/100)),#REF!)</f>
        <v>#REF!</v>
      </c>
      <c r="O6289" s="45" t="str">
        <f>IF(A6289="M01e",H6289,"")</f>
        <v/>
      </c>
    </row>
    <row r="6290" spans="1:15" ht="12.75" outlineLevel="1" collapsed="1" x14ac:dyDescent="0.2">
      <c r="A6290" s="38" t="s">
        <v>228</v>
      </c>
      <c r="B6290" s="39" t="s">
        <v>3302</v>
      </c>
      <c r="C6290" s="39" t="s">
        <v>3303</v>
      </c>
      <c r="D6290" s="40" t="s">
        <v>111</v>
      </c>
      <c r="E6290" s="41">
        <v>1</v>
      </c>
      <c r="F6290" s="42"/>
      <c r="G6290" s="43">
        <v>875.74</v>
      </c>
      <c r="H6290" s="44">
        <f>IF(ISNUMBER(F6290),(E6290*(1+(F6290/100))*G6290),G6290*E6290)</f>
        <v>875.74</v>
      </c>
      <c r="I6290" s="45" t="str">
        <f>IF(OR(A6290="PM",A6290="PZ",A6290="PP"),H6290,"")</f>
        <v/>
      </c>
      <c r="J6290" s="45" t="str">
        <f>IF(A6290="S",H6290,"")</f>
        <v/>
      </c>
      <c r="K6290" s="35"/>
      <c r="L6290" s="45" t="str">
        <f>IF(A6290="M06",H6290,"")</f>
        <v/>
      </c>
      <c r="M6290" s="45">
        <f>IF(OR(A6290="M02",A6290="M25",A6290="M01s"),H6290,"")</f>
        <v>875.74</v>
      </c>
      <c r="N6290" s="46" t="e">
        <f>IF(A6290="ZMP",E6290*(1+(F6290/100)),#REF!)</f>
        <v>#REF!</v>
      </c>
      <c r="O6290" s="45" t="str">
        <f>IF(A6290="M01e",H6290,"")</f>
        <v/>
      </c>
    </row>
    <row r="6291" spans="1:15" ht="12.75" outlineLevel="1" collapsed="1" x14ac:dyDescent="0.2">
      <c r="A6291" s="38" t="s">
        <v>206</v>
      </c>
      <c r="B6291" s="39" t="s">
        <v>1684</v>
      </c>
      <c r="C6291" s="39" t="s">
        <v>1685</v>
      </c>
      <c r="D6291" s="40" t="s">
        <v>1099</v>
      </c>
      <c r="E6291" s="41">
        <v>0.112</v>
      </c>
      <c r="F6291" s="42"/>
      <c r="G6291" s="43">
        <v>109</v>
      </c>
      <c r="H6291" s="44">
        <f>IF(ISNUMBER(F6291),(E6291*(1+(F6291/100))*G6291),G6291*E6291)</f>
        <v>12.208</v>
      </c>
      <c r="I6291" s="45" t="str">
        <f>IF(OR(A6291="PM",A6291="PZ",A6291="PP"),H6291,"")</f>
        <v/>
      </c>
      <c r="J6291" s="45" t="str">
        <f>IF(A6291="S",H6291,"")</f>
        <v/>
      </c>
      <c r="K6291" s="35"/>
      <c r="L6291" s="45">
        <f>IF(A6291="M06",H6291,"")</f>
        <v>12.208</v>
      </c>
      <c r="M6291" s="45" t="str">
        <f>IF(OR(A6291="M02",A6291="M25",A6291="M01s"),H6291,"")</f>
        <v/>
      </c>
      <c r="N6291" s="46" t="e">
        <f>IF(A6291="ZMP",E6291*(1+(F6291/100)),#REF!)</f>
        <v>#REF!</v>
      </c>
      <c r="O6291" s="45" t="str">
        <f>IF(A6291="M01e",H6291,"")</f>
        <v/>
      </c>
    </row>
    <row r="6292" spans="1:15" ht="12.75" outlineLevel="2" x14ac:dyDescent="0.2">
      <c r="A6292" s="47"/>
      <c r="B6292" s="48"/>
      <c r="C6292" s="48"/>
      <c r="D6292" s="49"/>
      <c r="E6292" s="50"/>
      <c r="F6292" s="51"/>
      <c r="G6292" s="52"/>
      <c r="H6292" s="53"/>
      <c r="I6292" s="54"/>
      <c r="J6292" s="54"/>
      <c r="K6292" s="35"/>
      <c r="L6292" s="54"/>
      <c r="M6292" s="54"/>
      <c r="N6292" s="54"/>
      <c r="O6292" s="54"/>
    </row>
    <row r="6293" spans="1:15" ht="25.5" x14ac:dyDescent="0.2">
      <c r="A6293" s="27" t="s">
        <v>198</v>
      </c>
      <c r="B6293" s="28" t="s">
        <v>3304</v>
      </c>
      <c r="C6293" s="29" t="s">
        <v>3305</v>
      </c>
      <c r="D6293" s="30" t="s">
        <v>253</v>
      </c>
      <c r="E6293" s="31">
        <v>1</v>
      </c>
      <c r="F6293" s="32"/>
      <c r="G6293" s="33">
        <v>592.32000000000005</v>
      </c>
      <c r="H6293" s="34">
        <f>G6293</f>
        <v>592.32000000000005</v>
      </c>
      <c r="I6293" s="35">
        <f>SUM(I6294:I6297)</f>
        <v>59.04</v>
      </c>
      <c r="J6293" s="35">
        <f>SUM(J6294:J6297)</f>
        <v>4.5600000000000005</v>
      </c>
      <c r="K6293" s="35">
        <f t="shared" si="2036"/>
        <v>63.6</v>
      </c>
      <c r="L6293" s="35">
        <f>SUM(L6294:L6297)</f>
        <v>0</v>
      </c>
      <c r="M6293" s="35">
        <f>SUM(M6294:M6297)</f>
        <v>528.9</v>
      </c>
      <c r="N6293" s="35"/>
      <c r="O6293" s="35">
        <f>SUM(O6294:O6297)</f>
        <v>0</v>
      </c>
    </row>
    <row r="6294" spans="1:15" ht="12.75" outlineLevel="1" collapsed="1" x14ac:dyDescent="0.2">
      <c r="A6294" s="38" t="s">
        <v>202</v>
      </c>
      <c r="B6294" s="39" t="s">
        <v>203</v>
      </c>
      <c r="C6294" s="39" t="s">
        <v>204</v>
      </c>
      <c r="D6294" s="40" t="s">
        <v>205</v>
      </c>
      <c r="E6294" s="41">
        <v>8.2000000000000003E-2</v>
      </c>
      <c r="F6294" s="42"/>
      <c r="G6294" s="43">
        <v>720</v>
      </c>
      <c r="H6294" s="44">
        <f>IF(ISNUMBER(F6294),(E6294*(1+(F6294/100))*G6294),G6294*E6294)</f>
        <v>59.04</v>
      </c>
      <c r="I6294" s="45">
        <f>IF(OR(A6294="PM",A6294="PZ",A6294="PP"),H6294,"")</f>
        <v>59.04</v>
      </c>
      <c r="J6294" s="45" t="str">
        <f>IF(A6294="S",H6294,"")</f>
        <v/>
      </c>
      <c r="K6294" s="35"/>
      <c r="L6294" s="45" t="str">
        <f>IF(A6294="M06",H6294,"")</f>
        <v/>
      </c>
      <c r="M6294" s="45" t="str">
        <f>IF(OR(A6294="M02",A6294="M25",A6294="M01s"),H6294,"")</f>
        <v/>
      </c>
      <c r="N6294" s="46" t="e">
        <f>IF(A6294="ZMP",E6294*(1+(F6294/100)),#REF!)</f>
        <v>#REF!</v>
      </c>
      <c r="O6294" s="45" t="str">
        <f>IF(A6294="M01e",H6294,"")</f>
        <v/>
      </c>
    </row>
    <row r="6295" spans="1:15" ht="12.75" outlineLevel="1" collapsed="1" x14ac:dyDescent="0.2">
      <c r="A6295" s="38" t="s">
        <v>315</v>
      </c>
      <c r="B6295" s="39" t="s">
        <v>75</v>
      </c>
      <c r="C6295" s="39" t="s">
        <v>76</v>
      </c>
      <c r="D6295" s="40" t="s">
        <v>17</v>
      </c>
      <c r="E6295" s="41">
        <v>6.0000000000000001E-3</v>
      </c>
      <c r="F6295" s="42"/>
      <c r="G6295" s="43">
        <v>760</v>
      </c>
      <c r="H6295" s="44">
        <f>IF(ISNUMBER(F6295),(E6295*(1+(F6295/100))*G6295),G6295*E6295)</f>
        <v>4.5600000000000005</v>
      </c>
      <c r="I6295" s="45" t="str">
        <f>IF(OR(A6295="PM",A6295="PZ",A6295="PP"),H6295,"")</f>
        <v/>
      </c>
      <c r="J6295" s="45">
        <f>IF(A6295="S",H6295,"")</f>
        <v>4.5600000000000005</v>
      </c>
      <c r="K6295" s="35"/>
      <c r="L6295" s="45" t="str">
        <f>IF(A6295="M06",H6295,"")</f>
        <v/>
      </c>
      <c r="M6295" s="45" t="str">
        <f>IF(OR(A6295="M02",A6295="M25",A6295="M01s"),H6295,"")</f>
        <v/>
      </c>
      <c r="N6295" s="46" t="e">
        <f>IF(A6295="ZMP",E6295*(1+(F6295/100)),#REF!)</f>
        <v>#REF!</v>
      </c>
      <c r="O6295" s="45" t="str">
        <f>IF(A6295="M01e",H6295,"")</f>
        <v/>
      </c>
    </row>
    <row r="6296" spans="1:15" ht="12.75" outlineLevel="1" collapsed="1" x14ac:dyDescent="0.2">
      <c r="A6296" s="38" t="s">
        <v>228</v>
      </c>
      <c r="B6296" s="39" t="s">
        <v>3306</v>
      </c>
      <c r="C6296" s="39" t="s">
        <v>3307</v>
      </c>
      <c r="D6296" s="40" t="s">
        <v>111</v>
      </c>
      <c r="E6296" s="41">
        <v>1</v>
      </c>
      <c r="F6296" s="42"/>
      <c r="G6296" s="43">
        <v>528.9</v>
      </c>
      <c r="H6296" s="44">
        <f>IF(ISNUMBER(F6296),(E6296*(1+(F6296/100))*G6296),G6296*E6296)</f>
        <v>528.9</v>
      </c>
      <c r="I6296" s="45" t="str">
        <f>IF(OR(A6296="PM",A6296="PZ",A6296="PP"),H6296,"")</f>
        <v/>
      </c>
      <c r="J6296" s="45" t="str">
        <f>IF(A6296="S",H6296,"")</f>
        <v/>
      </c>
      <c r="K6296" s="35"/>
      <c r="L6296" s="45" t="str">
        <f>IF(A6296="M06",H6296,"")</f>
        <v/>
      </c>
      <c r="M6296" s="45">
        <f>IF(OR(A6296="M02",A6296="M25",A6296="M01s"),H6296,"")</f>
        <v>528.9</v>
      </c>
      <c r="N6296" s="46" t="e">
        <f>IF(A6296="ZMP",E6296*(1+(F6296/100)),#REF!)</f>
        <v>#REF!</v>
      </c>
      <c r="O6296" s="45" t="str">
        <f>IF(A6296="M01e",H6296,"")</f>
        <v/>
      </c>
    </row>
    <row r="6297" spans="1:15" ht="12.75" outlineLevel="2" x14ac:dyDescent="0.2">
      <c r="A6297" s="47"/>
      <c r="B6297" s="48"/>
      <c r="C6297" s="48"/>
      <c r="D6297" s="49"/>
      <c r="E6297" s="50"/>
      <c r="F6297" s="51"/>
      <c r="G6297" s="52"/>
      <c r="H6297" s="53"/>
      <c r="I6297" s="54"/>
      <c r="J6297" s="54"/>
      <c r="K6297" s="35"/>
      <c r="L6297" s="54"/>
      <c r="M6297" s="54"/>
      <c r="N6297" s="54"/>
      <c r="O6297" s="54"/>
    </row>
    <row r="6298" spans="1:15" ht="25.5" x14ac:dyDescent="0.2">
      <c r="A6298" s="27" t="s">
        <v>198</v>
      </c>
      <c r="B6298" s="28" t="s">
        <v>3308</v>
      </c>
      <c r="C6298" s="29" t="s">
        <v>3309</v>
      </c>
      <c r="D6298" s="30" t="s">
        <v>253</v>
      </c>
      <c r="E6298" s="31">
        <v>1</v>
      </c>
      <c r="F6298" s="32"/>
      <c r="G6298" s="33">
        <v>16176.3</v>
      </c>
      <c r="H6298" s="34">
        <f>G6298</f>
        <v>16176.3</v>
      </c>
      <c r="I6298" s="35">
        <f>SUM(I6299:I6303)</f>
        <v>7200</v>
      </c>
      <c r="J6298" s="35">
        <f>SUM(J6299:J6303)</f>
        <v>4.5600000000000005</v>
      </c>
      <c r="K6298" s="35">
        <f t="shared" si="2036"/>
        <v>7204.56</v>
      </c>
      <c r="L6298" s="35">
        <f>SUM(L6299:L6303)</f>
        <v>111.55500000000001</v>
      </c>
      <c r="M6298" s="35">
        <f>SUM(M6299:M6303)</f>
        <v>8860.3700000000008</v>
      </c>
      <c r="N6298" s="35"/>
      <c r="O6298" s="35">
        <f>SUM(O6299:O6303)</f>
        <v>0</v>
      </c>
    </row>
    <row r="6299" spans="1:15" ht="12.75" outlineLevel="1" collapsed="1" x14ac:dyDescent="0.2">
      <c r="A6299" s="38" t="s">
        <v>202</v>
      </c>
      <c r="B6299" s="39" t="s">
        <v>203</v>
      </c>
      <c r="C6299" s="39" t="s">
        <v>204</v>
      </c>
      <c r="D6299" s="40" t="s">
        <v>205</v>
      </c>
      <c r="E6299" s="41">
        <v>10</v>
      </c>
      <c r="F6299" s="42"/>
      <c r="G6299" s="43">
        <v>720</v>
      </c>
      <c r="H6299" s="44">
        <f>IF(ISNUMBER(F6299),(E6299*(1+(F6299/100))*G6299),G6299*E6299)</f>
        <v>7200</v>
      </c>
      <c r="I6299" s="45">
        <f>IF(OR(A6299="PM",A6299="PZ",A6299="PP"),H6299,"")</f>
        <v>7200</v>
      </c>
      <c r="J6299" s="45" t="str">
        <f>IF(A6299="S",H6299,"")</f>
        <v/>
      </c>
      <c r="K6299" s="35"/>
      <c r="L6299" s="45" t="str">
        <f>IF(A6299="M06",H6299,"")</f>
        <v/>
      </c>
      <c r="M6299" s="45" t="str">
        <f>IF(OR(A6299="M02",A6299="M25",A6299="M01s"),H6299,"")</f>
        <v/>
      </c>
      <c r="N6299" s="46" t="e">
        <f>IF(A6299="ZMP",E6299*(1+(F6299/100)),#REF!)</f>
        <v>#REF!</v>
      </c>
      <c r="O6299" s="45" t="str">
        <f>IF(A6299="M01e",H6299,"")</f>
        <v/>
      </c>
    </row>
    <row r="6300" spans="1:15" ht="12.75" outlineLevel="1" collapsed="1" x14ac:dyDescent="0.2">
      <c r="A6300" s="38" t="s">
        <v>315</v>
      </c>
      <c r="B6300" s="39" t="s">
        <v>75</v>
      </c>
      <c r="C6300" s="39" t="s">
        <v>76</v>
      </c>
      <c r="D6300" s="40" t="s">
        <v>17</v>
      </c>
      <c r="E6300" s="41">
        <v>6.0000000000000001E-3</v>
      </c>
      <c r="F6300" s="42"/>
      <c r="G6300" s="43">
        <v>760</v>
      </c>
      <c r="H6300" s="44">
        <f>IF(ISNUMBER(F6300),(E6300*(1+(F6300/100))*G6300),G6300*E6300)</f>
        <v>4.5600000000000005</v>
      </c>
      <c r="I6300" s="45" t="str">
        <f>IF(OR(A6300="PM",A6300="PZ",A6300="PP"),H6300,"")</f>
        <v/>
      </c>
      <c r="J6300" s="45">
        <f>IF(A6300="S",H6300,"")</f>
        <v>4.5600000000000005</v>
      </c>
      <c r="K6300" s="35"/>
      <c r="L6300" s="45" t="str">
        <f>IF(A6300="M06",H6300,"")</f>
        <v/>
      </c>
      <c r="M6300" s="45" t="str">
        <f>IF(OR(A6300="M02",A6300="M25",A6300="M01s"),H6300,"")</f>
        <v/>
      </c>
      <c r="N6300" s="46" t="e">
        <f>IF(A6300="ZMP",E6300*(1+(F6300/100)),#REF!)</f>
        <v>#REF!</v>
      </c>
      <c r="O6300" s="45" t="str">
        <f>IF(A6300="M01e",H6300,"")</f>
        <v/>
      </c>
    </row>
    <row r="6301" spans="1:15" ht="12.75" outlineLevel="1" collapsed="1" x14ac:dyDescent="0.2">
      <c r="A6301" s="38" t="s">
        <v>228</v>
      </c>
      <c r="B6301" s="39" t="s">
        <v>3310</v>
      </c>
      <c r="C6301" s="39" t="s">
        <v>3311</v>
      </c>
      <c r="D6301" s="40" t="s">
        <v>111</v>
      </c>
      <c r="E6301" s="41">
        <v>1</v>
      </c>
      <c r="F6301" s="42"/>
      <c r="G6301" s="43">
        <v>8860.3700000000008</v>
      </c>
      <c r="H6301" s="44">
        <f>IF(ISNUMBER(F6301),(E6301*(1+(F6301/100))*G6301),G6301*E6301)</f>
        <v>8860.3700000000008</v>
      </c>
      <c r="I6301" s="45" t="str">
        <f>IF(OR(A6301="PM",A6301="PZ",A6301="PP"),H6301,"")</f>
        <v/>
      </c>
      <c r="J6301" s="45" t="str">
        <f>IF(A6301="S",H6301,"")</f>
        <v/>
      </c>
      <c r="K6301" s="35"/>
      <c r="L6301" s="45" t="str">
        <f>IF(A6301="M06",H6301,"")</f>
        <v/>
      </c>
      <c r="M6301" s="45">
        <f>IF(OR(A6301="M02",A6301="M25",A6301="M01s"),H6301,"")</f>
        <v>8860.3700000000008</v>
      </c>
      <c r="N6301" s="46" t="e">
        <f>IF(A6301="ZMP",E6301*(1+(F6301/100)),#REF!)</f>
        <v>#REF!</v>
      </c>
      <c r="O6301" s="45" t="str">
        <f>IF(A6301="M01e",H6301,"")</f>
        <v/>
      </c>
    </row>
    <row r="6302" spans="1:15" ht="12.75" outlineLevel="1" collapsed="1" x14ac:dyDescent="0.2">
      <c r="A6302" s="38" t="s">
        <v>206</v>
      </c>
      <c r="B6302" s="39" t="s">
        <v>3290</v>
      </c>
      <c r="C6302" s="39" t="s">
        <v>3291</v>
      </c>
      <c r="D6302" s="40" t="s">
        <v>111</v>
      </c>
      <c r="E6302" s="41">
        <v>0.33300000000000002</v>
      </c>
      <c r="F6302" s="42"/>
      <c r="G6302" s="43">
        <v>335</v>
      </c>
      <c r="H6302" s="44">
        <f>IF(ISNUMBER(F6302),(E6302*(1+(F6302/100))*G6302),G6302*E6302)</f>
        <v>111.55500000000001</v>
      </c>
      <c r="I6302" s="45" t="str">
        <f>IF(OR(A6302="PM",A6302="PZ",A6302="PP"),H6302,"")</f>
        <v/>
      </c>
      <c r="J6302" s="45" t="str">
        <f>IF(A6302="S",H6302,"")</f>
        <v/>
      </c>
      <c r="K6302" s="35"/>
      <c r="L6302" s="45">
        <f>IF(A6302="M06",H6302,"")</f>
        <v>111.55500000000001</v>
      </c>
      <c r="M6302" s="45" t="str">
        <f>IF(OR(A6302="M02",A6302="M25",A6302="M01s"),H6302,"")</f>
        <v/>
      </c>
      <c r="N6302" s="46" t="e">
        <f>IF(A6302="ZMP",E6302*(1+(F6302/100)),#REF!)</f>
        <v>#REF!</v>
      </c>
      <c r="O6302" s="45" t="str">
        <f>IF(A6302="M01e",H6302,"")</f>
        <v/>
      </c>
    </row>
    <row r="6303" spans="1:15" ht="12.75" outlineLevel="2" x14ac:dyDescent="0.2">
      <c r="A6303" s="47"/>
      <c r="B6303" s="48"/>
      <c r="C6303" s="48"/>
      <c r="D6303" s="49"/>
      <c r="E6303" s="50"/>
      <c r="F6303" s="51"/>
      <c r="G6303" s="52"/>
      <c r="H6303" s="53"/>
      <c r="I6303" s="54"/>
      <c r="J6303" s="54"/>
      <c r="K6303" s="35"/>
      <c r="L6303" s="54"/>
      <c r="M6303" s="54"/>
      <c r="N6303" s="54"/>
      <c r="O6303" s="54"/>
    </row>
    <row r="6304" spans="1:15" ht="12.75" x14ac:dyDescent="0.2">
      <c r="A6304" s="27" t="s">
        <v>198</v>
      </c>
      <c r="B6304" s="28" t="s">
        <v>3312</v>
      </c>
      <c r="C6304" s="29" t="s">
        <v>3313</v>
      </c>
      <c r="D6304" s="30" t="s">
        <v>666</v>
      </c>
      <c r="E6304" s="31">
        <v>1</v>
      </c>
      <c r="F6304" s="32"/>
      <c r="G6304" s="33">
        <v>11179.4</v>
      </c>
      <c r="H6304" s="34">
        <f>G6304</f>
        <v>11179.4</v>
      </c>
      <c r="I6304" s="35">
        <f>SUM(I6305:I6309)</f>
        <v>7200</v>
      </c>
      <c r="J6304" s="35">
        <f>SUM(J6305:J6309)</f>
        <v>4.5600000000000005</v>
      </c>
      <c r="K6304" s="35">
        <f t="shared" si="2036"/>
        <v>7204.56</v>
      </c>
      <c r="L6304" s="35">
        <f>SUM(L6305:L6309)</f>
        <v>12.208</v>
      </c>
      <c r="M6304" s="35">
        <f>SUM(M6305:M6309)</f>
        <v>3962.81</v>
      </c>
      <c r="N6304" s="35"/>
      <c r="O6304" s="35">
        <f>SUM(O6305:O6309)</f>
        <v>0</v>
      </c>
    </row>
    <row r="6305" spans="1:15" ht="12.75" outlineLevel="1" collapsed="1" x14ac:dyDescent="0.2">
      <c r="A6305" s="38" t="s">
        <v>202</v>
      </c>
      <c r="B6305" s="39" t="s">
        <v>203</v>
      </c>
      <c r="C6305" s="39" t="s">
        <v>204</v>
      </c>
      <c r="D6305" s="40" t="s">
        <v>205</v>
      </c>
      <c r="E6305" s="41">
        <v>10</v>
      </c>
      <c r="F6305" s="42"/>
      <c r="G6305" s="43">
        <v>720</v>
      </c>
      <c r="H6305" s="44">
        <f>IF(ISNUMBER(F6305),(E6305*(1+(F6305/100))*G6305),G6305*E6305)</f>
        <v>7200</v>
      </c>
      <c r="I6305" s="45">
        <f>IF(OR(A6305="PM",A6305="PZ",A6305="PP"),H6305,"")</f>
        <v>7200</v>
      </c>
      <c r="J6305" s="45" t="str">
        <f>IF(A6305="S",H6305,"")</f>
        <v/>
      </c>
      <c r="K6305" s="35"/>
      <c r="L6305" s="45" t="str">
        <f>IF(A6305="M06",H6305,"")</f>
        <v/>
      </c>
      <c r="M6305" s="45" t="str">
        <f>IF(OR(A6305="M02",A6305="M25",A6305="M01s"),H6305,"")</f>
        <v/>
      </c>
      <c r="N6305" s="46" t="e">
        <f>IF(A6305="ZMP",E6305*(1+(F6305/100)),#REF!)</f>
        <v>#REF!</v>
      </c>
      <c r="O6305" s="45" t="str">
        <f>IF(A6305="M01e",H6305,"")</f>
        <v/>
      </c>
    </row>
    <row r="6306" spans="1:15" ht="12.75" outlineLevel="1" collapsed="1" x14ac:dyDescent="0.2">
      <c r="A6306" s="38" t="s">
        <v>315</v>
      </c>
      <c r="B6306" s="39" t="s">
        <v>75</v>
      </c>
      <c r="C6306" s="39" t="s">
        <v>76</v>
      </c>
      <c r="D6306" s="40" t="s">
        <v>17</v>
      </c>
      <c r="E6306" s="41">
        <v>6.0000000000000001E-3</v>
      </c>
      <c r="F6306" s="42"/>
      <c r="G6306" s="43">
        <v>760</v>
      </c>
      <c r="H6306" s="44">
        <f>IF(ISNUMBER(F6306),(E6306*(1+(F6306/100))*G6306),G6306*E6306)</f>
        <v>4.5600000000000005</v>
      </c>
      <c r="I6306" s="45" t="str">
        <f>IF(OR(A6306="PM",A6306="PZ",A6306="PP"),H6306,"")</f>
        <v/>
      </c>
      <c r="J6306" s="45">
        <f>IF(A6306="S",H6306,"")</f>
        <v>4.5600000000000005</v>
      </c>
      <c r="K6306" s="35"/>
      <c r="L6306" s="45" t="str">
        <f>IF(A6306="M06",H6306,"")</f>
        <v/>
      </c>
      <c r="M6306" s="45" t="str">
        <f>IF(OR(A6306="M02",A6306="M25",A6306="M01s"),H6306,"")</f>
        <v/>
      </c>
      <c r="N6306" s="46" t="e">
        <f>IF(A6306="ZMP",E6306*(1+(F6306/100)),#REF!)</f>
        <v>#REF!</v>
      </c>
      <c r="O6306" s="45" t="str">
        <f>IF(A6306="M01e",H6306,"")</f>
        <v/>
      </c>
    </row>
    <row r="6307" spans="1:15" ht="12.75" outlineLevel="1" collapsed="1" x14ac:dyDescent="0.2">
      <c r="A6307" s="38" t="s">
        <v>228</v>
      </c>
      <c r="B6307" s="39" t="s">
        <v>3314</v>
      </c>
      <c r="C6307" s="39" t="s">
        <v>3315</v>
      </c>
      <c r="D6307" s="40" t="s">
        <v>111</v>
      </c>
      <c r="E6307" s="41">
        <v>1</v>
      </c>
      <c r="F6307" s="42"/>
      <c r="G6307" s="43">
        <v>3962.81</v>
      </c>
      <c r="H6307" s="44">
        <f>IF(ISNUMBER(F6307),(E6307*(1+(F6307/100))*G6307),G6307*E6307)</f>
        <v>3962.81</v>
      </c>
      <c r="I6307" s="45" t="str">
        <f>IF(OR(A6307="PM",A6307="PZ",A6307="PP"),H6307,"")</f>
        <v/>
      </c>
      <c r="J6307" s="45" t="str">
        <f>IF(A6307="S",H6307,"")</f>
        <v/>
      </c>
      <c r="K6307" s="35"/>
      <c r="L6307" s="45" t="str">
        <f>IF(A6307="M06",H6307,"")</f>
        <v/>
      </c>
      <c r="M6307" s="45">
        <f>IF(OR(A6307="M02",A6307="M25",A6307="M01s"),H6307,"")</f>
        <v>3962.81</v>
      </c>
      <c r="N6307" s="46" t="e">
        <f>IF(A6307="ZMP",E6307*(1+(F6307/100)),#REF!)</f>
        <v>#REF!</v>
      </c>
      <c r="O6307" s="45" t="str">
        <f>IF(A6307="M01e",H6307,"")</f>
        <v/>
      </c>
    </row>
    <row r="6308" spans="1:15" ht="12.75" outlineLevel="1" collapsed="1" x14ac:dyDescent="0.2">
      <c r="A6308" s="38" t="s">
        <v>206</v>
      </c>
      <c r="B6308" s="39" t="s">
        <v>1684</v>
      </c>
      <c r="C6308" s="39" t="s">
        <v>1685</v>
      </c>
      <c r="D6308" s="40" t="s">
        <v>1099</v>
      </c>
      <c r="E6308" s="41">
        <v>0.112</v>
      </c>
      <c r="F6308" s="42"/>
      <c r="G6308" s="43">
        <v>109</v>
      </c>
      <c r="H6308" s="44">
        <f>IF(ISNUMBER(F6308),(E6308*(1+(F6308/100))*G6308),G6308*E6308)</f>
        <v>12.208</v>
      </c>
      <c r="I6308" s="45" t="str">
        <f>IF(OR(A6308="PM",A6308="PZ",A6308="PP"),H6308,"")</f>
        <v/>
      </c>
      <c r="J6308" s="45" t="str">
        <f>IF(A6308="S",H6308,"")</f>
        <v/>
      </c>
      <c r="K6308" s="35"/>
      <c r="L6308" s="45">
        <f>IF(A6308="M06",H6308,"")</f>
        <v>12.208</v>
      </c>
      <c r="M6308" s="45" t="str">
        <f>IF(OR(A6308="M02",A6308="M25",A6308="M01s"),H6308,"")</f>
        <v/>
      </c>
      <c r="N6308" s="46" t="e">
        <f>IF(A6308="ZMP",E6308*(1+(F6308/100)),#REF!)</f>
        <v>#REF!</v>
      </c>
      <c r="O6308" s="45" t="str">
        <f>IF(A6308="M01e",H6308,"")</f>
        <v/>
      </c>
    </row>
    <row r="6309" spans="1:15" ht="12.75" outlineLevel="2" x14ac:dyDescent="0.2">
      <c r="A6309" s="47"/>
      <c r="B6309" s="48"/>
      <c r="C6309" s="48"/>
      <c r="D6309" s="49"/>
      <c r="E6309" s="50"/>
      <c r="F6309" s="51"/>
      <c r="G6309" s="52"/>
      <c r="H6309" s="53"/>
      <c r="I6309" s="54"/>
      <c r="J6309" s="54"/>
      <c r="K6309" s="35"/>
      <c r="L6309" s="54"/>
      <c r="M6309" s="54"/>
      <c r="N6309" s="54"/>
      <c r="O6309" s="54"/>
    </row>
    <row r="6310" spans="1:15" ht="25.5" x14ac:dyDescent="0.2">
      <c r="A6310" s="27" t="s">
        <v>198</v>
      </c>
      <c r="B6310" s="28" t="s">
        <v>3316</v>
      </c>
      <c r="C6310" s="29" t="s">
        <v>3317</v>
      </c>
      <c r="D6310" s="30" t="s">
        <v>666</v>
      </c>
      <c r="E6310" s="31">
        <v>1</v>
      </c>
      <c r="F6310" s="32"/>
      <c r="G6310" s="33">
        <v>713.91</v>
      </c>
      <c r="H6310" s="34">
        <f>G6310</f>
        <v>713.91</v>
      </c>
      <c r="I6310" s="35">
        <f>SUM(I6311:I6313)</f>
        <v>311.76</v>
      </c>
      <c r="J6310" s="35">
        <f>SUM(J6311:J6313)</f>
        <v>0</v>
      </c>
      <c r="K6310" s="35">
        <f t="shared" si="2036"/>
        <v>311.76</v>
      </c>
      <c r="L6310" s="35">
        <f>SUM(L6311:L6313)</f>
        <v>0</v>
      </c>
      <c r="M6310" s="35">
        <f>SUM(M6311:M6313)</f>
        <v>402.15</v>
      </c>
      <c r="N6310" s="35"/>
      <c r="O6310" s="35">
        <f>SUM(O6311:O6313)</f>
        <v>0</v>
      </c>
    </row>
    <row r="6311" spans="1:15" ht="12.75" outlineLevel="1" collapsed="1" x14ac:dyDescent="0.2">
      <c r="A6311" s="38" t="s">
        <v>202</v>
      </c>
      <c r="B6311" s="39" t="s">
        <v>203</v>
      </c>
      <c r="C6311" s="39" t="s">
        <v>204</v>
      </c>
      <c r="D6311" s="40" t="s">
        <v>205</v>
      </c>
      <c r="E6311" s="41">
        <v>0.433</v>
      </c>
      <c r="F6311" s="42"/>
      <c r="G6311" s="43">
        <v>720</v>
      </c>
      <c r="H6311" s="44">
        <f>IF(ISNUMBER(F6311),(E6311*(1+(F6311/100))*G6311),G6311*E6311)</f>
        <v>311.76</v>
      </c>
      <c r="I6311" s="45">
        <f>IF(OR(A6311="PM",A6311="PZ",A6311="PP"),H6311,"")</f>
        <v>311.76</v>
      </c>
      <c r="J6311" s="45" t="str">
        <f>IF(A6311="S",H6311,"")</f>
        <v/>
      </c>
      <c r="K6311" s="35"/>
      <c r="L6311" s="45" t="str">
        <f>IF(A6311="M06",H6311,"")</f>
        <v/>
      </c>
      <c r="M6311" s="45" t="str">
        <f>IF(OR(A6311="M02",A6311="M25",A6311="M01s"),H6311,"")</f>
        <v/>
      </c>
      <c r="N6311" s="46" t="e">
        <f>IF(A6311="ZMP",E6311*(1+(F6311/100)),#REF!)</f>
        <v>#REF!</v>
      </c>
      <c r="O6311" s="45" t="str">
        <f>IF(A6311="M01e",H6311,"")</f>
        <v/>
      </c>
    </row>
    <row r="6312" spans="1:15" ht="12.75" outlineLevel="1" collapsed="1" x14ac:dyDescent="0.2">
      <c r="A6312" s="38" t="s">
        <v>228</v>
      </c>
      <c r="B6312" s="39" t="s">
        <v>3318</v>
      </c>
      <c r="C6312" s="39" t="s">
        <v>3319</v>
      </c>
      <c r="D6312" s="40" t="s">
        <v>111</v>
      </c>
      <c r="E6312" s="41">
        <v>1</v>
      </c>
      <c r="F6312" s="42"/>
      <c r="G6312" s="43">
        <v>402.15</v>
      </c>
      <c r="H6312" s="44">
        <f>IF(ISNUMBER(F6312),(E6312*(1+(F6312/100))*G6312),G6312*E6312)</f>
        <v>402.15</v>
      </c>
      <c r="I6312" s="45" t="str">
        <f>IF(OR(A6312="PM",A6312="PZ",A6312="PP"),H6312,"")</f>
        <v/>
      </c>
      <c r="J6312" s="45" t="str">
        <f>IF(A6312="S",H6312,"")</f>
        <v/>
      </c>
      <c r="K6312" s="35"/>
      <c r="L6312" s="45" t="str">
        <f>IF(A6312="M06",H6312,"")</f>
        <v/>
      </c>
      <c r="M6312" s="45">
        <f>IF(OR(A6312="M02",A6312="M25",A6312="M01s"),H6312,"")</f>
        <v>402.15</v>
      </c>
      <c r="N6312" s="46" t="e">
        <f>IF(A6312="ZMP",E6312*(1+(F6312/100)),#REF!)</f>
        <v>#REF!</v>
      </c>
      <c r="O6312" s="45" t="str">
        <f>IF(A6312="M01e",H6312,"")</f>
        <v/>
      </c>
    </row>
    <row r="6313" spans="1:15" ht="12.75" outlineLevel="2" x14ac:dyDescent="0.2">
      <c r="A6313" s="47"/>
      <c r="B6313" s="48"/>
      <c r="C6313" s="48"/>
      <c r="D6313" s="49"/>
      <c r="E6313" s="50"/>
      <c r="F6313" s="51"/>
      <c r="G6313" s="52"/>
      <c r="H6313" s="53"/>
      <c r="I6313" s="54"/>
      <c r="J6313" s="54"/>
      <c r="K6313" s="35"/>
      <c r="L6313" s="54"/>
      <c r="M6313" s="54"/>
      <c r="N6313" s="54"/>
      <c r="O6313" s="54"/>
    </row>
    <row r="6314" spans="1:15" ht="12.75" x14ac:dyDescent="0.2">
      <c r="A6314" s="27" t="s">
        <v>198</v>
      </c>
      <c r="B6314" s="28" t="s">
        <v>3320</v>
      </c>
      <c r="C6314" s="29" t="s">
        <v>3321</v>
      </c>
      <c r="D6314" s="30" t="s">
        <v>253</v>
      </c>
      <c r="E6314" s="31">
        <v>1</v>
      </c>
      <c r="F6314" s="32"/>
      <c r="G6314" s="33">
        <v>0</v>
      </c>
      <c r="H6314" s="34">
        <f>G6314</f>
        <v>0</v>
      </c>
      <c r="I6314" s="35">
        <f>SUM(I6315:I6316)</f>
        <v>0</v>
      </c>
      <c r="J6314" s="35">
        <f>SUM(J6315:J6316)</f>
        <v>0</v>
      </c>
      <c r="K6314" s="35">
        <f t="shared" si="2036"/>
        <v>0</v>
      </c>
      <c r="L6314" s="35">
        <f>SUM(L6315:L6316)</f>
        <v>0</v>
      </c>
      <c r="M6314" s="35">
        <f>SUM(M6315:M6316)</f>
        <v>0</v>
      </c>
      <c r="N6314" s="35"/>
      <c r="O6314" s="35">
        <f>SUM(O6315:O6316)</f>
        <v>0</v>
      </c>
    </row>
    <row r="6315" spans="1:15" ht="12.75" outlineLevel="1" collapsed="1" x14ac:dyDescent="0.2">
      <c r="A6315" s="38" t="s">
        <v>202</v>
      </c>
      <c r="B6315" s="39" t="s">
        <v>203</v>
      </c>
      <c r="C6315" s="39" t="s">
        <v>204</v>
      </c>
      <c r="D6315" s="40" t="s">
        <v>205</v>
      </c>
      <c r="E6315" s="41">
        <v>0</v>
      </c>
      <c r="F6315" s="42"/>
      <c r="G6315" s="43">
        <v>720</v>
      </c>
      <c r="H6315" s="44">
        <f>IF(ISNUMBER(F6315),(E6315*(1+(F6315/100))*G6315),G6315*E6315)</f>
        <v>0</v>
      </c>
      <c r="I6315" s="45">
        <f>IF(OR(A6315="PM",A6315="PZ",A6315="PP"),H6315,"")</f>
        <v>0</v>
      </c>
      <c r="J6315" s="45" t="str">
        <f>IF(A6315="S",H6315,"")</f>
        <v/>
      </c>
      <c r="K6315" s="35"/>
      <c r="L6315" s="45" t="str">
        <f>IF(A6315="M06",H6315,"")</f>
        <v/>
      </c>
      <c r="M6315" s="45" t="str">
        <f>IF(OR(A6315="M02",A6315="M25",A6315="M01s"),H6315,"")</f>
        <v/>
      </c>
      <c r="N6315" s="46" t="e">
        <f>IF(A6315="ZMP",E6315*(1+(F6315/100)),#REF!)</f>
        <v>#REF!</v>
      </c>
      <c r="O6315" s="45" t="str">
        <f>IF(A6315="M01e",H6315,"")</f>
        <v/>
      </c>
    </row>
    <row r="6316" spans="1:15" ht="12.75" outlineLevel="2" x14ac:dyDescent="0.2">
      <c r="A6316" s="47"/>
      <c r="B6316" s="48"/>
      <c r="C6316" s="48"/>
      <c r="D6316" s="49"/>
      <c r="E6316" s="50"/>
      <c r="F6316" s="51"/>
      <c r="G6316" s="52"/>
      <c r="H6316" s="53"/>
      <c r="I6316" s="54"/>
      <c r="J6316" s="54"/>
      <c r="K6316" s="35"/>
      <c r="L6316" s="54"/>
      <c r="M6316" s="54"/>
      <c r="N6316" s="54"/>
      <c r="O6316" s="54"/>
    </row>
    <row r="6317" spans="1:15" ht="12.75" x14ac:dyDescent="0.2">
      <c r="A6317" s="27" t="s">
        <v>198</v>
      </c>
      <c r="B6317" s="28" t="s">
        <v>3322</v>
      </c>
      <c r="C6317" s="29" t="s">
        <v>3323</v>
      </c>
      <c r="D6317" s="30" t="s">
        <v>253</v>
      </c>
      <c r="E6317" s="31">
        <v>1</v>
      </c>
      <c r="F6317" s="32"/>
      <c r="G6317" s="33">
        <v>3185.38</v>
      </c>
      <c r="H6317" s="34">
        <f>G6317</f>
        <v>3185.38</v>
      </c>
      <c r="I6317" s="35">
        <f>SUM(I6318:I6324)</f>
        <v>1181.52</v>
      </c>
      <c r="J6317" s="35">
        <f>SUM(J6318:J6324)</f>
        <v>4.5600000000000005</v>
      </c>
      <c r="K6317" s="35">
        <f t="shared" si="2036"/>
        <v>1186.08</v>
      </c>
      <c r="L6317" s="35">
        <f>SUM(L6318:L6324)</f>
        <v>1794.96</v>
      </c>
      <c r="M6317" s="35">
        <f>SUM(M6318:M6324)</f>
        <v>204.52</v>
      </c>
      <c r="N6317" s="35"/>
      <c r="O6317" s="35">
        <f>SUM(O6318:O6324)</f>
        <v>0</v>
      </c>
    </row>
    <row r="6318" spans="1:15" ht="12.75" outlineLevel="1" collapsed="1" x14ac:dyDescent="0.2">
      <c r="A6318" s="38" t="s">
        <v>202</v>
      </c>
      <c r="B6318" s="39" t="s">
        <v>203</v>
      </c>
      <c r="C6318" s="39" t="s">
        <v>204</v>
      </c>
      <c r="D6318" s="40" t="s">
        <v>205</v>
      </c>
      <c r="E6318" s="41">
        <v>1.641</v>
      </c>
      <c r="F6318" s="42"/>
      <c r="G6318" s="43">
        <v>720</v>
      </c>
      <c r="H6318" s="44">
        <f t="shared" ref="H6318:H6323" si="2037">IF(ISNUMBER(F6318),(E6318*(1+(F6318/100))*G6318),G6318*E6318)</f>
        <v>1181.52</v>
      </c>
      <c r="I6318" s="45">
        <f t="shared" ref="I6318:I6323" si="2038">IF(OR(A6318="PM",A6318="PZ",A6318="PP"),H6318,"")</f>
        <v>1181.52</v>
      </c>
      <c r="J6318" s="45" t="str">
        <f t="shared" ref="J6318:J6323" si="2039">IF(A6318="S",H6318,"")</f>
        <v/>
      </c>
      <c r="K6318" s="35"/>
      <c r="L6318" s="45" t="str">
        <f t="shared" ref="L6318:L6323" si="2040">IF(A6318="M06",H6318,"")</f>
        <v/>
      </c>
      <c r="M6318" s="45" t="str">
        <f t="shared" ref="M6318:M6323" si="2041">IF(OR(A6318="M02",A6318="M25",A6318="M01s"),H6318,"")</f>
        <v/>
      </c>
      <c r="N6318" s="46" t="e">
        <f>IF(A6318="ZMP",E6318*(1+(F6318/100)),#REF!)</f>
        <v>#REF!</v>
      </c>
      <c r="O6318" s="45" t="str">
        <f t="shared" ref="O6318:O6323" si="2042">IF(A6318="M01e",H6318,"")</f>
        <v/>
      </c>
    </row>
    <row r="6319" spans="1:15" ht="12.75" outlineLevel="1" collapsed="1" x14ac:dyDescent="0.2">
      <c r="A6319" s="38" t="s">
        <v>315</v>
      </c>
      <c r="B6319" s="39" t="s">
        <v>75</v>
      </c>
      <c r="C6319" s="39" t="s">
        <v>76</v>
      </c>
      <c r="D6319" s="40" t="s">
        <v>17</v>
      </c>
      <c r="E6319" s="41">
        <v>6.0000000000000001E-3</v>
      </c>
      <c r="F6319" s="42"/>
      <c r="G6319" s="43">
        <v>760</v>
      </c>
      <c r="H6319" s="44">
        <f t="shared" si="2037"/>
        <v>4.5600000000000005</v>
      </c>
      <c r="I6319" s="45" t="str">
        <f t="shared" si="2038"/>
        <v/>
      </c>
      <c r="J6319" s="45">
        <f t="shared" si="2039"/>
        <v>4.5600000000000005</v>
      </c>
      <c r="K6319" s="35"/>
      <c r="L6319" s="45" t="str">
        <f t="shared" si="2040"/>
        <v/>
      </c>
      <c r="M6319" s="45" t="str">
        <f t="shared" si="2041"/>
        <v/>
      </c>
      <c r="N6319" s="46" t="e">
        <f>IF(A6319="ZMP",E6319*(1+(F6319/100)),#REF!)</f>
        <v>#REF!</v>
      </c>
      <c r="O6319" s="45" t="str">
        <f t="shared" si="2042"/>
        <v/>
      </c>
    </row>
    <row r="6320" spans="1:15" ht="12.75" outlineLevel="1" collapsed="1" x14ac:dyDescent="0.2">
      <c r="A6320" s="38" t="s">
        <v>228</v>
      </c>
      <c r="B6320" s="39" t="s">
        <v>557</v>
      </c>
      <c r="C6320" s="39" t="s">
        <v>558</v>
      </c>
      <c r="D6320" s="40" t="s">
        <v>111</v>
      </c>
      <c r="E6320" s="41">
        <v>4</v>
      </c>
      <c r="F6320" s="42"/>
      <c r="G6320" s="43">
        <v>4.55</v>
      </c>
      <c r="H6320" s="44">
        <f t="shared" si="2037"/>
        <v>18.2</v>
      </c>
      <c r="I6320" s="45" t="str">
        <f t="shared" si="2038"/>
        <v/>
      </c>
      <c r="J6320" s="45" t="str">
        <f t="shared" si="2039"/>
        <v/>
      </c>
      <c r="K6320" s="35"/>
      <c r="L6320" s="45" t="str">
        <f t="shared" si="2040"/>
        <v/>
      </c>
      <c r="M6320" s="45">
        <f t="shared" si="2041"/>
        <v>18.2</v>
      </c>
      <c r="N6320" s="46" t="e">
        <f>IF(A6320="ZMP",E6320*(1+(F6320/100)),#REF!)</f>
        <v>#REF!</v>
      </c>
      <c r="O6320" s="45" t="str">
        <f t="shared" si="2042"/>
        <v/>
      </c>
    </row>
    <row r="6321" spans="1:15" ht="12.75" outlineLevel="1" collapsed="1" x14ac:dyDescent="0.2">
      <c r="A6321" s="38" t="s">
        <v>228</v>
      </c>
      <c r="B6321" s="39" t="s">
        <v>856</v>
      </c>
      <c r="C6321" s="39" t="s">
        <v>857</v>
      </c>
      <c r="D6321" s="40" t="s">
        <v>111</v>
      </c>
      <c r="E6321" s="41">
        <v>4</v>
      </c>
      <c r="F6321" s="42"/>
      <c r="G6321" s="43">
        <v>1.58</v>
      </c>
      <c r="H6321" s="44">
        <f t="shared" si="2037"/>
        <v>6.32</v>
      </c>
      <c r="I6321" s="45" t="str">
        <f t="shared" si="2038"/>
        <v/>
      </c>
      <c r="J6321" s="45" t="str">
        <f t="shared" si="2039"/>
        <v/>
      </c>
      <c r="K6321" s="35"/>
      <c r="L6321" s="45" t="str">
        <f t="shared" si="2040"/>
        <v/>
      </c>
      <c r="M6321" s="45">
        <f t="shared" si="2041"/>
        <v>6.32</v>
      </c>
      <c r="N6321" s="46" t="e">
        <f>IF(A6321="ZMP",E6321*(1+(F6321/100)),#REF!)</f>
        <v>#REF!</v>
      </c>
      <c r="O6321" s="45" t="str">
        <f t="shared" si="2042"/>
        <v/>
      </c>
    </row>
    <row r="6322" spans="1:15" ht="12.75" outlineLevel="1" collapsed="1" x14ac:dyDescent="0.2">
      <c r="A6322" s="38" t="s">
        <v>228</v>
      </c>
      <c r="B6322" s="39" t="s">
        <v>3324</v>
      </c>
      <c r="C6322" s="39" t="s">
        <v>3325</v>
      </c>
      <c r="D6322" s="40" t="s">
        <v>111</v>
      </c>
      <c r="E6322" s="41">
        <v>4</v>
      </c>
      <c r="F6322" s="42"/>
      <c r="G6322" s="43">
        <v>45</v>
      </c>
      <c r="H6322" s="44">
        <f t="shared" si="2037"/>
        <v>180</v>
      </c>
      <c r="I6322" s="45" t="str">
        <f t="shared" si="2038"/>
        <v/>
      </c>
      <c r="J6322" s="45" t="str">
        <f t="shared" si="2039"/>
        <v/>
      </c>
      <c r="K6322" s="35"/>
      <c r="L6322" s="45" t="str">
        <f t="shared" si="2040"/>
        <v/>
      </c>
      <c r="M6322" s="45">
        <f t="shared" si="2041"/>
        <v>180</v>
      </c>
      <c r="N6322" s="46" t="e">
        <f>IF(A6322="ZMP",E6322*(1+(F6322/100)),#REF!)</f>
        <v>#REF!</v>
      </c>
      <c r="O6322" s="45" t="str">
        <f t="shared" si="2042"/>
        <v/>
      </c>
    </row>
    <row r="6323" spans="1:15" ht="12.75" outlineLevel="1" collapsed="1" x14ac:dyDescent="0.2">
      <c r="A6323" s="38" t="s">
        <v>206</v>
      </c>
      <c r="B6323" s="39" t="s">
        <v>3326</v>
      </c>
      <c r="C6323" s="39" t="s">
        <v>3327</v>
      </c>
      <c r="D6323" s="40" t="s">
        <v>111</v>
      </c>
      <c r="E6323" s="41">
        <v>1</v>
      </c>
      <c r="F6323" s="42"/>
      <c r="G6323" s="43">
        <v>1794.96</v>
      </c>
      <c r="H6323" s="44">
        <f t="shared" si="2037"/>
        <v>1794.96</v>
      </c>
      <c r="I6323" s="45" t="str">
        <f t="shared" si="2038"/>
        <v/>
      </c>
      <c r="J6323" s="45" t="str">
        <f t="shared" si="2039"/>
        <v/>
      </c>
      <c r="K6323" s="35"/>
      <c r="L6323" s="45">
        <f t="shared" si="2040"/>
        <v>1794.96</v>
      </c>
      <c r="M6323" s="45" t="str">
        <f t="shared" si="2041"/>
        <v/>
      </c>
      <c r="N6323" s="46" t="e">
        <f>IF(A6323="ZMP",E6323*(1+(F6323/100)),#REF!)</f>
        <v>#REF!</v>
      </c>
      <c r="O6323" s="45" t="str">
        <f t="shared" si="2042"/>
        <v/>
      </c>
    </row>
    <row r="6324" spans="1:15" ht="12.75" outlineLevel="2" x14ac:dyDescent="0.2">
      <c r="A6324" s="47"/>
      <c r="B6324" s="48"/>
      <c r="C6324" s="48"/>
      <c r="D6324" s="49"/>
      <c r="E6324" s="50"/>
      <c r="F6324" s="51"/>
      <c r="G6324" s="52"/>
      <c r="H6324" s="53"/>
      <c r="I6324" s="54"/>
      <c r="J6324" s="54"/>
      <c r="K6324" s="35"/>
      <c r="L6324" s="54"/>
      <c r="M6324" s="54"/>
      <c r="N6324" s="54"/>
      <c r="O6324" s="54"/>
    </row>
    <row r="6325" spans="1:15" ht="25.5" x14ac:dyDescent="0.2">
      <c r="A6325" s="27" t="s">
        <v>198</v>
      </c>
      <c r="B6325" s="28" t="s">
        <v>3328</v>
      </c>
      <c r="C6325" s="29" t="s">
        <v>3329</v>
      </c>
      <c r="D6325" s="30" t="s">
        <v>253</v>
      </c>
      <c r="E6325" s="31">
        <v>1</v>
      </c>
      <c r="F6325" s="32"/>
      <c r="G6325" s="33">
        <v>3843.36</v>
      </c>
      <c r="H6325" s="34">
        <f>G6325</f>
        <v>3843.36</v>
      </c>
      <c r="I6325" s="35">
        <f>SUM(I6326:I6328)</f>
        <v>2169.36</v>
      </c>
      <c r="J6325" s="35">
        <f>SUM(J6326:J6328)</f>
        <v>1674</v>
      </c>
      <c r="K6325" s="35">
        <f t="shared" si="2036"/>
        <v>3843.36</v>
      </c>
      <c r="L6325" s="35">
        <f>SUM(L6326:L6328)</f>
        <v>0</v>
      </c>
      <c r="M6325" s="35">
        <f>SUM(M6326:M6328)</f>
        <v>0</v>
      </c>
      <c r="N6325" s="35"/>
      <c r="O6325" s="35">
        <f>SUM(O6326:O6328)</f>
        <v>0</v>
      </c>
    </row>
    <row r="6326" spans="1:15" ht="12.75" outlineLevel="1" collapsed="1" x14ac:dyDescent="0.2">
      <c r="A6326" s="38" t="s">
        <v>202</v>
      </c>
      <c r="B6326" s="39" t="s">
        <v>203</v>
      </c>
      <c r="C6326" s="39" t="s">
        <v>204</v>
      </c>
      <c r="D6326" s="40" t="s">
        <v>205</v>
      </c>
      <c r="E6326" s="41">
        <v>3.0129999999999999</v>
      </c>
      <c r="F6326" s="42"/>
      <c r="G6326" s="43">
        <v>720</v>
      </c>
      <c r="H6326" s="44">
        <f>IF(ISNUMBER(F6326),(E6326*(1+(F6326/100))*G6326),G6326*E6326)</f>
        <v>2169.36</v>
      </c>
      <c r="I6326" s="45">
        <f>IF(OR(A6326="PM",A6326="PZ",A6326="PP"),H6326,"")</f>
        <v>2169.36</v>
      </c>
      <c r="J6326" s="45" t="str">
        <f>IF(A6326="S",H6326,"")</f>
        <v/>
      </c>
      <c r="K6326" s="35"/>
      <c r="L6326" s="45" t="str">
        <f>IF(A6326="M06",H6326,"")</f>
        <v/>
      </c>
      <c r="M6326" s="45" t="str">
        <f>IF(OR(A6326="M02",A6326="M25",A6326="M01s"),H6326,"")</f>
        <v/>
      </c>
      <c r="N6326" s="46" t="e">
        <f>IF(A6326="ZMP",E6326*(1+(F6326/100)),#REF!)</f>
        <v>#REF!</v>
      </c>
      <c r="O6326" s="45" t="str">
        <f>IF(A6326="M01e",H6326,"")</f>
        <v/>
      </c>
    </row>
    <row r="6327" spans="1:15" ht="12.75" outlineLevel="1" collapsed="1" x14ac:dyDescent="0.2">
      <c r="A6327" s="38" t="s">
        <v>315</v>
      </c>
      <c r="B6327" s="39" t="s">
        <v>49</v>
      </c>
      <c r="C6327" s="39" t="s">
        <v>50</v>
      </c>
      <c r="D6327" s="40" t="s">
        <v>46</v>
      </c>
      <c r="E6327" s="41">
        <v>1.86</v>
      </c>
      <c r="F6327" s="42"/>
      <c r="G6327" s="43">
        <v>900</v>
      </c>
      <c r="H6327" s="44">
        <f>IF(ISNUMBER(F6327),(E6327*(1+(F6327/100))*G6327),G6327*E6327)</f>
        <v>1674</v>
      </c>
      <c r="I6327" s="45" t="str">
        <f>IF(OR(A6327="PM",A6327="PZ",A6327="PP"),H6327,"")</f>
        <v/>
      </c>
      <c r="J6327" s="45">
        <f>IF(A6327="S",H6327,"")</f>
        <v>1674</v>
      </c>
      <c r="K6327" s="35"/>
      <c r="L6327" s="45" t="str">
        <f>IF(A6327="M06",H6327,"")</f>
        <v/>
      </c>
      <c r="M6327" s="45" t="str">
        <f>IF(OR(A6327="M02",A6327="M25",A6327="M01s"),H6327,"")</f>
        <v/>
      </c>
      <c r="N6327" s="46" t="e">
        <f>IF(A6327="ZMP",E6327*(1+(F6327/100)),#REF!)</f>
        <v>#REF!</v>
      </c>
      <c r="O6327" s="45" t="str">
        <f>IF(A6327="M01e",H6327,"")</f>
        <v/>
      </c>
    </row>
    <row r="6328" spans="1:15" ht="12.75" outlineLevel="2" x14ac:dyDescent="0.2">
      <c r="A6328" s="47"/>
      <c r="B6328" s="48"/>
      <c r="C6328" s="48"/>
      <c r="D6328" s="49"/>
      <c r="E6328" s="50"/>
      <c r="F6328" s="51"/>
      <c r="G6328" s="52"/>
      <c r="H6328" s="53"/>
      <c r="I6328" s="54"/>
      <c r="J6328" s="54"/>
      <c r="K6328" s="35"/>
      <c r="L6328" s="54"/>
      <c r="M6328" s="54"/>
      <c r="N6328" s="54"/>
      <c r="O6328" s="54"/>
    </row>
    <row r="6329" spans="1:15" ht="12.75" x14ac:dyDescent="0.2">
      <c r="A6329" s="27" t="s">
        <v>198</v>
      </c>
      <c r="B6329" s="28" t="s">
        <v>3330</v>
      </c>
      <c r="C6329" s="29" t="s">
        <v>3331</v>
      </c>
      <c r="D6329" s="30" t="s">
        <v>253</v>
      </c>
      <c r="E6329" s="31">
        <v>1</v>
      </c>
      <c r="F6329" s="32"/>
      <c r="G6329" s="33">
        <v>309.18</v>
      </c>
      <c r="H6329" s="34">
        <f>G6329</f>
        <v>309.18</v>
      </c>
      <c r="I6329" s="35">
        <f>SUM(I6330:I6334)</f>
        <v>197.28000000000003</v>
      </c>
      <c r="J6329" s="35">
        <f>SUM(J6330:J6334)</f>
        <v>0</v>
      </c>
      <c r="K6329" s="35">
        <f t="shared" si="2036"/>
        <v>197.28000000000003</v>
      </c>
      <c r="L6329" s="35">
        <f>SUM(L6330:L6334)</f>
        <v>111.9</v>
      </c>
      <c r="M6329" s="35">
        <f>SUM(M6330:M6334)</f>
        <v>0</v>
      </c>
      <c r="N6329" s="35"/>
      <c r="O6329" s="35">
        <f>SUM(O6330:O6334)</f>
        <v>0</v>
      </c>
    </row>
    <row r="6330" spans="1:15" ht="12.75" outlineLevel="1" collapsed="1" x14ac:dyDescent="0.2">
      <c r="A6330" s="38" t="s">
        <v>202</v>
      </c>
      <c r="B6330" s="39" t="s">
        <v>203</v>
      </c>
      <c r="C6330" s="39" t="s">
        <v>204</v>
      </c>
      <c r="D6330" s="40" t="s">
        <v>205</v>
      </c>
      <c r="E6330" s="41">
        <v>0.27400000000000002</v>
      </c>
      <c r="F6330" s="42"/>
      <c r="G6330" s="43">
        <v>720</v>
      </c>
      <c r="H6330" s="44">
        <f>IF(ISNUMBER(F6330),(E6330*(1+(F6330/100))*G6330),G6330*E6330)</f>
        <v>197.28000000000003</v>
      </c>
      <c r="I6330" s="45">
        <f>IF(OR(A6330="PM",A6330="PZ",A6330="PP"),H6330,"")</f>
        <v>197.28000000000003</v>
      </c>
      <c r="J6330" s="45" t="str">
        <f>IF(A6330="S",H6330,"")</f>
        <v/>
      </c>
      <c r="K6330" s="35"/>
      <c r="L6330" s="45" t="str">
        <f>IF(A6330="M06",H6330,"")</f>
        <v/>
      </c>
      <c r="M6330" s="45" t="str">
        <f>IF(OR(A6330="M02",A6330="M25",A6330="M01s"),H6330,"")</f>
        <v/>
      </c>
      <c r="N6330" s="46" t="e">
        <f>IF(A6330="ZMP",E6330*(1+(F6330/100)),#REF!)</f>
        <v>#REF!</v>
      </c>
      <c r="O6330" s="45" t="str">
        <f>IF(A6330="M01e",H6330,"")</f>
        <v/>
      </c>
    </row>
    <row r="6331" spans="1:15" ht="12.75" outlineLevel="1" collapsed="1" x14ac:dyDescent="0.2">
      <c r="A6331" s="38" t="s">
        <v>206</v>
      </c>
      <c r="B6331" s="39" t="s">
        <v>3332</v>
      </c>
      <c r="C6331" s="39" t="s">
        <v>3333</v>
      </c>
      <c r="D6331" s="40" t="s">
        <v>111</v>
      </c>
      <c r="E6331" s="41">
        <v>2</v>
      </c>
      <c r="F6331" s="42"/>
      <c r="G6331" s="43">
        <v>0.85</v>
      </c>
      <c r="H6331" s="44">
        <f>IF(ISNUMBER(F6331),(E6331*(1+(F6331/100))*G6331),G6331*E6331)</f>
        <v>1.7</v>
      </c>
      <c r="I6331" s="45" t="str">
        <f>IF(OR(A6331="PM",A6331="PZ",A6331="PP"),H6331,"")</f>
        <v/>
      </c>
      <c r="J6331" s="45" t="str">
        <f>IF(A6331="S",H6331,"")</f>
        <v/>
      </c>
      <c r="K6331" s="35"/>
      <c r="L6331" s="45">
        <f>IF(A6331="M06",H6331,"")</f>
        <v>1.7</v>
      </c>
      <c r="M6331" s="45" t="str">
        <f>IF(OR(A6331="M02",A6331="M25",A6331="M01s"),H6331,"")</f>
        <v/>
      </c>
      <c r="N6331" s="46" t="e">
        <f>IF(A6331="ZMP",E6331*(1+(F6331/100)),#REF!)</f>
        <v>#REF!</v>
      </c>
      <c r="O6331" s="45" t="str">
        <f>IF(A6331="M01e",H6331,"")</f>
        <v/>
      </c>
    </row>
    <row r="6332" spans="1:15" ht="12.75" outlineLevel="1" collapsed="1" x14ac:dyDescent="0.2">
      <c r="A6332" s="38" t="s">
        <v>206</v>
      </c>
      <c r="B6332" s="39" t="s">
        <v>3334</v>
      </c>
      <c r="C6332" s="39" t="s">
        <v>3335</v>
      </c>
      <c r="D6332" s="40" t="s">
        <v>111</v>
      </c>
      <c r="E6332" s="41">
        <v>1</v>
      </c>
      <c r="F6332" s="42"/>
      <c r="G6332" s="43">
        <v>107</v>
      </c>
      <c r="H6332" s="44">
        <f>IF(ISNUMBER(F6332),(E6332*(1+(F6332/100))*G6332),G6332*E6332)</f>
        <v>107</v>
      </c>
      <c r="I6332" s="45" t="str">
        <f>IF(OR(A6332="PM",A6332="PZ",A6332="PP"),H6332,"")</f>
        <v/>
      </c>
      <c r="J6332" s="45" t="str">
        <f>IF(A6332="S",H6332,"")</f>
        <v/>
      </c>
      <c r="K6332" s="35"/>
      <c r="L6332" s="45">
        <f>IF(A6332="M06",H6332,"")</f>
        <v>107</v>
      </c>
      <c r="M6332" s="45" t="str">
        <f>IF(OR(A6332="M02",A6332="M25",A6332="M01s"),H6332,"")</f>
        <v/>
      </c>
      <c r="N6332" s="46" t="e">
        <f>IF(A6332="ZMP",E6332*(1+(F6332/100)),#REF!)</f>
        <v>#REF!</v>
      </c>
      <c r="O6332" s="45" t="str">
        <f>IF(A6332="M01e",H6332,"")</f>
        <v/>
      </c>
    </row>
    <row r="6333" spans="1:15" ht="12.75" outlineLevel="1" collapsed="1" x14ac:dyDescent="0.2">
      <c r="A6333" s="38" t="s">
        <v>206</v>
      </c>
      <c r="B6333" s="39" t="s">
        <v>307</v>
      </c>
      <c r="C6333" s="39" t="s">
        <v>308</v>
      </c>
      <c r="D6333" s="40" t="s">
        <v>111</v>
      </c>
      <c r="E6333" s="41">
        <v>2</v>
      </c>
      <c r="F6333" s="42"/>
      <c r="G6333" s="43">
        <v>1.6</v>
      </c>
      <c r="H6333" s="44">
        <f>IF(ISNUMBER(F6333),(E6333*(1+(F6333/100))*G6333),G6333*E6333)</f>
        <v>3.2</v>
      </c>
      <c r="I6333" s="45" t="str">
        <f>IF(OR(A6333="PM",A6333="PZ",A6333="PP"),H6333,"")</f>
        <v/>
      </c>
      <c r="J6333" s="45" t="str">
        <f>IF(A6333="S",H6333,"")</f>
        <v/>
      </c>
      <c r="K6333" s="35"/>
      <c r="L6333" s="45">
        <f>IF(A6333="M06",H6333,"")</f>
        <v>3.2</v>
      </c>
      <c r="M6333" s="45" t="str">
        <f>IF(OR(A6333="M02",A6333="M25",A6333="M01s"),H6333,"")</f>
        <v/>
      </c>
      <c r="N6333" s="46" t="e">
        <f>IF(A6333="ZMP",E6333*(1+(F6333/100)),#REF!)</f>
        <v>#REF!</v>
      </c>
      <c r="O6333" s="45" t="str">
        <f>IF(A6333="M01e",H6333,"")</f>
        <v/>
      </c>
    </row>
    <row r="6334" spans="1:15" ht="12.75" outlineLevel="2" x14ac:dyDescent="0.2">
      <c r="A6334" s="47"/>
      <c r="B6334" s="48"/>
      <c r="C6334" s="48"/>
      <c r="D6334" s="49"/>
      <c r="E6334" s="50"/>
      <c r="F6334" s="51"/>
      <c r="G6334" s="52"/>
      <c r="H6334" s="53"/>
      <c r="I6334" s="54"/>
      <c r="J6334" s="54"/>
      <c r="K6334" s="35"/>
      <c r="L6334" s="54"/>
      <c r="M6334" s="54"/>
      <c r="N6334" s="54"/>
      <c r="O6334" s="54"/>
    </row>
    <row r="6335" spans="1:15" ht="12.75" x14ac:dyDescent="0.2">
      <c r="A6335" s="27" t="s">
        <v>198</v>
      </c>
      <c r="B6335" s="28" t="s">
        <v>3336</v>
      </c>
      <c r="C6335" s="29" t="s">
        <v>3337</v>
      </c>
      <c r="D6335" s="30" t="s">
        <v>253</v>
      </c>
      <c r="E6335" s="31">
        <v>1</v>
      </c>
      <c r="F6335" s="32"/>
      <c r="G6335" s="33">
        <v>322.86</v>
      </c>
      <c r="H6335" s="34">
        <f>G6335</f>
        <v>322.86</v>
      </c>
      <c r="I6335" s="35">
        <f>SUM(I6336:I6340)</f>
        <v>210.95999999999998</v>
      </c>
      <c r="J6335" s="35">
        <f>SUM(J6336:J6340)</f>
        <v>0</v>
      </c>
      <c r="K6335" s="35">
        <f t="shared" si="2036"/>
        <v>210.95999999999998</v>
      </c>
      <c r="L6335" s="35">
        <f>SUM(L6336:L6340)</f>
        <v>111.9</v>
      </c>
      <c r="M6335" s="35">
        <f>SUM(M6336:M6340)</f>
        <v>0</v>
      </c>
      <c r="N6335" s="35"/>
      <c r="O6335" s="35">
        <f>SUM(O6336:O6340)</f>
        <v>0</v>
      </c>
    </row>
    <row r="6336" spans="1:15" ht="12.75" outlineLevel="1" collapsed="1" x14ac:dyDescent="0.2">
      <c r="A6336" s="38" t="s">
        <v>202</v>
      </c>
      <c r="B6336" s="39" t="s">
        <v>203</v>
      </c>
      <c r="C6336" s="39" t="s">
        <v>204</v>
      </c>
      <c r="D6336" s="40" t="s">
        <v>205</v>
      </c>
      <c r="E6336" s="41">
        <v>0.29299999999999998</v>
      </c>
      <c r="F6336" s="42"/>
      <c r="G6336" s="43">
        <v>720</v>
      </c>
      <c r="H6336" s="44">
        <f>IF(ISNUMBER(F6336),(E6336*(1+(F6336/100))*G6336),G6336*E6336)</f>
        <v>210.95999999999998</v>
      </c>
      <c r="I6336" s="45">
        <f>IF(OR(A6336="PM",A6336="PZ",A6336="PP"),H6336,"")</f>
        <v>210.95999999999998</v>
      </c>
      <c r="J6336" s="45" t="str">
        <f>IF(A6336="S",H6336,"")</f>
        <v/>
      </c>
      <c r="K6336" s="35"/>
      <c r="L6336" s="45" t="str">
        <f>IF(A6336="M06",H6336,"")</f>
        <v/>
      </c>
      <c r="M6336" s="45" t="str">
        <f>IF(OR(A6336="M02",A6336="M25",A6336="M01s"),H6336,"")</f>
        <v/>
      </c>
      <c r="N6336" s="46" t="e">
        <f>IF(A6336="ZMP",E6336*(1+(F6336/100)),#REF!)</f>
        <v>#REF!</v>
      </c>
      <c r="O6336" s="45" t="str">
        <f>IF(A6336="M01e",H6336,"")</f>
        <v/>
      </c>
    </row>
    <row r="6337" spans="1:15" ht="12.75" outlineLevel="1" collapsed="1" x14ac:dyDescent="0.2">
      <c r="A6337" s="38" t="s">
        <v>206</v>
      </c>
      <c r="B6337" s="39" t="s">
        <v>3332</v>
      </c>
      <c r="C6337" s="39" t="s">
        <v>3333</v>
      </c>
      <c r="D6337" s="40" t="s">
        <v>111</v>
      </c>
      <c r="E6337" s="41">
        <v>2</v>
      </c>
      <c r="F6337" s="42"/>
      <c r="G6337" s="43">
        <v>0.85</v>
      </c>
      <c r="H6337" s="44">
        <f>IF(ISNUMBER(F6337),(E6337*(1+(F6337/100))*G6337),G6337*E6337)</f>
        <v>1.7</v>
      </c>
      <c r="I6337" s="45" t="str">
        <f>IF(OR(A6337="PM",A6337="PZ",A6337="PP"),H6337,"")</f>
        <v/>
      </c>
      <c r="J6337" s="45" t="str">
        <f>IF(A6337="S",H6337,"")</f>
        <v/>
      </c>
      <c r="K6337" s="35"/>
      <c r="L6337" s="45">
        <f>IF(A6337="M06",H6337,"")</f>
        <v>1.7</v>
      </c>
      <c r="M6337" s="45" t="str">
        <f>IF(OR(A6337="M02",A6337="M25",A6337="M01s"),H6337,"")</f>
        <v/>
      </c>
      <c r="N6337" s="46" t="e">
        <f>IF(A6337="ZMP",E6337*(1+(F6337/100)),#REF!)</f>
        <v>#REF!</v>
      </c>
      <c r="O6337" s="45" t="str">
        <f>IF(A6337="M01e",H6337,"")</f>
        <v/>
      </c>
    </row>
    <row r="6338" spans="1:15" ht="12.75" outlineLevel="1" collapsed="1" x14ac:dyDescent="0.2">
      <c r="A6338" s="38" t="s">
        <v>206</v>
      </c>
      <c r="B6338" s="39" t="s">
        <v>3334</v>
      </c>
      <c r="C6338" s="39" t="s">
        <v>3335</v>
      </c>
      <c r="D6338" s="40" t="s">
        <v>111</v>
      </c>
      <c r="E6338" s="41">
        <v>1</v>
      </c>
      <c r="F6338" s="42"/>
      <c r="G6338" s="43">
        <v>107</v>
      </c>
      <c r="H6338" s="44">
        <f>IF(ISNUMBER(F6338),(E6338*(1+(F6338/100))*G6338),G6338*E6338)</f>
        <v>107</v>
      </c>
      <c r="I6338" s="45" t="str">
        <f>IF(OR(A6338="PM",A6338="PZ",A6338="PP"),H6338,"")</f>
        <v/>
      </c>
      <c r="J6338" s="45" t="str">
        <f>IF(A6338="S",H6338,"")</f>
        <v/>
      </c>
      <c r="K6338" s="35"/>
      <c r="L6338" s="45">
        <f>IF(A6338="M06",H6338,"")</f>
        <v>107</v>
      </c>
      <c r="M6338" s="45" t="str">
        <f>IF(OR(A6338="M02",A6338="M25",A6338="M01s"),H6338,"")</f>
        <v/>
      </c>
      <c r="N6338" s="46" t="e">
        <f>IF(A6338="ZMP",E6338*(1+(F6338/100)),#REF!)</f>
        <v>#REF!</v>
      </c>
      <c r="O6338" s="45" t="str">
        <f>IF(A6338="M01e",H6338,"")</f>
        <v/>
      </c>
    </row>
    <row r="6339" spans="1:15" ht="12.75" outlineLevel="1" collapsed="1" x14ac:dyDescent="0.2">
      <c r="A6339" s="38" t="s">
        <v>206</v>
      </c>
      <c r="B6339" s="39" t="s">
        <v>307</v>
      </c>
      <c r="C6339" s="39" t="s">
        <v>308</v>
      </c>
      <c r="D6339" s="40" t="s">
        <v>111</v>
      </c>
      <c r="E6339" s="41">
        <v>2</v>
      </c>
      <c r="F6339" s="42"/>
      <c r="G6339" s="43">
        <v>1.6</v>
      </c>
      <c r="H6339" s="44">
        <f>IF(ISNUMBER(F6339),(E6339*(1+(F6339/100))*G6339),G6339*E6339)</f>
        <v>3.2</v>
      </c>
      <c r="I6339" s="45" t="str">
        <f>IF(OR(A6339="PM",A6339="PZ",A6339="PP"),H6339,"")</f>
        <v/>
      </c>
      <c r="J6339" s="45" t="str">
        <f>IF(A6339="S",H6339,"")</f>
        <v/>
      </c>
      <c r="K6339" s="35"/>
      <c r="L6339" s="45">
        <f>IF(A6339="M06",H6339,"")</f>
        <v>3.2</v>
      </c>
      <c r="M6339" s="45" t="str">
        <f>IF(OR(A6339="M02",A6339="M25",A6339="M01s"),H6339,"")</f>
        <v/>
      </c>
      <c r="N6339" s="46" t="e">
        <f>IF(A6339="ZMP",E6339*(1+(F6339/100)),#REF!)</f>
        <v>#REF!</v>
      </c>
      <c r="O6339" s="45" t="str">
        <f>IF(A6339="M01e",H6339,"")</f>
        <v/>
      </c>
    </row>
    <row r="6340" spans="1:15" ht="12.75" outlineLevel="2" x14ac:dyDescent="0.2">
      <c r="A6340" s="47"/>
      <c r="B6340" s="48"/>
      <c r="C6340" s="48"/>
      <c r="D6340" s="49"/>
      <c r="E6340" s="50"/>
      <c r="F6340" s="51"/>
      <c r="G6340" s="52"/>
      <c r="H6340" s="53"/>
      <c r="I6340" s="54"/>
      <c r="J6340" s="54"/>
      <c r="K6340" s="35"/>
      <c r="L6340" s="54"/>
      <c r="M6340" s="54"/>
      <c r="N6340" s="54"/>
      <c r="O6340" s="54"/>
    </row>
    <row r="6341" spans="1:15" ht="12.75" x14ac:dyDescent="0.2">
      <c r="A6341" s="27" t="s">
        <v>198</v>
      </c>
      <c r="B6341" s="28" t="s">
        <v>3338</v>
      </c>
      <c r="C6341" s="29" t="s">
        <v>3339</v>
      </c>
      <c r="D6341" s="30" t="s">
        <v>253</v>
      </c>
      <c r="E6341" s="31">
        <v>1</v>
      </c>
      <c r="F6341" s="32"/>
      <c r="G6341" s="33">
        <v>714.24</v>
      </c>
      <c r="H6341" s="34">
        <f>G6341</f>
        <v>714.24</v>
      </c>
      <c r="I6341" s="35">
        <f>SUM(I6342:I6343)</f>
        <v>714.24</v>
      </c>
      <c r="J6341" s="35">
        <f>SUM(J6342:J6343)</f>
        <v>0</v>
      </c>
      <c r="K6341" s="35">
        <f t="shared" ref="K6341:K6402" si="2043">I6341+J6341</f>
        <v>714.24</v>
      </c>
      <c r="L6341" s="35">
        <f>SUM(L6342:L6343)</f>
        <v>0</v>
      </c>
      <c r="M6341" s="35">
        <f>SUM(M6342:M6343)</f>
        <v>0</v>
      </c>
      <c r="N6341" s="35"/>
      <c r="O6341" s="35">
        <f>SUM(O6342:O6343)</f>
        <v>0</v>
      </c>
    </row>
    <row r="6342" spans="1:15" ht="12.75" outlineLevel="1" collapsed="1" x14ac:dyDescent="0.2">
      <c r="A6342" s="38" t="s">
        <v>202</v>
      </c>
      <c r="B6342" s="39" t="s">
        <v>203</v>
      </c>
      <c r="C6342" s="39" t="s">
        <v>204</v>
      </c>
      <c r="D6342" s="40" t="s">
        <v>205</v>
      </c>
      <c r="E6342" s="41">
        <v>0.99199999999999999</v>
      </c>
      <c r="F6342" s="42"/>
      <c r="G6342" s="43">
        <v>720</v>
      </c>
      <c r="H6342" s="44">
        <f>IF(ISNUMBER(F6342),(E6342*(1+(F6342/100))*G6342),G6342*E6342)</f>
        <v>714.24</v>
      </c>
      <c r="I6342" s="45">
        <f>IF(OR(A6342="PM",A6342="PZ",A6342="PP"),H6342,"")</f>
        <v>714.24</v>
      </c>
      <c r="J6342" s="45" t="str">
        <f>IF(A6342="S",H6342,"")</f>
        <v/>
      </c>
      <c r="K6342" s="35"/>
      <c r="L6342" s="45" t="str">
        <f>IF(A6342="M06",H6342,"")</f>
        <v/>
      </c>
      <c r="M6342" s="45" t="str">
        <f>IF(OR(A6342="M02",A6342="M25",A6342="M01s"),H6342,"")</f>
        <v/>
      </c>
      <c r="N6342" s="46" t="e">
        <f>IF(A6342="ZMP",E6342*(1+(F6342/100)),#REF!)</f>
        <v>#REF!</v>
      </c>
      <c r="O6342" s="45" t="str">
        <f>IF(A6342="M01e",H6342,"")</f>
        <v/>
      </c>
    </row>
    <row r="6343" spans="1:15" ht="12.75" outlineLevel="2" x14ac:dyDescent="0.2">
      <c r="A6343" s="47"/>
      <c r="B6343" s="48"/>
      <c r="C6343" s="48"/>
      <c r="D6343" s="49"/>
      <c r="E6343" s="50"/>
      <c r="F6343" s="51"/>
      <c r="G6343" s="52"/>
      <c r="H6343" s="53"/>
      <c r="I6343" s="54"/>
      <c r="J6343" s="54"/>
      <c r="K6343" s="35"/>
      <c r="L6343" s="54"/>
      <c r="M6343" s="54"/>
      <c r="N6343" s="54"/>
      <c r="O6343" s="54"/>
    </row>
    <row r="6344" spans="1:15" ht="12.75" x14ac:dyDescent="0.2">
      <c r="A6344" s="27" t="s">
        <v>198</v>
      </c>
      <c r="B6344" s="28" t="s">
        <v>3340</v>
      </c>
      <c r="C6344" s="29" t="s">
        <v>3341</v>
      </c>
      <c r="D6344" s="30" t="s">
        <v>253</v>
      </c>
      <c r="E6344" s="31">
        <v>1</v>
      </c>
      <c r="F6344" s="32"/>
      <c r="G6344" s="33">
        <v>976.32</v>
      </c>
      <c r="H6344" s="34">
        <f>G6344</f>
        <v>976.32</v>
      </c>
      <c r="I6344" s="35">
        <f>SUM(I6345:I6346)</f>
        <v>976.32</v>
      </c>
      <c r="J6344" s="35">
        <f>SUM(J6345:J6346)</f>
        <v>0</v>
      </c>
      <c r="K6344" s="35">
        <f t="shared" si="2043"/>
        <v>976.32</v>
      </c>
      <c r="L6344" s="35">
        <f>SUM(L6345:L6346)</f>
        <v>0</v>
      </c>
      <c r="M6344" s="35">
        <f>SUM(M6345:M6346)</f>
        <v>0</v>
      </c>
      <c r="N6344" s="35"/>
      <c r="O6344" s="35">
        <f>SUM(O6345:O6346)</f>
        <v>0</v>
      </c>
    </row>
    <row r="6345" spans="1:15" ht="12.75" outlineLevel="1" collapsed="1" x14ac:dyDescent="0.2">
      <c r="A6345" s="38" t="s">
        <v>202</v>
      </c>
      <c r="B6345" s="39" t="s">
        <v>203</v>
      </c>
      <c r="C6345" s="39" t="s">
        <v>204</v>
      </c>
      <c r="D6345" s="40" t="s">
        <v>205</v>
      </c>
      <c r="E6345" s="41">
        <v>1.3560000000000001</v>
      </c>
      <c r="F6345" s="42"/>
      <c r="G6345" s="43">
        <v>720</v>
      </c>
      <c r="H6345" s="44">
        <f>IF(ISNUMBER(F6345),(E6345*(1+(F6345/100))*G6345),G6345*E6345)</f>
        <v>976.32</v>
      </c>
      <c r="I6345" s="45">
        <f>IF(OR(A6345="PM",A6345="PZ",A6345="PP"),H6345,"")</f>
        <v>976.32</v>
      </c>
      <c r="J6345" s="45" t="str">
        <f>IF(A6345="S",H6345,"")</f>
        <v/>
      </c>
      <c r="K6345" s="35"/>
      <c r="L6345" s="45" t="str">
        <f>IF(A6345="M06",H6345,"")</f>
        <v/>
      </c>
      <c r="M6345" s="45" t="str">
        <f>IF(OR(A6345="M02",A6345="M25",A6345="M01s"),H6345,"")</f>
        <v/>
      </c>
      <c r="N6345" s="46" t="e">
        <f>IF(A6345="ZMP",E6345*(1+(F6345/100)),#REF!)</f>
        <v>#REF!</v>
      </c>
      <c r="O6345" s="45" t="str">
        <f>IF(A6345="M01e",H6345,"")</f>
        <v/>
      </c>
    </row>
    <row r="6346" spans="1:15" ht="12.75" outlineLevel="2" x14ac:dyDescent="0.2">
      <c r="A6346" s="47"/>
      <c r="B6346" s="48"/>
      <c r="C6346" s="48"/>
      <c r="D6346" s="49"/>
      <c r="E6346" s="50"/>
      <c r="F6346" s="51"/>
      <c r="G6346" s="52"/>
      <c r="H6346" s="53"/>
      <c r="I6346" s="54"/>
      <c r="J6346" s="54"/>
      <c r="K6346" s="35"/>
      <c r="L6346" s="54"/>
      <c r="M6346" s="54"/>
      <c r="N6346" s="54"/>
      <c r="O6346" s="54"/>
    </row>
    <row r="6347" spans="1:15" ht="12.75" x14ac:dyDescent="0.2">
      <c r="A6347" s="27" t="s">
        <v>198</v>
      </c>
      <c r="B6347" s="28" t="s">
        <v>3342</v>
      </c>
      <c r="C6347" s="29" t="s">
        <v>3343</v>
      </c>
      <c r="D6347" s="30" t="s">
        <v>253</v>
      </c>
      <c r="E6347" s="31">
        <v>1</v>
      </c>
      <c r="F6347" s="32"/>
      <c r="G6347" s="33">
        <v>714.24</v>
      </c>
      <c r="H6347" s="34">
        <f>G6347</f>
        <v>714.24</v>
      </c>
      <c r="I6347" s="35">
        <f>SUM(I6348:I6349)</f>
        <v>714.24</v>
      </c>
      <c r="J6347" s="35">
        <f>SUM(J6348:J6349)</f>
        <v>0</v>
      </c>
      <c r="K6347" s="35">
        <f t="shared" si="2043"/>
        <v>714.24</v>
      </c>
      <c r="L6347" s="35">
        <f>SUM(L6348:L6349)</f>
        <v>0</v>
      </c>
      <c r="M6347" s="35">
        <f>SUM(M6348:M6349)</f>
        <v>0</v>
      </c>
      <c r="N6347" s="35"/>
      <c r="O6347" s="35">
        <f>SUM(O6348:O6349)</f>
        <v>0</v>
      </c>
    </row>
    <row r="6348" spans="1:15" ht="12.75" outlineLevel="1" collapsed="1" x14ac:dyDescent="0.2">
      <c r="A6348" s="38" t="s">
        <v>202</v>
      </c>
      <c r="B6348" s="39" t="s">
        <v>203</v>
      </c>
      <c r="C6348" s="39" t="s">
        <v>204</v>
      </c>
      <c r="D6348" s="40" t="s">
        <v>205</v>
      </c>
      <c r="E6348" s="41">
        <v>0.99199999999999999</v>
      </c>
      <c r="F6348" s="42"/>
      <c r="G6348" s="43">
        <v>720</v>
      </c>
      <c r="H6348" s="44">
        <f>IF(ISNUMBER(F6348),(E6348*(1+(F6348/100))*G6348),G6348*E6348)</f>
        <v>714.24</v>
      </c>
      <c r="I6348" s="45">
        <f>IF(OR(A6348="PM",A6348="PZ",A6348="PP"),H6348,"")</f>
        <v>714.24</v>
      </c>
      <c r="J6348" s="45" t="str">
        <f>IF(A6348="S",H6348,"")</f>
        <v/>
      </c>
      <c r="K6348" s="35"/>
      <c r="L6348" s="45" t="str">
        <f>IF(A6348="M06",H6348,"")</f>
        <v/>
      </c>
      <c r="M6348" s="45" t="str">
        <f>IF(OR(A6348="M02",A6348="M25",A6348="M01s"),H6348,"")</f>
        <v/>
      </c>
      <c r="N6348" s="46" t="e">
        <f>IF(A6348="ZMP",E6348*(1+(F6348/100)),#REF!)</f>
        <v>#REF!</v>
      </c>
      <c r="O6348" s="45" t="str">
        <f>IF(A6348="M01e",H6348,"")</f>
        <v/>
      </c>
    </row>
    <row r="6349" spans="1:15" ht="12.75" outlineLevel="2" x14ac:dyDescent="0.2">
      <c r="A6349" s="47"/>
      <c r="B6349" s="48"/>
      <c r="C6349" s="48"/>
      <c r="D6349" s="49"/>
      <c r="E6349" s="50"/>
      <c r="F6349" s="51"/>
      <c r="G6349" s="52"/>
      <c r="H6349" s="53"/>
      <c r="I6349" s="54"/>
      <c r="J6349" s="54"/>
      <c r="K6349" s="35"/>
      <c r="L6349" s="54"/>
      <c r="M6349" s="54"/>
      <c r="N6349" s="54"/>
      <c r="O6349" s="54"/>
    </row>
    <row r="6350" spans="1:15" ht="12.75" x14ac:dyDescent="0.2">
      <c r="A6350" s="27" t="s">
        <v>198</v>
      </c>
      <c r="B6350" s="28" t="s">
        <v>3344</v>
      </c>
      <c r="C6350" s="29" t="s">
        <v>3345</v>
      </c>
      <c r="D6350" s="30" t="s">
        <v>253</v>
      </c>
      <c r="E6350" s="31">
        <v>1</v>
      </c>
      <c r="F6350" s="32"/>
      <c r="G6350" s="33">
        <v>976.32</v>
      </c>
      <c r="H6350" s="34">
        <f>G6350</f>
        <v>976.32</v>
      </c>
      <c r="I6350" s="35">
        <f>SUM(I6351:I6352)</f>
        <v>976.32</v>
      </c>
      <c r="J6350" s="35">
        <f>SUM(J6351:J6352)</f>
        <v>0</v>
      </c>
      <c r="K6350" s="35">
        <f t="shared" si="2043"/>
        <v>976.32</v>
      </c>
      <c r="L6350" s="35">
        <f>SUM(L6351:L6352)</f>
        <v>0</v>
      </c>
      <c r="M6350" s="35">
        <f>SUM(M6351:M6352)</f>
        <v>0</v>
      </c>
      <c r="N6350" s="35"/>
      <c r="O6350" s="35">
        <f>SUM(O6351:O6352)</f>
        <v>0</v>
      </c>
    </row>
    <row r="6351" spans="1:15" ht="12.75" outlineLevel="1" collapsed="1" x14ac:dyDescent="0.2">
      <c r="A6351" s="38" t="s">
        <v>202</v>
      </c>
      <c r="B6351" s="39" t="s">
        <v>203</v>
      </c>
      <c r="C6351" s="39" t="s">
        <v>204</v>
      </c>
      <c r="D6351" s="40" t="s">
        <v>205</v>
      </c>
      <c r="E6351" s="41">
        <v>1.3560000000000001</v>
      </c>
      <c r="F6351" s="42"/>
      <c r="G6351" s="43">
        <v>720</v>
      </c>
      <c r="H6351" s="44">
        <f>IF(ISNUMBER(F6351),(E6351*(1+(F6351/100))*G6351),G6351*E6351)</f>
        <v>976.32</v>
      </c>
      <c r="I6351" s="45">
        <f>IF(OR(A6351="PM",A6351="PZ",A6351="PP"),H6351,"")</f>
        <v>976.32</v>
      </c>
      <c r="J6351" s="45" t="str">
        <f>IF(A6351="S",H6351,"")</f>
        <v/>
      </c>
      <c r="K6351" s="35"/>
      <c r="L6351" s="45" t="str">
        <f>IF(A6351="M06",H6351,"")</f>
        <v/>
      </c>
      <c r="M6351" s="45" t="str">
        <f>IF(OR(A6351="M02",A6351="M25",A6351="M01s"),H6351,"")</f>
        <v/>
      </c>
      <c r="N6351" s="46" t="e">
        <f>IF(A6351="ZMP",E6351*(1+(F6351/100)),#REF!)</f>
        <v>#REF!</v>
      </c>
      <c r="O6351" s="45" t="str">
        <f>IF(A6351="M01e",H6351,"")</f>
        <v/>
      </c>
    </row>
    <row r="6352" spans="1:15" ht="12.75" outlineLevel="2" x14ac:dyDescent="0.2">
      <c r="A6352" s="47"/>
      <c r="B6352" s="48"/>
      <c r="C6352" s="48"/>
      <c r="D6352" s="49"/>
      <c r="E6352" s="50"/>
      <c r="F6352" s="51"/>
      <c r="G6352" s="52"/>
      <c r="H6352" s="53"/>
      <c r="I6352" s="54"/>
      <c r="J6352" s="54"/>
      <c r="K6352" s="35"/>
      <c r="L6352" s="54"/>
      <c r="M6352" s="54"/>
      <c r="N6352" s="54"/>
      <c r="O6352" s="54"/>
    </row>
    <row r="6353" spans="1:15" ht="12.75" x14ac:dyDescent="0.2">
      <c r="A6353" s="27" t="s">
        <v>198</v>
      </c>
      <c r="B6353" s="28" t="s">
        <v>3346</v>
      </c>
      <c r="C6353" s="29" t="s">
        <v>3347</v>
      </c>
      <c r="D6353" s="30" t="s">
        <v>253</v>
      </c>
      <c r="E6353" s="31">
        <v>1</v>
      </c>
      <c r="F6353" s="32"/>
      <c r="G6353" s="33">
        <v>1414.08</v>
      </c>
      <c r="H6353" s="34">
        <f>G6353</f>
        <v>1414.08</v>
      </c>
      <c r="I6353" s="35">
        <f>SUM(I6354:I6355)</f>
        <v>1414.08</v>
      </c>
      <c r="J6353" s="35">
        <f>SUM(J6354:J6355)</f>
        <v>0</v>
      </c>
      <c r="K6353" s="35">
        <f t="shared" si="2043"/>
        <v>1414.08</v>
      </c>
      <c r="L6353" s="35">
        <f>SUM(L6354:L6355)</f>
        <v>0</v>
      </c>
      <c r="M6353" s="35">
        <f>SUM(M6354:M6355)</f>
        <v>0</v>
      </c>
      <c r="N6353" s="35"/>
      <c r="O6353" s="35">
        <f>SUM(O6354:O6355)</f>
        <v>0</v>
      </c>
    </row>
    <row r="6354" spans="1:15" ht="12.75" outlineLevel="1" collapsed="1" x14ac:dyDescent="0.2">
      <c r="A6354" s="38" t="s">
        <v>202</v>
      </c>
      <c r="B6354" s="39" t="s">
        <v>203</v>
      </c>
      <c r="C6354" s="39" t="s">
        <v>204</v>
      </c>
      <c r="D6354" s="40" t="s">
        <v>205</v>
      </c>
      <c r="E6354" s="41">
        <v>1.964</v>
      </c>
      <c r="F6354" s="42"/>
      <c r="G6354" s="43">
        <v>720</v>
      </c>
      <c r="H6354" s="44">
        <f>IF(ISNUMBER(F6354),(E6354*(1+(F6354/100))*G6354),G6354*E6354)</f>
        <v>1414.08</v>
      </c>
      <c r="I6354" s="45">
        <f>IF(OR(A6354="PM",A6354="PZ",A6354="PP"),H6354,"")</f>
        <v>1414.08</v>
      </c>
      <c r="J6354" s="45" t="str">
        <f>IF(A6354="S",H6354,"")</f>
        <v/>
      </c>
      <c r="K6354" s="35"/>
      <c r="L6354" s="45" t="str">
        <f>IF(A6354="M06",H6354,"")</f>
        <v/>
      </c>
      <c r="M6354" s="45" t="str">
        <f>IF(OR(A6354="M02",A6354="M25",A6354="M01s"),H6354,"")</f>
        <v/>
      </c>
      <c r="N6354" s="46" t="e">
        <f>IF(A6354="ZMP",E6354*(1+(F6354/100)),#REF!)</f>
        <v>#REF!</v>
      </c>
      <c r="O6354" s="45" t="str">
        <f>IF(A6354="M01e",H6354,"")</f>
        <v/>
      </c>
    </row>
    <row r="6355" spans="1:15" ht="12.75" outlineLevel="2" x14ac:dyDescent="0.2">
      <c r="A6355" s="47"/>
      <c r="B6355" s="48"/>
      <c r="C6355" s="48"/>
      <c r="D6355" s="49"/>
      <c r="E6355" s="50"/>
      <c r="F6355" s="51"/>
      <c r="G6355" s="52"/>
      <c r="H6355" s="53"/>
      <c r="I6355" s="54"/>
      <c r="J6355" s="54"/>
      <c r="K6355" s="35"/>
      <c r="L6355" s="54"/>
      <c r="M6355" s="54"/>
      <c r="N6355" s="54"/>
      <c r="O6355" s="54"/>
    </row>
    <row r="6356" spans="1:15" ht="12.75" x14ac:dyDescent="0.2">
      <c r="A6356" s="27" t="s">
        <v>198</v>
      </c>
      <c r="B6356" s="28" t="s">
        <v>3348</v>
      </c>
      <c r="C6356" s="29" t="s">
        <v>3349</v>
      </c>
      <c r="D6356" s="30" t="s">
        <v>253</v>
      </c>
      <c r="E6356" s="31">
        <v>1</v>
      </c>
      <c r="F6356" s="32"/>
      <c r="G6356" s="33">
        <v>1851.12</v>
      </c>
      <c r="H6356" s="34">
        <f>G6356</f>
        <v>1851.12</v>
      </c>
      <c r="I6356" s="35">
        <f>SUM(I6357:I6358)</f>
        <v>1851.1200000000001</v>
      </c>
      <c r="J6356" s="35">
        <f>SUM(J6357:J6358)</f>
        <v>0</v>
      </c>
      <c r="K6356" s="35">
        <f t="shared" si="2043"/>
        <v>1851.1200000000001</v>
      </c>
      <c r="L6356" s="35">
        <f>SUM(L6357:L6358)</f>
        <v>0</v>
      </c>
      <c r="M6356" s="35">
        <f>SUM(M6357:M6358)</f>
        <v>0</v>
      </c>
      <c r="N6356" s="35"/>
      <c r="O6356" s="35">
        <f>SUM(O6357:O6358)</f>
        <v>0</v>
      </c>
    </row>
    <row r="6357" spans="1:15" ht="12.75" outlineLevel="1" collapsed="1" x14ac:dyDescent="0.2">
      <c r="A6357" s="38" t="s">
        <v>202</v>
      </c>
      <c r="B6357" s="39" t="s">
        <v>203</v>
      </c>
      <c r="C6357" s="39" t="s">
        <v>204</v>
      </c>
      <c r="D6357" s="40" t="s">
        <v>205</v>
      </c>
      <c r="E6357" s="41">
        <v>2.5710000000000002</v>
      </c>
      <c r="F6357" s="42"/>
      <c r="G6357" s="43">
        <v>720</v>
      </c>
      <c r="H6357" s="44">
        <f>IF(ISNUMBER(F6357),(E6357*(1+(F6357/100))*G6357),G6357*E6357)</f>
        <v>1851.1200000000001</v>
      </c>
      <c r="I6357" s="45">
        <f>IF(OR(A6357="PM",A6357="PZ",A6357="PP"),H6357,"")</f>
        <v>1851.1200000000001</v>
      </c>
      <c r="J6357" s="45" t="str">
        <f>IF(A6357="S",H6357,"")</f>
        <v/>
      </c>
      <c r="K6357" s="35"/>
      <c r="L6357" s="45" t="str">
        <f>IF(A6357="M06",H6357,"")</f>
        <v/>
      </c>
      <c r="M6357" s="45" t="str">
        <f>IF(OR(A6357="M02",A6357="M25",A6357="M01s"),H6357,"")</f>
        <v/>
      </c>
      <c r="N6357" s="46" t="e">
        <f>IF(A6357="ZMP",E6357*(1+(F6357/100)),#REF!)</f>
        <v>#REF!</v>
      </c>
      <c r="O6357" s="45" t="str">
        <f>IF(A6357="M01e",H6357,"")</f>
        <v/>
      </c>
    </row>
    <row r="6358" spans="1:15" ht="12.75" outlineLevel="2" x14ac:dyDescent="0.2">
      <c r="A6358" s="47"/>
      <c r="B6358" s="48"/>
      <c r="C6358" s="48"/>
      <c r="D6358" s="49"/>
      <c r="E6358" s="50"/>
      <c r="F6358" s="51"/>
      <c r="G6358" s="52"/>
      <c r="H6358" s="53"/>
      <c r="I6358" s="54"/>
      <c r="J6358" s="54"/>
      <c r="K6358" s="35"/>
      <c r="L6358" s="54"/>
      <c r="M6358" s="54"/>
      <c r="N6358" s="54"/>
      <c r="O6358" s="54"/>
    </row>
    <row r="6359" spans="1:15" ht="12.75" x14ac:dyDescent="0.2">
      <c r="A6359" s="27" t="s">
        <v>198</v>
      </c>
      <c r="B6359" s="28" t="s">
        <v>3350</v>
      </c>
      <c r="C6359" s="29" t="s">
        <v>3351</v>
      </c>
      <c r="D6359" s="30" t="s">
        <v>253</v>
      </c>
      <c r="E6359" s="31">
        <v>1</v>
      </c>
      <c r="F6359" s="32"/>
      <c r="G6359" s="33">
        <v>612</v>
      </c>
      <c r="H6359" s="34">
        <f>G6359</f>
        <v>612</v>
      </c>
      <c r="I6359" s="35">
        <f>SUM(I6360:I6361)</f>
        <v>612</v>
      </c>
      <c r="J6359" s="35">
        <f>SUM(J6360:J6361)</f>
        <v>0</v>
      </c>
      <c r="K6359" s="35">
        <f t="shared" si="2043"/>
        <v>612</v>
      </c>
      <c r="L6359" s="35">
        <f>SUM(L6360:L6361)</f>
        <v>0</v>
      </c>
      <c r="M6359" s="35">
        <f>SUM(M6360:M6361)</f>
        <v>0</v>
      </c>
      <c r="N6359" s="35"/>
      <c r="O6359" s="35">
        <f>SUM(O6360:O6361)</f>
        <v>0</v>
      </c>
    </row>
    <row r="6360" spans="1:15" ht="12.75" outlineLevel="1" collapsed="1" x14ac:dyDescent="0.2">
      <c r="A6360" s="38" t="s">
        <v>202</v>
      </c>
      <c r="B6360" s="39" t="s">
        <v>203</v>
      </c>
      <c r="C6360" s="39" t="s">
        <v>204</v>
      </c>
      <c r="D6360" s="40" t="s">
        <v>205</v>
      </c>
      <c r="E6360" s="41">
        <v>0.85</v>
      </c>
      <c r="F6360" s="42"/>
      <c r="G6360" s="43">
        <v>720</v>
      </c>
      <c r="H6360" s="44">
        <f>IF(ISNUMBER(F6360),(E6360*(1+(F6360/100))*G6360),G6360*E6360)</f>
        <v>612</v>
      </c>
      <c r="I6360" s="45">
        <f>IF(OR(A6360="PM",A6360="PZ",A6360="PP"),H6360,"")</f>
        <v>612</v>
      </c>
      <c r="J6360" s="45" t="str">
        <f>IF(A6360="S",H6360,"")</f>
        <v/>
      </c>
      <c r="K6360" s="35"/>
      <c r="L6360" s="45" t="str">
        <f>IF(A6360="M06",H6360,"")</f>
        <v/>
      </c>
      <c r="M6360" s="45" t="str">
        <f>IF(OR(A6360="M02",A6360="M25",A6360="M01s"),H6360,"")</f>
        <v/>
      </c>
      <c r="N6360" s="46" t="e">
        <f>IF(A6360="ZMP",E6360*(1+(F6360/100)),#REF!)</f>
        <v>#REF!</v>
      </c>
      <c r="O6360" s="45" t="str">
        <f>IF(A6360="M01e",H6360,"")</f>
        <v/>
      </c>
    </row>
    <row r="6361" spans="1:15" ht="12.75" outlineLevel="2" x14ac:dyDescent="0.2">
      <c r="A6361" s="47"/>
      <c r="B6361" s="48"/>
      <c r="C6361" s="48"/>
      <c r="D6361" s="49"/>
      <c r="E6361" s="50"/>
      <c r="F6361" s="51"/>
      <c r="G6361" s="52"/>
      <c r="H6361" s="53"/>
      <c r="I6361" s="54"/>
      <c r="J6361" s="54"/>
      <c r="K6361" s="35"/>
      <c r="L6361" s="54"/>
      <c r="M6361" s="54"/>
      <c r="N6361" s="54"/>
      <c r="O6361" s="54"/>
    </row>
    <row r="6362" spans="1:15" ht="12.75" x14ac:dyDescent="0.2">
      <c r="A6362" s="27" t="s">
        <v>198</v>
      </c>
      <c r="B6362" s="28" t="s">
        <v>3352</v>
      </c>
      <c r="C6362" s="29" t="s">
        <v>3353</v>
      </c>
      <c r="D6362" s="30" t="s">
        <v>253</v>
      </c>
      <c r="E6362" s="31">
        <v>1</v>
      </c>
      <c r="F6362" s="32"/>
      <c r="G6362" s="33">
        <v>1020.24</v>
      </c>
      <c r="H6362" s="34">
        <f>G6362</f>
        <v>1020.24</v>
      </c>
      <c r="I6362" s="35">
        <f>SUM(I6363:I6364)</f>
        <v>1020.24</v>
      </c>
      <c r="J6362" s="35">
        <f>SUM(J6363:J6364)</f>
        <v>0</v>
      </c>
      <c r="K6362" s="35">
        <f t="shared" si="2043"/>
        <v>1020.24</v>
      </c>
      <c r="L6362" s="35">
        <f>SUM(L6363:L6364)</f>
        <v>0</v>
      </c>
      <c r="M6362" s="35">
        <f>SUM(M6363:M6364)</f>
        <v>0</v>
      </c>
      <c r="N6362" s="35"/>
      <c r="O6362" s="35">
        <f>SUM(O6363:O6364)</f>
        <v>0</v>
      </c>
    </row>
    <row r="6363" spans="1:15" ht="12.75" outlineLevel="1" collapsed="1" x14ac:dyDescent="0.2">
      <c r="A6363" s="38" t="s">
        <v>202</v>
      </c>
      <c r="B6363" s="39" t="s">
        <v>203</v>
      </c>
      <c r="C6363" s="39" t="s">
        <v>204</v>
      </c>
      <c r="D6363" s="40" t="s">
        <v>205</v>
      </c>
      <c r="E6363" s="41">
        <v>1.417</v>
      </c>
      <c r="F6363" s="42"/>
      <c r="G6363" s="43">
        <v>720</v>
      </c>
      <c r="H6363" s="44">
        <f>IF(ISNUMBER(F6363),(E6363*(1+(F6363/100))*G6363),G6363*E6363)</f>
        <v>1020.24</v>
      </c>
      <c r="I6363" s="45">
        <f>IF(OR(A6363="PM",A6363="PZ",A6363="PP"),H6363,"")</f>
        <v>1020.24</v>
      </c>
      <c r="J6363" s="45" t="str">
        <f>IF(A6363="S",H6363,"")</f>
        <v/>
      </c>
      <c r="K6363" s="35"/>
      <c r="L6363" s="45" t="str">
        <f>IF(A6363="M06",H6363,"")</f>
        <v/>
      </c>
      <c r="M6363" s="45" t="str">
        <f>IF(OR(A6363="M02",A6363="M25",A6363="M01s"),H6363,"")</f>
        <v/>
      </c>
      <c r="N6363" s="46" t="e">
        <f>IF(A6363="ZMP",E6363*(1+(F6363/100)),#REF!)</f>
        <v>#REF!</v>
      </c>
      <c r="O6363" s="45" t="str">
        <f>IF(A6363="M01e",H6363,"")</f>
        <v/>
      </c>
    </row>
    <row r="6364" spans="1:15" ht="12.75" outlineLevel="2" x14ac:dyDescent="0.2">
      <c r="A6364" s="47"/>
      <c r="B6364" s="48"/>
      <c r="C6364" s="48"/>
      <c r="D6364" s="49"/>
      <c r="E6364" s="50"/>
      <c r="F6364" s="51"/>
      <c r="G6364" s="52"/>
      <c r="H6364" s="53"/>
      <c r="I6364" s="54"/>
      <c r="J6364" s="54"/>
      <c r="K6364" s="35"/>
      <c r="L6364" s="54"/>
      <c r="M6364" s="54"/>
      <c r="N6364" s="54"/>
      <c r="O6364" s="54"/>
    </row>
    <row r="6365" spans="1:15" ht="12.75" x14ac:dyDescent="0.2">
      <c r="A6365" s="27" t="s">
        <v>198</v>
      </c>
      <c r="B6365" s="28" t="s">
        <v>3354</v>
      </c>
      <c r="C6365" s="29" t="s">
        <v>3355</v>
      </c>
      <c r="D6365" s="30" t="s">
        <v>253</v>
      </c>
      <c r="E6365" s="31">
        <v>1</v>
      </c>
      <c r="F6365" s="32"/>
      <c r="G6365" s="33">
        <v>1851.12</v>
      </c>
      <c r="H6365" s="34">
        <f>G6365</f>
        <v>1851.12</v>
      </c>
      <c r="I6365" s="35">
        <f>SUM(I6366:I6367)</f>
        <v>1851.1200000000001</v>
      </c>
      <c r="J6365" s="35">
        <f>SUM(J6366:J6367)</f>
        <v>0</v>
      </c>
      <c r="K6365" s="35">
        <f t="shared" si="2043"/>
        <v>1851.1200000000001</v>
      </c>
      <c r="L6365" s="35">
        <f>SUM(L6366:L6367)</f>
        <v>0</v>
      </c>
      <c r="M6365" s="35">
        <f>SUM(M6366:M6367)</f>
        <v>0</v>
      </c>
      <c r="N6365" s="35"/>
      <c r="O6365" s="35">
        <f>SUM(O6366:O6367)</f>
        <v>0</v>
      </c>
    </row>
    <row r="6366" spans="1:15" ht="12.75" outlineLevel="1" collapsed="1" x14ac:dyDescent="0.2">
      <c r="A6366" s="38" t="s">
        <v>202</v>
      </c>
      <c r="B6366" s="39" t="s">
        <v>203</v>
      </c>
      <c r="C6366" s="39" t="s">
        <v>204</v>
      </c>
      <c r="D6366" s="40" t="s">
        <v>205</v>
      </c>
      <c r="E6366" s="41">
        <v>2.5710000000000002</v>
      </c>
      <c r="F6366" s="42"/>
      <c r="G6366" s="43">
        <v>720</v>
      </c>
      <c r="H6366" s="44">
        <f>IF(ISNUMBER(F6366),(E6366*(1+(F6366/100))*G6366),G6366*E6366)</f>
        <v>1851.1200000000001</v>
      </c>
      <c r="I6366" s="45">
        <f>IF(OR(A6366="PM",A6366="PZ",A6366="PP"),H6366,"")</f>
        <v>1851.1200000000001</v>
      </c>
      <c r="J6366" s="45" t="str">
        <f>IF(A6366="S",H6366,"")</f>
        <v/>
      </c>
      <c r="K6366" s="35"/>
      <c r="L6366" s="45" t="str">
        <f>IF(A6366="M06",H6366,"")</f>
        <v/>
      </c>
      <c r="M6366" s="45" t="str">
        <f>IF(OR(A6366="M02",A6366="M25",A6366="M01s"),H6366,"")</f>
        <v/>
      </c>
      <c r="N6366" s="46" t="e">
        <f>IF(A6366="ZMP",E6366*(1+(F6366/100)),#REF!)</f>
        <v>#REF!</v>
      </c>
      <c r="O6366" s="45" t="str">
        <f>IF(A6366="M01e",H6366,"")</f>
        <v/>
      </c>
    </row>
    <row r="6367" spans="1:15" ht="12.75" outlineLevel="2" x14ac:dyDescent="0.2">
      <c r="A6367" s="47"/>
      <c r="B6367" s="48"/>
      <c r="C6367" s="48"/>
      <c r="D6367" s="49"/>
      <c r="E6367" s="50"/>
      <c r="F6367" s="51"/>
      <c r="G6367" s="52"/>
      <c r="H6367" s="53"/>
      <c r="I6367" s="54"/>
      <c r="J6367" s="54"/>
      <c r="K6367" s="35"/>
      <c r="L6367" s="54"/>
      <c r="M6367" s="54"/>
      <c r="N6367" s="54"/>
      <c r="O6367" s="54"/>
    </row>
    <row r="6368" spans="1:15" ht="12.75" x14ac:dyDescent="0.2">
      <c r="A6368" s="27" t="s">
        <v>198</v>
      </c>
      <c r="B6368" s="28" t="s">
        <v>3356</v>
      </c>
      <c r="C6368" s="29" t="s">
        <v>3357</v>
      </c>
      <c r="D6368" s="30" t="s">
        <v>253</v>
      </c>
      <c r="E6368" s="31">
        <v>1</v>
      </c>
      <c r="F6368" s="32"/>
      <c r="G6368" s="33">
        <v>1851.12</v>
      </c>
      <c r="H6368" s="34">
        <f>G6368</f>
        <v>1851.12</v>
      </c>
      <c r="I6368" s="35">
        <f>SUM(I6369:I6370)</f>
        <v>1851.1200000000001</v>
      </c>
      <c r="J6368" s="35">
        <f>SUM(J6369:J6370)</f>
        <v>0</v>
      </c>
      <c r="K6368" s="35">
        <f t="shared" si="2043"/>
        <v>1851.1200000000001</v>
      </c>
      <c r="L6368" s="35">
        <f>SUM(L6369:L6370)</f>
        <v>0</v>
      </c>
      <c r="M6368" s="35">
        <f>SUM(M6369:M6370)</f>
        <v>0</v>
      </c>
      <c r="N6368" s="35"/>
      <c r="O6368" s="35">
        <f>SUM(O6369:O6370)</f>
        <v>0</v>
      </c>
    </row>
    <row r="6369" spans="1:15" ht="12.75" outlineLevel="1" collapsed="1" x14ac:dyDescent="0.2">
      <c r="A6369" s="38" t="s">
        <v>202</v>
      </c>
      <c r="B6369" s="39" t="s">
        <v>203</v>
      </c>
      <c r="C6369" s="39" t="s">
        <v>204</v>
      </c>
      <c r="D6369" s="40" t="s">
        <v>205</v>
      </c>
      <c r="E6369" s="41">
        <v>2.5710000000000002</v>
      </c>
      <c r="F6369" s="42"/>
      <c r="G6369" s="43">
        <v>720</v>
      </c>
      <c r="H6369" s="44">
        <f>IF(ISNUMBER(F6369),(E6369*(1+(F6369/100))*G6369),G6369*E6369)</f>
        <v>1851.1200000000001</v>
      </c>
      <c r="I6369" s="45">
        <f>IF(OR(A6369="PM",A6369="PZ",A6369="PP"),H6369,"")</f>
        <v>1851.1200000000001</v>
      </c>
      <c r="J6369" s="45" t="str">
        <f>IF(A6369="S",H6369,"")</f>
        <v/>
      </c>
      <c r="K6369" s="35"/>
      <c r="L6369" s="45" t="str">
        <f>IF(A6369="M06",H6369,"")</f>
        <v/>
      </c>
      <c r="M6369" s="45" t="str">
        <f>IF(OR(A6369="M02",A6369="M25",A6369="M01s"),H6369,"")</f>
        <v/>
      </c>
      <c r="N6369" s="46" t="e">
        <f>IF(A6369="ZMP",E6369*(1+(F6369/100)),#REF!)</f>
        <v>#REF!</v>
      </c>
      <c r="O6369" s="45" t="str">
        <f>IF(A6369="M01e",H6369,"")</f>
        <v/>
      </c>
    </row>
    <row r="6370" spans="1:15" ht="12.75" outlineLevel="2" x14ac:dyDescent="0.2">
      <c r="A6370" s="47"/>
      <c r="B6370" s="48"/>
      <c r="C6370" s="48"/>
      <c r="D6370" s="49"/>
      <c r="E6370" s="50"/>
      <c r="F6370" s="51"/>
      <c r="G6370" s="52"/>
      <c r="H6370" s="53"/>
      <c r="I6370" s="54"/>
      <c r="J6370" s="54"/>
      <c r="K6370" s="35"/>
      <c r="L6370" s="54"/>
      <c r="M6370" s="54"/>
      <c r="N6370" s="54"/>
      <c r="O6370" s="54"/>
    </row>
    <row r="6371" spans="1:15" ht="12.75" x14ac:dyDescent="0.2">
      <c r="A6371" s="27" t="s">
        <v>198</v>
      </c>
      <c r="B6371" s="28" t="s">
        <v>3358</v>
      </c>
      <c r="C6371" s="29" t="s">
        <v>3359</v>
      </c>
      <c r="D6371" s="30" t="s">
        <v>253</v>
      </c>
      <c r="E6371" s="31">
        <v>1</v>
      </c>
      <c r="F6371" s="32"/>
      <c r="G6371" s="33">
        <v>1020.24</v>
      </c>
      <c r="H6371" s="34">
        <f>G6371</f>
        <v>1020.24</v>
      </c>
      <c r="I6371" s="35">
        <f>SUM(I6372:I6373)</f>
        <v>1020.24</v>
      </c>
      <c r="J6371" s="35">
        <f>SUM(J6372:J6373)</f>
        <v>0</v>
      </c>
      <c r="K6371" s="35">
        <f t="shared" si="2043"/>
        <v>1020.24</v>
      </c>
      <c r="L6371" s="35">
        <f>SUM(L6372:L6373)</f>
        <v>0</v>
      </c>
      <c r="M6371" s="35">
        <f>SUM(M6372:M6373)</f>
        <v>0</v>
      </c>
      <c r="N6371" s="35"/>
      <c r="O6371" s="35">
        <f>SUM(O6372:O6373)</f>
        <v>0</v>
      </c>
    </row>
    <row r="6372" spans="1:15" ht="12.75" outlineLevel="1" collapsed="1" x14ac:dyDescent="0.2">
      <c r="A6372" s="38" t="s">
        <v>202</v>
      </c>
      <c r="B6372" s="39" t="s">
        <v>203</v>
      </c>
      <c r="C6372" s="39" t="s">
        <v>204</v>
      </c>
      <c r="D6372" s="40" t="s">
        <v>205</v>
      </c>
      <c r="E6372" s="41">
        <v>1.417</v>
      </c>
      <c r="F6372" s="42"/>
      <c r="G6372" s="43">
        <v>720</v>
      </c>
      <c r="H6372" s="44">
        <f>IF(ISNUMBER(F6372),(E6372*(1+(F6372/100))*G6372),G6372*E6372)</f>
        <v>1020.24</v>
      </c>
      <c r="I6372" s="45">
        <f>IF(OR(A6372="PM",A6372="PZ",A6372="PP"),H6372,"")</f>
        <v>1020.24</v>
      </c>
      <c r="J6372" s="45" t="str">
        <f>IF(A6372="S",H6372,"")</f>
        <v/>
      </c>
      <c r="K6372" s="35"/>
      <c r="L6372" s="45" t="str">
        <f>IF(A6372="M06",H6372,"")</f>
        <v/>
      </c>
      <c r="M6372" s="45" t="str">
        <f>IF(OR(A6372="M02",A6372="M25",A6372="M01s"),H6372,"")</f>
        <v/>
      </c>
      <c r="N6372" s="46" t="e">
        <f>IF(A6372="ZMP",E6372*(1+(F6372/100)),#REF!)</f>
        <v>#REF!</v>
      </c>
      <c r="O6372" s="45" t="str">
        <f>IF(A6372="M01e",H6372,"")</f>
        <v/>
      </c>
    </row>
    <row r="6373" spans="1:15" ht="12.75" outlineLevel="2" x14ac:dyDescent="0.2">
      <c r="A6373" s="47"/>
      <c r="B6373" s="48"/>
      <c r="C6373" s="48"/>
      <c r="D6373" s="49"/>
      <c r="E6373" s="50"/>
      <c r="F6373" s="51"/>
      <c r="G6373" s="52"/>
      <c r="H6373" s="53"/>
      <c r="I6373" s="54"/>
      <c r="J6373" s="54"/>
      <c r="K6373" s="35"/>
      <c r="L6373" s="54"/>
      <c r="M6373" s="54"/>
      <c r="N6373" s="54"/>
      <c r="O6373" s="54"/>
    </row>
    <row r="6374" spans="1:15" ht="12.75" x14ac:dyDescent="0.2">
      <c r="A6374" s="27" t="s">
        <v>198</v>
      </c>
      <c r="B6374" s="28" t="s">
        <v>3360</v>
      </c>
      <c r="C6374" s="29" t="s">
        <v>3361</v>
      </c>
      <c r="D6374" s="30" t="s">
        <v>253</v>
      </c>
      <c r="E6374" s="31">
        <v>1</v>
      </c>
      <c r="F6374" s="32"/>
      <c r="G6374" s="33">
        <v>11.74</v>
      </c>
      <c r="H6374" s="34">
        <f>G6374</f>
        <v>11.74</v>
      </c>
      <c r="I6374" s="35">
        <f>SUM(I6375:I6377)</f>
        <v>5.04</v>
      </c>
      <c r="J6374" s="35">
        <f>SUM(J6375:J6377)</f>
        <v>0</v>
      </c>
      <c r="K6374" s="35">
        <f t="shared" si="2043"/>
        <v>5.04</v>
      </c>
      <c r="L6374" s="35">
        <f>SUM(L6375:L6377)</f>
        <v>0</v>
      </c>
      <c r="M6374" s="35">
        <f>SUM(M6375:M6377)</f>
        <v>6.7</v>
      </c>
      <c r="N6374" s="35"/>
      <c r="O6374" s="35">
        <f>SUM(O6375:O6377)</f>
        <v>0</v>
      </c>
    </row>
    <row r="6375" spans="1:15" ht="12.75" outlineLevel="1" collapsed="1" x14ac:dyDescent="0.2">
      <c r="A6375" s="38" t="s">
        <v>202</v>
      </c>
      <c r="B6375" s="39" t="s">
        <v>203</v>
      </c>
      <c r="C6375" s="39" t="s">
        <v>204</v>
      </c>
      <c r="D6375" s="40" t="s">
        <v>205</v>
      </c>
      <c r="E6375" s="41">
        <v>7.0000000000000001E-3</v>
      </c>
      <c r="F6375" s="42"/>
      <c r="G6375" s="43">
        <v>720</v>
      </c>
      <c r="H6375" s="44">
        <f>IF(ISNUMBER(F6375),(E6375*(1+(F6375/100))*G6375),G6375*E6375)</f>
        <v>5.04</v>
      </c>
      <c r="I6375" s="45">
        <f>IF(OR(A6375="PM",A6375="PZ",A6375="PP"),H6375,"")</f>
        <v>5.04</v>
      </c>
      <c r="J6375" s="45" t="str">
        <f>IF(A6375="S",H6375,"")</f>
        <v/>
      </c>
      <c r="K6375" s="35"/>
      <c r="L6375" s="45" t="str">
        <f>IF(A6375="M06",H6375,"")</f>
        <v/>
      </c>
      <c r="M6375" s="45" t="str">
        <f>IF(OR(A6375="M02",A6375="M25",A6375="M01s"),H6375,"")</f>
        <v/>
      </c>
      <c r="N6375" s="46" t="e">
        <f>IF(A6375="ZMP",E6375*(1+(F6375/100)),#REF!)</f>
        <v>#REF!</v>
      </c>
      <c r="O6375" s="45" t="str">
        <f>IF(A6375="M01e",H6375,"")</f>
        <v/>
      </c>
    </row>
    <row r="6376" spans="1:15" ht="12.75" outlineLevel="1" collapsed="1" x14ac:dyDescent="0.2">
      <c r="A6376" s="38" t="s">
        <v>228</v>
      </c>
      <c r="B6376" s="39" t="s">
        <v>3362</v>
      </c>
      <c r="C6376" s="39" t="s">
        <v>3363</v>
      </c>
      <c r="D6376" s="40" t="s">
        <v>111</v>
      </c>
      <c r="E6376" s="41">
        <v>1</v>
      </c>
      <c r="F6376" s="42"/>
      <c r="G6376" s="43">
        <v>6.7</v>
      </c>
      <c r="H6376" s="44">
        <f>IF(ISNUMBER(F6376),(E6376*(1+(F6376/100))*G6376),G6376*E6376)</f>
        <v>6.7</v>
      </c>
      <c r="I6376" s="45" t="str">
        <f>IF(OR(A6376="PM",A6376="PZ",A6376="PP"),H6376,"")</f>
        <v/>
      </c>
      <c r="J6376" s="45" t="str">
        <f>IF(A6376="S",H6376,"")</f>
        <v/>
      </c>
      <c r="K6376" s="35"/>
      <c r="L6376" s="45" t="str">
        <f>IF(A6376="M06",H6376,"")</f>
        <v/>
      </c>
      <c r="M6376" s="45">
        <f>IF(OR(A6376="M02",A6376="M25",A6376="M01s"),H6376,"")</f>
        <v>6.7</v>
      </c>
      <c r="N6376" s="46" t="e">
        <f>IF(A6376="ZMP",E6376*(1+(F6376/100)),#REF!)</f>
        <v>#REF!</v>
      </c>
      <c r="O6376" s="45" t="str">
        <f>IF(A6376="M01e",H6376,"")</f>
        <v/>
      </c>
    </row>
    <row r="6377" spans="1:15" ht="12.75" outlineLevel="2" x14ac:dyDescent="0.2">
      <c r="A6377" s="47"/>
      <c r="B6377" s="48"/>
      <c r="C6377" s="48"/>
      <c r="D6377" s="49"/>
      <c r="E6377" s="50"/>
      <c r="F6377" s="51"/>
      <c r="G6377" s="52"/>
      <c r="H6377" s="53"/>
      <c r="I6377" s="54"/>
      <c r="J6377" s="54"/>
      <c r="K6377" s="35"/>
      <c r="L6377" s="54"/>
      <c r="M6377" s="54"/>
      <c r="N6377" s="54"/>
      <c r="O6377" s="54"/>
    </row>
    <row r="6378" spans="1:15" ht="12.75" x14ac:dyDescent="0.2">
      <c r="A6378" s="27" t="s">
        <v>198</v>
      </c>
      <c r="B6378" s="28" t="s">
        <v>3364</v>
      </c>
      <c r="C6378" s="29" t="s">
        <v>3365</v>
      </c>
      <c r="D6378" s="30" t="s">
        <v>253</v>
      </c>
      <c r="E6378" s="31">
        <v>1</v>
      </c>
      <c r="F6378" s="32"/>
      <c r="G6378" s="33">
        <v>11.57</v>
      </c>
      <c r="H6378" s="34">
        <f>G6378</f>
        <v>11.57</v>
      </c>
      <c r="I6378" s="35">
        <f>SUM(I6379:I6381)</f>
        <v>5.04</v>
      </c>
      <c r="J6378" s="35">
        <f>SUM(J6379:J6381)</f>
        <v>0</v>
      </c>
      <c r="K6378" s="35">
        <f t="shared" si="2043"/>
        <v>5.04</v>
      </c>
      <c r="L6378" s="35">
        <f>SUM(L6379:L6381)</f>
        <v>0</v>
      </c>
      <c r="M6378" s="35">
        <f>SUM(M6379:M6381)</f>
        <v>6.53</v>
      </c>
      <c r="N6378" s="35"/>
      <c r="O6378" s="35">
        <f>SUM(O6379:O6381)</f>
        <v>0</v>
      </c>
    </row>
    <row r="6379" spans="1:15" ht="12.75" outlineLevel="1" collapsed="1" x14ac:dyDescent="0.2">
      <c r="A6379" s="38" t="s">
        <v>202</v>
      </c>
      <c r="B6379" s="39" t="s">
        <v>203</v>
      </c>
      <c r="C6379" s="39" t="s">
        <v>204</v>
      </c>
      <c r="D6379" s="40" t="s">
        <v>205</v>
      </c>
      <c r="E6379" s="41">
        <v>7.0000000000000001E-3</v>
      </c>
      <c r="F6379" s="42"/>
      <c r="G6379" s="43">
        <v>720</v>
      </c>
      <c r="H6379" s="44">
        <f>IF(ISNUMBER(F6379),(E6379*(1+(F6379/100))*G6379),G6379*E6379)</f>
        <v>5.04</v>
      </c>
      <c r="I6379" s="45">
        <f>IF(OR(A6379="PM",A6379="PZ",A6379="PP"),H6379,"")</f>
        <v>5.04</v>
      </c>
      <c r="J6379" s="45" t="str">
        <f>IF(A6379="S",H6379,"")</f>
        <v/>
      </c>
      <c r="K6379" s="35"/>
      <c r="L6379" s="45" t="str">
        <f>IF(A6379="M06",H6379,"")</f>
        <v/>
      </c>
      <c r="M6379" s="45" t="str">
        <f>IF(OR(A6379="M02",A6379="M25",A6379="M01s"),H6379,"")</f>
        <v/>
      </c>
      <c r="N6379" s="46" t="e">
        <f>IF(A6379="ZMP",E6379*(1+(F6379/100)),#REF!)</f>
        <v>#REF!</v>
      </c>
      <c r="O6379" s="45" t="str">
        <f>IF(A6379="M01e",H6379,"")</f>
        <v/>
      </c>
    </row>
    <row r="6380" spans="1:15" ht="12.75" outlineLevel="1" collapsed="1" x14ac:dyDescent="0.2">
      <c r="A6380" s="38" t="s">
        <v>228</v>
      </c>
      <c r="B6380" s="39" t="s">
        <v>3366</v>
      </c>
      <c r="C6380" s="39" t="s">
        <v>3367</v>
      </c>
      <c r="D6380" s="40" t="s">
        <v>111</v>
      </c>
      <c r="E6380" s="41">
        <v>1</v>
      </c>
      <c r="F6380" s="42"/>
      <c r="G6380" s="43">
        <v>6.53</v>
      </c>
      <c r="H6380" s="44">
        <f>IF(ISNUMBER(F6380),(E6380*(1+(F6380/100))*G6380),G6380*E6380)</f>
        <v>6.53</v>
      </c>
      <c r="I6380" s="45" t="str">
        <f>IF(OR(A6380="PM",A6380="PZ",A6380="PP"),H6380,"")</f>
        <v/>
      </c>
      <c r="J6380" s="45" t="str">
        <f>IF(A6380="S",H6380,"")</f>
        <v/>
      </c>
      <c r="K6380" s="35"/>
      <c r="L6380" s="45" t="str">
        <f>IF(A6380="M06",H6380,"")</f>
        <v/>
      </c>
      <c r="M6380" s="45">
        <f>IF(OR(A6380="M02",A6380="M25",A6380="M01s"),H6380,"")</f>
        <v>6.53</v>
      </c>
      <c r="N6380" s="46" t="e">
        <f>IF(A6380="ZMP",E6380*(1+(F6380/100)),#REF!)</f>
        <v>#REF!</v>
      </c>
      <c r="O6380" s="45" t="str">
        <f>IF(A6380="M01e",H6380,"")</f>
        <v/>
      </c>
    </row>
    <row r="6381" spans="1:15" ht="12.75" outlineLevel="2" x14ac:dyDescent="0.2">
      <c r="A6381" s="47"/>
      <c r="B6381" s="48"/>
      <c r="C6381" s="48"/>
      <c r="D6381" s="49"/>
      <c r="E6381" s="50"/>
      <c r="F6381" s="51"/>
      <c r="G6381" s="52"/>
      <c r="H6381" s="53"/>
      <c r="I6381" s="54"/>
      <c r="J6381" s="54"/>
      <c r="K6381" s="35"/>
      <c r="L6381" s="54"/>
      <c r="M6381" s="54"/>
      <c r="N6381" s="54"/>
      <c r="O6381" s="54"/>
    </row>
    <row r="6382" spans="1:15" ht="12.75" x14ac:dyDescent="0.2">
      <c r="A6382" s="27" t="s">
        <v>198</v>
      </c>
      <c r="B6382" s="28" t="s">
        <v>3368</v>
      </c>
      <c r="C6382" s="29" t="s">
        <v>3369</v>
      </c>
      <c r="D6382" s="30" t="s">
        <v>253</v>
      </c>
      <c r="E6382" s="31">
        <v>1</v>
      </c>
      <c r="F6382" s="32"/>
      <c r="G6382" s="33">
        <v>10.76</v>
      </c>
      <c r="H6382" s="34">
        <f>G6382</f>
        <v>10.76</v>
      </c>
      <c r="I6382" s="35">
        <f>SUM(I6383:I6385)</f>
        <v>5.04</v>
      </c>
      <c r="J6382" s="35">
        <f>SUM(J6383:J6385)</f>
        <v>0</v>
      </c>
      <c r="K6382" s="35">
        <f t="shared" si="2043"/>
        <v>5.04</v>
      </c>
      <c r="L6382" s="35">
        <f>SUM(L6383:L6385)</f>
        <v>0</v>
      </c>
      <c r="M6382" s="35">
        <f>SUM(M6383:M6385)</f>
        <v>5.72</v>
      </c>
      <c r="N6382" s="35"/>
      <c r="O6382" s="35">
        <f>SUM(O6383:O6385)</f>
        <v>0</v>
      </c>
    </row>
    <row r="6383" spans="1:15" ht="12.75" outlineLevel="1" collapsed="1" x14ac:dyDescent="0.2">
      <c r="A6383" s="38" t="s">
        <v>202</v>
      </c>
      <c r="B6383" s="39" t="s">
        <v>203</v>
      </c>
      <c r="C6383" s="39" t="s">
        <v>204</v>
      </c>
      <c r="D6383" s="40" t="s">
        <v>205</v>
      </c>
      <c r="E6383" s="41">
        <v>7.0000000000000001E-3</v>
      </c>
      <c r="F6383" s="42"/>
      <c r="G6383" s="43">
        <v>720</v>
      </c>
      <c r="H6383" s="44">
        <f>IF(ISNUMBER(F6383),(E6383*(1+(F6383/100))*G6383),G6383*E6383)</f>
        <v>5.04</v>
      </c>
      <c r="I6383" s="45">
        <f>IF(OR(A6383="PM",A6383="PZ",A6383="PP"),H6383,"")</f>
        <v>5.04</v>
      </c>
      <c r="J6383" s="45" t="str">
        <f>IF(A6383="S",H6383,"")</f>
        <v/>
      </c>
      <c r="K6383" s="35"/>
      <c r="L6383" s="45" t="str">
        <f>IF(A6383="M06",H6383,"")</f>
        <v/>
      </c>
      <c r="M6383" s="45" t="str">
        <f>IF(OR(A6383="M02",A6383="M25",A6383="M01s"),H6383,"")</f>
        <v/>
      </c>
      <c r="N6383" s="46" t="e">
        <f>IF(A6383="ZMP",E6383*(1+(F6383/100)),#REF!)</f>
        <v>#REF!</v>
      </c>
      <c r="O6383" s="45" t="str">
        <f>IF(A6383="M01e",H6383,"")</f>
        <v/>
      </c>
    </row>
    <row r="6384" spans="1:15" ht="12.75" outlineLevel="1" collapsed="1" x14ac:dyDescent="0.2">
      <c r="A6384" s="38" t="s">
        <v>228</v>
      </c>
      <c r="B6384" s="39" t="s">
        <v>3370</v>
      </c>
      <c r="C6384" s="39" t="s">
        <v>3371</v>
      </c>
      <c r="D6384" s="40" t="s">
        <v>111</v>
      </c>
      <c r="E6384" s="41">
        <v>1</v>
      </c>
      <c r="F6384" s="42"/>
      <c r="G6384" s="43">
        <v>5.72</v>
      </c>
      <c r="H6384" s="44">
        <f>IF(ISNUMBER(F6384),(E6384*(1+(F6384/100))*G6384),G6384*E6384)</f>
        <v>5.72</v>
      </c>
      <c r="I6384" s="45" t="str">
        <f>IF(OR(A6384="PM",A6384="PZ",A6384="PP"),H6384,"")</f>
        <v/>
      </c>
      <c r="J6384" s="45" t="str">
        <f>IF(A6384="S",H6384,"")</f>
        <v/>
      </c>
      <c r="K6384" s="35"/>
      <c r="L6384" s="45" t="str">
        <f>IF(A6384="M06",H6384,"")</f>
        <v/>
      </c>
      <c r="M6384" s="45">
        <f>IF(OR(A6384="M02",A6384="M25",A6384="M01s"),H6384,"")</f>
        <v>5.72</v>
      </c>
      <c r="N6384" s="46" t="e">
        <f>IF(A6384="ZMP",E6384*(1+(F6384/100)),#REF!)</f>
        <v>#REF!</v>
      </c>
      <c r="O6384" s="45" t="str">
        <f>IF(A6384="M01e",H6384,"")</f>
        <v/>
      </c>
    </row>
    <row r="6385" spans="1:15" ht="12.75" outlineLevel="2" x14ac:dyDescent="0.2">
      <c r="A6385" s="47"/>
      <c r="B6385" s="48"/>
      <c r="C6385" s="48"/>
      <c r="D6385" s="49"/>
      <c r="E6385" s="50"/>
      <c r="F6385" s="51"/>
      <c r="G6385" s="52"/>
      <c r="H6385" s="53"/>
      <c r="I6385" s="54"/>
      <c r="J6385" s="54"/>
      <c r="K6385" s="35"/>
      <c r="L6385" s="54"/>
      <c r="M6385" s="54"/>
      <c r="N6385" s="54"/>
      <c r="O6385" s="54"/>
    </row>
    <row r="6386" spans="1:15" ht="12.75" x14ac:dyDescent="0.2">
      <c r="A6386" s="27" t="s">
        <v>198</v>
      </c>
      <c r="B6386" s="28" t="s">
        <v>3372</v>
      </c>
      <c r="C6386" s="29" t="s">
        <v>3373</v>
      </c>
      <c r="D6386" s="30" t="s">
        <v>253</v>
      </c>
      <c r="E6386" s="31">
        <v>1</v>
      </c>
      <c r="F6386" s="32"/>
      <c r="G6386" s="33">
        <v>9.42</v>
      </c>
      <c r="H6386" s="34">
        <f>G6386</f>
        <v>9.42</v>
      </c>
      <c r="I6386" s="35">
        <f>SUM(I6387:I6389)</f>
        <v>5.04</v>
      </c>
      <c r="J6386" s="35">
        <f>SUM(J6387:J6389)</f>
        <v>0</v>
      </c>
      <c r="K6386" s="35">
        <f t="shared" si="2043"/>
        <v>5.04</v>
      </c>
      <c r="L6386" s="35">
        <f>SUM(L6387:L6389)</f>
        <v>0</v>
      </c>
      <c r="M6386" s="35">
        <f>SUM(M6387:M6389)</f>
        <v>4.38</v>
      </c>
      <c r="N6386" s="35"/>
      <c r="O6386" s="35">
        <f>SUM(O6387:O6389)</f>
        <v>0</v>
      </c>
    </row>
    <row r="6387" spans="1:15" ht="12.75" outlineLevel="1" collapsed="1" x14ac:dyDescent="0.2">
      <c r="A6387" s="38" t="s">
        <v>202</v>
      </c>
      <c r="B6387" s="39" t="s">
        <v>203</v>
      </c>
      <c r="C6387" s="39" t="s">
        <v>204</v>
      </c>
      <c r="D6387" s="40" t="s">
        <v>205</v>
      </c>
      <c r="E6387" s="41">
        <v>7.0000000000000001E-3</v>
      </c>
      <c r="F6387" s="42"/>
      <c r="G6387" s="43">
        <v>720</v>
      </c>
      <c r="H6387" s="44">
        <f>IF(ISNUMBER(F6387),(E6387*(1+(F6387/100))*G6387),G6387*E6387)</f>
        <v>5.04</v>
      </c>
      <c r="I6387" s="45">
        <f>IF(OR(A6387="PM",A6387="PZ",A6387="PP"),H6387,"")</f>
        <v>5.04</v>
      </c>
      <c r="J6387" s="45" t="str">
        <f>IF(A6387="S",H6387,"")</f>
        <v/>
      </c>
      <c r="K6387" s="35"/>
      <c r="L6387" s="45" t="str">
        <f>IF(A6387="M06",H6387,"")</f>
        <v/>
      </c>
      <c r="M6387" s="45" t="str">
        <f>IF(OR(A6387="M02",A6387="M25",A6387="M01s"),H6387,"")</f>
        <v/>
      </c>
      <c r="N6387" s="46" t="e">
        <f>IF(A6387="ZMP",E6387*(1+(F6387/100)),#REF!)</f>
        <v>#REF!</v>
      </c>
      <c r="O6387" s="45" t="str">
        <f>IF(A6387="M01e",H6387,"")</f>
        <v/>
      </c>
    </row>
    <row r="6388" spans="1:15" ht="12.75" outlineLevel="1" collapsed="1" x14ac:dyDescent="0.2">
      <c r="A6388" s="38" t="s">
        <v>228</v>
      </c>
      <c r="B6388" s="39" t="s">
        <v>3374</v>
      </c>
      <c r="C6388" s="39" t="s">
        <v>3375</v>
      </c>
      <c r="D6388" s="40" t="s">
        <v>111</v>
      </c>
      <c r="E6388" s="41">
        <v>1</v>
      </c>
      <c r="F6388" s="42"/>
      <c r="G6388" s="43">
        <v>4.38</v>
      </c>
      <c r="H6388" s="44">
        <f>IF(ISNUMBER(F6388),(E6388*(1+(F6388/100))*G6388),G6388*E6388)</f>
        <v>4.38</v>
      </c>
      <c r="I6388" s="45" t="str">
        <f>IF(OR(A6388="PM",A6388="PZ",A6388="PP"),H6388,"")</f>
        <v/>
      </c>
      <c r="J6388" s="45" t="str">
        <f>IF(A6388="S",H6388,"")</f>
        <v/>
      </c>
      <c r="K6388" s="35"/>
      <c r="L6388" s="45" t="str">
        <f>IF(A6388="M06",H6388,"")</f>
        <v/>
      </c>
      <c r="M6388" s="45">
        <f>IF(OR(A6388="M02",A6388="M25",A6388="M01s"),H6388,"")</f>
        <v>4.38</v>
      </c>
      <c r="N6388" s="46" t="e">
        <f>IF(A6388="ZMP",E6388*(1+(F6388/100)),#REF!)</f>
        <v>#REF!</v>
      </c>
      <c r="O6388" s="45" t="str">
        <f>IF(A6388="M01e",H6388,"")</f>
        <v/>
      </c>
    </row>
    <row r="6389" spans="1:15" ht="12.75" outlineLevel="2" x14ac:dyDescent="0.2">
      <c r="A6389" s="47"/>
      <c r="B6389" s="48"/>
      <c r="C6389" s="48"/>
      <c r="D6389" s="49"/>
      <c r="E6389" s="50"/>
      <c r="F6389" s="51"/>
      <c r="G6389" s="52"/>
      <c r="H6389" s="53"/>
      <c r="I6389" s="54"/>
      <c r="J6389" s="54"/>
      <c r="K6389" s="35"/>
      <c r="L6389" s="54"/>
      <c r="M6389" s="54"/>
      <c r="N6389" s="54"/>
      <c r="O6389" s="54"/>
    </row>
    <row r="6390" spans="1:15" ht="12.75" x14ac:dyDescent="0.2">
      <c r="A6390" s="27" t="s">
        <v>198</v>
      </c>
      <c r="B6390" s="28" t="s">
        <v>3376</v>
      </c>
      <c r="C6390" s="29" t="s">
        <v>3377</v>
      </c>
      <c r="D6390" s="30" t="s">
        <v>253</v>
      </c>
      <c r="E6390" s="31">
        <v>1</v>
      </c>
      <c r="F6390" s="32"/>
      <c r="G6390" s="33">
        <v>15.68</v>
      </c>
      <c r="H6390" s="34">
        <f>G6390</f>
        <v>15.68</v>
      </c>
      <c r="I6390" s="35">
        <f>SUM(I6391:I6393)</f>
        <v>5.04</v>
      </c>
      <c r="J6390" s="35">
        <f>SUM(J6391:J6393)</f>
        <v>0</v>
      </c>
      <c r="K6390" s="35">
        <f t="shared" si="2043"/>
        <v>5.04</v>
      </c>
      <c r="L6390" s="35">
        <f>SUM(L6391:L6393)</f>
        <v>0</v>
      </c>
      <c r="M6390" s="35">
        <f>SUM(M6391:M6393)</f>
        <v>10.64</v>
      </c>
      <c r="N6390" s="35"/>
      <c r="O6390" s="35">
        <f>SUM(O6391:O6393)</f>
        <v>0</v>
      </c>
    </row>
    <row r="6391" spans="1:15" ht="12.75" outlineLevel="1" collapsed="1" x14ac:dyDescent="0.2">
      <c r="A6391" s="38" t="s">
        <v>202</v>
      </c>
      <c r="B6391" s="39" t="s">
        <v>203</v>
      </c>
      <c r="C6391" s="39" t="s">
        <v>204</v>
      </c>
      <c r="D6391" s="40" t="s">
        <v>205</v>
      </c>
      <c r="E6391" s="41">
        <v>7.0000000000000001E-3</v>
      </c>
      <c r="F6391" s="42"/>
      <c r="G6391" s="43">
        <v>720</v>
      </c>
      <c r="H6391" s="44">
        <f>IF(ISNUMBER(F6391),(E6391*(1+(F6391/100))*G6391),G6391*E6391)</f>
        <v>5.04</v>
      </c>
      <c r="I6391" s="45">
        <f>IF(OR(A6391="PM",A6391="PZ",A6391="PP"),H6391,"")</f>
        <v>5.04</v>
      </c>
      <c r="J6391" s="45" t="str">
        <f>IF(A6391="S",H6391,"")</f>
        <v/>
      </c>
      <c r="K6391" s="35"/>
      <c r="L6391" s="45" t="str">
        <f>IF(A6391="M06",H6391,"")</f>
        <v/>
      </c>
      <c r="M6391" s="45" t="str">
        <f>IF(OR(A6391="M02",A6391="M25",A6391="M01s"),H6391,"")</f>
        <v/>
      </c>
      <c r="N6391" s="46" t="e">
        <f>IF(A6391="ZMP",E6391*(1+(F6391/100)),#REF!)</f>
        <v>#REF!</v>
      </c>
      <c r="O6391" s="45" t="str">
        <f>IF(A6391="M01e",H6391,"")</f>
        <v/>
      </c>
    </row>
    <row r="6392" spans="1:15" ht="12.75" outlineLevel="1" collapsed="1" x14ac:dyDescent="0.2">
      <c r="A6392" s="38" t="s">
        <v>228</v>
      </c>
      <c r="B6392" s="39" t="s">
        <v>3378</v>
      </c>
      <c r="C6392" s="39" t="s">
        <v>3379</v>
      </c>
      <c r="D6392" s="40" t="s">
        <v>111</v>
      </c>
      <c r="E6392" s="41">
        <v>1</v>
      </c>
      <c r="F6392" s="42"/>
      <c r="G6392" s="43">
        <v>10.64</v>
      </c>
      <c r="H6392" s="44">
        <f>IF(ISNUMBER(F6392),(E6392*(1+(F6392/100))*G6392),G6392*E6392)</f>
        <v>10.64</v>
      </c>
      <c r="I6392" s="45" t="str">
        <f>IF(OR(A6392="PM",A6392="PZ",A6392="PP"),H6392,"")</f>
        <v/>
      </c>
      <c r="J6392" s="45" t="str">
        <f>IF(A6392="S",H6392,"")</f>
        <v/>
      </c>
      <c r="K6392" s="35"/>
      <c r="L6392" s="45" t="str">
        <f>IF(A6392="M06",H6392,"")</f>
        <v/>
      </c>
      <c r="M6392" s="45">
        <f>IF(OR(A6392="M02",A6392="M25",A6392="M01s"),H6392,"")</f>
        <v>10.64</v>
      </c>
      <c r="N6392" s="46" t="e">
        <f>IF(A6392="ZMP",E6392*(1+(F6392/100)),#REF!)</f>
        <v>#REF!</v>
      </c>
      <c r="O6392" s="45" t="str">
        <f>IF(A6392="M01e",H6392,"")</f>
        <v/>
      </c>
    </row>
    <row r="6393" spans="1:15" ht="12.75" outlineLevel="2" x14ac:dyDescent="0.2">
      <c r="A6393" s="47"/>
      <c r="B6393" s="48"/>
      <c r="C6393" s="48"/>
      <c r="D6393" s="49"/>
      <c r="E6393" s="50"/>
      <c r="F6393" s="51"/>
      <c r="G6393" s="52"/>
      <c r="H6393" s="53"/>
      <c r="I6393" s="54"/>
      <c r="J6393" s="54"/>
      <c r="K6393" s="35"/>
      <c r="L6393" s="54"/>
      <c r="M6393" s="54"/>
      <c r="N6393" s="54"/>
      <c r="O6393" s="54"/>
    </row>
    <row r="6394" spans="1:15" ht="12.75" x14ac:dyDescent="0.2">
      <c r="A6394" s="27" t="s">
        <v>198</v>
      </c>
      <c r="B6394" s="28" t="s">
        <v>3380</v>
      </c>
      <c r="C6394" s="29" t="s">
        <v>3381</v>
      </c>
      <c r="D6394" s="30" t="s">
        <v>253</v>
      </c>
      <c r="E6394" s="31">
        <v>1</v>
      </c>
      <c r="F6394" s="32"/>
      <c r="G6394" s="33">
        <v>23.37</v>
      </c>
      <c r="H6394" s="34">
        <f>G6394</f>
        <v>23.37</v>
      </c>
      <c r="I6394" s="35">
        <f>SUM(I6395:I6397)</f>
        <v>5.04</v>
      </c>
      <c r="J6394" s="35">
        <f>SUM(J6395:J6397)</f>
        <v>0</v>
      </c>
      <c r="K6394" s="35">
        <f t="shared" si="2043"/>
        <v>5.04</v>
      </c>
      <c r="L6394" s="35">
        <f>SUM(L6395:L6397)</f>
        <v>0</v>
      </c>
      <c r="M6394" s="35">
        <f>SUM(M6395:M6397)</f>
        <v>18.330000000000002</v>
      </c>
      <c r="N6394" s="35"/>
      <c r="O6394" s="35">
        <f>SUM(O6395:O6397)</f>
        <v>0</v>
      </c>
    </row>
    <row r="6395" spans="1:15" ht="12.75" outlineLevel="1" collapsed="1" x14ac:dyDescent="0.2">
      <c r="A6395" s="38" t="s">
        <v>202</v>
      </c>
      <c r="B6395" s="39" t="s">
        <v>203</v>
      </c>
      <c r="C6395" s="39" t="s">
        <v>204</v>
      </c>
      <c r="D6395" s="40" t="s">
        <v>205</v>
      </c>
      <c r="E6395" s="41">
        <v>7.0000000000000001E-3</v>
      </c>
      <c r="F6395" s="42"/>
      <c r="G6395" s="43">
        <v>720</v>
      </c>
      <c r="H6395" s="44">
        <f>IF(ISNUMBER(F6395),(E6395*(1+(F6395/100))*G6395),G6395*E6395)</f>
        <v>5.04</v>
      </c>
      <c r="I6395" s="45">
        <f>IF(OR(A6395="PM",A6395="PZ",A6395="PP"),H6395,"")</f>
        <v>5.04</v>
      </c>
      <c r="J6395" s="45" t="str">
        <f>IF(A6395="S",H6395,"")</f>
        <v/>
      </c>
      <c r="K6395" s="35"/>
      <c r="L6395" s="45" t="str">
        <f>IF(A6395="M06",H6395,"")</f>
        <v/>
      </c>
      <c r="M6395" s="45" t="str">
        <f>IF(OR(A6395="M02",A6395="M25",A6395="M01s"),H6395,"")</f>
        <v/>
      </c>
      <c r="N6395" s="46" t="e">
        <f>IF(A6395="ZMP",E6395*(1+(F6395/100)),#REF!)</f>
        <v>#REF!</v>
      </c>
      <c r="O6395" s="45" t="str">
        <f>IF(A6395="M01e",H6395,"")</f>
        <v/>
      </c>
    </row>
    <row r="6396" spans="1:15" ht="12.75" outlineLevel="1" collapsed="1" x14ac:dyDescent="0.2">
      <c r="A6396" s="38" t="s">
        <v>228</v>
      </c>
      <c r="B6396" s="39" t="s">
        <v>3382</v>
      </c>
      <c r="C6396" s="39" t="s">
        <v>3383</v>
      </c>
      <c r="D6396" s="40" t="s">
        <v>111</v>
      </c>
      <c r="E6396" s="41">
        <v>1</v>
      </c>
      <c r="F6396" s="42"/>
      <c r="G6396" s="43">
        <v>18.330000000000002</v>
      </c>
      <c r="H6396" s="44">
        <f>IF(ISNUMBER(F6396),(E6396*(1+(F6396/100))*G6396),G6396*E6396)</f>
        <v>18.330000000000002</v>
      </c>
      <c r="I6396" s="45" t="str">
        <f>IF(OR(A6396="PM",A6396="PZ",A6396="PP"),H6396,"")</f>
        <v/>
      </c>
      <c r="J6396" s="45" t="str">
        <f>IF(A6396="S",H6396,"")</f>
        <v/>
      </c>
      <c r="K6396" s="35"/>
      <c r="L6396" s="45" t="str">
        <f>IF(A6396="M06",H6396,"")</f>
        <v/>
      </c>
      <c r="M6396" s="45">
        <f>IF(OR(A6396="M02",A6396="M25",A6396="M01s"),H6396,"")</f>
        <v>18.330000000000002</v>
      </c>
      <c r="N6396" s="46" t="e">
        <f>IF(A6396="ZMP",E6396*(1+(F6396/100)),#REF!)</f>
        <v>#REF!</v>
      </c>
      <c r="O6396" s="45" t="str">
        <f>IF(A6396="M01e",H6396,"")</f>
        <v/>
      </c>
    </row>
    <row r="6397" spans="1:15" ht="12.75" outlineLevel="2" x14ac:dyDescent="0.2">
      <c r="A6397" s="47"/>
      <c r="B6397" s="48"/>
      <c r="C6397" s="48"/>
      <c r="D6397" s="49"/>
      <c r="E6397" s="50"/>
      <c r="F6397" s="51"/>
      <c r="G6397" s="52"/>
      <c r="H6397" s="53"/>
      <c r="I6397" s="54"/>
      <c r="J6397" s="54"/>
      <c r="K6397" s="35"/>
      <c r="L6397" s="54"/>
      <c r="M6397" s="54"/>
      <c r="N6397" s="54"/>
      <c r="O6397" s="54"/>
    </row>
    <row r="6398" spans="1:15" ht="12.75" x14ac:dyDescent="0.2">
      <c r="A6398" s="27" t="s">
        <v>198</v>
      </c>
      <c r="B6398" s="28" t="s">
        <v>3384</v>
      </c>
      <c r="C6398" s="29" t="s">
        <v>3385</v>
      </c>
      <c r="D6398" s="30" t="s">
        <v>253</v>
      </c>
      <c r="E6398" s="31">
        <v>1</v>
      </c>
      <c r="F6398" s="32"/>
      <c r="G6398" s="33">
        <v>30.66</v>
      </c>
      <c r="H6398" s="34">
        <f>G6398</f>
        <v>30.66</v>
      </c>
      <c r="I6398" s="35">
        <f>SUM(I6399:I6401)</f>
        <v>5.04</v>
      </c>
      <c r="J6398" s="35">
        <f>SUM(J6399:J6401)</f>
        <v>0</v>
      </c>
      <c r="K6398" s="35">
        <f t="shared" si="2043"/>
        <v>5.04</v>
      </c>
      <c r="L6398" s="35">
        <f>SUM(L6399:L6401)</f>
        <v>0</v>
      </c>
      <c r="M6398" s="35">
        <f>SUM(M6399:M6401)</f>
        <v>25.62</v>
      </c>
      <c r="N6398" s="35"/>
      <c r="O6398" s="35">
        <f>SUM(O6399:O6401)</f>
        <v>0</v>
      </c>
    </row>
    <row r="6399" spans="1:15" ht="12.75" outlineLevel="1" collapsed="1" x14ac:dyDescent="0.2">
      <c r="A6399" s="38" t="s">
        <v>202</v>
      </c>
      <c r="B6399" s="39" t="s">
        <v>203</v>
      </c>
      <c r="C6399" s="39" t="s">
        <v>204</v>
      </c>
      <c r="D6399" s="40" t="s">
        <v>205</v>
      </c>
      <c r="E6399" s="41">
        <v>7.0000000000000001E-3</v>
      </c>
      <c r="F6399" s="42"/>
      <c r="G6399" s="43">
        <v>720</v>
      </c>
      <c r="H6399" s="44">
        <f>IF(ISNUMBER(F6399),(E6399*(1+(F6399/100))*G6399),G6399*E6399)</f>
        <v>5.04</v>
      </c>
      <c r="I6399" s="45">
        <f>IF(OR(A6399="PM",A6399="PZ",A6399="PP"),H6399,"")</f>
        <v>5.04</v>
      </c>
      <c r="J6399" s="45" t="str">
        <f>IF(A6399="S",H6399,"")</f>
        <v/>
      </c>
      <c r="K6399" s="35"/>
      <c r="L6399" s="45" t="str">
        <f>IF(A6399="M06",H6399,"")</f>
        <v/>
      </c>
      <c r="M6399" s="45" t="str">
        <f>IF(OR(A6399="M02",A6399="M25",A6399="M01s"),H6399,"")</f>
        <v/>
      </c>
      <c r="N6399" s="46" t="e">
        <f>IF(A6399="ZMP",E6399*(1+(F6399/100)),#REF!)</f>
        <v>#REF!</v>
      </c>
      <c r="O6399" s="45" t="str">
        <f>IF(A6399="M01e",H6399,"")</f>
        <v/>
      </c>
    </row>
    <row r="6400" spans="1:15" ht="12.75" outlineLevel="1" collapsed="1" x14ac:dyDescent="0.2">
      <c r="A6400" s="38" t="s">
        <v>228</v>
      </c>
      <c r="B6400" s="39" t="s">
        <v>3386</v>
      </c>
      <c r="C6400" s="39" t="s">
        <v>3387</v>
      </c>
      <c r="D6400" s="40" t="s">
        <v>111</v>
      </c>
      <c r="E6400" s="41">
        <v>1</v>
      </c>
      <c r="F6400" s="42"/>
      <c r="G6400" s="43">
        <v>25.62</v>
      </c>
      <c r="H6400" s="44">
        <f>IF(ISNUMBER(F6400),(E6400*(1+(F6400/100))*G6400),G6400*E6400)</f>
        <v>25.62</v>
      </c>
      <c r="I6400" s="45" t="str">
        <f>IF(OR(A6400="PM",A6400="PZ",A6400="PP"),H6400,"")</f>
        <v/>
      </c>
      <c r="J6400" s="45" t="str">
        <f>IF(A6400="S",H6400,"")</f>
        <v/>
      </c>
      <c r="K6400" s="35"/>
      <c r="L6400" s="45" t="str">
        <f>IF(A6400="M06",H6400,"")</f>
        <v/>
      </c>
      <c r="M6400" s="45">
        <f>IF(OR(A6400="M02",A6400="M25",A6400="M01s"),H6400,"")</f>
        <v>25.62</v>
      </c>
      <c r="N6400" s="46" t="e">
        <f>IF(A6400="ZMP",E6400*(1+(F6400/100)),#REF!)</f>
        <v>#REF!</v>
      </c>
      <c r="O6400" s="45" t="str">
        <f>IF(A6400="M01e",H6400,"")</f>
        <v/>
      </c>
    </row>
    <row r="6401" spans="1:15" ht="12.75" outlineLevel="2" x14ac:dyDescent="0.2">
      <c r="A6401" s="47"/>
      <c r="B6401" s="48"/>
      <c r="C6401" s="48"/>
      <c r="D6401" s="49"/>
      <c r="E6401" s="50"/>
      <c r="F6401" s="51"/>
      <c r="G6401" s="52"/>
      <c r="H6401" s="53"/>
      <c r="I6401" s="54"/>
      <c r="J6401" s="54"/>
      <c r="K6401" s="35"/>
      <c r="L6401" s="54"/>
      <c r="M6401" s="54"/>
      <c r="N6401" s="54"/>
      <c r="O6401" s="54"/>
    </row>
    <row r="6402" spans="1:15" ht="12.75" x14ac:dyDescent="0.2">
      <c r="A6402" s="27" t="s">
        <v>198</v>
      </c>
      <c r="B6402" s="28" t="s">
        <v>3388</v>
      </c>
      <c r="C6402" s="29" t="s">
        <v>3389</v>
      </c>
      <c r="D6402" s="30" t="s">
        <v>253</v>
      </c>
      <c r="E6402" s="31">
        <v>1</v>
      </c>
      <c r="F6402" s="32"/>
      <c r="G6402" s="33">
        <v>28.53</v>
      </c>
      <c r="H6402" s="34">
        <f>G6402</f>
        <v>28.53</v>
      </c>
      <c r="I6402" s="35">
        <f>SUM(I6403:I6405)</f>
        <v>5.04</v>
      </c>
      <c r="J6402" s="35">
        <f>SUM(J6403:J6405)</f>
        <v>0</v>
      </c>
      <c r="K6402" s="35">
        <f t="shared" si="2043"/>
        <v>5.04</v>
      </c>
      <c r="L6402" s="35">
        <f>SUM(L6403:L6405)</f>
        <v>0</v>
      </c>
      <c r="M6402" s="35">
        <f>SUM(M6403:M6405)</f>
        <v>23.49</v>
      </c>
      <c r="N6402" s="35"/>
      <c r="O6402" s="35">
        <f>SUM(O6403:O6405)</f>
        <v>0</v>
      </c>
    </row>
    <row r="6403" spans="1:15" ht="12.75" outlineLevel="1" collapsed="1" x14ac:dyDescent="0.2">
      <c r="A6403" s="38" t="s">
        <v>202</v>
      </c>
      <c r="B6403" s="39" t="s">
        <v>203</v>
      </c>
      <c r="C6403" s="39" t="s">
        <v>204</v>
      </c>
      <c r="D6403" s="40" t="s">
        <v>205</v>
      </c>
      <c r="E6403" s="41">
        <v>7.0000000000000001E-3</v>
      </c>
      <c r="F6403" s="42"/>
      <c r="G6403" s="43">
        <v>720</v>
      </c>
      <c r="H6403" s="44">
        <f>IF(ISNUMBER(F6403),(E6403*(1+(F6403/100))*G6403),G6403*E6403)</f>
        <v>5.04</v>
      </c>
      <c r="I6403" s="45">
        <f>IF(OR(A6403="PM",A6403="PZ",A6403="PP"),H6403,"")</f>
        <v>5.04</v>
      </c>
      <c r="J6403" s="45" t="str">
        <f>IF(A6403="S",H6403,"")</f>
        <v/>
      </c>
      <c r="K6403" s="35"/>
      <c r="L6403" s="45" t="str">
        <f>IF(A6403="M06",H6403,"")</f>
        <v/>
      </c>
      <c r="M6403" s="45" t="str">
        <f>IF(OR(A6403="M02",A6403="M25",A6403="M01s"),H6403,"")</f>
        <v/>
      </c>
      <c r="N6403" s="46" t="e">
        <f>IF(A6403="ZMP",E6403*(1+(F6403/100)),#REF!)</f>
        <v>#REF!</v>
      </c>
      <c r="O6403" s="45" t="str">
        <f>IF(A6403="M01e",H6403,"")</f>
        <v/>
      </c>
    </row>
    <row r="6404" spans="1:15" ht="12.75" outlineLevel="1" collapsed="1" x14ac:dyDescent="0.2">
      <c r="A6404" s="38" t="s">
        <v>228</v>
      </c>
      <c r="B6404" s="39" t="s">
        <v>3390</v>
      </c>
      <c r="C6404" s="39" t="s">
        <v>3391</v>
      </c>
      <c r="D6404" s="40" t="s">
        <v>111</v>
      </c>
      <c r="E6404" s="41">
        <v>1</v>
      </c>
      <c r="F6404" s="42"/>
      <c r="G6404" s="43">
        <v>23.49</v>
      </c>
      <c r="H6404" s="44">
        <f>IF(ISNUMBER(F6404),(E6404*(1+(F6404/100))*G6404),G6404*E6404)</f>
        <v>23.49</v>
      </c>
      <c r="I6404" s="45" t="str">
        <f>IF(OR(A6404="PM",A6404="PZ",A6404="PP"),H6404,"")</f>
        <v/>
      </c>
      <c r="J6404" s="45" t="str">
        <f>IF(A6404="S",H6404,"")</f>
        <v/>
      </c>
      <c r="K6404" s="35"/>
      <c r="L6404" s="45" t="str">
        <f>IF(A6404="M06",H6404,"")</f>
        <v/>
      </c>
      <c r="M6404" s="45">
        <f>IF(OR(A6404="M02",A6404="M25",A6404="M01s"),H6404,"")</f>
        <v>23.49</v>
      </c>
      <c r="N6404" s="46" t="e">
        <f>IF(A6404="ZMP",E6404*(1+(F6404/100)),#REF!)</f>
        <v>#REF!</v>
      </c>
      <c r="O6404" s="45" t="str">
        <f>IF(A6404="M01e",H6404,"")</f>
        <v/>
      </c>
    </row>
    <row r="6405" spans="1:15" ht="12.75" outlineLevel="2" x14ac:dyDescent="0.2">
      <c r="A6405" s="47"/>
      <c r="B6405" s="48"/>
      <c r="C6405" s="48"/>
      <c r="D6405" s="49"/>
      <c r="E6405" s="50"/>
      <c r="F6405" s="51"/>
      <c r="G6405" s="52"/>
      <c r="H6405" s="53"/>
      <c r="I6405" s="54"/>
      <c r="J6405" s="54"/>
      <c r="K6405" s="35"/>
      <c r="L6405" s="54"/>
      <c r="M6405" s="54"/>
      <c r="N6405" s="54"/>
      <c r="O6405" s="54"/>
    </row>
    <row r="6406" spans="1:15" ht="12.75" x14ac:dyDescent="0.2">
      <c r="A6406" s="27" t="s">
        <v>198</v>
      </c>
      <c r="B6406" s="28" t="s">
        <v>3392</v>
      </c>
      <c r="C6406" s="29" t="s">
        <v>3393</v>
      </c>
      <c r="D6406" s="30" t="s">
        <v>253</v>
      </c>
      <c r="E6406" s="31">
        <v>1</v>
      </c>
      <c r="F6406" s="32"/>
      <c r="G6406" s="33">
        <v>300.5</v>
      </c>
      <c r="H6406" s="34">
        <f>G6406</f>
        <v>300.5</v>
      </c>
      <c r="I6406" s="35">
        <f>SUM(I6407:I6412)</f>
        <v>145.44</v>
      </c>
      <c r="J6406" s="35">
        <f>SUM(J6407:J6412)</f>
        <v>0</v>
      </c>
      <c r="K6406" s="35">
        <f t="shared" ref="K6406:K6466" si="2044">I6406+J6406</f>
        <v>145.44</v>
      </c>
      <c r="L6406" s="35">
        <f>SUM(L6407:L6412)</f>
        <v>131</v>
      </c>
      <c r="M6406" s="35">
        <f>SUM(M6407:M6412)</f>
        <v>24.060000000000002</v>
      </c>
      <c r="N6406" s="35"/>
      <c r="O6406" s="35">
        <f>SUM(O6407:O6412)</f>
        <v>0</v>
      </c>
    </row>
    <row r="6407" spans="1:15" ht="12.75" outlineLevel="1" collapsed="1" x14ac:dyDescent="0.2">
      <c r="A6407" s="38" t="s">
        <v>202</v>
      </c>
      <c r="B6407" s="39" t="s">
        <v>203</v>
      </c>
      <c r="C6407" s="39" t="s">
        <v>204</v>
      </c>
      <c r="D6407" s="40" t="s">
        <v>205</v>
      </c>
      <c r="E6407" s="41">
        <v>0.20200000000000001</v>
      </c>
      <c r="F6407" s="42"/>
      <c r="G6407" s="43">
        <v>720</v>
      </c>
      <c r="H6407" s="44">
        <f>IF(ISNUMBER(F6407),(E6407*(1+(F6407/100))*G6407),G6407*E6407)</f>
        <v>145.44</v>
      </c>
      <c r="I6407" s="45">
        <f>IF(OR(A6407="PM",A6407="PZ",A6407="PP"),H6407,"")</f>
        <v>145.44</v>
      </c>
      <c r="J6407" s="45" t="str">
        <f>IF(A6407="S",H6407,"")</f>
        <v/>
      </c>
      <c r="K6407" s="35"/>
      <c r="L6407" s="45" t="str">
        <f>IF(A6407="M06",H6407,"")</f>
        <v/>
      </c>
      <c r="M6407" s="45" t="str">
        <f>IF(OR(A6407="M02",A6407="M25",A6407="M01s"),H6407,"")</f>
        <v/>
      </c>
      <c r="N6407" s="46" t="e">
        <f>IF(A6407="ZMP",E6407*(1+(F6407/100)),#REF!)</f>
        <v>#REF!</v>
      </c>
      <c r="O6407" s="45" t="str">
        <f>IF(A6407="M01e",H6407,"")</f>
        <v/>
      </c>
    </row>
    <row r="6408" spans="1:15" ht="12.75" outlineLevel="1" collapsed="1" x14ac:dyDescent="0.2">
      <c r="A6408" s="38" t="s">
        <v>228</v>
      </c>
      <c r="B6408" s="39" t="s">
        <v>3394</v>
      </c>
      <c r="C6408" s="39" t="s">
        <v>3395</v>
      </c>
      <c r="D6408" s="40" t="s">
        <v>111</v>
      </c>
      <c r="E6408" s="41">
        <v>1</v>
      </c>
      <c r="F6408" s="42"/>
      <c r="G6408" s="43">
        <v>17.53</v>
      </c>
      <c r="H6408" s="44">
        <f>IF(ISNUMBER(F6408),(E6408*(1+(F6408/100))*G6408),G6408*E6408)</f>
        <v>17.53</v>
      </c>
      <c r="I6408" s="45" t="str">
        <f>IF(OR(A6408="PM",A6408="PZ",A6408="PP"),H6408,"")</f>
        <v/>
      </c>
      <c r="J6408" s="45" t="str">
        <f>IF(A6408="S",H6408,"")</f>
        <v/>
      </c>
      <c r="K6408" s="35"/>
      <c r="L6408" s="45" t="str">
        <f>IF(A6408="M06",H6408,"")</f>
        <v/>
      </c>
      <c r="M6408" s="45">
        <f>IF(OR(A6408="M02",A6408="M25",A6408="M01s"),H6408,"")</f>
        <v>17.53</v>
      </c>
      <c r="N6408" s="46" t="e">
        <f>IF(A6408="ZMP",E6408*(1+(F6408/100)),#REF!)</f>
        <v>#REF!</v>
      </c>
      <c r="O6408" s="45" t="str">
        <f>IF(A6408="M01e",H6408,"")</f>
        <v/>
      </c>
    </row>
    <row r="6409" spans="1:15" ht="12.75" outlineLevel="1" collapsed="1" x14ac:dyDescent="0.2">
      <c r="A6409" s="38" t="s">
        <v>228</v>
      </c>
      <c r="B6409" s="39" t="s">
        <v>3366</v>
      </c>
      <c r="C6409" s="39" t="s">
        <v>3367</v>
      </c>
      <c r="D6409" s="40" t="s">
        <v>111</v>
      </c>
      <c r="E6409" s="41">
        <v>1</v>
      </c>
      <c r="F6409" s="42"/>
      <c r="G6409" s="43">
        <v>6.53</v>
      </c>
      <c r="H6409" s="44">
        <f>IF(ISNUMBER(F6409),(E6409*(1+(F6409/100))*G6409),G6409*E6409)</f>
        <v>6.53</v>
      </c>
      <c r="I6409" s="45" t="str">
        <f>IF(OR(A6409="PM",A6409="PZ",A6409="PP"),H6409,"")</f>
        <v/>
      </c>
      <c r="J6409" s="45" t="str">
        <f>IF(A6409="S",H6409,"")</f>
        <v/>
      </c>
      <c r="K6409" s="35"/>
      <c r="L6409" s="45" t="str">
        <f>IF(A6409="M06",H6409,"")</f>
        <v/>
      </c>
      <c r="M6409" s="45">
        <f>IF(OR(A6409="M02",A6409="M25",A6409="M01s"),H6409,"")</f>
        <v>6.53</v>
      </c>
      <c r="N6409" s="46" t="e">
        <f>IF(A6409="ZMP",E6409*(1+(F6409/100)),#REF!)</f>
        <v>#REF!</v>
      </c>
      <c r="O6409" s="45" t="str">
        <f>IF(A6409="M01e",H6409,"")</f>
        <v/>
      </c>
    </row>
    <row r="6410" spans="1:15" ht="12.75" outlineLevel="1" collapsed="1" x14ac:dyDescent="0.2">
      <c r="A6410" s="38" t="s">
        <v>206</v>
      </c>
      <c r="B6410" s="39" t="s">
        <v>3396</v>
      </c>
      <c r="C6410" s="39" t="s">
        <v>3397</v>
      </c>
      <c r="D6410" s="40" t="s">
        <v>111</v>
      </c>
      <c r="E6410" s="41">
        <v>1</v>
      </c>
      <c r="F6410" s="42"/>
      <c r="G6410" s="43">
        <v>115</v>
      </c>
      <c r="H6410" s="44">
        <f>IF(ISNUMBER(F6410),(E6410*(1+(F6410/100))*G6410),G6410*E6410)</f>
        <v>115</v>
      </c>
      <c r="I6410" s="45" t="str">
        <f>IF(OR(A6410="PM",A6410="PZ",A6410="PP"),H6410,"")</f>
        <v/>
      </c>
      <c r="J6410" s="45" t="str">
        <f>IF(A6410="S",H6410,"")</f>
        <v/>
      </c>
      <c r="K6410" s="35"/>
      <c r="L6410" s="45">
        <f>IF(A6410="M06",H6410,"")</f>
        <v>115</v>
      </c>
      <c r="M6410" s="45" t="str">
        <f>IF(OR(A6410="M02",A6410="M25",A6410="M01s"),H6410,"")</f>
        <v/>
      </c>
      <c r="N6410" s="46" t="e">
        <f>IF(A6410="ZMP",E6410*(1+(F6410/100)),#REF!)</f>
        <v>#REF!</v>
      </c>
      <c r="O6410" s="45" t="str">
        <f>IF(A6410="M01e",H6410,"")</f>
        <v/>
      </c>
    </row>
    <row r="6411" spans="1:15" ht="12.75" outlineLevel="1" collapsed="1" x14ac:dyDescent="0.2">
      <c r="A6411" s="38" t="s">
        <v>206</v>
      </c>
      <c r="B6411" s="39" t="s">
        <v>3398</v>
      </c>
      <c r="C6411" s="39" t="s">
        <v>3399</v>
      </c>
      <c r="D6411" s="40" t="s">
        <v>111</v>
      </c>
      <c r="E6411" s="41">
        <v>1</v>
      </c>
      <c r="F6411" s="42"/>
      <c r="G6411" s="43">
        <v>16</v>
      </c>
      <c r="H6411" s="44">
        <f>IF(ISNUMBER(F6411),(E6411*(1+(F6411/100))*G6411),G6411*E6411)</f>
        <v>16</v>
      </c>
      <c r="I6411" s="45" t="str">
        <f>IF(OR(A6411="PM",A6411="PZ",A6411="PP"),H6411,"")</f>
        <v/>
      </c>
      <c r="J6411" s="45" t="str">
        <f>IF(A6411="S",H6411,"")</f>
        <v/>
      </c>
      <c r="K6411" s="35"/>
      <c r="L6411" s="45">
        <f>IF(A6411="M06",H6411,"")</f>
        <v>16</v>
      </c>
      <c r="M6411" s="45" t="str">
        <f>IF(OR(A6411="M02",A6411="M25",A6411="M01s"),H6411,"")</f>
        <v/>
      </c>
      <c r="N6411" s="46" t="e">
        <f>IF(A6411="ZMP",E6411*(1+(F6411/100)),#REF!)</f>
        <v>#REF!</v>
      </c>
      <c r="O6411" s="45" t="str">
        <f>IF(A6411="M01e",H6411,"")</f>
        <v/>
      </c>
    </row>
    <row r="6412" spans="1:15" ht="12.75" outlineLevel="2" x14ac:dyDescent="0.2">
      <c r="A6412" s="47"/>
      <c r="B6412" s="48"/>
      <c r="C6412" s="48"/>
      <c r="D6412" s="49"/>
      <c r="E6412" s="50"/>
      <c r="F6412" s="51"/>
      <c r="G6412" s="52"/>
      <c r="H6412" s="53"/>
      <c r="I6412" s="54"/>
      <c r="J6412" s="54"/>
      <c r="K6412" s="35"/>
      <c r="L6412" s="54"/>
      <c r="M6412" s="54"/>
      <c r="N6412" s="54"/>
      <c r="O6412" s="54"/>
    </row>
    <row r="6413" spans="1:15" ht="12.75" x14ac:dyDescent="0.2">
      <c r="A6413" s="27" t="s">
        <v>198</v>
      </c>
      <c r="B6413" s="28" t="s">
        <v>3400</v>
      </c>
      <c r="C6413" s="29" t="s">
        <v>3401</v>
      </c>
      <c r="D6413" s="30" t="s">
        <v>253</v>
      </c>
      <c r="E6413" s="31">
        <v>1</v>
      </c>
      <c r="F6413" s="32"/>
      <c r="G6413" s="33">
        <v>299.69</v>
      </c>
      <c r="H6413" s="34">
        <f>G6413</f>
        <v>299.69</v>
      </c>
      <c r="I6413" s="35">
        <f>SUM(I6414:I6419)</f>
        <v>145.44</v>
      </c>
      <c r="J6413" s="35">
        <f>SUM(J6414:J6419)</f>
        <v>0</v>
      </c>
      <c r="K6413" s="35">
        <f t="shared" si="2044"/>
        <v>145.44</v>
      </c>
      <c r="L6413" s="35">
        <f>SUM(L6414:L6419)</f>
        <v>131</v>
      </c>
      <c r="M6413" s="35">
        <f>SUM(M6414:M6419)</f>
        <v>23.25</v>
      </c>
      <c r="N6413" s="35"/>
      <c r="O6413" s="35">
        <f>SUM(O6414:O6419)</f>
        <v>0</v>
      </c>
    </row>
    <row r="6414" spans="1:15" ht="12.75" outlineLevel="1" collapsed="1" x14ac:dyDescent="0.2">
      <c r="A6414" s="38" t="s">
        <v>202</v>
      </c>
      <c r="B6414" s="39" t="s">
        <v>203</v>
      </c>
      <c r="C6414" s="39" t="s">
        <v>204</v>
      </c>
      <c r="D6414" s="40" t="s">
        <v>205</v>
      </c>
      <c r="E6414" s="41">
        <v>0.20200000000000001</v>
      </c>
      <c r="F6414" s="42"/>
      <c r="G6414" s="43">
        <v>720</v>
      </c>
      <c r="H6414" s="44">
        <f>IF(ISNUMBER(F6414),(E6414*(1+(F6414/100))*G6414),G6414*E6414)</f>
        <v>145.44</v>
      </c>
      <c r="I6414" s="45">
        <f>IF(OR(A6414="PM",A6414="PZ",A6414="PP"),H6414,"")</f>
        <v>145.44</v>
      </c>
      <c r="J6414" s="45" t="str">
        <f>IF(A6414="S",H6414,"")</f>
        <v/>
      </c>
      <c r="K6414" s="35"/>
      <c r="L6414" s="45" t="str">
        <f>IF(A6414="M06",H6414,"")</f>
        <v/>
      </c>
      <c r="M6414" s="45" t="str">
        <f>IF(OR(A6414="M02",A6414="M25",A6414="M01s"),H6414,"")</f>
        <v/>
      </c>
      <c r="N6414" s="46" t="e">
        <f>IF(A6414="ZMP",E6414*(1+(F6414/100)),#REF!)</f>
        <v>#REF!</v>
      </c>
      <c r="O6414" s="45" t="str">
        <f>IF(A6414="M01e",H6414,"")</f>
        <v/>
      </c>
    </row>
    <row r="6415" spans="1:15" ht="12.75" outlineLevel="1" collapsed="1" x14ac:dyDescent="0.2">
      <c r="A6415" s="38" t="s">
        <v>228</v>
      </c>
      <c r="B6415" s="39" t="s">
        <v>3394</v>
      </c>
      <c r="C6415" s="39" t="s">
        <v>3395</v>
      </c>
      <c r="D6415" s="40" t="s">
        <v>111</v>
      </c>
      <c r="E6415" s="41">
        <v>1</v>
      </c>
      <c r="F6415" s="42"/>
      <c r="G6415" s="43">
        <v>17.53</v>
      </c>
      <c r="H6415" s="44">
        <f>IF(ISNUMBER(F6415),(E6415*(1+(F6415/100))*G6415),G6415*E6415)</f>
        <v>17.53</v>
      </c>
      <c r="I6415" s="45" t="str">
        <f>IF(OR(A6415="PM",A6415="PZ",A6415="PP"),H6415,"")</f>
        <v/>
      </c>
      <c r="J6415" s="45" t="str">
        <f>IF(A6415="S",H6415,"")</f>
        <v/>
      </c>
      <c r="K6415" s="35"/>
      <c r="L6415" s="45" t="str">
        <f>IF(A6415="M06",H6415,"")</f>
        <v/>
      </c>
      <c r="M6415" s="45">
        <f>IF(OR(A6415="M02",A6415="M25",A6415="M01s"),H6415,"")</f>
        <v>17.53</v>
      </c>
      <c r="N6415" s="46" t="e">
        <f>IF(A6415="ZMP",E6415*(1+(F6415/100)),#REF!)</f>
        <v>#REF!</v>
      </c>
      <c r="O6415" s="45" t="str">
        <f>IF(A6415="M01e",H6415,"")</f>
        <v/>
      </c>
    </row>
    <row r="6416" spans="1:15" ht="12.75" outlineLevel="1" collapsed="1" x14ac:dyDescent="0.2">
      <c r="A6416" s="38" t="s">
        <v>228</v>
      </c>
      <c r="B6416" s="39" t="s">
        <v>3370</v>
      </c>
      <c r="C6416" s="39" t="s">
        <v>3371</v>
      </c>
      <c r="D6416" s="40" t="s">
        <v>111</v>
      </c>
      <c r="E6416" s="41">
        <v>1</v>
      </c>
      <c r="F6416" s="42"/>
      <c r="G6416" s="43">
        <v>5.72</v>
      </c>
      <c r="H6416" s="44">
        <f>IF(ISNUMBER(F6416),(E6416*(1+(F6416/100))*G6416),G6416*E6416)</f>
        <v>5.72</v>
      </c>
      <c r="I6416" s="45" t="str">
        <f>IF(OR(A6416="PM",A6416="PZ",A6416="PP"),H6416,"")</f>
        <v/>
      </c>
      <c r="J6416" s="45" t="str">
        <f>IF(A6416="S",H6416,"")</f>
        <v/>
      </c>
      <c r="K6416" s="35"/>
      <c r="L6416" s="45" t="str">
        <f>IF(A6416="M06",H6416,"")</f>
        <v/>
      </c>
      <c r="M6416" s="45">
        <f>IF(OR(A6416="M02",A6416="M25",A6416="M01s"),H6416,"")</f>
        <v>5.72</v>
      </c>
      <c r="N6416" s="46" t="e">
        <f>IF(A6416="ZMP",E6416*(1+(F6416/100)),#REF!)</f>
        <v>#REF!</v>
      </c>
      <c r="O6416" s="45" t="str">
        <f>IF(A6416="M01e",H6416,"")</f>
        <v/>
      </c>
    </row>
    <row r="6417" spans="1:15" ht="12.75" outlineLevel="1" collapsed="1" x14ac:dyDescent="0.2">
      <c r="A6417" s="38" t="s">
        <v>206</v>
      </c>
      <c r="B6417" s="39" t="s">
        <v>3396</v>
      </c>
      <c r="C6417" s="39" t="s">
        <v>3397</v>
      </c>
      <c r="D6417" s="40" t="s">
        <v>111</v>
      </c>
      <c r="E6417" s="41">
        <v>1</v>
      </c>
      <c r="F6417" s="42"/>
      <c r="G6417" s="43">
        <v>115</v>
      </c>
      <c r="H6417" s="44">
        <f>IF(ISNUMBER(F6417),(E6417*(1+(F6417/100))*G6417),G6417*E6417)</f>
        <v>115</v>
      </c>
      <c r="I6417" s="45" t="str">
        <f>IF(OR(A6417="PM",A6417="PZ",A6417="PP"),H6417,"")</f>
        <v/>
      </c>
      <c r="J6417" s="45" t="str">
        <f>IF(A6417="S",H6417,"")</f>
        <v/>
      </c>
      <c r="K6417" s="35"/>
      <c r="L6417" s="45">
        <f>IF(A6417="M06",H6417,"")</f>
        <v>115</v>
      </c>
      <c r="M6417" s="45" t="str">
        <f>IF(OR(A6417="M02",A6417="M25",A6417="M01s"),H6417,"")</f>
        <v/>
      </c>
      <c r="N6417" s="46" t="e">
        <f>IF(A6417="ZMP",E6417*(1+(F6417/100)),#REF!)</f>
        <v>#REF!</v>
      </c>
      <c r="O6417" s="45" t="str">
        <f>IF(A6417="M01e",H6417,"")</f>
        <v/>
      </c>
    </row>
    <row r="6418" spans="1:15" ht="12.75" outlineLevel="1" collapsed="1" x14ac:dyDescent="0.2">
      <c r="A6418" s="38" t="s">
        <v>206</v>
      </c>
      <c r="B6418" s="39" t="s">
        <v>3402</v>
      </c>
      <c r="C6418" s="39" t="s">
        <v>3403</v>
      </c>
      <c r="D6418" s="40" t="s">
        <v>111</v>
      </c>
      <c r="E6418" s="41">
        <v>1</v>
      </c>
      <c r="F6418" s="42"/>
      <c r="G6418" s="43">
        <v>16</v>
      </c>
      <c r="H6418" s="44">
        <f>IF(ISNUMBER(F6418),(E6418*(1+(F6418/100))*G6418),G6418*E6418)</f>
        <v>16</v>
      </c>
      <c r="I6418" s="45" t="str">
        <f>IF(OR(A6418="PM",A6418="PZ",A6418="PP"),H6418,"")</f>
        <v/>
      </c>
      <c r="J6418" s="45" t="str">
        <f>IF(A6418="S",H6418,"")</f>
        <v/>
      </c>
      <c r="K6418" s="35"/>
      <c r="L6418" s="45">
        <f>IF(A6418="M06",H6418,"")</f>
        <v>16</v>
      </c>
      <c r="M6418" s="45" t="str">
        <f>IF(OR(A6418="M02",A6418="M25",A6418="M01s"),H6418,"")</f>
        <v/>
      </c>
      <c r="N6418" s="46" t="e">
        <f>IF(A6418="ZMP",E6418*(1+(F6418/100)),#REF!)</f>
        <v>#REF!</v>
      </c>
      <c r="O6418" s="45" t="str">
        <f>IF(A6418="M01e",H6418,"")</f>
        <v/>
      </c>
    </row>
    <row r="6419" spans="1:15" ht="12.75" outlineLevel="2" x14ac:dyDescent="0.2">
      <c r="A6419" s="47"/>
      <c r="B6419" s="48"/>
      <c r="C6419" s="48"/>
      <c r="D6419" s="49"/>
      <c r="E6419" s="50"/>
      <c r="F6419" s="51"/>
      <c r="G6419" s="52"/>
      <c r="H6419" s="53"/>
      <c r="I6419" s="54"/>
      <c r="J6419" s="54"/>
      <c r="K6419" s="35"/>
      <c r="L6419" s="54"/>
      <c r="M6419" s="54"/>
      <c r="N6419" s="54"/>
      <c r="O6419" s="54"/>
    </row>
    <row r="6420" spans="1:15" ht="12.75" x14ac:dyDescent="0.2">
      <c r="A6420" s="27" t="s">
        <v>198</v>
      </c>
      <c r="B6420" s="28" t="s">
        <v>3404</v>
      </c>
      <c r="C6420" s="29" t="s">
        <v>3405</v>
      </c>
      <c r="D6420" s="30" t="s">
        <v>253</v>
      </c>
      <c r="E6420" s="31">
        <v>1</v>
      </c>
      <c r="F6420" s="32"/>
      <c r="G6420" s="33">
        <v>34.22</v>
      </c>
      <c r="H6420" s="34">
        <f>G6420</f>
        <v>34.22</v>
      </c>
      <c r="I6420" s="35">
        <f>SUM(I6421:I6424)</f>
        <v>11.52</v>
      </c>
      <c r="J6420" s="35">
        <f>SUM(J6421:J6424)</f>
        <v>0</v>
      </c>
      <c r="K6420" s="35">
        <f t="shared" si="2044"/>
        <v>11.52</v>
      </c>
      <c r="L6420" s="35">
        <f>SUM(L6421:L6424)</f>
        <v>16</v>
      </c>
      <c r="M6420" s="35">
        <f>SUM(M6421:M6424)</f>
        <v>6.7</v>
      </c>
      <c r="N6420" s="35"/>
      <c r="O6420" s="35">
        <f>SUM(O6421:O6424)</f>
        <v>0</v>
      </c>
    </row>
    <row r="6421" spans="1:15" ht="12.75" outlineLevel="1" collapsed="1" x14ac:dyDescent="0.2">
      <c r="A6421" s="38" t="s">
        <v>202</v>
      </c>
      <c r="B6421" s="39" t="s">
        <v>203</v>
      </c>
      <c r="C6421" s="39" t="s">
        <v>204</v>
      </c>
      <c r="D6421" s="40" t="s">
        <v>205</v>
      </c>
      <c r="E6421" s="41">
        <v>1.6E-2</v>
      </c>
      <c r="F6421" s="42"/>
      <c r="G6421" s="43">
        <v>720</v>
      </c>
      <c r="H6421" s="44">
        <f>IF(ISNUMBER(F6421),(E6421*(1+(F6421/100))*G6421),G6421*E6421)</f>
        <v>11.52</v>
      </c>
      <c r="I6421" s="45">
        <f>IF(OR(A6421="PM",A6421="PZ",A6421="PP"),H6421,"")</f>
        <v>11.52</v>
      </c>
      <c r="J6421" s="45" t="str">
        <f>IF(A6421="S",H6421,"")</f>
        <v/>
      </c>
      <c r="K6421" s="35"/>
      <c r="L6421" s="45" t="str">
        <f>IF(A6421="M06",H6421,"")</f>
        <v/>
      </c>
      <c r="M6421" s="45" t="str">
        <f>IF(OR(A6421="M02",A6421="M25",A6421="M01s"),H6421,"")</f>
        <v/>
      </c>
      <c r="N6421" s="46" t="e">
        <f>IF(A6421="ZMP",E6421*(1+(F6421/100)),#REF!)</f>
        <v>#REF!</v>
      </c>
      <c r="O6421" s="45" t="str">
        <f>IF(A6421="M01e",H6421,"")</f>
        <v/>
      </c>
    </row>
    <row r="6422" spans="1:15" ht="12.75" outlineLevel="1" collapsed="1" x14ac:dyDescent="0.2">
      <c r="A6422" s="38" t="s">
        <v>228</v>
      </c>
      <c r="B6422" s="39" t="s">
        <v>3362</v>
      </c>
      <c r="C6422" s="39" t="s">
        <v>3363</v>
      </c>
      <c r="D6422" s="40" t="s">
        <v>111</v>
      </c>
      <c r="E6422" s="41">
        <v>1</v>
      </c>
      <c r="F6422" s="42"/>
      <c r="G6422" s="43">
        <v>6.7</v>
      </c>
      <c r="H6422" s="44">
        <f>IF(ISNUMBER(F6422),(E6422*(1+(F6422/100))*G6422),G6422*E6422)</f>
        <v>6.7</v>
      </c>
      <c r="I6422" s="45" t="str">
        <f>IF(OR(A6422="PM",A6422="PZ",A6422="PP"),H6422,"")</f>
        <v/>
      </c>
      <c r="J6422" s="45" t="str">
        <f>IF(A6422="S",H6422,"")</f>
        <v/>
      </c>
      <c r="K6422" s="35"/>
      <c r="L6422" s="45" t="str">
        <f>IF(A6422="M06",H6422,"")</f>
        <v/>
      </c>
      <c r="M6422" s="45">
        <f>IF(OR(A6422="M02",A6422="M25",A6422="M01s"),H6422,"")</f>
        <v>6.7</v>
      </c>
      <c r="N6422" s="46" t="e">
        <f>IF(A6422="ZMP",E6422*(1+(F6422/100)),#REF!)</f>
        <v>#REF!</v>
      </c>
      <c r="O6422" s="45" t="str">
        <f>IF(A6422="M01e",H6422,"")</f>
        <v/>
      </c>
    </row>
    <row r="6423" spans="1:15" ht="12.75" outlineLevel="1" collapsed="1" x14ac:dyDescent="0.2">
      <c r="A6423" s="38" t="s">
        <v>206</v>
      </c>
      <c r="B6423" s="39" t="s">
        <v>3406</v>
      </c>
      <c r="C6423" s="39" t="s">
        <v>3407</v>
      </c>
      <c r="D6423" s="40" t="s">
        <v>111</v>
      </c>
      <c r="E6423" s="41">
        <v>1</v>
      </c>
      <c r="F6423" s="42"/>
      <c r="G6423" s="43">
        <v>16</v>
      </c>
      <c r="H6423" s="44">
        <f>IF(ISNUMBER(F6423),(E6423*(1+(F6423/100))*G6423),G6423*E6423)</f>
        <v>16</v>
      </c>
      <c r="I6423" s="45" t="str">
        <f>IF(OR(A6423="PM",A6423="PZ",A6423="PP"),H6423,"")</f>
        <v/>
      </c>
      <c r="J6423" s="45" t="str">
        <f>IF(A6423="S",H6423,"")</f>
        <v/>
      </c>
      <c r="K6423" s="35"/>
      <c r="L6423" s="45">
        <f>IF(A6423="M06",H6423,"")</f>
        <v>16</v>
      </c>
      <c r="M6423" s="45" t="str">
        <f>IF(OR(A6423="M02",A6423="M25",A6423="M01s"),H6423,"")</f>
        <v/>
      </c>
      <c r="N6423" s="46" t="e">
        <f>IF(A6423="ZMP",E6423*(1+(F6423/100)),#REF!)</f>
        <v>#REF!</v>
      </c>
      <c r="O6423" s="45" t="str">
        <f>IF(A6423="M01e",H6423,"")</f>
        <v/>
      </c>
    </row>
    <row r="6424" spans="1:15" ht="12.75" outlineLevel="2" x14ac:dyDescent="0.2">
      <c r="A6424" s="47"/>
      <c r="B6424" s="48"/>
      <c r="C6424" s="48"/>
      <c r="D6424" s="49"/>
      <c r="E6424" s="50"/>
      <c r="F6424" s="51"/>
      <c r="G6424" s="52"/>
      <c r="H6424" s="53"/>
      <c r="I6424" s="54"/>
      <c r="J6424" s="54"/>
      <c r="K6424" s="35"/>
      <c r="L6424" s="54"/>
      <c r="M6424" s="54"/>
      <c r="N6424" s="54"/>
      <c r="O6424" s="54"/>
    </row>
    <row r="6425" spans="1:15" ht="12.75" x14ac:dyDescent="0.2">
      <c r="A6425" s="27" t="s">
        <v>198</v>
      </c>
      <c r="B6425" s="28" t="s">
        <v>3408</v>
      </c>
      <c r="C6425" s="29" t="s">
        <v>3409</v>
      </c>
      <c r="D6425" s="30" t="s">
        <v>253</v>
      </c>
      <c r="E6425" s="31">
        <v>1</v>
      </c>
      <c r="F6425" s="32"/>
      <c r="G6425" s="33">
        <v>34.049999999999997</v>
      </c>
      <c r="H6425" s="34">
        <f>G6425</f>
        <v>34.049999999999997</v>
      </c>
      <c r="I6425" s="35">
        <f>SUM(I6426:I6429)</f>
        <v>11.52</v>
      </c>
      <c r="J6425" s="35">
        <f>SUM(J6426:J6429)</f>
        <v>0</v>
      </c>
      <c r="K6425" s="35">
        <f t="shared" si="2044"/>
        <v>11.52</v>
      </c>
      <c r="L6425" s="35">
        <f>SUM(L6426:L6429)</f>
        <v>16</v>
      </c>
      <c r="M6425" s="35">
        <f>SUM(M6426:M6429)</f>
        <v>6.53</v>
      </c>
      <c r="N6425" s="35"/>
      <c r="O6425" s="35">
        <f>SUM(O6426:O6429)</f>
        <v>0</v>
      </c>
    </row>
    <row r="6426" spans="1:15" ht="12.75" outlineLevel="1" collapsed="1" x14ac:dyDescent="0.2">
      <c r="A6426" s="38" t="s">
        <v>202</v>
      </c>
      <c r="B6426" s="39" t="s">
        <v>203</v>
      </c>
      <c r="C6426" s="39" t="s">
        <v>204</v>
      </c>
      <c r="D6426" s="40" t="s">
        <v>205</v>
      </c>
      <c r="E6426" s="41">
        <v>1.6E-2</v>
      </c>
      <c r="F6426" s="42"/>
      <c r="G6426" s="43">
        <v>720</v>
      </c>
      <c r="H6426" s="44">
        <f>IF(ISNUMBER(F6426),(E6426*(1+(F6426/100))*G6426),G6426*E6426)</f>
        <v>11.52</v>
      </c>
      <c r="I6426" s="45">
        <f>IF(OR(A6426="PM",A6426="PZ",A6426="PP"),H6426,"")</f>
        <v>11.52</v>
      </c>
      <c r="J6426" s="45" t="str">
        <f>IF(A6426="S",H6426,"")</f>
        <v/>
      </c>
      <c r="K6426" s="35"/>
      <c r="L6426" s="45" t="str">
        <f>IF(A6426="M06",H6426,"")</f>
        <v/>
      </c>
      <c r="M6426" s="45" t="str">
        <f>IF(OR(A6426="M02",A6426="M25",A6426="M01s"),H6426,"")</f>
        <v/>
      </c>
      <c r="N6426" s="46" t="e">
        <f>IF(A6426="ZMP",E6426*(1+(F6426/100)),#REF!)</f>
        <v>#REF!</v>
      </c>
      <c r="O6426" s="45" t="str">
        <f>IF(A6426="M01e",H6426,"")</f>
        <v/>
      </c>
    </row>
    <row r="6427" spans="1:15" ht="12.75" outlineLevel="1" collapsed="1" x14ac:dyDescent="0.2">
      <c r="A6427" s="38" t="s">
        <v>228</v>
      </c>
      <c r="B6427" s="39" t="s">
        <v>3366</v>
      </c>
      <c r="C6427" s="39" t="s">
        <v>3367</v>
      </c>
      <c r="D6427" s="40" t="s">
        <v>111</v>
      </c>
      <c r="E6427" s="41">
        <v>1</v>
      </c>
      <c r="F6427" s="42"/>
      <c r="G6427" s="43">
        <v>6.53</v>
      </c>
      <c r="H6427" s="44">
        <f>IF(ISNUMBER(F6427),(E6427*(1+(F6427/100))*G6427),G6427*E6427)</f>
        <v>6.53</v>
      </c>
      <c r="I6427" s="45" t="str">
        <f>IF(OR(A6427="PM",A6427="PZ",A6427="PP"),H6427,"")</f>
        <v/>
      </c>
      <c r="J6427" s="45" t="str">
        <f>IF(A6427="S",H6427,"")</f>
        <v/>
      </c>
      <c r="K6427" s="35"/>
      <c r="L6427" s="45" t="str">
        <f>IF(A6427="M06",H6427,"")</f>
        <v/>
      </c>
      <c r="M6427" s="45">
        <f>IF(OR(A6427="M02",A6427="M25",A6427="M01s"),H6427,"")</f>
        <v>6.53</v>
      </c>
      <c r="N6427" s="46" t="e">
        <f>IF(A6427="ZMP",E6427*(1+(F6427/100)),#REF!)</f>
        <v>#REF!</v>
      </c>
      <c r="O6427" s="45" t="str">
        <f>IF(A6427="M01e",H6427,"")</f>
        <v/>
      </c>
    </row>
    <row r="6428" spans="1:15" ht="12.75" outlineLevel="1" collapsed="1" x14ac:dyDescent="0.2">
      <c r="A6428" s="38" t="s">
        <v>206</v>
      </c>
      <c r="B6428" s="39" t="s">
        <v>3398</v>
      </c>
      <c r="C6428" s="39" t="s">
        <v>3399</v>
      </c>
      <c r="D6428" s="40" t="s">
        <v>111</v>
      </c>
      <c r="E6428" s="41">
        <v>1</v>
      </c>
      <c r="F6428" s="42"/>
      <c r="G6428" s="43">
        <v>16</v>
      </c>
      <c r="H6428" s="44">
        <f>IF(ISNUMBER(F6428),(E6428*(1+(F6428/100))*G6428),G6428*E6428)</f>
        <v>16</v>
      </c>
      <c r="I6428" s="45" t="str">
        <f>IF(OR(A6428="PM",A6428="PZ",A6428="PP"),H6428,"")</f>
        <v/>
      </c>
      <c r="J6428" s="45" t="str">
        <f>IF(A6428="S",H6428,"")</f>
        <v/>
      </c>
      <c r="K6428" s="35"/>
      <c r="L6428" s="45">
        <f>IF(A6428="M06",H6428,"")</f>
        <v>16</v>
      </c>
      <c r="M6428" s="45" t="str">
        <f>IF(OR(A6428="M02",A6428="M25",A6428="M01s"),H6428,"")</f>
        <v/>
      </c>
      <c r="N6428" s="46" t="e">
        <f>IF(A6428="ZMP",E6428*(1+(F6428/100)),#REF!)</f>
        <v>#REF!</v>
      </c>
      <c r="O6428" s="45" t="str">
        <f>IF(A6428="M01e",H6428,"")</f>
        <v/>
      </c>
    </row>
    <row r="6429" spans="1:15" ht="12.75" outlineLevel="2" x14ac:dyDescent="0.2">
      <c r="A6429" s="47"/>
      <c r="B6429" s="48"/>
      <c r="C6429" s="48"/>
      <c r="D6429" s="49"/>
      <c r="E6429" s="50"/>
      <c r="F6429" s="51"/>
      <c r="G6429" s="52"/>
      <c r="H6429" s="53"/>
      <c r="I6429" s="54"/>
      <c r="J6429" s="54"/>
      <c r="K6429" s="35"/>
      <c r="L6429" s="54"/>
      <c r="M6429" s="54"/>
      <c r="N6429" s="54"/>
      <c r="O6429" s="54"/>
    </row>
    <row r="6430" spans="1:15" ht="12.75" x14ac:dyDescent="0.2">
      <c r="A6430" s="27" t="s">
        <v>198</v>
      </c>
      <c r="B6430" s="28" t="s">
        <v>3410</v>
      </c>
      <c r="C6430" s="29" t="s">
        <v>3411</v>
      </c>
      <c r="D6430" s="30" t="s">
        <v>253</v>
      </c>
      <c r="E6430" s="31">
        <v>1</v>
      </c>
      <c r="F6430" s="32"/>
      <c r="G6430" s="33">
        <v>33.24</v>
      </c>
      <c r="H6430" s="34">
        <f>G6430</f>
        <v>33.24</v>
      </c>
      <c r="I6430" s="35">
        <f>SUM(I6431:I6434)</f>
        <v>11.52</v>
      </c>
      <c r="J6430" s="35">
        <f>SUM(J6431:J6434)</f>
        <v>0</v>
      </c>
      <c r="K6430" s="35">
        <f t="shared" si="2044"/>
        <v>11.52</v>
      </c>
      <c r="L6430" s="35">
        <f>SUM(L6431:L6434)</f>
        <v>16</v>
      </c>
      <c r="M6430" s="35">
        <f>SUM(M6431:M6434)</f>
        <v>5.72</v>
      </c>
      <c r="N6430" s="35"/>
      <c r="O6430" s="35">
        <f>SUM(O6431:O6434)</f>
        <v>0</v>
      </c>
    </row>
    <row r="6431" spans="1:15" ht="12.75" outlineLevel="1" collapsed="1" x14ac:dyDescent="0.2">
      <c r="A6431" s="38" t="s">
        <v>202</v>
      </c>
      <c r="B6431" s="39" t="s">
        <v>203</v>
      </c>
      <c r="C6431" s="39" t="s">
        <v>204</v>
      </c>
      <c r="D6431" s="40" t="s">
        <v>205</v>
      </c>
      <c r="E6431" s="41">
        <v>1.6E-2</v>
      </c>
      <c r="F6431" s="42"/>
      <c r="G6431" s="43">
        <v>720</v>
      </c>
      <c r="H6431" s="44">
        <f>IF(ISNUMBER(F6431),(E6431*(1+(F6431/100))*G6431),G6431*E6431)</f>
        <v>11.52</v>
      </c>
      <c r="I6431" s="45">
        <f>IF(OR(A6431="PM",A6431="PZ",A6431="PP"),H6431,"")</f>
        <v>11.52</v>
      </c>
      <c r="J6431" s="45" t="str">
        <f>IF(A6431="S",H6431,"")</f>
        <v/>
      </c>
      <c r="K6431" s="35"/>
      <c r="L6431" s="45" t="str">
        <f>IF(A6431="M06",H6431,"")</f>
        <v/>
      </c>
      <c r="M6431" s="45" t="str">
        <f>IF(OR(A6431="M02",A6431="M25",A6431="M01s"),H6431,"")</f>
        <v/>
      </c>
      <c r="N6431" s="46" t="e">
        <f>IF(A6431="ZMP",E6431*(1+(F6431/100)),#REF!)</f>
        <v>#REF!</v>
      </c>
      <c r="O6431" s="45" t="str">
        <f>IF(A6431="M01e",H6431,"")</f>
        <v/>
      </c>
    </row>
    <row r="6432" spans="1:15" ht="12.75" outlineLevel="1" collapsed="1" x14ac:dyDescent="0.2">
      <c r="A6432" s="38" t="s">
        <v>228</v>
      </c>
      <c r="B6432" s="39" t="s">
        <v>3370</v>
      </c>
      <c r="C6432" s="39" t="s">
        <v>3371</v>
      </c>
      <c r="D6432" s="40" t="s">
        <v>111</v>
      </c>
      <c r="E6432" s="41">
        <v>1</v>
      </c>
      <c r="F6432" s="42"/>
      <c r="G6432" s="43">
        <v>5.72</v>
      </c>
      <c r="H6432" s="44">
        <f>IF(ISNUMBER(F6432),(E6432*(1+(F6432/100))*G6432),G6432*E6432)</f>
        <v>5.72</v>
      </c>
      <c r="I6432" s="45" t="str">
        <f>IF(OR(A6432="PM",A6432="PZ",A6432="PP"),H6432,"")</f>
        <v/>
      </c>
      <c r="J6432" s="45" t="str">
        <f>IF(A6432="S",H6432,"")</f>
        <v/>
      </c>
      <c r="K6432" s="35"/>
      <c r="L6432" s="45" t="str">
        <f>IF(A6432="M06",H6432,"")</f>
        <v/>
      </c>
      <c r="M6432" s="45">
        <f>IF(OR(A6432="M02",A6432="M25",A6432="M01s"),H6432,"")</f>
        <v>5.72</v>
      </c>
      <c r="N6432" s="46" t="e">
        <f>IF(A6432="ZMP",E6432*(1+(F6432/100)),#REF!)</f>
        <v>#REF!</v>
      </c>
      <c r="O6432" s="45" t="str">
        <f>IF(A6432="M01e",H6432,"")</f>
        <v/>
      </c>
    </row>
    <row r="6433" spans="1:15" ht="12.75" outlineLevel="1" collapsed="1" x14ac:dyDescent="0.2">
      <c r="A6433" s="38" t="s">
        <v>206</v>
      </c>
      <c r="B6433" s="39" t="s">
        <v>3402</v>
      </c>
      <c r="C6433" s="39" t="s">
        <v>3403</v>
      </c>
      <c r="D6433" s="40" t="s">
        <v>111</v>
      </c>
      <c r="E6433" s="41">
        <v>1</v>
      </c>
      <c r="F6433" s="42"/>
      <c r="G6433" s="43">
        <v>16</v>
      </c>
      <c r="H6433" s="44">
        <f>IF(ISNUMBER(F6433),(E6433*(1+(F6433/100))*G6433),G6433*E6433)</f>
        <v>16</v>
      </c>
      <c r="I6433" s="45" t="str">
        <f>IF(OR(A6433="PM",A6433="PZ",A6433="PP"),H6433,"")</f>
        <v/>
      </c>
      <c r="J6433" s="45" t="str">
        <f>IF(A6433="S",H6433,"")</f>
        <v/>
      </c>
      <c r="K6433" s="35"/>
      <c r="L6433" s="45">
        <f>IF(A6433="M06",H6433,"")</f>
        <v>16</v>
      </c>
      <c r="M6433" s="45" t="str">
        <f>IF(OR(A6433="M02",A6433="M25",A6433="M01s"),H6433,"")</f>
        <v/>
      </c>
      <c r="N6433" s="46" t="e">
        <f>IF(A6433="ZMP",E6433*(1+(F6433/100)),#REF!)</f>
        <v>#REF!</v>
      </c>
      <c r="O6433" s="45" t="str">
        <f>IF(A6433="M01e",H6433,"")</f>
        <v/>
      </c>
    </row>
    <row r="6434" spans="1:15" ht="12.75" outlineLevel="2" x14ac:dyDescent="0.2">
      <c r="A6434" s="47"/>
      <c r="B6434" s="48"/>
      <c r="C6434" s="48"/>
      <c r="D6434" s="49"/>
      <c r="E6434" s="50"/>
      <c r="F6434" s="51"/>
      <c r="G6434" s="52"/>
      <c r="H6434" s="53"/>
      <c r="I6434" s="54"/>
      <c r="J6434" s="54"/>
      <c r="K6434" s="35"/>
      <c r="L6434" s="54"/>
      <c r="M6434" s="54"/>
      <c r="N6434" s="54"/>
      <c r="O6434" s="54"/>
    </row>
    <row r="6435" spans="1:15" ht="12.75" x14ac:dyDescent="0.2">
      <c r="A6435" s="27" t="s">
        <v>198</v>
      </c>
      <c r="B6435" s="28" t="s">
        <v>3412</v>
      </c>
      <c r="C6435" s="29" t="s">
        <v>3413</v>
      </c>
      <c r="D6435" s="30" t="s">
        <v>253</v>
      </c>
      <c r="E6435" s="31">
        <v>1</v>
      </c>
      <c r="F6435" s="32"/>
      <c r="G6435" s="33">
        <v>20.5</v>
      </c>
      <c r="H6435" s="34">
        <f>G6435</f>
        <v>20.5</v>
      </c>
      <c r="I6435" s="35">
        <f>SUM(I6436:I6439)</f>
        <v>11.52</v>
      </c>
      <c r="J6435" s="35">
        <f>SUM(J6436:J6439)</f>
        <v>0</v>
      </c>
      <c r="K6435" s="35">
        <f t="shared" si="2044"/>
        <v>11.52</v>
      </c>
      <c r="L6435" s="35">
        <f>SUM(L6436:L6439)</f>
        <v>0</v>
      </c>
      <c r="M6435" s="35">
        <f>SUM(M6436:M6439)</f>
        <v>8.98</v>
      </c>
      <c r="N6435" s="35"/>
      <c r="O6435" s="35">
        <f>SUM(O6436:O6439)</f>
        <v>0</v>
      </c>
    </row>
    <row r="6436" spans="1:15" ht="12.75" outlineLevel="1" collapsed="1" x14ac:dyDescent="0.2">
      <c r="A6436" s="38" t="s">
        <v>202</v>
      </c>
      <c r="B6436" s="39" t="s">
        <v>203</v>
      </c>
      <c r="C6436" s="39" t="s">
        <v>204</v>
      </c>
      <c r="D6436" s="40" t="s">
        <v>205</v>
      </c>
      <c r="E6436" s="41">
        <v>1.6E-2</v>
      </c>
      <c r="F6436" s="42"/>
      <c r="G6436" s="43">
        <v>720</v>
      </c>
      <c r="H6436" s="44">
        <f>IF(ISNUMBER(F6436),(E6436*(1+(F6436/100))*G6436),G6436*E6436)</f>
        <v>11.52</v>
      </c>
      <c r="I6436" s="45">
        <f>IF(OR(A6436="PM",A6436="PZ",A6436="PP"),H6436,"")</f>
        <v>11.52</v>
      </c>
      <c r="J6436" s="45" t="str">
        <f>IF(A6436="S",H6436,"")</f>
        <v/>
      </c>
      <c r="K6436" s="35"/>
      <c r="L6436" s="45" t="str">
        <f>IF(A6436="M06",H6436,"")</f>
        <v/>
      </c>
      <c r="M6436" s="45" t="str">
        <f>IF(OR(A6436="M02",A6436="M25",A6436="M01s"),H6436,"")</f>
        <v/>
      </c>
      <c r="N6436" s="46" t="e">
        <f>IF(A6436="ZMP",E6436*(1+(F6436/100)),#REF!)</f>
        <v>#REF!</v>
      </c>
      <c r="O6436" s="45" t="str">
        <f>IF(A6436="M01e",H6436,"")</f>
        <v/>
      </c>
    </row>
    <row r="6437" spans="1:15" ht="12.75" outlineLevel="1" collapsed="1" x14ac:dyDescent="0.2">
      <c r="A6437" s="38" t="s">
        <v>228</v>
      </c>
      <c r="B6437" s="39" t="s">
        <v>3374</v>
      </c>
      <c r="C6437" s="39" t="s">
        <v>3375</v>
      </c>
      <c r="D6437" s="40" t="s">
        <v>111</v>
      </c>
      <c r="E6437" s="41">
        <v>1</v>
      </c>
      <c r="F6437" s="42"/>
      <c r="G6437" s="43">
        <v>4.38</v>
      </c>
      <c r="H6437" s="44">
        <f>IF(ISNUMBER(F6437),(E6437*(1+(F6437/100))*G6437),G6437*E6437)</f>
        <v>4.38</v>
      </c>
      <c r="I6437" s="45" t="str">
        <f>IF(OR(A6437="PM",A6437="PZ",A6437="PP"),H6437,"")</f>
        <v/>
      </c>
      <c r="J6437" s="45" t="str">
        <f>IF(A6437="S",H6437,"")</f>
        <v/>
      </c>
      <c r="K6437" s="35"/>
      <c r="L6437" s="45" t="str">
        <f>IF(A6437="M06",H6437,"")</f>
        <v/>
      </c>
      <c r="M6437" s="45">
        <f>IF(OR(A6437="M02",A6437="M25",A6437="M01s"),H6437,"")</f>
        <v>4.38</v>
      </c>
      <c r="N6437" s="46" t="e">
        <f>IF(A6437="ZMP",E6437*(1+(F6437/100)),#REF!)</f>
        <v>#REF!</v>
      </c>
      <c r="O6437" s="45" t="str">
        <f>IF(A6437="M01e",H6437,"")</f>
        <v/>
      </c>
    </row>
    <row r="6438" spans="1:15" ht="12.75" outlineLevel="1" collapsed="1" x14ac:dyDescent="0.2">
      <c r="A6438" s="38" t="s">
        <v>228</v>
      </c>
      <c r="B6438" s="39" t="s">
        <v>3414</v>
      </c>
      <c r="C6438" s="39" t="s">
        <v>3415</v>
      </c>
      <c r="D6438" s="40" t="s">
        <v>111</v>
      </c>
      <c r="E6438" s="41">
        <v>1</v>
      </c>
      <c r="F6438" s="42"/>
      <c r="G6438" s="43">
        <v>4.6000000000000005</v>
      </c>
      <c r="H6438" s="44">
        <f>IF(ISNUMBER(F6438),(E6438*(1+(F6438/100))*G6438),G6438*E6438)</f>
        <v>4.6000000000000005</v>
      </c>
      <c r="I6438" s="45" t="str">
        <f>IF(OR(A6438="PM",A6438="PZ",A6438="PP"),H6438,"")</f>
        <v/>
      </c>
      <c r="J6438" s="45" t="str">
        <f>IF(A6438="S",H6438,"")</f>
        <v/>
      </c>
      <c r="K6438" s="35"/>
      <c r="L6438" s="45" t="str">
        <f>IF(A6438="M06",H6438,"")</f>
        <v/>
      </c>
      <c r="M6438" s="45">
        <f>IF(OR(A6438="M02",A6438="M25",A6438="M01s"),H6438,"")</f>
        <v>4.6000000000000005</v>
      </c>
      <c r="N6438" s="46" t="e">
        <f>IF(A6438="ZMP",E6438*(1+(F6438/100)),#REF!)</f>
        <v>#REF!</v>
      </c>
      <c r="O6438" s="45" t="str">
        <f>IF(A6438="M01e",H6438,"")</f>
        <v/>
      </c>
    </row>
    <row r="6439" spans="1:15" ht="12.75" outlineLevel="2" x14ac:dyDescent="0.2">
      <c r="A6439" s="47"/>
      <c r="B6439" s="48"/>
      <c r="C6439" s="48"/>
      <c r="D6439" s="49"/>
      <c r="E6439" s="50"/>
      <c r="F6439" s="51"/>
      <c r="G6439" s="52"/>
      <c r="H6439" s="53"/>
      <c r="I6439" s="54"/>
      <c r="J6439" s="54"/>
      <c r="K6439" s="35"/>
      <c r="L6439" s="54"/>
      <c r="M6439" s="54"/>
      <c r="N6439" s="54"/>
      <c r="O6439" s="54"/>
    </row>
    <row r="6440" spans="1:15" ht="12.75" x14ac:dyDescent="0.2">
      <c r="A6440" s="27" t="s">
        <v>198</v>
      </c>
      <c r="B6440" s="28" t="s">
        <v>3416</v>
      </c>
      <c r="C6440" s="29" t="s">
        <v>3417</v>
      </c>
      <c r="D6440" s="30" t="s">
        <v>253</v>
      </c>
      <c r="E6440" s="31">
        <v>1</v>
      </c>
      <c r="F6440" s="32"/>
      <c r="G6440" s="33">
        <v>31.23</v>
      </c>
      <c r="H6440" s="34">
        <f>G6440</f>
        <v>31.23</v>
      </c>
      <c r="I6440" s="35">
        <f>SUM(I6441:I6444)</f>
        <v>11.52</v>
      </c>
      <c r="J6440" s="35">
        <f>SUM(J6441:J6444)</f>
        <v>0</v>
      </c>
      <c r="K6440" s="35">
        <f t="shared" si="2044"/>
        <v>11.52</v>
      </c>
      <c r="L6440" s="35">
        <f>SUM(L6441:L6444)</f>
        <v>0</v>
      </c>
      <c r="M6440" s="35">
        <f>SUM(M6441:M6444)</f>
        <v>19.71</v>
      </c>
      <c r="N6440" s="35"/>
      <c r="O6440" s="35">
        <f>SUM(O6441:O6444)</f>
        <v>0</v>
      </c>
    </row>
    <row r="6441" spans="1:15" ht="12.75" outlineLevel="1" collapsed="1" x14ac:dyDescent="0.2">
      <c r="A6441" s="38" t="s">
        <v>202</v>
      </c>
      <c r="B6441" s="39" t="s">
        <v>203</v>
      </c>
      <c r="C6441" s="39" t="s">
        <v>204</v>
      </c>
      <c r="D6441" s="40" t="s">
        <v>205</v>
      </c>
      <c r="E6441" s="41">
        <v>1.6E-2</v>
      </c>
      <c r="F6441" s="42"/>
      <c r="G6441" s="43">
        <v>720</v>
      </c>
      <c r="H6441" s="44">
        <f>IF(ISNUMBER(F6441),(E6441*(1+(F6441/100))*G6441),G6441*E6441)</f>
        <v>11.52</v>
      </c>
      <c r="I6441" s="45">
        <f>IF(OR(A6441="PM",A6441="PZ",A6441="PP"),H6441,"")</f>
        <v>11.52</v>
      </c>
      <c r="J6441" s="45" t="str">
        <f>IF(A6441="S",H6441,"")</f>
        <v/>
      </c>
      <c r="K6441" s="35"/>
      <c r="L6441" s="45" t="str">
        <f>IF(A6441="M06",H6441,"")</f>
        <v/>
      </c>
      <c r="M6441" s="45" t="str">
        <f>IF(OR(A6441="M02",A6441="M25",A6441="M01s"),H6441,"")</f>
        <v/>
      </c>
      <c r="N6441" s="46" t="e">
        <f>IF(A6441="ZMP",E6441*(1+(F6441/100)),#REF!)</f>
        <v>#REF!</v>
      </c>
      <c r="O6441" s="45" t="str">
        <f>IF(A6441="M01e",H6441,"")</f>
        <v/>
      </c>
    </row>
    <row r="6442" spans="1:15" ht="12.75" outlineLevel="1" collapsed="1" x14ac:dyDescent="0.2">
      <c r="A6442" s="38" t="s">
        <v>228</v>
      </c>
      <c r="B6442" s="39" t="s">
        <v>3378</v>
      </c>
      <c r="C6442" s="39" t="s">
        <v>3379</v>
      </c>
      <c r="D6442" s="40" t="s">
        <v>111</v>
      </c>
      <c r="E6442" s="41">
        <v>1</v>
      </c>
      <c r="F6442" s="42"/>
      <c r="G6442" s="43">
        <v>10.64</v>
      </c>
      <c r="H6442" s="44">
        <f>IF(ISNUMBER(F6442),(E6442*(1+(F6442/100))*G6442),G6442*E6442)</f>
        <v>10.64</v>
      </c>
      <c r="I6442" s="45" t="str">
        <f>IF(OR(A6442="PM",A6442="PZ",A6442="PP"),H6442,"")</f>
        <v/>
      </c>
      <c r="J6442" s="45" t="str">
        <f>IF(A6442="S",H6442,"")</f>
        <v/>
      </c>
      <c r="K6442" s="35"/>
      <c r="L6442" s="45" t="str">
        <f>IF(A6442="M06",H6442,"")</f>
        <v/>
      </c>
      <c r="M6442" s="45">
        <f>IF(OR(A6442="M02",A6442="M25",A6442="M01s"),H6442,"")</f>
        <v>10.64</v>
      </c>
      <c r="N6442" s="46" t="e">
        <f>IF(A6442="ZMP",E6442*(1+(F6442/100)),#REF!)</f>
        <v>#REF!</v>
      </c>
      <c r="O6442" s="45" t="str">
        <f>IF(A6442="M01e",H6442,"")</f>
        <v/>
      </c>
    </row>
    <row r="6443" spans="1:15" ht="12.75" outlineLevel="1" collapsed="1" x14ac:dyDescent="0.2">
      <c r="A6443" s="38" t="s">
        <v>228</v>
      </c>
      <c r="B6443" s="39" t="s">
        <v>3418</v>
      </c>
      <c r="C6443" s="39" t="s">
        <v>3419</v>
      </c>
      <c r="D6443" s="40" t="s">
        <v>111</v>
      </c>
      <c r="E6443" s="41">
        <v>1</v>
      </c>
      <c r="F6443" s="42"/>
      <c r="G6443" s="43">
        <v>9.07</v>
      </c>
      <c r="H6443" s="44">
        <f>IF(ISNUMBER(F6443),(E6443*(1+(F6443/100))*G6443),G6443*E6443)</f>
        <v>9.07</v>
      </c>
      <c r="I6443" s="45" t="str">
        <f>IF(OR(A6443="PM",A6443="PZ",A6443="PP"),H6443,"")</f>
        <v/>
      </c>
      <c r="J6443" s="45" t="str">
        <f>IF(A6443="S",H6443,"")</f>
        <v/>
      </c>
      <c r="K6443" s="35"/>
      <c r="L6443" s="45" t="str">
        <f>IF(A6443="M06",H6443,"")</f>
        <v/>
      </c>
      <c r="M6443" s="45">
        <f>IF(OR(A6443="M02",A6443="M25",A6443="M01s"),H6443,"")</f>
        <v>9.07</v>
      </c>
      <c r="N6443" s="46" t="e">
        <f>IF(A6443="ZMP",E6443*(1+(F6443/100)),#REF!)</f>
        <v>#REF!</v>
      </c>
      <c r="O6443" s="45" t="str">
        <f>IF(A6443="M01e",H6443,"")</f>
        <v/>
      </c>
    </row>
    <row r="6444" spans="1:15" ht="12.75" outlineLevel="2" x14ac:dyDescent="0.2">
      <c r="A6444" s="47"/>
      <c r="B6444" s="48"/>
      <c r="C6444" s="48"/>
      <c r="D6444" s="49"/>
      <c r="E6444" s="50"/>
      <c r="F6444" s="51"/>
      <c r="G6444" s="52"/>
      <c r="H6444" s="53"/>
      <c r="I6444" s="54"/>
      <c r="J6444" s="54"/>
      <c r="K6444" s="35"/>
      <c r="L6444" s="54"/>
      <c r="M6444" s="54"/>
      <c r="N6444" s="54"/>
      <c r="O6444" s="54"/>
    </row>
    <row r="6445" spans="1:15" ht="12.75" x14ac:dyDescent="0.2">
      <c r="A6445" s="27" t="s">
        <v>198</v>
      </c>
      <c r="B6445" s="28" t="s">
        <v>3420</v>
      </c>
      <c r="C6445" s="29" t="s">
        <v>3421</v>
      </c>
      <c r="D6445" s="30" t="s">
        <v>253</v>
      </c>
      <c r="E6445" s="31">
        <v>1</v>
      </c>
      <c r="F6445" s="32"/>
      <c r="G6445" s="33">
        <v>47.05</v>
      </c>
      <c r="H6445" s="34">
        <f>G6445</f>
        <v>47.05</v>
      </c>
      <c r="I6445" s="35">
        <f>SUM(I6446:I6449)</f>
        <v>11.52</v>
      </c>
      <c r="J6445" s="35">
        <f>SUM(J6446:J6449)</f>
        <v>0</v>
      </c>
      <c r="K6445" s="35">
        <f t="shared" si="2044"/>
        <v>11.52</v>
      </c>
      <c r="L6445" s="35">
        <f>SUM(L6446:L6449)</f>
        <v>0</v>
      </c>
      <c r="M6445" s="35">
        <f>SUM(M6446:M6449)</f>
        <v>35.53</v>
      </c>
      <c r="N6445" s="35"/>
      <c r="O6445" s="35">
        <f>SUM(O6446:O6449)</f>
        <v>0</v>
      </c>
    </row>
    <row r="6446" spans="1:15" ht="12.75" outlineLevel="1" collapsed="1" x14ac:dyDescent="0.2">
      <c r="A6446" s="38" t="s">
        <v>202</v>
      </c>
      <c r="B6446" s="39" t="s">
        <v>203</v>
      </c>
      <c r="C6446" s="39" t="s">
        <v>204</v>
      </c>
      <c r="D6446" s="40" t="s">
        <v>205</v>
      </c>
      <c r="E6446" s="41">
        <v>1.6E-2</v>
      </c>
      <c r="F6446" s="42"/>
      <c r="G6446" s="43">
        <v>720</v>
      </c>
      <c r="H6446" s="44">
        <f>IF(ISNUMBER(F6446),(E6446*(1+(F6446/100))*G6446),G6446*E6446)</f>
        <v>11.52</v>
      </c>
      <c r="I6446" s="45">
        <f>IF(OR(A6446="PM",A6446="PZ",A6446="PP"),H6446,"")</f>
        <v>11.52</v>
      </c>
      <c r="J6446" s="45" t="str">
        <f>IF(A6446="S",H6446,"")</f>
        <v/>
      </c>
      <c r="K6446" s="35"/>
      <c r="L6446" s="45" t="str">
        <f>IF(A6446="M06",H6446,"")</f>
        <v/>
      </c>
      <c r="M6446" s="45" t="str">
        <f>IF(OR(A6446="M02",A6446="M25",A6446="M01s"),H6446,"")</f>
        <v/>
      </c>
      <c r="N6446" s="46" t="e">
        <f>IF(A6446="ZMP",E6446*(1+(F6446/100)),#REF!)</f>
        <v>#REF!</v>
      </c>
      <c r="O6446" s="45" t="str">
        <f>IF(A6446="M01e",H6446,"")</f>
        <v/>
      </c>
    </row>
    <row r="6447" spans="1:15" ht="12.75" outlineLevel="1" collapsed="1" x14ac:dyDescent="0.2">
      <c r="A6447" s="38" t="s">
        <v>228</v>
      </c>
      <c r="B6447" s="39" t="s">
        <v>3422</v>
      </c>
      <c r="C6447" s="39" t="s">
        <v>3423</v>
      </c>
      <c r="D6447" s="40" t="s">
        <v>111</v>
      </c>
      <c r="E6447" s="41">
        <v>1</v>
      </c>
      <c r="F6447" s="42"/>
      <c r="G6447" s="43">
        <v>17.2</v>
      </c>
      <c r="H6447" s="44">
        <f>IF(ISNUMBER(F6447),(E6447*(1+(F6447/100))*G6447),G6447*E6447)</f>
        <v>17.2</v>
      </c>
      <c r="I6447" s="45" t="str">
        <f>IF(OR(A6447="PM",A6447="PZ",A6447="PP"),H6447,"")</f>
        <v/>
      </c>
      <c r="J6447" s="45" t="str">
        <f>IF(A6447="S",H6447,"")</f>
        <v/>
      </c>
      <c r="K6447" s="35"/>
      <c r="L6447" s="45" t="str">
        <f>IF(A6447="M06",H6447,"")</f>
        <v/>
      </c>
      <c r="M6447" s="45">
        <f>IF(OR(A6447="M02",A6447="M25",A6447="M01s"),H6447,"")</f>
        <v>17.2</v>
      </c>
      <c r="N6447" s="46" t="e">
        <f>IF(A6447="ZMP",E6447*(1+(F6447/100)),#REF!)</f>
        <v>#REF!</v>
      </c>
      <c r="O6447" s="45" t="str">
        <f>IF(A6447="M01e",H6447,"")</f>
        <v/>
      </c>
    </row>
    <row r="6448" spans="1:15" ht="12.75" outlineLevel="1" collapsed="1" x14ac:dyDescent="0.2">
      <c r="A6448" s="38" t="s">
        <v>228</v>
      </c>
      <c r="B6448" s="39" t="s">
        <v>3382</v>
      </c>
      <c r="C6448" s="39" t="s">
        <v>3383</v>
      </c>
      <c r="D6448" s="40" t="s">
        <v>111</v>
      </c>
      <c r="E6448" s="41">
        <v>1</v>
      </c>
      <c r="F6448" s="42"/>
      <c r="G6448" s="43">
        <v>18.330000000000002</v>
      </c>
      <c r="H6448" s="44">
        <f>IF(ISNUMBER(F6448),(E6448*(1+(F6448/100))*G6448),G6448*E6448)</f>
        <v>18.330000000000002</v>
      </c>
      <c r="I6448" s="45" t="str">
        <f>IF(OR(A6448="PM",A6448="PZ",A6448="PP"),H6448,"")</f>
        <v/>
      </c>
      <c r="J6448" s="45" t="str">
        <f>IF(A6448="S",H6448,"")</f>
        <v/>
      </c>
      <c r="K6448" s="35"/>
      <c r="L6448" s="45" t="str">
        <f>IF(A6448="M06",H6448,"")</f>
        <v/>
      </c>
      <c r="M6448" s="45">
        <f>IF(OR(A6448="M02",A6448="M25",A6448="M01s"),H6448,"")</f>
        <v>18.330000000000002</v>
      </c>
      <c r="N6448" s="46" t="e">
        <f>IF(A6448="ZMP",E6448*(1+(F6448/100)),#REF!)</f>
        <v>#REF!</v>
      </c>
      <c r="O6448" s="45" t="str">
        <f>IF(A6448="M01e",H6448,"")</f>
        <v/>
      </c>
    </row>
    <row r="6449" spans="1:15" ht="12.75" outlineLevel="2" x14ac:dyDescent="0.2">
      <c r="A6449" s="47"/>
      <c r="B6449" s="48"/>
      <c r="C6449" s="48"/>
      <c r="D6449" s="49"/>
      <c r="E6449" s="50"/>
      <c r="F6449" s="51"/>
      <c r="G6449" s="52"/>
      <c r="H6449" s="53"/>
      <c r="I6449" s="54"/>
      <c r="J6449" s="54"/>
      <c r="K6449" s="35"/>
      <c r="L6449" s="54"/>
      <c r="M6449" s="54"/>
      <c r="N6449" s="54"/>
      <c r="O6449" s="54"/>
    </row>
    <row r="6450" spans="1:15" ht="12.75" x14ac:dyDescent="0.2">
      <c r="A6450" s="27" t="s">
        <v>198</v>
      </c>
      <c r="B6450" s="28" t="s">
        <v>3424</v>
      </c>
      <c r="C6450" s="29" t="s">
        <v>3425</v>
      </c>
      <c r="D6450" s="30" t="s">
        <v>253</v>
      </c>
      <c r="E6450" s="31">
        <v>1</v>
      </c>
      <c r="F6450" s="32"/>
      <c r="G6450" s="33">
        <v>50.87</v>
      </c>
      <c r="H6450" s="34">
        <f>G6450</f>
        <v>50.87</v>
      </c>
      <c r="I6450" s="35">
        <f>SUM(I6451:I6454)</f>
        <v>11.52</v>
      </c>
      <c r="J6450" s="35">
        <f>SUM(J6451:J6454)</f>
        <v>0</v>
      </c>
      <c r="K6450" s="35">
        <f t="shared" si="2044"/>
        <v>11.52</v>
      </c>
      <c r="L6450" s="35">
        <f>SUM(L6451:L6454)</f>
        <v>0</v>
      </c>
      <c r="M6450" s="35">
        <f>SUM(M6451:M6454)</f>
        <v>39.35</v>
      </c>
      <c r="N6450" s="35"/>
      <c r="O6450" s="35">
        <f>SUM(O6451:O6454)</f>
        <v>0</v>
      </c>
    </row>
    <row r="6451" spans="1:15" ht="12.75" outlineLevel="1" collapsed="1" x14ac:dyDescent="0.2">
      <c r="A6451" s="38" t="s">
        <v>202</v>
      </c>
      <c r="B6451" s="39" t="s">
        <v>203</v>
      </c>
      <c r="C6451" s="39" t="s">
        <v>204</v>
      </c>
      <c r="D6451" s="40" t="s">
        <v>205</v>
      </c>
      <c r="E6451" s="41">
        <v>1.6E-2</v>
      </c>
      <c r="F6451" s="42"/>
      <c r="G6451" s="43">
        <v>720</v>
      </c>
      <c r="H6451" s="44">
        <f>IF(ISNUMBER(F6451),(E6451*(1+(F6451/100))*G6451),G6451*E6451)</f>
        <v>11.52</v>
      </c>
      <c r="I6451" s="45">
        <f>IF(OR(A6451="PM",A6451="PZ",A6451="PP"),H6451,"")</f>
        <v>11.52</v>
      </c>
      <c r="J6451" s="45" t="str">
        <f>IF(A6451="S",H6451,"")</f>
        <v/>
      </c>
      <c r="K6451" s="35"/>
      <c r="L6451" s="45" t="str">
        <f>IF(A6451="M06",H6451,"")</f>
        <v/>
      </c>
      <c r="M6451" s="45" t="str">
        <f>IF(OR(A6451="M02",A6451="M25",A6451="M01s"),H6451,"")</f>
        <v/>
      </c>
      <c r="N6451" s="46" t="e">
        <f>IF(A6451="ZMP",E6451*(1+(F6451/100)),#REF!)</f>
        <v>#REF!</v>
      </c>
      <c r="O6451" s="45" t="str">
        <f>IF(A6451="M01e",H6451,"")</f>
        <v/>
      </c>
    </row>
    <row r="6452" spans="1:15" ht="12.75" outlineLevel="1" collapsed="1" x14ac:dyDescent="0.2">
      <c r="A6452" s="38" t="s">
        <v>228</v>
      </c>
      <c r="B6452" s="39" t="s">
        <v>3426</v>
      </c>
      <c r="C6452" s="39" t="s">
        <v>3427</v>
      </c>
      <c r="D6452" s="40" t="s">
        <v>111</v>
      </c>
      <c r="E6452" s="41">
        <v>1</v>
      </c>
      <c r="F6452" s="42"/>
      <c r="G6452" s="43">
        <v>13.73</v>
      </c>
      <c r="H6452" s="44">
        <f>IF(ISNUMBER(F6452),(E6452*(1+(F6452/100))*G6452),G6452*E6452)</f>
        <v>13.73</v>
      </c>
      <c r="I6452" s="45" t="str">
        <f>IF(OR(A6452="PM",A6452="PZ",A6452="PP"),H6452,"")</f>
        <v/>
      </c>
      <c r="J6452" s="45" t="str">
        <f>IF(A6452="S",H6452,"")</f>
        <v/>
      </c>
      <c r="K6452" s="35"/>
      <c r="L6452" s="45" t="str">
        <f>IF(A6452="M06",H6452,"")</f>
        <v/>
      </c>
      <c r="M6452" s="45">
        <f>IF(OR(A6452="M02",A6452="M25",A6452="M01s"),H6452,"")</f>
        <v>13.73</v>
      </c>
      <c r="N6452" s="46" t="e">
        <f>IF(A6452="ZMP",E6452*(1+(F6452/100)),#REF!)</f>
        <v>#REF!</v>
      </c>
      <c r="O6452" s="45" t="str">
        <f>IF(A6452="M01e",H6452,"")</f>
        <v/>
      </c>
    </row>
    <row r="6453" spans="1:15" ht="12.75" outlineLevel="1" collapsed="1" x14ac:dyDescent="0.2">
      <c r="A6453" s="38" t="s">
        <v>228</v>
      </c>
      <c r="B6453" s="39" t="s">
        <v>3386</v>
      </c>
      <c r="C6453" s="39" t="s">
        <v>3387</v>
      </c>
      <c r="D6453" s="40" t="s">
        <v>111</v>
      </c>
      <c r="E6453" s="41">
        <v>1</v>
      </c>
      <c r="F6453" s="42"/>
      <c r="G6453" s="43">
        <v>25.62</v>
      </c>
      <c r="H6453" s="44">
        <f>IF(ISNUMBER(F6453),(E6453*(1+(F6453/100))*G6453),G6453*E6453)</f>
        <v>25.62</v>
      </c>
      <c r="I6453" s="45" t="str">
        <f>IF(OR(A6453="PM",A6453="PZ",A6453="PP"),H6453,"")</f>
        <v/>
      </c>
      <c r="J6453" s="45" t="str">
        <f>IF(A6453="S",H6453,"")</f>
        <v/>
      </c>
      <c r="K6453" s="35"/>
      <c r="L6453" s="45" t="str">
        <f>IF(A6453="M06",H6453,"")</f>
        <v/>
      </c>
      <c r="M6453" s="45">
        <f>IF(OR(A6453="M02",A6453="M25",A6453="M01s"),H6453,"")</f>
        <v>25.62</v>
      </c>
      <c r="N6453" s="46" t="e">
        <f>IF(A6453="ZMP",E6453*(1+(F6453/100)),#REF!)</f>
        <v>#REF!</v>
      </c>
      <c r="O6453" s="45" t="str">
        <f>IF(A6453="M01e",H6453,"")</f>
        <v/>
      </c>
    </row>
    <row r="6454" spans="1:15" ht="12.75" outlineLevel="2" x14ac:dyDescent="0.2">
      <c r="A6454" s="47"/>
      <c r="B6454" s="48"/>
      <c r="C6454" s="48"/>
      <c r="D6454" s="49"/>
      <c r="E6454" s="50"/>
      <c r="F6454" s="51"/>
      <c r="G6454" s="52"/>
      <c r="H6454" s="53"/>
      <c r="I6454" s="54"/>
      <c r="J6454" s="54"/>
      <c r="K6454" s="35"/>
      <c r="L6454" s="54"/>
      <c r="M6454" s="54"/>
      <c r="N6454" s="54"/>
      <c r="O6454" s="54"/>
    </row>
    <row r="6455" spans="1:15" ht="12.75" x14ac:dyDescent="0.2">
      <c r="A6455" s="27" t="s">
        <v>198</v>
      </c>
      <c r="B6455" s="28" t="s">
        <v>3428</v>
      </c>
      <c r="C6455" s="29" t="s">
        <v>3429</v>
      </c>
      <c r="D6455" s="30" t="s">
        <v>253</v>
      </c>
      <c r="E6455" s="31">
        <v>1</v>
      </c>
      <c r="F6455" s="32"/>
      <c r="G6455" s="33">
        <v>49.13</v>
      </c>
      <c r="H6455" s="34">
        <f>G6455</f>
        <v>49.13</v>
      </c>
      <c r="I6455" s="35">
        <f>SUM(I6456:I6459)</f>
        <v>11.52</v>
      </c>
      <c r="J6455" s="35">
        <f>SUM(J6456:J6459)</f>
        <v>0</v>
      </c>
      <c r="K6455" s="35">
        <f t="shared" si="2044"/>
        <v>11.52</v>
      </c>
      <c r="L6455" s="35">
        <f>SUM(L6456:L6459)</f>
        <v>0</v>
      </c>
      <c r="M6455" s="35">
        <f>SUM(M6456:M6459)</f>
        <v>37.61</v>
      </c>
      <c r="N6455" s="35"/>
      <c r="O6455" s="35">
        <f>SUM(O6456:O6459)</f>
        <v>0</v>
      </c>
    </row>
    <row r="6456" spans="1:15" ht="12.75" outlineLevel="1" collapsed="1" x14ac:dyDescent="0.2">
      <c r="A6456" s="38" t="s">
        <v>202</v>
      </c>
      <c r="B6456" s="39" t="s">
        <v>203</v>
      </c>
      <c r="C6456" s="39" t="s">
        <v>204</v>
      </c>
      <c r="D6456" s="40" t="s">
        <v>205</v>
      </c>
      <c r="E6456" s="41">
        <v>1.6E-2</v>
      </c>
      <c r="F6456" s="42"/>
      <c r="G6456" s="43">
        <v>720</v>
      </c>
      <c r="H6456" s="44">
        <f>IF(ISNUMBER(F6456),(E6456*(1+(F6456/100))*G6456),G6456*E6456)</f>
        <v>11.52</v>
      </c>
      <c r="I6456" s="45">
        <f>IF(OR(A6456="PM",A6456="PZ",A6456="PP"),H6456,"")</f>
        <v>11.52</v>
      </c>
      <c r="J6456" s="45" t="str">
        <f>IF(A6456="S",H6456,"")</f>
        <v/>
      </c>
      <c r="K6456" s="35"/>
      <c r="L6456" s="45" t="str">
        <f>IF(A6456="M06",H6456,"")</f>
        <v/>
      </c>
      <c r="M6456" s="45" t="str">
        <f>IF(OR(A6456="M02",A6456="M25",A6456="M01s"),H6456,"")</f>
        <v/>
      </c>
      <c r="N6456" s="46" t="e">
        <f>IF(A6456="ZMP",E6456*(1+(F6456/100)),#REF!)</f>
        <v>#REF!</v>
      </c>
      <c r="O6456" s="45" t="str">
        <f>IF(A6456="M01e",H6456,"")</f>
        <v/>
      </c>
    </row>
    <row r="6457" spans="1:15" ht="12.75" outlineLevel="1" collapsed="1" x14ac:dyDescent="0.2">
      <c r="A6457" s="38" t="s">
        <v>228</v>
      </c>
      <c r="B6457" s="39" t="s">
        <v>3430</v>
      </c>
      <c r="C6457" s="39" t="s">
        <v>3431</v>
      </c>
      <c r="D6457" s="40" t="s">
        <v>111</v>
      </c>
      <c r="E6457" s="41">
        <v>1</v>
      </c>
      <c r="F6457" s="42"/>
      <c r="G6457" s="43">
        <v>14.12</v>
      </c>
      <c r="H6457" s="44">
        <f>IF(ISNUMBER(F6457),(E6457*(1+(F6457/100))*G6457),G6457*E6457)</f>
        <v>14.12</v>
      </c>
      <c r="I6457" s="45" t="str">
        <f>IF(OR(A6457="PM",A6457="PZ",A6457="PP"),H6457,"")</f>
        <v/>
      </c>
      <c r="J6457" s="45" t="str">
        <f>IF(A6457="S",H6457,"")</f>
        <v/>
      </c>
      <c r="K6457" s="35"/>
      <c r="L6457" s="45" t="str">
        <f>IF(A6457="M06",H6457,"")</f>
        <v/>
      </c>
      <c r="M6457" s="45">
        <f>IF(OR(A6457="M02",A6457="M25",A6457="M01s"),H6457,"")</f>
        <v>14.12</v>
      </c>
      <c r="N6457" s="46" t="e">
        <f>IF(A6457="ZMP",E6457*(1+(F6457/100)),#REF!)</f>
        <v>#REF!</v>
      </c>
      <c r="O6457" s="45" t="str">
        <f>IF(A6457="M01e",H6457,"")</f>
        <v/>
      </c>
    </row>
    <row r="6458" spans="1:15" ht="12.75" outlineLevel="1" collapsed="1" x14ac:dyDescent="0.2">
      <c r="A6458" s="38" t="s">
        <v>228</v>
      </c>
      <c r="B6458" s="39" t="s">
        <v>3390</v>
      </c>
      <c r="C6458" s="39" t="s">
        <v>3391</v>
      </c>
      <c r="D6458" s="40" t="s">
        <v>111</v>
      </c>
      <c r="E6458" s="41">
        <v>1</v>
      </c>
      <c r="F6458" s="42"/>
      <c r="G6458" s="43">
        <v>23.49</v>
      </c>
      <c r="H6458" s="44">
        <f>IF(ISNUMBER(F6458),(E6458*(1+(F6458/100))*G6458),G6458*E6458)</f>
        <v>23.49</v>
      </c>
      <c r="I6458" s="45" t="str">
        <f>IF(OR(A6458="PM",A6458="PZ",A6458="PP"),H6458,"")</f>
        <v/>
      </c>
      <c r="J6458" s="45" t="str">
        <f>IF(A6458="S",H6458,"")</f>
        <v/>
      </c>
      <c r="K6458" s="35"/>
      <c r="L6458" s="45" t="str">
        <f>IF(A6458="M06",H6458,"")</f>
        <v/>
      </c>
      <c r="M6458" s="45">
        <f>IF(OR(A6458="M02",A6458="M25",A6458="M01s"),H6458,"")</f>
        <v>23.49</v>
      </c>
      <c r="N6458" s="46" t="e">
        <f>IF(A6458="ZMP",E6458*(1+(F6458/100)),#REF!)</f>
        <v>#REF!</v>
      </c>
      <c r="O6458" s="45" t="str">
        <f>IF(A6458="M01e",H6458,"")</f>
        <v/>
      </c>
    </row>
    <row r="6459" spans="1:15" ht="12.75" outlineLevel="2" x14ac:dyDescent="0.2">
      <c r="A6459" s="47"/>
      <c r="B6459" s="48"/>
      <c r="C6459" s="48"/>
      <c r="D6459" s="49"/>
      <c r="E6459" s="50"/>
      <c r="F6459" s="51"/>
      <c r="G6459" s="52"/>
      <c r="H6459" s="53"/>
      <c r="I6459" s="54"/>
      <c r="J6459" s="54"/>
      <c r="K6459" s="35"/>
      <c r="L6459" s="54"/>
      <c r="M6459" s="54"/>
      <c r="N6459" s="54"/>
      <c r="O6459" s="54"/>
    </row>
    <row r="6460" spans="1:15" ht="12.75" x14ac:dyDescent="0.2">
      <c r="A6460" s="27" t="s">
        <v>198</v>
      </c>
      <c r="B6460" s="28" t="s">
        <v>3432</v>
      </c>
      <c r="C6460" s="29" t="s">
        <v>3433</v>
      </c>
      <c r="D6460" s="30" t="s">
        <v>253</v>
      </c>
      <c r="E6460" s="31">
        <v>1</v>
      </c>
      <c r="F6460" s="32"/>
      <c r="G6460" s="33">
        <v>2.82</v>
      </c>
      <c r="H6460" s="34">
        <f>G6460</f>
        <v>2.82</v>
      </c>
      <c r="I6460" s="35">
        <f>SUM(I6461:I6465)</f>
        <v>0</v>
      </c>
      <c r="J6460" s="35">
        <f>SUM(J6461:J6465)</f>
        <v>0</v>
      </c>
      <c r="K6460" s="35">
        <f t="shared" si="2044"/>
        <v>0</v>
      </c>
      <c r="L6460" s="35">
        <f>SUM(L6461:L6465)</f>
        <v>2.8200000000000003</v>
      </c>
      <c r="M6460" s="35">
        <f>SUM(M6461:M6465)</f>
        <v>0</v>
      </c>
      <c r="N6460" s="35"/>
      <c r="O6460" s="35">
        <f>SUM(O6461:O6465)</f>
        <v>0</v>
      </c>
    </row>
    <row r="6461" spans="1:15" ht="12.75" outlineLevel="1" collapsed="1" x14ac:dyDescent="0.2">
      <c r="A6461" s="38" t="s">
        <v>202</v>
      </c>
      <c r="B6461" s="39" t="s">
        <v>203</v>
      </c>
      <c r="C6461" s="39" t="s">
        <v>204</v>
      </c>
      <c r="D6461" s="40" t="s">
        <v>205</v>
      </c>
      <c r="E6461" s="41">
        <v>0</v>
      </c>
      <c r="F6461" s="42"/>
      <c r="G6461" s="43">
        <v>720</v>
      </c>
      <c r="H6461" s="44">
        <f>IF(ISNUMBER(F6461),(E6461*(1+(F6461/100))*G6461),G6461*E6461)</f>
        <v>0</v>
      </c>
      <c r="I6461" s="45">
        <f>IF(OR(A6461="PM",A6461="PZ",A6461="PP"),H6461,"")</f>
        <v>0</v>
      </c>
      <c r="J6461" s="45" t="str">
        <f>IF(A6461="S",H6461,"")</f>
        <v/>
      </c>
      <c r="K6461" s="35"/>
      <c r="L6461" s="45" t="str">
        <f>IF(A6461="M06",H6461,"")</f>
        <v/>
      </c>
      <c r="M6461" s="45" t="str">
        <f>IF(OR(A6461="M02",A6461="M25",A6461="M01s"),H6461,"")</f>
        <v/>
      </c>
      <c r="N6461" s="46" t="e">
        <f>IF(A6461="ZMP",E6461*(1+(F6461/100)),#REF!)</f>
        <v>#REF!</v>
      </c>
      <c r="O6461" s="45" t="str">
        <f>IF(A6461="M01e",H6461,"")</f>
        <v/>
      </c>
    </row>
    <row r="6462" spans="1:15" ht="12.75" outlineLevel="1" collapsed="1" x14ac:dyDescent="0.2">
      <c r="A6462" s="38" t="s">
        <v>206</v>
      </c>
      <c r="B6462" s="39" t="s">
        <v>3434</v>
      </c>
      <c r="C6462" s="39" t="s">
        <v>3435</v>
      </c>
      <c r="D6462" s="40" t="s">
        <v>111</v>
      </c>
      <c r="E6462" s="41">
        <v>2</v>
      </c>
      <c r="F6462" s="42"/>
      <c r="G6462" s="43">
        <v>0.78</v>
      </c>
      <c r="H6462" s="44">
        <f>IF(ISNUMBER(F6462),(E6462*(1+(F6462/100))*G6462),G6462*E6462)</f>
        <v>1.56</v>
      </c>
      <c r="I6462" s="45" t="str">
        <f>IF(OR(A6462="PM",A6462="PZ",A6462="PP"),H6462,"")</f>
        <v/>
      </c>
      <c r="J6462" s="45" t="str">
        <f>IF(A6462="S",H6462,"")</f>
        <v/>
      </c>
      <c r="K6462" s="35"/>
      <c r="L6462" s="45">
        <f>IF(A6462="M06",H6462,"")</f>
        <v>1.56</v>
      </c>
      <c r="M6462" s="45" t="str">
        <f>IF(OR(A6462="M02",A6462="M25",A6462="M01s"),H6462,"")</f>
        <v/>
      </c>
      <c r="N6462" s="46" t="e">
        <f>IF(A6462="ZMP",E6462*(1+(F6462/100)),#REF!)</f>
        <v>#REF!</v>
      </c>
      <c r="O6462" s="45" t="str">
        <f>IF(A6462="M01e",H6462,"")</f>
        <v/>
      </c>
    </row>
    <row r="6463" spans="1:15" ht="12.75" outlineLevel="1" collapsed="1" x14ac:dyDescent="0.2">
      <c r="A6463" s="38" t="s">
        <v>206</v>
      </c>
      <c r="B6463" s="39" t="s">
        <v>3436</v>
      </c>
      <c r="C6463" s="39" t="s">
        <v>3437</v>
      </c>
      <c r="D6463" s="40" t="s">
        <v>111</v>
      </c>
      <c r="E6463" s="41">
        <v>2</v>
      </c>
      <c r="F6463" s="42"/>
      <c r="G6463" s="43">
        <v>0.28000000000000003</v>
      </c>
      <c r="H6463" s="44">
        <f>IF(ISNUMBER(F6463),(E6463*(1+(F6463/100))*G6463),G6463*E6463)</f>
        <v>0.56000000000000005</v>
      </c>
      <c r="I6463" s="45" t="str">
        <f>IF(OR(A6463="PM",A6463="PZ",A6463="PP"),H6463,"")</f>
        <v/>
      </c>
      <c r="J6463" s="45" t="str">
        <f>IF(A6463="S",H6463,"")</f>
        <v/>
      </c>
      <c r="K6463" s="35"/>
      <c r="L6463" s="45">
        <f>IF(A6463="M06",H6463,"")</f>
        <v>0.56000000000000005</v>
      </c>
      <c r="M6463" s="45" t="str">
        <f>IF(OR(A6463="M02",A6463="M25",A6463="M01s"),H6463,"")</f>
        <v/>
      </c>
      <c r="N6463" s="46" t="e">
        <f>IF(A6463="ZMP",E6463*(1+(F6463/100)),#REF!)</f>
        <v>#REF!</v>
      </c>
      <c r="O6463" s="45" t="str">
        <f>IF(A6463="M01e",H6463,"")</f>
        <v/>
      </c>
    </row>
    <row r="6464" spans="1:15" ht="12.75" outlineLevel="1" collapsed="1" x14ac:dyDescent="0.2">
      <c r="A6464" s="38" t="s">
        <v>206</v>
      </c>
      <c r="B6464" s="39" t="s">
        <v>3438</v>
      </c>
      <c r="C6464" s="39" t="s">
        <v>3439</v>
      </c>
      <c r="D6464" s="40" t="s">
        <v>111</v>
      </c>
      <c r="E6464" s="41">
        <v>2</v>
      </c>
      <c r="F6464" s="42"/>
      <c r="G6464" s="43">
        <v>0.35</v>
      </c>
      <c r="H6464" s="44">
        <f>IF(ISNUMBER(F6464),(E6464*(1+(F6464/100))*G6464),G6464*E6464)</f>
        <v>0.7</v>
      </c>
      <c r="I6464" s="45" t="str">
        <f>IF(OR(A6464="PM",A6464="PZ",A6464="PP"),H6464,"")</f>
        <v/>
      </c>
      <c r="J6464" s="45" t="str">
        <f>IF(A6464="S",H6464,"")</f>
        <v/>
      </c>
      <c r="K6464" s="35"/>
      <c r="L6464" s="45">
        <f>IF(A6464="M06",H6464,"")</f>
        <v>0.7</v>
      </c>
      <c r="M6464" s="45" t="str">
        <f>IF(OR(A6464="M02",A6464="M25",A6464="M01s"),H6464,"")</f>
        <v/>
      </c>
      <c r="N6464" s="46" t="e">
        <f>IF(A6464="ZMP",E6464*(1+(F6464/100)),#REF!)</f>
        <v>#REF!</v>
      </c>
      <c r="O6464" s="45" t="str">
        <f>IF(A6464="M01e",H6464,"")</f>
        <v/>
      </c>
    </row>
    <row r="6465" spans="1:15" ht="12.75" outlineLevel="2" x14ac:dyDescent="0.2">
      <c r="A6465" s="47"/>
      <c r="B6465" s="48"/>
      <c r="C6465" s="48"/>
      <c r="D6465" s="49"/>
      <c r="E6465" s="50"/>
      <c r="F6465" s="51"/>
      <c r="G6465" s="52"/>
      <c r="H6465" s="53"/>
      <c r="I6465" s="54"/>
      <c r="J6465" s="54"/>
      <c r="K6465" s="35"/>
      <c r="L6465" s="54"/>
      <c r="M6465" s="54"/>
      <c r="N6465" s="54"/>
      <c r="O6465" s="54"/>
    </row>
    <row r="6466" spans="1:15" ht="12.75" x14ac:dyDescent="0.2">
      <c r="A6466" s="27" t="s">
        <v>198</v>
      </c>
      <c r="B6466" s="28" t="s">
        <v>3440</v>
      </c>
      <c r="C6466" s="29" t="s">
        <v>3441</v>
      </c>
      <c r="D6466" s="30" t="s">
        <v>253</v>
      </c>
      <c r="E6466" s="31">
        <v>1</v>
      </c>
      <c r="F6466" s="32"/>
      <c r="G6466" s="33">
        <v>841</v>
      </c>
      <c r="H6466" s="34">
        <f>G6466</f>
        <v>841</v>
      </c>
      <c r="I6466" s="35">
        <f>SUM(I6467:I6469)</f>
        <v>97.2</v>
      </c>
      <c r="J6466" s="35">
        <f>SUM(J6467:J6469)</f>
        <v>0</v>
      </c>
      <c r="K6466" s="35">
        <f t="shared" si="2044"/>
        <v>97.2</v>
      </c>
      <c r="L6466" s="35">
        <f>SUM(L6467:L6469)</f>
        <v>0</v>
      </c>
      <c r="M6466" s="35">
        <f>SUM(M6467:M6469)</f>
        <v>743.8</v>
      </c>
      <c r="N6466" s="35"/>
      <c r="O6466" s="35">
        <f>SUM(O6467:O6469)</f>
        <v>0</v>
      </c>
    </row>
    <row r="6467" spans="1:15" ht="12.75" outlineLevel="1" collapsed="1" x14ac:dyDescent="0.2">
      <c r="A6467" s="38" t="s">
        <v>202</v>
      </c>
      <c r="B6467" s="39" t="s">
        <v>203</v>
      </c>
      <c r="C6467" s="39" t="s">
        <v>204</v>
      </c>
      <c r="D6467" s="40" t="s">
        <v>205</v>
      </c>
      <c r="E6467" s="41">
        <v>0.13500000000000001</v>
      </c>
      <c r="F6467" s="42"/>
      <c r="G6467" s="43">
        <v>720</v>
      </c>
      <c r="H6467" s="44">
        <f>IF(ISNUMBER(F6467),(E6467*(1+(F6467/100))*G6467),G6467*E6467)</f>
        <v>97.2</v>
      </c>
      <c r="I6467" s="45">
        <f>IF(OR(A6467="PM",A6467="PZ",A6467="PP"),H6467,"")</f>
        <v>97.2</v>
      </c>
      <c r="J6467" s="45" t="str">
        <f>IF(A6467="S",H6467,"")</f>
        <v/>
      </c>
      <c r="K6467" s="35"/>
      <c r="L6467" s="45" t="str">
        <f>IF(A6467="M06",H6467,"")</f>
        <v/>
      </c>
      <c r="M6467" s="45" t="str">
        <f>IF(OR(A6467="M02",A6467="M25",A6467="M01s"),H6467,"")</f>
        <v/>
      </c>
      <c r="N6467" s="46" t="e">
        <f>IF(A6467="ZMP",E6467*(1+(F6467/100)),#REF!)</f>
        <v>#REF!</v>
      </c>
      <c r="O6467" s="45" t="str">
        <f>IF(A6467="M01e",H6467,"")</f>
        <v/>
      </c>
    </row>
    <row r="6468" spans="1:15" ht="12.75" outlineLevel="1" collapsed="1" x14ac:dyDescent="0.2">
      <c r="A6468" s="38" t="s">
        <v>228</v>
      </c>
      <c r="B6468" s="39" t="s">
        <v>3442</v>
      </c>
      <c r="C6468" s="39" t="s">
        <v>3443</v>
      </c>
      <c r="D6468" s="40" t="s">
        <v>3444</v>
      </c>
      <c r="E6468" s="41">
        <v>1</v>
      </c>
      <c r="F6468" s="42"/>
      <c r="G6468" s="43">
        <v>743.8</v>
      </c>
      <c r="H6468" s="44">
        <f>IF(ISNUMBER(F6468),(E6468*(1+(F6468/100))*G6468),G6468*E6468)</f>
        <v>743.8</v>
      </c>
      <c r="I6468" s="45" t="str">
        <f>IF(OR(A6468="PM",A6468="PZ",A6468="PP"),H6468,"")</f>
        <v/>
      </c>
      <c r="J6468" s="45" t="str">
        <f>IF(A6468="S",H6468,"")</f>
        <v/>
      </c>
      <c r="K6468" s="35"/>
      <c r="L6468" s="45" t="str">
        <f>IF(A6468="M06",H6468,"")</f>
        <v/>
      </c>
      <c r="M6468" s="45">
        <f>IF(OR(A6468="M02",A6468="M25",A6468="M01s"),H6468,"")</f>
        <v>743.8</v>
      </c>
      <c r="N6468" s="46" t="e">
        <f>IF(A6468="ZMP",E6468*(1+(F6468/100)),#REF!)</f>
        <v>#REF!</v>
      </c>
      <c r="O6468" s="45" t="str">
        <f>IF(A6468="M01e",H6468,"")</f>
        <v/>
      </c>
    </row>
    <row r="6469" spans="1:15" ht="12.75" outlineLevel="2" x14ac:dyDescent="0.2">
      <c r="A6469" s="47"/>
      <c r="B6469" s="48"/>
      <c r="C6469" s="48"/>
      <c r="D6469" s="49"/>
      <c r="E6469" s="50"/>
      <c r="F6469" s="51"/>
      <c r="G6469" s="52"/>
      <c r="H6469" s="53"/>
      <c r="I6469" s="54"/>
      <c r="J6469" s="54"/>
      <c r="K6469" s="35"/>
      <c r="L6469" s="54"/>
      <c r="M6469" s="54"/>
      <c r="N6469" s="54"/>
      <c r="O6469" s="54"/>
    </row>
    <row r="6470" spans="1:15" ht="12.75" x14ac:dyDescent="0.2">
      <c r="A6470" s="27" t="s">
        <v>198</v>
      </c>
      <c r="B6470" s="28" t="s">
        <v>3445</v>
      </c>
      <c r="C6470" s="29" t="s">
        <v>3446</v>
      </c>
      <c r="D6470" s="30" t="s">
        <v>253</v>
      </c>
      <c r="E6470" s="31">
        <v>1</v>
      </c>
      <c r="F6470" s="32"/>
      <c r="G6470" s="33">
        <v>552.55000000000007</v>
      </c>
      <c r="H6470" s="34">
        <f>G6470</f>
        <v>552.55000000000007</v>
      </c>
      <c r="I6470" s="35">
        <f>SUM(I6471:I6473)</f>
        <v>66.959999999999994</v>
      </c>
      <c r="J6470" s="35">
        <f>SUM(J6471:J6473)</f>
        <v>0</v>
      </c>
      <c r="K6470" s="35">
        <f t="shared" ref="K6470:K6531" si="2045">I6470+J6470</f>
        <v>66.959999999999994</v>
      </c>
      <c r="L6470" s="35">
        <f>SUM(L6471:L6473)</f>
        <v>0</v>
      </c>
      <c r="M6470" s="35">
        <f>SUM(M6471:M6473)</f>
        <v>485.59</v>
      </c>
      <c r="N6470" s="35"/>
      <c r="O6470" s="35">
        <f>SUM(O6471:O6473)</f>
        <v>0</v>
      </c>
    </row>
    <row r="6471" spans="1:15" ht="12.75" outlineLevel="1" collapsed="1" x14ac:dyDescent="0.2">
      <c r="A6471" s="38" t="s">
        <v>202</v>
      </c>
      <c r="B6471" s="39" t="s">
        <v>203</v>
      </c>
      <c r="C6471" s="39" t="s">
        <v>204</v>
      </c>
      <c r="D6471" s="40" t="s">
        <v>205</v>
      </c>
      <c r="E6471" s="41">
        <v>9.2999999999999999E-2</v>
      </c>
      <c r="F6471" s="42"/>
      <c r="G6471" s="43">
        <v>720</v>
      </c>
      <c r="H6471" s="44">
        <f>IF(ISNUMBER(F6471),(E6471*(1+(F6471/100))*G6471),G6471*E6471)</f>
        <v>66.959999999999994</v>
      </c>
      <c r="I6471" s="45">
        <f>IF(OR(A6471="PM",A6471="PZ",A6471="PP"),H6471,"")</f>
        <v>66.959999999999994</v>
      </c>
      <c r="J6471" s="45" t="str">
        <f>IF(A6471="S",H6471,"")</f>
        <v/>
      </c>
      <c r="K6471" s="35"/>
      <c r="L6471" s="45" t="str">
        <f>IF(A6471="M06",H6471,"")</f>
        <v/>
      </c>
      <c r="M6471" s="45" t="str">
        <f>IF(OR(A6471="M02",A6471="M25",A6471="M01s"),H6471,"")</f>
        <v/>
      </c>
      <c r="N6471" s="46" t="e">
        <f>IF(A6471="ZMP",E6471*(1+(F6471/100)),#REF!)</f>
        <v>#REF!</v>
      </c>
      <c r="O6471" s="45" t="str">
        <f>IF(A6471="M01e",H6471,"")</f>
        <v/>
      </c>
    </row>
    <row r="6472" spans="1:15" ht="12.75" outlineLevel="1" collapsed="1" x14ac:dyDescent="0.2">
      <c r="A6472" s="38" t="s">
        <v>228</v>
      </c>
      <c r="B6472" s="39" t="s">
        <v>3447</v>
      </c>
      <c r="C6472" s="39" t="s">
        <v>3448</v>
      </c>
      <c r="D6472" s="40" t="s">
        <v>111</v>
      </c>
      <c r="E6472" s="41">
        <v>1</v>
      </c>
      <c r="F6472" s="42"/>
      <c r="G6472" s="43">
        <v>485.59</v>
      </c>
      <c r="H6472" s="44">
        <f>IF(ISNUMBER(F6472),(E6472*(1+(F6472/100))*G6472),G6472*E6472)</f>
        <v>485.59</v>
      </c>
      <c r="I6472" s="45" t="str">
        <f>IF(OR(A6472="PM",A6472="PZ",A6472="PP"),H6472,"")</f>
        <v/>
      </c>
      <c r="J6472" s="45" t="str">
        <f>IF(A6472="S",H6472,"")</f>
        <v/>
      </c>
      <c r="K6472" s="35"/>
      <c r="L6472" s="45" t="str">
        <f>IF(A6472="M06",H6472,"")</f>
        <v/>
      </c>
      <c r="M6472" s="45">
        <f>IF(OR(A6472="M02",A6472="M25",A6472="M01s"),H6472,"")</f>
        <v>485.59</v>
      </c>
      <c r="N6472" s="46" t="e">
        <f>IF(A6472="ZMP",E6472*(1+(F6472/100)),#REF!)</f>
        <v>#REF!</v>
      </c>
      <c r="O6472" s="45" t="str">
        <f>IF(A6472="M01e",H6472,"")</f>
        <v/>
      </c>
    </row>
    <row r="6473" spans="1:15" ht="12.75" outlineLevel="2" x14ac:dyDescent="0.2">
      <c r="A6473" s="47"/>
      <c r="B6473" s="48"/>
      <c r="C6473" s="48"/>
      <c r="D6473" s="49"/>
      <c r="E6473" s="50"/>
      <c r="F6473" s="51"/>
      <c r="G6473" s="52"/>
      <c r="H6473" s="53"/>
      <c r="I6473" s="54"/>
      <c r="J6473" s="54"/>
      <c r="K6473" s="35"/>
      <c r="L6473" s="54"/>
      <c r="M6473" s="54"/>
      <c r="N6473" s="54"/>
      <c r="O6473" s="54"/>
    </row>
    <row r="6474" spans="1:15" ht="12.75" x14ac:dyDescent="0.2">
      <c r="A6474" s="27" t="s">
        <v>198</v>
      </c>
      <c r="B6474" s="28" t="s">
        <v>3449</v>
      </c>
      <c r="C6474" s="29" t="s">
        <v>3450</v>
      </c>
      <c r="D6474" s="30" t="s">
        <v>253</v>
      </c>
      <c r="E6474" s="31">
        <v>1</v>
      </c>
      <c r="F6474" s="32"/>
      <c r="G6474" s="33">
        <v>582.57000000000005</v>
      </c>
      <c r="H6474" s="34">
        <f>G6474</f>
        <v>582.57000000000005</v>
      </c>
      <c r="I6474" s="35">
        <f>SUM(I6475:I6477)</f>
        <v>66.959999999999994</v>
      </c>
      <c r="J6474" s="35">
        <f>SUM(J6475:J6477)</f>
        <v>0</v>
      </c>
      <c r="K6474" s="35">
        <f t="shared" si="2045"/>
        <v>66.959999999999994</v>
      </c>
      <c r="L6474" s="35">
        <f>SUM(L6475:L6477)</f>
        <v>0</v>
      </c>
      <c r="M6474" s="35">
        <f>SUM(M6475:M6477)</f>
        <v>515.61</v>
      </c>
      <c r="N6474" s="35"/>
      <c r="O6474" s="35">
        <f>SUM(O6475:O6477)</f>
        <v>0</v>
      </c>
    </row>
    <row r="6475" spans="1:15" ht="12.75" outlineLevel="1" collapsed="1" x14ac:dyDescent="0.2">
      <c r="A6475" s="38" t="s">
        <v>202</v>
      </c>
      <c r="B6475" s="39" t="s">
        <v>203</v>
      </c>
      <c r="C6475" s="39" t="s">
        <v>204</v>
      </c>
      <c r="D6475" s="40" t="s">
        <v>205</v>
      </c>
      <c r="E6475" s="41">
        <v>9.2999999999999999E-2</v>
      </c>
      <c r="F6475" s="42"/>
      <c r="G6475" s="43">
        <v>720</v>
      </c>
      <c r="H6475" s="44">
        <f>IF(ISNUMBER(F6475),(E6475*(1+(F6475/100))*G6475),G6475*E6475)</f>
        <v>66.959999999999994</v>
      </c>
      <c r="I6475" s="45">
        <f>IF(OR(A6475="PM",A6475="PZ",A6475="PP"),H6475,"")</f>
        <v>66.959999999999994</v>
      </c>
      <c r="J6475" s="45" t="str">
        <f>IF(A6475="S",H6475,"")</f>
        <v/>
      </c>
      <c r="K6475" s="35"/>
      <c r="L6475" s="45" t="str">
        <f>IF(A6475="M06",H6475,"")</f>
        <v/>
      </c>
      <c r="M6475" s="45" t="str">
        <f>IF(OR(A6475="M02",A6475="M25",A6475="M01s"),H6475,"")</f>
        <v/>
      </c>
      <c r="N6475" s="46" t="e">
        <f>IF(A6475="ZMP",E6475*(1+(F6475/100)),#REF!)</f>
        <v>#REF!</v>
      </c>
      <c r="O6475" s="45" t="str">
        <f>IF(A6475="M01e",H6475,"")</f>
        <v/>
      </c>
    </row>
    <row r="6476" spans="1:15" ht="12.75" outlineLevel="1" collapsed="1" x14ac:dyDescent="0.2">
      <c r="A6476" s="38" t="s">
        <v>228</v>
      </c>
      <c r="B6476" s="39" t="s">
        <v>3451</v>
      </c>
      <c r="C6476" s="39" t="s">
        <v>3452</v>
      </c>
      <c r="D6476" s="40" t="s">
        <v>111</v>
      </c>
      <c r="E6476" s="41">
        <v>1</v>
      </c>
      <c r="F6476" s="42"/>
      <c r="G6476" s="43">
        <v>515.61</v>
      </c>
      <c r="H6476" s="44">
        <f>IF(ISNUMBER(F6476),(E6476*(1+(F6476/100))*G6476),G6476*E6476)</f>
        <v>515.61</v>
      </c>
      <c r="I6476" s="45" t="str">
        <f>IF(OR(A6476="PM",A6476="PZ",A6476="PP"),H6476,"")</f>
        <v/>
      </c>
      <c r="J6476" s="45" t="str">
        <f>IF(A6476="S",H6476,"")</f>
        <v/>
      </c>
      <c r="K6476" s="35"/>
      <c r="L6476" s="45" t="str">
        <f>IF(A6476="M06",H6476,"")</f>
        <v/>
      </c>
      <c r="M6476" s="45">
        <f>IF(OR(A6476="M02",A6476="M25",A6476="M01s"),H6476,"")</f>
        <v>515.61</v>
      </c>
      <c r="N6476" s="46" t="e">
        <f>IF(A6476="ZMP",E6476*(1+(F6476/100)),#REF!)</f>
        <v>#REF!</v>
      </c>
      <c r="O6476" s="45" t="str">
        <f>IF(A6476="M01e",H6476,"")</f>
        <v/>
      </c>
    </row>
    <row r="6477" spans="1:15" ht="12.75" outlineLevel="2" x14ac:dyDescent="0.2">
      <c r="A6477" s="47"/>
      <c r="B6477" s="48"/>
      <c r="C6477" s="48"/>
      <c r="D6477" s="49"/>
      <c r="E6477" s="50"/>
      <c r="F6477" s="51"/>
      <c r="G6477" s="52"/>
      <c r="H6477" s="53"/>
      <c r="I6477" s="54"/>
      <c r="J6477" s="54"/>
      <c r="K6477" s="35"/>
      <c r="L6477" s="54"/>
      <c r="M6477" s="54"/>
      <c r="N6477" s="54"/>
      <c r="O6477" s="54"/>
    </row>
    <row r="6478" spans="1:15" ht="12.75" x14ac:dyDescent="0.2">
      <c r="A6478" s="27" t="s">
        <v>198</v>
      </c>
      <c r="B6478" s="28" t="s">
        <v>3453</v>
      </c>
      <c r="C6478" s="29" t="s">
        <v>3454</v>
      </c>
      <c r="D6478" s="30" t="s">
        <v>253</v>
      </c>
      <c r="E6478" s="31">
        <v>1</v>
      </c>
      <c r="F6478" s="32"/>
      <c r="G6478" s="33">
        <v>584.78</v>
      </c>
      <c r="H6478" s="34">
        <f>G6478</f>
        <v>584.78</v>
      </c>
      <c r="I6478" s="35">
        <f>SUM(I6479:I6481)</f>
        <v>66.959999999999994</v>
      </c>
      <c r="J6478" s="35">
        <f>SUM(J6479:J6481)</f>
        <v>0</v>
      </c>
      <c r="K6478" s="35">
        <f t="shared" si="2045"/>
        <v>66.959999999999994</v>
      </c>
      <c r="L6478" s="35">
        <f>SUM(L6479:L6481)</f>
        <v>0</v>
      </c>
      <c r="M6478" s="35">
        <f>SUM(M6479:M6481)</f>
        <v>517.82000000000005</v>
      </c>
      <c r="N6478" s="35"/>
      <c r="O6478" s="35">
        <f>SUM(O6479:O6481)</f>
        <v>0</v>
      </c>
    </row>
    <row r="6479" spans="1:15" ht="12.75" outlineLevel="1" collapsed="1" x14ac:dyDescent="0.2">
      <c r="A6479" s="38" t="s">
        <v>202</v>
      </c>
      <c r="B6479" s="39" t="s">
        <v>203</v>
      </c>
      <c r="C6479" s="39" t="s">
        <v>204</v>
      </c>
      <c r="D6479" s="40" t="s">
        <v>205</v>
      </c>
      <c r="E6479" s="41">
        <v>9.2999999999999999E-2</v>
      </c>
      <c r="F6479" s="42"/>
      <c r="G6479" s="43">
        <v>720</v>
      </c>
      <c r="H6479" s="44">
        <f>IF(ISNUMBER(F6479),(E6479*(1+(F6479/100))*G6479),G6479*E6479)</f>
        <v>66.959999999999994</v>
      </c>
      <c r="I6479" s="45">
        <f>IF(OR(A6479="PM",A6479="PZ",A6479="PP"),H6479,"")</f>
        <v>66.959999999999994</v>
      </c>
      <c r="J6479" s="45" t="str">
        <f>IF(A6479="S",H6479,"")</f>
        <v/>
      </c>
      <c r="K6479" s="35"/>
      <c r="L6479" s="45" t="str">
        <f>IF(A6479="M06",H6479,"")</f>
        <v/>
      </c>
      <c r="M6479" s="45" t="str">
        <f>IF(OR(A6479="M02",A6479="M25",A6479="M01s"),H6479,"")</f>
        <v/>
      </c>
      <c r="N6479" s="46" t="e">
        <f>IF(A6479="ZMP",E6479*(1+(F6479/100)),#REF!)</f>
        <v>#REF!</v>
      </c>
      <c r="O6479" s="45" t="str">
        <f>IF(A6479="M01e",H6479,"")</f>
        <v/>
      </c>
    </row>
    <row r="6480" spans="1:15" ht="12.75" outlineLevel="1" collapsed="1" x14ac:dyDescent="0.2">
      <c r="A6480" s="38" t="s">
        <v>228</v>
      </c>
      <c r="B6480" s="39" t="s">
        <v>3455</v>
      </c>
      <c r="C6480" s="39" t="s">
        <v>3456</v>
      </c>
      <c r="D6480" s="40" t="s">
        <v>111</v>
      </c>
      <c r="E6480" s="41">
        <v>1</v>
      </c>
      <c r="F6480" s="42"/>
      <c r="G6480" s="43">
        <v>517.82000000000005</v>
      </c>
      <c r="H6480" s="44">
        <f>IF(ISNUMBER(F6480),(E6480*(1+(F6480/100))*G6480),G6480*E6480)</f>
        <v>517.82000000000005</v>
      </c>
      <c r="I6480" s="45" t="str">
        <f>IF(OR(A6480="PM",A6480="PZ",A6480="PP"),H6480,"")</f>
        <v/>
      </c>
      <c r="J6480" s="45" t="str">
        <f>IF(A6480="S",H6480,"")</f>
        <v/>
      </c>
      <c r="K6480" s="35"/>
      <c r="L6480" s="45" t="str">
        <f>IF(A6480="M06",H6480,"")</f>
        <v/>
      </c>
      <c r="M6480" s="45">
        <f>IF(OR(A6480="M02",A6480="M25",A6480="M01s"),H6480,"")</f>
        <v>517.82000000000005</v>
      </c>
      <c r="N6480" s="46" t="e">
        <f>IF(A6480="ZMP",E6480*(1+(F6480/100)),#REF!)</f>
        <v>#REF!</v>
      </c>
      <c r="O6480" s="45" t="str">
        <f>IF(A6480="M01e",H6480,"")</f>
        <v/>
      </c>
    </row>
    <row r="6481" spans="1:15" ht="12.75" outlineLevel="2" x14ac:dyDescent="0.2">
      <c r="A6481" s="47"/>
      <c r="B6481" s="48"/>
      <c r="C6481" s="48"/>
      <c r="D6481" s="49"/>
      <c r="E6481" s="50"/>
      <c r="F6481" s="51"/>
      <c r="G6481" s="52"/>
      <c r="H6481" s="53"/>
      <c r="I6481" s="54"/>
      <c r="J6481" s="54"/>
      <c r="K6481" s="35"/>
      <c r="L6481" s="54"/>
      <c r="M6481" s="54"/>
      <c r="N6481" s="54"/>
      <c r="O6481" s="54"/>
    </row>
    <row r="6482" spans="1:15" ht="12.75" x14ac:dyDescent="0.2">
      <c r="A6482" s="27" t="s">
        <v>198</v>
      </c>
      <c r="B6482" s="28" t="s">
        <v>3457</v>
      </c>
      <c r="C6482" s="29" t="s">
        <v>3458</v>
      </c>
      <c r="D6482" s="30" t="s">
        <v>253</v>
      </c>
      <c r="E6482" s="31">
        <v>1</v>
      </c>
      <c r="F6482" s="32"/>
      <c r="G6482" s="33">
        <v>589.41999999999996</v>
      </c>
      <c r="H6482" s="34">
        <f>G6482</f>
        <v>589.41999999999996</v>
      </c>
      <c r="I6482" s="35">
        <f>SUM(I6483:I6485)</f>
        <v>66.959999999999994</v>
      </c>
      <c r="J6482" s="35">
        <f>SUM(J6483:J6485)</f>
        <v>0</v>
      </c>
      <c r="K6482" s="35">
        <f t="shared" si="2045"/>
        <v>66.959999999999994</v>
      </c>
      <c r="L6482" s="35">
        <f>SUM(L6483:L6485)</f>
        <v>0</v>
      </c>
      <c r="M6482" s="35">
        <f>SUM(M6483:M6485)</f>
        <v>522.46</v>
      </c>
      <c r="N6482" s="35"/>
      <c r="O6482" s="35">
        <f>SUM(O6483:O6485)</f>
        <v>0</v>
      </c>
    </row>
    <row r="6483" spans="1:15" ht="12.75" outlineLevel="1" collapsed="1" x14ac:dyDescent="0.2">
      <c r="A6483" s="38" t="s">
        <v>202</v>
      </c>
      <c r="B6483" s="39" t="s">
        <v>203</v>
      </c>
      <c r="C6483" s="39" t="s">
        <v>204</v>
      </c>
      <c r="D6483" s="40" t="s">
        <v>205</v>
      </c>
      <c r="E6483" s="41">
        <v>9.2999999999999999E-2</v>
      </c>
      <c r="F6483" s="42"/>
      <c r="G6483" s="43">
        <v>720</v>
      </c>
      <c r="H6483" s="44">
        <f>IF(ISNUMBER(F6483),(E6483*(1+(F6483/100))*G6483),G6483*E6483)</f>
        <v>66.959999999999994</v>
      </c>
      <c r="I6483" s="45">
        <f>IF(OR(A6483="PM",A6483="PZ",A6483="PP"),H6483,"")</f>
        <v>66.959999999999994</v>
      </c>
      <c r="J6483" s="45" t="str">
        <f>IF(A6483="S",H6483,"")</f>
        <v/>
      </c>
      <c r="K6483" s="35"/>
      <c r="L6483" s="45" t="str">
        <f>IF(A6483="M06",H6483,"")</f>
        <v/>
      </c>
      <c r="M6483" s="45" t="str">
        <f>IF(OR(A6483="M02",A6483="M25",A6483="M01s"),H6483,"")</f>
        <v/>
      </c>
      <c r="N6483" s="46" t="e">
        <f>IF(A6483="ZMP",E6483*(1+(F6483/100)),#REF!)</f>
        <v>#REF!</v>
      </c>
      <c r="O6483" s="45" t="str">
        <f>IF(A6483="M01e",H6483,"")</f>
        <v/>
      </c>
    </row>
    <row r="6484" spans="1:15" ht="12.75" outlineLevel="1" collapsed="1" x14ac:dyDescent="0.2">
      <c r="A6484" s="38" t="s">
        <v>228</v>
      </c>
      <c r="B6484" s="39" t="s">
        <v>3459</v>
      </c>
      <c r="C6484" s="39" t="s">
        <v>3460</v>
      </c>
      <c r="D6484" s="40" t="s">
        <v>111</v>
      </c>
      <c r="E6484" s="41">
        <v>1</v>
      </c>
      <c r="F6484" s="42"/>
      <c r="G6484" s="43">
        <v>522.46</v>
      </c>
      <c r="H6484" s="44">
        <f>IF(ISNUMBER(F6484),(E6484*(1+(F6484/100))*G6484),G6484*E6484)</f>
        <v>522.46</v>
      </c>
      <c r="I6484" s="45" t="str">
        <f>IF(OR(A6484="PM",A6484="PZ",A6484="PP"),H6484,"")</f>
        <v/>
      </c>
      <c r="J6484" s="45" t="str">
        <f>IF(A6484="S",H6484,"")</f>
        <v/>
      </c>
      <c r="K6484" s="35"/>
      <c r="L6484" s="45" t="str">
        <f>IF(A6484="M06",H6484,"")</f>
        <v/>
      </c>
      <c r="M6484" s="45">
        <f>IF(OR(A6484="M02",A6484="M25",A6484="M01s"),H6484,"")</f>
        <v>522.46</v>
      </c>
      <c r="N6484" s="46" t="e">
        <f>IF(A6484="ZMP",E6484*(1+(F6484/100)),#REF!)</f>
        <v>#REF!</v>
      </c>
      <c r="O6484" s="45" t="str">
        <f>IF(A6484="M01e",H6484,"")</f>
        <v/>
      </c>
    </row>
    <row r="6485" spans="1:15" ht="12.75" outlineLevel="2" x14ac:dyDescent="0.2">
      <c r="A6485" s="47"/>
      <c r="B6485" s="48"/>
      <c r="C6485" s="48"/>
      <c r="D6485" s="49"/>
      <c r="E6485" s="50"/>
      <c r="F6485" s="51"/>
      <c r="G6485" s="52"/>
      <c r="H6485" s="53"/>
      <c r="I6485" s="54"/>
      <c r="J6485" s="54"/>
      <c r="K6485" s="35"/>
      <c r="L6485" s="54"/>
      <c r="M6485" s="54"/>
      <c r="N6485" s="54"/>
      <c r="O6485" s="54"/>
    </row>
    <row r="6486" spans="1:15" ht="12.75" x14ac:dyDescent="0.2">
      <c r="A6486" s="27" t="s">
        <v>198</v>
      </c>
      <c r="B6486" s="28" t="s">
        <v>3461</v>
      </c>
      <c r="C6486" s="29" t="s">
        <v>3462</v>
      </c>
      <c r="D6486" s="30" t="s">
        <v>253</v>
      </c>
      <c r="E6486" s="31">
        <v>1</v>
      </c>
      <c r="F6486" s="32"/>
      <c r="G6486" s="33">
        <v>588.98</v>
      </c>
      <c r="H6486" s="34">
        <f>G6486</f>
        <v>588.98</v>
      </c>
      <c r="I6486" s="35">
        <f>SUM(I6487:I6489)</f>
        <v>66.959999999999994</v>
      </c>
      <c r="J6486" s="35">
        <f>SUM(J6487:J6489)</f>
        <v>0</v>
      </c>
      <c r="K6486" s="35">
        <f t="shared" si="2045"/>
        <v>66.959999999999994</v>
      </c>
      <c r="L6486" s="35">
        <f>SUM(L6487:L6489)</f>
        <v>0</v>
      </c>
      <c r="M6486" s="35">
        <f>SUM(M6487:M6489)</f>
        <v>522.02</v>
      </c>
      <c r="N6486" s="35"/>
      <c r="O6486" s="35">
        <f>SUM(O6487:O6489)</f>
        <v>0</v>
      </c>
    </row>
    <row r="6487" spans="1:15" ht="12.75" outlineLevel="1" collapsed="1" x14ac:dyDescent="0.2">
      <c r="A6487" s="38" t="s">
        <v>202</v>
      </c>
      <c r="B6487" s="39" t="s">
        <v>203</v>
      </c>
      <c r="C6487" s="39" t="s">
        <v>204</v>
      </c>
      <c r="D6487" s="40" t="s">
        <v>205</v>
      </c>
      <c r="E6487" s="41">
        <v>9.2999999999999999E-2</v>
      </c>
      <c r="F6487" s="42"/>
      <c r="G6487" s="43">
        <v>720</v>
      </c>
      <c r="H6487" s="44">
        <f>IF(ISNUMBER(F6487),(E6487*(1+(F6487/100))*G6487),G6487*E6487)</f>
        <v>66.959999999999994</v>
      </c>
      <c r="I6487" s="45">
        <f>IF(OR(A6487="PM",A6487="PZ",A6487="PP"),H6487,"")</f>
        <v>66.959999999999994</v>
      </c>
      <c r="J6487" s="45" t="str">
        <f>IF(A6487="S",H6487,"")</f>
        <v/>
      </c>
      <c r="K6487" s="35"/>
      <c r="L6487" s="45" t="str">
        <f>IF(A6487="M06",H6487,"")</f>
        <v/>
      </c>
      <c r="M6487" s="45" t="str">
        <f>IF(OR(A6487="M02",A6487="M25",A6487="M01s"),H6487,"")</f>
        <v/>
      </c>
      <c r="N6487" s="46" t="e">
        <f>IF(A6487="ZMP",E6487*(1+(F6487/100)),#REF!)</f>
        <v>#REF!</v>
      </c>
      <c r="O6487" s="45" t="str">
        <f>IF(A6487="M01e",H6487,"")</f>
        <v/>
      </c>
    </row>
    <row r="6488" spans="1:15" ht="12.75" outlineLevel="1" collapsed="1" x14ac:dyDescent="0.2">
      <c r="A6488" s="38" t="s">
        <v>228</v>
      </c>
      <c r="B6488" s="39" t="s">
        <v>3463</v>
      </c>
      <c r="C6488" s="39" t="s">
        <v>3464</v>
      </c>
      <c r="D6488" s="40" t="s">
        <v>111</v>
      </c>
      <c r="E6488" s="41">
        <v>1</v>
      </c>
      <c r="F6488" s="42"/>
      <c r="G6488" s="43">
        <v>522.02</v>
      </c>
      <c r="H6488" s="44">
        <f>IF(ISNUMBER(F6488),(E6488*(1+(F6488/100))*G6488),G6488*E6488)</f>
        <v>522.02</v>
      </c>
      <c r="I6488" s="45" t="str">
        <f>IF(OR(A6488="PM",A6488="PZ",A6488="PP"),H6488,"")</f>
        <v/>
      </c>
      <c r="J6488" s="45" t="str">
        <f>IF(A6488="S",H6488,"")</f>
        <v/>
      </c>
      <c r="K6488" s="35"/>
      <c r="L6488" s="45" t="str">
        <f>IF(A6488="M06",H6488,"")</f>
        <v/>
      </c>
      <c r="M6488" s="45">
        <f>IF(OR(A6488="M02",A6488="M25",A6488="M01s"),H6488,"")</f>
        <v>522.02</v>
      </c>
      <c r="N6488" s="46" t="e">
        <f>IF(A6488="ZMP",E6488*(1+(F6488/100)),#REF!)</f>
        <v>#REF!</v>
      </c>
      <c r="O6488" s="45" t="str">
        <f>IF(A6488="M01e",H6488,"")</f>
        <v/>
      </c>
    </row>
    <row r="6489" spans="1:15" ht="12.75" outlineLevel="2" x14ac:dyDescent="0.2">
      <c r="A6489" s="47"/>
      <c r="B6489" s="48"/>
      <c r="C6489" s="48"/>
      <c r="D6489" s="49"/>
      <c r="E6489" s="50"/>
      <c r="F6489" s="51"/>
      <c r="G6489" s="52"/>
      <c r="H6489" s="53"/>
      <c r="I6489" s="54"/>
      <c r="J6489" s="54"/>
      <c r="K6489" s="35"/>
      <c r="L6489" s="54"/>
      <c r="M6489" s="54"/>
      <c r="N6489" s="54"/>
      <c r="O6489" s="54"/>
    </row>
    <row r="6490" spans="1:15" ht="12.75" x14ac:dyDescent="0.2">
      <c r="A6490" s="27" t="s">
        <v>198</v>
      </c>
      <c r="B6490" s="28" t="s">
        <v>3465</v>
      </c>
      <c r="C6490" s="29" t="s">
        <v>3466</v>
      </c>
      <c r="D6490" s="30" t="s">
        <v>253</v>
      </c>
      <c r="E6490" s="31">
        <v>1</v>
      </c>
      <c r="F6490" s="32"/>
      <c r="G6490" s="33">
        <v>588.72</v>
      </c>
      <c r="H6490" s="34">
        <f>G6490</f>
        <v>588.72</v>
      </c>
      <c r="I6490" s="35">
        <f>SUM(I6491:I6493)</f>
        <v>66.959999999999994</v>
      </c>
      <c r="J6490" s="35">
        <f>SUM(J6491:J6493)</f>
        <v>0</v>
      </c>
      <c r="K6490" s="35">
        <f t="shared" si="2045"/>
        <v>66.959999999999994</v>
      </c>
      <c r="L6490" s="35">
        <f>SUM(L6491:L6493)</f>
        <v>0</v>
      </c>
      <c r="M6490" s="35">
        <f>SUM(M6491:M6493)</f>
        <v>521.76</v>
      </c>
      <c r="N6490" s="35"/>
      <c r="O6490" s="35">
        <f>SUM(O6491:O6493)</f>
        <v>0</v>
      </c>
    </row>
    <row r="6491" spans="1:15" ht="12.75" outlineLevel="1" collapsed="1" x14ac:dyDescent="0.2">
      <c r="A6491" s="38" t="s">
        <v>202</v>
      </c>
      <c r="B6491" s="39" t="s">
        <v>203</v>
      </c>
      <c r="C6491" s="39" t="s">
        <v>204</v>
      </c>
      <c r="D6491" s="40" t="s">
        <v>205</v>
      </c>
      <c r="E6491" s="41">
        <v>9.2999999999999999E-2</v>
      </c>
      <c r="F6491" s="42"/>
      <c r="G6491" s="43">
        <v>720</v>
      </c>
      <c r="H6491" s="44">
        <f>IF(ISNUMBER(F6491),(E6491*(1+(F6491/100))*G6491),G6491*E6491)</f>
        <v>66.959999999999994</v>
      </c>
      <c r="I6491" s="45">
        <f>IF(OR(A6491="PM",A6491="PZ",A6491="PP"),H6491,"")</f>
        <v>66.959999999999994</v>
      </c>
      <c r="J6491" s="45" t="str">
        <f>IF(A6491="S",H6491,"")</f>
        <v/>
      </c>
      <c r="K6491" s="35"/>
      <c r="L6491" s="45" t="str">
        <f>IF(A6491="M06",H6491,"")</f>
        <v/>
      </c>
      <c r="M6491" s="45" t="str">
        <f>IF(OR(A6491="M02",A6491="M25",A6491="M01s"),H6491,"")</f>
        <v/>
      </c>
      <c r="N6491" s="46" t="e">
        <f>IF(A6491="ZMP",E6491*(1+(F6491/100)),#REF!)</f>
        <v>#REF!</v>
      </c>
      <c r="O6491" s="45" t="str">
        <f>IF(A6491="M01e",H6491,"")</f>
        <v/>
      </c>
    </row>
    <row r="6492" spans="1:15" ht="12.75" outlineLevel="1" collapsed="1" x14ac:dyDescent="0.2">
      <c r="A6492" s="38" t="s">
        <v>228</v>
      </c>
      <c r="B6492" s="39" t="s">
        <v>3467</v>
      </c>
      <c r="C6492" s="39" t="s">
        <v>3468</v>
      </c>
      <c r="D6492" s="40" t="s">
        <v>111</v>
      </c>
      <c r="E6492" s="41">
        <v>1</v>
      </c>
      <c r="F6492" s="42"/>
      <c r="G6492" s="43">
        <v>521.76</v>
      </c>
      <c r="H6492" s="44">
        <f>IF(ISNUMBER(F6492),(E6492*(1+(F6492/100))*G6492),G6492*E6492)</f>
        <v>521.76</v>
      </c>
      <c r="I6492" s="45" t="str">
        <f>IF(OR(A6492="PM",A6492="PZ",A6492="PP"),H6492,"")</f>
        <v/>
      </c>
      <c r="J6492" s="45" t="str">
        <f>IF(A6492="S",H6492,"")</f>
        <v/>
      </c>
      <c r="K6492" s="35"/>
      <c r="L6492" s="45" t="str">
        <f>IF(A6492="M06",H6492,"")</f>
        <v/>
      </c>
      <c r="M6492" s="45">
        <f>IF(OR(A6492="M02",A6492="M25",A6492="M01s"),H6492,"")</f>
        <v>521.76</v>
      </c>
      <c r="N6492" s="46" t="e">
        <f>IF(A6492="ZMP",E6492*(1+(F6492/100)),#REF!)</f>
        <v>#REF!</v>
      </c>
      <c r="O6492" s="45" t="str">
        <f>IF(A6492="M01e",H6492,"")</f>
        <v/>
      </c>
    </row>
    <row r="6493" spans="1:15" ht="12.75" outlineLevel="2" x14ac:dyDescent="0.2">
      <c r="A6493" s="47"/>
      <c r="B6493" s="48"/>
      <c r="C6493" s="48"/>
      <c r="D6493" s="49"/>
      <c r="E6493" s="50"/>
      <c r="F6493" s="51"/>
      <c r="G6493" s="52"/>
      <c r="H6493" s="53"/>
      <c r="I6493" s="54"/>
      <c r="J6493" s="54"/>
      <c r="K6493" s="35"/>
      <c r="L6493" s="54"/>
      <c r="M6493" s="54"/>
      <c r="N6493" s="54"/>
      <c r="O6493" s="54"/>
    </row>
    <row r="6494" spans="1:15" ht="12.75" x14ac:dyDescent="0.2">
      <c r="A6494" s="27" t="s">
        <v>198</v>
      </c>
      <c r="B6494" s="28" t="s">
        <v>3469</v>
      </c>
      <c r="C6494" s="29" t="s">
        <v>3470</v>
      </c>
      <c r="D6494" s="30" t="s">
        <v>253</v>
      </c>
      <c r="E6494" s="31">
        <v>1</v>
      </c>
      <c r="F6494" s="32"/>
      <c r="G6494" s="33">
        <v>655.79</v>
      </c>
      <c r="H6494" s="34">
        <f>G6494</f>
        <v>655.79</v>
      </c>
      <c r="I6494" s="35">
        <f>SUM(I6495:I6497)</f>
        <v>66.959999999999994</v>
      </c>
      <c r="J6494" s="35">
        <f>SUM(J6495:J6497)</f>
        <v>0</v>
      </c>
      <c r="K6494" s="35">
        <f t="shared" si="2045"/>
        <v>66.959999999999994</v>
      </c>
      <c r="L6494" s="35">
        <f>SUM(L6495:L6497)</f>
        <v>0</v>
      </c>
      <c r="M6494" s="35">
        <f>SUM(M6495:M6497)</f>
        <v>588.83000000000004</v>
      </c>
      <c r="N6494" s="35"/>
      <c r="O6494" s="35">
        <f>SUM(O6495:O6497)</f>
        <v>0</v>
      </c>
    </row>
    <row r="6495" spans="1:15" ht="12.75" outlineLevel="1" collapsed="1" x14ac:dyDescent="0.2">
      <c r="A6495" s="38" t="s">
        <v>202</v>
      </c>
      <c r="B6495" s="39" t="s">
        <v>203</v>
      </c>
      <c r="C6495" s="39" t="s">
        <v>204</v>
      </c>
      <c r="D6495" s="40" t="s">
        <v>205</v>
      </c>
      <c r="E6495" s="41">
        <v>9.2999999999999999E-2</v>
      </c>
      <c r="F6495" s="42"/>
      <c r="G6495" s="43">
        <v>720</v>
      </c>
      <c r="H6495" s="44">
        <f>IF(ISNUMBER(F6495),(E6495*(1+(F6495/100))*G6495),G6495*E6495)</f>
        <v>66.959999999999994</v>
      </c>
      <c r="I6495" s="45">
        <f>IF(OR(A6495="PM",A6495="PZ",A6495="PP"),H6495,"")</f>
        <v>66.959999999999994</v>
      </c>
      <c r="J6495" s="45" t="str">
        <f>IF(A6495="S",H6495,"")</f>
        <v/>
      </c>
      <c r="K6495" s="35"/>
      <c r="L6495" s="45" t="str">
        <f>IF(A6495="M06",H6495,"")</f>
        <v/>
      </c>
      <c r="M6495" s="45" t="str">
        <f>IF(OR(A6495="M02",A6495="M25",A6495="M01s"),H6495,"")</f>
        <v/>
      </c>
      <c r="N6495" s="46" t="e">
        <f>IF(A6495="ZMP",E6495*(1+(F6495/100)),#REF!)</f>
        <v>#REF!</v>
      </c>
      <c r="O6495" s="45" t="str">
        <f>IF(A6495="M01e",H6495,"")</f>
        <v/>
      </c>
    </row>
    <row r="6496" spans="1:15" ht="12.75" outlineLevel="1" collapsed="1" x14ac:dyDescent="0.2">
      <c r="A6496" s="38" t="s">
        <v>228</v>
      </c>
      <c r="B6496" s="39" t="s">
        <v>3471</v>
      </c>
      <c r="C6496" s="39" t="s">
        <v>3472</v>
      </c>
      <c r="D6496" s="40" t="s">
        <v>111</v>
      </c>
      <c r="E6496" s="41">
        <v>1</v>
      </c>
      <c r="F6496" s="42"/>
      <c r="G6496" s="43">
        <v>588.83000000000004</v>
      </c>
      <c r="H6496" s="44">
        <f>IF(ISNUMBER(F6496),(E6496*(1+(F6496/100))*G6496),G6496*E6496)</f>
        <v>588.83000000000004</v>
      </c>
      <c r="I6496" s="45" t="str">
        <f>IF(OR(A6496="PM",A6496="PZ",A6496="PP"),H6496,"")</f>
        <v/>
      </c>
      <c r="J6496" s="45" t="str">
        <f>IF(A6496="S",H6496,"")</f>
        <v/>
      </c>
      <c r="K6496" s="35"/>
      <c r="L6496" s="45" t="str">
        <f>IF(A6496="M06",H6496,"")</f>
        <v/>
      </c>
      <c r="M6496" s="45">
        <f>IF(OR(A6496="M02",A6496="M25",A6496="M01s"),H6496,"")</f>
        <v>588.83000000000004</v>
      </c>
      <c r="N6496" s="46" t="e">
        <f>IF(A6496="ZMP",E6496*(1+(F6496/100)),#REF!)</f>
        <v>#REF!</v>
      </c>
      <c r="O6496" s="45" t="str">
        <f>IF(A6496="M01e",H6496,"")</f>
        <v/>
      </c>
    </row>
    <row r="6497" spans="1:15" ht="12.75" outlineLevel="2" x14ac:dyDescent="0.2">
      <c r="A6497" s="47"/>
      <c r="B6497" s="48"/>
      <c r="C6497" s="48"/>
      <c r="D6497" s="49"/>
      <c r="E6497" s="50"/>
      <c r="F6497" s="51"/>
      <c r="G6497" s="52"/>
      <c r="H6497" s="53"/>
      <c r="I6497" s="54"/>
      <c r="J6497" s="54"/>
      <c r="K6497" s="35"/>
      <c r="L6497" s="54"/>
      <c r="M6497" s="54"/>
      <c r="N6497" s="54"/>
      <c r="O6497" s="54"/>
    </row>
    <row r="6498" spans="1:15" ht="12.75" x14ac:dyDescent="0.2">
      <c r="A6498" s="27" t="s">
        <v>198</v>
      </c>
      <c r="B6498" s="28" t="s">
        <v>3473</v>
      </c>
      <c r="C6498" s="29" t="s">
        <v>3474</v>
      </c>
      <c r="D6498" s="30" t="s">
        <v>253</v>
      </c>
      <c r="E6498" s="31">
        <v>1</v>
      </c>
      <c r="F6498" s="32"/>
      <c r="G6498" s="33">
        <v>181.44</v>
      </c>
      <c r="H6498" s="34">
        <f>G6498</f>
        <v>181.44</v>
      </c>
      <c r="I6498" s="35">
        <f>SUM(I6499:I6500)</f>
        <v>181.44</v>
      </c>
      <c r="J6498" s="35">
        <f>SUM(J6499:J6500)</f>
        <v>0</v>
      </c>
      <c r="K6498" s="35">
        <f t="shared" si="2045"/>
        <v>181.44</v>
      </c>
      <c r="L6498" s="35">
        <f>SUM(L6499:L6500)</f>
        <v>0</v>
      </c>
      <c r="M6498" s="35">
        <f>SUM(M6499:M6500)</f>
        <v>0</v>
      </c>
      <c r="N6498" s="35"/>
      <c r="O6498" s="35">
        <f>SUM(O6499:O6500)</f>
        <v>0</v>
      </c>
    </row>
    <row r="6499" spans="1:15" ht="12.75" outlineLevel="1" collapsed="1" x14ac:dyDescent="0.2">
      <c r="A6499" s="38" t="s">
        <v>202</v>
      </c>
      <c r="B6499" s="39" t="s">
        <v>203</v>
      </c>
      <c r="C6499" s="39" t="s">
        <v>204</v>
      </c>
      <c r="D6499" s="40" t="s">
        <v>205</v>
      </c>
      <c r="E6499" s="41">
        <v>0.252</v>
      </c>
      <c r="F6499" s="42"/>
      <c r="G6499" s="43">
        <v>720</v>
      </c>
      <c r="H6499" s="44">
        <f>IF(ISNUMBER(F6499),(E6499*(1+(F6499/100))*G6499),G6499*E6499)</f>
        <v>181.44</v>
      </c>
      <c r="I6499" s="45">
        <f>IF(OR(A6499="PM",A6499="PZ",A6499="PP"),H6499,"")</f>
        <v>181.44</v>
      </c>
      <c r="J6499" s="45" t="str">
        <f>IF(A6499="S",H6499,"")</f>
        <v/>
      </c>
      <c r="K6499" s="35"/>
      <c r="L6499" s="45" t="str">
        <f>IF(A6499="M06",H6499,"")</f>
        <v/>
      </c>
      <c r="M6499" s="45" t="str">
        <f>IF(OR(A6499="M02",A6499="M25",A6499="M01s"),H6499,"")</f>
        <v/>
      </c>
      <c r="N6499" s="46" t="e">
        <f>IF(A6499="ZMP",E6499*(1+(F6499/100)),#REF!)</f>
        <v>#REF!</v>
      </c>
      <c r="O6499" s="45" t="str">
        <f>IF(A6499="M01e",H6499,"")</f>
        <v/>
      </c>
    </row>
    <row r="6500" spans="1:15" ht="12.75" outlineLevel="2" x14ac:dyDescent="0.2">
      <c r="A6500" s="47"/>
      <c r="B6500" s="48"/>
      <c r="C6500" s="48"/>
      <c r="D6500" s="49"/>
      <c r="E6500" s="50"/>
      <c r="F6500" s="51"/>
      <c r="G6500" s="52"/>
      <c r="H6500" s="53"/>
      <c r="I6500" s="54"/>
      <c r="J6500" s="54"/>
      <c r="K6500" s="35"/>
      <c r="L6500" s="54"/>
      <c r="M6500" s="54"/>
      <c r="N6500" s="54"/>
      <c r="O6500" s="54"/>
    </row>
    <row r="6501" spans="1:15" ht="12.75" x14ac:dyDescent="0.2">
      <c r="A6501" s="27" t="s">
        <v>198</v>
      </c>
      <c r="B6501" s="28" t="s">
        <v>3475</v>
      </c>
      <c r="C6501" s="29" t="s">
        <v>3476</v>
      </c>
      <c r="D6501" s="30" t="s">
        <v>253</v>
      </c>
      <c r="E6501" s="31">
        <v>1</v>
      </c>
      <c r="F6501" s="32"/>
      <c r="G6501" s="33">
        <v>181.44</v>
      </c>
      <c r="H6501" s="34">
        <f>G6501</f>
        <v>181.44</v>
      </c>
      <c r="I6501" s="35">
        <f>SUM(I6502:I6503)</f>
        <v>181.44</v>
      </c>
      <c r="J6501" s="35">
        <f>SUM(J6502:J6503)</f>
        <v>0</v>
      </c>
      <c r="K6501" s="35">
        <f t="shared" si="2045"/>
        <v>181.44</v>
      </c>
      <c r="L6501" s="35">
        <f>SUM(L6502:L6503)</f>
        <v>0</v>
      </c>
      <c r="M6501" s="35">
        <f>SUM(M6502:M6503)</f>
        <v>0</v>
      </c>
      <c r="N6501" s="35"/>
      <c r="O6501" s="35">
        <f>SUM(O6502:O6503)</f>
        <v>0</v>
      </c>
    </row>
    <row r="6502" spans="1:15" ht="12.75" outlineLevel="1" collapsed="1" x14ac:dyDescent="0.2">
      <c r="A6502" s="38" t="s">
        <v>202</v>
      </c>
      <c r="B6502" s="39" t="s">
        <v>203</v>
      </c>
      <c r="C6502" s="39" t="s">
        <v>204</v>
      </c>
      <c r="D6502" s="40" t="s">
        <v>205</v>
      </c>
      <c r="E6502" s="41">
        <v>0.252</v>
      </c>
      <c r="F6502" s="42"/>
      <c r="G6502" s="43">
        <v>720</v>
      </c>
      <c r="H6502" s="44">
        <f>IF(ISNUMBER(F6502),(E6502*(1+(F6502/100))*G6502),G6502*E6502)</f>
        <v>181.44</v>
      </c>
      <c r="I6502" s="45">
        <f>IF(OR(A6502="PM",A6502="PZ",A6502="PP"),H6502,"")</f>
        <v>181.44</v>
      </c>
      <c r="J6502" s="45" t="str">
        <f>IF(A6502="S",H6502,"")</f>
        <v/>
      </c>
      <c r="K6502" s="35"/>
      <c r="L6502" s="45" t="str">
        <f>IF(A6502="M06",H6502,"")</f>
        <v/>
      </c>
      <c r="M6502" s="45" t="str">
        <f>IF(OR(A6502="M02",A6502="M25",A6502="M01s"),H6502,"")</f>
        <v/>
      </c>
      <c r="N6502" s="46" t="e">
        <f>IF(A6502="ZMP",E6502*(1+(F6502/100)),#REF!)</f>
        <v>#REF!</v>
      </c>
      <c r="O6502" s="45" t="str">
        <f>IF(A6502="M01e",H6502,"")</f>
        <v/>
      </c>
    </row>
    <row r="6503" spans="1:15" ht="12.75" outlineLevel="2" x14ac:dyDescent="0.2">
      <c r="A6503" s="47"/>
      <c r="B6503" s="48"/>
      <c r="C6503" s="48"/>
      <c r="D6503" s="49"/>
      <c r="E6503" s="50"/>
      <c r="F6503" s="51"/>
      <c r="G6503" s="52"/>
      <c r="H6503" s="53"/>
      <c r="I6503" s="54"/>
      <c r="J6503" s="54"/>
      <c r="K6503" s="35"/>
      <c r="L6503" s="54"/>
      <c r="M6503" s="54"/>
      <c r="N6503" s="54"/>
      <c r="O6503" s="54"/>
    </row>
    <row r="6504" spans="1:15" ht="12.75" x14ac:dyDescent="0.2">
      <c r="A6504" s="27" t="s">
        <v>198</v>
      </c>
      <c r="B6504" s="28" t="s">
        <v>3477</v>
      </c>
      <c r="C6504" s="29" t="s">
        <v>3478</v>
      </c>
      <c r="D6504" s="30" t="s">
        <v>253</v>
      </c>
      <c r="E6504" s="31">
        <v>1</v>
      </c>
      <c r="F6504" s="32"/>
      <c r="G6504" s="33">
        <v>276.48</v>
      </c>
      <c r="H6504" s="34">
        <f>G6504</f>
        <v>276.48</v>
      </c>
      <c r="I6504" s="35">
        <f>SUM(I6505:I6506)</f>
        <v>276.48</v>
      </c>
      <c r="J6504" s="35">
        <f>SUM(J6505:J6506)</f>
        <v>0</v>
      </c>
      <c r="K6504" s="35">
        <f t="shared" si="2045"/>
        <v>276.48</v>
      </c>
      <c r="L6504" s="35">
        <f>SUM(L6505:L6506)</f>
        <v>0</v>
      </c>
      <c r="M6504" s="35">
        <f>SUM(M6505:M6506)</f>
        <v>0</v>
      </c>
      <c r="N6504" s="35"/>
      <c r="O6504" s="35">
        <f>SUM(O6505:O6506)</f>
        <v>0</v>
      </c>
    </row>
    <row r="6505" spans="1:15" ht="12.75" outlineLevel="1" collapsed="1" x14ac:dyDescent="0.2">
      <c r="A6505" s="38" t="s">
        <v>202</v>
      </c>
      <c r="B6505" s="39" t="s">
        <v>203</v>
      </c>
      <c r="C6505" s="39" t="s">
        <v>204</v>
      </c>
      <c r="D6505" s="40" t="s">
        <v>205</v>
      </c>
      <c r="E6505" s="41">
        <v>0.38400000000000001</v>
      </c>
      <c r="F6505" s="42"/>
      <c r="G6505" s="43">
        <v>720</v>
      </c>
      <c r="H6505" s="44">
        <f>IF(ISNUMBER(F6505),(E6505*(1+(F6505/100))*G6505),G6505*E6505)</f>
        <v>276.48</v>
      </c>
      <c r="I6505" s="45">
        <f>IF(OR(A6505="PM",A6505="PZ",A6505="PP"),H6505,"")</f>
        <v>276.48</v>
      </c>
      <c r="J6505" s="45" t="str">
        <f>IF(A6505="S",H6505,"")</f>
        <v/>
      </c>
      <c r="K6505" s="35"/>
      <c r="L6505" s="45" t="str">
        <f>IF(A6505="M06",H6505,"")</f>
        <v/>
      </c>
      <c r="M6505" s="45" t="str">
        <f>IF(OR(A6505="M02",A6505="M25",A6505="M01s"),H6505,"")</f>
        <v/>
      </c>
      <c r="N6505" s="46" t="e">
        <f>IF(A6505="ZMP",E6505*(1+(F6505/100)),#REF!)</f>
        <v>#REF!</v>
      </c>
      <c r="O6505" s="45" t="str">
        <f>IF(A6505="M01e",H6505,"")</f>
        <v/>
      </c>
    </row>
    <row r="6506" spans="1:15" ht="12.75" outlineLevel="2" x14ac:dyDescent="0.2">
      <c r="A6506" s="47"/>
      <c r="B6506" s="48"/>
      <c r="C6506" s="48"/>
      <c r="D6506" s="49"/>
      <c r="E6506" s="50"/>
      <c r="F6506" s="51"/>
      <c r="G6506" s="52"/>
      <c r="H6506" s="53"/>
      <c r="I6506" s="54"/>
      <c r="J6506" s="54"/>
      <c r="K6506" s="35"/>
      <c r="L6506" s="54"/>
      <c r="M6506" s="54"/>
      <c r="N6506" s="54"/>
      <c r="O6506" s="54"/>
    </row>
    <row r="6507" spans="1:15" ht="12.75" x14ac:dyDescent="0.2">
      <c r="A6507" s="27" t="s">
        <v>198</v>
      </c>
      <c r="B6507" s="28" t="s">
        <v>3479</v>
      </c>
      <c r="C6507" s="29" t="s">
        <v>3480</v>
      </c>
      <c r="D6507" s="30" t="s">
        <v>253</v>
      </c>
      <c r="E6507" s="31">
        <v>1</v>
      </c>
      <c r="F6507" s="32"/>
      <c r="G6507" s="33">
        <v>363.6</v>
      </c>
      <c r="H6507" s="34">
        <f>G6507</f>
        <v>363.6</v>
      </c>
      <c r="I6507" s="35">
        <f>SUM(I6508:I6509)</f>
        <v>363.6</v>
      </c>
      <c r="J6507" s="35">
        <f>SUM(J6508:J6509)</f>
        <v>0</v>
      </c>
      <c r="K6507" s="35">
        <f t="shared" si="2045"/>
        <v>363.6</v>
      </c>
      <c r="L6507" s="35">
        <f>SUM(L6508:L6509)</f>
        <v>0</v>
      </c>
      <c r="M6507" s="35">
        <f>SUM(M6508:M6509)</f>
        <v>0</v>
      </c>
      <c r="N6507" s="35"/>
      <c r="O6507" s="35">
        <f>SUM(O6508:O6509)</f>
        <v>0</v>
      </c>
    </row>
    <row r="6508" spans="1:15" ht="12.75" outlineLevel="1" collapsed="1" x14ac:dyDescent="0.2">
      <c r="A6508" s="38" t="s">
        <v>202</v>
      </c>
      <c r="B6508" s="39" t="s">
        <v>203</v>
      </c>
      <c r="C6508" s="39" t="s">
        <v>204</v>
      </c>
      <c r="D6508" s="40" t="s">
        <v>205</v>
      </c>
      <c r="E6508" s="41">
        <v>0.505</v>
      </c>
      <c r="F6508" s="42"/>
      <c r="G6508" s="43">
        <v>720</v>
      </c>
      <c r="H6508" s="44">
        <f>IF(ISNUMBER(F6508),(E6508*(1+(F6508/100))*G6508),G6508*E6508)</f>
        <v>363.6</v>
      </c>
      <c r="I6508" s="45">
        <f>IF(OR(A6508="PM",A6508="PZ",A6508="PP"),H6508,"")</f>
        <v>363.6</v>
      </c>
      <c r="J6508" s="45" t="str">
        <f>IF(A6508="S",H6508,"")</f>
        <v/>
      </c>
      <c r="K6508" s="35"/>
      <c r="L6508" s="45" t="str">
        <f>IF(A6508="M06",H6508,"")</f>
        <v/>
      </c>
      <c r="M6508" s="45" t="str">
        <f>IF(OR(A6508="M02",A6508="M25",A6508="M01s"),H6508,"")</f>
        <v/>
      </c>
      <c r="N6508" s="46" t="e">
        <f>IF(A6508="ZMP",E6508*(1+(F6508/100)),#REF!)</f>
        <v>#REF!</v>
      </c>
      <c r="O6508" s="45" t="str">
        <f>IF(A6508="M01e",H6508,"")</f>
        <v/>
      </c>
    </row>
    <row r="6509" spans="1:15" ht="12.75" outlineLevel="2" x14ac:dyDescent="0.2">
      <c r="A6509" s="47"/>
      <c r="B6509" s="48"/>
      <c r="C6509" s="48"/>
      <c r="D6509" s="49"/>
      <c r="E6509" s="50"/>
      <c r="F6509" s="51"/>
      <c r="G6509" s="52"/>
      <c r="H6509" s="53"/>
      <c r="I6509" s="54"/>
      <c r="J6509" s="54"/>
      <c r="K6509" s="35"/>
      <c r="L6509" s="54"/>
      <c r="M6509" s="54"/>
      <c r="N6509" s="54"/>
      <c r="O6509" s="54"/>
    </row>
    <row r="6510" spans="1:15" ht="12.75" x14ac:dyDescent="0.2">
      <c r="A6510" s="27" t="s">
        <v>198</v>
      </c>
      <c r="B6510" s="28" t="s">
        <v>3481</v>
      </c>
      <c r="C6510" s="29" t="s">
        <v>3482</v>
      </c>
      <c r="D6510" s="30" t="s">
        <v>253</v>
      </c>
      <c r="E6510" s="31">
        <v>1</v>
      </c>
      <c r="F6510" s="32"/>
      <c r="G6510" s="33">
        <v>385.2</v>
      </c>
      <c r="H6510" s="34">
        <f>G6510</f>
        <v>385.2</v>
      </c>
      <c r="I6510" s="35">
        <f>SUM(I6511:I6512)</f>
        <v>385.20000000000005</v>
      </c>
      <c r="J6510" s="35">
        <f>SUM(J6511:J6512)</f>
        <v>0</v>
      </c>
      <c r="K6510" s="35">
        <f t="shared" si="2045"/>
        <v>385.20000000000005</v>
      </c>
      <c r="L6510" s="35">
        <f>SUM(L6511:L6512)</f>
        <v>0</v>
      </c>
      <c r="M6510" s="35">
        <f>SUM(M6511:M6512)</f>
        <v>0</v>
      </c>
      <c r="N6510" s="35"/>
      <c r="O6510" s="35">
        <f>SUM(O6511:O6512)</f>
        <v>0</v>
      </c>
    </row>
    <row r="6511" spans="1:15" ht="12.75" outlineLevel="1" collapsed="1" x14ac:dyDescent="0.2">
      <c r="A6511" s="38" t="s">
        <v>202</v>
      </c>
      <c r="B6511" s="39" t="s">
        <v>203</v>
      </c>
      <c r="C6511" s="39" t="s">
        <v>204</v>
      </c>
      <c r="D6511" s="40" t="s">
        <v>205</v>
      </c>
      <c r="E6511" s="41">
        <v>0.53500000000000003</v>
      </c>
      <c r="F6511" s="42"/>
      <c r="G6511" s="43">
        <v>720</v>
      </c>
      <c r="H6511" s="44">
        <f>IF(ISNUMBER(F6511),(E6511*(1+(F6511/100))*G6511),G6511*E6511)</f>
        <v>385.20000000000005</v>
      </c>
      <c r="I6511" s="45">
        <f>IF(OR(A6511="PM",A6511="PZ",A6511="PP"),H6511,"")</f>
        <v>385.20000000000005</v>
      </c>
      <c r="J6511" s="45" t="str">
        <f>IF(A6511="S",H6511,"")</f>
        <v/>
      </c>
      <c r="K6511" s="35"/>
      <c r="L6511" s="45" t="str">
        <f>IF(A6511="M06",H6511,"")</f>
        <v/>
      </c>
      <c r="M6511" s="45" t="str">
        <f>IF(OR(A6511="M02",A6511="M25",A6511="M01s"),H6511,"")</f>
        <v/>
      </c>
      <c r="N6511" s="46" t="e">
        <f>IF(A6511="ZMP",E6511*(1+(F6511/100)),#REF!)</f>
        <v>#REF!</v>
      </c>
      <c r="O6511" s="45" t="str">
        <f>IF(A6511="M01e",H6511,"")</f>
        <v/>
      </c>
    </row>
    <row r="6512" spans="1:15" ht="12.75" outlineLevel="2" x14ac:dyDescent="0.2">
      <c r="A6512" s="47"/>
      <c r="B6512" s="48"/>
      <c r="C6512" s="48"/>
      <c r="D6512" s="49"/>
      <c r="E6512" s="50"/>
      <c r="F6512" s="51"/>
      <c r="G6512" s="52"/>
      <c r="H6512" s="53"/>
      <c r="I6512" s="54"/>
      <c r="J6512" s="54"/>
      <c r="K6512" s="35"/>
      <c r="L6512" s="54"/>
      <c r="M6512" s="54"/>
      <c r="N6512" s="54"/>
      <c r="O6512" s="54"/>
    </row>
    <row r="6513" spans="1:15" ht="12.75" x14ac:dyDescent="0.2">
      <c r="A6513" s="27" t="s">
        <v>198</v>
      </c>
      <c r="B6513" s="28" t="s">
        <v>3483</v>
      </c>
      <c r="C6513" s="29" t="s">
        <v>3484</v>
      </c>
      <c r="D6513" s="30" t="s">
        <v>253</v>
      </c>
      <c r="E6513" s="31">
        <v>1</v>
      </c>
      <c r="F6513" s="32"/>
      <c r="G6513" s="33">
        <v>538.56000000000006</v>
      </c>
      <c r="H6513" s="34">
        <f>G6513</f>
        <v>538.56000000000006</v>
      </c>
      <c r="I6513" s="35">
        <f>SUM(I6514:I6515)</f>
        <v>538.55999999999995</v>
      </c>
      <c r="J6513" s="35">
        <f>SUM(J6514:J6515)</f>
        <v>0</v>
      </c>
      <c r="K6513" s="35">
        <f t="shared" si="2045"/>
        <v>538.55999999999995</v>
      </c>
      <c r="L6513" s="35">
        <f>SUM(L6514:L6515)</f>
        <v>0</v>
      </c>
      <c r="M6513" s="35">
        <f>SUM(M6514:M6515)</f>
        <v>0</v>
      </c>
      <c r="N6513" s="35"/>
      <c r="O6513" s="35">
        <f>SUM(O6514:O6515)</f>
        <v>0</v>
      </c>
    </row>
    <row r="6514" spans="1:15" ht="12.75" outlineLevel="1" collapsed="1" x14ac:dyDescent="0.2">
      <c r="A6514" s="38" t="s">
        <v>202</v>
      </c>
      <c r="B6514" s="39" t="s">
        <v>203</v>
      </c>
      <c r="C6514" s="39" t="s">
        <v>204</v>
      </c>
      <c r="D6514" s="40" t="s">
        <v>205</v>
      </c>
      <c r="E6514" s="41">
        <v>0.748</v>
      </c>
      <c r="F6514" s="42"/>
      <c r="G6514" s="43">
        <v>720</v>
      </c>
      <c r="H6514" s="44">
        <f>IF(ISNUMBER(F6514),(E6514*(1+(F6514/100))*G6514),G6514*E6514)</f>
        <v>538.55999999999995</v>
      </c>
      <c r="I6514" s="45">
        <f>IF(OR(A6514="PM",A6514="PZ",A6514="PP"),H6514,"")</f>
        <v>538.55999999999995</v>
      </c>
      <c r="J6514" s="45" t="str">
        <f>IF(A6514="S",H6514,"")</f>
        <v/>
      </c>
      <c r="K6514" s="35"/>
      <c r="L6514" s="45" t="str">
        <f>IF(A6514="M06",H6514,"")</f>
        <v/>
      </c>
      <c r="M6514" s="45" t="str">
        <f>IF(OR(A6514="M02",A6514="M25",A6514="M01s"),H6514,"")</f>
        <v/>
      </c>
      <c r="N6514" s="46" t="e">
        <f>IF(A6514="ZMP",E6514*(1+(F6514/100)),#REF!)</f>
        <v>#REF!</v>
      </c>
      <c r="O6514" s="45" t="str">
        <f>IF(A6514="M01e",H6514,"")</f>
        <v/>
      </c>
    </row>
    <row r="6515" spans="1:15" ht="12.75" outlineLevel="2" x14ac:dyDescent="0.2">
      <c r="A6515" s="47"/>
      <c r="B6515" s="48"/>
      <c r="C6515" s="48"/>
      <c r="D6515" s="49"/>
      <c r="E6515" s="50"/>
      <c r="F6515" s="51"/>
      <c r="G6515" s="52"/>
      <c r="H6515" s="53"/>
      <c r="I6515" s="54"/>
      <c r="J6515" s="54"/>
      <c r="K6515" s="35"/>
      <c r="L6515" s="54"/>
      <c r="M6515" s="54"/>
      <c r="N6515" s="54"/>
      <c r="O6515" s="54"/>
    </row>
    <row r="6516" spans="1:15" ht="12.75" x14ac:dyDescent="0.2">
      <c r="A6516" s="27" t="s">
        <v>198</v>
      </c>
      <c r="B6516" s="28" t="s">
        <v>3485</v>
      </c>
      <c r="C6516" s="29" t="s">
        <v>3486</v>
      </c>
      <c r="D6516" s="30" t="s">
        <v>253</v>
      </c>
      <c r="E6516" s="31">
        <v>1</v>
      </c>
      <c r="F6516" s="32"/>
      <c r="G6516" s="33">
        <v>538.56000000000006</v>
      </c>
      <c r="H6516" s="34">
        <f>G6516</f>
        <v>538.56000000000006</v>
      </c>
      <c r="I6516" s="35">
        <f>SUM(I6517:I6518)</f>
        <v>538.55999999999995</v>
      </c>
      <c r="J6516" s="35">
        <f>SUM(J6517:J6518)</f>
        <v>0</v>
      </c>
      <c r="K6516" s="35">
        <f t="shared" si="2045"/>
        <v>538.55999999999995</v>
      </c>
      <c r="L6516" s="35">
        <f>SUM(L6517:L6518)</f>
        <v>0</v>
      </c>
      <c r="M6516" s="35">
        <f>SUM(M6517:M6518)</f>
        <v>0</v>
      </c>
      <c r="N6516" s="35"/>
      <c r="O6516" s="35">
        <f>SUM(O6517:O6518)</f>
        <v>0</v>
      </c>
    </row>
    <row r="6517" spans="1:15" ht="12.75" outlineLevel="1" collapsed="1" x14ac:dyDescent="0.2">
      <c r="A6517" s="38" t="s">
        <v>202</v>
      </c>
      <c r="B6517" s="39" t="s">
        <v>203</v>
      </c>
      <c r="C6517" s="39" t="s">
        <v>204</v>
      </c>
      <c r="D6517" s="40" t="s">
        <v>205</v>
      </c>
      <c r="E6517" s="41">
        <v>0.748</v>
      </c>
      <c r="F6517" s="42"/>
      <c r="G6517" s="43">
        <v>720</v>
      </c>
      <c r="H6517" s="44">
        <f>IF(ISNUMBER(F6517),(E6517*(1+(F6517/100))*G6517),G6517*E6517)</f>
        <v>538.55999999999995</v>
      </c>
      <c r="I6517" s="45">
        <f>IF(OR(A6517="PM",A6517="PZ",A6517="PP"),H6517,"")</f>
        <v>538.55999999999995</v>
      </c>
      <c r="J6517" s="45" t="str">
        <f>IF(A6517="S",H6517,"")</f>
        <v/>
      </c>
      <c r="K6517" s="35"/>
      <c r="L6517" s="45" t="str">
        <f>IF(A6517="M06",H6517,"")</f>
        <v/>
      </c>
      <c r="M6517" s="45" t="str">
        <f>IF(OR(A6517="M02",A6517="M25",A6517="M01s"),H6517,"")</f>
        <v/>
      </c>
      <c r="N6517" s="46" t="e">
        <f>IF(A6517="ZMP",E6517*(1+(F6517/100)),#REF!)</f>
        <v>#REF!</v>
      </c>
      <c r="O6517" s="45" t="str">
        <f>IF(A6517="M01e",H6517,"")</f>
        <v/>
      </c>
    </row>
    <row r="6518" spans="1:15" ht="12.75" outlineLevel="2" x14ac:dyDescent="0.2">
      <c r="A6518" s="47"/>
      <c r="B6518" s="48"/>
      <c r="C6518" s="48"/>
      <c r="D6518" s="49"/>
      <c r="E6518" s="50"/>
      <c r="F6518" s="51"/>
      <c r="G6518" s="52"/>
      <c r="H6518" s="53"/>
      <c r="I6518" s="54"/>
      <c r="J6518" s="54"/>
      <c r="K6518" s="35"/>
      <c r="L6518" s="54"/>
      <c r="M6518" s="54"/>
      <c r="N6518" s="54"/>
      <c r="O6518" s="54"/>
    </row>
    <row r="6519" spans="1:15" ht="12.75" x14ac:dyDescent="0.2">
      <c r="A6519" s="27" t="s">
        <v>198</v>
      </c>
      <c r="B6519" s="28" t="s">
        <v>3487</v>
      </c>
      <c r="C6519" s="29" t="s">
        <v>3488</v>
      </c>
      <c r="D6519" s="30" t="s">
        <v>253</v>
      </c>
      <c r="E6519" s="31">
        <v>1</v>
      </c>
      <c r="F6519" s="32"/>
      <c r="G6519" s="33">
        <v>538.56000000000006</v>
      </c>
      <c r="H6519" s="34">
        <f>G6519</f>
        <v>538.56000000000006</v>
      </c>
      <c r="I6519" s="35">
        <f>SUM(I6520:I6521)</f>
        <v>538.55999999999995</v>
      </c>
      <c r="J6519" s="35">
        <f>SUM(J6520:J6521)</f>
        <v>0</v>
      </c>
      <c r="K6519" s="35">
        <f t="shared" si="2045"/>
        <v>538.55999999999995</v>
      </c>
      <c r="L6519" s="35">
        <f>SUM(L6520:L6521)</f>
        <v>0</v>
      </c>
      <c r="M6519" s="35">
        <f>SUM(M6520:M6521)</f>
        <v>0</v>
      </c>
      <c r="N6519" s="35"/>
      <c r="O6519" s="35">
        <f>SUM(O6520:O6521)</f>
        <v>0</v>
      </c>
    </row>
    <row r="6520" spans="1:15" ht="12.75" outlineLevel="1" collapsed="1" x14ac:dyDescent="0.2">
      <c r="A6520" s="38" t="s">
        <v>202</v>
      </c>
      <c r="B6520" s="39" t="s">
        <v>203</v>
      </c>
      <c r="C6520" s="39" t="s">
        <v>204</v>
      </c>
      <c r="D6520" s="40" t="s">
        <v>205</v>
      </c>
      <c r="E6520" s="41">
        <v>0.748</v>
      </c>
      <c r="F6520" s="42"/>
      <c r="G6520" s="43">
        <v>720</v>
      </c>
      <c r="H6520" s="44">
        <f>IF(ISNUMBER(F6520),(E6520*(1+(F6520/100))*G6520),G6520*E6520)</f>
        <v>538.55999999999995</v>
      </c>
      <c r="I6520" s="45">
        <f>IF(OR(A6520="PM",A6520="PZ",A6520="PP"),H6520,"")</f>
        <v>538.55999999999995</v>
      </c>
      <c r="J6520" s="45" t="str">
        <f>IF(A6520="S",H6520,"")</f>
        <v/>
      </c>
      <c r="K6520" s="35"/>
      <c r="L6520" s="45" t="str">
        <f>IF(A6520="M06",H6520,"")</f>
        <v/>
      </c>
      <c r="M6520" s="45" t="str">
        <f>IF(OR(A6520="M02",A6520="M25",A6520="M01s"),H6520,"")</f>
        <v/>
      </c>
      <c r="N6520" s="46" t="e">
        <f>IF(A6520="ZMP",E6520*(1+(F6520/100)),#REF!)</f>
        <v>#REF!</v>
      </c>
      <c r="O6520" s="45" t="str">
        <f>IF(A6520="M01e",H6520,"")</f>
        <v/>
      </c>
    </row>
    <row r="6521" spans="1:15" ht="12.75" outlineLevel="2" x14ac:dyDescent="0.2">
      <c r="A6521" s="47"/>
      <c r="B6521" s="48"/>
      <c r="C6521" s="48"/>
      <c r="D6521" s="49"/>
      <c r="E6521" s="50"/>
      <c r="F6521" s="51"/>
      <c r="G6521" s="52"/>
      <c r="H6521" s="53"/>
      <c r="I6521" s="54"/>
      <c r="J6521" s="54"/>
      <c r="K6521" s="35"/>
      <c r="L6521" s="54"/>
      <c r="M6521" s="54"/>
      <c r="N6521" s="54"/>
      <c r="O6521" s="54"/>
    </row>
    <row r="6522" spans="1:15" ht="12.75" x14ac:dyDescent="0.2">
      <c r="A6522" s="27" t="s">
        <v>198</v>
      </c>
      <c r="B6522" s="28" t="s">
        <v>3489</v>
      </c>
      <c r="C6522" s="29" t="s">
        <v>3490</v>
      </c>
      <c r="D6522" s="30" t="s">
        <v>253</v>
      </c>
      <c r="E6522" s="31">
        <v>1</v>
      </c>
      <c r="F6522" s="32"/>
      <c r="G6522" s="33">
        <v>889.2</v>
      </c>
      <c r="H6522" s="34">
        <f>G6522</f>
        <v>889.2</v>
      </c>
      <c r="I6522" s="35">
        <f>SUM(I6523:I6524)</f>
        <v>889.2</v>
      </c>
      <c r="J6522" s="35">
        <f>SUM(J6523:J6524)</f>
        <v>0</v>
      </c>
      <c r="K6522" s="35">
        <f t="shared" si="2045"/>
        <v>889.2</v>
      </c>
      <c r="L6522" s="35">
        <f>SUM(L6523:L6524)</f>
        <v>0</v>
      </c>
      <c r="M6522" s="35">
        <f>SUM(M6523:M6524)</f>
        <v>0</v>
      </c>
      <c r="N6522" s="35"/>
      <c r="O6522" s="35">
        <f>SUM(O6523:O6524)</f>
        <v>0</v>
      </c>
    </row>
    <row r="6523" spans="1:15" ht="12.75" outlineLevel="1" collapsed="1" x14ac:dyDescent="0.2">
      <c r="A6523" s="38" t="s">
        <v>202</v>
      </c>
      <c r="B6523" s="39" t="s">
        <v>203</v>
      </c>
      <c r="C6523" s="39" t="s">
        <v>204</v>
      </c>
      <c r="D6523" s="40" t="s">
        <v>205</v>
      </c>
      <c r="E6523" s="41">
        <v>1.2350000000000001</v>
      </c>
      <c r="F6523" s="42"/>
      <c r="G6523" s="43">
        <v>720</v>
      </c>
      <c r="H6523" s="44">
        <f>IF(ISNUMBER(F6523),(E6523*(1+(F6523/100))*G6523),G6523*E6523)</f>
        <v>889.2</v>
      </c>
      <c r="I6523" s="45">
        <f>IF(OR(A6523="PM",A6523="PZ",A6523="PP"),H6523,"")</f>
        <v>889.2</v>
      </c>
      <c r="J6523" s="45" t="str">
        <f>IF(A6523="S",H6523,"")</f>
        <v/>
      </c>
      <c r="K6523" s="35"/>
      <c r="L6523" s="45" t="str">
        <f>IF(A6523="M06",H6523,"")</f>
        <v/>
      </c>
      <c r="M6523" s="45" t="str">
        <f>IF(OR(A6523="M02",A6523="M25",A6523="M01s"),H6523,"")</f>
        <v/>
      </c>
      <c r="N6523" s="46" t="e">
        <f>IF(A6523="ZMP",E6523*(1+(F6523/100)),#REF!)</f>
        <v>#REF!</v>
      </c>
      <c r="O6523" s="45" t="str">
        <f>IF(A6523="M01e",H6523,"")</f>
        <v/>
      </c>
    </row>
    <row r="6524" spans="1:15" ht="12.75" outlineLevel="2" x14ac:dyDescent="0.2">
      <c r="A6524" s="47"/>
      <c r="B6524" s="48"/>
      <c r="C6524" s="48"/>
      <c r="D6524" s="49"/>
      <c r="E6524" s="50"/>
      <c r="F6524" s="51"/>
      <c r="G6524" s="52"/>
      <c r="H6524" s="53"/>
      <c r="I6524" s="54"/>
      <c r="J6524" s="54"/>
      <c r="K6524" s="35"/>
      <c r="L6524" s="54"/>
      <c r="M6524" s="54"/>
      <c r="N6524" s="54"/>
      <c r="O6524" s="54"/>
    </row>
    <row r="6525" spans="1:15" ht="12.75" x14ac:dyDescent="0.2">
      <c r="A6525" s="27" t="s">
        <v>198</v>
      </c>
      <c r="B6525" s="28" t="s">
        <v>3491</v>
      </c>
      <c r="C6525" s="29" t="s">
        <v>3492</v>
      </c>
      <c r="D6525" s="30" t="s">
        <v>253</v>
      </c>
      <c r="E6525" s="31">
        <v>1</v>
      </c>
      <c r="F6525" s="32"/>
      <c r="G6525" s="33">
        <v>889.2</v>
      </c>
      <c r="H6525" s="34">
        <f>G6525</f>
        <v>889.2</v>
      </c>
      <c r="I6525" s="35">
        <f>SUM(I6526:I6527)</f>
        <v>889.2</v>
      </c>
      <c r="J6525" s="35">
        <f>SUM(J6526:J6527)</f>
        <v>0</v>
      </c>
      <c r="K6525" s="35">
        <f t="shared" si="2045"/>
        <v>889.2</v>
      </c>
      <c r="L6525" s="35">
        <f>SUM(L6526:L6527)</f>
        <v>0</v>
      </c>
      <c r="M6525" s="35">
        <f>SUM(M6526:M6527)</f>
        <v>0</v>
      </c>
      <c r="N6525" s="35"/>
      <c r="O6525" s="35">
        <f>SUM(O6526:O6527)</f>
        <v>0</v>
      </c>
    </row>
    <row r="6526" spans="1:15" ht="12.75" outlineLevel="1" collapsed="1" x14ac:dyDescent="0.2">
      <c r="A6526" s="38" t="s">
        <v>202</v>
      </c>
      <c r="B6526" s="39" t="s">
        <v>203</v>
      </c>
      <c r="C6526" s="39" t="s">
        <v>204</v>
      </c>
      <c r="D6526" s="40" t="s">
        <v>205</v>
      </c>
      <c r="E6526" s="41">
        <v>1.2350000000000001</v>
      </c>
      <c r="F6526" s="42"/>
      <c r="G6526" s="43">
        <v>720</v>
      </c>
      <c r="H6526" s="44">
        <f>IF(ISNUMBER(F6526),(E6526*(1+(F6526/100))*G6526),G6526*E6526)</f>
        <v>889.2</v>
      </c>
      <c r="I6526" s="45">
        <f>IF(OR(A6526="PM",A6526="PZ",A6526="PP"),H6526,"")</f>
        <v>889.2</v>
      </c>
      <c r="J6526" s="45" t="str">
        <f>IF(A6526="S",H6526,"")</f>
        <v/>
      </c>
      <c r="K6526" s="35"/>
      <c r="L6526" s="45" t="str">
        <f>IF(A6526="M06",H6526,"")</f>
        <v/>
      </c>
      <c r="M6526" s="45" t="str">
        <f>IF(OR(A6526="M02",A6526="M25",A6526="M01s"),H6526,"")</f>
        <v/>
      </c>
      <c r="N6526" s="46" t="e">
        <f>IF(A6526="ZMP",E6526*(1+(F6526/100)),#REF!)</f>
        <v>#REF!</v>
      </c>
      <c r="O6526" s="45" t="str">
        <f>IF(A6526="M01e",H6526,"")</f>
        <v/>
      </c>
    </row>
    <row r="6527" spans="1:15" ht="12.75" outlineLevel="2" x14ac:dyDescent="0.2">
      <c r="A6527" s="47"/>
      <c r="B6527" s="48"/>
      <c r="C6527" s="48"/>
      <c r="D6527" s="49"/>
      <c r="E6527" s="50"/>
      <c r="F6527" s="51"/>
      <c r="G6527" s="52"/>
      <c r="H6527" s="53"/>
      <c r="I6527" s="54"/>
      <c r="J6527" s="54"/>
      <c r="K6527" s="35"/>
      <c r="L6527" s="54"/>
      <c r="M6527" s="54"/>
      <c r="N6527" s="54"/>
      <c r="O6527" s="54"/>
    </row>
    <row r="6528" spans="1:15" ht="12.75" x14ac:dyDescent="0.2">
      <c r="A6528" s="27" t="s">
        <v>198</v>
      </c>
      <c r="B6528" s="28" t="s">
        <v>3493</v>
      </c>
      <c r="C6528" s="29" t="s">
        <v>3494</v>
      </c>
      <c r="D6528" s="30" t="s">
        <v>253</v>
      </c>
      <c r="E6528" s="31">
        <v>1</v>
      </c>
      <c r="F6528" s="32"/>
      <c r="G6528" s="33">
        <v>199.59</v>
      </c>
      <c r="H6528" s="34">
        <f>G6528</f>
        <v>199.59</v>
      </c>
      <c r="I6528" s="35">
        <f>SUM(I6529:I6530)</f>
        <v>0</v>
      </c>
      <c r="J6528" s="35">
        <f>SUM(J6529:J6530)</f>
        <v>0</v>
      </c>
      <c r="K6528" s="35">
        <f t="shared" si="2045"/>
        <v>0</v>
      </c>
      <c r="L6528" s="35">
        <f>SUM(L6529:L6530)</f>
        <v>0</v>
      </c>
      <c r="M6528" s="35">
        <f>SUM(M6529:M6530)</f>
        <v>199.59</v>
      </c>
      <c r="N6528" s="35"/>
      <c r="O6528" s="35">
        <f>SUM(O6529:O6530)</f>
        <v>0</v>
      </c>
    </row>
    <row r="6529" spans="1:15" ht="12.75" outlineLevel="1" collapsed="1" x14ac:dyDescent="0.2">
      <c r="A6529" s="38" t="s">
        <v>228</v>
      </c>
      <c r="B6529" s="39" t="s">
        <v>3495</v>
      </c>
      <c r="C6529" s="39" t="s">
        <v>3496</v>
      </c>
      <c r="D6529" s="40" t="s">
        <v>111</v>
      </c>
      <c r="E6529" s="41">
        <v>1</v>
      </c>
      <c r="F6529" s="42"/>
      <c r="G6529" s="43">
        <v>199.59</v>
      </c>
      <c r="H6529" s="44">
        <f>IF(ISNUMBER(F6529),(E6529*(1+(F6529/100))*G6529),G6529*E6529)</f>
        <v>199.59</v>
      </c>
      <c r="I6529" s="45" t="str">
        <f>IF(OR(A6529="PM",A6529="PZ",A6529="PP"),H6529,"")</f>
        <v/>
      </c>
      <c r="J6529" s="45" t="str">
        <f>IF(A6529="S",H6529,"")</f>
        <v/>
      </c>
      <c r="K6529" s="35"/>
      <c r="L6529" s="45" t="str">
        <f>IF(A6529="M06",H6529,"")</f>
        <v/>
      </c>
      <c r="M6529" s="45">
        <f>IF(OR(A6529="M02",A6529="M25",A6529="M01s"),H6529,"")</f>
        <v>199.59</v>
      </c>
      <c r="N6529" s="46" t="e">
        <f>IF(A6529="ZMP",E6529*(1+(F6529/100)),#REF!)</f>
        <v>#REF!</v>
      </c>
      <c r="O6529" s="45" t="str">
        <f>IF(A6529="M01e",H6529,"")</f>
        <v/>
      </c>
    </row>
    <row r="6530" spans="1:15" ht="12.75" outlineLevel="2" x14ac:dyDescent="0.2">
      <c r="A6530" s="47"/>
      <c r="B6530" s="48"/>
      <c r="C6530" s="48"/>
      <c r="D6530" s="49"/>
      <c r="E6530" s="50"/>
      <c r="F6530" s="51"/>
      <c r="G6530" s="52"/>
      <c r="H6530" s="53"/>
      <c r="I6530" s="54"/>
      <c r="J6530" s="54"/>
      <c r="K6530" s="35"/>
      <c r="L6530" s="54"/>
      <c r="M6530" s="54"/>
      <c r="N6530" s="54"/>
      <c r="O6530" s="54"/>
    </row>
    <row r="6531" spans="1:15" ht="12.75" x14ac:dyDescent="0.2">
      <c r="A6531" s="27" t="s">
        <v>198</v>
      </c>
      <c r="B6531" s="28" t="s">
        <v>3497</v>
      </c>
      <c r="C6531" s="29" t="s">
        <v>3498</v>
      </c>
      <c r="D6531" s="30" t="s">
        <v>253</v>
      </c>
      <c r="E6531" s="31">
        <v>1</v>
      </c>
      <c r="F6531" s="32"/>
      <c r="G6531" s="33">
        <v>335.31</v>
      </c>
      <c r="H6531" s="34">
        <f>G6531</f>
        <v>335.31</v>
      </c>
      <c r="I6531" s="35">
        <f>SUM(I6532:I6534)</f>
        <v>131.76</v>
      </c>
      <c r="J6531" s="35">
        <f>SUM(J6532:J6534)</f>
        <v>0</v>
      </c>
      <c r="K6531" s="35">
        <f t="shared" si="2045"/>
        <v>131.76</v>
      </c>
      <c r="L6531" s="35">
        <f>SUM(L6532:L6534)</f>
        <v>0</v>
      </c>
      <c r="M6531" s="35">
        <f>SUM(M6532:M6534)</f>
        <v>203.55</v>
      </c>
      <c r="N6531" s="35"/>
      <c r="O6531" s="35">
        <f>SUM(O6532:O6534)</f>
        <v>0</v>
      </c>
    </row>
    <row r="6532" spans="1:15" ht="12.75" outlineLevel="1" collapsed="1" x14ac:dyDescent="0.2">
      <c r="A6532" s="38" t="s">
        <v>202</v>
      </c>
      <c r="B6532" s="39" t="s">
        <v>203</v>
      </c>
      <c r="C6532" s="39" t="s">
        <v>204</v>
      </c>
      <c r="D6532" s="40" t="s">
        <v>205</v>
      </c>
      <c r="E6532" s="41">
        <v>0.183</v>
      </c>
      <c r="F6532" s="42"/>
      <c r="G6532" s="43">
        <v>720</v>
      </c>
      <c r="H6532" s="44">
        <f>IF(ISNUMBER(F6532),(E6532*(1+(F6532/100))*G6532),G6532*E6532)</f>
        <v>131.76</v>
      </c>
      <c r="I6532" s="45">
        <f>IF(OR(A6532="PM",A6532="PZ",A6532="PP"),H6532,"")</f>
        <v>131.76</v>
      </c>
      <c r="J6532" s="45" t="str">
        <f>IF(A6532="S",H6532,"")</f>
        <v/>
      </c>
      <c r="K6532" s="35"/>
      <c r="L6532" s="45" t="str">
        <f>IF(A6532="M06",H6532,"")</f>
        <v/>
      </c>
      <c r="M6532" s="45" t="str">
        <f>IF(OR(A6532="M02",A6532="M25",A6532="M01s"),H6532,"")</f>
        <v/>
      </c>
      <c r="N6532" s="46" t="e">
        <f>IF(A6532="ZMP",E6532*(1+(F6532/100)),#REF!)</f>
        <v>#REF!</v>
      </c>
      <c r="O6532" s="45" t="str">
        <f>IF(A6532="M01e",H6532,"")</f>
        <v/>
      </c>
    </row>
    <row r="6533" spans="1:15" ht="12.75" outlineLevel="1" collapsed="1" x14ac:dyDescent="0.2">
      <c r="A6533" s="38" t="s">
        <v>228</v>
      </c>
      <c r="B6533" s="39" t="s">
        <v>3499</v>
      </c>
      <c r="C6533" s="39" t="s">
        <v>3500</v>
      </c>
      <c r="D6533" s="40" t="s">
        <v>111</v>
      </c>
      <c r="E6533" s="41">
        <v>1</v>
      </c>
      <c r="F6533" s="42"/>
      <c r="G6533" s="43">
        <v>203.55</v>
      </c>
      <c r="H6533" s="44">
        <f>IF(ISNUMBER(F6533),(E6533*(1+(F6533/100))*G6533),G6533*E6533)</f>
        <v>203.55</v>
      </c>
      <c r="I6533" s="45" t="str">
        <f>IF(OR(A6533="PM",A6533="PZ",A6533="PP"),H6533,"")</f>
        <v/>
      </c>
      <c r="J6533" s="45" t="str">
        <f>IF(A6533="S",H6533,"")</f>
        <v/>
      </c>
      <c r="K6533" s="35"/>
      <c r="L6533" s="45" t="str">
        <f>IF(A6533="M06",H6533,"")</f>
        <v/>
      </c>
      <c r="M6533" s="45">
        <f>IF(OR(A6533="M02",A6533="M25",A6533="M01s"),H6533,"")</f>
        <v>203.55</v>
      </c>
      <c r="N6533" s="46" t="e">
        <f>IF(A6533="ZMP",E6533*(1+(F6533/100)),#REF!)</f>
        <v>#REF!</v>
      </c>
      <c r="O6533" s="45" t="str">
        <f>IF(A6533="M01e",H6533,"")</f>
        <v/>
      </c>
    </row>
    <row r="6534" spans="1:15" ht="12.75" outlineLevel="2" x14ac:dyDescent="0.2">
      <c r="A6534" s="47"/>
      <c r="B6534" s="48"/>
      <c r="C6534" s="48"/>
      <c r="D6534" s="49"/>
      <c r="E6534" s="50"/>
      <c r="F6534" s="51"/>
      <c r="G6534" s="52"/>
      <c r="H6534" s="53"/>
      <c r="I6534" s="54"/>
      <c r="J6534" s="54"/>
      <c r="K6534" s="35"/>
      <c r="L6534" s="54"/>
      <c r="M6534" s="54"/>
      <c r="N6534" s="54"/>
      <c r="O6534" s="54"/>
    </row>
    <row r="6535" spans="1:15" ht="12.75" x14ac:dyDescent="0.2">
      <c r="A6535" s="27" t="s">
        <v>198</v>
      </c>
      <c r="B6535" s="28" t="s">
        <v>3501</v>
      </c>
      <c r="C6535" s="29" t="s">
        <v>3502</v>
      </c>
      <c r="D6535" s="30" t="s">
        <v>253</v>
      </c>
      <c r="E6535" s="31">
        <v>1</v>
      </c>
      <c r="F6535" s="32"/>
      <c r="G6535" s="33">
        <v>1386.37</v>
      </c>
      <c r="H6535" s="34">
        <f>G6535</f>
        <v>1386.37</v>
      </c>
      <c r="I6535" s="35">
        <f>SUM(I6536:I6538)</f>
        <v>297.35999999999996</v>
      </c>
      <c r="J6535" s="35">
        <f>SUM(J6536:J6538)</f>
        <v>0</v>
      </c>
      <c r="K6535" s="35">
        <f t="shared" ref="K6535:K6593" si="2046">I6535+J6535</f>
        <v>297.35999999999996</v>
      </c>
      <c r="L6535" s="35">
        <f>SUM(L6536:L6538)</f>
        <v>0</v>
      </c>
      <c r="M6535" s="35">
        <f>SUM(M6536:M6538)</f>
        <v>1089.01</v>
      </c>
      <c r="N6535" s="35"/>
      <c r="O6535" s="35">
        <f>SUM(O6536:O6538)</f>
        <v>0</v>
      </c>
    </row>
    <row r="6536" spans="1:15" ht="12.75" outlineLevel="1" collapsed="1" x14ac:dyDescent="0.2">
      <c r="A6536" s="38" t="s">
        <v>202</v>
      </c>
      <c r="B6536" s="39" t="s">
        <v>203</v>
      </c>
      <c r="C6536" s="39" t="s">
        <v>204</v>
      </c>
      <c r="D6536" s="40" t="s">
        <v>205</v>
      </c>
      <c r="E6536" s="41">
        <v>0.41299999999999998</v>
      </c>
      <c r="F6536" s="42"/>
      <c r="G6536" s="43">
        <v>720</v>
      </c>
      <c r="H6536" s="44">
        <f>IF(ISNUMBER(F6536),(E6536*(1+(F6536/100))*G6536),G6536*E6536)</f>
        <v>297.35999999999996</v>
      </c>
      <c r="I6536" s="45">
        <f>IF(OR(A6536="PM",A6536="PZ",A6536="PP"),H6536,"")</f>
        <v>297.35999999999996</v>
      </c>
      <c r="J6536" s="45" t="str">
        <f>IF(A6536="S",H6536,"")</f>
        <v/>
      </c>
      <c r="K6536" s="35"/>
      <c r="L6536" s="45" t="str">
        <f>IF(A6536="M06",H6536,"")</f>
        <v/>
      </c>
      <c r="M6536" s="45" t="str">
        <f>IF(OR(A6536="M02",A6536="M25",A6536="M01s"),H6536,"")</f>
        <v/>
      </c>
      <c r="N6536" s="46" t="e">
        <f>IF(A6536="ZMP",E6536*(1+(F6536/100)),#REF!)</f>
        <v>#REF!</v>
      </c>
      <c r="O6536" s="45" t="str">
        <f>IF(A6536="M01e",H6536,"")</f>
        <v/>
      </c>
    </row>
    <row r="6537" spans="1:15" ht="12.75" outlineLevel="1" collapsed="1" x14ac:dyDescent="0.2">
      <c r="A6537" s="38" t="s">
        <v>228</v>
      </c>
      <c r="B6537" s="39" t="s">
        <v>3503</v>
      </c>
      <c r="C6537" s="39" t="s">
        <v>3504</v>
      </c>
      <c r="D6537" s="40" t="s">
        <v>111</v>
      </c>
      <c r="E6537" s="41">
        <v>1</v>
      </c>
      <c r="F6537" s="42"/>
      <c r="G6537" s="43">
        <v>1089.01</v>
      </c>
      <c r="H6537" s="44">
        <f>IF(ISNUMBER(F6537),(E6537*(1+(F6537/100))*G6537),G6537*E6537)</f>
        <v>1089.01</v>
      </c>
      <c r="I6537" s="45" t="str">
        <f>IF(OR(A6537="PM",A6537="PZ",A6537="PP"),H6537,"")</f>
        <v/>
      </c>
      <c r="J6537" s="45" t="str">
        <f>IF(A6537="S",H6537,"")</f>
        <v/>
      </c>
      <c r="K6537" s="35"/>
      <c r="L6537" s="45" t="str">
        <f>IF(A6537="M06",H6537,"")</f>
        <v/>
      </c>
      <c r="M6537" s="45">
        <f>IF(OR(A6537="M02",A6537="M25",A6537="M01s"),H6537,"")</f>
        <v>1089.01</v>
      </c>
      <c r="N6537" s="46" t="e">
        <f>IF(A6537="ZMP",E6537*(1+(F6537/100)),#REF!)</f>
        <v>#REF!</v>
      </c>
      <c r="O6537" s="45" t="str">
        <f>IF(A6537="M01e",H6537,"")</f>
        <v/>
      </c>
    </row>
    <row r="6538" spans="1:15" ht="12.75" outlineLevel="2" x14ac:dyDescent="0.2">
      <c r="A6538" s="47"/>
      <c r="B6538" s="48"/>
      <c r="C6538" s="48"/>
      <c r="D6538" s="49"/>
      <c r="E6538" s="50"/>
      <c r="F6538" s="51"/>
      <c r="G6538" s="52"/>
      <c r="H6538" s="53"/>
      <c r="I6538" s="54"/>
      <c r="J6538" s="54"/>
      <c r="K6538" s="35"/>
      <c r="L6538" s="54"/>
      <c r="M6538" s="54"/>
      <c r="N6538" s="54"/>
      <c r="O6538" s="54"/>
    </row>
    <row r="6539" spans="1:15" ht="25.5" x14ac:dyDescent="0.2">
      <c r="A6539" s="27" t="s">
        <v>198</v>
      </c>
      <c r="B6539" s="28" t="s">
        <v>3505</v>
      </c>
      <c r="C6539" s="29" t="s">
        <v>3506</v>
      </c>
      <c r="D6539" s="30" t="s">
        <v>253</v>
      </c>
      <c r="E6539" s="31">
        <v>1</v>
      </c>
      <c r="F6539" s="32"/>
      <c r="G6539" s="33">
        <v>5984.47</v>
      </c>
      <c r="H6539" s="34">
        <f>G6539</f>
        <v>5984.47</v>
      </c>
      <c r="I6539" s="35">
        <f>SUM(I6540:I6542)</f>
        <v>538.55999999999995</v>
      </c>
      <c r="J6539" s="35">
        <f>SUM(J6540:J6542)</f>
        <v>0</v>
      </c>
      <c r="K6539" s="35">
        <f t="shared" si="2046"/>
        <v>538.55999999999995</v>
      </c>
      <c r="L6539" s="35">
        <f>SUM(L6540:L6542)</f>
        <v>0</v>
      </c>
      <c r="M6539" s="35">
        <f>SUM(M6540:M6542)</f>
        <v>5445.91</v>
      </c>
      <c r="N6539" s="35"/>
      <c r="O6539" s="35">
        <f>SUM(O6540:O6542)</f>
        <v>0</v>
      </c>
    </row>
    <row r="6540" spans="1:15" ht="12.75" outlineLevel="1" collapsed="1" x14ac:dyDescent="0.2">
      <c r="A6540" s="38" t="s">
        <v>202</v>
      </c>
      <c r="B6540" s="39" t="s">
        <v>203</v>
      </c>
      <c r="C6540" s="39" t="s">
        <v>204</v>
      </c>
      <c r="D6540" s="40" t="s">
        <v>205</v>
      </c>
      <c r="E6540" s="41">
        <v>0.748</v>
      </c>
      <c r="F6540" s="42"/>
      <c r="G6540" s="43">
        <v>720</v>
      </c>
      <c r="H6540" s="44">
        <f>IF(ISNUMBER(F6540),(E6540*(1+(F6540/100))*G6540),G6540*E6540)</f>
        <v>538.55999999999995</v>
      </c>
      <c r="I6540" s="45">
        <f>IF(OR(A6540="PM",A6540="PZ",A6540="PP"),H6540,"")</f>
        <v>538.55999999999995</v>
      </c>
      <c r="J6540" s="45" t="str">
        <f>IF(A6540="S",H6540,"")</f>
        <v/>
      </c>
      <c r="K6540" s="35"/>
      <c r="L6540" s="45" t="str">
        <f>IF(A6540="M06",H6540,"")</f>
        <v/>
      </c>
      <c r="M6540" s="45" t="str">
        <f>IF(OR(A6540="M02",A6540="M25",A6540="M01s"),H6540,"")</f>
        <v/>
      </c>
      <c r="N6540" s="46" t="e">
        <f>IF(A6540="ZMP",E6540*(1+(F6540/100)),#REF!)</f>
        <v>#REF!</v>
      </c>
      <c r="O6540" s="45" t="str">
        <f>IF(A6540="M01e",H6540,"")</f>
        <v/>
      </c>
    </row>
    <row r="6541" spans="1:15" ht="12.75" outlineLevel="1" collapsed="1" x14ac:dyDescent="0.2">
      <c r="A6541" s="38" t="s">
        <v>228</v>
      </c>
      <c r="B6541" s="39" t="s">
        <v>3507</v>
      </c>
      <c r="C6541" s="39" t="s">
        <v>3508</v>
      </c>
      <c r="D6541" s="40" t="s">
        <v>111</v>
      </c>
      <c r="E6541" s="41">
        <v>1</v>
      </c>
      <c r="F6541" s="42"/>
      <c r="G6541" s="43">
        <v>5445.91</v>
      </c>
      <c r="H6541" s="44">
        <f>IF(ISNUMBER(F6541),(E6541*(1+(F6541/100))*G6541),G6541*E6541)</f>
        <v>5445.91</v>
      </c>
      <c r="I6541" s="45" t="str">
        <f>IF(OR(A6541="PM",A6541="PZ",A6541="PP"),H6541,"")</f>
        <v/>
      </c>
      <c r="J6541" s="45" t="str">
        <f>IF(A6541="S",H6541,"")</f>
        <v/>
      </c>
      <c r="K6541" s="35"/>
      <c r="L6541" s="45" t="str">
        <f>IF(A6541="M06",H6541,"")</f>
        <v/>
      </c>
      <c r="M6541" s="45">
        <f>IF(OR(A6541="M02",A6541="M25",A6541="M01s"),H6541,"")</f>
        <v>5445.91</v>
      </c>
      <c r="N6541" s="46" t="e">
        <f>IF(A6541="ZMP",E6541*(1+(F6541/100)),#REF!)</f>
        <v>#REF!</v>
      </c>
      <c r="O6541" s="45" t="str">
        <f>IF(A6541="M01e",H6541,"")</f>
        <v/>
      </c>
    </row>
    <row r="6542" spans="1:15" ht="12.75" outlineLevel="2" x14ac:dyDescent="0.2">
      <c r="A6542" s="47"/>
      <c r="B6542" s="48"/>
      <c r="C6542" s="48"/>
      <c r="D6542" s="49"/>
      <c r="E6542" s="50"/>
      <c r="F6542" s="51"/>
      <c r="G6542" s="52"/>
      <c r="H6542" s="53"/>
      <c r="I6542" s="54"/>
      <c r="J6542" s="54"/>
      <c r="K6542" s="35"/>
      <c r="L6542" s="54"/>
      <c r="M6542" s="54"/>
      <c r="N6542" s="54"/>
      <c r="O6542" s="54"/>
    </row>
    <row r="6543" spans="1:15" ht="25.5" x14ac:dyDescent="0.2">
      <c r="A6543" s="27" t="s">
        <v>198</v>
      </c>
      <c r="B6543" s="28" t="s">
        <v>3509</v>
      </c>
      <c r="C6543" s="29" t="s">
        <v>3510</v>
      </c>
      <c r="D6543" s="30" t="s">
        <v>253</v>
      </c>
      <c r="E6543" s="31">
        <v>1</v>
      </c>
      <c r="F6543" s="32"/>
      <c r="G6543" s="33">
        <v>148.43</v>
      </c>
      <c r="H6543" s="34">
        <f>G6543</f>
        <v>148.43</v>
      </c>
      <c r="I6543" s="35">
        <f>SUM(I6544:I6546)</f>
        <v>79.2</v>
      </c>
      <c r="J6543" s="35">
        <f>SUM(J6544:J6546)</f>
        <v>0</v>
      </c>
      <c r="K6543" s="35">
        <f t="shared" si="2046"/>
        <v>79.2</v>
      </c>
      <c r="L6543" s="35">
        <f>SUM(L6544:L6546)</f>
        <v>0</v>
      </c>
      <c r="M6543" s="35">
        <f>SUM(M6544:M6546)</f>
        <v>69.23</v>
      </c>
      <c r="N6543" s="35"/>
      <c r="O6543" s="35">
        <f>SUM(O6544:O6546)</f>
        <v>0</v>
      </c>
    </row>
    <row r="6544" spans="1:15" ht="12.75" outlineLevel="1" collapsed="1" x14ac:dyDescent="0.2">
      <c r="A6544" s="38" t="s">
        <v>202</v>
      </c>
      <c r="B6544" s="39" t="s">
        <v>203</v>
      </c>
      <c r="C6544" s="39" t="s">
        <v>204</v>
      </c>
      <c r="D6544" s="40" t="s">
        <v>205</v>
      </c>
      <c r="E6544" s="41">
        <v>0.11</v>
      </c>
      <c r="F6544" s="42"/>
      <c r="G6544" s="43">
        <v>720</v>
      </c>
      <c r="H6544" s="44">
        <f>IF(ISNUMBER(F6544),(E6544*(1+(F6544/100))*G6544),G6544*E6544)</f>
        <v>79.2</v>
      </c>
      <c r="I6544" s="45">
        <f>IF(OR(A6544="PM",A6544="PZ",A6544="PP"),H6544,"")</f>
        <v>79.2</v>
      </c>
      <c r="J6544" s="45" t="str">
        <f>IF(A6544="S",H6544,"")</f>
        <v/>
      </c>
      <c r="K6544" s="35"/>
      <c r="L6544" s="45" t="str">
        <f>IF(A6544="M06",H6544,"")</f>
        <v/>
      </c>
      <c r="M6544" s="45" t="str">
        <f>IF(OR(A6544="M02",A6544="M25",A6544="M01s"),H6544,"")</f>
        <v/>
      </c>
      <c r="N6544" s="46" t="e">
        <f>IF(A6544="ZMP",E6544*(1+(F6544/100)),#REF!)</f>
        <v>#REF!</v>
      </c>
      <c r="O6544" s="45" t="str">
        <f>IF(A6544="M01e",H6544,"")</f>
        <v/>
      </c>
    </row>
    <row r="6545" spans="1:15" ht="12.75" outlineLevel="1" collapsed="1" x14ac:dyDescent="0.2">
      <c r="A6545" s="38" t="s">
        <v>228</v>
      </c>
      <c r="B6545" s="39" t="s">
        <v>3511</v>
      </c>
      <c r="C6545" s="39" t="s">
        <v>3512</v>
      </c>
      <c r="D6545" s="40" t="s">
        <v>111</v>
      </c>
      <c r="E6545" s="41">
        <v>1</v>
      </c>
      <c r="F6545" s="42"/>
      <c r="G6545" s="43">
        <v>69.23</v>
      </c>
      <c r="H6545" s="44">
        <f>IF(ISNUMBER(F6545),(E6545*(1+(F6545/100))*G6545),G6545*E6545)</f>
        <v>69.23</v>
      </c>
      <c r="I6545" s="45" t="str">
        <f>IF(OR(A6545="PM",A6545="PZ",A6545="PP"),H6545,"")</f>
        <v/>
      </c>
      <c r="J6545" s="45" t="str">
        <f>IF(A6545="S",H6545,"")</f>
        <v/>
      </c>
      <c r="K6545" s="35"/>
      <c r="L6545" s="45" t="str">
        <f>IF(A6545="M06",H6545,"")</f>
        <v/>
      </c>
      <c r="M6545" s="45">
        <f>IF(OR(A6545="M02",A6545="M25",A6545="M01s"),H6545,"")</f>
        <v>69.23</v>
      </c>
      <c r="N6545" s="46" t="e">
        <f>IF(A6545="ZMP",E6545*(1+(F6545/100)),#REF!)</f>
        <v>#REF!</v>
      </c>
      <c r="O6545" s="45" t="str">
        <f>IF(A6545="M01e",H6545,"")</f>
        <v/>
      </c>
    </row>
    <row r="6546" spans="1:15" ht="12.75" outlineLevel="2" x14ac:dyDescent="0.2">
      <c r="A6546" s="47"/>
      <c r="B6546" s="48"/>
      <c r="C6546" s="48"/>
      <c r="D6546" s="49"/>
      <c r="E6546" s="50"/>
      <c r="F6546" s="51"/>
      <c r="G6546" s="52"/>
      <c r="H6546" s="53"/>
      <c r="I6546" s="54"/>
      <c r="J6546" s="54"/>
      <c r="K6546" s="35"/>
      <c r="L6546" s="54"/>
      <c r="M6546" s="54"/>
      <c r="N6546" s="54"/>
      <c r="O6546" s="54"/>
    </row>
    <row r="6547" spans="1:15" ht="12.75" x14ac:dyDescent="0.2">
      <c r="A6547" s="27" t="s">
        <v>198</v>
      </c>
      <c r="B6547" s="28" t="s">
        <v>3513</v>
      </c>
      <c r="C6547" s="29" t="s">
        <v>3514</v>
      </c>
      <c r="D6547" s="30" t="s">
        <v>253</v>
      </c>
      <c r="E6547" s="31">
        <v>1</v>
      </c>
      <c r="F6547" s="32"/>
      <c r="G6547" s="33">
        <v>38.82</v>
      </c>
      <c r="H6547" s="34">
        <f>G6547</f>
        <v>38.82</v>
      </c>
      <c r="I6547" s="35">
        <f>SUM(I6548:I6550)</f>
        <v>0</v>
      </c>
      <c r="J6547" s="35">
        <f>SUM(J6548:J6550)</f>
        <v>0</v>
      </c>
      <c r="K6547" s="35">
        <f t="shared" si="2046"/>
        <v>0</v>
      </c>
      <c r="L6547" s="35">
        <f>SUM(L6548:L6550)</f>
        <v>38.82</v>
      </c>
      <c r="M6547" s="35">
        <f>SUM(M6548:M6550)</f>
        <v>0</v>
      </c>
      <c r="N6547" s="35"/>
      <c r="O6547" s="35">
        <f>SUM(O6548:O6550)</f>
        <v>0</v>
      </c>
    </row>
    <row r="6548" spans="1:15" ht="12.75" outlineLevel="1" collapsed="1" x14ac:dyDescent="0.2">
      <c r="A6548" s="38" t="s">
        <v>202</v>
      </c>
      <c r="B6548" s="39" t="s">
        <v>203</v>
      </c>
      <c r="C6548" s="39" t="s">
        <v>204</v>
      </c>
      <c r="D6548" s="40" t="s">
        <v>205</v>
      </c>
      <c r="E6548" s="41">
        <v>0</v>
      </c>
      <c r="F6548" s="42"/>
      <c r="G6548" s="43">
        <v>720</v>
      </c>
      <c r="H6548" s="44">
        <f>IF(ISNUMBER(F6548),(E6548*(1+(F6548/100))*G6548),G6548*E6548)</f>
        <v>0</v>
      </c>
      <c r="I6548" s="45">
        <f>IF(OR(A6548="PM",A6548="PZ",A6548="PP"),H6548,"")</f>
        <v>0</v>
      </c>
      <c r="J6548" s="45" t="str">
        <f>IF(A6548="S",H6548,"")</f>
        <v/>
      </c>
      <c r="K6548" s="35"/>
      <c r="L6548" s="45" t="str">
        <f>IF(A6548="M06",H6548,"")</f>
        <v/>
      </c>
      <c r="M6548" s="45" t="str">
        <f>IF(OR(A6548="M02",A6548="M25",A6548="M01s"),H6548,"")</f>
        <v/>
      </c>
      <c r="N6548" s="46" t="e">
        <f>IF(A6548="ZMP",E6548*(1+(F6548/100)),#REF!)</f>
        <v>#REF!</v>
      </c>
      <c r="O6548" s="45" t="str">
        <f>IF(A6548="M01e",H6548,"")</f>
        <v/>
      </c>
    </row>
    <row r="6549" spans="1:15" ht="12.75" outlineLevel="1" collapsed="1" x14ac:dyDescent="0.2">
      <c r="A6549" s="38" t="s">
        <v>206</v>
      </c>
      <c r="B6549" s="39" t="s">
        <v>3515</v>
      </c>
      <c r="C6549" s="39" t="s">
        <v>3516</v>
      </c>
      <c r="D6549" s="40" t="s">
        <v>111</v>
      </c>
      <c r="E6549" s="41">
        <v>1</v>
      </c>
      <c r="F6549" s="42"/>
      <c r="G6549" s="43">
        <v>38.82</v>
      </c>
      <c r="H6549" s="44">
        <f>IF(ISNUMBER(F6549),(E6549*(1+(F6549/100))*G6549),G6549*E6549)</f>
        <v>38.82</v>
      </c>
      <c r="I6549" s="45" t="str">
        <f>IF(OR(A6549="PM",A6549="PZ",A6549="PP"),H6549,"")</f>
        <v/>
      </c>
      <c r="J6549" s="45" t="str">
        <f>IF(A6549="S",H6549,"")</f>
        <v/>
      </c>
      <c r="K6549" s="35"/>
      <c r="L6549" s="45">
        <f>IF(A6549="M06",H6549,"")</f>
        <v>38.82</v>
      </c>
      <c r="M6549" s="45" t="str">
        <f>IF(OR(A6549="M02",A6549="M25",A6549="M01s"),H6549,"")</f>
        <v/>
      </c>
      <c r="N6549" s="46" t="e">
        <f>IF(A6549="ZMP",E6549*(1+(F6549/100)),#REF!)</f>
        <v>#REF!</v>
      </c>
      <c r="O6549" s="45" t="str">
        <f>IF(A6549="M01e",H6549,"")</f>
        <v/>
      </c>
    </row>
    <row r="6550" spans="1:15" ht="12.75" outlineLevel="2" x14ac:dyDescent="0.2">
      <c r="A6550" s="47"/>
      <c r="B6550" s="48"/>
      <c r="C6550" s="48"/>
      <c r="D6550" s="49"/>
      <c r="E6550" s="50"/>
      <c r="F6550" s="51"/>
      <c r="G6550" s="52"/>
      <c r="H6550" s="53"/>
      <c r="I6550" s="54"/>
      <c r="J6550" s="54"/>
      <c r="K6550" s="35"/>
      <c r="L6550" s="54"/>
      <c r="M6550" s="54"/>
      <c r="N6550" s="54"/>
      <c r="O6550" s="54"/>
    </row>
    <row r="6551" spans="1:15" ht="12.75" x14ac:dyDescent="0.2">
      <c r="A6551" s="27" t="s">
        <v>198</v>
      </c>
      <c r="B6551" s="28" t="s">
        <v>3517</v>
      </c>
      <c r="C6551" s="29" t="s">
        <v>3518</v>
      </c>
      <c r="D6551" s="30" t="s">
        <v>253</v>
      </c>
      <c r="E6551" s="31">
        <v>1</v>
      </c>
      <c r="F6551" s="32"/>
      <c r="G6551" s="33">
        <v>405.68</v>
      </c>
      <c r="H6551" s="34">
        <f>G6551</f>
        <v>405.68</v>
      </c>
      <c r="I6551" s="35">
        <f>SUM(I6552:I6554)</f>
        <v>157.68</v>
      </c>
      <c r="J6551" s="35">
        <f>SUM(J6552:J6554)</f>
        <v>0</v>
      </c>
      <c r="K6551" s="35">
        <f t="shared" si="2046"/>
        <v>157.68</v>
      </c>
      <c r="L6551" s="35">
        <f>SUM(L6552:L6554)</f>
        <v>0</v>
      </c>
      <c r="M6551" s="35">
        <f>SUM(M6552:M6554)</f>
        <v>248</v>
      </c>
      <c r="N6551" s="35"/>
      <c r="O6551" s="35">
        <f>SUM(O6552:O6554)</f>
        <v>0</v>
      </c>
    </row>
    <row r="6552" spans="1:15" ht="12.75" outlineLevel="1" collapsed="1" x14ac:dyDescent="0.2">
      <c r="A6552" s="38" t="s">
        <v>202</v>
      </c>
      <c r="B6552" s="39" t="s">
        <v>203</v>
      </c>
      <c r="C6552" s="39" t="s">
        <v>204</v>
      </c>
      <c r="D6552" s="40" t="s">
        <v>205</v>
      </c>
      <c r="E6552" s="41">
        <v>0.219</v>
      </c>
      <c r="F6552" s="42"/>
      <c r="G6552" s="43">
        <v>720</v>
      </c>
      <c r="H6552" s="44">
        <f>IF(ISNUMBER(F6552),(E6552*(1+(F6552/100))*G6552),G6552*E6552)</f>
        <v>157.68</v>
      </c>
      <c r="I6552" s="45">
        <f>IF(OR(A6552="PM",A6552="PZ",A6552="PP"),H6552,"")</f>
        <v>157.68</v>
      </c>
      <c r="J6552" s="45" t="str">
        <f>IF(A6552="S",H6552,"")</f>
        <v/>
      </c>
      <c r="K6552" s="35"/>
      <c r="L6552" s="45" t="str">
        <f>IF(A6552="M06",H6552,"")</f>
        <v/>
      </c>
      <c r="M6552" s="45" t="str">
        <f>IF(OR(A6552="M02",A6552="M25",A6552="M01s"),H6552,"")</f>
        <v/>
      </c>
      <c r="N6552" s="46" t="e">
        <f>IF(A6552="ZMP",E6552*(1+(F6552/100)),#REF!)</f>
        <v>#REF!</v>
      </c>
      <c r="O6552" s="45" t="str">
        <f>IF(A6552="M01e",H6552,"")</f>
        <v/>
      </c>
    </row>
    <row r="6553" spans="1:15" ht="12.75" outlineLevel="1" collapsed="1" x14ac:dyDescent="0.2">
      <c r="A6553" s="38" t="s">
        <v>228</v>
      </c>
      <c r="B6553" s="39" t="s">
        <v>3519</v>
      </c>
      <c r="C6553" s="39" t="s">
        <v>3520</v>
      </c>
      <c r="D6553" s="40" t="s">
        <v>111</v>
      </c>
      <c r="E6553" s="41">
        <v>1</v>
      </c>
      <c r="F6553" s="42"/>
      <c r="G6553" s="43">
        <v>248</v>
      </c>
      <c r="H6553" s="44">
        <f>IF(ISNUMBER(F6553),(E6553*(1+(F6553/100))*G6553),G6553*E6553)</f>
        <v>248</v>
      </c>
      <c r="I6553" s="45" t="str">
        <f>IF(OR(A6553="PM",A6553="PZ",A6553="PP"),H6553,"")</f>
        <v/>
      </c>
      <c r="J6553" s="45" t="str">
        <f>IF(A6553="S",H6553,"")</f>
        <v/>
      </c>
      <c r="K6553" s="35"/>
      <c r="L6553" s="45" t="str">
        <f>IF(A6553="M06",H6553,"")</f>
        <v/>
      </c>
      <c r="M6553" s="45">
        <f>IF(OR(A6553="M02",A6553="M25",A6553="M01s"),H6553,"")</f>
        <v>248</v>
      </c>
      <c r="N6553" s="46" t="e">
        <f>IF(A6553="ZMP",E6553*(1+(F6553/100)),#REF!)</f>
        <v>#REF!</v>
      </c>
      <c r="O6553" s="45" t="str">
        <f>IF(A6553="M01e",H6553,"")</f>
        <v/>
      </c>
    </row>
    <row r="6554" spans="1:15" ht="12.75" outlineLevel="2" x14ac:dyDescent="0.2">
      <c r="A6554" s="47"/>
      <c r="B6554" s="48"/>
      <c r="C6554" s="48"/>
      <c r="D6554" s="49"/>
      <c r="E6554" s="50"/>
      <c r="F6554" s="51"/>
      <c r="G6554" s="52"/>
      <c r="H6554" s="53"/>
      <c r="I6554" s="54"/>
      <c r="J6554" s="54"/>
      <c r="K6554" s="35"/>
      <c r="L6554" s="54"/>
      <c r="M6554" s="54"/>
      <c r="N6554" s="54"/>
      <c r="O6554" s="54"/>
    </row>
    <row r="6555" spans="1:15" ht="12.75" x14ac:dyDescent="0.2">
      <c r="A6555" s="27" t="s">
        <v>198</v>
      </c>
      <c r="B6555" s="28" t="s">
        <v>3521</v>
      </c>
      <c r="C6555" s="29" t="s">
        <v>3522</v>
      </c>
      <c r="D6555" s="30" t="s">
        <v>253</v>
      </c>
      <c r="E6555" s="31">
        <v>1</v>
      </c>
      <c r="F6555" s="32"/>
      <c r="G6555" s="33">
        <v>149.4</v>
      </c>
      <c r="H6555" s="34">
        <f>G6555</f>
        <v>149.4</v>
      </c>
      <c r="I6555" s="35">
        <f>SUM(I6556:I6558)</f>
        <v>86.399999999999991</v>
      </c>
      <c r="J6555" s="35">
        <f>SUM(J6556:J6558)</f>
        <v>63.000000000000007</v>
      </c>
      <c r="K6555" s="35">
        <f t="shared" si="2046"/>
        <v>149.4</v>
      </c>
      <c r="L6555" s="35">
        <f>SUM(L6556:L6558)</f>
        <v>0</v>
      </c>
      <c r="M6555" s="35">
        <f>SUM(M6556:M6558)</f>
        <v>0</v>
      </c>
      <c r="N6555" s="35"/>
      <c r="O6555" s="35">
        <f>SUM(O6556:O6558)</f>
        <v>0</v>
      </c>
    </row>
    <row r="6556" spans="1:15" ht="12.75" outlineLevel="1" collapsed="1" x14ac:dyDescent="0.2">
      <c r="A6556" s="38" t="s">
        <v>202</v>
      </c>
      <c r="B6556" s="39" t="s">
        <v>203</v>
      </c>
      <c r="C6556" s="39" t="s">
        <v>204</v>
      </c>
      <c r="D6556" s="40" t="s">
        <v>205</v>
      </c>
      <c r="E6556" s="41">
        <v>0.12</v>
      </c>
      <c r="F6556" s="42"/>
      <c r="G6556" s="43">
        <v>720</v>
      </c>
      <c r="H6556" s="44">
        <f>IF(ISNUMBER(F6556),(E6556*(1+(F6556/100))*G6556),G6556*E6556)</f>
        <v>86.399999999999991</v>
      </c>
      <c r="I6556" s="45">
        <f>IF(OR(A6556="PM",A6556="PZ",A6556="PP"),H6556,"")</f>
        <v>86.399999999999991</v>
      </c>
      <c r="J6556" s="45" t="str">
        <f>IF(A6556="S",H6556,"")</f>
        <v/>
      </c>
      <c r="K6556" s="35"/>
      <c r="L6556" s="45" t="str">
        <f>IF(A6556="M06",H6556,"")</f>
        <v/>
      </c>
      <c r="M6556" s="45" t="str">
        <f>IF(OR(A6556="M02",A6556="M25",A6556="M01s"),H6556,"")</f>
        <v/>
      </c>
      <c r="N6556" s="46" t="e">
        <f>IF(A6556="ZMP",E6556*(1+(F6556/100)),#REF!)</f>
        <v>#REF!</v>
      </c>
      <c r="O6556" s="45" t="str">
        <f>IF(A6556="M01e",H6556,"")</f>
        <v/>
      </c>
    </row>
    <row r="6557" spans="1:15" ht="12.75" outlineLevel="1" collapsed="1" x14ac:dyDescent="0.2">
      <c r="A6557" s="38" t="s">
        <v>315</v>
      </c>
      <c r="B6557" s="39" t="s">
        <v>49</v>
      </c>
      <c r="C6557" s="39" t="s">
        <v>50</v>
      </c>
      <c r="D6557" s="40" t="s">
        <v>46</v>
      </c>
      <c r="E6557" s="41">
        <v>7.0000000000000007E-2</v>
      </c>
      <c r="F6557" s="42"/>
      <c r="G6557" s="43">
        <v>900</v>
      </c>
      <c r="H6557" s="44">
        <f>IF(ISNUMBER(F6557),(E6557*(1+(F6557/100))*G6557),G6557*E6557)</f>
        <v>63.000000000000007</v>
      </c>
      <c r="I6557" s="45" t="str">
        <f>IF(OR(A6557="PM",A6557="PZ",A6557="PP"),H6557,"")</f>
        <v/>
      </c>
      <c r="J6557" s="45">
        <f>IF(A6557="S",H6557,"")</f>
        <v>63.000000000000007</v>
      </c>
      <c r="K6557" s="35"/>
      <c r="L6557" s="45" t="str">
        <f>IF(A6557="M06",H6557,"")</f>
        <v/>
      </c>
      <c r="M6557" s="45" t="str">
        <f>IF(OR(A6557="M02",A6557="M25",A6557="M01s"),H6557,"")</f>
        <v/>
      </c>
      <c r="N6557" s="46" t="e">
        <f>IF(A6557="ZMP",E6557*(1+(F6557/100)),#REF!)</f>
        <v>#REF!</v>
      </c>
      <c r="O6557" s="45" t="str">
        <f>IF(A6557="M01e",H6557,"")</f>
        <v/>
      </c>
    </row>
    <row r="6558" spans="1:15" ht="12.75" outlineLevel="2" x14ac:dyDescent="0.2">
      <c r="A6558" s="47"/>
      <c r="B6558" s="48"/>
      <c r="C6558" s="48"/>
      <c r="D6558" s="49"/>
      <c r="E6558" s="50"/>
      <c r="F6558" s="51"/>
      <c r="G6558" s="52"/>
      <c r="H6558" s="53"/>
      <c r="I6558" s="54"/>
      <c r="J6558" s="54"/>
      <c r="K6558" s="35"/>
      <c r="L6558" s="54"/>
      <c r="M6558" s="54"/>
      <c r="N6558" s="54"/>
      <c r="O6558" s="54"/>
    </row>
    <row r="6559" spans="1:15" ht="12.75" x14ac:dyDescent="0.2">
      <c r="A6559" s="27" t="s">
        <v>198</v>
      </c>
      <c r="B6559" s="28" t="s">
        <v>3523</v>
      </c>
      <c r="C6559" s="29" t="s">
        <v>3524</v>
      </c>
      <c r="D6559" s="30" t="s">
        <v>253</v>
      </c>
      <c r="E6559" s="31">
        <v>1</v>
      </c>
      <c r="F6559" s="32"/>
      <c r="G6559" s="33">
        <v>18.48</v>
      </c>
      <c r="H6559" s="34">
        <f>G6559</f>
        <v>18.48</v>
      </c>
      <c r="I6559" s="35">
        <f>SUM(I6560:I6564)</f>
        <v>0</v>
      </c>
      <c r="J6559" s="35">
        <f>SUM(J6560:J6564)</f>
        <v>0</v>
      </c>
      <c r="K6559" s="35">
        <f t="shared" si="2046"/>
        <v>0</v>
      </c>
      <c r="L6559" s="35">
        <f>SUM(L6560:L6564)</f>
        <v>0</v>
      </c>
      <c r="M6559" s="35">
        <f>SUM(M6560:M6564)</f>
        <v>18.48</v>
      </c>
      <c r="N6559" s="35"/>
      <c r="O6559" s="35">
        <f>SUM(O6560:O6564)</f>
        <v>0</v>
      </c>
    </row>
    <row r="6560" spans="1:15" ht="12.75" outlineLevel="1" collapsed="1" x14ac:dyDescent="0.2">
      <c r="A6560" s="38" t="s">
        <v>202</v>
      </c>
      <c r="B6560" s="39" t="s">
        <v>203</v>
      </c>
      <c r="C6560" s="39" t="s">
        <v>204</v>
      </c>
      <c r="D6560" s="40" t="s">
        <v>205</v>
      </c>
      <c r="E6560" s="41">
        <v>0</v>
      </c>
      <c r="F6560" s="42"/>
      <c r="G6560" s="43">
        <v>720</v>
      </c>
      <c r="H6560" s="44">
        <f>IF(ISNUMBER(F6560),(E6560*(1+(F6560/100))*G6560),G6560*E6560)</f>
        <v>0</v>
      </c>
      <c r="I6560" s="45">
        <f>IF(OR(A6560="PM",A6560="PZ",A6560="PP"),H6560,"")</f>
        <v>0</v>
      </c>
      <c r="J6560" s="45" t="str">
        <f>IF(A6560="S",H6560,"")</f>
        <v/>
      </c>
      <c r="K6560" s="35"/>
      <c r="L6560" s="45" t="str">
        <f>IF(A6560="M06",H6560,"")</f>
        <v/>
      </c>
      <c r="M6560" s="45" t="str">
        <f>IF(OR(A6560="M02",A6560="M25",A6560="M01s"),H6560,"")</f>
        <v/>
      </c>
      <c r="N6560" s="46" t="e">
        <f>IF(A6560="ZMP",E6560*(1+(F6560/100)),#REF!)</f>
        <v>#REF!</v>
      </c>
      <c r="O6560" s="45" t="str">
        <f>IF(A6560="M01e",H6560,"")</f>
        <v/>
      </c>
    </row>
    <row r="6561" spans="1:15" ht="12.75" outlineLevel="1" collapsed="1" x14ac:dyDescent="0.2">
      <c r="A6561" s="38" t="s">
        <v>228</v>
      </c>
      <c r="B6561" s="39" t="s">
        <v>3525</v>
      </c>
      <c r="C6561" s="39" t="s">
        <v>3526</v>
      </c>
      <c r="D6561" s="40" t="s">
        <v>111</v>
      </c>
      <c r="E6561" s="41">
        <v>2</v>
      </c>
      <c r="F6561" s="42"/>
      <c r="G6561" s="43">
        <v>5.97</v>
      </c>
      <c r="H6561" s="44">
        <f>IF(ISNUMBER(F6561),(E6561*(1+(F6561/100))*G6561),G6561*E6561)</f>
        <v>11.94</v>
      </c>
      <c r="I6561" s="45" t="str">
        <f>IF(OR(A6561="PM",A6561="PZ",A6561="PP"),H6561,"")</f>
        <v/>
      </c>
      <c r="J6561" s="45" t="str">
        <f>IF(A6561="S",H6561,"")</f>
        <v/>
      </c>
      <c r="K6561" s="35"/>
      <c r="L6561" s="45" t="str">
        <f>IF(A6561="M06",H6561,"")</f>
        <v/>
      </c>
      <c r="M6561" s="45">
        <f>IF(OR(A6561="M02",A6561="M25",A6561="M01s"),H6561,"")</f>
        <v>11.94</v>
      </c>
      <c r="N6561" s="46" t="e">
        <f>IF(A6561="ZMP",E6561*(1+(F6561/100)),#REF!)</f>
        <v>#REF!</v>
      </c>
      <c r="O6561" s="45" t="str">
        <f>IF(A6561="M01e",H6561,"")</f>
        <v/>
      </c>
    </row>
    <row r="6562" spans="1:15" ht="12.75" outlineLevel="1" collapsed="1" x14ac:dyDescent="0.2">
      <c r="A6562" s="38" t="s">
        <v>228</v>
      </c>
      <c r="B6562" s="39" t="s">
        <v>641</v>
      </c>
      <c r="C6562" s="39" t="s">
        <v>642</v>
      </c>
      <c r="D6562" s="40" t="s">
        <v>111</v>
      </c>
      <c r="E6562" s="41">
        <v>2</v>
      </c>
      <c r="F6562" s="42"/>
      <c r="G6562" s="43">
        <v>2.1800000000000002</v>
      </c>
      <c r="H6562" s="44">
        <f>IF(ISNUMBER(F6562),(E6562*(1+(F6562/100))*G6562),G6562*E6562)</f>
        <v>4.3600000000000003</v>
      </c>
      <c r="I6562" s="45" t="str">
        <f>IF(OR(A6562="PM",A6562="PZ",A6562="PP"),H6562,"")</f>
        <v/>
      </c>
      <c r="J6562" s="45" t="str">
        <f>IF(A6562="S",H6562,"")</f>
        <v/>
      </c>
      <c r="K6562" s="35"/>
      <c r="L6562" s="45" t="str">
        <f>IF(A6562="M06",H6562,"")</f>
        <v/>
      </c>
      <c r="M6562" s="45">
        <f>IF(OR(A6562="M02",A6562="M25",A6562="M01s"),H6562,"")</f>
        <v>4.3600000000000003</v>
      </c>
      <c r="N6562" s="46" t="e">
        <f>IF(A6562="ZMP",E6562*(1+(F6562/100)),#REF!)</f>
        <v>#REF!</v>
      </c>
      <c r="O6562" s="45" t="str">
        <f>IF(A6562="M01e",H6562,"")</f>
        <v/>
      </c>
    </row>
    <row r="6563" spans="1:15" ht="12.75" outlineLevel="1" collapsed="1" x14ac:dyDescent="0.2">
      <c r="A6563" s="38" t="s">
        <v>228</v>
      </c>
      <c r="B6563" s="39" t="s">
        <v>643</v>
      </c>
      <c r="C6563" s="39" t="s">
        <v>644</v>
      </c>
      <c r="D6563" s="40" t="s">
        <v>111</v>
      </c>
      <c r="E6563" s="41">
        <v>2</v>
      </c>
      <c r="F6563" s="42"/>
      <c r="G6563" s="43">
        <v>1.0900000000000001</v>
      </c>
      <c r="H6563" s="44">
        <f>IF(ISNUMBER(F6563),(E6563*(1+(F6563/100))*G6563),G6563*E6563)</f>
        <v>2.1800000000000002</v>
      </c>
      <c r="I6563" s="45" t="str">
        <f>IF(OR(A6563="PM",A6563="PZ",A6563="PP"),H6563,"")</f>
        <v/>
      </c>
      <c r="J6563" s="45" t="str">
        <f>IF(A6563="S",H6563,"")</f>
        <v/>
      </c>
      <c r="K6563" s="35"/>
      <c r="L6563" s="45" t="str">
        <f>IF(A6563="M06",H6563,"")</f>
        <v/>
      </c>
      <c r="M6563" s="45">
        <f>IF(OR(A6563="M02",A6563="M25",A6563="M01s"),H6563,"")</f>
        <v>2.1800000000000002</v>
      </c>
      <c r="N6563" s="46" t="e">
        <f>IF(A6563="ZMP",E6563*(1+(F6563/100)),#REF!)</f>
        <v>#REF!</v>
      </c>
      <c r="O6563" s="45" t="str">
        <f>IF(A6563="M01e",H6563,"")</f>
        <v/>
      </c>
    </row>
    <row r="6564" spans="1:15" ht="12.75" outlineLevel="2" x14ac:dyDescent="0.2">
      <c r="A6564" s="47"/>
      <c r="B6564" s="48"/>
      <c r="C6564" s="48"/>
      <c r="D6564" s="49"/>
      <c r="E6564" s="50"/>
      <c r="F6564" s="51"/>
      <c r="G6564" s="52"/>
      <c r="H6564" s="53"/>
      <c r="I6564" s="54"/>
      <c r="J6564" s="54"/>
      <c r="K6564" s="35"/>
      <c r="L6564" s="54"/>
      <c r="M6564" s="54"/>
      <c r="N6564" s="54"/>
      <c r="O6564" s="54"/>
    </row>
    <row r="6565" spans="1:15" ht="12.75" x14ac:dyDescent="0.2">
      <c r="A6565" s="27" t="s">
        <v>198</v>
      </c>
      <c r="B6565" s="28" t="s">
        <v>3527</v>
      </c>
      <c r="C6565" s="29" t="s">
        <v>3528</v>
      </c>
      <c r="D6565" s="30" t="s">
        <v>253</v>
      </c>
      <c r="E6565" s="31">
        <v>1</v>
      </c>
      <c r="F6565" s="32"/>
      <c r="G6565" s="33">
        <v>2.14</v>
      </c>
      <c r="H6565" s="34">
        <f>G6565</f>
        <v>2.14</v>
      </c>
      <c r="I6565" s="35">
        <f>SUM(I6566:I6568)</f>
        <v>0</v>
      </c>
      <c r="J6565" s="35">
        <f>SUM(J6566:J6568)</f>
        <v>0</v>
      </c>
      <c r="K6565" s="35">
        <f t="shared" si="2046"/>
        <v>0</v>
      </c>
      <c r="L6565" s="35">
        <f>SUM(L6566:L6568)</f>
        <v>0</v>
      </c>
      <c r="M6565" s="35">
        <f>SUM(M6566:M6568)</f>
        <v>2.14</v>
      </c>
      <c r="N6565" s="35"/>
      <c r="O6565" s="35">
        <f>SUM(O6566:O6568)</f>
        <v>0</v>
      </c>
    </row>
    <row r="6566" spans="1:15" ht="12.75" outlineLevel="1" collapsed="1" x14ac:dyDescent="0.2">
      <c r="A6566" s="38" t="s">
        <v>202</v>
      </c>
      <c r="B6566" s="39" t="s">
        <v>203</v>
      </c>
      <c r="C6566" s="39" t="s">
        <v>204</v>
      </c>
      <c r="D6566" s="40" t="s">
        <v>205</v>
      </c>
      <c r="E6566" s="41">
        <v>0</v>
      </c>
      <c r="F6566" s="42"/>
      <c r="G6566" s="43">
        <v>720</v>
      </c>
      <c r="H6566" s="44">
        <f>IF(ISNUMBER(F6566),(E6566*(1+(F6566/100))*G6566),G6566*E6566)</f>
        <v>0</v>
      </c>
      <c r="I6566" s="45">
        <f>IF(OR(A6566="PM",A6566="PZ",A6566="PP"),H6566,"")</f>
        <v>0</v>
      </c>
      <c r="J6566" s="45" t="str">
        <f>IF(A6566="S",H6566,"")</f>
        <v/>
      </c>
      <c r="K6566" s="35"/>
      <c r="L6566" s="45" t="str">
        <f>IF(A6566="M06",H6566,"")</f>
        <v/>
      </c>
      <c r="M6566" s="45" t="str">
        <f>IF(OR(A6566="M02",A6566="M25",A6566="M01s"),H6566,"")</f>
        <v/>
      </c>
      <c r="N6566" s="46" t="e">
        <f>IF(A6566="ZMP",E6566*(1+(F6566/100)),#REF!)</f>
        <v>#REF!</v>
      </c>
      <c r="O6566" s="45" t="str">
        <f>IF(A6566="M01e",H6566,"")</f>
        <v/>
      </c>
    </row>
    <row r="6567" spans="1:15" ht="12.75" outlineLevel="1" collapsed="1" x14ac:dyDescent="0.2">
      <c r="A6567" s="38" t="s">
        <v>228</v>
      </c>
      <c r="B6567" s="39" t="s">
        <v>3529</v>
      </c>
      <c r="C6567" s="39" t="s">
        <v>3530</v>
      </c>
      <c r="D6567" s="40" t="s">
        <v>111</v>
      </c>
      <c r="E6567" s="41">
        <v>2</v>
      </c>
      <c r="F6567" s="42"/>
      <c r="G6567" s="43">
        <v>1.07</v>
      </c>
      <c r="H6567" s="44">
        <f>IF(ISNUMBER(F6567),(E6567*(1+(F6567/100))*G6567),G6567*E6567)</f>
        <v>2.14</v>
      </c>
      <c r="I6567" s="45" t="str">
        <f>IF(OR(A6567="PM",A6567="PZ",A6567="PP"),H6567,"")</f>
        <v/>
      </c>
      <c r="J6567" s="45" t="str">
        <f>IF(A6567="S",H6567,"")</f>
        <v/>
      </c>
      <c r="K6567" s="35"/>
      <c r="L6567" s="45" t="str">
        <f>IF(A6567="M06",H6567,"")</f>
        <v/>
      </c>
      <c r="M6567" s="45">
        <f>IF(OR(A6567="M02",A6567="M25",A6567="M01s"),H6567,"")</f>
        <v>2.14</v>
      </c>
      <c r="N6567" s="46" t="e">
        <f>IF(A6567="ZMP",E6567*(1+(F6567/100)),#REF!)</f>
        <v>#REF!</v>
      </c>
      <c r="O6567" s="45" t="str">
        <f>IF(A6567="M01e",H6567,"")</f>
        <v/>
      </c>
    </row>
    <row r="6568" spans="1:15" ht="12.75" outlineLevel="2" x14ac:dyDescent="0.2">
      <c r="A6568" s="47"/>
      <c r="B6568" s="48"/>
      <c r="C6568" s="48"/>
      <c r="D6568" s="49"/>
      <c r="E6568" s="50"/>
      <c r="F6568" s="51"/>
      <c r="G6568" s="52"/>
      <c r="H6568" s="53"/>
      <c r="I6568" s="54"/>
      <c r="J6568" s="54"/>
      <c r="K6568" s="35"/>
      <c r="L6568" s="54"/>
      <c r="M6568" s="54"/>
      <c r="N6568" s="54"/>
      <c r="O6568" s="54"/>
    </row>
    <row r="6569" spans="1:15" ht="12.75" x14ac:dyDescent="0.2">
      <c r="A6569" s="27" t="s">
        <v>198</v>
      </c>
      <c r="B6569" s="28" t="s">
        <v>3531</v>
      </c>
      <c r="C6569" s="29" t="s">
        <v>3532</v>
      </c>
      <c r="D6569" s="30" t="s">
        <v>201</v>
      </c>
      <c r="E6569" s="31">
        <v>1</v>
      </c>
      <c r="F6569" s="32"/>
      <c r="G6569" s="33">
        <v>15.57</v>
      </c>
      <c r="H6569" s="34">
        <f>G6569</f>
        <v>15.57</v>
      </c>
      <c r="I6569" s="35">
        <f>SUM(I6570:I6572)</f>
        <v>0</v>
      </c>
      <c r="J6569" s="35">
        <f>SUM(J6570:J6572)</f>
        <v>0</v>
      </c>
      <c r="K6569" s="35">
        <f t="shared" si="2046"/>
        <v>0</v>
      </c>
      <c r="L6569" s="35">
        <f>SUM(L6570:L6572)</f>
        <v>15.565231199999998</v>
      </c>
      <c r="M6569" s="35">
        <f>SUM(M6570:M6572)</f>
        <v>0</v>
      </c>
      <c r="N6569" s="35"/>
      <c r="O6569" s="35">
        <f>SUM(O6570:O6572)</f>
        <v>0</v>
      </c>
    </row>
    <row r="6570" spans="1:15" ht="12.75" outlineLevel="1" collapsed="1" x14ac:dyDescent="0.2">
      <c r="A6570" s="38" t="s">
        <v>202</v>
      </c>
      <c r="B6570" s="39" t="s">
        <v>203</v>
      </c>
      <c r="C6570" s="39" t="s">
        <v>204</v>
      </c>
      <c r="D6570" s="40" t="s">
        <v>205</v>
      </c>
      <c r="E6570" s="41">
        <v>0</v>
      </c>
      <c r="F6570" s="42"/>
      <c r="G6570" s="43">
        <v>720</v>
      </c>
      <c r="H6570" s="44">
        <f>IF(ISNUMBER(F6570),(E6570*(1+(F6570/100))*G6570),G6570*E6570)</f>
        <v>0</v>
      </c>
      <c r="I6570" s="45">
        <f>IF(OR(A6570="PM",A6570="PZ",A6570="PP"),H6570,"")</f>
        <v>0</v>
      </c>
      <c r="J6570" s="45" t="str">
        <f>IF(A6570="S",H6570,"")</f>
        <v/>
      </c>
      <c r="K6570" s="35"/>
      <c r="L6570" s="45" t="str">
        <f>IF(A6570="M06",H6570,"")</f>
        <v/>
      </c>
      <c r="M6570" s="45" t="str">
        <f>IF(OR(A6570="M02",A6570="M25",A6570="M01s"),H6570,"")</f>
        <v/>
      </c>
      <c r="N6570" s="46" t="e">
        <f>IF(A6570="ZMP",E6570*(1+(F6570/100)),#REF!)</f>
        <v>#REF!</v>
      </c>
      <c r="O6570" s="45" t="str">
        <f>IF(A6570="M01e",H6570,"")</f>
        <v/>
      </c>
    </row>
    <row r="6571" spans="1:15" ht="12.75" outlineLevel="1" collapsed="1" x14ac:dyDescent="0.2">
      <c r="A6571" s="38" t="s">
        <v>206</v>
      </c>
      <c r="B6571" s="39" t="s">
        <v>3533</v>
      </c>
      <c r="C6571" s="39" t="s">
        <v>3534</v>
      </c>
      <c r="D6571" s="40" t="s">
        <v>278</v>
      </c>
      <c r="E6571" s="41">
        <v>0.47099999999999997</v>
      </c>
      <c r="F6571" s="42">
        <v>1</v>
      </c>
      <c r="G6571" s="43">
        <v>32.72</v>
      </c>
      <c r="H6571" s="44">
        <f>IF(ISNUMBER(F6571),(E6571*(1+(F6571/100))*G6571),G6571*E6571)</f>
        <v>15.565231199999998</v>
      </c>
      <c r="I6571" s="45" t="str">
        <f>IF(OR(A6571="PM",A6571="PZ",A6571="PP"),H6571,"")</f>
        <v/>
      </c>
      <c r="J6571" s="45" t="str">
        <f>IF(A6571="S",H6571,"")</f>
        <v/>
      </c>
      <c r="K6571" s="35"/>
      <c r="L6571" s="45">
        <f>IF(A6571="M06",H6571,"")</f>
        <v>15.565231199999998</v>
      </c>
      <c r="M6571" s="45" t="str">
        <f>IF(OR(A6571="M02",A6571="M25",A6571="M01s"),H6571,"")</f>
        <v/>
      </c>
      <c r="N6571" s="46" t="e">
        <f>IF(A6571="ZMP",E6571*(1+(F6571/100)),#REF!)</f>
        <v>#REF!</v>
      </c>
      <c r="O6571" s="45" t="str">
        <f>IF(A6571="M01e",H6571,"")</f>
        <v/>
      </c>
    </row>
    <row r="6572" spans="1:15" ht="12.75" outlineLevel="2" x14ac:dyDescent="0.2">
      <c r="A6572" s="47"/>
      <c r="B6572" s="48"/>
      <c r="C6572" s="48"/>
      <c r="D6572" s="49"/>
      <c r="E6572" s="50"/>
      <c r="F6572" s="51"/>
      <c r="G6572" s="52"/>
      <c r="H6572" s="53"/>
      <c r="I6572" s="54"/>
      <c r="J6572" s="54"/>
      <c r="K6572" s="35"/>
      <c r="L6572" s="54"/>
      <c r="M6572" s="54"/>
      <c r="N6572" s="54"/>
      <c r="O6572" s="54"/>
    </row>
    <row r="6573" spans="1:15" ht="12.75" x14ac:dyDescent="0.2">
      <c r="A6573" s="27" t="s">
        <v>198</v>
      </c>
      <c r="B6573" s="28" t="s">
        <v>3535</v>
      </c>
      <c r="C6573" s="29" t="s">
        <v>3536</v>
      </c>
      <c r="D6573" s="30" t="s">
        <v>201</v>
      </c>
      <c r="E6573" s="31">
        <v>1</v>
      </c>
      <c r="F6573" s="32"/>
      <c r="G6573" s="33">
        <v>46.51</v>
      </c>
      <c r="H6573" s="34">
        <f>G6573</f>
        <v>46.51</v>
      </c>
      <c r="I6573" s="35">
        <f>SUM(I6574:I6576)</f>
        <v>0</v>
      </c>
      <c r="J6573" s="35">
        <f>SUM(J6574:J6576)</f>
        <v>0</v>
      </c>
      <c r="K6573" s="35">
        <f t="shared" si="2046"/>
        <v>0</v>
      </c>
      <c r="L6573" s="35">
        <f>SUM(L6574:L6576)</f>
        <v>0</v>
      </c>
      <c r="M6573" s="35">
        <f>SUM(M6574:M6576)</f>
        <v>46.514923799999998</v>
      </c>
      <c r="N6573" s="35"/>
      <c r="O6573" s="35">
        <f>SUM(O6574:O6576)</f>
        <v>0</v>
      </c>
    </row>
    <row r="6574" spans="1:15" ht="12.75" outlineLevel="1" collapsed="1" x14ac:dyDescent="0.2">
      <c r="A6574" s="38" t="s">
        <v>202</v>
      </c>
      <c r="B6574" s="39" t="s">
        <v>203</v>
      </c>
      <c r="C6574" s="39" t="s">
        <v>204</v>
      </c>
      <c r="D6574" s="40" t="s">
        <v>205</v>
      </c>
      <c r="E6574" s="41">
        <v>0</v>
      </c>
      <c r="F6574" s="42"/>
      <c r="G6574" s="43">
        <v>720</v>
      </c>
      <c r="H6574" s="44">
        <f>IF(ISNUMBER(F6574),(E6574*(1+(F6574/100))*G6574),G6574*E6574)</f>
        <v>0</v>
      </c>
      <c r="I6574" s="45">
        <f>IF(OR(A6574="PM",A6574="PZ",A6574="PP"),H6574,"")</f>
        <v>0</v>
      </c>
      <c r="J6574" s="45" t="str">
        <f>IF(A6574="S",H6574,"")</f>
        <v/>
      </c>
      <c r="K6574" s="35"/>
      <c r="L6574" s="45" t="str">
        <f>IF(A6574="M06",H6574,"")</f>
        <v/>
      </c>
      <c r="M6574" s="45" t="str">
        <f>IF(OR(A6574="M02",A6574="M25",A6574="M01s"),H6574,"")</f>
        <v/>
      </c>
      <c r="N6574" s="46" t="e">
        <f>IF(A6574="ZMP",E6574*(1+(F6574/100)),#REF!)</f>
        <v>#REF!</v>
      </c>
      <c r="O6574" s="45" t="str">
        <f>IF(A6574="M01e",H6574,"")</f>
        <v/>
      </c>
    </row>
    <row r="6575" spans="1:15" ht="12.75" outlineLevel="1" collapsed="1" x14ac:dyDescent="0.2">
      <c r="A6575" s="38" t="s">
        <v>228</v>
      </c>
      <c r="B6575" s="39" t="s">
        <v>1141</v>
      </c>
      <c r="C6575" s="39" t="s">
        <v>1142</v>
      </c>
      <c r="D6575" s="40" t="s">
        <v>278</v>
      </c>
      <c r="E6575" s="41">
        <v>0.94199999999999995</v>
      </c>
      <c r="F6575" s="42">
        <v>1</v>
      </c>
      <c r="G6575" s="43">
        <v>48.89</v>
      </c>
      <c r="H6575" s="44">
        <f>IF(ISNUMBER(F6575),(E6575*(1+(F6575/100))*G6575),G6575*E6575)</f>
        <v>46.514923799999998</v>
      </c>
      <c r="I6575" s="45" t="str">
        <f>IF(OR(A6575="PM",A6575="PZ",A6575="PP"),H6575,"")</f>
        <v/>
      </c>
      <c r="J6575" s="45" t="str">
        <f>IF(A6575="S",H6575,"")</f>
        <v/>
      </c>
      <c r="K6575" s="35"/>
      <c r="L6575" s="45" t="str">
        <f>IF(A6575="M06",H6575,"")</f>
        <v/>
      </c>
      <c r="M6575" s="45">
        <f>IF(OR(A6575="M02",A6575="M25",A6575="M01s"),H6575,"")</f>
        <v>46.514923799999998</v>
      </c>
      <c r="N6575" s="46" t="e">
        <f>IF(A6575="ZMP",E6575*(1+(F6575/100)),#REF!)</f>
        <v>#REF!</v>
      </c>
      <c r="O6575" s="45" t="str">
        <f>IF(A6575="M01e",H6575,"")</f>
        <v/>
      </c>
    </row>
    <row r="6576" spans="1:15" ht="12.75" outlineLevel="2" x14ac:dyDescent="0.2">
      <c r="A6576" s="47"/>
      <c r="B6576" s="48"/>
      <c r="C6576" s="48"/>
      <c r="D6576" s="49"/>
      <c r="E6576" s="50"/>
      <c r="F6576" s="51"/>
      <c r="G6576" s="52"/>
      <c r="H6576" s="53"/>
      <c r="I6576" s="54"/>
      <c r="J6576" s="54"/>
      <c r="K6576" s="35"/>
      <c r="L6576" s="54"/>
      <c r="M6576" s="54"/>
      <c r="N6576" s="54"/>
      <c r="O6576" s="54"/>
    </row>
    <row r="6577" spans="1:15" ht="12.75" x14ac:dyDescent="0.2">
      <c r="A6577" s="27" t="s">
        <v>198</v>
      </c>
      <c r="B6577" s="28" t="s">
        <v>3537</v>
      </c>
      <c r="C6577" s="29" t="s">
        <v>3538</v>
      </c>
      <c r="D6577" s="30" t="s">
        <v>201</v>
      </c>
      <c r="E6577" s="31">
        <v>1</v>
      </c>
      <c r="F6577" s="32"/>
      <c r="G6577" s="33">
        <v>42.46</v>
      </c>
      <c r="H6577" s="34">
        <f>G6577</f>
        <v>42.46</v>
      </c>
      <c r="I6577" s="35">
        <f>SUM(I6578:I6580)</f>
        <v>0</v>
      </c>
      <c r="J6577" s="35">
        <f>SUM(J6578:J6580)</f>
        <v>0</v>
      </c>
      <c r="K6577" s="35">
        <f t="shared" si="2046"/>
        <v>0</v>
      </c>
      <c r="L6577" s="35">
        <f>SUM(L6578:L6580)</f>
        <v>0</v>
      </c>
      <c r="M6577" s="35">
        <f>SUM(M6578:M6580)</f>
        <v>42.4604</v>
      </c>
      <c r="N6577" s="35"/>
      <c r="O6577" s="35">
        <f>SUM(O6578:O6580)</f>
        <v>0</v>
      </c>
    </row>
    <row r="6578" spans="1:15" ht="12.75" outlineLevel="1" collapsed="1" x14ac:dyDescent="0.2">
      <c r="A6578" s="38" t="s">
        <v>202</v>
      </c>
      <c r="B6578" s="39" t="s">
        <v>203</v>
      </c>
      <c r="C6578" s="39" t="s">
        <v>204</v>
      </c>
      <c r="D6578" s="40" t="s">
        <v>205</v>
      </c>
      <c r="E6578" s="41">
        <v>0</v>
      </c>
      <c r="F6578" s="42"/>
      <c r="G6578" s="43">
        <v>720</v>
      </c>
      <c r="H6578" s="44">
        <f>IF(ISNUMBER(F6578),(E6578*(1+(F6578/100))*G6578),G6578*E6578)</f>
        <v>0</v>
      </c>
      <c r="I6578" s="45">
        <f>IF(OR(A6578="PM",A6578="PZ",A6578="PP"),H6578,"")</f>
        <v>0</v>
      </c>
      <c r="J6578" s="45" t="str">
        <f>IF(A6578="S",H6578,"")</f>
        <v/>
      </c>
      <c r="K6578" s="35"/>
      <c r="L6578" s="45" t="str">
        <f>IF(A6578="M06",H6578,"")</f>
        <v/>
      </c>
      <c r="M6578" s="45" t="str">
        <f>IF(OR(A6578="M02",A6578="M25",A6578="M01s"),H6578,"")</f>
        <v/>
      </c>
      <c r="N6578" s="46" t="e">
        <f>IF(A6578="ZMP",E6578*(1+(F6578/100)),#REF!)</f>
        <v>#REF!</v>
      </c>
      <c r="O6578" s="45" t="str">
        <f>IF(A6578="M01e",H6578,"")</f>
        <v/>
      </c>
    </row>
    <row r="6579" spans="1:15" ht="12.75" outlineLevel="1" collapsed="1" x14ac:dyDescent="0.2">
      <c r="A6579" s="38" t="s">
        <v>228</v>
      </c>
      <c r="B6579" s="39" t="s">
        <v>3056</v>
      </c>
      <c r="C6579" s="39" t="s">
        <v>3057</v>
      </c>
      <c r="D6579" s="40" t="s">
        <v>209</v>
      </c>
      <c r="E6579" s="41">
        <v>1</v>
      </c>
      <c r="F6579" s="42">
        <v>1</v>
      </c>
      <c r="G6579" s="43">
        <v>42.04</v>
      </c>
      <c r="H6579" s="44">
        <f>IF(ISNUMBER(F6579),(E6579*(1+(F6579/100))*G6579),G6579*E6579)</f>
        <v>42.4604</v>
      </c>
      <c r="I6579" s="45" t="str">
        <f>IF(OR(A6579="PM",A6579="PZ",A6579="PP"),H6579,"")</f>
        <v/>
      </c>
      <c r="J6579" s="45" t="str">
        <f>IF(A6579="S",H6579,"")</f>
        <v/>
      </c>
      <c r="K6579" s="35"/>
      <c r="L6579" s="45" t="str">
        <f>IF(A6579="M06",H6579,"")</f>
        <v/>
      </c>
      <c r="M6579" s="45">
        <f>IF(OR(A6579="M02",A6579="M25",A6579="M01s"),H6579,"")</f>
        <v>42.4604</v>
      </c>
      <c r="N6579" s="46" t="e">
        <f>IF(A6579="ZMP",E6579*(1+(F6579/100)),#REF!)</f>
        <v>#REF!</v>
      </c>
      <c r="O6579" s="45" t="str">
        <f>IF(A6579="M01e",H6579,"")</f>
        <v/>
      </c>
    </row>
    <row r="6580" spans="1:15" ht="12.75" outlineLevel="2" x14ac:dyDescent="0.2">
      <c r="A6580" s="47"/>
      <c r="B6580" s="48"/>
      <c r="C6580" s="48"/>
      <c r="D6580" s="49"/>
      <c r="E6580" s="50"/>
      <c r="F6580" s="51"/>
      <c r="G6580" s="52"/>
      <c r="H6580" s="53"/>
      <c r="I6580" s="54"/>
      <c r="J6580" s="54"/>
      <c r="K6580" s="35"/>
      <c r="L6580" s="54"/>
      <c r="M6580" s="54"/>
      <c r="N6580" s="54"/>
      <c r="O6580" s="54"/>
    </row>
    <row r="6581" spans="1:15" ht="12.75" x14ac:dyDescent="0.2">
      <c r="A6581" s="27" t="s">
        <v>198</v>
      </c>
      <c r="B6581" s="28" t="s">
        <v>3539</v>
      </c>
      <c r="C6581" s="29" t="s">
        <v>3540</v>
      </c>
      <c r="D6581" s="30" t="s">
        <v>201</v>
      </c>
      <c r="E6581" s="31">
        <v>1</v>
      </c>
      <c r="F6581" s="32"/>
      <c r="G6581" s="33">
        <v>45.83</v>
      </c>
      <c r="H6581" s="34">
        <f>G6581</f>
        <v>45.83</v>
      </c>
      <c r="I6581" s="35">
        <f>SUM(I6582:I6584)</f>
        <v>0</v>
      </c>
      <c r="J6581" s="35">
        <f>SUM(J6582:J6584)</f>
        <v>0</v>
      </c>
      <c r="K6581" s="35">
        <f t="shared" si="2046"/>
        <v>0</v>
      </c>
      <c r="L6581" s="35">
        <f>SUM(L6582:L6584)</f>
        <v>0</v>
      </c>
      <c r="M6581" s="35">
        <f>SUM(M6582:M6584)</f>
        <v>45.833800000000004</v>
      </c>
      <c r="N6581" s="35"/>
      <c r="O6581" s="35">
        <f>SUM(O6582:O6584)</f>
        <v>0</v>
      </c>
    </row>
    <row r="6582" spans="1:15" ht="12.75" outlineLevel="1" collapsed="1" x14ac:dyDescent="0.2">
      <c r="A6582" s="38" t="s">
        <v>202</v>
      </c>
      <c r="B6582" s="39" t="s">
        <v>203</v>
      </c>
      <c r="C6582" s="39" t="s">
        <v>204</v>
      </c>
      <c r="D6582" s="40" t="s">
        <v>205</v>
      </c>
      <c r="E6582" s="41">
        <v>0</v>
      </c>
      <c r="F6582" s="42"/>
      <c r="G6582" s="43">
        <v>720</v>
      </c>
      <c r="H6582" s="44">
        <f>IF(ISNUMBER(F6582),(E6582*(1+(F6582/100))*G6582),G6582*E6582)</f>
        <v>0</v>
      </c>
      <c r="I6582" s="45">
        <f>IF(OR(A6582="PM",A6582="PZ",A6582="PP"),H6582,"")</f>
        <v>0</v>
      </c>
      <c r="J6582" s="45" t="str">
        <f>IF(A6582="S",H6582,"")</f>
        <v/>
      </c>
      <c r="K6582" s="35"/>
      <c r="L6582" s="45" t="str">
        <f>IF(A6582="M06",H6582,"")</f>
        <v/>
      </c>
      <c r="M6582" s="45" t="str">
        <f>IF(OR(A6582="M02",A6582="M25",A6582="M01s"),H6582,"")</f>
        <v/>
      </c>
      <c r="N6582" s="46" t="e">
        <f>IF(A6582="ZMP",E6582*(1+(F6582/100)),#REF!)</f>
        <v>#REF!</v>
      </c>
      <c r="O6582" s="45" t="str">
        <f>IF(A6582="M01e",H6582,"")</f>
        <v/>
      </c>
    </row>
    <row r="6583" spans="1:15" ht="12.75" outlineLevel="1" collapsed="1" x14ac:dyDescent="0.2">
      <c r="A6583" s="38" t="s">
        <v>228</v>
      </c>
      <c r="B6583" s="39" t="s">
        <v>3541</v>
      </c>
      <c r="C6583" s="39" t="s">
        <v>3542</v>
      </c>
      <c r="D6583" s="40" t="s">
        <v>209</v>
      </c>
      <c r="E6583" s="41">
        <v>1</v>
      </c>
      <c r="F6583" s="42">
        <v>1</v>
      </c>
      <c r="G6583" s="43">
        <v>45.38</v>
      </c>
      <c r="H6583" s="44">
        <f>IF(ISNUMBER(F6583),(E6583*(1+(F6583/100))*G6583),G6583*E6583)</f>
        <v>45.833800000000004</v>
      </c>
      <c r="I6583" s="45" t="str">
        <f>IF(OR(A6583="PM",A6583="PZ",A6583="PP"),H6583,"")</f>
        <v/>
      </c>
      <c r="J6583" s="45" t="str">
        <f>IF(A6583="S",H6583,"")</f>
        <v/>
      </c>
      <c r="K6583" s="35"/>
      <c r="L6583" s="45" t="str">
        <f>IF(A6583="M06",H6583,"")</f>
        <v/>
      </c>
      <c r="M6583" s="45">
        <f>IF(OR(A6583="M02",A6583="M25",A6583="M01s"),H6583,"")</f>
        <v>45.833800000000004</v>
      </c>
      <c r="N6583" s="46" t="e">
        <f>IF(A6583="ZMP",E6583*(1+(F6583/100)),#REF!)</f>
        <v>#REF!</v>
      </c>
      <c r="O6583" s="45" t="str">
        <f>IF(A6583="M01e",H6583,"")</f>
        <v/>
      </c>
    </row>
    <row r="6584" spans="1:15" ht="12.75" outlineLevel="2" x14ac:dyDescent="0.2">
      <c r="A6584" s="47"/>
      <c r="B6584" s="48"/>
      <c r="C6584" s="48"/>
      <c r="D6584" s="49"/>
      <c r="E6584" s="50"/>
      <c r="F6584" s="51"/>
      <c r="G6584" s="52"/>
      <c r="H6584" s="53"/>
      <c r="I6584" s="54"/>
      <c r="J6584" s="54"/>
      <c r="K6584" s="35"/>
      <c r="L6584" s="54"/>
      <c r="M6584" s="54"/>
      <c r="N6584" s="54"/>
      <c r="O6584" s="54"/>
    </row>
    <row r="6585" spans="1:15" ht="12.75" x14ac:dyDescent="0.2">
      <c r="A6585" s="27" t="s">
        <v>198</v>
      </c>
      <c r="B6585" s="28" t="s">
        <v>3543</v>
      </c>
      <c r="C6585" s="29" t="s">
        <v>3544</v>
      </c>
      <c r="D6585" s="30" t="s">
        <v>253</v>
      </c>
      <c r="E6585" s="31">
        <v>1</v>
      </c>
      <c r="F6585" s="32"/>
      <c r="G6585" s="33">
        <v>18.75</v>
      </c>
      <c r="H6585" s="34">
        <f>G6585</f>
        <v>18.75</v>
      </c>
      <c r="I6585" s="35">
        <f>SUM(I6586:I6588)</f>
        <v>0</v>
      </c>
      <c r="J6585" s="35">
        <f>SUM(J6586:J6588)</f>
        <v>0</v>
      </c>
      <c r="K6585" s="35">
        <f t="shared" si="2046"/>
        <v>0</v>
      </c>
      <c r="L6585" s="35">
        <f>SUM(L6586:L6588)</f>
        <v>0</v>
      </c>
      <c r="M6585" s="35">
        <f>SUM(M6586:M6588)</f>
        <v>18.75</v>
      </c>
      <c r="N6585" s="35"/>
      <c r="O6585" s="35">
        <f>SUM(O6586:O6588)</f>
        <v>0</v>
      </c>
    </row>
    <row r="6586" spans="1:15" ht="12.75" outlineLevel="1" collapsed="1" x14ac:dyDescent="0.2">
      <c r="A6586" s="38" t="s">
        <v>202</v>
      </c>
      <c r="B6586" s="39" t="s">
        <v>203</v>
      </c>
      <c r="C6586" s="39" t="s">
        <v>204</v>
      </c>
      <c r="D6586" s="40" t="s">
        <v>205</v>
      </c>
      <c r="E6586" s="41">
        <v>0</v>
      </c>
      <c r="F6586" s="42"/>
      <c r="G6586" s="43">
        <v>720</v>
      </c>
      <c r="H6586" s="44">
        <f>IF(ISNUMBER(F6586),(E6586*(1+(F6586/100))*G6586),G6586*E6586)</f>
        <v>0</v>
      </c>
      <c r="I6586" s="45">
        <f>IF(OR(A6586="PM",A6586="PZ",A6586="PP"),H6586,"")</f>
        <v>0</v>
      </c>
      <c r="J6586" s="45" t="str">
        <f>IF(A6586="S",H6586,"")</f>
        <v/>
      </c>
      <c r="K6586" s="35"/>
      <c r="L6586" s="45" t="str">
        <f>IF(A6586="M06",H6586,"")</f>
        <v/>
      </c>
      <c r="M6586" s="45" t="str">
        <f>IF(OR(A6586="M02",A6586="M25",A6586="M01s"),H6586,"")</f>
        <v/>
      </c>
      <c r="N6586" s="46" t="e">
        <f>IF(A6586="ZMP",E6586*(1+(F6586/100)),#REF!)</f>
        <v>#REF!</v>
      </c>
      <c r="O6586" s="45" t="str">
        <f>IF(A6586="M01e",H6586,"")</f>
        <v/>
      </c>
    </row>
    <row r="6587" spans="1:15" ht="12.75" outlineLevel="1" collapsed="1" x14ac:dyDescent="0.2">
      <c r="A6587" s="38" t="s">
        <v>228</v>
      </c>
      <c r="B6587" s="39" t="s">
        <v>806</v>
      </c>
      <c r="C6587" s="39" t="s">
        <v>807</v>
      </c>
      <c r="D6587" s="40" t="s">
        <v>111</v>
      </c>
      <c r="E6587" s="41">
        <v>1</v>
      </c>
      <c r="F6587" s="42"/>
      <c r="G6587" s="43">
        <v>18.75</v>
      </c>
      <c r="H6587" s="44">
        <f>IF(ISNUMBER(F6587),(E6587*(1+(F6587/100))*G6587),G6587*E6587)</f>
        <v>18.75</v>
      </c>
      <c r="I6587" s="45" t="str">
        <f>IF(OR(A6587="PM",A6587="PZ",A6587="PP"),H6587,"")</f>
        <v/>
      </c>
      <c r="J6587" s="45" t="str">
        <f>IF(A6587="S",H6587,"")</f>
        <v/>
      </c>
      <c r="K6587" s="35"/>
      <c r="L6587" s="45" t="str">
        <f>IF(A6587="M06",H6587,"")</f>
        <v/>
      </c>
      <c r="M6587" s="45">
        <f>IF(OR(A6587="M02",A6587="M25",A6587="M01s"),H6587,"")</f>
        <v>18.75</v>
      </c>
      <c r="N6587" s="46" t="e">
        <f>IF(A6587="ZMP",E6587*(1+(F6587/100)),#REF!)</f>
        <v>#REF!</v>
      </c>
      <c r="O6587" s="45" t="str">
        <f>IF(A6587="M01e",H6587,"")</f>
        <v/>
      </c>
    </row>
    <row r="6588" spans="1:15" ht="12.75" outlineLevel="2" x14ac:dyDescent="0.2">
      <c r="A6588" s="47"/>
      <c r="B6588" s="48"/>
      <c r="C6588" s="48"/>
      <c r="D6588" s="49"/>
      <c r="E6588" s="50"/>
      <c r="F6588" s="51"/>
      <c r="G6588" s="52"/>
      <c r="H6588" s="53"/>
      <c r="I6588" s="54"/>
      <c r="J6588" s="54"/>
      <c r="K6588" s="35"/>
      <c r="L6588" s="54"/>
      <c r="M6588" s="54"/>
      <c r="N6588" s="54"/>
      <c r="O6588" s="54"/>
    </row>
    <row r="6589" spans="1:15" ht="12.75" x14ac:dyDescent="0.2">
      <c r="A6589" s="27" t="s">
        <v>198</v>
      </c>
      <c r="B6589" s="28" t="s">
        <v>3545</v>
      </c>
      <c r="C6589" s="29" t="s">
        <v>3546</v>
      </c>
      <c r="D6589" s="30" t="s">
        <v>253</v>
      </c>
      <c r="E6589" s="31">
        <v>1</v>
      </c>
      <c r="F6589" s="32"/>
      <c r="G6589" s="33">
        <v>138.16</v>
      </c>
      <c r="H6589" s="34">
        <f>G6589</f>
        <v>138.16</v>
      </c>
      <c r="I6589" s="35">
        <f>SUM(I6590:I6592)</f>
        <v>0</v>
      </c>
      <c r="J6589" s="35">
        <f>SUM(J6590:J6592)</f>
        <v>0</v>
      </c>
      <c r="K6589" s="35">
        <f t="shared" si="2046"/>
        <v>0</v>
      </c>
      <c r="L6589" s="35">
        <f>SUM(L6590:L6592)</f>
        <v>0</v>
      </c>
      <c r="M6589" s="35">
        <f>SUM(M6590:M6592)</f>
        <v>138.16</v>
      </c>
      <c r="N6589" s="35"/>
      <c r="O6589" s="35">
        <f>SUM(O6590:O6592)</f>
        <v>0</v>
      </c>
    </row>
    <row r="6590" spans="1:15" ht="12.75" outlineLevel="1" collapsed="1" x14ac:dyDescent="0.2">
      <c r="A6590" s="38" t="s">
        <v>202</v>
      </c>
      <c r="B6590" s="39" t="s">
        <v>203</v>
      </c>
      <c r="C6590" s="39" t="s">
        <v>204</v>
      </c>
      <c r="D6590" s="40" t="s">
        <v>205</v>
      </c>
      <c r="E6590" s="41">
        <v>0</v>
      </c>
      <c r="F6590" s="42"/>
      <c r="G6590" s="43">
        <v>720</v>
      </c>
      <c r="H6590" s="44">
        <f>IF(ISNUMBER(F6590),(E6590*(1+(F6590/100))*G6590),G6590*E6590)</f>
        <v>0</v>
      </c>
      <c r="I6590" s="45">
        <f>IF(OR(A6590="PM",A6590="PZ",A6590="PP"),H6590,"")</f>
        <v>0</v>
      </c>
      <c r="J6590" s="45" t="str">
        <f>IF(A6590="S",H6590,"")</f>
        <v/>
      </c>
      <c r="K6590" s="35"/>
      <c r="L6590" s="45" t="str">
        <f>IF(A6590="M06",H6590,"")</f>
        <v/>
      </c>
      <c r="M6590" s="45" t="str">
        <f>IF(OR(A6590="M02",A6590="M25",A6590="M01s"),H6590,"")</f>
        <v/>
      </c>
      <c r="N6590" s="46" t="e">
        <f>IF(A6590="ZMP",E6590*(1+(F6590/100)),#REF!)</f>
        <v>#REF!</v>
      </c>
      <c r="O6590" s="45" t="str">
        <f>IF(A6590="M01e",H6590,"")</f>
        <v/>
      </c>
    </row>
    <row r="6591" spans="1:15" ht="12.75" outlineLevel="1" collapsed="1" x14ac:dyDescent="0.2">
      <c r="A6591" s="38" t="s">
        <v>228</v>
      </c>
      <c r="B6591" s="39" t="s">
        <v>1023</v>
      </c>
      <c r="C6591" s="39" t="s">
        <v>1024</v>
      </c>
      <c r="D6591" s="40" t="s">
        <v>111</v>
      </c>
      <c r="E6591" s="41">
        <v>1</v>
      </c>
      <c r="F6591" s="42"/>
      <c r="G6591" s="43">
        <v>138.16</v>
      </c>
      <c r="H6591" s="44">
        <f>IF(ISNUMBER(F6591),(E6591*(1+(F6591/100))*G6591),G6591*E6591)</f>
        <v>138.16</v>
      </c>
      <c r="I6591" s="45" t="str">
        <f>IF(OR(A6591="PM",A6591="PZ",A6591="PP"),H6591,"")</f>
        <v/>
      </c>
      <c r="J6591" s="45" t="str">
        <f>IF(A6591="S",H6591,"")</f>
        <v/>
      </c>
      <c r="K6591" s="35"/>
      <c r="L6591" s="45" t="str">
        <f>IF(A6591="M06",H6591,"")</f>
        <v/>
      </c>
      <c r="M6591" s="45">
        <f>IF(OR(A6591="M02",A6591="M25",A6591="M01s"),H6591,"")</f>
        <v>138.16</v>
      </c>
      <c r="N6591" s="46" t="e">
        <f>IF(A6591="ZMP",E6591*(1+(F6591/100)),#REF!)</f>
        <v>#REF!</v>
      </c>
      <c r="O6591" s="45" t="str">
        <f>IF(A6591="M01e",H6591,"")</f>
        <v/>
      </c>
    </row>
    <row r="6592" spans="1:15" ht="12.75" outlineLevel="2" x14ac:dyDescent="0.2">
      <c r="A6592" s="47"/>
      <c r="B6592" s="48"/>
      <c r="C6592" s="48"/>
      <c r="D6592" s="49"/>
      <c r="E6592" s="50"/>
      <c r="F6592" s="51"/>
      <c r="G6592" s="52"/>
      <c r="H6592" s="53"/>
      <c r="I6592" s="54"/>
      <c r="J6592" s="54"/>
      <c r="K6592" s="35"/>
      <c r="L6592" s="54"/>
      <c r="M6592" s="54"/>
      <c r="N6592" s="54"/>
      <c r="O6592" s="54"/>
    </row>
    <row r="6593" spans="1:15" ht="12.75" x14ac:dyDescent="0.2">
      <c r="A6593" s="27" t="s">
        <v>198</v>
      </c>
      <c r="B6593" s="28" t="s">
        <v>3547</v>
      </c>
      <c r="C6593" s="29" t="s">
        <v>3548</v>
      </c>
      <c r="D6593" s="30" t="s">
        <v>253</v>
      </c>
      <c r="E6593" s="31">
        <v>1</v>
      </c>
      <c r="F6593" s="32"/>
      <c r="G6593" s="33">
        <v>443.95</v>
      </c>
      <c r="H6593" s="34">
        <f>G6593</f>
        <v>443.95</v>
      </c>
      <c r="I6593" s="35">
        <f>SUM(I6594:I6596)</f>
        <v>300.24</v>
      </c>
      <c r="J6593" s="35">
        <f>SUM(J6594:J6596)</f>
        <v>0</v>
      </c>
      <c r="K6593" s="35">
        <f t="shared" si="2046"/>
        <v>300.24</v>
      </c>
      <c r="L6593" s="35">
        <f>SUM(L6594:L6596)</f>
        <v>0</v>
      </c>
      <c r="M6593" s="35">
        <f>SUM(M6594:M6596)</f>
        <v>143.71</v>
      </c>
      <c r="N6593" s="35"/>
      <c r="O6593" s="35">
        <f>SUM(O6594:O6596)</f>
        <v>0</v>
      </c>
    </row>
    <row r="6594" spans="1:15" ht="12.75" outlineLevel="1" collapsed="1" x14ac:dyDescent="0.2">
      <c r="A6594" s="38" t="s">
        <v>202</v>
      </c>
      <c r="B6594" s="39" t="s">
        <v>203</v>
      </c>
      <c r="C6594" s="39" t="s">
        <v>204</v>
      </c>
      <c r="D6594" s="40" t="s">
        <v>205</v>
      </c>
      <c r="E6594" s="41">
        <v>0.41699999999999998</v>
      </c>
      <c r="F6594" s="42"/>
      <c r="G6594" s="43">
        <v>720</v>
      </c>
      <c r="H6594" s="44">
        <f>IF(ISNUMBER(F6594),(E6594*(1+(F6594/100))*G6594),G6594*E6594)</f>
        <v>300.24</v>
      </c>
      <c r="I6594" s="45">
        <f>IF(OR(A6594="PM",A6594="PZ",A6594="PP"),H6594,"")</f>
        <v>300.24</v>
      </c>
      <c r="J6594" s="45" t="str">
        <f>IF(A6594="S",H6594,"")</f>
        <v/>
      </c>
      <c r="K6594" s="35"/>
      <c r="L6594" s="45" t="str">
        <f>IF(A6594="M06",H6594,"")</f>
        <v/>
      </c>
      <c r="M6594" s="45" t="str">
        <f>IF(OR(A6594="M02",A6594="M25",A6594="M01s"),H6594,"")</f>
        <v/>
      </c>
      <c r="N6594" s="46" t="e">
        <f>IF(A6594="ZMP",E6594*(1+(F6594/100)),#REF!)</f>
        <v>#REF!</v>
      </c>
      <c r="O6594" s="45" t="str">
        <f>IF(A6594="M01e",H6594,"")</f>
        <v/>
      </c>
    </row>
    <row r="6595" spans="1:15" ht="12.75" outlineLevel="1" collapsed="1" x14ac:dyDescent="0.2">
      <c r="A6595" s="38" t="s">
        <v>228</v>
      </c>
      <c r="B6595" s="39" t="s">
        <v>3549</v>
      </c>
      <c r="C6595" s="39" t="s">
        <v>3550</v>
      </c>
      <c r="D6595" s="40" t="s">
        <v>111</v>
      </c>
      <c r="E6595" s="41">
        <v>1</v>
      </c>
      <c r="F6595" s="42"/>
      <c r="G6595" s="43">
        <v>143.71</v>
      </c>
      <c r="H6595" s="44">
        <f>IF(ISNUMBER(F6595),(E6595*(1+(F6595/100))*G6595),G6595*E6595)</f>
        <v>143.71</v>
      </c>
      <c r="I6595" s="45" t="str">
        <f>IF(OR(A6595="PM",A6595="PZ",A6595="PP"),H6595,"")</f>
        <v/>
      </c>
      <c r="J6595" s="45" t="str">
        <f>IF(A6595="S",H6595,"")</f>
        <v/>
      </c>
      <c r="K6595" s="35"/>
      <c r="L6595" s="45" t="str">
        <f>IF(A6595="M06",H6595,"")</f>
        <v/>
      </c>
      <c r="M6595" s="45">
        <f>IF(OR(A6595="M02",A6595="M25",A6595="M01s"),H6595,"")</f>
        <v>143.71</v>
      </c>
      <c r="N6595" s="46" t="e">
        <f>IF(A6595="ZMP",E6595*(1+(F6595/100)),#REF!)</f>
        <v>#REF!</v>
      </c>
      <c r="O6595" s="45" t="str">
        <f>IF(A6595="M01e",H6595,"")</f>
        <v/>
      </c>
    </row>
    <row r="6596" spans="1:15" ht="12.75" outlineLevel="2" x14ac:dyDescent="0.2">
      <c r="A6596" s="47"/>
      <c r="B6596" s="48"/>
      <c r="C6596" s="48"/>
      <c r="D6596" s="49"/>
      <c r="E6596" s="50"/>
      <c r="F6596" s="51"/>
      <c r="G6596" s="52"/>
      <c r="H6596" s="53"/>
      <c r="I6596" s="54"/>
      <c r="J6596" s="54"/>
      <c r="K6596" s="35"/>
      <c r="L6596" s="54"/>
      <c r="M6596" s="54"/>
      <c r="N6596" s="54"/>
      <c r="O6596" s="54"/>
    </row>
    <row r="6597" spans="1:15" ht="12.75" x14ac:dyDescent="0.2">
      <c r="A6597" s="27" t="s">
        <v>198</v>
      </c>
      <c r="B6597" s="28" t="s">
        <v>3551</v>
      </c>
      <c r="C6597" s="29" t="s">
        <v>3552</v>
      </c>
      <c r="D6597" s="30" t="s">
        <v>253</v>
      </c>
      <c r="E6597" s="31">
        <v>1</v>
      </c>
      <c r="F6597" s="32"/>
      <c r="G6597" s="33">
        <v>694.49</v>
      </c>
      <c r="H6597" s="34">
        <f>G6597</f>
        <v>694.49</v>
      </c>
      <c r="I6597" s="35">
        <f>SUM(I6598:I6602)</f>
        <v>227.52</v>
      </c>
      <c r="J6597" s="35">
        <f>SUM(J6598:J6602)</f>
        <v>0</v>
      </c>
      <c r="K6597" s="35">
        <f t="shared" ref="K6597:K6658" si="2047">I6597+J6597</f>
        <v>227.52</v>
      </c>
      <c r="L6597" s="35">
        <f>SUM(L6598:L6602)</f>
        <v>0</v>
      </c>
      <c r="M6597" s="35">
        <f>SUM(M6598:M6602)</f>
        <v>466.97093000000007</v>
      </c>
      <c r="N6597" s="35"/>
      <c r="O6597" s="35">
        <f>SUM(O6598:O6602)</f>
        <v>0</v>
      </c>
    </row>
    <row r="6598" spans="1:15" ht="12.75" outlineLevel="1" collapsed="1" x14ac:dyDescent="0.2">
      <c r="A6598" s="38" t="s">
        <v>202</v>
      </c>
      <c r="B6598" s="39" t="s">
        <v>203</v>
      </c>
      <c r="C6598" s="39" t="s">
        <v>204</v>
      </c>
      <c r="D6598" s="40" t="s">
        <v>205</v>
      </c>
      <c r="E6598" s="41">
        <v>0.316</v>
      </c>
      <c r="F6598" s="42"/>
      <c r="G6598" s="43">
        <v>720</v>
      </c>
      <c r="H6598" s="44">
        <f>IF(ISNUMBER(F6598),(E6598*(1+(F6598/100))*G6598),G6598*E6598)</f>
        <v>227.52</v>
      </c>
      <c r="I6598" s="45">
        <f>IF(OR(A6598="PM",A6598="PZ",A6598="PP"),H6598,"")</f>
        <v>227.52</v>
      </c>
      <c r="J6598" s="45" t="str">
        <f>IF(A6598="S",H6598,"")</f>
        <v/>
      </c>
      <c r="K6598" s="35"/>
      <c r="L6598" s="45" t="str">
        <f>IF(A6598="M06",H6598,"")</f>
        <v/>
      </c>
      <c r="M6598" s="45" t="str">
        <f>IF(OR(A6598="M02",A6598="M25",A6598="M01s"),H6598,"")</f>
        <v/>
      </c>
      <c r="N6598" s="46" t="e">
        <f>IF(A6598="ZMP",E6598*(1+(F6598/100)),#REF!)</f>
        <v>#REF!</v>
      </c>
      <c r="O6598" s="45" t="str">
        <f>IF(A6598="M01e",H6598,"")</f>
        <v/>
      </c>
    </row>
    <row r="6599" spans="1:15" ht="12.75" outlineLevel="1" collapsed="1" x14ac:dyDescent="0.2">
      <c r="A6599" s="38" t="s">
        <v>228</v>
      </c>
      <c r="B6599" s="39" t="s">
        <v>2242</v>
      </c>
      <c r="C6599" s="39" t="s">
        <v>2243</v>
      </c>
      <c r="D6599" s="40" t="s">
        <v>111</v>
      </c>
      <c r="E6599" s="41">
        <v>1</v>
      </c>
      <c r="F6599" s="42"/>
      <c r="G6599" s="43">
        <v>114.41</v>
      </c>
      <c r="H6599" s="44">
        <f>IF(ISNUMBER(F6599),(E6599*(1+(F6599/100))*G6599),G6599*E6599)</f>
        <v>114.41</v>
      </c>
      <c r="I6599" s="45" t="str">
        <f>IF(OR(A6599="PM",A6599="PZ",A6599="PP"),H6599,"")</f>
        <v/>
      </c>
      <c r="J6599" s="45" t="str">
        <f>IF(A6599="S",H6599,"")</f>
        <v/>
      </c>
      <c r="K6599" s="35"/>
      <c r="L6599" s="45" t="str">
        <f>IF(A6599="M06",H6599,"")</f>
        <v/>
      </c>
      <c r="M6599" s="45">
        <f>IF(OR(A6599="M02",A6599="M25",A6599="M01s"),H6599,"")</f>
        <v>114.41</v>
      </c>
      <c r="N6599" s="46" t="e">
        <f>IF(A6599="ZMP",E6599*(1+(F6599/100)),#REF!)</f>
        <v>#REF!</v>
      </c>
      <c r="O6599" s="45" t="str">
        <f>IF(A6599="M01e",H6599,"")</f>
        <v/>
      </c>
    </row>
    <row r="6600" spans="1:15" ht="12.75" outlineLevel="1" collapsed="1" x14ac:dyDescent="0.2">
      <c r="A6600" s="38" t="s">
        <v>228</v>
      </c>
      <c r="B6600" s="39" t="s">
        <v>1617</v>
      </c>
      <c r="C6600" s="39" t="s">
        <v>1618</v>
      </c>
      <c r="D6600" s="40" t="s">
        <v>111</v>
      </c>
      <c r="E6600" s="41">
        <v>0.33300000000000002</v>
      </c>
      <c r="F6600" s="42"/>
      <c r="G6600" s="43">
        <v>807.21</v>
      </c>
      <c r="H6600" s="44">
        <f>IF(ISNUMBER(F6600),(E6600*(1+(F6600/100))*G6600),G6600*E6600)</f>
        <v>268.80093000000005</v>
      </c>
      <c r="I6600" s="45" t="str">
        <f>IF(OR(A6600="PM",A6600="PZ",A6600="PP"),H6600,"")</f>
        <v/>
      </c>
      <c r="J6600" s="45" t="str">
        <f>IF(A6600="S",H6600,"")</f>
        <v/>
      </c>
      <c r="K6600" s="35"/>
      <c r="L6600" s="45" t="str">
        <f>IF(A6600="M06",H6600,"")</f>
        <v/>
      </c>
      <c r="M6600" s="45">
        <f>IF(OR(A6600="M02",A6600="M25",A6600="M01s"),H6600,"")</f>
        <v>268.80093000000005</v>
      </c>
      <c r="N6600" s="46" t="e">
        <f>IF(A6600="ZMP",E6600*(1+(F6600/100)),#REF!)</f>
        <v>#REF!</v>
      </c>
      <c r="O6600" s="45" t="str">
        <f>IF(A6600="M01e",H6600,"")</f>
        <v/>
      </c>
    </row>
    <row r="6601" spans="1:15" ht="12.75" outlineLevel="1" collapsed="1" x14ac:dyDescent="0.2">
      <c r="A6601" s="38" t="s">
        <v>228</v>
      </c>
      <c r="B6601" s="39" t="s">
        <v>3553</v>
      </c>
      <c r="C6601" s="39" t="s">
        <v>3554</v>
      </c>
      <c r="D6601" s="40" t="s">
        <v>111</v>
      </c>
      <c r="E6601" s="41">
        <v>1</v>
      </c>
      <c r="F6601" s="42"/>
      <c r="G6601" s="43">
        <v>83.76</v>
      </c>
      <c r="H6601" s="44">
        <f>IF(ISNUMBER(F6601),(E6601*(1+(F6601/100))*G6601),G6601*E6601)</f>
        <v>83.76</v>
      </c>
      <c r="I6601" s="45" t="str">
        <f>IF(OR(A6601="PM",A6601="PZ",A6601="PP"),H6601,"")</f>
        <v/>
      </c>
      <c r="J6601" s="45" t="str">
        <f>IF(A6601="S",H6601,"")</f>
        <v/>
      </c>
      <c r="K6601" s="35"/>
      <c r="L6601" s="45" t="str">
        <f>IF(A6601="M06",H6601,"")</f>
        <v/>
      </c>
      <c r="M6601" s="45">
        <f>IF(OR(A6601="M02",A6601="M25",A6601="M01s"),H6601,"")</f>
        <v>83.76</v>
      </c>
      <c r="N6601" s="46" t="e">
        <f>IF(A6601="ZMP",E6601*(1+(F6601/100)),#REF!)</f>
        <v>#REF!</v>
      </c>
      <c r="O6601" s="45" t="str">
        <f>IF(A6601="M01e",H6601,"")</f>
        <v/>
      </c>
    </row>
    <row r="6602" spans="1:15" ht="12.75" outlineLevel="2" x14ac:dyDescent="0.2">
      <c r="A6602" s="47"/>
      <c r="B6602" s="48"/>
      <c r="C6602" s="48"/>
      <c r="D6602" s="49"/>
      <c r="E6602" s="50"/>
      <c r="F6602" s="51"/>
      <c r="G6602" s="52"/>
      <c r="H6602" s="53"/>
      <c r="I6602" s="54"/>
      <c r="J6602" s="54"/>
      <c r="K6602" s="35"/>
      <c r="L6602" s="54"/>
      <c r="M6602" s="54"/>
      <c r="N6602" s="54"/>
      <c r="O6602" s="54"/>
    </row>
    <row r="6603" spans="1:15" ht="12.75" x14ac:dyDescent="0.2">
      <c r="A6603" s="27" t="s">
        <v>198</v>
      </c>
      <c r="B6603" s="28" t="s">
        <v>3555</v>
      </c>
      <c r="C6603" s="29" t="s">
        <v>3556</v>
      </c>
      <c r="D6603" s="30" t="s">
        <v>253</v>
      </c>
      <c r="E6603" s="31">
        <v>1</v>
      </c>
      <c r="F6603" s="32"/>
      <c r="G6603" s="33">
        <v>1065.3600000000001</v>
      </c>
      <c r="H6603" s="34">
        <f>G6603</f>
        <v>1065.3600000000001</v>
      </c>
      <c r="I6603" s="35">
        <f>SUM(I6604:I6607)</f>
        <v>331.2</v>
      </c>
      <c r="J6603" s="35">
        <f>SUM(J6604:J6607)</f>
        <v>6.08</v>
      </c>
      <c r="K6603" s="35">
        <f t="shared" si="2047"/>
        <v>337.28</v>
      </c>
      <c r="L6603" s="35">
        <f>SUM(L6604:L6607)</f>
        <v>0</v>
      </c>
      <c r="M6603" s="35">
        <f>SUM(M6604:M6607)</f>
        <v>728.32</v>
      </c>
      <c r="N6603" s="35"/>
      <c r="O6603" s="35">
        <f>SUM(O6604:O6607)</f>
        <v>0</v>
      </c>
    </row>
    <row r="6604" spans="1:15" ht="12.75" outlineLevel="1" collapsed="1" x14ac:dyDescent="0.2">
      <c r="A6604" s="38" t="s">
        <v>202</v>
      </c>
      <c r="B6604" s="39" t="s">
        <v>203</v>
      </c>
      <c r="C6604" s="39" t="s">
        <v>204</v>
      </c>
      <c r="D6604" s="40" t="s">
        <v>205</v>
      </c>
      <c r="E6604" s="41">
        <v>0.46</v>
      </c>
      <c r="F6604" s="42"/>
      <c r="G6604" s="43">
        <v>720</v>
      </c>
      <c r="H6604" s="44">
        <f>IF(ISNUMBER(F6604),(E6604*(1+(F6604/100))*G6604),G6604*E6604)</f>
        <v>331.2</v>
      </c>
      <c r="I6604" s="45">
        <f>IF(OR(A6604="PM",A6604="PZ",A6604="PP"),H6604,"")</f>
        <v>331.2</v>
      </c>
      <c r="J6604" s="45" t="str">
        <f>IF(A6604="S",H6604,"")</f>
        <v/>
      </c>
      <c r="K6604" s="35"/>
      <c r="L6604" s="45" t="str">
        <f>IF(A6604="M06",H6604,"")</f>
        <v/>
      </c>
      <c r="M6604" s="45" t="str">
        <f>IF(OR(A6604="M02",A6604="M25",A6604="M01s"),H6604,"")</f>
        <v/>
      </c>
      <c r="N6604" s="46" t="e">
        <f>IF(A6604="ZMP",E6604*(1+(F6604/100)),#REF!)</f>
        <v>#REF!</v>
      </c>
      <c r="O6604" s="45" t="str">
        <f>IF(A6604="M01e",H6604,"")</f>
        <v/>
      </c>
    </row>
    <row r="6605" spans="1:15" ht="12.75" outlineLevel="1" collapsed="1" x14ac:dyDescent="0.2">
      <c r="A6605" s="38" t="s">
        <v>315</v>
      </c>
      <c r="B6605" s="39" t="s">
        <v>75</v>
      </c>
      <c r="C6605" s="39" t="s">
        <v>76</v>
      </c>
      <c r="D6605" s="40" t="s">
        <v>17</v>
      </c>
      <c r="E6605" s="41">
        <v>8.0000000000000002E-3</v>
      </c>
      <c r="F6605" s="42"/>
      <c r="G6605" s="43">
        <v>760</v>
      </c>
      <c r="H6605" s="44">
        <f>IF(ISNUMBER(F6605),(E6605*(1+(F6605/100))*G6605),G6605*E6605)</f>
        <v>6.08</v>
      </c>
      <c r="I6605" s="45" t="str">
        <f>IF(OR(A6605="PM",A6605="PZ",A6605="PP"),H6605,"")</f>
        <v/>
      </c>
      <c r="J6605" s="45">
        <f>IF(A6605="S",H6605,"")</f>
        <v>6.08</v>
      </c>
      <c r="K6605" s="35"/>
      <c r="L6605" s="45" t="str">
        <f>IF(A6605="M06",H6605,"")</f>
        <v/>
      </c>
      <c r="M6605" s="45" t="str">
        <f>IF(OR(A6605="M02",A6605="M25",A6605="M01s"),H6605,"")</f>
        <v/>
      </c>
      <c r="N6605" s="46" t="e">
        <f>IF(A6605="ZMP",E6605*(1+(F6605/100)),#REF!)</f>
        <v>#REF!</v>
      </c>
      <c r="O6605" s="45" t="str">
        <f>IF(A6605="M01e",H6605,"")</f>
        <v/>
      </c>
    </row>
    <row r="6606" spans="1:15" ht="12.75" outlineLevel="1" collapsed="1" x14ac:dyDescent="0.2">
      <c r="A6606" s="38" t="s">
        <v>228</v>
      </c>
      <c r="B6606" s="39" t="s">
        <v>3557</v>
      </c>
      <c r="C6606" s="39" t="s">
        <v>3558</v>
      </c>
      <c r="D6606" s="40" t="s">
        <v>111</v>
      </c>
      <c r="E6606" s="41">
        <v>1</v>
      </c>
      <c r="F6606" s="42"/>
      <c r="G6606" s="43">
        <v>728.32</v>
      </c>
      <c r="H6606" s="44">
        <f>IF(ISNUMBER(F6606),(E6606*(1+(F6606/100))*G6606),G6606*E6606)</f>
        <v>728.32</v>
      </c>
      <c r="I6606" s="45" t="str">
        <f>IF(OR(A6606="PM",A6606="PZ",A6606="PP"),H6606,"")</f>
        <v/>
      </c>
      <c r="J6606" s="45" t="str">
        <f>IF(A6606="S",H6606,"")</f>
        <v/>
      </c>
      <c r="K6606" s="35"/>
      <c r="L6606" s="45" t="str">
        <f>IF(A6606="M06",H6606,"")</f>
        <v/>
      </c>
      <c r="M6606" s="45">
        <f>IF(OR(A6606="M02",A6606="M25",A6606="M01s"),H6606,"")</f>
        <v>728.32</v>
      </c>
      <c r="N6606" s="46" t="e">
        <f>IF(A6606="ZMP",E6606*(1+(F6606/100)),#REF!)</f>
        <v>#REF!</v>
      </c>
      <c r="O6606" s="45" t="str">
        <f>IF(A6606="M01e",H6606,"")</f>
        <v/>
      </c>
    </row>
    <row r="6607" spans="1:15" ht="12.75" outlineLevel="2" x14ac:dyDescent="0.2">
      <c r="A6607" s="47"/>
      <c r="B6607" s="48"/>
      <c r="C6607" s="48"/>
      <c r="D6607" s="49"/>
      <c r="E6607" s="50"/>
      <c r="F6607" s="51"/>
      <c r="G6607" s="52"/>
      <c r="H6607" s="53"/>
      <c r="I6607" s="54"/>
      <c r="J6607" s="54"/>
      <c r="K6607" s="35"/>
      <c r="L6607" s="54"/>
      <c r="M6607" s="54"/>
      <c r="N6607" s="54"/>
      <c r="O6607" s="54"/>
    </row>
    <row r="6608" spans="1:15" ht="12.75" x14ac:dyDescent="0.2">
      <c r="A6608" s="27" t="s">
        <v>198</v>
      </c>
      <c r="B6608" s="28" t="s">
        <v>3559</v>
      </c>
      <c r="C6608" s="29" t="s">
        <v>3560</v>
      </c>
      <c r="D6608" s="30" t="s">
        <v>253</v>
      </c>
      <c r="E6608" s="31">
        <v>1</v>
      </c>
      <c r="F6608" s="32"/>
      <c r="G6608" s="33">
        <v>363.6</v>
      </c>
      <c r="H6608" s="34">
        <f>G6608</f>
        <v>363.6</v>
      </c>
      <c r="I6608" s="35">
        <f>SUM(I6609:I6610)</f>
        <v>363.6</v>
      </c>
      <c r="J6608" s="35">
        <f>SUM(J6609:J6610)</f>
        <v>0</v>
      </c>
      <c r="K6608" s="35">
        <f t="shared" si="2047"/>
        <v>363.6</v>
      </c>
      <c r="L6608" s="35">
        <f>SUM(L6609:L6610)</f>
        <v>0</v>
      </c>
      <c r="M6608" s="35">
        <f>SUM(M6609:M6610)</f>
        <v>0</v>
      </c>
      <c r="N6608" s="35"/>
      <c r="O6608" s="35">
        <f>SUM(O6609:O6610)</f>
        <v>0</v>
      </c>
    </row>
    <row r="6609" spans="1:15" ht="12.75" outlineLevel="1" collapsed="1" x14ac:dyDescent="0.2">
      <c r="A6609" s="38" t="s">
        <v>202</v>
      </c>
      <c r="B6609" s="39" t="s">
        <v>203</v>
      </c>
      <c r="C6609" s="39" t="s">
        <v>204</v>
      </c>
      <c r="D6609" s="40" t="s">
        <v>205</v>
      </c>
      <c r="E6609" s="41">
        <v>0.505</v>
      </c>
      <c r="F6609" s="42"/>
      <c r="G6609" s="43">
        <v>720</v>
      </c>
      <c r="H6609" s="44">
        <f>IF(ISNUMBER(F6609),(E6609*(1+(F6609/100))*G6609),G6609*E6609)</f>
        <v>363.6</v>
      </c>
      <c r="I6609" s="45">
        <f>IF(OR(A6609="PM",A6609="PZ",A6609="PP"),H6609,"")</f>
        <v>363.6</v>
      </c>
      <c r="J6609" s="45" t="str">
        <f>IF(A6609="S",H6609,"")</f>
        <v/>
      </c>
      <c r="K6609" s="35"/>
      <c r="L6609" s="45" t="str">
        <f>IF(A6609="M06",H6609,"")</f>
        <v/>
      </c>
      <c r="M6609" s="45" t="str">
        <f>IF(OR(A6609="M02",A6609="M25",A6609="M01s"),H6609,"")</f>
        <v/>
      </c>
      <c r="N6609" s="46" t="e">
        <f>IF(A6609="ZMP",E6609*(1+(F6609/100)),#REF!)</f>
        <v>#REF!</v>
      </c>
      <c r="O6609" s="45" t="str">
        <f>IF(A6609="M01e",H6609,"")</f>
        <v/>
      </c>
    </row>
    <row r="6610" spans="1:15" ht="12.75" outlineLevel="2" x14ac:dyDescent="0.2">
      <c r="A6610" s="47"/>
      <c r="B6610" s="48"/>
      <c r="C6610" s="48"/>
      <c r="D6610" s="49"/>
      <c r="E6610" s="50"/>
      <c r="F6610" s="51"/>
      <c r="G6610" s="52"/>
      <c r="H6610" s="53"/>
      <c r="I6610" s="54"/>
      <c r="J6610" s="54"/>
      <c r="K6610" s="35"/>
      <c r="L6610" s="54"/>
      <c r="M6610" s="54"/>
      <c r="N6610" s="54"/>
      <c r="O6610" s="54"/>
    </row>
    <row r="6611" spans="1:15" ht="12.75" x14ac:dyDescent="0.2">
      <c r="A6611" s="27" t="s">
        <v>198</v>
      </c>
      <c r="B6611" s="28" t="s">
        <v>3561</v>
      </c>
      <c r="C6611" s="29" t="s">
        <v>3562</v>
      </c>
      <c r="D6611" s="30" t="s">
        <v>253</v>
      </c>
      <c r="E6611" s="31">
        <v>1</v>
      </c>
      <c r="F6611" s="32"/>
      <c r="G6611" s="33">
        <v>510.48</v>
      </c>
      <c r="H6611" s="34">
        <f>G6611</f>
        <v>510.48</v>
      </c>
      <c r="I6611" s="35">
        <f>SUM(I6612:I6613)</f>
        <v>510.47999999999996</v>
      </c>
      <c r="J6611" s="35">
        <f>SUM(J6612:J6613)</f>
        <v>0</v>
      </c>
      <c r="K6611" s="35">
        <f t="shared" si="2047"/>
        <v>510.47999999999996</v>
      </c>
      <c r="L6611" s="35">
        <f>SUM(L6612:L6613)</f>
        <v>0</v>
      </c>
      <c r="M6611" s="35">
        <f>SUM(M6612:M6613)</f>
        <v>0</v>
      </c>
      <c r="N6611" s="35"/>
      <c r="O6611" s="35">
        <f>SUM(O6612:O6613)</f>
        <v>0</v>
      </c>
    </row>
    <row r="6612" spans="1:15" ht="12.75" outlineLevel="1" collapsed="1" x14ac:dyDescent="0.2">
      <c r="A6612" s="38" t="s">
        <v>202</v>
      </c>
      <c r="B6612" s="39" t="s">
        <v>203</v>
      </c>
      <c r="C6612" s="39" t="s">
        <v>204</v>
      </c>
      <c r="D6612" s="40" t="s">
        <v>205</v>
      </c>
      <c r="E6612" s="41">
        <v>0.70899999999999996</v>
      </c>
      <c r="F6612" s="42"/>
      <c r="G6612" s="43">
        <v>720</v>
      </c>
      <c r="H6612" s="44">
        <f>IF(ISNUMBER(F6612),(E6612*(1+(F6612/100))*G6612),G6612*E6612)</f>
        <v>510.47999999999996</v>
      </c>
      <c r="I6612" s="45">
        <f>IF(OR(A6612="PM",A6612="PZ",A6612="PP"),H6612,"")</f>
        <v>510.47999999999996</v>
      </c>
      <c r="J6612" s="45" t="str">
        <f>IF(A6612="S",H6612,"")</f>
        <v/>
      </c>
      <c r="K6612" s="35"/>
      <c r="L6612" s="45" t="str">
        <f>IF(A6612="M06",H6612,"")</f>
        <v/>
      </c>
      <c r="M6612" s="45" t="str">
        <f>IF(OR(A6612="M02",A6612="M25",A6612="M01s"),H6612,"")</f>
        <v/>
      </c>
      <c r="N6612" s="46" t="e">
        <f>IF(A6612="ZMP",E6612*(1+(F6612/100)),#REF!)</f>
        <v>#REF!</v>
      </c>
      <c r="O6612" s="45" t="str">
        <f>IF(A6612="M01e",H6612,"")</f>
        <v/>
      </c>
    </row>
    <row r="6613" spans="1:15" ht="12.75" outlineLevel="2" x14ac:dyDescent="0.2">
      <c r="A6613" s="47"/>
      <c r="B6613" s="48"/>
      <c r="C6613" s="48"/>
      <c r="D6613" s="49"/>
      <c r="E6613" s="50"/>
      <c r="F6613" s="51"/>
      <c r="G6613" s="52"/>
      <c r="H6613" s="53"/>
      <c r="I6613" s="54"/>
      <c r="J6613" s="54"/>
      <c r="K6613" s="35"/>
      <c r="L6613" s="54"/>
      <c r="M6613" s="54"/>
      <c r="N6613" s="54"/>
      <c r="O6613" s="54"/>
    </row>
    <row r="6614" spans="1:15" ht="12.75" x14ac:dyDescent="0.2">
      <c r="A6614" s="27" t="s">
        <v>198</v>
      </c>
      <c r="B6614" s="28" t="s">
        <v>3563</v>
      </c>
      <c r="C6614" s="29" t="s">
        <v>3564</v>
      </c>
      <c r="D6614" s="30" t="s">
        <v>253</v>
      </c>
      <c r="E6614" s="31">
        <v>1</v>
      </c>
      <c r="F6614" s="32"/>
      <c r="G6614" s="33">
        <v>282.33</v>
      </c>
      <c r="H6614" s="34">
        <f>G6614</f>
        <v>282.33</v>
      </c>
      <c r="I6614" s="35">
        <f>SUM(I6615:I6617)</f>
        <v>181.44</v>
      </c>
      <c r="J6614" s="35">
        <f>SUM(J6615:J6617)</f>
        <v>0</v>
      </c>
      <c r="K6614" s="35">
        <f t="shared" si="2047"/>
        <v>181.44</v>
      </c>
      <c r="L6614" s="35">
        <f>SUM(L6615:L6617)</f>
        <v>100.89</v>
      </c>
      <c r="M6614" s="35">
        <f>SUM(M6615:M6617)</f>
        <v>0</v>
      </c>
      <c r="N6614" s="35"/>
      <c r="O6614" s="35">
        <f>SUM(O6615:O6617)</f>
        <v>0</v>
      </c>
    </row>
    <row r="6615" spans="1:15" ht="12.75" outlineLevel="1" collapsed="1" x14ac:dyDescent="0.2">
      <c r="A6615" s="38" t="s">
        <v>202</v>
      </c>
      <c r="B6615" s="39" t="s">
        <v>203</v>
      </c>
      <c r="C6615" s="39" t="s">
        <v>204</v>
      </c>
      <c r="D6615" s="40" t="s">
        <v>205</v>
      </c>
      <c r="E6615" s="41">
        <v>0.252</v>
      </c>
      <c r="F6615" s="42"/>
      <c r="G6615" s="43">
        <v>720</v>
      </c>
      <c r="H6615" s="44">
        <f>IF(ISNUMBER(F6615),(E6615*(1+(F6615/100))*G6615),G6615*E6615)</f>
        <v>181.44</v>
      </c>
      <c r="I6615" s="45">
        <f>IF(OR(A6615="PM",A6615="PZ",A6615="PP"),H6615,"")</f>
        <v>181.44</v>
      </c>
      <c r="J6615" s="45" t="str">
        <f>IF(A6615="S",H6615,"")</f>
        <v/>
      </c>
      <c r="K6615" s="35"/>
      <c r="L6615" s="45" t="str">
        <f>IF(A6615="M06",H6615,"")</f>
        <v/>
      </c>
      <c r="M6615" s="45" t="str">
        <f>IF(OR(A6615="M02",A6615="M25",A6615="M01s"),H6615,"")</f>
        <v/>
      </c>
      <c r="N6615" s="46" t="e">
        <f>IF(A6615="ZMP",E6615*(1+(F6615/100)),#REF!)</f>
        <v>#REF!</v>
      </c>
      <c r="O6615" s="45" t="str">
        <f>IF(A6615="M01e",H6615,"")</f>
        <v/>
      </c>
    </row>
    <row r="6616" spans="1:15" ht="12.75" outlineLevel="1" collapsed="1" x14ac:dyDescent="0.2">
      <c r="A6616" s="38" t="s">
        <v>206</v>
      </c>
      <c r="B6616" s="39" t="s">
        <v>3565</v>
      </c>
      <c r="C6616" s="39" t="s">
        <v>3566</v>
      </c>
      <c r="D6616" s="40" t="s">
        <v>111</v>
      </c>
      <c r="E6616" s="41">
        <v>1</v>
      </c>
      <c r="F6616" s="42"/>
      <c r="G6616" s="43">
        <v>100.89</v>
      </c>
      <c r="H6616" s="44">
        <f>IF(ISNUMBER(F6616),(E6616*(1+(F6616/100))*G6616),G6616*E6616)</f>
        <v>100.89</v>
      </c>
      <c r="I6616" s="45" t="str">
        <f>IF(OR(A6616="PM",A6616="PZ",A6616="PP"),H6616,"")</f>
        <v/>
      </c>
      <c r="J6616" s="45" t="str">
        <f>IF(A6616="S",H6616,"")</f>
        <v/>
      </c>
      <c r="K6616" s="35"/>
      <c r="L6616" s="45">
        <f>IF(A6616="M06",H6616,"")</f>
        <v>100.89</v>
      </c>
      <c r="M6616" s="45" t="str">
        <f>IF(OR(A6616="M02",A6616="M25",A6616="M01s"),H6616,"")</f>
        <v/>
      </c>
      <c r="N6616" s="46" t="e">
        <f>IF(A6616="ZMP",E6616*(1+(F6616/100)),#REF!)</f>
        <v>#REF!</v>
      </c>
      <c r="O6616" s="45" t="str">
        <f>IF(A6616="M01e",H6616,"")</f>
        <v/>
      </c>
    </row>
    <row r="6617" spans="1:15" ht="12.75" outlineLevel="2" x14ac:dyDescent="0.2">
      <c r="A6617" s="47"/>
      <c r="B6617" s="48"/>
      <c r="C6617" s="48"/>
      <c r="D6617" s="49"/>
      <c r="E6617" s="50"/>
      <c r="F6617" s="51"/>
      <c r="G6617" s="52"/>
      <c r="H6617" s="53"/>
      <c r="I6617" s="54"/>
      <c r="J6617" s="54"/>
      <c r="K6617" s="35"/>
      <c r="L6617" s="54"/>
      <c r="M6617" s="54"/>
      <c r="N6617" s="54"/>
      <c r="O6617" s="54"/>
    </row>
    <row r="6618" spans="1:15" ht="12.75" x14ac:dyDescent="0.2">
      <c r="A6618" s="27" t="s">
        <v>198</v>
      </c>
      <c r="B6618" s="28" t="s">
        <v>3567</v>
      </c>
      <c r="C6618" s="29" t="s">
        <v>3568</v>
      </c>
      <c r="D6618" s="30" t="s">
        <v>253</v>
      </c>
      <c r="E6618" s="31">
        <v>1</v>
      </c>
      <c r="F6618" s="32"/>
      <c r="G6618" s="33">
        <v>255.69</v>
      </c>
      <c r="H6618" s="34">
        <f>G6618</f>
        <v>255.69</v>
      </c>
      <c r="I6618" s="35">
        <f>SUM(I6619:I6621)</f>
        <v>181.44</v>
      </c>
      <c r="J6618" s="35">
        <f>SUM(J6619:J6621)</f>
        <v>0</v>
      </c>
      <c r="K6618" s="35">
        <f t="shared" si="2047"/>
        <v>181.44</v>
      </c>
      <c r="L6618" s="35">
        <f>SUM(L6619:L6621)</f>
        <v>74.25</v>
      </c>
      <c r="M6618" s="35">
        <f>SUM(M6619:M6621)</f>
        <v>0</v>
      </c>
      <c r="N6618" s="35"/>
      <c r="O6618" s="35">
        <f>SUM(O6619:O6621)</f>
        <v>0</v>
      </c>
    </row>
    <row r="6619" spans="1:15" ht="12.75" outlineLevel="1" collapsed="1" x14ac:dyDescent="0.2">
      <c r="A6619" s="38" t="s">
        <v>202</v>
      </c>
      <c r="B6619" s="39" t="s">
        <v>203</v>
      </c>
      <c r="C6619" s="39" t="s">
        <v>204</v>
      </c>
      <c r="D6619" s="40" t="s">
        <v>205</v>
      </c>
      <c r="E6619" s="41">
        <v>0.252</v>
      </c>
      <c r="F6619" s="42"/>
      <c r="G6619" s="43">
        <v>720</v>
      </c>
      <c r="H6619" s="44">
        <f>IF(ISNUMBER(F6619),(E6619*(1+(F6619/100))*G6619),G6619*E6619)</f>
        <v>181.44</v>
      </c>
      <c r="I6619" s="45">
        <f>IF(OR(A6619="PM",A6619="PZ",A6619="PP"),H6619,"")</f>
        <v>181.44</v>
      </c>
      <c r="J6619" s="45" t="str">
        <f>IF(A6619="S",H6619,"")</f>
        <v/>
      </c>
      <c r="K6619" s="35"/>
      <c r="L6619" s="45" t="str">
        <f>IF(A6619="M06",H6619,"")</f>
        <v/>
      </c>
      <c r="M6619" s="45" t="str">
        <f>IF(OR(A6619="M02",A6619="M25",A6619="M01s"),H6619,"")</f>
        <v/>
      </c>
      <c r="N6619" s="46" t="e">
        <f>IF(A6619="ZMP",E6619*(1+(F6619/100)),#REF!)</f>
        <v>#REF!</v>
      </c>
      <c r="O6619" s="45" t="str">
        <f>IF(A6619="M01e",H6619,"")</f>
        <v/>
      </c>
    </row>
    <row r="6620" spans="1:15" ht="12.75" outlineLevel="1" collapsed="1" x14ac:dyDescent="0.2">
      <c r="A6620" s="38" t="s">
        <v>206</v>
      </c>
      <c r="B6620" s="39" t="s">
        <v>3569</v>
      </c>
      <c r="C6620" s="39" t="s">
        <v>3570</v>
      </c>
      <c r="D6620" s="40" t="s">
        <v>111</v>
      </c>
      <c r="E6620" s="41">
        <v>1</v>
      </c>
      <c r="F6620" s="42"/>
      <c r="G6620" s="43">
        <v>74.25</v>
      </c>
      <c r="H6620" s="44">
        <f>IF(ISNUMBER(F6620),(E6620*(1+(F6620/100))*G6620),G6620*E6620)</f>
        <v>74.25</v>
      </c>
      <c r="I6620" s="45" t="str">
        <f>IF(OR(A6620="PM",A6620="PZ",A6620="PP"),H6620,"")</f>
        <v/>
      </c>
      <c r="J6620" s="45" t="str">
        <f>IF(A6620="S",H6620,"")</f>
        <v/>
      </c>
      <c r="K6620" s="35"/>
      <c r="L6620" s="45">
        <f>IF(A6620="M06",H6620,"")</f>
        <v>74.25</v>
      </c>
      <c r="M6620" s="45" t="str">
        <f>IF(OR(A6620="M02",A6620="M25",A6620="M01s"),H6620,"")</f>
        <v/>
      </c>
      <c r="N6620" s="46" t="e">
        <f>IF(A6620="ZMP",E6620*(1+(F6620/100)),#REF!)</f>
        <v>#REF!</v>
      </c>
      <c r="O6620" s="45" t="str">
        <f>IF(A6620="M01e",H6620,"")</f>
        <v/>
      </c>
    </row>
    <row r="6621" spans="1:15" ht="12.75" outlineLevel="2" x14ac:dyDescent="0.2">
      <c r="A6621" s="47"/>
      <c r="B6621" s="48"/>
      <c r="C6621" s="48"/>
      <c r="D6621" s="49"/>
      <c r="E6621" s="50"/>
      <c r="F6621" s="51"/>
      <c r="G6621" s="52"/>
      <c r="H6621" s="53"/>
      <c r="I6621" s="54"/>
      <c r="J6621" s="54"/>
      <c r="K6621" s="35"/>
      <c r="L6621" s="54"/>
      <c r="M6621" s="54"/>
      <c r="N6621" s="54"/>
      <c r="O6621" s="54"/>
    </row>
    <row r="6622" spans="1:15" ht="12.75" x14ac:dyDescent="0.2">
      <c r="A6622" s="27" t="s">
        <v>198</v>
      </c>
      <c r="B6622" s="28" t="s">
        <v>3571</v>
      </c>
      <c r="C6622" s="29" t="s">
        <v>3572</v>
      </c>
      <c r="D6622" s="30" t="s">
        <v>253</v>
      </c>
      <c r="E6622" s="31">
        <v>1</v>
      </c>
      <c r="F6622" s="32"/>
      <c r="G6622" s="33">
        <v>317.44</v>
      </c>
      <c r="H6622" s="34">
        <f>G6622</f>
        <v>317.44</v>
      </c>
      <c r="I6622" s="35">
        <f>SUM(I6623:I6625)</f>
        <v>181.44</v>
      </c>
      <c r="J6622" s="35">
        <f>SUM(J6623:J6625)</f>
        <v>0</v>
      </c>
      <c r="K6622" s="35">
        <f t="shared" si="2047"/>
        <v>181.44</v>
      </c>
      <c r="L6622" s="35">
        <f>SUM(L6623:L6625)</f>
        <v>136</v>
      </c>
      <c r="M6622" s="35">
        <f>SUM(M6623:M6625)</f>
        <v>0</v>
      </c>
      <c r="N6622" s="35"/>
      <c r="O6622" s="35">
        <f>SUM(O6623:O6625)</f>
        <v>0</v>
      </c>
    </row>
    <row r="6623" spans="1:15" ht="12.75" outlineLevel="1" collapsed="1" x14ac:dyDescent="0.2">
      <c r="A6623" s="38" t="s">
        <v>202</v>
      </c>
      <c r="B6623" s="39" t="s">
        <v>203</v>
      </c>
      <c r="C6623" s="39" t="s">
        <v>204</v>
      </c>
      <c r="D6623" s="40" t="s">
        <v>205</v>
      </c>
      <c r="E6623" s="41">
        <v>0.252</v>
      </c>
      <c r="F6623" s="42"/>
      <c r="G6623" s="43">
        <v>720</v>
      </c>
      <c r="H6623" s="44">
        <f>IF(ISNUMBER(F6623),(E6623*(1+(F6623/100))*G6623),G6623*E6623)</f>
        <v>181.44</v>
      </c>
      <c r="I6623" s="45">
        <f>IF(OR(A6623="PM",A6623="PZ",A6623="PP"),H6623,"")</f>
        <v>181.44</v>
      </c>
      <c r="J6623" s="45" t="str">
        <f>IF(A6623="S",H6623,"")</f>
        <v/>
      </c>
      <c r="K6623" s="35"/>
      <c r="L6623" s="45" t="str">
        <f>IF(A6623="M06",H6623,"")</f>
        <v/>
      </c>
      <c r="M6623" s="45" t="str">
        <f>IF(OR(A6623="M02",A6623="M25",A6623="M01s"),H6623,"")</f>
        <v/>
      </c>
      <c r="N6623" s="46" t="e">
        <f>IF(A6623="ZMP",E6623*(1+(F6623/100)),#REF!)</f>
        <v>#REF!</v>
      </c>
      <c r="O6623" s="45" t="str">
        <f>IF(A6623="M01e",H6623,"")</f>
        <v/>
      </c>
    </row>
    <row r="6624" spans="1:15" ht="12.75" outlineLevel="1" collapsed="1" x14ac:dyDescent="0.2">
      <c r="A6624" s="38" t="s">
        <v>206</v>
      </c>
      <c r="B6624" s="39" t="s">
        <v>3573</v>
      </c>
      <c r="C6624" s="39" t="s">
        <v>3574</v>
      </c>
      <c r="D6624" s="40" t="s">
        <v>111</v>
      </c>
      <c r="E6624" s="41">
        <v>1</v>
      </c>
      <c r="F6624" s="42"/>
      <c r="G6624" s="43">
        <v>136</v>
      </c>
      <c r="H6624" s="44">
        <f>IF(ISNUMBER(F6624),(E6624*(1+(F6624/100))*G6624),G6624*E6624)</f>
        <v>136</v>
      </c>
      <c r="I6624" s="45" t="str">
        <f>IF(OR(A6624="PM",A6624="PZ",A6624="PP"),H6624,"")</f>
        <v/>
      </c>
      <c r="J6624" s="45" t="str">
        <f>IF(A6624="S",H6624,"")</f>
        <v/>
      </c>
      <c r="K6624" s="35"/>
      <c r="L6624" s="45">
        <f>IF(A6624="M06",H6624,"")</f>
        <v>136</v>
      </c>
      <c r="M6624" s="45" t="str">
        <f>IF(OR(A6624="M02",A6624="M25",A6624="M01s"),H6624,"")</f>
        <v/>
      </c>
      <c r="N6624" s="46" t="e">
        <f>IF(A6624="ZMP",E6624*(1+(F6624/100)),#REF!)</f>
        <v>#REF!</v>
      </c>
      <c r="O6624" s="45" t="str">
        <f>IF(A6624="M01e",H6624,"")</f>
        <v/>
      </c>
    </row>
    <row r="6625" spans="1:15" ht="12.75" outlineLevel="2" x14ac:dyDescent="0.2">
      <c r="A6625" s="47"/>
      <c r="B6625" s="48"/>
      <c r="C6625" s="48"/>
      <c r="D6625" s="49"/>
      <c r="E6625" s="50"/>
      <c r="F6625" s="51"/>
      <c r="G6625" s="52"/>
      <c r="H6625" s="53"/>
      <c r="I6625" s="54"/>
      <c r="J6625" s="54"/>
      <c r="K6625" s="35"/>
      <c r="L6625" s="54"/>
      <c r="M6625" s="54"/>
      <c r="N6625" s="54"/>
      <c r="O6625" s="54"/>
    </row>
    <row r="6626" spans="1:15" ht="12.75" x14ac:dyDescent="0.2">
      <c r="A6626" s="27" t="s">
        <v>198</v>
      </c>
      <c r="B6626" s="28" t="s">
        <v>3575</v>
      </c>
      <c r="C6626" s="29" t="s">
        <v>3576</v>
      </c>
      <c r="D6626" s="30" t="s">
        <v>253</v>
      </c>
      <c r="E6626" s="31">
        <v>1</v>
      </c>
      <c r="F6626" s="32"/>
      <c r="G6626" s="33">
        <v>388.44</v>
      </c>
      <c r="H6626" s="34">
        <f>G6626</f>
        <v>388.44</v>
      </c>
      <c r="I6626" s="35">
        <f>SUM(I6627:I6629)</f>
        <v>181.44</v>
      </c>
      <c r="J6626" s="35">
        <f>SUM(J6627:J6629)</f>
        <v>0</v>
      </c>
      <c r="K6626" s="35">
        <f t="shared" si="2047"/>
        <v>181.44</v>
      </c>
      <c r="L6626" s="35">
        <f>SUM(L6627:L6629)</f>
        <v>207</v>
      </c>
      <c r="M6626" s="35">
        <f>SUM(M6627:M6629)</f>
        <v>0</v>
      </c>
      <c r="N6626" s="35"/>
      <c r="O6626" s="35">
        <f>SUM(O6627:O6629)</f>
        <v>0</v>
      </c>
    </row>
    <row r="6627" spans="1:15" ht="12.75" outlineLevel="1" collapsed="1" x14ac:dyDescent="0.2">
      <c r="A6627" s="38" t="s">
        <v>202</v>
      </c>
      <c r="B6627" s="39" t="s">
        <v>203</v>
      </c>
      <c r="C6627" s="39" t="s">
        <v>204</v>
      </c>
      <c r="D6627" s="40" t="s">
        <v>205</v>
      </c>
      <c r="E6627" s="41">
        <v>0.252</v>
      </c>
      <c r="F6627" s="42"/>
      <c r="G6627" s="43">
        <v>720</v>
      </c>
      <c r="H6627" s="44">
        <f>IF(ISNUMBER(F6627),(E6627*(1+(F6627/100))*G6627),G6627*E6627)</f>
        <v>181.44</v>
      </c>
      <c r="I6627" s="45">
        <f>IF(OR(A6627="PM",A6627="PZ",A6627="PP"),H6627,"")</f>
        <v>181.44</v>
      </c>
      <c r="J6627" s="45" t="str">
        <f>IF(A6627="S",H6627,"")</f>
        <v/>
      </c>
      <c r="K6627" s="35"/>
      <c r="L6627" s="45" t="str">
        <f>IF(A6627="M06",H6627,"")</f>
        <v/>
      </c>
      <c r="M6627" s="45" t="str">
        <f>IF(OR(A6627="M02",A6627="M25",A6627="M01s"),H6627,"")</f>
        <v/>
      </c>
      <c r="N6627" s="46" t="e">
        <f>IF(A6627="ZMP",E6627*(1+(F6627/100)),#REF!)</f>
        <v>#REF!</v>
      </c>
      <c r="O6627" s="45" t="str">
        <f>IF(A6627="M01e",H6627,"")</f>
        <v/>
      </c>
    </row>
    <row r="6628" spans="1:15" ht="12.75" outlineLevel="1" collapsed="1" x14ac:dyDescent="0.2">
      <c r="A6628" s="38" t="s">
        <v>206</v>
      </c>
      <c r="B6628" s="39" t="s">
        <v>3577</v>
      </c>
      <c r="C6628" s="39" t="s">
        <v>3578</v>
      </c>
      <c r="D6628" s="40" t="s">
        <v>111</v>
      </c>
      <c r="E6628" s="41">
        <v>1</v>
      </c>
      <c r="F6628" s="42"/>
      <c r="G6628" s="43">
        <v>207</v>
      </c>
      <c r="H6628" s="44">
        <f>IF(ISNUMBER(F6628),(E6628*(1+(F6628/100))*G6628),G6628*E6628)</f>
        <v>207</v>
      </c>
      <c r="I6628" s="45" t="str">
        <f>IF(OR(A6628="PM",A6628="PZ",A6628="PP"),H6628,"")</f>
        <v/>
      </c>
      <c r="J6628" s="45" t="str">
        <f>IF(A6628="S",H6628,"")</f>
        <v/>
      </c>
      <c r="K6628" s="35"/>
      <c r="L6628" s="45">
        <f>IF(A6628="M06",H6628,"")</f>
        <v>207</v>
      </c>
      <c r="M6628" s="45" t="str">
        <f>IF(OR(A6628="M02",A6628="M25",A6628="M01s"),H6628,"")</f>
        <v/>
      </c>
      <c r="N6628" s="46" t="e">
        <f>IF(A6628="ZMP",E6628*(1+(F6628/100)),#REF!)</f>
        <v>#REF!</v>
      </c>
      <c r="O6628" s="45" t="str">
        <f>IF(A6628="M01e",H6628,"")</f>
        <v/>
      </c>
    </row>
    <row r="6629" spans="1:15" ht="12.75" outlineLevel="2" x14ac:dyDescent="0.2">
      <c r="A6629" s="47"/>
      <c r="B6629" s="48"/>
      <c r="C6629" s="48"/>
      <c r="D6629" s="49"/>
      <c r="E6629" s="50"/>
      <c r="F6629" s="51"/>
      <c r="G6629" s="52"/>
      <c r="H6629" s="53"/>
      <c r="I6629" s="54"/>
      <c r="J6629" s="54"/>
      <c r="K6629" s="35"/>
      <c r="L6629" s="54"/>
      <c r="M6629" s="54"/>
      <c r="N6629" s="54"/>
      <c r="O6629" s="54"/>
    </row>
    <row r="6630" spans="1:15" ht="12.75" x14ac:dyDescent="0.2">
      <c r="A6630" s="27" t="s">
        <v>198</v>
      </c>
      <c r="B6630" s="28" t="s">
        <v>3579</v>
      </c>
      <c r="C6630" s="29" t="s">
        <v>3580</v>
      </c>
      <c r="D6630" s="30" t="s">
        <v>253</v>
      </c>
      <c r="E6630" s="31">
        <v>1</v>
      </c>
      <c r="F6630" s="32"/>
      <c r="G6630" s="33">
        <v>1034.5999999999999</v>
      </c>
      <c r="H6630" s="34">
        <f>G6630</f>
        <v>1034.5999999999999</v>
      </c>
      <c r="I6630" s="35">
        <f>SUM(I6631:I6633)</f>
        <v>363.6</v>
      </c>
      <c r="J6630" s="35">
        <f>SUM(J6631:J6633)</f>
        <v>0</v>
      </c>
      <c r="K6630" s="35">
        <f t="shared" si="2047"/>
        <v>363.6</v>
      </c>
      <c r="L6630" s="35">
        <f>SUM(L6631:L6633)</f>
        <v>671</v>
      </c>
      <c r="M6630" s="35">
        <f>SUM(M6631:M6633)</f>
        <v>0</v>
      </c>
      <c r="N6630" s="35"/>
      <c r="O6630" s="35">
        <f>SUM(O6631:O6633)</f>
        <v>0</v>
      </c>
    </row>
    <row r="6631" spans="1:15" ht="12.75" outlineLevel="1" collapsed="1" x14ac:dyDescent="0.2">
      <c r="A6631" s="38" t="s">
        <v>202</v>
      </c>
      <c r="B6631" s="39" t="s">
        <v>203</v>
      </c>
      <c r="C6631" s="39" t="s">
        <v>204</v>
      </c>
      <c r="D6631" s="40" t="s">
        <v>205</v>
      </c>
      <c r="E6631" s="41">
        <v>0.505</v>
      </c>
      <c r="F6631" s="42"/>
      <c r="G6631" s="43">
        <v>720</v>
      </c>
      <c r="H6631" s="44">
        <f>IF(ISNUMBER(F6631),(E6631*(1+(F6631/100))*G6631),G6631*E6631)</f>
        <v>363.6</v>
      </c>
      <c r="I6631" s="45">
        <f>IF(OR(A6631="PM",A6631="PZ",A6631="PP"),H6631,"")</f>
        <v>363.6</v>
      </c>
      <c r="J6631" s="45" t="str">
        <f>IF(A6631="S",H6631,"")</f>
        <v/>
      </c>
      <c r="K6631" s="35"/>
      <c r="L6631" s="45" t="str">
        <f>IF(A6631="M06",H6631,"")</f>
        <v/>
      </c>
      <c r="M6631" s="45" t="str">
        <f>IF(OR(A6631="M02",A6631="M25",A6631="M01s"),H6631,"")</f>
        <v/>
      </c>
      <c r="N6631" s="46" t="e">
        <f>IF(A6631="ZMP",E6631*(1+(F6631/100)),#REF!)</f>
        <v>#REF!</v>
      </c>
      <c r="O6631" s="45" t="str">
        <f>IF(A6631="M01e",H6631,"")</f>
        <v/>
      </c>
    </row>
    <row r="6632" spans="1:15" ht="12.75" outlineLevel="1" collapsed="1" x14ac:dyDescent="0.2">
      <c r="A6632" s="38" t="s">
        <v>206</v>
      </c>
      <c r="B6632" s="39" t="s">
        <v>3581</v>
      </c>
      <c r="C6632" s="39" t="s">
        <v>3582</v>
      </c>
      <c r="D6632" s="40" t="s">
        <v>111</v>
      </c>
      <c r="E6632" s="41">
        <v>1</v>
      </c>
      <c r="F6632" s="42"/>
      <c r="G6632" s="43">
        <v>671</v>
      </c>
      <c r="H6632" s="44">
        <f>IF(ISNUMBER(F6632),(E6632*(1+(F6632/100))*G6632),G6632*E6632)</f>
        <v>671</v>
      </c>
      <c r="I6632" s="45" t="str">
        <f>IF(OR(A6632="PM",A6632="PZ",A6632="PP"),H6632,"")</f>
        <v/>
      </c>
      <c r="J6632" s="45" t="str">
        <f>IF(A6632="S",H6632,"")</f>
        <v/>
      </c>
      <c r="K6632" s="35"/>
      <c r="L6632" s="45">
        <f>IF(A6632="M06",H6632,"")</f>
        <v>671</v>
      </c>
      <c r="M6632" s="45" t="str">
        <f>IF(OR(A6632="M02",A6632="M25",A6632="M01s"),H6632,"")</f>
        <v/>
      </c>
      <c r="N6632" s="46" t="e">
        <f>IF(A6632="ZMP",E6632*(1+(F6632/100)),#REF!)</f>
        <v>#REF!</v>
      </c>
      <c r="O6632" s="45" t="str">
        <f>IF(A6632="M01e",H6632,"")</f>
        <v/>
      </c>
    </row>
    <row r="6633" spans="1:15" ht="12.75" outlineLevel="2" x14ac:dyDescent="0.2">
      <c r="A6633" s="47"/>
      <c r="B6633" s="48"/>
      <c r="C6633" s="48"/>
      <c r="D6633" s="49"/>
      <c r="E6633" s="50"/>
      <c r="F6633" s="51"/>
      <c r="G6633" s="52"/>
      <c r="H6633" s="53"/>
      <c r="I6633" s="54"/>
      <c r="J6633" s="54"/>
      <c r="K6633" s="35"/>
      <c r="L6633" s="54"/>
      <c r="M6633" s="54"/>
      <c r="N6633" s="54"/>
      <c r="O6633" s="54"/>
    </row>
    <row r="6634" spans="1:15" ht="12.75" x14ac:dyDescent="0.2">
      <c r="A6634" s="27" t="s">
        <v>198</v>
      </c>
      <c r="B6634" s="28" t="s">
        <v>3583</v>
      </c>
      <c r="C6634" s="29" t="s">
        <v>3584</v>
      </c>
      <c r="D6634" s="30" t="s">
        <v>253</v>
      </c>
      <c r="E6634" s="31">
        <v>1</v>
      </c>
      <c r="F6634" s="32"/>
      <c r="G6634" s="33">
        <v>2494.31</v>
      </c>
      <c r="H6634" s="34">
        <f>G6634</f>
        <v>2494.31</v>
      </c>
      <c r="I6634" s="35">
        <f>SUM(I6635:I6637)</f>
        <v>385.20000000000005</v>
      </c>
      <c r="J6634" s="35">
        <f>SUM(J6635:J6637)</f>
        <v>0</v>
      </c>
      <c r="K6634" s="35">
        <f t="shared" si="2047"/>
        <v>385.20000000000005</v>
      </c>
      <c r="L6634" s="35">
        <f>SUM(L6635:L6637)</f>
        <v>0</v>
      </c>
      <c r="M6634" s="35">
        <f>SUM(M6635:M6637)</f>
        <v>2109.11</v>
      </c>
      <c r="N6634" s="35"/>
      <c r="O6634" s="35">
        <f>SUM(O6635:O6637)</f>
        <v>0</v>
      </c>
    </row>
    <row r="6635" spans="1:15" ht="12.75" outlineLevel="1" collapsed="1" x14ac:dyDescent="0.2">
      <c r="A6635" s="38" t="s">
        <v>202</v>
      </c>
      <c r="B6635" s="39" t="s">
        <v>203</v>
      </c>
      <c r="C6635" s="39" t="s">
        <v>204</v>
      </c>
      <c r="D6635" s="40" t="s">
        <v>205</v>
      </c>
      <c r="E6635" s="41">
        <v>0.53500000000000003</v>
      </c>
      <c r="F6635" s="42"/>
      <c r="G6635" s="43">
        <v>720</v>
      </c>
      <c r="H6635" s="44">
        <f>IF(ISNUMBER(F6635),(E6635*(1+(F6635/100))*G6635),G6635*E6635)</f>
        <v>385.20000000000005</v>
      </c>
      <c r="I6635" s="45">
        <f>IF(OR(A6635="PM",A6635="PZ",A6635="PP"),H6635,"")</f>
        <v>385.20000000000005</v>
      </c>
      <c r="J6635" s="45" t="str">
        <f>IF(A6635="S",H6635,"")</f>
        <v/>
      </c>
      <c r="K6635" s="35"/>
      <c r="L6635" s="45" t="str">
        <f>IF(A6635="M06",H6635,"")</f>
        <v/>
      </c>
      <c r="M6635" s="45" t="str">
        <f>IF(OR(A6635="M02",A6635="M25",A6635="M01s"),H6635,"")</f>
        <v/>
      </c>
      <c r="N6635" s="46" t="e">
        <f>IF(A6635="ZMP",E6635*(1+(F6635/100)),#REF!)</f>
        <v>#REF!</v>
      </c>
      <c r="O6635" s="45" t="str">
        <f>IF(A6635="M01e",H6635,"")</f>
        <v/>
      </c>
    </row>
    <row r="6636" spans="1:15" ht="12.75" outlineLevel="1" collapsed="1" x14ac:dyDescent="0.2">
      <c r="A6636" s="38" t="s">
        <v>228</v>
      </c>
      <c r="B6636" s="39" t="s">
        <v>3585</v>
      </c>
      <c r="C6636" s="39" t="s">
        <v>3586</v>
      </c>
      <c r="D6636" s="40" t="s">
        <v>111</v>
      </c>
      <c r="E6636" s="41">
        <v>1</v>
      </c>
      <c r="F6636" s="42"/>
      <c r="G6636" s="43">
        <v>2109.11</v>
      </c>
      <c r="H6636" s="44">
        <f>IF(ISNUMBER(F6636),(E6636*(1+(F6636/100))*G6636),G6636*E6636)</f>
        <v>2109.11</v>
      </c>
      <c r="I6636" s="45" t="str">
        <f>IF(OR(A6636="PM",A6636="PZ",A6636="PP"),H6636,"")</f>
        <v/>
      </c>
      <c r="J6636" s="45" t="str">
        <f>IF(A6636="S",H6636,"")</f>
        <v/>
      </c>
      <c r="K6636" s="35"/>
      <c r="L6636" s="45" t="str">
        <f>IF(A6636="M06",H6636,"")</f>
        <v/>
      </c>
      <c r="M6636" s="45">
        <f>IF(OR(A6636="M02",A6636="M25",A6636="M01s"),H6636,"")</f>
        <v>2109.11</v>
      </c>
      <c r="N6636" s="46" t="e">
        <f>IF(A6636="ZMP",E6636*(1+(F6636/100)),#REF!)</f>
        <v>#REF!</v>
      </c>
      <c r="O6636" s="45" t="str">
        <f>IF(A6636="M01e",H6636,"")</f>
        <v/>
      </c>
    </row>
    <row r="6637" spans="1:15" ht="12.75" outlineLevel="2" x14ac:dyDescent="0.2">
      <c r="A6637" s="47"/>
      <c r="B6637" s="48"/>
      <c r="C6637" s="48"/>
      <c r="D6637" s="49"/>
      <c r="E6637" s="50"/>
      <c r="F6637" s="51"/>
      <c r="G6637" s="52"/>
      <c r="H6637" s="53"/>
      <c r="I6637" s="54"/>
      <c r="J6637" s="54"/>
      <c r="K6637" s="35"/>
      <c r="L6637" s="54"/>
      <c r="M6637" s="54"/>
      <c r="N6637" s="54"/>
      <c r="O6637" s="54"/>
    </row>
    <row r="6638" spans="1:15" ht="12.75" x14ac:dyDescent="0.2">
      <c r="A6638" s="27" t="s">
        <v>198</v>
      </c>
      <c r="B6638" s="28" t="s">
        <v>3587</v>
      </c>
      <c r="C6638" s="29" t="s">
        <v>3588</v>
      </c>
      <c r="D6638" s="30" t="s">
        <v>253</v>
      </c>
      <c r="E6638" s="31">
        <v>1</v>
      </c>
      <c r="F6638" s="32"/>
      <c r="G6638" s="33">
        <v>2834.77</v>
      </c>
      <c r="H6638" s="34">
        <f>G6638</f>
        <v>2834.77</v>
      </c>
      <c r="I6638" s="35">
        <f>SUM(I6639:I6641)</f>
        <v>385.20000000000005</v>
      </c>
      <c r="J6638" s="35">
        <f>SUM(J6639:J6641)</f>
        <v>0</v>
      </c>
      <c r="K6638" s="35">
        <f t="shared" si="2047"/>
        <v>385.20000000000005</v>
      </c>
      <c r="L6638" s="35">
        <f>SUM(L6639:L6641)</f>
        <v>0</v>
      </c>
      <c r="M6638" s="35">
        <f>SUM(M6639:M6641)</f>
        <v>2449.5700000000002</v>
      </c>
      <c r="N6638" s="35"/>
      <c r="O6638" s="35">
        <f>SUM(O6639:O6641)</f>
        <v>0</v>
      </c>
    </row>
    <row r="6639" spans="1:15" ht="12.75" outlineLevel="1" collapsed="1" x14ac:dyDescent="0.2">
      <c r="A6639" s="38" t="s">
        <v>202</v>
      </c>
      <c r="B6639" s="39" t="s">
        <v>203</v>
      </c>
      <c r="C6639" s="39" t="s">
        <v>204</v>
      </c>
      <c r="D6639" s="40" t="s">
        <v>205</v>
      </c>
      <c r="E6639" s="41">
        <v>0.53500000000000003</v>
      </c>
      <c r="F6639" s="42"/>
      <c r="G6639" s="43">
        <v>720</v>
      </c>
      <c r="H6639" s="44">
        <f>IF(ISNUMBER(F6639),(E6639*(1+(F6639/100))*G6639),G6639*E6639)</f>
        <v>385.20000000000005</v>
      </c>
      <c r="I6639" s="45">
        <f>IF(OR(A6639="PM",A6639="PZ",A6639="PP"),H6639,"")</f>
        <v>385.20000000000005</v>
      </c>
      <c r="J6639" s="45" t="str">
        <f>IF(A6639="S",H6639,"")</f>
        <v/>
      </c>
      <c r="K6639" s="35"/>
      <c r="L6639" s="45" t="str">
        <f>IF(A6639="M06",H6639,"")</f>
        <v/>
      </c>
      <c r="M6639" s="45" t="str">
        <f>IF(OR(A6639="M02",A6639="M25",A6639="M01s"),H6639,"")</f>
        <v/>
      </c>
      <c r="N6639" s="46" t="e">
        <f>IF(A6639="ZMP",E6639*(1+(F6639/100)),#REF!)</f>
        <v>#REF!</v>
      </c>
      <c r="O6639" s="45" t="str">
        <f>IF(A6639="M01e",H6639,"")</f>
        <v/>
      </c>
    </row>
    <row r="6640" spans="1:15" ht="12.75" outlineLevel="1" collapsed="1" x14ac:dyDescent="0.2">
      <c r="A6640" s="38" t="s">
        <v>228</v>
      </c>
      <c r="B6640" s="39" t="s">
        <v>3589</v>
      </c>
      <c r="C6640" s="39" t="s">
        <v>3590</v>
      </c>
      <c r="D6640" s="40" t="s">
        <v>111</v>
      </c>
      <c r="E6640" s="41">
        <v>1</v>
      </c>
      <c r="F6640" s="42"/>
      <c r="G6640" s="43">
        <v>2449.5700000000002</v>
      </c>
      <c r="H6640" s="44">
        <f>IF(ISNUMBER(F6640),(E6640*(1+(F6640/100))*G6640),G6640*E6640)</f>
        <v>2449.5700000000002</v>
      </c>
      <c r="I6640" s="45" t="str">
        <f>IF(OR(A6640="PM",A6640="PZ",A6640="PP"),H6640,"")</f>
        <v/>
      </c>
      <c r="J6640" s="45" t="str">
        <f>IF(A6640="S",H6640,"")</f>
        <v/>
      </c>
      <c r="K6640" s="35"/>
      <c r="L6640" s="45" t="str">
        <f>IF(A6640="M06",H6640,"")</f>
        <v/>
      </c>
      <c r="M6640" s="45">
        <f>IF(OR(A6640="M02",A6640="M25",A6640="M01s"),H6640,"")</f>
        <v>2449.5700000000002</v>
      </c>
      <c r="N6640" s="46" t="e">
        <f>IF(A6640="ZMP",E6640*(1+(F6640/100)),#REF!)</f>
        <v>#REF!</v>
      </c>
      <c r="O6640" s="45" t="str">
        <f>IF(A6640="M01e",H6640,"")</f>
        <v/>
      </c>
    </row>
    <row r="6641" spans="1:15" ht="12.75" outlineLevel="2" x14ac:dyDescent="0.2">
      <c r="A6641" s="47"/>
      <c r="B6641" s="48"/>
      <c r="C6641" s="48"/>
      <c r="D6641" s="49"/>
      <c r="E6641" s="50"/>
      <c r="F6641" s="51"/>
      <c r="G6641" s="52"/>
      <c r="H6641" s="53"/>
      <c r="I6641" s="54"/>
      <c r="J6641" s="54"/>
      <c r="K6641" s="35"/>
      <c r="L6641" s="54"/>
      <c r="M6641" s="54"/>
      <c r="N6641" s="54"/>
      <c r="O6641" s="54"/>
    </row>
    <row r="6642" spans="1:15" ht="12.75" x14ac:dyDescent="0.2">
      <c r="A6642" s="27" t="s">
        <v>198</v>
      </c>
      <c r="B6642" s="28" t="s">
        <v>3591</v>
      </c>
      <c r="C6642" s="29" t="s">
        <v>3592</v>
      </c>
      <c r="D6642" s="30" t="s">
        <v>253</v>
      </c>
      <c r="E6642" s="31">
        <v>1</v>
      </c>
      <c r="F6642" s="32"/>
      <c r="G6642" s="33">
        <v>2931.8</v>
      </c>
      <c r="H6642" s="34">
        <f>G6642</f>
        <v>2931.8</v>
      </c>
      <c r="I6642" s="35">
        <f>SUM(I6643:I6645)</f>
        <v>385.20000000000005</v>
      </c>
      <c r="J6642" s="35">
        <f>SUM(J6643:J6645)</f>
        <v>0</v>
      </c>
      <c r="K6642" s="35">
        <f t="shared" si="2047"/>
        <v>385.20000000000005</v>
      </c>
      <c r="L6642" s="35">
        <f>SUM(L6643:L6645)</f>
        <v>0</v>
      </c>
      <c r="M6642" s="35">
        <f>SUM(M6643:M6645)</f>
        <v>2546.6</v>
      </c>
      <c r="N6642" s="35"/>
      <c r="O6642" s="35">
        <f>SUM(O6643:O6645)</f>
        <v>0</v>
      </c>
    </row>
    <row r="6643" spans="1:15" ht="12.75" outlineLevel="1" collapsed="1" x14ac:dyDescent="0.2">
      <c r="A6643" s="38" t="s">
        <v>202</v>
      </c>
      <c r="B6643" s="39" t="s">
        <v>203</v>
      </c>
      <c r="C6643" s="39" t="s">
        <v>204</v>
      </c>
      <c r="D6643" s="40" t="s">
        <v>205</v>
      </c>
      <c r="E6643" s="41">
        <v>0.53500000000000003</v>
      </c>
      <c r="F6643" s="42"/>
      <c r="G6643" s="43">
        <v>720</v>
      </c>
      <c r="H6643" s="44">
        <f>IF(ISNUMBER(F6643),(E6643*(1+(F6643/100))*G6643),G6643*E6643)</f>
        <v>385.20000000000005</v>
      </c>
      <c r="I6643" s="45">
        <f>IF(OR(A6643="PM",A6643="PZ",A6643="PP"),H6643,"")</f>
        <v>385.20000000000005</v>
      </c>
      <c r="J6643" s="45" t="str">
        <f>IF(A6643="S",H6643,"")</f>
        <v/>
      </c>
      <c r="K6643" s="35"/>
      <c r="L6643" s="45" t="str">
        <f>IF(A6643="M06",H6643,"")</f>
        <v/>
      </c>
      <c r="M6643" s="45" t="str">
        <f>IF(OR(A6643="M02",A6643="M25",A6643="M01s"),H6643,"")</f>
        <v/>
      </c>
      <c r="N6643" s="46" t="e">
        <f>IF(A6643="ZMP",E6643*(1+(F6643/100)),#REF!)</f>
        <v>#REF!</v>
      </c>
      <c r="O6643" s="45" t="str">
        <f>IF(A6643="M01e",H6643,"")</f>
        <v/>
      </c>
    </row>
    <row r="6644" spans="1:15" ht="12.75" outlineLevel="1" collapsed="1" x14ac:dyDescent="0.2">
      <c r="A6644" s="38" t="s">
        <v>228</v>
      </c>
      <c r="B6644" s="39" t="s">
        <v>3593</v>
      </c>
      <c r="C6644" s="39" t="s">
        <v>3594</v>
      </c>
      <c r="D6644" s="40" t="s">
        <v>111</v>
      </c>
      <c r="E6644" s="41">
        <v>1</v>
      </c>
      <c r="F6644" s="42"/>
      <c r="G6644" s="43">
        <v>2546.6</v>
      </c>
      <c r="H6644" s="44">
        <f>IF(ISNUMBER(F6644),(E6644*(1+(F6644/100))*G6644),G6644*E6644)</f>
        <v>2546.6</v>
      </c>
      <c r="I6644" s="45" t="str">
        <f>IF(OR(A6644="PM",A6644="PZ",A6644="PP"),H6644,"")</f>
        <v/>
      </c>
      <c r="J6644" s="45" t="str">
        <f>IF(A6644="S",H6644,"")</f>
        <v/>
      </c>
      <c r="K6644" s="35"/>
      <c r="L6644" s="45" t="str">
        <f>IF(A6644="M06",H6644,"")</f>
        <v/>
      </c>
      <c r="M6644" s="45">
        <f>IF(OR(A6644="M02",A6644="M25",A6644="M01s"),H6644,"")</f>
        <v>2546.6</v>
      </c>
      <c r="N6644" s="46" t="e">
        <f>IF(A6644="ZMP",E6644*(1+(F6644/100)),#REF!)</f>
        <v>#REF!</v>
      </c>
      <c r="O6644" s="45" t="str">
        <f>IF(A6644="M01e",H6644,"")</f>
        <v/>
      </c>
    </row>
    <row r="6645" spans="1:15" ht="12.75" outlineLevel="2" x14ac:dyDescent="0.2">
      <c r="A6645" s="47"/>
      <c r="B6645" s="48"/>
      <c r="C6645" s="48"/>
      <c r="D6645" s="49"/>
      <c r="E6645" s="50"/>
      <c r="F6645" s="51"/>
      <c r="G6645" s="52"/>
      <c r="H6645" s="53"/>
      <c r="I6645" s="54"/>
      <c r="J6645" s="54"/>
      <c r="K6645" s="35"/>
      <c r="L6645" s="54"/>
      <c r="M6645" s="54"/>
      <c r="N6645" s="54"/>
      <c r="O6645" s="54"/>
    </row>
    <row r="6646" spans="1:15" ht="12.75" x14ac:dyDescent="0.2">
      <c r="A6646" s="27" t="s">
        <v>198</v>
      </c>
      <c r="B6646" s="28" t="s">
        <v>3595</v>
      </c>
      <c r="C6646" s="29" t="s">
        <v>3596</v>
      </c>
      <c r="D6646" s="30" t="s">
        <v>253</v>
      </c>
      <c r="E6646" s="31">
        <v>1</v>
      </c>
      <c r="F6646" s="32"/>
      <c r="G6646" s="33">
        <v>2798.34</v>
      </c>
      <c r="H6646" s="34">
        <f>G6646</f>
        <v>2798.34</v>
      </c>
      <c r="I6646" s="35">
        <f>SUM(I6647:I6649)</f>
        <v>385.20000000000005</v>
      </c>
      <c r="J6646" s="35">
        <f>SUM(J6647:J6649)</f>
        <v>0</v>
      </c>
      <c r="K6646" s="35">
        <f t="shared" si="2047"/>
        <v>385.20000000000005</v>
      </c>
      <c r="L6646" s="35">
        <f>SUM(L6647:L6649)</f>
        <v>0</v>
      </c>
      <c r="M6646" s="35">
        <f>SUM(M6647:M6649)</f>
        <v>2413.14</v>
      </c>
      <c r="N6646" s="35"/>
      <c r="O6646" s="35">
        <f>SUM(O6647:O6649)</f>
        <v>0</v>
      </c>
    </row>
    <row r="6647" spans="1:15" ht="12.75" outlineLevel="1" collapsed="1" x14ac:dyDescent="0.2">
      <c r="A6647" s="38" t="s">
        <v>202</v>
      </c>
      <c r="B6647" s="39" t="s">
        <v>203</v>
      </c>
      <c r="C6647" s="39" t="s">
        <v>204</v>
      </c>
      <c r="D6647" s="40" t="s">
        <v>205</v>
      </c>
      <c r="E6647" s="41">
        <v>0.53500000000000003</v>
      </c>
      <c r="F6647" s="42"/>
      <c r="G6647" s="43">
        <v>720</v>
      </c>
      <c r="H6647" s="44">
        <f>IF(ISNUMBER(F6647),(E6647*(1+(F6647/100))*G6647),G6647*E6647)</f>
        <v>385.20000000000005</v>
      </c>
      <c r="I6647" s="45">
        <f>IF(OR(A6647="PM",A6647="PZ",A6647="PP"),H6647,"")</f>
        <v>385.20000000000005</v>
      </c>
      <c r="J6647" s="45" t="str">
        <f>IF(A6647="S",H6647,"")</f>
        <v/>
      </c>
      <c r="K6647" s="35"/>
      <c r="L6647" s="45" t="str">
        <f>IF(A6647="M06",H6647,"")</f>
        <v/>
      </c>
      <c r="M6647" s="45" t="str">
        <f>IF(OR(A6647="M02",A6647="M25",A6647="M01s"),H6647,"")</f>
        <v/>
      </c>
      <c r="N6647" s="46" t="e">
        <f>IF(A6647="ZMP",E6647*(1+(F6647/100)),#REF!)</f>
        <v>#REF!</v>
      </c>
      <c r="O6647" s="45" t="str">
        <f>IF(A6647="M01e",H6647,"")</f>
        <v/>
      </c>
    </row>
    <row r="6648" spans="1:15" ht="12.75" outlineLevel="1" collapsed="1" x14ac:dyDescent="0.2">
      <c r="A6648" s="38" t="s">
        <v>228</v>
      </c>
      <c r="B6648" s="39" t="s">
        <v>3597</v>
      </c>
      <c r="C6648" s="39" t="s">
        <v>3598</v>
      </c>
      <c r="D6648" s="40" t="s">
        <v>111</v>
      </c>
      <c r="E6648" s="41">
        <v>1</v>
      </c>
      <c r="F6648" s="42"/>
      <c r="G6648" s="43">
        <v>2413.14</v>
      </c>
      <c r="H6648" s="44">
        <f>IF(ISNUMBER(F6648),(E6648*(1+(F6648/100))*G6648),G6648*E6648)</f>
        <v>2413.14</v>
      </c>
      <c r="I6648" s="45" t="str">
        <f>IF(OR(A6648="PM",A6648="PZ",A6648="PP"),H6648,"")</f>
        <v/>
      </c>
      <c r="J6648" s="45" t="str">
        <f>IF(A6648="S",H6648,"")</f>
        <v/>
      </c>
      <c r="K6648" s="35"/>
      <c r="L6648" s="45" t="str">
        <f>IF(A6648="M06",H6648,"")</f>
        <v/>
      </c>
      <c r="M6648" s="45">
        <f>IF(OR(A6648="M02",A6648="M25",A6648="M01s"),H6648,"")</f>
        <v>2413.14</v>
      </c>
      <c r="N6648" s="46" t="e">
        <f>IF(A6648="ZMP",E6648*(1+(F6648/100)),#REF!)</f>
        <v>#REF!</v>
      </c>
      <c r="O6648" s="45" t="str">
        <f>IF(A6648="M01e",H6648,"")</f>
        <v/>
      </c>
    </row>
    <row r="6649" spans="1:15" ht="12.75" outlineLevel="2" x14ac:dyDescent="0.2">
      <c r="A6649" s="47"/>
      <c r="B6649" s="48"/>
      <c r="C6649" s="48"/>
      <c r="D6649" s="49"/>
      <c r="E6649" s="50"/>
      <c r="F6649" s="51"/>
      <c r="G6649" s="52"/>
      <c r="H6649" s="53"/>
      <c r="I6649" s="54"/>
      <c r="J6649" s="54"/>
      <c r="K6649" s="35"/>
      <c r="L6649" s="54"/>
      <c r="M6649" s="54"/>
      <c r="N6649" s="54"/>
      <c r="O6649" s="54"/>
    </row>
    <row r="6650" spans="1:15" ht="12.75" x14ac:dyDescent="0.2">
      <c r="A6650" s="27" t="s">
        <v>198</v>
      </c>
      <c r="B6650" s="28" t="s">
        <v>3599</v>
      </c>
      <c r="C6650" s="29" t="s">
        <v>3600</v>
      </c>
      <c r="D6650" s="30" t="s">
        <v>253</v>
      </c>
      <c r="E6650" s="31">
        <v>1</v>
      </c>
      <c r="F6650" s="32"/>
      <c r="G6650" s="33">
        <v>4350.46</v>
      </c>
      <c r="H6650" s="34">
        <f>G6650</f>
        <v>4350.46</v>
      </c>
      <c r="I6650" s="35">
        <f>SUM(I6651:I6653)</f>
        <v>538.55999999999995</v>
      </c>
      <c r="J6650" s="35">
        <f>SUM(J6651:J6653)</f>
        <v>0</v>
      </c>
      <c r="K6650" s="35">
        <f t="shared" si="2047"/>
        <v>538.55999999999995</v>
      </c>
      <c r="L6650" s="35">
        <f>SUM(L6651:L6653)</f>
        <v>0</v>
      </c>
      <c r="M6650" s="35">
        <f>SUM(M6651:M6653)</f>
        <v>3811.9</v>
      </c>
      <c r="N6650" s="35"/>
      <c r="O6650" s="35">
        <f>SUM(O6651:O6653)</f>
        <v>0</v>
      </c>
    </row>
    <row r="6651" spans="1:15" ht="12.75" outlineLevel="1" collapsed="1" x14ac:dyDescent="0.2">
      <c r="A6651" s="38" t="s">
        <v>202</v>
      </c>
      <c r="B6651" s="39" t="s">
        <v>203</v>
      </c>
      <c r="C6651" s="39" t="s">
        <v>204</v>
      </c>
      <c r="D6651" s="40" t="s">
        <v>205</v>
      </c>
      <c r="E6651" s="41">
        <v>0.748</v>
      </c>
      <c r="F6651" s="42"/>
      <c r="G6651" s="43">
        <v>720</v>
      </c>
      <c r="H6651" s="44">
        <f>IF(ISNUMBER(F6651),(E6651*(1+(F6651/100))*G6651),G6651*E6651)</f>
        <v>538.55999999999995</v>
      </c>
      <c r="I6651" s="45">
        <f>IF(OR(A6651="PM",A6651="PZ",A6651="PP"),H6651,"")</f>
        <v>538.55999999999995</v>
      </c>
      <c r="J6651" s="45" t="str">
        <f>IF(A6651="S",H6651,"")</f>
        <v/>
      </c>
      <c r="K6651" s="35"/>
      <c r="L6651" s="45" t="str">
        <f>IF(A6651="M06",H6651,"")</f>
        <v/>
      </c>
      <c r="M6651" s="45" t="str">
        <f>IF(OR(A6651="M02",A6651="M25",A6651="M01s"),H6651,"")</f>
        <v/>
      </c>
      <c r="N6651" s="46" t="e">
        <f>IF(A6651="ZMP",E6651*(1+(F6651/100)),#REF!)</f>
        <v>#REF!</v>
      </c>
      <c r="O6651" s="45" t="str">
        <f>IF(A6651="M01e",H6651,"")</f>
        <v/>
      </c>
    </row>
    <row r="6652" spans="1:15" ht="12.75" outlineLevel="1" collapsed="1" x14ac:dyDescent="0.2">
      <c r="A6652" s="38" t="s">
        <v>228</v>
      </c>
      <c r="B6652" s="39" t="s">
        <v>3601</v>
      </c>
      <c r="C6652" s="39" t="s">
        <v>3602</v>
      </c>
      <c r="D6652" s="40" t="s">
        <v>111</v>
      </c>
      <c r="E6652" s="41">
        <v>1</v>
      </c>
      <c r="F6652" s="42"/>
      <c r="G6652" s="43">
        <v>3811.9</v>
      </c>
      <c r="H6652" s="44">
        <f>IF(ISNUMBER(F6652),(E6652*(1+(F6652/100))*G6652),G6652*E6652)</f>
        <v>3811.9</v>
      </c>
      <c r="I6652" s="45" t="str">
        <f>IF(OR(A6652="PM",A6652="PZ",A6652="PP"),H6652,"")</f>
        <v/>
      </c>
      <c r="J6652" s="45" t="str">
        <f>IF(A6652="S",H6652,"")</f>
        <v/>
      </c>
      <c r="K6652" s="35"/>
      <c r="L6652" s="45" t="str">
        <f>IF(A6652="M06",H6652,"")</f>
        <v/>
      </c>
      <c r="M6652" s="45">
        <f>IF(OR(A6652="M02",A6652="M25",A6652="M01s"),H6652,"")</f>
        <v>3811.9</v>
      </c>
      <c r="N6652" s="46" t="e">
        <f>IF(A6652="ZMP",E6652*(1+(F6652/100)),#REF!)</f>
        <v>#REF!</v>
      </c>
      <c r="O6652" s="45" t="str">
        <f>IF(A6652="M01e",H6652,"")</f>
        <v/>
      </c>
    </row>
    <row r="6653" spans="1:15" ht="12.75" outlineLevel="2" x14ac:dyDescent="0.2">
      <c r="A6653" s="47"/>
      <c r="B6653" s="48"/>
      <c r="C6653" s="48"/>
      <c r="D6653" s="49"/>
      <c r="E6653" s="50"/>
      <c r="F6653" s="51"/>
      <c r="G6653" s="52"/>
      <c r="H6653" s="53"/>
      <c r="I6653" s="54"/>
      <c r="J6653" s="54"/>
      <c r="K6653" s="35"/>
      <c r="L6653" s="54"/>
      <c r="M6653" s="54"/>
      <c r="N6653" s="54"/>
      <c r="O6653" s="54"/>
    </row>
    <row r="6654" spans="1:15" ht="12.75" x14ac:dyDescent="0.2">
      <c r="A6654" s="27" t="s">
        <v>198</v>
      </c>
      <c r="B6654" s="28" t="s">
        <v>3603</v>
      </c>
      <c r="C6654" s="29" t="s">
        <v>3604</v>
      </c>
      <c r="D6654" s="30" t="s">
        <v>253</v>
      </c>
      <c r="E6654" s="31">
        <v>1</v>
      </c>
      <c r="F6654" s="32"/>
      <c r="G6654" s="33">
        <v>3445.2</v>
      </c>
      <c r="H6654" s="34">
        <f>G6654</f>
        <v>3445.2</v>
      </c>
      <c r="I6654" s="35">
        <f>SUM(I6655:I6657)</f>
        <v>385.20000000000005</v>
      </c>
      <c r="J6654" s="35">
        <f>SUM(J6655:J6657)</f>
        <v>0</v>
      </c>
      <c r="K6654" s="35">
        <f t="shared" si="2047"/>
        <v>385.20000000000005</v>
      </c>
      <c r="L6654" s="35">
        <f>SUM(L6655:L6657)</f>
        <v>0</v>
      </c>
      <c r="M6654" s="35">
        <f>SUM(M6655:M6657)</f>
        <v>3060</v>
      </c>
      <c r="N6654" s="35"/>
      <c r="O6654" s="35">
        <f>SUM(O6655:O6657)</f>
        <v>0</v>
      </c>
    </row>
    <row r="6655" spans="1:15" ht="12.75" outlineLevel="1" collapsed="1" x14ac:dyDescent="0.2">
      <c r="A6655" s="38" t="s">
        <v>202</v>
      </c>
      <c r="B6655" s="39" t="s">
        <v>203</v>
      </c>
      <c r="C6655" s="39" t="s">
        <v>204</v>
      </c>
      <c r="D6655" s="40" t="s">
        <v>205</v>
      </c>
      <c r="E6655" s="41">
        <v>0.53500000000000003</v>
      </c>
      <c r="F6655" s="42"/>
      <c r="G6655" s="43">
        <v>720</v>
      </c>
      <c r="H6655" s="44">
        <f>IF(ISNUMBER(F6655),(E6655*(1+(F6655/100))*G6655),G6655*E6655)</f>
        <v>385.20000000000005</v>
      </c>
      <c r="I6655" s="45">
        <f>IF(OR(A6655="PM",A6655="PZ",A6655="PP"),H6655,"")</f>
        <v>385.20000000000005</v>
      </c>
      <c r="J6655" s="45" t="str">
        <f>IF(A6655="S",H6655,"")</f>
        <v/>
      </c>
      <c r="K6655" s="35"/>
      <c r="L6655" s="45" t="str">
        <f>IF(A6655="M06",H6655,"")</f>
        <v/>
      </c>
      <c r="M6655" s="45" t="str">
        <f>IF(OR(A6655="M02",A6655="M25",A6655="M01s"),H6655,"")</f>
        <v/>
      </c>
      <c r="N6655" s="46" t="e">
        <f>IF(A6655="ZMP",E6655*(1+(F6655/100)),#REF!)</f>
        <v>#REF!</v>
      </c>
      <c r="O6655" s="45" t="str">
        <f>IF(A6655="M01e",H6655,"")</f>
        <v/>
      </c>
    </row>
    <row r="6656" spans="1:15" ht="12.75" outlineLevel="1" collapsed="1" x14ac:dyDescent="0.2">
      <c r="A6656" s="38" t="s">
        <v>228</v>
      </c>
      <c r="B6656" s="39" t="s">
        <v>3605</v>
      </c>
      <c r="C6656" s="39" t="s">
        <v>3606</v>
      </c>
      <c r="D6656" s="40" t="s">
        <v>111</v>
      </c>
      <c r="E6656" s="41">
        <v>1</v>
      </c>
      <c r="F6656" s="42"/>
      <c r="G6656" s="43">
        <v>3060</v>
      </c>
      <c r="H6656" s="44">
        <f>IF(ISNUMBER(F6656),(E6656*(1+(F6656/100))*G6656),G6656*E6656)</f>
        <v>3060</v>
      </c>
      <c r="I6656" s="45" t="str">
        <f>IF(OR(A6656="PM",A6656="PZ",A6656="PP"),H6656,"")</f>
        <v/>
      </c>
      <c r="J6656" s="45" t="str">
        <f>IF(A6656="S",H6656,"")</f>
        <v/>
      </c>
      <c r="K6656" s="35"/>
      <c r="L6656" s="45" t="str">
        <f>IF(A6656="M06",H6656,"")</f>
        <v/>
      </c>
      <c r="M6656" s="45">
        <f>IF(OR(A6656="M02",A6656="M25",A6656="M01s"),H6656,"")</f>
        <v>3060</v>
      </c>
      <c r="N6656" s="46" t="e">
        <f>IF(A6656="ZMP",E6656*(1+(F6656/100)),#REF!)</f>
        <v>#REF!</v>
      </c>
      <c r="O6656" s="45" t="str">
        <f>IF(A6656="M01e",H6656,"")</f>
        <v/>
      </c>
    </row>
    <row r="6657" spans="1:15" ht="12.75" outlineLevel="2" x14ac:dyDescent="0.2">
      <c r="A6657" s="47"/>
      <c r="B6657" s="48"/>
      <c r="C6657" s="48"/>
      <c r="D6657" s="49"/>
      <c r="E6657" s="50"/>
      <c r="F6657" s="51"/>
      <c r="G6657" s="52"/>
      <c r="H6657" s="53"/>
      <c r="I6657" s="54"/>
      <c r="J6657" s="54"/>
      <c r="K6657" s="35"/>
      <c r="L6657" s="54"/>
      <c r="M6657" s="54"/>
      <c r="N6657" s="54"/>
      <c r="O6657" s="54"/>
    </row>
    <row r="6658" spans="1:15" ht="12.75" x14ac:dyDescent="0.2">
      <c r="A6658" s="27" t="s">
        <v>198</v>
      </c>
      <c r="B6658" s="28" t="s">
        <v>3607</v>
      </c>
      <c r="C6658" s="29" t="s">
        <v>3608</v>
      </c>
      <c r="D6658" s="30" t="s">
        <v>253</v>
      </c>
      <c r="E6658" s="31">
        <v>1</v>
      </c>
      <c r="F6658" s="32"/>
      <c r="G6658" s="33">
        <v>4920.16</v>
      </c>
      <c r="H6658" s="34">
        <f>G6658</f>
        <v>4920.16</v>
      </c>
      <c r="I6658" s="35">
        <f>SUM(I6659:I6661)</f>
        <v>385.20000000000005</v>
      </c>
      <c r="J6658" s="35">
        <f>SUM(J6659:J6661)</f>
        <v>0</v>
      </c>
      <c r="K6658" s="35">
        <f t="shared" si="2047"/>
        <v>385.20000000000005</v>
      </c>
      <c r="L6658" s="35">
        <f>SUM(L6659:L6661)</f>
        <v>0</v>
      </c>
      <c r="M6658" s="35">
        <f>SUM(M6659:M6661)</f>
        <v>4534.96</v>
      </c>
      <c r="N6658" s="35"/>
      <c r="O6658" s="35">
        <f>SUM(O6659:O6661)</f>
        <v>0</v>
      </c>
    </row>
    <row r="6659" spans="1:15" ht="12.75" outlineLevel="1" collapsed="1" x14ac:dyDescent="0.2">
      <c r="A6659" s="38" t="s">
        <v>202</v>
      </c>
      <c r="B6659" s="39" t="s">
        <v>203</v>
      </c>
      <c r="C6659" s="39" t="s">
        <v>204</v>
      </c>
      <c r="D6659" s="40" t="s">
        <v>205</v>
      </c>
      <c r="E6659" s="41">
        <v>0.53500000000000003</v>
      </c>
      <c r="F6659" s="42"/>
      <c r="G6659" s="43">
        <v>720</v>
      </c>
      <c r="H6659" s="44">
        <f>IF(ISNUMBER(F6659),(E6659*(1+(F6659/100))*G6659),G6659*E6659)</f>
        <v>385.20000000000005</v>
      </c>
      <c r="I6659" s="45">
        <f>IF(OR(A6659="PM",A6659="PZ",A6659="PP"),H6659,"")</f>
        <v>385.20000000000005</v>
      </c>
      <c r="J6659" s="45" t="str">
        <f>IF(A6659="S",H6659,"")</f>
        <v/>
      </c>
      <c r="K6659" s="35"/>
      <c r="L6659" s="45" t="str">
        <f>IF(A6659="M06",H6659,"")</f>
        <v/>
      </c>
      <c r="M6659" s="45" t="str">
        <f>IF(OR(A6659="M02",A6659="M25",A6659="M01s"),H6659,"")</f>
        <v/>
      </c>
      <c r="N6659" s="46" t="e">
        <f>IF(A6659="ZMP",E6659*(1+(F6659/100)),#REF!)</f>
        <v>#REF!</v>
      </c>
      <c r="O6659" s="45" t="str">
        <f>IF(A6659="M01e",H6659,"")</f>
        <v/>
      </c>
    </row>
    <row r="6660" spans="1:15" ht="12.75" outlineLevel="1" collapsed="1" x14ac:dyDescent="0.2">
      <c r="A6660" s="38" t="s">
        <v>228</v>
      </c>
      <c r="B6660" s="39" t="s">
        <v>3609</v>
      </c>
      <c r="C6660" s="39" t="s">
        <v>3610</v>
      </c>
      <c r="D6660" s="40" t="s">
        <v>111</v>
      </c>
      <c r="E6660" s="41">
        <v>1</v>
      </c>
      <c r="F6660" s="42"/>
      <c r="G6660" s="43">
        <v>4534.96</v>
      </c>
      <c r="H6660" s="44">
        <f>IF(ISNUMBER(F6660),(E6660*(1+(F6660/100))*G6660),G6660*E6660)</f>
        <v>4534.96</v>
      </c>
      <c r="I6660" s="45" t="str">
        <f>IF(OR(A6660="PM",A6660="PZ",A6660="PP"),H6660,"")</f>
        <v/>
      </c>
      <c r="J6660" s="45" t="str">
        <f>IF(A6660="S",H6660,"")</f>
        <v/>
      </c>
      <c r="K6660" s="35"/>
      <c r="L6660" s="45" t="str">
        <f>IF(A6660="M06",H6660,"")</f>
        <v/>
      </c>
      <c r="M6660" s="45">
        <f>IF(OR(A6660="M02",A6660="M25",A6660="M01s"),H6660,"")</f>
        <v>4534.96</v>
      </c>
      <c r="N6660" s="46" t="e">
        <f>IF(A6660="ZMP",E6660*(1+(F6660/100)),#REF!)</f>
        <v>#REF!</v>
      </c>
      <c r="O6660" s="45" t="str">
        <f>IF(A6660="M01e",H6660,"")</f>
        <v/>
      </c>
    </row>
    <row r="6661" spans="1:15" ht="12.75" outlineLevel="2" x14ac:dyDescent="0.2">
      <c r="A6661" s="47"/>
      <c r="B6661" s="48"/>
      <c r="C6661" s="48"/>
      <c r="D6661" s="49"/>
      <c r="E6661" s="50"/>
      <c r="F6661" s="51"/>
      <c r="G6661" s="52"/>
      <c r="H6661" s="53"/>
      <c r="I6661" s="54"/>
      <c r="J6661" s="54"/>
      <c r="K6661" s="35"/>
      <c r="L6661" s="54"/>
      <c r="M6661" s="54"/>
      <c r="N6661" s="54"/>
      <c r="O6661" s="54"/>
    </row>
    <row r="6662" spans="1:15" ht="12.75" x14ac:dyDescent="0.2">
      <c r="A6662" s="27" t="s">
        <v>198</v>
      </c>
      <c r="B6662" s="28" t="s">
        <v>3611</v>
      </c>
      <c r="C6662" s="29" t="s">
        <v>3612</v>
      </c>
      <c r="D6662" s="30" t="s">
        <v>253</v>
      </c>
      <c r="E6662" s="31">
        <v>1</v>
      </c>
      <c r="F6662" s="32"/>
      <c r="G6662" s="33">
        <v>14750.59</v>
      </c>
      <c r="H6662" s="34">
        <f>G6662</f>
        <v>14750.59</v>
      </c>
      <c r="I6662" s="35">
        <f>SUM(I6663:I6664)</f>
        <v>0</v>
      </c>
      <c r="J6662" s="35">
        <f>SUM(J6663:J6664)</f>
        <v>0</v>
      </c>
      <c r="K6662" s="35">
        <f t="shared" ref="K6662:K6723" si="2048">I6662+J6662</f>
        <v>0</v>
      </c>
      <c r="L6662" s="35">
        <f>SUM(L6663:L6664)</f>
        <v>0</v>
      </c>
      <c r="M6662" s="35">
        <f>SUM(M6663:M6664)</f>
        <v>14750.59</v>
      </c>
      <c r="N6662" s="35"/>
      <c r="O6662" s="35">
        <f>SUM(O6663:O6664)</f>
        <v>0</v>
      </c>
    </row>
    <row r="6663" spans="1:15" ht="12.75" outlineLevel="1" collapsed="1" x14ac:dyDescent="0.2">
      <c r="A6663" s="38" t="s">
        <v>228</v>
      </c>
      <c r="B6663" s="39" t="s">
        <v>3613</v>
      </c>
      <c r="C6663" s="39" t="s">
        <v>3614</v>
      </c>
      <c r="D6663" s="40" t="s">
        <v>111</v>
      </c>
      <c r="E6663" s="41">
        <v>1</v>
      </c>
      <c r="F6663" s="42"/>
      <c r="G6663" s="43">
        <v>14750.59</v>
      </c>
      <c r="H6663" s="44">
        <f>IF(ISNUMBER(F6663),(E6663*(1+(F6663/100))*G6663),G6663*E6663)</f>
        <v>14750.59</v>
      </c>
      <c r="I6663" s="45" t="str">
        <f>IF(OR(A6663="PM",A6663="PZ",A6663="PP"),H6663,"")</f>
        <v/>
      </c>
      <c r="J6663" s="45" t="str">
        <f>IF(A6663="S",H6663,"")</f>
        <v/>
      </c>
      <c r="K6663" s="35"/>
      <c r="L6663" s="45" t="str">
        <f>IF(A6663="M06",H6663,"")</f>
        <v/>
      </c>
      <c r="M6663" s="45">
        <f>IF(OR(A6663="M02",A6663="M25",A6663="M01s"),H6663,"")</f>
        <v>14750.59</v>
      </c>
      <c r="N6663" s="46" t="e">
        <f>IF(A6663="ZMP",E6663*(1+(F6663/100)),#REF!)</f>
        <v>#REF!</v>
      </c>
      <c r="O6663" s="45" t="str">
        <f>IF(A6663="M01e",H6663,"")</f>
        <v/>
      </c>
    </row>
    <row r="6664" spans="1:15" ht="12.75" outlineLevel="2" x14ac:dyDescent="0.2">
      <c r="A6664" s="47"/>
      <c r="B6664" s="48"/>
      <c r="C6664" s="48"/>
      <c r="D6664" s="49"/>
      <c r="E6664" s="50"/>
      <c r="F6664" s="51"/>
      <c r="G6664" s="52"/>
      <c r="H6664" s="53"/>
      <c r="I6664" s="54"/>
      <c r="J6664" s="54"/>
      <c r="K6664" s="35"/>
      <c r="L6664" s="54"/>
      <c r="M6664" s="54"/>
      <c r="N6664" s="54"/>
      <c r="O6664" s="54"/>
    </row>
    <row r="6665" spans="1:15" ht="12.75" x14ac:dyDescent="0.2">
      <c r="A6665" s="27" t="s">
        <v>198</v>
      </c>
      <c r="B6665" s="28" t="s">
        <v>3615</v>
      </c>
      <c r="C6665" s="29" t="s">
        <v>3616</v>
      </c>
      <c r="D6665" s="30" t="s">
        <v>253</v>
      </c>
      <c r="E6665" s="31">
        <v>1</v>
      </c>
      <c r="F6665" s="32"/>
      <c r="G6665" s="33">
        <v>735.84</v>
      </c>
      <c r="H6665" s="34">
        <f>G6665</f>
        <v>735.84</v>
      </c>
      <c r="I6665" s="35">
        <f>SUM(I6666:I6667)</f>
        <v>735.84</v>
      </c>
      <c r="J6665" s="35">
        <f>SUM(J6666:J6667)</f>
        <v>0</v>
      </c>
      <c r="K6665" s="35">
        <f t="shared" si="2048"/>
        <v>735.84</v>
      </c>
      <c r="L6665" s="35">
        <f>SUM(L6666:L6667)</f>
        <v>0</v>
      </c>
      <c r="M6665" s="35">
        <f>SUM(M6666:M6667)</f>
        <v>0</v>
      </c>
      <c r="N6665" s="35"/>
      <c r="O6665" s="35">
        <f>SUM(O6666:O6667)</f>
        <v>0</v>
      </c>
    </row>
    <row r="6666" spans="1:15" ht="12.75" outlineLevel="1" collapsed="1" x14ac:dyDescent="0.2">
      <c r="A6666" s="38" t="s">
        <v>202</v>
      </c>
      <c r="B6666" s="39" t="s">
        <v>203</v>
      </c>
      <c r="C6666" s="39" t="s">
        <v>204</v>
      </c>
      <c r="D6666" s="40" t="s">
        <v>205</v>
      </c>
      <c r="E6666" s="41">
        <v>1.022</v>
      </c>
      <c r="F6666" s="42"/>
      <c r="G6666" s="43">
        <v>720</v>
      </c>
      <c r="H6666" s="44">
        <f>IF(ISNUMBER(F6666),(E6666*(1+(F6666/100))*G6666),G6666*E6666)</f>
        <v>735.84</v>
      </c>
      <c r="I6666" s="45">
        <f>IF(OR(A6666="PM",A6666="PZ",A6666="PP"),H6666,"")</f>
        <v>735.84</v>
      </c>
      <c r="J6666" s="45" t="str">
        <f>IF(A6666="S",H6666,"")</f>
        <v/>
      </c>
      <c r="K6666" s="35"/>
      <c r="L6666" s="45" t="str">
        <f>IF(A6666="M06",H6666,"")</f>
        <v/>
      </c>
      <c r="M6666" s="45" t="str">
        <f>IF(OR(A6666="M02",A6666="M25",A6666="M01s"),H6666,"")</f>
        <v/>
      </c>
      <c r="N6666" s="46" t="e">
        <f>IF(A6666="ZMP",E6666*(1+(F6666/100)),#REF!)</f>
        <v>#REF!</v>
      </c>
      <c r="O6666" s="45" t="str">
        <f>IF(A6666="M01e",H6666,"")</f>
        <v/>
      </c>
    </row>
    <row r="6667" spans="1:15" ht="12.75" outlineLevel="2" x14ac:dyDescent="0.2">
      <c r="A6667" s="47"/>
      <c r="B6667" s="48"/>
      <c r="C6667" s="48"/>
      <c r="D6667" s="49"/>
      <c r="E6667" s="50"/>
      <c r="F6667" s="51"/>
      <c r="G6667" s="52"/>
      <c r="H6667" s="53"/>
      <c r="I6667" s="54"/>
      <c r="J6667" s="54"/>
      <c r="K6667" s="35"/>
      <c r="L6667" s="54"/>
      <c r="M6667" s="54"/>
      <c r="N6667" s="54"/>
      <c r="O6667" s="54"/>
    </row>
    <row r="6668" spans="1:15" ht="12.75" x14ac:dyDescent="0.2">
      <c r="A6668" s="27" t="s">
        <v>198</v>
      </c>
      <c r="B6668" s="28" t="s">
        <v>3617</v>
      </c>
      <c r="C6668" s="29" t="s">
        <v>3618</v>
      </c>
      <c r="D6668" s="30" t="s">
        <v>253</v>
      </c>
      <c r="E6668" s="31">
        <v>1</v>
      </c>
      <c r="F6668" s="32"/>
      <c r="G6668" s="33">
        <v>609.12</v>
      </c>
      <c r="H6668" s="34">
        <f>G6668</f>
        <v>609.12</v>
      </c>
      <c r="I6668" s="35">
        <f>SUM(I6669:I6670)</f>
        <v>609.12</v>
      </c>
      <c r="J6668" s="35">
        <f>SUM(J6669:J6670)</f>
        <v>0</v>
      </c>
      <c r="K6668" s="35">
        <f t="shared" si="2048"/>
        <v>609.12</v>
      </c>
      <c r="L6668" s="35">
        <f>SUM(L6669:L6670)</f>
        <v>0</v>
      </c>
      <c r="M6668" s="35">
        <f>SUM(M6669:M6670)</f>
        <v>0</v>
      </c>
      <c r="N6668" s="35"/>
      <c r="O6668" s="35">
        <f>SUM(O6669:O6670)</f>
        <v>0</v>
      </c>
    </row>
    <row r="6669" spans="1:15" ht="12.75" outlineLevel="1" collapsed="1" x14ac:dyDescent="0.2">
      <c r="A6669" s="38" t="s">
        <v>202</v>
      </c>
      <c r="B6669" s="39" t="s">
        <v>203</v>
      </c>
      <c r="C6669" s="39" t="s">
        <v>204</v>
      </c>
      <c r="D6669" s="40" t="s">
        <v>205</v>
      </c>
      <c r="E6669" s="41">
        <v>0.84599999999999997</v>
      </c>
      <c r="F6669" s="42"/>
      <c r="G6669" s="43">
        <v>720</v>
      </c>
      <c r="H6669" s="44">
        <f>IF(ISNUMBER(F6669),(E6669*(1+(F6669/100))*G6669),G6669*E6669)</f>
        <v>609.12</v>
      </c>
      <c r="I6669" s="45">
        <f>IF(OR(A6669="PM",A6669="PZ",A6669="PP"),H6669,"")</f>
        <v>609.12</v>
      </c>
      <c r="J6669" s="45" t="str">
        <f>IF(A6669="S",H6669,"")</f>
        <v/>
      </c>
      <c r="K6669" s="35"/>
      <c r="L6669" s="45" t="str">
        <f>IF(A6669="M06",H6669,"")</f>
        <v/>
      </c>
      <c r="M6669" s="45" t="str">
        <f>IF(OR(A6669="M02",A6669="M25",A6669="M01s"),H6669,"")</f>
        <v/>
      </c>
      <c r="N6669" s="46" t="e">
        <f>IF(A6669="ZMP",E6669*(1+(F6669/100)),#REF!)</f>
        <v>#REF!</v>
      </c>
      <c r="O6669" s="45" t="str">
        <f>IF(A6669="M01e",H6669,"")</f>
        <v/>
      </c>
    </row>
    <row r="6670" spans="1:15" ht="12.75" outlineLevel="2" x14ac:dyDescent="0.2">
      <c r="A6670" s="47"/>
      <c r="B6670" s="48"/>
      <c r="C6670" s="48"/>
      <c r="D6670" s="49"/>
      <c r="E6670" s="50"/>
      <c r="F6670" s="51"/>
      <c r="G6670" s="52"/>
      <c r="H6670" s="53"/>
      <c r="I6670" s="54"/>
      <c r="J6670" s="54"/>
      <c r="K6670" s="35"/>
      <c r="L6670" s="54"/>
      <c r="M6670" s="54"/>
      <c r="N6670" s="54"/>
      <c r="O6670" s="54"/>
    </row>
    <row r="6671" spans="1:15" ht="12.75" x14ac:dyDescent="0.2">
      <c r="A6671" s="27" t="s">
        <v>198</v>
      </c>
      <c r="B6671" s="28" t="s">
        <v>3619</v>
      </c>
      <c r="C6671" s="29" t="s">
        <v>3620</v>
      </c>
      <c r="D6671" s="30" t="s">
        <v>253</v>
      </c>
      <c r="E6671" s="31">
        <v>1</v>
      </c>
      <c r="F6671" s="32"/>
      <c r="G6671" s="33">
        <v>318.95999999999998</v>
      </c>
      <c r="H6671" s="34">
        <f>G6671</f>
        <v>318.95999999999998</v>
      </c>
      <c r="I6671" s="35">
        <f>SUM(I6672:I6673)</f>
        <v>318.95999999999998</v>
      </c>
      <c r="J6671" s="35">
        <f>SUM(J6672:J6673)</f>
        <v>0</v>
      </c>
      <c r="K6671" s="35">
        <f t="shared" si="2048"/>
        <v>318.95999999999998</v>
      </c>
      <c r="L6671" s="35">
        <f>SUM(L6672:L6673)</f>
        <v>0</v>
      </c>
      <c r="M6671" s="35">
        <f>SUM(M6672:M6673)</f>
        <v>0</v>
      </c>
      <c r="N6671" s="35"/>
      <c r="O6671" s="35">
        <f>SUM(O6672:O6673)</f>
        <v>0</v>
      </c>
    </row>
    <row r="6672" spans="1:15" ht="12.75" outlineLevel="1" collapsed="1" x14ac:dyDescent="0.2">
      <c r="A6672" s="38" t="s">
        <v>202</v>
      </c>
      <c r="B6672" s="39" t="s">
        <v>203</v>
      </c>
      <c r="C6672" s="39" t="s">
        <v>204</v>
      </c>
      <c r="D6672" s="40" t="s">
        <v>205</v>
      </c>
      <c r="E6672" s="41">
        <v>0.443</v>
      </c>
      <c r="F6672" s="42"/>
      <c r="G6672" s="43">
        <v>720</v>
      </c>
      <c r="H6672" s="44">
        <f>IF(ISNUMBER(F6672),(E6672*(1+(F6672/100))*G6672),G6672*E6672)</f>
        <v>318.95999999999998</v>
      </c>
      <c r="I6672" s="45">
        <f>IF(OR(A6672="PM",A6672="PZ",A6672="PP"),H6672,"")</f>
        <v>318.95999999999998</v>
      </c>
      <c r="J6672" s="45" t="str">
        <f>IF(A6672="S",H6672,"")</f>
        <v/>
      </c>
      <c r="K6672" s="35"/>
      <c r="L6672" s="45" t="str">
        <f>IF(A6672="M06",H6672,"")</f>
        <v/>
      </c>
      <c r="M6672" s="45" t="str">
        <f>IF(OR(A6672="M02",A6672="M25",A6672="M01s"),H6672,"")</f>
        <v/>
      </c>
      <c r="N6672" s="46" t="e">
        <f>IF(A6672="ZMP",E6672*(1+(F6672/100)),#REF!)</f>
        <v>#REF!</v>
      </c>
      <c r="O6672" s="45" t="str">
        <f>IF(A6672="M01e",H6672,"")</f>
        <v/>
      </c>
    </row>
    <row r="6673" spans="1:15" ht="12.75" outlineLevel="2" x14ac:dyDescent="0.2">
      <c r="A6673" s="47"/>
      <c r="B6673" s="48"/>
      <c r="C6673" s="48"/>
      <c r="D6673" s="49"/>
      <c r="E6673" s="50"/>
      <c r="F6673" s="51"/>
      <c r="G6673" s="52"/>
      <c r="H6673" s="53"/>
      <c r="I6673" s="54"/>
      <c r="J6673" s="54"/>
      <c r="K6673" s="35"/>
      <c r="L6673" s="54"/>
      <c r="M6673" s="54"/>
      <c r="N6673" s="54"/>
      <c r="O6673" s="54"/>
    </row>
    <row r="6674" spans="1:15" ht="12.75" x14ac:dyDescent="0.2">
      <c r="A6674" s="27" t="s">
        <v>198</v>
      </c>
      <c r="B6674" s="28" t="s">
        <v>3621</v>
      </c>
      <c r="C6674" s="29" t="s">
        <v>3622</v>
      </c>
      <c r="D6674" s="30" t="s">
        <v>253</v>
      </c>
      <c r="E6674" s="31">
        <v>1</v>
      </c>
      <c r="F6674" s="32"/>
      <c r="G6674" s="33">
        <v>4173.1400000000003</v>
      </c>
      <c r="H6674" s="34">
        <f>G6674</f>
        <v>4173.1400000000003</v>
      </c>
      <c r="I6674" s="35">
        <f>SUM(I6675:I6678)</f>
        <v>3571.92</v>
      </c>
      <c r="J6674" s="35">
        <f>SUM(J6675:J6678)</f>
        <v>601.21999999999991</v>
      </c>
      <c r="K6674" s="35">
        <f t="shared" si="2048"/>
        <v>4173.1400000000003</v>
      </c>
      <c r="L6674" s="35">
        <f>SUM(L6675:L6678)</f>
        <v>0</v>
      </c>
      <c r="M6674" s="35">
        <f>SUM(M6675:M6678)</f>
        <v>0</v>
      </c>
      <c r="N6674" s="35"/>
      <c r="O6674" s="35">
        <f>SUM(O6675:O6678)</f>
        <v>0</v>
      </c>
    </row>
    <row r="6675" spans="1:15" ht="12.75" outlineLevel="1" collapsed="1" x14ac:dyDescent="0.2">
      <c r="A6675" s="38" t="s">
        <v>202</v>
      </c>
      <c r="B6675" s="39" t="s">
        <v>203</v>
      </c>
      <c r="C6675" s="39" t="s">
        <v>204</v>
      </c>
      <c r="D6675" s="40" t="s">
        <v>205</v>
      </c>
      <c r="E6675" s="41">
        <v>4.9610000000000003</v>
      </c>
      <c r="F6675" s="42"/>
      <c r="G6675" s="43">
        <v>720</v>
      </c>
      <c r="H6675" s="44">
        <f>IF(ISNUMBER(F6675),(E6675*(1+(F6675/100))*G6675),G6675*E6675)</f>
        <v>3571.92</v>
      </c>
      <c r="I6675" s="45">
        <f>IF(OR(A6675="PM",A6675="PZ",A6675="PP"),H6675,"")</f>
        <v>3571.92</v>
      </c>
      <c r="J6675" s="45" t="str">
        <f>IF(A6675="S",H6675,"")</f>
        <v/>
      </c>
      <c r="K6675" s="35"/>
      <c r="L6675" s="45" t="str">
        <f>IF(A6675="M06",H6675,"")</f>
        <v/>
      </c>
      <c r="M6675" s="45" t="str">
        <f>IF(OR(A6675="M02",A6675="M25",A6675="M01s"),H6675,"")</f>
        <v/>
      </c>
      <c r="N6675" s="46" t="e">
        <f>IF(A6675="ZMP",E6675*(1+(F6675/100)),#REF!)</f>
        <v>#REF!</v>
      </c>
      <c r="O6675" s="45" t="str">
        <f>IF(A6675="M01e",H6675,"")</f>
        <v/>
      </c>
    </row>
    <row r="6676" spans="1:15" ht="12.75" outlineLevel="1" collapsed="1" x14ac:dyDescent="0.2">
      <c r="A6676" s="38" t="s">
        <v>315</v>
      </c>
      <c r="B6676" s="39" t="s">
        <v>15</v>
      </c>
      <c r="C6676" s="39" t="s">
        <v>16</v>
      </c>
      <c r="D6676" s="40" t="s">
        <v>17</v>
      </c>
      <c r="E6676" s="41">
        <v>0.57799999999999996</v>
      </c>
      <c r="F6676" s="42"/>
      <c r="G6676" s="43">
        <v>990</v>
      </c>
      <c r="H6676" s="44">
        <f>IF(ISNUMBER(F6676),(E6676*(1+(F6676/100))*G6676),G6676*E6676)</f>
        <v>572.21999999999991</v>
      </c>
      <c r="I6676" s="45" t="str">
        <f>IF(OR(A6676="PM",A6676="PZ",A6676="PP"),H6676,"")</f>
        <v/>
      </c>
      <c r="J6676" s="45">
        <f>IF(A6676="S",H6676,"")</f>
        <v>572.21999999999991</v>
      </c>
      <c r="K6676" s="35"/>
      <c r="L6676" s="45" t="str">
        <f>IF(A6676="M06",H6676,"")</f>
        <v/>
      </c>
      <c r="M6676" s="45" t="str">
        <f>IF(OR(A6676="M02",A6676="M25",A6676="M01s"),H6676,"")</f>
        <v/>
      </c>
      <c r="N6676" s="46" t="e">
        <f>IF(A6676="ZMP",E6676*(1+(F6676/100)),#REF!)</f>
        <v>#REF!</v>
      </c>
      <c r="O6676" s="45" t="str">
        <f>IF(A6676="M01e",H6676,"")</f>
        <v/>
      </c>
    </row>
    <row r="6677" spans="1:15" ht="12.75" outlineLevel="1" collapsed="1" x14ac:dyDescent="0.2">
      <c r="A6677" s="38" t="s">
        <v>315</v>
      </c>
      <c r="B6677" s="39" t="s">
        <v>61</v>
      </c>
      <c r="C6677" s="39" t="s">
        <v>62</v>
      </c>
      <c r="D6677" s="40" t="s">
        <v>22</v>
      </c>
      <c r="E6677" s="41">
        <v>1</v>
      </c>
      <c r="F6677" s="42"/>
      <c r="G6677" s="43">
        <v>29</v>
      </c>
      <c r="H6677" s="44">
        <f>IF(ISNUMBER(F6677),(E6677*(1+(F6677/100))*G6677),G6677*E6677)</f>
        <v>29</v>
      </c>
      <c r="I6677" s="45" t="str">
        <f>IF(OR(A6677="PM",A6677="PZ",A6677="PP"),H6677,"")</f>
        <v/>
      </c>
      <c r="J6677" s="45">
        <f>IF(A6677="S",H6677,"")</f>
        <v>29</v>
      </c>
      <c r="K6677" s="35"/>
      <c r="L6677" s="45" t="str">
        <f>IF(A6677="M06",H6677,"")</f>
        <v/>
      </c>
      <c r="M6677" s="45" t="str">
        <f>IF(OR(A6677="M02",A6677="M25",A6677="M01s"),H6677,"")</f>
        <v/>
      </c>
      <c r="N6677" s="46" t="e">
        <f>IF(A6677="ZMP",E6677*(1+(F6677/100)),#REF!)</f>
        <v>#REF!</v>
      </c>
      <c r="O6677" s="45" t="str">
        <f>IF(A6677="M01e",H6677,"")</f>
        <v/>
      </c>
    </row>
    <row r="6678" spans="1:15" ht="12.75" outlineLevel="2" x14ac:dyDescent="0.2">
      <c r="A6678" s="47"/>
      <c r="B6678" s="48"/>
      <c r="C6678" s="48"/>
      <c r="D6678" s="49"/>
      <c r="E6678" s="50"/>
      <c r="F6678" s="51"/>
      <c r="G6678" s="52"/>
      <c r="H6678" s="53"/>
      <c r="I6678" s="54"/>
      <c r="J6678" s="54"/>
      <c r="K6678" s="35"/>
      <c r="L6678" s="54"/>
      <c r="M6678" s="54"/>
      <c r="N6678" s="54"/>
      <c r="O6678" s="54"/>
    </row>
    <row r="6679" spans="1:15" ht="12.75" x14ac:dyDescent="0.2">
      <c r="A6679" s="27" t="s">
        <v>198</v>
      </c>
      <c r="B6679" s="28" t="s">
        <v>3623</v>
      </c>
      <c r="C6679" s="29" t="s">
        <v>3624</v>
      </c>
      <c r="D6679" s="30" t="s">
        <v>253</v>
      </c>
      <c r="E6679" s="31">
        <v>1</v>
      </c>
      <c r="F6679" s="32"/>
      <c r="G6679" s="33">
        <v>4785.1400000000003</v>
      </c>
      <c r="H6679" s="34">
        <f>G6679</f>
        <v>4785.1400000000003</v>
      </c>
      <c r="I6679" s="35">
        <f>SUM(I6680:I6683)</f>
        <v>4183.92</v>
      </c>
      <c r="J6679" s="35">
        <f>SUM(J6680:J6683)</f>
        <v>601.21999999999991</v>
      </c>
      <c r="K6679" s="35">
        <f t="shared" si="2048"/>
        <v>4785.1400000000003</v>
      </c>
      <c r="L6679" s="35">
        <f>SUM(L6680:L6683)</f>
        <v>0</v>
      </c>
      <c r="M6679" s="35">
        <f>SUM(M6680:M6683)</f>
        <v>0</v>
      </c>
      <c r="N6679" s="35"/>
      <c r="O6679" s="35">
        <f>SUM(O6680:O6683)</f>
        <v>0</v>
      </c>
    </row>
    <row r="6680" spans="1:15" ht="12.75" outlineLevel="1" collapsed="1" x14ac:dyDescent="0.2">
      <c r="A6680" s="38" t="s">
        <v>202</v>
      </c>
      <c r="B6680" s="39" t="s">
        <v>203</v>
      </c>
      <c r="C6680" s="39" t="s">
        <v>204</v>
      </c>
      <c r="D6680" s="40" t="s">
        <v>205</v>
      </c>
      <c r="E6680" s="41">
        <v>5.8109999999999999</v>
      </c>
      <c r="F6680" s="42"/>
      <c r="G6680" s="43">
        <v>720</v>
      </c>
      <c r="H6680" s="44">
        <f>IF(ISNUMBER(F6680),(E6680*(1+(F6680/100))*G6680),G6680*E6680)</f>
        <v>4183.92</v>
      </c>
      <c r="I6680" s="45">
        <f>IF(OR(A6680="PM",A6680="PZ",A6680="PP"),H6680,"")</f>
        <v>4183.92</v>
      </c>
      <c r="J6680" s="45" t="str">
        <f>IF(A6680="S",H6680,"")</f>
        <v/>
      </c>
      <c r="K6680" s="35"/>
      <c r="L6680" s="45" t="str">
        <f>IF(A6680="M06",H6680,"")</f>
        <v/>
      </c>
      <c r="M6680" s="45" t="str">
        <f>IF(OR(A6680="M02",A6680="M25",A6680="M01s"),H6680,"")</f>
        <v/>
      </c>
      <c r="N6680" s="46" t="e">
        <f>IF(A6680="ZMP",E6680*(1+(F6680/100)),#REF!)</f>
        <v>#REF!</v>
      </c>
      <c r="O6680" s="45" t="str">
        <f>IF(A6680="M01e",H6680,"")</f>
        <v/>
      </c>
    </row>
    <row r="6681" spans="1:15" ht="12.75" outlineLevel="1" collapsed="1" x14ac:dyDescent="0.2">
      <c r="A6681" s="38" t="s">
        <v>315</v>
      </c>
      <c r="B6681" s="39" t="s">
        <v>15</v>
      </c>
      <c r="C6681" s="39" t="s">
        <v>16</v>
      </c>
      <c r="D6681" s="40" t="s">
        <v>17</v>
      </c>
      <c r="E6681" s="41">
        <v>0.57799999999999996</v>
      </c>
      <c r="F6681" s="42"/>
      <c r="G6681" s="43">
        <v>990</v>
      </c>
      <c r="H6681" s="44">
        <f>IF(ISNUMBER(F6681),(E6681*(1+(F6681/100))*G6681),G6681*E6681)</f>
        <v>572.21999999999991</v>
      </c>
      <c r="I6681" s="45" t="str">
        <f>IF(OR(A6681="PM",A6681="PZ",A6681="PP"),H6681,"")</f>
        <v/>
      </c>
      <c r="J6681" s="45">
        <f>IF(A6681="S",H6681,"")</f>
        <v>572.21999999999991</v>
      </c>
      <c r="K6681" s="35"/>
      <c r="L6681" s="45" t="str">
        <f>IF(A6681="M06",H6681,"")</f>
        <v/>
      </c>
      <c r="M6681" s="45" t="str">
        <f>IF(OR(A6681="M02",A6681="M25",A6681="M01s"),H6681,"")</f>
        <v/>
      </c>
      <c r="N6681" s="46" t="e">
        <f>IF(A6681="ZMP",E6681*(1+(F6681/100)),#REF!)</f>
        <v>#REF!</v>
      </c>
      <c r="O6681" s="45" t="str">
        <f>IF(A6681="M01e",H6681,"")</f>
        <v/>
      </c>
    </row>
    <row r="6682" spans="1:15" ht="12.75" outlineLevel="1" collapsed="1" x14ac:dyDescent="0.2">
      <c r="A6682" s="38" t="s">
        <v>315</v>
      </c>
      <c r="B6682" s="39" t="s">
        <v>61</v>
      </c>
      <c r="C6682" s="39" t="s">
        <v>62</v>
      </c>
      <c r="D6682" s="40" t="s">
        <v>22</v>
      </c>
      <c r="E6682" s="41">
        <v>1</v>
      </c>
      <c r="F6682" s="42"/>
      <c r="G6682" s="43">
        <v>29</v>
      </c>
      <c r="H6682" s="44">
        <f>IF(ISNUMBER(F6682),(E6682*(1+(F6682/100))*G6682),G6682*E6682)</f>
        <v>29</v>
      </c>
      <c r="I6682" s="45" t="str">
        <f>IF(OR(A6682="PM",A6682="PZ",A6682="PP"),H6682,"")</f>
        <v/>
      </c>
      <c r="J6682" s="45">
        <f>IF(A6682="S",H6682,"")</f>
        <v>29</v>
      </c>
      <c r="K6682" s="35"/>
      <c r="L6682" s="45" t="str">
        <f>IF(A6682="M06",H6682,"")</f>
        <v/>
      </c>
      <c r="M6682" s="45" t="str">
        <f>IF(OR(A6682="M02",A6682="M25",A6682="M01s"),H6682,"")</f>
        <v/>
      </c>
      <c r="N6682" s="46" t="e">
        <f>IF(A6682="ZMP",E6682*(1+(F6682/100)),#REF!)</f>
        <v>#REF!</v>
      </c>
      <c r="O6682" s="45" t="str">
        <f>IF(A6682="M01e",H6682,"")</f>
        <v/>
      </c>
    </row>
    <row r="6683" spans="1:15" ht="12.75" outlineLevel="2" x14ac:dyDescent="0.2">
      <c r="A6683" s="47"/>
      <c r="B6683" s="48"/>
      <c r="C6683" s="48"/>
      <c r="D6683" s="49"/>
      <c r="E6683" s="50"/>
      <c r="F6683" s="51"/>
      <c r="G6683" s="52"/>
      <c r="H6683" s="53"/>
      <c r="I6683" s="54"/>
      <c r="J6683" s="54"/>
      <c r="K6683" s="35"/>
      <c r="L6683" s="54"/>
      <c r="M6683" s="54"/>
      <c r="N6683" s="54"/>
      <c r="O6683" s="54"/>
    </row>
    <row r="6684" spans="1:15" ht="12.75" x14ac:dyDescent="0.2">
      <c r="A6684" s="27" t="s">
        <v>198</v>
      </c>
      <c r="B6684" s="28" t="s">
        <v>3625</v>
      </c>
      <c r="C6684" s="29" t="s">
        <v>3626</v>
      </c>
      <c r="D6684" s="30" t="s">
        <v>253</v>
      </c>
      <c r="E6684" s="31">
        <v>1</v>
      </c>
      <c r="F6684" s="32"/>
      <c r="G6684" s="33">
        <v>5653.46</v>
      </c>
      <c r="H6684" s="34">
        <f>G6684</f>
        <v>5653.46</v>
      </c>
      <c r="I6684" s="35">
        <f>SUM(I6685:I6688)</f>
        <v>5052.2400000000007</v>
      </c>
      <c r="J6684" s="35">
        <f>SUM(J6685:J6688)</f>
        <v>601.21999999999991</v>
      </c>
      <c r="K6684" s="35">
        <f t="shared" si="2048"/>
        <v>5653.4600000000009</v>
      </c>
      <c r="L6684" s="35">
        <f>SUM(L6685:L6688)</f>
        <v>0</v>
      </c>
      <c r="M6684" s="35">
        <f>SUM(M6685:M6688)</f>
        <v>0</v>
      </c>
      <c r="N6684" s="35"/>
      <c r="O6684" s="35">
        <f>SUM(O6685:O6688)</f>
        <v>0</v>
      </c>
    </row>
    <row r="6685" spans="1:15" ht="12.75" outlineLevel="1" collapsed="1" x14ac:dyDescent="0.2">
      <c r="A6685" s="38" t="s">
        <v>202</v>
      </c>
      <c r="B6685" s="39" t="s">
        <v>203</v>
      </c>
      <c r="C6685" s="39" t="s">
        <v>204</v>
      </c>
      <c r="D6685" s="40" t="s">
        <v>205</v>
      </c>
      <c r="E6685" s="41">
        <v>7.0170000000000003</v>
      </c>
      <c r="F6685" s="42"/>
      <c r="G6685" s="43">
        <v>720</v>
      </c>
      <c r="H6685" s="44">
        <f>IF(ISNUMBER(F6685),(E6685*(1+(F6685/100))*G6685),G6685*E6685)</f>
        <v>5052.2400000000007</v>
      </c>
      <c r="I6685" s="45">
        <f>IF(OR(A6685="PM",A6685="PZ",A6685="PP"),H6685,"")</f>
        <v>5052.2400000000007</v>
      </c>
      <c r="J6685" s="45" t="str">
        <f>IF(A6685="S",H6685,"")</f>
        <v/>
      </c>
      <c r="K6685" s="35"/>
      <c r="L6685" s="45" t="str">
        <f>IF(A6685="M06",H6685,"")</f>
        <v/>
      </c>
      <c r="M6685" s="45" t="str">
        <f>IF(OR(A6685="M02",A6685="M25",A6685="M01s"),H6685,"")</f>
        <v/>
      </c>
      <c r="N6685" s="46" t="e">
        <f>IF(A6685="ZMP",E6685*(1+(F6685/100)),#REF!)</f>
        <v>#REF!</v>
      </c>
      <c r="O6685" s="45" t="str">
        <f>IF(A6685="M01e",H6685,"")</f>
        <v/>
      </c>
    </row>
    <row r="6686" spans="1:15" ht="12.75" outlineLevel="1" collapsed="1" x14ac:dyDescent="0.2">
      <c r="A6686" s="38" t="s">
        <v>315</v>
      </c>
      <c r="B6686" s="39" t="s">
        <v>15</v>
      </c>
      <c r="C6686" s="39" t="s">
        <v>16</v>
      </c>
      <c r="D6686" s="40" t="s">
        <v>17</v>
      </c>
      <c r="E6686" s="41">
        <v>0.57799999999999996</v>
      </c>
      <c r="F6686" s="42"/>
      <c r="G6686" s="43">
        <v>990</v>
      </c>
      <c r="H6686" s="44">
        <f>IF(ISNUMBER(F6686),(E6686*(1+(F6686/100))*G6686),G6686*E6686)</f>
        <v>572.21999999999991</v>
      </c>
      <c r="I6686" s="45" t="str">
        <f>IF(OR(A6686="PM",A6686="PZ",A6686="PP"),H6686,"")</f>
        <v/>
      </c>
      <c r="J6686" s="45">
        <f>IF(A6686="S",H6686,"")</f>
        <v>572.21999999999991</v>
      </c>
      <c r="K6686" s="35"/>
      <c r="L6686" s="45" t="str">
        <f>IF(A6686="M06",H6686,"")</f>
        <v/>
      </c>
      <c r="M6686" s="45" t="str">
        <f>IF(OR(A6686="M02",A6686="M25",A6686="M01s"),H6686,"")</f>
        <v/>
      </c>
      <c r="N6686" s="46" t="e">
        <f>IF(A6686="ZMP",E6686*(1+(F6686/100)),#REF!)</f>
        <v>#REF!</v>
      </c>
      <c r="O6686" s="45" t="str">
        <f>IF(A6686="M01e",H6686,"")</f>
        <v/>
      </c>
    </row>
    <row r="6687" spans="1:15" ht="12.75" outlineLevel="1" collapsed="1" x14ac:dyDescent="0.2">
      <c r="A6687" s="38" t="s">
        <v>315</v>
      </c>
      <c r="B6687" s="39" t="s">
        <v>61</v>
      </c>
      <c r="C6687" s="39" t="s">
        <v>62</v>
      </c>
      <c r="D6687" s="40" t="s">
        <v>22</v>
      </c>
      <c r="E6687" s="41">
        <v>1</v>
      </c>
      <c r="F6687" s="42"/>
      <c r="G6687" s="43">
        <v>29</v>
      </c>
      <c r="H6687" s="44">
        <f>IF(ISNUMBER(F6687),(E6687*(1+(F6687/100))*G6687),G6687*E6687)</f>
        <v>29</v>
      </c>
      <c r="I6687" s="45" t="str">
        <f>IF(OR(A6687="PM",A6687="PZ",A6687="PP"),H6687,"")</f>
        <v/>
      </c>
      <c r="J6687" s="45">
        <f>IF(A6687="S",H6687,"")</f>
        <v>29</v>
      </c>
      <c r="K6687" s="35"/>
      <c r="L6687" s="45" t="str">
        <f>IF(A6687="M06",H6687,"")</f>
        <v/>
      </c>
      <c r="M6687" s="45" t="str">
        <f>IF(OR(A6687="M02",A6687="M25",A6687="M01s"),H6687,"")</f>
        <v/>
      </c>
      <c r="N6687" s="46" t="e">
        <f>IF(A6687="ZMP",E6687*(1+(F6687/100)),#REF!)</f>
        <v>#REF!</v>
      </c>
      <c r="O6687" s="45" t="str">
        <f>IF(A6687="M01e",H6687,"")</f>
        <v/>
      </c>
    </row>
    <row r="6688" spans="1:15" ht="12.75" outlineLevel="2" x14ac:dyDescent="0.2">
      <c r="A6688" s="47"/>
      <c r="B6688" s="48"/>
      <c r="C6688" s="48"/>
      <c r="D6688" s="49"/>
      <c r="E6688" s="50"/>
      <c r="F6688" s="51"/>
      <c r="G6688" s="52"/>
      <c r="H6688" s="53"/>
      <c r="I6688" s="54"/>
      <c r="J6688" s="54"/>
      <c r="K6688" s="35"/>
      <c r="L6688" s="54"/>
      <c r="M6688" s="54"/>
      <c r="N6688" s="54"/>
      <c r="O6688" s="54"/>
    </row>
    <row r="6689" spans="1:15" ht="12.75" x14ac:dyDescent="0.2">
      <c r="A6689" s="27" t="s">
        <v>198</v>
      </c>
      <c r="B6689" s="28" t="s">
        <v>3627</v>
      </c>
      <c r="C6689" s="29" t="s">
        <v>3628</v>
      </c>
      <c r="D6689" s="30" t="s">
        <v>253</v>
      </c>
      <c r="E6689" s="31">
        <v>1</v>
      </c>
      <c r="F6689" s="32"/>
      <c r="G6689" s="33">
        <v>7133.78</v>
      </c>
      <c r="H6689" s="34">
        <f>G6689</f>
        <v>7133.78</v>
      </c>
      <c r="I6689" s="35">
        <f>SUM(I6690:I6693)</f>
        <v>6532.56</v>
      </c>
      <c r="J6689" s="35">
        <f>SUM(J6690:J6693)</f>
        <v>601.21999999999991</v>
      </c>
      <c r="K6689" s="35">
        <f t="shared" si="2048"/>
        <v>7133.7800000000007</v>
      </c>
      <c r="L6689" s="35">
        <f>SUM(L6690:L6693)</f>
        <v>0</v>
      </c>
      <c r="M6689" s="35">
        <f>SUM(M6690:M6693)</f>
        <v>0</v>
      </c>
      <c r="N6689" s="35"/>
      <c r="O6689" s="35">
        <f>SUM(O6690:O6693)</f>
        <v>0</v>
      </c>
    </row>
    <row r="6690" spans="1:15" ht="12.75" outlineLevel="1" collapsed="1" x14ac:dyDescent="0.2">
      <c r="A6690" s="38" t="s">
        <v>202</v>
      </c>
      <c r="B6690" s="39" t="s">
        <v>203</v>
      </c>
      <c r="C6690" s="39" t="s">
        <v>204</v>
      </c>
      <c r="D6690" s="40" t="s">
        <v>205</v>
      </c>
      <c r="E6690" s="41">
        <v>9.0730000000000004</v>
      </c>
      <c r="F6690" s="42"/>
      <c r="G6690" s="43">
        <v>720</v>
      </c>
      <c r="H6690" s="44">
        <f>IF(ISNUMBER(F6690),(E6690*(1+(F6690/100))*G6690),G6690*E6690)</f>
        <v>6532.56</v>
      </c>
      <c r="I6690" s="45">
        <f>IF(OR(A6690="PM",A6690="PZ",A6690="PP"),H6690,"")</f>
        <v>6532.56</v>
      </c>
      <c r="J6690" s="45" t="str">
        <f>IF(A6690="S",H6690,"")</f>
        <v/>
      </c>
      <c r="K6690" s="35"/>
      <c r="L6690" s="45" t="str">
        <f>IF(A6690="M06",H6690,"")</f>
        <v/>
      </c>
      <c r="M6690" s="45" t="str">
        <f>IF(OR(A6690="M02",A6690="M25",A6690="M01s"),H6690,"")</f>
        <v/>
      </c>
      <c r="N6690" s="46" t="e">
        <f>IF(A6690="ZMP",E6690*(1+(F6690/100)),#REF!)</f>
        <v>#REF!</v>
      </c>
      <c r="O6690" s="45" t="str">
        <f>IF(A6690="M01e",H6690,"")</f>
        <v/>
      </c>
    </row>
    <row r="6691" spans="1:15" ht="12.75" outlineLevel="1" collapsed="1" x14ac:dyDescent="0.2">
      <c r="A6691" s="38" t="s">
        <v>315</v>
      </c>
      <c r="B6691" s="39" t="s">
        <v>15</v>
      </c>
      <c r="C6691" s="39" t="s">
        <v>16</v>
      </c>
      <c r="D6691" s="40" t="s">
        <v>17</v>
      </c>
      <c r="E6691" s="41">
        <v>0.57799999999999996</v>
      </c>
      <c r="F6691" s="42"/>
      <c r="G6691" s="43">
        <v>990</v>
      </c>
      <c r="H6691" s="44">
        <f>IF(ISNUMBER(F6691),(E6691*(1+(F6691/100))*G6691),G6691*E6691)</f>
        <v>572.21999999999991</v>
      </c>
      <c r="I6691" s="45" t="str">
        <f>IF(OR(A6691="PM",A6691="PZ",A6691="PP"),H6691,"")</f>
        <v/>
      </c>
      <c r="J6691" s="45">
        <f>IF(A6691="S",H6691,"")</f>
        <v>572.21999999999991</v>
      </c>
      <c r="K6691" s="35"/>
      <c r="L6691" s="45" t="str">
        <f>IF(A6691="M06",H6691,"")</f>
        <v/>
      </c>
      <c r="M6691" s="45" t="str">
        <f>IF(OR(A6691="M02",A6691="M25",A6691="M01s"),H6691,"")</f>
        <v/>
      </c>
      <c r="N6691" s="46" t="e">
        <f>IF(A6691="ZMP",E6691*(1+(F6691/100)),#REF!)</f>
        <v>#REF!</v>
      </c>
      <c r="O6691" s="45" t="str">
        <f>IF(A6691="M01e",H6691,"")</f>
        <v/>
      </c>
    </row>
    <row r="6692" spans="1:15" ht="12.75" outlineLevel="1" collapsed="1" x14ac:dyDescent="0.2">
      <c r="A6692" s="38" t="s">
        <v>315</v>
      </c>
      <c r="B6692" s="39" t="s">
        <v>61</v>
      </c>
      <c r="C6692" s="39" t="s">
        <v>62</v>
      </c>
      <c r="D6692" s="40" t="s">
        <v>22</v>
      </c>
      <c r="E6692" s="41">
        <v>1</v>
      </c>
      <c r="F6692" s="42"/>
      <c r="G6692" s="43">
        <v>29</v>
      </c>
      <c r="H6692" s="44">
        <f>IF(ISNUMBER(F6692),(E6692*(1+(F6692/100))*G6692),G6692*E6692)</f>
        <v>29</v>
      </c>
      <c r="I6692" s="45" t="str">
        <f>IF(OR(A6692="PM",A6692="PZ",A6692="PP"),H6692,"")</f>
        <v/>
      </c>
      <c r="J6692" s="45">
        <f>IF(A6692="S",H6692,"")</f>
        <v>29</v>
      </c>
      <c r="K6692" s="35"/>
      <c r="L6692" s="45" t="str">
        <f>IF(A6692="M06",H6692,"")</f>
        <v/>
      </c>
      <c r="M6692" s="45" t="str">
        <f>IF(OR(A6692="M02",A6692="M25",A6692="M01s"),H6692,"")</f>
        <v/>
      </c>
      <c r="N6692" s="46" t="e">
        <f>IF(A6692="ZMP",E6692*(1+(F6692/100)),#REF!)</f>
        <v>#REF!</v>
      </c>
      <c r="O6692" s="45" t="str">
        <f>IF(A6692="M01e",H6692,"")</f>
        <v/>
      </c>
    </row>
    <row r="6693" spans="1:15" ht="12.75" outlineLevel="2" x14ac:dyDescent="0.2">
      <c r="A6693" s="47"/>
      <c r="B6693" s="48"/>
      <c r="C6693" s="48"/>
      <c r="D6693" s="49"/>
      <c r="E6693" s="50"/>
      <c r="F6693" s="51"/>
      <c r="G6693" s="52"/>
      <c r="H6693" s="53"/>
      <c r="I6693" s="54"/>
      <c r="J6693" s="54"/>
      <c r="K6693" s="35"/>
      <c r="L6693" s="54"/>
      <c r="M6693" s="54"/>
      <c r="N6693" s="54"/>
      <c r="O6693" s="54"/>
    </row>
    <row r="6694" spans="1:15" ht="12.75" x14ac:dyDescent="0.2">
      <c r="A6694" s="27" t="s">
        <v>198</v>
      </c>
      <c r="B6694" s="28" t="s">
        <v>3629</v>
      </c>
      <c r="C6694" s="29" t="s">
        <v>3630</v>
      </c>
      <c r="D6694" s="30" t="s">
        <v>253</v>
      </c>
      <c r="E6694" s="31">
        <v>1</v>
      </c>
      <c r="F6694" s="32"/>
      <c r="G6694" s="33">
        <v>9481.7000000000007</v>
      </c>
      <c r="H6694" s="34">
        <f>G6694</f>
        <v>9481.7000000000007</v>
      </c>
      <c r="I6694" s="35">
        <f>SUM(I6695:I6698)</f>
        <v>8880.48</v>
      </c>
      <c r="J6694" s="35">
        <f>SUM(J6695:J6698)</f>
        <v>601.21999999999991</v>
      </c>
      <c r="K6694" s="35">
        <f t="shared" si="2048"/>
        <v>9481.6999999999989</v>
      </c>
      <c r="L6694" s="35">
        <f>SUM(L6695:L6698)</f>
        <v>0</v>
      </c>
      <c r="M6694" s="35">
        <f>SUM(M6695:M6698)</f>
        <v>0</v>
      </c>
      <c r="N6694" s="35"/>
      <c r="O6694" s="35">
        <f>SUM(O6695:O6698)</f>
        <v>0</v>
      </c>
    </row>
    <row r="6695" spans="1:15" ht="12.75" outlineLevel="1" collapsed="1" x14ac:dyDescent="0.2">
      <c r="A6695" s="38" t="s">
        <v>202</v>
      </c>
      <c r="B6695" s="39" t="s">
        <v>203</v>
      </c>
      <c r="C6695" s="39" t="s">
        <v>204</v>
      </c>
      <c r="D6695" s="40" t="s">
        <v>205</v>
      </c>
      <c r="E6695" s="41">
        <v>12.334</v>
      </c>
      <c r="F6695" s="42"/>
      <c r="G6695" s="43">
        <v>720</v>
      </c>
      <c r="H6695" s="44">
        <f>IF(ISNUMBER(F6695),(E6695*(1+(F6695/100))*G6695),G6695*E6695)</f>
        <v>8880.48</v>
      </c>
      <c r="I6695" s="45">
        <f>IF(OR(A6695="PM",A6695="PZ",A6695="PP"),H6695,"")</f>
        <v>8880.48</v>
      </c>
      <c r="J6695" s="45" t="str">
        <f>IF(A6695="S",H6695,"")</f>
        <v/>
      </c>
      <c r="K6695" s="35"/>
      <c r="L6695" s="45" t="str">
        <f>IF(A6695="M06",H6695,"")</f>
        <v/>
      </c>
      <c r="M6695" s="45" t="str">
        <f>IF(OR(A6695="M02",A6695="M25",A6695="M01s"),H6695,"")</f>
        <v/>
      </c>
      <c r="N6695" s="46" t="e">
        <f>IF(A6695="ZMP",E6695*(1+(F6695/100)),#REF!)</f>
        <v>#REF!</v>
      </c>
      <c r="O6695" s="45" t="str">
        <f>IF(A6695="M01e",H6695,"")</f>
        <v/>
      </c>
    </row>
    <row r="6696" spans="1:15" ht="12.75" outlineLevel="1" collapsed="1" x14ac:dyDescent="0.2">
      <c r="A6696" s="38" t="s">
        <v>315</v>
      </c>
      <c r="B6696" s="39" t="s">
        <v>15</v>
      </c>
      <c r="C6696" s="39" t="s">
        <v>16</v>
      </c>
      <c r="D6696" s="40" t="s">
        <v>17</v>
      </c>
      <c r="E6696" s="41">
        <v>0.57799999999999996</v>
      </c>
      <c r="F6696" s="42"/>
      <c r="G6696" s="43">
        <v>990</v>
      </c>
      <c r="H6696" s="44">
        <f>IF(ISNUMBER(F6696),(E6696*(1+(F6696/100))*G6696),G6696*E6696)</f>
        <v>572.21999999999991</v>
      </c>
      <c r="I6696" s="45" t="str">
        <f>IF(OR(A6696="PM",A6696="PZ",A6696="PP"),H6696,"")</f>
        <v/>
      </c>
      <c r="J6696" s="45">
        <f>IF(A6696="S",H6696,"")</f>
        <v>572.21999999999991</v>
      </c>
      <c r="K6696" s="35"/>
      <c r="L6696" s="45" t="str">
        <f>IF(A6696="M06",H6696,"")</f>
        <v/>
      </c>
      <c r="M6696" s="45" t="str">
        <f>IF(OR(A6696="M02",A6696="M25",A6696="M01s"),H6696,"")</f>
        <v/>
      </c>
      <c r="N6696" s="46" t="e">
        <f>IF(A6696="ZMP",E6696*(1+(F6696/100)),#REF!)</f>
        <v>#REF!</v>
      </c>
      <c r="O6696" s="45" t="str">
        <f>IF(A6696="M01e",H6696,"")</f>
        <v/>
      </c>
    </row>
    <row r="6697" spans="1:15" ht="12.75" outlineLevel="1" collapsed="1" x14ac:dyDescent="0.2">
      <c r="A6697" s="38" t="s">
        <v>315</v>
      </c>
      <c r="B6697" s="39" t="s">
        <v>61</v>
      </c>
      <c r="C6697" s="39" t="s">
        <v>62</v>
      </c>
      <c r="D6697" s="40" t="s">
        <v>22</v>
      </c>
      <c r="E6697" s="41">
        <v>1</v>
      </c>
      <c r="F6697" s="42"/>
      <c r="G6697" s="43">
        <v>29</v>
      </c>
      <c r="H6697" s="44">
        <f>IF(ISNUMBER(F6697),(E6697*(1+(F6697/100))*G6697),G6697*E6697)</f>
        <v>29</v>
      </c>
      <c r="I6697" s="45" t="str">
        <f>IF(OR(A6697="PM",A6697="PZ",A6697="PP"),H6697,"")</f>
        <v/>
      </c>
      <c r="J6697" s="45">
        <f>IF(A6697="S",H6697,"")</f>
        <v>29</v>
      </c>
      <c r="K6697" s="35"/>
      <c r="L6697" s="45" t="str">
        <f>IF(A6697="M06",H6697,"")</f>
        <v/>
      </c>
      <c r="M6697" s="45" t="str">
        <f>IF(OR(A6697="M02",A6697="M25",A6697="M01s"),H6697,"")</f>
        <v/>
      </c>
      <c r="N6697" s="46" t="e">
        <f>IF(A6697="ZMP",E6697*(1+(F6697/100)),#REF!)</f>
        <v>#REF!</v>
      </c>
      <c r="O6697" s="45" t="str">
        <f>IF(A6697="M01e",H6697,"")</f>
        <v/>
      </c>
    </row>
    <row r="6698" spans="1:15" ht="12.75" outlineLevel="2" x14ac:dyDescent="0.2">
      <c r="A6698" s="47"/>
      <c r="B6698" s="48"/>
      <c r="C6698" s="48"/>
      <c r="D6698" s="49"/>
      <c r="E6698" s="50"/>
      <c r="F6698" s="51"/>
      <c r="G6698" s="52"/>
      <c r="H6698" s="53"/>
      <c r="I6698" s="54"/>
      <c r="J6698" s="54"/>
      <c r="K6698" s="35"/>
      <c r="L6698" s="54"/>
      <c r="M6698" s="54"/>
      <c r="N6698" s="54"/>
      <c r="O6698" s="54"/>
    </row>
    <row r="6699" spans="1:15" ht="12.75" x14ac:dyDescent="0.2">
      <c r="A6699" s="27" t="s">
        <v>198</v>
      </c>
      <c r="B6699" s="28" t="s">
        <v>3631</v>
      </c>
      <c r="C6699" s="29" t="s">
        <v>3632</v>
      </c>
      <c r="D6699" s="30" t="s">
        <v>253</v>
      </c>
      <c r="E6699" s="31">
        <v>1</v>
      </c>
      <c r="F6699" s="32"/>
      <c r="G6699" s="33">
        <v>13156.58</v>
      </c>
      <c r="H6699" s="34">
        <f>G6699</f>
        <v>13156.58</v>
      </c>
      <c r="I6699" s="35">
        <f>SUM(I6700:I6703)</f>
        <v>12555.359999999999</v>
      </c>
      <c r="J6699" s="35">
        <f>SUM(J6700:J6703)</f>
        <v>601.21999999999991</v>
      </c>
      <c r="K6699" s="35">
        <f t="shared" si="2048"/>
        <v>13156.579999999998</v>
      </c>
      <c r="L6699" s="35">
        <f>SUM(L6700:L6703)</f>
        <v>0</v>
      </c>
      <c r="M6699" s="35">
        <f>SUM(M6700:M6703)</f>
        <v>0</v>
      </c>
      <c r="N6699" s="35"/>
      <c r="O6699" s="35">
        <f>SUM(O6700:O6703)</f>
        <v>0</v>
      </c>
    </row>
    <row r="6700" spans="1:15" ht="12.75" outlineLevel="1" collapsed="1" x14ac:dyDescent="0.2">
      <c r="A6700" s="38" t="s">
        <v>202</v>
      </c>
      <c r="B6700" s="39" t="s">
        <v>203</v>
      </c>
      <c r="C6700" s="39" t="s">
        <v>204</v>
      </c>
      <c r="D6700" s="40" t="s">
        <v>205</v>
      </c>
      <c r="E6700" s="41">
        <v>17.437999999999999</v>
      </c>
      <c r="F6700" s="42"/>
      <c r="G6700" s="43">
        <v>720</v>
      </c>
      <c r="H6700" s="44">
        <f>IF(ISNUMBER(F6700),(E6700*(1+(F6700/100))*G6700),G6700*E6700)</f>
        <v>12555.359999999999</v>
      </c>
      <c r="I6700" s="45">
        <f>IF(OR(A6700="PM",A6700="PZ",A6700="PP"),H6700,"")</f>
        <v>12555.359999999999</v>
      </c>
      <c r="J6700" s="45" t="str">
        <f>IF(A6700="S",H6700,"")</f>
        <v/>
      </c>
      <c r="K6700" s="35"/>
      <c r="L6700" s="45" t="str">
        <f>IF(A6700="M06",H6700,"")</f>
        <v/>
      </c>
      <c r="M6700" s="45" t="str">
        <f>IF(OR(A6700="M02",A6700="M25",A6700="M01s"),H6700,"")</f>
        <v/>
      </c>
      <c r="N6700" s="46" t="e">
        <f>IF(A6700="ZMP",E6700*(1+(F6700/100)),#REF!)</f>
        <v>#REF!</v>
      </c>
      <c r="O6700" s="45" t="str">
        <f>IF(A6700="M01e",H6700,"")</f>
        <v/>
      </c>
    </row>
    <row r="6701" spans="1:15" ht="12.75" outlineLevel="1" collapsed="1" x14ac:dyDescent="0.2">
      <c r="A6701" s="38" t="s">
        <v>315</v>
      </c>
      <c r="B6701" s="39" t="s">
        <v>15</v>
      </c>
      <c r="C6701" s="39" t="s">
        <v>16</v>
      </c>
      <c r="D6701" s="40" t="s">
        <v>17</v>
      </c>
      <c r="E6701" s="41">
        <v>0.57799999999999996</v>
      </c>
      <c r="F6701" s="42"/>
      <c r="G6701" s="43">
        <v>990</v>
      </c>
      <c r="H6701" s="44">
        <f>IF(ISNUMBER(F6701),(E6701*(1+(F6701/100))*G6701),G6701*E6701)</f>
        <v>572.21999999999991</v>
      </c>
      <c r="I6701" s="45" t="str">
        <f>IF(OR(A6701="PM",A6701="PZ",A6701="PP"),H6701,"")</f>
        <v/>
      </c>
      <c r="J6701" s="45">
        <f>IF(A6701="S",H6701,"")</f>
        <v>572.21999999999991</v>
      </c>
      <c r="K6701" s="35"/>
      <c r="L6701" s="45" t="str">
        <f>IF(A6701="M06",H6701,"")</f>
        <v/>
      </c>
      <c r="M6701" s="45" t="str">
        <f>IF(OR(A6701="M02",A6701="M25",A6701="M01s"),H6701,"")</f>
        <v/>
      </c>
      <c r="N6701" s="46" t="e">
        <f>IF(A6701="ZMP",E6701*(1+(F6701/100)),#REF!)</f>
        <v>#REF!</v>
      </c>
      <c r="O6701" s="45" t="str">
        <f>IF(A6701="M01e",H6701,"")</f>
        <v/>
      </c>
    </row>
    <row r="6702" spans="1:15" ht="12.75" outlineLevel="1" collapsed="1" x14ac:dyDescent="0.2">
      <c r="A6702" s="38" t="s">
        <v>315</v>
      </c>
      <c r="B6702" s="39" t="s">
        <v>61</v>
      </c>
      <c r="C6702" s="39" t="s">
        <v>62</v>
      </c>
      <c r="D6702" s="40" t="s">
        <v>22</v>
      </c>
      <c r="E6702" s="41">
        <v>1</v>
      </c>
      <c r="F6702" s="42"/>
      <c r="G6702" s="43">
        <v>29</v>
      </c>
      <c r="H6702" s="44">
        <f>IF(ISNUMBER(F6702),(E6702*(1+(F6702/100))*G6702),G6702*E6702)</f>
        <v>29</v>
      </c>
      <c r="I6702" s="45" t="str">
        <f>IF(OR(A6702="PM",A6702="PZ",A6702="PP"),H6702,"")</f>
        <v/>
      </c>
      <c r="J6702" s="45">
        <f>IF(A6702="S",H6702,"")</f>
        <v>29</v>
      </c>
      <c r="K6702" s="35"/>
      <c r="L6702" s="45" t="str">
        <f>IF(A6702="M06",H6702,"")</f>
        <v/>
      </c>
      <c r="M6702" s="45" t="str">
        <f>IF(OR(A6702="M02",A6702="M25",A6702="M01s"),H6702,"")</f>
        <v/>
      </c>
      <c r="N6702" s="46" t="e">
        <f>IF(A6702="ZMP",E6702*(1+(F6702/100)),#REF!)</f>
        <v>#REF!</v>
      </c>
      <c r="O6702" s="45" t="str">
        <f>IF(A6702="M01e",H6702,"")</f>
        <v/>
      </c>
    </row>
    <row r="6703" spans="1:15" ht="12.75" outlineLevel="2" x14ac:dyDescent="0.2">
      <c r="A6703" s="47"/>
      <c r="B6703" s="48"/>
      <c r="C6703" s="48"/>
      <c r="D6703" s="49"/>
      <c r="E6703" s="50"/>
      <c r="F6703" s="51"/>
      <c r="G6703" s="52"/>
      <c r="H6703" s="53"/>
      <c r="I6703" s="54"/>
      <c r="J6703" s="54"/>
      <c r="K6703" s="35"/>
      <c r="L6703" s="54"/>
      <c r="M6703" s="54"/>
      <c r="N6703" s="54"/>
      <c r="O6703" s="54"/>
    </row>
    <row r="6704" spans="1:15" ht="12.75" x14ac:dyDescent="0.2">
      <c r="A6704" s="27" t="s">
        <v>198</v>
      </c>
      <c r="B6704" s="28" t="s">
        <v>3633</v>
      </c>
      <c r="C6704" s="29" t="s">
        <v>3634</v>
      </c>
      <c r="D6704" s="30" t="s">
        <v>253</v>
      </c>
      <c r="E6704" s="31">
        <v>1</v>
      </c>
      <c r="F6704" s="32"/>
      <c r="G6704" s="33">
        <v>9350.66</v>
      </c>
      <c r="H6704" s="34">
        <f>G6704</f>
        <v>9350.66</v>
      </c>
      <c r="I6704" s="35">
        <f>SUM(I6705:I6708)</f>
        <v>8749.4399999999987</v>
      </c>
      <c r="J6704" s="35">
        <f>SUM(J6705:J6708)</f>
        <v>601.21999999999991</v>
      </c>
      <c r="K6704" s="35">
        <f t="shared" si="2048"/>
        <v>9350.659999999998</v>
      </c>
      <c r="L6704" s="35">
        <f>SUM(L6705:L6708)</f>
        <v>0</v>
      </c>
      <c r="M6704" s="35">
        <f>SUM(M6705:M6708)</f>
        <v>0</v>
      </c>
      <c r="N6704" s="35"/>
      <c r="O6704" s="35">
        <f>SUM(O6705:O6708)</f>
        <v>0</v>
      </c>
    </row>
    <row r="6705" spans="1:15" ht="12.75" outlineLevel="1" collapsed="1" x14ac:dyDescent="0.2">
      <c r="A6705" s="38" t="s">
        <v>202</v>
      </c>
      <c r="B6705" s="39" t="s">
        <v>203</v>
      </c>
      <c r="C6705" s="39" t="s">
        <v>204</v>
      </c>
      <c r="D6705" s="40" t="s">
        <v>205</v>
      </c>
      <c r="E6705" s="41">
        <v>12.151999999999999</v>
      </c>
      <c r="F6705" s="42"/>
      <c r="G6705" s="43">
        <v>720</v>
      </c>
      <c r="H6705" s="44">
        <f>IF(ISNUMBER(F6705),(E6705*(1+(F6705/100))*G6705),G6705*E6705)</f>
        <v>8749.4399999999987</v>
      </c>
      <c r="I6705" s="45">
        <f>IF(OR(A6705="PM",A6705="PZ",A6705="PP"),H6705,"")</f>
        <v>8749.4399999999987</v>
      </c>
      <c r="J6705" s="45" t="str">
        <f>IF(A6705="S",H6705,"")</f>
        <v/>
      </c>
      <c r="K6705" s="35"/>
      <c r="L6705" s="45" t="str">
        <f>IF(A6705="M06",H6705,"")</f>
        <v/>
      </c>
      <c r="M6705" s="45" t="str">
        <f>IF(OR(A6705="M02",A6705="M25",A6705="M01s"),H6705,"")</f>
        <v/>
      </c>
      <c r="N6705" s="46" t="e">
        <f>IF(A6705="ZMP",E6705*(1+(F6705/100)),#REF!)</f>
        <v>#REF!</v>
      </c>
      <c r="O6705" s="45" t="str">
        <f>IF(A6705="M01e",H6705,"")</f>
        <v/>
      </c>
    </row>
    <row r="6706" spans="1:15" ht="12.75" outlineLevel="1" collapsed="1" x14ac:dyDescent="0.2">
      <c r="A6706" s="38" t="s">
        <v>315</v>
      </c>
      <c r="B6706" s="39" t="s">
        <v>15</v>
      </c>
      <c r="C6706" s="39" t="s">
        <v>16</v>
      </c>
      <c r="D6706" s="40" t="s">
        <v>17</v>
      </c>
      <c r="E6706" s="41">
        <v>0.57799999999999996</v>
      </c>
      <c r="F6706" s="42"/>
      <c r="G6706" s="43">
        <v>990</v>
      </c>
      <c r="H6706" s="44">
        <f>IF(ISNUMBER(F6706),(E6706*(1+(F6706/100))*G6706),G6706*E6706)</f>
        <v>572.21999999999991</v>
      </c>
      <c r="I6706" s="45" t="str">
        <f>IF(OR(A6706="PM",A6706="PZ",A6706="PP"),H6706,"")</f>
        <v/>
      </c>
      <c r="J6706" s="45">
        <f>IF(A6706="S",H6706,"")</f>
        <v>572.21999999999991</v>
      </c>
      <c r="K6706" s="35"/>
      <c r="L6706" s="45" t="str">
        <f>IF(A6706="M06",H6706,"")</f>
        <v/>
      </c>
      <c r="M6706" s="45" t="str">
        <f>IF(OR(A6706="M02",A6706="M25",A6706="M01s"),H6706,"")</f>
        <v/>
      </c>
      <c r="N6706" s="46" t="e">
        <f>IF(A6706="ZMP",E6706*(1+(F6706/100)),#REF!)</f>
        <v>#REF!</v>
      </c>
      <c r="O6706" s="45" t="str">
        <f>IF(A6706="M01e",H6706,"")</f>
        <v/>
      </c>
    </row>
    <row r="6707" spans="1:15" ht="12.75" outlineLevel="1" collapsed="1" x14ac:dyDescent="0.2">
      <c r="A6707" s="38" t="s">
        <v>315</v>
      </c>
      <c r="B6707" s="39" t="s">
        <v>61</v>
      </c>
      <c r="C6707" s="39" t="s">
        <v>62</v>
      </c>
      <c r="D6707" s="40" t="s">
        <v>22</v>
      </c>
      <c r="E6707" s="41">
        <v>1</v>
      </c>
      <c r="F6707" s="42"/>
      <c r="G6707" s="43">
        <v>29</v>
      </c>
      <c r="H6707" s="44">
        <f>IF(ISNUMBER(F6707),(E6707*(1+(F6707/100))*G6707),G6707*E6707)</f>
        <v>29</v>
      </c>
      <c r="I6707" s="45" t="str">
        <f>IF(OR(A6707="PM",A6707="PZ",A6707="PP"),H6707,"")</f>
        <v/>
      </c>
      <c r="J6707" s="45">
        <f>IF(A6707="S",H6707,"")</f>
        <v>29</v>
      </c>
      <c r="K6707" s="35"/>
      <c r="L6707" s="45" t="str">
        <f>IF(A6707="M06",H6707,"")</f>
        <v/>
      </c>
      <c r="M6707" s="45" t="str">
        <f>IF(OR(A6707="M02",A6707="M25",A6707="M01s"),H6707,"")</f>
        <v/>
      </c>
      <c r="N6707" s="46" t="e">
        <f>IF(A6707="ZMP",E6707*(1+(F6707/100)),#REF!)</f>
        <v>#REF!</v>
      </c>
      <c r="O6707" s="45" t="str">
        <f>IF(A6707="M01e",H6707,"")</f>
        <v/>
      </c>
    </row>
    <row r="6708" spans="1:15" ht="12.75" outlineLevel="2" x14ac:dyDescent="0.2">
      <c r="A6708" s="47"/>
      <c r="B6708" s="48"/>
      <c r="C6708" s="48"/>
      <c r="D6708" s="49"/>
      <c r="E6708" s="50"/>
      <c r="F6708" s="51"/>
      <c r="G6708" s="52"/>
      <c r="H6708" s="53"/>
      <c r="I6708" s="54"/>
      <c r="J6708" s="54"/>
      <c r="K6708" s="35"/>
      <c r="L6708" s="54"/>
      <c r="M6708" s="54"/>
      <c r="N6708" s="54"/>
      <c r="O6708" s="54"/>
    </row>
    <row r="6709" spans="1:15" ht="12.75" x14ac:dyDescent="0.2">
      <c r="A6709" s="27" t="s">
        <v>198</v>
      </c>
      <c r="B6709" s="28" t="s">
        <v>3635</v>
      </c>
      <c r="C6709" s="29" t="s">
        <v>3636</v>
      </c>
      <c r="D6709" s="30" t="s">
        <v>253</v>
      </c>
      <c r="E6709" s="31">
        <v>1</v>
      </c>
      <c r="F6709" s="32"/>
      <c r="G6709" s="33">
        <v>12412.82</v>
      </c>
      <c r="H6709" s="34">
        <f>G6709</f>
        <v>12412.82</v>
      </c>
      <c r="I6709" s="35">
        <f>SUM(I6710:I6713)</f>
        <v>11811.6</v>
      </c>
      <c r="J6709" s="35">
        <f>SUM(J6710:J6713)</f>
        <v>601.21999999999991</v>
      </c>
      <c r="K6709" s="35">
        <f t="shared" si="2048"/>
        <v>12412.82</v>
      </c>
      <c r="L6709" s="35">
        <f>SUM(L6710:L6713)</f>
        <v>0</v>
      </c>
      <c r="M6709" s="35">
        <f>SUM(M6710:M6713)</f>
        <v>0</v>
      </c>
      <c r="N6709" s="35"/>
      <c r="O6709" s="35">
        <f>SUM(O6710:O6713)</f>
        <v>0</v>
      </c>
    </row>
    <row r="6710" spans="1:15" ht="12.75" outlineLevel="1" collapsed="1" x14ac:dyDescent="0.2">
      <c r="A6710" s="38" t="s">
        <v>202</v>
      </c>
      <c r="B6710" s="39" t="s">
        <v>203</v>
      </c>
      <c r="C6710" s="39" t="s">
        <v>204</v>
      </c>
      <c r="D6710" s="40" t="s">
        <v>205</v>
      </c>
      <c r="E6710" s="41">
        <v>16.405000000000001</v>
      </c>
      <c r="F6710" s="42"/>
      <c r="G6710" s="43">
        <v>720</v>
      </c>
      <c r="H6710" s="44">
        <f>IF(ISNUMBER(F6710),(E6710*(1+(F6710/100))*G6710),G6710*E6710)</f>
        <v>11811.6</v>
      </c>
      <c r="I6710" s="45">
        <f>IF(OR(A6710="PM",A6710="PZ",A6710="PP"),H6710,"")</f>
        <v>11811.6</v>
      </c>
      <c r="J6710" s="45" t="str">
        <f>IF(A6710="S",H6710,"")</f>
        <v/>
      </c>
      <c r="K6710" s="35"/>
      <c r="L6710" s="45" t="str">
        <f>IF(A6710="M06",H6710,"")</f>
        <v/>
      </c>
      <c r="M6710" s="45" t="str">
        <f>IF(OR(A6710="M02",A6710="M25",A6710="M01s"),H6710,"")</f>
        <v/>
      </c>
      <c r="N6710" s="46" t="e">
        <f>IF(A6710="ZMP",E6710*(1+(F6710/100)),#REF!)</f>
        <v>#REF!</v>
      </c>
      <c r="O6710" s="45" t="str">
        <f>IF(A6710="M01e",H6710,"")</f>
        <v/>
      </c>
    </row>
    <row r="6711" spans="1:15" ht="12.75" outlineLevel="1" collapsed="1" x14ac:dyDescent="0.2">
      <c r="A6711" s="38" t="s">
        <v>315</v>
      </c>
      <c r="B6711" s="39" t="s">
        <v>15</v>
      </c>
      <c r="C6711" s="39" t="s">
        <v>16</v>
      </c>
      <c r="D6711" s="40" t="s">
        <v>17</v>
      </c>
      <c r="E6711" s="41">
        <v>0.57799999999999996</v>
      </c>
      <c r="F6711" s="42"/>
      <c r="G6711" s="43">
        <v>990</v>
      </c>
      <c r="H6711" s="44">
        <f>IF(ISNUMBER(F6711),(E6711*(1+(F6711/100))*G6711),G6711*E6711)</f>
        <v>572.21999999999991</v>
      </c>
      <c r="I6711" s="45" t="str">
        <f>IF(OR(A6711="PM",A6711="PZ",A6711="PP"),H6711,"")</f>
        <v/>
      </c>
      <c r="J6711" s="45">
        <f>IF(A6711="S",H6711,"")</f>
        <v>572.21999999999991</v>
      </c>
      <c r="K6711" s="35"/>
      <c r="L6711" s="45" t="str">
        <f>IF(A6711="M06",H6711,"")</f>
        <v/>
      </c>
      <c r="M6711" s="45" t="str">
        <f>IF(OR(A6711="M02",A6711="M25",A6711="M01s"),H6711,"")</f>
        <v/>
      </c>
      <c r="N6711" s="46" t="e">
        <f>IF(A6711="ZMP",E6711*(1+(F6711/100)),#REF!)</f>
        <v>#REF!</v>
      </c>
      <c r="O6711" s="45" t="str">
        <f>IF(A6711="M01e",H6711,"")</f>
        <v/>
      </c>
    </row>
    <row r="6712" spans="1:15" ht="12.75" outlineLevel="1" collapsed="1" x14ac:dyDescent="0.2">
      <c r="A6712" s="38" t="s">
        <v>315</v>
      </c>
      <c r="B6712" s="39" t="s">
        <v>61</v>
      </c>
      <c r="C6712" s="39" t="s">
        <v>62</v>
      </c>
      <c r="D6712" s="40" t="s">
        <v>22</v>
      </c>
      <c r="E6712" s="41">
        <v>1</v>
      </c>
      <c r="F6712" s="42"/>
      <c r="G6712" s="43">
        <v>29</v>
      </c>
      <c r="H6712" s="44">
        <f>IF(ISNUMBER(F6712),(E6712*(1+(F6712/100))*G6712),G6712*E6712)</f>
        <v>29</v>
      </c>
      <c r="I6712" s="45" t="str">
        <f>IF(OR(A6712="PM",A6712="PZ",A6712="PP"),H6712,"")</f>
        <v/>
      </c>
      <c r="J6712" s="45">
        <f>IF(A6712="S",H6712,"")</f>
        <v>29</v>
      </c>
      <c r="K6712" s="35"/>
      <c r="L6712" s="45" t="str">
        <f>IF(A6712="M06",H6712,"")</f>
        <v/>
      </c>
      <c r="M6712" s="45" t="str">
        <f>IF(OR(A6712="M02",A6712="M25",A6712="M01s"),H6712,"")</f>
        <v/>
      </c>
      <c r="N6712" s="46" t="e">
        <f>IF(A6712="ZMP",E6712*(1+(F6712/100)),#REF!)</f>
        <v>#REF!</v>
      </c>
      <c r="O6712" s="45" t="str">
        <f>IF(A6712="M01e",H6712,"")</f>
        <v/>
      </c>
    </row>
    <row r="6713" spans="1:15" ht="12.75" outlineLevel="2" x14ac:dyDescent="0.2">
      <c r="A6713" s="47"/>
      <c r="B6713" s="48"/>
      <c r="C6713" s="48"/>
      <c r="D6713" s="49"/>
      <c r="E6713" s="50"/>
      <c r="F6713" s="51"/>
      <c r="G6713" s="52"/>
      <c r="H6713" s="53"/>
      <c r="I6713" s="54"/>
      <c r="J6713" s="54"/>
      <c r="K6713" s="35"/>
      <c r="L6713" s="54"/>
      <c r="M6713" s="54"/>
      <c r="N6713" s="54"/>
      <c r="O6713" s="54"/>
    </row>
    <row r="6714" spans="1:15" ht="12.75" x14ac:dyDescent="0.2">
      <c r="A6714" s="27" t="s">
        <v>198</v>
      </c>
      <c r="B6714" s="28" t="s">
        <v>3637</v>
      </c>
      <c r="C6714" s="29" t="s">
        <v>3638</v>
      </c>
      <c r="D6714" s="30" t="s">
        <v>253</v>
      </c>
      <c r="E6714" s="31">
        <v>1</v>
      </c>
      <c r="F6714" s="32"/>
      <c r="G6714" s="33">
        <v>5232.7700000000004</v>
      </c>
      <c r="H6714" s="34">
        <f>G6714</f>
        <v>5232.7700000000004</v>
      </c>
      <c r="I6714" s="35">
        <f>SUM(I6715:I6718)</f>
        <v>4317.84</v>
      </c>
      <c r="J6714" s="35">
        <f>SUM(J6715:J6718)</f>
        <v>914.93000000000006</v>
      </c>
      <c r="K6714" s="35">
        <f t="shared" si="2048"/>
        <v>5232.7700000000004</v>
      </c>
      <c r="L6714" s="35">
        <f>SUM(L6715:L6718)</f>
        <v>0</v>
      </c>
      <c r="M6714" s="35">
        <f>SUM(M6715:M6718)</f>
        <v>0</v>
      </c>
      <c r="N6714" s="35"/>
      <c r="O6714" s="35">
        <f>SUM(O6715:O6718)</f>
        <v>0</v>
      </c>
    </row>
    <row r="6715" spans="1:15" ht="12.75" outlineLevel="1" collapsed="1" x14ac:dyDescent="0.2">
      <c r="A6715" s="38" t="s">
        <v>202</v>
      </c>
      <c r="B6715" s="39" t="s">
        <v>203</v>
      </c>
      <c r="C6715" s="39" t="s">
        <v>204</v>
      </c>
      <c r="D6715" s="40" t="s">
        <v>205</v>
      </c>
      <c r="E6715" s="41">
        <v>5.9969999999999999</v>
      </c>
      <c r="F6715" s="42"/>
      <c r="G6715" s="43">
        <v>720</v>
      </c>
      <c r="H6715" s="44">
        <f>IF(ISNUMBER(F6715),(E6715*(1+(F6715/100))*G6715),G6715*E6715)</f>
        <v>4317.84</v>
      </c>
      <c r="I6715" s="45">
        <f>IF(OR(A6715="PM",A6715="PZ",A6715="PP"),H6715,"")</f>
        <v>4317.84</v>
      </c>
      <c r="J6715" s="45" t="str">
        <f>IF(A6715="S",H6715,"")</f>
        <v/>
      </c>
      <c r="K6715" s="35"/>
      <c r="L6715" s="45" t="str">
        <f>IF(A6715="M06",H6715,"")</f>
        <v/>
      </c>
      <c r="M6715" s="45" t="str">
        <f>IF(OR(A6715="M02",A6715="M25",A6715="M01s"),H6715,"")</f>
        <v/>
      </c>
      <c r="N6715" s="46" t="e">
        <f>IF(A6715="ZMP",E6715*(1+(F6715/100)),#REF!)</f>
        <v>#REF!</v>
      </c>
      <c r="O6715" s="45" t="str">
        <f>IF(A6715="M01e",H6715,"")</f>
        <v/>
      </c>
    </row>
    <row r="6716" spans="1:15" ht="12.75" outlineLevel="1" collapsed="1" x14ac:dyDescent="0.2">
      <c r="A6716" s="38" t="s">
        <v>315</v>
      </c>
      <c r="B6716" s="39" t="s">
        <v>15</v>
      </c>
      <c r="C6716" s="39" t="s">
        <v>16</v>
      </c>
      <c r="D6716" s="40" t="s">
        <v>17</v>
      </c>
      <c r="E6716" s="41">
        <v>0.80700000000000005</v>
      </c>
      <c r="F6716" s="42"/>
      <c r="G6716" s="43">
        <v>990</v>
      </c>
      <c r="H6716" s="44">
        <f>IF(ISNUMBER(F6716),(E6716*(1+(F6716/100))*G6716),G6716*E6716)</f>
        <v>798.93000000000006</v>
      </c>
      <c r="I6716" s="45" t="str">
        <f>IF(OR(A6716="PM",A6716="PZ",A6716="PP"),H6716,"")</f>
        <v/>
      </c>
      <c r="J6716" s="45">
        <f>IF(A6716="S",H6716,"")</f>
        <v>798.93000000000006</v>
      </c>
      <c r="K6716" s="35"/>
      <c r="L6716" s="45" t="str">
        <f>IF(A6716="M06",H6716,"")</f>
        <v/>
      </c>
      <c r="M6716" s="45" t="str">
        <f>IF(OR(A6716="M02",A6716="M25",A6716="M01s"),H6716,"")</f>
        <v/>
      </c>
      <c r="N6716" s="46" t="e">
        <f>IF(A6716="ZMP",E6716*(1+(F6716/100)),#REF!)</f>
        <v>#REF!</v>
      </c>
      <c r="O6716" s="45" t="str">
        <f>IF(A6716="M01e",H6716,"")</f>
        <v/>
      </c>
    </row>
    <row r="6717" spans="1:15" ht="12.75" outlineLevel="1" collapsed="1" x14ac:dyDescent="0.2">
      <c r="A6717" s="38" t="s">
        <v>315</v>
      </c>
      <c r="B6717" s="39" t="s">
        <v>61</v>
      </c>
      <c r="C6717" s="39" t="s">
        <v>62</v>
      </c>
      <c r="D6717" s="40" t="s">
        <v>22</v>
      </c>
      <c r="E6717" s="41">
        <v>4</v>
      </c>
      <c r="F6717" s="42"/>
      <c r="G6717" s="43">
        <v>29</v>
      </c>
      <c r="H6717" s="44">
        <f>IF(ISNUMBER(F6717),(E6717*(1+(F6717/100))*G6717),G6717*E6717)</f>
        <v>116</v>
      </c>
      <c r="I6717" s="45" t="str">
        <f>IF(OR(A6717="PM",A6717="PZ",A6717="PP"),H6717,"")</f>
        <v/>
      </c>
      <c r="J6717" s="45">
        <f>IF(A6717="S",H6717,"")</f>
        <v>116</v>
      </c>
      <c r="K6717" s="35"/>
      <c r="L6717" s="45" t="str">
        <f>IF(A6717="M06",H6717,"")</f>
        <v/>
      </c>
      <c r="M6717" s="45" t="str">
        <f>IF(OR(A6717="M02",A6717="M25",A6717="M01s"),H6717,"")</f>
        <v/>
      </c>
      <c r="N6717" s="46" t="e">
        <f>IF(A6717="ZMP",E6717*(1+(F6717/100)),#REF!)</f>
        <v>#REF!</v>
      </c>
      <c r="O6717" s="45" t="str">
        <f>IF(A6717="M01e",H6717,"")</f>
        <v/>
      </c>
    </row>
    <row r="6718" spans="1:15" ht="12.75" outlineLevel="2" x14ac:dyDescent="0.2">
      <c r="A6718" s="47"/>
      <c r="B6718" s="48"/>
      <c r="C6718" s="48"/>
      <c r="D6718" s="49"/>
      <c r="E6718" s="50"/>
      <c r="F6718" s="51"/>
      <c r="G6718" s="52"/>
      <c r="H6718" s="53"/>
      <c r="I6718" s="54"/>
      <c r="J6718" s="54"/>
      <c r="K6718" s="35"/>
      <c r="L6718" s="54"/>
      <c r="M6718" s="54"/>
      <c r="N6718" s="54"/>
      <c r="O6718" s="54"/>
    </row>
    <row r="6719" spans="1:15" ht="12.75" x14ac:dyDescent="0.2">
      <c r="A6719" s="27" t="s">
        <v>198</v>
      </c>
      <c r="B6719" s="28" t="s">
        <v>3639</v>
      </c>
      <c r="C6719" s="29" t="s">
        <v>3640</v>
      </c>
      <c r="D6719" s="30" t="s">
        <v>253</v>
      </c>
      <c r="E6719" s="31">
        <v>1</v>
      </c>
      <c r="F6719" s="32"/>
      <c r="G6719" s="33">
        <v>208.14</v>
      </c>
      <c r="H6719" s="34">
        <f>G6719</f>
        <v>208.14</v>
      </c>
      <c r="I6719" s="35">
        <f>SUM(I6720:I6722)</f>
        <v>199.44000000000003</v>
      </c>
      <c r="J6719" s="35">
        <f>SUM(J6720:J6722)</f>
        <v>8.6999999999999993</v>
      </c>
      <c r="K6719" s="35">
        <f t="shared" si="2048"/>
        <v>208.14000000000001</v>
      </c>
      <c r="L6719" s="35">
        <f>SUM(L6720:L6722)</f>
        <v>0</v>
      </c>
      <c r="M6719" s="35">
        <f>SUM(M6720:M6722)</f>
        <v>0</v>
      </c>
      <c r="N6719" s="35"/>
      <c r="O6719" s="35">
        <f>SUM(O6720:O6722)</f>
        <v>0</v>
      </c>
    </row>
    <row r="6720" spans="1:15" ht="12.75" outlineLevel="1" collapsed="1" x14ac:dyDescent="0.2">
      <c r="A6720" s="38" t="s">
        <v>202</v>
      </c>
      <c r="B6720" s="39" t="s">
        <v>203</v>
      </c>
      <c r="C6720" s="39" t="s">
        <v>204</v>
      </c>
      <c r="D6720" s="40" t="s">
        <v>205</v>
      </c>
      <c r="E6720" s="41">
        <v>0.27700000000000002</v>
      </c>
      <c r="F6720" s="42"/>
      <c r="G6720" s="43">
        <v>720</v>
      </c>
      <c r="H6720" s="44">
        <f>IF(ISNUMBER(F6720),(E6720*(1+(F6720/100))*G6720),G6720*E6720)</f>
        <v>199.44000000000003</v>
      </c>
      <c r="I6720" s="45">
        <f>IF(OR(A6720="PM",A6720="PZ",A6720="PP"),H6720,"")</f>
        <v>199.44000000000003</v>
      </c>
      <c r="J6720" s="45" t="str">
        <f>IF(A6720="S",H6720,"")</f>
        <v/>
      </c>
      <c r="K6720" s="35"/>
      <c r="L6720" s="45" t="str">
        <f>IF(A6720="M06",H6720,"")</f>
        <v/>
      </c>
      <c r="M6720" s="45" t="str">
        <f>IF(OR(A6720="M02",A6720="M25",A6720="M01s"),H6720,"")</f>
        <v/>
      </c>
      <c r="N6720" s="46" t="e">
        <f>IF(A6720="ZMP",E6720*(1+(F6720/100)),#REF!)</f>
        <v>#REF!</v>
      </c>
      <c r="O6720" s="45" t="str">
        <f>IF(A6720="M01e",H6720,"")</f>
        <v/>
      </c>
    </row>
    <row r="6721" spans="1:15" ht="12.75" outlineLevel="1" collapsed="1" x14ac:dyDescent="0.2">
      <c r="A6721" s="38" t="s">
        <v>315</v>
      </c>
      <c r="B6721" s="39" t="s">
        <v>61</v>
      </c>
      <c r="C6721" s="39" t="s">
        <v>62</v>
      </c>
      <c r="D6721" s="40" t="s">
        <v>22</v>
      </c>
      <c r="E6721" s="41">
        <v>0.3</v>
      </c>
      <c r="F6721" s="42"/>
      <c r="G6721" s="43">
        <v>29</v>
      </c>
      <c r="H6721" s="44">
        <f>IF(ISNUMBER(F6721),(E6721*(1+(F6721/100))*G6721),G6721*E6721)</f>
        <v>8.6999999999999993</v>
      </c>
      <c r="I6721" s="45" t="str">
        <f>IF(OR(A6721="PM",A6721="PZ",A6721="PP"),H6721,"")</f>
        <v/>
      </c>
      <c r="J6721" s="45">
        <f>IF(A6721="S",H6721,"")</f>
        <v>8.6999999999999993</v>
      </c>
      <c r="K6721" s="35"/>
      <c r="L6721" s="45" t="str">
        <f>IF(A6721="M06",H6721,"")</f>
        <v/>
      </c>
      <c r="M6721" s="45" t="str">
        <f>IF(OR(A6721="M02",A6721="M25",A6721="M01s"),H6721,"")</f>
        <v/>
      </c>
      <c r="N6721" s="46" t="e">
        <f>IF(A6721="ZMP",E6721*(1+(F6721/100)),#REF!)</f>
        <v>#REF!</v>
      </c>
      <c r="O6721" s="45" t="str">
        <f>IF(A6721="M01e",H6721,"")</f>
        <v/>
      </c>
    </row>
    <row r="6722" spans="1:15" ht="12.75" outlineLevel="2" x14ac:dyDescent="0.2">
      <c r="A6722" s="47"/>
      <c r="B6722" s="48"/>
      <c r="C6722" s="48"/>
      <c r="D6722" s="49"/>
      <c r="E6722" s="50"/>
      <c r="F6722" s="51"/>
      <c r="G6722" s="52"/>
      <c r="H6722" s="53"/>
      <c r="I6722" s="54"/>
      <c r="J6722" s="54"/>
      <c r="K6722" s="35"/>
      <c r="L6722" s="54"/>
      <c r="M6722" s="54"/>
      <c r="N6722" s="54"/>
      <c r="O6722" s="54"/>
    </row>
    <row r="6723" spans="1:15" ht="12.75" x14ac:dyDescent="0.2">
      <c r="A6723" s="27" t="s">
        <v>198</v>
      </c>
      <c r="B6723" s="28" t="s">
        <v>3641</v>
      </c>
      <c r="C6723" s="29" t="s">
        <v>3642</v>
      </c>
      <c r="D6723" s="30" t="s">
        <v>253</v>
      </c>
      <c r="E6723" s="31">
        <v>1</v>
      </c>
      <c r="F6723" s="32"/>
      <c r="G6723" s="33">
        <v>760.38</v>
      </c>
      <c r="H6723" s="34">
        <f>G6723</f>
        <v>760.38</v>
      </c>
      <c r="I6723" s="35">
        <f>SUM(I6724:I6726)</f>
        <v>751.68000000000006</v>
      </c>
      <c r="J6723" s="35">
        <f>SUM(J6724:J6726)</f>
        <v>8.6999999999999993</v>
      </c>
      <c r="K6723" s="35">
        <f t="shared" si="2048"/>
        <v>760.38000000000011</v>
      </c>
      <c r="L6723" s="35">
        <f>SUM(L6724:L6726)</f>
        <v>0</v>
      </c>
      <c r="M6723" s="35">
        <f>SUM(M6724:M6726)</f>
        <v>0</v>
      </c>
      <c r="N6723" s="35"/>
      <c r="O6723" s="35">
        <f>SUM(O6724:O6726)</f>
        <v>0</v>
      </c>
    </row>
    <row r="6724" spans="1:15" ht="12.75" outlineLevel="1" collapsed="1" x14ac:dyDescent="0.2">
      <c r="A6724" s="38" t="s">
        <v>202</v>
      </c>
      <c r="B6724" s="39" t="s">
        <v>203</v>
      </c>
      <c r="C6724" s="39" t="s">
        <v>204</v>
      </c>
      <c r="D6724" s="40" t="s">
        <v>205</v>
      </c>
      <c r="E6724" s="41">
        <v>1.044</v>
      </c>
      <c r="F6724" s="42"/>
      <c r="G6724" s="43">
        <v>720</v>
      </c>
      <c r="H6724" s="44">
        <f>IF(ISNUMBER(F6724),(E6724*(1+(F6724/100))*G6724),G6724*E6724)</f>
        <v>751.68000000000006</v>
      </c>
      <c r="I6724" s="45">
        <f>IF(OR(A6724="PM",A6724="PZ",A6724="PP"),H6724,"")</f>
        <v>751.68000000000006</v>
      </c>
      <c r="J6724" s="45" t="str">
        <f>IF(A6724="S",H6724,"")</f>
        <v/>
      </c>
      <c r="K6724" s="35"/>
      <c r="L6724" s="45" t="str">
        <f>IF(A6724="M06",H6724,"")</f>
        <v/>
      </c>
      <c r="M6724" s="45" t="str">
        <f>IF(OR(A6724="M02",A6724="M25",A6724="M01s"),H6724,"")</f>
        <v/>
      </c>
      <c r="N6724" s="46" t="e">
        <f>IF(A6724="ZMP",E6724*(1+(F6724/100)),#REF!)</f>
        <v>#REF!</v>
      </c>
      <c r="O6724" s="45" t="str">
        <f>IF(A6724="M01e",H6724,"")</f>
        <v/>
      </c>
    </row>
    <row r="6725" spans="1:15" ht="12.75" outlineLevel="1" collapsed="1" x14ac:dyDescent="0.2">
      <c r="A6725" s="38" t="s">
        <v>315</v>
      </c>
      <c r="B6725" s="39" t="s">
        <v>61</v>
      </c>
      <c r="C6725" s="39" t="s">
        <v>62</v>
      </c>
      <c r="D6725" s="40" t="s">
        <v>22</v>
      </c>
      <c r="E6725" s="41">
        <v>0.3</v>
      </c>
      <c r="F6725" s="42"/>
      <c r="G6725" s="43">
        <v>29</v>
      </c>
      <c r="H6725" s="44">
        <f>IF(ISNUMBER(F6725),(E6725*(1+(F6725/100))*G6725),G6725*E6725)</f>
        <v>8.6999999999999993</v>
      </c>
      <c r="I6725" s="45" t="str">
        <f>IF(OR(A6725="PM",A6725="PZ",A6725="PP"),H6725,"")</f>
        <v/>
      </c>
      <c r="J6725" s="45">
        <f>IF(A6725="S",H6725,"")</f>
        <v>8.6999999999999993</v>
      </c>
      <c r="K6725" s="35"/>
      <c r="L6725" s="45" t="str">
        <f>IF(A6725="M06",H6725,"")</f>
        <v/>
      </c>
      <c r="M6725" s="45" t="str">
        <f>IF(OR(A6725="M02",A6725="M25",A6725="M01s"),H6725,"")</f>
        <v/>
      </c>
      <c r="N6725" s="46" t="e">
        <f>IF(A6725="ZMP",E6725*(1+(F6725/100)),#REF!)</f>
        <v>#REF!</v>
      </c>
      <c r="O6725" s="45" t="str">
        <f>IF(A6725="M01e",H6725,"")</f>
        <v/>
      </c>
    </row>
    <row r="6726" spans="1:15" ht="12.75" outlineLevel="2" x14ac:dyDescent="0.2">
      <c r="A6726" s="47"/>
      <c r="B6726" s="48"/>
      <c r="C6726" s="48"/>
      <c r="D6726" s="49"/>
      <c r="E6726" s="50"/>
      <c r="F6726" s="51"/>
      <c r="G6726" s="52"/>
      <c r="H6726" s="53"/>
      <c r="I6726" s="54"/>
      <c r="J6726" s="54"/>
      <c r="K6726" s="35"/>
      <c r="L6726" s="54"/>
      <c r="M6726" s="54"/>
      <c r="N6726" s="54"/>
      <c r="O6726" s="54"/>
    </row>
    <row r="6727" spans="1:15" ht="12.75" x14ac:dyDescent="0.2">
      <c r="A6727" s="27" t="s">
        <v>198</v>
      </c>
      <c r="B6727" s="28" t="s">
        <v>3643</v>
      </c>
      <c r="C6727" s="29" t="s">
        <v>3644</v>
      </c>
      <c r="D6727" s="30" t="s">
        <v>253</v>
      </c>
      <c r="E6727" s="31">
        <v>1</v>
      </c>
      <c r="F6727" s="32"/>
      <c r="G6727" s="33">
        <v>914.34</v>
      </c>
      <c r="H6727" s="34">
        <f>G6727</f>
        <v>914.34</v>
      </c>
      <c r="I6727" s="35">
        <f>SUM(I6728:I6735)</f>
        <v>287.28000000000003</v>
      </c>
      <c r="J6727" s="35">
        <f>SUM(J6728:J6735)</f>
        <v>601.21999999999991</v>
      </c>
      <c r="K6727" s="35">
        <f t="shared" ref="K6727:K6785" si="2049">I6727+J6727</f>
        <v>888.5</v>
      </c>
      <c r="L6727" s="35">
        <f>SUM(L6728:L6735)</f>
        <v>0</v>
      </c>
      <c r="M6727" s="35">
        <f>SUM(M6728:M6735)</f>
        <v>25.84</v>
      </c>
      <c r="N6727" s="35"/>
      <c r="O6727" s="35">
        <f>SUM(O6728:O6735)</f>
        <v>0</v>
      </c>
    </row>
    <row r="6728" spans="1:15" ht="12.75" outlineLevel="1" collapsed="1" x14ac:dyDescent="0.2">
      <c r="A6728" s="38" t="s">
        <v>202</v>
      </c>
      <c r="B6728" s="39" t="s">
        <v>203</v>
      </c>
      <c r="C6728" s="39" t="s">
        <v>204</v>
      </c>
      <c r="D6728" s="40" t="s">
        <v>205</v>
      </c>
      <c r="E6728" s="41">
        <v>0.39900000000000002</v>
      </c>
      <c r="F6728" s="42"/>
      <c r="G6728" s="43">
        <v>720</v>
      </c>
      <c r="H6728" s="44">
        <f t="shared" ref="H6728:H6734" si="2050">IF(ISNUMBER(F6728),(E6728*(1+(F6728/100))*G6728),G6728*E6728)</f>
        <v>287.28000000000003</v>
      </c>
      <c r="I6728" s="45">
        <f t="shared" ref="I6728:I6734" si="2051">IF(OR(A6728="PM",A6728="PZ",A6728="PP"),H6728,"")</f>
        <v>287.28000000000003</v>
      </c>
      <c r="J6728" s="45" t="str">
        <f t="shared" ref="J6728:J6734" si="2052">IF(A6728="S",H6728,"")</f>
        <v/>
      </c>
      <c r="K6728" s="35"/>
      <c r="L6728" s="45" t="str">
        <f t="shared" ref="L6728:L6734" si="2053">IF(A6728="M06",H6728,"")</f>
        <v/>
      </c>
      <c r="M6728" s="45" t="str">
        <f t="shared" ref="M6728:M6734" si="2054">IF(OR(A6728="M02",A6728="M25",A6728="M01s"),H6728,"")</f>
        <v/>
      </c>
      <c r="N6728" s="46" t="e">
        <f>IF(A6728="ZMP",E6728*(1+(F6728/100)),#REF!)</f>
        <v>#REF!</v>
      </c>
      <c r="O6728" s="45" t="str">
        <f t="shared" ref="O6728:O6734" si="2055">IF(A6728="M01e",H6728,"")</f>
        <v/>
      </c>
    </row>
    <row r="6729" spans="1:15" ht="12.75" outlineLevel="1" collapsed="1" x14ac:dyDescent="0.2">
      <c r="A6729" s="38" t="s">
        <v>315</v>
      </c>
      <c r="B6729" s="39" t="s">
        <v>15</v>
      </c>
      <c r="C6729" s="39" t="s">
        <v>16</v>
      </c>
      <c r="D6729" s="40" t="s">
        <v>17</v>
      </c>
      <c r="E6729" s="41">
        <v>0.57799999999999996</v>
      </c>
      <c r="F6729" s="42"/>
      <c r="G6729" s="43">
        <v>990</v>
      </c>
      <c r="H6729" s="44">
        <f t="shared" si="2050"/>
        <v>572.21999999999991</v>
      </c>
      <c r="I6729" s="45" t="str">
        <f t="shared" si="2051"/>
        <v/>
      </c>
      <c r="J6729" s="45">
        <f t="shared" si="2052"/>
        <v>572.21999999999991</v>
      </c>
      <c r="K6729" s="35"/>
      <c r="L6729" s="45" t="str">
        <f t="shared" si="2053"/>
        <v/>
      </c>
      <c r="M6729" s="45" t="str">
        <f t="shared" si="2054"/>
        <v/>
      </c>
      <c r="N6729" s="46" t="e">
        <f>IF(A6729="ZMP",E6729*(1+(F6729/100)),#REF!)</f>
        <v>#REF!</v>
      </c>
      <c r="O6729" s="45" t="str">
        <f t="shared" si="2055"/>
        <v/>
      </c>
    </row>
    <row r="6730" spans="1:15" ht="12.75" outlineLevel="1" collapsed="1" x14ac:dyDescent="0.2">
      <c r="A6730" s="38" t="s">
        <v>315</v>
      </c>
      <c r="B6730" s="39" t="s">
        <v>61</v>
      </c>
      <c r="C6730" s="39" t="s">
        <v>62</v>
      </c>
      <c r="D6730" s="40" t="s">
        <v>22</v>
      </c>
      <c r="E6730" s="41">
        <v>1</v>
      </c>
      <c r="F6730" s="42"/>
      <c r="G6730" s="43">
        <v>29</v>
      </c>
      <c r="H6730" s="44">
        <f t="shared" si="2050"/>
        <v>29</v>
      </c>
      <c r="I6730" s="45" t="str">
        <f t="shared" si="2051"/>
        <v/>
      </c>
      <c r="J6730" s="45">
        <f t="shared" si="2052"/>
        <v>29</v>
      </c>
      <c r="K6730" s="35"/>
      <c r="L6730" s="45" t="str">
        <f t="shared" si="2053"/>
        <v/>
      </c>
      <c r="M6730" s="45" t="str">
        <f t="shared" si="2054"/>
        <v/>
      </c>
      <c r="N6730" s="46" t="e">
        <f>IF(A6730="ZMP",E6730*(1+(F6730/100)),#REF!)</f>
        <v>#REF!</v>
      </c>
      <c r="O6730" s="45" t="str">
        <f t="shared" si="2055"/>
        <v/>
      </c>
    </row>
    <row r="6731" spans="1:15" ht="12.75" outlineLevel="1" collapsed="1" x14ac:dyDescent="0.2">
      <c r="A6731" s="38" t="s">
        <v>228</v>
      </c>
      <c r="B6731" s="39" t="s">
        <v>3645</v>
      </c>
      <c r="C6731" s="39" t="s">
        <v>3646</v>
      </c>
      <c r="D6731" s="40" t="s">
        <v>111</v>
      </c>
      <c r="E6731" s="41">
        <v>4</v>
      </c>
      <c r="F6731" s="42"/>
      <c r="G6731" s="43">
        <v>2.46</v>
      </c>
      <c r="H6731" s="44">
        <f t="shared" si="2050"/>
        <v>9.84</v>
      </c>
      <c r="I6731" s="45" t="str">
        <f t="shared" si="2051"/>
        <v/>
      </c>
      <c r="J6731" s="45" t="str">
        <f t="shared" si="2052"/>
        <v/>
      </c>
      <c r="K6731" s="35"/>
      <c r="L6731" s="45" t="str">
        <f t="shared" si="2053"/>
        <v/>
      </c>
      <c r="M6731" s="45">
        <f t="shared" si="2054"/>
        <v>9.84</v>
      </c>
      <c r="N6731" s="46" t="e">
        <f>IF(A6731="ZMP",E6731*(1+(F6731/100)),#REF!)</f>
        <v>#REF!</v>
      </c>
      <c r="O6731" s="45" t="str">
        <f t="shared" si="2055"/>
        <v/>
      </c>
    </row>
    <row r="6732" spans="1:15" ht="12.75" outlineLevel="1" collapsed="1" x14ac:dyDescent="0.2">
      <c r="A6732" s="38" t="s">
        <v>228</v>
      </c>
      <c r="B6732" s="39" t="s">
        <v>812</v>
      </c>
      <c r="C6732" s="39" t="s">
        <v>813</v>
      </c>
      <c r="D6732" s="40" t="s">
        <v>111</v>
      </c>
      <c r="E6732" s="41">
        <v>4</v>
      </c>
      <c r="F6732" s="42"/>
      <c r="G6732" s="43">
        <v>1.0900000000000001</v>
      </c>
      <c r="H6732" s="44">
        <f t="shared" si="2050"/>
        <v>4.3600000000000003</v>
      </c>
      <c r="I6732" s="45" t="str">
        <f t="shared" si="2051"/>
        <v/>
      </c>
      <c r="J6732" s="45" t="str">
        <f t="shared" si="2052"/>
        <v/>
      </c>
      <c r="K6732" s="35"/>
      <c r="L6732" s="45" t="str">
        <f t="shared" si="2053"/>
        <v/>
      </c>
      <c r="M6732" s="45">
        <f t="shared" si="2054"/>
        <v>4.3600000000000003</v>
      </c>
      <c r="N6732" s="46" t="e">
        <f>IF(A6732="ZMP",E6732*(1+(F6732/100)),#REF!)</f>
        <v>#REF!</v>
      </c>
      <c r="O6732" s="45" t="str">
        <f t="shared" si="2055"/>
        <v/>
      </c>
    </row>
    <row r="6733" spans="1:15" ht="12.75" outlineLevel="1" collapsed="1" x14ac:dyDescent="0.2">
      <c r="A6733" s="38" t="s">
        <v>228</v>
      </c>
      <c r="B6733" s="39" t="s">
        <v>814</v>
      </c>
      <c r="C6733" s="39" t="s">
        <v>815</v>
      </c>
      <c r="D6733" s="40" t="s">
        <v>111</v>
      </c>
      <c r="E6733" s="41">
        <v>4</v>
      </c>
      <c r="F6733" s="42"/>
      <c r="G6733" s="43">
        <v>0.39</v>
      </c>
      <c r="H6733" s="44">
        <f t="shared" si="2050"/>
        <v>1.56</v>
      </c>
      <c r="I6733" s="45" t="str">
        <f t="shared" si="2051"/>
        <v/>
      </c>
      <c r="J6733" s="45" t="str">
        <f t="shared" si="2052"/>
        <v/>
      </c>
      <c r="K6733" s="35"/>
      <c r="L6733" s="45" t="str">
        <f t="shared" si="2053"/>
        <v/>
      </c>
      <c r="M6733" s="45">
        <f t="shared" si="2054"/>
        <v>1.56</v>
      </c>
      <c r="N6733" s="46" t="e">
        <f>IF(A6733="ZMP",E6733*(1+(F6733/100)),#REF!)</f>
        <v>#REF!</v>
      </c>
      <c r="O6733" s="45" t="str">
        <f t="shared" si="2055"/>
        <v/>
      </c>
    </row>
    <row r="6734" spans="1:15" ht="12.75" outlineLevel="1" collapsed="1" x14ac:dyDescent="0.2">
      <c r="A6734" s="38" t="s">
        <v>228</v>
      </c>
      <c r="B6734" s="39" t="s">
        <v>3647</v>
      </c>
      <c r="C6734" s="39" t="s">
        <v>3648</v>
      </c>
      <c r="D6734" s="40" t="s">
        <v>111</v>
      </c>
      <c r="E6734" s="41">
        <v>4</v>
      </c>
      <c r="F6734" s="42"/>
      <c r="G6734" s="43">
        <v>2.52</v>
      </c>
      <c r="H6734" s="44">
        <f t="shared" si="2050"/>
        <v>10.08</v>
      </c>
      <c r="I6734" s="45" t="str">
        <f t="shared" si="2051"/>
        <v/>
      </c>
      <c r="J6734" s="45" t="str">
        <f t="shared" si="2052"/>
        <v/>
      </c>
      <c r="K6734" s="35"/>
      <c r="L6734" s="45" t="str">
        <f t="shared" si="2053"/>
        <v/>
      </c>
      <c r="M6734" s="45">
        <f t="shared" si="2054"/>
        <v>10.08</v>
      </c>
      <c r="N6734" s="46" t="e">
        <f>IF(A6734="ZMP",E6734*(1+(F6734/100)),#REF!)</f>
        <v>#REF!</v>
      </c>
      <c r="O6734" s="45" t="str">
        <f t="shared" si="2055"/>
        <v/>
      </c>
    </row>
    <row r="6735" spans="1:15" ht="12.75" outlineLevel="2" x14ac:dyDescent="0.2">
      <c r="A6735" s="47"/>
      <c r="B6735" s="48"/>
      <c r="C6735" s="48"/>
      <c r="D6735" s="49"/>
      <c r="E6735" s="50"/>
      <c r="F6735" s="51"/>
      <c r="G6735" s="52"/>
      <c r="H6735" s="53"/>
      <c r="I6735" s="54"/>
      <c r="J6735" s="54"/>
      <c r="K6735" s="35"/>
      <c r="L6735" s="54"/>
      <c r="M6735" s="54"/>
      <c r="N6735" s="54"/>
      <c r="O6735" s="54"/>
    </row>
    <row r="6736" spans="1:15" ht="12.75" x14ac:dyDescent="0.2">
      <c r="A6736" s="27" t="s">
        <v>198</v>
      </c>
      <c r="B6736" s="28" t="s">
        <v>3649</v>
      </c>
      <c r="C6736" s="29" t="s">
        <v>3650</v>
      </c>
      <c r="D6736" s="30" t="s">
        <v>253</v>
      </c>
      <c r="E6736" s="31">
        <v>1</v>
      </c>
      <c r="F6736" s="32"/>
      <c r="G6736" s="33">
        <v>523.68000000000006</v>
      </c>
      <c r="H6736" s="34">
        <f>G6736</f>
        <v>523.68000000000006</v>
      </c>
      <c r="I6736" s="35">
        <f>SUM(I6737:I6742)</f>
        <v>500.4</v>
      </c>
      <c r="J6736" s="35">
        <f>SUM(J6737:J6742)</f>
        <v>8.6999999999999993</v>
      </c>
      <c r="K6736" s="35">
        <f t="shared" si="2049"/>
        <v>509.09999999999997</v>
      </c>
      <c r="L6736" s="35">
        <f>SUM(L6737:L6742)</f>
        <v>0</v>
      </c>
      <c r="M6736" s="35">
        <f>SUM(M6737:M6742)</f>
        <v>14.579999999999998</v>
      </c>
      <c r="N6736" s="35"/>
      <c r="O6736" s="35">
        <f>SUM(O6737:O6742)</f>
        <v>0</v>
      </c>
    </row>
    <row r="6737" spans="1:15" ht="12.75" outlineLevel="1" collapsed="1" x14ac:dyDescent="0.2">
      <c r="A6737" s="38" t="s">
        <v>202</v>
      </c>
      <c r="B6737" s="39" t="s">
        <v>203</v>
      </c>
      <c r="C6737" s="39" t="s">
        <v>204</v>
      </c>
      <c r="D6737" s="40" t="s">
        <v>205</v>
      </c>
      <c r="E6737" s="41">
        <v>0.69499999999999995</v>
      </c>
      <c r="F6737" s="42"/>
      <c r="G6737" s="43">
        <v>720</v>
      </c>
      <c r="H6737" s="44">
        <f>IF(ISNUMBER(F6737),(E6737*(1+(F6737/100))*G6737),G6737*E6737)</f>
        <v>500.4</v>
      </c>
      <c r="I6737" s="45">
        <f>IF(OR(A6737="PM",A6737="PZ",A6737="PP"),H6737,"")</f>
        <v>500.4</v>
      </c>
      <c r="J6737" s="45" t="str">
        <f>IF(A6737="S",H6737,"")</f>
        <v/>
      </c>
      <c r="K6737" s="35"/>
      <c r="L6737" s="45" t="str">
        <f>IF(A6737="M06",H6737,"")</f>
        <v/>
      </c>
      <c r="M6737" s="45" t="str">
        <f>IF(OR(A6737="M02",A6737="M25",A6737="M01s"),H6737,"")</f>
        <v/>
      </c>
      <c r="N6737" s="46" t="e">
        <f>IF(A6737="ZMP",E6737*(1+(F6737/100)),#REF!)</f>
        <v>#REF!</v>
      </c>
      <c r="O6737" s="45" t="str">
        <f>IF(A6737="M01e",H6737,"")</f>
        <v/>
      </c>
    </row>
    <row r="6738" spans="1:15" ht="12.75" outlineLevel="1" collapsed="1" x14ac:dyDescent="0.2">
      <c r="A6738" s="38" t="s">
        <v>315</v>
      </c>
      <c r="B6738" s="39" t="s">
        <v>61</v>
      </c>
      <c r="C6738" s="39" t="s">
        <v>62</v>
      </c>
      <c r="D6738" s="40" t="s">
        <v>22</v>
      </c>
      <c r="E6738" s="41">
        <v>0.3</v>
      </c>
      <c r="F6738" s="42"/>
      <c r="G6738" s="43">
        <v>29</v>
      </c>
      <c r="H6738" s="44">
        <f>IF(ISNUMBER(F6738),(E6738*(1+(F6738/100))*G6738),G6738*E6738)</f>
        <v>8.6999999999999993</v>
      </c>
      <c r="I6738" s="45" t="str">
        <f>IF(OR(A6738="PM",A6738="PZ",A6738="PP"),H6738,"")</f>
        <v/>
      </c>
      <c r="J6738" s="45">
        <f>IF(A6738="S",H6738,"")</f>
        <v>8.6999999999999993</v>
      </c>
      <c r="K6738" s="35"/>
      <c r="L6738" s="45" t="str">
        <f>IF(A6738="M06",H6738,"")</f>
        <v/>
      </c>
      <c r="M6738" s="45" t="str">
        <f>IF(OR(A6738="M02",A6738="M25",A6738="M01s"),H6738,"")</f>
        <v/>
      </c>
      <c r="N6738" s="46" t="e">
        <f>IF(A6738="ZMP",E6738*(1+(F6738/100)),#REF!)</f>
        <v>#REF!</v>
      </c>
      <c r="O6738" s="45" t="str">
        <f>IF(A6738="M01e",H6738,"")</f>
        <v/>
      </c>
    </row>
    <row r="6739" spans="1:15" ht="12.75" outlineLevel="1" collapsed="1" x14ac:dyDescent="0.2">
      <c r="A6739" s="38" t="s">
        <v>228</v>
      </c>
      <c r="B6739" s="39" t="s">
        <v>3651</v>
      </c>
      <c r="C6739" s="39" t="s">
        <v>3652</v>
      </c>
      <c r="D6739" s="40" t="s">
        <v>111</v>
      </c>
      <c r="E6739" s="41">
        <v>6</v>
      </c>
      <c r="F6739" s="42"/>
      <c r="G6739" s="43">
        <v>1.41</v>
      </c>
      <c r="H6739" s="44">
        <f>IF(ISNUMBER(F6739),(E6739*(1+(F6739/100))*G6739),G6739*E6739)</f>
        <v>8.4599999999999991</v>
      </c>
      <c r="I6739" s="45" t="str">
        <f>IF(OR(A6739="PM",A6739="PZ",A6739="PP"),H6739,"")</f>
        <v/>
      </c>
      <c r="J6739" s="45" t="str">
        <f>IF(A6739="S",H6739,"")</f>
        <v/>
      </c>
      <c r="K6739" s="35"/>
      <c r="L6739" s="45" t="str">
        <f>IF(A6739="M06",H6739,"")</f>
        <v/>
      </c>
      <c r="M6739" s="45">
        <f>IF(OR(A6739="M02",A6739="M25",A6739="M01s"),H6739,"")</f>
        <v>8.4599999999999991</v>
      </c>
      <c r="N6739" s="46" t="e">
        <f>IF(A6739="ZMP",E6739*(1+(F6739/100)),#REF!)</f>
        <v>#REF!</v>
      </c>
      <c r="O6739" s="45" t="str">
        <f>IF(A6739="M01e",H6739,"")</f>
        <v/>
      </c>
    </row>
    <row r="6740" spans="1:15" ht="12.75" outlineLevel="1" collapsed="1" x14ac:dyDescent="0.2">
      <c r="A6740" s="38" t="s">
        <v>228</v>
      </c>
      <c r="B6740" s="39" t="s">
        <v>3653</v>
      </c>
      <c r="C6740" s="39" t="s">
        <v>3654</v>
      </c>
      <c r="D6740" s="40" t="s">
        <v>111</v>
      </c>
      <c r="E6740" s="41">
        <v>6</v>
      </c>
      <c r="F6740" s="42"/>
      <c r="G6740" s="43">
        <v>0.72</v>
      </c>
      <c r="H6740" s="44">
        <f>IF(ISNUMBER(F6740),(E6740*(1+(F6740/100))*G6740),G6740*E6740)</f>
        <v>4.32</v>
      </c>
      <c r="I6740" s="45" t="str">
        <f>IF(OR(A6740="PM",A6740="PZ",A6740="PP"),H6740,"")</f>
        <v/>
      </c>
      <c r="J6740" s="45" t="str">
        <f>IF(A6740="S",H6740,"")</f>
        <v/>
      </c>
      <c r="K6740" s="35"/>
      <c r="L6740" s="45" t="str">
        <f>IF(A6740="M06",H6740,"")</f>
        <v/>
      </c>
      <c r="M6740" s="45">
        <f>IF(OR(A6740="M02",A6740="M25",A6740="M01s"),H6740,"")</f>
        <v>4.32</v>
      </c>
      <c r="N6740" s="46" t="e">
        <f>IF(A6740="ZMP",E6740*(1+(F6740/100)),#REF!)</f>
        <v>#REF!</v>
      </c>
      <c r="O6740" s="45" t="str">
        <f>IF(A6740="M01e",H6740,"")</f>
        <v/>
      </c>
    </row>
    <row r="6741" spans="1:15" ht="12.75" outlineLevel="1" collapsed="1" x14ac:dyDescent="0.2">
      <c r="A6741" s="38" t="s">
        <v>228</v>
      </c>
      <c r="B6741" s="39" t="s">
        <v>3655</v>
      </c>
      <c r="C6741" s="39" t="s">
        <v>3656</v>
      </c>
      <c r="D6741" s="40" t="s">
        <v>111</v>
      </c>
      <c r="E6741" s="41">
        <v>6</v>
      </c>
      <c r="F6741" s="42"/>
      <c r="G6741" s="43">
        <v>0.3</v>
      </c>
      <c r="H6741" s="44">
        <f>IF(ISNUMBER(F6741),(E6741*(1+(F6741/100))*G6741),G6741*E6741)</f>
        <v>1.7999999999999998</v>
      </c>
      <c r="I6741" s="45" t="str">
        <f>IF(OR(A6741="PM",A6741="PZ",A6741="PP"),H6741,"")</f>
        <v/>
      </c>
      <c r="J6741" s="45" t="str">
        <f>IF(A6741="S",H6741,"")</f>
        <v/>
      </c>
      <c r="K6741" s="35"/>
      <c r="L6741" s="45" t="str">
        <f>IF(A6741="M06",H6741,"")</f>
        <v/>
      </c>
      <c r="M6741" s="45">
        <f>IF(OR(A6741="M02",A6741="M25",A6741="M01s"),H6741,"")</f>
        <v>1.7999999999999998</v>
      </c>
      <c r="N6741" s="46" t="e">
        <f>IF(A6741="ZMP",E6741*(1+(F6741/100)),#REF!)</f>
        <v>#REF!</v>
      </c>
      <c r="O6741" s="45" t="str">
        <f>IF(A6741="M01e",H6741,"")</f>
        <v/>
      </c>
    </row>
    <row r="6742" spans="1:15" ht="12.75" outlineLevel="2" x14ac:dyDescent="0.2">
      <c r="A6742" s="47"/>
      <c r="B6742" s="48"/>
      <c r="C6742" s="48"/>
      <c r="D6742" s="49"/>
      <c r="E6742" s="50"/>
      <c r="F6742" s="51"/>
      <c r="G6742" s="52"/>
      <c r="H6742" s="53"/>
      <c r="I6742" s="54"/>
      <c r="J6742" s="54"/>
      <c r="K6742" s="35"/>
      <c r="L6742" s="54"/>
      <c r="M6742" s="54"/>
      <c r="N6742" s="54"/>
      <c r="O6742" s="54"/>
    </row>
    <row r="6743" spans="1:15" ht="12.75" x14ac:dyDescent="0.2">
      <c r="A6743" s="27" t="s">
        <v>198</v>
      </c>
      <c r="B6743" s="28" t="s">
        <v>3657</v>
      </c>
      <c r="C6743" s="29" t="s">
        <v>3658</v>
      </c>
      <c r="D6743" s="30" t="s">
        <v>253</v>
      </c>
      <c r="E6743" s="31">
        <v>1</v>
      </c>
      <c r="F6743" s="32"/>
      <c r="G6743" s="33">
        <v>1944.8</v>
      </c>
      <c r="H6743" s="34">
        <f>G6743</f>
        <v>1944.8</v>
      </c>
      <c r="I6743" s="35">
        <f>SUM(I6744:I6747)</f>
        <v>1334.88</v>
      </c>
      <c r="J6743" s="35">
        <f>SUM(J6744:J6747)</f>
        <v>609.91999999999996</v>
      </c>
      <c r="K6743" s="35">
        <f t="shared" si="2049"/>
        <v>1944.8000000000002</v>
      </c>
      <c r="L6743" s="35">
        <f>SUM(L6744:L6747)</f>
        <v>0</v>
      </c>
      <c r="M6743" s="35">
        <f>SUM(M6744:M6747)</f>
        <v>0</v>
      </c>
      <c r="N6743" s="35"/>
      <c r="O6743" s="35">
        <f>SUM(O6744:O6747)</f>
        <v>0</v>
      </c>
    </row>
    <row r="6744" spans="1:15" ht="12.75" outlineLevel="1" collapsed="1" x14ac:dyDescent="0.2">
      <c r="A6744" s="38" t="s">
        <v>202</v>
      </c>
      <c r="B6744" s="39" t="s">
        <v>203</v>
      </c>
      <c r="C6744" s="39" t="s">
        <v>204</v>
      </c>
      <c r="D6744" s="40" t="s">
        <v>205</v>
      </c>
      <c r="E6744" s="41">
        <v>1.8540000000000001</v>
      </c>
      <c r="F6744" s="42"/>
      <c r="G6744" s="43">
        <v>720</v>
      </c>
      <c r="H6744" s="44">
        <f>IF(ISNUMBER(F6744),(E6744*(1+(F6744/100))*G6744),G6744*E6744)</f>
        <v>1334.88</v>
      </c>
      <c r="I6744" s="45">
        <f>IF(OR(A6744="PM",A6744="PZ",A6744="PP"),H6744,"")</f>
        <v>1334.88</v>
      </c>
      <c r="J6744" s="45" t="str">
        <f>IF(A6744="S",H6744,"")</f>
        <v/>
      </c>
      <c r="K6744" s="35"/>
      <c r="L6744" s="45" t="str">
        <f>IF(A6744="M06",H6744,"")</f>
        <v/>
      </c>
      <c r="M6744" s="45" t="str">
        <f>IF(OR(A6744="M02",A6744="M25",A6744="M01s"),H6744,"")</f>
        <v/>
      </c>
      <c r="N6744" s="46" t="e">
        <f>IF(A6744="ZMP",E6744*(1+(F6744/100)),#REF!)</f>
        <v>#REF!</v>
      </c>
      <c r="O6744" s="45" t="str">
        <f>IF(A6744="M01e",H6744,"")</f>
        <v/>
      </c>
    </row>
    <row r="6745" spans="1:15" ht="12.75" outlineLevel="1" collapsed="1" x14ac:dyDescent="0.2">
      <c r="A6745" s="38" t="s">
        <v>315</v>
      </c>
      <c r="B6745" s="39" t="s">
        <v>15</v>
      </c>
      <c r="C6745" s="39" t="s">
        <v>16</v>
      </c>
      <c r="D6745" s="40" t="s">
        <v>17</v>
      </c>
      <c r="E6745" s="41">
        <v>0.57799999999999996</v>
      </c>
      <c r="F6745" s="42"/>
      <c r="G6745" s="43">
        <v>990</v>
      </c>
      <c r="H6745" s="44">
        <f>IF(ISNUMBER(F6745),(E6745*(1+(F6745/100))*G6745),G6745*E6745)</f>
        <v>572.21999999999991</v>
      </c>
      <c r="I6745" s="45" t="str">
        <f>IF(OR(A6745="PM",A6745="PZ",A6745="PP"),H6745,"")</f>
        <v/>
      </c>
      <c r="J6745" s="45">
        <f>IF(A6745="S",H6745,"")</f>
        <v>572.21999999999991</v>
      </c>
      <c r="K6745" s="35"/>
      <c r="L6745" s="45" t="str">
        <f>IF(A6745="M06",H6745,"")</f>
        <v/>
      </c>
      <c r="M6745" s="45" t="str">
        <f>IF(OR(A6745="M02",A6745="M25",A6745="M01s"),H6745,"")</f>
        <v/>
      </c>
      <c r="N6745" s="46" t="e">
        <f>IF(A6745="ZMP",E6745*(1+(F6745/100)),#REF!)</f>
        <v>#REF!</v>
      </c>
      <c r="O6745" s="45" t="str">
        <f>IF(A6745="M01e",H6745,"")</f>
        <v/>
      </c>
    </row>
    <row r="6746" spans="1:15" ht="12.75" outlineLevel="1" collapsed="1" x14ac:dyDescent="0.2">
      <c r="A6746" s="38" t="s">
        <v>315</v>
      </c>
      <c r="B6746" s="39" t="s">
        <v>61</v>
      </c>
      <c r="C6746" s="39" t="s">
        <v>62</v>
      </c>
      <c r="D6746" s="40" t="s">
        <v>22</v>
      </c>
      <c r="E6746" s="41">
        <v>1.3</v>
      </c>
      <c r="F6746" s="42"/>
      <c r="G6746" s="43">
        <v>29</v>
      </c>
      <c r="H6746" s="44">
        <f>IF(ISNUMBER(F6746),(E6746*(1+(F6746/100))*G6746),G6746*E6746)</f>
        <v>37.700000000000003</v>
      </c>
      <c r="I6746" s="45" t="str">
        <f>IF(OR(A6746="PM",A6746="PZ",A6746="PP"),H6746,"")</f>
        <v/>
      </c>
      <c r="J6746" s="45">
        <f>IF(A6746="S",H6746,"")</f>
        <v>37.700000000000003</v>
      </c>
      <c r="K6746" s="35"/>
      <c r="L6746" s="45" t="str">
        <f>IF(A6746="M06",H6746,"")</f>
        <v/>
      </c>
      <c r="M6746" s="45" t="str">
        <f>IF(OR(A6746="M02",A6746="M25",A6746="M01s"),H6746,"")</f>
        <v/>
      </c>
      <c r="N6746" s="46" t="e">
        <f>IF(A6746="ZMP",E6746*(1+(F6746/100)),#REF!)</f>
        <v>#REF!</v>
      </c>
      <c r="O6746" s="45" t="str">
        <f>IF(A6746="M01e",H6746,"")</f>
        <v/>
      </c>
    </row>
    <row r="6747" spans="1:15" ht="12.75" outlineLevel="2" x14ac:dyDescent="0.2">
      <c r="A6747" s="47"/>
      <c r="B6747" s="48"/>
      <c r="C6747" s="48"/>
      <c r="D6747" s="49"/>
      <c r="E6747" s="50"/>
      <c r="F6747" s="51"/>
      <c r="G6747" s="52"/>
      <c r="H6747" s="53"/>
      <c r="I6747" s="54"/>
      <c r="J6747" s="54"/>
      <c r="K6747" s="35"/>
      <c r="L6747" s="54"/>
      <c r="M6747" s="54"/>
      <c r="N6747" s="54"/>
      <c r="O6747" s="54"/>
    </row>
    <row r="6748" spans="1:15" ht="12.75" x14ac:dyDescent="0.2">
      <c r="A6748" s="27" t="s">
        <v>198</v>
      </c>
      <c r="B6748" s="28" t="s">
        <v>3659</v>
      </c>
      <c r="C6748" s="29" t="s">
        <v>3660</v>
      </c>
      <c r="D6748" s="30" t="s">
        <v>253</v>
      </c>
      <c r="E6748" s="31">
        <v>1</v>
      </c>
      <c r="F6748" s="32"/>
      <c r="G6748" s="33">
        <v>2564</v>
      </c>
      <c r="H6748" s="34">
        <f>G6748</f>
        <v>2564</v>
      </c>
      <c r="I6748" s="35">
        <f>SUM(I6749:I6752)</f>
        <v>1954.08</v>
      </c>
      <c r="J6748" s="35">
        <f>SUM(J6749:J6752)</f>
        <v>609.91999999999996</v>
      </c>
      <c r="K6748" s="35">
        <f t="shared" si="2049"/>
        <v>2564</v>
      </c>
      <c r="L6748" s="35">
        <f>SUM(L6749:L6752)</f>
        <v>0</v>
      </c>
      <c r="M6748" s="35">
        <f>SUM(M6749:M6752)</f>
        <v>0</v>
      </c>
      <c r="N6748" s="35"/>
      <c r="O6748" s="35">
        <f>SUM(O6749:O6752)</f>
        <v>0</v>
      </c>
    </row>
    <row r="6749" spans="1:15" ht="12.75" outlineLevel="1" collapsed="1" x14ac:dyDescent="0.2">
      <c r="A6749" s="38" t="s">
        <v>202</v>
      </c>
      <c r="B6749" s="39" t="s">
        <v>203</v>
      </c>
      <c r="C6749" s="39" t="s">
        <v>204</v>
      </c>
      <c r="D6749" s="40" t="s">
        <v>205</v>
      </c>
      <c r="E6749" s="41">
        <v>2.714</v>
      </c>
      <c r="F6749" s="42"/>
      <c r="G6749" s="43">
        <v>720</v>
      </c>
      <c r="H6749" s="44">
        <f>IF(ISNUMBER(F6749),(E6749*(1+(F6749/100))*G6749),G6749*E6749)</f>
        <v>1954.08</v>
      </c>
      <c r="I6749" s="45">
        <f>IF(OR(A6749="PM",A6749="PZ",A6749="PP"),H6749,"")</f>
        <v>1954.08</v>
      </c>
      <c r="J6749" s="45" t="str">
        <f>IF(A6749="S",H6749,"")</f>
        <v/>
      </c>
      <c r="K6749" s="35"/>
      <c r="L6749" s="45" t="str">
        <f>IF(A6749="M06",H6749,"")</f>
        <v/>
      </c>
      <c r="M6749" s="45" t="str">
        <f>IF(OR(A6749="M02",A6749="M25",A6749="M01s"),H6749,"")</f>
        <v/>
      </c>
      <c r="N6749" s="46" t="e">
        <f>IF(A6749="ZMP",E6749*(1+(F6749/100)),#REF!)</f>
        <v>#REF!</v>
      </c>
      <c r="O6749" s="45" t="str">
        <f>IF(A6749="M01e",H6749,"")</f>
        <v/>
      </c>
    </row>
    <row r="6750" spans="1:15" ht="12.75" outlineLevel="1" collapsed="1" x14ac:dyDescent="0.2">
      <c r="A6750" s="38" t="s">
        <v>315</v>
      </c>
      <c r="B6750" s="39" t="s">
        <v>15</v>
      </c>
      <c r="C6750" s="39" t="s">
        <v>16</v>
      </c>
      <c r="D6750" s="40" t="s">
        <v>17</v>
      </c>
      <c r="E6750" s="41">
        <v>0.57799999999999996</v>
      </c>
      <c r="F6750" s="42"/>
      <c r="G6750" s="43">
        <v>990</v>
      </c>
      <c r="H6750" s="44">
        <f>IF(ISNUMBER(F6750),(E6750*(1+(F6750/100))*G6750),G6750*E6750)</f>
        <v>572.21999999999991</v>
      </c>
      <c r="I6750" s="45" t="str">
        <f>IF(OR(A6750="PM",A6750="PZ",A6750="PP"),H6750,"")</f>
        <v/>
      </c>
      <c r="J6750" s="45">
        <f>IF(A6750="S",H6750,"")</f>
        <v>572.21999999999991</v>
      </c>
      <c r="K6750" s="35"/>
      <c r="L6750" s="45" t="str">
        <f>IF(A6750="M06",H6750,"")</f>
        <v/>
      </c>
      <c r="M6750" s="45" t="str">
        <f>IF(OR(A6750="M02",A6750="M25",A6750="M01s"),H6750,"")</f>
        <v/>
      </c>
      <c r="N6750" s="46" t="e">
        <f>IF(A6750="ZMP",E6750*(1+(F6750/100)),#REF!)</f>
        <v>#REF!</v>
      </c>
      <c r="O6750" s="45" t="str">
        <f>IF(A6750="M01e",H6750,"")</f>
        <v/>
      </c>
    </row>
    <row r="6751" spans="1:15" ht="12.75" outlineLevel="1" collapsed="1" x14ac:dyDescent="0.2">
      <c r="A6751" s="38" t="s">
        <v>315</v>
      </c>
      <c r="B6751" s="39" t="s">
        <v>61</v>
      </c>
      <c r="C6751" s="39" t="s">
        <v>62</v>
      </c>
      <c r="D6751" s="40" t="s">
        <v>22</v>
      </c>
      <c r="E6751" s="41">
        <v>1.3</v>
      </c>
      <c r="F6751" s="42"/>
      <c r="G6751" s="43">
        <v>29</v>
      </c>
      <c r="H6751" s="44">
        <f>IF(ISNUMBER(F6751),(E6751*(1+(F6751/100))*G6751),G6751*E6751)</f>
        <v>37.700000000000003</v>
      </c>
      <c r="I6751" s="45" t="str">
        <f>IF(OR(A6751="PM",A6751="PZ",A6751="PP"),H6751,"")</f>
        <v/>
      </c>
      <c r="J6751" s="45">
        <f>IF(A6751="S",H6751,"")</f>
        <v>37.700000000000003</v>
      </c>
      <c r="K6751" s="35"/>
      <c r="L6751" s="45" t="str">
        <f>IF(A6751="M06",H6751,"")</f>
        <v/>
      </c>
      <c r="M6751" s="45" t="str">
        <f>IF(OR(A6751="M02",A6751="M25",A6751="M01s"),H6751,"")</f>
        <v/>
      </c>
      <c r="N6751" s="46" t="e">
        <f>IF(A6751="ZMP",E6751*(1+(F6751/100)),#REF!)</f>
        <v>#REF!</v>
      </c>
      <c r="O6751" s="45" t="str">
        <f>IF(A6751="M01e",H6751,"")</f>
        <v/>
      </c>
    </row>
    <row r="6752" spans="1:15" ht="12.75" outlineLevel="2" x14ac:dyDescent="0.2">
      <c r="A6752" s="47"/>
      <c r="B6752" s="48"/>
      <c r="C6752" s="48"/>
      <c r="D6752" s="49"/>
      <c r="E6752" s="50"/>
      <c r="F6752" s="51"/>
      <c r="G6752" s="52"/>
      <c r="H6752" s="53"/>
      <c r="I6752" s="54"/>
      <c r="J6752" s="54"/>
      <c r="K6752" s="35"/>
      <c r="L6752" s="54"/>
      <c r="M6752" s="54"/>
      <c r="N6752" s="54"/>
      <c r="O6752" s="54"/>
    </row>
    <row r="6753" spans="1:15" ht="12.75" x14ac:dyDescent="0.2">
      <c r="A6753" s="27" t="s">
        <v>198</v>
      </c>
      <c r="B6753" s="28" t="s">
        <v>3661</v>
      </c>
      <c r="C6753" s="29" t="s">
        <v>3662</v>
      </c>
      <c r="D6753" s="30" t="s">
        <v>253</v>
      </c>
      <c r="E6753" s="31">
        <v>1</v>
      </c>
      <c r="F6753" s="32"/>
      <c r="G6753" s="33">
        <v>3713.12</v>
      </c>
      <c r="H6753" s="34">
        <f>G6753</f>
        <v>3713.12</v>
      </c>
      <c r="I6753" s="35">
        <f>SUM(I6754:I6757)</f>
        <v>3103.2</v>
      </c>
      <c r="J6753" s="35">
        <f>SUM(J6754:J6757)</f>
        <v>609.91999999999996</v>
      </c>
      <c r="K6753" s="35">
        <f t="shared" si="2049"/>
        <v>3713.12</v>
      </c>
      <c r="L6753" s="35">
        <f>SUM(L6754:L6757)</f>
        <v>0</v>
      </c>
      <c r="M6753" s="35">
        <f>SUM(M6754:M6757)</f>
        <v>0</v>
      </c>
      <c r="N6753" s="35"/>
      <c r="O6753" s="35">
        <f>SUM(O6754:O6757)</f>
        <v>0</v>
      </c>
    </row>
    <row r="6754" spans="1:15" ht="12.75" outlineLevel="1" collapsed="1" x14ac:dyDescent="0.2">
      <c r="A6754" s="38" t="s">
        <v>202</v>
      </c>
      <c r="B6754" s="39" t="s">
        <v>203</v>
      </c>
      <c r="C6754" s="39" t="s">
        <v>204</v>
      </c>
      <c r="D6754" s="40" t="s">
        <v>205</v>
      </c>
      <c r="E6754" s="41">
        <v>4.3099999999999996</v>
      </c>
      <c r="F6754" s="42"/>
      <c r="G6754" s="43">
        <v>720</v>
      </c>
      <c r="H6754" s="44">
        <f>IF(ISNUMBER(F6754),(E6754*(1+(F6754/100))*G6754),G6754*E6754)</f>
        <v>3103.2</v>
      </c>
      <c r="I6754" s="45">
        <f>IF(OR(A6754="PM",A6754="PZ",A6754="PP"),H6754,"")</f>
        <v>3103.2</v>
      </c>
      <c r="J6754" s="45" t="str">
        <f>IF(A6754="S",H6754,"")</f>
        <v/>
      </c>
      <c r="K6754" s="35"/>
      <c r="L6754" s="45" t="str">
        <f>IF(A6754="M06",H6754,"")</f>
        <v/>
      </c>
      <c r="M6754" s="45" t="str">
        <f>IF(OR(A6754="M02",A6754="M25",A6754="M01s"),H6754,"")</f>
        <v/>
      </c>
      <c r="N6754" s="46" t="e">
        <f>IF(A6754="ZMP",E6754*(1+(F6754/100)),#REF!)</f>
        <v>#REF!</v>
      </c>
      <c r="O6754" s="45" t="str">
        <f>IF(A6754="M01e",H6754,"")</f>
        <v/>
      </c>
    </row>
    <row r="6755" spans="1:15" ht="12.75" outlineLevel="1" collapsed="1" x14ac:dyDescent="0.2">
      <c r="A6755" s="38" t="s">
        <v>315</v>
      </c>
      <c r="B6755" s="39" t="s">
        <v>15</v>
      </c>
      <c r="C6755" s="39" t="s">
        <v>16</v>
      </c>
      <c r="D6755" s="40" t="s">
        <v>17</v>
      </c>
      <c r="E6755" s="41">
        <v>0.57799999999999996</v>
      </c>
      <c r="F6755" s="42"/>
      <c r="G6755" s="43">
        <v>990</v>
      </c>
      <c r="H6755" s="44">
        <f>IF(ISNUMBER(F6755),(E6755*(1+(F6755/100))*G6755),G6755*E6755)</f>
        <v>572.21999999999991</v>
      </c>
      <c r="I6755" s="45" t="str">
        <f>IF(OR(A6755="PM",A6755="PZ",A6755="PP"),H6755,"")</f>
        <v/>
      </c>
      <c r="J6755" s="45">
        <f>IF(A6755="S",H6755,"")</f>
        <v>572.21999999999991</v>
      </c>
      <c r="K6755" s="35"/>
      <c r="L6755" s="45" t="str">
        <f>IF(A6755="M06",H6755,"")</f>
        <v/>
      </c>
      <c r="M6755" s="45" t="str">
        <f>IF(OR(A6755="M02",A6755="M25",A6755="M01s"),H6755,"")</f>
        <v/>
      </c>
      <c r="N6755" s="46" t="e">
        <f>IF(A6755="ZMP",E6755*(1+(F6755/100)),#REF!)</f>
        <v>#REF!</v>
      </c>
      <c r="O6755" s="45" t="str">
        <f>IF(A6755="M01e",H6755,"")</f>
        <v/>
      </c>
    </row>
    <row r="6756" spans="1:15" ht="12.75" outlineLevel="1" collapsed="1" x14ac:dyDescent="0.2">
      <c r="A6756" s="38" t="s">
        <v>315</v>
      </c>
      <c r="B6756" s="39" t="s">
        <v>61</v>
      </c>
      <c r="C6756" s="39" t="s">
        <v>62</v>
      </c>
      <c r="D6756" s="40" t="s">
        <v>22</v>
      </c>
      <c r="E6756" s="41">
        <v>1.3</v>
      </c>
      <c r="F6756" s="42"/>
      <c r="G6756" s="43">
        <v>29</v>
      </c>
      <c r="H6756" s="44">
        <f>IF(ISNUMBER(F6756),(E6756*(1+(F6756/100))*G6756),G6756*E6756)</f>
        <v>37.700000000000003</v>
      </c>
      <c r="I6756" s="45" t="str">
        <f>IF(OR(A6756="PM",A6756="PZ",A6756="PP"),H6756,"")</f>
        <v/>
      </c>
      <c r="J6756" s="45">
        <f>IF(A6756="S",H6756,"")</f>
        <v>37.700000000000003</v>
      </c>
      <c r="K6756" s="35"/>
      <c r="L6756" s="45" t="str">
        <f>IF(A6756="M06",H6756,"")</f>
        <v/>
      </c>
      <c r="M6756" s="45" t="str">
        <f>IF(OR(A6756="M02",A6756="M25",A6756="M01s"),H6756,"")</f>
        <v/>
      </c>
      <c r="N6756" s="46" t="e">
        <f>IF(A6756="ZMP",E6756*(1+(F6756/100)),#REF!)</f>
        <v>#REF!</v>
      </c>
      <c r="O6756" s="45" t="str">
        <f>IF(A6756="M01e",H6756,"")</f>
        <v/>
      </c>
    </row>
    <row r="6757" spans="1:15" ht="12.75" outlineLevel="2" x14ac:dyDescent="0.2">
      <c r="A6757" s="47"/>
      <c r="B6757" s="48"/>
      <c r="C6757" s="48"/>
      <c r="D6757" s="49"/>
      <c r="E6757" s="50"/>
      <c r="F6757" s="51"/>
      <c r="G6757" s="52"/>
      <c r="H6757" s="53"/>
      <c r="I6757" s="54"/>
      <c r="J6757" s="54"/>
      <c r="K6757" s="35"/>
      <c r="L6757" s="54"/>
      <c r="M6757" s="54"/>
      <c r="N6757" s="54"/>
      <c r="O6757" s="54"/>
    </row>
    <row r="6758" spans="1:15" ht="25.5" x14ac:dyDescent="0.2">
      <c r="A6758" s="27" t="s">
        <v>198</v>
      </c>
      <c r="B6758" s="28" t="s">
        <v>3663</v>
      </c>
      <c r="C6758" s="29" t="s">
        <v>3664</v>
      </c>
      <c r="D6758" s="30" t="s">
        <v>253</v>
      </c>
      <c r="E6758" s="31">
        <v>1</v>
      </c>
      <c r="F6758" s="32"/>
      <c r="G6758" s="33">
        <v>15141.89</v>
      </c>
      <c r="H6758" s="34">
        <f>G6758</f>
        <v>15141.89</v>
      </c>
      <c r="I6758" s="35">
        <f>SUM(I6759:I6764)</f>
        <v>311.04000000000002</v>
      </c>
      <c r="J6758" s="35">
        <f>SUM(J6759:J6764)</f>
        <v>702.95</v>
      </c>
      <c r="K6758" s="35">
        <f t="shared" si="2049"/>
        <v>1013.99</v>
      </c>
      <c r="L6758" s="35">
        <f>SUM(L6759:L6764)</f>
        <v>4.75</v>
      </c>
      <c r="M6758" s="35">
        <f>SUM(M6759:M6764)</f>
        <v>14170</v>
      </c>
      <c r="N6758" s="35"/>
      <c r="O6758" s="35">
        <f>SUM(O6759:O6764)</f>
        <v>0</v>
      </c>
    </row>
    <row r="6759" spans="1:15" ht="12.75" outlineLevel="1" collapsed="1" x14ac:dyDescent="0.2">
      <c r="A6759" s="38" t="s">
        <v>202</v>
      </c>
      <c r="B6759" s="39" t="s">
        <v>203</v>
      </c>
      <c r="C6759" s="39" t="s">
        <v>204</v>
      </c>
      <c r="D6759" s="40" t="s">
        <v>205</v>
      </c>
      <c r="E6759" s="41">
        <v>0.432</v>
      </c>
      <c r="F6759" s="42"/>
      <c r="G6759" s="43">
        <v>720</v>
      </c>
      <c r="H6759" s="44">
        <f>IF(ISNUMBER(F6759),(E6759*(1+(F6759/100))*G6759),G6759*E6759)</f>
        <v>311.04000000000002</v>
      </c>
      <c r="I6759" s="45">
        <f>IF(OR(A6759="PM",A6759="PZ",A6759="PP"),H6759,"")</f>
        <v>311.04000000000002</v>
      </c>
      <c r="J6759" s="45" t="str">
        <f>IF(A6759="S",H6759,"")</f>
        <v/>
      </c>
      <c r="K6759" s="35"/>
      <c r="L6759" s="45" t="str">
        <f>IF(A6759="M06",H6759,"")</f>
        <v/>
      </c>
      <c r="M6759" s="45" t="str">
        <f>IF(OR(A6759="M02",A6759="M25",A6759="M01s"),H6759,"")</f>
        <v/>
      </c>
      <c r="N6759" s="46" t="e">
        <f>IF(A6759="ZMP",E6759*(1+(F6759/100)),#REF!)</f>
        <v>#REF!</v>
      </c>
      <c r="O6759" s="45" t="str">
        <f>IF(A6759="M01e",H6759,"")</f>
        <v/>
      </c>
    </row>
    <row r="6760" spans="1:15" ht="12.75" outlineLevel="1" collapsed="1" x14ac:dyDescent="0.2">
      <c r="A6760" s="38" t="s">
        <v>315</v>
      </c>
      <c r="B6760" s="39" t="s">
        <v>15</v>
      </c>
      <c r="C6760" s="39" t="s">
        <v>16</v>
      </c>
      <c r="D6760" s="40" t="s">
        <v>17</v>
      </c>
      <c r="E6760" s="41">
        <v>0.255</v>
      </c>
      <c r="F6760" s="42"/>
      <c r="G6760" s="43">
        <v>990</v>
      </c>
      <c r="H6760" s="44">
        <f>IF(ISNUMBER(F6760),(E6760*(1+(F6760/100))*G6760),G6760*E6760)</f>
        <v>252.45000000000002</v>
      </c>
      <c r="I6760" s="45" t="str">
        <f>IF(OR(A6760="PM",A6760="PZ",A6760="PP"),H6760,"")</f>
        <v/>
      </c>
      <c r="J6760" s="45">
        <f>IF(A6760="S",H6760,"")</f>
        <v>252.45000000000002</v>
      </c>
      <c r="K6760" s="35"/>
      <c r="L6760" s="45" t="str">
        <f>IF(A6760="M06",H6760,"")</f>
        <v/>
      </c>
      <c r="M6760" s="45" t="str">
        <f>IF(OR(A6760="M02",A6760="M25",A6760="M01s"),H6760,"")</f>
        <v/>
      </c>
      <c r="N6760" s="46" t="e">
        <f>IF(A6760="ZMP",E6760*(1+(F6760/100)),#REF!)</f>
        <v>#REF!</v>
      </c>
      <c r="O6760" s="45" t="str">
        <f>IF(A6760="M01e",H6760,"")</f>
        <v/>
      </c>
    </row>
    <row r="6761" spans="1:15" ht="12.75" outlineLevel="1" collapsed="1" x14ac:dyDescent="0.2">
      <c r="A6761" s="38" t="s">
        <v>315</v>
      </c>
      <c r="B6761" s="39" t="s">
        <v>73</v>
      </c>
      <c r="C6761" s="39" t="s">
        <v>74</v>
      </c>
      <c r="D6761" s="40" t="s">
        <v>17</v>
      </c>
      <c r="E6761" s="41">
        <v>0.42499999999999999</v>
      </c>
      <c r="F6761" s="42"/>
      <c r="G6761" s="43">
        <v>1060</v>
      </c>
      <c r="H6761" s="44">
        <f>IF(ISNUMBER(F6761),(E6761*(1+(F6761/100))*G6761),G6761*E6761)</f>
        <v>450.5</v>
      </c>
      <c r="I6761" s="45" t="str">
        <f>IF(OR(A6761="PM",A6761="PZ",A6761="PP"),H6761,"")</f>
        <v/>
      </c>
      <c r="J6761" s="45">
        <f>IF(A6761="S",H6761,"")</f>
        <v>450.5</v>
      </c>
      <c r="K6761" s="35"/>
      <c r="L6761" s="45" t="str">
        <f>IF(A6761="M06",H6761,"")</f>
        <v/>
      </c>
      <c r="M6761" s="45" t="str">
        <f>IF(OR(A6761="M02",A6761="M25",A6761="M01s"),H6761,"")</f>
        <v/>
      </c>
      <c r="N6761" s="46" t="e">
        <f>IF(A6761="ZMP",E6761*(1+(F6761/100)),#REF!)</f>
        <v>#REF!</v>
      </c>
      <c r="O6761" s="45" t="str">
        <f>IF(A6761="M01e",H6761,"")</f>
        <v/>
      </c>
    </row>
    <row r="6762" spans="1:15" ht="12.75" outlineLevel="1" collapsed="1" x14ac:dyDescent="0.2">
      <c r="A6762" s="38" t="s">
        <v>228</v>
      </c>
      <c r="B6762" s="39" t="s">
        <v>3665</v>
      </c>
      <c r="C6762" s="39" t="s">
        <v>3666</v>
      </c>
      <c r="D6762" s="40" t="s">
        <v>111</v>
      </c>
      <c r="E6762" s="41">
        <v>1</v>
      </c>
      <c r="F6762" s="42"/>
      <c r="G6762" s="43">
        <v>14170</v>
      </c>
      <c r="H6762" s="44">
        <f>IF(ISNUMBER(F6762),(E6762*(1+(F6762/100))*G6762),G6762*E6762)</f>
        <v>14170</v>
      </c>
      <c r="I6762" s="45" t="str">
        <f>IF(OR(A6762="PM",A6762="PZ",A6762="PP"),H6762,"")</f>
        <v/>
      </c>
      <c r="J6762" s="45" t="str">
        <f>IF(A6762="S",H6762,"")</f>
        <v/>
      </c>
      <c r="K6762" s="35"/>
      <c r="L6762" s="45" t="str">
        <f>IF(A6762="M06",H6762,"")</f>
        <v/>
      </c>
      <c r="M6762" s="45">
        <f>IF(OR(A6762="M02",A6762="M25",A6762="M01s"),H6762,"")</f>
        <v>14170</v>
      </c>
      <c r="N6762" s="46" t="e">
        <f>IF(A6762="ZMP",E6762*(1+(F6762/100)),#REF!)</f>
        <v>#REF!</v>
      </c>
      <c r="O6762" s="45" t="str">
        <f>IF(A6762="M01e",H6762,"")</f>
        <v/>
      </c>
    </row>
    <row r="6763" spans="1:15" ht="12.75" outlineLevel="1" collapsed="1" x14ac:dyDescent="0.2">
      <c r="A6763" s="38" t="s">
        <v>206</v>
      </c>
      <c r="B6763" s="39" t="s">
        <v>649</v>
      </c>
      <c r="C6763" s="39" t="s">
        <v>650</v>
      </c>
      <c r="D6763" s="40" t="s">
        <v>651</v>
      </c>
      <c r="E6763" s="41">
        <v>0.01</v>
      </c>
      <c r="F6763" s="42"/>
      <c r="G6763" s="43">
        <v>475</v>
      </c>
      <c r="H6763" s="44">
        <f>IF(ISNUMBER(F6763),(E6763*(1+(F6763/100))*G6763),G6763*E6763)</f>
        <v>4.75</v>
      </c>
      <c r="I6763" s="45" t="str">
        <f>IF(OR(A6763="PM",A6763="PZ",A6763="PP"),H6763,"")</f>
        <v/>
      </c>
      <c r="J6763" s="45" t="str">
        <f>IF(A6763="S",H6763,"")</f>
        <v/>
      </c>
      <c r="K6763" s="35"/>
      <c r="L6763" s="45">
        <f>IF(A6763="M06",H6763,"")</f>
        <v>4.75</v>
      </c>
      <c r="M6763" s="45" t="str">
        <f>IF(OR(A6763="M02",A6763="M25",A6763="M01s"),H6763,"")</f>
        <v/>
      </c>
      <c r="N6763" s="46" t="e">
        <f>IF(A6763="ZMP",E6763*(1+(F6763/100)),#REF!)</f>
        <v>#REF!</v>
      </c>
      <c r="O6763" s="45" t="str">
        <f>IF(A6763="M01e",H6763,"")</f>
        <v/>
      </c>
    </row>
    <row r="6764" spans="1:15" ht="12.75" outlineLevel="2" x14ac:dyDescent="0.2">
      <c r="A6764" s="47"/>
      <c r="B6764" s="48"/>
      <c r="C6764" s="48"/>
      <c r="D6764" s="49"/>
      <c r="E6764" s="50"/>
      <c r="F6764" s="51"/>
      <c r="G6764" s="52"/>
      <c r="H6764" s="53"/>
      <c r="I6764" s="54"/>
      <c r="J6764" s="54"/>
      <c r="K6764" s="35"/>
      <c r="L6764" s="54"/>
      <c r="M6764" s="54"/>
      <c r="N6764" s="54"/>
      <c r="O6764" s="54"/>
    </row>
    <row r="6765" spans="1:15" ht="25.5" x14ac:dyDescent="0.2">
      <c r="A6765" s="27" t="s">
        <v>198</v>
      </c>
      <c r="B6765" s="28" t="s">
        <v>3667</v>
      </c>
      <c r="C6765" s="29" t="s">
        <v>3668</v>
      </c>
      <c r="D6765" s="30" t="s">
        <v>253</v>
      </c>
      <c r="E6765" s="31">
        <v>1</v>
      </c>
      <c r="F6765" s="32"/>
      <c r="G6765" s="33">
        <v>17551.22</v>
      </c>
      <c r="H6765" s="34">
        <f>G6765</f>
        <v>17551.22</v>
      </c>
      <c r="I6765" s="35">
        <f>SUM(I6766:I6771)</f>
        <v>360.72</v>
      </c>
      <c r="J6765" s="35">
        <f>SUM(J6766:J6771)</f>
        <v>702.95</v>
      </c>
      <c r="K6765" s="35">
        <f t="shared" si="2049"/>
        <v>1063.67</v>
      </c>
      <c r="L6765" s="35">
        <f>SUM(L6766:L6771)</f>
        <v>9.5</v>
      </c>
      <c r="M6765" s="35">
        <f>SUM(M6766:M6771)</f>
        <v>16525</v>
      </c>
      <c r="N6765" s="35"/>
      <c r="O6765" s="35">
        <f>SUM(O6766:O6771)</f>
        <v>0</v>
      </c>
    </row>
    <row r="6766" spans="1:15" ht="12.75" outlineLevel="1" collapsed="1" x14ac:dyDescent="0.2">
      <c r="A6766" s="38" t="s">
        <v>202</v>
      </c>
      <c r="B6766" s="39" t="s">
        <v>203</v>
      </c>
      <c r="C6766" s="39" t="s">
        <v>204</v>
      </c>
      <c r="D6766" s="40" t="s">
        <v>205</v>
      </c>
      <c r="E6766" s="41">
        <v>0.501</v>
      </c>
      <c r="F6766" s="42"/>
      <c r="G6766" s="43">
        <v>720</v>
      </c>
      <c r="H6766" s="44">
        <f>IF(ISNUMBER(F6766),(E6766*(1+(F6766/100))*G6766),G6766*E6766)</f>
        <v>360.72</v>
      </c>
      <c r="I6766" s="45">
        <f>IF(OR(A6766="PM",A6766="PZ",A6766="PP"),H6766,"")</f>
        <v>360.72</v>
      </c>
      <c r="J6766" s="45" t="str">
        <f>IF(A6766="S",H6766,"")</f>
        <v/>
      </c>
      <c r="K6766" s="35"/>
      <c r="L6766" s="45" t="str">
        <f>IF(A6766="M06",H6766,"")</f>
        <v/>
      </c>
      <c r="M6766" s="45" t="str">
        <f>IF(OR(A6766="M02",A6766="M25",A6766="M01s"),H6766,"")</f>
        <v/>
      </c>
      <c r="N6766" s="46" t="e">
        <f>IF(A6766="ZMP",E6766*(1+(F6766/100)),#REF!)</f>
        <v>#REF!</v>
      </c>
      <c r="O6766" s="45" t="str">
        <f>IF(A6766="M01e",H6766,"")</f>
        <v/>
      </c>
    </row>
    <row r="6767" spans="1:15" ht="12.75" outlineLevel="1" collapsed="1" x14ac:dyDescent="0.2">
      <c r="A6767" s="38" t="s">
        <v>315</v>
      </c>
      <c r="B6767" s="39" t="s">
        <v>15</v>
      </c>
      <c r="C6767" s="39" t="s">
        <v>16</v>
      </c>
      <c r="D6767" s="40" t="s">
        <v>17</v>
      </c>
      <c r="E6767" s="41">
        <v>0.255</v>
      </c>
      <c r="F6767" s="42"/>
      <c r="G6767" s="43">
        <v>990</v>
      </c>
      <c r="H6767" s="44">
        <f>IF(ISNUMBER(F6767),(E6767*(1+(F6767/100))*G6767),G6767*E6767)</f>
        <v>252.45000000000002</v>
      </c>
      <c r="I6767" s="45" t="str">
        <f>IF(OR(A6767="PM",A6767="PZ",A6767="PP"),H6767,"")</f>
        <v/>
      </c>
      <c r="J6767" s="45">
        <f>IF(A6767="S",H6767,"")</f>
        <v>252.45000000000002</v>
      </c>
      <c r="K6767" s="35"/>
      <c r="L6767" s="45" t="str">
        <f>IF(A6767="M06",H6767,"")</f>
        <v/>
      </c>
      <c r="M6767" s="45" t="str">
        <f>IF(OR(A6767="M02",A6767="M25",A6767="M01s"),H6767,"")</f>
        <v/>
      </c>
      <c r="N6767" s="46" t="e">
        <f>IF(A6767="ZMP",E6767*(1+(F6767/100)),#REF!)</f>
        <v>#REF!</v>
      </c>
      <c r="O6767" s="45" t="str">
        <f>IF(A6767="M01e",H6767,"")</f>
        <v/>
      </c>
    </row>
    <row r="6768" spans="1:15" ht="12.75" outlineLevel="1" collapsed="1" x14ac:dyDescent="0.2">
      <c r="A6768" s="38" t="s">
        <v>315</v>
      </c>
      <c r="B6768" s="39" t="s">
        <v>73</v>
      </c>
      <c r="C6768" s="39" t="s">
        <v>74</v>
      </c>
      <c r="D6768" s="40" t="s">
        <v>17</v>
      </c>
      <c r="E6768" s="41">
        <v>0.42499999999999999</v>
      </c>
      <c r="F6768" s="42"/>
      <c r="G6768" s="43">
        <v>1060</v>
      </c>
      <c r="H6768" s="44">
        <f>IF(ISNUMBER(F6768),(E6768*(1+(F6768/100))*G6768),G6768*E6768)</f>
        <v>450.5</v>
      </c>
      <c r="I6768" s="45" t="str">
        <f>IF(OR(A6768="PM",A6768="PZ",A6768="PP"),H6768,"")</f>
        <v/>
      </c>
      <c r="J6768" s="45">
        <f>IF(A6768="S",H6768,"")</f>
        <v>450.5</v>
      </c>
      <c r="K6768" s="35"/>
      <c r="L6768" s="45" t="str">
        <f>IF(A6768="M06",H6768,"")</f>
        <v/>
      </c>
      <c r="M6768" s="45" t="str">
        <f>IF(OR(A6768="M02",A6768="M25",A6768="M01s"),H6768,"")</f>
        <v/>
      </c>
      <c r="N6768" s="46" t="e">
        <f>IF(A6768="ZMP",E6768*(1+(F6768/100)),#REF!)</f>
        <v>#REF!</v>
      </c>
      <c r="O6768" s="45" t="str">
        <f>IF(A6768="M01e",H6768,"")</f>
        <v/>
      </c>
    </row>
    <row r="6769" spans="1:15" ht="12.75" outlineLevel="1" collapsed="1" x14ac:dyDescent="0.2">
      <c r="A6769" s="38" t="s">
        <v>228</v>
      </c>
      <c r="B6769" s="39" t="s">
        <v>3669</v>
      </c>
      <c r="C6769" s="39" t="s">
        <v>3670</v>
      </c>
      <c r="D6769" s="40" t="s">
        <v>111</v>
      </c>
      <c r="E6769" s="41">
        <v>1</v>
      </c>
      <c r="F6769" s="42"/>
      <c r="G6769" s="43">
        <v>16525</v>
      </c>
      <c r="H6769" s="44">
        <f>IF(ISNUMBER(F6769),(E6769*(1+(F6769/100))*G6769),G6769*E6769)</f>
        <v>16525</v>
      </c>
      <c r="I6769" s="45" t="str">
        <f>IF(OR(A6769="PM",A6769="PZ",A6769="PP"),H6769,"")</f>
        <v/>
      </c>
      <c r="J6769" s="45" t="str">
        <f>IF(A6769="S",H6769,"")</f>
        <v/>
      </c>
      <c r="K6769" s="35"/>
      <c r="L6769" s="45" t="str">
        <f>IF(A6769="M06",H6769,"")</f>
        <v/>
      </c>
      <c r="M6769" s="45">
        <f>IF(OR(A6769="M02",A6769="M25",A6769="M01s"),H6769,"")</f>
        <v>16525</v>
      </c>
      <c r="N6769" s="46" t="e">
        <f>IF(A6769="ZMP",E6769*(1+(F6769/100)),#REF!)</f>
        <v>#REF!</v>
      </c>
      <c r="O6769" s="45" t="str">
        <f>IF(A6769="M01e",H6769,"")</f>
        <v/>
      </c>
    </row>
    <row r="6770" spans="1:15" ht="12.75" outlineLevel="1" collapsed="1" x14ac:dyDescent="0.2">
      <c r="A6770" s="38" t="s">
        <v>206</v>
      </c>
      <c r="B6770" s="39" t="s">
        <v>649</v>
      </c>
      <c r="C6770" s="39" t="s">
        <v>650</v>
      </c>
      <c r="D6770" s="40" t="s">
        <v>651</v>
      </c>
      <c r="E6770" s="41">
        <v>0.02</v>
      </c>
      <c r="F6770" s="42"/>
      <c r="G6770" s="43">
        <v>475</v>
      </c>
      <c r="H6770" s="44">
        <f>IF(ISNUMBER(F6770),(E6770*(1+(F6770/100))*G6770),G6770*E6770)</f>
        <v>9.5</v>
      </c>
      <c r="I6770" s="45" t="str">
        <f>IF(OR(A6770="PM",A6770="PZ",A6770="PP"),H6770,"")</f>
        <v/>
      </c>
      <c r="J6770" s="45" t="str">
        <f>IF(A6770="S",H6770,"")</f>
        <v/>
      </c>
      <c r="K6770" s="35"/>
      <c r="L6770" s="45">
        <f>IF(A6770="M06",H6770,"")</f>
        <v>9.5</v>
      </c>
      <c r="M6770" s="45" t="str">
        <f>IF(OR(A6770="M02",A6770="M25",A6770="M01s"),H6770,"")</f>
        <v/>
      </c>
      <c r="N6770" s="46" t="e">
        <f>IF(A6770="ZMP",E6770*(1+(F6770/100)),#REF!)</f>
        <v>#REF!</v>
      </c>
      <c r="O6770" s="45" t="str">
        <f>IF(A6770="M01e",H6770,"")</f>
        <v/>
      </c>
    </row>
    <row r="6771" spans="1:15" ht="12.75" outlineLevel="2" x14ac:dyDescent="0.2">
      <c r="A6771" s="47"/>
      <c r="B6771" s="48"/>
      <c r="C6771" s="48"/>
      <c r="D6771" s="49"/>
      <c r="E6771" s="50"/>
      <c r="F6771" s="51"/>
      <c r="G6771" s="52"/>
      <c r="H6771" s="53"/>
      <c r="I6771" s="54"/>
      <c r="J6771" s="54"/>
      <c r="K6771" s="35"/>
      <c r="L6771" s="54"/>
      <c r="M6771" s="54"/>
      <c r="N6771" s="54"/>
      <c r="O6771" s="54"/>
    </row>
    <row r="6772" spans="1:15" ht="12.75" x14ac:dyDescent="0.2">
      <c r="A6772" s="27" t="s">
        <v>198</v>
      </c>
      <c r="B6772" s="28" t="s">
        <v>3671</v>
      </c>
      <c r="C6772" s="29" t="s">
        <v>3672</v>
      </c>
      <c r="D6772" s="30" t="s">
        <v>253</v>
      </c>
      <c r="E6772" s="31">
        <v>1</v>
      </c>
      <c r="F6772" s="32"/>
      <c r="G6772" s="33">
        <v>18589.16</v>
      </c>
      <c r="H6772" s="34">
        <f>G6772</f>
        <v>18589.16</v>
      </c>
      <c r="I6772" s="35">
        <f>SUM(I6773:I6777)</f>
        <v>336.96000000000004</v>
      </c>
      <c r="J6772" s="35">
        <f>SUM(J6773:J6777)</f>
        <v>702.95</v>
      </c>
      <c r="K6772" s="35">
        <f t="shared" si="2049"/>
        <v>1039.9100000000001</v>
      </c>
      <c r="L6772" s="35">
        <f>SUM(L6773:L6777)</f>
        <v>0</v>
      </c>
      <c r="M6772" s="35">
        <f>SUM(M6773:M6777)</f>
        <v>17596</v>
      </c>
      <c r="N6772" s="35"/>
      <c r="O6772" s="35">
        <f>SUM(O6773:O6777)</f>
        <v>0</v>
      </c>
    </row>
    <row r="6773" spans="1:15" ht="12.75" outlineLevel="1" collapsed="1" x14ac:dyDescent="0.2">
      <c r="A6773" s="38" t="s">
        <v>202</v>
      </c>
      <c r="B6773" s="39" t="s">
        <v>203</v>
      </c>
      <c r="C6773" s="39" t="s">
        <v>204</v>
      </c>
      <c r="D6773" s="40" t="s">
        <v>205</v>
      </c>
      <c r="E6773" s="41">
        <v>0.46800000000000003</v>
      </c>
      <c r="F6773" s="42"/>
      <c r="G6773" s="43">
        <v>720</v>
      </c>
      <c r="H6773" s="44">
        <f>IF(ISNUMBER(F6773),(E6773*(1+(F6773/100))*G6773),G6773*E6773)</f>
        <v>336.96000000000004</v>
      </c>
      <c r="I6773" s="45">
        <f>IF(OR(A6773="PM",A6773="PZ",A6773="PP"),H6773,"")</f>
        <v>336.96000000000004</v>
      </c>
      <c r="J6773" s="45" t="str">
        <f>IF(A6773="S",H6773,"")</f>
        <v/>
      </c>
      <c r="K6773" s="35"/>
      <c r="L6773" s="45" t="str">
        <f>IF(A6773="M06",H6773,"")</f>
        <v/>
      </c>
      <c r="M6773" s="45" t="str">
        <f>IF(OR(A6773="M02",A6773="M25",A6773="M01s"),H6773,"")</f>
        <v/>
      </c>
      <c r="N6773" s="46" t="e">
        <f>IF(A6773="ZMP",E6773*(1+(F6773/100)),#REF!)</f>
        <v>#REF!</v>
      </c>
      <c r="O6773" s="45" t="str">
        <f>IF(A6773="M01e",H6773,"")</f>
        <v/>
      </c>
    </row>
    <row r="6774" spans="1:15" ht="12.75" outlineLevel="1" collapsed="1" x14ac:dyDescent="0.2">
      <c r="A6774" s="38" t="s">
        <v>315</v>
      </c>
      <c r="B6774" s="39" t="s">
        <v>15</v>
      </c>
      <c r="C6774" s="39" t="s">
        <v>16</v>
      </c>
      <c r="D6774" s="40" t="s">
        <v>17</v>
      </c>
      <c r="E6774" s="41">
        <v>0.255</v>
      </c>
      <c r="F6774" s="42"/>
      <c r="G6774" s="43">
        <v>990</v>
      </c>
      <c r="H6774" s="44">
        <f>IF(ISNUMBER(F6774),(E6774*(1+(F6774/100))*G6774),G6774*E6774)</f>
        <v>252.45000000000002</v>
      </c>
      <c r="I6774" s="45" t="str">
        <f>IF(OR(A6774="PM",A6774="PZ",A6774="PP"),H6774,"")</f>
        <v/>
      </c>
      <c r="J6774" s="45">
        <f>IF(A6774="S",H6774,"")</f>
        <v>252.45000000000002</v>
      </c>
      <c r="K6774" s="35"/>
      <c r="L6774" s="45" t="str">
        <f>IF(A6774="M06",H6774,"")</f>
        <v/>
      </c>
      <c r="M6774" s="45" t="str">
        <f>IF(OR(A6774="M02",A6774="M25",A6774="M01s"),H6774,"")</f>
        <v/>
      </c>
      <c r="N6774" s="46" t="e">
        <f>IF(A6774="ZMP",E6774*(1+(F6774/100)),#REF!)</f>
        <v>#REF!</v>
      </c>
      <c r="O6774" s="45" t="str">
        <f>IF(A6774="M01e",H6774,"")</f>
        <v/>
      </c>
    </row>
    <row r="6775" spans="1:15" ht="12.75" outlineLevel="1" collapsed="1" x14ac:dyDescent="0.2">
      <c r="A6775" s="38" t="s">
        <v>315</v>
      </c>
      <c r="B6775" s="39" t="s">
        <v>73</v>
      </c>
      <c r="C6775" s="39" t="s">
        <v>74</v>
      </c>
      <c r="D6775" s="40" t="s">
        <v>17</v>
      </c>
      <c r="E6775" s="41">
        <v>0.42499999999999999</v>
      </c>
      <c r="F6775" s="42"/>
      <c r="G6775" s="43">
        <v>1060</v>
      </c>
      <c r="H6775" s="44">
        <f>IF(ISNUMBER(F6775),(E6775*(1+(F6775/100))*G6775),G6775*E6775)</f>
        <v>450.5</v>
      </c>
      <c r="I6775" s="45" t="str">
        <f>IF(OR(A6775="PM",A6775="PZ",A6775="PP"),H6775,"")</f>
        <v/>
      </c>
      <c r="J6775" s="45">
        <f>IF(A6775="S",H6775,"")</f>
        <v>450.5</v>
      </c>
      <c r="K6775" s="35"/>
      <c r="L6775" s="45" t="str">
        <f>IF(A6775="M06",H6775,"")</f>
        <v/>
      </c>
      <c r="M6775" s="45" t="str">
        <f>IF(OR(A6775="M02",A6775="M25",A6775="M01s"),H6775,"")</f>
        <v/>
      </c>
      <c r="N6775" s="46" t="e">
        <f>IF(A6775="ZMP",E6775*(1+(F6775/100)),#REF!)</f>
        <v>#REF!</v>
      </c>
      <c r="O6775" s="45" t="str">
        <f>IF(A6775="M01e",H6775,"")</f>
        <v/>
      </c>
    </row>
    <row r="6776" spans="1:15" ht="12.75" outlineLevel="1" collapsed="1" x14ac:dyDescent="0.2">
      <c r="A6776" s="38" t="s">
        <v>228</v>
      </c>
      <c r="B6776" s="39" t="s">
        <v>3673</v>
      </c>
      <c r="C6776" s="39" t="s">
        <v>3674</v>
      </c>
      <c r="D6776" s="40" t="s">
        <v>111</v>
      </c>
      <c r="E6776" s="41">
        <v>1</v>
      </c>
      <c r="F6776" s="42"/>
      <c r="G6776" s="43">
        <v>17596</v>
      </c>
      <c r="H6776" s="44">
        <f>IF(ISNUMBER(F6776),(E6776*(1+(F6776/100))*G6776),G6776*E6776)</f>
        <v>17596</v>
      </c>
      <c r="I6776" s="45" t="str">
        <f>IF(OR(A6776="PM",A6776="PZ",A6776="PP"),H6776,"")</f>
        <v/>
      </c>
      <c r="J6776" s="45" t="str">
        <f>IF(A6776="S",H6776,"")</f>
        <v/>
      </c>
      <c r="K6776" s="35"/>
      <c r="L6776" s="45" t="str">
        <f>IF(A6776="M06",H6776,"")</f>
        <v/>
      </c>
      <c r="M6776" s="45">
        <f>IF(OR(A6776="M02",A6776="M25",A6776="M01s"),H6776,"")</f>
        <v>17596</v>
      </c>
      <c r="N6776" s="46" t="e">
        <f>IF(A6776="ZMP",E6776*(1+(F6776/100)),#REF!)</f>
        <v>#REF!</v>
      </c>
      <c r="O6776" s="45" t="str">
        <f>IF(A6776="M01e",H6776,"")</f>
        <v/>
      </c>
    </row>
    <row r="6777" spans="1:15" ht="12.75" outlineLevel="2" x14ac:dyDescent="0.2">
      <c r="A6777" s="47"/>
      <c r="B6777" s="48"/>
      <c r="C6777" s="48"/>
      <c r="D6777" s="49"/>
      <c r="E6777" s="50"/>
      <c r="F6777" s="51"/>
      <c r="G6777" s="52"/>
      <c r="H6777" s="53"/>
      <c r="I6777" s="54"/>
      <c r="J6777" s="54"/>
      <c r="K6777" s="35"/>
      <c r="L6777" s="54"/>
      <c r="M6777" s="54"/>
      <c r="N6777" s="54"/>
      <c r="O6777" s="54"/>
    </row>
    <row r="6778" spans="1:15" ht="25.5" x14ac:dyDescent="0.2">
      <c r="A6778" s="27" t="s">
        <v>198</v>
      </c>
      <c r="B6778" s="28" t="s">
        <v>3675</v>
      </c>
      <c r="C6778" s="29" t="s">
        <v>3676</v>
      </c>
      <c r="D6778" s="30" t="s">
        <v>253</v>
      </c>
      <c r="E6778" s="31">
        <v>1</v>
      </c>
      <c r="F6778" s="32"/>
      <c r="G6778" s="33">
        <v>30527.119999999999</v>
      </c>
      <c r="H6778" s="34">
        <f>G6778</f>
        <v>30527.119999999999</v>
      </c>
      <c r="I6778" s="35">
        <f>SUM(I6779:I6784)</f>
        <v>512.64</v>
      </c>
      <c r="J6778" s="35">
        <f>SUM(J6779:J6784)</f>
        <v>702.95</v>
      </c>
      <c r="K6778" s="35">
        <f t="shared" si="2049"/>
        <v>1215.5900000000001</v>
      </c>
      <c r="L6778" s="35">
        <f>SUM(L6779:L6784)</f>
        <v>16.625</v>
      </c>
      <c r="M6778" s="35">
        <f>SUM(M6779:M6784)</f>
        <v>29342</v>
      </c>
      <c r="N6778" s="35"/>
      <c r="O6778" s="35">
        <f>SUM(O6779:O6784)</f>
        <v>0</v>
      </c>
    </row>
    <row r="6779" spans="1:15" ht="12.75" outlineLevel="1" collapsed="1" x14ac:dyDescent="0.2">
      <c r="A6779" s="38" t="s">
        <v>202</v>
      </c>
      <c r="B6779" s="39" t="s">
        <v>203</v>
      </c>
      <c r="C6779" s="39" t="s">
        <v>204</v>
      </c>
      <c r="D6779" s="40" t="s">
        <v>205</v>
      </c>
      <c r="E6779" s="41">
        <v>0.71199999999999997</v>
      </c>
      <c r="F6779" s="42"/>
      <c r="G6779" s="43">
        <v>720</v>
      </c>
      <c r="H6779" s="44">
        <f>IF(ISNUMBER(F6779),(E6779*(1+(F6779/100))*G6779),G6779*E6779)</f>
        <v>512.64</v>
      </c>
      <c r="I6779" s="45">
        <f>IF(OR(A6779="PM",A6779="PZ",A6779="PP"),H6779,"")</f>
        <v>512.64</v>
      </c>
      <c r="J6779" s="45" t="str">
        <f>IF(A6779="S",H6779,"")</f>
        <v/>
      </c>
      <c r="K6779" s="35"/>
      <c r="L6779" s="45" t="str">
        <f>IF(A6779="M06",H6779,"")</f>
        <v/>
      </c>
      <c r="M6779" s="45" t="str">
        <f>IF(OR(A6779="M02",A6779="M25",A6779="M01s"),H6779,"")</f>
        <v/>
      </c>
      <c r="N6779" s="46" t="e">
        <f>IF(A6779="ZMP",E6779*(1+(F6779/100)),#REF!)</f>
        <v>#REF!</v>
      </c>
      <c r="O6779" s="45" t="str">
        <f>IF(A6779="M01e",H6779,"")</f>
        <v/>
      </c>
    </row>
    <row r="6780" spans="1:15" ht="12.75" outlineLevel="1" collapsed="1" x14ac:dyDescent="0.2">
      <c r="A6780" s="38" t="s">
        <v>315</v>
      </c>
      <c r="B6780" s="39" t="s">
        <v>15</v>
      </c>
      <c r="C6780" s="39" t="s">
        <v>16</v>
      </c>
      <c r="D6780" s="40" t="s">
        <v>17</v>
      </c>
      <c r="E6780" s="41">
        <v>0.255</v>
      </c>
      <c r="F6780" s="42"/>
      <c r="G6780" s="43">
        <v>990</v>
      </c>
      <c r="H6780" s="44">
        <f>IF(ISNUMBER(F6780),(E6780*(1+(F6780/100))*G6780),G6780*E6780)</f>
        <v>252.45000000000002</v>
      </c>
      <c r="I6780" s="45" t="str">
        <f>IF(OR(A6780="PM",A6780="PZ",A6780="PP"),H6780,"")</f>
        <v/>
      </c>
      <c r="J6780" s="45">
        <f>IF(A6780="S",H6780,"")</f>
        <v>252.45000000000002</v>
      </c>
      <c r="K6780" s="35"/>
      <c r="L6780" s="45" t="str">
        <f>IF(A6780="M06",H6780,"")</f>
        <v/>
      </c>
      <c r="M6780" s="45" t="str">
        <f>IF(OR(A6780="M02",A6780="M25",A6780="M01s"),H6780,"")</f>
        <v/>
      </c>
      <c r="N6780" s="46" t="e">
        <f>IF(A6780="ZMP",E6780*(1+(F6780/100)),#REF!)</f>
        <v>#REF!</v>
      </c>
      <c r="O6780" s="45" t="str">
        <f>IF(A6780="M01e",H6780,"")</f>
        <v/>
      </c>
    </row>
    <row r="6781" spans="1:15" ht="12.75" outlineLevel="1" collapsed="1" x14ac:dyDescent="0.2">
      <c r="A6781" s="38" t="s">
        <v>315</v>
      </c>
      <c r="B6781" s="39" t="s">
        <v>73</v>
      </c>
      <c r="C6781" s="39" t="s">
        <v>74</v>
      </c>
      <c r="D6781" s="40" t="s">
        <v>17</v>
      </c>
      <c r="E6781" s="41">
        <v>0.42499999999999999</v>
      </c>
      <c r="F6781" s="42"/>
      <c r="G6781" s="43">
        <v>1060</v>
      </c>
      <c r="H6781" s="44">
        <f>IF(ISNUMBER(F6781),(E6781*(1+(F6781/100))*G6781),G6781*E6781)</f>
        <v>450.5</v>
      </c>
      <c r="I6781" s="45" t="str">
        <f>IF(OR(A6781="PM",A6781="PZ",A6781="PP"),H6781,"")</f>
        <v/>
      </c>
      <c r="J6781" s="45">
        <f>IF(A6781="S",H6781,"")</f>
        <v>450.5</v>
      </c>
      <c r="K6781" s="35"/>
      <c r="L6781" s="45" t="str">
        <f>IF(A6781="M06",H6781,"")</f>
        <v/>
      </c>
      <c r="M6781" s="45" t="str">
        <f>IF(OR(A6781="M02",A6781="M25",A6781="M01s"),H6781,"")</f>
        <v/>
      </c>
      <c r="N6781" s="46" t="e">
        <f>IF(A6781="ZMP",E6781*(1+(F6781/100)),#REF!)</f>
        <v>#REF!</v>
      </c>
      <c r="O6781" s="45" t="str">
        <f>IF(A6781="M01e",H6781,"")</f>
        <v/>
      </c>
    </row>
    <row r="6782" spans="1:15" ht="12.75" outlineLevel="1" collapsed="1" x14ac:dyDescent="0.2">
      <c r="A6782" s="38" t="s">
        <v>228</v>
      </c>
      <c r="B6782" s="39" t="s">
        <v>3677</v>
      </c>
      <c r="C6782" s="39" t="s">
        <v>3678</v>
      </c>
      <c r="D6782" s="40" t="s">
        <v>111</v>
      </c>
      <c r="E6782" s="41">
        <v>1</v>
      </c>
      <c r="F6782" s="42"/>
      <c r="G6782" s="43">
        <v>29342</v>
      </c>
      <c r="H6782" s="44">
        <f>IF(ISNUMBER(F6782),(E6782*(1+(F6782/100))*G6782),G6782*E6782)</f>
        <v>29342</v>
      </c>
      <c r="I6782" s="45" t="str">
        <f>IF(OR(A6782="PM",A6782="PZ",A6782="PP"),H6782,"")</f>
        <v/>
      </c>
      <c r="J6782" s="45" t="str">
        <f>IF(A6782="S",H6782,"")</f>
        <v/>
      </c>
      <c r="K6782" s="35"/>
      <c r="L6782" s="45" t="str">
        <f>IF(A6782="M06",H6782,"")</f>
        <v/>
      </c>
      <c r="M6782" s="45">
        <f>IF(OR(A6782="M02",A6782="M25",A6782="M01s"),H6782,"")</f>
        <v>29342</v>
      </c>
      <c r="N6782" s="46" t="e">
        <f>IF(A6782="ZMP",E6782*(1+(F6782/100)),#REF!)</f>
        <v>#REF!</v>
      </c>
      <c r="O6782" s="45" t="str">
        <f>IF(A6782="M01e",H6782,"")</f>
        <v/>
      </c>
    </row>
    <row r="6783" spans="1:15" ht="12.75" outlineLevel="1" collapsed="1" x14ac:dyDescent="0.2">
      <c r="A6783" s="38" t="s">
        <v>206</v>
      </c>
      <c r="B6783" s="39" t="s">
        <v>649</v>
      </c>
      <c r="C6783" s="39" t="s">
        <v>650</v>
      </c>
      <c r="D6783" s="40" t="s">
        <v>651</v>
      </c>
      <c r="E6783" s="41">
        <v>3.5000000000000003E-2</v>
      </c>
      <c r="F6783" s="42"/>
      <c r="G6783" s="43">
        <v>475</v>
      </c>
      <c r="H6783" s="44">
        <f>IF(ISNUMBER(F6783),(E6783*(1+(F6783/100))*G6783),G6783*E6783)</f>
        <v>16.625</v>
      </c>
      <c r="I6783" s="45" t="str">
        <f>IF(OR(A6783="PM",A6783="PZ",A6783="PP"),H6783,"")</f>
        <v/>
      </c>
      <c r="J6783" s="45" t="str">
        <f>IF(A6783="S",H6783,"")</f>
        <v/>
      </c>
      <c r="K6783" s="35"/>
      <c r="L6783" s="45">
        <f>IF(A6783="M06",H6783,"")</f>
        <v>16.625</v>
      </c>
      <c r="M6783" s="45" t="str">
        <f>IF(OR(A6783="M02",A6783="M25",A6783="M01s"),H6783,"")</f>
        <v/>
      </c>
      <c r="N6783" s="46" t="e">
        <f>IF(A6783="ZMP",E6783*(1+(F6783/100)),#REF!)</f>
        <v>#REF!</v>
      </c>
      <c r="O6783" s="45" t="str">
        <f>IF(A6783="M01e",H6783,"")</f>
        <v/>
      </c>
    </row>
    <row r="6784" spans="1:15" ht="12.75" outlineLevel="2" x14ac:dyDescent="0.2">
      <c r="A6784" s="47"/>
      <c r="B6784" s="48"/>
      <c r="C6784" s="48"/>
      <c r="D6784" s="49"/>
      <c r="E6784" s="50"/>
      <c r="F6784" s="51"/>
      <c r="G6784" s="52"/>
      <c r="H6784" s="53"/>
      <c r="I6784" s="54"/>
      <c r="J6784" s="54"/>
      <c r="K6784" s="35"/>
      <c r="L6784" s="54"/>
      <c r="M6784" s="54"/>
      <c r="N6784" s="54"/>
      <c r="O6784" s="54"/>
    </row>
    <row r="6785" spans="1:15" ht="12.75" x14ac:dyDescent="0.2">
      <c r="A6785" s="27" t="s">
        <v>198</v>
      </c>
      <c r="B6785" s="28" t="s">
        <v>3679</v>
      </c>
      <c r="C6785" s="29" t="s">
        <v>3680</v>
      </c>
      <c r="D6785" s="30" t="s">
        <v>253</v>
      </c>
      <c r="E6785" s="31">
        <v>1</v>
      </c>
      <c r="F6785" s="32"/>
      <c r="G6785" s="33">
        <v>13145.08</v>
      </c>
      <c r="H6785" s="34">
        <f>G6785</f>
        <v>13145.08</v>
      </c>
      <c r="I6785" s="35">
        <f>SUM(I6786:I6790)</f>
        <v>488.88000000000005</v>
      </c>
      <c r="J6785" s="35">
        <f>SUM(J6786:J6790)</f>
        <v>702.95</v>
      </c>
      <c r="K6785" s="35">
        <f t="shared" si="2049"/>
        <v>1191.8300000000002</v>
      </c>
      <c r="L6785" s="35">
        <f>SUM(L6786:L6790)</f>
        <v>0</v>
      </c>
      <c r="M6785" s="35">
        <f>SUM(M6786:M6790)</f>
        <v>12000</v>
      </c>
      <c r="N6785" s="35"/>
      <c r="O6785" s="35">
        <f>SUM(O6786:O6790)</f>
        <v>0</v>
      </c>
    </row>
    <row r="6786" spans="1:15" ht="12.75" outlineLevel="1" collapsed="1" x14ac:dyDescent="0.2">
      <c r="A6786" s="38" t="s">
        <v>202</v>
      </c>
      <c r="B6786" s="39" t="s">
        <v>203</v>
      </c>
      <c r="C6786" s="39" t="s">
        <v>204</v>
      </c>
      <c r="D6786" s="40" t="s">
        <v>205</v>
      </c>
      <c r="E6786" s="41">
        <v>0.67900000000000005</v>
      </c>
      <c r="F6786" s="42"/>
      <c r="G6786" s="43">
        <v>720</v>
      </c>
      <c r="H6786" s="44">
        <f>IF(ISNUMBER(F6786),(E6786*(1+(F6786/100))*G6786),G6786*E6786)</f>
        <v>488.88000000000005</v>
      </c>
      <c r="I6786" s="45">
        <f>IF(OR(A6786="PM",A6786="PZ",A6786="PP"),H6786,"")</f>
        <v>488.88000000000005</v>
      </c>
      <c r="J6786" s="45" t="str">
        <f>IF(A6786="S",H6786,"")</f>
        <v/>
      </c>
      <c r="K6786" s="35"/>
      <c r="L6786" s="45" t="str">
        <f>IF(A6786="M06",H6786,"")</f>
        <v/>
      </c>
      <c r="M6786" s="45" t="str">
        <f>IF(OR(A6786="M02",A6786="M25",A6786="M01s"),H6786,"")</f>
        <v/>
      </c>
      <c r="N6786" s="46" t="e">
        <f>IF(A6786="ZMP",E6786*(1+(F6786/100)),#REF!)</f>
        <v>#REF!</v>
      </c>
      <c r="O6786" s="45" t="str">
        <f>IF(A6786="M01e",H6786,"")</f>
        <v/>
      </c>
    </row>
    <row r="6787" spans="1:15" ht="12.75" outlineLevel="1" collapsed="1" x14ac:dyDescent="0.2">
      <c r="A6787" s="38" t="s">
        <v>315</v>
      </c>
      <c r="B6787" s="39" t="s">
        <v>15</v>
      </c>
      <c r="C6787" s="39" t="s">
        <v>16</v>
      </c>
      <c r="D6787" s="40" t="s">
        <v>17</v>
      </c>
      <c r="E6787" s="41">
        <v>0.255</v>
      </c>
      <c r="F6787" s="42"/>
      <c r="G6787" s="43">
        <v>990</v>
      </c>
      <c r="H6787" s="44">
        <f>IF(ISNUMBER(F6787),(E6787*(1+(F6787/100))*G6787),G6787*E6787)</f>
        <v>252.45000000000002</v>
      </c>
      <c r="I6787" s="45" t="str">
        <f>IF(OR(A6787="PM",A6787="PZ",A6787="PP"),H6787,"")</f>
        <v/>
      </c>
      <c r="J6787" s="45">
        <f>IF(A6787="S",H6787,"")</f>
        <v>252.45000000000002</v>
      </c>
      <c r="K6787" s="35"/>
      <c r="L6787" s="45" t="str">
        <f>IF(A6787="M06",H6787,"")</f>
        <v/>
      </c>
      <c r="M6787" s="45" t="str">
        <f>IF(OR(A6787="M02",A6787="M25",A6787="M01s"),H6787,"")</f>
        <v/>
      </c>
      <c r="N6787" s="46" t="e">
        <f>IF(A6787="ZMP",E6787*(1+(F6787/100)),#REF!)</f>
        <v>#REF!</v>
      </c>
      <c r="O6787" s="45" t="str">
        <f>IF(A6787="M01e",H6787,"")</f>
        <v/>
      </c>
    </row>
    <row r="6788" spans="1:15" ht="12.75" outlineLevel="1" collapsed="1" x14ac:dyDescent="0.2">
      <c r="A6788" s="38" t="s">
        <v>315</v>
      </c>
      <c r="B6788" s="39" t="s">
        <v>73</v>
      </c>
      <c r="C6788" s="39" t="s">
        <v>74</v>
      </c>
      <c r="D6788" s="40" t="s">
        <v>17</v>
      </c>
      <c r="E6788" s="41">
        <v>0.42499999999999999</v>
      </c>
      <c r="F6788" s="42"/>
      <c r="G6788" s="43">
        <v>1060</v>
      </c>
      <c r="H6788" s="44">
        <f>IF(ISNUMBER(F6788),(E6788*(1+(F6788/100))*G6788),G6788*E6788)</f>
        <v>450.5</v>
      </c>
      <c r="I6788" s="45" t="str">
        <f>IF(OR(A6788="PM",A6788="PZ",A6788="PP"),H6788,"")</f>
        <v/>
      </c>
      <c r="J6788" s="45">
        <f>IF(A6788="S",H6788,"")</f>
        <v>450.5</v>
      </c>
      <c r="K6788" s="35"/>
      <c r="L6788" s="45" t="str">
        <f>IF(A6788="M06",H6788,"")</f>
        <v/>
      </c>
      <c r="M6788" s="45" t="str">
        <f>IF(OR(A6788="M02",A6788="M25",A6788="M01s"),H6788,"")</f>
        <v/>
      </c>
      <c r="N6788" s="46" t="e">
        <f>IF(A6788="ZMP",E6788*(1+(F6788/100)),#REF!)</f>
        <v>#REF!</v>
      </c>
      <c r="O6788" s="45" t="str">
        <f>IF(A6788="M01e",H6788,"")</f>
        <v/>
      </c>
    </row>
    <row r="6789" spans="1:15" ht="12.75" outlineLevel="1" collapsed="1" x14ac:dyDescent="0.2">
      <c r="A6789" s="38" t="s">
        <v>228</v>
      </c>
      <c r="B6789" s="39" t="s">
        <v>3681</v>
      </c>
      <c r="C6789" s="39" t="s">
        <v>3682</v>
      </c>
      <c r="D6789" s="40" t="s">
        <v>111</v>
      </c>
      <c r="E6789" s="41">
        <v>1</v>
      </c>
      <c r="F6789" s="42"/>
      <c r="G6789" s="43">
        <v>12000</v>
      </c>
      <c r="H6789" s="44">
        <f>IF(ISNUMBER(F6789),(E6789*(1+(F6789/100))*G6789),G6789*E6789)</f>
        <v>12000</v>
      </c>
      <c r="I6789" s="45" t="str">
        <f>IF(OR(A6789="PM",A6789="PZ",A6789="PP"),H6789,"")</f>
        <v/>
      </c>
      <c r="J6789" s="45" t="str">
        <f>IF(A6789="S",H6789,"")</f>
        <v/>
      </c>
      <c r="K6789" s="35"/>
      <c r="L6789" s="45" t="str">
        <f>IF(A6789="M06",H6789,"")</f>
        <v/>
      </c>
      <c r="M6789" s="45">
        <f>IF(OR(A6789="M02",A6789="M25",A6789="M01s"),H6789,"")</f>
        <v>12000</v>
      </c>
      <c r="N6789" s="46" t="e">
        <f>IF(A6789="ZMP",E6789*(1+(F6789/100)),#REF!)</f>
        <v>#REF!</v>
      </c>
      <c r="O6789" s="45" t="str">
        <f>IF(A6789="M01e",H6789,"")</f>
        <v/>
      </c>
    </row>
    <row r="6790" spans="1:15" ht="12.75" outlineLevel="2" x14ac:dyDescent="0.2">
      <c r="A6790" s="47"/>
      <c r="B6790" s="48"/>
      <c r="C6790" s="48"/>
      <c r="D6790" s="49"/>
      <c r="E6790" s="50"/>
      <c r="F6790" s="51"/>
      <c r="G6790" s="52"/>
      <c r="H6790" s="53"/>
      <c r="I6790" s="54"/>
      <c r="J6790" s="54"/>
      <c r="K6790" s="35"/>
      <c r="L6790" s="54"/>
      <c r="M6790" s="54"/>
      <c r="N6790" s="54"/>
      <c r="O6790" s="54"/>
    </row>
    <row r="6791" spans="1:15" ht="12.75" x14ac:dyDescent="0.2">
      <c r="A6791" s="27" t="s">
        <v>198</v>
      </c>
      <c r="B6791" s="28" t="s">
        <v>3683</v>
      </c>
      <c r="C6791" s="29" t="s">
        <v>3684</v>
      </c>
      <c r="D6791" s="30" t="s">
        <v>253</v>
      </c>
      <c r="E6791" s="31">
        <v>1</v>
      </c>
      <c r="F6791" s="32"/>
      <c r="G6791" s="33">
        <v>16751.580000000002</v>
      </c>
      <c r="H6791" s="34">
        <f>G6791</f>
        <v>16751.580000000002</v>
      </c>
      <c r="I6791" s="35">
        <f>SUM(I6792:I6796)</f>
        <v>488.88000000000005</v>
      </c>
      <c r="J6791" s="35">
        <f>SUM(J6792:J6796)</f>
        <v>702.95</v>
      </c>
      <c r="K6791" s="35">
        <f t="shared" ref="K6791:K6846" si="2056">I6791+J6791</f>
        <v>1191.8300000000002</v>
      </c>
      <c r="L6791" s="35">
        <f>SUM(L6792:L6796)</f>
        <v>0</v>
      </c>
      <c r="M6791" s="35">
        <f>SUM(M6792:M6796)</f>
        <v>15606.5</v>
      </c>
      <c r="N6791" s="35"/>
      <c r="O6791" s="35">
        <f>SUM(O6792:O6796)</f>
        <v>0</v>
      </c>
    </row>
    <row r="6792" spans="1:15" ht="12.75" outlineLevel="1" collapsed="1" x14ac:dyDescent="0.2">
      <c r="A6792" s="38" t="s">
        <v>202</v>
      </c>
      <c r="B6792" s="39" t="s">
        <v>203</v>
      </c>
      <c r="C6792" s="39" t="s">
        <v>204</v>
      </c>
      <c r="D6792" s="40" t="s">
        <v>205</v>
      </c>
      <c r="E6792" s="41">
        <v>0.67900000000000005</v>
      </c>
      <c r="F6792" s="42"/>
      <c r="G6792" s="43">
        <v>720</v>
      </c>
      <c r="H6792" s="44">
        <f>IF(ISNUMBER(F6792),(E6792*(1+(F6792/100))*G6792),G6792*E6792)</f>
        <v>488.88000000000005</v>
      </c>
      <c r="I6792" s="45">
        <f>IF(OR(A6792="PM",A6792="PZ",A6792="PP"),H6792,"")</f>
        <v>488.88000000000005</v>
      </c>
      <c r="J6792" s="45" t="str">
        <f>IF(A6792="S",H6792,"")</f>
        <v/>
      </c>
      <c r="K6792" s="35"/>
      <c r="L6792" s="45" t="str">
        <f>IF(A6792="M06",H6792,"")</f>
        <v/>
      </c>
      <c r="M6792" s="45" t="str">
        <f>IF(OR(A6792="M02",A6792="M25",A6792="M01s"),H6792,"")</f>
        <v/>
      </c>
      <c r="N6792" s="46" t="e">
        <f>IF(A6792="ZMP",E6792*(1+(F6792/100)),#REF!)</f>
        <v>#REF!</v>
      </c>
      <c r="O6792" s="45" t="str">
        <f>IF(A6792="M01e",H6792,"")</f>
        <v/>
      </c>
    </row>
    <row r="6793" spans="1:15" ht="12.75" outlineLevel="1" collapsed="1" x14ac:dyDescent="0.2">
      <c r="A6793" s="38" t="s">
        <v>315</v>
      </c>
      <c r="B6793" s="39" t="s">
        <v>15</v>
      </c>
      <c r="C6793" s="39" t="s">
        <v>16</v>
      </c>
      <c r="D6793" s="40" t="s">
        <v>17</v>
      </c>
      <c r="E6793" s="41">
        <v>0.255</v>
      </c>
      <c r="F6793" s="42"/>
      <c r="G6793" s="43">
        <v>990</v>
      </c>
      <c r="H6793" s="44">
        <f>IF(ISNUMBER(F6793),(E6793*(1+(F6793/100))*G6793),G6793*E6793)</f>
        <v>252.45000000000002</v>
      </c>
      <c r="I6793" s="45" t="str">
        <f>IF(OR(A6793="PM",A6793="PZ",A6793="PP"),H6793,"")</f>
        <v/>
      </c>
      <c r="J6793" s="45">
        <f>IF(A6793="S",H6793,"")</f>
        <v>252.45000000000002</v>
      </c>
      <c r="K6793" s="35"/>
      <c r="L6793" s="45" t="str">
        <f>IF(A6793="M06",H6793,"")</f>
        <v/>
      </c>
      <c r="M6793" s="45" t="str">
        <f>IF(OR(A6793="M02",A6793="M25",A6793="M01s"),H6793,"")</f>
        <v/>
      </c>
      <c r="N6793" s="46" t="e">
        <f>IF(A6793="ZMP",E6793*(1+(F6793/100)),#REF!)</f>
        <v>#REF!</v>
      </c>
      <c r="O6793" s="45" t="str">
        <f>IF(A6793="M01e",H6793,"")</f>
        <v/>
      </c>
    </row>
    <row r="6794" spans="1:15" ht="12.75" outlineLevel="1" collapsed="1" x14ac:dyDescent="0.2">
      <c r="A6794" s="38" t="s">
        <v>315</v>
      </c>
      <c r="B6794" s="39" t="s">
        <v>73</v>
      </c>
      <c r="C6794" s="39" t="s">
        <v>74</v>
      </c>
      <c r="D6794" s="40" t="s">
        <v>17</v>
      </c>
      <c r="E6794" s="41">
        <v>0.42499999999999999</v>
      </c>
      <c r="F6794" s="42"/>
      <c r="G6794" s="43">
        <v>1060</v>
      </c>
      <c r="H6794" s="44">
        <f>IF(ISNUMBER(F6794),(E6794*(1+(F6794/100))*G6794),G6794*E6794)</f>
        <v>450.5</v>
      </c>
      <c r="I6794" s="45" t="str">
        <f>IF(OR(A6794="PM",A6794="PZ",A6794="PP"),H6794,"")</f>
        <v/>
      </c>
      <c r="J6794" s="45">
        <f>IF(A6794="S",H6794,"")</f>
        <v>450.5</v>
      </c>
      <c r="K6794" s="35"/>
      <c r="L6794" s="45" t="str">
        <f>IF(A6794="M06",H6794,"")</f>
        <v/>
      </c>
      <c r="M6794" s="45" t="str">
        <f>IF(OR(A6794="M02",A6794="M25",A6794="M01s"),H6794,"")</f>
        <v/>
      </c>
      <c r="N6794" s="46" t="e">
        <f>IF(A6794="ZMP",E6794*(1+(F6794/100)),#REF!)</f>
        <v>#REF!</v>
      </c>
      <c r="O6794" s="45" t="str">
        <f>IF(A6794="M01e",H6794,"")</f>
        <v/>
      </c>
    </row>
    <row r="6795" spans="1:15" ht="12.75" outlineLevel="1" collapsed="1" x14ac:dyDescent="0.2">
      <c r="A6795" s="38" t="s">
        <v>228</v>
      </c>
      <c r="B6795" s="39" t="s">
        <v>3685</v>
      </c>
      <c r="C6795" s="39" t="s">
        <v>3686</v>
      </c>
      <c r="D6795" s="40" t="s">
        <v>111</v>
      </c>
      <c r="E6795" s="41">
        <v>1</v>
      </c>
      <c r="F6795" s="42"/>
      <c r="G6795" s="43">
        <v>15606.5</v>
      </c>
      <c r="H6795" s="44">
        <f>IF(ISNUMBER(F6795),(E6795*(1+(F6795/100))*G6795),G6795*E6795)</f>
        <v>15606.5</v>
      </c>
      <c r="I6795" s="45" t="str">
        <f>IF(OR(A6795="PM",A6795="PZ",A6795="PP"),H6795,"")</f>
        <v/>
      </c>
      <c r="J6795" s="45" t="str">
        <f>IF(A6795="S",H6795,"")</f>
        <v/>
      </c>
      <c r="K6795" s="35"/>
      <c r="L6795" s="45" t="str">
        <f>IF(A6795="M06",H6795,"")</f>
        <v/>
      </c>
      <c r="M6795" s="45">
        <f>IF(OR(A6795="M02",A6795="M25",A6795="M01s"),H6795,"")</f>
        <v>15606.5</v>
      </c>
      <c r="N6795" s="46" t="e">
        <f>IF(A6795="ZMP",E6795*(1+(F6795/100)),#REF!)</f>
        <v>#REF!</v>
      </c>
      <c r="O6795" s="45" t="str">
        <f>IF(A6795="M01e",H6795,"")</f>
        <v/>
      </c>
    </row>
    <row r="6796" spans="1:15" ht="12.75" outlineLevel="2" x14ac:dyDescent="0.2">
      <c r="A6796" s="47"/>
      <c r="B6796" s="48"/>
      <c r="C6796" s="48"/>
      <c r="D6796" s="49"/>
      <c r="E6796" s="50"/>
      <c r="F6796" s="51"/>
      <c r="G6796" s="52"/>
      <c r="H6796" s="53"/>
      <c r="I6796" s="54"/>
      <c r="J6796" s="54"/>
      <c r="K6796" s="35"/>
      <c r="L6796" s="54"/>
      <c r="M6796" s="54"/>
      <c r="N6796" s="54"/>
      <c r="O6796" s="54"/>
    </row>
    <row r="6797" spans="1:15" ht="25.5" x14ac:dyDescent="0.2">
      <c r="A6797" s="27" t="s">
        <v>198</v>
      </c>
      <c r="B6797" s="28" t="s">
        <v>3687</v>
      </c>
      <c r="C6797" s="29" t="s">
        <v>3688</v>
      </c>
      <c r="D6797" s="30" t="s">
        <v>253</v>
      </c>
      <c r="E6797" s="31">
        <v>1</v>
      </c>
      <c r="F6797" s="32"/>
      <c r="G6797" s="33">
        <v>2665.51</v>
      </c>
      <c r="H6797" s="34">
        <f>G6797</f>
        <v>2665.51</v>
      </c>
      <c r="I6797" s="35">
        <f>SUM(I6798:I6802)</f>
        <v>152.63999999999999</v>
      </c>
      <c r="J6797" s="35">
        <f>SUM(J6798:J6802)</f>
        <v>35.5</v>
      </c>
      <c r="K6797" s="35">
        <f t="shared" si="2056"/>
        <v>188.14</v>
      </c>
      <c r="L6797" s="35">
        <f>SUM(L6798:L6802)</f>
        <v>9.5</v>
      </c>
      <c r="M6797" s="35">
        <f>SUM(M6798:M6802)</f>
        <v>2468.0700000000002</v>
      </c>
      <c r="N6797" s="35"/>
      <c r="O6797" s="35">
        <f>SUM(O6798:O6802)</f>
        <v>0</v>
      </c>
    </row>
    <row r="6798" spans="1:15" ht="12.75" outlineLevel="1" collapsed="1" x14ac:dyDescent="0.2">
      <c r="A6798" s="38" t="s">
        <v>202</v>
      </c>
      <c r="B6798" s="39" t="s">
        <v>203</v>
      </c>
      <c r="C6798" s="39" t="s">
        <v>204</v>
      </c>
      <c r="D6798" s="40" t="s">
        <v>205</v>
      </c>
      <c r="E6798" s="41">
        <v>0.21199999999999999</v>
      </c>
      <c r="F6798" s="42"/>
      <c r="G6798" s="43">
        <v>720</v>
      </c>
      <c r="H6798" s="44">
        <f>IF(ISNUMBER(F6798),(E6798*(1+(F6798/100))*G6798),G6798*E6798)</f>
        <v>152.63999999999999</v>
      </c>
      <c r="I6798" s="45">
        <f>IF(OR(A6798="PM",A6798="PZ",A6798="PP"),H6798,"")</f>
        <v>152.63999999999999</v>
      </c>
      <c r="J6798" s="45" t="str">
        <f>IF(A6798="S",H6798,"")</f>
        <v/>
      </c>
      <c r="K6798" s="35"/>
      <c r="L6798" s="45" t="str">
        <f>IF(A6798="M06",H6798,"")</f>
        <v/>
      </c>
      <c r="M6798" s="45" t="str">
        <f>IF(OR(A6798="M02",A6798="M25",A6798="M01s"),H6798,"")</f>
        <v/>
      </c>
      <c r="N6798" s="46" t="e">
        <f>IF(A6798="ZMP",E6798*(1+(F6798/100)),#REF!)</f>
        <v>#REF!</v>
      </c>
      <c r="O6798" s="45" t="str">
        <f>IF(A6798="M01e",H6798,"")</f>
        <v/>
      </c>
    </row>
    <row r="6799" spans="1:15" ht="12.75" outlineLevel="1" collapsed="1" x14ac:dyDescent="0.2">
      <c r="A6799" s="38" t="s">
        <v>315</v>
      </c>
      <c r="B6799" s="39" t="s">
        <v>27</v>
      </c>
      <c r="C6799" s="39" t="s">
        <v>28</v>
      </c>
      <c r="D6799" s="40" t="s">
        <v>17</v>
      </c>
      <c r="E6799" s="41">
        <v>0.05</v>
      </c>
      <c r="F6799" s="42"/>
      <c r="G6799" s="43">
        <v>710</v>
      </c>
      <c r="H6799" s="44">
        <f>IF(ISNUMBER(F6799),(E6799*(1+(F6799/100))*G6799),G6799*E6799)</f>
        <v>35.5</v>
      </c>
      <c r="I6799" s="45" t="str">
        <f>IF(OR(A6799="PM",A6799="PZ",A6799="PP"),H6799,"")</f>
        <v/>
      </c>
      <c r="J6799" s="45">
        <f>IF(A6799="S",H6799,"")</f>
        <v>35.5</v>
      </c>
      <c r="K6799" s="35"/>
      <c r="L6799" s="45" t="str">
        <f>IF(A6799="M06",H6799,"")</f>
        <v/>
      </c>
      <c r="M6799" s="45" t="str">
        <f>IF(OR(A6799="M02",A6799="M25",A6799="M01s"),H6799,"")</f>
        <v/>
      </c>
      <c r="N6799" s="46" t="e">
        <f>IF(A6799="ZMP",E6799*(1+(F6799/100)),#REF!)</f>
        <v>#REF!</v>
      </c>
      <c r="O6799" s="45" t="str">
        <f>IF(A6799="M01e",H6799,"")</f>
        <v/>
      </c>
    </row>
    <row r="6800" spans="1:15" ht="12.75" outlineLevel="1" collapsed="1" x14ac:dyDescent="0.2">
      <c r="A6800" s="38" t="s">
        <v>206</v>
      </c>
      <c r="B6800" s="39" t="s">
        <v>649</v>
      </c>
      <c r="C6800" s="39" t="s">
        <v>650</v>
      </c>
      <c r="D6800" s="40" t="s">
        <v>651</v>
      </c>
      <c r="E6800" s="41">
        <v>0.02</v>
      </c>
      <c r="F6800" s="42"/>
      <c r="G6800" s="43">
        <v>475</v>
      </c>
      <c r="H6800" s="44">
        <f>IF(ISNUMBER(F6800),(E6800*(1+(F6800/100))*G6800),G6800*E6800)</f>
        <v>9.5</v>
      </c>
      <c r="I6800" s="45" t="str">
        <f>IF(OR(A6800="PM",A6800="PZ",A6800="PP"),H6800,"")</f>
        <v/>
      </c>
      <c r="J6800" s="45" t="str">
        <f>IF(A6800="S",H6800,"")</f>
        <v/>
      </c>
      <c r="K6800" s="35"/>
      <c r="L6800" s="45">
        <f>IF(A6800="M06",H6800,"")</f>
        <v>9.5</v>
      </c>
      <c r="M6800" s="45" t="str">
        <f>IF(OR(A6800="M02",A6800="M25",A6800="M01s"),H6800,"")</f>
        <v/>
      </c>
      <c r="N6800" s="46" t="e">
        <f>IF(A6800="ZMP",E6800*(1+(F6800/100)),#REF!)</f>
        <v>#REF!</v>
      </c>
      <c r="O6800" s="45" t="str">
        <f>IF(A6800="M01e",H6800,"")</f>
        <v/>
      </c>
    </row>
    <row r="6801" spans="1:15" ht="12.75" outlineLevel="1" collapsed="1" x14ac:dyDescent="0.2">
      <c r="A6801" s="38" t="s">
        <v>228</v>
      </c>
      <c r="B6801" s="39" t="s">
        <v>3689</v>
      </c>
      <c r="C6801" s="39" t="s">
        <v>3690</v>
      </c>
      <c r="D6801" s="40" t="s">
        <v>111</v>
      </c>
      <c r="E6801" s="41">
        <v>1</v>
      </c>
      <c r="F6801" s="42"/>
      <c r="G6801" s="43">
        <v>2468.0700000000002</v>
      </c>
      <c r="H6801" s="44">
        <f>IF(ISNUMBER(F6801),(E6801*(1+(F6801/100))*G6801),G6801*E6801)</f>
        <v>2468.0700000000002</v>
      </c>
      <c r="I6801" s="45" t="str">
        <f>IF(OR(A6801="PM",A6801="PZ",A6801="PP"),H6801,"")</f>
        <v/>
      </c>
      <c r="J6801" s="45" t="str">
        <f>IF(A6801="S",H6801,"")</f>
        <v/>
      </c>
      <c r="K6801" s="35"/>
      <c r="L6801" s="45" t="str">
        <f>IF(A6801="M06",H6801,"")</f>
        <v/>
      </c>
      <c r="M6801" s="45">
        <f>IF(OR(A6801="M02",A6801="M25",A6801="M01s"),H6801,"")</f>
        <v>2468.0700000000002</v>
      </c>
      <c r="N6801" s="46" t="e">
        <f>IF(A6801="ZMP",E6801*(1+(F6801/100)),#REF!)</f>
        <v>#REF!</v>
      </c>
      <c r="O6801" s="45" t="str">
        <f>IF(A6801="M01e",H6801,"")</f>
        <v/>
      </c>
    </row>
    <row r="6802" spans="1:15" ht="12.75" outlineLevel="2" x14ac:dyDescent="0.2">
      <c r="A6802" s="47"/>
      <c r="B6802" s="48"/>
      <c r="C6802" s="48"/>
      <c r="D6802" s="49"/>
      <c r="E6802" s="50"/>
      <c r="F6802" s="51"/>
      <c r="G6802" s="52"/>
      <c r="H6802" s="53"/>
      <c r="I6802" s="54"/>
      <c r="J6802" s="54"/>
      <c r="K6802" s="35"/>
      <c r="L6802" s="54"/>
      <c r="M6802" s="54"/>
      <c r="N6802" s="54"/>
      <c r="O6802" s="54"/>
    </row>
    <row r="6803" spans="1:15" ht="25.5" x14ac:dyDescent="0.2">
      <c r="A6803" s="27" t="s">
        <v>198</v>
      </c>
      <c r="B6803" s="28" t="s">
        <v>3691</v>
      </c>
      <c r="C6803" s="29" t="s">
        <v>3692</v>
      </c>
      <c r="D6803" s="30" t="s">
        <v>253</v>
      </c>
      <c r="E6803" s="31">
        <v>1</v>
      </c>
      <c r="F6803" s="32"/>
      <c r="G6803" s="33">
        <v>8396.6</v>
      </c>
      <c r="H6803" s="34">
        <f>G6803</f>
        <v>8396.6</v>
      </c>
      <c r="I6803" s="35">
        <f>SUM(I6804:I6808)</f>
        <v>266.39999999999998</v>
      </c>
      <c r="J6803" s="35">
        <f>SUM(J6804:J6808)</f>
        <v>702.95</v>
      </c>
      <c r="K6803" s="35">
        <f t="shared" si="2056"/>
        <v>969.35</v>
      </c>
      <c r="L6803" s="35">
        <f>SUM(L6804:L6808)</f>
        <v>0</v>
      </c>
      <c r="M6803" s="35">
        <f>SUM(M6804:M6808)</f>
        <v>7474</v>
      </c>
      <c r="N6803" s="35"/>
      <c r="O6803" s="35">
        <f>SUM(O6804:O6808)</f>
        <v>0</v>
      </c>
    </row>
    <row r="6804" spans="1:15" ht="12.75" outlineLevel="1" collapsed="1" x14ac:dyDescent="0.2">
      <c r="A6804" s="38" t="s">
        <v>202</v>
      </c>
      <c r="B6804" s="39" t="s">
        <v>203</v>
      </c>
      <c r="C6804" s="39" t="s">
        <v>204</v>
      </c>
      <c r="D6804" s="40" t="s">
        <v>205</v>
      </c>
      <c r="E6804" s="41">
        <v>0.37</v>
      </c>
      <c r="F6804" s="42"/>
      <c r="G6804" s="43">
        <v>720</v>
      </c>
      <c r="H6804" s="44">
        <f>IF(ISNUMBER(F6804),(E6804*(1+(F6804/100))*G6804),G6804*E6804)</f>
        <v>266.39999999999998</v>
      </c>
      <c r="I6804" s="45">
        <f>IF(OR(A6804="PM",A6804="PZ",A6804="PP"),H6804,"")</f>
        <v>266.39999999999998</v>
      </c>
      <c r="J6804" s="45" t="str">
        <f>IF(A6804="S",H6804,"")</f>
        <v/>
      </c>
      <c r="K6804" s="35"/>
      <c r="L6804" s="45" t="str">
        <f>IF(A6804="M06",H6804,"")</f>
        <v/>
      </c>
      <c r="M6804" s="45" t="str">
        <f>IF(OR(A6804="M02",A6804="M25",A6804="M01s"),H6804,"")</f>
        <v/>
      </c>
      <c r="N6804" s="46" t="e">
        <f>IF(A6804="ZMP",E6804*(1+(F6804/100)),#REF!)</f>
        <v>#REF!</v>
      </c>
      <c r="O6804" s="45" t="str">
        <f>IF(A6804="M01e",H6804,"")</f>
        <v/>
      </c>
    </row>
    <row r="6805" spans="1:15" ht="12.75" outlineLevel="1" collapsed="1" x14ac:dyDescent="0.2">
      <c r="A6805" s="38" t="s">
        <v>315</v>
      </c>
      <c r="B6805" s="39" t="s">
        <v>15</v>
      </c>
      <c r="C6805" s="39" t="s">
        <v>16</v>
      </c>
      <c r="D6805" s="40" t="s">
        <v>17</v>
      </c>
      <c r="E6805" s="41">
        <v>0.255</v>
      </c>
      <c r="F6805" s="42"/>
      <c r="G6805" s="43">
        <v>990</v>
      </c>
      <c r="H6805" s="44">
        <f>IF(ISNUMBER(F6805),(E6805*(1+(F6805/100))*G6805),G6805*E6805)</f>
        <v>252.45000000000002</v>
      </c>
      <c r="I6805" s="45" t="str">
        <f>IF(OR(A6805="PM",A6805="PZ",A6805="PP"),H6805,"")</f>
        <v/>
      </c>
      <c r="J6805" s="45">
        <f>IF(A6805="S",H6805,"")</f>
        <v>252.45000000000002</v>
      </c>
      <c r="K6805" s="35"/>
      <c r="L6805" s="45" t="str">
        <f>IF(A6805="M06",H6805,"")</f>
        <v/>
      </c>
      <c r="M6805" s="45" t="str">
        <f>IF(OR(A6805="M02",A6805="M25",A6805="M01s"),H6805,"")</f>
        <v/>
      </c>
      <c r="N6805" s="46" t="e">
        <f>IF(A6805="ZMP",E6805*(1+(F6805/100)),#REF!)</f>
        <v>#REF!</v>
      </c>
      <c r="O6805" s="45" t="str">
        <f>IF(A6805="M01e",H6805,"")</f>
        <v/>
      </c>
    </row>
    <row r="6806" spans="1:15" ht="12.75" outlineLevel="1" collapsed="1" x14ac:dyDescent="0.2">
      <c r="A6806" s="38" t="s">
        <v>315</v>
      </c>
      <c r="B6806" s="39" t="s">
        <v>73</v>
      </c>
      <c r="C6806" s="39" t="s">
        <v>74</v>
      </c>
      <c r="D6806" s="40" t="s">
        <v>17</v>
      </c>
      <c r="E6806" s="41">
        <v>0.42499999999999999</v>
      </c>
      <c r="F6806" s="42"/>
      <c r="G6806" s="43">
        <v>1060</v>
      </c>
      <c r="H6806" s="44">
        <f>IF(ISNUMBER(F6806),(E6806*(1+(F6806/100))*G6806),G6806*E6806)</f>
        <v>450.5</v>
      </c>
      <c r="I6806" s="45" t="str">
        <f>IF(OR(A6806="PM",A6806="PZ",A6806="PP"),H6806,"")</f>
        <v/>
      </c>
      <c r="J6806" s="45">
        <f>IF(A6806="S",H6806,"")</f>
        <v>450.5</v>
      </c>
      <c r="K6806" s="35"/>
      <c r="L6806" s="45" t="str">
        <f>IF(A6806="M06",H6806,"")</f>
        <v/>
      </c>
      <c r="M6806" s="45" t="str">
        <f>IF(OR(A6806="M02",A6806="M25",A6806="M01s"),H6806,"")</f>
        <v/>
      </c>
      <c r="N6806" s="46" t="e">
        <f>IF(A6806="ZMP",E6806*(1+(F6806/100)),#REF!)</f>
        <v>#REF!</v>
      </c>
      <c r="O6806" s="45" t="str">
        <f>IF(A6806="M01e",H6806,"")</f>
        <v/>
      </c>
    </row>
    <row r="6807" spans="1:15" ht="12.75" outlineLevel="1" collapsed="1" x14ac:dyDescent="0.2">
      <c r="A6807" s="38" t="s">
        <v>228</v>
      </c>
      <c r="B6807" s="39" t="s">
        <v>3693</v>
      </c>
      <c r="C6807" s="39" t="s">
        <v>3694</v>
      </c>
      <c r="D6807" s="40" t="s">
        <v>111</v>
      </c>
      <c r="E6807" s="41">
        <v>1</v>
      </c>
      <c r="F6807" s="42"/>
      <c r="G6807" s="43">
        <v>7474</v>
      </c>
      <c r="H6807" s="44">
        <f>IF(ISNUMBER(F6807),(E6807*(1+(F6807/100))*G6807),G6807*E6807)</f>
        <v>7474</v>
      </c>
      <c r="I6807" s="45" t="str">
        <f>IF(OR(A6807="PM",A6807="PZ",A6807="PP"),H6807,"")</f>
        <v/>
      </c>
      <c r="J6807" s="45" t="str">
        <f>IF(A6807="S",H6807,"")</f>
        <v/>
      </c>
      <c r="K6807" s="35"/>
      <c r="L6807" s="45" t="str">
        <f>IF(A6807="M06",H6807,"")</f>
        <v/>
      </c>
      <c r="M6807" s="45">
        <f>IF(OR(A6807="M02",A6807="M25",A6807="M01s"),H6807,"")</f>
        <v>7474</v>
      </c>
      <c r="N6807" s="46" t="e">
        <f>IF(A6807="ZMP",E6807*(1+(F6807/100)),#REF!)</f>
        <v>#REF!</v>
      </c>
      <c r="O6807" s="45" t="str">
        <f>IF(A6807="M01e",H6807,"")</f>
        <v/>
      </c>
    </row>
    <row r="6808" spans="1:15" ht="12.75" outlineLevel="2" x14ac:dyDescent="0.2">
      <c r="A6808" s="47"/>
      <c r="B6808" s="48"/>
      <c r="C6808" s="48"/>
      <c r="D6808" s="49"/>
      <c r="E6808" s="50"/>
      <c r="F6808" s="51"/>
      <c r="G6808" s="52"/>
      <c r="H6808" s="53"/>
      <c r="I6808" s="54"/>
      <c r="J6808" s="54"/>
      <c r="K6808" s="35"/>
      <c r="L6808" s="54"/>
      <c r="M6808" s="54"/>
      <c r="N6808" s="54"/>
      <c r="O6808" s="54"/>
    </row>
    <row r="6809" spans="1:15" ht="25.5" x14ac:dyDescent="0.2">
      <c r="A6809" s="27" t="s">
        <v>198</v>
      </c>
      <c r="B6809" s="28" t="s">
        <v>3695</v>
      </c>
      <c r="C6809" s="29" t="s">
        <v>3696</v>
      </c>
      <c r="D6809" s="30" t="s">
        <v>253</v>
      </c>
      <c r="E6809" s="31">
        <v>1</v>
      </c>
      <c r="F6809" s="32"/>
      <c r="G6809" s="33">
        <v>3172.6</v>
      </c>
      <c r="H6809" s="34">
        <f>G6809</f>
        <v>3172.6</v>
      </c>
      <c r="I6809" s="35">
        <f>SUM(I6810:I6814)</f>
        <v>266.39999999999998</v>
      </c>
      <c r="J6809" s="35">
        <f>SUM(J6810:J6814)</f>
        <v>702.95</v>
      </c>
      <c r="K6809" s="35">
        <f t="shared" si="2056"/>
        <v>969.35</v>
      </c>
      <c r="L6809" s="35">
        <f>SUM(L6810:L6814)</f>
        <v>0</v>
      </c>
      <c r="M6809" s="35">
        <f>SUM(M6810:M6814)</f>
        <v>2250</v>
      </c>
      <c r="N6809" s="35"/>
      <c r="O6809" s="35">
        <f>SUM(O6810:O6814)</f>
        <v>0</v>
      </c>
    </row>
    <row r="6810" spans="1:15" ht="12.75" outlineLevel="1" collapsed="1" x14ac:dyDescent="0.2">
      <c r="A6810" s="38" t="s">
        <v>202</v>
      </c>
      <c r="B6810" s="39" t="s">
        <v>203</v>
      </c>
      <c r="C6810" s="39" t="s">
        <v>204</v>
      </c>
      <c r="D6810" s="40" t="s">
        <v>205</v>
      </c>
      <c r="E6810" s="41">
        <v>0.37</v>
      </c>
      <c r="F6810" s="42"/>
      <c r="G6810" s="43">
        <v>720</v>
      </c>
      <c r="H6810" s="44">
        <f>IF(ISNUMBER(F6810),(E6810*(1+(F6810/100))*G6810),G6810*E6810)</f>
        <v>266.39999999999998</v>
      </c>
      <c r="I6810" s="45">
        <f>IF(OR(A6810="PM",A6810="PZ",A6810="PP"),H6810,"")</f>
        <v>266.39999999999998</v>
      </c>
      <c r="J6810" s="45" t="str">
        <f>IF(A6810="S",H6810,"")</f>
        <v/>
      </c>
      <c r="K6810" s="35"/>
      <c r="L6810" s="45" t="str">
        <f>IF(A6810="M06",H6810,"")</f>
        <v/>
      </c>
      <c r="M6810" s="45" t="str">
        <f>IF(OR(A6810="M02",A6810="M25",A6810="M01s"),H6810,"")</f>
        <v/>
      </c>
      <c r="N6810" s="46" t="e">
        <f>IF(A6810="ZMP",E6810*(1+(F6810/100)),#REF!)</f>
        <v>#REF!</v>
      </c>
      <c r="O6810" s="45" t="str">
        <f>IF(A6810="M01e",H6810,"")</f>
        <v/>
      </c>
    </row>
    <row r="6811" spans="1:15" ht="12.75" outlineLevel="1" collapsed="1" x14ac:dyDescent="0.2">
      <c r="A6811" s="38" t="s">
        <v>315</v>
      </c>
      <c r="B6811" s="39" t="s">
        <v>15</v>
      </c>
      <c r="C6811" s="39" t="s">
        <v>16</v>
      </c>
      <c r="D6811" s="40" t="s">
        <v>17</v>
      </c>
      <c r="E6811" s="41">
        <v>0.255</v>
      </c>
      <c r="F6811" s="42"/>
      <c r="G6811" s="43">
        <v>990</v>
      </c>
      <c r="H6811" s="44">
        <f>IF(ISNUMBER(F6811),(E6811*(1+(F6811/100))*G6811),G6811*E6811)</f>
        <v>252.45000000000002</v>
      </c>
      <c r="I6811" s="45" t="str">
        <f>IF(OR(A6811="PM",A6811="PZ",A6811="PP"),H6811,"")</f>
        <v/>
      </c>
      <c r="J6811" s="45">
        <f>IF(A6811="S",H6811,"")</f>
        <v>252.45000000000002</v>
      </c>
      <c r="K6811" s="35"/>
      <c r="L6811" s="45" t="str">
        <f>IF(A6811="M06",H6811,"")</f>
        <v/>
      </c>
      <c r="M6811" s="45" t="str">
        <f>IF(OR(A6811="M02",A6811="M25",A6811="M01s"),H6811,"")</f>
        <v/>
      </c>
      <c r="N6811" s="46" t="e">
        <f>IF(A6811="ZMP",E6811*(1+(F6811/100)),#REF!)</f>
        <v>#REF!</v>
      </c>
      <c r="O6811" s="45" t="str">
        <f>IF(A6811="M01e",H6811,"")</f>
        <v/>
      </c>
    </row>
    <row r="6812" spans="1:15" ht="12.75" outlineLevel="1" collapsed="1" x14ac:dyDescent="0.2">
      <c r="A6812" s="38" t="s">
        <v>315</v>
      </c>
      <c r="B6812" s="39" t="s">
        <v>73</v>
      </c>
      <c r="C6812" s="39" t="s">
        <v>74</v>
      </c>
      <c r="D6812" s="40" t="s">
        <v>17</v>
      </c>
      <c r="E6812" s="41">
        <v>0.42499999999999999</v>
      </c>
      <c r="F6812" s="42"/>
      <c r="G6812" s="43">
        <v>1060</v>
      </c>
      <c r="H6812" s="44">
        <f>IF(ISNUMBER(F6812),(E6812*(1+(F6812/100))*G6812),G6812*E6812)</f>
        <v>450.5</v>
      </c>
      <c r="I6812" s="45" t="str">
        <f>IF(OR(A6812="PM",A6812="PZ",A6812="PP"),H6812,"")</f>
        <v/>
      </c>
      <c r="J6812" s="45">
        <f>IF(A6812="S",H6812,"")</f>
        <v>450.5</v>
      </c>
      <c r="K6812" s="35"/>
      <c r="L6812" s="45" t="str">
        <f>IF(A6812="M06",H6812,"")</f>
        <v/>
      </c>
      <c r="M6812" s="45" t="str">
        <f>IF(OR(A6812="M02",A6812="M25",A6812="M01s"),H6812,"")</f>
        <v/>
      </c>
      <c r="N6812" s="46" t="e">
        <f>IF(A6812="ZMP",E6812*(1+(F6812/100)),#REF!)</f>
        <v>#REF!</v>
      </c>
      <c r="O6812" s="45" t="str">
        <f>IF(A6812="M01e",H6812,"")</f>
        <v/>
      </c>
    </row>
    <row r="6813" spans="1:15" ht="12.75" outlineLevel="1" collapsed="1" x14ac:dyDescent="0.2">
      <c r="A6813" s="38" t="s">
        <v>228</v>
      </c>
      <c r="B6813" s="39" t="s">
        <v>3697</v>
      </c>
      <c r="C6813" s="39" t="s">
        <v>3698</v>
      </c>
      <c r="D6813" s="40" t="s">
        <v>111</v>
      </c>
      <c r="E6813" s="41">
        <v>1</v>
      </c>
      <c r="F6813" s="42"/>
      <c r="G6813" s="43">
        <v>2250</v>
      </c>
      <c r="H6813" s="44">
        <f>IF(ISNUMBER(F6813),(E6813*(1+(F6813/100))*G6813),G6813*E6813)</f>
        <v>2250</v>
      </c>
      <c r="I6813" s="45" t="str">
        <f>IF(OR(A6813="PM",A6813="PZ",A6813="PP"),H6813,"")</f>
        <v/>
      </c>
      <c r="J6813" s="45" t="str">
        <f>IF(A6813="S",H6813,"")</f>
        <v/>
      </c>
      <c r="K6813" s="35"/>
      <c r="L6813" s="45" t="str">
        <f>IF(A6813="M06",H6813,"")</f>
        <v/>
      </c>
      <c r="M6813" s="45">
        <f>IF(OR(A6813="M02",A6813="M25",A6813="M01s"),H6813,"")</f>
        <v>2250</v>
      </c>
      <c r="N6813" s="46" t="e">
        <f>IF(A6813="ZMP",E6813*(1+(F6813/100)),#REF!)</f>
        <v>#REF!</v>
      </c>
      <c r="O6813" s="45" t="str">
        <f>IF(A6813="M01e",H6813,"")</f>
        <v/>
      </c>
    </row>
    <row r="6814" spans="1:15" ht="12.75" outlineLevel="2" x14ac:dyDescent="0.2">
      <c r="A6814" s="47"/>
      <c r="B6814" s="48"/>
      <c r="C6814" s="48"/>
      <c r="D6814" s="49"/>
      <c r="E6814" s="50"/>
      <c r="F6814" s="51"/>
      <c r="G6814" s="52"/>
      <c r="H6814" s="53"/>
      <c r="I6814" s="54"/>
      <c r="J6814" s="54"/>
      <c r="K6814" s="35"/>
      <c r="L6814" s="54"/>
      <c r="M6814" s="54"/>
      <c r="N6814" s="54"/>
      <c r="O6814" s="54"/>
    </row>
    <row r="6815" spans="1:15" ht="25.5" x14ac:dyDescent="0.2">
      <c r="A6815" s="27" t="s">
        <v>198</v>
      </c>
      <c r="B6815" s="28" t="s">
        <v>3699</v>
      </c>
      <c r="C6815" s="29" t="s">
        <v>3700</v>
      </c>
      <c r="D6815" s="30" t="s">
        <v>253</v>
      </c>
      <c r="E6815" s="31">
        <v>1</v>
      </c>
      <c r="F6815" s="32"/>
      <c r="G6815" s="33">
        <v>9022.4</v>
      </c>
      <c r="H6815" s="34">
        <f>G6815</f>
        <v>9022.4</v>
      </c>
      <c r="I6815" s="35">
        <f>SUM(I6816:I6820)</f>
        <v>277.2</v>
      </c>
      <c r="J6815" s="35">
        <f>SUM(J6816:J6820)</f>
        <v>702.95</v>
      </c>
      <c r="K6815" s="35">
        <f t="shared" si="2056"/>
        <v>980.15000000000009</v>
      </c>
      <c r="L6815" s="35">
        <f>SUM(L6816:L6820)</f>
        <v>0</v>
      </c>
      <c r="M6815" s="35">
        <f>SUM(M6816:M6820)</f>
        <v>8089</v>
      </c>
      <c r="N6815" s="35"/>
      <c r="O6815" s="35">
        <f>SUM(O6816:O6820)</f>
        <v>0</v>
      </c>
    </row>
    <row r="6816" spans="1:15" ht="12.75" outlineLevel="1" collapsed="1" x14ac:dyDescent="0.2">
      <c r="A6816" s="38" t="s">
        <v>202</v>
      </c>
      <c r="B6816" s="39" t="s">
        <v>203</v>
      </c>
      <c r="C6816" s="39" t="s">
        <v>204</v>
      </c>
      <c r="D6816" s="40" t="s">
        <v>205</v>
      </c>
      <c r="E6816" s="41">
        <v>0.38500000000000001</v>
      </c>
      <c r="F6816" s="42"/>
      <c r="G6816" s="43">
        <v>720</v>
      </c>
      <c r="H6816" s="44">
        <f>IF(ISNUMBER(F6816),(E6816*(1+(F6816/100))*G6816),G6816*E6816)</f>
        <v>277.2</v>
      </c>
      <c r="I6816" s="45">
        <f>IF(OR(A6816="PM",A6816="PZ",A6816="PP"),H6816,"")</f>
        <v>277.2</v>
      </c>
      <c r="J6816" s="45" t="str">
        <f>IF(A6816="S",H6816,"")</f>
        <v/>
      </c>
      <c r="K6816" s="35"/>
      <c r="L6816" s="45" t="str">
        <f>IF(A6816="M06",H6816,"")</f>
        <v/>
      </c>
      <c r="M6816" s="45" t="str">
        <f>IF(OR(A6816="M02",A6816="M25",A6816="M01s"),H6816,"")</f>
        <v/>
      </c>
      <c r="N6816" s="46" t="e">
        <f>IF(A6816="ZMP",E6816*(1+(F6816/100)),#REF!)</f>
        <v>#REF!</v>
      </c>
      <c r="O6816" s="45" t="str">
        <f>IF(A6816="M01e",H6816,"")</f>
        <v/>
      </c>
    </row>
    <row r="6817" spans="1:15" ht="12.75" outlineLevel="1" collapsed="1" x14ac:dyDescent="0.2">
      <c r="A6817" s="38" t="s">
        <v>315</v>
      </c>
      <c r="B6817" s="39" t="s">
        <v>15</v>
      </c>
      <c r="C6817" s="39" t="s">
        <v>16</v>
      </c>
      <c r="D6817" s="40" t="s">
        <v>17</v>
      </c>
      <c r="E6817" s="41">
        <v>0.255</v>
      </c>
      <c r="F6817" s="42"/>
      <c r="G6817" s="43">
        <v>990</v>
      </c>
      <c r="H6817" s="44">
        <f>IF(ISNUMBER(F6817),(E6817*(1+(F6817/100))*G6817),G6817*E6817)</f>
        <v>252.45000000000002</v>
      </c>
      <c r="I6817" s="45" t="str">
        <f>IF(OR(A6817="PM",A6817="PZ",A6817="PP"),H6817,"")</f>
        <v/>
      </c>
      <c r="J6817" s="45">
        <f>IF(A6817="S",H6817,"")</f>
        <v>252.45000000000002</v>
      </c>
      <c r="K6817" s="35"/>
      <c r="L6817" s="45" t="str">
        <f>IF(A6817="M06",H6817,"")</f>
        <v/>
      </c>
      <c r="M6817" s="45" t="str">
        <f>IF(OR(A6817="M02",A6817="M25",A6817="M01s"),H6817,"")</f>
        <v/>
      </c>
      <c r="N6817" s="46" t="e">
        <f>IF(A6817="ZMP",E6817*(1+(F6817/100)),#REF!)</f>
        <v>#REF!</v>
      </c>
      <c r="O6817" s="45" t="str">
        <f>IF(A6817="M01e",H6817,"")</f>
        <v/>
      </c>
    </row>
    <row r="6818" spans="1:15" ht="12.75" outlineLevel="1" collapsed="1" x14ac:dyDescent="0.2">
      <c r="A6818" s="38" t="s">
        <v>315</v>
      </c>
      <c r="B6818" s="39" t="s">
        <v>73</v>
      </c>
      <c r="C6818" s="39" t="s">
        <v>74</v>
      </c>
      <c r="D6818" s="40" t="s">
        <v>17</v>
      </c>
      <c r="E6818" s="41">
        <v>0.42499999999999999</v>
      </c>
      <c r="F6818" s="42"/>
      <c r="G6818" s="43">
        <v>1060</v>
      </c>
      <c r="H6818" s="44">
        <f>IF(ISNUMBER(F6818),(E6818*(1+(F6818/100))*G6818),G6818*E6818)</f>
        <v>450.5</v>
      </c>
      <c r="I6818" s="45" t="str">
        <f>IF(OR(A6818="PM",A6818="PZ",A6818="PP"),H6818,"")</f>
        <v/>
      </c>
      <c r="J6818" s="45">
        <f>IF(A6818="S",H6818,"")</f>
        <v>450.5</v>
      </c>
      <c r="K6818" s="35"/>
      <c r="L6818" s="45" t="str">
        <f>IF(A6818="M06",H6818,"")</f>
        <v/>
      </c>
      <c r="M6818" s="45" t="str">
        <f>IF(OR(A6818="M02",A6818="M25",A6818="M01s"),H6818,"")</f>
        <v/>
      </c>
      <c r="N6818" s="46" t="e">
        <f>IF(A6818="ZMP",E6818*(1+(F6818/100)),#REF!)</f>
        <v>#REF!</v>
      </c>
      <c r="O6818" s="45" t="str">
        <f>IF(A6818="M01e",H6818,"")</f>
        <v/>
      </c>
    </row>
    <row r="6819" spans="1:15" ht="12.75" outlineLevel="1" collapsed="1" x14ac:dyDescent="0.2">
      <c r="A6819" s="38" t="s">
        <v>228</v>
      </c>
      <c r="B6819" s="39" t="s">
        <v>3701</v>
      </c>
      <c r="C6819" s="39" t="s">
        <v>3702</v>
      </c>
      <c r="D6819" s="40" t="s">
        <v>111</v>
      </c>
      <c r="E6819" s="41">
        <v>1</v>
      </c>
      <c r="F6819" s="42"/>
      <c r="G6819" s="43">
        <v>8089</v>
      </c>
      <c r="H6819" s="44">
        <f>IF(ISNUMBER(F6819),(E6819*(1+(F6819/100))*G6819),G6819*E6819)</f>
        <v>8089</v>
      </c>
      <c r="I6819" s="45" t="str">
        <f>IF(OR(A6819="PM",A6819="PZ",A6819="PP"),H6819,"")</f>
        <v/>
      </c>
      <c r="J6819" s="45" t="str">
        <f>IF(A6819="S",H6819,"")</f>
        <v/>
      </c>
      <c r="K6819" s="35"/>
      <c r="L6819" s="45" t="str">
        <f>IF(A6819="M06",H6819,"")</f>
        <v/>
      </c>
      <c r="M6819" s="45">
        <f>IF(OR(A6819="M02",A6819="M25",A6819="M01s"),H6819,"")</f>
        <v>8089</v>
      </c>
      <c r="N6819" s="46" t="e">
        <f>IF(A6819="ZMP",E6819*(1+(F6819/100)),#REF!)</f>
        <v>#REF!</v>
      </c>
      <c r="O6819" s="45" t="str">
        <f>IF(A6819="M01e",H6819,"")</f>
        <v/>
      </c>
    </row>
    <row r="6820" spans="1:15" ht="12.75" outlineLevel="2" x14ac:dyDescent="0.2">
      <c r="A6820" s="47"/>
      <c r="B6820" s="48"/>
      <c r="C6820" s="48"/>
      <c r="D6820" s="49"/>
      <c r="E6820" s="50"/>
      <c r="F6820" s="51"/>
      <c r="G6820" s="52"/>
      <c r="H6820" s="53"/>
      <c r="I6820" s="54"/>
      <c r="J6820" s="54"/>
      <c r="K6820" s="35"/>
      <c r="L6820" s="54"/>
      <c r="M6820" s="54"/>
      <c r="N6820" s="54"/>
      <c r="O6820" s="54"/>
    </row>
    <row r="6821" spans="1:15" ht="25.5" x14ac:dyDescent="0.2">
      <c r="A6821" s="27" t="s">
        <v>198</v>
      </c>
      <c r="B6821" s="28" t="s">
        <v>3703</v>
      </c>
      <c r="C6821" s="29" t="s">
        <v>3704</v>
      </c>
      <c r="D6821" s="30" t="s">
        <v>253</v>
      </c>
      <c r="E6821" s="31">
        <v>1</v>
      </c>
      <c r="F6821" s="32"/>
      <c r="G6821" s="33">
        <v>4003.4</v>
      </c>
      <c r="H6821" s="34">
        <f>G6821</f>
        <v>4003.4</v>
      </c>
      <c r="I6821" s="35">
        <f>SUM(I6822:I6826)</f>
        <v>277.2</v>
      </c>
      <c r="J6821" s="35">
        <f>SUM(J6822:J6826)</f>
        <v>702.95</v>
      </c>
      <c r="K6821" s="35">
        <f t="shared" si="2056"/>
        <v>980.15000000000009</v>
      </c>
      <c r="L6821" s="35">
        <f>SUM(L6822:L6826)</f>
        <v>0</v>
      </c>
      <c r="M6821" s="35">
        <f>SUM(M6822:M6826)</f>
        <v>3070</v>
      </c>
      <c r="N6821" s="35"/>
      <c r="O6821" s="35">
        <f>SUM(O6822:O6826)</f>
        <v>0</v>
      </c>
    </row>
    <row r="6822" spans="1:15" ht="12.75" outlineLevel="1" collapsed="1" x14ac:dyDescent="0.2">
      <c r="A6822" s="38" t="s">
        <v>202</v>
      </c>
      <c r="B6822" s="39" t="s">
        <v>203</v>
      </c>
      <c r="C6822" s="39" t="s">
        <v>204</v>
      </c>
      <c r="D6822" s="40" t="s">
        <v>205</v>
      </c>
      <c r="E6822" s="41">
        <v>0.38500000000000001</v>
      </c>
      <c r="F6822" s="42"/>
      <c r="G6822" s="43">
        <v>720</v>
      </c>
      <c r="H6822" s="44">
        <f>IF(ISNUMBER(F6822),(E6822*(1+(F6822/100))*G6822),G6822*E6822)</f>
        <v>277.2</v>
      </c>
      <c r="I6822" s="45">
        <f>IF(OR(A6822="PM",A6822="PZ",A6822="PP"),H6822,"")</f>
        <v>277.2</v>
      </c>
      <c r="J6822" s="45" t="str">
        <f>IF(A6822="S",H6822,"")</f>
        <v/>
      </c>
      <c r="K6822" s="35"/>
      <c r="L6822" s="45" t="str">
        <f>IF(A6822="M06",H6822,"")</f>
        <v/>
      </c>
      <c r="M6822" s="45" t="str">
        <f>IF(OR(A6822="M02",A6822="M25",A6822="M01s"),H6822,"")</f>
        <v/>
      </c>
      <c r="N6822" s="46" t="e">
        <f>IF(A6822="ZMP",E6822*(1+(F6822/100)),#REF!)</f>
        <v>#REF!</v>
      </c>
      <c r="O6822" s="45" t="str">
        <f>IF(A6822="M01e",H6822,"")</f>
        <v/>
      </c>
    </row>
    <row r="6823" spans="1:15" ht="12.75" outlineLevel="1" collapsed="1" x14ac:dyDescent="0.2">
      <c r="A6823" s="38" t="s">
        <v>315</v>
      </c>
      <c r="B6823" s="39" t="s">
        <v>15</v>
      </c>
      <c r="C6823" s="39" t="s">
        <v>16</v>
      </c>
      <c r="D6823" s="40" t="s">
        <v>17</v>
      </c>
      <c r="E6823" s="41">
        <v>0.255</v>
      </c>
      <c r="F6823" s="42"/>
      <c r="G6823" s="43">
        <v>990</v>
      </c>
      <c r="H6823" s="44">
        <f>IF(ISNUMBER(F6823),(E6823*(1+(F6823/100))*G6823),G6823*E6823)</f>
        <v>252.45000000000002</v>
      </c>
      <c r="I6823" s="45" t="str">
        <f>IF(OR(A6823="PM",A6823="PZ",A6823="PP"),H6823,"")</f>
        <v/>
      </c>
      <c r="J6823" s="45">
        <f>IF(A6823="S",H6823,"")</f>
        <v>252.45000000000002</v>
      </c>
      <c r="K6823" s="35"/>
      <c r="L6823" s="45" t="str">
        <f>IF(A6823="M06",H6823,"")</f>
        <v/>
      </c>
      <c r="M6823" s="45" t="str">
        <f>IF(OR(A6823="M02",A6823="M25",A6823="M01s"),H6823,"")</f>
        <v/>
      </c>
      <c r="N6823" s="46" t="e">
        <f>IF(A6823="ZMP",E6823*(1+(F6823/100)),#REF!)</f>
        <v>#REF!</v>
      </c>
      <c r="O6823" s="45" t="str">
        <f>IF(A6823="M01e",H6823,"")</f>
        <v/>
      </c>
    </row>
    <row r="6824" spans="1:15" ht="12.75" outlineLevel="1" collapsed="1" x14ac:dyDescent="0.2">
      <c r="A6824" s="38" t="s">
        <v>315</v>
      </c>
      <c r="B6824" s="39" t="s">
        <v>73</v>
      </c>
      <c r="C6824" s="39" t="s">
        <v>74</v>
      </c>
      <c r="D6824" s="40" t="s">
        <v>17</v>
      </c>
      <c r="E6824" s="41">
        <v>0.42499999999999999</v>
      </c>
      <c r="F6824" s="42"/>
      <c r="G6824" s="43">
        <v>1060</v>
      </c>
      <c r="H6824" s="44">
        <f>IF(ISNUMBER(F6824),(E6824*(1+(F6824/100))*G6824),G6824*E6824)</f>
        <v>450.5</v>
      </c>
      <c r="I6824" s="45" t="str">
        <f>IF(OR(A6824="PM",A6824="PZ",A6824="PP"),H6824,"")</f>
        <v/>
      </c>
      <c r="J6824" s="45">
        <f>IF(A6824="S",H6824,"")</f>
        <v>450.5</v>
      </c>
      <c r="K6824" s="35"/>
      <c r="L6824" s="45" t="str">
        <f>IF(A6824="M06",H6824,"")</f>
        <v/>
      </c>
      <c r="M6824" s="45" t="str">
        <f>IF(OR(A6824="M02",A6824="M25",A6824="M01s"),H6824,"")</f>
        <v/>
      </c>
      <c r="N6824" s="46" t="e">
        <f>IF(A6824="ZMP",E6824*(1+(F6824/100)),#REF!)</f>
        <v>#REF!</v>
      </c>
      <c r="O6824" s="45" t="str">
        <f>IF(A6824="M01e",H6824,"")</f>
        <v/>
      </c>
    </row>
    <row r="6825" spans="1:15" ht="12.75" outlineLevel="1" collapsed="1" x14ac:dyDescent="0.2">
      <c r="A6825" s="38" t="s">
        <v>228</v>
      </c>
      <c r="B6825" s="39" t="s">
        <v>3705</v>
      </c>
      <c r="C6825" s="39" t="s">
        <v>3706</v>
      </c>
      <c r="D6825" s="40" t="s">
        <v>111</v>
      </c>
      <c r="E6825" s="41">
        <v>1</v>
      </c>
      <c r="F6825" s="42"/>
      <c r="G6825" s="43">
        <v>3070</v>
      </c>
      <c r="H6825" s="44">
        <f>IF(ISNUMBER(F6825),(E6825*(1+(F6825/100))*G6825),G6825*E6825)</f>
        <v>3070</v>
      </c>
      <c r="I6825" s="45" t="str">
        <f>IF(OR(A6825="PM",A6825="PZ",A6825="PP"),H6825,"")</f>
        <v/>
      </c>
      <c r="J6825" s="45" t="str">
        <f>IF(A6825="S",H6825,"")</f>
        <v/>
      </c>
      <c r="K6825" s="35"/>
      <c r="L6825" s="45" t="str">
        <f>IF(A6825="M06",H6825,"")</f>
        <v/>
      </c>
      <c r="M6825" s="45">
        <f>IF(OR(A6825="M02",A6825="M25",A6825="M01s"),H6825,"")</f>
        <v>3070</v>
      </c>
      <c r="N6825" s="46" t="e">
        <f>IF(A6825="ZMP",E6825*(1+(F6825/100)),#REF!)</f>
        <v>#REF!</v>
      </c>
      <c r="O6825" s="45" t="str">
        <f>IF(A6825="M01e",H6825,"")</f>
        <v/>
      </c>
    </row>
    <row r="6826" spans="1:15" ht="12.75" outlineLevel="2" x14ac:dyDescent="0.2">
      <c r="A6826" s="47"/>
      <c r="B6826" s="48"/>
      <c r="C6826" s="48"/>
      <c r="D6826" s="49"/>
      <c r="E6826" s="50"/>
      <c r="F6826" s="51"/>
      <c r="G6826" s="52"/>
      <c r="H6826" s="53"/>
      <c r="I6826" s="54"/>
      <c r="J6826" s="54"/>
      <c r="K6826" s="35"/>
      <c r="L6826" s="54"/>
      <c r="M6826" s="54"/>
      <c r="N6826" s="54"/>
      <c r="O6826" s="54"/>
    </row>
    <row r="6827" spans="1:15" ht="25.5" x14ac:dyDescent="0.2">
      <c r="A6827" s="27" t="s">
        <v>198</v>
      </c>
      <c r="B6827" s="28" t="s">
        <v>3707</v>
      </c>
      <c r="C6827" s="29" t="s">
        <v>3708</v>
      </c>
      <c r="D6827" s="30" t="s">
        <v>253</v>
      </c>
      <c r="E6827" s="31">
        <v>1</v>
      </c>
      <c r="F6827" s="32"/>
      <c r="G6827" s="33">
        <v>2887.4</v>
      </c>
      <c r="H6827" s="34">
        <f>G6827</f>
        <v>2887.4</v>
      </c>
      <c r="I6827" s="35">
        <f>SUM(I6828:I6832)</f>
        <v>259.2</v>
      </c>
      <c r="J6827" s="35">
        <f>SUM(J6828:J6832)</f>
        <v>702.95</v>
      </c>
      <c r="K6827" s="35">
        <f t="shared" si="2056"/>
        <v>962.15000000000009</v>
      </c>
      <c r="L6827" s="35">
        <f>SUM(L6828:L6832)</f>
        <v>0</v>
      </c>
      <c r="M6827" s="35">
        <f>SUM(M6828:M6832)</f>
        <v>1972</v>
      </c>
      <c r="N6827" s="35"/>
      <c r="O6827" s="35">
        <f>SUM(O6828:O6832)</f>
        <v>0</v>
      </c>
    </row>
    <row r="6828" spans="1:15" ht="12.75" outlineLevel="1" collapsed="1" x14ac:dyDescent="0.2">
      <c r="A6828" s="38" t="s">
        <v>202</v>
      </c>
      <c r="B6828" s="39" t="s">
        <v>203</v>
      </c>
      <c r="C6828" s="39" t="s">
        <v>204</v>
      </c>
      <c r="D6828" s="40" t="s">
        <v>205</v>
      </c>
      <c r="E6828" s="41">
        <v>0.36</v>
      </c>
      <c r="F6828" s="42"/>
      <c r="G6828" s="43">
        <v>720</v>
      </c>
      <c r="H6828" s="44">
        <f>IF(ISNUMBER(F6828),(E6828*(1+(F6828/100))*G6828),G6828*E6828)</f>
        <v>259.2</v>
      </c>
      <c r="I6828" s="45">
        <f>IF(OR(A6828="PM",A6828="PZ",A6828="PP"),H6828,"")</f>
        <v>259.2</v>
      </c>
      <c r="J6828" s="45" t="str">
        <f>IF(A6828="S",H6828,"")</f>
        <v/>
      </c>
      <c r="K6828" s="35"/>
      <c r="L6828" s="45" t="str">
        <f>IF(A6828="M06",H6828,"")</f>
        <v/>
      </c>
      <c r="M6828" s="45" t="str">
        <f>IF(OR(A6828="M02",A6828="M25",A6828="M01s"),H6828,"")</f>
        <v/>
      </c>
      <c r="N6828" s="46" t="e">
        <f>IF(A6828="ZMP",E6828*(1+(F6828/100)),#REF!)</f>
        <v>#REF!</v>
      </c>
      <c r="O6828" s="45" t="str">
        <f>IF(A6828="M01e",H6828,"")</f>
        <v/>
      </c>
    </row>
    <row r="6829" spans="1:15" ht="12.75" outlineLevel="1" collapsed="1" x14ac:dyDescent="0.2">
      <c r="A6829" s="38" t="s">
        <v>315</v>
      </c>
      <c r="B6829" s="39" t="s">
        <v>15</v>
      </c>
      <c r="C6829" s="39" t="s">
        <v>16</v>
      </c>
      <c r="D6829" s="40" t="s">
        <v>17</v>
      </c>
      <c r="E6829" s="41">
        <v>0.255</v>
      </c>
      <c r="F6829" s="42"/>
      <c r="G6829" s="43">
        <v>990</v>
      </c>
      <c r="H6829" s="44">
        <f>IF(ISNUMBER(F6829),(E6829*(1+(F6829/100))*G6829),G6829*E6829)</f>
        <v>252.45000000000002</v>
      </c>
      <c r="I6829" s="45" t="str">
        <f>IF(OR(A6829="PM",A6829="PZ",A6829="PP"),H6829,"")</f>
        <v/>
      </c>
      <c r="J6829" s="45">
        <f>IF(A6829="S",H6829,"")</f>
        <v>252.45000000000002</v>
      </c>
      <c r="K6829" s="35"/>
      <c r="L6829" s="45" t="str">
        <f>IF(A6829="M06",H6829,"")</f>
        <v/>
      </c>
      <c r="M6829" s="45" t="str">
        <f>IF(OR(A6829="M02",A6829="M25",A6829="M01s"),H6829,"")</f>
        <v/>
      </c>
      <c r="N6829" s="46" t="e">
        <f>IF(A6829="ZMP",E6829*(1+(F6829/100)),#REF!)</f>
        <v>#REF!</v>
      </c>
      <c r="O6829" s="45" t="str">
        <f>IF(A6829="M01e",H6829,"")</f>
        <v/>
      </c>
    </row>
    <row r="6830" spans="1:15" ht="12.75" outlineLevel="1" collapsed="1" x14ac:dyDescent="0.2">
      <c r="A6830" s="38" t="s">
        <v>315</v>
      </c>
      <c r="B6830" s="39" t="s">
        <v>73</v>
      </c>
      <c r="C6830" s="39" t="s">
        <v>74</v>
      </c>
      <c r="D6830" s="40" t="s">
        <v>17</v>
      </c>
      <c r="E6830" s="41">
        <v>0.42499999999999999</v>
      </c>
      <c r="F6830" s="42"/>
      <c r="G6830" s="43">
        <v>1060</v>
      </c>
      <c r="H6830" s="44">
        <f>IF(ISNUMBER(F6830),(E6830*(1+(F6830/100))*G6830),G6830*E6830)</f>
        <v>450.5</v>
      </c>
      <c r="I6830" s="45" t="str">
        <f>IF(OR(A6830="PM",A6830="PZ",A6830="PP"),H6830,"")</f>
        <v/>
      </c>
      <c r="J6830" s="45">
        <f>IF(A6830="S",H6830,"")</f>
        <v>450.5</v>
      </c>
      <c r="K6830" s="35"/>
      <c r="L6830" s="45" t="str">
        <f>IF(A6830="M06",H6830,"")</f>
        <v/>
      </c>
      <c r="M6830" s="45" t="str">
        <f>IF(OR(A6830="M02",A6830="M25",A6830="M01s"),H6830,"")</f>
        <v/>
      </c>
      <c r="N6830" s="46" t="e">
        <f>IF(A6830="ZMP",E6830*(1+(F6830/100)),#REF!)</f>
        <v>#REF!</v>
      </c>
      <c r="O6830" s="45" t="str">
        <f>IF(A6830="M01e",H6830,"")</f>
        <v/>
      </c>
    </row>
    <row r="6831" spans="1:15" ht="12.75" outlineLevel="1" collapsed="1" x14ac:dyDescent="0.2">
      <c r="A6831" s="38" t="s">
        <v>228</v>
      </c>
      <c r="B6831" s="39" t="s">
        <v>3709</v>
      </c>
      <c r="C6831" s="39" t="s">
        <v>3710</v>
      </c>
      <c r="D6831" s="40" t="s">
        <v>111</v>
      </c>
      <c r="E6831" s="41">
        <v>1</v>
      </c>
      <c r="F6831" s="42"/>
      <c r="G6831" s="43">
        <v>1972</v>
      </c>
      <c r="H6831" s="44">
        <f>IF(ISNUMBER(F6831),(E6831*(1+(F6831/100))*G6831),G6831*E6831)</f>
        <v>1972</v>
      </c>
      <c r="I6831" s="45" t="str">
        <f>IF(OR(A6831="PM",A6831="PZ",A6831="PP"),H6831,"")</f>
        <v/>
      </c>
      <c r="J6831" s="45" t="str">
        <f>IF(A6831="S",H6831,"")</f>
        <v/>
      </c>
      <c r="K6831" s="35"/>
      <c r="L6831" s="45" t="str">
        <f>IF(A6831="M06",H6831,"")</f>
        <v/>
      </c>
      <c r="M6831" s="45">
        <f>IF(OR(A6831="M02",A6831="M25",A6831="M01s"),H6831,"")</f>
        <v>1972</v>
      </c>
      <c r="N6831" s="46" t="e">
        <f>IF(A6831="ZMP",E6831*(1+(F6831/100)),#REF!)</f>
        <v>#REF!</v>
      </c>
      <c r="O6831" s="45" t="str">
        <f>IF(A6831="M01e",H6831,"")</f>
        <v/>
      </c>
    </row>
    <row r="6832" spans="1:15" ht="12.75" outlineLevel="2" x14ac:dyDescent="0.2">
      <c r="A6832" s="47"/>
      <c r="B6832" s="48"/>
      <c r="C6832" s="48"/>
      <c r="D6832" s="49"/>
      <c r="E6832" s="50"/>
      <c r="F6832" s="51"/>
      <c r="G6832" s="52"/>
      <c r="H6832" s="53"/>
      <c r="I6832" s="54"/>
      <c r="J6832" s="54"/>
      <c r="K6832" s="35"/>
      <c r="L6832" s="54"/>
      <c r="M6832" s="54"/>
      <c r="N6832" s="54"/>
      <c r="O6832" s="54"/>
    </row>
    <row r="6833" spans="1:15" ht="25.5" x14ac:dyDescent="0.2">
      <c r="A6833" s="27" t="s">
        <v>198</v>
      </c>
      <c r="B6833" s="28" t="s">
        <v>3711</v>
      </c>
      <c r="C6833" s="29" t="s">
        <v>3712</v>
      </c>
      <c r="D6833" s="30" t="s">
        <v>253</v>
      </c>
      <c r="E6833" s="31">
        <v>1</v>
      </c>
      <c r="F6833" s="32"/>
      <c r="G6833" s="33">
        <v>7795.4</v>
      </c>
      <c r="H6833" s="34">
        <f>G6833</f>
        <v>7795.4</v>
      </c>
      <c r="I6833" s="35">
        <f>SUM(I6834:I6838)</f>
        <v>259.2</v>
      </c>
      <c r="J6833" s="35">
        <f>SUM(J6834:J6838)</f>
        <v>702.95</v>
      </c>
      <c r="K6833" s="35">
        <f t="shared" si="2056"/>
        <v>962.15000000000009</v>
      </c>
      <c r="L6833" s="35">
        <f>SUM(L6834:L6838)</f>
        <v>0</v>
      </c>
      <c r="M6833" s="35">
        <f>SUM(M6834:M6838)</f>
        <v>6880</v>
      </c>
      <c r="N6833" s="35"/>
      <c r="O6833" s="35">
        <f>SUM(O6834:O6838)</f>
        <v>0</v>
      </c>
    </row>
    <row r="6834" spans="1:15" ht="12.75" outlineLevel="1" collapsed="1" x14ac:dyDescent="0.2">
      <c r="A6834" s="38" t="s">
        <v>202</v>
      </c>
      <c r="B6834" s="39" t="s">
        <v>203</v>
      </c>
      <c r="C6834" s="39" t="s">
        <v>204</v>
      </c>
      <c r="D6834" s="40" t="s">
        <v>205</v>
      </c>
      <c r="E6834" s="41">
        <v>0.36</v>
      </c>
      <c r="F6834" s="42"/>
      <c r="G6834" s="43">
        <v>720</v>
      </c>
      <c r="H6834" s="44">
        <f>IF(ISNUMBER(F6834),(E6834*(1+(F6834/100))*G6834),G6834*E6834)</f>
        <v>259.2</v>
      </c>
      <c r="I6834" s="45">
        <f>IF(OR(A6834="PM",A6834="PZ",A6834="PP"),H6834,"")</f>
        <v>259.2</v>
      </c>
      <c r="J6834" s="45" t="str">
        <f>IF(A6834="S",H6834,"")</f>
        <v/>
      </c>
      <c r="K6834" s="35"/>
      <c r="L6834" s="45" t="str">
        <f>IF(A6834="M06",H6834,"")</f>
        <v/>
      </c>
      <c r="M6834" s="45" t="str">
        <f>IF(OR(A6834="M02",A6834="M25",A6834="M01s"),H6834,"")</f>
        <v/>
      </c>
      <c r="N6834" s="46" t="e">
        <f>IF(A6834="ZMP",E6834*(1+(F6834/100)),#REF!)</f>
        <v>#REF!</v>
      </c>
      <c r="O6834" s="45" t="str">
        <f>IF(A6834="M01e",H6834,"")</f>
        <v/>
      </c>
    </row>
    <row r="6835" spans="1:15" ht="12.75" outlineLevel="1" collapsed="1" x14ac:dyDescent="0.2">
      <c r="A6835" s="38" t="s">
        <v>315</v>
      </c>
      <c r="B6835" s="39" t="s">
        <v>15</v>
      </c>
      <c r="C6835" s="39" t="s">
        <v>16</v>
      </c>
      <c r="D6835" s="40" t="s">
        <v>17</v>
      </c>
      <c r="E6835" s="41">
        <v>0.255</v>
      </c>
      <c r="F6835" s="42"/>
      <c r="G6835" s="43">
        <v>990</v>
      </c>
      <c r="H6835" s="44">
        <f>IF(ISNUMBER(F6835),(E6835*(1+(F6835/100))*G6835),G6835*E6835)</f>
        <v>252.45000000000002</v>
      </c>
      <c r="I6835" s="45" t="str">
        <f>IF(OR(A6835="PM",A6835="PZ",A6835="PP"),H6835,"")</f>
        <v/>
      </c>
      <c r="J6835" s="45">
        <f>IF(A6835="S",H6835,"")</f>
        <v>252.45000000000002</v>
      </c>
      <c r="K6835" s="35"/>
      <c r="L6835" s="45" t="str">
        <f>IF(A6835="M06",H6835,"")</f>
        <v/>
      </c>
      <c r="M6835" s="45" t="str">
        <f>IF(OR(A6835="M02",A6835="M25",A6835="M01s"),H6835,"")</f>
        <v/>
      </c>
      <c r="N6835" s="46" t="e">
        <f>IF(A6835="ZMP",E6835*(1+(F6835/100)),#REF!)</f>
        <v>#REF!</v>
      </c>
      <c r="O6835" s="45" t="str">
        <f>IF(A6835="M01e",H6835,"")</f>
        <v/>
      </c>
    </row>
    <row r="6836" spans="1:15" ht="12.75" outlineLevel="1" collapsed="1" x14ac:dyDescent="0.2">
      <c r="A6836" s="38" t="s">
        <v>315</v>
      </c>
      <c r="B6836" s="39" t="s">
        <v>73</v>
      </c>
      <c r="C6836" s="39" t="s">
        <v>74</v>
      </c>
      <c r="D6836" s="40" t="s">
        <v>17</v>
      </c>
      <c r="E6836" s="41">
        <v>0.42499999999999999</v>
      </c>
      <c r="F6836" s="42"/>
      <c r="G6836" s="43">
        <v>1060</v>
      </c>
      <c r="H6836" s="44">
        <f>IF(ISNUMBER(F6836),(E6836*(1+(F6836/100))*G6836),G6836*E6836)</f>
        <v>450.5</v>
      </c>
      <c r="I6836" s="45" t="str">
        <f>IF(OR(A6836="PM",A6836="PZ",A6836="PP"),H6836,"")</f>
        <v/>
      </c>
      <c r="J6836" s="45">
        <f>IF(A6836="S",H6836,"")</f>
        <v>450.5</v>
      </c>
      <c r="K6836" s="35"/>
      <c r="L6836" s="45" t="str">
        <f>IF(A6836="M06",H6836,"")</f>
        <v/>
      </c>
      <c r="M6836" s="45" t="str">
        <f>IF(OR(A6836="M02",A6836="M25",A6836="M01s"),H6836,"")</f>
        <v/>
      </c>
      <c r="N6836" s="46" t="e">
        <f>IF(A6836="ZMP",E6836*(1+(F6836/100)),#REF!)</f>
        <v>#REF!</v>
      </c>
      <c r="O6836" s="45" t="str">
        <f>IF(A6836="M01e",H6836,"")</f>
        <v/>
      </c>
    </row>
    <row r="6837" spans="1:15" ht="12.75" outlineLevel="1" collapsed="1" x14ac:dyDescent="0.2">
      <c r="A6837" s="38" t="s">
        <v>228</v>
      </c>
      <c r="B6837" s="39" t="s">
        <v>3713</v>
      </c>
      <c r="C6837" s="39" t="s">
        <v>3714</v>
      </c>
      <c r="D6837" s="40" t="s">
        <v>111</v>
      </c>
      <c r="E6837" s="41">
        <v>1</v>
      </c>
      <c r="F6837" s="42"/>
      <c r="G6837" s="43">
        <v>6880</v>
      </c>
      <c r="H6837" s="44">
        <f>IF(ISNUMBER(F6837),(E6837*(1+(F6837/100))*G6837),G6837*E6837)</f>
        <v>6880</v>
      </c>
      <c r="I6837" s="45" t="str">
        <f>IF(OR(A6837="PM",A6837="PZ",A6837="PP"),H6837,"")</f>
        <v/>
      </c>
      <c r="J6837" s="45" t="str">
        <f>IF(A6837="S",H6837,"")</f>
        <v/>
      </c>
      <c r="K6837" s="35"/>
      <c r="L6837" s="45" t="str">
        <f>IF(A6837="M06",H6837,"")</f>
        <v/>
      </c>
      <c r="M6837" s="45">
        <f>IF(OR(A6837="M02",A6837="M25",A6837="M01s"),H6837,"")</f>
        <v>6880</v>
      </c>
      <c r="N6837" s="46" t="e">
        <f>IF(A6837="ZMP",E6837*(1+(F6837/100)),#REF!)</f>
        <v>#REF!</v>
      </c>
      <c r="O6837" s="45" t="str">
        <f>IF(A6837="M01e",H6837,"")</f>
        <v/>
      </c>
    </row>
    <row r="6838" spans="1:15" ht="12.75" outlineLevel="2" x14ac:dyDescent="0.2">
      <c r="A6838" s="47"/>
      <c r="B6838" s="48"/>
      <c r="C6838" s="48"/>
      <c r="D6838" s="49"/>
      <c r="E6838" s="50"/>
      <c r="F6838" s="51"/>
      <c r="G6838" s="52"/>
      <c r="H6838" s="53"/>
      <c r="I6838" s="54"/>
      <c r="J6838" s="54"/>
      <c r="K6838" s="35"/>
      <c r="L6838" s="54"/>
      <c r="M6838" s="54"/>
      <c r="N6838" s="54"/>
      <c r="O6838" s="54"/>
    </row>
    <row r="6839" spans="1:15" ht="12.75" x14ac:dyDescent="0.2">
      <c r="A6839" s="27" t="s">
        <v>198</v>
      </c>
      <c r="B6839" s="28" t="s">
        <v>3715</v>
      </c>
      <c r="C6839" s="29" t="s">
        <v>3716</v>
      </c>
      <c r="D6839" s="30" t="s">
        <v>253</v>
      </c>
      <c r="E6839" s="31">
        <v>1</v>
      </c>
      <c r="F6839" s="32"/>
      <c r="G6839" s="33">
        <v>917.9</v>
      </c>
      <c r="H6839" s="34">
        <f>G6839</f>
        <v>917.9</v>
      </c>
      <c r="I6839" s="35">
        <f>SUM(I6840:I6845)</f>
        <v>132.47999999999999</v>
      </c>
      <c r="J6839" s="35">
        <f>SUM(J6840:J6845)</f>
        <v>3.04</v>
      </c>
      <c r="K6839" s="35">
        <f t="shared" si="2056"/>
        <v>135.51999999999998</v>
      </c>
      <c r="L6839" s="35">
        <f>SUM(L6840:L6845)</f>
        <v>54.175020000000004</v>
      </c>
      <c r="M6839" s="35">
        <f>SUM(M6840:M6845)</f>
        <v>728.32</v>
      </c>
      <c r="N6839" s="35"/>
      <c r="O6839" s="35">
        <f>SUM(O6840:O6845)</f>
        <v>0</v>
      </c>
    </row>
    <row r="6840" spans="1:15" ht="12.75" outlineLevel="1" collapsed="1" x14ac:dyDescent="0.2">
      <c r="A6840" s="38" t="s">
        <v>202</v>
      </c>
      <c r="B6840" s="39" t="s">
        <v>203</v>
      </c>
      <c r="C6840" s="39" t="s">
        <v>204</v>
      </c>
      <c r="D6840" s="40" t="s">
        <v>205</v>
      </c>
      <c r="E6840" s="41">
        <v>0.184</v>
      </c>
      <c r="F6840" s="42"/>
      <c r="G6840" s="43">
        <v>720</v>
      </c>
      <c r="H6840" s="44">
        <f>IF(ISNUMBER(F6840),(E6840*(1+(F6840/100))*G6840),G6840*E6840)</f>
        <v>132.47999999999999</v>
      </c>
      <c r="I6840" s="45">
        <f>IF(OR(A6840="PM",A6840="PZ",A6840="PP"),H6840,"")</f>
        <v>132.47999999999999</v>
      </c>
      <c r="J6840" s="45" t="str">
        <f>IF(A6840="S",H6840,"")</f>
        <v/>
      </c>
      <c r="K6840" s="35"/>
      <c r="L6840" s="45" t="str">
        <f>IF(A6840="M06",H6840,"")</f>
        <v/>
      </c>
      <c r="M6840" s="45" t="str">
        <f>IF(OR(A6840="M02",A6840="M25",A6840="M01s"),H6840,"")</f>
        <v/>
      </c>
      <c r="N6840" s="46" t="e">
        <f>IF(A6840="ZMP",E6840*(1+(F6840/100)),#REF!)</f>
        <v>#REF!</v>
      </c>
      <c r="O6840" s="45" t="str">
        <f>IF(A6840="M01e",H6840,"")</f>
        <v/>
      </c>
    </row>
    <row r="6841" spans="1:15" ht="12.75" outlineLevel="1" collapsed="1" x14ac:dyDescent="0.2">
      <c r="A6841" s="38" t="s">
        <v>315</v>
      </c>
      <c r="B6841" s="39" t="s">
        <v>75</v>
      </c>
      <c r="C6841" s="39" t="s">
        <v>76</v>
      </c>
      <c r="D6841" s="40" t="s">
        <v>17</v>
      </c>
      <c r="E6841" s="41">
        <v>4.0000000000000001E-3</v>
      </c>
      <c r="F6841" s="42"/>
      <c r="G6841" s="43">
        <v>760</v>
      </c>
      <c r="H6841" s="44">
        <f>IF(ISNUMBER(F6841),(E6841*(1+(F6841/100))*G6841),G6841*E6841)</f>
        <v>3.04</v>
      </c>
      <c r="I6841" s="45" t="str">
        <f>IF(OR(A6841="PM",A6841="PZ",A6841="PP"),H6841,"")</f>
        <v/>
      </c>
      <c r="J6841" s="45">
        <f>IF(A6841="S",H6841,"")</f>
        <v>3.04</v>
      </c>
      <c r="K6841" s="35"/>
      <c r="L6841" s="45" t="str">
        <f>IF(A6841="M06",H6841,"")</f>
        <v/>
      </c>
      <c r="M6841" s="45" t="str">
        <f>IF(OR(A6841="M02",A6841="M25",A6841="M01s"),H6841,"")</f>
        <v/>
      </c>
      <c r="N6841" s="46" t="e">
        <f>IF(A6841="ZMP",E6841*(1+(F6841/100)),#REF!)</f>
        <v>#REF!</v>
      </c>
      <c r="O6841" s="45" t="str">
        <f>IF(A6841="M01e",H6841,"")</f>
        <v/>
      </c>
    </row>
    <row r="6842" spans="1:15" ht="12.75" outlineLevel="1" collapsed="1" x14ac:dyDescent="0.2">
      <c r="A6842" s="38" t="s">
        <v>228</v>
      </c>
      <c r="B6842" s="39" t="s">
        <v>3557</v>
      </c>
      <c r="C6842" s="39" t="s">
        <v>3558</v>
      </c>
      <c r="D6842" s="40" t="s">
        <v>111</v>
      </c>
      <c r="E6842" s="41">
        <v>1</v>
      </c>
      <c r="F6842" s="42"/>
      <c r="G6842" s="43">
        <v>728.32</v>
      </c>
      <c r="H6842" s="44">
        <f>IF(ISNUMBER(F6842),(E6842*(1+(F6842/100))*G6842),G6842*E6842)</f>
        <v>728.32</v>
      </c>
      <c r="I6842" s="45" t="str">
        <f>IF(OR(A6842="PM",A6842="PZ",A6842="PP"),H6842,"")</f>
        <v/>
      </c>
      <c r="J6842" s="45" t="str">
        <f>IF(A6842="S",H6842,"")</f>
        <v/>
      </c>
      <c r="K6842" s="35"/>
      <c r="L6842" s="45" t="str">
        <f>IF(A6842="M06",H6842,"")</f>
        <v/>
      </c>
      <c r="M6842" s="45">
        <f>IF(OR(A6842="M02",A6842="M25",A6842="M01s"),H6842,"")</f>
        <v>728.32</v>
      </c>
      <c r="N6842" s="46" t="e">
        <f>IF(A6842="ZMP",E6842*(1+(F6842/100)),#REF!)</f>
        <v>#REF!</v>
      </c>
      <c r="O6842" s="45" t="str">
        <f>IF(A6842="M01e",H6842,"")</f>
        <v/>
      </c>
    </row>
    <row r="6843" spans="1:15" ht="12.75" outlineLevel="1" collapsed="1" x14ac:dyDescent="0.2">
      <c r="A6843" s="38" t="s">
        <v>206</v>
      </c>
      <c r="B6843" s="39" t="s">
        <v>1015</v>
      </c>
      <c r="C6843" s="39" t="s">
        <v>1016</v>
      </c>
      <c r="D6843" s="40" t="s">
        <v>278</v>
      </c>
      <c r="E6843" s="41">
        <v>2E-3</v>
      </c>
      <c r="F6843" s="42"/>
      <c r="G6843" s="43">
        <v>1087.51</v>
      </c>
      <c r="H6843" s="44">
        <f>IF(ISNUMBER(F6843),(E6843*(1+(F6843/100))*G6843),G6843*E6843)</f>
        <v>2.17502</v>
      </c>
      <c r="I6843" s="45" t="str">
        <f>IF(OR(A6843="PM",A6843="PZ",A6843="PP"),H6843,"")</f>
        <v/>
      </c>
      <c r="J6843" s="45" t="str">
        <f>IF(A6843="S",H6843,"")</f>
        <v/>
      </c>
      <c r="K6843" s="35"/>
      <c r="L6843" s="45">
        <f>IF(A6843="M06",H6843,"")</f>
        <v>2.17502</v>
      </c>
      <c r="M6843" s="45" t="str">
        <f>IF(OR(A6843="M02",A6843="M25",A6843="M01s"),H6843,"")</f>
        <v/>
      </c>
      <c r="N6843" s="46" t="e">
        <f>IF(A6843="ZMP",E6843*(1+(F6843/100)),#REF!)</f>
        <v>#REF!</v>
      </c>
      <c r="O6843" s="45" t="str">
        <f>IF(A6843="M01e",H6843,"")</f>
        <v/>
      </c>
    </row>
    <row r="6844" spans="1:15" ht="12.75" outlineLevel="1" collapsed="1" x14ac:dyDescent="0.2">
      <c r="A6844" s="38" t="s">
        <v>206</v>
      </c>
      <c r="B6844" s="39" t="s">
        <v>3717</v>
      </c>
      <c r="C6844" s="39" t="s">
        <v>3718</v>
      </c>
      <c r="D6844" s="40" t="s">
        <v>111</v>
      </c>
      <c r="E6844" s="41">
        <v>0.4</v>
      </c>
      <c r="F6844" s="42"/>
      <c r="G6844" s="43">
        <v>130</v>
      </c>
      <c r="H6844" s="44">
        <f>IF(ISNUMBER(F6844),(E6844*(1+(F6844/100))*G6844),G6844*E6844)</f>
        <v>52</v>
      </c>
      <c r="I6844" s="45" t="str">
        <f>IF(OR(A6844="PM",A6844="PZ",A6844="PP"),H6844,"")</f>
        <v/>
      </c>
      <c r="J6844" s="45" t="str">
        <f>IF(A6844="S",H6844,"")</f>
        <v/>
      </c>
      <c r="K6844" s="35"/>
      <c r="L6844" s="45">
        <f>IF(A6844="M06",H6844,"")</f>
        <v>52</v>
      </c>
      <c r="M6844" s="45" t="str">
        <f>IF(OR(A6844="M02",A6844="M25",A6844="M01s"),H6844,"")</f>
        <v/>
      </c>
      <c r="N6844" s="46" t="e">
        <f>IF(A6844="ZMP",E6844*(1+(F6844/100)),#REF!)</f>
        <v>#REF!</v>
      </c>
      <c r="O6844" s="45" t="str">
        <f>IF(A6844="M01e",H6844,"")</f>
        <v/>
      </c>
    </row>
    <row r="6845" spans="1:15" ht="12.75" outlineLevel="2" x14ac:dyDescent="0.2">
      <c r="A6845" s="47"/>
      <c r="B6845" s="48"/>
      <c r="C6845" s="48"/>
      <c r="D6845" s="49"/>
      <c r="E6845" s="50"/>
      <c r="F6845" s="51"/>
      <c r="G6845" s="52"/>
      <c r="H6845" s="53"/>
      <c r="I6845" s="54"/>
      <c r="J6845" s="54"/>
      <c r="K6845" s="35"/>
      <c r="L6845" s="54"/>
      <c r="M6845" s="54"/>
      <c r="N6845" s="54"/>
      <c r="O6845" s="54"/>
    </row>
    <row r="6846" spans="1:15" ht="12.75" x14ac:dyDescent="0.2">
      <c r="A6846" s="27" t="s">
        <v>198</v>
      </c>
      <c r="B6846" s="28" t="s">
        <v>3719</v>
      </c>
      <c r="C6846" s="29" t="s">
        <v>3720</v>
      </c>
      <c r="D6846" s="30" t="s">
        <v>253</v>
      </c>
      <c r="E6846" s="31">
        <v>1</v>
      </c>
      <c r="F6846" s="32"/>
      <c r="G6846" s="33">
        <v>1086.1600000000001</v>
      </c>
      <c r="H6846" s="34">
        <f>G6846</f>
        <v>1086.1600000000001</v>
      </c>
      <c r="I6846" s="35">
        <f>SUM(I6847:I6852)</f>
        <v>132.47999999999999</v>
      </c>
      <c r="J6846" s="35">
        <f>SUM(J6847:J6852)</f>
        <v>3.04</v>
      </c>
      <c r="K6846" s="35">
        <f t="shared" si="2056"/>
        <v>135.51999999999998</v>
      </c>
      <c r="L6846" s="35">
        <f>SUM(L6847:L6852)</f>
        <v>54.175020000000004</v>
      </c>
      <c r="M6846" s="35">
        <f>SUM(M6847:M6852)</f>
        <v>896.59</v>
      </c>
      <c r="N6846" s="35"/>
      <c r="O6846" s="35">
        <f>SUM(O6847:O6852)</f>
        <v>0</v>
      </c>
    </row>
    <row r="6847" spans="1:15" ht="12.75" outlineLevel="1" collapsed="1" x14ac:dyDescent="0.2">
      <c r="A6847" s="38" t="s">
        <v>202</v>
      </c>
      <c r="B6847" s="39" t="s">
        <v>203</v>
      </c>
      <c r="C6847" s="39" t="s">
        <v>204</v>
      </c>
      <c r="D6847" s="40" t="s">
        <v>205</v>
      </c>
      <c r="E6847" s="41">
        <v>0.184</v>
      </c>
      <c r="F6847" s="42"/>
      <c r="G6847" s="43">
        <v>720</v>
      </c>
      <c r="H6847" s="44">
        <f>IF(ISNUMBER(F6847),(E6847*(1+(F6847/100))*G6847),G6847*E6847)</f>
        <v>132.47999999999999</v>
      </c>
      <c r="I6847" s="45">
        <f>IF(OR(A6847="PM",A6847="PZ",A6847="PP"),H6847,"")</f>
        <v>132.47999999999999</v>
      </c>
      <c r="J6847" s="45" t="str">
        <f>IF(A6847="S",H6847,"")</f>
        <v/>
      </c>
      <c r="K6847" s="35"/>
      <c r="L6847" s="45" t="str">
        <f>IF(A6847="M06",H6847,"")</f>
        <v/>
      </c>
      <c r="M6847" s="45" t="str">
        <f>IF(OR(A6847="M02",A6847="M25",A6847="M01s"),H6847,"")</f>
        <v/>
      </c>
      <c r="N6847" s="46" t="e">
        <f>IF(A6847="ZMP",E6847*(1+(F6847/100)),#REF!)</f>
        <v>#REF!</v>
      </c>
      <c r="O6847" s="45" t="str">
        <f>IF(A6847="M01e",H6847,"")</f>
        <v/>
      </c>
    </row>
    <row r="6848" spans="1:15" ht="12.75" outlineLevel="1" collapsed="1" x14ac:dyDescent="0.2">
      <c r="A6848" s="38" t="s">
        <v>315</v>
      </c>
      <c r="B6848" s="39" t="s">
        <v>75</v>
      </c>
      <c r="C6848" s="39" t="s">
        <v>76</v>
      </c>
      <c r="D6848" s="40" t="s">
        <v>17</v>
      </c>
      <c r="E6848" s="41">
        <v>4.0000000000000001E-3</v>
      </c>
      <c r="F6848" s="42"/>
      <c r="G6848" s="43">
        <v>760</v>
      </c>
      <c r="H6848" s="44">
        <f>IF(ISNUMBER(F6848),(E6848*(1+(F6848/100))*G6848),G6848*E6848)</f>
        <v>3.04</v>
      </c>
      <c r="I6848" s="45" t="str">
        <f>IF(OR(A6848="PM",A6848="PZ",A6848="PP"),H6848,"")</f>
        <v/>
      </c>
      <c r="J6848" s="45">
        <f>IF(A6848="S",H6848,"")</f>
        <v>3.04</v>
      </c>
      <c r="K6848" s="35"/>
      <c r="L6848" s="45" t="str">
        <f>IF(A6848="M06",H6848,"")</f>
        <v/>
      </c>
      <c r="M6848" s="45" t="str">
        <f>IF(OR(A6848="M02",A6848="M25",A6848="M01s"),H6848,"")</f>
        <v/>
      </c>
      <c r="N6848" s="46" t="e">
        <f>IF(A6848="ZMP",E6848*(1+(F6848/100)),#REF!)</f>
        <v>#REF!</v>
      </c>
      <c r="O6848" s="45" t="str">
        <f>IF(A6848="M01e",H6848,"")</f>
        <v/>
      </c>
    </row>
    <row r="6849" spans="1:15" ht="12.75" outlineLevel="1" collapsed="1" x14ac:dyDescent="0.2">
      <c r="A6849" s="38" t="s">
        <v>228</v>
      </c>
      <c r="B6849" s="39" t="s">
        <v>3721</v>
      </c>
      <c r="C6849" s="39" t="s">
        <v>3722</v>
      </c>
      <c r="D6849" s="40" t="s">
        <v>111</v>
      </c>
      <c r="E6849" s="41">
        <v>1</v>
      </c>
      <c r="F6849" s="42"/>
      <c r="G6849" s="43">
        <v>896.59</v>
      </c>
      <c r="H6849" s="44">
        <f>IF(ISNUMBER(F6849),(E6849*(1+(F6849/100))*G6849),G6849*E6849)</f>
        <v>896.59</v>
      </c>
      <c r="I6849" s="45" t="str">
        <f>IF(OR(A6849="PM",A6849="PZ",A6849="PP"),H6849,"")</f>
        <v/>
      </c>
      <c r="J6849" s="45" t="str">
        <f>IF(A6849="S",H6849,"")</f>
        <v/>
      </c>
      <c r="K6849" s="35"/>
      <c r="L6849" s="45" t="str">
        <f>IF(A6849="M06",H6849,"")</f>
        <v/>
      </c>
      <c r="M6849" s="45">
        <f>IF(OR(A6849="M02",A6849="M25",A6849="M01s"),H6849,"")</f>
        <v>896.59</v>
      </c>
      <c r="N6849" s="46" t="e">
        <f>IF(A6849="ZMP",E6849*(1+(F6849/100)),#REF!)</f>
        <v>#REF!</v>
      </c>
      <c r="O6849" s="45" t="str">
        <f>IF(A6849="M01e",H6849,"")</f>
        <v/>
      </c>
    </row>
    <row r="6850" spans="1:15" ht="12.75" outlineLevel="1" collapsed="1" x14ac:dyDescent="0.2">
      <c r="A6850" s="38" t="s">
        <v>206</v>
      </c>
      <c r="B6850" s="39" t="s">
        <v>1015</v>
      </c>
      <c r="C6850" s="39" t="s">
        <v>1016</v>
      </c>
      <c r="D6850" s="40" t="s">
        <v>278</v>
      </c>
      <c r="E6850" s="41">
        <v>2E-3</v>
      </c>
      <c r="F6850" s="42"/>
      <c r="G6850" s="43">
        <v>1087.51</v>
      </c>
      <c r="H6850" s="44">
        <f>IF(ISNUMBER(F6850),(E6850*(1+(F6850/100))*G6850),G6850*E6850)</f>
        <v>2.17502</v>
      </c>
      <c r="I6850" s="45" t="str">
        <f>IF(OR(A6850="PM",A6850="PZ",A6850="PP"),H6850,"")</f>
        <v/>
      </c>
      <c r="J6850" s="45" t="str">
        <f>IF(A6850="S",H6850,"")</f>
        <v/>
      </c>
      <c r="K6850" s="35"/>
      <c r="L6850" s="45">
        <f>IF(A6850="M06",H6850,"")</f>
        <v>2.17502</v>
      </c>
      <c r="M6850" s="45" t="str">
        <f>IF(OR(A6850="M02",A6850="M25",A6850="M01s"),H6850,"")</f>
        <v/>
      </c>
      <c r="N6850" s="46" t="e">
        <f>IF(A6850="ZMP",E6850*(1+(F6850/100)),#REF!)</f>
        <v>#REF!</v>
      </c>
      <c r="O6850" s="45" t="str">
        <f>IF(A6850="M01e",H6850,"")</f>
        <v/>
      </c>
    </row>
    <row r="6851" spans="1:15" ht="12.75" outlineLevel="1" collapsed="1" x14ac:dyDescent="0.2">
      <c r="A6851" s="38" t="s">
        <v>206</v>
      </c>
      <c r="B6851" s="39" t="s">
        <v>3717</v>
      </c>
      <c r="C6851" s="39" t="s">
        <v>3718</v>
      </c>
      <c r="D6851" s="40" t="s">
        <v>111</v>
      </c>
      <c r="E6851" s="41">
        <v>0.4</v>
      </c>
      <c r="F6851" s="42"/>
      <c r="G6851" s="43">
        <v>130</v>
      </c>
      <c r="H6851" s="44">
        <f>IF(ISNUMBER(F6851),(E6851*(1+(F6851/100))*G6851),G6851*E6851)</f>
        <v>52</v>
      </c>
      <c r="I6851" s="45" t="str">
        <f>IF(OR(A6851="PM",A6851="PZ",A6851="PP"),H6851,"")</f>
        <v/>
      </c>
      <c r="J6851" s="45" t="str">
        <f>IF(A6851="S",H6851,"")</f>
        <v/>
      </c>
      <c r="K6851" s="35"/>
      <c r="L6851" s="45">
        <f>IF(A6851="M06",H6851,"")</f>
        <v>52</v>
      </c>
      <c r="M6851" s="45" t="str">
        <f>IF(OR(A6851="M02",A6851="M25",A6851="M01s"),H6851,"")</f>
        <v/>
      </c>
      <c r="N6851" s="46" t="e">
        <f>IF(A6851="ZMP",E6851*(1+(F6851/100)),#REF!)</f>
        <v>#REF!</v>
      </c>
      <c r="O6851" s="45" t="str">
        <f>IF(A6851="M01e",H6851,"")</f>
        <v/>
      </c>
    </row>
    <row r="6852" spans="1:15" ht="12.75" outlineLevel="2" x14ac:dyDescent="0.2">
      <c r="A6852" s="47"/>
      <c r="B6852" s="48"/>
      <c r="C6852" s="48"/>
      <c r="D6852" s="49"/>
      <c r="E6852" s="50"/>
      <c r="F6852" s="51"/>
      <c r="G6852" s="52"/>
      <c r="H6852" s="53"/>
      <c r="I6852" s="54"/>
      <c r="J6852" s="54"/>
      <c r="K6852" s="35"/>
      <c r="L6852" s="54"/>
      <c r="M6852" s="54"/>
      <c r="N6852" s="54"/>
      <c r="O6852" s="54"/>
    </row>
    <row r="6853" spans="1:15" ht="25.5" x14ac:dyDescent="0.2">
      <c r="A6853" s="27" t="s">
        <v>198</v>
      </c>
      <c r="B6853" s="28" t="s">
        <v>3723</v>
      </c>
      <c r="C6853" s="29" t="s">
        <v>3724</v>
      </c>
      <c r="D6853" s="30" t="s">
        <v>253</v>
      </c>
      <c r="E6853" s="31">
        <v>1</v>
      </c>
      <c r="F6853" s="32"/>
      <c r="G6853" s="33">
        <v>1916.54</v>
      </c>
      <c r="H6853" s="34">
        <f>G6853</f>
        <v>1916.54</v>
      </c>
      <c r="I6853" s="35">
        <f>SUM(I6854:I6859)</f>
        <v>172.07999999999998</v>
      </c>
      <c r="J6853" s="35">
        <f>SUM(J6854:J6859)</f>
        <v>3.04</v>
      </c>
      <c r="K6853" s="35">
        <f t="shared" ref="K6853:K6909" si="2057">I6853+J6853</f>
        <v>175.11999999999998</v>
      </c>
      <c r="L6853" s="35">
        <f>SUM(L6854:L6859)</f>
        <v>80.175020000000004</v>
      </c>
      <c r="M6853" s="35">
        <f>SUM(M6854:M6859)</f>
        <v>1661.36</v>
      </c>
      <c r="N6853" s="35"/>
      <c r="O6853" s="35">
        <f>SUM(O6854:O6859)</f>
        <v>0</v>
      </c>
    </row>
    <row r="6854" spans="1:15" ht="12.75" outlineLevel="1" collapsed="1" x14ac:dyDescent="0.2">
      <c r="A6854" s="38" t="s">
        <v>202</v>
      </c>
      <c r="B6854" s="39" t="s">
        <v>203</v>
      </c>
      <c r="C6854" s="39" t="s">
        <v>204</v>
      </c>
      <c r="D6854" s="40" t="s">
        <v>205</v>
      </c>
      <c r="E6854" s="41">
        <v>0.23899999999999999</v>
      </c>
      <c r="F6854" s="42"/>
      <c r="G6854" s="43">
        <v>720</v>
      </c>
      <c r="H6854" s="44">
        <f>IF(ISNUMBER(F6854),(E6854*(1+(F6854/100))*G6854),G6854*E6854)</f>
        <v>172.07999999999998</v>
      </c>
      <c r="I6854" s="45">
        <f>IF(OR(A6854="PM",A6854="PZ",A6854="PP"),H6854,"")</f>
        <v>172.07999999999998</v>
      </c>
      <c r="J6854" s="45" t="str">
        <f>IF(A6854="S",H6854,"")</f>
        <v/>
      </c>
      <c r="K6854" s="35"/>
      <c r="L6854" s="45" t="str">
        <f>IF(A6854="M06",H6854,"")</f>
        <v/>
      </c>
      <c r="M6854" s="45" t="str">
        <f>IF(OR(A6854="M02",A6854="M25",A6854="M01s"),H6854,"")</f>
        <v/>
      </c>
      <c r="N6854" s="46" t="e">
        <f>IF(A6854="ZMP",E6854*(1+(F6854/100)),#REF!)</f>
        <v>#REF!</v>
      </c>
      <c r="O6854" s="45" t="str">
        <f>IF(A6854="M01e",H6854,"")</f>
        <v/>
      </c>
    </row>
    <row r="6855" spans="1:15" ht="12.75" outlineLevel="1" collapsed="1" x14ac:dyDescent="0.2">
      <c r="A6855" s="38" t="s">
        <v>315</v>
      </c>
      <c r="B6855" s="39" t="s">
        <v>75</v>
      </c>
      <c r="C6855" s="39" t="s">
        <v>76</v>
      </c>
      <c r="D6855" s="40" t="s">
        <v>17</v>
      </c>
      <c r="E6855" s="41">
        <v>4.0000000000000001E-3</v>
      </c>
      <c r="F6855" s="42"/>
      <c r="G6855" s="43">
        <v>760</v>
      </c>
      <c r="H6855" s="44">
        <f>IF(ISNUMBER(F6855),(E6855*(1+(F6855/100))*G6855),G6855*E6855)</f>
        <v>3.04</v>
      </c>
      <c r="I6855" s="45" t="str">
        <f>IF(OR(A6855="PM",A6855="PZ",A6855="PP"),H6855,"")</f>
        <v/>
      </c>
      <c r="J6855" s="45">
        <f>IF(A6855="S",H6855,"")</f>
        <v>3.04</v>
      </c>
      <c r="K6855" s="35"/>
      <c r="L6855" s="45" t="str">
        <f>IF(A6855="M06",H6855,"")</f>
        <v/>
      </c>
      <c r="M6855" s="45" t="str">
        <f>IF(OR(A6855="M02",A6855="M25",A6855="M01s"),H6855,"")</f>
        <v/>
      </c>
      <c r="N6855" s="46" t="e">
        <f>IF(A6855="ZMP",E6855*(1+(F6855/100)),#REF!)</f>
        <v>#REF!</v>
      </c>
      <c r="O6855" s="45" t="str">
        <f>IF(A6855="M01e",H6855,"")</f>
        <v/>
      </c>
    </row>
    <row r="6856" spans="1:15" ht="12.75" outlineLevel="1" collapsed="1" x14ac:dyDescent="0.2">
      <c r="A6856" s="38" t="s">
        <v>228</v>
      </c>
      <c r="B6856" s="39" t="s">
        <v>3725</v>
      </c>
      <c r="C6856" s="39" t="s">
        <v>3726</v>
      </c>
      <c r="D6856" s="40" t="s">
        <v>111</v>
      </c>
      <c r="E6856" s="41">
        <v>1</v>
      </c>
      <c r="F6856" s="42"/>
      <c r="G6856" s="43">
        <v>1661.36</v>
      </c>
      <c r="H6856" s="44">
        <f>IF(ISNUMBER(F6856),(E6856*(1+(F6856/100))*G6856),G6856*E6856)</f>
        <v>1661.36</v>
      </c>
      <c r="I6856" s="45" t="str">
        <f>IF(OR(A6856="PM",A6856="PZ",A6856="PP"),H6856,"")</f>
        <v/>
      </c>
      <c r="J6856" s="45" t="str">
        <f>IF(A6856="S",H6856,"")</f>
        <v/>
      </c>
      <c r="K6856" s="35"/>
      <c r="L6856" s="45" t="str">
        <f>IF(A6856="M06",H6856,"")</f>
        <v/>
      </c>
      <c r="M6856" s="45">
        <f>IF(OR(A6856="M02",A6856="M25",A6856="M01s"),H6856,"")</f>
        <v>1661.36</v>
      </c>
      <c r="N6856" s="46" t="e">
        <f>IF(A6856="ZMP",E6856*(1+(F6856/100)),#REF!)</f>
        <v>#REF!</v>
      </c>
      <c r="O6856" s="45" t="str">
        <f>IF(A6856="M01e",H6856,"")</f>
        <v/>
      </c>
    </row>
    <row r="6857" spans="1:15" ht="12.75" outlineLevel="1" collapsed="1" x14ac:dyDescent="0.2">
      <c r="A6857" s="38" t="s">
        <v>206</v>
      </c>
      <c r="B6857" s="39" t="s">
        <v>1015</v>
      </c>
      <c r="C6857" s="39" t="s">
        <v>1016</v>
      </c>
      <c r="D6857" s="40" t="s">
        <v>278</v>
      </c>
      <c r="E6857" s="41">
        <v>2E-3</v>
      </c>
      <c r="F6857" s="42"/>
      <c r="G6857" s="43">
        <v>1087.51</v>
      </c>
      <c r="H6857" s="44">
        <f>IF(ISNUMBER(F6857),(E6857*(1+(F6857/100))*G6857),G6857*E6857)</f>
        <v>2.17502</v>
      </c>
      <c r="I6857" s="45" t="str">
        <f>IF(OR(A6857="PM",A6857="PZ",A6857="PP"),H6857,"")</f>
        <v/>
      </c>
      <c r="J6857" s="45" t="str">
        <f>IF(A6857="S",H6857,"")</f>
        <v/>
      </c>
      <c r="K6857" s="35"/>
      <c r="L6857" s="45">
        <f>IF(A6857="M06",H6857,"")</f>
        <v>2.17502</v>
      </c>
      <c r="M6857" s="45" t="str">
        <f>IF(OR(A6857="M02",A6857="M25",A6857="M01s"),H6857,"")</f>
        <v/>
      </c>
      <c r="N6857" s="46" t="e">
        <f>IF(A6857="ZMP",E6857*(1+(F6857/100)),#REF!)</f>
        <v>#REF!</v>
      </c>
      <c r="O6857" s="45" t="str">
        <f>IF(A6857="M01e",H6857,"")</f>
        <v/>
      </c>
    </row>
    <row r="6858" spans="1:15" ht="12.75" outlineLevel="1" collapsed="1" x14ac:dyDescent="0.2">
      <c r="A6858" s="38" t="s">
        <v>206</v>
      </c>
      <c r="B6858" s="39" t="s">
        <v>3717</v>
      </c>
      <c r="C6858" s="39" t="s">
        <v>3718</v>
      </c>
      <c r="D6858" s="40" t="s">
        <v>111</v>
      </c>
      <c r="E6858" s="41">
        <v>0.6</v>
      </c>
      <c r="F6858" s="42"/>
      <c r="G6858" s="43">
        <v>130</v>
      </c>
      <c r="H6858" s="44">
        <f>IF(ISNUMBER(F6858),(E6858*(1+(F6858/100))*G6858),G6858*E6858)</f>
        <v>78</v>
      </c>
      <c r="I6858" s="45" t="str">
        <f>IF(OR(A6858="PM",A6858="PZ",A6858="PP"),H6858,"")</f>
        <v/>
      </c>
      <c r="J6858" s="45" t="str">
        <f>IF(A6858="S",H6858,"")</f>
        <v/>
      </c>
      <c r="K6858" s="35"/>
      <c r="L6858" s="45">
        <f>IF(A6858="M06",H6858,"")</f>
        <v>78</v>
      </c>
      <c r="M6858" s="45" t="str">
        <f>IF(OR(A6858="M02",A6858="M25",A6858="M01s"),H6858,"")</f>
        <v/>
      </c>
      <c r="N6858" s="46" t="e">
        <f>IF(A6858="ZMP",E6858*(1+(F6858/100)),#REF!)</f>
        <v>#REF!</v>
      </c>
      <c r="O6858" s="45" t="str">
        <f>IF(A6858="M01e",H6858,"")</f>
        <v/>
      </c>
    </row>
    <row r="6859" spans="1:15" ht="12.75" outlineLevel="2" x14ac:dyDescent="0.2">
      <c r="A6859" s="47"/>
      <c r="B6859" s="48"/>
      <c r="C6859" s="48"/>
      <c r="D6859" s="49"/>
      <c r="E6859" s="50"/>
      <c r="F6859" s="51"/>
      <c r="G6859" s="52"/>
      <c r="H6859" s="53"/>
      <c r="I6859" s="54"/>
      <c r="J6859" s="54"/>
      <c r="K6859" s="35"/>
      <c r="L6859" s="54"/>
      <c r="M6859" s="54"/>
      <c r="N6859" s="54"/>
      <c r="O6859" s="54"/>
    </row>
    <row r="6860" spans="1:15" ht="25.5" x14ac:dyDescent="0.2">
      <c r="A6860" s="27" t="s">
        <v>198</v>
      </c>
      <c r="B6860" s="28" t="s">
        <v>3727</v>
      </c>
      <c r="C6860" s="29" t="s">
        <v>3728</v>
      </c>
      <c r="D6860" s="30" t="s">
        <v>253</v>
      </c>
      <c r="E6860" s="31">
        <v>1</v>
      </c>
      <c r="F6860" s="32"/>
      <c r="G6860" s="33">
        <v>2027.85</v>
      </c>
      <c r="H6860" s="34">
        <f>G6860</f>
        <v>2027.85</v>
      </c>
      <c r="I6860" s="35">
        <f>SUM(I6861:I6866)</f>
        <v>172.07999999999998</v>
      </c>
      <c r="J6860" s="35">
        <f>SUM(J6861:J6866)</f>
        <v>3.04</v>
      </c>
      <c r="K6860" s="35">
        <f t="shared" si="2057"/>
        <v>175.11999999999998</v>
      </c>
      <c r="L6860" s="35">
        <f>SUM(L6861:L6866)</f>
        <v>80.175020000000004</v>
      </c>
      <c r="M6860" s="35">
        <f>SUM(M6861:M6866)</f>
        <v>1772.67</v>
      </c>
      <c r="N6860" s="35"/>
      <c r="O6860" s="35">
        <f>SUM(O6861:O6866)</f>
        <v>0</v>
      </c>
    </row>
    <row r="6861" spans="1:15" ht="12.75" outlineLevel="1" collapsed="1" x14ac:dyDescent="0.2">
      <c r="A6861" s="38" t="s">
        <v>202</v>
      </c>
      <c r="B6861" s="39" t="s">
        <v>203</v>
      </c>
      <c r="C6861" s="39" t="s">
        <v>204</v>
      </c>
      <c r="D6861" s="40" t="s">
        <v>205</v>
      </c>
      <c r="E6861" s="41">
        <v>0.23899999999999999</v>
      </c>
      <c r="F6861" s="42"/>
      <c r="G6861" s="43">
        <v>720</v>
      </c>
      <c r="H6861" s="44">
        <f>IF(ISNUMBER(F6861),(E6861*(1+(F6861/100))*G6861),G6861*E6861)</f>
        <v>172.07999999999998</v>
      </c>
      <c r="I6861" s="45">
        <f>IF(OR(A6861="PM",A6861="PZ",A6861="PP"),H6861,"")</f>
        <v>172.07999999999998</v>
      </c>
      <c r="J6861" s="45" t="str">
        <f>IF(A6861="S",H6861,"")</f>
        <v/>
      </c>
      <c r="K6861" s="35"/>
      <c r="L6861" s="45" t="str">
        <f>IF(A6861="M06",H6861,"")</f>
        <v/>
      </c>
      <c r="M6861" s="45" t="str">
        <f>IF(OR(A6861="M02",A6861="M25",A6861="M01s"),H6861,"")</f>
        <v/>
      </c>
      <c r="N6861" s="46" t="e">
        <f>IF(A6861="ZMP",E6861*(1+(F6861/100)),#REF!)</f>
        <v>#REF!</v>
      </c>
      <c r="O6861" s="45" t="str">
        <f>IF(A6861="M01e",H6861,"")</f>
        <v/>
      </c>
    </row>
    <row r="6862" spans="1:15" ht="12.75" outlineLevel="1" collapsed="1" x14ac:dyDescent="0.2">
      <c r="A6862" s="38" t="s">
        <v>315</v>
      </c>
      <c r="B6862" s="39" t="s">
        <v>75</v>
      </c>
      <c r="C6862" s="39" t="s">
        <v>76</v>
      </c>
      <c r="D6862" s="40" t="s">
        <v>17</v>
      </c>
      <c r="E6862" s="41">
        <v>4.0000000000000001E-3</v>
      </c>
      <c r="F6862" s="42"/>
      <c r="G6862" s="43">
        <v>760</v>
      </c>
      <c r="H6862" s="44">
        <f>IF(ISNUMBER(F6862),(E6862*(1+(F6862/100))*G6862),G6862*E6862)</f>
        <v>3.04</v>
      </c>
      <c r="I6862" s="45" t="str">
        <f>IF(OR(A6862="PM",A6862="PZ",A6862="PP"),H6862,"")</f>
        <v/>
      </c>
      <c r="J6862" s="45">
        <f>IF(A6862="S",H6862,"")</f>
        <v>3.04</v>
      </c>
      <c r="K6862" s="35"/>
      <c r="L6862" s="45" t="str">
        <f>IF(A6862="M06",H6862,"")</f>
        <v/>
      </c>
      <c r="M6862" s="45" t="str">
        <f>IF(OR(A6862="M02",A6862="M25",A6862="M01s"),H6862,"")</f>
        <v/>
      </c>
      <c r="N6862" s="46" t="e">
        <f>IF(A6862="ZMP",E6862*(1+(F6862/100)),#REF!)</f>
        <v>#REF!</v>
      </c>
      <c r="O6862" s="45" t="str">
        <f>IF(A6862="M01e",H6862,"")</f>
        <v/>
      </c>
    </row>
    <row r="6863" spans="1:15" ht="12.75" outlineLevel="1" collapsed="1" x14ac:dyDescent="0.2">
      <c r="A6863" s="38" t="s">
        <v>228</v>
      </c>
      <c r="B6863" s="39" t="s">
        <v>3729</v>
      </c>
      <c r="C6863" s="39" t="s">
        <v>3730</v>
      </c>
      <c r="D6863" s="40" t="s">
        <v>111</v>
      </c>
      <c r="E6863" s="41">
        <v>1</v>
      </c>
      <c r="F6863" s="42"/>
      <c r="G6863" s="43">
        <v>1772.67</v>
      </c>
      <c r="H6863" s="44">
        <f>IF(ISNUMBER(F6863),(E6863*(1+(F6863/100))*G6863),G6863*E6863)</f>
        <v>1772.67</v>
      </c>
      <c r="I6863" s="45" t="str">
        <f>IF(OR(A6863="PM",A6863="PZ",A6863="PP"),H6863,"")</f>
        <v/>
      </c>
      <c r="J6863" s="45" t="str">
        <f>IF(A6863="S",H6863,"")</f>
        <v/>
      </c>
      <c r="K6863" s="35"/>
      <c r="L6863" s="45" t="str">
        <f>IF(A6863="M06",H6863,"")</f>
        <v/>
      </c>
      <c r="M6863" s="45">
        <f>IF(OR(A6863="M02",A6863="M25",A6863="M01s"),H6863,"")</f>
        <v>1772.67</v>
      </c>
      <c r="N6863" s="46" t="e">
        <f>IF(A6863="ZMP",E6863*(1+(F6863/100)),#REF!)</f>
        <v>#REF!</v>
      </c>
      <c r="O6863" s="45" t="str">
        <f>IF(A6863="M01e",H6863,"")</f>
        <v/>
      </c>
    </row>
    <row r="6864" spans="1:15" ht="12.75" outlineLevel="1" collapsed="1" x14ac:dyDescent="0.2">
      <c r="A6864" s="38" t="s">
        <v>206</v>
      </c>
      <c r="B6864" s="39" t="s">
        <v>1015</v>
      </c>
      <c r="C6864" s="39" t="s">
        <v>1016</v>
      </c>
      <c r="D6864" s="40" t="s">
        <v>278</v>
      </c>
      <c r="E6864" s="41">
        <v>2E-3</v>
      </c>
      <c r="F6864" s="42"/>
      <c r="G6864" s="43">
        <v>1087.51</v>
      </c>
      <c r="H6864" s="44">
        <f>IF(ISNUMBER(F6864),(E6864*(1+(F6864/100))*G6864),G6864*E6864)</f>
        <v>2.17502</v>
      </c>
      <c r="I6864" s="45" t="str">
        <f>IF(OR(A6864="PM",A6864="PZ",A6864="PP"),H6864,"")</f>
        <v/>
      </c>
      <c r="J6864" s="45" t="str">
        <f>IF(A6864="S",H6864,"")</f>
        <v/>
      </c>
      <c r="K6864" s="35"/>
      <c r="L6864" s="45">
        <f>IF(A6864="M06",H6864,"")</f>
        <v>2.17502</v>
      </c>
      <c r="M6864" s="45" t="str">
        <f>IF(OR(A6864="M02",A6864="M25",A6864="M01s"),H6864,"")</f>
        <v/>
      </c>
      <c r="N6864" s="46" t="e">
        <f>IF(A6864="ZMP",E6864*(1+(F6864/100)),#REF!)</f>
        <v>#REF!</v>
      </c>
      <c r="O6864" s="45" t="str">
        <f>IF(A6864="M01e",H6864,"")</f>
        <v/>
      </c>
    </row>
    <row r="6865" spans="1:15" ht="12.75" outlineLevel="1" collapsed="1" x14ac:dyDescent="0.2">
      <c r="A6865" s="38" t="s">
        <v>206</v>
      </c>
      <c r="B6865" s="39" t="s">
        <v>3717</v>
      </c>
      <c r="C6865" s="39" t="s">
        <v>3718</v>
      </c>
      <c r="D6865" s="40" t="s">
        <v>111</v>
      </c>
      <c r="E6865" s="41">
        <v>0.6</v>
      </c>
      <c r="F6865" s="42"/>
      <c r="G6865" s="43">
        <v>130</v>
      </c>
      <c r="H6865" s="44">
        <f>IF(ISNUMBER(F6865),(E6865*(1+(F6865/100))*G6865),G6865*E6865)</f>
        <v>78</v>
      </c>
      <c r="I6865" s="45" t="str">
        <f>IF(OR(A6865="PM",A6865="PZ",A6865="PP"),H6865,"")</f>
        <v/>
      </c>
      <c r="J6865" s="45" t="str">
        <f>IF(A6865="S",H6865,"")</f>
        <v/>
      </c>
      <c r="K6865" s="35"/>
      <c r="L6865" s="45">
        <f>IF(A6865="M06",H6865,"")</f>
        <v>78</v>
      </c>
      <c r="M6865" s="45" t="str">
        <f>IF(OR(A6865="M02",A6865="M25",A6865="M01s"),H6865,"")</f>
        <v/>
      </c>
      <c r="N6865" s="46" t="e">
        <f>IF(A6865="ZMP",E6865*(1+(F6865/100)),#REF!)</f>
        <v>#REF!</v>
      </c>
      <c r="O6865" s="45" t="str">
        <f>IF(A6865="M01e",H6865,"")</f>
        <v/>
      </c>
    </row>
    <row r="6866" spans="1:15" ht="12.75" outlineLevel="2" x14ac:dyDescent="0.2">
      <c r="A6866" s="47"/>
      <c r="B6866" s="48"/>
      <c r="C6866" s="48"/>
      <c r="D6866" s="49"/>
      <c r="E6866" s="50"/>
      <c r="F6866" s="51"/>
      <c r="G6866" s="52"/>
      <c r="H6866" s="53"/>
      <c r="I6866" s="54"/>
      <c r="J6866" s="54"/>
      <c r="K6866" s="35"/>
      <c r="L6866" s="54"/>
      <c r="M6866" s="54"/>
      <c r="N6866" s="54"/>
      <c r="O6866" s="54"/>
    </row>
    <row r="6867" spans="1:15" ht="25.5" x14ac:dyDescent="0.2">
      <c r="A6867" s="27" t="s">
        <v>198</v>
      </c>
      <c r="B6867" s="28" t="s">
        <v>3731</v>
      </c>
      <c r="C6867" s="29" t="s">
        <v>3732</v>
      </c>
      <c r="D6867" s="30" t="s">
        <v>253</v>
      </c>
      <c r="E6867" s="31">
        <v>1</v>
      </c>
      <c r="F6867" s="32"/>
      <c r="G6867" s="33">
        <v>2054.12</v>
      </c>
      <c r="H6867" s="34">
        <f>G6867</f>
        <v>2054.12</v>
      </c>
      <c r="I6867" s="35">
        <f>SUM(I6868:I6873)</f>
        <v>172.07999999999998</v>
      </c>
      <c r="J6867" s="35">
        <f>SUM(J6868:J6873)</f>
        <v>3.04</v>
      </c>
      <c r="K6867" s="35">
        <f t="shared" si="2057"/>
        <v>175.11999999999998</v>
      </c>
      <c r="L6867" s="35">
        <f>SUM(L6868:L6873)</f>
        <v>80.175020000000004</v>
      </c>
      <c r="M6867" s="35">
        <f>SUM(M6868:M6873)</f>
        <v>1798.94</v>
      </c>
      <c r="N6867" s="35"/>
      <c r="O6867" s="35">
        <f>SUM(O6868:O6873)</f>
        <v>0</v>
      </c>
    </row>
    <row r="6868" spans="1:15" ht="12.75" outlineLevel="1" collapsed="1" x14ac:dyDescent="0.2">
      <c r="A6868" s="38" t="s">
        <v>202</v>
      </c>
      <c r="B6868" s="39" t="s">
        <v>203</v>
      </c>
      <c r="C6868" s="39" t="s">
        <v>204</v>
      </c>
      <c r="D6868" s="40" t="s">
        <v>205</v>
      </c>
      <c r="E6868" s="41">
        <v>0.23899999999999999</v>
      </c>
      <c r="F6868" s="42"/>
      <c r="G6868" s="43">
        <v>720</v>
      </c>
      <c r="H6868" s="44">
        <f>IF(ISNUMBER(F6868),(E6868*(1+(F6868/100))*G6868),G6868*E6868)</f>
        <v>172.07999999999998</v>
      </c>
      <c r="I6868" s="45">
        <f>IF(OR(A6868="PM",A6868="PZ",A6868="PP"),H6868,"")</f>
        <v>172.07999999999998</v>
      </c>
      <c r="J6868" s="45" t="str">
        <f>IF(A6868="S",H6868,"")</f>
        <v/>
      </c>
      <c r="K6868" s="35"/>
      <c r="L6868" s="45" t="str">
        <f>IF(A6868="M06",H6868,"")</f>
        <v/>
      </c>
      <c r="M6868" s="45" t="str">
        <f>IF(OR(A6868="M02",A6868="M25",A6868="M01s"),H6868,"")</f>
        <v/>
      </c>
      <c r="N6868" s="46" t="e">
        <f>IF(A6868="ZMP",E6868*(1+(F6868/100)),#REF!)</f>
        <v>#REF!</v>
      </c>
      <c r="O6868" s="45" t="str">
        <f>IF(A6868="M01e",H6868,"")</f>
        <v/>
      </c>
    </row>
    <row r="6869" spans="1:15" ht="12.75" outlineLevel="1" collapsed="1" x14ac:dyDescent="0.2">
      <c r="A6869" s="38" t="s">
        <v>315</v>
      </c>
      <c r="B6869" s="39" t="s">
        <v>75</v>
      </c>
      <c r="C6869" s="39" t="s">
        <v>76</v>
      </c>
      <c r="D6869" s="40" t="s">
        <v>17</v>
      </c>
      <c r="E6869" s="41">
        <v>4.0000000000000001E-3</v>
      </c>
      <c r="F6869" s="42"/>
      <c r="G6869" s="43">
        <v>760</v>
      </c>
      <c r="H6869" s="44">
        <f>IF(ISNUMBER(F6869),(E6869*(1+(F6869/100))*G6869),G6869*E6869)</f>
        <v>3.04</v>
      </c>
      <c r="I6869" s="45" t="str">
        <f>IF(OR(A6869="PM",A6869="PZ",A6869="PP"),H6869,"")</f>
        <v/>
      </c>
      <c r="J6869" s="45">
        <f>IF(A6869="S",H6869,"")</f>
        <v>3.04</v>
      </c>
      <c r="K6869" s="35"/>
      <c r="L6869" s="45" t="str">
        <f>IF(A6869="M06",H6869,"")</f>
        <v/>
      </c>
      <c r="M6869" s="45" t="str">
        <f>IF(OR(A6869="M02",A6869="M25",A6869="M01s"),H6869,"")</f>
        <v/>
      </c>
      <c r="N6869" s="46" t="e">
        <f>IF(A6869="ZMP",E6869*(1+(F6869/100)),#REF!)</f>
        <v>#REF!</v>
      </c>
      <c r="O6869" s="45" t="str">
        <f>IF(A6869="M01e",H6869,"")</f>
        <v/>
      </c>
    </row>
    <row r="6870" spans="1:15" ht="12.75" outlineLevel="1" collapsed="1" x14ac:dyDescent="0.2">
      <c r="A6870" s="38" t="s">
        <v>228</v>
      </c>
      <c r="B6870" s="39" t="s">
        <v>3733</v>
      </c>
      <c r="C6870" s="39" t="s">
        <v>3734</v>
      </c>
      <c r="D6870" s="40" t="s">
        <v>111</v>
      </c>
      <c r="E6870" s="41">
        <v>1</v>
      </c>
      <c r="F6870" s="42"/>
      <c r="G6870" s="43">
        <v>1798.94</v>
      </c>
      <c r="H6870" s="44">
        <f>IF(ISNUMBER(F6870),(E6870*(1+(F6870/100))*G6870),G6870*E6870)</f>
        <v>1798.94</v>
      </c>
      <c r="I6870" s="45" t="str">
        <f>IF(OR(A6870="PM",A6870="PZ",A6870="PP"),H6870,"")</f>
        <v/>
      </c>
      <c r="J6870" s="45" t="str">
        <f>IF(A6870="S",H6870,"")</f>
        <v/>
      </c>
      <c r="K6870" s="35"/>
      <c r="L6870" s="45" t="str">
        <f>IF(A6870="M06",H6870,"")</f>
        <v/>
      </c>
      <c r="M6870" s="45">
        <f>IF(OR(A6870="M02",A6870="M25",A6870="M01s"),H6870,"")</f>
        <v>1798.94</v>
      </c>
      <c r="N6870" s="46" t="e">
        <f>IF(A6870="ZMP",E6870*(1+(F6870/100)),#REF!)</f>
        <v>#REF!</v>
      </c>
      <c r="O6870" s="45" t="str">
        <f>IF(A6870="M01e",H6870,"")</f>
        <v/>
      </c>
    </row>
    <row r="6871" spans="1:15" ht="12.75" outlineLevel="1" collapsed="1" x14ac:dyDescent="0.2">
      <c r="A6871" s="38" t="s">
        <v>206</v>
      </c>
      <c r="B6871" s="39" t="s">
        <v>1015</v>
      </c>
      <c r="C6871" s="39" t="s">
        <v>1016</v>
      </c>
      <c r="D6871" s="40" t="s">
        <v>278</v>
      </c>
      <c r="E6871" s="41">
        <v>2E-3</v>
      </c>
      <c r="F6871" s="42"/>
      <c r="G6871" s="43">
        <v>1087.51</v>
      </c>
      <c r="H6871" s="44">
        <f>IF(ISNUMBER(F6871),(E6871*(1+(F6871/100))*G6871),G6871*E6871)</f>
        <v>2.17502</v>
      </c>
      <c r="I6871" s="45" t="str">
        <f>IF(OR(A6871="PM",A6871="PZ",A6871="PP"),H6871,"")</f>
        <v/>
      </c>
      <c r="J6871" s="45" t="str">
        <f>IF(A6871="S",H6871,"")</f>
        <v/>
      </c>
      <c r="K6871" s="35"/>
      <c r="L6871" s="45">
        <f>IF(A6871="M06",H6871,"")</f>
        <v>2.17502</v>
      </c>
      <c r="M6871" s="45" t="str">
        <f>IF(OR(A6871="M02",A6871="M25",A6871="M01s"),H6871,"")</f>
        <v/>
      </c>
      <c r="N6871" s="46" t="e">
        <f>IF(A6871="ZMP",E6871*(1+(F6871/100)),#REF!)</f>
        <v>#REF!</v>
      </c>
      <c r="O6871" s="45" t="str">
        <f>IF(A6871="M01e",H6871,"")</f>
        <v/>
      </c>
    </row>
    <row r="6872" spans="1:15" ht="12.75" outlineLevel="1" collapsed="1" x14ac:dyDescent="0.2">
      <c r="A6872" s="38" t="s">
        <v>206</v>
      </c>
      <c r="B6872" s="39" t="s">
        <v>3717</v>
      </c>
      <c r="C6872" s="39" t="s">
        <v>3718</v>
      </c>
      <c r="D6872" s="40" t="s">
        <v>111</v>
      </c>
      <c r="E6872" s="41">
        <v>0.6</v>
      </c>
      <c r="F6872" s="42"/>
      <c r="G6872" s="43">
        <v>130</v>
      </c>
      <c r="H6872" s="44">
        <f>IF(ISNUMBER(F6872),(E6872*(1+(F6872/100))*G6872),G6872*E6872)</f>
        <v>78</v>
      </c>
      <c r="I6872" s="45" t="str">
        <f>IF(OR(A6872="PM",A6872="PZ",A6872="PP"),H6872,"")</f>
        <v/>
      </c>
      <c r="J6872" s="45" t="str">
        <f>IF(A6872="S",H6872,"")</f>
        <v/>
      </c>
      <c r="K6872" s="35"/>
      <c r="L6872" s="45">
        <f>IF(A6872="M06",H6872,"")</f>
        <v>78</v>
      </c>
      <c r="M6872" s="45" t="str">
        <f>IF(OR(A6872="M02",A6872="M25",A6872="M01s"),H6872,"")</f>
        <v/>
      </c>
      <c r="N6872" s="46" t="e">
        <f>IF(A6872="ZMP",E6872*(1+(F6872/100)),#REF!)</f>
        <v>#REF!</v>
      </c>
      <c r="O6872" s="45" t="str">
        <f>IF(A6872="M01e",H6872,"")</f>
        <v/>
      </c>
    </row>
    <row r="6873" spans="1:15" ht="12.75" outlineLevel="2" x14ac:dyDescent="0.2">
      <c r="A6873" s="47"/>
      <c r="B6873" s="48"/>
      <c r="C6873" s="48"/>
      <c r="D6873" s="49"/>
      <c r="E6873" s="50"/>
      <c r="F6873" s="51"/>
      <c r="G6873" s="52"/>
      <c r="H6873" s="53"/>
      <c r="I6873" s="54"/>
      <c r="J6873" s="54"/>
      <c r="K6873" s="35"/>
      <c r="L6873" s="54"/>
      <c r="M6873" s="54"/>
      <c r="N6873" s="54"/>
      <c r="O6873" s="54"/>
    </row>
    <row r="6874" spans="1:15" ht="12.75" x14ac:dyDescent="0.2">
      <c r="A6874" s="27" t="s">
        <v>198</v>
      </c>
      <c r="B6874" s="28" t="s">
        <v>3735</v>
      </c>
      <c r="C6874" s="29" t="s">
        <v>3736</v>
      </c>
      <c r="D6874" s="30" t="s">
        <v>253</v>
      </c>
      <c r="E6874" s="31">
        <v>1</v>
      </c>
      <c r="F6874" s="32"/>
      <c r="G6874" s="33">
        <v>9262.65</v>
      </c>
      <c r="H6874" s="34">
        <f>G6874</f>
        <v>9262.65</v>
      </c>
      <c r="I6874" s="35">
        <f>SUM(I6875:I6880)</f>
        <v>260.64</v>
      </c>
      <c r="J6874" s="35">
        <f>SUM(J6875:J6880)</f>
        <v>4.5600000000000005</v>
      </c>
      <c r="K6874" s="35">
        <f t="shared" si="2057"/>
        <v>265.2</v>
      </c>
      <c r="L6874" s="35">
        <f>SUM(L6875:L6880)</f>
        <v>106.17502</v>
      </c>
      <c r="M6874" s="35">
        <f>SUM(M6875:M6880)</f>
        <v>8891.4500000000007</v>
      </c>
      <c r="N6874" s="35"/>
      <c r="O6874" s="35">
        <f>SUM(O6875:O6880)</f>
        <v>0</v>
      </c>
    </row>
    <row r="6875" spans="1:15" ht="12.75" outlineLevel="1" collapsed="1" x14ac:dyDescent="0.2">
      <c r="A6875" s="38" t="s">
        <v>202</v>
      </c>
      <c r="B6875" s="39" t="s">
        <v>203</v>
      </c>
      <c r="C6875" s="39" t="s">
        <v>204</v>
      </c>
      <c r="D6875" s="40" t="s">
        <v>205</v>
      </c>
      <c r="E6875" s="41">
        <v>0.36199999999999999</v>
      </c>
      <c r="F6875" s="42"/>
      <c r="G6875" s="43">
        <v>720</v>
      </c>
      <c r="H6875" s="44">
        <f>IF(ISNUMBER(F6875),(E6875*(1+(F6875/100))*G6875),G6875*E6875)</f>
        <v>260.64</v>
      </c>
      <c r="I6875" s="45">
        <f>IF(OR(A6875="PM",A6875="PZ",A6875="PP"),H6875,"")</f>
        <v>260.64</v>
      </c>
      <c r="J6875" s="45" t="str">
        <f>IF(A6875="S",H6875,"")</f>
        <v/>
      </c>
      <c r="K6875" s="35"/>
      <c r="L6875" s="45" t="str">
        <f>IF(A6875="M06",H6875,"")</f>
        <v/>
      </c>
      <c r="M6875" s="45" t="str">
        <f>IF(OR(A6875="M02",A6875="M25",A6875="M01s"),H6875,"")</f>
        <v/>
      </c>
      <c r="N6875" s="46" t="e">
        <f>IF(A6875="ZMP",E6875*(1+(F6875/100)),#REF!)</f>
        <v>#REF!</v>
      </c>
      <c r="O6875" s="45" t="str">
        <f>IF(A6875="M01e",H6875,"")</f>
        <v/>
      </c>
    </row>
    <row r="6876" spans="1:15" ht="12.75" outlineLevel="1" collapsed="1" x14ac:dyDescent="0.2">
      <c r="A6876" s="38" t="s">
        <v>315</v>
      </c>
      <c r="B6876" s="39" t="s">
        <v>75</v>
      </c>
      <c r="C6876" s="39" t="s">
        <v>76</v>
      </c>
      <c r="D6876" s="40" t="s">
        <v>17</v>
      </c>
      <c r="E6876" s="41">
        <v>6.0000000000000001E-3</v>
      </c>
      <c r="F6876" s="42"/>
      <c r="G6876" s="43">
        <v>760</v>
      </c>
      <c r="H6876" s="44">
        <f>IF(ISNUMBER(F6876),(E6876*(1+(F6876/100))*G6876),G6876*E6876)</f>
        <v>4.5600000000000005</v>
      </c>
      <c r="I6876" s="45" t="str">
        <f>IF(OR(A6876="PM",A6876="PZ",A6876="PP"),H6876,"")</f>
        <v/>
      </c>
      <c r="J6876" s="45">
        <f>IF(A6876="S",H6876,"")</f>
        <v>4.5600000000000005</v>
      </c>
      <c r="K6876" s="35"/>
      <c r="L6876" s="45" t="str">
        <f>IF(A6876="M06",H6876,"")</f>
        <v/>
      </c>
      <c r="M6876" s="45" t="str">
        <f>IF(OR(A6876="M02",A6876="M25",A6876="M01s"),H6876,"")</f>
        <v/>
      </c>
      <c r="N6876" s="46" t="e">
        <f>IF(A6876="ZMP",E6876*(1+(F6876/100)),#REF!)</f>
        <v>#REF!</v>
      </c>
      <c r="O6876" s="45" t="str">
        <f>IF(A6876="M01e",H6876,"")</f>
        <v/>
      </c>
    </row>
    <row r="6877" spans="1:15" ht="12.75" outlineLevel="1" collapsed="1" x14ac:dyDescent="0.2">
      <c r="A6877" s="38" t="s">
        <v>228</v>
      </c>
      <c r="B6877" s="39" t="s">
        <v>3737</v>
      </c>
      <c r="C6877" s="39" t="s">
        <v>3738</v>
      </c>
      <c r="D6877" s="40" t="s">
        <v>111</v>
      </c>
      <c r="E6877" s="41">
        <v>1</v>
      </c>
      <c r="F6877" s="42"/>
      <c r="G6877" s="43">
        <v>8891.4500000000007</v>
      </c>
      <c r="H6877" s="44">
        <f>IF(ISNUMBER(F6877),(E6877*(1+(F6877/100))*G6877),G6877*E6877)</f>
        <v>8891.4500000000007</v>
      </c>
      <c r="I6877" s="45" t="str">
        <f>IF(OR(A6877="PM",A6877="PZ",A6877="PP"),H6877,"")</f>
        <v/>
      </c>
      <c r="J6877" s="45" t="str">
        <f>IF(A6877="S",H6877,"")</f>
        <v/>
      </c>
      <c r="K6877" s="35"/>
      <c r="L6877" s="45" t="str">
        <f>IF(A6877="M06",H6877,"")</f>
        <v/>
      </c>
      <c r="M6877" s="45">
        <f>IF(OR(A6877="M02",A6877="M25",A6877="M01s"),H6877,"")</f>
        <v>8891.4500000000007</v>
      </c>
      <c r="N6877" s="46" t="e">
        <f>IF(A6877="ZMP",E6877*(1+(F6877/100)),#REF!)</f>
        <v>#REF!</v>
      </c>
      <c r="O6877" s="45" t="str">
        <f>IF(A6877="M01e",H6877,"")</f>
        <v/>
      </c>
    </row>
    <row r="6878" spans="1:15" ht="12.75" outlineLevel="1" collapsed="1" x14ac:dyDescent="0.2">
      <c r="A6878" s="38" t="s">
        <v>206</v>
      </c>
      <c r="B6878" s="39" t="s">
        <v>1015</v>
      </c>
      <c r="C6878" s="39" t="s">
        <v>1016</v>
      </c>
      <c r="D6878" s="40" t="s">
        <v>278</v>
      </c>
      <c r="E6878" s="41">
        <v>2E-3</v>
      </c>
      <c r="F6878" s="42"/>
      <c r="G6878" s="43">
        <v>1087.51</v>
      </c>
      <c r="H6878" s="44">
        <f>IF(ISNUMBER(F6878),(E6878*(1+(F6878/100))*G6878),G6878*E6878)</f>
        <v>2.17502</v>
      </c>
      <c r="I6878" s="45" t="str">
        <f>IF(OR(A6878="PM",A6878="PZ",A6878="PP"),H6878,"")</f>
        <v/>
      </c>
      <c r="J6878" s="45" t="str">
        <f>IF(A6878="S",H6878,"")</f>
        <v/>
      </c>
      <c r="K6878" s="35"/>
      <c r="L6878" s="45">
        <f>IF(A6878="M06",H6878,"")</f>
        <v>2.17502</v>
      </c>
      <c r="M6878" s="45" t="str">
        <f>IF(OR(A6878="M02",A6878="M25",A6878="M01s"),H6878,"")</f>
        <v/>
      </c>
      <c r="N6878" s="46" t="e">
        <f>IF(A6878="ZMP",E6878*(1+(F6878/100)),#REF!)</f>
        <v>#REF!</v>
      </c>
      <c r="O6878" s="45" t="str">
        <f>IF(A6878="M01e",H6878,"")</f>
        <v/>
      </c>
    </row>
    <row r="6879" spans="1:15" ht="12.75" outlineLevel="1" collapsed="1" x14ac:dyDescent="0.2">
      <c r="A6879" s="38" t="s">
        <v>206</v>
      </c>
      <c r="B6879" s="39" t="s">
        <v>3717</v>
      </c>
      <c r="C6879" s="39" t="s">
        <v>3718</v>
      </c>
      <c r="D6879" s="40" t="s">
        <v>111</v>
      </c>
      <c r="E6879" s="41">
        <v>0.8</v>
      </c>
      <c r="F6879" s="42"/>
      <c r="G6879" s="43">
        <v>130</v>
      </c>
      <c r="H6879" s="44">
        <f>IF(ISNUMBER(F6879),(E6879*(1+(F6879/100))*G6879),G6879*E6879)</f>
        <v>104</v>
      </c>
      <c r="I6879" s="45" t="str">
        <f>IF(OR(A6879="PM",A6879="PZ",A6879="PP"),H6879,"")</f>
        <v/>
      </c>
      <c r="J6879" s="45" t="str">
        <f>IF(A6879="S",H6879,"")</f>
        <v/>
      </c>
      <c r="K6879" s="35"/>
      <c r="L6879" s="45">
        <f>IF(A6879="M06",H6879,"")</f>
        <v>104</v>
      </c>
      <c r="M6879" s="45" t="str">
        <f>IF(OR(A6879="M02",A6879="M25",A6879="M01s"),H6879,"")</f>
        <v/>
      </c>
      <c r="N6879" s="46" t="e">
        <f>IF(A6879="ZMP",E6879*(1+(F6879/100)),#REF!)</f>
        <v>#REF!</v>
      </c>
      <c r="O6879" s="45" t="str">
        <f>IF(A6879="M01e",H6879,"")</f>
        <v/>
      </c>
    </row>
    <row r="6880" spans="1:15" ht="12.75" outlineLevel="2" x14ac:dyDescent="0.2">
      <c r="A6880" s="47"/>
      <c r="B6880" s="48"/>
      <c r="C6880" s="48"/>
      <c r="D6880" s="49"/>
      <c r="E6880" s="50"/>
      <c r="F6880" s="51"/>
      <c r="G6880" s="52"/>
      <c r="H6880" s="53"/>
      <c r="I6880" s="54"/>
      <c r="J6880" s="54"/>
      <c r="K6880" s="35"/>
      <c r="L6880" s="54"/>
      <c r="M6880" s="54"/>
      <c r="N6880" s="54"/>
      <c r="O6880" s="54"/>
    </row>
    <row r="6881" spans="1:15" ht="12.75" x14ac:dyDescent="0.2">
      <c r="A6881" s="27" t="s">
        <v>198</v>
      </c>
      <c r="B6881" s="28" t="s">
        <v>3739</v>
      </c>
      <c r="C6881" s="29" t="s">
        <v>3740</v>
      </c>
      <c r="D6881" s="30" t="s">
        <v>253</v>
      </c>
      <c r="E6881" s="31">
        <v>1</v>
      </c>
      <c r="F6881" s="32"/>
      <c r="G6881" s="33">
        <v>11223.13</v>
      </c>
      <c r="H6881" s="34">
        <f>G6881</f>
        <v>11223.13</v>
      </c>
      <c r="I6881" s="35">
        <f>SUM(I6882:I6887)</f>
        <v>295.91999999999996</v>
      </c>
      <c r="J6881" s="35">
        <f>SUM(J6882:J6887)</f>
        <v>4.5600000000000005</v>
      </c>
      <c r="K6881" s="35">
        <f t="shared" si="2057"/>
        <v>300.47999999999996</v>
      </c>
      <c r="L6881" s="35">
        <f>SUM(L6882:L6887)</f>
        <v>106.17502</v>
      </c>
      <c r="M6881" s="35">
        <f>SUM(M6882:M6887)</f>
        <v>10816.66</v>
      </c>
      <c r="N6881" s="35"/>
      <c r="O6881" s="35">
        <f>SUM(O6882:O6887)</f>
        <v>0</v>
      </c>
    </row>
    <row r="6882" spans="1:15" ht="12.75" outlineLevel="1" collapsed="1" x14ac:dyDescent="0.2">
      <c r="A6882" s="38" t="s">
        <v>202</v>
      </c>
      <c r="B6882" s="39" t="s">
        <v>203</v>
      </c>
      <c r="C6882" s="39" t="s">
        <v>204</v>
      </c>
      <c r="D6882" s="40" t="s">
        <v>205</v>
      </c>
      <c r="E6882" s="41">
        <v>0.41099999999999998</v>
      </c>
      <c r="F6882" s="42"/>
      <c r="G6882" s="43">
        <v>720</v>
      </c>
      <c r="H6882" s="44">
        <f>IF(ISNUMBER(F6882),(E6882*(1+(F6882/100))*G6882),G6882*E6882)</f>
        <v>295.91999999999996</v>
      </c>
      <c r="I6882" s="45">
        <f>IF(OR(A6882="PM",A6882="PZ",A6882="PP"),H6882,"")</f>
        <v>295.91999999999996</v>
      </c>
      <c r="J6882" s="45" t="str">
        <f>IF(A6882="S",H6882,"")</f>
        <v/>
      </c>
      <c r="K6882" s="35"/>
      <c r="L6882" s="45" t="str">
        <f>IF(A6882="M06",H6882,"")</f>
        <v/>
      </c>
      <c r="M6882" s="45" t="str">
        <f>IF(OR(A6882="M02",A6882="M25",A6882="M01s"),H6882,"")</f>
        <v/>
      </c>
      <c r="N6882" s="46" t="e">
        <f>IF(A6882="ZMP",E6882*(1+(F6882/100)),#REF!)</f>
        <v>#REF!</v>
      </c>
      <c r="O6882" s="45" t="str">
        <f>IF(A6882="M01e",H6882,"")</f>
        <v/>
      </c>
    </row>
    <row r="6883" spans="1:15" ht="12.75" outlineLevel="1" collapsed="1" x14ac:dyDescent="0.2">
      <c r="A6883" s="38" t="s">
        <v>315</v>
      </c>
      <c r="B6883" s="39" t="s">
        <v>75</v>
      </c>
      <c r="C6883" s="39" t="s">
        <v>76</v>
      </c>
      <c r="D6883" s="40" t="s">
        <v>17</v>
      </c>
      <c r="E6883" s="41">
        <v>6.0000000000000001E-3</v>
      </c>
      <c r="F6883" s="42"/>
      <c r="G6883" s="43">
        <v>760</v>
      </c>
      <c r="H6883" s="44">
        <f>IF(ISNUMBER(F6883),(E6883*(1+(F6883/100))*G6883),G6883*E6883)</f>
        <v>4.5600000000000005</v>
      </c>
      <c r="I6883" s="45" t="str">
        <f>IF(OR(A6883="PM",A6883="PZ",A6883="PP"),H6883,"")</f>
        <v/>
      </c>
      <c r="J6883" s="45">
        <f>IF(A6883="S",H6883,"")</f>
        <v>4.5600000000000005</v>
      </c>
      <c r="K6883" s="35"/>
      <c r="L6883" s="45" t="str">
        <f>IF(A6883="M06",H6883,"")</f>
        <v/>
      </c>
      <c r="M6883" s="45" t="str">
        <f>IF(OR(A6883="M02",A6883="M25",A6883="M01s"),H6883,"")</f>
        <v/>
      </c>
      <c r="N6883" s="46" t="e">
        <f>IF(A6883="ZMP",E6883*(1+(F6883/100)),#REF!)</f>
        <v>#REF!</v>
      </c>
      <c r="O6883" s="45" t="str">
        <f>IF(A6883="M01e",H6883,"")</f>
        <v/>
      </c>
    </row>
    <row r="6884" spans="1:15" ht="12.75" outlineLevel="1" collapsed="1" x14ac:dyDescent="0.2">
      <c r="A6884" s="38" t="s">
        <v>228</v>
      </c>
      <c r="B6884" s="39" t="s">
        <v>3741</v>
      </c>
      <c r="C6884" s="39" t="s">
        <v>3742</v>
      </c>
      <c r="D6884" s="40" t="s">
        <v>111</v>
      </c>
      <c r="E6884" s="41">
        <v>1</v>
      </c>
      <c r="F6884" s="42"/>
      <c r="G6884" s="43">
        <v>10816.66</v>
      </c>
      <c r="H6884" s="44">
        <f>IF(ISNUMBER(F6884),(E6884*(1+(F6884/100))*G6884),G6884*E6884)</f>
        <v>10816.66</v>
      </c>
      <c r="I6884" s="45" t="str">
        <f>IF(OR(A6884="PM",A6884="PZ",A6884="PP"),H6884,"")</f>
        <v/>
      </c>
      <c r="J6884" s="45" t="str">
        <f>IF(A6884="S",H6884,"")</f>
        <v/>
      </c>
      <c r="K6884" s="35"/>
      <c r="L6884" s="45" t="str">
        <f>IF(A6884="M06",H6884,"")</f>
        <v/>
      </c>
      <c r="M6884" s="45">
        <f>IF(OR(A6884="M02",A6884="M25",A6884="M01s"),H6884,"")</f>
        <v>10816.66</v>
      </c>
      <c r="N6884" s="46" t="e">
        <f>IF(A6884="ZMP",E6884*(1+(F6884/100)),#REF!)</f>
        <v>#REF!</v>
      </c>
      <c r="O6884" s="45" t="str">
        <f>IF(A6884="M01e",H6884,"")</f>
        <v/>
      </c>
    </row>
    <row r="6885" spans="1:15" ht="12.75" outlineLevel="1" collapsed="1" x14ac:dyDescent="0.2">
      <c r="A6885" s="38" t="s">
        <v>206</v>
      </c>
      <c r="B6885" s="39" t="s">
        <v>1015</v>
      </c>
      <c r="C6885" s="39" t="s">
        <v>1016</v>
      </c>
      <c r="D6885" s="40" t="s">
        <v>278</v>
      </c>
      <c r="E6885" s="41">
        <v>2E-3</v>
      </c>
      <c r="F6885" s="42"/>
      <c r="G6885" s="43">
        <v>1087.51</v>
      </c>
      <c r="H6885" s="44">
        <f>IF(ISNUMBER(F6885),(E6885*(1+(F6885/100))*G6885),G6885*E6885)</f>
        <v>2.17502</v>
      </c>
      <c r="I6885" s="45" t="str">
        <f>IF(OR(A6885="PM",A6885="PZ",A6885="PP"),H6885,"")</f>
        <v/>
      </c>
      <c r="J6885" s="45" t="str">
        <f>IF(A6885="S",H6885,"")</f>
        <v/>
      </c>
      <c r="K6885" s="35"/>
      <c r="L6885" s="45">
        <f>IF(A6885="M06",H6885,"")</f>
        <v>2.17502</v>
      </c>
      <c r="M6885" s="45" t="str">
        <f>IF(OR(A6885="M02",A6885="M25",A6885="M01s"),H6885,"")</f>
        <v/>
      </c>
      <c r="N6885" s="46" t="e">
        <f>IF(A6885="ZMP",E6885*(1+(F6885/100)),#REF!)</f>
        <v>#REF!</v>
      </c>
      <c r="O6885" s="45" t="str">
        <f>IF(A6885="M01e",H6885,"")</f>
        <v/>
      </c>
    </row>
    <row r="6886" spans="1:15" ht="12.75" outlineLevel="1" collapsed="1" x14ac:dyDescent="0.2">
      <c r="A6886" s="38" t="s">
        <v>206</v>
      </c>
      <c r="B6886" s="39" t="s">
        <v>3717</v>
      </c>
      <c r="C6886" s="39" t="s">
        <v>3718</v>
      </c>
      <c r="D6886" s="40" t="s">
        <v>111</v>
      </c>
      <c r="E6886" s="41">
        <v>0.8</v>
      </c>
      <c r="F6886" s="42"/>
      <c r="G6886" s="43">
        <v>130</v>
      </c>
      <c r="H6886" s="44">
        <f>IF(ISNUMBER(F6886),(E6886*(1+(F6886/100))*G6886),G6886*E6886)</f>
        <v>104</v>
      </c>
      <c r="I6886" s="45" t="str">
        <f>IF(OR(A6886="PM",A6886="PZ",A6886="PP"),H6886,"")</f>
        <v/>
      </c>
      <c r="J6886" s="45" t="str">
        <f>IF(A6886="S",H6886,"")</f>
        <v/>
      </c>
      <c r="K6886" s="35"/>
      <c r="L6886" s="45">
        <f>IF(A6886="M06",H6886,"")</f>
        <v>104</v>
      </c>
      <c r="M6886" s="45" t="str">
        <f>IF(OR(A6886="M02",A6886="M25",A6886="M01s"),H6886,"")</f>
        <v/>
      </c>
      <c r="N6886" s="46" t="e">
        <f>IF(A6886="ZMP",E6886*(1+(F6886/100)),#REF!)</f>
        <v>#REF!</v>
      </c>
      <c r="O6886" s="45" t="str">
        <f>IF(A6886="M01e",H6886,"")</f>
        <v/>
      </c>
    </row>
    <row r="6887" spans="1:15" ht="12.75" outlineLevel="2" x14ac:dyDescent="0.2">
      <c r="A6887" s="47"/>
      <c r="B6887" s="48"/>
      <c r="C6887" s="48"/>
      <c r="D6887" s="49"/>
      <c r="E6887" s="50"/>
      <c r="F6887" s="51"/>
      <c r="G6887" s="52"/>
      <c r="H6887" s="53"/>
      <c r="I6887" s="54"/>
      <c r="J6887" s="54"/>
      <c r="K6887" s="35"/>
      <c r="L6887" s="54"/>
      <c r="M6887" s="54"/>
      <c r="N6887" s="54"/>
      <c r="O6887" s="54"/>
    </row>
    <row r="6888" spans="1:15" ht="12.75" x14ac:dyDescent="0.2">
      <c r="A6888" s="27" t="s">
        <v>198</v>
      </c>
      <c r="B6888" s="28" t="s">
        <v>3743</v>
      </c>
      <c r="C6888" s="29" t="s">
        <v>3744</v>
      </c>
      <c r="D6888" s="30" t="s">
        <v>253</v>
      </c>
      <c r="E6888" s="31">
        <v>1</v>
      </c>
      <c r="F6888" s="32"/>
      <c r="G6888" s="33">
        <v>13865.39</v>
      </c>
      <c r="H6888" s="34">
        <f>G6888</f>
        <v>13865.39</v>
      </c>
      <c r="I6888" s="35">
        <f>SUM(I6889:I6894)</f>
        <v>339.12</v>
      </c>
      <c r="J6888" s="35">
        <f>SUM(J6889:J6894)</f>
        <v>4.5600000000000005</v>
      </c>
      <c r="K6888" s="35">
        <f t="shared" si="2057"/>
        <v>343.68</v>
      </c>
      <c r="L6888" s="35">
        <f>SUM(L6889:L6894)</f>
        <v>106.17502</v>
      </c>
      <c r="M6888" s="35">
        <f>SUM(M6889:M6894)</f>
        <v>13415.72</v>
      </c>
      <c r="N6888" s="35"/>
      <c r="O6888" s="35">
        <f>SUM(O6889:O6894)</f>
        <v>0</v>
      </c>
    </row>
    <row r="6889" spans="1:15" ht="12.75" outlineLevel="1" collapsed="1" x14ac:dyDescent="0.2">
      <c r="A6889" s="38" t="s">
        <v>202</v>
      </c>
      <c r="B6889" s="39" t="s">
        <v>203</v>
      </c>
      <c r="C6889" s="39" t="s">
        <v>204</v>
      </c>
      <c r="D6889" s="40" t="s">
        <v>205</v>
      </c>
      <c r="E6889" s="41">
        <v>0.47099999999999997</v>
      </c>
      <c r="F6889" s="42"/>
      <c r="G6889" s="43">
        <v>720</v>
      </c>
      <c r="H6889" s="44">
        <f>IF(ISNUMBER(F6889),(E6889*(1+(F6889/100))*G6889),G6889*E6889)</f>
        <v>339.12</v>
      </c>
      <c r="I6889" s="45">
        <f>IF(OR(A6889="PM",A6889="PZ",A6889="PP"),H6889,"")</f>
        <v>339.12</v>
      </c>
      <c r="J6889" s="45" t="str">
        <f>IF(A6889="S",H6889,"")</f>
        <v/>
      </c>
      <c r="K6889" s="35"/>
      <c r="L6889" s="45" t="str">
        <f>IF(A6889="M06",H6889,"")</f>
        <v/>
      </c>
      <c r="M6889" s="45" t="str">
        <f>IF(OR(A6889="M02",A6889="M25",A6889="M01s"),H6889,"")</f>
        <v/>
      </c>
      <c r="N6889" s="46" t="e">
        <f>IF(A6889="ZMP",E6889*(1+(F6889/100)),#REF!)</f>
        <v>#REF!</v>
      </c>
      <c r="O6889" s="45" t="str">
        <f>IF(A6889="M01e",H6889,"")</f>
        <v/>
      </c>
    </row>
    <row r="6890" spans="1:15" ht="12.75" outlineLevel="1" collapsed="1" x14ac:dyDescent="0.2">
      <c r="A6890" s="38" t="s">
        <v>315</v>
      </c>
      <c r="B6890" s="39" t="s">
        <v>75</v>
      </c>
      <c r="C6890" s="39" t="s">
        <v>76</v>
      </c>
      <c r="D6890" s="40" t="s">
        <v>17</v>
      </c>
      <c r="E6890" s="41">
        <v>6.0000000000000001E-3</v>
      </c>
      <c r="F6890" s="42"/>
      <c r="G6890" s="43">
        <v>760</v>
      </c>
      <c r="H6890" s="44">
        <f>IF(ISNUMBER(F6890),(E6890*(1+(F6890/100))*G6890),G6890*E6890)</f>
        <v>4.5600000000000005</v>
      </c>
      <c r="I6890" s="45" t="str">
        <f>IF(OR(A6890="PM",A6890="PZ",A6890="PP"),H6890,"")</f>
        <v/>
      </c>
      <c r="J6890" s="45">
        <f>IF(A6890="S",H6890,"")</f>
        <v>4.5600000000000005</v>
      </c>
      <c r="K6890" s="35"/>
      <c r="L6890" s="45" t="str">
        <f>IF(A6890="M06",H6890,"")</f>
        <v/>
      </c>
      <c r="M6890" s="45" t="str">
        <f>IF(OR(A6890="M02",A6890="M25",A6890="M01s"),H6890,"")</f>
        <v/>
      </c>
      <c r="N6890" s="46" t="e">
        <f>IF(A6890="ZMP",E6890*(1+(F6890/100)),#REF!)</f>
        <v>#REF!</v>
      </c>
      <c r="O6890" s="45" t="str">
        <f>IF(A6890="M01e",H6890,"")</f>
        <v/>
      </c>
    </row>
    <row r="6891" spans="1:15" ht="12.75" outlineLevel="1" collapsed="1" x14ac:dyDescent="0.2">
      <c r="A6891" s="38" t="s">
        <v>228</v>
      </c>
      <c r="B6891" s="39" t="s">
        <v>3745</v>
      </c>
      <c r="C6891" s="39" t="s">
        <v>3746</v>
      </c>
      <c r="D6891" s="40" t="s">
        <v>111</v>
      </c>
      <c r="E6891" s="41">
        <v>1</v>
      </c>
      <c r="F6891" s="42"/>
      <c r="G6891" s="43">
        <v>13415.72</v>
      </c>
      <c r="H6891" s="44">
        <f>IF(ISNUMBER(F6891),(E6891*(1+(F6891/100))*G6891),G6891*E6891)</f>
        <v>13415.72</v>
      </c>
      <c r="I6891" s="45" t="str">
        <f>IF(OR(A6891="PM",A6891="PZ",A6891="PP"),H6891,"")</f>
        <v/>
      </c>
      <c r="J6891" s="45" t="str">
        <f>IF(A6891="S",H6891,"")</f>
        <v/>
      </c>
      <c r="K6891" s="35"/>
      <c r="L6891" s="45" t="str">
        <f>IF(A6891="M06",H6891,"")</f>
        <v/>
      </c>
      <c r="M6891" s="45">
        <f>IF(OR(A6891="M02",A6891="M25",A6891="M01s"),H6891,"")</f>
        <v>13415.72</v>
      </c>
      <c r="N6891" s="46" t="e">
        <f>IF(A6891="ZMP",E6891*(1+(F6891/100)),#REF!)</f>
        <v>#REF!</v>
      </c>
      <c r="O6891" s="45" t="str">
        <f>IF(A6891="M01e",H6891,"")</f>
        <v/>
      </c>
    </row>
    <row r="6892" spans="1:15" ht="12.75" outlineLevel="1" collapsed="1" x14ac:dyDescent="0.2">
      <c r="A6892" s="38" t="s">
        <v>206</v>
      </c>
      <c r="B6892" s="39" t="s">
        <v>1015</v>
      </c>
      <c r="C6892" s="39" t="s">
        <v>1016</v>
      </c>
      <c r="D6892" s="40" t="s">
        <v>278</v>
      </c>
      <c r="E6892" s="41">
        <v>2E-3</v>
      </c>
      <c r="F6892" s="42"/>
      <c r="G6892" s="43">
        <v>1087.51</v>
      </c>
      <c r="H6892" s="44">
        <f>IF(ISNUMBER(F6892),(E6892*(1+(F6892/100))*G6892),G6892*E6892)</f>
        <v>2.17502</v>
      </c>
      <c r="I6892" s="45" t="str">
        <f>IF(OR(A6892="PM",A6892="PZ",A6892="PP"),H6892,"")</f>
        <v/>
      </c>
      <c r="J6892" s="45" t="str">
        <f>IF(A6892="S",H6892,"")</f>
        <v/>
      </c>
      <c r="K6892" s="35"/>
      <c r="L6892" s="45">
        <f>IF(A6892="M06",H6892,"")</f>
        <v>2.17502</v>
      </c>
      <c r="M6892" s="45" t="str">
        <f>IF(OR(A6892="M02",A6892="M25",A6892="M01s"),H6892,"")</f>
        <v/>
      </c>
      <c r="N6892" s="46" t="e">
        <f>IF(A6892="ZMP",E6892*(1+(F6892/100)),#REF!)</f>
        <v>#REF!</v>
      </c>
      <c r="O6892" s="45" t="str">
        <f>IF(A6892="M01e",H6892,"")</f>
        <v/>
      </c>
    </row>
    <row r="6893" spans="1:15" ht="12.75" outlineLevel="1" collapsed="1" x14ac:dyDescent="0.2">
      <c r="A6893" s="38" t="s">
        <v>206</v>
      </c>
      <c r="B6893" s="39" t="s">
        <v>3717</v>
      </c>
      <c r="C6893" s="39" t="s">
        <v>3718</v>
      </c>
      <c r="D6893" s="40" t="s">
        <v>111</v>
      </c>
      <c r="E6893" s="41">
        <v>0.8</v>
      </c>
      <c r="F6893" s="42"/>
      <c r="G6893" s="43">
        <v>130</v>
      </c>
      <c r="H6893" s="44">
        <f>IF(ISNUMBER(F6893),(E6893*(1+(F6893/100))*G6893),G6893*E6893)</f>
        <v>104</v>
      </c>
      <c r="I6893" s="45" t="str">
        <f>IF(OR(A6893="PM",A6893="PZ",A6893="PP"),H6893,"")</f>
        <v/>
      </c>
      <c r="J6893" s="45" t="str">
        <f>IF(A6893="S",H6893,"")</f>
        <v/>
      </c>
      <c r="K6893" s="35"/>
      <c r="L6893" s="45">
        <f>IF(A6893="M06",H6893,"")</f>
        <v>104</v>
      </c>
      <c r="M6893" s="45" t="str">
        <f>IF(OR(A6893="M02",A6893="M25",A6893="M01s"),H6893,"")</f>
        <v/>
      </c>
      <c r="N6893" s="46" t="e">
        <f>IF(A6893="ZMP",E6893*(1+(F6893/100)),#REF!)</f>
        <v>#REF!</v>
      </c>
      <c r="O6893" s="45" t="str">
        <f>IF(A6893="M01e",H6893,"")</f>
        <v/>
      </c>
    </row>
    <row r="6894" spans="1:15" ht="12.75" outlineLevel="2" x14ac:dyDescent="0.2">
      <c r="A6894" s="47"/>
      <c r="B6894" s="48"/>
      <c r="C6894" s="48"/>
      <c r="D6894" s="49"/>
      <c r="E6894" s="50"/>
      <c r="F6894" s="51"/>
      <c r="G6894" s="52"/>
      <c r="H6894" s="53"/>
      <c r="I6894" s="54"/>
      <c r="J6894" s="54"/>
      <c r="K6894" s="35"/>
      <c r="L6894" s="54"/>
      <c r="M6894" s="54"/>
      <c r="N6894" s="54"/>
      <c r="O6894" s="54"/>
    </row>
    <row r="6895" spans="1:15" ht="12.75" x14ac:dyDescent="0.2">
      <c r="A6895" s="27" t="s">
        <v>198</v>
      </c>
      <c r="B6895" s="28" t="s">
        <v>3747</v>
      </c>
      <c r="C6895" s="29" t="s">
        <v>3748</v>
      </c>
      <c r="D6895" s="30" t="s">
        <v>253</v>
      </c>
      <c r="E6895" s="31">
        <v>1</v>
      </c>
      <c r="F6895" s="32"/>
      <c r="G6895" s="33">
        <v>9217.91</v>
      </c>
      <c r="H6895" s="34">
        <f>G6895</f>
        <v>9217.91</v>
      </c>
      <c r="I6895" s="35">
        <f>SUM(I6896:I6901)</f>
        <v>260.64</v>
      </c>
      <c r="J6895" s="35">
        <f>SUM(J6896:J6901)</f>
        <v>4.5600000000000005</v>
      </c>
      <c r="K6895" s="35">
        <f t="shared" si="2057"/>
        <v>265.2</v>
      </c>
      <c r="L6895" s="35">
        <f>SUM(L6896:L6901)</f>
        <v>106.17502</v>
      </c>
      <c r="M6895" s="35">
        <f>SUM(M6896:M6901)</f>
        <v>8846.7100000000009</v>
      </c>
      <c r="N6895" s="35"/>
      <c r="O6895" s="35">
        <f>SUM(O6896:O6901)</f>
        <v>0</v>
      </c>
    </row>
    <row r="6896" spans="1:15" ht="12.75" outlineLevel="1" collapsed="1" x14ac:dyDescent="0.2">
      <c r="A6896" s="38" t="s">
        <v>202</v>
      </c>
      <c r="B6896" s="39" t="s">
        <v>203</v>
      </c>
      <c r="C6896" s="39" t="s">
        <v>204</v>
      </c>
      <c r="D6896" s="40" t="s">
        <v>205</v>
      </c>
      <c r="E6896" s="41">
        <v>0.36199999999999999</v>
      </c>
      <c r="F6896" s="42"/>
      <c r="G6896" s="43">
        <v>720</v>
      </c>
      <c r="H6896" s="44">
        <f>IF(ISNUMBER(F6896),(E6896*(1+(F6896/100))*G6896),G6896*E6896)</f>
        <v>260.64</v>
      </c>
      <c r="I6896" s="45">
        <f>IF(OR(A6896="PM",A6896="PZ",A6896="PP"),H6896,"")</f>
        <v>260.64</v>
      </c>
      <c r="J6896" s="45" t="str">
        <f>IF(A6896="S",H6896,"")</f>
        <v/>
      </c>
      <c r="K6896" s="35"/>
      <c r="L6896" s="45" t="str">
        <f>IF(A6896="M06",H6896,"")</f>
        <v/>
      </c>
      <c r="M6896" s="45" t="str">
        <f>IF(OR(A6896="M02",A6896="M25",A6896="M01s"),H6896,"")</f>
        <v/>
      </c>
      <c r="N6896" s="46" t="e">
        <f>IF(A6896="ZMP",E6896*(1+(F6896/100)),#REF!)</f>
        <v>#REF!</v>
      </c>
      <c r="O6896" s="45" t="str">
        <f>IF(A6896="M01e",H6896,"")</f>
        <v/>
      </c>
    </row>
    <row r="6897" spans="1:15" ht="12.75" outlineLevel="1" collapsed="1" x14ac:dyDescent="0.2">
      <c r="A6897" s="38" t="s">
        <v>315</v>
      </c>
      <c r="B6897" s="39" t="s">
        <v>75</v>
      </c>
      <c r="C6897" s="39" t="s">
        <v>76</v>
      </c>
      <c r="D6897" s="40" t="s">
        <v>17</v>
      </c>
      <c r="E6897" s="41">
        <v>6.0000000000000001E-3</v>
      </c>
      <c r="F6897" s="42"/>
      <c r="G6897" s="43">
        <v>760</v>
      </c>
      <c r="H6897" s="44">
        <f>IF(ISNUMBER(F6897),(E6897*(1+(F6897/100))*G6897),G6897*E6897)</f>
        <v>4.5600000000000005</v>
      </c>
      <c r="I6897" s="45" t="str">
        <f>IF(OR(A6897="PM",A6897="PZ",A6897="PP"),H6897,"")</f>
        <v/>
      </c>
      <c r="J6897" s="45">
        <f>IF(A6897="S",H6897,"")</f>
        <v>4.5600000000000005</v>
      </c>
      <c r="K6897" s="35"/>
      <c r="L6897" s="45" t="str">
        <f>IF(A6897="M06",H6897,"")</f>
        <v/>
      </c>
      <c r="M6897" s="45" t="str">
        <f>IF(OR(A6897="M02",A6897="M25",A6897="M01s"),H6897,"")</f>
        <v/>
      </c>
      <c r="N6897" s="46" t="e">
        <f>IF(A6897="ZMP",E6897*(1+(F6897/100)),#REF!)</f>
        <v>#REF!</v>
      </c>
      <c r="O6897" s="45" t="str">
        <f>IF(A6897="M01e",H6897,"")</f>
        <v/>
      </c>
    </row>
    <row r="6898" spans="1:15" ht="12.75" outlineLevel="1" collapsed="1" x14ac:dyDescent="0.2">
      <c r="A6898" s="38" t="s">
        <v>228</v>
      </c>
      <c r="B6898" s="39" t="s">
        <v>3749</v>
      </c>
      <c r="C6898" s="39" t="s">
        <v>3750</v>
      </c>
      <c r="D6898" s="40" t="s">
        <v>111</v>
      </c>
      <c r="E6898" s="41">
        <v>1</v>
      </c>
      <c r="F6898" s="42"/>
      <c r="G6898" s="43">
        <v>8846.7100000000009</v>
      </c>
      <c r="H6898" s="44">
        <f>IF(ISNUMBER(F6898),(E6898*(1+(F6898/100))*G6898),G6898*E6898)</f>
        <v>8846.7100000000009</v>
      </c>
      <c r="I6898" s="45" t="str">
        <f>IF(OR(A6898="PM",A6898="PZ",A6898="PP"),H6898,"")</f>
        <v/>
      </c>
      <c r="J6898" s="45" t="str">
        <f>IF(A6898="S",H6898,"")</f>
        <v/>
      </c>
      <c r="K6898" s="35"/>
      <c r="L6898" s="45" t="str">
        <f>IF(A6898="M06",H6898,"")</f>
        <v/>
      </c>
      <c r="M6898" s="45">
        <f>IF(OR(A6898="M02",A6898="M25",A6898="M01s"),H6898,"")</f>
        <v>8846.7100000000009</v>
      </c>
      <c r="N6898" s="46" t="e">
        <f>IF(A6898="ZMP",E6898*(1+(F6898/100)),#REF!)</f>
        <v>#REF!</v>
      </c>
      <c r="O6898" s="45" t="str">
        <f>IF(A6898="M01e",H6898,"")</f>
        <v/>
      </c>
    </row>
    <row r="6899" spans="1:15" ht="12.75" outlineLevel="1" collapsed="1" x14ac:dyDescent="0.2">
      <c r="A6899" s="38" t="s">
        <v>206</v>
      </c>
      <c r="B6899" s="39" t="s">
        <v>1015</v>
      </c>
      <c r="C6899" s="39" t="s">
        <v>1016</v>
      </c>
      <c r="D6899" s="40" t="s">
        <v>278</v>
      </c>
      <c r="E6899" s="41">
        <v>2E-3</v>
      </c>
      <c r="F6899" s="42"/>
      <c r="G6899" s="43">
        <v>1087.51</v>
      </c>
      <c r="H6899" s="44">
        <f>IF(ISNUMBER(F6899),(E6899*(1+(F6899/100))*G6899),G6899*E6899)</f>
        <v>2.17502</v>
      </c>
      <c r="I6899" s="45" t="str">
        <f>IF(OR(A6899="PM",A6899="PZ",A6899="PP"),H6899,"")</f>
        <v/>
      </c>
      <c r="J6899" s="45" t="str">
        <f>IF(A6899="S",H6899,"")</f>
        <v/>
      </c>
      <c r="K6899" s="35"/>
      <c r="L6899" s="45">
        <f>IF(A6899="M06",H6899,"")</f>
        <v>2.17502</v>
      </c>
      <c r="M6899" s="45" t="str">
        <f>IF(OR(A6899="M02",A6899="M25",A6899="M01s"),H6899,"")</f>
        <v/>
      </c>
      <c r="N6899" s="46" t="e">
        <f>IF(A6899="ZMP",E6899*(1+(F6899/100)),#REF!)</f>
        <v>#REF!</v>
      </c>
      <c r="O6899" s="45" t="str">
        <f>IF(A6899="M01e",H6899,"")</f>
        <v/>
      </c>
    </row>
    <row r="6900" spans="1:15" ht="12.75" outlineLevel="1" collapsed="1" x14ac:dyDescent="0.2">
      <c r="A6900" s="38" t="s">
        <v>206</v>
      </c>
      <c r="B6900" s="39" t="s">
        <v>3717</v>
      </c>
      <c r="C6900" s="39" t="s">
        <v>3718</v>
      </c>
      <c r="D6900" s="40" t="s">
        <v>111</v>
      </c>
      <c r="E6900" s="41">
        <v>0.8</v>
      </c>
      <c r="F6900" s="42"/>
      <c r="G6900" s="43">
        <v>130</v>
      </c>
      <c r="H6900" s="44">
        <f>IF(ISNUMBER(F6900),(E6900*(1+(F6900/100))*G6900),G6900*E6900)</f>
        <v>104</v>
      </c>
      <c r="I6900" s="45" t="str">
        <f>IF(OR(A6900="PM",A6900="PZ",A6900="PP"),H6900,"")</f>
        <v/>
      </c>
      <c r="J6900" s="45" t="str">
        <f>IF(A6900="S",H6900,"")</f>
        <v/>
      </c>
      <c r="K6900" s="35"/>
      <c r="L6900" s="45">
        <f>IF(A6900="M06",H6900,"")</f>
        <v>104</v>
      </c>
      <c r="M6900" s="45" t="str">
        <f>IF(OR(A6900="M02",A6900="M25",A6900="M01s"),H6900,"")</f>
        <v/>
      </c>
      <c r="N6900" s="46" t="e">
        <f>IF(A6900="ZMP",E6900*(1+(F6900/100)),#REF!)</f>
        <v>#REF!</v>
      </c>
      <c r="O6900" s="45" t="str">
        <f>IF(A6900="M01e",H6900,"")</f>
        <v/>
      </c>
    </row>
    <row r="6901" spans="1:15" ht="12.75" outlineLevel="2" x14ac:dyDescent="0.2">
      <c r="A6901" s="47"/>
      <c r="B6901" s="48"/>
      <c r="C6901" s="48"/>
      <c r="D6901" s="49"/>
      <c r="E6901" s="50"/>
      <c r="F6901" s="51"/>
      <c r="G6901" s="52"/>
      <c r="H6901" s="53"/>
      <c r="I6901" s="54"/>
      <c r="J6901" s="54"/>
      <c r="K6901" s="35"/>
      <c r="L6901" s="54"/>
      <c r="M6901" s="54"/>
      <c r="N6901" s="54"/>
      <c r="O6901" s="54"/>
    </row>
    <row r="6902" spans="1:15" ht="12.75" x14ac:dyDescent="0.2">
      <c r="A6902" s="27" t="s">
        <v>198</v>
      </c>
      <c r="B6902" s="28" t="s">
        <v>3751</v>
      </c>
      <c r="C6902" s="29" t="s">
        <v>3752</v>
      </c>
      <c r="D6902" s="30" t="s">
        <v>253</v>
      </c>
      <c r="E6902" s="31">
        <v>1</v>
      </c>
      <c r="F6902" s="32"/>
      <c r="G6902" s="33">
        <v>11178.56</v>
      </c>
      <c r="H6902" s="34">
        <f>G6902</f>
        <v>11178.56</v>
      </c>
      <c r="I6902" s="35">
        <f>SUM(I6903:I6908)</f>
        <v>295.91999999999996</v>
      </c>
      <c r="J6902" s="35">
        <f>SUM(J6903:J6908)</f>
        <v>4.5600000000000005</v>
      </c>
      <c r="K6902" s="35">
        <f t="shared" si="2057"/>
        <v>300.47999999999996</v>
      </c>
      <c r="L6902" s="35">
        <f>SUM(L6903:L6908)</f>
        <v>106.17502</v>
      </c>
      <c r="M6902" s="35">
        <f>SUM(M6903:M6908)</f>
        <v>10772.09</v>
      </c>
      <c r="N6902" s="35"/>
      <c r="O6902" s="35">
        <f>SUM(O6903:O6908)</f>
        <v>0</v>
      </c>
    </row>
    <row r="6903" spans="1:15" ht="12.75" outlineLevel="1" collapsed="1" x14ac:dyDescent="0.2">
      <c r="A6903" s="38" t="s">
        <v>202</v>
      </c>
      <c r="B6903" s="39" t="s">
        <v>203</v>
      </c>
      <c r="C6903" s="39" t="s">
        <v>204</v>
      </c>
      <c r="D6903" s="40" t="s">
        <v>205</v>
      </c>
      <c r="E6903" s="41">
        <v>0.41099999999999998</v>
      </c>
      <c r="F6903" s="42"/>
      <c r="G6903" s="43">
        <v>720</v>
      </c>
      <c r="H6903" s="44">
        <f>IF(ISNUMBER(F6903),(E6903*(1+(F6903/100))*G6903),G6903*E6903)</f>
        <v>295.91999999999996</v>
      </c>
      <c r="I6903" s="45">
        <f>IF(OR(A6903="PM",A6903="PZ",A6903="PP"),H6903,"")</f>
        <v>295.91999999999996</v>
      </c>
      <c r="J6903" s="45" t="str">
        <f>IF(A6903="S",H6903,"")</f>
        <v/>
      </c>
      <c r="K6903" s="35"/>
      <c r="L6903" s="45" t="str">
        <f>IF(A6903="M06",H6903,"")</f>
        <v/>
      </c>
      <c r="M6903" s="45" t="str">
        <f>IF(OR(A6903="M02",A6903="M25",A6903="M01s"),H6903,"")</f>
        <v/>
      </c>
      <c r="N6903" s="46" t="e">
        <f>IF(A6903="ZMP",E6903*(1+(F6903/100)),#REF!)</f>
        <v>#REF!</v>
      </c>
      <c r="O6903" s="45" t="str">
        <f>IF(A6903="M01e",H6903,"")</f>
        <v/>
      </c>
    </row>
    <row r="6904" spans="1:15" ht="12.75" outlineLevel="1" collapsed="1" x14ac:dyDescent="0.2">
      <c r="A6904" s="38" t="s">
        <v>315</v>
      </c>
      <c r="B6904" s="39" t="s">
        <v>75</v>
      </c>
      <c r="C6904" s="39" t="s">
        <v>76</v>
      </c>
      <c r="D6904" s="40" t="s">
        <v>17</v>
      </c>
      <c r="E6904" s="41">
        <v>6.0000000000000001E-3</v>
      </c>
      <c r="F6904" s="42"/>
      <c r="G6904" s="43">
        <v>760</v>
      </c>
      <c r="H6904" s="44">
        <f>IF(ISNUMBER(F6904),(E6904*(1+(F6904/100))*G6904),G6904*E6904)</f>
        <v>4.5600000000000005</v>
      </c>
      <c r="I6904" s="45" t="str">
        <f>IF(OR(A6904="PM",A6904="PZ",A6904="PP"),H6904,"")</f>
        <v/>
      </c>
      <c r="J6904" s="45">
        <f>IF(A6904="S",H6904,"")</f>
        <v>4.5600000000000005</v>
      </c>
      <c r="K6904" s="35"/>
      <c r="L6904" s="45" t="str">
        <f>IF(A6904="M06",H6904,"")</f>
        <v/>
      </c>
      <c r="M6904" s="45" t="str">
        <f>IF(OR(A6904="M02",A6904="M25",A6904="M01s"),H6904,"")</f>
        <v/>
      </c>
      <c r="N6904" s="46" t="e">
        <f>IF(A6904="ZMP",E6904*(1+(F6904/100)),#REF!)</f>
        <v>#REF!</v>
      </c>
      <c r="O6904" s="45" t="str">
        <f>IF(A6904="M01e",H6904,"")</f>
        <v/>
      </c>
    </row>
    <row r="6905" spans="1:15" ht="12.75" outlineLevel="1" collapsed="1" x14ac:dyDescent="0.2">
      <c r="A6905" s="38" t="s">
        <v>228</v>
      </c>
      <c r="B6905" s="39" t="s">
        <v>3753</v>
      </c>
      <c r="C6905" s="39" t="s">
        <v>3754</v>
      </c>
      <c r="D6905" s="40" t="s">
        <v>111</v>
      </c>
      <c r="E6905" s="41">
        <v>1</v>
      </c>
      <c r="F6905" s="42"/>
      <c r="G6905" s="43">
        <v>10772.09</v>
      </c>
      <c r="H6905" s="44">
        <f>IF(ISNUMBER(F6905),(E6905*(1+(F6905/100))*G6905),G6905*E6905)</f>
        <v>10772.09</v>
      </c>
      <c r="I6905" s="45" t="str">
        <f>IF(OR(A6905="PM",A6905="PZ",A6905="PP"),H6905,"")</f>
        <v/>
      </c>
      <c r="J6905" s="45" t="str">
        <f>IF(A6905="S",H6905,"")</f>
        <v/>
      </c>
      <c r="K6905" s="35"/>
      <c r="L6905" s="45" t="str">
        <f>IF(A6905="M06",H6905,"")</f>
        <v/>
      </c>
      <c r="M6905" s="45">
        <f>IF(OR(A6905="M02",A6905="M25",A6905="M01s"),H6905,"")</f>
        <v>10772.09</v>
      </c>
      <c r="N6905" s="46" t="e">
        <f>IF(A6905="ZMP",E6905*(1+(F6905/100)),#REF!)</f>
        <v>#REF!</v>
      </c>
      <c r="O6905" s="45" t="str">
        <f>IF(A6905="M01e",H6905,"")</f>
        <v/>
      </c>
    </row>
    <row r="6906" spans="1:15" ht="12.75" outlineLevel="1" collapsed="1" x14ac:dyDescent="0.2">
      <c r="A6906" s="38" t="s">
        <v>206</v>
      </c>
      <c r="B6906" s="39" t="s">
        <v>1015</v>
      </c>
      <c r="C6906" s="39" t="s">
        <v>1016</v>
      </c>
      <c r="D6906" s="40" t="s">
        <v>278</v>
      </c>
      <c r="E6906" s="41">
        <v>2E-3</v>
      </c>
      <c r="F6906" s="42"/>
      <c r="G6906" s="43">
        <v>1087.51</v>
      </c>
      <c r="H6906" s="44">
        <f>IF(ISNUMBER(F6906),(E6906*(1+(F6906/100))*G6906),G6906*E6906)</f>
        <v>2.17502</v>
      </c>
      <c r="I6906" s="45" t="str">
        <f>IF(OR(A6906="PM",A6906="PZ",A6906="PP"),H6906,"")</f>
        <v/>
      </c>
      <c r="J6906" s="45" t="str">
        <f>IF(A6906="S",H6906,"")</f>
        <v/>
      </c>
      <c r="K6906" s="35"/>
      <c r="L6906" s="45">
        <f>IF(A6906="M06",H6906,"")</f>
        <v>2.17502</v>
      </c>
      <c r="M6906" s="45" t="str">
        <f>IF(OR(A6906="M02",A6906="M25",A6906="M01s"),H6906,"")</f>
        <v/>
      </c>
      <c r="N6906" s="46" t="e">
        <f>IF(A6906="ZMP",E6906*(1+(F6906/100)),#REF!)</f>
        <v>#REF!</v>
      </c>
      <c r="O6906" s="45" t="str">
        <f>IF(A6906="M01e",H6906,"")</f>
        <v/>
      </c>
    </row>
    <row r="6907" spans="1:15" ht="12.75" outlineLevel="1" collapsed="1" x14ac:dyDescent="0.2">
      <c r="A6907" s="38" t="s">
        <v>206</v>
      </c>
      <c r="B6907" s="39" t="s">
        <v>3717</v>
      </c>
      <c r="C6907" s="39" t="s">
        <v>3718</v>
      </c>
      <c r="D6907" s="40" t="s">
        <v>111</v>
      </c>
      <c r="E6907" s="41">
        <v>0.8</v>
      </c>
      <c r="F6907" s="42"/>
      <c r="G6907" s="43">
        <v>130</v>
      </c>
      <c r="H6907" s="44">
        <f>IF(ISNUMBER(F6907),(E6907*(1+(F6907/100))*G6907),G6907*E6907)</f>
        <v>104</v>
      </c>
      <c r="I6907" s="45" t="str">
        <f>IF(OR(A6907="PM",A6907="PZ",A6907="PP"),H6907,"")</f>
        <v/>
      </c>
      <c r="J6907" s="45" t="str">
        <f>IF(A6907="S",H6907,"")</f>
        <v/>
      </c>
      <c r="K6907" s="35"/>
      <c r="L6907" s="45">
        <f>IF(A6907="M06",H6907,"")</f>
        <v>104</v>
      </c>
      <c r="M6907" s="45" t="str">
        <f>IF(OR(A6907="M02",A6907="M25",A6907="M01s"),H6907,"")</f>
        <v/>
      </c>
      <c r="N6907" s="46" t="e">
        <f>IF(A6907="ZMP",E6907*(1+(F6907/100)),#REF!)</f>
        <v>#REF!</v>
      </c>
      <c r="O6907" s="45" t="str">
        <f>IF(A6907="M01e",H6907,"")</f>
        <v/>
      </c>
    </row>
    <row r="6908" spans="1:15" ht="12.75" outlineLevel="2" x14ac:dyDescent="0.2">
      <c r="A6908" s="47"/>
      <c r="B6908" s="48"/>
      <c r="C6908" s="48"/>
      <c r="D6908" s="49"/>
      <c r="E6908" s="50"/>
      <c r="F6908" s="51"/>
      <c r="G6908" s="52"/>
      <c r="H6908" s="53"/>
      <c r="I6908" s="54"/>
      <c r="J6908" s="54"/>
      <c r="K6908" s="35"/>
      <c r="L6908" s="54"/>
      <c r="M6908" s="54"/>
      <c r="N6908" s="54"/>
      <c r="O6908" s="54"/>
    </row>
    <row r="6909" spans="1:15" ht="12.75" x14ac:dyDescent="0.2">
      <c r="A6909" s="27" t="s">
        <v>198</v>
      </c>
      <c r="B6909" s="28" t="s">
        <v>3755</v>
      </c>
      <c r="C6909" s="29" t="s">
        <v>3756</v>
      </c>
      <c r="D6909" s="30" t="s">
        <v>253</v>
      </c>
      <c r="E6909" s="31">
        <v>1</v>
      </c>
      <c r="F6909" s="32"/>
      <c r="G6909" s="33">
        <v>13972.3</v>
      </c>
      <c r="H6909" s="34">
        <f>G6909</f>
        <v>13972.3</v>
      </c>
      <c r="I6909" s="35">
        <f>SUM(I6910:I6915)</f>
        <v>440.64</v>
      </c>
      <c r="J6909" s="35">
        <f>SUM(J6910:J6915)</f>
        <v>4.5600000000000005</v>
      </c>
      <c r="K6909" s="35">
        <f t="shared" si="2057"/>
        <v>445.2</v>
      </c>
      <c r="L6909" s="35">
        <f>SUM(L6910:L6915)</f>
        <v>106.17502</v>
      </c>
      <c r="M6909" s="35">
        <f>SUM(M6910:M6915)</f>
        <v>13421.11</v>
      </c>
      <c r="N6909" s="35"/>
      <c r="O6909" s="35">
        <f>SUM(O6910:O6915)</f>
        <v>0</v>
      </c>
    </row>
    <row r="6910" spans="1:15" ht="12.75" outlineLevel="1" collapsed="1" x14ac:dyDescent="0.2">
      <c r="A6910" s="38" t="s">
        <v>202</v>
      </c>
      <c r="B6910" s="39" t="s">
        <v>203</v>
      </c>
      <c r="C6910" s="39" t="s">
        <v>204</v>
      </c>
      <c r="D6910" s="40" t="s">
        <v>205</v>
      </c>
      <c r="E6910" s="41">
        <v>0.61199999999999999</v>
      </c>
      <c r="F6910" s="42"/>
      <c r="G6910" s="43">
        <v>720</v>
      </c>
      <c r="H6910" s="44">
        <f>IF(ISNUMBER(F6910),(E6910*(1+(F6910/100))*G6910),G6910*E6910)</f>
        <v>440.64</v>
      </c>
      <c r="I6910" s="45">
        <f>IF(OR(A6910="PM",A6910="PZ",A6910="PP"),H6910,"")</f>
        <v>440.64</v>
      </c>
      <c r="J6910" s="45" t="str">
        <f>IF(A6910="S",H6910,"")</f>
        <v/>
      </c>
      <c r="K6910" s="35"/>
      <c r="L6910" s="45" t="str">
        <f>IF(A6910="M06",H6910,"")</f>
        <v/>
      </c>
      <c r="M6910" s="45" t="str">
        <f>IF(OR(A6910="M02",A6910="M25",A6910="M01s"),H6910,"")</f>
        <v/>
      </c>
      <c r="N6910" s="46" t="e">
        <f>IF(A6910="ZMP",E6910*(1+(F6910/100)),#REF!)</f>
        <v>#REF!</v>
      </c>
      <c r="O6910" s="45" t="str">
        <f>IF(A6910="M01e",H6910,"")</f>
        <v/>
      </c>
    </row>
    <row r="6911" spans="1:15" ht="12.75" outlineLevel="1" collapsed="1" x14ac:dyDescent="0.2">
      <c r="A6911" s="38" t="s">
        <v>315</v>
      </c>
      <c r="B6911" s="39" t="s">
        <v>75</v>
      </c>
      <c r="C6911" s="39" t="s">
        <v>76</v>
      </c>
      <c r="D6911" s="40" t="s">
        <v>17</v>
      </c>
      <c r="E6911" s="41">
        <v>6.0000000000000001E-3</v>
      </c>
      <c r="F6911" s="42"/>
      <c r="G6911" s="43">
        <v>760</v>
      </c>
      <c r="H6911" s="44">
        <f>IF(ISNUMBER(F6911),(E6911*(1+(F6911/100))*G6911),G6911*E6911)</f>
        <v>4.5600000000000005</v>
      </c>
      <c r="I6911" s="45" t="str">
        <f>IF(OR(A6911="PM",A6911="PZ",A6911="PP"),H6911,"")</f>
        <v/>
      </c>
      <c r="J6911" s="45">
        <f>IF(A6911="S",H6911,"")</f>
        <v>4.5600000000000005</v>
      </c>
      <c r="K6911" s="35"/>
      <c r="L6911" s="45" t="str">
        <f>IF(A6911="M06",H6911,"")</f>
        <v/>
      </c>
      <c r="M6911" s="45" t="str">
        <f>IF(OR(A6911="M02",A6911="M25",A6911="M01s"),H6911,"")</f>
        <v/>
      </c>
      <c r="N6911" s="46" t="e">
        <f>IF(A6911="ZMP",E6911*(1+(F6911/100)),#REF!)</f>
        <v>#REF!</v>
      </c>
      <c r="O6911" s="45" t="str">
        <f>IF(A6911="M01e",H6911,"")</f>
        <v/>
      </c>
    </row>
    <row r="6912" spans="1:15" ht="12.75" outlineLevel="1" collapsed="1" x14ac:dyDescent="0.2">
      <c r="A6912" s="38" t="s">
        <v>228</v>
      </c>
      <c r="B6912" s="39" t="s">
        <v>3757</v>
      </c>
      <c r="C6912" s="39" t="s">
        <v>3758</v>
      </c>
      <c r="D6912" s="40" t="s">
        <v>111</v>
      </c>
      <c r="E6912" s="41">
        <v>1</v>
      </c>
      <c r="F6912" s="42"/>
      <c r="G6912" s="43">
        <v>13421.11</v>
      </c>
      <c r="H6912" s="44">
        <f>IF(ISNUMBER(F6912),(E6912*(1+(F6912/100))*G6912),G6912*E6912)</f>
        <v>13421.11</v>
      </c>
      <c r="I6912" s="45" t="str">
        <f>IF(OR(A6912="PM",A6912="PZ",A6912="PP"),H6912,"")</f>
        <v/>
      </c>
      <c r="J6912" s="45" t="str">
        <f>IF(A6912="S",H6912,"")</f>
        <v/>
      </c>
      <c r="K6912" s="35"/>
      <c r="L6912" s="45" t="str">
        <f>IF(A6912="M06",H6912,"")</f>
        <v/>
      </c>
      <c r="M6912" s="45">
        <f>IF(OR(A6912="M02",A6912="M25",A6912="M01s"),H6912,"")</f>
        <v>13421.11</v>
      </c>
      <c r="N6912" s="46" t="e">
        <f>IF(A6912="ZMP",E6912*(1+(F6912/100)),#REF!)</f>
        <v>#REF!</v>
      </c>
      <c r="O6912" s="45" t="str">
        <f>IF(A6912="M01e",H6912,"")</f>
        <v/>
      </c>
    </row>
    <row r="6913" spans="1:15" ht="12.75" outlineLevel="1" collapsed="1" x14ac:dyDescent="0.2">
      <c r="A6913" s="38" t="s">
        <v>206</v>
      </c>
      <c r="B6913" s="39" t="s">
        <v>1015</v>
      </c>
      <c r="C6913" s="39" t="s">
        <v>1016</v>
      </c>
      <c r="D6913" s="40" t="s">
        <v>278</v>
      </c>
      <c r="E6913" s="41">
        <v>2E-3</v>
      </c>
      <c r="F6913" s="42"/>
      <c r="G6913" s="43">
        <v>1087.51</v>
      </c>
      <c r="H6913" s="44">
        <f>IF(ISNUMBER(F6913),(E6913*(1+(F6913/100))*G6913),G6913*E6913)</f>
        <v>2.17502</v>
      </c>
      <c r="I6913" s="45" t="str">
        <f>IF(OR(A6913="PM",A6913="PZ",A6913="PP"),H6913,"")</f>
        <v/>
      </c>
      <c r="J6913" s="45" t="str">
        <f>IF(A6913="S",H6913,"")</f>
        <v/>
      </c>
      <c r="K6913" s="35"/>
      <c r="L6913" s="45">
        <f>IF(A6913="M06",H6913,"")</f>
        <v>2.17502</v>
      </c>
      <c r="M6913" s="45" t="str">
        <f>IF(OR(A6913="M02",A6913="M25",A6913="M01s"),H6913,"")</f>
        <v/>
      </c>
      <c r="N6913" s="46" t="e">
        <f>IF(A6913="ZMP",E6913*(1+(F6913/100)),#REF!)</f>
        <v>#REF!</v>
      </c>
      <c r="O6913" s="45" t="str">
        <f>IF(A6913="M01e",H6913,"")</f>
        <v/>
      </c>
    </row>
    <row r="6914" spans="1:15" ht="12.75" outlineLevel="1" collapsed="1" x14ac:dyDescent="0.2">
      <c r="A6914" s="38" t="s">
        <v>206</v>
      </c>
      <c r="B6914" s="39" t="s">
        <v>3717</v>
      </c>
      <c r="C6914" s="39" t="s">
        <v>3718</v>
      </c>
      <c r="D6914" s="40" t="s">
        <v>111</v>
      </c>
      <c r="E6914" s="41">
        <v>0.8</v>
      </c>
      <c r="F6914" s="42"/>
      <c r="G6914" s="43">
        <v>130</v>
      </c>
      <c r="H6914" s="44">
        <f>IF(ISNUMBER(F6914),(E6914*(1+(F6914/100))*G6914),G6914*E6914)</f>
        <v>104</v>
      </c>
      <c r="I6914" s="45" t="str">
        <f>IF(OR(A6914="PM",A6914="PZ",A6914="PP"),H6914,"")</f>
        <v/>
      </c>
      <c r="J6914" s="45" t="str">
        <f>IF(A6914="S",H6914,"")</f>
        <v/>
      </c>
      <c r="K6914" s="35"/>
      <c r="L6914" s="45">
        <f>IF(A6914="M06",H6914,"")</f>
        <v>104</v>
      </c>
      <c r="M6914" s="45" t="str">
        <f>IF(OR(A6914="M02",A6914="M25",A6914="M01s"),H6914,"")</f>
        <v/>
      </c>
      <c r="N6914" s="46" t="e">
        <f>IF(A6914="ZMP",E6914*(1+(F6914/100)),#REF!)</f>
        <v>#REF!</v>
      </c>
      <c r="O6914" s="45" t="str">
        <f>IF(A6914="M01e",H6914,"")</f>
        <v/>
      </c>
    </row>
    <row r="6915" spans="1:15" ht="12.75" outlineLevel="2" x14ac:dyDescent="0.2">
      <c r="A6915" s="47"/>
      <c r="B6915" s="48"/>
      <c r="C6915" s="48"/>
      <c r="D6915" s="49"/>
      <c r="E6915" s="50"/>
      <c r="F6915" s="51"/>
      <c r="G6915" s="52"/>
      <c r="H6915" s="53"/>
      <c r="I6915" s="54"/>
      <c r="J6915" s="54"/>
      <c r="K6915" s="35"/>
      <c r="L6915" s="54"/>
      <c r="M6915" s="54"/>
      <c r="N6915" s="54"/>
      <c r="O6915" s="54"/>
    </row>
    <row r="6916" spans="1:15" ht="12.75" x14ac:dyDescent="0.2">
      <c r="A6916" s="27" t="s">
        <v>198</v>
      </c>
      <c r="B6916" s="28" t="s">
        <v>3759</v>
      </c>
      <c r="C6916" s="29" t="s">
        <v>3760</v>
      </c>
      <c r="D6916" s="30" t="s">
        <v>253</v>
      </c>
      <c r="E6916" s="31">
        <v>1</v>
      </c>
      <c r="F6916" s="32"/>
      <c r="G6916" s="33">
        <v>13629.92</v>
      </c>
      <c r="H6916" s="34">
        <f>G6916</f>
        <v>13629.92</v>
      </c>
      <c r="I6916" s="35">
        <f>SUM(I6917:I6922)</f>
        <v>440.64</v>
      </c>
      <c r="J6916" s="35">
        <f>SUM(J6917:J6922)</f>
        <v>4.5600000000000005</v>
      </c>
      <c r="K6916" s="35">
        <f t="shared" ref="K6916:K6976" si="2058">I6916+J6916</f>
        <v>445.2</v>
      </c>
      <c r="L6916" s="35">
        <f>SUM(L6917:L6922)</f>
        <v>106.17502</v>
      </c>
      <c r="M6916" s="35">
        <f>SUM(M6917:M6922)</f>
        <v>13078.73</v>
      </c>
      <c r="N6916" s="35"/>
      <c r="O6916" s="35">
        <f>SUM(O6917:O6922)</f>
        <v>0</v>
      </c>
    </row>
    <row r="6917" spans="1:15" ht="12.75" outlineLevel="1" collapsed="1" x14ac:dyDescent="0.2">
      <c r="A6917" s="38" t="s">
        <v>202</v>
      </c>
      <c r="B6917" s="39" t="s">
        <v>203</v>
      </c>
      <c r="C6917" s="39" t="s">
        <v>204</v>
      </c>
      <c r="D6917" s="40" t="s">
        <v>205</v>
      </c>
      <c r="E6917" s="41">
        <v>0.61199999999999999</v>
      </c>
      <c r="F6917" s="42"/>
      <c r="G6917" s="43">
        <v>720</v>
      </c>
      <c r="H6917" s="44">
        <f>IF(ISNUMBER(F6917),(E6917*(1+(F6917/100))*G6917),G6917*E6917)</f>
        <v>440.64</v>
      </c>
      <c r="I6917" s="45">
        <f>IF(OR(A6917="PM",A6917="PZ",A6917="PP"),H6917,"")</f>
        <v>440.64</v>
      </c>
      <c r="J6917" s="45" t="str">
        <f>IF(A6917="S",H6917,"")</f>
        <v/>
      </c>
      <c r="K6917" s="35"/>
      <c r="L6917" s="45" t="str">
        <f>IF(A6917="M06",H6917,"")</f>
        <v/>
      </c>
      <c r="M6917" s="45" t="str">
        <f>IF(OR(A6917="M02",A6917="M25",A6917="M01s"),H6917,"")</f>
        <v/>
      </c>
      <c r="N6917" s="46" t="e">
        <f>IF(A6917="ZMP",E6917*(1+(F6917/100)),#REF!)</f>
        <v>#REF!</v>
      </c>
      <c r="O6917" s="45" t="str">
        <f>IF(A6917="M01e",H6917,"")</f>
        <v/>
      </c>
    </row>
    <row r="6918" spans="1:15" ht="12.75" outlineLevel="1" collapsed="1" x14ac:dyDescent="0.2">
      <c r="A6918" s="38" t="s">
        <v>315</v>
      </c>
      <c r="B6918" s="39" t="s">
        <v>75</v>
      </c>
      <c r="C6918" s="39" t="s">
        <v>76</v>
      </c>
      <c r="D6918" s="40" t="s">
        <v>17</v>
      </c>
      <c r="E6918" s="41">
        <v>6.0000000000000001E-3</v>
      </c>
      <c r="F6918" s="42"/>
      <c r="G6918" s="43">
        <v>760</v>
      </c>
      <c r="H6918" s="44">
        <f>IF(ISNUMBER(F6918),(E6918*(1+(F6918/100))*G6918),G6918*E6918)</f>
        <v>4.5600000000000005</v>
      </c>
      <c r="I6918" s="45" t="str">
        <f>IF(OR(A6918="PM",A6918="PZ",A6918="PP"),H6918,"")</f>
        <v/>
      </c>
      <c r="J6918" s="45">
        <f>IF(A6918="S",H6918,"")</f>
        <v>4.5600000000000005</v>
      </c>
      <c r="K6918" s="35"/>
      <c r="L6918" s="45" t="str">
        <f>IF(A6918="M06",H6918,"")</f>
        <v/>
      </c>
      <c r="M6918" s="45" t="str">
        <f>IF(OR(A6918="M02",A6918="M25",A6918="M01s"),H6918,"")</f>
        <v/>
      </c>
      <c r="N6918" s="46" t="e">
        <f>IF(A6918="ZMP",E6918*(1+(F6918/100)),#REF!)</f>
        <v>#REF!</v>
      </c>
      <c r="O6918" s="45" t="str">
        <f>IF(A6918="M01e",H6918,"")</f>
        <v/>
      </c>
    </row>
    <row r="6919" spans="1:15" ht="12.75" outlineLevel="1" collapsed="1" x14ac:dyDescent="0.2">
      <c r="A6919" s="38" t="s">
        <v>228</v>
      </c>
      <c r="B6919" s="39" t="s">
        <v>3761</v>
      </c>
      <c r="C6919" s="39" t="s">
        <v>3762</v>
      </c>
      <c r="D6919" s="40" t="s">
        <v>111</v>
      </c>
      <c r="E6919" s="41">
        <v>1</v>
      </c>
      <c r="F6919" s="42"/>
      <c r="G6919" s="43">
        <v>13078.73</v>
      </c>
      <c r="H6919" s="44">
        <f>IF(ISNUMBER(F6919),(E6919*(1+(F6919/100))*G6919),G6919*E6919)</f>
        <v>13078.73</v>
      </c>
      <c r="I6919" s="45" t="str">
        <f>IF(OR(A6919="PM",A6919="PZ",A6919="PP"),H6919,"")</f>
        <v/>
      </c>
      <c r="J6919" s="45" t="str">
        <f>IF(A6919="S",H6919,"")</f>
        <v/>
      </c>
      <c r="K6919" s="35"/>
      <c r="L6919" s="45" t="str">
        <f>IF(A6919="M06",H6919,"")</f>
        <v/>
      </c>
      <c r="M6919" s="45">
        <f>IF(OR(A6919="M02",A6919="M25",A6919="M01s"),H6919,"")</f>
        <v>13078.73</v>
      </c>
      <c r="N6919" s="46" t="e">
        <f>IF(A6919="ZMP",E6919*(1+(F6919/100)),#REF!)</f>
        <v>#REF!</v>
      </c>
      <c r="O6919" s="45" t="str">
        <f>IF(A6919="M01e",H6919,"")</f>
        <v/>
      </c>
    </row>
    <row r="6920" spans="1:15" ht="12.75" outlineLevel="1" collapsed="1" x14ac:dyDescent="0.2">
      <c r="A6920" s="38" t="s">
        <v>206</v>
      </c>
      <c r="B6920" s="39" t="s">
        <v>1015</v>
      </c>
      <c r="C6920" s="39" t="s">
        <v>1016</v>
      </c>
      <c r="D6920" s="40" t="s">
        <v>278</v>
      </c>
      <c r="E6920" s="41">
        <v>2E-3</v>
      </c>
      <c r="F6920" s="42"/>
      <c r="G6920" s="43">
        <v>1087.51</v>
      </c>
      <c r="H6920" s="44">
        <f>IF(ISNUMBER(F6920),(E6920*(1+(F6920/100))*G6920),G6920*E6920)</f>
        <v>2.17502</v>
      </c>
      <c r="I6920" s="45" t="str">
        <f>IF(OR(A6920="PM",A6920="PZ",A6920="PP"),H6920,"")</f>
        <v/>
      </c>
      <c r="J6920" s="45" t="str">
        <f>IF(A6920="S",H6920,"")</f>
        <v/>
      </c>
      <c r="K6920" s="35"/>
      <c r="L6920" s="45">
        <f>IF(A6920="M06",H6920,"")</f>
        <v>2.17502</v>
      </c>
      <c r="M6920" s="45" t="str">
        <f>IF(OR(A6920="M02",A6920="M25",A6920="M01s"),H6920,"")</f>
        <v/>
      </c>
      <c r="N6920" s="46" t="e">
        <f>IF(A6920="ZMP",E6920*(1+(F6920/100)),#REF!)</f>
        <v>#REF!</v>
      </c>
      <c r="O6920" s="45" t="str">
        <f>IF(A6920="M01e",H6920,"")</f>
        <v/>
      </c>
    </row>
    <row r="6921" spans="1:15" ht="12.75" outlineLevel="1" collapsed="1" x14ac:dyDescent="0.2">
      <c r="A6921" s="38" t="s">
        <v>206</v>
      </c>
      <c r="B6921" s="39" t="s">
        <v>3717</v>
      </c>
      <c r="C6921" s="39" t="s">
        <v>3718</v>
      </c>
      <c r="D6921" s="40" t="s">
        <v>111</v>
      </c>
      <c r="E6921" s="41">
        <v>0.8</v>
      </c>
      <c r="F6921" s="42"/>
      <c r="G6921" s="43">
        <v>130</v>
      </c>
      <c r="H6921" s="44">
        <f>IF(ISNUMBER(F6921),(E6921*(1+(F6921/100))*G6921),G6921*E6921)</f>
        <v>104</v>
      </c>
      <c r="I6921" s="45" t="str">
        <f>IF(OR(A6921="PM",A6921="PZ",A6921="PP"),H6921,"")</f>
        <v/>
      </c>
      <c r="J6921" s="45" t="str">
        <f>IF(A6921="S",H6921,"")</f>
        <v/>
      </c>
      <c r="K6921" s="35"/>
      <c r="L6921" s="45">
        <f>IF(A6921="M06",H6921,"")</f>
        <v>104</v>
      </c>
      <c r="M6921" s="45" t="str">
        <f>IF(OR(A6921="M02",A6921="M25",A6921="M01s"),H6921,"")</f>
        <v/>
      </c>
      <c r="N6921" s="46" t="e">
        <f>IF(A6921="ZMP",E6921*(1+(F6921/100)),#REF!)</f>
        <v>#REF!</v>
      </c>
      <c r="O6921" s="45" t="str">
        <f>IF(A6921="M01e",H6921,"")</f>
        <v/>
      </c>
    </row>
    <row r="6922" spans="1:15" ht="12.75" outlineLevel="2" x14ac:dyDescent="0.2">
      <c r="A6922" s="47"/>
      <c r="B6922" s="48"/>
      <c r="C6922" s="48"/>
      <c r="D6922" s="49"/>
      <c r="E6922" s="50"/>
      <c r="F6922" s="51"/>
      <c r="G6922" s="52"/>
      <c r="H6922" s="53"/>
      <c r="I6922" s="54"/>
      <c r="J6922" s="54"/>
      <c r="K6922" s="35"/>
      <c r="L6922" s="54"/>
      <c r="M6922" s="54"/>
      <c r="N6922" s="54"/>
      <c r="O6922" s="54"/>
    </row>
    <row r="6923" spans="1:15" ht="12.75" x14ac:dyDescent="0.2">
      <c r="A6923" s="27" t="s">
        <v>198</v>
      </c>
      <c r="B6923" s="28" t="s">
        <v>3763</v>
      </c>
      <c r="C6923" s="29" t="s">
        <v>3764</v>
      </c>
      <c r="D6923" s="30" t="s">
        <v>253</v>
      </c>
      <c r="E6923" s="31">
        <v>1</v>
      </c>
      <c r="F6923" s="32"/>
      <c r="G6923" s="33">
        <v>16874.71</v>
      </c>
      <c r="H6923" s="34">
        <f>G6923</f>
        <v>16874.71</v>
      </c>
      <c r="I6923" s="35">
        <f>SUM(I6924:I6929)</f>
        <v>440.64</v>
      </c>
      <c r="J6923" s="35">
        <f>SUM(J6924:J6929)</f>
        <v>4.5600000000000005</v>
      </c>
      <c r="K6923" s="35">
        <f t="shared" si="2058"/>
        <v>445.2</v>
      </c>
      <c r="L6923" s="35">
        <f>SUM(L6924:L6929)</f>
        <v>132.17501999999999</v>
      </c>
      <c r="M6923" s="35">
        <f>SUM(M6924:M6929)</f>
        <v>16297.52</v>
      </c>
      <c r="N6923" s="35"/>
      <c r="O6923" s="35">
        <f>SUM(O6924:O6929)</f>
        <v>0</v>
      </c>
    </row>
    <row r="6924" spans="1:15" ht="12.75" outlineLevel="1" collapsed="1" x14ac:dyDescent="0.2">
      <c r="A6924" s="38" t="s">
        <v>202</v>
      </c>
      <c r="B6924" s="39" t="s">
        <v>203</v>
      </c>
      <c r="C6924" s="39" t="s">
        <v>204</v>
      </c>
      <c r="D6924" s="40" t="s">
        <v>205</v>
      </c>
      <c r="E6924" s="41">
        <v>0.61199999999999999</v>
      </c>
      <c r="F6924" s="42"/>
      <c r="G6924" s="43">
        <v>720</v>
      </c>
      <c r="H6924" s="44">
        <f>IF(ISNUMBER(F6924),(E6924*(1+(F6924/100))*G6924),G6924*E6924)</f>
        <v>440.64</v>
      </c>
      <c r="I6924" s="45">
        <f>IF(OR(A6924="PM",A6924="PZ",A6924="PP"),H6924,"")</f>
        <v>440.64</v>
      </c>
      <c r="J6924" s="45" t="str">
        <f>IF(A6924="S",H6924,"")</f>
        <v/>
      </c>
      <c r="K6924" s="35"/>
      <c r="L6924" s="45" t="str">
        <f>IF(A6924="M06",H6924,"")</f>
        <v/>
      </c>
      <c r="M6924" s="45" t="str">
        <f>IF(OR(A6924="M02",A6924="M25",A6924="M01s"),H6924,"")</f>
        <v/>
      </c>
      <c r="N6924" s="46" t="e">
        <f>IF(A6924="ZMP",E6924*(1+(F6924/100)),#REF!)</f>
        <v>#REF!</v>
      </c>
      <c r="O6924" s="45" t="str">
        <f>IF(A6924="M01e",H6924,"")</f>
        <v/>
      </c>
    </row>
    <row r="6925" spans="1:15" ht="12.75" outlineLevel="1" collapsed="1" x14ac:dyDescent="0.2">
      <c r="A6925" s="38" t="s">
        <v>315</v>
      </c>
      <c r="B6925" s="39" t="s">
        <v>75</v>
      </c>
      <c r="C6925" s="39" t="s">
        <v>76</v>
      </c>
      <c r="D6925" s="40" t="s">
        <v>17</v>
      </c>
      <c r="E6925" s="41">
        <v>6.0000000000000001E-3</v>
      </c>
      <c r="F6925" s="42"/>
      <c r="G6925" s="43">
        <v>760</v>
      </c>
      <c r="H6925" s="44">
        <f>IF(ISNUMBER(F6925),(E6925*(1+(F6925/100))*G6925),G6925*E6925)</f>
        <v>4.5600000000000005</v>
      </c>
      <c r="I6925" s="45" t="str">
        <f>IF(OR(A6925="PM",A6925="PZ",A6925="PP"),H6925,"")</f>
        <v/>
      </c>
      <c r="J6925" s="45">
        <f>IF(A6925="S",H6925,"")</f>
        <v>4.5600000000000005</v>
      </c>
      <c r="K6925" s="35"/>
      <c r="L6925" s="45" t="str">
        <f>IF(A6925="M06",H6925,"")</f>
        <v/>
      </c>
      <c r="M6925" s="45" t="str">
        <f>IF(OR(A6925="M02",A6925="M25",A6925="M01s"),H6925,"")</f>
        <v/>
      </c>
      <c r="N6925" s="46" t="e">
        <f>IF(A6925="ZMP",E6925*(1+(F6925/100)),#REF!)</f>
        <v>#REF!</v>
      </c>
      <c r="O6925" s="45" t="str">
        <f>IF(A6925="M01e",H6925,"")</f>
        <v/>
      </c>
    </row>
    <row r="6926" spans="1:15" ht="12.75" outlineLevel="1" collapsed="1" x14ac:dyDescent="0.2">
      <c r="A6926" s="38" t="s">
        <v>228</v>
      </c>
      <c r="B6926" s="39" t="s">
        <v>3765</v>
      </c>
      <c r="C6926" s="39" t="s">
        <v>3766</v>
      </c>
      <c r="D6926" s="40" t="s">
        <v>111</v>
      </c>
      <c r="E6926" s="41">
        <v>1</v>
      </c>
      <c r="F6926" s="42"/>
      <c r="G6926" s="43">
        <v>16297.52</v>
      </c>
      <c r="H6926" s="44">
        <f>IF(ISNUMBER(F6926),(E6926*(1+(F6926/100))*G6926),G6926*E6926)</f>
        <v>16297.52</v>
      </c>
      <c r="I6926" s="45" t="str">
        <f>IF(OR(A6926="PM",A6926="PZ",A6926="PP"),H6926,"")</f>
        <v/>
      </c>
      <c r="J6926" s="45" t="str">
        <f>IF(A6926="S",H6926,"")</f>
        <v/>
      </c>
      <c r="K6926" s="35"/>
      <c r="L6926" s="45" t="str">
        <f>IF(A6926="M06",H6926,"")</f>
        <v/>
      </c>
      <c r="M6926" s="45">
        <f>IF(OR(A6926="M02",A6926="M25",A6926="M01s"),H6926,"")</f>
        <v>16297.52</v>
      </c>
      <c r="N6926" s="46" t="e">
        <f>IF(A6926="ZMP",E6926*(1+(F6926/100)),#REF!)</f>
        <v>#REF!</v>
      </c>
      <c r="O6926" s="45" t="str">
        <f>IF(A6926="M01e",H6926,"")</f>
        <v/>
      </c>
    </row>
    <row r="6927" spans="1:15" ht="12.75" outlineLevel="1" collapsed="1" x14ac:dyDescent="0.2">
      <c r="A6927" s="38" t="s">
        <v>206</v>
      </c>
      <c r="B6927" s="39" t="s">
        <v>1015</v>
      </c>
      <c r="C6927" s="39" t="s">
        <v>1016</v>
      </c>
      <c r="D6927" s="40" t="s">
        <v>278</v>
      </c>
      <c r="E6927" s="41">
        <v>2E-3</v>
      </c>
      <c r="F6927" s="42"/>
      <c r="G6927" s="43">
        <v>1087.51</v>
      </c>
      <c r="H6927" s="44">
        <f>IF(ISNUMBER(F6927),(E6927*(1+(F6927/100))*G6927),G6927*E6927)</f>
        <v>2.17502</v>
      </c>
      <c r="I6927" s="45" t="str">
        <f>IF(OR(A6927="PM",A6927="PZ",A6927="PP"),H6927,"")</f>
        <v/>
      </c>
      <c r="J6927" s="45" t="str">
        <f>IF(A6927="S",H6927,"")</f>
        <v/>
      </c>
      <c r="K6927" s="35"/>
      <c r="L6927" s="45">
        <f>IF(A6927="M06",H6927,"")</f>
        <v>2.17502</v>
      </c>
      <c r="M6927" s="45" t="str">
        <f>IF(OR(A6927="M02",A6927="M25",A6927="M01s"),H6927,"")</f>
        <v/>
      </c>
      <c r="N6927" s="46" t="e">
        <f>IF(A6927="ZMP",E6927*(1+(F6927/100)),#REF!)</f>
        <v>#REF!</v>
      </c>
      <c r="O6927" s="45" t="str">
        <f>IF(A6927="M01e",H6927,"")</f>
        <v/>
      </c>
    </row>
    <row r="6928" spans="1:15" ht="12.75" outlineLevel="1" collapsed="1" x14ac:dyDescent="0.2">
      <c r="A6928" s="38" t="s">
        <v>206</v>
      </c>
      <c r="B6928" s="39" t="s">
        <v>3717</v>
      </c>
      <c r="C6928" s="39" t="s">
        <v>3718</v>
      </c>
      <c r="D6928" s="40" t="s">
        <v>111</v>
      </c>
      <c r="E6928" s="41">
        <v>1</v>
      </c>
      <c r="F6928" s="42"/>
      <c r="G6928" s="43">
        <v>130</v>
      </c>
      <c r="H6928" s="44">
        <f>IF(ISNUMBER(F6928),(E6928*(1+(F6928/100))*G6928),G6928*E6928)</f>
        <v>130</v>
      </c>
      <c r="I6928" s="45" t="str">
        <f>IF(OR(A6928="PM",A6928="PZ",A6928="PP"),H6928,"")</f>
        <v/>
      </c>
      <c r="J6928" s="45" t="str">
        <f>IF(A6928="S",H6928,"")</f>
        <v/>
      </c>
      <c r="K6928" s="35"/>
      <c r="L6928" s="45">
        <f>IF(A6928="M06",H6928,"")</f>
        <v>130</v>
      </c>
      <c r="M6928" s="45" t="str">
        <f>IF(OR(A6928="M02",A6928="M25",A6928="M01s"),H6928,"")</f>
        <v/>
      </c>
      <c r="N6928" s="46" t="e">
        <f>IF(A6928="ZMP",E6928*(1+(F6928/100)),#REF!)</f>
        <v>#REF!</v>
      </c>
      <c r="O6928" s="45" t="str">
        <f>IF(A6928="M01e",H6928,"")</f>
        <v/>
      </c>
    </row>
    <row r="6929" spans="1:15" ht="12.75" outlineLevel="2" x14ac:dyDescent="0.2">
      <c r="A6929" s="47"/>
      <c r="B6929" s="48"/>
      <c r="C6929" s="48"/>
      <c r="D6929" s="49"/>
      <c r="E6929" s="50"/>
      <c r="F6929" s="51"/>
      <c r="G6929" s="52"/>
      <c r="H6929" s="53"/>
      <c r="I6929" s="54"/>
      <c r="J6929" s="54"/>
      <c r="K6929" s="35"/>
      <c r="L6929" s="54"/>
      <c r="M6929" s="54"/>
      <c r="N6929" s="54"/>
      <c r="O6929" s="54"/>
    </row>
    <row r="6930" spans="1:15" ht="12.75" x14ac:dyDescent="0.2">
      <c r="A6930" s="27" t="s">
        <v>198</v>
      </c>
      <c r="B6930" s="28" t="s">
        <v>3767</v>
      </c>
      <c r="C6930" s="29" t="s">
        <v>3768</v>
      </c>
      <c r="D6930" s="30" t="s">
        <v>253</v>
      </c>
      <c r="E6930" s="31">
        <v>1</v>
      </c>
      <c r="F6930" s="32"/>
      <c r="G6930" s="33">
        <v>17928.91</v>
      </c>
      <c r="H6930" s="34">
        <f>G6930</f>
        <v>17928.91</v>
      </c>
      <c r="I6930" s="35">
        <f>SUM(I6931:I6936)</f>
        <v>440.64</v>
      </c>
      <c r="J6930" s="35">
        <f>SUM(J6931:J6936)</f>
        <v>4.5600000000000005</v>
      </c>
      <c r="K6930" s="35">
        <f t="shared" si="2058"/>
        <v>445.2</v>
      </c>
      <c r="L6930" s="35">
        <f>SUM(L6931:L6936)</f>
        <v>132.17501999999999</v>
      </c>
      <c r="M6930" s="35">
        <f>SUM(M6931:M6936)</f>
        <v>17351.72</v>
      </c>
      <c r="N6930" s="35"/>
      <c r="O6930" s="35">
        <f>SUM(O6931:O6936)</f>
        <v>0</v>
      </c>
    </row>
    <row r="6931" spans="1:15" ht="12.75" outlineLevel="1" collapsed="1" x14ac:dyDescent="0.2">
      <c r="A6931" s="38" t="s">
        <v>202</v>
      </c>
      <c r="B6931" s="39" t="s">
        <v>203</v>
      </c>
      <c r="C6931" s="39" t="s">
        <v>204</v>
      </c>
      <c r="D6931" s="40" t="s">
        <v>205</v>
      </c>
      <c r="E6931" s="41">
        <v>0.61199999999999999</v>
      </c>
      <c r="F6931" s="42"/>
      <c r="G6931" s="43">
        <v>720</v>
      </c>
      <c r="H6931" s="44">
        <f>IF(ISNUMBER(F6931),(E6931*(1+(F6931/100))*G6931),G6931*E6931)</f>
        <v>440.64</v>
      </c>
      <c r="I6931" s="45">
        <f>IF(OR(A6931="PM",A6931="PZ",A6931="PP"),H6931,"")</f>
        <v>440.64</v>
      </c>
      <c r="J6931" s="45" t="str">
        <f>IF(A6931="S",H6931,"")</f>
        <v/>
      </c>
      <c r="K6931" s="35"/>
      <c r="L6931" s="45" t="str">
        <f>IF(A6931="M06",H6931,"")</f>
        <v/>
      </c>
      <c r="M6931" s="45" t="str">
        <f>IF(OR(A6931="M02",A6931="M25",A6931="M01s"),H6931,"")</f>
        <v/>
      </c>
      <c r="N6931" s="46" t="e">
        <f>IF(A6931="ZMP",E6931*(1+(F6931/100)),#REF!)</f>
        <v>#REF!</v>
      </c>
      <c r="O6931" s="45" t="str">
        <f>IF(A6931="M01e",H6931,"")</f>
        <v/>
      </c>
    </row>
    <row r="6932" spans="1:15" ht="12.75" outlineLevel="1" collapsed="1" x14ac:dyDescent="0.2">
      <c r="A6932" s="38" t="s">
        <v>315</v>
      </c>
      <c r="B6932" s="39" t="s">
        <v>75</v>
      </c>
      <c r="C6932" s="39" t="s">
        <v>76</v>
      </c>
      <c r="D6932" s="40" t="s">
        <v>17</v>
      </c>
      <c r="E6932" s="41">
        <v>6.0000000000000001E-3</v>
      </c>
      <c r="F6932" s="42"/>
      <c r="G6932" s="43">
        <v>760</v>
      </c>
      <c r="H6932" s="44">
        <f>IF(ISNUMBER(F6932),(E6932*(1+(F6932/100))*G6932),G6932*E6932)</f>
        <v>4.5600000000000005</v>
      </c>
      <c r="I6932" s="45" t="str">
        <f>IF(OR(A6932="PM",A6932="PZ",A6932="PP"),H6932,"")</f>
        <v/>
      </c>
      <c r="J6932" s="45">
        <f>IF(A6932="S",H6932,"")</f>
        <v>4.5600000000000005</v>
      </c>
      <c r="K6932" s="35"/>
      <c r="L6932" s="45" t="str">
        <f>IF(A6932="M06",H6932,"")</f>
        <v/>
      </c>
      <c r="M6932" s="45" t="str">
        <f>IF(OR(A6932="M02",A6932="M25",A6932="M01s"),H6932,"")</f>
        <v/>
      </c>
      <c r="N6932" s="46" t="e">
        <f>IF(A6932="ZMP",E6932*(1+(F6932/100)),#REF!)</f>
        <v>#REF!</v>
      </c>
      <c r="O6932" s="45" t="str">
        <f>IF(A6932="M01e",H6932,"")</f>
        <v/>
      </c>
    </row>
    <row r="6933" spans="1:15" ht="12.75" outlineLevel="1" collapsed="1" x14ac:dyDescent="0.2">
      <c r="A6933" s="38" t="s">
        <v>228</v>
      </c>
      <c r="B6933" s="39" t="s">
        <v>3769</v>
      </c>
      <c r="C6933" s="39" t="s">
        <v>3770</v>
      </c>
      <c r="D6933" s="40" t="s">
        <v>111</v>
      </c>
      <c r="E6933" s="41">
        <v>1</v>
      </c>
      <c r="F6933" s="42"/>
      <c r="G6933" s="43">
        <v>17351.72</v>
      </c>
      <c r="H6933" s="44">
        <f>IF(ISNUMBER(F6933),(E6933*(1+(F6933/100))*G6933),G6933*E6933)</f>
        <v>17351.72</v>
      </c>
      <c r="I6933" s="45" t="str">
        <f>IF(OR(A6933="PM",A6933="PZ",A6933="PP"),H6933,"")</f>
        <v/>
      </c>
      <c r="J6933" s="45" t="str">
        <f>IF(A6933="S",H6933,"")</f>
        <v/>
      </c>
      <c r="K6933" s="35"/>
      <c r="L6933" s="45" t="str">
        <f>IF(A6933="M06",H6933,"")</f>
        <v/>
      </c>
      <c r="M6933" s="45">
        <f>IF(OR(A6933="M02",A6933="M25",A6933="M01s"),H6933,"")</f>
        <v>17351.72</v>
      </c>
      <c r="N6933" s="46" t="e">
        <f>IF(A6933="ZMP",E6933*(1+(F6933/100)),#REF!)</f>
        <v>#REF!</v>
      </c>
      <c r="O6933" s="45" t="str">
        <f>IF(A6933="M01e",H6933,"")</f>
        <v/>
      </c>
    </row>
    <row r="6934" spans="1:15" ht="12.75" outlineLevel="1" collapsed="1" x14ac:dyDescent="0.2">
      <c r="A6934" s="38" t="s">
        <v>206</v>
      </c>
      <c r="B6934" s="39" t="s">
        <v>1015</v>
      </c>
      <c r="C6934" s="39" t="s">
        <v>1016</v>
      </c>
      <c r="D6934" s="40" t="s">
        <v>278</v>
      </c>
      <c r="E6934" s="41">
        <v>2E-3</v>
      </c>
      <c r="F6934" s="42"/>
      <c r="G6934" s="43">
        <v>1087.51</v>
      </c>
      <c r="H6934" s="44">
        <f>IF(ISNUMBER(F6934),(E6934*(1+(F6934/100))*G6934),G6934*E6934)</f>
        <v>2.17502</v>
      </c>
      <c r="I6934" s="45" t="str">
        <f>IF(OR(A6934="PM",A6934="PZ",A6934="PP"),H6934,"")</f>
        <v/>
      </c>
      <c r="J6934" s="45" t="str">
        <f>IF(A6934="S",H6934,"")</f>
        <v/>
      </c>
      <c r="K6934" s="35"/>
      <c r="L6934" s="45">
        <f>IF(A6934="M06",H6934,"")</f>
        <v>2.17502</v>
      </c>
      <c r="M6934" s="45" t="str">
        <f>IF(OR(A6934="M02",A6934="M25",A6934="M01s"),H6934,"")</f>
        <v/>
      </c>
      <c r="N6934" s="46" t="e">
        <f>IF(A6934="ZMP",E6934*(1+(F6934/100)),#REF!)</f>
        <v>#REF!</v>
      </c>
      <c r="O6934" s="45" t="str">
        <f>IF(A6934="M01e",H6934,"")</f>
        <v/>
      </c>
    </row>
    <row r="6935" spans="1:15" ht="12.75" outlineLevel="1" collapsed="1" x14ac:dyDescent="0.2">
      <c r="A6935" s="38" t="s">
        <v>206</v>
      </c>
      <c r="B6935" s="39" t="s">
        <v>3717</v>
      </c>
      <c r="C6935" s="39" t="s">
        <v>3718</v>
      </c>
      <c r="D6935" s="40" t="s">
        <v>111</v>
      </c>
      <c r="E6935" s="41">
        <v>1</v>
      </c>
      <c r="F6935" s="42"/>
      <c r="G6935" s="43">
        <v>130</v>
      </c>
      <c r="H6935" s="44">
        <f>IF(ISNUMBER(F6935),(E6935*(1+(F6935/100))*G6935),G6935*E6935)</f>
        <v>130</v>
      </c>
      <c r="I6935" s="45" t="str">
        <f>IF(OR(A6935="PM",A6935="PZ",A6935="PP"),H6935,"")</f>
        <v/>
      </c>
      <c r="J6935" s="45" t="str">
        <f>IF(A6935="S",H6935,"")</f>
        <v/>
      </c>
      <c r="K6935" s="35"/>
      <c r="L6935" s="45">
        <f>IF(A6935="M06",H6935,"")</f>
        <v>130</v>
      </c>
      <c r="M6935" s="45" t="str">
        <f>IF(OR(A6935="M02",A6935="M25",A6935="M01s"),H6935,"")</f>
        <v/>
      </c>
      <c r="N6935" s="46" t="e">
        <f>IF(A6935="ZMP",E6935*(1+(F6935/100)),#REF!)</f>
        <v>#REF!</v>
      </c>
      <c r="O6935" s="45" t="str">
        <f>IF(A6935="M01e",H6935,"")</f>
        <v/>
      </c>
    </row>
    <row r="6936" spans="1:15" ht="12.75" outlineLevel="2" x14ac:dyDescent="0.2">
      <c r="A6936" s="47"/>
      <c r="B6936" s="48"/>
      <c r="C6936" s="48"/>
      <c r="D6936" s="49"/>
      <c r="E6936" s="50"/>
      <c r="F6936" s="51"/>
      <c r="G6936" s="52"/>
      <c r="H6936" s="53"/>
      <c r="I6936" s="54"/>
      <c r="J6936" s="54"/>
      <c r="K6936" s="35"/>
      <c r="L6936" s="54"/>
      <c r="M6936" s="54"/>
      <c r="N6936" s="54"/>
      <c r="O6936" s="54"/>
    </row>
    <row r="6937" spans="1:15" ht="12.75" x14ac:dyDescent="0.2">
      <c r="A6937" s="27" t="s">
        <v>198</v>
      </c>
      <c r="B6937" s="28" t="s">
        <v>3771</v>
      </c>
      <c r="C6937" s="29" t="s">
        <v>3772</v>
      </c>
      <c r="D6937" s="30" t="s">
        <v>253</v>
      </c>
      <c r="E6937" s="31">
        <v>1</v>
      </c>
      <c r="F6937" s="32"/>
      <c r="G6937" s="33">
        <v>21221.31</v>
      </c>
      <c r="H6937" s="34">
        <f>G6937</f>
        <v>21221.31</v>
      </c>
      <c r="I6937" s="35">
        <f>SUM(I6938:I6943)</f>
        <v>440.64</v>
      </c>
      <c r="J6937" s="35">
        <f>SUM(J6938:J6943)</f>
        <v>4.5600000000000005</v>
      </c>
      <c r="K6937" s="35">
        <f t="shared" si="2058"/>
        <v>445.2</v>
      </c>
      <c r="L6937" s="35">
        <f>SUM(L6938:L6943)</f>
        <v>132.17501999999999</v>
      </c>
      <c r="M6937" s="35">
        <f>SUM(M6938:M6943)</f>
        <v>20644.11</v>
      </c>
      <c r="N6937" s="35"/>
      <c r="O6937" s="35">
        <f>SUM(O6938:O6943)</f>
        <v>0</v>
      </c>
    </row>
    <row r="6938" spans="1:15" ht="12.75" outlineLevel="1" collapsed="1" x14ac:dyDescent="0.2">
      <c r="A6938" s="38" t="s">
        <v>202</v>
      </c>
      <c r="B6938" s="39" t="s">
        <v>203</v>
      </c>
      <c r="C6938" s="39" t="s">
        <v>204</v>
      </c>
      <c r="D6938" s="40" t="s">
        <v>205</v>
      </c>
      <c r="E6938" s="41">
        <v>0.61199999999999999</v>
      </c>
      <c r="F6938" s="42"/>
      <c r="G6938" s="43">
        <v>720</v>
      </c>
      <c r="H6938" s="44">
        <f>IF(ISNUMBER(F6938),(E6938*(1+(F6938/100))*G6938),G6938*E6938)</f>
        <v>440.64</v>
      </c>
      <c r="I6938" s="45">
        <f>IF(OR(A6938="PM",A6938="PZ",A6938="PP"),H6938,"")</f>
        <v>440.64</v>
      </c>
      <c r="J6938" s="45" t="str">
        <f>IF(A6938="S",H6938,"")</f>
        <v/>
      </c>
      <c r="K6938" s="35"/>
      <c r="L6938" s="45" t="str">
        <f>IF(A6938="M06",H6938,"")</f>
        <v/>
      </c>
      <c r="M6938" s="45" t="str">
        <f>IF(OR(A6938="M02",A6938="M25",A6938="M01s"),H6938,"")</f>
        <v/>
      </c>
      <c r="N6938" s="46" t="e">
        <f>IF(A6938="ZMP",E6938*(1+(F6938/100)),#REF!)</f>
        <v>#REF!</v>
      </c>
      <c r="O6938" s="45" t="str">
        <f>IF(A6938="M01e",H6938,"")</f>
        <v/>
      </c>
    </row>
    <row r="6939" spans="1:15" ht="12.75" outlineLevel="1" collapsed="1" x14ac:dyDescent="0.2">
      <c r="A6939" s="38" t="s">
        <v>315</v>
      </c>
      <c r="B6939" s="39" t="s">
        <v>75</v>
      </c>
      <c r="C6939" s="39" t="s">
        <v>76</v>
      </c>
      <c r="D6939" s="40" t="s">
        <v>17</v>
      </c>
      <c r="E6939" s="41">
        <v>6.0000000000000001E-3</v>
      </c>
      <c r="F6939" s="42"/>
      <c r="G6939" s="43">
        <v>760</v>
      </c>
      <c r="H6939" s="44">
        <f>IF(ISNUMBER(F6939),(E6939*(1+(F6939/100))*G6939),G6939*E6939)</f>
        <v>4.5600000000000005</v>
      </c>
      <c r="I6939" s="45" t="str">
        <f>IF(OR(A6939="PM",A6939="PZ",A6939="PP"),H6939,"")</f>
        <v/>
      </c>
      <c r="J6939" s="45">
        <f>IF(A6939="S",H6939,"")</f>
        <v>4.5600000000000005</v>
      </c>
      <c r="K6939" s="35"/>
      <c r="L6939" s="45" t="str">
        <f>IF(A6939="M06",H6939,"")</f>
        <v/>
      </c>
      <c r="M6939" s="45" t="str">
        <f>IF(OR(A6939="M02",A6939="M25",A6939="M01s"),H6939,"")</f>
        <v/>
      </c>
      <c r="N6939" s="46" t="e">
        <f>IF(A6939="ZMP",E6939*(1+(F6939/100)),#REF!)</f>
        <v>#REF!</v>
      </c>
      <c r="O6939" s="45" t="str">
        <f>IF(A6939="M01e",H6939,"")</f>
        <v/>
      </c>
    </row>
    <row r="6940" spans="1:15" ht="12.75" outlineLevel="1" collapsed="1" x14ac:dyDescent="0.2">
      <c r="A6940" s="38" t="s">
        <v>228</v>
      </c>
      <c r="B6940" s="39" t="s">
        <v>3773</v>
      </c>
      <c r="C6940" s="39" t="s">
        <v>3774</v>
      </c>
      <c r="D6940" s="40" t="s">
        <v>111</v>
      </c>
      <c r="E6940" s="41">
        <v>1</v>
      </c>
      <c r="F6940" s="42"/>
      <c r="G6940" s="43">
        <v>20644.11</v>
      </c>
      <c r="H6940" s="44">
        <f>IF(ISNUMBER(F6940),(E6940*(1+(F6940/100))*G6940),G6940*E6940)</f>
        <v>20644.11</v>
      </c>
      <c r="I6940" s="45" t="str">
        <f>IF(OR(A6940="PM",A6940="PZ",A6940="PP"),H6940,"")</f>
        <v/>
      </c>
      <c r="J6940" s="45" t="str">
        <f>IF(A6940="S",H6940,"")</f>
        <v/>
      </c>
      <c r="K6940" s="35"/>
      <c r="L6940" s="45" t="str">
        <f>IF(A6940="M06",H6940,"")</f>
        <v/>
      </c>
      <c r="M6940" s="45">
        <f>IF(OR(A6940="M02",A6940="M25",A6940="M01s"),H6940,"")</f>
        <v>20644.11</v>
      </c>
      <c r="N6940" s="46" t="e">
        <f>IF(A6940="ZMP",E6940*(1+(F6940/100)),#REF!)</f>
        <v>#REF!</v>
      </c>
      <c r="O6940" s="45" t="str">
        <f>IF(A6940="M01e",H6940,"")</f>
        <v/>
      </c>
    </row>
    <row r="6941" spans="1:15" ht="12.75" outlineLevel="1" collapsed="1" x14ac:dyDescent="0.2">
      <c r="A6941" s="38" t="s">
        <v>206</v>
      </c>
      <c r="B6941" s="39" t="s">
        <v>1015</v>
      </c>
      <c r="C6941" s="39" t="s">
        <v>1016</v>
      </c>
      <c r="D6941" s="40" t="s">
        <v>278</v>
      </c>
      <c r="E6941" s="41">
        <v>2E-3</v>
      </c>
      <c r="F6941" s="42"/>
      <c r="G6941" s="43">
        <v>1087.51</v>
      </c>
      <c r="H6941" s="44">
        <f>IF(ISNUMBER(F6941),(E6941*(1+(F6941/100))*G6941),G6941*E6941)</f>
        <v>2.17502</v>
      </c>
      <c r="I6941" s="45" t="str">
        <f>IF(OR(A6941="PM",A6941="PZ",A6941="PP"),H6941,"")</f>
        <v/>
      </c>
      <c r="J6941" s="45" t="str">
        <f>IF(A6941="S",H6941,"")</f>
        <v/>
      </c>
      <c r="K6941" s="35"/>
      <c r="L6941" s="45">
        <f>IF(A6941="M06",H6941,"")</f>
        <v>2.17502</v>
      </c>
      <c r="M6941" s="45" t="str">
        <f>IF(OR(A6941="M02",A6941="M25",A6941="M01s"),H6941,"")</f>
        <v/>
      </c>
      <c r="N6941" s="46" t="e">
        <f>IF(A6941="ZMP",E6941*(1+(F6941/100)),#REF!)</f>
        <v>#REF!</v>
      </c>
      <c r="O6941" s="45" t="str">
        <f>IF(A6941="M01e",H6941,"")</f>
        <v/>
      </c>
    </row>
    <row r="6942" spans="1:15" ht="12.75" outlineLevel="1" collapsed="1" x14ac:dyDescent="0.2">
      <c r="A6942" s="38" t="s">
        <v>206</v>
      </c>
      <c r="B6942" s="39" t="s">
        <v>3717</v>
      </c>
      <c r="C6942" s="39" t="s">
        <v>3718</v>
      </c>
      <c r="D6942" s="40" t="s">
        <v>111</v>
      </c>
      <c r="E6942" s="41">
        <v>1</v>
      </c>
      <c r="F6942" s="42"/>
      <c r="G6942" s="43">
        <v>130</v>
      </c>
      <c r="H6942" s="44">
        <f>IF(ISNUMBER(F6942),(E6942*(1+(F6942/100))*G6942),G6942*E6942)</f>
        <v>130</v>
      </c>
      <c r="I6942" s="45" t="str">
        <f>IF(OR(A6942="PM",A6942="PZ",A6942="PP"),H6942,"")</f>
        <v/>
      </c>
      <c r="J6942" s="45" t="str">
        <f>IF(A6942="S",H6942,"")</f>
        <v/>
      </c>
      <c r="K6942" s="35"/>
      <c r="L6942" s="45">
        <f>IF(A6942="M06",H6942,"")</f>
        <v>130</v>
      </c>
      <c r="M6942" s="45" t="str">
        <f>IF(OR(A6942="M02",A6942="M25",A6942="M01s"),H6942,"")</f>
        <v/>
      </c>
      <c r="N6942" s="46" t="e">
        <f>IF(A6942="ZMP",E6942*(1+(F6942/100)),#REF!)</f>
        <v>#REF!</v>
      </c>
      <c r="O6942" s="45" t="str">
        <f>IF(A6942="M01e",H6942,"")</f>
        <v/>
      </c>
    </row>
    <row r="6943" spans="1:15" ht="12.75" outlineLevel="2" x14ac:dyDescent="0.2">
      <c r="A6943" s="47"/>
      <c r="B6943" s="48"/>
      <c r="C6943" s="48"/>
      <c r="D6943" s="49"/>
      <c r="E6943" s="50"/>
      <c r="F6943" s="51"/>
      <c r="G6943" s="52"/>
      <c r="H6943" s="53"/>
      <c r="I6943" s="54"/>
      <c r="J6943" s="54"/>
      <c r="K6943" s="35"/>
      <c r="L6943" s="54"/>
      <c r="M6943" s="54"/>
      <c r="N6943" s="54"/>
      <c r="O6943" s="54"/>
    </row>
    <row r="6944" spans="1:15" ht="12.75" x14ac:dyDescent="0.2">
      <c r="A6944" s="27" t="s">
        <v>198</v>
      </c>
      <c r="B6944" s="28" t="s">
        <v>3775</v>
      </c>
      <c r="C6944" s="29" t="s">
        <v>3776</v>
      </c>
      <c r="D6944" s="30" t="s">
        <v>253</v>
      </c>
      <c r="E6944" s="31">
        <v>1</v>
      </c>
      <c r="F6944" s="32"/>
      <c r="G6944" s="33">
        <v>24342.05</v>
      </c>
      <c r="H6944" s="34">
        <f>G6944</f>
        <v>24342.05</v>
      </c>
      <c r="I6944" s="35">
        <f>SUM(I6945:I6950)</f>
        <v>447.84</v>
      </c>
      <c r="J6944" s="35">
        <f>SUM(J6945:J6950)</f>
        <v>4.5600000000000005</v>
      </c>
      <c r="K6944" s="35">
        <f t="shared" si="2058"/>
        <v>452.4</v>
      </c>
      <c r="L6944" s="35">
        <f>SUM(L6945:L6950)</f>
        <v>132.17501999999999</v>
      </c>
      <c r="M6944" s="35">
        <f>SUM(M6945:M6950)</f>
        <v>23757.65</v>
      </c>
      <c r="N6944" s="35"/>
      <c r="O6944" s="35">
        <f>SUM(O6945:O6950)</f>
        <v>0</v>
      </c>
    </row>
    <row r="6945" spans="1:15" ht="12.75" outlineLevel="1" collapsed="1" x14ac:dyDescent="0.2">
      <c r="A6945" s="38" t="s">
        <v>202</v>
      </c>
      <c r="B6945" s="39" t="s">
        <v>203</v>
      </c>
      <c r="C6945" s="39" t="s">
        <v>204</v>
      </c>
      <c r="D6945" s="40" t="s">
        <v>205</v>
      </c>
      <c r="E6945" s="41">
        <v>0.622</v>
      </c>
      <c r="F6945" s="42"/>
      <c r="G6945" s="43">
        <v>720</v>
      </c>
      <c r="H6945" s="44">
        <f>IF(ISNUMBER(F6945),(E6945*(1+(F6945/100))*G6945),G6945*E6945)</f>
        <v>447.84</v>
      </c>
      <c r="I6945" s="45">
        <f>IF(OR(A6945="PM",A6945="PZ",A6945="PP"),H6945,"")</f>
        <v>447.84</v>
      </c>
      <c r="J6945" s="45" t="str">
        <f>IF(A6945="S",H6945,"")</f>
        <v/>
      </c>
      <c r="K6945" s="35"/>
      <c r="L6945" s="45" t="str">
        <f>IF(A6945="M06",H6945,"")</f>
        <v/>
      </c>
      <c r="M6945" s="45" t="str">
        <f>IF(OR(A6945="M02",A6945="M25",A6945="M01s"),H6945,"")</f>
        <v/>
      </c>
      <c r="N6945" s="46" t="e">
        <f>IF(A6945="ZMP",E6945*(1+(F6945/100)),#REF!)</f>
        <v>#REF!</v>
      </c>
      <c r="O6945" s="45" t="str">
        <f>IF(A6945="M01e",H6945,"")</f>
        <v/>
      </c>
    </row>
    <row r="6946" spans="1:15" ht="12.75" outlineLevel="1" collapsed="1" x14ac:dyDescent="0.2">
      <c r="A6946" s="38" t="s">
        <v>315</v>
      </c>
      <c r="B6946" s="39" t="s">
        <v>75</v>
      </c>
      <c r="C6946" s="39" t="s">
        <v>76</v>
      </c>
      <c r="D6946" s="40" t="s">
        <v>17</v>
      </c>
      <c r="E6946" s="41">
        <v>6.0000000000000001E-3</v>
      </c>
      <c r="F6946" s="42"/>
      <c r="G6946" s="43">
        <v>760</v>
      </c>
      <c r="H6946" s="44">
        <f>IF(ISNUMBER(F6946),(E6946*(1+(F6946/100))*G6946),G6946*E6946)</f>
        <v>4.5600000000000005</v>
      </c>
      <c r="I6946" s="45" t="str">
        <f>IF(OR(A6946="PM",A6946="PZ",A6946="PP"),H6946,"")</f>
        <v/>
      </c>
      <c r="J6946" s="45">
        <f>IF(A6946="S",H6946,"")</f>
        <v>4.5600000000000005</v>
      </c>
      <c r="K6946" s="35"/>
      <c r="L6946" s="45" t="str">
        <f>IF(A6946="M06",H6946,"")</f>
        <v/>
      </c>
      <c r="M6946" s="45" t="str">
        <f>IF(OR(A6946="M02",A6946="M25",A6946="M01s"),H6946,"")</f>
        <v/>
      </c>
      <c r="N6946" s="46" t="e">
        <f>IF(A6946="ZMP",E6946*(1+(F6946/100)),#REF!)</f>
        <v>#REF!</v>
      </c>
      <c r="O6946" s="45" t="str">
        <f>IF(A6946="M01e",H6946,"")</f>
        <v/>
      </c>
    </row>
    <row r="6947" spans="1:15" ht="12.75" outlineLevel="1" collapsed="1" x14ac:dyDescent="0.2">
      <c r="A6947" s="38" t="s">
        <v>228</v>
      </c>
      <c r="B6947" s="39" t="s">
        <v>3777</v>
      </c>
      <c r="C6947" s="39" t="s">
        <v>3778</v>
      </c>
      <c r="D6947" s="40" t="s">
        <v>111</v>
      </c>
      <c r="E6947" s="41">
        <v>1</v>
      </c>
      <c r="F6947" s="42"/>
      <c r="G6947" s="43">
        <v>23757.65</v>
      </c>
      <c r="H6947" s="44">
        <f>IF(ISNUMBER(F6947),(E6947*(1+(F6947/100))*G6947),G6947*E6947)</f>
        <v>23757.65</v>
      </c>
      <c r="I6947" s="45" t="str">
        <f>IF(OR(A6947="PM",A6947="PZ",A6947="PP"),H6947,"")</f>
        <v/>
      </c>
      <c r="J6947" s="45" t="str">
        <f>IF(A6947="S",H6947,"")</f>
        <v/>
      </c>
      <c r="K6947" s="35"/>
      <c r="L6947" s="45" t="str">
        <f>IF(A6947="M06",H6947,"")</f>
        <v/>
      </c>
      <c r="M6947" s="45">
        <f>IF(OR(A6947="M02",A6947="M25",A6947="M01s"),H6947,"")</f>
        <v>23757.65</v>
      </c>
      <c r="N6947" s="46" t="e">
        <f>IF(A6947="ZMP",E6947*(1+(F6947/100)),#REF!)</f>
        <v>#REF!</v>
      </c>
      <c r="O6947" s="45" t="str">
        <f>IF(A6947="M01e",H6947,"")</f>
        <v/>
      </c>
    </row>
    <row r="6948" spans="1:15" ht="12.75" outlineLevel="1" collapsed="1" x14ac:dyDescent="0.2">
      <c r="A6948" s="38" t="s">
        <v>206</v>
      </c>
      <c r="B6948" s="39" t="s">
        <v>1015</v>
      </c>
      <c r="C6948" s="39" t="s">
        <v>1016</v>
      </c>
      <c r="D6948" s="40" t="s">
        <v>278</v>
      </c>
      <c r="E6948" s="41">
        <v>2E-3</v>
      </c>
      <c r="F6948" s="42"/>
      <c r="G6948" s="43">
        <v>1087.51</v>
      </c>
      <c r="H6948" s="44">
        <f>IF(ISNUMBER(F6948),(E6948*(1+(F6948/100))*G6948),G6948*E6948)</f>
        <v>2.17502</v>
      </c>
      <c r="I6948" s="45" t="str">
        <f>IF(OR(A6948="PM",A6948="PZ",A6948="PP"),H6948,"")</f>
        <v/>
      </c>
      <c r="J6948" s="45" t="str">
        <f>IF(A6948="S",H6948,"")</f>
        <v/>
      </c>
      <c r="K6948" s="35"/>
      <c r="L6948" s="45">
        <f>IF(A6948="M06",H6948,"")</f>
        <v>2.17502</v>
      </c>
      <c r="M6948" s="45" t="str">
        <f>IF(OR(A6948="M02",A6948="M25",A6948="M01s"),H6948,"")</f>
        <v/>
      </c>
      <c r="N6948" s="46" t="e">
        <f>IF(A6948="ZMP",E6948*(1+(F6948/100)),#REF!)</f>
        <v>#REF!</v>
      </c>
      <c r="O6948" s="45" t="str">
        <f>IF(A6948="M01e",H6948,"")</f>
        <v/>
      </c>
    </row>
    <row r="6949" spans="1:15" ht="12.75" outlineLevel="1" collapsed="1" x14ac:dyDescent="0.2">
      <c r="A6949" s="38" t="s">
        <v>206</v>
      </c>
      <c r="B6949" s="39" t="s">
        <v>3717</v>
      </c>
      <c r="C6949" s="39" t="s">
        <v>3718</v>
      </c>
      <c r="D6949" s="40" t="s">
        <v>111</v>
      </c>
      <c r="E6949" s="41">
        <v>1</v>
      </c>
      <c r="F6949" s="42"/>
      <c r="G6949" s="43">
        <v>130</v>
      </c>
      <c r="H6949" s="44">
        <f>IF(ISNUMBER(F6949),(E6949*(1+(F6949/100))*G6949),G6949*E6949)</f>
        <v>130</v>
      </c>
      <c r="I6949" s="45" t="str">
        <f>IF(OR(A6949="PM",A6949="PZ",A6949="PP"),H6949,"")</f>
        <v/>
      </c>
      <c r="J6949" s="45" t="str">
        <f>IF(A6949="S",H6949,"")</f>
        <v/>
      </c>
      <c r="K6949" s="35"/>
      <c r="L6949" s="45">
        <f>IF(A6949="M06",H6949,"")</f>
        <v>130</v>
      </c>
      <c r="M6949" s="45" t="str">
        <f>IF(OR(A6949="M02",A6949="M25",A6949="M01s"),H6949,"")</f>
        <v/>
      </c>
      <c r="N6949" s="46" t="e">
        <f>IF(A6949="ZMP",E6949*(1+(F6949/100)),#REF!)</f>
        <v>#REF!</v>
      </c>
      <c r="O6949" s="45" t="str">
        <f>IF(A6949="M01e",H6949,"")</f>
        <v/>
      </c>
    </row>
    <row r="6950" spans="1:15" ht="12.75" outlineLevel="2" x14ac:dyDescent="0.2">
      <c r="A6950" s="47"/>
      <c r="B6950" s="48"/>
      <c r="C6950" s="48"/>
      <c r="D6950" s="49"/>
      <c r="E6950" s="50"/>
      <c r="F6950" s="51"/>
      <c r="G6950" s="52"/>
      <c r="H6950" s="53"/>
      <c r="I6950" s="54"/>
      <c r="J6950" s="54"/>
      <c r="K6950" s="35"/>
      <c r="L6950" s="54"/>
      <c r="M6950" s="54"/>
      <c r="N6950" s="54"/>
      <c r="O6950" s="54"/>
    </row>
    <row r="6951" spans="1:15" ht="12.75" x14ac:dyDescent="0.2">
      <c r="A6951" s="27" t="s">
        <v>198</v>
      </c>
      <c r="B6951" s="28" t="s">
        <v>3779</v>
      </c>
      <c r="C6951" s="29" t="s">
        <v>3780</v>
      </c>
      <c r="D6951" s="30" t="s">
        <v>253</v>
      </c>
      <c r="E6951" s="31">
        <v>1</v>
      </c>
      <c r="F6951" s="32"/>
      <c r="G6951" s="33">
        <v>8546.09</v>
      </c>
      <c r="H6951" s="34">
        <f>G6951</f>
        <v>8546.09</v>
      </c>
      <c r="I6951" s="35">
        <f>SUM(I6952:I6957)</f>
        <v>440.64</v>
      </c>
      <c r="J6951" s="35">
        <f>SUM(J6952:J6957)</f>
        <v>4.5600000000000005</v>
      </c>
      <c r="K6951" s="35">
        <f t="shared" si="2058"/>
        <v>445.2</v>
      </c>
      <c r="L6951" s="35">
        <f>SUM(L6952:L6957)</f>
        <v>132.17501999999999</v>
      </c>
      <c r="M6951" s="35">
        <f>SUM(M6952:M6957)</f>
        <v>7968.9</v>
      </c>
      <c r="N6951" s="35"/>
      <c r="O6951" s="35">
        <f>SUM(O6952:O6957)</f>
        <v>0</v>
      </c>
    </row>
    <row r="6952" spans="1:15" ht="12.75" outlineLevel="1" collapsed="1" x14ac:dyDescent="0.2">
      <c r="A6952" s="38" t="s">
        <v>202</v>
      </c>
      <c r="B6952" s="39" t="s">
        <v>203</v>
      </c>
      <c r="C6952" s="39" t="s">
        <v>204</v>
      </c>
      <c r="D6952" s="40" t="s">
        <v>205</v>
      </c>
      <c r="E6952" s="41">
        <v>0.61199999999999999</v>
      </c>
      <c r="F6952" s="42"/>
      <c r="G6952" s="43">
        <v>720</v>
      </c>
      <c r="H6952" s="44">
        <f>IF(ISNUMBER(F6952),(E6952*(1+(F6952/100))*G6952),G6952*E6952)</f>
        <v>440.64</v>
      </c>
      <c r="I6952" s="45">
        <f>IF(OR(A6952="PM",A6952="PZ",A6952="PP"),H6952,"")</f>
        <v>440.64</v>
      </c>
      <c r="J6952" s="45" t="str">
        <f>IF(A6952="S",H6952,"")</f>
        <v/>
      </c>
      <c r="K6952" s="35"/>
      <c r="L6952" s="45" t="str">
        <f>IF(A6952="M06",H6952,"")</f>
        <v/>
      </c>
      <c r="M6952" s="45" t="str">
        <f>IF(OR(A6952="M02",A6952="M25",A6952="M01s"),H6952,"")</f>
        <v/>
      </c>
      <c r="N6952" s="46" t="e">
        <f>IF(A6952="ZMP",E6952*(1+(F6952/100)),#REF!)</f>
        <v>#REF!</v>
      </c>
      <c r="O6952" s="45" t="str">
        <f>IF(A6952="M01e",H6952,"")</f>
        <v/>
      </c>
    </row>
    <row r="6953" spans="1:15" ht="12.75" outlineLevel="1" collapsed="1" x14ac:dyDescent="0.2">
      <c r="A6953" s="38" t="s">
        <v>315</v>
      </c>
      <c r="B6953" s="39" t="s">
        <v>75</v>
      </c>
      <c r="C6953" s="39" t="s">
        <v>76</v>
      </c>
      <c r="D6953" s="40" t="s">
        <v>17</v>
      </c>
      <c r="E6953" s="41">
        <v>6.0000000000000001E-3</v>
      </c>
      <c r="F6953" s="42"/>
      <c r="G6953" s="43">
        <v>760</v>
      </c>
      <c r="H6953" s="44">
        <f>IF(ISNUMBER(F6953),(E6953*(1+(F6953/100))*G6953),G6953*E6953)</f>
        <v>4.5600000000000005</v>
      </c>
      <c r="I6953" s="45" t="str">
        <f>IF(OR(A6953="PM",A6953="PZ",A6953="PP"),H6953,"")</f>
        <v/>
      </c>
      <c r="J6953" s="45">
        <f>IF(A6953="S",H6953,"")</f>
        <v>4.5600000000000005</v>
      </c>
      <c r="K6953" s="35"/>
      <c r="L6953" s="45" t="str">
        <f>IF(A6953="M06",H6953,"")</f>
        <v/>
      </c>
      <c r="M6953" s="45" t="str">
        <f>IF(OR(A6953="M02",A6953="M25",A6953="M01s"),H6953,"")</f>
        <v/>
      </c>
      <c r="N6953" s="46" t="e">
        <f>IF(A6953="ZMP",E6953*(1+(F6953/100)),#REF!)</f>
        <v>#REF!</v>
      </c>
      <c r="O6953" s="45" t="str">
        <f>IF(A6953="M01e",H6953,"")</f>
        <v/>
      </c>
    </row>
    <row r="6954" spans="1:15" ht="12.75" outlineLevel="1" collapsed="1" x14ac:dyDescent="0.2">
      <c r="A6954" s="38" t="s">
        <v>228</v>
      </c>
      <c r="B6954" s="39" t="s">
        <v>3781</v>
      </c>
      <c r="C6954" s="39" t="s">
        <v>3782</v>
      </c>
      <c r="D6954" s="40" t="s">
        <v>111</v>
      </c>
      <c r="E6954" s="41">
        <v>1</v>
      </c>
      <c r="F6954" s="42"/>
      <c r="G6954" s="43">
        <v>7968.9</v>
      </c>
      <c r="H6954" s="44">
        <f>IF(ISNUMBER(F6954),(E6954*(1+(F6954/100))*G6954),G6954*E6954)</f>
        <v>7968.9</v>
      </c>
      <c r="I6954" s="45" t="str">
        <f>IF(OR(A6954="PM",A6954="PZ",A6954="PP"),H6954,"")</f>
        <v/>
      </c>
      <c r="J6954" s="45" t="str">
        <f>IF(A6954="S",H6954,"")</f>
        <v/>
      </c>
      <c r="K6954" s="35"/>
      <c r="L6954" s="45" t="str">
        <f>IF(A6954="M06",H6954,"")</f>
        <v/>
      </c>
      <c r="M6954" s="45">
        <f>IF(OR(A6954="M02",A6954="M25",A6954="M01s"),H6954,"")</f>
        <v>7968.9</v>
      </c>
      <c r="N6954" s="46" t="e">
        <f>IF(A6954="ZMP",E6954*(1+(F6954/100)),#REF!)</f>
        <v>#REF!</v>
      </c>
      <c r="O6954" s="45" t="str">
        <f>IF(A6954="M01e",H6954,"")</f>
        <v/>
      </c>
    </row>
    <row r="6955" spans="1:15" ht="12.75" outlineLevel="1" collapsed="1" x14ac:dyDescent="0.2">
      <c r="A6955" s="38" t="s">
        <v>206</v>
      </c>
      <c r="B6955" s="39" t="s">
        <v>1015</v>
      </c>
      <c r="C6955" s="39" t="s">
        <v>1016</v>
      </c>
      <c r="D6955" s="40" t="s">
        <v>278</v>
      </c>
      <c r="E6955" s="41">
        <v>2E-3</v>
      </c>
      <c r="F6955" s="42"/>
      <c r="G6955" s="43">
        <v>1087.51</v>
      </c>
      <c r="H6955" s="44">
        <f>IF(ISNUMBER(F6955),(E6955*(1+(F6955/100))*G6955),G6955*E6955)</f>
        <v>2.17502</v>
      </c>
      <c r="I6955" s="45" t="str">
        <f>IF(OR(A6955="PM",A6955="PZ",A6955="PP"),H6955,"")</f>
        <v/>
      </c>
      <c r="J6955" s="45" t="str">
        <f>IF(A6955="S",H6955,"")</f>
        <v/>
      </c>
      <c r="K6955" s="35"/>
      <c r="L6955" s="45">
        <f>IF(A6955="M06",H6955,"")</f>
        <v>2.17502</v>
      </c>
      <c r="M6955" s="45" t="str">
        <f>IF(OR(A6955="M02",A6955="M25",A6955="M01s"),H6955,"")</f>
        <v/>
      </c>
      <c r="N6955" s="46" t="e">
        <f>IF(A6955="ZMP",E6955*(1+(F6955/100)),#REF!)</f>
        <v>#REF!</v>
      </c>
      <c r="O6955" s="45" t="str">
        <f>IF(A6955="M01e",H6955,"")</f>
        <v/>
      </c>
    </row>
    <row r="6956" spans="1:15" ht="12.75" outlineLevel="1" collapsed="1" x14ac:dyDescent="0.2">
      <c r="A6956" s="38" t="s">
        <v>206</v>
      </c>
      <c r="B6956" s="39" t="s">
        <v>3717</v>
      </c>
      <c r="C6956" s="39" t="s">
        <v>3718</v>
      </c>
      <c r="D6956" s="40" t="s">
        <v>111</v>
      </c>
      <c r="E6956" s="41">
        <v>1</v>
      </c>
      <c r="F6956" s="42"/>
      <c r="G6956" s="43">
        <v>130</v>
      </c>
      <c r="H6956" s="44">
        <f>IF(ISNUMBER(F6956),(E6956*(1+(F6956/100))*G6956),G6956*E6956)</f>
        <v>130</v>
      </c>
      <c r="I6956" s="45" t="str">
        <f>IF(OR(A6956="PM",A6956="PZ",A6956="PP"),H6956,"")</f>
        <v/>
      </c>
      <c r="J6956" s="45" t="str">
        <f>IF(A6956="S",H6956,"")</f>
        <v/>
      </c>
      <c r="K6956" s="35"/>
      <c r="L6956" s="45">
        <f>IF(A6956="M06",H6956,"")</f>
        <v>130</v>
      </c>
      <c r="M6956" s="45" t="str">
        <f>IF(OR(A6956="M02",A6956="M25",A6956="M01s"),H6956,"")</f>
        <v/>
      </c>
      <c r="N6956" s="46" t="e">
        <f>IF(A6956="ZMP",E6956*(1+(F6956/100)),#REF!)</f>
        <v>#REF!</v>
      </c>
      <c r="O6956" s="45" t="str">
        <f>IF(A6956="M01e",H6956,"")</f>
        <v/>
      </c>
    </row>
    <row r="6957" spans="1:15" ht="12.75" outlineLevel="2" x14ac:dyDescent="0.2">
      <c r="A6957" s="47"/>
      <c r="B6957" s="48"/>
      <c r="C6957" s="48"/>
      <c r="D6957" s="49"/>
      <c r="E6957" s="50"/>
      <c r="F6957" s="51"/>
      <c r="G6957" s="52"/>
      <c r="H6957" s="53"/>
      <c r="I6957" s="54"/>
      <c r="J6957" s="54"/>
      <c r="K6957" s="35"/>
      <c r="L6957" s="54"/>
      <c r="M6957" s="54"/>
      <c r="N6957" s="54"/>
      <c r="O6957" s="54"/>
    </row>
    <row r="6958" spans="1:15" ht="25.5" x14ac:dyDescent="0.2">
      <c r="A6958" s="27" t="s">
        <v>198</v>
      </c>
      <c r="B6958" s="28" t="s">
        <v>3783</v>
      </c>
      <c r="C6958" s="29" t="s">
        <v>3784</v>
      </c>
      <c r="D6958" s="30" t="s">
        <v>253</v>
      </c>
      <c r="E6958" s="31">
        <v>1</v>
      </c>
      <c r="F6958" s="32"/>
      <c r="G6958" s="33">
        <v>3635.45</v>
      </c>
      <c r="H6958" s="34">
        <f>G6958</f>
        <v>3635.45</v>
      </c>
      <c r="I6958" s="35">
        <f>SUM(I6959:I6963)</f>
        <v>367.2</v>
      </c>
      <c r="J6958" s="35">
        <f>SUM(J6959:J6963)</f>
        <v>4.5600000000000005</v>
      </c>
      <c r="K6958" s="35">
        <f t="shared" si="2058"/>
        <v>371.76</v>
      </c>
      <c r="L6958" s="35">
        <f>SUM(L6959:L6963)</f>
        <v>2.17502</v>
      </c>
      <c r="M6958" s="35">
        <f>SUM(M6959:M6963)</f>
        <v>3261.69</v>
      </c>
      <c r="N6958" s="35"/>
      <c r="O6958" s="35">
        <f>SUM(O6959:O6963)</f>
        <v>0</v>
      </c>
    </row>
    <row r="6959" spans="1:15" ht="12.75" outlineLevel="1" collapsed="1" x14ac:dyDescent="0.2">
      <c r="A6959" s="38" t="s">
        <v>202</v>
      </c>
      <c r="B6959" s="39" t="s">
        <v>203</v>
      </c>
      <c r="C6959" s="39" t="s">
        <v>204</v>
      </c>
      <c r="D6959" s="40" t="s">
        <v>205</v>
      </c>
      <c r="E6959" s="41">
        <v>0.51</v>
      </c>
      <c r="F6959" s="42"/>
      <c r="G6959" s="43">
        <v>720</v>
      </c>
      <c r="H6959" s="44">
        <f>IF(ISNUMBER(F6959),(E6959*(1+(F6959/100))*G6959),G6959*E6959)</f>
        <v>367.2</v>
      </c>
      <c r="I6959" s="45">
        <f>IF(OR(A6959="PM",A6959="PZ",A6959="PP"),H6959,"")</f>
        <v>367.2</v>
      </c>
      <c r="J6959" s="45" t="str">
        <f>IF(A6959="S",H6959,"")</f>
        <v/>
      </c>
      <c r="K6959" s="35"/>
      <c r="L6959" s="45" t="str">
        <f>IF(A6959="M06",H6959,"")</f>
        <v/>
      </c>
      <c r="M6959" s="45" t="str">
        <f>IF(OR(A6959="M02",A6959="M25",A6959="M01s"),H6959,"")</f>
        <v/>
      </c>
      <c r="N6959" s="46" t="e">
        <f>IF(A6959="ZMP",E6959*(1+(F6959/100)),#REF!)</f>
        <v>#REF!</v>
      </c>
      <c r="O6959" s="45" t="str">
        <f>IF(A6959="M01e",H6959,"")</f>
        <v/>
      </c>
    </row>
    <row r="6960" spans="1:15" ht="12.75" outlineLevel="1" collapsed="1" x14ac:dyDescent="0.2">
      <c r="A6960" s="38" t="s">
        <v>315</v>
      </c>
      <c r="B6960" s="39" t="s">
        <v>75</v>
      </c>
      <c r="C6960" s="39" t="s">
        <v>76</v>
      </c>
      <c r="D6960" s="40" t="s">
        <v>17</v>
      </c>
      <c r="E6960" s="41">
        <v>6.0000000000000001E-3</v>
      </c>
      <c r="F6960" s="42"/>
      <c r="G6960" s="43">
        <v>760</v>
      </c>
      <c r="H6960" s="44">
        <f>IF(ISNUMBER(F6960),(E6960*(1+(F6960/100))*G6960),G6960*E6960)</f>
        <v>4.5600000000000005</v>
      </c>
      <c r="I6960" s="45" t="str">
        <f>IF(OR(A6960="PM",A6960="PZ",A6960="PP"),H6960,"")</f>
        <v/>
      </c>
      <c r="J6960" s="45">
        <f>IF(A6960="S",H6960,"")</f>
        <v>4.5600000000000005</v>
      </c>
      <c r="K6960" s="35"/>
      <c r="L6960" s="45" t="str">
        <f>IF(A6960="M06",H6960,"")</f>
        <v/>
      </c>
      <c r="M6960" s="45" t="str">
        <f>IF(OR(A6960="M02",A6960="M25",A6960="M01s"),H6960,"")</f>
        <v/>
      </c>
      <c r="N6960" s="46" t="e">
        <f>IF(A6960="ZMP",E6960*(1+(F6960/100)),#REF!)</f>
        <v>#REF!</v>
      </c>
      <c r="O6960" s="45" t="str">
        <f>IF(A6960="M01e",H6960,"")</f>
        <v/>
      </c>
    </row>
    <row r="6961" spans="1:15" ht="12.75" outlineLevel="1" collapsed="1" x14ac:dyDescent="0.2">
      <c r="A6961" s="38" t="s">
        <v>228</v>
      </c>
      <c r="B6961" s="39" t="s">
        <v>3785</v>
      </c>
      <c r="C6961" s="39" t="s">
        <v>3786</v>
      </c>
      <c r="D6961" s="40" t="s">
        <v>111</v>
      </c>
      <c r="E6961" s="41">
        <v>1</v>
      </c>
      <c r="F6961" s="42"/>
      <c r="G6961" s="43">
        <v>3261.69</v>
      </c>
      <c r="H6961" s="44">
        <f>IF(ISNUMBER(F6961),(E6961*(1+(F6961/100))*G6961),G6961*E6961)</f>
        <v>3261.69</v>
      </c>
      <c r="I6961" s="45" t="str">
        <f>IF(OR(A6961="PM",A6961="PZ",A6961="PP"),H6961,"")</f>
        <v/>
      </c>
      <c r="J6961" s="45" t="str">
        <f>IF(A6961="S",H6961,"")</f>
        <v/>
      </c>
      <c r="K6961" s="35"/>
      <c r="L6961" s="45" t="str">
        <f>IF(A6961="M06",H6961,"")</f>
        <v/>
      </c>
      <c r="M6961" s="45">
        <f>IF(OR(A6961="M02",A6961="M25",A6961="M01s"),H6961,"")</f>
        <v>3261.69</v>
      </c>
      <c r="N6961" s="46" t="e">
        <f>IF(A6961="ZMP",E6961*(1+(F6961/100)),#REF!)</f>
        <v>#REF!</v>
      </c>
      <c r="O6961" s="45" t="str">
        <f>IF(A6961="M01e",H6961,"")</f>
        <v/>
      </c>
    </row>
    <row r="6962" spans="1:15" ht="12.75" outlineLevel="1" collapsed="1" x14ac:dyDescent="0.2">
      <c r="A6962" s="38" t="s">
        <v>206</v>
      </c>
      <c r="B6962" s="39" t="s">
        <v>1015</v>
      </c>
      <c r="C6962" s="39" t="s">
        <v>1016</v>
      </c>
      <c r="D6962" s="40" t="s">
        <v>278</v>
      </c>
      <c r="E6962" s="41">
        <v>2E-3</v>
      </c>
      <c r="F6962" s="42"/>
      <c r="G6962" s="43">
        <v>1087.51</v>
      </c>
      <c r="H6962" s="44">
        <f>IF(ISNUMBER(F6962),(E6962*(1+(F6962/100))*G6962),G6962*E6962)</f>
        <v>2.17502</v>
      </c>
      <c r="I6962" s="45" t="str">
        <f>IF(OR(A6962="PM",A6962="PZ",A6962="PP"),H6962,"")</f>
        <v/>
      </c>
      <c r="J6962" s="45" t="str">
        <f>IF(A6962="S",H6962,"")</f>
        <v/>
      </c>
      <c r="K6962" s="35"/>
      <c r="L6962" s="45">
        <f>IF(A6962="M06",H6962,"")</f>
        <v>2.17502</v>
      </c>
      <c r="M6962" s="45" t="str">
        <f>IF(OR(A6962="M02",A6962="M25",A6962="M01s"),H6962,"")</f>
        <v/>
      </c>
      <c r="N6962" s="46" t="e">
        <f>IF(A6962="ZMP",E6962*(1+(F6962/100)),#REF!)</f>
        <v>#REF!</v>
      </c>
      <c r="O6962" s="45" t="str">
        <f>IF(A6962="M01e",H6962,"")</f>
        <v/>
      </c>
    </row>
    <row r="6963" spans="1:15" ht="12.75" outlineLevel="2" x14ac:dyDescent="0.2">
      <c r="A6963" s="47"/>
      <c r="B6963" s="48"/>
      <c r="C6963" s="48"/>
      <c r="D6963" s="49"/>
      <c r="E6963" s="50"/>
      <c r="F6963" s="51"/>
      <c r="G6963" s="52"/>
      <c r="H6963" s="53"/>
      <c r="I6963" s="54"/>
      <c r="J6963" s="54"/>
      <c r="K6963" s="35"/>
      <c r="L6963" s="54"/>
      <c r="M6963" s="54"/>
      <c r="N6963" s="54"/>
      <c r="O6963" s="54"/>
    </row>
    <row r="6964" spans="1:15" ht="25.5" x14ac:dyDescent="0.2">
      <c r="A6964" s="27" t="s">
        <v>198</v>
      </c>
      <c r="B6964" s="28" t="s">
        <v>3787</v>
      </c>
      <c r="C6964" s="29" t="s">
        <v>3788</v>
      </c>
      <c r="D6964" s="30" t="s">
        <v>253</v>
      </c>
      <c r="E6964" s="31">
        <v>1</v>
      </c>
      <c r="F6964" s="32"/>
      <c r="G6964" s="33">
        <v>3200.44</v>
      </c>
      <c r="H6964" s="34">
        <f>G6964</f>
        <v>3200.44</v>
      </c>
      <c r="I6964" s="35">
        <f>SUM(I6965:I6969)</f>
        <v>367.2</v>
      </c>
      <c r="J6964" s="35">
        <f>SUM(J6965:J6969)</f>
        <v>4.5600000000000005</v>
      </c>
      <c r="K6964" s="35">
        <f t="shared" si="2058"/>
        <v>371.76</v>
      </c>
      <c r="L6964" s="35">
        <f>SUM(L6965:L6969)</f>
        <v>2.17502</v>
      </c>
      <c r="M6964" s="35">
        <f>SUM(M6965:M6969)</f>
        <v>2826.68</v>
      </c>
      <c r="N6964" s="35"/>
      <c r="O6964" s="35">
        <f>SUM(O6965:O6969)</f>
        <v>0</v>
      </c>
    </row>
    <row r="6965" spans="1:15" ht="12.75" outlineLevel="1" collapsed="1" x14ac:dyDescent="0.2">
      <c r="A6965" s="38" t="s">
        <v>202</v>
      </c>
      <c r="B6965" s="39" t="s">
        <v>203</v>
      </c>
      <c r="C6965" s="39" t="s">
        <v>204</v>
      </c>
      <c r="D6965" s="40" t="s">
        <v>205</v>
      </c>
      <c r="E6965" s="41">
        <v>0.51</v>
      </c>
      <c r="F6965" s="42"/>
      <c r="G6965" s="43">
        <v>720</v>
      </c>
      <c r="H6965" s="44">
        <f>IF(ISNUMBER(F6965),(E6965*(1+(F6965/100))*G6965),G6965*E6965)</f>
        <v>367.2</v>
      </c>
      <c r="I6965" s="45">
        <f>IF(OR(A6965="PM",A6965="PZ",A6965="PP"),H6965,"")</f>
        <v>367.2</v>
      </c>
      <c r="J6965" s="45" t="str">
        <f>IF(A6965="S",H6965,"")</f>
        <v/>
      </c>
      <c r="K6965" s="35"/>
      <c r="L6965" s="45" t="str">
        <f>IF(A6965="M06",H6965,"")</f>
        <v/>
      </c>
      <c r="M6965" s="45" t="str">
        <f>IF(OR(A6965="M02",A6965="M25",A6965="M01s"),H6965,"")</f>
        <v/>
      </c>
      <c r="N6965" s="46" t="e">
        <f>IF(A6965="ZMP",E6965*(1+(F6965/100)),#REF!)</f>
        <v>#REF!</v>
      </c>
      <c r="O6965" s="45" t="str">
        <f>IF(A6965="M01e",H6965,"")</f>
        <v/>
      </c>
    </row>
    <row r="6966" spans="1:15" ht="12.75" outlineLevel="1" collapsed="1" x14ac:dyDescent="0.2">
      <c r="A6966" s="38" t="s">
        <v>315</v>
      </c>
      <c r="B6966" s="39" t="s">
        <v>75</v>
      </c>
      <c r="C6966" s="39" t="s">
        <v>76</v>
      </c>
      <c r="D6966" s="40" t="s">
        <v>17</v>
      </c>
      <c r="E6966" s="41">
        <v>6.0000000000000001E-3</v>
      </c>
      <c r="F6966" s="42"/>
      <c r="G6966" s="43">
        <v>760</v>
      </c>
      <c r="H6966" s="44">
        <f>IF(ISNUMBER(F6966),(E6966*(1+(F6966/100))*G6966),G6966*E6966)</f>
        <v>4.5600000000000005</v>
      </c>
      <c r="I6966" s="45" t="str">
        <f>IF(OR(A6966="PM",A6966="PZ",A6966="PP"),H6966,"")</f>
        <v/>
      </c>
      <c r="J6966" s="45">
        <f>IF(A6966="S",H6966,"")</f>
        <v>4.5600000000000005</v>
      </c>
      <c r="K6966" s="35"/>
      <c r="L6966" s="45" t="str">
        <f>IF(A6966="M06",H6966,"")</f>
        <v/>
      </c>
      <c r="M6966" s="45" t="str">
        <f>IF(OR(A6966="M02",A6966="M25",A6966="M01s"),H6966,"")</f>
        <v/>
      </c>
      <c r="N6966" s="46" t="e">
        <f>IF(A6966="ZMP",E6966*(1+(F6966/100)),#REF!)</f>
        <v>#REF!</v>
      </c>
      <c r="O6966" s="45" t="str">
        <f>IF(A6966="M01e",H6966,"")</f>
        <v/>
      </c>
    </row>
    <row r="6967" spans="1:15" ht="12.75" outlineLevel="1" collapsed="1" x14ac:dyDescent="0.2">
      <c r="A6967" s="38" t="s">
        <v>228</v>
      </c>
      <c r="B6967" s="39" t="s">
        <v>3789</v>
      </c>
      <c r="C6967" s="39" t="s">
        <v>3790</v>
      </c>
      <c r="D6967" s="40" t="s">
        <v>111</v>
      </c>
      <c r="E6967" s="41">
        <v>1</v>
      </c>
      <c r="F6967" s="42"/>
      <c r="G6967" s="43">
        <v>2826.68</v>
      </c>
      <c r="H6967" s="44">
        <f>IF(ISNUMBER(F6967),(E6967*(1+(F6967/100))*G6967),G6967*E6967)</f>
        <v>2826.68</v>
      </c>
      <c r="I6967" s="45" t="str">
        <f>IF(OR(A6967="PM",A6967="PZ",A6967="PP"),H6967,"")</f>
        <v/>
      </c>
      <c r="J6967" s="45" t="str">
        <f>IF(A6967="S",H6967,"")</f>
        <v/>
      </c>
      <c r="K6967" s="35"/>
      <c r="L6967" s="45" t="str">
        <f>IF(A6967="M06",H6967,"")</f>
        <v/>
      </c>
      <c r="M6967" s="45">
        <f>IF(OR(A6967="M02",A6967="M25",A6967="M01s"),H6967,"")</f>
        <v>2826.68</v>
      </c>
      <c r="N6967" s="46" t="e">
        <f>IF(A6967="ZMP",E6967*(1+(F6967/100)),#REF!)</f>
        <v>#REF!</v>
      </c>
      <c r="O6967" s="45" t="str">
        <f>IF(A6967="M01e",H6967,"")</f>
        <v/>
      </c>
    </row>
    <row r="6968" spans="1:15" ht="12.75" outlineLevel="1" collapsed="1" x14ac:dyDescent="0.2">
      <c r="A6968" s="38" t="s">
        <v>206</v>
      </c>
      <c r="B6968" s="39" t="s">
        <v>1015</v>
      </c>
      <c r="C6968" s="39" t="s">
        <v>1016</v>
      </c>
      <c r="D6968" s="40" t="s">
        <v>278</v>
      </c>
      <c r="E6968" s="41">
        <v>2E-3</v>
      </c>
      <c r="F6968" s="42"/>
      <c r="G6968" s="43">
        <v>1087.51</v>
      </c>
      <c r="H6968" s="44">
        <f>IF(ISNUMBER(F6968),(E6968*(1+(F6968/100))*G6968),G6968*E6968)</f>
        <v>2.17502</v>
      </c>
      <c r="I6968" s="45" t="str">
        <f>IF(OR(A6968="PM",A6968="PZ",A6968="PP"),H6968,"")</f>
        <v/>
      </c>
      <c r="J6968" s="45" t="str">
        <f>IF(A6968="S",H6968,"")</f>
        <v/>
      </c>
      <c r="K6968" s="35"/>
      <c r="L6968" s="45">
        <f>IF(A6968="M06",H6968,"")</f>
        <v>2.17502</v>
      </c>
      <c r="M6968" s="45" t="str">
        <f>IF(OR(A6968="M02",A6968="M25",A6968="M01s"),H6968,"")</f>
        <v/>
      </c>
      <c r="N6968" s="46" t="e">
        <f>IF(A6968="ZMP",E6968*(1+(F6968/100)),#REF!)</f>
        <v>#REF!</v>
      </c>
      <c r="O6968" s="45" t="str">
        <f>IF(A6968="M01e",H6968,"")</f>
        <v/>
      </c>
    </row>
    <row r="6969" spans="1:15" ht="12.75" outlineLevel="2" x14ac:dyDescent="0.2">
      <c r="A6969" s="47"/>
      <c r="B6969" s="48"/>
      <c r="C6969" s="48"/>
      <c r="D6969" s="49"/>
      <c r="E6969" s="50"/>
      <c r="F6969" s="51"/>
      <c r="G6969" s="52"/>
      <c r="H6969" s="53"/>
      <c r="I6969" s="54"/>
      <c r="J6969" s="54"/>
      <c r="K6969" s="35"/>
      <c r="L6969" s="54"/>
      <c r="M6969" s="54"/>
      <c r="N6969" s="54"/>
      <c r="O6969" s="54"/>
    </row>
    <row r="6970" spans="1:15" ht="25.5" x14ac:dyDescent="0.2">
      <c r="A6970" s="27" t="s">
        <v>198</v>
      </c>
      <c r="B6970" s="28" t="s">
        <v>3791</v>
      </c>
      <c r="C6970" s="29" t="s">
        <v>3792</v>
      </c>
      <c r="D6970" s="30" t="s">
        <v>253</v>
      </c>
      <c r="E6970" s="31">
        <v>1</v>
      </c>
      <c r="F6970" s="32"/>
      <c r="G6970" s="33">
        <v>3671.7</v>
      </c>
      <c r="H6970" s="34">
        <f>G6970</f>
        <v>3671.7</v>
      </c>
      <c r="I6970" s="35">
        <f>SUM(I6971:I6975)</f>
        <v>367.2</v>
      </c>
      <c r="J6970" s="35">
        <f>SUM(J6971:J6975)</f>
        <v>4.5600000000000005</v>
      </c>
      <c r="K6970" s="35">
        <f t="shared" si="2058"/>
        <v>371.76</v>
      </c>
      <c r="L6970" s="35">
        <f>SUM(L6971:L6975)</f>
        <v>2.17502</v>
      </c>
      <c r="M6970" s="35">
        <f>SUM(M6971:M6975)</f>
        <v>3297.94</v>
      </c>
      <c r="N6970" s="35"/>
      <c r="O6970" s="35">
        <f>SUM(O6971:O6975)</f>
        <v>0</v>
      </c>
    </row>
    <row r="6971" spans="1:15" ht="12.75" outlineLevel="1" collapsed="1" x14ac:dyDescent="0.2">
      <c r="A6971" s="38" t="s">
        <v>202</v>
      </c>
      <c r="B6971" s="39" t="s">
        <v>203</v>
      </c>
      <c r="C6971" s="39" t="s">
        <v>204</v>
      </c>
      <c r="D6971" s="40" t="s">
        <v>205</v>
      </c>
      <c r="E6971" s="41">
        <v>0.51</v>
      </c>
      <c r="F6971" s="42"/>
      <c r="G6971" s="43">
        <v>720</v>
      </c>
      <c r="H6971" s="44">
        <f>IF(ISNUMBER(F6971),(E6971*(1+(F6971/100))*G6971),G6971*E6971)</f>
        <v>367.2</v>
      </c>
      <c r="I6971" s="45">
        <f>IF(OR(A6971="PM",A6971="PZ",A6971="PP"),H6971,"")</f>
        <v>367.2</v>
      </c>
      <c r="J6971" s="45" t="str">
        <f>IF(A6971="S",H6971,"")</f>
        <v/>
      </c>
      <c r="K6971" s="35"/>
      <c r="L6971" s="45" t="str">
        <f>IF(A6971="M06",H6971,"")</f>
        <v/>
      </c>
      <c r="M6971" s="45" t="str">
        <f>IF(OR(A6971="M02",A6971="M25",A6971="M01s"),H6971,"")</f>
        <v/>
      </c>
      <c r="N6971" s="46" t="e">
        <f>IF(A6971="ZMP",E6971*(1+(F6971/100)),#REF!)</f>
        <v>#REF!</v>
      </c>
      <c r="O6971" s="45" t="str">
        <f>IF(A6971="M01e",H6971,"")</f>
        <v/>
      </c>
    </row>
    <row r="6972" spans="1:15" ht="12.75" outlineLevel="1" collapsed="1" x14ac:dyDescent="0.2">
      <c r="A6972" s="38" t="s">
        <v>315</v>
      </c>
      <c r="B6972" s="39" t="s">
        <v>75</v>
      </c>
      <c r="C6972" s="39" t="s">
        <v>76</v>
      </c>
      <c r="D6972" s="40" t="s">
        <v>17</v>
      </c>
      <c r="E6972" s="41">
        <v>6.0000000000000001E-3</v>
      </c>
      <c r="F6972" s="42"/>
      <c r="G6972" s="43">
        <v>760</v>
      </c>
      <c r="H6972" s="44">
        <f>IF(ISNUMBER(F6972),(E6972*(1+(F6972/100))*G6972),G6972*E6972)</f>
        <v>4.5600000000000005</v>
      </c>
      <c r="I6972" s="45" t="str">
        <f>IF(OR(A6972="PM",A6972="PZ",A6972="PP"),H6972,"")</f>
        <v/>
      </c>
      <c r="J6972" s="45">
        <f>IF(A6972="S",H6972,"")</f>
        <v>4.5600000000000005</v>
      </c>
      <c r="K6972" s="35"/>
      <c r="L6972" s="45" t="str">
        <f>IF(A6972="M06",H6972,"")</f>
        <v/>
      </c>
      <c r="M6972" s="45" t="str">
        <f>IF(OR(A6972="M02",A6972="M25",A6972="M01s"),H6972,"")</f>
        <v/>
      </c>
      <c r="N6972" s="46" t="e">
        <f>IF(A6972="ZMP",E6972*(1+(F6972/100)),#REF!)</f>
        <v>#REF!</v>
      </c>
      <c r="O6972" s="45" t="str">
        <f>IF(A6972="M01e",H6972,"")</f>
        <v/>
      </c>
    </row>
    <row r="6973" spans="1:15" ht="12.75" outlineLevel="1" collapsed="1" x14ac:dyDescent="0.2">
      <c r="A6973" s="38" t="s">
        <v>228</v>
      </c>
      <c r="B6973" s="39" t="s">
        <v>3793</v>
      </c>
      <c r="C6973" s="39" t="s">
        <v>3794</v>
      </c>
      <c r="D6973" s="40" t="s">
        <v>111</v>
      </c>
      <c r="E6973" s="41">
        <v>1</v>
      </c>
      <c r="F6973" s="42"/>
      <c r="G6973" s="43">
        <v>3297.94</v>
      </c>
      <c r="H6973" s="44">
        <f>IF(ISNUMBER(F6973),(E6973*(1+(F6973/100))*G6973),G6973*E6973)</f>
        <v>3297.94</v>
      </c>
      <c r="I6973" s="45" t="str">
        <f>IF(OR(A6973="PM",A6973="PZ",A6973="PP"),H6973,"")</f>
        <v/>
      </c>
      <c r="J6973" s="45" t="str">
        <f>IF(A6973="S",H6973,"")</f>
        <v/>
      </c>
      <c r="K6973" s="35"/>
      <c r="L6973" s="45" t="str">
        <f>IF(A6973="M06",H6973,"")</f>
        <v/>
      </c>
      <c r="M6973" s="45">
        <f>IF(OR(A6973="M02",A6973="M25",A6973="M01s"),H6973,"")</f>
        <v>3297.94</v>
      </c>
      <c r="N6973" s="46" t="e">
        <f>IF(A6973="ZMP",E6973*(1+(F6973/100)),#REF!)</f>
        <v>#REF!</v>
      </c>
      <c r="O6973" s="45" t="str">
        <f>IF(A6973="M01e",H6973,"")</f>
        <v/>
      </c>
    </row>
    <row r="6974" spans="1:15" ht="12.75" outlineLevel="1" collapsed="1" x14ac:dyDescent="0.2">
      <c r="A6974" s="38" t="s">
        <v>206</v>
      </c>
      <c r="B6974" s="39" t="s">
        <v>1015</v>
      </c>
      <c r="C6974" s="39" t="s">
        <v>1016</v>
      </c>
      <c r="D6974" s="40" t="s">
        <v>278</v>
      </c>
      <c r="E6974" s="41">
        <v>2E-3</v>
      </c>
      <c r="F6974" s="42"/>
      <c r="G6974" s="43">
        <v>1087.51</v>
      </c>
      <c r="H6974" s="44">
        <f>IF(ISNUMBER(F6974),(E6974*(1+(F6974/100))*G6974),G6974*E6974)</f>
        <v>2.17502</v>
      </c>
      <c r="I6974" s="45" t="str">
        <f>IF(OR(A6974="PM",A6974="PZ",A6974="PP"),H6974,"")</f>
        <v/>
      </c>
      <c r="J6974" s="45" t="str">
        <f>IF(A6974="S",H6974,"")</f>
        <v/>
      </c>
      <c r="K6974" s="35"/>
      <c r="L6974" s="45">
        <f>IF(A6974="M06",H6974,"")</f>
        <v>2.17502</v>
      </c>
      <c r="M6974" s="45" t="str">
        <f>IF(OR(A6974="M02",A6974="M25",A6974="M01s"),H6974,"")</f>
        <v/>
      </c>
      <c r="N6974" s="46" t="e">
        <f>IF(A6974="ZMP",E6974*(1+(F6974/100)),#REF!)</f>
        <v>#REF!</v>
      </c>
      <c r="O6974" s="45" t="str">
        <f>IF(A6974="M01e",H6974,"")</f>
        <v/>
      </c>
    </row>
    <row r="6975" spans="1:15" ht="12.75" outlineLevel="2" x14ac:dyDescent="0.2">
      <c r="A6975" s="47"/>
      <c r="B6975" s="48"/>
      <c r="C6975" s="48"/>
      <c r="D6975" s="49"/>
      <c r="E6975" s="50"/>
      <c r="F6975" s="51"/>
      <c r="G6975" s="52"/>
      <c r="H6975" s="53"/>
      <c r="I6975" s="54"/>
      <c r="J6975" s="54"/>
      <c r="K6975" s="35"/>
      <c r="L6975" s="54"/>
      <c r="M6975" s="54"/>
      <c r="N6975" s="54"/>
      <c r="O6975" s="54"/>
    </row>
    <row r="6976" spans="1:15" ht="25.5" x14ac:dyDescent="0.2">
      <c r="A6976" s="27" t="s">
        <v>198</v>
      </c>
      <c r="B6976" s="28" t="s">
        <v>3795</v>
      </c>
      <c r="C6976" s="29" t="s">
        <v>3796</v>
      </c>
      <c r="D6976" s="30" t="s">
        <v>253</v>
      </c>
      <c r="E6976" s="31">
        <v>1</v>
      </c>
      <c r="F6976" s="32"/>
      <c r="G6976" s="33">
        <v>3801.46</v>
      </c>
      <c r="H6976" s="34">
        <f>G6976</f>
        <v>3801.46</v>
      </c>
      <c r="I6976" s="35">
        <f>SUM(I6977:I6981)</f>
        <v>367.2</v>
      </c>
      <c r="J6976" s="35">
        <f>SUM(J6977:J6981)</f>
        <v>4.5600000000000005</v>
      </c>
      <c r="K6976" s="35">
        <f t="shared" si="2058"/>
        <v>371.76</v>
      </c>
      <c r="L6976" s="35">
        <f>SUM(L6977:L6981)</f>
        <v>2.17502</v>
      </c>
      <c r="M6976" s="35">
        <f>SUM(M6977:M6981)</f>
        <v>3427.7</v>
      </c>
      <c r="N6976" s="35"/>
      <c r="O6976" s="35">
        <f>SUM(O6977:O6981)</f>
        <v>0</v>
      </c>
    </row>
    <row r="6977" spans="1:15" ht="12.75" outlineLevel="1" collapsed="1" x14ac:dyDescent="0.2">
      <c r="A6977" s="38" t="s">
        <v>202</v>
      </c>
      <c r="B6977" s="39" t="s">
        <v>203</v>
      </c>
      <c r="C6977" s="39" t="s">
        <v>204</v>
      </c>
      <c r="D6977" s="40" t="s">
        <v>205</v>
      </c>
      <c r="E6977" s="41">
        <v>0.51</v>
      </c>
      <c r="F6977" s="42"/>
      <c r="G6977" s="43">
        <v>720</v>
      </c>
      <c r="H6977" s="44">
        <f>IF(ISNUMBER(F6977),(E6977*(1+(F6977/100))*G6977),G6977*E6977)</f>
        <v>367.2</v>
      </c>
      <c r="I6977" s="45">
        <f>IF(OR(A6977="PM",A6977="PZ",A6977="PP"),H6977,"")</f>
        <v>367.2</v>
      </c>
      <c r="J6977" s="45" t="str">
        <f>IF(A6977="S",H6977,"")</f>
        <v/>
      </c>
      <c r="K6977" s="35"/>
      <c r="L6977" s="45" t="str">
        <f>IF(A6977="M06",H6977,"")</f>
        <v/>
      </c>
      <c r="M6977" s="45" t="str">
        <f>IF(OR(A6977="M02",A6977="M25",A6977="M01s"),H6977,"")</f>
        <v/>
      </c>
      <c r="N6977" s="46" t="e">
        <f>IF(A6977="ZMP",E6977*(1+(F6977/100)),#REF!)</f>
        <v>#REF!</v>
      </c>
      <c r="O6977" s="45" t="str">
        <f>IF(A6977="M01e",H6977,"")</f>
        <v/>
      </c>
    </row>
    <row r="6978" spans="1:15" ht="12.75" outlineLevel="1" collapsed="1" x14ac:dyDescent="0.2">
      <c r="A6978" s="38" t="s">
        <v>315</v>
      </c>
      <c r="B6978" s="39" t="s">
        <v>75</v>
      </c>
      <c r="C6978" s="39" t="s">
        <v>76</v>
      </c>
      <c r="D6978" s="40" t="s">
        <v>17</v>
      </c>
      <c r="E6978" s="41">
        <v>6.0000000000000001E-3</v>
      </c>
      <c r="F6978" s="42"/>
      <c r="G6978" s="43">
        <v>760</v>
      </c>
      <c r="H6978" s="44">
        <f>IF(ISNUMBER(F6978),(E6978*(1+(F6978/100))*G6978),G6978*E6978)</f>
        <v>4.5600000000000005</v>
      </c>
      <c r="I6978" s="45" t="str">
        <f>IF(OR(A6978="PM",A6978="PZ",A6978="PP"),H6978,"")</f>
        <v/>
      </c>
      <c r="J6978" s="45">
        <f>IF(A6978="S",H6978,"")</f>
        <v>4.5600000000000005</v>
      </c>
      <c r="K6978" s="35"/>
      <c r="L6978" s="45" t="str">
        <f>IF(A6978="M06",H6978,"")</f>
        <v/>
      </c>
      <c r="M6978" s="45" t="str">
        <f>IF(OR(A6978="M02",A6978="M25",A6978="M01s"),H6978,"")</f>
        <v/>
      </c>
      <c r="N6978" s="46" t="e">
        <f>IF(A6978="ZMP",E6978*(1+(F6978/100)),#REF!)</f>
        <v>#REF!</v>
      </c>
      <c r="O6978" s="45" t="str">
        <f>IF(A6978="M01e",H6978,"")</f>
        <v/>
      </c>
    </row>
    <row r="6979" spans="1:15" ht="12.75" outlineLevel="1" collapsed="1" x14ac:dyDescent="0.2">
      <c r="A6979" s="38" t="s">
        <v>228</v>
      </c>
      <c r="B6979" s="39" t="s">
        <v>3797</v>
      </c>
      <c r="C6979" s="39" t="s">
        <v>3798</v>
      </c>
      <c r="D6979" s="40" t="s">
        <v>111</v>
      </c>
      <c r="E6979" s="41">
        <v>1</v>
      </c>
      <c r="F6979" s="42"/>
      <c r="G6979" s="43">
        <v>3427.7</v>
      </c>
      <c r="H6979" s="44">
        <f>IF(ISNUMBER(F6979),(E6979*(1+(F6979/100))*G6979),G6979*E6979)</f>
        <v>3427.7</v>
      </c>
      <c r="I6979" s="45" t="str">
        <f>IF(OR(A6979="PM",A6979="PZ",A6979="PP"),H6979,"")</f>
        <v/>
      </c>
      <c r="J6979" s="45" t="str">
        <f>IF(A6979="S",H6979,"")</f>
        <v/>
      </c>
      <c r="K6979" s="35"/>
      <c r="L6979" s="45" t="str">
        <f>IF(A6979="M06",H6979,"")</f>
        <v/>
      </c>
      <c r="M6979" s="45">
        <f>IF(OR(A6979="M02",A6979="M25",A6979="M01s"),H6979,"")</f>
        <v>3427.7</v>
      </c>
      <c r="N6979" s="46" t="e">
        <f>IF(A6979="ZMP",E6979*(1+(F6979/100)),#REF!)</f>
        <v>#REF!</v>
      </c>
      <c r="O6979" s="45" t="str">
        <f>IF(A6979="M01e",H6979,"")</f>
        <v/>
      </c>
    </row>
    <row r="6980" spans="1:15" ht="12.75" outlineLevel="1" collapsed="1" x14ac:dyDescent="0.2">
      <c r="A6980" s="38" t="s">
        <v>206</v>
      </c>
      <c r="B6980" s="39" t="s">
        <v>1015</v>
      </c>
      <c r="C6980" s="39" t="s">
        <v>1016</v>
      </c>
      <c r="D6980" s="40" t="s">
        <v>278</v>
      </c>
      <c r="E6980" s="41">
        <v>2E-3</v>
      </c>
      <c r="F6980" s="42"/>
      <c r="G6980" s="43">
        <v>1087.51</v>
      </c>
      <c r="H6980" s="44">
        <f>IF(ISNUMBER(F6980),(E6980*(1+(F6980/100))*G6980),G6980*E6980)</f>
        <v>2.17502</v>
      </c>
      <c r="I6980" s="45" t="str">
        <f>IF(OR(A6980="PM",A6980="PZ",A6980="PP"),H6980,"")</f>
        <v/>
      </c>
      <c r="J6980" s="45" t="str">
        <f>IF(A6980="S",H6980,"")</f>
        <v/>
      </c>
      <c r="K6980" s="35"/>
      <c r="L6980" s="45">
        <f>IF(A6980="M06",H6980,"")</f>
        <v>2.17502</v>
      </c>
      <c r="M6980" s="45" t="str">
        <f>IF(OR(A6980="M02",A6980="M25",A6980="M01s"),H6980,"")</f>
        <v/>
      </c>
      <c r="N6980" s="46" t="e">
        <f>IF(A6980="ZMP",E6980*(1+(F6980/100)),#REF!)</f>
        <v>#REF!</v>
      </c>
      <c r="O6980" s="45" t="str">
        <f>IF(A6980="M01e",H6980,"")</f>
        <v/>
      </c>
    </row>
    <row r="6981" spans="1:15" ht="12.75" outlineLevel="2" x14ac:dyDescent="0.2">
      <c r="A6981" s="47"/>
      <c r="B6981" s="48"/>
      <c r="C6981" s="48"/>
      <c r="D6981" s="49"/>
      <c r="E6981" s="50"/>
      <c r="F6981" s="51"/>
      <c r="G6981" s="52"/>
      <c r="H6981" s="53"/>
      <c r="I6981" s="54"/>
      <c r="J6981" s="54"/>
      <c r="K6981" s="35"/>
      <c r="L6981" s="54"/>
      <c r="M6981" s="54"/>
      <c r="N6981" s="54"/>
      <c r="O6981" s="54"/>
    </row>
    <row r="6982" spans="1:15" ht="25.5" x14ac:dyDescent="0.2">
      <c r="A6982" s="27" t="s">
        <v>198</v>
      </c>
      <c r="B6982" s="28" t="s">
        <v>3799</v>
      </c>
      <c r="C6982" s="29" t="s">
        <v>3800</v>
      </c>
      <c r="D6982" s="30" t="s">
        <v>253</v>
      </c>
      <c r="E6982" s="31">
        <v>1</v>
      </c>
      <c r="F6982" s="32"/>
      <c r="G6982" s="33">
        <v>3989.94</v>
      </c>
      <c r="H6982" s="34">
        <f>G6982</f>
        <v>3989.94</v>
      </c>
      <c r="I6982" s="35">
        <f>SUM(I6983:I6987)</f>
        <v>367.2</v>
      </c>
      <c r="J6982" s="35">
        <f>SUM(J6983:J6987)</f>
        <v>4.5600000000000005</v>
      </c>
      <c r="K6982" s="35">
        <f t="shared" ref="K6982:K7042" si="2059">I6982+J6982</f>
        <v>371.76</v>
      </c>
      <c r="L6982" s="35">
        <f>SUM(L6983:L6987)</f>
        <v>2.17502</v>
      </c>
      <c r="M6982" s="35">
        <f>SUM(M6983:M6987)</f>
        <v>3616.19</v>
      </c>
      <c r="N6982" s="35"/>
      <c r="O6982" s="35">
        <f>SUM(O6983:O6987)</f>
        <v>0</v>
      </c>
    </row>
    <row r="6983" spans="1:15" ht="12.75" outlineLevel="1" collapsed="1" x14ac:dyDescent="0.2">
      <c r="A6983" s="38" t="s">
        <v>202</v>
      </c>
      <c r="B6983" s="39" t="s">
        <v>203</v>
      </c>
      <c r="C6983" s="39" t="s">
        <v>204</v>
      </c>
      <c r="D6983" s="40" t="s">
        <v>205</v>
      </c>
      <c r="E6983" s="41">
        <v>0.51</v>
      </c>
      <c r="F6983" s="42"/>
      <c r="G6983" s="43">
        <v>720</v>
      </c>
      <c r="H6983" s="44">
        <f>IF(ISNUMBER(F6983),(E6983*(1+(F6983/100))*G6983),G6983*E6983)</f>
        <v>367.2</v>
      </c>
      <c r="I6983" s="45">
        <f>IF(OR(A6983="PM",A6983="PZ",A6983="PP"),H6983,"")</f>
        <v>367.2</v>
      </c>
      <c r="J6983" s="45" t="str">
        <f>IF(A6983="S",H6983,"")</f>
        <v/>
      </c>
      <c r="K6983" s="35"/>
      <c r="L6983" s="45" t="str">
        <f>IF(A6983="M06",H6983,"")</f>
        <v/>
      </c>
      <c r="M6983" s="45" t="str">
        <f>IF(OR(A6983="M02",A6983="M25",A6983="M01s"),H6983,"")</f>
        <v/>
      </c>
      <c r="N6983" s="46" t="e">
        <f>IF(A6983="ZMP",E6983*(1+(F6983/100)),#REF!)</f>
        <v>#REF!</v>
      </c>
      <c r="O6983" s="45" t="str">
        <f>IF(A6983="M01e",H6983,"")</f>
        <v/>
      </c>
    </row>
    <row r="6984" spans="1:15" ht="12.75" outlineLevel="1" collapsed="1" x14ac:dyDescent="0.2">
      <c r="A6984" s="38" t="s">
        <v>315</v>
      </c>
      <c r="B6984" s="39" t="s">
        <v>75</v>
      </c>
      <c r="C6984" s="39" t="s">
        <v>76</v>
      </c>
      <c r="D6984" s="40" t="s">
        <v>17</v>
      </c>
      <c r="E6984" s="41">
        <v>6.0000000000000001E-3</v>
      </c>
      <c r="F6984" s="42"/>
      <c r="G6984" s="43">
        <v>760</v>
      </c>
      <c r="H6984" s="44">
        <f>IF(ISNUMBER(F6984),(E6984*(1+(F6984/100))*G6984),G6984*E6984)</f>
        <v>4.5600000000000005</v>
      </c>
      <c r="I6984" s="45" t="str">
        <f>IF(OR(A6984="PM",A6984="PZ",A6984="PP"),H6984,"")</f>
        <v/>
      </c>
      <c r="J6984" s="45">
        <f>IF(A6984="S",H6984,"")</f>
        <v>4.5600000000000005</v>
      </c>
      <c r="K6984" s="35"/>
      <c r="L6984" s="45" t="str">
        <f>IF(A6984="M06",H6984,"")</f>
        <v/>
      </c>
      <c r="M6984" s="45" t="str">
        <f>IF(OR(A6984="M02",A6984="M25",A6984="M01s"),H6984,"")</f>
        <v/>
      </c>
      <c r="N6984" s="46" t="e">
        <f>IF(A6984="ZMP",E6984*(1+(F6984/100)),#REF!)</f>
        <v>#REF!</v>
      </c>
      <c r="O6984" s="45" t="str">
        <f>IF(A6984="M01e",H6984,"")</f>
        <v/>
      </c>
    </row>
    <row r="6985" spans="1:15" ht="12.75" outlineLevel="1" collapsed="1" x14ac:dyDescent="0.2">
      <c r="A6985" s="38" t="s">
        <v>228</v>
      </c>
      <c r="B6985" s="39" t="s">
        <v>3801</v>
      </c>
      <c r="C6985" s="39" t="s">
        <v>3802</v>
      </c>
      <c r="D6985" s="40" t="s">
        <v>111</v>
      </c>
      <c r="E6985" s="41">
        <v>1</v>
      </c>
      <c r="F6985" s="42"/>
      <c r="G6985" s="43">
        <v>3616.19</v>
      </c>
      <c r="H6985" s="44">
        <f>IF(ISNUMBER(F6985),(E6985*(1+(F6985/100))*G6985),G6985*E6985)</f>
        <v>3616.19</v>
      </c>
      <c r="I6985" s="45" t="str">
        <f>IF(OR(A6985="PM",A6985="PZ",A6985="PP"),H6985,"")</f>
        <v/>
      </c>
      <c r="J6985" s="45" t="str">
        <f>IF(A6985="S",H6985,"")</f>
        <v/>
      </c>
      <c r="K6985" s="35"/>
      <c r="L6985" s="45" t="str">
        <f>IF(A6985="M06",H6985,"")</f>
        <v/>
      </c>
      <c r="M6985" s="45">
        <f>IF(OR(A6985="M02",A6985="M25",A6985="M01s"),H6985,"")</f>
        <v>3616.19</v>
      </c>
      <c r="N6985" s="46" t="e">
        <f>IF(A6985="ZMP",E6985*(1+(F6985/100)),#REF!)</f>
        <v>#REF!</v>
      </c>
      <c r="O6985" s="45" t="str">
        <f>IF(A6985="M01e",H6985,"")</f>
        <v/>
      </c>
    </row>
    <row r="6986" spans="1:15" ht="12.75" outlineLevel="1" collapsed="1" x14ac:dyDescent="0.2">
      <c r="A6986" s="38" t="s">
        <v>206</v>
      </c>
      <c r="B6986" s="39" t="s">
        <v>1015</v>
      </c>
      <c r="C6986" s="39" t="s">
        <v>1016</v>
      </c>
      <c r="D6986" s="40" t="s">
        <v>278</v>
      </c>
      <c r="E6986" s="41">
        <v>2E-3</v>
      </c>
      <c r="F6986" s="42"/>
      <c r="G6986" s="43">
        <v>1087.51</v>
      </c>
      <c r="H6986" s="44">
        <f>IF(ISNUMBER(F6986),(E6986*(1+(F6986/100))*G6986),G6986*E6986)</f>
        <v>2.17502</v>
      </c>
      <c r="I6986" s="45" t="str">
        <f>IF(OR(A6986="PM",A6986="PZ",A6986="PP"),H6986,"")</f>
        <v/>
      </c>
      <c r="J6986" s="45" t="str">
        <f>IF(A6986="S",H6986,"")</f>
        <v/>
      </c>
      <c r="K6986" s="35"/>
      <c r="L6986" s="45">
        <f>IF(A6986="M06",H6986,"")</f>
        <v>2.17502</v>
      </c>
      <c r="M6986" s="45" t="str">
        <f>IF(OR(A6986="M02",A6986="M25",A6986="M01s"),H6986,"")</f>
        <v/>
      </c>
      <c r="N6986" s="46" t="e">
        <f>IF(A6986="ZMP",E6986*(1+(F6986/100)),#REF!)</f>
        <v>#REF!</v>
      </c>
      <c r="O6986" s="45" t="str">
        <f>IF(A6986="M01e",H6986,"")</f>
        <v/>
      </c>
    </row>
    <row r="6987" spans="1:15" ht="12.75" outlineLevel="2" x14ac:dyDescent="0.2">
      <c r="A6987" s="47"/>
      <c r="B6987" s="48"/>
      <c r="C6987" s="48"/>
      <c r="D6987" s="49"/>
      <c r="E6987" s="50"/>
      <c r="F6987" s="51"/>
      <c r="G6987" s="52"/>
      <c r="H6987" s="53"/>
      <c r="I6987" s="54"/>
      <c r="J6987" s="54"/>
      <c r="K6987" s="35"/>
      <c r="L6987" s="54"/>
      <c r="M6987" s="54"/>
      <c r="N6987" s="54"/>
      <c r="O6987" s="54"/>
    </row>
    <row r="6988" spans="1:15" ht="25.5" x14ac:dyDescent="0.2">
      <c r="A6988" s="27" t="s">
        <v>198</v>
      </c>
      <c r="B6988" s="28" t="s">
        <v>3803</v>
      </c>
      <c r="C6988" s="29" t="s">
        <v>3804</v>
      </c>
      <c r="D6988" s="30" t="s">
        <v>253</v>
      </c>
      <c r="E6988" s="31">
        <v>1</v>
      </c>
      <c r="F6988" s="32"/>
      <c r="G6988" s="33">
        <v>11826.96</v>
      </c>
      <c r="H6988" s="34">
        <f>G6988</f>
        <v>11826.96</v>
      </c>
      <c r="I6988" s="35">
        <f>SUM(I6989:I6993)</f>
        <v>501.84</v>
      </c>
      <c r="J6988" s="35">
        <f>SUM(J6989:J6993)</f>
        <v>4.5600000000000005</v>
      </c>
      <c r="K6988" s="35">
        <f t="shared" si="2059"/>
        <v>506.4</v>
      </c>
      <c r="L6988" s="35">
        <f>SUM(L6989:L6993)</f>
        <v>2.17502</v>
      </c>
      <c r="M6988" s="35">
        <f>SUM(M6989:M6993)</f>
        <v>11318.57</v>
      </c>
      <c r="N6988" s="35"/>
      <c r="O6988" s="35">
        <f>SUM(O6989:O6993)</f>
        <v>0</v>
      </c>
    </row>
    <row r="6989" spans="1:15" ht="12.75" outlineLevel="1" collapsed="1" x14ac:dyDescent="0.2">
      <c r="A6989" s="38" t="s">
        <v>202</v>
      </c>
      <c r="B6989" s="39" t="s">
        <v>203</v>
      </c>
      <c r="C6989" s="39" t="s">
        <v>204</v>
      </c>
      <c r="D6989" s="40" t="s">
        <v>205</v>
      </c>
      <c r="E6989" s="41">
        <v>0.69699999999999995</v>
      </c>
      <c r="F6989" s="42"/>
      <c r="G6989" s="43">
        <v>720</v>
      </c>
      <c r="H6989" s="44">
        <f>IF(ISNUMBER(F6989),(E6989*(1+(F6989/100))*G6989),G6989*E6989)</f>
        <v>501.84</v>
      </c>
      <c r="I6989" s="45">
        <f>IF(OR(A6989="PM",A6989="PZ",A6989="PP"),H6989,"")</f>
        <v>501.84</v>
      </c>
      <c r="J6989" s="45" t="str">
        <f>IF(A6989="S",H6989,"")</f>
        <v/>
      </c>
      <c r="K6989" s="35"/>
      <c r="L6989" s="45" t="str">
        <f>IF(A6989="M06",H6989,"")</f>
        <v/>
      </c>
      <c r="M6989" s="45" t="str">
        <f>IF(OR(A6989="M02",A6989="M25",A6989="M01s"),H6989,"")</f>
        <v/>
      </c>
      <c r="N6989" s="46" t="e">
        <f>IF(A6989="ZMP",E6989*(1+(F6989/100)),#REF!)</f>
        <v>#REF!</v>
      </c>
      <c r="O6989" s="45" t="str">
        <f>IF(A6989="M01e",H6989,"")</f>
        <v/>
      </c>
    </row>
    <row r="6990" spans="1:15" ht="12.75" outlineLevel="1" collapsed="1" x14ac:dyDescent="0.2">
      <c r="A6990" s="38" t="s">
        <v>315</v>
      </c>
      <c r="B6990" s="39" t="s">
        <v>75</v>
      </c>
      <c r="C6990" s="39" t="s">
        <v>76</v>
      </c>
      <c r="D6990" s="40" t="s">
        <v>17</v>
      </c>
      <c r="E6990" s="41">
        <v>6.0000000000000001E-3</v>
      </c>
      <c r="F6990" s="42"/>
      <c r="G6990" s="43">
        <v>760</v>
      </c>
      <c r="H6990" s="44">
        <f>IF(ISNUMBER(F6990),(E6990*(1+(F6990/100))*G6990),G6990*E6990)</f>
        <v>4.5600000000000005</v>
      </c>
      <c r="I6990" s="45" t="str">
        <f>IF(OR(A6990="PM",A6990="PZ",A6990="PP"),H6990,"")</f>
        <v/>
      </c>
      <c r="J6990" s="45">
        <f>IF(A6990="S",H6990,"")</f>
        <v>4.5600000000000005</v>
      </c>
      <c r="K6990" s="35"/>
      <c r="L6990" s="45" t="str">
        <f>IF(A6990="M06",H6990,"")</f>
        <v/>
      </c>
      <c r="M6990" s="45" t="str">
        <f>IF(OR(A6990="M02",A6990="M25",A6990="M01s"),H6990,"")</f>
        <v/>
      </c>
      <c r="N6990" s="46" t="e">
        <f>IF(A6990="ZMP",E6990*(1+(F6990/100)),#REF!)</f>
        <v>#REF!</v>
      </c>
      <c r="O6990" s="45" t="str">
        <f>IF(A6990="M01e",H6990,"")</f>
        <v/>
      </c>
    </row>
    <row r="6991" spans="1:15" ht="12.75" outlineLevel="1" collapsed="1" x14ac:dyDescent="0.2">
      <c r="A6991" s="38" t="s">
        <v>228</v>
      </c>
      <c r="B6991" s="39" t="s">
        <v>3805</v>
      </c>
      <c r="C6991" s="39" t="s">
        <v>3806</v>
      </c>
      <c r="D6991" s="40" t="s">
        <v>111</v>
      </c>
      <c r="E6991" s="41">
        <v>1</v>
      </c>
      <c r="F6991" s="42"/>
      <c r="G6991" s="43">
        <v>11318.57</v>
      </c>
      <c r="H6991" s="44">
        <f>IF(ISNUMBER(F6991),(E6991*(1+(F6991/100))*G6991),G6991*E6991)</f>
        <v>11318.57</v>
      </c>
      <c r="I6991" s="45" t="str">
        <f>IF(OR(A6991="PM",A6991="PZ",A6991="PP"),H6991,"")</f>
        <v/>
      </c>
      <c r="J6991" s="45" t="str">
        <f>IF(A6991="S",H6991,"")</f>
        <v/>
      </c>
      <c r="K6991" s="35"/>
      <c r="L6991" s="45" t="str">
        <f>IF(A6991="M06",H6991,"")</f>
        <v/>
      </c>
      <c r="M6991" s="45">
        <f>IF(OR(A6991="M02",A6991="M25",A6991="M01s"),H6991,"")</f>
        <v>11318.57</v>
      </c>
      <c r="N6991" s="46" t="e">
        <f>IF(A6991="ZMP",E6991*(1+(F6991/100)),#REF!)</f>
        <v>#REF!</v>
      </c>
      <c r="O6991" s="45" t="str">
        <f>IF(A6991="M01e",H6991,"")</f>
        <v/>
      </c>
    </row>
    <row r="6992" spans="1:15" ht="12.75" outlineLevel="1" collapsed="1" x14ac:dyDescent="0.2">
      <c r="A6992" s="38" t="s">
        <v>206</v>
      </c>
      <c r="B6992" s="39" t="s">
        <v>1015</v>
      </c>
      <c r="C6992" s="39" t="s">
        <v>1016</v>
      </c>
      <c r="D6992" s="40" t="s">
        <v>278</v>
      </c>
      <c r="E6992" s="41">
        <v>2E-3</v>
      </c>
      <c r="F6992" s="42"/>
      <c r="G6992" s="43">
        <v>1087.51</v>
      </c>
      <c r="H6992" s="44">
        <f>IF(ISNUMBER(F6992),(E6992*(1+(F6992/100))*G6992),G6992*E6992)</f>
        <v>2.17502</v>
      </c>
      <c r="I6992" s="45" t="str">
        <f>IF(OR(A6992="PM",A6992="PZ",A6992="PP"),H6992,"")</f>
        <v/>
      </c>
      <c r="J6992" s="45" t="str">
        <f>IF(A6992="S",H6992,"")</f>
        <v/>
      </c>
      <c r="K6992" s="35"/>
      <c r="L6992" s="45">
        <f>IF(A6992="M06",H6992,"")</f>
        <v>2.17502</v>
      </c>
      <c r="M6992" s="45" t="str">
        <f>IF(OR(A6992="M02",A6992="M25",A6992="M01s"),H6992,"")</f>
        <v/>
      </c>
      <c r="N6992" s="46" t="e">
        <f>IF(A6992="ZMP",E6992*(1+(F6992/100)),#REF!)</f>
        <v>#REF!</v>
      </c>
      <c r="O6992" s="45" t="str">
        <f>IF(A6992="M01e",H6992,"")</f>
        <v/>
      </c>
    </row>
    <row r="6993" spans="1:15" ht="12.75" outlineLevel="2" x14ac:dyDescent="0.2">
      <c r="A6993" s="47"/>
      <c r="B6993" s="48"/>
      <c r="C6993" s="48"/>
      <c r="D6993" s="49"/>
      <c r="E6993" s="50"/>
      <c r="F6993" s="51"/>
      <c r="G6993" s="52"/>
      <c r="H6993" s="53"/>
      <c r="I6993" s="54"/>
      <c r="J6993" s="54"/>
      <c r="K6993" s="35"/>
      <c r="L6993" s="54"/>
      <c r="M6993" s="54"/>
      <c r="N6993" s="54"/>
      <c r="O6993" s="54"/>
    </row>
    <row r="6994" spans="1:15" ht="25.5" x14ac:dyDescent="0.2">
      <c r="A6994" s="27" t="s">
        <v>198</v>
      </c>
      <c r="B6994" s="28" t="s">
        <v>3807</v>
      </c>
      <c r="C6994" s="29" t="s">
        <v>3808</v>
      </c>
      <c r="D6994" s="30" t="s">
        <v>253</v>
      </c>
      <c r="E6994" s="31">
        <v>1</v>
      </c>
      <c r="F6994" s="32"/>
      <c r="G6994" s="33">
        <v>13588.9</v>
      </c>
      <c r="H6994" s="34">
        <f>G6994</f>
        <v>13588.9</v>
      </c>
      <c r="I6994" s="35">
        <f>SUM(I6995:I6999)</f>
        <v>528.48</v>
      </c>
      <c r="J6994" s="35">
        <f>SUM(J6995:J6999)</f>
        <v>6.08</v>
      </c>
      <c r="K6994" s="35">
        <f t="shared" si="2059"/>
        <v>534.56000000000006</v>
      </c>
      <c r="L6994" s="35">
        <f>SUM(L6995:L6999)</f>
        <v>2.17502</v>
      </c>
      <c r="M6994" s="35">
        <f>SUM(M6995:M6999)</f>
        <v>13052.41</v>
      </c>
      <c r="N6994" s="35"/>
      <c r="O6994" s="35">
        <f>SUM(O6995:O6999)</f>
        <v>0</v>
      </c>
    </row>
    <row r="6995" spans="1:15" ht="12.75" outlineLevel="1" collapsed="1" x14ac:dyDescent="0.2">
      <c r="A6995" s="38" t="s">
        <v>202</v>
      </c>
      <c r="B6995" s="39" t="s">
        <v>203</v>
      </c>
      <c r="C6995" s="39" t="s">
        <v>204</v>
      </c>
      <c r="D6995" s="40" t="s">
        <v>205</v>
      </c>
      <c r="E6995" s="41">
        <v>0.73399999999999999</v>
      </c>
      <c r="F6995" s="42"/>
      <c r="G6995" s="43">
        <v>720</v>
      </c>
      <c r="H6995" s="44">
        <f>IF(ISNUMBER(F6995),(E6995*(1+(F6995/100))*G6995),G6995*E6995)</f>
        <v>528.48</v>
      </c>
      <c r="I6995" s="45">
        <f>IF(OR(A6995="PM",A6995="PZ",A6995="PP"),H6995,"")</f>
        <v>528.48</v>
      </c>
      <c r="J6995" s="45" t="str">
        <f>IF(A6995="S",H6995,"")</f>
        <v/>
      </c>
      <c r="K6995" s="35"/>
      <c r="L6995" s="45" t="str">
        <f>IF(A6995="M06",H6995,"")</f>
        <v/>
      </c>
      <c r="M6995" s="45" t="str">
        <f>IF(OR(A6995="M02",A6995="M25",A6995="M01s"),H6995,"")</f>
        <v/>
      </c>
      <c r="N6995" s="46" t="e">
        <f>IF(A6995="ZMP",E6995*(1+(F6995/100)),#REF!)</f>
        <v>#REF!</v>
      </c>
      <c r="O6995" s="45" t="str">
        <f>IF(A6995="M01e",H6995,"")</f>
        <v/>
      </c>
    </row>
    <row r="6996" spans="1:15" ht="12.75" outlineLevel="1" collapsed="1" x14ac:dyDescent="0.2">
      <c r="A6996" s="38" t="s">
        <v>315</v>
      </c>
      <c r="B6996" s="39" t="s">
        <v>75</v>
      </c>
      <c r="C6996" s="39" t="s">
        <v>76</v>
      </c>
      <c r="D6996" s="40" t="s">
        <v>17</v>
      </c>
      <c r="E6996" s="41">
        <v>8.0000000000000002E-3</v>
      </c>
      <c r="F6996" s="42"/>
      <c r="G6996" s="43">
        <v>760</v>
      </c>
      <c r="H6996" s="44">
        <f>IF(ISNUMBER(F6996),(E6996*(1+(F6996/100))*G6996),G6996*E6996)</f>
        <v>6.08</v>
      </c>
      <c r="I6996" s="45" t="str">
        <f>IF(OR(A6996="PM",A6996="PZ",A6996="PP"),H6996,"")</f>
        <v/>
      </c>
      <c r="J6996" s="45">
        <f>IF(A6996="S",H6996,"")</f>
        <v>6.08</v>
      </c>
      <c r="K6996" s="35"/>
      <c r="L6996" s="45" t="str">
        <f>IF(A6996="M06",H6996,"")</f>
        <v/>
      </c>
      <c r="M6996" s="45" t="str">
        <f>IF(OR(A6996="M02",A6996="M25",A6996="M01s"),H6996,"")</f>
        <v/>
      </c>
      <c r="N6996" s="46" t="e">
        <f>IF(A6996="ZMP",E6996*(1+(F6996/100)),#REF!)</f>
        <v>#REF!</v>
      </c>
      <c r="O6996" s="45" t="str">
        <f>IF(A6996="M01e",H6996,"")</f>
        <v/>
      </c>
    </row>
    <row r="6997" spans="1:15" ht="12.75" outlineLevel="1" collapsed="1" x14ac:dyDescent="0.2">
      <c r="A6997" s="38" t="s">
        <v>228</v>
      </c>
      <c r="B6997" s="39" t="s">
        <v>3809</v>
      </c>
      <c r="C6997" s="39" t="s">
        <v>3810</v>
      </c>
      <c r="D6997" s="40" t="s">
        <v>111</v>
      </c>
      <c r="E6997" s="41">
        <v>1</v>
      </c>
      <c r="F6997" s="42"/>
      <c r="G6997" s="43">
        <v>13052.41</v>
      </c>
      <c r="H6997" s="44">
        <f>IF(ISNUMBER(F6997),(E6997*(1+(F6997/100))*G6997),G6997*E6997)</f>
        <v>13052.41</v>
      </c>
      <c r="I6997" s="45" t="str">
        <f>IF(OR(A6997="PM",A6997="PZ",A6997="PP"),H6997,"")</f>
        <v/>
      </c>
      <c r="J6997" s="45" t="str">
        <f>IF(A6997="S",H6997,"")</f>
        <v/>
      </c>
      <c r="K6997" s="35"/>
      <c r="L6997" s="45" t="str">
        <f>IF(A6997="M06",H6997,"")</f>
        <v/>
      </c>
      <c r="M6997" s="45">
        <f>IF(OR(A6997="M02",A6997="M25",A6997="M01s"),H6997,"")</f>
        <v>13052.41</v>
      </c>
      <c r="N6997" s="46" t="e">
        <f>IF(A6997="ZMP",E6997*(1+(F6997/100)),#REF!)</f>
        <v>#REF!</v>
      </c>
      <c r="O6997" s="45" t="str">
        <f>IF(A6997="M01e",H6997,"")</f>
        <v/>
      </c>
    </row>
    <row r="6998" spans="1:15" ht="12.75" outlineLevel="1" collapsed="1" x14ac:dyDescent="0.2">
      <c r="A6998" s="38" t="s">
        <v>206</v>
      </c>
      <c r="B6998" s="39" t="s">
        <v>1015</v>
      </c>
      <c r="C6998" s="39" t="s">
        <v>1016</v>
      </c>
      <c r="D6998" s="40" t="s">
        <v>278</v>
      </c>
      <c r="E6998" s="41">
        <v>2E-3</v>
      </c>
      <c r="F6998" s="42"/>
      <c r="G6998" s="43">
        <v>1087.51</v>
      </c>
      <c r="H6998" s="44">
        <f>IF(ISNUMBER(F6998),(E6998*(1+(F6998/100))*G6998),G6998*E6998)</f>
        <v>2.17502</v>
      </c>
      <c r="I6998" s="45" t="str">
        <f>IF(OR(A6998="PM",A6998="PZ",A6998="PP"),H6998,"")</f>
        <v/>
      </c>
      <c r="J6998" s="45" t="str">
        <f>IF(A6998="S",H6998,"")</f>
        <v/>
      </c>
      <c r="K6998" s="35"/>
      <c r="L6998" s="45">
        <f>IF(A6998="M06",H6998,"")</f>
        <v>2.17502</v>
      </c>
      <c r="M6998" s="45" t="str">
        <f>IF(OR(A6998="M02",A6998="M25",A6998="M01s"),H6998,"")</f>
        <v/>
      </c>
      <c r="N6998" s="46" t="e">
        <f>IF(A6998="ZMP",E6998*(1+(F6998/100)),#REF!)</f>
        <v>#REF!</v>
      </c>
      <c r="O6998" s="45" t="str">
        <f>IF(A6998="M01e",H6998,"")</f>
        <v/>
      </c>
    </row>
    <row r="6999" spans="1:15" ht="12.75" outlineLevel="2" x14ac:dyDescent="0.2">
      <c r="A6999" s="47"/>
      <c r="B6999" s="48"/>
      <c r="C6999" s="48"/>
      <c r="D6999" s="49"/>
      <c r="E6999" s="50"/>
      <c r="F6999" s="51"/>
      <c r="G6999" s="52"/>
      <c r="H6999" s="53"/>
      <c r="I6999" s="54"/>
      <c r="J6999" s="54"/>
      <c r="K6999" s="35"/>
      <c r="L6999" s="54"/>
      <c r="M6999" s="54"/>
      <c r="N6999" s="54"/>
      <c r="O6999" s="54"/>
    </row>
    <row r="7000" spans="1:15" ht="25.5" x14ac:dyDescent="0.2">
      <c r="A7000" s="27" t="s">
        <v>198</v>
      </c>
      <c r="B7000" s="28" t="s">
        <v>3811</v>
      </c>
      <c r="C7000" s="29" t="s">
        <v>3812</v>
      </c>
      <c r="D7000" s="30" t="s">
        <v>253</v>
      </c>
      <c r="E7000" s="31">
        <v>1</v>
      </c>
      <c r="F7000" s="32"/>
      <c r="G7000" s="33">
        <v>16638.39</v>
      </c>
      <c r="H7000" s="34">
        <f>G7000</f>
        <v>16638.39</v>
      </c>
      <c r="I7000" s="35">
        <f>SUM(I7001:I7005)</f>
        <v>528.48</v>
      </c>
      <c r="J7000" s="35">
        <f>SUM(J7001:J7005)</f>
        <v>6.84</v>
      </c>
      <c r="K7000" s="35">
        <f t="shared" si="2059"/>
        <v>535.32000000000005</v>
      </c>
      <c r="L7000" s="35">
        <f>SUM(L7001:L7005)</f>
        <v>2.17502</v>
      </c>
      <c r="M7000" s="35">
        <f>SUM(M7001:M7005)</f>
        <v>16101.17</v>
      </c>
      <c r="N7000" s="35"/>
      <c r="O7000" s="35">
        <f>SUM(O7001:O7005)</f>
        <v>0</v>
      </c>
    </row>
    <row r="7001" spans="1:15" ht="12.75" outlineLevel="1" collapsed="1" x14ac:dyDescent="0.2">
      <c r="A7001" s="38" t="s">
        <v>202</v>
      </c>
      <c r="B7001" s="39" t="s">
        <v>203</v>
      </c>
      <c r="C7001" s="39" t="s">
        <v>204</v>
      </c>
      <c r="D7001" s="40" t="s">
        <v>205</v>
      </c>
      <c r="E7001" s="41">
        <v>0.73399999999999999</v>
      </c>
      <c r="F7001" s="42"/>
      <c r="G7001" s="43">
        <v>720</v>
      </c>
      <c r="H7001" s="44">
        <f>IF(ISNUMBER(F7001),(E7001*(1+(F7001/100))*G7001),G7001*E7001)</f>
        <v>528.48</v>
      </c>
      <c r="I7001" s="45">
        <f>IF(OR(A7001="PM",A7001="PZ",A7001="PP"),H7001,"")</f>
        <v>528.48</v>
      </c>
      <c r="J7001" s="45" t="str">
        <f>IF(A7001="S",H7001,"")</f>
        <v/>
      </c>
      <c r="K7001" s="35"/>
      <c r="L7001" s="45" t="str">
        <f>IF(A7001="M06",H7001,"")</f>
        <v/>
      </c>
      <c r="M7001" s="45" t="str">
        <f>IF(OR(A7001="M02",A7001="M25",A7001="M01s"),H7001,"")</f>
        <v/>
      </c>
      <c r="N7001" s="46" t="e">
        <f>IF(A7001="ZMP",E7001*(1+(F7001/100)),#REF!)</f>
        <v>#REF!</v>
      </c>
      <c r="O7001" s="45" t="str">
        <f>IF(A7001="M01e",H7001,"")</f>
        <v/>
      </c>
    </row>
    <row r="7002" spans="1:15" ht="12.75" outlineLevel="1" collapsed="1" x14ac:dyDescent="0.2">
      <c r="A7002" s="38" t="s">
        <v>315</v>
      </c>
      <c r="B7002" s="39" t="s">
        <v>75</v>
      </c>
      <c r="C7002" s="39" t="s">
        <v>76</v>
      </c>
      <c r="D7002" s="40" t="s">
        <v>17</v>
      </c>
      <c r="E7002" s="41">
        <v>8.9999999999999993E-3</v>
      </c>
      <c r="F7002" s="42"/>
      <c r="G7002" s="43">
        <v>760</v>
      </c>
      <c r="H7002" s="44">
        <f>IF(ISNUMBER(F7002),(E7002*(1+(F7002/100))*G7002),G7002*E7002)</f>
        <v>6.84</v>
      </c>
      <c r="I7002" s="45" t="str">
        <f>IF(OR(A7002="PM",A7002="PZ",A7002="PP"),H7002,"")</f>
        <v/>
      </c>
      <c r="J7002" s="45">
        <f>IF(A7002="S",H7002,"")</f>
        <v>6.84</v>
      </c>
      <c r="K7002" s="35"/>
      <c r="L7002" s="45" t="str">
        <f>IF(A7002="M06",H7002,"")</f>
        <v/>
      </c>
      <c r="M7002" s="45" t="str">
        <f>IF(OR(A7002="M02",A7002="M25",A7002="M01s"),H7002,"")</f>
        <v/>
      </c>
      <c r="N7002" s="46" t="e">
        <f>IF(A7002="ZMP",E7002*(1+(F7002/100)),#REF!)</f>
        <v>#REF!</v>
      </c>
      <c r="O7002" s="45" t="str">
        <f>IF(A7002="M01e",H7002,"")</f>
        <v/>
      </c>
    </row>
    <row r="7003" spans="1:15" ht="12.75" outlineLevel="1" collapsed="1" x14ac:dyDescent="0.2">
      <c r="A7003" s="38" t="s">
        <v>228</v>
      </c>
      <c r="B7003" s="39" t="s">
        <v>3813</v>
      </c>
      <c r="C7003" s="39" t="s">
        <v>3814</v>
      </c>
      <c r="D7003" s="40" t="s">
        <v>111</v>
      </c>
      <c r="E7003" s="41">
        <v>1</v>
      </c>
      <c r="F7003" s="42"/>
      <c r="G7003" s="43">
        <v>16101.17</v>
      </c>
      <c r="H7003" s="44">
        <f>IF(ISNUMBER(F7003),(E7003*(1+(F7003/100))*G7003),G7003*E7003)</f>
        <v>16101.17</v>
      </c>
      <c r="I7003" s="45" t="str">
        <f>IF(OR(A7003="PM",A7003="PZ",A7003="PP"),H7003,"")</f>
        <v/>
      </c>
      <c r="J7003" s="45" t="str">
        <f>IF(A7003="S",H7003,"")</f>
        <v/>
      </c>
      <c r="K7003" s="35"/>
      <c r="L7003" s="45" t="str">
        <f>IF(A7003="M06",H7003,"")</f>
        <v/>
      </c>
      <c r="M7003" s="45">
        <f>IF(OR(A7003="M02",A7003="M25",A7003="M01s"),H7003,"")</f>
        <v>16101.17</v>
      </c>
      <c r="N7003" s="46" t="e">
        <f>IF(A7003="ZMP",E7003*(1+(F7003/100)),#REF!)</f>
        <v>#REF!</v>
      </c>
      <c r="O7003" s="45" t="str">
        <f>IF(A7003="M01e",H7003,"")</f>
        <v/>
      </c>
    </row>
    <row r="7004" spans="1:15" ht="12.75" outlineLevel="1" collapsed="1" x14ac:dyDescent="0.2">
      <c r="A7004" s="38" t="s">
        <v>206</v>
      </c>
      <c r="B7004" s="39" t="s">
        <v>1015</v>
      </c>
      <c r="C7004" s="39" t="s">
        <v>1016</v>
      </c>
      <c r="D7004" s="40" t="s">
        <v>278</v>
      </c>
      <c r="E7004" s="41">
        <v>2E-3</v>
      </c>
      <c r="F7004" s="42"/>
      <c r="G7004" s="43">
        <v>1087.51</v>
      </c>
      <c r="H7004" s="44">
        <f>IF(ISNUMBER(F7004),(E7004*(1+(F7004/100))*G7004),G7004*E7004)</f>
        <v>2.17502</v>
      </c>
      <c r="I7004" s="45" t="str">
        <f>IF(OR(A7004="PM",A7004="PZ",A7004="PP"),H7004,"")</f>
        <v/>
      </c>
      <c r="J7004" s="45" t="str">
        <f>IF(A7004="S",H7004,"")</f>
        <v/>
      </c>
      <c r="K7004" s="35"/>
      <c r="L7004" s="45">
        <f>IF(A7004="M06",H7004,"")</f>
        <v>2.17502</v>
      </c>
      <c r="M7004" s="45" t="str">
        <f>IF(OR(A7004="M02",A7004="M25",A7004="M01s"),H7004,"")</f>
        <v/>
      </c>
      <c r="N7004" s="46" t="e">
        <f>IF(A7004="ZMP",E7004*(1+(F7004/100)),#REF!)</f>
        <v>#REF!</v>
      </c>
      <c r="O7004" s="45" t="str">
        <f>IF(A7004="M01e",H7004,"")</f>
        <v/>
      </c>
    </row>
    <row r="7005" spans="1:15" ht="12.75" outlineLevel="2" x14ac:dyDescent="0.2">
      <c r="A7005" s="47"/>
      <c r="B7005" s="48"/>
      <c r="C7005" s="48"/>
      <c r="D7005" s="49"/>
      <c r="E7005" s="50"/>
      <c r="F7005" s="51"/>
      <c r="G7005" s="52"/>
      <c r="H7005" s="53"/>
      <c r="I7005" s="54"/>
      <c r="J7005" s="54"/>
      <c r="K7005" s="35"/>
      <c r="L7005" s="54"/>
      <c r="M7005" s="54"/>
      <c r="N7005" s="54"/>
      <c r="O7005" s="54"/>
    </row>
    <row r="7006" spans="1:15" ht="25.5" x14ac:dyDescent="0.2">
      <c r="A7006" s="27" t="s">
        <v>198</v>
      </c>
      <c r="B7006" s="28" t="s">
        <v>3815</v>
      </c>
      <c r="C7006" s="29" t="s">
        <v>3816</v>
      </c>
      <c r="D7006" s="30" t="s">
        <v>253</v>
      </c>
      <c r="E7006" s="31">
        <v>1</v>
      </c>
      <c r="F7006" s="32"/>
      <c r="G7006" s="33">
        <v>11608.96</v>
      </c>
      <c r="H7006" s="34">
        <f>G7006</f>
        <v>11608.96</v>
      </c>
      <c r="I7006" s="35">
        <f>SUM(I7007:I7011)</f>
        <v>501.84</v>
      </c>
      <c r="J7006" s="35">
        <f>SUM(J7007:J7011)</f>
        <v>4.5600000000000005</v>
      </c>
      <c r="K7006" s="35">
        <f t="shared" si="2059"/>
        <v>506.4</v>
      </c>
      <c r="L7006" s="35">
        <f>SUM(L7007:L7011)</f>
        <v>2.17502</v>
      </c>
      <c r="M7006" s="35">
        <f>SUM(M7007:M7011)</f>
        <v>11100.57</v>
      </c>
      <c r="N7006" s="35"/>
      <c r="O7006" s="35">
        <f>SUM(O7007:O7011)</f>
        <v>0</v>
      </c>
    </row>
    <row r="7007" spans="1:15" ht="12.75" outlineLevel="1" collapsed="1" x14ac:dyDescent="0.2">
      <c r="A7007" s="38" t="s">
        <v>202</v>
      </c>
      <c r="B7007" s="39" t="s">
        <v>203</v>
      </c>
      <c r="C7007" s="39" t="s">
        <v>204</v>
      </c>
      <c r="D7007" s="40" t="s">
        <v>205</v>
      </c>
      <c r="E7007" s="41">
        <v>0.69699999999999995</v>
      </c>
      <c r="F7007" s="42"/>
      <c r="G7007" s="43">
        <v>720</v>
      </c>
      <c r="H7007" s="44">
        <f>IF(ISNUMBER(F7007),(E7007*(1+(F7007/100))*G7007),G7007*E7007)</f>
        <v>501.84</v>
      </c>
      <c r="I7007" s="45">
        <f>IF(OR(A7007="PM",A7007="PZ",A7007="PP"),H7007,"")</f>
        <v>501.84</v>
      </c>
      <c r="J7007" s="45" t="str">
        <f>IF(A7007="S",H7007,"")</f>
        <v/>
      </c>
      <c r="K7007" s="35"/>
      <c r="L7007" s="45" t="str">
        <f>IF(A7007="M06",H7007,"")</f>
        <v/>
      </c>
      <c r="M7007" s="45" t="str">
        <f>IF(OR(A7007="M02",A7007="M25",A7007="M01s"),H7007,"")</f>
        <v/>
      </c>
      <c r="N7007" s="46" t="e">
        <f>IF(A7007="ZMP",E7007*(1+(F7007/100)),#REF!)</f>
        <v>#REF!</v>
      </c>
      <c r="O7007" s="45" t="str">
        <f>IF(A7007="M01e",H7007,"")</f>
        <v/>
      </c>
    </row>
    <row r="7008" spans="1:15" ht="12.75" outlineLevel="1" collapsed="1" x14ac:dyDescent="0.2">
      <c r="A7008" s="38" t="s">
        <v>315</v>
      </c>
      <c r="B7008" s="39" t="s">
        <v>75</v>
      </c>
      <c r="C7008" s="39" t="s">
        <v>76</v>
      </c>
      <c r="D7008" s="40" t="s">
        <v>17</v>
      </c>
      <c r="E7008" s="41">
        <v>6.0000000000000001E-3</v>
      </c>
      <c r="F7008" s="42"/>
      <c r="G7008" s="43">
        <v>760</v>
      </c>
      <c r="H7008" s="44">
        <f>IF(ISNUMBER(F7008),(E7008*(1+(F7008/100))*G7008),G7008*E7008)</f>
        <v>4.5600000000000005</v>
      </c>
      <c r="I7008" s="45" t="str">
        <f>IF(OR(A7008="PM",A7008="PZ",A7008="PP"),H7008,"")</f>
        <v/>
      </c>
      <c r="J7008" s="45">
        <f>IF(A7008="S",H7008,"")</f>
        <v>4.5600000000000005</v>
      </c>
      <c r="K7008" s="35"/>
      <c r="L7008" s="45" t="str">
        <f>IF(A7008="M06",H7008,"")</f>
        <v/>
      </c>
      <c r="M7008" s="45" t="str">
        <f>IF(OR(A7008="M02",A7008="M25",A7008="M01s"),H7008,"")</f>
        <v/>
      </c>
      <c r="N7008" s="46" t="e">
        <f>IF(A7008="ZMP",E7008*(1+(F7008/100)),#REF!)</f>
        <v>#REF!</v>
      </c>
      <c r="O7008" s="45" t="str">
        <f>IF(A7008="M01e",H7008,"")</f>
        <v/>
      </c>
    </row>
    <row r="7009" spans="1:15" ht="12.75" outlineLevel="1" collapsed="1" x14ac:dyDescent="0.2">
      <c r="A7009" s="38" t="s">
        <v>228</v>
      </c>
      <c r="B7009" s="39" t="s">
        <v>3817</v>
      </c>
      <c r="C7009" s="39" t="s">
        <v>3818</v>
      </c>
      <c r="D7009" s="40" t="s">
        <v>111</v>
      </c>
      <c r="E7009" s="41">
        <v>1</v>
      </c>
      <c r="F7009" s="42"/>
      <c r="G7009" s="43">
        <v>11100.57</v>
      </c>
      <c r="H7009" s="44">
        <f>IF(ISNUMBER(F7009),(E7009*(1+(F7009/100))*G7009),G7009*E7009)</f>
        <v>11100.57</v>
      </c>
      <c r="I7009" s="45" t="str">
        <f>IF(OR(A7009="PM",A7009="PZ",A7009="PP"),H7009,"")</f>
        <v/>
      </c>
      <c r="J7009" s="45" t="str">
        <f>IF(A7009="S",H7009,"")</f>
        <v/>
      </c>
      <c r="K7009" s="35"/>
      <c r="L7009" s="45" t="str">
        <f>IF(A7009="M06",H7009,"")</f>
        <v/>
      </c>
      <c r="M7009" s="45">
        <f>IF(OR(A7009="M02",A7009="M25",A7009="M01s"),H7009,"")</f>
        <v>11100.57</v>
      </c>
      <c r="N7009" s="46" t="e">
        <f>IF(A7009="ZMP",E7009*(1+(F7009/100)),#REF!)</f>
        <v>#REF!</v>
      </c>
      <c r="O7009" s="45" t="str">
        <f>IF(A7009="M01e",H7009,"")</f>
        <v/>
      </c>
    </row>
    <row r="7010" spans="1:15" ht="12.75" outlineLevel="1" collapsed="1" x14ac:dyDescent="0.2">
      <c r="A7010" s="38" t="s">
        <v>206</v>
      </c>
      <c r="B7010" s="39" t="s">
        <v>1015</v>
      </c>
      <c r="C7010" s="39" t="s">
        <v>1016</v>
      </c>
      <c r="D7010" s="40" t="s">
        <v>278</v>
      </c>
      <c r="E7010" s="41">
        <v>2E-3</v>
      </c>
      <c r="F7010" s="42"/>
      <c r="G7010" s="43">
        <v>1087.51</v>
      </c>
      <c r="H7010" s="44">
        <f>IF(ISNUMBER(F7010),(E7010*(1+(F7010/100))*G7010),G7010*E7010)</f>
        <v>2.17502</v>
      </c>
      <c r="I7010" s="45" t="str">
        <f>IF(OR(A7010="PM",A7010="PZ",A7010="PP"),H7010,"")</f>
        <v/>
      </c>
      <c r="J7010" s="45" t="str">
        <f>IF(A7010="S",H7010,"")</f>
        <v/>
      </c>
      <c r="K7010" s="35"/>
      <c r="L7010" s="45">
        <f>IF(A7010="M06",H7010,"")</f>
        <v>2.17502</v>
      </c>
      <c r="M7010" s="45" t="str">
        <f>IF(OR(A7010="M02",A7010="M25",A7010="M01s"),H7010,"")</f>
        <v/>
      </c>
      <c r="N7010" s="46" t="e">
        <f>IF(A7010="ZMP",E7010*(1+(F7010/100)),#REF!)</f>
        <v>#REF!</v>
      </c>
      <c r="O7010" s="45" t="str">
        <f>IF(A7010="M01e",H7010,"")</f>
        <v/>
      </c>
    </row>
    <row r="7011" spans="1:15" ht="12.75" outlineLevel="2" x14ac:dyDescent="0.2">
      <c r="A7011" s="47"/>
      <c r="B7011" s="48"/>
      <c r="C7011" s="48"/>
      <c r="D7011" s="49"/>
      <c r="E7011" s="50"/>
      <c r="F7011" s="51"/>
      <c r="G7011" s="52"/>
      <c r="H7011" s="53"/>
      <c r="I7011" s="54"/>
      <c r="J7011" s="54"/>
      <c r="K7011" s="35"/>
      <c r="L7011" s="54"/>
      <c r="M7011" s="54"/>
      <c r="N7011" s="54"/>
      <c r="O7011" s="54"/>
    </row>
    <row r="7012" spans="1:15" ht="25.5" x14ac:dyDescent="0.2">
      <c r="A7012" s="27" t="s">
        <v>198</v>
      </c>
      <c r="B7012" s="28" t="s">
        <v>3819</v>
      </c>
      <c r="C7012" s="29" t="s">
        <v>3820</v>
      </c>
      <c r="D7012" s="30" t="s">
        <v>253</v>
      </c>
      <c r="E7012" s="31">
        <v>1</v>
      </c>
      <c r="F7012" s="32"/>
      <c r="G7012" s="33">
        <v>13463.33</v>
      </c>
      <c r="H7012" s="34">
        <f>G7012</f>
        <v>13463.33</v>
      </c>
      <c r="I7012" s="35">
        <f>SUM(I7013:I7017)</f>
        <v>528.48</v>
      </c>
      <c r="J7012" s="35">
        <f>SUM(J7013:J7017)</f>
        <v>6.08</v>
      </c>
      <c r="K7012" s="35">
        <f t="shared" si="2059"/>
        <v>534.56000000000006</v>
      </c>
      <c r="L7012" s="35">
        <f>SUM(L7013:L7017)</f>
        <v>2.17502</v>
      </c>
      <c r="M7012" s="35">
        <f>SUM(M7013:M7017)</f>
        <v>12926.84</v>
      </c>
      <c r="N7012" s="35"/>
      <c r="O7012" s="35">
        <f>SUM(O7013:O7017)</f>
        <v>0</v>
      </c>
    </row>
    <row r="7013" spans="1:15" ht="12.75" outlineLevel="1" collapsed="1" x14ac:dyDescent="0.2">
      <c r="A7013" s="38" t="s">
        <v>202</v>
      </c>
      <c r="B7013" s="39" t="s">
        <v>203</v>
      </c>
      <c r="C7013" s="39" t="s">
        <v>204</v>
      </c>
      <c r="D7013" s="40" t="s">
        <v>205</v>
      </c>
      <c r="E7013" s="41">
        <v>0.73399999999999999</v>
      </c>
      <c r="F7013" s="42"/>
      <c r="G7013" s="43">
        <v>720</v>
      </c>
      <c r="H7013" s="44">
        <f>IF(ISNUMBER(F7013),(E7013*(1+(F7013/100))*G7013),G7013*E7013)</f>
        <v>528.48</v>
      </c>
      <c r="I7013" s="45">
        <f>IF(OR(A7013="PM",A7013="PZ",A7013="PP"),H7013,"")</f>
        <v>528.48</v>
      </c>
      <c r="J7013" s="45" t="str">
        <f>IF(A7013="S",H7013,"")</f>
        <v/>
      </c>
      <c r="K7013" s="35"/>
      <c r="L7013" s="45" t="str">
        <f>IF(A7013="M06",H7013,"")</f>
        <v/>
      </c>
      <c r="M7013" s="45" t="str">
        <f>IF(OR(A7013="M02",A7013="M25",A7013="M01s"),H7013,"")</f>
        <v/>
      </c>
      <c r="N7013" s="46" t="e">
        <f>IF(A7013="ZMP",E7013*(1+(F7013/100)),#REF!)</f>
        <v>#REF!</v>
      </c>
      <c r="O7013" s="45" t="str">
        <f>IF(A7013="M01e",H7013,"")</f>
        <v/>
      </c>
    </row>
    <row r="7014" spans="1:15" ht="12.75" outlineLevel="1" collapsed="1" x14ac:dyDescent="0.2">
      <c r="A7014" s="38" t="s">
        <v>315</v>
      </c>
      <c r="B7014" s="39" t="s">
        <v>75</v>
      </c>
      <c r="C7014" s="39" t="s">
        <v>76</v>
      </c>
      <c r="D7014" s="40" t="s">
        <v>17</v>
      </c>
      <c r="E7014" s="41">
        <v>8.0000000000000002E-3</v>
      </c>
      <c r="F7014" s="42"/>
      <c r="G7014" s="43">
        <v>760</v>
      </c>
      <c r="H7014" s="44">
        <f>IF(ISNUMBER(F7014),(E7014*(1+(F7014/100))*G7014),G7014*E7014)</f>
        <v>6.08</v>
      </c>
      <c r="I7014" s="45" t="str">
        <f>IF(OR(A7014="PM",A7014="PZ",A7014="PP"),H7014,"")</f>
        <v/>
      </c>
      <c r="J7014" s="45">
        <f>IF(A7014="S",H7014,"")</f>
        <v>6.08</v>
      </c>
      <c r="K7014" s="35"/>
      <c r="L7014" s="45" t="str">
        <f>IF(A7014="M06",H7014,"")</f>
        <v/>
      </c>
      <c r="M7014" s="45" t="str">
        <f>IF(OR(A7014="M02",A7014="M25",A7014="M01s"),H7014,"")</f>
        <v/>
      </c>
      <c r="N7014" s="46" t="e">
        <f>IF(A7014="ZMP",E7014*(1+(F7014/100)),#REF!)</f>
        <v>#REF!</v>
      </c>
      <c r="O7014" s="45" t="str">
        <f>IF(A7014="M01e",H7014,"")</f>
        <v/>
      </c>
    </row>
    <row r="7015" spans="1:15" ht="12.75" outlineLevel="1" collapsed="1" x14ac:dyDescent="0.2">
      <c r="A7015" s="38" t="s">
        <v>228</v>
      </c>
      <c r="B7015" s="39" t="s">
        <v>3821</v>
      </c>
      <c r="C7015" s="39" t="s">
        <v>3822</v>
      </c>
      <c r="D7015" s="40" t="s">
        <v>111</v>
      </c>
      <c r="E7015" s="41">
        <v>1</v>
      </c>
      <c r="F7015" s="42"/>
      <c r="G7015" s="43">
        <v>12926.84</v>
      </c>
      <c r="H7015" s="44">
        <f>IF(ISNUMBER(F7015),(E7015*(1+(F7015/100))*G7015),G7015*E7015)</f>
        <v>12926.84</v>
      </c>
      <c r="I7015" s="45" t="str">
        <f>IF(OR(A7015="PM",A7015="PZ",A7015="PP"),H7015,"")</f>
        <v/>
      </c>
      <c r="J7015" s="45" t="str">
        <f>IF(A7015="S",H7015,"")</f>
        <v/>
      </c>
      <c r="K7015" s="35"/>
      <c r="L7015" s="45" t="str">
        <f>IF(A7015="M06",H7015,"")</f>
        <v/>
      </c>
      <c r="M7015" s="45">
        <f>IF(OR(A7015="M02",A7015="M25",A7015="M01s"),H7015,"")</f>
        <v>12926.84</v>
      </c>
      <c r="N7015" s="46" t="e">
        <f>IF(A7015="ZMP",E7015*(1+(F7015/100)),#REF!)</f>
        <v>#REF!</v>
      </c>
      <c r="O7015" s="45" t="str">
        <f>IF(A7015="M01e",H7015,"")</f>
        <v/>
      </c>
    </row>
    <row r="7016" spans="1:15" ht="12.75" outlineLevel="1" collapsed="1" x14ac:dyDescent="0.2">
      <c r="A7016" s="38" t="s">
        <v>206</v>
      </c>
      <c r="B7016" s="39" t="s">
        <v>1015</v>
      </c>
      <c r="C7016" s="39" t="s">
        <v>1016</v>
      </c>
      <c r="D7016" s="40" t="s">
        <v>278</v>
      </c>
      <c r="E7016" s="41">
        <v>2E-3</v>
      </c>
      <c r="F7016" s="42"/>
      <c r="G7016" s="43">
        <v>1087.51</v>
      </c>
      <c r="H7016" s="44">
        <f>IF(ISNUMBER(F7016),(E7016*(1+(F7016/100))*G7016),G7016*E7016)</f>
        <v>2.17502</v>
      </c>
      <c r="I7016" s="45" t="str">
        <f>IF(OR(A7016="PM",A7016="PZ",A7016="PP"),H7016,"")</f>
        <v/>
      </c>
      <c r="J7016" s="45" t="str">
        <f>IF(A7016="S",H7016,"")</f>
        <v/>
      </c>
      <c r="K7016" s="35"/>
      <c r="L7016" s="45">
        <f>IF(A7016="M06",H7016,"")</f>
        <v>2.17502</v>
      </c>
      <c r="M7016" s="45" t="str">
        <f>IF(OR(A7016="M02",A7016="M25",A7016="M01s"),H7016,"")</f>
        <v/>
      </c>
      <c r="N7016" s="46" t="e">
        <f>IF(A7016="ZMP",E7016*(1+(F7016/100)),#REF!)</f>
        <v>#REF!</v>
      </c>
      <c r="O7016" s="45" t="str">
        <f>IF(A7016="M01e",H7016,"")</f>
        <v/>
      </c>
    </row>
    <row r="7017" spans="1:15" ht="12.75" outlineLevel="2" x14ac:dyDescent="0.2">
      <c r="A7017" s="47"/>
      <c r="B7017" s="48"/>
      <c r="C7017" s="48"/>
      <c r="D7017" s="49"/>
      <c r="E7017" s="50"/>
      <c r="F7017" s="51"/>
      <c r="G7017" s="52"/>
      <c r="H7017" s="53"/>
      <c r="I7017" s="54"/>
      <c r="J7017" s="54"/>
      <c r="K7017" s="35"/>
      <c r="L7017" s="54"/>
      <c r="M7017" s="54"/>
      <c r="N7017" s="54"/>
      <c r="O7017" s="54"/>
    </row>
    <row r="7018" spans="1:15" ht="25.5" x14ac:dyDescent="0.2">
      <c r="A7018" s="27" t="s">
        <v>198</v>
      </c>
      <c r="B7018" s="28" t="s">
        <v>3823</v>
      </c>
      <c r="C7018" s="29" t="s">
        <v>3824</v>
      </c>
      <c r="D7018" s="30" t="s">
        <v>253</v>
      </c>
      <c r="E7018" s="31">
        <v>1</v>
      </c>
      <c r="F7018" s="32"/>
      <c r="G7018" s="33">
        <v>16737.2</v>
      </c>
      <c r="H7018" s="34">
        <f>G7018</f>
        <v>16737.2</v>
      </c>
      <c r="I7018" s="35">
        <f>SUM(I7019:I7023)</f>
        <v>528.48</v>
      </c>
      <c r="J7018" s="35">
        <f>SUM(J7019:J7023)</f>
        <v>7.6000000000000005</v>
      </c>
      <c r="K7018" s="35">
        <f t="shared" si="2059"/>
        <v>536.08000000000004</v>
      </c>
      <c r="L7018" s="35">
        <f>SUM(L7019:L7023)</f>
        <v>2.17502</v>
      </c>
      <c r="M7018" s="35">
        <f>SUM(M7019:M7023)</f>
        <v>16199.25</v>
      </c>
      <c r="N7018" s="35"/>
      <c r="O7018" s="35">
        <f>SUM(O7019:O7023)</f>
        <v>0</v>
      </c>
    </row>
    <row r="7019" spans="1:15" ht="12.75" outlineLevel="1" collapsed="1" x14ac:dyDescent="0.2">
      <c r="A7019" s="38" t="s">
        <v>202</v>
      </c>
      <c r="B7019" s="39" t="s">
        <v>203</v>
      </c>
      <c r="C7019" s="39" t="s">
        <v>204</v>
      </c>
      <c r="D7019" s="40" t="s">
        <v>205</v>
      </c>
      <c r="E7019" s="41">
        <v>0.73399999999999999</v>
      </c>
      <c r="F7019" s="42"/>
      <c r="G7019" s="43">
        <v>720</v>
      </c>
      <c r="H7019" s="44">
        <f>IF(ISNUMBER(F7019),(E7019*(1+(F7019/100))*G7019),G7019*E7019)</f>
        <v>528.48</v>
      </c>
      <c r="I7019" s="45">
        <f>IF(OR(A7019="PM",A7019="PZ",A7019="PP"),H7019,"")</f>
        <v>528.48</v>
      </c>
      <c r="J7019" s="45" t="str">
        <f>IF(A7019="S",H7019,"")</f>
        <v/>
      </c>
      <c r="K7019" s="35"/>
      <c r="L7019" s="45" t="str">
        <f>IF(A7019="M06",H7019,"")</f>
        <v/>
      </c>
      <c r="M7019" s="45" t="str">
        <f>IF(OR(A7019="M02",A7019="M25",A7019="M01s"),H7019,"")</f>
        <v/>
      </c>
      <c r="N7019" s="46" t="e">
        <f>IF(A7019="ZMP",E7019*(1+(F7019/100)),#REF!)</f>
        <v>#REF!</v>
      </c>
      <c r="O7019" s="45" t="str">
        <f>IF(A7019="M01e",H7019,"")</f>
        <v/>
      </c>
    </row>
    <row r="7020" spans="1:15" ht="12.75" outlineLevel="1" collapsed="1" x14ac:dyDescent="0.2">
      <c r="A7020" s="38" t="s">
        <v>315</v>
      </c>
      <c r="B7020" s="39" t="s">
        <v>75</v>
      </c>
      <c r="C7020" s="39" t="s">
        <v>76</v>
      </c>
      <c r="D7020" s="40" t="s">
        <v>17</v>
      </c>
      <c r="E7020" s="41">
        <v>0.01</v>
      </c>
      <c r="F7020" s="42"/>
      <c r="G7020" s="43">
        <v>760</v>
      </c>
      <c r="H7020" s="44">
        <f>IF(ISNUMBER(F7020),(E7020*(1+(F7020/100))*G7020),G7020*E7020)</f>
        <v>7.6000000000000005</v>
      </c>
      <c r="I7020" s="45" t="str">
        <f>IF(OR(A7020="PM",A7020="PZ",A7020="PP"),H7020,"")</f>
        <v/>
      </c>
      <c r="J7020" s="45">
        <f>IF(A7020="S",H7020,"")</f>
        <v>7.6000000000000005</v>
      </c>
      <c r="K7020" s="35"/>
      <c r="L7020" s="45" t="str">
        <f>IF(A7020="M06",H7020,"")</f>
        <v/>
      </c>
      <c r="M7020" s="45" t="str">
        <f>IF(OR(A7020="M02",A7020="M25",A7020="M01s"),H7020,"")</f>
        <v/>
      </c>
      <c r="N7020" s="46" t="e">
        <f>IF(A7020="ZMP",E7020*(1+(F7020/100)),#REF!)</f>
        <v>#REF!</v>
      </c>
      <c r="O7020" s="45" t="str">
        <f>IF(A7020="M01e",H7020,"")</f>
        <v/>
      </c>
    </row>
    <row r="7021" spans="1:15" ht="12.75" outlineLevel="1" collapsed="1" x14ac:dyDescent="0.2">
      <c r="A7021" s="38" t="s">
        <v>228</v>
      </c>
      <c r="B7021" s="39" t="s">
        <v>3825</v>
      </c>
      <c r="C7021" s="39" t="s">
        <v>3826</v>
      </c>
      <c r="D7021" s="40" t="s">
        <v>111</v>
      </c>
      <c r="E7021" s="41">
        <v>1</v>
      </c>
      <c r="F7021" s="42"/>
      <c r="G7021" s="43">
        <v>16199.25</v>
      </c>
      <c r="H7021" s="44">
        <f>IF(ISNUMBER(F7021),(E7021*(1+(F7021/100))*G7021),G7021*E7021)</f>
        <v>16199.25</v>
      </c>
      <c r="I7021" s="45" t="str">
        <f>IF(OR(A7021="PM",A7021="PZ",A7021="PP"),H7021,"")</f>
        <v/>
      </c>
      <c r="J7021" s="45" t="str">
        <f>IF(A7021="S",H7021,"")</f>
        <v/>
      </c>
      <c r="K7021" s="35"/>
      <c r="L7021" s="45" t="str">
        <f>IF(A7021="M06",H7021,"")</f>
        <v/>
      </c>
      <c r="M7021" s="45">
        <f>IF(OR(A7021="M02",A7021="M25",A7021="M01s"),H7021,"")</f>
        <v>16199.25</v>
      </c>
      <c r="N7021" s="46" t="e">
        <f>IF(A7021="ZMP",E7021*(1+(F7021/100)),#REF!)</f>
        <v>#REF!</v>
      </c>
      <c r="O7021" s="45" t="str">
        <f>IF(A7021="M01e",H7021,"")</f>
        <v/>
      </c>
    </row>
    <row r="7022" spans="1:15" ht="12.75" outlineLevel="1" collapsed="1" x14ac:dyDescent="0.2">
      <c r="A7022" s="38" t="s">
        <v>206</v>
      </c>
      <c r="B7022" s="39" t="s">
        <v>1015</v>
      </c>
      <c r="C7022" s="39" t="s">
        <v>1016</v>
      </c>
      <c r="D7022" s="40" t="s">
        <v>278</v>
      </c>
      <c r="E7022" s="41">
        <v>2E-3</v>
      </c>
      <c r="F7022" s="42"/>
      <c r="G7022" s="43">
        <v>1087.51</v>
      </c>
      <c r="H7022" s="44">
        <f>IF(ISNUMBER(F7022),(E7022*(1+(F7022/100))*G7022),G7022*E7022)</f>
        <v>2.17502</v>
      </c>
      <c r="I7022" s="45" t="str">
        <f>IF(OR(A7022="PM",A7022="PZ",A7022="PP"),H7022,"")</f>
        <v/>
      </c>
      <c r="J7022" s="45" t="str">
        <f>IF(A7022="S",H7022,"")</f>
        <v/>
      </c>
      <c r="K7022" s="35"/>
      <c r="L7022" s="45">
        <f>IF(A7022="M06",H7022,"")</f>
        <v>2.17502</v>
      </c>
      <c r="M7022" s="45" t="str">
        <f>IF(OR(A7022="M02",A7022="M25",A7022="M01s"),H7022,"")</f>
        <v/>
      </c>
      <c r="N7022" s="46" t="e">
        <f>IF(A7022="ZMP",E7022*(1+(F7022/100)),#REF!)</f>
        <v>#REF!</v>
      </c>
      <c r="O7022" s="45" t="str">
        <f>IF(A7022="M01e",H7022,"")</f>
        <v/>
      </c>
    </row>
    <row r="7023" spans="1:15" ht="12.75" outlineLevel="2" x14ac:dyDescent="0.2">
      <c r="A7023" s="47"/>
      <c r="B7023" s="48"/>
      <c r="C7023" s="48"/>
      <c r="D7023" s="49"/>
      <c r="E7023" s="50"/>
      <c r="F7023" s="51"/>
      <c r="G7023" s="52"/>
      <c r="H7023" s="53"/>
      <c r="I7023" s="54"/>
      <c r="J7023" s="54"/>
      <c r="K7023" s="35"/>
      <c r="L7023" s="54"/>
      <c r="M7023" s="54"/>
      <c r="N7023" s="54"/>
      <c r="O7023" s="54"/>
    </row>
    <row r="7024" spans="1:15" ht="25.5" x14ac:dyDescent="0.2">
      <c r="A7024" s="27" t="s">
        <v>198</v>
      </c>
      <c r="B7024" s="28" t="s">
        <v>3827</v>
      </c>
      <c r="C7024" s="29" t="s">
        <v>3828</v>
      </c>
      <c r="D7024" s="30" t="s">
        <v>253</v>
      </c>
      <c r="E7024" s="31">
        <v>1</v>
      </c>
      <c r="F7024" s="32"/>
      <c r="G7024" s="33">
        <v>16550.5</v>
      </c>
      <c r="H7024" s="34">
        <f>G7024</f>
        <v>16550.5</v>
      </c>
      <c r="I7024" s="35">
        <f>SUM(I7025:I7029)</f>
        <v>528.48</v>
      </c>
      <c r="J7024" s="35">
        <f>SUM(J7025:J7029)</f>
        <v>7.6000000000000005</v>
      </c>
      <c r="K7024" s="35">
        <f t="shared" si="2059"/>
        <v>536.08000000000004</v>
      </c>
      <c r="L7024" s="35">
        <f>SUM(L7025:L7029)</f>
        <v>2.17502</v>
      </c>
      <c r="M7024" s="35">
        <f>SUM(M7025:M7029)</f>
        <v>16012.55</v>
      </c>
      <c r="N7024" s="35"/>
      <c r="O7024" s="35">
        <f>SUM(O7025:O7029)</f>
        <v>0</v>
      </c>
    </row>
    <row r="7025" spans="1:15" ht="12.75" outlineLevel="1" collapsed="1" x14ac:dyDescent="0.2">
      <c r="A7025" s="38" t="s">
        <v>202</v>
      </c>
      <c r="B7025" s="39" t="s">
        <v>203</v>
      </c>
      <c r="C7025" s="39" t="s">
        <v>204</v>
      </c>
      <c r="D7025" s="40" t="s">
        <v>205</v>
      </c>
      <c r="E7025" s="41">
        <v>0.73399999999999999</v>
      </c>
      <c r="F7025" s="42"/>
      <c r="G7025" s="43">
        <v>720</v>
      </c>
      <c r="H7025" s="44">
        <f>IF(ISNUMBER(F7025),(E7025*(1+(F7025/100))*G7025),G7025*E7025)</f>
        <v>528.48</v>
      </c>
      <c r="I7025" s="45">
        <f>IF(OR(A7025="PM",A7025="PZ",A7025="PP"),H7025,"")</f>
        <v>528.48</v>
      </c>
      <c r="J7025" s="45" t="str">
        <f>IF(A7025="S",H7025,"")</f>
        <v/>
      </c>
      <c r="K7025" s="35"/>
      <c r="L7025" s="45" t="str">
        <f>IF(A7025="M06",H7025,"")</f>
        <v/>
      </c>
      <c r="M7025" s="45" t="str">
        <f>IF(OR(A7025="M02",A7025="M25",A7025="M01s"),H7025,"")</f>
        <v/>
      </c>
      <c r="N7025" s="46" t="e">
        <f>IF(A7025="ZMP",E7025*(1+(F7025/100)),#REF!)</f>
        <v>#REF!</v>
      </c>
      <c r="O7025" s="45" t="str">
        <f>IF(A7025="M01e",H7025,"")</f>
        <v/>
      </c>
    </row>
    <row r="7026" spans="1:15" ht="12.75" outlineLevel="1" collapsed="1" x14ac:dyDescent="0.2">
      <c r="A7026" s="38" t="s">
        <v>315</v>
      </c>
      <c r="B7026" s="39" t="s">
        <v>75</v>
      </c>
      <c r="C7026" s="39" t="s">
        <v>76</v>
      </c>
      <c r="D7026" s="40" t="s">
        <v>17</v>
      </c>
      <c r="E7026" s="41">
        <v>0.01</v>
      </c>
      <c r="F7026" s="42"/>
      <c r="G7026" s="43">
        <v>760</v>
      </c>
      <c r="H7026" s="44">
        <f>IF(ISNUMBER(F7026),(E7026*(1+(F7026/100))*G7026),G7026*E7026)</f>
        <v>7.6000000000000005</v>
      </c>
      <c r="I7026" s="45" t="str">
        <f>IF(OR(A7026="PM",A7026="PZ",A7026="PP"),H7026,"")</f>
        <v/>
      </c>
      <c r="J7026" s="45">
        <f>IF(A7026="S",H7026,"")</f>
        <v>7.6000000000000005</v>
      </c>
      <c r="K7026" s="35"/>
      <c r="L7026" s="45" t="str">
        <f>IF(A7026="M06",H7026,"")</f>
        <v/>
      </c>
      <c r="M7026" s="45" t="str">
        <f>IF(OR(A7026="M02",A7026="M25",A7026="M01s"),H7026,"")</f>
        <v/>
      </c>
      <c r="N7026" s="46" t="e">
        <f>IF(A7026="ZMP",E7026*(1+(F7026/100)),#REF!)</f>
        <v>#REF!</v>
      </c>
      <c r="O7026" s="45" t="str">
        <f>IF(A7026="M01e",H7026,"")</f>
        <v/>
      </c>
    </row>
    <row r="7027" spans="1:15" ht="12.75" outlineLevel="1" collapsed="1" x14ac:dyDescent="0.2">
      <c r="A7027" s="38" t="s">
        <v>228</v>
      </c>
      <c r="B7027" s="39" t="s">
        <v>3829</v>
      </c>
      <c r="C7027" s="39" t="s">
        <v>3830</v>
      </c>
      <c r="D7027" s="40" t="s">
        <v>111</v>
      </c>
      <c r="E7027" s="41">
        <v>1</v>
      </c>
      <c r="F7027" s="42"/>
      <c r="G7027" s="43">
        <v>16012.55</v>
      </c>
      <c r="H7027" s="44">
        <f>IF(ISNUMBER(F7027),(E7027*(1+(F7027/100))*G7027),G7027*E7027)</f>
        <v>16012.55</v>
      </c>
      <c r="I7027" s="45" t="str">
        <f>IF(OR(A7027="PM",A7027="PZ",A7027="PP"),H7027,"")</f>
        <v/>
      </c>
      <c r="J7027" s="45" t="str">
        <f>IF(A7027="S",H7027,"")</f>
        <v/>
      </c>
      <c r="K7027" s="35"/>
      <c r="L7027" s="45" t="str">
        <f>IF(A7027="M06",H7027,"")</f>
        <v/>
      </c>
      <c r="M7027" s="45">
        <f>IF(OR(A7027="M02",A7027="M25",A7027="M01s"),H7027,"")</f>
        <v>16012.55</v>
      </c>
      <c r="N7027" s="46" t="e">
        <f>IF(A7027="ZMP",E7027*(1+(F7027/100)),#REF!)</f>
        <v>#REF!</v>
      </c>
      <c r="O7027" s="45" t="str">
        <f>IF(A7027="M01e",H7027,"")</f>
        <v/>
      </c>
    </row>
    <row r="7028" spans="1:15" ht="12.75" outlineLevel="1" collapsed="1" x14ac:dyDescent="0.2">
      <c r="A7028" s="38" t="s">
        <v>206</v>
      </c>
      <c r="B7028" s="39" t="s">
        <v>1015</v>
      </c>
      <c r="C7028" s="39" t="s">
        <v>1016</v>
      </c>
      <c r="D7028" s="40" t="s">
        <v>278</v>
      </c>
      <c r="E7028" s="41">
        <v>2E-3</v>
      </c>
      <c r="F7028" s="42"/>
      <c r="G7028" s="43">
        <v>1087.51</v>
      </c>
      <c r="H7028" s="44">
        <f>IF(ISNUMBER(F7028),(E7028*(1+(F7028/100))*G7028),G7028*E7028)</f>
        <v>2.17502</v>
      </c>
      <c r="I7028" s="45" t="str">
        <f>IF(OR(A7028="PM",A7028="PZ",A7028="PP"),H7028,"")</f>
        <v/>
      </c>
      <c r="J7028" s="45" t="str">
        <f>IF(A7028="S",H7028,"")</f>
        <v/>
      </c>
      <c r="K7028" s="35"/>
      <c r="L7028" s="45">
        <f>IF(A7028="M06",H7028,"")</f>
        <v>2.17502</v>
      </c>
      <c r="M7028" s="45" t="str">
        <f>IF(OR(A7028="M02",A7028="M25",A7028="M01s"),H7028,"")</f>
        <v/>
      </c>
      <c r="N7028" s="46" t="e">
        <f>IF(A7028="ZMP",E7028*(1+(F7028/100)),#REF!)</f>
        <v>#REF!</v>
      </c>
      <c r="O7028" s="45" t="str">
        <f>IF(A7028="M01e",H7028,"")</f>
        <v/>
      </c>
    </row>
    <row r="7029" spans="1:15" ht="12.75" outlineLevel="2" x14ac:dyDescent="0.2">
      <c r="A7029" s="47"/>
      <c r="B7029" s="48"/>
      <c r="C7029" s="48"/>
      <c r="D7029" s="49"/>
      <c r="E7029" s="50"/>
      <c r="F7029" s="51"/>
      <c r="G7029" s="52"/>
      <c r="H7029" s="53"/>
      <c r="I7029" s="54"/>
      <c r="J7029" s="54"/>
      <c r="K7029" s="35"/>
      <c r="L7029" s="54"/>
      <c r="M7029" s="54"/>
      <c r="N7029" s="54"/>
      <c r="O7029" s="54"/>
    </row>
    <row r="7030" spans="1:15" ht="25.5" x14ac:dyDescent="0.2">
      <c r="A7030" s="27" t="s">
        <v>198</v>
      </c>
      <c r="B7030" s="28" t="s">
        <v>3831</v>
      </c>
      <c r="C7030" s="29" t="s">
        <v>3832</v>
      </c>
      <c r="D7030" s="30" t="s">
        <v>253</v>
      </c>
      <c r="E7030" s="31">
        <v>1</v>
      </c>
      <c r="F7030" s="32"/>
      <c r="G7030" s="33">
        <v>20043.46</v>
      </c>
      <c r="H7030" s="34">
        <f>G7030</f>
        <v>20043.46</v>
      </c>
      <c r="I7030" s="35">
        <f>SUM(I7031:I7035)</f>
        <v>528.48</v>
      </c>
      <c r="J7030" s="35">
        <f>SUM(J7031:J7035)</f>
        <v>15.200000000000001</v>
      </c>
      <c r="K7030" s="35">
        <f t="shared" si="2059"/>
        <v>543.68000000000006</v>
      </c>
      <c r="L7030" s="35">
        <f>SUM(L7031:L7035)</f>
        <v>2.17502</v>
      </c>
      <c r="M7030" s="35">
        <f>SUM(M7031:M7035)</f>
        <v>19498.21</v>
      </c>
      <c r="N7030" s="35"/>
      <c r="O7030" s="35">
        <f>SUM(O7031:O7035)</f>
        <v>0</v>
      </c>
    </row>
    <row r="7031" spans="1:15" ht="12.75" outlineLevel="1" collapsed="1" x14ac:dyDescent="0.2">
      <c r="A7031" s="38" t="s">
        <v>202</v>
      </c>
      <c r="B7031" s="39" t="s">
        <v>203</v>
      </c>
      <c r="C7031" s="39" t="s">
        <v>204</v>
      </c>
      <c r="D7031" s="40" t="s">
        <v>205</v>
      </c>
      <c r="E7031" s="41">
        <v>0.73399999999999999</v>
      </c>
      <c r="F7031" s="42"/>
      <c r="G7031" s="43">
        <v>720</v>
      </c>
      <c r="H7031" s="44">
        <f>IF(ISNUMBER(F7031),(E7031*(1+(F7031/100))*G7031),G7031*E7031)</f>
        <v>528.48</v>
      </c>
      <c r="I7031" s="45">
        <f>IF(OR(A7031="PM",A7031="PZ",A7031="PP"),H7031,"")</f>
        <v>528.48</v>
      </c>
      <c r="J7031" s="45" t="str">
        <f>IF(A7031="S",H7031,"")</f>
        <v/>
      </c>
      <c r="K7031" s="35"/>
      <c r="L7031" s="45" t="str">
        <f>IF(A7031="M06",H7031,"")</f>
        <v/>
      </c>
      <c r="M7031" s="45" t="str">
        <f>IF(OR(A7031="M02",A7031="M25",A7031="M01s"),H7031,"")</f>
        <v/>
      </c>
      <c r="N7031" s="46" t="e">
        <f>IF(A7031="ZMP",E7031*(1+(F7031/100)),#REF!)</f>
        <v>#REF!</v>
      </c>
      <c r="O7031" s="45" t="str">
        <f>IF(A7031="M01e",H7031,"")</f>
        <v/>
      </c>
    </row>
    <row r="7032" spans="1:15" ht="12.75" outlineLevel="1" collapsed="1" x14ac:dyDescent="0.2">
      <c r="A7032" s="38" t="s">
        <v>315</v>
      </c>
      <c r="B7032" s="39" t="s">
        <v>75</v>
      </c>
      <c r="C7032" s="39" t="s">
        <v>76</v>
      </c>
      <c r="D7032" s="40" t="s">
        <v>17</v>
      </c>
      <c r="E7032" s="41">
        <v>0.02</v>
      </c>
      <c r="F7032" s="42"/>
      <c r="G7032" s="43">
        <v>760</v>
      </c>
      <c r="H7032" s="44">
        <f>IF(ISNUMBER(F7032),(E7032*(1+(F7032/100))*G7032),G7032*E7032)</f>
        <v>15.200000000000001</v>
      </c>
      <c r="I7032" s="45" t="str">
        <f>IF(OR(A7032="PM",A7032="PZ",A7032="PP"),H7032,"")</f>
        <v/>
      </c>
      <c r="J7032" s="45">
        <f>IF(A7032="S",H7032,"")</f>
        <v>15.200000000000001</v>
      </c>
      <c r="K7032" s="35"/>
      <c r="L7032" s="45" t="str">
        <f>IF(A7032="M06",H7032,"")</f>
        <v/>
      </c>
      <c r="M7032" s="45" t="str">
        <f>IF(OR(A7032="M02",A7032="M25",A7032="M01s"),H7032,"")</f>
        <v/>
      </c>
      <c r="N7032" s="46" t="e">
        <f>IF(A7032="ZMP",E7032*(1+(F7032/100)),#REF!)</f>
        <v>#REF!</v>
      </c>
      <c r="O7032" s="45" t="str">
        <f>IF(A7032="M01e",H7032,"")</f>
        <v/>
      </c>
    </row>
    <row r="7033" spans="1:15" ht="12.75" outlineLevel="1" collapsed="1" x14ac:dyDescent="0.2">
      <c r="A7033" s="38" t="s">
        <v>228</v>
      </c>
      <c r="B7033" s="39" t="s">
        <v>3833</v>
      </c>
      <c r="C7033" s="39" t="s">
        <v>3834</v>
      </c>
      <c r="D7033" s="40" t="s">
        <v>111</v>
      </c>
      <c r="E7033" s="41">
        <v>1</v>
      </c>
      <c r="F7033" s="42"/>
      <c r="G7033" s="43">
        <v>19498.21</v>
      </c>
      <c r="H7033" s="44">
        <f>IF(ISNUMBER(F7033),(E7033*(1+(F7033/100))*G7033),G7033*E7033)</f>
        <v>19498.21</v>
      </c>
      <c r="I7033" s="45" t="str">
        <f>IF(OR(A7033="PM",A7033="PZ",A7033="PP"),H7033,"")</f>
        <v/>
      </c>
      <c r="J7033" s="45" t="str">
        <f>IF(A7033="S",H7033,"")</f>
        <v/>
      </c>
      <c r="K7033" s="35"/>
      <c r="L7033" s="45" t="str">
        <f>IF(A7033="M06",H7033,"")</f>
        <v/>
      </c>
      <c r="M7033" s="45">
        <f>IF(OR(A7033="M02",A7033="M25",A7033="M01s"),H7033,"")</f>
        <v>19498.21</v>
      </c>
      <c r="N7033" s="46" t="e">
        <f>IF(A7033="ZMP",E7033*(1+(F7033/100)),#REF!)</f>
        <v>#REF!</v>
      </c>
      <c r="O7033" s="45" t="str">
        <f>IF(A7033="M01e",H7033,"")</f>
        <v/>
      </c>
    </row>
    <row r="7034" spans="1:15" ht="12.75" outlineLevel="1" collapsed="1" x14ac:dyDescent="0.2">
      <c r="A7034" s="38" t="s">
        <v>206</v>
      </c>
      <c r="B7034" s="39" t="s">
        <v>1015</v>
      </c>
      <c r="C7034" s="39" t="s">
        <v>1016</v>
      </c>
      <c r="D7034" s="40" t="s">
        <v>278</v>
      </c>
      <c r="E7034" s="41">
        <v>2E-3</v>
      </c>
      <c r="F7034" s="42"/>
      <c r="G7034" s="43">
        <v>1087.51</v>
      </c>
      <c r="H7034" s="44">
        <f>IF(ISNUMBER(F7034),(E7034*(1+(F7034/100))*G7034),G7034*E7034)</f>
        <v>2.17502</v>
      </c>
      <c r="I7034" s="45" t="str">
        <f>IF(OR(A7034="PM",A7034="PZ",A7034="PP"),H7034,"")</f>
        <v/>
      </c>
      <c r="J7034" s="45" t="str">
        <f>IF(A7034="S",H7034,"")</f>
        <v/>
      </c>
      <c r="K7034" s="35"/>
      <c r="L7034" s="45">
        <f>IF(A7034="M06",H7034,"")</f>
        <v>2.17502</v>
      </c>
      <c r="M7034" s="45" t="str">
        <f>IF(OR(A7034="M02",A7034="M25",A7034="M01s"),H7034,"")</f>
        <v/>
      </c>
      <c r="N7034" s="46" t="e">
        <f>IF(A7034="ZMP",E7034*(1+(F7034/100)),#REF!)</f>
        <v>#REF!</v>
      </c>
      <c r="O7034" s="45" t="str">
        <f>IF(A7034="M01e",H7034,"")</f>
        <v/>
      </c>
    </row>
    <row r="7035" spans="1:15" ht="12.75" outlineLevel="2" x14ac:dyDescent="0.2">
      <c r="A7035" s="47"/>
      <c r="B7035" s="48"/>
      <c r="C7035" s="48"/>
      <c r="D7035" s="49"/>
      <c r="E7035" s="50"/>
      <c r="F7035" s="51"/>
      <c r="G7035" s="52"/>
      <c r="H7035" s="53"/>
      <c r="I7035" s="54"/>
      <c r="J7035" s="54"/>
      <c r="K7035" s="35"/>
      <c r="L7035" s="54"/>
      <c r="M7035" s="54"/>
      <c r="N7035" s="54"/>
      <c r="O7035" s="54"/>
    </row>
    <row r="7036" spans="1:15" ht="25.5" x14ac:dyDescent="0.2">
      <c r="A7036" s="27" t="s">
        <v>198</v>
      </c>
      <c r="B7036" s="28" t="s">
        <v>3835</v>
      </c>
      <c r="C7036" s="29" t="s">
        <v>3836</v>
      </c>
      <c r="D7036" s="30" t="s">
        <v>253</v>
      </c>
      <c r="E7036" s="31">
        <v>1</v>
      </c>
      <c r="F7036" s="32"/>
      <c r="G7036" s="33">
        <v>22369.279999999999</v>
      </c>
      <c r="H7036" s="34">
        <f>G7036</f>
        <v>22369.279999999999</v>
      </c>
      <c r="I7036" s="35">
        <f>SUM(I7037:I7041)</f>
        <v>572.4</v>
      </c>
      <c r="J7036" s="35">
        <f>SUM(J7037:J7041)</f>
        <v>15.200000000000001</v>
      </c>
      <c r="K7036" s="35">
        <f t="shared" si="2059"/>
        <v>587.6</v>
      </c>
      <c r="L7036" s="35">
        <f>SUM(L7037:L7041)</f>
        <v>2.17502</v>
      </c>
      <c r="M7036" s="35">
        <f>SUM(M7037:M7041)</f>
        <v>21780.1</v>
      </c>
      <c r="N7036" s="35"/>
      <c r="O7036" s="35">
        <f>SUM(O7037:O7041)</f>
        <v>0</v>
      </c>
    </row>
    <row r="7037" spans="1:15" ht="12.75" outlineLevel="1" collapsed="1" x14ac:dyDescent="0.2">
      <c r="A7037" s="38" t="s">
        <v>202</v>
      </c>
      <c r="B7037" s="39" t="s">
        <v>203</v>
      </c>
      <c r="C7037" s="39" t="s">
        <v>204</v>
      </c>
      <c r="D7037" s="40" t="s">
        <v>205</v>
      </c>
      <c r="E7037" s="41">
        <v>0.79500000000000004</v>
      </c>
      <c r="F7037" s="42"/>
      <c r="G7037" s="43">
        <v>720</v>
      </c>
      <c r="H7037" s="44">
        <f>IF(ISNUMBER(F7037),(E7037*(1+(F7037/100))*G7037),G7037*E7037)</f>
        <v>572.4</v>
      </c>
      <c r="I7037" s="45">
        <f>IF(OR(A7037="PM",A7037="PZ",A7037="PP"),H7037,"")</f>
        <v>572.4</v>
      </c>
      <c r="J7037" s="45" t="str">
        <f>IF(A7037="S",H7037,"")</f>
        <v/>
      </c>
      <c r="K7037" s="35"/>
      <c r="L7037" s="45" t="str">
        <f>IF(A7037="M06",H7037,"")</f>
        <v/>
      </c>
      <c r="M7037" s="45" t="str">
        <f>IF(OR(A7037="M02",A7037="M25",A7037="M01s"),H7037,"")</f>
        <v/>
      </c>
      <c r="N7037" s="46" t="e">
        <f>IF(A7037="ZMP",E7037*(1+(F7037/100)),#REF!)</f>
        <v>#REF!</v>
      </c>
      <c r="O7037" s="45" t="str">
        <f>IF(A7037="M01e",H7037,"")</f>
        <v/>
      </c>
    </row>
    <row r="7038" spans="1:15" ht="12.75" outlineLevel="1" collapsed="1" x14ac:dyDescent="0.2">
      <c r="A7038" s="38" t="s">
        <v>315</v>
      </c>
      <c r="B7038" s="39" t="s">
        <v>75</v>
      </c>
      <c r="C7038" s="39" t="s">
        <v>76</v>
      </c>
      <c r="D7038" s="40" t="s">
        <v>17</v>
      </c>
      <c r="E7038" s="41">
        <v>0.02</v>
      </c>
      <c r="F7038" s="42"/>
      <c r="G7038" s="43">
        <v>760</v>
      </c>
      <c r="H7038" s="44">
        <f>IF(ISNUMBER(F7038),(E7038*(1+(F7038/100))*G7038),G7038*E7038)</f>
        <v>15.200000000000001</v>
      </c>
      <c r="I7038" s="45" t="str">
        <f>IF(OR(A7038="PM",A7038="PZ",A7038="PP"),H7038,"")</f>
        <v/>
      </c>
      <c r="J7038" s="45">
        <f>IF(A7038="S",H7038,"")</f>
        <v>15.200000000000001</v>
      </c>
      <c r="K7038" s="35"/>
      <c r="L7038" s="45" t="str">
        <f>IF(A7038="M06",H7038,"")</f>
        <v/>
      </c>
      <c r="M7038" s="45" t="str">
        <f>IF(OR(A7038="M02",A7038="M25",A7038="M01s"),H7038,"")</f>
        <v/>
      </c>
      <c r="N7038" s="46" t="e">
        <f>IF(A7038="ZMP",E7038*(1+(F7038/100)),#REF!)</f>
        <v>#REF!</v>
      </c>
      <c r="O7038" s="45" t="str">
        <f>IF(A7038="M01e",H7038,"")</f>
        <v/>
      </c>
    </row>
    <row r="7039" spans="1:15" ht="12.75" outlineLevel="1" collapsed="1" x14ac:dyDescent="0.2">
      <c r="A7039" s="38" t="s">
        <v>228</v>
      </c>
      <c r="B7039" s="39" t="s">
        <v>3837</v>
      </c>
      <c r="C7039" s="39" t="s">
        <v>3838</v>
      </c>
      <c r="D7039" s="40" t="s">
        <v>111</v>
      </c>
      <c r="E7039" s="41">
        <v>1</v>
      </c>
      <c r="F7039" s="42"/>
      <c r="G7039" s="43">
        <v>21780.1</v>
      </c>
      <c r="H7039" s="44">
        <f>IF(ISNUMBER(F7039),(E7039*(1+(F7039/100))*G7039),G7039*E7039)</f>
        <v>21780.1</v>
      </c>
      <c r="I7039" s="45" t="str">
        <f>IF(OR(A7039="PM",A7039="PZ",A7039="PP"),H7039,"")</f>
        <v/>
      </c>
      <c r="J7039" s="45" t="str">
        <f>IF(A7039="S",H7039,"")</f>
        <v/>
      </c>
      <c r="K7039" s="35"/>
      <c r="L7039" s="45" t="str">
        <f>IF(A7039="M06",H7039,"")</f>
        <v/>
      </c>
      <c r="M7039" s="45">
        <f>IF(OR(A7039="M02",A7039="M25",A7039="M01s"),H7039,"")</f>
        <v>21780.1</v>
      </c>
      <c r="N7039" s="46" t="e">
        <f>IF(A7039="ZMP",E7039*(1+(F7039/100)),#REF!)</f>
        <v>#REF!</v>
      </c>
      <c r="O7039" s="45" t="str">
        <f>IF(A7039="M01e",H7039,"")</f>
        <v/>
      </c>
    </row>
    <row r="7040" spans="1:15" ht="12.75" outlineLevel="1" collapsed="1" x14ac:dyDescent="0.2">
      <c r="A7040" s="38" t="s">
        <v>206</v>
      </c>
      <c r="B7040" s="39" t="s">
        <v>1015</v>
      </c>
      <c r="C7040" s="39" t="s">
        <v>1016</v>
      </c>
      <c r="D7040" s="40" t="s">
        <v>278</v>
      </c>
      <c r="E7040" s="41">
        <v>2E-3</v>
      </c>
      <c r="F7040" s="42"/>
      <c r="G7040" s="43">
        <v>1087.51</v>
      </c>
      <c r="H7040" s="44">
        <f>IF(ISNUMBER(F7040),(E7040*(1+(F7040/100))*G7040),G7040*E7040)</f>
        <v>2.17502</v>
      </c>
      <c r="I7040" s="45" t="str">
        <f>IF(OR(A7040="PM",A7040="PZ",A7040="PP"),H7040,"")</f>
        <v/>
      </c>
      <c r="J7040" s="45" t="str">
        <f>IF(A7040="S",H7040,"")</f>
        <v/>
      </c>
      <c r="K7040" s="35"/>
      <c r="L7040" s="45">
        <f>IF(A7040="M06",H7040,"")</f>
        <v>2.17502</v>
      </c>
      <c r="M7040" s="45" t="str">
        <f>IF(OR(A7040="M02",A7040="M25",A7040="M01s"),H7040,"")</f>
        <v/>
      </c>
      <c r="N7040" s="46" t="e">
        <f>IF(A7040="ZMP",E7040*(1+(F7040/100)),#REF!)</f>
        <v>#REF!</v>
      </c>
      <c r="O7040" s="45" t="str">
        <f>IF(A7040="M01e",H7040,"")</f>
        <v/>
      </c>
    </row>
    <row r="7041" spans="1:15" ht="12.75" outlineLevel="2" x14ac:dyDescent="0.2">
      <c r="A7041" s="47"/>
      <c r="B7041" s="48"/>
      <c r="C7041" s="48"/>
      <c r="D7041" s="49"/>
      <c r="E7041" s="50"/>
      <c r="F7041" s="51"/>
      <c r="G7041" s="52"/>
      <c r="H7041" s="53"/>
      <c r="I7041" s="54"/>
      <c r="J7041" s="54"/>
      <c r="K7041" s="35"/>
      <c r="L7041" s="54"/>
      <c r="M7041" s="54"/>
      <c r="N7041" s="54"/>
      <c r="O7041" s="54"/>
    </row>
    <row r="7042" spans="1:15" ht="25.5" x14ac:dyDescent="0.2">
      <c r="A7042" s="27" t="s">
        <v>198</v>
      </c>
      <c r="B7042" s="28" t="s">
        <v>3839</v>
      </c>
      <c r="C7042" s="29" t="s">
        <v>3840</v>
      </c>
      <c r="D7042" s="30" t="s">
        <v>253</v>
      </c>
      <c r="E7042" s="31">
        <v>1</v>
      </c>
      <c r="F7042" s="32"/>
      <c r="G7042" s="33">
        <v>27514.84</v>
      </c>
      <c r="H7042" s="34">
        <f>G7042</f>
        <v>27514.84</v>
      </c>
      <c r="I7042" s="35">
        <f>SUM(I7043:I7047)</f>
        <v>572.4</v>
      </c>
      <c r="J7042" s="35">
        <f>SUM(J7043:J7047)</f>
        <v>15.200000000000001</v>
      </c>
      <c r="K7042" s="35">
        <f t="shared" si="2059"/>
        <v>587.6</v>
      </c>
      <c r="L7042" s="35">
        <f>SUM(L7043:L7047)</f>
        <v>2.17502</v>
      </c>
      <c r="M7042" s="35">
        <f>SUM(M7043:M7047)</f>
        <v>26925.66</v>
      </c>
      <c r="N7042" s="35"/>
      <c r="O7042" s="35">
        <f>SUM(O7043:O7047)</f>
        <v>0</v>
      </c>
    </row>
    <row r="7043" spans="1:15" ht="12.75" outlineLevel="1" collapsed="1" x14ac:dyDescent="0.2">
      <c r="A7043" s="38" t="s">
        <v>202</v>
      </c>
      <c r="B7043" s="39" t="s">
        <v>203</v>
      </c>
      <c r="C7043" s="39" t="s">
        <v>204</v>
      </c>
      <c r="D7043" s="40" t="s">
        <v>205</v>
      </c>
      <c r="E7043" s="41">
        <v>0.79500000000000004</v>
      </c>
      <c r="F7043" s="42"/>
      <c r="G7043" s="43">
        <v>720</v>
      </c>
      <c r="H7043" s="44">
        <f>IF(ISNUMBER(F7043),(E7043*(1+(F7043/100))*G7043),G7043*E7043)</f>
        <v>572.4</v>
      </c>
      <c r="I7043" s="45">
        <f>IF(OR(A7043="PM",A7043="PZ",A7043="PP"),H7043,"")</f>
        <v>572.4</v>
      </c>
      <c r="J7043" s="45" t="str">
        <f>IF(A7043="S",H7043,"")</f>
        <v/>
      </c>
      <c r="K7043" s="35"/>
      <c r="L7043" s="45" t="str">
        <f>IF(A7043="M06",H7043,"")</f>
        <v/>
      </c>
      <c r="M7043" s="45" t="str">
        <f>IF(OR(A7043="M02",A7043="M25",A7043="M01s"),H7043,"")</f>
        <v/>
      </c>
      <c r="N7043" s="46" t="e">
        <f>IF(A7043="ZMP",E7043*(1+(F7043/100)),#REF!)</f>
        <v>#REF!</v>
      </c>
      <c r="O7043" s="45" t="str">
        <f>IF(A7043="M01e",H7043,"")</f>
        <v/>
      </c>
    </row>
    <row r="7044" spans="1:15" ht="12.75" outlineLevel="1" collapsed="1" x14ac:dyDescent="0.2">
      <c r="A7044" s="38" t="s">
        <v>315</v>
      </c>
      <c r="B7044" s="39" t="s">
        <v>75</v>
      </c>
      <c r="C7044" s="39" t="s">
        <v>76</v>
      </c>
      <c r="D7044" s="40" t="s">
        <v>17</v>
      </c>
      <c r="E7044" s="41">
        <v>0.02</v>
      </c>
      <c r="F7044" s="42"/>
      <c r="G7044" s="43">
        <v>760</v>
      </c>
      <c r="H7044" s="44">
        <f>IF(ISNUMBER(F7044),(E7044*(1+(F7044/100))*G7044),G7044*E7044)</f>
        <v>15.200000000000001</v>
      </c>
      <c r="I7044" s="45" t="str">
        <f>IF(OR(A7044="PM",A7044="PZ",A7044="PP"),H7044,"")</f>
        <v/>
      </c>
      <c r="J7044" s="45">
        <f>IF(A7044="S",H7044,"")</f>
        <v>15.200000000000001</v>
      </c>
      <c r="K7044" s="35"/>
      <c r="L7044" s="45" t="str">
        <f>IF(A7044="M06",H7044,"")</f>
        <v/>
      </c>
      <c r="M7044" s="45" t="str">
        <f>IF(OR(A7044="M02",A7044="M25",A7044="M01s"),H7044,"")</f>
        <v/>
      </c>
      <c r="N7044" s="46" t="e">
        <f>IF(A7044="ZMP",E7044*(1+(F7044/100)),#REF!)</f>
        <v>#REF!</v>
      </c>
      <c r="O7044" s="45" t="str">
        <f>IF(A7044="M01e",H7044,"")</f>
        <v/>
      </c>
    </row>
    <row r="7045" spans="1:15" ht="12.75" outlineLevel="1" collapsed="1" x14ac:dyDescent="0.2">
      <c r="A7045" s="38" t="s">
        <v>228</v>
      </c>
      <c r="B7045" s="39" t="s">
        <v>3841</v>
      </c>
      <c r="C7045" s="39" t="s">
        <v>3842</v>
      </c>
      <c r="D7045" s="40" t="s">
        <v>111</v>
      </c>
      <c r="E7045" s="41">
        <v>1</v>
      </c>
      <c r="F7045" s="42"/>
      <c r="G7045" s="43">
        <v>26925.66</v>
      </c>
      <c r="H7045" s="44">
        <f>IF(ISNUMBER(F7045),(E7045*(1+(F7045/100))*G7045),G7045*E7045)</f>
        <v>26925.66</v>
      </c>
      <c r="I7045" s="45" t="str">
        <f>IF(OR(A7045="PM",A7045="PZ",A7045="PP"),H7045,"")</f>
        <v/>
      </c>
      <c r="J7045" s="45" t="str">
        <f>IF(A7045="S",H7045,"")</f>
        <v/>
      </c>
      <c r="K7045" s="35"/>
      <c r="L7045" s="45" t="str">
        <f>IF(A7045="M06",H7045,"")</f>
        <v/>
      </c>
      <c r="M7045" s="45">
        <f>IF(OR(A7045="M02",A7045="M25",A7045="M01s"),H7045,"")</f>
        <v>26925.66</v>
      </c>
      <c r="N7045" s="46" t="e">
        <f>IF(A7045="ZMP",E7045*(1+(F7045/100)),#REF!)</f>
        <v>#REF!</v>
      </c>
      <c r="O7045" s="45" t="str">
        <f>IF(A7045="M01e",H7045,"")</f>
        <v/>
      </c>
    </row>
    <row r="7046" spans="1:15" ht="12.75" outlineLevel="1" collapsed="1" x14ac:dyDescent="0.2">
      <c r="A7046" s="38" t="s">
        <v>206</v>
      </c>
      <c r="B7046" s="39" t="s">
        <v>1015</v>
      </c>
      <c r="C7046" s="39" t="s">
        <v>1016</v>
      </c>
      <c r="D7046" s="40" t="s">
        <v>278</v>
      </c>
      <c r="E7046" s="41">
        <v>2E-3</v>
      </c>
      <c r="F7046" s="42"/>
      <c r="G7046" s="43">
        <v>1087.51</v>
      </c>
      <c r="H7046" s="44">
        <f>IF(ISNUMBER(F7046),(E7046*(1+(F7046/100))*G7046),G7046*E7046)</f>
        <v>2.17502</v>
      </c>
      <c r="I7046" s="45" t="str">
        <f>IF(OR(A7046="PM",A7046="PZ",A7046="PP"),H7046,"")</f>
        <v/>
      </c>
      <c r="J7046" s="45" t="str">
        <f>IF(A7046="S",H7046,"")</f>
        <v/>
      </c>
      <c r="K7046" s="35"/>
      <c r="L7046" s="45">
        <f>IF(A7046="M06",H7046,"")</f>
        <v>2.17502</v>
      </c>
      <c r="M7046" s="45" t="str">
        <f>IF(OR(A7046="M02",A7046="M25",A7046="M01s"),H7046,"")</f>
        <v/>
      </c>
      <c r="N7046" s="46" t="e">
        <f>IF(A7046="ZMP",E7046*(1+(F7046/100)),#REF!)</f>
        <v>#REF!</v>
      </c>
      <c r="O7046" s="45" t="str">
        <f>IF(A7046="M01e",H7046,"")</f>
        <v/>
      </c>
    </row>
    <row r="7047" spans="1:15" ht="12.75" outlineLevel="2" x14ac:dyDescent="0.2">
      <c r="A7047" s="47"/>
      <c r="B7047" s="48"/>
      <c r="C7047" s="48"/>
      <c r="D7047" s="49"/>
      <c r="E7047" s="50"/>
      <c r="F7047" s="51"/>
      <c r="G7047" s="52"/>
      <c r="H7047" s="53"/>
      <c r="I7047" s="54"/>
      <c r="J7047" s="54"/>
      <c r="K7047" s="35"/>
      <c r="L7047" s="54"/>
      <c r="M7047" s="54"/>
      <c r="N7047" s="54"/>
      <c r="O7047" s="54"/>
    </row>
    <row r="7048" spans="1:15" ht="25.5" x14ac:dyDescent="0.2">
      <c r="A7048" s="27" t="s">
        <v>198</v>
      </c>
      <c r="B7048" s="28" t="s">
        <v>3843</v>
      </c>
      <c r="C7048" s="29" t="s">
        <v>3844</v>
      </c>
      <c r="D7048" s="30" t="s">
        <v>253</v>
      </c>
      <c r="E7048" s="31">
        <v>1</v>
      </c>
      <c r="F7048" s="32"/>
      <c r="G7048" s="33">
        <v>28824.04</v>
      </c>
      <c r="H7048" s="34">
        <f>G7048</f>
        <v>28824.04</v>
      </c>
      <c r="I7048" s="35">
        <f>SUM(I7049:I7053)</f>
        <v>572.4</v>
      </c>
      <c r="J7048" s="35">
        <f>SUM(J7049:J7053)</f>
        <v>15.200000000000001</v>
      </c>
      <c r="K7048" s="35">
        <f t="shared" ref="K7048:K7107" si="2060">I7048+J7048</f>
        <v>587.6</v>
      </c>
      <c r="L7048" s="35">
        <f>SUM(L7049:L7053)</f>
        <v>2.17502</v>
      </c>
      <c r="M7048" s="35">
        <f>SUM(M7049:M7053)</f>
        <v>28234.86</v>
      </c>
      <c r="N7048" s="35"/>
      <c r="O7048" s="35">
        <f>SUM(O7049:O7053)</f>
        <v>0</v>
      </c>
    </row>
    <row r="7049" spans="1:15" ht="12.75" outlineLevel="1" collapsed="1" x14ac:dyDescent="0.2">
      <c r="A7049" s="38" t="s">
        <v>202</v>
      </c>
      <c r="B7049" s="39" t="s">
        <v>203</v>
      </c>
      <c r="C7049" s="39" t="s">
        <v>204</v>
      </c>
      <c r="D7049" s="40" t="s">
        <v>205</v>
      </c>
      <c r="E7049" s="41">
        <v>0.79500000000000004</v>
      </c>
      <c r="F7049" s="42"/>
      <c r="G7049" s="43">
        <v>720</v>
      </c>
      <c r="H7049" s="44">
        <f>IF(ISNUMBER(F7049),(E7049*(1+(F7049/100))*G7049),G7049*E7049)</f>
        <v>572.4</v>
      </c>
      <c r="I7049" s="45">
        <f>IF(OR(A7049="PM",A7049="PZ",A7049="PP"),H7049,"")</f>
        <v>572.4</v>
      </c>
      <c r="J7049" s="45" t="str">
        <f>IF(A7049="S",H7049,"")</f>
        <v/>
      </c>
      <c r="K7049" s="35"/>
      <c r="L7049" s="45" t="str">
        <f>IF(A7049="M06",H7049,"")</f>
        <v/>
      </c>
      <c r="M7049" s="45" t="str">
        <f>IF(OR(A7049="M02",A7049="M25",A7049="M01s"),H7049,"")</f>
        <v/>
      </c>
      <c r="N7049" s="46" t="e">
        <f>IF(A7049="ZMP",E7049*(1+(F7049/100)),#REF!)</f>
        <v>#REF!</v>
      </c>
      <c r="O7049" s="45" t="str">
        <f>IF(A7049="M01e",H7049,"")</f>
        <v/>
      </c>
    </row>
    <row r="7050" spans="1:15" ht="12.75" outlineLevel="1" collapsed="1" x14ac:dyDescent="0.2">
      <c r="A7050" s="38" t="s">
        <v>315</v>
      </c>
      <c r="B7050" s="39" t="s">
        <v>75</v>
      </c>
      <c r="C7050" s="39" t="s">
        <v>76</v>
      </c>
      <c r="D7050" s="40" t="s">
        <v>17</v>
      </c>
      <c r="E7050" s="41">
        <v>0.02</v>
      </c>
      <c r="F7050" s="42"/>
      <c r="G7050" s="43">
        <v>760</v>
      </c>
      <c r="H7050" s="44">
        <f>IF(ISNUMBER(F7050),(E7050*(1+(F7050/100))*G7050),G7050*E7050)</f>
        <v>15.200000000000001</v>
      </c>
      <c r="I7050" s="45" t="str">
        <f>IF(OR(A7050="PM",A7050="PZ",A7050="PP"),H7050,"")</f>
        <v/>
      </c>
      <c r="J7050" s="45">
        <f>IF(A7050="S",H7050,"")</f>
        <v>15.200000000000001</v>
      </c>
      <c r="K7050" s="35"/>
      <c r="L7050" s="45" t="str">
        <f>IF(A7050="M06",H7050,"")</f>
        <v/>
      </c>
      <c r="M7050" s="45" t="str">
        <f>IF(OR(A7050="M02",A7050="M25",A7050="M01s"),H7050,"")</f>
        <v/>
      </c>
      <c r="N7050" s="46" t="e">
        <f>IF(A7050="ZMP",E7050*(1+(F7050/100)),#REF!)</f>
        <v>#REF!</v>
      </c>
      <c r="O7050" s="45" t="str">
        <f>IF(A7050="M01e",H7050,"")</f>
        <v/>
      </c>
    </row>
    <row r="7051" spans="1:15" ht="12.75" outlineLevel="1" collapsed="1" x14ac:dyDescent="0.2">
      <c r="A7051" s="38" t="s">
        <v>228</v>
      </c>
      <c r="B7051" s="39" t="s">
        <v>3845</v>
      </c>
      <c r="C7051" s="39" t="s">
        <v>3846</v>
      </c>
      <c r="D7051" s="40" t="s">
        <v>111</v>
      </c>
      <c r="E7051" s="41">
        <v>1</v>
      </c>
      <c r="F7051" s="42"/>
      <c r="G7051" s="43">
        <v>28234.86</v>
      </c>
      <c r="H7051" s="44">
        <f>IF(ISNUMBER(F7051),(E7051*(1+(F7051/100))*G7051),G7051*E7051)</f>
        <v>28234.86</v>
      </c>
      <c r="I7051" s="45" t="str">
        <f>IF(OR(A7051="PM",A7051="PZ",A7051="PP"),H7051,"")</f>
        <v/>
      </c>
      <c r="J7051" s="45" t="str">
        <f>IF(A7051="S",H7051,"")</f>
        <v/>
      </c>
      <c r="K7051" s="35"/>
      <c r="L7051" s="45" t="str">
        <f>IF(A7051="M06",H7051,"")</f>
        <v/>
      </c>
      <c r="M7051" s="45">
        <f>IF(OR(A7051="M02",A7051="M25",A7051="M01s"),H7051,"")</f>
        <v>28234.86</v>
      </c>
      <c r="N7051" s="46" t="e">
        <f>IF(A7051="ZMP",E7051*(1+(F7051/100)),#REF!)</f>
        <v>#REF!</v>
      </c>
      <c r="O7051" s="45" t="str">
        <f>IF(A7051="M01e",H7051,"")</f>
        <v/>
      </c>
    </row>
    <row r="7052" spans="1:15" ht="12.75" outlineLevel="1" collapsed="1" x14ac:dyDescent="0.2">
      <c r="A7052" s="38" t="s">
        <v>206</v>
      </c>
      <c r="B7052" s="39" t="s">
        <v>1015</v>
      </c>
      <c r="C7052" s="39" t="s">
        <v>1016</v>
      </c>
      <c r="D7052" s="40" t="s">
        <v>278</v>
      </c>
      <c r="E7052" s="41">
        <v>2E-3</v>
      </c>
      <c r="F7052" s="42"/>
      <c r="G7052" s="43">
        <v>1087.51</v>
      </c>
      <c r="H7052" s="44">
        <f>IF(ISNUMBER(F7052),(E7052*(1+(F7052/100))*G7052),G7052*E7052)</f>
        <v>2.17502</v>
      </c>
      <c r="I7052" s="45" t="str">
        <f>IF(OR(A7052="PM",A7052="PZ",A7052="PP"),H7052,"")</f>
        <v/>
      </c>
      <c r="J7052" s="45" t="str">
        <f>IF(A7052="S",H7052,"")</f>
        <v/>
      </c>
      <c r="K7052" s="35"/>
      <c r="L7052" s="45">
        <f>IF(A7052="M06",H7052,"")</f>
        <v>2.17502</v>
      </c>
      <c r="M7052" s="45" t="str">
        <f>IF(OR(A7052="M02",A7052="M25",A7052="M01s"),H7052,"")</f>
        <v/>
      </c>
      <c r="N7052" s="46" t="e">
        <f>IF(A7052="ZMP",E7052*(1+(F7052/100)),#REF!)</f>
        <v>#REF!</v>
      </c>
      <c r="O7052" s="45" t="str">
        <f>IF(A7052="M01e",H7052,"")</f>
        <v/>
      </c>
    </row>
    <row r="7053" spans="1:15" ht="12.75" outlineLevel="2" x14ac:dyDescent="0.2">
      <c r="A7053" s="47"/>
      <c r="B7053" s="48"/>
      <c r="C7053" s="48"/>
      <c r="D7053" s="49"/>
      <c r="E7053" s="50"/>
      <c r="F7053" s="51"/>
      <c r="G7053" s="52"/>
      <c r="H7053" s="53"/>
      <c r="I7053" s="54"/>
      <c r="J7053" s="54"/>
      <c r="K7053" s="35"/>
      <c r="L7053" s="54"/>
      <c r="M7053" s="54"/>
      <c r="N7053" s="54"/>
      <c r="O7053" s="54"/>
    </row>
    <row r="7054" spans="1:15" ht="25.5" x14ac:dyDescent="0.2">
      <c r="A7054" s="27" t="s">
        <v>198</v>
      </c>
      <c r="B7054" s="28" t="s">
        <v>3847</v>
      </c>
      <c r="C7054" s="29" t="s">
        <v>3848</v>
      </c>
      <c r="D7054" s="30" t="s">
        <v>253</v>
      </c>
      <c r="E7054" s="31">
        <v>1</v>
      </c>
      <c r="F7054" s="32"/>
      <c r="G7054" s="33">
        <v>20077.22</v>
      </c>
      <c r="H7054" s="34">
        <f>G7054</f>
        <v>20077.22</v>
      </c>
      <c r="I7054" s="35">
        <f>SUM(I7055:I7059)</f>
        <v>528.48</v>
      </c>
      <c r="J7054" s="35">
        <f>SUM(J7055:J7059)</f>
        <v>15.200000000000001</v>
      </c>
      <c r="K7054" s="35">
        <f t="shared" si="2060"/>
        <v>543.68000000000006</v>
      </c>
      <c r="L7054" s="35">
        <f>SUM(L7055:L7059)</f>
        <v>2.17502</v>
      </c>
      <c r="M7054" s="35">
        <f>SUM(M7055:M7059)</f>
        <v>19531.97</v>
      </c>
      <c r="N7054" s="35"/>
      <c r="O7054" s="35">
        <f>SUM(O7055:O7059)</f>
        <v>0</v>
      </c>
    </row>
    <row r="7055" spans="1:15" ht="12.75" outlineLevel="1" collapsed="1" x14ac:dyDescent="0.2">
      <c r="A7055" s="38" t="s">
        <v>202</v>
      </c>
      <c r="B7055" s="39" t="s">
        <v>203</v>
      </c>
      <c r="C7055" s="39" t="s">
        <v>204</v>
      </c>
      <c r="D7055" s="40" t="s">
        <v>205</v>
      </c>
      <c r="E7055" s="41">
        <v>0.73399999999999999</v>
      </c>
      <c r="F7055" s="42"/>
      <c r="G7055" s="43">
        <v>720</v>
      </c>
      <c r="H7055" s="44">
        <f>IF(ISNUMBER(F7055),(E7055*(1+(F7055/100))*G7055),G7055*E7055)</f>
        <v>528.48</v>
      </c>
      <c r="I7055" s="45">
        <f>IF(OR(A7055="PM",A7055="PZ",A7055="PP"),H7055,"")</f>
        <v>528.48</v>
      </c>
      <c r="J7055" s="45" t="str">
        <f>IF(A7055="S",H7055,"")</f>
        <v/>
      </c>
      <c r="K7055" s="35"/>
      <c r="L7055" s="45" t="str">
        <f>IF(A7055="M06",H7055,"")</f>
        <v/>
      </c>
      <c r="M7055" s="45" t="str">
        <f>IF(OR(A7055="M02",A7055="M25",A7055="M01s"),H7055,"")</f>
        <v/>
      </c>
      <c r="N7055" s="46" t="e">
        <f>IF(A7055="ZMP",E7055*(1+(F7055/100)),#REF!)</f>
        <v>#REF!</v>
      </c>
      <c r="O7055" s="45" t="str">
        <f>IF(A7055="M01e",H7055,"")</f>
        <v/>
      </c>
    </row>
    <row r="7056" spans="1:15" ht="12.75" outlineLevel="1" collapsed="1" x14ac:dyDescent="0.2">
      <c r="A7056" s="38" t="s">
        <v>315</v>
      </c>
      <c r="B7056" s="39" t="s">
        <v>75</v>
      </c>
      <c r="C7056" s="39" t="s">
        <v>76</v>
      </c>
      <c r="D7056" s="40" t="s">
        <v>17</v>
      </c>
      <c r="E7056" s="41">
        <v>0.02</v>
      </c>
      <c r="F7056" s="42"/>
      <c r="G7056" s="43">
        <v>760</v>
      </c>
      <c r="H7056" s="44">
        <f>IF(ISNUMBER(F7056),(E7056*(1+(F7056/100))*G7056),G7056*E7056)</f>
        <v>15.200000000000001</v>
      </c>
      <c r="I7056" s="45" t="str">
        <f>IF(OR(A7056="PM",A7056="PZ",A7056="PP"),H7056,"")</f>
        <v/>
      </c>
      <c r="J7056" s="45">
        <f>IF(A7056="S",H7056,"")</f>
        <v>15.200000000000001</v>
      </c>
      <c r="K7056" s="35"/>
      <c r="L7056" s="45" t="str">
        <f>IF(A7056="M06",H7056,"")</f>
        <v/>
      </c>
      <c r="M7056" s="45" t="str">
        <f>IF(OR(A7056="M02",A7056="M25",A7056="M01s"),H7056,"")</f>
        <v/>
      </c>
      <c r="N7056" s="46" t="e">
        <f>IF(A7056="ZMP",E7056*(1+(F7056/100)),#REF!)</f>
        <v>#REF!</v>
      </c>
      <c r="O7056" s="45" t="str">
        <f>IF(A7056="M01e",H7056,"")</f>
        <v/>
      </c>
    </row>
    <row r="7057" spans="1:15" ht="12.75" outlineLevel="1" collapsed="1" x14ac:dyDescent="0.2">
      <c r="A7057" s="38" t="s">
        <v>228</v>
      </c>
      <c r="B7057" s="39" t="s">
        <v>3849</v>
      </c>
      <c r="C7057" s="39" t="s">
        <v>3850</v>
      </c>
      <c r="D7057" s="40" t="s">
        <v>111</v>
      </c>
      <c r="E7057" s="41">
        <v>1</v>
      </c>
      <c r="F7057" s="42"/>
      <c r="G7057" s="43">
        <v>19531.97</v>
      </c>
      <c r="H7057" s="44">
        <f>IF(ISNUMBER(F7057),(E7057*(1+(F7057/100))*G7057),G7057*E7057)</f>
        <v>19531.97</v>
      </c>
      <c r="I7057" s="45" t="str">
        <f>IF(OR(A7057="PM",A7057="PZ",A7057="PP"),H7057,"")</f>
        <v/>
      </c>
      <c r="J7057" s="45" t="str">
        <f>IF(A7057="S",H7057,"")</f>
        <v/>
      </c>
      <c r="K7057" s="35"/>
      <c r="L7057" s="45" t="str">
        <f>IF(A7057="M06",H7057,"")</f>
        <v/>
      </c>
      <c r="M7057" s="45">
        <f>IF(OR(A7057="M02",A7057="M25",A7057="M01s"),H7057,"")</f>
        <v>19531.97</v>
      </c>
      <c r="N7057" s="46" t="e">
        <f>IF(A7057="ZMP",E7057*(1+(F7057/100)),#REF!)</f>
        <v>#REF!</v>
      </c>
      <c r="O7057" s="45" t="str">
        <f>IF(A7057="M01e",H7057,"")</f>
        <v/>
      </c>
    </row>
    <row r="7058" spans="1:15" ht="12.75" outlineLevel="1" collapsed="1" x14ac:dyDescent="0.2">
      <c r="A7058" s="38" t="s">
        <v>206</v>
      </c>
      <c r="B7058" s="39" t="s">
        <v>1015</v>
      </c>
      <c r="C7058" s="39" t="s">
        <v>1016</v>
      </c>
      <c r="D7058" s="40" t="s">
        <v>278</v>
      </c>
      <c r="E7058" s="41">
        <v>2E-3</v>
      </c>
      <c r="F7058" s="42"/>
      <c r="G7058" s="43">
        <v>1087.51</v>
      </c>
      <c r="H7058" s="44">
        <f>IF(ISNUMBER(F7058),(E7058*(1+(F7058/100))*G7058),G7058*E7058)</f>
        <v>2.17502</v>
      </c>
      <c r="I7058" s="45" t="str">
        <f>IF(OR(A7058="PM",A7058="PZ",A7058="PP"),H7058,"")</f>
        <v/>
      </c>
      <c r="J7058" s="45" t="str">
        <f>IF(A7058="S",H7058,"")</f>
        <v/>
      </c>
      <c r="K7058" s="35"/>
      <c r="L7058" s="45">
        <f>IF(A7058="M06",H7058,"")</f>
        <v>2.17502</v>
      </c>
      <c r="M7058" s="45" t="str">
        <f>IF(OR(A7058="M02",A7058="M25",A7058="M01s"),H7058,"")</f>
        <v/>
      </c>
      <c r="N7058" s="46" t="e">
        <f>IF(A7058="ZMP",E7058*(1+(F7058/100)),#REF!)</f>
        <v>#REF!</v>
      </c>
      <c r="O7058" s="45" t="str">
        <f>IF(A7058="M01e",H7058,"")</f>
        <v/>
      </c>
    </row>
    <row r="7059" spans="1:15" ht="12.75" outlineLevel="2" x14ac:dyDescent="0.2">
      <c r="A7059" s="47"/>
      <c r="B7059" s="48"/>
      <c r="C7059" s="48"/>
      <c r="D7059" s="49"/>
      <c r="E7059" s="50"/>
      <c r="F7059" s="51"/>
      <c r="G7059" s="52"/>
      <c r="H7059" s="53"/>
      <c r="I7059" s="54"/>
      <c r="J7059" s="54"/>
      <c r="K7059" s="35"/>
      <c r="L7059" s="54"/>
      <c r="M7059" s="54"/>
      <c r="N7059" s="54"/>
      <c r="O7059" s="54"/>
    </row>
    <row r="7060" spans="1:15" ht="25.5" x14ac:dyDescent="0.2">
      <c r="A7060" s="27" t="s">
        <v>198</v>
      </c>
      <c r="B7060" s="28" t="s">
        <v>3851</v>
      </c>
      <c r="C7060" s="29" t="s">
        <v>3852</v>
      </c>
      <c r="D7060" s="30" t="s">
        <v>253</v>
      </c>
      <c r="E7060" s="31">
        <v>1</v>
      </c>
      <c r="F7060" s="32"/>
      <c r="G7060" s="33">
        <v>22379.08</v>
      </c>
      <c r="H7060" s="34">
        <f>G7060</f>
        <v>22379.08</v>
      </c>
      <c r="I7060" s="35">
        <f>SUM(I7061:I7065)</f>
        <v>572.4</v>
      </c>
      <c r="J7060" s="35">
        <f>SUM(J7061:J7065)</f>
        <v>15.200000000000001</v>
      </c>
      <c r="K7060" s="35">
        <f t="shared" si="2060"/>
        <v>587.6</v>
      </c>
      <c r="L7060" s="35">
        <f>SUM(L7061:L7065)</f>
        <v>2.17502</v>
      </c>
      <c r="M7060" s="35">
        <f>SUM(M7061:M7065)</f>
        <v>21789.9</v>
      </c>
      <c r="N7060" s="35"/>
      <c r="O7060" s="35">
        <f>SUM(O7061:O7065)</f>
        <v>0</v>
      </c>
    </row>
    <row r="7061" spans="1:15" ht="12.75" outlineLevel="1" collapsed="1" x14ac:dyDescent="0.2">
      <c r="A7061" s="38" t="s">
        <v>202</v>
      </c>
      <c r="B7061" s="39" t="s">
        <v>203</v>
      </c>
      <c r="C7061" s="39" t="s">
        <v>204</v>
      </c>
      <c r="D7061" s="40" t="s">
        <v>205</v>
      </c>
      <c r="E7061" s="41">
        <v>0.79500000000000004</v>
      </c>
      <c r="F7061" s="42"/>
      <c r="G7061" s="43">
        <v>720</v>
      </c>
      <c r="H7061" s="44">
        <f>IF(ISNUMBER(F7061),(E7061*(1+(F7061/100))*G7061),G7061*E7061)</f>
        <v>572.4</v>
      </c>
      <c r="I7061" s="45">
        <f>IF(OR(A7061="PM",A7061="PZ",A7061="PP"),H7061,"")</f>
        <v>572.4</v>
      </c>
      <c r="J7061" s="45" t="str">
        <f>IF(A7061="S",H7061,"")</f>
        <v/>
      </c>
      <c r="K7061" s="35"/>
      <c r="L7061" s="45" t="str">
        <f>IF(A7061="M06",H7061,"")</f>
        <v/>
      </c>
      <c r="M7061" s="45" t="str">
        <f>IF(OR(A7061="M02",A7061="M25",A7061="M01s"),H7061,"")</f>
        <v/>
      </c>
      <c r="N7061" s="46" t="e">
        <f>IF(A7061="ZMP",E7061*(1+(F7061/100)),#REF!)</f>
        <v>#REF!</v>
      </c>
      <c r="O7061" s="45" t="str">
        <f>IF(A7061="M01e",H7061,"")</f>
        <v/>
      </c>
    </row>
    <row r="7062" spans="1:15" ht="12.75" outlineLevel="1" collapsed="1" x14ac:dyDescent="0.2">
      <c r="A7062" s="38" t="s">
        <v>315</v>
      </c>
      <c r="B7062" s="39" t="s">
        <v>75</v>
      </c>
      <c r="C7062" s="39" t="s">
        <v>76</v>
      </c>
      <c r="D7062" s="40" t="s">
        <v>17</v>
      </c>
      <c r="E7062" s="41">
        <v>0.02</v>
      </c>
      <c r="F7062" s="42"/>
      <c r="G7062" s="43">
        <v>760</v>
      </c>
      <c r="H7062" s="44">
        <f>IF(ISNUMBER(F7062),(E7062*(1+(F7062/100))*G7062),G7062*E7062)</f>
        <v>15.200000000000001</v>
      </c>
      <c r="I7062" s="45" t="str">
        <f>IF(OR(A7062="PM",A7062="PZ",A7062="PP"),H7062,"")</f>
        <v/>
      </c>
      <c r="J7062" s="45">
        <f>IF(A7062="S",H7062,"")</f>
        <v>15.200000000000001</v>
      </c>
      <c r="K7062" s="35"/>
      <c r="L7062" s="45" t="str">
        <f>IF(A7062="M06",H7062,"")</f>
        <v/>
      </c>
      <c r="M7062" s="45" t="str">
        <f>IF(OR(A7062="M02",A7062="M25",A7062="M01s"),H7062,"")</f>
        <v/>
      </c>
      <c r="N7062" s="46" t="e">
        <f>IF(A7062="ZMP",E7062*(1+(F7062/100)),#REF!)</f>
        <v>#REF!</v>
      </c>
      <c r="O7062" s="45" t="str">
        <f>IF(A7062="M01e",H7062,"")</f>
        <v/>
      </c>
    </row>
    <row r="7063" spans="1:15" ht="12.75" outlineLevel="1" collapsed="1" x14ac:dyDescent="0.2">
      <c r="A7063" s="38" t="s">
        <v>228</v>
      </c>
      <c r="B7063" s="39" t="s">
        <v>3853</v>
      </c>
      <c r="C7063" s="39" t="s">
        <v>3854</v>
      </c>
      <c r="D7063" s="40" t="s">
        <v>111</v>
      </c>
      <c r="E7063" s="41">
        <v>1</v>
      </c>
      <c r="F7063" s="42"/>
      <c r="G7063" s="43">
        <v>21789.9</v>
      </c>
      <c r="H7063" s="44">
        <f>IF(ISNUMBER(F7063),(E7063*(1+(F7063/100))*G7063),G7063*E7063)</f>
        <v>21789.9</v>
      </c>
      <c r="I7063" s="45" t="str">
        <f>IF(OR(A7063="PM",A7063="PZ",A7063="PP"),H7063,"")</f>
        <v/>
      </c>
      <c r="J7063" s="45" t="str">
        <f>IF(A7063="S",H7063,"")</f>
        <v/>
      </c>
      <c r="K7063" s="35"/>
      <c r="L7063" s="45" t="str">
        <f>IF(A7063="M06",H7063,"")</f>
        <v/>
      </c>
      <c r="M7063" s="45">
        <f>IF(OR(A7063="M02",A7063="M25",A7063="M01s"),H7063,"")</f>
        <v>21789.9</v>
      </c>
      <c r="N7063" s="46" t="e">
        <f>IF(A7063="ZMP",E7063*(1+(F7063/100)),#REF!)</f>
        <v>#REF!</v>
      </c>
      <c r="O7063" s="45" t="str">
        <f>IF(A7063="M01e",H7063,"")</f>
        <v/>
      </c>
    </row>
    <row r="7064" spans="1:15" ht="12.75" outlineLevel="1" collapsed="1" x14ac:dyDescent="0.2">
      <c r="A7064" s="38" t="s">
        <v>206</v>
      </c>
      <c r="B7064" s="39" t="s">
        <v>1015</v>
      </c>
      <c r="C7064" s="39" t="s">
        <v>1016</v>
      </c>
      <c r="D7064" s="40" t="s">
        <v>278</v>
      </c>
      <c r="E7064" s="41">
        <v>2E-3</v>
      </c>
      <c r="F7064" s="42"/>
      <c r="G7064" s="43">
        <v>1087.51</v>
      </c>
      <c r="H7064" s="44">
        <f>IF(ISNUMBER(F7064),(E7064*(1+(F7064/100))*G7064),G7064*E7064)</f>
        <v>2.17502</v>
      </c>
      <c r="I7064" s="45" t="str">
        <f>IF(OR(A7064="PM",A7064="PZ",A7064="PP"),H7064,"")</f>
        <v/>
      </c>
      <c r="J7064" s="45" t="str">
        <f>IF(A7064="S",H7064,"")</f>
        <v/>
      </c>
      <c r="K7064" s="35"/>
      <c r="L7064" s="45">
        <f>IF(A7064="M06",H7064,"")</f>
        <v>2.17502</v>
      </c>
      <c r="M7064" s="45" t="str">
        <f>IF(OR(A7064="M02",A7064="M25",A7064="M01s"),H7064,"")</f>
        <v/>
      </c>
      <c r="N7064" s="46" t="e">
        <f>IF(A7064="ZMP",E7064*(1+(F7064/100)),#REF!)</f>
        <v>#REF!</v>
      </c>
      <c r="O7064" s="45" t="str">
        <f>IF(A7064="M01e",H7064,"")</f>
        <v/>
      </c>
    </row>
    <row r="7065" spans="1:15" ht="12.75" outlineLevel="2" x14ac:dyDescent="0.2">
      <c r="A7065" s="47"/>
      <c r="B7065" s="48"/>
      <c r="C7065" s="48"/>
      <c r="D7065" s="49"/>
      <c r="E7065" s="50"/>
      <c r="F7065" s="51"/>
      <c r="G7065" s="52"/>
      <c r="H7065" s="53"/>
      <c r="I7065" s="54"/>
      <c r="J7065" s="54"/>
      <c r="K7065" s="35"/>
      <c r="L7065" s="54"/>
      <c r="M7065" s="54"/>
      <c r="N7065" s="54"/>
      <c r="O7065" s="54"/>
    </row>
    <row r="7066" spans="1:15" ht="25.5" x14ac:dyDescent="0.2">
      <c r="A7066" s="27" t="s">
        <v>198</v>
      </c>
      <c r="B7066" s="28" t="s">
        <v>3855</v>
      </c>
      <c r="C7066" s="29" t="s">
        <v>3856</v>
      </c>
      <c r="D7066" s="30" t="s">
        <v>253</v>
      </c>
      <c r="E7066" s="31">
        <v>1</v>
      </c>
      <c r="F7066" s="32"/>
      <c r="G7066" s="33">
        <v>26818.45</v>
      </c>
      <c r="H7066" s="34">
        <f>G7066</f>
        <v>26818.45</v>
      </c>
      <c r="I7066" s="35">
        <f>SUM(I7067:I7071)</f>
        <v>572.4</v>
      </c>
      <c r="J7066" s="35">
        <f>SUM(J7067:J7071)</f>
        <v>15.200000000000001</v>
      </c>
      <c r="K7066" s="35">
        <f t="shared" si="2060"/>
        <v>587.6</v>
      </c>
      <c r="L7066" s="35">
        <f>SUM(L7067:L7071)</f>
        <v>2.17502</v>
      </c>
      <c r="M7066" s="35">
        <f>SUM(M7067:M7071)</f>
        <v>26229.27</v>
      </c>
      <c r="N7066" s="35"/>
      <c r="O7066" s="35">
        <f>SUM(O7067:O7071)</f>
        <v>0</v>
      </c>
    </row>
    <row r="7067" spans="1:15" ht="12.75" outlineLevel="1" collapsed="1" x14ac:dyDescent="0.2">
      <c r="A7067" s="38" t="s">
        <v>202</v>
      </c>
      <c r="B7067" s="39" t="s">
        <v>203</v>
      </c>
      <c r="C7067" s="39" t="s">
        <v>204</v>
      </c>
      <c r="D7067" s="40" t="s">
        <v>205</v>
      </c>
      <c r="E7067" s="41">
        <v>0.79500000000000004</v>
      </c>
      <c r="F7067" s="42"/>
      <c r="G7067" s="43">
        <v>720</v>
      </c>
      <c r="H7067" s="44">
        <f>IF(ISNUMBER(F7067),(E7067*(1+(F7067/100))*G7067),G7067*E7067)</f>
        <v>572.4</v>
      </c>
      <c r="I7067" s="45">
        <f>IF(OR(A7067="PM",A7067="PZ",A7067="PP"),H7067,"")</f>
        <v>572.4</v>
      </c>
      <c r="J7067" s="45" t="str">
        <f>IF(A7067="S",H7067,"")</f>
        <v/>
      </c>
      <c r="K7067" s="35"/>
      <c r="L7067" s="45" t="str">
        <f>IF(A7067="M06",H7067,"")</f>
        <v/>
      </c>
      <c r="M7067" s="45" t="str">
        <f>IF(OR(A7067="M02",A7067="M25",A7067="M01s"),H7067,"")</f>
        <v/>
      </c>
      <c r="N7067" s="46" t="e">
        <f>IF(A7067="ZMP",E7067*(1+(F7067/100)),#REF!)</f>
        <v>#REF!</v>
      </c>
      <c r="O7067" s="45" t="str">
        <f>IF(A7067="M01e",H7067,"")</f>
        <v/>
      </c>
    </row>
    <row r="7068" spans="1:15" ht="12.75" outlineLevel="1" collapsed="1" x14ac:dyDescent="0.2">
      <c r="A7068" s="38" t="s">
        <v>315</v>
      </c>
      <c r="B7068" s="39" t="s">
        <v>75</v>
      </c>
      <c r="C7068" s="39" t="s">
        <v>76</v>
      </c>
      <c r="D7068" s="40" t="s">
        <v>17</v>
      </c>
      <c r="E7068" s="41">
        <v>0.02</v>
      </c>
      <c r="F7068" s="42"/>
      <c r="G7068" s="43">
        <v>760</v>
      </c>
      <c r="H7068" s="44">
        <f>IF(ISNUMBER(F7068),(E7068*(1+(F7068/100))*G7068),G7068*E7068)</f>
        <v>15.200000000000001</v>
      </c>
      <c r="I7068" s="45" t="str">
        <f>IF(OR(A7068="PM",A7068="PZ",A7068="PP"),H7068,"")</f>
        <v/>
      </c>
      <c r="J7068" s="45">
        <f>IF(A7068="S",H7068,"")</f>
        <v>15.200000000000001</v>
      </c>
      <c r="K7068" s="35"/>
      <c r="L7068" s="45" t="str">
        <f>IF(A7068="M06",H7068,"")</f>
        <v/>
      </c>
      <c r="M7068" s="45" t="str">
        <f>IF(OR(A7068="M02",A7068="M25",A7068="M01s"),H7068,"")</f>
        <v/>
      </c>
      <c r="N7068" s="46" t="e">
        <f>IF(A7068="ZMP",E7068*(1+(F7068/100)),#REF!)</f>
        <v>#REF!</v>
      </c>
      <c r="O7068" s="45" t="str">
        <f>IF(A7068="M01e",H7068,"")</f>
        <v/>
      </c>
    </row>
    <row r="7069" spans="1:15" ht="12.75" outlineLevel="1" collapsed="1" x14ac:dyDescent="0.2">
      <c r="A7069" s="38" t="s">
        <v>228</v>
      </c>
      <c r="B7069" s="39" t="s">
        <v>3857</v>
      </c>
      <c r="C7069" s="39" t="s">
        <v>3858</v>
      </c>
      <c r="D7069" s="40" t="s">
        <v>111</v>
      </c>
      <c r="E7069" s="41">
        <v>1</v>
      </c>
      <c r="F7069" s="42"/>
      <c r="G7069" s="43">
        <v>26229.27</v>
      </c>
      <c r="H7069" s="44">
        <f>IF(ISNUMBER(F7069),(E7069*(1+(F7069/100))*G7069),G7069*E7069)</f>
        <v>26229.27</v>
      </c>
      <c r="I7069" s="45" t="str">
        <f>IF(OR(A7069="PM",A7069="PZ",A7069="PP"),H7069,"")</f>
        <v/>
      </c>
      <c r="J7069" s="45" t="str">
        <f>IF(A7069="S",H7069,"")</f>
        <v/>
      </c>
      <c r="K7069" s="35"/>
      <c r="L7069" s="45" t="str">
        <f>IF(A7069="M06",H7069,"")</f>
        <v/>
      </c>
      <c r="M7069" s="45">
        <f>IF(OR(A7069="M02",A7069="M25",A7069="M01s"),H7069,"")</f>
        <v>26229.27</v>
      </c>
      <c r="N7069" s="46" t="e">
        <f>IF(A7069="ZMP",E7069*(1+(F7069/100)),#REF!)</f>
        <v>#REF!</v>
      </c>
      <c r="O7069" s="45" t="str">
        <f>IF(A7069="M01e",H7069,"")</f>
        <v/>
      </c>
    </row>
    <row r="7070" spans="1:15" ht="12.75" outlineLevel="1" collapsed="1" x14ac:dyDescent="0.2">
      <c r="A7070" s="38" t="s">
        <v>206</v>
      </c>
      <c r="B7070" s="39" t="s">
        <v>1015</v>
      </c>
      <c r="C7070" s="39" t="s">
        <v>1016</v>
      </c>
      <c r="D7070" s="40" t="s">
        <v>278</v>
      </c>
      <c r="E7070" s="41">
        <v>2E-3</v>
      </c>
      <c r="F7070" s="42"/>
      <c r="G7070" s="43">
        <v>1087.51</v>
      </c>
      <c r="H7070" s="44">
        <f>IF(ISNUMBER(F7070),(E7070*(1+(F7070/100))*G7070),G7070*E7070)</f>
        <v>2.17502</v>
      </c>
      <c r="I7070" s="45" t="str">
        <f>IF(OR(A7070="PM",A7070="PZ",A7070="PP"),H7070,"")</f>
        <v/>
      </c>
      <c r="J7070" s="45" t="str">
        <f>IF(A7070="S",H7070,"")</f>
        <v/>
      </c>
      <c r="K7070" s="35"/>
      <c r="L7070" s="45">
        <f>IF(A7070="M06",H7070,"")</f>
        <v>2.17502</v>
      </c>
      <c r="M7070" s="45" t="str">
        <f>IF(OR(A7070="M02",A7070="M25",A7070="M01s"),H7070,"")</f>
        <v/>
      </c>
      <c r="N7070" s="46" t="e">
        <f>IF(A7070="ZMP",E7070*(1+(F7070/100)),#REF!)</f>
        <v>#REF!</v>
      </c>
      <c r="O7070" s="45" t="str">
        <f>IF(A7070="M01e",H7070,"")</f>
        <v/>
      </c>
    </row>
    <row r="7071" spans="1:15" ht="12.75" outlineLevel="2" x14ac:dyDescent="0.2">
      <c r="A7071" s="47"/>
      <c r="B7071" s="48"/>
      <c r="C7071" s="48"/>
      <c r="D7071" s="49"/>
      <c r="E7071" s="50"/>
      <c r="F7071" s="51"/>
      <c r="G7071" s="52"/>
      <c r="H7071" s="53"/>
      <c r="I7071" s="54"/>
      <c r="J7071" s="54"/>
      <c r="K7071" s="35"/>
      <c r="L7071" s="54"/>
      <c r="M7071" s="54"/>
      <c r="N7071" s="54"/>
      <c r="O7071" s="54"/>
    </row>
    <row r="7072" spans="1:15" ht="25.5" x14ac:dyDescent="0.2">
      <c r="A7072" s="27" t="s">
        <v>198</v>
      </c>
      <c r="B7072" s="28" t="s">
        <v>3859</v>
      </c>
      <c r="C7072" s="29" t="s">
        <v>3860</v>
      </c>
      <c r="D7072" s="30" t="s">
        <v>201</v>
      </c>
      <c r="E7072" s="31">
        <v>1</v>
      </c>
      <c r="F7072" s="32"/>
      <c r="G7072" s="33">
        <v>51.73</v>
      </c>
      <c r="H7072" s="34">
        <f>G7072</f>
        <v>51.73</v>
      </c>
      <c r="I7072" s="35">
        <f>SUM(I7073:I7075)</f>
        <v>23.04</v>
      </c>
      <c r="J7072" s="35">
        <f>SUM(J7073:J7075)</f>
        <v>0</v>
      </c>
      <c r="K7072" s="35">
        <f t="shared" si="2060"/>
        <v>23.04</v>
      </c>
      <c r="L7072" s="35">
        <f>SUM(L7073:L7075)</f>
        <v>0</v>
      </c>
      <c r="M7072" s="35">
        <f>SUM(M7073:M7075)</f>
        <v>28.69</v>
      </c>
      <c r="N7072" s="35"/>
      <c r="O7072" s="35">
        <f>SUM(O7073:O7075)</f>
        <v>0</v>
      </c>
    </row>
    <row r="7073" spans="1:15" ht="12.75" outlineLevel="1" collapsed="1" x14ac:dyDescent="0.2">
      <c r="A7073" s="38" t="s">
        <v>202</v>
      </c>
      <c r="B7073" s="39" t="s">
        <v>203</v>
      </c>
      <c r="C7073" s="39" t="s">
        <v>204</v>
      </c>
      <c r="D7073" s="40" t="s">
        <v>205</v>
      </c>
      <c r="E7073" s="41">
        <v>3.2000000000000001E-2</v>
      </c>
      <c r="F7073" s="42"/>
      <c r="G7073" s="43">
        <v>720</v>
      </c>
      <c r="H7073" s="44">
        <f>IF(ISNUMBER(F7073),(E7073*(1+(F7073/100))*G7073),G7073*E7073)</f>
        <v>23.04</v>
      </c>
      <c r="I7073" s="45">
        <f>IF(OR(A7073="PM",A7073="PZ",A7073="PP"),H7073,"")</f>
        <v>23.04</v>
      </c>
      <c r="J7073" s="45" t="str">
        <f>IF(A7073="S",H7073,"")</f>
        <v/>
      </c>
      <c r="K7073" s="35"/>
      <c r="L7073" s="45" t="str">
        <f>IF(A7073="M06",H7073,"")</f>
        <v/>
      </c>
      <c r="M7073" s="45" t="str">
        <f>IF(OR(A7073="M02",A7073="M25",A7073="M01s"),H7073,"")</f>
        <v/>
      </c>
      <c r="N7073" s="46" t="e">
        <f>IF(A7073="ZMP",E7073*(1+(F7073/100)),#REF!)</f>
        <v>#REF!</v>
      </c>
      <c r="O7073" s="45" t="str">
        <f>IF(A7073="M01e",H7073,"")</f>
        <v/>
      </c>
    </row>
    <row r="7074" spans="1:15" ht="12.75" outlineLevel="1" collapsed="1" x14ac:dyDescent="0.2">
      <c r="A7074" s="38" t="s">
        <v>316</v>
      </c>
      <c r="B7074" s="39" t="s">
        <v>3861</v>
      </c>
      <c r="C7074" s="39" t="s">
        <v>3862</v>
      </c>
      <c r="D7074" s="40" t="s">
        <v>209</v>
      </c>
      <c r="E7074" s="41">
        <v>1</v>
      </c>
      <c r="F7074" s="42"/>
      <c r="G7074" s="43">
        <v>28.69</v>
      </c>
      <c r="H7074" s="44">
        <f>IF(ISNUMBER(F7074),(E7074*(1+(F7074/100))*G7074),G7074*E7074)</f>
        <v>28.69</v>
      </c>
      <c r="I7074" s="45" t="str">
        <f>IF(OR(A7074="PM",A7074="PZ",A7074="PP"),H7074,"")</f>
        <v/>
      </c>
      <c r="J7074" s="45" t="str">
        <f>IF(A7074="S",H7074,"")</f>
        <v/>
      </c>
      <c r="K7074" s="35"/>
      <c r="L7074" s="45" t="str">
        <f>IF(A7074="M06",H7074,"")</f>
        <v/>
      </c>
      <c r="M7074" s="45">
        <f>IF(OR(A7074="M02",A7074="M25",A7074="M01s"),H7074,"")</f>
        <v>28.69</v>
      </c>
      <c r="N7074" s="46" t="e">
        <f>IF(A7074="ZMP",E7074*(1+(F7074/100)),#REF!)</f>
        <v>#REF!</v>
      </c>
      <c r="O7074" s="45" t="str">
        <f>IF(A7074="M01e",H7074,"")</f>
        <v/>
      </c>
    </row>
    <row r="7075" spans="1:15" ht="12.75" outlineLevel="2" x14ac:dyDescent="0.2">
      <c r="A7075" s="47"/>
      <c r="B7075" s="48"/>
      <c r="C7075" s="48"/>
      <c r="D7075" s="49"/>
      <c r="E7075" s="50"/>
      <c r="F7075" s="51"/>
      <c r="G7075" s="52"/>
      <c r="H7075" s="53"/>
      <c r="I7075" s="54"/>
      <c r="J7075" s="54"/>
      <c r="K7075" s="35"/>
      <c r="L7075" s="54"/>
      <c r="M7075" s="54"/>
      <c r="N7075" s="54"/>
      <c r="O7075" s="54"/>
    </row>
    <row r="7076" spans="1:15" ht="25.5" x14ac:dyDescent="0.2">
      <c r="A7076" s="27" t="s">
        <v>198</v>
      </c>
      <c r="B7076" s="28" t="s">
        <v>3863</v>
      </c>
      <c r="C7076" s="29" t="s">
        <v>3864</v>
      </c>
      <c r="D7076" s="30" t="s">
        <v>201</v>
      </c>
      <c r="E7076" s="31">
        <v>1</v>
      </c>
      <c r="F7076" s="32"/>
      <c r="G7076" s="33">
        <v>66.81</v>
      </c>
      <c r="H7076" s="34">
        <f>G7076</f>
        <v>66.81</v>
      </c>
      <c r="I7076" s="35">
        <f>SUM(I7077:I7079)</f>
        <v>23.04</v>
      </c>
      <c r="J7076" s="35">
        <f>SUM(J7077:J7079)</f>
        <v>0</v>
      </c>
      <c r="K7076" s="35">
        <f t="shared" si="2060"/>
        <v>23.04</v>
      </c>
      <c r="L7076" s="35">
        <f>SUM(L7077:L7079)</f>
        <v>0</v>
      </c>
      <c r="M7076" s="35">
        <f>SUM(M7077:M7079)</f>
        <v>43.77</v>
      </c>
      <c r="N7076" s="35"/>
      <c r="O7076" s="35">
        <f>SUM(O7077:O7079)</f>
        <v>0</v>
      </c>
    </row>
    <row r="7077" spans="1:15" ht="12.75" outlineLevel="1" collapsed="1" x14ac:dyDescent="0.2">
      <c r="A7077" s="38" t="s">
        <v>202</v>
      </c>
      <c r="B7077" s="39" t="s">
        <v>203</v>
      </c>
      <c r="C7077" s="39" t="s">
        <v>204</v>
      </c>
      <c r="D7077" s="40" t="s">
        <v>205</v>
      </c>
      <c r="E7077" s="41">
        <v>3.2000000000000001E-2</v>
      </c>
      <c r="F7077" s="42"/>
      <c r="G7077" s="43">
        <v>720</v>
      </c>
      <c r="H7077" s="44">
        <f>IF(ISNUMBER(F7077),(E7077*(1+(F7077/100))*G7077),G7077*E7077)</f>
        <v>23.04</v>
      </c>
      <c r="I7077" s="45">
        <f>IF(OR(A7077="PM",A7077="PZ",A7077="PP"),H7077,"")</f>
        <v>23.04</v>
      </c>
      <c r="J7077" s="45" t="str">
        <f>IF(A7077="S",H7077,"")</f>
        <v/>
      </c>
      <c r="K7077" s="35"/>
      <c r="L7077" s="45" t="str">
        <f>IF(A7077="M06",H7077,"")</f>
        <v/>
      </c>
      <c r="M7077" s="45" t="str">
        <f>IF(OR(A7077="M02",A7077="M25",A7077="M01s"),H7077,"")</f>
        <v/>
      </c>
      <c r="N7077" s="46" t="e">
        <f>IF(A7077="ZMP",E7077*(1+(F7077/100)),#REF!)</f>
        <v>#REF!</v>
      </c>
      <c r="O7077" s="45" t="str">
        <f>IF(A7077="M01e",H7077,"")</f>
        <v/>
      </c>
    </row>
    <row r="7078" spans="1:15" ht="12.75" outlineLevel="1" collapsed="1" x14ac:dyDescent="0.2">
      <c r="A7078" s="38" t="s">
        <v>316</v>
      </c>
      <c r="B7078" s="39" t="s">
        <v>3865</v>
      </c>
      <c r="C7078" s="39" t="s">
        <v>3866</v>
      </c>
      <c r="D7078" s="40" t="s">
        <v>209</v>
      </c>
      <c r="E7078" s="41">
        <v>1</v>
      </c>
      <c r="F7078" s="42"/>
      <c r="G7078" s="43">
        <v>43.77</v>
      </c>
      <c r="H7078" s="44">
        <f>IF(ISNUMBER(F7078),(E7078*(1+(F7078/100))*G7078),G7078*E7078)</f>
        <v>43.77</v>
      </c>
      <c r="I7078" s="45" t="str">
        <f>IF(OR(A7078="PM",A7078="PZ",A7078="PP"),H7078,"")</f>
        <v/>
      </c>
      <c r="J7078" s="45" t="str">
        <f>IF(A7078="S",H7078,"")</f>
        <v/>
      </c>
      <c r="K7078" s="35"/>
      <c r="L7078" s="45" t="str">
        <f>IF(A7078="M06",H7078,"")</f>
        <v/>
      </c>
      <c r="M7078" s="45">
        <f>IF(OR(A7078="M02",A7078="M25",A7078="M01s"),H7078,"")</f>
        <v>43.77</v>
      </c>
      <c r="N7078" s="46" t="e">
        <f>IF(A7078="ZMP",E7078*(1+(F7078/100)),#REF!)</f>
        <v>#REF!</v>
      </c>
      <c r="O7078" s="45" t="str">
        <f>IF(A7078="M01e",H7078,"")</f>
        <v/>
      </c>
    </row>
    <row r="7079" spans="1:15" ht="12.75" outlineLevel="2" x14ac:dyDescent="0.2">
      <c r="A7079" s="47"/>
      <c r="B7079" s="48"/>
      <c r="C7079" s="48"/>
      <c r="D7079" s="49"/>
      <c r="E7079" s="50"/>
      <c r="F7079" s="51"/>
      <c r="G7079" s="52"/>
      <c r="H7079" s="53"/>
      <c r="I7079" s="54"/>
      <c r="J7079" s="54"/>
      <c r="K7079" s="35"/>
      <c r="L7079" s="54"/>
      <c r="M7079" s="54"/>
      <c r="N7079" s="54"/>
      <c r="O7079" s="54"/>
    </row>
    <row r="7080" spans="1:15" ht="12.75" x14ac:dyDescent="0.2">
      <c r="A7080" s="27" t="s">
        <v>198</v>
      </c>
      <c r="B7080" s="28" t="s">
        <v>3867</v>
      </c>
      <c r="C7080" s="29" t="s">
        <v>3868</v>
      </c>
      <c r="D7080" s="30" t="s">
        <v>367</v>
      </c>
      <c r="E7080" s="31">
        <v>1</v>
      </c>
      <c r="F7080" s="32"/>
      <c r="G7080" s="33">
        <v>194.34</v>
      </c>
      <c r="H7080" s="34">
        <f>G7080</f>
        <v>194.34</v>
      </c>
      <c r="I7080" s="35">
        <f>SUM(I7081:I7085)</f>
        <v>142.56</v>
      </c>
      <c r="J7080" s="35">
        <f>SUM(J7081:J7085)</f>
        <v>0</v>
      </c>
      <c r="K7080" s="35">
        <f t="shared" si="2060"/>
        <v>142.56</v>
      </c>
      <c r="L7080" s="35">
        <f>SUM(L7081:L7085)</f>
        <v>53.66</v>
      </c>
      <c r="M7080" s="35">
        <f>SUM(M7081:M7085)</f>
        <v>0</v>
      </c>
      <c r="N7080" s="35"/>
      <c r="O7080" s="35">
        <f>SUM(O7081:O7085)</f>
        <v>0</v>
      </c>
    </row>
    <row r="7081" spans="1:15" ht="12.75" outlineLevel="1" collapsed="1" x14ac:dyDescent="0.2">
      <c r="A7081" s="38" t="s">
        <v>202</v>
      </c>
      <c r="B7081" s="39" t="s">
        <v>203</v>
      </c>
      <c r="C7081" s="39" t="s">
        <v>204</v>
      </c>
      <c r="D7081" s="40" t="s">
        <v>205</v>
      </c>
      <c r="E7081" s="41">
        <v>0.19800000000000001</v>
      </c>
      <c r="F7081" s="42"/>
      <c r="G7081" s="43">
        <v>720</v>
      </c>
      <c r="H7081" s="44">
        <f>IF(ISNUMBER(F7081),(E7081*(1+(F7081/100))*G7081),G7081*E7081)</f>
        <v>142.56</v>
      </c>
      <c r="I7081" s="45">
        <f>IF(OR(A7081="PM",A7081="PZ",A7081="PP"),H7081,"")</f>
        <v>142.56</v>
      </c>
      <c r="J7081" s="45" t="str">
        <f>IF(A7081="S",H7081,"")</f>
        <v/>
      </c>
      <c r="K7081" s="35"/>
      <c r="L7081" s="45" t="str">
        <f>IF(A7081="M06",H7081,"")</f>
        <v/>
      </c>
      <c r="M7081" s="45" t="str">
        <f>IF(OR(A7081="M02",A7081="M25",A7081="M01s"),H7081,"")</f>
        <v/>
      </c>
      <c r="N7081" s="46" t="e">
        <f>IF(A7081="ZMP",E7081*(1+(F7081/100)),#REF!)</f>
        <v>#REF!</v>
      </c>
      <c r="O7081" s="45" t="str">
        <f>IF(A7081="M01e",H7081,"")</f>
        <v/>
      </c>
    </row>
    <row r="7082" spans="1:15" ht="12.75" outlineLevel="1" collapsed="1" x14ac:dyDescent="0.2">
      <c r="A7082" s="38" t="s">
        <v>206</v>
      </c>
      <c r="B7082" s="39" t="s">
        <v>3869</v>
      </c>
      <c r="C7082" s="39" t="s">
        <v>3870</v>
      </c>
      <c r="D7082" s="40" t="s">
        <v>278</v>
      </c>
      <c r="E7082" s="41">
        <v>0.125</v>
      </c>
      <c r="F7082" s="42"/>
      <c r="G7082" s="43">
        <v>174</v>
      </c>
      <c r="H7082" s="44">
        <f>IF(ISNUMBER(F7082),(E7082*(1+(F7082/100))*G7082),G7082*E7082)</f>
        <v>21.75</v>
      </c>
      <c r="I7082" s="45" t="str">
        <f>IF(OR(A7082="PM",A7082="PZ",A7082="PP"),H7082,"")</f>
        <v/>
      </c>
      <c r="J7082" s="45" t="str">
        <f>IF(A7082="S",H7082,"")</f>
        <v/>
      </c>
      <c r="K7082" s="35"/>
      <c r="L7082" s="45">
        <f>IF(A7082="M06",H7082,"")</f>
        <v>21.75</v>
      </c>
      <c r="M7082" s="45" t="str">
        <f>IF(OR(A7082="M02",A7082="M25",A7082="M01s"),H7082,"")</f>
        <v/>
      </c>
      <c r="N7082" s="46" t="e">
        <f>IF(A7082="ZMP",E7082*(1+(F7082/100)),#REF!)</f>
        <v>#REF!</v>
      </c>
      <c r="O7082" s="45" t="str">
        <f>IF(A7082="M01e",H7082,"")</f>
        <v/>
      </c>
    </row>
    <row r="7083" spans="1:15" ht="12.75" outlineLevel="1" collapsed="1" x14ac:dyDescent="0.2">
      <c r="A7083" s="38" t="s">
        <v>206</v>
      </c>
      <c r="B7083" s="39" t="s">
        <v>3871</v>
      </c>
      <c r="C7083" s="39" t="s">
        <v>3872</v>
      </c>
      <c r="D7083" s="40" t="s">
        <v>278</v>
      </c>
      <c r="E7083" s="41">
        <v>0.125</v>
      </c>
      <c r="F7083" s="42"/>
      <c r="G7083" s="43">
        <v>214</v>
      </c>
      <c r="H7083" s="44">
        <f>IF(ISNUMBER(F7083),(E7083*(1+(F7083/100))*G7083),G7083*E7083)</f>
        <v>26.75</v>
      </c>
      <c r="I7083" s="45" t="str">
        <f>IF(OR(A7083="PM",A7083="PZ",A7083="PP"),H7083,"")</f>
        <v/>
      </c>
      <c r="J7083" s="45" t="str">
        <f>IF(A7083="S",H7083,"")</f>
        <v/>
      </c>
      <c r="K7083" s="35"/>
      <c r="L7083" s="45">
        <f>IF(A7083="M06",H7083,"")</f>
        <v>26.75</v>
      </c>
      <c r="M7083" s="45" t="str">
        <f>IF(OR(A7083="M02",A7083="M25",A7083="M01s"),H7083,"")</f>
        <v/>
      </c>
      <c r="N7083" s="46" t="e">
        <f>IF(A7083="ZMP",E7083*(1+(F7083/100)),#REF!)</f>
        <v>#REF!</v>
      </c>
      <c r="O7083" s="45" t="str">
        <f>IF(A7083="M01e",H7083,"")</f>
        <v/>
      </c>
    </row>
    <row r="7084" spans="1:15" ht="12.75" outlineLevel="1" collapsed="1" x14ac:dyDescent="0.2">
      <c r="A7084" s="38" t="s">
        <v>206</v>
      </c>
      <c r="B7084" s="39" t="s">
        <v>2764</v>
      </c>
      <c r="C7084" s="39" t="s">
        <v>2765</v>
      </c>
      <c r="D7084" s="40" t="s">
        <v>1099</v>
      </c>
      <c r="E7084" s="41">
        <v>4.2999999999999997E-2</v>
      </c>
      <c r="F7084" s="42"/>
      <c r="G7084" s="43">
        <v>120</v>
      </c>
      <c r="H7084" s="44">
        <f>IF(ISNUMBER(F7084),(E7084*(1+(F7084/100))*G7084),G7084*E7084)</f>
        <v>5.1599999999999993</v>
      </c>
      <c r="I7084" s="45" t="str">
        <f>IF(OR(A7084="PM",A7084="PZ",A7084="PP"),H7084,"")</f>
        <v/>
      </c>
      <c r="J7084" s="45" t="str">
        <f>IF(A7084="S",H7084,"")</f>
        <v/>
      </c>
      <c r="K7084" s="35"/>
      <c r="L7084" s="45">
        <f>IF(A7084="M06",H7084,"")</f>
        <v>5.1599999999999993</v>
      </c>
      <c r="M7084" s="45" t="str">
        <f>IF(OR(A7084="M02",A7084="M25",A7084="M01s"),H7084,"")</f>
        <v/>
      </c>
      <c r="N7084" s="46" t="e">
        <f>IF(A7084="ZMP",E7084*(1+(F7084/100)),#REF!)</f>
        <v>#REF!</v>
      </c>
      <c r="O7084" s="45" t="str">
        <f>IF(A7084="M01e",H7084,"")</f>
        <v/>
      </c>
    </row>
    <row r="7085" spans="1:15" ht="12.75" outlineLevel="2" x14ac:dyDescent="0.2">
      <c r="A7085" s="47"/>
      <c r="B7085" s="48"/>
      <c r="C7085" s="48"/>
      <c r="D7085" s="49"/>
      <c r="E7085" s="50"/>
      <c r="F7085" s="51"/>
      <c r="G7085" s="52"/>
      <c r="H7085" s="53"/>
      <c r="I7085" s="54"/>
      <c r="J7085" s="54"/>
      <c r="K7085" s="35"/>
      <c r="L7085" s="54"/>
      <c r="M7085" s="54"/>
      <c r="N7085" s="54"/>
      <c r="O7085" s="54"/>
    </row>
    <row r="7086" spans="1:15" ht="12.75" x14ac:dyDescent="0.2">
      <c r="A7086" s="27" t="s">
        <v>198</v>
      </c>
      <c r="B7086" s="28" t="s">
        <v>3873</v>
      </c>
      <c r="C7086" s="29" t="s">
        <v>3868</v>
      </c>
      <c r="D7086" s="30" t="s">
        <v>367</v>
      </c>
      <c r="E7086" s="31">
        <v>1</v>
      </c>
      <c r="F7086" s="32"/>
      <c r="G7086" s="33">
        <v>190.22</v>
      </c>
      <c r="H7086" s="34">
        <f>G7086</f>
        <v>190.22</v>
      </c>
      <c r="I7086" s="35">
        <f>SUM(I7087:I7091)</f>
        <v>142.56</v>
      </c>
      <c r="J7086" s="35">
        <f>SUM(J7087:J7091)</f>
        <v>0</v>
      </c>
      <c r="K7086" s="35">
        <f t="shared" si="2060"/>
        <v>142.56</v>
      </c>
      <c r="L7086" s="35">
        <f>SUM(L7087:L7091)</f>
        <v>49.41</v>
      </c>
      <c r="M7086" s="35">
        <f>SUM(M7087:M7091)</f>
        <v>0</v>
      </c>
      <c r="N7086" s="35"/>
      <c r="O7086" s="35">
        <f>SUM(O7087:O7091)</f>
        <v>0</v>
      </c>
    </row>
    <row r="7087" spans="1:15" ht="12.75" outlineLevel="1" collapsed="1" x14ac:dyDescent="0.2">
      <c r="A7087" s="38" t="s">
        <v>202</v>
      </c>
      <c r="B7087" s="39" t="s">
        <v>203</v>
      </c>
      <c r="C7087" s="39" t="s">
        <v>204</v>
      </c>
      <c r="D7087" s="40" t="s">
        <v>205</v>
      </c>
      <c r="E7087" s="41">
        <v>0.19800000000000001</v>
      </c>
      <c r="F7087" s="42"/>
      <c r="G7087" s="43">
        <v>720</v>
      </c>
      <c r="H7087" s="44">
        <f>IF(ISNUMBER(F7087),(E7087*(1+(F7087/100))*G7087),G7087*E7087)</f>
        <v>142.56</v>
      </c>
      <c r="I7087" s="45">
        <f>IF(OR(A7087="PM",A7087="PZ",A7087="PP"),H7087,"")</f>
        <v>142.56</v>
      </c>
      <c r="J7087" s="45" t="str">
        <f>IF(A7087="S",H7087,"")</f>
        <v/>
      </c>
      <c r="K7087" s="35"/>
      <c r="L7087" s="45" t="str">
        <f>IF(A7087="M06",H7087,"")</f>
        <v/>
      </c>
      <c r="M7087" s="45" t="str">
        <f>IF(OR(A7087="M02",A7087="M25",A7087="M01s"),H7087,"")</f>
        <v/>
      </c>
      <c r="N7087" s="46" t="e">
        <f>IF(A7087="ZMP",E7087*(1+(F7087/100)),#REF!)</f>
        <v>#REF!</v>
      </c>
      <c r="O7087" s="45" t="str">
        <f>IF(A7087="M01e",H7087,"")</f>
        <v/>
      </c>
    </row>
    <row r="7088" spans="1:15" ht="12.75" outlineLevel="1" collapsed="1" x14ac:dyDescent="0.2">
      <c r="A7088" s="38" t="s">
        <v>206</v>
      </c>
      <c r="B7088" s="39" t="s">
        <v>2760</v>
      </c>
      <c r="C7088" s="39" t="s">
        <v>2761</v>
      </c>
      <c r="D7088" s="40" t="s">
        <v>1099</v>
      </c>
      <c r="E7088" s="41">
        <v>0.125</v>
      </c>
      <c r="F7088" s="42"/>
      <c r="G7088" s="43">
        <v>177</v>
      </c>
      <c r="H7088" s="44">
        <f>IF(ISNUMBER(F7088),(E7088*(1+(F7088/100))*G7088),G7088*E7088)</f>
        <v>22.125</v>
      </c>
      <c r="I7088" s="45" t="str">
        <f>IF(OR(A7088="PM",A7088="PZ",A7088="PP"),H7088,"")</f>
        <v/>
      </c>
      <c r="J7088" s="45" t="str">
        <f>IF(A7088="S",H7088,"")</f>
        <v/>
      </c>
      <c r="K7088" s="35"/>
      <c r="L7088" s="45">
        <f>IF(A7088="M06",H7088,"")</f>
        <v>22.125</v>
      </c>
      <c r="M7088" s="45" t="str">
        <f>IF(OR(A7088="M02",A7088="M25",A7088="M01s"),H7088,"")</f>
        <v/>
      </c>
      <c r="N7088" s="46" t="e">
        <f>IF(A7088="ZMP",E7088*(1+(F7088/100)),#REF!)</f>
        <v>#REF!</v>
      </c>
      <c r="O7088" s="45" t="str">
        <f>IF(A7088="M01e",H7088,"")</f>
        <v/>
      </c>
    </row>
    <row r="7089" spans="1:15" ht="12.75" outlineLevel="1" collapsed="1" x14ac:dyDescent="0.2">
      <c r="A7089" s="38" t="s">
        <v>206</v>
      </c>
      <c r="B7089" s="39" t="s">
        <v>2762</v>
      </c>
      <c r="C7089" s="39" t="s">
        <v>2763</v>
      </c>
      <c r="D7089" s="40" t="s">
        <v>1099</v>
      </c>
      <c r="E7089" s="41">
        <v>0.125</v>
      </c>
      <c r="F7089" s="42"/>
      <c r="G7089" s="43">
        <v>177</v>
      </c>
      <c r="H7089" s="44">
        <f>IF(ISNUMBER(F7089),(E7089*(1+(F7089/100))*G7089),G7089*E7089)</f>
        <v>22.125</v>
      </c>
      <c r="I7089" s="45" t="str">
        <f>IF(OR(A7089="PM",A7089="PZ",A7089="PP"),H7089,"")</f>
        <v/>
      </c>
      <c r="J7089" s="45" t="str">
        <f>IF(A7089="S",H7089,"")</f>
        <v/>
      </c>
      <c r="K7089" s="35"/>
      <c r="L7089" s="45">
        <f>IF(A7089="M06",H7089,"")</f>
        <v>22.125</v>
      </c>
      <c r="M7089" s="45" t="str">
        <f>IF(OR(A7089="M02",A7089="M25",A7089="M01s"),H7089,"")</f>
        <v/>
      </c>
      <c r="N7089" s="46" t="e">
        <f>IF(A7089="ZMP",E7089*(1+(F7089/100)),#REF!)</f>
        <v>#REF!</v>
      </c>
      <c r="O7089" s="45" t="str">
        <f>IF(A7089="M01e",H7089,"")</f>
        <v/>
      </c>
    </row>
    <row r="7090" spans="1:15" ht="12.75" outlineLevel="1" collapsed="1" x14ac:dyDescent="0.2">
      <c r="A7090" s="38" t="s">
        <v>206</v>
      </c>
      <c r="B7090" s="39" t="s">
        <v>2764</v>
      </c>
      <c r="C7090" s="39" t="s">
        <v>2765</v>
      </c>
      <c r="D7090" s="40" t="s">
        <v>1099</v>
      </c>
      <c r="E7090" s="41">
        <v>4.2999999999999997E-2</v>
      </c>
      <c r="F7090" s="42"/>
      <c r="G7090" s="43">
        <v>120</v>
      </c>
      <c r="H7090" s="44">
        <f>IF(ISNUMBER(F7090),(E7090*(1+(F7090/100))*G7090),G7090*E7090)</f>
        <v>5.1599999999999993</v>
      </c>
      <c r="I7090" s="45" t="str">
        <f>IF(OR(A7090="PM",A7090="PZ",A7090="PP"),H7090,"")</f>
        <v/>
      </c>
      <c r="J7090" s="45" t="str">
        <f>IF(A7090="S",H7090,"")</f>
        <v/>
      </c>
      <c r="K7090" s="35"/>
      <c r="L7090" s="45">
        <f>IF(A7090="M06",H7090,"")</f>
        <v>5.1599999999999993</v>
      </c>
      <c r="M7090" s="45" t="str">
        <f>IF(OR(A7090="M02",A7090="M25",A7090="M01s"),H7090,"")</f>
        <v/>
      </c>
      <c r="N7090" s="46" t="e">
        <f>IF(A7090="ZMP",E7090*(1+(F7090/100)),#REF!)</f>
        <v>#REF!</v>
      </c>
      <c r="O7090" s="45" t="str">
        <f>IF(A7090="M01e",H7090,"")</f>
        <v/>
      </c>
    </row>
    <row r="7091" spans="1:15" ht="12.75" outlineLevel="2" x14ac:dyDescent="0.2">
      <c r="A7091" s="47"/>
      <c r="B7091" s="48"/>
      <c r="C7091" s="48"/>
      <c r="D7091" s="49"/>
      <c r="E7091" s="50"/>
      <c r="F7091" s="51"/>
      <c r="G7091" s="52"/>
      <c r="H7091" s="53"/>
      <c r="I7091" s="54"/>
      <c r="J7091" s="54"/>
      <c r="K7091" s="35"/>
      <c r="L7091" s="54"/>
      <c r="M7091" s="54"/>
      <c r="N7091" s="54"/>
      <c r="O7091" s="54"/>
    </row>
    <row r="7092" spans="1:15" ht="12.75" x14ac:dyDescent="0.2">
      <c r="A7092" s="27" t="s">
        <v>198</v>
      </c>
      <c r="B7092" s="28" t="s">
        <v>3874</v>
      </c>
      <c r="C7092" s="29" t="s">
        <v>3875</v>
      </c>
      <c r="D7092" s="30" t="s">
        <v>253</v>
      </c>
      <c r="E7092" s="31">
        <v>1</v>
      </c>
      <c r="F7092" s="32"/>
      <c r="G7092" s="33">
        <v>881.81</v>
      </c>
      <c r="H7092" s="34">
        <f>G7092</f>
        <v>881.81</v>
      </c>
      <c r="I7092" s="35">
        <f>SUM(I7093:I7096)</f>
        <v>180</v>
      </c>
      <c r="J7092" s="35">
        <f>SUM(J7093:J7096)</f>
        <v>3.04</v>
      </c>
      <c r="K7092" s="35">
        <f t="shared" si="2060"/>
        <v>183.04</v>
      </c>
      <c r="L7092" s="35">
        <f>SUM(L7093:L7096)</f>
        <v>0</v>
      </c>
      <c r="M7092" s="35">
        <f>SUM(M7093:M7096)</f>
        <v>698.89</v>
      </c>
      <c r="N7092" s="35"/>
      <c r="O7092" s="35">
        <f>SUM(O7093:O7096)</f>
        <v>0</v>
      </c>
    </row>
    <row r="7093" spans="1:15" ht="12.75" outlineLevel="1" collapsed="1" x14ac:dyDescent="0.2">
      <c r="A7093" s="38" t="s">
        <v>202</v>
      </c>
      <c r="B7093" s="39" t="s">
        <v>203</v>
      </c>
      <c r="C7093" s="39" t="s">
        <v>204</v>
      </c>
      <c r="D7093" s="40" t="s">
        <v>205</v>
      </c>
      <c r="E7093" s="41">
        <v>0.25</v>
      </c>
      <c r="F7093" s="42"/>
      <c r="G7093" s="43">
        <v>720</v>
      </c>
      <c r="H7093" s="44">
        <f>IF(ISNUMBER(F7093),(E7093*(1+(F7093/100))*G7093),G7093*E7093)</f>
        <v>180</v>
      </c>
      <c r="I7093" s="45">
        <f>IF(OR(A7093="PM",A7093="PZ",A7093="PP"),H7093,"")</f>
        <v>180</v>
      </c>
      <c r="J7093" s="45" t="str">
        <f>IF(A7093="S",H7093,"")</f>
        <v/>
      </c>
      <c r="K7093" s="35"/>
      <c r="L7093" s="45" t="str">
        <f>IF(A7093="M06",H7093,"")</f>
        <v/>
      </c>
      <c r="M7093" s="45" t="str">
        <f>IF(OR(A7093="M02",A7093="M25",A7093="M01s"),H7093,"")</f>
        <v/>
      </c>
      <c r="N7093" s="46" t="e">
        <f>IF(A7093="ZMP",E7093*(1+(F7093/100)),#REF!)</f>
        <v>#REF!</v>
      </c>
      <c r="O7093" s="45" t="str">
        <f>IF(A7093="M01e",H7093,"")</f>
        <v/>
      </c>
    </row>
    <row r="7094" spans="1:15" ht="12.75" outlineLevel="1" collapsed="1" x14ac:dyDescent="0.2">
      <c r="A7094" s="38" t="s">
        <v>315</v>
      </c>
      <c r="B7094" s="39" t="s">
        <v>75</v>
      </c>
      <c r="C7094" s="39" t="s">
        <v>76</v>
      </c>
      <c r="D7094" s="40" t="s">
        <v>17</v>
      </c>
      <c r="E7094" s="41">
        <v>4.0000000000000001E-3</v>
      </c>
      <c r="F7094" s="42"/>
      <c r="G7094" s="43">
        <v>760</v>
      </c>
      <c r="H7094" s="44">
        <f>IF(ISNUMBER(F7094),(E7094*(1+(F7094/100))*G7094),G7094*E7094)</f>
        <v>3.04</v>
      </c>
      <c r="I7094" s="45" t="str">
        <f>IF(OR(A7094="PM",A7094="PZ",A7094="PP"),H7094,"")</f>
        <v/>
      </c>
      <c r="J7094" s="45">
        <f>IF(A7094="S",H7094,"")</f>
        <v>3.04</v>
      </c>
      <c r="K7094" s="35"/>
      <c r="L7094" s="45" t="str">
        <f>IF(A7094="M06",H7094,"")</f>
        <v/>
      </c>
      <c r="M7094" s="45" t="str">
        <f>IF(OR(A7094="M02",A7094="M25",A7094="M01s"),H7094,"")</f>
        <v/>
      </c>
      <c r="N7094" s="46" t="e">
        <f>IF(A7094="ZMP",E7094*(1+(F7094/100)),#REF!)</f>
        <v>#REF!</v>
      </c>
      <c r="O7094" s="45" t="str">
        <f>IF(A7094="M01e",H7094,"")</f>
        <v/>
      </c>
    </row>
    <row r="7095" spans="1:15" ht="12.75" outlineLevel="1" collapsed="1" x14ac:dyDescent="0.2">
      <c r="A7095" s="38" t="s">
        <v>228</v>
      </c>
      <c r="B7095" s="39" t="s">
        <v>3876</v>
      </c>
      <c r="C7095" s="39" t="s">
        <v>3877</v>
      </c>
      <c r="D7095" s="40" t="s">
        <v>111</v>
      </c>
      <c r="E7095" s="41">
        <v>1</v>
      </c>
      <c r="F7095" s="42"/>
      <c r="G7095" s="43">
        <v>698.89</v>
      </c>
      <c r="H7095" s="44">
        <f>IF(ISNUMBER(F7095),(E7095*(1+(F7095/100))*G7095),G7095*E7095)</f>
        <v>698.89</v>
      </c>
      <c r="I7095" s="45" t="str">
        <f>IF(OR(A7095="PM",A7095="PZ",A7095="PP"),H7095,"")</f>
        <v/>
      </c>
      <c r="J7095" s="45" t="str">
        <f>IF(A7095="S",H7095,"")</f>
        <v/>
      </c>
      <c r="K7095" s="35"/>
      <c r="L7095" s="45" t="str">
        <f>IF(A7095="M06",H7095,"")</f>
        <v/>
      </c>
      <c r="M7095" s="45">
        <f>IF(OR(A7095="M02",A7095="M25",A7095="M01s"),H7095,"")</f>
        <v>698.89</v>
      </c>
      <c r="N7095" s="46" t="e">
        <f>IF(A7095="ZMP",E7095*(1+(F7095/100)),#REF!)</f>
        <v>#REF!</v>
      </c>
      <c r="O7095" s="45" t="str">
        <f>IF(A7095="M01e",H7095,"")</f>
        <v/>
      </c>
    </row>
    <row r="7096" spans="1:15" ht="12.75" outlineLevel="2" x14ac:dyDescent="0.2">
      <c r="A7096" s="47"/>
      <c r="B7096" s="48"/>
      <c r="C7096" s="48"/>
      <c r="D7096" s="49"/>
      <c r="E7096" s="50"/>
      <c r="F7096" s="51"/>
      <c r="G7096" s="52"/>
      <c r="H7096" s="53"/>
      <c r="I7096" s="54"/>
      <c r="J7096" s="54"/>
      <c r="K7096" s="35"/>
      <c r="L7096" s="54"/>
      <c r="M7096" s="54"/>
      <c r="N7096" s="54"/>
      <c r="O7096" s="54"/>
    </row>
    <row r="7097" spans="1:15" ht="12.75" x14ac:dyDescent="0.2">
      <c r="A7097" s="27" t="s">
        <v>198</v>
      </c>
      <c r="B7097" s="28" t="s">
        <v>3878</v>
      </c>
      <c r="C7097" s="29" t="s">
        <v>3879</v>
      </c>
      <c r="D7097" s="30" t="s">
        <v>253</v>
      </c>
      <c r="E7097" s="31">
        <v>1</v>
      </c>
      <c r="F7097" s="32"/>
      <c r="G7097" s="33">
        <v>1986.3</v>
      </c>
      <c r="H7097" s="34">
        <f>G7097</f>
        <v>1986.3</v>
      </c>
      <c r="I7097" s="35">
        <f>SUM(I7098:I7101)</f>
        <v>180</v>
      </c>
      <c r="J7097" s="35">
        <f>SUM(J7098:J7101)</f>
        <v>3.04</v>
      </c>
      <c r="K7097" s="35">
        <f t="shared" si="2060"/>
        <v>183.04</v>
      </c>
      <c r="L7097" s="35">
        <f>SUM(L7098:L7101)</f>
        <v>0</v>
      </c>
      <c r="M7097" s="35">
        <f>SUM(M7098:M7101)</f>
        <v>1803.38</v>
      </c>
      <c r="N7097" s="35"/>
      <c r="O7097" s="35">
        <f>SUM(O7098:O7101)</f>
        <v>0</v>
      </c>
    </row>
    <row r="7098" spans="1:15" ht="12.75" outlineLevel="1" collapsed="1" x14ac:dyDescent="0.2">
      <c r="A7098" s="38" t="s">
        <v>202</v>
      </c>
      <c r="B7098" s="39" t="s">
        <v>203</v>
      </c>
      <c r="C7098" s="39" t="s">
        <v>204</v>
      </c>
      <c r="D7098" s="40" t="s">
        <v>205</v>
      </c>
      <c r="E7098" s="41">
        <v>0.25</v>
      </c>
      <c r="F7098" s="42"/>
      <c r="G7098" s="43">
        <v>720</v>
      </c>
      <c r="H7098" s="44">
        <f>IF(ISNUMBER(F7098),(E7098*(1+(F7098/100))*G7098),G7098*E7098)</f>
        <v>180</v>
      </c>
      <c r="I7098" s="45">
        <f>IF(OR(A7098="PM",A7098="PZ",A7098="PP"),H7098,"")</f>
        <v>180</v>
      </c>
      <c r="J7098" s="45" t="str">
        <f>IF(A7098="S",H7098,"")</f>
        <v/>
      </c>
      <c r="K7098" s="35"/>
      <c r="L7098" s="45" t="str">
        <f>IF(A7098="M06",H7098,"")</f>
        <v/>
      </c>
      <c r="M7098" s="45" t="str">
        <f>IF(OR(A7098="M02",A7098="M25",A7098="M01s"),H7098,"")</f>
        <v/>
      </c>
      <c r="N7098" s="46" t="e">
        <f>IF(A7098="ZMP",E7098*(1+(F7098/100)),#REF!)</f>
        <v>#REF!</v>
      </c>
      <c r="O7098" s="45" t="str">
        <f>IF(A7098="M01e",H7098,"")</f>
        <v/>
      </c>
    </row>
    <row r="7099" spans="1:15" ht="12.75" outlineLevel="1" collapsed="1" x14ac:dyDescent="0.2">
      <c r="A7099" s="38" t="s">
        <v>315</v>
      </c>
      <c r="B7099" s="39" t="s">
        <v>75</v>
      </c>
      <c r="C7099" s="39" t="s">
        <v>76</v>
      </c>
      <c r="D7099" s="40" t="s">
        <v>17</v>
      </c>
      <c r="E7099" s="41">
        <v>4.0000000000000001E-3</v>
      </c>
      <c r="F7099" s="42"/>
      <c r="G7099" s="43">
        <v>760</v>
      </c>
      <c r="H7099" s="44">
        <f>IF(ISNUMBER(F7099),(E7099*(1+(F7099/100))*G7099),G7099*E7099)</f>
        <v>3.04</v>
      </c>
      <c r="I7099" s="45" t="str">
        <f>IF(OR(A7099="PM",A7099="PZ",A7099="PP"),H7099,"")</f>
        <v/>
      </c>
      <c r="J7099" s="45">
        <f>IF(A7099="S",H7099,"")</f>
        <v>3.04</v>
      </c>
      <c r="K7099" s="35"/>
      <c r="L7099" s="45" t="str">
        <f>IF(A7099="M06",H7099,"")</f>
        <v/>
      </c>
      <c r="M7099" s="45" t="str">
        <f>IF(OR(A7099="M02",A7099="M25",A7099="M01s"),H7099,"")</f>
        <v/>
      </c>
      <c r="N7099" s="46" t="e">
        <f>IF(A7099="ZMP",E7099*(1+(F7099/100)),#REF!)</f>
        <v>#REF!</v>
      </c>
      <c r="O7099" s="45" t="str">
        <f>IF(A7099="M01e",H7099,"")</f>
        <v/>
      </c>
    </row>
    <row r="7100" spans="1:15" ht="12.75" outlineLevel="1" collapsed="1" x14ac:dyDescent="0.2">
      <c r="A7100" s="38" t="s">
        <v>228</v>
      </c>
      <c r="B7100" s="39" t="s">
        <v>3880</v>
      </c>
      <c r="C7100" s="39" t="s">
        <v>3881</v>
      </c>
      <c r="D7100" s="40" t="s">
        <v>111</v>
      </c>
      <c r="E7100" s="41">
        <v>1</v>
      </c>
      <c r="F7100" s="42"/>
      <c r="G7100" s="43">
        <v>1803.38</v>
      </c>
      <c r="H7100" s="44">
        <f>IF(ISNUMBER(F7100),(E7100*(1+(F7100/100))*G7100),G7100*E7100)</f>
        <v>1803.38</v>
      </c>
      <c r="I7100" s="45" t="str">
        <f>IF(OR(A7100="PM",A7100="PZ",A7100="PP"),H7100,"")</f>
        <v/>
      </c>
      <c r="J7100" s="45" t="str">
        <f>IF(A7100="S",H7100,"")</f>
        <v/>
      </c>
      <c r="K7100" s="35"/>
      <c r="L7100" s="45" t="str">
        <f>IF(A7100="M06",H7100,"")</f>
        <v/>
      </c>
      <c r="M7100" s="45">
        <f>IF(OR(A7100="M02",A7100="M25",A7100="M01s"),H7100,"")</f>
        <v>1803.38</v>
      </c>
      <c r="N7100" s="46" t="e">
        <f>IF(A7100="ZMP",E7100*(1+(F7100/100)),#REF!)</f>
        <v>#REF!</v>
      </c>
      <c r="O7100" s="45" t="str">
        <f>IF(A7100="M01e",H7100,"")</f>
        <v/>
      </c>
    </row>
    <row r="7101" spans="1:15" ht="12.75" outlineLevel="2" x14ac:dyDescent="0.2">
      <c r="A7101" s="47"/>
      <c r="B7101" s="48"/>
      <c r="C7101" s="48"/>
      <c r="D7101" s="49"/>
      <c r="E7101" s="50"/>
      <c r="F7101" s="51"/>
      <c r="G7101" s="52"/>
      <c r="H7101" s="53"/>
      <c r="I7101" s="54"/>
      <c r="J7101" s="54"/>
      <c r="K7101" s="35"/>
      <c r="L7101" s="54"/>
      <c r="M7101" s="54"/>
      <c r="N7101" s="54"/>
      <c r="O7101" s="54"/>
    </row>
    <row r="7102" spans="1:15" ht="12.75" x14ac:dyDescent="0.2">
      <c r="A7102" s="27" t="s">
        <v>198</v>
      </c>
      <c r="B7102" s="28" t="s">
        <v>3882</v>
      </c>
      <c r="C7102" s="29" t="s">
        <v>3883</v>
      </c>
      <c r="D7102" s="30" t="s">
        <v>253</v>
      </c>
      <c r="E7102" s="31">
        <v>1</v>
      </c>
      <c r="F7102" s="32"/>
      <c r="G7102" s="33">
        <v>1567.99</v>
      </c>
      <c r="H7102" s="34">
        <f>G7102</f>
        <v>1567.99</v>
      </c>
      <c r="I7102" s="35">
        <f>SUM(I7103:I7106)</f>
        <v>180</v>
      </c>
      <c r="J7102" s="35">
        <f>SUM(J7103:J7106)</f>
        <v>3.04</v>
      </c>
      <c r="K7102" s="35">
        <f t="shared" si="2060"/>
        <v>183.04</v>
      </c>
      <c r="L7102" s="35">
        <f>SUM(L7103:L7106)</f>
        <v>0</v>
      </c>
      <c r="M7102" s="35">
        <f>SUM(M7103:M7106)</f>
        <v>1385.07</v>
      </c>
      <c r="N7102" s="35"/>
      <c r="O7102" s="35">
        <f>SUM(O7103:O7106)</f>
        <v>0</v>
      </c>
    </row>
    <row r="7103" spans="1:15" ht="12.75" outlineLevel="1" collapsed="1" x14ac:dyDescent="0.2">
      <c r="A7103" s="38" t="s">
        <v>202</v>
      </c>
      <c r="B7103" s="39" t="s">
        <v>203</v>
      </c>
      <c r="C7103" s="39" t="s">
        <v>204</v>
      </c>
      <c r="D7103" s="40" t="s">
        <v>205</v>
      </c>
      <c r="E7103" s="41">
        <v>0.25</v>
      </c>
      <c r="F7103" s="42"/>
      <c r="G7103" s="43">
        <v>720</v>
      </c>
      <c r="H7103" s="44">
        <f>IF(ISNUMBER(F7103),(E7103*(1+(F7103/100))*G7103),G7103*E7103)</f>
        <v>180</v>
      </c>
      <c r="I7103" s="45">
        <f>IF(OR(A7103="PM",A7103="PZ",A7103="PP"),H7103,"")</f>
        <v>180</v>
      </c>
      <c r="J7103" s="45" t="str">
        <f>IF(A7103="S",H7103,"")</f>
        <v/>
      </c>
      <c r="K7103" s="35"/>
      <c r="L7103" s="45" t="str">
        <f>IF(A7103="M06",H7103,"")</f>
        <v/>
      </c>
      <c r="M7103" s="45" t="str">
        <f>IF(OR(A7103="M02",A7103="M25",A7103="M01s"),H7103,"")</f>
        <v/>
      </c>
      <c r="N7103" s="46" t="e">
        <f>IF(A7103="ZMP",E7103*(1+(F7103/100)),#REF!)</f>
        <v>#REF!</v>
      </c>
      <c r="O7103" s="45" t="str">
        <f>IF(A7103="M01e",H7103,"")</f>
        <v/>
      </c>
    </row>
    <row r="7104" spans="1:15" ht="12.75" outlineLevel="1" collapsed="1" x14ac:dyDescent="0.2">
      <c r="A7104" s="38" t="s">
        <v>315</v>
      </c>
      <c r="B7104" s="39" t="s">
        <v>75</v>
      </c>
      <c r="C7104" s="39" t="s">
        <v>76</v>
      </c>
      <c r="D7104" s="40" t="s">
        <v>17</v>
      </c>
      <c r="E7104" s="41">
        <v>4.0000000000000001E-3</v>
      </c>
      <c r="F7104" s="42"/>
      <c r="G7104" s="43">
        <v>760</v>
      </c>
      <c r="H7104" s="44">
        <f>IF(ISNUMBER(F7104),(E7104*(1+(F7104/100))*G7104),G7104*E7104)</f>
        <v>3.04</v>
      </c>
      <c r="I7104" s="45" t="str">
        <f>IF(OR(A7104="PM",A7104="PZ",A7104="PP"),H7104,"")</f>
        <v/>
      </c>
      <c r="J7104" s="45">
        <f>IF(A7104="S",H7104,"")</f>
        <v>3.04</v>
      </c>
      <c r="K7104" s="35"/>
      <c r="L7104" s="45" t="str">
        <f>IF(A7104="M06",H7104,"")</f>
        <v/>
      </c>
      <c r="M7104" s="45" t="str">
        <f>IF(OR(A7104="M02",A7104="M25",A7104="M01s"),H7104,"")</f>
        <v/>
      </c>
      <c r="N7104" s="46" t="e">
        <f>IF(A7104="ZMP",E7104*(1+(F7104/100)),#REF!)</f>
        <v>#REF!</v>
      </c>
      <c r="O7104" s="45" t="str">
        <f>IF(A7104="M01e",H7104,"")</f>
        <v/>
      </c>
    </row>
    <row r="7105" spans="1:15" ht="12.75" outlineLevel="1" collapsed="1" x14ac:dyDescent="0.2">
      <c r="A7105" s="38" t="s">
        <v>228</v>
      </c>
      <c r="B7105" s="39" t="s">
        <v>3884</v>
      </c>
      <c r="C7105" s="39" t="s">
        <v>3885</v>
      </c>
      <c r="D7105" s="40" t="s">
        <v>111</v>
      </c>
      <c r="E7105" s="41">
        <v>1</v>
      </c>
      <c r="F7105" s="42"/>
      <c r="G7105" s="43">
        <v>1385.07</v>
      </c>
      <c r="H7105" s="44">
        <f>IF(ISNUMBER(F7105),(E7105*(1+(F7105/100))*G7105),G7105*E7105)</f>
        <v>1385.07</v>
      </c>
      <c r="I7105" s="45" t="str">
        <f>IF(OR(A7105="PM",A7105="PZ",A7105="PP"),H7105,"")</f>
        <v/>
      </c>
      <c r="J7105" s="45" t="str">
        <f>IF(A7105="S",H7105,"")</f>
        <v/>
      </c>
      <c r="K7105" s="35"/>
      <c r="L7105" s="45" t="str">
        <f>IF(A7105="M06",H7105,"")</f>
        <v/>
      </c>
      <c r="M7105" s="45">
        <f>IF(OR(A7105="M02",A7105="M25",A7105="M01s"),H7105,"")</f>
        <v>1385.07</v>
      </c>
      <c r="N7105" s="46" t="e">
        <f>IF(A7105="ZMP",E7105*(1+(F7105/100)),#REF!)</f>
        <v>#REF!</v>
      </c>
      <c r="O7105" s="45" t="str">
        <f>IF(A7105="M01e",H7105,"")</f>
        <v/>
      </c>
    </row>
    <row r="7106" spans="1:15" ht="12.75" outlineLevel="2" x14ac:dyDescent="0.2">
      <c r="A7106" s="47"/>
      <c r="B7106" s="48"/>
      <c r="C7106" s="48"/>
      <c r="D7106" s="49"/>
      <c r="E7106" s="50"/>
      <c r="F7106" s="51"/>
      <c r="G7106" s="52"/>
      <c r="H7106" s="53"/>
      <c r="I7106" s="54"/>
      <c r="J7106" s="54"/>
      <c r="K7106" s="35"/>
      <c r="L7106" s="54"/>
      <c r="M7106" s="54"/>
      <c r="N7106" s="54"/>
      <c r="O7106" s="54"/>
    </row>
    <row r="7107" spans="1:15" ht="12.75" x14ac:dyDescent="0.2">
      <c r="A7107" s="27" t="s">
        <v>198</v>
      </c>
      <c r="B7107" s="28" t="s">
        <v>3886</v>
      </c>
      <c r="C7107" s="29" t="s">
        <v>3887</v>
      </c>
      <c r="D7107" s="30" t="s">
        <v>253</v>
      </c>
      <c r="E7107" s="31">
        <v>1</v>
      </c>
      <c r="F7107" s="32"/>
      <c r="G7107" s="33">
        <v>2184.2600000000002</v>
      </c>
      <c r="H7107" s="34">
        <f>G7107</f>
        <v>2184.2600000000002</v>
      </c>
      <c r="I7107" s="35">
        <f>SUM(I7108:I7111)</f>
        <v>216</v>
      </c>
      <c r="J7107" s="35">
        <f>SUM(J7108:J7111)</f>
        <v>3.04</v>
      </c>
      <c r="K7107" s="35">
        <f t="shared" si="2060"/>
        <v>219.04</v>
      </c>
      <c r="L7107" s="35">
        <f>SUM(L7108:L7111)</f>
        <v>0</v>
      </c>
      <c r="M7107" s="35">
        <f>SUM(M7108:M7111)</f>
        <v>1965.34</v>
      </c>
      <c r="N7107" s="35"/>
      <c r="O7107" s="35">
        <f>SUM(O7108:O7111)</f>
        <v>0</v>
      </c>
    </row>
    <row r="7108" spans="1:15" ht="12.75" outlineLevel="1" collapsed="1" x14ac:dyDescent="0.2">
      <c r="A7108" s="38" t="s">
        <v>202</v>
      </c>
      <c r="B7108" s="39" t="s">
        <v>203</v>
      </c>
      <c r="C7108" s="39" t="s">
        <v>204</v>
      </c>
      <c r="D7108" s="40" t="s">
        <v>205</v>
      </c>
      <c r="E7108" s="41">
        <v>0.3</v>
      </c>
      <c r="F7108" s="42"/>
      <c r="G7108" s="43">
        <v>720</v>
      </c>
      <c r="H7108" s="44">
        <f>IF(ISNUMBER(F7108),(E7108*(1+(F7108/100))*G7108),G7108*E7108)</f>
        <v>216</v>
      </c>
      <c r="I7108" s="45">
        <f>IF(OR(A7108="PM",A7108="PZ",A7108="PP"),H7108,"")</f>
        <v>216</v>
      </c>
      <c r="J7108" s="45" t="str">
        <f>IF(A7108="S",H7108,"")</f>
        <v/>
      </c>
      <c r="K7108" s="35"/>
      <c r="L7108" s="45" t="str">
        <f>IF(A7108="M06",H7108,"")</f>
        <v/>
      </c>
      <c r="M7108" s="45" t="str">
        <f>IF(OR(A7108="M02",A7108="M25",A7108="M01s"),H7108,"")</f>
        <v/>
      </c>
      <c r="N7108" s="46" t="e">
        <f>IF(A7108="ZMP",E7108*(1+(F7108/100)),#REF!)</f>
        <v>#REF!</v>
      </c>
      <c r="O7108" s="45" t="str">
        <f>IF(A7108="M01e",H7108,"")</f>
        <v/>
      </c>
    </row>
    <row r="7109" spans="1:15" ht="12.75" outlineLevel="1" collapsed="1" x14ac:dyDescent="0.2">
      <c r="A7109" s="38" t="s">
        <v>315</v>
      </c>
      <c r="B7109" s="39" t="s">
        <v>75</v>
      </c>
      <c r="C7109" s="39" t="s">
        <v>76</v>
      </c>
      <c r="D7109" s="40" t="s">
        <v>17</v>
      </c>
      <c r="E7109" s="41">
        <v>4.0000000000000001E-3</v>
      </c>
      <c r="F7109" s="42"/>
      <c r="G7109" s="43">
        <v>760</v>
      </c>
      <c r="H7109" s="44">
        <f>IF(ISNUMBER(F7109),(E7109*(1+(F7109/100))*G7109),G7109*E7109)</f>
        <v>3.04</v>
      </c>
      <c r="I7109" s="45" t="str">
        <f>IF(OR(A7109="PM",A7109="PZ",A7109="PP"),H7109,"")</f>
        <v/>
      </c>
      <c r="J7109" s="45">
        <f>IF(A7109="S",H7109,"")</f>
        <v>3.04</v>
      </c>
      <c r="K7109" s="35"/>
      <c r="L7109" s="45" t="str">
        <f>IF(A7109="M06",H7109,"")</f>
        <v/>
      </c>
      <c r="M7109" s="45" t="str">
        <f>IF(OR(A7109="M02",A7109="M25",A7109="M01s"),H7109,"")</f>
        <v/>
      </c>
      <c r="N7109" s="46" t="e">
        <f>IF(A7109="ZMP",E7109*(1+(F7109/100)),#REF!)</f>
        <v>#REF!</v>
      </c>
      <c r="O7109" s="45" t="str">
        <f>IF(A7109="M01e",H7109,"")</f>
        <v/>
      </c>
    </row>
    <row r="7110" spans="1:15" ht="12.75" outlineLevel="1" collapsed="1" x14ac:dyDescent="0.2">
      <c r="A7110" s="38" t="s">
        <v>228</v>
      </c>
      <c r="B7110" s="39" t="s">
        <v>3888</v>
      </c>
      <c r="C7110" s="39" t="s">
        <v>3889</v>
      </c>
      <c r="D7110" s="40" t="s">
        <v>111</v>
      </c>
      <c r="E7110" s="41">
        <v>1</v>
      </c>
      <c r="F7110" s="42"/>
      <c r="G7110" s="43">
        <v>1965.34</v>
      </c>
      <c r="H7110" s="44">
        <f>IF(ISNUMBER(F7110),(E7110*(1+(F7110/100))*G7110),G7110*E7110)</f>
        <v>1965.34</v>
      </c>
      <c r="I7110" s="45" t="str">
        <f>IF(OR(A7110="PM",A7110="PZ",A7110="PP"),H7110,"")</f>
        <v/>
      </c>
      <c r="J7110" s="45" t="str">
        <f>IF(A7110="S",H7110,"")</f>
        <v/>
      </c>
      <c r="K7110" s="35"/>
      <c r="L7110" s="45" t="str">
        <f>IF(A7110="M06",H7110,"")</f>
        <v/>
      </c>
      <c r="M7110" s="45">
        <f>IF(OR(A7110="M02",A7110="M25",A7110="M01s"),H7110,"")</f>
        <v>1965.34</v>
      </c>
      <c r="N7110" s="46" t="e">
        <f>IF(A7110="ZMP",E7110*(1+(F7110/100)),#REF!)</f>
        <v>#REF!</v>
      </c>
      <c r="O7110" s="45" t="str">
        <f>IF(A7110="M01e",H7110,"")</f>
        <v/>
      </c>
    </row>
    <row r="7111" spans="1:15" ht="12.75" outlineLevel="2" x14ac:dyDescent="0.2">
      <c r="A7111" s="47"/>
      <c r="B7111" s="48"/>
      <c r="C7111" s="48"/>
      <c r="D7111" s="49"/>
      <c r="E7111" s="50"/>
      <c r="F7111" s="51"/>
      <c r="G7111" s="52"/>
      <c r="H7111" s="53"/>
      <c r="I7111" s="54"/>
      <c r="J7111" s="54"/>
      <c r="K7111" s="35"/>
      <c r="L7111" s="54"/>
      <c r="M7111" s="54"/>
      <c r="N7111" s="54"/>
      <c r="O7111" s="54"/>
    </row>
    <row r="7112" spans="1:15" ht="25.5" x14ac:dyDescent="0.2">
      <c r="A7112" s="27" t="s">
        <v>198</v>
      </c>
      <c r="B7112" s="28" t="s">
        <v>3890</v>
      </c>
      <c r="C7112" s="29" t="s">
        <v>3891</v>
      </c>
      <c r="D7112" s="30" t="s">
        <v>253</v>
      </c>
      <c r="E7112" s="31">
        <v>1</v>
      </c>
      <c r="F7112" s="32"/>
      <c r="G7112" s="33">
        <v>2611.52</v>
      </c>
      <c r="H7112" s="34">
        <f>G7112</f>
        <v>2611.52</v>
      </c>
      <c r="I7112" s="35">
        <f>SUM(I7113:I7116)</f>
        <v>251.99999999999997</v>
      </c>
      <c r="J7112" s="35">
        <f>SUM(J7113:J7116)</f>
        <v>3.04</v>
      </c>
      <c r="K7112" s="35">
        <f t="shared" ref="K7112:K7166" si="2061">I7112+J7112</f>
        <v>255.03999999999996</v>
      </c>
      <c r="L7112" s="35">
        <f>SUM(L7113:L7116)</f>
        <v>0</v>
      </c>
      <c r="M7112" s="35">
        <f>SUM(M7113:M7116)</f>
        <v>2356.6</v>
      </c>
      <c r="N7112" s="35"/>
      <c r="O7112" s="35">
        <f>SUM(O7113:O7116)</f>
        <v>0</v>
      </c>
    </row>
    <row r="7113" spans="1:15" ht="12.75" outlineLevel="1" collapsed="1" x14ac:dyDescent="0.2">
      <c r="A7113" s="38" t="s">
        <v>202</v>
      </c>
      <c r="B7113" s="39" t="s">
        <v>203</v>
      </c>
      <c r="C7113" s="39" t="s">
        <v>204</v>
      </c>
      <c r="D7113" s="40" t="s">
        <v>205</v>
      </c>
      <c r="E7113" s="41">
        <v>0.35</v>
      </c>
      <c r="F7113" s="42"/>
      <c r="G7113" s="43">
        <v>720</v>
      </c>
      <c r="H7113" s="44">
        <f>IF(ISNUMBER(F7113),(E7113*(1+(F7113/100))*G7113),G7113*E7113)</f>
        <v>251.99999999999997</v>
      </c>
      <c r="I7113" s="45">
        <f>IF(OR(A7113="PM",A7113="PZ",A7113="PP"),H7113,"")</f>
        <v>251.99999999999997</v>
      </c>
      <c r="J7113" s="45" t="str">
        <f>IF(A7113="S",H7113,"")</f>
        <v/>
      </c>
      <c r="K7113" s="35"/>
      <c r="L7113" s="45" t="str">
        <f>IF(A7113="M06",H7113,"")</f>
        <v/>
      </c>
      <c r="M7113" s="45" t="str">
        <f>IF(OR(A7113="M02",A7113="M25",A7113="M01s"),H7113,"")</f>
        <v/>
      </c>
      <c r="N7113" s="46" t="e">
        <f>IF(A7113="ZMP",E7113*(1+(F7113/100)),#REF!)</f>
        <v>#REF!</v>
      </c>
      <c r="O7113" s="45" t="str">
        <f>IF(A7113="M01e",H7113,"")</f>
        <v/>
      </c>
    </row>
    <row r="7114" spans="1:15" ht="12.75" outlineLevel="1" collapsed="1" x14ac:dyDescent="0.2">
      <c r="A7114" s="38" t="s">
        <v>315</v>
      </c>
      <c r="B7114" s="39" t="s">
        <v>75</v>
      </c>
      <c r="C7114" s="39" t="s">
        <v>76</v>
      </c>
      <c r="D7114" s="40" t="s">
        <v>17</v>
      </c>
      <c r="E7114" s="41">
        <v>4.0000000000000001E-3</v>
      </c>
      <c r="F7114" s="42"/>
      <c r="G7114" s="43">
        <v>760</v>
      </c>
      <c r="H7114" s="44">
        <f>IF(ISNUMBER(F7114),(E7114*(1+(F7114/100))*G7114),G7114*E7114)</f>
        <v>3.04</v>
      </c>
      <c r="I7114" s="45" t="str">
        <f>IF(OR(A7114="PM",A7114="PZ",A7114="PP"),H7114,"")</f>
        <v/>
      </c>
      <c r="J7114" s="45">
        <f>IF(A7114="S",H7114,"")</f>
        <v>3.04</v>
      </c>
      <c r="K7114" s="35"/>
      <c r="L7114" s="45" t="str">
        <f>IF(A7114="M06",H7114,"")</f>
        <v/>
      </c>
      <c r="M7114" s="45" t="str">
        <f>IF(OR(A7114="M02",A7114="M25",A7114="M01s"),H7114,"")</f>
        <v/>
      </c>
      <c r="N7114" s="46" t="e">
        <f>IF(A7114="ZMP",E7114*(1+(F7114/100)),#REF!)</f>
        <v>#REF!</v>
      </c>
      <c r="O7114" s="45" t="str">
        <f>IF(A7114="M01e",H7114,"")</f>
        <v/>
      </c>
    </row>
    <row r="7115" spans="1:15" ht="12.75" outlineLevel="1" collapsed="1" x14ac:dyDescent="0.2">
      <c r="A7115" s="38" t="s">
        <v>228</v>
      </c>
      <c r="B7115" s="39" t="s">
        <v>3892</v>
      </c>
      <c r="C7115" s="39" t="s">
        <v>3893</v>
      </c>
      <c r="D7115" s="40" t="s">
        <v>111</v>
      </c>
      <c r="E7115" s="41">
        <v>1</v>
      </c>
      <c r="F7115" s="42"/>
      <c r="G7115" s="43">
        <v>2356.6</v>
      </c>
      <c r="H7115" s="44">
        <f>IF(ISNUMBER(F7115),(E7115*(1+(F7115/100))*G7115),G7115*E7115)</f>
        <v>2356.6</v>
      </c>
      <c r="I7115" s="45" t="str">
        <f>IF(OR(A7115="PM",A7115="PZ",A7115="PP"),H7115,"")</f>
        <v/>
      </c>
      <c r="J7115" s="45" t="str">
        <f>IF(A7115="S",H7115,"")</f>
        <v/>
      </c>
      <c r="K7115" s="35"/>
      <c r="L7115" s="45" t="str">
        <f>IF(A7115="M06",H7115,"")</f>
        <v/>
      </c>
      <c r="M7115" s="45">
        <f>IF(OR(A7115="M02",A7115="M25",A7115="M01s"),H7115,"")</f>
        <v>2356.6</v>
      </c>
      <c r="N7115" s="46" t="e">
        <f>IF(A7115="ZMP",E7115*(1+(F7115/100)),#REF!)</f>
        <v>#REF!</v>
      </c>
      <c r="O7115" s="45" t="str">
        <f>IF(A7115="M01e",H7115,"")</f>
        <v/>
      </c>
    </row>
    <row r="7116" spans="1:15" ht="12.75" outlineLevel="2" x14ac:dyDescent="0.2">
      <c r="A7116" s="47"/>
      <c r="B7116" s="48"/>
      <c r="C7116" s="48"/>
      <c r="D7116" s="49"/>
      <c r="E7116" s="50"/>
      <c r="F7116" s="51"/>
      <c r="G7116" s="52"/>
      <c r="H7116" s="53"/>
      <c r="I7116" s="54"/>
      <c r="J7116" s="54"/>
      <c r="K7116" s="35"/>
      <c r="L7116" s="54"/>
      <c r="M7116" s="54"/>
      <c r="N7116" s="54"/>
      <c r="O7116" s="54"/>
    </row>
    <row r="7117" spans="1:15" ht="12.75" x14ac:dyDescent="0.2">
      <c r="A7117" s="27" t="s">
        <v>198</v>
      </c>
      <c r="B7117" s="28" t="s">
        <v>3894</v>
      </c>
      <c r="C7117" s="29" t="s">
        <v>3895</v>
      </c>
      <c r="D7117" s="30" t="s">
        <v>253</v>
      </c>
      <c r="E7117" s="31">
        <v>1</v>
      </c>
      <c r="F7117" s="32"/>
      <c r="G7117" s="33">
        <v>1178.7</v>
      </c>
      <c r="H7117" s="34">
        <f>G7117</f>
        <v>1178.7</v>
      </c>
      <c r="I7117" s="35">
        <f>SUM(I7118:I7121)</f>
        <v>180</v>
      </c>
      <c r="J7117" s="35">
        <f>SUM(J7118:J7121)</f>
        <v>3.04</v>
      </c>
      <c r="K7117" s="35">
        <f t="shared" si="2061"/>
        <v>183.04</v>
      </c>
      <c r="L7117" s="35">
        <f>SUM(L7118:L7121)</f>
        <v>0</v>
      </c>
      <c r="M7117" s="35">
        <f>SUM(M7118:M7121)</f>
        <v>995.78</v>
      </c>
      <c r="N7117" s="35"/>
      <c r="O7117" s="35">
        <f>SUM(O7118:O7121)</f>
        <v>0</v>
      </c>
    </row>
    <row r="7118" spans="1:15" ht="12.75" outlineLevel="1" collapsed="1" x14ac:dyDescent="0.2">
      <c r="A7118" s="38" t="s">
        <v>202</v>
      </c>
      <c r="B7118" s="39" t="s">
        <v>203</v>
      </c>
      <c r="C7118" s="39" t="s">
        <v>204</v>
      </c>
      <c r="D7118" s="40" t="s">
        <v>205</v>
      </c>
      <c r="E7118" s="41">
        <v>0.25</v>
      </c>
      <c r="F7118" s="42"/>
      <c r="G7118" s="43">
        <v>720</v>
      </c>
      <c r="H7118" s="44">
        <f>IF(ISNUMBER(F7118),(E7118*(1+(F7118/100))*G7118),G7118*E7118)</f>
        <v>180</v>
      </c>
      <c r="I7118" s="45">
        <f>IF(OR(A7118="PM",A7118="PZ",A7118="PP"),H7118,"")</f>
        <v>180</v>
      </c>
      <c r="J7118" s="45" t="str">
        <f>IF(A7118="S",H7118,"")</f>
        <v/>
      </c>
      <c r="K7118" s="35"/>
      <c r="L7118" s="45" t="str">
        <f>IF(A7118="M06",H7118,"")</f>
        <v/>
      </c>
      <c r="M7118" s="45" t="str">
        <f>IF(OR(A7118="M02",A7118="M25",A7118="M01s"),H7118,"")</f>
        <v/>
      </c>
      <c r="N7118" s="46" t="e">
        <f>IF(A7118="ZMP",E7118*(1+(F7118/100)),#REF!)</f>
        <v>#REF!</v>
      </c>
      <c r="O7118" s="45" t="str">
        <f>IF(A7118="M01e",H7118,"")</f>
        <v/>
      </c>
    </row>
    <row r="7119" spans="1:15" ht="12.75" outlineLevel="1" collapsed="1" x14ac:dyDescent="0.2">
      <c r="A7119" s="38" t="s">
        <v>315</v>
      </c>
      <c r="B7119" s="39" t="s">
        <v>75</v>
      </c>
      <c r="C7119" s="39" t="s">
        <v>76</v>
      </c>
      <c r="D7119" s="40" t="s">
        <v>17</v>
      </c>
      <c r="E7119" s="41">
        <v>4.0000000000000001E-3</v>
      </c>
      <c r="F7119" s="42"/>
      <c r="G7119" s="43">
        <v>760</v>
      </c>
      <c r="H7119" s="44">
        <f>IF(ISNUMBER(F7119),(E7119*(1+(F7119/100))*G7119),G7119*E7119)</f>
        <v>3.04</v>
      </c>
      <c r="I7119" s="45" t="str">
        <f>IF(OR(A7119="PM",A7119="PZ",A7119="PP"),H7119,"")</f>
        <v/>
      </c>
      <c r="J7119" s="45">
        <f>IF(A7119="S",H7119,"")</f>
        <v>3.04</v>
      </c>
      <c r="K7119" s="35"/>
      <c r="L7119" s="45" t="str">
        <f>IF(A7119="M06",H7119,"")</f>
        <v/>
      </c>
      <c r="M7119" s="45" t="str">
        <f>IF(OR(A7119="M02",A7119="M25",A7119="M01s"),H7119,"")</f>
        <v/>
      </c>
      <c r="N7119" s="46" t="e">
        <f>IF(A7119="ZMP",E7119*(1+(F7119/100)),#REF!)</f>
        <v>#REF!</v>
      </c>
      <c r="O7119" s="45" t="str">
        <f>IF(A7119="M01e",H7119,"")</f>
        <v/>
      </c>
    </row>
    <row r="7120" spans="1:15" ht="12.75" outlineLevel="1" collapsed="1" x14ac:dyDescent="0.2">
      <c r="A7120" s="38" t="s">
        <v>228</v>
      </c>
      <c r="B7120" s="39" t="s">
        <v>3896</v>
      </c>
      <c r="C7120" s="39" t="s">
        <v>3897</v>
      </c>
      <c r="D7120" s="40" t="s">
        <v>111</v>
      </c>
      <c r="E7120" s="41">
        <v>1</v>
      </c>
      <c r="F7120" s="42"/>
      <c r="G7120" s="43">
        <v>995.78</v>
      </c>
      <c r="H7120" s="44">
        <f>IF(ISNUMBER(F7120),(E7120*(1+(F7120/100))*G7120),G7120*E7120)</f>
        <v>995.78</v>
      </c>
      <c r="I7120" s="45" t="str">
        <f>IF(OR(A7120="PM",A7120="PZ",A7120="PP"),H7120,"")</f>
        <v/>
      </c>
      <c r="J7120" s="45" t="str">
        <f>IF(A7120="S",H7120,"")</f>
        <v/>
      </c>
      <c r="K7120" s="35"/>
      <c r="L7120" s="45" t="str">
        <f>IF(A7120="M06",H7120,"")</f>
        <v/>
      </c>
      <c r="M7120" s="45">
        <f>IF(OR(A7120="M02",A7120="M25",A7120="M01s"),H7120,"")</f>
        <v>995.78</v>
      </c>
      <c r="N7120" s="46" t="e">
        <f>IF(A7120="ZMP",E7120*(1+(F7120/100)),#REF!)</f>
        <v>#REF!</v>
      </c>
      <c r="O7120" s="45" t="str">
        <f>IF(A7120="M01e",H7120,"")</f>
        <v/>
      </c>
    </row>
    <row r="7121" spans="1:15" ht="12.75" outlineLevel="2" x14ac:dyDescent="0.2">
      <c r="A7121" s="47"/>
      <c r="B7121" s="48"/>
      <c r="C7121" s="48"/>
      <c r="D7121" s="49"/>
      <c r="E7121" s="50"/>
      <c r="F7121" s="51"/>
      <c r="G7121" s="52"/>
      <c r="H7121" s="53"/>
      <c r="I7121" s="54"/>
      <c r="J7121" s="54"/>
      <c r="K7121" s="35"/>
      <c r="L7121" s="54"/>
      <c r="M7121" s="54"/>
      <c r="N7121" s="54"/>
      <c r="O7121" s="54"/>
    </row>
    <row r="7122" spans="1:15" ht="12.75" x14ac:dyDescent="0.2">
      <c r="A7122" s="27" t="s">
        <v>198</v>
      </c>
      <c r="B7122" s="28" t="s">
        <v>3898</v>
      </c>
      <c r="C7122" s="29" t="s">
        <v>3899</v>
      </c>
      <c r="D7122" s="30" t="s">
        <v>253</v>
      </c>
      <c r="E7122" s="31">
        <v>1</v>
      </c>
      <c r="F7122" s="32"/>
      <c r="G7122" s="33">
        <v>2163.37</v>
      </c>
      <c r="H7122" s="34">
        <f>G7122</f>
        <v>2163.37</v>
      </c>
      <c r="I7122" s="35">
        <f>SUM(I7123:I7128)</f>
        <v>254.88</v>
      </c>
      <c r="J7122" s="35">
        <f>SUM(J7123:J7128)</f>
        <v>6.08</v>
      </c>
      <c r="K7122" s="35">
        <f t="shared" si="2061"/>
        <v>260.95999999999998</v>
      </c>
      <c r="L7122" s="35">
        <f>SUM(L7123:L7128)</f>
        <v>0</v>
      </c>
      <c r="M7122" s="35">
        <f>SUM(M7123:M7128)</f>
        <v>1902.6509599999999</v>
      </c>
      <c r="N7122" s="35"/>
      <c r="O7122" s="35">
        <f>SUM(O7123:O7128)</f>
        <v>0</v>
      </c>
    </row>
    <row r="7123" spans="1:15" ht="12.75" outlineLevel="1" collapsed="1" x14ac:dyDescent="0.2">
      <c r="A7123" s="38" t="s">
        <v>202</v>
      </c>
      <c r="B7123" s="39" t="s">
        <v>203</v>
      </c>
      <c r="C7123" s="39" t="s">
        <v>204</v>
      </c>
      <c r="D7123" s="40" t="s">
        <v>205</v>
      </c>
      <c r="E7123" s="41">
        <v>0.35399999999999998</v>
      </c>
      <c r="F7123" s="42"/>
      <c r="G7123" s="43">
        <v>720</v>
      </c>
      <c r="H7123" s="44">
        <f>IF(ISNUMBER(F7123),(E7123*(1+(F7123/100))*G7123),G7123*E7123)</f>
        <v>254.88</v>
      </c>
      <c r="I7123" s="45">
        <f>IF(OR(A7123="PM",A7123="PZ",A7123="PP"),H7123,"")</f>
        <v>254.88</v>
      </c>
      <c r="J7123" s="45" t="str">
        <f>IF(A7123="S",H7123,"")</f>
        <v/>
      </c>
      <c r="K7123" s="35"/>
      <c r="L7123" s="45" t="str">
        <f>IF(A7123="M06",H7123,"")</f>
        <v/>
      </c>
      <c r="M7123" s="45" t="str">
        <f>IF(OR(A7123="M02",A7123="M25",A7123="M01s"),H7123,"")</f>
        <v/>
      </c>
      <c r="N7123" s="46" t="e">
        <f>IF(A7123="ZMP",E7123*(1+(F7123/100)),#REF!)</f>
        <v>#REF!</v>
      </c>
      <c r="O7123" s="45" t="str">
        <f>IF(A7123="M01e",H7123,"")</f>
        <v/>
      </c>
    </row>
    <row r="7124" spans="1:15" ht="12.75" outlineLevel="1" collapsed="1" x14ac:dyDescent="0.2">
      <c r="A7124" s="38" t="s">
        <v>315</v>
      </c>
      <c r="B7124" s="39" t="s">
        <v>75</v>
      </c>
      <c r="C7124" s="39" t="s">
        <v>76</v>
      </c>
      <c r="D7124" s="40" t="s">
        <v>17</v>
      </c>
      <c r="E7124" s="41">
        <v>8.0000000000000002E-3</v>
      </c>
      <c r="F7124" s="42"/>
      <c r="G7124" s="43">
        <v>760</v>
      </c>
      <c r="H7124" s="44">
        <f>IF(ISNUMBER(F7124),(E7124*(1+(F7124/100))*G7124),G7124*E7124)</f>
        <v>6.08</v>
      </c>
      <c r="I7124" s="45" t="str">
        <f>IF(OR(A7124="PM",A7124="PZ",A7124="PP"),H7124,"")</f>
        <v/>
      </c>
      <c r="J7124" s="45">
        <f>IF(A7124="S",H7124,"")</f>
        <v>6.08</v>
      </c>
      <c r="K7124" s="35"/>
      <c r="L7124" s="45" t="str">
        <f>IF(A7124="M06",H7124,"")</f>
        <v/>
      </c>
      <c r="M7124" s="45" t="str">
        <f>IF(OR(A7124="M02",A7124="M25",A7124="M01s"),H7124,"")</f>
        <v/>
      </c>
      <c r="N7124" s="46" t="e">
        <f>IF(A7124="ZMP",E7124*(1+(F7124/100)),#REF!)</f>
        <v>#REF!</v>
      </c>
      <c r="O7124" s="45" t="str">
        <f>IF(A7124="M01e",H7124,"")</f>
        <v/>
      </c>
    </row>
    <row r="7125" spans="1:15" ht="12.75" outlineLevel="1" collapsed="1" x14ac:dyDescent="0.2">
      <c r="A7125" s="38" t="s">
        <v>228</v>
      </c>
      <c r="B7125" s="39" t="s">
        <v>3900</v>
      </c>
      <c r="C7125" s="39" t="s">
        <v>3901</v>
      </c>
      <c r="D7125" s="40" t="s">
        <v>111</v>
      </c>
      <c r="E7125" s="41">
        <v>1</v>
      </c>
      <c r="F7125" s="42"/>
      <c r="G7125" s="43">
        <v>1855.58</v>
      </c>
      <c r="H7125" s="44">
        <f>IF(ISNUMBER(F7125),(E7125*(1+(F7125/100))*G7125),G7125*E7125)</f>
        <v>1855.58</v>
      </c>
      <c r="I7125" s="45" t="str">
        <f>IF(OR(A7125="PM",A7125="PZ",A7125="PP"),H7125,"")</f>
        <v/>
      </c>
      <c r="J7125" s="45" t="str">
        <f>IF(A7125="S",H7125,"")</f>
        <v/>
      </c>
      <c r="K7125" s="35"/>
      <c r="L7125" s="45" t="str">
        <f>IF(A7125="M06",H7125,"")</f>
        <v/>
      </c>
      <c r="M7125" s="45">
        <f>IF(OR(A7125="M02",A7125="M25",A7125="M01s"),H7125,"")</f>
        <v>1855.58</v>
      </c>
      <c r="N7125" s="46" t="e">
        <f>IF(A7125="ZMP",E7125*(1+(F7125/100)),#REF!)</f>
        <v>#REF!</v>
      </c>
      <c r="O7125" s="45" t="str">
        <f>IF(A7125="M01e",H7125,"")</f>
        <v/>
      </c>
    </row>
    <row r="7126" spans="1:15" ht="12.75" outlineLevel="1" collapsed="1" x14ac:dyDescent="0.2">
      <c r="A7126" s="38" t="s">
        <v>228</v>
      </c>
      <c r="B7126" s="39" t="s">
        <v>327</v>
      </c>
      <c r="C7126" s="39" t="s">
        <v>328</v>
      </c>
      <c r="D7126" s="40" t="s">
        <v>329</v>
      </c>
      <c r="E7126" s="41">
        <v>6.6000000000000003E-2</v>
      </c>
      <c r="F7126" s="42"/>
      <c r="G7126" s="43">
        <v>593.96</v>
      </c>
      <c r="H7126" s="44">
        <f>IF(ISNUMBER(F7126),(E7126*(1+(F7126/100))*G7126),G7126*E7126)</f>
        <v>39.201360000000001</v>
      </c>
      <c r="I7126" s="45" t="str">
        <f>IF(OR(A7126="PM",A7126="PZ",A7126="PP"),H7126,"")</f>
        <v/>
      </c>
      <c r="J7126" s="45" t="str">
        <f>IF(A7126="S",H7126,"")</f>
        <v/>
      </c>
      <c r="K7126" s="35"/>
      <c r="L7126" s="45" t="str">
        <f>IF(A7126="M06",H7126,"")</f>
        <v/>
      </c>
      <c r="M7126" s="45">
        <f>IF(OR(A7126="M02",A7126="M25",A7126="M01s"),H7126,"")</f>
        <v>39.201360000000001</v>
      </c>
      <c r="N7126" s="46" t="e">
        <f>IF(A7126="ZMP",E7126*(1+(F7126/100)),#REF!)</f>
        <v>#REF!</v>
      </c>
      <c r="O7126" s="45" t="str">
        <f>IF(A7126="M01e",H7126,"")</f>
        <v/>
      </c>
    </row>
    <row r="7127" spans="1:15" ht="12.75" outlineLevel="1" collapsed="1" x14ac:dyDescent="0.2">
      <c r="A7127" s="38" t="s">
        <v>228</v>
      </c>
      <c r="B7127" s="39" t="s">
        <v>332</v>
      </c>
      <c r="C7127" s="39" t="s">
        <v>333</v>
      </c>
      <c r="D7127" s="40" t="s">
        <v>334</v>
      </c>
      <c r="E7127" s="41">
        <v>0.02</v>
      </c>
      <c r="F7127" s="42"/>
      <c r="G7127" s="43">
        <v>393.48</v>
      </c>
      <c r="H7127" s="44">
        <f>IF(ISNUMBER(F7127),(E7127*(1+(F7127/100))*G7127),G7127*E7127)</f>
        <v>7.8696000000000002</v>
      </c>
      <c r="I7127" s="45" t="str">
        <f>IF(OR(A7127="PM",A7127="PZ",A7127="PP"),H7127,"")</f>
        <v/>
      </c>
      <c r="J7127" s="45" t="str">
        <f>IF(A7127="S",H7127,"")</f>
        <v/>
      </c>
      <c r="K7127" s="35"/>
      <c r="L7127" s="45" t="str">
        <f>IF(A7127="M06",H7127,"")</f>
        <v/>
      </c>
      <c r="M7127" s="45">
        <f>IF(OR(A7127="M02",A7127="M25",A7127="M01s"),H7127,"")</f>
        <v>7.8696000000000002</v>
      </c>
      <c r="N7127" s="46" t="e">
        <f>IF(A7127="ZMP",E7127*(1+(F7127/100)),#REF!)</f>
        <v>#REF!</v>
      </c>
      <c r="O7127" s="45" t="str">
        <f>IF(A7127="M01e",H7127,"")</f>
        <v/>
      </c>
    </row>
    <row r="7128" spans="1:15" ht="12.75" outlineLevel="2" x14ac:dyDescent="0.2">
      <c r="A7128" s="47"/>
      <c r="B7128" s="48"/>
      <c r="C7128" s="48"/>
      <c r="D7128" s="49"/>
      <c r="E7128" s="50"/>
      <c r="F7128" s="51"/>
      <c r="G7128" s="52"/>
      <c r="H7128" s="53"/>
      <c r="I7128" s="54"/>
      <c r="J7128" s="54"/>
      <c r="K7128" s="35"/>
      <c r="L7128" s="54"/>
      <c r="M7128" s="54"/>
      <c r="N7128" s="54"/>
      <c r="O7128" s="54"/>
    </row>
    <row r="7129" spans="1:15" ht="12.75" x14ac:dyDescent="0.2">
      <c r="A7129" s="27" t="s">
        <v>198</v>
      </c>
      <c r="B7129" s="28" t="s">
        <v>3902</v>
      </c>
      <c r="C7129" s="29" t="s">
        <v>3903</v>
      </c>
      <c r="D7129" s="30" t="s">
        <v>253</v>
      </c>
      <c r="E7129" s="31">
        <v>1</v>
      </c>
      <c r="F7129" s="32"/>
      <c r="G7129" s="33">
        <v>3109.15</v>
      </c>
      <c r="H7129" s="34">
        <f>G7129</f>
        <v>3109.15</v>
      </c>
      <c r="I7129" s="35">
        <f>SUM(I7130:I7135)</f>
        <v>254.88</v>
      </c>
      <c r="J7129" s="35">
        <f>SUM(J7130:J7135)</f>
        <v>6.08</v>
      </c>
      <c r="K7129" s="35">
        <f t="shared" si="2061"/>
        <v>260.95999999999998</v>
      </c>
      <c r="L7129" s="35">
        <f>SUM(L7130:L7135)</f>
        <v>0</v>
      </c>
      <c r="M7129" s="35">
        <f>SUM(M7130:M7135)</f>
        <v>2848.4309600000001</v>
      </c>
      <c r="N7129" s="35"/>
      <c r="O7129" s="35">
        <f>SUM(O7130:O7135)</f>
        <v>0</v>
      </c>
    </row>
    <row r="7130" spans="1:15" ht="12.75" outlineLevel="1" collapsed="1" x14ac:dyDescent="0.2">
      <c r="A7130" s="38" t="s">
        <v>202</v>
      </c>
      <c r="B7130" s="39" t="s">
        <v>203</v>
      </c>
      <c r="C7130" s="39" t="s">
        <v>204</v>
      </c>
      <c r="D7130" s="40" t="s">
        <v>205</v>
      </c>
      <c r="E7130" s="41">
        <v>0.35399999999999998</v>
      </c>
      <c r="F7130" s="42"/>
      <c r="G7130" s="43">
        <v>720</v>
      </c>
      <c r="H7130" s="44">
        <f>IF(ISNUMBER(F7130),(E7130*(1+(F7130/100))*G7130),G7130*E7130)</f>
        <v>254.88</v>
      </c>
      <c r="I7130" s="45">
        <f>IF(OR(A7130="PM",A7130="PZ",A7130="PP"),H7130,"")</f>
        <v>254.88</v>
      </c>
      <c r="J7130" s="45" t="str">
        <f>IF(A7130="S",H7130,"")</f>
        <v/>
      </c>
      <c r="K7130" s="35"/>
      <c r="L7130" s="45" t="str">
        <f>IF(A7130="M06",H7130,"")</f>
        <v/>
      </c>
      <c r="M7130" s="45" t="str">
        <f>IF(OR(A7130="M02",A7130="M25",A7130="M01s"),H7130,"")</f>
        <v/>
      </c>
      <c r="N7130" s="46" t="e">
        <f>IF(A7130="ZMP",E7130*(1+(F7130/100)),#REF!)</f>
        <v>#REF!</v>
      </c>
      <c r="O7130" s="45" t="str">
        <f>IF(A7130="M01e",H7130,"")</f>
        <v/>
      </c>
    </row>
    <row r="7131" spans="1:15" ht="12.75" outlineLevel="1" collapsed="1" x14ac:dyDescent="0.2">
      <c r="A7131" s="38" t="s">
        <v>315</v>
      </c>
      <c r="B7131" s="39" t="s">
        <v>75</v>
      </c>
      <c r="C7131" s="39" t="s">
        <v>76</v>
      </c>
      <c r="D7131" s="40" t="s">
        <v>17</v>
      </c>
      <c r="E7131" s="41">
        <v>8.0000000000000002E-3</v>
      </c>
      <c r="F7131" s="42"/>
      <c r="G7131" s="43">
        <v>760</v>
      </c>
      <c r="H7131" s="44">
        <f>IF(ISNUMBER(F7131),(E7131*(1+(F7131/100))*G7131),G7131*E7131)</f>
        <v>6.08</v>
      </c>
      <c r="I7131" s="45" t="str">
        <f>IF(OR(A7131="PM",A7131="PZ",A7131="PP"),H7131,"")</f>
        <v/>
      </c>
      <c r="J7131" s="45">
        <f>IF(A7131="S",H7131,"")</f>
        <v>6.08</v>
      </c>
      <c r="K7131" s="35"/>
      <c r="L7131" s="45" t="str">
        <f>IF(A7131="M06",H7131,"")</f>
        <v/>
      </c>
      <c r="M7131" s="45" t="str">
        <f>IF(OR(A7131="M02",A7131="M25",A7131="M01s"),H7131,"")</f>
        <v/>
      </c>
      <c r="N7131" s="46" t="e">
        <f>IF(A7131="ZMP",E7131*(1+(F7131/100)),#REF!)</f>
        <v>#REF!</v>
      </c>
      <c r="O7131" s="45" t="str">
        <f>IF(A7131="M01e",H7131,"")</f>
        <v/>
      </c>
    </row>
    <row r="7132" spans="1:15" ht="12.75" outlineLevel="1" collapsed="1" x14ac:dyDescent="0.2">
      <c r="A7132" s="38" t="s">
        <v>228</v>
      </c>
      <c r="B7132" s="39" t="s">
        <v>3904</v>
      </c>
      <c r="C7132" s="39" t="s">
        <v>3905</v>
      </c>
      <c r="D7132" s="40" t="s">
        <v>111</v>
      </c>
      <c r="E7132" s="41">
        <v>1</v>
      </c>
      <c r="F7132" s="42"/>
      <c r="G7132" s="43">
        <v>2801.36</v>
      </c>
      <c r="H7132" s="44">
        <f>IF(ISNUMBER(F7132),(E7132*(1+(F7132/100))*G7132),G7132*E7132)</f>
        <v>2801.36</v>
      </c>
      <c r="I7132" s="45" t="str">
        <f>IF(OR(A7132="PM",A7132="PZ",A7132="PP"),H7132,"")</f>
        <v/>
      </c>
      <c r="J7132" s="45" t="str">
        <f>IF(A7132="S",H7132,"")</f>
        <v/>
      </c>
      <c r="K7132" s="35"/>
      <c r="L7132" s="45" t="str">
        <f>IF(A7132="M06",H7132,"")</f>
        <v/>
      </c>
      <c r="M7132" s="45">
        <f>IF(OR(A7132="M02",A7132="M25",A7132="M01s"),H7132,"")</f>
        <v>2801.36</v>
      </c>
      <c r="N7132" s="46" t="e">
        <f>IF(A7132="ZMP",E7132*(1+(F7132/100)),#REF!)</f>
        <v>#REF!</v>
      </c>
      <c r="O7132" s="45" t="str">
        <f>IF(A7132="M01e",H7132,"")</f>
        <v/>
      </c>
    </row>
    <row r="7133" spans="1:15" ht="12.75" outlineLevel="1" collapsed="1" x14ac:dyDescent="0.2">
      <c r="A7133" s="38" t="s">
        <v>228</v>
      </c>
      <c r="B7133" s="39" t="s">
        <v>327</v>
      </c>
      <c r="C7133" s="39" t="s">
        <v>328</v>
      </c>
      <c r="D7133" s="40" t="s">
        <v>329</v>
      </c>
      <c r="E7133" s="41">
        <v>6.6000000000000003E-2</v>
      </c>
      <c r="F7133" s="42"/>
      <c r="G7133" s="43">
        <v>593.96</v>
      </c>
      <c r="H7133" s="44">
        <f>IF(ISNUMBER(F7133),(E7133*(1+(F7133/100))*G7133),G7133*E7133)</f>
        <v>39.201360000000001</v>
      </c>
      <c r="I7133" s="45" t="str">
        <f>IF(OR(A7133="PM",A7133="PZ",A7133="PP"),H7133,"")</f>
        <v/>
      </c>
      <c r="J7133" s="45" t="str">
        <f>IF(A7133="S",H7133,"")</f>
        <v/>
      </c>
      <c r="K7133" s="35"/>
      <c r="L7133" s="45" t="str">
        <f>IF(A7133="M06",H7133,"")</f>
        <v/>
      </c>
      <c r="M7133" s="45">
        <f>IF(OR(A7133="M02",A7133="M25",A7133="M01s"),H7133,"")</f>
        <v>39.201360000000001</v>
      </c>
      <c r="N7133" s="46" t="e">
        <f>IF(A7133="ZMP",E7133*(1+(F7133/100)),#REF!)</f>
        <v>#REF!</v>
      </c>
      <c r="O7133" s="45" t="str">
        <f>IF(A7133="M01e",H7133,"")</f>
        <v/>
      </c>
    </row>
    <row r="7134" spans="1:15" ht="12.75" outlineLevel="1" collapsed="1" x14ac:dyDescent="0.2">
      <c r="A7134" s="38" t="s">
        <v>228</v>
      </c>
      <c r="B7134" s="39" t="s">
        <v>332</v>
      </c>
      <c r="C7134" s="39" t="s">
        <v>333</v>
      </c>
      <c r="D7134" s="40" t="s">
        <v>334</v>
      </c>
      <c r="E7134" s="41">
        <v>0.02</v>
      </c>
      <c r="F7134" s="42"/>
      <c r="G7134" s="43">
        <v>393.48</v>
      </c>
      <c r="H7134" s="44">
        <f>IF(ISNUMBER(F7134),(E7134*(1+(F7134/100))*G7134),G7134*E7134)</f>
        <v>7.8696000000000002</v>
      </c>
      <c r="I7134" s="45" t="str">
        <f>IF(OR(A7134="PM",A7134="PZ",A7134="PP"),H7134,"")</f>
        <v/>
      </c>
      <c r="J7134" s="45" t="str">
        <f>IF(A7134="S",H7134,"")</f>
        <v/>
      </c>
      <c r="K7134" s="35"/>
      <c r="L7134" s="45" t="str">
        <f>IF(A7134="M06",H7134,"")</f>
        <v/>
      </c>
      <c r="M7134" s="45">
        <f>IF(OR(A7134="M02",A7134="M25",A7134="M01s"),H7134,"")</f>
        <v>7.8696000000000002</v>
      </c>
      <c r="N7134" s="46" t="e">
        <f>IF(A7134="ZMP",E7134*(1+(F7134/100)),#REF!)</f>
        <v>#REF!</v>
      </c>
      <c r="O7134" s="45" t="str">
        <f>IF(A7134="M01e",H7134,"")</f>
        <v/>
      </c>
    </row>
    <row r="7135" spans="1:15" ht="12.75" outlineLevel="2" x14ac:dyDescent="0.2">
      <c r="A7135" s="47"/>
      <c r="B7135" s="48"/>
      <c r="C7135" s="48"/>
      <c r="D7135" s="49"/>
      <c r="E7135" s="50"/>
      <c r="F7135" s="51"/>
      <c r="G7135" s="52"/>
      <c r="H7135" s="53"/>
      <c r="I7135" s="54"/>
      <c r="J7135" s="54"/>
      <c r="K7135" s="35"/>
      <c r="L7135" s="54"/>
      <c r="M7135" s="54"/>
      <c r="N7135" s="54"/>
      <c r="O7135" s="54"/>
    </row>
    <row r="7136" spans="1:15" ht="12.75" x14ac:dyDescent="0.2">
      <c r="A7136" s="27" t="s">
        <v>198</v>
      </c>
      <c r="B7136" s="28" t="s">
        <v>3906</v>
      </c>
      <c r="C7136" s="29" t="s">
        <v>3907</v>
      </c>
      <c r="D7136" s="30" t="s">
        <v>253</v>
      </c>
      <c r="E7136" s="31">
        <v>1</v>
      </c>
      <c r="F7136" s="32"/>
      <c r="G7136" s="33">
        <v>919.67</v>
      </c>
      <c r="H7136" s="34">
        <f>G7136</f>
        <v>919.67</v>
      </c>
      <c r="I7136" s="35">
        <f>SUM(I7137:I7142)</f>
        <v>222.48</v>
      </c>
      <c r="J7136" s="35">
        <f>SUM(J7137:J7142)</f>
        <v>6.08</v>
      </c>
      <c r="K7136" s="35">
        <f t="shared" si="2061"/>
        <v>228.56</v>
      </c>
      <c r="L7136" s="35">
        <f>SUM(L7137:L7142)</f>
        <v>0</v>
      </c>
      <c r="M7136" s="35">
        <f>SUM(M7137:M7142)</f>
        <v>691.34528</v>
      </c>
      <c r="N7136" s="35"/>
      <c r="O7136" s="35">
        <f>SUM(O7137:O7142)</f>
        <v>0</v>
      </c>
    </row>
    <row r="7137" spans="1:15" ht="12.75" outlineLevel="1" collapsed="1" x14ac:dyDescent="0.2">
      <c r="A7137" s="38" t="s">
        <v>202</v>
      </c>
      <c r="B7137" s="39" t="s">
        <v>203</v>
      </c>
      <c r="C7137" s="39" t="s">
        <v>204</v>
      </c>
      <c r="D7137" s="40" t="s">
        <v>205</v>
      </c>
      <c r="E7137" s="41">
        <v>0.309</v>
      </c>
      <c r="F7137" s="42"/>
      <c r="G7137" s="43">
        <v>720</v>
      </c>
      <c r="H7137" s="44">
        <f>IF(ISNUMBER(F7137),(E7137*(1+(F7137/100))*G7137),G7137*E7137)</f>
        <v>222.48</v>
      </c>
      <c r="I7137" s="45">
        <f>IF(OR(A7137="PM",A7137="PZ",A7137="PP"),H7137,"")</f>
        <v>222.48</v>
      </c>
      <c r="J7137" s="45" t="str">
        <f>IF(A7137="S",H7137,"")</f>
        <v/>
      </c>
      <c r="K7137" s="35"/>
      <c r="L7137" s="45" t="str">
        <f>IF(A7137="M06",H7137,"")</f>
        <v/>
      </c>
      <c r="M7137" s="45" t="str">
        <f>IF(OR(A7137="M02",A7137="M25",A7137="M01s"),H7137,"")</f>
        <v/>
      </c>
      <c r="N7137" s="46" t="e">
        <f>IF(A7137="ZMP",E7137*(1+(F7137/100)),#REF!)</f>
        <v>#REF!</v>
      </c>
      <c r="O7137" s="45" t="str">
        <f>IF(A7137="M01e",H7137,"")</f>
        <v/>
      </c>
    </row>
    <row r="7138" spans="1:15" ht="12.75" outlineLevel="1" collapsed="1" x14ac:dyDescent="0.2">
      <c r="A7138" s="38" t="s">
        <v>315</v>
      </c>
      <c r="B7138" s="39" t="s">
        <v>75</v>
      </c>
      <c r="C7138" s="39" t="s">
        <v>76</v>
      </c>
      <c r="D7138" s="40" t="s">
        <v>17</v>
      </c>
      <c r="E7138" s="41">
        <v>8.0000000000000002E-3</v>
      </c>
      <c r="F7138" s="42"/>
      <c r="G7138" s="43">
        <v>760</v>
      </c>
      <c r="H7138" s="44">
        <f>IF(ISNUMBER(F7138),(E7138*(1+(F7138/100))*G7138),G7138*E7138)</f>
        <v>6.08</v>
      </c>
      <c r="I7138" s="45" t="str">
        <f>IF(OR(A7138="PM",A7138="PZ",A7138="PP"),H7138,"")</f>
        <v/>
      </c>
      <c r="J7138" s="45">
        <f>IF(A7138="S",H7138,"")</f>
        <v>6.08</v>
      </c>
      <c r="K7138" s="35"/>
      <c r="L7138" s="45" t="str">
        <f>IF(A7138="M06",H7138,"")</f>
        <v/>
      </c>
      <c r="M7138" s="45" t="str">
        <f>IF(OR(A7138="M02",A7138="M25",A7138="M01s"),H7138,"")</f>
        <v/>
      </c>
      <c r="N7138" s="46" t="e">
        <f>IF(A7138="ZMP",E7138*(1+(F7138/100)),#REF!)</f>
        <v>#REF!</v>
      </c>
      <c r="O7138" s="45" t="str">
        <f>IF(A7138="M01e",H7138,"")</f>
        <v/>
      </c>
    </row>
    <row r="7139" spans="1:15" ht="12.75" outlineLevel="1" collapsed="1" x14ac:dyDescent="0.2">
      <c r="A7139" s="38" t="s">
        <v>228</v>
      </c>
      <c r="B7139" s="39" t="s">
        <v>3908</v>
      </c>
      <c r="C7139" s="39" t="s">
        <v>3909</v>
      </c>
      <c r="D7139" s="40" t="s">
        <v>111</v>
      </c>
      <c r="E7139" s="41">
        <v>1</v>
      </c>
      <c r="F7139" s="42"/>
      <c r="G7139" s="43">
        <v>664.84</v>
      </c>
      <c r="H7139" s="44">
        <f>IF(ISNUMBER(F7139),(E7139*(1+(F7139/100))*G7139),G7139*E7139)</f>
        <v>664.84</v>
      </c>
      <c r="I7139" s="45" t="str">
        <f>IF(OR(A7139="PM",A7139="PZ",A7139="PP"),H7139,"")</f>
        <v/>
      </c>
      <c r="J7139" s="45" t="str">
        <f>IF(A7139="S",H7139,"")</f>
        <v/>
      </c>
      <c r="K7139" s="35"/>
      <c r="L7139" s="45" t="str">
        <f>IF(A7139="M06",H7139,"")</f>
        <v/>
      </c>
      <c r="M7139" s="45">
        <f>IF(OR(A7139="M02",A7139="M25",A7139="M01s"),H7139,"")</f>
        <v>664.84</v>
      </c>
      <c r="N7139" s="46" t="e">
        <f>IF(A7139="ZMP",E7139*(1+(F7139/100)),#REF!)</f>
        <v>#REF!</v>
      </c>
      <c r="O7139" s="45" t="str">
        <f>IF(A7139="M01e",H7139,"")</f>
        <v/>
      </c>
    </row>
    <row r="7140" spans="1:15" ht="12.75" outlineLevel="1" collapsed="1" x14ac:dyDescent="0.2">
      <c r="A7140" s="38" t="s">
        <v>228</v>
      </c>
      <c r="B7140" s="39" t="s">
        <v>327</v>
      </c>
      <c r="C7140" s="39" t="s">
        <v>328</v>
      </c>
      <c r="D7140" s="40" t="s">
        <v>329</v>
      </c>
      <c r="E7140" s="41">
        <v>3.7999999999999999E-2</v>
      </c>
      <c r="F7140" s="42"/>
      <c r="G7140" s="43">
        <v>593.96</v>
      </c>
      <c r="H7140" s="44">
        <f>IF(ISNUMBER(F7140),(E7140*(1+(F7140/100))*G7140),G7140*E7140)</f>
        <v>22.57048</v>
      </c>
      <c r="I7140" s="45" t="str">
        <f>IF(OR(A7140="PM",A7140="PZ",A7140="PP"),H7140,"")</f>
        <v/>
      </c>
      <c r="J7140" s="45" t="str">
        <f>IF(A7140="S",H7140,"")</f>
        <v/>
      </c>
      <c r="K7140" s="35"/>
      <c r="L7140" s="45" t="str">
        <f>IF(A7140="M06",H7140,"")</f>
        <v/>
      </c>
      <c r="M7140" s="45">
        <f>IF(OR(A7140="M02",A7140="M25",A7140="M01s"),H7140,"")</f>
        <v>22.57048</v>
      </c>
      <c r="N7140" s="46" t="e">
        <f>IF(A7140="ZMP",E7140*(1+(F7140/100)),#REF!)</f>
        <v>#REF!</v>
      </c>
      <c r="O7140" s="45" t="str">
        <f>IF(A7140="M01e",H7140,"")</f>
        <v/>
      </c>
    </row>
    <row r="7141" spans="1:15" ht="12.75" outlineLevel="1" collapsed="1" x14ac:dyDescent="0.2">
      <c r="A7141" s="38" t="s">
        <v>228</v>
      </c>
      <c r="B7141" s="39" t="s">
        <v>332</v>
      </c>
      <c r="C7141" s="39" t="s">
        <v>333</v>
      </c>
      <c r="D7141" s="40" t="s">
        <v>334</v>
      </c>
      <c r="E7141" s="41">
        <v>0.01</v>
      </c>
      <c r="F7141" s="42"/>
      <c r="G7141" s="43">
        <v>393.48</v>
      </c>
      <c r="H7141" s="44">
        <f>IF(ISNUMBER(F7141),(E7141*(1+(F7141/100))*G7141),G7141*E7141)</f>
        <v>3.9348000000000001</v>
      </c>
      <c r="I7141" s="45" t="str">
        <f>IF(OR(A7141="PM",A7141="PZ",A7141="PP"),H7141,"")</f>
        <v/>
      </c>
      <c r="J7141" s="45" t="str">
        <f>IF(A7141="S",H7141,"")</f>
        <v/>
      </c>
      <c r="K7141" s="35"/>
      <c r="L7141" s="45" t="str">
        <f>IF(A7141="M06",H7141,"")</f>
        <v/>
      </c>
      <c r="M7141" s="45">
        <f>IF(OR(A7141="M02",A7141="M25",A7141="M01s"),H7141,"")</f>
        <v>3.9348000000000001</v>
      </c>
      <c r="N7141" s="46" t="e">
        <f>IF(A7141="ZMP",E7141*(1+(F7141/100)),#REF!)</f>
        <v>#REF!</v>
      </c>
      <c r="O7141" s="45" t="str">
        <f>IF(A7141="M01e",H7141,"")</f>
        <v/>
      </c>
    </row>
    <row r="7142" spans="1:15" ht="12.75" outlineLevel="2" x14ac:dyDescent="0.2">
      <c r="A7142" s="47"/>
      <c r="B7142" s="48"/>
      <c r="C7142" s="48"/>
      <c r="D7142" s="49"/>
      <c r="E7142" s="50"/>
      <c r="F7142" s="51"/>
      <c r="G7142" s="52"/>
      <c r="H7142" s="53"/>
      <c r="I7142" s="54"/>
      <c r="J7142" s="54"/>
      <c r="K7142" s="35"/>
      <c r="L7142" s="54"/>
      <c r="M7142" s="54"/>
      <c r="N7142" s="54"/>
      <c r="O7142" s="54"/>
    </row>
    <row r="7143" spans="1:15" ht="12.75" x14ac:dyDescent="0.2">
      <c r="A7143" s="27" t="s">
        <v>198</v>
      </c>
      <c r="B7143" s="28" t="s">
        <v>3910</v>
      </c>
      <c r="C7143" s="29" t="s">
        <v>3911</v>
      </c>
      <c r="D7143" s="30" t="s">
        <v>253</v>
      </c>
      <c r="E7143" s="31">
        <v>1</v>
      </c>
      <c r="F7143" s="32"/>
      <c r="G7143" s="33">
        <v>1216.72</v>
      </c>
      <c r="H7143" s="34">
        <f>G7143</f>
        <v>1216.72</v>
      </c>
      <c r="I7143" s="35">
        <f>SUM(I7144:I7149)</f>
        <v>222.48</v>
      </c>
      <c r="J7143" s="35">
        <f>SUM(J7144:J7149)</f>
        <v>6.08</v>
      </c>
      <c r="K7143" s="35">
        <f t="shared" si="2061"/>
        <v>228.56</v>
      </c>
      <c r="L7143" s="35">
        <f>SUM(L7144:L7149)</f>
        <v>0</v>
      </c>
      <c r="M7143" s="35">
        <f>SUM(M7144:M7149)</f>
        <v>988.39527999999996</v>
      </c>
      <c r="N7143" s="35"/>
      <c r="O7143" s="35">
        <f>SUM(O7144:O7149)</f>
        <v>0</v>
      </c>
    </row>
    <row r="7144" spans="1:15" ht="12.75" outlineLevel="1" collapsed="1" x14ac:dyDescent="0.2">
      <c r="A7144" s="38" t="s">
        <v>202</v>
      </c>
      <c r="B7144" s="39" t="s">
        <v>203</v>
      </c>
      <c r="C7144" s="39" t="s">
        <v>204</v>
      </c>
      <c r="D7144" s="40" t="s">
        <v>205</v>
      </c>
      <c r="E7144" s="41">
        <v>0.309</v>
      </c>
      <c r="F7144" s="42"/>
      <c r="G7144" s="43">
        <v>720</v>
      </c>
      <c r="H7144" s="44">
        <f>IF(ISNUMBER(F7144),(E7144*(1+(F7144/100))*G7144),G7144*E7144)</f>
        <v>222.48</v>
      </c>
      <c r="I7144" s="45">
        <f>IF(OR(A7144="PM",A7144="PZ",A7144="PP"),H7144,"")</f>
        <v>222.48</v>
      </c>
      <c r="J7144" s="45" t="str">
        <f>IF(A7144="S",H7144,"")</f>
        <v/>
      </c>
      <c r="K7144" s="35"/>
      <c r="L7144" s="45" t="str">
        <f>IF(A7144="M06",H7144,"")</f>
        <v/>
      </c>
      <c r="M7144" s="45" t="str">
        <f>IF(OR(A7144="M02",A7144="M25",A7144="M01s"),H7144,"")</f>
        <v/>
      </c>
      <c r="N7144" s="46" t="e">
        <f>IF(A7144="ZMP",E7144*(1+(F7144/100)),#REF!)</f>
        <v>#REF!</v>
      </c>
      <c r="O7144" s="45" t="str">
        <f>IF(A7144="M01e",H7144,"")</f>
        <v/>
      </c>
    </row>
    <row r="7145" spans="1:15" ht="12.75" outlineLevel="1" collapsed="1" x14ac:dyDescent="0.2">
      <c r="A7145" s="38" t="s">
        <v>315</v>
      </c>
      <c r="B7145" s="39" t="s">
        <v>75</v>
      </c>
      <c r="C7145" s="39" t="s">
        <v>76</v>
      </c>
      <c r="D7145" s="40" t="s">
        <v>17</v>
      </c>
      <c r="E7145" s="41">
        <v>8.0000000000000002E-3</v>
      </c>
      <c r="F7145" s="42"/>
      <c r="G7145" s="43">
        <v>760</v>
      </c>
      <c r="H7145" s="44">
        <f>IF(ISNUMBER(F7145),(E7145*(1+(F7145/100))*G7145),G7145*E7145)</f>
        <v>6.08</v>
      </c>
      <c r="I7145" s="45" t="str">
        <f>IF(OR(A7145="PM",A7145="PZ",A7145="PP"),H7145,"")</f>
        <v/>
      </c>
      <c r="J7145" s="45">
        <f>IF(A7145="S",H7145,"")</f>
        <v>6.08</v>
      </c>
      <c r="K7145" s="35"/>
      <c r="L7145" s="45" t="str">
        <f>IF(A7145="M06",H7145,"")</f>
        <v/>
      </c>
      <c r="M7145" s="45" t="str">
        <f>IF(OR(A7145="M02",A7145="M25",A7145="M01s"),H7145,"")</f>
        <v/>
      </c>
      <c r="N7145" s="46" t="e">
        <f>IF(A7145="ZMP",E7145*(1+(F7145/100)),#REF!)</f>
        <v>#REF!</v>
      </c>
      <c r="O7145" s="45" t="str">
        <f>IF(A7145="M01e",H7145,"")</f>
        <v/>
      </c>
    </row>
    <row r="7146" spans="1:15" ht="12.75" outlineLevel="1" collapsed="1" x14ac:dyDescent="0.2">
      <c r="A7146" s="38" t="s">
        <v>228</v>
      </c>
      <c r="B7146" s="39" t="s">
        <v>3912</v>
      </c>
      <c r="C7146" s="39" t="s">
        <v>3913</v>
      </c>
      <c r="D7146" s="40" t="s">
        <v>111</v>
      </c>
      <c r="E7146" s="41">
        <v>1</v>
      </c>
      <c r="F7146" s="42"/>
      <c r="G7146" s="43">
        <v>961.89</v>
      </c>
      <c r="H7146" s="44">
        <f>IF(ISNUMBER(F7146),(E7146*(1+(F7146/100))*G7146),G7146*E7146)</f>
        <v>961.89</v>
      </c>
      <c r="I7146" s="45" t="str">
        <f>IF(OR(A7146="PM",A7146="PZ",A7146="PP"),H7146,"")</f>
        <v/>
      </c>
      <c r="J7146" s="45" t="str">
        <f>IF(A7146="S",H7146,"")</f>
        <v/>
      </c>
      <c r="K7146" s="35"/>
      <c r="L7146" s="45" t="str">
        <f>IF(A7146="M06",H7146,"")</f>
        <v/>
      </c>
      <c r="M7146" s="45">
        <f>IF(OR(A7146="M02",A7146="M25",A7146="M01s"),H7146,"")</f>
        <v>961.89</v>
      </c>
      <c r="N7146" s="46" t="e">
        <f>IF(A7146="ZMP",E7146*(1+(F7146/100)),#REF!)</f>
        <v>#REF!</v>
      </c>
      <c r="O7146" s="45" t="str">
        <f>IF(A7146="M01e",H7146,"")</f>
        <v/>
      </c>
    </row>
    <row r="7147" spans="1:15" ht="12.75" outlineLevel="1" collapsed="1" x14ac:dyDescent="0.2">
      <c r="A7147" s="38" t="s">
        <v>228</v>
      </c>
      <c r="B7147" s="39" t="s">
        <v>327</v>
      </c>
      <c r="C7147" s="39" t="s">
        <v>328</v>
      </c>
      <c r="D7147" s="40" t="s">
        <v>329</v>
      </c>
      <c r="E7147" s="41">
        <v>3.7999999999999999E-2</v>
      </c>
      <c r="F7147" s="42"/>
      <c r="G7147" s="43">
        <v>593.96</v>
      </c>
      <c r="H7147" s="44">
        <f>IF(ISNUMBER(F7147),(E7147*(1+(F7147/100))*G7147),G7147*E7147)</f>
        <v>22.57048</v>
      </c>
      <c r="I7147" s="45" t="str">
        <f>IF(OR(A7147="PM",A7147="PZ",A7147="PP"),H7147,"")</f>
        <v/>
      </c>
      <c r="J7147" s="45" t="str">
        <f>IF(A7147="S",H7147,"")</f>
        <v/>
      </c>
      <c r="K7147" s="35"/>
      <c r="L7147" s="45" t="str">
        <f>IF(A7147="M06",H7147,"")</f>
        <v/>
      </c>
      <c r="M7147" s="45">
        <f>IF(OR(A7147="M02",A7147="M25",A7147="M01s"),H7147,"")</f>
        <v>22.57048</v>
      </c>
      <c r="N7147" s="46" t="e">
        <f>IF(A7147="ZMP",E7147*(1+(F7147/100)),#REF!)</f>
        <v>#REF!</v>
      </c>
      <c r="O7147" s="45" t="str">
        <f>IF(A7147="M01e",H7147,"")</f>
        <v/>
      </c>
    </row>
    <row r="7148" spans="1:15" ht="12.75" outlineLevel="1" collapsed="1" x14ac:dyDescent="0.2">
      <c r="A7148" s="38" t="s">
        <v>228</v>
      </c>
      <c r="B7148" s="39" t="s">
        <v>332</v>
      </c>
      <c r="C7148" s="39" t="s">
        <v>333</v>
      </c>
      <c r="D7148" s="40" t="s">
        <v>334</v>
      </c>
      <c r="E7148" s="41">
        <v>0.01</v>
      </c>
      <c r="F7148" s="42"/>
      <c r="G7148" s="43">
        <v>393.48</v>
      </c>
      <c r="H7148" s="44">
        <f>IF(ISNUMBER(F7148),(E7148*(1+(F7148/100))*G7148),G7148*E7148)</f>
        <v>3.9348000000000001</v>
      </c>
      <c r="I7148" s="45" t="str">
        <f>IF(OR(A7148="PM",A7148="PZ",A7148="PP"),H7148,"")</f>
        <v/>
      </c>
      <c r="J7148" s="45" t="str">
        <f>IF(A7148="S",H7148,"")</f>
        <v/>
      </c>
      <c r="K7148" s="35"/>
      <c r="L7148" s="45" t="str">
        <f>IF(A7148="M06",H7148,"")</f>
        <v/>
      </c>
      <c r="M7148" s="45">
        <f>IF(OR(A7148="M02",A7148="M25",A7148="M01s"),H7148,"")</f>
        <v>3.9348000000000001</v>
      </c>
      <c r="N7148" s="46" t="e">
        <f>IF(A7148="ZMP",E7148*(1+(F7148/100)),#REF!)</f>
        <v>#REF!</v>
      </c>
      <c r="O7148" s="45" t="str">
        <f>IF(A7148="M01e",H7148,"")</f>
        <v/>
      </c>
    </row>
    <row r="7149" spans="1:15" ht="12.75" outlineLevel="2" x14ac:dyDescent="0.2">
      <c r="A7149" s="47"/>
      <c r="B7149" s="48"/>
      <c r="C7149" s="48"/>
      <c r="D7149" s="49"/>
      <c r="E7149" s="50"/>
      <c r="F7149" s="51"/>
      <c r="G7149" s="52"/>
      <c r="H7149" s="53"/>
      <c r="I7149" s="54"/>
      <c r="J7149" s="54"/>
      <c r="K7149" s="35"/>
      <c r="L7149" s="54"/>
      <c r="M7149" s="54"/>
      <c r="N7149" s="54"/>
      <c r="O7149" s="54"/>
    </row>
    <row r="7150" spans="1:15" ht="12.75" x14ac:dyDescent="0.2">
      <c r="A7150" s="27" t="s">
        <v>198</v>
      </c>
      <c r="B7150" s="28" t="s">
        <v>3914</v>
      </c>
      <c r="C7150" s="29" t="s">
        <v>3915</v>
      </c>
      <c r="D7150" s="30" t="s">
        <v>253</v>
      </c>
      <c r="E7150" s="31">
        <v>1</v>
      </c>
      <c r="F7150" s="32"/>
      <c r="G7150" s="33">
        <v>1488.25</v>
      </c>
      <c r="H7150" s="34">
        <f>G7150</f>
        <v>1488.25</v>
      </c>
      <c r="I7150" s="35">
        <f>SUM(I7151:I7157)</f>
        <v>283.68</v>
      </c>
      <c r="J7150" s="35">
        <f>SUM(J7151:J7157)</f>
        <v>8.6999999999999993</v>
      </c>
      <c r="K7150" s="35">
        <f t="shared" si="2061"/>
        <v>292.38</v>
      </c>
      <c r="L7150" s="35">
        <f>SUM(L7151:L7157)</f>
        <v>0</v>
      </c>
      <c r="M7150" s="35">
        <f>SUM(M7151:M7157)</f>
        <v>1195.87408</v>
      </c>
      <c r="N7150" s="35"/>
      <c r="O7150" s="35">
        <f>SUM(O7151:O7157)</f>
        <v>0</v>
      </c>
    </row>
    <row r="7151" spans="1:15" ht="12.75" outlineLevel="1" collapsed="1" x14ac:dyDescent="0.2">
      <c r="A7151" s="38" t="s">
        <v>202</v>
      </c>
      <c r="B7151" s="39" t="s">
        <v>203</v>
      </c>
      <c r="C7151" s="39" t="s">
        <v>204</v>
      </c>
      <c r="D7151" s="40" t="s">
        <v>205</v>
      </c>
      <c r="E7151" s="41">
        <v>0.39400000000000002</v>
      </c>
      <c r="F7151" s="42"/>
      <c r="G7151" s="43">
        <v>720</v>
      </c>
      <c r="H7151" s="44">
        <f t="shared" ref="H7151:H7156" si="2062">IF(ISNUMBER(F7151),(E7151*(1+(F7151/100))*G7151),G7151*E7151)</f>
        <v>283.68</v>
      </c>
      <c r="I7151" s="45">
        <f t="shared" ref="I7151:I7156" si="2063">IF(OR(A7151="PM",A7151="PZ",A7151="PP"),H7151,"")</f>
        <v>283.68</v>
      </c>
      <c r="J7151" s="45" t="str">
        <f t="shared" ref="J7151:J7156" si="2064">IF(A7151="S",H7151,"")</f>
        <v/>
      </c>
      <c r="K7151" s="35"/>
      <c r="L7151" s="45" t="str">
        <f t="shared" ref="L7151:L7156" si="2065">IF(A7151="M06",H7151,"")</f>
        <v/>
      </c>
      <c r="M7151" s="45" t="str">
        <f t="shared" ref="M7151:M7156" si="2066">IF(OR(A7151="M02",A7151="M25",A7151="M01s"),H7151,"")</f>
        <v/>
      </c>
      <c r="N7151" s="46" t="e">
        <f>IF(A7151="ZMP",E7151*(1+(F7151/100)),#REF!)</f>
        <v>#REF!</v>
      </c>
      <c r="O7151" s="45" t="str">
        <f t="shared" ref="O7151:O7156" si="2067">IF(A7151="M01e",H7151,"")</f>
        <v/>
      </c>
    </row>
    <row r="7152" spans="1:15" ht="12.75" outlineLevel="1" collapsed="1" x14ac:dyDescent="0.2">
      <c r="A7152" s="38" t="s">
        <v>315</v>
      </c>
      <c r="B7152" s="39" t="s">
        <v>61</v>
      </c>
      <c r="C7152" s="39" t="s">
        <v>62</v>
      </c>
      <c r="D7152" s="40" t="s">
        <v>22</v>
      </c>
      <c r="E7152" s="41">
        <v>0.3</v>
      </c>
      <c r="F7152" s="42"/>
      <c r="G7152" s="43">
        <v>29</v>
      </c>
      <c r="H7152" s="44">
        <f t="shared" si="2062"/>
        <v>8.6999999999999993</v>
      </c>
      <c r="I7152" s="45" t="str">
        <f t="shared" si="2063"/>
        <v/>
      </c>
      <c r="J7152" s="45">
        <f t="shared" si="2064"/>
        <v>8.6999999999999993</v>
      </c>
      <c r="K7152" s="35"/>
      <c r="L7152" s="45" t="str">
        <f t="shared" si="2065"/>
        <v/>
      </c>
      <c r="M7152" s="45" t="str">
        <f t="shared" si="2066"/>
        <v/>
      </c>
      <c r="N7152" s="46" t="e">
        <f>IF(A7152="ZMP",E7152*(1+(F7152/100)),#REF!)</f>
        <v>#REF!</v>
      </c>
      <c r="O7152" s="45" t="str">
        <f t="shared" si="2067"/>
        <v/>
      </c>
    </row>
    <row r="7153" spans="1:15" ht="12.75" outlineLevel="1" collapsed="1" x14ac:dyDescent="0.2">
      <c r="A7153" s="38" t="s">
        <v>228</v>
      </c>
      <c r="B7153" s="39" t="s">
        <v>3916</v>
      </c>
      <c r="C7153" s="39" t="s">
        <v>3917</v>
      </c>
      <c r="D7153" s="40" t="s">
        <v>111</v>
      </c>
      <c r="E7153" s="41">
        <v>1</v>
      </c>
      <c r="F7153" s="42"/>
      <c r="G7153" s="43">
        <v>971.66</v>
      </c>
      <c r="H7153" s="44">
        <f t="shared" si="2062"/>
        <v>971.66</v>
      </c>
      <c r="I7153" s="45" t="str">
        <f t="shared" si="2063"/>
        <v/>
      </c>
      <c r="J7153" s="45" t="str">
        <f t="shared" si="2064"/>
        <v/>
      </c>
      <c r="K7153" s="35"/>
      <c r="L7153" s="45" t="str">
        <f t="shared" si="2065"/>
        <v/>
      </c>
      <c r="M7153" s="45">
        <f t="shared" si="2066"/>
        <v>971.66</v>
      </c>
      <c r="N7153" s="46" t="e">
        <f>IF(A7153="ZMP",E7153*(1+(F7153/100)),#REF!)</f>
        <v>#REF!</v>
      </c>
      <c r="O7153" s="45" t="str">
        <f t="shared" si="2067"/>
        <v/>
      </c>
    </row>
    <row r="7154" spans="1:15" ht="12.75" outlineLevel="1" collapsed="1" x14ac:dyDescent="0.2">
      <c r="A7154" s="38" t="s">
        <v>228</v>
      </c>
      <c r="B7154" s="39" t="s">
        <v>327</v>
      </c>
      <c r="C7154" s="39" t="s">
        <v>328</v>
      </c>
      <c r="D7154" s="40" t="s">
        <v>329</v>
      </c>
      <c r="E7154" s="41">
        <v>5.8000000000000003E-2</v>
      </c>
      <c r="F7154" s="42"/>
      <c r="G7154" s="43">
        <v>593.96</v>
      </c>
      <c r="H7154" s="44">
        <f t="shared" si="2062"/>
        <v>34.449680000000001</v>
      </c>
      <c r="I7154" s="45" t="str">
        <f t="shared" si="2063"/>
        <v/>
      </c>
      <c r="J7154" s="45" t="str">
        <f t="shared" si="2064"/>
        <v/>
      </c>
      <c r="K7154" s="35"/>
      <c r="L7154" s="45" t="str">
        <f t="shared" si="2065"/>
        <v/>
      </c>
      <c r="M7154" s="45">
        <f t="shared" si="2066"/>
        <v>34.449680000000001</v>
      </c>
      <c r="N7154" s="46" t="e">
        <f>IF(A7154="ZMP",E7154*(1+(F7154/100)),#REF!)</f>
        <v>#REF!</v>
      </c>
      <c r="O7154" s="45" t="str">
        <f t="shared" si="2067"/>
        <v/>
      </c>
    </row>
    <row r="7155" spans="1:15" ht="12.75" outlineLevel="1" collapsed="1" x14ac:dyDescent="0.2">
      <c r="A7155" s="38" t="s">
        <v>228</v>
      </c>
      <c r="B7155" s="39" t="s">
        <v>332</v>
      </c>
      <c r="C7155" s="39" t="s">
        <v>333</v>
      </c>
      <c r="D7155" s="40" t="s">
        <v>334</v>
      </c>
      <c r="E7155" s="41">
        <v>0.03</v>
      </c>
      <c r="F7155" s="42"/>
      <c r="G7155" s="43">
        <v>393.48</v>
      </c>
      <c r="H7155" s="44">
        <f t="shared" si="2062"/>
        <v>11.804399999999999</v>
      </c>
      <c r="I7155" s="45" t="str">
        <f t="shared" si="2063"/>
        <v/>
      </c>
      <c r="J7155" s="45" t="str">
        <f t="shared" si="2064"/>
        <v/>
      </c>
      <c r="K7155" s="35"/>
      <c r="L7155" s="45" t="str">
        <f t="shared" si="2065"/>
        <v/>
      </c>
      <c r="M7155" s="45">
        <f t="shared" si="2066"/>
        <v>11.804399999999999</v>
      </c>
      <c r="N7155" s="46" t="e">
        <f>IF(A7155="ZMP",E7155*(1+(F7155/100)),#REF!)</f>
        <v>#REF!</v>
      </c>
      <c r="O7155" s="45" t="str">
        <f t="shared" si="2067"/>
        <v/>
      </c>
    </row>
    <row r="7156" spans="1:15" ht="12.75" outlineLevel="1" collapsed="1" x14ac:dyDescent="0.2">
      <c r="A7156" s="38" t="s">
        <v>228</v>
      </c>
      <c r="B7156" s="39" t="s">
        <v>330</v>
      </c>
      <c r="C7156" s="39" t="s">
        <v>331</v>
      </c>
      <c r="D7156" s="40" t="s">
        <v>111</v>
      </c>
      <c r="E7156" s="41">
        <v>1</v>
      </c>
      <c r="F7156" s="42"/>
      <c r="G7156" s="43">
        <v>177.96</v>
      </c>
      <c r="H7156" s="44">
        <f t="shared" si="2062"/>
        <v>177.96</v>
      </c>
      <c r="I7156" s="45" t="str">
        <f t="shared" si="2063"/>
        <v/>
      </c>
      <c r="J7156" s="45" t="str">
        <f t="shared" si="2064"/>
        <v/>
      </c>
      <c r="K7156" s="35"/>
      <c r="L7156" s="45" t="str">
        <f t="shared" si="2065"/>
        <v/>
      </c>
      <c r="M7156" s="45">
        <f t="shared" si="2066"/>
        <v>177.96</v>
      </c>
      <c r="N7156" s="46" t="e">
        <f>IF(A7156="ZMP",E7156*(1+(F7156/100)),#REF!)</f>
        <v>#REF!</v>
      </c>
      <c r="O7156" s="45" t="str">
        <f t="shared" si="2067"/>
        <v/>
      </c>
    </row>
    <row r="7157" spans="1:15" ht="12.75" outlineLevel="2" x14ac:dyDescent="0.2">
      <c r="A7157" s="47"/>
      <c r="B7157" s="48"/>
      <c r="C7157" s="48"/>
      <c r="D7157" s="49"/>
      <c r="E7157" s="50"/>
      <c r="F7157" s="51"/>
      <c r="G7157" s="52"/>
      <c r="H7157" s="53"/>
      <c r="I7157" s="54"/>
      <c r="J7157" s="54"/>
      <c r="K7157" s="35"/>
      <c r="L7157" s="54"/>
      <c r="M7157" s="54"/>
      <c r="N7157" s="54"/>
      <c r="O7157" s="54"/>
    </row>
    <row r="7158" spans="1:15" ht="12.75" x14ac:dyDescent="0.2">
      <c r="A7158" s="27" t="s">
        <v>198</v>
      </c>
      <c r="B7158" s="28" t="s">
        <v>3918</v>
      </c>
      <c r="C7158" s="29" t="s">
        <v>3919</v>
      </c>
      <c r="D7158" s="30" t="s">
        <v>253</v>
      </c>
      <c r="E7158" s="31">
        <v>1</v>
      </c>
      <c r="F7158" s="32"/>
      <c r="G7158" s="33">
        <v>2250.1</v>
      </c>
      <c r="H7158" s="34">
        <f>G7158</f>
        <v>2250.1</v>
      </c>
      <c r="I7158" s="35">
        <f>SUM(I7159:I7165)</f>
        <v>398.16</v>
      </c>
      <c r="J7158" s="35">
        <f>SUM(J7159:J7165)</f>
        <v>8.7579999999999991</v>
      </c>
      <c r="K7158" s="35">
        <f t="shared" si="2061"/>
        <v>406.91800000000001</v>
      </c>
      <c r="L7158" s="35">
        <f>SUM(L7159:L7165)</f>
        <v>0</v>
      </c>
      <c r="M7158" s="35">
        <f>SUM(M7159:M7165)</f>
        <v>1843.1828800000001</v>
      </c>
      <c r="N7158" s="35"/>
      <c r="O7158" s="35">
        <f>SUM(O7159:O7165)</f>
        <v>0</v>
      </c>
    </row>
    <row r="7159" spans="1:15" ht="12.75" outlineLevel="1" collapsed="1" x14ac:dyDescent="0.2">
      <c r="A7159" s="38" t="s">
        <v>202</v>
      </c>
      <c r="B7159" s="39" t="s">
        <v>203</v>
      </c>
      <c r="C7159" s="39" t="s">
        <v>204</v>
      </c>
      <c r="D7159" s="40" t="s">
        <v>205</v>
      </c>
      <c r="E7159" s="41">
        <v>0.55300000000000005</v>
      </c>
      <c r="F7159" s="42"/>
      <c r="G7159" s="43">
        <v>720</v>
      </c>
      <c r="H7159" s="44">
        <f t="shared" ref="H7159:H7164" si="2068">IF(ISNUMBER(F7159),(E7159*(1+(F7159/100))*G7159),G7159*E7159)</f>
        <v>398.16</v>
      </c>
      <c r="I7159" s="45">
        <f t="shared" ref="I7159:I7164" si="2069">IF(OR(A7159="PM",A7159="PZ",A7159="PP"),H7159,"")</f>
        <v>398.16</v>
      </c>
      <c r="J7159" s="45" t="str">
        <f t="shared" ref="J7159:J7164" si="2070">IF(A7159="S",H7159,"")</f>
        <v/>
      </c>
      <c r="K7159" s="35"/>
      <c r="L7159" s="45" t="str">
        <f t="shared" ref="L7159:L7164" si="2071">IF(A7159="M06",H7159,"")</f>
        <v/>
      </c>
      <c r="M7159" s="45" t="str">
        <f t="shared" ref="M7159:M7164" si="2072">IF(OR(A7159="M02",A7159="M25",A7159="M01s"),H7159,"")</f>
        <v/>
      </c>
      <c r="N7159" s="46" t="e">
        <f>IF(A7159="ZMP",E7159*(1+(F7159/100)),#REF!)</f>
        <v>#REF!</v>
      </c>
      <c r="O7159" s="45" t="str">
        <f t="shared" ref="O7159:O7164" si="2073">IF(A7159="M01e",H7159,"")</f>
        <v/>
      </c>
    </row>
    <row r="7160" spans="1:15" ht="12.75" outlineLevel="1" collapsed="1" x14ac:dyDescent="0.2">
      <c r="A7160" s="38" t="s">
        <v>315</v>
      </c>
      <c r="B7160" s="39" t="s">
        <v>61</v>
      </c>
      <c r="C7160" s="39" t="s">
        <v>62</v>
      </c>
      <c r="D7160" s="40" t="s">
        <v>22</v>
      </c>
      <c r="E7160" s="41">
        <v>0.30199999999999999</v>
      </c>
      <c r="F7160" s="42"/>
      <c r="G7160" s="43">
        <v>29</v>
      </c>
      <c r="H7160" s="44">
        <f t="shared" si="2068"/>
        <v>8.7579999999999991</v>
      </c>
      <c r="I7160" s="45" t="str">
        <f t="shared" si="2069"/>
        <v/>
      </c>
      <c r="J7160" s="45">
        <f t="shared" si="2070"/>
        <v>8.7579999999999991</v>
      </c>
      <c r="K7160" s="35"/>
      <c r="L7160" s="45" t="str">
        <f t="shared" si="2071"/>
        <v/>
      </c>
      <c r="M7160" s="45" t="str">
        <f t="shared" si="2072"/>
        <v/>
      </c>
      <c r="N7160" s="46" t="e">
        <f>IF(A7160="ZMP",E7160*(1+(F7160/100)),#REF!)</f>
        <v>#REF!</v>
      </c>
      <c r="O7160" s="45" t="str">
        <f t="shared" si="2073"/>
        <v/>
      </c>
    </row>
    <row r="7161" spans="1:15" ht="12.75" outlineLevel="1" collapsed="1" x14ac:dyDescent="0.2">
      <c r="A7161" s="38" t="s">
        <v>228</v>
      </c>
      <c r="B7161" s="39" t="s">
        <v>3920</v>
      </c>
      <c r="C7161" s="39" t="s">
        <v>3921</v>
      </c>
      <c r="D7161" s="40" t="s">
        <v>111</v>
      </c>
      <c r="E7161" s="41">
        <v>1</v>
      </c>
      <c r="F7161" s="42"/>
      <c r="G7161" s="43">
        <v>1421.26</v>
      </c>
      <c r="H7161" s="44">
        <f t="shared" si="2068"/>
        <v>1421.26</v>
      </c>
      <c r="I7161" s="45" t="str">
        <f t="shared" si="2069"/>
        <v/>
      </c>
      <c r="J7161" s="45" t="str">
        <f t="shared" si="2070"/>
        <v/>
      </c>
      <c r="K7161" s="35"/>
      <c r="L7161" s="45" t="str">
        <f t="shared" si="2071"/>
        <v/>
      </c>
      <c r="M7161" s="45">
        <f t="shared" si="2072"/>
        <v>1421.26</v>
      </c>
      <c r="N7161" s="46" t="e">
        <f>IF(A7161="ZMP",E7161*(1+(F7161/100)),#REF!)</f>
        <v>#REF!</v>
      </c>
      <c r="O7161" s="45" t="str">
        <f t="shared" si="2073"/>
        <v/>
      </c>
    </row>
    <row r="7162" spans="1:15" ht="12.75" outlineLevel="1" collapsed="1" x14ac:dyDescent="0.2">
      <c r="A7162" s="38" t="s">
        <v>228</v>
      </c>
      <c r="B7162" s="39" t="s">
        <v>327</v>
      </c>
      <c r="C7162" s="39" t="s">
        <v>328</v>
      </c>
      <c r="D7162" s="40" t="s">
        <v>329</v>
      </c>
      <c r="E7162" s="41">
        <v>7.8E-2</v>
      </c>
      <c r="F7162" s="42"/>
      <c r="G7162" s="43">
        <v>593.96</v>
      </c>
      <c r="H7162" s="44">
        <f t="shared" si="2068"/>
        <v>46.328880000000005</v>
      </c>
      <c r="I7162" s="45" t="str">
        <f t="shared" si="2069"/>
        <v/>
      </c>
      <c r="J7162" s="45" t="str">
        <f t="shared" si="2070"/>
        <v/>
      </c>
      <c r="K7162" s="35"/>
      <c r="L7162" s="45" t="str">
        <f t="shared" si="2071"/>
        <v/>
      </c>
      <c r="M7162" s="45">
        <f t="shared" si="2072"/>
        <v>46.328880000000005</v>
      </c>
      <c r="N7162" s="46" t="e">
        <f>IF(A7162="ZMP",E7162*(1+(F7162/100)),#REF!)</f>
        <v>#REF!</v>
      </c>
      <c r="O7162" s="45" t="str">
        <f t="shared" si="2073"/>
        <v/>
      </c>
    </row>
    <row r="7163" spans="1:15" ht="12.75" outlineLevel="1" collapsed="1" x14ac:dyDescent="0.2">
      <c r="A7163" s="38" t="s">
        <v>228</v>
      </c>
      <c r="B7163" s="39" t="s">
        <v>332</v>
      </c>
      <c r="C7163" s="39" t="s">
        <v>333</v>
      </c>
      <c r="D7163" s="40" t="s">
        <v>334</v>
      </c>
      <c r="E7163" s="41">
        <v>0.05</v>
      </c>
      <c r="F7163" s="42"/>
      <c r="G7163" s="43">
        <v>393.48</v>
      </c>
      <c r="H7163" s="44">
        <f t="shared" si="2068"/>
        <v>19.674000000000003</v>
      </c>
      <c r="I7163" s="45" t="str">
        <f t="shared" si="2069"/>
        <v/>
      </c>
      <c r="J7163" s="45" t="str">
        <f t="shared" si="2070"/>
        <v/>
      </c>
      <c r="K7163" s="35"/>
      <c r="L7163" s="45" t="str">
        <f t="shared" si="2071"/>
        <v/>
      </c>
      <c r="M7163" s="45">
        <f t="shared" si="2072"/>
        <v>19.674000000000003</v>
      </c>
      <c r="N7163" s="46" t="e">
        <f>IF(A7163="ZMP",E7163*(1+(F7163/100)),#REF!)</f>
        <v>#REF!</v>
      </c>
      <c r="O7163" s="45" t="str">
        <f t="shared" si="2073"/>
        <v/>
      </c>
    </row>
    <row r="7164" spans="1:15" ht="12.75" outlineLevel="1" collapsed="1" x14ac:dyDescent="0.2">
      <c r="A7164" s="38" t="s">
        <v>228</v>
      </c>
      <c r="B7164" s="39" t="s">
        <v>330</v>
      </c>
      <c r="C7164" s="39" t="s">
        <v>331</v>
      </c>
      <c r="D7164" s="40" t="s">
        <v>111</v>
      </c>
      <c r="E7164" s="41">
        <v>2</v>
      </c>
      <c r="F7164" s="42"/>
      <c r="G7164" s="43">
        <v>177.96</v>
      </c>
      <c r="H7164" s="44">
        <f t="shared" si="2068"/>
        <v>355.92</v>
      </c>
      <c r="I7164" s="45" t="str">
        <f t="shared" si="2069"/>
        <v/>
      </c>
      <c r="J7164" s="45" t="str">
        <f t="shared" si="2070"/>
        <v/>
      </c>
      <c r="K7164" s="35"/>
      <c r="L7164" s="45" t="str">
        <f t="shared" si="2071"/>
        <v/>
      </c>
      <c r="M7164" s="45">
        <f t="shared" si="2072"/>
        <v>355.92</v>
      </c>
      <c r="N7164" s="46" t="e">
        <f>IF(A7164="ZMP",E7164*(1+(F7164/100)),#REF!)</f>
        <v>#REF!</v>
      </c>
      <c r="O7164" s="45" t="str">
        <f t="shared" si="2073"/>
        <v/>
      </c>
    </row>
    <row r="7165" spans="1:15" ht="12.75" outlineLevel="2" x14ac:dyDescent="0.2">
      <c r="A7165" s="47"/>
      <c r="B7165" s="48"/>
      <c r="C7165" s="48"/>
      <c r="D7165" s="49"/>
      <c r="E7165" s="50"/>
      <c r="F7165" s="51"/>
      <c r="G7165" s="52"/>
      <c r="H7165" s="53"/>
      <c r="I7165" s="54"/>
      <c r="J7165" s="54"/>
      <c r="K7165" s="35"/>
      <c r="L7165" s="54"/>
      <c r="M7165" s="54"/>
      <c r="N7165" s="54"/>
      <c r="O7165" s="54"/>
    </row>
    <row r="7166" spans="1:15" ht="12.75" x14ac:dyDescent="0.2">
      <c r="A7166" s="27" t="s">
        <v>198</v>
      </c>
      <c r="B7166" s="28" t="s">
        <v>3922</v>
      </c>
      <c r="C7166" s="29" t="s">
        <v>3923</v>
      </c>
      <c r="D7166" s="30" t="s">
        <v>253</v>
      </c>
      <c r="E7166" s="31">
        <v>1</v>
      </c>
      <c r="F7166" s="32"/>
      <c r="G7166" s="33">
        <v>3442.41</v>
      </c>
      <c r="H7166" s="34">
        <f>G7166</f>
        <v>3442.41</v>
      </c>
      <c r="I7166" s="35">
        <f>SUM(I7167:I7173)</f>
        <v>398.88000000000005</v>
      </c>
      <c r="J7166" s="35">
        <f>SUM(J7167:J7173)</f>
        <v>116.9</v>
      </c>
      <c r="K7166" s="35">
        <f t="shared" si="2061"/>
        <v>515.78000000000009</v>
      </c>
      <c r="L7166" s="35">
        <f>SUM(L7167:L7173)</f>
        <v>0</v>
      </c>
      <c r="M7166" s="35">
        <f>SUM(M7167:M7173)</f>
        <v>2926.6258400000002</v>
      </c>
      <c r="N7166" s="35"/>
      <c r="O7166" s="35">
        <f>SUM(O7167:O7173)</f>
        <v>0</v>
      </c>
    </row>
    <row r="7167" spans="1:15" ht="12.75" outlineLevel="1" collapsed="1" x14ac:dyDescent="0.2">
      <c r="A7167" s="38" t="s">
        <v>202</v>
      </c>
      <c r="B7167" s="39" t="s">
        <v>203</v>
      </c>
      <c r="C7167" s="39" t="s">
        <v>204</v>
      </c>
      <c r="D7167" s="40" t="s">
        <v>205</v>
      </c>
      <c r="E7167" s="41">
        <v>0.55400000000000005</v>
      </c>
      <c r="F7167" s="42"/>
      <c r="G7167" s="43">
        <v>720</v>
      </c>
      <c r="H7167" s="44">
        <f t="shared" ref="H7167:H7172" si="2074">IF(ISNUMBER(F7167),(E7167*(1+(F7167/100))*G7167),G7167*E7167)</f>
        <v>398.88000000000005</v>
      </c>
      <c r="I7167" s="45">
        <f t="shared" ref="I7167:I7172" si="2075">IF(OR(A7167="PM",A7167="PZ",A7167="PP"),H7167,"")</f>
        <v>398.88000000000005</v>
      </c>
      <c r="J7167" s="45" t="str">
        <f t="shared" ref="J7167:J7172" si="2076">IF(A7167="S",H7167,"")</f>
        <v/>
      </c>
      <c r="K7167" s="35"/>
      <c r="L7167" s="45" t="str">
        <f t="shared" ref="L7167:L7172" si="2077">IF(A7167="M06",H7167,"")</f>
        <v/>
      </c>
      <c r="M7167" s="45" t="str">
        <f t="shared" ref="M7167:M7172" si="2078">IF(OR(A7167="M02",A7167="M25",A7167="M01s"),H7167,"")</f>
        <v/>
      </c>
      <c r="N7167" s="46" t="e">
        <f>IF(A7167="ZMP",E7167*(1+(F7167/100)),#REF!)</f>
        <v>#REF!</v>
      </c>
      <c r="O7167" s="45" t="str">
        <f t="shared" ref="O7167:O7172" si="2079">IF(A7167="M01e",H7167,"")</f>
        <v/>
      </c>
    </row>
    <row r="7168" spans="1:15" ht="12.75" outlineLevel="1" collapsed="1" x14ac:dyDescent="0.2">
      <c r="A7168" s="38" t="s">
        <v>315</v>
      </c>
      <c r="B7168" s="39" t="s">
        <v>61</v>
      </c>
      <c r="C7168" s="39" t="s">
        <v>62</v>
      </c>
      <c r="D7168" s="40" t="s">
        <v>22</v>
      </c>
      <c r="E7168" s="41">
        <v>0.4</v>
      </c>
      <c r="F7168" s="42"/>
      <c r="G7168" s="43">
        <v>29</v>
      </c>
      <c r="H7168" s="44">
        <f t="shared" si="2074"/>
        <v>11.600000000000001</v>
      </c>
      <c r="I7168" s="45" t="str">
        <f t="shared" si="2075"/>
        <v/>
      </c>
      <c r="J7168" s="45">
        <f t="shared" si="2076"/>
        <v>11.600000000000001</v>
      </c>
      <c r="K7168" s="35"/>
      <c r="L7168" s="45" t="str">
        <f t="shared" si="2077"/>
        <v/>
      </c>
      <c r="M7168" s="45" t="str">
        <f t="shared" si="2078"/>
        <v/>
      </c>
      <c r="N7168" s="46" t="e">
        <f>IF(A7168="ZMP",E7168*(1+(F7168/100)),#REF!)</f>
        <v>#REF!</v>
      </c>
      <c r="O7168" s="45" t="str">
        <f t="shared" si="2079"/>
        <v/>
      </c>
    </row>
    <row r="7169" spans="1:15" ht="12.75" outlineLevel="1" collapsed="1" x14ac:dyDescent="0.2">
      <c r="A7169" s="38" t="s">
        <v>228</v>
      </c>
      <c r="B7169" s="39" t="s">
        <v>3924</v>
      </c>
      <c r="C7169" s="39" t="s">
        <v>3925</v>
      </c>
      <c r="D7169" s="40" t="s">
        <v>111</v>
      </c>
      <c r="E7169" s="41">
        <v>1</v>
      </c>
      <c r="F7169" s="42"/>
      <c r="G7169" s="43">
        <v>2847.11</v>
      </c>
      <c r="H7169" s="44">
        <f t="shared" si="2074"/>
        <v>2847.11</v>
      </c>
      <c r="I7169" s="45" t="str">
        <f t="shared" si="2075"/>
        <v/>
      </c>
      <c r="J7169" s="45" t="str">
        <f t="shared" si="2076"/>
        <v/>
      </c>
      <c r="K7169" s="35"/>
      <c r="L7169" s="45" t="str">
        <f t="shared" si="2077"/>
        <v/>
      </c>
      <c r="M7169" s="45">
        <f t="shared" si="2078"/>
        <v>2847.11</v>
      </c>
      <c r="N7169" s="46" t="e">
        <f>IF(A7169="ZMP",E7169*(1+(F7169/100)),#REF!)</f>
        <v>#REF!</v>
      </c>
      <c r="O7169" s="45" t="str">
        <f t="shared" si="2079"/>
        <v/>
      </c>
    </row>
    <row r="7170" spans="1:15" ht="12.75" outlineLevel="1" collapsed="1" x14ac:dyDescent="0.2">
      <c r="A7170" s="38" t="s">
        <v>228</v>
      </c>
      <c r="B7170" s="39" t="s">
        <v>327</v>
      </c>
      <c r="C7170" s="39" t="s">
        <v>328</v>
      </c>
      <c r="D7170" s="40" t="s">
        <v>329</v>
      </c>
      <c r="E7170" s="41">
        <v>0.114</v>
      </c>
      <c r="F7170" s="42"/>
      <c r="G7170" s="43">
        <v>593.96</v>
      </c>
      <c r="H7170" s="44">
        <f t="shared" si="2074"/>
        <v>67.71144000000001</v>
      </c>
      <c r="I7170" s="45" t="str">
        <f t="shared" si="2075"/>
        <v/>
      </c>
      <c r="J7170" s="45" t="str">
        <f t="shared" si="2076"/>
        <v/>
      </c>
      <c r="K7170" s="35"/>
      <c r="L7170" s="45" t="str">
        <f t="shared" si="2077"/>
        <v/>
      </c>
      <c r="M7170" s="45">
        <f t="shared" si="2078"/>
        <v>67.71144000000001</v>
      </c>
      <c r="N7170" s="46" t="e">
        <f>IF(A7170="ZMP",E7170*(1+(F7170/100)),#REF!)</f>
        <v>#REF!</v>
      </c>
      <c r="O7170" s="45" t="str">
        <f t="shared" si="2079"/>
        <v/>
      </c>
    </row>
    <row r="7171" spans="1:15" ht="12.75" outlineLevel="1" collapsed="1" x14ac:dyDescent="0.2">
      <c r="A7171" s="38" t="s">
        <v>228</v>
      </c>
      <c r="B7171" s="39" t="s">
        <v>332</v>
      </c>
      <c r="C7171" s="39" t="s">
        <v>333</v>
      </c>
      <c r="D7171" s="40" t="s">
        <v>334</v>
      </c>
      <c r="E7171" s="41">
        <v>0.03</v>
      </c>
      <c r="F7171" s="42"/>
      <c r="G7171" s="43">
        <v>393.48</v>
      </c>
      <c r="H7171" s="44">
        <f t="shared" si="2074"/>
        <v>11.804399999999999</v>
      </c>
      <c r="I7171" s="45" t="str">
        <f t="shared" si="2075"/>
        <v/>
      </c>
      <c r="J7171" s="45" t="str">
        <f t="shared" si="2076"/>
        <v/>
      </c>
      <c r="K7171" s="35"/>
      <c r="L7171" s="45" t="str">
        <f t="shared" si="2077"/>
        <v/>
      </c>
      <c r="M7171" s="45">
        <f t="shared" si="2078"/>
        <v>11.804399999999999</v>
      </c>
      <c r="N7171" s="46" t="e">
        <f>IF(A7171="ZMP",E7171*(1+(F7171/100)),#REF!)</f>
        <v>#REF!</v>
      </c>
      <c r="O7171" s="45" t="str">
        <f t="shared" si="2079"/>
        <v/>
      </c>
    </row>
    <row r="7172" spans="1:15" ht="12.75" outlineLevel="1" collapsed="1" x14ac:dyDescent="0.2">
      <c r="A7172" s="38" t="s">
        <v>315</v>
      </c>
      <c r="B7172" s="39" t="s">
        <v>49</v>
      </c>
      <c r="C7172" s="39" t="s">
        <v>50</v>
      </c>
      <c r="D7172" s="40" t="s">
        <v>46</v>
      </c>
      <c r="E7172" s="41">
        <v>0.11700000000000001</v>
      </c>
      <c r="F7172" s="42"/>
      <c r="G7172" s="43">
        <v>900</v>
      </c>
      <c r="H7172" s="44">
        <f t="shared" si="2074"/>
        <v>105.30000000000001</v>
      </c>
      <c r="I7172" s="45" t="str">
        <f t="shared" si="2075"/>
        <v/>
      </c>
      <c r="J7172" s="45">
        <f t="shared" si="2076"/>
        <v>105.30000000000001</v>
      </c>
      <c r="K7172" s="35"/>
      <c r="L7172" s="45" t="str">
        <f t="shared" si="2077"/>
        <v/>
      </c>
      <c r="M7172" s="45" t="str">
        <f t="shared" si="2078"/>
        <v/>
      </c>
      <c r="N7172" s="46" t="e">
        <f>IF(A7172="ZMP",E7172*(1+(F7172/100)),#REF!)</f>
        <v>#REF!</v>
      </c>
      <c r="O7172" s="45" t="str">
        <f t="shared" si="2079"/>
        <v/>
      </c>
    </row>
    <row r="7173" spans="1:15" ht="12.75" outlineLevel="2" x14ac:dyDescent="0.2">
      <c r="A7173" s="47"/>
      <c r="B7173" s="48"/>
      <c r="C7173" s="48"/>
      <c r="D7173" s="49"/>
      <c r="E7173" s="50"/>
      <c r="F7173" s="51"/>
      <c r="G7173" s="52"/>
      <c r="H7173" s="53"/>
      <c r="I7173" s="54"/>
      <c r="J7173" s="54"/>
      <c r="K7173" s="35"/>
      <c r="L7173" s="54"/>
      <c r="M7173" s="54"/>
      <c r="N7173" s="54"/>
      <c r="O7173" s="54"/>
    </row>
    <row r="7174" spans="1:15" ht="12.75" x14ac:dyDescent="0.2">
      <c r="A7174" s="27" t="s">
        <v>198</v>
      </c>
      <c r="B7174" s="28" t="s">
        <v>3926</v>
      </c>
      <c r="C7174" s="29" t="s">
        <v>3927</v>
      </c>
      <c r="D7174" s="30" t="s">
        <v>253</v>
      </c>
      <c r="E7174" s="31">
        <v>1</v>
      </c>
      <c r="F7174" s="32"/>
      <c r="G7174" s="33">
        <v>3688.56</v>
      </c>
      <c r="H7174" s="34">
        <f>G7174</f>
        <v>3688.56</v>
      </c>
      <c r="I7174" s="35">
        <f>SUM(I7175:I7181)</f>
        <v>501.11999999999995</v>
      </c>
      <c r="J7174" s="35">
        <f>SUM(J7175:J7181)</f>
        <v>116.9</v>
      </c>
      <c r="K7174" s="35">
        <f t="shared" ref="K7174:K7234" si="2080">I7174+J7174</f>
        <v>618.02</v>
      </c>
      <c r="L7174" s="35">
        <f>SUM(L7175:L7181)</f>
        <v>0</v>
      </c>
      <c r="M7174" s="35">
        <f>SUM(M7175:M7181)</f>
        <v>3070.5411199999999</v>
      </c>
      <c r="N7174" s="35"/>
      <c r="O7174" s="35">
        <f>SUM(O7175:O7181)</f>
        <v>0</v>
      </c>
    </row>
    <row r="7175" spans="1:15" ht="12.75" outlineLevel="1" collapsed="1" x14ac:dyDescent="0.2">
      <c r="A7175" s="38" t="s">
        <v>202</v>
      </c>
      <c r="B7175" s="39" t="s">
        <v>203</v>
      </c>
      <c r="C7175" s="39" t="s">
        <v>204</v>
      </c>
      <c r="D7175" s="40" t="s">
        <v>205</v>
      </c>
      <c r="E7175" s="41">
        <v>0.69599999999999995</v>
      </c>
      <c r="F7175" s="42"/>
      <c r="G7175" s="43">
        <v>720</v>
      </c>
      <c r="H7175" s="44">
        <f t="shared" ref="H7175:H7180" si="2081">IF(ISNUMBER(F7175),(E7175*(1+(F7175/100))*G7175),G7175*E7175)</f>
        <v>501.11999999999995</v>
      </c>
      <c r="I7175" s="45">
        <f t="shared" ref="I7175:I7180" si="2082">IF(OR(A7175="PM",A7175="PZ",A7175="PP"),H7175,"")</f>
        <v>501.11999999999995</v>
      </c>
      <c r="J7175" s="45" t="str">
        <f t="shared" ref="J7175:J7180" si="2083">IF(A7175="S",H7175,"")</f>
        <v/>
      </c>
      <c r="K7175" s="35"/>
      <c r="L7175" s="45" t="str">
        <f t="shared" ref="L7175:L7180" si="2084">IF(A7175="M06",H7175,"")</f>
        <v/>
      </c>
      <c r="M7175" s="45" t="str">
        <f t="shared" ref="M7175:M7180" si="2085">IF(OR(A7175="M02",A7175="M25",A7175="M01s"),H7175,"")</f>
        <v/>
      </c>
      <c r="N7175" s="46" t="e">
        <f>IF(A7175="ZMP",E7175*(1+(F7175/100)),#REF!)</f>
        <v>#REF!</v>
      </c>
      <c r="O7175" s="45" t="str">
        <f t="shared" ref="O7175:O7180" si="2086">IF(A7175="M01e",H7175,"")</f>
        <v/>
      </c>
    </row>
    <row r="7176" spans="1:15" ht="12.75" outlineLevel="1" collapsed="1" x14ac:dyDescent="0.2">
      <c r="A7176" s="38" t="s">
        <v>315</v>
      </c>
      <c r="B7176" s="39" t="s">
        <v>61</v>
      </c>
      <c r="C7176" s="39" t="s">
        <v>62</v>
      </c>
      <c r="D7176" s="40" t="s">
        <v>22</v>
      </c>
      <c r="E7176" s="41">
        <v>0.4</v>
      </c>
      <c r="F7176" s="42"/>
      <c r="G7176" s="43">
        <v>29</v>
      </c>
      <c r="H7176" s="44">
        <f t="shared" si="2081"/>
        <v>11.600000000000001</v>
      </c>
      <c r="I7176" s="45" t="str">
        <f t="shared" si="2082"/>
        <v/>
      </c>
      <c r="J7176" s="45">
        <f t="shared" si="2083"/>
        <v>11.600000000000001</v>
      </c>
      <c r="K7176" s="35"/>
      <c r="L7176" s="45" t="str">
        <f t="shared" si="2084"/>
        <v/>
      </c>
      <c r="M7176" s="45" t="str">
        <f t="shared" si="2085"/>
        <v/>
      </c>
      <c r="N7176" s="46" t="e">
        <f>IF(A7176="ZMP",E7176*(1+(F7176/100)),#REF!)</f>
        <v>#REF!</v>
      </c>
      <c r="O7176" s="45" t="str">
        <f t="shared" si="2086"/>
        <v/>
      </c>
    </row>
    <row r="7177" spans="1:15" ht="12.75" outlineLevel="1" collapsed="1" x14ac:dyDescent="0.2">
      <c r="A7177" s="38" t="s">
        <v>228</v>
      </c>
      <c r="B7177" s="39" t="s">
        <v>3928</v>
      </c>
      <c r="C7177" s="39" t="s">
        <v>3929</v>
      </c>
      <c r="D7177" s="40" t="s">
        <v>111</v>
      </c>
      <c r="E7177" s="41">
        <v>1</v>
      </c>
      <c r="F7177" s="42"/>
      <c r="G7177" s="43">
        <v>2964.52</v>
      </c>
      <c r="H7177" s="44">
        <f t="shared" si="2081"/>
        <v>2964.52</v>
      </c>
      <c r="I7177" s="45" t="str">
        <f t="shared" si="2082"/>
        <v/>
      </c>
      <c r="J7177" s="45" t="str">
        <f t="shared" si="2083"/>
        <v/>
      </c>
      <c r="K7177" s="35"/>
      <c r="L7177" s="45" t="str">
        <f t="shared" si="2084"/>
        <v/>
      </c>
      <c r="M7177" s="45">
        <f t="shared" si="2085"/>
        <v>2964.52</v>
      </c>
      <c r="N7177" s="46" t="e">
        <f>IF(A7177="ZMP",E7177*(1+(F7177/100)),#REF!)</f>
        <v>#REF!</v>
      </c>
      <c r="O7177" s="45" t="str">
        <f t="shared" si="2086"/>
        <v/>
      </c>
    </row>
    <row r="7178" spans="1:15" ht="12.75" outlineLevel="1" collapsed="1" x14ac:dyDescent="0.2">
      <c r="A7178" s="38" t="s">
        <v>228</v>
      </c>
      <c r="B7178" s="39" t="s">
        <v>327</v>
      </c>
      <c r="C7178" s="39" t="s">
        <v>328</v>
      </c>
      <c r="D7178" s="40" t="s">
        <v>329</v>
      </c>
      <c r="E7178" s="41">
        <v>0.152</v>
      </c>
      <c r="F7178" s="42"/>
      <c r="G7178" s="43">
        <v>593.96</v>
      </c>
      <c r="H7178" s="44">
        <f t="shared" si="2081"/>
        <v>90.28192</v>
      </c>
      <c r="I7178" s="45" t="str">
        <f t="shared" si="2082"/>
        <v/>
      </c>
      <c r="J7178" s="45" t="str">
        <f t="shared" si="2083"/>
        <v/>
      </c>
      <c r="K7178" s="35"/>
      <c r="L7178" s="45" t="str">
        <f t="shared" si="2084"/>
        <v/>
      </c>
      <c r="M7178" s="45">
        <f t="shared" si="2085"/>
        <v>90.28192</v>
      </c>
      <c r="N7178" s="46" t="e">
        <f>IF(A7178="ZMP",E7178*(1+(F7178/100)),#REF!)</f>
        <v>#REF!</v>
      </c>
      <c r="O7178" s="45" t="str">
        <f t="shared" si="2086"/>
        <v/>
      </c>
    </row>
    <row r="7179" spans="1:15" ht="12.75" outlineLevel="1" collapsed="1" x14ac:dyDescent="0.2">
      <c r="A7179" s="38" t="s">
        <v>228</v>
      </c>
      <c r="B7179" s="39" t="s">
        <v>332</v>
      </c>
      <c r="C7179" s="39" t="s">
        <v>333</v>
      </c>
      <c r="D7179" s="40" t="s">
        <v>334</v>
      </c>
      <c r="E7179" s="41">
        <v>0.04</v>
      </c>
      <c r="F7179" s="42"/>
      <c r="G7179" s="43">
        <v>393.48</v>
      </c>
      <c r="H7179" s="44">
        <f t="shared" si="2081"/>
        <v>15.7392</v>
      </c>
      <c r="I7179" s="45" t="str">
        <f t="shared" si="2082"/>
        <v/>
      </c>
      <c r="J7179" s="45" t="str">
        <f t="shared" si="2083"/>
        <v/>
      </c>
      <c r="K7179" s="35"/>
      <c r="L7179" s="45" t="str">
        <f t="shared" si="2084"/>
        <v/>
      </c>
      <c r="M7179" s="45">
        <f t="shared" si="2085"/>
        <v>15.7392</v>
      </c>
      <c r="N7179" s="46" t="e">
        <f>IF(A7179="ZMP",E7179*(1+(F7179/100)),#REF!)</f>
        <v>#REF!</v>
      </c>
      <c r="O7179" s="45" t="str">
        <f t="shared" si="2086"/>
        <v/>
      </c>
    </row>
    <row r="7180" spans="1:15" ht="12.75" outlineLevel="1" collapsed="1" x14ac:dyDescent="0.2">
      <c r="A7180" s="38" t="s">
        <v>315</v>
      </c>
      <c r="B7180" s="39" t="s">
        <v>49</v>
      </c>
      <c r="C7180" s="39" t="s">
        <v>50</v>
      </c>
      <c r="D7180" s="40" t="s">
        <v>46</v>
      </c>
      <c r="E7180" s="41">
        <v>0.11700000000000001</v>
      </c>
      <c r="F7180" s="42"/>
      <c r="G7180" s="43">
        <v>900</v>
      </c>
      <c r="H7180" s="44">
        <f t="shared" si="2081"/>
        <v>105.30000000000001</v>
      </c>
      <c r="I7180" s="45" t="str">
        <f t="shared" si="2082"/>
        <v/>
      </c>
      <c r="J7180" s="45">
        <f t="shared" si="2083"/>
        <v>105.30000000000001</v>
      </c>
      <c r="K7180" s="35"/>
      <c r="L7180" s="45" t="str">
        <f t="shared" si="2084"/>
        <v/>
      </c>
      <c r="M7180" s="45" t="str">
        <f t="shared" si="2085"/>
        <v/>
      </c>
      <c r="N7180" s="46" t="e">
        <f>IF(A7180="ZMP",E7180*(1+(F7180/100)),#REF!)</f>
        <v>#REF!</v>
      </c>
      <c r="O7180" s="45" t="str">
        <f t="shared" si="2086"/>
        <v/>
      </c>
    </row>
    <row r="7181" spans="1:15" ht="12.75" outlineLevel="2" x14ac:dyDescent="0.2">
      <c r="A7181" s="47"/>
      <c r="B7181" s="48"/>
      <c r="C7181" s="48"/>
      <c r="D7181" s="49"/>
      <c r="E7181" s="50"/>
      <c r="F7181" s="51"/>
      <c r="G7181" s="52"/>
      <c r="H7181" s="53"/>
      <c r="I7181" s="54"/>
      <c r="J7181" s="54"/>
      <c r="K7181" s="35"/>
      <c r="L7181" s="54"/>
      <c r="M7181" s="54"/>
      <c r="N7181" s="54"/>
      <c r="O7181" s="54"/>
    </row>
    <row r="7182" spans="1:15" ht="12.75" x14ac:dyDescent="0.2">
      <c r="A7182" s="27" t="s">
        <v>198</v>
      </c>
      <c r="B7182" s="28" t="s">
        <v>3930</v>
      </c>
      <c r="C7182" s="29" t="s">
        <v>3931</v>
      </c>
      <c r="D7182" s="30" t="s">
        <v>253</v>
      </c>
      <c r="E7182" s="31">
        <v>1</v>
      </c>
      <c r="F7182" s="32"/>
      <c r="G7182" s="33">
        <v>4099.42</v>
      </c>
      <c r="H7182" s="34">
        <f>G7182</f>
        <v>4099.42</v>
      </c>
      <c r="I7182" s="35">
        <f>SUM(I7183:I7189)</f>
        <v>604.79999999999995</v>
      </c>
      <c r="J7182" s="35">
        <f>SUM(J7183:J7189)</f>
        <v>116.9</v>
      </c>
      <c r="K7182" s="35">
        <f t="shared" si="2080"/>
        <v>721.69999999999993</v>
      </c>
      <c r="L7182" s="35">
        <f>SUM(L7183:L7189)</f>
        <v>0</v>
      </c>
      <c r="M7182" s="35">
        <f>SUM(M7183:M7189)</f>
        <v>3377.7164000000002</v>
      </c>
      <c r="N7182" s="35"/>
      <c r="O7182" s="35">
        <f>SUM(O7183:O7189)</f>
        <v>0</v>
      </c>
    </row>
    <row r="7183" spans="1:15" ht="12.75" outlineLevel="1" collapsed="1" x14ac:dyDescent="0.2">
      <c r="A7183" s="38" t="s">
        <v>202</v>
      </c>
      <c r="B7183" s="39" t="s">
        <v>203</v>
      </c>
      <c r="C7183" s="39" t="s">
        <v>204</v>
      </c>
      <c r="D7183" s="40" t="s">
        <v>205</v>
      </c>
      <c r="E7183" s="41">
        <v>0.84</v>
      </c>
      <c r="F7183" s="42"/>
      <c r="G7183" s="43">
        <v>720</v>
      </c>
      <c r="H7183" s="44">
        <f t="shared" ref="H7183:H7188" si="2087">IF(ISNUMBER(F7183),(E7183*(1+(F7183/100))*G7183),G7183*E7183)</f>
        <v>604.79999999999995</v>
      </c>
      <c r="I7183" s="45">
        <f t="shared" ref="I7183:I7188" si="2088">IF(OR(A7183="PM",A7183="PZ",A7183="PP"),H7183,"")</f>
        <v>604.79999999999995</v>
      </c>
      <c r="J7183" s="45" t="str">
        <f t="shared" ref="J7183:J7188" si="2089">IF(A7183="S",H7183,"")</f>
        <v/>
      </c>
      <c r="K7183" s="35"/>
      <c r="L7183" s="45" t="str">
        <f t="shared" ref="L7183:L7188" si="2090">IF(A7183="M06",H7183,"")</f>
        <v/>
      </c>
      <c r="M7183" s="45" t="str">
        <f t="shared" ref="M7183:M7188" si="2091">IF(OR(A7183="M02",A7183="M25",A7183="M01s"),H7183,"")</f>
        <v/>
      </c>
      <c r="N7183" s="46" t="e">
        <f>IF(A7183="ZMP",E7183*(1+(F7183/100)),#REF!)</f>
        <v>#REF!</v>
      </c>
      <c r="O7183" s="45" t="str">
        <f t="shared" ref="O7183:O7188" si="2092">IF(A7183="M01e",H7183,"")</f>
        <v/>
      </c>
    </row>
    <row r="7184" spans="1:15" ht="12.75" outlineLevel="1" collapsed="1" x14ac:dyDescent="0.2">
      <c r="A7184" s="38" t="s">
        <v>315</v>
      </c>
      <c r="B7184" s="39" t="s">
        <v>61</v>
      </c>
      <c r="C7184" s="39" t="s">
        <v>62</v>
      </c>
      <c r="D7184" s="40" t="s">
        <v>22</v>
      </c>
      <c r="E7184" s="41">
        <v>0.4</v>
      </c>
      <c r="F7184" s="42"/>
      <c r="G7184" s="43">
        <v>29</v>
      </c>
      <c r="H7184" s="44">
        <f t="shared" si="2087"/>
        <v>11.600000000000001</v>
      </c>
      <c r="I7184" s="45" t="str">
        <f t="shared" si="2088"/>
        <v/>
      </c>
      <c r="J7184" s="45">
        <f t="shared" si="2089"/>
        <v>11.600000000000001</v>
      </c>
      <c r="K7184" s="35"/>
      <c r="L7184" s="45" t="str">
        <f t="shared" si="2090"/>
        <v/>
      </c>
      <c r="M7184" s="45" t="str">
        <f t="shared" si="2091"/>
        <v/>
      </c>
      <c r="N7184" s="46" t="e">
        <f>IF(A7184="ZMP",E7184*(1+(F7184/100)),#REF!)</f>
        <v>#REF!</v>
      </c>
      <c r="O7184" s="45" t="str">
        <f t="shared" si="2092"/>
        <v/>
      </c>
    </row>
    <row r="7185" spans="1:15" ht="12.75" outlineLevel="1" collapsed="1" x14ac:dyDescent="0.2">
      <c r="A7185" s="38" t="s">
        <v>228</v>
      </c>
      <c r="B7185" s="39" t="s">
        <v>3932</v>
      </c>
      <c r="C7185" s="39" t="s">
        <v>3933</v>
      </c>
      <c r="D7185" s="40" t="s">
        <v>111</v>
      </c>
      <c r="E7185" s="41">
        <v>1</v>
      </c>
      <c r="F7185" s="42"/>
      <c r="G7185" s="43">
        <v>3245.19</v>
      </c>
      <c r="H7185" s="44">
        <f t="shared" si="2087"/>
        <v>3245.19</v>
      </c>
      <c r="I7185" s="45" t="str">
        <f t="shared" si="2088"/>
        <v/>
      </c>
      <c r="J7185" s="45" t="str">
        <f t="shared" si="2089"/>
        <v/>
      </c>
      <c r="K7185" s="35"/>
      <c r="L7185" s="45" t="str">
        <f t="shared" si="2090"/>
        <v/>
      </c>
      <c r="M7185" s="45">
        <f t="shared" si="2091"/>
        <v>3245.19</v>
      </c>
      <c r="N7185" s="46" t="e">
        <f>IF(A7185="ZMP",E7185*(1+(F7185/100)),#REF!)</f>
        <v>#REF!</v>
      </c>
      <c r="O7185" s="45" t="str">
        <f t="shared" si="2092"/>
        <v/>
      </c>
    </row>
    <row r="7186" spans="1:15" ht="12.75" outlineLevel="1" collapsed="1" x14ac:dyDescent="0.2">
      <c r="A7186" s="38" t="s">
        <v>228</v>
      </c>
      <c r="B7186" s="39" t="s">
        <v>327</v>
      </c>
      <c r="C7186" s="39" t="s">
        <v>328</v>
      </c>
      <c r="D7186" s="40" t="s">
        <v>329</v>
      </c>
      <c r="E7186" s="41">
        <v>0.19</v>
      </c>
      <c r="F7186" s="42"/>
      <c r="G7186" s="43">
        <v>593.96</v>
      </c>
      <c r="H7186" s="44">
        <f t="shared" si="2087"/>
        <v>112.8524</v>
      </c>
      <c r="I7186" s="45" t="str">
        <f t="shared" si="2088"/>
        <v/>
      </c>
      <c r="J7186" s="45" t="str">
        <f t="shared" si="2089"/>
        <v/>
      </c>
      <c r="K7186" s="35"/>
      <c r="L7186" s="45" t="str">
        <f t="shared" si="2090"/>
        <v/>
      </c>
      <c r="M7186" s="45">
        <f t="shared" si="2091"/>
        <v>112.8524</v>
      </c>
      <c r="N7186" s="46" t="e">
        <f>IF(A7186="ZMP",E7186*(1+(F7186/100)),#REF!)</f>
        <v>#REF!</v>
      </c>
      <c r="O7186" s="45" t="str">
        <f t="shared" si="2092"/>
        <v/>
      </c>
    </row>
    <row r="7187" spans="1:15" ht="12.75" outlineLevel="1" collapsed="1" x14ac:dyDescent="0.2">
      <c r="A7187" s="38" t="s">
        <v>228</v>
      </c>
      <c r="B7187" s="39" t="s">
        <v>332</v>
      </c>
      <c r="C7187" s="39" t="s">
        <v>333</v>
      </c>
      <c r="D7187" s="40" t="s">
        <v>334</v>
      </c>
      <c r="E7187" s="41">
        <v>0.05</v>
      </c>
      <c r="F7187" s="42"/>
      <c r="G7187" s="43">
        <v>393.48</v>
      </c>
      <c r="H7187" s="44">
        <f t="shared" si="2087"/>
        <v>19.674000000000003</v>
      </c>
      <c r="I7187" s="45" t="str">
        <f t="shared" si="2088"/>
        <v/>
      </c>
      <c r="J7187" s="45" t="str">
        <f t="shared" si="2089"/>
        <v/>
      </c>
      <c r="K7187" s="35"/>
      <c r="L7187" s="45" t="str">
        <f t="shared" si="2090"/>
        <v/>
      </c>
      <c r="M7187" s="45">
        <f t="shared" si="2091"/>
        <v>19.674000000000003</v>
      </c>
      <c r="N7187" s="46" t="e">
        <f>IF(A7187="ZMP",E7187*(1+(F7187/100)),#REF!)</f>
        <v>#REF!</v>
      </c>
      <c r="O7187" s="45" t="str">
        <f t="shared" si="2092"/>
        <v/>
      </c>
    </row>
    <row r="7188" spans="1:15" ht="12.75" outlineLevel="1" collapsed="1" x14ac:dyDescent="0.2">
      <c r="A7188" s="38" t="s">
        <v>315</v>
      </c>
      <c r="B7188" s="39" t="s">
        <v>49</v>
      </c>
      <c r="C7188" s="39" t="s">
        <v>50</v>
      </c>
      <c r="D7188" s="40" t="s">
        <v>46</v>
      </c>
      <c r="E7188" s="41">
        <v>0.11700000000000001</v>
      </c>
      <c r="F7188" s="42"/>
      <c r="G7188" s="43">
        <v>900</v>
      </c>
      <c r="H7188" s="44">
        <f t="shared" si="2087"/>
        <v>105.30000000000001</v>
      </c>
      <c r="I7188" s="45" t="str">
        <f t="shared" si="2088"/>
        <v/>
      </c>
      <c r="J7188" s="45">
        <f t="shared" si="2089"/>
        <v>105.30000000000001</v>
      </c>
      <c r="K7188" s="35"/>
      <c r="L7188" s="45" t="str">
        <f t="shared" si="2090"/>
        <v/>
      </c>
      <c r="M7188" s="45" t="str">
        <f t="shared" si="2091"/>
        <v/>
      </c>
      <c r="N7188" s="46" t="e">
        <f>IF(A7188="ZMP",E7188*(1+(F7188/100)),#REF!)</f>
        <v>#REF!</v>
      </c>
      <c r="O7188" s="45" t="str">
        <f t="shared" si="2092"/>
        <v/>
      </c>
    </row>
    <row r="7189" spans="1:15" ht="12.75" outlineLevel="2" x14ac:dyDescent="0.2">
      <c r="A7189" s="47"/>
      <c r="B7189" s="48"/>
      <c r="C7189" s="48"/>
      <c r="D7189" s="49"/>
      <c r="E7189" s="50"/>
      <c r="F7189" s="51"/>
      <c r="G7189" s="52"/>
      <c r="H7189" s="53"/>
      <c r="I7189" s="54"/>
      <c r="J7189" s="54"/>
      <c r="K7189" s="35"/>
      <c r="L7189" s="54"/>
      <c r="M7189" s="54"/>
      <c r="N7189" s="54"/>
      <c r="O7189" s="54"/>
    </row>
    <row r="7190" spans="1:15" ht="12.75" x14ac:dyDescent="0.2">
      <c r="A7190" s="27" t="s">
        <v>198</v>
      </c>
      <c r="B7190" s="28" t="s">
        <v>3934</v>
      </c>
      <c r="C7190" s="29" t="s">
        <v>3935</v>
      </c>
      <c r="D7190" s="30" t="s">
        <v>253</v>
      </c>
      <c r="E7190" s="31">
        <v>1</v>
      </c>
      <c r="F7190" s="32"/>
      <c r="G7190" s="33">
        <v>571.26</v>
      </c>
      <c r="H7190" s="34">
        <f>G7190</f>
        <v>571.26</v>
      </c>
      <c r="I7190" s="35">
        <f>SUM(I7191:I7193)</f>
        <v>549.36</v>
      </c>
      <c r="J7190" s="35">
        <f>SUM(J7191:J7193)</f>
        <v>22.8</v>
      </c>
      <c r="K7190" s="35">
        <f t="shared" si="2080"/>
        <v>572.16</v>
      </c>
      <c r="L7190" s="35">
        <f>SUM(L7191:L7193)</f>
        <v>0</v>
      </c>
      <c r="M7190" s="35">
        <f>SUM(M7191:M7193)</f>
        <v>0</v>
      </c>
      <c r="N7190" s="35"/>
      <c r="O7190" s="35">
        <f>SUM(O7191:O7193)</f>
        <v>0</v>
      </c>
    </row>
    <row r="7191" spans="1:15" ht="12.75" outlineLevel="1" collapsed="1" x14ac:dyDescent="0.2">
      <c r="A7191" s="38" t="s">
        <v>202</v>
      </c>
      <c r="B7191" s="39" t="s">
        <v>203</v>
      </c>
      <c r="C7191" s="39" t="s">
        <v>204</v>
      </c>
      <c r="D7191" s="40" t="s">
        <v>205</v>
      </c>
      <c r="E7191" s="41">
        <v>0.76300000000000001</v>
      </c>
      <c r="F7191" s="42"/>
      <c r="G7191" s="43">
        <v>720</v>
      </c>
      <c r="H7191" s="44">
        <f>IF(ISNUMBER(F7191),(E7191*(1+(F7191/100))*G7191),G7191*E7191)</f>
        <v>549.36</v>
      </c>
      <c r="I7191" s="45">
        <f>IF(OR(A7191="PM",A7191="PZ",A7191="PP"),H7191,"")</f>
        <v>549.36</v>
      </c>
      <c r="J7191" s="45" t="str">
        <f>IF(A7191="S",H7191,"")</f>
        <v/>
      </c>
      <c r="K7191" s="35"/>
      <c r="L7191" s="45" t="str">
        <f>IF(A7191="M06",H7191,"")</f>
        <v/>
      </c>
      <c r="M7191" s="45" t="str">
        <f>IF(OR(A7191="M02",A7191="M25",A7191="M01s"),H7191,"")</f>
        <v/>
      </c>
      <c r="N7191" s="46" t="e">
        <f>IF(A7191="ZMP",E7191*(1+(F7191/100)),#REF!)</f>
        <v>#REF!</v>
      </c>
      <c r="O7191" s="45" t="str">
        <f>IF(A7191="M01e",H7191,"")</f>
        <v/>
      </c>
    </row>
    <row r="7192" spans="1:15" ht="12.75" outlineLevel="1" collapsed="1" x14ac:dyDescent="0.2">
      <c r="A7192" s="38" t="s">
        <v>315</v>
      </c>
      <c r="B7192" s="39" t="s">
        <v>75</v>
      </c>
      <c r="C7192" s="39" t="s">
        <v>76</v>
      </c>
      <c r="D7192" s="40" t="s">
        <v>17</v>
      </c>
      <c r="E7192" s="41">
        <v>0.03</v>
      </c>
      <c r="F7192" s="42"/>
      <c r="G7192" s="43">
        <v>760</v>
      </c>
      <c r="H7192" s="44">
        <f>IF(ISNUMBER(F7192),(E7192*(1+(F7192/100))*G7192),G7192*E7192)</f>
        <v>22.8</v>
      </c>
      <c r="I7192" s="45" t="str">
        <f>IF(OR(A7192="PM",A7192="PZ",A7192="PP"),H7192,"")</f>
        <v/>
      </c>
      <c r="J7192" s="45">
        <f>IF(A7192="S",H7192,"")</f>
        <v>22.8</v>
      </c>
      <c r="K7192" s="35"/>
      <c r="L7192" s="45" t="str">
        <f>IF(A7192="M06",H7192,"")</f>
        <v/>
      </c>
      <c r="M7192" s="45" t="str">
        <f>IF(OR(A7192="M02",A7192="M25",A7192="M01s"),H7192,"")</f>
        <v/>
      </c>
      <c r="N7192" s="46" t="e">
        <f>IF(A7192="ZMP",E7192*(1+(F7192/100)),#REF!)</f>
        <v>#REF!</v>
      </c>
      <c r="O7192" s="45" t="str">
        <f>IF(A7192="M01e",H7192,"")</f>
        <v/>
      </c>
    </row>
    <row r="7193" spans="1:15" ht="12.75" outlineLevel="2" x14ac:dyDescent="0.2">
      <c r="A7193" s="47"/>
      <c r="B7193" s="48"/>
      <c r="C7193" s="48"/>
      <c r="D7193" s="49"/>
      <c r="E7193" s="50"/>
      <c r="F7193" s="51"/>
      <c r="G7193" s="52"/>
      <c r="H7193" s="53"/>
      <c r="I7193" s="54"/>
      <c r="J7193" s="54"/>
      <c r="K7193" s="35"/>
      <c r="L7193" s="54"/>
      <c r="M7193" s="54"/>
      <c r="N7193" s="54"/>
      <c r="O7193" s="54"/>
    </row>
    <row r="7194" spans="1:15" ht="12.75" x14ac:dyDescent="0.2">
      <c r="A7194" s="27" t="s">
        <v>198</v>
      </c>
      <c r="B7194" s="28" t="s">
        <v>3936</v>
      </c>
      <c r="C7194" s="29" t="s">
        <v>3937</v>
      </c>
      <c r="D7194" s="30" t="s">
        <v>253</v>
      </c>
      <c r="E7194" s="31">
        <v>1</v>
      </c>
      <c r="F7194" s="32"/>
      <c r="G7194" s="33">
        <v>759.74</v>
      </c>
      <c r="H7194" s="34">
        <f>G7194</f>
        <v>759.74</v>
      </c>
      <c r="I7194" s="35">
        <f>SUM(I7195:I7199)</f>
        <v>549.36</v>
      </c>
      <c r="J7194" s="35">
        <f>SUM(J7195:J7199)</f>
        <v>22.8</v>
      </c>
      <c r="K7194" s="35">
        <f t="shared" si="2080"/>
        <v>572.16</v>
      </c>
      <c r="L7194" s="35">
        <f>SUM(L7195:L7199)</f>
        <v>0</v>
      </c>
      <c r="M7194" s="35">
        <f>SUM(M7195:M7199)</f>
        <v>188.48000000000002</v>
      </c>
      <c r="N7194" s="35"/>
      <c r="O7194" s="35">
        <f>SUM(O7195:O7199)</f>
        <v>0</v>
      </c>
    </row>
    <row r="7195" spans="1:15" ht="12.75" outlineLevel="1" collapsed="1" x14ac:dyDescent="0.2">
      <c r="A7195" s="38" t="s">
        <v>202</v>
      </c>
      <c r="B7195" s="39" t="s">
        <v>203</v>
      </c>
      <c r="C7195" s="39" t="s">
        <v>204</v>
      </c>
      <c r="D7195" s="40" t="s">
        <v>205</v>
      </c>
      <c r="E7195" s="41">
        <v>0.76300000000000001</v>
      </c>
      <c r="F7195" s="42"/>
      <c r="G7195" s="43">
        <v>720</v>
      </c>
      <c r="H7195" s="44">
        <f>IF(ISNUMBER(F7195),(E7195*(1+(F7195/100))*G7195),G7195*E7195)</f>
        <v>549.36</v>
      </c>
      <c r="I7195" s="45">
        <f>IF(OR(A7195="PM",A7195="PZ",A7195="PP"),H7195,"")</f>
        <v>549.36</v>
      </c>
      <c r="J7195" s="45" t="str">
        <f>IF(A7195="S",H7195,"")</f>
        <v/>
      </c>
      <c r="K7195" s="35"/>
      <c r="L7195" s="45" t="str">
        <f>IF(A7195="M06",H7195,"")</f>
        <v/>
      </c>
      <c r="M7195" s="45" t="str">
        <f>IF(OR(A7195="M02",A7195="M25",A7195="M01s"),H7195,"")</f>
        <v/>
      </c>
      <c r="N7195" s="46" t="e">
        <f>IF(A7195="ZMP",E7195*(1+(F7195/100)),#REF!)</f>
        <v>#REF!</v>
      </c>
      <c r="O7195" s="45" t="str">
        <f>IF(A7195="M01e",H7195,"")</f>
        <v/>
      </c>
    </row>
    <row r="7196" spans="1:15" ht="12.75" outlineLevel="1" collapsed="1" x14ac:dyDescent="0.2">
      <c r="A7196" s="38" t="s">
        <v>315</v>
      </c>
      <c r="B7196" s="39" t="s">
        <v>75</v>
      </c>
      <c r="C7196" s="39" t="s">
        <v>76</v>
      </c>
      <c r="D7196" s="40" t="s">
        <v>17</v>
      </c>
      <c r="E7196" s="41">
        <v>0.03</v>
      </c>
      <c r="F7196" s="42"/>
      <c r="G7196" s="43">
        <v>760</v>
      </c>
      <c r="H7196" s="44">
        <f>IF(ISNUMBER(F7196),(E7196*(1+(F7196/100))*G7196),G7196*E7196)</f>
        <v>22.8</v>
      </c>
      <c r="I7196" s="45" t="str">
        <f>IF(OR(A7196="PM",A7196="PZ",A7196="PP"),H7196,"")</f>
        <v/>
      </c>
      <c r="J7196" s="45">
        <f>IF(A7196="S",H7196,"")</f>
        <v>22.8</v>
      </c>
      <c r="K7196" s="35"/>
      <c r="L7196" s="45" t="str">
        <f>IF(A7196="M06",H7196,"")</f>
        <v/>
      </c>
      <c r="M7196" s="45" t="str">
        <f>IF(OR(A7196="M02",A7196="M25",A7196="M01s"),H7196,"")</f>
        <v/>
      </c>
      <c r="N7196" s="46" t="e">
        <f>IF(A7196="ZMP",E7196*(1+(F7196/100)),#REF!)</f>
        <v>#REF!</v>
      </c>
      <c r="O7196" s="45" t="str">
        <f>IF(A7196="M01e",H7196,"")</f>
        <v/>
      </c>
    </row>
    <row r="7197" spans="1:15" ht="12.75" outlineLevel="1" collapsed="1" x14ac:dyDescent="0.2">
      <c r="A7197" s="38" t="s">
        <v>228</v>
      </c>
      <c r="B7197" s="39" t="s">
        <v>3938</v>
      </c>
      <c r="C7197" s="39" t="s">
        <v>3939</v>
      </c>
      <c r="D7197" s="40" t="s">
        <v>111</v>
      </c>
      <c r="E7197" s="41">
        <v>4</v>
      </c>
      <c r="F7197" s="42"/>
      <c r="G7197" s="43">
        <v>17.420000000000002</v>
      </c>
      <c r="H7197" s="44">
        <f>IF(ISNUMBER(F7197),(E7197*(1+(F7197/100))*G7197),G7197*E7197)</f>
        <v>69.680000000000007</v>
      </c>
      <c r="I7197" s="45" t="str">
        <f>IF(OR(A7197="PM",A7197="PZ",A7197="PP"),H7197,"")</f>
        <v/>
      </c>
      <c r="J7197" s="45" t="str">
        <f>IF(A7197="S",H7197,"")</f>
        <v/>
      </c>
      <c r="K7197" s="35"/>
      <c r="L7197" s="45" t="str">
        <f>IF(A7197="M06",H7197,"")</f>
        <v/>
      </c>
      <c r="M7197" s="45">
        <f>IF(OR(A7197="M02",A7197="M25",A7197="M01s"),H7197,"")</f>
        <v>69.680000000000007</v>
      </c>
      <c r="N7197" s="46" t="e">
        <f>IF(A7197="ZMP",E7197*(1+(F7197/100)),#REF!)</f>
        <v>#REF!</v>
      </c>
      <c r="O7197" s="45" t="str">
        <f>IF(A7197="M01e",H7197,"")</f>
        <v/>
      </c>
    </row>
    <row r="7198" spans="1:15" ht="12.75" outlineLevel="1" collapsed="1" x14ac:dyDescent="0.2">
      <c r="A7198" s="38" t="s">
        <v>228</v>
      </c>
      <c r="B7198" s="39" t="s">
        <v>3940</v>
      </c>
      <c r="C7198" s="39" t="s">
        <v>3941</v>
      </c>
      <c r="D7198" s="40" t="s">
        <v>111</v>
      </c>
      <c r="E7198" s="41">
        <v>4</v>
      </c>
      <c r="F7198" s="42"/>
      <c r="G7198" s="43">
        <v>29.7</v>
      </c>
      <c r="H7198" s="44">
        <f>IF(ISNUMBER(F7198),(E7198*(1+(F7198/100))*G7198),G7198*E7198)</f>
        <v>118.8</v>
      </c>
      <c r="I7198" s="45" t="str">
        <f>IF(OR(A7198="PM",A7198="PZ",A7198="PP"),H7198,"")</f>
        <v/>
      </c>
      <c r="J7198" s="45" t="str">
        <f>IF(A7198="S",H7198,"")</f>
        <v/>
      </c>
      <c r="K7198" s="35"/>
      <c r="L7198" s="45" t="str">
        <f>IF(A7198="M06",H7198,"")</f>
        <v/>
      </c>
      <c r="M7198" s="45">
        <f>IF(OR(A7198="M02",A7198="M25",A7198="M01s"),H7198,"")</f>
        <v>118.8</v>
      </c>
      <c r="N7198" s="46" t="e">
        <f>IF(A7198="ZMP",E7198*(1+(F7198/100)),#REF!)</f>
        <v>#REF!</v>
      </c>
      <c r="O7198" s="45" t="str">
        <f>IF(A7198="M01e",H7198,"")</f>
        <v/>
      </c>
    </row>
    <row r="7199" spans="1:15" ht="12.75" outlineLevel="2" x14ac:dyDescent="0.2">
      <c r="A7199" s="47"/>
      <c r="B7199" s="48"/>
      <c r="C7199" s="48"/>
      <c r="D7199" s="49"/>
      <c r="E7199" s="50"/>
      <c r="F7199" s="51"/>
      <c r="G7199" s="52"/>
      <c r="H7199" s="53"/>
      <c r="I7199" s="54"/>
      <c r="J7199" s="54"/>
      <c r="K7199" s="35"/>
      <c r="L7199" s="54"/>
      <c r="M7199" s="54"/>
      <c r="N7199" s="54"/>
      <c r="O7199" s="54"/>
    </row>
    <row r="7200" spans="1:15" ht="12.75" x14ac:dyDescent="0.2">
      <c r="A7200" s="27" t="s">
        <v>198</v>
      </c>
      <c r="B7200" s="28" t="s">
        <v>3942</v>
      </c>
      <c r="C7200" s="29" t="s">
        <v>3943</v>
      </c>
      <c r="D7200" s="30" t="s">
        <v>253</v>
      </c>
      <c r="E7200" s="31">
        <v>1</v>
      </c>
      <c r="F7200" s="32"/>
      <c r="G7200" s="33">
        <v>275.34000000000003</v>
      </c>
      <c r="H7200" s="34">
        <f>G7200</f>
        <v>275.34000000000003</v>
      </c>
      <c r="I7200" s="35">
        <f>SUM(I7201:I7203)</f>
        <v>253.44</v>
      </c>
      <c r="J7200" s="35">
        <f>SUM(J7201:J7203)</f>
        <v>22.8</v>
      </c>
      <c r="K7200" s="35">
        <f t="shared" si="2080"/>
        <v>276.24</v>
      </c>
      <c r="L7200" s="35">
        <f>SUM(L7201:L7203)</f>
        <v>0</v>
      </c>
      <c r="M7200" s="35">
        <f>SUM(M7201:M7203)</f>
        <v>0</v>
      </c>
      <c r="N7200" s="35"/>
      <c r="O7200" s="35">
        <f>SUM(O7201:O7203)</f>
        <v>0</v>
      </c>
    </row>
    <row r="7201" spans="1:15" ht="12.75" outlineLevel="1" collapsed="1" x14ac:dyDescent="0.2">
      <c r="A7201" s="38" t="s">
        <v>202</v>
      </c>
      <c r="B7201" s="39" t="s">
        <v>203</v>
      </c>
      <c r="C7201" s="39" t="s">
        <v>204</v>
      </c>
      <c r="D7201" s="40" t="s">
        <v>205</v>
      </c>
      <c r="E7201" s="41">
        <v>0.35199999999999998</v>
      </c>
      <c r="F7201" s="42"/>
      <c r="G7201" s="43">
        <v>720</v>
      </c>
      <c r="H7201" s="44">
        <f>IF(ISNUMBER(F7201),(E7201*(1+(F7201/100))*G7201),G7201*E7201)</f>
        <v>253.44</v>
      </c>
      <c r="I7201" s="45">
        <f>IF(OR(A7201="PM",A7201="PZ",A7201="PP"),H7201,"")</f>
        <v>253.44</v>
      </c>
      <c r="J7201" s="45" t="str">
        <f>IF(A7201="S",H7201,"")</f>
        <v/>
      </c>
      <c r="K7201" s="35"/>
      <c r="L7201" s="45" t="str">
        <f>IF(A7201="M06",H7201,"")</f>
        <v/>
      </c>
      <c r="M7201" s="45" t="str">
        <f>IF(OR(A7201="M02",A7201="M25",A7201="M01s"),H7201,"")</f>
        <v/>
      </c>
      <c r="N7201" s="46" t="e">
        <f>IF(A7201="ZMP",E7201*(1+(F7201/100)),#REF!)</f>
        <v>#REF!</v>
      </c>
      <c r="O7201" s="45" t="str">
        <f>IF(A7201="M01e",H7201,"")</f>
        <v/>
      </c>
    </row>
    <row r="7202" spans="1:15" ht="12.75" outlineLevel="1" collapsed="1" x14ac:dyDescent="0.2">
      <c r="A7202" s="38" t="s">
        <v>315</v>
      </c>
      <c r="B7202" s="39" t="s">
        <v>75</v>
      </c>
      <c r="C7202" s="39" t="s">
        <v>76</v>
      </c>
      <c r="D7202" s="40" t="s">
        <v>17</v>
      </c>
      <c r="E7202" s="41">
        <v>0.03</v>
      </c>
      <c r="F7202" s="42"/>
      <c r="G7202" s="43">
        <v>760</v>
      </c>
      <c r="H7202" s="44">
        <f>IF(ISNUMBER(F7202),(E7202*(1+(F7202/100))*G7202),G7202*E7202)</f>
        <v>22.8</v>
      </c>
      <c r="I7202" s="45" t="str">
        <f>IF(OR(A7202="PM",A7202="PZ",A7202="PP"),H7202,"")</f>
        <v/>
      </c>
      <c r="J7202" s="45">
        <f>IF(A7202="S",H7202,"")</f>
        <v>22.8</v>
      </c>
      <c r="K7202" s="35"/>
      <c r="L7202" s="45" t="str">
        <f>IF(A7202="M06",H7202,"")</f>
        <v/>
      </c>
      <c r="M7202" s="45" t="str">
        <f>IF(OR(A7202="M02",A7202="M25",A7202="M01s"),H7202,"")</f>
        <v/>
      </c>
      <c r="N7202" s="46" t="e">
        <f>IF(A7202="ZMP",E7202*(1+(F7202/100)),#REF!)</f>
        <v>#REF!</v>
      </c>
      <c r="O7202" s="45" t="str">
        <f>IF(A7202="M01e",H7202,"")</f>
        <v/>
      </c>
    </row>
    <row r="7203" spans="1:15" ht="12.75" outlineLevel="2" x14ac:dyDescent="0.2">
      <c r="A7203" s="47"/>
      <c r="B7203" s="48"/>
      <c r="C7203" s="48"/>
      <c r="D7203" s="49"/>
      <c r="E7203" s="50"/>
      <c r="F7203" s="51"/>
      <c r="G7203" s="52"/>
      <c r="H7203" s="53"/>
      <c r="I7203" s="54"/>
      <c r="J7203" s="54"/>
      <c r="K7203" s="35"/>
      <c r="L7203" s="54"/>
      <c r="M7203" s="54"/>
      <c r="N7203" s="54"/>
      <c r="O7203" s="54"/>
    </row>
    <row r="7204" spans="1:15" ht="12.75" x14ac:dyDescent="0.2">
      <c r="A7204" s="27" t="s">
        <v>198</v>
      </c>
      <c r="B7204" s="28" t="s">
        <v>3944</v>
      </c>
      <c r="C7204" s="29" t="s">
        <v>3945</v>
      </c>
      <c r="D7204" s="30" t="s">
        <v>253</v>
      </c>
      <c r="E7204" s="31">
        <v>1</v>
      </c>
      <c r="F7204" s="32"/>
      <c r="G7204" s="33">
        <v>1177.74</v>
      </c>
      <c r="H7204" s="34">
        <f>G7204</f>
        <v>1177.74</v>
      </c>
      <c r="I7204" s="35">
        <f>SUM(I7205:I7212)</f>
        <v>1017.36</v>
      </c>
      <c r="J7204" s="35">
        <f>SUM(J7205:J7212)</f>
        <v>22.8</v>
      </c>
      <c r="K7204" s="35">
        <f t="shared" si="2080"/>
        <v>1040.1600000000001</v>
      </c>
      <c r="L7204" s="35">
        <f>SUM(L7205:L7212)</f>
        <v>20.61</v>
      </c>
      <c r="M7204" s="35">
        <f>SUM(M7205:M7212)</f>
        <v>117.92</v>
      </c>
      <c r="N7204" s="35"/>
      <c r="O7204" s="35">
        <f>SUM(O7205:O7212)</f>
        <v>0</v>
      </c>
    </row>
    <row r="7205" spans="1:15" ht="12.75" outlineLevel="1" collapsed="1" x14ac:dyDescent="0.2">
      <c r="A7205" s="38" t="s">
        <v>202</v>
      </c>
      <c r="B7205" s="39" t="s">
        <v>203</v>
      </c>
      <c r="C7205" s="39" t="s">
        <v>204</v>
      </c>
      <c r="D7205" s="40" t="s">
        <v>205</v>
      </c>
      <c r="E7205" s="41">
        <v>1.413</v>
      </c>
      <c r="F7205" s="42"/>
      <c r="G7205" s="43">
        <v>720</v>
      </c>
      <c r="H7205" s="44">
        <f t="shared" ref="H7205:H7211" si="2093">IF(ISNUMBER(F7205),(E7205*(1+(F7205/100))*G7205),G7205*E7205)</f>
        <v>1017.36</v>
      </c>
      <c r="I7205" s="45">
        <f t="shared" ref="I7205:I7211" si="2094">IF(OR(A7205="PM",A7205="PZ",A7205="PP"),H7205,"")</f>
        <v>1017.36</v>
      </c>
      <c r="J7205" s="45" t="str">
        <f t="shared" ref="J7205:J7211" si="2095">IF(A7205="S",H7205,"")</f>
        <v/>
      </c>
      <c r="K7205" s="35"/>
      <c r="L7205" s="45" t="str">
        <f t="shared" ref="L7205:L7211" si="2096">IF(A7205="M06",H7205,"")</f>
        <v/>
      </c>
      <c r="M7205" s="45" t="str">
        <f t="shared" ref="M7205:M7211" si="2097">IF(OR(A7205="M02",A7205="M25",A7205="M01s"),H7205,"")</f>
        <v/>
      </c>
      <c r="N7205" s="46" t="e">
        <f>IF(A7205="ZMP",E7205*(1+(F7205/100)),#REF!)</f>
        <v>#REF!</v>
      </c>
      <c r="O7205" s="45" t="str">
        <f t="shared" ref="O7205:O7211" si="2098">IF(A7205="M01e",H7205,"")</f>
        <v/>
      </c>
    </row>
    <row r="7206" spans="1:15" ht="12.75" outlineLevel="1" collapsed="1" x14ac:dyDescent="0.2">
      <c r="A7206" s="38" t="s">
        <v>315</v>
      </c>
      <c r="B7206" s="39" t="s">
        <v>75</v>
      </c>
      <c r="C7206" s="39" t="s">
        <v>76</v>
      </c>
      <c r="D7206" s="40" t="s">
        <v>17</v>
      </c>
      <c r="E7206" s="41">
        <v>0.03</v>
      </c>
      <c r="F7206" s="42"/>
      <c r="G7206" s="43">
        <v>760</v>
      </c>
      <c r="H7206" s="44">
        <f t="shared" si="2093"/>
        <v>22.8</v>
      </c>
      <c r="I7206" s="45" t="str">
        <f t="shared" si="2094"/>
        <v/>
      </c>
      <c r="J7206" s="45">
        <f t="shared" si="2095"/>
        <v>22.8</v>
      </c>
      <c r="K7206" s="35"/>
      <c r="L7206" s="45" t="str">
        <f t="shared" si="2096"/>
        <v/>
      </c>
      <c r="M7206" s="45" t="str">
        <f t="shared" si="2097"/>
        <v/>
      </c>
      <c r="N7206" s="46" t="e">
        <f>IF(A7206="ZMP",E7206*(1+(F7206/100)),#REF!)</f>
        <v>#REF!</v>
      </c>
      <c r="O7206" s="45" t="str">
        <f t="shared" si="2098"/>
        <v/>
      </c>
    </row>
    <row r="7207" spans="1:15" ht="12.75" outlineLevel="1" collapsed="1" x14ac:dyDescent="0.2">
      <c r="A7207" s="38" t="s">
        <v>228</v>
      </c>
      <c r="B7207" s="39" t="s">
        <v>812</v>
      </c>
      <c r="C7207" s="39" t="s">
        <v>813</v>
      </c>
      <c r="D7207" s="40" t="s">
        <v>111</v>
      </c>
      <c r="E7207" s="41">
        <v>4</v>
      </c>
      <c r="F7207" s="42"/>
      <c r="G7207" s="43">
        <v>1.0900000000000001</v>
      </c>
      <c r="H7207" s="44">
        <f t="shared" si="2093"/>
        <v>4.3600000000000003</v>
      </c>
      <c r="I7207" s="45" t="str">
        <f t="shared" si="2094"/>
        <v/>
      </c>
      <c r="J7207" s="45" t="str">
        <f t="shared" si="2095"/>
        <v/>
      </c>
      <c r="K7207" s="35"/>
      <c r="L7207" s="45" t="str">
        <f t="shared" si="2096"/>
        <v/>
      </c>
      <c r="M7207" s="45">
        <f t="shared" si="2097"/>
        <v>4.3600000000000003</v>
      </c>
      <c r="N7207" s="46" t="e">
        <f>IF(A7207="ZMP",E7207*(1+(F7207/100)),#REF!)</f>
        <v>#REF!</v>
      </c>
      <c r="O7207" s="45" t="str">
        <f t="shared" si="2098"/>
        <v/>
      </c>
    </row>
    <row r="7208" spans="1:15" ht="12.75" outlineLevel="1" collapsed="1" x14ac:dyDescent="0.2">
      <c r="A7208" s="38" t="s">
        <v>228</v>
      </c>
      <c r="B7208" s="39" t="s">
        <v>814</v>
      </c>
      <c r="C7208" s="39" t="s">
        <v>815</v>
      </c>
      <c r="D7208" s="40" t="s">
        <v>111</v>
      </c>
      <c r="E7208" s="41">
        <v>4</v>
      </c>
      <c r="F7208" s="42"/>
      <c r="G7208" s="43">
        <v>0.39</v>
      </c>
      <c r="H7208" s="44">
        <f t="shared" si="2093"/>
        <v>1.56</v>
      </c>
      <c r="I7208" s="45" t="str">
        <f t="shared" si="2094"/>
        <v/>
      </c>
      <c r="J7208" s="45" t="str">
        <f t="shared" si="2095"/>
        <v/>
      </c>
      <c r="K7208" s="35"/>
      <c r="L7208" s="45" t="str">
        <f t="shared" si="2096"/>
        <v/>
      </c>
      <c r="M7208" s="45">
        <f t="shared" si="2097"/>
        <v>1.56</v>
      </c>
      <c r="N7208" s="46" t="e">
        <f>IF(A7208="ZMP",E7208*(1+(F7208/100)),#REF!)</f>
        <v>#REF!</v>
      </c>
      <c r="O7208" s="45" t="str">
        <f t="shared" si="2098"/>
        <v/>
      </c>
    </row>
    <row r="7209" spans="1:15" ht="12.75" outlineLevel="1" collapsed="1" x14ac:dyDescent="0.2">
      <c r="A7209" s="38" t="s">
        <v>228</v>
      </c>
      <c r="B7209" s="39" t="s">
        <v>816</v>
      </c>
      <c r="C7209" s="39" t="s">
        <v>817</v>
      </c>
      <c r="D7209" s="40" t="s">
        <v>111</v>
      </c>
      <c r="E7209" s="41">
        <v>4</v>
      </c>
      <c r="F7209" s="42"/>
      <c r="G7209" s="43">
        <v>28</v>
      </c>
      <c r="H7209" s="44">
        <f t="shared" si="2093"/>
        <v>112</v>
      </c>
      <c r="I7209" s="45" t="str">
        <f t="shared" si="2094"/>
        <v/>
      </c>
      <c r="J7209" s="45" t="str">
        <f t="shared" si="2095"/>
        <v/>
      </c>
      <c r="K7209" s="35"/>
      <c r="L7209" s="45" t="str">
        <f t="shared" si="2096"/>
        <v/>
      </c>
      <c r="M7209" s="45">
        <f t="shared" si="2097"/>
        <v>112</v>
      </c>
      <c r="N7209" s="46" t="e">
        <f>IF(A7209="ZMP",E7209*(1+(F7209/100)),#REF!)</f>
        <v>#REF!</v>
      </c>
      <c r="O7209" s="45" t="str">
        <f t="shared" si="2098"/>
        <v/>
      </c>
    </row>
    <row r="7210" spans="1:15" ht="12.75" outlineLevel="1" collapsed="1" x14ac:dyDescent="0.2">
      <c r="A7210" s="38" t="s">
        <v>206</v>
      </c>
      <c r="B7210" s="39" t="s">
        <v>276</v>
      </c>
      <c r="C7210" s="39" t="s">
        <v>277</v>
      </c>
      <c r="D7210" s="40" t="s">
        <v>278</v>
      </c>
      <c r="E7210" s="41">
        <v>3.5</v>
      </c>
      <c r="F7210" s="42"/>
      <c r="G7210" s="43">
        <v>5.21</v>
      </c>
      <c r="H7210" s="44">
        <f t="shared" si="2093"/>
        <v>18.234999999999999</v>
      </c>
      <c r="I7210" s="45" t="str">
        <f t="shared" si="2094"/>
        <v/>
      </c>
      <c r="J7210" s="45" t="str">
        <f t="shared" si="2095"/>
        <v/>
      </c>
      <c r="K7210" s="35"/>
      <c r="L7210" s="45">
        <f t="shared" si="2096"/>
        <v>18.234999999999999</v>
      </c>
      <c r="M7210" s="45" t="str">
        <f t="shared" si="2097"/>
        <v/>
      </c>
      <c r="N7210" s="46" t="e">
        <f>IF(A7210="ZMP",E7210*(1+(F7210/100)),#REF!)</f>
        <v>#REF!</v>
      </c>
      <c r="O7210" s="45" t="str">
        <f t="shared" si="2098"/>
        <v/>
      </c>
    </row>
    <row r="7211" spans="1:15" ht="12.75" outlineLevel="1" collapsed="1" x14ac:dyDescent="0.2">
      <c r="A7211" s="38" t="s">
        <v>206</v>
      </c>
      <c r="B7211" s="39" t="s">
        <v>649</v>
      </c>
      <c r="C7211" s="39" t="s">
        <v>650</v>
      </c>
      <c r="D7211" s="40" t="s">
        <v>651</v>
      </c>
      <c r="E7211" s="41">
        <v>5.0000000000000001E-3</v>
      </c>
      <c r="F7211" s="42"/>
      <c r="G7211" s="43">
        <v>475</v>
      </c>
      <c r="H7211" s="44">
        <f t="shared" si="2093"/>
        <v>2.375</v>
      </c>
      <c r="I7211" s="45" t="str">
        <f t="shared" si="2094"/>
        <v/>
      </c>
      <c r="J7211" s="45" t="str">
        <f t="shared" si="2095"/>
        <v/>
      </c>
      <c r="K7211" s="35"/>
      <c r="L7211" s="45">
        <f t="shared" si="2096"/>
        <v>2.375</v>
      </c>
      <c r="M7211" s="45" t="str">
        <f t="shared" si="2097"/>
        <v/>
      </c>
      <c r="N7211" s="46" t="e">
        <f>IF(A7211="ZMP",E7211*(1+(F7211/100)),#REF!)</f>
        <v>#REF!</v>
      </c>
      <c r="O7211" s="45" t="str">
        <f t="shared" si="2098"/>
        <v/>
      </c>
    </row>
    <row r="7212" spans="1:15" ht="12.75" outlineLevel="2" x14ac:dyDescent="0.2">
      <c r="A7212" s="47"/>
      <c r="B7212" s="48"/>
      <c r="C7212" s="48"/>
      <c r="D7212" s="49"/>
      <c r="E7212" s="50"/>
      <c r="F7212" s="51"/>
      <c r="G7212" s="52"/>
      <c r="H7212" s="53"/>
      <c r="I7212" s="54"/>
      <c r="J7212" s="54"/>
      <c r="K7212" s="35"/>
      <c r="L7212" s="54"/>
      <c r="M7212" s="54"/>
      <c r="N7212" s="54"/>
      <c r="O7212" s="54"/>
    </row>
    <row r="7213" spans="1:15" ht="12.75" x14ac:dyDescent="0.2">
      <c r="A7213" s="27" t="s">
        <v>198</v>
      </c>
      <c r="B7213" s="28" t="s">
        <v>3946</v>
      </c>
      <c r="C7213" s="29" t="s">
        <v>3947</v>
      </c>
      <c r="D7213" s="30" t="s">
        <v>253</v>
      </c>
      <c r="E7213" s="31">
        <v>1</v>
      </c>
      <c r="F7213" s="32"/>
      <c r="G7213" s="33">
        <v>792</v>
      </c>
      <c r="H7213" s="34">
        <f>G7213</f>
        <v>792</v>
      </c>
      <c r="I7213" s="35">
        <f>SUM(I7214:I7215)</f>
        <v>792.00000000000011</v>
      </c>
      <c r="J7213" s="35">
        <f>SUM(J7214:J7215)</f>
        <v>0</v>
      </c>
      <c r="K7213" s="35">
        <f t="shared" si="2080"/>
        <v>792.00000000000011</v>
      </c>
      <c r="L7213" s="35">
        <f>SUM(L7214:L7215)</f>
        <v>0</v>
      </c>
      <c r="M7213" s="35">
        <f>SUM(M7214:M7215)</f>
        <v>0</v>
      </c>
      <c r="N7213" s="35"/>
      <c r="O7213" s="35">
        <f>SUM(O7214:O7215)</f>
        <v>0</v>
      </c>
    </row>
    <row r="7214" spans="1:15" ht="12.75" outlineLevel="1" collapsed="1" x14ac:dyDescent="0.2">
      <c r="A7214" s="38" t="s">
        <v>202</v>
      </c>
      <c r="B7214" s="39" t="s">
        <v>203</v>
      </c>
      <c r="C7214" s="39" t="s">
        <v>204</v>
      </c>
      <c r="D7214" s="40" t="s">
        <v>205</v>
      </c>
      <c r="E7214" s="41">
        <v>1.1000000000000001</v>
      </c>
      <c r="F7214" s="42"/>
      <c r="G7214" s="43">
        <v>720</v>
      </c>
      <c r="H7214" s="44">
        <f>IF(ISNUMBER(F7214),(E7214*(1+(F7214/100))*G7214),G7214*E7214)</f>
        <v>792.00000000000011</v>
      </c>
      <c r="I7214" s="45">
        <f>IF(OR(A7214="PM",A7214="PZ",A7214="PP"),H7214,"")</f>
        <v>792.00000000000011</v>
      </c>
      <c r="J7214" s="45" t="str">
        <f>IF(A7214="S",H7214,"")</f>
        <v/>
      </c>
      <c r="K7214" s="35"/>
      <c r="L7214" s="45" t="str">
        <f>IF(A7214="M06",H7214,"")</f>
        <v/>
      </c>
      <c r="M7214" s="45" t="str">
        <f>IF(OR(A7214="M02",A7214="M25",A7214="M01s"),H7214,"")</f>
        <v/>
      </c>
      <c r="N7214" s="46" t="e">
        <f>IF(A7214="ZMP",E7214*(1+(F7214/100)),#REF!)</f>
        <v>#REF!</v>
      </c>
      <c r="O7214" s="45" t="str">
        <f>IF(A7214="M01e",H7214,"")</f>
        <v/>
      </c>
    </row>
    <row r="7215" spans="1:15" ht="12.75" outlineLevel="2" x14ac:dyDescent="0.2">
      <c r="A7215" s="47"/>
      <c r="B7215" s="48"/>
      <c r="C7215" s="48"/>
      <c r="D7215" s="49"/>
      <c r="E7215" s="50"/>
      <c r="F7215" s="51"/>
      <c r="G7215" s="52"/>
      <c r="H7215" s="53"/>
      <c r="I7215" s="54"/>
      <c r="J7215" s="54"/>
      <c r="K7215" s="35"/>
      <c r="L7215" s="54"/>
      <c r="M7215" s="54"/>
      <c r="N7215" s="54"/>
      <c r="O7215" s="54"/>
    </row>
    <row r="7216" spans="1:15" ht="12.75" x14ac:dyDescent="0.2">
      <c r="A7216" s="27" t="s">
        <v>198</v>
      </c>
      <c r="B7216" s="28" t="s">
        <v>3948</v>
      </c>
      <c r="C7216" s="29" t="s">
        <v>3949</v>
      </c>
      <c r="D7216" s="30" t="s">
        <v>253</v>
      </c>
      <c r="E7216" s="31">
        <v>1</v>
      </c>
      <c r="F7216" s="32"/>
      <c r="G7216" s="33">
        <v>964.08</v>
      </c>
      <c r="H7216" s="34">
        <f>G7216</f>
        <v>964.08</v>
      </c>
      <c r="I7216" s="35">
        <f>SUM(I7217:I7218)</f>
        <v>964.07999999999993</v>
      </c>
      <c r="J7216" s="35">
        <f>SUM(J7217:J7218)</f>
        <v>0</v>
      </c>
      <c r="K7216" s="35">
        <f t="shared" si="2080"/>
        <v>964.07999999999993</v>
      </c>
      <c r="L7216" s="35">
        <f>SUM(L7217:L7218)</f>
        <v>0</v>
      </c>
      <c r="M7216" s="35">
        <f>SUM(M7217:M7218)</f>
        <v>0</v>
      </c>
      <c r="N7216" s="35"/>
      <c r="O7216" s="35">
        <f>SUM(O7217:O7218)</f>
        <v>0</v>
      </c>
    </row>
    <row r="7217" spans="1:15" ht="12.75" outlineLevel="1" collapsed="1" x14ac:dyDescent="0.2">
      <c r="A7217" s="38" t="s">
        <v>202</v>
      </c>
      <c r="B7217" s="39" t="s">
        <v>203</v>
      </c>
      <c r="C7217" s="39" t="s">
        <v>204</v>
      </c>
      <c r="D7217" s="40" t="s">
        <v>205</v>
      </c>
      <c r="E7217" s="41">
        <v>1.339</v>
      </c>
      <c r="F7217" s="42"/>
      <c r="G7217" s="43">
        <v>720</v>
      </c>
      <c r="H7217" s="44">
        <f>IF(ISNUMBER(F7217),(E7217*(1+(F7217/100))*G7217),G7217*E7217)</f>
        <v>964.07999999999993</v>
      </c>
      <c r="I7217" s="45">
        <f>IF(OR(A7217="PM",A7217="PZ",A7217="PP"),H7217,"")</f>
        <v>964.07999999999993</v>
      </c>
      <c r="J7217" s="45" t="str">
        <f>IF(A7217="S",H7217,"")</f>
        <v/>
      </c>
      <c r="K7217" s="35"/>
      <c r="L7217" s="45" t="str">
        <f>IF(A7217="M06",H7217,"")</f>
        <v/>
      </c>
      <c r="M7217" s="45" t="str">
        <f>IF(OR(A7217="M02",A7217="M25",A7217="M01s"),H7217,"")</f>
        <v/>
      </c>
      <c r="N7217" s="46" t="e">
        <f>IF(A7217="ZMP",E7217*(1+(F7217/100)),#REF!)</f>
        <v>#REF!</v>
      </c>
      <c r="O7217" s="45" t="str">
        <f>IF(A7217="M01e",H7217,"")</f>
        <v/>
      </c>
    </row>
    <row r="7218" spans="1:15" ht="12.75" outlineLevel="2" x14ac:dyDescent="0.2">
      <c r="A7218" s="47"/>
      <c r="B7218" s="48"/>
      <c r="C7218" s="48"/>
      <c r="D7218" s="49"/>
      <c r="E7218" s="50"/>
      <c r="F7218" s="51"/>
      <c r="G7218" s="52"/>
      <c r="H7218" s="53"/>
      <c r="I7218" s="54"/>
      <c r="J7218" s="54"/>
      <c r="K7218" s="35"/>
      <c r="L7218" s="54"/>
      <c r="M7218" s="54"/>
      <c r="N7218" s="54"/>
      <c r="O7218" s="54"/>
    </row>
    <row r="7219" spans="1:15" ht="25.5" x14ac:dyDescent="0.2">
      <c r="A7219" s="27" t="s">
        <v>198</v>
      </c>
      <c r="B7219" s="28" t="s">
        <v>3950</v>
      </c>
      <c r="C7219" s="29" t="s">
        <v>3951</v>
      </c>
      <c r="D7219" s="30" t="s">
        <v>666</v>
      </c>
      <c r="E7219" s="31">
        <v>1</v>
      </c>
      <c r="F7219" s="32"/>
      <c r="G7219" s="33">
        <v>86.56</v>
      </c>
      <c r="H7219" s="34">
        <f>G7219</f>
        <v>86.56</v>
      </c>
      <c r="I7219" s="35">
        <f>SUM(I7220:I7222)</f>
        <v>52.559999999999995</v>
      </c>
      <c r="J7219" s="35">
        <f>SUM(J7220:J7222)</f>
        <v>0</v>
      </c>
      <c r="K7219" s="35">
        <f t="shared" si="2080"/>
        <v>52.559999999999995</v>
      </c>
      <c r="L7219" s="35">
        <f>SUM(L7220:L7222)</f>
        <v>34</v>
      </c>
      <c r="M7219" s="35">
        <f>SUM(M7220:M7222)</f>
        <v>0</v>
      </c>
      <c r="N7219" s="35"/>
      <c r="O7219" s="35">
        <f>SUM(O7220:O7222)</f>
        <v>0</v>
      </c>
    </row>
    <row r="7220" spans="1:15" ht="12.75" outlineLevel="1" collapsed="1" x14ac:dyDescent="0.2">
      <c r="A7220" s="38" t="s">
        <v>202</v>
      </c>
      <c r="B7220" s="39" t="s">
        <v>203</v>
      </c>
      <c r="C7220" s="39" t="s">
        <v>204</v>
      </c>
      <c r="D7220" s="40" t="s">
        <v>205</v>
      </c>
      <c r="E7220" s="41">
        <v>7.2999999999999995E-2</v>
      </c>
      <c r="F7220" s="42"/>
      <c r="G7220" s="43">
        <v>720</v>
      </c>
      <c r="H7220" s="44">
        <f>IF(ISNUMBER(F7220),(E7220*(1+(F7220/100))*G7220),G7220*E7220)</f>
        <v>52.559999999999995</v>
      </c>
      <c r="I7220" s="45">
        <f>IF(OR(A7220="PM",A7220="PZ",A7220="PP"),H7220,"")</f>
        <v>52.559999999999995</v>
      </c>
      <c r="J7220" s="45" t="str">
        <f>IF(A7220="S",H7220,"")</f>
        <v/>
      </c>
      <c r="K7220" s="35"/>
      <c r="L7220" s="45" t="str">
        <f>IF(A7220="M06",H7220,"")</f>
        <v/>
      </c>
      <c r="M7220" s="45" t="str">
        <f>IF(OR(A7220="M02",A7220="M25",A7220="M01s"),H7220,"")</f>
        <v/>
      </c>
      <c r="N7220" s="46" t="e">
        <f>IF(A7220="ZMP",E7220*(1+(F7220/100)),#REF!)</f>
        <v>#REF!</v>
      </c>
      <c r="O7220" s="45" t="str">
        <f>IF(A7220="M01e",H7220,"")</f>
        <v/>
      </c>
    </row>
    <row r="7221" spans="1:15" ht="12.75" outlineLevel="1" collapsed="1" x14ac:dyDescent="0.2">
      <c r="A7221" s="38" t="s">
        <v>206</v>
      </c>
      <c r="B7221" s="39" t="s">
        <v>3952</v>
      </c>
      <c r="C7221" s="39" t="s">
        <v>3953</v>
      </c>
      <c r="D7221" s="40" t="s">
        <v>1112</v>
      </c>
      <c r="E7221" s="41">
        <v>1</v>
      </c>
      <c r="F7221" s="42"/>
      <c r="G7221" s="43">
        <v>34</v>
      </c>
      <c r="H7221" s="44">
        <f>IF(ISNUMBER(F7221),(E7221*(1+(F7221/100))*G7221),G7221*E7221)</f>
        <v>34</v>
      </c>
      <c r="I7221" s="45" t="str">
        <f>IF(OR(A7221="PM",A7221="PZ",A7221="PP"),H7221,"")</f>
        <v/>
      </c>
      <c r="J7221" s="45" t="str">
        <f>IF(A7221="S",H7221,"")</f>
        <v/>
      </c>
      <c r="K7221" s="35"/>
      <c r="L7221" s="45">
        <f>IF(A7221="M06",H7221,"")</f>
        <v>34</v>
      </c>
      <c r="M7221" s="45" t="str">
        <f>IF(OR(A7221="M02",A7221="M25",A7221="M01s"),H7221,"")</f>
        <v/>
      </c>
      <c r="N7221" s="46" t="e">
        <f>IF(A7221="ZMP",E7221*(1+(F7221/100)),#REF!)</f>
        <v>#REF!</v>
      </c>
      <c r="O7221" s="45" t="str">
        <f>IF(A7221="M01e",H7221,"")</f>
        <v/>
      </c>
    </row>
    <row r="7222" spans="1:15" ht="12.75" outlineLevel="2" x14ac:dyDescent="0.2">
      <c r="A7222" s="47"/>
      <c r="B7222" s="48"/>
      <c r="C7222" s="48"/>
      <c r="D7222" s="49"/>
      <c r="E7222" s="50"/>
      <c r="F7222" s="51"/>
      <c r="G7222" s="52"/>
      <c r="H7222" s="53"/>
      <c r="I7222" s="54"/>
      <c r="J7222" s="54"/>
      <c r="K7222" s="35"/>
      <c r="L7222" s="54"/>
      <c r="M7222" s="54"/>
      <c r="N7222" s="54"/>
      <c r="O7222" s="54"/>
    </row>
    <row r="7223" spans="1:15" ht="25.5" x14ac:dyDescent="0.2">
      <c r="A7223" s="27" t="s">
        <v>198</v>
      </c>
      <c r="B7223" s="28" t="s">
        <v>3954</v>
      </c>
      <c r="C7223" s="29" t="s">
        <v>3955</v>
      </c>
      <c r="D7223" s="30" t="s">
        <v>666</v>
      </c>
      <c r="E7223" s="31">
        <v>1</v>
      </c>
      <c r="F7223" s="32"/>
      <c r="G7223" s="33">
        <v>274.48</v>
      </c>
      <c r="H7223" s="34">
        <f>G7223</f>
        <v>274.48</v>
      </c>
      <c r="I7223" s="35">
        <f>SUM(I7224:I7227)</f>
        <v>114.48</v>
      </c>
      <c r="J7223" s="35">
        <f>SUM(J7224:J7227)</f>
        <v>0</v>
      </c>
      <c r="K7223" s="35">
        <f t="shared" si="2080"/>
        <v>114.48</v>
      </c>
      <c r="L7223" s="35">
        <f>SUM(L7224:L7227)</f>
        <v>160</v>
      </c>
      <c r="M7223" s="35">
        <f>SUM(M7224:M7227)</f>
        <v>0</v>
      </c>
      <c r="N7223" s="35"/>
      <c r="O7223" s="35">
        <f>SUM(O7224:O7227)</f>
        <v>0</v>
      </c>
    </row>
    <row r="7224" spans="1:15" ht="12.75" outlineLevel="1" collapsed="1" x14ac:dyDescent="0.2">
      <c r="A7224" s="38" t="s">
        <v>202</v>
      </c>
      <c r="B7224" s="39" t="s">
        <v>203</v>
      </c>
      <c r="C7224" s="39" t="s">
        <v>204</v>
      </c>
      <c r="D7224" s="40" t="s">
        <v>205</v>
      </c>
      <c r="E7224" s="41">
        <v>0.159</v>
      </c>
      <c r="F7224" s="42"/>
      <c r="G7224" s="43">
        <v>720</v>
      </c>
      <c r="H7224" s="44">
        <f>IF(ISNUMBER(F7224),(E7224*(1+(F7224/100))*G7224),G7224*E7224)</f>
        <v>114.48</v>
      </c>
      <c r="I7224" s="45">
        <f>IF(OR(A7224="PM",A7224="PZ",A7224="PP"),H7224,"")</f>
        <v>114.48</v>
      </c>
      <c r="J7224" s="45" t="str">
        <f>IF(A7224="S",H7224,"")</f>
        <v/>
      </c>
      <c r="K7224" s="35"/>
      <c r="L7224" s="45" t="str">
        <f>IF(A7224="M06",H7224,"")</f>
        <v/>
      </c>
      <c r="M7224" s="45" t="str">
        <f>IF(OR(A7224="M02",A7224="M25",A7224="M01s"),H7224,"")</f>
        <v/>
      </c>
      <c r="N7224" s="46" t="e">
        <f>IF(A7224="ZMP",E7224*(1+(F7224/100)),#REF!)</f>
        <v>#REF!</v>
      </c>
      <c r="O7224" s="45" t="str">
        <f>IF(A7224="M01e",H7224,"")</f>
        <v/>
      </c>
    </row>
    <row r="7225" spans="1:15" ht="12.75" outlineLevel="1" collapsed="1" x14ac:dyDescent="0.2">
      <c r="A7225" s="38" t="s">
        <v>206</v>
      </c>
      <c r="B7225" s="39" t="s">
        <v>3952</v>
      </c>
      <c r="C7225" s="39" t="s">
        <v>3953</v>
      </c>
      <c r="D7225" s="40" t="s">
        <v>1112</v>
      </c>
      <c r="E7225" s="41">
        <v>1</v>
      </c>
      <c r="F7225" s="42"/>
      <c r="G7225" s="43">
        <v>34</v>
      </c>
      <c r="H7225" s="44">
        <f>IF(ISNUMBER(F7225),(E7225*(1+(F7225/100))*G7225),G7225*E7225)</f>
        <v>34</v>
      </c>
      <c r="I7225" s="45" t="str">
        <f>IF(OR(A7225="PM",A7225="PZ",A7225="PP"),H7225,"")</f>
        <v/>
      </c>
      <c r="J7225" s="45" t="str">
        <f>IF(A7225="S",H7225,"")</f>
        <v/>
      </c>
      <c r="K7225" s="35"/>
      <c r="L7225" s="45">
        <f>IF(A7225="M06",H7225,"")</f>
        <v>34</v>
      </c>
      <c r="M7225" s="45" t="str">
        <f>IF(OR(A7225="M02",A7225="M25",A7225="M01s"),H7225,"")</f>
        <v/>
      </c>
      <c r="N7225" s="46" t="e">
        <f>IF(A7225="ZMP",E7225*(1+(F7225/100)),#REF!)</f>
        <v>#REF!</v>
      </c>
      <c r="O7225" s="45" t="str">
        <f>IF(A7225="M01e",H7225,"")</f>
        <v/>
      </c>
    </row>
    <row r="7226" spans="1:15" ht="12.75" outlineLevel="1" collapsed="1" x14ac:dyDescent="0.2">
      <c r="A7226" s="38" t="s">
        <v>206</v>
      </c>
      <c r="B7226" s="39" t="s">
        <v>3956</v>
      </c>
      <c r="C7226" s="39" t="s">
        <v>3957</v>
      </c>
      <c r="D7226" s="40" t="s">
        <v>111</v>
      </c>
      <c r="E7226" s="41">
        <v>1</v>
      </c>
      <c r="F7226" s="42"/>
      <c r="G7226" s="43">
        <v>126</v>
      </c>
      <c r="H7226" s="44">
        <f>IF(ISNUMBER(F7226),(E7226*(1+(F7226/100))*G7226),G7226*E7226)</f>
        <v>126</v>
      </c>
      <c r="I7226" s="45" t="str">
        <f>IF(OR(A7226="PM",A7226="PZ",A7226="PP"),H7226,"")</f>
        <v/>
      </c>
      <c r="J7226" s="45" t="str">
        <f>IF(A7226="S",H7226,"")</f>
        <v/>
      </c>
      <c r="K7226" s="35"/>
      <c r="L7226" s="45">
        <f>IF(A7226="M06",H7226,"")</f>
        <v>126</v>
      </c>
      <c r="M7226" s="45" t="str">
        <f>IF(OR(A7226="M02",A7226="M25",A7226="M01s"),H7226,"")</f>
        <v/>
      </c>
      <c r="N7226" s="46" t="e">
        <f>IF(A7226="ZMP",E7226*(1+(F7226/100)),#REF!)</f>
        <v>#REF!</v>
      </c>
      <c r="O7226" s="45" t="str">
        <f>IF(A7226="M01e",H7226,"")</f>
        <v/>
      </c>
    </row>
    <row r="7227" spans="1:15" ht="12.75" outlineLevel="2" x14ac:dyDescent="0.2">
      <c r="A7227" s="47"/>
      <c r="B7227" s="48"/>
      <c r="C7227" s="48"/>
      <c r="D7227" s="49"/>
      <c r="E7227" s="50"/>
      <c r="F7227" s="51"/>
      <c r="G7227" s="52"/>
      <c r="H7227" s="53"/>
      <c r="I7227" s="54"/>
      <c r="J7227" s="54"/>
      <c r="K7227" s="35"/>
      <c r="L7227" s="54"/>
      <c r="M7227" s="54"/>
      <c r="N7227" s="54"/>
      <c r="O7227" s="54"/>
    </row>
    <row r="7228" spans="1:15" ht="12.75" x14ac:dyDescent="0.2">
      <c r="A7228" s="27" t="s">
        <v>198</v>
      </c>
      <c r="B7228" s="28" t="s">
        <v>3958</v>
      </c>
      <c r="C7228" s="29" t="s">
        <v>3959</v>
      </c>
      <c r="D7228" s="30" t="s">
        <v>253</v>
      </c>
      <c r="E7228" s="31">
        <v>1</v>
      </c>
      <c r="F7228" s="32"/>
      <c r="G7228" s="33">
        <v>50.4</v>
      </c>
      <c r="H7228" s="34">
        <f>G7228</f>
        <v>50.4</v>
      </c>
      <c r="I7228" s="35">
        <f>SUM(I7229:I7230)</f>
        <v>50.400000000000006</v>
      </c>
      <c r="J7228" s="35">
        <f>SUM(J7229:J7230)</f>
        <v>0</v>
      </c>
      <c r="K7228" s="35">
        <f t="shared" si="2080"/>
        <v>50.400000000000006</v>
      </c>
      <c r="L7228" s="35">
        <f>SUM(L7229:L7230)</f>
        <v>0</v>
      </c>
      <c r="M7228" s="35">
        <f>SUM(M7229:M7230)</f>
        <v>0</v>
      </c>
      <c r="N7228" s="35"/>
      <c r="O7228" s="35">
        <f>SUM(O7229:O7230)</f>
        <v>0</v>
      </c>
    </row>
    <row r="7229" spans="1:15" ht="12.75" outlineLevel="1" collapsed="1" x14ac:dyDescent="0.2">
      <c r="A7229" s="38" t="s">
        <v>202</v>
      </c>
      <c r="B7229" s="39" t="s">
        <v>203</v>
      </c>
      <c r="C7229" s="39" t="s">
        <v>204</v>
      </c>
      <c r="D7229" s="40" t="s">
        <v>205</v>
      </c>
      <c r="E7229" s="41">
        <v>7.0000000000000007E-2</v>
      </c>
      <c r="F7229" s="42"/>
      <c r="G7229" s="43">
        <v>720</v>
      </c>
      <c r="H7229" s="44">
        <f>IF(ISNUMBER(F7229),(E7229*(1+(F7229/100))*G7229),G7229*E7229)</f>
        <v>50.400000000000006</v>
      </c>
      <c r="I7229" s="45">
        <f>IF(OR(A7229="PM",A7229="PZ",A7229="PP"),H7229,"")</f>
        <v>50.400000000000006</v>
      </c>
      <c r="J7229" s="45" t="str">
        <f>IF(A7229="S",H7229,"")</f>
        <v/>
      </c>
      <c r="K7229" s="35"/>
      <c r="L7229" s="45" t="str">
        <f>IF(A7229="M06",H7229,"")</f>
        <v/>
      </c>
      <c r="M7229" s="45" t="str">
        <f>IF(OR(A7229="M02",A7229="M25",A7229="M01s"),H7229,"")</f>
        <v/>
      </c>
      <c r="N7229" s="46" t="e">
        <f>IF(A7229="ZMP",E7229*(1+(F7229/100)),#REF!)</f>
        <v>#REF!</v>
      </c>
      <c r="O7229" s="45" t="str">
        <f>IF(A7229="M01e",H7229,"")</f>
        <v/>
      </c>
    </row>
    <row r="7230" spans="1:15" ht="12.75" outlineLevel="2" x14ac:dyDescent="0.2">
      <c r="A7230" s="47"/>
      <c r="B7230" s="48"/>
      <c r="C7230" s="48"/>
      <c r="D7230" s="49"/>
      <c r="E7230" s="50"/>
      <c r="F7230" s="51"/>
      <c r="G7230" s="52"/>
      <c r="H7230" s="53"/>
      <c r="I7230" s="54"/>
      <c r="J7230" s="54"/>
      <c r="K7230" s="35"/>
      <c r="L7230" s="54"/>
      <c r="M7230" s="54"/>
      <c r="N7230" s="54"/>
      <c r="O7230" s="54"/>
    </row>
    <row r="7231" spans="1:15" ht="12.75" x14ac:dyDescent="0.2">
      <c r="A7231" s="27" t="s">
        <v>198</v>
      </c>
      <c r="B7231" s="28" t="s">
        <v>3960</v>
      </c>
      <c r="C7231" s="29" t="s">
        <v>3961</v>
      </c>
      <c r="D7231" s="30" t="s">
        <v>253</v>
      </c>
      <c r="E7231" s="31">
        <v>1</v>
      </c>
      <c r="F7231" s="32"/>
      <c r="G7231" s="33">
        <v>16.559999999999999</v>
      </c>
      <c r="H7231" s="34">
        <f>G7231</f>
        <v>16.559999999999999</v>
      </c>
      <c r="I7231" s="35">
        <f>SUM(I7232:I7233)</f>
        <v>16.559999999999999</v>
      </c>
      <c r="J7231" s="35">
        <f>SUM(J7232:J7233)</f>
        <v>0</v>
      </c>
      <c r="K7231" s="35">
        <f t="shared" si="2080"/>
        <v>16.559999999999999</v>
      </c>
      <c r="L7231" s="35">
        <f>SUM(L7232:L7233)</f>
        <v>0</v>
      </c>
      <c r="M7231" s="35">
        <f>SUM(M7232:M7233)</f>
        <v>0</v>
      </c>
      <c r="N7231" s="35"/>
      <c r="O7231" s="35">
        <f>SUM(O7232:O7233)</f>
        <v>0</v>
      </c>
    </row>
    <row r="7232" spans="1:15" ht="12.75" outlineLevel="1" collapsed="1" x14ac:dyDescent="0.2">
      <c r="A7232" s="38" t="s">
        <v>202</v>
      </c>
      <c r="B7232" s="39" t="s">
        <v>203</v>
      </c>
      <c r="C7232" s="39" t="s">
        <v>204</v>
      </c>
      <c r="D7232" s="40" t="s">
        <v>205</v>
      </c>
      <c r="E7232" s="41">
        <v>2.3E-2</v>
      </c>
      <c r="F7232" s="42"/>
      <c r="G7232" s="43">
        <v>720</v>
      </c>
      <c r="H7232" s="44">
        <f>IF(ISNUMBER(F7232),(E7232*(1+(F7232/100))*G7232),G7232*E7232)</f>
        <v>16.559999999999999</v>
      </c>
      <c r="I7232" s="45">
        <f>IF(OR(A7232="PM",A7232="PZ",A7232="PP"),H7232,"")</f>
        <v>16.559999999999999</v>
      </c>
      <c r="J7232" s="45" t="str">
        <f>IF(A7232="S",H7232,"")</f>
        <v/>
      </c>
      <c r="K7232" s="35"/>
      <c r="L7232" s="45" t="str">
        <f>IF(A7232="M06",H7232,"")</f>
        <v/>
      </c>
      <c r="M7232" s="45" t="str">
        <f>IF(OR(A7232="M02",A7232="M25",A7232="M01s"),H7232,"")</f>
        <v/>
      </c>
      <c r="N7232" s="46" t="e">
        <f>IF(A7232="ZMP",E7232*(1+(F7232/100)),#REF!)</f>
        <v>#REF!</v>
      </c>
      <c r="O7232" s="45" t="str">
        <f>IF(A7232="M01e",H7232,"")</f>
        <v/>
      </c>
    </row>
    <row r="7233" spans="1:15" ht="12.75" outlineLevel="2" x14ac:dyDescent="0.2">
      <c r="A7233" s="47"/>
      <c r="B7233" s="48"/>
      <c r="C7233" s="48"/>
      <c r="D7233" s="49"/>
      <c r="E7233" s="50"/>
      <c r="F7233" s="51"/>
      <c r="G7233" s="52"/>
      <c r="H7233" s="53"/>
      <c r="I7233" s="54"/>
      <c r="J7233" s="54"/>
      <c r="K7233" s="35"/>
      <c r="L7233" s="54"/>
      <c r="M7233" s="54"/>
      <c r="N7233" s="54"/>
      <c r="O7233" s="54"/>
    </row>
    <row r="7234" spans="1:15" ht="12.75" x14ac:dyDescent="0.2">
      <c r="A7234" s="27" t="s">
        <v>198</v>
      </c>
      <c r="B7234" s="28" t="s">
        <v>3962</v>
      </c>
      <c r="C7234" s="29" t="s">
        <v>3963</v>
      </c>
      <c r="D7234" s="30" t="s">
        <v>253</v>
      </c>
      <c r="E7234" s="31">
        <v>1</v>
      </c>
      <c r="F7234" s="32"/>
      <c r="G7234" s="33">
        <v>19.72</v>
      </c>
      <c r="H7234" s="34">
        <f>G7234</f>
        <v>19.72</v>
      </c>
      <c r="I7234" s="35">
        <f>SUM(I7235:I7238)</f>
        <v>16.559999999999999</v>
      </c>
      <c r="J7234" s="35">
        <f>SUM(J7235:J7238)</f>
        <v>0</v>
      </c>
      <c r="K7234" s="35">
        <f t="shared" si="2080"/>
        <v>16.559999999999999</v>
      </c>
      <c r="L7234" s="35">
        <f>SUM(L7235:L7238)</f>
        <v>0</v>
      </c>
      <c r="M7234" s="35">
        <f>SUM(M7235:M7238)</f>
        <v>3.16</v>
      </c>
      <c r="N7234" s="35"/>
      <c r="O7234" s="35">
        <f>SUM(O7235:O7238)</f>
        <v>0</v>
      </c>
    </row>
    <row r="7235" spans="1:15" ht="12.75" outlineLevel="1" collapsed="1" x14ac:dyDescent="0.2">
      <c r="A7235" s="38" t="s">
        <v>202</v>
      </c>
      <c r="B7235" s="39" t="s">
        <v>203</v>
      </c>
      <c r="C7235" s="39" t="s">
        <v>204</v>
      </c>
      <c r="D7235" s="40" t="s">
        <v>205</v>
      </c>
      <c r="E7235" s="41">
        <v>2.3E-2</v>
      </c>
      <c r="F7235" s="42"/>
      <c r="G7235" s="43">
        <v>720</v>
      </c>
      <c r="H7235" s="44">
        <f>IF(ISNUMBER(F7235),(E7235*(1+(F7235/100))*G7235),G7235*E7235)</f>
        <v>16.559999999999999</v>
      </c>
      <c r="I7235" s="45">
        <f>IF(OR(A7235="PM",A7235="PZ",A7235="PP"),H7235,"")</f>
        <v>16.559999999999999</v>
      </c>
      <c r="J7235" s="45" t="str">
        <f>IF(A7235="S",H7235,"")</f>
        <v/>
      </c>
      <c r="K7235" s="35"/>
      <c r="L7235" s="45" t="str">
        <f>IF(A7235="M06",H7235,"")</f>
        <v/>
      </c>
      <c r="M7235" s="45" t="str">
        <f>IF(OR(A7235="M02",A7235="M25",A7235="M01s"),H7235,"")</f>
        <v/>
      </c>
      <c r="N7235" s="46" t="e">
        <f>IF(A7235="ZMP",E7235*(1+(F7235/100)),#REF!)</f>
        <v>#REF!</v>
      </c>
      <c r="O7235" s="45" t="str">
        <f>IF(A7235="M01e",H7235,"")</f>
        <v/>
      </c>
    </row>
    <row r="7236" spans="1:15" ht="12.75" outlineLevel="1" collapsed="1" x14ac:dyDescent="0.2">
      <c r="A7236" s="38" t="s">
        <v>228</v>
      </c>
      <c r="B7236" s="39" t="s">
        <v>3964</v>
      </c>
      <c r="C7236" s="39" t="s">
        <v>3965</v>
      </c>
      <c r="D7236" s="40" t="s">
        <v>111</v>
      </c>
      <c r="E7236" s="41">
        <v>1</v>
      </c>
      <c r="F7236" s="42"/>
      <c r="G7236" s="43">
        <v>0.43</v>
      </c>
      <c r="H7236" s="44">
        <f>IF(ISNUMBER(F7236),(E7236*(1+(F7236/100))*G7236),G7236*E7236)</f>
        <v>0.43</v>
      </c>
      <c r="I7236" s="45" t="str">
        <f>IF(OR(A7236="PM",A7236="PZ",A7236="PP"),H7236,"")</f>
        <v/>
      </c>
      <c r="J7236" s="45" t="str">
        <f>IF(A7236="S",H7236,"")</f>
        <v/>
      </c>
      <c r="K7236" s="35"/>
      <c r="L7236" s="45" t="str">
        <f>IF(A7236="M06",H7236,"")</f>
        <v/>
      </c>
      <c r="M7236" s="45">
        <f>IF(OR(A7236="M02",A7236="M25",A7236="M01s"),H7236,"")</f>
        <v>0.43</v>
      </c>
      <c r="N7236" s="46" t="e">
        <f>IF(A7236="ZMP",E7236*(1+(F7236/100)),#REF!)</f>
        <v>#REF!</v>
      </c>
      <c r="O7236" s="45" t="str">
        <f>IF(A7236="M01e",H7236,"")</f>
        <v/>
      </c>
    </row>
    <row r="7237" spans="1:15" ht="12.75" outlineLevel="1" collapsed="1" x14ac:dyDescent="0.2">
      <c r="A7237" s="38" t="s">
        <v>228</v>
      </c>
      <c r="B7237" s="39" t="s">
        <v>3966</v>
      </c>
      <c r="C7237" s="39" t="s">
        <v>3967</v>
      </c>
      <c r="D7237" s="40" t="s">
        <v>111</v>
      </c>
      <c r="E7237" s="41">
        <v>1</v>
      </c>
      <c r="F7237" s="42"/>
      <c r="G7237" s="43">
        <v>2.73</v>
      </c>
      <c r="H7237" s="44">
        <f>IF(ISNUMBER(F7237),(E7237*(1+(F7237/100))*G7237),G7237*E7237)</f>
        <v>2.73</v>
      </c>
      <c r="I7237" s="45" t="str">
        <f>IF(OR(A7237="PM",A7237="PZ",A7237="PP"),H7237,"")</f>
        <v/>
      </c>
      <c r="J7237" s="45" t="str">
        <f>IF(A7237="S",H7237,"")</f>
        <v/>
      </c>
      <c r="K7237" s="35"/>
      <c r="L7237" s="45" t="str">
        <f>IF(A7237="M06",H7237,"")</f>
        <v/>
      </c>
      <c r="M7237" s="45">
        <f>IF(OR(A7237="M02",A7237="M25",A7237="M01s"),H7237,"")</f>
        <v>2.73</v>
      </c>
      <c r="N7237" s="46" t="e">
        <f>IF(A7237="ZMP",E7237*(1+(F7237/100)),#REF!)</f>
        <v>#REF!</v>
      </c>
      <c r="O7237" s="45" t="str">
        <f>IF(A7237="M01e",H7237,"")</f>
        <v/>
      </c>
    </row>
    <row r="7238" spans="1:15" ht="12.75" outlineLevel="2" x14ac:dyDescent="0.2">
      <c r="A7238" s="47"/>
      <c r="B7238" s="48"/>
      <c r="C7238" s="48"/>
      <c r="D7238" s="49"/>
      <c r="E7238" s="50"/>
      <c r="F7238" s="51"/>
      <c r="G7238" s="52"/>
      <c r="H7238" s="53"/>
      <c r="I7238" s="54"/>
      <c r="J7238" s="54"/>
      <c r="K7238" s="35"/>
      <c r="L7238" s="54"/>
      <c r="M7238" s="54"/>
      <c r="N7238" s="54"/>
      <c r="O7238" s="54"/>
    </row>
    <row r="7239" spans="1:15" ht="25.5" x14ac:dyDescent="0.2">
      <c r="A7239" s="27" t="s">
        <v>198</v>
      </c>
      <c r="B7239" s="28" t="s">
        <v>3968</v>
      </c>
      <c r="C7239" s="29" t="s">
        <v>3969</v>
      </c>
      <c r="D7239" s="30" t="s">
        <v>253</v>
      </c>
      <c r="E7239" s="31">
        <v>1</v>
      </c>
      <c r="F7239" s="32"/>
      <c r="G7239" s="33">
        <v>9180.9</v>
      </c>
      <c r="H7239" s="34">
        <f>G7239</f>
        <v>9180.9</v>
      </c>
      <c r="I7239" s="35">
        <f>SUM(I7240:I7243)</f>
        <v>641.52</v>
      </c>
      <c r="J7239" s="35">
        <f>SUM(J7240:J7243)</f>
        <v>4.5600000000000005</v>
      </c>
      <c r="K7239" s="35">
        <f t="shared" ref="K7239:K7297" si="2099">I7239+J7239</f>
        <v>646.07999999999993</v>
      </c>
      <c r="L7239" s="35">
        <f>SUM(L7240:L7243)</f>
        <v>8535</v>
      </c>
      <c r="M7239" s="35">
        <f>SUM(M7240:M7243)</f>
        <v>0</v>
      </c>
      <c r="N7239" s="35"/>
      <c r="O7239" s="35">
        <f>SUM(O7240:O7243)</f>
        <v>0</v>
      </c>
    </row>
    <row r="7240" spans="1:15" ht="12.75" outlineLevel="1" collapsed="1" x14ac:dyDescent="0.2">
      <c r="A7240" s="38" t="s">
        <v>202</v>
      </c>
      <c r="B7240" s="39" t="s">
        <v>203</v>
      </c>
      <c r="C7240" s="39" t="s">
        <v>204</v>
      </c>
      <c r="D7240" s="40" t="s">
        <v>205</v>
      </c>
      <c r="E7240" s="41">
        <v>0.89100000000000001</v>
      </c>
      <c r="F7240" s="42"/>
      <c r="G7240" s="43">
        <v>720</v>
      </c>
      <c r="H7240" s="44">
        <f>IF(ISNUMBER(F7240),(E7240*(1+(F7240/100))*G7240),G7240*E7240)</f>
        <v>641.52</v>
      </c>
      <c r="I7240" s="45">
        <f>IF(OR(A7240="PM",A7240="PZ",A7240="PP"),H7240,"")</f>
        <v>641.52</v>
      </c>
      <c r="J7240" s="45" t="str">
        <f>IF(A7240="S",H7240,"")</f>
        <v/>
      </c>
      <c r="K7240" s="35"/>
      <c r="L7240" s="45" t="str">
        <f>IF(A7240="M06",H7240,"")</f>
        <v/>
      </c>
      <c r="M7240" s="45" t="str">
        <f>IF(OR(A7240="M02",A7240="M25",A7240="M01s"),H7240,"")</f>
        <v/>
      </c>
      <c r="N7240" s="46" t="e">
        <f>IF(A7240="ZMP",E7240*(1+(F7240/100)),#REF!)</f>
        <v>#REF!</v>
      </c>
      <c r="O7240" s="45" t="str">
        <f>IF(A7240="M01e",H7240,"")</f>
        <v/>
      </c>
    </row>
    <row r="7241" spans="1:15" ht="12.75" outlineLevel="1" collapsed="1" x14ac:dyDescent="0.2">
      <c r="A7241" s="38" t="s">
        <v>315</v>
      </c>
      <c r="B7241" s="39" t="s">
        <v>75</v>
      </c>
      <c r="C7241" s="39" t="s">
        <v>76</v>
      </c>
      <c r="D7241" s="40" t="s">
        <v>17</v>
      </c>
      <c r="E7241" s="41">
        <v>6.0000000000000001E-3</v>
      </c>
      <c r="F7241" s="42"/>
      <c r="G7241" s="43">
        <v>760</v>
      </c>
      <c r="H7241" s="44">
        <f>IF(ISNUMBER(F7241),(E7241*(1+(F7241/100))*G7241),G7241*E7241)</f>
        <v>4.5600000000000005</v>
      </c>
      <c r="I7241" s="45" t="str">
        <f>IF(OR(A7241="PM",A7241="PZ",A7241="PP"),H7241,"")</f>
        <v/>
      </c>
      <c r="J7241" s="45">
        <f>IF(A7241="S",H7241,"")</f>
        <v>4.5600000000000005</v>
      </c>
      <c r="K7241" s="35"/>
      <c r="L7241" s="45" t="str">
        <f>IF(A7241="M06",H7241,"")</f>
        <v/>
      </c>
      <c r="M7241" s="45" t="str">
        <f>IF(OR(A7241="M02",A7241="M25",A7241="M01s"),H7241,"")</f>
        <v/>
      </c>
      <c r="N7241" s="46" t="e">
        <f>IF(A7241="ZMP",E7241*(1+(F7241/100)),#REF!)</f>
        <v>#REF!</v>
      </c>
      <c r="O7241" s="45" t="str">
        <f>IF(A7241="M01e",H7241,"")</f>
        <v/>
      </c>
    </row>
    <row r="7242" spans="1:15" ht="12.75" outlineLevel="1" collapsed="1" x14ac:dyDescent="0.2">
      <c r="A7242" s="38" t="s">
        <v>206</v>
      </c>
      <c r="B7242" s="39" t="s">
        <v>3970</v>
      </c>
      <c r="C7242" s="39" t="s">
        <v>3969</v>
      </c>
      <c r="D7242" s="40" t="s">
        <v>111</v>
      </c>
      <c r="E7242" s="41">
        <v>1</v>
      </c>
      <c r="F7242" s="42"/>
      <c r="G7242" s="43">
        <v>8535</v>
      </c>
      <c r="H7242" s="44">
        <f>IF(ISNUMBER(F7242),(E7242*(1+(F7242/100))*G7242),G7242*E7242)</f>
        <v>8535</v>
      </c>
      <c r="I7242" s="45" t="str">
        <f>IF(OR(A7242="PM",A7242="PZ",A7242="PP"),H7242,"")</f>
        <v/>
      </c>
      <c r="J7242" s="45" t="str">
        <f>IF(A7242="S",H7242,"")</f>
        <v/>
      </c>
      <c r="K7242" s="35"/>
      <c r="L7242" s="45">
        <f>IF(A7242="M06",H7242,"")</f>
        <v>8535</v>
      </c>
      <c r="M7242" s="45" t="str">
        <f>IF(OR(A7242="M02",A7242="M25",A7242="M01s"),H7242,"")</f>
        <v/>
      </c>
      <c r="N7242" s="46" t="e">
        <f>IF(A7242="ZMP",E7242*(1+(F7242/100)),#REF!)</f>
        <v>#REF!</v>
      </c>
      <c r="O7242" s="45" t="str">
        <f>IF(A7242="M01e",H7242,"")</f>
        <v/>
      </c>
    </row>
    <row r="7243" spans="1:15" ht="12.75" outlineLevel="2" x14ac:dyDescent="0.2">
      <c r="A7243" s="47"/>
      <c r="B7243" s="48"/>
      <c r="C7243" s="48"/>
      <c r="D7243" s="49"/>
      <c r="E7243" s="50"/>
      <c r="F7243" s="51"/>
      <c r="G7243" s="52"/>
      <c r="H7243" s="53"/>
      <c r="I7243" s="54"/>
      <c r="J7243" s="54"/>
      <c r="K7243" s="35"/>
      <c r="L7243" s="54"/>
      <c r="M7243" s="54"/>
      <c r="N7243" s="54"/>
      <c r="O7243" s="54"/>
    </row>
    <row r="7244" spans="1:15" ht="25.5" x14ac:dyDescent="0.2">
      <c r="A7244" s="27" t="s">
        <v>198</v>
      </c>
      <c r="B7244" s="28" t="s">
        <v>3971</v>
      </c>
      <c r="C7244" s="29" t="s">
        <v>3972</v>
      </c>
      <c r="D7244" s="30" t="s">
        <v>253</v>
      </c>
      <c r="E7244" s="31">
        <v>1</v>
      </c>
      <c r="F7244" s="32"/>
      <c r="G7244" s="33">
        <v>9855.9</v>
      </c>
      <c r="H7244" s="34">
        <f>G7244</f>
        <v>9855.9</v>
      </c>
      <c r="I7244" s="35">
        <f>SUM(I7245:I7248)</f>
        <v>641.52</v>
      </c>
      <c r="J7244" s="35">
        <f>SUM(J7245:J7248)</f>
        <v>4.5600000000000005</v>
      </c>
      <c r="K7244" s="35">
        <f t="shared" si="2099"/>
        <v>646.07999999999993</v>
      </c>
      <c r="L7244" s="35">
        <f>SUM(L7245:L7248)</f>
        <v>9210</v>
      </c>
      <c r="M7244" s="35">
        <f>SUM(M7245:M7248)</f>
        <v>0</v>
      </c>
      <c r="N7244" s="35"/>
      <c r="O7244" s="35">
        <f>SUM(O7245:O7248)</f>
        <v>0</v>
      </c>
    </row>
    <row r="7245" spans="1:15" ht="12.75" outlineLevel="1" collapsed="1" x14ac:dyDescent="0.2">
      <c r="A7245" s="38" t="s">
        <v>202</v>
      </c>
      <c r="B7245" s="39" t="s">
        <v>203</v>
      </c>
      <c r="C7245" s="39" t="s">
        <v>204</v>
      </c>
      <c r="D7245" s="40" t="s">
        <v>205</v>
      </c>
      <c r="E7245" s="41">
        <v>0.89100000000000001</v>
      </c>
      <c r="F7245" s="42"/>
      <c r="G7245" s="43">
        <v>720</v>
      </c>
      <c r="H7245" s="44">
        <f>IF(ISNUMBER(F7245),(E7245*(1+(F7245/100))*G7245),G7245*E7245)</f>
        <v>641.52</v>
      </c>
      <c r="I7245" s="45">
        <f>IF(OR(A7245="PM",A7245="PZ",A7245="PP"),H7245,"")</f>
        <v>641.52</v>
      </c>
      <c r="J7245" s="45" t="str">
        <f>IF(A7245="S",H7245,"")</f>
        <v/>
      </c>
      <c r="K7245" s="35"/>
      <c r="L7245" s="45" t="str">
        <f>IF(A7245="M06",H7245,"")</f>
        <v/>
      </c>
      <c r="M7245" s="45" t="str">
        <f>IF(OR(A7245="M02",A7245="M25",A7245="M01s"),H7245,"")</f>
        <v/>
      </c>
      <c r="N7245" s="46" t="e">
        <f>IF(A7245="ZMP",E7245*(1+(F7245/100)),#REF!)</f>
        <v>#REF!</v>
      </c>
      <c r="O7245" s="45" t="str">
        <f>IF(A7245="M01e",H7245,"")</f>
        <v/>
      </c>
    </row>
    <row r="7246" spans="1:15" ht="12.75" outlineLevel="1" collapsed="1" x14ac:dyDescent="0.2">
      <c r="A7246" s="38" t="s">
        <v>315</v>
      </c>
      <c r="B7246" s="39" t="s">
        <v>75</v>
      </c>
      <c r="C7246" s="39" t="s">
        <v>76</v>
      </c>
      <c r="D7246" s="40" t="s">
        <v>17</v>
      </c>
      <c r="E7246" s="41">
        <v>6.0000000000000001E-3</v>
      </c>
      <c r="F7246" s="42"/>
      <c r="G7246" s="43">
        <v>760</v>
      </c>
      <c r="H7246" s="44">
        <f>IF(ISNUMBER(F7246),(E7246*(1+(F7246/100))*G7246),G7246*E7246)</f>
        <v>4.5600000000000005</v>
      </c>
      <c r="I7246" s="45" t="str">
        <f>IF(OR(A7246="PM",A7246="PZ",A7246="PP"),H7246,"")</f>
        <v/>
      </c>
      <c r="J7246" s="45">
        <f>IF(A7246="S",H7246,"")</f>
        <v>4.5600000000000005</v>
      </c>
      <c r="K7246" s="35"/>
      <c r="L7246" s="45" t="str">
        <f>IF(A7246="M06",H7246,"")</f>
        <v/>
      </c>
      <c r="M7246" s="45" t="str">
        <f>IF(OR(A7246="M02",A7246="M25",A7246="M01s"),H7246,"")</f>
        <v/>
      </c>
      <c r="N7246" s="46" t="e">
        <f>IF(A7246="ZMP",E7246*(1+(F7246/100)),#REF!)</f>
        <v>#REF!</v>
      </c>
      <c r="O7246" s="45" t="str">
        <f>IF(A7246="M01e",H7246,"")</f>
        <v/>
      </c>
    </row>
    <row r="7247" spans="1:15" ht="12.75" outlineLevel="1" collapsed="1" x14ac:dyDescent="0.2">
      <c r="A7247" s="38" t="s">
        <v>206</v>
      </c>
      <c r="B7247" s="39" t="s">
        <v>3973</v>
      </c>
      <c r="C7247" s="39" t="s">
        <v>3972</v>
      </c>
      <c r="D7247" s="40" t="s">
        <v>111</v>
      </c>
      <c r="E7247" s="41">
        <v>1</v>
      </c>
      <c r="F7247" s="42"/>
      <c r="G7247" s="43">
        <v>9210</v>
      </c>
      <c r="H7247" s="44">
        <f>IF(ISNUMBER(F7247),(E7247*(1+(F7247/100))*G7247),G7247*E7247)</f>
        <v>9210</v>
      </c>
      <c r="I7247" s="45" t="str">
        <f>IF(OR(A7247="PM",A7247="PZ",A7247="PP"),H7247,"")</f>
        <v/>
      </c>
      <c r="J7247" s="45" t="str">
        <f>IF(A7247="S",H7247,"")</f>
        <v/>
      </c>
      <c r="K7247" s="35"/>
      <c r="L7247" s="45">
        <f>IF(A7247="M06",H7247,"")</f>
        <v>9210</v>
      </c>
      <c r="M7247" s="45" t="str">
        <f>IF(OR(A7247="M02",A7247="M25",A7247="M01s"),H7247,"")</f>
        <v/>
      </c>
      <c r="N7247" s="46" t="e">
        <f>IF(A7247="ZMP",E7247*(1+(F7247/100)),#REF!)</f>
        <v>#REF!</v>
      </c>
      <c r="O7247" s="45" t="str">
        <f>IF(A7247="M01e",H7247,"")</f>
        <v/>
      </c>
    </row>
    <row r="7248" spans="1:15" ht="12.75" outlineLevel="2" x14ac:dyDescent="0.2">
      <c r="A7248" s="47"/>
      <c r="B7248" s="48"/>
      <c r="C7248" s="48"/>
      <c r="D7248" s="49"/>
      <c r="E7248" s="50"/>
      <c r="F7248" s="51"/>
      <c r="G7248" s="52"/>
      <c r="H7248" s="53"/>
      <c r="I7248" s="54"/>
      <c r="J7248" s="54"/>
      <c r="K7248" s="35"/>
      <c r="L7248" s="54"/>
      <c r="M7248" s="54"/>
      <c r="N7248" s="54"/>
      <c r="O7248" s="54"/>
    </row>
    <row r="7249" spans="1:15" ht="25.5" x14ac:dyDescent="0.2">
      <c r="A7249" s="27" t="s">
        <v>198</v>
      </c>
      <c r="B7249" s="28" t="s">
        <v>3974</v>
      </c>
      <c r="C7249" s="29" t="s">
        <v>3975</v>
      </c>
      <c r="D7249" s="30" t="s">
        <v>253</v>
      </c>
      <c r="E7249" s="31">
        <v>1</v>
      </c>
      <c r="F7249" s="32"/>
      <c r="G7249" s="33">
        <v>1209.92</v>
      </c>
      <c r="H7249" s="34">
        <f>G7249</f>
        <v>1209.92</v>
      </c>
      <c r="I7249" s="35">
        <f>SUM(I7250:I7253)</f>
        <v>223.92</v>
      </c>
      <c r="J7249" s="35">
        <f>SUM(J7250:J7253)</f>
        <v>15.200000000000001</v>
      </c>
      <c r="K7249" s="35">
        <f t="shared" si="2099"/>
        <v>239.11999999999998</v>
      </c>
      <c r="L7249" s="35">
        <f>SUM(L7250:L7253)</f>
        <v>971.4</v>
      </c>
      <c r="M7249" s="35">
        <f>SUM(M7250:M7253)</f>
        <v>0</v>
      </c>
      <c r="N7249" s="35"/>
      <c r="O7249" s="35">
        <f>SUM(O7250:O7253)</f>
        <v>0</v>
      </c>
    </row>
    <row r="7250" spans="1:15" ht="12.75" outlineLevel="1" collapsed="1" x14ac:dyDescent="0.2">
      <c r="A7250" s="38" t="s">
        <v>202</v>
      </c>
      <c r="B7250" s="39" t="s">
        <v>203</v>
      </c>
      <c r="C7250" s="39" t="s">
        <v>204</v>
      </c>
      <c r="D7250" s="40" t="s">
        <v>205</v>
      </c>
      <c r="E7250" s="41">
        <v>0.311</v>
      </c>
      <c r="F7250" s="42"/>
      <c r="G7250" s="43">
        <v>720</v>
      </c>
      <c r="H7250" s="44">
        <f>IF(ISNUMBER(F7250),(E7250*(1+(F7250/100))*G7250),G7250*E7250)</f>
        <v>223.92</v>
      </c>
      <c r="I7250" s="45">
        <f>IF(OR(A7250="PM",A7250="PZ",A7250="PP"),H7250,"")</f>
        <v>223.92</v>
      </c>
      <c r="J7250" s="45" t="str">
        <f>IF(A7250="S",H7250,"")</f>
        <v/>
      </c>
      <c r="K7250" s="35"/>
      <c r="L7250" s="45" t="str">
        <f>IF(A7250="M06",H7250,"")</f>
        <v/>
      </c>
      <c r="M7250" s="45" t="str">
        <f>IF(OR(A7250="M02",A7250="M25",A7250="M01s"),H7250,"")</f>
        <v/>
      </c>
      <c r="N7250" s="46" t="e">
        <f>IF(A7250="ZMP",E7250*(1+(F7250/100)),#REF!)</f>
        <v>#REF!</v>
      </c>
      <c r="O7250" s="45" t="str">
        <f>IF(A7250="M01e",H7250,"")</f>
        <v/>
      </c>
    </row>
    <row r="7251" spans="1:15" ht="12.75" outlineLevel="1" collapsed="1" x14ac:dyDescent="0.2">
      <c r="A7251" s="38" t="s">
        <v>315</v>
      </c>
      <c r="B7251" s="39" t="s">
        <v>75</v>
      </c>
      <c r="C7251" s="39" t="s">
        <v>76</v>
      </c>
      <c r="D7251" s="40" t="s">
        <v>17</v>
      </c>
      <c r="E7251" s="41">
        <v>0.02</v>
      </c>
      <c r="F7251" s="42"/>
      <c r="G7251" s="43">
        <v>760</v>
      </c>
      <c r="H7251" s="44">
        <f>IF(ISNUMBER(F7251),(E7251*(1+(F7251/100))*G7251),G7251*E7251)</f>
        <v>15.200000000000001</v>
      </c>
      <c r="I7251" s="45" t="str">
        <f>IF(OR(A7251="PM",A7251="PZ",A7251="PP"),H7251,"")</f>
        <v/>
      </c>
      <c r="J7251" s="45">
        <f>IF(A7251="S",H7251,"")</f>
        <v>15.200000000000001</v>
      </c>
      <c r="K7251" s="35"/>
      <c r="L7251" s="45" t="str">
        <f>IF(A7251="M06",H7251,"")</f>
        <v/>
      </c>
      <c r="M7251" s="45" t="str">
        <f>IF(OR(A7251="M02",A7251="M25",A7251="M01s"),H7251,"")</f>
        <v/>
      </c>
      <c r="N7251" s="46" t="e">
        <f>IF(A7251="ZMP",E7251*(1+(F7251/100)),#REF!)</f>
        <v>#REF!</v>
      </c>
      <c r="O7251" s="45" t="str">
        <f>IF(A7251="M01e",H7251,"")</f>
        <v/>
      </c>
    </row>
    <row r="7252" spans="1:15" ht="12.75" outlineLevel="1" collapsed="1" x14ac:dyDescent="0.2">
      <c r="A7252" s="38" t="s">
        <v>206</v>
      </c>
      <c r="B7252" s="39" t="s">
        <v>3976</v>
      </c>
      <c r="C7252" s="39" t="s">
        <v>3975</v>
      </c>
      <c r="D7252" s="40" t="s">
        <v>111</v>
      </c>
      <c r="E7252" s="41">
        <v>1</v>
      </c>
      <c r="F7252" s="42"/>
      <c r="G7252" s="43">
        <v>971.4</v>
      </c>
      <c r="H7252" s="44">
        <f>IF(ISNUMBER(F7252),(E7252*(1+(F7252/100))*G7252),G7252*E7252)</f>
        <v>971.4</v>
      </c>
      <c r="I7252" s="45" t="str">
        <f>IF(OR(A7252="PM",A7252="PZ",A7252="PP"),H7252,"")</f>
        <v/>
      </c>
      <c r="J7252" s="45" t="str">
        <f>IF(A7252="S",H7252,"")</f>
        <v/>
      </c>
      <c r="K7252" s="35"/>
      <c r="L7252" s="45">
        <f>IF(A7252="M06",H7252,"")</f>
        <v>971.4</v>
      </c>
      <c r="M7252" s="45" t="str">
        <f>IF(OR(A7252="M02",A7252="M25",A7252="M01s"),H7252,"")</f>
        <v/>
      </c>
      <c r="N7252" s="46" t="e">
        <f>IF(A7252="ZMP",E7252*(1+(F7252/100)),#REF!)</f>
        <v>#REF!</v>
      </c>
      <c r="O7252" s="45" t="str">
        <f>IF(A7252="M01e",H7252,"")</f>
        <v/>
      </c>
    </row>
    <row r="7253" spans="1:15" ht="12.75" outlineLevel="2" x14ac:dyDescent="0.2">
      <c r="A7253" s="47"/>
      <c r="B7253" s="48"/>
      <c r="C7253" s="48"/>
      <c r="D7253" s="49"/>
      <c r="E7253" s="50"/>
      <c r="F7253" s="51"/>
      <c r="G7253" s="52"/>
      <c r="H7253" s="53"/>
      <c r="I7253" s="54"/>
      <c r="J7253" s="54"/>
      <c r="K7253" s="35"/>
      <c r="L7253" s="54"/>
      <c r="M7253" s="54"/>
      <c r="N7253" s="54"/>
      <c r="O7253" s="54"/>
    </row>
    <row r="7254" spans="1:15" ht="25.5" x14ac:dyDescent="0.2">
      <c r="A7254" s="27" t="s">
        <v>198</v>
      </c>
      <c r="B7254" s="28" t="s">
        <v>3977</v>
      </c>
      <c r="C7254" s="29" t="s">
        <v>3978</v>
      </c>
      <c r="D7254" s="30" t="s">
        <v>253</v>
      </c>
      <c r="E7254" s="31">
        <v>1</v>
      </c>
      <c r="F7254" s="32"/>
      <c r="G7254" s="33">
        <v>1209.92</v>
      </c>
      <c r="H7254" s="34">
        <f>G7254</f>
        <v>1209.92</v>
      </c>
      <c r="I7254" s="35">
        <f>SUM(I7255:I7258)</f>
        <v>223.92</v>
      </c>
      <c r="J7254" s="35">
        <f>SUM(J7255:J7258)</f>
        <v>15.200000000000001</v>
      </c>
      <c r="K7254" s="35">
        <f t="shared" si="2099"/>
        <v>239.11999999999998</v>
      </c>
      <c r="L7254" s="35">
        <f>SUM(L7255:L7258)</f>
        <v>971.4</v>
      </c>
      <c r="M7254" s="35">
        <f>SUM(M7255:M7258)</f>
        <v>0</v>
      </c>
      <c r="N7254" s="35"/>
      <c r="O7254" s="35">
        <f>SUM(O7255:O7258)</f>
        <v>0</v>
      </c>
    </row>
    <row r="7255" spans="1:15" ht="12.75" outlineLevel="1" collapsed="1" x14ac:dyDescent="0.2">
      <c r="A7255" s="38" t="s">
        <v>202</v>
      </c>
      <c r="B7255" s="39" t="s">
        <v>203</v>
      </c>
      <c r="C7255" s="39" t="s">
        <v>204</v>
      </c>
      <c r="D7255" s="40" t="s">
        <v>205</v>
      </c>
      <c r="E7255" s="41">
        <v>0.311</v>
      </c>
      <c r="F7255" s="42"/>
      <c r="G7255" s="43">
        <v>720</v>
      </c>
      <c r="H7255" s="44">
        <f>IF(ISNUMBER(F7255),(E7255*(1+(F7255/100))*G7255),G7255*E7255)</f>
        <v>223.92</v>
      </c>
      <c r="I7255" s="45">
        <f>IF(OR(A7255="PM",A7255="PZ",A7255="PP"),H7255,"")</f>
        <v>223.92</v>
      </c>
      <c r="J7255" s="45" t="str">
        <f>IF(A7255="S",H7255,"")</f>
        <v/>
      </c>
      <c r="K7255" s="35"/>
      <c r="L7255" s="45" t="str">
        <f>IF(A7255="M06",H7255,"")</f>
        <v/>
      </c>
      <c r="M7255" s="45" t="str">
        <f>IF(OR(A7255="M02",A7255="M25",A7255="M01s"),H7255,"")</f>
        <v/>
      </c>
      <c r="N7255" s="46" t="e">
        <f>IF(A7255="ZMP",E7255*(1+(F7255/100)),#REF!)</f>
        <v>#REF!</v>
      </c>
      <c r="O7255" s="45" t="str">
        <f>IF(A7255="M01e",H7255,"")</f>
        <v/>
      </c>
    </row>
    <row r="7256" spans="1:15" ht="12.75" outlineLevel="1" collapsed="1" x14ac:dyDescent="0.2">
      <c r="A7256" s="38" t="s">
        <v>315</v>
      </c>
      <c r="B7256" s="39" t="s">
        <v>75</v>
      </c>
      <c r="C7256" s="39" t="s">
        <v>76</v>
      </c>
      <c r="D7256" s="40" t="s">
        <v>17</v>
      </c>
      <c r="E7256" s="41">
        <v>0.02</v>
      </c>
      <c r="F7256" s="42"/>
      <c r="G7256" s="43">
        <v>760</v>
      </c>
      <c r="H7256" s="44">
        <f>IF(ISNUMBER(F7256),(E7256*(1+(F7256/100))*G7256),G7256*E7256)</f>
        <v>15.200000000000001</v>
      </c>
      <c r="I7256" s="45" t="str">
        <f>IF(OR(A7256="PM",A7256="PZ",A7256="PP"),H7256,"")</f>
        <v/>
      </c>
      <c r="J7256" s="45">
        <f>IF(A7256="S",H7256,"")</f>
        <v>15.200000000000001</v>
      </c>
      <c r="K7256" s="35"/>
      <c r="L7256" s="45" t="str">
        <f>IF(A7256="M06",H7256,"")</f>
        <v/>
      </c>
      <c r="M7256" s="45" t="str">
        <f>IF(OR(A7256="M02",A7256="M25",A7256="M01s"),H7256,"")</f>
        <v/>
      </c>
      <c r="N7256" s="46" t="e">
        <f>IF(A7256="ZMP",E7256*(1+(F7256/100)),#REF!)</f>
        <v>#REF!</v>
      </c>
      <c r="O7256" s="45" t="str">
        <f>IF(A7256="M01e",H7256,"")</f>
        <v/>
      </c>
    </row>
    <row r="7257" spans="1:15" ht="12.75" outlineLevel="1" collapsed="1" x14ac:dyDescent="0.2">
      <c r="A7257" s="38" t="s">
        <v>206</v>
      </c>
      <c r="B7257" s="39" t="s">
        <v>3979</v>
      </c>
      <c r="C7257" s="39" t="s">
        <v>3980</v>
      </c>
      <c r="D7257" s="40" t="s">
        <v>111</v>
      </c>
      <c r="E7257" s="41">
        <v>1</v>
      </c>
      <c r="F7257" s="42"/>
      <c r="G7257" s="43">
        <v>971.4</v>
      </c>
      <c r="H7257" s="44">
        <f>IF(ISNUMBER(F7257),(E7257*(1+(F7257/100))*G7257),G7257*E7257)</f>
        <v>971.4</v>
      </c>
      <c r="I7257" s="45" t="str">
        <f>IF(OR(A7257="PM",A7257="PZ",A7257="PP"),H7257,"")</f>
        <v/>
      </c>
      <c r="J7257" s="45" t="str">
        <f>IF(A7257="S",H7257,"")</f>
        <v/>
      </c>
      <c r="K7257" s="35"/>
      <c r="L7257" s="45">
        <f>IF(A7257="M06",H7257,"")</f>
        <v>971.4</v>
      </c>
      <c r="M7257" s="45" t="str">
        <f>IF(OR(A7257="M02",A7257="M25",A7257="M01s"),H7257,"")</f>
        <v/>
      </c>
      <c r="N7257" s="46" t="e">
        <f>IF(A7257="ZMP",E7257*(1+(F7257/100)),#REF!)</f>
        <v>#REF!</v>
      </c>
      <c r="O7257" s="45" t="str">
        <f>IF(A7257="M01e",H7257,"")</f>
        <v/>
      </c>
    </row>
    <row r="7258" spans="1:15" ht="12.75" outlineLevel="2" x14ac:dyDescent="0.2">
      <c r="A7258" s="47"/>
      <c r="B7258" s="48"/>
      <c r="C7258" s="48"/>
      <c r="D7258" s="49"/>
      <c r="E7258" s="50"/>
      <c r="F7258" s="51"/>
      <c r="G7258" s="52"/>
      <c r="H7258" s="53"/>
      <c r="I7258" s="54"/>
      <c r="J7258" s="54"/>
      <c r="K7258" s="35"/>
      <c r="L7258" s="54"/>
      <c r="M7258" s="54"/>
      <c r="N7258" s="54"/>
      <c r="O7258" s="54"/>
    </row>
    <row r="7259" spans="1:15" ht="12.75" x14ac:dyDescent="0.2">
      <c r="A7259" s="27" t="s">
        <v>198</v>
      </c>
      <c r="B7259" s="28" t="s">
        <v>3981</v>
      </c>
      <c r="C7259" s="29" t="s">
        <v>3982</v>
      </c>
      <c r="D7259" s="30" t="s">
        <v>253</v>
      </c>
      <c r="E7259" s="31">
        <v>1</v>
      </c>
      <c r="F7259" s="32"/>
      <c r="G7259" s="33">
        <v>79.05</v>
      </c>
      <c r="H7259" s="34">
        <f>G7259</f>
        <v>79.05</v>
      </c>
      <c r="I7259" s="35">
        <f>SUM(I7260:I7262)</f>
        <v>0</v>
      </c>
      <c r="J7259" s="35">
        <f>SUM(J7260:J7262)</f>
        <v>0</v>
      </c>
      <c r="K7259" s="35">
        <f t="shared" si="2099"/>
        <v>0</v>
      </c>
      <c r="L7259" s="35">
        <f>SUM(L7260:L7262)</f>
        <v>0</v>
      </c>
      <c r="M7259" s="35">
        <f>SUM(M7260:M7262)</f>
        <v>79.05</v>
      </c>
      <c r="N7259" s="35"/>
      <c r="O7259" s="35">
        <f>SUM(O7260:O7262)</f>
        <v>0</v>
      </c>
    </row>
    <row r="7260" spans="1:15" ht="12.75" outlineLevel="1" collapsed="1" x14ac:dyDescent="0.2">
      <c r="A7260" s="38" t="s">
        <v>202</v>
      </c>
      <c r="B7260" s="39" t="s">
        <v>203</v>
      </c>
      <c r="C7260" s="39" t="s">
        <v>204</v>
      </c>
      <c r="D7260" s="40" t="s">
        <v>205</v>
      </c>
      <c r="E7260" s="41">
        <v>0</v>
      </c>
      <c r="F7260" s="42"/>
      <c r="G7260" s="43">
        <v>720</v>
      </c>
      <c r="H7260" s="44">
        <f>IF(ISNUMBER(F7260),(E7260*(1+(F7260/100))*G7260),G7260*E7260)</f>
        <v>0</v>
      </c>
      <c r="I7260" s="45">
        <f>IF(OR(A7260="PM",A7260="PZ",A7260="PP"),H7260,"")</f>
        <v>0</v>
      </c>
      <c r="J7260" s="45" t="str">
        <f>IF(A7260="S",H7260,"")</f>
        <v/>
      </c>
      <c r="K7260" s="35"/>
      <c r="L7260" s="45" t="str">
        <f>IF(A7260="M06",H7260,"")</f>
        <v/>
      </c>
      <c r="M7260" s="45" t="str">
        <f>IF(OR(A7260="M02",A7260="M25",A7260="M01s"),H7260,"")</f>
        <v/>
      </c>
      <c r="N7260" s="46" t="e">
        <f>IF(A7260="ZMP",E7260*(1+(F7260/100)),#REF!)</f>
        <v>#REF!</v>
      </c>
      <c r="O7260" s="45" t="str">
        <f>IF(A7260="M01e",H7260,"")</f>
        <v/>
      </c>
    </row>
    <row r="7261" spans="1:15" ht="12.75" outlineLevel="1" collapsed="1" x14ac:dyDescent="0.2">
      <c r="A7261" s="38" t="s">
        <v>228</v>
      </c>
      <c r="B7261" s="39" t="s">
        <v>3983</v>
      </c>
      <c r="C7261" s="39" t="s">
        <v>3984</v>
      </c>
      <c r="D7261" s="40" t="s">
        <v>111</v>
      </c>
      <c r="E7261" s="41">
        <v>1</v>
      </c>
      <c r="F7261" s="42"/>
      <c r="G7261" s="43">
        <v>79.05</v>
      </c>
      <c r="H7261" s="44">
        <f>IF(ISNUMBER(F7261),(E7261*(1+(F7261/100))*G7261),G7261*E7261)</f>
        <v>79.05</v>
      </c>
      <c r="I7261" s="45" t="str">
        <f>IF(OR(A7261="PM",A7261="PZ",A7261="PP"),H7261,"")</f>
        <v/>
      </c>
      <c r="J7261" s="45" t="str">
        <f>IF(A7261="S",H7261,"")</f>
        <v/>
      </c>
      <c r="K7261" s="35"/>
      <c r="L7261" s="45" t="str">
        <f>IF(A7261="M06",H7261,"")</f>
        <v/>
      </c>
      <c r="M7261" s="45">
        <f>IF(OR(A7261="M02",A7261="M25",A7261="M01s"),H7261,"")</f>
        <v>79.05</v>
      </c>
      <c r="N7261" s="46" t="e">
        <f>IF(A7261="ZMP",E7261*(1+(F7261/100)),#REF!)</f>
        <v>#REF!</v>
      </c>
      <c r="O7261" s="45" t="str">
        <f>IF(A7261="M01e",H7261,"")</f>
        <v/>
      </c>
    </row>
    <row r="7262" spans="1:15" ht="12.75" outlineLevel="2" x14ac:dyDescent="0.2">
      <c r="A7262" s="47"/>
      <c r="B7262" s="48"/>
      <c r="C7262" s="48"/>
      <c r="D7262" s="49"/>
      <c r="E7262" s="50"/>
      <c r="F7262" s="51"/>
      <c r="G7262" s="52"/>
      <c r="H7262" s="53"/>
      <c r="I7262" s="54"/>
      <c r="J7262" s="54"/>
      <c r="K7262" s="35"/>
      <c r="L7262" s="54"/>
      <c r="M7262" s="54"/>
      <c r="N7262" s="54"/>
      <c r="O7262" s="54"/>
    </row>
    <row r="7263" spans="1:15" ht="25.5" x14ac:dyDescent="0.2">
      <c r="A7263" s="27" t="s">
        <v>198</v>
      </c>
      <c r="B7263" s="28" t="s">
        <v>3985</v>
      </c>
      <c r="C7263" s="29" t="s">
        <v>3986</v>
      </c>
      <c r="D7263" s="30" t="s">
        <v>253</v>
      </c>
      <c r="E7263" s="31">
        <v>1</v>
      </c>
      <c r="F7263" s="32"/>
      <c r="G7263" s="33">
        <v>3404.86</v>
      </c>
      <c r="H7263" s="34">
        <f>G7263</f>
        <v>3404.86</v>
      </c>
      <c r="I7263" s="35">
        <f>SUM(I7264:I7267)</f>
        <v>510.47999999999996</v>
      </c>
      <c r="J7263" s="35">
        <f>SUM(J7264:J7267)</f>
        <v>4.5600000000000005</v>
      </c>
      <c r="K7263" s="35">
        <f t="shared" si="2099"/>
        <v>515.04</v>
      </c>
      <c r="L7263" s="35">
        <f>SUM(L7264:L7267)</f>
        <v>2890</v>
      </c>
      <c r="M7263" s="35">
        <f>SUM(M7264:M7267)</f>
        <v>0</v>
      </c>
      <c r="N7263" s="35"/>
      <c r="O7263" s="35">
        <f>SUM(O7264:O7267)</f>
        <v>0</v>
      </c>
    </row>
    <row r="7264" spans="1:15" ht="12.75" outlineLevel="1" collapsed="1" x14ac:dyDescent="0.2">
      <c r="A7264" s="38" t="s">
        <v>202</v>
      </c>
      <c r="B7264" s="39" t="s">
        <v>203</v>
      </c>
      <c r="C7264" s="39" t="s">
        <v>204</v>
      </c>
      <c r="D7264" s="40" t="s">
        <v>205</v>
      </c>
      <c r="E7264" s="41">
        <v>0.70899999999999996</v>
      </c>
      <c r="F7264" s="42"/>
      <c r="G7264" s="43">
        <v>720</v>
      </c>
      <c r="H7264" s="44">
        <f>IF(ISNUMBER(F7264),(E7264*(1+(F7264/100))*G7264),G7264*E7264)</f>
        <v>510.47999999999996</v>
      </c>
      <c r="I7264" s="45">
        <f>IF(OR(A7264="PM",A7264="PZ",A7264="PP"),H7264,"")</f>
        <v>510.47999999999996</v>
      </c>
      <c r="J7264" s="45" t="str">
        <f>IF(A7264="S",H7264,"")</f>
        <v/>
      </c>
      <c r="K7264" s="35"/>
      <c r="L7264" s="45" t="str">
        <f>IF(A7264="M06",H7264,"")</f>
        <v/>
      </c>
      <c r="M7264" s="45" t="str">
        <f>IF(OR(A7264="M02",A7264="M25",A7264="M01s"),H7264,"")</f>
        <v/>
      </c>
      <c r="N7264" s="46" t="e">
        <f>IF(A7264="ZMP",E7264*(1+(F7264/100)),#REF!)</f>
        <v>#REF!</v>
      </c>
      <c r="O7264" s="45" t="str">
        <f>IF(A7264="M01e",H7264,"")</f>
        <v/>
      </c>
    </row>
    <row r="7265" spans="1:15" ht="12.75" outlineLevel="1" collapsed="1" x14ac:dyDescent="0.2">
      <c r="A7265" s="38" t="s">
        <v>315</v>
      </c>
      <c r="B7265" s="39" t="s">
        <v>75</v>
      </c>
      <c r="C7265" s="39" t="s">
        <v>76</v>
      </c>
      <c r="D7265" s="40" t="s">
        <v>17</v>
      </c>
      <c r="E7265" s="41">
        <v>6.0000000000000001E-3</v>
      </c>
      <c r="F7265" s="42"/>
      <c r="G7265" s="43">
        <v>760</v>
      </c>
      <c r="H7265" s="44">
        <f>IF(ISNUMBER(F7265),(E7265*(1+(F7265/100))*G7265),G7265*E7265)</f>
        <v>4.5600000000000005</v>
      </c>
      <c r="I7265" s="45" t="str">
        <f>IF(OR(A7265="PM",A7265="PZ",A7265="PP"),H7265,"")</f>
        <v/>
      </c>
      <c r="J7265" s="45">
        <f>IF(A7265="S",H7265,"")</f>
        <v>4.5600000000000005</v>
      </c>
      <c r="K7265" s="35"/>
      <c r="L7265" s="45" t="str">
        <f>IF(A7265="M06",H7265,"")</f>
        <v/>
      </c>
      <c r="M7265" s="45" t="str">
        <f>IF(OR(A7265="M02",A7265="M25",A7265="M01s"),H7265,"")</f>
        <v/>
      </c>
      <c r="N7265" s="46" t="e">
        <f>IF(A7265="ZMP",E7265*(1+(F7265/100)),#REF!)</f>
        <v>#REF!</v>
      </c>
      <c r="O7265" s="45" t="str">
        <f>IF(A7265="M01e",H7265,"")</f>
        <v/>
      </c>
    </row>
    <row r="7266" spans="1:15" ht="12.75" outlineLevel="1" collapsed="1" x14ac:dyDescent="0.2">
      <c r="A7266" s="38" t="s">
        <v>206</v>
      </c>
      <c r="B7266" s="39" t="s">
        <v>3987</v>
      </c>
      <c r="C7266" s="39" t="s">
        <v>3986</v>
      </c>
      <c r="D7266" s="40" t="s">
        <v>111</v>
      </c>
      <c r="E7266" s="41">
        <v>1</v>
      </c>
      <c r="F7266" s="42"/>
      <c r="G7266" s="43">
        <v>2890</v>
      </c>
      <c r="H7266" s="44">
        <f>IF(ISNUMBER(F7266),(E7266*(1+(F7266/100))*G7266),G7266*E7266)</f>
        <v>2890</v>
      </c>
      <c r="I7266" s="45" t="str">
        <f>IF(OR(A7266="PM",A7266="PZ",A7266="PP"),H7266,"")</f>
        <v/>
      </c>
      <c r="J7266" s="45" t="str">
        <f>IF(A7266="S",H7266,"")</f>
        <v/>
      </c>
      <c r="K7266" s="35"/>
      <c r="L7266" s="45">
        <f>IF(A7266="M06",H7266,"")</f>
        <v>2890</v>
      </c>
      <c r="M7266" s="45" t="str">
        <f>IF(OR(A7266="M02",A7266="M25",A7266="M01s"),H7266,"")</f>
        <v/>
      </c>
      <c r="N7266" s="46" t="e">
        <f>IF(A7266="ZMP",E7266*(1+(F7266/100)),#REF!)</f>
        <v>#REF!</v>
      </c>
      <c r="O7266" s="45" t="str">
        <f>IF(A7266="M01e",H7266,"")</f>
        <v/>
      </c>
    </row>
    <row r="7267" spans="1:15" ht="12.75" outlineLevel="2" x14ac:dyDescent="0.2">
      <c r="A7267" s="47"/>
      <c r="B7267" s="48"/>
      <c r="C7267" s="48"/>
      <c r="D7267" s="49"/>
      <c r="E7267" s="50"/>
      <c r="F7267" s="51"/>
      <c r="G7267" s="52"/>
      <c r="H7267" s="53"/>
      <c r="I7267" s="54"/>
      <c r="J7267" s="54"/>
      <c r="K7267" s="35"/>
      <c r="L7267" s="54"/>
      <c r="M7267" s="54"/>
      <c r="N7267" s="54"/>
      <c r="O7267" s="54"/>
    </row>
    <row r="7268" spans="1:15" ht="25.5" x14ac:dyDescent="0.2">
      <c r="A7268" s="27" t="s">
        <v>198</v>
      </c>
      <c r="B7268" s="28" t="s">
        <v>3988</v>
      </c>
      <c r="C7268" s="29" t="s">
        <v>3989</v>
      </c>
      <c r="D7268" s="30" t="s">
        <v>253</v>
      </c>
      <c r="E7268" s="31">
        <v>1</v>
      </c>
      <c r="F7268" s="32"/>
      <c r="G7268" s="33">
        <v>4354.8599999999997</v>
      </c>
      <c r="H7268" s="34">
        <f>G7268</f>
        <v>4354.8599999999997</v>
      </c>
      <c r="I7268" s="35">
        <f>SUM(I7269:I7272)</f>
        <v>510.47999999999996</v>
      </c>
      <c r="J7268" s="35">
        <f>SUM(J7269:J7272)</f>
        <v>4.5600000000000005</v>
      </c>
      <c r="K7268" s="35">
        <f t="shared" si="2099"/>
        <v>515.04</v>
      </c>
      <c r="L7268" s="35">
        <f>SUM(L7269:L7272)</f>
        <v>3840</v>
      </c>
      <c r="M7268" s="35">
        <f>SUM(M7269:M7272)</f>
        <v>0</v>
      </c>
      <c r="N7268" s="35"/>
      <c r="O7268" s="35">
        <f>SUM(O7269:O7272)</f>
        <v>0</v>
      </c>
    </row>
    <row r="7269" spans="1:15" ht="12.75" outlineLevel="1" collapsed="1" x14ac:dyDescent="0.2">
      <c r="A7269" s="38" t="s">
        <v>202</v>
      </c>
      <c r="B7269" s="39" t="s">
        <v>203</v>
      </c>
      <c r="C7269" s="39" t="s">
        <v>204</v>
      </c>
      <c r="D7269" s="40" t="s">
        <v>205</v>
      </c>
      <c r="E7269" s="41">
        <v>0.70899999999999996</v>
      </c>
      <c r="F7269" s="42"/>
      <c r="G7269" s="43">
        <v>720</v>
      </c>
      <c r="H7269" s="44">
        <f>IF(ISNUMBER(F7269),(E7269*(1+(F7269/100))*G7269),G7269*E7269)</f>
        <v>510.47999999999996</v>
      </c>
      <c r="I7269" s="45">
        <f>IF(OR(A7269="PM",A7269="PZ",A7269="PP"),H7269,"")</f>
        <v>510.47999999999996</v>
      </c>
      <c r="J7269" s="45" t="str">
        <f>IF(A7269="S",H7269,"")</f>
        <v/>
      </c>
      <c r="K7269" s="35"/>
      <c r="L7269" s="45" t="str">
        <f>IF(A7269="M06",H7269,"")</f>
        <v/>
      </c>
      <c r="M7269" s="45" t="str">
        <f>IF(OR(A7269="M02",A7269="M25",A7269="M01s"),H7269,"")</f>
        <v/>
      </c>
      <c r="N7269" s="46" t="e">
        <f>IF(A7269="ZMP",E7269*(1+(F7269/100)),#REF!)</f>
        <v>#REF!</v>
      </c>
      <c r="O7269" s="45" t="str">
        <f>IF(A7269="M01e",H7269,"")</f>
        <v/>
      </c>
    </row>
    <row r="7270" spans="1:15" ht="12.75" outlineLevel="1" collapsed="1" x14ac:dyDescent="0.2">
      <c r="A7270" s="38" t="s">
        <v>315</v>
      </c>
      <c r="B7270" s="39" t="s">
        <v>75</v>
      </c>
      <c r="C7270" s="39" t="s">
        <v>76</v>
      </c>
      <c r="D7270" s="40" t="s">
        <v>17</v>
      </c>
      <c r="E7270" s="41">
        <v>6.0000000000000001E-3</v>
      </c>
      <c r="F7270" s="42"/>
      <c r="G7270" s="43">
        <v>760</v>
      </c>
      <c r="H7270" s="44">
        <f>IF(ISNUMBER(F7270),(E7270*(1+(F7270/100))*G7270),G7270*E7270)</f>
        <v>4.5600000000000005</v>
      </c>
      <c r="I7270" s="45" t="str">
        <f>IF(OR(A7270="PM",A7270="PZ",A7270="PP"),H7270,"")</f>
        <v/>
      </c>
      <c r="J7270" s="45">
        <f>IF(A7270="S",H7270,"")</f>
        <v>4.5600000000000005</v>
      </c>
      <c r="K7270" s="35"/>
      <c r="L7270" s="45" t="str">
        <f>IF(A7270="M06",H7270,"")</f>
        <v/>
      </c>
      <c r="M7270" s="45" t="str">
        <f>IF(OR(A7270="M02",A7270="M25",A7270="M01s"),H7270,"")</f>
        <v/>
      </c>
      <c r="N7270" s="46" t="e">
        <f>IF(A7270="ZMP",E7270*(1+(F7270/100)),#REF!)</f>
        <v>#REF!</v>
      </c>
      <c r="O7270" s="45" t="str">
        <f>IF(A7270="M01e",H7270,"")</f>
        <v/>
      </c>
    </row>
    <row r="7271" spans="1:15" ht="12.75" outlineLevel="1" collapsed="1" x14ac:dyDescent="0.2">
      <c r="A7271" s="38" t="s">
        <v>206</v>
      </c>
      <c r="B7271" s="39" t="s">
        <v>3990</v>
      </c>
      <c r="C7271" s="39" t="s">
        <v>3989</v>
      </c>
      <c r="D7271" s="40" t="s">
        <v>111</v>
      </c>
      <c r="E7271" s="41">
        <v>1</v>
      </c>
      <c r="F7271" s="42"/>
      <c r="G7271" s="43">
        <v>3840</v>
      </c>
      <c r="H7271" s="44">
        <f>IF(ISNUMBER(F7271),(E7271*(1+(F7271/100))*G7271),G7271*E7271)</f>
        <v>3840</v>
      </c>
      <c r="I7271" s="45" t="str">
        <f>IF(OR(A7271="PM",A7271="PZ",A7271="PP"),H7271,"")</f>
        <v/>
      </c>
      <c r="J7271" s="45" t="str">
        <f>IF(A7271="S",H7271,"")</f>
        <v/>
      </c>
      <c r="K7271" s="35"/>
      <c r="L7271" s="45">
        <f>IF(A7271="M06",H7271,"")</f>
        <v>3840</v>
      </c>
      <c r="M7271" s="45" t="str">
        <f>IF(OR(A7271="M02",A7271="M25",A7271="M01s"),H7271,"")</f>
        <v/>
      </c>
      <c r="N7271" s="46" t="e">
        <f>IF(A7271="ZMP",E7271*(1+(F7271/100)),#REF!)</f>
        <v>#REF!</v>
      </c>
      <c r="O7271" s="45" t="str">
        <f>IF(A7271="M01e",H7271,"")</f>
        <v/>
      </c>
    </row>
    <row r="7272" spans="1:15" ht="12.75" outlineLevel="2" x14ac:dyDescent="0.2">
      <c r="A7272" s="47"/>
      <c r="B7272" s="48"/>
      <c r="C7272" s="48"/>
      <c r="D7272" s="49"/>
      <c r="E7272" s="50"/>
      <c r="F7272" s="51"/>
      <c r="G7272" s="52"/>
      <c r="H7272" s="53"/>
      <c r="I7272" s="54"/>
      <c r="J7272" s="54"/>
      <c r="K7272" s="35"/>
      <c r="L7272" s="54"/>
      <c r="M7272" s="54"/>
      <c r="N7272" s="54"/>
      <c r="O7272" s="54"/>
    </row>
    <row r="7273" spans="1:15" ht="12.75" x14ac:dyDescent="0.2">
      <c r="A7273" s="27" t="s">
        <v>198</v>
      </c>
      <c r="B7273" s="28" t="s">
        <v>3991</v>
      </c>
      <c r="C7273" s="29" t="s">
        <v>3992</v>
      </c>
      <c r="D7273" s="30" t="s">
        <v>253</v>
      </c>
      <c r="E7273" s="31">
        <v>1</v>
      </c>
      <c r="F7273" s="32"/>
      <c r="G7273" s="33">
        <v>6513.24</v>
      </c>
      <c r="H7273" s="34">
        <f>G7273</f>
        <v>6513.24</v>
      </c>
      <c r="I7273" s="35">
        <f>SUM(I7274:I7277)</f>
        <v>1210.32</v>
      </c>
      <c r="J7273" s="35">
        <f>SUM(J7274:J7277)</f>
        <v>3.04</v>
      </c>
      <c r="K7273" s="35">
        <f t="shared" si="2099"/>
        <v>1213.3599999999999</v>
      </c>
      <c r="L7273" s="35">
        <f>SUM(L7274:L7277)</f>
        <v>5300</v>
      </c>
      <c r="M7273" s="35">
        <f>SUM(M7274:M7277)</f>
        <v>0</v>
      </c>
      <c r="N7273" s="35"/>
      <c r="O7273" s="35">
        <f>SUM(O7274:O7277)</f>
        <v>0</v>
      </c>
    </row>
    <row r="7274" spans="1:15" ht="12.75" outlineLevel="1" collapsed="1" x14ac:dyDescent="0.2">
      <c r="A7274" s="38" t="s">
        <v>202</v>
      </c>
      <c r="B7274" s="39" t="s">
        <v>203</v>
      </c>
      <c r="C7274" s="39" t="s">
        <v>204</v>
      </c>
      <c r="D7274" s="40" t="s">
        <v>205</v>
      </c>
      <c r="E7274" s="41">
        <v>1.681</v>
      </c>
      <c r="F7274" s="42"/>
      <c r="G7274" s="43">
        <v>720</v>
      </c>
      <c r="H7274" s="44">
        <f>IF(ISNUMBER(F7274),(E7274*(1+(F7274/100))*G7274),G7274*E7274)</f>
        <v>1210.32</v>
      </c>
      <c r="I7274" s="45">
        <f>IF(OR(A7274="PM",A7274="PZ",A7274="PP"),H7274,"")</f>
        <v>1210.32</v>
      </c>
      <c r="J7274" s="45" t="str">
        <f>IF(A7274="S",H7274,"")</f>
        <v/>
      </c>
      <c r="K7274" s="35"/>
      <c r="L7274" s="45" t="str">
        <f>IF(A7274="M06",H7274,"")</f>
        <v/>
      </c>
      <c r="M7274" s="45" t="str">
        <f>IF(OR(A7274="M02",A7274="M25",A7274="M01s"),H7274,"")</f>
        <v/>
      </c>
      <c r="N7274" s="46" t="e">
        <f>IF(A7274="ZMP",E7274*(1+(F7274/100)),#REF!)</f>
        <v>#REF!</v>
      </c>
      <c r="O7274" s="45" t="str">
        <f>IF(A7274="M01e",H7274,"")</f>
        <v/>
      </c>
    </row>
    <row r="7275" spans="1:15" ht="12.75" outlineLevel="1" collapsed="1" x14ac:dyDescent="0.2">
      <c r="A7275" s="38" t="s">
        <v>315</v>
      </c>
      <c r="B7275" s="39" t="s">
        <v>75</v>
      </c>
      <c r="C7275" s="39" t="s">
        <v>76</v>
      </c>
      <c r="D7275" s="40" t="s">
        <v>17</v>
      </c>
      <c r="E7275" s="41">
        <v>4.0000000000000001E-3</v>
      </c>
      <c r="F7275" s="42"/>
      <c r="G7275" s="43">
        <v>760</v>
      </c>
      <c r="H7275" s="44">
        <f>IF(ISNUMBER(F7275),(E7275*(1+(F7275/100))*G7275),G7275*E7275)</f>
        <v>3.04</v>
      </c>
      <c r="I7275" s="45" t="str">
        <f>IF(OR(A7275="PM",A7275="PZ",A7275="PP"),H7275,"")</f>
        <v/>
      </c>
      <c r="J7275" s="45">
        <f>IF(A7275="S",H7275,"")</f>
        <v>3.04</v>
      </c>
      <c r="K7275" s="35"/>
      <c r="L7275" s="45" t="str">
        <f>IF(A7275="M06",H7275,"")</f>
        <v/>
      </c>
      <c r="M7275" s="45" t="str">
        <f>IF(OR(A7275="M02",A7275="M25",A7275="M01s"),H7275,"")</f>
        <v/>
      </c>
      <c r="N7275" s="46" t="e">
        <f>IF(A7275="ZMP",E7275*(1+(F7275/100)),#REF!)</f>
        <v>#REF!</v>
      </c>
      <c r="O7275" s="45" t="str">
        <f>IF(A7275="M01e",H7275,"")</f>
        <v/>
      </c>
    </row>
    <row r="7276" spans="1:15" ht="12.75" outlineLevel="1" collapsed="1" x14ac:dyDescent="0.2">
      <c r="A7276" s="38" t="s">
        <v>206</v>
      </c>
      <c r="B7276" s="39" t="s">
        <v>3993</v>
      </c>
      <c r="C7276" s="39" t="s">
        <v>3992</v>
      </c>
      <c r="D7276" s="40" t="s">
        <v>111</v>
      </c>
      <c r="E7276" s="41">
        <v>1</v>
      </c>
      <c r="F7276" s="42"/>
      <c r="G7276" s="43">
        <v>5300</v>
      </c>
      <c r="H7276" s="44">
        <f>IF(ISNUMBER(F7276),(E7276*(1+(F7276/100))*G7276),G7276*E7276)</f>
        <v>5300</v>
      </c>
      <c r="I7276" s="45" t="str">
        <f>IF(OR(A7276="PM",A7276="PZ",A7276="PP"),H7276,"")</f>
        <v/>
      </c>
      <c r="J7276" s="45" t="str">
        <f>IF(A7276="S",H7276,"")</f>
        <v/>
      </c>
      <c r="K7276" s="35"/>
      <c r="L7276" s="45">
        <f>IF(A7276="M06",H7276,"")</f>
        <v>5300</v>
      </c>
      <c r="M7276" s="45" t="str">
        <f>IF(OR(A7276="M02",A7276="M25",A7276="M01s"),H7276,"")</f>
        <v/>
      </c>
      <c r="N7276" s="46" t="e">
        <f>IF(A7276="ZMP",E7276*(1+(F7276/100)),#REF!)</f>
        <v>#REF!</v>
      </c>
      <c r="O7276" s="45" t="str">
        <f>IF(A7276="M01e",H7276,"")</f>
        <v/>
      </c>
    </row>
    <row r="7277" spans="1:15" ht="12.75" outlineLevel="2" x14ac:dyDescent="0.2">
      <c r="A7277" s="47"/>
      <c r="B7277" s="48"/>
      <c r="C7277" s="48"/>
      <c r="D7277" s="49"/>
      <c r="E7277" s="50"/>
      <c r="F7277" s="51"/>
      <c r="G7277" s="52"/>
      <c r="H7277" s="53"/>
      <c r="I7277" s="54"/>
      <c r="J7277" s="54"/>
      <c r="K7277" s="35"/>
      <c r="L7277" s="54"/>
      <c r="M7277" s="54"/>
      <c r="N7277" s="54"/>
      <c r="O7277" s="54"/>
    </row>
    <row r="7278" spans="1:15" ht="12.75" x14ac:dyDescent="0.2">
      <c r="A7278" s="27" t="s">
        <v>198</v>
      </c>
      <c r="B7278" s="28" t="s">
        <v>3994</v>
      </c>
      <c r="C7278" s="29" t="s">
        <v>3995</v>
      </c>
      <c r="D7278" s="30" t="s">
        <v>253</v>
      </c>
      <c r="E7278" s="31">
        <v>1</v>
      </c>
      <c r="F7278" s="32"/>
      <c r="G7278" s="33">
        <v>6813.24</v>
      </c>
      <c r="H7278" s="34">
        <f>G7278</f>
        <v>6813.24</v>
      </c>
      <c r="I7278" s="35">
        <f>SUM(I7279:I7282)</f>
        <v>1210.32</v>
      </c>
      <c r="J7278" s="35">
        <f>SUM(J7279:J7282)</f>
        <v>3.04</v>
      </c>
      <c r="K7278" s="35">
        <f t="shared" si="2099"/>
        <v>1213.3599999999999</v>
      </c>
      <c r="L7278" s="35">
        <f>SUM(L7279:L7282)</f>
        <v>5600</v>
      </c>
      <c r="M7278" s="35">
        <f>SUM(M7279:M7282)</f>
        <v>0</v>
      </c>
      <c r="N7278" s="35"/>
      <c r="O7278" s="35">
        <f>SUM(O7279:O7282)</f>
        <v>0</v>
      </c>
    </row>
    <row r="7279" spans="1:15" ht="12.75" outlineLevel="1" collapsed="1" x14ac:dyDescent="0.2">
      <c r="A7279" s="38" t="s">
        <v>202</v>
      </c>
      <c r="B7279" s="39" t="s">
        <v>203</v>
      </c>
      <c r="C7279" s="39" t="s">
        <v>204</v>
      </c>
      <c r="D7279" s="40" t="s">
        <v>205</v>
      </c>
      <c r="E7279" s="41">
        <v>1.681</v>
      </c>
      <c r="F7279" s="42"/>
      <c r="G7279" s="43">
        <v>720</v>
      </c>
      <c r="H7279" s="44">
        <f>IF(ISNUMBER(F7279),(E7279*(1+(F7279/100))*G7279),G7279*E7279)</f>
        <v>1210.32</v>
      </c>
      <c r="I7279" s="45">
        <f>IF(OR(A7279="PM",A7279="PZ",A7279="PP"),H7279,"")</f>
        <v>1210.32</v>
      </c>
      <c r="J7279" s="45" t="str">
        <f>IF(A7279="S",H7279,"")</f>
        <v/>
      </c>
      <c r="K7279" s="35"/>
      <c r="L7279" s="45" t="str">
        <f>IF(A7279="M06",H7279,"")</f>
        <v/>
      </c>
      <c r="M7279" s="45" t="str">
        <f>IF(OR(A7279="M02",A7279="M25",A7279="M01s"),H7279,"")</f>
        <v/>
      </c>
      <c r="N7279" s="46" t="e">
        <f>IF(A7279="ZMP",E7279*(1+(F7279/100)),#REF!)</f>
        <v>#REF!</v>
      </c>
      <c r="O7279" s="45" t="str">
        <f>IF(A7279="M01e",H7279,"")</f>
        <v/>
      </c>
    </row>
    <row r="7280" spans="1:15" ht="12.75" outlineLevel="1" collapsed="1" x14ac:dyDescent="0.2">
      <c r="A7280" s="38" t="s">
        <v>315</v>
      </c>
      <c r="B7280" s="39" t="s">
        <v>75</v>
      </c>
      <c r="C7280" s="39" t="s">
        <v>76</v>
      </c>
      <c r="D7280" s="40" t="s">
        <v>17</v>
      </c>
      <c r="E7280" s="41">
        <v>4.0000000000000001E-3</v>
      </c>
      <c r="F7280" s="42"/>
      <c r="G7280" s="43">
        <v>760</v>
      </c>
      <c r="H7280" s="44">
        <f>IF(ISNUMBER(F7280),(E7280*(1+(F7280/100))*G7280),G7280*E7280)</f>
        <v>3.04</v>
      </c>
      <c r="I7280" s="45" t="str">
        <f>IF(OR(A7280="PM",A7280="PZ",A7280="PP"),H7280,"")</f>
        <v/>
      </c>
      <c r="J7280" s="45">
        <f>IF(A7280="S",H7280,"")</f>
        <v>3.04</v>
      </c>
      <c r="K7280" s="35"/>
      <c r="L7280" s="45" t="str">
        <f>IF(A7280="M06",H7280,"")</f>
        <v/>
      </c>
      <c r="M7280" s="45" t="str">
        <f>IF(OR(A7280="M02",A7280="M25",A7280="M01s"),H7280,"")</f>
        <v/>
      </c>
      <c r="N7280" s="46" t="e">
        <f>IF(A7280="ZMP",E7280*(1+(F7280/100)),#REF!)</f>
        <v>#REF!</v>
      </c>
      <c r="O7280" s="45" t="str">
        <f>IF(A7280="M01e",H7280,"")</f>
        <v/>
      </c>
    </row>
    <row r="7281" spans="1:15" ht="12.75" outlineLevel="1" collapsed="1" x14ac:dyDescent="0.2">
      <c r="A7281" s="38" t="s">
        <v>206</v>
      </c>
      <c r="B7281" s="39" t="s">
        <v>3996</v>
      </c>
      <c r="C7281" s="39" t="s">
        <v>3995</v>
      </c>
      <c r="D7281" s="40" t="s">
        <v>111</v>
      </c>
      <c r="E7281" s="41">
        <v>1</v>
      </c>
      <c r="F7281" s="42"/>
      <c r="G7281" s="43">
        <v>5600</v>
      </c>
      <c r="H7281" s="44">
        <f>IF(ISNUMBER(F7281),(E7281*(1+(F7281/100))*G7281),G7281*E7281)</f>
        <v>5600</v>
      </c>
      <c r="I7281" s="45" t="str">
        <f>IF(OR(A7281="PM",A7281="PZ",A7281="PP"),H7281,"")</f>
        <v/>
      </c>
      <c r="J7281" s="45" t="str">
        <f>IF(A7281="S",H7281,"")</f>
        <v/>
      </c>
      <c r="K7281" s="35"/>
      <c r="L7281" s="45">
        <f>IF(A7281="M06",H7281,"")</f>
        <v>5600</v>
      </c>
      <c r="M7281" s="45" t="str">
        <f>IF(OR(A7281="M02",A7281="M25",A7281="M01s"),H7281,"")</f>
        <v/>
      </c>
      <c r="N7281" s="46" t="e">
        <f>IF(A7281="ZMP",E7281*(1+(F7281/100)),#REF!)</f>
        <v>#REF!</v>
      </c>
      <c r="O7281" s="45" t="str">
        <f>IF(A7281="M01e",H7281,"")</f>
        <v/>
      </c>
    </row>
    <row r="7282" spans="1:15" ht="12.75" outlineLevel="2" x14ac:dyDescent="0.2">
      <c r="A7282" s="47"/>
      <c r="B7282" s="48"/>
      <c r="C7282" s="48"/>
      <c r="D7282" s="49"/>
      <c r="E7282" s="50"/>
      <c r="F7282" s="51"/>
      <c r="G7282" s="52"/>
      <c r="H7282" s="53"/>
      <c r="I7282" s="54"/>
      <c r="J7282" s="54"/>
      <c r="K7282" s="35"/>
      <c r="L7282" s="54"/>
      <c r="M7282" s="54"/>
      <c r="N7282" s="54"/>
      <c r="O7282" s="54"/>
    </row>
    <row r="7283" spans="1:15" ht="12.75" x14ac:dyDescent="0.2">
      <c r="A7283" s="27" t="s">
        <v>198</v>
      </c>
      <c r="B7283" s="28" t="s">
        <v>3997</v>
      </c>
      <c r="C7283" s="29" t="s">
        <v>3998</v>
      </c>
      <c r="D7283" s="30" t="s">
        <v>253</v>
      </c>
      <c r="E7283" s="31">
        <v>1</v>
      </c>
      <c r="F7283" s="32"/>
      <c r="G7283" s="33">
        <v>14270.52</v>
      </c>
      <c r="H7283" s="34">
        <f>G7283</f>
        <v>14270.52</v>
      </c>
      <c r="I7283" s="35">
        <f>SUM(I7284:I7289)</f>
        <v>1465.92</v>
      </c>
      <c r="J7283" s="35">
        <f>SUM(J7284:J7289)</f>
        <v>504.6</v>
      </c>
      <c r="K7283" s="35">
        <f t="shared" si="2099"/>
        <v>1970.52</v>
      </c>
      <c r="L7283" s="35">
        <f>SUM(L7284:L7289)</f>
        <v>12300</v>
      </c>
      <c r="M7283" s="35">
        <f>SUM(M7284:M7289)</f>
        <v>0</v>
      </c>
      <c r="N7283" s="35"/>
      <c r="O7283" s="35">
        <f>SUM(O7284:O7289)</f>
        <v>0</v>
      </c>
    </row>
    <row r="7284" spans="1:15" ht="12.75" outlineLevel="1" collapsed="1" x14ac:dyDescent="0.2">
      <c r="A7284" s="38" t="s">
        <v>202</v>
      </c>
      <c r="B7284" s="39" t="s">
        <v>203</v>
      </c>
      <c r="C7284" s="39" t="s">
        <v>204</v>
      </c>
      <c r="D7284" s="40" t="s">
        <v>205</v>
      </c>
      <c r="E7284" s="41">
        <v>2.036</v>
      </c>
      <c r="F7284" s="42"/>
      <c r="G7284" s="43">
        <v>720</v>
      </c>
      <c r="H7284" s="44">
        <f>IF(ISNUMBER(F7284),(E7284*(1+(F7284/100))*G7284),G7284*E7284)</f>
        <v>1465.92</v>
      </c>
      <c r="I7284" s="45">
        <f>IF(OR(A7284="PM",A7284="PZ",A7284="PP"),H7284,"")</f>
        <v>1465.92</v>
      </c>
      <c r="J7284" s="45" t="str">
        <f>IF(A7284="S",H7284,"")</f>
        <v/>
      </c>
      <c r="K7284" s="35"/>
      <c r="L7284" s="45" t="str">
        <f>IF(A7284="M06",H7284,"")</f>
        <v/>
      </c>
      <c r="M7284" s="45" t="str">
        <f>IF(OR(A7284="M02",A7284="M25",A7284="M01s"),H7284,"")</f>
        <v/>
      </c>
      <c r="N7284" s="46" t="e">
        <f>IF(A7284="ZMP",E7284*(1+(F7284/100)),#REF!)</f>
        <v>#REF!</v>
      </c>
      <c r="O7284" s="45" t="str">
        <f>IF(A7284="M01e",H7284,"")</f>
        <v/>
      </c>
    </row>
    <row r="7285" spans="1:15" ht="12.75" outlineLevel="1" collapsed="1" x14ac:dyDescent="0.2">
      <c r="A7285" s="38" t="s">
        <v>315</v>
      </c>
      <c r="B7285" s="39" t="s">
        <v>15</v>
      </c>
      <c r="C7285" s="39" t="s">
        <v>16</v>
      </c>
      <c r="D7285" s="40" t="s">
        <v>17</v>
      </c>
      <c r="E7285" s="41">
        <v>0.5</v>
      </c>
      <c r="F7285" s="42"/>
      <c r="G7285" s="43">
        <v>990</v>
      </c>
      <c r="H7285" s="44">
        <f>IF(ISNUMBER(F7285),(E7285*(1+(F7285/100))*G7285),G7285*E7285)</f>
        <v>495</v>
      </c>
      <c r="I7285" s="45" t="str">
        <f>IF(OR(A7285="PM",A7285="PZ",A7285="PP"),H7285,"")</f>
        <v/>
      </c>
      <c r="J7285" s="45">
        <f>IF(A7285="S",H7285,"")</f>
        <v>495</v>
      </c>
      <c r="K7285" s="35"/>
      <c r="L7285" s="45" t="str">
        <f>IF(A7285="M06",H7285,"")</f>
        <v/>
      </c>
      <c r="M7285" s="45" t="str">
        <f>IF(OR(A7285="M02",A7285="M25",A7285="M01s"),H7285,"")</f>
        <v/>
      </c>
      <c r="N7285" s="46" t="e">
        <f>IF(A7285="ZMP",E7285*(1+(F7285/100)),#REF!)</f>
        <v>#REF!</v>
      </c>
      <c r="O7285" s="45" t="str">
        <f>IF(A7285="M01e",H7285,"")</f>
        <v/>
      </c>
    </row>
    <row r="7286" spans="1:15" ht="12.75" outlineLevel="1" collapsed="1" x14ac:dyDescent="0.2">
      <c r="A7286" s="38" t="s">
        <v>315</v>
      </c>
      <c r="B7286" s="39" t="s">
        <v>90</v>
      </c>
      <c r="C7286" s="39" t="s">
        <v>91</v>
      </c>
      <c r="D7286" s="40" t="s">
        <v>22</v>
      </c>
      <c r="E7286" s="41">
        <v>0.1</v>
      </c>
      <c r="F7286" s="42"/>
      <c r="G7286" s="43">
        <v>63</v>
      </c>
      <c r="H7286" s="44">
        <f>IF(ISNUMBER(F7286),(E7286*(1+(F7286/100))*G7286),G7286*E7286)</f>
        <v>6.3000000000000007</v>
      </c>
      <c r="I7286" s="45" t="str">
        <f>IF(OR(A7286="PM",A7286="PZ",A7286="PP"),H7286,"")</f>
        <v/>
      </c>
      <c r="J7286" s="45">
        <f>IF(A7286="S",H7286,"")</f>
        <v>6.3000000000000007</v>
      </c>
      <c r="K7286" s="35"/>
      <c r="L7286" s="45" t="str">
        <f>IF(A7286="M06",H7286,"")</f>
        <v/>
      </c>
      <c r="M7286" s="45" t="str">
        <f>IF(OR(A7286="M02",A7286="M25",A7286="M01s"),H7286,"")</f>
        <v/>
      </c>
      <c r="N7286" s="46" t="e">
        <f>IF(A7286="ZMP",E7286*(1+(F7286/100)),#REF!)</f>
        <v>#REF!</v>
      </c>
      <c r="O7286" s="45" t="str">
        <f>IF(A7286="M01e",H7286,"")</f>
        <v/>
      </c>
    </row>
    <row r="7287" spans="1:15" ht="12.75" outlineLevel="1" collapsed="1" x14ac:dyDescent="0.2">
      <c r="A7287" s="38" t="s">
        <v>315</v>
      </c>
      <c r="B7287" s="39" t="s">
        <v>92</v>
      </c>
      <c r="C7287" s="39" t="s">
        <v>93</v>
      </c>
      <c r="D7287" s="40" t="s">
        <v>22</v>
      </c>
      <c r="E7287" s="41">
        <v>0.1</v>
      </c>
      <c r="F7287" s="42"/>
      <c r="G7287" s="43">
        <v>33</v>
      </c>
      <c r="H7287" s="44">
        <f>IF(ISNUMBER(F7287),(E7287*(1+(F7287/100))*G7287),G7287*E7287)</f>
        <v>3.3000000000000003</v>
      </c>
      <c r="I7287" s="45" t="str">
        <f>IF(OR(A7287="PM",A7287="PZ",A7287="PP"),H7287,"")</f>
        <v/>
      </c>
      <c r="J7287" s="45">
        <f>IF(A7287="S",H7287,"")</f>
        <v>3.3000000000000003</v>
      </c>
      <c r="K7287" s="35"/>
      <c r="L7287" s="45" t="str">
        <f>IF(A7287="M06",H7287,"")</f>
        <v/>
      </c>
      <c r="M7287" s="45" t="str">
        <f>IF(OR(A7287="M02",A7287="M25",A7287="M01s"),H7287,"")</f>
        <v/>
      </c>
      <c r="N7287" s="46" t="e">
        <f>IF(A7287="ZMP",E7287*(1+(F7287/100)),#REF!)</f>
        <v>#REF!</v>
      </c>
      <c r="O7287" s="45" t="str">
        <f>IF(A7287="M01e",H7287,"")</f>
        <v/>
      </c>
    </row>
    <row r="7288" spans="1:15" ht="12.75" outlineLevel="1" collapsed="1" x14ac:dyDescent="0.2">
      <c r="A7288" s="38" t="s">
        <v>206</v>
      </c>
      <c r="B7288" s="39" t="s">
        <v>3999</v>
      </c>
      <c r="C7288" s="39" t="s">
        <v>3998</v>
      </c>
      <c r="D7288" s="40" t="s">
        <v>111</v>
      </c>
      <c r="E7288" s="41">
        <v>1</v>
      </c>
      <c r="F7288" s="42"/>
      <c r="G7288" s="43">
        <v>12300</v>
      </c>
      <c r="H7288" s="44">
        <f>IF(ISNUMBER(F7288),(E7288*(1+(F7288/100))*G7288),G7288*E7288)</f>
        <v>12300</v>
      </c>
      <c r="I7288" s="45" t="str">
        <f>IF(OR(A7288="PM",A7288="PZ",A7288="PP"),H7288,"")</f>
        <v/>
      </c>
      <c r="J7288" s="45" t="str">
        <f>IF(A7288="S",H7288,"")</f>
        <v/>
      </c>
      <c r="K7288" s="35"/>
      <c r="L7288" s="45">
        <f>IF(A7288="M06",H7288,"")</f>
        <v>12300</v>
      </c>
      <c r="M7288" s="45" t="str">
        <f>IF(OR(A7288="M02",A7288="M25",A7288="M01s"),H7288,"")</f>
        <v/>
      </c>
      <c r="N7288" s="46" t="e">
        <f>IF(A7288="ZMP",E7288*(1+(F7288/100)),#REF!)</f>
        <v>#REF!</v>
      </c>
      <c r="O7288" s="45" t="str">
        <f>IF(A7288="M01e",H7288,"")</f>
        <v/>
      </c>
    </row>
    <row r="7289" spans="1:15" ht="12.75" outlineLevel="2" x14ac:dyDescent="0.2">
      <c r="A7289" s="47"/>
      <c r="B7289" s="48"/>
      <c r="C7289" s="48"/>
      <c r="D7289" s="49"/>
      <c r="E7289" s="50"/>
      <c r="F7289" s="51"/>
      <c r="G7289" s="52"/>
      <c r="H7289" s="53"/>
      <c r="I7289" s="54"/>
      <c r="J7289" s="54"/>
      <c r="K7289" s="35"/>
      <c r="L7289" s="54"/>
      <c r="M7289" s="54"/>
      <c r="N7289" s="54"/>
      <c r="O7289" s="54"/>
    </row>
    <row r="7290" spans="1:15" ht="12.75" x14ac:dyDescent="0.2">
      <c r="A7290" s="27" t="s">
        <v>198</v>
      </c>
      <c r="B7290" s="28" t="s">
        <v>4000</v>
      </c>
      <c r="C7290" s="29" t="s">
        <v>4001</v>
      </c>
      <c r="D7290" s="30" t="s">
        <v>253</v>
      </c>
      <c r="E7290" s="31">
        <v>1</v>
      </c>
      <c r="F7290" s="32"/>
      <c r="G7290" s="33">
        <v>19370.52</v>
      </c>
      <c r="H7290" s="34">
        <f>G7290</f>
        <v>19370.52</v>
      </c>
      <c r="I7290" s="35">
        <f>SUM(I7291:I7296)</f>
        <v>1465.92</v>
      </c>
      <c r="J7290" s="35">
        <f>SUM(J7291:J7296)</f>
        <v>504.6</v>
      </c>
      <c r="K7290" s="35">
        <f t="shared" si="2099"/>
        <v>1970.52</v>
      </c>
      <c r="L7290" s="35">
        <f>SUM(L7291:L7296)</f>
        <v>17400</v>
      </c>
      <c r="M7290" s="35">
        <f>SUM(M7291:M7296)</f>
        <v>0</v>
      </c>
      <c r="N7290" s="35"/>
      <c r="O7290" s="35">
        <f>SUM(O7291:O7296)</f>
        <v>0</v>
      </c>
    </row>
    <row r="7291" spans="1:15" ht="12.75" outlineLevel="1" collapsed="1" x14ac:dyDescent="0.2">
      <c r="A7291" s="38" t="s">
        <v>202</v>
      </c>
      <c r="B7291" s="39" t="s">
        <v>203</v>
      </c>
      <c r="C7291" s="39" t="s">
        <v>204</v>
      </c>
      <c r="D7291" s="40" t="s">
        <v>205</v>
      </c>
      <c r="E7291" s="41">
        <v>2.036</v>
      </c>
      <c r="F7291" s="42"/>
      <c r="G7291" s="43">
        <v>720</v>
      </c>
      <c r="H7291" s="44">
        <f>IF(ISNUMBER(F7291),(E7291*(1+(F7291/100))*G7291),G7291*E7291)</f>
        <v>1465.92</v>
      </c>
      <c r="I7291" s="45">
        <f>IF(OR(A7291="PM",A7291="PZ",A7291="PP"),H7291,"")</f>
        <v>1465.92</v>
      </c>
      <c r="J7291" s="45" t="str">
        <f>IF(A7291="S",H7291,"")</f>
        <v/>
      </c>
      <c r="K7291" s="35"/>
      <c r="L7291" s="45" t="str">
        <f>IF(A7291="M06",H7291,"")</f>
        <v/>
      </c>
      <c r="M7291" s="45" t="str">
        <f>IF(OR(A7291="M02",A7291="M25",A7291="M01s"),H7291,"")</f>
        <v/>
      </c>
      <c r="N7291" s="46" t="e">
        <f>IF(A7291="ZMP",E7291*(1+(F7291/100)),#REF!)</f>
        <v>#REF!</v>
      </c>
      <c r="O7291" s="45" t="str">
        <f>IF(A7291="M01e",H7291,"")</f>
        <v/>
      </c>
    </row>
    <row r="7292" spans="1:15" ht="12.75" outlineLevel="1" collapsed="1" x14ac:dyDescent="0.2">
      <c r="A7292" s="38" t="s">
        <v>315</v>
      </c>
      <c r="B7292" s="39" t="s">
        <v>15</v>
      </c>
      <c r="C7292" s="39" t="s">
        <v>16</v>
      </c>
      <c r="D7292" s="40" t="s">
        <v>17</v>
      </c>
      <c r="E7292" s="41">
        <v>0.5</v>
      </c>
      <c r="F7292" s="42"/>
      <c r="G7292" s="43">
        <v>990</v>
      </c>
      <c r="H7292" s="44">
        <f>IF(ISNUMBER(F7292),(E7292*(1+(F7292/100))*G7292),G7292*E7292)</f>
        <v>495</v>
      </c>
      <c r="I7292" s="45" t="str">
        <f>IF(OR(A7292="PM",A7292="PZ",A7292="PP"),H7292,"")</f>
        <v/>
      </c>
      <c r="J7292" s="45">
        <f>IF(A7292="S",H7292,"")</f>
        <v>495</v>
      </c>
      <c r="K7292" s="35"/>
      <c r="L7292" s="45" t="str">
        <f>IF(A7292="M06",H7292,"")</f>
        <v/>
      </c>
      <c r="M7292" s="45" t="str">
        <f>IF(OR(A7292="M02",A7292="M25",A7292="M01s"),H7292,"")</f>
        <v/>
      </c>
      <c r="N7292" s="46" t="e">
        <f>IF(A7292="ZMP",E7292*(1+(F7292/100)),#REF!)</f>
        <v>#REF!</v>
      </c>
      <c r="O7292" s="45" t="str">
        <f>IF(A7292="M01e",H7292,"")</f>
        <v/>
      </c>
    </row>
    <row r="7293" spans="1:15" ht="12.75" outlineLevel="1" collapsed="1" x14ac:dyDescent="0.2">
      <c r="A7293" s="38" t="s">
        <v>315</v>
      </c>
      <c r="B7293" s="39" t="s">
        <v>90</v>
      </c>
      <c r="C7293" s="39" t="s">
        <v>91</v>
      </c>
      <c r="D7293" s="40" t="s">
        <v>22</v>
      </c>
      <c r="E7293" s="41">
        <v>0.1</v>
      </c>
      <c r="F7293" s="42"/>
      <c r="G7293" s="43">
        <v>63</v>
      </c>
      <c r="H7293" s="44">
        <f>IF(ISNUMBER(F7293),(E7293*(1+(F7293/100))*G7293),G7293*E7293)</f>
        <v>6.3000000000000007</v>
      </c>
      <c r="I7293" s="45" t="str">
        <f>IF(OR(A7293="PM",A7293="PZ",A7293="PP"),H7293,"")</f>
        <v/>
      </c>
      <c r="J7293" s="45">
        <f>IF(A7293="S",H7293,"")</f>
        <v>6.3000000000000007</v>
      </c>
      <c r="K7293" s="35"/>
      <c r="L7293" s="45" t="str">
        <f>IF(A7293="M06",H7293,"")</f>
        <v/>
      </c>
      <c r="M7293" s="45" t="str">
        <f>IF(OR(A7293="M02",A7293="M25",A7293="M01s"),H7293,"")</f>
        <v/>
      </c>
      <c r="N7293" s="46" t="e">
        <f>IF(A7293="ZMP",E7293*(1+(F7293/100)),#REF!)</f>
        <v>#REF!</v>
      </c>
      <c r="O7293" s="45" t="str">
        <f>IF(A7293="M01e",H7293,"")</f>
        <v/>
      </c>
    </row>
    <row r="7294" spans="1:15" ht="12.75" outlineLevel="1" collapsed="1" x14ac:dyDescent="0.2">
      <c r="A7294" s="38" t="s">
        <v>315</v>
      </c>
      <c r="B7294" s="39" t="s">
        <v>92</v>
      </c>
      <c r="C7294" s="39" t="s">
        <v>93</v>
      </c>
      <c r="D7294" s="40" t="s">
        <v>22</v>
      </c>
      <c r="E7294" s="41">
        <v>0.1</v>
      </c>
      <c r="F7294" s="42"/>
      <c r="G7294" s="43">
        <v>33</v>
      </c>
      <c r="H7294" s="44">
        <f>IF(ISNUMBER(F7294),(E7294*(1+(F7294/100))*G7294),G7294*E7294)</f>
        <v>3.3000000000000003</v>
      </c>
      <c r="I7294" s="45" t="str">
        <f>IF(OR(A7294="PM",A7294="PZ",A7294="PP"),H7294,"")</f>
        <v/>
      </c>
      <c r="J7294" s="45">
        <f>IF(A7294="S",H7294,"")</f>
        <v>3.3000000000000003</v>
      </c>
      <c r="K7294" s="35"/>
      <c r="L7294" s="45" t="str">
        <f>IF(A7294="M06",H7294,"")</f>
        <v/>
      </c>
      <c r="M7294" s="45" t="str">
        <f>IF(OR(A7294="M02",A7294="M25",A7294="M01s"),H7294,"")</f>
        <v/>
      </c>
      <c r="N7294" s="46" t="e">
        <f>IF(A7294="ZMP",E7294*(1+(F7294/100)),#REF!)</f>
        <v>#REF!</v>
      </c>
      <c r="O7294" s="45" t="str">
        <f>IF(A7294="M01e",H7294,"")</f>
        <v/>
      </c>
    </row>
    <row r="7295" spans="1:15" ht="12.75" outlineLevel="1" collapsed="1" x14ac:dyDescent="0.2">
      <c r="A7295" s="38" t="s">
        <v>206</v>
      </c>
      <c r="B7295" s="39" t="s">
        <v>4002</v>
      </c>
      <c r="C7295" s="39" t="s">
        <v>4001</v>
      </c>
      <c r="D7295" s="40" t="s">
        <v>111</v>
      </c>
      <c r="E7295" s="41">
        <v>1</v>
      </c>
      <c r="F7295" s="42"/>
      <c r="G7295" s="43">
        <v>17400</v>
      </c>
      <c r="H7295" s="44">
        <f>IF(ISNUMBER(F7295),(E7295*(1+(F7295/100))*G7295),G7295*E7295)</f>
        <v>17400</v>
      </c>
      <c r="I7295" s="45" t="str">
        <f>IF(OR(A7295="PM",A7295="PZ",A7295="PP"),H7295,"")</f>
        <v/>
      </c>
      <c r="J7295" s="45" t="str">
        <f>IF(A7295="S",H7295,"")</f>
        <v/>
      </c>
      <c r="K7295" s="35"/>
      <c r="L7295" s="45">
        <f>IF(A7295="M06",H7295,"")</f>
        <v>17400</v>
      </c>
      <c r="M7295" s="45" t="str">
        <f>IF(OR(A7295="M02",A7295="M25",A7295="M01s"),H7295,"")</f>
        <v/>
      </c>
      <c r="N7295" s="46" t="e">
        <f>IF(A7295="ZMP",E7295*(1+(F7295/100)),#REF!)</f>
        <v>#REF!</v>
      </c>
      <c r="O7295" s="45" t="str">
        <f>IF(A7295="M01e",H7295,"")</f>
        <v/>
      </c>
    </row>
    <row r="7296" spans="1:15" ht="12.75" outlineLevel="2" x14ac:dyDescent="0.2">
      <c r="A7296" s="47"/>
      <c r="B7296" s="48"/>
      <c r="C7296" s="48"/>
      <c r="D7296" s="49"/>
      <c r="E7296" s="50"/>
      <c r="F7296" s="51"/>
      <c r="G7296" s="52"/>
      <c r="H7296" s="53"/>
      <c r="I7296" s="54"/>
      <c r="J7296" s="54"/>
      <c r="K7296" s="35"/>
      <c r="L7296" s="54"/>
      <c r="M7296" s="54"/>
      <c r="N7296" s="54"/>
      <c r="O7296" s="54"/>
    </row>
    <row r="7297" spans="1:15" ht="12.75" x14ac:dyDescent="0.2">
      <c r="A7297" s="27" t="s">
        <v>198</v>
      </c>
      <c r="B7297" s="28" t="s">
        <v>4003</v>
      </c>
      <c r="C7297" s="29" t="s">
        <v>4004</v>
      </c>
      <c r="D7297" s="30" t="s">
        <v>253</v>
      </c>
      <c r="E7297" s="31">
        <v>1</v>
      </c>
      <c r="F7297" s="32"/>
      <c r="G7297" s="33">
        <v>1160.46</v>
      </c>
      <c r="H7297" s="34">
        <f>G7297</f>
        <v>1160.46</v>
      </c>
      <c r="I7297" s="35">
        <f>SUM(I7298:I7301)</f>
        <v>586.07999999999993</v>
      </c>
      <c r="J7297" s="35">
        <f>SUM(J7298:J7301)</f>
        <v>4.5600000000000005</v>
      </c>
      <c r="K7297" s="35">
        <f t="shared" si="2099"/>
        <v>590.63999999999987</v>
      </c>
      <c r="L7297" s="35">
        <f>SUM(L7298:L7301)</f>
        <v>570</v>
      </c>
      <c r="M7297" s="35">
        <f>SUM(M7298:M7301)</f>
        <v>0</v>
      </c>
      <c r="N7297" s="35"/>
      <c r="O7297" s="35">
        <f>SUM(O7298:O7301)</f>
        <v>0</v>
      </c>
    </row>
    <row r="7298" spans="1:15" ht="12.75" outlineLevel="1" collapsed="1" x14ac:dyDescent="0.2">
      <c r="A7298" s="38" t="s">
        <v>202</v>
      </c>
      <c r="B7298" s="39" t="s">
        <v>203</v>
      </c>
      <c r="C7298" s="39" t="s">
        <v>204</v>
      </c>
      <c r="D7298" s="40" t="s">
        <v>205</v>
      </c>
      <c r="E7298" s="41">
        <v>0.81399999999999995</v>
      </c>
      <c r="F7298" s="42"/>
      <c r="G7298" s="43">
        <v>720</v>
      </c>
      <c r="H7298" s="44">
        <f>IF(ISNUMBER(F7298),(E7298*(1+(F7298/100))*G7298),G7298*E7298)</f>
        <v>586.07999999999993</v>
      </c>
      <c r="I7298" s="45">
        <f>IF(OR(A7298="PM",A7298="PZ",A7298="PP"),H7298,"")</f>
        <v>586.07999999999993</v>
      </c>
      <c r="J7298" s="45" t="str">
        <f>IF(A7298="S",H7298,"")</f>
        <v/>
      </c>
      <c r="K7298" s="35"/>
      <c r="L7298" s="45" t="str">
        <f>IF(A7298="M06",H7298,"")</f>
        <v/>
      </c>
      <c r="M7298" s="45" t="str">
        <f>IF(OR(A7298="M02",A7298="M25",A7298="M01s"),H7298,"")</f>
        <v/>
      </c>
      <c r="N7298" s="46" t="e">
        <f>IF(A7298="ZMP",E7298*(1+(F7298/100)),#REF!)</f>
        <v>#REF!</v>
      </c>
      <c r="O7298" s="45" t="str">
        <f>IF(A7298="M01e",H7298,"")</f>
        <v/>
      </c>
    </row>
    <row r="7299" spans="1:15" ht="12.75" outlineLevel="1" collapsed="1" x14ac:dyDescent="0.2">
      <c r="A7299" s="38" t="s">
        <v>315</v>
      </c>
      <c r="B7299" s="39" t="s">
        <v>75</v>
      </c>
      <c r="C7299" s="39" t="s">
        <v>76</v>
      </c>
      <c r="D7299" s="40" t="s">
        <v>17</v>
      </c>
      <c r="E7299" s="41">
        <v>6.0000000000000001E-3</v>
      </c>
      <c r="F7299" s="42"/>
      <c r="G7299" s="43">
        <v>760</v>
      </c>
      <c r="H7299" s="44">
        <f>IF(ISNUMBER(F7299),(E7299*(1+(F7299/100))*G7299),G7299*E7299)</f>
        <v>4.5600000000000005</v>
      </c>
      <c r="I7299" s="45" t="str">
        <f>IF(OR(A7299="PM",A7299="PZ",A7299="PP"),H7299,"")</f>
        <v/>
      </c>
      <c r="J7299" s="45">
        <f>IF(A7299="S",H7299,"")</f>
        <v>4.5600000000000005</v>
      </c>
      <c r="K7299" s="35"/>
      <c r="L7299" s="45" t="str">
        <f>IF(A7299="M06",H7299,"")</f>
        <v/>
      </c>
      <c r="M7299" s="45" t="str">
        <f>IF(OR(A7299="M02",A7299="M25",A7299="M01s"),H7299,"")</f>
        <v/>
      </c>
      <c r="N7299" s="46" t="e">
        <f>IF(A7299="ZMP",E7299*(1+(F7299/100)),#REF!)</f>
        <v>#REF!</v>
      </c>
      <c r="O7299" s="45" t="str">
        <f>IF(A7299="M01e",H7299,"")</f>
        <v/>
      </c>
    </row>
    <row r="7300" spans="1:15" ht="12.75" outlineLevel="1" collapsed="1" x14ac:dyDescent="0.2">
      <c r="A7300" s="38" t="s">
        <v>206</v>
      </c>
      <c r="B7300" s="39" t="s">
        <v>4005</v>
      </c>
      <c r="C7300" s="39" t="s">
        <v>4006</v>
      </c>
      <c r="D7300" s="40" t="s">
        <v>111</v>
      </c>
      <c r="E7300" s="41">
        <v>1</v>
      </c>
      <c r="F7300" s="42"/>
      <c r="G7300" s="43">
        <v>570</v>
      </c>
      <c r="H7300" s="44">
        <f>IF(ISNUMBER(F7300),(E7300*(1+(F7300/100))*G7300),G7300*E7300)</f>
        <v>570</v>
      </c>
      <c r="I7300" s="45" t="str">
        <f>IF(OR(A7300="PM",A7300="PZ",A7300="PP"),H7300,"")</f>
        <v/>
      </c>
      <c r="J7300" s="45" t="str">
        <f>IF(A7300="S",H7300,"")</f>
        <v/>
      </c>
      <c r="K7300" s="35"/>
      <c r="L7300" s="45">
        <f>IF(A7300="M06",H7300,"")</f>
        <v>570</v>
      </c>
      <c r="M7300" s="45" t="str">
        <f>IF(OR(A7300="M02",A7300="M25",A7300="M01s"),H7300,"")</f>
        <v/>
      </c>
      <c r="N7300" s="46" t="e">
        <f>IF(A7300="ZMP",E7300*(1+(F7300/100)),#REF!)</f>
        <v>#REF!</v>
      </c>
      <c r="O7300" s="45" t="str">
        <f>IF(A7300="M01e",H7300,"")</f>
        <v/>
      </c>
    </row>
    <row r="7301" spans="1:15" ht="12.75" outlineLevel="2" x14ac:dyDescent="0.2">
      <c r="A7301" s="47"/>
      <c r="B7301" s="48"/>
      <c r="C7301" s="48"/>
      <c r="D7301" s="49"/>
      <c r="E7301" s="50"/>
      <c r="F7301" s="51"/>
      <c r="G7301" s="52"/>
      <c r="H7301" s="53"/>
      <c r="I7301" s="54"/>
      <c r="J7301" s="54"/>
      <c r="K7301" s="35"/>
      <c r="L7301" s="54"/>
      <c r="M7301" s="54"/>
      <c r="N7301" s="54"/>
      <c r="O7301" s="54"/>
    </row>
    <row r="7302" spans="1:15" ht="12.75" x14ac:dyDescent="0.2">
      <c r="A7302" s="27" t="s">
        <v>198</v>
      </c>
      <c r="B7302" s="28" t="s">
        <v>4007</v>
      </c>
      <c r="C7302" s="29" t="s">
        <v>4008</v>
      </c>
      <c r="D7302" s="30" t="s">
        <v>253</v>
      </c>
      <c r="E7302" s="31">
        <v>1</v>
      </c>
      <c r="F7302" s="32"/>
      <c r="G7302" s="33">
        <v>2310.46</v>
      </c>
      <c r="H7302" s="34">
        <f>G7302</f>
        <v>2310.46</v>
      </c>
      <c r="I7302" s="35">
        <f>SUM(I7303:I7306)</f>
        <v>586.07999999999993</v>
      </c>
      <c r="J7302" s="35">
        <f>SUM(J7303:J7306)</f>
        <v>4.5600000000000005</v>
      </c>
      <c r="K7302" s="35">
        <f t="shared" ref="K7302:K7363" si="2100">I7302+J7302</f>
        <v>590.63999999999987</v>
      </c>
      <c r="L7302" s="35">
        <f>SUM(L7303:L7306)</f>
        <v>1720</v>
      </c>
      <c r="M7302" s="35">
        <f>SUM(M7303:M7306)</f>
        <v>0</v>
      </c>
      <c r="N7302" s="35"/>
      <c r="O7302" s="35">
        <f>SUM(O7303:O7306)</f>
        <v>0</v>
      </c>
    </row>
    <row r="7303" spans="1:15" ht="12.75" outlineLevel="1" collapsed="1" x14ac:dyDescent="0.2">
      <c r="A7303" s="38" t="s">
        <v>202</v>
      </c>
      <c r="B7303" s="39" t="s">
        <v>203</v>
      </c>
      <c r="C7303" s="39" t="s">
        <v>204</v>
      </c>
      <c r="D7303" s="40" t="s">
        <v>205</v>
      </c>
      <c r="E7303" s="41">
        <v>0.81399999999999995</v>
      </c>
      <c r="F7303" s="42"/>
      <c r="G7303" s="43">
        <v>720</v>
      </c>
      <c r="H7303" s="44">
        <f>IF(ISNUMBER(F7303),(E7303*(1+(F7303/100))*G7303),G7303*E7303)</f>
        <v>586.07999999999993</v>
      </c>
      <c r="I7303" s="45">
        <f>IF(OR(A7303="PM",A7303="PZ",A7303="PP"),H7303,"")</f>
        <v>586.07999999999993</v>
      </c>
      <c r="J7303" s="45" t="str">
        <f>IF(A7303="S",H7303,"")</f>
        <v/>
      </c>
      <c r="K7303" s="35"/>
      <c r="L7303" s="45" t="str">
        <f>IF(A7303="M06",H7303,"")</f>
        <v/>
      </c>
      <c r="M7303" s="45" t="str">
        <f>IF(OR(A7303="M02",A7303="M25",A7303="M01s"),H7303,"")</f>
        <v/>
      </c>
      <c r="N7303" s="46" t="e">
        <f>IF(A7303="ZMP",E7303*(1+(F7303/100)),#REF!)</f>
        <v>#REF!</v>
      </c>
      <c r="O7303" s="45" t="str">
        <f>IF(A7303="M01e",H7303,"")</f>
        <v/>
      </c>
    </row>
    <row r="7304" spans="1:15" ht="12.75" outlineLevel="1" collapsed="1" x14ac:dyDescent="0.2">
      <c r="A7304" s="38" t="s">
        <v>315</v>
      </c>
      <c r="B7304" s="39" t="s">
        <v>75</v>
      </c>
      <c r="C7304" s="39" t="s">
        <v>76</v>
      </c>
      <c r="D7304" s="40" t="s">
        <v>17</v>
      </c>
      <c r="E7304" s="41">
        <v>6.0000000000000001E-3</v>
      </c>
      <c r="F7304" s="42"/>
      <c r="G7304" s="43">
        <v>760</v>
      </c>
      <c r="H7304" s="44">
        <f>IF(ISNUMBER(F7304),(E7304*(1+(F7304/100))*G7304),G7304*E7304)</f>
        <v>4.5600000000000005</v>
      </c>
      <c r="I7304" s="45" t="str">
        <f>IF(OR(A7304="PM",A7304="PZ",A7304="PP"),H7304,"")</f>
        <v/>
      </c>
      <c r="J7304" s="45">
        <f>IF(A7304="S",H7304,"")</f>
        <v>4.5600000000000005</v>
      </c>
      <c r="K7304" s="35"/>
      <c r="L7304" s="45" t="str">
        <f>IF(A7304="M06",H7304,"")</f>
        <v/>
      </c>
      <c r="M7304" s="45" t="str">
        <f>IF(OR(A7304="M02",A7304="M25",A7304="M01s"),H7304,"")</f>
        <v/>
      </c>
      <c r="N7304" s="46" t="e">
        <f>IF(A7304="ZMP",E7304*(1+(F7304/100)),#REF!)</f>
        <v>#REF!</v>
      </c>
      <c r="O7304" s="45" t="str">
        <f>IF(A7304="M01e",H7304,"")</f>
        <v/>
      </c>
    </row>
    <row r="7305" spans="1:15" ht="12.75" outlineLevel="1" collapsed="1" x14ac:dyDescent="0.2">
      <c r="A7305" s="38" t="s">
        <v>206</v>
      </c>
      <c r="B7305" s="39" t="s">
        <v>4009</v>
      </c>
      <c r="C7305" s="39" t="s">
        <v>4010</v>
      </c>
      <c r="D7305" s="40" t="s">
        <v>111</v>
      </c>
      <c r="E7305" s="41">
        <v>1</v>
      </c>
      <c r="F7305" s="42"/>
      <c r="G7305" s="43">
        <v>1720</v>
      </c>
      <c r="H7305" s="44">
        <f>IF(ISNUMBER(F7305),(E7305*(1+(F7305/100))*G7305),G7305*E7305)</f>
        <v>1720</v>
      </c>
      <c r="I7305" s="45" t="str">
        <f>IF(OR(A7305="PM",A7305="PZ",A7305="PP"),H7305,"")</f>
        <v/>
      </c>
      <c r="J7305" s="45" t="str">
        <f>IF(A7305="S",H7305,"")</f>
        <v/>
      </c>
      <c r="K7305" s="35"/>
      <c r="L7305" s="45">
        <f>IF(A7305="M06",H7305,"")</f>
        <v>1720</v>
      </c>
      <c r="M7305" s="45" t="str">
        <f>IF(OR(A7305="M02",A7305="M25",A7305="M01s"),H7305,"")</f>
        <v/>
      </c>
      <c r="N7305" s="46" t="e">
        <f>IF(A7305="ZMP",E7305*(1+(F7305/100)),#REF!)</f>
        <v>#REF!</v>
      </c>
      <c r="O7305" s="45" t="str">
        <f>IF(A7305="M01e",H7305,"")</f>
        <v/>
      </c>
    </row>
    <row r="7306" spans="1:15" ht="12.75" outlineLevel="2" x14ac:dyDescent="0.2">
      <c r="A7306" s="47"/>
      <c r="B7306" s="48"/>
      <c r="C7306" s="48"/>
      <c r="D7306" s="49"/>
      <c r="E7306" s="50"/>
      <c r="F7306" s="51"/>
      <c r="G7306" s="52"/>
      <c r="H7306" s="53"/>
      <c r="I7306" s="54"/>
      <c r="J7306" s="54"/>
      <c r="K7306" s="35"/>
      <c r="L7306" s="54"/>
      <c r="M7306" s="54"/>
      <c r="N7306" s="54"/>
      <c r="O7306" s="54"/>
    </row>
    <row r="7307" spans="1:15" ht="12.75" x14ac:dyDescent="0.2">
      <c r="A7307" s="27" t="s">
        <v>198</v>
      </c>
      <c r="B7307" s="28" t="s">
        <v>4011</v>
      </c>
      <c r="C7307" s="29" t="s">
        <v>4012</v>
      </c>
      <c r="D7307" s="30" t="s">
        <v>253</v>
      </c>
      <c r="E7307" s="31">
        <v>1</v>
      </c>
      <c r="F7307" s="32"/>
      <c r="G7307" s="33">
        <v>3913.66</v>
      </c>
      <c r="H7307" s="34">
        <f>G7307</f>
        <v>3913.66</v>
      </c>
      <c r="I7307" s="35">
        <f>SUM(I7308:I7311)</f>
        <v>629.28</v>
      </c>
      <c r="J7307" s="35">
        <f>SUM(J7308:J7311)</f>
        <v>4.5600000000000005</v>
      </c>
      <c r="K7307" s="35">
        <f t="shared" si="2100"/>
        <v>633.83999999999992</v>
      </c>
      <c r="L7307" s="35">
        <f>SUM(L7308:L7311)</f>
        <v>3280</v>
      </c>
      <c r="M7307" s="35">
        <f>SUM(M7308:M7311)</f>
        <v>0</v>
      </c>
      <c r="N7307" s="35"/>
      <c r="O7307" s="35">
        <f>SUM(O7308:O7311)</f>
        <v>0</v>
      </c>
    </row>
    <row r="7308" spans="1:15" ht="12.75" outlineLevel="1" collapsed="1" x14ac:dyDescent="0.2">
      <c r="A7308" s="38" t="s">
        <v>202</v>
      </c>
      <c r="B7308" s="39" t="s">
        <v>203</v>
      </c>
      <c r="C7308" s="39" t="s">
        <v>204</v>
      </c>
      <c r="D7308" s="40" t="s">
        <v>205</v>
      </c>
      <c r="E7308" s="41">
        <v>0.874</v>
      </c>
      <c r="F7308" s="42"/>
      <c r="G7308" s="43">
        <v>720</v>
      </c>
      <c r="H7308" s="44">
        <f>IF(ISNUMBER(F7308),(E7308*(1+(F7308/100))*G7308),G7308*E7308)</f>
        <v>629.28</v>
      </c>
      <c r="I7308" s="45">
        <f>IF(OR(A7308="PM",A7308="PZ",A7308="PP"),H7308,"")</f>
        <v>629.28</v>
      </c>
      <c r="J7308" s="45" t="str">
        <f>IF(A7308="S",H7308,"")</f>
        <v/>
      </c>
      <c r="K7308" s="35"/>
      <c r="L7308" s="45" t="str">
        <f>IF(A7308="M06",H7308,"")</f>
        <v/>
      </c>
      <c r="M7308" s="45" t="str">
        <f>IF(OR(A7308="M02",A7308="M25",A7308="M01s"),H7308,"")</f>
        <v/>
      </c>
      <c r="N7308" s="46" t="e">
        <f>IF(A7308="ZMP",E7308*(1+(F7308/100)),#REF!)</f>
        <v>#REF!</v>
      </c>
      <c r="O7308" s="45" t="str">
        <f>IF(A7308="M01e",H7308,"")</f>
        <v/>
      </c>
    </row>
    <row r="7309" spans="1:15" ht="12.75" outlineLevel="1" collapsed="1" x14ac:dyDescent="0.2">
      <c r="A7309" s="38" t="s">
        <v>315</v>
      </c>
      <c r="B7309" s="39" t="s">
        <v>75</v>
      </c>
      <c r="C7309" s="39" t="s">
        <v>76</v>
      </c>
      <c r="D7309" s="40" t="s">
        <v>17</v>
      </c>
      <c r="E7309" s="41">
        <v>6.0000000000000001E-3</v>
      </c>
      <c r="F7309" s="42"/>
      <c r="G7309" s="43">
        <v>760</v>
      </c>
      <c r="H7309" s="44">
        <f>IF(ISNUMBER(F7309),(E7309*(1+(F7309/100))*G7309),G7309*E7309)</f>
        <v>4.5600000000000005</v>
      </c>
      <c r="I7309" s="45" t="str">
        <f>IF(OR(A7309="PM",A7309="PZ",A7309="PP"),H7309,"")</f>
        <v/>
      </c>
      <c r="J7309" s="45">
        <f>IF(A7309="S",H7309,"")</f>
        <v>4.5600000000000005</v>
      </c>
      <c r="K7309" s="35"/>
      <c r="L7309" s="45" t="str">
        <f>IF(A7309="M06",H7309,"")</f>
        <v/>
      </c>
      <c r="M7309" s="45" t="str">
        <f>IF(OR(A7309="M02",A7309="M25",A7309="M01s"),H7309,"")</f>
        <v/>
      </c>
      <c r="N7309" s="46" t="e">
        <f>IF(A7309="ZMP",E7309*(1+(F7309/100)),#REF!)</f>
        <v>#REF!</v>
      </c>
      <c r="O7309" s="45" t="str">
        <f>IF(A7309="M01e",H7309,"")</f>
        <v/>
      </c>
    </row>
    <row r="7310" spans="1:15" ht="12.75" outlineLevel="1" collapsed="1" x14ac:dyDescent="0.2">
      <c r="A7310" s="38" t="s">
        <v>206</v>
      </c>
      <c r="B7310" s="39" t="s">
        <v>4013</v>
      </c>
      <c r="C7310" s="39" t="s">
        <v>4014</v>
      </c>
      <c r="D7310" s="40" t="s">
        <v>111</v>
      </c>
      <c r="E7310" s="41">
        <v>1</v>
      </c>
      <c r="F7310" s="42"/>
      <c r="G7310" s="43">
        <v>3280</v>
      </c>
      <c r="H7310" s="44">
        <f>IF(ISNUMBER(F7310),(E7310*(1+(F7310/100))*G7310),G7310*E7310)</f>
        <v>3280</v>
      </c>
      <c r="I7310" s="45" t="str">
        <f>IF(OR(A7310="PM",A7310="PZ",A7310="PP"),H7310,"")</f>
        <v/>
      </c>
      <c r="J7310" s="45" t="str">
        <f>IF(A7310="S",H7310,"")</f>
        <v/>
      </c>
      <c r="K7310" s="35"/>
      <c r="L7310" s="45">
        <f>IF(A7310="M06",H7310,"")</f>
        <v>3280</v>
      </c>
      <c r="M7310" s="45" t="str">
        <f>IF(OR(A7310="M02",A7310="M25",A7310="M01s"),H7310,"")</f>
        <v/>
      </c>
      <c r="N7310" s="46" t="e">
        <f>IF(A7310="ZMP",E7310*(1+(F7310/100)),#REF!)</f>
        <v>#REF!</v>
      </c>
      <c r="O7310" s="45" t="str">
        <f>IF(A7310="M01e",H7310,"")</f>
        <v/>
      </c>
    </row>
    <row r="7311" spans="1:15" ht="12.75" outlineLevel="2" x14ac:dyDescent="0.2">
      <c r="A7311" s="47"/>
      <c r="B7311" s="48"/>
      <c r="C7311" s="48"/>
      <c r="D7311" s="49"/>
      <c r="E7311" s="50"/>
      <c r="F7311" s="51"/>
      <c r="G7311" s="52"/>
      <c r="H7311" s="53"/>
      <c r="I7311" s="54"/>
      <c r="J7311" s="54"/>
      <c r="K7311" s="35"/>
      <c r="L7311" s="54"/>
      <c r="M7311" s="54"/>
      <c r="N7311" s="54"/>
      <c r="O7311" s="54"/>
    </row>
    <row r="7312" spans="1:15" ht="12.75" x14ac:dyDescent="0.2">
      <c r="A7312" s="27" t="s">
        <v>198</v>
      </c>
      <c r="B7312" s="28" t="s">
        <v>4015</v>
      </c>
      <c r="C7312" s="29" t="s">
        <v>4016</v>
      </c>
      <c r="D7312" s="30" t="s">
        <v>253</v>
      </c>
      <c r="E7312" s="31">
        <v>1</v>
      </c>
      <c r="F7312" s="32"/>
      <c r="G7312" s="33">
        <v>5640.7</v>
      </c>
      <c r="H7312" s="34">
        <f>G7312</f>
        <v>5640.7</v>
      </c>
      <c r="I7312" s="35">
        <f>SUM(I7313:I7316)</f>
        <v>1516.32</v>
      </c>
      <c r="J7312" s="35">
        <f>SUM(J7313:J7316)</f>
        <v>4.5600000000000005</v>
      </c>
      <c r="K7312" s="35">
        <f t="shared" si="2100"/>
        <v>1520.8799999999999</v>
      </c>
      <c r="L7312" s="35">
        <f>SUM(L7313:L7316)</f>
        <v>4120</v>
      </c>
      <c r="M7312" s="35">
        <f>SUM(M7313:M7316)</f>
        <v>0</v>
      </c>
      <c r="N7312" s="35"/>
      <c r="O7312" s="35">
        <f>SUM(O7313:O7316)</f>
        <v>0</v>
      </c>
    </row>
    <row r="7313" spans="1:15" ht="12.75" outlineLevel="1" collapsed="1" x14ac:dyDescent="0.2">
      <c r="A7313" s="38" t="s">
        <v>202</v>
      </c>
      <c r="B7313" s="39" t="s">
        <v>203</v>
      </c>
      <c r="C7313" s="39" t="s">
        <v>204</v>
      </c>
      <c r="D7313" s="40" t="s">
        <v>205</v>
      </c>
      <c r="E7313" s="41">
        <v>2.1059999999999999</v>
      </c>
      <c r="F7313" s="42"/>
      <c r="G7313" s="43">
        <v>720</v>
      </c>
      <c r="H7313" s="44">
        <f>IF(ISNUMBER(F7313),(E7313*(1+(F7313/100))*G7313),G7313*E7313)</f>
        <v>1516.32</v>
      </c>
      <c r="I7313" s="45">
        <f>IF(OR(A7313="PM",A7313="PZ",A7313="PP"),H7313,"")</f>
        <v>1516.32</v>
      </c>
      <c r="J7313" s="45" t="str">
        <f>IF(A7313="S",H7313,"")</f>
        <v/>
      </c>
      <c r="K7313" s="35"/>
      <c r="L7313" s="45" t="str">
        <f>IF(A7313="M06",H7313,"")</f>
        <v/>
      </c>
      <c r="M7313" s="45" t="str">
        <f>IF(OR(A7313="M02",A7313="M25",A7313="M01s"),H7313,"")</f>
        <v/>
      </c>
      <c r="N7313" s="46" t="e">
        <f>IF(A7313="ZMP",E7313*(1+(F7313/100)),#REF!)</f>
        <v>#REF!</v>
      </c>
      <c r="O7313" s="45" t="str">
        <f>IF(A7313="M01e",H7313,"")</f>
        <v/>
      </c>
    </row>
    <row r="7314" spans="1:15" ht="12.75" outlineLevel="1" collapsed="1" x14ac:dyDescent="0.2">
      <c r="A7314" s="38" t="s">
        <v>315</v>
      </c>
      <c r="B7314" s="39" t="s">
        <v>75</v>
      </c>
      <c r="C7314" s="39" t="s">
        <v>76</v>
      </c>
      <c r="D7314" s="40" t="s">
        <v>17</v>
      </c>
      <c r="E7314" s="41">
        <v>6.0000000000000001E-3</v>
      </c>
      <c r="F7314" s="42"/>
      <c r="G7314" s="43">
        <v>760</v>
      </c>
      <c r="H7314" s="44">
        <f>IF(ISNUMBER(F7314),(E7314*(1+(F7314/100))*G7314),G7314*E7314)</f>
        <v>4.5600000000000005</v>
      </c>
      <c r="I7314" s="45" t="str">
        <f>IF(OR(A7314="PM",A7314="PZ",A7314="PP"),H7314,"")</f>
        <v/>
      </c>
      <c r="J7314" s="45">
        <f>IF(A7314="S",H7314,"")</f>
        <v>4.5600000000000005</v>
      </c>
      <c r="K7314" s="35"/>
      <c r="L7314" s="45" t="str">
        <f>IF(A7314="M06",H7314,"")</f>
        <v/>
      </c>
      <c r="M7314" s="45" t="str">
        <f>IF(OR(A7314="M02",A7314="M25",A7314="M01s"),H7314,"")</f>
        <v/>
      </c>
      <c r="N7314" s="46" t="e">
        <f>IF(A7314="ZMP",E7314*(1+(F7314/100)),#REF!)</f>
        <v>#REF!</v>
      </c>
      <c r="O7314" s="45" t="str">
        <f>IF(A7314="M01e",H7314,"")</f>
        <v/>
      </c>
    </row>
    <row r="7315" spans="1:15" ht="12.75" outlineLevel="1" collapsed="1" x14ac:dyDescent="0.2">
      <c r="A7315" s="38" t="s">
        <v>206</v>
      </c>
      <c r="B7315" s="39" t="s">
        <v>4017</v>
      </c>
      <c r="C7315" s="39" t="s">
        <v>4018</v>
      </c>
      <c r="D7315" s="40" t="s">
        <v>111</v>
      </c>
      <c r="E7315" s="41">
        <v>1</v>
      </c>
      <c r="F7315" s="42"/>
      <c r="G7315" s="43">
        <v>4120</v>
      </c>
      <c r="H7315" s="44">
        <f>IF(ISNUMBER(F7315),(E7315*(1+(F7315/100))*G7315),G7315*E7315)</f>
        <v>4120</v>
      </c>
      <c r="I7315" s="45" t="str">
        <f>IF(OR(A7315="PM",A7315="PZ",A7315="PP"),H7315,"")</f>
        <v/>
      </c>
      <c r="J7315" s="45" t="str">
        <f>IF(A7315="S",H7315,"")</f>
        <v/>
      </c>
      <c r="K7315" s="35"/>
      <c r="L7315" s="45">
        <f>IF(A7315="M06",H7315,"")</f>
        <v>4120</v>
      </c>
      <c r="M7315" s="45" t="str">
        <f>IF(OR(A7315="M02",A7315="M25",A7315="M01s"),H7315,"")</f>
        <v/>
      </c>
      <c r="N7315" s="46" t="e">
        <f>IF(A7315="ZMP",E7315*(1+(F7315/100)),#REF!)</f>
        <v>#REF!</v>
      </c>
      <c r="O7315" s="45" t="str">
        <f>IF(A7315="M01e",H7315,"")</f>
        <v/>
      </c>
    </row>
    <row r="7316" spans="1:15" ht="12.75" outlineLevel="2" x14ac:dyDescent="0.2">
      <c r="A7316" s="47"/>
      <c r="B7316" s="48"/>
      <c r="C7316" s="48"/>
      <c r="D7316" s="49"/>
      <c r="E7316" s="50"/>
      <c r="F7316" s="51"/>
      <c r="G7316" s="52"/>
      <c r="H7316" s="53"/>
      <c r="I7316" s="54"/>
      <c r="J7316" s="54"/>
      <c r="K7316" s="35"/>
      <c r="L7316" s="54"/>
      <c r="M7316" s="54"/>
      <c r="N7316" s="54"/>
      <c r="O7316" s="54"/>
    </row>
    <row r="7317" spans="1:15" ht="12.75" x14ac:dyDescent="0.2">
      <c r="A7317" s="27" t="s">
        <v>198</v>
      </c>
      <c r="B7317" s="28" t="s">
        <v>4019</v>
      </c>
      <c r="C7317" s="29" t="s">
        <v>4020</v>
      </c>
      <c r="D7317" s="30" t="s">
        <v>253</v>
      </c>
      <c r="E7317" s="31">
        <v>1</v>
      </c>
      <c r="F7317" s="32"/>
      <c r="G7317" s="33">
        <v>794.16</v>
      </c>
      <c r="H7317" s="34">
        <f>G7317</f>
        <v>794.16</v>
      </c>
      <c r="I7317" s="35">
        <f>SUM(I7318:I7319)</f>
        <v>794.16</v>
      </c>
      <c r="J7317" s="35">
        <f>SUM(J7318:J7319)</f>
        <v>0</v>
      </c>
      <c r="K7317" s="35">
        <f t="shared" si="2100"/>
        <v>794.16</v>
      </c>
      <c r="L7317" s="35">
        <f>SUM(L7318:L7319)</f>
        <v>0</v>
      </c>
      <c r="M7317" s="35">
        <f>SUM(M7318:M7319)</f>
        <v>0</v>
      </c>
      <c r="N7317" s="35"/>
      <c r="O7317" s="35">
        <f>SUM(O7318:O7319)</f>
        <v>0</v>
      </c>
    </row>
    <row r="7318" spans="1:15" ht="12.75" outlineLevel="1" collapsed="1" x14ac:dyDescent="0.2">
      <c r="A7318" s="38" t="s">
        <v>202</v>
      </c>
      <c r="B7318" s="39" t="s">
        <v>203</v>
      </c>
      <c r="C7318" s="39" t="s">
        <v>204</v>
      </c>
      <c r="D7318" s="40" t="s">
        <v>205</v>
      </c>
      <c r="E7318" s="41">
        <v>1.103</v>
      </c>
      <c r="F7318" s="42"/>
      <c r="G7318" s="43">
        <v>720</v>
      </c>
      <c r="H7318" s="44">
        <f>IF(ISNUMBER(F7318),(E7318*(1+(F7318/100))*G7318),G7318*E7318)</f>
        <v>794.16</v>
      </c>
      <c r="I7318" s="45">
        <f>IF(OR(A7318="PM",A7318="PZ",A7318="PP"),H7318,"")</f>
        <v>794.16</v>
      </c>
      <c r="J7318" s="45" t="str">
        <f>IF(A7318="S",H7318,"")</f>
        <v/>
      </c>
      <c r="K7318" s="35"/>
      <c r="L7318" s="45" t="str">
        <f>IF(A7318="M06",H7318,"")</f>
        <v/>
      </c>
      <c r="M7318" s="45" t="str">
        <f>IF(OR(A7318="M02",A7318="M25",A7318="M01s"),H7318,"")</f>
        <v/>
      </c>
      <c r="N7318" s="46" t="e">
        <f>IF(A7318="ZMP",E7318*(1+(F7318/100)),#REF!)</f>
        <v>#REF!</v>
      </c>
      <c r="O7318" s="45" t="str">
        <f>IF(A7318="M01e",H7318,"")</f>
        <v/>
      </c>
    </row>
    <row r="7319" spans="1:15" ht="12.75" outlineLevel="2" x14ac:dyDescent="0.2">
      <c r="A7319" s="47"/>
      <c r="B7319" s="48"/>
      <c r="C7319" s="48"/>
      <c r="D7319" s="49"/>
      <c r="E7319" s="50"/>
      <c r="F7319" s="51"/>
      <c r="G7319" s="52"/>
      <c r="H7319" s="53"/>
      <c r="I7319" s="54"/>
      <c r="J7319" s="54"/>
      <c r="K7319" s="35"/>
      <c r="L7319" s="54"/>
      <c r="M7319" s="54"/>
      <c r="N7319" s="54"/>
      <c r="O7319" s="54"/>
    </row>
    <row r="7320" spans="1:15" ht="12.75" x14ac:dyDescent="0.2">
      <c r="A7320" s="27" t="s">
        <v>198</v>
      </c>
      <c r="B7320" s="28" t="s">
        <v>4021</v>
      </c>
      <c r="C7320" s="29" t="s">
        <v>4022</v>
      </c>
      <c r="D7320" s="30" t="s">
        <v>253</v>
      </c>
      <c r="E7320" s="31">
        <v>1</v>
      </c>
      <c r="F7320" s="32"/>
      <c r="G7320" s="33">
        <v>839.52</v>
      </c>
      <c r="H7320" s="34">
        <f>G7320</f>
        <v>839.52</v>
      </c>
      <c r="I7320" s="35">
        <f>SUM(I7321:I7322)</f>
        <v>839.52</v>
      </c>
      <c r="J7320" s="35">
        <f>SUM(J7321:J7322)</f>
        <v>0</v>
      </c>
      <c r="K7320" s="35">
        <f t="shared" si="2100"/>
        <v>839.52</v>
      </c>
      <c r="L7320" s="35">
        <f>SUM(L7321:L7322)</f>
        <v>0</v>
      </c>
      <c r="M7320" s="35">
        <f>SUM(M7321:M7322)</f>
        <v>0</v>
      </c>
      <c r="N7320" s="35"/>
      <c r="O7320" s="35">
        <f>SUM(O7321:O7322)</f>
        <v>0</v>
      </c>
    </row>
    <row r="7321" spans="1:15" ht="12.75" outlineLevel="1" collapsed="1" x14ac:dyDescent="0.2">
      <c r="A7321" s="38" t="s">
        <v>202</v>
      </c>
      <c r="B7321" s="39" t="s">
        <v>203</v>
      </c>
      <c r="C7321" s="39" t="s">
        <v>204</v>
      </c>
      <c r="D7321" s="40" t="s">
        <v>205</v>
      </c>
      <c r="E7321" s="41">
        <v>1.1659999999999999</v>
      </c>
      <c r="F7321" s="42"/>
      <c r="G7321" s="43">
        <v>720</v>
      </c>
      <c r="H7321" s="44">
        <f>IF(ISNUMBER(F7321),(E7321*(1+(F7321/100))*G7321),G7321*E7321)</f>
        <v>839.52</v>
      </c>
      <c r="I7321" s="45">
        <f>IF(OR(A7321="PM",A7321="PZ",A7321="PP"),H7321,"")</f>
        <v>839.52</v>
      </c>
      <c r="J7321" s="45" t="str">
        <f>IF(A7321="S",H7321,"")</f>
        <v/>
      </c>
      <c r="K7321" s="35"/>
      <c r="L7321" s="45" t="str">
        <f>IF(A7321="M06",H7321,"")</f>
        <v/>
      </c>
      <c r="M7321" s="45" t="str">
        <f>IF(OR(A7321="M02",A7321="M25",A7321="M01s"),H7321,"")</f>
        <v/>
      </c>
      <c r="N7321" s="46" t="e">
        <f>IF(A7321="ZMP",E7321*(1+(F7321/100)),#REF!)</f>
        <v>#REF!</v>
      </c>
      <c r="O7321" s="45" t="str">
        <f>IF(A7321="M01e",H7321,"")</f>
        <v/>
      </c>
    </row>
    <row r="7322" spans="1:15" ht="12.75" outlineLevel="2" x14ac:dyDescent="0.2">
      <c r="A7322" s="47"/>
      <c r="B7322" s="48"/>
      <c r="C7322" s="48"/>
      <c r="D7322" s="49"/>
      <c r="E7322" s="50"/>
      <c r="F7322" s="51"/>
      <c r="G7322" s="52"/>
      <c r="H7322" s="53"/>
      <c r="I7322" s="54"/>
      <c r="J7322" s="54"/>
      <c r="K7322" s="35"/>
      <c r="L7322" s="54"/>
      <c r="M7322" s="54"/>
      <c r="N7322" s="54"/>
      <c r="O7322" s="54"/>
    </row>
    <row r="7323" spans="1:15" ht="12.75" x14ac:dyDescent="0.2">
      <c r="A7323" s="27" t="s">
        <v>198</v>
      </c>
      <c r="B7323" s="28" t="s">
        <v>4023</v>
      </c>
      <c r="C7323" s="29" t="s">
        <v>4024</v>
      </c>
      <c r="D7323" s="30" t="s">
        <v>253</v>
      </c>
      <c r="E7323" s="31">
        <v>1</v>
      </c>
      <c r="F7323" s="32"/>
      <c r="G7323" s="33">
        <v>883.44</v>
      </c>
      <c r="H7323" s="34">
        <f>G7323</f>
        <v>883.44</v>
      </c>
      <c r="I7323" s="35">
        <f>SUM(I7324:I7325)</f>
        <v>883.44</v>
      </c>
      <c r="J7323" s="35">
        <f>SUM(J7324:J7325)</f>
        <v>0</v>
      </c>
      <c r="K7323" s="35">
        <f t="shared" si="2100"/>
        <v>883.44</v>
      </c>
      <c r="L7323" s="35">
        <f>SUM(L7324:L7325)</f>
        <v>0</v>
      </c>
      <c r="M7323" s="35">
        <f>SUM(M7324:M7325)</f>
        <v>0</v>
      </c>
      <c r="N7323" s="35"/>
      <c r="O7323" s="35">
        <f>SUM(O7324:O7325)</f>
        <v>0</v>
      </c>
    </row>
    <row r="7324" spans="1:15" ht="12.75" outlineLevel="1" collapsed="1" x14ac:dyDescent="0.2">
      <c r="A7324" s="38" t="s">
        <v>202</v>
      </c>
      <c r="B7324" s="39" t="s">
        <v>203</v>
      </c>
      <c r="C7324" s="39" t="s">
        <v>204</v>
      </c>
      <c r="D7324" s="40" t="s">
        <v>205</v>
      </c>
      <c r="E7324" s="41">
        <v>1.2270000000000001</v>
      </c>
      <c r="F7324" s="42"/>
      <c r="G7324" s="43">
        <v>720</v>
      </c>
      <c r="H7324" s="44">
        <f>IF(ISNUMBER(F7324),(E7324*(1+(F7324/100))*G7324),G7324*E7324)</f>
        <v>883.44</v>
      </c>
      <c r="I7324" s="45">
        <f>IF(OR(A7324="PM",A7324="PZ",A7324="PP"),H7324,"")</f>
        <v>883.44</v>
      </c>
      <c r="J7324" s="45" t="str">
        <f>IF(A7324="S",H7324,"")</f>
        <v/>
      </c>
      <c r="K7324" s="35"/>
      <c r="L7324" s="45" t="str">
        <f>IF(A7324="M06",H7324,"")</f>
        <v/>
      </c>
      <c r="M7324" s="45" t="str">
        <f>IF(OR(A7324="M02",A7324="M25",A7324="M01s"),H7324,"")</f>
        <v/>
      </c>
      <c r="N7324" s="46" t="e">
        <f>IF(A7324="ZMP",E7324*(1+(F7324/100)),#REF!)</f>
        <v>#REF!</v>
      </c>
      <c r="O7324" s="45" t="str">
        <f>IF(A7324="M01e",H7324,"")</f>
        <v/>
      </c>
    </row>
    <row r="7325" spans="1:15" ht="12.75" outlineLevel="2" x14ac:dyDescent="0.2">
      <c r="A7325" s="47"/>
      <c r="B7325" s="48"/>
      <c r="C7325" s="48"/>
      <c r="D7325" s="49"/>
      <c r="E7325" s="50"/>
      <c r="F7325" s="51"/>
      <c r="G7325" s="52"/>
      <c r="H7325" s="53"/>
      <c r="I7325" s="54"/>
      <c r="J7325" s="54"/>
      <c r="K7325" s="35"/>
      <c r="L7325" s="54"/>
      <c r="M7325" s="54"/>
      <c r="N7325" s="54"/>
      <c r="O7325" s="54"/>
    </row>
    <row r="7326" spans="1:15" ht="12.75" x14ac:dyDescent="0.2">
      <c r="A7326" s="27" t="s">
        <v>198</v>
      </c>
      <c r="B7326" s="28" t="s">
        <v>4025</v>
      </c>
      <c r="C7326" s="29" t="s">
        <v>4026</v>
      </c>
      <c r="D7326" s="30" t="s">
        <v>253</v>
      </c>
      <c r="E7326" s="31">
        <v>1</v>
      </c>
      <c r="F7326" s="32"/>
      <c r="G7326" s="33">
        <v>320.89</v>
      </c>
      <c r="H7326" s="34">
        <f>G7326</f>
        <v>320.89</v>
      </c>
      <c r="I7326" s="35">
        <f>SUM(I7327:I7332)</f>
        <v>0</v>
      </c>
      <c r="J7326" s="35">
        <f>SUM(J7327:J7332)</f>
        <v>0</v>
      </c>
      <c r="K7326" s="35">
        <f t="shared" si="2100"/>
        <v>0</v>
      </c>
      <c r="L7326" s="35">
        <f>SUM(L7327:L7332)</f>
        <v>320.09000000000003</v>
      </c>
      <c r="M7326" s="35">
        <f>SUM(M7327:M7332)</f>
        <v>0.8</v>
      </c>
      <c r="N7326" s="35"/>
      <c r="O7326" s="35">
        <f>SUM(O7327:O7332)</f>
        <v>0</v>
      </c>
    </row>
    <row r="7327" spans="1:15" ht="12.75" outlineLevel="1" collapsed="1" x14ac:dyDescent="0.2">
      <c r="A7327" s="38" t="s">
        <v>202</v>
      </c>
      <c r="B7327" s="39" t="s">
        <v>203</v>
      </c>
      <c r="C7327" s="39" t="s">
        <v>204</v>
      </c>
      <c r="D7327" s="40" t="s">
        <v>205</v>
      </c>
      <c r="E7327" s="41">
        <v>0</v>
      </c>
      <c r="F7327" s="42"/>
      <c r="G7327" s="43">
        <v>720</v>
      </c>
      <c r="H7327" s="44">
        <f>IF(ISNUMBER(F7327),(E7327*(1+(F7327/100))*G7327),G7327*E7327)</f>
        <v>0</v>
      </c>
      <c r="I7327" s="45">
        <f>IF(OR(A7327="PM",A7327="PZ",A7327="PP"),H7327,"")</f>
        <v>0</v>
      </c>
      <c r="J7327" s="45" t="str">
        <f>IF(A7327="S",H7327,"")</f>
        <v/>
      </c>
      <c r="K7327" s="35"/>
      <c r="L7327" s="45" t="str">
        <f>IF(A7327="M06",H7327,"")</f>
        <v/>
      </c>
      <c r="M7327" s="45" t="str">
        <f>IF(OR(A7327="M02",A7327="M25",A7327="M01s"),H7327,"")</f>
        <v/>
      </c>
      <c r="N7327" s="46" t="e">
        <f>IF(A7327="ZMP",E7327*(1+(F7327/100)),#REF!)</f>
        <v>#REF!</v>
      </c>
      <c r="O7327" s="45" t="str">
        <f>IF(A7327="M01e",H7327,"")</f>
        <v/>
      </c>
    </row>
    <row r="7328" spans="1:15" ht="12.75" outlineLevel="1" collapsed="1" x14ac:dyDescent="0.2">
      <c r="A7328" s="38" t="s">
        <v>228</v>
      </c>
      <c r="B7328" s="39" t="s">
        <v>798</v>
      </c>
      <c r="C7328" s="39" t="s">
        <v>799</v>
      </c>
      <c r="D7328" s="40" t="s">
        <v>111</v>
      </c>
      <c r="E7328" s="41">
        <v>2</v>
      </c>
      <c r="F7328" s="42"/>
      <c r="G7328" s="43">
        <v>0.12</v>
      </c>
      <c r="H7328" s="44">
        <f>IF(ISNUMBER(F7328),(E7328*(1+(F7328/100))*G7328),G7328*E7328)</f>
        <v>0.24</v>
      </c>
      <c r="I7328" s="45" t="str">
        <f>IF(OR(A7328="PM",A7328="PZ",A7328="PP"),H7328,"")</f>
        <v/>
      </c>
      <c r="J7328" s="45" t="str">
        <f>IF(A7328="S",H7328,"")</f>
        <v/>
      </c>
      <c r="K7328" s="35"/>
      <c r="L7328" s="45" t="str">
        <f>IF(A7328="M06",H7328,"")</f>
        <v/>
      </c>
      <c r="M7328" s="45">
        <f>IF(OR(A7328="M02",A7328="M25",A7328="M01s"),H7328,"")</f>
        <v>0.24</v>
      </c>
      <c r="N7328" s="46" t="e">
        <f>IF(A7328="ZMP",E7328*(1+(F7328/100)),#REF!)</f>
        <v>#REF!</v>
      </c>
      <c r="O7328" s="45" t="str">
        <f>IF(A7328="M01e",H7328,"")</f>
        <v/>
      </c>
    </row>
    <row r="7329" spans="1:15" ht="12.75" outlineLevel="1" collapsed="1" x14ac:dyDescent="0.2">
      <c r="A7329" s="38" t="s">
        <v>228</v>
      </c>
      <c r="B7329" s="39" t="s">
        <v>4027</v>
      </c>
      <c r="C7329" s="39" t="s">
        <v>4028</v>
      </c>
      <c r="D7329" s="40" t="s">
        <v>111</v>
      </c>
      <c r="E7329" s="41">
        <v>2</v>
      </c>
      <c r="F7329" s="42"/>
      <c r="G7329" s="43">
        <v>0.28000000000000003</v>
      </c>
      <c r="H7329" s="44">
        <f>IF(ISNUMBER(F7329),(E7329*(1+(F7329/100))*G7329),G7329*E7329)</f>
        <v>0.56000000000000005</v>
      </c>
      <c r="I7329" s="45" t="str">
        <f>IF(OR(A7329="PM",A7329="PZ",A7329="PP"),H7329,"")</f>
        <v/>
      </c>
      <c r="J7329" s="45" t="str">
        <f>IF(A7329="S",H7329,"")</f>
        <v/>
      </c>
      <c r="K7329" s="35"/>
      <c r="L7329" s="45" t="str">
        <f>IF(A7329="M06",H7329,"")</f>
        <v/>
      </c>
      <c r="M7329" s="45">
        <f>IF(OR(A7329="M02",A7329="M25",A7329="M01s"),H7329,"")</f>
        <v>0.56000000000000005</v>
      </c>
      <c r="N7329" s="46" t="e">
        <f>IF(A7329="ZMP",E7329*(1+(F7329/100)),#REF!)</f>
        <v>#REF!</v>
      </c>
      <c r="O7329" s="45" t="str">
        <f>IF(A7329="M01e",H7329,"")</f>
        <v/>
      </c>
    </row>
    <row r="7330" spans="1:15" ht="12.75" outlineLevel="1" collapsed="1" x14ac:dyDescent="0.2">
      <c r="A7330" s="38" t="s">
        <v>206</v>
      </c>
      <c r="B7330" s="39" t="s">
        <v>4029</v>
      </c>
      <c r="C7330" s="39" t="s">
        <v>4030</v>
      </c>
      <c r="D7330" s="40" t="s">
        <v>111</v>
      </c>
      <c r="E7330" s="41">
        <v>2</v>
      </c>
      <c r="F7330" s="42"/>
      <c r="G7330" s="43">
        <v>3.34</v>
      </c>
      <c r="H7330" s="44">
        <f>IF(ISNUMBER(F7330),(E7330*(1+(F7330/100))*G7330),G7330*E7330)</f>
        <v>6.68</v>
      </c>
      <c r="I7330" s="45" t="str">
        <f>IF(OR(A7330="PM",A7330="PZ",A7330="PP"),H7330,"")</f>
        <v/>
      </c>
      <c r="J7330" s="45" t="str">
        <f>IF(A7330="S",H7330,"")</f>
        <v/>
      </c>
      <c r="K7330" s="35"/>
      <c r="L7330" s="45">
        <f>IF(A7330="M06",H7330,"")</f>
        <v>6.68</v>
      </c>
      <c r="M7330" s="45" t="str">
        <f>IF(OR(A7330="M02",A7330="M25",A7330="M01s"),H7330,"")</f>
        <v/>
      </c>
      <c r="N7330" s="46" t="e">
        <f>IF(A7330="ZMP",E7330*(1+(F7330/100)),#REF!)</f>
        <v>#REF!</v>
      </c>
      <c r="O7330" s="45" t="str">
        <f>IF(A7330="M01e",H7330,"")</f>
        <v/>
      </c>
    </row>
    <row r="7331" spans="1:15" ht="12.75" outlineLevel="1" collapsed="1" x14ac:dyDescent="0.2">
      <c r="A7331" s="38" t="s">
        <v>206</v>
      </c>
      <c r="B7331" s="39" t="s">
        <v>4031</v>
      </c>
      <c r="C7331" s="39" t="s">
        <v>4032</v>
      </c>
      <c r="D7331" s="40" t="s">
        <v>111</v>
      </c>
      <c r="E7331" s="41">
        <v>1</v>
      </c>
      <c r="F7331" s="42"/>
      <c r="G7331" s="43">
        <v>313.41000000000003</v>
      </c>
      <c r="H7331" s="44">
        <f>IF(ISNUMBER(F7331),(E7331*(1+(F7331/100))*G7331),G7331*E7331)</f>
        <v>313.41000000000003</v>
      </c>
      <c r="I7331" s="45" t="str">
        <f>IF(OR(A7331="PM",A7331="PZ",A7331="PP"),H7331,"")</f>
        <v/>
      </c>
      <c r="J7331" s="45" t="str">
        <f>IF(A7331="S",H7331,"")</f>
        <v/>
      </c>
      <c r="K7331" s="35"/>
      <c r="L7331" s="45">
        <f>IF(A7331="M06",H7331,"")</f>
        <v>313.41000000000003</v>
      </c>
      <c r="M7331" s="45" t="str">
        <f>IF(OR(A7331="M02",A7331="M25",A7331="M01s"),H7331,"")</f>
        <v/>
      </c>
      <c r="N7331" s="46" t="e">
        <f>IF(A7331="ZMP",E7331*(1+(F7331/100)),#REF!)</f>
        <v>#REF!</v>
      </c>
      <c r="O7331" s="45" t="str">
        <f>IF(A7331="M01e",H7331,"")</f>
        <v/>
      </c>
    </row>
    <row r="7332" spans="1:15" ht="12.75" outlineLevel="2" x14ac:dyDescent="0.2">
      <c r="A7332" s="47"/>
      <c r="B7332" s="48"/>
      <c r="C7332" s="48"/>
      <c r="D7332" s="49"/>
      <c r="E7332" s="50"/>
      <c r="F7332" s="51"/>
      <c r="G7332" s="52"/>
      <c r="H7332" s="53"/>
      <c r="I7332" s="54"/>
      <c r="J7332" s="54"/>
      <c r="K7332" s="35"/>
      <c r="L7332" s="54"/>
      <c r="M7332" s="54"/>
      <c r="N7332" s="54"/>
      <c r="O7332" s="54"/>
    </row>
    <row r="7333" spans="1:15" ht="12.75" x14ac:dyDescent="0.2">
      <c r="A7333" s="27" t="s">
        <v>198</v>
      </c>
      <c r="B7333" s="28" t="s">
        <v>4033</v>
      </c>
      <c r="C7333" s="29" t="s">
        <v>4034</v>
      </c>
      <c r="D7333" s="30" t="s">
        <v>253</v>
      </c>
      <c r="E7333" s="31">
        <v>1</v>
      </c>
      <c r="F7333" s="32"/>
      <c r="G7333" s="33">
        <v>369.25</v>
      </c>
      <c r="H7333" s="34">
        <f>G7333</f>
        <v>369.25</v>
      </c>
      <c r="I7333" s="35">
        <f>SUM(I7334:I7339)</f>
        <v>0</v>
      </c>
      <c r="J7333" s="35">
        <f>SUM(J7334:J7339)</f>
        <v>0</v>
      </c>
      <c r="K7333" s="35">
        <f t="shared" si="2100"/>
        <v>0</v>
      </c>
      <c r="L7333" s="35">
        <f>SUM(L7334:L7339)</f>
        <v>368.45</v>
      </c>
      <c r="M7333" s="35">
        <f>SUM(M7334:M7339)</f>
        <v>0.8</v>
      </c>
      <c r="N7333" s="35"/>
      <c r="O7333" s="35">
        <f>SUM(O7334:O7339)</f>
        <v>0</v>
      </c>
    </row>
    <row r="7334" spans="1:15" ht="12.75" outlineLevel="1" collapsed="1" x14ac:dyDescent="0.2">
      <c r="A7334" s="38" t="s">
        <v>202</v>
      </c>
      <c r="B7334" s="39" t="s">
        <v>203</v>
      </c>
      <c r="C7334" s="39" t="s">
        <v>204</v>
      </c>
      <c r="D7334" s="40" t="s">
        <v>205</v>
      </c>
      <c r="E7334" s="41">
        <v>0</v>
      </c>
      <c r="F7334" s="42"/>
      <c r="G7334" s="43">
        <v>720</v>
      </c>
      <c r="H7334" s="44">
        <f>IF(ISNUMBER(F7334),(E7334*(1+(F7334/100))*G7334),G7334*E7334)</f>
        <v>0</v>
      </c>
      <c r="I7334" s="45">
        <f>IF(OR(A7334="PM",A7334="PZ",A7334="PP"),H7334,"")</f>
        <v>0</v>
      </c>
      <c r="J7334" s="45" t="str">
        <f>IF(A7334="S",H7334,"")</f>
        <v/>
      </c>
      <c r="K7334" s="35"/>
      <c r="L7334" s="45" t="str">
        <f>IF(A7334="M06",H7334,"")</f>
        <v/>
      </c>
      <c r="M7334" s="45" t="str">
        <f>IF(OR(A7334="M02",A7334="M25",A7334="M01s"),H7334,"")</f>
        <v/>
      </c>
      <c r="N7334" s="46" t="e">
        <f>IF(A7334="ZMP",E7334*(1+(F7334/100)),#REF!)</f>
        <v>#REF!</v>
      </c>
      <c r="O7334" s="45" t="str">
        <f>IF(A7334="M01e",H7334,"")</f>
        <v/>
      </c>
    </row>
    <row r="7335" spans="1:15" ht="12.75" outlineLevel="1" collapsed="1" x14ac:dyDescent="0.2">
      <c r="A7335" s="38" t="s">
        <v>228</v>
      </c>
      <c r="B7335" s="39" t="s">
        <v>798</v>
      </c>
      <c r="C7335" s="39" t="s">
        <v>799</v>
      </c>
      <c r="D7335" s="40" t="s">
        <v>111</v>
      </c>
      <c r="E7335" s="41">
        <v>2</v>
      </c>
      <c r="F7335" s="42"/>
      <c r="G7335" s="43">
        <v>0.12</v>
      </c>
      <c r="H7335" s="44">
        <f>IF(ISNUMBER(F7335),(E7335*(1+(F7335/100))*G7335),G7335*E7335)</f>
        <v>0.24</v>
      </c>
      <c r="I7335" s="45" t="str">
        <f>IF(OR(A7335="PM",A7335="PZ",A7335="PP"),H7335,"")</f>
        <v/>
      </c>
      <c r="J7335" s="45" t="str">
        <f>IF(A7335="S",H7335,"")</f>
        <v/>
      </c>
      <c r="K7335" s="35"/>
      <c r="L7335" s="45" t="str">
        <f>IF(A7335="M06",H7335,"")</f>
        <v/>
      </c>
      <c r="M7335" s="45">
        <f>IF(OR(A7335="M02",A7335="M25",A7335="M01s"),H7335,"")</f>
        <v>0.24</v>
      </c>
      <c r="N7335" s="46" t="e">
        <f>IF(A7335="ZMP",E7335*(1+(F7335/100)),#REF!)</f>
        <v>#REF!</v>
      </c>
      <c r="O7335" s="45" t="str">
        <f>IF(A7335="M01e",H7335,"")</f>
        <v/>
      </c>
    </row>
    <row r="7336" spans="1:15" ht="12.75" outlineLevel="1" collapsed="1" x14ac:dyDescent="0.2">
      <c r="A7336" s="38" t="s">
        <v>228</v>
      </c>
      <c r="B7336" s="39" t="s">
        <v>4027</v>
      </c>
      <c r="C7336" s="39" t="s">
        <v>4028</v>
      </c>
      <c r="D7336" s="40" t="s">
        <v>111</v>
      </c>
      <c r="E7336" s="41">
        <v>2</v>
      </c>
      <c r="F7336" s="42"/>
      <c r="G7336" s="43">
        <v>0.28000000000000003</v>
      </c>
      <c r="H7336" s="44">
        <f>IF(ISNUMBER(F7336),(E7336*(1+(F7336/100))*G7336),G7336*E7336)</f>
        <v>0.56000000000000005</v>
      </c>
      <c r="I7336" s="45" t="str">
        <f>IF(OR(A7336="PM",A7336="PZ",A7336="PP"),H7336,"")</f>
        <v/>
      </c>
      <c r="J7336" s="45" t="str">
        <f>IF(A7336="S",H7336,"")</f>
        <v/>
      </c>
      <c r="K7336" s="35"/>
      <c r="L7336" s="45" t="str">
        <f>IF(A7336="M06",H7336,"")</f>
        <v/>
      </c>
      <c r="M7336" s="45">
        <f>IF(OR(A7336="M02",A7336="M25",A7336="M01s"),H7336,"")</f>
        <v>0.56000000000000005</v>
      </c>
      <c r="N7336" s="46" t="e">
        <f>IF(A7336="ZMP",E7336*(1+(F7336/100)),#REF!)</f>
        <v>#REF!</v>
      </c>
      <c r="O7336" s="45" t="str">
        <f>IF(A7336="M01e",H7336,"")</f>
        <v/>
      </c>
    </row>
    <row r="7337" spans="1:15" ht="12.75" outlineLevel="1" collapsed="1" x14ac:dyDescent="0.2">
      <c r="A7337" s="38" t="s">
        <v>206</v>
      </c>
      <c r="B7337" s="39" t="s">
        <v>4029</v>
      </c>
      <c r="C7337" s="39" t="s">
        <v>4030</v>
      </c>
      <c r="D7337" s="40" t="s">
        <v>111</v>
      </c>
      <c r="E7337" s="41">
        <v>2</v>
      </c>
      <c r="F7337" s="42"/>
      <c r="G7337" s="43">
        <v>3.34</v>
      </c>
      <c r="H7337" s="44">
        <f>IF(ISNUMBER(F7337),(E7337*(1+(F7337/100))*G7337),G7337*E7337)</f>
        <v>6.68</v>
      </c>
      <c r="I7337" s="45" t="str">
        <f>IF(OR(A7337="PM",A7337="PZ",A7337="PP"),H7337,"")</f>
        <v/>
      </c>
      <c r="J7337" s="45" t="str">
        <f>IF(A7337="S",H7337,"")</f>
        <v/>
      </c>
      <c r="K7337" s="35"/>
      <c r="L7337" s="45">
        <f>IF(A7337="M06",H7337,"")</f>
        <v>6.68</v>
      </c>
      <c r="M7337" s="45" t="str">
        <f>IF(OR(A7337="M02",A7337="M25",A7337="M01s"),H7337,"")</f>
        <v/>
      </c>
      <c r="N7337" s="46" t="e">
        <f>IF(A7337="ZMP",E7337*(1+(F7337/100)),#REF!)</f>
        <v>#REF!</v>
      </c>
      <c r="O7337" s="45" t="str">
        <f>IF(A7337="M01e",H7337,"")</f>
        <v/>
      </c>
    </row>
    <row r="7338" spans="1:15" ht="12.75" outlineLevel="1" collapsed="1" x14ac:dyDescent="0.2">
      <c r="A7338" s="38" t="s">
        <v>206</v>
      </c>
      <c r="B7338" s="39" t="s">
        <v>4035</v>
      </c>
      <c r="C7338" s="39" t="s">
        <v>4036</v>
      </c>
      <c r="D7338" s="40" t="s">
        <v>111</v>
      </c>
      <c r="E7338" s="41">
        <v>1</v>
      </c>
      <c r="F7338" s="42"/>
      <c r="G7338" s="43">
        <v>361.77</v>
      </c>
      <c r="H7338" s="44">
        <f>IF(ISNUMBER(F7338),(E7338*(1+(F7338/100))*G7338),G7338*E7338)</f>
        <v>361.77</v>
      </c>
      <c r="I7338" s="45" t="str">
        <f>IF(OR(A7338="PM",A7338="PZ",A7338="PP"),H7338,"")</f>
        <v/>
      </c>
      <c r="J7338" s="45" t="str">
        <f>IF(A7338="S",H7338,"")</f>
        <v/>
      </c>
      <c r="K7338" s="35"/>
      <c r="L7338" s="45">
        <f>IF(A7338="M06",H7338,"")</f>
        <v>361.77</v>
      </c>
      <c r="M7338" s="45" t="str">
        <f>IF(OR(A7338="M02",A7338="M25",A7338="M01s"),H7338,"")</f>
        <v/>
      </c>
      <c r="N7338" s="46" t="e">
        <f>IF(A7338="ZMP",E7338*(1+(F7338/100)),#REF!)</f>
        <v>#REF!</v>
      </c>
      <c r="O7338" s="45" t="str">
        <f>IF(A7338="M01e",H7338,"")</f>
        <v/>
      </c>
    </row>
    <row r="7339" spans="1:15" ht="12.75" outlineLevel="2" x14ac:dyDescent="0.2">
      <c r="A7339" s="47"/>
      <c r="B7339" s="48"/>
      <c r="C7339" s="48"/>
      <c r="D7339" s="49"/>
      <c r="E7339" s="50"/>
      <c r="F7339" s="51"/>
      <c r="G7339" s="52"/>
      <c r="H7339" s="53"/>
      <c r="I7339" s="54"/>
      <c r="J7339" s="54"/>
      <c r="K7339" s="35"/>
      <c r="L7339" s="54"/>
      <c r="M7339" s="54"/>
      <c r="N7339" s="54"/>
      <c r="O7339" s="54"/>
    </row>
    <row r="7340" spans="1:15" ht="12.75" x14ac:dyDescent="0.2">
      <c r="A7340" s="27" t="s">
        <v>198</v>
      </c>
      <c r="B7340" s="28" t="s">
        <v>4037</v>
      </c>
      <c r="C7340" s="29" t="s">
        <v>4038</v>
      </c>
      <c r="D7340" s="30" t="s">
        <v>253</v>
      </c>
      <c r="E7340" s="31">
        <v>1</v>
      </c>
      <c r="F7340" s="32"/>
      <c r="G7340" s="33">
        <v>660</v>
      </c>
      <c r="H7340" s="34">
        <f>G7340</f>
        <v>660</v>
      </c>
      <c r="I7340" s="35">
        <f>SUM(I7341:I7343)</f>
        <v>0</v>
      </c>
      <c r="J7340" s="35">
        <f>SUM(J7341:J7343)</f>
        <v>0</v>
      </c>
      <c r="K7340" s="35">
        <f t="shared" si="2100"/>
        <v>0</v>
      </c>
      <c r="L7340" s="35">
        <f>SUM(L7341:L7343)</f>
        <v>660</v>
      </c>
      <c r="M7340" s="35">
        <f>SUM(M7341:M7343)</f>
        <v>0</v>
      </c>
      <c r="N7340" s="35"/>
      <c r="O7340" s="35">
        <f>SUM(O7341:O7343)</f>
        <v>0</v>
      </c>
    </row>
    <row r="7341" spans="1:15" ht="12.75" outlineLevel="1" collapsed="1" x14ac:dyDescent="0.2">
      <c r="A7341" s="38" t="s">
        <v>202</v>
      </c>
      <c r="B7341" s="39" t="s">
        <v>203</v>
      </c>
      <c r="C7341" s="39" t="s">
        <v>204</v>
      </c>
      <c r="D7341" s="40" t="s">
        <v>205</v>
      </c>
      <c r="E7341" s="41">
        <v>0</v>
      </c>
      <c r="F7341" s="42"/>
      <c r="G7341" s="43">
        <v>720</v>
      </c>
      <c r="H7341" s="44">
        <f>IF(ISNUMBER(F7341),(E7341*(1+(F7341/100))*G7341),G7341*E7341)</f>
        <v>0</v>
      </c>
      <c r="I7341" s="45">
        <f>IF(OR(A7341="PM",A7341="PZ",A7341="PP"),H7341,"")</f>
        <v>0</v>
      </c>
      <c r="J7341" s="45" t="str">
        <f>IF(A7341="S",H7341,"")</f>
        <v/>
      </c>
      <c r="K7341" s="35"/>
      <c r="L7341" s="45" t="str">
        <f>IF(A7341="M06",H7341,"")</f>
        <v/>
      </c>
      <c r="M7341" s="45" t="str">
        <f>IF(OR(A7341="M02",A7341="M25",A7341="M01s"),H7341,"")</f>
        <v/>
      </c>
      <c r="N7341" s="46" t="e">
        <f>IF(A7341="ZMP",E7341*(1+(F7341/100)),#REF!)</f>
        <v>#REF!</v>
      </c>
      <c r="O7341" s="45" t="str">
        <f>IF(A7341="M01e",H7341,"")</f>
        <v/>
      </c>
    </row>
    <row r="7342" spans="1:15" ht="12.75" outlineLevel="1" collapsed="1" x14ac:dyDescent="0.2">
      <c r="A7342" s="38" t="s">
        <v>206</v>
      </c>
      <c r="B7342" s="39" t="s">
        <v>4039</v>
      </c>
      <c r="C7342" s="39" t="s">
        <v>4040</v>
      </c>
      <c r="D7342" s="40" t="s">
        <v>111</v>
      </c>
      <c r="E7342" s="41">
        <v>1</v>
      </c>
      <c r="F7342" s="42"/>
      <c r="G7342" s="43">
        <v>660</v>
      </c>
      <c r="H7342" s="44">
        <f>IF(ISNUMBER(F7342),(E7342*(1+(F7342/100))*G7342),G7342*E7342)</f>
        <v>660</v>
      </c>
      <c r="I7342" s="45" t="str">
        <f>IF(OR(A7342="PM",A7342="PZ",A7342="PP"),H7342,"")</f>
        <v/>
      </c>
      <c r="J7342" s="45" t="str">
        <f>IF(A7342="S",H7342,"")</f>
        <v/>
      </c>
      <c r="K7342" s="35"/>
      <c r="L7342" s="45">
        <f>IF(A7342="M06",H7342,"")</f>
        <v>660</v>
      </c>
      <c r="M7342" s="45" t="str">
        <f>IF(OR(A7342="M02",A7342="M25",A7342="M01s"),H7342,"")</f>
        <v/>
      </c>
      <c r="N7342" s="46" t="e">
        <f>IF(A7342="ZMP",E7342*(1+(F7342/100)),#REF!)</f>
        <v>#REF!</v>
      </c>
      <c r="O7342" s="45" t="str">
        <f>IF(A7342="M01e",H7342,"")</f>
        <v/>
      </c>
    </row>
    <row r="7343" spans="1:15" ht="12.75" outlineLevel="2" x14ac:dyDescent="0.2">
      <c r="A7343" s="47"/>
      <c r="B7343" s="48"/>
      <c r="C7343" s="48"/>
      <c r="D7343" s="49"/>
      <c r="E7343" s="50"/>
      <c r="F7343" s="51"/>
      <c r="G7343" s="52"/>
      <c r="H7343" s="53"/>
      <c r="I7343" s="54"/>
      <c r="J7343" s="54"/>
      <c r="K7343" s="35"/>
      <c r="L7343" s="54"/>
      <c r="M7343" s="54"/>
      <c r="N7343" s="54"/>
      <c r="O7343" s="54"/>
    </row>
    <row r="7344" spans="1:15" ht="12.75" x14ac:dyDescent="0.2">
      <c r="A7344" s="27" t="s">
        <v>198</v>
      </c>
      <c r="B7344" s="28" t="s">
        <v>4041</v>
      </c>
      <c r="C7344" s="29" t="s">
        <v>4042</v>
      </c>
      <c r="D7344" s="30" t="s">
        <v>253</v>
      </c>
      <c r="E7344" s="31">
        <v>1</v>
      </c>
      <c r="F7344" s="32"/>
      <c r="G7344" s="33">
        <v>618.22</v>
      </c>
      <c r="H7344" s="34">
        <f>G7344</f>
        <v>618.22</v>
      </c>
      <c r="I7344" s="35">
        <f>SUM(I7345:I7350)</f>
        <v>0</v>
      </c>
      <c r="J7344" s="35">
        <f>SUM(J7345:J7350)</f>
        <v>0</v>
      </c>
      <c r="K7344" s="35">
        <f t="shared" si="2100"/>
        <v>0</v>
      </c>
      <c r="L7344" s="35">
        <f>SUM(L7345:L7350)</f>
        <v>617.41999999999996</v>
      </c>
      <c r="M7344" s="35">
        <f>SUM(M7345:M7350)</f>
        <v>0.8</v>
      </c>
      <c r="N7344" s="35"/>
      <c r="O7344" s="35">
        <f>SUM(O7345:O7350)</f>
        <v>0</v>
      </c>
    </row>
    <row r="7345" spans="1:15" ht="12.75" outlineLevel="1" collapsed="1" x14ac:dyDescent="0.2">
      <c r="A7345" s="38" t="s">
        <v>202</v>
      </c>
      <c r="B7345" s="39" t="s">
        <v>203</v>
      </c>
      <c r="C7345" s="39" t="s">
        <v>204</v>
      </c>
      <c r="D7345" s="40" t="s">
        <v>205</v>
      </c>
      <c r="E7345" s="41">
        <v>0</v>
      </c>
      <c r="F7345" s="42"/>
      <c r="G7345" s="43">
        <v>720</v>
      </c>
      <c r="H7345" s="44">
        <f>IF(ISNUMBER(F7345),(E7345*(1+(F7345/100))*G7345),G7345*E7345)</f>
        <v>0</v>
      </c>
      <c r="I7345" s="45">
        <f>IF(OR(A7345="PM",A7345="PZ",A7345="PP"),H7345,"")</f>
        <v>0</v>
      </c>
      <c r="J7345" s="45" t="str">
        <f>IF(A7345="S",H7345,"")</f>
        <v/>
      </c>
      <c r="K7345" s="35"/>
      <c r="L7345" s="45" t="str">
        <f>IF(A7345="M06",H7345,"")</f>
        <v/>
      </c>
      <c r="M7345" s="45" t="str">
        <f>IF(OR(A7345="M02",A7345="M25",A7345="M01s"),H7345,"")</f>
        <v/>
      </c>
      <c r="N7345" s="46" t="e">
        <f>IF(A7345="ZMP",E7345*(1+(F7345/100)),#REF!)</f>
        <v>#REF!</v>
      </c>
      <c r="O7345" s="45" t="str">
        <f>IF(A7345="M01e",H7345,"")</f>
        <v/>
      </c>
    </row>
    <row r="7346" spans="1:15" ht="12.75" outlineLevel="1" collapsed="1" x14ac:dyDescent="0.2">
      <c r="A7346" s="38" t="s">
        <v>228</v>
      </c>
      <c r="B7346" s="39" t="s">
        <v>798</v>
      </c>
      <c r="C7346" s="39" t="s">
        <v>799</v>
      </c>
      <c r="D7346" s="40" t="s">
        <v>111</v>
      </c>
      <c r="E7346" s="41">
        <v>2</v>
      </c>
      <c r="F7346" s="42"/>
      <c r="G7346" s="43">
        <v>0.12</v>
      </c>
      <c r="H7346" s="44">
        <f>IF(ISNUMBER(F7346),(E7346*(1+(F7346/100))*G7346),G7346*E7346)</f>
        <v>0.24</v>
      </c>
      <c r="I7346" s="45" t="str">
        <f>IF(OR(A7346="PM",A7346="PZ",A7346="PP"),H7346,"")</f>
        <v/>
      </c>
      <c r="J7346" s="45" t="str">
        <f>IF(A7346="S",H7346,"")</f>
        <v/>
      </c>
      <c r="K7346" s="35"/>
      <c r="L7346" s="45" t="str">
        <f>IF(A7346="M06",H7346,"")</f>
        <v/>
      </c>
      <c r="M7346" s="45">
        <f>IF(OR(A7346="M02",A7346="M25",A7346="M01s"),H7346,"")</f>
        <v>0.24</v>
      </c>
      <c r="N7346" s="46" t="e">
        <f>IF(A7346="ZMP",E7346*(1+(F7346/100)),#REF!)</f>
        <v>#REF!</v>
      </c>
      <c r="O7346" s="45" t="str">
        <f>IF(A7346="M01e",H7346,"")</f>
        <v/>
      </c>
    </row>
    <row r="7347" spans="1:15" ht="12.75" outlineLevel="1" collapsed="1" x14ac:dyDescent="0.2">
      <c r="A7347" s="38" t="s">
        <v>228</v>
      </c>
      <c r="B7347" s="39" t="s">
        <v>4027</v>
      </c>
      <c r="C7347" s="39" t="s">
        <v>4028</v>
      </c>
      <c r="D7347" s="40" t="s">
        <v>111</v>
      </c>
      <c r="E7347" s="41">
        <v>2</v>
      </c>
      <c r="F7347" s="42"/>
      <c r="G7347" s="43">
        <v>0.28000000000000003</v>
      </c>
      <c r="H7347" s="44">
        <f>IF(ISNUMBER(F7347),(E7347*(1+(F7347/100))*G7347),G7347*E7347)</f>
        <v>0.56000000000000005</v>
      </c>
      <c r="I7347" s="45" t="str">
        <f>IF(OR(A7347="PM",A7347="PZ",A7347="PP"),H7347,"")</f>
        <v/>
      </c>
      <c r="J7347" s="45" t="str">
        <f>IF(A7347="S",H7347,"")</f>
        <v/>
      </c>
      <c r="K7347" s="35"/>
      <c r="L7347" s="45" t="str">
        <f>IF(A7347="M06",H7347,"")</f>
        <v/>
      </c>
      <c r="M7347" s="45">
        <f>IF(OR(A7347="M02",A7347="M25",A7347="M01s"),H7347,"")</f>
        <v>0.56000000000000005</v>
      </c>
      <c r="N7347" s="46" t="e">
        <f>IF(A7347="ZMP",E7347*(1+(F7347/100)),#REF!)</f>
        <v>#REF!</v>
      </c>
      <c r="O7347" s="45" t="str">
        <f>IF(A7347="M01e",H7347,"")</f>
        <v/>
      </c>
    </row>
    <row r="7348" spans="1:15" ht="12.75" outlineLevel="1" collapsed="1" x14ac:dyDescent="0.2">
      <c r="A7348" s="38" t="s">
        <v>206</v>
      </c>
      <c r="B7348" s="39" t="s">
        <v>4029</v>
      </c>
      <c r="C7348" s="39" t="s">
        <v>4030</v>
      </c>
      <c r="D7348" s="40" t="s">
        <v>111</v>
      </c>
      <c r="E7348" s="41">
        <v>2</v>
      </c>
      <c r="F7348" s="42"/>
      <c r="G7348" s="43">
        <v>3.34</v>
      </c>
      <c r="H7348" s="44">
        <f>IF(ISNUMBER(F7348),(E7348*(1+(F7348/100))*G7348),G7348*E7348)</f>
        <v>6.68</v>
      </c>
      <c r="I7348" s="45" t="str">
        <f>IF(OR(A7348="PM",A7348="PZ",A7348="PP"),H7348,"")</f>
        <v/>
      </c>
      <c r="J7348" s="45" t="str">
        <f>IF(A7348="S",H7348,"")</f>
        <v/>
      </c>
      <c r="K7348" s="35"/>
      <c r="L7348" s="45">
        <f>IF(A7348="M06",H7348,"")</f>
        <v>6.68</v>
      </c>
      <c r="M7348" s="45" t="str">
        <f>IF(OR(A7348="M02",A7348="M25",A7348="M01s"),H7348,"")</f>
        <v/>
      </c>
      <c r="N7348" s="46" t="e">
        <f>IF(A7348="ZMP",E7348*(1+(F7348/100)),#REF!)</f>
        <v>#REF!</v>
      </c>
      <c r="O7348" s="45" t="str">
        <f>IF(A7348="M01e",H7348,"")</f>
        <v/>
      </c>
    </row>
    <row r="7349" spans="1:15" ht="12.75" outlineLevel="1" collapsed="1" x14ac:dyDescent="0.2">
      <c r="A7349" s="38" t="s">
        <v>206</v>
      </c>
      <c r="B7349" s="39" t="s">
        <v>4043</v>
      </c>
      <c r="C7349" s="39" t="s">
        <v>4044</v>
      </c>
      <c r="D7349" s="40" t="s">
        <v>111</v>
      </c>
      <c r="E7349" s="41">
        <v>1</v>
      </c>
      <c r="F7349" s="42"/>
      <c r="G7349" s="43">
        <v>610.74</v>
      </c>
      <c r="H7349" s="44">
        <f>IF(ISNUMBER(F7349),(E7349*(1+(F7349/100))*G7349),G7349*E7349)</f>
        <v>610.74</v>
      </c>
      <c r="I7349" s="45" t="str">
        <f>IF(OR(A7349="PM",A7349="PZ",A7349="PP"),H7349,"")</f>
        <v/>
      </c>
      <c r="J7349" s="45" t="str">
        <f>IF(A7349="S",H7349,"")</f>
        <v/>
      </c>
      <c r="K7349" s="35"/>
      <c r="L7349" s="45">
        <f>IF(A7349="M06",H7349,"")</f>
        <v>610.74</v>
      </c>
      <c r="M7349" s="45" t="str">
        <f>IF(OR(A7349="M02",A7349="M25",A7349="M01s"),H7349,"")</f>
        <v/>
      </c>
      <c r="N7349" s="46" t="e">
        <f>IF(A7349="ZMP",E7349*(1+(F7349/100)),#REF!)</f>
        <v>#REF!</v>
      </c>
      <c r="O7349" s="45" t="str">
        <f>IF(A7349="M01e",H7349,"")</f>
        <v/>
      </c>
    </row>
    <row r="7350" spans="1:15" ht="12.75" outlineLevel="2" x14ac:dyDescent="0.2">
      <c r="A7350" s="47"/>
      <c r="B7350" s="48"/>
      <c r="C7350" s="48"/>
      <c r="D7350" s="49"/>
      <c r="E7350" s="50"/>
      <c r="F7350" s="51"/>
      <c r="G7350" s="52"/>
      <c r="H7350" s="53"/>
      <c r="I7350" s="54"/>
      <c r="J7350" s="54"/>
      <c r="K7350" s="35"/>
      <c r="L7350" s="54"/>
      <c r="M7350" s="54"/>
      <c r="N7350" s="54"/>
      <c r="O7350" s="54"/>
    </row>
    <row r="7351" spans="1:15" ht="12.75" x14ac:dyDescent="0.2">
      <c r="A7351" s="27" t="s">
        <v>198</v>
      </c>
      <c r="B7351" s="28" t="s">
        <v>4045</v>
      </c>
      <c r="C7351" s="29" t="s">
        <v>4046</v>
      </c>
      <c r="D7351" s="30" t="s">
        <v>201</v>
      </c>
      <c r="E7351" s="31">
        <v>1</v>
      </c>
      <c r="F7351" s="32"/>
      <c r="G7351" s="33">
        <v>8.7200000000000006</v>
      </c>
      <c r="H7351" s="34">
        <f>G7351</f>
        <v>8.7200000000000006</v>
      </c>
      <c r="I7351" s="35">
        <f>SUM(I7352:I7354)</f>
        <v>0</v>
      </c>
      <c r="J7351" s="35">
        <f>SUM(J7352:J7354)</f>
        <v>0</v>
      </c>
      <c r="K7351" s="35">
        <f t="shared" si="2100"/>
        <v>0</v>
      </c>
      <c r="L7351" s="35">
        <f>SUM(L7352:L7354)</f>
        <v>0</v>
      </c>
      <c r="M7351" s="35">
        <f>SUM(M7352:M7354)</f>
        <v>8.7241000000000017</v>
      </c>
      <c r="N7351" s="35"/>
      <c r="O7351" s="35">
        <f>SUM(O7352:O7354)</f>
        <v>0</v>
      </c>
    </row>
    <row r="7352" spans="1:15" ht="12.75" outlineLevel="1" collapsed="1" x14ac:dyDescent="0.2">
      <c r="A7352" s="38" t="s">
        <v>202</v>
      </c>
      <c r="B7352" s="39" t="s">
        <v>203</v>
      </c>
      <c r="C7352" s="39" t="s">
        <v>204</v>
      </c>
      <c r="D7352" s="40" t="s">
        <v>205</v>
      </c>
      <c r="E7352" s="41">
        <v>0</v>
      </c>
      <c r="F7352" s="42"/>
      <c r="G7352" s="43">
        <v>720</v>
      </c>
      <c r="H7352" s="44">
        <f>IF(ISNUMBER(F7352),(E7352*(1+(F7352/100))*G7352),G7352*E7352)</f>
        <v>0</v>
      </c>
      <c r="I7352" s="45">
        <f>IF(OR(A7352="PM",A7352="PZ",A7352="PP"),H7352,"")</f>
        <v>0</v>
      </c>
      <c r="J7352" s="45" t="str">
        <f>IF(A7352="S",H7352,"")</f>
        <v/>
      </c>
      <c r="K7352" s="35"/>
      <c r="L7352" s="45" t="str">
        <f>IF(A7352="M06",H7352,"")</f>
        <v/>
      </c>
      <c r="M7352" s="45" t="str">
        <f>IF(OR(A7352="M02",A7352="M25",A7352="M01s"),H7352,"")</f>
        <v/>
      </c>
      <c r="N7352" s="46" t="e">
        <f>IF(A7352="ZMP",E7352*(1+(F7352/100)),#REF!)</f>
        <v>#REF!</v>
      </c>
      <c r="O7352" s="45" t="str">
        <f>IF(A7352="M01e",H7352,"")</f>
        <v/>
      </c>
    </row>
    <row r="7353" spans="1:15" ht="12.75" outlineLevel="1" collapsed="1" x14ac:dyDescent="0.2">
      <c r="A7353" s="38" t="s">
        <v>228</v>
      </c>
      <c r="B7353" s="39" t="s">
        <v>2982</v>
      </c>
      <c r="C7353" s="39" t="s">
        <v>2983</v>
      </c>
      <c r="D7353" s="40" t="s">
        <v>209</v>
      </c>
      <c r="E7353" s="41">
        <v>1</v>
      </c>
      <c r="F7353" s="42">
        <v>3</v>
      </c>
      <c r="G7353" s="43">
        <v>8.4700000000000006</v>
      </c>
      <c r="H7353" s="44">
        <f>IF(ISNUMBER(F7353),(E7353*(1+(F7353/100))*G7353),G7353*E7353)</f>
        <v>8.7241000000000017</v>
      </c>
      <c r="I7353" s="45" t="str">
        <f>IF(OR(A7353="PM",A7353="PZ",A7353="PP"),H7353,"")</f>
        <v/>
      </c>
      <c r="J7353" s="45" t="str">
        <f>IF(A7353="S",H7353,"")</f>
        <v/>
      </c>
      <c r="K7353" s="35"/>
      <c r="L7353" s="45" t="str">
        <f>IF(A7353="M06",H7353,"")</f>
        <v/>
      </c>
      <c r="M7353" s="45">
        <f>IF(OR(A7353="M02",A7353="M25",A7353="M01s"),H7353,"")</f>
        <v>8.7241000000000017</v>
      </c>
      <c r="N7353" s="46" t="e">
        <f>IF(A7353="ZMP",E7353*(1+(F7353/100)),#REF!)</f>
        <v>#REF!</v>
      </c>
      <c r="O7353" s="45" t="str">
        <f>IF(A7353="M01e",H7353,"")</f>
        <v/>
      </c>
    </row>
    <row r="7354" spans="1:15" ht="12.75" outlineLevel="2" x14ac:dyDescent="0.2">
      <c r="A7354" s="47"/>
      <c r="B7354" s="48"/>
      <c r="C7354" s="48"/>
      <c r="D7354" s="49"/>
      <c r="E7354" s="50"/>
      <c r="F7354" s="51"/>
      <c r="G7354" s="52"/>
      <c r="H7354" s="53"/>
      <c r="I7354" s="54"/>
      <c r="J7354" s="54"/>
      <c r="K7354" s="35"/>
      <c r="L7354" s="54"/>
      <c r="M7354" s="54"/>
      <c r="N7354" s="54"/>
      <c r="O7354" s="54"/>
    </row>
    <row r="7355" spans="1:15" ht="12.75" x14ac:dyDescent="0.2">
      <c r="A7355" s="27" t="s">
        <v>198</v>
      </c>
      <c r="B7355" s="28" t="s">
        <v>4047</v>
      </c>
      <c r="C7355" s="29" t="s">
        <v>4048</v>
      </c>
      <c r="D7355" s="30" t="s">
        <v>201</v>
      </c>
      <c r="E7355" s="31">
        <v>1</v>
      </c>
      <c r="F7355" s="32"/>
      <c r="G7355" s="33">
        <v>238.76</v>
      </c>
      <c r="H7355" s="34">
        <f>G7355</f>
        <v>238.76</v>
      </c>
      <c r="I7355" s="35">
        <f>SUM(I7356:I7358)</f>
        <v>223.92</v>
      </c>
      <c r="J7355" s="35">
        <f>SUM(J7356:J7358)</f>
        <v>0</v>
      </c>
      <c r="K7355" s="35">
        <f t="shared" si="2100"/>
        <v>223.92</v>
      </c>
      <c r="L7355" s="35">
        <f>SUM(L7356:L7358)</f>
        <v>14.8381928</v>
      </c>
      <c r="M7355" s="35">
        <f>SUM(M7356:M7358)</f>
        <v>0</v>
      </c>
      <c r="N7355" s="35"/>
      <c r="O7355" s="35">
        <f>SUM(O7356:O7358)</f>
        <v>0</v>
      </c>
    </row>
    <row r="7356" spans="1:15" ht="12.75" outlineLevel="1" collapsed="1" x14ac:dyDescent="0.2">
      <c r="A7356" s="38" t="s">
        <v>202</v>
      </c>
      <c r="B7356" s="39" t="s">
        <v>203</v>
      </c>
      <c r="C7356" s="39" t="s">
        <v>204</v>
      </c>
      <c r="D7356" s="40" t="s">
        <v>205</v>
      </c>
      <c r="E7356" s="41">
        <v>0.311</v>
      </c>
      <c r="F7356" s="42"/>
      <c r="G7356" s="43">
        <v>720</v>
      </c>
      <c r="H7356" s="44">
        <f>IF(ISNUMBER(F7356),(E7356*(1+(F7356/100))*G7356),G7356*E7356)</f>
        <v>223.92</v>
      </c>
      <c r="I7356" s="45">
        <f>IF(OR(A7356="PM",A7356="PZ",A7356="PP"),H7356,"")</f>
        <v>223.92</v>
      </c>
      <c r="J7356" s="45" t="str">
        <f>IF(A7356="S",H7356,"")</f>
        <v/>
      </c>
      <c r="K7356" s="35"/>
      <c r="L7356" s="45" t="str">
        <f>IF(A7356="M06",H7356,"")</f>
        <v/>
      </c>
      <c r="M7356" s="45" t="str">
        <f>IF(OR(A7356="M02",A7356="M25",A7356="M01s"),H7356,"")</f>
        <v/>
      </c>
      <c r="N7356" s="46" t="e">
        <f>IF(A7356="ZMP",E7356*(1+(F7356/100)),#REF!)</f>
        <v>#REF!</v>
      </c>
      <c r="O7356" s="45" t="str">
        <f>IF(A7356="M01e",H7356,"")</f>
        <v/>
      </c>
    </row>
    <row r="7357" spans="1:15" ht="12.75" outlineLevel="1" collapsed="1" x14ac:dyDescent="0.2">
      <c r="A7357" s="38" t="s">
        <v>206</v>
      </c>
      <c r="B7357" s="39" t="s">
        <v>3533</v>
      </c>
      <c r="C7357" s="39" t="s">
        <v>3534</v>
      </c>
      <c r="D7357" s="40" t="s">
        <v>278</v>
      </c>
      <c r="E7357" s="41">
        <v>0.44900000000000001</v>
      </c>
      <c r="F7357" s="42">
        <v>1</v>
      </c>
      <c r="G7357" s="43">
        <v>32.72</v>
      </c>
      <c r="H7357" s="44">
        <f>IF(ISNUMBER(F7357),(E7357*(1+(F7357/100))*G7357),G7357*E7357)</f>
        <v>14.8381928</v>
      </c>
      <c r="I7357" s="45" t="str">
        <f>IF(OR(A7357="PM",A7357="PZ",A7357="PP"),H7357,"")</f>
        <v/>
      </c>
      <c r="J7357" s="45" t="str">
        <f>IF(A7357="S",H7357,"")</f>
        <v/>
      </c>
      <c r="K7357" s="35"/>
      <c r="L7357" s="45">
        <f>IF(A7357="M06",H7357,"")</f>
        <v>14.8381928</v>
      </c>
      <c r="M7357" s="45" t="str">
        <f>IF(OR(A7357="M02",A7357="M25",A7357="M01s"),H7357,"")</f>
        <v/>
      </c>
      <c r="N7357" s="46" t="e">
        <f>IF(A7357="ZMP",E7357*(1+(F7357/100)),#REF!)</f>
        <v>#REF!</v>
      </c>
      <c r="O7357" s="45" t="str">
        <f>IF(A7357="M01e",H7357,"")</f>
        <v/>
      </c>
    </row>
    <row r="7358" spans="1:15" ht="12.75" outlineLevel="2" x14ac:dyDescent="0.2">
      <c r="A7358" s="47"/>
      <c r="B7358" s="48"/>
      <c r="C7358" s="48"/>
      <c r="D7358" s="49"/>
      <c r="E7358" s="50"/>
      <c r="F7358" s="51"/>
      <c r="G7358" s="52"/>
      <c r="H7358" s="53"/>
      <c r="I7358" s="54"/>
      <c r="J7358" s="54"/>
      <c r="K7358" s="35"/>
      <c r="L7358" s="54"/>
      <c r="M7358" s="54"/>
      <c r="N7358" s="54"/>
      <c r="O7358" s="54"/>
    </row>
    <row r="7359" spans="1:15" ht="12.75" x14ac:dyDescent="0.2">
      <c r="A7359" s="27" t="s">
        <v>198</v>
      </c>
      <c r="B7359" s="28" t="s">
        <v>4049</v>
      </c>
      <c r="C7359" s="29" t="s">
        <v>4050</v>
      </c>
      <c r="D7359" s="30" t="s">
        <v>201</v>
      </c>
      <c r="E7359" s="31">
        <v>1</v>
      </c>
      <c r="F7359" s="32"/>
      <c r="G7359" s="33">
        <v>270.43</v>
      </c>
      <c r="H7359" s="34">
        <f>G7359</f>
        <v>270.43</v>
      </c>
      <c r="I7359" s="35">
        <f>SUM(I7360:I7362)</f>
        <v>223.92</v>
      </c>
      <c r="J7359" s="35">
        <f>SUM(J7360:J7362)</f>
        <v>0</v>
      </c>
      <c r="K7359" s="35">
        <f t="shared" si="2100"/>
        <v>223.92</v>
      </c>
      <c r="L7359" s="35">
        <f>SUM(L7360:L7362)</f>
        <v>0</v>
      </c>
      <c r="M7359" s="35">
        <f>SUM(M7360:M7362)</f>
        <v>46.514923799999998</v>
      </c>
      <c r="N7359" s="35"/>
      <c r="O7359" s="35">
        <f>SUM(O7360:O7362)</f>
        <v>0</v>
      </c>
    </row>
    <row r="7360" spans="1:15" ht="12.75" outlineLevel="1" collapsed="1" x14ac:dyDescent="0.2">
      <c r="A7360" s="38" t="s">
        <v>202</v>
      </c>
      <c r="B7360" s="39" t="s">
        <v>203</v>
      </c>
      <c r="C7360" s="39" t="s">
        <v>204</v>
      </c>
      <c r="D7360" s="40" t="s">
        <v>205</v>
      </c>
      <c r="E7360" s="41">
        <v>0.311</v>
      </c>
      <c r="F7360" s="42"/>
      <c r="G7360" s="43">
        <v>720</v>
      </c>
      <c r="H7360" s="44">
        <f>IF(ISNUMBER(F7360),(E7360*(1+(F7360/100))*G7360),G7360*E7360)</f>
        <v>223.92</v>
      </c>
      <c r="I7360" s="45">
        <f>IF(OR(A7360="PM",A7360="PZ",A7360="PP"),H7360,"")</f>
        <v>223.92</v>
      </c>
      <c r="J7360" s="45" t="str">
        <f>IF(A7360="S",H7360,"")</f>
        <v/>
      </c>
      <c r="K7360" s="35"/>
      <c r="L7360" s="45" t="str">
        <f>IF(A7360="M06",H7360,"")</f>
        <v/>
      </c>
      <c r="M7360" s="45" t="str">
        <f>IF(OR(A7360="M02",A7360="M25",A7360="M01s"),H7360,"")</f>
        <v/>
      </c>
      <c r="N7360" s="46" t="e">
        <f>IF(A7360="ZMP",E7360*(1+(F7360/100)),#REF!)</f>
        <v>#REF!</v>
      </c>
      <c r="O7360" s="45" t="str">
        <f>IF(A7360="M01e",H7360,"")</f>
        <v/>
      </c>
    </row>
    <row r="7361" spans="1:15" ht="12.75" outlineLevel="1" collapsed="1" x14ac:dyDescent="0.2">
      <c r="A7361" s="38" t="s">
        <v>228</v>
      </c>
      <c r="B7361" s="39" t="s">
        <v>1141</v>
      </c>
      <c r="C7361" s="39" t="s">
        <v>1142</v>
      </c>
      <c r="D7361" s="40" t="s">
        <v>278</v>
      </c>
      <c r="E7361" s="41">
        <v>0.94199999999999995</v>
      </c>
      <c r="F7361" s="42">
        <v>1</v>
      </c>
      <c r="G7361" s="43">
        <v>48.89</v>
      </c>
      <c r="H7361" s="44">
        <f>IF(ISNUMBER(F7361),(E7361*(1+(F7361/100))*G7361),G7361*E7361)</f>
        <v>46.514923799999998</v>
      </c>
      <c r="I7361" s="45" t="str">
        <f>IF(OR(A7361="PM",A7361="PZ",A7361="PP"),H7361,"")</f>
        <v/>
      </c>
      <c r="J7361" s="45" t="str">
        <f>IF(A7361="S",H7361,"")</f>
        <v/>
      </c>
      <c r="K7361" s="35"/>
      <c r="L7361" s="45" t="str">
        <f>IF(A7361="M06",H7361,"")</f>
        <v/>
      </c>
      <c r="M7361" s="45">
        <f>IF(OR(A7361="M02",A7361="M25",A7361="M01s"),H7361,"")</f>
        <v>46.514923799999998</v>
      </c>
      <c r="N7361" s="46" t="e">
        <f>IF(A7361="ZMP",E7361*(1+(F7361/100)),#REF!)</f>
        <v>#REF!</v>
      </c>
      <c r="O7361" s="45" t="str">
        <f>IF(A7361="M01e",H7361,"")</f>
        <v/>
      </c>
    </row>
    <row r="7362" spans="1:15" ht="12.75" outlineLevel="2" x14ac:dyDescent="0.2">
      <c r="A7362" s="47"/>
      <c r="B7362" s="48"/>
      <c r="C7362" s="48"/>
      <c r="D7362" s="49"/>
      <c r="E7362" s="50"/>
      <c r="F7362" s="51"/>
      <c r="G7362" s="52"/>
      <c r="H7362" s="53"/>
      <c r="I7362" s="54"/>
      <c r="J7362" s="54"/>
      <c r="K7362" s="35"/>
      <c r="L7362" s="54"/>
      <c r="M7362" s="54"/>
      <c r="N7362" s="54"/>
      <c r="O7362" s="54"/>
    </row>
    <row r="7363" spans="1:15" ht="12.75" x14ac:dyDescent="0.2">
      <c r="A7363" s="27" t="s">
        <v>198</v>
      </c>
      <c r="B7363" s="28" t="s">
        <v>4051</v>
      </c>
      <c r="C7363" s="29" t="s">
        <v>4052</v>
      </c>
      <c r="D7363" s="30" t="s">
        <v>201</v>
      </c>
      <c r="E7363" s="31">
        <v>1</v>
      </c>
      <c r="F7363" s="32"/>
      <c r="G7363" s="33">
        <v>74.47</v>
      </c>
      <c r="H7363" s="34">
        <f>G7363</f>
        <v>74.47</v>
      </c>
      <c r="I7363" s="35">
        <f>SUM(I7364:I7367)</f>
        <v>73.44</v>
      </c>
      <c r="J7363" s="35">
        <f>SUM(J7364:J7367)</f>
        <v>0</v>
      </c>
      <c r="K7363" s="35">
        <f t="shared" si="2100"/>
        <v>73.44</v>
      </c>
      <c r="L7363" s="35">
        <f>SUM(L7364:L7367)</f>
        <v>1.07</v>
      </c>
      <c r="M7363" s="35">
        <f>SUM(M7364:M7367)</f>
        <v>0</v>
      </c>
      <c r="N7363" s="35"/>
      <c r="O7363" s="35">
        <f>SUM(O7364:O7367)</f>
        <v>0</v>
      </c>
    </row>
    <row r="7364" spans="1:15" ht="12.75" outlineLevel="1" collapsed="1" x14ac:dyDescent="0.2">
      <c r="A7364" s="38" t="s">
        <v>202</v>
      </c>
      <c r="B7364" s="39" t="s">
        <v>203</v>
      </c>
      <c r="C7364" s="39" t="s">
        <v>204</v>
      </c>
      <c r="D7364" s="40" t="s">
        <v>205</v>
      </c>
      <c r="E7364" s="41">
        <v>0.10199999999999999</v>
      </c>
      <c r="F7364" s="42"/>
      <c r="G7364" s="43">
        <v>720</v>
      </c>
      <c r="H7364" s="44">
        <f>IF(ISNUMBER(F7364),(E7364*(1+(F7364/100))*G7364),G7364*E7364)</f>
        <v>73.44</v>
      </c>
      <c r="I7364" s="45">
        <f>IF(OR(A7364="PM",A7364="PZ",A7364="PP"),H7364,"")</f>
        <v>73.44</v>
      </c>
      <c r="J7364" s="45" t="str">
        <f>IF(A7364="S",H7364,"")</f>
        <v/>
      </c>
      <c r="K7364" s="35"/>
      <c r="L7364" s="45" t="str">
        <f>IF(A7364="M06",H7364,"")</f>
        <v/>
      </c>
      <c r="M7364" s="45" t="str">
        <f>IF(OR(A7364="M02",A7364="M25",A7364="M01s"),H7364,"")</f>
        <v/>
      </c>
      <c r="N7364" s="46" t="e">
        <f>IF(A7364="ZMP",E7364*(1+(F7364/100)),#REF!)</f>
        <v>#REF!</v>
      </c>
      <c r="O7364" s="45" t="str">
        <f>IF(A7364="M01e",H7364,"")</f>
        <v/>
      </c>
    </row>
    <row r="7365" spans="1:15" ht="12.75" outlineLevel="1" collapsed="1" x14ac:dyDescent="0.2">
      <c r="A7365" s="38" t="s">
        <v>206</v>
      </c>
      <c r="B7365" s="39" t="s">
        <v>4053</v>
      </c>
      <c r="C7365" s="39" t="s">
        <v>4054</v>
      </c>
      <c r="D7365" s="40" t="s">
        <v>278</v>
      </c>
      <c r="E7365" s="41">
        <v>4.0000000000000001E-3</v>
      </c>
      <c r="F7365" s="42"/>
      <c r="G7365" s="43">
        <v>214</v>
      </c>
      <c r="H7365" s="44">
        <f>IF(ISNUMBER(F7365),(E7365*(1+(F7365/100))*G7365),G7365*E7365)</f>
        <v>0.85599999999999998</v>
      </c>
      <c r="I7365" s="45" t="str">
        <f>IF(OR(A7365="PM",A7365="PZ",A7365="PP"),H7365,"")</f>
        <v/>
      </c>
      <c r="J7365" s="45" t="str">
        <f>IF(A7365="S",H7365,"")</f>
        <v/>
      </c>
      <c r="K7365" s="35"/>
      <c r="L7365" s="45">
        <f>IF(A7365="M06",H7365,"")</f>
        <v>0.85599999999999998</v>
      </c>
      <c r="M7365" s="45" t="str">
        <f>IF(OR(A7365="M02",A7365="M25",A7365="M01s"),H7365,"")</f>
        <v/>
      </c>
      <c r="N7365" s="46" t="e">
        <f>IF(A7365="ZMP",E7365*(1+(F7365/100)),#REF!)</f>
        <v>#REF!</v>
      </c>
      <c r="O7365" s="45" t="str">
        <f>IF(A7365="M01e",H7365,"")</f>
        <v/>
      </c>
    </row>
    <row r="7366" spans="1:15" ht="12.75" outlineLevel="1" collapsed="1" x14ac:dyDescent="0.2">
      <c r="A7366" s="38" t="s">
        <v>206</v>
      </c>
      <c r="B7366" s="39" t="s">
        <v>4055</v>
      </c>
      <c r="C7366" s="39" t="s">
        <v>4056</v>
      </c>
      <c r="D7366" s="40" t="s">
        <v>278</v>
      </c>
      <c r="E7366" s="41">
        <v>1E-3</v>
      </c>
      <c r="F7366" s="42"/>
      <c r="G7366" s="43">
        <v>214</v>
      </c>
      <c r="H7366" s="44">
        <f>IF(ISNUMBER(F7366),(E7366*(1+(F7366/100))*G7366),G7366*E7366)</f>
        <v>0.214</v>
      </c>
      <c r="I7366" s="45" t="str">
        <f>IF(OR(A7366="PM",A7366="PZ",A7366="PP"),H7366,"")</f>
        <v/>
      </c>
      <c r="J7366" s="45" t="str">
        <f>IF(A7366="S",H7366,"")</f>
        <v/>
      </c>
      <c r="K7366" s="35"/>
      <c r="L7366" s="45">
        <f>IF(A7366="M06",H7366,"")</f>
        <v>0.214</v>
      </c>
      <c r="M7366" s="45" t="str">
        <f>IF(OR(A7366="M02",A7366="M25",A7366="M01s"),H7366,"")</f>
        <v/>
      </c>
      <c r="N7366" s="46" t="e">
        <f>IF(A7366="ZMP",E7366*(1+(F7366/100)),#REF!)</f>
        <v>#REF!</v>
      </c>
      <c r="O7366" s="45" t="str">
        <f>IF(A7366="M01e",H7366,"")</f>
        <v/>
      </c>
    </row>
    <row r="7367" spans="1:15" ht="12.75" outlineLevel="2" x14ac:dyDescent="0.2">
      <c r="A7367" s="47"/>
      <c r="B7367" s="48"/>
      <c r="C7367" s="48"/>
      <c r="D7367" s="49"/>
      <c r="E7367" s="50"/>
      <c r="F7367" s="51"/>
      <c r="G7367" s="52"/>
      <c r="H7367" s="53"/>
      <c r="I7367" s="54"/>
      <c r="J7367" s="54"/>
      <c r="K7367" s="35"/>
      <c r="L7367" s="54"/>
      <c r="M7367" s="54"/>
      <c r="N7367" s="54"/>
      <c r="O7367" s="54"/>
    </row>
    <row r="7368" spans="1:15" ht="12.75" x14ac:dyDescent="0.2">
      <c r="A7368" s="27" t="s">
        <v>198</v>
      </c>
      <c r="B7368" s="28" t="s">
        <v>4057</v>
      </c>
      <c r="C7368" s="29" t="s">
        <v>4058</v>
      </c>
      <c r="D7368" s="30" t="s">
        <v>253</v>
      </c>
      <c r="E7368" s="31">
        <v>1</v>
      </c>
      <c r="F7368" s="32"/>
      <c r="G7368" s="33">
        <v>75.290000000000006</v>
      </c>
      <c r="H7368" s="34">
        <f>G7368</f>
        <v>75.290000000000006</v>
      </c>
      <c r="I7368" s="35">
        <f>SUM(I7369:I7371)</f>
        <v>64.08</v>
      </c>
      <c r="J7368" s="35">
        <f>SUM(J7369:J7371)</f>
        <v>0</v>
      </c>
      <c r="K7368" s="35">
        <f t="shared" ref="K7368:K7427" si="2101">I7368+J7368</f>
        <v>64.08</v>
      </c>
      <c r="L7368" s="35">
        <f>SUM(L7369:L7371)</f>
        <v>0</v>
      </c>
      <c r="M7368" s="35">
        <f>SUM(M7369:M7371)</f>
        <v>11.21</v>
      </c>
      <c r="N7368" s="35"/>
      <c r="O7368" s="35">
        <f>SUM(O7369:O7371)</f>
        <v>0</v>
      </c>
    </row>
    <row r="7369" spans="1:15" ht="12.75" outlineLevel="1" collapsed="1" x14ac:dyDescent="0.2">
      <c r="A7369" s="38" t="s">
        <v>202</v>
      </c>
      <c r="B7369" s="39" t="s">
        <v>203</v>
      </c>
      <c r="C7369" s="39" t="s">
        <v>204</v>
      </c>
      <c r="D7369" s="40" t="s">
        <v>205</v>
      </c>
      <c r="E7369" s="41">
        <v>8.8999999999999996E-2</v>
      </c>
      <c r="F7369" s="42"/>
      <c r="G7369" s="43">
        <v>720</v>
      </c>
      <c r="H7369" s="44">
        <f>IF(ISNUMBER(F7369),(E7369*(1+(F7369/100))*G7369),G7369*E7369)</f>
        <v>64.08</v>
      </c>
      <c r="I7369" s="45">
        <f>IF(OR(A7369="PM",A7369="PZ",A7369="PP"),H7369,"")</f>
        <v>64.08</v>
      </c>
      <c r="J7369" s="45" t="str">
        <f>IF(A7369="S",H7369,"")</f>
        <v/>
      </c>
      <c r="K7369" s="35"/>
      <c r="L7369" s="45" t="str">
        <f>IF(A7369="M06",H7369,"")</f>
        <v/>
      </c>
      <c r="M7369" s="45" t="str">
        <f>IF(OR(A7369="M02",A7369="M25",A7369="M01s"),H7369,"")</f>
        <v/>
      </c>
      <c r="N7369" s="46" t="e">
        <f>IF(A7369="ZMP",E7369*(1+(F7369/100)),#REF!)</f>
        <v>#REF!</v>
      </c>
      <c r="O7369" s="45" t="str">
        <f>IF(A7369="M01e",H7369,"")</f>
        <v/>
      </c>
    </row>
    <row r="7370" spans="1:15" ht="12.75" outlineLevel="1" collapsed="1" x14ac:dyDescent="0.2">
      <c r="A7370" s="38" t="s">
        <v>228</v>
      </c>
      <c r="B7370" s="39" t="s">
        <v>439</v>
      </c>
      <c r="C7370" s="39" t="s">
        <v>440</v>
      </c>
      <c r="D7370" s="40" t="s">
        <v>111</v>
      </c>
      <c r="E7370" s="41">
        <v>1</v>
      </c>
      <c r="F7370" s="42"/>
      <c r="G7370" s="43">
        <v>11.21</v>
      </c>
      <c r="H7370" s="44">
        <f>IF(ISNUMBER(F7370),(E7370*(1+(F7370/100))*G7370),G7370*E7370)</f>
        <v>11.21</v>
      </c>
      <c r="I7370" s="45" t="str">
        <f>IF(OR(A7370="PM",A7370="PZ",A7370="PP"),H7370,"")</f>
        <v/>
      </c>
      <c r="J7370" s="45" t="str">
        <f>IF(A7370="S",H7370,"")</f>
        <v/>
      </c>
      <c r="K7370" s="35"/>
      <c r="L7370" s="45" t="str">
        <f>IF(A7370="M06",H7370,"")</f>
        <v/>
      </c>
      <c r="M7370" s="45">
        <f>IF(OR(A7370="M02",A7370="M25",A7370="M01s"),H7370,"")</f>
        <v>11.21</v>
      </c>
      <c r="N7370" s="46" t="e">
        <f>IF(A7370="ZMP",E7370*(1+(F7370/100)),#REF!)</f>
        <v>#REF!</v>
      </c>
      <c r="O7370" s="45" t="str">
        <f>IF(A7370="M01e",H7370,"")</f>
        <v/>
      </c>
    </row>
    <row r="7371" spans="1:15" ht="12.75" outlineLevel="2" x14ac:dyDescent="0.2">
      <c r="A7371" s="47"/>
      <c r="B7371" s="48"/>
      <c r="C7371" s="48"/>
      <c r="D7371" s="49"/>
      <c r="E7371" s="50"/>
      <c r="F7371" s="51"/>
      <c r="G7371" s="52"/>
      <c r="H7371" s="53"/>
      <c r="I7371" s="54"/>
      <c r="J7371" s="54"/>
      <c r="K7371" s="35"/>
      <c r="L7371" s="54"/>
      <c r="M7371" s="54"/>
      <c r="N7371" s="54"/>
      <c r="O7371" s="54"/>
    </row>
    <row r="7372" spans="1:15" ht="12.75" x14ac:dyDescent="0.2">
      <c r="A7372" s="27" t="s">
        <v>198</v>
      </c>
      <c r="B7372" s="28" t="s">
        <v>4059</v>
      </c>
      <c r="C7372" s="29" t="s">
        <v>4060</v>
      </c>
      <c r="D7372" s="30" t="s">
        <v>253</v>
      </c>
      <c r="E7372" s="31">
        <v>1</v>
      </c>
      <c r="F7372" s="32"/>
      <c r="G7372" s="33">
        <v>84.41</v>
      </c>
      <c r="H7372" s="34">
        <f>G7372</f>
        <v>84.41</v>
      </c>
      <c r="I7372" s="35">
        <f>SUM(I7373:I7375)</f>
        <v>79.2</v>
      </c>
      <c r="J7372" s="35">
        <f>SUM(J7373:J7375)</f>
        <v>0</v>
      </c>
      <c r="K7372" s="35">
        <f t="shared" si="2101"/>
        <v>79.2</v>
      </c>
      <c r="L7372" s="35">
        <f>SUM(L7373:L7375)</f>
        <v>0</v>
      </c>
      <c r="M7372" s="35">
        <f>SUM(M7373:M7375)</f>
        <v>5.2051999999999996</v>
      </c>
      <c r="N7372" s="35"/>
      <c r="O7372" s="35">
        <f>SUM(O7373:O7375)</f>
        <v>0</v>
      </c>
    </row>
    <row r="7373" spans="1:15" ht="12.75" outlineLevel="1" collapsed="1" x14ac:dyDescent="0.2">
      <c r="A7373" s="38" t="s">
        <v>202</v>
      </c>
      <c r="B7373" s="39" t="s">
        <v>203</v>
      </c>
      <c r="C7373" s="39" t="s">
        <v>204</v>
      </c>
      <c r="D7373" s="40" t="s">
        <v>205</v>
      </c>
      <c r="E7373" s="41">
        <v>0.11</v>
      </c>
      <c r="F7373" s="42"/>
      <c r="G7373" s="43">
        <v>720</v>
      </c>
      <c r="H7373" s="44">
        <f>IF(ISNUMBER(F7373),(E7373*(1+(F7373/100))*G7373),G7373*E7373)</f>
        <v>79.2</v>
      </c>
      <c r="I7373" s="45">
        <f>IF(OR(A7373="PM",A7373="PZ",A7373="PP"),H7373,"")</f>
        <v>79.2</v>
      </c>
      <c r="J7373" s="45" t="str">
        <f>IF(A7373="S",H7373,"")</f>
        <v/>
      </c>
      <c r="K7373" s="35"/>
      <c r="L7373" s="45" t="str">
        <f>IF(A7373="M06",H7373,"")</f>
        <v/>
      </c>
      <c r="M7373" s="45" t="str">
        <f>IF(OR(A7373="M02",A7373="M25",A7373="M01s"),H7373,"")</f>
        <v/>
      </c>
      <c r="N7373" s="46" t="e">
        <f>IF(A7373="ZMP",E7373*(1+(F7373/100)),#REF!)</f>
        <v>#REF!</v>
      </c>
      <c r="O7373" s="45" t="str">
        <f>IF(A7373="M01e",H7373,"")</f>
        <v/>
      </c>
    </row>
    <row r="7374" spans="1:15" ht="12.75" outlineLevel="1" collapsed="1" x14ac:dyDescent="0.2">
      <c r="A7374" s="38" t="s">
        <v>228</v>
      </c>
      <c r="B7374" s="39" t="s">
        <v>4061</v>
      </c>
      <c r="C7374" s="39" t="s">
        <v>4062</v>
      </c>
      <c r="D7374" s="40" t="s">
        <v>111</v>
      </c>
      <c r="E7374" s="41">
        <v>0.04</v>
      </c>
      <c r="F7374" s="42"/>
      <c r="G7374" s="43">
        <v>130.13</v>
      </c>
      <c r="H7374" s="44">
        <f>IF(ISNUMBER(F7374),(E7374*(1+(F7374/100))*G7374),G7374*E7374)</f>
        <v>5.2051999999999996</v>
      </c>
      <c r="I7374" s="45" t="str">
        <f>IF(OR(A7374="PM",A7374="PZ",A7374="PP"),H7374,"")</f>
        <v/>
      </c>
      <c r="J7374" s="45" t="str">
        <f>IF(A7374="S",H7374,"")</f>
        <v/>
      </c>
      <c r="K7374" s="35"/>
      <c r="L7374" s="45" t="str">
        <f>IF(A7374="M06",H7374,"")</f>
        <v/>
      </c>
      <c r="M7374" s="45">
        <f>IF(OR(A7374="M02",A7374="M25",A7374="M01s"),H7374,"")</f>
        <v>5.2051999999999996</v>
      </c>
      <c r="N7374" s="46" t="e">
        <f>IF(A7374="ZMP",E7374*(1+(F7374/100)),#REF!)</f>
        <v>#REF!</v>
      </c>
      <c r="O7374" s="45" t="str">
        <f>IF(A7374="M01e",H7374,"")</f>
        <v/>
      </c>
    </row>
    <row r="7375" spans="1:15" ht="12.75" outlineLevel="2" x14ac:dyDescent="0.2">
      <c r="A7375" s="47"/>
      <c r="B7375" s="48"/>
      <c r="C7375" s="48"/>
      <c r="D7375" s="49"/>
      <c r="E7375" s="50"/>
      <c r="F7375" s="51"/>
      <c r="G7375" s="52"/>
      <c r="H7375" s="53"/>
      <c r="I7375" s="54"/>
      <c r="J7375" s="54"/>
      <c r="K7375" s="35"/>
      <c r="L7375" s="54"/>
      <c r="M7375" s="54"/>
      <c r="N7375" s="54"/>
      <c r="O7375" s="54"/>
    </row>
    <row r="7376" spans="1:15" ht="12.75" x14ac:dyDescent="0.2">
      <c r="A7376" s="27" t="s">
        <v>198</v>
      </c>
      <c r="B7376" s="28" t="s">
        <v>4063</v>
      </c>
      <c r="C7376" s="29" t="s">
        <v>4064</v>
      </c>
      <c r="D7376" s="30" t="s">
        <v>253</v>
      </c>
      <c r="E7376" s="31">
        <v>1</v>
      </c>
      <c r="F7376" s="32"/>
      <c r="G7376" s="33">
        <v>86.44</v>
      </c>
      <c r="H7376" s="34">
        <f>G7376</f>
        <v>86.44</v>
      </c>
      <c r="I7376" s="35">
        <f>SUM(I7377:I7379)</f>
        <v>79.2</v>
      </c>
      <c r="J7376" s="35">
        <f>SUM(J7377:J7379)</f>
        <v>0</v>
      </c>
      <c r="K7376" s="35">
        <f t="shared" si="2101"/>
        <v>79.2</v>
      </c>
      <c r="L7376" s="35">
        <f>SUM(L7377:L7379)</f>
        <v>0</v>
      </c>
      <c r="M7376" s="35">
        <f>SUM(M7377:M7379)</f>
        <v>7.2360000000000007</v>
      </c>
      <c r="N7376" s="35"/>
      <c r="O7376" s="35">
        <f>SUM(O7377:O7379)</f>
        <v>0</v>
      </c>
    </row>
    <row r="7377" spans="1:15" ht="12.75" outlineLevel="1" collapsed="1" x14ac:dyDescent="0.2">
      <c r="A7377" s="38" t="s">
        <v>202</v>
      </c>
      <c r="B7377" s="39" t="s">
        <v>203</v>
      </c>
      <c r="C7377" s="39" t="s">
        <v>204</v>
      </c>
      <c r="D7377" s="40" t="s">
        <v>205</v>
      </c>
      <c r="E7377" s="41">
        <v>0.11</v>
      </c>
      <c r="F7377" s="42"/>
      <c r="G7377" s="43">
        <v>720</v>
      </c>
      <c r="H7377" s="44">
        <f>IF(ISNUMBER(F7377),(E7377*(1+(F7377/100))*G7377),G7377*E7377)</f>
        <v>79.2</v>
      </c>
      <c r="I7377" s="45">
        <f>IF(OR(A7377="PM",A7377="PZ",A7377="PP"),H7377,"")</f>
        <v>79.2</v>
      </c>
      <c r="J7377" s="45" t="str">
        <f>IF(A7377="S",H7377,"")</f>
        <v/>
      </c>
      <c r="K7377" s="35"/>
      <c r="L7377" s="45" t="str">
        <f>IF(A7377="M06",H7377,"")</f>
        <v/>
      </c>
      <c r="M7377" s="45" t="str">
        <f>IF(OR(A7377="M02",A7377="M25",A7377="M01s"),H7377,"")</f>
        <v/>
      </c>
      <c r="N7377" s="46" t="e">
        <f>IF(A7377="ZMP",E7377*(1+(F7377/100)),#REF!)</f>
        <v>#REF!</v>
      </c>
      <c r="O7377" s="45" t="str">
        <f>IF(A7377="M01e",H7377,"")</f>
        <v/>
      </c>
    </row>
    <row r="7378" spans="1:15" ht="12.75" outlineLevel="1" collapsed="1" x14ac:dyDescent="0.2">
      <c r="A7378" s="38" t="s">
        <v>228</v>
      </c>
      <c r="B7378" s="39" t="s">
        <v>4065</v>
      </c>
      <c r="C7378" s="39" t="s">
        <v>4066</v>
      </c>
      <c r="D7378" s="40" t="s">
        <v>111</v>
      </c>
      <c r="E7378" s="41">
        <v>0.04</v>
      </c>
      <c r="F7378" s="42"/>
      <c r="G7378" s="43">
        <v>180.9</v>
      </c>
      <c r="H7378" s="44">
        <f>IF(ISNUMBER(F7378),(E7378*(1+(F7378/100))*G7378),G7378*E7378)</f>
        <v>7.2360000000000007</v>
      </c>
      <c r="I7378" s="45" t="str">
        <f>IF(OR(A7378="PM",A7378="PZ",A7378="PP"),H7378,"")</f>
        <v/>
      </c>
      <c r="J7378" s="45" t="str">
        <f>IF(A7378="S",H7378,"")</f>
        <v/>
      </c>
      <c r="K7378" s="35"/>
      <c r="L7378" s="45" t="str">
        <f>IF(A7378="M06",H7378,"")</f>
        <v/>
      </c>
      <c r="M7378" s="45">
        <f>IF(OR(A7378="M02",A7378="M25",A7378="M01s"),H7378,"")</f>
        <v>7.2360000000000007</v>
      </c>
      <c r="N7378" s="46" t="e">
        <f>IF(A7378="ZMP",E7378*(1+(F7378/100)),#REF!)</f>
        <v>#REF!</v>
      </c>
      <c r="O7378" s="45" t="str">
        <f>IF(A7378="M01e",H7378,"")</f>
        <v/>
      </c>
    </row>
    <row r="7379" spans="1:15" ht="12.75" outlineLevel="2" x14ac:dyDescent="0.2">
      <c r="A7379" s="47"/>
      <c r="B7379" s="48"/>
      <c r="C7379" s="48"/>
      <c r="D7379" s="49"/>
      <c r="E7379" s="50"/>
      <c r="F7379" s="51"/>
      <c r="G7379" s="52"/>
      <c r="H7379" s="53"/>
      <c r="I7379" s="54"/>
      <c r="J7379" s="54"/>
      <c r="K7379" s="35"/>
      <c r="L7379" s="54"/>
      <c r="M7379" s="54"/>
      <c r="N7379" s="54"/>
      <c r="O7379" s="54"/>
    </row>
    <row r="7380" spans="1:15" ht="12.75" x14ac:dyDescent="0.2">
      <c r="A7380" s="27" t="s">
        <v>198</v>
      </c>
      <c r="B7380" s="28" t="s">
        <v>4067</v>
      </c>
      <c r="C7380" s="29" t="s">
        <v>4068</v>
      </c>
      <c r="D7380" s="30" t="s">
        <v>201</v>
      </c>
      <c r="E7380" s="31">
        <v>1</v>
      </c>
      <c r="F7380" s="32"/>
      <c r="G7380" s="33">
        <v>82.54</v>
      </c>
      <c r="H7380" s="34">
        <f>G7380</f>
        <v>82.54</v>
      </c>
      <c r="I7380" s="35">
        <f>SUM(I7381:I7384)</f>
        <v>33.840000000000003</v>
      </c>
      <c r="J7380" s="35">
        <f>SUM(J7381:J7384)</f>
        <v>2.2800000000000002</v>
      </c>
      <c r="K7380" s="35">
        <f t="shared" si="2101"/>
        <v>36.120000000000005</v>
      </c>
      <c r="L7380" s="35">
        <f>SUM(L7381:L7384)</f>
        <v>0</v>
      </c>
      <c r="M7380" s="35">
        <f>SUM(M7381:M7384)</f>
        <v>46.514923799999998</v>
      </c>
      <c r="N7380" s="35"/>
      <c r="O7380" s="35">
        <f>SUM(O7381:O7384)</f>
        <v>0</v>
      </c>
    </row>
    <row r="7381" spans="1:15" ht="12.75" outlineLevel="1" collapsed="1" x14ac:dyDescent="0.2">
      <c r="A7381" s="38" t="s">
        <v>202</v>
      </c>
      <c r="B7381" s="39" t="s">
        <v>203</v>
      </c>
      <c r="C7381" s="39" t="s">
        <v>204</v>
      </c>
      <c r="D7381" s="40" t="s">
        <v>205</v>
      </c>
      <c r="E7381" s="41">
        <v>4.7E-2</v>
      </c>
      <c r="F7381" s="42"/>
      <c r="G7381" s="43">
        <v>720</v>
      </c>
      <c r="H7381" s="44">
        <f>IF(ISNUMBER(F7381),(E7381*(1+(F7381/100))*G7381),G7381*E7381)</f>
        <v>33.840000000000003</v>
      </c>
      <c r="I7381" s="45">
        <f>IF(OR(A7381="PM",A7381="PZ",A7381="PP"),H7381,"")</f>
        <v>33.840000000000003</v>
      </c>
      <c r="J7381" s="45" t="str">
        <f>IF(A7381="S",H7381,"")</f>
        <v/>
      </c>
      <c r="K7381" s="35"/>
      <c r="L7381" s="45" t="str">
        <f>IF(A7381="M06",H7381,"")</f>
        <v/>
      </c>
      <c r="M7381" s="45" t="str">
        <f>IF(OR(A7381="M02",A7381="M25",A7381="M01s"),H7381,"")</f>
        <v/>
      </c>
      <c r="N7381" s="46" t="e">
        <f>IF(A7381="ZMP",E7381*(1+(F7381/100)),#REF!)</f>
        <v>#REF!</v>
      </c>
      <c r="O7381" s="45" t="str">
        <f>IF(A7381="M01e",H7381,"")</f>
        <v/>
      </c>
    </row>
    <row r="7382" spans="1:15" ht="12.75" outlineLevel="1" collapsed="1" x14ac:dyDescent="0.2">
      <c r="A7382" s="38" t="s">
        <v>315</v>
      </c>
      <c r="B7382" s="39" t="s">
        <v>75</v>
      </c>
      <c r="C7382" s="39" t="s">
        <v>76</v>
      </c>
      <c r="D7382" s="40" t="s">
        <v>17</v>
      </c>
      <c r="E7382" s="41">
        <v>3.0000000000000001E-3</v>
      </c>
      <c r="F7382" s="42"/>
      <c r="G7382" s="43">
        <v>760</v>
      </c>
      <c r="H7382" s="44">
        <f>IF(ISNUMBER(F7382),(E7382*(1+(F7382/100))*G7382),G7382*E7382)</f>
        <v>2.2800000000000002</v>
      </c>
      <c r="I7382" s="45" t="str">
        <f>IF(OR(A7382="PM",A7382="PZ",A7382="PP"),H7382,"")</f>
        <v/>
      </c>
      <c r="J7382" s="45">
        <f>IF(A7382="S",H7382,"")</f>
        <v>2.2800000000000002</v>
      </c>
      <c r="K7382" s="35"/>
      <c r="L7382" s="45" t="str">
        <f>IF(A7382="M06",H7382,"")</f>
        <v/>
      </c>
      <c r="M7382" s="45" t="str">
        <f>IF(OR(A7382="M02",A7382="M25",A7382="M01s"),H7382,"")</f>
        <v/>
      </c>
      <c r="N7382" s="46" t="e">
        <f>IF(A7382="ZMP",E7382*(1+(F7382/100)),#REF!)</f>
        <v>#REF!</v>
      </c>
      <c r="O7382" s="45" t="str">
        <f>IF(A7382="M01e",H7382,"")</f>
        <v/>
      </c>
    </row>
    <row r="7383" spans="1:15" ht="12.75" outlineLevel="1" collapsed="1" x14ac:dyDescent="0.2">
      <c r="A7383" s="38" t="s">
        <v>228</v>
      </c>
      <c r="B7383" s="39" t="s">
        <v>1141</v>
      </c>
      <c r="C7383" s="39" t="s">
        <v>1142</v>
      </c>
      <c r="D7383" s="40" t="s">
        <v>278</v>
      </c>
      <c r="E7383" s="41">
        <v>0.94199999999999995</v>
      </c>
      <c r="F7383" s="42">
        <v>1</v>
      </c>
      <c r="G7383" s="43">
        <v>48.89</v>
      </c>
      <c r="H7383" s="44">
        <f>IF(ISNUMBER(F7383),(E7383*(1+(F7383/100))*G7383),G7383*E7383)</f>
        <v>46.514923799999998</v>
      </c>
      <c r="I7383" s="45" t="str">
        <f>IF(OR(A7383="PM",A7383="PZ",A7383="PP"),H7383,"")</f>
        <v/>
      </c>
      <c r="J7383" s="45" t="str">
        <f>IF(A7383="S",H7383,"")</f>
        <v/>
      </c>
      <c r="K7383" s="35"/>
      <c r="L7383" s="45" t="str">
        <f>IF(A7383="M06",H7383,"")</f>
        <v/>
      </c>
      <c r="M7383" s="45">
        <f>IF(OR(A7383="M02",A7383="M25",A7383="M01s"),H7383,"")</f>
        <v>46.514923799999998</v>
      </c>
      <c r="N7383" s="46" t="e">
        <f>IF(A7383="ZMP",E7383*(1+(F7383/100)),#REF!)</f>
        <v>#REF!</v>
      </c>
      <c r="O7383" s="45" t="str">
        <f>IF(A7383="M01e",H7383,"")</f>
        <v/>
      </c>
    </row>
    <row r="7384" spans="1:15" ht="12.75" outlineLevel="2" x14ac:dyDescent="0.2">
      <c r="A7384" s="47"/>
      <c r="B7384" s="48"/>
      <c r="C7384" s="48"/>
      <c r="D7384" s="49"/>
      <c r="E7384" s="50"/>
      <c r="F7384" s="51"/>
      <c r="G7384" s="52"/>
      <c r="H7384" s="53"/>
      <c r="I7384" s="54"/>
      <c r="J7384" s="54"/>
      <c r="K7384" s="35"/>
      <c r="L7384" s="54"/>
      <c r="M7384" s="54"/>
      <c r="N7384" s="54"/>
      <c r="O7384" s="54"/>
    </row>
    <row r="7385" spans="1:15" ht="12.75" x14ac:dyDescent="0.2">
      <c r="A7385" s="27" t="s">
        <v>198</v>
      </c>
      <c r="B7385" s="28" t="s">
        <v>4069</v>
      </c>
      <c r="C7385" s="29" t="s">
        <v>4070</v>
      </c>
      <c r="D7385" s="30" t="s">
        <v>201</v>
      </c>
      <c r="E7385" s="31">
        <v>1</v>
      </c>
      <c r="F7385" s="32"/>
      <c r="G7385" s="33">
        <v>50.23</v>
      </c>
      <c r="H7385" s="34">
        <f>G7385</f>
        <v>50.23</v>
      </c>
      <c r="I7385" s="35">
        <f>SUM(I7386:I7388)</f>
        <v>33.840000000000003</v>
      </c>
      <c r="J7385" s="35">
        <f>SUM(J7386:J7388)</f>
        <v>0</v>
      </c>
      <c r="K7385" s="35">
        <f t="shared" si="2101"/>
        <v>33.840000000000003</v>
      </c>
      <c r="L7385" s="35">
        <f>SUM(L7386:L7388)</f>
        <v>0</v>
      </c>
      <c r="M7385" s="35">
        <f>SUM(M7386:M7388)</f>
        <v>16.388259999999999</v>
      </c>
      <c r="N7385" s="35"/>
      <c r="O7385" s="35">
        <f>SUM(O7386:O7388)</f>
        <v>0</v>
      </c>
    </row>
    <row r="7386" spans="1:15" ht="12.75" outlineLevel="1" collapsed="1" x14ac:dyDescent="0.2">
      <c r="A7386" s="38" t="s">
        <v>202</v>
      </c>
      <c r="B7386" s="39" t="s">
        <v>203</v>
      </c>
      <c r="C7386" s="39" t="s">
        <v>204</v>
      </c>
      <c r="D7386" s="40" t="s">
        <v>205</v>
      </c>
      <c r="E7386" s="41">
        <v>4.7E-2</v>
      </c>
      <c r="F7386" s="42"/>
      <c r="G7386" s="43">
        <v>720</v>
      </c>
      <c r="H7386" s="44">
        <f>IF(ISNUMBER(F7386),(E7386*(1+(F7386/100))*G7386),G7386*E7386)</f>
        <v>33.840000000000003</v>
      </c>
      <c r="I7386" s="45">
        <f>IF(OR(A7386="PM",A7386="PZ",A7386="PP"),H7386,"")</f>
        <v>33.840000000000003</v>
      </c>
      <c r="J7386" s="45" t="str">
        <f>IF(A7386="S",H7386,"")</f>
        <v/>
      </c>
      <c r="K7386" s="35"/>
      <c r="L7386" s="45" t="str">
        <f>IF(A7386="M06",H7386,"")</f>
        <v/>
      </c>
      <c r="M7386" s="45" t="str">
        <f>IF(OR(A7386="M02",A7386="M25",A7386="M01s"),H7386,"")</f>
        <v/>
      </c>
      <c r="N7386" s="46" t="e">
        <f>IF(A7386="ZMP",E7386*(1+(F7386/100)),#REF!)</f>
        <v>#REF!</v>
      </c>
      <c r="O7386" s="45" t="str">
        <f>IF(A7386="M01e",H7386,"")</f>
        <v/>
      </c>
    </row>
    <row r="7387" spans="1:15" ht="12.75" outlineLevel="1" collapsed="1" x14ac:dyDescent="0.2">
      <c r="A7387" s="38" t="s">
        <v>228</v>
      </c>
      <c r="B7387" s="39" t="s">
        <v>4071</v>
      </c>
      <c r="C7387" s="39" t="s">
        <v>4072</v>
      </c>
      <c r="D7387" s="40" t="s">
        <v>278</v>
      </c>
      <c r="E7387" s="41">
        <v>0.47499999999999998</v>
      </c>
      <c r="F7387" s="42">
        <v>1</v>
      </c>
      <c r="G7387" s="43">
        <v>34.160000000000004</v>
      </c>
      <c r="H7387" s="44">
        <f>IF(ISNUMBER(F7387),(E7387*(1+(F7387/100))*G7387),G7387*E7387)</f>
        <v>16.388259999999999</v>
      </c>
      <c r="I7387" s="45" t="str">
        <f>IF(OR(A7387="PM",A7387="PZ",A7387="PP"),H7387,"")</f>
        <v/>
      </c>
      <c r="J7387" s="45" t="str">
        <f>IF(A7387="S",H7387,"")</f>
        <v/>
      </c>
      <c r="K7387" s="35"/>
      <c r="L7387" s="45" t="str">
        <f>IF(A7387="M06",H7387,"")</f>
        <v/>
      </c>
      <c r="M7387" s="45">
        <f>IF(OR(A7387="M02",A7387="M25",A7387="M01s"),H7387,"")</f>
        <v>16.388259999999999</v>
      </c>
      <c r="N7387" s="46" t="e">
        <f>IF(A7387="ZMP",E7387*(1+(F7387/100)),#REF!)</f>
        <v>#REF!</v>
      </c>
      <c r="O7387" s="45" t="str">
        <f>IF(A7387="M01e",H7387,"")</f>
        <v/>
      </c>
    </row>
    <row r="7388" spans="1:15" ht="12.75" outlineLevel="2" x14ac:dyDescent="0.2">
      <c r="A7388" s="47"/>
      <c r="B7388" s="48"/>
      <c r="C7388" s="48"/>
      <c r="D7388" s="49"/>
      <c r="E7388" s="50"/>
      <c r="F7388" s="51"/>
      <c r="G7388" s="52"/>
      <c r="H7388" s="53"/>
      <c r="I7388" s="54"/>
      <c r="J7388" s="54"/>
      <c r="K7388" s="35"/>
      <c r="L7388" s="54"/>
      <c r="M7388" s="54"/>
      <c r="N7388" s="54"/>
      <c r="O7388" s="54"/>
    </row>
    <row r="7389" spans="1:15" ht="12.75" x14ac:dyDescent="0.2">
      <c r="A7389" s="27" t="s">
        <v>198</v>
      </c>
      <c r="B7389" s="28" t="s">
        <v>4073</v>
      </c>
      <c r="C7389" s="29" t="s">
        <v>4074</v>
      </c>
      <c r="D7389" s="30" t="s">
        <v>253</v>
      </c>
      <c r="E7389" s="31">
        <v>1</v>
      </c>
      <c r="F7389" s="32"/>
      <c r="G7389" s="33">
        <v>224.5</v>
      </c>
      <c r="H7389" s="34">
        <f>G7389</f>
        <v>224.5</v>
      </c>
      <c r="I7389" s="35">
        <f>SUM(I7390:I7395)</f>
        <v>0</v>
      </c>
      <c r="J7389" s="35">
        <f>SUM(J7390:J7395)</f>
        <v>0</v>
      </c>
      <c r="K7389" s="35">
        <f t="shared" si="2101"/>
        <v>0</v>
      </c>
      <c r="L7389" s="35">
        <f>SUM(L7390:L7395)</f>
        <v>224.51840000000001</v>
      </c>
      <c r="M7389" s="35">
        <f>SUM(M7390:M7395)</f>
        <v>0</v>
      </c>
      <c r="N7389" s="35"/>
      <c r="O7389" s="35">
        <f>SUM(O7390:O7395)</f>
        <v>0</v>
      </c>
    </row>
    <row r="7390" spans="1:15" ht="12.75" outlineLevel="1" collapsed="1" x14ac:dyDescent="0.2">
      <c r="A7390" s="38" t="s">
        <v>202</v>
      </c>
      <c r="B7390" s="39" t="s">
        <v>203</v>
      </c>
      <c r="C7390" s="39" t="s">
        <v>204</v>
      </c>
      <c r="D7390" s="40" t="s">
        <v>205</v>
      </c>
      <c r="E7390" s="41">
        <v>0</v>
      </c>
      <c r="F7390" s="42"/>
      <c r="G7390" s="43">
        <v>720</v>
      </c>
      <c r="H7390" s="44">
        <f>IF(ISNUMBER(F7390),(E7390*(1+(F7390/100))*G7390),G7390*E7390)</f>
        <v>0</v>
      </c>
      <c r="I7390" s="45">
        <f>IF(OR(A7390="PM",A7390="PZ",A7390="PP"),H7390,"")</f>
        <v>0</v>
      </c>
      <c r="J7390" s="45" t="str">
        <f>IF(A7390="S",H7390,"")</f>
        <v/>
      </c>
      <c r="K7390" s="35"/>
      <c r="L7390" s="45" t="str">
        <f>IF(A7390="M06",H7390,"")</f>
        <v/>
      </c>
      <c r="M7390" s="45" t="str">
        <f>IF(OR(A7390="M02",A7390="M25",A7390="M01s"),H7390,"")</f>
        <v/>
      </c>
      <c r="N7390" s="46" t="e">
        <f>IF(A7390="ZMP",E7390*(1+(F7390/100)),#REF!)</f>
        <v>#REF!</v>
      </c>
      <c r="O7390" s="45" t="str">
        <f>IF(A7390="M01e",H7390,"")</f>
        <v/>
      </c>
    </row>
    <row r="7391" spans="1:15" ht="12.75" outlineLevel="1" collapsed="1" x14ac:dyDescent="0.2">
      <c r="A7391" s="38" t="s">
        <v>206</v>
      </c>
      <c r="B7391" s="39" t="s">
        <v>4075</v>
      </c>
      <c r="C7391" s="39" t="s">
        <v>4076</v>
      </c>
      <c r="D7391" s="40" t="s">
        <v>111</v>
      </c>
      <c r="E7391" s="41">
        <v>1</v>
      </c>
      <c r="F7391" s="42"/>
      <c r="G7391" s="43">
        <v>155.64000000000001</v>
      </c>
      <c r="H7391" s="44">
        <f>IF(ISNUMBER(F7391),(E7391*(1+(F7391/100))*G7391),G7391*E7391)</f>
        <v>155.64000000000001</v>
      </c>
      <c r="I7391" s="45" t="str">
        <f>IF(OR(A7391="PM",A7391="PZ",A7391="PP"),H7391,"")</f>
        <v/>
      </c>
      <c r="J7391" s="45" t="str">
        <f>IF(A7391="S",H7391,"")</f>
        <v/>
      </c>
      <c r="K7391" s="35"/>
      <c r="L7391" s="45">
        <f>IF(A7391="M06",H7391,"")</f>
        <v>155.64000000000001</v>
      </c>
      <c r="M7391" s="45" t="str">
        <f>IF(OR(A7391="M02",A7391="M25",A7391="M01s"),H7391,"")</f>
        <v/>
      </c>
      <c r="N7391" s="46" t="e">
        <f>IF(A7391="ZMP",E7391*(1+(F7391/100)),#REF!)</f>
        <v>#REF!</v>
      </c>
      <c r="O7391" s="45" t="str">
        <f>IF(A7391="M01e",H7391,"")</f>
        <v/>
      </c>
    </row>
    <row r="7392" spans="1:15" ht="12.75" outlineLevel="1" collapsed="1" x14ac:dyDescent="0.2">
      <c r="A7392" s="38" t="s">
        <v>206</v>
      </c>
      <c r="B7392" s="39" t="s">
        <v>4077</v>
      </c>
      <c r="C7392" s="39" t="s">
        <v>4078</v>
      </c>
      <c r="D7392" s="40" t="s">
        <v>111</v>
      </c>
      <c r="E7392" s="41">
        <v>2</v>
      </c>
      <c r="F7392" s="42"/>
      <c r="G7392" s="43">
        <v>33.86</v>
      </c>
      <c r="H7392" s="44">
        <f>IF(ISNUMBER(F7392),(E7392*(1+(F7392/100))*G7392),G7392*E7392)</f>
        <v>67.72</v>
      </c>
      <c r="I7392" s="45" t="str">
        <f>IF(OR(A7392="PM",A7392="PZ",A7392="PP"),H7392,"")</f>
        <v/>
      </c>
      <c r="J7392" s="45" t="str">
        <f>IF(A7392="S",H7392,"")</f>
        <v/>
      </c>
      <c r="K7392" s="35"/>
      <c r="L7392" s="45">
        <f>IF(A7392="M06",H7392,"")</f>
        <v>67.72</v>
      </c>
      <c r="M7392" s="45" t="str">
        <f>IF(OR(A7392="M02",A7392="M25",A7392="M01s"),H7392,"")</f>
        <v/>
      </c>
      <c r="N7392" s="46" t="e">
        <f>IF(A7392="ZMP",E7392*(1+(F7392/100)),#REF!)</f>
        <v>#REF!</v>
      </c>
      <c r="O7392" s="45" t="str">
        <f>IF(A7392="M01e",H7392,"")</f>
        <v/>
      </c>
    </row>
    <row r="7393" spans="1:15" ht="12.75" outlineLevel="1" collapsed="1" x14ac:dyDescent="0.2">
      <c r="A7393" s="38" t="s">
        <v>206</v>
      </c>
      <c r="B7393" s="39" t="s">
        <v>276</v>
      </c>
      <c r="C7393" s="39" t="s">
        <v>277</v>
      </c>
      <c r="D7393" s="40" t="s">
        <v>278</v>
      </c>
      <c r="E7393" s="41">
        <v>0.04</v>
      </c>
      <c r="F7393" s="42"/>
      <c r="G7393" s="43">
        <v>5.21</v>
      </c>
      <c r="H7393" s="44">
        <f>IF(ISNUMBER(F7393),(E7393*(1+(F7393/100))*G7393),G7393*E7393)</f>
        <v>0.2084</v>
      </c>
      <c r="I7393" s="45" t="str">
        <f>IF(OR(A7393="PM",A7393="PZ",A7393="PP"),H7393,"")</f>
        <v/>
      </c>
      <c r="J7393" s="45" t="str">
        <f>IF(A7393="S",H7393,"")</f>
        <v/>
      </c>
      <c r="K7393" s="35"/>
      <c r="L7393" s="45">
        <f>IF(A7393="M06",H7393,"")</f>
        <v>0.2084</v>
      </c>
      <c r="M7393" s="45" t="str">
        <f>IF(OR(A7393="M02",A7393="M25",A7393="M01s"),H7393,"")</f>
        <v/>
      </c>
      <c r="N7393" s="46" t="e">
        <f>IF(A7393="ZMP",E7393*(1+(F7393/100)),#REF!)</f>
        <v>#REF!</v>
      </c>
      <c r="O7393" s="45" t="str">
        <f>IF(A7393="M01e",H7393,"")</f>
        <v/>
      </c>
    </row>
    <row r="7394" spans="1:15" ht="12.75" outlineLevel="1" collapsed="1" x14ac:dyDescent="0.2">
      <c r="A7394" s="38" t="s">
        <v>206</v>
      </c>
      <c r="B7394" s="39" t="s">
        <v>649</v>
      </c>
      <c r="C7394" s="39" t="s">
        <v>650</v>
      </c>
      <c r="D7394" s="40" t="s">
        <v>651</v>
      </c>
      <c r="E7394" s="41">
        <v>2E-3</v>
      </c>
      <c r="F7394" s="42"/>
      <c r="G7394" s="43">
        <v>475</v>
      </c>
      <c r="H7394" s="44">
        <f>IF(ISNUMBER(F7394),(E7394*(1+(F7394/100))*G7394),G7394*E7394)</f>
        <v>0.95000000000000007</v>
      </c>
      <c r="I7394" s="45" t="str">
        <f>IF(OR(A7394="PM",A7394="PZ",A7394="PP"),H7394,"")</f>
        <v/>
      </c>
      <c r="J7394" s="45" t="str">
        <f>IF(A7394="S",H7394,"")</f>
        <v/>
      </c>
      <c r="K7394" s="35"/>
      <c r="L7394" s="45">
        <f>IF(A7394="M06",H7394,"")</f>
        <v>0.95000000000000007</v>
      </c>
      <c r="M7394" s="45" t="str">
        <f>IF(OR(A7394="M02",A7394="M25",A7394="M01s"),H7394,"")</f>
        <v/>
      </c>
      <c r="N7394" s="46" t="e">
        <f>IF(A7394="ZMP",E7394*(1+(F7394/100)),#REF!)</f>
        <v>#REF!</v>
      </c>
      <c r="O7394" s="45" t="str">
        <f>IF(A7394="M01e",H7394,"")</f>
        <v/>
      </c>
    </row>
    <row r="7395" spans="1:15" ht="12.75" outlineLevel="2" x14ac:dyDescent="0.2">
      <c r="A7395" s="47"/>
      <c r="B7395" s="48"/>
      <c r="C7395" s="48"/>
      <c r="D7395" s="49"/>
      <c r="E7395" s="50"/>
      <c r="F7395" s="51"/>
      <c r="G7395" s="52"/>
      <c r="H7395" s="53"/>
      <c r="I7395" s="54"/>
      <c r="J7395" s="54"/>
      <c r="K7395" s="35"/>
      <c r="L7395" s="54"/>
      <c r="M7395" s="54"/>
      <c r="N7395" s="54"/>
      <c r="O7395" s="54"/>
    </row>
    <row r="7396" spans="1:15" ht="12.75" x14ac:dyDescent="0.2">
      <c r="A7396" s="27" t="s">
        <v>198</v>
      </c>
      <c r="B7396" s="28" t="s">
        <v>4079</v>
      </c>
      <c r="C7396" s="29" t="s">
        <v>4080</v>
      </c>
      <c r="D7396" s="30" t="s">
        <v>253</v>
      </c>
      <c r="E7396" s="31">
        <v>1</v>
      </c>
      <c r="F7396" s="32"/>
      <c r="G7396" s="33">
        <v>149.42000000000002</v>
      </c>
      <c r="H7396" s="34">
        <f>G7396</f>
        <v>149.42000000000002</v>
      </c>
      <c r="I7396" s="35">
        <f>SUM(I7397:I7399)</f>
        <v>79.2</v>
      </c>
      <c r="J7396" s="35">
        <f>SUM(J7397:J7399)</f>
        <v>0</v>
      </c>
      <c r="K7396" s="35">
        <f t="shared" si="2101"/>
        <v>79.2</v>
      </c>
      <c r="L7396" s="35">
        <f>SUM(L7397:L7399)</f>
        <v>0</v>
      </c>
      <c r="M7396" s="35">
        <f>SUM(M7397:M7399)</f>
        <v>70.22</v>
      </c>
      <c r="N7396" s="35"/>
      <c r="O7396" s="35">
        <f>SUM(O7397:O7399)</f>
        <v>0</v>
      </c>
    </row>
    <row r="7397" spans="1:15" ht="12.75" outlineLevel="1" collapsed="1" x14ac:dyDescent="0.2">
      <c r="A7397" s="38" t="s">
        <v>202</v>
      </c>
      <c r="B7397" s="39" t="s">
        <v>203</v>
      </c>
      <c r="C7397" s="39" t="s">
        <v>204</v>
      </c>
      <c r="D7397" s="40" t="s">
        <v>205</v>
      </c>
      <c r="E7397" s="41">
        <v>0.11</v>
      </c>
      <c r="F7397" s="42"/>
      <c r="G7397" s="43">
        <v>720</v>
      </c>
      <c r="H7397" s="44">
        <f>IF(ISNUMBER(F7397),(E7397*(1+(F7397/100))*G7397),G7397*E7397)</f>
        <v>79.2</v>
      </c>
      <c r="I7397" s="45">
        <f>IF(OR(A7397="PM",A7397="PZ",A7397="PP"),H7397,"")</f>
        <v>79.2</v>
      </c>
      <c r="J7397" s="45" t="str">
        <f>IF(A7397="S",H7397,"")</f>
        <v/>
      </c>
      <c r="K7397" s="35"/>
      <c r="L7397" s="45" t="str">
        <f>IF(A7397="M06",H7397,"")</f>
        <v/>
      </c>
      <c r="M7397" s="45" t="str">
        <f>IF(OR(A7397="M02",A7397="M25",A7397="M01s"),H7397,"")</f>
        <v/>
      </c>
      <c r="N7397" s="46" t="e">
        <f>IF(A7397="ZMP",E7397*(1+(F7397/100)),#REF!)</f>
        <v>#REF!</v>
      </c>
      <c r="O7397" s="45" t="str">
        <f>IF(A7397="M01e",H7397,"")</f>
        <v/>
      </c>
    </row>
    <row r="7398" spans="1:15" ht="12.75" outlineLevel="1" collapsed="1" x14ac:dyDescent="0.2">
      <c r="A7398" s="38" t="s">
        <v>228</v>
      </c>
      <c r="B7398" s="39" t="s">
        <v>800</v>
      </c>
      <c r="C7398" s="39" t="s">
        <v>801</v>
      </c>
      <c r="D7398" s="40" t="s">
        <v>111</v>
      </c>
      <c r="E7398" s="41">
        <v>1</v>
      </c>
      <c r="F7398" s="42"/>
      <c r="G7398" s="43">
        <v>70.22</v>
      </c>
      <c r="H7398" s="44">
        <f>IF(ISNUMBER(F7398),(E7398*(1+(F7398/100))*G7398),G7398*E7398)</f>
        <v>70.22</v>
      </c>
      <c r="I7398" s="45" t="str">
        <f>IF(OR(A7398="PM",A7398="PZ",A7398="PP"),H7398,"")</f>
        <v/>
      </c>
      <c r="J7398" s="45" t="str">
        <f>IF(A7398="S",H7398,"")</f>
        <v/>
      </c>
      <c r="K7398" s="35"/>
      <c r="L7398" s="45" t="str">
        <f>IF(A7398="M06",H7398,"")</f>
        <v/>
      </c>
      <c r="M7398" s="45">
        <f>IF(OR(A7398="M02",A7398="M25",A7398="M01s"),H7398,"")</f>
        <v>70.22</v>
      </c>
      <c r="N7398" s="46" t="e">
        <f>IF(A7398="ZMP",E7398*(1+(F7398/100)),#REF!)</f>
        <v>#REF!</v>
      </c>
      <c r="O7398" s="45" t="str">
        <f>IF(A7398="M01e",H7398,"")</f>
        <v/>
      </c>
    </row>
    <row r="7399" spans="1:15" ht="12.75" outlineLevel="2" x14ac:dyDescent="0.2">
      <c r="A7399" s="47"/>
      <c r="B7399" s="48"/>
      <c r="C7399" s="48"/>
      <c r="D7399" s="49"/>
      <c r="E7399" s="50"/>
      <c r="F7399" s="51"/>
      <c r="G7399" s="52"/>
      <c r="H7399" s="53"/>
      <c r="I7399" s="54"/>
      <c r="J7399" s="54"/>
      <c r="K7399" s="35"/>
      <c r="L7399" s="54"/>
      <c r="M7399" s="54"/>
      <c r="N7399" s="54"/>
      <c r="O7399" s="54"/>
    </row>
    <row r="7400" spans="1:15" ht="12.75" x14ac:dyDescent="0.2">
      <c r="A7400" s="27" t="s">
        <v>198</v>
      </c>
      <c r="B7400" s="28" t="s">
        <v>4081</v>
      </c>
      <c r="C7400" s="29" t="s">
        <v>4082</v>
      </c>
      <c r="D7400" s="30" t="s">
        <v>253</v>
      </c>
      <c r="E7400" s="31">
        <v>1</v>
      </c>
      <c r="F7400" s="32"/>
      <c r="G7400" s="33">
        <v>18.75</v>
      </c>
      <c r="H7400" s="34">
        <f>G7400</f>
        <v>18.75</v>
      </c>
      <c r="I7400" s="35">
        <f>SUM(I7401:I7403)</f>
        <v>0</v>
      </c>
      <c r="J7400" s="35">
        <f>SUM(J7401:J7403)</f>
        <v>0</v>
      </c>
      <c r="K7400" s="35">
        <f t="shared" si="2101"/>
        <v>0</v>
      </c>
      <c r="L7400" s="35">
        <f>SUM(L7401:L7403)</f>
        <v>0</v>
      </c>
      <c r="M7400" s="35">
        <f>SUM(M7401:M7403)</f>
        <v>18.75</v>
      </c>
      <c r="N7400" s="35"/>
      <c r="O7400" s="35">
        <f>SUM(O7401:O7403)</f>
        <v>0</v>
      </c>
    </row>
    <row r="7401" spans="1:15" ht="12.75" outlineLevel="1" collapsed="1" x14ac:dyDescent="0.2">
      <c r="A7401" s="38" t="s">
        <v>202</v>
      </c>
      <c r="B7401" s="39" t="s">
        <v>203</v>
      </c>
      <c r="C7401" s="39" t="s">
        <v>204</v>
      </c>
      <c r="D7401" s="40" t="s">
        <v>205</v>
      </c>
      <c r="E7401" s="41">
        <v>0</v>
      </c>
      <c r="F7401" s="42"/>
      <c r="G7401" s="43">
        <v>720</v>
      </c>
      <c r="H7401" s="44">
        <f>IF(ISNUMBER(F7401),(E7401*(1+(F7401/100))*G7401),G7401*E7401)</f>
        <v>0</v>
      </c>
      <c r="I7401" s="45">
        <f>IF(OR(A7401="PM",A7401="PZ",A7401="PP"),H7401,"")</f>
        <v>0</v>
      </c>
      <c r="J7401" s="45" t="str">
        <f>IF(A7401="S",H7401,"")</f>
        <v/>
      </c>
      <c r="K7401" s="35"/>
      <c r="L7401" s="45" t="str">
        <f>IF(A7401="M06",H7401,"")</f>
        <v/>
      </c>
      <c r="M7401" s="45" t="str">
        <f>IF(OR(A7401="M02",A7401="M25",A7401="M01s"),H7401,"")</f>
        <v/>
      </c>
      <c r="N7401" s="46" t="e">
        <f>IF(A7401="ZMP",E7401*(1+(F7401/100)),#REF!)</f>
        <v>#REF!</v>
      </c>
      <c r="O7401" s="45" t="str">
        <f>IF(A7401="M01e",H7401,"")</f>
        <v/>
      </c>
    </row>
    <row r="7402" spans="1:15" ht="12.75" outlineLevel="1" collapsed="1" x14ac:dyDescent="0.2">
      <c r="A7402" s="38" t="s">
        <v>228</v>
      </c>
      <c r="B7402" s="39" t="s">
        <v>806</v>
      </c>
      <c r="C7402" s="39" t="s">
        <v>807</v>
      </c>
      <c r="D7402" s="40" t="s">
        <v>111</v>
      </c>
      <c r="E7402" s="41">
        <v>1</v>
      </c>
      <c r="F7402" s="42"/>
      <c r="G7402" s="43">
        <v>18.75</v>
      </c>
      <c r="H7402" s="44">
        <f>IF(ISNUMBER(F7402),(E7402*(1+(F7402/100))*G7402),G7402*E7402)</f>
        <v>18.75</v>
      </c>
      <c r="I7402" s="45" t="str">
        <f>IF(OR(A7402="PM",A7402="PZ",A7402="PP"),H7402,"")</f>
        <v/>
      </c>
      <c r="J7402" s="45" t="str">
        <f>IF(A7402="S",H7402,"")</f>
        <v/>
      </c>
      <c r="K7402" s="35"/>
      <c r="L7402" s="45" t="str">
        <f>IF(A7402="M06",H7402,"")</f>
        <v/>
      </c>
      <c r="M7402" s="45">
        <f>IF(OR(A7402="M02",A7402="M25",A7402="M01s"),H7402,"")</f>
        <v>18.75</v>
      </c>
      <c r="N7402" s="46" t="e">
        <f>IF(A7402="ZMP",E7402*(1+(F7402/100)),#REF!)</f>
        <v>#REF!</v>
      </c>
      <c r="O7402" s="45" t="str">
        <f>IF(A7402="M01e",H7402,"")</f>
        <v/>
      </c>
    </row>
    <row r="7403" spans="1:15" ht="12.75" outlineLevel="2" x14ac:dyDescent="0.2">
      <c r="A7403" s="47"/>
      <c r="B7403" s="48"/>
      <c r="C7403" s="48"/>
      <c r="D7403" s="49"/>
      <c r="E7403" s="50"/>
      <c r="F7403" s="51"/>
      <c r="G7403" s="52"/>
      <c r="H7403" s="53"/>
      <c r="I7403" s="54"/>
      <c r="J7403" s="54"/>
      <c r="K7403" s="35"/>
      <c r="L7403" s="54"/>
      <c r="M7403" s="54"/>
      <c r="N7403" s="54"/>
      <c r="O7403" s="54"/>
    </row>
    <row r="7404" spans="1:15" ht="12.75" x14ac:dyDescent="0.2">
      <c r="A7404" s="27" t="s">
        <v>198</v>
      </c>
      <c r="B7404" s="28" t="s">
        <v>4083</v>
      </c>
      <c r="C7404" s="29" t="s">
        <v>4084</v>
      </c>
      <c r="D7404" s="30" t="s">
        <v>253</v>
      </c>
      <c r="E7404" s="31">
        <v>1</v>
      </c>
      <c r="F7404" s="32"/>
      <c r="G7404" s="33">
        <v>168.27</v>
      </c>
      <c r="H7404" s="34">
        <f>G7404</f>
        <v>168.27</v>
      </c>
      <c r="I7404" s="35">
        <f>SUM(I7405:I7407)</f>
        <v>105.83999999999999</v>
      </c>
      <c r="J7404" s="35">
        <f>SUM(J7405:J7407)</f>
        <v>0</v>
      </c>
      <c r="K7404" s="35">
        <f t="shared" si="2101"/>
        <v>105.83999999999999</v>
      </c>
      <c r="L7404" s="35">
        <f>SUM(L7405:L7407)</f>
        <v>0</v>
      </c>
      <c r="M7404" s="35">
        <f>SUM(M7405:M7407)</f>
        <v>62.43</v>
      </c>
      <c r="N7404" s="35"/>
      <c r="O7404" s="35">
        <f>SUM(O7405:O7407)</f>
        <v>0</v>
      </c>
    </row>
    <row r="7405" spans="1:15" ht="12.75" outlineLevel="1" collapsed="1" x14ac:dyDescent="0.2">
      <c r="A7405" s="38" t="s">
        <v>202</v>
      </c>
      <c r="B7405" s="39" t="s">
        <v>203</v>
      </c>
      <c r="C7405" s="39" t="s">
        <v>204</v>
      </c>
      <c r="D7405" s="40" t="s">
        <v>205</v>
      </c>
      <c r="E7405" s="41">
        <v>0.14699999999999999</v>
      </c>
      <c r="F7405" s="42"/>
      <c r="G7405" s="43">
        <v>720</v>
      </c>
      <c r="H7405" s="44">
        <f>IF(ISNUMBER(F7405),(E7405*(1+(F7405/100))*G7405),G7405*E7405)</f>
        <v>105.83999999999999</v>
      </c>
      <c r="I7405" s="45">
        <f>IF(OR(A7405="PM",A7405="PZ",A7405="PP"),H7405,"")</f>
        <v>105.83999999999999</v>
      </c>
      <c r="J7405" s="45" t="str">
        <f>IF(A7405="S",H7405,"")</f>
        <v/>
      </c>
      <c r="K7405" s="35"/>
      <c r="L7405" s="45" t="str">
        <f>IF(A7405="M06",H7405,"")</f>
        <v/>
      </c>
      <c r="M7405" s="45" t="str">
        <f>IF(OR(A7405="M02",A7405="M25",A7405="M01s"),H7405,"")</f>
        <v/>
      </c>
      <c r="N7405" s="46" t="e">
        <f>IF(A7405="ZMP",E7405*(1+(F7405/100)),#REF!)</f>
        <v>#REF!</v>
      </c>
      <c r="O7405" s="45" t="str">
        <f>IF(A7405="M01e",H7405,"")</f>
        <v/>
      </c>
    </row>
    <row r="7406" spans="1:15" ht="12.75" outlineLevel="1" collapsed="1" x14ac:dyDescent="0.2">
      <c r="A7406" s="38" t="s">
        <v>228</v>
      </c>
      <c r="B7406" s="39" t="s">
        <v>1019</v>
      </c>
      <c r="C7406" s="39" t="s">
        <v>1020</v>
      </c>
      <c r="D7406" s="40" t="s">
        <v>111</v>
      </c>
      <c r="E7406" s="41">
        <v>1</v>
      </c>
      <c r="F7406" s="42"/>
      <c r="G7406" s="43">
        <v>62.43</v>
      </c>
      <c r="H7406" s="44">
        <f>IF(ISNUMBER(F7406),(E7406*(1+(F7406/100))*G7406),G7406*E7406)</f>
        <v>62.43</v>
      </c>
      <c r="I7406" s="45" t="str">
        <f>IF(OR(A7406="PM",A7406="PZ",A7406="PP"),H7406,"")</f>
        <v/>
      </c>
      <c r="J7406" s="45" t="str">
        <f>IF(A7406="S",H7406,"")</f>
        <v/>
      </c>
      <c r="K7406" s="35"/>
      <c r="L7406" s="45" t="str">
        <f>IF(A7406="M06",H7406,"")</f>
        <v/>
      </c>
      <c r="M7406" s="45">
        <f>IF(OR(A7406="M02",A7406="M25",A7406="M01s"),H7406,"")</f>
        <v>62.43</v>
      </c>
      <c r="N7406" s="46" t="e">
        <f>IF(A7406="ZMP",E7406*(1+(F7406/100)),#REF!)</f>
        <v>#REF!</v>
      </c>
      <c r="O7406" s="45" t="str">
        <f>IF(A7406="M01e",H7406,"")</f>
        <v/>
      </c>
    </row>
    <row r="7407" spans="1:15" ht="12.75" outlineLevel="2" x14ac:dyDescent="0.2">
      <c r="A7407" s="47"/>
      <c r="B7407" s="48"/>
      <c r="C7407" s="48"/>
      <c r="D7407" s="49"/>
      <c r="E7407" s="50"/>
      <c r="F7407" s="51"/>
      <c r="G7407" s="52"/>
      <c r="H7407" s="53"/>
      <c r="I7407" s="54"/>
      <c r="J7407" s="54"/>
      <c r="K7407" s="35"/>
      <c r="L7407" s="54"/>
      <c r="M7407" s="54"/>
      <c r="N7407" s="54"/>
      <c r="O7407" s="54"/>
    </row>
    <row r="7408" spans="1:15" ht="12.75" x14ac:dyDescent="0.2">
      <c r="A7408" s="27" t="s">
        <v>198</v>
      </c>
      <c r="B7408" s="28" t="s">
        <v>4085</v>
      </c>
      <c r="C7408" s="29" t="s">
        <v>4086</v>
      </c>
      <c r="D7408" s="30" t="s">
        <v>253</v>
      </c>
      <c r="E7408" s="31">
        <v>1</v>
      </c>
      <c r="F7408" s="32"/>
      <c r="G7408" s="33">
        <v>756.01</v>
      </c>
      <c r="H7408" s="34">
        <f>G7408</f>
        <v>756.01</v>
      </c>
      <c r="I7408" s="35">
        <f>SUM(I7409:I7411)</f>
        <v>573.84</v>
      </c>
      <c r="J7408" s="35">
        <f>SUM(J7409:J7411)</f>
        <v>0</v>
      </c>
      <c r="K7408" s="35">
        <f t="shared" si="2101"/>
        <v>573.84</v>
      </c>
      <c r="L7408" s="35">
        <f>SUM(L7409:L7411)</f>
        <v>0</v>
      </c>
      <c r="M7408" s="35">
        <f>SUM(M7409:M7411)</f>
        <v>182.17</v>
      </c>
      <c r="N7408" s="35"/>
      <c r="O7408" s="35">
        <f>SUM(O7409:O7411)</f>
        <v>0</v>
      </c>
    </row>
    <row r="7409" spans="1:15" ht="12.75" outlineLevel="1" collapsed="1" x14ac:dyDescent="0.2">
      <c r="A7409" s="38" t="s">
        <v>202</v>
      </c>
      <c r="B7409" s="39" t="s">
        <v>203</v>
      </c>
      <c r="C7409" s="39" t="s">
        <v>204</v>
      </c>
      <c r="D7409" s="40" t="s">
        <v>205</v>
      </c>
      <c r="E7409" s="41">
        <v>0.79700000000000004</v>
      </c>
      <c r="F7409" s="42"/>
      <c r="G7409" s="43">
        <v>720</v>
      </c>
      <c r="H7409" s="44">
        <f>IF(ISNUMBER(F7409),(E7409*(1+(F7409/100))*G7409),G7409*E7409)</f>
        <v>573.84</v>
      </c>
      <c r="I7409" s="45">
        <f>IF(OR(A7409="PM",A7409="PZ",A7409="PP"),H7409,"")</f>
        <v>573.84</v>
      </c>
      <c r="J7409" s="45" t="str">
        <f>IF(A7409="S",H7409,"")</f>
        <v/>
      </c>
      <c r="K7409" s="35"/>
      <c r="L7409" s="45" t="str">
        <f>IF(A7409="M06",H7409,"")</f>
        <v/>
      </c>
      <c r="M7409" s="45" t="str">
        <f>IF(OR(A7409="M02",A7409="M25",A7409="M01s"),H7409,"")</f>
        <v/>
      </c>
      <c r="N7409" s="46" t="e">
        <f>IF(A7409="ZMP",E7409*(1+(F7409/100)),#REF!)</f>
        <v>#REF!</v>
      </c>
      <c r="O7409" s="45" t="str">
        <f>IF(A7409="M01e",H7409,"")</f>
        <v/>
      </c>
    </row>
    <row r="7410" spans="1:15" ht="12.75" outlineLevel="1" collapsed="1" x14ac:dyDescent="0.2">
      <c r="A7410" s="38" t="s">
        <v>228</v>
      </c>
      <c r="B7410" s="39" t="s">
        <v>4087</v>
      </c>
      <c r="C7410" s="39" t="s">
        <v>4088</v>
      </c>
      <c r="D7410" s="40" t="s">
        <v>111</v>
      </c>
      <c r="E7410" s="41">
        <v>1</v>
      </c>
      <c r="F7410" s="42"/>
      <c r="G7410" s="43">
        <v>182.17</v>
      </c>
      <c r="H7410" s="44">
        <f>IF(ISNUMBER(F7410),(E7410*(1+(F7410/100))*G7410),G7410*E7410)</f>
        <v>182.17</v>
      </c>
      <c r="I7410" s="45" t="str">
        <f>IF(OR(A7410="PM",A7410="PZ",A7410="PP"),H7410,"")</f>
        <v/>
      </c>
      <c r="J7410" s="45" t="str">
        <f>IF(A7410="S",H7410,"")</f>
        <v/>
      </c>
      <c r="K7410" s="35"/>
      <c r="L7410" s="45" t="str">
        <f>IF(A7410="M06",H7410,"")</f>
        <v/>
      </c>
      <c r="M7410" s="45">
        <f>IF(OR(A7410="M02",A7410="M25",A7410="M01s"),H7410,"")</f>
        <v>182.17</v>
      </c>
      <c r="N7410" s="46" t="e">
        <f>IF(A7410="ZMP",E7410*(1+(F7410/100)),#REF!)</f>
        <v>#REF!</v>
      </c>
      <c r="O7410" s="45" t="str">
        <f>IF(A7410="M01e",H7410,"")</f>
        <v/>
      </c>
    </row>
    <row r="7411" spans="1:15" ht="12.75" outlineLevel="2" x14ac:dyDescent="0.2">
      <c r="A7411" s="47"/>
      <c r="B7411" s="48"/>
      <c r="C7411" s="48"/>
      <c r="D7411" s="49"/>
      <c r="E7411" s="50"/>
      <c r="F7411" s="51"/>
      <c r="G7411" s="52"/>
      <c r="H7411" s="53"/>
      <c r="I7411" s="54"/>
      <c r="J7411" s="54"/>
      <c r="K7411" s="35"/>
      <c r="L7411" s="54"/>
      <c r="M7411" s="54"/>
      <c r="N7411" s="54"/>
      <c r="O7411" s="54"/>
    </row>
    <row r="7412" spans="1:15" ht="12.75" x14ac:dyDescent="0.2">
      <c r="A7412" s="27" t="s">
        <v>198</v>
      </c>
      <c r="B7412" s="28" t="s">
        <v>4089</v>
      </c>
      <c r="C7412" s="29" t="s">
        <v>4090</v>
      </c>
      <c r="D7412" s="30" t="s">
        <v>666</v>
      </c>
      <c r="E7412" s="31">
        <v>1</v>
      </c>
      <c r="F7412" s="32"/>
      <c r="G7412" s="33">
        <v>1885</v>
      </c>
      <c r="H7412" s="34">
        <f>G7412</f>
        <v>1885</v>
      </c>
      <c r="I7412" s="35">
        <f>SUM(I7413:I7418)</f>
        <v>540.72</v>
      </c>
      <c r="J7412" s="35">
        <f>SUM(J7413:J7418)</f>
        <v>34.196000000000005</v>
      </c>
      <c r="K7412" s="35">
        <f t="shared" si="2101"/>
        <v>574.91600000000005</v>
      </c>
      <c r="L7412" s="35">
        <f>SUM(L7413:L7418)</f>
        <v>0</v>
      </c>
      <c r="M7412" s="35">
        <f>SUM(M7413:M7418)</f>
        <v>1310.08</v>
      </c>
      <c r="N7412" s="35"/>
      <c r="O7412" s="35">
        <f>SUM(O7413:O7418)</f>
        <v>0</v>
      </c>
    </row>
    <row r="7413" spans="1:15" ht="12.75" outlineLevel="1" collapsed="1" x14ac:dyDescent="0.2">
      <c r="A7413" s="38" t="s">
        <v>202</v>
      </c>
      <c r="B7413" s="39" t="s">
        <v>203</v>
      </c>
      <c r="C7413" s="39" t="s">
        <v>204</v>
      </c>
      <c r="D7413" s="40" t="s">
        <v>205</v>
      </c>
      <c r="E7413" s="41">
        <v>0.751</v>
      </c>
      <c r="F7413" s="42"/>
      <c r="G7413" s="43">
        <v>720</v>
      </c>
      <c r="H7413" s="44">
        <f>IF(ISNUMBER(F7413),(E7413*(1+(F7413/100))*G7413),G7413*E7413)</f>
        <v>540.72</v>
      </c>
      <c r="I7413" s="45">
        <f>IF(OR(A7413="PM",A7413="PZ",A7413="PP"),H7413,"")</f>
        <v>540.72</v>
      </c>
      <c r="J7413" s="45" t="str">
        <f>IF(A7413="S",H7413,"")</f>
        <v/>
      </c>
      <c r="K7413" s="35"/>
      <c r="L7413" s="45" t="str">
        <f>IF(A7413="M06",H7413,"")</f>
        <v/>
      </c>
      <c r="M7413" s="45" t="str">
        <f>IF(OR(A7413="M02",A7413="M25",A7413="M01s"),H7413,"")</f>
        <v/>
      </c>
      <c r="N7413" s="46" t="e">
        <f>IF(A7413="ZMP",E7413*(1+(F7413/100)),#REF!)</f>
        <v>#REF!</v>
      </c>
      <c r="O7413" s="45" t="str">
        <f>IF(A7413="M01e",H7413,"")</f>
        <v/>
      </c>
    </row>
    <row r="7414" spans="1:15" ht="12.75" outlineLevel="1" collapsed="1" x14ac:dyDescent="0.2">
      <c r="A7414" s="38" t="s">
        <v>315</v>
      </c>
      <c r="B7414" s="39" t="s">
        <v>44</v>
      </c>
      <c r="C7414" s="39" t="s">
        <v>45</v>
      </c>
      <c r="D7414" s="40" t="s">
        <v>46</v>
      </c>
      <c r="E7414" s="41">
        <v>0.16600000000000001</v>
      </c>
      <c r="F7414" s="42"/>
      <c r="G7414" s="43">
        <v>206</v>
      </c>
      <c r="H7414" s="44">
        <f>IF(ISNUMBER(F7414),(E7414*(1+(F7414/100))*G7414),G7414*E7414)</f>
        <v>34.196000000000005</v>
      </c>
      <c r="I7414" s="45" t="str">
        <f>IF(OR(A7414="PM",A7414="PZ",A7414="PP"),H7414,"")</f>
        <v/>
      </c>
      <c r="J7414" s="45">
        <f>IF(A7414="S",H7414,"")</f>
        <v>34.196000000000005</v>
      </c>
      <c r="K7414" s="35"/>
      <c r="L7414" s="45" t="str">
        <f>IF(A7414="M06",H7414,"")</f>
        <v/>
      </c>
      <c r="M7414" s="45" t="str">
        <f>IF(OR(A7414="M02",A7414="M25",A7414="M01s"),H7414,"")</f>
        <v/>
      </c>
      <c r="N7414" s="46" t="e">
        <f>IF(A7414="ZMP",E7414*(1+(F7414/100)),#REF!)</f>
        <v>#REF!</v>
      </c>
      <c r="O7414" s="45" t="str">
        <f>IF(A7414="M01e",H7414,"")</f>
        <v/>
      </c>
    </row>
    <row r="7415" spans="1:15" ht="12.75" outlineLevel="1" collapsed="1" x14ac:dyDescent="0.2">
      <c r="A7415" s="38" t="s">
        <v>228</v>
      </c>
      <c r="B7415" s="39" t="s">
        <v>4091</v>
      </c>
      <c r="C7415" s="39" t="s">
        <v>4092</v>
      </c>
      <c r="D7415" s="40" t="s">
        <v>111</v>
      </c>
      <c r="E7415" s="41">
        <v>1</v>
      </c>
      <c r="F7415" s="42"/>
      <c r="G7415" s="43">
        <v>435.23</v>
      </c>
      <c r="H7415" s="44">
        <f>IF(ISNUMBER(F7415),(E7415*(1+(F7415/100))*G7415),G7415*E7415)</f>
        <v>435.23</v>
      </c>
      <c r="I7415" s="45" t="str">
        <f>IF(OR(A7415="PM",A7415="PZ",A7415="PP"),H7415,"")</f>
        <v/>
      </c>
      <c r="J7415" s="45" t="str">
        <f>IF(A7415="S",H7415,"")</f>
        <v/>
      </c>
      <c r="K7415" s="35"/>
      <c r="L7415" s="45" t="str">
        <f>IF(A7415="M06",H7415,"")</f>
        <v/>
      </c>
      <c r="M7415" s="45">
        <f>IF(OR(A7415="M02",A7415="M25",A7415="M01s"),H7415,"")</f>
        <v>435.23</v>
      </c>
      <c r="N7415" s="46" t="e">
        <f>IF(A7415="ZMP",E7415*(1+(F7415/100)),#REF!)</f>
        <v>#REF!</v>
      </c>
      <c r="O7415" s="45" t="str">
        <f>IF(A7415="M01e",H7415,"")</f>
        <v/>
      </c>
    </row>
    <row r="7416" spans="1:15" ht="12.75" outlineLevel="1" collapsed="1" x14ac:dyDescent="0.2">
      <c r="A7416" s="38" t="s">
        <v>228</v>
      </c>
      <c r="B7416" s="39" t="s">
        <v>4093</v>
      </c>
      <c r="C7416" s="39" t="s">
        <v>4094</v>
      </c>
      <c r="D7416" s="40" t="s">
        <v>111</v>
      </c>
      <c r="E7416" s="41">
        <v>1</v>
      </c>
      <c r="F7416" s="42"/>
      <c r="G7416" s="43">
        <v>436.72</v>
      </c>
      <c r="H7416" s="44">
        <f>IF(ISNUMBER(F7416),(E7416*(1+(F7416/100))*G7416),G7416*E7416)</f>
        <v>436.72</v>
      </c>
      <c r="I7416" s="45" t="str">
        <f>IF(OR(A7416="PM",A7416="PZ",A7416="PP"),H7416,"")</f>
        <v/>
      </c>
      <c r="J7416" s="45" t="str">
        <f>IF(A7416="S",H7416,"")</f>
        <v/>
      </c>
      <c r="K7416" s="35"/>
      <c r="L7416" s="45" t="str">
        <f>IF(A7416="M06",H7416,"")</f>
        <v/>
      </c>
      <c r="M7416" s="45">
        <f>IF(OR(A7416="M02",A7416="M25",A7416="M01s"),H7416,"")</f>
        <v>436.72</v>
      </c>
      <c r="N7416" s="46" t="e">
        <f>IF(A7416="ZMP",E7416*(1+(F7416/100)),#REF!)</f>
        <v>#REF!</v>
      </c>
      <c r="O7416" s="45" t="str">
        <f>IF(A7416="M01e",H7416,"")</f>
        <v/>
      </c>
    </row>
    <row r="7417" spans="1:15" ht="12.75" outlineLevel="1" collapsed="1" x14ac:dyDescent="0.2">
      <c r="A7417" s="38" t="s">
        <v>228</v>
      </c>
      <c r="B7417" s="39" t="s">
        <v>4095</v>
      </c>
      <c r="C7417" s="39" t="s">
        <v>4096</v>
      </c>
      <c r="D7417" s="40" t="s">
        <v>111</v>
      </c>
      <c r="E7417" s="41">
        <v>1</v>
      </c>
      <c r="F7417" s="42"/>
      <c r="G7417" s="43">
        <v>438.13</v>
      </c>
      <c r="H7417" s="44">
        <f>IF(ISNUMBER(F7417),(E7417*(1+(F7417/100))*G7417),G7417*E7417)</f>
        <v>438.13</v>
      </c>
      <c r="I7417" s="45" t="str">
        <f>IF(OR(A7417="PM",A7417="PZ",A7417="PP"),H7417,"")</f>
        <v/>
      </c>
      <c r="J7417" s="45" t="str">
        <f>IF(A7417="S",H7417,"")</f>
        <v/>
      </c>
      <c r="K7417" s="35"/>
      <c r="L7417" s="45" t="str">
        <f>IF(A7417="M06",H7417,"")</f>
        <v/>
      </c>
      <c r="M7417" s="45">
        <f>IF(OR(A7417="M02",A7417="M25",A7417="M01s"),H7417,"")</f>
        <v>438.13</v>
      </c>
      <c r="N7417" s="46" t="e">
        <f>IF(A7417="ZMP",E7417*(1+(F7417/100)),#REF!)</f>
        <v>#REF!</v>
      </c>
      <c r="O7417" s="45" t="str">
        <f>IF(A7417="M01e",H7417,"")</f>
        <v/>
      </c>
    </row>
    <row r="7418" spans="1:15" ht="12.75" outlineLevel="2" x14ac:dyDescent="0.2">
      <c r="A7418" s="47"/>
      <c r="B7418" s="48"/>
      <c r="C7418" s="48"/>
      <c r="D7418" s="49"/>
      <c r="E7418" s="50"/>
      <c r="F7418" s="51"/>
      <c r="G7418" s="52"/>
      <c r="H7418" s="53"/>
      <c r="I7418" s="54"/>
      <c r="J7418" s="54"/>
      <c r="K7418" s="35"/>
      <c r="L7418" s="54"/>
      <c r="M7418" s="54"/>
      <c r="N7418" s="54"/>
      <c r="O7418" s="54"/>
    </row>
    <row r="7419" spans="1:15" ht="12.75" x14ac:dyDescent="0.2">
      <c r="A7419" s="27" t="s">
        <v>198</v>
      </c>
      <c r="B7419" s="28" t="s">
        <v>4097</v>
      </c>
      <c r="C7419" s="29" t="s">
        <v>4098</v>
      </c>
      <c r="D7419" s="30" t="s">
        <v>201</v>
      </c>
      <c r="E7419" s="31">
        <v>1</v>
      </c>
      <c r="F7419" s="32"/>
      <c r="G7419" s="33">
        <v>69.55</v>
      </c>
      <c r="H7419" s="34">
        <f>G7419</f>
        <v>69.55</v>
      </c>
      <c r="I7419" s="35">
        <f>SUM(I7420:I7422)</f>
        <v>23.04</v>
      </c>
      <c r="J7419" s="35">
        <f>SUM(J7420:J7422)</f>
        <v>0</v>
      </c>
      <c r="K7419" s="35">
        <f t="shared" si="2101"/>
        <v>23.04</v>
      </c>
      <c r="L7419" s="35">
        <f>SUM(L7420:L7422)</f>
        <v>0</v>
      </c>
      <c r="M7419" s="35">
        <f>SUM(M7420:M7422)</f>
        <v>46.514923799999998</v>
      </c>
      <c r="N7419" s="35"/>
      <c r="O7419" s="35">
        <f>SUM(O7420:O7422)</f>
        <v>0</v>
      </c>
    </row>
    <row r="7420" spans="1:15" ht="12.75" outlineLevel="1" collapsed="1" x14ac:dyDescent="0.2">
      <c r="A7420" s="38" t="s">
        <v>202</v>
      </c>
      <c r="B7420" s="39" t="s">
        <v>203</v>
      </c>
      <c r="C7420" s="39" t="s">
        <v>204</v>
      </c>
      <c r="D7420" s="40" t="s">
        <v>205</v>
      </c>
      <c r="E7420" s="41">
        <v>3.2000000000000001E-2</v>
      </c>
      <c r="F7420" s="42"/>
      <c r="G7420" s="43">
        <v>720</v>
      </c>
      <c r="H7420" s="44">
        <f>IF(ISNUMBER(F7420),(E7420*(1+(F7420/100))*G7420),G7420*E7420)</f>
        <v>23.04</v>
      </c>
      <c r="I7420" s="45">
        <f>IF(OR(A7420="PM",A7420="PZ",A7420="PP"),H7420,"")</f>
        <v>23.04</v>
      </c>
      <c r="J7420" s="45" t="str">
        <f>IF(A7420="S",H7420,"")</f>
        <v/>
      </c>
      <c r="K7420" s="35"/>
      <c r="L7420" s="45" t="str">
        <f>IF(A7420="M06",H7420,"")</f>
        <v/>
      </c>
      <c r="M7420" s="45" t="str">
        <f>IF(OR(A7420="M02",A7420="M25",A7420="M01s"),H7420,"")</f>
        <v/>
      </c>
      <c r="N7420" s="46" t="e">
        <f>IF(A7420="ZMP",E7420*(1+(F7420/100)),#REF!)</f>
        <v>#REF!</v>
      </c>
      <c r="O7420" s="45" t="str">
        <f>IF(A7420="M01e",H7420,"")</f>
        <v/>
      </c>
    </row>
    <row r="7421" spans="1:15" ht="12.75" outlineLevel="1" collapsed="1" x14ac:dyDescent="0.2">
      <c r="A7421" s="38" t="s">
        <v>228</v>
      </c>
      <c r="B7421" s="39" t="s">
        <v>1141</v>
      </c>
      <c r="C7421" s="39" t="s">
        <v>1142</v>
      </c>
      <c r="D7421" s="40" t="s">
        <v>278</v>
      </c>
      <c r="E7421" s="41">
        <v>0.94199999999999995</v>
      </c>
      <c r="F7421" s="42">
        <v>1</v>
      </c>
      <c r="G7421" s="43">
        <v>48.89</v>
      </c>
      <c r="H7421" s="44">
        <f>IF(ISNUMBER(F7421),(E7421*(1+(F7421/100))*G7421),G7421*E7421)</f>
        <v>46.514923799999998</v>
      </c>
      <c r="I7421" s="45" t="str">
        <f>IF(OR(A7421="PM",A7421="PZ",A7421="PP"),H7421,"")</f>
        <v/>
      </c>
      <c r="J7421" s="45" t="str">
        <f>IF(A7421="S",H7421,"")</f>
        <v/>
      </c>
      <c r="K7421" s="35"/>
      <c r="L7421" s="45" t="str">
        <f>IF(A7421="M06",H7421,"")</f>
        <v/>
      </c>
      <c r="M7421" s="45">
        <f>IF(OR(A7421="M02",A7421="M25",A7421="M01s"),H7421,"")</f>
        <v>46.514923799999998</v>
      </c>
      <c r="N7421" s="46" t="e">
        <f>IF(A7421="ZMP",E7421*(1+(F7421/100)),#REF!)</f>
        <v>#REF!</v>
      </c>
      <c r="O7421" s="45" t="str">
        <f>IF(A7421="M01e",H7421,"")</f>
        <v/>
      </c>
    </row>
    <row r="7422" spans="1:15" ht="12.75" outlineLevel="2" x14ac:dyDescent="0.2">
      <c r="A7422" s="47"/>
      <c r="B7422" s="48"/>
      <c r="C7422" s="48"/>
      <c r="D7422" s="49"/>
      <c r="E7422" s="50"/>
      <c r="F7422" s="51"/>
      <c r="G7422" s="52"/>
      <c r="H7422" s="53"/>
      <c r="I7422" s="54"/>
      <c r="J7422" s="54"/>
      <c r="K7422" s="35"/>
      <c r="L7422" s="54"/>
      <c r="M7422" s="54"/>
      <c r="N7422" s="54"/>
      <c r="O7422" s="54"/>
    </row>
    <row r="7423" spans="1:15" ht="12.75" x14ac:dyDescent="0.2">
      <c r="A7423" s="27" t="s">
        <v>198</v>
      </c>
      <c r="B7423" s="28" t="s">
        <v>4099</v>
      </c>
      <c r="C7423" s="29" t="s">
        <v>4100</v>
      </c>
      <c r="D7423" s="30" t="s">
        <v>253</v>
      </c>
      <c r="E7423" s="31">
        <v>1</v>
      </c>
      <c r="F7423" s="32"/>
      <c r="G7423" s="33">
        <v>937.87</v>
      </c>
      <c r="H7423" s="34">
        <f>G7423</f>
        <v>937.87</v>
      </c>
      <c r="I7423" s="35">
        <f>SUM(I7424:I7426)</f>
        <v>891.36</v>
      </c>
      <c r="J7423" s="35">
        <f>SUM(J7424:J7426)</f>
        <v>0</v>
      </c>
      <c r="K7423" s="35">
        <f t="shared" si="2101"/>
        <v>891.36</v>
      </c>
      <c r="L7423" s="35">
        <f>SUM(L7424:L7426)</f>
        <v>0</v>
      </c>
      <c r="M7423" s="35">
        <f>SUM(M7424:M7426)</f>
        <v>46.514923799999998</v>
      </c>
      <c r="N7423" s="35"/>
      <c r="O7423" s="35">
        <f>SUM(O7424:O7426)</f>
        <v>0</v>
      </c>
    </row>
    <row r="7424" spans="1:15" ht="12.75" outlineLevel="1" collapsed="1" x14ac:dyDescent="0.2">
      <c r="A7424" s="38" t="s">
        <v>202</v>
      </c>
      <c r="B7424" s="39" t="s">
        <v>203</v>
      </c>
      <c r="C7424" s="39" t="s">
        <v>204</v>
      </c>
      <c r="D7424" s="40" t="s">
        <v>205</v>
      </c>
      <c r="E7424" s="41">
        <v>1.238</v>
      </c>
      <c r="F7424" s="42"/>
      <c r="G7424" s="43">
        <v>720</v>
      </c>
      <c r="H7424" s="44">
        <f>IF(ISNUMBER(F7424),(E7424*(1+(F7424/100))*G7424),G7424*E7424)</f>
        <v>891.36</v>
      </c>
      <c r="I7424" s="45">
        <f>IF(OR(A7424="PM",A7424="PZ",A7424="PP"),H7424,"")</f>
        <v>891.36</v>
      </c>
      <c r="J7424" s="45" t="str">
        <f>IF(A7424="S",H7424,"")</f>
        <v/>
      </c>
      <c r="K7424" s="35"/>
      <c r="L7424" s="45" t="str">
        <f>IF(A7424="M06",H7424,"")</f>
        <v/>
      </c>
      <c r="M7424" s="45" t="str">
        <f>IF(OR(A7424="M02",A7424="M25",A7424="M01s"),H7424,"")</f>
        <v/>
      </c>
      <c r="N7424" s="46" t="e">
        <f>IF(A7424="ZMP",E7424*(1+(F7424/100)),#REF!)</f>
        <v>#REF!</v>
      </c>
      <c r="O7424" s="45" t="str">
        <f>IF(A7424="M01e",H7424,"")</f>
        <v/>
      </c>
    </row>
    <row r="7425" spans="1:15" ht="12.75" outlineLevel="1" collapsed="1" x14ac:dyDescent="0.2">
      <c r="A7425" s="38" t="s">
        <v>228</v>
      </c>
      <c r="B7425" s="39" t="s">
        <v>1141</v>
      </c>
      <c r="C7425" s="39" t="s">
        <v>1142</v>
      </c>
      <c r="D7425" s="40" t="s">
        <v>278</v>
      </c>
      <c r="E7425" s="41">
        <v>0.94199999999999995</v>
      </c>
      <c r="F7425" s="42">
        <v>1</v>
      </c>
      <c r="G7425" s="43">
        <v>48.89</v>
      </c>
      <c r="H7425" s="44">
        <f>IF(ISNUMBER(F7425),(E7425*(1+(F7425/100))*G7425),G7425*E7425)</f>
        <v>46.514923799999998</v>
      </c>
      <c r="I7425" s="45" t="str">
        <f>IF(OR(A7425="PM",A7425="PZ",A7425="PP"),H7425,"")</f>
        <v/>
      </c>
      <c r="J7425" s="45" t="str">
        <f>IF(A7425="S",H7425,"")</f>
        <v/>
      </c>
      <c r="K7425" s="35"/>
      <c r="L7425" s="45" t="str">
        <f>IF(A7425="M06",H7425,"")</f>
        <v/>
      </c>
      <c r="M7425" s="45">
        <f>IF(OR(A7425="M02",A7425="M25",A7425="M01s"),H7425,"")</f>
        <v>46.514923799999998</v>
      </c>
      <c r="N7425" s="46" t="e">
        <f>IF(A7425="ZMP",E7425*(1+(F7425/100)),#REF!)</f>
        <v>#REF!</v>
      </c>
      <c r="O7425" s="45" t="str">
        <f>IF(A7425="M01e",H7425,"")</f>
        <v/>
      </c>
    </row>
    <row r="7426" spans="1:15" ht="12.75" outlineLevel="2" x14ac:dyDescent="0.2">
      <c r="A7426" s="47"/>
      <c r="B7426" s="48"/>
      <c r="C7426" s="48"/>
      <c r="D7426" s="49"/>
      <c r="E7426" s="50"/>
      <c r="F7426" s="51"/>
      <c r="G7426" s="52"/>
      <c r="H7426" s="53"/>
      <c r="I7426" s="54"/>
      <c r="J7426" s="54"/>
      <c r="K7426" s="35"/>
      <c r="L7426" s="54"/>
      <c r="M7426" s="54"/>
      <c r="N7426" s="54"/>
      <c r="O7426" s="54"/>
    </row>
    <row r="7427" spans="1:15" ht="12.75" x14ac:dyDescent="0.2">
      <c r="A7427" s="27" t="s">
        <v>198</v>
      </c>
      <c r="B7427" s="28" t="s">
        <v>4101</v>
      </c>
      <c r="C7427" s="29" t="s">
        <v>4102</v>
      </c>
      <c r="D7427" s="30" t="s">
        <v>201</v>
      </c>
      <c r="E7427" s="31">
        <v>1</v>
      </c>
      <c r="F7427" s="32"/>
      <c r="G7427" s="33">
        <v>91.27</v>
      </c>
      <c r="H7427" s="34">
        <f>G7427</f>
        <v>91.27</v>
      </c>
      <c r="I7427" s="35">
        <f>SUM(I7428:I7430)</f>
        <v>74.88</v>
      </c>
      <c r="J7427" s="35">
        <f>SUM(J7428:J7430)</f>
        <v>0</v>
      </c>
      <c r="K7427" s="35">
        <f t="shared" si="2101"/>
        <v>74.88</v>
      </c>
      <c r="L7427" s="35">
        <f>SUM(L7428:L7430)</f>
        <v>0</v>
      </c>
      <c r="M7427" s="35">
        <f>SUM(M7428:M7430)</f>
        <v>16.388259999999999</v>
      </c>
      <c r="N7427" s="35"/>
      <c r="O7427" s="35">
        <f>SUM(O7428:O7430)</f>
        <v>0</v>
      </c>
    </row>
    <row r="7428" spans="1:15" ht="12.75" outlineLevel="1" collapsed="1" x14ac:dyDescent="0.2">
      <c r="A7428" s="38" t="s">
        <v>202</v>
      </c>
      <c r="B7428" s="39" t="s">
        <v>203</v>
      </c>
      <c r="C7428" s="39" t="s">
        <v>204</v>
      </c>
      <c r="D7428" s="40" t="s">
        <v>205</v>
      </c>
      <c r="E7428" s="41">
        <v>0.104</v>
      </c>
      <c r="F7428" s="42"/>
      <c r="G7428" s="43">
        <v>720</v>
      </c>
      <c r="H7428" s="44">
        <f>IF(ISNUMBER(F7428),(E7428*(1+(F7428/100))*G7428),G7428*E7428)</f>
        <v>74.88</v>
      </c>
      <c r="I7428" s="45">
        <f>IF(OR(A7428="PM",A7428="PZ",A7428="PP"),H7428,"")</f>
        <v>74.88</v>
      </c>
      <c r="J7428" s="45" t="str">
        <f>IF(A7428="S",H7428,"")</f>
        <v/>
      </c>
      <c r="K7428" s="35"/>
      <c r="L7428" s="45" t="str">
        <f>IF(A7428="M06",H7428,"")</f>
        <v/>
      </c>
      <c r="M7428" s="45" t="str">
        <f>IF(OR(A7428="M02",A7428="M25",A7428="M01s"),H7428,"")</f>
        <v/>
      </c>
      <c r="N7428" s="46" t="e">
        <f>IF(A7428="ZMP",E7428*(1+(F7428/100)),#REF!)</f>
        <v>#REF!</v>
      </c>
      <c r="O7428" s="45" t="str">
        <f>IF(A7428="M01e",H7428,"")</f>
        <v/>
      </c>
    </row>
    <row r="7429" spans="1:15" ht="12.75" outlineLevel="1" collapsed="1" x14ac:dyDescent="0.2">
      <c r="A7429" s="38" t="s">
        <v>228</v>
      </c>
      <c r="B7429" s="39" t="s">
        <v>4071</v>
      </c>
      <c r="C7429" s="39" t="s">
        <v>4072</v>
      </c>
      <c r="D7429" s="40" t="s">
        <v>278</v>
      </c>
      <c r="E7429" s="41">
        <v>0.47499999999999998</v>
      </c>
      <c r="F7429" s="42">
        <v>1</v>
      </c>
      <c r="G7429" s="43">
        <v>34.160000000000004</v>
      </c>
      <c r="H7429" s="44">
        <f>IF(ISNUMBER(F7429),(E7429*(1+(F7429/100))*G7429),G7429*E7429)</f>
        <v>16.388259999999999</v>
      </c>
      <c r="I7429" s="45" t="str">
        <f>IF(OR(A7429="PM",A7429="PZ",A7429="PP"),H7429,"")</f>
        <v/>
      </c>
      <c r="J7429" s="45" t="str">
        <f>IF(A7429="S",H7429,"")</f>
        <v/>
      </c>
      <c r="K7429" s="35"/>
      <c r="L7429" s="45" t="str">
        <f>IF(A7429="M06",H7429,"")</f>
        <v/>
      </c>
      <c r="M7429" s="45">
        <f>IF(OR(A7429="M02",A7429="M25",A7429="M01s"),H7429,"")</f>
        <v>16.388259999999999</v>
      </c>
      <c r="N7429" s="46" t="e">
        <f>IF(A7429="ZMP",E7429*(1+(F7429/100)),#REF!)</f>
        <v>#REF!</v>
      </c>
      <c r="O7429" s="45" t="str">
        <f>IF(A7429="M01e",H7429,"")</f>
        <v/>
      </c>
    </row>
    <row r="7430" spans="1:15" ht="12.75" outlineLevel="2" x14ac:dyDescent="0.2">
      <c r="A7430" s="47"/>
      <c r="B7430" s="48"/>
      <c r="C7430" s="48"/>
      <c r="D7430" s="49"/>
      <c r="E7430" s="50"/>
      <c r="F7430" s="51"/>
      <c r="G7430" s="52"/>
      <c r="H7430" s="53"/>
      <c r="I7430" s="54"/>
      <c r="J7430" s="54"/>
      <c r="K7430" s="35"/>
      <c r="L7430" s="54"/>
      <c r="M7430" s="54"/>
      <c r="N7430" s="54"/>
      <c r="O7430" s="54"/>
    </row>
    <row r="7431" spans="1:15" ht="12.75" x14ac:dyDescent="0.2">
      <c r="A7431" s="27" t="s">
        <v>198</v>
      </c>
      <c r="B7431" s="28" t="s">
        <v>4103</v>
      </c>
      <c r="C7431" s="29" t="s">
        <v>4104</v>
      </c>
      <c r="D7431" s="30" t="s">
        <v>201</v>
      </c>
      <c r="E7431" s="31">
        <v>1</v>
      </c>
      <c r="F7431" s="32"/>
      <c r="G7431" s="33">
        <v>108.09</v>
      </c>
      <c r="H7431" s="34">
        <f>G7431</f>
        <v>108.09</v>
      </c>
      <c r="I7431" s="35">
        <f>SUM(I7432:I7435)</f>
        <v>74.88</v>
      </c>
      <c r="J7431" s="35">
        <f>SUM(J7432:J7435)</f>
        <v>2.2800000000000002</v>
      </c>
      <c r="K7431" s="35">
        <f t="shared" ref="K7431:K7488" si="2102">I7431+J7431</f>
        <v>77.16</v>
      </c>
      <c r="L7431" s="35">
        <f>SUM(L7432:L7435)</f>
        <v>0</v>
      </c>
      <c r="M7431" s="35">
        <f>SUM(M7432:M7435)</f>
        <v>31.018716000000005</v>
      </c>
      <c r="N7431" s="35"/>
      <c r="O7431" s="35">
        <f>SUM(O7432:O7435)</f>
        <v>0</v>
      </c>
    </row>
    <row r="7432" spans="1:15" ht="12.75" outlineLevel="1" collapsed="1" x14ac:dyDescent="0.2">
      <c r="A7432" s="38" t="s">
        <v>202</v>
      </c>
      <c r="B7432" s="39" t="s">
        <v>203</v>
      </c>
      <c r="C7432" s="39" t="s">
        <v>204</v>
      </c>
      <c r="D7432" s="40" t="s">
        <v>205</v>
      </c>
      <c r="E7432" s="41">
        <v>0.104</v>
      </c>
      <c r="F7432" s="42"/>
      <c r="G7432" s="43">
        <v>720</v>
      </c>
      <c r="H7432" s="44">
        <f>IF(ISNUMBER(F7432),(E7432*(1+(F7432/100))*G7432),G7432*E7432)</f>
        <v>74.88</v>
      </c>
      <c r="I7432" s="45">
        <f>IF(OR(A7432="PM",A7432="PZ",A7432="PP"),H7432,"")</f>
        <v>74.88</v>
      </c>
      <c r="J7432" s="45" t="str">
        <f>IF(A7432="S",H7432,"")</f>
        <v/>
      </c>
      <c r="K7432" s="35"/>
      <c r="L7432" s="45" t="str">
        <f>IF(A7432="M06",H7432,"")</f>
        <v/>
      </c>
      <c r="M7432" s="45" t="str">
        <f>IF(OR(A7432="M02",A7432="M25",A7432="M01s"),H7432,"")</f>
        <v/>
      </c>
      <c r="N7432" s="46" t="e">
        <f>IF(A7432="ZMP",E7432*(1+(F7432/100)),#REF!)</f>
        <v>#REF!</v>
      </c>
      <c r="O7432" s="45" t="str">
        <f>IF(A7432="M01e",H7432,"")</f>
        <v/>
      </c>
    </row>
    <row r="7433" spans="1:15" ht="12.75" outlineLevel="1" collapsed="1" x14ac:dyDescent="0.2">
      <c r="A7433" s="38" t="s">
        <v>315</v>
      </c>
      <c r="B7433" s="39" t="s">
        <v>75</v>
      </c>
      <c r="C7433" s="39" t="s">
        <v>76</v>
      </c>
      <c r="D7433" s="40" t="s">
        <v>17</v>
      </c>
      <c r="E7433" s="41">
        <v>3.0000000000000001E-3</v>
      </c>
      <c r="F7433" s="42"/>
      <c r="G7433" s="43">
        <v>760</v>
      </c>
      <c r="H7433" s="44">
        <f>IF(ISNUMBER(F7433),(E7433*(1+(F7433/100))*G7433),G7433*E7433)</f>
        <v>2.2800000000000002</v>
      </c>
      <c r="I7433" s="45" t="str">
        <f>IF(OR(A7433="PM",A7433="PZ",A7433="PP"),H7433,"")</f>
        <v/>
      </c>
      <c r="J7433" s="45">
        <f>IF(A7433="S",H7433,"")</f>
        <v>2.2800000000000002</v>
      </c>
      <c r="K7433" s="35"/>
      <c r="L7433" s="45" t="str">
        <f>IF(A7433="M06",H7433,"")</f>
        <v/>
      </c>
      <c r="M7433" s="45" t="str">
        <f>IF(OR(A7433="M02",A7433="M25",A7433="M01s"),H7433,"")</f>
        <v/>
      </c>
      <c r="N7433" s="46" t="e">
        <f>IF(A7433="ZMP",E7433*(1+(F7433/100)),#REF!)</f>
        <v>#REF!</v>
      </c>
      <c r="O7433" s="45" t="str">
        <f>IF(A7433="M01e",H7433,"")</f>
        <v/>
      </c>
    </row>
    <row r="7434" spans="1:15" ht="12.75" outlineLevel="1" collapsed="1" x14ac:dyDescent="0.2">
      <c r="A7434" s="38" t="s">
        <v>228</v>
      </c>
      <c r="B7434" s="39" t="s">
        <v>802</v>
      </c>
      <c r="C7434" s="39" t="s">
        <v>803</v>
      </c>
      <c r="D7434" s="40" t="s">
        <v>278</v>
      </c>
      <c r="E7434" s="41">
        <v>0.38</v>
      </c>
      <c r="F7434" s="42">
        <v>1</v>
      </c>
      <c r="G7434" s="43">
        <v>80.820000000000007</v>
      </c>
      <c r="H7434" s="44">
        <f>IF(ISNUMBER(F7434),(E7434*(1+(F7434/100))*G7434),G7434*E7434)</f>
        <v>31.018716000000005</v>
      </c>
      <c r="I7434" s="45" t="str">
        <f>IF(OR(A7434="PM",A7434="PZ",A7434="PP"),H7434,"")</f>
        <v/>
      </c>
      <c r="J7434" s="45" t="str">
        <f>IF(A7434="S",H7434,"")</f>
        <v/>
      </c>
      <c r="K7434" s="35"/>
      <c r="L7434" s="45" t="str">
        <f>IF(A7434="M06",H7434,"")</f>
        <v/>
      </c>
      <c r="M7434" s="45">
        <f>IF(OR(A7434="M02",A7434="M25",A7434="M01s"),H7434,"")</f>
        <v>31.018716000000005</v>
      </c>
      <c r="N7434" s="46" t="e">
        <f>IF(A7434="ZMP",E7434*(1+(F7434/100)),#REF!)</f>
        <v>#REF!</v>
      </c>
      <c r="O7434" s="45" t="str">
        <f>IF(A7434="M01e",H7434,"")</f>
        <v/>
      </c>
    </row>
    <row r="7435" spans="1:15" ht="12.75" outlineLevel="2" x14ac:dyDescent="0.2">
      <c r="A7435" s="47"/>
      <c r="B7435" s="48"/>
      <c r="C7435" s="48"/>
      <c r="D7435" s="49"/>
      <c r="E7435" s="50"/>
      <c r="F7435" s="51"/>
      <c r="G7435" s="52"/>
      <c r="H7435" s="53"/>
      <c r="I7435" s="54"/>
      <c r="J7435" s="54"/>
      <c r="K7435" s="35"/>
      <c r="L7435" s="54"/>
      <c r="M7435" s="54"/>
      <c r="N7435" s="54"/>
      <c r="O7435" s="54"/>
    </row>
    <row r="7436" spans="1:15" ht="25.5" x14ac:dyDescent="0.2">
      <c r="A7436" s="27" t="s">
        <v>198</v>
      </c>
      <c r="B7436" s="28" t="s">
        <v>4105</v>
      </c>
      <c r="C7436" s="29" t="s">
        <v>4106</v>
      </c>
      <c r="D7436" s="30" t="s">
        <v>201</v>
      </c>
      <c r="E7436" s="31">
        <v>1</v>
      </c>
      <c r="F7436" s="32"/>
      <c r="G7436" s="33">
        <v>112.15</v>
      </c>
      <c r="H7436" s="34">
        <f>G7436</f>
        <v>112.15</v>
      </c>
      <c r="I7436" s="35">
        <f>SUM(I7437:I7439)</f>
        <v>95.76</v>
      </c>
      <c r="J7436" s="35">
        <f>SUM(J7437:J7439)</f>
        <v>0</v>
      </c>
      <c r="K7436" s="35">
        <f t="shared" si="2102"/>
        <v>95.76</v>
      </c>
      <c r="L7436" s="35">
        <f>SUM(L7437:L7439)</f>
        <v>0</v>
      </c>
      <c r="M7436" s="35">
        <f>SUM(M7437:M7439)</f>
        <v>16.388259999999999</v>
      </c>
      <c r="N7436" s="35"/>
      <c r="O7436" s="35">
        <f>SUM(O7437:O7439)</f>
        <v>0</v>
      </c>
    </row>
    <row r="7437" spans="1:15" ht="12.75" outlineLevel="1" collapsed="1" x14ac:dyDescent="0.2">
      <c r="A7437" s="38" t="s">
        <v>202</v>
      </c>
      <c r="B7437" s="39" t="s">
        <v>203</v>
      </c>
      <c r="C7437" s="39" t="s">
        <v>204</v>
      </c>
      <c r="D7437" s="40" t="s">
        <v>205</v>
      </c>
      <c r="E7437" s="41">
        <v>0.13300000000000001</v>
      </c>
      <c r="F7437" s="42"/>
      <c r="G7437" s="43">
        <v>720</v>
      </c>
      <c r="H7437" s="44">
        <f>IF(ISNUMBER(F7437),(E7437*(1+(F7437/100))*G7437),G7437*E7437)</f>
        <v>95.76</v>
      </c>
      <c r="I7437" s="45">
        <f>IF(OR(A7437="PM",A7437="PZ",A7437="PP"),H7437,"")</f>
        <v>95.76</v>
      </c>
      <c r="J7437" s="45" t="str">
        <f>IF(A7437="S",H7437,"")</f>
        <v/>
      </c>
      <c r="K7437" s="35"/>
      <c r="L7437" s="45" t="str">
        <f>IF(A7437="M06",H7437,"")</f>
        <v/>
      </c>
      <c r="M7437" s="45" t="str">
        <f>IF(OR(A7437="M02",A7437="M25",A7437="M01s"),H7437,"")</f>
        <v/>
      </c>
      <c r="N7437" s="46" t="e">
        <f>IF(A7437="ZMP",E7437*(1+(F7437/100)),#REF!)</f>
        <v>#REF!</v>
      </c>
      <c r="O7437" s="45" t="str">
        <f>IF(A7437="M01e",H7437,"")</f>
        <v/>
      </c>
    </row>
    <row r="7438" spans="1:15" ht="12.75" outlineLevel="1" collapsed="1" x14ac:dyDescent="0.2">
      <c r="A7438" s="38" t="s">
        <v>228</v>
      </c>
      <c r="B7438" s="39" t="s">
        <v>4071</v>
      </c>
      <c r="C7438" s="39" t="s">
        <v>4072</v>
      </c>
      <c r="D7438" s="40" t="s">
        <v>278</v>
      </c>
      <c r="E7438" s="41">
        <v>0.47499999999999998</v>
      </c>
      <c r="F7438" s="42">
        <v>1</v>
      </c>
      <c r="G7438" s="43">
        <v>34.160000000000004</v>
      </c>
      <c r="H7438" s="44">
        <f>IF(ISNUMBER(F7438),(E7438*(1+(F7438/100))*G7438),G7438*E7438)</f>
        <v>16.388259999999999</v>
      </c>
      <c r="I7438" s="45" t="str">
        <f>IF(OR(A7438="PM",A7438="PZ",A7438="PP"),H7438,"")</f>
        <v/>
      </c>
      <c r="J7438" s="45" t="str">
        <f>IF(A7438="S",H7438,"")</f>
        <v/>
      </c>
      <c r="K7438" s="35"/>
      <c r="L7438" s="45" t="str">
        <f>IF(A7438="M06",H7438,"")</f>
        <v/>
      </c>
      <c r="M7438" s="45">
        <f>IF(OR(A7438="M02",A7438="M25",A7438="M01s"),H7438,"")</f>
        <v>16.388259999999999</v>
      </c>
      <c r="N7438" s="46" t="e">
        <f>IF(A7438="ZMP",E7438*(1+(F7438/100)),#REF!)</f>
        <v>#REF!</v>
      </c>
      <c r="O7438" s="45" t="str">
        <f>IF(A7438="M01e",H7438,"")</f>
        <v/>
      </c>
    </row>
    <row r="7439" spans="1:15" ht="12.75" outlineLevel="2" x14ac:dyDescent="0.2">
      <c r="A7439" s="47"/>
      <c r="B7439" s="48"/>
      <c r="C7439" s="48"/>
      <c r="D7439" s="49"/>
      <c r="E7439" s="50"/>
      <c r="F7439" s="51"/>
      <c r="G7439" s="52"/>
      <c r="H7439" s="53"/>
      <c r="I7439" s="54"/>
      <c r="J7439" s="54"/>
      <c r="K7439" s="35"/>
      <c r="L7439" s="54"/>
      <c r="M7439" s="54"/>
      <c r="N7439" s="54"/>
      <c r="O7439" s="54"/>
    </row>
    <row r="7440" spans="1:15" ht="12.75" x14ac:dyDescent="0.2">
      <c r="A7440" s="27" t="s">
        <v>198</v>
      </c>
      <c r="B7440" s="28" t="s">
        <v>4107</v>
      </c>
      <c r="C7440" s="29" t="s">
        <v>4108</v>
      </c>
      <c r="D7440" s="30" t="s">
        <v>201</v>
      </c>
      <c r="E7440" s="31">
        <v>1</v>
      </c>
      <c r="F7440" s="32"/>
      <c r="G7440" s="33">
        <v>142.62</v>
      </c>
      <c r="H7440" s="34">
        <f>G7440</f>
        <v>142.62</v>
      </c>
      <c r="I7440" s="35">
        <f>SUM(I7441:I7443)</f>
        <v>111.6</v>
      </c>
      <c r="J7440" s="35">
        <f>SUM(J7441:J7443)</f>
        <v>0</v>
      </c>
      <c r="K7440" s="35">
        <f t="shared" si="2102"/>
        <v>111.6</v>
      </c>
      <c r="L7440" s="35">
        <f>SUM(L7441:L7443)</f>
        <v>0</v>
      </c>
      <c r="M7440" s="35">
        <f>SUM(M7441:M7443)</f>
        <v>31.018716000000005</v>
      </c>
      <c r="N7440" s="35"/>
      <c r="O7440" s="35">
        <f>SUM(O7441:O7443)</f>
        <v>0</v>
      </c>
    </row>
    <row r="7441" spans="1:15" ht="12.75" outlineLevel="1" collapsed="1" x14ac:dyDescent="0.2">
      <c r="A7441" s="38" t="s">
        <v>202</v>
      </c>
      <c r="B7441" s="39" t="s">
        <v>203</v>
      </c>
      <c r="C7441" s="39" t="s">
        <v>204</v>
      </c>
      <c r="D7441" s="40" t="s">
        <v>205</v>
      </c>
      <c r="E7441" s="41">
        <v>0.155</v>
      </c>
      <c r="F7441" s="42"/>
      <c r="G7441" s="43">
        <v>720</v>
      </c>
      <c r="H7441" s="44">
        <f>IF(ISNUMBER(F7441),(E7441*(1+(F7441/100))*G7441),G7441*E7441)</f>
        <v>111.6</v>
      </c>
      <c r="I7441" s="45">
        <f>IF(OR(A7441="PM",A7441="PZ",A7441="PP"),H7441,"")</f>
        <v>111.6</v>
      </c>
      <c r="J7441" s="45" t="str">
        <f>IF(A7441="S",H7441,"")</f>
        <v/>
      </c>
      <c r="K7441" s="35"/>
      <c r="L7441" s="45" t="str">
        <f>IF(A7441="M06",H7441,"")</f>
        <v/>
      </c>
      <c r="M7441" s="45" t="str">
        <f>IF(OR(A7441="M02",A7441="M25",A7441="M01s"),H7441,"")</f>
        <v/>
      </c>
      <c r="N7441" s="46" t="e">
        <f>IF(A7441="ZMP",E7441*(1+(F7441/100)),#REF!)</f>
        <v>#REF!</v>
      </c>
      <c r="O7441" s="45" t="str">
        <f>IF(A7441="M01e",H7441,"")</f>
        <v/>
      </c>
    </row>
    <row r="7442" spans="1:15" ht="12.75" outlineLevel="1" collapsed="1" x14ac:dyDescent="0.2">
      <c r="A7442" s="38" t="s">
        <v>228</v>
      </c>
      <c r="B7442" s="39" t="s">
        <v>802</v>
      </c>
      <c r="C7442" s="39" t="s">
        <v>803</v>
      </c>
      <c r="D7442" s="40" t="s">
        <v>278</v>
      </c>
      <c r="E7442" s="41">
        <v>0.38</v>
      </c>
      <c r="F7442" s="42">
        <v>1</v>
      </c>
      <c r="G7442" s="43">
        <v>80.820000000000007</v>
      </c>
      <c r="H7442" s="44">
        <f>IF(ISNUMBER(F7442),(E7442*(1+(F7442/100))*G7442),G7442*E7442)</f>
        <v>31.018716000000005</v>
      </c>
      <c r="I7442" s="45" t="str">
        <f>IF(OR(A7442="PM",A7442="PZ",A7442="PP"),H7442,"")</f>
        <v/>
      </c>
      <c r="J7442" s="45" t="str">
        <f>IF(A7442="S",H7442,"")</f>
        <v/>
      </c>
      <c r="K7442" s="35"/>
      <c r="L7442" s="45" t="str">
        <f>IF(A7442="M06",H7442,"")</f>
        <v/>
      </c>
      <c r="M7442" s="45">
        <f>IF(OR(A7442="M02",A7442="M25",A7442="M01s"),H7442,"")</f>
        <v>31.018716000000005</v>
      </c>
      <c r="N7442" s="46" t="e">
        <f>IF(A7442="ZMP",E7442*(1+(F7442/100)),#REF!)</f>
        <v>#REF!</v>
      </c>
      <c r="O7442" s="45" t="str">
        <f>IF(A7442="M01e",H7442,"")</f>
        <v/>
      </c>
    </row>
    <row r="7443" spans="1:15" ht="12.75" outlineLevel="2" x14ac:dyDescent="0.2">
      <c r="A7443" s="47"/>
      <c r="B7443" s="48"/>
      <c r="C7443" s="48"/>
      <c r="D7443" s="49"/>
      <c r="E7443" s="50"/>
      <c r="F7443" s="51"/>
      <c r="G7443" s="52"/>
      <c r="H7443" s="53"/>
      <c r="I7443" s="54"/>
      <c r="J7443" s="54"/>
      <c r="K7443" s="35"/>
      <c r="L7443" s="54"/>
      <c r="M7443" s="54"/>
      <c r="N7443" s="54"/>
      <c r="O7443" s="54"/>
    </row>
    <row r="7444" spans="1:15" ht="12.75" x14ac:dyDescent="0.2">
      <c r="A7444" s="27" t="s">
        <v>198</v>
      </c>
      <c r="B7444" s="28" t="s">
        <v>4109</v>
      </c>
      <c r="C7444" s="29" t="s">
        <v>4110</v>
      </c>
      <c r="D7444" s="30" t="s">
        <v>253</v>
      </c>
      <c r="E7444" s="31">
        <v>1</v>
      </c>
      <c r="F7444" s="32"/>
      <c r="G7444" s="33">
        <v>200.96</v>
      </c>
      <c r="H7444" s="34">
        <f>G7444</f>
        <v>200.96</v>
      </c>
      <c r="I7444" s="35">
        <f>SUM(I7445:I7450)</f>
        <v>180</v>
      </c>
      <c r="J7444" s="35">
        <f>SUM(J7445:J7450)</f>
        <v>0</v>
      </c>
      <c r="K7444" s="35">
        <f t="shared" si="2102"/>
        <v>180</v>
      </c>
      <c r="L7444" s="35">
        <f>SUM(L7445:L7450)</f>
        <v>20.973768640000003</v>
      </c>
      <c r="M7444" s="35">
        <f>SUM(M7445:M7450)</f>
        <v>0</v>
      </c>
      <c r="N7444" s="35"/>
      <c r="O7444" s="35">
        <f>SUM(O7445:O7450)</f>
        <v>0</v>
      </c>
    </row>
    <row r="7445" spans="1:15" ht="12.75" outlineLevel="1" collapsed="1" x14ac:dyDescent="0.2">
      <c r="A7445" s="38" t="s">
        <v>202</v>
      </c>
      <c r="B7445" s="39" t="s">
        <v>203</v>
      </c>
      <c r="C7445" s="39" t="s">
        <v>204</v>
      </c>
      <c r="D7445" s="40" t="s">
        <v>205</v>
      </c>
      <c r="E7445" s="41">
        <v>0.25</v>
      </c>
      <c r="F7445" s="42"/>
      <c r="G7445" s="43">
        <v>720</v>
      </c>
      <c r="H7445" s="44">
        <f>IF(ISNUMBER(F7445),(E7445*(1+(F7445/100))*G7445),G7445*E7445)</f>
        <v>180</v>
      </c>
      <c r="I7445" s="45">
        <f>IF(OR(A7445="PM",A7445="PZ",A7445="PP"),H7445,"")</f>
        <v>180</v>
      </c>
      <c r="J7445" s="45" t="str">
        <f>IF(A7445="S",H7445,"")</f>
        <v/>
      </c>
      <c r="K7445" s="35"/>
      <c r="L7445" s="45" t="str">
        <f>IF(A7445="M06",H7445,"")</f>
        <v/>
      </c>
      <c r="M7445" s="45" t="str">
        <f>IF(OR(A7445="M02",A7445="M25",A7445="M01s"),H7445,"")</f>
        <v/>
      </c>
      <c r="N7445" s="46" t="e">
        <f>IF(A7445="ZMP",E7445*(1+(F7445/100)),#REF!)</f>
        <v>#REF!</v>
      </c>
      <c r="O7445" s="45" t="str">
        <f>IF(A7445="M01e",H7445,"")</f>
        <v/>
      </c>
    </row>
    <row r="7446" spans="1:15" ht="12.75" outlineLevel="1" collapsed="1" x14ac:dyDescent="0.2">
      <c r="A7446" s="38" t="s">
        <v>206</v>
      </c>
      <c r="B7446" s="39" t="s">
        <v>4111</v>
      </c>
      <c r="C7446" s="39" t="s">
        <v>4112</v>
      </c>
      <c r="D7446" s="40" t="s">
        <v>111</v>
      </c>
      <c r="E7446" s="41">
        <v>1</v>
      </c>
      <c r="F7446" s="42"/>
      <c r="G7446" s="43">
        <v>19.45</v>
      </c>
      <c r="H7446" s="44">
        <f>IF(ISNUMBER(F7446),(E7446*(1+(F7446/100))*G7446),G7446*E7446)</f>
        <v>19.45</v>
      </c>
      <c r="I7446" s="45" t="str">
        <f>IF(OR(A7446="PM",A7446="PZ",A7446="PP"),H7446,"")</f>
        <v/>
      </c>
      <c r="J7446" s="45" t="str">
        <f>IF(A7446="S",H7446,"")</f>
        <v/>
      </c>
      <c r="K7446" s="35"/>
      <c r="L7446" s="45">
        <f>IF(A7446="M06",H7446,"")</f>
        <v>19.45</v>
      </c>
      <c r="M7446" s="45" t="str">
        <f>IF(OR(A7446="M02",A7446="M25",A7446="M01s"),H7446,"")</f>
        <v/>
      </c>
      <c r="N7446" s="46" t="e">
        <f>IF(A7446="ZMP",E7446*(1+(F7446/100)),#REF!)</f>
        <v>#REF!</v>
      </c>
      <c r="O7446" s="45" t="str">
        <f>IF(A7446="M01e",H7446,"")</f>
        <v/>
      </c>
    </row>
    <row r="7447" spans="1:15" ht="12.75" outlineLevel="1" collapsed="1" x14ac:dyDescent="0.2">
      <c r="A7447" s="38" t="s">
        <v>206</v>
      </c>
      <c r="B7447" s="39" t="s">
        <v>276</v>
      </c>
      <c r="C7447" s="39" t="s">
        <v>277</v>
      </c>
      <c r="D7447" s="40" t="s">
        <v>278</v>
      </c>
      <c r="E7447" s="41">
        <v>0.2</v>
      </c>
      <c r="F7447" s="42"/>
      <c r="G7447" s="43">
        <v>5.21</v>
      </c>
      <c r="H7447" s="44">
        <f>IF(ISNUMBER(F7447),(E7447*(1+(F7447/100))*G7447),G7447*E7447)</f>
        <v>1.042</v>
      </c>
      <c r="I7447" s="45" t="str">
        <f>IF(OR(A7447="PM",A7447="PZ",A7447="PP"),H7447,"")</f>
        <v/>
      </c>
      <c r="J7447" s="45" t="str">
        <f>IF(A7447="S",H7447,"")</f>
        <v/>
      </c>
      <c r="K7447" s="35"/>
      <c r="L7447" s="45">
        <f>IF(A7447="M06",H7447,"")</f>
        <v>1.042</v>
      </c>
      <c r="M7447" s="45" t="str">
        <f>IF(OR(A7447="M02",A7447="M25",A7447="M01s"),H7447,"")</f>
        <v/>
      </c>
      <c r="N7447" s="46" t="e">
        <f>IF(A7447="ZMP",E7447*(1+(F7447/100)),#REF!)</f>
        <v>#REF!</v>
      </c>
      <c r="O7447" s="45" t="str">
        <f>IF(A7447="M01e",H7447,"")</f>
        <v/>
      </c>
    </row>
    <row r="7448" spans="1:15" ht="12.75" outlineLevel="1" collapsed="1" x14ac:dyDescent="0.2">
      <c r="A7448" s="38" t="s">
        <v>206</v>
      </c>
      <c r="B7448" s="39" t="s">
        <v>649</v>
      </c>
      <c r="C7448" s="39" t="s">
        <v>650</v>
      </c>
      <c r="D7448" s="40" t="s">
        <v>651</v>
      </c>
      <c r="E7448" s="41">
        <v>1E-3</v>
      </c>
      <c r="F7448" s="42"/>
      <c r="G7448" s="43">
        <v>475</v>
      </c>
      <c r="H7448" s="44">
        <f>IF(ISNUMBER(F7448),(E7448*(1+(F7448/100))*G7448),G7448*E7448)</f>
        <v>0.47500000000000003</v>
      </c>
      <c r="I7448" s="45" t="str">
        <f>IF(OR(A7448="PM",A7448="PZ",A7448="PP"),H7448,"")</f>
        <v/>
      </c>
      <c r="J7448" s="45" t="str">
        <f>IF(A7448="S",H7448,"")</f>
        <v/>
      </c>
      <c r="K7448" s="35"/>
      <c r="L7448" s="45">
        <f>IF(A7448="M06",H7448,"")</f>
        <v>0.47500000000000003</v>
      </c>
      <c r="M7448" s="45" t="str">
        <f>IF(OR(A7448="M02",A7448="M25",A7448="M01s"),H7448,"")</f>
        <v/>
      </c>
      <c r="N7448" s="46" t="e">
        <f>IF(A7448="ZMP",E7448*(1+(F7448/100)),#REF!)</f>
        <v>#REF!</v>
      </c>
      <c r="O7448" s="45" t="str">
        <f>IF(A7448="M01e",H7448,"")</f>
        <v/>
      </c>
    </row>
    <row r="7449" spans="1:15" ht="12.75" outlineLevel="1" collapsed="1" x14ac:dyDescent="0.2">
      <c r="A7449" s="38" t="s">
        <v>206</v>
      </c>
      <c r="B7449" s="39" t="s">
        <v>4113</v>
      </c>
      <c r="C7449" s="39" t="s">
        <v>4114</v>
      </c>
      <c r="D7449" s="40" t="s">
        <v>651</v>
      </c>
      <c r="E7449" s="41">
        <v>1E-4</v>
      </c>
      <c r="F7449" s="42"/>
      <c r="G7449" s="43">
        <v>67.686400000000006</v>
      </c>
      <c r="H7449" s="44">
        <f>IF(ISNUMBER(F7449),(E7449*(1+(F7449/100))*G7449),G7449*E7449)</f>
        <v>6.7686400000000011E-3</v>
      </c>
      <c r="I7449" s="45" t="str">
        <f>IF(OR(A7449="PM",A7449="PZ",A7449="PP"),H7449,"")</f>
        <v/>
      </c>
      <c r="J7449" s="45" t="str">
        <f>IF(A7449="S",H7449,"")</f>
        <v/>
      </c>
      <c r="K7449" s="35"/>
      <c r="L7449" s="45">
        <f>IF(A7449="M06",H7449,"")</f>
        <v>6.7686400000000011E-3</v>
      </c>
      <c r="M7449" s="45" t="str">
        <f>IF(OR(A7449="M02",A7449="M25",A7449="M01s"),H7449,"")</f>
        <v/>
      </c>
      <c r="N7449" s="46" t="e">
        <f>IF(A7449="ZMP",E7449*(1+(F7449/100)),#REF!)</f>
        <v>#REF!</v>
      </c>
      <c r="O7449" s="45" t="str">
        <f>IF(A7449="M01e",H7449,"")</f>
        <v/>
      </c>
    </row>
    <row r="7450" spans="1:15" ht="12.75" outlineLevel="2" x14ac:dyDescent="0.2">
      <c r="A7450" s="47"/>
      <c r="B7450" s="48"/>
      <c r="C7450" s="48"/>
      <c r="D7450" s="49"/>
      <c r="E7450" s="50"/>
      <c r="F7450" s="51"/>
      <c r="G7450" s="52"/>
      <c r="H7450" s="53"/>
      <c r="I7450" s="54"/>
      <c r="J7450" s="54"/>
      <c r="K7450" s="35"/>
      <c r="L7450" s="54"/>
      <c r="M7450" s="54"/>
      <c r="N7450" s="54"/>
      <c r="O7450" s="54"/>
    </row>
    <row r="7451" spans="1:15" ht="12.75" x14ac:dyDescent="0.2">
      <c r="A7451" s="27" t="s">
        <v>198</v>
      </c>
      <c r="B7451" s="28" t="s">
        <v>4115</v>
      </c>
      <c r="C7451" s="29" t="s">
        <v>4116</v>
      </c>
      <c r="D7451" s="30" t="s">
        <v>253</v>
      </c>
      <c r="E7451" s="31">
        <v>1</v>
      </c>
      <c r="F7451" s="32"/>
      <c r="G7451" s="33">
        <v>196.61</v>
      </c>
      <c r="H7451" s="34">
        <f>G7451</f>
        <v>196.61</v>
      </c>
      <c r="I7451" s="35">
        <f>SUM(I7452:I7456)</f>
        <v>64.8</v>
      </c>
      <c r="J7451" s="35">
        <f>SUM(J7452:J7456)</f>
        <v>105.30000000000001</v>
      </c>
      <c r="K7451" s="35">
        <f t="shared" si="2102"/>
        <v>170.10000000000002</v>
      </c>
      <c r="L7451" s="35">
        <f>SUM(L7452:L7456)</f>
        <v>0</v>
      </c>
      <c r="M7451" s="35">
        <f>SUM(M7452:M7456)</f>
        <v>26.505279999999999</v>
      </c>
      <c r="N7451" s="35"/>
      <c r="O7451" s="35">
        <f>SUM(O7452:O7456)</f>
        <v>0</v>
      </c>
    </row>
    <row r="7452" spans="1:15" ht="12.75" outlineLevel="1" collapsed="1" x14ac:dyDescent="0.2">
      <c r="A7452" s="38" t="s">
        <v>202</v>
      </c>
      <c r="B7452" s="39" t="s">
        <v>203</v>
      </c>
      <c r="C7452" s="39" t="s">
        <v>204</v>
      </c>
      <c r="D7452" s="40" t="s">
        <v>205</v>
      </c>
      <c r="E7452" s="41">
        <v>0.09</v>
      </c>
      <c r="F7452" s="42"/>
      <c r="G7452" s="43">
        <v>720</v>
      </c>
      <c r="H7452" s="44">
        <f>IF(ISNUMBER(F7452),(E7452*(1+(F7452/100))*G7452),G7452*E7452)</f>
        <v>64.8</v>
      </c>
      <c r="I7452" s="45">
        <f>IF(OR(A7452="PM",A7452="PZ",A7452="PP"),H7452,"")</f>
        <v>64.8</v>
      </c>
      <c r="J7452" s="45" t="str">
        <f>IF(A7452="S",H7452,"")</f>
        <v/>
      </c>
      <c r="K7452" s="35"/>
      <c r="L7452" s="45" t="str">
        <f>IF(A7452="M06",H7452,"")</f>
        <v/>
      </c>
      <c r="M7452" s="45" t="str">
        <f>IF(OR(A7452="M02",A7452="M25",A7452="M01s"),H7452,"")</f>
        <v/>
      </c>
      <c r="N7452" s="46" t="e">
        <f>IF(A7452="ZMP",E7452*(1+(F7452/100)),#REF!)</f>
        <v>#REF!</v>
      </c>
      <c r="O7452" s="45" t="str">
        <f>IF(A7452="M01e",H7452,"")</f>
        <v/>
      </c>
    </row>
    <row r="7453" spans="1:15" ht="12.75" outlineLevel="1" collapsed="1" x14ac:dyDescent="0.2">
      <c r="A7453" s="38" t="s">
        <v>228</v>
      </c>
      <c r="B7453" s="39" t="s">
        <v>327</v>
      </c>
      <c r="C7453" s="39" t="s">
        <v>328</v>
      </c>
      <c r="D7453" s="40" t="s">
        <v>329</v>
      </c>
      <c r="E7453" s="41">
        <v>3.7999999999999999E-2</v>
      </c>
      <c r="F7453" s="42"/>
      <c r="G7453" s="43">
        <v>593.96</v>
      </c>
      <c r="H7453" s="44">
        <f>IF(ISNUMBER(F7453),(E7453*(1+(F7453/100))*G7453),G7453*E7453)</f>
        <v>22.57048</v>
      </c>
      <c r="I7453" s="45" t="str">
        <f>IF(OR(A7453="PM",A7453="PZ",A7453="PP"),H7453,"")</f>
        <v/>
      </c>
      <c r="J7453" s="45" t="str">
        <f>IF(A7453="S",H7453,"")</f>
        <v/>
      </c>
      <c r="K7453" s="35"/>
      <c r="L7453" s="45" t="str">
        <f>IF(A7453="M06",H7453,"")</f>
        <v/>
      </c>
      <c r="M7453" s="45">
        <f>IF(OR(A7453="M02",A7453="M25",A7453="M01s"),H7453,"")</f>
        <v>22.57048</v>
      </c>
      <c r="N7453" s="46" t="e">
        <f>IF(A7453="ZMP",E7453*(1+(F7453/100)),#REF!)</f>
        <v>#REF!</v>
      </c>
      <c r="O7453" s="45" t="str">
        <f>IF(A7453="M01e",H7453,"")</f>
        <v/>
      </c>
    </row>
    <row r="7454" spans="1:15" ht="12.75" outlineLevel="1" collapsed="1" x14ac:dyDescent="0.2">
      <c r="A7454" s="38" t="s">
        <v>228</v>
      </c>
      <c r="B7454" s="39" t="s">
        <v>332</v>
      </c>
      <c r="C7454" s="39" t="s">
        <v>333</v>
      </c>
      <c r="D7454" s="40" t="s">
        <v>334</v>
      </c>
      <c r="E7454" s="41">
        <v>0.01</v>
      </c>
      <c r="F7454" s="42"/>
      <c r="G7454" s="43">
        <v>393.48</v>
      </c>
      <c r="H7454" s="44">
        <f>IF(ISNUMBER(F7454),(E7454*(1+(F7454/100))*G7454),G7454*E7454)</f>
        <v>3.9348000000000001</v>
      </c>
      <c r="I7454" s="45" t="str">
        <f>IF(OR(A7454="PM",A7454="PZ",A7454="PP"),H7454,"")</f>
        <v/>
      </c>
      <c r="J7454" s="45" t="str">
        <f>IF(A7454="S",H7454,"")</f>
        <v/>
      </c>
      <c r="K7454" s="35"/>
      <c r="L7454" s="45" t="str">
        <f>IF(A7454="M06",H7454,"")</f>
        <v/>
      </c>
      <c r="M7454" s="45">
        <f>IF(OR(A7454="M02",A7454="M25",A7454="M01s"),H7454,"")</f>
        <v>3.9348000000000001</v>
      </c>
      <c r="N7454" s="46" t="e">
        <f>IF(A7454="ZMP",E7454*(1+(F7454/100)),#REF!)</f>
        <v>#REF!</v>
      </c>
      <c r="O7454" s="45" t="str">
        <f>IF(A7454="M01e",H7454,"")</f>
        <v/>
      </c>
    </row>
    <row r="7455" spans="1:15" ht="12.75" outlineLevel="1" collapsed="1" x14ac:dyDescent="0.2">
      <c r="A7455" s="38" t="s">
        <v>315</v>
      </c>
      <c r="B7455" s="39" t="s">
        <v>49</v>
      </c>
      <c r="C7455" s="39" t="s">
        <v>50</v>
      </c>
      <c r="D7455" s="40" t="s">
        <v>46</v>
      </c>
      <c r="E7455" s="41">
        <v>0.11700000000000001</v>
      </c>
      <c r="F7455" s="42"/>
      <c r="G7455" s="43">
        <v>900</v>
      </c>
      <c r="H7455" s="44">
        <f>IF(ISNUMBER(F7455),(E7455*(1+(F7455/100))*G7455),G7455*E7455)</f>
        <v>105.30000000000001</v>
      </c>
      <c r="I7455" s="45" t="str">
        <f>IF(OR(A7455="PM",A7455="PZ",A7455="PP"),H7455,"")</f>
        <v/>
      </c>
      <c r="J7455" s="45">
        <f>IF(A7455="S",H7455,"")</f>
        <v>105.30000000000001</v>
      </c>
      <c r="K7455" s="35"/>
      <c r="L7455" s="45" t="str">
        <f>IF(A7455="M06",H7455,"")</f>
        <v/>
      </c>
      <c r="M7455" s="45" t="str">
        <f>IF(OR(A7455="M02",A7455="M25",A7455="M01s"),H7455,"")</f>
        <v/>
      </c>
      <c r="N7455" s="46" t="e">
        <f>IF(A7455="ZMP",E7455*(1+(F7455/100)),#REF!)</f>
        <v>#REF!</v>
      </c>
      <c r="O7455" s="45" t="str">
        <f>IF(A7455="M01e",H7455,"")</f>
        <v/>
      </c>
    </row>
    <row r="7456" spans="1:15" ht="12.75" outlineLevel="2" x14ac:dyDescent="0.2">
      <c r="A7456" s="47"/>
      <c r="B7456" s="48"/>
      <c r="C7456" s="48"/>
      <c r="D7456" s="49"/>
      <c r="E7456" s="50"/>
      <c r="F7456" s="51"/>
      <c r="G7456" s="52"/>
      <c r="H7456" s="53"/>
      <c r="I7456" s="54"/>
      <c r="J7456" s="54"/>
      <c r="K7456" s="35"/>
      <c r="L7456" s="54"/>
      <c r="M7456" s="54"/>
      <c r="N7456" s="54"/>
      <c r="O7456" s="54"/>
    </row>
    <row r="7457" spans="1:15" ht="12.75" x14ac:dyDescent="0.2">
      <c r="A7457" s="27" t="s">
        <v>198</v>
      </c>
      <c r="B7457" s="28" t="s">
        <v>4117</v>
      </c>
      <c r="C7457" s="29" t="s">
        <v>4118</v>
      </c>
      <c r="D7457" s="30" t="s">
        <v>201</v>
      </c>
      <c r="E7457" s="31">
        <v>1</v>
      </c>
      <c r="F7457" s="32"/>
      <c r="G7457" s="33">
        <v>120.98</v>
      </c>
      <c r="H7457" s="34">
        <f>G7457</f>
        <v>120.98</v>
      </c>
      <c r="I7457" s="35">
        <f>SUM(I7458:I7460)</f>
        <v>74.88</v>
      </c>
      <c r="J7457" s="35">
        <f>SUM(J7458:J7460)</f>
        <v>0</v>
      </c>
      <c r="K7457" s="35">
        <f t="shared" si="2102"/>
        <v>74.88</v>
      </c>
      <c r="L7457" s="35">
        <f>SUM(L7458:L7460)</f>
        <v>0</v>
      </c>
      <c r="M7457" s="35">
        <f>SUM(M7458:M7460)</f>
        <v>46.101450000000007</v>
      </c>
      <c r="N7457" s="35"/>
      <c r="O7457" s="35">
        <f>SUM(O7458:O7460)</f>
        <v>0</v>
      </c>
    </row>
    <row r="7458" spans="1:15" ht="12.75" outlineLevel="1" collapsed="1" x14ac:dyDescent="0.2">
      <c r="A7458" s="38" t="s">
        <v>202</v>
      </c>
      <c r="B7458" s="39" t="s">
        <v>203</v>
      </c>
      <c r="C7458" s="39" t="s">
        <v>204</v>
      </c>
      <c r="D7458" s="40" t="s">
        <v>205</v>
      </c>
      <c r="E7458" s="41">
        <v>0.104</v>
      </c>
      <c r="F7458" s="42"/>
      <c r="G7458" s="43">
        <v>720</v>
      </c>
      <c r="H7458" s="44">
        <f>IF(ISNUMBER(F7458),(E7458*(1+(F7458/100))*G7458),G7458*E7458)</f>
        <v>74.88</v>
      </c>
      <c r="I7458" s="45">
        <f>IF(OR(A7458="PM",A7458="PZ",A7458="PP"),H7458,"")</f>
        <v>74.88</v>
      </c>
      <c r="J7458" s="45" t="str">
        <f>IF(A7458="S",H7458,"")</f>
        <v/>
      </c>
      <c r="K7458" s="35"/>
      <c r="L7458" s="45" t="str">
        <f>IF(A7458="M06",H7458,"")</f>
        <v/>
      </c>
      <c r="M7458" s="45" t="str">
        <f>IF(OR(A7458="M02",A7458="M25",A7458="M01s"),H7458,"")</f>
        <v/>
      </c>
      <c r="N7458" s="46" t="e">
        <f>IF(A7458="ZMP",E7458*(1+(F7458/100)),#REF!)</f>
        <v>#REF!</v>
      </c>
      <c r="O7458" s="45" t="str">
        <f>IF(A7458="M01e",H7458,"")</f>
        <v/>
      </c>
    </row>
    <row r="7459" spans="1:15" ht="12.75" outlineLevel="1" collapsed="1" x14ac:dyDescent="0.2">
      <c r="A7459" s="38" t="s">
        <v>228</v>
      </c>
      <c r="B7459" s="39" t="s">
        <v>585</v>
      </c>
      <c r="C7459" s="39" t="s">
        <v>586</v>
      </c>
      <c r="D7459" s="40" t="s">
        <v>278</v>
      </c>
      <c r="E7459" s="41">
        <v>0.5</v>
      </c>
      <c r="F7459" s="42">
        <v>1</v>
      </c>
      <c r="G7459" s="43">
        <v>91.29</v>
      </c>
      <c r="H7459" s="44">
        <f>IF(ISNUMBER(F7459),(E7459*(1+(F7459/100))*G7459),G7459*E7459)</f>
        <v>46.101450000000007</v>
      </c>
      <c r="I7459" s="45" t="str">
        <f>IF(OR(A7459="PM",A7459="PZ",A7459="PP"),H7459,"")</f>
        <v/>
      </c>
      <c r="J7459" s="45" t="str">
        <f>IF(A7459="S",H7459,"")</f>
        <v/>
      </c>
      <c r="K7459" s="35"/>
      <c r="L7459" s="45" t="str">
        <f>IF(A7459="M06",H7459,"")</f>
        <v/>
      </c>
      <c r="M7459" s="45">
        <f>IF(OR(A7459="M02",A7459="M25",A7459="M01s"),H7459,"")</f>
        <v>46.101450000000007</v>
      </c>
      <c r="N7459" s="46" t="e">
        <f>IF(A7459="ZMP",E7459*(1+(F7459/100)),#REF!)</f>
        <v>#REF!</v>
      </c>
      <c r="O7459" s="45" t="str">
        <f>IF(A7459="M01e",H7459,"")</f>
        <v/>
      </c>
    </row>
    <row r="7460" spans="1:15" ht="12.75" outlineLevel="2" x14ac:dyDescent="0.2">
      <c r="A7460" s="47"/>
      <c r="B7460" s="48"/>
      <c r="C7460" s="48"/>
      <c r="D7460" s="49"/>
      <c r="E7460" s="50"/>
      <c r="F7460" s="51"/>
      <c r="G7460" s="52"/>
      <c r="H7460" s="53"/>
      <c r="I7460" s="54"/>
      <c r="J7460" s="54"/>
      <c r="K7460" s="35"/>
      <c r="L7460" s="54"/>
      <c r="M7460" s="54"/>
      <c r="N7460" s="54"/>
      <c r="O7460" s="54"/>
    </row>
    <row r="7461" spans="1:15" ht="12.75" x14ac:dyDescent="0.2">
      <c r="A7461" s="27" t="s">
        <v>198</v>
      </c>
      <c r="B7461" s="28" t="s">
        <v>4119</v>
      </c>
      <c r="C7461" s="29" t="s">
        <v>4120</v>
      </c>
      <c r="D7461" s="30" t="s">
        <v>201</v>
      </c>
      <c r="E7461" s="31">
        <v>1</v>
      </c>
      <c r="F7461" s="32"/>
      <c r="G7461" s="33">
        <v>91.21</v>
      </c>
      <c r="H7461" s="34">
        <f>G7461</f>
        <v>91.21</v>
      </c>
      <c r="I7461" s="35">
        <f>SUM(I7462:I7464)</f>
        <v>74.88</v>
      </c>
      <c r="J7461" s="35">
        <f>SUM(J7462:J7464)</f>
        <v>0</v>
      </c>
      <c r="K7461" s="35">
        <f t="shared" si="2102"/>
        <v>74.88</v>
      </c>
      <c r="L7461" s="35">
        <f>SUM(L7462:L7464)</f>
        <v>0</v>
      </c>
      <c r="M7461" s="35">
        <f>SUM(M7462:M7464)</f>
        <v>16.325640000000003</v>
      </c>
      <c r="N7461" s="35"/>
      <c r="O7461" s="35">
        <f>SUM(O7462:O7464)</f>
        <v>0</v>
      </c>
    </row>
    <row r="7462" spans="1:15" ht="12.75" outlineLevel="1" collapsed="1" x14ac:dyDescent="0.2">
      <c r="A7462" s="38" t="s">
        <v>202</v>
      </c>
      <c r="B7462" s="39" t="s">
        <v>203</v>
      </c>
      <c r="C7462" s="39" t="s">
        <v>204</v>
      </c>
      <c r="D7462" s="40" t="s">
        <v>205</v>
      </c>
      <c r="E7462" s="41">
        <v>0.104</v>
      </c>
      <c r="F7462" s="42"/>
      <c r="G7462" s="43">
        <v>720</v>
      </c>
      <c r="H7462" s="44">
        <f>IF(ISNUMBER(F7462),(E7462*(1+(F7462/100))*G7462),G7462*E7462)</f>
        <v>74.88</v>
      </c>
      <c r="I7462" s="45">
        <f>IF(OR(A7462="PM",A7462="PZ",A7462="PP"),H7462,"")</f>
        <v>74.88</v>
      </c>
      <c r="J7462" s="45" t="str">
        <f>IF(A7462="S",H7462,"")</f>
        <v/>
      </c>
      <c r="K7462" s="35"/>
      <c r="L7462" s="45" t="str">
        <f>IF(A7462="M06",H7462,"")</f>
        <v/>
      </c>
      <c r="M7462" s="45" t="str">
        <f>IF(OR(A7462="M02",A7462="M25",A7462="M01s"),H7462,"")</f>
        <v/>
      </c>
      <c r="N7462" s="46" t="e">
        <f>IF(A7462="ZMP",E7462*(1+(F7462/100)),#REF!)</f>
        <v>#REF!</v>
      </c>
      <c r="O7462" s="45" t="str">
        <f>IF(A7462="M01e",H7462,"")</f>
        <v/>
      </c>
    </row>
    <row r="7463" spans="1:15" ht="12.75" outlineLevel="1" collapsed="1" x14ac:dyDescent="0.2">
      <c r="A7463" s="38" t="s">
        <v>228</v>
      </c>
      <c r="B7463" s="39" t="s">
        <v>802</v>
      </c>
      <c r="C7463" s="39" t="s">
        <v>803</v>
      </c>
      <c r="D7463" s="40" t="s">
        <v>278</v>
      </c>
      <c r="E7463" s="41">
        <v>0.2</v>
      </c>
      <c r="F7463" s="42">
        <v>1</v>
      </c>
      <c r="G7463" s="43">
        <v>80.820000000000007</v>
      </c>
      <c r="H7463" s="44">
        <f>IF(ISNUMBER(F7463),(E7463*(1+(F7463/100))*G7463),G7463*E7463)</f>
        <v>16.325640000000003</v>
      </c>
      <c r="I7463" s="45" t="str">
        <f>IF(OR(A7463="PM",A7463="PZ",A7463="PP"),H7463,"")</f>
        <v/>
      </c>
      <c r="J7463" s="45" t="str">
        <f>IF(A7463="S",H7463,"")</f>
        <v/>
      </c>
      <c r="K7463" s="35"/>
      <c r="L7463" s="45" t="str">
        <f>IF(A7463="M06",H7463,"")</f>
        <v/>
      </c>
      <c r="M7463" s="45">
        <f>IF(OR(A7463="M02",A7463="M25",A7463="M01s"),H7463,"")</f>
        <v>16.325640000000003</v>
      </c>
      <c r="N7463" s="46" t="e">
        <f>IF(A7463="ZMP",E7463*(1+(F7463/100)),#REF!)</f>
        <v>#REF!</v>
      </c>
      <c r="O7463" s="45" t="str">
        <f>IF(A7463="M01e",H7463,"")</f>
        <v/>
      </c>
    </row>
    <row r="7464" spans="1:15" ht="12.75" outlineLevel="2" x14ac:dyDescent="0.2">
      <c r="A7464" s="47"/>
      <c r="B7464" s="48"/>
      <c r="C7464" s="48"/>
      <c r="D7464" s="49"/>
      <c r="E7464" s="50"/>
      <c r="F7464" s="51"/>
      <c r="G7464" s="52"/>
      <c r="H7464" s="53"/>
      <c r="I7464" s="54"/>
      <c r="J7464" s="54"/>
      <c r="K7464" s="35"/>
      <c r="L7464" s="54"/>
      <c r="M7464" s="54"/>
      <c r="N7464" s="54"/>
      <c r="O7464" s="54"/>
    </row>
    <row r="7465" spans="1:15" ht="12.75" x14ac:dyDescent="0.2">
      <c r="A7465" s="27" t="s">
        <v>198</v>
      </c>
      <c r="B7465" s="28" t="s">
        <v>4121</v>
      </c>
      <c r="C7465" s="29" t="s">
        <v>4122</v>
      </c>
      <c r="D7465" s="30" t="s">
        <v>253</v>
      </c>
      <c r="E7465" s="31">
        <v>1</v>
      </c>
      <c r="F7465" s="32"/>
      <c r="G7465" s="33">
        <v>260.03000000000003</v>
      </c>
      <c r="H7465" s="34">
        <f>G7465</f>
        <v>260.03000000000003</v>
      </c>
      <c r="I7465" s="35">
        <f>SUM(I7466:I7470)</f>
        <v>134.63999999999999</v>
      </c>
      <c r="J7465" s="35">
        <f>SUM(J7466:J7470)</f>
        <v>0</v>
      </c>
      <c r="K7465" s="35">
        <f t="shared" si="2102"/>
        <v>134.63999999999999</v>
      </c>
      <c r="L7465" s="35">
        <f>SUM(L7466:L7470)</f>
        <v>70</v>
      </c>
      <c r="M7465" s="35">
        <f>SUM(M7466:M7470)</f>
        <v>55.386400000000002</v>
      </c>
      <c r="N7465" s="35"/>
      <c r="O7465" s="35">
        <f>SUM(O7466:O7470)</f>
        <v>0</v>
      </c>
    </row>
    <row r="7466" spans="1:15" ht="12.75" outlineLevel="1" collapsed="1" x14ac:dyDescent="0.2">
      <c r="A7466" s="38" t="s">
        <v>202</v>
      </c>
      <c r="B7466" s="39" t="s">
        <v>203</v>
      </c>
      <c r="C7466" s="39" t="s">
        <v>204</v>
      </c>
      <c r="D7466" s="40" t="s">
        <v>205</v>
      </c>
      <c r="E7466" s="41">
        <v>0.187</v>
      </c>
      <c r="F7466" s="42"/>
      <c r="G7466" s="43">
        <v>720</v>
      </c>
      <c r="H7466" s="44">
        <f>IF(ISNUMBER(F7466),(E7466*(1+(F7466/100))*G7466),G7466*E7466)</f>
        <v>134.63999999999999</v>
      </c>
      <c r="I7466" s="45">
        <f>IF(OR(A7466="PM",A7466="PZ",A7466="PP"),H7466,"")</f>
        <v>134.63999999999999</v>
      </c>
      <c r="J7466" s="45" t="str">
        <f>IF(A7466="S",H7466,"")</f>
        <v/>
      </c>
      <c r="K7466" s="35"/>
      <c r="L7466" s="45" t="str">
        <f>IF(A7466="M06",H7466,"")</f>
        <v/>
      </c>
      <c r="M7466" s="45" t="str">
        <f>IF(OR(A7466="M02",A7466="M25",A7466="M01s"),H7466,"")</f>
        <v/>
      </c>
      <c r="N7466" s="46" t="e">
        <f>IF(A7466="ZMP",E7466*(1+(F7466/100)),#REF!)</f>
        <v>#REF!</v>
      </c>
      <c r="O7466" s="45" t="str">
        <f>IF(A7466="M01e",H7466,"")</f>
        <v/>
      </c>
    </row>
    <row r="7467" spans="1:15" ht="12.75" outlineLevel="1" collapsed="1" x14ac:dyDescent="0.2">
      <c r="A7467" s="38" t="s">
        <v>228</v>
      </c>
      <c r="B7467" s="39" t="s">
        <v>327</v>
      </c>
      <c r="C7467" s="39" t="s">
        <v>328</v>
      </c>
      <c r="D7467" s="40" t="s">
        <v>329</v>
      </c>
      <c r="E7467" s="41">
        <v>0.08</v>
      </c>
      <c r="F7467" s="42"/>
      <c r="G7467" s="43">
        <v>593.96</v>
      </c>
      <c r="H7467" s="44">
        <f>IF(ISNUMBER(F7467),(E7467*(1+(F7467/100))*G7467),G7467*E7467)</f>
        <v>47.516800000000003</v>
      </c>
      <c r="I7467" s="45" t="str">
        <f>IF(OR(A7467="PM",A7467="PZ",A7467="PP"),H7467,"")</f>
        <v/>
      </c>
      <c r="J7467" s="45" t="str">
        <f>IF(A7467="S",H7467,"")</f>
        <v/>
      </c>
      <c r="K7467" s="35"/>
      <c r="L7467" s="45" t="str">
        <f>IF(A7467="M06",H7467,"")</f>
        <v/>
      </c>
      <c r="M7467" s="45">
        <f>IF(OR(A7467="M02",A7467="M25",A7467="M01s"),H7467,"")</f>
        <v>47.516800000000003</v>
      </c>
      <c r="N7467" s="46" t="e">
        <f>IF(A7467="ZMP",E7467*(1+(F7467/100)),#REF!)</f>
        <v>#REF!</v>
      </c>
      <c r="O7467" s="45" t="str">
        <f>IF(A7467="M01e",H7467,"")</f>
        <v/>
      </c>
    </row>
    <row r="7468" spans="1:15" ht="12.75" outlineLevel="1" collapsed="1" x14ac:dyDescent="0.2">
      <c r="A7468" s="38" t="s">
        <v>228</v>
      </c>
      <c r="B7468" s="39" t="s">
        <v>332</v>
      </c>
      <c r="C7468" s="39" t="s">
        <v>333</v>
      </c>
      <c r="D7468" s="40" t="s">
        <v>334</v>
      </c>
      <c r="E7468" s="41">
        <v>0.02</v>
      </c>
      <c r="F7468" s="42"/>
      <c r="G7468" s="43">
        <v>393.48</v>
      </c>
      <c r="H7468" s="44">
        <f>IF(ISNUMBER(F7468),(E7468*(1+(F7468/100))*G7468),G7468*E7468)</f>
        <v>7.8696000000000002</v>
      </c>
      <c r="I7468" s="45" t="str">
        <f>IF(OR(A7468="PM",A7468="PZ",A7468="PP"),H7468,"")</f>
        <v/>
      </c>
      <c r="J7468" s="45" t="str">
        <f>IF(A7468="S",H7468,"")</f>
        <v/>
      </c>
      <c r="K7468" s="35"/>
      <c r="L7468" s="45" t="str">
        <f>IF(A7468="M06",H7468,"")</f>
        <v/>
      </c>
      <c r="M7468" s="45">
        <f>IF(OR(A7468="M02",A7468="M25",A7468="M01s"),H7468,"")</f>
        <v>7.8696000000000002</v>
      </c>
      <c r="N7468" s="46" t="e">
        <f>IF(A7468="ZMP",E7468*(1+(F7468/100)),#REF!)</f>
        <v>#REF!</v>
      </c>
      <c r="O7468" s="45" t="str">
        <f>IF(A7468="M01e",H7468,"")</f>
        <v/>
      </c>
    </row>
    <row r="7469" spans="1:15" ht="12.75" outlineLevel="1" collapsed="1" x14ac:dyDescent="0.2">
      <c r="A7469" s="38" t="s">
        <v>206</v>
      </c>
      <c r="B7469" s="39" t="s">
        <v>4123</v>
      </c>
      <c r="C7469" s="39" t="s">
        <v>4124</v>
      </c>
      <c r="D7469" s="40" t="s">
        <v>111</v>
      </c>
      <c r="E7469" s="41">
        <v>1</v>
      </c>
      <c r="F7469" s="42"/>
      <c r="G7469" s="43">
        <v>70</v>
      </c>
      <c r="H7469" s="44">
        <f>IF(ISNUMBER(F7469),(E7469*(1+(F7469/100))*G7469),G7469*E7469)</f>
        <v>70</v>
      </c>
      <c r="I7469" s="45" t="str">
        <f>IF(OR(A7469="PM",A7469="PZ",A7469="PP"),H7469,"")</f>
        <v/>
      </c>
      <c r="J7469" s="45" t="str">
        <f>IF(A7469="S",H7469,"")</f>
        <v/>
      </c>
      <c r="K7469" s="35"/>
      <c r="L7469" s="45">
        <f>IF(A7469="M06",H7469,"")</f>
        <v>70</v>
      </c>
      <c r="M7469" s="45" t="str">
        <f>IF(OR(A7469="M02",A7469="M25",A7469="M01s"),H7469,"")</f>
        <v/>
      </c>
      <c r="N7469" s="46" t="e">
        <f>IF(A7469="ZMP",E7469*(1+(F7469/100)),#REF!)</f>
        <v>#REF!</v>
      </c>
      <c r="O7469" s="45" t="str">
        <f>IF(A7469="M01e",H7469,"")</f>
        <v/>
      </c>
    </row>
    <row r="7470" spans="1:15" ht="12.75" outlineLevel="2" x14ac:dyDescent="0.2">
      <c r="A7470" s="47"/>
      <c r="B7470" s="48"/>
      <c r="C7470" s="48"/>
      <c r="D7470" s="49"/>
      <c r="E7470" s="50"/>
      <c r="F7470" s="51"/>
      <c r="G7470" s="52"/>
      <c r="H7470" s="53"/>
      <c r="I7470" s="54"/>
      <c r="J7470" s="54"/>
      <c r="K7470" s="35"/>
      <c r="L7470" s="54"/>
      <c r="M7470" s="54"/>
      <c r="N7470" s="54"/>
      <c r="O7470" s="54"/>
    </row>
    <row r="7471" spans="1:15" ht="12.75" x14ac:dyDescent="0.2">
      <c r="A7471" s="27" t="s">
        <v>198</v>
      </c>
      <c r="B7471" s="28" t="s">
        <v>4125</v>
      </c>
      <c r="C7471" s="29" t="s">
        <v>4126</v>
      </c>
      <c r="D7471" s="30" t="s">
        <v>253</v>
      </c>
      <c r="E7471" s="31">
        <v>1</v>
      </c>
      <c r="F7471" s="32"/>
      <c r="G7471" s="33">
        <v>401.52</v>
      </c>
      <c r="H7471" s="34">
        <f>G7471</f>
        <v>401.52</v>
      </c>
      <c r="I7471" s="35">
        <f>SUM(I7472:I7476)</f>
        <v>174.96</v>
      </c>
      <c r="J7471" s="35">
        <f>SUM(J7472:J7476)</f>
        <v>0</v>
      </c>
      <c r="K7471" s="35">
        <f t="shared" si="2102"/>
        <v>174.96</v>
      </c>
      <c r="L7471" s="35">
        <f>SUM(L7472:L7476)</f>
        <v>226.56</v>
      </c>
      <c r="M7471" s="35">
        <f>SUM(M7472:M7476)</f>
        <v>0</v>
      </c>
      <c r="N7471" s="35"/>
      <c r="O7471" s="35">
        <f>SUM(O7472:O7476)</f>
        <v>0</v>
      </c>
    </row>
    <row r="7472" spans="1:15" ht="12.75" outlineLevel="1" collapsed="1" x14ac:dyDescent="0.2">
      <c r="A7472" s="38" t="s">
        <v>202</v>
      </c>
      <c r="B7472" s="39" t="s">
        <v>203</v>
      </c>
      <c r="C7472" s="39" t="s">
        <v>204</v>
      </c>
      <c r="D7472" s="40" t="s">
        <v>205</v>
      </c>
      <c r="E7472" s="41">
        <v>0.24299999999999999</v>
      </c>
      <c r="F7472" s="42"/>
      <c r="G7472" s="43">
        <v>720</v>
      </c>
      <c r="H7472" s="44">
        <f>IF(ISNUMBER(F7472),(E7472*(1+(F7472/100))*G7472),G7472*E7472)</f>
        <v>174.96</v>
      </c>
      <c r="I7472" s="45">
        <f>IF(OR(A7472="PM",A7472="PZ",A7472="PP"),H7472,"")</f>
        <v>174.96</v>
      </c>
      <c r="J7472" s="45" t="str">
        <f>IF(A7472="S",H7472,"")</f>
        <v/>
      </c>
      <c r="K7472" s="35"/>
      <c r="L7472" s="45" t="str">
        <f>IF(A7472="M06",H7472,"")</f>
        <v/>
      </c>
      <c r="M7472" s="45" t="str">
        <f>IF(OR(A7472="M02",A7472="M25",A7472="M01s"),H7472,"")</f>
        <v/>
      </c>
      <c r="N7472" s="46" t="e">
        <f>IF(A7472="ZMP",E7472*(1+(F7472/100)),#REF!)</f>
        <v>#REF!</v>
      </c>
      <c r="O7472" s="45" t="str">
        <f>IF(A7472="M01e",H7472,"")</f>
        <v/>
      </c>
    </row>
    <row r="7473" spans="1:15" ht="12.75" outlineLevel="1" collapsed="1" x14ac:dyDescent="0.2">
      <c r="A7473" s="38" t="s">
        <v>206</v>
      </c>
      <c r="B7473" s="39" t="s">
        <v>4075</v>
      </c>
      <c r="C7473" s="39" t="s">
        <v>4076</v>
      </c>
      <c r="D7473" s="40" t="s">
        <v>111</v>
      </c>
      <c r="E7473" s="41">
        <v>1</v>
      </c>
      <c r="F7473" s="42"/>
      <c r="G7473" s="43">
        <v>155.64000000000001</v>
      </c>
      <c r="H7473" s="44">
        <f>IF(ISNUMBER(F7473),(E7473*(1+(F7473/100))*G7473),G7473*E7473)</f>
        <v>155.64000000000001</v>
      </c>
      <c r="I7473" s="45" t="str">
        <f>IF(OR(A7473="PM",A7473="PZ",A7473="PP"),H7473,"")</f>
        <v/>
      </c>
      <c r="J7473" s="45" t="str">
        <f>IF(A7473="S",H7473,"")</f>
        <v/>
      </c>
      <c r="K7473" s="35"/>
      <c r="L7473" s="45">
        <f>IF(A7473="M06",H7473,"")</f>
        <v>155.64000000000001</v>
      </c>
      <c r="M7473" s="45" t="str">
        <f>IF(OR(A7473="M02",A7473="M25",A7473="M01s"),H7473,"")</f>
        <v/>
      </c>
      <c r="N7473" s="46" t="e">
        <f>IF(A7473="ZMP",E7473*(1+(F7473/100)),#REF!)</f>
        <v>#REF!</v>
      </c>
      <c r="O7473" s="45" t="str">
        <f>IF(A7473="M01e",H7473,"")</f>
        <v/>
      </c>
    </row>
    <row r="7474" spans="1:15" ht="12.75" outlineLevel="1" collapsed="1" x14ac:dyDescent="0.2">
      <c r="A7474" s="38" t="s">
        <v>206</v>
      </c>
      <c r="B7474" s="39" t="s">
        <v>4077</v>
      </c>
      <c r="C7474" s="39" t="s">
        <v>4078</v>
      </c>
      <c r="D7474" s="40" t="s">
        <v>111</v>
      </c>
      <c r="E7474" s="41">
        <v>2</v>
      </c>
      <c r="F7474" s="42"/>
      <c r="G7474" s="43">
        <v>33.86</v>
      </c>
      <c r="H7474" s="44">
        <f>IF(ISNUMBER(F7474),(E7474*(1+(F7474/100))*G7474),G7474*E7474)</f>
        <v>67.72</v>
      </c>
      <c r="I7474" s="45" t="str">
        <f>IF(OR(A7474="PM",A7474="PZ",A7474="PP"),H7474,"")</f>
        <v/>
      </c>
      <c r="J7474" s="45" t="str">
        <f>IF(A7474="S",H7474,"")</f>
        <v/>
      </c>
      <c r="K7474" s="35"/>
      <c r="L7474" s="45">
        <f>IF(A7474="M06",H7474,"")</f>
        <v>67.72</v>
      </c>
      <c r="M7474" s="45" t="str">
        <f>IF(OR(A7474="M02",A7474="M25",A7474="M01s"),H7474,"")</f>
        <v/>
      </c>
      <c r="N7474" s="46" t="e">
        <f>IF(A7474="ZMP",E7474*(1+(F7474/100)),#REF!)</f>
        <v>#REF!</v>
      </c>
      <c r="O7474" s="45" t="str">
        <f>IF(A7474="M01e",H7474,"")</f>
        <v/>
      </c>
    </row>
    <row r="7475" spans="1:15" ht="12.75" outlineLevel="1" collapsed="1" x14ac:dyDescent="0.2">
      <c r="A7475" s="38" t="s">
        <v>206</v>
      </c>
      <c r="B7475" s="39" t="s">
        <v>307</v>
      </c>
      <c r="C7475" s="39" t="s">
        <v>308</v>
      </c>
      <c r="D7475" s="40" t="s">
        <v>111</v>
      </c>
      <c r="E7475" s="41">
        <v>2</v>
      </c>
      <c r="F7475" s="42"/>
      <c r="G7475" s="43">
        <v>1.6</v>
      </c>
      <c r="H7475" s="44">
        <f>IF(ISNUMBER(F7475),(E7475*(1+(F7475/100))*G7475),G7475*E7475)</f>
        <v>3.2</v>
      </c>
      <c r="I7475" s="45" t="str">
        <f>IF(OR(A7475="PM",A7475="PZ",A7475="PP"),H7475,"")</f>
        <v/>
      </c>
      <c r="J7475" s="45" t="str">
        <f>IF(A7475="S",H7475,"")</f>
        <v/>
      </c>
      <c r="K7475" s="35"/>
      <c r="L7475" s="45">
        <f>IF(A7475="M06",H7475,"")</f>
        <v>3.2</v>
      </c>
      <c r="M7475" s="45" t="str">
        <f>IF(OR(A7475="M02",A7475="M25",A7475="M01s"),H7475,"")</f>
        <v/>
      </c>
      <c r="N7475" s="46" t="e">
        <f>IF(A7475="ZMP",E7475*(1+(F7475/100)),#REF!)</f>
        <v>#REF!</v>
      </c>
      <c r="O7475" s="45" t="str">
        <f>IF(A7475="M01e",H7475,"")</f>
        <v/>
      </c>
    </row>
    <row r="7476" spans="1:15" ht="12.75" outlineLevel="2" x14ac:dyDescent="0.2">
      <c r="A7476" s="47"/>
      <c r="B7476" s="48"/>
      <c r="C7476" s="48"/>
      <c r="D7476" s="49"/>
      <c r="E7476" s="50"/>
      <c r="F7476" s="51"/>
      <c r="G7476" s="52"/>
      <c r="H7476" s="53"/>
      <c r="I7476" s="54"/>
      <c r="J7476" s="54"/>
      <c r="K7476" s="35"/>
      <c r="L7476" s="54"/>
      <c r="M7476" s="54"/>
      <c r="N7476" s="54"/>
      <c r="O7476" s="54"/>
    </row>
    <row r="7477" spans="1:15" ht="12.75" x14ac:dyDescent="0.2">
      <c r="A7477" s="27" t="s">
        <v>198</v>
      </c>
      <c r="B7477" s="28" t="s">
        <v>4127</v>
      </c>
      <c r="C7477" s="29" t="s">
        <v>4128</v>
      </c>
      <c r="D7477" s="30" t="s">
        <v>253</v>
      </c>
      <c r="E7477" s="31">
        <v>1</v>
      </c>
      <c r="F7477" s="32"/>
      <c r="G7477" s="33">
        <v>251.19</v>
      </c>
      <c r="H7477" s="34">
        <f>G7477</f>
        <v>251.19</v>
      </c>
      <c r="I7477" s="35">
        <f>SUM(I7478:I7480)</f>
        <v>118.08</v>
      </c>
      <c r="J7477" s="35">
        <f>SUM(J7478:J7480)</f>
        <v>0</v>
      </c>
      <c r="K7477" s="35">
        <f t="shared" si="2102"/>
        <v>118.08</v>
      </c>
      <c r="L7477" s="35">
        <f>SUM(L7478:L7480)</f>
        <v>133.11000000000001</v>
      </c>
      <c r="M7477" s="35">
        <f>SUM(M7478:M7480)</f>
        <v>0</v>
      </c>
      <c r="N7477" s="35"/>
      <c r="O7477" s="35">
        <f>SUM(O7478:O7480)</f>
        <v>0</v>
      </c>
    </row>
    <row r="7478" spans="1:15" ht="12.75" outlineLevel="1" collapsed="1" x14ac:dyDescent="0.2">
      <c r="A7478" s="38" t="s">
        <v>202</v>
      </c>
      <c r="B7478" s="39" t="s">
        <v>203</v>
      </c>
      <c r="C7478" s="39" t="s">
        <v>204</v>
      </c>
      <c r="D7478" s="40" t="s">
        <v>205</v>
      </c>
      <c r="E7478" s="41">
        <v>0.16400000000000001</v>
      </c>
      <c r="F7478" s="42"/>
      <c r="G7478" s="43">
        <v>720</v>
      </c>
      <c r="H7478" s="44">
        <f>IF(ISNUMBER(F7478),(E7478*(1+(F7478/100))*G7478),G7478*E7478)</f>
        <v>118.08</v>
      </c>
      <c r="I7478" s="45">
        <f>IF(OR(A7478="PM",A7478="PZ",A7478="PP"),H7478,"")</f>
        <v>118.08</v>
      </c>
      <c r="J7478" s="45" t="str">
        <f>IF(A7478="S",H7478,"")</f>
        <v/>
      </c>
      <c r="K7478" s="35"/>
      <c r="L7478" s="45" t="str">
        <f>IF(A7478="M06",H7478,"")</f>
        <v/>
      </c>
      <c r="M7478" s="45" t="str">
        <f>IF(OR(A7478="M02",A7478="M25",A7478="M01s"),H7478,"")</f>
        <v/>
      </c>
      <c r="N7478" s="46" t="e">
        <f>IF(A7478="ZMP",E7478*(1+(F7478/100)),#REF!)</f>
        <v>#REF!</v>
      </c>
      <c r="O7478" s="45" t="str">
        <f>IF(A7478="M01e",H7478,"")</f>
        <v/>
      </c>
    </row>
    <row r="7479" spans="1:15" ht="12.75" outlineLevel="1" collapsed="1" x14ac:dyDescent="0.2">
      <c r="A7479" s="38" t="s">
        <v>206</v>
      </c>
      <c r="B7479" s="39" t="s">
        <v>4129</v>
      </c>
      <c r="C7479" s="39" t="s">
        <v>4130</v>
      </c>
      <c r="D7479" s="40" t="s">
        <v>278</v>
      </c>
      <c r="E7479" s="41">
        <v>0.27</v>
      </c>
      <c r="F7479" s="42"/>
      <c r="G7479" s="43">
        <v>493</v>
      </c>
      <c r="H7479" s="44">
        <f>IF(ISNUMBER(F7479),(E7479*(1+(F7479/100))*G7479),G7479*E7479)</f>
        <v>133.11000000000001</v>
      </c>
      <c r="I7479" s="45" t="str">
        <f>IF(OR(A7479="PM",A7479="PZ",A7479="PP"),H7479,"")</f>
        <v/>
      </c>
      <c r="J7479" s="45" t="str">
        <f>IF(A7479="S",H7479,"")</f>
        <v/>
      </c>
      <c r="K7479" s="35"/>
      <c r="L7479" s="45">
        <f>IF(A7479="M06",H7479,"")</f>
        <v>133.11000000000001</v>
      </c>
      <c r="M7479" s="45" t="str">
        <f>IF(OR(A7479="M02",A7479="M25",A7479="M01s"),H7479,"")</f>
        <v/>
      </c>
      <c r="N7479" s="46" t="e">
        <f>IF(A7479="ZMP",E7479*(1+(F7479/100)),#REF!)</f>
        <v>#REF!</v>
      </c>
      <c r="O7479" s="45" t="str">
        <f>IF(A7479="M01e",H7479,"")</f>
        <v/>
      </c>
    </row>
    <row r="7480" spans="1:15" ht="12.75" outlineLevel="2" x14ac:dyDescent="0.2">
      <c r="A7480" s="47"/>
      <c r="B7480" s="48"/>
      <c r="C7480" s="48"/>
      <c r="D7480" s="49"/>
      <c r="E7480" s="50"/>
      <c r="F7480" s="51"/>
      <c r="G7480" s="52"/>
      <c r="H7480" s="53"/>
      <c r="I7480" s="54"/>
      <c r="J7480" s="54"/>
      <c r="K7480" s="35"/>
      <c r="L7480" s="54"/>
      <c r="M7480" s="54"/>
      <c r="N7480" s="54"/>
      <c r="O7480" s="54"/>
    </row>
    <row r="7481" spans="1:15" ht="12.75" x14ac:dyDescent="0.2">
      <c r="A7481" s="27" t="s">
        <v>198</v>
      </c>
      <c r="B7481" s="28" t="s">
        <v>4131</v>
      </c>
      <c r="C7481" s="29" t="s">
        <v>4132</v>
      </c>
      <c r="D7481" s="30" t="s">
        <v>253</v>
      </c>
      <c r="E7481" s="31">
        <v>1</v>
      </c>
      <c r="F7481" s="32"/>
      <c r="G7481" s="33">
        <v>171.36</v>
      </c>
      <c r="H7481" s="34">
        <f>G7481</f>
        <v>171.36</v>
      </c>
      <c r="I7481" s="35">
        <f>SUM(I7482:I7483)</f>
        <v>171.35999999999999</v>
      </c>
      <c r="J7481" s="35">
        <f>SUM(J7482:J7483)</f>
        <v>0</v>
      </c>
      <c r="K7481" s="35">
        <f t="shared" si="2102"/>
        <v>171.35999999999999</v>
      </c>
      <c r="L7481" s="35">
        <f>SUM(L7482:L7483)</f>
        <v>0</v>
      </c>
      <c r="M7481" s="35">
        <f>SUM(M7482:M7483)</f>
        <v>0</v>
      </c>
      <c r="N7481" s="35"/>
      <c r="O7481" s="35">
        <f>SUM(O7482:O7483)</f>
        <v>0</v>
      </c>
    </row>
    <row r="7482" spans="1:15" ht="12.75" outlineLevel="1" collapsed="1" x14ac:dyDescent="0.2">
      <c r="A7482" s="38" t="s">
        <v>202</v>
      </c>
      <c r="B7482" s="39" t="s">
        <v>203</v>
      </c>
      <c r="C7482" s="39" t="s">
        <v>204</v>
      </c>
      <c r="D7482" s="40" t="s">
        <v>205</v>
      </c>
      <c r="E7482" s="41">
        <v>0.23799999999999999</v>
      </c>
      <c r="F7482" s="42"/>
      <c r="G7482" s="43">
        <v>720</v>
      </c>
      <c r="H7482" s="44">
        <f>IF(ISNUMBER(F7482),(E7482*(1+(F7482/100))*G7482),G7482*E7482)</f>
        <v>171.35999999999999</v>
      </c>
      <c r="I7482" s="45">
        <f>IF(OR(A7482="PM",A7482="PZ",A7482="PP"),H7482,"")</f>
        <v>171.35999999999999</v>
      </c>
      <c r="J7482" s="45" t="str">
        <f>IF(A7482="S",H7482,"")</f>
        <v/>
      </c>
      <c r="K7482" s="35"/>
      <c r="L7482" s="45" t="str">
        <f>IF(A7482="M06",H7482,"")</f>
        <v/>
      </c>
      <c r="M7482" s="45" t="str">
        <f>IF(OR(A7482="M02",A7482="M25",A7482="M01s"),H7482,"")</f>
        <v/>
      </c>
      <c r="N7482" s="46" t="e">
        <f>IF(A7482="ZMP",E7482*(1+(F7482/100)),#REF!)</f>
        <v>#REF!</v>
      </c>
      <c r="O7482" s="45" t="str">
        <f>IF(A7482="M01e",H7482,"")</f>
        <v/>
      </c>
    </row>
    <row r="7483" spans="1:15" ht="12.75" outlineLevel="2" x14ac:dyDescent="0.2">
      <c r="A7483" s="47"/>
      <c r="B7483" s="48"/>
      <c r="C7483" s="48"/>
      <c r="D7483" s="49"/>
      <c r="E7483" s="50"/>
      <c r="F7483" s="51"/>
      <c r="G7483" s="52"/>
      <c r="H7483" s="53"/>
      <c r="I7483" s="54"/>
      <c r="J7483" s="54"/>
      <c r="K7483" s="35"/>
      <c r="L7483" s="54"/>
      <c r="M7483" s="54"/>
      <c r="N7483" s="54"/>
      <c r="O7483" s="54"/>
    </row>
    <row r="7484" spans="1:15" ht="12.75" x14ac:dyDescent="0.2">
      <c r="A7484" s="27" t="s">
        <v>198</v>
      </c>
      <c r="B7484" s="28" t="s">
        <v>4133</v>
      </c>
      <c r="C7484" s="29" t="s">
        <v>4134</v>
      </c>
      <c r="D7484" s="30" t="s">
        <v>253</v>
      </c>
      <c r="E7484" s="31">
        <v>1</v>
      </c>
      <c r="F7484" s="32"/>
      <c r="G7484" s="33">
        <v>172.01</v>
      </c>
      <c r="H7484" s="34">
        <f>G7484</f>
        <v>172.01</v>
      </c>
      <c r="I7484" s="35">
        <f>SUM(I7485:I7487)</f>
        <v>140.4</v>
      </c>
      <c r="J7484" s="35">
        <f>SUM(J7485:J7487)</f>
        <v>0</v>
      </c>
      <c r="K7484" s="35">
        <f t="shared" si="2102"/>
        <v>140.4</v>
      </c>
      <c r="L7484" s="35">
        <f>SUM(L7485:L7487)</f>
        <v>0</v>
      </c>
      <c r="M7484" s="35">
        <f>SUM(M7485:M7487)</f>
        <v>31.61</v>
      </c>
      <c r="N7484" s="35"/>
      <c r="O7484" s="35">
        <f>SUM(O7485:O7487)</f>
        <v>0</v>
      </c>
    </row>
    <row r="7485" spans="1:15" ht="12.75" outlineLevel="1" collapsed="1" x14ac:dyDescent="0.2">
      <c r="A7485" s="38" t="s">
        <v>202</v>
      </c>
      <c r="B7485" s="39" t="s">
        <v>203</v>
      </c>
      <c r="C7485" s="39" t="s">
        <v>204</v>
      </c>
      <c r="D7485" s="40" t="s">
        <v>205</v>
      </c>
      <c r="E7485" s="41">
        <v>0.19500000000000001</v>
      </c>
      <c r="F7485" s="42"/>
      <c r="G7485" s="43">
        <v>720</v>
      </c>
      <c r="H7485" s="44">
        <f>IF(ISNUMBER(F7485),(E7485*(1+(F7485/100))*G7485),G7485*E7485)</f>
        <v>140.4</v>
      </c>
      <c r="I7485" s="45">
        <f>IF(OR(A7485="PM",A7485="PZ",A7485="PP"),H7485,"")</f>
        <v>140.4</v>
      </c>
      <c r="J7485" s="45" t="str">
        <f>IF(A7485="S",H7485,"")</f>
        <v/>
      </c>
      <c r="K7485" s="35"/>
      <c r="L7485" s="45" t="str">
        <f>IF(A7485="M06",H7485,"")</f>
        <v/>
      </c>
      <c r="M7485" s="45" t="str">
        <f>IF(OR(A7485="M02",A7485="M25",A7485="M01s"),H7485,"")</f>
        <v/>
      </c>
      <c r="N7485" s="46" t="e">
        <f>IF(A7485="ZMP",E7485*(1+(F7485/100)),#REF!)</f>
        <v>#REF!</v>
      </c>
      <c r="O7485" s="45" t="str">
        <f>IF(A7485="M01e",H7485,"")</f>
        <v/>
      </c>
    </row>
    <row r="7486" spans="1:15" ht="12.75" outlineLevel="1" collapsed="1" x14ac:dyDescent="0.2">
      <c r="A7486" s="38" t="s">
        <v>228</v>
      </c>
      <c r="B7486" s="39" t="s">
        <v>4135</v>
      </c>
      <c r="C7486" s="39" t="s">
        <v>4136</v>
      </c>
      <c r="D7486" s="40" t="s">
        <v>111</v>
      </c>
      <c r="E7486" s="41">
        <v>1</v>
      </c>
      <c r="F7486" s="42"/>
      <c r="G7486" s="43">
        <v>31.61</v>
      </c>
      <c r="H7486" s="44">
        <f>IF(ISNUMBER(F7486),(E7486*(1+(F7486/100))*G7486),G7486*E7486)</f>
        <v>31.61</v>
      </c>
      <c r="I7486" s="45" t="str">
        <f>IF(OR(A7486="PM",A7486="PZ",A7486="PP"),H7486,"")</f>
        <v/>
      </c>
      <c r="J7486" s="45" t="str">
        <f>IF(A7486="S",H7486,"")</f>
        <v/>
      </c>
      <c r="K7486" s="35"/>
      <c r="L7486" s="45" t="str">
        <f>IF(A7486="M06",H7486,"")</f>
        <v/>
      </c>
      <c r="M7486" s="45">
        <f>IF(OR(A7486="M02",A7486="M25",A7486="M01s"),H7486,"")</f>
        <v>31.61</v>
      </c>
      <c r="N7486" s="46" t="e">
        <f>IF(A7486="ZMP",E7486*(1+(F7486/100)),#REF!)</f>
        <v>#REF!</v>
      </c>
      <c r="O7486" s="45" t="str">
        <f>IF(A7486="M01e",H7486,"")</f>
        <v/>
      </c>
    </row>
    <row r="7487" spans="1:15" ht="12.75" outlineLevel="2" x14ac:dyDescent="0.2">
      <c r="A7487" s="47"/>
      <c r="B7487" s="48"/>
      <c r="C7487" s="48"/>
      <c r="D7487" s="49"/>
      <c r="E7487" s="50"/>
      <c r="F7487" s="51"/>
      <c r="G7487" s="52"/>
      <c r="H7487" s="53"/>
      <c r="I7487" s="54"/>
      <c r="J7487" s="54"/>
      <c r="K7487" s="35"/>
      <c r="L7487" s="54"/>
      <c r="M7487" s="54"/>
      <c r="N7487" s="54"/>
      <c r="O7487" s="54"/>
    </row>
    <row r="7488" spans="1:15" ht="12.75" x14ac:dyDescent="0.2">
      <c r="A7488" s="27" t="s">
        <v>198</v>
      </c>
      <c r="B7488" s="28" t="s">
        <v>4137</v>
      </c>
      <c r="C7488" s="29" t="s">
        <v>4138</v>
      </c>
      <c r="D7488" s="30" t="s">
        <v>253</v>
      </c>
      <c r="E7488" s="31">
        <v>1</v>
      </c>
      <c r="F7488" s="32"/>
      <c r="G7488" s="33">
        <v>179.51</v>
      </c>
      <c r="H7488" s="34">
        <f>G7488</f>
        <v>179.51</v>
      </c>
      <c r="I7488" s="35">
        <f>SUM(I7489:I7491)</f>
        <v>140.4</v>
      </c>
      <c r="J7488" s="35">
        <f>SUM(J7489:J7491)</f>
        <v>0</v>
      </c>
      <c r="K7488" s="35">
        <f t="shared" si="2102"/>
        <v>140.4</v>
      </c>
      <c r="L7488" s="35">
        <f>SUM(L7489:L7491)</f>
        <v>0</v>
      </c>
      <c r="M7488" s="35">
        <f>SUM(M7489:M7491)</f>
        <v>39.11</v>
      </c>
      <c r="N7488" s="35"/>
      <c r="O7488" s="35">
        <f>SUM(O7489:O7491)</f>
        <v>0</v>
      </c>
    </row>
    <row r="7489" spans="1:15" ht="12.75" outlineLevel="1" collapsed="1" x14ac:dyDescent="0.2">
      <c r="A7489" s="38" t="s">
        <v>202</v>
      </c>
      <c r="B7489" s="39" t="s">
        <v>203</v>
      </c>
      <c r="C7489" s="39" t="s">
        <v>204</v>
      </c>
      <c r="D7489" s="40" t="s">
        <v>205</v>
      </c>
      <c r="E7489" s="41">
        <v>0.19500000000000001</v>
      </c>
      <c r="F7489" s="42"/>
      <c r="G7489" s="43">
        <v>720</v>
      </c>
      <c r="H7489" s="44">
        <f>IF(ISNUMBER(F7489),(E7489*(1+(F7489/100))*G7489),G7489*E7489)</f>
        <v>140.4</v>
      </c>
      <c r="I7489" s="45">
        <f>IF(OR(A7489="PM",A7489="PZ",A7489="PP"),H7489,"")</f>
        <v>140.4</v>
      </c>
      <c r="J7489" s="45" t="str">
        <f>IF(A7489="S",H7489,"")</f>
        <v/>
      </c>
      <c r="K7489" s="35"/>
      <c r="L7489" s="45" t="str">
        <f>IF(A7489="M06",H7489,"")</f>
        <v/>
      </c>
      <c r="M7489" s="45" t="str">
        <f>IF(OR(A7489="M02",A7489="M25",A7489="M01s"),H7489,"")</f>
        <v/>
      </c>
      <c r="N7489" s="46" t="e">
        <f>IF(A7489="ZMP",E7489*(1+(F7489/100)),#REF!)</f>
        <v>#REF!</v>
      </c>
      <c r="O7489" s="45" t="str">
        <f>IF(A7489="M01e",H7489,"")</f>
        <v/>
      </c>
    </row>
    <row r="7490" spans="1:15" ht="12.75" outlineLevel="1" collapsed="1" x14ac:dyDescent="0.2">
      <c r="A7490" s="38" t="s">
        <v>228</v>
      </c>
      <c r="B7490" s="39" t="s">
        <v>4139</v>
      </c>
      <c r="C7490" s="39" t="s">
        <v>4140</v>
      </c>
      <c r="D7490" s="40" t="s">
        <v>111</v>
      </c>
      <c r="E7490" s="41">
        <v>1</v>
      </c>
      <c r="F7490" s="42"/>
      <c r="G7490" s="43">
        <v>39.11</v>
      </c>
      <c r="H7490" s="44">
        <f>IF(ISNUMBER(F7490),(E7490*(1+(F7490/100))*G7490),G7490*E7490)</f>
        <v>39.11</v>
      </c>
      <c r="I7490" s="45" t="str">
        <f>IF(OR(A7490="PM",A7490="PZ",A7490="PP"),H7490,"")</f>
        <v/>
      </c>
      <c r="J7490" s="45" t="str">
        <f>IF(A7490="S",H7490,"")</f>
        <v/>
      </c>
      <c r="K7490" s="35"/>
      <c r="L7490" s="45" t="str">
        <f>IF(A7490="M06",H7490,"")</f>
        <v/>
      </c>
      <c r="M7490" s="45">
        <f>IF(OR(A7490="M02",A7490="M25",A7490="M01s"),H7490,"")</f>
        <v>39.11</v>
      </c>
      <c r="N7490" s="46" t="e">
        <f>IF(A7490="ZMP",E7490*(1+(F7490/100)),#REF!)</f>
        <v>#REF!</v>
      </c>
      <c r="O7490" s="45" t="str">
        <f>IF(A7490="M01e",H7490,"")</f>
        <v/>
      </c>
    </row>
    <row r="7491" spans="1:15" ht="12.75" outlineLevel="2" x14ac:dyDescent="0.2">
      <c r="A7491" s="47"/>
      <c r="B7491" s="48"/>
      <c r="C7491" s="48"/>
      <c r="D7491" s="49"/>
      <c r="E7491" s="50"/>
      <c r="F7491" s="51"/>
      <c r="G7491" s="52"/>
      <c r="H7491" s="53"/>
      <c r="I7491" s="54"/>
      <c r="J7491" s="54"/>
      <c r="K7491" s="35"/>
      <c r="L7491" s="54"/>
      <c r="M7491" s="54"/>
      <c r="N7491" s="54"/>
      <c r="O7491" s="54"/>
    </row>
    <row r="7492" spans="1:15" ht="12.75" x14ac:dyDescent="0.2">
      <c r="A7492" s="27" t="s">
        <v>198</v>
      </c>
      <c r="B7492" s="28" t="s">
        <v>4141</v>
      </c>
      <c r="C7492" s="29" t="s">
        <v>4142</v>
      </c>
      <c r="D7492" s="30" t="s">
        <v>253</v>
      </c>
      <c r="E7492" s="31">
        <v>1</v>
      </c>
      <c r="F7492" s="32"/>
      <c r="G7492" s="33">
        <v>16.59</v>
      </c>
      <c r="H7492" s="34">
        <f>G7492</f>
        <v>16.59</v>
      </c>
      <c r="I7492" s="35">
        <f>SUM(I7493:I7495)</f>
        <v>0</v>
      </c>
      <c r="J7492" s="35">
        <f>SUM(J7493:J7495)</f>
        <v>0</v>
      </c>
      <c r="K7492" s="35">
        <f t="shared" ref="K7492:K7554" si="2103">I7492+J7492</f>
        <v>0</v>
      </c>
      <c r="L7492" s="35">
        <f>SUM(L7493:L7495)</f>
        <v>16.59</v>
      </c>
      <c r="M7492" s="35">
        <f>SUM(M7493:M7495)</f>
        <v>0</v>
      </c>
      <c r="N7492" s="35"/>
      <c r="O7492" s="35">
        <f>SUM(O7493:O7495)</f>
        <v>0</v>
      </c>
    </row>
    <row r="7493" spans="1:15" ht="12.75" outlineLevel="1" collapsed="1" x14ac:dyDescent="0.2">
      <c r="A7493" s="38" t="s">
        <v>202</v>
      </c>
      <c r="B7493" s="39" t="s">
        <v>203</v>
      </c>
      <c r="C7493" s="39" t="s">
        <v>204</v>
      </c>
      <c r="D7493" s="40" t="s">
        <v>205</v>
      </c>
      <c r="E7493" s="41">
        <v>0</v>
      </c>
      <c r="F7493" s="42"/>
      <c r="G7493" s="43">
        <v>720</v>
      </c>
      <c r="H7493" s="44">
        <f>IF(ISNUMBER(F7493),(E7493*(1+(F7493/100))*G7493),G7493*E7493)</f>
        <v>0</v>
      </c>
      <c r="I7493" s="45">
        <f>IF(OR(A7493="PM",A7493="PZ",A7493="PP"),H7493,"")</f>
        <v>0</v>
      </c>
      <c r="J7493" s="45" t="str">
        <f>IF(A7493="S",H7493,"")</f>
        <v/>
      </c>
      <c r="K7493" s="35"/>
      <c r="L7493" s="45" t="str">
        <f>IF(A7493="M06",H7493,"")</f>
        <v/>
      </c>
      <c r="M7493" s="45" t="str">
        <f>IF(OR(A7493="M02",A7493="M25",A7493="M01s"),H7493,"")</f>
        <v/>
      </c>
      <c r="N7493" s="46" t="e">
        <f>IF(A7493="ZMP",E7493*(1+(F7493/100)),#REF!)</f>
        <v>#REF!</v>
      </c>
      <c r="O7493" s="45" t="str">
        <f>IF(A7493="M01e",H7493,"")</f>
        <v/>
      </c>
    </row>
    <row r="7494" spans="1:15" ht="12.75" outlineLevel="1" collapsed="1" x14ac:dyDescent="0.2">
      <c r="A7494" s="38" t="s">
        <v>206</v>
      </c>
      <c r="B7494" s="39" t="s">
        <v>4143</v>
      </c>
      <c r="C7494" s="39" t="s">
        <v>4144</v>
      </c>
      <c r="D7494" s="40" t="s">
        <v>111</v>
      </c>
      <c r="E7494" s="41">
        <v>1</v>
      </c>
      <c r="F7494" s="42"/>
      <c r="G7494" s="43">
        <v>16.59</v>
      </c>
      <c r="H7494" s="44">
        <f>IF(ISNUMBER(F7494),(E7494*(1+(F7494/100))*G7494),G7494*E7494)</f>
        <v>16.59</v>
      </c>
      <c r="I7494" s="45" t="str">
        <f>IF(OR(A7494="PM",A7494="PZ",A7494="PP"),H7494,"")</f>
        <v/>
      </c>
      <c r="J7494" s="45" t="str">
        <f>IF(A7494="S",H7494,"")</f>
        <v/>
      </c>
      <c r="K7494" s="35"/>
      <c r="L7494" s="45">
        <f>IF(A7494="M06",H7494,"")</f>
        <v>16.59</v>
      </c>
      <c r="M7494" s="45" t="str">
        <f>IF(OR(A7494="M02",A7494="M25",A7494="M01s"),H7494,"")</f>
        <v/>
      </c>
      <c r="N7494" s="46" t="e">
        <f>IF(A7494="ZMP",E7494*(1+(F7494/100)),#REF!)</f>
        <v>#REF!</v>
      </c>
      <c r="O7494" s="45" t="str">
        <f>IF(A7494="M01e",H7494,"")</f>
        <v/>
      </c>
    </row>
    <row r="7495" spans="1:15" ht="12.75" outlineLevel="2" x14ac:dyDescent="0.2">
      <c r="A7495" s="47"/>
      <c r="B7495" s="48"/>
      <c r="C7495" s="48"/>
      <c r="D7495" s="49"/>
      <c r="E7495" s="50"/>
      <c r="F7495" s="51"/>
      <c r="G7495" s="52"/>
      <c r="H7495" s="53"/>
      <c r="I7495" s="54"/>
      <c r="J7495" s="54"/>
      <c r="K7495" s="35"/>
      <c r="L7495" s="54"/>
      <c r="M7495" s="54"/>
      <c r="N7495" s="54"/>
      <c r="O7495" s="54"/>
    </row>
    <row r="7496" spans="1:15" ht="12.75" x14ac:dyDescent="0.2">
      <c r="A7496" s="27" t="s">
        <v>198</v>
      </c>
      <c r="B7496" s="28" t="s">
        <v>4145</v>
      </c>
      <c r="C7496" s="29" t="s">
        <v>4146</v>
      </c>
      <c r="D7496" s="30" t="s">
        <v>253</v>
      </c>
      <c r="E7496" s="31">
        <v>1</v>
      </c>
      <c r="F7496" s="32"/>
      <c r="G7496" s="33">
        <v>20.04</v>
      </c>
      <c r="H7496" s="34">
        <f>G7496</f>
        <v>20.04</v>
      </c>
      <c r="I7496" s="35">
        <f>SUM(I7497:I7499)</f>
        <v>0</v>
      </c>
      <c r="J7496" s="35">
        <f>SUM(J7497:J7499)</f>
        <v>0</v>
      </c>
      <c r="K7496" s="35">
        <f t="shared" si="2103"/>
        <v>0</v>
      </c>
      <c r="L7496" s="35">
        <f>SUM(L7497:L7499)</f>
        <v>0</v>
      </c>
      <c r="M7496" s="35">
        <f>SUM(M7497:M7499)</f>
        <v>20.04</v>
      </c>
      <c r="N7496" s="35"/>
      <c r="O7496" s="35">
        <f>SUM(O7497:O7499)</f>
        <v>0</v>
      </c>
    </row>
    <row r="7497" spans="1:15" ht="12.75" outlineLevel="1" collapsed="1" x14ac:dyDescent="0.2">
      <c r="A7497" s="38" t="s">
        <v>202</v>
      </c>
      <c r="B7497" s="39" t="s">
        <v>203</v>
      </c>
      <c r="C7497" s="39" t="s">
        <v>204</v>
      </c>
      <c r="D7497" s="40" t="s">
        <v>205</v>
      </c>
      <c r="E7497" s="41">
        <v>0</v>
      </c>
      <c r="F7497" s="42"/>
      <c r="G7497" s="43">
        <v>720</v>
      </c>
      <c r="H7497" s="44">
        <f>IF(ISNUMBER(F7497),(E7497*(1+(F7497/100))*G7497),G7497*E7497)</f>
        <v>0</v>
      </c>
      <c r="I7497" s="45">
        <f>IF(OR(A7497="PM",A7497="PZ",A7497="PP"),H7497,"")</f>
        <v>0</v>
      </c>
      <c r="J7497" s="45" t="str">
        <f>IF(A7497="S",H7497,"")</f>
        <v/>
      </c>
      <c r="K7497" s="35"/>
      <c r="L7497" s="45" t="str">
        <f>IF(A7497="M06",H7497,"")</f>
        <v/>
      </c>
      <c r="M7497" s="45" t="str">
        <f>IF(OR(A7497="M02",A7497="M25",A7497="M01s"),H7497,"")</f>
        <v/>
      </c>
      <c r="N7497" s="46" t="e">
        <f>IF(A7497="ZMP",E7497*(1+(F7497/100)),#REF!)</f>
        <v>#REF!</v>
      </c>
      <c r="O7497" s="45" t="str">
        <f>IF(A7497="M01e",H7497,"")</f>
        <v/>
      </c>
    </row>
    <row r="7498" spans="1:15" ht="12.75" outlineLevel="1" collapsed="1" x14ac:dyDescent="0.2">
      <c r="A7498" s="38" t="s">
        <v>228</v>
      </c>
      <c r="B7498" s="39" t="s">
        <v>1143</v>
      </c>
      <c r="C7498" s="39" t="s">
        <v>1144</v>
      </c>
      <c r="D7498" s="40" t="s">
        <v>111</v>
      </c>
      <c r="E7498" s="41">
        <v>1</v>
      </c>
      <c r="F7498" s="42"/>
      <c r="G7498" s="43">
        <v>20.04</v>
      </c>
      <c r="H7498" s="44">
        <f>IF(ISNUMBER(F7498),(E7498*(1+(F7498/100))*G7498),G7498*E7498)</f>
        <v>20.04</v>
      </c>
      <c r="I7498" s="45" t="str">
        <f>IF(OR(A7498="PM",A7498="PZ",A7498="PP"),H7498,"")</f>
        <v/>
      </c>
      <c r="J7498" s="45" t="str">
        <f>IF(A7498="S",H7498,"")</f>
        <v/>
      </c>
      <c r="K7498" s="35"/>
      <c r="L7498" s="45" t="str">
        <f>IF(A7498="M06",H7498,"")</f>
        <v/>
      </c>
      <c r="M7498" s="45">
        <f>IF(OR(A7498="M02",A7498="M25",A7498="M01s"),H7498,"")</f>
        <v>20.04</v>
      </c>
      <c r="N7498" s="46" t="e">
        <f>IF(A7498="ZMP",E7498*(1+(F7498/100)),#REF!)</f>
        <v>#REF!</v>
      </c>
      <c r="O7498" s="45" t="str">
        <f>IF(A7498="M01e",H7498,"")</f>
        <v/>
      </c>
    </row>
    <row r="7499" spans="1:15" ht="12.75" outlineLevel="2" x14ac:dyDescent="0.2">
      <c r="A7499" s="47"/>
      <c r="B7499" s="48"/>
      <c r="C7499" s="48"/>
      <c r="D7499" s="49"/>
      <c r="E7499" s="50"/>
      <c r="F7499" s="51"/>
      <c r="G7499" s="52"/>
      <c r="H7499" s="53"/>
      <c r="I7499" s="54"/>
      <c r="J7499" s="54"/>
      <c r="K7499" s="35"/>
      <c r="L7499" s="54"/>
      <c r="M7499" s="54"/>
      <c r="N7499" s="54"/>
      <c r="O7499" s="54"/>
    </row>
    <row r="7500" spans="1:15" ht="12.75" x14ac:dyDescent="0.2">
      <c r="A7500" s="27" t="s">
        <v>198</v>
      </c>
      <c r="B7500" s="28" t="s">
        <v>4147</v>
      </c>
      <c r="C7500" s="29" t="s">
        <v>4148</v>
      </c>
      <c r="D7500" s="30" t="s">
        <v>253</v>
      </c>
      <c r="E7500" s="31">
        <v>1</v>
      </c>
      <c r="F7500" s="32"/>
      <c r="G7500" s="33">
        <v>18.75</v>
      </c>
      <c r="H7500" s="34">
        <f>G7500</f>
        <v>18.75</v>
      </c>
      <c r="I7500" s="35">
        <f>SUM(I7501:I7503)</f>
        <v>0</v>
      </c>
      <c r="J7500" s="35">
        <f>SUM(J7501:J7503)</f>
        <v>0</v>
      </c>
      <c r="K7500" s="35">
        <f t="shared" si="2103"/>
        <v>0</v>
      </c>
      <c r="L7500" s="35">
        <f>SUM(L7501:L7503)</f>
        <v>0</v>
      </c>
      <c r="M7500" s="35">
        <f>SUM(M7501:M7503)</f>
        <v>18.75</v>
      </c>
      <c r="N7500" s="35"/>
      <c r="O7500" s="35">
        <f>SUM(O7501:O7503)</f>
        <v>0</v>
      </c>
    </row>
    <row r="7501" spans="1:15" ht="12.75" outlineLevel="1" collapsed="1" x14ac:dyDescent="0.2">
      <c r="A7501" s="38" t="s">
        <v>202</v>
      </c>
      <c r="B7501" s="39" t="s">
        <v>203</v>
      </c>
      <c r="C7501" s="39" t="s">
        <v>204</v>
      </c>
      <c r="D7501" s="40" t="s">
        <v>205</v>
      </c>
      <c r="E7501" s="41">
        <v>0</v>
      </c>
      <c r="F7501" s="42"/>
      <c r="G7501" s="43">
        <v>720</v>
      </c>
      <c r="H7501" s="44">
        <f>IF(ISNUMBER(F7501),(E7501*(1+(F7501/100))*G7501),G7501*E7501)</f>
        <v>0</v>
      </c>
      <c r="I7501" s="45">
        <f>IF(OR(A7501="PM",A7501="PZ",A7501="PP"),H7501,"")</f>
        <v>0</v>
      </c>
      <c r="J7501" s="45" t="str">
        <f>IF(A7501="S",H7501,"")</f>
        <v/>
      </c>
      <c r="K7501" s="35"/>
      <c r="L7501" s="45" t="str">
        <f>IF(A7501="M06",H7501,"")</f>
        <v/>
      </c>
      <c r="M7501" s="45" t="str">
        <f>IF(OR(A7501="M02",A7501="M25",A7501="M01s"),H7501,"")</f>
        <v/>
      </c>
      <c r="N7501" s="46" t="e">
        <f>IF(A7501="ZMP",E7501*(1+(F7501/100)),#REF!)</f>
        <v>#REF!</v>
      </c>
      <c r="O7501" s="45" t="str">
        <f>IF(A7501="M01e",H7501,"")</f>
        <v/>
      </c>
    </row>
    <row r="7502" spans="1:15" ht="12.75" outlineLevel="1" collapsed="1" x14ac:dyDescent="0.2">
      <c r="A7502" s="38" t="s">
        <v>228</v>
      </c>
      <c r="B7502" s="39" t="s">
        <v>806</v>
      </c>
      <c r="C7502" s="39" t="s">
        <v>807</v>
      </c>
      <c r="D7502" s="40" t="s">
        <v>111</v>
      </c>
      <c r="E7502" s="41">
        <v>1</v>
      </c>
      <c r="F7502" s="42"/>
      <c r="G7502" s="43">
        <v>18.75</v>
      </c>
      <c r="H7502" s="44">
        <f>IF(ISNUMBER(F7502),(E7502*(1+(F7502/100))*G7502),G7502*E7502)</f>
        <v>18.75</v>
      </c>
      <c r="I7502" s="45" t="str">
        <f>IF(OR(A7502="PM",A7502="PZ",A7502="PP"),H7502,"")</f>
        <v/>
      </c>
      <c r="J7502" s="45" t="str">
        <f>IF(A7502="S",H7502,"")</f>
        <v/>
      </c>
      <c r="K7502" s="35"/>
      <c r="L7502" s="45" t="str">
        <f>IF(A7502="M06",H7502,"")</f>
        <v/>
      </c>
      <c r="M7502" s="45">
        <f>IF(OR(A7502="M02",A7502="M25",A7502="M01s"),H7502,"")</f>
        <v>18.75</v>
      </c>
      <c r="N7502" s="46" t="e">
        <f>IF(A7502="ZMP",E7502*(1+(F7502/100)),#REF!)</f>
        <v>#REF!</v>
      </c>
      <c r="O7502" s="45" t="str">
        <f>IF(A7502="M01e",H7502,"")</f>
        <v/>
      </c>
    </row>
    <row r="7503" spans="1:15" ht="12.75" outlineLevel="2" x14ac:dyDescent="0.2">
      <c r="A7503" s="47"/>
      <c r="B7503" s="48"/>
      <c r="C7503" s="48"/>
      <c r="D7503" s="49"/>
      <c r="E7503" s="50"/>
      <c r="F7503" s="51"/>
      <c r="G7503" s="52"/>
      <c r="H7503" s="53"/>
      <c r="I7503" s="54"/>
      <c r="J7503" s="54"/>
      <c r="K7503" s="35"/>
      <c r="L7503" s="54"/>
      <c r="M7503" s="54"/>
      <c r="N7503" s="54"/>
      <c r="O7503" s="54"/>
    </row>
    <row r="7504" spans="1:15" ht="12.75" x14ac:dyDescent="0.2">
      <c r="A7504" s="27" t="s">
        <v>198</v>
      </c>
      <c r="B7504" s="28" t="s">
        <v>4149</v>
      </c>
      <c r="C7504" s="29" t="s">
        <v>4150</v>
      </c>
      <c r="D7504" s="30" t="s">
        <v>253</v>
      </c>
      <c r="E7504" s="31">
        <v>1</v>
      </c>
      <c r="F7504" s="32"/>
      <c r="G7504" s="33">
        <v>14.96</v>
      </c>
      <c r="H7504" s="34">
        <f>G7504</f>
        <v>14.96</v>
      </c>
      <c r="I7504" s="35">
        <f>SUM(I7505:I7509)</f>
        <v>0</v>
      </c>
      <c r="J7504" s="35">
        <f>SUM(J7505:J7509)</f>
        <v>0</v>
      </c>
      <c r="K7504" s="35">
        <f t="shared" si="2103"/>
        <v>0</v>
      </c>
      <c r="L7504" s="35">
        <f>SUM(L7505:L7509)</f>
        <v>14.969200000000001</v>
      </c>
      <c r="M7504" s="35">
        <f>SUM(M7505:M7509)</f>
        <v>0</v>
      </c>
      <c r="N7504" s="35"/>
      <c r="O7504" s="35">
        <f>SUM(O7505:O7509)</f>
        <v>0</v>
      </c>
    </row>
    <row r="7505" spans="1:15" ht="12.75" outlineLevel="1" collapsed="1" x14ac:dyDescent="0.2">
      <c r="A7505" s="38" t="s">
        <v>202</v>
      </c>
      <c r="B7505" s="39" t="s">
        <v>203</v>
      </c>
      <c r="C7505" s="39" t="s">
        <v>204</v>
      </c>
      <c r="D7505" s="40" t="s">
        <v>205</v>
      </c>
      <c r="E7505" s="41">
        <v>0</v>
      </c>
      <c r="F7505" s="42"/>
      <c r="G7505" s="43">
        <v>720</v>
      </c>
      <c r="H7505" s="44">
        <f>IF(ISNUMBER(F7505),(E7505*(1+(F7505/100))*G7505),G7505*E7505)</f>
        <v>0</v>
      </c>
      <c r="I7505" s="45">
        <f>IF(OR(A7505="PM",A7505="PZ",A7505="PP"),H7505,"")</f>
        <v>0</v>
      </c>
      <c r="J7505" s="45" t="str">
        <f>IF(A7505="S",H7505,"")</f>
        <v/>
      </c>
      <c r="K7505" s="35"/>
      <c r="L7505" s="45" t="str">
        <f>IF(A7505="M06",H7505,"")</f>
        <v/>
      </c>
      <c r="M7505" s="45" t="str">
        <f>IF(OR(A7505="M02",A7505="M25",A7505="M01s"),H7505,"")</f>
        <v/>
      </c>
      <c r="N7505" s="46" t="e">
        <f>IF(A7505="ZMP",E7505*(1+(F7505/100)),#REF!)</f>
        <v>#REF!</v>
      </c>
      <c r="O7505" s="45" t="str">
        <f>IF(A7505="M01e",H7505,"")</f>
        <v/>
      </c>
    </row>
    <row r="7506" spans="1:15" ht="12.75" outlineLevel="1" collapsed="1" x14ac:dyDescent="0.2">
      <c r="A7506" s="38" t="s">
        <v>206</v>
      </c>
      <c r="B7506" s="39" t="s">
        <v>4151</v>
      </c>
      <c r="C7506" s="39" t="s">
        <v>4152</v>
      </c>
      <c r="D7506" s="40" t="s">
        <v>111</v>
      </c>
      <c r="E7506" s="41">
        <v>1</v>
      </c>
      <c r="F7506" s="42"/>
      <c r="G7506" s="43">
        <v>14.39</v>
      </c>
      <c r="H7506" s="44">
        <f>IF(ISNUMBER(F7506),(E7506*(1+(F7506/100))*G7506),G7506*E7506)</f>
        <v>14.39</v>
      </c>
      <c r="I7506" s="45" t="str">
        <f>IF(OR(A7506="PM",A7506="PZ",A7506="PP"),H7506,"")</f>
        <v/>
      </c>
      <c r="J7506" s="45" t="str">
        <f>IF(A7506="S",H7506,"")</f>
        <v/>
      </c>
      <c r="K7506" s="35"/>
      <c r="L7506" s="45">
        <f>IF(A7506="M06",H7506,"")</f>
        <v>14.39</v>
      </c>
      <c r="M7506" s="45" t="str">
        <f>IF(OR(A7506="M02",A7506="M25",A7506="M01s"),H7506,"")</f>
        <v/>
      </c>
      <c r="N7506" s="46" t="e">
        <f>IF(A7506="ZMP",E7506*(1+(F7506/100)),#REF!)</f>
        <v>#REF!</v>
      </c>
      <c r="O7506" s="45" t="str">
        <f>IF(A7506="M01e",H7506,"")</f>
        <v/>
      </c>
    </row>
    <row r="7507" spans="1:15" ht="12.75" outlineLevel="1" collapsed="1" x14ac:dyDescent="0.2">
      <c r="A7507" s="38" t="s">
        <v>206</v>
      </c>
      <c r="B7507" s="39" t="s">
        <v>276</v>
      </c>
      <c r="C7507" s="39" t="s">
        <v>277</v>
      </c>
      <c r="D7507" s="40" t="s">
        <v>278</v>
      </c>
      <c r="E7507" s="41">
        <v>0.02</v>
      </c>
      <c r="F7507" s="42"/>
      <c r="G7507" s="43">
        <v>5.21</v>
      </c>
      <c r="H7507" s="44">
        <f>IF(ISNUMBER(F7507),(E7507*(1+(F7507/100))*G7507),G7507*E7507)</f>
        <v>0.1042</v>
      </c>
      <c r="I7507" s="45" t="str">
        <f>IF(OR(A7507="PM",A7507="PZ",A7507="PP"),H7507,"")</f>
        <v/>
      </c>
      <c r="J7507" s="45" t="str">
        <f>IF(A7507="S",H7507,"")</f>
        <v/>
      </c>
      <c r="K7507" s="35"/>
      <c r="L7507" s="45">
        <f>IF(A7507="M06",H7507,"")</f>
        <v>0.1042</v>
      </c>
      <c r="M7507" s="45" t="str">
        <f>IF(OR(A7507="M02",A7507="M25",A7507="M01s"),H7507,"")</f>
        <v/>
      </c>
      <c r="N7507" s="46" t="e">
        <f>IF(A7507="ZMP",E7507*(1+(F7507/100)),#REF!)</f>
        <v>#REF!</v>
      </c>
      <c r="O7507" s="45" t="str">
        <f>IF(A7507="M01e",H7507,"")</f>
        <v/>
      </c>
    </row>
    <row r="7508" spans="1:15" ht="12.75" outlineLevel="1" collapsed="1" x14ac:dyDescent="0.2">
      <c r="A7508" s="38" t="s">
        <v>206</v>
      </c>
      <c r="B7508" s="39" t="s">
        <v>649</v>
      </c>
      <c r="C7508" s="39" t="s">
        <v>650</v>
      </c>
      <c r="D7508" s="40" t="s">
        <v>651</v>
      </c>
      <c r="E7508" s="41">
        <v>1E-3</v>
      </c>
      <c r="F7508" s="42"/>
      <c r="G7508" s="43">
        <v>475</v>
      </c>
      <c r="H7508" s="44">
        <f>IF(ISNUMBER(F7508),(E7508*(1+(F7508/100))*G7508),G7508*E7508)</f>
        <v>0.47500000000000003</v>
      </c>
      <c r="I7508" s="45" t="str">
        <f>IF(OR(A7508="PM",A7508="PZ",A7508="PP"),H7508,"")</f>
        <v/>
      </c>
      <c r="J7508" s="45" t="str">
        <f>IF(A7508="S",H7508,"")</f>
        <v/>
      </c>
      <c r="K7508" s="35"/>
      <c r="L7508" s="45">
        <f>IF(A7508="M06",H7508,"")</f>
        <v>0.47500000000000003</v>
      </c>
      <c r="M7508" s="45" t="str">
        <f>IF(OR(A7508="M02",A7508="M25",A7508="M01s"),H7508,"")</f>
        <v/>
      </c>
      <c r="N7508" s="46" t="e">
        <f>IF(A7508="ZMP",E7508*(1+(F7508/100)),#REF!)</f>
        <v>#REF!</v>
      </c>
      <c r="O7508" s="45" t="str">
        <f>IF(A7508="M01e",H7508,"")</f>
        <v/>
      </c>
    </row>
    <row r="7509" spans="1:15" ht="12.75" outlineLevel="2" x14ac:dyDescent="0.2">
      <c r="A7509" s="47"/>
      <c r="B7509" s="48"/>
      <c r="C7509" s="48"/>
      <c r="D7509" s="49"/>
      <c r="E7509" s="50"/>
      <c r="F7509" s="51"/>
      <c r="G7509" s="52"/>
      <c r="H7509" s="53"/>
      <c r="I7509" s="54"/>
      <c r="J7509" s="54"/>
      <c r="K7509" s="35"/>
      <c r="L7509" s="54"/>
      <c r="M7509" s="54"/>
      <c r="N7509" s="54"/>
      <c r="O7509" s="54"/>
    </row>
    <row r="7510" spans="1:15" ht="12.75" x14ac:dyDescent="0.2">
      <c r="A7510" s="27" t="s">
        <v>198</v>
      </c>
      <c r="B7510" s="28" t="s">
        <v>4153</v>
      </c>
      <c r="C7510" s="29" t="s">
        <v>4154</v>
      </c>
      <c r="D7510" s="30" t="s">
        <v>253</v>
      </c>
      <c r="E7510" s="31">
        <v>1</v>
      </c>
      <c r="F7510" s="32"/>
      <c r="G7510" s="33">
        <v>20.37</v>
      </c>
      <c r="H7510" s="34">
        <f>G7510</f>
        <v>20.37</v>
      </c>
      <c r="I7510" s="35">
        <f>SUM(I7511:I7515)</f>
        <v>0</v>
      </c>
      <c r="J7510" s="35">
        <f>SUM(J7511:J7515)</f>
        <v>0</v>
      </c>
      <c r="K7510" s="35">
        <f t="shared" si="2103"/>
        <v>0</v>
      </c>
      <c r="L7510" s="35">
        <f>SUM(L7511:L7515)</f>
        <v>20.379200000000001</v>
      </c>
      <c r="M7510" s="35">
        <f>SUM(M7511:M7515)</f>
        <v>0</v>
      </c>
      <c r="N7510" s="35"/>
      <c r="O7510" s="35">
        <f>SUM(O7511:O7515)</f>
        <v>0</v>
      </c>
    </row>
    <row r="7511" spans="1:15" ht="12.75" outlineLevel="1" collapsed="1" x14ac:dyDescent="0.2">
      <c r="A7511" s="38" t="s">
        <v>202</v>
      </c>
      <c r="B7511" s="39" t="s">
        <v>203</v>
      </c>
      <c r="C7511" s="39" t="s">
        <v>204</v>
      </c>
      <c r="D7511" s="40" t="s">
        <v>205</v>
      </c>
      <c r="E7511" s="41">
        <v>0</v>
      </c>
      <c r="F7511" s="42"/>
      <c r="G7511" s="43">
        <v>720</v>
      </c>
      <c r="H7511" s="44">
        <f>IF(ISNUMBER(F7511),(E7511*(1+(F7511/100))*G7511),G7511*E7511)</f>
        <v>0</v>
      </c>
      <c r="I7511" s="45">
        <f>IF(OR(A7511="PM",A7511="PZ",A7511="PP"),H7511,"")</f>
        <v>0</v>
      </c>
      <c r="J7511" s="45" t="str">
        <f>IF(A7511="S",H7511,"")</f>
        <v/>
      </c>
      <c r="K7511" s="35"/>
      <c r="L7511" s="45" t="str">
        <f>IF(A7511="M06",H7511,"")</f>
        <v/>
      </c>
      <c r="M7511" s="45" t="str">
        <f>IF(OR(A7511="M02",A7511="M25",A7511="M01s"),H7511,"")</f>
        <v/>
      </c>
      <c r="N7511" s="46" t="e">
        <f>IF(A7511="ZMP",E7511*(1+(F7511/100)),#REF!)</f>
        <v>#REF!</v>
      </c>
      <c r="O7511" s="45" t="str">
        <f>IF(A7511="M01e",H7511,"")</f>
        <v/>
      </c>
    </row>
    <row r="7512" spans="1:15" ht="12.75" outlineLevel="1" collapsed="1" x14ac:dyDescent="0.2">
      <c r="A7512" s="38" t="s">
        <v>206</v>
      </c>
      <c r="B7512" s="39" t="s">
        <v>4155</v>
      </c>
      <c r="C7512" s="39" t="s">
        <v>4156</v>
      </c>
      <c r="D7512" s="40" t="s">
        <v>111</v>
      </c>
      <c r="E7512" s="41">
        <v>1</v>
      </c>
      <c r="F7512" s="42"/>
      <c r="G7512" s="43">
        <v>19.8</v>
      </c>
      <c r="H7512" s="44">
        <f>IF(ISNUMBER(F7512),(E7512*(1+(F7512/100))*G7512),G7512*E7512)</f>
        <v>19.8</v>
      </c>
      <c r="I7512" s="45" t="str">
        <f>IF(OR(A7512="PM",A7512="PZ",A7512="PP"),H7512,"")</f>
        <v/>
      </c>
      <c r="J7512" s="45" t="str">
        <f>IF(A7512="S",H7512,"")</f>
        <v/>
      </c>
      <c r="K7512" s="35"/>
      <c r="L7512" s="45">
        <f>IF(A7512="M06",H7512,"")</f>
        <v>19.8</v>
      </c>
      <c r="M7512" s="45" t="str">
        <f>IF(OR(A7512="M02",A7512="M25",A7512="M01s"),H7512,"")</f>
        <v/>
      </c>
      <c r="N7512" s="46" t="e">
        <f>IF(A7512="ZMP",E7512*(1+(F7512/100)),#REF!)</f>
        <v>#REF!</v>
      </c>
      <c r="O7512" s="45" t="str">
        <f>IF(A7512="M01e",H7512,"")</f>
        <v/>
      </c>
    </row>
    <row r="7513" spans="1:15" ht="12.75" outlineLevel="1" collapsed="1" x14ac:dyDescent="0.2">
      <c r="A7513" s="38" t="s">
        <v>206</v>
      </c>
      <c r="B7513" s="39" t="s">
        <v>276</v>
      </c>
      <c r="C7513" s="39" t="s">
        <v>277</v>
      </c>
      <c r="D7513" s="40" t="s">
        <v>278</v>
      </c>
      <c r="E7513" s="41">
        <v>0.02</v>
      </c>
      <c r="F7513" s="42"/>
      <c r="G7513" s="43">
        <v>5.21</v>
      </c>
      <c r="H7513" s="44">
        <f>IF(ISNUMBER(F7513),(E7513*(1+(F7513/100))*G7513),G7513*E7513)</f>
        <v>0.1042</v>
      </c>
      <c r="I7513" s="45" t="str">
        <f>IF(OR(A7513="PM",A7513="PZ",A7513="PP"),H7513,"")</f>
        <v/>
      </c>
      <c r="J7513" s="45" t="str">
        <f>IF(A7513="S",H7513,"")</f>
        <v/>
      </c>
      <c r="K7513" s="35"/>
      <c r="L7513" s="45">
        <f>IF(A7513="M06",H7513,"")</f>
        <v>0.1042</v>
      </c>
      <c r="M7513" s="45" t="str">
        <f>IF(OR(A7513="M02",A7513="M25",A7513="M01s"),H7513,"")</f>
        <v/>
      </c>
      <c r="N7513" s="46" t="e">
        <f>IF(A7513="ZMP",E7513*(1+(F7513/100)),#REF!)</f>
        <v>#REF!</v>
      </c>
      <c r="O7513" s="45" t="str">
        <f>IF(A7513="M01e",H7513,"")</f>
        <v/>
      </c>
    </row>
    <row r="7514" spans="1:15" ht="12.75" outlineLevel="1" collapsed="1" x14ac:dyDescent="0.2">
      <c r="A7514" s="38" t="s">
        <v>206</v>
      </c>
      <c r="B7514" s="39" t="s">
        <v>649</v>
      </c>
      <c r="C7514" s="39" t="s">
        <v>650</v>
      </c>
      <c r="D7514" s="40" t="s">
        <v>651</v>
      </c>
      <c r="E7514" s="41">
        <v>1E-3</v>
      </c>
      <c r="F7514" s="42"/>
      <c r="G7514" s="43">
        <v>475</v>
      </c>
      <c r="H7514" s="44">
        <f>IF(ISNUMBER(F7514),(E7514*(1+(F7514/100))*G7514),G7514*E7514)</f>
        <v>0.47500000000000003</v>
      </c>
      <c r="I7514" s="45" t="str">
        <f>IF(OR(A7514="PM",A7514="PZ",A7514="PP"),H7514,"")</f>
        <v/>
      </c>
      <c r="J7514" s="45" t="str">
        <f>IF(A7514="S",H7514,"")</f>
        <v/>
      </c>
      <c r="K7514" s="35"/>
      <c r="L7514" s="45">
        <f>IF(A7514="M06",H7514,"")</f>
        <v>0.47500000000000003</v>
      </c>
      <c r="M7514" s="45" t="str">
        <f>IF(OR(A7514="M02",A7514="M25",A7514="M01s"),H7514,"")</f>
        <v/>
      </c>
      <c r="N7514" s="46" t="e">
        <f>IF(A7514="ZMP",E7514*(1+(F7514/100)),#REF!)</f>
        <v>#REF!</v>
      </c>
      <c r="O7514" s="45" t="str">
        <f>IF(A7514="M01e",H7514,"")</f>
        <v/>
      </c>
    </row>
    <row r="7515" spans="1:15" ht="12.75" outlineLevel="2" x14ac:dyDescent="0.2">
      <c r="A7515" s="47"/>
      <c r="B7515" s="48"/>
      <c r="C7515" s="48"/>
      <c r="D7515" s="49"/>
      <c r="E7515" s="50"/>
      <c r="F7515" s="51"/>
      <c r="G7515" s="52"/>
      <c r="H7515" s="53"/>
      <c r="I7515" s="54"/>
      <c r="J7515" s="54"/>
      <c r="K7515" s="35"/>
      <c r="L7515" s="54"/>
      <c r="M7515" s="54"/>
      <c r="N7515" s="54"/>
      <c r="O7515" s="54"/>
    </row>
    <row r="7516" spans="1:15" ht="12.75" x14ac:dyDescent="0.2">
      <c r="A7516" s="27" t="s">
        <v>198</v>
      </c>
      <c r="B7516" s="28" t="s">
        <v>4157</v>
      </c>
      <c r="C7516" s="29" t="s">
        <v>4158</v>
      </c>
      <c r="D7516" s="30" t="s">
        <v>253</v>
      </c>
      <c r="E7516" s="31">
        <v>1</v>
      </c>
      <c r="F7516" s="32"/>
      <c r="G7516" s="33">
        <v>8</v>
      </c>
      <c r="H7516" s="34">
        <f>G7516</f>
        <v>8</v>
      </c>
      <c r="I7516" s="35">
        <f>SUM(I7517:I7519)</f>
        <v>0</v>
      </c>
      <c r="J7516" s="35">
        <f>SUM(J7517:J7519)</f>
        <v>0</v>
      </c>
      <c r="K7516" s="35">
        <f t="shared" si="2103"/>
        <v>0</v>
      </c>
      <c r="L7516" s="35">
        <f>SUM(L7517:L7519)</f>
        <v>8</v>
      </c>
      <c r="M7516" s="35">
        <f>SUM(M7517:M7519)</f>
        <v>0</v>
      </c>
      <c r="N7516" s="35"/>
      <c r="O7516" s="35">
        <f>SUM(O7517:O7519)</f>
        <v>0</v>
      </c>
    </row>
    <row r="7517" spans="1:15" ht="12.75" outlineLevel="1" collapsed="1" x14ac:dyDescent="0.2">
      <c r="A7517" s="38" t="s">
        <v>202</v>
      </c>
      <c r="B7517" s="39" t="s">
        <v>203</v>
      </c>
      <c r="C7517" s="39" t="s">
        <v>204</v>
      </c>
      <c r="D7517" s="40" t="s">
        <v>205</v>
      </c>
      <c r="E7517" s="41">
        <v>0</v>
      </c>
      <c r="F7517" s="42"/>
      <c r="G7517" s="43">
        <v>720</v>
      </c>
      <c r="H7517" s="44">
        <f>IF(ISNUMBER(F7517),(E7517*(1+(F7517/100))*G7517),G7517*E7517)</f>
        <v>0</v>
      </c>
      <c r="I7517" s="45">
        <f>IF(OR(A7517="PM",A7517="PZ",A7517="PP"),H7517,"")</f>
        <v>0</v>
      </c>
      <c r="J7517" s="45" t="str">
        <f>IF(A7517="S",H7517,"")</f>
        <v/>
      </c>
      <c r="K7517" s="35"/>
      <c r="L7517" s="45" t="str">
        <f>IF(A7517="M06",H7517,"")</f>
        <v/>
      </c>
      <c r="M7517" s="45" t="str">
        <f>IF(OR(A7517="M02",A7517="M25",A7517="M01s"),H7517,"")</f>
        <v/>
      </c>
      <c r="N7517" s="46" t="e">
        <f>IF(A7517="ZMP",E7517*(1+(F7517/100)),#REF!)</f>
        <v>#REF!</v>
      </c>
      <c r="O7517" s="45" t="str">
        <f>IF(A7517="M01e",H7517,"")</f>
        <v/>
      </c>
    </row>
    <row r="7518" spans="1:15" ht="12.75" outlineLevel="1" collapsed="1" x14ac:dyDescent="0.2">
      <c r="A7518" s="38" t="s">
        <v>206</v>
      </c>
      <c r="B7518" s="39" t="s">
        <v>4159</v>
      </c>
      <c r="C7518" s="39" t="s">
        <v>4160</v>
      </c>
      <c r="D7518" s="40" t="s">
        <v>111</v>
      </c>
      <c r="E7518" s="41">
        <v>1</v>
      </c>
      <c r="F7518" s="42"/>
      <c r="G7518" s="43">
        <v>8</v>
      </c>
      <c r="H7518" s="44">
        <f>IF(ISNUMBER(F7518),(E7518*(1+(F7518/100))*G7518),G7518*E7518)</f>
        <v>8</v>
      </c>
      <c r="I7518" s="45" t="str">
        <f>IF(OR(A7518="PM",A7518="PZ",A7518="PP"),H7518,"")</f>
        <v/>
      </c>
      <c r="J7518" s="45" t="str">
        <f>IF(A7518="S",H7518,"")</f>
        <v/>
      </c>
      <c r="K7518" s="35"/>
      <c r="L7518" s="45">
        <f>IF(A7518="M06",H7518,"")</f>
        <v>8</v>
      </c>
      <c r="M7518" s="45" t="str">
        <f>IF(OR(A7518="M02",A7518="M25",A7518="M01s"),H7518,"")</f>
        <v/>
      </c>
      <c r="N7518" s="46" t="e">
        <f>IF(A7518="ZMP",E7518*(1+(F7518/100)),#REF!)</f>
        <v>#REF!</v>
      </c>
      <c r="O7518" s="45" t="str">
        <f>IF(A7518="M01e",H7518,"")</f>
        <v/>
      </c>
    </row>
    <row r="7519" spans="1:15" ht="12.75" outlineLevel="2" x14ac:dyDescent="0.2">
      <c r="A7519" s="47"/>
      <c r="B7519" s="48"/>
      <c r="C7519" s="48"/>
      <c r="D7519" s="49"/>
      <c r="E7519" s="50"/>
      <c r="F7519" s="51"/>
      <c r="G7519" s="52"/>
      <c r="H7519" s="53"/>
      <c r="I7519" s="54"/>
      <c r="J7519" s="54"/>
      <c r="K7519" s="35"/>
      <c r="L7519" s="54"/>
      <c r="M7519" s="54"/>
      <c r="N7519" s="54"/>
      <c r="O7519" s="54"/>
    </row>
    <row r="7520" spans="1:15" ht="12.75" x14ac:dyDescent="0.2">
      <c r="A7520" s="27" t="s">
        <v>198</v>
      </c>
      <c r="B7520" s="28" t="s">
        <v>4161</v>
      </c>
      <c r="C7520" s="29" t="s">
        <v>4162</v>
      </c>
      <c r="D7520" s="30" t="s">
        <v>253</v>
      </c>
      <c r="E7520" s="31">
        <v>1</v>
      </c>
      <c r="F7520" s="32"/>
      <c r="G7520" s="33">
        <v>9.8000000000000007</v>
      </c>
      <c r="H7520" s="34">
        <f>G7520</f>
        <v>9.8000000000000007</v>
      </c>
      <c r="I7520" s="35">
        <f>SUM(I7521:I7523)</f>
        <v>0</v>
      </c>
      <c r="J7520" s="35">
        <f>SUM(J7521:J7523)</f>
        <v>0</v>
      </c>
      <c r="K7520" s="35">
        <f t="shared" si="2103"/>
        <v>0</v>
      </c>
      <c r="L7520" s="35">
        <f>SUM(L7521:L7523)</f>
        <v>0</v>
      </c>
      <c r="M7520" s="35">
        <f>SUM(M7521:M7523)</f>
        <v>9.8000000000000007</v>
      </c>
      <c r="N7520" s="35"/>
      <c r="O7520" s="35">
        <f>SUM(O7521:O7523)</f>
        <v>0</v>
      </c>
    </row>
    <row r="7521" spans="1:15" ht="12.75" outlineLevel="1" collapsed="1" x14ac:dyDescent="0.2">
      <c r="A7521" s="38" t="s">
        <v>202</v>
      </c>
      <c r="B7521" s="39" t="s">
        <v>203</v>
      </c>
      <c r="C7521" s="39" t="s">
        <v>204</v>
      </c>
      <c r="D7521" s="40" t="s">
        <v>205</v>
      </c>
      <c r="E7521" s="41">
        <v>0</v>
      </c>
      <c r="F7521" s="42"/>
      <c r="G7521" s="43">
        <v>720</v>
      </c>
      <c r="H7521" s="44">
        <f>IF(ISNUMBER(F7521),(E7521*(1+(F7521/100))*G7521),G7521*E7521)</f>
        <v>0</v>
      </c>
      <c r="I7521" s="45">
        <f>IF(OR(A7521="PM",A7521="PZ",A7521="PP"),H7521,"")</f>
        <v>0</v>
      </c>
      <c r="J7521" s="45" t="str">
        <f>IF(A7521="S",H7521,"")</f>
        <v/>
      </c>
      <c r="K7521" s="35"/>
      <c r="L7521" s="45" t="str">
        <f>IF(A7521="M06",H7521,"")</f>
        <v/>
      </c>
      <c r="M7521" s="45" t="str">
        <f>IF(OR(A7521="M02",A7521="M25",A7521="M01s"),H7521,"")</f>
        <v/>
      </c>
      <c r="N7521" s="46" t="e">
        <f>IF(A7521="ZMP",E7521*(1+(F7521/100)),#REF!)</f>
        <v>#REF!</v>
      </c>
      <c r="O7521" s="45" t="str">
        <f>IF(A7521="M01e",H7521,"")</f>
        <v/>
      </c>
    </row>
    <row r="7522" spans="1:15" ht="12.75" outlineLevel="1" collapsed="1" x14ac:dyDescent="0.2">
      <c r="A7522" s="38" t="s">
        <v>228</v>
      </c>
      <c r="B7522" s="39" t="s">
        <v>4163</v>
      </c>
      <c r="C7522" s="39" t="s">
        <v>4164</v>
      </c>
      <c r="D7522" s="40" t="s">
        <v>111</v>
      </c>
      <c r="E7522" s="41">
        <v>1</v>
      </c>
      <c r="F7522" s="42"/>
      <c r="G7522" s="43">
        <v>9.8000000000000007</v>
      </c>
      <c r="H7522" s="44">
        <f>IF(ISNUMBER(F7522),(E7522*(1+(F7522/100))*G7522),G7522*E7522)</f>
        <v>9.8000000000000007</v>
      </c>
      <c r="I7522" s="45" t="str">
        <f>IF(OR(A7522="PM",A7522="PZ",A7522="PP"),H7522,"")</f>
        <v/>
      </c>
      <c r="J7522" s="45" t="str">
        <f>IF(A7522="S",H7522,"")</f>
        <v/>
      </c>
      <c r="K7522" s="35"/>
      <c r="L7522" s="45" t="str">
        <f>IF(A7522="M06",H7522,"")</f>
        <v/>
      </c>
      <c r="M7522" s="45">
        <f>IF(OR(A7522="M02",A7522="M25",A7522="M01s"),H7522,"")</f>
        <v>9.8000000000000007</v>
      </c>
      <c r="N7522" s="46" t="e">
        <f>IF(A7522="ZMP",E7522*(1+(F7522/100)),#REF!)</f>
        <v>#REF!</v>
      </c>
      <c r="O7522" s="45" t="str">
        <f>IF(A7522="M01e",H7522,"")</f>
        <v/>
      </c>
    </row>
    <row r="7523" spans="1:15" ht="12.75" outlineLevel="2" x14ac:dyDescent="0.2">
      <c r="A7523" s="47"/>
      <c r="B7523" s="48"/>
      <c r="C7523" s="48"/>
      <c r="D7523" s="49"/>
      <c r="E7523" s="50"/>
      <c r="F7523" s="51"/>
      <c r="G7523" s="52"/>
      <c r="H7523" s="53"/>
      <c r="I7523" s="54"/>
      <c r="J7523" s="54"/>
      <c r="K7523" s="35"/>
      <c r="L7523" s="54"/>
      <c r="M7523" s="54"/>
      <c r="N7523" s="54"/>
      <c r="O7523" s="54"/>
    </row>
    <row r="7524" spans="1:15" ht="12.75" x14ac:dyDescent="0.2">
      <c r="A7524" s="27" t="s">
        <v>198</v>
      </c>
      <c r="B7524" s="28" t="s">
        <v>4165</v>
      </c>
      <c r="C7524" s="29" t="s">
        <v>4166</v>
      </c>
      <c r="D7524" s="30" t="s">
        <v>253</v>
      </c>
      <c r="E7524" s="31">
        <v>1</v>
      </c>
      <c r="F7524" s="32"/>
      <c r="G7524" s="33">
        <v>10.120000000000001</v>
      </c>
      <c r="H7524" s="34">
        <f>G7524</f>
        <v>10.120000000000001</v>
      </c>
      <c r="I7524" s="35">
        <f>SUM(I7525:I7529)</f>
        <v>0</v>
      </c>
      <c r="J7524" s="35">
        <f>SUM(J7525:J7529)</f>
        <v>0</v>
      </c>
      <c r="K7524" s="35">
        <f t="shared" si="2103"/>
        <v>0</v>
      </c>
      <c r="L7524" s="35">
        <f>SUM(L7525:L7529)</f>
        <v>9.56</v>
      </c>
      <c r="M7524" s="35">
        <f>SUM(M7525:M7529)</f>
        <v>0.56000000000000005</v>
      </c>
      <c r="N7524" s="35"/>
      <c r="O7524" s="35">
        <f>SUM(O7525:O7529)</f>
        <v>0</v>
      </c>
    </row>
    <row r="7525" spans="1:15" ht="12.75" outlineLevel="1" collapsed="1" x14ac:dyDescent="0.2">
      <c r="A7525" s="38" t="s">
        <v>202</v>
      </c>
      <c r="B7525" s="39" t="s">
        <v>203</v>
      </c>
      <c r="C7525" s="39" t="s">
        <v>204</v>
      </c>
      <c r="D7525" s="40" t="s">
        <v>205</v>
      </c>
      <c r="E7525" s="41">
        <v>0</v>
      </c>
      <c r="F7525" s="42"/>
      <c r="G7525" s="43">
        <v>720</v>
      </c>
      <c r="H7525" s="44">
        <f>IF(ISNUMBER(F7525),(E7525*(1+(F7525/100))*G7525),G7525*E7525)</f>
        <v>0</v>
      </c>
      <c r="I7525" s="45">
        <f>IF(OR(A7525="PM",A7525="PZ",A7525="PP"),H7525,"")</f>
        <v>0</v>
      </c>
      <c r="J7525" s="45" t="str">
        <f>IF(A7525="S",H7525,"")</f>
        <v/>
      </c>
      <c r="K7525" s="35"/>
      <c r="L7525" s="45" t="str">
        <f>IF(A7525="M06",H7525,"")</f>
        <v/>
      </c>
      <c r="M7525" s="45" t="str">
        <f>IF(OR(A7525="M02",A7525="M25",A7525="M01s"),H7525,"")</f>
        <v/>
      </c>
      <c r="N7525" s="46" t="e">
        <f>IF(A7525="ZMP",E7525*(1+(F7525/100)),#REF!)</f>
        <v>#REF!</v>
      </c>
      <c r="O7525" s="45" t="str">
        <f>IF(A7525="M01e",H7525,"")</f>
        <v/>
      </c>
    </row>
    <row r="7526" spans="1:15" ht="12.75" outlineLevel="1" collapsed="1" x14ac:dyDescent="0.2">
      <c r="A7526" s="38" t="s">
        <v>228</v>
      </c>
      <c r="B7526" s="39" t="s">
        <v>4027</v>
      </c>
      <c r="C7526" s="39" t="s">
        <v>4028</v>
      </c>
      <c r="D7526" s="40" t="s">
        <v>111</v>
      </c>
      <c r="E7526" s="41">
        <v>2</v>
      </c>
      <c r="F7526" s="42"/>
      <c r="G7526" s="43">
        <v>0.28000000000000003</v>
      </c>
      <c r="H7526" s="44">
        <f>IF(ISNUMBER(F7526),(E7526*(1+(F7526/100))*G7526),G7526*E7526)</f>
        <v>0.56000000000000005</v>
      </c>
      <c r="I7526" s="45" t="str">
        <f>IF(OR(A7526="PM",A7526="PZ",A7526="PP"),H7526,"")</f>
        <v/>
      </c>
      <c r="J7526" s="45" t="str">
        <f>IF(A7526="S",H7526,"")</f>
        <v/>
      </c>
      <c r="K7526" s="35"/>
      <c r="L7526" s="45" t="str">
        <f>IF(A7526="M06",H7526,"")</f>
        <v/>
      </c>
      <c r="M7526" s="45">
        <f>IF(OR(A7526="M02",A7526="M25",A7526="M01s"),H7526,"")</f>
        <v>0.56000000000000005</v>
      </c>
      <c r="N7526" s="46" t="e">
        <f>IF(A7526="ZMP",E7526*(1+(F7526/100)),#REF!)</f>
        <v>#REF!</v>
      </c>
      <c r="O7526" s="45" t="str">
        <f>IF(A7526="M01e",H7526,"")</f>
        <v/>
      </c>
    </row>
    <row r="7527" spans="1:15" ht="12.75" outlineLevel="1" collapsed="1" x14ac:dyDescent="0.2">
      <c r="A7527" s="38" t="s">
        <v>206</v>
      </c>
      <c r="B7527" s="39" t="s">
        <v>4167</v>
      </c>
      <c r="C7527" s="39" t="s">
        <v>4168</v>
      </c>
      <c r="D7527" s="40" t="s">
        <v>111</v>
      </c>
      <c r="E7527" s="41">
        <v>2</v>
      </c>
      <c r="F7527" s="42"/>
      <c r="G7527" s="43">
        <v>3.93</v>
      </c>
      <c r="H7527" s="44">
        <f>IF(ISNUMBER(F7527),(E7527*(1+(F7527/100))*G7527),G7527*E7527)</f>
        <v>7.86</v>
      </c>
      <c r="I7527" s="45" t="str">
        <f>IF(OR(A7527="PM",A7527="PZ",A7527="PP"),H7527,"")</f>
        <v/>
      </c>
      <c r="J7527" s="45" t="str">
        <f>IF(A7527="S",H7527,"")</f>
        <v/>
      </c>
      <c r="K7527" s="35"/>
      <c r="L7527" s="45">
        <f>IF(A7527="M06",H7527,"")</f>
        <v>7.86</v>
      </c>
      <c r="M7527" s="45" t="str">
        <f>IF(OR(A7527="M02",A7527="M25",A7527="M01s"),H7527,"")</f>
        <v/>
      </c>
      <c r="N7527" s="46" t="e">
        <f>IF(A7527="ZMP",E7527*(1+(F7527/100)),#REF!)</f>
        <v>#REF!</v>
      </c>
      <c r="O7527" s="45" t="str">
        <f>IF(A7527="M01e",H7527,"")</f>
        <v/>
      </c>
    </row>
    <row r="7528" spans="1:15" ht="12.75" outlineLevel="1" collapsed="1" x14ac:dyDescent="0.2">
      <c r="A7528" s="38" t="s">
        <v>206</v>
      </c>
      <c r="B7528" s="39" t="s">
        <v>808</v>
      </c>
      <c r="C7528" s="39" t="s">
        <v>809</v>
      </c>
      <c r="D7528" s="40" t="s">
        <v>111</v>
      </c>
      <c r="E7528" s="41">
        <v>2</v>
      </c>
      <c r="F7528" s="42"/>
      <c r="G7528" s="43">
        <v>0.85</v>
      </c>
      <c r="H7528" s="44">
        <f>IF(ISNUMBER(F7528),(E7528*(1+(F7528/100))*G7528),G7528*E7528)</f>
        <v>1.7</v>
      </c>
      <c r="I7528" s="45" t="str">
        <f>IF(OR(A7528="PM",A7528="PZ",A7528="PP"),H7528,"")</f>
        <v/>
      </c>
      <c r="J7528" s="45" t="str">
        <f>IF(A7528="S",H7528,"")</f>
        <v/>
      </c>
      <c r="K7528" s="35"/>
      <c r="L7528" s="45">
        <f>IF(A7528="M06",H7528,"")</f>
        <v>1.7</v>
      </c>
      <c r="M7528" s="45" t="str">
        <f>IF(OR(A7528="M02",A7528="M25",A7528="M01s"),H7528,"")</f>
        <v/>
      </c>
      <c r="N7528" s="46" t="e">
        <f>IF(A7528="ZMP",E7528*(1+(F7528/100)),#REF!)</f>
        <v>#REF!</v>
      </c>
      <c r="O7528" s="45" t="str">
        <f>IF(A7528="M01e",H7528,"")</f>
        <v/>
      </c>
    </row>
    <row r="7529" spans="1:15" ht="12.75" outlineLevel="2" x14ac:dyDescent="0.2">
      <c r="A7529" s="47"/>
      <c r="B7529" s="48"/>
      <c r="C7529" s="48"/>
      <c r="D7529" s="49"/>
      <c r="E7529" s="50"/>
      <c r="F7529" s="51"/>
      <c r="G7529" s="52"/>
      <c r="H7529" s="53"/>
      <c r="I7529" s="54"/>
      <c r="J7529" s="54"/>
      <c r="K7529" s="35"/>
      <c r="L7529" s="54"/>
      <c r="M7529" s="54"/>
      <c r="N7529" s="54"/>
      <c r="O7529" s="54"/>
    </row>
    <row r="7530" spans="1:15" ht="12.75" x14ac:dyDescent="0.2">
      <c r="A7530" s="27" t="s">
        <v>198</v>
      </c>
      <c r="B7530" s="28" t="s">
        <v>4169</v>
      </c>
      <c r="C7530" s="29" t="s">
        <v>4170</v>
      </c>
      <c r="D7530" s="30" t="s">
        <v>253</v>
      </c>
      <c r="E7530" s="31">
        <v>1</v>
      </c>
      <c r="F7530" s="32"/>
      <c r="G7530" s="33">
        <v>4.05</v>
      </c>
      <c r="H7530" s="34">
        <f>G7530</f>
        <v>4.05</v>
      </c>
      <c r="I7530" s="35">
        <f>SUM(I7531:I7535)</f>
        <v>0</v>
      </c>
      <c r="J7530" s="35">
        <f>SUM(J7531:J7535)</f>
        <v>0</v>
      </c>
      <c r="K7530" s="35">
        <f t="shared" si="2103"/>
        <v>0</v>
      </c>
      <c r="L7530" s="35">
        <f>SUM(L7531:L7535)</f>
        <v>0</v>
      </c>
      <c r="M7530" s="35">
        <f>SUM(M7531:M7535)</f>
        <v>4.05</v>
      </c>
      <c r="N7530" s="35"/>
      <c r="O7530" s="35">
        <f>SUM(O7531:O7535)</f>
        <v>0</v>
      </c>
    </row>
    <row r="7531" spans="1:15" ht="12.75" outlineLevel="1" collapsed="1" x14ac:dyDescent="0.2">
      <c r="A7531" s="38" t="s">
        <v>202</v>
      </c>
      <c r="B7531" s="39" t="s">
        <v>203</v>
      </c>
      <c r="C7531" s="39" t="s">
        <v>204</v>
      </c>
      <c r="D7531" s="40" t="s">
        <v>205</v>
      </c>
      <c r="E7531" s="41">
        <v>0</v>
      </c>
      <c r="F7531" s="42"/>
      <c r="G7531" s="43">
        <v>720</v>
      </c>
      <c r="H7531" s="44">
        <f>IF(ISNUMBER(F7531),(E7531*(1+(F7531/100))*G7531),G7531*E7531)</f>
        <v>0</v>
      </c>
      <c r="I7531" s="45">
        <f>IF(OR(A7531="PM",A7531="PZ",A7531="PP"),H7531,"")</f>
        <v>0</v>
      </c>
      <c r="J7531" s="45" t="str">
        <f>IF(A7531="S",H7531,"")</f>
        <v/>
      </c>
      <c r="K7531" s="35"/>
      <c r="L7531" s="45" t="str">
        <f>IF(A7531="M06",H7531,"")</f>
        <v/>
      </c>
      <c r="M7531" s="45" t="str">
        <f>IF(OR(A7531="M02",A7531="M25",A7531="M01s"),H7531,"")</f>
        <v/>
      </c>
      <c r="N7531" s="46" t="e">
        <f>IF(A7531="ZMP",E7531*(1+(F7531/100)),#REF!)</f>
        <v>#REF!</v>
      </c>
      <c r="O7531" s="45" t="str">
        <f>IF(A7531="M01e",H7531,"")</f>
        <v/>
      </c>
    </row>
    <row r="7532" spans="1:15" ht="12.75" outlineLevel="1" collapsed="1" x14ac:dyDescent="0.2">
      <c r="A7532" s="38" t="s">
        <v>228</v>
      </c>
      <c r="B7532" s="39" t="s">
        <v>3645</v>
      </c>
      <c r="C7532" s="39" t="s">
        <v>3646</v>
      </c>
      <c r="D7532" s="40" t="s">
        <v>111</v>
      </c>
      <c r="E7532" s="41">
        <v>1</v>
      </c>
      <c r="F7532" s="42"/>
      <c r="G7532" s="43">
        <v>2.46</v>
      </c>
      <c r="H7532" s="44">
        <f>IF(ISNUMBER(F7532),(E7532*(1+(F7532/100))*G7532),G7532*E7532)</f>
        <v>2.46</v>
      </c>
      <c r="I7532" s="45" t="str">
        <f>IF(OR(A7532="PM",A7532="PZ",A7532="PP"),H7532,"")</f>
        <v/>
      </c>
      <c r="J7532" s="45" t="str">
        <f>IF(A7532="S",H7532,"")</f>
        <v/>
      </c>
      <c r="K7532" s="35"/>
      <c r="L7532" s="45" t="str">
        <f>IF(A7532="M06",H7532,"")</f>
        <v/>
      </c>
      <c r="M7532" s="45">
        <f>IF(OR(A7532="M02",A7532="M25",A7532="M01s"),H7532,"")</f>
        <v>2.46</v>
      </c>
      <c r="N7532" s="46" t="e">
        <f>IF(A7532="ZMP",E7532*(1+(F7532/100)),#REF!)</f>
        <v>#REF!</v>
      </c>
      <c r="O7532" s="45" t="str">
        <f>IF(A7532="M01e",H7532,"")</f>
        <v/>
      </c>
    </row>
    <row r="7533" spans="1:15" ht="12.75" outlineLevel="1" collapsed="1" x14ac:dyDescent="0.2">
      <c r="A7533" s="38" t="s">
        <v>228</v>
      </c>
      <c r="B7533" s="39" t="s">
        <v>812</v>
      </c>
      <c r="C7533" s="39" t="s">
        <v>813</v>
      </c>
      <c r="D7533" s="40" t="s">
        <v>111</v>
      </c>
      <c r="E7533" s="41">
        <v>1</v>
      </c>
      <c r="F7533" s="42"/>
      <c r="G7533" s="43">
        <v>1.0900000000000001</v>
      </c>
      <c r="H7533" s="44">
        <f>IF(ISNUMBER(F7533),(E7533*(1+(F7533/100))*G7533),G7533*E7533)</f>
        <v>1.0900000000000001</v>
      </c>
      <c r="I7533" s="45" t="str">
        <f>IF(OR(A7533="PM",A7533="PZ",A7533="PP"),H7533,"")</f>
        <v/>
      </c>
      <c r="J7533" s="45" t="str">
        <f>IF(A7533="S",H7533,"")</f>
        <v/>
      </c>
      <c r="K7533" s="35"/>
      <c r="L7533" s="45" t="str">
        <f>IF(A7533="M06",H7533,"")</f>
        <v/>
      </c>
      <c r="M7533" s="45">
        <f>IF(OR(A7533="M02",A7533="M25",A7533="M01s"),H7533,"")</f>
        <v>1.0900000000000001</v>
      </c>
      <c r="N7533" s="46" t="e">
        <f>IF(A7533="ZMP",E7533*(1+(F7533/100)),#REF!)</f>
        <v>#REF!</v>
      </c>
      <c r="O7533" s="45" t="str">
        <f>IF(A7533="M01e",H7533,"")</f>
        <v/>
      </c>
    </row>
    <row r="7534" spans="1:15" ht="12.75" outlineLevel="1" collapsed="1" x14ac:dyDescent="0.2">
      <c r="A7534" s="38" t="s">
        <v>228</v>
      </c>
      <c r="B7534" s="39" t="s">
        <v>2831</v>
      </c>
      <c r="C7534" s="39" t="s">
        <v>2832</v>
      </c>
      <c r="D7534" s="40" t="s">
        <v>111</v>
      </c>
      <c r="E7534" s="41">
        <v>1</v>
      </c>
      <c r="F7534" s="42"/>
      <c r="G7534" s="43">
        <v>0.5</v>
      </c>
      <c r="H7534" s="44">
        <f>IF(ISNUMBER(F7534),(E7534*(1+(F7534/100))*G7534),G7534*E7534)</f>
        <v>0.5</v>
      </c>
      <c r="I7534" s="45" t="str">
        <f>IF(OR(A7534="PM",A7534="PZ",A7534="PP"),H7534,"")</f>
        <v/>
      </c>
      <c r="J7534" s="45" t="str">
        <f>IF(A7534="S",H7534,"")</f>
        <v/>
      </c>
      <c r="K7534" s="35"/>
      <c r="L7534" s="45" t="str">
        <f>IF(A7534="M06",H7534,"")</f>
        <v/>
      </c>
      <c r="M7534" s="45">
        <f>IF(OR(A7534="M02",A7534="M25",A7534="M01s"),H7534,"")</f>
        <v>0.5</v>
      </c>
      <c r="N7534" s="46" t="e">
        <f>IF(A7534="ZMP",E7534*(1+(F7534/100)),#REF!)</f>
        <v>#REF!</v>
      </c>
      <c r="O7534" s="45" t="str">
        <f>IF(A7534="M01e",H7534,"")</f>
        <v/>
      </c>
    </row>
    <row r="7535" spans="1:15" ht="12.75" outlineLevel="2" x14ac:dyDescent="0.2">
      <c r="A7535" s="47"/>
      <c r="B7535" s="48"/>
      <c r="C7535" s="48"/>
      <c r="D7535" s="49"/>
      <c r="E7535" s="50"/>
      <c r="F7535" s="51"/>
      <c r="G7535" s="52"/>
      <c r="H7535" s="53"/>
      <c r="I7535" s="54"/>
      <c r="J7535" s="54"/>
      <c r="K7535" s="35"/>
      <c r="L7535" s="54"/>
      <c r="M7535" s="54"/>
      <c r="N7535" s="54"/>
      <c r="O7535" s="54"/>
    </row>
    <row r="7536" spans="1:15" ht="12.75" x14ac:dyDescent="0.2">
      <c r="A7536" s="27" t="s">
        <v>198</v>
      </c>
      <c r="B7536" s="28" t="s">
        <v>4171</v>
      </c>
      <c r="C7536" s="29" t="s">
        <v>4172</v>
      </c>
      <c r="D7536" s="30" t="s">
        <v>392</v>
      </c>
      <c r="E7536" s="31">
        <v>1</v>
      </c>
      <c r="F7536" s="32"/>
      <c r="G7536" s="33">
        <v>61</v>
      </c>
      <c r="H7536" s="34">
        <f>G7536</f>
        <v>61</v>
      </c>
      <c r="I7536" s="35">
        <f>SUM(I7537:I7539)</f>
        <v>0</v>
      </c>
      <c r="J7536" s="35">
        <f>SUM(J7537:J7539)</f>
        <v>0</v>
      </c>
      <c r="K7536" s="35">
        <f t="shared" si="2103"/>
        <v>0</v>
      </c>
      <c r="L7536" s="35">
        <f>SUM(L7537:L7539)</f>
        <v>61</v>
      </c>
      <c r="M7536" s="35">
        <f>SUM(M7537:M7539)</f>
        <v>0</v>
      </c>
      <c r="N7536" s="35"/>
      <c r="O7536" s="35">
        <f>SUM(O7537:O7539)</f>
        <v>0</v>
      </c>
    </row>
    <row r="7537" spans="1:15" ht="12.75" outlineLevel="1" collapsed="1" x14ac:dyDescent="0.2">
      <c r="A7537" s="38" t="s">
        <v>202</v>
      </c>
      <c r="B7537" s="39" t="s">
        <v>203</v>
      </c>
      <c r="C7537" s="39" t="s">
        <v>204</v>
      </c>
      <c r="D7537" s="40" t="s">
        <v>205</v>
      </c>
      <c r="E7537" s="41">
        <v>0</v>
      </c>
      <c r="F7537" s="42"/>
      <c r="G7537" s="43">
        <v>720</v>
      </c>
      <c r="H7537" s="44">
        <f>IF(ISNUMBER(F7537),(E7537*(1+(F7537/100))*G7537),G7537*E7537)</f>
        <v>0</v>
      </c>
      <c r="I7537" s="45">
        <f>IF(OR(A7537="PM",A7537="PZ",A7537="PP"),H7537,"")</f>
        <v>0</v>
      </c>
      <c r="J7537" s="45" t="str">
        <f>IF(A7537="S",H7537,"")</f>
        <v/>
      </c>
      <c r="K7537" s="35"/>
      <c r="L7537" s="45" t="str">
        <f>IF(A7537="M06",H7537,"")</f>
        <v/>
      </c>
      <c r="M7537" s="45" t="str">
        <f>IF(OR(A7537="M02",A7537="M25",A7537="M01s"),H7537,"")</f>
        <v/>
      </c>
      <c r="N7537" s="46" t="e">
        <f>IF(A7537="ZMP",E7537*(1+(F7537/100)),#REF!)</f>
        <v>#REF!</v>
      </c>
      <c r="O7537" s="45" t="str">
        <f>IF(A7537="M01e",H7537,"")</f>
        <v/>
      </c>
    </row>
    <row r="7538" spans="1:15" ht="12.75" outlineLevel="1" collapsed="1" x14ac:dyDescent="0.2">
      <c r="A7538" s="38" t="s">
        <v>206</v>
      </c>
      <c r="B7538" s="39" t="s">
        <v>4173</v>
      </c>
      <c r="C7538" s="39" t="s">
        <v>4174</v>
      </c>
      <c r="D7538" s="40" t="s">
        <v>278</v>
      </c>
      <c r="E7538" s="41">
        <v>1</v>
      </c>
      <c r="F7538" s="42"/>
      <c r="G7538" s="43">
        <v>61</v>
      </c>
      <c r="H7538" s="44">
        <f>IF(ISNUMBER(F7538),(E7538*(1+(F7538/100))*G7538),G7538*E7538)</f>
        <v>61</v>
      </c>
      <c r="I7538" s="45" t="str">
        <f>IF(OR(A7538="PM",A7538="PZ",A7538="PP"),H7538,"")</f>
        <v/>
      </c>
      <c r="J7538" s="45" t="str">
        <f>IF(A7538="S",H7538,"")</f>
        <v/>
      </c>
      <c r="K7538" s="35"/>
      <c r="L7538" s="45">
        <f>IF(A7538="M06",H7538,"")</f>
        <v>61</v>
      </c>
      <c r="M7538" s="45" t="str">
        <f>IF(OR(A7538="M02",A7538="M25",A7538="M01s"),H7538,"")</f>
        <v/>
      </c>
      <c r="N7538" s="46" t="e">
        <f>IF(A7538="ZMP",E7538*(1+(F7538/100)),#REF!)</f>
        <v>#REF!</v>
      </c>
      <c r="O7538" s="45" t="str">
        <f>IF(A7538="M01e",H7538,"")</f>
        <v/>
      </c>
    </row>
    <row r="7539" spans="1:15" ht="12.75" outlineLevel="2" x14ac:dyDescent="0.2">
      <c r="A7539" s="47"/>
      <c r="B7539" s="48"/>
      <c r="C7539" s="48"/>
      <c r="D7539" s="49"/>
      <c r="E7539" s="50"/>
      <c r="F7539" s="51"/>
      <c r="G7539" s="52"/>
      <c r="H7539" s="53"/>
      <c r="I7539" s="54"/>
      <c r="J7539" s="54"/>
      <c r="K7539" s="35"/>
      <c r="L7539" s="54"/>
      <c r="M7539" s="54"/>
      <c r="N7539" s="54"/>
      <c r="O7539" s="54"/>
    </row>
    <row r="7540" spans="1:15" ht="12.75" x14ac:dyDescent="0.2">
      <c r="A7540" s="27" t="s">
        <v>198</v>
      </c>
      <c r="B7540" s="28" t="s">
        <v>4175</v>
      </c>
      <c r="C7540" s="29" t="s">
        <v>4176</v>
      </c>
      <c r="D7540" s="30" t="s">
        <v>253</v>
      </c>
      <c r="E7540" s="31">
        <v>1</v>
      </c>
      <c r="F7540" s="32"/>
      <c r="G7540" s="33">
        <v>47.57</v>
      </c>
      <c r="H7540" s="34">
        <f>G7540</f>
        <v>47.57</v>
      </c>
      <c r="I7540" s="35">
        <f>SUM(I7541:I7543)</f>
        <v>0</v>
      </c>
      <c r="J7540" s="35">
        <f>SUM(J7541:J7543)</f>
        <v>0</v>
      </c>
      <c r="K7540" s="35">
        <f t="shared" si="2103"/>
        <v>0</v>
      </c>
      <c r="L7540" s="35">
        <f>SUM(L7541:L7543)</f>
        <v>47.57</v>
      </c>
      <c r="M7540" s="35">
        <f>SUM(M7541:M7543)</f>
        <v>0</v>
      </c>
      <c r="N7540" s="35"/>
      <c r="O7540" s="35">
        <f>SUM(O7541:O7543)</f>
        <v>0</v>
      </c>
    </row>
    <row r="7541" spans="1:15" ht="12.75" outlineLevel="1" collapsed="1" x14ac:dyDescent="0.2">
      <c r="A7541" s="38" t="s">
        <v>202</v>
      </c>
      <c r="B7541" s="39" t="s">
        <v>203</v>
      </c>
      <c r="C7541" s="39" t="s">
        <v>204</v>
      </c>
      <c r="D7541" s="40" t="s">
        <v>205</v>
      </c>
      <c r="E7541" s="41">
        <v>0</v>
      </c>
      <c r="F7541" s="42"/>
      <c r="G7541" s="43">
        <v>720</v>
      </c>
      <c r="H7541" s="44">
        <f>IF(ISNUMBER(F7541),(E7541*(1+(F7541/100))*G7541),G7541*E7541)</f>
        <v>0</v>
      </c>
      <c r="I7541" s="45">
        <f>IF(OR(A7541="PM",A7541="PZ",A7541="PP"),H7541,"")</f>
        <v>0</v>
      </c>
      <c r="J7541" s="45" t="str">
        <f>IF(A7541="S",H7541,"")</f>
        <v/>
      </c>
      <c r="K7541" s="35"/>
      <c r="L7541" s="45" t="str">
        <f>IF(A7541="M06",H7541,"")</f>
        <v/>
      </c>
      <c r="M7541" s="45" t="str">
        <f>IF(OR(A7541="M02",A7541="M25",A7541="M01s"),H7541,"")</f>
        <v/>
      </c>
      <c r="N7541" s="46" t="e">
        <f>IF(A7541="ZMP",E7541*(1+(F7541/100)),#REF!)</f>
        <v>#REF!</v>
      </c>
      <c r="O7541" s="45" t="str">
        <f>IF(A7541="M01e",H7541,"")</f>
        <v/>
      </c>
    </row>
    <row r="7542" spans="1:15" ht="12.75" outlineLevel="1" collapsed="1" x14ac:dyDescent="0.2">
      <c r="A7542" s="38" t="s">
        <v>206</v>
      </c>
      <c r="B7542" s="39" t="s">
        <v>4177</v>
      </c>
      <c r="C7542" s="39" t="s">
        <v>4178</v>
      </c>
      <c r="D7542" s="40" t="s">
        <v>111</v>
      </c>
      <c r="E7542" s="41">
        <v>1</v>
      </c>
      <c r="F7542" s="42"/>
      <c r="G7542" s="43">
        <v>47.57</v>
      </c>
      <c r="H7542" s="44">
        <f>IF(ISNUMBER(F7542),(E7542*(1+(F7542/100))*G7542),G7542*E7542)</f>
        <v>47.57</v>
      </c>
      <c r="I7542" s="45" t="str">
        <f>IF(OR(A7542="PM",A7542="PZ",A7542="PP"),H7542,"")</f>
        <v/>
      </c>
      <c r="J7542" s="45" t="str">
        <f>IF(A7542="S",H7542,"")</f>
        <v/>
      </c>
      <c r="K7542" s="35"/>
      <c r="L7542" s="45">
        <f>IF(A7542="M06",H7542,"")</f>
        <v>47.57</v>
      </c>
      <c r="M7542" s="45" t="str">
        <f>IF(OR(A7542="M02",A7542="M25",A7542="M01s"),H7542,"")</f>
        <v/>
      </c>
      <c r="N7542" s="46" t="e">
        <f>IF(A7542="ZMP",E7542*(1+(F7542/100)),#REF!)</f>
        <v>#REF!</v>
      </c>
      <c r="O7542" s="45" t="str">
        <f>IF(A7542="M01e",H7542,"")</f>
        <v/>
      </c>
    </row>
    <row r="7543" spans="1:15" ht="12.75" outlineLevel="2" x14ac:dyDescent="0.2">
      <c r="A7543" s="47"/>
      <c r="B7543" s="48"/>
      <c r="C7543" s="48"/>
      <c r="D7543" s="49"/>
      <c r="E7543" s="50"/>
      <c r="F7543" s="51"/>
      <c r="G7543" s="52"/>
      <c r="H7543" s="53"/>
      <c r="I7543" s="54"/>
      <c r="J7543" s="54"/>
      <c r="K7543" s="35"/>
      <c r="L7543" s="54"/>
      <c r="M7543" s="54"/>
      <c r="N7543" s="54"/>
      <c r="O7543" s="54"/>
    </row>
    <row r="7544" spans="1:15" ht="12.75" x14ac:dyDescent="0.2">
      <c r="A7544" s="27" t="s">
        <v>198</v>
      </c>
      <c r="B7544" s="28" t="s">
        <v>4179</v>
      </c>
      <c r="C7544" s="29" t="s">
        <v>4180</v>
      </c>
      <c r="D7544" s="30" t="s">
        <v>253</v>
      </c>
      <c r="E7544" s="31">
        <v>1</v>
      </c>
      <c r="F7544" s="32"/>
      <c r="G7544" s="33">
        <v>19.400000000000002</v>
      </c>
      <c r="H7544" s="34">
        <f>G7544</f>
        <v>19.400000000000002</v>
      </c>
      <c r="I7544" s="35">
        <f>SUM(I7545:I7546)</f>
        <v>0</v>
      </c>
      <c r="J7544" s="35">
        <f>SUM(J7545:J7546)</f>
        <v>0</v>
      </c>
      <c r="K7544" s="35">
        <f t="shared" si="2103"/>
        <v>0</v>
      </c>
      <c r="L7544" s="35">
        <f>SUM(L7545:L7546)</f>
        <v>19.400000000000002</v>
      </c>
      <c r="M7544" s="35">
        <f>SUM(M7545:M7546)</f>
        <v>0</v>
      </c>
      <c r="N7544" s="35"/>
      <c r="O7544" s="35">
        <f>SUM(O7545:O7546)</f>
        <v>0</v>
      </c>
    </row>
    <row r="7545" spans="1:15" ht="12.75" outlineLevel="1" collapsed="1" x14ac:dyDescent="0.2">
      <c r="A7545" s="38" t="s">
        <v>206</v>
      </c>
      <c r="B7545" s="39" t="s">
        <v>4181</v>
      </c>
      <c r="C7545" s="39" t="s">
        <v>4182</v>
      </c>
      <c r="D7545" s="40" t="s">
        <v>111</v>
      </c>
      <c r="E7545" s="41">
        <v>1</v>
      </c>
      <c r="F7545" s="42"/>
      <c r="G7545" s="43">
        <v>19.400000000000002</v>
      </c>
      <c r="H7545" s="44">
        <f>IF(ISNUMBER(F7545),(E7545*(1+(F7545/100))*G7545),G7545*E7545)</f>
        <v>19.400000000000002</v>
      </c>
      <c r="I7545" s="45" t="str">
        <f>IF(OR(A7545="PM",A7545="PZ",A7545="PP"),H7545,"")</f>
        <v/>
      </c>
      <c r="J7545" s="45" t="str">
        <f>IF(A7545="S",H7545,"")</f>
        <v/>
      </c>
      <c r="K7545" s="35"/>
      <c r="L7545" s="45">
        <f>IF(A7545="M06",H7545,"")</f>
        <v>19.400000000000002</v>
      </c>
      <c r="M7545" s="45" t="str">
        <f>IF(OR(A7545="M02",A7545="M25",A7545="M01s"),H7545,"")</f>
        <v/>
      </c>
      <c r="N7545" s="46" t="e">
        <f>IF(A7545="ZMP",E7545*(1+(F7545/100)),#REF!)</f>
        <v>#REF!</v>
      </c>
      <c r="O7545" s="45" t="str">
        <f>IF(A7545="M01e",H7545,"")</f>
        <v/>
      </c>
    </row>
    <row r="7546" spans="1:15" ht="12.75" outlineLevel="2" x14ac:dyDescent="0.2">
      <c r="A7546" s="47"/>
      <c r="B7546" s="48"/>
      <c r="C7546" s="48"/>
      <c r="D7546" s="49"/>
      <c r="E7546" s="50"/>
      <c r="F7546" s="51"/>
      <c r="G7546" s="52"/>
      <c r="H7546" s="53"/>
      <c r="I7546" s="54"/>
      <c r="J7546" s="54"/>
      <c r="K7546" s="35"/>
      <c r="L7546" s="54"/>
      <c r="M7546" s="54"/>
      <c r="N7546" s="54"/>
      <c r="O7546" s="54"/>
    </row>
    <row r="7547" spans="1:15" ht="12.75" x14ac:dyDescent="0.2">
      <c r="A7547" s="27" t="s">
        <v>198</v>
      </c>
      <c r="B7547" s="28" t="s">
        <v>4183</v>
      </c>
      <c r="C7547" s="29" t="s">
        <v>4184</v>
      </c>
      <c r="D7547" s="30" t="s">
        <v>253</v>
      </c>
      <c r="E7547" s="31">
        <v>1</v>
      </c>
      <c r="F7547" s="32"/>
      <c r="G7547" s="33">
        <v>10.5</v>
      </c>
      <c r="H7547" s="34">
        <f>G7547</f>
        <v>10.5</v>
      </c>
      <c r="I7547" s="35">
        <f>SUM(I7548:I7549)</f>
        <v>0</v>
      </c>
      <c r="J7547" s="35">
        <f>SUM(J7548:J7549)</f>
        <v>0</v>
      </c>
      <c r="K7547" s="35">
        <f t="shared" si="2103"/>
        <v>0</v>
      </c>
      <c r="L7547" s="35">
        <f>SUM(L7548:L7549)</f>
        <v>0</v>
      </c>
      <c r="M7547" s="35">
        <f>SUM(M7548:M7549)</f>
        <v>10.5</v>
      </c>
      <c r="N7547" s="35"/>
      <c r="O7547" s="35">
        <f>SUM(O7548:O7549)</f>
        <v>0</v>
      </c>
    </row>
    <row r="7548" spans="1:15" ht="12.75" outlineLevel="1" collapsed="1" x14ac:dyDescent="0.2">
      <c r="A7548" s="38" t="s">
        <v>228</v>
      </c>
      <c r="B7548" s="39" t="s">
        <v>4185</v>
      </c>
      <c r="C7548" s="39" t="s">
        <v>4186</v>
      </c>
      <c r="D7548" s="40" t="s">
        <v>111</v>
      </c>
      <c r="E7548" s="41">
        <v>1</v>
      </c>
      <c r="F7548" s="42"/>
      <c r="G7548" s="43">
        <v>10.5</v>
      </c>
      <c r="H7548" s="44">
        <f>IF(ISNUMBER(F7548),(E7548*(1+(F7548/100))*G7548),G7548*E7548)</f>
        <v>10.5</v>
      </c>
      <c r="I7548" s="45" t="str">
        <f>IF(OR(A7548="PM",A7548="PZ",A7548="PP"),H7548,"")</f>
        <v/>
      </c>
      <c r="J7548" s="45" t="str">
        <f>IF(A7548="S",H7548,"")</f>
        <v/>
      </c>
      <c r="K7548" s="35"/>
      <c r="L7548" s="45" t="str">
        <f>IF(A7548="M06",H7548,"")</f>
        <v/>
      </c>
      <c r="M7548" s="45">
        <f>IF(OR(A7548="M02",A7548="M25",A7548="M01s"),H7548,"")</f>
        <v>10.5</v>
      </c>
      <c r="N7548" s="46" t="e">
        <f>IF(A7548="ZMP",E7548*(1+(F7548/100)),#REF!)</f>
        <v>#REF!</v>
      </c>
      <c r="O7548" s="45" t="str">
        <f>IF(A7548="M01e",H7548,"")</f>
        <v/>
      </c>
    </row>
    <row r="7549" spans="1:15" ht="12.75" outlineLevel="2" x14ac:dyDescent="0.2">
      <c r="A7549" s="47"/>
      <c r="B7549" s="48"/>
      <c r="C7549" s="48"/>
      <c r="D7549" s="49"/>
      <c r="E7549" s="50"/>
      <c r="F7549" s="51"/>
      <c r="G7549" s="52"/>
      <c r="H7549" s="53"/>
      <c r="I7549" s="54"/>
      <c r="J7549" s="54"/>
      <c r="K7549" s="35"/>
      <c r="L7549" s="54"/>
      <c r="M7549" s="54"/>
      <c r="N7549" s="54"/>
      <c r="O7549" s="54"/>
    </row>
    <row r="7550" spans="1:15" ht="12.75" x14ac:dyDescent="0.2">
      <c r="A7550" s="27" t="s">
        <v>198</v>
      </c>
      <c r="B7550" s="28" t="s">
        <v>4187</v>
      </c>
      <c r="C7550" s="29" t="s">
        <v>4188</v>
      </c>
      <c r="D7550" s="30" t="s">
        <v>253</v>
      </c>
      <c r="E7550" s="31">
        <v>1</v>
      </c>
      <c r="F7550" s="32"/>
      <c r="G7550" s="33">
        <v>38.06</v>
      </c>
      <c r="H7550" s="34">
        <f>G7550</f>
        <v>38.06</v>
      </c>
      <c r="I7550" s="35">
        <f>SUM(I7551:I7553)</f>
        <v>0</v>
      </c>
      <c r="J7550" s="35">
        <f>SUM(J7551:J7553)</f>
        <v>0</v>
      </c>
      <c r="K7550" s="35">
        <f t="shared" si="2103"/>
        <v>0</v>
      </c>
      <c r="L7550" s="35">
        <f>SUM(L7551:L7553)</f>
        <v>38.06</v>
      </c>
      <c r="M7550" s="35">
        <f>SUM(M7551:M7553)</f>
        <v>0</v>
      </c>
      <c r="N7550" s="35"/>
      <c r="O7550" s="35">
        <f>SUM(O7551:O7553)</f>
        <v>0</v>
      </c>
    </row>
    <row r="7551" spans="1:15" ht="12.75" outlineLevel="1" collapsed="1" x14ac:dyDescent="0.2">
      <c r="A7551" s="38" t="s">
        <v>202</v>
      </c>
      <c r="B7551" s="39" t="s">
        <v>203</v>
      </c>
      <c r="C7551" s="39" t="s">
        <v>204</v>
      </c>
      <c r="D7551" s="40" t="s">
        <v>205</v>
      </c>
      <c r="E7551" s="41">
        <v>0</v>
      </c>
      <c r="F7551" s="42"/>
      <c r="G7551" s="43">
        <v>720</v>
      </c>
      <c r="H7551" s="44">
        <f>IF(ISNUMBER(F7551),(E7551*(1+(F7551/100))*G7551),G7551*E7551)</f>
        <v>0</v>
      </c>
      <c r="I7551" s="45">
        <f>IF(OR(A7551="PM",A7551="PZ",A7551="PP"),H7551,"")</f>
        <v>0</v>
      </c>
      <c r="J7551" s="45" t="str">
        <f>IF(A7551="S",H7551,"")</f>
        <v/>
      </c>
      <c r="K7551" s="35"/>
      <c r="L7551" s="45" t="str">
        <f>IF(A7551="M06",H7551,"")</f>
        <v/>
      </c>
      <c r="M7551" s="45" t="str">
        <f>IF(OR(A7551="M02",A7551="M25",A7551="M01s"),H7551,"")</f>
        <v/>
      </c>
      <c r="N7551" s="46" t="e">
        <f>IF(A7551="ZMP",E7551*(1+(F7551/100)),#REF!)</f>
        <v>#REF!</v>
      </c>
      <c r="O7551" s="45" t="str">
        <f>IF(A7551="M01e",H7551,"")</f>
        <v/>
      </c>
    </row>
    <row r="7552" spans="1:15" ht="12.75" outlineLevel="1" collapsed="1" x14ac:dyDescent="0.2">
      <c r="A7552" s="38" t="s">
        <v>206</v>
      </c>
      <c r="B7552" s="39" t="s">
        <v>4189</v>
      </c>
      <c r="C7552" s="39" t="s">
        <v>4190</v>
      </c>
      <c r="D7552" s="40" t="s">
        <v>111</v>
      </c>
      <c r="E7552" s="41">
        <v>1</v>
      </c>
      <c r="F7552" s="42"/>
      <c r="G7552" s="43">
        <v>38.06</v>
      </c>
      <c r="H7552" s="44">
        <f>IF(ISNUMBER(F7552),(E7552*(1+(F7552/100))*G7552),G7552*E7552)</f>
        <v>38.06</v>
      </c>
      <c r="I7552" s="45" t="str">
        <f>IF(OR(A7552="PM",A7552="PZ",A7552="PP"),H7552,"")</f>
        <v/>
      </c>
      <c r="J7552" s="45" t="str">
        <f>IF(A7552="S",H7552,"")</f>
        <v/>
      </c>
      <c r="K7552" s="35"/>
      <c r="L7552" s="45">
        <f>IF(A7552="M06",H7552,"")</f>
        <v>38.06</v>
      </c>
      <c r="M7552" s="45" t="str">
        <f>IF(OR(A7552="M02",A7552="M25",A7552="M01s"),H7552,"")</f>
        <v/>
      </c>
      <c r="N7552" s="46" t="e">
        <f>IF(A7552="ZMP",E7552*(1+(F7552/100)),#REF!)</f>
        <v>#REF!</v>
      </c>
      <c r="O7552" s="45" t="str">
        <f>IF(A7552="M01e",H7552,"")</f>
        <v/>
      </c>
    </row>
    <row r="7553" spans="1:15" ht="12.75" outlineLevel="2" x14ac:dyDescent="0.2">
      <c r="A7553" s="47"/>
      <c r="B7553" s="48"/>
      <c r="C7553" s="48"/>
      <c r="D7553" s="49"/>
      <c r="E7553" s="50"/>
      <c r="F7553" s="51"/>
      <c r="G7553" s="52"/>
      <c r="H7553" s="53"/>
      <c r="I7553" s="54"/>
      <c r="J7553" s="54"/>
      <c r="K7553" s="35"/>
      <c r="L7553" s="54"/>
      <c r="M7553" s="54"/>
      <c r="N7553" s="54"/>
      <c r="O7553" s="54"/>
    </row>
    <row r="7554" spans="1:15" ht="12.75" x14ac:dyDescent="0.2">
      <c r="A7554" s="27" t="s">
        <v>198</v>
      </c>
      <c r="B7554" s="28" t="s">
        <v>4191</v>
      </c>
      <c r="C7554" s="29" t="s">
        <v>4052</v>
      </c>
      <c r="D7554" s="30" t="s">
        <v>201</v>
      </c>
      <c r="E7554" s="31">
        <v>1</v>
      </c>
      <c r="F7554" s="32"/>
      <c r="G7554" s="33">
        <v>74.47</v>
      </c>
      <c r="H7554" s="34">
        <f>G7554</f>
        <v>74.47</v>
      </c>
      <c r="I7554" s="35">
        <f>SUM(I7555:I7558)</f>
        <v>73.44</v>
      </c>
      <c r="J7554" s="35">
        <f>SUM(J7555:J7558)</f>
        <v>0</v>
      </c>
      <c r="K7554" s="35">
        <f t="shared" si="2103"/>
        <v>73.44</v>
      </c>
      <c r="L7554" s="35">
        <f>SUM(L7555:L7558)</f>
        <v>1.07</v>
      </c>
      <c r="M7554" s="35">
        <f>SUM(M7555:M7558)</f>
        <v>0</v>
      </c>
      <c r="N7554" s="35"/>
      <c r="O7554" s="35">
        <f>SUM(O7555:O7558)</f>
        <v>0</v>
      </c>
    </row>
    <row r="7555" spans="1:15" ht="12.75" outlineLevel="1" collapsed="1" x14ac:dyDescent="0.2">
      <c r="A7555" s="38" t="s">
        <v>202</v>
      </c>
      <c r="B7555" s="39" t="s">
        <v>203</v>
      </c>
      <c r="C7555" s="39" t="s">
        <v>204</v>
      </c>
      <c r="D7555" s="40" t="s">
        <v>205</v>
      </c>
      <c r="E7555" s="41">
        <v>0.10199999999999999</v>
      </c>
      <c r="F7555" s="42"/>
      <c r="G7555" s="43">
        <v>720</v>
      </c>
      <c r="H7555" s="44">
        <f>IF(ISNUMBER(F7555),(E7555*(1+(F7555/100))*G7555),G7555*E7555)</f>
        <v>73.44</v>
      </c>
      <c r="I7555" s="45">
        <f>IF(OR(A7555="PM",A7555="PZ",A7555="PP"),H7555,"")</f>
        <v>73.44</v>
      </c>
      <c r="J7555" s="45" t="str">
        <f>IF(A7555="S",H7555,"")</f>
        <v/>
      </c>
      <c r="K7555" s="35"/>
      <c r="L7555" s="45" t="str">
        <f>IF(A7555="M06",H7555,"")</f>
        <v/>
      </c>
      <c r="M7555" s="45" t="str">
        <f>IF(OR(A7555="M02",A7555="M25",A7555="M01s"),H7555,"")</f>
        <v/>
      </c>
      <c r="N7555" s="46" t="e">
        <f>IF(A7555="ZMP",E7555*(1+(F7555/100)),#REF!)</f>
        <v>#REF!</v>
      </c>
      <c r="O7555" s="45" t="str">
        <f>IF(A7555="M01e",H7555,"")</f>
        <v/>
      </c>
    </row>
    <row r="7556" spans="1:15" ht="12.75" outlineLevel="1" collapsed="1" x14ac:dyDescent="0.2">
      <c r="A7556" s="38" t="s">
        <v>206</v>
      </c>
      <c r="B7556" s="39" t="s">
        <v>4053</v>
      </c>
      <c r="C7556" s="39" t="s">
        <v>4054</v>
      </c>
      <c r="D7556" s="40" t="s">
        <v>278</v>
      </c>
      <c r="E7556" s="41">
        <v>4.0000000000000001E-3</v>
      </c>
      <c r="F7556" s="42"/>
      <c r="G7556" s="43">
        <v>214</v>
      </c>
      <c r="H7556" s="44">
        <f>IF(ISNUMBER(F7556),(E7556*(1+(F7556/100))*G7556),G7556*E7556)</f>
        <v>0.85599999999999998</v>
      </c>
      <c r="I7556" s="45" t="str">
        <f>IF(OR(A7556="PM",A7556="PZ",A7556="PP"),H7556,"")</f>
        <v/>
      </c>
      <c r="J7556" s="45" t="str">
        <f>IF(A7556="S",H7556,"")</f>
        <v/>
      </c>
      <c r="K7556" s="35"/>
      <c r="L7556" s="45">
        <f>IF(A7556="M06",H7556,"")</f>
        <v>0.85599999999999998</v>
      </c>
      <c r="M7556" s="45" t="str">
        <f>IF(OR(A7556="M02",A7556="M25",A7556="M01s"),H7556,"")</f>
        <v/>
      </c>
      <c r="N7556" s="46" t="e">
        <f>IF(A7556="ZMP",E7556*(1+(F7556/100)),#REF!)</f>
        <v>#REF!</v>
      </c>
      <c r="O7556" s="45" t="str">
        <f>IF(A7556="M01e",H7556,"")</f>
        <v/>
      </c>
    </row>
    <row r="7557" spans="1:15" ht="12.75" outlineLevel="1" collapsed="1" x14ac:dyDescent="0.2">
      <c r="A7557" s="38" t="s">
        <v>206</v>
      </c>
      <c r="B7557" s="39" t="s">
        <v>4055</v>
      </c>
      <c r="C7557" s="39" t="s">
        <v>4056</v>
      </c>
      <c r="D7557" s="40" t="s">
        <v>278</v>
      </c>
      <c r="E7557" s="41">
        <v>1E-3</v>
      </c>
      <c r="F7557" s="42"/>
      <c r="G7557" s="43">
        <v>214</v>
      </c>
      <c r="H7557" s="44">
        <f>IF(ISNUMBER(F7557),(E7557*(1+(F7557/100))*G7557),G7557*E7557)</f>
        <v>0.214</v>
      </c>
      <c r="I7557" s="45" t="str">
        <f>IF(OR(A7557="PM",A7557="PZ",A7557="PP"),H7557,"")</f>
        <v/>
      </c>
      <c r="J7557" s="45" t="str">
        <f>IF(A7557="S",H7557,"")</f>
        <v/>
      </c>
      <c r="K7557" s="35"/>
      <c r="L7557" s="45">
        <f>IF(A7557="M06",H7557,"")</f>
        <v>0.214</v>
      </c>
      <c r="M7557" s="45" t="str">
        <f>IF(OR(A7557="M02",A7557="M25",A7557="M01s"),H7557,"")</f>
        <v/>
      </c>
      <c r="N7557" s="46" t="e">
        <f>IF(A7557="ZMP",E7557*(1+(F7557/100)),#REF!)</f>
        <v>#REF!</v>
      </c>
      <c r="O7557" s="45" t="str">
        <f>IF(A7557="M01e",H7557,"")</f>
        <v/>
      </c>
    </row>
    <row r="7558" spans="1:15" ht="12.75" outlineLevel="2" x14ac:dyDescent="0.2">
      <c r="A7558" s="47"/>
      <c r="B7558" s="48"/>
      <c r="C7558" s="48"/>
      <c r="D7558" s="49"/>
      <c r="E7558" s="50"/>
      <c r="F7558" s="51"/>
      <c r="G7558" s="52"/>
      <c r="H7558" s="53"/>
      <c r="I7558" s="54"/>
      <c r="J7558" s="54"/>
      <c r="K7558" s="35"/>
      <c r="L7558" s="54"/>
      <c r="M7558" s="54"/>
      <c r="N7558" s="54"/>
      <c r="O7558" s="54"/>
    </row>
    <row r="7559" spans="1:15" ht="12.75" x14ac:dyDescent="0.2">
      <c r="A7559" s="27" t="s">
        <v>198</v>
      </c>
      <c r="B7559" s="28" t="s">
        <v>4192</v>
      </c>
      <c r="C7559" s="29" t="s">
        <v>4193</v>
      </c>
      <c r="D7559" s="30" t="s">
        <v>253</v>
      </c>
      <c r="E7559" s="31">
        <v>1</v>
      </c>
      <c r="F7559" s="32"/>
      <c r="G7559" s="33">
        <v>295.38</v>
      </c>
      <c r="H7559" s="34">
        <f>G7559</f>
        <v>295.38</v>
      </c>
      <c r="I7559" s="35">
        <f>SUM(I7560:I7564)</f>
        <v>281.52</v>
      </c>
      <c r="J7559" s="35">
        <f>SUM(J7560:J7564)</f>
        <v>0</v>
      </c>
      <c r="K7559" s="35">
        <f t="shared" ref="K7559:K7615" si="2104">I7559+J7559</f>
        <v>281.52</v>
      </c>
      <c r="L7559" s="35">
        <f>SUM(L7560:L7564)</f>
        <v>0</v>
      </c>
      <c r="M7559" s="35">
        <f>SUM(M7560:M7564)</f>
        <v>13.855780000000001</v>
      </c>
      <c r="N7559" s="35"/>
      <c r="O7559" s="35">
        <f>SUM(O7560:O7564)</f>
        <v>0</v>
      </c>
    </row>
    <row r="7560" spans="1:15" ht="12.75" outlineLevel="1" collapsed="1" x14ac:dyDescent="0.2">
      <c r="A7560" s="38" t="s">
        <v>202</v>
      </c>
      <c r="B7560" s="39" t="s">
        <v>203</v>
      </c>
      <c r="C7560" s="39" t="s">
        <v>204</v>
      </c>
      <c r="D7560" s="40" t="s">
        <v>205</v>
      </c>
      <c r="E7560" s="41">
        <v>0.39100000000000001</v>
      </c>
      <c r="F7560" s="42"/>
      <c r="G7560" s="43">
        <v>720</v>
      </c>
      <c r="H7560" s="44">
        <f>IF(ISNUMBER(F7560),(E7560*(1+(F7560/100))*G7560),G7560*E7560)</f>
        <v>281.52</v>
      </c>
      <c r="I7560" s="45">
        <f>IF(OR(A7560="PM",A7560="PZ",A7560="PP"),H7560,"")</f>
        <v>281.52</v>
      </c>
      <c r="J7560" s="45" t="str">
        <f>IF(A7560="S",H7560,"")</f>
        <v/>
      </c>
      <c r="K7560" s="35"/>
      <c r="L7560" s="45" t="str">
        <f>IF(A7560="M06",H7560,"")</f>
        <v/>
      </c>
      <c r="M7560" s="45" t="str">
        <f>IF(OR(A7560="M02",A7560="M25",A7560="M01s"),H7560,"")</f>
        <v/>
      </c>
      <c r="N7560" s="46" t="e">
        <f>IF(A7560="ZMP",E7560*(1+(F7560/100)),#REF!)</f>
        <v>#REF!</v>
      </c>
      <c r="O7560" s="45" t="str">
        <f>IF(A7560="M01e",H7560,"")</f>
        <v/>
      </c>
    </row>
    <row r="7561" spans="1:15" ht="12.75" outlineLevel="1" collapsed="1" x14ac:dyDescent="0.2">
      <c r="A7561" s="38" t="s">
        <v>228</v>
      </c>
      <c r="B7561" s="39" t="s">
        <v>4194</v>
      </c>
      <c r="C7561" s="39" t="s">
        <v>4195</v>
      </c>
      <c r="D7561" s="40" t="s">
        <v>111</v>
      </c>
      <c r="E7561" s="41">
        <v>2</v>
      </c>
      <c r="F7561" s="42"/>
      <c r="G7561" s="43">
        <v>1.65</v>
      </c>
      <c r="H7561" s="44">
        <f>IF(ISNUMBER(F7561),(E7561*(1+(F7561/100))*G7561),G7561*E7561)</f>
        <v>3.3</v>
      </c>
      <c r="I7561" s="45" t="str">
        <f>IF(OR(A7561="PM",A7561="PZ",A7561="PP"),H7561,"")</f>
        <v/>
      </c>
      <c r="J7561" s="45" t="str">
        <f>IF(A7561="S",H7561,"")</f>
        <v/>
      </c>
      <c r="K7561" s="35"/>
      <c r="L7561" s="45" t="str">
        <f>IF(A7561="M06",H7561,"")</f>
        <v/>
      </c>
      <c r="M7561" s="45">
        <f>IF(OR(A7561="M02",A7561="M25",A7561="M01s"),H7561,"")</f>
        <v>3.3</v>
      </c>
      <c r="N7561" s="46" t="e">
        <f>IF(A7561="ZMP",E7561*(1+(F7561/100)),#REF!)</f>
        <v>#REF!</v>
      </c>
      <c r="O7561" s="45" t="str">
        <f>IF(A7561="M01e",H7561,"")</f>
        <v/>
      </c>
    </row>
    <row r="7562" spans="1:15" ht="12.75" outlineLevel="1" collapsed="1" x14ac:dyDescent="0.2">
      <c r="A7562" s="38" t="s">
        <v>228</v>
      </c>
      <c r="B7562" s="39" t="s">
        <v>4196</v>
      </c>
      <c r="C7562" s="39" t="s">
        <v>4197</v>
      </c>
      <c r="D7562" s="40" t="s">
        <v>111</v>
      </c>
      <c r="E7562" s="41">
        <v>2</v>
      </c>
      <c r="F7562" s="42"/>
      <c r="G7562" s="43">
        <v>0.34</v>
      </c>
      <c r="H7562" s="44">
        <f>IF(ISNUMBER(F7562),(E7562*(1+(F7562/100))*G7562),G7562*E7562)</f>
        <v>0.68</v>
      </c>
      <c r="I7562" s="45" t="str">
        <f>IF(OR(A7562="PM",A7562="PZ",A7562="PP"),H7562,"")</f>
        <v/>
      </c>
      <c r="J7562" s="45" t="str">
        <f>IF(A7562="S",H7562,"")</f>
        <v/>
      </c>
      <c r="K7562" s="35"/>
      <c r="L7562" s="45" t="str">
        <f>IF(A7562="M06",H7562,"")</f>
        <v/>
      </c>
      <c r="M7562" s="45">
        <f>IF(OR(A7562="M02",A7562="M25",A7562="M01s"),H7562,"")</f>
        <v>0.68</v>
      </c>
      <c r="N7562" s="46" t="e">
        <f>IF(A7562="ZMP",E7562*(1+(F7562/100)),#REF!)</f>
        <v>#REF!</v>
      </c>
      <c r="O7562" s="45" t="str">
        <f>IF(A7562="M01e",H7562,"")</f>
        <v/>
      </c>
    </row>
    <row r="7563" spans="1:15" ht="12.75" outlineLevel="1" collapsed="1" x14ac:dyDescent="0.2">
      <c r="A7563" s="38" t="s">
        <v>228</v>
      </c>
      <c r="B7563" s="39" t="s">
        <v>1141</v>
      </c>
      <c r="C7563" s="39" t="s">
        <v>1142</v>
      </c>
      <c r="D7563" s="40" t="s">
        <v>278</v>
      </c>
      <c r="E7563" s="41">
        <v>0.2</v>
      </c>
      <c r="F7563" s="42">
        <v>1</v>
      </c>
      <c r="G7563" s="43">
        <v>48.89</v>
      </c>
      <c r="H7563" s="44">
        <f>IF(ISNUMBER(F7563),(E7563*(1+(F7563/100))*G7563),G7563*E7563)</f>
        <v>9.8757800000000007</v>
      </c>
      <c r="I7563" s="45" t="str">
        <f>IF(OR(A7563="PM",A7563="PZ",A7563="PP"),H7563,"")</f>
        <v/>
      </c>
      <c r="J7563" s="45" t="str">
        <f>IF(A7563="S",H7563,"")</f>
        <v/>
      </c>
      <c r="K7563" s="35"/>
      <c r="L7563" s="45" t="str">
        <f>IF(A7563="M06",H7563,"")</f>
        <v/>
      </c>
      <c r="M7563" s="45">
        <f>IF(OR(A7563="M02",A7563="M25",A7563="M01s"),H7563,"")</f>
        <v>9.8757800000000007</v>
      </c>
      <c r="N7563" s="46" t="e">
        <f>IF(A7563="ZMP",E7563*(1+(F7563/100)),#REF!)</f>
        <v>#REF!</v>
      </c>
      <c r="O7563" s="45" t="str">
        <f>IF(A7563="M01e",H7563,"")</f>
        <v/>
      </c>
    </row>
    <row r="7564" spans="1:15" ht="12.75" outlineLevel="2" x14ac:dyDescent="0.2">
      <c r="A7564" s="47"/>
      <c r="B7564" s="48"/>
      <c r="C7564" s="48"/>
      <c r="D7564" s="49"/>
      <c r="E7564" s="50"/>
      <c r="F7564" s="51"/>
      <c r="G7564" s="52"/>
      <c r="H7564" s="53"/>
      <c r="I7564" s="54"/>
      <c r="J7564" s="54"/>
      <c r="K7564" s="35"/>
      <c r="L7564" s="54"/>
      <c r="M7564" s="54"/>
      <c r="N7564" s="54"/>
      <c r="O7564" s="54"/>
    </row>
    <row r="7565" spans="1:15" ht="12.75" x14ac:dyDescent="0.2">
      <c r="A7565" s="27" t="s">
        <v>198</v>
      </c>
      <c r="B7565" s="28" t="s">
        <v>4198</v>
      </c>
      <c r="C7565" s="29" t="s">
        <v>4128</v>
      </c>
      <c r="D7565" s="30" t="s">
        <v>253</v>
      </c>
      <c r="E7565" s="31">
        <v>1</v>
      </c>
      <c r="F7565" s="32"/>
      <c r="G7565" s="33">
        <v>236.4</v>
      </c>
      <c r="H7565" s="34">
        <f>G7565</f>
        <v>236.4</v>
      </c>
      <c r="I7565" s="35">
        <f>SUM(I7566:I7568)</f>
        <v>118.08</v>
      </c>
      <c r="J7565" s="35">
        <f>SUM(J7566:J7568)</f>
        <v>0</v>
      </c>
      <c r="K7565" s="35">
        <f t="shared" si="2104"/>
        <v>118.08</v>
      </c>
      <c r="L7565" s="35">
        <f>SUM(L7566:L7568)</f>
        <v>118.32</v>
      </c>
      <c r="M7565" s="35">
        <f>SUM(M7566:M7568)</f>
        <v>0</v>
      </c>
      <c r="N7565" s="35"/>
      <c r="O7565" s="35">
        <f>SUM(O7566:O7568)</f>
        <v>0</v>
      </c>
    </row>
    <row r="7566" spans="1:15" ht="12.75" outlineLevel="1" collapsed="1" x14ac:dyDescent="0.2">
      <c r="A7566" s="38" t="s">
        <v>202</v>
      </c>
      <c r="B7566" s="39" t="s">
        <v>203</v>
      </c>
      <c r="C7566" s="39" t="s">
        <v>204</v>
      </c>
      <c r="D7566" s="40" t="s">
        <v>205</v>
      </c>
      <c r="E7566" s="41">
        <v>0.16400000000000001</v>
      </c>
      <c r="F7566" s="42"/>
      <c r="G7566" s="43">
        <v>720</v>
      </c>
      <c r="H7566" s="44">
        <f>IF(ISNUMBER(F7566),(E7566*(1+(F7566/100))*G7566),G7566*E7566)</f>
        <v>118.08</v>
      </c>
      <c r="I7566" s="45">
        <f>IF(OR(A7566="PM",A7566="PZ",A7566="PP"),H7566,"")</f>
        <v>118.08</v>
      </c>
      <c r="J7566" s="45" t="str">
        <f>IF(A7566="S",H7566,"")</f>
        <v/>
      </c>
      <c r="K7566" s="35"/>
      <c r="L7566" s="45" t="str">
        <f>IF(A7566="M06",H7566,"")</f>
        <v/>
      </c>
      <c r="M7566" s="45" t="str">
        <f>IF(OR(A7566="M02",A7566="M25",A7566="M01s"),H7566,"")</f>
        <v/>
      </c>
      <c r="N7566" s="46" t="e">
        <f>IF(A7566="ZMP",E7566*(1+(F7566/100)),#REF!)</f>
        <v>#REF!</v>
      </c>
      <c r="O7566" s="45" t="str">
        <f>IF(A7566="M01e",H7566,"")</f>
        <v/>
      </c>
    </row>
    <row r="7567" spans="1:15" ht="12.75" outlineLevel="1" collapsed="1" x14ac:dyDescent="0.2">
      <c r="A7567" s="38" t="s">
        <v>206</v>
      </c>
      <c r="B7567" s="39" t="s">
        <v>4129</v>
      </c>
      <c r="C7567" s="39" t="s">
        <v>4130</v>
      </c>
      <c r="D7567" s="40" t="s">
        <v>278</v>
      </c>
      <c r="E7567" s="41">
        <v>0.24</v>
      </c>
      <c r="F7567" s="42"/>
      <c r="G7567" s="43">
        <v>493</v>
      </c>
      <c r="H7567" s="44">
        <f>IF(ISNUMBER(F7567),(E7567*(1+(F7567/100))*G7567),G7567*E7567)</f>
        <v>118.32</v>
      </c>
      <c r="I7567" s="45" t="str">
        <f>IF(OR(A7567="PM",A7567="PZ",A7567="PP"),H7567,"")</f>
        <v/>
      </c>
      <c r="J7567" s="45" t="str">
        <f>IF(A7567="S",H7567,"")</f>
        <v/>
      </c>
      <c r="K7567" s="35"/>
      <c r="L7567" s="45">
        <f>IF(A7567="M06",H7567,"")</f>
        <v>118.32</v>
      </c>
      <c r="M7567" s="45" t="str">
        <f>IF(OR(A7567="M02",A7567="M25",A7567="M01s"),H7567,"")</f>
        <v/>
      </c>
      <c r="N7567" s="46" t="e">
        <f>IF(A7567="ZMP",E7567*(1+(F7567/100)),#REF!)</f>
        <v>#REF!</v>
      </c>
      <c r="O7567" s="45" t="str">
        <f>IF(A7567="M01e",H7567,"")</f>
        <v/>
      </c>
    </row>
    <row r="7568" spans="1:15" ht="12.75" outlineLevel="2" x14ac:dyDescent="0.2">
      <c r="A7568" s="47"/>
      <c r="B7568" s="48"/>
      <c r="C7568" s="48"/>
      <c r="D7568" s="49"/>
      <c r="E7568" s="50"/>
      <c r="F7568" s="51"/>
      <c r="G7568" s="52"/>
      <c r="H7568" s="53"/>
      <c r="I7568" s="54"/>
      <c r="J7568" s="54"/>
      <c r="K7568" s="35"/>
      <c r="L7568" s="54"/>
      <c r="M7568" s="54"/>
      <c r="N7568" s="54"/>
      <c r="O7568" s="54"/>
    </row>
    <row r="7569" spans="1:15" ht="12.75" x14ac:dyDescent="0.2">
      <c r="A7569" s="27" t="s">
        <v>198</v>
      </c>
      <c r="B7569" s="28" t="s">
        <v>4199</v>
      </c>
      <c r="C7569" s="29" t="s">
        <v>4200</v>
      </c>
      <c r="D7569" s="30" t="s">
        <v>253</v>
      </c>
      <c r="E7569" s="31">
        <v>1</v>
      </c>
      <c r="F7569" s="32"/>
      <c r="G7569" s="33">
        <v>267.87</v>
      </c>
      <c r="H7569" s="34">
        <f>G7569</f>
        <v>267.87</v>
      </c>
      <c r="I7569" s="35">
        <f>SUM(I7570:I7572)</f>
        <v>251.27999999999997</v>
      </c>
      <c r="J7569" s="35">
        <f>SUM(J7570:J7572)</f>
        <v>0</v>
      </c>
      <c r="K7569" s="35">
        <f t="shared" si="2104"/>
        <v>251.27999999999997</v>
      </c>
      <c r="L7569" s="35">
        <f>SUM(L7570:L7572)</f>
        <v>16.59</v>
      </c>
      <c r="M7569" s="35">
        <f>SUM(M7570:M7572)</f>
        <v>0</v>
      </c>
      <c r="N7569" s="35"/>
      <c r="O7569" s="35">
        <f>SUM(O7570:O7572)</f>
        <v>0</v>
      </c>
    </row>
    <row r="7570" spans="1:15" ht="12.75" outlineLevel="1" collapsed="1" x14ac:dyDescent="0.2">
      <c r="A7570" s="38" t="s">
        <v>202</v>
      </c>
      <c r="B7570" s="39" t="s">
        <v>203</v>
      </c>
      <c r="C7570" s="39" t="s">
        <v>204</v>
      </c>
      <c r="D7570" s="40" t="s">
        <v>205</v>
      </c>
      <c r="E7570" s="41">
        <v>0.34899999999999998</v>
      </c>
      <c r="F7570" s="42"/>
      <c r="G7570" s="43">
        <v>720</v>
      </c>
      <c r="H7570" s="44">
        <f>IF(ISNUMBER(F7570),(E7570*(1+(F7570/100))*G7570),G7570*E7570)</f>
        <v>251.27999999999997</v>
      </c>
      <c r="I7570" s="45">
        <f>IF(OR(A7570="PM",A7570="PZ",A7570="PP"),H7570,"")</f>
        <v>251.27999999999997</v>
      </c>
      <c r="J7570" s="45" t="str">
        <f>IF(A7570="S",H7570,"")</f>
        <v/>
      </c>
      <c r="K7570" s="35"/>
      <c r="L7570" s="45" t="str">
        <f>IF(A7570="M06",H7570,"")</f>
        <v/>
      </c>
      <c r="M7570" s="45" t="str">
        <f>IF(OR(A7570="M02",A7570="M25",A7570="M01s"),H7570,"")</f>
        <v/>
      </c>
      <c r="N7570" s="46" t="e">
        <f>IF(A7570="ZMP",E7570*(1+(F7570/100)),#REF!)</f>
        <v>#REF!</v>
      </c>
      <c r="O7570" s="45" t="str">
        <f>IF(A7570="M01e",H7570,"")</f>
        <v/>
      </c>
    </row>
    <row r="7571" spans="1:15" ht="12.75" outlineLevel="1" collapsed="1" x14ac:dyDescent="0.2">
      <c r="A7571" s="38" t="s">
        <v>206</v>
      </c>
      <c r="B7571" s="39" t="s">
        <v>4143</v>
      </c>
      <c r="C7571" s="39" t="s">
        <v>4144</v>
      </c>
      <c r="D7571" s="40" t="s">
        <v>111</v>
      </c>
      <c r="E7571" s="41">
        <v>1</v>
      </c>
      <c r="F7571" s="42"/>
      <c r="G7571" s="43">
        <v>16.59</v>
      </c>
      <c r="H7571" s="44">
        <f>IF(ISNUMBER(F7571),(E7571*(1+(F7571/100))*G7571),G7571*E7571)</f>
        <v>16.59</v>
      </c>
      <c r="I7571" s="45" t="str">
        <f>IF(OR(A7571="PM",A7571="PZ",A7571="PP"),H7571,"")</f>
        <v/>
      </c>
      <c r="J7571" s="45" t="str">
        <f>IF(A7571="S",H7571,"")</f>
        <v/>
      </c>
      <c r="K7571" s="35"/>
      <c r="L7571" s="45">
        <f>IF(A7571="M06",H7571,"")</f>
        <v>16.59</v>
      </c>
      <c r="M7571" s="45" t="str">
        <f>IF(OR(A7571="M02",A7571="M25",A7571="M01s"),H7571,"")</f>
        <v/>
      </c>
      <c r="N7571" s="46" t="e">
        <f>IF(A7571="ZMP",E7571*(1+(F7571/100)),#REF!)</f>
        <v>#REF!</v>
      </c>
      <c r="O7571" s="45" t="str">
        <f>IF(A7571="M01e",H7571,"")</f>
        <v/>
      </c>
    </row>
    <row r="7572" spans="1:15" ht="12.75" outlineLevel="2" x14ac:dyDescent="0.2">
      <c r="A7572" s="47"/>
      <c r="B7572" s="48"/>
      <c r="C7572" s="48"/>
      <c r="D7572" s="49"/>
      <c r="E7572" s="50"/>
      <c r="F7572" s="51"/>
      <c r="G7572" s="52"/>
      <c r="H7572" s="53"/>
      <c r="I7572" s="54"/>
      <c r="J7572" s="54"/>
      <c r="K7572" s="35"/>
      <c r="L7572" s="54"/>
      <c r="M7572" s="54"/>
      <c r="N7572" s="54"/>
      <c r="O7572" s="54"/>
    </row>
    <row r="7573" spans="1:15" ht="12.75" x14ac:dyDescent="0.2">
      <c r="A7573" s="27" t="s">
        <v>198</v>
      </c>
      <c r="B7573" s="28" t="s">
        <v>4201</v>
      </c>
      <c r="C7573" s="29" t="s">
        <v>4202</v>
      </c>
      <c r="D7573" s="30" t="s">
        <v>253</v>
      </c>
      <c r="E7573" s="31">
        <v>1</v>
      </c>
      <c r="F7573" s="32"/>
      <c r="G7573" s="33">
        <v>271.32</v>
      </c>
      <c r="H7573" s="34">
        <f>G7573</f>
        <v>271.32</v>
      </c>
      <c r="I7573" s="35">
        <f>SUM(I7574:I7576)</f>
        <v>251.27999999999997</v>
      </c>
      <c r="J7573" s="35">
        <f>SUM(J7574:J7576)</f>
        <v>0</v>
      </c>
      <c r="K7573" s="35">
        <f t="shared" si="2104"/>
        <v>251.27999999999997</v>
      </c>
      <c r="L7573" s="35">
        <f>SUM(L7574:L7576)</f>
        <v>0</v>
      </c>
      <c r="M7573" s="35">
        <f>SUM(M7574:M7576)</f>
        <v>20.04</v>
      </c>
      <c r="N7573" s="35"/>
      <c r="O7573" s="35">
        <f>SUM(O7574:O7576)</f>
        <v>0</v>
      </c>
    </row>
    <row r="7574" spans="1:15" ht="12.75" outlineLevel="1" collapsed="1" x14ac:dyDescent="0.2">
      <c r="A7574" s="38" t="s">
        <v>202</v>
      </c>
      <c r="B7574" s="39" t="s">
        <v>203</v>
      </c>
      <c r="C7574" s="39" t="s">
        <v>204</v>
      </c>
      <c r="D7574" s="40" t="s">
        <v>205</v>
      </c>
      <c r="E7574" s="41">
        <v>0.34899999999999998</v>
      </c>
      <c r="F7574" s="42"/>
      <c r="G7574" s="43">
        <v>720</v>
      </c>
      <c r="H7574" s="44">
        <f>IF(ISNUMBER(F7574),(E7574*(1+(F7574/100))*G7574),G7574*E7574)</f>
        <v>251.27999999999997</v>
      </c>
      <c r="I7574" s="45">
        <f>IF(OR(A7574="PM",A7574="PZ",A7574="PP"),H7574,"")</f>
        <v>251.27999999999997</v>
      </c>
      <c r="J7574" s="45" t="str">
        <f>IF(A7574="S",H7574,"")</f>
        <v/>
      </c>
      <c r="K7574" s="35"/>
      <c r="L7574" s="45" t="str">
        <f>IF(A7574="M06",H7574,"")</f>
        <v/>
      </c>
      <c r="M7574" s="45" t="str">
        <f>IF(OR(A7574="M02",A7574="M25",A7574="M01s"),H7574,"")</f>
        <v/>
      </c>
      <c r="N7574" s="46" t="e">
        <f>IF(A7574="ZMP",E7574*(1+(F7574/100)),#REF!)</f>
        <v>#REF!</v>
      </c>
      <c r="O7574" s="45" t="str">
        <f>IF(A7574="M01e",H7574,"")</f>
        <v/>
      </c>
    </row>
    <row r="7575" spans="1:15" ht="12.75" outlineLevel="1" collapsed="1" x14ac:dyDescent="0.2">
      <c r="A7575" s="38" t="s">
        <v>228</v>
      </c>
      <c r="B7575" s="39" t="s">
        <v>1143</v>
      </c>
      <c r="C7575" s="39" t="s">
        <v>1144</v>
      </c>
      <c r="D7575" s="40" t="s">
        <v>111</v>
      </c>
      <c r="E7575" s="41">
        <v>1</v>
      </c>
      <c r="F7575" s="42"/>
      <c r="G7575" s="43">
        <v>20.04</v>
      </c>
      <c r="H7575" s="44">
        <f>IF(ISNUMBER(F7575),(E7575*(1+(F7575/100))*G7575),G7575*E7575)</f>
        <v>20.04</v>
      </c>
      <c r="I7575" s="45" t="str">
        <f>IF(OR(A7575="PM",A7575="PZ",A7575="PP"),H7575,"")</f>
        <v/>
      </c>
      <c r="J7575" s="45" t="str">
        <f>IF(A7575="S",H7575,"")</f>
        <v/>
      </c>
      <c r="K7575" s="35"/>
      <c r="L7575" s="45" t="str">
        <f>IF(A7575="M06",H7575,"")</f>
        <v/>
      </c>
      <c r="M7575" s="45">
        <f>IF(OR(A7575="M02",A7575="M25",A7575="M01s"),H7575,"")</f>
        <v>20.04</v>
      </c>
      <c r="N7575" s="46" t="e">
        <f>IF(A7575="ZMP",E7575*(1+(F7575/100)),#REF!)</f>
        <v>#REF!</v>
      </c>
      <c r="O7575" s="45" t="str">
        <f>IF(A7575="M01e",H7575,"")</f>
        <v/>
      </c>
    </row>
    <row r="7576" spans="1:15" ht="12.75" outlineLevel="2" x14ac:dyDescent="0.2">
      <c r="A7576" s="47"/>
      <c r="B7576" s="48"/>
      <c r="C7576" s="48"/>
      <c r="D7576" s="49"/>
      <c r="E7576" s="50"/>
      <c r="F7576" s="51"/>
      <c r="G7576" s="52"/>
      <c r="H7576" s="53"/>
      <c r="I7576" s="54"/>
      <c r="J7576" s="54"/>
      <c r="K7576" s="35"/>
      <c r="L7576" s="54"/>
      <c r="M7576" s="54"/>
      <c r="N7576" s="54"/>
      <c r="O7576" s="54"/>
    </row>
    <row r="7577" spans="1:15" ht="12.75" x14ac:dyDescent="0.2">
      <c r="A7577" s="27" t="s">
        <v>198</v>
      </c>
      <c r="B7577" s="28" t="s">
        <v>4203</v>
      </c>
      <c r="C7577" s="29" t="s">
        <v>4204</v>
      </c>
      <c r="D7577" s="30" t="s">
        <v>253</v>
      </c>
      <c r="E7577" s="31">
        <v>1</v>
      </c>
      <c r="F7577" s="32"/>
      <c r="G7577" s="33">
        <v>198.03</v>
      </c>
      <c r="H7577" s="34">
        <f>G7577</f>
        <v>198.03</v>
      </c>
      <c r="I7577" s="35">
        <f>SUM(I7578:I7580)</f>
        <v>179.28</v>
      </c>
      <c r="J7577" s="35">
        <f>SUM(J7578:J7580)</f>
        <v>0</v>
      </c>
      <c r="K7577" s="35">
        <f t="shared" si="2104"/>
        <v>179.28</v>
      </c>
      <c r="L7577" s="35">
        <f>SUM(L7578:L7580)</f>
        <v>0</v>
      </c>
      <c r="M7577" s="35">
        <f>SUM(M7578:M7580)</f>
        <v>18.75</v>
      </c>
      <c r="N7577" s="35"/>
      <c r="O7577" s="35">
        <f>SUM(O7578:O7580)</f>
        <v>0</v>
      </c>
    </row>
    <row r="7578" spans="1:15" ht="12.75" outlineLevel="1" collapsed="1" x14ac:dyDescent="0.2">
      <c r="A7578" s="38" t="s">
        <v>202</v>
      </c>
      <c r="B7578" s="39" t="s">
        <v>203</v>
      </c>
      <c r="C7578" s="39" t="s">
        <v>204</v>
      </c>
      <c r="D7578" s="40" t="s">
        <v>205</v>
      </c>
      <c r="E7578" s="41">
        <v>0.249</v>
      </c>
      <c r="F7578" s="42"/>
      <c r="G7578" s="43">
        <v>720</v>
      </c>
      <c r="H7578" s="44">
        <f>IF(ISNUMBER(F7578),(E7578*(1+(F7578/100))*G7578),G7578*E7578)</f>
        <v>179.28</v>
      </c>
      <c r="I7578" s="45">
        <f>IF(OR(A7578="PM",A7578="PZ",A7578="PP"),H7578,"")</f>
        <v>179.28</v>
      </c>
      <c r="J7578" s="45" t="str">
        <f>IF(A7578="S",H7578,"")</f>
        <v/>
      </c>
      <c r="K7578" s="35"/>
      <c r="L7578" s="45" t="str">
        <f>IF(A7578="M06",H7578,"")</f>
        <v/>
      </c>
      <c r="M7578" s="45" t="str">
        <f>IF(OR(A7578="M02",A7578="M25",A7578="M01s"),H7578,"")</f>
        <v/>
      </c>
      <c r="N7578" s="46" t="e">
        <f>IF(A7578="ZMP",E7578*(1+(F7578/100)),#REF!)</f>
        <v>#REF!</v>
      </c>
      <c r="O7578" s="45" t="str">
        <f>IF(A7578="M01e",H7578,"")</f>
        <v/>
      </c>
    </row>
    <row r="7579" spans="1:15" ht="12.75" outlineLevel="1" collapsed="1" x14ac:dyDescent="0.2">
      <c r="A7579" s="38" t="s">
        <v>228</v>
      </c>
      <c r="B7579" s="39" t="s">
        <v>806</v>
      </c>
      <c r="C7579" s="39" t="s">
        <v>807</v>
      </c>
      <c r="D7579" s="40" t="s">
        <v>111</v>
      </c>
      <c r="E7579" s="41">
        <v>1</v>
      </c>
      <c r="F7579" s="42"/>
      <c r="G7579" s="43">
        <v>18.75</v>
      </c>
      <c r="H7579" s="44">
        <f>IF(ISNUMBER(F7579),(E7579*(1+(F7579/100))*G7579),G7579*E7579)</f>
        <v>18.75</v>
      </c>
      <c r="I7579" s="45" t="str">
        <f>IF(OR(A7579="PM",A7579="PZ",A7579="PP"),H7579,"")</f>
        <v/>
      </c>
      <c r="J7579" s="45" t="str">
        <f>IF(A7579="S",H7579,"")</f>
        <v/>
      </c>
      <c r="K7579" s="35"/>
      <c r="L7579" s="45" t="str">
        <f>IF(A7579="M06",H7579,"")</f>
        <v/>
      </c>
      <c r="M7579" s="45">
        <f>IF(OR(A7579="M02",A7579="M25",A7579="M01s"),H7579,"")</f>
        <v>18.75</v>
      </c>
      <c r="N7579" s="46" t="e">
        <f>IF(A7579="ZMP",E7579*(1+(F7579/100)),#REF!)</f>
        <v>#REF!</v>
      </c>
      <c r="O7579" s="45" t="str">
        <f>IF(A7579="M01e",H7579,"")</f>
        <v/>
      </c>
    </row>
    <row r="7580" spans="1:15" ht="12.75" outlineLevel="2" x14ac:dyDescent="0.2">
      <c r="A7580" s="47"/>
      <c r="B7580" s="48"/>
      <c r="C7580" s="48"/>
      <c r="D7580" s="49"/>
      <c r="E7580" s="50"/>
      <c r="F7580" s="51"/>
      <c r="G7580" s="52"/>
      <c r="H7580" s="53"/>
      <c r="I7580" s="54"/>
      <c r="J7580" s="54"/>
      <c r="K7580" s="35"/>
      <c r="L7580" s="54"/>
      <c r="M7580" s="54"/>
      <c r="N7580" s="54"/>
      <c r="O7580" s="54"/>
    </row>
    <row r="7581" spans="1:15" ht="12.75" x14ac:dyDescent="0.2">
      <c r="A7581" s="27" t="s">
        <v>198</v>
      </c>
      <c r="B7581" s="28" t="s">
        <v>4205</v>
      </c>
      <c r="C7581" s="29" t="s">
        <v>4206</v>
      </c>
      <c r="D7581" s="30" t="s">
        <v>253</v>
      </c>
      <c r="E7581" s="31">
        <v>1</v>
      </c>
      <c r="F7581" s="32"/>
      <c r="G7581" s="33">
        <v>378.1</v>
      </c>
      <c r="H7581" s="34">
        <f>G7581</f>
        <v>378.1</v>
      </c>
      <c r="I7581" s="35">
        <f>SUM(I7582:I7588)</f>
        <v>241.92000000000002</v>
      </c>
      <c r="J7581" s="35">
        <f>SUM(J7582:J7588)</f>
        <v>4.5600000000000005</v>
      </c>
      <c r="K7581" s="35">
        <f t="shared" si="2104"/>
        <v>246.48000000000002</v>
      </c>
      <c r="L7581" s="35">
        <f>SUM(L7582:L7588)</f>
        <v>0</v>
      </c>
      <c r="M7581" s="35">
        <f>SUM(M7582:M7588)</f>
        <v>131.80000000000001</v>
      </c>
      <c r="N7581" s="35"/>
      <c r="O7581" s="35">
        <f>SUM(O7582:O7588)</f>
        <v>0</v>
      </c>
    </row>
    <row r="7582" spans="1:15" ht="12.75" outlineLevel="1" collapsed="1" x14ac:dyDescent="0.2">
      <c r="A7582" s="38" t="s">
        <v>202</v>
      </c>
      <c r="B7582" s="39" t="s">
        <v>203</v>
      </c>
      <c r="C7582" s="39" t="s">
        <v>204</v>
      </c>
      <c r="D7582" s="40" t="s">
        <v>205</v>
      </c>
      <c r="E7582" s="41">
        <v>0.33600000000000002</v>
      </c>
      <c r="F7582" s="42"/>
      <c r="G7582" s="43">
        <v>720</v>
      </c>
      <c r="H7582" s="44">
        <f t="shared" ref="H7582:H7587" si="2105">IF(ISNUMBER(F7582),(E7582*(1+(F7582/100))*G7582),G7582*E7582)</f>
        <v>241.92000000000002</v>
      </c>
      <c r="I7582" s="45">
        <f t="shared" ref="I7582:I7587" si="2106">IF(OR(A7582="PM",A7582="PZ",A7582="PP"),H7582,"")</f>
        <v>241.92000000000002</v>
      </c>
      <c r="J7582" s="45" t="str">
        <f t="shared" ref="J7582:J7587" si="2107">IF(A7582="S",H7582,"")</f>
        <v/>
      </c>
      <c r="K7582" s="35"/>
      <c r="L7582" s="45" t="str">
        <f t="shared" ref="L7582:L7587" si="2108">IF(A7582="M06",H7582,"")</f>
        <v/>
      </c>
      <c r="M7582" s="45" t="str">
        <f t="shared" ref="M7582:M7587" si="2109">IF(OR(A7582="M02",A7582="M25",A7582="M01s"),H7582,"")</f>
        <v/>
      </c>
      <c r="N7582" s="46" t="e">
        <f>IF(A7582="ZMP",E7582*(1+(F7582/100)),#REF!)</f>
        <v>#REF!</v>
      </c>
      <c r="O7582" s="45" t="str">
        <f t="shared" ref="O7582:O7587" si="2110">IF(A7582="M01e",H7582,"")</f>
        <v/>
      </c>
    </row>
    <row r="7583" spans="1:15" ht="12.75" outlineLevel="1" collapsed="1" x14ac:dyDescent="0.2">
      <c r="A7583" s="38" t="s">
        <v>315</v>
      </c>
      <c r="B7583" s="39" t="s">
        <v>75</v>
      </c>
      <c r="C7583" s="39" t="s">
        <v>76</v>
      </c>
      <c r="D7583" s="40" t="s">
        <v>17</v>
      </c>
      <c r="E7583" s="41">
        <v>6.0000000000000001E-3</v>
      </c>
      <c r="F7583" s="42"/>
      <c r="G7583" s="43">
        <v>760</v>
      </c>
      <c r="H7583" s="44">
        <f t="shared" si="2105"/>
        <v>4.5600000000000005</v>
      </c>
      <c r="I7583" s="45" t="str">
        <f t="shared" si="2106"/>
        <v/>
      </c>
      <c r="J7583" s="45">
        <f t="shared" si="2107"/>
        <v>4.5600000000000005</v>
      </c>
      <c r="K7583" s="35"/>
      <c r="L7583" s="45" t="str">
        <f t="shared" si="2108"/>
        <v/>
      </c>
      <c r="M7583" s="45" t="str">
        <f t="shared" si="2109"/>
        <v/>
      </c>
      <c r="N7583" s="46" t="e">
        <f>IF(A7583="ZMP",E7583*(1+(F7583/100)),#REF!)</f>
        <v>#REF!</v>
      </c>
      <c r="O7583" s="45" t="str">
        <f t="shared" si="2110"/>
        <v/>
      </c>
    </row>
    <row r="7584" spans="1:15" ht="12.75" outlineLevel="1" collapsed="1" x14ac:dyDescent="0.2">
      <c r="A7584" s="38" t="s">
        <v>228</v>
      </c>
      <c r="B7584" s="39" t="s">
        <v>714</v>
      </c>
      <c r="C7584" s="39" t="s">
        <v>715</v>
      </c>
      <c r="D7584" s="40" t="s">
        <v>111</v>
      </c>
      <c r="E7584" s="41">
        <v>2</v>
      </c>
      <c r="F7584" s="42"/>
      <c r="G7584" s="43">
        <v>7.14</v>
      </c>
      <c r="H7584" s="44">
        <f t="shared" si="2105"/>
        <v>14.28</v>
      </c>
      <c r="I7584" s="45" t="str">
        <f t="shared" si="2106"/>
        <v/>
      </c>
      <c r="J7584" s="45" t="str">
        <f t="shared" si="2107"/>
        <v/>
      </c>
      <c r="K7584" s="35"/>
      <c r="L7584" s="45" t="str">
        <f t="shared" si="2108"/>
        <v/>
      </c>
      <c r="M7584" s="45">
        <f t="shared" si="2109"/>
        <v>14.28</v>
      </c>
      <c r="N7584" s="46" t="e">
        <f>IF(A7584="ZMP",E7584*(1+(F7584/100)),#REF!)</f>
        <v>#REF!</v>
      </c>
      <c r="O7584" s="45" t="str">
        <f t="shared" si="2110"/>
        <v/>
      </c>
    </row>
    <row r="7585" spans="1:15" ht="12.75" outlineLevel="1" collapsed="1" x14ac:dyDescent="0.2">
      <c r="A7585" s="38" t="s">
        <v>228</v>
      </c>
      <c r="B7585" s="39" t="s">
        <v>641</v>
      </c>
      <c r="C7585" s="39" t="s">
        <v>642</v>
      </c>
      <c r="D7585" s="40" t="s">
        <v>111</v>
      </c>
      <c r="E7585" s="41">
        <v>2</v>
      </c>
      <c r="F7585" s="42"/>
      <c r="G7585" s="43">
        <v>2.1800000000000002</v>
      </c>
      <c r="H7585" s="44">
        <f t="shared" si="2105"/>
        <v>4.3600000000000003</v>
      </c>
      <c r="I7585" s="45" t="str">
        <f t="shared" si="2106"/>
        <v/>
      </c>
      <c r="J7585" s="45" t="str">
        <f t="shared" si="2107"/>
        <v/>
      </c>
      <c r="K7585" s="35"/>
      <c r="L7585" s="45" t="str">
        <f t="shared" si="2108"/>
        <v/>
      </c>
      <c r="M7585" s="45">
        <f t="shared" si="2109"/>
        <v>4.3600000000000003</v>
      </c>
      <c r="N7585" s="46" t="e">
        <f>IF(A7585="ZMP",E7585*(1+(F7585/100)),#REF!)</f>
        <v>#REF!</v>
      </c>
      <c r="O7585" s="45" t="str">
        <f t="shared" si="2110"/>
        <v/>
      </c>
    </row>
    <row r="7586" spans="1:15" ht="12.75" outlineLevel="1" collapsed="1" x14ac:dyDescent="0.2">
      <c r="A7586" s="38" t="s">
        <v>228</v>
      </c>
      <c r="B7586" s="39" t="s">
        <v>643</v>
      </c>
      <c r="C7586" s="39" t="s">
        <v>644</v>
      </c>
      <c r="D7586" s="40" t="s">
        <v>111</v>
      </c>
      <c r="E7586" s="41">
        <v>4</v>
      </c>
      <c r="F7586" s="42"/>
      <c r="G7586" s="43">
        <v>1.0900000000000001</v>
      </c>
      <c r="H7586" s="44">
        <f t="shared" si="2105"/>
        <v>4.3600000000000003</v>
      </c>
      <c r="I7586" s="45" t="str">
        <f t="shared" si="2106"/>
        <v/>
      </c>
      <c r="J7586" s="45" t="str">
        <f t="shared" si="2107"/>
        <v/>
      </c>
      <c r="K7586" s="35"/>
      <c r="L7586" s="45" t="str">
        <f t="shared" si="2108"/>
        <v/>
      </c>
      <c r="M7586" s="45">
        <f t="shared" si="2109"/>
        <v>4.3600000000000003</v>
      </c>
      <c r="N7586" s="46" t="e">
        <f>IF(A7586="ZMP",E7586*(1+(F7586/100)),#REF!)</f>
        <v>#REF!</v>
      </c>
      <c r="O7586" s="45" t="str">
        <f t="shared" si="2110"/>
        <v/>
      </c>
    </row>
    <row r="7587" spans="1:15" ht="12.75" outlineLevel="1" collapsed="1" x14ac:dyDescent="0.2">
      <c r="A7587" s="38" t="s">
        <v>228</v>
      </c>
      <c r="B7587" s="39" t="s">
        <v>707</v>
      </c>
      <c r="C7587" s="39" t="s">
        <v>708</v>
      </c>
      <c r="D7587" s="40" t="s">
        <v>111</v>
      </c>
      <c r="E7587" s="41">
        <v>1</v>
      </c>
      <c r="F7587" s="42"/>
      <c r="G7587" s="43">
        <v>108.8</v>
      </c>
      <c r="H7587" s="44">
        <f t="shared" si="2105"/>
        <v>108.8</v>
      </c>
      <c r="I7587" s="45" t="str">
        <f t="shared" si="2106"/>
        <v/>
      </c>
      <c r="J7587" s="45" t="str">
        <f t="shared" si="2107"/>
        <v/>
      </c>
      <c r="K7587" s="35"/>
      <c r="L7587" s="45" t="str">
        <f t="shared" si="2108"/>
        <v/>
      </c>
      <c r="M7587" s="45">
        <f t="shared" si="2109"/>
        <v>108.8</v>
      </c>
      <c r="N7587" s="46" t="e">
        <f>IF(A7587="ZMP",E7587*(1+(F7587/100)),#REF!)</f>
        <v>#REF!</v>
      </c>
      <c r="O7587" s="45" t="str">
        <f t="shared" si="2110"/>
        <v/>
      </c>
    </row>
    <row r="7588" spans="1:15" ht="12.75" outlineLevel="2" x14ac:dyDescent="0.2">
      <c r="A7588" s="47"/>
      <c r="B7588" s="48"/>
      <c r="C7588" s="48"/>
      <c r="D7588" s="49"/>
      <c r="E7588" s="50"/>
      <c r="F7588" s="51"/>
      <c r="G7588" s="52"/>
      <c r="H7588" s="53"/>
      <c r="I7588" s="54"/>
      <c r="J7588" s="54"/>
      <c r="K7588" s="35"/>
      <c r="L7588" s="54"/>
      <c r="M7588" s="54"/>
      <c r="N7588" s="54"/>
      <c r="O7588" s="54"/>
    </row>
    <row r="7589" spans="1:15" ht="12.75" x14ac:dyDescent="0.2">
      <c r="A7589" s="27" t="s">
        <v>198</v>
      </c>
      <c r="B7589" s="28" t="s">
        <v>4207</v>
      </c>
      <c r="C7589" s="29" t="s">
        <v>4208</v>
      </c>
      <c r="D7589" s="30" t="s">
        <v>253</v>
      </c>
      <c r="E7589" s="31">
        <v>1</v>
      </c>
      <c r="F7589" s="32"/>
      <c r="G7589" s="33">
        <v>488.41</v>
      </c>
      <c r="H7589" s="34">
        <f>G7589</f>
        <v>488.41</v>
      </c>
      <c r="I7589" s="35">
        <f>SUM(I7590:I7596)</f>
        <v>241.92000000000002</v>
      </c>
      <c r="J7589" s="35">
        <f>SUM(J7590:J7596)</f>
        <v>4.5600000000000005</v>
      </c>
      <c r="K7589" s="35">
        <f t="shared" si="2104"/>
        <v>246.48000000000002</v>
      </c>
      <c r="L7589" s="35">
        <f>SUM(L7590:L7596)</f>
        <v>0</v>
      </c>
      <c r="M7589" s="35">
        <f>SUM(M7590:M7596)</f>
        <v>242.11</v>
      </c>
      <c r="N7589" s="35"/>
      <c r="O7589" s="35">
        <f>SUM(O7590:O7596)</f>
        <v>0</v>
      </c>
    </row>
    <row r="7590" spans="1:15" ht="12.75" outlineLevel="1" collapsed="1" x14ac:dyDescent="0.2">
      <c r="A7590" s="38" t="s">
        <v>202</v>
      </c>
      <c r="B7590" s="39" t="s">
        <v>203</v>
      </c>
      <c r="C7590" s="39" t="s">
        <v>204</v>
      </c>
      <c r="D7590" s="40" t="s">
        <v>205</v>
      </c>
      <c r="E7590" s="41">
        <v>0.33600000000000002</v>
      </c>
      <c r="F7590" s="42"/>
      <c r="G7590" s="43">
        <v>720</v>
      </c>
      <c r="H7590" s="44">
        <f t="shared" ref="H7590:H7595" si="2111">IF(ISNUMBER(F7590),(E7590*(1+(F7590/100))*G7590),G7590*E7590)</f>
        <v>241.92000000000002</v>
      </c>
      <c r="I7590" s="45">
        <f t="shared" ref="I7590:I7595" si="2112">IF(OR(A7590="PM",A7590="PZ",A7590="PP"),H7590,"")</f>
        <v>241.92000000000002</v>
      </c>
      <c r="J7590" s="45" t="str">
        <f t="shared" ref="J7590:J7595" si="2113">IF(A7590="S",H7590,"")</f>
        <v/>
      </c>
      <c r="K7590" s="35"/>
      <c r="L7590" s="45" t="str">
        <f t="shared" ref="L7590:L7595" si="2114">IF(A7590="M06",H7590,"")</f>
        <v/>
      </c>
      <c r="M7590" s="45" t="str">
        <f t="shared" ref="M7590:M7595" si="2115">IF(OR(A7590="M02",A7590="M25",A7590="M01s"),H7590,"")</f>
        <v/>
      </c>
      <c r="N7590" s="46" t="e">
        <f>IF(A7590="ZMP",E7590*(1+(F7590/100)),#REF!)</f>
        <v>#REF!</v>
      </c>
      <c r="O7590" s="45" t="str">
        <f t="shared" ref="O7590:O7595" si="2116">IF(A7590="M01e",H7590,"")</f>
        <v/>
      </c>
    </row>
    <row r="7591" spans="1:15" ht="12.75" outlineLevel="1" collapsed="1" x14ac:dyDescent="0.2">
      <c r="A7591" s="38" t="s">
        <v>315</v>
      </c>
      <c r="B7591" s="39" t="s">
        <v>75</v>
      </c>
      <c r="C7591" s="39" t="s">
        <v>76</v>
      </c>
      <c r="D7591" s="40" t="s">
        <v>17</v>
      </c>
      <c r="E7591" s="41">
        <v>6.0000000000000001E-3</v>
      </c>
      <c r="F7591" s="42"/>
      <c r="G7591" s="43">
        <v>760</v>
      </c>
      <c r="H7591" s="44">
        <f t="shared" si="2111"/>
        <v>4.5600000000000005</v>
      </c>
      <c r="I7591" s="45" t="str">
        <f t="shared" si="2112"/>
        <v/>
      </c>
      <c r="J7591" s="45">
        <f t="shared" si="2113"/>
        <v>4.5600000000000005</v>
      </c>
      <c r="K7591" s="35"/>
      <c r="L7591" s="45" t="str">
        <f t="shared" si="2114"/>
        <v/>
      </c>
      <c r="M7591" s="45" t="str">
        <f t="shared" si="2115"/>
        <v/>
      </c>
      <c r="N7591" s="46" t="e">
        <f>IF(A7591="ZMP",E7591*(1+(F7591/100)),#REF!)</f>
        <v>#REF!</v>
      </c>
      <c r="O7591" s="45" t="str">
        <f t="shared" si="2116"/>
        <v/>
      </c>
    </row>
    <row r="7592" spans="1:15" ht="12.75" outlineLevel="1" collapsed="1" x14ac:dyDescent="0.2">
      <c r="A7592" s="38" t="s">
        <v>228</v>
      </c>
      <c r="B7592" s="39" t="s">
        <v>714</v>
      </c>
      <c r="C7592" s="39" t="s">
        <v>715</v>
      </c>
      <c r="D7592" s="40" t="s">
        <v>111</v>
      </c>
      <c r="E7592" s="41">
        <v>2</v>
      </c>
      <c r="F7592" s="42"/>
      <c r="G7592" s="43">
        <v>7.14</v>
      </c>
      <c r="H7592" s="44">
        <f t="shared" si="2111"/>
        <v>14.28</v>
      </c>
      <c r="I7592" s="45" t="str">
        <f t="shared" si="2112"/>
        <v/>
      </c>
      <c r="J7592" s="45" t="str">
        <f t="shared" si="2113"/>
        <v/>
      </c>
      <c r="K7592" s="35"/>
      <c r="L7592" s="45" t="str">
        <f t="shared" si="2114"/>
        <v/>
      </c>
      <c r="M7592" s="45">
        <f t="shared" si="2115"/>
        <v>14.28</v>
      </c>
      <c r="N7592" s="46" t="e">
        <f>IF(A7592="ZMP",E7592*(1+(F7592/100)),#REF!)</f>
        <v>#REF!</v>
      </c>
      <c r="O7592" s="45" t="str">
        <f t="shared" si="2116"/>
        <v/>
      </c>
    </row>
    <row r="7593" spans="1:15" ht="12.75" outlineLevel="1" collapsed="1" x14ac:dyDescent="0.2">
      <c r="A7593" s="38" t="s">
        <v>228</v>
      </c>
      <c r="B7593" s="39" t="s">
        <v>641</v>
      </c>
      <c r="C7593" s="39" t="s">
        <v>642</v>
      </c>
      <c r="D7593" s="40" t="s">
        <v>111</v>
      </c>
      <c r="E7593" s="41">
        <v>2</v>
      </c>
      <c r="F7593" s="42"/>
      <c r="G7593" s="43">
        <v>2.1800000000000002</v>
      </c>
      <c r="H7593" s="44">
        <f t="shared" si="2111"/>
        <v>4.3600000000000003</v>
      </c>
      <c r="I7593" s="45" t="str">
        <f t="shared" si="2112"/>
        <v/>
      </c>
      <c r="J7593" s="45" t="str">
        <f t="shared" si="2113"/>
        <v/>
      </c>
      <c r="K7593" s="35"/>
      <c r="L7593" s="45" t="str">
        <f t="shared" si="2114"/>
        <v/>
      </c>
      <c r="M7593" s="45">
        <f t="shared" si="2115"/>
        <v>4.3600000000000003</v>
      </c>
      <c r="N7593" s="46" t="e">
        <f>IF(A7593="ZMP",E7593*(1+(F7593/100)),#REF!)</f>
        <v>#REF!</v>
      </c>
      <c r="O7593" s="45" t="str">
        <f t="shared" si="2116"/>
        <v/>
      </c>
    </row>
    <row r="7594" spans="1:15" ht="12.75" outlineLevel="1" collapsed="1" x14ac:dyDescent="0.2">
      <c r="A7594" s="38" t="s">
        <v>228</v>
      </c>
      <c r="B7594" s="39" t="s">
        <v>643</v>
      </c>
      <c r="C7594" s="39" t="s">
        <v>644</v>
      </c>
      <c r="D7594" s="40" t="s">
        <v>111</v>
      </c>
      <c r="E7594" s="41">
        <v>4</v>
      </c>
      <c r="F7594" s="42"/>
      <c r="G7594" s="43">
        <v>1.0900000000000001</v>
      </c>
      <c r="H7594" s="44">
        <f t="shared" si="2111"/>
        <v>4.3600000000000003</v>
      </c>
      <c r="I7594" s="45" t="str">
        <f t="shared" si="2112"/>
        <v/>
      </c>
      <c r="J7594" s="45" t="str">
        <f t="shared" si="2113"/>
        <v/>
      </c>
      <c r="K7594" s="35"/>
      <c r="L7594" s="45" t="str">
        <f t="shared" si="2114"/>
        <v/>
      </c>
      <c r="M7594" s="45">
        <f t="shared" si="2115"/>
        <v>4.3600000000000003</v>
      </c>
      <c r="N7594" s="46" t="e">
        <f>IF(A7594="ZMP",E7594*(1+(F7594/100)),#REF!)</f>
        <v>#REF!</v>
      </c>
      <c r="O7594" s="45" t="str">
        <f t="shared" si="2116"/>
        <v/>
      </c>
    </row>
    <row r="7595" spans="1:15" ht="12.75" outlineLevel="1" collapsed="1" x14ac:dyDescent="0.2">
      <c r="A7595" s="38" t="s">
        <v>228</v>
      </c>
      <c r="B7595" s="39" t="s">
        <v>725</v>
      </c>
      <c r="C7595" s="39" t="s">
        <v>726</v>
      </c>
      <c r="D7595" s="40" t="s">
        <v>111</v>
      </c>
      <c r="E7595" s="41">
        <v>1</v>
      </c>
      <c r="F7595" s="42"/>
      <c r="G7595" s="43">
        <v>219.11</v>
      </c>
      <c r="H7595" s="44">
        <f t="shared" si="2111"/>
        <v>219.11</v>
      </c>
      <c r="I7595" s="45" t="str">
        <f t="shared" si="2112"/>
        <v/>
      </c>
      <c r="J7595" s="45" t="str">
        <f t="shared" si="2113"/>
        <v/>
      </c>
      <c r="K7595" s="35"/>
      <c r="L7595" s="45" t="str">
        <f t="shared" si="2114"/>
        <v/>
      </c>
      <c r="M7595" s="45">
        <f t="shared" si="2115"/>
        <v>219.11</v>
      </c>
      <c r="N7595" s="46" t="e">
        <f>IF(A7595="ZMP",E7595*(1+(F7595/100)),#REF!)</f>
        <v>#REF!</v>
      </c>
      <c r="O7595" s="45" t="str">
        <f t="shared" si="2116"/>
        <v/>
      </c>
    </row>
    <row r="7596" spans="1:15" ht="12.75" outlineLevel="2" x14ac:dyDescent="0.2">
      <c r="A7596" s="47"/>
      <c r="B7596" s="48"/>
      <c r="C7596" s="48"/>
      <c r="D7596" s="49"/>
      <c r="E7596" s="50"/>
      <c r="F7596" s="51"/>
      <c r="G7596" s="52"/>
      <c r="H7596" s="53"/>
      <c r="I7596" s="54"/>
      <c r="J7596" s="54"/>
      <c r="K7596" s="35"/>
      <c r="L7596" s="54"/>
      <c r="M7596" s="54"/>
      <c r="N7596" s="54"/>
      <c r="O7596" s="54"/>
    </row>
    <row r="7597" spans="1:15" ht="12.75" x14ac:dyDescent="0.2">
      <c r="A7597" s="27" t="s">
        <v>198</v>
      </c>
      <c r="B7597" s="28" t="s">
        <v>4209</v>
      </c>
      <c r="C7597" s="29" t="s">
        <v>4210</v>
      </c>
      <c r="D7597" s="30" t="s">
        <v>253</v>
      </c>
      <c r="E7597" s="31">
        <v>1</v>
      </c>
      <c r="F7597" s="32"/>
      <c r="G7597" s="33">
        <v>548.4</v>
      </c>
      <c r="H7597" s="34">
        <f>G7597</f>
        <v>548.4</v>
      </c>
      <c r="I7597" s="35">
        <f>SUM(I7598:I7605)</f>
        <v>295.91999999999996</v>
      </c>
      <c r="J7597" s="35">
        <f>SUM(J7598:J7605)</f>
        <v>4.5600000000000005</v>
      </c>
      <c r="K7597" s="35">
        <f t="shared" si="2104"/>
        <v>300.47999999999996</v>
      </c>
      <c r="L7597" s="35">
        <f>SUM(L7598:L7605)</f>
        <v>12.16</v>
      </c>
      <c r="M7597" s="35">
        <f>SUM(M7598:M7605)</f>
        <v>235.94</v>
      </c>
      <c r="N7597" s="35"/>
      <c r="O7597" s="35">
        <f>SUM(O7598:O7605)</f>
        <v>0</v>
      </c>
    </row>
    <row r="7598" spans="1:15" ht="12.75" outlineLevel="1" collapsed="1" x14ac:dyDescent="0.2">
      <c r="A7598" s="38" t="s">
        <v>202</v>
      </c>
      <c r="B7598" s="39" t="s">
        <v>203</v>
      </c>
      <c r="C7598" s="39" t="s">
        <v>204</v>
      </c>
      <c r="D7598" s="40" t="s">
        <v>205</v>
      </c>
      <c r="E7598" s="41">
        <v>0.41099999999999998</v>
      </c>
      <c r="F7598" s="42"/>
      <c r="G7598" s="43">
        <v>720</v>
      </c>
      <c r="H7598" s="44">
        <f t="shared" ref="H7598:H7604" si="2117">IF(ISNUMBER(F7598),(E7598*(1+(F7598/100))*G7598),G7598*E7598)</f>
        <v>295.91999999999996</v>
      </c>
      <c r="I7598" s="45">
        <f t="shared" ref="I7598:I7604" si="2118">IF(OR(A7598="PM",A7598="PZ",A7598="PP"),H7598,"")</f>
        <v>295.91999999999996</v>
      </c>
      <c r="J7598" s="45" t="str">
        <f t="shared" ref="J7598:J7604" si="2119">IF(A7598="S",H7598,"")</f>
        <v/>
      </c>
      <c r="K7598" s="35"/>
      <c r="L7598" s="45" t="str">
        <f t="shared" ref="L7598:L7604" si="2120">IF(A7598="M06",H7598,"")</f>
        <v/>
      </c>
      <c r="M7598" s="45" t="str">
        <f t="shared" ref="M7598:M7604" si="2121">IF(OR(A7598="M02",A7598="M25",A7598="M01s"),H7598,"")</f>
        <v/>
      </c>
      <c r="N7598" s="46" t="e">
        <f>IF(A7598="ZMP",E7598*(1+(F7598/100)),#REF!)</f>
        <v>#REF!</v>
      </c>
      <c r="O7598" s="45" t="str">
        <f t="shared" ref="O7598:O7604" si="2122">IF(A7598="M01e",H7598,"")</f>
        <v/>
      </c>
    </row>
    <row r="7599" spans="1:15" ht="12.75" outlineLevel="1" collapsed="1" x14ac:dyDescent="0.2">
      <c r="A7599" s="38" t="s">
        <v>315</v>
      </c>
      <c r="B7599" s="39" t="s">
        <v>75</v>
      </c>
      <c r="C7599" s="39" t="s">
        <v>76</v>
      </c>
      <c r="D7599" s="40" t="s">
        <v>17</v>
      </c>
      <c r="E7599" s="41">
        <v>6.0000000000000001E-3</v>
      </c>
      <c r="F7599" s="42"/>
      <c r="G7599" s="43">
        <v>760</v>
      </c>
      <c r="H7599" s="44">
        <f t="shared" si="2117"/>
        <v>4.5600000000000005</v>
      </c>
      <c r="I7599" s="45" t="str">
        <f t="shared" si="2118"/>
        <v/>
      </c>
      <c r="J7599" s="45">
        <f t="shared" si="2119"/>
        <v>4.5600000000000005</v>
      </c>
      <c r="K7599" s="35"/>
      <c r="L7599" s="45" t="str">
        <f t="shared" si="2120"/>
        <v/>
      </c>
      <c r="M7599" s="45" t="str">
        <f t="shared" si="2121"/>
        <v/>
      </c>
      <c r="N7599" s="46" t="e">
        <f>IF(A7599="ZMP",E7599*(1+(F7599/100)),#REF!)</f>
        <v>#REF!</v>
      </c>
      <c r="O7599" s="45" t="str">
        <f t="shared" si="2122"/>
        <v/>
      </c>
    </row>
    <row r="7600" spans="1:15" ht="12.75" outlineLevel="1" collapsed="1" x14ac:dyDescent="0.2">
      <c r="A7600" s="38" t="s">
        <v>228</v>
      </c>
      <c r="B7600" s="39" t="s">
        <v>2817</v>
      </c>
      <c r="C7600" s="39" t="s">
        <v>2818</v>
      </c>
      <c r="D7600" s="40" t="s">
        <v>111</v>
      </c>
      <c r="E7600" s="41">
        <v>2</v>
      </c>
      <c r="F7600" s="42"/>
      <c r="G7600" s="43">
        <v>7.01</v>
      </c>
      <c r="H7600" s="44">
        <f t="shared" si="2117"/>
        <v>14.02</v>
      </c>
      <c r="I7600" s="45" t="str">
        <f t="shared" si="2118"/>
        <v/>
      </c>
      <c r="J7600" s="45" t="str">
        <f t="shared" si="2119"/>
        <v/>
      </c>
      <c r="K7600" s="35"/>
      <c r="L7600" s="45" t="str">
        <f t="shared" si="2120"/>
        <v/>
      </c>
      <c r="M7600" s="45">
        <f t="shared" si="2121"/>
        <v>14.02</v>
      </c>
      <c r="N7600" s="46" t="e">
        <f>IF(A7600="ZMP",E7600*(1+(F7600/100)),#REF!)</f>
        <v>#REF!</v>
      </c>
      <c r="O7600" s="45" t="str">
        <f t="shared" si="2122"/>
        <v/>
      </c>
    </row>
    <row r="7601" spans="1:15" ht="12.75" outlineLevel="1" collapsed="1" x14ac:dyDescent="0.2">
      <c r="A7601" s="38" t="s">
        <v>228</v>
      </c>
      <c r="B7601" s="39" t="s">
        <v>641</v>
      </c>
      <c r="C7601" s="39" t="s">
        <v>642</v>
      </c>
      <c r="D7601" s="40" t="s">
        <v>111</v>
      </c>
      <c r="E7601" s="41">
        <v>2</v>
      </c>
      <c r="F7601" s="42"/>
      <c r="G7601" s="43">
        <v>2.1800000000000002</v>
      </c>
      <c r="H7601" s="44">
        <f t="shared" si="2117"/>
        <v>4.3600000000000003</v>
      </c>
      <c r="I7601" s="45" t="str">
        <f t="shared" si="2118"/>
        <v/>
      </c>
      <c r="J7601" s="45" t="str">
        <f t="shared" si="2119"/>
        <v/>
      </c>
      <c r="K7601" s="35"/>
      <c r="L7601" s="45" t="str">
        <f t="shared" si="2120"/>
        <v/>
      </c>
      <c r="M7601" s="45">
        <f t="shared" si="2121"/>
        <v>4.3600000000000003</v>
      </c>
      <c r="N7601" s="46" t="e">
        <f>IF(A7601="ZMP",E7601*(1+(F7601/100)),#REF!)</f>
        <v>#REF!</v>
      </c>
      <c r="O7601" s="45" t="str">
        <f t="shared" si="2122"/>
        <v/>
      </c>
    </row>
    <row r="7602" spans="1:15" ht="12.75" outlineLevel="1" collapsed="1" x14ac:dyDescent="0.2">
      <c r="A7602" s="38" t="s">
        <v>228</v>
      </c>
      <c r="B7602" s="39" t="s">
        <v>643</v>
      </c>
      <c r="C7602" s="39" t="s">
        <v>644</v>
      </c>
      <c r="D7602" s="40" t="s">
        <v>111</v>
      </c>
      <c r="E7602" s="41">
        <v>4</v>
      </c>
      <c r="F7602" s="42"/>
      <c r="G7602" s="43">
        <v>1.0900000000000001</v>
      </c>
      <c r="H7602" s="44">
        <f t="shared" si="2117"/>
        <v>4.3600000000000003</v>
      </c>
      <c r="I7602" s="45" t="str">
        <f t="shared" si="2118"/>
        <v/>
      </c>
      <c r="J7602" s="45" t="str">
        <f t="shared" si="2119"/>
        <v/>
      </c>
      <c r="K7602" s="35"/>
      <c r="L7602" s="45" t="str">
        <f t="shared" si="2120"/>
        <v/>
      </c>
      <c r="M7602" s="45">
        <f t="shared" si="2121"/>
        <v>4.3600000000000003</v>
      </c>
      <c r="N7602" s="46" t="e">
        <f>IF(A7602="ZMP",E7602*(1+(F7602/100)),#REF!)</f>
        <v>#REF!</v>
      </c>
      <c r="O7602" s="45" t="str">
        <f t="shared" si="2122"/>
        <v/>
      </c>
    </row>
    <row r="7603" spans="1:15" ht="12.75" outlineLevel="1" collapsed="1" x14ac:dyDescent="0.2">
      <c r="A7603" s="38" t="s">
        <v>228</v>
      </c>
      <c r="B7603" s="39" t="s">
        <v>4211</v>
      </c>
      <c r="C7603" s="39" t="s">
        <v>4212</v>
      </c>
      <c r="D7603" s="40" t="s">
        <v>111</v>
      </c>
      <c r="E7603" s="41">
        <v>1</v>
      </c>
      <c r="F7603" s="42"/>
      <c r="G7603" s="43">
        <v>213.2</v>
      </c>
      <c r="H7603" s="44">
        <f t="shared" si="2117"/>
        <v>213.2</v>
      </c>
      <c r="I7603" s="45" t="str">
        <f t="shared" si="2118"/>
        <v/>
      </c>
      <c r="J7603" s="45" t="str">
        <f t="shared" si="2119"/>
        <v/>
      </c>
      <c r="K7603" s="35"/>
      <c r="L7603" s="45" t="str">
        <f t="shared" si="2120"/>
        <v/>
      </c>
      <c r="M7603" s="45">
        <f t="shared" si="2121"/>
        <v>213.2</v>
      </c>
      <c r="N7603" s="46" t="e">
        <f>IF(A7603="ZMP",E7603*(1+(F7603/100)),#REF!)</f>
        <v>#REF!</v>
      </c>
      <c r="O7603" s="45" t="str">
        <f t="shared" si="2122"/>
        <v/>
      </c>
    </row>
    <row r="7604" spans="1:15" ht="12.75" outlineLevel="1" collapsed="1" x14ac:dyDescent="0.2">
      <c r="A7604" s="38" t="s">
        <v>206</v>
      </c>
      <c r="B7604" s="39" t="s">
        <v>4213</v>
      </c>
      <c r="C7604" s="39" t="s">
        <v>4214</v>
      </c>
      <c r="D7604" s="40" t="s">
        <v>111</v>
      </c>
      <c r="E7604" s="41">
        <v>2</v>
      </c>
      <c r="F7604" s="42"/>
      <c r="G7604" s="43">
        <v>6.08</v>
      </c>
      <c r="H7604" s="44">
        <f t="shared" si="2117"/>
        <v>12.16</v>
      </c>
      <c r="I7604" s="45" t="str">
        <f t="shared" si="2118"/>
        <v/>
      </c>
      <c r="J7604" s="45" t="str">
        <f t="shared" si="2119"/>
        <v/>
      </c>
      <c r="K7604" s="35"/>
      <c r="L7604" s="45">
        <f t="shared" si="2120"/>
        <v>12.16</v>
      </c>
      <c r="M7604" s="45" t="str">
        <f t="shared" si="2121"/>
        <v/>
      </c>
      <c r="N7604" s="46" t="e">
        <f>IF(A7604="ZMP",E7604*(1+(F7604/100)),#REF!)</f>
        <v>#REF!</v>
      </c>
      <c r="O7604" s="45" t="str">
        <f t="shared" si="2122"/>
        <v/>
      </c>
    </row>
    <row r="7605" spans="1:15" ht="12.75" outlineLevel="2" x14ac:dyDescent="0.2">
      <c r="A7605" s="47"/>
      <c r="B7605" s="48"/>
      <c r="C7605" s="48"/>
      <c r="D7605" s="49"/>
      <c r="E7605" s="50"/>
      <c r="F7605" s="51"/>
      <c r="G7605" s="52"/>
      <c r="H7605" s="53"/>
      <c r="I7605" s="54"/>
      <c r="J7605" s="54"/>
      <c r="K7605" s="35"/>
      <c r="L7605" s="54"/>
      <c r="M7605" s="54"/>
      <c r="N7605" s="54"/>
      <c r="O7605" s="54"/>
    </row>
    <row r="7606" spans="1:15" ht="12.75" x14ac:dyDescent="0.2">
      <c r="A7606" s="27" t="s">
        <v>198</v>
      </c>
      <c r="B7606" s="28" t="s">
        <v>4215</v>
      </c>
      <c r="C7606" s="29" t="s">
        <v>4216</v>
      </c>
      <c r="D7606" s="30" t="s">
        <v>253</v>
      </c>
      <c r="E7606" s="31">
        <v>1</v>
      </c>
      <c r="F7606" s="32"/>
      <c r="G7606" s="33">
        <v>479.37</v>
      </c>
      <c r="H7606" s="34">
        <f>G7606</f>
        <v>479.37</v>
      </c>
      <c r="I7606" s="35">
        <f>SUM(I7607:I7614)</f>
        <v>295.91999999999996</v>
      </c>
      <c r="J7606" s="35">
        <f>SUM(J7607:J7614)</f>
        <v>4.5600000000000005</v>
      </c>
      <c r="K7606" s="35">
        <f t="shared" si="2104"/>
        <v>300.47999999999996</v>
      </c>
      <c r="L7606" s="35">
        <f>SUM(L7607:L7614)</f>
        <v>15.88</v>
      </c>
      <c r="M7606" s="35">
        <f>SUM(M7607:M7614)</f>
        <v>163.19000000000003</v>
      </c>
      <c r="N7606" s="35"/>
      <c r="O7606" s="35">
        <f>SUM(O7607:O7614)</f>
        <v>0</v>
      </c>
    </row>
    <row r="7607" spans="1:15" ht="12.75" outlineLevel="1" collapsed="1" x14ac:dyDescent="0.2">
      <c r="A7607" s="38" t="s">
        <v>202</v>
      </c>
      <c r="B7607" s="39" t="s">
        <v>203</v>
      </c>
      <c r="C7607" s="39" t="s">
        <v>204</v>
      </c>
      <c r="D7607" s="40" t="s">
        <v>205</v>
      </c>
      <c r="E7607" s="41">
        <v>0.41099999999999998</v>
      </c>
      <c r="F7607" s="42"/>
      <c r="G7607" s="43">
        <v>720</v>
      </c>
      <c r="H7607" s="44">
        <f t="shared" ref="H7607:H7613" si="2123">IF(ISNUMBER(F7607),(E7607*(1+(F7607/100))*G7607),G7607*E7607)</f>
        <v>295.91999999999996</v>
      </c>
      <c r="I7607" s="45">
        <f t="shared" ref="I7607:I7613" si="2124">IF(OR(A7607="PM",A7607="PZ",A7607="PP"),H7607,"")</f>
        <v>295.91999999999996</v>
      </c>
      <c r="J7607" s="45" t="str">
        <f t="shared" ref="J7607:J7613" si="2125">IF(A7607="S",H7607,"")</f>
        <v/>
      </c>
      <c r="K7607" s="35"/>
      <c r="L7607" s="45" t="str">
        <f t="shared" ref="L7607:L7613" si="2126">IF(A7607="M06",H7607,"")</f>
        <v/>
      </c>
      <c r="M7607" s="45" t="str">
        <f t="shared" ref="M7607:M7613" si="2127">IF(OR(A7607="M02",A7607="M25",A7607="M01s"),H7607,"")</f>
        <v/>
      </c>
      <c r="N7607" s="46" t="e">
        <f>IF(A7607="ZMP",E7607*(1+(F7607/100)),#REF!)</f>
        <v>#REF!</v>
      </c>
      <c r="O7607" s="45" t="str">
        <f t="shared" ref="O7607:O7613" si="2128">IF(A7607="M01e",H7607,"")</f>
        <v/>
      </c>
    </row>
    <row r="7608" spans="1:15" ht="12.75" outlineLevel="1" collapsed="1" x14ac:dyDescent="0.2">
      <c r="A7608" s="38" t="s">
        <v>315</v>
      </c>
      <c r="B7608" s="39" t="s">
        <v>75</v>
      </c>
      <c r="C7608" s="39" t="s">
        <v>76</v>
      </c>
      <c r="D7608" s="40" t="s">
        <v>17</v>
      </c>
      <c r="E7608" s="41">
        <v>6.0000000000000001E-3</v>
      </c>
      <c r="F7608" s="42"/>
      <c r="G7608" s="43">
        <v>760</v>
      </c>
      <c r="H7608" s="44">
        <f t="shared" si="2123"/>
        <v>4.5600000000000005</v>
      </c>
      <c r="I7608" s="45" t="str">
        <f t="shared" si="2124"/>
        <v/>
      </c>
      <c r="J7608" s="45">
        <f t="shared" si="2125"/>
        <v>4.5600000000000005</v>
      </c>
      <c r="K7608" s="35"/>
      <c r="L7608" s="45" t="str">
        <f t="shared" si="2126"/>
        <v/>
      </c>
      <c r="M7608" s="45" t="str">
        <f t="shared" si="2127"/>
        <v/>
      </c>
      <c r="N7608" s="46" t="e">
        <f>IF(A7608="ZMP",E7608*(1+(F7608/100)),#REF!)</f>
        <v>#REF!</v>
      </c>
      <c r="O7608" s="45" t="str">
        <f t="shared" si="2128"/>
        <v/>
      </c>
    </row>
    <row r="7609" spans="1:15" ht="12.75" outlineLevel="1" collapsed="1" x14ac:dyDescent="0.2">
      <c r="A7609" s="38" t="s">
        <v>228</v>
      </c>
      <c r="B7609" s="39" t="s">
        <v>2817</v>
      </c>
      <c r="C7609" s="39" t="s">
        <v>2818</v>
      </c>
      <c r="D7609" s="40" t="s">
        <v>111</v>
      </c>
      <c r="E7609" s="41">
        <v>2</v>
      </c>
      <c r="F7609" s="42"/>
      <c r="G7609" s="43">
        <v>7.01</v>
      </c>
      <c r="H7609" s="44">
        <f t="shared" si="2123"/>
        <v>14.02</v>
      </c>
      <c r="I7609" s="45" t="str">
        <f t="shared" si="2124"/>
        <v/>
      </c>
      <c r="J7609" s="45" t="str">
        <f t="shared" si="2125"/>
        <v/>
      </c>
      <c r="K7609" s="35"/>
      <c r="L7609" s="45" t="str">
        <f t="shared" si="2126"/>
        <v/>
      </c>
      <c r="M7609" s="45">
        <f t="shared" si="2127"/>
        <v>14.02</v>
      </c>
      <c r="N7609" s="46" t="e">
        <f>IF(A7609="ZMP",E7609*(1+(F7609/100)),#REF!)</f>
        <v>#REF!</v>
      </c>
      <c r="O7609" s="45" t="str">
        <f t="shared" si="2128"/>
        <v/>
      </c>
    </row>
    <row r="7610" spans="1:15" ht="12.75" outlineLevel="1" collapsed="1" x14ac:dyDescent="0.2">
      <c r="A7610" s="38" t="s">
        <v>228</v>
      </c>
      <c r="B7610" s="39" t="s">
        <v>641</v>
      </c>
      <c r="C7610" s="39" t="s">
        <v>642</v>
      </c>
      <c r="D7610" s="40" t="s">
        <v>111</v>
      </c>
      <c r="E7610" s="41">
        <v>2</v>
      </c>
      <c r="F7610" s="42"/>
      <c r="G7610" s="43">
        <v>2.1800000000000002</v>
      </c>
      <c r="H7610" s="44">
        <f t="shared" si="2123"/>
        <v>4.3600000000000003</v>
      </c>
      <c r="I7610" s="45" t="str">
        <f t="shared" si="2124"/>
        <v/>
      </c>
      <c r="J7610" s="45" t="str">
        <f t="shared" si="2125"/>
        <v/>
      </c>
      <c r="K7610" s="35"/>
      <c r="L7610" s="45" t="str">
        <f t="shared" si="2126"/>
        <v/>
      </c>
      <c r="M7610" s="45">
        <f t="shared" si="2127"/>
        <v>4.3600000000000003</v>
      </c>
      <c r="N7610" s="46" t="e">
        <f>IF(A7610="ZMP",E7610*(1+(F7610/100)),#REF!)</f>
        <v>#REF!</v>
      </c>
      <c r="O7610" s="45" t="str">
        <f t="shared" si="2128"/>
        <v/>
      </c>
    </row>
    <row r="7611" spans="1:15" ht="12.75" outlineLevel="1" collapsed="1" x14ac:dyDescent="0.2">
      <c r="A7611" s="38" t="s">
        <v>228</v>
      </c>
      <c r="B7611" s="39" t="s">
        <v>643</v>
      </c>
      <c r="C7611" s="39" t="s">
        <v>644</v>
      </c>
      <c r="D7611" s="40" t="s">
        <v>111</v>
      </c>
      <c r="E7611" s="41">
        <v>4</v>
      </c>
      <c r="F7611" s="42"/>
      <c r="G7611" s="43">
        <v>1.0900000000000001</v>
      </c>
      <c r="H7611" s="44">
        <f t="shared" si="2123"/>
        <v>4.3600000000000003</v>
      </c>
      <c r="I7611" s="45" t="str">
        <f t="shared" si="2124"/>
        <v/>
      </c>
      <c r="J7611" s="45" t="str">
        <f t="shared" si="2125"/>
        <v/>
      </c>
      <c r="K7611" s="35"/>
      <c r="L7611" s="45" t="str">
        <f t="shared" si="2126"/>
        <v/>
      </c>
      <c r="M7611" s="45">
        <f t="shared" si="2127"/>
        <v>4.3600000000000003</v>
      </c>
      <c r="N7611" s="46" t="e">
        <f>IF(A7611="ZMP",E7611*(1+(F7611/100)),#REF!)</f>
        <v>#REF!</v>
      </c>
      <c r="O7611" s="45" t="str">
        <f t="shared" si="2128"/>
        <v/>
      </c>
    </row>
    <row r="7612" spans="1:15" ht="12.75" outlineLevel="1" collapsed="1" x14ac:dyDescent="0.2">
      <c r="A7612" s="38" t="s">
        <v>228</v>
      </c>
      <c r="B7612" s="39" t="s">
        <v>4217</v>
      </c>
      <c r="C7612" s="39" t="s">
        <v>4218</v>
      </c>
      <c r="D7612" s="40" t="s">
        <v>111</v>
      </c>
      <c r="E7612" s="41">
        <v>1</v>
      </c>
      <c r="F7612" s="42"/>
      <c r="G7612" s="43">
        <v>140.45000000000002</v>
      </c>
      <c r="H7612" s="44">
        <f t="shared" si="2123"/>
        <v>140.45000000000002</v>
      </c>
      <c r="I7612" s="45" t="str">
        <f t="shared" si="2124"/>
        <v/>
      </c>
      <c r="J7612" s="45" t="str">
        <f t="shared" si="2125"/>
        <v/>
      </c>
      <c r="K7612" s="35"/>
      <c r="L7612" s="45" t="str">
        <f t="shared" si="2126"/>
        <v/>
      </c>
      <c r="M7612" s="45">
        <f t="shared" si="2127"/>
        <v>140.45000000000002</v>
      </c>
      <c r="N7612" s="46" t="e">
        <f>IF(A7612="ZMP",E7612*(1+(F7612/100)),#REF!)</f>
        <v>#REF!</v>
      </c>
      <c r="O7612" s="45" t="str">
        <f t="shared" si="2128"/>
        <v/>
      </c>
    </row>
    <row r="7613" spans="1:15" ht="12.75" outlineLevel="1" collapsed="1" x14ac:dyDescent="0.2">
      <c r="A7613" s="38" t="s">
        <v>206</v>
      </c>
      <c r="B7613" s="39" t="s">
        <v>4219</v>
      </c>
      <c r="C7613" s="39" t="s">
        <v>4220</v>
      </c>
      <c r="D7613" s="40" t="s">
        <v>111</v>
      </c>
      <c r="E7613" s="41">
        <v>2</v>
      </c>
      <c r="F7613" s="42"/>
      <c r="G7613" s="43">
        <v>7.94</v>
      </c>
      <c r="H7613" s="44">
        <f t="shared" si="2123"/>
        <v>15.88</v>
      </c>
      <c r="I7613" s="45" t="str">
        <f t="shared" si="2124"/>
        <v/>
      </c>
      <c r="J7613" s="45" t="str">
        <f t="shared" si="2125"/>
        <v/>
      </c>
      <c r="K7613" s="35"/>
      <c r="L7613" s="45">
        <f t="shared" si="2126"/>
        <v>15.88</v>
      </c>
      <c r="M7613" s="45" t="str">
        <f t="shared" si="2127"/>
        <v/>
      </c>
      <c r="N7613" s="46" t="e">
        <f>IF(A7613="ZMP",E7613*(1+(F7613/100)),#REF!)</f>
        <v>#REF!</v>
      </c>
      <c r="O7613" s="45" t="str">
        <f t="shared" si="2128"/>
        <v/>
      </c>
    </row>
    <row r="7614" spans="1:15" ht="12.75" outlineLevel="2" x14ac:dyDescent="0.2">
      <c r="A7614" s="47"/>
      <c r="B7614" s="48"/>
      <c r="C7614" s="48"/>
      <c r="D7614" s="49"/>
      <c r="E7614" s="50"/>
      <c r="F7614" s="51"/>
      <c r="G7614" s="52"/>
      <c r="H7614" s="53"/>
      <c r="I7614" s="54"/>
      <c r="J7614" s="54"/>
      <c r="K7614" s="35"/>
      <c r="L7614" s="54"/>
      <c r="M7614" s="54"/>
      <c r="N7614" s="54"/>
      <c r="O7614" s="54"/>
    </row>
    <row r="7615" spans="1:15" ht="12.75" x14ac:dyDescent="0.2">
      <c r="A7615" s="27" t="s">
        <v>198</v>
      </c>
      <c r="B7615" s="28" t="s">
        <v>4221</v>
      </c>
      <c r="C7615" s="29" t="s">
        <v>4222</v>
      </c>
      <c r="D7615" s="30" t="s">
        <v>253</v>
      </c>
      <c r="E7615" s="31">
        <v>1</v>
      </c>
      <c r="F7615" s="32"/>
      <c r="G7615" s="33">
        <v>380.94</v>
      </c>
      <c r="H7615" s="34">
        <f>G7615</f>
        <v>380.94</v>
      </c>
      <c r="I7615" s="35">
        <f>SUM(I7616:I7622)</f>
        <v>190.8</v>
      </c>
      <c r="J7615" s="35">
        <f>SUM(J7616:J7622)</f>
        <v>4.5600000000000005</v>
      </c>
      <c r="K7615" s="35">
        <f t="shared" si="2104"/>
        <v>195.36</v>
      </c>
      <c r="L7615" s="35">
        <f>SUM(L7616:L7622)</f>
        <v>0</v>
      </c>
      <c r="M7615" s="35">
        <f>SUM(M7616:M7622)</f>
        <v>185.76</v>
      </c>
      <c r="N7615" s="35"/>
      <c r="O7615" s="35">
        <f>SUM(O7616:O7622)</f>
        <v>0</v>
      </c>
    </row>
    <row r="7616" spans="1:15" ht="12.75" outlineLevel="1" collapsed="1" x14ac:dyDescent="0.2">
      <c r="A7616" s="38" t="s">
        <v>202</v>
      </c>
      <c r="B7616" s="39" t="s">
        <v>203</v>
      </c>
      <c r="C7616" s="39" t="s">
        <v>204</v>
      </c>
      <c r="D7616" s="40" t="s">
        <v>205</v>
      </c>
      <c r="E7616" s="41">
        <v>0.26500000000000001</v>
      </c>
      <c r="F7616" s="42"/>
      <c r="G7616" s="43">
        <v>720</v>
      </c>
      <c r="H7616" s="44">
        <f t="shared" ref="H7616:H7621" si="2129">IF(ISNUMBER(F7616),(E7616*(1+(F7616/100))*G7616),G7616*E7616)</f>
        <v>190.8</v>
      </c>
      <c r="I7616" s="45">
        <f t="shared" ref="I7616:I7621" si="2130">IF(OR(A7616="PM",A7616="PZ",A7616="PP"),H7616,"")</f>
        <v>190.8</v>
      </c>
      <c r="J7616" s="45" t="str">
        <f t="shared" ref="J7616:J7621" si="2131">IF(A7616="S",H7616,"")</f>
        <v/>
      </c>
      <c r="K7616" s="35"/>
      <c r="L7616" s="45" t="str">
        <f t="shared" ref="L7616:L7621" si="2132">IF(A7616="M06",H7616,"")</f>
        <v/>
      </c>
      <c r="M7616" s="45" t="str">
        <f t="shared" ref="M7616:M7621" si="2133">IF(OR(A7616="M02",A7616="M25",A7616="M01s"),H7616,"")</f>
        <v/>
      </c>
      <c r="N7616" s="46" t="e">
        <f>IF(A7616="ZMP",E7616*(1+(F7616/100)),#REF!)</f>
        <v>#REF!</v>
      </c>
      <c r="O7616" s="45" t="str">
        <f t="shared" ref="O7616:O7621" si="2134">IF(A7616="M01e",H7616,"")</f>
        <v/>
      </c>
    </row>
    <row r="7617" spans="1:15" ht="12.75" outlineLevel="1" collapsed="1" x14ac:dyDescent="0.2">
      <c r="A7617" s="38" t="s">
        <v>315</v>
      </c>
      <c r="B7617" s="39" t="s">
        <v>75</v>
      </c>
      <c r="C7617" s="39" t="s">
        <v>76</v>
      </c>
      <c r="D7617" s="40" t="s">
        <v>17</v>
      </c>
      <c r="E7617" s="41">
        <v>6.0000000000000001E-3</v>
      </c>
      <c r="F7617" s="42"/>
      <c r="G7617" s="43">
        <v>760</v>
      </c>
      <c r="H7617" s="44">
        <f t="shared" si="2129"/>
        <v>4.5600000000000005</v>
      </c>
      <c r="I7617" s="45" t="str">
        <f t="shared" si="2130"/>
        <v/>
      </c>
      <c r="J7617" s="45">
        <f t="shared" si="2131"/>
        <v>4.5600000000000005</v>
      </c>
      <c r="K7617" s="35"/>
      <c r="L7617" s="45" t="str">
        <f t="shared" si="2132"/>
        <v/>
      </c>
      <c r="M7617" s="45" t="str">
        <f t="shared" si="2133"/>
        <v/>
      </c>
      <c r="N7617" s="46" t="e">
        <f>IF(A7617="ZMP",E7617*(1+(F7617/100)),#REF!)</f>
        <v>#REF!</v>
      </c>
      <c r="O7617" s="45" t="str">
        <f t="shared" si="2134"/>
        <v/>
      </c>
    </row>
    <row r="7618" spans="1:15" ht="12.75" outlineLevel="1" collapsed="1" x14ac:dyDescent="0.2">
      <c r="A7618" s="38" t="s">
        <v>228</v>
      </c>
      <c r="B7618" s="39" t="s">
        <v>575</v>
      </c>
      <c r="C7618" s="39" t="s">
        <v>576</v>
      </c>
      <c r="D7618" s="40" t="s">
        <v>111</v>
      </c>
      <c r="E7618" s="41">
        <v>2</v>
      </c>
      <c r="F7618" s="42"/>
      <c r="G7618" s="43">
        <v>14.08</v>
      </c>
      <c r="H7618" s="44">
        <f t="shared" si="2129"/>
        <v>28.16</v>
      </c>
      <c r="I7618" s="45" t="str">
        <f t="shared" si="2130"/>
        <v/>
      </c>
      <c r="J7618" s="45" t="str">
        <f t="shared" si="2131"/>
        <v/>
      </c>
      <c r="K7618" s="35"/>
      <c r="L7618" s="45" t="str">
        <f t="shared" si="2132"/>
        <v/>
      </c>
      <c r="M7618" s="45">
        <f t="shared" si="2133"/>
        <v>28.16</v>
      </c>
      <c r="N7618" s="46" t="e">
        <f>IF(A7618="ZMP",E7618*(1+(F7618/100)),#REF!)</f>
        <v>#REF!</v>
      </c>
      <c r="O7618" s="45" t="str">
        <f t="shared" si="2134"/>
        <v/>
      </c>
    </row>
    <row r="7619" spans="1:15" ht="12.75" outlineLevel="1" collapsed="1" x14ac:dyDescent="0.2">
      <c r="A7619" s="38" t="s">
        <v>228</v>
      </c>
      <c r="B7619" s="39" t="s">
        <v>557</v>
      </c>
      <c r="C7619" s="39" t="s">
        <v>558</v>
      </c>
      <c r="D7619" s="40" t="s">
        <v>111</v>
      </c>
      <c r="E7619" s="41">
        <v>2</v>
      </c>
      <c r="F7619" s="42"/>
      <c r="G7619" s="43">
        <v>4.55</v>
      </c>
      <c r="H7619" s="44">
        <f t="shared" si="2129"/>
        <v>9.1</v>
      </c>
      <c r="I7619" s="45" t="str">
        <f t="shared" si="2130"/>
        <v/>
      </c>
      <c r="J7619" s="45" t="str">
        <f t="shared" si="2131"/>
        <v/>
      </c>
      <c r="K7619" s="35"/>
      <c r="L7619" s="45" t="str">
        <f t="shared" si="2132"/>
        <v/>
      </c>
      <c r="M7619" s="45">
        <f t="shared" si="2133"/>
        <v>9.1</v>
      </c>
      <c r="N7619" s="46" t="e">
        <f>IF(A7619="ZMP",E7619*(1+(F7619/100)),#REF!)</f>
        <v>#REF!</v>
      </c>
      <c r="O7619" s="45" t="str">
        <f t="shared" si="2134"/>
        <v/>
      </c>
    </row>
    <row r="7620" spans="1:15" ht="12.75" outlineLevel="1" collapsed="1" x14ac:dyDescent="0.2">
      <c r="A7620" s="38" t="s">
        <v>228</v>
      </c>
      <c r="B7620" s="39" t="s">
        <v>856</v>
      </c>
      <c r="C7620" s="39" t="s">
        <v>857</v>
      </c>
      <c r="D7620" s="40" t="s">
        <v>111</v>
      </c>
      <c r="E7620" s="41">
        <v>4</v>
      </c>
      <c r="F7620" s="42"/>
      <c r="G7620" s="43">
        <v>1.58</v>
      </c>
      <c r="H7620" s="44">
        <f t="shared" si="2129"/>
        <v>6.32</v>
      </c>
      <c r="I7620" s="45" t="str">
        <f t="shared" si="2130"/>
        <v/>
      </c>
      <c r="J7620" s="45" t="str">
        <f t="shared" si="2131"/>
        <v/>
      </c>
      <c r="K7620" s="35"/>
      <c r="L7620" s="45" t="str">
        <f t="shared" si="2132"/>
        <v/>
      </c>
      <c r="M7620" s="45">
        <f t="shared" si="2133"/>
        <v>6.32</v>
      </c>
      <c r="N7620" s="46" t="e">
        <f>IF(A7620="ZMP",E7620*(1+(F7620/100)),#REF!)</f>
        <v>#REF!</v>
      </c>
      <c r="O7620" s="45" t="str">
        <f t="shared" si="2134"/>
        <v/>
      </c>
    </row>
    <row r="7621" spans="1:15" ht="12.75" outlineLevel="1" collapsed="1" x14ac:dyDescent="0.2">
      <c r="A7621" s="38" t="s">
        <v>228</v>
      </c>
      <c r="B7621" s="39" t="s">
        <v>601</v>
      </c>
      <c r="C7621" s="39" t="s">
        <v>602</v>
      </c>
      <c r="D7621" s="40" t="s">
        <v>111</v>
      </c>
      <c r="E7621" s="41">
        <v>1</v>
      </c>
      <c r="F7621" s="42"/>
      <c r="G7621" s="43">
        <v>142.18</v>
      </c>
      <c r="H7621" s="44">
        <f t="shared" si="2129"/>
        <v>142.18</v>
      </c>
      <c r="I7621" s="45" t="str">
        <f t="shared" si="2130"/>
        <v/>
      </c>
      <c r="J7621" s="45" t="str">
        <f t="shared" si="2131"/>
        <v/>
      </c>
      <c r="K7621" s="35"/>
      <c r="L7621" s="45" t="str">
        <f t="shared" si="2132"/>
        <v/>
      </c>
      <c r="M7621" s="45">
        <f t="shared" si="2133"/>
        <v>142.18</v>
      </c>
      <c r="N7621" s="46" t="e">
        <f>IF(A7621="ZMP",E7621*(1+(F7621/100)),#REF!)</f>
        <v>#REF!</v>
      </c>
      <c r="O7621" s="45" t="str">
        <f t="shared" si="2134"/>
        <v/>
      </c>
    </row>
    <row r="7622" spans="1:15" ht="12.75" outlineLevel="2" x14ac:dyDescent="0.2">
      <c r="A7622" s="47"/>
      <c r="B7622" s="48"/>
      <c r="C7622" s="48"/>
      <c r="D7622" s="49"/>
      <c r="E7622" s="50"/>
      <c r="F7622" s="51"/>
      <c r="G7622" s="52"/>
      <c r="H7622" s="53"/>
      <c r="I7622" s="54"/>
      <c r="J7622" s="54"/>
      <c r="K7622" s="35"/>
      <c r="L7622" s="54"/>
      <c r="M7622" s="54"/>
      <c r="N7622" s="54"/>
      <c r="O7622" s="54"/>
    </row>
    <row r="7623" spans="1:15" ht="12.75" x14ac:dyDescent="0.2">
      <c r="A7623" s="27" t="s">
        <v>198</v>
      </c>
      <c r="B7623" s="28" t="s">
        <v>4223</v>
      </c>
      <c r="C7623" s="29" t="s">
        <v>4224</v>
      </c>
      <c r="D7623" s="30" t="s">
        <v>253</v>
      </c>
      <c r="E7623" s="31">
        <v>1</v>
      </c>
      <c r="F7623" s="32"/>
      <c r="G7623" s="33">
        <v>408.33</v>
      </c>
      <c r="H7623" s="34">
        <f>G7623</f>
        <v>408.33</v>
      </c>
      <c r="I7623" s="35">
        <f>SUM(I7624:I7630)</f>
        <v>190.8</v>
      </c>
      <c r="J7623" s="35">
        <f>SUM(J7624:J7630)</f>
        <v>4.5600000000000005</v>
      </c>
      <c r="K7623" s="35">
        <f t="shared" ref="K7623:K7678" si="2135">I7623+J7623</f>
        <v>195.36</v>
      </c>
      <c r="L7623" s="35">
        <f>SUM(L7624:L7630)</f>
        <v>0</v>
      </c>
      <c r="M7623" s="35">
        <f>SUM(M7624:M7630)</f>
        <v>213.14999999999998</v>
      </c>
      <c r="N7623" s="35"/>
      <c r="O7623" s="35">
        <f>SUM(O7624:O7630)</f>
        <v>0</v>
      </c>
    </row>
    <row r="7624" spans="1:15" ht="12.75" outlineLevel="1" collapsed="1" x14ac:dyDescent="0.2">
      <c r="A7624" s="38" t="s">
        <v>202</v>
      </c>
      <c r="B7624" s="39" t="s">
        <v>203</v>
      </c>
      <c r="C7624" s="39" t="s">
        <v>204</v>
      </c>
      <c r="D7624" s="40" t="s">
        <v>205</v>
      </c>
      <c r="E7624" s="41">
        <v>0.26500000000000001</v>
      </c>
      <c r="F7624" s="42"/>
      <c r="G7624" s="43">
        <v>720</v>
      </c>
      <c r="H7624" s="44">
        <f t="shared" ref="H7624:H7629" si="2136">IF(ISNUMBER(F7624),(E7624*(1+(F7624/100))*G7624),G7624*E7624)</f>
        <v>190.8</v>
      </c>
      <c r="I7624" s="45">
        <f t="shared" ref="I7624:I7629" si="2137">IF(OR(A7624="PM",A7624="PZ",A7624="PP"),H7624,"")</f>
        <v>190.8</v>
      </c>
      <c r="J7624" s="45" t="str">
        <f t="shared" ref="J7624:J7629" si="2138">IF(A7624="S",H7624,"")</f>
        <v/>
      </c>
      <c r="K7624" s="35"/>
      <c r="L7624" s="45" t="str">
        <f t="shared" ref="L7624:L7629" si="2139">IF(A7624="M06",H7624,"")</f>
        <v/>
      </c>
      <c r="M7624" s="45" t="str">
        <f t="shared" ref="M7624:M7629" si="2140">IF(OR(A7624="M02",A7624="M25",A7624="M01s"),H7624,"")</f>
        <v/>
      </c>
      <c r="N7624" s="46" t="e">
        <f>IF(A7624="ZMP",E7624*(1+(F7624/100)),#REF!)</f>
        <v>#REF!</v>
      </c>
      <c r="O7624" s="45" t="str">
        <f t="shared" ref="O7624:O7629" si="2141">IF(A7624="M01e",H7624,"")</f>
        <v/>
      </c>
    </row>
    <row r="7625" spans="1:15" ht="12.75" outlineLevel="1" collapsed="1" x14ac:dyDescent="0.2">
      <c r="A7625" s="38" t="s">
        <v>315</v>
      </c>
      <c r="B7625" s="39" t="s">
        <v>75</v>
      </c>
      <c r="C7625" s="39" t="s">
        <v>76</v>
      </c>
      <c r="D7625" s="40" t="s">
        <v>17</v>
      </c>
      <c r="E7625" s="41">
        <v>6.0000000000000001E-3</v>
      </c>
      <c r="F7625" s="42"/>
      <c r="G7625" s="43">
        <v>760</v>
      </c>
      <c r="H7625" s="44">
        <f t="shared" si="2136"/>
        <v>4.5600000000000005</v>
      </c>
      <c r="I7625" s="45" t="str">
        <f t="shared" si="2137"/>
        <v/>
      </c>
      <c r="J7625" s="45">
        <f t="shared" si="2138"/>
        <v>4.5600000000000005</v>
      </c>
      <c r="K7625" s="35"/>
      <c r="L7625" s="45" t="str">
        <f t="shared" si="2139"/>
        <v/>
      </c>
      <c r="M7625" s="45" t="str">
        <f t="shared" si="2140"/>
        <v/>
      </c>
      <c r="N7625" s="46" t="e">
        <f>IF(A7625="ZMP",E7625*(1+(F7625/100)),#REF!)</f>
        <v>#REF!</v>
      </c>
      <c r="O7625" s="45" t="str">
        <f t="shared" si="2141"/>
        <v/>
      </c>
    </row>
    <row r="7626" spans="1:15" ht="12.75" outlineLevel="1" collapsed="1" x14ac:dyDescent="0.2">
      <c r="A7626" s="38" t="s">
        <v>228</v>
      </c>
      <c r="B7626" s="39" t="s">
        <v>575</v>
      </c>
      <c r="C7626" s="39" t="s">
        <v>576</v>
      </c>
      <c r="D7626" s="40" t="s">
        <v>111</v>
      </c>
      <c r="E7626" s="41">
        <v>2</v>
      </c>
      <c r="F7626" s="42"/>
      <c r="G7626" s="43">
        <v>14.08</v>
      </c>
      <c r="H7626" s="44">
        <f t="shared" si="2136"/>
        <v>28.16</v>
      </c>
      <c r="I7626" s="45" t="str">
        <f t="shared" si="2137"/>
        <v/>
      </c>
      <c r="J7626" s="45" t="str">
        <f t="shared" si="2138"/>
        <v/>
      </c>
      <c r="K7626" s="35"/>
      <c r="L7626" s="45" t="str">
        <f t="shared" si="2139"/>
        <v/>
      </c>
      <c r="M7626" s="45">
        <f t="shared" si="2140"/>
        <v>28.16</v>
      </c>
      <c r="N7626" s="46" t="e">
        <f>IF(A7626="ZMP",E7626*(1+(F7626/100)),#REF!)</f>
        <v>#REF!</v>
      </c>
      <c r="O7626" s="45" t="str">
        <f t="shared" si="2141"/>
        <v/>
      </c>
    </row>
    <row r="7627" spans="1:15" ht="12.75" outlineLevel="1" collapsed="1" x14ac:dyDescent="0.2">
      <c r="A7627" s="38" t="s">
        <v>228</v>
      </c>
      <c r="B7627" s="39" t="s">
        <v>557</v>
      </c>
      <c r="C7627" s="39" t="s">
        <v>558</v>
      </c>
      <c r="D7627" s="40" t="s">
        <v>111</v>
      </c>
      <c r="E7627" s="41">
        <v>2</v>
      </c>
      <c r="F7627" s="42"/>
      <c r="G7627" s="43">
        <v>4.55</v>
      </c>
      <c r="H7627" s="44">
        <f t="shared" si="2136"/>
        <v>9.1</v>
      </c>
      <c r="I7627" s="45" t="str">
        <f t="shared" si="2137"/>
        <v/>
      </c>
      <c r="J7627" s="45" t="str">
        <f t="shared" si="2138"/>
        <v/>
      </c>
      <c r="K7627" s="35"/>
      <c r="L7627" s="45" t="str">
        <f t="shared" si="2139"/>
        <v/>
      </c>
      <c r="M7627" s="45">
        <f t="shared" si="2140"/>
        <v>9.1</v>
      </c>
      <c r="N7627" s="46" t="e">
        <f>IF(A7627="ZMP",E7627*(1+(F7627/100)),#REF!)</f>
        <v>#REF!</v>
      </c>
      <c r="O7627" s="45" t="str">
        <f t="shared" si="2141"/>
        <v/>
      </c>
    </row>
    <row r="7628" spans="1:15" ht="12.75" outlineLevel="1" collapsed="1" x14ac:dyDescent="0.2">
      <c r="A7628" s="38" t="s">
        <v>228</v>
      </c>
      <c r="B7628" s="39" t="s">
        <v>856</v>
      </c>
      <c r="C7628" s="39" t="s">
        <v>857</v>
      </c>
      <c r="D7628" s="40" t="s">
        <v>111</v>
      </c>
      <c r="E7628" s="41">
        <v>4</v>
      </c>
      <c r="F7628" s="42"/>
      <c r="G7628" s="43">
        <v>1.58</v>
      </c>
      <c r="H7628" s="44">
        <f t="shared" si="2136"/>
        <v>6.32</v>
      </c>
      <c r="I7628" s="45" t="str">
        <f t="shared" si="2137"/>
        <v/>
      </c>
      <c r="J7628" s="45" t="str">
        <f t="shared" si="2138"/>
        <v/>
      </c>
      <c r="K7628" s="35"/>
      <c r="L7628" s="45" t="str">
        <f t="shared" si="2139"/>
        <v/>
      </c>
      <c r="M7628" s="45">
        <f t="shared" si="2140"/>
        <v>6.32</v>
      </c>
      <c r="N7628" s="46" t="e">
        <f>IF(A7628="ZMP",E7628*(1+(F7628/100)),#REF!)</f>
        <v>#REF!</v>
      </c>
      <c r="O7628" s="45" t="str">
        <f t="shared" si="2141"/>
        <v/>
      </c>
    </row>
    <row r="7629" spans="1:15" ht="12.75" outlineLevel="1" collapsed="1" x14ac:dyDescent="0.2">
      <c r="A7629" s="38" t="s">
        <v>228</v>
      </c>
      <c r="B7629" s="39" t="s">
        <v>581</v>
      </c>
      <c r="C7629" s="39" t="s">
        <v>582</v>
      </c>
      <c r="D7629" s="40" t="s">
        <v>111</v>
      </c>
      <c r="E7629" s="41">
        <v>1</v>
      </c>
      <c r="F7629" s="42"/>
      <c r="G7629" s="43">
        <v>169.57</v>
      </c>
      <c r="H7629" s="44">
        <f t="shared" si="2136"/>
        <v>169.57</v>
      </c>
      <c r="I7629" s="45" t="str">
        <f t="shared" si="2137"/>
        <v/>
      </c>
      <c r="J7629" s="45" t="str">
        <f t="shared" si="2138"/>
        <v/>
      </c>
      <c r="K7629" s="35"/>
      <c r="L7629" s="45" t="str">
        <f t="shared" si="2139"/>
        <v/>
      </c>
      <c r="M7629" s="45">
        <f t="shared" si="2140"/>
        <v>169.57</v>
      </c>
      <c r="N7629" s="46" t="e">
        <f>IF(A7629="ZMP",E7629*(1+(F7629/100)),#REF!)</f>
        <v>#REF!</v>
      </c>
      <c r="O7629" s="45" t="str">
        <f t="shared" si="2141"/>
        <v/>
      </c>
    </row>
    <row r="7630" spans="1:15" ht="12.75" outlineLevel="2" x14ac:dyDescent="0.2">
      <c r="A7630" s="47"/>
      <c r="B7630" s="48"/>
      <c r="C7630" s="48"/>
      <c r="D7630" s="49"/>
      <c r="E7630" s="50"/>
      <c r="F7630" s="51"/>
      <c r="G7630" s="52"/>
      <c r="H7630" s="53"/>
      <c r="I7630" s="54"/>
      <c r="J7630" s="54"/>
      <c r="K7630" s="35"/>
      <c r="L7630" s="54"/>
      <c r="M7630" s="54"/>
      <c r="N7630" s="54"/>
      <c r="O7630" s="54"/>
    </row>
    <row r="7631" spans="1:15" ht="12.75" x14ac:dyDescent="0.2">
      <c r="A7631" s="27" t="s">
        <v>198</v>
      </c>
      <c r="B7631" s="28" t="s">
        <v>4225</v>
      </c>
      <c r="C7631" s="29" t="s">
        <v>4226</v>
      </c>
      <c r="D7631" s="30" t="s">
        <v>253</v>
      </c>
      <c r="E7631" s="31">
        <v>1</v>
      </c>
      <c r="F7631" s="32"/>
      <c r="G7631" s="33">
        <v>249.63</v>
      </c>
      <c r="H7631" s="34">
        <f>G7631</f>
        <v>249.63</v>
      </c>
      <c r="I7631" s="35">
        <f>SUM(I7632:I7635)</f>
        <v>63.36</v>
      </c>
      <c r="J7631" s="35">
        <f>SUM(J7632:J7635)</f>
        <v>0</v>
      </c>
      <c r="K7631" s="35">
        <f t="shared" si="2135"/>
        <v>63.36</v>
      </c>
      <c r="L7631" s="35">
        <f>SUM(L7632:L7635)</f>
        <v>0</v>
      </c>
      <c r="M7631" s="35">
        <f>SUM(M7632:M7635)</f>
        <v>186.27</v>
      </c>
      <c r="N7631" s="35"/>
      <c r="O7631" s="35">
        <f>SUM(O7632:O7635)</f>
        <v>0</v>
      </c>
    </row>
    <row r="7632" spans="1:15" ht="12.75" outlineLevel="1" collapsed="1" x14ac:dyDescent="0.2">
      <c r="A7632" s="38" t="s">
        <v>202</v>
      </c>
      <c r="B7632" s="39" t="s">
        <v>203</v>
      </c>
      <c r="C7632" s="39" t="s">
        <v>204</v>
      </c>
      <c r="D7632" s="40" t="s">
        <v>205</v>
      </c>
      <c r="E7632" s="41">
        <v>8.7999999999999995E-2</v>
      </c>
      <c r="F7632" s="42"/>
      <c r="G7632" s="43">
        <v>720</v>
      </c>
      <c r="H7632" s="44">
        <f>IF(ISNUMBER(F7632),(E7632*(1+(F7632/100))*G7632),G7632*E7632)</f>
        <v>63.36</v>
      </c>
      <c r="I7632" s="45">
        <f>IF(OR(A7632="PM",A7632="PZ",A7632="PP"),H7632,"")</f>
        <v>63.36</v>
      </c>
      <c r="J7632" s="45" t="str">
        <f>IF(A7632="S",H7632,"")</f>
        <v/>
      </c>
      <c r="K7632" s="35"/>
      <c r="L7632" s="45" t="str">
        <f>IF(A7632="M06",H7632,"")</f>
        <v/>
      </c>
      <c r="M7632" s="45" t="str">
        <f>IF(OR(A7632="M02",A7632="M25",A7632="M01s"),H7632,"")</f>
        <v/>
      </c>
      <c r="N7632" s="46" t="e">
        <f>IF(A7632="ZMP",E7632*(1+(F7632/100)),#REF!)</f>
        <v>#REF!</v>
      </c>
      <c r="O7632" s="45" t="str">
        <f>IF(A7632="M01e",H7632,"")</f>
        <v/>
      </c>
    </row>
    <row r="7633" spans="1:15" ht="12.75" outlineLevel="1" collapsed="1" x14ac:dyDescent="0.2">
      <c r="A7633" s="38" t="s">
        <v>228</v>
      </c>
      <c r="B7633" s="39" t="s">
        <v>4227</v>
      </c>
      <c r="C7633" s="39" t="s">
        <v>4228</v>
      </c>
      <c r="D7633" s="40" t="s">
        <v>111</v>
      </c>
      <c r="E7633" s="41">
        <v>1</v>
      </c>
      <c r="F7633" s="42"/>
      <c r="G7633" s="43">
        <v>165.96</v>
      </c>
      <c r="H7633" s="44">
        <f>IF(ISNUMBER(F7633),(E7633*(1+(F7633/100))*G7633),G7633*E7633)</f>
        <v>165.96</v>
      </c>
      <c r="I7633" s="45" t="str">
        <f>IF(OR(A7633="PM",A7633="PZ",A7633="PP"),H7633,"")</f>
        <v/>
      </c>
      <c r="J7633" s="45" t="str">
        <f>IF(A7633="S",H7633,"")</f>
        <v/>
      </c>
      <c r="K7633" s="35"/>
      <c r="L7633" s="45" t="str">
        <f>IF(A7633="M06",H7633,"")</f>
        <v/>
      </c>
      <c r="M7633" s="45">
        <f>IF(OR(A7633="M02",A7633="M25",A7633="M01s"),H7633,"")</f>
        <v>165.96</v>
      </c>
      <c r="N7633" s="46" t="e">
        <f>IF(A7633="ZMP",E7633*(1+(F7633/100)),#REF!)</f>
        <v>#REF!</v>
      </c>
      <c r="O7633" s="45" t="str">
        <f>IF(A7633="M01e",H7633,"")</f>
        <v/>
      </c>
    </row>
    <row r="7634" spans="1:15" ht="12.75" outlineLevel="1" collapsed="1" x14ac:dyDescent="0.2">
      <c r="A7634" s="38" t="s">
        <v>228</v>
      </c>
      <c r="B7634" s="39" t="s">
        <v>4229</v>
      </c>
      <c r="C7634" s="39" t="s">
        <v>4230</v>
      </c>
      <c r="D7634" s="40" t="s">
        <v>111</v>
      </c>
      <c r="E7634" s="41">
        <v>1</v>
      </c>
      <c r="F7634" s="42"/>
      <c r="G7634" s="43">
        <v>20.309999999999999</v>
      </c>
      <c r="H7634" s="44">
        <f>IF(ISNUMBER(F7634),(E7634*(1+(F7634/100))*G7634),G7634*E7634)</f>
        <v>20.309999999999999</v>
      </c>
      <c r="I7634" s="45" t="str">
        <f>IF(OR(A7634="PM",A7634="PZ",A7634="PP"),H7634,"")</f>
        <v/>
      </c>
      <c r="J7634" s="45" t="str">
        <f>IF(A7634="S",H7634,"")</f>
        <v/>
      </c>
      <c r="K7634" s="35"/>
      <c r="L7634" s="45" t="str">
        <f>IF(A7634="M06",H7634,"")</f>
        <v/>
      </c>
      <c r="M7634" s="45">
        <f>IF(OR(A7634="M02",A7634="M25",A7634="M01s"),H7634,"")</f>
        <v>20.309999999999999</v>
      </c>
      <c r="N7634" s="46" t="e">
        <f>IF(A7634="ZMP",E7634*(1+(F7634/100)),#REF!)</f>
        <v>#REF!</v>
      </c>
      <c r="O7634" s="45" t="str">
        <f>IF(A7634="M01e",H7634,"")</f>
        <v/>
      </c>
    </row>
    <row r="7635" spans="1:15" ht="12.75" outlineLevel="2" x14ac:dyDescent="0.2">
      <c r="A7635" s="47"/>
      <c r="B7635" s="48"/>
      <c r="C7635" s="48"/>
      <c r="D7635" s="49"/>
      <c r="E7635" s="50"/>
      <c r="F7635" s="51"/>
      <c r="G7635" s="52"/>
      <c r="H7635" s="53"/>
      <c r="I7635" s="54"/>
      <c r="J7635" s="54"/>
      <c r="K7635" s="35"/>
      <c r="L7635" s="54"/>
      <c r="M7635" s="54"/>
      <c r="N7635" s="54"/>
      <c r="O7635" s="54"/>
    </row>
    <row r="7636" spans="1:15" ht="12.75" x14ac:dyDescent="0.2">
      <c r="A7636" s="27" t="s">
        <v>198</v>
      </c>
      <c r="B7636" s="28" t="s">
        <v>4231</v>
      </c>
      <c r="C7636" s="29" t="s">
        <v>4232</v>
      </c>
      <c r="D7636" s="30" t="s">
        <v>253</v>
      </c>
      <c r="E7636" s="31">
        <v>1</v>
      </c>
      <c r="F7636" s="32"/>
      <c r="G7636" s="33">
        <v>189.57</v>
      </c>
      <c r="H7636" s="34">
        <f>G7636</f>
        <v>189.57</v>
      </c>
      <c r="I7636" s="35">
        <f>SUM(I7637:I7640)</f>
        <v>63.36</v>
      </c>
      <c r="J7636" s="35">
        <f>SUM(J7637:J7640)</f>
        <v>0</v>
      </c>
      <c r="K7636" s="35">
        <f t="shared" si="2135"/>
        <v>63.36</v>
      </c>
      <c r="L7636" s="35">
        <f>SUM(L7637:L7640)</f>
        <v>0</v>
      </c>
      <c r="M7636" s="35">
        <f>SUM(M7637:M7640)</f>
        <v>126.21000000000001</v>
      </c>
      <c r="N7636" s="35"/>
      <c r="O7636" s="35">
        <f>SUM(O7637:O7640)</f>
        <v>0</v>
      </c>
    </row>
    <row r="7637" spans="1:15" ht="12.75" outlineLevel="1" collapsed="1" x14ac:dyDescent="0.2">
      <c r="A7637" s="38" t="s">
        <v>202</v>
      </c>
      <c r="B7637" s="39" t="s">
        <v>203</v>
      </c>
      <c r="C7637" s="39" t="s">
        <v>204</v>
      </c>
      <c r="D7637" s="40" t="s">
        <v>205</v>
      </c>
      <c r="E7637" s="41">
        <v>8.7999999999999995E-2</v>
      </c>
      <c r="F7637" s="42"/>
      <c r="G7637" s="43">
        <v>720</v>
      </c>
      <c r="H7637" s="44">
        <f>IF(ISNUMBER(F7637),(E7637*(1+(F7637/100))*G7637),G7637*E7637)</f>
        <v>63.36</v>
      </c>
      <c r="I7637" s="45">
        <f>IF(OR(A7637="PM",A7637="PZ",A7637="PP"),H7637,"")</f>
        <v>63.36</v>
      </c>
      <c r="J7637" s="45" t="str">
        <f>IF(A7637="S",H7637,"")</f>
        <v/>
      </c>
      <c r="K7637" s="35"/>
      <c r="L7637" s="45" t="str">
        <f>IF(A7637="M06",H7637,"")</f>
        <v/>
      </c>
      <c r="M7637" s="45" t="str">
        <f>IF(OR(A7637="M02",A7637="M25",A7637="M01s"),H7637,"")</f>
        <v/>
      </c>
      <c r="N7637" s="46" t="e">
        <f>IF(A7637="ZMP",E7637*(1+(F7637/100)),#REF!)</f>
        <v>#REF!</v>
      </c>
      <c r="O7637" s="45" t="str">
        <f>IF(A7637="M01e",H7637,"")</f>
        <v/>
      </c>
    </row>
    <row r="7638" spans="1:15" ht="12.75" outlineLevel="1" collapsed="1" x14ac:dyDescent="0.2">
      <c r="A7638" s="38" t="s">
        <v>228</v>
      </c>
      <c r="B7638" s="39" t="s">
        <v>780</v>
      </c>
      <c r="C7638" s="39" t="s">
        <v>781</v>
      </c>
      <c r="D7638" s="40" t="s">
        <v>111</v>
      </c>
      <c r="E7638" s="41">
        <v>1</v>
      </c>
      <c r="F7638" s="42"/>
      <c r="G7638" s="43">
        <v>113.45</v>
      </c>
      <c r="H7638" s="44">
        <f>IF(ISNUMBER(F7638),(E7638*(1+(F7638/100))*G7638),G7638*E7638)</f>
        <v>113.45</v>
      </c>
      <c r="I7638" s="45" t="str">
        <f>IF(OR(A7638="PM",A7638="PZ",A7638="PP"),H7638,"")</f>
        <v/>
      </c>
      <c r="J7638" s="45" t="str">
        <f>IF(A7638="S",H7638,"")</f>
        <v/>
      </c>
      <c r="K7638" s="35"/>
      <c r="L7638" s="45" t="str">
        <f>IF(A7638="M06",H7638,"")</f>
        <v/>
      </c>
      <c r="M7638" s="45">
        <f>IF(OR(A7638="M02",A7638="M25",A7638="M01s"),H7638,"")</f>
        <v>113.45</v>
      </c>
      <c r="N7638" s="46" t="e">
        <f>IF(A7638="ZMP",E7638*(1+(F7638/100)),#REF!)</f>
        <v>#REF!</v>
      </c>
      <c r="O7638" s="45" t="str">
        <f>IF(A7638="M01e",H7638,"")</f>
        <v/>
      </c>
    </row>
    <row r="7639" spans="1:15" ht="12.75" outlineLevel="1" collapsed="1" x14ac:dyDescent="0.2">
      <c r="A7639" s="38" t="s">
        <v>228</v>
      </c>
      <c r="B7639" s="39" t="s">
        <v>4233</v>
      </c>
      <c r="C7639" s="39" t="s">
        <v>4234</v>
      </c>
      <c r="D7639" s="40" t="s">
        <v>111</v>
      </c>
      <c r="E7639" s="41">
        <v>1</v>
      </c>
      <c r="F7639" s="42"/>
      <c r="G7639" s="43">
        <v>12.76</v>
      </c>
      <c r="H7639" s="44">
        <f>IF(ISNUMBER(F7639),(E7639*(1+(F7639/100))*G7639),G7639*E7639)</f>
        <v>12.76</v>
      </c>
      <c r="I7639" s="45" t="str">
        <f>IF(OR(A7639="PM",A7639="PZ",A7639="PP"),H7639,"")</f>
        <v/>
      </c>
      <c r="J7639" s="45" t="str">
        <f>IF(A7639="S",H7639,"")</f>
        <v/>
      </c>
      <c r="K7639" s="35"/>
      <c r="L7639" s="45" t="str">
        <f>IF(A7639="M06",H7639,"")</f>
        <v/>
      </c>
      <c r="M7639" s="45">
        <f>IF(OR(A7639="M02",A7639="M25",A7639="M01s"),H7639,"")</f>
        <v>12.76</v>
      </c>
      <c r="N7639" s="46" t="e">
        <f>IF(A7639="ZMP",E7639*(1+(F7639/100)),#REF!)</f>
        <v>#REF!</v>
      </c>
      <c r="O7639" s="45" t="str">
        <f>IF(A7639="M01e",H7639,"")</f>
        <v/>
      </c>
    </row>
    <row r="7640" spans="1:15" ht="12.75" outlineLevel="2" x14ac:dyDescent="0.2">
      <c r="A7640" s="47"/>
      <c r="B7640" s="48"/>
      <c r="C7640" s="48"/>
      <c r="D7640" s="49"/>
      <c r="E7640" s="50"/>
      <c r="F7640" s="51"/>
      <c r="G7640" s="52"/>
      <c r="H7640" s="53"/>
      <c r="I7640" s="54"/>
      <c r="J7640" s="54"/>
      <c r="K7640" s="35"/>
      <c r="L7640" s="54"/>
      <c r="M7640" s="54"/>
      <c r="N7640" s="54"/>
      <c r="O7640" s="54"/>
    </row>
    <row r="7641" spans="1:15" ht="12.75" x14ac:dyDescent="0.2">
      <c r="A7641" s="27" t="s">
        <v>198</v>
      </c>
      <c r="B7641" s="28" t="s">
        <v>4235</v>
      </c>
      <c r="C7641" s="29" t="s">
        <v>4236</v>
      </c>
      <c r="D7641" s="30" t="s">
        <v>253</v>
      </c>
      <c r="E7641" s="31">
        <v>1</v>
      </c>
      <c r="F7641" s="32"/>
      <c r="G7641" s="33">
        <v>286.95999999999998</v>
      </c>
      <c r="H7641" s="34">
        <f>G7641</f>
        <v>286.95999999999998</v>
      </c>
      <c r="I7641" s="35">
        <f>SUM(I7642:I7645)</f>
        <v>63.36</v>
      </c>
      <c r="J7641" s="35">
        <f>SUM(J7642:J7645)</f>
        <v>0</v>
      </c>
      <c r="K7641" s="35">
        <f t="shared" si="2135"/>
        <v>63.36</v>
      </c>
      <c r="L7641" s="35">
        <f>SUM(L7642:L7645)</f>
        <v>0</v>
      </c>
      <c r="M7641" s="35">
        <f>SUM(M7642:M7645)</f>
        <v>223.6</v>
      </c>
      <c r="N7641" s="35"/>
      <c r="O7641" s="35">
        <f>SUM(O7642:O7645)</f>
        <v>0</v>
      </c>
    </row>
    <row r="7642" spans="1:15" ht="12.75" outlineLevel="1" collapsed="1" x14ac:dyDescent="0.2">
      <c r="A7642" s="38" t="s">
        <v>202</v>
      </c>
      <c r="B7642" s="39" t="s">
        <v>203</v>
      </c>
      <c r="C7642" s="39" t="s">
        <v>204</v>
      </c>
      <c r="D7642" s="40" t="s">
        <v>205</v>
      </c>
      <c r="E7642" s="41">
        <v>8.7999999999999995E-2</v>
      </c>
      <c r="F7642" s="42"/>
      <c r="G7642" s="43">
        <v>720</v>
      </c>
      <c r="H7642" s="44">
        <f>IF(ISNUMBER(F7642),(E7642*(1+(F7642/100))*G7642),G7642*E7642)</f>
        <v>63.36</v>
      </c>
      <c r="I7642" s="45">
        <f>IF(OR(A7642="PM",A7642="PZ",A7642="PP"),H7642,"")</f>
        <v>63.36</v>
      </c>
      <c r="J7642" s="45" t="str">
        <f>IF(A7642="S",H7642,"")</f>
        <v/>
      </c>
      <c r="K7642" s="35"/>
      <c r="L7642" s="45" t="str">
        <f>IF(A7642="M06",H7642,"")</f>
        <v/>
      </c>
      <c r="M7642" s="45" t="str">
        <f>IF(OR(A7642="M02",A7642="M25",A7642="M01s"),H7642,"")</f>
        <v/>
      </c>
      <c r="N7642" s="46" t="e">
        <f>IF(A7642="ZMP",E7642*(1+(F7642/100)),#REF!)</f>
        <v>#REF!</v>
      </c>
      <c r="O7642" s="45" t="str">
        <f>IF(A7642="M01e",H7642,"")</f>
        <v/>
      </c>
    </row>
    <row r="7643" spans="1:15" ht="12.75" outlineLevel="1" collapsed="1" x14ac:dyDescent="0.2">
      <c r="A7643" s="38" t="s">
        <v>228</v>
      </c>
      <c r="B7643" s="39" t="s">
        <v>579</v>
      </c>
      <c r="C7643" s="39" t="s">
        <v>580</v>
      </c>
      <c r="D7643" s="40" t="s">
        <v>111</v>
      </c>
      <c r="E7643" s="41">
        <v>1</v>
      </c>
      <c r="F7643" s="42"/>
      <c r="G7643" s="43">
        <v>210.84</v>
      </c>
      <c r="H7643" s="44">
        <f>IF(ISNUMBER(F7643),(E7643*(1+(F7643/100))*G7643),G7643*E7643)</f>
        <v>210.84</v>
      </c>
      <c r="I7643" s="45" t="str">
        <f>IF(OR(A7643="PM",A7643="PZ",A7643="PP"),H7643,"")</f>
        <v/>
      </c>
      <c r="J7643" s="45" t="str">
        <f>IF(A7643="S",H7643,"")</f>
        <v/>
      </c>
      <c r="K7643" s="35"/>
      <c r="L7643" s="45" t="str">
        <f>IF(A7643="M06",H7643,"")</f>
        <v/>
      </c>
      <c r="M7643" s="45">
        <f>IF(OR(A7643="M02",A7643="M25",A7643="M01s"),H7643,"")</f>
        <v>210.84</v>
      </c>
      <c r="N7643" s="46" t="e">
        <f>IF(A7643="ZMP",E7643*(1+(F7643/100)),#REF!)</f>
        <v>#REF!</v>
      </c>
      <c r="O7643" s="45" t="str">
        <f>IF(A7643="M01e",H7643,"")</f>
        <v/>
      </c>
    </row>
    <row r="7644" spans="1:15" ht="12.75" outlineLevel="1" collapsed="1" x14ac:dyDescent="0.2">
      <c r="A7644" s="38" t="s">
        <v>228</v>
      </c>
      <c r="B7644" s="39" t="s">
        <v>4233</v>
      </c>
      <c r="C7644" s="39" t="s">
        <v>4234</v>
      </c>
      <c r="D7644" s="40" t="s">
        <v>111</v>
      </c>
      <c r="E7644" s="41">
        <v>1</v>
      </c>
      <c r="F7644" s="42"/>
      <c r="G7644" s="43">
        <v>12.76</v>
      </c>
      <c r="H7644" s="44">
        <f>IF(ISNUMBER(F7644),(E7644*(1+(F7644/100))*G7644),G7644*E7644)</f>
        <v>12.76</v>
      </c>
      <c r="I7644" s="45" t="str">
        <f>IF(OR(A7644="PM",A7644="PZ",A7644="PP"),H7644,"")</f>
        <v/>
      </c>
      <c r="J7644" s="45" t="str">
        <f>IF(A7644="S",H7644,"")</f>
        <v/>
      </c>
      <c r="K7644" s="35"/>
      <c r="L7644" s="45" t="str">
        <f>IF(A7644="M06",H7644,"")</f>
        <v/>
      </c>
      <c r="M7644" s="45">
        <f>IF(OR(A7644="M02",A7644="M25",A7644="M01s"),H7644,"")</f>
        <v>12.76</v>
      </c>
      <c r="N7644" s="46" t="e">
        <f>IF(A7644="ZMP",E7644*(1+(F7644/100)),#REF!)</f>
        <v>#REF!</v>
      </c>
      <c r="O7644" s="45" t="str">
        <f>IF(A7644="M01e",H7644,"")</f>
        <v/>
      </c>
    </row>
    <row r="7645" spans="1:15" ht="12.75" outlineLevel="2" x14ac:dyDescent="0.2">
      <c r="A7645" s="47"/>
      <c r="B7645" s="48"/>
      <c r="C7645" s="48"/>
      <c r="D7645" s="49"/>
      <c r="E7645" s="50"/>
      <c r="F7645" s="51"/>
      <c r="G7645" s="52"/>
      <c r="H7645" s="53"/>
      <c r="I7645" s="54"/>
      <c r="J7645" s="54"/>
      <c r="K7645" s="35"/>
      <c r="L7645" s="54"/>
      <c r="M7645" s="54"/>
      <c r="N7645" s="54"/>
      <c r="O7645" s="54"/>
    </row>
    <row r="7646" spans="1:15" ht="12.75" x14ac:dyDescent="0.2">
      <c r="A7646" s="27" t="s">
        <v>198</v>
      </c>
      <c r="B7646" s="28" t="s">
        <v>4237</v>
      </c>
      <c r="C7646" s="29" t="s">
        <v>4238</v>
      </c>
      <c r="D7646" s="30" t="s">
        <v>253</v>
      </c>
      <c r="E7646" s="31">
        <v>1</v>
      </c>
      <c r="F7646" s="32"/>
      <c r="G7646" s="33">
        <v>918.78</v>
      </c>
      <c r="H7646" s="34">
        <f>G7646</f>
        <v>918.78</v>
      </c>
      <c r="I7646" s="35">
        <f>SUM(I7647:I7652)</f>
        <v>538.55999999999995</v>
      </c>
      <c r="J7646" s="35">
        <f>SUM(J7647:J7652)</f>
        <v>4.5600000000000005</v>
      </c>
      <c r="K7646" s="35">
        <f t="shared" si="2135"/>
        <v>543.11999999999989</v>
      </c>
      <c r="L7646" s="35">
        <f>SUM(L7647:L7652)</f>
        <v>6.6349999999999998</v>
      </c>
      <c r="M7646" s="35">
        <f>SUM(M7647:M7652)</f>
        <v>369.24</v>
      </c>
      <c r="N7646" s="35"/>
      <c r="O7646" s="35">
        <f>SUM(O7647:O7652)</f>
        <v>0</v>
      </c>
    </row>
    <row r="7647" spans="1:15" ht="12.75" outlineLevel="1" collapsed="1" x14ac:dyDescent="0.2">
      <c r="A7647" s="38" t="s">
        <v>202</v>
      </c>
      <c r="B7647" s="39" t="s">
        <v>203</v>
      </c>
      <c r="C7647" s="39" t="s">
        <v>204</v>
      </c>
      <c r="D7647" s="40" t="s">
        <v>205</v>
      </c>
      <c r="E7647" s="41">
        <v>0.748</v>
      </c>
      <c r="F7647" s="42"/>
      <c r="G7647" s="43">
        <v>720</v>
      </c>
      <c r="H7647" s="44">
        <f>IF(ISNUMBER(F7647),(E7647*(1+(F7647/100))*G7647),G7647*E7647)</f>
        <v>538.55999999999995</v>
      </c>
      <c r="I7647" s="45">
        <f>IF(OR(A7647="PM",A7647="PZ",A7647="PP"),H7647,"")</f>
        <v>538.55999999999995</v>
      </c>
      <c r="J7647" s="45" t="str">
        <f>IF(A7647="S",H7647,"")</f>
        <v/>
      </c>
      <c r="K7647" s="35"/>
      <c r="L7647" s="45" t="str">
        <f>IF(A7647="M06",H7647,"")</f>
        <v/>
      </c>
      <c r="M7647" s="45" t="str">
        <f>IF(OR(A7647="M02",A7647="M25",A7647="M01s"),H7647,"")</f>
        <v/>
      </c>
      <c r="N7647" s="46" t="e">
        <f>IF(A7647="ZMP",E7647*(1+(F7647/100)),#REF!)</f>
        <v>#REF!</v>
      </c>
      <c r="O7647" s="45" t="str">
        <f>IF(A7647="M01e",H7647,"")</f>
        <v/>
      </c>
    </row>
    <row r="7648" spans="1:15" ht="12.75" outlineLevel="1" collapsed="1" x14ac:dyDescent="0.2">
      <c r="A7648" s="38" t="s">
        <v>315</v>
      </c>
      <c r="B7648" s="39" t="s">
        <v>75</v>
      </c>
      <c r="C7648" s="39" t="s">
        <v>76</v>
      </c>
      <c r="D7648" s="40" t="s">
        <v>17</v>
      </c>
      <c r="E7648" s="41">
        <v>6.0000000000000001E-3</v>
      </c>
      <c r="F7648" s="42"/>
      <c r="G7648" s="43">
        <v>760</v>
      </c>
      <c r="H7648" s="44">
        <f>IF(ISNUMBER(F7648),(E7648*(1+(F7648/100))*G7648),G7648*E7648)</f>
        <v>4.5600000000000005</v>
      </c>
      <c r="I7648" s="45" t="str">
        <f>IF(OR(A7648="PM",A7648="PZ",A7648="PP"),H7648,"")</f>
        <v/>
      </c>
      <c r="J7648" s="45">
        <f>IF(A7648="S",H7648,"")</f>
        <v>4.5600000000000005</v>
      </c>
      <c r="K7648" s="35"/>
      <c r="L7648" s="45" t="str">
        <f>IF(A7648="M06",H7648,"")</f>
        <v/>
      </c>
      <c r="M7648" s="45" t="str">
        <f>IF(OR(A7648="M02",A7648="M25",A7648="M01s"),H7648,"")</f>
        <v/>
      </c>
      <c r="N7648" s="46" t="e">
        <f>IF(A7648="ZMP",E7648*(1+(F7648/100)),#REF!)</f>
        <v>#REF!</v>
      </c>
      <c r="O7648" s="45" t="str">
        <f>IF(A7648="M01e",H7648,"")</f>
        <v/>
      </c>
    </row>
    <row r="7649" spans="1:15" ht="12.75" outlineLevel="1" collapsed="1" x14ac:dyDescent="0.2">
      <c r="A7649" s="38" t="s">
        <v>228</v>
      </c>
      <c r="B7649" s="39" t="s">
        <v>709</v>
      </c>
      <c r="C7649" s="39" t="s">
        <v>710</v>
      </c>
      <c r="D7649" s="40" t="s">
        <v>111</v>
      </c>
      <c r="E7649" s="41">
        <v>1</v>
      </c>
      <c r="F7649" s="42"/>
      <c r="G7649" s="43">
        <v>369.24</v>
      </c>
      <c r="H7649" s="44">
        <f>IF(ISNUMBER(F7649),(E7649*(1+(F7649/100))*G7649),G7649*E7649)</f>
        <v>369.24</v>
      </c>
      <c r="I7649" s="45" t="str">
        <f>IF(OR(A7649="PM",A7649="PZ",A7649="PP"),H7649,"")</f>
        <v/>
      </c>
      <c r="J7649" s="45" t="str">
        <f>IF(A7649="S",H7649,"")</f>
        <v/>
      </c>
      <c r="K7649" s="35"/>
      <c r="L7649" s="45" t="str">
        <f>IF(A7649="M06",H7649,"")</f>
        <v/>
      </c>
      <c r="M7649" s="45">
        <f>IF(OR(A7649="M02",A7649="M25",A7649="M01s"),H7649,"")</f>
        <v>369.24</v>
      </c>
      <c r="N7649" s="46" t="e">
        <f>IF(A7649="ZMP",E7649*(1+(F7649/100)),#REF!)</f>
        <v>#REF!</v>
      </c>
      <c r="O7649" s="45" t="str">
        <f>IF(A7649="M01e",H7649,"")</f>
        <v/>
      </c>
    </row>
    <row r="7650" spans="1:15" ht="12.75" outlineLevel="1" collapsed="1" x14ac:dyDescent="0.2">
      <c r="A7650" s="38" t="s">
        <v>206</v>
      </c>
      <c r="B7650" s="39" t="s">
        <v>276</v>
      </c>
      <c r="C7650" s="39" t="s">
        <v>277</v>
      </c>
      <c r="D7650" s="40" t="s">
        <v>278</v>
      </c>
      <c r="E7650" s="41">
        <v>1</v>
      </c>
      <c r="F7650" s="42"/>
      <c r="G7650" s="43">
        <v>5.21</v>
      </c>
      <c r="H7650" s="44">
        <f>IF(ISNUMBER(F7650),(E7650*(1+(F7650/100))*G7650),G7650*E7650)</f>
        <v>5.21</v>
      </c>
      <c r="I7650" s="45" t="str">
        <f>IF(OR(A7650="PM",A7650="PZ",A7650="PP"),H7650,"")</f>
        <v/>
      </c>
      <c r="J7650" s="45" t="str">
        <f>IF(A7650="S",H7650,"")</f>
        <v/>
      </c>
      <c r="K7650" s="35"/>
      <c r="L7650" s="45">
        <f>IF(A7650="M06",H7650,"")</f>
        <v>5.21</v>
      </c>
      <c r="M7650" s="45" t="str">
        <f>IF(OR(A7650="M02",A7650="M25",A7650="M01s"),H7650,"")</f>
        <v/>
      </c>
      <c r="N7650" s="46" t="e">
        <f>IF(A7650="ZMP",E7650*(1+(F7650/100)),#REF!)</f>
        <v>#REF!</v>
      </c>
      <c r="O7650" s="45" t="str">
        <f>IF(A7650="M01e",H7650,"")</f>
        <v/>
      </c>
    </row>
    <row r="7651" spans="1:15" ht="12.75" outlineLevel="1" collapsed="1" x14ac:dyDescent="0.2">
      <c r="A7651" s="38" t="s">
        <v>206</v>
      </c>
      <c r="B7651" s="39" t="s">
        <v>649</v>
      </c>
      <c r="C7651" s="39" t="s">
        <v>650</v>
      </c>
      <c r="D7651" s="40" t="s">
        <v>651</v>
      </c>
      <c r="E7651" s="41">
        <v>3.0000000000000001E-3</v>
      </c>
      <c r="F7651" s="42"/>
      <c r="G7651" s="43">
        <v>475</v>
      </c>
      <c r="H7651" s="44">
        <f>IF(ISNUMBER(F7651),(E7651*(1+(F7651/100))*G7651),G7651*E7651)</f>
        <v>1.425</v>
      </c>
      <c r="I7651" s="45" t="str">
        <f>IF(OR(A7651="PM",A7651="PZ",A7651="PP"),H7651,"")</f>
        <v/>
      </c>
      <c r="J7651" s="45" t="str">
        <f>IF(A7651="S",H7651,"")</f>
        <v/>
      </c>
      <c r="K7651" s="35"/>
      <c r="L7651" s="45">
        <f>IF(A7651="M06",H7651,"")</f>
        <v>1.425</v>
      </c>
      <c r="M7651" s="45" t="str">
        <f>IF(OR(A7651="M02",A7651="M25",A7651="M01s"),H7651,"")</f>
        <v/>
      </c>
      <c r="N7651" s="46" t="e">
        <f>IF(A7651="ZMP",E7651*(1+(F7651/100)),#REF!)</f>
        <v>#REF!</v>
      </c>
      <c r="O7651" s="45" t="str">
        <f>IF(A7651="M01e",H7651,"")</f>
        <v/>
      </c>
    </row>
    <row r="7652" spans="1:15" ht="12.75" outlineLevel="2" x14ac:dyDescent="0.2">
      <c r="A7652" s="47"/>
      <c r="B7652" s="48"/>
      <c r="C7652" s="48"/>
      <c r="D7652" s="49"/>
      <c r="E7652" s="50"/>
      <c r="F7652" s="51"/>
      <c r="G7652" s="52"/>
      <c r="H7652" s="53"/>
      <c r="I7652" s="54"/>
      <c r="J7652" s="54"/>
      <c r="K7652" s="35"/>
      <c r="L7652" s="54"/>
      <c r="M7652" s="54"/>
      <c r="N7652" s="54"/>
      <c r="O7652" s="54"/>
    </row>
    <row r="7653" spans="1:15" ht="12.75" x14ac:dyDescent="0.2">
      <c r="A7653" s="27" t="s">
        <v>198</v>
      </c>
      <c r="B7653" s="28" t="s">
        <v>4239</v>
      </c>
      <c r="C7653" s="29" t="s">
        <v>4240</v>
      </c>
      <c r="D7653" s="30" t="s">
        <v>253</v>
      </c>
      <c r="E7653" s="31">
        <v>1</v>
      </c>
      <c r="F7653" s="32"/>
      <c r="G7653" s="33">
        <v>633.23</v>
      </c>
      <c r="H7653" s="34">
        <f>G7653</f>
        <v>633.23</v>
      </c>
      <c r="I7653" s="35">
        <f>SUM(I7654:I7659)</f>
        <v>538.55999999999995</v>
      </c>
      <c r="J7653" s="35">
        <f>SUM(J7654:J7659)</f>
        <v>4.5600000000000005</v>
      </c>
      <c r="K7653" s="35">
        <f t="shared" si="2135"/>
        <v>543.11999999999989</v>
      </c>
      <c r="L7653" s="35">
        <f>SUM(L7654:L7659)</f>
        <v>6.6349999999999998</v>
      </c>
      <c r="M7653" s="35">
        <f>SUM(M7654:M7659)</f>
        <v>83.68</v>
      </c>
      <c r="N7653" s="35"/>
      <c r="O7653" s="35">
        <f>SUM(O7654:O7659)</f>
        <v>0</v>
      </c>
    </row>
    <row r="7654" spans="1:15" ht="12.75" outlineLevel="1" collapsed="1" x14ac:dyDescent="0.2">
      <c r="A7654" s="38" t="s">
        <v>202</v>
      </c>
      <c r="B7654" s="39" t="s">
        <v>203</v>
      </c>
      <c r="C7654" s="39" t="s">
        <v>204</v>
      </c>
      <c r="D7654" s="40" t="s">
        <v>205</v>
      </c>
      <c r="E7654" s="41">
        <v>0.748</v>
      </c>
      <c r="F7654" s="42"/>
      <c r="G7654" s="43">
        <v>720</v>
      </c>
      <c r="H7654" s="44">
        <f>IF(ISNUMBER(F7654),(E7654*(1+(F7654/100))*G7654),G7654*E7654)</f>
        <v>538.55999999999995</v>
      </c>
      <c r="I7654" s="45">
        <f>IF(OR(A7654="PM",A7654="PZ",A7654="PP"),H7654,"")</f>
        <v>538.55999999999995</v>
      </c>
      <c r="J7654" s="45" t="str">
        <f>IF(A7654="S",H7654,"")</f>
        <v/>
      </c>
      <c r="K7654" s="35"/>
      <c r="L7654" s="45" t="str">
        <f>IF(A7654="M06",H7654,"")</f>
        <v/>
      </c>
      <c r="M7654" s="45" t="str">
        <f>IF(OR(A7654="M02",A7654="M25",A7654="M01s"),H7654,"")</f>
        <v/>
      </c>
      <c r="N7654" s="46" t="e">
        <f>IF(A7654="ZMP",E7654*(1+(F7654/100)),#REF!)</f>
        <v>#REF!</v>
      </c>
      <c r="O7654" s="45" t="str">
        <f>IF(A7654="M01e",H7654,"")</f>
        <v/>
      </c>
    </row>
    <row r="7655" spans="1:15" ht="12.75" outlineLevel="1" collapsed="1" x14ac:dyDescent="0.2">
      <c r="A7655" s="38" t="s">
        <v>315</v>
      </c>
      <c r="B7655" s="39" t="s">
        <v>75</v>
      </c>
      <c r="C7655" s="39" t="s">
        <v>76</v>
      </c>
      <c r="D7655" s="40" t="s">
        <v>17</v>
      </c>
      <c r="E7655" s="41">
        <v>6.0000000000000001E-3</v>
      </c>
      <c r="F7655" s="42"/>
      <c r="G7655" s="43">
        <v>760</v>
      </c>
      <c r="H7655" s="44">
        <f>IF(ISNUMBER(F7655),(E7655*(1+(F7655/100))*G7655),G7655*E7655)</f>
        <v>4.5600000000000005</v>
      </c>
      <c r="I7655" s="45" t="str">
        <f>IF(OR(A7655="PM",A7655="PZ",A7655="PP"),H7655,"")</f>
        <v/>
      </c>
      <c r="J7655" s="45">
        <f>IF(A7655="S",H7655,"")</f>
        <v>4.5600000000000005</v>
      </c>
      <c r="K7655" s="35"/>
      <c r="L7655" s="45" t="str">
        <f>IF(A7655="M06",H7655,"")</f>
        <v/>
      </c>
      <c r="M7655" s="45" t="str">
        <f>IF(OR(A7655="M02",A7655="M25",A7655="M01s"),H7655,"")</f>
        <v/>
      </c>
      <c r="N7655" s="46" t="e">
        <f>IF(A7655="ZMP",E7655*(1+(F7655/100)),#REF!)</f>
        <v>#REF!</v>
      </c>
      <c r="O7655" s="45" t="str">
        <f>IF(A7655="M01e",H7655,"")</f>
        <v/>
      </c>
    </row>
    <row r="7656" spans="1:15" ht="12.75" outlineLevel="1" collapsed="1" x14ac:dyDescent="0.2">
      <c r="A7656" s="38" t="s">
        <v>228</v>
      </c>
      <c r="B7656" s="39" t="s">
        <v>716</v>
      </c>
      <c r="C7656" s="39" t="s">
        <v>717</v>
      </c>
      <c r="D7656" s="40" t="s">
        <v>111</v>
      </c>
      <c r="E7656" s="41">
        <v>1</v>
      </c>
      <c r="F7656" s="42"/>
      <c r="G7656" s="43">
        <v>83.68</v>
      </c>
      <c r="H7656" s="44">
        <f>IF(ISNUMBER(F7656),(E7656*(1+(F7656/100))*G7656),G7656*E7656)</f>
        <v>83.68</v>
      </c>
      <c r="I7656" s="45" t="str">
        <f>IF(OR(A7656="PM",A7656="PZ",A7656="PP"),H7656,"")</f>
        <v/>
      </c>
      <c r="J7656" s="45" t="str">
        <f>IF(A7656="S",H7656,"")</f>
        <v/>
      </c>
      <c r="K7656" s="35"/>
      <c r="L7656" s="45" t="str">
        <f>IF(A7656="M06",H7656,"")</f>
        <v/>
      </c>
      <c r="M7656" s="45">
        <f>IF(OR(A7656="M02",A7656="M25",A7656="M01s"),H7656,"")</f>
        <v>83.68</v>
      </c>
      <c r="N7656" s="46" t="e">
        <f>IF(A7656="ZMP",E7656*(1+(F7656/100)),#REF!)</f>
        <v>#REF!</v>
      </c>
      <c r="O7656" s="45" t="str">
        <f>IF(A7656="M01e",H7656,"")</f>
        <v/>
      </c>
    </row>
    <row r="7657" spans="1:15" ht="12.75" outlineLevel="1" collapsed="1" x14ac:dyDescent="0.2">
      <c r="A7657" s="38" t="s">
        <v>206</v>
      </c>
      <c r="B7657" s="39" t="s">
        <v>276</v>
      </c>
      <c r="C7657" s="39" t="s">
        <v>277</v>
      </c>
      <c r="D7657" s="40" t="s">
        <v>278</v>
      </c>
      <c r="E7657" s="41">
        <v>1</v>
      </c>
      <c r="F7657" s="42"/>
      <c r="G7657" s="43">
        <v>5.21</v>
      </c>
      <c r="H7657" s="44">
        <f>IF(ISNUMBER(F7657),(E7657*(1+(F7657/100))*G7657),G7657*E7657)</f>
        <v>5.21</v>
      </c>
      <c r="I7657" s="45" t="str">
        <f>IF(OR(A7657="PM",A7657="PZ",A7657="PP"),H7657,"")</f>
        <v/>
      </c>
      <c r="J7657" s="45" t="str">
        <f>IF(A7657="S",H7657,"")</f>
        <v/>
      </c>
      <c r="K7657" s="35"/>
      <c r="L7657" s="45">
        <f>IF(A7657="M06",H7657,"")</f>
        <v>5.21</v>
      </c>
      <c r="M7657" s="45" t="str">
        <f>IF(OR(A7657="M02",A7657="M25",A7657="M01s"),H7657,"")</f>
        <v/>
      </c>
      <c r="N7657" s="46" t="e">
        <f>IF(A7657="ZMP",E7657*(1+(F7657/100)),#REF!)</f>
        <v>#REF!</v>
      </c>
      <c r="O7657" s="45" t="str">
        <f>IF(A7657="M01e",H7657,"")</f>
        <v/>
      </c>
    </row>
    <row r="7658" spans="1:15" ht="12.75" outlineLevel="1" collapsed="1" x14ac:dyDescent="0.2">
      <c r="A7658" s="38" t="s">
        <v>206</v>
      </c>
      <c r="B7658" s="39" t="s">
        <v>649</v>
      </c>
      <c r="C7658" s="39" t="s">
        <v>650</v>
      </c>
      <c r="D7658" s="40" t="s">
        <v>651</v>
      </c>
      <c r="E7658" s="41">
        <v>3.0000000000000001E-3</v>
      </c>
      <c r="F7658" s="42"/>
      <c r="G7658" s="43">
        <v>475</v>
      </c>
      <c r="H7658" s="44">
        <f>IF(ISNUMBER(F7658),(E7658*(1+(F7658/100))*G7658),G7658*E7658)</f>
        <v>1.425</v>
      </c>
      <c r="I7658" s="45" t="str">
        <f>IF(OR(A7658="PM",A7658="PZ",A7658="PP"),H7658,"")</f>
        <v/>
      </c>
      <c r="J7658" s="45" t="str">
        <f>IF(A7658="S",H7658,"")</f>
        <v/>
      </c>
      <c r="K7658" s="35"/>
      <c r="L7658" s="45">
        <f>IF(A7658="M06",H7658,"")</f>
        <v>1.425</v>
      </c>
      <c r="M7658" s="45" t="str">
        <f>IF(OR(A7658="M02",A7658="M25",A7658="M01s"),H7658,"")</f>
        <v/>
      </c>
      <c r="N7658" s="46" t="e">
        <f>IF(A7658="ZMP",E7658*(1+(F7658/100)),#REF!)</f>
        <v>#REF!</v>
      </c>
      <c r="O7658" s="45" t="str">
        <f>IF(A7658="M01e",H7658,"")</f>
        <v/>
      </c>
    </row>
    <row r="7659" spans="1:15" ht="12.75" outlineLevel="2" x14ac:dyDescent="0.2">
      <c r="A7659" s="47"/>
      <c r="B7659" s="48"/>
      <c r="C7659" s="48"/>
      <c r="D7659" s="49"/>
      <c r="E7659" s="50"/>
      <c r="F7659" s="51"/>
      <c r="G7659" s="52"/>
      <c r="H7659" s="53"/>
      <c r="I7659" s="54"/>
      <c r="J7659" s="54"/>
      <c r="K7659" s="35"/>
      <c r="L7659" s="54"/>
      <c r="M7659" s="54"/>
      <c r="N7659" s="54"/>
      <c r="O7659" s="54"/>
    </row>
    <row r="7660" spans="1:15" ht="12.75" x14ac:dyDescent="0.2">
      <c r="A7660" s="27" t="s">
        <v>198</v>
      </c>
      <c r="B7660" s="28" t="s">
        <v>4241</v>
      </c>
      <c r="C7660" s="29" t="s">
        <v>4242</v>
      </c>
      <c r="D7660" s="30" t="s">
        <v>253</v>
      </c>
      <c r="E7660" s="31">
        <v>1</v>
      </c>
      <c r="F7660" s="32"/>
      <c r="G7660" s="33">
        <v>339.33</v>
      </c>
      <c r="H7660" s="34">
        <f>G7660</f>
        <v>339.33</v>
      </c>
      <c r="I7660" s="35">
        <f>SUM(I7661:I7664)</f>
        <v>299.52</v>
      </c>
      <c r="J7660" s="35">
        <f>SUM(J7661:J7664)</f>
        <v>0</v>
      </c>
      <c r="K7660" s="35">
        <f t="shared" si="2135"/>
        <v>299.52</v>
      </c>
      <c r="L7660" s="35">
        <f>SUM(L7661:L7664)</f>
        <v>39.81</v>
      </c>
      <c r="M7660" s="35">
        <f>SUM(M7661:M7664)</f>
        <v>0</v>
      </c>
      <c r="N7660" s="35"/>
      <c r="O7660" s="35">
        <f>SUM(O7661:O7664)</f>
        <v>0</v>
      </c>
    </row>
    <row r="7661" spans="1:15" ht="12.75" outlineLevel="1" collapsed="1" x14ac:dyDescent="0.2">
      <c r="A7661" s="38" t="s">
        <v>202</v>
      </c>
      <c r="B7661" s="39" t="s">
        <v>203</v>
      </c>
      <c r="C7661" s="39" t="s">
        <v>204</v>
      </c>
      <c r="D7661" s="40" t="s">
        <v>205</v>
      </c>
      <c r="E7661" s="41">
        <v>0.41599999999999998</v>
      </c>
      <c r="F7661" s="42"/>
      <c r="G7661" s="43">
        <v>720</v>
      </c>
      <c r="H7661" s="44">
        <f>IF(ISNUMBER(F7661),(E7661*(1+(F7661/100))*G7661),G7661*E7661)</f>
        <v>299.52</v>
      </c>
      <c r="I7661" s="45">
        <f>IF(OR(A7661="PM",A7661="PZ",A7661="PP"),H7661,"")</f>
        <v>299.52</v>
      </c>
      <c r="J7661" s="45" t="str">
        <f>IF(A7661="S",H7661,"")</f>
        <v/>
      </c>
      <c r="K7661" s="35"/>
      <c r="L7661" s="45" t="str">
        <f>IF(A7661="M06",H7661,"")</f>
        <v/>
      </c>
      <c r="M7661" s="45" t="str">
        <f>IF(OR(A7661="M02",A7661="M25",A7661="M01s"),H7661,"")</f>
        <v/>
      </c>
      <c r="N7661" s="46" t="e">
        <f>IF(A7661="ZMP",E7661*(1+(F7661/100)),#REF!)</f>
        <v>#REF!</v>
      </c>
      <c r="O7661" s="45" t="str">
        <f>IF(A7661="M01e",H7661,"")</f>
        <v/>
      </c>
    </row>
    <row r="7662" spans="1:15" ht="12.75" outlineLevel="1" collapsed="1" x14ac:dyDescent="0.2">
      <c r="A7662" s="38" t="s">
        <v>206</v>
      </c>
      <c r="B7662" s="39" t="s">
        <v>4213</v>
      </c>
      <c r="C7662" s="39" t="s">
        <v>4214</v>
      </c>
      <c r="D7662" s="40" t="s">
        <v>111</v>
      </c>
      <c r="E7662" s="41">
        <v>2</v>
      </c>
      <c r="F7662" s="42"/>
      <c r="G7662" s="43">
        <v>6.08</v>
      </c>
      <c r="H7662" s="44">
        <f>IF(ISNUMBER(F7662),(E7662*(1+(F7662/100))*G7662),G7662*E7662)</f>
        <v>12.16</v>
      </c>
      <c r="I7662" s="45" t="str">
        <f>IF(OR(A7662="PM",A7662="PZ",A7662="PP"),H7662,"")</f>
        <v/>
      </c>
      <c r="J7662" s="45" t="str">
        <f>IF(A7662="S",H7662,"")</f>
        <v/>
      </c>
      <c r="K7662" s="35"/>
      <c r="L7662" s="45">
        <f>IF(A7662="M06",H7662,"")</f>
        <v>12.16</v>
      </c>
      <c r="M7662" s="45" t="str">
        <f>IF(OR(A7662="M02",A7662="M25",A7662="M01s"),H7662,"")</f>
        <v/>
      </c>
      <c r="N7662" s="46" t="e">
        <f>IF(A7662="ZMP",E7662*(1+(F7662/100)),#REF!)</f>
        <v>#REF!</v>
      </c>
      <c r="O7662" s="45" t="str">
        <f>IF(A7662="M01e",H7662,"")</f>
        <v/>
      </c>
    </row>
    <row r="7663" spans="1:15" ht="12.75" outlineLevel="1" collapsed="1" x14ac:dyDescent="0.2">
      <c r="A7663" s="38" t="s">
        <v>206</v>
      </c>
      <c r="B7663" s="39" t="s">
        <v>4243</v>
      </c>
      <c r="C7663" s="39" t="s">
        <v>4244</v>
      </c>
      <c r="D7663" s="40" t="s">
        <v>111</v>
      </c>
      <c r="E7663" s="41">
        <v>1</v>
      </c>
      <c r="F7663" s="42"/>
      <c r="G7663" s="43">
        <v>27.65</v>
      </c>
      <c r="H7663" s="44">
        <f>IF(ISNUMBER(F7663),(E7663*(1+(F7663/100))*G7663),G7663*E7663)</f>
        <v>27.65</v>
      </c>
      <c r="I7663" s="45" t="str">
        <f>IF(OR(A7663="PM",A7663="PZ",A7663="PP"),H7663,"")</f>
        <v/>
      </c>
      <c r="J7663" s="45" t="str">
        <f>IF(A7663="S",H7663,"")</f>
        <v/>
      </c>
      <c r="K7663" s="35"/>
      <c r="L7663" s="45">
        <f>IF(A7663="M06",H7663,"")</f>
        <v>27.65</v>
      </c>
      <c r="M7663" s="45" t="str">
        <f>IF(OR(A7663="M02",A7663="M25",A7663="M01s"),H7663,"")</f>
        <v/>
      </c>
      <c r="N7663" s="46" t="e">
        <f>IF(A7663="ZMP",E7663*(1+(F7663/100)),#REF!)</f>
        <v>#REF!</v>
      </c>
      <c r="O7663" s="45" t="str">
        <f>IF(A7663="M01e",H7663,"")</f>
        <v/>
      </c>
    </row>
    <row r="7664" spans="1:15" ht="12.75" outlineLevel="2" x14ac:dyDescent="0.2">
      <c r="A7664" s="47"/>
      <c r="B7664" s="48"/>
      <c r="C7664" s="48"/>
      <c r="D7664" s="49"/>
      <c r="E7664" s="50"/>
      <c r="F7664" s="51"/>
      <c r="G7664" s="52"/>
      <c r="H7664" s="53"/>
      <c r="I7664" s="54"/>
      <c r="J7664" s="54"/>
      <c r="K7664" s="35"/>
      <c r="L7664" s="54"/>
      <c r="M7664" s="54"/>
      <c r="N7664" s="54"/>
      <c r="O7664" s="54"/>
    </row>
    <row r="7665" spans="1:15" ht="12.75" x14ac:dyDescent="0.2">
      <c r="A7665" s="27" t="s">
        <v>198</v>
      </c>
      <c r="B7665" s="28" t="s">
        <v>4245</v>
      </c>
      <c r="C7665" s="29" t="s">
        <v>4246</v>
      </c>
      <c r="D7665" s="30" t="s">
        <v>253</v>
      </c>
      <c r="E7665" s="31">
        <v>1</v>
      </c>
      <c r="F7665" s="32"/>
      <c r="G7665" s="33">
        <v>358.24</v>
      </c>
      <c r="H7665" s="34">
        <f>G7665</f>
        <v>358.24</v>
      </c>
      <c r="I7665" s="35">
        <f>SUM(I7666:I7670)</f>
        <v>299.52</v>
      </c>
      <c r="J7665" s="35">
        <f>SUM(J7666:J7670)</f>
        <v>0</v>
      </c>
      <c r="K7665" s="35">
        <f t="shared" si="2135"/>
        <v>299.52</v>
      </c>
      <c r="L7665" s="35">
        <f>SUM(L7666:L7670)</f>
        <v>0</v>
      </c>
      <c r="M7665" s="35">
        <f>SUM(M7666:M7670)</f>
        <v>58.72</v>
      </c>
      <c r="N7665" s="35"/>
      <c r="O7665" s="35">
        <f>SUM(O7666:O7670)</f>
        <v>0</v>
      </c>
    </row>
    <row r="7666" spans="1:15" ht="12.75" outlineLevel="1" collapsed="1" x14ac:dyDescent="0.2">
      <c r="A7666" s="38" t="s">
        <v>202</v>
      </c>
      <c r="B7666" s="39" t="s">
        <v>203</v>
      </c>
      <c r="C7666" s="39" t="s">
        <v>204</v>
      </c>
      <c r="D7666" s="40" t="s">
        <v>205</v>
      </c>
      <c r="E7666" s="41">
        <v>0.41599999999999998</v>
      </c>
      <c r="F7666" s="42"/>
      <c r="G7666" s="43">
        <v>720</v>
      </c>
      <c r="H7666" s="44">
        <f>IF(ISNUMBER(F7666),(E7666*(1+(F7666/100))*G7666),G7666*E7666)</f>
        <v>299.52</v>
      </c>
      <c r="I7666" s="45">
        <f>IF(OR(A7666="PM",A7666="PZ",A7666="PP"),H7666,"")</f>
        <v>299.52</v>
      </c>
      <c r="J7666" s="45" t="str">
        <f>IF(A7666="S",H7666,"")</f>
        <v/>
      </c>
      <c r="K7666" s="35"/>
      <c r="L7666" s="45" t="str">
        <f>IF(A7666="M06",H7666,"")</f>
        <v/>
      </c>
      <c r="M7666" s="45" t="str">
        <f>IF(OR(A7666="M02",A7666="M25",A7666="M01s"),H7666,"")</f>
        <v/>
      </c>
      <c r="N7666" s="46" t="e">
        <f>IF(A7666="ZMP",E7666*(1+(F7666/100)),#REF!)</f>
        <v>#REF!</v>
      </c>
      <c r="O7666" s="45" t="str">
        <f>IF(A7666="M01e",H7666,"")</f>
        <v/>
      </c>
    </row>
    <row r="7667" spans="1:15" ht="12.75" outlineLevel="1" collapsed="1" x14ac:dyDescent="0.2">
      <c r="A7667" s="38" t="s">
        <v>228</v>
      </c>
      <c r="B7667" s="39" t="s">
        <v>4247</v>
      </c>
      <c r="C7667" s="39" t="s">
        <v>4248</v>
      </c>
      <c r="D7667" s="40" t="s">
        <v>111</v>
      </c>
      <c r="E7667" s="41">
        <v>1</v>
      </c>
      <c r="F7667" s="42"/>
      <c r="G7667" s="43">
        <v>50.49</v>
      </c>
      <c r="H7667" s="44">
        <f>IF(ISNUMBER(F7667),(E7667*(1+(F7667/100))*G7667),G7667*E7667)</f>
        <v>50.49</v>
      </c>
      <c r="I7667" s="45" t="str">
        <f>IF(OR(A7667="PM",A7667="PZ",A7667="PP"),H7667,"")</f>
        <v/>
      </c>
      <c r="J7667" s="45" t="str">
        <f>IF(A7667="S",H7667,"")</f>
        <v/>
      </c>
      <c r="K7667" s="35"/>
      <c r="L7667" s="45" t="str">
        <f>IF(A7667="M06",H7667,"")</f>
        <v/>
      </c>
      <c r="M7667" s="45">
        <f>IF(OR(A7667="M02",A7667="M25",A7667="M01s"),H7667,"")</f>
        <v>50.49</v>
      </c>
      <c r="N7667" s="46" t="e">
        <f>IF(A7667="ZMP",E7667*(1+(F7667/100)),#REF!)</f>
        <v>#REF!</v>
      </c>
      <c r="O7667" s="45" t="str">
        <f>IF(A7667="M01e",H7667,"")</f>
        <v/>
      </c>
    </row>
    <row r="7668" spans="1:15" ht="12.75" outlineLevel="1" collapsed="1" x14ac:dyDescent="0.2">
      <c r="A7668" s="38" t="s">
        <v>228</v>
      </c>
      <c r="B7668" s="39" t="s">
        <v>641</v>
      </c>
      <c r="C7668" s="39" t="s">
        <v>642</v>
      </c>
      <c r="D7668" s="40" t="s">
        <v>111</v>
      </c>
      <c r="E7668" s="41">
        <v>1</v>
      </c>
      <c r="F7668" s="42"/>
      <c r="G7668" s="43">
        <v>2.1800000000000002</v>
      </c>
      <c r="H7668" s="44">
        <f>IF(ISNUMBER(F7668),(E7668*(1+(F7668/100))*G7668),G7668*E7668)</f>
        <v>2.1800000000000002</v>
      </c>
      <c r="I7668" s="45" t="str">
        <f>IF(OR(A7668="PM",A7668="PZ",A7668="PP"),H7668,"")</f>
        <v/>
      </c>
      <c r="J7668" s="45" t="str">
        <f>IF(A7668="S",H7668,"")</f>
        <v/>
      </c>
      <c r="K7668" s="35"/>
      <c r="L7668" s="45" t="str">
        <f>IF(A7668="M06",H7668,"")</f>
        <v/>
      </c>
      <c r="M7668" s="45">
        <f>IF(OR(A7668="M02",A7668="M25",A7668="M01s"),H7668,"")</f>
        <v>2.1800000000000002</v>
      </c>
      <c r="N7668" s="46" t="e">
        <f>IF(A7668="ZMP",E7668*(1+(F7668/100)),#REF!)</f>
        <v>#REF!</v>
      </c>
      <c r="O7668" s="45" t="str">
        <f>IF(A7668="M01e",H7668,"")</f>
        <v/>
      </c>
    </row>
    <row r="7669" spans="1:15" ht="12.75" outlineLevel="1" collapsed="1" x14ac:dyDescent="0.2">
      <c r="A7669" s="38" t="s">
        <v>228</v>
      </c>
      <c r="B7669" s="39" t="s">
        <v>735</v>
      </c>
      <c r="C7669" s="39" t="s">
        <v>736</v>
      </c>
      <c r="D7669" s="40" t="s">
        <v>111</v>
      </c>
      <c r="E7669" s="41">
        <v>1</v>
      </c>
      <c r="F7669" s="42"/>
      <c r="G7669" s="43">
        <v>6.05</v>
      </c>
      <c r="H7669" s="44">
        <f>IF(ISNUMBER(F7669),(E7669*(1+(F7669/100))*G7669),G7669*E7669)</f>
        <v>6.05</v>
      </c>
      <c r="I7669" s="45" t="str">
        <f>IF(OR(A7669="PM",A7669="PZ",A7669="PP"),H7669,"")</f>
        <v/>
      </c>
      <c r="J7669" s="45" t="str">
        <f>IF(A7669="S",H7669,"")</f>
        <v/>
      </c>
      <c r="K7669" s="35"/>
      <c r="L7669" s="45" t="str">
        <f>IF(A7669="M06",H7669,"")</f>
        <v/>
      </c>
      <c r="M7669" s="45">
        <f>IF(OR(A7669="M02",A7669="M25",A7669="M01s"),H7669,"")</f>
        <v>6.05</v>
      </c>
      <c r="N7669" s="46" t="e">
        <f>IF(A7669="ZMP",E7669*(1+(F7669/100)),#REF!)</f>
        <v>#REF!</v>
      </c>
      <c r="O7669" s="45" t="str">
        <f>IF(A7669="M01e",H7669,"")</f>
        <v/>
      </c>
    </row>
    <row r="7670" spans="1:15" ht="12.75" outlineLevel="2" x14ac:dyDescent="0.2">
      <c r="A7670" s="47"/>
      <c r="B7670" s="48"/>
      <c r="C7670" s="48"/>
      <c r="D7670" s="49"/>
      <c r="E7670" s="50"/>
      <c r="F7670" s="51"/>
      <c r="G7670" s="52"/>
      <c r="H7670" s="53"/>
      <c r="I7670" s="54"/>
      <c r="J7670" s="54"/>
      <c r="K7670" s="35"/>
      <c r="L7670" s="54"/>
      <c r="M7670" s="54"/>
      <c r="N7670" s="54"/>
      <c r="O7670" s="54"/>
    </row>
    <row r="7671" spans="1:15" ht="12.75" x14ac:dyDescent="0.2">
      <c r="A7671" s="27" t="s">
        <v>198</v>
      </c>
      <c r="B7671" s="28" t="s">
        <v>4249</v>
      </c>
      <c r="C7671" s="29" t="s">
        <v>4250</v>
      </c>
      <c r="D7671" s="30" t="s">
        <v>253</v>
      </c>
      <c r="E7671" s="31">
        <v>1</v>
      </c>
      <c r="F7671" s="32"/>
      <c r="G7671" s="33">
        <v>372.08</v>
      </c>
      <c r="H7671" s="34">
        <f>G7671</f>
        <v>372.08</v>
      </c>
      <c r="I7671" s="35">
        <f>SUM(I7672:I7677)</f>
        <v>80.64</v>
      </c>
      <c r="J7671" s="35">
        <f>SUM(J7672:J7677)</f>
        <v>0</v>
      </c>
      <c r="K7671" s="35">
        <f t="shared" si="2135"/>
        <v>80.64</v>
      </c>
      <c r="L7671" s="35">
        <f>SUM(L7672:L7677)</f>
        <v>15.45</v>
      </c>
      <c r="M7671" s="35">
        <f>SUM(M7672:M7677)</f>
        <v>275.99</v>
      </c>
      <c r="N7671" s="35"/>
      <c r="O7671" s="35">
        <f>SUM(O7672:O7677)</f>
        <v>0</v>
      </c>
    </row>
    <row r="7672" spans="1:15" ht="12.75" outlineLevel="1" collapsed="1" x14ac:dyDescent="0.2">
      <c r="A7672" s="38" t="s">
        <v>202</v>
      </c>
      <c r="B7672" s="39" t="s">
        <v>203</v>
      </c>
      <c r="C7672" s="39" t="s">
        <v>204</v>
      </c>
      <c r="D7672" s="40" t="s">
        <v>205</v>
      </c>
      <c r="E7672" s="41">
        <v>0.112</v>
      </c>
      <c r="F7672" s="42"/>
      <c r="G7672" s="43">
        <v>720</v>
      </c>
      <c r="H7672" s="44">
        <f>IF(ISNUMBER(F7672),(E7672*(1+(F7672/100))*G7672),G7672*E7672)</f>
        <v>80.64</v>
      </c>
      <c r="I7672" s="45">
        <f>IF(OR(A7672="PM",A7672="PZ",A7672="PP"),H7672,"")</f>
        <v>80.64</v>
      </c>
      <c r="J7672" s="45" t="str">
        <f>IF(A7672="S",H7672,"")</f>
        <v/>
      </c>
      <c r="K7672" s="35"/>
      <c r="L7672" s="45" t="str">
        <f>IF(A7672="M06",H7672,"")</f>
        <v/>
      </c>
      <c r="M7672" s="45" t="str">
        <f>IF(OR(A7672="M02",A7672="M25",A7672="M01s"),H7672,"")</f>
        <v/>
      </c>
      <c r="N7672" s="46" t="e">
        <f>IF(A7672="ZMP",E7672*(1+(F7672/100)),#REF!)</f>
        <v>#REF!</v>
      </c>
      <c r="O7672" s="45" t="str">
        <f>IF(A7672="M01e",H7672,"")</f>
        <v/>
      </c>
    </row>
    <row r="7673" spans="1:15" ht="12.75" outlineLevel="1" collapsed="1" x14ac:dyDescent="0.2">
      <c r="A7673" s="38" t="s">
        <v>228</v>
      </c>
      <c r="B7673" s="39" t="s">
        <v>641</v>
      </c>
      <c r="C7673" s="39" t="s">
        <v>642</v>
      </c>
      <c r="D7673" s="40" t="s">
        <v>111</v>
      </c>
      <c r="E7673" s="41">
        <v>1</v>
      </c>
      <c r="F7673" s="42"/>
      <c r="G7673" s="43">
        <v>2.1800000000000002</v>
      </c>
      <c r="H7673" s="44">
        <f>IF(ISNUMBER(F7673),(E7673*(1+(F7673/100))*G7673),G7673*E7673)</f>
        <v>2.1800000000000002</v>
      </c>
      <c r="I7673" s="45" t="str">
        <f>IF(OR(A7673="PM",A7673="PZ",A7673="PP"),H7673,"")</f>
        <v/>
      </c>
      <c r="J7673" s="45" t="str">
        <f>IF(A7673="S",H7673,"")</f>
        <v/>
      </c>
      <c r="K7673" s="35"/>
      <c r="L7673" s="45" t="str">
        <f>IF(A7673="M06",H7673,"")</f>
        <v/>
      </c>
      <c r="M7673" s="45">
        <f>IF(OR(A7673="M02",A7673="M25",A7673="M01s"),H7673,"")</f>
        <v>2.1800000000000002</v>
      </c>
      <c r="N7673" s="46" t="e">
        <f>IF(A7673="ZMP",E7673*(1+(F7673/100)),#REF!)</f>
        <v>#REF!</v>
      </c>
      <c r="O7673" s="45" t="str">
        <f>IF(A7673="M01e",H7673,"")</f>
        <v/>
      </c>
    </row>
    <row r="7674" spans="1:15" ht="12.75" outlineLevel="1" collapsed="1" x14ac:dyDescent="0.2">
      <c r="A7674" s="38" t="s">
        <v>228</v>
      </c>
      <c r="B7674" s="39" t="s">
        <v>4251</v>
      </c>
      <c r="C7674" s="39" t="s">
        <v>4252</v>
      </c>
      <c r="D7674" s="40" t="s">
        <v>111</v>
      </c>
      <c r="E7674" s="41">
        <v>1</v>
      </c>
      <c r="F7674" s="42"/>
      <c r="G7674" s="43">
        <v>0.71</v>
      </c>
      <c r="H7674" s="44">
        <f>IF(ISNUMBER(F7674),(E7674*(1+(F7674/100))*G7674),G7674*E7674)</f>
        <v>0.71</v>
      </c>
      <c r="I7674" s="45" t="str">
        <f>IF(OR(A7674="PM",A7674="PZ",A7674="PP"),H7674,"")</f>
        <v/>
      </c>
      <c r="J7674" s="45" t="str">
        <f>IF(A7674="S",H7674,"")</f>
        <v/>
      </c>
      <c r="K7674" s="35"/>
      <c r="L7674" s="45" t="str">
        <f>IF(A7674="M06",H7674,"")</f>
        <v/>
      </c>
      <c r="M7674" s="45">
        <f>IF(OR(A7674="M02",A7674="M25",A7674="M01s"),H7674,"")</f>
        <v>0.71</v>
      </c>
      <c r="N7674" s="46" t="e">
        <f>IF(A7674="ZMP",E7674*(1+(F7674/100)),#REF!)</f>
        <v>#REF!</v>
      </c>
      <c r="O7674" s="45" t="str">
        <f>IF(A7674="M01e",H7674,"")</f>
        <v/>
      </c>
    </row>
    <row r="7675" spans="1:15" ht="12.75" outlineLevel="1" collapsed="1" x14ac:dyDescent="0.2">
      <c r="A7675" s="38" t="s">
        <v>228</v>
      </c>
      <c r="B7675" s="39" t="s">
        <v>4253</v>
      </c>
      <c r="C7675" s="39" t="s">
        <v>4254</v>
      </c>
      <c r="D7675" s="40" t="s">
        <v>111</v>
      </c>
      <c r="E7675" s="41">
        <v>1</v>
      </c>
      <c r="F7675" s="42"/>
      <c r="G7675" s="43">
        <v>273.10000000000002</v>
      </c>
      <c r="H7675" s="44">
        <f>IF(ISNUMBER(F7675),(E7675*(1+(F7675/100))*G7675),G7675*E7675)</f>
        <v>273.10000000000002</v>
      </c>
      <c r="I7675" s="45" t="str">
        <f>IF(OR(A7675="PM",A7675="PZ",A7675="PP"),H7675,"")</f>
        <v/>
      </c>
      <c r="J7675" s="45" t="str">
        <f>IF(A7675="S",H7675,"")</f>
        <v/>
      </c>
      <c r="K7675" s="35"/>
      <c r="L7675" s="45" t="str">
        <f>IF(A7675="M06",H7675,"")</f>
        <v/>
      </c>
      <c r="M7675" s="45">
        <f>IF(OR(A7675="M02",A7675="M25",A7675="M01s"),H7675,"")</f>
        <v>273.10000000000002</v>
      </c>
      <c r="N7675" s="46" t="e">
        <f>IF(A7675="ZMP",E7675*(1+(F7675/100)),#REF!)</f>
        <v>#REF!</v>
      </c>
      <c r="O7675" s="45" t="str">
        <f>IF(A7675="M01e",H7675,"")</f>
        <v/>
      </c>
    </row>
    <row r="7676" spans="1:15" ht="12.75" outlineLevel="1" collapsed="1" x14ac:dyDescent="0.2">
      <c r="A7676" s="38" t="s">
        <v>206</v>
      </c>
      <c r="B7676" s="39" t="s">
        <v>4255</v>
      </c>
      <c r="C7676" s="39" t="s">
        <v>4256</v>
      </c>
      <c r="D7676" s="40" t="s">
        <v>111</v>
      </c>
      <c r="E7676" s="41">
        <v>1</v>
      </c>
      <c r="F7676" s="42"/>
      <c r="G7676" s="43">
        <v>15.45</v>
      </c>
      <c r="H7676" s="44">
        <f>IF(ISNUMBER(F7676),(E7676*(1+(F7676/100))*G7676),G7676*E7676)</f>
        <v>15.45</v>
      </c>
      <c r="I7676" s="45" t="str">
        <f>IF(OR(A7676="PM",A7676="PZ",A7676="PP"),H7676,"")</f>
        <v/>
      </c>
      <c r="J7676" s="45" t="str">
        <f>IF(A7676="S",H7676,"")</f>
        <v/>
      </c>
      <c r="K7676" s="35"/>
      <c r="L7676" s="45">
        <f>IF(A7676="M06",H7676,"")</f>
        <v>15.45</v>
      </c>
      <c r="M7676" s="45" t="str">
        <f>IF(OR(A7676="M02",A7676="M25",A7676="M01s"),H7676,"")</f>
        <v/>
      </c>
      <c r="N7676" s="46" t="e">
        <f>IF(A7676="ZMP",E7676*(1+(F7676/100)),#REF!)</f>
        <v>#REF!</v>
      </c>
      <c r="O7676" s="45" t="str">
        <f>IF(A7676="M01e",H7676,"")</f>
        <v/>
      </c>
    </row>
    <row r="7677" spans="1:15" ht="12.75" outlineLevel="2" x14ac:dyDescent="0.2">
      <c r="A7677" s="47"/>
      <c r="B7677" s="48"/>
      <c r="C7677" s="48"/>
      <c r="D7677" s="49"/>
      <c r="E7677" s="50"/>
      <c r="F7677" s="51"/>
      <c r="G7677" s="52"/>
      <c r="H7677" s="53"/>
      <c r="I7677" s="54"/>
      <c r="J7677" s="54"/>
      <c r="K7677" s="35"/>
      <c r="L7677" s="54"/>
      <c r="M7677" s="54"/>
      <c r="N7677" s="54"/>
      <c r="O7677" s="54"/>
    </row>
    <row r="7678" spans="1:15" ht="12.75" x14ac:dyDescent="0.2">
      <c r="A7678" s="27" t="s">
        <v>198</v>
      </c>
      <c r="B7678" s="28" t="s">
        <v>4257</v>
      </c>
      <c r="C7678" s="29" t="s">
        <v>4258</v>
      </c>
      <c r="D7678" s="30" t="s">
        <v>253</v>
      </c>
      <c r="E7678" s="31">
        <v>1</v>
      </c>
      <c r="F7678" s="32"/>
      <c r="G7678" s="33">
        <v>186.79</v>
      </c>
      <c r="H7678" s="34">
        <f>G7678</f>
        <v>186.79</v>
      </c>
      <c r="I7678" s="35">
        <f>SUM(I7679:I7683)</f>
        <v>77.039999999999992</v>
      </c>
      <c r="J7678" s="35">
        <f>SUM(J7679:J7683)</f>
        <v>0</v>
      </c>
      <c r="K7678" s="35">
        <f t="shared" si="2135"/>
        <v>77.039999999999992</v>
      </c>
      <c r="L7678" s="35">
        <f>SUM(L7679:L7683)</f>
        <v>0</v>
      </c>
      <c r="M7678" s="35">
        <f>SUM(M7679:M7683)</f>
        <v>109.75</v>
      </c>
      <c r="N7678" s="35"/>
      <c r="O7678" s="35">
        <f>SUM(O7679:O7683)</f>
        <v>0</v>
      </c>
    </row>
    <row r="7679" spans="1:15" ht="12.75" outlineLevel="1" collapsed="1" x14ac:dyDescent="0.2">
      <c r="A7679" s="38" t="s">
        <v>202</v>
      </c>
      <c r="B7679" s="39" t="s">
        <v>203</v>
      </c>
      <c r="C7679" s="39" t="s">
        <v>204</v>
      </c>
      <c r="D7679" s="40" t="s">
        <v>205</v>
      </c>
      <c r="E7679" s="41">
        <v>0.107</v>
      </c>
      <c r="F7679" s="42"/>
      <c r="G7679" s="43">
        <v>720</v>
      </c>
      <c r="H7679" s="44">
        <f>IF(ISNUMBER(F7679),(E7679*(1+(F7679/100))*G7679),G7679*E7679)</f>
        <v>77.039999999999992</v>
      </c>
      <c r="I7679" s="45">
        <f>IF(OR(A7679="PM",A7679="PZ",A7679="PP"),H7679,"")</f>
        <v>77.039999999999992</v>
      </c>
      <c r="J7679" s="45" t="str">
        <f>IF(A7679="S",H7679,"")</f>
        <v/>
      </c>
      <c r="K7679" s="35"/>
      <c r="L7679" s="45" t="str">
        <f>IF(A7679="M06",H7679,"")</f>
        <v/>
      </c>
      <c r="M7679" s="45" t="str">
        <f>IF(OR(A7679="M02",A7679="M25",A7679="M01s"),H7679,"")</f>
        <v/>
      </c>
      <c r="N7679" s="46" t="e">
        <f>IF(A7679="ZMP",E7679*(1+(F7679/100)),#REF!)</f>
        <v>#REF!</v>
      </c>
      <c r="O7679" s="45" t="str">
        <f>IF(A7679="M01e",H7679,"")</f>
        <v/>
      </c>
    </row>
    <row r="7680" spans="1:15" ht="12.75" outlineLevel="1" collapsed="1" x14ac:dyDescent="0.2">
      <c r="A7680" s="38" t="s">
        <v>228</v>
      </c>
      <c r="B7680" s="39" t="s">
        <v>2817</v>
      </c>
      <c r="C7680" s="39" t="s">
        <v>2818</v>
      </c>
      <c r="D7680" s="40" t="s">
        <v>111</v>
      </c>
      <c r="E7680" s="41">
        <v>1</v>
      </c>
      <c r="F7680" s="42"/>
      <c r="G7680" s="43">
        <v>7.01</v>
      </c>
      <c r="H7680" s="44">
        <f>IF(ISNUMBER(F7680),(E7680*(1+(F7680/100))*G7680),G7680*E7680)</f>
        <v>7.01</v>
      </c>
      <c r="I7680" s="45" t="str">
        <f>IF(OR(A7680="PM",A7680="PZ",A7680="PP"),H7680,"")</f>
        <v/>
      </c>
      <c r="J7680" s="45" t="str">
        <f>IF(A7680="S",H7680,"")</f>
        <v/>
      </c>
      <c r="K7680" s="35"/>
      <c r="L7680" s="45" t="str">
        <f>IF(A7680="M06",H7680,"")</f>
        <v/>
      </c>
      <c r="M7680" s="45">
        <f>IF(OR(A7680="M02",A7680="M25",A7680="M01s"),H7680,"")</f>
        <v>7.01</v>
      </c>
      <c r="N7680" s="46" t="e">
        <f>IF(A7680="ZMP",E7680*(1+(F7680/100)),#REF!)</f>
        <v>#REF!</v>
      </c>
      <c r="O7680" s="45" t="str">
        <f>IF(A7680="M01e",H7680,"")</f>
        <v/>
      </c>
    </row>
    <row r="7681" spans="1:15" ht="12.75" outlineLevel="1" collapsed="1" x14ac:dyDescent="0.2">
      <c r="A7681" s="38" t="s">
        <v>228</v>
      </c>
      <c r="B7681" s="39" t="s">
        <v>641</v>
      </c>
      <c r="C7681" s="39" t="s">
        <v>642</v>
      </c>
      <c r="D7681" s="40" t="s">
        <v>111</v>
      </c>
      <c r="E7681" s="41">
        <v>1</v>
      </c>
      <c r="F7681" s="42"/>
      <c r="G7681" s="43">
        <v>2.1800000000000002</v>
      </c>
      <c r="H7681" s="44">
        <f>IF(ISNUMBER(F7681),(E7681*(1+(F7681/100))*G7681),G7681*E7681)</f>
        <v>2.1800000000000002</v>
      </c>
      <c r="I7681" s="45" t="str">
        <f>IF(OR(A7681="PM",A7681="PZ",A7681="PP"),H7681,"")</f>
        <v/>
      </c>
      <c r="J7681" s="45" t="str">
        <f>IF(A7681="S",H7681,"")</f>
        <v/>
      </c>
      <c r="K7681" s="35"/>
      <c r="L7681" s="45" t="str">
        <f>IF(A7681="M06",H7681,"")</f>
        <v/>
      </c>
      <c r="M7681" s="45">
        <f>IF(OR(A7681="M02",A7681="M25",A7681="M01s"),H7681,"")</f>
        <v>2.1800000000000002</v>
      </c>
      <c r="N7681" s="46" t="e">
        <f>IF(A7681="ZMP",E7681*(1+(F7681/100)),#REF!)</f>
        <v>#REF!</v>
      </c>
      <c r="O7681" s="45" t="str">
        <f>IF(A7681="M01e",H7681,"")</f>
        <v/>
      </c>
    </row>
    <row r="7682" spans="1:15" ht="12.75" outlineLevel="1" collapsed="1" x14ac:dyDescent="0.2">
      <c r="A7682" s="38" t="s">
        <v>228</v>
      </c>
      <c r="B7682" s="39" t="s">
        <v>928</v>
      </c>
      <c r="C7682" s="39" t="s">
        <v>929</v>
      </c>
      <c r="D7682" s="40" t="s">
        <v>111</v>
      </c>
      <c r="E7682" s="41">
        <v>2</v>
      </c>
      <c r="F7682" s="42"/>
      <c r="G7682" s="43">
        <v>50.28</v>
      </c>
      <c r="H7682" s="44">
        <f>IF(ISNUMBER(F7682),(E7682*(1+(F7682/100))*G7682),G7682*E7682)</f>
        <v>100.56</v>
      </c>
      <c r="I7682" s="45" t="str">
        <f>IF(OR(A7682="PM",A7682="PZ",A7682="PP"),H7682,"")</f>
        <v/>
      </c>
      <c r="J7682" s="45" t="str">
        <f>IF(A7682="S",H7682,"")</f>
        <v/>
      </c>
      <c r="K7682" s="35"/>
      <c r="L7682" s="45" t="str">
        <f>IF(A7682="M06",H7682,"")</f>
        <v/>
      </c>
      <c r="M7682" s="45">
        <f>IF(OR(A7682="M02",A7682="M25",A7682="M01s"),H7682,"")</f>
        <v>100.56</v>
      </c>
      <c r="N7682" s="46" t="e">
        <f>IF(A7682="ZMP",E7682*(1+(F7682/100)),#REF!)</f>
        <v>#REF!</v>
      </c>
      <c r="O7682" s="45" t="str">
        <f>IF(A7682="M01e",H7682,"")</f>
        <v/>
      </c>
    </row>
    <row r="7683" spans="1:15" ht="12.75" outlineLevel="2" x14ac:dyDescent="0.2">
      <c r="A7683" s="47"/>
      <c r="B7683" s="48"/>
      <c r="C7683" s="48"/>
      <c r="D7683" s="49"/>
      <c r="E7683" s="50"/>
      <c r="F7683" s="51"/>
      <c r="G7683" s="52"/>
      <c r="H7683" s="53"/>
      <c r="I7683" s="54"/>
      <c r="J7683" s="54"/>
      <c r="K7683" s="35"/>
      <c r="L7683" s="54"/>
      <c r="M7683" s="54"/>
      <c r="N7683" s="54"/>
      <c r="O7683" s="54"/>
    </row>
    <row r="7684" spans="1:15" ht="12.75" x14ac:dyDescent="0.2">
      <c r="A7684" s="27" t="s">
        <v>198</v>
      </c>
      <c r="B7684" s="28" t="s">
        <v>4259</v>
      </c>
      <c r="C7684" s="29" t="s">
        <v>4260</v>
      </c>
      <c r="D7684" s="30" t="s">
        <v>253</v>
      </c>
      <c r="E7684" s="31">
        <v>1</v>
      </c>
      <c r="F7684" s="32"/>
      <c r="G7684" s="33">
        <v>99.24</v>
      </c>
      <c r="H7684" s="34">
        <f>G7684</f>
        <v>99.24</v>
      </c>
      <c r="I7684" s="35">
        <f>SUM(I7685:I7687)</f>
        <v>48.96</v>
      </c>
      <c r="J7684" s="35">
        <f>SUM(J7685:J7687)</f>
        <v>0</v>
      </c>
      <c r="K7684" s="35">
        <f t="shared" ref="K7684:K7747" si="2142">I7684+J7684</f>
        <v>48.96</v>
      </c>
      <c r="L7684" s="35">
        <f>SUM(L7685:L7687)</f>
        <v>0</v>
      </c>
      <c r="M7684" s="35">
        <f>SUM(M7685:M7687)</f>
        <v>50.28</v>
      </c>
      <c r="N7684" s="35"/>
      <c r="O7684" s="35">
        <f>SUM(O7685:O7687)</f>
        <v>0</v>
      </c>
    </row>
    <row r="7685" spans="1:15" ht="12.75" outlineLevel="1" collapsed="1" x14ac:dyDescent="0.2">
      <c r="A7685" s="38" t="s">
        <v>202</v>
      </c>
      <c r="B7685" s="39" t="s">
        <v>203</v>
      </c>
      <c r="C7685" s="39" t="s">
        <v>204</v>
      </c>
      <c r="D7685" s="40" t="s">
        <v>205</v>
      </c>
      <c r="E7685" s="41">
        <v>6.8000000000000005E-2</v>
      </c>
      <c r="F7685" s="42"/>
      <c r="G7685" s="43">
        <v>720</v>
      </c>
      <c r="H7685" s="44">
        <f>IF(ISNUMBER(F7685),(E7685*(1+(F7685/100))*G7685),G7685*E7685)</f>
        <v>48.96</v>
      </c>
      <c r="I7685" s="45">
        <f>IF(OR(A7685="PM",A7685="PZ",A7685="PP"),H7685,"")</f>
        <v>48.96</v>
      </c>
      <c r="J7685" s="45" t="str">
        <f>IF(A7685="S",H7685,"")</f>
        <v/>
      </c>
      <c r="K7685" s="35"/>
      <c r="L7685" s="45" t="str">
        <f>IF(A7685="M06",H7685,"")</f>
        <v/>
      </c>
      <c r="M7685" s="45" t="str">
        <f>IF(OR(A7685="M02",A7685="M25",A7685="M01s"),H7685,"")</f>
        <v/>
      </c>
      <c r="N7685" s="46" t="e">
        <f>IF(A7685="ZMP",E7685*(1+(F7685/100)),#REF!)</f>
        <v>#REF!</v>
      </c>
      <c r="O7685" s="45" t="str">
        <f>IF(A7685="M01e",H7685,"")</f>
        <v/>
      </c>
    </row>
    <row r="7686" spans="1:15" ht="12.75" outlineLevel="1" collapsed="1" x14ac:dyDescent="0.2">
      <c r="A7686" s="38" t="s">
        <v>228</v>
      </c>
      <c r="B7686" s="39" t="s">
        <v>928</v>
      </c>
      <c r="C7686" s="39" t="s">
        <v>929</v>
      </c>
      <c r="D7686" s="40" t="s">
        <v>111</v>
      </c>
      <c r="E7686" s="41">
        <v>1</v>
      </c>
      <c r="F7686" s="42"/>
      <c r="G7686" s="43">
        <v>50.28</v>
      </c>
      <c r="H7686" s="44">
        <f>IF(ISNUMBER(F7686),(E7686*(1+(F7686/100))*G7686),G7686*E7686)</f>
        <v>50.28</v>
      </c>
      <c r="I7686" s="45" t="str">
        <f>IF(OR(A7686="PM",A7686="PZ",A7686="PP"),H7686,"")</f>
        <v/>
      </c>
      <c r="J7686" s="45" t="str">
        <f>IF(A7686="S",H7686,"")</f>
        <v/>
      </c>
      <c r="K7686" s="35"/>
      <c r="L7686" s="45" t="str">
        <f>IF(A7686="M06",H7686,"")</f>
        <v/>
      </c>
      <c r="M7686" s="45">
        <f>IF(OR(A7686="M02",A7686="M25",A7686="M01s"),H7686,"")</f>
        <v>50.28</v>
      </c>
      <c r="N7686" s="46" t="e">
        <f>IF(A7686="ZMP",E7686*(1+(F7686/100)),#REF!)</f>
        <v>#REF!</v>
      </c>
      <c r="O7686" s="45" t="str">
        <f>IF(A7686="M01e",H7686,"")</f>
        <v/>
      </c>
    </row>
    <row r="7687" spans="1:15" ht="12.75" outlineLevel="2" x14ac:dyDescent="0.2">
      <c r="A7687" s="47"/>
      <c r="B7687" s="48"/>
      <c r="C7687" s="48"/>
      <c r="D7687" s="49"/>
      <c r="E7687" s="50"/>
      <c r="F7687" s="51"/>
      <c r="G7687" s="52"/>
      <c r="H7687" s="53"/>
      <c r="I7687" s="54"/>
      <c r="J7687" s="54"/>
      <c r="K7687" s="35"/>
      <c r="L7687" s="54"/>
      <c r="M7687" s="54"/>
      <c r="N7687" s="54"/>
      <c r="O7687" s="54"/>
    </row>
    <row r="7688" spans="1:15" ht="12.75" x14ac:dyDescent="0.2">
      <c r="A7688" s="27" t="s">
        <v>198</v>
      </c>
      <c r="B7688" s="28" t="s">
        <v>4261</v>
      </c>
      <c r="C7688" s="29" t="s">
        <v>4262</v>
      </c>
      <c r="D7688" s="30" t="s">
        <v>201</v>
      </c>
      <c r="E7688" s="31">
        <v>1</v>
      </c>
      <c r="F7688" s="32"/>
      <c r="G7688" s="33">
        <v>56.31</v>
      </c>
      <c r="H7688" s="34">
        <f>G7688</f>
        <v>56.31</v>
      </c>
      <c r="I7688" s="35">
        <f>SUM(I7689:I7692)</f>
        <v>23.76</v>
      </c>
      <c r="J7688" s="35">
        <f>SUM(J7689:J7692)</f>
        <v>3.04</v>
      </c>
      <c r="K7688" s="35">
        <f t="shared" si="2142"/>
        <v>26.8</v>
      </c>
      <c r="L7688" s="35">
        <f>SUM(L7689:L7692)</f>
        <v>0</v>
      </c>
      <c r="M7688" s="35">
        <f>SUM(M7689:M7692)</f>
        <v>29.633400000000002</v>
      </c>
      <c r="N7688" s="35"/>
      <c r="O7688" s="35">
        <f>SUM(O7689:O7692)</f>
        <v>0</v>
      </c>
    </row>
    <row r="7689" spans="1:15" ht="12.75" outlineLevel="1" collapsed="1" x14ac:dyDescent="0.2">
      <c r="A7689" s="38" t="s">
        <v>202</v>
      </c>
      <c r="B7689" s="39" t="s">
        <v>203</v>
      </c>
      <c r="C7689" s="39" t="s">
        <v>204</v>
      </c>
      <c r="D7689" s="40" t="s">
        <v>205</v>
      </c>
      <c r="E7689" s="41">
        <v>3.3000000000000002E-2</v>
      </c>
      <c r="F7689" s="42"/>
      <c r="G7689" s="43">
        <v>720</v>
      </c>
      <c r="H7689" s="44">
        <f>IF(ISNUMBER(F7689),(E7689*(1+(F7689/100))*G7689),G7689*E7689)</f>
        <v>23.76</v>
      </c>
      <c r="I7689" s="45">
        <f>IF(OR(A7689="PM",A7689="PZ",A7689="PP"),H7689,"")</f>
        <v>23.76</v>
      </c>
      <c r="J7689" s="45" t="str">
        <f>IF(A7689="S",H7689,"")</f>
        <v/>
      </c>
      <c r="K7689" s="35"/>
      <c r="L7689" s="45" t="str">
        <f>IF(A7689="M06",H7689,"")</f>
        <v/>
      </c>
      <c r="M7689" s="45" t="str">
        <f>IF(OR(A7689="M02",A7689="M25",A7689="M01s"),H7689,"")</f>
        <v/>
      </c>
      <c r="N7689" s="46" t="e">
        <f>IF(A7689="ZMP",E7689*(1+(F7689/100)),#REF!)</f>
        <v>#REF!</v>
      </c>
      <c r="O7689" s="45" t="str">
        <f>IF(A7689="M01e",H7689,"")</f>
        <v/>
      </c>
    </row>
    <row r="7690" spans="1:15" ht="12.75" outlineLevel="1" collapsed="1" x14ac:dyDescent="0.2">
      <c r="A7690" s="38" t="s">
        <v>315</v>
      </c>
      <c r="B7690" s="39" t="s">
        <v>75</v>
      </c>
      <c r="C7690" s="39" t="s">
        <v>76</v>
      </c>
      <c r="D7690" s="40" t="s">
        <v>17</v>
      </c>
      <c r="E7690" s="41">
        <v>4.0000000000000001E-3</v>
      </c>
      <c r="F7690" s="42"/>
      <c r="G7690" s="43">
        <v>760</v>
      </c>
      <c r="H7690" s="44">
        <f>IF(ISNUMBER(F7690),(E7690*(1+(F7690/100))*G7690),G7690*E7690)</f>
        <v>3.04</v>
      </c>
      <c r="I7690" s="45" t="str">
        <f>IF(OR(A7690="PM",A7690="PZ",A7690="PP"),H7690,"")</f>
        <v/>
      </c>
      <c r="J7690" s="45">
        <f>IF(A7690="S",H7690,"")</f>
        <v>3.04</v>
      </c>
      <c r="K7690" s="35"/>
      <c r="L7690" s="45" t="str">
        <f>IF(A7690="M06",H7690,"")</f>
        <v/>
      </c>
      <c r="M7690" s="45" t="str">
        <f>IF(OR(A7690="M02",A7690="M25",A7690="M01s"),H7690,"")</f>
        <v/>
      </c>
      <c r="N7690" s="46" t="e">
        <f>IF(A7690="ZMP",E7690*(1+(F7690/100)),#REF!)</f>
        <v>#REF!</v>
      </c>
      <c r="O7690" s="45" t="str">
        <f>IF(A7690="M01e",H7690,"")</f>
        <v/>
      </c>
    </row>
    <row r="7691" spans="1:15" ht="12.75" outlineLevel="1" collapsed="1" x14ac:dyDescent="0.2">
      <c r="A7691" s="38" t="s">
        <v>228</v>
      </c>
      <c r="B7691" s="39" t="s">
        <v>4263</v>
      </c>
      <c r="C7691" s="39" t="s">
        <v>4264</v>
      </c>
      <c r="D7691" s="40" t="s">
        <v>209</v>
      </c>
      <c r="E7691" s="41">
        <v>1</v>
      </c>
      <c r="F7691" s="42">
        <v>1</v>
      </c>
      <c r="G7691" s="43">
        <v>29.34</v>
      </c>
      <c r="H7691" s="44">
        <f>IF(ISNUMBER(F7691),(E7691*(1+(F7691/100))*G7691),G7691*E7691)</f>
        <v>29.633400000000002</v>
      </c>
      <c r="I7691" s="45" t="str">
        <f>IF(OR(A7691="PM",A7691="PZ",A7691="PP"),H7691,"")</f>
        <v/>
      </c>
      <c r="J7691" s="45" t="str">
        <f>IF(A7691="S",H7691,"")</f>
        <v/>
      </c>
      <c r="K7691" s="35"/>
      <c r="L7691" s="45" t="str">
        <f>IF(A7691="M06",H7691,"")</f>
        <v/>
      </c>
      <c r="M7691" s="45">
        <f>IF(OR(A7691="M02",A7691="M25",A7691="M01s"),H7691,"")</f>
        <v>29.633400000000002</v>
      </c>
      <c r="N7691" s="46" t="e">
        <f>IF(A7691="ZMP",E7691*(1+(F7691/100)),#REF!)</f>
        <v>#REF!</v>
      </c>
      <c r="O7691" s="45" t="str">
        <f>IF(A7691="M01e",H7691,"")</f>
        <v/>
      </c>
    </row>
    <row r="7692" spans="1:15" ht="12.75" outlineLevel="2" x14ac:dyDescent="0.2">
      <c r="A7692" s="47"/>
      <c r="B7692" s="48"/>
      <c r="C7692" s="48"/>
      <c r="D7692" s="49"/>
      <c r="E7692" s="50"/>
      <c r="F7692" s="51"/>
      <c r="G7692" s="52"/>
      <c r="H7692" s="53"/>
      <c r="I7692" s="54"/>
      <c r="J7692" s="54"/>
      <c r="K7692" s="35"/>
      <c r="L7692" s="54"/>
      <c r="M7692" s="54"/>
      <c r="N7692" s="54"/>
      <c r="O7692" s="54"/>
    </row>
    <row r="7693" spans="1:15" ht="12.75" x14ac:dyDescent="0.2">
      <c r="A7693" s="27" t="s">
        <v>198</v>
      </c>
      <c r="B7693" s="28" t="s">
        <v>4265</v>
      </c>
      <c r="C7693" s="29" t="s">
        <v>4266</v>
      </c>
      <c r="D7693" s="30" t="s">
        <v>201</v>
      </c>
      <c r="E7693" s="31">
        <v>1</v>
      </c>
      <c r="F7693" s="32"/>
      <c r="G7693" s="33">
        <v>74.100000000000009</v>
      </c>
      <c r="H7693" s="34">
        <f>G7693</f>
        <v>74.100000000000009</v>
      </c>
      <c r="I7693" s="35">
        <f>SUM(I7694:I7697)</f>
        <v>23.76</v>
      </c>
      <c r="J7693" s="35">
        <f>SUM(J7694:J7697)</f>
        <v>3.04</v>
      </c>
      <c r="K7693" s="35">
        <f t="shared" si="2142"/>
        <v>26.8</v>
      </c>
      <c r="L7693" s="35">
        <f>SUM(L7694:L7697)</f>
        <v>0</v>
      </c>
      <c r="M7693" s="35">
        <f>SUM(M7694:M7697)</f>
        <v>47.419500000000006</v>
      </c>
      <c r="N7693" s="35"/>
      <c r="O7693" s="35">
        <f>SUM(O7694:O7697)</f>
        <v>0</v>
      </c>
    </row>
    <row r="7694" spans="1:15" ht="12.75" outlineLevel="1" collapsed="1" x14ac:dyDescent="0.2">
      <c r="A7694" s="38" t="s">
        <v>202</v>
      </c>
      <c r="B7694" s="39" t="s">
        <v>203</v>
      </c>
      <c r="C7694" s="39" t="s">
        <v>204</v>
      </c>
      <c r="D7694" s="40" t="s">
        <v>205</v>
      </c>
      <c r="E7694" s="41">
        <v>3.3000000000000002E-2</v>
      </c>
      <c r="F7694" s="42"/>
      <c r="G7694" s="43">
        <v>720</v>
      </c>
      <c r="H7694" s="44">
        <f>IF(ISNUMBER(F7694),(E7694*(1+(F7694/100))*G7694),G7694*E7694)</f>
        <v>23.76</v>
      </c>
      <c r="I7694" s="45">
        <f>IF(OR(A7694="PM",A7694="PZ",A7694="PP"),H7694,"")</f>
        <v>23.76</v>
      </c>
      <c r="J7694" s="45" t="str">
        <f>IF(A7694="S",H7694,"")</f>
        <v/>
      </c>
      <c r="K7694" s="35"/>
      <c r="L7694" s="45" t="str">
        <f>IF(A7694="M06",H7694,"")</f>
        <v/>
      </c>
      <c r="M7694" s="45" t="str">
        <f>IF(OR(A7694="M02",A7694="M25",A7694="M01s"),H7694,"")</f>
        <v/>
      </c>
      <c r="N7694" s="46" t="e">
        <f>IF(A7694="ZMP",E7694*(1+(F7694/100)),#REF!)</f>
        <v>#REF!</v>
      </c>
      <c r="O7694" s="45" t="str">
        <f>IF(A7694="M01e",H7694,"")</f>
        <v/>
      </c>
    </row>
    <row r="7695" spans="1:15" ht="12.75" outlineLevel="1" collapsed="1" x14ac:dyDescent="0.2">
      <c r="A7695" s="38" t="s">
        <v>315</v>
      </c>
      <c r="B7695" s="39" t="s">
        <v>75</v>
      </c>
      <c r="C7695" s="39" t="s">
        <v>76</v>
      </c>
      <c r="D7695" s="40" t="s">
        <v>17</v>
      </c>
      <c r="E7695" s="41">
        <v>4.0000000000000001E-3</v>
      </c>
      <c r="F7695" s="42"/>
      <c r="G7695" s="43">
        <v>760</v>
      </c>
      <c r="H7695" s="44">
        <f>IF(ISNUMBER(F7695),(E7695*(1+(F7695/100))*G7695),G7695*E7695)</f>
        <v>3.04</v>
      </c>
      <c r="I7695" s="45" t="str">
        <f>IF(OR(A7695="PM",A7695="PZ",A7695="PP"),H7695,"")</f>
        <v/>
      </c>
      <c r="J7695" s="45">
        <f>IF(A7695="S",H7695,"")</f>
        <v>3.04</v>
      </c>
      <c r="K7695" s="35"/>
      <c r="L7695" s="45" t="str">
        <f>IF(A7695="M06",H7695,"")</f>
        <v/>
      </c>
      <c r="M7695" s="45" t="str">
        <f>IF(OR(A7695="M02",A7695="M25",A7695="M01s"),H7695,"")</f>
        <v/>
      </c>
      <c r="N7695" s="46" t="e">
        <f>IF(A7695="ZMP",E7695*(1+(F7695/100)),#REF!)</f>
        <v>#REF!</v>
      </c>
      <c r="O7695" s="45" t="str">
        <f>IF(A7695="M01e",H7695,"")</f>
        <v/>
      </c>
    </row>
    <row r="7696" spans="1:15" ht="12.75" outlineLevel="1" collapsed="1" x14ac:dyDescent="0.2">
      <c r="A7696" s="38" t="s">
        <v>228</v>
      </c>
      <c r="B7696" s="39" t="s">
        <v>4267</v>
      </c>
      <c r="C7696" s="39" t="s">
        <v>4268</v>
      </c>
      <c r="D7696" s="40" t="s">
        <v>209</v>
      </c>
      <c r="E7696" s="41">
        <v>1</v>
      </c>
      <c r="F7696" s="42">
        <v>1</v>
      </c>
      <c r="G7696" s="43">
        <v>46.95</v>
      </c>
      <c r="H7696" s="44">
        <f>IF(ISNUMBER(F7696),(E7696*(1+(F7696/100))*G7696),G7696*E7696)</f>
        <v>47.419500000000006</v>
      </c>
      <c r="I7696" s="45" t="str">
        <f>IF(OR(A7696="PM",A7696="PZ",A7696="PP"),H7696,"")</f>
        <v/>
      </c>
      <c r="J7696" s="45" t="str">
        <f>IF(A7696="S",H7696,"")</f>
        <v/>
      </c>
      <c r="K7696" s="35"/>
      <c r="L7696" s="45" t="str">
        <f>IF(A7696="M06",H7696,"")</f>
        <v/>
      </c>
      <c r="M7696" s="45">
        <f>IF(OR(A7696="M02",A7696="M25",A7696="M01s"),H7696,"")</f>
        <v>47.419500000000006</v>
      </c>
      <c r="N7696" s="46" t="e">
        <f>IF(A7696="ZMP",E7696*(1+(F7696/100)),#REF!)</f>
        <v>#REF!</v>
      </c>
      <c r="O7696" s="45" t="str">
        <f>IF(A7696="M01e",H7696,"")</f>
        <v/>
      </c>
    </row>
    <row r="7697" spans="1:15" ht="12.75" outlineLevel="2" x14ac:dyDescent="0.2">
      <c r="A7697" s="47"/>
      <c r="B7697" s="48"/>
      <c r="C7697" s="48"/>
      <c r="D7697" s="49"/>
      <c r="E7697" s="50"/>
      <c r="F7697" s="51"/>
      <c r="G7697" s="52"/>
      <c r="H7697" s="53"/>
      <c r="I7697" s="54"/>
      <c r="J7697" s="54"/>
      <c r="K7697" s="35"/>
      <c r="L7697" s="54"/>
      <c r="M7697" s="54"/>
      <c r="N7697" s="54"/>
      <c r="O7697" s="54"/>
    </row>
    <row r="7698" spans="1:15" ht="12.75" x14ac:dyDescent="0.2">
      <c r="A7698" s="27" t="s">
        <v>198</v>
      </c>
      <c r="B7698" s="28" t="s">
        <v>4269</v>
      </c>
      <c r="C7698" s="29" t="s">
        <v>4270</v>
      </c>
      <c r="D7698" s="30" t="s">
        <v>201</v>
      </c>
      <c r="E7698" s="31">
        <v>1</v>
      </c>
      <c r="F7698" s="32"/>
      <c r="G7698" s="33">
        <v>784.91</v>
      </c>
      <c r="H7698" s="34">
        <f>G7698</f>
        <v>784.91</v>
      </c>
      <c r="I7698" s="35">
        <f>SUM(I7699:I7705)</f>
        <v>722.16</v>
      </c>
      <c r="J7698" s="35">
        <f>SUM(J7699:J7705)</f>
        <v>3.04</v>
      </c>
      <c r="K7698" s="35">
        <f t="shared" si="2142"/>
        <v>725.19999999999993</v>
      </c>
      <c r="L7698" s="35">
        <f>SUM(L7699:L7705)</f>
        <v>30.195999999999998</v>
      </c>
      <c r="M7698" s="35">
        <f>SUM(M7699:M7705)</f>
        <v>29.633400000000002</v>
      </c>
      <c r="N7698" s="35"/>
      <c r="O7698" s="35">
        <f>SUM(O7699:O7705)</f>
        <v>0</v>
      </c>
    </row>
    <row r="7699" spans="1:15" ht="12.75" outlineLevel="1" collapsed="1" x14ac:dyDescent="0.2">
      <c r="A7699" s="38" t="s">
        <v>202</v>
      </c>
      <c r="B7699" s="39" t="s">
        <v>203</v>
      </c>
      <c r="C7699" s="39" t="s">
        <v>204</v>
      </c>
      <c r="D7699" s="40" t="s">
        <v>205</v>
      </c>
      <c r="E7699" s="41">
        <v>1.0029999999999999</v>
      </c>
      <c r="F7699" s="42"/>
      <c r="G7699" s="43">
        <v>720</v>
      </c>
      <c r="H7699" s="44">
        <f t="shared" ref="H7699:H7704" si="2143">IF(ISNUMBER(F7699),(E7699*(1+(F7699/100))*G7699),G7699*E7699)</f>
        <v>722.16</v>
      </c>
      <c r="I7699" s="45">
        <f t="shared" ref="I7699:I7704" si="2144">IF(OR(A7699="PM",A7699="PZ",A7699="PP"),H7699,"")</f>
        <v>722.16</v>
      </c>
      <c r="J7699" s="45" t="str">
        <f t="shared" ref="J7699:J7704" si="2145">IF(A7699="S",H7699,"")</f>
        <v/>
      </c>
      <c r="K7699" s="35"/>
      <c r="L7699" s="45" t="str">
        <f t="shared" ref="L7699:L7704" si="2146">IF(A7699="M06",H7699,"")</f>
        <v/>
      </c>
      <c r="M7699" s="45" t="str">
        <f t="shared" ref="M7699:M7704" si="2147">IF(OR(A7699="M02",A7699="M25",A7699="M01s"),H7699,"")</f>
        <v/>
      </c>
      <c r="N7699" s="46" t="e">
        <f>IF(A7699="ZMP",E7699*(1+(F7699/100)),#REF!)</f>
        <v>#REF!</v>
      </c>
      <c r="O7699" s="45" t="str">
        <f t="shared" ref="O7699:O7704" si="2148">IF(A7699="M01e",H7699,"")</f>
        <v/>
      </c>
    </row>
    <row r="7700" spans="1:15" ht="12.75" outlineLevel="1" collapsed="1" x14ac:dyDescent="0.2">
      <c r="A7700" s="38" t="s">
        <v>315</v>
      </c>
      <c r="B7700" s="39" t="s">
        <v>75</v>
      </c>
      <c r="C7700" s="39" t="s">
        <v>76</v>
      </c>
      <c r="D7700" s="40" t="s">
        <v>17</v>
      </c>
      <c r="E7700" s="41">
        <v>4.0000000000000001E-3</v>
      </c>
      <c r="F7700" s="42"/>
      <c r="G7700" s="43">
        <v>760</v>
      </c>
      <c r="H7700" s="44">
        <f t="shared" si="2143"/>
        <v>3.04</v>
      </c>
      <c r="I7700" s="45" t="str">
        <f t="shared" si="2144"/>
        <v/>
      </c>
      <c r="J7700" s="45">
        <f t="shared" si="2145"/>
        <v>3.04</v>
      </c>
      <c r="K7700" s="35"/>
      <c r="L7700" s="45" t="str">
        <f t="shared" si="2146"/>
        <v/>
      </c>
      <c r="M7700" s="45" t="str">
        <f t="shared" si="2147"/>
        <v/>
      </c>
      <c r="N7700" s="46" t="e">
        <f>IF(A7700="ZMP",E7700*(1+(F7700/100)),#REF!)</f>
        <v>#REF!</v>
      </c>
      <c r="O7700" s="45" t="str">
        <f t="shared" si="2148"/>
        <v/>
      </c>
    </row>
    <row r="7701" spans="1:15" ht="12.75" outlineLevel="1" collapsed="1" x14ac:dyDescent="0.2">
      <c r="A7701" s="38" t="s">
        <v>228</v>
      </c>
      <c r="B7701" s="39" t="s">
        <v>4263</v>
      </c>
      <c r="C7701" s="39" t="s">
        <v>4264</v>
      </c>
      <c r="D7701" s="40" t="s">
        <v>209</v>
      </c>
      <c r="E7701" s="41">
        <v>1</v>
      </c>
      <c r="F7701" s="42">
        <v>1</v>
      </c>
      <c r="G7701" s="43">
        <v>29.34</v>
      </c>
      <c r="H7701" s="44">
        <f t="shared" si="2143"/>
        <v>29.633400000000002</v>
      </c>
      <c r="I7701" s="45" t="str">
        <f t="shared" si="2144"/>
        <v/>
      </c>
      <c r="J7701" s="45" t="str">
        <f t="shared" si="2145"/>
        <v/>
      </c>
      <c r="K7701" s="35"/>
      <c r="L7701" s="45" t="str">
        <f t="shared" si="2146"/>
        <v/>
      </c>
      <c r="M7701" s="45">
        <f t="shared" si="2147"/>
        <v>29.633400000000002</v>
      </c>
      <c r="N7701" s="46" t="e">
        <f>IF(A7701="ZMP",E7701*(1+(F7701/100)),#REF!)</f>
        <v>#REF!</v>
      </c>
      <c r="O7701" s="45" t="str">
        <f t="shared" si="2148"/>
        <v/>
      </c>
    </row>
    <row r="7702" spans="1:15" ht="12.75" outlineLevel="1" collapsed="1" x14ac:dyDescent="0.2">
      <c r="A7702" s="38" t="s">
        <v>206</v>
      </c>
      <c r="B7702" s="39" t="s">
        <v>276</v>
      </c>
      <c r="C7702" s="39" t="s">
        <v>277</v>
      </c>
      <c r="D7702" s="40" t="s">
        <v>278</v>
      </c>
      <c r="E7702" s="41">
        <v>0.5</v>
      </c>
      <c r="F7702" s="42"/>
      <c r="G7702" s="43">
        <v>5.21</v>
      </c>
      <c r="H7702" s="44">
        <f t="shared" si="2143"/>
        <v>2.605</v>
      </c>
      <c r="I7702" s="45" t="str">
        <f t="shared" si="2144"/>
        <v/>
      </c>
      <c r="J7702" s="45" t="str">
        <f t="shared" si="2145"/>
        <v/>
      </c>
      <c r="K7702" s="35"/>
      <c r="L7702" s="45">
        <f t="shared" si="2146"/>
        <v>2.605</v>
      </c>
      <c r="M7702" s="45" t="str">
        <f t="shared" si="2147"/>
        <v/>
      </c>
      <c r="N7702" s="46" t="e">
        <f>IF(A7702="ZMP",E7702*(1+(F7702/100)),#REF!)</f>
        <v>#REF!</v>
      </c>
      <c r="O7702" s="45" t="str">
        <f t="shared" si="2148"/>
        <v/>
      </c>
    </row>
    <row r="7703" spans="1:15" ht="12.75" outlineLevel="1" collapsed="1" x14ac:dyDescent="0.2">
      <c r="A7703" s="38" t="s">
        <v>206</v>
      </c>
      <c r="B7703" s="39" t="s">
        <v>689</v>
      </c>
      <c r="C7703" s="39" t="s">
        <v>690</v>
      </c>
      <c r="D7703" s="40" t="s">
        <v>278</v>
      </c>
      <c r="E7703" s="41">
        <v>0.7</v>
      </c>
      <c r="F7703" s="42"/>
      <c r="G7703" s="43">
        <v>11.73</v>
      </c>
      <c r="H7703" s="44">
        <f t="shared" si="2143"/>
        <v>8.2110000000000003</v>
      </c>
      <c r="I7703" s="45" t="str">
        <f t="shared" si="2144"/>
        <v/>
      </c>
      <c r="J7703" s="45" t="str">
        <f t="shared" si="2145"/>
        <v/>
      </c>
      <c r="K7703" s="35"/>
      <c r="L7703" s="45">
        <f t="shared" si="2146"/>
        <v>8.2110000000000003</v>
      </c>
      <c r="M7703" s="45" t="str">
        <f t="shared" si="2147"/>
        <v/>
      </c>
      <c r="N7703" s="46" t="e">
        <f>IF(A7703="ZMP",E7703*(1+(F7703/100)),#REF!)</f>
        <v>#REF!</v>
      </c>
      <c r="O7703" s="45" t="str">
        <f t="shared" si="2148"/>
        <v/>
      </c>
    </row>
    <row r="7704" spans="1:15" ht="12.75" outlineLevel="1" collapsed="1" x14ac:dyDescent="0.2">
      <c r="A7704" s="38" t="s">
        <v>206</v>
      </c>
      <c r="B7704" s="39" t="s">
        <v>279</v>
      </c>
      <c r="C7704" s="39" t="s">
        <v>280</v>
      </c>
      <c r="D7704" s="40" t="s">
        <v>278</v>
      </c>
      <c r="E7704" s="41">
        <v>6</v>
      </c>
      <c r="F7704" s="42"/>
      <c r="G7704" s="43">
        <v>3.23</v>
      </c>
      <c r="H7704" s="44">
        <f t="shared" si="2143"/>
        <v>19.38</v>
      </c>
      <c r="I7704" s="45" t="str">
        <f t="shared" si="2144"/>
        <v/>
      </c>
      <c r="J7704" s="45" t="str">
        <f t="shared" si="2145"/>
        <v/>
      </c>
      <c r="K7704" s="35"/>
      <c r="L7704" s="45">
        <f t="shared" si="2146"/>
        <v>19.38</v>
      </c>
      <c r="M7704" s="45" t="str">
        <f t="shared" si="2147"/>
        <v/>
      </c>
      <c r="N7704" s="46" t="e">
        <f>IF(A7704="ZMP",E7704*(1+(F7704/100)),#REF!)</f>
        <v>#REF!</v>
      </c>
      <c r="O7704" s="45" t="str">
        <f t="shared" si="2148"/>
        <v/>
      </c>
    </row>
    <row r="7705" spans="1:15" ht="12.75" outlineLevel="2" x14ac:dyDescent="0.2">
      <c r="A7705" s="47"/>
      <c r="B7705" s="48"/>
      <c r="C7705" s="48"/>
      <c r="D7705" s="49"/>
      <c r="E7705" s="50"/>
      <c r="F7705" s="51"/>
      <c r="G7705" s="52"/>
      <c r="H7705" s="53"/>
      <c r="I7705" s="54"/>
      <c r="J7705" s="54"/>
      <c r="K7705" s="35"/>
      <c r="L7705" s="54"/>
      <c r="M7705" s="54"/>
      <c r="N7705" s="54"/>
      <c r="O7705" s="54"/>
    </row>
    <row r="7706" spans="1:15" ht="12.75" x14ac:dyDescent="0.2">
      <c r="A7706" s="27" t="s">
        <v>198</v>
      </c>
      <c r="B7706" s="28" t="s">
        <v>4271</v>
      </c>
      <c r="C7706" s="29" t="s">
        <v>4272</v>
      </c>
      <c r="D7706" s="30" t="s">
        <v>201</v>
      </c>
      <c r="E7706" s="31">
        <v>1</v>
      </c>
      <c r="F7706" s="32"/>
      <c r="G7706" s="33">
        <v>826.27</v>
      </c>
      <c r="H7706" s="34">
        <f>G7706</f>
        <v>826.27</v>
      </c>
      <c r="I7706" s="35">
        <f>SUM(I7707:I7713)</f>
        <v>722.16</v>
      </c>
      <c r="J7706" s="35">
        <f>SUM(J7707:J7713)</f>
        <v>3.04</v>
      </c>
      <c r="K7706" s="35">
        <f t="shared" si="2142"/>
        <v>725.19999999999993</v>
      </c>
      <c r="L7706" s="35">
        <f>SUM(L7707:L7713)</f>
        <v>53.774000000000001</v>
      </c>
      <c r="M7706" s="35">
        <f>SUM(M7707:M7713)</f>
        <v>47.419500000000006</v>
      </c>
      <c r="N7706" s="35"/>
      <c r="O7706" s="35">
        <f>SUM(O7707:O7713)</f>
        <v>0</v>
      </c>
    </row>
    <row r="7707" spans="1:15" ht="12.75" outlineLevel="1" collapsed="1" x14ac:dyDescent="0.2">
      <c r="A7707" s="38" t="s">
        <v>202</v>
      </c>
      <c r="B7707" s="39" t="s">
        <v>203</v>
      </c>
      <c r="C7707" s="39" t="s">
        <v>204</v>
      </c>
      <c r="D7707" s="40" t="s">
        <v>205</v>
      </c>
      <c r="E7707" s="41">
        <v>1.0029999999999999</v>
      </c>
      <c r="F7707" s="42"/>
      <c r="G7707" s="43">
        <v>720</v>
      </c>
      <c r="H7707" s="44">
        <f t="shared" ref="H7707:H7712" si="2149">IF(ISNUMBER(F7707),(E7707*(1+(F7707/100))*G7707),G7707*E7707)</f>
        <v>722.16</v>
      </c>
      <c r="I7707" s="45">
        <f t="shared" ref="I7707:I7712" si="2150">IF(OR(A7707="PM",A7707="PZ",A7707="PP"),H7707,"")</f>
        <v>722.16</v>
      </c>
      <c r="J7707" s="45" t="str">
        <f t="shared" ref="J7707:J7712" si="2151">IF(A7707="S",H7707,"")</f>
        <v/>
      </c>
      <c r="K7707" s="35"/>
      <c r="L7707" s="45" t="str">
        <f t="shared" ref="L7707:L7712" si="2152">IF(A7707="M06",H7707,"")</f>
        <v/>
      </c>
      <c r="M7707" s="45" t="str">
        <f t="shared" ref="M7707:M7712" si="2153">IF(OR(A7707="M02",A7707="M25",A7707="M01s"),H7707,"")</f>
        <v/>
      </c>
      <c r="N7707" s="46" t="e">
        <f>IF(A7707="ZMP",E7707*(1+(F7707/100)),#REF!)</f>
        <v>#REF!</v>
      </c>
      <c r="O7707" s="45" t="str">
        <f t="shared" ref="O7707:O7712" si="2154">IF(A7707="M01e",H7707,"")</f>
        <v/>
      </c>
    </row>
    <row r="7708" spans="1:15" ht="12.75" outlineLevel="1" collapsed="1" x14ac:dyDescent="0.2">
      <c r="A7708" s="38" t="s">
        <v>315</v>
      </c>
      <c r="B7708" s="39" t="s">
        <v>75</v>
      </c>
      <c r="C7708" s="39" t="s">
        <v>76</v>
      </c>
      <c r="D7708" s="40" t="s">
        <v>17</v>
      </c>
      <c r="E7708" s="41">
        <v>4.0000000000000001E-3</v>
      </c>
      <c r="F7708" s="42"/>
      <c r="G7708" s="43">
        <v>760</v>
      </c>
      <c r="H7708" s="44">
        <f t="shared" si="2149"/>
        <v>3.04</v>
      </c>
      <c r="I7708" s="45" t="str">
        <f t="shared" si="2150"/>
        <v/>
      </c>
      <c r="J7708" s="45">
        <f t="shared" si="2151"/>
        <v>3.04</v>
      </c>
      <c r="K7708" s="35"/>
      <c r="L7708" s="45" t="str">
        <f t="shared" si="2152"/>
        <v/>
      </c>
      <c r="M7708" s="45" t="str">
        <f t="shared" si="2153"/>
        <v/>
      </c>
      <c r="N7708" s="46" t="e">
        <f>IF(A7708="ZMP",E7708*(1+(F7708/100)),#REF!)</f>
        <v>#REF!</v>
      </c>
      <c r="O7708" s="45" t="str">
        <f t="shared" si="2154"/>
        <v/>
      </c>
    </row>
    <row r="7709" spans="1:15" ht="12.75" outlineLevel="1" collapsed="1" x14ac:dyDescent="0.2">
      <c r="A7709" s="38" t="s">
        <v>228</v>
      </c>
      <c r="B7709" s="39" t="s">
        <v>4267</v>
      </c>
      <c r="C7709" s="39" t="s">
        <v>4268</v>
      </c>
      <c r="D7709" s="40" t="s">
        <v>209</v>
      </c>
      <c r="E7709" s="41">
        <v>1</v>
      </c>
      <c r="F7709" s="42">
        <v>1</v>
      </c>
      <c r="G7709" s="43">
        <v>46.95</v>
      </c>
      <c r="H7709" s="44">
        <f t="shared" si="2149"/>
        <v>47.419500000000006</v>
      </c>
      <c r="I7709" s="45" t="str">
        <f t="shared" si="2150"/>
        <v/>
      </c>
      <c r="J7709" s="45" t="str">
        <f t="shared" si="2151"/>
        <v/>
      </c>
      <c r="K7709" s="35"/>
      <c r="L7709" s="45" t="str">
        <f t="shared" si="2152"/>
        <v/>
      </c>
      <c r="M7709" s="45">
        <f t="shared" si="2153"/>
        <v>47.419500000000006</v>
      </c>
      <c r="N7709" s="46" t="e">
        <f>IF(A7709="ZMP",E7709*(1+(F7709/100)),#REF!)</f>
        <v>#REF!</v>
      </c>
      <c r="O7709" s="45" t="str">
        <f t="shared" si="2154"/>
        <v/>
      </c>
    </row>
    <row r="7710" spans="1:15" ht="12.75" outlineLevel="1" collapsed="1" x14ac:dyDescent="0.2">
      <c r="A7710" s="38" t="s">
        <v>206</v>
      </c>
      <c r="B7710" s="39" t="s">
        <v>276</v>
      </c>
      <c r="C7710" s="39" t="s">
        <v>277</v>
      </c>
      <c r="D7710" s="40" t="s">
        <v>278</v>
      </c>
      <c r="E7710" s="41">
        <v>0.8</v>
      </c>
      <c r="F7710" s="42"/>
      <c r="G7710" s="43">
        <v>5.21</v>
      </c>
      <c r="H7710" s="44">
        <f t="shared" si="2149"/>
        <v>4.1680000000000001</v>
      </c>
      <c r="I7710" s="45" t="str">
        <f t="shared" si="2150"/>
        <v/>
      </c>
      <c r="J7710" s="45" t="str">
        <f t="shared" si="2151"/>
        <v/>
      </c>
      <c r="K7710" s="35"/>
      <c r="L7710" s="45">
        <f t="shared" si="2152"/>
        <v>4.1680000000000001</v>
      </c>
      <c r="M7710" s="45" t="str">
        <f t="shared" si="2153"/>
        <v/>
      </c>
      <c r="N7710" s="46" t="e">
        <f>IF(A7710="ZMP",E7710*(1+(F7710/100)),#REF!)</f>
        <v>#REF!</v>
      </c>
      <c r="O7710" s="45" t="str">
        <f t="shared" si="2154"/>
        <v/>
      </c>
    </row>
    <row r="7711" spans="1:15" ht="12.75" outlineLevel="1" collapsed="1" x14ac:dyDescent="0.2">
      <c r="A7711" s="38" t="s">
        <v>206</v>
      </c>
      <c r="B7711" s="39" t="s">
        <v>689</v>
      </c>
      <c r="C7711" s="39" t="s">
        <v>690</v>
      </c>
      <c r="D7711" s="40" t="s">
        <v>278</v>
      </c>
      <c r="E7711" s="41">
        <v>1.2</v>
      </c>
      <c r="F7711" s="42"/>
      <c r="G7711" s="43">
        <v>11.73</v>
      </c>
      <c r="H7711" s="44">
        <f t="shared" si="2149"/>
        <v>14.076000000000001</v>
      </c>
      <c r="I7711" s="45" t="str">
        <f t="shared" si="2150"/>
        <v/>
      </c>
      <c r="J7711" s="45" t="str">
        <f t="shared" si="2151"/>
        <v/>
      </c>
      <c r="K7711" s="35"/>
      <c r="L7711" s="45">
        <f t="shared" si="2152"/>
        <v>14.076000000000001</v>
      </c>
      <c r="M7711" s="45" t="str">
        <f t="shared" si="2153"/>
        <v/>
      </c>
      <c r="N7711" s="46" t="e">
        <f>IF(A7711="ZMP",E7711*(1+(F7711/100)),#REF!)</f>
        <v>#REF!</v>
      </c>
      <c r="O7711" s="45" t="str">
        <f t="shared" si="2154"/>
        <v/>
      </c>
    </row>
    <row r="7712" spans="1:15" ht="12.75" outlineLevel="1" collapsed="1" x14ac:dyDescent="0.2">
      <c r="A7712" s="38" t="s">
        <v>206</v>
      </c>
      <c r="B7712" s="39" t="s">
        <v>279</v>
      </c>
      <c r="C7712" s="39" t="s">
        <v>280</v>
      </c>
      <c r="D7712" s="40" t="s">
        <v>278</v>
      </c>
      <c r="E7712" s="41">
        <v>11</v>
      </c>
      <c r="F7712" s="42"/>
      <c r="G7712" s="43">
        <v>3.23</v>
      </c>
      <c r="H7712" s="44">
        <f t="shared" si="2149"/>
        <v>35.53</v>
      </c>
      <c r="I7712" s="45" t="str">
        <f t="shared" si="2150"/>
        <v/>
      </c>
      <c r="J7712" s="45" t="str">
        <f t="shared" si="2151"/>
        <v/>
      </c>
      <c r="K7712" s="35"/>
      <c r="L7712" s="45">
        <f t="shared" si="2152"/>
        <v>35.53</v>
      </c>
      <c r="M7712" s="45" t="str">
        <f t="shared" si="2153"/>
        <v/>
      </c>
      <c r="N7712" s="46" t="e">
        <f>IF(A7712="ZMP",E7712*(1+(F7712/100)),#REF!)</f>
        <v>#REF!</v>
      </c>
      <c r="O7712" s="45" t="str">
        <f t="shared" si="2154"/>
        <v/>
      </c>
    </row>
    <row r="7713" spans="1:15" ht="12.75" outlineLevel="2" x14ac:dyDescent="0.2">
      <c r="A7713" s="47"/>
      <c r="B7713" s="48"/>
      <c r="C7713" s="48"/>
      <c r="D7713" s="49"/>
      <c r="E7713" s="50"/>
      <c r="F7713" s="51"/>
      <c r="G7713" s="52"/>
      <c r="H7713" s="53"/>
      <c r="I7713" s="54"/>
      <c r="J7713" s="54"/>
      <c r="K7713" s="35"/>
      <c r="L7713" s="54"/>
      <c r="M7713" s="54"/>
      <c r="N7713" s="54"/>
      <c r="O7713" s="54"/>
    </row>
    <row r="7714" spans="1:15" ht="12.75" x14ac:dyDescent="0.2">
      <c r="A7714" s="27" t="s">
        <v>198</v>
      </c>
      <c r="B7714" s="28" t="s">
        <v>4273</v>
      </c>
      <c r="C7714" s="29" t="s">
        <v>4274</v>
      </c>
      <c r="D7714" s="30" t="s">
        <v>201</v>
      </c>
      <c r="E7714" s="31">
        <v>1</v>
      </c>
      <c r="F7714" s="32"/>
      <c r="G7714" s="33">
        <v>698.79</v>
      </c>
      <c r="H7714" s="34">
        <f>G7714</f>
        <v>698.79</v>
      </c>
      <c r="I7714" s="35">
        <f>SUM(I7715:I7720)</f>
        <v>416.88</v>
      </c>
      <c r="J7714" s="35">
        <f>SUM(J7715:J7720)</f>
        <v>3.04</v>
      </c>
      <c r="K7714" s="35">
        <f t="shared" si="2142"/>
        <v>419.92</v>
      </c>
      <c r="L7714" s="35">
        <f>SUM(L7715:L7720)</f>
        <v>10.86</v>
      </c>
      <c r="M7714" s="35">
        <f>SUM(M7715:M7720)</f>
        <v>268.13339999999999</v>
      </c>
      <c r="N7714" s="35"/>
      <c r="O7714" s="35">
        <f>SUM(O7715:O7720)</f>
        <v>0</v>
      </c>
    </row>
    <row r="7715" spans="1:15" ht="12.75" outlineLevel="1" collapsed="1" x14ac:dyDescent="0.2">
      <c r="A7715" s="38" t="s">
        <v>202</v>
      </c>
      <c r="B7715" s="39" t="s">
        <v>203</v>
      </c>
      <c r="C7715" s="39" t="s">
        <v>204</v>
      </c>
      <c r="D7715" s="40" t="s">
        <v>205</v>
      </c>
      <c r="E7715" s="41">
        <v>0.57899999999999996</v>
      </c>
      <c r="F7715" s="42"/>
      <c r="G7715" s="43">
        <v>720</v>
      </c>
      <c r="H7715" s="44">
        <f>IF(ISNUMBER(F7715),(E7715*(1+(F7715/100))*G7715),G7715*E7715)</f>
        <v>416.88</v>
      </c>
      <c r="I7715" s="45">
        <f>IF(OR(A7715="PM",A7715="PZ",A7715="PP"),H7715,"")</f>
        <v>416.88</v>
      </c>
      <c r="J7715" s="45" t="str">
        <f>IF(A7715="S",H7715,"")</f>
        <v/>
      </c>
      <c r="K7715" s="35"/>
      <c r="L7715" s="45" t="str">
        <f>IF(A7715="M06",H7715,"")</f>
        <v/>
      </c>
      <c r="M7715" s="45" t="str">
        <f>IF(OR(A7715="M02",A7715="M25",A7715="M01s"),H7715,"")</f>
        <v/>
      </c>
      <c r="N7715" s="46" t="e">
        <f>IF(A7715="ZMP",E7715*(1+(F7715/100)),#REF!)</f>
        <v>#REF!</v>
      </c>
      <c r="O7715" s="45" t="str">
        <f>IF(A7715="M01e",H7715,"")</f>
        <v/>
      </c>
    </row>
    <row r="7716" spans="1:15" ht="12.75" outlineLevel="1" collapsed="1" x14ac:dyDescent="0.2">
      <c r="A7716" s="38" t="s">
        <v>315</v>
      </c>
      <c r="B7716" s="39" t="s">
        <v>75</v>
      </c>
      <c r="C7716" s="39" t="s">
        <v>76</v>
      </c>
      <c r="D7716" s="40" t="s">
        <v>17</v>
      </c>
      <c r="E7716" s="41">
        <v>4.0000000000000001E-3</v>
      </c>
      <c r="F7716" s="42"/>
      <c r="G7716" s="43">
        <v>760</v>
      </c>
      <c r="H7716" s="44">
        <f>IF(ISNUMBER(F7716),(E7716*(1+(F7716/100))*G7716),G7716*E7716)</f>
        <v>3.04</v>
      </c>
      <c r="I7716" s="45" t="str">
        <f>IF(OR(A7716="PM",A7716="PZ",A7716="PP"),H7716,"")</f>
        <v/>
      </c>
      <c r="J7716" s="45">
        <f>IF(A7716="S",H7716,"")</f>
        <v>3.04</v>
      </c>
      <c r="K7716" s="35"/>
      <c r="L7716" s="45" t="str">
        <f>IF(A7716="M06",H7716,"")</f>
        <v/>
      </c>
      <c r="M7716" s="45" t="str">
        <f>IF(OR(A7716="M02",A7716="M25",A7716="M01s"),H7716,"")</f>
        <v/>
      </c>
      <c r="N7716" s="46" t="e">
        <f>IF(A7716="ZMP",E7716*(1+(F7716/100)),#REF!)</f>
        <v>#REF!</v>
      </c>
      <c r="O7716" s="45" t="str">
        <f>IF(A7716="M01e",H7716,"")</f>
        <v/>
      </c>
    </row>
    <row r="7717" spans="1:15" ht="12.75" outlineLevel="1" collapsed="1" x14ac:dyDescent="0.2">
      <c r="A7717" s="38" t="s">
        <v>228</v>
      </c>
      <c r="B7717" s="39" t="s">
        <v>4263</v>
      </c>
      <c r="C7717" s="39" t="s">
        <v>4264</v>
      </c>
      <c r="D7717" s="40" t="s">
        <v>209</v>
      </c>
      <c r="E7717" s="41">
        <v>1</v>
      </c>
      <c r="F7717" s="42">
        <v>1</v>
      </c>
      <c r="G7717" s="43">
        <v>29.34</v>
      </c>
      <c r="H7717" s="44">
        <f>IF(ISNUMBER(F7717),(E7717*(1+(F7717/100))*G7717),G7717*E7717)</f>
        <v>29.633400000000002</v>
      </c>
      <c r="I7717" s="45" t="str">
        <f>IF(OR(A7717="PM",A7717="PZ",A7717="PP"),H7717,"")</f>
        <v/>
      </c>
      <c r="J7717" s="45" t="str">
        <f>IF(A7717="S",H7717,"")</f>
        <v/>
      </c>
      <c r="K7717" s="35"/>
      <c r="L7717" s="45" t="str">
        <f>IF(A7717="M06",H7717,"")</f>
        <v/>
      </c>
      <c r="M7717" s="45">
        <f>IF(OR(A7717="M02",A7717="M25",A7717="M01s"),H7717,"")</f>
        <v>29.633400000000002</v>
      </c>
      <c r="N7717" s="46" t="e">
        <f>IF(A7717="ZMP",E7717*(1+(F7717/100)),#REF!)</f>
        <v>#REF!</v>
      </c>
      <c r="O7717" s="45" t="str">
        <f>IF(A7717="M01e",H7717,"")</f>
        <v/>
      </c>
    </row>
    <row r="7718" spans="1:15" ht="12.75" outlineLevel="1" collapsed="1" x14ac:dyDescent="0.2">
      <c r="A7718" s="38" t="s">
        <v>228</v>
      </c>
      <c r="B7718" s="39" t="s">
        <v>4275</v>
      </c>
      <c r="C7718" s="39" t="s">
        <v>4276</v>
      </c>
      <c r="D7718" s="40" t="s">
        <v>111</v>
      </c>
      <c r="E7718" s="41">
        <v>3</v>
      </c>
      <c r="F7718" s="42"/>
      <c r="G7718" s="43">
        <v>79.5</v>
      </c>
      <c r="H7718" s="44">
        <f>IF(ISNUMBER(F7718),(E7718*(1+(F7718/100))*G7718),G7718*E7718)</f>
        <v>238.5</v>
      </c>
      <c r="I7718" s="45" t="str">
        <f>IF(OR(A7718="PM",A7718="PZ",A7718="PP"),H7718,"")</f>
        <v/>
      </c>
      <c r="J7718" s="45" t="str">
        <f>IF(A7718="S",H7718,"")</f>
        <v/>
      </c>
      <c r="K7718" s="35"/>
      <c r="L7718" s="45" t="str">
        <f>IF(A7718="M06",H7718,"")</f>
        <v/>
      </c>
      <c r="M7718" s="45">
        <f>IF(OR(A7718="M02",A7718="M25",A7718="M01s"),H7718,"")</f>
        <v>238.5</v>
      </c>
      <c r="N7718" s="46" t="e">
        <f>IF(A7718="ZMP",E7718*(1+(F7718/100)),#REF!)</f>
        <v>#REF!</v>
      </c>
      <c r="O7718" s="45" t="str">
        <f>IF(A7718="M01e",H7718,"")</f>
        <v/>
      </c>
    </row>
    <row r="7719" spans="1:15" ht="12.75" outlineLevel="1" collapsed="1" x14ac:dyDescent="0.2">
      <c r="A7719" s="38" t="s">
        <v>206</v>
      </c>
      <c r="B7719" s="39" t="s">
        <v>4277</v>
      </c>
      <c r="C7719" s="39" t="s">
        <v>4278</v>
      </c>
      <c r="D7719" s="40" t="s">
        <v>111</v>
      </c>
      <c r="E7719" s="41">
        <v>6</v>
      </c>
      <c r="F7719" s="42"/>
      <c r="G7719" s="43">
        <v>1.81</v>
      </c>
      <c r="H7719" s="44">
        <f>IF(ISNUMBER(F7719),(E7719*(1+(F7719/100))*G7719),G7719*E7719)</f>
        <v>10.86</v>
      </c>
      <c r="I7719" s="45" t="str">
        <f>IF(OR(A7719="PM",A7719="PZ",A7719="PP"),H7719,"")</f>
        <v/>
      </c>
      <c r="J7719" s="45" t="str">
        <f>IF(A7719="S",H7719,"")</f>
        <v/>
      </c>
      <c r="K7719" s="35"/>
      <c r="L7719" s="45">
        <f>IF(A7719="M06",H7719,"")</f>
        <v>10.86</v>
      </c>
      <c r="M7719" s="45" t="str">
        <f>IF(OR(A7719="M02",A7719="M25",A7719="M01s"),H7719,"")</f>
        <v/>
      </c>
      <c r="N7719" s="46" t="e">
        <f>IF(A7719="ZMP",E7719*(1+(F7719/100)),#REF!)</f>
        <v>#REF!</v>
      </c>
      <c r="O7719" s="45" t="str">
        <f>IF(A7719="M01e",H7719,"")</f>
        <v/>
      </c>
    </row>
    <row r="7720" spans="1:15" ht="12.75" outlineLevel="2" x14ac:dyDescent="0.2">
      <c r="A7720" s="47"/>
      <c r="B7720" s="48"/>
      <c r="C7720" s="48"/>
      <c r="D7720" s="49"/>
      <c r="E7720" s="50"/>
      <c r="F7720" s="51"/>
      <c r="G7720" s="52"/>
      <c r="H7720" s="53"/>
      <c r="I7720" s="54"/>
      <c r="J7720" s="54"/>
      <c r="K7720" s="35"/>
      <c r="L7720" s="54"/>
      <c r="M7720" s="54"/>
      <c r="N7720" s="54"/>
      <c r="O7720" s="54"/>
    </row>
    <row r="7721" spans="1:15" ht="12.75" x14ac:dyDescent="0.2">
      <c r="A7721" s="27" t="s">
        <v>198</v>
      </c>
      <c r="B7721" s="28" t="s">
        <v>4279</v>
      </c>
      <c r="C7721" s="29" t="s">
        <v>4280</v>
      </c>
      <c r="D7721" s="30" t="s">
        <v>201</v>
      </c>
      <c r="E7721" s="31">
        <v>1</v>
      </c>
      <c r="F7721" s="32"/>
      <c r="G7721" s="33">
        <v>716.58</v>
      </c>
      <c r="H7721" s="34">
        <f>G7721</f>
        <v>716.58</v>
      </c>
      <c r="I7721" s="35">
        <f>SUM(I7722:I7727)</f>
        <v>416.88</v>
      </c>
      <c r="J7721" s="35">
        <f>SUM(J7722:J7727)</f>
        <v>3.04</v>
      </c>
      <c r="K7721" s="35">
        <f t="shared" si="2142"/>
        <v>419.92</v>
      </c>
      <c r="L7721" s="35">
        <f>SUM(L7722:L7727)</f>
        <v>10.86</v>
      </c>
      <c r="M7721" s="35">
        <f>SUM(M7722:M7727)</f>
        <v>285.91950000000003</v>
      </c>
      <c r="N7721" s="35"/>
      <c r="O7721" s="35">
        <f>SUM(O7722:O7727)</f>
        <v>0</v>
      </c>
    </row>
    <row r="7722" spans="1:15" ht="12.75" outlineLevel="1" collapsed="1" x14ac:dyDescent="0.2">
      <c r="A7722" s="38" t="s">
        <v>202</v>
      </c>
      <c r="B7722" s="39" t="s">
        <v>203</v>
      </c>
      <c r="C7722" s="39" t="s">
        <v>204</v>
      </c>
      <c r="D7722" s="40" t="s">
        <v>205</v>
      </c>
      <c r="E7722" s="41">
        <v>0.57899999999999996</v>
      </c>
      <c r="F7722" s="42"/>
      <c r="G7722" s="43">
        <v>720</v>
      </c>
      <c r="H7722" s="44">
        <f>IF(ISNUMBER(F7722),(E7722*(1+(F7722/100))*G7722),G7722*E7722)</f>
        <v>416.88</v>
      </c>
      <c r="I7722" s="45">
        <f>IF(OR(A7722="PM",A7722="PZ",A7722="PP"),H7722,"")</f>
        <v>416.88</v>
      </c>
      <c r="J7722" s="45" t="str">
        <f>IF(A7722="S",H7722,"")</f>
        <v/>
      </c>
      <c r="K7722" s="35"/>
      <c r="L7722" s="45" t="str">
        <f>IF(A7722="M06",H7722,"")</f>
        <v/>
      </c>
      <c r="M7722" s="45" t="str">
        <f>IF(OR(A7722="M02",A7722="M25",A7722="M01s"),H7722,"")</f>
        <v/>
      </c>
      <c r="N7722" s="46" t="e">
        <f>IF(A7722="ZMP",E7722*(1+(F7722/100)),#REF!)</f>
        <v>#REF!</v>
      </c>
      <c r="O7722" s="45" t="str">
        <f>IF(A7722="M01e",H7722,"")</f>
        <v/>
      </c>
    </row>
    <row r="7723" spans="1:15" ht="12.75" outlineLevel="1" collapsed="1" x14ac:dyDescent="0.2">
      <c r="A7723" s="38" t="s">
        <v>315</v>
      </c>
      <c r="B7723" s="39" t="s">
        <v>75</v>
      </c>
      <c r="C7723" s="39" t="s">
        <v>76</v>
      </c>
      <c r="D7723" s="40" t="s">
        <v>17</v>
      </c>
      <c r="E7723" s="41">
        <v>4.0000000000000001E-3</v>
      </c>
      <c r="F7723" s="42"/>
      <c r="G7723" s="43">
        <v>760</v>
      </c>
      <c r="H7723" s="44">
        <f>IF(ISNUMBER(F7723),(E7723*(1+(F7723/100))*G7723),G7723*E7723)</f>
        <v>3.04</v>
      </c>
      <c r="I7723" s="45" t="str">
        <f>IF(OR(A7723="PM",A7723="PZ",A7723="PP"),H7723,"")</f>
        <v/>
      </c>
      <c r="J7723" s="45">
        <f>IF(A7723="S",H7723,"")</f>
        <v>3.04</v>
      </c>
      <c r="K7723" s="35"/>
      <c r="L7723" s="45" t="str">
        <f>IF(A7723="M06",H7723,"")</f>
        <v/>
      </c>
      <c r="M7723" s="45" t="str">
        <f>IF(OR(A7723="M02",A7723="M25",A7723="M01s"),H7723,"")</f>
        <v/>
      </c>
      <c r="N7723" s="46" t="e">
        <f>IF(A7723="ZMP",E7723*(1+(F7723/100)),#REF!)</f>
        <v>#REF!</v>
      </c>
      <c r="O7723" s="45" t="str">
        <f>IF(A7723="M01e",H7723,"")</f>
        <v/>
      </c>
    </row>
    <row r="7724" spans="1:15" ht="12.75" outlineLevel="1" collapsed="1" x14ac:dyDescent="0.2">
      <c r="A7724" s="38" t="s">
        <v>228</v>
      </c>
      <c r="B7724" s="39" t="s">
        <v>4267</v>
      </c>
      <c r="C7724" s="39" t="s">
        <v>4268</v>
      </c>
      <c r="D7724" s="40" t="s">
        <v>209</v>
      </c>
      <c r="E7724" s="41">
        <v>1</v>
      </c>
      <c r="F7724" s="42">
        <v>1</v>
      </c>
      <c r="G7724" s="43">
        <v>46.95</v>
      </c>
      <c r="H7724" s="44">
        <f>IF(ISNUMBER(F7724),(E7724*(1+(F7724/100))*G7724),G7724*E7724)</f>
        <v>47.419500000000006</v>
      </c>
      <c r="I7724" s="45" t="str">
        <f>IF(OR(A7724="PM",A7724="PZ",A7724="PP"),H7724,"")</f>
        <v/>
      </c>
      <c r="J7724" s="45" t="str">
        <f>IF(A7724="S",H7724,"")</f>
        <v/>
      </c>
      <c r="K7724" s="35"/>
      <c r="L7724" s="45" t="str">
        <f>IF(A7724="M06",H7724,"")</f>
        <v/>
      </c>
      <c r="M7724" s="45">
        <f>IF(OR(A7724="M02",A7724="M25",A7724="M01s"),H7724,"")</f>
        <v>47.419500000000006</v>
      </c>
      <c r="N7724" s="46" t="e">
        <f>IF(A7724="ZMP",E7724*(1+(F7724/100)),#REF!)</f>
        <v>#REF!</v>
      </c>
      <c r="O7724" s="45" t="str">
        <f>IF(A7724="M01e",H7724,"")</f>
        <v/>
      </c>
    </row>
    <row r="7725" spans="1:15" ht="12.75" outlineLevel="1" collapsed="1" x14ac:dyDescent="0.2">
      <c r="A7725" s="38" t="s">
        <v>228</v>
      </c>
      <c r="B7725" s="39" t="s">
        <v>4275</v>
      </c>
      <c r="C7725" s="39" t="s">
        <v>4276</v>
      </c>
      <c r="D7725" s="40" t="s">
        <v>111</v>
      </c>
      <c r="E7725" s="41">
        <v>3</v>
      </c>
      <c r="F7725" s="42"/>
      <c r="G7725" s="43">
        <v>79.5</v>
      </c>
      <c r="H7725" s="44">
        <f>IF(ISNUMBER(F7725),(E7725*(1+(F7725/100))*G7725),G7725*E7725)</f>
        <v>238.5</v>
      </c>
      <c r="I7725" s="45" t="str">
        <f>IF(OR(A7725="PM",A7725="PZ",A7725="PP"),H7725,"")</f>
        <v/>
      </c>
      <c r="J7725" s="45" t="str">
        <f>IF(A7725="S",H7725,"")</f>
        <v/>
      </c>
      <c r="K7725" s="35"/>
      <c r="L7725" s="45" t="str">
        <f>IF(A7725="M06",H7725,"")</f>
        <v/>
      </c>
      <c r="M7725" s="45">
        <f>IF(OR(A7725="M02",A7725="M25",A7725="M01s"),H7725,"")</f>
        <v>238.5</v>
      </c>
      <c r="N7725" s="46" t="e">
        <f>IF(A7725="ZMP",E7725*(1+(F7725/100)),#REF!)</f>
        <v>#REF!</v>
      </c>
      <c r="O7725" s="45" t="str">
        <f>IF(A7725="M01e",H7725,"")</f>
        <v/>
      </c>
    </row>
    <row r="7726" spans="1:15" ht="12.75" outlineLevel="1" collapsed="1" x14ac:dyDescent="0.2">
      <c r="A7726" s="38" t="s">
        <v>206</v>
      </c>
      <c r="B7726" s="39" t="s">
        <v>4277</v>
      </c>
      <c r="C7726" s="39" t="s">
        <v>4278</v>
      </c>
      <c r="D7726" s="40" t="s">
        <v>111</v>
      </c>
      <c r="E7726" s="41">
        <v>6</v>
      </c>
      <c r="F7726" s="42"/>
      <c r="G7726" s="43">
        <v>1.81</v>
      </c>
      <c r="H7726" s="44">
        <f>IF(ISNUMBER(F7726),(E7726*(1+(F7726/100))*G7726),G7726*E7726)</f>
        <v>10.86</v>
      </c>
      <c r="I7726" s="45" t="str">
        <f>IF(OR(A7726="PM",A7726="PZ",A7726="PP"),H7726,"")</f>
        <v/>
      </c>
      <c r="J7726" s="45" t="str">
        <f>IF(A7726="S",H7726,"")</f>
        <v/>
      </c>
      <c r="K7726" s="35"/>
      <c r="L7726" s="45">
        <f>IF(A7726="M06",H7726,"")</f>
        <v>10.86</v>
      </c>
      <c r="M7726" s="45" t="str">
        <f>IF(OR(A7726="M02",A7726="M25",A7726="M01s"),H7726,"")</f>
        <v/>
      </c>
      <c r="N7726" s="46" t="e">
        <f>IF(A7726="ZMP",E7726*(1+(F7726/100)),#REF!)</f>
        <v>#REF!</v>
      </c>
      <c r="O7726" s="45" t="str">
        <f>IF(A7726="M01e",H7726,"")</f>
        <v/>
      </c>
    </row>
    <row r="7727" spans="1:15" ht="12.75" outlineLevel="2" x14ac:dyDescent="0.2">
      <c r="A7727" s="47"/>
      <c r="B7727" s="48"/>
      <c r="C7727" s="48"/>
      <c r="D7727" s="49"/>
      <c r="E7727" s="50"/>
      <c r="F7727" s="51"/>
      <c r="G7727" s="52"/>
      <c r="H7727" s="53"/>
      <c r="I7727" s="54"/>
      <c r="J7727" s="54"/>
      <c r="K7727" s="35"/>
      <c r="L7727" s="54"/>
      <c r="M7727" s="54"/>
      <c r="N7727" s="54"/>
      <c r="O7727" s="54"/>
    </row>
    <row r="7728" spans="1:15" ht="12.75" x14ac:dyDescent="0.2">
      <c r="A7728" s="27" t="s">
        <v>198</v>
      </c>
      <c r="B7728" s="28" t="s">
        <v>4281</v>
      </c>
      <c r="C7728" s="29" t="s">
        <v>4282</v>
      </c>
      <c r="D7728" s="30" t="s">
        <v>253</v>
      </c>
      <c r="E7728" s="31">
        <v>1</v>
      </c>
      <c r="F7728" s="32"/>
      <c r="G7728" s="33">
        <v>185.4</v>
      </c>
      <c r="H7728" s="34">
        <f>G7728</f>
        <v>185.4</v>
      </c>
      <c r="I7728" s="35">
        <f>SUM(I7729:I7732)</f>
        <v>116.64</v>
      </c>
      <c r="J7728" s="35">
        <f>SUM(J7729:J7732)</f>
        <v>0</v>
      </c>
      <c r="K7728" s="35">
        <f t="shared" si="2142"/>
        <v>116.64</v>
      </c>
      <c r="L7728" s="35">
        <f>SUM(L7729:L7732)</f>
        <v>0</v>
      </c>
      <c r="M7728" s="35">
        <f>SUM(M7729:M7732)</f>
        <v>68.759999999999991</v>
      </c>
      <c r="N7728" s="35"/>
      <c r="O7728" s="35">
        <f>SUM(O7729:O7732)</f>
        <v>0</v>
      </c>
    </row>
    <row r="7729" spans="1:15" ht="12.75" outlineLevel="1" collapsed="1" x14ac:dyDescent="0.2">
      <c r="A7729" s="38" t="s">
        <v>202</v>
      </c>
      <c r="B7729" s="39" t="s">
        <v>203</v>
      </c>
      <c r="C7729" s="39" t="s">
        <v>204</v>
      </c>
      <c r="D7729" s="40" t="s">
        <v>205</v>
      </c>
      <c r="E7729" s="41">
        <v>0.16200000000000001</v>
      </c>
      <c r="F7729" s="42"/>
      <c r="G7729" s="43">
        <v>720</v>
      </c>
      <c r="H7729" s="44">
        <f>IF(ISNUMBER(F7729),(E7729*(1+(F7729/100))*G7729),G7729*E7729)</f>
        <v>116.64</v>
      </c>
      <c r="I7729" s="45">
        <f>IF(OR(A7729="PM",A7729="PZ",A7729="PP"),H7729,"")</f>
        <v>116.64</v>
      </c>
      <c r="J7729" s="45" t="str">
        <f>IF(A7729="S",H7729,"")</f>
        <v/>
      </c>
      <c r="K7729" s="35"/>
      <c r="L7729" s="45" t="str">
        <f>IF(A7729="M06",H7729,"")</f>
        <v/>
      </c>
      <c r="M7729" s="45" t="str">
        <f>IF(OR(A7729="M02",A7729="M25",A7729="M01s"),H7729,"")</f>
        <v/>
      </c>
      <c r="N7729" s="46" t="e">
        <f>IF(A7729="ZMP",E7729*(1+(F7729/100)),#REF!)</f>
        <v>#REF!</v>
      </c>
      <c r="O7729" s="45" t="str">
        <f>IF(A7729="M01e",H7729,"")</f>
        <v/>
      </c>
    </row>
    <row r="7730" spans="1:15" ht="12.75" outlineLevel="1" collapsed="1" x14ac:dyDescent="0.2">
      <c r="A7730" s="38" t="s">
        <v>228</v>
      </c>
      <c r="B7730" s="39" t="s">
        <v>4283</v>
      </c>
      <c r="C7730" s="39" t="s">
        <v>4284</v>
      </c>
      <c r="D7730" s="40" t="s">
        <v>111</v>
      </c>
      <c r="E7730" s="41">
        <v>1</v>
      </c>
      <c r="F7730" s="42"/>
      <c r="G7730" s="43">
        <v>12.64</v>
      </c>
      <c r="H7730" s="44">
        <f>IF(ISNUMBER(F7730),(E7730*(1+(F7730/100))*G7730),G7730*E7730)</f>
        <v>12.64</v>
      </c>
      <c r="I7730" s="45" t="str">
        <f>IF(OR(A7730="PM",A7730="PZ",A7730="PP"),H7730,"")</f>
        <v/>
      </c>
      <c r="J7730" s="45" t="str">
        <f>IF(A7730="S",H7730,"")</f>
        <v/>
      </c>
      <c r="K7730" s="35"/>
      <c r="L7730" s="45" t="str">
        <f>IF(A7730="M06",H7730,"")</f>
        <v/>
      </c>
      <c r="M7730" s="45">
        <f>IF(OR(A7730="M02",A7730="M25",A7730="M01s"),H7730,"")</f>
        <v>12.64</v>
      </c>
      <c r="N7730" s="46" t="e">
        <f>IF(A7730="ZMP",E7730*(1+(F7730/100)),#REF!)</f>
        <v>#REF!</v>
      </c>
      <c r="O7730" s="45" t="str">
        <f>IF(A7730="M01e",H7730,"")</f>
        <v/>
      </c>
    </row>
    <row r="7731" spans="1:15" ht="12.75" outlineLevel="1" collapsed="1" x14ac:dyDescent="0.2">
      <c r="A7731" s="38" t="s">
        <v>228</v>
      </c>
      <c r="B7731" s="39" t="s">
        <v>784</v>
      </c>
      <c r="C7731" s="39" t="s">
        <v>785</v>
      </c>
      <c r="D7731" s="40" t="s">
        <v>111</v>
      </c>
      <c r="E7731" s="41">
        <v>1</v>
      </c>
      <c r="F7731" s="42"/>
      <c r="G7731" s="43">
        <v>56.12</v>
      </c>
      <c r="H7731" s="44">
        <f>IF(ISNUMBER(F7731),(E7731*(1+(F7731/100))*G7731),G7731*E7731)</f>
        <v>56.12</v>
      </c>
      <c r="I7731" s="45" t="str">
        <f>IF(OR(A7731="PM",A7731="PZ",A7731="PP"),H7731,"")</f>
        <v/>
      </c>
      <c r="J7731" s="45" t="str">
        <f>IF(A7731="S",H7731,"")</f>
        <v/>
      </c>
      <c r="K7731" s="35"/>
      <c r="L7731" s="45" t="str">
        <f>IF(A7731="M06",H7731,"")</f>
        <v/>
      </c>
      <c r="M7731" s="45">
        <f>IF(OR(A7731="M02",A7731="M25",A7731="M01s"),H7731,"")</f>
        <v>56.12</v>
      </c>
      <c r="N7731" s="46" t="e">
        <f>IF(A7731="ZMP",E7731*(1+(F7731/100)),#REF!)</f>
        <v>#REF!</v>
      </c>
      <c r="O7731" s="45" t="str">
        <f>IF(A7731="M01e",H7731,"")</f>
        <v/>
      </c>
    </row>
    <row r="7732" spans="1:15" ht="12.75" outlineLevel="2" x14ac:dyDescent="0.2">
      <c r="A7732" s="47"/>
      <c r="B7732" s="48"/>
      <c r="C7732" s="48"/>
      <c r="D7732" s="49"/>
      <c r="E7732" s="50"/>
      <c r="F7732" s="51"/>
      <c r="G7732" s="52"/>
      <c r="H7732" s="53"/>
      <c r="I7732" s="54"/>
      <c r="J7732" s="54"/>
      <c r="K7732" s="35"/>
      <c r="L7732" s="54"/>
      <c r="M7732" s="54"/>
      <c r="N7732" s="54"/>
      <c r="O7732" s="54"/>
    </row>
    <row r="7733" spans="1:15" ht="12.75" x14ac:dyDescent="0.2">
      <c r="A7733" s="27" t="s">
        <v>198</v>
      </c>
      <c r="B7733" s="28" t="s">
        <v>4285</v>
      </c>
      <c r="C7733" s="29" t="s">
        <v>4286</v>
      </c>
      <c r="D7733" s="30" t="s">
        <v>253</v>
      </c>
      <c r="E7733" s="31">
        <v>1</v>
      </c>
      <c r="F7733" s="32"/>
      <c r="G7733" s="33">
        <v>102.32</v>
      </c>
      <c r="H7733" s="34">
        <f>G7733</f>
        <v>102.32</v>
      </c>
      <c r="I7733" s="35">
        <f>SUM(I7734:I7736)</f>
        <v>77.039999999999992</v>
      </c>
      <c r="J7733" s="35">
        <f>SUM(J7734:J7736)</f>
        <v>0</v>
      </c>
      <c r="K7733" s="35">
        <f t="shared" si="2142"/>
        <v>77.039999999999992</v>
      </c>
      <c r="L7733" s="35">
        <f>SUM(L7734:L7736)</f>
        <v>0</v>
      </c>
      <c r="M7733" s="35">
        <f>SUM(M7734:M7736)</f>
        <v>25.28</v>
      </c>
      <c r="N7733" s="35"/>
      <c r="O7733" s="35">
        <f>SUM(O7734:O7736)</f>
        <v>0</v>
      </c>
    </row>
    <row r="7734" spans="1:15" ht="12.75" outlineLevel="1" collapsed="1" x14ac:dyDescent="0.2">
      <c r="A7734" s="38" t="s">
        <v>202</v>
      </c>
      <c r="B7734" s="39" t="s">
        <v>203</v>
      </c>
      <c r="C7734" s="39" t="s">
        <v>204</v>
      </c>
      <c r="D7734" s="40" t="s">
        <v>205</v>
      </c>
      <c r="E7734" s="41">
        <v>0.107</v>
      </c>
      <c r="F7734" s="42"/>
      <c r="G7734" s="43">
        <v>720</v>
      </c>
      <c r="H7734" s="44">
        <f>IF(ISNUMBER(F7734),(E7734*(1+(F7734/100))*G7734),G7734*E7734)</f>
        <v>77.039999999999992</v>
      </c>
      <c r="I7734" s="45">
        <f>IF(OR(A7734="PM",A7734="PZ",A7734="PP"),H7734,"")</f>
        <v>77.039999999999992</v>
      </c>
      <c r="J7734" s="45" t="str">
        <f>IF(A7734="S",H7734,"")</f>
        <v/>
      </c>
      <c r="K7734" s="35"/>
      <c r="L7734" s="45" t="str">
        <f>IF(A7734="M06",H7734,"")</f>
        <v/>
      </c>
      <c r="M7734" s="45" t="str">
        <f>IF(OR(A7734="M02",A7734="M25",A7734="M01s"),H7734,"")</f>
        <v/>
      </c>
      <c r="N7734" s="46" t="e">
        <f>IF(A7734="ZMP",E7734*(1+(F7734/100)),#REF!)</f>
        <v>#REF!</v>
      </c>
      <c r="O7734" s="45" t="str">
        <f>IF(A7734="M01e",H7734,"")</f>
        <v/>
      </c>
    </row>
    <row r="7735" spans="1:15" ht="12.75" outlineLevel="1" collapsed="1" x14ac:dyDescent="0.2">
      <c r="A7735" s="38" t="s">
        <v>228</v>
      </c>
      <c r="B7735" s="39" t="s">
        <v>4283</v>
      </c>
      <c r="C7735" s="39" t="s">
        <v>4284</v>
      </c>
      <c r="D7735" s="40" t="s">
        <v>111</v>
      </c>
      <c r="E7735" s="41">
        <v>2</v>
      </c>
      <c r="F7735" s="42"/>
      <c r="G7735" s="43">
        <v>12.64</v>
      </c>
      <c r="H7735" s="44">
        <f>IF(ISNUMBER(F7735),(E7735*(1+(F7735/100))*G7735),G7735*E7735)</f>
        <v>25.28</v>
      </c>
      <c r="I7735" s="45" t="str">
        <f>IF(OR(A7735="PM",A7735="PZ",A7735="PP"),H7735,"")</f>
        <v/>
      </c>
      <c r="J7735" s="45" t="str">
        <f>IF(A7735="S",H7735,"")</f>
        <v/>
      </c>
      <c r="K7735" s="35"/>
      <c r="L7735" s="45" t="str">
        <f>IF(A7735="M06",H7735,"")</f>
        <v/>
      </c>
      <c r="M7735" s="45">
        <f>IF(OR(A7735="M02",A7735="M25",A7735="M01s"),H7735,"")</f>
        <v>25.28</v>
      </c>
      <c r="N7735" s="46" t="e">
        <f>IF(A7735="ZMP",E7735*(1+(F7735/100)),#REF!)</f>
        <v>#REF!</v>
      </c>
      <c r="O7735" s="45" t="str">
        <f>IF(A7735="M01e",H7735,"")</f>
        <v/>
      </c>
    </row>
    <row r="7736" spans="1:15" ht="12.75" outlineLevel="2" x14ac:dyDescent="0.2">
      <c r="A7736" s="47"/>
      <c r="B7736" s="48"/>
      <c r="C7736" s="48"/>
      <c r="D7736" s="49"/>
      <c r="E7736" s="50"/>
      <c r="F7736" s="51"/>
      <c r="G7736" s="52"/>
      <c r="H7736" s="53"/>
      <c r="I7736" s="54"/>
      <c r="J7736" s="54"/>
      <c r="K7736" s="35"/>
      <c r="L7736" s="54"/>
      <c r="M7736" s="54"/>
      <c r="N7736" s="54"/>
      <c r="O7736" s="54"/>
    </row>
    <row r="7737" spans="1:15" ht="12.75" x14ac:dyDescent="0.2">
      <c r="A7737" s="27" t="s">
        <v>198</v>
      </c>
      <c r="B7737" s="28" t="s">
        <v>4287</v>
      </c>
      <c r="C7737" s="29" t="s">
        <v>4288</v>
      </c>
      <c r="D7737" s="30" t="s">
        <v>253</v>
      </c>
      <c r="E7737" s="31">
        <v>1</v>
      </c>
      <c r="F7737" s="32"/>
      <c r="G7737" s="33">
        <v>280.8</v>
      </c>
      <c r="H7737" s="34">
        <f>G7737</f>
        <v>280.8</v>
      </c>
      <c r="I7737" s="35">
        <f>SUM(I7738:I7739)</f>
        <v>280.8</v>
      </c>
      <c r="J7737" s="35">
        <f>SUM(J7738:J7739)</f>
        <v>0</v>
      </c>
      <c r="K7737" s="35">
        <f t="shared" si="2142"/>
        <v>280.8</v>
      </c>
      <c r="L7737" s="35">
        <f>SUM(L7738:L7739)</f>
        <v>0</v>
      </c>
      <c r="M7737" s="35">
        <f>SUM(M7738:M7739)</f>
        <v>0</v>
      </c>
      <c r="N7737" s="35"/>
      <c r="O7737" s="35">
        <f>SUM(O7738:O7739)</f>
        <v>0</v>
      </c>
    </row>
    <row r="7738" spans="1:15" ht="12.75" outlineLevel="1" collapsed="1" x14ac:dyDescent="0.2">
      <c r="A7738" s="38" t="s">
        <v>202</v>
      </c>
      <c r="B7738" s="39" t="s">
        <v>203</v>
      </c>
      <c r="C7738" s="39" t="s">
        <v>204</v>
      </c>
      <c r="D7738" s="40" t="s">
        <v>205</v>
      </c>
      <c r="E7738" s="41">
        <v>0.39</v>
      </c>
      <c r="F7738" s="42"/>
      <c r="G7738" s="43">
        <v>720</v>
      </c>
      <c r="H7738" s="44">
        <f>IF(ISNUMBER(F7738),(E7738*(1+(F7738/100))*G7738),G7738*E7738)</f>
        <v>280.8</v>
      </c>
      <c r="I7738" s="45">
        <f>IF(OR(A7738="PM",A7738="PZ",A7738="PP"),H7738,"")</f>
        <v>280.8</v>
      </c>
      <c r="J7738" s="45" t="str">
        <f>IF(A7738="S",H7738,"")</f>
        <v/>
      </c>
      <c r="K7738" s="35"/>
      <c r="L7738" s="45" t="str">
        <f>IF(A7738="M06",H7738,"")</f>
        <v/>
      </c>
      <c r="M7738" s="45" t="str">
        <f>IF(OR(A7738="M02",A7738="M25",A7738="M01s"),H7738,"")</f>
        <v/>
      </c>
      <c r="N7738" s="46" t="e">
        <f>IF(A7738="ZMP",E7738*(1+(F7738/100)),#REF!)</f>
        <v>#REF!</v>
      </c>
      <c r="O7738" s="45" t="str">
        <f>IF(A7738="M01e",H7738,"")</f>
        <v/>
      </c>
    </row>
    <row r="7739" spans="1:15" ht="12.75" outlineLevel="2" x14ac:dyDescent="0.2">
      <c r="A7739" s="47"/>
      <c r="B7739" s="48"/>
      <c r="C7739" s="48"/>
      <c r="D7739" s="49"/>
      <c r="E7739" s="50"/>
      <c r="F7739" s="51"/>
      <c r="G7739" s="52"/>
      <c r="H7739" s="53"/>
      <c r="I7739" s="54"/>
      <c r="J7739" s="54"/>
      <c r="K7739" s="35"/>
      <c r="L7739" s="54"/>
      <c r="M7739" s="54"/>
      <c r="N7739" s="54"/>
      <c r="O7739" s="54"/>
    </row>
    <row r="7740" spans="1:15" ht="12.75" x14ac:dyDescent="0.2">
      <c r="A7740" s="27" t="s">
        <v>198</v>
      </c>
      <c r="B7740" s="28" t="s">
        <v>4289</v>
      </c>
      <c r="C7740" s="29" t="s">
        <v>4290</v>
      </c>
      <c r="D7740" s="30" t="s">
        <v>253</v>
      </c>
      <c r="E7740" s="31">
        <v>1</v>
      </c>
      <c r="F7740" s="32"/>
      <c r="G7740" s="33">
        <v>296.64</v>
      </c>
      <c r="H7740" s="34">
        <f>G7740</f>
        <v>296.64</v>
      </c>
      <c r="I7740" s="35">
        <f>SUM(I7741:I7742)</f>
        <v>296.64</v>
      </c>
      <c r="J7740" s="35">
        <f>SUM(J7741:J7742)</f>
        <v>0</v>
      </c>
      <c r="K7740" s="35">
        <f t="shared" si="2142"/>
        <v>296.64</v>
      </c>
      <c r="L7740" s="35">
        <f>SUM(L7741:L7742)</f>
        <v>0</v>
      </c>
      <c r="M7740" s="35">
        <f>SUM(M7741:M7742)</f>
        <v>0</v>
      </c>
      <c r="N7740" s="35"/>
      <c r="O7740" s="35">
        <f>SUM(O7741:O7742)</f>
        <v>0</v>
      </c>
    </row>
    <row r="7741" spans="1:15" ht="12.75" outlineLevel="1" collapsed="1" x14ac:dyDescent="0.2">
      <c r="A7741" s="38" t="s">
        <v>202</v>
      </c>
      <c r="B7741" s="39" t="s">
        <v>203</v>
      </c>
      <c r="C7741" s="39" t="s">
        <v>204</v>
      </c>
      <c r="D7741" s="40" t="s">
        <v>205</v>
      </c>
      <c r="E7741" s="41">
        <v>0.41199999999999998</v>
      </c>
      <c r="F7741" s="42"/>
      <c r="G7741" s="43">
        <v>720</v>
      </c>
      <c r="H7741" s="44">
        <f>IF(ISNUMBER(F7741),(E7741*(1+(F7741/100))*G7741),G7741*E7741)</f>
        <v>296.64</v>
      </c>
      <c r="I7741" s="45">
        <f>IF(OR(A7741="PM",A7741="PZ",A7741="PP"),H7741,"")</f>
        <v>296.64</v>
      </c>
      <c r="J7741" s="45" t="str">
        <f>IF(A7741="S",H7741,"")</f>
        <v/>
      </c>
      <c r="K7741" s="35"/>
      <c r="L7741" s="45" t="str">
        <f>IF(A7741="M06",H7741,"")</f>
        <v/>
      </c>
      <c r="M7741" s="45" t="str">
        <f>IF(OR(A7741="M02",A7741="M25",A7741="M01s"),H7741,"")</f>
        <v/>
      </c>
      <c r="N7741" s="46" t="e">
        <f>IF(A7741="ZMP",E7741*(1+(F7741/100)),#REF!)</f>
        <v>#REF!</v>
      </c>
      <c r="O7741" s="45" t="str">
        <f>IF(A7741="M01e",H7741,"")</f>
        <v/>
      </c>
    </row>
    <row r="7742" spans="1:15" ht="12.75" outlineLevel="2" x14ac:dyDescent="0.2">
      <c r="A7742" s="47"/>
      <c r="B7742" s="48"/>
      <c r="C7742" s="48"/>
      <c r="D7742" s="49"/>
      <c r="E7742" s="50"/>
      <c r="F7742" s="51"/>
      <c r="G7742" s="52"/>
      <c r="H7742" s="53"/>
      <c r="I7742" s="54"/>
      <c r="J7742" s="54"/>
      <c r="K7742" s="35"/>
      <c r="L7742" s="54"/>
      <c r="M7742" s="54"/>
      <c r="N7742" s="54"/>
      <c r="O7742" s="54"/>
    </row>
    <row r="7743" spans="1:15" ht="12.75" x14ac:dyDescent="0.2">
      <c r="A7743" s="27" t="s">
        <v>198</v>
      </c>
      <c r="B7743" s="28" t="s">
        <v>4291</v>
      </c>
      <c r="C7743" s="29" t="s">
        <v>4292</v>
      </c>
      <c r="D7743" s="30" t="s">
        <v>253</v>
      </c>
      <c r="E7743" s="31">
        <v>1</v>
      </c>
      <c r="F7743" s="32"/>
      <c r="G7743" s="33">
        <v>36.020000000000003</v>
      </c>
      <c r="H7743" s="34">
        <f>G7743</f>
        <v>36.020000000000003</v>
      </c>
      <c r="I7743" s="35">
        <f>SUM(I7744:I7746)</f>
        <v>23.04</v>
      </c>
      <c r="J7743" s="35">
        <f>SUM(J7744:J7746)</f>
        <v>0</v>
      </c>
      <c r="K7743" s="35">
        <f t="shared" si="2142"/>
        <v>23.04</v>
      </c>
      <c r="L7743" s="35">
        <f>SUM(L7744:L7746)</f>
        <v>0</v>
      </c>
      <c r="M7743" s="35">
        <f>SUM(M7744:M7746)</f>
        <v>12.9816</v>
      </c>
      <c r="N7743" s="35"/>
      <c r="O7743" s="35">
        <f>SUM(O7744:O7746)</f>
        <v>0</v>
      </c>
    </row>
    <row r="7744" spans="1:15" ht="12.75" outlineLevel="1" collapsed="1" x14ac:dyDescent="0.2">
      <c r="A7744" s="38" t="s">
        <v>202</v>
      </c>
      <c r="B7744" s="39" t="s">
        <v>203</v>
      </c>
      <c r="C7744" s="39" t="s">
        <v>204</v>
      </c>
      <c r="D7744" s="40" t="s">
        <v>205</v>
      </c>
      <c r="E7744" s="41">
        <v>3.2000000000000001E-2</v>
      </c>
      <c r="F7744" s="42"/>
      <c r="G7744" s="43">
        <v>720</v>
      </c>
      <c r="H7744" s="44">
        <f>IF(ISNUMBER(F7744),(E7744*(1+(F7744/100))*G7744),G7744*E7744)</f>
        <v>23.04</v>
      </c>
      <c r="I7744" s="45">
        <f>IF(OR(A7744="PM",A7744="PZ",A7744="PP"),H7744,"")</f>
        <v>23.04</v>
      </c>
      <c r="J7744" s="45" t="str">
        <f>IF(A7744="S",H7744,"")</f>
        <v/>
      </c>
      <c r="K7744" s="35"/>
      <c r="L7744" s="45" t="str">
        <f>IF(A7744="M06",H7744,"")</f>
        <v/>
      </c>
      <c r="M7744" s="45" t="str">
        <f>IF(OR(A7744="M02",A7744="M25",A7744="M01s"),H7744,"")</f>
        <v/>
      </c>
      <c r="N7744" s="46" t="e">
        <f>IF(A7744="ZMP",E7744*(1+(F7744/100)),#REF!)</f>
        <v>#REF!</v>
      </c>
      <c r="O7744" s="45" t="str">
        <f>IF(A7744="M01e",H7744,"")</f>
        <v/>
      </c>
    </row>
    <row r="7745" spans="1:15" ht="12.75" outlineLevel="1" collapsed="1" x14ac:dyDescent="0.2">
      <c r="A7745" s="38" t="s">
        <v>228</v>
      </c>
      <c r="B7745" s="39" t="s">
        <v>4293</v>
      </c>
      <c r="C7745" s="39" t="s">
        <v>4294</v>
      </c>
      <c r="D7745" s="40" t="s">
        <v>111</v>
      </c>
      <c r="E7745" s="41">
        <v>0.12</v>
      </c>
      <c r="F7745" s="42"/>
      <c r="G7745" s="43">
        <v>108.18</v>
      </c>
      <c r="H7745" s="44">
        <f>IF(ISNUMBER(F7745),(E7745*(1+(F7745/100))*G7745),G7745*E7745)</f>
        <v>12.9816</v>
      </c>
      <c r="I7745" s="45" t="str">
        <f>IF(OR(A7745="PM",A7745="PZ",A7745="PP"),H7745,"")</f>
        <v/>
      </c>
      <c r="J7745" s="45" t="str">
        <f>IF(A7745="S",H7745,"")</f>
        <v/>
      </c>
      <c r="K7745" s="35"/>
      <c r="L7745" s="45" t="str">
        <f>IF(A7745="M06",H7745,"")</f>
        <v/>
      </c>
      <c r="M7745" s="45">
        <f>IF(OR(A7745="M02",A7745="M25",A7745="M01s"),H7745,"")</f>
        <v>12.9816</v>
      </c>
      <c r="N7745" s="46" t="e">
        <f>IF(A7745="ZMP",E7745*(1+(F7745/100)),#REF!)</f>
        <v>#REF!</v>
      </c>
      <c r="O7745" s="45" t="str">
        <f>IF(A7745="M01e",H7745,"")</f>
        <v/>
      </c>
    </row>
    <row r="7746" spans="1:15" ht="12.75" outlineLevel="2" x14ac:dyDescent="0.2">
      <c r="A7746" s="47"/>
      <c r="B7746" s="48"/>
      <c r="C7746" s="48"/>
      <c r="D7746" s="49"/>
      <c r="E7746" s="50"/>
      <c r="F7746" s="51"/>
      <c r="G7746" s="52"/>
      <c r="H7746" s="53"/>
      <c r="I7746" s="54"/>
      <c r="J7746" s="54"/>
      <c r="K7746" s="35"/>
      <c r="L7746" s="54"/>
      <c r="M7746" s="54"/>
      <c r="N7746" s="54"/>
      <c r="O7746" s="54"/>
    </row>
    <row r="7747" spans="1:15" ht="12.75" x14ac:dyDescent="0.2">
      <c r="A7747" s="27" t="s">
        <v>198</v>
      </c>
      <c r="B7747" s="28" t="s">
        <v>4295</v>
      </c>
      <c r="C7747" s="29" t="s">
        <v>4296</v>
      </c>
      <c r="D7747" s="30" t="s">
        <v>253</v>
      </c>
      <c r="E7747" s="31">
        <v>1</v>
      </c>
      <c r="F7747" s="32"/>
      <c r="G7747" s="33">
        <v>35.43</v>
      </c>
      <c r="H7747" s="34">
        <f>G7747</f>
        <v>35.43</v>
      </c>
      <c r="I7747" s="35">
        <f>SUM(I7748:I7750)</f>
        <v>15.120000000000001</v>
      </c>
      <c r="J7747" s="35">
        <f>SUM(J7748:J7750)</f>
        <v>0</v>
      </c>
      <c r="K7747" s="35">
        <f t="shared" si="2142"/>
        <v>15.120000000000001</v>
      </c>
      <c r="L7747" s="35">
        <f>SUM(L7748:L7750)</f>
        <v>0</v>
      </c>
      <c r="M7747" s="35">
        <f>SUM(M7748:M7750)</f>
        <v>20.309999999999999</v>
      </c>
      <c r="N7747" s="35"/>
      <c r="O7747" s="35">
        <f>SUM(O7748:O7750)</f>
        <v>0</v>
      </c>
    </row>
    <row r="7748" spans="1:15" ht="12.75" outlineLevel="1" collapsed="1" x14ac:dyDescent="0.2">
      <c r="A7748" s="38" t="s">
        <v>202</v>
      </c>
      <c r="B7748" s="39" t="s">
        <v>203</v>
      </c>
      <c r="C7748" s="39" t="s">
        <v>204</v>
      </c>
      <c r="D7748" s="40" t="s">
        <v>205</v>
      </c>
      <c r="E7748" s="41">
        <v>2.1000000000000001E-2</v>
      </c>
      <c r="F7748" s="42"/>
      <c r="G7748" s="43">
        <v>720</v>
      </c>
      <c r="H7748" s="44">
        <f>IF(ISNUMBER(F7748),(E7748*(1+(F7748/100))*G7748),G7748*E7748)</f>
        <v>15.120000000000001</v>
      </c>
      <c r="I7748" s="45">
        <f>IF(OR(A7748="PM",A7748="PZ",A7748="PP"),H7748,"")</f>
        <v>15.120000000000001</v>
      </c>
      <c r="J7748" s="45" t="str">
        <f>IF(A7748="S",H7748,"")</f>
        <v/>
      </c>
      <c r="K7748" s="35"/>
      <c r="L7748" s="45" t="str">
        <f>IF(A7748="M06",H7748,"")</f>
        <v/>
      </c>
      <c r="M7748" s="45" t="str">
        <f>IF(OR(A7748="M02",A7748="M25",A7748="M01s"),H7748,"")</f>
        <v/>
      </c>
      <c r="N7748" s="46" t="e">
        <f>IF(A7748="ZMP",E7748*(1+(F7748/100)),#REF!)</f>
        <v>#REF!</v>
      </c>
      <c r="O7748" s="45" t="str">
        <f>IF(A7748="M01e",H7748,"")</f>
        <v/>
      </c>
    </row>
    <row r="7749" spans="1:15" ht="12.75" outlineLevel="1" collapsed="1" x14ac:dyDescent="0.2">
      <c r="A7749" s="38" t="s">
        <v>228</v>
      </c>
      <c r="B7749" s="39" t="s">
        <v>4229</v>
      </c>
      <c r="C7749" s="39" t="s">
        <v>4230</v>
      </c>
      <c r="D7749" s="40" t="s">
        <v>111</v>
      </c>
      <c r="E7749" s="41">
        <v>1</v>
      </c>
      <c r="F7749" s="42"/>
      <c r="G7749" s="43">
        <v>20.309999999999999</v>
      </c>
      <c r="H7749" s="44">
        <f>IF(ISNUMBER(F7749),(E7749*(1+(F7749/100))*G7749),G7749*E7749)</f>
        <v>20.309999999999999</v>
      </c>
      <c r="I7749" s="45" t="str">
        <f>IF(OR(A7749="PM",A7749="PZ",A7749="PP"),H7749,"")</f>
        <v/>
      </c>
      <c r="J7749" s="45" t="str">
        <f>IF(A7749="S",H7749,"")</f>
        <v/>
      </c>
      <c r="K7749" s="35"/>
      <c r="L7749" s="45" t="str">
        <f>IF(A7749="M06",H7749,"")</f>
        <v/>
      </c>
      <c r="M7749" s="45">
        <f>IF(OR(A7749="M02",A7749="M25",A7749="M01s"),H7749,"")</f>
        <v>20.309999999999999</v>
      </c>
      <c r="N7749" s="46" t="e">
        <f>IF(A7749="ZMP",E7749*(1+(F7749/100)),#REF!)</f>
        <v>#REF!</v>
      </c>
      <c r="O7749" s="45" t="str">
        <f>IF(A7749="M01e",H7749,"")</f>
        <v/>
      </c>
    </row>
    <row r="7750" spans="1:15" ht="12.75" outlineLevel="2" x14ac:dyDescent="0.2">
      <c r="A7750" s="47"/>
      <c r="B7750" s="48"/>
      <c r="C7750" s="48"/>
      <c r="D7750" s="49"/>
      <c r="E7750" s="50"/>
      <c r="F7750" s="51"/>
      <c r="G7750" s="52"/>
      <c r="H7750" s="53"/>
      <c r="I7750" s="54"/>
      <c r="J7750" s="54"/>
      <c r="K7750" s="35"/>
      <c r="L7750" s="54"/>
      <c r="M7750" s="54"/>
      <c r="N7750" s="54"/>
      <c r="O7750" s="54"/>
    </row>
    <row r="7751" spans="1:15" ht="12.75" x14ac:dyDescent="0.2">
      <c r="A7751" s="27" t="s">
        <v>198</v>
      </c>
      <c r="B7751" s="28" t="s">
        <v>4297</v>
      </c>
      <c r="C7751" s="29" t="s">
        <v>4298</v>
      </c>
      <c r="D7751" s="30" t="s">
        <v>253</v>
      </c>
      <c r="E7751" s="31">
        <v>1</v>
      </c>
      <c r="F7751" s="32"/>
      <c r="G7751" s="33">
        <v>22.52</v>
      </c>
      <c r="H7751" s="34">
        <f>G7751</f>
        <v>22.52</v>
      </c>
      <c r="I7751" s="35">
        <f>SUM(I7752:I7754)</f>
        <v>15.120000000000001</v>
      </c>
      <c r="J7751" s="35">
        <f>SUM(J7752:J7754)</f>
        <v>0</v>
      </c>
      <c r="K7751" s="35">
        <f t="shared" ref="K7751:K7809" si="2155">I7751+J7751</f>
        <v>15.120000000000001</v>
      </c>
      <c r="L7751" s="35">
        <f>SUM(L7752:L7754)</f>
        <v>0</v>
      </c>
      <c r="M7751" s="35">
        <f>SUM(M7752:M7754)</f>
        <v>7.4</v>
      </c>
      <c r="N7751" s="35"/>
      <c r="O7751" s="35">
        <f>SUM(O7752:O7754)</f>
        <v>0</v>
      </c>
    </row>
    <row r="7752" spans="1:15" ht="12.75" outlineLevel="1" collapsed="1" x14ac:dyDescent="0.2">
      <c r="A7752" s="38" t="s">
        <v>202</v>
      </c>
      <c r="B7752" s="39" t="s">
        <v>203</v>
      </c>
      <c r="C7752" s="39" t="s">
        <v>204</v>
      </c>
      <c r="D7752" s="40" t="s">
        <v>205</v>
      </c>
      <c r="E7752" s="41">
        <v>2.1000000000000001E-2</v>
      </c>
      <c r="F7752" s="42"/>
      <c r="G7752" s="43">
        <v>720</v>
      </c>
      <c r="H7752" s="44">
        <f>IF(ISNUMBER(F7752),(E7752*(1+(F7752/100))*G7752),G7752*E7752)</f>
        <v>15.120000000000001</v>
      </c>
      <c r="I7752" s="45">
        <f>IF(OR(A7752="PM",A7752="PZ",A7752="PP"),H7752,"")</f>
        <v>15.120000000000001</v>
      </c>
      <c r="J7752" s="45" t="str">
        <f>IF(A7752="S",H7752,"")</f>
        <v/>
      </c>
      <c r="K7752" s="35"/>
      <c r="L7752" s="45" t="str">
        <f>IF(A7752="M06",H7752,"")</f>
        <v/>
      </c>
      <c r="M7752" s="45" t="str">
        <f>IF(OR(A7752="M02",A7752="M25",A7752="M01s"),H7752,"")</f>
        <v/>
      </c>
      <c r="N7752" s="46" t="e">
        <f>IF(A7752="ZMP",E7752*(1+(F7752/100)),#REF!)</f>
        <v>#REF!</v>
      </c>
      <c r="O7752" s="45" t="str">
        <f>IF(A7752="M01e",H7752,"")</f>
        <v/>
      </c>
    </row>
    <row r="7753" spans="1:15" ht="12.75" outlineLevel="1" collapsed="1" x14ac:dyDescent="0.2">
      <c r="A7753" s="38" t="s">
        <v>228</v>
      </c>
      <c r="B7753" s="39" t="s">
        <v>4299</v>
      </c>
      <c r="C7753" s="39" t="s">
        <v>4300</v>
      </c>
      <c r="D7753" s="40" t="s">
        <v>111</v>
      </c>
      <c r="E7753" s="41">
        <v>1</v>
      </c>
      <c r="F7753" s="42"/>
      <c r="G7753" s="43">
        <v>7.4</v>
      </c>
      <c r="H7753" s="44">
        <f>IF(ISNUMBER(F7753),(E7753*(1+(F7753/100))*G7753),G7753*E7753)</f>
        <v>7.4</v>
      </c>
      <c r="I7753" s="45" t="str">
        <f>IF(OR(A7753="PM",A7753="PZ",A7753="PP"),H7753,"")</f>
        <v/>
      </c>
      <c r="J7753" s="45" t="str">
        <f>IF(A7753="S",H7753,"")</f>
        <v/>
      </c>
      <c r="K7753" s="35"/>
      <c r="L7753" s="45" t="str">
        <f>IF(A7753="M06",H7753,"")</f>
        <v/>
      </c>
      <c r="M7753" s="45">
        <f>IF(OR(A7753="M02",A7753="M25",A7753="M01s"),H7753,"")</f>
        <v>7.4</v>
      </c>
      <c r="N7753" s="46" t="e">
        <f>IF(A7753="ZMP",E7753*(1+(F7753/100)),#REF!)</f>
        <v>#REF!</v>
      </c>
      <c r="O7753" s="45" t="str">
        <f>IF(A7753="M01e",H7753,"")</f>
        <v/>
      </c>
    </row>
    <row r="7754" spans="1:15" ht="12.75" outlineLevel="2" x14ac:dyDescent="0.2">
      <c r="A7754" s="47"/>
      <c r="B7754" s="48"/>
      <c r="C7754" s="48"/>
      <c r="D7754" s="49"/>
      <c r="E7754" s="50"/>
      <c r="F7754" s="51"/>
      <c r="G7754" s="52"/>
      <c r="H7754" s="53"/>
      <c r="I7754" s="54"/>
      <c r="J7754" s="54"/>
      <c r="K7754" s="35"/>
      <c r="L7754" s="54"/>
      <c r="M7754" s="54"/>
      <c r="N7754" s="54"/>
      <c r="O7754" s="54"/>
    </row>
    <row r="7755" spans="1:15" ht="12.75" x14ac:dyDescent="0.2">
      <c r="A7755" s="27" t="s">
        <v>198</v>
      </c>
      <c r="B7755" s="28" t="s">
        <v>4301</v>
      </c>
      <c r="C7755" s="29" t="s">
        <v>4302</v>
      </c>
      <c r="D7755" s="30" t="s">
        <v>253</v>
      </c>
      <c r="E7755" s="31">
        <v>1</v>
      </c>
      <c r="F7755" s="32"/>
      <c r="G7755" s="33">
        <v>501.37</v>
      </c>
      <c r="H7755" s="34">
        <f>G7755</f>
        <v>501.37</v>
      </c>
      <c r="I7755" s="35">
        <f>SUM(I7756:I7762)</f>
        <v>190.8</v>
      </c>
      <c r="J7755" s="35">
        <f>SUM(J7756:J7762)</f>
        <v>4.5600000000000005</v>
      </c>
      <c r="K7755" s="35">
        <f t="shared" si="2155"/>
        <v>195.36</v>
      </c>
      <c r="L7755" s="35">
        <f>SUM(L7756:L7762)</f>
        <v>0</v>
      </c>
      <c r="M7755" s="35">
        <f>SUM(M7756:M7762)</f>
        <v>306.19</v>
      </c>
      <c r="N7755" s="35"/>
      <c r="O7755" s="35">
        <f>SUM(O7756:O7762)</f>
        <v>0</v>
      </c>
    </row>
    <row r="7756" spans="1:15" ht="12.75" outlineLevel="1" collapsed="1" x14ac:dyDescent="0.2">
      <c r="A7756" s="38" t="s">
        <v>202</v>
      </c>
      <c r="B7756" s="39" t="s">
        <v>203</v>
      </c>
      <c r="C7756" s="39" t="s">
        <v>204</v>
      </c>
      <c r="D7756" s="40" t="s">
        <v>205</v>
      </c>
      <c r="E7756" s="41">
        <v>0.26500000000000001</v>
      </c>
      <c r="F7756" s="42"/>
      <c r="G7756" s="43">
        <v>720</v>
      </c>
      <c r="H7756" s="44">
        <f t="shared" ref="H7756:H7761" si="2156">IF(ISNUMBER(F7756),(E7756*(1+(F7756/100))*G7756),G7756*E7756)</f>
        <v>190.8</v>
      </c>
      <c r="I7756" s="45">
        <f t="shared" ref="I7756:I7761" si="2157">IF(OR(A7756="PM",A7756="PZ",A7756="PP"),H7756,"")</f>
        <v>190.8</v>
      </c>
      <c r="J7756" s="45" t="str">
        <f t="shared" ref="J7756:J7761" si="2158">IF(A7756="S",H7756,"")</f>
        <v/>
      </c>
      <c r="K7756" s="35"/>
      <c r="L7756" s="45" t="str">
        <f t="shared" ref="L7756:L7761" si="2159">IF(A7756="M06",H7756,"")</f>
        <v/>
      </c>
      <c r="M7756" s="45" t="str">
        <f t="shared" ref="M7756:M7761" si="2160">IF(OR(A7756="M02",A7756="M25",A7756="M01s"),H7756,"")</f>
        <v/>
      </c>
      <c r="N7756" s="46" t="e">
        <f>IF(A7756="ZMP",E7756*(1+(F7756/100)),#REF!)</f>
        <v>#REF!</v>
      </c>
      <c r="O7756" s="45" t="str">
        <f t="shared" ref="O7756:O7761" si="2161">IF(A7756="M01e",H7756,"")</f>
        <v/>
      </c>
    </row>
    <row r="7757" spans="1:15" ht="12.75" outlineLevel="1" collapsed="1" x14ac:dyDescent="0.2">
      <c r="A7757" s="38" t="s">
        <v>315</v>
      </c>
      <c r="B7757" s="39" t="s">
        <v>75</v>
      </c>
      <c r="C7757" s="39" t="s">
        <v>76</v>
      </c>
      <c r="D7757" s="40" t="s">
        <v>17</v>
      </c>
      <c r="E7757" s="41">
        <v>6.0000000000000001E-3</v>
      </c>
      <c r="F7757" s="42"/>
      <c r="G7757" s="43">
        <v>760</v>
      </c>
      <c r="H7757" s="44">
        <f t="shared" si="2156"/>
        <v>4.5600000000000005</v>
      </c>
      <c r="I7757" s="45" t="str">
        <f t="shared" si="2157"/>
        <v/>
      </c>
      <c r="J7757" s="45">
        <f t="shared" si="2158"/>
        <v>4.5600000000000005</v>
      </c>
      <c r="K7757" s="35"/>
      <c r="L7757" s="45" t="str">
        <f t="shared" si="2159"/>
        <v/>
      </c>
      <c r="M7757" s="45" t="str">
        <f t="shared" si="2160"/>
        <v/>
      </c>
      <c r="N7757" s="46" t="e">
        <f>IF(A7757="ZMP",E7757*(1+(F7757/100)),#REF!)</f>
        <v>#REF!</v>
      </c>
      <c r="O7757" s="45" t="str">
        <f t="shared" si="2161"/>
        <v/>
      </c>
    </row>
    <row r="7758" spans="1:15" ht="12.75" outlineLevel="1" collapsed="1" x14ac:dyDescent="0.2">
      <c r="A7758" s="38" t="s">
        <v>228</v>
      </c>
      <c r="B7758" s="39" t="s">
        <v>575</v>
      </c>
      <c r="C7758" s="39" t="s">
        <v>576</v>
      </c>
      <c r="D7758" s="40" t="s">
        <v>111</v>
      </c>
      <c r="E7758" s="41">
        <v>2</v>
      </c>
      <c r="F7758" s="42"/>
      <c r="G7758" s="43">
        <v>14.08</v>
      </c>
      <c r="H7758" s="44">
        <f t="shared" si="2156"/>
        <v>28.16</v>
      </c>
      <c r="I7758" s="45" t="str">
        <f t="shared" si="2157"/>
        <v/>
      </c>
      <c r="J7758" s="45" t="str">
        <f t="shared" si="2158"/>
        <v/>
      </c>
      <c r="K7758" s="35"/>
      <c r="L7758" s="45" t="str">
        <f t="shared" si="2159"/>
        <v/>
      </c>
      <c r="M7758" s="45">
        <f t="shared" si="2160"/>
        <v>28.16</v>
      </c>
      <c r="N7758" s="46" t="e">
        <f>IF(A7758="ZMP",E7758*(1+(F7758/100)),#REF!)</f>
        <v>#REF!</v>
      </c>
      <c r="O7758" s="45" t="str">
        <f t="shared" si="2161"/>
        <v/>
      </c>
    </row>
    <row r="7759" spans="1:15" ht="12.75" outlineLevel="1" collapsed="1" x14ac:dyDescent="0.2">
      <c r="A7759" s="38" t="s">
        <v>228</v>
      </c>
      <c r="B7759" s="39" t="s">
        <v>557</v>
      </c>
      <c r="C7759" s="39" t="s">
        <v>558</v>
      </c>
      <c r="D7759" s="40" t="s">
        <v>111</v>
      </c>
      <c r="E7759" s="41">
        <v>2</v>
      </c>
      <c r="F7759" s="42"/>
      <c r="G7759" s="43">
        <v>4.55</v>
      </c>
      <c r="H7759" s="44">
        <f t="shared" si="2156"/>
        <v>9.1</v>
      </c>
      <c r="I7759" s="45" t="str">
        <f t="shared" si="2157"/>
        <v/>
      </c>
      <c r="J7759" s="45" t="str">
        <f t="shared" si="2158"/>
        <v/>
      </c>
      <c r="K7759" s="35"/>
      <c r="L7759" s="45" t="str">
        <f t="shared" si="2159"/>
        <v/>
      </c>
      <c r="M7759" s="45">
        <f t="shared" si="2160"/>
        <v>9.1</v>
      </c>
      <c r="N7759" s="46" t="e">
        <f>IF(A7759="ZMP",E7759*(1+(F7759/100)),#REF!)</f>
        <v>#REF!</v>
      </c>
      <c r="O7759" s="45" t="str">
        <f t="shared" si="2161"/>
        <v/>
      </c>
    </row>
    <row r="7760" spans="1:15" ht="12.75" outlineLevel="1" collapsed="1" x14ac:dyDescent="0.2">
      <c r="A7760" s="38" t="s">
        <v>228</v>
      </c>
      <c r="B7760" s="39" t="s">
        <v>643</v>
      </c>
      <c r="C7760" s="39" t="s">
        <v>644</v>
      </c>
      <c r="D7760" s="40" t="s">
        <v>111</v>
      </c>
      <c r="E7760" s="41">
        <v>4</v>
      </c>
      <c r="F7760" s="42"/>
      <c r="G7760" s="43">
        <v>1.0900000000000001</v>
      </c>
      <c r="H7760" s="44">
        <f t="shared" si="2156"/>
        <v>4.3600000000000003</v>
      </c>
      <c r="I7760" s="45" t="str">
        <f t="shared" si="2157"/>
        <v/>
      </c>
      <c r="J7760" s="45" t="str">
        <f t="shared" si="2158"/>
        <v/>
      </c>
      <c r="K7760" s="35"/>
      <c r="L7760" s="45" t="str">
        <f t="shared" si="2159"/>
        <v/>
      </c>
      <c r="M7760" s="45">
        <f t="shared" si="2160"/>
        <v>4.3600000000000003</v>
      </c>
      <c r="N7760" s="46" t="e">
        <f>IF(A7760="ZMP",E7760*(1+(F7760/100)),#REF!)</f>
        <v>#REF!</v>
      </c>
      <c r="O7760" s="45" t="str">
        <f t="shared" si="2161"/>
        <v/>
      </c>
    </row>
    <row r="7761" spans="1:15" ht="12.75" outlineLevel="1" collapsed="1" x14ac:dyDescent="0.2">
      <c r="A7761" s="38" t="s">
        <v>228</v>
      </c>
      <c r="B7761" s="39" t="s">
        <v>4303</v>
      </c>
      <c r="C7761" s="39" t="s">
        <v>4304</v>
      </c>
      <c r="D7761" s="40" t="s">
        <v>111</v>
      </c>
      <c r="E7761" s="41">
        <v>1</v>
      </c>
      <c r="F7761" s="42"/>
      <c r="G7761" s="43">
        <v>264.57</v>
      </c>
      <c r="H7761" s="44">
        <f t="shared" si="2156"/>
        <v>264.57</v>
      </c>
      <c r="I7761" s="45" t="str">
        <f t="shared" si="2157"/>
        <v/>
      </c>
      <c r="J7761" s="45" t="str">
        <f t="shared" si="2158"/>
        <v/>
      </c>
      <c r="K7761" s="35"/>
      <c r="L7761" s="45" t="str">
        <f t="shared" si="2159"/>
        <v/>
      </c>
      <c r="M7761" s="45">
        <f t="shared" si="2160"/>
        <v>264.57</v>
      </c>
      <c r="N7761" s="46" t="e">
        <f>IF(A7761="ZMP",E7761*(1+(F7761/100)),#REF!)</f>
        <v>#REF!</v>
      </c>
      <c r="O7761" s="45" t="str">
        <f t="shared" si="2161"/>
        <v/>
      </c>
    </row>
    <row r="7762" spans="1:15" ht="12.75" outlineLevel="2" x14ac:dyDescent="0.2">
      <c r="A7762" s="47"/>
      <c r="B7762" s="48"/>
      <c r="C7762" s="48"/>
      <c r="D7762" s="49"/>
      <c r="E7762" s="50"/>
      <c r="F7762" s="51"/>
      <c r="G7762" s="52"/>
      <c r="H7762" s="53"/>
      <c r="I7762" s="54"/>
      <c r="J7762" s="54"/>
      <c r="K7762" s="35"/>
      <c r="L7762" s="54"/>
      <c r="M7762" s="54"/>
      <c r="N7762" s="54"/>
      <c r="O7762" s="54"/>
    </row>
    <row r="7763" spans="1:15" ht="12.75" x14ac:dyDescent="0.2">
      <c r="A7763" s="27" t="s">
        <v>198</v>
      </c>
      <c r="B7763" s="28" t="s">
        <v>4305</v>
      </c>
      <c r="C7763" s="29" t="s">
        <v>4306</v>
      </c>
      <c r="D7763" s="30" t="s">
        <v>253</v>
      </c>
      <c r="E7763" s="31">
        <v>1</v>
      </c>
      <c r="F7763" s="32"/>
      <c r="G7763" s="33">
        <v>349.09</v>
      </c>
      <c r="H7763" s="34">
        <f>G7763</f>
        <v>349.09</v>
      </c>
      <c r="I7763" s="35">
        <f>SUM(I7764:I7770)</f>
        <v>190.8</v>
      </c>
      <c r="J7763" s="35">
        <f>SUM(J7764:J7770)</f>
        <v>4.5600000000000005</v>
      </c>
      <c r="K7763" s="35">
        <f t="shared" si="2155"/>
        <v>195.36</v>
      </c>
      <c r="L7763" s="35">
        <f>SUM(L7764:L7770)</f>
        <v>0</v>
      </c>
      <c r="M7763" s="35">
        <f>SUM(M7764:M7770)</f>
        <v>153.91</v>
      </c>
      <c r="N7763" s="35"/>
      <c r="O7763" s="35">
        <f>SUM(O7764:O7770)</f>
        <v>0</v>
      </c>
    </row>
    <row r="7764" spans="1:15" ht="12.75" outlineLevel="1" collapsed="1" x14ac:dyDescent="0.2">
      <c r="A7764" s="38" t="s">
        <v>202</v>
      </c>
      <c r="B7764" s="39" t="s">
        <v>203</v>
      </c>
      <c r="C7764" s="39" t="s">
        <v>204</v>
      </c>
      <c r="D7764" s="40" t="s">
        <v>205</v>
      </c>
      <c r="E7764" s="41">
        <v>0.26500000000000001</v>
      </c>
      <c r="F7764" s="42"/>
      <c r="G7764" s="43">
        <v>720</v>
      </c>
      <c r="H7764" s="44">
        <f t="shared" ref="H7764:H7769" si="2162">IF(ISNUMBER(F7764),(E7764*(1+(F7764/100))*G7764),G7764*E7764)</f>
        <v>190.8</v>
      </c>
      <c r="I7764" s="45">
        <f t="shared" ref="I7764:I7769" si="2163">IF(OR(A7764="PM",A7764="PZ",A7764="PP"),H7764,"")</f>
        <v>190.8</v>
      </c>
      <c r="J7764" s="45" t="str">
        <f t="shared" ref="J7764:J7769" si="2164">IF(A7764="S",H7764,"")</f>
        <v/>
      </c>
      <c r="K7764" s="35"/>
      <c r="L7764" s="45" t="str">
        <f t="shared" ref="L7764:L7769" si="2165">IF(A7764="M06",H7764,"")</f>
        <v/>
      </c>
      <c r="M7764" s="45" t="str">
        <f t="shared" ref="M7764:M7769" si="2166">IF(OR(A7764="M02",A7764="M25",A7764="M01s"),H7764,"")</f>
        <v/>
      </c>
      <c r="N7764" s="46" t="e">
        <f>IF(A7764="ZMP",E7764*(1+(F7764/100)),#REF!)</f>
        <v>#REF!</v>
      </c>
      <c r="O7764" s="45" t="str">
        <f t="shared" ref="O7764:O7769" si="2167">IF(A7764="M01e",H7764,"")</f>
        <v/>
      </c>
    </row>
    <row r="7765" spans="1:15" ht="12.75" outlineLevel="1" collapsed="1" x14ac:dyDescent="0.2">
      <c r="A7765" s="38" t="s">
        <v>315</v>
      </c>
      <c r="B7765" s="39" t="s">
        <v>75</v>
      </c>
      <c r="C7765" s="39" t="s">
        <v>76</v>
      </c>
      <c r="D7765" s="40" t="s">
        <v>17</v>
      </c>
      <c r="E7765" s="41">
        <v>6.0000000000000001E-3</v>
      </c>
      <c r="F7765" s="42"/>
      <c r="G7765" s="43">
        <v>760</v>
      </c>
      <c r="H7765" s="44">
        <f t="shared" si="2162"/>
        <v>4.5600000000000005</v>
      </c>
      <c r="I7765" s="45" t="str">
        <f t="shared" si="2163"/>
        <v/>
      </c>
      <c r="J7765" s="45">
        <f t="shared" si="2164"/>
        <v>4.5600000000000005</v>
      </c>
      <c r="K7765" s="35"/>
      <c r="L7765" s="45" t="str">
        <f t="shared" si="2165"/>
        <v/>
      </c>
      <c r="M7765" s="45" t="str">
        <f t="shared" si="2166"/>
        <v/>
      </c>
      <c r="N7765" s="46" t="e">
        <f>IF(A7765="ZMP",E7765*(1+(F7765/100)),#REF!)</f>
        <v>#REF!</v>
      </c>
      <c r="O7765" s="45" t="str">
        <f t="shared" si="2167"/>
        <v/>
      </c>
    </row>
    <row r="7766" spans="1:15" ht="12.75" outlineLevel="1" collapsed="1" x14ac:dyDescent="0.2">
      <c r="A7766" s="38" t="s">
        <v>228</v>
      </c>
      <c r="B7766" s="39" t="s">
        <v>575</v>
      </c>
      <c r="C7766" s="39" t="s">
        <v>576</v>
      </c>
      <c r="D7766" s="40" t="s">
        <v>111</v>
      </c>
      <c r="E7766" s="41">
        <v>2</v>
      </c>
      <c r="F7766" s="42"/>
      <c r="G7766" s="43">
        <v>14.08</v>
      </c>
      <c r="H7766" s="44">
        <f t="shared" si="2162"/>
        <v>28.16</v>
      </c>
      <c r="I7766" s="45" t="str">
        <f t="shared" si="2163"/>
        <v/>
      </c>
      <c r="J7766" s="45" t="str">
        <f t="shared" si="2164"/>
        <v/>
      </c>
      <c r="K7766" s="35"/>
      <c r="L7766" s="45" t="str">
        <f t="shared" si="2165"/>
        <v/>
      </c>
      <c r="M7766" s="45">
        <f t="shared" si="2166"/>
        <v>28.16</v>
      </c>
      <c r="N7766" s="46" t="e">
        <f>IF(A7766="ZMP",E7766*(1+(F7766/100)),#REF!)</f>
        <v>#REF!</v>
      </c>
      <c r="O7766" s="45" t="str">
        <f t="shared" si="2167"/>
        <v/>
      </c>
    </row>
    <row r="7767" spans="1:15" ht="12.75" outlineLevel="1" collapsed="1" x14ac:dyDescent="0.2">
      <c r="A7767" s="38" t="s">
        <v>228</v>
      </c>
      <c r="B7767" s="39" t="s">
        <v>557</v>
      </c>
      <c r="C7767" s="39" t="s">
        <v>558</v>
      </c>
      <c r="D7767" s="40" t="s">
        <v>111</v>
      </c>
      <c r="E7767" s="41">
        <v>2</v>
      </c>
      <c r="F7767" s="42"/>
      <c r="G7767" s="43">
        <v>4.55</v>
      </c>
      <c r="H7767" s="44">
        <f t="shared" si="2162"/>
        <v>9.1</v>
      </c>
      <c r="I7767" s="45" t="str">
        <f t="shared" si="2163"/>
        <v/>
      </c>
      <c r="J7767" s="45" t="str">
        <f t="shared" si="2164"/>
        <v/>
      </c>
      <c r="K7767" s="35"/>
      <c r="L7767" s="45" t="str">
        <f t="shared" si="2165"/>
        <v/>
      </c>
      <c r="M7767" s="45">
        <f t="shared" si="2166"/>
        <v>9.1</v>
      </c>
      <c r="N7767" s="46" t="e">
        <f>IF(A7767="ZMP",E7767*(1+(F7767/100)),#REF!)</f>
        <v>#REF!</v>
      </c>
      <c r="O7767" s="45" t="str">
        <f t="shared" si="2167"/>
        <v/>
      </c>
    </row>
    <row r="7768" spans="1:15" ht="12.75" outlineLevel="1" collapsed="1" x14ac:dyDescent="0.2">
      <c r="A7768" s="38" t="s">
        <v>228</v>
      </c>
      <c r="B7768" s="39" t="s">
        <v>856</v>
      </c>
      <c r="C7768" s="39" t="s">
        <v>857</v>
      </c>
      <c r="D7768" s="40" t="s">
        <v>111</v>
      </c>
      <c r="E7768" s="41">
        <v>4</v>
      </c>
      <c r="F7768" s="42"/>
      <c r="G7768" s="43">
        <v>1.58</v>
      </c>
      <c r="H7768" s="44">
        <f t="shared" si="2162"/>
        <v>6.32</v>
      </c>
      <c r="I7768" s="45" t="str">
        <f t="shared" si="2163"/>
        <v/>
      </c>
      <c r="J7768" s="45" t="str">
        <f t="shared" si="2164"/>
        <v/>
      </c>
      <c r="K7768" s="35"/>
      <c r="L7768" s="45" t="str">
        <f t="shared" si="2165"/>
        <v/>
      </c>
      <c r="M7768" s="45">
        <f t="shared" si="2166"/>
        <v>6.32</v>
      </c>
      <c r="N7768" s="46" t="e">
        <f>IF(A7768="ZMP",E7768*(1+(F7768/100)),#REF!)</f>
        <v>#REF!</v>
      </c>
      <c r="O7768" s="45" t="str">
        <f t="shared" si="2167"/>
        <v/>
      </c>
    </row>
    <row r="7769" spans="1:15" ht="12.75" outlineLevel="1" collapsed="1" x14ac:dyDescent="0.2">
      <c r="A7769" s="38" t="s">
        <v>228</v>
      </c>
      <c r="B7769" s="39" t="s">
        <v>4307</v>
      </c>
      <c r="C7769" s="39" t="s">
        <v>4308</v>
      </c>
      <c r="D7769" s="40" t="s">
        <v>111</v>
      </c>
      <c r="E7769" s="41">
        <v>1</v>
      </c>
      <c r="F7769" s="42"/>
      <c r="G7769" s="43">
        <v>110.33</v>
      </c>
      <c r="H7769" s="44">
        <f t="shared" si="2162"/>
        <v>110.33</v>
      </c>
      <c r="I7769" s="45" t="str">
        <f t="shared" si="2163"/>
        <v/>
      </c>
      <c r="J7769" s="45" t="str">
        <f t="shared" si="2164"/>
        <v/>
      </c>
      <c r="K7769" s="35"/>
      <c r="L7769" s="45" t="str">
        <f t="shared" si="2165"/>
        <v/>
      </c>
      <c r="M7769" s="45">
        <f t="shared" si="2166"/>
        <v>110.33</v>
      </c>
      <c r="N7769" s="46" t="e">
        <f>IF(A7769="ZMP",E7769*(1+(F7769/100)),#REF!)</f>
        <v>#REF!</v>
      </c>
      <c r="O7769" s="45" t="str">
        <f t="shared" si="2167"/>
        <v/>
      </c>
    </row>
    <row r="7770" spans="1:15" ht="12.75" outlineLevel="2" x14ac:dyDescent="0.2">
      <c r="A7770" s="47"/>
      <c r="B7770" s="48"/>
      <c r="C7770" s="48"/>
      <c r="D7770" s="49"/>
      <c r="E7770" s="50"/>
      <c r="F7770" s="51"/>
      <c r="G7770" s="52"/>
      <c r="H7770" s="53"/>
      <c r="I7770" s="54"/>
      <c r="J7770" s="54"/>
      <c r="K7770" s="35"/>
      <c r="L7770" s="54"/>
      <c r="M7770" s="54"/>
      <c r="N7770" s="54"/>
      <c r="O7770" s="54"/>
    </row>
    <row r="7771" spans="1:15" ht="12.75" x14ac:dyDescent="0.2">
      <c r="A7771" s="27" t="s">
        <v>198</v>
      </c>
      <c r="B7771" s="28" t="s">
        <v>4309</v>
      </c>
      <c r="C7771" s="29" t="s">
        <v>4310</v>
      </c>
      <c r="D7771" s="30" t="s">
        <v>253</v>
      </c>
      <c r="E7771" s="31">
        <v>1</v>
      </c>
      <c r="F7771" s="32"/>
      <c r="G7771" s="33">
        <v>555.64</v>
      </c>
      <c r="H7771" s="34">
        <f>G7771</f>
        <v>555.64</v>
      </c>
      <c r="I7771" s="35">
        <f>SUM(I7772:I7778)</f>
        <v>190.8</v>
      </c>
      <c r="J7771" s="35">
        <f>SUM(J7772:J7778)</f>
        <v>4.5600000000000005</v>
      </c>
      <c r="K7771" s="35">
        <f t="shared" si="2155"/>
        <v>195.36</v>
      </c>
      <c r="L7771" s="35">
        <f>SUM(L7772:L7778)</f>
        <v>0</v>
      </c>
      <c r="M7771" s="35">
        <f>SUM(M7772:M7778)</f>
        <v>360.46</v>
      </c>
      <c r="N7771" s="35"/>
      <c r="O7771" s="35">
        <f>SUM(O7772:O7778)</f>
        <v>0</v>
      </c>
    </row>
    <row r="7772" spans="1:15" ht="12.75" outlineLevel="1" collapsed="1" x14ac:dyDescent="0.2">
      <c r="A7772" s="38" t="s">
        <v>202</v>
      </c>
      <c r="B7772" s="39" t="s">
        <v>203</v>
      </c>
      <c r="C7772" s="39" t="s">
        <v>204</v>
      </c>
      <c r="D7772" s="40" t="s">
        <v>205</v>
      </c>
      <c r="E7772" s="41">
        <v>0.26500000000000001</v>
      </c>
      <c r="F7772" s="42"/>
      <c r="G7772" s="43">
        <v>720</v>
      </c>
      <c r="H7772" s="44">
        <f t="shared" ref="H7772:H7777" si="2168">IF(ISNUMBER(F7772),(E7772*(1+(F7772/100))*G7772),G7772*E7772)</f>
        <v>190.8</v>
      </c>
      <c r="I7772" s="45">
        <f t="shared" ref="I7772:I7777" si="2169">IF(OR(A7772="PM",A7772="PZ",A7772="PP"),H7772,"")</f>
        <v>190.8</v>
      </c>
      <c r="J7772" s="45" t="str">
        <f t="shared" ref="J7772:J7777" si="2170">IF(A7772="S",H7772,"")</f>
        <v/>
      </c>
      <c r="K7772" s="35"/>
      <c r="L7772" s="45" t="str">
        <f t="shared" ref="L7772:L7777" si="2171">IF(A7772="M06",H7772,"")</f>
        <v/>
      </c>
      <c r="M7772" s="45" t="str">
        <f t="shared" ref="M7772:M7777" si="2172">IF(OR(A7772="M02",A7772="M25",A7772="M01s"),H7772,"")</f>
        <v/>
      </c>
      <c r="N7772" s="46" t="e">
        <f>IF(A7772="ZMP",E7772*(1+(F7772/100)),#REF!)</f>
        <v>#REF!</v>
      </c>
      <c r="O7772" s="45" t="str">
        <f t="shared" ref="O7772:O7777" si="2173">IF(A7772="M01e",H7772,"")</f>
        <v/>
      </c>
    </row>
    <row r="7773" spans="1:15" ht="12.75" outlineLevel="1" collapsed="1" x14ac:dyDescent="0.2">
      <c r="A7773" s="38" t="s">
        <v>315</v>
      </c>
      <c r="B7773" s="39" t="s">
        <v>75</v>
      </c>
      <c r="C7773" s="39" t="s">
        <v>76</v>
      </c>
      <c r="D7773" s="40" t="s">
        <v>17</v>
      </c>
      <c r="E7773" s="41">
        <v>6.0000000000000001E-3</v>
      </c>
      <c r="F7773" s="42"/>
      <c r="G7773" s="43">
        <v>760</v>
      </c>
      <c r="H7773" s="44">
        <f t="shared" si="2168"/>
        <v>4.5600000000000005</v>
      </c>
      <c r="I7773" s="45" t="str">
        <f t="shared" si="2169"/>
        <v/>
      </c>
      <c r="J7773" s="45">
        <f t="shared" si="2170"/>
        <v>4.5600000000000005</v>
      </c>
      <c r="K7773" s="35"/>
      <c r="L7773" s="45" t="str">
        <f t="shared" si="2171"/>
        <v/>
      </c>
      <c r="M7773" s="45" t="str">
        <f t="shared" si="2172"/>
        <v/>
      </c>
      <c r="N7773" s="46" t="e">
        <f>IF(A7773="ZMP",E7773*(1+(F7773/100)),#REF!)</f>
        <v>#REF!</v>
      </c>
      <c r="O7773" s="45" t="str">
        <f t="shared" si="2173"/>
        <v/>
      </c>
    </row>
    <row r="7774" spans="1:15" ht="12.75" outlineLevel="1" collapsed="1" x14ac:dyDescent="0.2">
      <c r="A7774" s="38" t="s">
        <v>228</v>
      </c>
      <c r="B7774" s="39" t="s">
        <v>575</v>
      </c>
      <c r="C7774" s="39" t="s">
        <v>576</v>
      </c>
      <c r="D7774" s="40" t="s">
        <v>111</v>
      </c>
      <c r="E7774" s="41">
        <v>2</v>
      </c>
      <c r="F7774" s="42"/>
      <c r="G7774" s="43">
        <v>14.08</v>
      </c>
      <c r="H7774" s="44">
        <f t="shared" si="2168"/>
        <v>28.16</v>
      </c>
      <c r="I7774" s="45" t="str">
        <f t="shared" si="2169"/>
        <v/>
      </c>
      <c r="J7774" s="45" t="str">
        <f t="shared" si="2170"/>
        <v/>
      </c>
      <c r="K7774" s="35"/>
      <c r="L7774" s="45" t="str">
        <f t="shared" si="2171"/>
        <v/>
      </c>
      <c r="M7774" s="45">
        <f t="shared" si="2172"/>
        <v>28.16</v>
      </c>
      <c r="N7774" s="46" t="e">
        <f>IF(A7774="ZMP",E7774*(1+(F7774/100)),#REF!)</f>
        <v>#REF!</v>
      </c>
      <c r="O7774" s="45" t="str">
        <f t="shared" si="2173"/>
        <v/>
      </c>
    </row>
    <row r="7775" spans="1:15" ht="12.75" outlineLevel="1" collapsed="1" x14ac:dyDescent="0.2">
      <c r="A7775" s="38" t="s">
        <v>228</v>
      </c>
      <c r="B7775" s="39" t="s">
        <v>557</v>
      </c>
      <c r="C7775" s="39" t="s">
        <v>558</v>
      </c>
      <c r="D7775" s="40" t="s">
        <v>111</v>
      </c>
      <c r="E7775" s="41">
        <v>2</v>
      </c>
      <c r="F7775" s="42"/>
      <c r="G7775" s="43">
        <v>4.55</v>
      </c>
      <c r="H7775" s="44">
        <f t="shared" si="2168"/>
        <v>9.1</v>
      </c>
      <c r="I7775" s="45" t="str">
        <f t="shared" si="2169"/>
        <v/>
      </c>
      <c r="J7775" s="45" t="str">
        <f t="shared" si="2170"/>
        <v/>
      </c>
      <c r="K7775" s="35"/>
      <c r="L7775" s="45" t="str">
        <f t="shared" si="2171"/>
        <v/>
      </c>
      <c r="M7775" s="45">
        <f t="shared" si="2172"/>
        <v>9.1</v>
      </c>
      <c r="N7775" s="46" t="e">
        <f>IF(A7775="ZMP",E7775*(1+(F7775/100)),#REF!)</f>
        <v>#REF!</v>
      </c>
      <c r="O7775" s="45" t="str">
        <f t="shared" si="2173"/>
        <v/>
      </c>
    </row>
    <row r="7776" spans="1:15" ht="12.75" outlineLevel="1" collapsed="1" x14ac:dyDescent="0.2">
      <c r="A7776" s="38" t="s">
        <v>228</v>
      </c>
      <c r="B7776" s="39" t="s">
        <v>856</v>
      </c>
      <c r="C7776" s="39" t="s">
        <v>857</v>
      </c>
      <c r="D7776" s="40" t="s">
        <v>111</v>
      </c>
      <c r="E7776" s="41">
        <v>4</v>
      </c>
      <c r="F7776" s="42"/>
      <c r="G7776" s="43">
        <v>1.58</v>
      </c>
      <c r="H7776" s="44">
        <f t="shared" si="2168"/>
        <v>6.32</v>
      </c>
      <c r="I7776" s="45" t="str">
        <f t="shared" si="2169"/>
        <v/>
      </c>
      <c r="J7776" s="45" t="str">
        <f t="shared" si="2170"/>
        <v/>
      </c>
      <c r="K7776" s="35"/>
      <c r="L7776" s="45" t="str">
        <f t="shared" si="2171"/>
        <v/>
      </c>
      <c r="M7776" s="45">
        <f t="shared" si="2172"/>
        <v>6.32</v>
      </c>
      <c r="N7776" s="46" t="e">
        <f>IF(A7776="ZMP",E7776*(1+(F7776/100)),#REF!)</f>
        <v>#REF!</v>
      </c>
      <c r="O7776" s="45" t="str">
        <f t="shared" si="2173"/>
        <v/>
      </c>
    </row>
    <row r="7777" spans="1:15" ht="12.75" outlineLevel="1" collapsed="1" x14ac:dyDescent="0.2">
      <c r="A7777" s="38" t="s">
        <v>228</v>
      </c>
      <c r="B7777" s="39" t="s">
        <v>593</v>
      </c>
      <c r="C7777" s="39" t="s">
        <v>594</v>
      </c>
      <c r="D7777" s="40" t="s">
        <v>111</v>
      </c>
      <c r="E7777" s="41">
        <v>1</v>
      </c>
      <c r="F7777" s="42"/>
      <c r="G7777" s="43">
        <v>316.88</v>
      </c>
      <c r="H7777" s="44">
        <f t="shared" si="2168"/>
        <v>316.88</v>
      </c>
      <c r="I7777" s="45" t="str">
        <f t="shared" si="2169"/>
        <v/>
      </c>
      <c r="J7777" s="45" t="str">
        <f t="shared" si="2170"/>
        <v/>
      </c>
      <c r="K7777" s="35"/>
      <c r="L7777" s="45" t="str">
        <f t="shared" si="2171"/>
        <v/>
      </c>
      <c r="M7777" s="45">
        <f t="shared" si="2172"/>
        <v>316.88</v>
      </c>
      <c r="N7777" s="46" t="e">
        <f>IF(A7777="ZMP",E7777*(1+(F7777/100)),#REF!)</f>
        <v>#REF!</v>
      </c>
      <c r="O7777" s="45" t="str">
        <f t="shared" si="2173"/>
        <v/>
      </c>
    </row>
    <row r="7778" spans="1:15" ht="12.75" outlineLevel="2" x14ac:dyDescent="0.2">
      <c r="A7778" s="47"/>
      <c r="B7778" s="48"/>
      <c r="C7778" s="48"/>
      <c r="D7778" s="49"/>
      <c r="E7778" s="50"/>
      <c r="F7778" s="51"/>
      <c r="G7778" s="52"/>
      <c r="H7778" s="53"/>
      <c r="I7778" s="54"/>
      <c r="J7778" s="54"/>
      <c r="K7778" s="35"/>
      <c r="L7778" s="54"/>
      <c r="M7778" s="54"/>
      <c r="N7778" s="54"/>
      <c r="O7778" s="54"/>
    </row>
    <row r="7779" spans="1:15" ht="12.75" x14ac:dyDescent="0.2">
      <c r="A7779" s="27" t="s">
        <v>198</v>
      </c>
      <c r="B7779" s="28" t="s">
        <v>4311</v>
      </c>
      <c r="C7779" s="29" t="s">
        <v>4312</v>
      </c>
      <c r="D7779" s="30" t="s">
        <v>253</v>
      </c>
      <c r="E7779" s="31">
        <v>1</v>
      </c>
      <c r="F7779" s="32"/>
      <c r="G7779" s="33">
        <v>678.72</v>
      </c>
      <c r="H7779" s="34">
        <f>G7779</f>
        <v>678.72</v>
      </c>
      <c r="I7779" s="35">
        <f>SUM(I7780:I7782)</f>
        <v>383.76000000000005</v>
      </c>
      <c r="J7779" s="35">
        <f>SUM(J7780:J7782)</f>
        <v>0</v>
      </c>
      <c r="K7779" s="35">
        <f t="shared" si="2155"/>
        <v>383.76000000000005</v>
      </c>
      <c r="L7779" s="35">
        <f>SUM(L7780:L7782)</f>
        <v>0</v>
      </c>
      <c r="M7779" s="35">
        <f>SUM(M7780:M7782)</f>
        <v>294.95999999999998</v>
      </c>
      <c r="N7779" s="35"/>
      <c r="O7779" s="35">
        <f>SUM(O7780:O7782)</f>
        <v>0</v>
      </c>
    </row>
    <row r="7780" spans="1:15" ht="12.75" outlineLevel="1" collapsed="1" x14ac:dyDescent="0.2">
      <c r="A7780" s="38" t="s">
        <v>202</v>
      </c>
      <c r="B7780" s="39" t="s">
        <v>203</v>
      </c>
      <c r="C7780" s="39" t="s">
        <v>204</v>
      </c>
      <c r="D7780" s="40" t="s">
        <v>205</v>
      </c>
      <c r="E7780" s="41">
        <v>0.53300000000000003</v>
      </c>
      <c r="F7780" s="42"/>
      <c r="G7780" s="43">
        <v>720</v>
      </c>
      <c r="H7780" s="44">
        <f>IF(ISNUMBER(F7780),(E7780*(1+(F7780/100))*G7780),G7780*E7780)</f>
        <v>383.76000000000005</v>
      </c>
      <c r="I7780" s="45">
        <f>IF(OR(A7780="PM",A7780="PZ",A7780="PP"),H7780,"")</f>
        <v>383.76000000000005</v>
      </c>
      <c r="J7780" s="45" t="str">
        <f>IF(A7780="S",H7780,"")</f>
        <v/>
      </c>
      <c r="K7780" s="35"/>
      <c r="L7780" s="45" t="str">
        <f>IF(A7780="M06",H7780,"")</f>
        <v/>
      </c>
      <c r="M7780" s="45" t="str">
        <f>IF(OR(A7780="M02",A7780="M25",A7780="M01s"),H7780,"")</f>
        <v/>
      </c>
      <c r="N7780" s="46" t="e">
        <f>IF(A7780="ZMP",E7780*(1+(F7780/100)),#REF!)</f>
        <v>#REF!</v>
      </c>
      <c r="O7780" s="45" t="str">
        <f>IF(A7780="M01e",H7780,"")</f>
        <v/>
      </c>
    </row>
    <row r="7781" spans="1:15" ht="12.75" outlineLevel="1" collapsed="1" x14ac:dyDescent="0.2">
      <c r="A7781" s="38" t="s">
        <v>228</v>
      </c>
      <c r="B7781" s="39" t="s">
        <v>4313</v>
      </c>
      <c r="C7781" s="39" t="s">
        <v>4314</v>
      </c>
      <c r="D7781" s="40" t="s">
        <v>111</v>
      </c>
      <c r="E7781" s="41">
        <v>1</v>
      </c>
      <c r="F7781" s="42"/>
      <c r="G7781" s="43">
        <v>294.95999999999998</v>
      </c>
      <c r="H7781" s="44">
        <f>IF(ISNUMBER(F7781),(E7781*(1+(F7781/100))*G7781),G7781*E7781)</f>
        <v>294.95999999999998</v>
      </c>
      <c r="I7781" s="45" t="str">
        <f>IF(OR(A7781="PM",A7781="PZ",A7781="PP"),H7781,"")</f>
        <v/>
      </c>
      <c r="J7781" s="45" t="str">
        <f>IF(A7781="S",H7781,"")</f>
        <v/>
      </c>
      <c r="K7781" s="35"/>
      <c r="L7781" s="45" t="str">
        <f>IF(A7781="M06",H7781,"")</f>
        <v/>
      </c>
      <c r="M7781" s="45">
        <f>IF(OR(A7781="M02",A7781="M25",A7781="M01s"),H7781,"")</f>
        <v>294.95999999999998</v>
      </c>
      <c r="N7781" s="46" t="e">
        <f>IF(A7781="ZMP",E7781*(1+(F7781/100)),#REF!)</f>
        <v>#REF!</v>
      </c>
      <c r="O7781" s="45" t="str">
        <f>IF(A7781="M01e",H7781,"")</f>
        <v/>
      </c>
    </row>
    <row r="7782" spans="1:15" ht="12.75" outlineLevel="2" x14ac:dyDescent="0.2">
      <c r="A7782" s="47"/>
      <c r="B7782" s="48"/>
      <c r="C7782" s="48"/>
      <c r="D7782" s="49"/>
      <c r="E7782" s="50"/>
      <c r="F7782" s="51"/>
      <c r="G7782" s="52"/>
      <c r="H7782" s="53"/>
      <c r="I7782" s="54"/>
      <c r="J7782" s="54"/>
      <c r="K7782" s="35"/>
      <c r="L7782" s="54"/>
      <c r="M7782" s="54"/>
      <c r="N7782" s="54"/>
      <c r="O7782" s="54"/>
    </row>
    <row r="7783" spans="1:15" ht="12.75" x14ac:dyDescent="0.2">
      <c r="A7783" s="27" t="s">
        <v>198</v>
      </c>
      <c r="B7783" s="28" t="s">
        <v>4315</v>
      </c>
      <c r="C7783" s="29" t="s">
        <v>4316</v>
      </c>
      <c r="D7783" s="30" t="s">
        <v>253</v>
      </c>
      <c r="E7783" s="31">
        <v>1</v>
      </c>
      <c r="F7783" s="32"/>
      <c r="G7783" s="33">
        <v>402.51</v>
      </c>
      <c r="H7783" s="34">
        <f>G7783</f>
        <v>402.51</v>
      </c>
      <c r="I7783" s="35">
        <f>SUM(I7784:I7786)</f>
        <v>293.76</v>
      </c>
      <c r="J7783" s="35">
        <f>SUM(J7784:J7786)</f>
        <v>0</v>
      </c>
      <c r="K7783" s="35">
        <f t="shared" si="2155"/>
        <v>293.76</v>
      </c>
      <c r="L7783" s="35">
        <f>SUM(L7784:L7786)</f>
        <v>0</v>
      </c>
      <c r="M7783" s="35">
        <f>SUM(M7784:M7786)</f>
        <v>108.75</v>
      </c>
      <c r="N7783" s="35"/>
      <c r="O7783" s="35">
        <f>SUM(O7784:O7786)</f>
        <v>0</v>
      </c>
    </row>
    <row r="7784" spans="1:15" ht="12.75" outlineLevel="1" collapsed="1" x14ac:dyDescent="0.2">
      <c r="A7784" s="38" t="s">
        <v>202</v>
      </c>
      <c r="B7784" s="39" t="s">
        <v>203</v>
      </c>
      <c r="C7784" s="39" t="s">
        <v>204</v>
      </c>
      <c r="D7784" s="40" t="s">
        <v>205</v>
      </c>
      <c r="E7784" s="41">
        <v>0.40799999999999997</v>
      </c>
      <c r="F7784" s="42"/>
      <c r="G7784" s="43">
        <v>720</v>
      </c>
      <c r="H7784" s="44">
        <f>IF(ISNUMBER(F7784),(E7784*(1+(F7784/100))*G7784),G7784*E7784)</f>
        <v>293.76</v>
      </c>
      <c r="I7784" s="45">
        <f>IF(OR(A7784="PM",A7784="PZ",A7784="PP"),H7784,"")</f>
        <v>293.76</v>
      </c>
      <c r="J7784" s="45" t="str">
        <f>IF(A7784="S",H7784,"")</f>
        <v/>
      </c>
      <c r="K7784" s="35"/>
      <c r="L7784" s="45" t="str">
        <f>IF(A7784="M06",H7784,"")</f>
        <v/>
      </c>
      <c r="M7784" s="45" t="str">
        <f>IF(OR(A7784="M02",A7784="M25",A7784="M01s"),H7784,"")</f>
        <v/>
      </c>
      <c r="N7784" s="46" t="e">
        <f>IF(A7784="ZMP",E7784*(1+(F7784/100)),#REF!)</f>
        <v>#REF!</v>
      </c>
      <c r="O7784" s="45" t="str">
        <f>IF(A7784="M01e",H7784,"")</f>
        <v/>
      </c>
    </row>
    <row r="7785" spans="1:15" ht="12.75" outlineLevel="1" collapsed="1" x14ac:dyDescent="0.2">
      <c r="A7785" s="38" t="s">
        <v>228</v>
      </c>
      <c r="B7785" s="39" t="s">
        <v>4317</v>
      </c>
      <c r="C7785" s="39" t="s">
        <v>4318</v>
      </c>
      <c r="D7785" s="40" t="s">
        <v>111</v>
      </c>
      <c r="E7785" s="41">
        <v>1</v>
      </c>
      <c r="F7785" s="42"/>
      <c r="G7785" s="43">
        <v>108.75</v>
      </c>
      <c r="H7785" s="44">
        <f>IF(ISNUMBER(F7785),(E7785*(1+(F7785/100))*G7785),G7785*E7785)</f>
        <v>108.75</v>
      </c>
      <c r="I7785" s="45" t="str">
        <f>IF(OR(A7785="PM",A7785="PZ",A7785="PP"),H7785,"")</f>
        <v/>
      </c>
      <c r="J7785" s="45" t="str">
        <f>IF(A7785="S",H7785,"")</f>
        <v/>
      </c>
      <c r="K7785" s="35"/>
      <c r="L7785" s="45" t="str">
        <f>IF(A7785="M06",H7785,"")</f>
        <v/>
      </c>
      <c r="M7785" s="45">
        <f>IF(OR(A7785="M02",A7785="M25",A7785="M01s"),H7785,"")</f>
        <v>108.75</v>
      </c>
      <c r="N7785" s="46" t="e">
        <f>IF(A7785="ZMP",E7785*(1+(F7785/100)),#REF!)</f>
        <v>#REF!</v>
      </c>
      <c r="O7785" s="45" t="str">
        <f>IF(A7785="M01e",H7785,"")</f>
        <v/>
      </c>
    </row>
    <row r="7786" spans="1:15" ht="12.75" outlineLevel="2" x14ac:dyDescent="0.2">
      <c r="A7786" s="47"/>
      <c r="B7786" s="48"/>
      <c r="C7786" s="48"/>
      <c r="D7786" s="49"/>
      <c r="E7786" s="50"/>
      <c r="F7786" s="51"/>
      <c r="G7786" s="52"/>
      <c r="H7786" s="53"/>
      <c r="I7786" s="54"/>
      <c r="J7786" s="54"/>
      <c r="K7786" s="35"/>
      <c r="L7786" s="54"/>
      <c r="M7786" s="54"/>
      <c r="N7786" s="54"/>
      <c r="O7786" s="54"/>
    </row>
    <row r="7787" spans="1:15" ht="12.75" x14ac:dyDescent="0.2">
      <c r="A7787" s="27" t="s">
        <v>198</v>
      </c>
      <c r="B7787" s="28" t="s">
        <v>4319</v>
      </c>
      <c r="C7787" s="29" t="s">
        <v>4320</v>
      </c>
      <c r="D7787" s="30" t="s">
        <v>253</v>
      </c>
      <c r="E7787" s="31">
        <v>1</v>
      </c>
      <c r="F7787" s="32"/>
      <c r="G7787" s="33">
        <v>359.47</v>
      </c>
      <c r="H7787" s="34">
        <f>G7787</f>
        <v>359.47</v>
      </c>
      <c r="I7787" s="35">
        <f>SUM(I7788:I7790)</f>
        <v>293.76</v>
      </c>
      <c r="J7787" s="35">
        <f>SUM(J7788:J7790)</f>
        <v>0</v>
      </c>
      <c r="K7787" s="35">
        <f t="shared" si="2155"/>
        <v>293.76</v>
      </c>
      <c r="L7787" s="35">
        <f>SUM(L7788:L7790)</f>
        <v>0</v>
      </c>
      <c r="M7787" s="35">
        <f>SUM(M7788:M7790)</f>
        <v>65.710000000000008</v>
      </c>
      <c r="N7787" s="35"/>
      <c r="O7787" s="35">
        <f>SUM(O7788:O7790)</f>
        <v>0</v>
      </c>
    </row>
    <row r="7788" spans="1:15" ht="12.75" outlineLevel="1" collapsed="1" x14ac:dyDescent="0.2">
      <c r="A7788" s="38" t="s">
        <v>202</v>
      </c>
      <c r="B7788" s="39" t="s">
        <v>203</v>
      </c>
      <c r="C7788" s="39" t="s">
        <v>204</v>
      </c>
      <c r="D7788" s="40" t="s">
        <v>205</v>
      </c>
      <c r="E7788" s="41">
        <v>0.40799999999999997</v>
      </c>
      <c r="F7788" s="42"/>
      <c r="G7788" s="43">
        <v>720</v>
      </c>
      <c r="H7788" s="44">
        <f>IF(ISNUMBER(F7788),(E7788*(1+(F7788/100))*G7788),G7788*E7788)</f>
        <v>293.76</v>
      </c>
      <c r="I7788" s="45">
        <f>IF(OR(A7788="PM",A7788="PZ",A7788="PP"),H7788,"")</f>
        <v>293.76</v>
      </c>
      <c r="J7788" s="45" t="str">
        <f>IF(A7788="S",H7788,"")</f>
        <v/>
      </c>
      <c r="K7788" s="35"/>
      <c r="L7788" s="45" t="str">
        <f>IF(A7788="M06",H7788,"")</f>
        <v/>
      </c>
      <c r="M7788" s="45" t="str">
        <f>IF(OR(A7788="M02",A7788="M25",A7788="M01s"),H7788,"")</f>
        <v/>
      </c>
      <c r="N7788" s="46" t="e">
        <f>IF(A7788="ZMP",E7788*(1+(F7788/100)),#REF!)</f>
        <v>#REF!</v>
      </c>
      <c r="O7788" s="45" t="str">
        <f>IF(A7788="M01e",H7788,"")</f>
        <v/>
      </c>
    </row>
    <row r="7789" spans="1:15" ht="12.75" outlineLevel="1" collapsed="1" x14ac:dyDescent="0.2">
      <c r="A7789" s="38" t="s">
        <v>228</v>
      </c>
      <c r="B7789" s="39" t="s">
        <v>4321</v>
      </c>
      <c r="C7789" s="39" t="s">
        <v>4322</v>
      </c>
      <c r="D7789" s="40" t="s">
        <v>111</v>
      </c>
      <c r="E7789" s="41">
        <v>1</v>
      </c>
      <c r="F7789" s="42"/>
      <c r="G7789" s="43">
        <v>65.710000000000008</v>
      </c>
      <c r="H7789" s="44">
        <f>IF(ISNUMBER(F7789),(E7789*(1+(F7789/100))*G7789),G7789*E7789)</f>
        <v>65.710000000000008</v>
      </c>
      <c r="I7789" s="45" t="str">
        <f>IF(OR(A7789="PM",A7789="PZ",A7789="PP"),H7789,"")</f>
        <v/>
      </c>
      <c r="J7789" s="45" t="str">
        <f>IF(A7789="S",H7789,"")</f>
        <v/>
      </c>
      <c r="K7789" s="35"/>
      <c r="L7789" s="45" t="str">
        <f>IF(A7789="M06",H7789,"")</f>
        <v/>
      </c>
      <c r="M7789" s="45">
        <f>IF(OR(A7789="M02",A7789="M25",A7789="M01s"),H7789,"")</f>
        <v>65.710000000000008</v>
      </c>
      <c r="N7789" s="46" t="e">
        <f>IF(A7789="ZMP",E7789*(1+(F7789/100)),#REF!)</f>
        <v>#REF!</v>
      </c>
      <c r="O7789" s="45" t="str">
        <f>IF(A7789="M01e",H7789,"")</f>
        <v/>
      </c>
    </row>
    <row r="7790" spans="1:15" ht="12.75" outlineLevel="2" x14ac:dyDescent="0.2">
      <c r="A7790" s="47"/>
      <c r="B7790" s="48"/>
      <c r="C7790" s="48"/>
      <c r="D7790" s="49"/>
      <c r="E7790" s="50"/>
      <c r="F7790" s="51"/>
      <c r="G7790" s="52"/>
      <c r="H7790" s="53"/>
      <c r="I7790" s="54"/>
      <c r="J7790" s="54"/>
      <c r="K7790" s="35"/>
      <c r="L7790" s="54"/>
      <c r="M7790" s="54"/>
      <c r="N7790" s="54"/>
      <c r="O7790" s="54"/>
    </row>
    <row r="7791" spans="1:15" ht="12.75" x14ac:dyDescent="0.2">
      <c r="A7791" s="27" t="s">
        <v>198</v>
      </c>
      <c r="B7791" s="28" t="s">
        <v>4323</v>
      </c>
      <c r="C7791" s="29" t="s">
        <v>4324</v>
      </c>
      <c r="D7791" s="30" t="s">
        <v>253</v>
      </c>
      <c r="E7791" s="31">
        <v>1</v>
      </c>
      <c r="F7791" s="32"/>
      <c r="G7791" s="33">
        <v>1477.44</v>
      </c>
      <c r="H7791" s="34">
        <f>G7791</f>
        <v>1477.44</v>
      </c>
      <c r="I7791" s="35">
        <f>SUM(I7792:I7794)</f>
        <v>280.8</v>
      </c>
      <c r="J7791" s="35">
        <f>SUM(J7792:J7794)</f>
        <v>0</v>
      </c>
      <c r="K7791" s="35">
        <f t="shared" si="2155"/>
        <v>280.8</v>
      </c>
      <c r="L7791" s="35">
        <f>SUM(L7792:L7794)</f>
        <v>1196.6400000000001</v>
      </c>
      <c r="M7791" s="35">
        <f>SUM(M7792:M7794)</f>
        <v>0</v>
      </c>
      <c r="N7791" s="35"/>
      <c r="O7791" s="35">
        <f>SUM(O7792:O7794)</f>
        <v>0</v>
      </c>
    </row>
    <row r="7792" spans="1:15" ht="12.75" outlineLevel="1" collapsed="1" x14ac:dyDescent="0.2">
      <c r="A7792" s="38" t="s">
        <v>202</v>
      </c>
      <c r="B7792" s="39" t="s">
        <v>203</v>
      </c>
      <c r="C7792" s="39" t="s">
        <v>204</v>
      </c>
      <c r="D7792" s="40" t="s">
        <v>205</v>
      </c>
      <c r="E7792" s="41">
        <v>0.39</v>
      </c>
      <c r="F7792" s="42"/>
      <c r="G7792" s="43">
        <v>720</v>
      </c>
      <c r="H7792" s="44">
        <f>IF(ISNUMBER(F7792),(E7792*(1+(F7792/100))*G7792),G7792*E7792)</f>
        <v>280.8</v>
      </c>
      <c r="I7792" s="45">
        <f>IF(OR(A7792="PM",A7792="PZ",A7792="PP"),H7792,"")</f>
        <v>280.8</v>
      </c>
      <c r="J7792" s="45" t="str">
        <f>IF(A7792="S",H7792,"")</f>
        <v/>
      </c>
      <c r="K7792" s="35"/>
      <c r="L7792" s="45" t="str">
        <f>IF(A7792="M06",H7792,"")</f>
        <v/>
      </c>
      <c r="M7792" s="45" t="str">
        <f>IF(OR(A7792="M02",A7792="M25",A7792="M01s"),H7792,"")</f>
        <v/>
      </c>
      <c r="N7792" s="46" t="e">
        <f>IF(A7792="ZMP",E7792*(1+(F7792/100)),#REF!)</f>
        <v>#REF!</v>
      </c>
      <c r="O7792" s="45" t="str">
        <f>IF(A7792="M01e",H7792,"")</f>
        <v/>
      </c>
    </row>
    <row r="7793" spans="1:15" ht="12.75" outlineLevel="1" collapsed="1" x14ac:dyDescent="0.2">
      <c r="A7793" s="38" t="s">
        <v>206</v>
      </c>
      <c r="B7793" s="39" t="s">
        <v>4325</v>
      </c>
      <c r="C7793" s="39" t="s">
        <v>4326</v>
      </c>
      <c r="D7793" s="40" t="s">
        <v>111</v>
      </c>
      <c r="E7793" s="41">
        <v>1</v>
      </c>
      <c r="F7793" s="42"/>
      <c r="G7793" s="43">
        <v>1196.6400000000001</v>
      </c>
      <c r="H7793" s="44">
        <f>IF(ISNUMBER(F7793),(E7793*(1+(F7793/100))*G7793),G7793*E7793)</f>
        <v>1196.6400000000001</v>
      </c>
      <c r="I7793" s="45" t="str">
        <f>IF(OR(A7793="PM",A7793="PZ",A7793="PP"),H7793,"")</f>
        <v/>
      </c>
      <c r="J7793" s="45" t="str">
        <f>IF(A7793="S",H7793,"")</f>
        <v/>
      </c>
      <c r="K7793" s="35"/>
      <c r="L7793" s="45">
        <f>IF(A7793="M06",H7793,"")</f>
        <v>1196.6400000000001</v>
      </c>
      <c r="M7793" s="45" t="str">
        <f>IF(OR(A7793="M02",A7793="M25",A7793="M01s"),H7793,"")</f>
        <v/>
      </c>
      <c r="N7793" s="46" t="e">
        <f>IF(A7793="ZMP",E7793*(1+(F7793/100)),#REF!)</f>
        <v>#REF!</v>
      </c>
      <c r="O7793" s="45" t="str">
        <f>IF(A7793="M01e",H7793,"")</f>
        <v/>
      </c>
    </row>
    <row r="7794" spans="1:15" ht="12.75" outlineLevel="2" x14ac:dyDescent="0.2">
      <c r="A7794" s="47"/>
      <c r="B7794" s="48"/>
      <c r="C7794" s="48"/>
      <c r="D7794" s="49"/>
      <c r="E7794" s="50"/>
      <c r="F7794" s="51"/>
      <c r="G7794" s="52"/>
      <c r="H7794" s="53"/>
      <c r="I7794" s="54"/>
      <c r="J7794" s="54"/>
      <c r="K7794" s="35"/>
      <c r="L7794" s="54"/>
      <c r="M7794" s="54"/>
      <c r="N7794" s="54"/>
      <c r="O7794" s="54"/>
    </row>
    <row r="7795" spans="1:15" ht="12.75" x14ac:dyDescent="0.2">
      <c r="A7795" s="27" t="s">
        <v>198</v>
      </c>
      <c r="B7795" s="28" t="s">
        <v>4327</v>
      </c>
      <c r="C7795" s="29" t="s">
        <v>4328</v>
      </c>
      <c r="D7795" s="30" t="s">
        <v>253</v>
      </c>
      <c r="E7795" s="31">
        <v>1</v>
      </c>
      <c r="F7795" s="32"/>
      <c r="G7795" s="33">
        <v>991.98</v>
      </c>
      <c r="H7795" s="34">
        <f>G7795</f>
        <v>991.98</v>
      </c>
      <c r="I7795" s="35">
        <f>SUM(I7796:I7798)</f>
        <v>280.8</v>
      </c>
      <c r="J7795" s="35">
        <f>SUM(J7796:J7798)</f>
        <v>0</v>
      </c>
      <c r="K7795" s="35">
        <f t="shared" si="2155"/>
        <v>280.8</v>
      </c>
      <c r="L7795" s="35">
        <f>SUM(L7796:L7798)</f>
        <v>711.18</v>
      </c>
      <c r="M7795" s="35">
        <f>SUM(M7796:M7798)</f>
        <v>0</v>
      </c>
      <c r="N7795" s="35"/>
      <c r="O7795" s="35">
        <f>SUM(O7796:O7798)</f>
        <v>0</v>
      </c>
    </row>
    <row r="7796" spans="1:15" ht="12.75" outlineLevel="1" collapsed="1" x14ac:dyDescent="0.2">
      <c r="A7796" s="38" t="s">
        <v>202</v>
      </c>
      <c r="B7796" s="39" t="s">
        <v>203</v>
      </c>
      <c r="C7796" s="39" t="s">
        <v>204</v>
      </c>
      <c r="D7796" s="40" t="s">
        <v>205</v>
      </c>
      <c r="E7796" s="41">
        <v>0.39</v>
      </c>
      <c r="F7796" s="42"/>
      <c r="G7796" s="43">
        <v>720</v>
      </c>
      <c r="H7796" s="44">
        <f>IF(ISNUMBER(F7796),(E7796*(1+(F7796/100))*G7796),G7796*E7796)</f>
        <v>280.8</v>
      </c>
      <c r="I7796" s="45">
        <f>IF(OR(A7796="PM",A7796="PZ",A7796="PP"),H7796,"")</f>
        <v>280.8</v>
      </c>
      <c r="J7796" s="45" t="str">
        <f>IF(A7796="S",H7796,"")</f>
        <v/>
      </c>
      <c r="K7796" s="35"/>
      <c r="L7796" s="45" t="str">
        <f>IF(A7796="M06",H7796,"")</f>
        <v/>
      </c>
      <c r="M7796" s="45" t="str">
        <f>IF(OR(A7796="M02",A7796="M25",A7796="M01s"),H7796,"")</f>
        <v/>
      </c>
      <c r="N7796" s="46" t="e">
        <f>IF(A7796="ZMP",E7796*(1+(F7796/100)),#REF!)</f>
        <v>#REF!</v>
      </c>
      <c r="O7796" s="45" t="str">
        <f>IF(A7796="M01e",H7796,"")</f>
        <v/>
      </c>
    </row>
    <row r="7797" spans="1:15" ht="12.75" outlineLevel="1" collapsed="1" x14ac:dyDescent="0.2">
      <c r="A7797" s="38" t="s">
        <v>206</v>
      </c>
      <c r="B7797" s="39" t="s">
        <v>4329</v>
      </c>
      <c r="C7797" s="39" t="s">
        <v>4330</v>
      </c>
      <c r="D7797" s="40" t="s">
        <v>111</v>
      </c>
      <c r="E7797" s="41">
        <v>1</v>
      </c>
      <c r="F7797" s="42"/>
      <c r="G7797" s="43">
        <v>711.18</v>
      </c>
      <c r="H7797" s="44">
        <f>IF(ISNUMBER(F7797),(E7797*(1+(F7797/100))*G7797),G7797*E7797)</f>
        <v>711.18</v>
      </c>
      <c r="I7797" s="45" t="str">
        <f>IF(OR(A7797="PM",A7797="PZ",A7797="PP"),H7797,"")</f>
        <v/>
      </c>
      <c r="J7797" s="45" t="str">
        <f>IF(A7797="S",H7797,"")</f>
        <v/>
      </c>
      <c r="K7797" s="35"/>
      <c r="L7797" s="45">
        <f>IF(A7797="M06",H7797,"")</f>
        <v>711.18</v>
      </c>
      <c r="M7797" s="45" t="str">
        <f>IF(OR(A7797="M02",A7797="M25",A7797="M01s"),H7797,"")</f>
        <v/>
      </c>
      <c r="N7797" s="46" t="e">
        <f>IF(A7797="ZMP",E7797*(1+(F7797/100)),#REF!)</f>
        <v>#REF!</v>
      </c>
      <c r="O7797" s="45" t="str">
        <f>IF(A7797="M01e",H7797,"")</f>
        <v/>
      </c>
    </row>
    <row r="7798" spans="1:15" ht="12.75" outlineLevel="2" x14ac:dyDescent="0.2">
      <c r="A7798" s="47"/>
      <c r="B7798" s="48"/>
      <c r="C7798" s="48"/>
      <c r="D7798" s="49"/>
      <c r="E7798" s="50"/>
      <c r="F7798" s="51"/>
      <c r="G7798" s="52"/>
      <c r="H7798" s="53"/>
      <c r="I7798" s="54"/>
      <c r="J7798" s="54"/>
      <c r="K7798" s="35"/>
      <c r="L7798" s="54"/>
      <c r="M7798" s="54"/>
      <c r="N7798" s="54"/>
      <c r="O7798" s="54"/>
    </row>
    <row r="7799" spans="1:15" ht="12.75" x14ac:dyDescent="0.2">
      <c r="A7799" s="27" t="s">
        <v>198</v>
      </c>
      <c r="B7799" s="28" t="s">
        <v>4331</v>
      </c>
      <c r="C7799" s="29" t="s">
        <v>4332</v>
      </c>
      <c r="D7799" s="30" t="s">
        <v>253</v>
      </c>
      <c r="E7799" s="31">
        <v>1</v>
      </c>
      <c r="F7799" s="32"/>
      <c r="G7799" s="33">
        <v>1020.26</v>
      </c>
      <c r="H7799" s="34">
        <f>G7799</f>
        <v>1020.26</v>
      </c>
      <c r="I7799" s="35">
        <f>SUM(I7800:I7804)</f>
        <v>491.76000000000005</v>
      </c>
      <c r="J7799" s="35">
        <f>SUM(J7800:J7804)</f>
        <v>38</v>
      </c>
      <c r="K7799" s="35">
        <f t="shared" si="2155"/>
        <v>529.76</v>
      </c>
      <c r="L7799" s="35">
        <f>SUM(L7800:L7804)</f>
        <v>492</v>
      </c>
      <c r="M7799" s="35">
        <f>SUM(M7800:M7804)</f>
        <v>0</v>
      </c>
      <c r="N7799" s="35"/>
      <c r="O7799" s="35">
        <f>SUM(O7800:O7804)</f>
        <v>0</v>
      </c>
    </row>
    <row r="7800" spans="1:15" ht="12.75" outlineLevel="1" collapsed="1" x14ac:dyDescent="0.2">
      <c r="A7800" s="38" t="s">
        <v>202</v>
      </c>
      <c r="B7800" s="39" t="s">
        <v>203</v>
      </c>
      <c r="C7800" s="39" t="s">
        <v>204</v>
      </c>
      <c r="D7800" s="40" t="s">
        <v>205</v>
      </c>
      <c r="E7800" s="41">
        <v>0.68300000000000005</v>
      </c>
      <c r="F7800" s="42"/>
      <c r="G7800" s="43">
        <v>720</v>
      </c>
      <c r="H7800" s="44">
        <f>IF(ISNUMBER(F7800),(E7800*(1+(F7800/100))*G7800),G7800*E7800)</f>
        <v>491.76000000000005</v>
      </c>
      <c r="I7800" s="45">
        <f>IF(OR(A7800="PM",A7800="PZ",A7800="PP"),H7800,"")</f>
        <v>491.76000000000005</v>
      </c>
      <c r="J7800" s="45" t="str">
        <f>IF(A7800="S",H7800,"")</f>
        <v/>
      </c>
      <c r="K7800" s="35"/>
      <c r="L7800" s="45" t="str">
        <f>IF(A7800="M06",H7800,"")</f>
        <v/>
      </c>
      <c r="M7800" s="45" t="str">
        <f>IF(OR(A7800="M02",A7800="M25",A7800="M01s"),H7800,"")</f>
        <v/>
      </c>
      <c r="N7800" s="46" t="e">
        <f>IF(A7800="ZMP",E7800*(1+(F7800/100)),#REF!)</f>
        <v>#REF!</v>
      </c>
      <c r="O7800" s="45" t="str">
        <f>IF(A7800="M01e",H7800,"")</f>
        <v/>
      </c>
    </row>
    <row r="7801" spans="1:15" ht="12.75" outlineLevel="1" collapsed="1" x14ac:dyDescent="0.2">
      <c r="A7801" s="38" t="s">
        <v>315</v>
      </c>
      <c r="B7801" s="39" t="s">
        <v>75</v>
      </c>
      <c r="C7801" s="39" t="s">
        <v>76</v>
      </c>
      <c r="D7801" s="40" t="s">
        <v>17</v>
      </c>
      <c r="E7801" s="41">
        <v>0.05</v>
      </c>
      <c r="F7801" s="42"/>
      <c r="G7801" s="43">
        <v>760</v>
      </c>
      <c r="H7801" s="44">
        <f>IF(ISNUMBER(F7801),(E7801*(1+(F7801/100))*G7801),G7801*E7801)</f>
        <v>38</v>
      </c>
      <c r="I7801" s="45" t="str">
        <f>IF(OR(A7801="PM",A7801="PZ",A7801="PP"),H7801,"")</f>
        <v/>
      </c>
      <c r="J7801" s="45">
        <f>IF(A7801="S",H7801,"")</f>
        <v>38</v>
      </c>
      <c r="K7801" s="35"/>
      <c r="L7801" s="45" t="str">
        <f>IF(A7801="M06",H7801,"")</f>
        <v/>
      </c>
      <c r="M7801" s="45" t="str">
        <f>IF(OR(A7801="M02",A7801="M25",A7801="M01s"),H7801,"")</f>
        <v/>
      </c>
      <c r="N7801" s="46" t="e">
        <f>IF(A7801="ZMP",E7801*(1+(F7801/100)),#REF!)</f>
        <v>#REF!</v>
      </c>
      <c r="O7801" s="45" t="str">
        <f>IF(A7801="M01e",H7801,"")</f>
        <v/>
      </c>
    </row>
    <row r="7802" spans="1:15" ht="12.75" outlineLevel="1" collapsed="1" x14ac:dyDescent="0.2">
      <c r="A7802" s="38" t="s">
        <v>206</v>
      </c>
      <c r="B7802" s="39" t="s">
        <v>4333</v>
      </c>
      <c r="C7802" s="39" t="s">
        <v>4334</v>
      </c>
      <c r="D7802" s="40" t="s">
        <v>111</v>
      </c>
      <c r="E7802" s="41">
        <v>1</v>
      </c>
      <c r="F7802" s="42"/>
      <c r="G7802" s="43">
        <v>195</v>
      </c>
      <c r="H7802" s="44">
        <f>IF(ISNUMBER(F7802),(E7802*(1+(F7802/100))*G7802),G7802*E7802)</f>
        <v>195</v>
      </c>
      <c r="I7802" s="45" t="str">
        <f>IF(OR(A7802="PM",A7802="PZ",A7802="PP"),H7802,"")</f>
        <v/>
      </c>
      <c r="J7802" s="45" t="str">
        <f>IF(A7802="S",H7802,"")</f>
        <v/>
      </c>
      <c r="K7802" s="35"/>
      <c r="L7802" s="45">
        <f>IF(A7802="M06",H7802,"")</f>
        <v>195</v>
      </c>
      <c r="M7802" s="45" t="str">
        <f>IF(OR(A7802="M02",A7802="M25",A7802="M01s"),H7802,"")</f>
        <v/>
      </c>
      <c r="N7802" s="46" t="e">
        <f>IF(A7802="ZMP",E7802*(1+(F7802/100)),#REF!)</f>
        <v>#REF!</v>
      </c>
      <c r="O7802" s="45" t="str">
        <f>IF(A7802="M01e",H7802,"")</f>
        <v/>
      </c>
    </row>
    <row r="7803" spans="1:15" ht="12.75" outlineLevel="1" collapsed="1" x14ac:dyDescent="0.2">
      <c r="A7803" s="38" t="s">
        <v>206</v>
      </c>
      <c r="B7803" s="39" t="s">
        <v>4335</v>
      </c>
      <c r="C7803" s="39" t="s">
        <v>4336</v>
      </c>
      <c r="D7803" s="40" t="s">
        <v>111</v>
      </c>
      <c r="E7803" s="41">
        <v>1</v>
      </c>
      <c r="F7803" s="42"/>
      <c r="G7803" s="43">
        <v>297</v>
      </c>
      <c r="H7803" s="44">
        <f>IF(ISNUMBER(F7803),(E7803*(1+(F7803/100))*G7803),G7803*E7803)</f>
        <v>297</v>
      </c>
      <c r="I7803" s="45" t="str">
        <f>IF(OR(A7803="PM",A7803="PZ",A7803="PP"),H7803,"")</f>
        <v/>
      </c>
      <c r="J7803" s="45" t="str">
        <f>IF(A7803="S",H7803,"")</f>
        <v/>
      </c>
      <c r="K7803" s="35"/>
      <c r="L7803" s="45">
        <f>IF(A7803="M06",H7803,"")</f>
        <v>297</v>
      </c>
      <c r="M7803" s="45" t="str">
        <f>IF(OR(A7803="M02",A7803="M25",A7803="M01s"),H7803,"")</f>
        <v/>
      </c>
      <c r="N7803" s="46" t="e">
        <f>IF(A7803="ZMP",E7803*(1+(F7803/100)),#REF!)</f>
        <v>#REF!</v>
      </c>
      <c r="O7803" s="45" t="str">
        <f>IF(A7803="M01e",H7803,"")</f>
        <v/>
      </c>
    </row>
    <row r="7804" spans="1:15" ht="12.75" outlineLevel="2" x14ac:dyDescent="0.2">
      <c r="A7804" s="47"/>
      <c r="B7804" s="48"/>
      <c r="C7804" s="48"/>
      <c r="D7804" s="49"/>
      <c r="E7804" s="50"/>
      <c r="F7804" s="51"/>
      <c r="G7804" s="52"/>
      <c r="H7804" s="53"/>
      <c r="I7804" s="54"/>
      <c r="J7804" s="54"/>
      <c r="K7804" s="35"/>
      <c r="L7804" s="54"/>
      <c r="M7804" s="54"/>
      <c r="N7804" s="54"/>
      <c r="O7804" s="54"/>
    </row>
    <row r="7805" spans="1:15" ht="12.75" x14ac:dyDescent="0.2">
      <c r="A7805" s="27" t="s">
        <v>198</v>
      </c>
      <c r="B7805" s="28" t="s">
        <v>4337</v>
      </c>
      <c r="C7805" s="29" t="s">
        <v>4338</v>
      </c>
      <c r="D7805" s="30" t="s">
        <v>253</v>
      </c>
      <c r="E7805" s="31">
        <v>1</v>
      </c>
      <c r="F7805" s="32"/>
      <c r="G7805" s="33">
        <v>277.41000000000003</v>
      </c>
      <c r="H7805" s="34">
        <f>G7805</f>
        <v>277.41000000000003</v>
      </c>
      <c r="I7805" s="35">
        <f>SUM(I7806:I7808)</f>
        <v>11.52</v>
      </c>
      <c r="J7805" s="35">
        <f>SUM(J7806:J7808)</f>
        <v>0</v>
      </c>
      <c r="K7805" s="35">
        <f t="shared" si="2155"/>
        <v>11.52</v>
      </c>
      <c r="L7805" s="35">
        <f>SUM(L7806:L7808)</f>
        <v>0</v>
      </c>
      <c r="M7805" s="35">
        <f>SUM(M7806:M7808)</f>
        <v>265.89</v>
      </c>
      <c r="N7805" s="35"/>
      <c r="O7805" s="35">
        <f>SUM(O7806:O7808)</f>
        <v>0</v>
      </c>
    </row>
    <row r="7806" spans="1:15" ht="12.75" outlineLevel="1" collapsed="1" x14ac:dyDescent="0.2">
      <c r="A7806" s="38" t="s">
        <v>202</v>
      </c>
      <c r="B7806" s="39" t="s">
        <v>203</v>
      </c>
      <c r="C7806" s="39" t="s">
        <v>204</v>
      </c>
      <c r="D7806" s="40" t="s">
        <v>205</v>
      </c>
      <c r="E7806" s="41">
        <v>1.6E-2</v>
      </c>
      <c r="F7806" s="42"/>
      <c r="G7806" s="43">
        <v>720</v>
      </c>
      <c r="H7806" s="44">
        <f>IF(ISNUMBER(F7806),(E7806*(1+(F7806/100))*G7806),G7806*E7806)</f>
        <v>11.52</v>
      </c>
      <c r="I7806" s="45">
        <f>IF(OR(A7806="PM",A7806="PZ",A7806="PP"),H7806,"")</f>
        <v>11.52</v>
      </c>
      <c r="J7806" s="45" t="str">
        <f>IF(A7806="S",H7806,"")</f>
        <v/>
      </c>
      <c r="K7806" s="35"/>
      <c r="L7806" s="45" t="str">
        <f>IF(A7806="M06",H7806,"")</f>
        <v/>
      </c>
      <c r="M7806" s="45" t="str">
        <f>IF(OR(A7806="M02",A7806="M25",A7806="M01s"),H7806,"")</f>
        <v/>
      </c>
      <c r="N7806" s="46" t="e">
        <f>IF(A7806="ZMP",E7806*(1+(F7806/100)),#REF!)</f>
        <v>#REF!</v>
      </c>
      <c r="O7806" s="45" t="str">
        <f>IF(A7806="M01e",H7806,"")</f>
        <v/>
      </c>
    </row>
    <row r="7807" spans="1:15" ht="12.75" outlineLevel="1" collapsed="1" x14ac:dyDescent="0.2">
      <c r="A7807" s="38" t="s">
        <v>228</v>
      </c>
      <c r="B7807" s="39" t="s">
        <v>4339</v>
      </c>
      <c r="C7807" s="39" t="s">
        <v>4340</v>
      </c>
      <c r="D7807" s="40" t="s">
        <v>111</v>
      </c>
      <c r="E7807" s="41">
        <v>1</v>
      </c>
      <c r="F7807" s="42"/>
      <c r="G7807" s="43">
        <v>265.89</v>
      </c>
      <c r="H7807" s="44">
        <f>IF(ISNUMBER(F7807),(E7807*(1+(F7807/100))*G7807),G7807*E7807)</f>
        <v>265.89</v>
      </c>
      <c r="I7807" s="45" t="str">
        <f>IF(OR(A7807="PM",A7807="PZ",A7807="PP"),H7807,"")</f>
        <v/>
      </c>
      <c r="J7807" s="45" t="str">
        <f>IF(A7807="S",H7807,"")</f>
        <v/>
      </c>
      <c r="K7807" s="35"/>
      <c r="L7807" s="45" t="str">
        <f>IF(A7807="M06",H7807,"")</f>
        <v/>
      </c>
      <c r="M7807" s="45">
        <f>IF(OR(A7807="M02",A7807="M25",A7807="M01s"),H7807,"")</f>
        <v>265.89</v>
      </c>
      <c r="N7807" s="46" t="e">
        <f>IF(A7807="ZMP",E7807*(1+(F7807/100)),#REF!)</f>
        <v>#REF!</v>
      </c>
      <c r="O7807" s="45" t="str">
        <f>IF(A7807="M01e",H7807,"")</f>
        <v/>
      </c>
    </row>
    <row r="7808" spans="1:15" ht="12.75" outlineLevel="2" x14ac:dyDescent="0.2">
      <c r="A7808" s="47"/>
      <c r="B7808" s="48"/>
      <c r="C7808" s="48"/>
      <c r="D7808" s="49"/>
      <c r="E7808" s="50"/>
      <c r="F7808" s="51"/>
      <c r="G7808" s="52"/>
      <c r="H7808" s="53"/>
      <c r="I7808" s="54"/>
      <c r="J7808" s="54"/>
      <c r="K7808" s="35"/>
      <c r="L7808" s="54"/>
      <c r="M7808" s="54"/>
      <c r="N7808" s="54"/>
      <c r="O7808" s="54"/>
    </row>
    <row r="7809" spans="1:15" ht="12.75" x14ac:dyDescent="0.2">
      <c r="A7809" s="27" t="s">
        <v>198</v>
      </c>
      <c r="B7809" s="28" t="s">
        <v>4341</v>
      </c>
      <c r="C7809" s="29" t="s">
        <v>4342</v>
      </c>
      <c r="D7809" s="30" t="s">
        <v>253</v>
      </c>
      <c r="E7809" s="31">
        <v>1</v>
      </c>
      <c r="F7809" s="32"/>
      <c r="G7809" s="33">
        <v>253.1</v>
      </c>
      <c r="H7809" s="34">
        <f>G7809</f>
        <v>253.1</v>
      </c>
      <c r="I7809" s="35">
        <f>SUM(I7810:I7812)</f>
        <v>11.52</v>
      </c>
      <c r="J7809" s="35">
        <f>SUM(J7810:J7812)</f>
        <v>0</v>
      </c>
      <c r="K7809" s="35">
        <f t="shared" si="2155"/>
        <v>11.52</v>
      </c>
      <c r="L7809" s="35">
        <f>SUM(L7810:L7812)</f>
        <v>0</v>
      </c>
      <c r="M7809" s="35">
        <f>SUM(M7810:M7812)</f>
        <v>241.58</v>
      </c>
      <c r="N7809" s="35"/>
      <c r="O7809" s="35">
        <f>SUM(O7810:O7812)</f>
        <v>0</v>
      </c>
    </row>
    <row r="7810" spans="1:15" ht="12.75" outlineLevel="1" collapsed="1" x14ac:dyDescent="0.2">
      <c r="A7810" s="38" t="s">
        <v>202</v>
      </c>
      <c r="B7810" s="39" t="s">
        <v>203</v>
      </c>
      <c r="C7810" s="39" t="s">
        <v>204</v>
      </c>
      <c r="D7810" s="40" t="s">
        <v>205</v>
      </c>
      <c r="E7810" s="41">
        <v>1.6E-2</v>
      </c>
      <c r="F7810" s="42"/>
      <c r="G7810" s="43">
        <v>720</v>
      </c>
      <c r="H7810" s="44">
        <f>IF(ISNUMBER(F7810),(E7810*(1+(F7810/100))*G7810),G7810*E7810)</f>
        <v>11.52</v>
      </c>
      <c r="I7810" s="45">
        <f>IF(OR(A7810="PM",A7810="PZ",A7810="PP"),H7810,"")</f>
        <v>11.52</v>
      </c>
      <c r="J7810" s="45" t="str">
        <f>IF(A7810="S",H7810,"")</f>
        <v/>
      </c>
      <c r="K7810" s="35"/>
      <c r="L7810" s="45" t="str">
        <f>IF(A7810="M06",H7810,"")</f>
        <v/>
      </c>
      <c r="M7810" s="45" t="str">
        <f>IF(OR(A7810="M02",A7810="M25",A7810="M01s"),H7810,"")</f>
        <v/>
      </c>
      <c r="N7810" s="46" t="e">
        <f>IF(A7810="ZMP",E7810*(1+(F7810/100)),#REF!)</f>
        <v>#REF!</v>
      </c>
      <c r="O7810" s="45" t="str">
        <f>IF(A7810="M01e",H7810,"")</f>
        <v/>
      </c>
    </row>
    <row r="7811" spans="1:15" ht="12.75" outlineLevel="1" collapsed="1" x14ac:dyDescent="0.2">
      <c r="A7811" s="38" t="s">
        <v>228</v>
      </c>
      <c r="B7811" s="39" t="s">
        <v>4343</v>
      </c>
      <c r="C7811" s="39" t="s">
        <v>4344</v>
      </c>
      <c r="D7811" s="40" t="s">
        <v>111</v>
      </c>
      <c r="E7811" s="41">
        <v>1</v>
      </c>
      <c r="F7811" s="42"/>
      <c r="G7811" s="43">
        <v>241.58</v>
      </c>
      <c r="H7811" s="44">
        <f>IF(ISNUMBER(F7811),(E7811*(1+(F7811/100))*G7811),G7811*E7811)</f>
        <v>241.58</v>
      </c>
      <c r="I7811" s="45" t="str">
        <f>IF(OR(A7811="PM",A7811="PZ",A7811="PP"),H7811,"")</f>
        <v/>
      </c>
      <c r="J7811" s="45" t="str">
        <f>IF(A7811="S",H7811,"")</f>
        <v/>
      </c>
      <c r="K7811" s="35"/>
      <c r="L7811" s="45" t="str">
        <f>IF(A7811="M06",H7811,"")</f>
        <v/>
      </c>
      <c r="M7811" s="45">
        <f>IF(OR(A7811="M02",A7811="M25",A7811="M01s"),H7811,"")</f>
        <v>241.58</v>
      </c>
      <c r="N7811" s="46" t="e">
        <f>IF(A7811="ZMP",E7811*(1+(F7811/100)),#REF!)</f>
        <v>#REF!</v>
      </c>
      <c r="O7811" s="45" t="str">
        <f>IF(A7811="M01e",H7811,"")</f>
        <v/>
      </c>
    </row>
    <row r="7812" spans="1:15" ht="12.75" outlineLevel="2" x14ac:dyDescent="0.2">
      <c r="A7812" s="47"/>
      <c r="B7812" s="48"/>
      <c r="C7812" s="48"/>
      <c r="D7812" s="49"/>
      <c r="E7812" s="50"/>
      <c r="F7812" s="51"/>
      <c r="G7812" s="52"/>
      <c r="H7812" s="53"/>
      <c r="I7812" s="54"/>
      <c r="J7812" s="54"/>
      <c r="K7812" s="35"/>
      <c r="L7812" s="54"/>
      <c r="M7812" s="54"/>
      <c r="N7812" s="54"/>
      <c r="O7812" s="54"/>
    </row>
    <row r="7813" spans="1:15" ht="12.75" x14ac:dyDescent="0.2">
      <c r="A7813" s="27" t="s">
        <v>198</v>
      </c>
      <c r="B7813" s="28" t="s">
        <v>4345</v>
      </c>
      <c r="C7813" s="29" t="s">
        <v>4346</v>
      </c>
      <c r="D7813" s="30" t="s">
        <v>253</v>
      </c>
      <c r="E7813" s="31">
        <v>1</v>
      </c>
      <c r="F7813" s="32"/>
      <c r="G7813" s="33">
        <v>569.46</v>
      </c>
      <c r="H7813" s="34">
        <f>G7813</f>
        <v>569.46</v>
      </c>
      <c r="I7813" s="35">
        <f>SUM(I7814:I7816)</f>
        <v>63.36</v>
      </c>
      <c r="J7813" s="35">
        <f>SUM(J7814:J7816)</f>
        <v>0</v>
      </c>
      <c r="K7813" s="35">
        <f t="shared" ref="K7813:K7875" si="2174">I7813+J7813</f>
        <v>63.36</v>
      </c>
      <c r="L7813" s="35">
        <f>SUM(L7814:L7816)</f>
        <v>0</v>
      </c>
      <c r="M7813" s="35">
        <f>SUM(M7814:M7816)</f>
        <v>506.1</v>
      </c>
      <c r="N7813" s="35"/>
      <c r="O7813" s="35">
        <f>SUM(O7814:O7816)</f>
        <v>0</v>
      </c>
    </row>
    <row r="7814" spans="1:15" ht="12.75" outlineLevel="1" collapsed="1" x14ac:dyDescent="0.2">
      <c r="A7814" s="38" t="s">
        <v>202</v>
      </c>
      <c r="B7814" s="39" t="s">
        <v>203</v>
      </c>
      <c r="C7814" s="39" t="s">
        <v>204</v>
      </c>
      <c r="D7814" s="40" t="s">
        <v>205</v>
      </c>
      <c r="E7814" s="41">
        <v>8.7999999999999995E-2</v>
      </c>
      <c r="F7814" s="42"/>
      <c r="G7814" s="43">
        <v>720</v>
      </c>
      <c r="H7814" s="44">
        <f>IF(ISNUMBER(F7814),(E7814*(1+(F7814/100))*G7814),G7814*E7814)</f>
        <v>63.36</v>
      </c>
      <c r="I7814" s="45">
        <f>IF(OR(A7814="PM",A7814="PZ",A7814="PP"),H7814,"")</f>
        <v>63.36</v>
      </c>
      <c r="J7814" s="45" t="str">
        <f>IF(A7814="S",H7814,"")</f>
        <v/>
      </c>
      <c r="K7814" s="35"/>
      <c r="L7814" s="45" t="str">
        <f>IF(A7814="M06",H7814,"")</f>
        <v/>
      </c>
      <c r="M7814" s="45" t="str">
        <f>IF(OR(A7814="M02",A7814="M25",A7814="M01s"),H7814,"")</f>
        <v/>
      </c>
      <c r="N7814" s="46" t="e">
        <f>IF(A7814="ZMP",E7814*(1+(F7814/100)),#REF!)</f>
        <v>#REF!</v>
      </c>
      <c r="O7814" s="45" t="str">
        <f>IF(A7814="M01e",H7814,"")</f>
        <v/>
      </c>
    </row>
    <row r="7815" spans="1:15" ht="12.75" outlineLevel="1" collapsed="1" x14ac:dyDescent="0.2">
      <c r="A7815" s="38" t="s">
        <v>228</v>
      </c>
      <c r="B7815" s="39" t="s">
        <v>4347</v>
      </c>
      <c r="C7815" s="39" t="s">
        <v>4348</v>
      </c>
      <c r="D7815" s="40" t="s">
        <v>111</v>
      </c>
      <c r="E7815" s="41">
        <v>1</v>
      </c>
      <c r="F7815" s="42"/>
      <c r="G7815" s="43">
        <v>506.1</v>
      </c>
      <c r="H7815" s="44">
        <f>IF(ISNUMBER(F7815),(E7815*(1+(F7815/100))*G7815),G7815*E7815)</f>
        <v>506.1</v>
      </c>
      <c r="I7815" s="45" t="str">
        <f>IF(OR(A7815="PM",A7815="PZ",A7815="PP"),H7815,"")</f>
        <v/>
      </c>
      <c r="J7815" s="45" t="str">
        <f>IF(A7815="S",H7815,"")</f>
        <v/>
      </c>
      <c r="K7815" s="35"/>
      <c r="L7815" s="45" t="str">
        <f>IF(A7815="M06",H7815,"")</f>
        <v/>
      </c>
      <c r="M7815" s="45">
        <f>IF(OR(A7815="M02",A7815="M25",A7815="M01s"),H7815,"")</f>
        <v>506.1</v>
      </c>
      <c r="N7815" s="46" t="e">
        <f>IF(A7815="ZMP",E7815*(1+(F7815/100)),#REF!)</f>
        <v>#REF!</v>
      </c>
      <c r="O7815" s="45" t="str">
        <f>IF(A7815="M01e",H7815,"")</f>
        <v/>
      </c>
    </row>
    <row r="7816" spans="1:15" ht="12.75" outlineLevel="2" x14ac:dyDescent="0.2">
      <c r="A7816" s="47"/>
      <c r="B7816" s="48"/>
      <c r="C7816" s="48"/>
      <c r="D7816" s="49"/>
      <c r="E7816" s="50"/>
      <c r="F7816" s="51"/>
      <c r="G7816" s="52"/>
      <c r="H7816" s="53"/>
      <c r="I7816" s="54"/>
      <c r="J7816" s="54"/>
      <c r="K7816" s="35"/>
      <c r="L7816" s="54"/>
      <c r="M7816" s="54"/>
      <c r="N7816" s="54"/>
      <c r="O7816" s="54"/>
    </row>
    <row r="7817" spans="1:15" ht="12.75" x14ac:dyDescent="0.2">
      <c r="A7817" s="27" t="s">
        <v>198</v>
      </c>
      <c r="B7817" s="28" t="s">
        <v>4349</v>
      </c>
      <c r="C7817" s="29" t="s">
        <v>4350</v>
      </c>
      <c r="D7817" s="30" t="s">
        <v>253</v>
      </c>
      <c r="E7817" s="31">
        <v>1</v>
      </c>
      <c r="F7817" s="32"/>
      <c r="G7817" s="33">
        <v>172.76</v>
      </c>
      <c r="H7817" s="34">
        <f>G7817</f>
        <v>172.76</v>
      </c>
      <c r="I7817" s="35">
        <f>SUM(I7818:I7820)</f>
        <v>116.64</v>
      </c>
      <c r="J7817" s="35">
        <f>SUM(J7818:J7820)</f>
        <v>0</v>
      </c>
      <c r="K7817" s="35">
        <f t="shared" si="2174"/>
        <v>116.64</v>
      </c>
      <c r="L7817" s="35">
        <f>SUM(L7818:L7820)</f>
        <v>0</v>
      </c>
      <c r="M7817" s="35">
        <f>SUM(M7818:M7820)</f>
        <v>56.12</v>
      </c>
      <c r="N7817" s="35"/>
      <c r="O7817" s="35">
        <f>SUM(O7818:O7820)</f>
        <v>0</v>
      </c>
    </row>
    <row r="7818" spans="1:15" ht="12.75" outlineLevel="1" collapsed="1" x14ac:dyDescent="0.2">
      <c r="A7818" s="38" t="s">
        <v>202</v>
      </c>
      <c r="B7818" s="39" t="s">
        <v>203</v>
      </c>
      <c r="C7818" s="39" t="s">
        <v>204</v>
      </c>
      <c r="D7818" s="40" t="s">
        <v>205</v>
      </c>
      <c r="E7818" s="41">
        <v>0.16200000000000001</v>
      </c>
      <c r="F7818" s="42"/>
      <c r="G7818" s="43">
        <v>720</v>
      </c>
      <c r="H7818" s="44">
        <f>IF(ISNUMBER(F7818),(E7818*(1+(F7818/100))*G7818),G7818*E7818)</f>
        <v>116.64</v>
      </c>
      <c r="I7818" s="45">
        <f>IF(OR(A7818="PM",A7818="PZ",A7818="PP"),H7818,"")</f>
        <v>116.64</v>
      </c>
      <c r="J7818" s="45" t="str">
        <f>IF(A7818="S",H7818,"")</f>
        <v/>
      </c>
      <c r="K7818" s="35"/>
      <c r="L7818" s="45" t="str">
        <f>IF(A7818="M06",H7818,"")</f>
        <v/>
      </c>
      <c r="M7818" s="45" t="str">
        <f>IF(OR(A7818="M02",A7818="M25",A7818="M01s"),H7818,"")</f>
        <v/>
      </c>
      <c r="N7818" s="46" t="e">
        <f>IF(A7818="ZMP",E7818*(1+(F7818/100)),#REF!)</f>
        <v>#REF!</v>
      </c>
      <c r="O7818" s="45" t="str">
        <f>IF(A7818="M01e",H7818,"")</f>
        <v/>
      </c>
    </row>
    <row r="7819" spans="1:15" ht="12.75" outlineLevel="1" collapsed="1" x14ac:dyDescent="0.2">
      <c r="A7819" s="38" t="s">
        <v>228</v>
      </c>
      <c r="B7819" s="39" t="s">
        <v>784</v>
      </c>
      <c r="C7819" s="39" t="s">
        <v>785</v>
      </c>
      <c r="D7819" s="40" t="s">
        <v>111</v>
      </c>
      <c r="E7819" s="41">
        <v>1</v>
      </c>
      <c r="F7819" s="42"/>
      <c r="G7819" s="43">
        <v>56.12</v>
      </c>
      <c r="H7819" s="44">
        <f>IF(ISNUMBER(F7819),(E7819*(1+(F7819/100))*G7819),G7819*E7819)</f>
        <v>56.12</v>
      </c>
      <c r="I7819" s="45" t="str">
        <f>IF(OR(A7819="PM",A7819="PZ",A7819="PP"),H7819,"")</f>
        <v/>
      </c>
      <c r="J7819" s="45" t="str">
        <f>IF(A7819="S",H7819,"")</f>
        <v/>
      </c>
      <c r="K7819" s="35"/>
      <c r="L7819" s="45" t="str">
        <f>IF(A7819="M06",H7819,"")</f>
        <v/>
      </c>
      <c r="M7819" s="45">
        <f>IF(OR(A7819="M02",A7819="M25",A7819="M01s"),H7819,"")</f>
        <v>56.12</v>
      </c>
      <c r="N7819" s="46" t="e">
        <f>IF(A7819="ZMP",E7819*(1+(F7819/100)),#REF!)</f>
        <v>#REF!</v>
      </c>
      <c r="O7819" s="45" t="str">
        <f>IF(A7819="M01e",H7819,"")</f>
        <v/>
      </c>
    </row>
    <row r="7820" spans="1:15" ht="12.75" outlineLevel="2" x14ac:dyDescent="0.2">
      <c r="A7820" s="47"/>
      <c r="B7820" s="48"/>
      <c r="C7820" s="48"/>
      <c r="D7820" s="49"/>
      <c r="E7820" s="50"/>
      <c r="F7820" s="51"/>
      <c r="G7820" s="52"/>
      <c r="H7820" s="53"/>
      <c r="I7820" s="54"/>
      <c r="J7820" s="54"/>
      <c r="K7820" s="35"/>
      <c r="L7820" s="54"/>
      <c r="M7820" s="54"/>
      <c r="N7820" s="54"/>
      <c r="O7820" s="54"/>
    </row>
    <row r="7821" spans="1:15" ht="12.75" x14ac:dyDescent="0.2">
      <c r="A7821" s="27" t="s">
        <v>198</v>
      </c>
      <c r="B7821" s="28" t="s">
        <v>4351</v>
      </c>
      <c r="C7821" s="29" t="s">
        <v>4352</v>
      </c>
      <c r="D7821" s="30" t="s">
        <v>253</v>
      </c>
      <c r="E7821" s="31">
        <v>1</v>
      </c>
      <c r="F7821" s="32"/>
      <c r="G7821" s="33">
        <v>362.61</v>
      </c>
      <c r="H7821" s="34">
        <f>G7821</f>
        <v>362.61</v>
      </c>
      <c r="I7821" s="35">
        <f>SUM(I7822:I7824)</f>
        <v>77.039999999999992</v>
      </c>
      <c r="J7821" s="35">
        <f>SUM(J7822:J7824)</f>
        <v>0</v>
      </c>
      <c r="K7821" s="35">
        <f t="shared" si="2174"/>
        <v>77.039999999999992</v>
      </c>
      <c r="L7821" s="35">
        <f>SUM(L7822:L7824)</f>
        <v>0</v>
      </c>
      <c r="M7821" s="35">
        <f>SUM(M7822:M7824)</f>
        <v>285.57</v>
      </c>
      <c r="N7821" s="35"/>
      <c r="O7821" s="35">
        <f>SUM(O7822:O7824)</f>
        <v>0</v>
      </c>
    </row>
    <row r="7822" spans="1:15" ht="12.75" outlineLevel="1" collapsed="1" x14ac:dyDescent="0.2">
      <c r="A7822" s="38" t="s">
        <v>202</v>
      </c>
      <c r="B7822" s="39" t="s">
        <v>203</v>
      </c>
      <c r="C7822" s="39" t="s">
        <v>204</v>
      </c>
      <c r="D7822" s="40" t="s">
        <v>205</v>
      </c>
      <c r="E7822" s="41">
        <v>0.107</v>
      </c>
      <c r="F7822" s="42"/>
      <c r="G7822" s="43">
        <v>720</v>
      </c>
      <c r="H7822" s="44">
        <f>IF(ISNUMBER(F7822),(E7822*(1+(F7822/100))*G7822),G7822*E7822)</f>
        <v>77.039999999999992</v>
      </c>
      <c r="I7822" s="45">
        <f>IF(OR(A7822="PM",A7822="PZ",A7822="PP"),H7822,"")</f>
        <v>77.039999999999992</v>
      </c>
      <c r="J7822" s="45" t="str">
        <f>IF(A7822="S",H7822,"")</f>
        <v/>
      </c>
      <c r="K7822" s="35"/>
      <c r="L7822" s="45" t="str">
        <f>IF(A7822="M06",H7822,"")</f>
        <v/>
      </c>
      <c r="M7822" s="45" t="str">
        <f>IF(OR(A7822="M02",A7822="M25",A7822="M01s"),H7822,"")</f>
        <v/>
      </c>
      <c r="N7822" s="46" t="e">
        <f>IF(A7822="ZMP",E7822*(1+(F7822/100)),#REF!)</f>
        <v>#REF!</v>
      </c>
      <c r="O7822" s="45" t="str">
        <f>IF(A7822="M01e",H7822,"")</f>
        <v/>
      </c>
    </row>
    <row r="7823" spans="1:15" ht="12.75" outlineLevel="1" collapsed="1" x14ac:dyDescent="0.2">
      <c r="A7823" s="38" t="s">
        <v>228</v>
      </c>
      <c r="B7823" s="39" t="s">
        <v>4353</v>
      </c>
      <c r="C7823" s="39" t="s">
        <v>4354</v>
      </c>
      <c r="D7823" s="40" t="s">
        <v>111</v>
      </c>
      <c r="E7823" s="41">
        <v>1</v>
      </c>
      <c r="F7823" s="42"/>
      <c r="G7823" s="43">
        <v>285.57</v>
      </c>
      <c r="H7823" s="44">
        <f>IF(ISNUMBER(F7823),(E7823*(1+(F7823/100))*G7823),G7823*E7823)</f>
        <v>285.57</v>
      </c>
      <c r="I7823" s="45" t="str">
        <f>IF(OR(A7823="PM",A7823="PZ",A7823="PP"),H7823,"")</f>
        <v/>
      </c>
      <c r="J7823" s="45" t="str">
        <f>IF(A7823="S",H7823,"")</f>
        <v/>
      </c>
      <c r="K7823" s="35"/>
      <c r="L7823" s="45" t="str">
        <f>IF(A7823="M06",H7823,"")</f>
        <v/>
      </c>
      <c r="M7823" s="45">
        <f>IF(OR(A7823="M02",A7823="M25",A7823="M01s"),H7823,"")</f>
        <v>285.57</v>
      </c>
      <c r="N7823" s="46" t="e">
        <f>IF(A7823="ZMP",E7823*(1+(F7823/100)),#REF!)</f>
        <v>#REF!</v>
      </c>
      <c r="O7823" s="45" t="str">
        <f>IF(A7823="M01e",H7823,"")</f>
        <v/>
      </c>
    </row>
    <row r="7824" spans="1:15" ht="12.75" outlineLevel="2" x14ac:dyDescent="0.2">
      <c r="A7824" s="47"/>
      <c r="B7824" s="48"/>
      <c r="C7824" s="48"/>
      <c r="D7824" s="49"/>
      <c r="E7824" s="50"/>
      <c r="F7824" s="51"/>
      <c r="G7824" s="52"/>
      <c r="H7824" s="53"/>
      <c r="I7824" s="54"/>
      <c r="J7824" s="54"/>
      <c r="K7824" s="35"/>
      <c r="L7824" s="54"/>
      <c r="M7824" s="54"/>
      <c r="N7824" s="54"/>
      <c r="O7824" s="54"/>
    </row>
    <row r="7825" spans="1:15" ht="12.75" x14ac:dyDescent="0.2">
      <c r="A7825" s="27" t="s">
        <v>198</v>
      </c>
      <c r="B7825" s="28" t="s">
        <v>4355</v>
      </c>
      <c r="C7825" s="29" t="s">
        <v>4356</v>
      </c>
      <c r="D7825" s="30" t="s">
        <v>253</v>
      </c>
      <c r="E7825" s="31">
        <v>1</v>
      </c>
      <c r="F7825" s="32"/>
      <c r="G7825" s="33">
        <v>396.77</v>
      </c>
      <c r="H7825" s="34">
        <f>G7825</f>
        <v>396.77</v>
      </c>
      <c r="I7825" s="35">
        <f>SUM(I7826:I7828)</f>
        <v>45.36</v>
      </c>
      <c r="J7825" s="35">
        <f>SUM(J7826:J7828)</f>
        <v>0</v>
      </c>
      <c r="K7825" s="35">
        <f t="shared" si="2174"/>
        <v>45.36</v>
      </c>
      <c r="L7825" s="35">
        <f>SUM(L7826:L7828)</f>
        <v>0</v>
      </c>
      <c r="M7825" s="35">
        <f>SUM(M7826:M7828)</f>
        <v>351.41</v>
      </c>
      <c r="N7825" s="35"/>
      <c r="O7825" s="35">
        <f>SUM(O7826:O7828)</f>
        <v>0</v>
      </c>
    </row>
    <row r="7826" spans="1:15" ht="12.75" outlineLevel="1" collapsed="1" x14ac:dyDescent="0.2">
      <c r="A7826" s="38" t="s">
        <v>202</v>
      </c>
      <c r="B7826" s="39" t="s">
        <v>203</v>
      </c>
      <c r="C7826" s="39" t="s">
        <v>204</v>
      </c>
      <c r="D7826" s="40" t="s">
        <v>205</v>
      </c>
      <c r="E7826" s="41">
        <v>6.3E-2</v>
      </c>
      <c r="F7826" s="42"/>
      <c r="G7826" s="43">
        <v>720</v>
      </c>
      <c r="H7826" s="44">
        <f>IF(ISNUMBER(F7826),(E7826*(1+(F7826/100))*G7826),G7826*E7826)</f>
        <v>45.36</v>
      </c>
      <c r="I7826" s="45">
        <f>IF(OR(A7826="PM",A7826="PZ",A7826="PP"),H7826,"")</f>
        <v>45.36</v>
      </c>
      <c r="J7826" s="45" t="str">
        <f>IF(A7826="S",H7826,"")</f>
        <v/>
      </c>
      <c r="K7826" s="35"/>
      <c r="L7826" s="45" t="str">
        <f>IF(A7826="M06",H7826,"")</f>
        <v/>
      </c>
      <c r="M7826" s="45" t="str">
        <f>IF(OR(A7826="M02",A7826="M25",A7826="M01s"),H7826,"")</f>
        <v/>
      </c>
      <c r="N7826" s="46" t="e">
        <f>IF(A7826="ZMP",E7826*(1+(F7826/100)),#REF!)</f>
        <v>#REF!</v>
      </c>
      <c r="O7826" s="45" t="str">
        <f>IF(A7826="M01e",H7826,"")</f>
        <v/>
      </c>
    </row>
    <row r="7827" spans="1:15" ht="12.75" outlineLevel="1" collapsed="1" x14ac:dyDescent="0.2">
      <c r="A7827" s="38" t="s">
        <v>228</v>
      </c>
      <c r="B7827" s="39" t="s">
        <v>4357</v>
      </c>
      <c r="C7827" s="39" t="s">
        <v>4358</v>
      </c>
      <c r="D7827" s="40" t="s">
        <v>111</v>
      </c>
      <c r="E7827" s="41">
        <v>1</v>
      </c>
      <c r="F7827" s="42"/>
      <c r="G7827" s="43">
        <v>351.41</v>
      </c>
      <c r="H7827" s="44">
        <f>IF(ISNUMBER(F7827),(E7827*(1+(F7827/100))*G7827),G7827*E7827)</f>
        <v>351.41</v>
      </c>
      <c r="I7827" s="45" t="str">
        <f>IF(OR(A7827="PM",A7827="PZ",A7827="PP"),H7827,"")</f>
        <v/>
      </c>
      <c r="J7827" s="45" t="str">
        <f>IF(A7827="S",H7827,"")</f>
        <v/>
      </c>
      <c r="K7827" s="35"/>
      <c r="L7827" s="45" t="str">
        <f>IF(A7827="M06",H7827,"")</f>
        <v/>
      </c>
      <c r="M7827" s="45">
        <f>IF(OR(A7827="M02",A7827="M25",A7827="M01s"),H7827,"")</f>
        <v>351.41</v>
      </c>
      <c r="N7827" s="46" t="e">
        <f>IF(A7827="ZMP",E7827*(1+(F7827/100)),#REF!)</f>
        <v>#REF!</v>
      </c>
      <c r="O7827" s="45" t="str">
        <f>IF(A7827="M01e",H7827,"")</f>
        <v/>
      </c>
    </row>
    <row r="7828" spans="1:15" ht="12.75" outlineLevel="2" x14ac:dyDescent="0.2">
      <c r="A7828" s="47"/>
      <c r="B7828" s="48"/>
      <c r="C7828" s="48"/>
      <c r="D7828" s="49"/>
      <c r="E7828" s="50"/>
      <c r="F7828" s="51"/>
      <c r="G7828" s="52"/>
      <c r="H7828" s="53"/>
      <c r="I7828" s="54"/>
      <c r="J7828" s="54"/>
      <c r="K7828" s="35"/>
      <c r="L7828" s="54"/>
      <c r="M7828" s="54"/>
      <c r="N7828" s="54"/>
      <c r="O7828" s="54"/>
    </row>
    <row r="7829" spans="1:15" ht="12.75" x14ac:dyDescent="0.2">
      <c r="A7829" s="27" t="s">
        <v>198</v>
      </c>
      <c r="B7829" s="28" t="s">
        <v>4359</v>
      </c>
      <c r="C7829" s="29" t="s">
        <v>4360</v>
      </c>
      <c r="D7829" s="30" t="s">
        <v>253</v>
      </c>
      <c r="E7829" s="31">
        <v>1</v>
      </c>
      <c r="F7829" s="32"/>
      <c r="G7829" s="33">
        <v>328.1</v>
      </c>
      <c r="H7829" s="34">
        <f>G7829</f>
        <v>328.1</v>
      </c>
      <c r="I7829" s="35">
        <f>SUM(I7830:I7832)</f>
        <v>223.2</v>
      </c>
      <c r="J7829" s="35">
        <f>SUM(J7830:J7832)</f>
        <v>0</v>
      </c>
      <c r="K7829" s="35">
        <f t="shared" si="2174"/>
        <v>223.2</v>
      </c>
      <c r="L7829" s="35">
        <f>SUM(L7830:L7832)</f>
        <v>0</v>
      </c>
      <c r="M7829" s="35">
        <f>SUM(M7830:M7832)</f>
        <v>104.9</v>
      </c>
      <c r="N7829" s="35"/>
      <c r="O7829" s="35">
        <f>SUM(O7830:O7832)</f>
        <v>0</v>
      </c>
    </row>
    <row r="7830" spans="1:15" ht="12.75" outlineLevel="1" collapsed="1" x14ac:dyDescent="0.2">
      <c r="A7830" s="38" t="s">
        <v>202</v>
      </c>
      <c r="B7830" s="39" t="s">
        <v>203</v>
      </c>
      <c r="C7830" s="39" t="s">
        <v>204</v>
      </c>
      <c r="D7830" s="40" t="s">
        <v>205</v>
      </c>
      <c r="E7830" s="41">
        <v>0.31</v>
      </c>
      <c r="F7830" s="42"/>
      <c r="G7830" s="43">
        <v>720</v>
      </c>
      <c r="H7830" s="44">
        <f>IF(ISNUMBER(F7830),(E7830*(1+(F7830/100))*G7830),G7830*E7830)</f>
        <v>223.2</v>
      </c>
      <c r="I7830" s="45">
        <f>IF(OR(A7830="PM",A7830="PZ",A7830="PP"),H7830,"")</f>
        <v>223.2</v>
      </c>
      <c r="J7830" s="45" t="str">
        <f>IF(A7830="S",H7830,"")</f>
        <v/>
      </c>
      <c r="K7830" s="35"/>
      <c r="L7830" s="45" t="str">
        <f>IF(A7830="M06",H7830,"")</f>
        <v/>
      </c>
      <c r="M7830" s="45" t="str">
        <f>IF(OR(A7830="M02",A7830="M25",A7830="M01s"),H7830,"")</f>
        <v/>
      </c>
      <c r="N7830" s="46" t="e">
        <f>IF(A7830="ZMP",E7830*(1+(F7830/100)),#REF!)</f>
        <v>#REF!</v>
      </c>
      <c r="O7830" s="45" t="str">
        <f>IF(A7830="M01e",H7830,"")</f>
        <v/>
      </c>
    </row>
    <row r="7831" spans="1:15" ht="12.75" outlineLevel="1" collapsed="1" x14ac:dyDescent="0.2">
      <c r="A7831" s="38" t="s">
        <v>228</v>
      </c>
      <c r="B7831" s="39" t="s">
        <v>4361</v>
      </c>
      <c r="C7831" s="39" t="s">
        <v>4362</v>
      </c>
      <c r="D7831" s="40" t="s">
        <v>111</v>
      </c>
      <c r="E7831" s="41">
        <v>1</v>
      </c>
      <c r="F7831" s="42"/>
      <c r="G7831" s="43">
        <v>104.9</v>
      </c>
      <c r="H7831" s="44">
        <f>IF(ISNUMBER(F7831),(E7831*(1+(F7831/100))*G7831),G7831*E7831)</f>
        <v>104.9</v>
      </c>
      <c r="I7831" s="45" t="str">
        <f>IF(OR(A7831="PM",A7831="PZ",A7831="PP"),H7831,"")</f>
        <v/>
      </c>
      <c r="J7831" s="45" t="str">
        <f>IF(A7831="S",H7831,"")</f>
        <v/>
      </c>
      <c r="K7831" s="35"/>
      <c r="L7831" s="45" t="str">
        <f>IF(A7831="M06",H7831,"")</f>
        <v/>
      </c>
      <c r="M7831" s="45">
        <f>IF(OR(A7831="M02",A7831="M25",A7831="M01s"),H7831,"")</f>
        <v>104.9</v>
      </c>
      <c r="N7831" s="46" t="e">
        <f>IF(A7831="ZMP",E7831*(1+(F7831/100)),#REF!)</f>
        <v>#REF!</v>
      </c>
      <c r="O7831" s="45" t="str">
        <f>IF(A7831="M01e",H7831,"")</f>
        <v/>
      </c>
    </row>
    <row r="7832" spans="1:15" ht="12.75" outlineLevel="2" x14ac:dyDescent="0.2">
      <c r="A7832" s="47"/>
      <c r="B7832" s="48"/>
      <c r="C7832" s="48"/>
      <c r="D7832" s="49"/>
      <c r="E7832" s="50"/>
      <c r="F7832" s="51"/>
      <c r="G7832" s="52"/>
      <c r="H7832" s="53"/>
      <c r="I7832" s="54"/>
      <c r="J7832" s="54"/>
      <c r="K7832" s="35"/>
      <c r="L7832" s="54"/>
      <c r="M7832" s="54"/>
      <c r="N7832" s="54"/>
      <c r="O7832" s="54"/>
    </row>
    <row r="7833" spans="1:15" ht="12.75" x14ac:dyDescent="0.2">
      <c r="A7833" s="27" t="s">
        <v>198</v>
      </c>
      <c r="B7833" s="28" t="s">
        <v>4363</v>
      </c>
      <c r="C7833" s="29" t="s">
        <v>4364</v>
      </c>
      <c r="D7833" s="30" t="s">
        <v>253</v>
      </c>
      <c r="E7833" s="31">
        <v>1</v>
      </c>
      <c r="F7833" s="32"/>
      <c r="G7833" s="33">
        <v>424.56</v>
      </c>
      <c r="H7833" s="34">
        <f>G7833</f>
        <v>424.56</v>
      </c>
      <c r="I7833" s="35">
        <f>SUM(I7834:I7836)</f>
        <v>223.2</v>
      </c>
      <c r="J7833" s="35">
        <f>SUM(J7834:J7836)</f>
        <v>0</v>
      </c>
      <c r="K7833" s="35">
        <f t="shared" si="2174"/>
        <v>223.2</v>
      </c>
      <c r="L7833" s="35">
        <f>SUM(L7834:L7836)</f>
        <v>0</v>
      </c>
      <c r="M7833" s="35">
        <f>SUM(M7834:M7836)</f>
        <v>201.36</v>
      </c>
      <c r="N7833" s="35"/>
      <c r="O7833" s="35">
        <f>SUM(O7834:O7836)</f>
        <v>0</v>
      </c>
    </row>
    <row r="7834" spans="1:15" ht="12.75" outlineLevel="1" collapsed="1" x14ac:dyDescent="0.2">
      <c r="A7834" s="38" t="s">
        <v>202</v>
      </c>
      <c r="B7834" s="39" t="s">
        <v>203</v>
      </c>
      <c r="C7834" s="39" t="s">
        <v>204</v>
      </c>
      <c r="D7834" s="40" t="s">
        <v>205</v>
      </c>
      <c r="E7834" s="41">
        <v>0.31</v>
      </c>
      <c r="F7834" s="42"/>
      <c r="G7834" s="43">
        <v>720</v>
      </c>
      <c r="H7834" s="44">
        <f>IF(ISNUMBER(F7834),(E7834*(1+(F7834/100))*G7834),G7834*E7834)</f>
        <v>223.2</v>
      </c>
      <c r="I7834" s="45">
        <f>IF(OR(A7834="PM",A7834="PZ",A7834="PP"),H7834,"")</f>
        <v>223.2</v>
      </c>
      <c r="J7834" s="45" t="str">
        <f>IF(A7834="S",H7834,"")</f>
        <v/>
      </c>
      <c r="K7834" s="35"/>
      <c r="L7834" s="45" t="str">
        <f>IF(A7834="M06",H7834,"")</f>
        <v/>
      </c>
      <c r="M7834" s="45" t="str">
        <f>IF(OR(A7834="M02",A7834="M25",A7834="M01s"),H7834,"")</f>
        <v/>
      </c>
      <c r="N7834" s="46" t="e">
        <f>IF(A7834="ZMP",E7834*(1+(F7834/100)),#REF!)</f>
        <v>#REF!</v>
      </c>
      <c r="O7834" s="45" t="str">
        <f>IF(A7834="M01e",H7834,"")</f>
        <v/>
      </c>
    </row>
    <row r="7835" spans="1:15" ht="12.75" outlineLevel="1" collapsed="1" x14ac:dyDescent="0.2">
      <c r="A7835" s="38" t="s">
        <v>228</v>
      </c>
      <c r="B7835" s="39" t="s">
        <v>4365</v>
      </c>
      <c r="C7835" s="39" t="s">
        <v>4366</v>
      </c>
      <c r="D7835" s="40" t="s">
        <v>111</v>
      </c>
      <c r="E7835" s="41">
        <v>1</v>
      </c>
      <c r="F7835" s="42"/>
      <c r="G7835" s="43">
        <v>201.36</v>
      </c>
      <c r="H7835" s="44">
        <f>IF(ISNUMBER(F7835),(E7835*(1+(F7835/100))*G7835),G7835*E7835)</f>
        <v>201.36</v>
      </c>
      <c r="I7835" s="45" t="str">
        <f>IF(OR(A7835="PM",A7835="PZ",A7835="PP"),H7835,"")</f>
        <v/>
      </c>
      <c r="J7835" s="45" t="str">
        <f>IF(A7835="S",H7835,"")</f>
        <v/>
      </c>
      <c r="K7835" s="35"/>
      <c r="L7835" s="45" t="str">
        <f>IF(A7835="M06",H7835,"")</f>
        <v/>
      </c>
      <c r="M7835" s="45">
        <f>IF(OR(A7835="M02",A7835="M25",A7835="M01s"),H7835,"")</f>
        <v>201.36</v>
      </c>
      <c r="N7835" s="46" t="e">
        <f>IF(A7835="ZMP",E7835*(1+(F7835/100)),#REF!)</f>
        <v>#REF!</v>
      </c>
      <c r="O7835" s="45" t="str">
        <f>IF(A7835="M01e",H7835,"")</f>
        <v/>
      </c>
    </row>
    <row r="7836" spans="1:15" ht="12.75" outlineLevel="2" x14ac:dyDescent="0.2">
      <c r="A7836" s="47"/>
      <c r="B7836" s="48"/>
      <c r="C7836" s="48"/>
      <c r="D7836" s="49"/>
      <c r="E7836" s="50"/>
      <c r="F7836" s="51"/>
      <c r="G7836" s="52"/>
      <c r="H7836" s="53"/>
      <c r="I7836" s="54"/>
      <c r="J7836" s="54"/>
      <c r="K7836" s="35"/>
      <c r="L7836" s="54"/>
      <c r="M7836" s="54"/>
      <c r="N7836" s="54"/>
      <c r="O7836" s="54"/>
    </row>
    <row r="7837" spans="1:15" ht="12.75" x14ac:dyDescent="0.2">
      <c r="A7837" s="27" t="s">
        <v>198</v>
      </c>
      <c r="B7837" s="28" t="s">
        <v>4367</v>
      </c>
      <c r="C7837" s="29" t="s">
        <v>4368</v>
      </c>
      <c r="D7837" s="30" t="s">
        <v>253</v>
      </c>
      <c r="E7837" s="31">
        <v>1</v>
      </c>
      <c r="F7837" s="32"/>
      <c r="G7837" s="33">
        <v>424.56</v>
      </c>
      <c r="H7837" s="34">
        <f>G7837</f>
        <v>424.56</v>
      </c>
      <c r="I7837" s="35">
        <f>SUM(I7838:I7840)</f>
        <v>223.2</v>
      </c>
      <c r="J7837" s="35">
        <f>SUM(J7838:J7840)</f>
        <v>0</v>
      </c>
      <c r="K7837" s="35">
        <f t="shared" si="2174"/>
        <v>223.2</v>
      </c>
      <c r="L7837" s="35">
        <f>SUM(L7838:L7840)</f>
        <v>0</v>
      </c>
      <c r="M7837" s="35">
        <f>SUM(M7838:M7840)</f>
        <v>201.36</v>
      </c>
      <c r="N7837" s="35"/>
      <c r="O7837" s="35">
        <f>SUM(O7838:O7840)</f>
        <v>0</v>
      </c>
    </row>
    <row r="7838" spans="1:15" ht="12.75" outlineLevel="1" collapsed="1" x14ac:dyDescent="0.2">
      <c r="A7838" s="38" t="s">
        <v>202</v>
      </c>
      <c r="B7838" s="39" t="s">
        <v>203</v>
      </c>
      <c r="C7838" s="39" t="s">
        <v>204</v>
      </c>
      <c r="D7838" s="40" t="s">
        <v>205</v>
      </c>
      <c r="E7838" s="41">
        <v>0.31</v>
      </c>
      <c r="F7838" s="42"/>
      <c r="G7838" s="43">
        <v>720</v>
      </c>
      <c r="H7838" s="44">
        <f>IF(ISNUMBER(F7838),(E7838*(1+(F7838/100))*G7838),G7838*E7838)</f>
        <v>223.2</v>
      </c>
      <c r="I7838" s="45">
        <f>IF(OR(A7838="PM",A7838="PZ",A7838="PP"),H7838,"")</f>
        <v>223.2</v>
      </c>
      <c r="J7838" s="45" t="str">
        <f>IF(A7838="S",H7838,"")</f>
        <v/>
      </c>
      <c r="K7838" s="35"/>
      <c r="L7838" s="45" t="str">
        <f>IF(A7838="M06",H7838,"")</f>
        <v/>
      </c>
      <c r="M7838" s="45" t="str">
        <f>IF(OR(A7838="M02",A7838="M25",A7838="M01s"),H7838,"")</f>
        <v/>
      </c>
      <c r="N7838" s="46" t="e">
        <f>IF(A7838="ZMP",E7838*(1+(F7838/100)),#REF!)</f>
        <v>#REF!</v>
      </c>
      <c r="O7838" s="45" t="str">
        <f>IF(A7838="M01e",H7838,"")</f>
        <v/>
      </c>
    </row>
    <row r="7839" spans="1:15" ht="12.75" outlineLevel="1" collapsed="1" x14ac:dyDescent="0.2">
      <c r="A7839" s="38" t="s">
        <v>228</v>
      </c>
      <c r="B7839" s="39" t="s">
        <v>4365</v>
      </c>
      <c r="C7839" s="39" t="s">
        <v>4366</v>
      </c>
      <c r="D7839" s="40" t="s">
        <v>111</v>
      </c>
      <c r="E7839" s="41">
        <v>1</v>
      </c>
      <c r="F7839" s="42"/>
      <c r="G7839" s="43">
        <v>201.36</v>
      </c>
      <c r="H7839" s="44">
        <f>IF(ISNUMBER(F7839),(E7839*(1+(F7839/100))*G7839),G7839*E7839)</f>
        <v>201.36</v>
      </c>
      <c r="I7839" s="45" t="str">
        <f>IF(OR(A7839="PM",A7839="PZ",A7839="PP"),H7839,"")</f>
        <v/>
      </c>
      <c r="J7839" s="45" t="str">
        <f>IF(A7839="S",H7839,"")</f>
        <v/>
      </c>
      <c r="K7839" s="35"/>
      <c r="L7839" s="45" t="str">
        <f>IF(A7839="M06",H7839,"")</f>
        <v/>
      </c>
      <c r="M7839" s="45">
        <f>IF(OR(A7839="M02",A7839="M25",A7839="M01s"),H7839,"")</f>
        <v>201.36</v>
      </c>
      <c r="N7839" s="46" t="e">
        <f>IF(A7839="ZMP",E7839*(1+(F7839/100)),#REF!)</f>
        <v>#REF!</v>
      </c>
      <c r="O7839" s="45" t="str">
        <f>IF(A7839="M01e",H7839,"")</f>
        <v/>
      </c>
    </row>
    <row r="7840" spans="1:15" ht="12.75" outlineLevel="2" x14ac:dyDescent="0.2">
      <c r="A7840" s="47"/>
      <c r="B7840" s="48"/>
      <c r="C7840" s="48"/>
      <c r="D7840" s="49"/>
      <c r="E7840" s="50"/>
      <c r="F7840" s="51"/>
      <c r="G7840" s="52"/>
      <c r="H7840" s="53"/>
      <c r="I7840" s="54"/>
      <c r="J7840" s="54"/>
      <c r="K7840" s="35"/>
      <c r="L7840" s="54"/>
      <c r="M7840" s="54"/>
      <c r="N7840" s="54"/>
      <c r="O7840" s="54"/>
    </row>
    <row r="7841" spans="1:15" ht="12.75" x14ac:dyDescent="0.2">
      <c r="A7841" s="27" t="s">
        <v>198</v>
      </c>
      <c r="B7841" s="28" t="s">
        <v>4369</v>
      </c>
      <c r="C7841" s="29" t="s">
        <v>4370</v>
      </c>
      <c r="D7841" s="30" t="s">
        <v>253</v>
      </c>
      <c r="E7841" s="31">
        <v>1</v>
      </c>
      <c r="F7841" s="32"/>
      <c r="G7841" s="33">
        <v>846.79</v>
      </c>
      <c r="H7841" s="34">
        <f>G7841</f>
        <v>846.79</v>
      </c>
      <c r="I7841" s="35">
        <f>SUM(I7842:I7844)</f>
        <v>223.2</v>
      </c>
      <c r="J7841" s="35">
        <f>SUM(J7842:J7844)</f>
        <v>0</v>
      </c>
      <c r="K7841" s="35">
        <f t="shared" si="2174"/>
        <v>223.2</v>
      </c>
      <c r="L7841" s="35">
        <f>SUM(L7842:L7844)</f>
        <v>0</v>
      </c>
      <c r="M7841" s="35">
        <f>SUM(M7842:M7844)</f>
        <v>623.59</v>
      </c>
      <c r="N7841" s="35"/>
      <c r="O7841" s="35">
        <f>SUM(O7842:O7844)</f>
        <v>0</v>
      </c>
    </row>
    <row r="7842" spans="1:15" ht="12.75" outlineLevel="1" collapsed="1" x14ac:dyDescent="0.2">
      <c r="A7842" s="38" t="s">
        <v>202</v>
      </c>
      <c r="B7842" s="39" t="s">
        <v>203</v>
      </c>
      <c r="C7842" s="39" t="s">
        <v>204</v>
      </c>
      <c r="D7842" s="40" t="s">
        <v>205</v>
      </c>
      <c r="E7842" s="41">
        <v>0.31</v>
      </c>
      <c r="F7842" s="42"/>
      <c r="G7842" s="43">
        <v>720</v>
      </c>
      <c r="H7842" s="44">
        <f>IF(ISNUMBER(F7842),(E7842*(1+(F7842/100))*G7842),G7842*E7842)</f>
        <v>223.2</v>
      </c>
      <c r="I7842" s="45">
        <f>IF(OR(A7842="PM",A7842="PZ",A7842="PP"),H7842,"")</f>
        <v>223.2</v>
      </c>
      <c r="J7842" s="45" t="str">
        <f>IF(A7842="S",H7842,"")</f>
        <v/>
      </c>
      <c r="K7842" s="35"/>
      <c r="L7842" s="45" t="str">
        <f>IF(A7842="M06",H7842,"")</f>
        <v/>
      </c>
      <c r="M7842" s="45" t="str">
        <f>IF(OR(A7842="M02",A7842="M25",A7842="M01s"),H7842,"")</f>
        <v/>
      </c>
      <c r="N7842" s="46" t="e">
        <f>IF(A7842="ZMP",E7842*(1+(F7842/100)),#REF!)</f>
        <v>#REF!</v>
      </c>
      <c r="O7842" s="45" t="str">
        <f>IF(A7842="M01e",H7842,"")</f>
        <v/>
      </c>
    </row>
    <row r="7843" spans="1:15" ht="12.75" outlineLevel="1" collapsed="1" x14ac:dyDescent="0.2">
      <c r="A7843" s="38" t="s">
        <v>228</v>
      </c>
      <c r="B7843" s="39" t="s">
        <v>4371</v>
      </c>
      <c r="C7843" s="39" t="s">
        <v>4372</v>
      </c>
      <c r="D7843" s="40" t="s">
        <v>111</v>
      </c>
      <c r="E7843" s="41">
        <v>1</v>
      </c>
      <c r="F7843" s="42"/>
      <c r="G7843" s="43">
        <v>623.59</v>
      </c>
      <c r="H7843" s="44">
        <f>IF(ISNUMBER(F7843),(E7843*(1+(F7843/100))*G7843),G7843*E7843)</f>
        <v>623.59</v>
      </c>
      <c r="I7843" s="45" t="str">
        <f>IF(OR(A7843="PM",A7843="PZ",A7843="PP"),H7843,"")</f>
        <v/>
      </c>
      <c r="J7843" s="45" t="str">
        <f>IF(A7843="S",H7843,"")</f>
        <v/>
      </c>
      <c r="K7843" s="35"/>
      <c r="L7843" s="45" t="str">
        <f>IF(A7843="M06",H7843,"")</f>
        <v/>
      </c>
      <c r="M7843" s="45">
        <f>IF(OR(A7843="M02",A7843="M25",A7843="M01s"),H7843,"")</f>
        <v>623.59</v>
      </c>
      <c r="N7843" s="46" t="e">
        <f>IF(A7843="ZMP",E7843*(1+(F7843/100)),#REF!)</f>
        <v>#REF!</v>
      </c>
      <c r="O7843" s="45" t="str">
        <f>IF(A7843="M01e",H7843,"")</f>
        <v/>
      </c>
    </row>
    <row r="7844" spans="1:15" ht="12.75" outlineLevel="2" x14ac:dyDescent="0.2">
      <c r="A7844" s="47"/>
      <c r="B7844" s="48"/>
      <c r="C7844" s="48"/>
      <c r="D7844" s="49"/>
      <c r="E7844" s="50"/>
      <c r="F7844" s="51"/>
      <c r="G7844" s="52"/>
      <c r="H7844" s="53"/>
      <c r="I7844" s="54"/>
      <c r="J7844" s="54"/>
      <c r="K7844" s="35"/>
      <c r="L7844" s="54"/>
      <c r="M7844" s="54"/>
      <c r="N7844" s="54"/>
      <c r="O7844" s="54"/>
    </row>
    <row r="7845" spans="1:15" ht="12.75" x14ac:dyDescent="0.2">
      <c r="A7845" s="27" t="s">
        <v>198</v>
      </c>
      <c r="B7845" s="28" t="s">
        <v>4373</v>
      </c>
      <c r="C7845" s="29" t="s">
        <v>4374</v>
      </c>
      <c r="D7845" s="30" t="s">
        <v>253</v>
      </c>
      <c r="E7845" s="31">
        <v>1</v>
      </c>
      <c r="F7845" s="32"/>
      <c r="G7845" s="33">
        <v>468.76</v>
      </c>
      <c r="H7845" s="34">
        <f>G7845</f>
        <v>468.76</v>
      </c>
      <c r="I7845" s="35">
        <f>SUM(I7846:I7850)</f>
        <v>223.2</v>
      </c>
      <c r="J7845" s="35">
        <f>SUM(J7846:J7850)</f>
        <v>0</v>
      </c>
      <c r="K7845" s="35">
        <f t="shared" si="2174"/>
        <v>223.2</v>
      </c>
      <c r="L7845" s="35">
        <f>SUM(L7846:L7850)</f>
        <v>19.72</v>
      </c>
      <c r="M7845" s="35">
        <f>SUM(M7846:M7850)</f>
        <v>225.84</v>
      </c>
      <c r="N7845" s="35"/>
      <c r="O7845" s="35">
        <f>SUM(O7846:O7850)</f>
        <v>0</v>
      </c>
    </row>
    <row r="7846" spans="1:15" ht="12.75" outlineLevel="1" collapsed="1" x14ac:dyDescent="0.2">
      <c r="A7846" s="38" t="s">
        <v>202</v>
      </c>
      <c r="B7846" s="39" t="s">
        <v>203</v>
      </c>
      <c r="C7846" s="39" t="s">
        <v>204</v>
      </c>
      <c r="D7846" s="40" t="s">
        <v>205</v>
      </c>
      <c r="E7846" s="41">
        <v>0.31</v>
      </c>
      <c r="F7846" s="42"/>
      <c r="G7846" s="43">
        <v>720</v>
      </c>
      <c r="H7846" s="44">
        <f>IF(ISNUMBER(F7846),(E7846*(1+(F7846/100))*G7846),G7846*E7846)</f>
        <v>223.2</v>
      </c>
      <c r="I7846" s="45">
        <f>IF(OR(A7846="PM",A7846="PZ",A7846="PP"),H7846,"")</f>
        <v>223.2</v>
      </c>
      <c r="J7846" s="45" t="str">
        <f>IF(A7846="S",H7846,"")</f>
        <v/>
      </c>
      <c r="K7846" s="35"/>
      <c r="L7846" s="45" t="str">
        <f>IF(A7846="M06",H7846,"")</f>
        <v/>
      </c>
      <c r="M7846" s="45" t="str">
        <f>IF(OR(A7846="M02",A7846="M25",A7846="M01s"),H7846,"")</f>
        <v/>
      </c>
      <c r="N7846" s="46" t="e">
        <f>IF(A7846="ZMP",E7846*(1+(F7846/100)),#REF!)</f>
        <v>#REF!</v>
      </c>
      <c r="O7846" s="45" t="str">
        <f>IF(A7846="M01e",H7846,"")</f>
        <v/>
      </c>
    </row>
    <row r="7847" spans="1:15" ht="12.75" outlineLevel="1" collapsed="1" x14ac:dyDescent="0.2">
      <c r="A7847" s="38" t="s">
        <v>228</v>
      </c>
      <c r="B7847" s="39" t="s">
        <v>4375</v>
      </c>
      <c r="C7847" s="39" t="s">
        <v>4376</v>
      </c>
      <c r="D7847" s="40" t="s">
        <v>111</v>
      </c>
      <c r="E7847" s="41">
        <v>1</v>
      </c>
      <c r="F7847" s="42"/>
      <c r="G7847" s="43">
        <v>225.84</v>
      </c>
      <c r="H7847" s="44">
        <f>IF(ISNUMBER(F7847),(E7847*(1+(F7847/100))*G7847),G7847*E7847)</f>
        <v>225.84</v>
      </c>
      <c r="I7847" s="45" t="str">
        <f>IF(OR(A7847="PM",A7847="PZ",A7847="PP"),H7847,"")</f>
        <v/>
      </c>
      <c r="J7847" s="45" t="str">
        <f>IF(A7847="S",H7847,"")</f>
        <v/>
      </c>
      <c r="K7847" s="35"/>
      <c r="L7847" s="45" t="str">
        <f>IF(A7847="M06",H7847,"")</f>
        <v/>
      </c>
      <c r="M7847" s="45">
        <f>IF(OR(A7847="M02",A7847="M25",A7847="M01s"),H7847,"")</f>
        <v>225.84</v>
      </c>
      <c r="N7847" s="46" t="e">
        <f>IF(A7847="ZMP",E7847*(1+(F7847/100)),#REF!)</f>
        <v>#REF!</v>
      </c>
      <c r="O7847" s="45" t="str">
        <f>IF(A7847="M01e",H7847,"")</f>
        <v/>
      </c>
    </row>
    <row r="7848" spans="1:15" ht="12.75" outlineLevel="1" collapsed="1" x14ac:dyDescent="0.2">
      <c r="A7848" s="38" t="s">
        <v>206</v>
      </c>
      <c r="B7848" s="39" t="s">
        <v>4219</v>
      </c>
      <c r="C7848" s="39" t="s">
        <v>4220</v>
      </c>
      <c r="D7848" s="40" t="s">
        <v>111</v>
      </c>
      <c r="E7848" s="41">
        <v>2</v>
      </c>
      <c r="F7848" s="42"/>
      <c r="G7848" s="43">
        <v>7.94</v>
      </c>
      <c r="H7848" s="44">
        <f>IF(ISNUMBER(F7848),(E7848*(1+(F7848/100))*G7848),G7848*E7848)</f>
        <v>15.88</v>
      </c>
      <c r="I7848" s="45" t="str">
        <f>IF(OR(A7848="PM",A7848="PZ",A7848="PP"),H7848,"")</f>
        <v/>
      </c>
      <c r="J7848" s="45" t="str">
        <f>IF(A7848="S",H7848,"")</f>
        <v/>
      </c>
      <c r="K7848" s="35"/>
      <c r="L7848" s="45">
        <f>IF(A7848="M06",H7848,"")</f>
        <v>15.88</v>
      </c>
      <c r="M7848" s="45" t="str">
        <f>IF(OR(A7848="M02",A7848="M25",A7848="M01s"),H7848,"")</f>
        <v/>
      </c>
      <c r="N7848" s="46" t="e">
        <f>IF(A7848="ZMP",E7848*(1+(F7848/100)),#REF!)</f>
        <v>#REF!</v>
      </c>
      <c r="O7848" s="45" t="str">
        <f>IF(A7848="M01e",H7848,"")</f>
        <v/>
      </c>
    </row>
    <row r="7849" spans="1:15" ht="12.75" outlineLevel="1" collapsed="1" x14ac:dyDescent="0.2">
      <c r="A7849" s="38" t="s">
        <v>206</v>
      </c>
      <c r="B7849" s="39" t="s">
        <v>311</v>
      </c>
      <c r="C7849" s="39" t="s">
        <v>312</v>
      </c>
      <c r="D7849" s="40" t="s">
        <v>111</v>
      </c>
      <c r="E7849" s="41">
        <v>2</v>
      </c>
      <c r="F7849" s="42"/>
      <c r="G7849" s="43">
        <v>1.92</v>
      </c>
      <c r="H7849" s="44">
        <f>IF(ISNUMBER(F7849),(E7849*(1+(F7849/100))*G7849),G7849*E7849)</f>
        <v>3.84</v>
      </c>
      <c r="I7849" s="45" t="str">
        <f>IF(OR(A7849="PM",A7849="PZ",A7849="PP"),H7849,"")</f>
        <v/>
      </c>
      <c r="J7849" s="45" t="str">
        <f>IF(A7849="S",H7849,"")</f>
        <v/>
      </c>
      <c r="K7849" s="35"/>
      <c r="L7849" s="45">
        <f>IF(A7849="M06",H7849,"")</f>
        <v>3.84</v>
      </c>
      <c r="M7849" s="45" t="str">
        <f>IF(OR(A7849="M02",A7849="M25",A7849="M01s"),H7849,"")</f>
        <v/>
      </c>
      <c r="N7849" s="46" t="e">
        <f>IF(A7849="ZMP",E7849*(1+(F7849/100)),#REF!)</f>
        <v>#REF!</v>
      </c>
      <c r="O7849" s="45" t="str">
        <f>IF(A7849="M01e",H7849,"")</f>
        <v/>
      </c>
    </row>
    <row r="7850" spans="1:15" ht="12.75" outlineLevel="2" x14ac:dyDescent="0.2">
      <c r="A7850" s="47"/>
      <c r="B7850" s="48"/>
      <c r="C7850" s="48"/>
      <c r="D7850" s="49"/>
      <c r="E7850" s="50"/>
      <c r="F7850" s="51"/>
      <c r="G7850" s="52"/>
      <c r="H7850" s="53"/>
      <c r="I7850" s="54"/>
      <c r="J7850" s="54"/>
      <c r="K7850" s="35"/>
      <c r="L7850" s="54"/>
      <c r="M7850" s="54"/>
      <c r="N7850" s="54"/>
      <c r="O7850" s="54"/>
    </row>
    <row r="7851" spans="1:15" ht="12.75" x14ac:dyDescent="0.2">
      <c r="A7851" s="27" t="s">
        <v>198</v>
      </c>
      <c r="B7851" s="28" t="s">
        <v>4377</v>
      </c>
      <c r="C7851" s="29" t="s">
        <v>4378</v>
      </c>
      <c r="D7851" s="30" t="s">
        <v>201</v>
      </c>
      <c r="E7851" s="31">
        <v>1</v>
      </c>
      <c r="F7851" s="32"/>
      <c r="G7851" s="33">
        <v>246.77</v>
      </c>
      <c r="H7851" s="34">
        <f>G7851</f>
        <v>246.77</v>
      </c>
      <c r="I7851" s="35">
        <f>SUM(I7852:I7854)</f>
        <v>69.12</v>
      </c>
      <c r="J7851" s="35">
        <f>SUM(J7852:J7854)</f>
        <v>0</v>
      </c>
      <c r="K7851" s="35">
        <f t="shared" si="2174"/>
        <v>69.12</v>
      </c>
      <c r="L7851" s="35">
        <f>SUM(L7852:L7854)</f>
        <v>0</v>
      </c>
      <c r="M7851" s="35">
        <f>SUM(M7852:M7854)</f>
        <v>177.6489</v>
      </c>
      <c r="N7851" s="35"/>
      <c r="O7851" s="35">
        <f>SUM(O7852:O7854)</f>
        <v>0</v>
      </c>
    </row>
    <row r="7852" spans="1:15" ht="12.75" outlineLevel="1" collapsed="1" x14ac:dyDescent="0.2">
      <c r="A7852" s="38" t="s">
        <v>202</v>
      </c>
      <c r="B7852" s="39" t="s">
        <v>203</v>
      </c>
      <c r="C7852" s="39" t="s">
        <v>204</v>
      </c>
      <c r="D7852" s="40" t="s">
        <v>205</v>
      </c>
      <c r="E7852" s="41">
        <v>9.6000000000000002E-2</v>
      </c>
      <c r="F7852" s="42"/>
      <c r="G7852" s="43">
        <v>720</v>
      </c>
      <c r="H7852" s="44">
        <f>IF(ISNUMBER(F7852),(E7852*(1+(F7852/100))*G7852),G7852*E7852)</f>
        <v>69.12</v>
      </c>
      <c r="I7852" s="45">
        <f>IF(OR(A7852="PM",A7852="PZ",A7852="PP"),H7852,"")</f>
        <v>69.12</v>
      </c>
      <c r="J7852" s="45" t="str">
        <f>IF(A7852="S",H7852,"")</f>
        <v/>
      </c>
      <c r="K7852" s="35"/>
      <c r="L7852" s="45" t="str">
        <f>IF(A7852="M06",H7852,"")</f>
        <v/>
      </c>
      <c r="M7852" s="45" t="str">
        <f>IF(OR(A7852="M02",A7852="M25",A7852="M01s"),H7852,"")</f>
        <v/>
      </c>
      <c r="N7852" s="46" t="e">
        <f>IF(A7852="ZMP",E7852*(1+(F7852/100)),#REF!)</f>
        <v>#REF!</v>
      </c>
      <c r="O7852" s="45" t="str">
        <f>IF(A7852="M01e",H7852,"")</f>
        <v/>
      </c>
    </row>
    <row r="7853" spans="1:15" ht="12.75" outlineLevel="1" collapsed="1" x14ac:dyDescent="0.2">
      <c r="A7853" s="38" t="s">
        <v>228</v>
      </c>
      <c r="B7853" s="39" t="s">
        <v>4379</v>
      </c>
      <c r="C7853" s="39" t="s">
        <v>4380</v>
      </c>
      <c r="D7853" s="40" t="s">
        <v>209</v>
      </c>
      <c r="E7853" s="41">
        <v>1</v>
      </c>
      <c r="F7853" s="42">
        <v>1</v>
      </c>
      <c r="G7853" s="43">
        <v>175.89</v>
      </c>
      <c r="H7853" s="44">
        <f>IF(ISNUMBER(F7853),(E7853*(1+(F7853/100))*G7853),G7853*E7853)</f>
        <v>177.6489</v>
      </c>
      <c r="I7853" s="45" t="str">
        <f>IF(OR(A7853="PM",A7853="PZ",A7853="PP"),H7853,"")</f>
        <v/>
      </c>
      <c r="J7853" s="45" t="str">
        <f>IF(A7853="S",H7853,"")</f>
        <v/>
      </c>
      <c r="K7853" s="35"/>
      <c r="L7853" s="45" t="str">
        <f>IF(A7853="M06",H7853,"")</f>
        <v/>
      </c>
      <c r="M7853" s="45">
        <f>IF(OR(A7853="M02",A7853="M25",A7853="M01s"),H7853,"")</f>
        <v>177.6489</v>
      </c>
      <c r="N7853" s="46" t="e">
        <f>IF(A7853="ZMP",E7853*(1+(F7853/100)),#REF!)</f>
        <v>#REF!</v>
      </c>
      <c r="O7853" s="45" t="str">
        <f>IF(A7853="M01e",H7853,"")</f>
        <v/>
      </c>
    </row>
    <row r="7854" spans="1:15" ht="12.75" outlineLevel="2" x14ac:dyDescent="0.2">
      <c r="A7854" s="47"/>
      <c r="B7854" s="48"/>
      <c r="C7854" s="48"/>
      <c r="D7854" s="49"/>
      <c r="E7854" s="50"/>
      <c r="F7854" s="51"/>
      <c r="G7854" s="52"/>
      <c r="H7854" s="53"/>
      <c r="I7854" s="54"/>
      <c r="J7854" s="54"/>
      <c r="K7854" s="35"/>
      <c r="L7854" s="54"/>
      <c r="M7854" s="54"/>
      <c r="N7854" s="54"/>
      <c r="O7854" s="54"/>
    </row>
    <row r="7855" spans="1:15" ht="12.75" x14ac:dyDescent="0.2">
      <c r="A7855" s="27" t="s">
        <v>198</v>
      </c>
      <c r="B7855" s="28" t="s">
        <v>4381</v>
      </c>
      <c r="C7855" s="29" t="s">
        <v>4382</v>
      </c>
      <c r="D7855" s="30" t="s">
        <v>201</v>
      </c>
      <c r="E7855" s="31">
        <v>1</v>
      </c>
      <c r="F7855" s="32"/>
      <c r="G7855" s="33">
        <v>180.26</v>
      </c>
      <c r="H7855" s="34">
        <f>G7855</f>
        <v>180.26</v>
      </c>
      <c r="I7855" s="35">
        <f>SUM(I7856:I7858)</f>
        <v>48.96</v>
      </c>
      <c r="J7855" s="35">
        <f>SUM(J7856:J7858)</f>
        <v>0</v>
      </c>
      <c r="K7855" s="35">
        <f t="shared" si="2174"/>
        <v>48.96</v>
      </c>
      <c r="L7855" s="35">
        <f>SUM(L7856:L7858)</f>
        <v>0</v>
      </c>
      <c r="M7855" s="35">
        <f>SUM(M7856:M7858)</f>
        <v>131.30000000000001</v>
      </c>
      <c r="N7855" s="35"/>
      <c r="O7855" s="35">
        <f>SUM(O7856:O7858)</f>
        <v>0</v>
      </c>
    </row>
    <row r="7856" spans="1:15" ht="12.75" outlineLevel="1" collapsed="1" x14ac:dyDescent="0.2">
      <c r="A7856" s="38" t="s">
        <v>202</v>
      </c>
      <c r="B7856" s="39" t="s">
        <v>203</v>
      </c>
      <c r="C7856" s="39" t="s">
        <v>204</v>
      </c>
      <c r="D7856" s="40" t="s">
        <v>205</v>
      </c>
      <c r="E7856" s="41">
        <v>6.8000000000000005E-2</v>
      </c>
      <c r="F7856" s="42"/>
      <c r="G7856" s="43">
        <v>720</v>
      </c>
      <c r="H7856" s="44">
        <f>IF(ISNUMBER(F7856),(E7856*(1+(F7856/100))*G7856),G7856*E7856)</f>
        <v>48.96</v>
      </c>
      <c r="I7856" s="45">
        <f>IF(OR(A7856="PM",A7856="PZ",A7856="PP"),H7856,"")</f>
        <v>48.96</v>
      </c>
      <c r="J7856" s="45" t="str">
        <f>IF(A7856="S",H7856,"")</f>
        <v/>
      </c>
      <c r="K7856" s="35"/>
      <c r="L7856" s="45" t="str">
        <f>IF(A7856="M06",H7856,"")</f>
        <v/>
      </c>
      <c r="M7856" s="45" t="str">
        <f>IF(OR(A7856="M02",A7856="M25",A7856="M01s"),H7856,"")</f>
        <v/>
      </c>
      <c r="N7856" s="46" t="e">
        <f>IF(A7856="ZMP",E7856*(1+(F7856/100)),#REF!)</f>
        <v>#REF!</v>
      </c>
      <c r="O7856" s="45" t="str">
        <f>IF(A7856="M01e",H7856,"")</f>
        <v/>
      </c>
    </row>
    <row r="7857" spans="1:15" ht="12.75" outlineLevel="1" collapsed="1" x14ac:dyDescent="0.2">
      <c r="A7857" s="38" t="s">
        <v>228</v>
      </c>
      <c r="B7857" s="39" t="s">
        <v>4383</v>
      </c>
      <c r="C7857" s="39" t="s">
        <v>4384</v>
      </c>
      <c r="D7857" s="40" t="s">
        <v>209</v>
      </c>
      <c r="E7857" s="41">
        <v>1</v>
      </c>
      <c r="F7857" s="42">
        <v>1</v>
      </c>
      <c r="G7857" s="43">
        <v>130</v>
      </c>
      <c r="H7857" s="44">
        <f>IF(ISNUMBER(F7857),(E7857*(1+(F7857/100))*G7857),G7857*E7857)</f>
        <v>131.30000000000001</v>
      </c>
      <c r="I7857" s="45" t="str">
        <f>IF(OR(A7857="PM",A7857="PZ",A7857="PP"),H7857,"")</f>
        <v/>
      </c>
      <c r="J7857" s="45" t="str">
        <f>IF(A7857="S",H7857,"")</f>
        <v/>
      </c>
      <c r="K7857" s="35"/>
      <c r="L7857" s="45" t="str">
        <f>IF(A7857="M06",H7857,"")</f>
        <v/>
      </c>
      <c r="M7857" s="45">
        <f>IF(OR(A7857="M02",A7857="M25",A7857="M01s"),H7857,"")</f>
        <v>131.30000000000001</v>
      </c>
      <c r="N7857" s="46" t="e">
        <f>IF(A7857="ZMP",E7857*(1+(F7857/100)),#REF!)</f>
        <v>#REF!</v>
      </c>
      <c r="O7857" s="45" t="str">
        <f>IF(A7857="M01e",H7857,"")</f>
        <v/>
      </c>
    </row>
    <row r="7858" spans="1:15" ht="12.75" outlineLevel="2" x14ac:dyDescent="0.2">
      <c r="A7858" s="47"/>
      <c r="B7858" s="48"/>
      <c r="C7858" s="48"/>
      <c r="D7858" s="49"/>
      <c r="E7858" s="50"/>
      <c r="F7858" s="51"/>
      <c r="G7858" s="52"/>
      <c r="H7858" s="53"/>
      <c r="I7858" s="54"/>
      <c r="J7858" s="54"/>
      <c r="K7858" s="35"/>
      <c r="L7858" s="54"/>
      <c r="M7858" s="54"/>
      <c r="N7858" s="54"/>
      <c r="O7858" s="54"/>
    </row>
    <row r="7859" spans="1:15" ht="12.75" x14ac:dyDescent="0.2">
      <c r="A7859" s="27" t="s">
        <v>198</v>
      </c>
      <c r="B7859" s="28" t="s">
        <v>4385</v>
      </c>
      <c r="C7859" s="29" t="s">
        <v>4386</v>
      </c>
      <c r="D7859" s="30" t="s">
        <v>201</v>
      </c>
      <c r="E7859" s="31">
        <v>1</v>
      </c>
      <c r="F7859" s="32"/>
      <c r="G7859" s="33">
        <v>115.57</v>
      </c>
      <c r="H7859" s="34">
        <f>G7859</f>
        <v>115.57</v>
      </c>
      <c r="I7859" s="35">
        <f>SUM(I7860:I7862)</f>
        <v>41.760000000000005</v>
      </c>
      <c r="J7859" s="35">
        <f>SUM(J7860:J7862)</f>
        <v>0</v>
      </c>
      <c r="K7859" s="35">
        <f t="shared" si="2174"/>
        <v>41.760000000000005</v>
      </c>
      <c r="L7859" s="35">
        <f>SUM(L7860:L7862)</f>
        <v>0</v>
      </c>
      <c r="M7859" s="35">
        <f>SUM(M7860:M7862)</f>
        <v>73.8108</v>
      </c>
      <c r="N7859" s="35"/>
      <c r="O7859" s="35">
        <f>SUM(O7860:O7862)</f>
        <v>0</v>
      </c>
    </row>
    <row r="7860" spans="1:15" ht="12.75" outlineLevel="1" collapsed="1" x14ac:dyDescent="0.2">
      <c r="A7860" s="38" t="s">
        <v>202</v>
      </c>
      <c r="B7860" s="39" t="s">
        <v>203</v>
      </c>
      <c r="C7860" s="39" t="s">
        <v>204</v>
      </c>
      <c r="D7860" s="40" t="s">
        <v>205</v>
      </c>
      <c r="E7860" s="41">
        <v>5.8000000000000003E-2</v>
      </c>
      <c r="F7860" s="42"/>
      <c r="G7860" s="43">
        <v>720</v>
      </c>
      <c r="H7860" s="44">
        <f>IF(ISNUMBER(F7860),(E7860*(1+(F7860/100))*G7860),G7860*E7860)</f>
        <v>41.760000000000005</v>
      </c>
      <c r="I7860" s="45">
        <f>IF(OR(A7860="PM",A7860="PZ",A7860="PP"),H7860,"")</f>
        <v>41.760000000000005</v>
      </c>
      <c r="J7860" s="45" t="str">
        <f>IF(A7860="S",H7860,"")</f>
        <v/>
      </c>
      <c r="K7860" s="35"/>
      <c r="L7860" s="45" t="str">
        <f>IF(A7860="M06",H7860,"")</f>
        <v/>
      </c>
      <c r="M7860" s="45" t="str">
        <f>IF(OR(A7860="M02",A7860="M25",A7860="M01s"),H7860,"")</f>
        <v/>
      </c>
      <c r="N7860" s="46" t="e">
        <f>IF(A7860="ZMP",E7860*(1+(F7860/100)),#REF!)</f>
        <v>#REF!</v>
      </c>
      <c r="O7860" s="45" t="str">
        <f>IF(A7860="M01e",H7860,"")</f>
        <v/>
      </c>
    </row>
    <row r="7861" spans="1:15" ht="12.75" outlineLevel="1" collapsed="1" x14ac:dyDescent="0.2">
      <c r="A7861" s="38" t="s">
        <v>228</v>
      </c>
      <c r="B7861" s="39" t="s">
        <v>4387</v>
      </c>
      <c r="C7861" s="39" t="s">
        <v>4388</v>
      </c>
      <c r="D7861" s="40" t="s">
        <v>209</v>
      </c>
      <c r="E7861" s="41">
        <v>1</v>
      </c>
      <c r="F7861" s="42">
        <v>1</v>
      </c>
      <c r="G7861" s="43">
        <v>73.08</v>
      </c>
      <c r="H7861" s="44">
        <f>IF(ISNUMBER(F7861),(E7861*(1+(F7861/100))*G7861),G7861*E7861)</f>
        <v>73.8108</v>
      </c>
      <c r="I7861" s="45" t="str">
        <f>IF(OR(A7861="PM",A7861="PZ",A7861="PP"),H7861,"")</f>
        <v/>
      </c>
      <c r="J7861" s="45" t="str">
        <f>IF(A7861="S",H7861,"")</f>
        <v/>
      </c>
      <c r="K7861" s="35"/>
      <c r="L7861" s="45" t="str">
        <f>IF(A7861="M06",H7861,"")</f>
        <v/>
      </c>
      <c r="M7861" s="45">
        <f>IF(OR(A7861="M02",A7861="M25",A7861="M01s"),H7861,"")</f>
        <v>73.8108</v>
      </c>
      <c r="N7861" s="46" t="e">
        <f>IF(A7861="ZMP",E7861*(1+(F7861/100)),#REF!)</f>
        <v>#REF!</v>
      </c>
      <c r="O7861" s="45" t="str">
        <f>IF(A7861="M01e",H7861,"")</f>
        <v/>
      </c>
    </row>
    <row r="7862" spans="1:15" ht="12.75" outlineLevel="2" x14ac:dyDescent="0.2">
      <c r="A7862" s="47"/>
      <c r="B7862" s="48"/>
      <c r="C7862" s="48"/>
      <c r="D7862" s="49"/>
      <c r="E7862" s="50"/>
      <c r="F7862" s="51"/>
      <c r="G7862" s="52"/>
      <c r="H7862" s="53"/>
      <c r="I7862" s="54"/>
      <c r="J7862" s="54"/>
      <c r="K7862" s="35"/>
      <c r="L7862" s="54"/>
      <c r="M7862" s="54"/>
      <c r="N7862" s="54"/>
      <c r="O7862" s="54"/>
    </row>
    <row r="7863" spans="1:15" ht="12.75" x14ac:dyDescent="0.2">
      <c r="A7863" s="27" t="s">
        <v>198</v>
      </c>
      <c r="B7863" s="28" t="s">
        <v>4389</v>
      </c>
      <c r="C7863" s="29" t="s">
        <v>4390</v>
      </c>
      <c r="D7863" s="30" t="s">
        <v>201</v>
      </c>
      <c r="E7863" s="31">
        <v>1</v>
      </c>
      <c r="F7863" s="32"/>
      <c r="G7863" s="33">
        <v>87.74</v>
      </c>
      <c r="H7863" s="34">
        <f>G7863</f>
        <v>87.74</v>
      </c>
      <c r="I7863" s="35">
        <f>SUM(I7864:I7866)</f>
        <v>38.880000000000003</v>
      </c>
      <c r="J7863" s="35">
        <f>SUM(J7864:J7866)</f>
        <v>0</v>
      </c>
      <c r="K7863" s="35">
        <f t="shared" si="2174"/>
        <v>38.880000000000003</v>
      </c>
      <c r="L7863" s="35">
        <f>SUM(L7864:L7866)</f>
        <v>0</v>
      </c>
      <c r="M7863" s="35">
        <f>SUM(M7864:M7866)</f>
        <v>48.863800000000005</v>
      </c>
      <c r="N7863" s="35"/>
      <c r="O7863" s="35">
        <f>SUM(O7864:O7866)</f>
        <v>0</v>
      </c>
    </row>
    <row r="7864" spans="1:15" ht="12.75" outlineLevel="1" collapsed="1" x14ac:dyDescent="0.2">
      <c r="A7864" s="38" t="s">
        <v>202</v>
      </c>
      <c r="B7864" s="39" t="s">
        <v>203</v>
      </c>
      <c r="C7864" s="39" t="s">
        <v>204</v>
      </c>
      <c r="D7864" s="40" t="s">
        <v>205</v>
      </c>
      <c r="E7864" s="41">
        <v>5.3999999999999999E-2</v>
      </c>
      <c r="F7864" s="42"/>
      <c r="G7864" s="43">
        <v>720</v>
      </c>
      <c r="H7864" s="44">
        <f>IF(ISNUMBER(F7864),(E7864*(1+(F7864/100))*G7864),G7864*E7864)</f>
        <v>38.880000000000003</v>
      </c>
      <c r="I7864" s="45">
        <f>IF(OR(A7864="PM",A7864="PZ",A7864="PP"),H7864,"")</f>
        <v>38.880000000000003</v>
      </c>
      <c r="J7864" s="45" t="str">
        <f>IF(A7864="S",H7864,"")</f>
        <v/>
      </c>
      <c r="K7864" s="35"/>
      <c r="L7864" s="45" t="str">
        <f>IF(A7864="M06",H7864,"")</f>
        <v/>
      </c>
      <c r="M7864" s="45" t="str">
        <f>IF(OR(A7864="M02",A7864="M25",A7864="M01s"),H7864,"")</f>
        <v/>
      </c>
      <c r="N7864" s="46" t="e">
        <f>IF(A7864="ZMP",E7864*(1+(F7864/100)),#REF!)</f>
        <v>#REF!</v>
      </c>
      <c r="O7864" s="45" t="str">
        <f>IF(A7864="M01e",H7864,"")</f>
        <v/>
      </c>
    </row>
    <row r="7865" spans="1:15" ht="12.75" outlineLevel="1" collapsed="1" x14ac:dyDescent="0.2">
      <c r="A7865" s="38" t="s">
        <v>228</v>
      </c>
      <c r="B7865" s="39" t="s">
        <v>4391</v>
      </c>
      <c r="C7865" s="39" t="s">
        <v>4392</v>
      </c>
      <c r="D7865" s="40" t="s">
        <v>209</v>
      </c>
      <c r="E7865" s="41">
        <v>1</v>
      </c>
      <c r="F7865" s="42">
        <v>1</v>
      </c>
      <c r="G7865" s="43">
        <v>48.38</v>
      </c>
      <c r="H7865" s="44">
        <f>IF(ISNUMBER(F7865),(E7865*(1+(F7865/100))*G7865),G7865*E7865)</f>
        <v>48.863800000000005</v>
      </c>
      <c r="I7865" s="45" t="str">
        <f>IF(OR(A7865="PM",A7865="PZ",A7865="PP"),H7865,"")</f>
        <v/>
      </c>
      <c r="J7865" s="45" t="str">
        <f>IF(A7865="S",H7865,"")</f>
        <v/>
      </c>
      <c r="K7865" s="35"/>
      <c r="L7865" s="45" t="str">
        <f>IF(A7865="M06",H7865,"")</f>
        <v/>
      </c>
      <c r="M7865" s="45">
        <f>IF(OR(A7865="M02",A7865="M25",A7865="M01s"),H7865,"")</f>
        <v>48.863800000000005</v>
      </c>
      <c r="N7865" s="46" t="e">
        <f>IF(A7865="ZMP",E7865*(1+(F7865/100)),#REF!)</f>
        <v>#REF!</v>
      </c>
      <c r="O7865" s="45" t="str">
        <f>IF(A7865="M01e",H7865,"")</f>
        <v/>
      </c>
    </row>
    <row r="7866" spans="1:15" ht="12.75" outlineLevel="2" x14ac:dyDescent="0.2">
      <c r="A7866" s="47"/>
      <c r="B7866" s="48"/>
      <c r="C7866" s="48"/>
      <c r="D7866" s="49"/>
      <c r="E7866" s="50"/>
      <c r="F7866" s="51"/>
      <c r="G7866" s="52"/>
      <c r="H7866" s="53"/>
      <c r="I7866" s="54"/>
      <c r="J7866" s="54"/>
      <c r="K7866" s="35"/>
      <c r="L7866" s="54"/>
      <c r="M7866" s="54"/>
      <c r="N7866" s="54"/>
      <c r="O7866" s="54"/>
    </row>
    <row r="7867" spans="1:15" ht="12.75" x14ac:dyDescent="0.2">
      <c r="A7867" s="27" t="s">
        <v>198</v>
      </c>
      <c r="B7867" s="28" t="s">
        <v>4393</v>
      </c>
      <c r="C7867" s="29" t="s">
        <v>4394</v>
      </c>
      <c r="D7867" s="30" t="s">
        <v>201</v>
      </c>
      <c r="E7867" s="31">
        <v>1</v>
      </c>
      <c r="F7867" s="32"/>
      <c r="G7867" s="33">
        <v>67.23</v>
      </c>
      <c r="H7867" s="34">
        <f>G7867</f>
        <v>67.23</v>
      </c>
      <c r="I7867" s="35">
        <f>SUM(I7868:I7870)</f>
        <v>33.119999999999997</v>
      </c>
      <c r="J7867" s="35">
        <f>SUM(J7868:J7870)</f>
        <v>0</v>
      </c>
      <c r="K7867" s="35">
        <f t="shared" si="2174"/>
        <v>33.119999999999997</v>
      </c>
      <c r="L7867" s="35">
        <f>SUM(L7868:L7870)</f>
        <v>0</v>
      </c>
      <c r="M7867" s="35">
        <f>SUM(M7868:M7870)</f>
        <v>34.107700000000001</v>
      </c>
      <c r="N7867" s="35"/>
      <c r="O7867" s="35">
        <f>SUM(O7868:O7870)</f>
        <v>0</v>
      </c>
    </row>
    <row r="7868" spans="1:15" ht="12.75" outlineLevel="1" collapsed="1" x14ac:dyDescent="0.2">
      <c r="A7868" s="38" t="s">
        <v>202</v>
      </c>
      <c r="B7868" s="39" t="s">
        <v>203</v>
      </c>
      <c r="C7868" s="39" t="s">
        <v>204</v>
      </c>
      <c r="D7868" s="40" t="s">
        <v>205</v>
      </c>
      <c r="E7868" s="41">
        <v>4.5999999999999999E-2</v>
      </c>
      <c r="F7868" s="42"/>
      <c r="G7868" s="43">
        <v>720</v>
      </c>
      <c r="H7868" s="44">
        <f>IF(ISNUMBER(F7868),(E7868*(1+(F7868/100))*G7868),G7868*E7868)</f>
        <v>33.119999999999997</v>
      </c>
      <c r="I7868" s="45">
        <f>IF(OR(A7868="PM",A7868="PZ",A7868="PP"),H7868,"")</f>
        <v>33.119999999999997</v>
      </c>
      <c r="J7868" s="45" t="str">
        <f>IF(A7868="S",H7868,"")</f>
        <v/>
      </c>
      <c r="K7868" s="35"/>
      <c r="L7868" s="45" t="str">
        <f>IF(A7868="M06",H7868,"")</f>
        <v/>
      </c>
      <c r="M7868" s="45" t="str">
        <f>IF(OR(A7868="M02",A7868="M25",A7868="M01s"),H7868,"")</f>
        <v/>
      </c>
      <c r="N7868" s="46" t="e">
        <f>IF(A7868="ZMP",E7868*(1+(F7868/100)),#REF!)</f>
        <v>#REF!</v>
      </c>
      <c r="O7868" s="45" t="str">
        <f>IF(A7868="M01e",H7868,"")</f>
        <v/>
      </c>
    </row>
    <row r="7869" spans="1:15" ht="12.75" outlineLevel="1" collapsed="1" x14ac:dyDescent="0.2">
      <c r="A7869" s="38" t="s">
        <v>228</v>
      </c>
      <c r="B7869" s="39" t="s">
        <v>4395</v>
      </c>
      <c r="C7869" s="39" t="s">
        <v>4396</v>
      </c>
      <c r="D7869" s="40" t="s">
        <v>209</v>
      </c>
      <c r="E7869" s="41">
        <v>1</v>
      </c>
      <c r="F7869" s="42">
        <v>1</v>
      </c>
      <c r="G7869" s="43">
        <v>33.770000000000003</v>
      </c>
      <c r="H7869" s="44">
        <f>IF(ISNUMBER(F7869),(E7869*(1+(F7869/100))*G7869),G7869*E7869)</f>
        <v>34.107700000000001</v>
      </c>
      <c r="I7869" s="45" t="str">
        <f>IF(OR(A7869="PM",A7869="PZ",A7869="PP"),H7869,"")</f>
        <v/>
      </c>
      <c r="J7869" s="45" t="str">
        <f>IF(A7869="S",H7869,"")</f>
        <v/>
      </c>
      <c r="K7869" s="35"/>
      <c r="L7869" s="45" t="str">
        <f>IF(A7869="M06",H7869,"")</f>
        <v/>
      </c>
      <c r="M7869" s="45">
        <f>IF(OR(A7869="M02",A7869="M25",A7869="M01s"),H7869,"")</f>
        <v>34.107700000000001</v>
      </c>
      <c r="N7869" s="46" t="e">
        <f>IF(A7869="ZMP",E7869*(1+(F7869/100)),#REF!)</f>
        <v>#REF!</v>
      </c>
      <c r="O7869" s="45" t="str">
        <f>IF(A7869="M01e",H7869,"")</f>
        <v/>
      </c>
    </row>
    <row r="7870" spans="1:15" ht="12.75" outlineLevel="2" x14ac:dyDescent="0.2">
      <c r="A7870" s="47"/>
      <c r="B7870" s="48"/>
      <c r="C7870" s="48"/>
      <c r="D7870" s="49"/>
      <c r="E7870" s="50"/>
      <c r="F7870" s="51"/>
      <c r="G7870" s="52"/>
      <c r="H7870" s="53"/>
      <c r="I7870" s="54"/>
      <c r="J7870" s="54"/>
      <c r="K7870" s="35"/>
      <c r="L7870" s="54"/>
      <c r="M7870" s="54"/>
      <c r="N7870" s="54"/>
      <c r="O7870" s="54"/>
    </row>
    <row r="7871" spans="1:15" ht="12.75" x14ac:dyDescent="0.2">
      <c r="A7871" s="27" t="s">
        <v>198</v>
      </c>
      <c r="B7871" s="28" t="s">
        <v>4397</v>
      </c>
      <c r="C7871" s="29" t="s">
        <v>4398</v>
      </c>
      <c r="D7871" s="30" t="s">
        <v>201</v>
      </c>
      <c r="E7871" s="31">
        <v>1</v>
      </c>
      <c r="F7871" s="32"/>
      <c r="G7871" s="33">
        <v>57.26</v>
      </c>
      <c r="H7871" s="34">
        <f>G7871</f>
        <v>57.26</v>
      </c>
      <c r="I7871" s="35">
        <f>SUM(I7872:I7874)</f>
        <v>33.119999999999997</v>
      </c>
      <c r="J7871" s="35">
        <f>SUM(J7872:J7874)</f>
        <v>0</v>
      </c>
      <c r="K7871" s="35">
        <f t="shared" si="2174"/>
        <v>33.119999999999997</v>
      </c>
      <c r="L7871" s="35">
        <f>SUM(L7872:L7874)</f>
        <v>0</v>
      </c>
      <c r="M7871" s="35">
        <f>SUM(M7872:M7874)</f>
        <v>24.138999999999999</v>
      </c>
      <c r="N7871" s="35"/>
      <c r="O7871" s="35">
        <f>SUM(O7872:O7874)</f>
        <v>0</v>
      </c>
    </row>
    <row r="7872" spans="1:15" ht="12.75" outlineLevel="1" collapsed="1" x14ac:dyDescent="0.2">
      <c r="A7872" s="38" t="s">
        <v>202</v>
      </c>
      <c r="B7872" s="39" t="s">
        <v>203</v>
      </c>
      <c r="C7872" s="39" t="s">
        <v>204</v>
      </c>
      <c r="D7872" s="40" t="s">
        <v>205</v>
      </c>
      <c r="E7872" s="41">
        <v>4.5999999999999999E-2</v>
      </c>
      <c r="F7872" s="42"/>
      <c r="G7872" s="43">
        <v>720</v>
      </c>
      <c r="H7872" s="44">
        <f>IF(ISNUMBER(F7872),(E7872*(1+(F7872/100))*G7872),G7872*E7872)</f>
        <v>33.119999999999997</v>
      </c>
      <c r="I7872" s="45">
        <f>IF(OR(A7872="PM",A7872="PZ",A7872="PP"),H7872,"")</f>
        <v>33.119999999999997</v>
      </c>
      <c r="J7872" s="45" t="str">
        <f>IF(A7872="S",H7872,"")</f>
        <v/>
      </c>
      <c r="K7872" s="35"/>
      <c r="L7872" s="45" t="str">
        <f>IF(A7872="M06",H7872,"")</f>
        <v/>
      </c>
      <c r="M7872" s="45" t="str">
        <f>IF(OR(A7872="M02",A7872="M25",A7872="M01s"),H7872,"")</f>
        <v/>
      </c>
      <c r="N7872" s="46" t="e">
        <f>IF(A7872="ZMP",E7872*(1+(F7872/100)),#REF!)</f>
        <v>#REF!</v>
      </c>
      <c r="O7872" s="45" t="str">
        <f>IF(A7872="M01e",H7872,"")</f>
        <v/>
      </c>
    </row>
    <row r="7873" spans="1:15" ht="12.75" outlineLevel="1" collapsed="1" x14ac:dyDescent="0.2">
      <c r="A7873" s="38" t="s">
        <v>228</v>
      </c>
      <c r="B7873" s="39" t="s">
        <v>4399</v>
      </c>
      <c r="C7873" s="39" t="s">
        <v>4400</v>
      </c>
      <c r="D7873" s="40" t="s">
        <v>209</v>
      </c>
      <c r="E7873" s="41">
        <v>1</v>
      </c>
      <c r="F7873" s="42">
        <v>1</v>
      </c>
      <c r="G7873" s="43">
        <v>23.9</v>
      </c>
      <c r="H7873" s="44">
        <f>IF(ISNUMBER(F7873),(E7873*(1+(F7873/100))*G7873),G7873*E7873)</f>
        <v>24.138999999999999</v>
      </c>
      <c r="I7873" s="45" t="str">
        <f>IF(OR(A7873="PM",A7873="PZ",A7873="PP"),H7873,"")</f>
        <v/>
      </c>
      <c r="J7873" s="45" t="str">
        <f>IF(A7873="S",H7873,"")</f>
        <v/>
      </c>
      <c r="K7873" s="35"/>
      <c r="L7873" s="45" t="str">
        <f>IF(A7873="M06",H7873,"")</f>
        <v/>
      </c>
      <c r="M7873" s="45">
        <f>IF(OR(A7873="M02",A7873="M25",A7873="M01s"),H7873,"")</f>
        <v>24.138999999999999</v>
      </c>
      <c r="N7873" s="46" t="e">
        <f>IF(A7873="ZMP",E7873*(1+(F7873/100)),#REF!)</f>
        <v>#REF!</v>
      </c>
      <c r="O7873" s="45" t="str">
        <f>IF(A7873="M01e",H7873,"")</f>
        <v/>
      </c>
    </row>
    <row r="7874" spans="1:15" ht="12.75" outlineLevel="2" x14ac:dyDescent="0.2">
      <c r="A7874" s="47"/>
      <c r="B7874" s="48"/>
      <c r="C7874" s="48"/>
      <c r="D7874" s="49"/>
      <c r="E7874" s="50"/>
      <c r="F7874" s="51"/>
      <c r="G7874" s="52"/>
      <c r="H7874" s="53"/>
      <c r="I7874" s="54"/>
      <c r="J7874" s="54"/>
      <c r="K7874" s="35"/>
      <c r="L7874" s="54"/>
      <c r="M7874" s="54"/>
      <c r="N7874" s="54"/>
      <c r="O7874" s="54"/>
    </row>
    <row r="7875" spans="1:15" ht="12.75" x14ac:dyDescent="0.2">
      <c r="A7875" s="27" t="s">
        <v>198</v>
      </c>
      <c r="B7875" s="28" t="s">
        <v>4401</v>
      </c>
      <c r="C7875" s="29" t="s">
        <v>4402</v>
      </c>
      <c r="D7875" s="30" t="s">
        <v>253</v>
      </c>
      <c r="E7875" s="31">
        <v>1</v>
      </c>
      <c r="F7875" s="32"/>
      <c r="G7875" s="33">
        <v>386</v>
      </c>
      <c r="H7875" s="34">
        <f>G7875</f>
        <v>386</v>
      </c>
      <c r="I7875" s="35">
        <f>SUM(I7876:I7879)</f>
        <v>311.76</v>
      </c>
      <c r="J7875" s="35">
        <f>SUM(J7876:J7879)</f>
        <v>1.52</v>
      </c>
      <c r="K7875" s="35">
        <f t="shared" si="2174"/>
        <v>313.27999999999997</v>
      </c>
      <c r="L7875" s="35">
        <f>SUM(L7876:L7879)</f>
        <v>0</v>
      </c>
      <c r="M7875" s="35">
        <f>SUM(M7876:M7879)</f>
        <v>72.78</v>
      </c>
      <c r="N7875" s="35"/>
      <c r="O7875" s="35">
        <f>SUM(O7876:O7879)</f>
        <v>0</v>
      </c>
    </row>
    <row r="7876" spans="1:15" ht="12.75" outlineLevel="1" collapsed="1" x14ac:dyDescent="0.2">
      <c r="A7876" s="38" t="s">
        <v>202</v>
      </c>
      <c r="B7876" s="39" t="s">
        <v>203</v>
      </c>
      <c r="C7876" s="39" t="s">
        <v>204</v>
      </c>
      <c r="D7876" s="40" t="s">
        <v>205</v>
      </c>
      <c r="E7876" s="41">
        <v>0.433</v>
      </c>
      <c r="F7876" s="42"/>
      <c r="G7876" s="43">
        <v>720</v>
      </c>
      <c r="H7876" s="44">
        <f>IF(ISNUMBER(F7876),(E7876*(1+(F7876/100))*G7876),G7876*E7876)</f>
        <v>311.76</v>
      </c>
      <c r="I7876" s="45">
        <f>IF(OR(A7876="PM",A7876="PZ",A7876="PP"),H7876,"")</f>
        <v>311.76</v>
      </c>
      <c r="J7876" s="45" t="str">
        <f>IF(A7876="S",H7876,"")</f>
        <v/>
      </c>
      <c r="K7876" s="35"/>
      <c r="L7876" s="45" t="str">
        <f>IF(A7876="M06",H7876,"")</f>
        <v/>
      </c>
      <c r="M7876" s="45" t="str">
        <f>IF(OR(A7876="M02",A7876="M25",A7876="M01s"),H7876,"")</f>
        <v/>
      </c>
      <c r="N7876" s="46" t="e">
        <f>IF(A7876="ZMP",E7876*(1+(F7876/100)),#REF!)</f>
        <v>#REF!</v>
      </c>
      <c r="O7876" s="45" t="str">
        <f>IF(A7876="M01e",H7876,"")</f>
        <v/>
      </c>
    </row>
    <row r="7877" spans="1:15" ht="12.75" outlineLevel="1" collapsed="1" x14ac:dyDescent="0.2">
      <c r="A7877" s="38" t="s">
        <v>315</v>
      </c>
      <c r="B7877" s="39" t="s">
        <v>75</v>
      </c>
      <c r="C7877" s="39" t="s">
        <v>76</v>
      </c>
      <c r="D7877" s="40" t="s">
        <v>17</v>
      </c>
      <c r="E7877" s="41">
        <v>2E-3</v>
      </c>
      <c r="F7877" s="42"/>
      <c r="G7877" s="43">
        <v>760</v>
      </c>
      <c r="H7877" s="44">
        <f>IF(ISNUMBER(F7877),(E7877*(1+(F7877/100))*G7877),G7877*E7877)</f>
        <v>1.52</v>
      </c>
      <c r="I7877" s="45" t="str">
        <f>IF(OR(A7877="PM",A7877="PZ",A7877="PP"),H7877,"")</f>
        <v/>
      </c>
      <c r="J7877" s="45">
        <f>IF(A7877="S",H7877,"")</f>
        <v>1.52</v>
      </c>
      <c r="K7877" s="35"/>
      <c r="L7877" s="45" t="str">
        <f>IF(A7877="M06",H7877,"")</f>
        <v/>
      </c>
      <c r="M7877" s="45" t="str">
        <f>IF(OR(A7877="M02",A7877="M25",A7877="M01s"),H7877,"")</f>
        <v/>
      </c>
      <c r="N7877" s="46" t="e">
        <f>IF(A7877="ZMP",E7877*(1+(F7877/100)),#REF!)</f>
        <v>#REF!</v>
      </c>
      <c r="O7877" s="45" t="str">
        <f>IF(A7877="M01e",H7877,"")</f>
        <v/>
      </c>
    </row>
    <row r="7878" spans="1:15" ht="12.75" outlineLevel="1" collapsed="1" x14ac:dyDescent="0.2">
      <c r="A7878" s="38" t="s">
        <v>228</v>
      </c>
      <c r="B7878" s="39" t="s">
        <v>4403</v>
      </c>
      <c r="C7878" s="39" t="s">
        <v>4404</v>
      </c>
      <c r="D7878" s="40" t="s">
        <v>111</v>
      </c>
      <c r="E7878" s="41">
        <v>1</v>
      </c>
      <c r="F7878" s="42"/>
      <c r="G7878" s="43">
        <v>72.78</v>
      </c>
      <c r="H7878" s="44">
        <f>IF(ISNUMBER(F7878),(E7878*(1+(F7878/100))*G7878),G7878*E7878)</f>
        <v>72.78</v>
      </c>
      <c r="I7878" s="45" t="str">
        <f>IF(OR(A7878="PM",A7878="PZ",A7878="PP"),H7878,"")</f>
        <v/>
      </c>
      <c r="J7878" s="45" t="str">
        <f>IF(A7878="S",H7878,"")</f>
        <v/>
      </c>
      <c r="K7878" s="35"/>
      <c r="L7878" s="45" t="str">
        <f>IF(A7878="M06",H7878,"")</f>
        <v/>
      </c>
      <c r="M7878" s="45">
        <f>IF(OR(A7878="M02",A7878="M25",A7878="M01s"),H7878,"")</f>
        <v>72.78</v>
      </c>
      <c r="N7878" s="46" t="e">
        <f>IF(A7878="ZMP",E7878*(1+(F7878/100)),#REF!)</f>
        <v>#REF!</v>
      </c>
      <c r="O7878" s="45" t="str">
        <f>IF(A7878="M01e",H7878,"")</f>
        <v/>
      </c>
    </row>
    <row r="7879" spans="1:15" ht="12.75" outlineLevel="2" x14ac:dyDescent="0.2">
      <c r="A7879" s="47"/>
      <c r="B7879" s="48"/>
      <c r="C7879" s="48"/>
      <c r="D7879" s="49"/>
      <c r="E7879" s="50"/>
      <c r="F7879" s="51"/>
      <c r="G7879" s="52"/>
      <c r="H7879" s="53"/>
      <c r="I7879" s="54"/>
      <c r="J7879" s="54"/>
      <c r="K7879" s="35"/>
      <c r="L7879" s="54"/>
      <c r="M7879" s="54"/>
      <c r="N7879" s="54"/>
      <c r="O7879" s="54"/>
    </row>
    <row r="7880" spans="1:15" ht="12.75" x14ac:dyDescent="0.2">
      <c r="A7880" s="27" t="s">
        <v>198</v>
      </c>
      <c r="B7880" s="28" t="s">
        <v>4405</v>
      </c>
      <c r="C7880" s="29" t="s">
        <v>4406</v>
      </c>
      <c r="D7880" s="30" t="s">
        <v>253</v>
      </c>
      <c r="E7880" s="31">
        <v>1</v>
      </c>
      <c r="F7880" s="32"/>
      <c r="G7880" s="33">
        <v>367.57</v>
      </c>
      <c r="H7880" s="34">
        <f>G7880</f>
        <v>367.57</v>
      </c>
      <c r="I7880" s="35">
        <f>SUM(I7881:I7884)</f>
        <v>311.76</v>
      </c>
      <c r="J7880" s="35">
        <f>SUM(J7881:J7884)</f>
        <v>1.52</v>
      </c>
      <c r="K7880" s="35">
        <f t="shared" ref="K7880:K7930" si="2175">I7880+J7880</f>
        <v>313.27999999999997</v>
      </c>
      <c r="L7880" s="35">
        <f>SUM(L7881:L7884)</f>
        <v>0</v>
      </c>
      <c r="M7880" s="35">
        <f>SUM(M7881:M7884)</f>
        <v>54.35</v>
      </c>
      <c r="N7880" s="35"/>
      <c r="O7880" s="35">
        <f>SUM(O7881:O7884)</f>
        <v>0</v>
      </c>
    </row>
    <row r="7881" spans="1:15" ht="12.75" outlineLevel="1" collapsed="1" x14ac:dyDescent="0.2">
      <c r="A7881" s="38" t="s">
        <v>202</v>
      </c>
      <c r="B7881" s="39" t="s">
        <v>203</v>
      </c>
      <c r="C7881" s="39" t="s">
        <v>204</v>
      </c>
      <c r="D7881" s="40" t="s">
        <v>205</v>
      </c>
      <c r="E7881" s="41">
        <v>0.433</v>
      </c>
      <c r="F7881" s="42"/>
      <c r="G7881" s="43">
        <v>720</v>
      </c>
      <c r="H7881" s="44">
        <f>IF(ISNUMBER(F7881),(E7881*(1+(F7881/100))*G7881),G7881*E7881)</f>
        <v>311.76</v>
      </c>
      <c r="I7881" s="45">
        <f>IF(OR(A7881="PM",A7881="PZ",A7881="PP"),H7881,"")</f>
        <v>311.76</v>
      </c>
      <c r="J7881" s="45" t="str">
        <f>IF(A7881="S",H7881,"")</f>
        <v/>
      </c>
      <c r="K7881" s="35"/>
      <c r="L7881" s="45" t="str">
        <f>IF(A7881="M06",H7881,"")</f>
        <v/>
      </c>
      <c r="M7881" s="45" t="str">
        <f>IF(OR(A7881="M02",A7881="M25",A7881="M01s"),H7881,"")</f>
        <v/>
      </c>
      <c r="N7881" s="46" t="e">
        <f>IF(A7881="ZMP",E7881*(1+(F7881/100)),#REF!)</f>
        <v>#REF!</v>
      </c>
      <c r="O7881" s="45" t="str">
        <f>IF(A7881="M01e",H7881,"")</f>
        <v/>
      </c>
    </row>
    <row r="7882" spans="1:15" ht="12.75" outlineLevel="1" collapsed="1" x14ac:dyDescent="0.2">
      <c r="A7882" s="38" t="s">
        <v>315</v>
      </c>
      <c r="B7882" s="39" t="s">
        <v>75</v>
      </c>
      <c r="C7882" s="39" t="s">
        <v>76</v>
      </c>
      <c r="D7882" s="40" t="s">
        <v>17</v>
      </c>
      <c r="E7882" s="41">
        <v>2E-3</v>
      </c>
      <c r="F7882" s="42"/>
      <c r="G7882" s="43">
        <v>760</v>
      </c>
      <c r="H7882" s="44">
        <f>IF(ISNUMBER(F7882),(E7882*(1+(F7882/100))*G7882),G7882*E7882)</f>
        <v>1.52</v>
      </c>
      <c r="I7882" s="45" t="str">
        <f>IF(OR(A7882="PM",A7882="PZ",A7882="PP"),H7882,"")</f>
        <v/>
      </c>
      <c r="J7882" s="45">
        <f>IF(A7882="S",H7882,"")</f>
        <v>1.52</v>
      </c>
      <c r="K7882" s="35"/>
      <c r="L7882" s="45" t="str">
        <f>IF(A7882="M06",H7882,"")</f>
        <v/>
      </c>
      <c r="M7882" s="45" t="str">
        <f>IF(OR(A7882="M02",A7882="M25",A7882="M01s"),H7882,"")</f>
        <v/>
      </c>
      <c r="N7882" s="46" t="e">
        <f>IF(A7882="ZMP",E7882*(1+(F7882/100)),#REF!)</f>
        <v>#REF!</v>
      </c>
      <c r="O7882" s="45" t="str">
        <f>IF(A7882="M01e",H7882,"")</f>
        <v/>
      </c>
    </row>
    <row r="7883" spans="1:15" ht="12.75" outlineLevel="1" collapsed="1" x14ac:dyDescent="0.2">
      <c r="A7883" s="38" t="s">
        <v>228</v>
      </c>
      <c r="B7883" s="39" t="s">
        <v>4407</v>
      </c>
      <c r="C7883" s="39" t="s">
        <v>4408</v>
      </c>
      <c r="D7883" s="40" t="s">
        <v>111</v>
      </c>
      <c r="E7883" s="41">
        <v>1</v>
      </c>
      <c r="F7883" s="42"/>
      <c r="G7883" s="43">
        <v>54.35</v>
      </c>
      <c r="H7883" s="44">
        <f>IF(ISNUMBER(F7883),(E7883*(1+(F7883/100))*G7883),G7883*E7883)</f>
        <v>54.35</v>
      </c>
      <c r="I7883" s="45" t="str">
        <f>IF(OR(A7883="PM",A7883="PZ",A7883="PP"),H7883,"")</f>
        <v/>
      </c>
      <c r="J7883" s="45" t="str">
        <f>IF(A7883="S",H7883,"")</f>
        <v/>
      </c>
      <c r="K7883" s="35"/>
      <c r="L7883" s="45" t="str">
        <f>IF(A7883="M06",H7883,"")</f>
        <v/>
      </c>
      <c r="M7883" s="45">
        <f>IF(OR(A7883="M02",A7883="M25",A7883="M01s"),H7883,"")</f>
        <v>54.35</v>
      </c>
      <c r="N7883" s="46" t="e">
        <f>IF(A7883="ZMP",E7883*(1+(F7883/100)),#REF!)</f>
        <v>#REF!</v>
      </c>
      <c r="O7883" s="45" t="str">
        <f>IF(A7883="M01e",H7883,"")</f>
        <v/>
      </c>
    </row>
    <row r="7884" spans="1:15" ht="12.75" outlineLevel="2" x14ac:dyDescent="0.2">
      <c r="A7884" s="47"/>
      <c r="B7884" s="48"/>
      <c r="C7884" s="48"/>
      <c r="D7884" s="49"/>
      <c r="E7884" s="50"/>
      <c r="F7884" s="51"/>
      <c r="G7884" s="52"/>
      <c r="H7884" s="53"/>
      <c r="I7884" s="54"/>
      <c r="J7884" s="54"/>
      <c r="K7884" s="35"/>
      <c r="L7884" s="54"/>
      <c r="M7884" s="54"/>
      <c r="N7884" s="54"/>
      <c r="O7884" s="54"/>
    </row>
    <row r="7885" spans="1:15" ht="12.75" x14ac:dyDescent="0.2">
      <c r="A7885" s="27" t="s">
        <v>198</v>
      </c>
      <c r="B7885" s="28" t="s">
        <v>4409</v>
      </c>
      <c r="C7885" s="29" t="s">
        <v>4410</v>
      </c>
      <c r="D7885" s="30" t="s">
        <v>253</v>
      </c>
      <c r="E7885" s="31">
        <v>1</v>
      </c>
      <c r="F7885" s="32"/>
      <c r="G7885" s="33">
        <v>364.22</v>
      </c>
      <c r="H7885" s="34">
        <f>G7885</f>
        <v>364.22</v>
      </c>
      <c r="I7885" s="35">
        <f>SUM(I7886:I7889)</f>
        <v>311.76</v>
      </c>
      <c r="J7885" s="35">
        <f>SUM(J7886:J7889)</f>
        <v>1.52</v>
      </c>
      <c r="K7885" s="35">
        <f t="shared" si="2175"/>
        <v>313.27999999999997</v>
      </c>
      <c r="L7885" s="35">
        <f>SUM(L7886:L7889)</f>
        <v>0</v>
      </c>
      <c r="M7885" s="35">
        <f>SUM(M7886:M7889)</f>
        <v>51</v>
      </c>
      <c r="N7885" s="35"/>
      <c r="O7885" s="35">
        <f>SUM(O7886:O7889)</f>
        <v>0</v>
      </c>
    </row>
    <row r="7886" spans="1:15" ht="12.75" outlineLevel="1" collapsed="1" x14ac:dyDescent="0.2">
      <c r="A7886" s="38" t="s">
        <v>202</v>
      </c>
      <c r="B7886" s="39" t="s">
        <v>203</v>
      </c>
      <c r="C7886" s="39" t="s">
        <v>204</v>
      </c>
      <c r="D7886" s="40" t="s">
        <v>205</v>
      </c>
      <c r="E7886" s="41">
        <v>0.433</v>
      </c>
      <c r="F7886" s="42"/>
      <c r="G7886" s="43">
        <v>720</v>
      </c>
      <c r="H7886" s="44">
        <f>IF(ISNUMBER(F7886),(E7886*(1+(F7886/100))*G7886),G7886*E7886)</f>
        <v>311.76</v>
      </c>
      <c r="I7886" s="45">
        <f>IF(OR(A7886="PM",A7886="PZ",A7886="PP"),H7886,"")</f>
        <v>311.76</v>
      </c>
      <c r="J7886" s="45" t="str">
        <f>IF(A7886="S",H7886,"")</f>
        <v/>
      </c>
      <c r="K7886" s="35"/>
      <c r="L7886" s="45" t="str">
        <f>IF(A7886="M06",H7886,"")</f>
        <v/>
      </c>
      <c r="M7886" s="45" t="str">
        <f>IF(OR(A7886="M02",A7886="M25",A7886="M01s"),H7886,"")</f>
        <v/>
      </c>
      <c r="N7886" s="46" t="e">
        <f>IF(A7886="ZMP",E7886*(1+(F7886/100)),#REF!)</f>
        <v>#REF!</v>
      </c>
      <c r="O7886" s="45" t="str">
        <f>IF(A7886="M01e",H7886,"")</f>
        <v/>
      </c>
    </row>
    <row r="7887" spans="1:15" ht="12.75" outlineLevel="1" collapsed="1" x14ac:dyDescent="0.2">
      <c r="A7887" s="38" t="s">
        <v>315</v>
      </c>
      <c r="B7887" s="39" t="s">
        <v>75</v>
      </c>
      <c r="C7887" s="39" t="s">
        <v>76</v>
      </c>
      <c r="D7887" s="40" t="s">
        <v>17</v>
      </c>
      <c r="E7887" s="41">
        <v>2E-3</v>
      </c>
      <c r="F7887" s="42"/>
      <c r="G7887" s="43">
        <v>760</v>
      </c>
      <c r="H7887" s="44">
        <f>IF(ISNUMBER(F7887),(E7887*(1+(F7887/100))*G7887),G7887*E7887)</f>
        <v>1.52</v>
      </c>
      <c r="I7887" s="45" t="str">
        <f>IF(OR(A7887="PM",A7887="PZ",A7887="PP"),H7887,"")</f>
        <v/>
      </c>
      <c r="J7887" s="45">
        <f>IF(A7887="S",H7887,"")</f>
        <v>1.52</v>
      </c>
      <c r="K7887" s="35"/>
      <c r="L7887" s="45" t="str">
        <f>IF(A7887="M06",H7887,"")</f>
        <v/>
      </c>
      <c r="M7887" s="45" t="str">
        <f>IF(OR(A7887="M02",A7887="M25",A7887="M01s"),H7887,"")</f>
        <v/>
      </c>
      <c r="N7887" s="46" t="e">
        <f>IF(A7887="ZMP",E7887*(1+(F7887/100)),#REF!)</f>
        <v>#REF!</v>
      </c>
      <c r="O7887" s="45" t="str">
        <f>IF(A7887="M01e",H7887,"")</f>
        <v/>
      </c>
    </row>
    <row r="7888" spans="1:15" ht="12.75" outlineLevel="1" collapsed="1" x14ac:dyDescent="0.2">
      <c r="A7888" s="38" t="s">
        <v>228</v>
      </c>
      <c r="B7888" s="39" t="s">
        <v>4411</v>
      </c>
      <c r="C7888" s="39" t="s">
        <v>4412</v>
      </c>
      <c r="D7888" s="40" t="s">
        <v>111</v>
      </c>
      <c r="E7888" s="41">
        <v>1</v>
      </c>
      <c r="F7888" s="42"/>
      <c r="G7888" s="43">
        <v>51</v>
      </c>
      <c r="H7888" s="44">
        <f>IF(ISNUMBER(F7888),(E7888*(1+(F7888/100))*G7888),G7888*E7888)</f>
        <v>51</v>
      </c>
      <c r="I7888" s="45" t="str">
        <f>IF(OR(A7888="PM",A7888="PZ",A7888="PP"),H7888,"")</f>
        <v/>
      </c>
      <c r="J7888" s="45" t="str">
        <f>IF(A7888="S",H7888,"")</f>
        <v/>
      </c>
      <c r="K7888" s="35"/>
      <c r="L7888" s="45" t="str">
        <f>IF(A7888="M06",H7888,"")</f>
        <v/>
      </c>
      <c r="M7888" s="45">
        <f>IF(OR(A7888="M02",A7888="M25",A7888="M01s"),H7888,"")</f>
        <v>51</v>
      </c>
      <c r="N7888" s="46" t="e">
        <f>IF(A7888="ZMP",E7888*(1+(F7888/100)),#REF!)</f>
        <v>#REF!</v>
      </c>
      <c r="O7888" s="45" t="str">
        <f>IF(A7888="M01e",H7888,"")</f>
        <v/>
      </c>
    </row>
    <row r="7889" spans="1:15" ht="12.75" outlineLevel="2" x14ac:dyDescent="0.2">
      <c r="A7889" s="47"/>
      <c r="B7889" s="48"/>
      <c r="C7889" s="48"/>
      <c r="D7889" s="49"/>
      <c r="E7889" s="50"/>
      <c r="F7889" s="51"/>
      <c r="G7889" s="52"/>
      <c r="H7889" s="53"/>
      <c r="I7889" s="54"/>
      <c r="J7889" s="54"/>
      <c r="K7889" s="35"/>
      <c r="L7889" s="54"/>
      <c r="M7889" s="54"/>
      <c r="N7889" s="54"/>
      <c r="O7889" s="54"/>
    </row>
    <row r="7890" spans="1:15" ht="12.75" x14ac:dyDescent="0.2">
      <c r="A7890" s="27" t="s">
        <v>198</v>
      </c>
      <c r="B7890" s="28" t="s">
        <v>4413</v>
      </c>
      <c r="C7890" s="29" t="s">
        <v>4414</v>
      </c>
      <c r="D7890" s="30" t="s">
        <v>253</v>
      </c>
      <c r="E7890" s="31">
        <v>1</v>
      </c>
      <c r="F7890" s="32"/>
      <c r="G7890" s="33">
        <v>361.81</v>
      </c>
      <c r="H7890" s="34">
        <f>G7890</f>
        <v>361.81</v>
      </c>
      <c r="I7890" s="35">
        <f>SUM(I7891:I7894)</f>
        <v>311.76</v>
      </c>
      <c r="J7890" s="35">
        <f>SUM(J7891:J7894)</f>
        <v>1.52</v>
      </c>
      <c r="K7890" s="35">
        <f t="shared" si="2175"/>
        <v>313.27999999999997</v>
      </c>
      <c r="L7890" s="35">
        <f>SUM(L7891:L7894)</f>
        <v>0</v>
      </c>
      <c r="M7890" s="35">
        <f>SUM(M7891:M7894)</f>
        <v>48.59</v>
      </c>
      <c r="N7890" s="35"/>
      <c r="O7890" s="35">
        <f>SUM(O7891:O7894)</f>
        <v>0</v>
      </c>
    </row>
    <row r="7891" spans="1:15" ht="12.75" outlineLevel="1" collapsed="1" x14ac:dyDescent="0.2">
      <c r="A7891" s="38" t="s">
        <v>202</v>
      </c>
      <c r="B7891" s="39" t="s">
        <v>203</v>
      </c>
      <c r="C7891" s="39" t="s">
        <v>204</v>
      </c>
      <c r="D7891" s="40" t="s">
        <v>205</v>
      </c>
      <c r="E7891" s="41">
        <v>0.433</v>
      </c>
      <c r="F7891" s="42"/>
      <c r="G7891" s="43">
        <v>720</v>
      </c>
      <c r="H7891" s="44">
        <f>IF(ISNUMBER(F7891),(E7891*(1+(F7891/100))*G7891),G7891*E7891)</f>
        <v>311.76</v>
      </c>
      <c r="I7891" s="45">
        <f>IF(OR(A7891="PM",A7891="PZ",A7891="PP"),H7891,"")</f>
        <v>311.76</v>
      </c>
      <c r="J7891" s="45" t="str">
        <f>IF(A7891="S",H7891,"")</f>
        <v/>
      </c>
      <c r="K7891" s="35"/>
      <c r="L7891" s="45" t="str">
        <f>IF(A7891="M06",H7891,"")</f>
        <v/>
      </c>
      <c r="M7891" s="45" t="str">
        <f>IF(OR(A7891="M02",A7891="M25",A7891="M01s"),H7891,"")</f>
        <v/>
      </c>
      <c r="N7891" s="46" t="e">
        <f>IF(A7891="ZMP",E7891*(1+(F7891/100)),#REF!)</f>
        <v>#REF!</v>
      </c>
      <c r="O7891" s="45" t="str">
        <f>IF(A7891="M01e",H7891,"")</f>
        <v/>
      </c>
    </row>
    <row r="7892" spans="1:15" ht="12.75" outlineLevel="1" collapsed="1" x14ac:dyDescent="0.2">
      <c r="A7892" s="38" t="s">
        <v>315</v>
      </c>
      <c r="B7892" s="39" t="s">
        <v>75</v>
      </c>
      <c r="C7892" s="39" t="s">
        <v>76</v>
      </c>
      <c r="D7892" s="40" t="s">
        <v>17</v>
      </c>
      <c r="E7892" s="41">
        <v>2E-3</v>
      </c>
      <c r="F7892" s="42"/>
      <c r="G7892" s="43">
        <v>760</v>
      </c>
      <c r="H7892" s="44">
        <f>IF(ISNUMBER(F7892),(E7892*(1+(F7892/100))*G7892),G7892*E7892)</f>
        <v>1.52</v>
      </c>
      <c r="I7892" s="45" t="str">
        <f>IF(OR(A7892="PM",A7892="PZ",A7892="PP"),H7892,"")</f>
        <v/>
      </c>
      <c r="J7892" s="45">
        <f>IF(A7892="S",H7892,"")</f>
        <v>1.52</v>
      </c>
      <c r="K7892" s="35"/>
      <c r="L7892" s="45" t="str">
        <f>IF(A7892="M06",H7892,"")</f>
        <v/>
      </c>
      <c r="M7892" s="45" t="str">
        <f>IF(OR(A7892="M02",A7892="M25",A7892="M01s"),H7892,"")</f>
        <v/>
      </c>
      <c r="N7892" s="46" t="e">
        <f>IF(A7892="ZMP",E7892*(1+(F7892/100)),#REF!)</f>
        <v>#REF!</v>
      </c>
      <c r="O7892" s="45" t="str">
        <f>IF(A7892="M01e",H7892,"")</f>
        <v/>
      </c>
    </row>
    <row r="7893" spans="1:15" ht="12.75" outlineLevel="1" collapsed="1" x14ac:dyDescent="0.2">
      <c r="A7893" s="38" t="s">
        <v>228</v>
      </c>
      <c r="B7893" s="39" t="s">
        <v>4415</v>
      </c>
      <c r="C7893" s="39" t="s">
        <v>4416</v>
      </c>
      <c r="D7893" s="40" t="s">
        <v>111</v>
      </c>
      <c r="E7893" s="41">
        <v>1</v>
      </c>
      <c r="F7893" s="42"/>
      <c r="G7893" s="43">
        <v>48.59</v>
      </c>
      <c r="H7893" s="44">
        <f>IF(ISNUMBER(F7893),(E7893*(1+(F7893/100))*G7893),G7893*E7893)</f>
        <v>48.59</v>
      </c>
      <c r="I7893" s="45" t="str">
        <f>IF(OR(A7893="PM",A7893="PZ",A7893="PP"),H7893,"")</f>
        <v/>
      </c>
      <c r="J7893" s="45" t="str">
        <f>IF(A7893="S",H7893,"")</f>
        <v/>
      </c>
      <c r="K7893" s="35"/>
      <c r="L7893" s="45" t="str">
        <f>IF(A7893="M06",H7893,"")</f>
        <v/>
      </c>
      <c r="M7893" s="45">
        <f>IF(OR(A7893="M02",A7893="M25",A7893="M01s"),H7893,"")</f>
        <v>48.59</v>
      </c>
      <c r="N7893" s="46" t="e">
        <f>IF(A7893="ZMP",E7893*(1+(F7893/100)),#REF!)</f>
        <v>#REF!</v>
      </c>
      <c r="O7893" s="45" t="str">
        <f>IF(A7893="M01e",H7893,"")</f>
        <v/>
      </c>
    </row>
    <row r="7894" spans="1:15" ht="12.75" outlineLevel="2" x14ac:dyDescent="0.2">
      <c r="A7894" s="47"/>
      <c r="B7894" s="48"/>
      <c r="C7894" s="48"/>
      <c r="D7894" s="49"/>
      <c r="E7894" s="50"/>
      <c r="F7894" s="51"/>
      <c r="G7894" s="52"/>
      <c r="H7894" s="53"/>
      <c r="I7894" s="54"/>
      <c r="J7894" s="54"/>
      <c r="K7894" s="35"/>
      <c r="L7894" s="54"/>
      <c r="M7894" s="54"/>
      <c r="N7894" s="54"/>
      <c r="O7894" s="54"/>
    </row>
    <row r="7895" spans="1:15" ht="25.5" x14ac:dyDescent="0.2">
      <c r="A7895" s="27" t="s">
        <v>198</v>
      </c>
      <c r="B7895" s="28" t="s">
        <v>4417</v>
      </c>
      <c r="C7895" s="29" t="s">
        <v>4418</v>
      </c>
      <c r="D7895" s="30" t="s">
        <v>253</v>
      </c>
      <c r="E7895" s="31">
        <v>1</v>
      </c>
      <c r="F7895" s="32"/>
      <c r="G7895" s="33">
        <v>535.46</v>
      </c>
      <c r="H7895" s="34">
        <f>G7895</f>
        <v>535.46</v>
      </c>
      <c r="I7895" s="35">
        <f>SUM(I7896:I7901)</f>
        <v>205.2</v>
      </c>
      <c r="J7895" s="35">
        <f>SUM(J7896:J7901)</f>
        <v>258.02</v>
      </c>
      <c r="K7895" s="35">
        <f t="shared" si="2175"/>
        <v>463.21999999999997</v>
      </c>
      <c r="L7895" s="35">
        <f>SUM(L7896:L7901)</f>
        <v>0</v>
      </c>
      <c r="M7895" s="35">
        <f>SUM(M7896:M7901)</f>
        <v>72.300000000000011</v>
      </c>
      <c r="N7895" s="35"/>
      <c r="O7895" s="35">
        <f>SUM(O7896:O7901)</f>
        <v>0</v>
      </c>
    </row>
    <row r="7896" spans="1:15" ht="12.75" outlineLevel="1" collapsed="1" x14ac:dyDescent="0.2">
      <c r="A7896" s="38" t="s">
        <v>202</v>
      </c>
      <c r="B7896" s="39" t="s">
        <v>203</v>
      </c>
      <c r="C7896" s="39" t="s">
        <v>204</v>
      </c>
      <c r="D7896" s="40" t="s">
        <v>205</v>
      </c>
      <c r="E7896" s="41">
        <v>0.28499999999999998</v>
      </c>
      <c r="F7896" s="42"/>
      <c r="G7896" s="43">
        <v>720</v>
      </c>
      <c r="H7896" s="44">
        <f>IF(ISNUMBER(F7896),(E7896*(1+(F7896/100))*G7896),G7896*E7896)</f>
        <v>205.2</v>
      </c>
      <c r="I7896" s="45">
        <f>IF(OR(A7896="PM",A7896="PZ",A7896="PP"),H7896,"")</f>
        <v>205.2</v>
      </c>
      <c r="J7896" s="45" t="str">
        <f>IF(A7896="S",H7896,"")</f>
        <v/>
      </c>
      <c r="K7896" s="35"/>
      <c r="L7896" s="45" t="str">
        <f>IF(A7896="M06",H7896,"")</f>
        <v/>
      </c>
      <c r="M7896" s="45" t="str">
        <f>IF(OR(A7896="M02",A7896="M25",A7896="M01s"),H7896,"")</f>
        <v/>
      </c>
      <c r="N7896" s="46" t="e">
        <f>IF(A7896="ZMP",E7896*(1+(F7896/100)),#REF!)</f>
        <v>#REF!</v>
      </c>
      <c r="O7896" s="45" t="str">
        <f>IF(A7896="M01e",H7896,"")</f>
        <v/>
      </c>
    </row>
    <row r="7897" spans="1:15" ht="12.75" outlineLevel="1" collapsed="1" x14ac:dyDescent="0.2">
      <c r="A7897" s="38" t="s">
        <v>315</v>
      </c>
      <c r="B7897" s="39" t="s">
        <v>75</v>
      </c>
      <c r="C7897" s="39" t="s">
        <v>76</v>
      </c>
      <c r="D7897" s="40" t="s">
        <v>17</v>
      </c>
      <c r="E7897" s="41">
        <v>2E-3</v>
      </c>
      <c r="F7897" s="42"/>
      <c r="G7897" s="43">
        <v>760</v>
      </c>
      <c r="H7897" s="44">
        <f>IF(ISNUMBER(F7897),(E7897*(1+(F7897/100))*G7897),G7897*E7897)</f>
        <v>1.52</v>
      </c>
      <c r="I7897" s="45" t="str">
        <f>IF(OR(A7897="PM",A7897="PZ",A7897="PP"),H7897,"")</f>
        <v/>
      </c>
      <c r="J7897" s="45">
        <f>IF(A7897="S",H7897,"")</f>
        <v>1.52</v>
      </c>
      <c r="K7897" s="35"/>
      <c r="L7897" s="45" t="str">
        <f>IF(A7897="M06",H7897,"")</f>
        <v/>
      </c>
      <c r="M7897" s="45" t="str">
        <f>IF(OR(A7897="M02",A7897="M25",A7897="M01s"),H7897,"")</f>
        <v/>
      </c>
      <c r="N7897" s="46" t="e">
        <f>IF(A7897="ZMP",E7897*(1+(F7897/100)),#REF!)</f>
        <v>#REF!</v>
      </c>
      <c r="O7897" s="45" t="str">
        <f>IF(A7897="M01e",H7897,"")</f>
        <v/>
      </c>
    </row>
    <row r="7898" spans="1:15" ht="12.75" outlineLevel="1" collapsed="1" x14ac:dyDescent="0.2">
      <c r="A7898" s="38" t="s">
        <v>228</v>
      </c>
      <c r="B7898" s="39" t="s">
        <v>4419</v>
      </c>
      <c r="C7898" s="39" t="s">
        <v>4420</v>
      </c>
      <c r="D7898" s="40" t="s">
        <v>111</v>
      </c>
      <c r="E7898" s="41">
        <v>1</v>
      </c>
      <c r="F7898" s="42"/>
      <c r="G7898" s="43">
        <v>45.2</v>
      </c>
      <c r="H7898" s="44">
        <f>IF(ISNUMBER(F7898),(E7898*(1+(F7898/100))*G7898),G7898*E7898)</f>
        <v>45.2</v>
      </c>
      <c r="I7898" s="45" t="str">
        <f>IF(OR(A7898="PM",A7898="PZ",A7898="PP"),H7898,"")</f>
        <v/>
      </c>
      <c r="J7898" s="45" t="str">
        <f>IF(A7898="S",H7898,"")</f>
        <v/>
      </c>
      <c r="K7898" s="35"/>
      <c r="L7898" s="45" t="str">
        <f>IF(A7898="M06",H7898,"")</f>
        <v/>
      </c>
      <c r="M7898" s="45">
        <f>IF(OR(A7898="M02",A7898="M25",A7898="M01s"),H7898,"")</f>
        <v>45.2</v>
      </c>
      <c r="N7898" s="46" t="e">
        <f>IF(A7898="ZMP",E7898*(1+(F7898/100)),#REF!)</f>
        <v>#REF!</v>
      </c>
      <c r="O7898" s="45" t="str">
        <f>IF(A7898="M01e",H7898,"")</f>
        <v/>
      </c>
    </row>
    <row r="7899" spans="1:15" ht="12.75" outlineLevel="1" collapsed="1" x14ac:dyDescent="0.2">
      <c r="A7899" s="38" t="s">
        <v>228</v>
      </c>
      <c r="B7899" s="39" t="s">
        <v>4421</v>
      </c>
      <c r="C7899" s="39" t="s">
        <v>4422</v>
      </c>
      <c r="D7899" s="40" t="s">
        <v>111</v>
      </c>
      <c r="E7899" s="41">
        <v>1</v>
      </c>
      <c r="F7899" s="42"/>
      <c r="G7899" s="43">
        <v>27.1</v>
      </c>
      <c r="H7899" s="44">
        <f>IF(ISNUMBER(F7899),(E7899*(1+(F7899/100))*G7899),G7899*E7899)</f>
        <v>27.1</v>
      </c>
      <c r="I7899" s="45" t="str">
        <f>IF(OR(A7899="PM",A7899="PZ",A7899="PP"),H7899,"")</f>
        <v/>
      </c>
      <c r="J7899" s="45" t="str">
        <f>IF(A7899="S",H7899,"")</f>
        <v/>
      </c>
      <c r="K7899" s="35"/>
      <c r="L7899" s="45" t="str">
        <f>IF(A7899="M06",H7899,"")</f>
        <v/>
      </c>
      <c r="M7899" s="45">
        <f>IF(OR(A7899="M02",A7899="M25",A7899="M01s"),H7899,"")</f>
        <v>27.1</v>
      </c>
      <c r="N7899" s="46" t="e">
        <f>IF(A7899="ZMP",E7899*(1+(F7899/100)),#REF!)</f>
        <v>#REF!</v>
      </c>
      <c r="O7899" s="45" t="str">
        <f>IF(A7899="M01e",H7899,"")</f>
        <v/>
      </c>
    </row>
    <row r="7900" spans="1:15" ht="12.75" outlineLevel="1" collapsed="1" x14ac:dyDescent="0.2">
      <c r="A7900" s="38" t="s">
        <v>315</v>
      </c>
      <c r="B7900" s="39" t="s">
        <v>49</v>
      </c>
      <c r="C7900" s="39" t="s">
        <v>50</v>
      </c>
      <c r="D7900" s="40" t="s">
        <v>46</v>
      </c>
      <c r="E7900" s="41">
        <v>0.28499999999999998</v>
      </c>
      <c r="F7900" s="42"/>
      <c r="G7900" s="43">
        <v>900</v>
      </c>
      <c r="H7900" s="44">
        <f>IF(ISNUMBER(F7900),(E7900*(1+(F7900/100))*G7900),G7900*E7900)</f>
        <v>256.5</v>
      </c>
      <c r="I7900" s="45" t="str">
        <f>IF(OR(A7900="PM",A7900="PZ",A7900="PP"),H7900,"")</f>
        <v/>
      </c>
      <c r="J7900" s="45">
        <f>IF(A7900="S",H7900,"")</f>
        <v>256.5</v>
      </c>
      <c r="K7900" s="35"/>
      <c r="L7900" s="45" t="str">
        <f>IF(A7900="M06",H7900,"")</f>
        <v/>
      </c>
      <c r="M7900" s="45" t="str">
        <f>IF(OR(A7900="M02",A7900="M25",A7900="M01s"),H7900,"")</f>
        <v/>
      </c>
      <c r="N7900" s="46" t="e">
        <f>IF(A7900="ZMP",E7900*(1+(F7900/100)),#REF!)</f>
        <v>#REF!</v>
      </c>
      <c r="O7900" s="45" t="str">
        <f>IF(A7900="M01e",H7900,"")</f>
        <v/>
      </c>
    </row>
    <row r="7901" spans="1:15" ht="12.75" outlineLevel="2" x14ac:dyDescent="0.2">
      <c r="A7901" s="47"/>
      <c r="B7901" s="48"/>
      <c r="C7901" s="48"/>
      <c r="D7901" s="49"/>
      <c r="E7901" s="50"/>
      <c r="F7901" s="51"/>
      <c r="G7901" s="52"/>
      <c r="H7901" s="53"/>
      <c r="I7901" s="54"/>
      <c r="J7901" s="54"/>
      <c r="K7901" s="35"/>
      <c r="L7901" s="54"/>
      <c r="M7901" s="54"/>
      <c r="N7901" s="54"/>
      <c r="O7901" s="54"/>
    </row>
    <row r="7902" spans="1:15" ht="25.5" x14ac:dyDescent="0.2">
      <c r="A7902" s="27" t="s">
        <v>198</v>
      </c>
      <c r="B7902" s="28" t="s">
        <v>4423</v>
      </c>
      <c r="C7902" s="29" t="s">
        <v>4424</v>
      </c>
      <c r="D7902" s="30" t="s">
        <v>253</v>
      </c>
      <c r="E7902" s="31">
        <v>1</v>
      </c>
      <c r="F7902" s="32"/>
      <c r="G7902" s="33">
        <v>678.22</v>
      </c>
      <c r="H7902" s="34">
        <f>G7902</f>
        <v>678.22</v>
      </c>
      <c r="I7902" s="35">
        <f>SUM(I7903:I7908)</f>
        <v>205.2</v>
      </c>
      <c r="J7902" s="35">
        <f>SUM(J7903:J7908)</f>
        <v>258.62</v>
      </c>
      <c r="K7902" s="35">
        <f t="shared" si="2175"/>
        <v>463.82</v>
      </c>
      <c r="L7902" s="35">
        <f>SUM(L7903:L7908)</f>
        <v>0</v>
      </c>
      <c r="M7902" s="35">
        <f>SUM(M7903:M7908)</f>
        <v>214.62</v>
      </c>
      <c r="N7902" s="35"/>
      <c r="O7902" s="35">
        <f>SUM(O7903:O7908)</f>
        <v>0</v>
      </c>
    </row>
    <row r="7903" spans="1:15" ht="12.75" outlineLevel="1" collapsed="1" x14ac:dyDescent="0.2">
      <c r="A7903" s="38" t="s">
        <v>202</v>
      </c>
      <c r="B7903" s="39" t="s">
        <v>203</v>
      </c>
      <c r="C7903" s="39" t="s">
        <v>204</v>
      </c>
      <c r="D7903" s="40" t="s">
        <v>205</v>
      </c>
      <c r="E7903" s="41">
        <v>0.28499999999999998</v>
      </c>
      <c r="F7903" s="42"/>
      <c r="G7903" s="43">
        <v>720</v>
      </c>
      <c r="H7903" s="44">
        <f>IF(ISNUMBER(F7903),(E7903*(1+(F7903/100))*G7903),G7903*E7903)</f>
        <v>205.2</v>
      </c>
      <c r="I7903" s="45">
        <f>IF(OR(A7903="PM",A7903="PZ",A7903="PP"),H7903,"")</f>
        <v>205.2</v>
      </c>
      <c r="J7903" s="45" t="str">
        <f>IF(A7903="S",H7903,"")</f>
        <v/>
      </c>
      <c r="K7903" s="35"/>
      <c r="L7903" s="45" t="str">
        <f>IF(A7903="M06",H7903,"")</f>
        <v/>
      </c>
      <c r="M7903" s="45" t="str">
        <f>IF(OR(A7903="M02",A7903="M25",A7903="M01s"),H7903,"")</f>
        <v/>
      </c>
      <c r="N7903" s="46" t="e">
        <f>IF(A7903="ZMP",E7903*(1+(F7903/100)),#REF!)</f>
        <v>#REF!</v>
      </c>
      <c r="O7903" s="45" t="str">
        <f>IF(A7903="M01e",H7903,"")</f>
        <v/>
      </c>
    </row>
    <row r="7904" spans="1:15" ht="12.75" outlineLevel="1" collapsed="1" x14ac:dyDescent="0.2">
      <c r="A7904" s="38" t="s">
        <v>315</v>
      </c>
      <c r="B7904" s="39" t="s">
        <v>73</v>
      </c>
      <c r="C7904" s="39" t="s">
        <v>74</v>
      </c>
      <c r="D7904" s="40" t="s">
        <v>17</v>
      </c>
      <c r="E7904" s="41">
        <v>2E-3</v>
      </c>
      <c r="F7904" s="42"/>
      <c r="G7904" s="43">
        <v>1060</v>
      </c>
      <c r="H7904" s="44">
        <f>IF(ISNUMBER(F7904),(E7904*(1+(F7904/100))*G7904),G7904*E7904)</f>
        <v>2.12</v>
      </c>
      <c r="I7904" s="45" t="str">
        <f>IF(OR(A7904="PM",A7904="PZ",A7904="PP"),H7904,"")</f>
        <v/>
      </c>
      <c r="J7904" s="45">
        <f>IF(A7904="S",H7904,"")</f>
        <v>2.12</v>
      </c>
      <c r="K7904" s="35"/>
      <c r="L7904" s="45" t="str">
        <f>IF(A7904="M06",H7904,"")</f>
        <v/>
      </c>
      <c r="M7904" s="45" t="str">
        <f>IF(OR(A7904="M02",A7904="M25",A7904="M01s"),H7904,"")</f>
        <v/>
      </c>
      <c r="N7904" s="46" t="e">
        <f>IF(A7904="ZMP",E7904*(1+(F7904/100)),#REF!)</f>
        <v>#REF!</v>
      </c>
      <c r="O7904" s="45" t="str">
        <f>IF(A7904="M01e",H7904,"")</f>
        <v/>
      </c>
    </row>
    <row r="7905" spans="1:15" ht="12.75" outlineLevel="1" collapsed="1" x14ac:dyDescent="0.2">
      <c r="A7905" s="38" t="s">
        <v>228</v>
      </c>
      <c r="B7905" s="39" t="s">
        <v>4421</v>
      </c>
      <c r="C7905" s="39" t="s">
        <v>4422</v>
      </c>
      <c r="D7905" s="40" t="s">
        <v>111</v>
      </c>
      <c r="E7905" s="41">
        <v>1</v>
      </c>
      <c r="F7905" s="42"/>
      <c r="G7905" s="43">
        <v>27.1</v>
      </c>
      <c r="H7905" s="44">
        <f>IF(ISNUMBER(F7905),(E7905*(1+(F7905/100))*G7905),G7905*E7905)</f>
        <v>27.1</v>
      </c>
      <c r="I7905" s="45" t="str">
        <f>IF(OR(A7905="PM",A7905="PZ",A7905="PP"),H7905,"")</f>
        <v/>
      </c>
      <c r="J7905" s="45" t="str">
        <f>IF(A7905="S",H7905,"")</f>
        <v/>
      </c>
      <c r="K7905" s="35"/>
      <c r="L7905" s="45" t="str">
        <f>IF(A7905="M06",H7905,"")</f>
        <v/>
      </c>
      <c r="M7905" s="45">
        <f>IF(OR(A7905="M02",A7905="M25",A7905="M01s"),H7905,"")</f>
        <v>27.1</v>
      </c>
      <c r="N7905" s="46" t="e">
        <f>IF(A7905="ZMP",E7905*(1+(F7905/100)),#REF!)</f>
        <v>#REF!</v>
      </c>
      <c r="O7905" s="45" t="str">
        <f>IF(A7905="M01e",H7905,"")</f>
        <v/>
      </c>
    </row>
    <row r="7906" spans="1:15" ht="12.75" outlineLevel="1" collapsed="1" x14ac:dyDescent="0.2">
      <c r="A7906" s="38" t="s">
        <v>228</v>
      </c>
      <c r="B7906" s="39" t="s">
        <v>4425</v>
      </c>
      <c r="C7906" s="39" t="s">
        <v>4426</v>
      </c>
      <c r="D7906" s="40" t="s">
        <v>111</v>
      </c>
      <c r="E7906" s="41">
        <v>1</v>
      </c>
      <c r="F7906" s="42"/>
      <c r="G7906" s="43">
        <v>187.52</v>
      </c>
      <c r="H7906" s="44">
        <f>IF(ISNUMBER(F7906),(E7906*(1+(F7906/100))*G7906),G7906*E7906)</f>
        <v>187.52</v>
      </c>
      <c r="I7906" s="45" t="str">
        <f>IF(OR(A7906="PM",A7906="PZ",A7906="PP"),H7906,"")</f>
        <v/>
      </c>
      <c r="J7906" s="45" t="str">
        <f>IF(A7906="S",H7906,"")</f>
        <v/>
      </c>
      <c r="K7906" s="35"/>
      <c r="L7906" s="45" t="str">
        <f>IF(A7906="M06",H7906,"")</f>
        <v/>
      </c>
      <c r="M7906" s="45">
        <f>IF(OR(A7906="M02",A7906="M25",A7906="M01s"),H7906,"")</f>
        <v>187.52</v>
      </c>
      <c r="N7906" s="46" t="e">
        <f>IF(A7906="ZMP",E7906*(1+(F7906/100)),#REF!)</f>
        <v>#REF!</v>
      </c>
      <c r="O7906" s="45" t="str">
        <f>IF(A7906="M01e",H7906,"")</f>
        <v/>
      </c>
    </row>
    <row r="7907" spans="1:15" ht="12.75" outlineLevel="1" collapsed="1" x14ac:dyDescent="0.2">
      <c r="A7907" s="38" t="s">
        <v>315</v>
      </c>
      <c r="B7907" s="39" t="s">
        <v>49</v>
      </c>
      <c r="C7907" s="39" t="s">
        <v>50</v>
      </c>
      <c r="D7907" s="40" t="s">
        <v>46</v>
      </c>
      <c r="E7907" s="41">
        <v>0.28499999999999998</v>
      </c>
      <c r="F7907" s="42"/>
      <c r="G7907" s="43">
        <v>900</v>
      </c>
      <c r="H7907" s="44">
        <f>IF(ISNUMBER(F7907),(E7907*(1+(F7907/100))*G7907),G7907*E7907)</f>
        <v>256.5</v>
      </c>
      <c r="I7907" s="45" t="str">
        <f>IF(OR(A7907="PM",A7907="PZ",A7907="PP"),H7907,"")</f>
        <v/>
      </c>
      <c r="J7907" s="45">
        <f>IF(A7907="S",H7907,"")</f>
        <v>256.5</v>
      </c>
      <c r="K7907" s="35"/>
      <c r="L7907" s="45" t="str">
        <f>IF(A7907="M06",H7907,"")</f>
        <v/>
      </c>
      <c r="M7907" s="45" t="str">
        <f>IF(OR(A7907="M02",A7907="M25",A7907="M01s"),H7907,"")</f>
        <v/>
      </c>
      <c r="N7907" s="46" t="e">
        <f>IF(A7907="ZMP",E7907*(1+(F7907/100)),#REF!)</f>
        <v>#REF!</v>
      </c>
      <c r="O7907" s="45" t="str">
        <f>IF(A7907="M01e",H7907,"")</f>
        <v/>
      </c>
    </row>
    <row r="7908" spans="1:15" ht="12.75" outlineLevel="2" x14ac:dyDescent="0.2">
      <c r="A7908" s="47"/>
      <c r="B7908" s="48"/>
      <c r="C7908" s="48"/>
      <c r="D7908" s="49"/>
      <c r="E7908" s="50"/>
      <c r="F7908" s="51"/>
      <c r="G7908" s="52"/>
      <c r="H7908" s="53"/>
      <c r="I7908" s="54"/>
      <c r="J7908" s="54"/>
      <c r="K7908" s="35"/>
      <c r="L7908" s="54"/>
      <c r="M7908" s="54"/>
      <c r="N7908" s="54"/>
      <c r="O7908" s="54"/>
    </row>
    <row r="7909" spans="1:15" ht="12.75" x14ac:dyDescent="0.2">
      <c r="A7909" s="27" t="s">
        <v>198</v>
      </c>
      <c r="B7909" s="28" t="s">
        <v>4427</v>
      </c>
      <c r="C7909" s="29" t="s">
        <v>4428</v>
      </c>
      <c r="D7909" s="30" t="s">
        <v>253</v>
      </c>
      <c r="E7909" s="31">
        <v>1</v>
      </c>
      <c r="F7909" s="32"/>
      <c r="G7909" s="33">
        <v>601.99</v>
      </c>
      <c r="H7909" s="34">
        <f>G7909</f>
        <v>601.99</v>
      </c>
      <c r="I7909" s="35">
        <f>SUM(I7910:I7915)</f>
        <v>205.2</v>
      </c>
      <c r="J7909" s="35">
        <f>SUM(J7910:J7915)</f>
        <v>258.02</v>
      </c>
      <c r="K7909" s="35">
        <f t="shared" si="2175"/>
        <v>463.21999999999997</v>
      </c>
      <c r="L7909" s="35">
        <f>SUM(L7910:L7915)</f>
        <v>0</v>
      </c>
      <c r="M7909" s="35">
        <f>SUM(M7910:M7915)</f>
        <v>138.83000000000001</v>
      </c>
      <c r="N7909" s="35"/>
      <c r="O7909" s="35">
        <f>SUM(O7910:O7915)</f>
        <v>0</v>
      </c>
    </row>
    <row r="7910" spans="1:15" ht="12.75" outlineLevel="1" collapsed="1" x14ac:dyDescent="0.2">
      <c r="A7910" s="38" t="s">
        <v>202</v>
      </c>
      <c r="B7910" s="39" t="s">
        <v>203</v>
      </c>
      <c r="C7910" s="39" t="s">
        <v>204</v>
      </c>
      <c r="D7910" s="40" t="s">
        <v>205</v>
      </c>
      <c r="E7910" s="41">
        <v>0.28499999999999998</v>
      </c>
      <c r="F7910" s="42"/>
      <c r="G7910" s="43">
        <v>720</v>
      </c>
      <c r="H7910" s="44">
        <f>IF(ISNUMBER(F7910),(E7910*(1+(F7910/100))*G7910),G7910*E7910)</f>
        <v>205.2</v>
      </c>
      <c r="I7910" s="45">
        <f>IF(OR(A7910="PM",A7910="PZ",A7910="PP"),H7910,"")</f>
        <v>205.2</v>
      </c>
      <c r="J7910" s="45" t="str">
        <f>IF(A7910="S",H7910,"")</f>
        <v/>
      </c>
      <c r="K7910" s="35"/>
      <c r="L7910" s="45" t="str">
        <f>IF(A7910="M06",H7910,"")</f>
        <v/>
      </c>
      <c r="M7910" s="45" t="str">
        <f>IF(OR(A7910="M02",A7910="M25",A7910="M01s"),H7910,"")</f>
        <v/>
      </c>
      <c r="N7910" s="46" t="e">
        <f>IF(A7910="ZMP",E7910*(1+(F7910/100)),#REF!)</f>
        <v>#REF!</v>
      </c>
      <c r="O7910" s="45" t="str">
        <f>IF(A7910="M01e",H7910,"")</f>
        <v/>
      </c>
    </row>
    <row r="7911" spans="1:15" ht="12.75" outlineLevel="1" collapsed="1" x14ac:dyDescent="0.2">
      <c r="A7911" s="38" t="s">
        <v>315</v>
      </c>
      <c r="B7911" s="39" t="s">
        <v>75</v>
      </c>
      <c r="C7911" s="39" t="s">
        <v>76</v>
      </c>
      <c r="D7911" s="40" t="s">
        <v>17</v>
      </c>
      <c r="E7911" s="41">
        <v>2E-3</v>
      </c>
      <c r="F7911" s="42"/>
      <c r="G7911" s="43">
        <v>760</v>
      </c>
      <c r="H7911" s="44">
        <f>IF(ISNUMBER(F7911),(E7911*(1+(F7911/100))*G7911),G7911*E7911)</f>
        <v>1.52</v>
      </c>
      <c r="I7911" s="45" t="str">
        <f>IF(OR(A7911="PM",A7911="PZ",A7911="PP"),H7911,"")</f>
        <v/>
      </c>
      <c r="J7911" s="45">
        <f>IF(A7911="S",H7911,"")</f>
        <v>1.52</v>
      </c>
      <c r="K7911" s="35"/>
      <c r="L7911" s="45" t="str">
        <f>IF(A7911="M06",H7911,"")</f>
        <v/>
      </c>
      <c r="M7911" s="45" t="str">
        <f>IF(OR(A7911="M02",A7911="M25",A7911="M01s"),H7911,"")</f>
        <v/>
      </c>
      <c r="N7911" s="46" t="e">
        <f>IF(A7911="ZMP",E7911*(1+(F7911/100)),#REF!)</f>
        <v>#REF!</v>
      </c>
      <c r="O7911" s="45" t="str">
        <f>IF(A7911="M01e",H7911,"")</f>
        <v/>
      </c>
    </row>
    <row r="7912" spans="1:15" ht="12.75" outlineLevel="1" collapsed="1" x14ac:dyDescent="0.2">
      <c r="A7912" s="38" t="s">
        <v>228</v>
      </c>
      <c r="B7912" s="39" t="s">
        <v>4429</v>
      </c>
      <c r="C7912" s="39" t="s">
        <v>4430</v>
      </c>
      <c r="D7912" s="40" t="s">
        <v>111</v>
      </c>
      <c r="E7912" s="41">
        <v>1</v>
      </c>
      <c r="F7912" s="42"/>
      <c r="G7912" s="43">
        <v>111.73</v>
      </c>
      <c r="H7912" s="44">
        <f>IF(ISNUMBER(F7912),(E7912*(1+(F7912/100))*G7912),G7912*E7912)</f>
        <v>111.73</v>
      </c>
      <c r="I7912" s="45" t="str">
        <f>IF(OR(A7912="PM",A7912="PZ",A7912="PP"),H7912,"")</f>
        <v/>
      </c>
      <c r="J7912" s="45" t="str">
        <f>IF(A7912="S",H7912,"")</f>
        <v/>
      </c>
      <c r="K7912" s="35"/>
      <c r="L7912" s="45" t="str">
        <f>IF(A7912="M06",H7912,"")</f>
        <v/>
      </c>
      <c r="M7912" s="45">
        <f>IF(OR(A7912="M02",A7912="M25",A7912="M01s"),H7912,"")</f>
        <v>111.73</v>
      </c>
      <c r="N7912" s="46" t="e">
        <f>IF(A7912="ZMP",E7912*(1+(F7912/100)),#REF!)</f>
        <v>#REF!</v>
      </c>
      <c r="O7912" s="45" t="str">
        <f>IF(A7912="M01e",H7912,"")</f>
        <v/>
      </c>
    </row>
    <row r="7913" spans="1:15" ht="12.75" outlineLevel="1" collapsed="1" x14ac:dyDescent="0.2">
      <c r="A7913" s="38" t="s">
        <v>228</v>
      </c>
      <c r="B7913" s="39" t="s">
        <v>4421</v>
      </c>
      <c r="C7913" s="39" t="s">
        <v>4422</v>
      </c>
      <c r="D7913" s="40" t="s">
        <v>111</v>
      </c>
      <c r="E7913" s="41">
        <v>1</v>
      </c>
      <c r="F7913" s="42"/>
      <c r="G7913" s="43">
        <v>27.1</v>
      </c>
      <c r="H7913" s="44">
        <f>IF(ISNUMBER(F7913),(E7913*(1+(F7913/100))*G7913),G7913*E7913)</f>
        <v>27.1</v>
      </c>
      <c r="I7913" s="45" t="str">
        <f>IF(OR(A7913="PM",A7913="PZ",A7913="PP"),H7913,"")</f>
        <v/>
      </c>
      <c r="J7913" s="45" t="str">
        <f>IF(A7913="S",H7913,"")</f>
        <v/>
      </c>
      <c r="K7913" s="35"/>
      <c r="L7913" s="45" t="str">
        <f>IF(A7913="M06",H7913,"")</f>
        <v/>
      </c>
      <c r="M7913" s="45">
        <f>IF(OR(A7913="M02",A7913="M25",A7913="M01s"),H7913,"")</f>
        <v>27.1</v>
      </c>
      <c r="N7913" s="46" t="e">
        <f>IF(A7913="ZMP",E7913*(1+(F7913/100)),#REF!)</f>
        <v>#REF!</v>
      </c>
      <c r="O7913" s="45" t="str">
        <f>IF(A7913="M01e",H7913,"")</f>
        <v/>
      </c>
    </row>
    <row r="7914" spans="1:15" ht="12.75" outlineLevel="1" collapsed="1" x14ac:dyDescent="0.2">
      <c r="A7914" s="38" t="s">
        <v>315</v>
      </c>
      <c r="B7914" s="39" t="s">
        <v>49</v>
      </c>
      <c r="C7914" s="39" t="s">
        <v>50</v>
      </c>
      <c r="D7914" s="40" t="s">
        <v>46</v>
      </c>
      <c r="E7914" s="41">
        <v>0.28499999999999998</v>
      </c>
      <c r="F7914" s="42"/>
      <c r="G7914" s="43">
        <v>900</v>
      </c>
      <c r="H7914" s="44">
        <f>IF(ISNUMBER(F7914),(E7914*(1+(F7914/100))*G7914),G7914*E7914)</f>
        <v>256.5</v>
      </c>
      <c r="I7914" s="45" t="str">
        <f>IF(OR(A7914="PM",A7914="PZ",A7914="PP"),H7914,"")</f>
        <v/>
      </c>
      <c r="J7914" s="45">
        <f>IF(A7914="S",H7914,"")</f>
        <v>256.5</v>
      </c>
      <c r="K7914" s="35"/>
      <c r="L7914" s="45" t="str">
        <f>IF(A7914="M06",H7914,"")</f>
        <v/>
      </c>
      <c r="M7914" s="45" t="str">
        <f>IF(OR(A7914="M02",A7914="M25",A7914="M01s"),H7914,"")</f>
        <v/>
      </c>
      <c r="N7914" s="46" t="e">
        <f>IF(A7914="ZMP",E7914*(1+(F7914/100)),#REF!)</f>
        <v>#REF!</v>
      </c>
      <c r="O7914" s="45" t="str">
        <f>IF(A7914="M01e",H7914,"")</f>
        <v/>
      </c>
    </row>
    <row r="7915" spans="1:15" ht="12.75" outlineLevel="2" x14ac:dyDescent="0.2">
      <c r="A7915" s="47"/>
      <c r="B7915" s="48"/>
      <c r="C7915" s="48"/>
      <c r="D7915" s="49"/>
      <c r="E7915" s="50"/>
      <c r="F7915" s="51"/>
      <c r="G7915" s="52"/>
      <c r="H7915" s="53"/>
      <c r="I7915" s="54"/>
      <c r="J7915" s="54"/>
      <c r="K7915" s="35"/>
      <c r="L7915" s="54"/>
      <c r="M7915" s="54"/>
      <c r="N7915" s="54"/>
      <c r="O7915" s="54"/>
    </row>
    <row r="7916" spans="1:15" ht="25.5" x14ac:dyDescent="0.2">
      <c r="A7916" s="27" t="s">
        <v>198</v>
      </c>
      <c r="B7916" s="28" t="s">
        <v>4431</v>
      </c>
      <c r="C7916" s="29" t="s">
        <v>4432</v>
      </c>
      <c r="D7916" s="30" t="s">
        <v>253</v>
      </c>
      <c r="E7916" s="31">
        <v>1</v>
      </c>
      <c r="F7916" s="32"/>
      <c r="G7916" s="33">
        <v>677.78</v>
      </c>
      <c r="H7916" s="34">
        <f>G7916</f>
        <v>677.78</v>
      </c>
      <c r="I7916" s="35">
        <f>SUM(I7917:I7922)</f>
        <v>205.2</v>
      </c>
      <c r="J7916" s="35">
        <f>SUM(J7917:J7922)</f>
        <v>258.02</v>
      </c>
      <c r="K7916" s="35">
        <f t="shared" si="2175"/>
        <v>463.21999999999997</v>
      </c>
      <c r="L7916" s="35">
        <f>SUM(L7917:L7922)</f>
        <v>0</v>
      </c>
      <c r="M7916" s="35">
        <f>SUM(M7917:M7922)</f>
        <v>214.62</v>
      </c>
      <c r="N7916" s="35"/>
      <c r="O7916" s="35">
        <f>SUM(O7917:O7922)</f>
        <v>0</v>
      </c>
    </row>
    <row r="7917" spans="1:15" ht="12.75" outlineLevel="1" collapsed="1" x14ac:dyDescent="0.2">
      <c r="A7917" s="38" t="s">
        <v>202</v>
      </c>
      <c r="B7917" s="39" t="s">
        <v>203</v>
      </c>
      <c r="C7917" s="39" t="s">
        <v>204</v>
      </c>
      <c r="D7917" s="40" t="s">
        <v>205</v>
      </c>
      <c r="E7917" s="41">
        <v>0.28499999999999998</v>
      </c>
      <c r="F7917" s="42"/>
      <c r="G7917" s="43">
        <v>720</v>
      </c>
      <c r="H7917" s="44">
        <f>IF(ISNUMBER(F7917),(E7917*(1+(F7917/100))*G7917),G7917*E7917)</f>
        <v>205.2</v>
      </c>
      <c r="I7917" s="45">
        <f>IF(OR(A7917="PM",A7917="PZ",A7917="PP"),H7917,"")</f>
        <v>205.2</v>
      </c>
      <c r="J7917" s="45" t="str">
        <f>IF(A7917="S",H7917,"")</f>
        <v/>
      </c>
      <c r="K7917" s="35"/>
      <c r="L7917" s="45" t="str">
        <f>IF(A7917="M06",H7917,"")</f>
        <v/>
      </c>
      <c r="M7917" s="45" t="str">
        <f>IF(OR(A7917="M02",A7917="M25",A7917="M01s"),H7917,"")</f>
        <v/>
      </c>
      <c r="N7917" s="46" t="e">
        <f>IF(A7917="ZMP",E7917*(1+(F7917/100)),#REF!)</f>
        <v>#REF!</v>
      </c>
      <c r="O7917" s="45" t="str">
        <f>IF(A7917="M01e",H7917,"")</f>
        <v/>
      </c>
    </row>
    <row r="7918" spans="1:15" ht="12.75" outlineLevel="1" collapsed="1" x14ac:dyDescent="0.2">
      <c r="A7918" s="38" t="s">
        <v>315</v>
      </c>
      <c r="B7918" s="39" t="s">
        <v>75</v>
      </c>
      <c r="C7918" s="39" t="s">
        <v>76</v>
      </c>
      <c r="D7918" s="40" t="s">
        <v>17</v>
      </c>
      <c r="E7918" s="41">
        <v>2E-3</v>
      </c>
      <c r="F7918" s="42"/>
      <c r="G7918" s="43">
        <v>760</v>
      </c>
      <c r="H7918" s="44">
        <f>IF(ISNUMBER(F7918),(E7918*(1+(F7918/100))*G7918),G7918*E7918)</f>
        <v>1.52</v>
      </c>
      <c r="I7918" s="45" t="str">
        <f>IF(OR(A7918="PM",A7918="PZ",A7918="PP"),H7918,"")</f>
        <v/>
      </c>
      <c r="J7918" s="45">
        <f>IF(A7918="S",H7918,"")</f>
        <v>1.52</v>
      </c>
      <c r="K7918" s="35"/>
      <c r="L7918" s="45" t="str">
        <f>IF(A7918="M06",H7918,"")</f>
        <v/>
      </c>
      <c r="M7918" s="45" t="str">
        <f>IF(OR(A7918="M02",A7918="M25",A7918="M01s"),H7918,"")</f>
        <v/>
      </c>
      <c r="N7918" s="46" t="e">
        <f>IF(A7918="ZMP",E7918*(1+(F7918/100)),#REF!)</f>
        <v>#REF!</v>
      </c>
      <c r="O7918" s="45" t="str">
        <f>IF(A7918="M01e",H7918,"")</f>
        <v/>
      </c>
    </row>
    <row r="7919" spans="1:15" ht="12.75" outlineLevel="1" collapsed="1" x14ac:dyDescent="0.2">
      <c r="A7919" s="38" t="s">
        <v>228</v>
      </c>
      <c r="B7919" s="39" t="s">
        <v>4421</v>
      </c>
      <c r="C7919" s="39" t="s">
        <v>4422</v>
      </c>
      <c r="D7919" s="40" t="s">
        <v>111</v>
      </c>
      <c r="E7919" s="41">
        <v>1</v>
      </c>
      <c r="F7919" s="42"/>
      <c r="G7919" s="43">
        <v>27.1</v>
      </c>
      <c r="H7919" s="44">
        <f>IF(ISNUMBER(F7919),(E7919*(1+(F7919/100))*G7919),G7919*E7919)</f>
        <v>27.1</v>
      </c>
      <c r="I7919" s="45" t="str">
        <f>IF(OR(A7919="PM",A7919="PZ",A7919="PP"),H7919,"")</f>
        <v/>
      </c>
      <c r="J7919" s="45" t="str">
        <f>IF(A7919="S",H7919,"")</f>
        <v/>
      </c>
      <c r="K7919" s="35"/>
      <c r="L7919" s="45" t="str">
        <f>IF(A7919="M06",H7919,"")</f>
        <v/>
      </c>
      <c r="M7919" s="45">
        <f>IF(OR(A7919="M02",A7919="M25",A7919="M01s"),H7919,"")</f>
        <v>27.1</v>
      </c>
      <c r="N7919" s="46" t="e">
        <f>IF(A7919="ZMP",E7919*(1+(F7919/100)),#REF!)</f>
        <v>#REF!</v>
      </c>
      <c r="O7919" s="45" t="str">
        <f>IF(A7919="M01e",H7919,"")</f>
        <v/>
      </c>
    </row>
    <row r="7920" spans="1:15" ht="12.75" outlineLevel="1" collapsed="1" x14ac:dyDescent="0.2">
      <c r="A7920" s="38" t="s">
        <v>228</v>
      </c>
      <c r="B7920" s="39" t="s">
        <v>4425</v>
      </c>
      <c r="C7920" s="39" t="s">
        <v>4426</v>
      </c>
      <c r="D7920" s="40" t="s">
        <v>111</v>
      </c>
      <c r="E7920" s="41">
        <v>1</v>
      </c>
      <c r="F7920" s="42"/>
      <c r="G7920" s="43">
        <v>187.52</v>
      </c>
      <c r="H7920" s="44">
        <f>IF(ISNUMBER(F7920),(E7920*(1+(F7920/100))*G7920),G7920*E7920)</f>
        <v>187.52</v>
      </c>
      <c r="I7920" s="45" t="str">
        <f>IF(OR(A7920="PM",A7920="PZ",A7920="PP"),H7920,"")</f>
        <v/>
      </c>
      <c r="J7920" s="45" t="str">
        <f>IF(A7920="S",H7920,"")</f>
        <v/>
      </c>
      <c r="K7920" s="35"/>
      <c r="L7920" s="45" t="str">
        <f>IF(A7920="M06",H7920,"")</f>
        <v/>
      </c>
      <c r="M7920" s="45">
        <f>IF(OR(A7920="M02",A7920="M25",A7920="M01s"),H7920,"")</f>
        <v>187.52</v>
      </c>
      <c r="N7920" s="46" t="e">
        <f>IF(A7920="ZMP",E7920*(1+(F7920/100)),#REF!)</f>
        <v>#REF!</v>
      </c>
      <c r="O7920" s="45" t="str">
        <f>IF(A7920="M01e",H7920,"")</f>
        <v/>
      </c>
    </row>
    <row r="7921" spans="1:15" ht="12.75" outlineLevel="1" collapsed="1" x14ac:dyDescent="0.2">
      <c r="A7921" s="38" t="s">
        <v>315</v>
      </c>
      <c r="B7921" s="39" t="s">
        <v>49</v>
      </c>
      <c r="C7921" s="39" t="s">
        <v>50</v>
      </c>
      <c r="D7921" s="40" t="s">
        <v>46</v>
      </c>
      <c r="E7921" s="41">
        <v>0.28499999999999998</v>
      </c>
      <c r="F7921" s="42"/>
      <c r="G7921" s="43">
        <v>900</v>
      </c>
      <c r="H7921" s="44">
        <f>IF(ISNUMBER(F7921),(E7921*(1+(F7921/100))*G7921),G7921*E7921)</f>
        <v>256.5</v>
      </c>
      <c r="I7921" s="45" t="str">
        <f>IF(OR(A7921="PM",A7921="PZ",A7921="PP"),H7921,"")</f>
        <v/>
      </c>
      <c r="J7921" s="45">
        <f>IF(A7921="S",H7921,"")</f>
        <v>256.5</v>
      </c>
      <c r="K7921" s="35"/>
      <c r="L7921" s="45" t="str">
        <f>IF(A7921="M06",H7921,"")</f>
        <v/>
      </c>
      <c r="M7921" s="45" t="str">
        <f>IF(OR(A7921="M02",A7921="M25",A7921="M01s"),H7921,"")</f>
        <v/>
      </c>
      <c r="N7921" s="46" t="e">
        <f>IF(A7921="ZMP",E7921*(1+(F7921/100)),#REF!)</f>
        <v>#REF!</v>
      </c>
      <c r="O7921" s="45" t="str">
        <f>IF(A7921="M01e",H7921,"")</f>
        <v/>
      </c>
    </row>
    <row r="7922" spans="1:15" ht="12.75" outlineLevel="2" x14ac:dyDescent="0.2">
      <c r="A7922" s="47"/>
      <c r="B7922" s="48"/>
      <c r="C7922" s="48"/>
      <c r="D7922" s="49"/>
      <c r="E7922" s="50"/>
      <c r="F7922" s="51"/>
      <c r="G7922" s="52"/>
      <c r="H7922" s="53"/>
      <c r="I7922" s="54"/>
      <c r="J7922" s="54"/>
      <c r="K7922" s="35"/>
      <c r="L7922" s="54"/>
      <c r="M7922" s="54"/>
      <c r="N7922" s="54"/>
      <c r="O7922" s="54"/>
    </row>
    <row r="7923" spans="1:15" ht="25.5" x14ac:dyDescent="0.2">
      <c r="A7923" s="27" t="s">
        <v>198</v>
      </c>
      <c r="B7923" s="28" t="s">
        <v>4433</v>
      </c>
      <c r="C7923" s="29" t="s">
        <v>4434</v>
      </c>
      <c r="D7923" s="30" t="s">
        <v>253</v>
      </c>
      <c r="E7923" s="31">
        <v>1</v>
      </c>
      <c r="F7923" s="32"/>
      <c r="G7923" s="33">
        <v>555.16</v>
      </c>
      <c r="H7923" s="34">
        <f>G7923</f>
        <v>555.16</v>
      </c>
      <c r="I7923" s="35">
        <f>SUM(I7924:I7929)</f>
        <v>205.2</v>
      </c>
      <c r="J7923" s="35">
        <f>SUM(J7924:J7929)</f>
        <v>258.02</v>
      </c>
      <c r="K7923" s="35">
        <f t="shared" si="2175"/>
        <v>463.21999999999997</v>
      </c>
      <c r="L7923" s="35">
        <f>SUM(L7924:L7929)</f>
        <v>0</v>
      </c>
      <c r="M7923" s="35">
        <f>SUM(M7924:M7929)</f>
        <v>92</v>
      </c>
      <c r="N7923" s="35"/>
      <c r="O7923" s="35">
        <f>SUM(O7924:O7929)</f>
        <v>0</v>
      </c>
    </row>
    <row r="7924" spans="1:15" ht="12.75" outlineLevel="1" collapsed="1" x14ac:dyDescent="0.2">
      <c r="A7924" s="38" t="s">
        <v>202</v>
      </c>
      <c r="B7924" s="39" t="s">
        <v>203</v>
      </c>
      <c r="C7924" s="39" t="s">
        <v>204</v>
      </c>
      <c r="D7924" s="40" t="s">
        <v>205</v>
      </c>
      <c r="E7924" s="41">
        <v>0.28499999999999998</v>
      </c>
      <c r="F7924" s="42"/>
      <c r="G7924" s="43">
        <v>720</v>
      </c>
      <c r="H7924" s="44">
        <f>IF(ISNUMBER(F7924),(E7924*(1+(F7924/100))*G7924),G7924*E7924)</f>
        <v>205.2</v>
      </c>
      <c r="I7924" s="45">
        <f>IF(OR(A7924="PM",A7924="PZ",A7924="PP"),H7924,"")</f>
        <v>205.2</v>
      </c>
      <c r="J7924" s="45" t="str">
        <f>IF(A7924="S",H7924,"")</f>
        <v/>
      </c>
      <c r="K7924" s="35"/>
      <c r="L7924" s="45" t="str">
        <f>IF(A7924="M06",H7924,"")</f>
        <v/>
      </c>
      <c r="M7924" s="45" t="str">
        <f>IF(OR(A7924="M02",A7924="M25",A7924="M01s"),H7924,"")</f>
        <v/>
      </c>
      <c r="N7924" s="46" t="e">
        <f>IF(A7924="ZMP",E7924*(1+(F7924/100)),#REF!)</f>
        <v>#REF!</v>
      </c>
      <c r="O7924" s="45" t="str">
        <f>IF(A7924="M01e",H7924,"")</f>
        <v/>
      </c>
    </row>
    <row r="7925" spans="1:15" ht="12.75" outlineLevel="1" collapsed="1" x14ac:dyDescent="0.2">
      <c r="A7925" s="38" t="s">
        <v>315</v>
      </c>
      <c r="B7925" s="39" t="s">
        <v>75</v>
      </c>
      <c r="C7925" s="39" t="s">
        <v>76</v>
      </c>
      <c r="D7925" s="40" t="s">
        <v>17</v>
      </c>
      <c r="E7925" s="41">
        <v>2E-3</v>
      </c>
      <c r="F7925" s="42"/>
      <c r="G7925" s="43">
        <v>760</v>
      </c>
      <c r="H7925" s="44">
        <f>IF(ISNUMBER(F7925),(E7925*(1+(F7925/100))*G7925),G7925*E7925)</f>
        <v>1.52</v>
      </c>
      <c r="I7925" s="45" t="str">
        <f>IF(OR(A7925="PM",A7925="PZ",A7925="PP"),H7925,"")</f>
        <v/>
      </c>
      <c r="J7925" s="45">
        <f>IF(A7925="S",H7925,"")</f>
        <v>1.52</v>
      </c>
      <c r="K7925" s="35"/>
      <c r="L7925" s="45" t="str">
        <f>IF(A7925="M06",H7925,"")</f>
        <v/>
      </c>
      <c r="M7925" s="45" t="str">
        <f>IF(OR(A7925="M02",A7925="M25",A7925="M01s"),H7925,"")</f>
        <v/>
      </c>
      <c r="N7925" s="46" t="e">
        <f>IF(A7925="ZMP",E7925*(1+(F7925/100)),#REF!)</f>
        <v>#REF!</v>
      </c>
      <c r="O7925" s="45" t="str">
        <f>IF(A7925="M01e",H7925,"")</f>
        <v/>
      </c>
    </row>
    <row r="7926" spans="1:15" ht="12.75" outlineLevel="1" collapsed="1" x14ac:dyDescent="0.2">
      <c r="A7926" s="38" t="s">
        <v>228</v>
      </c>
      <c r="B7926" s="39" t="s">
        <v>4435</v>
      </c>
      <c r="C7926" s="39" t="s">
        <v>4436</v>
      </c>
      <c r="D7926" s="40" t="s">
        <v>111</v>
      </c>
      <c r="E7926" s="41">
        <v>1</v>
      </c>
      <c r="F7926" s="42"/>
      <c r="G7926" s="43">
        <v>64.900000000000006</v>
      </c>
      <c r="H7926" s="44">
        <f>IF(ISNUMBER(F7926),(E7926*(1+(F7926/100))*G7926),G7926*E7926)</f>
        <v>64.900000000000006</v>
      </c>
      <c r="I7926" s="45" t="str">
        <f>IF(OR(A7926="PM",A7926="PZ",A7926="PP"),H7926,"")</f>
        <v/>
      </c>
      <c r="J7926" s="45" t="str">
        <f>IF(A7926="S",H7926,"")</f>
        <v/>
      </c>
      <c r="K7926" s="35"/>
      <c r="L7926" s="45" t="str">
        <f>IF(A7926="M06",H7926,"")</f>
        <v/>
      </c>
      <c r="M7926" s="45">
        <f>IF(OR(A7926="M02",A7926="M25",A7926="M01s"),H7926,"")</f>
        <v>64.900000000000006</v>
      </c>
      <c r="N7926" s="46" t="e">
        <f>IF(A7926="ZMP",E7926*(1+(F7926/100)),#REF!)</f>
        <v>#REF!</v>
      </c>
      <c r="O7926" s="45" t="str">
        <f>IF(A7926="M01e",H7926,"")</f>
        <v/>
      </c>
    </row>
    <row r="7927" spans="1:15" ht="12.75" outlineLevel="1" collapsed="1" x14ac:dyDescent="0.2">
      <c r="A7927" s="38" t="s">
        <v>228</v>
      </c>
      <c r="B7927" s="39" t="s">
        <v>4421</v>
      </c>
      <c r="C7927" s="39" t="s">
        <v>4422</v>
      </c>
      <c r="D7927" s="40" t="s">
        <v>111</v>
      </c>
      <c r="E7927" s="41">
        <v>1</v>
      </c>
      <c r="F7927" s="42"/>
      <c r="G7927" s="43">
        <v>27.1</v>
      </c>
      <c r="H7927" s="44">
        <f>IF(ISNUMBER(F7927),(E7927*(1+(F7927/100))*G7927),G7927*E7927)</f>
        <v>27.1</v>
      </c>
      <c r="I7927" s="45" t="str">
        <f>IF(OR(A7927="PM",A7927="PZ",A7927="PP"),H7927,"")</f>
        <v/>
      </c>
      <c r="J7927" s="45" t="str">
        <f>IF(A7927="S",H7927,"")</f>
        <v/>
      </c>
      <c r="K7927" s="35"/>
      <c r="L7927" s="45" t="str">
        <f>IF(A7927="M06",H7927,"")</f>
        <v/>
      </c>
      <c r="M7927" s="45">
        <f>IF(OR(A7927="M02",A7927="M25",A7927="M01s"),H7927,"")</f>
        <v>27.1</v>
      </c>
      <c r="N7927" s="46" t="e">
        <f>IF(A7927="ZMP",E7927*(1+(F7927/100)),#REF!)</f>
        <v>#REF!</v>
      </c>
      <c r="O7927" s="45" t="str">
        <f>IF(A7927="M01e",H7927,"")</f>
        <v/>
      </c>
    </row>
    <row r="7928" spans="1:15" ht="12.75" outlineLevel="1" collapsed="1" x14ac:dyDescent="0.2">
      <c r="A7928" s="38" t="s">
        <v>315</v>
      </c>
      <c r="B7928" s="39" t="s">
        <v>49</v>
      </c>
      <c r="C7928" s="39" t="s">
        <v>50</v>
      </c>
      <c r="D7928" s="40" t="s">
        <v>46</v>
      </c>
      <c r="E7928" s="41">
        <v>0.28499999999999998</v>
      </c>
      <c r="F7928" s="42"/>
      <c r="G7928" s="43">
        <v>900</v>
      </c>
      <c r="H7928" s="44">
        <f>IF(ISNUMBER(F7928),(E7928*(1+(F7928/100))*G7928),G7928*E7928)</f>
        <v>256.5</v>
      </c>
      <c r="I7928" s="45" t="str">
        <f>IF(OR(A7928="PM",A7928="PZ",A7928="PP"),H7928,"")</f>
        <v/>
      </c>
      <c r="J7928" s="45">
        <f>IF(A7928="S",H7928,"")</f>
        <v>256.5</v>
      </c>
      <c r="K7928" s="35"/>
      <c r="L7928" s="45" t="str">
        <f>IF(A7928="M06",H7928,"")</f>
        <v/>
      </c>
      <c r="M7928" s="45" t="str">
        <f>IF(OR(A7928="M02",A7928="M25",A7928="M01s"),H7928,"")</f>
        <v/>
      </c>
      <c r="N7928" s="46" t="e">
        <f>IF(A7928="ZMP",E7928*(1+(F7928/100)),#REF!)</f>
        <v>#REF!</v>
      </c>
      <c r="O7928" s="45" t="str">
        <f>IF(A7928="M01e",H7928,"")</f>
        <v/>
      </c>
    </row>
    <row r="7929" spans="1:15" ht="12.75" outlineLevel="2" x14ac:dyDescent="0.2">
      <c r="A7929" s="47"/>
      <c r="B7929" s="48"/>
      <c r="C7929" s="48"/>
      <c r="D7929" s="49"/>
      <c r="E7929" s="50"/>
      <c r="F7929" s="51"/>
      <c r="G7929" s="52"/>
      <c r="H7929" s="53"/>
      <c r="I7929" s="54"/>
      <c r="J7929" s="54"/>
      <c r="K7929" s="35"/>
      <c r="L7929" s="54"/>
      <c r="M7929" s="54"/>
      <c r="N7929" s="54"/>
      <c r="O7929" s="54"/>
    </row>
    <row r="7930" spans="1:15" ht="12.75" x14ac:dyDescent="0.2">
      <c r="A7930" s="27" t="s">
        <v>198</v>
      </c>
      <c r="B7930" s="28" t="s">
        <v>4437</v>
      </c>
      <c r="C7930" s="29" t="s">
        <v>4438</v>
      </c>
      <c r="D7930" s="30" t="s">
        <v>666</v>
      </c>
      <c r="E7930" s="31">
        <v>1</v>
      </c>
      <c r="F7930" s="32"/>
      <c r="G7930" s="33">
        <v>1926.05</v>
      </c>
      <c r="H7930" s="34">
        <f>G7930</f>
        <v>1926.05</v>
      </c>
      <c r="I7930" s="35">
        <f>SUM(I7931:I7939)</f>
        <v>388.08000000000004</v>
      </c>
      <c r="J7930" s="35">
        <f>SUM(J7931:J7939)</f>
        <v>225</v>
      </c>
      <c r="K7930" s="35">
        <f t="shared" si="2175"/>
        <v>613.08000000000004</v>
      </c>
      <c r="L7930" s="35">
        <f>SUM(L7931:L7939)</f>
        <v>0</v>
      </c>
      <c r="M7930" s="35">
        <f>SUM(M7931:M7939)</f>
        <v>1312.9700000000003</v>
      </c>
      <c r="N7930" s="35"/>
      <c r="O7930" s="35">
        <f>SUM(O7931:O7939)</f>
        <v>0</v>
      </c>
    </row>
    <row r="7931" spans="1:15" ht="12.75" outlineLevel="1" collapsed="1" x14ac:dyDescent="0.2">
      <c r="A7931" s="38" t="s">
        <v>202</v>
      </c>
      <c r="B7931" s="39" t="s">
        <v>203</v>
      </c>
      <c r="C7931" s="39" t="s">
        <v>204</v>
      </c>
      <c r="D7931" s="40" t="s">
        <v>205</v>
      </c>
      <c r="E7931" s="41">
        <v>0.53900000000000003</v>
      </c>
      <c r="F7931" s="42"/>
      <c r="G7931" s="43">
        <v>720</v>
      </c>
      <c r="H7931" s="44">
        <f t="shared" ref="H7931:H7938" si="2176">IF(ISNUMBER(F7931),(E7931*(1+(F7931/100))*G7931),G7931*E7931)</f>
        <v>388.08000000000004</v>
      </c>
      <c r="I7931" s="45">
        <f t="shared" ref="I7931:I7938" si="2177">IF(OR(A7931="PM",A7931="PZ",A7931="PP"),H7931,"")</f>
        <v>388.08000000000004</v>
      </c>
      <c r="J7931" s="45" t="str">
        <f t="shared" ref="J7931:J7938" si="2178">IF(A7931="S",H7931,"")</f>
        <v/>
      </c>
      <c r="K7931" s="35"/>
      <c r="L7931" s="45" t="str">
        <f t="shared" ref="L7931:L7938" si="2179">IF(A7931="M06",H7931,"")</f>
        <v/>
      </c>
      <c r="M7931" s="45" t="str">
        <f t="shared" ref="M7931:M7938" si="2180">IF(OR(A7931="M02",A7931="M25",A7931="M01s"),H7931,"")</f>
        <v/>
      </c>
      <c r="N7931" s="46" t="e">
        <f>IF(A7931="ZMP",E7931*(1+(F7931/100)),#REF!)</f>
        <v>#REF!</v>
      </c>
      <c r="O7931" s="45" t="str">
        <f t="shared" ref="O7931:O7938" si="2181">IF(A7931="M01e",H7931,"")</f>
        <v/>
      </c>
    </row>
    <row r="7932" spans="1:15" ht="12.75" outlineLevel="1" collapsed="1" x14ac:dyDescent="0.2">
      <c r="A7932" s="38" t="s">
        <v>315</v>
      </c>
      <c r="B7932" s="39" t="s">
        <v>49</v>
      </c>
      <c r="C7932" s="39" t="s">
        <v>50</v>
      </c>
      <c r="D7932" s="40" t="s">
        <v>46</v>
      </c>
      <c r="E7932" s="41">
        <v>0.25</v>
      </c>
      <c r="F7932" s="42"/>
      <c r="G7932" s="43">
        <v>900</v>
      </c>
      <c r="H7932" s="44">
        <f t="shared" si="2176"/>
        <v>225</v>
      </c>
      <c r="I7932" s="45" t="str">
        <f t="shared" si="2177"/>
        <v/>
      </c>
      <c r="J7932" s="45">
        <f t="shared" si="2178"/>
        <v>225</v>
      </c>
      <c r="K7932" s="35"/>
      <c r="L7932" s="45" t="str">
        <f t="shared" si="2179"/>
        <v/>
      </c>
      <c r="M7932" s="45" t="str">
        <f t="shared" si="2180"/>
        <v/>
      </c>
      <c r="N7932" s="46" t="e">
        <f>IF(A7932="ZMP",E7932*(1+(F7932/100)),#REF!)</f>
        <v>#REF!</v>
      </c>
      <c r="O7932" s="45" t="str">
        <f t="shared" si="2181"/>
        <v/>
      </c>
    </row>
    <row r="7933" spans="1:15" ht="12.75" outlineLevel="1" collapsed="1" x14ac:dyDescent="0.2">
      <c r="A7933" s="38" t="s">
        <v>228</v>
      </c>
      <c r="B7933" s="39" t="s">
        <v>4439</v>
      </c>
      <c r="C7933" s="39" t="s">
        <v>4440</v>
      </c>
      <c r="D7933" s="40" t="s">
        <v>111</v>
      </c>
      <c r="E7933" s="41">
        <v>1</v>
      </c>
      <c r="F7933" s="42"/>
      <c r="G7933" s="43">
        <v>77.34</v>
      </c>
      <c r="H7933" s="44">
        <f t="shared" si="2176"/>
        <v>77.34</v>
      </c>
      <c r="I7933" s="45" t="str">
        <f t="shared" si="2177"/>
        <v/>
      </c>
      <c r="J7933" s="45" t="str">
        <f t="shared" si="2178"/>
        <v/>
      </c>
      <c r="K7933" s="35"/>
      <c r="L7933" s="45" t="str">
        <f t="shared" si="2179"/>
        <v/>
      </c>
      <c r="M7933" s="45">
        <f t="shared" si="2180"/>
        <v>77.34</v>
      </c>
      <c r="N7933" s="46" t="e">
        <f>IF(A7933="ZMP",E7933*(1+(F7933/100)),#REF!)</f>
        <v>#REF!</v>
      </c>
      <c r="O7933" s="45" t="str">
        <f t="shared" si="2181"/>
        <v/>
      </c>
    </row>
    <row r="7934" spans="1:15" ht="12.75" outlineLevel="1" collapsed="1" x14ac:dyDescent="0.2">
      <c r="A7934" s="38" t="s">
        <v>228</v>
      </c>
      <c r="B7934" s="39" t="s">
        <v>4441</v>
      </c>
      <c r="C7934" s="39" t="s">
        <v>4442</v>
      </c>
      <c r="D7934" s="40" t="s">
        <v>111</v>
      </c>
      <c r="E7934" s="41">
        <v>1</v>
      </c>
      <c r="F7934" s="42"/>
      <c r="G7934" s="43">
        <v>288.54000000000002</v>
      </c>
      <c r="H7934" s="44">
        <f t="shared" si="2176"/>
        <v>288.54000000000002</v>
      </c>
      <c r="I7934" s="45" t="str">
        <f t="shared" si="2177"/>
        <v/>
      </c>
      <c r="J7934" s="45" t="str">
        <f t="shared" si="2178"/>
        <v/>
      </c>
      <c r="K7934" s="35"/>
      <c r="L7934" s="45" t="str">
        <f t="shared" si="2179"/>
        <v/>
      </c>
      <c r="M7934" s="45">
        <f t="shared" si="2180"/>
        <v>288.54000000000002</v>
      </c>
      <c r="N7934" s="46" t="e">
        <f>IF(A7934="ZMP",E7934*(1+(F7934/100)),#REF!)</f>
        <v>#REF!</v>
      </c>
      <c r="O7934" s="45" t="str">
        <f t="shared" si="2181"/>
        <v/>
      </c>
    </row>
    <row r="7935" spans="1:15" ht="12.75" outlineLevel="1" collapsed="1" x14ac:dyDescent="0.2">
      <c r="A7935" s="38" t="s">
        <v>228</v>
      </c>
      <c r="B7935" s="39" t="s">
        <v>4443</v>
      </c>
      <c r="C7935" s="39" t="s">
        <v>4444</v>
      </c>
      <c r="D7935" s="40" t="s">
        <v>111</v>
      </c>
      <c r="E7935" s="41">
        <v>3</v>
      </c>
      <c r="F7935" s="42"/>
      <c r="G7935" s="43">
        <v>193.98</v>
      </c>
      <c r="H7935" s="44">
        <f t="shared" si="2176"/>
        <v>581.93999999999994</v>
      </c>
      <c r="I7935" s="45" t="str">
        <f t="shared" si="2177"/>
        <v/>
      </c>
      <c r="J7935" s="45" t="str">
        <f t="shared" si="2178"/>
        <v/>
      </c>
      <c r="K7935" s="35"/>
      <c r="L7935" s="45" t="str">
        <f t="shared" si="2179"/>
        <v/>
      </c>
      <c r="M7935" s="45">
        <f t="shared" si="2180"/>
        <v>581.93999999999994</v>
      </c>
      <c r="N7935" s="46" t="e">
        <f>IF(A7935="ZMP",E7935*(1+(F7935/100)),#REF!)</f>
        <v>#REF!</v>
      </c>
      <c r="O7935" s="45" t="str">
        <f t="shared" si="2181"/>
        <v/>
      </c>
    </row>
    <row r="7936" spans="1:15" ht="12.75" outlineLevel="1" collapsed="1" x14ac:dyDescent="0.2">
      <c r="A7936" s="38" t="s">
        <v>228</v>
      </c>
      <c r="B7936" s="39" t="s">
        <v>4421</v>
      </c>
      <c r="C7936" s="39" t="s">
        <v>4422</v>
      </c>
      <c r="D7936" s="40" t="s">
        <v>111</v>
      </c>
      <c r="E7936" s="41">
        <v>4</v>
      </c>
      <c r="F7936" s="42"/>
      <c r="G7936" s="43">
        <v>27.1</v>
      </c>
      <c r="H7936" s="44">
        <f t="shared" si="2176"/>
        <v>108.4</v>
      </c>
      <c r="I7936" s="45" t="str">
        <f t="shared" si="2177"/>
        <v/>
      </c>
      <c r="J7936" s="45" t="str">
        <f t="shared" si="2178"/>
        <v/>
      </c>
      <c r="K7936" s="35"/>
      <c r="L7936" s="45" t="str">
        <f t="shared" si="2179"/>
        <v/>
      </c>
      <c r="M7936" s="45">
        <f t="shared" si="2180"/>
        <v>108.4</v>
      </c>
      <c r="N7936" s="46" t="e">
        <f>IF(A7936="ZMP",E7936*(1+(F7936/100)),#REF!)</f>
        <v>#REF!</v>
      </c>
      <c r="O7936" s="45" t="str">
        <f t="shared" si="2181"/>
        <v/>
      </c>
    </row>
    <row r="7937" spans="1:15" ht="12.75" outlineLevel="1" collapsed="1" x14ac:dyDescent="0.2">
      <c r="A7937" s="38" t="s">
        <v>228</v>
      </c>
      <c r="B7937" s="39" t="s">
        <v>4445</v>
      </c>
      <c r="C7937" s="39" t="s">
        <v>4446</v>
      </c>
      <c r="D7937" s="40" t="s">
        <v>111</v>
      </c>
      <c r="E7937" s="41">
        <v>2</v>
      </c>
      <c r="F7937" s="42"/>
      <c r="G7937" s="43">
        <v>1.19</v>
      </c>
      <c r="H7937" s="44">
        <f t="shared" si="2176"/>
        <v>2.38</v>
      </c>
      <c r="I7937" s="45" t="str">
        <f t="shared" si="2177"/>
        <v/>
      </c>
      <c r="J7937" s="45" t="str">
        <f t="shared" si="2178"/>
        <v/>
      </c>
      <c r="K7937" s="35"/>
      <c r="L7937" s="45" t="str">
        <f t="shared" si="2179"/>
        <v/>
      </c>
      <c r="M7937" s="45">
        <f t="shared" si="2180"/>
        <v>2.38</v>
      </c>
      <c r="N7937" s="46" t="e">
        <f>IF(A7937="ZMP",E7937*(1+(F7937/100)),#REF!)</f>
        <v>#REF!</v>
      </c>
      <c r="O7937" s="45" t="str">
        <f t="shared" si="2181"/>
        <v/>
      </c>
    </row>
    <row r="7938" spans="1:15" ht="12.75" outlineLevel="1" collapsed="1" x14ac:dyDescent="0.2">
      <c r="A7938" s="38" t="s">
        <v>228</v>
      </c>
      <c r="B7938" s="39" t="s">
        <v>4447</v>
      </c>
      <c r="C7938" s="39" t="s">
        <v>4448</v>
      </c>
      <c r="D7938" s="40" t="s">
        <v>111</v>
      </c>
      <c r="E7938" s="41">
        <v>3</v>
      </c>
      <c r="F7938" s="42"/>
      <c r="G7938" s="43">
        <v>84.79</v>
      </c>
      <c r="H7938" s="44">
        <f t="shared" si="2176"/>
        <v>254.37</v>
      </c>
      <c r="I7938" s="45" t="str">
        <f t="shared" si="2177"/>
        <v/>
      </c>
      <c r="J7938" s="45" t="str">
        <f t="shared" si="2178"/>
        <v/>
      </c>
      <c r="K7938" s="35"/>
      <c r="L7938" s="45" t="str">
        <f t="shared" si="2179"/>
        <v/>
      </c>
      <c r="M7938" s="45">
        <f t="shared" si="2180"/>
        <v>254.37</v>
      </c>
      <c r="N7938" s="46" t="e">
        <f>IF(A7938="ZMP",E7938*(1+(F7938/100)),#REF!)</f>
        <v>#REF!</v>
      </c>
      <c r="O7938" s="45" t="str">
        <f t="shared" si="2181"/>
        <v/>
      </c>
    </row>
    <row r="7939" spans="1:15" ht="12.75" outlineLevel="2" x14ac:dyDescent="0.2">
      <c r="A7939" s="47"/>
      <c r="B7939" s="48"/>
      <c r="C7939" s="48"/>
      <c r="D7939" s="49"/>
      <c r="E7939" s="50"/>
      <c r="F7939" s="51"/>
      <c r="G7939" s="52"/>
      <c r="H7939" s="53"/>
      <c r="I7939" s="54"/>
      <c r="J7939" s="54"/>
      <c r="K7939" s="35"/>
      <c r="L7939" s="54"/>
      <c r="M7939" s="54"/>
      <c r="N7939" s="54"/>
      <c r="O7939" s="54"/>
    </row>
    <row r="7940" spans="1:15" ht="12.75" x14ac:dyDescent="0.2">
      <c r="A7940" s="27" t="s">
        <v>198</v>
      </c>
      <c r="B7940" s="28" t="s">
        <v>4449</v>
      </c>
      <c r="C7940" s="29" t="s">
        <v>4450</v>
      </c>
      <c r="D7940" s="30" t="s">
        <v>666</v>
      </c>
      <c r="E7940" s="31">
        <v>1</v>
      </c>
      <c r="F7940" s="32"/>
      <c r="G7940" s="33">
        <v>130.80000000000001</v>
      </c>
      <c r="H7940" s="34">
        <f>G7940</f>
        <v>130.80000000000001</v>
      </c>
      <c r="I7940" s="35">
        <f>SUM(I7941:I7943)</f>
        <v>36</v>
      </c>
      <c r="J7940" s="35">
        <f>SUM(J7941:J7943)</f>
        <v>0</v>
      </c>
      <c r="K7940" s="35">
        <f t="shared" ref="K7940:K8002" si="2182">I7940+J7940</f>
        <v>36</v>
      </c>
      <c r="L7940" s="35">
        <f>SUM(L7941:L7943)</f>
        <v>0</v>
      </c>
      <c r="M7940" s="35">
        <f>SUM(M7941:M7943)</f>
        <v>94.8</v>
      </c>
      <c r="N7940" s="35"/>
      <c r="O7940" s="35">
        <f>SUM(O7941:O7943)</f>
        <v>0</v>
      </c>
    </row>
    <row r="7941" spans="1:15" ht="12.75" outlineLevel="1" collapsed="1" x14ac:dyDescent="0.2">
      <c r="A7941" s="38" t="s">
        <v>202</v>
      </c>
      <c r="B7941" s="39" t="s">
        <v>203</v>
      </c>
      <c r="C7941" s="39" t="s">
        <v>204</v>
      </c>
      <c r="D7941" s="40" t="s">
        <v>205</v>
      </c>
      <c r="E7941" s="41">
        <v>0.05</v>
      </c>
      <c r="F7941" s="42"/>
      <c r="G7941" s="43">
        <v>720</v>
      </c>
      <c r="H7941" s="44">
        <f>IF(ISNUMBER(F7941),(E7941*(1+(F7941/100))*G7941),G7941*E7941)</f>
        <v>36</v>
      </c>
      <c r="I7941" s="45">
        <f>IF(OR(A7941="PM",A7941="PZ",A7941="PP"),H7941,"")</f>
        <v>36</v>
      </c>
      <c r="J7941" s="45" t="str">
        <f>IF(A7941="S",H7941,"")</f>
        <v/>
      </c>
      <c r="K7941" s="35"/>
      <c r="L7941" s="45" t="str">
        <f>IF(A7941="M06",H7941,"")</f>
        <v/>
      </c>
      <c r="M7941" s="45" t="str">
        <f>IF(OR(A7941="M02",A7941="M25",A7941="M01s"),H7941,"")</f>
        <v/>
      </c>
      <c r="N7941" s="46" t="e">
        <f>IF(A7941="ZMP",E7941*(1+(F7941/100)),#REF!)</f>
        <v>#REF!</v>
      </c>
      <c r="O7941" s="45" t="str">
        <f>IF(A7941="M01e",H7941,"")</f>
        <v/>
      </c>
    </row>
    <row r="7942" spans="1:15" ht="12.75" outlineLevel="1" collapsed="1" x14ac:dyDescent="0.2">
      <c r="A7942" s="38" t="s">
        <v>228</v>
      </c>
      <c r="B7942" s="39" t="s">
        <v>4451</v>
      </c>
      <c r="C7942" s="39" t="s">
        <v>4452</v>
      </c>
      <c r="D7942" s="40" t="s">
        <v>111</v>
      </c>
      <c r="E7942" s="41">
        <v>4</v>
      </c>
      <c r="F7942" s="42"/>
      <c r="G7942" s="43">
        <v>23.7</v>
      </c>
      <c r="H7942" s="44">
        <f>IF(ISNUMBER(F7942),(E7942*(1+(F7942/100))*G7942),G7942*E7942)</f>
        <v>94.8</v>
      </c>
      <c r="I7942" s="45" t="str">
        <f>IF(OR(A7942="PM",A7942="PZ",A7942="PP"),H7942,"")</f>
        <v/>
      </c>
      <c r="J7942" s="45" t="str">
        <f>IF(A7942="S",H7942,"")</f>
        <v/>
      </c>
      <c r="K7942" s="35"/>
      <c r="L7942" s="45" t="str">
        <f>IF(A7942="M06",H7942,"")</f>
        <v/>
      </c>
      <c r="M7942" s="45">
        <f>IF(OR(A7942="M02",A7942="M25",A7942="M01s"),H7942,"")</f>
        <v>94.8</v>
      </c>
      <c r="N7942" s="46" t="e">
        <f>IF(A7942="ZMP",E7942*(1+(F7942/100)),#REF!)</f>
        <v>#REF!</v>
      </c>
      <c r="O7942" s="45" t="str">
        <f>IF(A7942="M01e",H7942,"")</f>
        <v/>
      </c>
    </row>
    <row r="7943" spans="1:15" ht="12.75" outlineLevel="2" x14ac:dyDescent="0.2">
      <c r="A7943" s="47"/>
      <c r="B7943" s="48"/>
      <c r="C7943" s="48"/>
      <c r="D7943" s="49"/>
      <c r="E7943" s="50"/>
      <c r="F7943" s="51"/>
      <c r="G7943" s="52"/>
      <c r="H7943" s="53"/>
      <c r="I7943" s="54"/>
      <c r="J7943" s="54"/>
      <c r="K7943" s="35"/>
      <c r="L7943" s="54"/>
      <c r="M7943" s="54"/>
      <c r="N7943" s="54"/>
      <c r="O7943" s="54"/>
    </row>
    <row r="7944" spans="1:15" ht="12.75" x14ac:dyDescent="0.2">
      <c r="A7944" s="27" t="s">
        <v>198</v>
      </c>
      <c r="B7944" s="28" t="s">
        <v>4453</v>
      </c>
      <c r="C7944" s="29" t="s">
        <v>4454</v>
      </c>
      <c r="D7944" s="30" t="s">
        <v>666</v>
      </c>
      <c r="E7944" s="31">
        <v>1</v>
      </c>
      <c r="F7944" s="32"/>
      <c r="G7944" s="33">
        <v>112.6</v>
      </c>
      <c r="H7944" s="34">
        <f>G7944</f>
        <v>112.6</v>
      </c>
      <c r="I7944" s="35">
        <f>SUM(I7945:I7947)</f>
        <v>36</v>
      </c>
      <c r="J7944" s="35">
        <f>SUM(J7945:J7947)</f>
        <v>0</v>
      </c>
      <c r="K7944" s="35">
        <f t="shared" si="2182"/>
        <v>36</v>
      </c>
      <c r="L7944" s="35">
        <f>SUM(L7945:L7947)</f>
        <v>0</v>
      </c>
      <c r="M7944" s="35">
        <f>SUM(M7945:M7947)</f>
        <v>76.600000000000009</v>
      </c>
      <c r="N7944" s="35"/>
      <c r="O7944" s="35">
        <f>SUM(O7945:O7947)</f>
        <v>0</v>
      </c>
    </row>
    <row r="7945" spans="1:15" ht="12.75" outlineLevel="1" collapsed="1" x14ac:dyDescent="0.2">
      <c r="A7945" s="38" t="s">
        <v>202</v>
      </c>
      <c r="B7945" s="39" t="s">
        <v>203</v>
      </c>
      <c r="C7945" s="39" t="s">
        <v>204</v>
      </c>
      <c r="D7945" s="40" t="s">
        <v>205</v>
      </c>
      <c r="E7945" s="41">
        <v>0.05</v>
      </c>
      <c r="F7945" s="42"/>
      <c r="G7945" s="43">
        <v>720</v>
      </c>
      <c r="H7945" s="44">
        <f>IF(ISNUMBER(F7945),(E7945*(1+(F7945/100))*G7945),G7945*E7945)</f>
        <v>36</v>
      </c>
      <c r="I7945" s="45">
        <f>IF(OR(A7945="PM",A7945="PZ",A7945="PP"),H7945,"")</f>
        <v>36</v>
      </c>
      <c r="J7945" s="45" t="str">
        <f>IF(A7945="S",H7945,"")</f>
        <v/>
      </c>
      <c r="K7945" s="35"/>
      <c r="L7945" s="45" t="str">
        <f>IF(A7945="M06",H7945,"")</f>
        <v/>
      </c>
      <c r="M7945" s="45" t="str">
        <f>IF(OR(A7945="M02",A7945="M25",A7945="M01s"),H7945,"")</f>
        <v/>
      </c>
      <c r="N7945" s="46" t="e">
        <f>IF(A7945="ZMP",E7945*(1+(F7945/100)),#REF!)</f>
        <v>#REF!</v>
      </c>
      <c r="O7945" s="45" t="str">
        <f>IF(A7945="M01e",H7945,"")</f>
        <v/>
      </c>
    </row>
    <row r="7946" spans="1:15" ht="12.75" outlineLevel="1" collapsed="1" x14ac:dyDescent="0.2">
      <c r="A7946" s="38" t="s">
        <v>228</v>
      </c>
      <c r="B7946" s="39" t="s">
        <v>4455</v>
      </c>
      <c r="C7946" s="39" t="s">
        <v>4456</v>
      </c>
      <c r="D7946" s="40" t="s">
        <v>111</v>
      </c>
      <c r="E7946" s="41">
        <v>4</v>
      </c>
      <c r="F7946" s="42"/>
      <c r="G7946" s="43">
        <v>19.150000000000002</v>
      </c>
      <c r="H7946" s="44">
        <f>IF(ISNUMBER(F7946),(E7946*(1+(F7946/100))*G7946),G7946*E7946)</f>
        <v>76.600000000000009</v>
      </c>
      <c r="I7946" s="45" t="str">
        <f>IF(OR(A7946="PM",A7946="PZ",A7946="PP"),H7946,"")</f>
        <v/>
      </c>
      <c r="J7946" s="45" t="str">
        <f>IF(A7946="S",H7946,"")</f>
        <v/>
      </c>
      <c r="K7946" s="35"/>
      <c r="L7946" s="45" t="str">
        <f>IF(A7946="M06",H7946,"")</f>
        <v/>
      </c>
      <c r="M7946" s="45">
        <f>IF(OR(A7946="M02",A7946="M25",A7946="M01s"),H7946,"")</f>
        <v>76.600000000000009</v>
      </c>
      <c r="N7946" s="46" t="e">
        <f>IF(A7946="ZMP",E7946*(1+(F7946/100)),#REF!)</f>
        <v>#REF!</v>
      </c>
      <c r="O7946" s="45" t="str">
        <f>IF(A7946="M01e",H7946,"")</f>
        <v/>
      </c>
    </row>
    <row r="7947" spans="1:15" ht="12.75" outlineLevel="2" x14ac:dyDescent="0.2">
      <c r="A7947" s="47"/>
      <c r="B7947" s="48"/>
      <c r="C7947" s="48"/>
      <c r="D7947" s="49"/>
      <c r="E7947" s="50"/>
      <c r="F7947" s="51"/>
      <c r="G7947" s="52"/>
      <c r="H7947" s="53"/>
      <c r="I7947" s="54"/>
      <c r="J7947" s="54"/>
      <c r="K7947" s="35"/>
      <c r="L7947" s="54"/>
      <c r="M7947" s="54"/>
      <c r="N7947" s="54"/>
      <c r="O7947" s="54"/>
    </row>
    <row r="7948" spans="1:15" ht="12.75" x14ac:dyDescent="0.2">
      <c r="A7948" s="27" t="s">
        <v>198</v>
      </c>
      <c r="B7948" s="28" t="s">
        <v>4457</v>
      </c>
      <c r="C7948" s="29" t="s">
        <v>4458</v>
      </c>
      <c r="D7948" s="30" t="s">
        <v>253</v>
      </c>
      <c r="E7948" s="31">
        <v>1</v>
      </c>
      <c r="F7948" s="32"/>
      <c r="G7948" s="33">
        <v>164.73</v>
      </c>
      <c r="H7948" s="34">
        <f>G7948</f>
        <v>164.73</v>
      </c>
      <c r="I7948" s="35">
        <f>SUM(I7949:I7950)</f>
        <v>0</v>
      </c>
      <c r="J7948" s="35">
        <f>SUM(J7949:J7950)</f>
        <v>0</v>
      </c>
      <c r="K7948" s="35">
        <f t="shared" si="2182"/>
        <v>0</v>
      </c>
      <c r="L7948" s="35">
        <f>SUM(L7949:L7950)</f>
        <v>0</v>
      </c>
      <c r="M7948" s="35">
        <f>SUM(M7949:M7950)</f>
        <v>164.73</v>
      </c>
      <c r="N7948" s="35"/>
      <c r="O7948" s="35">
        <f>SUM(O7949:O7950)</f>
        <v>0</v>
      </c>
    </row>
    <row r="7949" spans="1:15" ht="12.75" outlineLevel="1" collapsed="1" x14ac:dyDescent="0.2">
      <c r="A7949" s="38" t="s">
        <v>228</v>
      </c>
      <c r="B7949" s="39" t="s">
        <v>4459</v>
      </c>
      <c r="C7949" s="39" t="s">
        <v>4460</v>
      </c>
      <c r="D7949" s="40" t="s">
        <v>111</v>
      </c>
      <c r="E7949" s="41">
        <v>1</v>
      </c>
      <c r="F7949" s="42"/>
      <c r="G7949" s="43">
        <v>164.73</v>
      </c>
      <c r="H7949" s="44">
        <f>IF(ISNUMBER(F7949),(E7949*(1+(F7949/100))*G7949),G7949*E7949)</f>
        <v>164.73</v>
      </c>
      <c r="I7949" s="45" t="str">
        <f>IF(OR(A7949="PM",A7949="PZ",A7949="PP"),H7949,"")</f>
        <v/>
      </c>
      <c r="J7949" s="45" t="str">
        <f>IF(A7949="S",H7949,"")</f>
        <v/>
      </c>
      <c r="K7949" s="35"/>
      <c r="L7949" s="45" t="str">
        <f>IF(A7949="M06",H7949,"")</f>
        <v/>
      </c>
      <c r="M7949" s="45">
        <f>IF(OR(A7949="M02",A7949="M25",A7949="M01s"),H7949,"")</f>
        <v>164.73</v>
      </c>
      <c r="N7949" s="46" t="e">
        <f>IF(A7949="ZMP",E7949*(1+(F7949/100)),#REF!)</f>
        <v>#REF!</v>
      </c>
      <c r="O7949" s="45" t="str">
        <f>IF(A7949="M01e",H7949,"")</f>
        <v/>
      </c>
    </row>
    <row r="7950" spans="1:15" ht="12.75" outlineLevel="2" x14ac:dyDescent="0.2">
      <c r="A7950" s="47"/>
      <c r="B7950" s="48"/>
      <c r="C7950" s="48"/>
      <c r="D7950" s="49"/>
      <c r="E7950" s="50"/>
      <c r="F7950" s="51"/>
      <c r="G7950" s="52"/>
      <c r="H7950" s="53"/>
      <c r="I7950" s="54"/>
      <c r="J7950" s="54"/>
      <c r="K7950" s="35"/>
      <c r="L7950" s="54"/>
      <c r="M7950" s="54"/>
      <c r="N7950" s="54"/>
      <c r="O7950" s="54"/>
    </row>
    <row r="7951" spans="1:15" ht="12.75" x14ac:dyDescent="0.2">
      <c r="A7951" s="27" t="s">
        <v>198</v>
      </c>
      <c r="B7951" s="28" t="s">
        <v>4461</v>
      </c>
      <c r="C7951" s="29" t="s">
        <v>4462</v>
      </c>
      <c r="D7951" s="30" t="s">
        <v>253</v>
      </c>
      <c r="E7951" s="31">
        <v>1</v>
      </c>
      <c r="F7951" s="32"/>
      <c r="G7951" s="33">
        <v>298.31</v>
      </c>
      <c r="H7951" s="34">
        <f>G7951</f>
        <v>298.31</v>
      </c>
      <c r="I7951" s="35">
        <f>SUM(I7952:I7953)</f>
        <v>0</v>
      </c>
      <c r="J7951" s="35">
        <f>SUM(J7952:J7953)</f>
        <v>0</v>
      </c>
      <c r="K7951" s="35">
        <f t="shared" si="2182"/>
        <v>0</v>
      </c>
      <c r="L7951" s="35">
        <f>SUM(L7952:L7953)</f>
        <v>0</v>
      </c>
      <c r="M7951" s="35">
        <f>SUM(M7952:M7953)</f>
        <v>298.31</v>
      </c>
      <c r="N7951" s="35"/>
      <c r="O7951" s="35">
        <f>SUM(O7952:O7953)</f>
        <v>0</v>
      </c>
    </row>
    <row r="7952" spans="1:15" ht="12.75" outlineLevel="1" collapsed="1" x14ac:dyDescent="0.2">
      <c r="A7952" s="38" t="s">
        <v>228</v>
      </c>
      <c r="B7952" s="39" t="s">
        <v>4463</v>
      </c>
      <c r="C7952" s="39" t="s">
        <v>4464</v>
      </c>
      <c r="D7952" s="40" t="s">
        <v>111</v>
      </c>
      <c r="E7952" s="41">
        <v>1</v>
      </c>
      <c r="F7952" s="42"/>
      <c r="G7952" s="43">
        <v>298.31</v>
      </c>
      <c r="H7952" s="44">
        <f>IF(ISNUMBER(F7952),(E7952*(1+(F7952/100))*G7952),G7952*E7952)</f>
        <v>298.31</v>
      </c>
      <c r="I7952" s="45" t="str">
        <f>IF(OR(A7952="PM",A7952="PZ",A7952="PP"),H7952,"")</f>
        <v/>
      </c>
      <c r="J7952" s="45" t="str">
        <f>IF(A7952="S",H7952,"")</f>
        <v/>
      </c>
      <c r="K7952" s="35"/>
      <c r="L7952" s="45" t="str">
        <f>IF(A7952="M06",H7952,"")</f>
        <v/>
      </c>
      <c r="M7952" s="45">
        <f>IF(OR(A7952="M02",A7952="M25",A7952="M01s"),H7952,"")</f>
        <v>298.31</v>
      </c>
      <c r="N7952" s="46" t="e">
        <f>IF(A7952="ZMP",E7952*(1+(F7952/100)),#REF!)</f>
        <v>#REF!</v>
      </c>
      <c r="O7952" s="45" t="str">
        <f>IF(A7952="M01e",H7952,"")</f>
        <v/>
      </c>
    </row>
    <row r="7953" spans="1:15" ht="12.75" outlineLevel="2" x14ac:dyDescent="0.2">
      <c r="A7953" s="47"/>
      <c r="B7953" s="48"/>
      <c r="C7953" s="48"/>
      <c r="D7953" s="49"/>
      <c r="E7953" s="50"/>
      <c r="F7953" s="51"/>
      <c r="G7953" s="52"/>
      <c r="H7953" s="53"/>
      <c r="I7953" s="54"/>
      <c r="J7953" s="54"/>
      <c r="K7953" s="35"/>
      <c r="L7953" s="54"/>
      <c r="M7953" s="54"/>
      <c r="N7953" s="54"/>
      <c r="O7953" s="54"/>
    </row>
    <row r="7954" spans="1:15" ht="25.5" x14ac:dyDescent="0.2">
      <c r="A7954" s="27" t="s">
        <v>198</v>
      </c>
      <c r="B7954" s="28" t="s">
        <v>4465</v>
      </c>
      <c r="C7954" s="29" t="s">
        <v>4466</v>
      </c>
      <c r="D7954" s="30" t="s">
        <v>964</v>
      </c>
      <c r="E7954" s="31">
        <v>1</v>
      </c>
      <c r="F7954" s="32"/>
      <c r="G7954" s="33">
        <v>88.32</v>
      </c>
      <c r="H7954" s="34">
        <f>G7954</f>
        <v>88.32</v>
      </c>
      <c r="I7954" s="35">
        <f>SUM(I7955:I7958)</f>
        <v>4.32</v>
      </c>
      <c r="J7954" s="35">
        <f>SUM(J7955:J7958)</f>
        <v>84</v>
      </c>
      <c r="K7954" s="35">
        <f t="shared" si="2182"/>
        <v>88.32</v>
      </c>
      <c r="L7954" s="35">
        <f>SUM(L7955:L7958)</f>
        <v>0</v>
      </c>
      <c r="M7954" s="35">
        <f>SUM(M7955:M7958)</f>
        <v>0</v>
      </c>
      <c r="N7954" s="35"/>
      <c r="O7954" s="35">
        <f>SUM(O7955:O7958)</f>
        <v>0</v>
      </c>
    </row>
    <row r="7955" spans="1:15" ht="12.75" outlineLevel="1" collapsed="1" x14ac:dyDescent="0.2">
      <c r="A7955" s="38" t="s">
        <v>202</v>
      </c>
      <c r="B7955" s="39" t="s">
        <v>203</v>
      </c>
      <c r="C7955" s="39" t="s">
        <v>204</v>
      </c>
      <c r="D7955" s="40" t="s">
        <v>205</v>
      </c>
      <c r="E7955" s="41">
        <v>6.0000000000000001E-3</v>
      </c>
      <c r="F7955" s="42"/>
      <c r="G7955" s="43">
        <v>720</v>
      </c>
      <c r="H7955" s="44">
        <f>IF(ISNUMBER(F7955),(E7955*(1+(F7955/100))*G7955),G7955*E7955)</f>
        <v>4.32</v>
      </c>
      <c r="I7955" s="45">
        <f>IF(OR(A7955="PM",A7955="PZ",A7955="PP"),H7955,"")</f>
        <v>4.32</v>
      </c>
      <c r="J7955" s="45" t="str">
        <f>IF(A7955="S",H7955,"")</f>
        <v/>
      </c>
      <c r="K7955" s="35"/>
      <c r="L7955" s="45" t="str">
        <f>IF(A7955="M06",H7955,"")</f>
        <v/>
      </c>
      <c r="M7955" s="45" t="str">
        <f>IF(OR(A7955="M02",A7955="M25",A7955="M01s"),H7955,"")</f>
        <v/>
      </c>
      <c r="N7955" s="46" t="e">
        <f>IF(A7955="ZMP",E7955*(1+(F7955/100)),#REF!)</f>
        <v>#REF!</v>
      </c>
      <c r="O7955" s="45" t="str">
        <f>IF(A7955="M01e",H7955,"")</f>
        <v/>
      </c>
    </row>
    <row r="7956" spans="1:15" ht="12.75" outlineLevel="1" collapsed="1" x14ac:dyDescent="0.2">
      <c r="A7956" s="38" t="s">
        <v>315</v>
      </c>
      <c r="B7956" s="39" t="s">
        <v>29</v>
      </c>
      <c r="C7956" s="39" t="s">
        <v>30</v>
      </c>
      <c r="D7956" s="40" t="s">
        <v>17</v>
      </c>
      <c r="E7956" s="41">
        <v>0.04</v>
      </c>
      <c r="F7956" s="42"/>
      <c r="G7956" s="43">
        <v>900</v>
      </c>
      <c r="H7956" s="44">
        <f>IF(ISNUMBER(F7956),(E7956*(1+(F7956/100))*G7956),G7956*E7956)</f>
        <v>36</v>
      </c>
      <c r="I7956" s="45" t="str">
        <f>IF(OR(A7956="PM",A7956="PZ",A7956="PP"),H7956,"")</f>
        <v/>
      </c>
      <c r="J7956" s="45">
        <f>IF(A7956="S",H7956,"")</f>
        <v>36</v>
      </c>
      <c r="K7956" s="35"/>
      <c r="L7956" s="45" t="str">
        <f>IF(A7956="M06",H7956,"")</f>
        <v/>
      </c>
      <c r="M7956" s="45" t="str">
        <f>IF(OR(A7956="M02",A7956="M25",A7956="M01s"),H7956,"")</f>
        <v/>
      </c>
      <c r="N7956" s="46" t="e">
        <f>IF(A7956="ZMP",E7956*(1+(F7956/100)),#REF!)</f>
        <v>#REF!</v>
      </c>
      <c r="O7956" s="45" t="str">
        <f>IF(A7956="M01e",H7956,"")</f>
        <v/>
      </c>
    </row>
    <row r="7957" spans="1:15" ht="12.75" outlineLevel="1" collapsed="1" x14ac:dyDescent="0.2">
      <c r="A7957" s="38" t="s">
        <v>315</v>
      </c>
      <c r="B7957" s="39" t="s">
        <v>63</v>
      </c>
      <c r="C7957" s="39" t="s">
        <v>64</v>
      </c>
      <c r="D7957" s="40" t="s">
        <v>22</v>
      </c>
      <c r="E7957" s="41">
        <v>1</v>
      </c>
      <c r="F7957" s="42"/>
      <c r="G7957" s="43">
        <v>48</v>
      </c>
      <c r="H7957" s="44">
        <f>IF(ISNUMBER(F7957),(E7957*(1+(F7957/100))*G7957),G7957*E7957)</f>
        <v>48</v>
      </c>
      <c r="I7957" s="45" t="str">
        <f>IF(OR(A7957="PM",A7957="PZ",A7957="PP"),H7957,"")</f>
        <v/>
      </c>
      <c r="J7957" s="45">
        <f>IF(A7957="S",H7957,"")</f>
        <v>48</v>
      </c>
      <c r="K7957" s="35"/>
      <c r="L7957" s="45" t="str">
        <f>IF(A7957="M06",H7957,"")</f>
        <v/>
      </c>
      <c r="M7957" s="45" t="str">
        <f>IF(OR(A7957="M02",A7957="M25",A7957="M01s"),H7957,"")</f>
        <v/>
      </c>
      <c r="N7957" s="46" t="e">
        <f>IF(A7957="ZMP",E7957*(1+(F7957/100)),#REF!)</f>
        <v>#REF!</v>
      </c>
      <c r="O7957" s="45" t="str">
        <f>IF(A7957="M01e",H7957,"")</f>
        <v/>
      </c>
    </row>
    <row r="7958" spans="1:15" ht="12.75" outlineLevel="2" x14ac:dyDescent="0.2">
      <c r="A7958" s="47"/>
      <c r="B7958" s="48"/>
      <c r="C7958" s="48"/>
      <c r="D7958" s="49"/>
      <c r="E7958" s="50"/>
      <c r="F7958" s="51"/>
      <c r="G7958" s="52"/>
      <c r="H7958" s="53"/>
      <c r="I7958" s="54"/>
      <c r="J7958" s="54"/>
      <c r="K7958" s="35"/>
      <c r="L7958" s="54"/>
      <c r="M7958" s="54"/>
      <c r="N7958" s="54"/>
      <c r="O7958" s="54"/>
    </row>
    <row r="7959" spans="1:15" ht="12.75" x14ac:dyDescent="0.2">
      <c r="A7959" s="27" t="s">
        <v>198</v>
      </c>
      <c r="B7959" s="28" t="s">
        <v>4467</v>
      </c>
      <c r="C7959" s="29" t="s">
        <v>4468</v>
      </c>
      <c r="D7959" s="30" t="s">
        <v>253</v>
      </c>
      <c r="E7959" s="31">
        <v>1</v>
      </c>
      <c r="F7959" s="32"/>
      <c r="G7959" s="33">
        <v>6480</v>
      </c>
      <c r="H7959" s="34">
        <f>G7959</f>
        <v>6480</v>
      </c>
      <c r="I7959" s="35">
        <f>SUM(I7960:I7961)</f>
        <v>6480</v>
      </c>
      <c r="J7959" s="35">
        <f>SUM(J7960:J7961)</f>
        <v>0</v>
      </c>
      <c r="K7959" s="35">
        <f t="shared" si="2182"/>
        <v>6480</v>
      </c>
      <c r="L7959" s="35">
        <f>SUM(L7960:L7961)</f>
        <v>0</v>
      </c>
      <c r="M7959" s="35">
        <f>SUM(M7960:M7961)</f>
        <v>0</v>
      </c>
      <c r="N7959" s="35"/>
      <c r="O7959" s="35">
        <f>SUM(O7960:O7961)</f>
        <v>0</v>
      </c>
    </row>
    <row r="7960" spans="1:15" ht="12.75" outlineLevel="1" collapsed="1" x14ac:dyDescent="0.2">
      <c r="A7960" s="38" t="s">
        <v>202</v>
      </c>
      <c r="B7960" s="39" t="s">
        <v>203</v>
      </c>
      <c r="C7960" s="39" t="s">
        <v>204</v>
      </c>
      <c r="D7960" s="40" t="s">
        <v>205</v>
      </c>
      <c r="E7960" s="41">
        <v>9</v>
      </c>
      <c r="F7960" s="42"/>
      <c r="G7960" s="43">
        <v>720</v>
      </c>
      <c r="H7960" s="44">
        <f>IF(ISNUMBER(F7960),(E7960*(1+(F7960/100))*G7960),G7960*E7960)</f>
        <v>6480</v>
      </c>
      <c r="I7960" s="45">
        <f>IF(OR(A7960="PM",A7960="PZ",A7960="PP"),H7960,"")</f>
        <v>6480</v>
      </c>
      <c r="J7960" s="45" t="str">
        <f>IF(A7960="S",H7960,"")</f>
        <v/>
      </c>
      <c r="K7960" s="35"/>
      <c r="L7960" s="45" t="str">
        <f>IF(A7960="M06",H7960,"")</f>
        <v/>
      </c>
      <c r="M7960" s="45" t="str">
        <f>IF(OR(A7960="M02",A7960="M25",A7960="M01s"),H7960,"")</f>
        <v/>
      </c>
      <c r="N7960" s="46" t="e">
        <f>IF(A7960="ZMP",E7960*(1+(F7960/100)),#REF!)</f>
        <v>#REF!</v>
      </c>
      <c r="O7960" s="45" t="str">
        <f>IF(A7960="M01e",H7960,"")</f>
        <v/>
      </c>
    </row>
    <row r="7961" spans="1:15" ht="12.75" outlineLevel="2" x14ac:dyDescent="0.2">
      <c r="A7961" s="47"/>
      <c r="B7961" s="48"/>
      <c r="C7961" s="48"/>
      <c r="D7961" s="49"/>
      <c r="E7961" s="50"/>
      <c r="F7961" s="51"/>
      <c r="G7961" s="52"/>
      <c r="H7961" s="53"/>
      <c r="I7961" s="54"/>
      <c r="J7961" s="54"/>
      <c r="K7961" s="35"/>
      <c r="L7961" s="54"/>
      <c r="M7961" s="54"/>
      <c r="N7961" s="54"/>
      <c r="O7961" s="54"/>
    </row>
    <row r="7962" spans="1:15" ht="25.5" x14ac:dyDescent="0.2">
      <c r="A7962" s="27" t="s">
        <v>198</v>
      </c>
      <c r="B7962" s="28" t="s">
        <v>4469</v>
      </c>
      <c r="C7962" s="29" t="s">
        <v>4470</v>
      </c>
      <c r="D7962" s="30" t="s">
        <v>964</v>
      </c>
      <c r="E7962" s="31">
        <v>1</v>
      </c>
      <c r="F7962" s="32"/>
      <c r="G7962" s="33">
        <v>48</v>
      </c>
      <c r="H7962" s="34">
        <f>G7962</f>
        <v>48</v>
      </c>
      <c r="I7962" s="35">
        <f>SUM(I7963:I7964)</f>
        <v>0</v>
      </c>
      <c r="J7962" s="35">
        <f>SUM(J7963:J7964)</f>
        <v>48</v>
      </c>
      <c r="K7962" s="35">
        <f t="shared" si="2182"/>
        <v>48</v>
      </c>
      <c r="L7962" s="35">
        <f>SUM(L7963:L7964)</f>
        <v>0</v>
      </c>
      <c r="M7962" s="35">
        <f>SUM(M7963:M7964)</f>
        <v>0</v>
      </c>
      <c r="N7962" s="35"/>
      <c r="O7962" s="35">
        <f>SUM(O7963:O7964)</f>
        <v>0</v>
      </c>
    </row>
    <row r="7963" spans="1:15" ht="12.75" outlineLevel="1" collapsed="1" x14ac:dyDescent="0.2">
      <c r="A7963" s="38" t="s">
        <v>315</v>
      </c>
      <c r="B7963" s="39" t="s">
        <v>63</v>
      </c>
      <c r="C7963" s="39" t="s">
        <v>64</v>
      </c>
      <c r="D7963" s="40" t="s">
        <v>22</v>
      </c>
      <c r="E7963" s="41">
        <v>1</v>
      </c>
      <c r="F7963" s="42"/>
      <c r="G7963" s="43">
        <v>48</v>
      </c>
      <c r="H7963" s="44">
        <f>IF(ISNUMBER(F7963),(E7963*(1+(F7963/100))*G7963),G7963*E7963)</f>
        <v>48</v>
      </c>
      <c r="I7963" s="45" t="str">
        <f>IF(OR(A7963="PM",A7963="PZ",A7963="PP"),H7963,"")</f>
        <v/>
      </c>
      <c r="J7963" s="45">
        <f>IF(A7963="S",H7963,"")</f>
        <v>48</v>
      </c>
      <c r="K7963" s="35"/>
      <c r="L7963" s="45" t="str">
        <f>IF(A7963="M06",H7963,"")</f>
        <v/>
      </c>
      <c r="M7963" s="45" t="str">
        <f>IF(OR(A7963="M02",A7963="M25",A7963="M01s"),H7963,"")</f>
        <v/>
      </c>
      <c r="N7963" s="46" t="e">
        <f>IF(A7963="ZMP",E7963*(1+(F7963/100)),#REF!)</f>
        <v>#REF!</v>
      </c>
      <c r="O7963" s="45" t="str">
        <f>IF(A7963="M01e",H7963,"")</f>
        <v/>
      </c>
    </row>
    <row r="7964" spans="1:15" ht="12.75" outlineLevel="2" x14ac:dyDescent="0.2">
      <c r="A7964" s="47"/>
      <c r="B7964" s="48"/>
      <c r="C7964" s="48"/>
      <c r="D7964" s="49"/>
      <c r="E7964" s="50"/>
      <c r="F7964" s="51"/>
      <c r="G7964" s="52"/>
      <c r="H7964" s="53"/>
      <c r="I7964" s="54"/>
      <c r="J7964" s="54"/>
      <c r="K7964" s="35"/>
      <c r="L7964" s="54"/>
      <c r="M7964" s="54"/>
      <c r="N7964" s="54"/>
      <c r="O7964" s="54"/>
    </row>
    <row r="7965" spans="1:15" ht="12.75" x14ac:dyDescent="0.2">
      <c r="A7965" s="27" t="s">
        <v>198</v>
      </c>
      <c r="B7965" s="28" t="s">
        <v>4471</v>
      </c>
      <c r="C7965" s="29" t="s">
        <v>4472</v>
      </c>
      <c r="D7965" s="30" t="s">
        <v>253</v>
      </c>
      <c r="E7965" s="31">
        <v>1</v>
      </c>
      <c r="F7965" s="32"/>
      <c r="G7965" s="33">
        <v>15064.22</v>
      </c>
      <c r="H7965" s="34">
        <f>G7965</f>
        <v>15064.22</v>
      </c>
      <c r="I7965" s="35">
        <f>SUM(I7966:I7969)</f>
        <v>299.52</v>
      </c>
      <c r="J7965" s="35">
        <f>SUM(J7966:J7969)</f>
        <v>112.36</v>
      </c>
      <c r="K7965" s="35">
        <f t="shared" si="2182"/>
        <v>411.88</v>
      </c>
      <c r="L7965" s="35">
        <f>SUM(L7966:L7969)</f>
        <v>0</v>
      </c>
      <c r="M7965" s="35">
        <f>SUM(M7966:M7969)</f>
        <v>14664</v>
      </c>
      <c r="N7965" s="35"/>
      <c r="O7965" s="35">
        <f>SUM(O7966:O7969)</f>
        <v>0</v>
      </c>
    </row>
    <row r="7966" spans="1:15" ht="12.75" outlineLevel="1" collapsed="1" x14ac:dyDescent="0.2">
      <c r="A7966" s="38" t="s">
        <v>202</v>
      </c>
      <c r="B7966" s="39" t="s">
        <v>203</v>
      </c>
      <c r="C7966" s="39" t="s">
        <v>204</v>
      </c>
      <c r="D7966" s="40" t="s">
        <v>205</v>
      </c>
      <c r="E7966" s="41">
        <v>0.41599999999999998</v>
      </c>
      <c r="F7966" s="42"/>
      <c r="G7966" s="43">
        <v>720</v>
      </c>
      <c r="H7966" s="44">
        <f>IF(ISNUMBER(F7966),(E7966*(1+(F7966/100))*G7966),G7966*E7966)</f>
        <v>299.52</v>
      </c>
      <c r="I7966" s="45">
        <f>IF(OR(A7966="PM",A7966="PZ",A7966="PP"),H7966,"")</f>
        <v>299.52</v>
      </c>
      <c r="J7966" s="45" t="str">
        <f>IF(A7966="S",H7966,"")</f>
        <v/>
      </c>
      <c r="K7966" s="35"/>
      <c r="L7966" s="45" t="str">
        <f>IF(A7966="M06",H7966,"")</f>
        <v/>
      </c>
      <c r="M7966" s="45" t="str">
        <f>IF(OR(A7966="M02",A7966="M25",A7966="M01s"),H7966,"")</f>
        <v/>
      </c>
      <c r="N7966" s="46" t="e">
        <f>IF(A7966="ZMP",E7966*(1+(F7966/100)),#REF!)</f>
        <v>#REF!</v>
      </c>
      <c r="O7966" s="45" t="str">
        <f>IF(A7966="M01e",H7966,"")</f>
        <v/>
      </c>
    </row>
    <row r="7967" spans="1:15" ht="12.75" outlineLevel="1" collapsed="1" x14ac:dyDescent="0.2">
      <c r="A7967" s="38" t="s">
        <v>315</v>
      </c>
      <c r="B7967" s="39" t="s">
        <v>73</v>
      </c>
      <c r="C7967" s="39" t="s">
        <v>74</v>
      </c>
      <c r="D7967" s="40" t="s">
        <v>17</v>
      </c>
      <c r="E7967" s="41">
        <v>0.106</v>
      </c>
      <c r="F7967" s="42"/>
      <c r="G7967" s="43">
        <v>1060</v>
      </c>
      <c r="H7967" s="44">
        <f>IF(ISNUMBER(F7967),(E7967*(1+(F7967/100))*G7967),G7967*E7967)</f>
        <v>112.36</v>
      </c>
      <c r="I7967" s="45" t="str">
        <f>IF(OR(A7967="PM",A7967="PZ",A7967="PP"),H7967,"")</f>
        <v/>
      </c>
      <c r="J7967" s="45">
        <f>IF(A7967="S",H7967,"")</f>
        <v>112.36</v>
      </c>
      <c r="K7967" s="35"/>
      <c r="L7967" s="45" t="str">
        <f>IF(A7967="M06",H7967,"")</f>
        <v/>
      </c>
      <c r="M7967" s="45" t="str">
        <f>IF(OR(A7967="M02",A7967="M25",A7967="M01s"),H7967,"")</f>
        <v/>
      </c>
      <c r="N7967" s="46" t="e">
        <f>IF(A7967="ZMP",E7967*(1+(F7967/100)),#REF!)</f>
        <v>#REF!</v>
      </c>
      <c r="O7967" s="45" t="str">
        <f>IF(A7967="M01e",H7967,"")</f>
        <v/>
      </c>
    </row>
    <row r="7968" spans="1:15" ht="12.75" outlineLevel="1" collapsed="1" x14ac:dyDescent="0.2">
      <c r="A7968" s="38" t="s">
        <v>228</v>
      </c>
      <c r="B7968" s="39" t="s">
        <v>4473</v>
      </c>
      <c r="C7968" s="39" t="s">
        <v>4474</v>
      </c>
      <c r="D7968" s="40" t="s">
        <v>111</v>
      </c>
      <c r="E7968" s="41">
        <v>1</v>
      </c>
      <c r="F7968" s="42"/>
      <c r="G7968" s="43">
        <v>14664</v>
      </c>
      <c r="H7968" s="44">
        <f>IF(ISNUMBER(F7968),(E7968*(1+(F7968/100))*G7968),G7968*E7968)</f>
        <v>14664</v>
      </c>
      <c r="I7968" s="45" t="str">
        <f>IF(OR(A7968="PM",A7968="PZ",A7968="PP"),H7968,"")</f>
        <v/>
      </c>
      <c r="J7968" s="45" t="str">
        <f>IF(A7968="S",H7968,"")</f>
        <v/>
      </c>
      <c r="K7968" s="35"/>
      <c r="L7968" s="45" t="str">
        <f>IF(A7968="M06",H7968,"")</f>
        <v/>
      </c>
      <c r="M7968" s="45">
        <f>IF(OR(A7968="M02",A7968="M25",A7968="M01s"),H7968,"")</f>
        <v>14664</v>
      </c>
      <c r="N7968" s="46" t="e">
        <f>IF(A7968="ZMP",E7968*(1+(F7968/100)),#REF!)</f>
        <v>#REF!</v>
      </c>
      <c r="O7968" s="45" t="str">
        <f>IF(A7968="M01e",H7968,"")</f>
        <v/>
      </c>
    </row>
    <row r="7969" spans="1:15" ht="12.75" outlineLevel="2" x14ac:dyDescent="0.2">
      <c r="A7969" s="47"/>
      <c r="B7969" s="48"/>
      <c r="C7969" s="48"/>
      <c r="D7969" s="49"/>
      <c r="E7969" s="50"/>
      <c r="F7969" s="51"/>
      <c r="G7969" s="52"/>
      <c r="H7969" s="53"/>
      <c r="I7969" s="54"/>
      <c r="J7969" s="54"/>
      <c r="K7969" s="35"/>
      <c r="L7969" s="54"/>
      <c r="M7969" s="54"/>
      <c r="N7969" s="54"/>
      <c r="O7969" s="54"/>
    </row>
    <row r="7970" spans="1:15" ht="25.5" x14ac:dyDescent="0.2">
      <c r="A7970" s="27" t="s">
        <v>198</v>
      </c>
      <c r="B7970" s="28" t="s">
        <v>4475</v>
      </c>
      <c r="C7970" s="29" t="s">
        <v>4476</v>
      </c>
      <c r="D7970" s="30" t="s">
        <v>253</v>
      </c>
      <c r="E7970" s="31">
        <v>1</v>
      </c>
      <c r="F7970" s="32"/>
      <c r="G7970" s="33">
        <v>118207.69</v>
      </c>
      <c r="H7970" s="34">
        <f>G7970</f>
        <v>118207.69</v>
      </c>
      <c r="I7970" s="35">
        <f>SUM(I7971:I7975)</f>
        <v>419.76</v>
      </c>
      <c r="J7970" s="35">
        <f>SUM(J7971:J7975)</f>
        <v>133.56</v>
      </c>
      <c r="K7970" s="35">
        <f t="shared" si="2182"/>
        <v>553.31999999999994</v>
      </c>
      <c r="L7970" s="35">
        <f>SUM(L7971:L7975)</f>
        <v>0</v>
      </c>
      <c r="M7970" s="35">
        <f>SUM(M7971:M7975)</f>
        <v>117668.23</v>
      </c>
      <c r="N7970" s="35"/>
      <c r="O7970" s="35">
        <f>SUM(O7971:O7975)</f>
        <v>0</v>
      </c>
    </row>
    <row r="7971" spans="1:15" ht="12.75" outlineLevel="1" collapsed="1" x14ac:dyDescent="0.2">
      <c r="A7971" s="38" t="s">
        <v>202</v>
      </c>
      <c r="B7971" s="39" t="s">
        <v>203</v>
      </c>
      <c r="C7971" s="39" t="s">
        <v>204</v>
      </c>
      <c r="D7971" s="40" t="s">
        <v>205</v>
      </c>
      <c r="E7971" s="41">
        <v>0.58299999999999996</v>
      </c>
      <c r="F7971" s="42"/>
      <c r="G7971" s="43">
        <v>720</v>
      </c>
      <c r="H7971" s="44">
        <f>IF(ISNUMBER(F7971),(E7971*(1+(F7971/100))*G7971),G7971*E7971)</f>
        <v>419.76</v>
      </c>
      <c r="I7971" s="45">
        <f>IF(OR(A7971="PM",A7971="PZ",A7971="PP"),H7971,"")</f>
        <v>419.76</v>
      </c>
      <c r="J7971" s="45" t="str">
        <f>IF(A7971="S",H7971,"")</f>
        <v/>
      </c>
      <c r="K7971" s="35"/>
      <c r="L7971" s="45" t="str">
        <f>IF(A7971="M06",H7971,"")</f>
        <v/>
      </c>
      <c r="M7971" s="45" t="str">
        <f>IF(OR(A7971="M02",A7971="M25",A7971="M01s"),H7971,"")</f>
        <v/>
      </c>
      <c r="N7971" s="46" t="e">
        <f>IF(A7971="ZMP",E7971*(1+(F7971/100)),#REF!)</f>
        <v>#REF!</v>
      </c>
      <c r="O7971" s="45" t="str">
        <f>IF(A7971="M01e",H7971,"")</f>
        <v/>
      </c>
    </row>
    <row r="7972" spans="1:15" ht="12.75" outlineLevel="1" collapsed="1" x14ac:dyDescent="0.2">
      <c r="A7972" s="38" t="s">
        <v>315</v>
      </c>
      <c r="B7972" s="39" t="s">
        <v>73</v>
      </c>
      <c r="C7972" s="39" t="s">
        <v>74</v>
      </c>
      <c r="D7972" s="40" t="s">
        <v>17</v>
      </c>
      <c r="E7972" s="41">
        <v>0.126</v>
      </c>
      <c r="F7972" s="42"/>
      <c r="G7972" s="43">
        <v>1060</v>
      </c>
      <c r="H7972" s="44">
        <f>IF(ISNUMBER(F7972),(E7972*(1+(F7972/100))*G7972),G7972*E7972)</f>
        <v>133.56</v>
      </c>
      <c r="I7972" s="45" t="str">
        <f>IF(OR(A7972="PM",A7972="PZ",A7972="PP"),H7972,"")</f>
        <v/>
      </c>
      <c r="J7972" s="45">
        <f>IF(A7972="S",H7972,"")</f>
        <v>133.56</v>
      </c>
      <c r="K7972" s="35"/>
      <c r="L7972" s="45" t="str">
        <f>IF(A7972="M06",H7972,"")</f>
        <v/>
      </c>
      <c r="M7972" s="45" t="str">
        <f>IF(OR(A7972="M02",A7972="M25",A7972="M01s"),H7972,"")</f>
        <v/>
      </c>
      <c r="N7972" s="46" t="e">
        <f>IF(A7972="ZMP",E7972*(1+(F7972/100)),#REF!)</f>
        <v>#REF!</v>
      </c>
      <c r="O7972" s="45" t="str">
        <f>IF(A7972="M01e",H7972,"")</f>
        <v/>
      </c>
    </row>
    <row r="7973" spans="1:15" ht="12.75" outlineLevel="1" collapsed="1" x14ac:dyDescent="0.2">
      <c r="A7973" s="38" t="s">
        <v>228</v>
      </c>
      <c r="B7973" s="39" t="s">
        <v>4477</v>
      </c>
      <c r="C7973" s="39" t="s">
        <v>4478</v>
      </c>
      <c r="D7973" s="40" t="s">
        <v>1112</v>
      </c>
      <c r="E7973" s="41">
        <v>1</v>
      </c>
      <c r="F7973" s="42"/>
      <c r="G7973" s="43">
        <v>101337</v>
      </c>
      <c r="H7973" s="44">
        <f>IF(ISNUMBER(F7973),(E7973*(1+(F7973/100))*G7973),G7973*E7973)</f>
        <v>101337</v>
      </c>
      <c r="I7973" s="45" t="str">
        <f>IF(OR(A7973="PM",A7973="PZ",A7973="PP"),H7973,"")</f>
        <v/>
      </c>
      <c r="J7973" s="45" t="str">
        <f>IF(A7973="S",H7973,"")</f>
        <v/>
      </c>
      <c r="K7973" s="35"/>
      <c r="L7973" s="45" t="str">
        <f>IF(A7973="M06",H7973,"")</f>
        <v/>
      </c>
      <c r="M7973" s="45">
        <f>IF(OR(A7973="M02",A7973="M25",A7973="M01s"),H7973,"")</f>
        <v>101337</v>
      </c>
      <c r="N7973" s="46" t="e">
        <f>IF(A7973="ZMP",E7973*(1+(F7973/100)),#REF!)</f>
        <v>#REF!</v>
      </c>
      <c r="O7973" s="45" t="str">
        <f>IF(A7973="M01e",H7973,"")</f>
        <v/>
      </c>
    </row>
    <row r="7974" spans="1:15" ht="12.75" outlineLevel="1" collapsed="1" x14ac:dyDescent="0.2">
      <c r="A7974" s="38" t="s">
        <v>228</v>
      </c>
      <c r="B7974" s="39" t="s">
        <v>4479</v>
      </c>
      <c r="C7974" s="39" t="s">
        <v>4480</v>
      </c>
      <c r="D7974" s="40" t="s">
        <v>1112</v>
      </c>
      <c r="E7974" s="41">
        <v>1</v>
      </c>
      <c r="F7974" s="42"/>
      <c r="G7974" s="43">
        <v>16331.23</v>
      </c>
      <c r="H7974" s="44">
        <f>IF(ISNUMBER(F7974),(E7974*(1+(F7974/100))*G7974),G7974*E7974)</f>
        <v>16331.23</v>
      </c>
      <c r="I7974" s="45" t="str">
        <f>IF(OR(A7974="PM",A7974="PZ",A7974="PP"),H7974,"")</f>
        <v/>
      </c>
      <c r="J7974" s="45" t="str">
        <f>IF(A7974="S",H7974,"")</f>
        <v/>
      </c>
      <c r="K7974" s="35"/>
      <c r="L7974" s="45" t="str">
        <f>IF(A7974="M06",H7974,"")</f>
        <v/>
      </c>
      <c r="M7974" s="45">
        <f>IF(OR(A7974="M02",A7974="M25",A7974="M01s"),H7974,"")</f>
        <v>16331.23</v>
      </c>
      <c r="N7974" s="46" t="e">
        <f>IF(A7974="ZMP",E7974*(1+(F7974/100)),#REF!)</f>
        <v>#REF!</v>
      </c>
      <c r="O7974" s="45" t="str">
        <f>IF(A7974="M01e",H7974,"")</f>
        <v/>
      </c>
    </row>
    <row r="7975" spans="1:15" ht="12.75" outlineLevel="2" x14ac:dyDescent="0.2">
      <c r="A7975" s="47"/>
      <c r="B7975" s="48"/>
      <c r="C7975" s="48"/>
      <c r="D7975" s="49"/>
      <c r="E7975" s="50"/>
      <c r="F7975" s="51"/>
      <c r="G7975" s="52"/>
      <c r="H7975" s="53"/>
      <c r="I7975" s="54"/>
      <c r="J7975" s="54"/>
      <c r="K7975" s="35"/>
      <c r="L7975" s="54"/>
      <c r="M7975" s="54"/>
      <c r="N7975" s="54"/>
      <c r="O7975" s="54"/>
    </row>
    <row r="7976" spans="1:15" ht="25.5" x14ac:dyDescent="0.2">
      <c r="A7976" s="27" t="s">
        <v>198</v>
      </c>
      <c r="B7976" s="28" t="s">
        <v>4481</v>
      </c>
      <c r="C7976" s="29" t="s">
        <v>4482</v>
      </c>
      <c r="D7976" s="30" t="s">
        <v>253</v>
      </c>
      <c r="E7976" s="31">
        <v>1</v>
      </c>
      <c r="F7976" s="32"/>
      <c r="G7976" s="33">
        <v>52512.46</v>
      </c>
      <c r="H7976" s="34">
        <f>G7976</f>
        <v>52512.46</v>
      </c>
      <c r="I7976" s="35">
        <f>SUM(I7977:I7980)</f>
        <v>419.76</v>
      </c>
      <c r="J7976" s="35">
        <f>SUM(J7977:J7980)</f>
        <v>133.56</v>
      </c>
      <c r="K7976" s="35">
        <f t="shared" si="2182"/>
        <v>553.31999999999994</v>
      </c>
      <c r="L7976" s="35">
        <f>SUM(L7977:L7980)</f>
        <v>0</v>
      </c>
      <c r="M7976" s="35">
        <f>SUM(M7977:M7980)</f>
        <v>51973</v>
      </c>
      <c r="N7976" s="35"/>
      <c r="O7976" s="35">
        <f>SUM(O7977:O7980)</f>
        <v>0</v>
      </c>
    </row>
    <row r="7977" spans="1:15" ht="12.75" outlineLevel="1" collapsed="1" x14ac:dyDescent="0.2">
      <c r="A7977" s="38" t="s">
        <v>202</v>
      </c>
      <c r="B7977" s="39" t="s">
        <v>203</v>
      </c>
      <c r="C7977" s="39" t="s">
        <v>204</v>
      </c>
      <c r="D7977" s="40" t="s">
        <v>205</v>
      </c>
      <c r="E7977" s="41">
        <v>0.58299999999999996</v>
      </c>
      <c r="F7977" s="42"/>
      <c r="G7977" s="43">
        <v>720</v>
      </c>
      <c r="H7977" s="44">
        <f>IF(ISNUMBER(F7977),(E7977*(1+(F7977/100))*G7977),G7977*E7977)</f>
        <v>419.76</v>
      </c>
      <c r="I7977" s="45">
        <f>IF(OR(A7977="PM",A7977="PZ",A7977="PP"),H7977,"")</f>
        <v>419.76</v>
      </c>
      <c r="J7977" s="45" t="str">
        <f>IF(A7977="S",H7977,"")</f>
        <v/>
      </c>
      <c r="K7977" s="35"/>
      <c r="L7977" s="45" t="str">
        <f>IF(A7977="M06",H7977,"")</f>
        <v/>
      </c>
      <c r="M7977" s="45" t="str">
        <f>IF(OR(A7977="M02",A7977="M25",A7977="M01s"),H7977,"")</f>
        <v/>
      </c>
      <c r="N7977" s="46" t="e">
        <f>IF(A7977="ZMP",E7977*(1+(F7977/100)),#REF!)</f>
        <v>#REF!</v>
      </c>
      <c r="O7977" s="45" t="str">
        <f>IF(A7977="M01e",H7977,"")</f>
        <v/>
      </c>
    </row>
    <row r="7978" spans="1:15" ht="12.75" outlineLevel="1" collapsed="1" x14ac:dyDescent="0.2">
      <c r="A7978" s="38" t="s">
        <v>315</v>
      </c>
      <c r="B7978" s="39" t="s">
        <v>73</v>
      </c>
      <c r="C7978" s="39" t="s">
        <v>74</v>
      </c>
      <c r="D7978" s="40" t="s">
        <v>17</v>
      </c>
      <c r="E7978" s="41">
        <v>0.126</v>
      </c>
      <c r="F7978" s="42"/>
      <c r="G7978" s="43">
        <v>1060</v>
      </c>
      <c r="H7978" s="44">
        <f>IF(ISNUMBER(F7978),(E7978*(1+(F7978/100))*G7978),G7978*E7978)</f>
        <v>133.56</v>
      </c>
      <c r="I7978" s="45" t="str">
        <f>IF(OR(A7978="PM",A7978="PZ",A7978="PP"),H7978,"")</f>
        <v/>
      </c>
      <c r="J7978" s="45">
        <f>IF(A7978="S",H7978,"")</f>
        <v>133.56</v>
      </c>
      <c r="K7978" s="35"/>
      <c r="L7978" s="45" t="str">
        <f>IF(A7978="M06",H7978,"")</f>
        <v/>
      </c>
      <c r="M7978" s="45" t="str">
        <f>IF(OR(A7978="M02",A7978="M25",A7978="M01s"),H7978,"")</f>
        <v/>
      </c>
      <c r="N7978" s="46" t="e">
        <f>IF(A7978="ZMP",E7978*(1+(F7978/100)),#REF!)</f>
        <v>#REF!</v>
      </c>
      <c r="O7978" s="45" t="str">
        <f>IF(A7978="M01e",H7978,"")</f>
        <v/>
      </c>
    </row>
    <row r="7979" spans="1:15" ht="12.75" outlineLevel="1" collapsed="1" x14ac:dyDescent="0.2">
      <c r="A7979" s="38" t="s">
        <v>228</v>
      </c>
      <c r="B7979" s="39" t="s">
        <v>4483</v>
      </c>
      <c r="C7979" s="39" t="s">
        <v>4484</v>
      </c>
      <c r="D7979" s="40" t="s">
        <v>1112</v>
      </c>
      <c r="E7979" s="41">
        <v>1</v>
      </c>
      <c r="F7979" s="42"/>
      <c r="G7979" s="43">
        <v>51973</v>
      </c>
      <c r="H7979" s="44">
        <f>IF(ISNUMBER(F7979),(E7979*(1+(F7979/100))*G7979),G7979*E7979)</f>
        <v>51973</v>
      </c>
      <c r="I7979" s="45" t="str">
        <f>IF(OR(A7979="PM",A7979="PZ",A7979="PP"),H7979,"")</f>
        <v/>
      </c>
      <c r="J7979" s="45" t="str">
        <f>IF(A7979="S",H7979,"")</f>
        <v/>
      </c>
      <c r="K7979" s="35"/>
      <c r="L7979" s="45" t="str">
        <f>IF(A7979="M06",H7979,"")</f>
        <v/>
      </c>
      <c r="M7979" s="45">
        <f>IF(OR(A7979="M02",A7979="M25",A7979="M01s"),H7979,"")</f>
        <v>51973</v>
      </c>
      <c r="N7979" s="46" t="e">
        <f>IF(A7979="ZMP",E7979*(1+(F7979/100)),#REF!)</f>
        <v>#REF!</v>
      </c>
      <c r="O7979" s="45" t="str">
        <f>IF(A7979="M01e",H7979,"")</f>
        <v/>
      </c>
    </row>
    <row r="7980" spans="1:15" ht="12.75" outlineLevel="2" x14ac:dyDescent="0.2">
      <c r="A7980" s="47"/>
      <c r="B7980" s="48"/>
      <c r="C7980" s="48"/>
      <c r="D7980" s="49"/>
      <c r="E7980" s="50"/>
      <c r="F7980" s="51"/>
      <c r="G7980" s="52"/>
      <c r="H7980" s="53"/>
      <c r="I7980" s="54"/>
      <c r="J7980" s="54"/>
      <c r="K7980" s="35"/>
      <c r="L7980" s="54"/>
      <c r="M7980" s="54"/>
      <c r="N7980" s="54"/>
      <c r="O7980" s="54"/>
    </row>
    <row r="7981" spans="1:15" ht="25.5" x14ac:dyDescent="0.2">
      <c r="A7981" s="27" t="s">
        <v>198</v>
      </c>
      <c r="B7981" s="28" t="s">
        <v>4485</v>
      </c>
      <c r="C7981" s="29" t="s">
        <v>4486</v>
      </c>
      <c r="D7981" s="30" t="s">
        <v>253</v>
      </c>
      <c r="E7981" s="31">
        <v>1</v>
      </c>
      <c r="F7981" s="32"/>
      <c r="G7981" s="33">
        <v>52584.46</v>
      </c>
      <c r="H7981" s="34">
        <f>G7981</f>
        <v>52584.46</v>
      </c>
      <c r="I7981" s="35">
        <f>SUM(I7982:I7985)</f>
        <v>419.76</v>
      </c>
      <c r="J7981" s="35">
        <f>SUM(J7982:J7985)</f>
        <v>133.56</v>
      </c>
      <c r="K7981" s="35">
        <f t="shared" si="2182"/>
        <v>553.31999999999994</v>
      </c>
      <c r="L7981" s="35">
        <f>SUM(L7982:L7985)</f>
        <v>0</v>
      </c>
      <c r="M7981" s="35">
        <f>SUM(M7982:M7985)</f>
        <v>52045</v>
      </c>
      <c r="N7981" s="35"/>
      <c r="O7981" s="35">
        <f>SUM(O7982:O7985)</f>
        <v>0</v>
      </c>
    </row>
    <row r="7982" spans="1:15" ht="12.75" outlineLevel="1" collapsed="1" x14ac:dyDescent="0.2">
      <c r="A7982" s="38" t="s">
        <v>202</v>
      </c>
      <c r="B7982" s="39" t="s">
        <v>203</v>
      </c>
      <c r="C7982" s="39" t="s">
        <v>204</v>
      </c>
      <c r="D7982" s="40" t="s">
        <v>205</v>
      </c>
      <c r="E7982" s="41">
        <v>0.58299999999999996</v>
      </c>
      <c r="F7982" s="42"/>
      <c r="G7982" s="43">
        <v>720</v>
      </c>
      <c r="H7982" s="44">
        <f>IF(ISNUMBER(F7982),(E7982*(1+(F7982/100))*G7982),G7982*E7982)</f>
        <v>419.76</v>
      </c>
      <c r="I7982" s="45">
        <f>IF(OR(A7982="PM",A7982="PZ",A7982="PP"),H7982,"")</f>
        <v>419.76</v>
      </c>
      <c r="J7982" s="45" t="str">
        <f>IF(A7982="S",H7982,"")</f>
        <v/>
      </c>
      <c r="K7982" s="35"/>
      <c r="L7982" s="45" t="str">
        <f>IF(A7982="M06",H7982,"")</f>
        <v/>
      </c>
      <c r="M7982" s="45" t="str">
        <f>IF(OR(A7982="M02",A7982="M25",A7982="M01s"),H7982,"")</f>
        <v/>
      </c>
      <c r="N7982" s="46" t="e">
        <f>IF(A7982="ZMP",E7982*(1+(F7982/100)),#REF!)</f>
        <v>#REF!</v>
      </c>
      <c r="O7982" s="45" t="str">
        <f>IF(A7982="M01e",H7982,"")</f>
        <v/>
      </c>
    </row>
    <row r="7983" spans="1:15" ht="12.75" outlineLevel="1" collapsed="1" x14ac:dyDescent="0.2">
      <c r="A7983" s="38" t="s">
        <v>315</v>
      </c>
      <c r="B7983" s="39" t="s">
        <v>73</v>
      </c>
      <c r="C7983" s="39" t="s">
        <v>74</v>
      </c>
      <c r="D7983" s="40" t="s">
        <v>17</v>
      </c>
      <c r="E7983" s="41">
        <v>0.126</v>
      </c>
      <c r="F7983" s="42"/>
      <c r="G7983" s="43">
        <v>1060</v>
      </c>
      <c r="H7983" s="44">
        <f>IF(ISNUMBER(F7983),(E7983*(1+(F7983/100))*G7983),G7983*E7983)</f>
        <v>133.56</v>
      </c>
      <c r="I7983" s="45" t="str">
        <f>IF(OR(A7983="PM",A7983="PZ",A7983="PP"),H7983,"")</f>
        <v/>
      </c>
      <c r="J7983" s="45">
        <f>IF(A7983="S",H7983,"")</f>
        <v>133.56</v>
      </c>
      <c r="K7983" s="35"/>
      <c r="L7983" s="45" t="str">
        <f>IF(A7983="M06",H7983,"")</f>
        <v/>
      </c>
      <c r="M7983" s="45" t="str">
        <f>IF(OR(A7983="M02",A7983="M25",A7983="M01s"),H7983,"")</f>
        <v/>
      </c>
      <c r="N7983" s="46" t="e">
        <f>IF(A7983="ZMP",E7983*(1+(F7983/100)),#REF!)</f>
        <v>#REF!</v>
      </c>
      <c r="O7983" s="45" t="str">
        <f>IF(A7983="M01e",H7983,"")</f>
        <v/>
      </c>
    </row>
    <row r="7984" spans="1:15" ht="12.75" outlineLevel="1" collapsed="1" x14ac:dyDescent="0.2">
      <c r="A7984" s="38" t="s">
        <v>228</v>
      </c>
      <c r="B7984" s="39" t="s">
        <v>4487</v>
      </c>
      <c r="C7984" s="39" t="s">
        <v>4488</v>
      </c>
      <c r="D7984" s="40" t="s">
        <v>1112</v>
      </c>
      <c r="E7984" s="41">
        <v>1</v>
      </c>
      <c r="F7984" s="42"/>
      <c r="G7984" s="43">
        <v>52045</v>
      </c>
      <c r="H7984" s="44">
        <f>IF(ISNUMBER(F7984),(E7984*(1+(F7984/100))*G7984),G7984*E7984)</f>
        <v>52045</v>
      </c>
      <c r="I7984" s="45" t="str">
        <f>IF(OR(A7984="PM",A7984="PZ",A7984="PP"),H7984,"")</f>
        <v/>
      </c>
      <c r="J7984" s="45" t="str">
        <f>IF(A7984="S",H7984,"")</f>
        <v/>
      </c>
      <c r="K7984" s="35"/>
      <c r="L7984" s="45" t="str">
        <f>IF(A7984="M06",H7984,"")</f>
        <v/>
      </c>
      <c r="M7984" s="45">
        <f>IF(OR(A7984="M02",A7984="M25",A7984="M01s"),H7984,"")</f>
        <v>52045</v>
      </c>
      <c r="N7984" s="46" t="e">
        <f>IF(A7984="ZMP",E7984*(1+(F7984/100)),#REF!)</f>
        <v>#REF!</v>
      </c>
      <c r="O7984" s="45" t="str">
        <f>IF(A7984="M01e",H7984,"")</f>
        <v/>
      </c>
    </row>
    <row r="7985" spans="1:15" ht="12.75" outlineLevel="2" x14ac:dyDescent="0.2">
      <c r="A7985" s="47"/>
      <c r="B7985" s="48"/>
      <c r="C7985" s="48"/>
      <c r="D7985" s="49"/>
      <c r="E7985" s="50"/>
      <c r="F7985" s="51"/>
      <c r="G7985" s="52"/>
      <c r="H7985" s="53"/>
      <c r="I7985" s="54"/>
      <c r="J7985" s="54"/>
      <c r="K7985" s="35"/>
      <c r="L7985" s="54"/>
      <c r="M7985" s="54"/>
      <c r="N7985" s="54"/>
      <c r="O7985" s="54"/>
    </row>
    <row r="7986" spans="1:15" ht="25.5" x14ac:dyDescent="0.2">
      <c r="A7986" s="27" t="s">
        <v>198</v>
      </c>
      <c r="B7986" s="28" t="s">
        <v>4489</v>
      </c>
      <c r="C7986" s="29" t="s">
        <v>4490</v>
      </c>
      <c r="D7986" s="30" t="s">
        <v>253</v>
      </c>
      <c r="E7986" s="31">
        <v>1</v>
      </c>
      <c r="F7986" s="32"/>
      <c r="G7986" s="33">
        <v>77050.22</v>
      </c>
      <c r="H7986" s="34">
        <f>G7986</f>
        <v>77050.22</v>
      </c>
      <c r="I7986" s="35">
        <f>SUM(I7987:I7990)</f>
        <v>587.52</v>
      </c>
      <c r="J7986" s="35">
        <f>SUM(J7987:J7990)</f>
        <v>154.76</v>
      </c>
      <c r="K7986" s="35">
        <f t="shared" si="2182"/>
        <v>742.28</v>
      </c>
      <c r="L7986" s="35">
        <f>SUM(L7987:L7990)</f>
        <v>0</v>
      </c>
      <c r="M7986" s="35">
        <f>SUM(M7987:M7990)</f>
        <v>76324</v>
      </c>
      <c r="N7986" s="35"/>
      <c r="O7986" s="35">
        <f>SUM(O7987:O7990)</f>
        <v>0</v>
      </c>
    </row>
    <row r="7987" spans="1:15" ht="12.75" outlineLevel="1" collapsed="1" x14ac:dyDescent="0.2">
      <c r="A7987" s="38" t="s">
        <v>202</v>
      </c>
      <c r="B7987" s="39" t="s">
        <v>203</v>
      </c>
      <c r="C7987" s="39" t="s">
        <v>204</v>
      </c>
      <c r="D7987" s="40" t="s">
        <v>205</v>
      </c>
      <c r="E7987" s="41">
        <v>0.81599999999999995</v>
      </c>
      <c r="F7987" s="42"/>
      <c r="G7987" s="43">
        <v>720</v>
      </c>
      <c r="H7987" s="44">
        <f>IF(ISNUMBER(F7987),(E7987*(1+(F7987/100))*G7987),G7987*E7987)</f>
        <v>587.52</v>
      </c>
      <c r="I7987" s="45">
        <f>IF(OR(A7987="PM",A7987="PZ",A7987="PP"),H7987,"")</f>
        <v>587.52</v>
      </c>
      <c r="J7987" s="45" t="str">
        <f>IF(A7987="S",H7987,"")</f>
        <v/>
      </c>
      <c r="K7987" s="35"/>
      <c r="L7987" s="45" t="str">
        <f>IF(A7987="M06",H7987,"")</f>
        <v/>
      </c>
      <c r="M7987" s="45" t="str">
        <f>IF(OR(A7987="M02",A7987="M25",A7987="M01s"),H7987,"")</f>
        <v/>
      </c>
      <c r="N7987" s="46" t="e">
        <f>IF(A7987="ZMP",E7987*(1+(F7987/100)),#REF!)</f>
        <v>#REF!</v>
      </c>
      <c r="O7987" s="45" t="str">
        <f>IF(A7987="M01e",H7987,"")</f>
        <v/>
      </c>
    </row>
    <row r="7988" spans="1:15" ht="12.75" outlineLevel="1" collapsed="1" x14ac:dyDescent="0.2">
      <c r="A7988" s="38" t="s">
        <v>315</v>
      </c>
      <c r="B7988" s="39" t="s">
        <v>73</v>
      </c>
      <c r="C7988" s="39" t="s">
        <v>74</v>
      </c>
      <c r="D7988" s="40" t="s">
        <v>17</v>
      </c>
      <c r="E7988" s="41">
        <v>0.14599999999999999</v>
      </c>
      <c r="F7988" s="42"/>
      <c r="G7988" s="43">
        <v>1060</v>
      </c>
      <c r="H7988" s="44">
        <f>IF(ISNUMBER(F7988),(E7988*(1+(F7988/100))*G7988),G7988*E7988)</f>
        <v>154.76</v>
      </c>
      <c r="I7988" s="45" t="str">
        <f>IF(OR(A7988="PM",A7988="PZ",A7988="PP"),H7988,"")</f>
        <v/>
      </c>
      <c r="J7988" s="45">
        <f>IF(A7988="S",H7988,"")</f>
        <v>154.76</v>
      </c>
      <c r="K7988" s="35"/>
      <c r="L7988" s="45" t="str">
        <f>IF(A7988="M06",H7988,"")</f>
        <v/>
      </c>
      <c r="M7988" s="45" t="str">
        <f>IF(OR(A7988="M02",A7988="M25",A7988="M01s"),H7988,"")</f>
        <v/>
      </c>
      <c r="N7988" s="46" t="e">
        <f>IF(A7988="ZMP",E7988*(1+(F7988/100)),#REF!)</f>
        <v>#REF!</v>
      </c>
      <c r="O7988" s="45" t="str">
        <f>IF(A7988="M01e",H7988,"")</f>
        <v/>
      </c>
    </row>
    <row r="7989" spans="1:15" ht="12.75" outlineLevel="1" collapsed="1" x14ac:dyDescent="0.2">
      <c r="A7989" s="38" t="s">
        <v>228</v>
      </c>
      <c r="B7989" s="39" t="s">
        <v>4491</v>
      </c>
      <c r="C7989" s="39" t="s">
        <v>4492</v>
      </c>
      <c r="D7989" s="40" t="s">
        <v>1112</v>
      </c>
      <c r="E7989" s="41">
        <v>1</v>
      </c>
      <c r="F7989" s="42"/>
      <c r="G7989" s="43">
        <v>76324</v>
      </c>
      <c r="H7989" s="44">
        <f>IF(ISNUMBER(F7989),(E7989*(1+(F7989/100))*G7989),G7989*E7989)</f>
        <v>76324</v>
      </c>
      <c r="I7989" s="45" t="str">
        <f>IF(OR(A7989="PM",A7989="PZ",A7989="PP"),H7989,"")</f>
        <v/>
      </c>
      <c r="J7989" s="45" t="str">
        <f>IF(A7989="S",H7989,"")</f>
        <v/>
      </c>
      <c r="K7989" s="35"/>
      <c r="L7989" s="45" t="str">
        <f>IF(A7989="M06",H7989,"")</f>
        <v/>
      </c>
      <c r="M7989" s="45">
        <f>IF(OR(A7989="M02",A7989="M25",A7989="M01s"),H7989,"")</f>
        <v>76324</v>
      </c>
      <c r="N7989" s="46" t="e">
        <f>IF(A7989="ZMP",E7989*(1+(F7989/100)),#REF!)</f>
        <v>#REF!</v>
      </c>
      <c r="O7989" s="45" t="str">
        <f>IF(A7989="M01e",H7989,"")</f>
        <v/>
      </c>
    </row>
    <row r="7990" spans="1:15" ht="12.75" outlineLevel="2" x14ac:dyDescent="0.2">
      <c r="A7990" s="47"/>
      <c r="B7990" s="48"/>
      <c r="C7990" s="48"/>
      <c r="D7990" s="49"/>
      <c r="E7990" s="50"/>
      <c r="F7990" s="51"/>
      <c r="G7990" s="52"/>
      <c r="H7990" s="53"/>
      <c r="I7990" s="54"/>
      <c r="J7990" s="54"/>
      <c r="K7990" s="35"/>
      <c r="L7990" s="54"/>
      <c r="M7990" s="54"/>
      <c r="N7990" s="54"/>
      <c r="O7990" s="54"/>
    </row>
    <row r="7991" spans="1:15" ht="25.5" x14ac:dyDescent="0.2">
      <c r="A7991" s="27" t="s">
        <v>198</v>
      </c>
      <c r="B7991" s="28" t="s">
        <v>4493</v>
      </c>
      <c r="C7991" s="29" t="s">
        <v>4494</v>
      </c>
      <c r="D7991" s="30" t="s">
        <v>253</v>
      </c>
      <c r="E7991" s="31">
        <v>1</v>
      </c>
      <c r="F7991" s="32"/>
      <c r="G7991" s="33">
        <v>78554.22</v>
      </c>
      <c r="H7991" s="34">
        <f>G7991</f>
        <v>78554.22</v>
      </c>
      <c r="I7991" s="35">
        <f>SUM(I7992:I7995)</f>
        <v>587.52</v>
      </c>
      <c r="J7991" s="35">
        <f>SUM(J7992:J7995)</f>
        <v>154.76</v>
      </c>
      <c r="K7991" s="35">
        <f t="shared" si="2182"/>
        <v>742.28</v>
      </c>
      <c r="L7991" s="35">
        <f>SUM(L7992:L7995)</f>
        <v>0</v>
      </c>
      <c r="M7991" s="35">
        <f>SUM(M7992:M7995)</f>
        <v>77828</v>
      </c>
      <c r="N7991" s="35"/>
      <c r="O7991" s="35">
        <f>SUM(O7992:O7995)</f>
        <v>0</v>
      </c>
    </row>
    <row r="7992" spans="1:15" ht="12.75" outlineLevel="1" collapsed="1" x14ac:dyDescent="0.2">
      <c r="A7992" s="38" t="s">
        <v>202</v>
      </c>
      <c r="B7992" s="39" t="s">
        <v>203</v>
      </c>
      <c r="C7992" s="39" t="s">
        <v>204</v>
      </c>
      <c r="D7992" s="40" t="s">
        <v>205</v>
      </c>
      <c r="E7992" s="41">
        <v>0.81599999999999995</v>
      </c>
      <c r="F7992" s="42"/>
      <c r="G7992" s="43">
        <v>720</v>
      </c>
      <c r="H7992" s="44">
        <f>IF(ISNUMBER(F7992),(E7992*(1+(F7992/100))*G7992),G7992*E7992)</f>
        <v>587.52</v>
      </c>
      <c r="I7992" s="45">
        <f>IF(OR(A7992="PM",A7992="PZ",A7992="PP"),H7992,"")</f>
        <v>587.52</v>
      </c>
      <c r="J7992" s="45" t="str">
        <f>IF(A7992="S",H7992,"")</f>
        <v/>
      </c>
      <c r="K7992" s="35"/>
      <c r="L7992" s="45" t="str">
        <f>IF(A7992="M06",H7992,"")</f>
        <v/>
      </c>
      <c r="M7992" s="45" t="str">
        <f>IF(OR(A7992="M02",A7992="M25",A7992="M01s"),H7992,"")</f>
        <v/>
      </c>
      <c r="N7992" s="46" t="e">
        <f>IF(A7992="ZMP",E7992*(1+(F7992/100)),#REF!)</f>
        <v>#REF!</v>
      </c>
      <c r="O7992" s="45" t="str">
        <f>IF(A7992="M01e",H7992,"")</f>
        <v/>
      </c>
    </row>
    <row r="7993" spans="1:15" ht="12.75" outlineLevel="1" collapsed="1" x14ac:dyDescent="0.2">
      <c r="A7993" s="38" t="s">
        <v>315</v>
      </c>
      <c r="B7993" s="39" t="s">
        <v>73</v>
      </c>
      <c r="C7993" s="39" t="s">
        <v>74</v>
      </c>
      <c r="D7993" s="40" t="s">
        <v>17</v>
      </c>
      <c r="E7993" s="41">
        <v>0.14599999999999999</v>
      </c>
      <c r="F7993" s="42"/>
      <c r="G7993" s="43">
        <v>1060</v>
      </c>
      <c r="H7993" s="44">
        <f>IF(ISNUMBER(F7993),(E7993*(1+(F7993/100))*G7993),G7993*E7993)</f>
        <v>154.76</v>
      </c>
      <c r="I7993" s="45" t="str">
        <f>IF(OR(A7993="PM",A7993="PZ",A7993="PP"),H7993,"")</f>
        <v/>
      </c>
      <c r="J7993" s="45">
        <f>IF(A7993="S",H7993,"")</f>
        <v>154.76</v>
      </c>
      <c r="K7993" s="35"/>
      <c r="L7993" s="45" t="str">
        <f>IF(A7993="M06",H7993,"")</f>
        <v/>
      </c>
      <c r="M7993" s="45" t="str">
        <f>IF(OR(A7993="M02",A7993="M25",A7993="M01s"),H7993,"")</f>
        <v/>
      </c>
      <c r="N7993" s="46" t="e">
        <f>IF(A7993="ZMP",E7993*(1+(F7993/100)),#REF!)</f>
        <v>#REF!</v>
      </c>
      <c r="O7993" s="45" t="str">
        <f>IF(A7993="M01e",H7993,"")</f>
        <v/>
      </c>
    </row>
    <row r="7994" spans="1:15" ht="12.75" outlineLevel="1" collapsed="1" x14ac:dyDescent="0.2">
      <c r="A7994" s="38" t="s">
        <v>228</v>
      </c>
      <c r="B7994" s="39" t="s">
        <v>4495</v>
      </c>
      <c r="C7994" s="39" t="s">
        <v>4496</v>
      </c>
      <c r="D7994" s="40" t="s">
        <v>1112</v>
      </c>
      <c r="E7994" s="41">
        <v>1</v>
      </c>
      <c r="F7994" s="42"/>
      <c r="G7994" s="43">
        <v>77828</v>
      </c>
      <c r="H7994" s="44">
        <f>IF(ISNUMBER(F7994),(E7994*(1+(F7994/100))*G7994),G7994*E7994)</f>
        <v>77828</v>
      </c>
      <c r="I7994" s="45" t="str">
        <f>IF(OR(A7994="PM",A7994="PZ",A7994="PP"),H7994,"")</f>
        <v/>
      </c>
      <c r="J7994" s="45" t="str">
        <f>IF(A7994="S",H7994,"")</f>
        <v/>
      </c>
      <c r="K7994" s="35"/>
      <c r="L7994" s="45" t="str">
        <f>IF(A7994="M06",H7994,"")</f>
        <v/>
      </c>
      <c r="M7994" s="45">
        <f>IF(OR(A7994="M02",A7994="M25",A7994="M01s"),H7994,"")</f>
        <v>77828</v>
      </c>
      <c r="N7994" s="46" t="e">
        <f>IF(A7994="ZMP",E7994*(1+(F7994/100)),#REF!)</f>
        <v>#REF!</v>
      </c>
      <c r="O7994" s="45" t="str">
        <f>IF(A7994="M01e",H7994,"")</f>
        <v/>
      </c>
    </row>
    <row r="7995" spans="1:15" ht="12.75" outlineLevel="2" x14ac:dyDescent="0.2">
      <c r="A7995" s="47"/>
      <c r="B7995" s="48"/>
      <c r="C7995" s="48"/>
      <c r="D7995" s="49"/>
      <c r="E7995" s="50"/>
      <c r="F7995" s="51"/>
      <c r="G7995" s="52"/>
      <c r="H7995" s="53"/>
      <c r="I7995" s="54"/>
      <c r="J7995" s="54"/>
      <c r="K7995" s="35"/>
      <c r="L7995" s="54"/>
      <c r="M7995" s="54"/>
      <c r="N7995" s="54"/>
      <c r="O7995" s="54"/>
    </row>
    <row r="7996" spans="1:15" ht="25.5" x14ac:dyDescent="0.2">
      <c r="A7996" s="27" t="s">
        <v>198</v>
      </c>
      <c r="B7996" s="28" t="s">
        <v>4497</v>
      </c>
      <c r="C7996" s="29" t="s">
        <v>4498</v>
      </c>
      <c r="D7996" s="30" t="s">
        <v>666</v>
      </c>
      <c r="E7996" s="31">
        <v>1</v>
      </c>
      <c r="F7996" s="32"/>
      <c r="G7996" s="33">
        <v>86765.84</v>
      </c>
      <c r="H7996" s="34">
        <f>G7996</f>
        <v>86765.84</v>
      </c>
      <c r="I7996" s="35">
        <f>SUM(I7997:I8001)</f>
        <v>900.71999999999991</v>
      </c>
      <c r="J7996" s="35">
        <f>SUM(J7997:J8001)</f>
        <v>185.5</v>
      </c>
      <c r="K7996" s="35">
        <f t="shared" si="2182"/>
        <v>1086.2199999999998</v>
      </c>
      <c r="L7996" s="35">
        <f>SUM(L7997:L8001)</f>
        <v>0</v>
      </c>
      <c r="M7996" s="35">
        <f>SUM(M7997:M8001)</f>
        <v>85698.87</v>
      </c>
      <c r="N7996" s="35"/>
      <c r="O7996" s="35">
        <f>SUM(O7997:O8001)</f>
        <v>0</v>
      </c>
    </row>
    <row r="7997" spans="1:15" ht="12.75" outlineLevel="1" collapsed="1" x14ac:dyDescent="0.2">
      <c r="A7997" s="38" t="s">
        <v>202</v>
      </c>
      <c r="B7997" s="39" t="s">
        <v>203</v>
      </c>
      <c r="C7997" s="39" t="s">
        <v>204</v>
      </c>
      <c r="D7997" s="40" t="s">
        <v>205</v>
      </c>
      <c r="E7997" s="41">
        <v>1.2509999999999999</v>
      </c>
      <c r="F7997" s="42"/>
      <c r="G7997" s="43">
        <v>720</v>
      </c>
      <c r="H7997" s="44">
        <f>IF(ISNUMBER(F7997),(E7997*(1+(F7997/100))*G7997),G7997*E7997)</f>
        <v>900.71999999999991</v>
      </c>
      <c r="I7997" s="45">
        <f>IF(OR(A7997="PM",A7997="PZ",A7997="PP"),H7997,"")</f>
        <v>900.71999999999991</v>
      </c>
      <c r="J7997" s="45" t="str">
        <f>IF(A7997="S",H7997,"")</f>
        <v/>
      </c>
      <c r="K7997" s="35"/>
      <c r="L7997" s="45" t="str">
        <f>IF(A7997="M06",H7997,"")</f>
        <v/>
      </c>
      <c r="M7997" s="45" t="str">
        <f>IF(OR(A7997="M02",A7997="M25",A7997="M01s"),H7997,"")</f>
        <v/>
      </c>
      <c r="N7997" s="46" t="e">
        <f>IF(A7997="ZMP",E7997*(1+(F7997/100)),#REF!)</f>
        <v>#REF!</v>
      </c>
      <c r="O7997" s="45" t="str">
        <f>IF(A7997="M01e",H7997,"")</f>
        <v/>
      </c>
    </row>
    <row r="7998" spans="1:15" ht="12.75" outlineLevel="1" collapsed="1" x14ac:dyDescent="0.2">
      <c r="A7998" s="38" t="s">
        <v>315</v>
      </c>
      <c r="B7998" s="39" t="s">
        <v>73</v>
      </c>
      <c r="C7998" s="39" t="s">
        <v>74</v>
      </c>
      <c r="D7998" s="40" t="s">
        <v>17</v>
      </c>
      <c r="E7998" s="41">
        <v>0.17499999999999999</v>
      </c>
      <c r="F7998" s="42"/>
      <c r="G7998" s="43">
        <v>1060</v>
      </c>
      <c r="H7998" s="44">
        <f>IF(ISNUMBER(F7998),(E7998*(1+(F7998/100))*G7998),G7998*E7998)</f>
        <v>185.5</v>
      </c>
      <c r="I7998" s="45" t="str">
        <f>IF(OR(A7998="PM",A7998="PZ",A7998="PP"),H7998,"")</f>
        <v/>
      </c>
      <c r="J7998" s="45">
        <f>IF(A7998="S",H7998,"")</f>
        <v>185.5</v>
      </c>
      <c r="K7998" s="35"/>
      <c r="L7998" s="45" t="str">
        <f>IF(A7998="M06",H7998,"")</f>
        <v/>
      </c>
      <c r="M7998" s="45" t="str">
        <f>IF(OR(A7998="M02",A7998="M25",A7998="M01s"),H7998,"")</f>
        <v/>
      </c>
      <c r="N7998" s="46" t="e">
        <f>IF(A7998="ZMP",E7998*(1+(F7998/100)),#REF!)</f>
        <v>#REF!</v>
      </c>
      <c r="O7998" s="45" t="str">
        <f>IF(A7998="M01e",H7998,"")</f>
        <v/>
      </c>
    </row>
    <row r="7999" spans="1:15" ht="12.75" outlineLevel="1" collapsed="1" x14ac:dyDescent="0.2">
      <c r="A7999" s="38" t="s">
        <v>228</v>
      </c>
      <c r="B7999" s="39" t="s">
        <v>4499</v>
      </c>
      <c r="C7999" s="39" t="s">
        <v>4500</v>
      </c>
      <c r="D7999" s="40" t="s">
        <v>1112</v>
      </c>
      <c r="E7999" s="41">
        <v>1</v>
      </c>
      <c r="F7999" s="42"/>
      <c r="G7999" s="43">
        <v>85482</v>
      </c>
      <c r="H7999" s="44">
        <f>IF(ISNUMBER(F7999),(E7999*(1+(F7999/100))*G7999),G7999*E7999)</f>
        <v>85482</v>
      </c>
      <c r="I7999" s="45" t="str">
        <f>IF(OR(A7999="PM",A7999="PZ",A7999="PP"),H7999,"")</f>
        <v/>
      </c>
      <c r="J7999" s="45" t="str">
        <f>IF(A7999="S",H7999,"")</f>
        <v/>
      </c>
      <c r="K7999" s="35"/>
      <c r="L7999" s="45" t="str">
        <f>IF(A7999="M06",H7999,"")</f>
        <v/>
      </c>
      <c r="M7999" s="45">
        <f>IF(OR(A7999="M02",A7999="M25",A7999="M01s"),H7999,"")</f>
        <v>85482</v>
      </c>
      <c r="N7999" s="46" t="e">
        <f>IF(A7999="ZMP",E7999*(1+(F7999/100)),#REF!)</f>
        <v>#REF!</v>
      </c>
      <c r="O7999" s="45" t="str">
        <f>IF(A7999="M01e",H7999,"")</f>
        <v/>
      </c>
    </row>
    <row r="8000" spans="1:15" ht="12.75" outlineLevel="1" collapsed="1" x14ac:dyDescent="0.2">
      <c r="A8000" s="38" t="s">
        <v>228</v>
      </c>
      <c r="B8000" s="39" t="s">
        <v>4501</v>
      </c>
      <c r="C8000" s="39" t="s">
        <v>4502</v>
      </c>
      <c r="D8000" s="40" t="s">
        <v>111</v>
      </c>
      <c r="E8000" s="41">
        <v>1</v>
      </c>
      <c r="F8000" s="42"/>
      <c r="G8000" s="43">
        <v>216.87</v>
      </c>
      <c r="H8000" s="44">
        <f>IF(ISNUMBER(F8000),(E8000*(1+(F8000/100))*G8000),G8000*E8000)</f>
        <v>216.87</v>
      </c>
      <c r="I8000" s="45" t="str">
        <f>IF(OR(A8000="PM",A8000="PZ",A8000="PP"),H8000,"")</f>
        <v/>
      </c>
      <c r="J8000" s="45" t="str">
        <f>IF(A8000="S",H8000,"")</f>
        <v/>
      </c>
      <c r="K8000" s="35"/>
      <c r="L8000" s="45" t="str">
        <f>IF(A8000="M06",H8000,"")</f>
        <v/>
      </c>
      <c r="M8000" s="45">
        <f>IF(OR(A8000="M02",A8000="M25",A8000="M01s"),H8000,"")</f>
        <v>216.87</v>
      </c>
      <c r="N8000" s="46" t="e">
        <f>IF(A8000="ZMP",E8000*(1+(F8000/100)),#REF!)</f>
        <v>#REF!</v>
      </c>
      <c r="O8000" s="45" t="str">
        <f>IF(A8000="M01e",H8000,"")</f>
        <v/>
      </c>
    </row>
    <row r="8001" spans="1:15" ht="12.75" outlineLevel="2" x14ac:dyDescent="0.2">
      <c r="A8001" s="47"/>
      <c r="B8001" s="48"/>
      <c r="C8001" s="48"/>
      <c r="D8001" s="49"/>
      <c r="E8001" s="50"/>
      <c r="F8001" s="51"/>
      <c r="G8001" s="52"/>
      <c r="H8001" s="53"/>
      <c r="I8001" s="54"/>
      <c r="J8001" s="54"/>
      <c r="K8001" s="35"/>
      <c r="L8001" s="54"/>
      <c r="M8001" s="54"/>
      <c r="N8001" s="54"/>
      <c r="O8001" s="54"/>
    </row>
    <row r="8002" spans="1:15" ht="25.5" x14ac:dyDescent="0.2">
      <c r="A8002" s="27" t="s">
        <v>198</v>
      </c>
      <c r="B8002" s="28" t="s">
        <v>4503</v>
      </c>
      <c r="C8002" s="29" t="s">
        <v>4504</v>
      </c>
      <c r="D8002" s="30" t="s">
        <v>666</v>
      </c>
      <c r="E8002" s="31">
        <v>1</v>
      </c>
      <c r="F8002" s="32"/>
      <c r="G8002" s="33">
        <v>86638.7</v>
      </c>
      <c r="H8002" s="34">
        <f>G8002</f>
        <v>86638.7</v>
      </c>
      <c r="I8002" s="35">
        <f>SUM(I8003:I8006)</f>
        <v>741.6</v>
      </c>
      <c r="J8002" s="35">
        <f>SUM(J8003:J8006)</f>
        <v>167.48</v>
      </c>
      <c r="K8002" s="35">
        <f t="shared" si="2182"/>
        <v>909.08</v>
      </c>
      <c r="L8002" s="35">
        <f>SUM(L8003:L8006)</f>
        <v>0</v>
      </c>
      <c r="M8002" s="35">
        <f>SUM(M8003:M8006)</f>
        <v>85747</v>
      </c>
      <c r="N8002" s="35"/>
      <c r="O8002" s="35">
        <f>SUM(O8003:O8006)</f>
        <v>0</v>
      </c>
    </row>
    <row r="8003" spans="1:15" ht="12.75" outlineLevel="1" collapsed="1" x14ac:dyDescent="0.2">
      <c r="A8003" s="38" t="s">
        <v>202</v>
      </c>
      <c r="B8003" s="39" t="s">
        <v>203</v>
      </c>
      <c r="C8003" s="39" t="s">
        <v>204</v>
      </c>
      <c r="D8003" s="40" t="s">
        <v>205</v>
      </c>
      <c r="E8003" s="41">
        <v>1.03</v>
      </c>
      <c r="F8003" s="42"/>
      <c r="G8003" s="43">
        <v>720</v>
      </c>
      <c r="H8003" s="44">
        <f>IF(ISNUMBER(F8003),(E8003*(1+(F8003/100))*G8003),G8003*E8003)</f>
        <v>741.6</v>
      </c>
      <c r="I8003" s="45">
        <f>IF(OR(A8003="PM",A8003="PZ",A8003="PP"),H8003,"")</f>
        <v>741.6</v>
      </c>
      <c r="J8003" s="45" t="str">
        <f>IF(A8003="S",H8003,"")</f>
        <v/>
      </c>
      <c r="K8003" s="35"/>
      <c r="L8003" s="45" t="str">
        <f>IF(A8003="M06",H8003,"")</f>
        <v/>
      </c>
      <c r="M8003" s="45" t="str">
        <f>IF(OR(A8003="M02",A8003="M25",A8003="M01s"),H8003,"")</f>
        <v/>
      </c>
      <c r="N8003" s="46" t="e">
        <f>IF(A8003="ZMP",E8003*(1+(F8003/100)),#REF!)</f>
        <v>#REF!</v>
      </c>
      <c r="O8003" s="45" t="str">
        <f>IF(A8003="M01e",H8003,"")</f>
        <v/>
      </c>
    </row>
    <row r="8004" spans="1:15" ht="12.75" outlineLevel="1" collapsed="1" x14ac:dyDescent="0.2">
      <c r="A8004" s="38" t="s">
        <v>315</v>
      </c>
      <c r="B8004" s="39" t="s">
        <v>73</v>
      </c>
      <c r="C8004" s="39" t="s">
        <v>74</v>
      </c>
      <c r="D8004" s="40" t="s">
        <v>17</v>
      </c>
      <c r="E8004" s="41">
        <v>0.158</v>
      </c>
      <c r="F8004" s="42"/>
      <c r="G8004" s="43">
        <v>1060</v>
      </c>
      <c r="H8004" s="44">
        <f>IF(ISNUMBER(F8004),(E8004*(1+(F8004/100))*G8004),G8004*E8004)</f>
        <v>167.48</v>
      </c>
      <c r="I8004" s="45" t="str">
        <f>IF(OR(A8004="PM",A8004="PZ",A8004="PP"),H8004,"")</f>
        <v/>
      </c>
      <c r="J8004" s="45">
        <f>IF(A8004="S",H8004,"")</f>
        <v>167.48</v>
      </c>
      <c r="K8004" s="35"/>
      <c r="L8004" s="45" t="str">
        <f>IF(A8004="M06",H8004,"")</f>
        <v/>
      </c>
      <c r="M8004" s="45" t="str">
        <f>IF(OR(A8004="M02",A8004="M25",A8004="M01s"),H8004,"")</f>
        <v/>
      </c>
      <c r="N8004" s="46" t="e">
        <f>IF(A8004="ZMP",E8004*(1+(F8004/100)),#REF!)</f>
        <v>#REF!</v>
      </c>
      <c r="O8004" s="45" t="str">
        <f>IF(A8004="M01e",H8004,"")</f>
        <v/>
      </c>
    </row>
    <row r="8005" spans="1:15" ht="12.75" outlineLevel="1" collapsed="1" x14ac:dyDescent="0.2">
      <c r="A8005" s="38" t="s">
        <v>228</v>
      </c>
      <c r="B8005" s="39" t="s">
        <v>4505</v>
      </c>
      <c r="C8005" s="39" t="s">
        <v>4506</v>
      </c>
      <c r="D8005" s="40" t="s">
        <v>1112</v>
      </c>
      <c r="E8005" s="41">
        <v>1</v>
      </c>
      <c r="F8005" s="42"/>
      <c r="G8005" s="43">
        <v>85747</v>
      </c>
      <c r="H8005" s="44">
        <f>IF(ISNUMBER(F8005),(E8005*(1+(F8005/100))*G8005),G8005*E8005)</f>
        <v>85747</v>
      </c>
      <c r="I8005" s="45" t="str">
        <f>IF(OR(A8005="PM",A8005="PZ",A8005="PP"),H8005,"")</f>
        <v/>
      </c>
      <c r="J8005" s="45" t="str">
        <f>IF(A8005="S",H8005,"")</f>
        <v/>
      </c>
      <c r="K8005" s="35"/>
      <c r="L8005" s="45" t="str">
        <f>IF(A8005="M06",H8005,"")</f>
        <v/>
      </c>
      <c r="M8005" s="45">
        <f>IF(OR(A8005="M02",A8005="M25",A8005="M01s"),H8005,"")</f>
        <v>85747</v>
      </c>
      <c r="N8005" s="46" t="e">
        <f>IF(A8005="ZMP",E8005*(1+(F8005/100)),#REF!)</f>
        <v>#REF!</v>
      </c>
      <c r="O8005" s="45" t="str">
        <f>IF(A8005="M01e",H8005,"")</f>
        <v/>
      </c>
    </row>
    <row r="8006" spans="1:15" ht="12.75" outlineLevel="2" x14ac:dyDescent="0.2">
      <c r="A8006" s="47"/>
      <c r="B8006" s="48"/>
      <c r="C8006" s="48"/>
      <c r="D8006" s="49"/>
      <c r="E8006" s="50"/>
      <c r="F8006" s="51"/>
      <c r="G8006" s="52"/>
      <c r="H8006" s="53"/>
      <c r="I8006" s="54"/>
      <c r="J8006" s="54"/>
      <c r="K8006" s="35"/>
      <c r="L8006" s="54"/>
      <c r="M8006" s="54"/>
      <c r="N8006" s="54"/>
      <c r="O8006" s="54"/>
    </row>
    <row r="8007" spans="1:15" ht="25.5" x14ac:dyDescent="0.2">
      <c r="A8007" s="27" t="s">
        <v>198</v>
      </c>
      <c r="B8007" s="28" t="s">
        <v>4507</v>
      </c>
      <c r="C8007" s="29" t="s">
        <v>4508</v>
      </c>
      <c r="D8007" s="30" t="s">
        <v>253</v>
      </c>
      <c r="E8007" s="31">
        <v>1</v>
      </c>
      <c r="F8007" s="32"/>
      <c r="G8007" s="33">
        <v>93804.7</v>
      </c>
      <c r="H8007" s="34">
        <f>G8007</f>
        <v>93804.7</v>
      </c>
      <c r="I8007" s="35">
        <f>SUM(I8008:I8011)</f>
        <v>741.6</v>
      </c>
      <c r="J8007" s="35">
        <f>SUM(J8008:J8011)</f>
        <v>167.48</v>
      </c>
      <c r="K8007" s="35">
        <f t="shared" ref="K8007:K8065" si="2183">I8007+J8007</f>
        <v>909.08</v>
      </c>
      <c r="L8007" s="35">
        <f>SUM(L8008:L8011)</f>
        <v>0</v>
      </c>
      <c r="M8007" s="35">
        <f>SUM(M8008:M8011)</f>
        <v>92913</v>
      </c>
      <c r="N8007" s="35"/>
      <c r="O8007" s="35">
        <f>SUM(O8008:O8011)</f>
        <v>0</v>
      </c>
    </row>
    <row r="8008" spans="1:15" ht="12.75" outlineLevel="1" collapsed="1" x14ac:dyDescent="0.2">
      <c r="A8008" s="38" t="s">
        <v>202</v>
      </c>
      <c r="B8008" s="39" t="s">
        <v>203</v>
      </c>
      <c r="C8008" s="39" t="s">
        <v>204</v>
      </c>
      <c r="D8008" s="40" t="s">
        <v>205</v>
      </c>
      <c r="E8008" s="41">
        <v>1.03</v>
      </c>
      <c r="F8008" s="42"/>
      <c r="G8008" s="43">
        <v>720</v>
      </c>
      <c r="H8008" s="44">
        <f>IF(ISNUMBER(F8008),(E8008*(1+(F8008/100))*G8008),G8008*E8008)</f>
        <v>741.6</v>
      </c>
      <c r="I8008" s="45">
        <f>IF(OR(A8008="PM",A8008="PZ",A8008="PP"),H8008,"")</f>
        <v>741.6</v>
      </c>
      <c r="J8008" s="45" t="str">
        <f>IF(A8008="S",H8008,"")</f>
        <v/>
      </c>
      <c r="K8008" s="35"/>
      <c r="L8008" s="45" t="str">
        <f>IF(A8008="M06",H8008,"")</f>
        <v/>
      </c>
      <c r="M8008" s="45" t="str">
        <f>IF(OR(A8008="M02",A8008="M25",A8008="M01s"),H8008,"")</f>
        <v/>
      </c>
      <c r="N8008" s="46" t="e">
        <f>IF(A8008="ZMP",E8008*(1+(F8008/100)),#REF!)</f>
        <v>#REF!</v>
      </c>
      <c r="O8008" s="45" t="str">
        <f>IF(A8008="M01e",H8008,"")</f>
        <v/>
      </c>
    </row>
    <row r="8009" spans="1:15" ht="12.75" outlineLevel="1" collapsed="1" x14ac:dyDescent="0.2">
      <c r="A8009" s="38" t="s">
        <v>315</v>
      </c>
      <c r="B8009" s="39" t="s">
        <v>73</v>
      </c>
      <c r="C8009" s="39" t="s">
        <v>74</v>
      </c>
      <c r="D8009" s="40" t="s">
        <v>17</v>
      </c>
      <c r="E8009" s="41">
        <v>0.158</v>
      </c>
      <c r="F8009" s="42"/>
      <c r="G8009" s="43">
        <v>1060</v>
      </c>
      <c r="H8009" s="44">
        <f>IF(ISNUMBER(F8009),(E8009*(1+(F8009/100))*G8009),G8009*E8009)</f>
        <v>167.48</v>
      </c>
      <c r="I8009" s="45" t="str">
        <f>IF(OR(A8009="PM",A8009="PZ",A8009="PP"),H8009,"")</f>
        <v/>
      </c>
      <c r="J8009" s="45">
        <f>IF(A8009="S",H8009,"")</f>
        <v>167.48</v>
      </c>
      <c r="K8009" s="35"/>
      <c r="L8009" s="45" t="str">
        <f>IF(A8009="M06",H8009,"")</f>
        <v/>
      </c>
      <c r="M8009" s="45" t="str">
        <f>IF(OR(A8009="M02",A8009="M25",A8009="M01s"),H8009,"")</f>
        <v/>
      </c>
      <c r="N8009" s="46" t="e">
        <f>IF(A8009="ZMP",E8009*(1+(F8009/100)),#REF!)</f>
        <v>#REF!</v>
      </c>
      <c r="O8009" s="45" t="str">
        <f>IF(A8009="M01e",H8009,"")</f>
        <v/>
      </c>
    </row>
    <row r="8010" spans="1:15" ht="12.75" outlineLevel="1" collapsed="1" x14ac:dyDescent="0.2">
      <c r="A8010" s="38" t="s">
        <v>228</v>
      </c>
      <c r="B8010" s="39" t="s">
        <v>4509</v>
      </c>
      <c r="C8010" s="39" t="s">
        <v>4510</v>
      </c>
      <c r="D8010" s="40" t="s">
        <v>1112</v>
      </c>
      <c r="E8010" s="41">
        <v>1</v>
      </c>
      <c r="F8010" s="42"/>
      <c r="G8010" s="43">
        <v>92913</v>
      </c>
      <c r="H8010" s="44">
        <f>IF(ISNUMBER(F8010),(E8010*(1+(F8010/100))*G8010),G8010*E8010)</f>
        <v>92913</v>
      </c>
      <c r="I8010" s="45" t="str">
        <f>IF(OR(A8010="PM",A8010="PZ",A8010="PP"),H8010,"")</f>
        <v/>
      </c>
      <c r="J8010" s="45" t="str">
        <f>IF(A8010="S",H8010,"")</f>
        <v/>
      </c>
      <c r="K8010" s="35"/>
      <c r="L8010" s="45" t="str">
        <f>IF(A8010="M06",H8010,"")</f>
        <v/>
      </c>
      <c r="M8010" s="45">
        <f>IF(OR(A8010="M02",A8010="M25",A8010="M01s"),H8010,"")</f>
        <v>92913</v>
      </c>
      <c r="N8010" s="46" t="e">
        <f>IF(A8010="ZMP",E8010*(1+(F8010/100)),#REF!)</f>
        <v>#REF!</v>
      </c>
      <c r="O8010" s="45" t="str">
        <f>IF(A8010="M01e",H8010,"")</f>
        <v/>
      </c>
    </row>
    <row r="8011" spans="1:15" ht="12.75" outlineLevel="2" x14ac:dyDescent="0.2">
      <c r="A8011" s="47"/>
      <c r="B8011" s="48"/>
      <c r="C8011" s="48"/>
      <c r="D8011" s="49"/>
      <c r="E8011" s="50"/>
      <c r="F8011" s="51"/>
      <c r="G8011" s="52"/>
      <c r="H8011" s="53"/>
      <c r="I8011" s="54"/>
      <c r="J8011" s="54"/>
      <c r="K8011" s="35"/>
      <c r="L8011" s="54"/>
      <c r="M8011" s="54"/>
      <c r="N8011" s="54"/>
      <c r="O8011" s="54"/>
    </row>
    <row r="8012" spans="1:15" ht="25.5" x14ac:dyDescent="0.2">
      <c r="A8012" s="27" t="s">
        <v>198</v>
      </c>
      <c r="B8012" s="28" t="s">
        <v>4511</v>
      </c>
      <c r="C8012" s="29" t="s">
        <v>4512</v>
      </c>
      <c r="D8012" s="30" t="s">
        <v>666</v>
      </c>
      <c r="E8012" s="31">
        <v>1</v>
      </c>
      <c r="F8012" s="32"/>
      <c r="G8012" s="33">
        <v>99735.66</v>
      </c>
      <c r="H8012" s="34">
        <f>G8012</f>
        <v>99735.66</v>
      </c>
      <c r="I8012" s="35">
        <f>SUM(I8013:I8019)</f>
        <v>850.32</v>
      </c>
      <c r="J8012" s="35">
        <f>SUM(J8013:J8019)</f>
        <v>629.46</v>
      </c>
      <c r="K8012" s="35">
        <f t="shared" si="2183"/>
        <v>1479.7800000000002</v>
      </c>
      <c r="L8012" s="35">
        <f>SUM(L8013:L8019)</f>
        <v>4.75</v>
      </c>
      <c r="M8012" s="35">
        <f>SUM(M8013:M8019)</f>
        <v>98251.23</v>
      </c>
      <c r="N8012" s="35"/>
      <c r="O8012" s="35">
        <f>SUM(O8013:O8019)</f>
        <v>0</v>
      </c>
    </row>
    <row r="8013" spans="1:15" ht="12.75" outlineLevel="1" collapsed="1" x14ac:dyDescent="0.2">
      <c r="A8013" s="38" t="s">
        <v>202</v>
      </c>
      <c r="B8013" s="39" t="s">
        <v>203</v>
      </c>
      <c r="C8013" s="39" t="s">
        <v>204</v>
      </c>
      <c r="D8013" s="40" t="s">
        <v>205</v>
      </c>
      <c r="E8013" s="41">
        <v>1.181</v>
      </c>
      <c r="F8013" s="42"/>
      <c r="G8013" s="43">
        <v>720</v>
      </c>
      <c r="H8013" s="44">
        <f t="shared" ref="H8013:H8018" si="2184">IF(ISNUMBER(F8013),(E8013*(1+(F8013/100))*G8013),G8013*E8013)</f>
        <v>850.32</v>
      </c>
      <c r="I8013" s="45">
        <f t="shared" ref="I8013:I8018" si="2185">IF(OR(A8013="PM",A8013="PZ",A8013="PP"),H8013,"")</f>
        <v>850.32</v>
      </c>
      <c r="J8013" s="45" t="str">
        <f t="shared" ref="J8013:J8018" si="2186">IF(A8013="S",H8013,"")</f>
        <v/>
      </c>
      <c r="K8013" s="35"/>
      <c r="L8013" s="45" t="str">
        <f t="shared" ref="L8013:L8018" si="2187">IF(A8013="M06",H8013,"")</f>
        <v/>
      </c>
      <c r="M8013" s="45" t="str">
        <f t="shared" ref="M8013:M8018" si="2188">IF(OR(A8013="M02",A8013="M25",A8013="M01s"),H8013,"")</f>
        <v/>
      </c>
      <c r="N8013" s="46" t="e">
        <f>IF(A8013="ZMP",E8013*(1+(F8013/100)),#REF!)</f>
        <v>#REF!</v>
      </c>
      <c r="O8013" s="45" t="str">
        <f t="shared" ref="O8013:O8018" si="2189">IF(A8013="M01e",H8013,"")</f>
        <v/>
      </c>
    </row>
    <row r="8014" spans="1:15" ht="12.75" outlineLevel="1" collapsed="1" x14ac:dyDescent="0.2">
      <c r="A8014" s="38" t="s">
        <v>315</v>
      </c>
      <c r="B8014" s="39" t="s">
        <v>15</v>
      </c>
      <c r="C8014" s="39" t="s">
        <v>16</v>
      </c>
      <c r="D8014" s="40" t="s">
        <v>17</v>
      </c>
      <c r="E8014" s="41">
        <v>0.255</v>
      </c>
      <c r="F8014" s="42"/>
      <c r="G8014" s="43">
        <v>990</v>
      </c>
      <c r="H8014" s="44">
        <f t="shared" si="2184"/>
        <v>252.45000000000002</v>
      </c>
      <c r="I8014" s="45" t="str">
        <f t="shared" si="2185"/>
        <v/>
      </c>
      <c r="J8014" s="45">
        <f t="shared" si="2186"/>
        <v>252.45000000000002</v>
      </c>
      <c r="K8014" s="35"/>
      <c r="L8014" s="45" t="str">
        <f t="shared" si="2187"/>
        <v/>
      </c>
      <c r="M8014" s="45" t="str">
        <f t="shared" si="2188"/>
        <v/>
      </c>
      <c r="N8014" s="46" t="e">
        <f>IF(A8014="ZMP",E8014*(1+(F8014/100)),#REF!)</f>
        <v>#REF!</v>
      </c>
      <c r="O8014" s="45" t="str">
        <f t="shared" si="2189"/>
        <v/>
      </c>
    </row>
    <row r="8015" spans="1:15" ht="12.75" outlineLevel="1" collapsed="1" x14ac:dyDescent="0.2">
      <c r="A8015" s="38" t="s">
        <v>315</v>
      </c>
      <c r="B8015" s="39" t="s">
        <v>27</v>
      </c>
      <c r="C8015" s="39" t="s">
        <v>28</v>
      </c>
      <c r="D8015" s="40" t="s">
        <v>17</v>
      </c>
      <c r="E8015" s="41">
        <v>0.53100000000000003</v>
      </c>
      <c r="F8015" s="42"/>
      <c r="G8015" s="43">
        <v>710</v>
      </c>
      <c r="H8015" s="44">
        <f t="shared" si="2184"/>
        <v>377.01000000000005</v>
      </c>
      <c r="I8015" s="45" t="str">
        <f t="shared" si="2185"/>
        <v/>
      </c>
      <c r="J8015" s="45">
        <f t="shared" si="2186"/>
        <v>377.01000000000005</v>
      </c>
      <c r="K8015" s="35"/>
      <c r="L8015" s="45" t="str">
        <f t="shared" si="2187"/>
        <v/>
      </c>
      <c r="M8015" s="45" t="str">
        <f t="shared" si="2188"/>
        <v/>
      </c>
      <c r="N8015" s="46" t="e">
        <f>IF(A8015="ZMP",E8015*(1+(F8015/100)),#REF!)</f>
        <v>#REF!</v>
      </c>
      <c r="O8015" s="45" t="str">
        <f t="shared" si="2189"/>
        <v/>
      </c>
    </row>
    <row r="8016" spans="1:15" ht="12.75" outlineLevel="1" collapsed="1" x14ac:dyDescent="0.2">
      <c r="A8016" s="38" t="s">
        <v>228</v>
      </c>
      <c r="B8016" s="39" t="s">
        <v>4513</v>
      </c>
      <c r="C8016" s="39" t="s">
        <v>4514</v>
      </c>
      <c r="D8016" s="40" t="s">
        <v>334</v>
      </c>
      <c r="E8016" s="41">
        <v>1</v>
      </c>
      <c r="F8016" s="42"/>
      <c r="G8016" s="43">
        <v>81920</v>
      </c>
      <c r="H8016" s="44">
        <f t="shared" si="2184"/>
        <v>81920</v>
      </c>
      <c r="I8016" s="45" t="str">
        <f t="shared" si="2185"/>
        <v/>
      </c>
      <c r="J8016" s="45" t="str">
        <f t="shared" si="2186"/>
        <v/>
      </c>
      <c r="K8016" s="35"/>
      <c r="L8016" s="45" t="str">
        <f t="shared" si="2187"/>
        <v/>
      </c>
      <c r="M8016" s="45">
        <f t="shared" si="2188"/>
        <v>81920</v>
      </c>
      <c r="N8016" s="46" t="e">
        <f>IF(A8016="ZMP",E8016*(1+(F8016/100)),#REF!)</f>
        <v>#REF!</v>
      </c>
      <c r="O8016" s="45" t="str">
        <f t="shared" si="2189"/>
        <v/>
      </c>
    </row>
    <row r="8017" spans="1:15" ht="12.75" outlineLevel="1" collapsed="1" x14ac:dyDescent="0.2">
      <c r="A8017" s="38" t="s">
        <v>206</v>
      </c>
      <c r="B8017" s="39" t="s">
        <v>649</v>
      </c>
      <c r="C8017" s="39" t="s">
        <v>650</v>
      </c>
      <c r="D8017" s="40" t="s">
        <v>651</v>
      </c>
      <c r="E8017" s="41">
        <v>0.01</v>
      </c>
      <c r="F8017" s="42"/>
      <c r="G8017" s="43">
        <v>475</v>
      </c>
      <c r="H8017" s="44">
        <f t="shared" si="2184"/>
        <v>4.75</v>
      </c>
      <c r="I8017" s="45" t="str">
        <f t="shared" si="2185"/>
        <v/>
      </c>
      <c r="J8017" s="45" t="str">
        <f t="shared" si="2186"/>
        <v/>
      </c>
      <c r="K8017" s="35"/>
      <c r="L8017" s="45">
        <f t="shared" si="2187"/>
        <v>4.75</v>
      </c>
      <c r="M8017" s="45" t="str">
        <f t="shared" si="2188"/>
        <v/>
      </c>
      <c r="N8017" s="46" t="e">
        <f>IF(A8017="ZMP",E8017*(1+(F8017/100)),#REF!)</f>
        <v>#REF!</v>
      </c>
      <c r="O8017" s="45" t="str">
        <f t="shared" si="2189"/>
        <v/>
      </c>
    </row>
    <row r="8018" spans="1:15" ht="12.75" outlineLevel="1" collapsed="1" x14ac:dyDescent="0.2">
      <c r="A8018" s="38" t="s">
        <v>228</v>
      </c>
      <c r="B8018" s="39" t="s">
        <v>4479</v>
      </c>
      <c r="C8018" s="39" t="s">
        <v>4480</v>
      </c>
      <c r="D8018" s="40" t="s">
        <v>1112</v>
      </c>
      <c r="E8018" s="41">
        <v>1</v>
      </c>
      <c r="F8018" s="42"/>
      <c r="G8018" s="43">
        <v>16331.23</v>
      </c>
      <c r="H8018" s="44">
        <f t="shared" si="2184"/>
        <v>16331.23</v>
      </c>
      <c r="I8018" s="45" t="str">
        <f t="shared" si="2185"/>
        <v/>
      </c>
      <c r="J8018" s="45" t="str">
        <f t="shared" si="2186"/>
        <v/>
      </c>
      <c r="K8018" s="35"/>
      <c r="L8018" s="45" t="str">
        <f t="shared" si="2187"/>
        <v/>
      </c>
      <c r="M8018" s="45">
        <f t="shared" si="2188"/>
        <v>16331.23</v>
      </c>
      <c r="N8018" s="46" t="e">
        <f>IF(A8018="ZMP",E8018*(1+(F8018/100)),#REF!)</f>
        <v>#REF!</v>
      </c>
      <c r="O8018" s="45" t="str">
        <f t="shared" si="2189"/>
        <v/>
      </c>
    </row>
    <row r="8019" spans="1:15" ht="12.75" outlineLevel="2" x14ac:dyDescent="0.2">
      <c r="A8019" s="47"/>
      <c r="B8019" s="48"/>
      <c r="C8019" s="48"/>
      <c r="D8019" s="49"/>
      <c r="E8019" s="50"/>
      <c r="F8019" s="51"/>
      <c r="G8019" s="52"/>
      <c r="H8019" s="53"/>
      <c r="I8019" s="54"/>
      <c r="J8019" s="54"/>
      <c r="K8019" s="35"/>
      <c r="L8019" s="54"/>
      <c r="M8019" s="54"/>
      <c r="N8019" s="54"/>
      <c r="O8019" s="54"/>
    </row>
    <row r="8020" spans="1:15" ht="25.5" x14ac:dyDescent="0.2">
      <c r="A8020" s="27" t="s">
        <v>198</v>
      </c>
      <c r="B8020" s="28" t="s">
        <v>4515</v>
      </c>
      <c r="C8020" s="29" t="s">
        <v>4516</v>
      </c>
      <c r="D8020" s="30" t="s">
        <v>666</v>
      </c>
      <c r="E8020" s="31">
        <v>1</v>
      </c>
      <c r="F8020" s="32"/>
      <c r="G8020" s="33">
        <v>138011.65</v>
      </c>
      <c r="H8020" s="34">
        <f>G8020</f>
        <v>138011.65</v>
      </c>
      <c r="I8020" s="35">
        <f>SUM(I8021:I8027)</f>
        <v>1020.24</v>
      </c>
      <c r="J8020" s="35">
        <f>SUM(J8021:J8027)</f>
        <v>720.88000000000011</v>
      </c>
      <c r="K8020" s="35">
        <f t="shared" si="2183"/>
        <v>1741.1200000000001</v>
      </c>
      <c r="L8020" s="35">
        <f>SUM(L8021:L8027)</f>
        <v>9.5</v>
      </c>
      <c r="M8020" s="35">
        <f>SUM(M8021:M8027)</f>
        <v>136261.23000000001</v>
      </c>
      <c r="N8020" s="35"/>
      <c r="O8020" s="35">
        <f>SUM(O8021:O8027)</f>
        <v>0</v>
      </c>
    </row>
    <row r="8021" spans="1:15" ht="12.75" outlineLevel="1" collapsed="1" x14ac:dyDescent="0.2">
      <c r="A8021" s="38" t="s">
        <v>202</v>
      </c>
      <c r="B8021" s="39" t="s">
        <v>203</v>
      </c>
      <c r="C8021" s="39" t="s">
        <v>204</v>
      </c>
      <c r="D8021" s="40" t="s">
        <v>205</v>
      </c>
      <c r="E8021" s="41">
        <v>1.417</v>
      </c>
      <c r="F8021" s="42"/>
      <c r="G8021" s="43">
        <v>720</v>
      </c>
      <c r="H8021" s="44">
        <f t="shared" ref="H8021:H8026" si="2190">IF(ISNUMBER(F8021),(E8021*(1+(F8021/100))*G8021),G8021*E8021)</f>
        <v>1020.24</v>
      </c>
      <c r="I8021" s="45">
        <f t="shared" ref="I8021:I8026" si="2191">IF(OR(A8021="PM",A8021="PZ",A8021="PP"),H8021,"")</f>
        <v>1020.24</v>
      </c>
      <c r="J8021" s="45" t="str">
        <f t="shared" ref="J8021:J8026" si="2192">IF(A8021="S",H8021,"")</f>
        <v/>
      </c>
      <c r="K8021" s="35"/>
      <c r="L8021" s="45" t="str">
        <f t="shared" ref="L8021:L8026" si="2193">IF(A8021="M06",H8021,"")</f>
        <v/>
      </c>
      <c r="M8021" s="45" t="str">
        <f t="shared" ref="M8021:M8026" si="2194">IF(OR(A8021="M02",A8021="M25",A8021="M01s"),H8021,"")</f>
        <v/>
      </c>
      <c r="N8021" s="46" t="e">
        <f>IF(A8021="ZMP",E8021*(1+(F8021/100)),#REF!)</f>
        <v>#REF!</v>
      </c>
      <c r="O8021" s="45" t="str">
        <f t="shared" ref="O8021:O8026" si="2195">IF(A8021="M01e",H8021,"")</f>
        <v/>
      </c>
    </row>
    <row r="8022" spans="1:15" ht="12.75" outlineLevel="1" collapsed="1" x14ac:dyDescent="0.2">
      <c r="A8022" s="38" t="s">
        <v>315</v>
      </c>
      <c r="B8022" s="39" t="s">
        <v>15</v>
      </c>
      <c r="C8022" s="39" t="s">
        <v>16</v>
      </c>
      <c r="D8022" s="40" t="s">
        <v>17</v>
      </c>
      <c r="E8022" s="41">
        <v>0.33300000000000002</v>
      </c>
      <c r="F8022" s="42"/>
      <c r="G8022" s="43">
        <v>990</v>
      </c>
      <c r="H8022" s="44">
        <f t="shared" si="2190"/>
        <v>329.67</v>
      </c>
      <c r="I8022" s="45" t="str">
        <f t="shared" si="2191"/>
        <v/>
      </c>
      <c r="J8022" s="45">
        <f t="shared" si="2192"/>
        <v>329.67</v>
      </c>
      <c r="K8022" s="35"/>
      <c r="L8022" s="45" t="str">
        <f t="shared" si="2193"/>
        <v/>
      </c>
      <c r="M8022" s="45" t="str">
        <f t="shared" si="2194"/>
        <v/>
      </c>
      <c r="N8022" s="46" t="e">
        <f>IF(A8022="ZMP",E8022*(1+(F8022/100)),#REF!)</f>
        <v>#REF!</v>
      </c>
      <c r="O8022" s="45" t="str">
        <f t="shared" si="2195"/>
        <v/>
      </c>
    </row>
    <row r="8023" spans="1:15" ht="12.75" outlineLevel="1" collapsed="1" x14ac:dyDescent="0.2">
      <c r="A8023" s="38" t="s">
        <v>315</v>
      </c>
      <c r="B8023" s="39" t="s">
        <v>27</v>
      </c>
      <c r="C8023" s="39" t="s">
        <v>28</v>
      </c>
      <c r="D8023" s="40" t="s">
        <v>17</v>
      </c>
      <c r="E8023" s="41">
        <v>0.55100000000000005</v>
      </c>
      <c r="F8023" s="42"/>
      <c r="G8023" s="43">
        <v>710</v>
      </c>
      <c r="H8023" s="44">
        <f t="shared" si="2190"/>
        <v>391.21000000000004</v>
      </c>
      <c r="I8023" s="45" t="str">
        <f t="shared" si="2191"/>
        <v/>
      </c>
      <c r="J8023" s="45">
        <f t="shared" si="2192"/>
        <v>391.21000000000004</v>
      </c>
      <c r="K8023" s="35"/>
      <c r="L8023" s="45" t="str">
        <f t="shared" si="2193"/>
        <v/>
      </c>
      <c r="M8023" s="45" t="str">
        <f t="shared" si="2194"/>
        <v/>
      </c>
      <c r="N8023" s="46" t="e">
        <f>IF(A8023="ZMP",E8023*(1+(F8023/100)),#REF!)</f>
        <v>#REF!</v>
      </c>
      <c r="O8023" s="45" t="str">
        <f t="shared" si="2195"/>
        <v/>
      </c>
    </row>
    <row r="8024" spans="1:15" ht="12.75" outlineLevel="1" collapsed="1" x14ac:dyDescent="0.2">
      <c r="A8024" s="38" t="s">
        <v>206</v>
      </c>
      <c r="B8024" s="39" t="s">
        <v>649</v>
      </c>
      <c r="C8024" s="39" t="s">
        <v>650</v>
      </c>
      <c r="D8024" s="40" t="s">
        <v>651</v>
      </c>
      <c r="E8024" s="41">
        <v>0.02</v>
      </c>
      <c r="F8024" s="42"/>
      <c r="G8024" s="43">
        <v>475</v>
      </c>
      <c r="H8024" s="44">
        <f t="shared" si="2190"/>
        <v>9.5</v>
      </c>
      <c r="I8024" s="45" t="str">
        <f t="shared" si="2191"/>
        <v/>
      </c>
      <c r="J8024" s="45" t="str">
        <f t="shared" si="2192"/>
        <v/>
      </c>
      <c r="K8024" s="35"/>
      <c r="L8024" s="45">
        <f t="shared" si="2193"/>
        <v>9.5</v>
      </c>
      <c r="M8024" s="45" t="str">
        <f t="shared" si="2194"/>
        <v/>
      </c>
      <c r="N8024" s="46" t="e">
        <f>IF(A8024="ZMP",E8024*(1+(F8024/100)),#REF!)</f>
        <v>#REF!</v>
      </c>
      <c r="O8024" s="45" t="str">
        <f t="shared" si="2195"/>
        <v/>
      </c>
    </row>
    <row r="8025" spans="1:15" ht="12.75" outlineLevel="1" collapsed="1" x14ac:dyDescent="0.2">
      <c r="A8025" s="38" t="s">
        <v>228</v>
      </c>
      <c r="B8025" s="39" t="s">
        <v>4479</v>
      </c>
      <c r="C8025" s="39" t="s">
        <v>4480</v>
      </c>
      <c r="D8025" s="40" t="s">
        <v>1112</v>
      </c>
      <c r="E8025" s="41">
        <v>1</v>
      </c>
      <c r="F8025" s="42"/>
      <c r="G8025" s="43">
        <v>16331.23</v>
      </c>
      <c r="H8025" s="44">
        <f t="shared" si="2190"/>
        <v>16331.23</v>
      </c>
      <c r="I8025" s="45" t="str">
        <f t="shared" si="2191"/>
        <v/>
      </c>
      <c r="J8025" s="45" t="str">
        <f t="shared" si="2192"/>
        <v/>
      </c>
      <c r="K8025" s="35"/>
      <c r="L8025" s="45" t="str">
        <f t="shared" si="2193"/>
        <v/>
      </c>
      <c r="M8025" s="45">
        <f t="shared" si="2194"/>
        <v>16331.23</v>
      </c>
      <c r="N8025" s="46" t="e">
        <f>IF(A8025="ZMP",E8025*(1+(F8025/100)),#REF!)</f>
        <v>#REF!</v>
      </c>
      <c r="O8025" s="45" t="str">
        <f t="shared" si="2195"/>
        <v/>
      </c>
    </row>
    <row r="8026" spans="1:15" ht="12.75" outlineLevel="1" collapsed="1" x14ac:dyDescent="0.2">
      <c r="A8026" s="38" t="s">
        <v>228</v>
      </c>
      <c r="B8026" s="39" t="s">
        <v>4517</v>
      </c>
      <c r="C8026" s="39" t="s">
        <v>4518</v>
      </c>
      <c r="D8026" s="40" t="s">
        <v>334</v>
      </c>
      <c r="E8026" s="41">
        <v>1</v>
      </c>
      <c r="F8026" s="42"/>
      <c r="G8026" s="43">
        <v>119930</v>
      </c>
      <c r="H8026" s="44">
        <f t="shared" si="2190"/>
        <v>119930</v>
      </c>
      <c r="I8026" s="45" t="str">
        <f t="shared" si="2191"/>
        <v/>
      </c>
      <c r="J8026" s="45" t="str">
        <f t="shared" si="2192"/>
        <v/>
      </c>
      <c r="K8026" s="35"/>
      <c r="L8026" s="45" t="str">
        <f t="shared" si="2193"/>
        <v/>
      </c>
      <c r="M8026" s="45">
        <f t="shared" si="2194"/>
        <v>119930</v>
      </c>
      <c r="N8026" s="46" t="e">
        <f>IF(A8026="ZMP",E8026*(1+(F8026/100)),#REF!)</f>
        <v>#REF!</v>
      </c>
      <c r="O8026" s="45" t="str">
        <f t="shared" si="2195"/>
        <v/>
      </c>
    </row>
    <row r="8027" spans="1:15" ht="12.75" outlineLevel="2" x14ac:dyDescent="0.2">
      <c r="A8027" s="47"/>
      <c r="B8027" s="48"/>
      <c r="C8027" s="48"/>
      <c r="D8027" s="49"/>
      <c r="E8027" s="50"/>
      <c r="F8027" s="51"/>
      <c r="G8027" s="52"/>
      <c r="H8027" s="53"/>
      <c r="I8027" s="54"/>
      <c r="J8027" s="54"/>
      <c r="K8027" s="35"/>
      <c r="L8027" s="54"/>
      <c r="M8027" s="54"/>
      <c r="N8027" s="54"/>
      <c r="O8027" s="54"/>
    </row>
    <row r="8028" spans="1:15" ht="25.5" x14ac:dyDescent="0.2">
      <c r="A8028" s="27" t="s">
        <v>198</v>
      </c>
      <c r="B8028" s="28" t="s">
        <v>4519</v>
      </c>
      <c r="C8028" s="29" t="s">
        <v>4520</v>
      </c>
      <c r="D8028" s="30" t="s">
        <v>666</v>
      </c>
      <c r="E8028" s="31">
        <v>1</v>
      </c>
      <c r="F8028" s="32"/>
      <c r="G8028" s="33">
        <v>124418.59</v>
      </c>
      <c r="H8028" s="34">
        <f>G8028</f>
        <v>124418.59</v>
      </c>
      <c r="I8028" s="35">
        <f>SUM(I8029:I8034)</f>
        <v>996.4799999999999</v>
      </c>
      <c r="J8028" s="35">
        <f>SUM(J8029:J8034)</f>
        <v>720.88000000000011</v>
      </c>
      <c r="K8028" s="35">
        <f t="shared" si="2183"/>
        <v>1717.3600000000001</v>
      </c>
      <c r="L8028" s="35">
        <f>SUM(L8029:L8034)</f>
        <v>0</v>
      </c>
      <c r="M8028" s="35">
        <f>SUM(M8029:M8034)</f>
        <v>122701.23</v>
      </c>
      <c r="N8028" s="35"/>
      <c r="O8028" s="35">
        <f>SUM(O8029:O8034)</f>
        <v>0</v>
      </c>
    </row>
    <row r="8029" spans="1:15" ht="12.75" outlineLevel="1" collapsed="1" x14ac:dyDescent="0.2">
      <c r="A8029" s="38" t="s">
        <v>202</v>
      </c>
      <c r="B8029" s="39" t="s">
        <v>203</v>
      </c>
      <c r="C8029" s="39" t="s">
        <v>204</v>
      </c>
      <c r="D8029" s="40" t="s">
        <v>205</v>
      </c>
      <c r="E8029" s="41">
        <v>1.3839999999999999</v>
      </c>
      <c r="F8029" s="42"/>
      <c r="G8029" s="43">
        <v>720</v>
      </c>
      <c r="H8029" s="44">
        <f>IF(ISNUMBER(F8029),(E8029*(1+(F8029/100))*G8029),G8029*E8029)</f>
        <v>996.4799999999999</v>
      </c>
      <c r="I8029" s="45">
        <f>IF(OR(A8029="PM",A8029="PZ",A8029="PP"),H8029,"")</f>
        <v>996.4799999999999</v>
      </c>
      <c r="J8029" s="45" t="str">
        <f>IF(A8029="S",H8029,"")</f>
        <v/>
      </c>
      <c r="K8029" s="35"/>
      <c r="L8029" s="45" t="str">
        <f>IF(A8029="M06",H8029,"")</f>
        <v/>
      </c>
      <c r="M8029" s="45" t="str">
        <f>IF(OR(A8029="M02",A8029="M25",A8029="M01s"),H8029,"")</f>
        <v/>
      </c>
      <c r="N8029" s="46" t="e">
        <f>IF(A8029="ZMP",E8029*(1+(F8029/100)),#REF!)</f>
        <v>#REF!</v>
      </c>
      <c r="O8029" s="45" t="str">
        <f>IF(A8029="M01e",H8029,"")</f>
        <v/>
      </c>
    </row>
    <row r="8030" spans="1:15" ht="12.75" outlineLevel="1" collapsed="1" x14ac:dyDescent="0.2">
      <c r="A8030" s="38" t="s">
        <v>315</v>
      </c>
      <c r="B8030" s="39" t="s">
        <v>15</v>
      </c>
      <c r="C8030" s="39" t="s">
        <v>16</v>
      </c>
      <c r="D8030" s="40" t="s">
        <v>17</v>
      </c>
      <c r="E8030" s="41">
        <v>0.33300000000000002</v>
      </c>
      <c r="F8030" s="42"/>
      <c r="G8030" s="43">
        <v>990</v>
      </c>
      <c r="H8030" s="44">
        <f>IF(ISNUMBER(F8030),(E8030*(1+(F8030/100))*G8030),G8030*E8030)</f>
        <v>329.67</v>
      </c>
      <c r="I8030" s="45" t="str">
        <f>IF(OR(A8030="PM",A8030="PZ",A8030="PP"),H8030,"")</f>
        <v/>
      </c>
      <c r="J8030" s="45">
        <f>IF(A8030="S",H8030,"")</f>
        <v>329.67</v>
      </c>
      <c r="K8030" s="35"/>
      <c r="L8030" s="45" t="str">
        <f>IF(A8030="M06",H8030,"")</f>
        <v/>
      </c>
      <c r="M8030" s="45" t="str">
        <f>IF(OR(A8030="M02",A8030="M25",A8030="M01s"),H8030,"")</f>
        <v/>
      </c>
      <c r="N8030" s="46" t="e">
        <f>IF(A8030="ZMP",E8030*(1+(F8030/100)),#REF!)</f>
        <v>#REF!</v>
      </c>
      <c r="O8030" s="45" t="str">
        <f>IF(A8030="M01e",H8030,"")</f>
        <v/>
      </c>
    </row>
    <row r="8031" spans="1:15" ht="12.75" outlineLevel="1" collapsed="1" x14ac:dyDescent="0.2">
      <c r="A8031" s="38" t="s">
        <v>315</v>
      </c>
      <c r="B8031" s="39" t="s">
        <v>27</v>
      </c>
      <c r="C8031" s="39" t="s">
        <v>28</v>
      </c>
      <c r="D8031" s="40" t="s">
        <v>17</v>
      </c>
      <c r="E8031" s="41">
        <v>0.55100000000000005</v>
      </c>
      <c r="F8031" s="42"/>
      <c r="G8031" s="43">
        <v>710</v>
      </c>
      <c r="H8031" s="44">
        <f>IF(ISNUMBER(F8031),(E8031*(1+(F8031/100))*G8031),G8031*E8031)</f>
        <v>391.21000000000004</v>
      </c>
      <c r="I8031" s="45" t="str">
        <f>IF(OR(A8031="PM",A8031="PZ",A8031="PP"),H8031,"")</f>
        <v/>
      </c>
      <c r="J8031" s="45">
        <f>IF(A8031="S",H8031,"")</f>
        <v>391.21000000000004</v>
      </c>
      <c r="K8031" s="35"/>
      <c r="L8031" s="45" t="str">
        <f>IF(A8031="M06",H8031,"")</f>
        <v/>
      </c>
      <c r="M8031" s="45" t="str">
        <f>IF(OR(A8031="M02",A8031="M25",A8031="M01s"),H8031,"")</f>
        <v/>
      </c>
      <c r="N8031" s="46" t="e">
        <f>IF(A8031="ZMP",E8031*(1+(F8031/100)),#REF!)</f>
        <v>#REF!</v>
      </c>
      <c r="O8031" s="45" t="str">
        <f>IF(A8031="M01e",H8031,"")</f>
        <v/>
      </c>
    </row>
    <row r="8032" spans="1:15" ht="12.75" outlineLevel="1" collapsed="1" x14ac:dyDescent="0.2">
      <c r="A8032" s="38" t="s">
        <v>228</v>
      </c>
      <c r="B8032" s="39" t="s">
        <v>4479</v>
      </c>
      <c r="C8032" s="39" t="s">
        <v>4480</v>
      </c>
      <c r="D8032" s="40" t="s">
        <v>1112</v>
      </c>
      <c r="E8032" s="41">
        <v>1</v>
      </c>
      <c r="F8032" s="42"/>
      <c r="G8032" s="43">
        <v>16331.23</v>
      </c>
      <c r="H8032" s="44">
        <f>IF(ISNUMBER(F8032),(E8032*(1+(F8032/100))*G8032),G8032*E8032)</f>
        <v>16331.23</v>
      </c>
      <c r="I8032" s="45" t="str">
        <f>IF(OR(A8032="PM",A8032="PZ",A8032="PP"),H8032,"")</f>
        <v/>
      </c>
      <c r="J8032" s="45" t="str">
        <f>IF(A8032="S",H8032,"")</f>
        <v/>
      </c>
      <c r="K8032" s="35"/>
      <c r="L8032" s="45" t="str">
        <f>IF(A8032="M06",H8032,"")</f>
        <v/>
      </c>
      <c r="M8032" s="45">
        <f>IF(OR(A8032="M02",A8032="M25",A8032="M01s"),H8032,"")</f>
        <v>16331.23</v>
      </c>
      <c r="N8032" s="46" t="e">
        <f>IF(A8032="ZMP",E8032*(1+(F8032/100)),#REF!)</f>
        <v>#REF!</v>
      </c>
      <c r="O8032" s="45" t="str">
        <f>IF(A8032="M01e",H8032,"")</f>
        <v/>
      </c>
    </row>
    <row r="8033" spans="1:15" ht="12.75" outlineLevel="1" collapsed="1" x14ac:dyDescent="0.2">
      <c r="A8033" s="38" t="s">
        <v>228</v>
      </c>
      <c r="B8033" s="39" t="s">
        <v>4521</v>
      </c>
      <c r="C8033" s="39" t="s">
        <v>4522</v>
      </c>
      <c r="D8033" s="40" t="s">
        <v>334</v>
      </c>
      <c r="E8033" s="41">
        <v>1</v>
      </c>
      <c r="F8033" s="42"/>
      <c r="G8033" s="43">
        <v>106370</v>
      </c>
      <c r="H8033" s="44">
        <f>IF(ISNUMBER(F8033),(E8033*(1+(F8033/100))*G8033),G8033*E8033)</f>
        <v>106370</v>
      </c>
      <c r="I8033" s="45" t="str">
        <f>IF(OR(A8033="PM",A8033="PZ",A8033="PP"),H8033,"")</f>
        <v/>
      </c>
      <c r="J8033" s="45" t="str">
        <f>IF(A8033="S",H8033,"")</f>
        <v/>
      </c>
      <c r="K8033" s="35"/>
      <c r="L8033" s="45" t="str">
        <f>IF(A8033="M06",H8033,"")</f>
        <v/>
      </c>
      <c r="M8033" s="45">
        <f>IF(OR(A8033="M02",A8033="M25",A8033="M01s"),H8033,"")</f>
        <v>106370</v>
      </c>
      <c r="N8033" s="46" t="e">
        <f>IF(A8033="ZMP",E8033*(1+(F8033/100)),#REF!)</f>
        <v>#REF!</v>
      </c>
      <c r="O8033" s="45" t="str">
        <f>IF(A8033="M01e",H8033,"")</f>
        <v/>
      </c>
    </row>
    <row r="8034" spans="1:15" ht="12.75" outlineLevel="2" x14ac:dyDescent="0.2">
      <c r="A8034" s="47"/>
      <c r="B8034" s="48"/>
      <c r="C8034" s="48"/>
      <c r="D8034" s="49"/>
      <c r="E8034" s="50"/>
      <c r="F8034" s="51"/>
      <c r="G8034" s="52"/>
      <c r="H8034" s="53"/>
      <c r="I8034" s="54"/>
      <c r="J8034" s="54"/>
      <c r="K8034" s="35"/>
      <c r="L8034" s="54"/>
      <c r="M8034" s="54"/>
      <c r="N8034" s="54"/>
      <c r="O8034" s="54"/>
    </row>
    <row r="8035" spans="1:15" ht="25.5" x14ac:dyDescent="0.2">
      <c r="A8035" s="27" t="s">
        <v>198</v>
      </c>
      <c r="B8035" s="28" t="s">
        <v>4523</v>
      </c>
      <c r="C8035" s="29" t="s">
        <v>4524</v>
      </c>
      <c r="D8035" s="30" t="s">
        <v>666</v>
      </c>
      <c r="E8035" s="31">
        <v>1</v>
      </c>
      <c r="F8035" s="32"/>
      <c r="G8035" s="33">
        <v>118680.51</v>
      </c>
      <c r="H8035" s="34">
        <f>G8035</f>
        <v>118680.51</v>
      </c>
      <c r="I8035" s="35">
        <f>SUM(I8036:I8041)</f>
        <v>1148.4000000000001</v>
      </c>
      <c r="J8035" s="35">
        <f>SUM(J8036:J8041)</f>
        <v>720.88000000000011</v>
      </c>
      <c r="K8035" s="35">
        <f t="shared" si="2183"/>
        <v>1869.2800000000002</v>
      </c>
      <c r="L8035" s="35">
        <f>SUM(L8036:L8041)</f>
        <v>0</v>
      </c>
      <c r="M8035" s="35">
        <f>SUM(M8036:M8041)</f>
        <v>116811.23</v>
      </c>
      <c r="N8035" s="35"/>
      <c r="O8035" s="35">
        <f>SUM(O8036:O8041)</f>
        <v>0</v>
      </c>
    </row>
    <row r="8036" spans="1:15" ht="12.75" outlineLevel="1" collapsed="1" x14ac:dyDescent="0.2">
      <c r="A8036" s="38" t="s">
        <v>202</v>
      </c>
      <c r="B8036" s="39" t="s">
        <v>203</v>
      </c>
      <c r="C8036" s="39" t="s">
        <v>204</v>
      </c>
      <c r="D8036" s="40" t="s">
        <v>205</v>
      </c>
      <c r="E8036" s="41">
        <v>1.595</v>
      </c>
      <c r="F8036" s="42"/>
      <c r="G8036" s="43">
        <v>720</v>
      </c>
      <c r="H8036" s="44">
        <f>IF(ISNUMBER(F8036),(E8036*(1+(F8036/100))*G8036),G8036*E8036)</f>
        <v>1148.4000000000001</v>
      </c>
      <c r="I8036" s="45">
        <f>IF(OR(A8036="PM",A8036="PZ",A8036="PP"),H8036,"")</f>
        <v>1148.4000000000001</v>
      </c>
      <c r="J8036" s="45" t="str">
        <f>IF(A8036="S",H8036,"")</f>
        <v/>
      </c>
      <c r="K8036" s="35"/>
      <c r="L8036" s="45" t="str">
        <f>IF(A8036="M06",H8036,"")</f>
        <v/>
      </c>
      <c r="M8036" s="45" t="str">
        <f>IF(OR(A8036="M02",A8036="M25",A8036="M01s"),H8036,"")</f>
        <v/>
      </c>
      <c r="N8036" s="46" t="e">
        <f>IF(A8036="ZMP",E8036*(1+(F8036/100)),#REF!)</f>
        <v>#REF!</v>
      </c>
      <c r="O8036" s="45" t="str">
        <f>IF(A8036="M01e",H8036,"")</f>
        <v/>
      </c>
    </row>
    <row r="8037" spans="1:15" ht="12.75" outlineLevel="1" collapsed="1" x14ac:dyDescent="0.2">
      <c r="A8037" s="38" t="s">
        <v>315</v>
      </c>
      <c r="B8037" s="39" t="s">
        <v>15</v>
      </c>
      <c r="C8037" s="39" t="s">
        <v>16</v>
      </c>
      <c r="D8037" s="40" t="s">
        <v>17</v>
      </c>
      <c r="E8037" s="41">
        <v>0.33300000000000002</v>
      </c>
      <c r="F8037" s="42"/>
      <c r="G8037" s="43">
        <v>990</v>
      </c>
      <c r="H8037" s="44">
        <f>IF(ISNUMBER(F8037),(E8037*(1+(F8037/100))*G8037),G8037*E8037)</f>
        <v>329.67</v>
      </c>
      <c r="I8037" s="45" t="str">
        <f>IF(OR(A8037="PM",A8037="PZ",A8037="PP"),H8037,"")</f>
        <v/>
      </c>
      <c r="J8037" s="45">
        <f>IF(A8037="S",H8037,"")</f>
        <v>329.67</v>
      </c>
      <c r="K8037" s="35"/>
      <c r="L8037" s="45" t="str">
        <f>IF(A8037="M06",H8037,"")</f>
        <v/>
      </c>
      <c r="M8037" s="45" t="str">
        <f>IF(OR(A8037="M02",A8037="M25",A8037="M01s"),H8037,"")</f>
        <v/>
      </c>
      <c r="N8037" s="46" t="e">
        <f>IF(A8037="ZMP",E8037*(1+(F8037/100)),#REF!)</f>
        <v>#REF!</v>
      </c>
      <c r="O8037" s="45" t="str">
        <f>IF(A8037="M01e",H8037,"")</f>
        <v/>
      </c>
    </row>
    <row r="8038" spans="1:15" ht="12.75" outlineLevel="1" collapsed="1" x14ac:dyDescent="0.2">
      <c r="A8038" s="38" t="s">
        <v>315</v>
      </c>
      <c r="B8038" s="39" t="s">
        <v>27</v>
      </c>
      <c r="C8038" s="39" t="s">
        <v>28</v>
      </c>
      <c r="D8038" s="40" t="s">
        <v>17</v>
      </c>
      <c r="E8038" s="41">
        <v>0.55100000000000005</v>
      </c>
      <c r="F8038" s="42"/>
      <c r="G8038" s="43">
        <v>710</v>
      </c>
      <c r="H8038" s="44">
        <f>IF(ISNUMBER(F8038),(E8038*(1+(F8038/100))*G8038),G8038*E8038)</f>
        <v>391.21000000000004</v>
      </c>
      <c r="I8038" s="45" t="str">
        <f>IF(OR(A8038="PM",A8038="PZ",A8038="PP"),H8038,"")</f>
        <v/>
      </c>
      <c r="J8038" s="45">
        <f>IF(A8038="S",H8038,"")</f>
        <v>391.21000000000004</v>
      </c>
      <c r="K8038" s="35"/>
      <c r="L8038" s="45" t="str">
        <f>IF(A8038="M06",H8038,"")</f>
        <v/>
      </c>
      <c r="M8038" s="45" t="str">
        <f>IF(OR(A8038="M02",A8038="M25",A8038="M01s"),H8038,"")</f>
        <v/>
      </c>
      <c r="N8038" s="46" t="e">
        <f>IF(A8038="ZMP",E8038*(1+(F8038/100)),#REF!)</f>
        <v>#REF!</v>
      </c>
      <c r="O8038" s="45" t="str">
        <f>IF(A8038="M01e",H8038,"")</f>
        <v/>
      </c>
    </row>
    <row r="8039" spans="1:15" ht="12.75" outlineLevel="1" collapsed="1" x14ac:dyDescent="0.2">
      <c r="A8039" s="38" t="s">
        <v>228</v>
      </c>
      <c r="B8039" s="39" t="s">
        <v>4479</v>
      </c>
      <c r="C8039" s="39" t="s">
        <v>4480</v>
      </c>
      <c r="D8039" s="40" t="s">
        <v>1112</v>
      </c>
      <c r="E8039" s="41">
        <v>1</v>
      </c>
      <c r="F8039" s="42"/>
      <c r="G8039" s="43">
        <v>16331.23</v>
      </c>
      <c r="H8039" s="44">
        <f>IF(ISNUMBER(F8039),(E8039*(1+(F8039/100))*G8039),G8039*E8039)</f>
        <v>16331.23</v>
      </c>
      <c r="I8039" s="45" t="str">
        <f>IF(OR(A8039="PM",A8039="PZ",A8039="PP"),H8039,"")</f>
        <v/>
      </c>
      <c r="J8039" s="45" t="str">
        <f>IF(A8039="S",H8039,"")</f>
        <v/>
      </c>
      <c r="K8039" s="35"/>
      <c r="L8039" s="45" t="str">
        <f>IF(A8039="M06",H8039,"")</f>
        <v/>
      </c>
      <c r="M8039" s="45">
        <f>IF(OR(A8039="M02",A8039="M25",A8039="M01s"),H8039,"")</f>
        <v>16331.23</v>
      </c>
      <c r="N8039" s="46" t="e">
        <f>IF(A8039="ZMP",E8039*(1+(F8039/100)),#REF!)</f>
        <v>#REF!</v>
      </c>
      <c r="O8039" s="45" t="str">
        <f>IF(A8039="M01e",H8039,"")</f>
        <v/>
      </c>
    </row>
    <row r="8040" spans="1:15" ht="12.75" outlineLevel="1" collapsed="1" x14ac:dyDescent="0.2">
      <c r="A8040" s="38" t="s">
        <v>228</v>
      </c>
      <c r="B8040" s="39" t="s">
        <v>4525</v>
      </c>
      <c r="C8040" s="39" t="s">
        <v>4526</v>
      </c>
      <c r="D8040" s="40" t="s">
        <v>334</v>
      </c>
      <c r="E8040" s="41">
        <v>1</v>
      </c>
      <c r="F8040" s="42"/>
      <c r="G8040" s="43">
        <v>100480</v>
      </c>
      <c r="H8040" s="44">
        <f>IF(ISNUMBER(F8040),(E8040*(1+(F8040/100))*G8040),G8040*E8040)</f>
        <v>100480</v>
      </c>
      <c r="I8040" s="45" t="str">
        <f>IF(OR(A8040="PM",A8040="PZ",A8040="PP"),H8040,"")</f>
        <v/>
      </c>
      <c r="J8040" s="45" t="str">
        <f>IF(A8040="S",H8040,"")</f>
        <v/>
      </c>
      <c r="K8040" s="35"/>
      <c r="L8040" s="45" t="str">
        <f>IF(A8040="M06",H8040,"")</f>
        <v/>
      </c>
      <c r="M8040" s="45">
        <f>IF(OR(A8040="M02",A8040="M25",A8040="M01s"),H8040,"")</f>
        <v>100480</v>
      </c>
      <c r="N8040" s="46" t="e">
        <f>IF(A8040="ZMP",E8040*(1+(F8040/100)),#REF!)</f>
        <v>#REF!</v>
      </c>
      <c r="O8040" s="45" t="str">
        <f>IF(A8040="M01e",H8040,"")</f>
        <v/>
      </c>
    </row>
    <row r="8041" spans="1:15" ht="12.75" outlineLevel="2" x14ac:dyDescent="0.2">
      <c r="A8041" s="47"/>
      <c r="B8041" s="48"/>
      <c r="C8041" s="48"/>
      <c r="D8041" s="49"/>
      <c r="E8041" s="50"/>
      <c r="F8041" s="51"/>
      <c r="G8041" s="52"/>
      <c r="H8041" s="53"/>
      <c r="I8041" s="54"/>
      <c r="J8041" s="54"/>
      <c r="K8041" s="35"/>
      <c r="L8041" s="54"/>
      <c r="M8041" s="54"/>
      <c r="N8041" s="54"/>
      <c r="O8041" s="54"/>
    </row>
    <row r="8042" spans="1:15" ht="25.5" x14ac:dyDescent="0.2">
      <c r="A8042" s="27" t="s">
        <v>198</v>
      </c>
      <c r="B8042" s="28" t="s">
        <v>4527</v>
      </c>
      <c r="C8042" s="29" t="s">
        <v>4528</v>
      </c>
      <c r="D8042" s="30" t="s">
        <v>666</v>
      </c>
      <c r="E8042" s="31">
        <v>1</v>
      </c>
      <c r="F8042" s="32"/>
      <c r="G8042" s="33">
        <v>216402.51</v>
      </c>
      <c r="H8042" s="34">
        <f>G8042</f>
        <v>216402.51</v>
      </c>
      <c r="I8042" s="35">
        <f>SUM(I8043:I8049)</f>
        <v>1339.92</v>
      </c>
      <c r="J8042" s="35">
        <f>SUM(J8043:J8049)</f>
        <v>735.07999999999993</v>
      </c>
      <c r="K8042" s="35">
        <f t="shared" si="2183"/>
        <v>2075</v>
      </c>
      <c r="L8042" s="35">
        <f>SUM(L8043:L8049)</f>
        <v>16.625</v>
      </c>
      <c r="M8042" s="35">
        <f>SUM(M8043:M8049)</f>
        <v>214311.23</v>
      </c>
      <c r="N8042" s="35"/>
      <c r="O8042" s="35">
        <f>SUM(O8043:O8049)</f>
        <v>0</v>
      </c>
    </row>
    <row r="8043" spans="1:15" ht="12.75" outlineLevel="1" collapsed="1" x14ac:dyDescent="0.2">
      <c r="A8043" s="38" t="s">
        <v>202</v>
      </c>
      <c r="B8043" s="39" t="s">
        <v>203</v>
      </c>
      <c r="C8043" s="39" t="s">
        <v>204</v>
      </c>
      <c r="D8043" s="40" t="s">
        <v>205</v>
      </c>
      <c r="E8043" s="41">
        <v>1.861</v>
      </c>
      <c r="F8043" s="42"/>
      <c r="G8043" s="43">
        <v>720</v>
      </c>
      <c r="H8043" s="44">
        <f t="shared" ref="H8043:H8048" si="2196">IF(ISNUMBER(F8043),(E8043*(1+(F8043/100))*G8043),G8043*E8043)</f>
        <v>1339.92</v>
      </c>
      <c r="I8043" s="45">
        <f t="shared" ref="I8043:I8048" si="2197">IF(OR(A8043="PM",A8043="PZ",A8043="PP"),H8043,"")</f>
        <v>1339.92</v>
      </c>
      <c r="J8043" s="45" t="str">
        <f t="shared" ref="J8043:J8048" si="2198">IF(A8043="S",H8043,"")</f>
        <v/>
      </c>
      <c r="K8043" s="35"/>
      <c r="L8043" s="45" t="str">
        <f t="shared" ref="L8043:L8048" si="2199">IF(A8043="M06",H8043,"")</f>
        <v/>
      </c>
      <c r="M8043" s="45" t="str">
        <f t="shared" ref="M8043:M8048" si="2200">IF(OR(A8043="M02",A8043="M25",A8043="M01s"),H8043,"")</f>
        <v/>
      </c>
      <c r="N8043" s="46" t="e">
        <f>IF(A8043="ZMP",E8043*(1+(F8043/100)),#REF!)</f>
        <v>#REF!</v>
      </c>
      <c r="O8043" s="45" t="str">
        <f t="shared" ref="O8043:O8048" si="2201">IF(A8043="M01e",H8043,"")</f>
        <v/>
      </c>
    </row>
    <row r="8044" spans="1:15" ht="12.75" outlineLevel="1" collapsed="1" x14ac:dyDescent="0.2">
      <c r="A8044" s="38" t="s">
        <v>315</v>
      </c>
      <c r="B8044" s="39" t="s">
        <v>15</v>
      </c>
      <c r="C8044" s="39" t="s">
        <v>16</v>
      </c>
      <c r="D8044" s="40" t="s">
        <v>17</v>
      </c>
      <c r="E8044" s="41">
        <v>0.33300000000000002</v>
      </c>
      <c r="F8044" s="42"/>
      <c r="G8044" s="43">
        <v>990</v>
      </c>
      <c r="H8044" s="44">
        <f t="shared" si="2196"/>
        <v>329.67</v>
      </c>
      <c r="I8044" s="45" t="str">
        <f t="shared" si="2197"/>
        <v/>
      </c>
      <c r="J8044" s="45">
        <f t="shared" si="2198"/>
        <v>329.67</v>
      </c>
      <c r="K8044" s="35"/>
      <c r="L8044" s="45" t="str">
        <f t="shared" si="2199"/>
        <v/>
      </c>
      <c r="M8044" s="45" t="str">
        <f t="shared" si="2200"/>
        <v/>
      </c>
      <c r="N8044" s="46" t="e">
        <f>IF(A8044="ZMP",E8044*(1+(F8044/100)),#REF!)</f>
        <v>#REF!</v>
      </c>
      <c r="O8044" s="45" t="str">
        <f t="shared" si="2201"/>
        <v/>
      </c>
    </row>
    <row r="8045" spans="1:15" ht="12.75" outlineLevel="1" collapsed="1" x14ac:dyDescent="0.2">
      <c r="A8045" s="38" t="s">
        <v>315</v>
      </c>
      <c r="B8045" s="39" t="s">
        <v>27</v>
      </c>
      <c r="C8045" s="39" t="s">
        <v>28</v>
      </c>
      <c r="D8045" s="40" t="s">
        <v>17</v>
      </c>
      <c r="E8045" s="41">
        <v>0.57099999999999995</v>
      </c>
      <c r="F8045" s="42"/>
      <c r="G8045" s="43">
        <v>710</v>
      </c>
      <c r="H8045" s="44">
        <f t="shared" si="2196"/>
        <v>405.40999999999997</v>
      </c>
      <c r="I8045" s="45" t="str">
        <f t="shared" si="2197"/>
        <v/>
      </c>
      <c r="J8045" s="45">
        <f t="shared" si="2198"/>
        <v>405.40999999999997</v>
      </c>
      <c r="K8045" s="35"/>
      <c r="L8045" s="45" t="str">
        <f t="shared" si="2199"/>
        <v/>
      </c>
      <c r="M8045" s="45" t="str">
        <f t="shared" si="2200"/>
        <v/>
      </c>
      <c r="N8045" s="46" t="e">
        <f>IF(A8045="ZMP",E8045*(1+(F8045/100)),#REF!)</f>
        <v>#REF!</v>
      </c>
      <c r="O8045" s="45" t="str">
        <f t="shared" si="2201"/>
        <v/>
      </c>
    </row>
    <row r="8046" spans="1:15" ht="12.75" outlineLevel="1" collapsed="1" x14ac:dyDescent="0.2">
      <c r="A8046" s="38" t="s">
        <v>206</v>
      </c>
      <c r="B8046" s="39" t="s">
        <v>649</v>
      </c>
      <c r="C8046" s="39" t="s">
        <v>650</v>
      </c>
      <c r="D8046" s="40" t="s">
        <v>651</v>
      </c>
      <c r="E8046" s="41">
        <v>3.5000000000000003E-2</v>
      </c>
      <c r="F8046" s="42"/>
      <c r="G8046" s="43">
        <v>475</v>
      </c>
      <c r="H8046" s="44">
        <f t="shared" si="2196"/>
        <v>16.625</v>
      </c>
      <c r="I8046" s="45" t="str">
        <f t="shared" si="2197"/>
        <v/>
      </c>
      <c r="J8046" s="45" t="str">
        <f t="shared" si="2198"/>
        <v/>
      </c>
      <c r="K8046" s="35"/>
      <c r="L8046" s="45">
        <f t="shared" si="2199"/>
        <v>16.625</v>
      </c>
      <c r="M8046" s="45" t="str">
        <f t="shared" si="2200"/>
        <v/>
      </c>
      <c r="N8046" s="46" t="e">
        <f>IF(A8046="ZMP",E8046*(1+(F8046/100)),#REF!)</f>
        <v>#REF!</v>
      </c>
      <c r="O8046" s="45" t="str">
        <f t="shared" si="2201"/>
        <v/>
      </c>
    </row>
    <row r="8047" spans="1:15" ht="12.75" outlineLevel="1" collapsed="1" x14ac:dyDescent="0.2">
      <c r="A8047" s="38" t="s">
        <v>228</v>
      </c>
      <c r="B8047" s="39" t="s">
        <v>4479</v>
      </c>
      <c r="C8047" s="39" t="s">
        <v>4480</v>
      </c>
      <c r="D8047" s="40" t="s">
        <v>1112</v>
      </c>
      <c r="E8047" s="41">
        <v>1</v>
      </c>
      <c r="F8047" s="42"/>
      <c r="G8047" s="43">
        <v>16331.23</v>
      </c>
      <c r="H8047" s="44">
        <f t="shared" si="2196"/>
        <v>16331.23</v>
      </c>
      <c r="I8047" s="45" t="str">
        <f t="shared" si="2197"/>
        <v/>
      </c>
      <c r="J8047" s="45" t="str">
        <f t="shared" si="2198"/>
        <v/>
      </c>
      <c r="K8047" s="35"/>
      <c r="L8047" s="45" t="str">
        <f t="shared" si="2199"/>
        <v/>
      </c>
      <c r="M8047" s="45">
        <f t="shared" si="2200"/>
        <v>16331.23</v>
      </c>
      <c r="N8047" s="46" t="e">
        <f>IF(A8047="ZMP",E8047*(1+(F8047/100)),#REF!)</f>
        <v>#REF!</v>
      </c>
      <c r="O8047" s="45" t="str">
        <f t="shared" si="2201"/>
        <v/>
      </c>
    </row>
    <row r="8048" spans="1:15" ht="12.75" outlineLevel="1" collapsed="1" x14ac:dyDescent="0.2">
      <c r="A8048" s="38" t="s">
        <v>228</v>
      </c>
      <c r="B8048" s="39" t="s">
        <v>4529</v>
      </c>
      <c r="C8048" s="39" t="s">
        <v>4530</v>
      </c>
      <c r="D8048" s="40" t="s">
        <v>334</v>
      </c>
      <c r="E8048" s="41">
        <v>1</v>
      </c>
      <c r="F8048" s="42"/>
      <c r="G8048" s="43">
        <v>197980</v>
      </c>
      <c r="H8048" s="44">
        <f t="shared" si="2196"/>
        <v>197980</v>
      </c>
      <c r="I8048" s="45" t="str">
        <f t="shared" si="2197"/>
        <v/>
      </c>
      <c r="J8048" s="45" t="str">
        <f t="shared" si="2198"/>
        <v/>
      </c>
      <c r="K8048" s="35"/>
      <c r="L8048" s="45" t="str">
        <f t="shared" si="2199"/>
        <v/>
      </c>
      <c r="M8048" s="45">
        <f t="shared" si="2200"/>
        <v>197980</v>
      </c>
      <c r="N8048" s="46" t="e">
        <f>IF(A8048="ZMP",E8048*(1+(F8048/100)),#REF!)</f>
        <v>#REF!</v>
      </c>
      <c r="O8048" s="45" t="str">
        <f t="shared" si="2201"/>
        <v/>
      </c>
    </row>
    <row r="8049" spans="1:15" ht="12.75" outlineLevel="2" x14ac:dyDescent="0.2">
      <c r="A8049" s="47"/>
      <c r="B8049" s="48"/>
      <c r="C8049" s="48"/>
      <c r="D8049" s="49"/>
      <c r="E8049" s="50"/>
      <c r="F8049" s="51"/>
      <c r="G8049" s="52"/>
      <c r="H8049" s="53"/>
      <c r="I8049" s="54"/>
      <c r="J8049" s="54"/>
      <c r="K8049" s="35"/>
      <c r="L8049" s="54"/>
      <c r="M8049" s="54"/>
      <c r="N8049" s="54"/>
      <c r="O8049" s="54"/>
    </row>
    <row r="8050" spans="1:15" ht="25.5" x14ac:dyDescent="0.2">
      <c r="A8050" s="27" t="s">
        <v>198</v>
      </c>
      <c r="B8050" s="28" t="s">
        <v>4531</v>
      </c>
      <c r="C8050" s="29" t="s">
        <v>4528</v>
      </c>
      <c r="D8050" s="30" t="s">
        <v>666</v>
      </c>
      <c r="E8050" s="31">
        <v>1</v>
      </c>
      <c r="F8050" s="32"/>
      <c r="G8050" s="33">
        <v>202782.47</v>
      </c>
      <c r="H8050" s="34">
        <f>G8050</f>
        <v>202782.47</v>
      </c>
      <c r="I8050" s="35">
        <f>SUM(I8051:I8056)</f>
        <v>1316.16</v>
      </c>
      <c r="J8050" s="35">
        <f>SUM(J8051:J8056)</f>
        <v>735.07999999999993</v>
      </c>
      <c r="K8050" s="35">
        <f t="shared" si="2183"/>
        <v>2051.2399999999998</v>
      </c>
      <c r="L8050" s="35">
        <f>SUM(L8051:L8056)</f>
        <v>0</v>
      </c>
      <c r="M8050" s="35">
        <f>SUM(M8051:M8056)</f>
        <v>200731.23</v>
      </c>
      <c r="N8050" s="35"/>
      <c r="O8050" s="35">
        <f>SUM(O8051:O8056)</f>
        <v>0</v>
      </c>
    </row>
    <row r="8051" spans="1:15" ht="12.75" outlineLevel="1" collapsed="1" x14ac:dyDescent="0.2">
      <c r="A8051" s="38" t="s">
        <v>202</v>
      </c>
      <c r="B8051" s="39" t="s">
        <v>203</v>
      </c>
      <c r="C8051" s="39" t="s">
        <v>204</v>
      </c>
      <c r="D8051" s="40" t="s">
        <v>205</v>
      </c>
      <c r="E8051" s="41">
        <v>1.8280000000000001</v>
      </c>
      <c r="F8051" s="42"/>
      <c r="G8051" s="43">
        <v>720</v>
      </c>
      <c r="H8051" s="44">
        <f>IF(ISNUMBER(F8051),(E8051*(1+(F8051/100))*G8051),G8051*E8051)</f>
        <v>1316.16</v>
      </c>
      <c r="I8051" s="45">
        <f>IF(OR(A8051="PM",A8051="PZ",A8051="PP"),H8051,"")</f>
        <v>1316.16</v>
      </c>
      <c r="J8051" s="45" t="str">
        <f>IF(A8051="S",H8051,"")</f>
        <v/>
      </c>
      <c r="K8051" s="35"/>
      <c r="L8051" s="45" t="str">
        <f>IF(A8051="M06",H8051,"")</f>
        <v/>
      </c>
      <c r="M8051" s="45" t="str">
        <f>IF(OR(A8051="M02",A8051="M25",A8051="M01s"),H8051,"")</f>
        <v/>
      </c>
      <c r="N8051" s="46" t="e">
        <f>IF(A8051="ZMP",E8051*(1+(F8051/100)),#REF!)</f>
        <v>#REF!</v>
      </c>
      <c r="O8051" s="45" t="str">
        <f>IF(A8051="M01e",H8051,"")</f>
        <v/>
      </c>
    </row>
    <row r="8052" spans="1:15" ht="12.75" outlineLevel="1" collapsed="1" x14ac:dyDescent="0.2">
      <c r="A8052" s="38" t="s">
        <v>315</v>
      </c>
      <c r="B8052" s="39" t="s">
        <v>15</v>
      </c>
      <c r="C8052" s="39" t="s">
        <v>16</v>
      </c>
      <c r="D8052" s="40" t="s">
        <v>17</v>
      </c>
      <c r="E8052" s="41">
        <v>0.33300000000000002</v>
      </c>
      <c r="F8052" s="42"/>
      <c r="G8052" s="43">
        <v>990</v>
      </c>
      <c r="H8052" s="44">
        <f>IF(ISNUMBER(F8052),(E8052*(1+(F8052/100))*G8052),G8052*E8052)</f>
        <v>329.67</v>
      </c>
      <c r="I8052" s="45" t="str">
        <f>IF(OR(A8052="PM",A8052="PZ",A8052="PP"),H8052,"")</f>
        <v/>
      </c>
      <c r="J8052" s="45">
        <f>IF(A8052="S",H8052,"")</f>
        <v>329.67</v>
      </c>
      <c r="K8052" s="35"/>
      <c r="L8052" s="45" t="str">
        <f>IF(A8052="M06",H8052,"")</f>
        <v/>
      </c>
      <c r="M8052" s="45" t="str">
        <f>IF(OR(A8052="M02",A8052="M25",A8052="M01s"),H8052,"")</f>
        <v/>
      </c>
      <c r="N8052" s="46" t="e">
        <f>IF(A8052="ZMP",E8052*(1+(F8052/100)),#REF!)</f>
        <v>#REF!</v>
      </c>
      <c r="O8052" s="45" t="str">
        <f>IF(A8052="M01e",H8052,"")</f>
        <v/>
      </c>
    </row>
    <row r="8053" spans="1:15" ht="12.75" outlineLevel="1" collapsed="1" x14ac:dyDescent="0.2">
      <c r="A8053" s="38" t="s">
        <v>315</v>
      </c>
      <c r="B8053" s="39" t="s">
        <v>27</v>
      </c>
      <c r="C8053" s="39" t="s">
        <v>28</v>
      </c>
      <c r="D8053" s="40" t="s">
        <v>17</v>
      </c>
      <c r="E8053" s="41">
        <v>0.57099999999999995</v>
      </c>
      <c r="F8053" s="42"/>
      <c r="G8053" s="43">
        <v>710</v>
      </c>
      <c r="H8053" s="44">
        <f>IF(ISNUMBER(F8053),(E8053*(1+(F8053/100))*G8053),G8053*E8053)</f>
        <v>405.40999999999997</v>
      </c>
      <c r="I8053" s="45" t="str">
        <f>IF(OR(A8053="PM",A8053="PZ",A8053="PP"),H8053,"")</f>
        <v/>
      </c>
      <c r="J8053" s="45">
        <f>IF(A8053="S",H8053,"")</f>
        <v>405.40999999999997</v>
      </c>
      <c r="K8053" s="35"/>
      <c r="L8053" s="45" t="str">
        <f>IF(A8053="M06",H8053,"")</f>
        <v/>
      </c>
      <c r="M8053" s="45" t="str">
        <f>IF(OR(A8053="M02",A8053="M25",A8053="M01s"),H8053,"")</f>
        <v/>
      </c>
      <c r="N8053" s="46" t="e">
        <f>IF(A8053="ZMP",E8053*(1+(F8053/100)),#REF!)</f>
        <v>#REF!</v>
      </c>
      <c r="O8053" s="45" t="str">
        <f>IF(A8053="M01e",H8053,"")</f>
        <v/>
      </c>
    </row>
    <row r="8054" spans="1:15" ht="12.75" outlineLevel="1" collapsed="1" x14ac:dyDescent="0.2">
      <c r="A8054" s="38" t="s">
        <v>228</v>
      </c>
      <c r="B8054" s="39" t="s">
        <v>4479</v>
      </c>
      <c r="C8054" s="39" t="s">
        <v>4480</v>
      </c>
      <c r="D8054" s="40" t="s">
        <v>1112</v>
      </c>
      <c r="E8054" s="41">
        <v>1</v>
      </c>
      <c r="F8054" s="42"/>
      <c r="G8054" s="43">
        <v>16331.23</v>
      </c>
      <c r="H8054" s="44">
        <f>IF(ISNUMBER(F8054),(E8054*(1+(F8054/100))*G8054),G8054*E8054)</f>
        <v>16331.23</v>
      </c>
      <c r="I8054" s="45" t="str">
        <f>IF(OR(A8054="PM",A8054="PZ",A8054="PP"),H8054,"")</f>
        <v/>
      </c>
      <c r="J8054" s="45" t="str">
        <f>IF(A8054="S",H8054,"")</f>
        <v/>
      </c>
      <c r="K8054" s="35"/>
      <c r="L8054" s="45" t="str">
        <f>IF(A8054="M06",H8054,"")</f>
        <v/>
      </c>
      <c r="M8054" s="45">
        <f>IF(OR(A8054="M02",A8054="M25",A8054="M01s"),H8054,"")</f>
        <v>16331.23</v>
      </c>
      <c r="N8054" s="46" t="e">
        <f>IF(A8054="ZMP",E8054*(1+(F8054/100)),#REF!)</f>
        <v>#REF!</v>
      </c>
      <c r="O8054" s="45" t="str">
        <f>IF(A8054="M01e",H8054,"")</f>
        <v/>
      </c>
    </row>
    <row r="8055" spans="1:15" ht="12.75" outlineLevel="1" collapsed="1" x14ac:dyDescent="0.2">
      <c r="A8055" s="38" t="s">
        <v>228</v>
      </c>
      <c r="B8055" s="39" t="s">
        <v>4532</v>
      </c>
      <c r="C8055" s="39" t="s">
        <v>4533</v>
      </c>
      <c r="D8055" s="40" t="s">
        <v>334</v>
      </c>
      <c r="E8055" s="41">
        <v>1</v>
      </c>
      <c r="F8055" s="42"/>
      <c r="G8055" s="43">
        <v>184400</v>
      </c>
      <c r="H8055" s="44">
        <f>IF(ISNUMBER(F8055),(E8055*(1+(F8055/100))*G8055),G8055*E8055)</f>
        <v>184400</v>
      </c>
      <c r="I8055" s="45" t="str">
        <f>IF(OR(A8055="PM",A8055="PZ",A8055="PP"),H8055,"")</f>
        <v/>
      </c>
      <c r="J8055" s="45" t="str">
        <f>IF(A8055="S",H8055,"")</f>
        <v/>
      </c>
      <c r="K8055" s="35"/>
      <c r="L8055" s="45" t="str">
        <f>IF(A8055="M06",H8055,"")</f>
        <v/>
      </c>
      <c r="M8055" s="45">
        <f>IF(OR(A8055="M02",A8055="M25",A8055="M01s"),H8055,"")</f>
        <v>184400</v>
      </c>
      <c r="N8055" s="46" t="e">
        <f>IF(A8055="ZMP",E8055*(1+(F8055/100)),#REF!)</f>
        <v>#REF!</v>
      </c>
      <c r="O8055" s="45" t="str">
        <f>IF(A8055="M01e",H8055,"")</f>
        <v/>
      </c>
    </row>
    <row r="8056" spans="1:15" ht="12.75" outlineLevel="2" x14ac:dyDescent="0.2">
      <c r="A8056" s="47"/>
      <c r="B8056" s="48"/>
      <c r="C8056" s="48"/>
      <c r="D8056" s="49"/>
      <c r="E8056" s="50"/>
      <c r="F8056" s="51"/>
      <c r="G8056" s="52"/>
      <c r="H8056" s="53"/>
      <c r="I8056" s="54"/>
      <c r="J8056" s="54"/>
      <c r="K8056" s="35"/>
      <c r="L8056" s="54"/>
      <c r="M8056" s="54"/>
      <c r="N8056" s="54"/>
      <c r="O8056" s="54"/>
    </row>
    <row r="8057" spans="1:15" ht="12.75" x14ac:dyDescent="0.2">
      <c r="A8057" s="27" t="s">
        <v>198</v>
      </c>
      <c r="B8057" s="28" t="s">
        <v>4534</v>
      </c>
      <c r="C8057" s="29" t="s">
        <v>4535</v>
      </c>
      <c r="D8057" s="30" t="s">
        <v>666</v>
      </c>
      <c r="E8057" s="31">
        <v>1</v>
      </c>
      <c r="F8057" s="32"/>
      <c r="G8057" s="33">
        <v>2246.89</v>
      </c>
      <c r="H8057" s="34">
        <f>G8057</f>
        <v>2246.89</v>
      </c>
      <c r="I8057" s="35">
        <f>SUM(I8058:I8060)</f>
        <v>276.48</v>
      </c>
      <c r="J8057" s="35">
        <f>SUM(J8058:J8060)</f>
        <v>0</v>
      </c>
      <c r="K8057" s="35">
        <f t="shared" si="2183"/>
        <v>276.48</v>
      </c>
      <c r="L8057" s="35">
        <f>SUM(L8058:L8060)</f>
        <v>0</v>
      </c>
      <c r="M8057" s="35">
        <f>SUM(M8058:M8060)</f>
        <v>1970.41</v>
      </c>
      <c r="N8057" s="35"/>
      <c r="O8057" s="35">
        <f>SUM(O8058:O8060)</f>
        <v>0</v>
      </c>
    </row>
    <row r="8058" spans="1:15" ht="12.75" outlineLevel="1" collapsed="1" x14ac:dyDescent="0.2">
      <c r="A8058" s="38" t="s">
        <v>202</v>
      </c>
      <c r="B8058" s="39" t="s">
        <v>203</v>
      </c>
      <c r="C8058" s="39" t="s">
        <v>204</v>
      </c>
      <c r="D8058" s="40" t="s">
        <v>205</v>
      </c>
      <c r="E8058" s="41">
        <v>0.38400000000000001</v>
      </c>
      <c r="F8058" s="42"/>
      <c r="G8058" s="43">
        <v>720</v>
      </c>
      <c r="H8058" s="44">
        <f>IF(ISNUMBER(F8058),(E8058*(1+(F8058/100))*G8058),G8058*E8058)</f>
        <v>276.48</v>
      </c>
      <c r="I8058" s="45">
        <f>IF(OR(A8058="PM",A8058="PZ",A8058="PP"),H8058,"")</f>
        <v>276.48</v>
      </c>
      <c r="J8058" s="45" t="str">
        <f>IF(A8058="S",H8058,"")</f>
        <v/>
      </c>
      <c r="K8058" s="35"/>
      <c r="L8058" s="45" t="str">
        <f>IF(A8058="M06",H8058,"")</f>
        <v/>
      </c>
      <c r="M8058" s="45" t="str">
        <f>IF(OR(A8058="M02",A8058="M25",A8058="M01s"),H8058,"")</f>
        <v/>
      </c>
      <c r="N8058" s="46" t="e">
        <f>IF(A8058="ZMP",E8058*(1+(F8058/100)),#REF!)</f>
        <v>#REF!</v>
      </c>
      <c r="O8058" s="45" t="str">
        <f>IF(A8058="M01e",H8058,"")</f>
        <v/>
      </c>
    </row>
    <row r="8059" spans="1:15" ht="12.75" outlineLevel="1" collapsed="1" x14ac:dyDescent="0.2">
      <c r="A8059" s="38" t="s">
        <v>228</v>
      </c>
      <c r="B8059" s="39" t="s">
        <v>4536</v>
      </c>
      <c r="C8059" s="39" t="s">
        <v>4537</v>
      </c>
      <c r="D8059" s="40" t="s">
        <v>111</v>
      </c>
      <c r="E8059" s="41">
        <v>1</v>
      </c>
      <c r="F8059" s="42"/>
      <c r="G8059" s="43">
        <v>1970.41</v>
      </c>
      <c r="H8059" s="44">
        <f>IF(ISNUMBER(F8059),(E8059*(1+(F8059/100))*G8059),G8059*E8059)</f>
        <v>1970.41</v>
      </c>
      <c r="I8059" s="45" t="str">
        <f>IF(OR(A8059="PM",A8059="PZ",A8059="PP"),H8059,"")</f>
        <v/>
      </c>
      <c r="J8059" s="45" t="str">
        <f>IF(A8059="S",H8059,"")</f>
        <v/>
      </c>
      <c r="K8059" s="35"/>
      <c r="L8059" s="45" t="str">
        <f>IF(A8059="M06",H8059,"")</f>
        <v/>
      </c>
      <c r="M8059" s="45">
        <f>IF(OR(A8059="M02",A8059="M25",A8059="M01s"),H8059,"")</f>
        <v>1970.41</v>
      </c>
      <c r="N8059" s="46" t="e">
        <f>IF(A8059="ZMP",E8059*(1+(F8059/100)),#REF!)</f>
        <v>#REF!</v>
      </c>
      <c r="O8059" s="45" t="str">
        <f>IF(A8059="M01e",H8059,"")</f>
        <v/>
      </c>
    </row>
    <row r="8060" spans="1:15" ht="12.75" outlineLevel="2" x14ac:dyDescent="0.2">
      <c r="A8060" s="47"/>
      <c r="B8060" s="48"/>
      <c r="C8060" s="48"/>
      <c r="D8060" s="49"/>
      <c r="E8060" s="50"/>
      <c r="F8060" s="51"/>
      <c r="G8060" s="52"/>
      <c r="H8060" s="53"/>
      <c r="I8060" s="54"/>
      <c r="J8060" s="54"/>
      <c r="K8060" s="35"/>
      <c r="L8060" s="54"/>
      <c r="M8060" s="54"/>
      <c r="N8060" s="54"/>
      <c r="O8060" s="54"/>
    </row>
    <row r="8061" spans="1:15" ht="12.75" x14ac:dyDescent="0.2">
      <c r="A8061" s="27" t="s">
        <v>198</v>
      </c>
      <c r="B8061" s="28" t="s">
        <v>4538</v>
      </c>
      <c r="C8061" s="29" t="s">
        <v>4539</v>
      </c>
      <c r="D8061" s="30" t="s">
        <v>666</v>
      </c>
      <c r="E8061" s="31">
        <v>1</v>
      </c>
      <c r="F8061" s="32"/>
      <c r="G8061" s="33">
        <v>3612.33</v>
      </c>
      <c r="H8061" s="34">
        <f>G8061</f>
        <v>3612.33</v>
      </c>
      <c r="I8061" s="35">
        <f>SUM(I8062:I8064)</f>
        <v>305.27999999999997</v>
      </c>
      <c r="J8061" s="35">
        <f>SUM(J8062:J8064)</f>
        <v>0</v>
      </c>
      <c r="K8061" s="35">
        <f t="shared" si="2183"/>
        <v>305.27999999999997</v>
      </c>
      <c r="L8061" s="35">
        <f>SUM(L8062:L8064)</f>
        <v>0</v>
      </c>
      <c r="M8061" s="35">
        <f>SUM(M8062:M8064)</f>
        <v>3307.05</v>
      </c>
      <c r="N8061" s="35"/>
      <c r="O8061" s="35">
        <f>SUM(O8062:O8064)</f>
        <v>0</v>
      </c>
    </row>
    <row r="8062" spans="1:15" ht="12.75" outlineLevel="1" collapsed="1" x14ac:dyDescent="0.2">
      <c r="A8062" s="38" t="s">
        <v>202</v>
      </c>
      <c r="B8062" s="39" t="s">
        <v>203</v>
      </c>
      <c r="C8062" s="39" t="s">
        <v>204</v>
      </c>
      <c r="D8062" s="40" t="s">
        <v>205</v>
      </c>
      <c r="E8062" s="41">
        <v>0.42399999999999999</v>
      </c>
      <c r="F8062" s="42"/>
      <c r="G8062" s="43">
        <v>720</v>
      </c>
      <c r="H8062" s="44">
        <f>IF(ISNUMBER(F8062),(E8062*(1+(F8062/100))*G8062),G8062*E8062)</f>
        <v>305.27999999999997</v>
      </c>
      <c r="I8062" s="45">
        <f>IF(OR(A8062="PM",A8062="PZ",A8062="PP"),H8062,"")</f>
        <v>305.27999999999997</v>
      </c>
      <c r="J8062" s="45" t="str">
        <f>IF(A8062="S",H8062,"")</f>
        <v/>
      </c>
      <c r="K8062" s="35"/>
      <c r="L8062" s="45" t="str">
        <f>IF(A8062="M06",H8062,"")</f>
        <v/>
      </c>
      <c r="M8062" s="45" t="str">
        <f>IF(OR(A8062="M02",A8062="M25",A8062="M01s"),H8062,"")</f>
        <v/>
      </c>
      <c r="N8062" s="46" t="e">
        <f>IF(A8062="ZMP",E8062*(1+(F8062/100)),#REF!)</f>
        <v>#REF!</v>
      </c>
      <c r="O8062" s="45" t="str">
        <f>IF(A8062="M01e",H8062,"")</f>
        <v/>
      </c>
    </row>
    <row r="8063" spans="1:15" ht="12.75" outlineLevel="1" collapsed="1" x14ac:dyDescent="0.2">
      <c r="A8063" s="38" t="s">
        <v>228</v>
      </c>
      <c r="B8063" s="39" t="s">
        <v>4540</v>
      </c>
      <c r="C8063" s="39" t="s">
        <v>4541</v>
      </c>
      <c r="D8063" s="40" t="s">
        <v>111</v>
      </c>
      <c r="E8063" s="41">
        <v>1</v>
      </c>
      <c r="F8063" s="42"/>
      <c r="G8063" s="43">
        <v>3307.05</v>
      </c>
      <c r="H8063" s="44">
        <f>IF(ISNUMBER(F8063),(E8063*(1+(F8063/100))*G8063),G8063*E8063)</f>
        <v>3307.05</v>
      </c>
      <c r="I8063" s="45" t="str">
        <f>IF(OR(A8063="PM",A8063="PZ",A8063="PP"),H8063,"")</f>
        <v/>
      </c>
      <c r="J8063" s="45" t="str">
        <f>IF(A8063="S",H8063,"")</f>
        <v/>
      </c>
      <c r="K8063" s="35"/>
      <c r="L8063" s="45" t="str">
        <f>IF(A8063="M06",H8063,"")</f>
        <v/>
      </c>
      <c r="M8063" s="45">
        <f>IF(OR(A8063="M02",A8063="M25",A8063="M01s"),H8063,"")</f>
        <v>3307.05</v>
      </c>
      <c r="N8063" s="46" t="e">
        <f>IF(A8063="ZMP",E8063*(1+(F8063/100)),#REF!)</f>
        <v>#REF!</v>
      </c>
      <c r="O8063" s="45" t="str">
        <f>IF(A8063="M01e",H8063,"")</f>
        <v/>
      </c>
    </row>
    <row r="8064" spans="1:15" ht="12.75" outlineLevel="2" x14ac:dyDescent="0.2">
      <c r="A8064" s="47"/>
      <c r="B8064" s="48"/>
      <c r="C8064" s="48"/>
      <c r="D8064" s="49"/>
      <c r="E8064" s="50"/>
      <c r="F8064" s="51"/>
      <c r="G8064" s="52"/>
      <c r="H8064" s="53"/>
      <c r="I8064" s="54"/>
      <c r="J8064" s="54"/>
      <c r="K8064" s="35"/>
      <c r="L8064" s="54"/>
      <c r="M8064" s="54"/>
      <c r="N8064" s="54"/>
      <c r="O8064" s="54"/>
    </row>
    <row r="8065" spans="1:15" ht="12.75" x14ac:dyDescent="0.2">
      <c r="A8065" s="27" t="s">
        <v>198</v>
      </c>
      <c r="B8065" s="28" t="s">
        <v>4542</v>
      </c>
      <c r="C8065" s="29" t="s">
        <v>4543</v>
      </c>
      <c r="D8065" s="30" t="s">
        <v>666</v>
      </c>
      <c r="E8065" s="31">
        <v>1</v>
      </c>
      <c r="F8065" s="32"/>
      <c r="G8065" s="33">
        <v>2305.17</v>
      </c>
      <c r="H8065" s="34">
        <f>G8065</f>
        <v>2305.17</v>
      </c>
      <c r="I8065" s="35">
        <f>SUM(I8066:I8069)</f>
        <v>305.27999999999997</v>
      </c>
      <c r="J8065" s="35">
        <f>SUM(J8066:J8069)</f>
        <v>3.1199999999999997</v>
      </c>
      <c r="K8065" s="35">
        <f t="shared" si="2183"/>
        <v>308.39999999999998</v>
      </c>
      <c r="L8065" s="35">
        <f>SUM(L8066:L8069)</f>
        <v>0</v>
      </c>
      <c r="M8065" s="35">
        <f>SUM(M8066:M8069)</f>
        <v>1996.77</v>
      </c>
      <c r="N8065" s="35"/>
      <c r="O8065" s="35">
        <f>SUM(O8066:O8069)</f>
        <v>0</v>
      </c>
    </row>
    <row r="8066" spans="1:15" ht="12.75" outlineLevel="1" collapsed="1" x14ac:dyDescent="0.2">
      <c r="A8066" s="38" t="s">
        <v>202</v>
      </c>
      <c r="B8066" s="39" t="s">
        <v>203</v>
      </c>
      <c r="C8066" s="39" t="s">
        <v>204</v>
      </c>
      <c r="D8066" s="40" t="s">
        <v>205</v>
      </c>
      <c r="E8066" s="41">
        <v>0.42399999999999999</v>
      </c>
      <c r="F8066" s="42"/>
      <c r="G8066" s="43">
        <v>720</v>
      </c>
      <c r="H8066" s="44">
        <f>IF(ISNUMBER(F8066),(E8066*(1+(F8066/100))*G8066),G8066*E8066)</f>
        <v>305.27999999999997</v>
      </c>
      <c r="I8066" s="45">
        <f>IF(OR(A8066="PM",A8066="PZ",A8066="PP"),H8066,"")</f>
        <v>305.27999999999997</v>
      </c>
      <c r="J8066" s="45" t="str">
        <f>IF(A8066="S",H8066,"")</f>
        <v/>
      </c>
      <c r="K8066" s="35"/>
      <c r="L8066" s="45" t="str">
        <f>IF(A8066="M06",H8066,"")</f>
        <v/>
      </c>
      <c r="M8066" s="45" t="str">
        <f>IF(OR(A8066="M02",A8066="M25",A8066="M01s"),H8066,"")</f>
        <v/>
      </c>
      <c r="N8066" s="46" t="e">
        <f>IF(A8066="ZMP",E8066*(1+(F8066/100)),#REF!)</f>
        <v>#REF!</v>
      </c>
      <c r="O8066" s="45" t="str">
        <f>IF(A8066="M01e",H8066,"")</f>
        <v/>
      </c>
    </row>
    <row r="8067" spans="1:15" ht="12.75" outlineLevel="1" collapsed="1" x14ac:dyDescent="0.2">
      <c r="A8067" s="38" t="s">
        <v>228</v>
      </c>
      <c r="B8067" s="39" t="s">
        <v>4544</v>
      </c>
      <c r="C8067" s="39" t="s">
        <v>4545</v>
      </c>
      <c r="D8067" s="40" t="s">
        <v>111</v>
      </c>
      <c r="E8067" s="41">
        <v>1</v>
      </c>
      <c r="F8067" s="42"/>
      <c r="G8067" s="43">
        <v>1996.77</v>
      </c>
      <c r="H8067" s="44">
        <f>IF(ISNUMBER(F8067),(E8067*(1+(F8067/100))*G8067),G8067*E8067)</f>
        <v>1996.77</v>
      </c>
      <c r="I8067" s="45" t="str">
        <f>IF(OR(A8067="PM",A8067="PZ",A8067="PP"),H8067,"")</f>
        <v/>
      </c>
      <c r="J8067" s="45" t="str">
        <f>IF(A8067="S",H8067,"")</f>
        <v/>
      </c>
      <c r="K8067" s="35"/>
      <c r="L8067" s="45" t="str">
        <f>IF(A8067="M06",H8067,"")</f>
        <v/>
      </c>
      <c r="M8067" s="45">
        <f>IF(OR(A8067="M02",A8067="M25",A8067="M01s"),H8067,"")</f>
        <v>1996.77</v>
      </c>
      <c r="N8067" s="46" t="e">
        <f>IF(A8067="ZMP",E8067*(1+(F8067/100)),#REF!)</f>
        <v>#REF!</v>
      </c>
      <c r="O8067" s="45" t="str">
        <f>IF(A8067="M01e",H8067,"")</f>
        <v/>
      </c>
    </row>
    <row r="8068" spans="1:15" ht="12.75" outlineLevel="1" collapsed="1" x14ac:dyDescent="0.2">
      <c r="A8068" s="38" t="s">
        <v>315</v>
      </c>
      <c r="B8068" s="39" t="s">
        <v>25</v>
      </c>
      <c r="C8068" s="39" t="s">
        <v>26</v>
      </c>
      <c r="D8068" s="40" t="s">
        <v>17</v>
      </c>
      <c r="E8068" s="41">
        <v>5.1999999999999998E-3</v>
      </c>
      <c r="F8068" s="42"/>
      <c r="G8068" s="43">
        <v>600</v>
      </c>
      <c r="H8068" s="44">
        <f>IF(ISNUMBER(F8068),(E8068*(1+(F8068/100))*G8068),G8068*E8068)</f>
        <v>3.1199999999999997</v>
      </c>
      <c r="I8068" s="45" t="str">
        <f>IF(OR(A8068="PM",A8068="PZ",A8068="PP"),H8068,"")</f>
        <v/>
      </c>
      <c r="J8068" s="45">
        <f>IF(A8068="S",H8068,"")</f>
        <v>3.1199999999999997</v>
      </c>
      <c r="K8068" s="35"/>
      <c r="L8068" s="45" t="str">
        <f>IF(A8068="M06",H8068,"")</f>
        <v/>
      </c>
      <c r="M8068" s="45" t="str">
        <f>IF(OR(A8068="M02",A8068="M25",A8068="M01s"),H8068,"")</f>
        <v/>
      </c>
      <c r="N8068" s="46" t="e">
        <f>IF(A8068="ZMP",E8068*(1+(F8068/100)),#REF!)</f>
        <v>#REF!</v>
      </c>
      <c r="O8068" s="45" t="str">
        <f>IF(A8068="M01e",H8068,"")</f>
        <v/>
      </c>
    </row>
    <row r="8069" spans="1:15" ht="12.75" outlineLevel="2" x14ac:dyDescent="0.2">
      <c r="A8069" s="47"/>
      <c r="B8069" s="48"/>
      <c r="C8069" s="48"/>
      <c r="D8069" s="49"/>
      <c r="E8069" s="50"/>
      <c r="F8069" s="51"/>
      <c r="G8069" s="52"/>
      <c r="H8069" s="53"/>
      <c r="I8069" s="54"/>
      <c r="J8069" s="54"/>
      <c r="K8069" s="35"/>
      <c r="L8069" s="54"/>
      <c r="M8069" s="54"/>
      <c r="N8069" s="54"/>
      <c r="O8069" s="54"/>
    </row>
    <row r="8070" spans="1:15" ht="25.5" x14ac:dyDescent="0.2">
      <c r="A8070" s="27" t="s">
        <v>198</v>
      </c>
      <c r="B8070" s="28" t="s">
        <v>4546</v>
      </c>
      <c r="C8070" s="29" t="s">
        <v>4547</v>
      </c>
      <c r="D8070" s="30" t="s">
        <v>666</v>
      </c>
      <c r="E8070" s="31">
        <v>1</v>
      </c>
      <c r="F8070" s="32"/>
      <c r="G8070" s="33">
        <v>1887.42</v>
      </c>
      <c r="H8070" s="34">
        <f>G8070</f>
        <v>1887.42</v>
      </c>
      <c r="I8070" s="35">
        <f>SUM(I8071:I8074)</f>
        <v>305.27999999999997</v>
      </c>
      <c r="J8070" s="35">
        <f>SUM(J8071:J8074)</f>
        <v>3.1199999999999997</v>
      </c>
      <c r="K8070" s="35">
        <f t="shared" ref="K8070:K8130" si="2202">I8070+J8070</f>
        <v>308.39999999999998</v>
      </c>
      <c r="L8070" s="35">
        <f>SUM(L8071:L8074)</f>
        <v>0</v>
      </c>
      <c r="M8070" s="35">
        <f>SUM(M8071:M8074)</f>
        <v>1579.02</v>
      </c>
      <c r="N8070" s="35"/>
      <c r="O8070" s="35">
        <f>SUM(O8071:O8074)</f>
        <v>0</v>
      </c>
    </row>
    <row r="8071" spans="1:15" ht="12.75" outlineLevel="1" collapsed="1" x14ac:dyDescent="0.2">
      <c r="A8071" s="38" t="s">
        <v>202</v>
      </c>
      <c r="B8071" s="39" t="s">
        <v>203</v>
      </c>
      <c r="C8071" s="39" t="s">
        <v>204</v>
      </c>
      <c r="D8071" s="40" t="s">
        <v>205</v>
      </c>
      <c r="E8071" s="41">
        <v>0.42399999999999999</v>
      </c>
      <c r="F8071" s="42"/>
      <c r="G8071" s="43">
        <v>720</v>
      </c>
      <c r="H8071" s="44">
        <f>IF(ISNUMBER(F8071),(E8071*(1+(F8071/100))*G8071),G8071*E8071)</f>
        <v>305.27999999999997</v>
      </c>
      <c r="I8071" s="45">
        <f>IF(OR(A8071="PM",A8071="PZ",A8071="PP"),H8071,"")</f>
        <v>305.27999999999997</v>
      </c>
      <c r="J8071" s="45" t="str">
        <f>IF(A8071="S",H8071,"")</f>
        <v/>
      </c>
      <c r="K8071" s="35"/>
      <c r="L8071" s="45" t="str">
        <f>IF(A8071="M06",H8071,"")</f>
        <v/>
      </c>
      <c r="M8071" s="45" t="str">
        <f>IF(OR(A8071="M02",A8071="M25",A8071="M01s"),H8071,"")</f>
        <v/>
      </c>
      <c r="N8071" s="46" t="e">
        <f>IF(A8071="ZMP",E8071*(1+(F8071/100)),#REF!)</f>
        <v>#REF!</v>
      </c>
      <c r="O8071" s="45" t="str">
        <f>IF(A8071="M01e",H8071,"")</f>
        <v/>
      </c>
    </row>
    <row r="8072" spans="1:15" ht="12.75" outlineLevel="1" collapsed="1" x14ac:dyDescent="0.2">
      <c r="A8072" s="38" t="s">
        <v>315</v>
      </c>
      <c r="B8072" s="39" t="s">
        <v>25</v>
      </c>
      <c r="C8072" s="39" t="s">
        <v>26</v>
      </c>
      <c r="D8072" s="40" t="s">
        <v>17</v>
      </c>
      <c r="E8072" s="41">
        <v>5.1999999999999998E-3</v>
      </c>
      <c r="F8072" s="42"/>
      <c r="G8072" s="43">
        <v>600</v>
      </c>
      <c r="H8072" s="44">
        <f>IF(ISNUMBER(F8072),(E8072*(1+(F8072/100))*G8072),G8072*E8072)</f>
        <v>3.1199999999999997</v>
      </c>
      <c r="I8072" s="45" t="str">
        <f>IF(OR(A8072="PM",A8072="PZ",A8072="PP"),H8072,"")</f>
        <v/>
      </c>
      <c r="J8072" s="45">
        <f>IF(A8072="S",H8072,"")</f>
        <v>3.1199999999999997</v>
      </c>
      <c r="K8072" s="35"/>
      <c r="L8072" s="45" t="str">
        <f>IF(A8072="M06",H8072,"")</f>
        <v/>
      </c>
      <c r="M8072" s="45" t="str">
        <f>IF(OR(A8072="M02",A8072="M25",A8072="M01s"),H8072,"")</f>
        <v/>
      </c>
      <c r="N8072" s="46" t="e">
        <f>IF(A8072="ZMP",E8072*(1+(F8072/100)),#REF!)</f>
        <v>#REF!</v>
      </c>
      <c r="O8072" s="45" t="str">
        <f>IF(A8072="M01e",H8072,"")</f>
        <v/>
      </c>
    </row>
    <row r="8073" spans="1:15" ht="12.75" outlineLevel="1" collapsed="1" x14ac:dyDescent="0.2">
      <c r="A8073" s="38" t="s">
        <v>228</v>
      </c>
      <c r="B8073" s="39" t="s">
        <v>4548</v>
      </c>
      <c r="C8073" s="39" t="s">
        <v>4549</v>
      </c>
      <c r="D8073" s="40" t="s">
        <v>111</v>
      </c>
      <c r="E8073" s="41">
        <v>1</v>
      </c>
      <c r="F8073" s="42"/>
      <c r="G8073" s="43">
        <v>1579.02</v>
      </c>
      <c r="H8073" s="44">
        <f>IF(ISNUMBER(F8073),(E8073*(1+(F8073/100))*G8073),G8073*E8073)</f>
        <v>1579.02</v>
      </c>
      <c r="I8073" s="45" t="str">
        <f>IF(OR(A8073="PM",A8073="PZ",A8073="PP"),H8073,"")</f>
        <v/>
      </c>
      <c r="J8073" s="45" t="str">
        <f>IF(A8073="S",H8073,"")</f>
        <v/>
      </c>
      <c r="K8073" s="35"/>
      <c r="L8073" s="45" t="str">
        <f>IF(A8073="M06",H8073,"")</f>
        <v/>
      </c>
      <c r="M8073" s="45">
        <f>IF(OR(A8073="M02",A8073="M25",A8073="M01s"),H8073,"")</f>
        <v>1579.02</v>
      </c>
      <c r="N8073" s="46" t="e">
        <f>IF(A8073="ZMP",E8073*(1+(F8073/100)),#REF!)</f>
        <v>#REF!</v>
      </c>
      <c r="O8073" s="45" t="str">
        <f>IF(A8073="M01e",H8073,"")</f>
        <v/>
      </c>
    </row>
    <row r="8074" spans="1:15" ht="12.75" outlineLevel="2" x14ac:dyDescent="0.2">
      <c r="A8074" s="47"/>
      <c r="B8074" s="48"/>
      <c r="C8074" s="48"/>
      <c r="D8074" s="49"/>
      <c r="E8074" s="50"/>
      <c r="F8074" s="51"/>
      <c r="G8074" s="52"/>
      <c r="H8074" s="53"/>
      <c r="I8074" s="54"/>
      <c r="J8074" s="54"/>
      <c r="K8074" s="35"/>
      <c r="L8074" s="54"/>
      <c r="M8074" s="54"/>
      <c r="N8074" s="54"/>
      <c r="O8074" s="54"/>
    </row>
    <row r="8075" spans="1:15" ht="12.75" x14ac:dyDescent="0.2">
      <c r="A8075" s="27" t="s">
        <v>198</v>
      </c>
      <c r="B8075" s="28" t="s">
        <v>4550</v>
      </c>
      <c r="C8075" s="29" t="s">
        <v>4551</v>
      </c>
      <c r="D8075" s="30" t="s">
        <v>253</v>
      </c>
      <c r="E8075" s="31">
        <v>1</v>
      </c>
      <c r="F8075" s="32"/>
      <c r="G8075" s="33">
        <v>3667.98</v>
      </c>
      <c r="H8075" s="34">
        <f>G8075</f>
        <v>3667.98</v>
      </c>
      <c r="I8075" s="35">
        <f>SUM(I8076:I8078)</f>
        <v>181.44</v>
      </c>
      <c r="J8075" s="35">
        <f>SUM(J8076:J8078)</f>
        <v>0</v>
      </c>
      <c r="K8075" s="35">
        <f t="shared" si="2202"/>
        <v>181.44</v>
      </c>
      <c r="L8075" s="35">
        <f>SUM(L8076:L8078)</f>
        <v>0</v>
      </c>
      <c r="M8075" s="35">
        <f>SUM(M8076:M8078)</f>
        <v>3486.54</v>
      </c>
      <c r="N8075" s="35"/>
      <c r="O8075" s="35">
        <f>SUM(O8076:O8078)</f>
        <v>0</v>
      </c>
    </row>
    <row r="8076" spans="1:15" ht="12.75" outlineLevel="1" collapsed="1" x14ac:dyDescent="0.2">
      <c r="A8076" s="38" t="s">
        <v>202</v>
      </c>
      <c r="B8076" s="39" t="s">
        <v>203</v>
      </c>
      <c r="C8076" s="39" t="s">
        <v>204</v>
      </c>
      <c r="D8076" s="40" t="s">
        <v>205</v>
      </c>
      <c r="E8076" s="41">
        <v>0.252</v>
      </c>
      <c r="F8076" s="42"/>
      <c r="G8076" s="43">
        <v>720</v>
      </c>
      <c r="H8076" s="44">
        <f>IF(ISNUMBER(F8076),(E8076*(1+(F8076/100))*G8076),G8076*E8076)</f>
        <v>181.44</v>
      </c>
      <c r="I8076" s="45">
        <f>IF(OR(A8076="PM",A8076="PZ",A8076="PP"),H8076,"")</f>
        <v>181.44</v>
      </c>
      <c r="J8076" s="45" t="str">
        <f>IF(A8076="S",H8076,"")</f>
        <v/>
      </c>
      <c r="K8076" s="35"/>
      <c r="L8076" s="45" t="str">
        <f>IF(A8076="M06",H8076,"")</f>
        <v/>
      </c>
      <c r="M8076" s="45" t="str">
        <f>IF(OR(A8076="M02",A8076="M25",A8076="M01s"),H8076,"")</f>
        <v/>
      </c>
      <c r="N8076" s="46" t="e">
        <f>IF(A8076="ZMP",E8076*(1+(F8076/100)),#REF!)</f>
        <v>#REF!</v>
      </c>
      <c r="O8076" s="45" t="str">
        <f>IF(A8076="M01e",H8076,"")</f>
        <v/>
      </c>
    </row>
    <row r="8077" spans="1:15" ht="12.75" outlineLevel="1" collapsed="1" x14ac:dyDescent="0.2">
      <c r="A8077" s="38" t="s">
        <v>228</v>
      </c>
      <c r="B8077" s="39" t="s">
        <v>4552</v>
      </c>
      <c r="C8077" s="39" t="s">
        <v>4553</v>
      </c>
      <c r="D8077" s="40" t="s">
        <v>111</v>
      </c>
      <c r="E8077" s="41">
        <v>1</v>
      </c>
      <c r="F8077" s="42"/>
      <c r="G8077" s="43">
        <v>3486.54</v>
      </c>
      <c r="H8077" s="44">
        <f>IF(ISNUMBER(F8077),(E8077*(1+(F8077/100))*G8077),G8077*E8077)</f>
        <v>3486.54</v>
      </c>
      <c r="I8077" s="45" t="str">
        <f>IF(OR(A8077="PM",A8077="PZ",A8077="PP"),H8077,"")</f>
        <v/>
      </c>
      <c r="J8077" s="45" t="str">
        <f>IF(A8077="S",H8077,"")</f>
        <v/>
      </c>
      <c r="K8077" s="35"/>
      <c r="L8077" s="45" t="str">
        <f>IF(A8077="M06",H8077,"")</f>
        <v/>
      </c>
      <c r="M8077" s="45">
        <f>IF(OR(A8077="M02",A8077="M25",A8077="M01s"),H8077,"")</f>
        <v>3486.54</v>
      </c>
      <c r="N8077" s="46" t="e">
        <f>IF(A8077="ZMP",E8077*(1+(F8077/100)),#REF!)</f>
        <v>#REF!</v>
      </c>
      <c r="O8077" s="45" t="str">
        <f>IF(A8077="M01e",H8077,"")</f>
        <v/>
      </c>
    </row>
    <row r="8078" spans="1:15" ht="12.75" outlineLevel="2" x14ac:dyDescent="0.2">
      <c r="A8078" s="47"/>
      <c r="B8078" s="48"/>
      <c r="C8078" s="48"/>
      <c r="D8078" s="49"/>
      <c r="E8078" s="50"/>
      <c r="F8078" s="51"/>
      <c r="G8078" s="52"/>
      <c r="H8078" s="53"/>
      <c r="I8078" s="54"/>
      <c r="J8078" s="54"/>
      <c r="K8078" s="35"/>
      <c r="L8078" s="54"/>
      <c r="M8078" s="54"/>
      <c r="N8078" s="54"/>
      <c r="O8078" s="54"/>
    </row>
    <row r="8079" spans="1:15" ht="12.75" x14ac:dyDescent="0.2">
      <c r="A8079" s="27" t="s">
        <v>198</v>
      </c>
      <c r="B8079" s="28" t="s">
        <v>4554</v>
      </c>
      <c r="C8079" s="29" t="s">
        <v>4555</v>
      </c>
      <c r="D8079" s="30" t="s">
        <v>253</v>
      </c>
      <c r="E8079" s="31">
        <v>1</v>
      </c>
      <c r="F8079" s="32"/>
      <c r="G8079" s="33">
        <v>7576.84</v>
      </c>
      <c r="H8079" s="34">
        <f>G8079</f>
        <v>7576.84</v>
      </c>
      <c r="I8079" s="35">
        <f>SUM(I8080:I8082)</f>
        <v>181.44</v>
      </c>
      <c r="J8079" s="35">
        <f>SUM(J8080:J8082)</f>
        <v>0</v>
      </c>
      <c r="K8079" s="35">
        <f t="shared" si="2202"/>
        <v>181.44</v>
      </c>
      <c r="L8079" s="35">
        <f>SUM(L8080:L8082)</f>
        <v>0</v>
      </c>
      <c r="M8079" s="35">
        <f>SUM(M8080:M8082)</f>
        <v>7395.4</v>
      </c>
      <c r="N8079" s="35"/>
      <c r="O8079" s="35">
        <f>SUM(O8080:O8082)</f>
        <v>0</v>
      </c>
    </row>
    <row r="8080" spans="1:15" ht="12.75" outlineLevel="1" collapsed="1" x14ac:dyDescent="0.2">
      <c r="A8080" s="38" t="s">
        <v>202</v>
      </c>
      <c r="B8080" s="39" t="s">
        <v>203</v>
      </c>
      <c r="C8080" s="39" t="s">
        <v>204</v>
      </c>
      <c r="D8080" s="40" t="s">
        <v>205</v>
      </c>
      <c r="E8080" s="41">
        <v>0.252</v>
      </c>
      <c r="F8080" s="42"/>
      <c r="G8080" s="43">
        <v>720</v>
      </c>
      <c r="H8080" s="44">
        <f>IF(ISNUMBER(F8080),(E8080*(1+(F8080/100))*G8080),G8080*E8080)</f>
        <v>181.44</v>
      </c>
      <c r="I8080" s="45">
        <f>IF(OR(A8080="PM",A8080="PZ",A8080="PP"),H8080,"")</f>
        <v>181.44</v>
      </c>
      <c r="J8080" s="45" t="str">
        <f>IF(A8080="S",H8080,"")</f>
        <v/>
      </c>
      <c r="K8080" s="35"/>
      <c r="L8080" s="45" t="str">
        <f>IF(A8080="M06",H8080,"")</f>
        <v/>
      </c>
      <c r="M8080" s="45" t="str">
        <f>IF(OR(A8080="M02",A8080="M25",A8080="M01s"),H8080,"")</f>
        <v/>
      </c>
      <c r="N8080" s="46" t="e">
        <f>IF(A8080="ZMP",E8080*(1+(F8080/100)),#REF!)</f>
        <v>#REF!</v>
      </c>
      <c r="O8080" s="45" t="str">
        <f>IF(A8080="M01e",H8080,"")</f>
        <v/>
      </c>
    </row>
    <row r="8081" spans="1:15" ht="12.75" outlineLevel="1" collapsed="1" x14ac:dyDescent="0.2">
      <c r="A8081" s="38" t="s">
        <v>228</v>
      </c>
      <c r="B8081" s="39" t="s">
        <v>4556</v>
      </c>
      <c r="C8081" s="39" t="s">
        <v>4557</v>
      </c>
      <c r="D8081" s="40" t="s">
        <v>111</v>
      </c>
      <c r="E8081" s="41">
        <v>1</v>
      </c>
      <c r="F8081" s="42"/>
      <c r="G8081" s="43">
        <v>7395.4</v>
      </c>
      <c r="H8081" s="44">
        <f>IF(ISNUMBER(F8081),(E8081*(1+(F8081/100))*G8081),G8081*E8081)</f>
        <v>7395.4</v>
      </c>
      <c r="I8081" s="45" t="str">
        <f>IF(OR(A8081="PM",A8081="PZ",A8081="PP"),H8081,"")</f>
        <v/>
      </c>
      <c r="J8081" s="45" t="str">
        <f>IF(A8081="S",H8081,"")</f>
        <v/>
      </c>
      <c r="K8081" s="35"/>
      <c r="L8081" s="45" t="str">
        <f>IF(A8081="M06",H8081,"")</f>
        <v/>
      </c>
      <c r="M8081" s="45">
        <f>IF(OR(A8081="M02",A8081="M25",A8081="M01s"),H8081,"")</f>
        <v>7395.4</v>
      </c>
      <c r="N8081" s="46" t="e">
        <f>IF(A8081="ZMP",E8081*(1+(F8081/100)),#REF!)</f>
        <v>#REF!</v>
      </c>
      <c r="O8081" s="45" t="str">
        <f>IF(A8081="M01e",H8081,"")</f>
        <v/>
      </c>
    </row>
    <row r="8082" spans="1:15" ht="12.75" outlineLevel="2" x14ac:dyDescent="0.2">
      <c r="A8082" s="47"/>
      <c r="B8082" s="48"/>
      <c r="C8082" s="48"/>
      <c r="D8082" s="49"/>
      <c r="E8082" s="50"/>
      <c r="F8082" s="51"/>
      <c r="G8082" s="52"/>
      <c r="H8082" s="53"/>
      <c r="I8082" s="54"/>
      <c r="J8082" s="54"/>
      <c r="K8082" s="35"/>
      <c r="L8082" s="54"/>
      <c r="M8082" s="54"/>
      <c r="N8082" s="54"/>
      <c r="O8082" s="54"/>
    </row>
    <row r="8083" spans="1:15" ht="12.75" x14ac:dyDescent="0.2">
      <c r="A8083" s="27" t="s">
        <v>198</v>
      </c>
      <c r="B8083" s="28" t="s">
        <v>4558</v>
      </c>
      <c r="C8083" s="29" t="s">
        <v>4559</v>
      </c>
      <c r="D8083" s="30" t="s">
        <v>253</v>
      </c>
      <c r="E8083" s="31">
        <v>1</v>
      </c>
      <c r="F8083" s="32"/>
      <c r="G8083" s="33">
        <v>9619.4500000000007</v>
      </c>
      <c r="H8083" s="34">
        <f>G8083</f>
        <v>9619.4500000000007</v>
      </c>
      <c r="I8083" s="35">
        <f>SUM(I8084:I8086)</f>
        <v>181.44</v>
      </c>
      <c r="J8083" s="35">
        <f>SUM(J8084:J8086)</f>
        <v>0</v>
      </c>
      <c r="K8083" s="35">
        <f t="shared" si="2202"/>
        <v>181.44</v>
      </c>
      <c r="L8083" s="35">
        <f>SUM(L8084:L8086)</f>
        <v>0</v>
      </c>
      <c r="M8083" s="35">
        <f>SUM(M8084:M8086)</f>
        <v>9438.01</v>
      </c>
      <c r="N8083" s="35"/>
      <c r="O8083" s="35">
        <f>SUM(O8084:O8086)</f>
        <v>0</v>
      </c>
    </row>
    <row r="8084" spans="1:15" ht="12.75" outlineLevel="1" collapsed="1" x14ac:dyDescent="0.2">
      <c r="A8084" s="38" t="s">
        <v>202</v>
      </c>
      <c r="B8084" s="39" t="s">
        <v>203</v>
      </c>
      <c r="C8084" s="39" t="s">
        <v>204</v>
      </c>
      <c r="D8084" s="40" t="s">
        <v>205</v>
      </c>
      <c r="E8084" s="41">
        <v>0.252</v>
      </c>
      <c r="F8084" s="42"/>
      <c r="G8084" s="43">
        <v>720</v>
      </c>
      <c r="H8084" s="44">
        <f>IF(ISNUMBER(F8084),(E8084*(1+(F8084/100))*G8084),G8084*E8084)</f>
        <v>181.44</v>
      </c>
      <c r="I8084" s="45">
        <f>IF(OR(A8084="PM",A8084="PZ",A8084="PP"),H8084,"")</f>
        <v>181.44</v>
      </c>
      <c r="J8084" s="45" t="str">
        <f>IF(A8084="S",H8084,"")</f>
        <v/>
      </c>
      <c r="K8084" s="35"/>
      <c r="L8084" s="45" t="str">
        <f>IF(A8084="M06",H8084,"")</f>
        <v/>
      </c>
      <c r="M8084" s="45" t="str">
        <f>IF(OR(A8084="M02",A8084="M25",A8084="M01s"),H8084,"")</f>
        <v/>
      </c>
      <c r="N8084" s="46" t="e">
        <f>IF(A8084="ZMP",E8084*(1+(F8084/100)),#REF!)</f>
        <v>#REF!</v>
      </c>
      <c r="O8084" s="45" t="str">
        <f>IF(A8084="M01e",H8084,"")</f>
        <v/>
      </c>
    </row>
    <row r="8085" spans="1:15" ht="12.75" outlineLevel="1" collapsed="1" x14ac:dyDescent="0.2">
      <c r="A8085" s="38" t="s">
        <v>228</v>
      </c>
      <c r="B8085" s="39" t="s">
        <v>4560</v>
      </c>
      <c r="C8085" s="39" t="s">
        <v>4561</v>
      </c>
      <c r="D8085" s="40" t="s">
        <v>111</v>
      </c>
      <c r="E8085" s="41">
        <v>1</v>
      </c>
      <c r="F8085" s="42"/>
      <c r="G8085" s="43">
        <v>9438.01</v>
      </c>
      <c r="H8085" s="44">
        <f>IF(ISNUMBER(F8085),(E8085*(1+(F8085/100))*G8085),G8085*E8085)</f>
        <v>9438.01</v>
      </c>
      <c r="I8085" s="45" t="str">
        <f>IF(OR(A8085="PM",A8085="PZ",A8085="PP"),H8085,"")</f>
        <v/>
      </c>
      <c r="J8085" s="45" t="str">
        <f>IF(A8085="S",H8085,"")</f>
        <v/>
      </c>
      <c r="K8085" s="35"/>
      <c r="L8085" s="45" t="str">
        <f>IF(A8085="M06",H8085,"")</f>
        <v/>
      </c>
      <c r="M8085" s="45">
        <f>IF(OR(A8085="M02",A8085="M25",A8085="M01s"),H8085,"")</f>
        <v>9438.01</v>
      </c>
      <c r="N8085" s="46" t="e">
        <f>IF(A8085="ZMP",E8085*(1+(F8085/100)),#REF!)</f>
        <v>#REF!</v>
      </c>
      <c r="O8085" s="45" t="str">
        <f>IF(A8085="M01e",H8085,"")</f>
        <v/>
      </c>
    </row>
    <row r="8086" spans="1:15" ht="12.75" outlineLevel="2" x14ac:dyDescent="0.2">
      <c r="A8086" s="47"/>
      <c r="B8086" s="48"/>
      <c r="C8086" s="48"/>
      <c r="D8086" s="49"/>
      <c r="E8086" s="50"/>
      <c r="F8086" s="51"/>
      <c r="G8086" s="52"/>
      <c r="H8086" s="53"/>
      <c r="I8086" s="54"/>
      <c r="J8086" s="54"/>
      <c r="K8086" s="35"/>
      <c r="L8086" s="54"/>
      <c r="M8086" s="54"/>
      <c r="N8086" s="54"/>
      <c r="O8086" s="54"/>
    </row>
    <row r="8087" spans="1:15" ht="12.75" x14ac:dyDescent="0.2">
      <c r="A8087" s="27" t="s">
        <v>198</v>
      </c>
      <c r="B8087" s="28" t="s">
        <v>4562</v>
      </c>
      <c r="C8087" s="29" t="s">
        <v>4563</v>
      </c>
      <c r="D8087" s="30" t="s">
        <v>253</v>
      </c>
      <c r="E8087" s="31">
        <v>1</v>
      </c>
      <c r="F8087" s="32"/>
      <c r="G8087" s="33">
        <v>10943.1</v>
      </c>
      <c r="H8087" s="34">
        <f>G8087</f>
        <v>10943.1</v>
      </c>
      <c r="I8087" s="35">
        <f>SUM(I8088:I8090)</f>
        <v>181.44</v>
      </c>
      <c r="J8087" s="35">
        <f>SUM(J8088:J8090)</f>
        <v>0</v>
      </c>
      <c r="K8087" s="35">
        <f t="shared" si="2202"/>
        <v>181.44</v>
      </c>
      <c r="L8087" s="35">
        <f>SUM(L8088:L8090)</f>
        <v>0</v>
      </c>
      <c r="M8087" s="35">
        <f>SUM(M8088:M8090)</f>
        <v>10761.66</v>
      </c>
      <c r="N8087" s="35"/>
      <c r="O8087" s="35">
        <f>SUM(O8088:O8090)</f>
        <v>0</v>
      </c>
    </row>
    <row r="8088" spans="1:15" ht="12.75" outlineLevel="1" collapsed="1" x14ac:dyDescent="0.2">
      <c r="A8088" s="38" t="s">
        <v>202</v>
      </c>
      <c r="B8088" s="39" t="s">
        <v>203</v>
      </c>
      <c r="C8088" s="39" t="s">
        <v>204</v>
      </c>
      <c r="D8088" s="40" t="s">
        <v>205</v>
      </c>
      <c r="E8088" s="41">
        <v>0.252</v>
      </c>
      <c r="F8088" s="42"/>
      <c r="G8088" s="43">
        <v>720</v>
      </c>
      <c r="H8088" s="44">
        <f>IF(ISNUMBER(F8088),(E8088*(1+(F8088/100))*G8088),G8088*E8088)</f>
        <v>181.44</v>
      </c>
      <c r="I8088" s="45">
        <f>IF(OR(A8088="PM",A8088="PZ",A8088="PP"),H8088,"")</f>
        <v>181.44</v>
      </c>
      <c r="J8088" s="45" t="str">
        <f>IF(A8088="S",H8088,"")</f>
        <v/>
      </c>
      <c r="K8088" s="35"/>
      <c r="L8088" s="45" t="str">
        <f>IF(A8088="M06",H8088,"")</f>
        <v/>
      </c>
      <c r="M8088" s="45" t="str">
        <f>IF(OR(A8088="M02",A8088="M25",A8088="M01s"),H8088,"")</f>
        <v/>
      </c>
      <c r="N8088" s="46" t="e">
        <f>IF(A8088="ZMP",E8088*(1+(F8088/100)),#REF!)</f>
        <v>#REF!</v>
      </c>
      <c r="O8088" s="45" t="str">
        <f>IF(A8088="M01e",H8088,"")</f>
        <v/>
      </c>
    </row>
    <row r="8089" spans="1:15" ht="12.75" outlineLevel="1" collapsed="1" x14ac:dyDescent="0.2">
      <c r="A8089" s="38" t="s">
        <v>228</v>
      </c>
      <c r="B8089" s="39" t="s">
        <v>4564</v>
      </c>
      <c r="C8089" s="39" t="s">
        <v>4565</v>
      </c>
      <c r="D8089" s="40" t="s">
        <v>111</v>
      </c>
      <c r="E8089" s="41">
        <v>1</v>
      </c>
      <c r="F8089" s="42"/>
      <c r="G8089" s="43">
        <v>10761.66</v>
      </c>
      <c r="H8089" s="44">
        <f>IF(ISNUMBER(F8089),(E8089*(1+(F8089/100))*G8089),G8089*E8089)</f>
        <v>10761.66</v>
      </c>
      <c r="I8089" s="45" t="str">
        <f>IF(OR(A8089="PM",A8089="PZ",A8089="PP"),H8089,"")</f>
        <v/>
      </c>
      <c r="J8089" s="45" t="str">
        <f>IF(A8089="S",H8089,"")</f>
        <v/>
      </c>
      <c r="K8089" s="35"/>
      <c r="L8089" s="45" t="str">
        <f>IF(A8089="M06",H8089,"")</f>
        <v/>
      </c>
      <c r="M8089" s="45">
        <f>IF(OR(A8089="M02",A8089="M25",A8089="M01s"),H8089,"")</f>
        <v>10761.66</v>
      </c>
      <c r="N8089" s="46" t="e">
        <f>IF(A8089="ZMP",E8089*(1+(F8089/100)),#REF!)</f>
        <v>#REF!</v>
      </c>
      <c r="O8089" s="45" t="str">
        <f>IF(A8089="M01e",H8089,"")</f>
        <v/>
      </c>
    </row>
    <row r="8090" spans="1:15" ht="12.75" outlineLevel="2" x14ac:dyDescent="0.2">
      <c r="A8090" s="47"/>
      <c r="B8090" s="48"/>
      <c r="C8090" s="48"/>
      <c r="D8090" s="49"/>
      <c r="E8090" s="50"/>
      <c r="F8090" s="51"/>
      <c r="G8090" s="52"/>
      <c r="H8090" s="53"/>
      <c r="I8090" s="54"/>
      <c r="J8090" s="54"/>
      <c r="K8090" s="35"/>
      <c r="L8090" s="54"/>
      <c r="M8090" s="54"/>
      <c r="N8090" s="54"/>
      <c r="O8090" s="54"/>
    </row>
    <row r="8091" spans="1:15" ht="12.75" x14ac:dyDescent="0.2">
      <c r="A8091" s="27" t="s">
        <v>198</v>
      </c>
      <c r="B8091" s="28" t="s">
        <v>4566</v>
      </c>
      <c r="C8091" s="29" t="s">
        <v>4567</v>
      </c>
      <c r="D8091" s="30" t="s">
        <v>253</v>
      </c>
      <c r="E8091" s="31">
        <v>1</v>
      </c>
      <c r="F8091" s="32"/>
      <c r="G8091" s="33">
        <v>2303.5</v>
      </c>
      <c r="H8091" s="34">
        <f>G8091</f>
        <v>2303.5</v>
      </c>
      <c r="I8091" s="35">
        <f>SUM(I8092:I8094)</f>
        <v>181.44</v>
      </c>
      <c r="J8091" s="35">
        <f>SUM(J8092:J8094)</f>
        <v>0</v>
      </c>
      <c r="K8091" s="35">
        <f t="shared" si="2202"/>
        <v>181.44</v>
      </c>
      <c r="L8091" s="35">
        <f>SUM(L8092:L8094)</f>
        <v>0</v>
      </c>
      <c r="M8091" s="35">
        <f>SUM(M8092:M8094)</f>
        <v>2122.06</v>
      </c>
      <c r="N8091" s="35"/>
      <c r="O8091" s="35">
        <f>SUM(O8092:O8094)</f>
        <v>0</v>
      </c>
    </row>
    <row r="8092" spans="1:15" ht="12.75" outlineLevel="1" collapsed="1" x14ac:dyDescent="0.2">
      <c r="A8092" s="38" t="s">
        <v>202</v>
      </c>
      <c r="B8092" s="39" t="s">
        <v>203</v>
      </c>
      <c r="C8092" s="39" t="s">
        <v>204</v>
      </c>
      <c r="D8092" s="40" t="s">
        <v>205</v>
      </c>
      <c r="E8092" s="41">
        <v>0.252</v>
      </c>
      <c r="F8092" s="42"/>
      <c r="G8092" s="43">
        <v>720</v>
      </c>
      <c r="H8092" s="44">
        <f>IF(ISNUMBER(F8092),(E8092*(1+(F8092/100))*G8092),G8092*E8092)</f>
        <v>181.44</v>
      </c>
      <c r="I8092" s="45">
        <f>IF(OR(A8092="PM",A8092="PZ",A8092="PP"),H8092,"")</f>
        <v>181.44</v>
      </c>
      <c r="J8092" s="45" t="str">
        <f>IF(A8092="S",H8092,"")</f>
        <v/>
      </c>
      <c r="K8092" s="35"/>
      <c r="L8092" s="45" t="str">
        <f>IF(A8092="M06",H8092,"")</f>
        <v/>
      </c>
      <c r="M8092" s="45" t="str">
        <f>IF(OR(A8092="M02",A8092="M25",A8092="M01s"),H8092,"")</f>
        <v/>
      </c>
      <c r="N8092" s="46" t="e">
        <f>IF(A8092="ZMP",E8092*(1+(F8092/100)),#REF!)</f>
        <v>#REF!</v>
      </c>
      <c r="O8092" s="45" t="str">
        <f>IF(A8092="M01e",H8092,"")</f>
        <v/>
      </c>
    </row>
    <row r="8093" spans="1:15" ht="12.75" outlineLevel="1" collapsed="1" x14ac:dyDescent="0.2">
      <c r="A8093" s="38" t="s">
        <v>228</v>
      </c>
      <c r="B8093" s="39" t="s">
        <v>4568</v>
      </c>
      <c r="C8093" s="39" t="s">
        <v>4569</v>
      </c>
      <c r="D8093" s="40" t="s">
        <v>111</v>
      </c>
      <c r="E8093" s="41">
        <v>1</v>
      </c>
      <c r="F8093" s="42"/>
      <c r="G8093" s="43">
        <v>2122.06</v>
      </c>
      <c r="H8093" s="44">
        <f>IF(ISNUMBER(F8093),(E8093*(1+(F8093/100))*G8093),G8093*E8093)</f>
        <v>2122.06</v>
      </c>
      <c r="I8093" s="45" t="str">
        <f>IF(OR(A8093="PM",A8093="PZ",A8093="PP"),H8093,"")</f>
        <v/>
      </c>
      <c r="J8093" s="45" t="str">
        <f>IF(A8093="S",H8093,"")</f>
        <v/>
      </c>
      <c r="K8093" s="35"/>
      <c r="L8093" s="45" t="str">
        <f>IF(A8093="M06",H8093,"")</f>
        <v/>
      </c>
      <c r="M8093" s="45">
        <f>IF(OR(A8093="M02",A8093="M25",A8093="M01s"),H8093,"")</f>
        <v>2122.06</v>
      </c>
      <c r="N8093" s="46" t="e">
        <f>IF(A8093="ZMP",E8093*(1+(F8093/100)),#REF!)</f>
        <v>#REF!</v>
      </c>
      <c r="O8093" s="45" t="str">
        <f>IF(A8093="M01e",H8093,"")</f>
        <v/>
      </c>
    </row>
    <row r="8094" spans="1:15" ht="12.75" outlineLevel="2" x14ac:dyDescent="0.2">
      <c r="A8094" s="47"/>
      <c r="B8094" s="48"/>
      <c r="C8094" s="48"/>
      <c r="D8094" s="49"/>
      <c r="E8094" s="50"/>
      <c r="F8094" s="51"/>
      <c r="G8094" s="52"/>
      <c r="H8094" s="53"/>
      <c r="I8094" s="54"/>
      <c r="J8094" s="54"/>
      <c r="K8094" s="35"/>
      <c r="L8094" s="54"/>
      <c r="M8094" s="54"/>
      <c r="N8094" s="54"/>
      <c r="O8094" s="54"/>
    </row>
    <row r="8095" spans="1:15" ht="12.75" x14ac:dyDescent="0.2">
      <c r="A8095" s="27" t="s">
        <v>198</v>
      </c>
      <c r="B8095" s="28" t="s">
        <v>4570</v>
      </c>
      <c r="C8095" s="29" t="s">
        <v>4571</v>
      </c>
      <c r="D8095" s="30" t="s">
        <v>253</v>
      </c>
      <c r="E8095" s="31">
        <v>1</v>
      </c>
      <c r="F8095" s="32"/>
      <c r="G8095" s="33">
        <v>5898.28</v>
      </c>
      <c r="H8095" s="34">
        <f>G8095</f>
        <v>5898.28</v>
      </c>
      <c r="I8095" s="35">
        <f>SUM(I8096:I8098)</f>
        <v>181.44</v>
      </c>
      <c r="J8095" s="35">
        <f>SUM(J8096:J8098)</f>
        <v>0</v>
      </c>
      <c r="K8095" s="35">
        <f t="shared" si="2202"/>
        <v>181.44</v>
      </c>
      <c r="L8095" s="35">
        <f>SUM(L8096:L8098)</f>
        <v>0</v>
      </c>
      <c r="M8095" s="35">
        <f>SUM(M8096:M8098)</f>
        <v>5716.84</v>
      </c>
      <c r="N8095" s="35"/>
      <c r="O8095" s="35">
        <f>SUM(O8096:O8098)</f>
        <v>0</v>
      </c>
    </row>
    <row r="8096" spans="1:15" ht="12.75" outlineLevel="1" collapsed="1" x14ac:dyDescent="0.2">
      <c r="A8096" s="38" t="s">
        <v>202</v>
      </c>
      <c r="B8096" s="39" t="s">
        <v>203</v>
      </c>
      <c r="C8096" s="39" t="s">
        <v>204</v>
      </c>
      <c r="D8096" s="40" t="s">
        <v>205</v>
      </c>
      <c r="E8096" s="41">
        <v>0.252</v>
      </c>
      <c r="F8096" s="42"/>
      <c r="G8096" s="43">
        <v>720</v>
      </c>
      <c r="H8096" s="44">
        <f>IF(ISNUMBER(F8096),(E8096*(1+(F8096/100))*G8096),G8096*E8096)</f>
        <v>181.44</v>
      </c>
      <c r="I8096" s="45">
        <f>IF(OR(A8096="PM",A8096="PZ",A8096="PP"),H8096,"")</f>
        <v>181.44</v>
      </c>
      <c r="J8096" s="45" t="str">
        <f>IF(A8096="S",H8096,"")</f>
        <v/>
      </c>
      <c r="K8096" s="35"/>
      <c r="L8096" s="45" t="str">
        <f>IF(A8096="M06",H8096,"")</f>
        <v/>
      </c>
      <c r="M8096" s="45" t="str">
        <f>IF(OR(A8096="M02",A8096="M25",A8096="M01s"),H8096,"")</f>
        <v/>
      </c>
      <c r="N8096" s="46" t="e">
        <f>IF(A8096="ZMP",E8096*(1+(F8096/100)),#REF!)</f>
        <v>#REF!</v>
      </c>
      <c r="O8096" s="45" t="str">
        <f>IF(A8096="M01e",H8096,"")</f>
        <v/>
      </c>
    </row>
    <row r="8097" spans="1:15" ht="12.75" outlineLevel="1" collapsed="1" x14ac:dyDescent="0.2">
      <c r="A8097" s="38" t="s">
        <v>228</v>
      </c>
      <c r="B8097" s="39" t="s">
        <v>4572</v>
      </c>
      <c r="C8097" s="39" t="s">
        <v>4573</v>
      </c>
      <c r="D8097" s="40" t="s">
        <v>111</v>
      </c>
      <c r="E8097" s="41">
        <v>1</v>
      </c>
      <c r="F8097" s="42"/>
      <c r="G8097" s="43">
        <v>5716.84</v>
      </c>
      <c r="H8097" s="44">
        <f>IF(ISNUMBER(F8097),(E8097*(1+(F8097/100))*G8097),G8097*E8097)</f>
        <v>5716.84</v>
      </c>
      <c r="I8097" s="45" t="str">
        <f>IF(OR(A8097="PM",A8097="PZ",A8097="PP"),H8097,"")</f>
        <v/>
      </c>
      <c r="J8097" s="45" t="str">
        <f>IF(A8097="S",H8097,"")</f>
        <v/>
      </c>
      <c r="K8097" s="35"/>
      <c r="L8097" s="45" t="str">
        <f>IF(A8097="M06",H8097,"")</f>
        <v/>
      </c>
      <c r="M8097" s="45">
        <f>IF(OR(A8097="M02",A8097="M25",A8097="M01s"),H8097,"")</f>
        <v>5716.84</v>
      </c>
      <c r="N8097" s="46" t="e">
        <f>IF(A8097="ZMP",E8097*(1+(F8097/100)),#REF!)</f>
        <v>#REF!</v>
      </c>
      <c r="O8097" s="45" t="str">
        <f>IF(A8097="M01e",H8097,"")</f>
        <v/>
      </c>
    </row>
    <row r="8098" spans="1:15" ht="12.75" outlineLevel="2" x14ac:dyDescent="0.2">
      <c r="A8098" s="47"/>
      <c r="B8098" s="48"/>
      <c r="C8098" s="48"/>
      <c r="D8098" s="49"/>
      <c r="E8098" s="50"/>
      <c r="F8098" s="51"/>
      <c r="G8098" s="52"/>
      <c r="H8098" s="53"/>
      <c r="I8098" s="54"/>
      <c r="J8098" s="54"/>
      <c r="K8098" s="35"/>
      <c r="L8098" s="54"/>
      <c r="M8098" s="54"/>
      <c r="N8098" s="54"/>
      <c r="O8098" s="54"/>
    </row>
    <row r="8099" spans="1:15" ht="25.5" x14ac:dyDescent="0.2">
      <c r="A8099" s="27" t="s">
        <v>198</v>
      </c>
      <c r="B8099" s="28" t="s">
        <v>4574</v>
      </c>
      <c r="C8099" s="29" t="s">
        <v>4575</v>
      </c>
      <c r="D8099" s="30" t="s">
        <v>666</v>
      </c>
      <c r="E8099" s="31">
        <v>1</v>
      </c>
      <c r="F8099" s="32"/>
      <c r="G8099" s="33">
        <v>949.86</v>
      </c>
      <c r="H8099" s="34">
        <f>G8099</f>
        <v>949.86</v>
      </c>
      <c r="I8099" s="35">
        <f>SUM(I8100:I8103)</f>
        <v>224.64</v>
      </c>
      <c r="J8099" s="35">
        <f>SUM(J8100:J8103)</f>
        <v>8.6999999999999993</v>
      </c>
      <c r="K8099" s="35">
        <f t="shared" si="2202"/>
        <v>233.33999999999997</v>
      </c>
      <c r="L8099" s="35">
        <f>SUM(L8100:L8103)</f>
        <v>0</v>
      </c>
      <c r="M8099" s="35">
        <f>SUM(M8100:M8103)</f>
        <v>716.52</v>
      </c>
      <c r="N8099" s="35"/>
      <c r="O8099" s="35">
        <f>SUM(O8100:O8103)</f>
        <v>0</v>
      </c>
    </row>
    <row r="8100" spans="1:15" ht="12.75" outlineLevel="1" collapsed="1" x14ac:dyDescent="0.2">
      <c r="A8100" s="38" t="s">
        <v>202</v>
      </c>
      <c r="B8100" s="39" t="s">
        <v>203</v>
      </c>
      <c r="C8100" s="39" t="s">
        <v>204</v>
      </c>
      <c r="D8100" s="40" t="s">
        <v>205</v>
      </c>
      <c r="E8100" s="41">
        <v>0.312</v>
      </c>
      <c r="F8100" s="42"/>
      <c r="G8100" s="43">
        <v>720</v>
      </c>
      <c r="H8100" s="44">
        <f>IF(ISNUMBER(F8100),(E8100*(1+(F8100/100))*G8100),G8100*E8100)</f>
        <v>224.64</v>
      </c>
      <c r="I8100" s="45">
        <f>IF(OR(A8100="PM",A8100="PZ",A8100="PP"),H8100,"")</f>
        <v>224.64</v>
      </c>
      <c r="J8100" s="45" t="str">
        <f>IF(A8100="S",H8100,"")</f>
        <v/>
      </c>
      <c r="K8100" s="35"/>
      <c r="L8100" s="45" t="str">
        <f>IF(A8100="M06",H8100,"")</f>
        <v/>
      </c>
      <c r="M8100" s="45" t="str">
        <f>IF(OR(A8100="M02",A8100="M25",A8100="M01s"),H8100,"")</f>
        <v/>
      </c>
      <c r="N8100" s="46" t="e">
        <f>IF(A8100="ZMP",E8100*(1+(F8100/100)),#REF!)</f>
        <v>#REF!</v>
      </c>
      <c r="O8100" s="45" t="str">
        <f>IF(A8100="M01e",H8100,"")</f>
        <v/>
      </c>
    </row>
    <row r="8101" spans="1:15" ht="12.75" outlineLevel="1" collapsed="1" x14ac:dyDescent="0.2">
      <c r="A8101" s="38" t="s">
        <v>315</v>
      </c>
      <c r="B8101" s="39" t="s">
        <v>61</v>
      </c>
      <c r="C8101" s="39" t="s">
        <v>62</v>
      </c>
      <c r="D8101" s="40" t="s">
        <v>22</v>
      </c>
      <c r="E8101" s="41">
        <v>0.3</v>
      </c>
      <c r="F8101" s="42"/>
      <c r="G8101" s="43">
        <v>29</v>
      </c>
      <c r="H8101" s="44">
        <f>IF(ISNUMBER(F8101),(E8101*(1+(F8101/100))*G8101),G8101*E8101)</f>
        <v>8.6999999999999993</v>
      </c>
      <c r="I8101" s="45" t="str">
        <f>IF(OR(A8101="PM",A8101="PZ",A8101="PP"),H8101,"")</f>
        <v/>
      </c>
      <c r="J8101" s="45">
        <f>IF(A8101="S",H8101,"")</f>
        <v>8.6999999999999993</v>
      </c>
      <c r="K8101" s="35"/>
      <c r="L8101" s="45" t="str">
        <f>IF(A8101="M06",H8101,"")</f>
        <v/>
      </c>
      <c r="M8101" s="45" t="str">
        <f>IF(OR(A8101="M02",A8101="M25",A8101="M01s"),H8101,"")</f>
        <v/>
      </c>
      <c r="N8101" s="46" t="e">
        <f>IF(A8101="ZMP",E8101*(1+(F8101/100)),#REF!)</f>
        <v>#REF!</v>
      </c>
      <c r="O8101" s="45" t="str">
        <f>IF(A8101="M01e",H8101,"")</f>
        <v/>
      </c>
    </row>
    <row r="8102" spans="1:15" ht="12.75" outlineLevel="1" collapsed="1" x14ac:dyDescent="0.2">
      <c r="A8102" s="38" t="s">
        <v>228</v>
      </c>
      <c r="B8102" s="39" t="s">
        <v>4576</v>
      </c>
      <c r="C8102" s="39" t="s">
        <v>4577</v>
      </c>
      <c r="D8102" s="40" t="s">
        <v>111</v>
      </c>
      <c r="E8102" s="41">
        <v>3</v>
      </c>
      <c r="F8102" s="42"/>
      <c r="G8102" s="43">
        <v>238.84</v>
      </c>
      <c r="H8102" s="44">
        <f>IF(ISNUMBER(F8102),(E8102*(1+(F8102/100))*G8102),G8102*E8102)</f>
        <v>716.52</v>
      </c>
      <c r="I8102" s="45" t="str">
        <f>IF(OR(A8102="PM",A8102="PZ",A8102="PP"),H8102,"")</f>
        <v/>
      </c>
      <c r="J8102" s="45" t="str">
        <f>IF(A8102="S",H8102,"")</f>
        <v/>
      </c>
      <c r="K8102" s="35"/>
      <c r="L8102" s="45" t="str">
        <f>IF(A8102="M06",H8102,"")</f>
        <v/>
      </c>
      <c r="M8102" s="45">
        <f>IF(OR(A8102="M02",A8102="M25",A8102="M01s"),H8102,"")</f>
        <v>716.52</v>
      </c>
      <c r="N8102" s="46" t="e">
        <f>IF(A8102="ZMP",E8102*(1+(F8102/100)),#REF!)</f>
        <v>#REF!</v>
      </c>
      <c r="O8102" s="45" t="str">
        <f>IF(A8102="M01e",H8102,"")</f>
        <v/>
      </c>
    </row>
    <row r="8103" spans="1:15" ht="12.75" outlineLevel="2" x14ac:dyDescent="0.2">
      <c r="A8103" s="47"/>
      <c r="B8103" s="48"/>
      <c r="C8103" s="48"/>
      <c r="D8103" s="49"/>
      <c r="E8103" s="50"/>
      <c r="F8103" s="51"/>
      <c r="G8103" s="52"/>
      <c r="H8103" s="53"/>
      <c r="I8103" s="54"/>
      <c r="J8103" s="54"/>
      <c r="K8103" s="35"/>
      <c r="L8103" s="54"/>
      <c r="M8103" s="54"/>
      <c r="N8103" s="54"/>
      <c r="O8103" s="54"/>
    </row>
    <row r="8104" spans="1:15" ht="12.75" x14ac:dyDescent="0.2">
      <c r="A8104" s="27" t="s">
        <v>198</v>
      </c>
      <c r="B8104" s="28" t="s">
        <v>4578</v>
      </c>
      <c r="C8104" s="29" t="s">
        <v>4579</v>
      </c>
      <c r="D8104" s="30" t="s">
        <v>666</v>
      </c>
      <c r="E8104" s="31">
        <v>1</v>
      </c>
      <c r="F8104" s="32"/>
      <c r="G8104" s="33">
        <v>499.23</v>
      </c>
      <c r="H8104" s="34">
        <f>G8104</f>
        <v>499.23</v>
      </c>
      <c r="I8104" s="35">
        <f>SUM(I8105:I8108)</f>
        <v>224.64</v>
      </c>
      <c r="J8104" s="35">
        <f>SUM(J8105:J8108)</f>
        <v>8.6999999999999993</v>
      </c>
      <c r="K8104" s="35">
        <f t="shared" si="2202"/>
        <v>233.33999999999997</v>
      </c>
      <c r="L8104" s="35">
        <f>SUM(L8105:L8108)</f>
        <v>0</v>
      </c>
      <c r="M8104" s="35">
        <f>SUM(M8105:M8108)</f>
        <v>265.89</v>
      </c>
      <c r="N8104" s="35"/>
      <c r="O8104" s="35">
        <f>SUM(O8105:O8108)</f>
        <v>0</v>
      </c>
    </row>
    <row r="8105" spans="1:15" ht="12.75" outlineLevel="1" collapsed="1" x14ac:dyDescent="0.2">
      <c r="A8105" s="38" t="s">
        <v>202</v>
      </c>
      <c r="B8105" s="39" t="s">
        <v>203</v>
      </c>
      <c r="C8105" s="39" t="s">
        <v>204</v>
      </c>
      <c r="D8105" s="40" t="s">
        <v>205</v>
      </c>
      <c r="E8105" s="41">
        <v>0.312</v>
      </c>
      <c r="F8105" s="42"/>
      <c r="G8105" s="43">
        <v>720</v>
      </c>
      <c r="H8105" s="44">
        <f>IF(ISNUMBER(F8105),(E8105*(1+(F8105/100))*G8105),G8105*E8105)</f>
        <v>224.64</v>
      </c>
      <c r="I8105" s="45">
        <f>IF(OR(A8105="PM",A8105="PZ",A8105="PP"),H8105,"")</f>
        <v>224.64</v>
      </c>
      <c r="J8105" s="45" t="str">
        <f>IF(A8105="S",H8105,"")</f>
        <v/>
      </c>
      <c r="K8105" s="35"/>
      <c r="L8105" s="45" t="str">
        <f>IF(A8105="M06",H8105,"")</f>
        <v/>
      </c>
      <c r="M8105" s="45" t="str">
        <f>IF(OR(A8105="M02",A8105="M25",A8105="M01s"),H8105,"")</f>
        <v/>
      </c>
      <c r="N8105" s="46" t="e">
        <f>IF(A8105="ZMP",E8105*(1+(F8105/100)),#REF!)</f>
        <v>#REF!</v>
      </c>
      <c r="O8105" s="45" t="str">
        <f>IF(A8105="M01e",H8105,"")</f>
        <v/>
      </c>
    </row>
    <row r="8106" spans="1:15" ht="12.75" outlineLevel="1" collapsed="1" x14ac:dyDescent="0.2">
      <c r="A8106" s="38" t="s">
        <v>315</v>
      </c>
      <c r="B8106" s="39" t="s">
        <v>61</v>
      </c>
      <c r="C8106" s="39" t="s">
        <v>62</v>
      </c>
      <c r="D8106" s="40" t="s">
        <v>22</v>
      </c>
      <c r="E8106" s="41">
        <v>0.3</v>
      </c>
      <c r="F8106" s="42"/>
      <c r="G8106" s="43">
        <v>29</v>
      </c>
      <c r="H8106" s="44">
        <f>IF(ISNUMBER(F8106),(E8106*(1+(F8106/100))*G8106),G8106*E8106)</f>
        <v>8.6999999999999993</v>
      </c>
      <c r="I8106" s="45" t="str">
        <f>IF(OR(A8106="PM",A8106="PZ",A8106="PP"),H8106,"")</f>
        <v/>
      </c>
      <c r="J8106" s="45">
        <f>IF(A8106="S",H8106,"")</f>
        <v>8.6999999999999993</v>
      </c>
      <c r="K8106" s="35"/>
      <c r="L8106" s="45" t="str">
        <f>IF(A8106="M06",H8106,"")</f>
        <v/>
      </c>
      <c r="M8106" s="45" t="str">
        <f>IF(OR(A8106="M02",A8106="M25",A8106="M01s"),H8106,"")</f>
        <v/>
      </c>
      <c r="N8106" s="46" t="e">
        <f>IF(A8106="ZMP",E8106*(1+(F8106/100)),#REF!)</f>
        <v>#REF!</v>
      </c>
      <c r="O8106" s="45" t="str">
        <f>IF(A8106="M01e",H8106,"")</f>
        <v/>
      </c>
    </row>
    <row r="8107" spans="1:15" ht="12.75" outlineLevel="1" collapsed="1" x14ac:dyDescent="0.2">
      <c r="A8107" s="38" t="s">
        <v>228</v>
      </c>
      <c r="B8107" s="39" t="s">
        <v>4580</v>
      </c>
      <c r="C8107" s="39" t="s">
        <v>4581</v>
      </c>
      <c r="D8107" s="40" t="s">
        <v>111</v>
      </c>
      <c r="E8107" s="41">
        <v>3</v>
      </c>
      <c r="F8107" s="42"/>
      <c r="G8107" s="43">
        <v>88.63</v>
      </c>
      <c r="H8107" s="44">
        <f>IF(ISNUMBER(F8107),(E8107*(1+(F8107/100))*G8107),G8107*E8107)</f>
        <v>265.89</v>
      </c>
      <c r="I8107" s="45" t="str">
        <f>IF(OR(A8107="PM",A8107="PZ",A8107="PP"),H8107,"")</f>
        <v/>
      </c>
      <c r="J8107" s="45" t="str">
        <f>IF(A8107="S",H8107,"")</f>
        <v/>
      </c>
      <c r="K8107" s="35"/>
      <c r="L8107" s="45" t="str">
        <f>IF(A8107="M06",H8107,"")</f>
        <v/>
      </c>
      <c r="M8107" s="45">
        <f>IF(OR(A8107="M02",A8107="M25",A8107="M01s"),H8107,"")</f>
        <v>265.89</v>
      </c>
      <c r="N8107" s="46" t="e">
        <f>IF(A8107="ZMP",E8107*(1+(F8107/100)),#REF!)</f>
        <v>#REF!</v>
      </c>
      <c r="O8107" s="45" t="str">
        <f>IF(A8107="M01e",H8107,"")</f>
        <v/>
      </c>
    </row>
    <row r="8108" spans="1:15" ht="12.75" outlineLevel="2" x14ac:dyDescent="0.2">
      <c r="A8108" s="47"/>
      <c r="B8108" s="48"/>
      <c r="C8108" s="48"/>
      <c r="D8108" s="49"/>
      <c r="E8108" s="50"/>
      <c r="F8108" s="51"/>
      <c r="G8108" s="52"/>
      <c r="H8108" s="53"/>
      <c r="I8108" s="54"/>
      <c r="J8108" s="54"/>
      <c r="K8108" s="35"/>
      <c r="L8108" s="54"/>
      <c r="M8108" s="54"/>
      <c r="N8108" s="54"/>
      <c r="O8108" s="54"/>
    </row>
    <row r="8109" spans="1:15" ht="12.75" x14ac:dyDescent="0.2">
      <c r="A8109" s="27" t="s">
        <v>198</v>
      </c>
      <c r="B8109" s="28" t="s">
        <v>4582</v>
      </c>
      <c r="C8109" s="29" t="s">
        <v>4583</v>
      </c>
      <c r="D8109" s="30" t="s">
        <v>666</v>
      </c>
      <c r="E8109" s="31">
        <v>1</v>
      </c>
      <c r="F8109" s="32"/>
      <c r="G8109" s="33">
        <v>581.58000000000004</v>
      </c>
      <c r="H8109" s="34">
        <f>G8109</f>
        <v>581.58000000000004</v>
      </c>
      <c r="I8109" s="35">
        <f>SUM(I8110:I8113)</f>
        <v>224.64</v>
      </c>
      <c r="J8109" s="35">
        <f>SUM(J8110:J8113)</f>
        <v>8.6999999999999993</v>
      </c>
      <c r="K8109" s="35">
        <f t="shared" si="2202"/>
        <v>233.33999999999997</v>
      </c>
      <c r="L8109" s="35">
        <f>SUM(L8110:L8113)</f>
        <v>0</v>
      </c>
      <c r="M8109" s="35">
        <f>SUM(M8110:M8113)</f>
        <v>348.24</v>
      </c>
      <c r="N8109" s="35"/>
      <c r="O8109" s="35">
        <f>SUM(O8110:O8113)</f>
        <v>0</v>
      </c>
    </row>
    <row r="8110" spans="1:15" ht="12.75" outlineLevel="1" collapsed="1" x14ac:dyDescent="0.2">
      <c r="A8110" s="38" t="s">
        <v>202</v>
      </c>
      <c r="B8110" s="39" t="s">
        <v>203</v>
      </c>
      <c r="C8110" s="39" t="s">
        <v>204</v>
      </c>
      <c r="D8110" s="40" t="s">
        <v>205</v>
      </c>
      <c r="E8110" s="41">
        <v>0.312</v>
      </c>
      <c r="F8110" s="42"/>
      <c r="G8110" s="43">
        <v>720</v>
      </c>
      <c r="H8110" s="44">
        <f>IF(ISNUMBER(F8110),(E8110*(1+(F8110/100))*G8110),G8110*E8110)</f>
        <v>224.64</v>
      </c>
      <c r="I8110" s="45">
        <f>IF(OR(A8110="PM",A8110="PZ",A8110="PP"),H8110,"")</f>
        <v>224.64</v>
      </c>
      <c r="J8110" s="45" t="str">
        <f>IF(A8110="S",H8110,"")</f>
        <v/>
      </c>
      <c r="K8110" s="35"/>
      <c r="L8110" s="45" t="str">
        <f>IF(A8110="M06",H8110,"")</f>
        <v/>
      </c>
      <c r="M8110" s="45" t="str">
        <f>IF(OR(A8110="M02",A8110="M25",A8110="M01s"),H8110,"")</f>
        <v/>
      </c>
      <c r="N8110" s="46" t="e">
        <f>IF(A8110="ZMP",E8110*(1+(F8110/100)),#REF!)</f>
        <v>#REF!</v>
      </c>
      <c r="O8110" s="45" t="str">
        <f>IF(A8110="M01e",H8110,"")</f>
        <v/>
      </c>
    </row>
    <row r="8111" spans="1:15" ht="12.75" outlineLevel="1" collapsed="1" x14ac:dyDescent="0.2">
      <c r="A8111" s="38" t="s">
        <v>315</v>
      </c>
      <c r="B8111" s="39" t="s">
        <v>61</v>
      </c>
      <c r="C8111" s="39" t="s">
        <v>62</v>
      </c>
      <c r="D8111" s="40" t="s">
        <v>22</v>
      </c>
      <c r="E8111" s="41">
        <v>0.3</v>
      </c>
      <c r="F8111" s="42"/>
      <c r="G8111" s="43">
        <v>29</v>
      </c>
      <c r="H8111" s="44">
        <f>IF(ISNUMBER(F8111),(E8111*(1+(F8111/100))*G8111),G8111*E8111)</f>
        <v>8.6999999999999993</v>
      </c>
      <c r="I8111" s="45" t="str">
        <f>IF(OR(A8111="PM",A8111="PZ",A8111="PP"),H8111,"")</f>
        <v/>
      </c>
      <c r="J8111" s="45">
        <f>IF(A8111="S",H8111,"")</f>
        <v>8.6999999999999993</v>
      </c>
      <c r="K8111" s="35"/>
      <c r="L8111" s="45" t="str">
        <f>IF(A8111="M06",H8111,"")</f>
        <v/>
      </c>
      <c r="M8111" s="45" t="str">
        <f>IF(OR(A8111="M02",A8111="M25",A8111="M01s"),H8111,"")</f>
        <v/>
      </c>
      <c r="N8111" s="46" t="e">
        <f>IF(A8111="ZMP",E8111*(1+(F8111/100)),#REF!)</f>
        <v>#REF!</v>
      </c>
      <c r="O8111" s="45" t="str">
        <f>IF(A8111="M01e",H8111,"")</f>
        <v/>
      </c>
    </row>
    <row r="8112" spans="1:15" ht="12.75" outlineLevel="1" collapsed="1" x14ac:dyDescent="0.2">
      <c r="A8112" s="38" t="s">
        <v>228</v>
      </c>
      <c r="B8112" s="39" t="s">
        <v>4584</v>
      </c>
      <c r="C8112" s="39" t="s">
        <v>4585</v>
      </c>
      <c r="D8112" s="40" t="s">
        <v>111</v>
      </c>
      <c r="E8112" s="41">
        <v>4</v>
      </c>
      <c r="F8112" s="42"/>
      <c r="G8112" s="43">
        <v>87.06</v>
      </c>
      <c r="H8112" s="44">
        <f>IF(ISNUMBER(F8112),(E8112*(1+(F8112/100))*G8112),G8112*E8112)</f>
        <v>348.24</v>
      </c>
      <c r="I8112" s="45" t="str">
        <f>IF(OR(A8112="PM",A8112="PZ",A8112="PP"),H8112,"")</f>
        <v/>
      </c>
      <c r="J8112" s="45" t="str">
        <f>IF(A8112="S",H8112,"")</f>
        <v/>
      </c>
      <c r="K8112" s="35"/>
      <c r="L8112" s="45" t="str">
        <f>IF(A8112="M06",H8112,"")</f>
        <v/>
      </c>
      <c r="M8112" s="45">
        <f>IF(OR(A8112="M02",A8112="M25",A8112="M01s"),H8112,"")</f>
        <v>348.24</v>
      </c>
      <c r="N8112" s="46" t="e">
        <f>IF(A8112="ZMP",E8112*(1+(F8112/100)),#REF!)</f>
        <v>#REF!</v>
      </c>
      <c r="O8112" s="45" t="str">
        <f>IF(A8112="M01e",H8112,"")</f>
        <v/>
      </c>
    </row>
    <row r="8113" spans="1:15" ht="12.75" outlineLevel="2" x14ac:dyDescent="0.2">
      <c r="A8113" s="47"/>
      <c r="B8113" s="48"/>
      <c r="C8113" s="48"/>
      <c r="D8113" s="49"/>
      <c r="E8113" s="50"/>
      <c r="F8113" s="51"/>
      <c r="G8113" s="52"/>
      <c r="H8113" s="53"/>
      <c r="I8113" s="54"/>
      <c r="J8113" s="54"/>
      <c r="K8113" s="35"/>
      <c r="L8113" s="54"/>
      <c r="M8113" s="54"/>
      <c r="N8113" s="54"/>
      <c r="O8113" s="54"/>
    </row>
    <row r="8114" spans="1:15" ht="12.75" x14ac:dyDescent="0.2">
      <c r="A8114" s="27" t="s">
        <v>198</v>
      </c>
      <c r="B8114" s="28" t="s">
        <v>4586</v>
      </c>
      <c r="C8114" s="29" t="s">
        <v>4587</v>
      </c>
      <c r="D8114" s="30" t="s">
        <v>666</v>
      </c>
      <c r="E8114" s="31">
        <v>1</v>
      </c>
      <c r="F8114" s="32"/>
      <c r="G8114" s="33">
        <v>365.64</v>
      </c>
      <c r="H8114" s="34">
        <f>G8114</f>
        <v>365.64</v>
      </c>
      <c r="I8114" s="35">
        <f>SUM(I8115:I8118)</f>
        <v>224.64</v>
      </c>
      <c r="J8114" s="35">
        <f>SUM(J8115:J8118)</f>
        <v>8.6999999999999993</v>
      </c>
      <c r="K8114" s="35">
        <f t="shared" si="2202"/>
        <v>233.33999999999997</v>
      </c>
      <c r="L8114" s="35">
        <f>SUM(L8115:L8118)</f>
        <v>132.30000000000001</v>
      </c>
      <c r="M8114" s="35">
        <f>SUM(M8115:M8118)</f>
        <v>0</v>
      </c>
      <c r="N8114" s="35"/>
      <c r="O8114" s="35">
        <f>SUM(O8115:O8118)</f>
        <v>0</v>
      </c>
    </row>
    <row r="8115" spans="1:15" ht="12.75" outlineLevel="1" collapsed="1" x14ac:dyDescent="0.2">
      <c r="A8115" s="38" t="s">
        <v>202</v>
      </c>
      <c r="B8115" s="39" t="s">
        <v>203</v>
      </c>
      <c r="C8115" s="39" t="s">
        <v>204</v>
      </c>
      <c r="D8115" s="40" t="s">
        <v>205</v>
      </c>
      <c r="E8115" s="41">
        <v>0.312</v>
      </c>
      <c r="F8115" s="42"/>
      <c r="G8115" s="43">
        <v>720</v>
      </c>
      <c r="H8115" s="44">
        <f>IF(ISNUMBER(F8115),(E8115*(1+(F8115/100))*G8115),G8115*E8115)</f>
        <v>224.64</v>
      </c>
      <c r="I8115" s="45">
        <f>IF(OR(A8115="PM",A8115="PZ",A8115="PP"),H8115,"")</f>
        <v>224.64</v>
      </c>
      <c r="J8115" s="45" t="str">
        <f>IF(A8115="S",H8115,"")</f>
        <v/>
      </c>
      <c r="K8115" s="35"/>
      <c r="L8115" s="45" t="str">
        <f>IF(A8115="M06",H8115,"")</f>
        <v/>
      </c>
      <c r="M8115" s="45" t="str">
        <f>IF(OR(A8115="M02",A8115="M25",A8115="M01s"),H8115,"")</f>
        <v/>
      </c>
      <c r="N8115" s="46" t="e">
        <f>IF(A8115="ZMP",E8115*(1+(F8115/100)),#REF!)</f>
        <v>#REF!</v>
      </c>
      <c r="O8115" s="45" t="str">
        <f>IF(A8115="M01e",H8115,"")</f>
        <v/>
      </c>
    </row>
    <row r="8116" spans="1:15" ht="12.75" outlineLevel="1" collapsed="1" x14ac:dyDescent="0.2">
      <c r="A8116" s="38" t="s">
        <v>315</v>
      </c>
      <c r="B8116" s="39" t="s">
        <v>61</v>
      </c>
      <c r="C8116" s="39" t="s">
        <v>62</v>
      </c>
      <c r="D8116" s="40" t="s">
        <v>22</v>
      </c>
      <c r="E8116" s="41">
        <v>0.3</v>
      </c>
      <c r="F8116" s="42"/>
      <c r="G8116" s="43">
        <v>29</v>
      </c>
      <c r="H8116" s="44">
        <f>IF(ISNUMBER(F8116),(E8116*(1+(F8116/100))*G8116),G8116*E8116)</f>
        <v>8.6999999999999993</v>
      </c>
      <c r="I8116" s="45" t="str">
        <f>IF(OR(A8116="PM",A8116="PZ",A8116="PP"),H8116,"")</f>
        <v/>
      </c>
      <c r="J8116" s="45">
        <f>IF(A8116="S",H8116,"")</f>
        <v>8.6999999999999993</v>
      </c>
      <c r="K8116" s="35"/>
      <c r="L8116" s="45" t="str">
        <f>IF(A8116="M06",H8116,"")</f>
        <v/>
      </c>
      <c r="M8116" s="45" t="str">
        <f>IF(OR(A8116="M02",A8116="M25",A8116="M01s"),H8116,"")</f>
        <v/>
      </c>
      <c r="N8116" s="46" t="e">
        <f>IF(A8116="ZMP",E8116*(1+(F8116/100)),#REF!)</f>
        <v>#REF!</v>
      </c>
      <c r="O8116" s="45" t="str">
        <f>IF(A8116="M01e",H8116,"")</f>
        <v/>
      </c>
    </row>
    <row r="8117" spans="1:15" ht="12.75" outlineLevel="1" collapsed="1" x14ac:dyDescent="0.2">
      <c r="A8117" s="38" t="s">
        <v>206</v>
      </c>
      <c r="B8117" s="39" t="s">
        <v>4588</v>
      </c>
      <c r="C8117" s="39" t="s">
        <v>4589</v>
      </c>
      <c r="D8117" s="40" t="s">
        <v>1112</v>
      </c>
      <c r="E8117" s="41">
        <v>1</v>
      </c>
      <c r="F8117" s="42"/>
      <c r="G8117" s="43">
        <v>132.30000000000001</v>
      </c>
      <c r="H8117" s="44">
        <f>IF(ISNUMBER(F8117),(E8117*(1+(F8117/100))*G8117),G8117*E8117)</f>
        <v>132.30000000000001</v>
      </c>
      <c r="I8117" s="45" t="str">
        <f>IF(OR(A8117="PM",A8117="PZ",A8117="PP"),H8117,"")</f>
        <v/>
      </c>
      <c r="J8117" s="45" t="str">
        <f>IF(A8117="S",H8117,"")</f>
        <v/>
      </c>
      <c r="K8117" s="35"/>
      <c r="L8117" s="45">
        <f>IF(A8117="M06",H8117,"")</f>
        <v>132.30000000000001</v>
      </c>
      <c r="M8117" s="45" t="str">
        <f>IF(OR(A8117="M02",A8117="M25",A8117="M01s"),H8117,"")</f>
        <v/>
      </c>
      <c r="N8117" s="46" t="e">
        <f>IF(A8117="ZMP",E8117*(1+(F8117/100)),#REF!)</f>
        <v>#REF!</v>
      </c>
      <c r="O8117" s="45" t="str">
        <f>IF(A8117="M01e",H8117,"")</f>
        <v/>
      </c>
    </row>
    <row r="8118" spans="1:15" ht="12.75" outlineLevel="2" x14ac:dyDescent="0.2">
      <c r="A8118" s="47"/>
      <c r="B8118" s="48"/>
      <c r="C8118" s="48"/>
      <c r="D8118" s="49"/>
      <c r="E8118" s="50"/>
      <c r="F8118" s="51"/>
      <c r="G8118" s="52"/>
      <c r="H8118" s="53"/>
      <c r="I8118" s="54"/>
      <c r="J8118" s="54"/>
      <c r="K8118" s="35"/>
      <c r="L8118" s="54"/>
      <c r="M8118" s="54"/>
      <c r="N8118" s="54"/>
      <c r="O8118" s="54"/>
    </row>
    <row r="8119" spans="1:15" ht="12.75" x14ac:dyDescent="0.2">
      <c r="A8119" s="27" t="s">
        <v>198</v>
      </c>
      <c r="B8119" s="28" t="s">
        <v>4590</v>
      </c>
      <c r="C8119" s="29" t="s">
        <v>4591</v>
      </c>
      <c r="D8119" s="30" t="s">
        <v>666</v>
      </c>
      <c r="E8119" s="31">
        <v>1</v>
      </c>
      <c r="F8119" s="32"/>
      <c r="G8119" s="33">
        <v>299.54000000000002</v>
      </c>
      <c r="H8119" s="34">
        <f>G8119</f>
        <v>299.54000000000002</v>
      </c>
      <c r="I8119" s="35">
        <f>SUM(I8120:I8123)</f>
        <v>224.64</v>
      </c>
      <c r="J8119" s="35">
        <f>SUM(J8120:J8123)</f>
        <v>8.6999999999999993</v>
      </c>
      <c r="K8119" s="35">
        <f t="shared" si="2202"/>
        <v>233.33999999999997</v>
      </c>
      <c r="L8119" s="35">
        <f>SUM(L8120:L8123)</f>
        <v>66.2</v>
      </c>
      <c r="M8119" s="35">
        <f>SUM(M8120:M8123)</f>
        <v>0</v>
      </c>
      <c r="N8119" s="35"/>
      <c r="O8119" s="35">
        <f>SUM(O8120:O8123)</f>
        <v>0</v>
      </c>
    </row>
    <row r="8120" spans="1:15" ht="12.75" outlineLevel="1" collapsed="1" x14ac:dyDescent="0.2">
      <c r="A8120" s="38" t="s">
        <v>202</v>
      </c>
      <c r="B8120" s="39" t="s">
        <v>203</v>
      </c>
      <c r="C8120" s="39" t="s">
        <v>204</v>
      </c>
      <c r="D8120" s="40" t="s">
        <v>205</v>
      </c>
      <c r="E8120" s="41">
        <v>0.312</v>
      </c>
      <c r="F8120" s="42"/>
      <c r="G8120" s="43">
        <v>720</v>
      </c>
      <c r="H8120" s="44">
        <f>IF(ISNUMBER(F8120),(E8120*(1+(F8120/100))*G8120),G8120*E8120)</f>
        <v>224.64</v>
      </c>
      <c r="I8120" s="45">
        <f>IF(OR(A8120="PM",A8120="PZ",A8120="PP"),H8120,"")</f>
        <v>224.64</v>
      </c>
      <c r="J8120" s="45" t="str">
        <f>IF(A8120="S",H8120,"")</f>
        <v/>
      </c>
      <c r="K8120" s="35"/>
      <c r="L8120" s="45" t="str">
        <f>IF(A8120="M06",H8120,"")</f>
        <v/>
      </c>
      <c r="M8120" s="45" t="str">
        <f>IF(OR(A8120="M02",A8120="M25",A8120="M01s"),H8120,"")</f>
        <v/>
      </c>
      <c r="N8120" s="46" t="e">
        <f>IF(A8120="ZMP",E8120*(1+(F8120/100)),#REF!)</f>
        <v>#REF!</v>
      </c>
      <c r="O8120" s="45" t="str">
        <f>IF(A8120="M01e",H8120,"")</f>
        <v/>
      </c>
    </row>
    <row r="8121" spans="1:15" ht="12.75" outlineLevel="1" collapsed="1" x14ac:dyDescent="0.2">
      <c r="A8121" s="38" t="s">
        <v>315</v>
      </c>
      <c r="B8121" s="39" t="s">
        <v>61</v>
      </c>
      <c r="C8121" s="39" t="s">
        <v>62</v>
      </c>
      <c r="D8121" s="40" t="s">
        <v>22</v>
      </c>
      <c r="E8121" s="41">
        <v>0.3</v>
      </c>
      <c r="F8121" s="42"/>
      <c r="G8121" s="43">
        <v>29</v>
      </c>
      <c r="H8121" s="44">
        <f>IF(ISNUMBER(F8121),(E8121*(1+(F8121/100))*G8121),G8121*E8121)</f>
        <v>8.6999999999999993</v>
      </c>
      <c r="I8121" s="45" t="str">
        <f>IF(OR(A8121="PM",A8121="PZ",A8121="PP"),H8121,"")</f>
        <v/>
      </c>
      <c r="J8121" s="45">
        <f>IF(A8121="S",H8121,"")</f>
        <v>8.6999999999999993</v>
      </c>
      <c r="K8121" s="35"/>
      <c r="L8121" s="45" t="str">
        <f>IF(A8121="M06",H8121,"")</f>
        <v/>
      </c>
      <c r="M8121" s="45" t="str">
        <f>IF(OR(A8121="M02",A8121="M25",A8121="M01s"),H8121,"")</f>
        <v/>
      </c>
      <c r="N8121" s="46" t="e">
        <f>IF(A8121="ZMP",E8121*(1+(F8121/100)),#REF!)</f>
        <v>#REF!</v>
      </c>
      <c r="O8121" s="45" t="str">
        <f>IF(A8121="M01e",H8121,"")</f>
        <v/>
      </c>
    </row>
    <row r="8122" spans="1:15" ht="12.75" outlineLevel="1" collapsed="1" x14ac:dyDescent="0.2">
      <c r="A8122" s="38" t="s">
        <v>206</v>
      </c>
      <c r="B8122" s="39" t="s">
        <v>4592</v>
      </c>
      <c r="C8122" s="39" t="s">
        <v>4593</v>
      </c>
      <c r="D8122" s="40" t="s">
        <v>1112</v>
      </c>
      <c r="E8122" s="41">
        <v>1</v>
      </c>
      <c r="F8122" s="42"/>
      <c r="G8122" s="43">
        <v>66.2</v>
      </c>
      <c r="H8122" s="44">
        <f>IF(ISNUMBER(F8122),(E8122*(1+(F8122/100))*G8122),G8122*E8122)</f>
        <v>66.2</v>
      </c>
      <c r="I8122" s="45" t="str">
        <f>IF(OR(A8122="PM",A8122="PZ",A8122="PP"),H8122,"")</f>
        <v/>
      </c>
      <c r="J8122" s="45" t="str">
        <f>IF(A8122="S",H8122,"")</f>
        <v/>
      </c>
      <c r="K8122" s="35"/>
      <c r="L8122" s="45">
        <f>IF(A8122="M06",H8122,"")</f>
        <v>66.2</v>
      </c>
      <c r="M8122" s="45" t="str">
        <f>IF(OR(A8122="M02",A8122="M25",A8122="M01s"),H8122,"")</f>
        <v/>
      </c>
      <c r="N8122" s="46" t="e">
        <f>IF(A8122="ZMP",E8122*(1+(F8122/100)),#REF!)</f>
        <v>#REF!</v>
      </c>
      <c r="O8122" s="45" t="str">
        <f>IF(A8122="M01e",H8122,"")</f>
        <v/>
      </c>
    </row>
    <row r="8123" spans="1:15" ht="12.75" outlineLevel="2" x14ac:dyDescent="0.2">
      <c r="A8123" s="47"/>
      <c r="B8123" s="48"/>
      <c r="C8123" s="48"/>
      <c r="D8123" s="49"/>
      <c r="E8123" s="50"/>
      <c r="F8123" s="51"/>
      <c r="G8123" s="52"/>
      <c r="H8123" s="53"/>
      <c r="I8123" s="54"/>
      <c r="J8123" s="54"/>
      <c r="K8123" s="35"/>
      <c r="L8123" s="54"/>
      <c r="M8123" s="54"/>
      <c r="N8123" s="54"/>
      <c r="O8123" s="54"/>
    </row>
    <row r="8124" spans="1:15" ht="12.75" x14ac:dyDescent="0.2">
      <c r="A8124" s="27" t="s">
        <v>198</v>
      </c>
      <c r="B8124" s="28" t="s">
        <v>4594</v>
      </c>
      <c r="C8124" s="29" t="s">
        <v>4595</v>
      </c>
      <c r="D8124" s="30" t="s">
        <v>964</v>
      </c>
      <c r="E8124" s="31">
        <v>1</v>
      </c>
      <c r="F8124" s="32"/>
      <c r="G8124" s="33">
        <v>2575.44</v>
      </c>
      <c r="H8124" s="34">
        <f>G8124</f>
        <v>2575.44</v>
      </c>
      <c r="I8124" s="35">
        <f>SUM(I8125:I8126)</f>
        <v>2575.44</v>
      </c>
      <c r="J8124" s="35">
        <f>SUM(J8125:J8126)</f>
        <v>0</v>
      </c>
      <c r="K8124" s="35">
        <f t="shared" si="2202"/>
        <v>2575.44</v>
      </c>
      <c r="L8124" s="35">
        <f>SUM(L8125:L8126)</f>
        <v>0</v>
      </c>
      <c r="M8124" s="35">
        <f>SUM(M8125:M8126)</f>
        <v>0</v>
      </c>
      <c r="N8124" s="35"/>
      <c r="O8124" s="35">
        <f>SUM(O8125:O8126)</f>
        <v>0</v>
      </c>
    </row>
    <row r="8125" spans="1:15" ht="12.75" outlineLevel="1" collapsed="1" x14ac:dyDescent="0.2">
      <c r="A8125" s="38" t="s">
        <v>202</v>
      </c>
      <c r="B8125" s="39" t="s">
        <v>203</v>
      </c>
      <c r="C8125" s="39" t="s">
        <v>204</v>
      </c>
      <c r="D8125" s="40" t="s">
        <v>205</v>
      </c>
      <c r="E8125" s="41">
        <v>3.577</v>
      </c>
      <c r="F8125" s="42"/>
      <c r="G8125" s="43">
        <v>720</v>
      </c>
      <c r="H8125" s="44">
        <f>IF(ISNUMBER(F8125),(E8125*(1+(F8125/100))*G8125),G8125*E8125)</f>
        <v>2575.44</v>
      </c>
      <c r="I8125" s="45">
        <f>IF(OR(A8125="PM",A8125="PZ",A8125="PP"),H8125,"")</f>
        <v>2575.44</v>
      </c>
      <c r="J8125" s="45" t="str">
        <f>IF(A8125="S",H8125,"")</f>
        <v/>
      </c>
      <c r="K8125" s="35"/>
      <c r="L8125" s="45" t="str">
        <f>IF(A8125="M06",H8125,"")</f>
        <v/>
      </c>
      <c r="M8125" s="45" t="str">
        <f>IF(OR(A8125="M02",A8125="M25",A8125="M01s"),H8125,"")</f>
        <v/>
      </c>
      <c r="N8125" s="46" t="e">
        <f>IF(A8125="ZMP",E8125*(1+(F8125/100)),#REF!)</f>
        <v>#REF!</v>
      </c>
      <c r="O8125" s="45" t="str">
        <f>IF(A8125="M01e",H8125,"")</f>
        <v/>
      </c>
    </row>
    <row r="8126" spans="1:15" ht="12.75" outlineLevel="2" x14ac:dyDescent="0.2">
      <c r="A8126" s="47"/>
      <c r="B8126" s="48"/>
      <c r="C8126" s="48"/>
      <c r="D8126" s="49"/>
      <c r="E8126" s="50"/>
      <c r="F8126" s="51"/>
      <c r="G8126" s="52"/>
      <c r="H8126" s="53"/>
      <c r="I8126" s="54"/>
      <c r="J8126" s="54"/>
      <c r="K8126" s="35"/>
      <c r="L8126" s="54"/>
      <c r="M8126" s="54"/>
      <c r="N8126" s="54"/>
      <c r="O8126" s="54"/>
    </row>
    <row r="8127" spans="1:15" ht="12.75" x14ac:dyDescent="0.2">
      <c r="A8127" s="27" t="s">
        <v>198</v>
      </c>
      <c r="B8127" s="28" t="s">
        <v>4596</v>
      </c>
      <c r="C8127" s="29" t="s">
        <v>4597</v>
      </c>
      <c r="D8127" s="30" t="s">
        <v>964</v>
      </c>
      <c r="E8127" s="31">
        <v>1</v>
      </c>
      <c r="F8127" s="32"/>
      <c r="G8127" s="33">
        <v>1802.88</v>
      </c>
      <c r="H8127" s="34">
        <f>G8127</f>
        <v>1802.88</v>
      </c>
      <c r="I8127" s="35">
        <f>SUM(I8128:I8129)</f>
        <v>1802.88</v>
      </c>
      <c r="J8127" s="35">
        <f>SUM(J8128:J8129)</f>
        <v>0</v>
      </c>
      <c r="K8127" s="35">
        <f t="shared" si="2202"/>
        <v>1802.88</v>
      </c>
      <c r="L8127" s="35">
        <f>SUM(L8128:L8129)</f>
        <v>0</v>
      </c>
      <c r="M8127" s="35">
        <f>SUM(M8128:M8129)</f>
        <v>0</v>
      </c>
      <c r="N8127" s="35"/>
      <c r="O8127" s="35">
        <f>SUM(O8128:O8129)</f>
        <v>0</v>
      </c>
    </row>
    <row r="8128" spans="1:15" ht="12.75" outlineLevel="1" collapsed="1" x14ac:dyDescent="0.2">
      <c r="A8128" s="38" t="s">
        <v>202</v>
      </c>
      <c r="B8128" s="39" t="s">
        <v>203</v>
      </c>
      <c r="C8128" s="39" t="s">
        <v>204</v>
      </c>
      <c r="D8128" s="40" t="s">
        <v>205</v>
      </c>
      <c r="E8128" s="41">
        <v>2.504</v>
      </c>
      <c r="F8128" s="42"/>
      <c r="G8128" s="43">
        <v>720</v>
      </c>
      <c r="H8128" s="44">
        <f>IF(ISNUMBER(F8128),(E8128*(1+(F8128/100))*G8128),G8128*E8128)</f>
        <v>1802.88</v>
      </c>
      <c r="I8128" s="45">
        <f>IF(OR(A8128="PM",A8128="PZ",A8128="PP"),H8128,"")</f>
        <v>1802.88</v>
      </c>
      <c r="J8128" s="45" t="str">
        <f>IF(A8128="S",H8128,"")</f>
        <v/>
      </c>
      <c r="K8128" s="35"/>
      <c r="L8128" s="45" t="str">
        <f>IF(A8128="M06",H8128,"")</f>
        <v/>
      </c>
      <c r="M8128" s="45" t="str">
        <f>IF(OR(A8128="M02",A8128="M25",A8128="M01s"),H8128,"")</f>
        <v/>
      </c>
      <c r="N8128" s="46" t="e">
        <f>IF(A8128="ZMP",E8128*(1+(F8128/100)),#REF!)</f>
        <v>#REF!</v>
      </c>
      <c r="O8128" s="45" t="str">
        <f>IF(A8128="M01e",H8128,"")</f>
        <v/>
      </c>
    </row>
    <row r="8129" spans="1:15" ht="12.75" outlineLevel="2" x14ac:dyDescent="0.2">
      <c r="A8129" s="47"/>
      <c r="B8129" s="48"/>
      <c r="C8129" s="48"/>
      <c r="D8129" s="49"/>
      <c r="E8129" s="50"/>
      <c r="F8129" s="51"/>
      <c r="G8129" s="52"/>
      <c r="H8129" s="53"/>
      <c r="I8129" s="54"/>
      <c r="J8129" s="54"/>
      <c r="K8129" s="35"/>
      <c r="L8129" s="54"/>
      <c r="M8129" s="54"/>
      <c r="N8129" s="54"/>
      <c r="O8129" s="54"/>
    </row>
    <row r="8130" spans="1:15" ht="12.75" x14ac:dyDescent="0.2">
      <c r="A8130" s="27" t="s">
        <v>198</v>
      </c>
      <c r="B8130" s="28" t="s">
        <v>4598</v>
      </c>
      <c r="C8130" s="29" t="s">
        <v>4599</v>
      </c>
      <c r="D8130" s="30" t="s">
        <v>964</v>
      </c>
      <c r="E8130" s="31">
        <v>1</v>
      </c>
      <c r="F8130" s="32"/>
      <c r="G8130" s="33">
        <v>2806.56</v>
      </c>
      <c r="H8130" s="34">
        <f>G8130</f>
        <v>2806.56</v>
      </c>
      <c r="I8130" s="35">
        <f>SUM(I8131:I8132)</f>
        <v>2806.56</v>
      </c>
      <c r="J8130" s="35">
        <f>SUM(J8131:J8132)</f>
        <v>0</v>
      </c>
      <c r="K8130" s="35">
        <f t="shared" si="2202"/>
        <v>2806.56</v>
      </c>
      <c r="L8130" s="35">
        <f>SUM(L8131:L8132)</f>
        <v>0</v>
      </c>
      <c r="M8130" s="35">
        <f>SUM(M8131:M8132)</f>
        <v>0</v>
      </c>
      <c r="N8130" s="35"/>
      <c r="O8130" s="35">
        <f>SUM(O8131:O8132)</f>
        <v>0</v>
      </c>
    </row>
    <row r="8131" spans="1:15" ht="12.75" outlineLevel="1" collapsed="1" x14ac:dyDescent="0.2">
      <c r="A8131" s="38" t="s">
        <v>202</v>
      </c>
      <c r="B8131" s="39" t="s">
        <v>203</v>
      </c>
      <c r="C8131" s="39" t="s">
        <v>204</v>
      </c>
      <c r="D8131" s="40" t="s">
        <v>205</v>
      </c>
      <c r="E8131" s="41">
        <v>3.8980000000000001</v>
      </c>
      <c r="F8131" s="42"/>
      <c r="G8131" s="43">
        <v>720</v>
      </c>
      <c r="H8131" s="44">
        <f>IF(ISNUMBER(F8131),(E8131*(1+(F8131/100))*G8131),G8131*E8131)</f>
        <v>2806.56</v>
      </c>
      <c r="I8131" s="45">
        <f>IF(OR(A8131="PM",A8131="PZ",A8131="PP"),H8131,"")</f>
        <v>2806.56</v>
      </c>
      <c r="J8131" s="45" t="str">
        <f>IF(A8131="S",H8131,"")</f>
        <v/>
      </c>
      <c r="K8131" s="35"/>
      <c r="L8131" s="45" t="str">
        <f>IF(A8131="M06",H8131,"")</f>
        <v/>
      </c>
      <c r="M8131" s="45" t="str">
        <f>IF(OR(A8131="M02",A8131="M25",A8131="M01s"),H8131,"")</f>
        <v/>
      </c>
      <c r="N8131" s="46" t="e">
        <f>IF(A8131="ZMP",E8131*(1+(F8131/100)),#REF!)</f>
        <v>#REF!</v>
      </c>
      <c r="O8131" s="45" t="str">
        <f>IF(A8131="M01e",H8131,"")</f>
        <v/>
      </c>
    </row>
    <row r="8132" spans="1:15" ht="12.75" outlineLevel="2" x14ac:dyDescent="0.2">
      <c r="A8132" s="47"/>
      <c r="B8132" s="48"/>
      <c r="C8132" s="48"/>
      <c r="D8132" s="49"/>
      <c r="E8132" s="50"/>
      <c r="F8132" s="51"/>
      <c r="G8132" s="52"/>
      <c r="H8132" s="53"/>
      <c r="I8132" s="54"/>
      <c r="J8132" s="54"/>
      <c r="K8132" s="35"/>
      <c r="L8132" s="54"/>
      <c r="M8132" s="54"/>
      <c r="N8132" s="54"/>
      <c r="O8132" s="54"/>
    </row>
    <row r="8133" spans="1:15" ht="12.75" x14ac:dyDescent="0.2">
      <c r="A8133" s="27" t="s">
        <v>198</v>
      </c>
      <c r="B8133" s="28" t="s">
        <v>4600</v>
      </c>
      <c r="C8133" s="29" t="s">
        <v>4601</v>
      </c>
      <c r="D8133" s="30" t="s">
        <v>964</v>
      </c>
      <c r="E8133" s="31">
        <v>1</v>
      </c>
      <c r="F8133" s="32"/>
      <c r="G8133" s="33">
        <v>2188.8000000000002</v>
      </c>
      <c r="H8133" s="34">
        <f>G8133</f>
        <v>2188.8000000000002</v>
      </c>
      <c r="I8133" s="35">
        <f>SUM(I8134:I8135)</f>
        <v>2188.8000000000002</v>
      </c>
      <c r="J8133" s="35">
        <f>SUM(J8134:J8135)</f>
        <v>0</v>
      </c>
      <c r="K8133" s="35">
        <f t="shared" ref="K8133:K8192" si="2203">I8133+J8133</f>
        <v>2188.8000000000002</v>
      </c>
      <c r="L8133" s="35">
        <f>SUM(L8134:L8135)</f>
        <v>0</v>
      </c>
      <c r="M8133" s="35">
        <f>SUM(M8134:M8135)</f>
        <v>0</v>
      </c>
      <c r="N8133" s="35"/>
      <c r="O8133" s="35">
        <f>SUM(O8134:O8135)</f>
        <v>0</v>
      </c>
    </row>
    <row r="8134" spans="1:15" ht="12.75" outlineLevel="1" collapsed="1" x14ac:dyDescent="0.2">
      <c r="A8134" s="38" t="s">
        <v>202</v>
      </c>
      <c r="B8134" s="39" t="s">
        <v>203</v>
      </c>
      <c r="C8134" s="39" t="s">
        <v>204</v>
      </c>
      <c r="D8134" s="40" t="s">
        <v>205</v>
      </c>
      <c r="E8134" s="41">
        <v>3.04</v>
      </c>
      <c r="F8134" s="42"/>
      <c r="G8134" s="43">
        <v>720</v>
      </c>
      <c r="H8134" s="44">
        <f>IF(ISNUMBER(F8134),(E8134*(1+(F8134/100))*G8134),G8134*E8134)</f>
        <v>2188.8000000000002</v>
      </c>
      <c r="I8134" s="45">
        <f>IF(OR(A8134="PM",A8134="PZ",A8134="PP"),H8134,"")</f>
        <v>2188.8000000000002</v>
      </c>
      <c r="J8134" s="45" t="str">
        <f>IF(A8134="S",H8134,"")</f>
        <v/>
      </c>
      <c r="K8134" s="35"/>
      <c r="L8134" s="45" t="str">
        <f>IF(A8134="M06",H8134,"")</f>
        <v/>
      </c>
      <c r="M8134" s="45" t="str">
        <f>IF(OR(A8134="M02",A8134="M25",A8134="M01s"),H8134,"")</f>
        <v/>
      </c>
      <c r="N8134" s="46" t="e">
        <f>IF(A8134="ZMP",E8134*(1+(F8134/100)),#REF!)</f>
        <v>#REF!</v>
      </c>
      <c r="O8134" s="45" t="str">
        <f>IF(A8134="M01e",H8134,"")</f>
        <v/>
      </c>
    </row>
    <row r="8135" spans="1:15" ht="12.75" outlineLevel="2" x14ac:dyDescent="0.2">
      <c r="A8135" s="47"/>
      <c r="B8135" s="48"/>
      <c r="C8135" s="48"/>
      <c r="D8135" s="49"/>
      <c r="E8135" s="50"/>
      <c r="F8135" s="51"/>
      <c r="G8135" s="52"/>
      <c r="H8135" s="53"/>
      <c r="I8135" s="54"/>
      <c r="J8135" s="54"/>
      <c r="K8135" s="35"/>
      <c r="L8135" s="54"/>
      <c r="M8135" s="54"/>
      <c r="N8135" s="54"/>
      <c r="O8135" s="54"/>
    </row>
    <row r="8136" spans="1:15" ht="12.75" x14ac:dyDescent="0.2">
      <c r="A8136" s="27" t="s">
        <v>198</v>
      </c>
      <c r="B8136" s="28" t="s">
        <v>4602</v>
      </c>
      <c r="C8136" s="29" t="s">
        <v>4603</v>
      </c>
      <c r="D8136" s="30" t="s">
        <v>964</v>
      </c>
      <c r="E8136" s="31">
        <v>1</v>
      </c>
      <c r="F8136" s="32"/>
      <c r="G8136" s="33">
        <v>2961.36</v>
      </c>
      <c r="H8136" s="34">
        <f>G8136</f>
        <v>2961.36</v>
      </c>
      <c r="I8136" s="35">
        <f>SUM(I8137:I8138)</f>
        <v>2961.36</v>
      </c>
      <c r="J8136" s="35">
        <f>SUM(J8137:J8138)</f>
        <v>0</v>
      </c>
      <c r="K8136" s="35">
        <f t="shared" si="2203"/>
        <v>2961.36</v>
      </c>
      <c r="L8136" s="35">
        <f>SUM(L8137:L8138)</f>
        <v>0</v>
      </c>
      <c r="M8136" s="35">
        <f>SUM(M8137:M8138)</f>
        <v>0</v>
      </c>
      <c r="N8136" s="35"/>
      <c r="O8136" s="35">
        <f>SUM(O8137:O8138)</f>
        <v>0</v>
      </c>
    </row>
    <row r="8137" spans="1:15" ht="12.75" outlineLevel="1" collapsed="1" x14ac:dyDescent="0.2">
      <c r="A8137" s="38" t="s">
        <v>202</v>
      </c>
      <c r="B8137" s="39" t="s">
        <v>203</v>
      </c>
      <c r="C8137" s="39" t="s">
        <v>204</v>
      </c>
      <c r="D8137" s="40" t="s">
        <v>205</v>
      </c>
      <c r="E8137" s="41">
        <v>4.1130000000000004</v>
      </c>
      <c r="F8137" s="42"/>
      <c r="G8137" s="43">
        <v>720</v>
      </c>
      <c r="H8137" s="44">
        <f>IF(ISNUMBER(F8137),(E8137*(1+(F8137/100))*G8137),G8137*E8137)</f>
        <v>2961.36</v>
      </c>
      <c r="I8137" s="45">
        <f>IF(OR(A8137="PM",A8137="PZ",A8137="PP"),H8137,"")</f>
        <v>2961.36</v>
      </c>
      <c r="J8137" s="45" t="str">
        <f>IF(A8137="S",H8137,"")</f>
        <v/>
      </c>
      <c r="K8137" s="35"/>
      <c r="L8137" s="45" t="str">
        <f>IF(A8137="M06",H8137,"")</f>
        <v/>
      </c>
      <c r="M8137" s="45" t="str">
        <f>IF(OR(A8137="M02",A8137="M25",A8137="M01s"),H8137,"")</f>
        <v/>
      </c>
      <c r="N8137" s="46" t="e">
        <f>IF(A8137="ZMP",E8137*(1+(F8137/100)),#REF!)</f>
        <v>#REF!</v>
      </c>
      <c r="O8137" s="45" t="str">
        <f>IF(A8137="M01e",H8137,"")</f>
        <v/>
      </c>
    </row>
    <row r="8138" spans="1:15" ht="12.75" outlineLevel="2" x14ac:dyDescent="0.2">
      <c r="A8138" s="47"/>
      <c r="B8138" s="48"/>
      <c r="C8138" s="48"/>
      <c r="D8138" s="49"/>
      <c r="E8138" s="50"/>
      <c r="F8138" s="51"/>
      <c r="G8138" s="52"/>
      <c r="H8138" s="53"/>
      <c r="I8138" s="54"/>
      <c r="J8138" s="54"/>
      <c r="K8138" s="35"/>
      <c r="L8138" s="54"/>
      <c r="M8138" s="54"/>
      <c r="N8138" s="54"/>
      <c r="O8138" s="54"/>
    </row>
    <row r="8139" spans="1:15" ht="12.75" x14ac:dyDescent="0.2">
      <c r="A8139" s="27" t="s">
        <v>198</v>
      </c>
      <c r="B8139" s="28" t="s">
        <v>4604</v>
      </c>
      <c r="C8139" s="29" t="s">
        <v>4605</v>
      </c>
      <c r="D8139" s="30" t="s">
        <v>964</v>
      </c>
      <c r="E8139" s="31">
        <v>1</v>
      </c>
      <c r="F8139" s="32"/>
      <c r="G8139" s="33">
        <v>1162.08</v>
      </c>
      <c r="H8139" s="34">
        <f>G8139</f>
        <v>1162.08</v>
      </c>
      <c r="I8139" s="35">
        <f>SUM(I8140:I8141)</f>
        <v>1162.0800000000002</v>
      </c>
      <c r="J8139" s="35">
        <f>SUM(J8140:J8141)</f>
        <v>0</v>
      </c>
      <c r="K8139" s="35">
        <f t="shared" si="2203"/>
        <v>1162.0800000000002</v>
      </c>
      <c r="L8139" s="35">
        <f>SUM(L8140:L8141)</f>
        <v>0</v>
      </c>
      <c r="M8139" s="35">
        <f>SUM(M8140:M8141)</f>
        <v>0</v>
      </c>
      <c r="N8139" s="35"/>
      <c r="O8139" s="35">
        <f>SUM(O8140:O8141)</f>
        <v>0</v>
      </c>
    </row>
    <row r="8140" spans="1:15" ht="12.75" outlineLevel="1" collapsed="1" x14ac:dyDescent="0.2">
      <c r="A8140" s="38" t="s">
        <v>202</v>
      </c>
      <c r="B8140" s="39" t="s">
        <v>203</v>
      </c>
      <c r="C8140" s="39" t="s">
        <v>204</v>
      </c>
      <c r="D8140" s="40" t="s">
        <v>205</v>
      </c>
      <c r="E8140" s="41">
        <v>1.6140000000000001</v>
      </c>
      <c r="F8140" s="42"/>
      <c r="G8140" s="43">
        <v>720</v>
      </c>
      <c r="H8140" s="44">
        <f>IF(ISNUMBER(F8140),(E8140*(1+(F8140/100))*G8140),G8140*E8140)</f>
        <v>1162.0800000000002</v>
      </c>
      <c r="I8140" s="45">
        <f>IF(OR(A8140="PM",A8140="PZ",A8140="PP"),H8140,"")</f>
        <v>1162.0800000000002</v>
      </c>
      <c r="J8140" s="45" t="str">
        <f>IF(A8140="S",H8140,"")</f>
        <v/>
      </c>
      <c r="K8140" s="35"/>
      <c r="L8140" s="45" t="str">
        <f>IF(A8140="M06",H8140,"")</f>
        <v/>
      </c>
      <c r="M8140" s="45" t="str">
        <f>IF(OR(A8140="M02",A8140="M25",A8140="M01s"),H8140,"")</f>
        <v/>
      </c>
      <c r="N8140" s="46" t="e">
        <f>IF(A8140="ZMP",E8140*(1+(F8140/100)),#REF!)</f>
        <v>#REF!</v>
      </c>
      <c r="O8140" s="45" t="str">
        <f>IF(A8140="M01e",H8140,"")</f>
        <v/>
      </c>
    </row>
    <row r="8141" spans="1:15" ht="12.75" outlineLevel="2" x14ac:dyDescent="0.2">
      <c r="A8141" s="47"/>
      <c r="B8141" s="48"/>
      <c r="C8141" s="48"/>
      <c r="D8141" s="49"/>
      <c r="E8141" s="50"/>
      <c r="F8141" s="51"/>
      <c r="G8141" s="52"/>
      <c r="H8141" s="53"/>
      <c r="I8141" s="54"/>
      <c r="J8141" s="54"/>
      <c r="K8141" s="35"/>
      <c r="L8141" s="54"/>
      <c r="M8141" s="54"/>
      <c r="N8141" s="54"/>
      <c r="O8141" s="54"/>
    </row>
    <row r="8142" spans="1:15" ht="12.75" x14ac:dyDescent="0.2">
      <c r="A8142" s="27" t="s">
        <v>198</v>
      </c>
      <c r="B8142" s="28" t="s">
        <v>4606</v>
      </c>
      <c r="C8142" s="29" t="s">
        <v>4607</v>
      </c>
      <c r="D8142" s="30" t="s">
        <v>964</v>
      </c>
      <c r="E8142" s="31">
        <v>1</v>
      </c>
      <c r="F8142" s="32"/>
      <c r="G8142" s="33">
        <v>2575.44</v>
      </c>
      <c r="H8142" s="34">
        <f>G8142</f>
        <v>2575.44</v>
      </c>
      <c r="I8142" s="35">
        <f>SUM(I8143:I8144)</f>
        <v>2575.44</v>
      </c>
      <c r="J8142" s="35">
        <f>SUM(J8143:J8144)</f>
        <v>0</v>
      </c>
      <c r="K8142" s="35">
        <f t="shared" si="2203"/>
        <v>2575.44</v>
      </c>
      <c r="L8142" s="35">
        <f>SUM(L8143:L8144)</f>
        <v>0</v>
      </c>
      <c r="M8142" s="35">
        <f>SUM(M8143:M8144)</f>
        <v>0</v>
      </c>
      <c r="N8142" s="35"/>
      <c r="O8142" s="35">
        <f>SUM(O8143:O8144)</f>
        <v>0</v>
      </c>
    </row>
    <row r="8143" spans="1:15" ht="12.75" outlineLevel="1" collapsed="1" x14ac:dyDescent="0.2">
      <c r="A8143" s="38" t="s">
        <v>202</v>
      </c>
      <c r="B8143" s="39" t="s">
        <v>203</v>
      </c>
      <c r="C8143" s="39" t="s">
        <v>204</v>
      </c>
      <c r="D8143" s="40" t="s">
        <v>205</v>
      </c>
      <c r="E8143" s="41">
        <v>3.577</v>
      </c>
      <c r="F8143" s="42"/>
      <c r="G8143" s="43">
        <v>720</v>
      </c>
      <c r="H8143" s="44">
        <f>IF(ISNUMBER(F8143),(E8143*(1+(F8143/100))*G8143),G8143*E8143)</f>
        <v>2575.44</v>
      </c>
      <c r="I8143" s="45">
        <f>IF(OR(A8143="PM",A8143="PZ",A8143="PP"),H8143,"")</f>
        <v>2575.44</v>
      </c>
      <c r="J8143" s="45" t="str">
        <f>IF(A8143="S",H8143,"")</f>
        <v/>
      </c>
      <c r="K8143" s="35"/>
      <c r="L8143" s="45" t="str">
        <f>IF(A8143="M06",H8143,"")</f>
        <v/>
      </c>
      <c r="M8143" s="45" t="str">
        <f>IF(OR(A8143="M02",A8143="M25",A8143="M01s"),H8143,"")</f>
        <v/>
      </c>
      <c r="N8143" s="46" t="e">
        <f>IF(A8143="ZMP",E8143*(1+(F8143/100)),#REF!)</f>
        <v>#REF!</v>
      </c>
      <c r="O8143" s="45" t="str">
        <f>IF(A8143="M01e",H8143,"")</f>
        <v/>
      </c>
    </row>
    <row r="8144" spans="1:15" ht="12.75" outlineLevel="2" x14ac:dyDescent="0.2">
      <c r="A8144" s="47"/>
      <c r="B8144" s="48"/>
      <c r="C8144" s="48"/>
      <c r="D8144" s="49"/>
      <c r="E8144" s="50"/>
      <c r="F8144" s="51"/>
      <c r="G8144" s="52"/>
      <c r="H8144" s="53"/>
      <c r="I8144" s="54"/>
      <c r="J8144" s="54"/>
      <c r="K8144" s="35"/>
      <c r="L8144" s="54"/>
      <c r="M8144" s="54"/>
      <c r="N8144" s="54"/>
      <c r="O8144" s="54"/>
    </row>
    <row r="8145" spans="1:15" ht="12.75" x14ac:dyDescent="0.2">
      <c r="A8145" s="27" t="s">
        <v>198</v>
      </c>
      <c r="B8145" s="28" t="s">
        <v>4608</v>
      </c>
      <c r="C8145" s="29" t="s">
        <v>4609</v>
      </c>
      <c r="D8145" s="30" t="s">
        <v>964</v>
      </c>
      <c r="E8145" s="31">
        <v>1</v>
      </c>
      <c r="F8145" s="32"/>
      <c r="G8145" s="33">
        <v>2806.56</v>
      </c>
      <c r="H8145" s="34">
        <f>G8145</f>
        <v>2806.56</v>
      </c>
      <c r="I8145" s="35">
        <f>SUM(I8146:I8147)</f>
        <v>2806.56</v>
      </c>
      <c r="J8145" s="35">
        <f>SUM(J8146:J8147)</f>
        <v>0</v>
      </c>
      <c r="K8145" s="35">
        <f t="shared" si="2203"/>
        <v>2806.56</v>
      </c>
      <c r="L8145" s="35">
        <f>SUM(L8146:L8147)</f>
        <v>0</v>
      </c>
      <c r="M8145" s="35">
        <f>SUM(M8146:M8147)</f>
        <v>0</v>
      </c>
      <c r="N8145" s="35"/>
      <c r="O8145" s="35">
        <f>SUM(O8146:O8147)</f>
        <v>0</v>
      </c>
    </row>
    <row r="8146" spans="1:15" ht="12.75" outlineLevel="1" collapsed="1" x14ac:dyDescent="0.2">
      <c r="A8146" s="38" t="s">
        <v>202</v>
      </c>
      <c r="B8146" s="39" t="s">
        <v>203</v>
      </c>
      <c r="C8146" s="39" t="s">
        <v>204</v>
      </c>
      <c r="D8146" s="40" t="s">
        <v>205</v>
      </c>
      <c r="E8146" s="41">
        <v>3.8980000000000001</v>
      </c>
      <c r="F8146" s="42"/>
      <c r="G8146" s="43">
        <v>720</v>
      </c>
      <c r="H8146" s="44">
        <f>IF(ISNUMBER(F8146),(E8146*(1+(F8146/100))*G8146),G8146*E8146)</f>
        <v>2806.56</v>
      </c>
      <c r="I8146" s="45">
        <f>IF(OR(A8146="PM",A8146="PZ",A8146="PP"),H8146,"")</f>
        <v>2806.56</v>
      </c>
      <c r="J8146" s="45" t="str">
        <f>IF(A8146="S",H8146,"")</f>
        <v/>
      </c>
      <c r="K8146" s="35"/>
      <c r="L8146" s="45" t="str">
        <f>IF(A8146="M06",H8146,"")</f>
        <v/>
      </c>
      <c r="M8146" s="45" t="str">
        <f>IF(OR(A8146="M02",A8146="M25",A8146="M01s"),H8146,"")</f>
        <v/>
      </c>
      <c r="N8146" s="46" t="e">
        <f>IF(A8146="ZMP",E8146*(1+(F8146/100)),#REF!)</f>
        <v>#REF!</v>
      </c>
      <c r="O8146" s="45" t="str">
        <f>IF(A8146="M01e",H8146,"")</f>
        <v/>
      </c>
    </row>
    <row r="8147" spans="1:15" ht="12.75" outlineLevel="2" x14ac:dyDescent="0.2">
      <c r="A8147" s="47"/>
      <c r="B8147" s="48"/>
      <c r="C8147" s="48"/>
      <c r="D8147" s="49"/>
      <c r="E8147" s="50"/>
      <c r="F8147" s="51"/>
      <c r="G8147" s="52"/>
      <c r="H8147" s="53"/>
      <c r="I8147" s="54"/>
      <c r="J8147" s="54"/>
      <c r="K8147" s="35"/>
      <c r="L8147" s="54"/>
      <c r="M8147" s="54"/>
      <c r="N8147" s="54"/>
      <c r="O8147" s="54"/>
    </row>
    <row r="8148" spans="1:15" ht="25.5" x14ac:dyDescent="0.2">
      <c r="A8148" s="27" t="s">
        <v>198</v>
      </c>
      <c r="B8148" s="28" t="s">
        <v>4610</v>
      </c>
      <c r="C8148" s="29" t="s">
        <v>4611</v>
      </c>
      <c r="D8148" s="30" t="s">
        <v>253</v>
      </c>
      <c r="E8148" s="31">
        <v>1</v>
      </c>
      <c r="F8148" s="32"/>
      <c r="G8148" s="33">
        <v>1641.37</v>
      </c>
      <c r="H8148" s="34">
        <f>G8148</f>
        <v>1641.37</v>
      </c>
      <c r="I8148" s="35">
        <f>SUM(I8149:I8155)</f>
        <v>1386.72</v>
      </c>
      <c r="J8148" s="35">
        <f>SUM(J8149:J8155)</f>
        <v>4.5600000000000005</v>
      </c>
      <c r="K8148" s="35">
        <f t="shared" si="2203"/>
        <v>1391.28</v>
      </c>
      <c r="L8148" s="35">
        <f>SUM(L8149:L8155)</f>
        <v>250.29938239999998</v>
      </c>
      <c r="M8148" s="35">
        <f>SUM(M8149:M8155)</f>
        <v>0</v>
      </c>
      <c r="N8148" s="35"/>
      <c r="O8148" s="35">
        <f>SUM(O8149:O8155)</f>
        <v>0</v>
      </c>
    </row>
    <row r="8149" spans="1:15" ht="12.75" outlineLevel="1" collapsed="1" x14ac:dyDescent="0.2">
      <c r="A8149" s="38" t="s">
        <v>202</v>
      </c>
      <c r="B8149" s="39" t="s">
        <v>203</v>
      </c>
      <c r="C8149" s="39" t="s">
        <v>204</v>
      </c>
      <c r="D8149" s="40" t="s">
        <v>205</v>
      </c>
      <c r="E8149" s="41">
        <v>1.9259999999999999</v>
      </c>
      <c r="F8149" s="42"/>
      <c r="G8149" s="43">
        <v>720</v>
      </c>
      <c r="H8149" s="44">
        <f t="shared" ref="H8149:H8154" si="2204">IF(ISNUMBER(F8149),(E8149*(1+(F8149/100))*G8149),G8149*E8149)</f>
        <v>1386.72</v>
      </c>
      <c r="I8149" s="45">
        <f t="shared" ref="I8149:I8154" si="2205">IF(OR(A8149="PM",A8149="PZ",A8149="PP"),H8149,"")</f>
        <v>1386.72</v>
      </c>
      <c r="J8149" s="45" t="str">
        <f t="shared" ref="J8149:J8154" si="2206">IF(A8149="S",H8149,"")</f>
        <v/>
      </c>
      <c r="K8149" s="35"/>
      <c r="L8149" s="45" t="str">
        <f t="shared" ref="L8149:L8154" si="2207">IF(A8149="M06",H8149,"")</f>
        <v/>
      </c>
      <c r="M8149" s="45" t="str">
        <f t="shared" ref="M8149:M8154" si="2208">IF(OR(A8149="M02",A8149="M25",A8149="M01s"),H8149,"")</f>
        <v/>
      </c>
      <c r="N8149" s="46" t="e">
        <f>IF(A8149="ZMP",E8149*(1+(F8149/100)),#REF!)</f>
        <v>#REF!</v>
      </c>
      <c r="O8149" s="45" t="str">
        <f t="shared" ref="O8149:O8154" si="2209">IF(A8149="M01e",H8149,"")</f>
        <v/>
      </c>
    </row>
    <row r="8150" spans="1:15" ht="12.75" outlineLevel="1" collapsed="1" x14ac:dyDescent="0.2">
      <c r="A8150" s="38" t="s">
        <v>315</v>
      </c>
      <c r="B8150" s="39" t="s">
        <v>75</v>
      </c>
      <c r="C8150" s="39" t="s">
        <v>76</v>
      </c>
      <c r="D8150" s="40" t="s">
        <v>17</v>
      </c>
      <c r="E8150" s="41">
        <v>6.0000000000000001E-3</v>
      </c>
      <c r="F8150" s="42"/>
      <c r="G8150" s="43">
        <v>760</v>
      </c>
      <c r="H8150" s="44">
        <f t="shared" si="2204"/>
        <v>4.5600000000000005</v>
      </c>
      <c r="I8150" s="45" t="str">
        <f t="shared" si="2205"/>
        <v/>
      </c>
      <c r="J8150" s="45">
        <f t="shared" si="2206"/>
        <v>4.5600000000000005</v>
      </c>
      <c r="K8150" s="35"/>
      <c r="L8150" s="45" t="str">
        <f t="shared" si="2207"/>
        <v/>
      </c>
      <c r="M8150" s="45" t="str">
        <f t="shared" si="2208"/>
        <v/>
      </c>
      <c r="N8150" s="46" t="e">
        <f>IF(A8150="ZMP",E8150*(1+(F8150/100)),#REF!)</f>
        <v>#REF!</v>
      </c>
      <c r="O8150" s="45" t="str">
        <f t="shared" si="2209"/>
        <v/>
      </c>
    </row>
    <row r="8151" spans="1:15" ht="12.75" outlineLevel="1" collapsed="1" x14ac:dyDescent="0.2">
      <c r="A8151" s="38" t="s">
        <v>206</v>
      </c>
      <c r="B8151" s="39" t="s">
        <v>4612</v>
      </c>
      <c r="C8151" s="39" t="s">
        <v>4613</v>
      </c>
      <c r="D8151" s="40" t="s">
        <v>278</v>
      </c>
      <c r="E8151" s="41">
        <v>1.47</v>
      </c>
      <c r="F8151" s="42"/>
      <c r="G8151" s="43">
        <v>29.12</v>
      </c>
      <c r="H8151" s="44">
        <f t="shared" si="2204"/>
        <v>42.806400000000004</v>
      </c>
      <c r="I8151" s="45" t="str">
        <f t="shared" si="2205"/>
        <v/>
      </c>
      <c r="J8151" s="45" t="str">
        <f t="shared" si="2206"/>
        <v/>
      </c>
      <c r="K8151" s="35"/>
      <c r="L8151" s="45">
        <f t="shared" si="2207"/>
        <v>42.806400000000004</v>
      </c>
      <c r="M8151" s="45" t="str">
        <f t="shared" si="2208"/>
        <v/>
      </c>
      <c r="N8151" s="46" t="e">
        <f>IF(A8151="ZMP",E8151*(1+(F8151/100)),#REF!)</f>
        <v>#REF!</v>
      </c>
      <c r="O8151" s="45" t="str">
        <f t="shared" si="2209"/>
        <v/>
      </c>
    </row>
    <row r="8152" spans="1:15" ht="12.75" outlineLevel="1" collapsed="1" x14ac:dyDescent="0.2">
      <c r="A8152" s="38" t="s">
        <v>206</v>
      </c>
      <c r="B8152" s="39" t="s">
        <v>276</v>
      </c>
      <c r="C8152" s="39" t="s">
        <v>277</v>
      </c>
      <c r="D8152" s="40" t="s">
        <v>278</v>
      </c>
      <c r="E8152" s="41">
        <v>8</v>
      </c>
      <c r="F8152" s="42"/>
      <c r="G8152" s="43">
        <v>5.21</v>
      </c>
      <c r="H8152" s="44">
        <f t="shared" si="2204"/>
        <v>41.68</v>
      </c>
      <c r="I8152" s="45" t="str">
        <f t="shared" si="2205"/>
        <v/>
      </c>
      <c r="J8152" s="45" t="str">
        <f t="shared" si="2206"/>
        <v/>
      </c>
      <c r="K8152" s="35"/>
      <c r="L8152" s="45">
        <f t="shared" si="2207"/>
        <v>41.68</v>
      </c>
      <c r="M8152" s="45" t="str">
        <f t="shared" si="2208"/>
        <v/>
      </c>
      <c r="N8152" s="46" t="e">
        <f>IF(A8152="ZMP",E8152*(1+(F8152/100)),#REF!)</f>
        <v>#REF!</v>
      </c>
      <c r="O8152" s="45" t="str">
        <f t="shared" si="2209"/>
        <v/>
      </c>
    </row>
    <row r="8153" spans="1:15" ht="12.75" outlineLevel="1" collapsed="1" x14ac:dyDescent="0.2">
      <c r="A8153" s="38" t="s">
        <v>206</v>
      </c>
      <c r="B8153" s="39" t="s">
        <v>279</v>
      </c>
      <c r="C8153" s="39" t="s">
        <v>280</v>
      </c>
      <c r="D8153" s="40" t="s">
        <v>278</v>
      </c>
      <c r="E8153" s="41">
        <v>51</v>
      </c>
      <c r="F8153" s="42"/>
      <c r="G8153" s="43">
        <v>3.23</v>
      </c>
      <c r="H8153" s="44">
        <f t="shared" si="2204"/>
        <v>164.73</v>
      </c>
      <c r="I8153" s="45" t="str">
        <f t="shared" si="2205"/>
        <v/>
      </c>
      <c r="J8153" s="45" t="str">
        <f t="shared" si="2206"/>
        <v/>
      </c>
      <c r="K8153" s="35"/>
      <c r="L8153" s="45">
        <f t="shared" si="2207"/>
        <v>164.73</v>
      </c>
      <c r="M8153" s="45" t="str">
        <f t="shared" si="2208"/>
        <v/>
      </c>
      <c r="N8153" s="46" t="e">
        <f>IF(A8153="ZMP",E8153*(1+(F8153/100)),#REF!)</f>
        <v>#REF!</v>
      </c>
      <c r="O8153" s="45" t="str">
        <f t="shared" si="2209"/>
        <v/>
      </c>
    </row>
    <row r="8154" spans="1:15" ht="12.75" outlineLevel="1" collapsed="1" x14ac:dyDescent="0.2">
      <c r="A8154" s="38" t="s">
        <v>206</v>
      </c>
      <c r="B8154" s="39" t="s">
        <v>4113</v>
      </c>
      <c r="C8154" s="39" t="s">
        <v>4114</v>
      </c>
      <c r="D8154" s="40" t="s">
        <v>651</v>
      </c>
      <c r="E8154" s="41">
        <v>1.6E-2</v>
      </c>
      <c r="F8154" s="42"/>
      <c r="G8154" s="43">
        <v>67.686400000000006</v>
      </c>
      <c r="H8154" s="44">
        <f t="shared" si="2204"/>
        <v>1.0829824000000001</v>
      </c>
      <c r="I8154" s="45" t="str">
        <f t="shared" si="2205"/>
        <v/>
      </c>
      <c r="J8154" s="45" t="str">
        <f t="shared" si="2206"/>
        <v/>
      </c>
      <c r="K8154" s="35"/>
      <c r="L8154" s="45">
        <f t="shared" si="2207"/>
        <v>1.0829824000000001</v>
      </c>
      <c r="M8154" s="45" t="str">
        <f t="shared" si="2208"/>
        <v/>
      </c>
      <c r="N8154" s="46" t="e">
        <f>IF(A8154="ZMP",E8154*(1+(F8154/100)),#REF!)</f>
        <v>#REF!</v>
      </c>
      <c r="O8154" s="45" t="str">
        <f t="shared" si="2209"/>
        <v/>
      </c>
    </row>
    <row r="8155" spans="1:15" ht="12.75" outlineLevel="2" x14ac:dyDescent="0.2">
      <c r="A8155" s="47"/>
      <c r="B8155" s="48"/>
      <c r="C8155" s="48"/>
      <c r="D8155" s="49"/>
      <c r="E8155" s="50"/>
      <c r="F8155" s="51"/>
      <c r="G8155" s="52"/>
      <c r="H8155" s="53"/>
      <c r="I8155" s="54"/>
      <c r="J8155" s="54"/>
      <c r="K8155" s="35"/>
      <c r="L8155" s="54"/>
      <c r="M8155" s="54"/>
      <c r="N8155" s="54"/>
      <c r="O8155" s="54"/>
    </row>
    <row r="8156" spans="1:15" ht="12.75" x14ac:dyDescent="0.2">
      <c r="A8156" s="27" t="s">
        <v>198</v>
      </c>
      <c r="B8156" s="28" t="s">
        <v>4614</v>
      </c>
      <c r="C8156" s="29" t="s">
        <v>4615</v>
      </c>
      <c r="D8156" s="30" t="s">
        <v>253</v>
      </c>
      <c r="E8156" s="31">
        <v>1</v>
      </c>
      <c r="F8156" s="32"/>
      <c r="G8156" s="33">
        <v>2742.64</v>
      </c>
      <c r="H8156" s="34">
        <f>G8156</f>
        <v>2742.64</v>
      </c>
      <c r="I8156" s="35">
        <f>SUM(I8157:I8163)</f>
        <v>2384.64</v>
      </c>
      <c r="J8156" s="35">
        <f>SUM(J8157:J8163)</f>
        <v>15.200000000000001</v>
      </c>
      <c r="K8156" s="35">
        <f t="shared" si="2203"/>
        <v>2399.8399999999997</v>
      </c>
      <c r="L8156" s="35">
        <f>SUM(L8157:L8163)</f>
        <v>343.42826880000001</v>
      </c>
      <c r="M8156" s="35">
        <f>SUM(M8157:M8163)</f>
        <v>0</v>
      </c>
      <c r="N8156" s="35"/>
      <c r="O8156" s="35">
        <f>SUM(O8157:O8163)</f>
        <v>0</v>
      </c>
    </row>
    <row r="8157" spans="1:15" ht="12.75" outlineLevel="1" collapsed="1" x14ac:dyDescent="0.2">
      <c r="A8157" s="38" t="s">
        <v>202</v>
      </c>
      <c r="B8157" s="39" t="s">
        <v>203</v>
      </c>
      <c r="C8157" s="39" t="s">
        <v>204</v>
      </c>
      <c r="D8157" s="40" t="s">
        <v>205</v>
      </c>
      <c r="E8157" s="41">
        <v>3.3119999999999998</v>
      </c>
      <c r="F8157" s="42"/>
      <c r="G8157" s="43">
        <v>720</v>
      </c>
      <c r="H8157" s="44">
        <f t="shared" ref="H8157:H8162" si="2210">IF(ISNUMBER(F8157),(E8157*(1+(F8157/100))*G8157),G8157*E8157)</f>
        <v>2384.64</v>
      </c>
      <c r="I8157" s="45">
        <f t="shared" ref="I8157:I8162" si="2211">IF(OR(A8157="PM",A8157="PZ",A8157="PP"),H8157,"")</f>
        <v>2384.64</v>
      </c>
      <c r="J8157" s="45" t="str">
        <f t="shared" ref="J8157:J8162" si="2212">IF(A8157="S",H8157,"")</f>
        <v/>
      </c>
      <c r="K8157" s="35"/>
      <c r="L8157" s="45" t="str">
        <f t="shared" ref="L8157:L8162" si="2213">IF(A8157="M06",H8157,"")</f>
        <v/>
      </c>
      <c r="M8157" s="45" t="str">
        <f t="shared" ref="M8157:M8162" si="2214">IF(OR(A8157="M02",A8157="M25",A8157="M01s"),H8157,"")</f>
        <v/>
      </c>
      <c r="N8157" s="46" t="e">
        <f>IF(A8157="ZMP",E8157*(1+(F8157/100)),#REF!)</f>
        <v>#REF!</v>
      </c>
      <c r="O8157" s="45" t="str">
        <f t="shared" ref="O8157:O8162" si="2215">IF(A8157="M01e",H8157,"")</f>
        <v/>
      </c>
    </row>
    <row r="8158" spans="1:15" ht="12.75" outlineLevel="1" collapsed="1" x14ac:dyDescent="0.2">
      <c r="A8158" s="38" t="s">
        <v>315</v>
      </c>
      <c r="B8158" s="39" t="s">
        <v>75</v>
      </c>
      <c r="C8158" s="39" t="s">
        <v>76</v>
      </c>
      <c r="D8158" s="40" t="s">
        <v>17</v>
      </c>
      <c r="E8158" s="41">
        <v>0.02</v>
      </c>
      <c r="F8158" s="42"/>
      <c r="G8158" s="43">
        <v>760</v>
      </c>
      <c r="H8158" s="44">
        <f t="shared" si="2210"/>
        <v>15.200000000000001</v>
      </c>
      <c r="I8158" s="45" t="str">
        <f t="shared" si="2211"/>
        <v/>
      </c>
      <c r="J8158" s="45">
        <f t="shared" si="2212"/>
        <v>15.200000000000001</v>
      </c>
      <c r="K8158" s="35"/>
      <c r="L8158" s="45" t="str">
        <f t="shared" si="2213"/>
        <v/>
      </c>
      <c r="M8158" s="45" t="str">
        <f t="shared" si="2214"/>
        <v/>
      </c>
      <c r="N8158" s="46" t="e">
        <f>IF(A8158="ZMP",E8158*(1+(F8158/100)),#REF!)</f>
        <v>#REF!</v>
      </c>
      <c r="O8158" s="45" t="str">
        <f t="shared" si="2215"/>
        <v/>
      </c>
    </row>
    <row r="8159" spans="1:15" ht="12.75" outlineLevel="1" collapsed="1" x14ac:dyDescent="0.2">
      <c r="A8159" s="38" t="s">
        <v>206</v>
      </c>
      <c r="B8159" s="39" t="s">
        <v>4612</v>
      </c>
      <c r="C8159" s="39" t="s">
        <v>4613</v>
      </c>
      <c r="D8159" s="40" t="s">
        <v>278</v>
      </c>
      <c r="E8159" s="41">
        <v>2.73</v>
      </c>
      <c r="F8159" s="42"/>
      <c r="G8159" s="43">
        <v>29.12</v>
      </c>
      <c r="H8159" s="44">
        <f t="shared" si="2210"/>
        <v>79.497600000000006</v>
      </c>
      <c r="I8159" s="45" t="str">
        <f t="shared" si="2211"/>
        <v/>
      </c>
      <c r="J8159" s="45" t="str">
        <f t="shared" si="2212"/>
        <v/>
      </c>
      <c r="K8159" s="35"/>
      <c r="L8159" s="45">
        <f t="shared" si="2213"/>
        <v>79.497600000000006</v>
      </c>
      <c r="M8159" s="45" t="str">
        <f t="shared" si="2214"/>
        <v/>
      </c>
      <c r="N8159" s="46" t="e">
        <f>IF(A8159="ZMP",E8159*(1+(F8159/100)),#REF!)</f>
        <v>#REF!</v>
      </c>
      <c r="O8159" s="45" t="str">
        <f t="shared" si="2215"/>
        <v/>
      </c>
    </row>
    <row r="8160" spans="1:15" ht="12.75" outlineLevel="1" collapsed="1" x14ac:dyDescent="0.2">
      <c r="A8160" s="38" t="s">
        <v>206</v>
      </c>
      <c r="B8160" s="39" t="s">
        <v>276</v>
      </c>
      <c r="C8160" s="39" t="s">
        <v>277</v>
      </c>
      <c r="D8160" s="40" t="s">
        <v>278</v>
      </c>
      <c r="E8160" s="41">
        <v>12</v>
      </c>
      <c r="F8160" s="42"/>
      <c r="G8160" s="43">
        <v>5.21</v>
      </c>
      <c r="H8160" s="44">
        <f t="shared" si="2210"/>
        <v>62.519999999999996</v>
      </c>
      <c r="I8160" s="45" t="str">
        <f t="shared" si="2211"/>
        <v/>
      </c>
      <c r="J8160" s="45" t="str">
        <f t="shared" si="2212"/>
        <v/>
      </c>
      <c r="K8160" s="35"/>
      <c r="L8160" s="45">
        <f t="shared" si="2213"/>
        <v>62.519999999999996</v>
      </c>
      <c r="M8160" s="45" t="str">
        <f t="shared" si="2214"/>
        <v/>
      </c>
      <c r="N8160" s="46" t="e">
        <f>IF(A8160="ZMP",E8160*(1+(F8160/100)),#REF!)</f>
        <v>#REF!</v>
      </c>
      <c r="O8160" s="45" t="str">
        <f t="shared" si="2215"/>
        <v/>
      </c>
    </row>
    <row r="8161" spans="1:15" ht="12.75" outlineLevel="1" collapsed="1" x14ac:dyDescent="0.2">
      <c r="A8161" s="38" t="s">
        <v>206</v>
      </c>
      <c r="B8161" s="39" t="s">
        <v>279</v>
      </c>
      <c r="C8161" s="39" t="s">
        <v>280</v>
      </c>
      <c r="D8161" s="40" t="s">
        <v>278</v>
      </c>
      <c r="E8161" s="41">
        <v>62</v>
      </c>
      <c r="F8161" s="42"/>
      <c r="G8161" s="43">
        <v>3.23</v>
      </c>
      <c r="H8161" s="44">
        <f t="shared" si="2210"/>
        <v>200.26</v>
      </c>
      <c r="I8161" s="45" t="str">
        <f t="shared" si="2211"/>
        <v/>
      </c>
      <c r="J8161" s="45" t="str">
        <f t="shared" si="2212"/>
        <v/>
      </c>
      <c r="K8161" s="35"/>
      <c r="L8161" s="45">
        <f t="shared" si="2213"/>
        <v>200.26</v>
      </c>
      <c r="M8161" s="45" t="str">
        <f t="shared" si="2214"/>
        <v/>
      </c>
      <c r="N8161" s="46" t="e">
        <f>IF(A8161="ZMP",E8161*(1+(F8161/100)),#REF!)</f>
        <v>#REF!</v>
      </c>
      <c r="O8161" s="45" t="str">
        <f t="shared" si="2215"/>
        <v/>
      </c>
    </row>
    <row r="8162" spans="1:15" ht="12.75" outlineLevel="1" collapsed="1" x14ac:dyDescent="0.2">
      <c r="A8162" s="38" t="s">
        <v>206</v>
      </c>
      <c r="B8162" s="39" t="s">
        <v>4113</v>
      </c>
      <c r="C8162" s="39" t="s">
        <v>4114</v>
      </c>
      <c r="D8162" s="40" t="s">
        <v>651</v>
      </c>
      <c r="E8162" s="41">
        <v>1.7000000000000001E-2</v>
      </c>
      <c r="F8162" s="42"/>
      <c r="G8162" s="43">
        <v>67.686400000000006</v>
      </c>
      <c r="H8162" s="44">
        <f t="shared" si="2210"/>
        <v>1.1506688000000003</v>
      </c>
      <c r="I8162" s="45" t="str">
        <f t="shared" si="2211"/>
        <v/>
      </c>
      <c r="J8162" s="45" t="str">
        <f t="shared" si="2212"/>
        <v/>
      </c>
      <c r="K8162" s="35"/>
      <c r="L8162" s="45">
        <f t="shared" si="2213"/>
        <v>1.1506688000000003</v>
      </c>
      <c r="M8162" s="45" t="str">
        <f t="shared" si="2214"/>
        <v/>
      </c>
      <c r="N8162" s="46" t="e">
        <f>IF(A8162="ZMP",E8162*(1+(F8162/100)),#REF!)</f>
        <v>#REF!</v>
      </c>
      <c r="O8162" s="45" t="str">
        <f t="shared" si="2215"/>
        <v/>
      </c>
    </row>
    <row r="8163" spans="1:15" ht="12.75" outlineLevel="2" x14ac:dyDescent="0.2">
      <c r="A8163" s="47"/>
      <c r="B8163" s="48"/>
      <c r="C8163" s="48"/>
      <c r="D8163" s="49"/>
      <c r="E8163" s="50"/>
      <c r="F8163" s="51"/>
      <c r="G8163" s="52"/>
      <c r="H8163" s="53"/>
      <c r="I8163" s="54"/>
      <c r="J8163" s="54"/>
      <c r="K8163" s="35"/>
      <c r="L8163" s="54"/>
      <c r="M8163" s="54"/>
      <c r="N8163" s="54"/>
      <c r="O8163" s="54"/>
    </row>
    <row r="8164" spans="1:15" ht="25.5" x14ac:dyDescent="0.2">
      <c r="A8164" s="27" t="s">
        <v>198</v>
      </c>
      <c r="B8164" s="28" t="s">
        <v>4616</v>
      </c>
      <c r="C8164" s="29" t="s">
        <v>4617</v>
      </c>
      <c r="D8164" s="30" t="s">
        <v>253</v>
      </c>
      <c r="E8164" s="31">
        <v>1</v>
      </c>
      <c r="F8164" s="32"/>
      <c r="G8164" s="33">
        <v>3800.65</v>
      </c>
      <c r="H8164" s="34">
        <f>G8164</f>
        <v>3800.65</v>
      </c>
      <c r="I8164" s="35">
        <f>SUM(I8165:I8171)</f>
        <v>3381.84</v>
      </c>
      <c r="J8164" s="35">
        <f>SUM(J8165:J8171)</f>
        <v>15.200000000000001</v>
      </c>
      <c r="K8164" s="35">
        <f t="shared" si="2203"/>
        <v>3397.04</v>
      </c>
      <c r="L8164" s="35">
        <f>SUM(L8165:L8171)</f>
        <v>404.23875520000001</v>
      </c>
      <c r="M8164" s="35">
        <f>SUM(M8165:M8171)</f>
        <v>0</v>
      </c>
      <c r="N8164" s="35"/>
      <c r="O8164" s="35">
        <f>SUM(O8165:O8171)</f>
        <v>0</v>
      </c>
    </row>
    <row r="8165" spans="1:15" ht="12.75" outlineLevel="1" collapsed="1" x14ac:dyDescent="0.2">
      <c r="A8165" s="38" t="s">
        <v>202</v>
      </c>
      <c r="B8165" s="39" t="s">
        <v>203</v>
      </c>
      <c r="C8165" s="39" t="s">
        <v>204</v>
      </c>
      <c r="D8165" s="40" t="s">
        <v>205</v>
      </c>
      <c r="E8165" s="41">
        <v>4.6970000000000001</v>
      </c>
      <c r="F8165" s="42"/>
      <c r="G8165" s="43">
        <v>720</v>
      </c>
      <c r="H8165" s="44">
        <f t="shared" ref="H8165:H8170" si="2216">IF(ISNUMBER(F8165),(E8165*(1+(F8165/100))*G8165),G8165*E8165)</f>
        <v>3381.84</v>
      </c>
      <c r="I8165" s="45">
        <f t="shared" ref="I8165:I8170" si="2217">IF(OR(A8165="PM",A8165="PZ",A8165="PP"),H8165,"")</f>
        <v>3381.84</v>
      </c>
      <c r="J8165" s="45" t="str">
        <f t="shared" ref="J8165:J8170" si="2218">IF(A8165="S",H8165,"")</f>
        <v/>
      </c>
      <c r="K8165" s="35"/>
      <c r="L8165" s="45" t="str">
        <f t="shared" ref="L8165:L8170" si="2219">IF(A8165="M06",H8165,"")</f>
        <v/>
      </c>
      <c r="M8165" s="45" t="str">
        <f t="shared" ref="M8165:M8170" si="2220">IF(OR(A8165="M02",A8165="M25",A8165="M01s"),H8165,"")</f>
        <v/>
      </c>
      <c r="N8165" s="46" t="e">
        <f>IF(A8165="ZMP",E8165*(1+(F8165/100)),#REF!)</f>
        <v>#REF!</v>
      </c>
      <c r="O8165" s="45" t="str">
        <f t="shared" ref="O8165:O8170" si="2221">IF(A8165="M01e",H8165,"")</f>
        <v/>
      </c>
    </row>
    <row r="8166" spans="1:15" ht="12.75" outlineLevel="1" collapsed="1" x14ac:dyDescent="0.2">
      <c r="A8166" s="38" t="s">
        <v>315</v>
      </c>
      <c r="B8166" s="39" t="s">
        <v>75</v>
      </c>
      <c r="C8166" s="39" t="s">
        <v>76</v>
      </c>
      <c r="D8166" s="40" t="s">
        <v>17</v>
      </c>
      <c r="E8166" s="41">
        <v>0.02</v>
      </c>
      <c r="F8166" s="42"/>
      <c r="G8166" s="43">
        <v>760</v>
      </c>
      <c r="H8166" s="44">
        <f t="shared" si="2216"/>
        <v>15.200000000000001</v>
      </c>
      <c r="I8166" s="45" t="str">
        <f t="shared" si="2217"/>
        <v/>
      </c>
      <c r="J8166" s="45">
        <f t="shared" si="2218"/>
        <v>15.200000000000001</v>
      </c>
      <c r="K8166" s="35"/>
      <c r="L8166" s="45" t="str">
        <f t="shared" si="2219"/>
        <v/>
      </c>
      <c r="M8166" s="45" t="str">
        <f t="shared" si="2220"/>
        <v/>
      </c>
      <c r="N8166" s="46" t="e">
        <f>IF(A8166="ZMP",E8166*(1+(F8166/100)),#REF!)</f>
        <v>#REF!</v>
      </c>
      <c r="O8166" s="45" t="str">
        <f t="shared" si="2221"/>
        <v/>
      </c>
    </row>
    <row r="8167" spans="1:15" ht="12.75" outlineLevel="1" collapsed="1" x14ac:dyDescent="0.2">
      <c r="A8167" s="38" t="s">
        <v>206</v>
      </c>
      <c r="B8167" s="39" t="s">
        <v>4612</v>
      </c>
      <c r="C8167" s="39" t="s">
        <v>4613</v>
      </c>
      <c r="D8167" s="40" t="s">
        <v>278</v>
      </c>
      <c r="E8167" s="41">
        <v>3.17</v>
      </c>
      <c r="F8167" s="42"/>
      <c r="G8167" s="43">
        <v>29.12</v>
      </c>
      <c r="H8167" s="44">
        <f t="shared" si="2216"/>
        <v>92.310400000000001</v>
      </c>
      <c r="I8167" s="45" t="str">
        <f t="shared" si="2217"/>
        <v/>
      </c>
      <c r="J8167" s="45" t="str">
        <f t="shared" si="2218"/>
        <v/>
      </c>
      <c r="K8167" s="35"/>
      <c r="L8167" s="45">
        <f t="shared" si="2219"/>
        <v>92.310400000000001</v>
      </c>
      <c r="M8167" s="45" t="str">
        <f t="shared" si="2220"/>
        <v/>
      </c>
      <c r="N8167" s="46" t="e">
        <f>IF(A8167="ZMP",E8167*(1+(F8167/100)),#REF!)</f>
        <v>#REF!</v>
      </c>
      <c r="O8167" s="45" t="str">
        <f t="shared" si="2221"/>
        <v/>
      </c>
    </row>
    <row r="8168" spans="1:15" ht="12.75" outlineLevel="1" collapsed="1" x14ac:dyDescent="0.2">
      <c r="A8168" s="38" t="s">
        <v>206</v>
      </c>
      <c r="B8168" s="39" t="s">
        <v>276</v>
      </c>
      <c r="C8168" s="39" t="s">
        <v>277</v>
      </c>
      <c r="D8168" s="40" t="s">
        <v>278</v>
      </c>
      <c r="E8168" s="41">
        <v>15</v>
      </c>
      <c r="F8168" s="42"/>
      <c r="G8168" s="43">
        <v>5.21</v>
      </c>
      <c r="H8168" s="44">
        <f t="shared" si="2216"/>
        <v>78.150000000000006</v>
      </c>
      <c r="I8168" s="45" t="str">
        <f t="shared" si="2217"/>
        <v/>
      </c>
      <c r="J8168" s="45" t="str">
        <f t="shared" si="2218"/>
        <v/>
      </c>
      <c r="K8168" s="35"/>
      <c r="L8168" s="45">
        <f t="shared" si="2219"/>
        <v>78.150000000000006</v>
      </c>
      <c r="M8168" s="45" t="str">
        <f t="shared" si="2220"/>
        <v/>
      </c>
      <c r="N8168" s="46" t="e">
        <f>IF(A8168="ZMP",E8168*(1+(F8168/100)),#REF!)</f>
        <v>#REF!</v>
      </c>
      <c r="O8168" s="45" t="str">
        <f t="shared" si="2221"/>
        <v/>
      </c>
    </row>
    <row r="8169" spans="1:15" ht="12.75" outlineLevel="1" collapsed="1" x14ac:dyDescent="0.2">
      <c r="A8169" s="38" t="s">
        <v>206</v>
      </c>
      <c r="B8169" s="39" t="s">
        <v>279</v>
      </c>
      <c r="C8169" s="39" t="s">
        <v>280</v>
      </c>
      <c r="D8169" s="40" t="s">
        <v>278</v>
      </c>
      <c r="E8169" s="41">
        <v>72</v>
      </c>
      <c r="F8169" s="42"/>
      <c r="G8169" s="43">
        <v>3.23</v>
      </c>
      <c r="H8169" s="44">
        <f t="shared" si="2216"/>
        <v>232.56</v>
      </c>
      <c r="I8169" s="45" t="str">
        <f t="shared" si="2217"/>
        <v/>
      </c>
      <c r="J8169" s="45" t="str">
        <f t="shared" si="2218"/>
        <v/>
      </c>
      <c r="K8169" s="35"/>
      <c r="L8169" s="45">
        <f t="shared" si="2219"/>
        <v>232.56</v>
      </c>
      <c r="M8169" s="45" t="str">
        <f t="shared" si="2220"/>
        <v/>
      </c>
      <c r="N8169" s="46" t="e">
        <f>IF(A8169="ZMP",E8169*(1+(F8169/100)),#REF!)</f>
        <v>#REF!</v>
      </c>
      <c r="O8169" s="45" t="str">
        <f t="shared" si="2221"/>
        <v/>
      </c>
    </row>
    <row r="8170" spans="1:15" ht="12.75" outlineLevel="1" collapsed="1" x14ac:dyDescent="0.2">
      <c r="A8170" s="38" t="s">
        <v>206</v>
      </c>
      <c r="B8170" s="39" t="s">
        <v>4113</v>
      </c>
      <c r="C8170" s="39" t="s">
        <v>4114</v>
      </c>
      <c r="D8170" s="40" t="s">
        <v>651</v>
      </c>
      <c r="E8170" s="41">
        <v>1.7999999999999999E-2</v>
      </c>
      <c r="F8170" s="42"/>
      <c r="G8170" s="43">
        <v>67.686400000000006</v>
      </c>
      <c r="H8170" s="44">
        <f t="shared" si="2216"/>
        <v>1.2183552</v>
      </c>
      <c r="I8170" s="45" t="str">
        <f t="shared" si="2217"/>
        <v/>
      </c>
      <c r="J8170" s="45" t="str">
        <f t="shared" si="2218"/>
        <v/>
      </c>
      <c r="K8170" s="35"/>
      <c r="L8170" s="45">
        <f t="shared" si="2219"/>
        <v>1.2183552</v>
      </c>
      <c r="M8170" s="45" t="str">
        <f t="shared" si="2220"/>
        <v/>
      </c>
      <c r="N8170" s="46" t="e">
        <f>IF(A8170="ZMP",E8170*(1+(F8170/100)),#REF!)</f>
        <v>#REF!</v>
      </c>
      <c r="O8170" s="45" t="str">
        <f t="shared" si="2221"/>
        <v/>
      </c>
    </row>
    <row r="8171" spans="1:15" ht="12.75" outlineLevel="2" x14ac:dyDescent="0.2">
      <c r="A8171" s="47"/>
      <c r="B8171" s="48"/>
      <c r="C8171" s="48"/>
      <c r="D8171" s="49"/>
      <c r="E8171" s="50"/>
      <c r="F8171" s="51"/>
      <c r="G8171" s="52"/>
      <c r="H8171" s="53"/>
      <c r="I8171" s="54"/>
      <c r="J8171" s="54"/>
      <c r="K8171" s="35"/>
      <c r="L8171" s="54"/>
      <c r="M8171" s="54"/>
      <c r="N8171" s="54"/>
      <c r="O8171" s="54"/>
    </row>
    <row r="8172" spans="1:15" ht="25.5" x14ac:dyDescent="0.2">
      <c r="A8172" s="27" t="s">
        <v>198</v>
      </c>
      <c r="B8172" s="28" t="s">
        <v>4618</v>
      </c>
      <c r="C8172" s="29" t="s">
        <v>4619</v>
      </c>
      <c r="D8172" s="30" t="s">
        <v>253</v>
      </c>
      <c r="E8172" s="31">
        <v>1</v>
      </c>
      <c r="F8172" s="32"/>
      <c r="G8172" s="33">
        <v>3009.11</v>
      </c>
      <c r="H8172" s="34">
        <f>G8172</f>
        <v>3009.11</v>
      </c>
      <c r="I8172" s="35">
        <f>SUM(I8173:I8181)</f>
        <v>2429.2800000000002</v>
      </c>
      <c r="J8172" s="35">
        <f>SUM(J8173:J8181)</f>
        <v>303.04000000000002</v>
      </c>
      <c r="K8172" s="35">
        <f t="shared" si="2203"/>
        <v>2732.32</v>
      </c>
      <c r="L8172" s="35">
        <f>SUM(L8173:L8181)</f>
        <v>276.93762240000001</v>
      </c>
      <c r="M8172" s="35">
        <f>SUM(M8173:M8181)</f>
        <v>0</v>
      </c>
      <c r="N8172" s="35"/>
      <c r="O8172" s="35">
        <f>SUM(O8173:O8181)</f>
        <v>0</v>
      </c>
    </row>
    <row r="8173" spans="1:15" ht="12.75" outlineLevel="1" collapsed="1" x14ac:dyDescent="0.2">
      <c r="A8173" s="38" t="s">
        <v>202</v>
      </c>
      <c r="B8173" s="39" t="s">
        <v>203</v>
      </c>
      <c r="C8173" s="39" t="s">
        <v>204</v>
      </c>
      <c r="D8173" s="40" t="s">
        <v>205</v>
      </c>
      <c r="E8173" s="41">
        <v>3.3740000000000001</v>
      </c>
      <c r="F8173" s="42"/>
      <c r="G8173" s="43">
        <v>720</v>
      </c>
      <c r="H8173" s="44">
        <f t="shared" ref="H8173:H8180" si="2222">IF(ISNUMBER(F8173),(E8173*(1+(F8173/100))*G8173),G8173*E8173)</f>
        <v>2429.2800000000002</v>
      </c>
      <c r="I8173" s="45">
        <f t="shared" ref="I8173:I8180" si="2223">IF(OR(A8173="PM",A8173="PZ",A8173="PP"),H8173,"")</f>
        <v>2429.2800000000002</v>
      </c>
      <c r="J8173" s="45" t="str">
        <f t="shared" ref="J8173:J8180" si="2224">IF(A8173="S",H8173,"")</f>
        <v/>
      </c>
      <c r="K8173" s="35"/>
      <c r="L8173" s="45" t="str">
        <f t="shared" ref="L8173:L8180" si="2225">IF(A8173="M06",H8173,"")</f>
        <v/>
      </c>
      <c r="M8173" s="45" t="str">
        <f t="shared" ref="M8173:M8180" si="2226">IF(OR(A8173="M02",A8173="M25",A8173="M01s"),H8173,"")</f>
        <v/>
      </c>
      <c r="N8173" s="46" t="e">
        <f>IF(A8173="ZMP",E8173*(1+(F8173/100)),#REF!)</f>
        <v>#REF!</v>
      </c>
      <c r="O8173" s="45" t="str">
        <f t="shared" ref="O8173:O8180" si="2227">IF(A8173="M01e",H8173,"")</f>
        <v/>
      </c>
    </row>
    <row r="8174" spans="1:15" ht="12.75" outlineLevel="1" collapsed="1" x14ac:dyDescent="0.2">
      <c r="A8174" s="38" t="s">
        <v>315</v>
      </c>
      <c r="B8174" s="39" t="s">
        <v>75</v>
      </c>
      <c r="C8174" s="39" t="s">
        <v>76</v>
      </c>
      <c r="D8174" s="40" t="s">
        <v>17</v>
      </c>
      <c r="E8174" s="41">
        <v>4.0000000000000001E-3</v>
      </c>
      <c r="F8174" s="42"/>
      <c r="G8174" s="43">
        <v>760</v>
      </c>
      <c r="H8174" s="44">
        <f t="shared" si="2222"/>
        <v>3.04</v>
      </c>
      <c r="I8174" s="45" t="str">
        <f t="shared" si="2223"/>
        <v/>
      </c>
      <c r="J8174" s="45">
        <f t="shared" si="2224"/>
        <v>3.04</v>
      </c>
      <c r="K8174" s="35"/>
      <c r="L8174" s="45" t="str">
        <f t="shared" si="2225"/>
        <v/>
      </c>
      <c r="M8174" s="45" t="str">
        <f t="shared" si="2226"/>
        <v/>
      </c>
      <c r="N8174" s="46" t="e">
        <f>IF(A8174="ZMP",E8174*(1+(F8174/100)),#REF!)</f>
        <v>#REF!</v>
      </c>
      <c r="O8174" s="45" t="str">
        <f t="shared" si="2227"/>
        <v/>
      </c>
    </row>
    <row r="8175" spans="1:15" ht="12.75" outlineLevel="1" collapsed="1" x14ac:dyDescent="0.2">
      <c r="A8175" s="38" t="s">
        <v>315</v>
      </c>
      <c r="B8175" s="39" t="s">
        <v>85</v>
      </c>
      <c r="C8175" s="39" t="s">
        <v>86</v>
      </c>
      <c r="D8175" s="40" t="s">
        <v>46</v>
      </c>
      <c r="E8175" s="41">
        <v>0.5</v>
      </c>
      <c r="F8175" s="42"/>
      <c r="G8175" s="43">
        <v>600</v>
      </c>
      <c r="H8175" s="44">
        <f t="shared" si="2222"/>
        <v>300</v>
      </c>
      <c r="I8175" s="45" t="str">
        <f t="shared" si="2223"/>
        <v/>
      </c>
      <c r="J8175" s="45">
        <f t="shared" si="2224"/>
        <v>300</v>
      </c>
      <c r="K8175" s="35"/>
      <c r="L8175" s="45" t="str">
        <f t="shared" si="2225"/>
        <v/>
      </c>
      <c r="M8175" s="45" t="str">
        <f t="shared" si="2226"/>
        <v/>
      </c>
      <c r="N8175" s="46" t="e">
        <f>IF(A8175="ZMP",E8175*(1+(F8175/100)),#REF!)</f>
        <v>#REF!</v>
      </c>
      <c r="O8175" s="45" t="str">
        <f t="shared" si="2227"/>
        <v/>
      </c>
    </row>
    <row r="8176" spans="1:15" ht="12.75" outlineLevel="1" collapsed="1" x14ac:dyDescent="0.2">
      <c r="A8176" s="38" t="s">
        <v>206</v>
      </c>
      <c r="B8176" s="39" t="s">
        <v>276</v>
      </c>
      <c r="C8176" s="39" t="s">
        <v>277</v>
      </c>
      <c r="D8176" s="40" t="s">
        <v>278</v>
      </c>
      <c r="E8176" s="41">
        <v>3</v>
      </c>
      <c r="F8176" s="42"/>
      <c r="G8176" s="43">
        <v>5.21</v>
      </c>
      <c r="H8176" s="44">
        <f t="shared" si="2222"/>
        <v>15.629999999999999</v>
      </c>
      <c r="I8176" s="45" t="str">
        <f t="shared" si="2223"/>
        <v/>
      </c>
      <c r="J8176" s="45" t="str">
        <f t="shared" si="2224"/>
        <v/>
      </c>
      <c r="K8176" s="35"/>
      <c r="L8176" s="45">
        <f t="shared" si="2225"/>
        <v>15.629999999999999</v>
      </c>
      <c r="M8176" s="45" t="str">
        <f t="shared" si="2226"/>
        <v/>
      </c>
      <c r="N8176" s="46" t="e">
        <f>IF(A8176="ZMP",E8176*(1+(F8176/100)),#REF!)</f>
        <v>#REF!</v>
      </c>
      <c r="O8176" s="45" t="str">
        <f t="shared" si="2227"/>
        <v/>
      </c>
    </row>
    <row r="8177" spans="1:15" ht="12.75" outlineLevel="1" collapsed="1" x14ac:dyDescent="0.2">
      <c r="A8177" s="38" t="s">
        <v>206</v>
      </c>
      <c r="B8177" s="39" t="s">
        <v>279</v>
      </c>
      <c r="C8177" s="39" t="s">
        <v>280</v>
      </c>
      <c r="D8177" s="40" t="s">
        <v>278</v>
      </c>
      <c r="E8177" s="41">
        <v>38</v>
      </c>
      <c r="F8177" s="42"/>
      <c r="G8177" s="43">
        <v>3.23</v>
      </c>
      <c r="H8177" s="44">
        <f t="shared" si="2222"/>
        <v>122.74</v>
      </c>
      <c r="I8177" s="45" t="str">
        <f t="shared" si="2223"/>
        <v/>
      </c>
      <c r="J8177" s="45" t="str">
        <f t="shared" si="2224"/>
        <v/>
      </c>
      <c r="K8177" s="35"/>
      <c r="L8177" s="45">
        <f t="shared" si="2225"/>
        <v>122.74</v>
      </c>
      <c r="M8177" s="45" t="str">
        <f t="shared" si="2226"/>
        <v/>
      </c>
      <c r="N8177" s="46" t="e">
        <f>IF(A8177="ZMP",E8177*(1+(F8177/100)),#REF!)</f>
        <v>#REF!</v>
      </c>
      <c r="O8177" s="45" t="str">
        <f t="shared" si="2227"/>
        <v/>
      </c>
    </row>
    <row r="8178" spans="1:15" ht="12.75" outlineLevel="1" collapsed="1" x14ac:dyDescent="0.2">
      <c r="A8178" s="38" t="s">
        <v>206</v>
      </c>
      <c r="B8178" s="39" t="s">
        <v>4620</v>
      </c>
      <c r="C8178" s="39" t="s">
        <v>4621</v>
      </c>
      <c r="D8178" s="40" t="s">
        <v>111</v>
      </c>
      <c r="E8178" s="41">
        <v>3</v>
      </c>
      <c r="F8178" s="42"/>
      <c r="G8178" s="43">
        <v>13.34</v>
      </c>
      <c r="H8178" s="44">
        <f t="shared" si="2222"/>
        <v>40.019999999999996</v>
      </c>
      <c r="I8178" s="45" t="str">
        <f t="shared" si="2223"/>
        <v/>
      </c>
      <c r="J8178" s="45" t="str">
        <f t="shared" si="2224"/>
        <v/>
      </c>
      <c r="K8178" s="35"/>
      <c r="L8178" s="45">
        <f t="shared" si="2225"/>
        <v>40.019999999999996</v>
      </c>
      <c r="M8178" s="45" t="str">
        <f t="shared" si="2226"/>
        <v/>
      </c>
      <c r="N8178" s="46" t="e">
        <f>IF(A8178="ZMP",E8178*(1+(F8178/100)),#REF!)</f>
        <v>#REF!</v>
      </c>
      <c r="O8178" s="45" t="str">
        <f t="shared" si="2227"/>
        <v/>
      </c>
    </row>
    <row r="8179" spans="1:15" ht="12.75" outlineLevel="1" collapsed="1" x14ac:dyDescent="0.2">
      <c r="A8179" s="38" t="s">
        <v>206</v>
      </c>
      <c r="B8179" s="39" t="s">
        <v>4113</v>
      </c>
      <c r="C8179" s="39" t="s">
        <v>4114</v>
      </c>
      <c r="D8179" s="40" t="s">
        <v>651</v>
      </c>
      <c r="E8179" s="41">
        <v>1.6E-2</v>
      </c>
      <c r="F8179" s="42"/>
      <c r="G8179" s="43">
        <v>67.686400000000006</v>
      </c>
      <c r="H8179" s="44">
        <f t="shared" si="2222"/>
        <v>1.0829824000000001</v>
      </c>
      <c r="I8179" s="45" t="str">
        <f t="shared" si="2223"/>
        <v/>
      </c>
      <c r="J8179" s="45" t="str">
        <f t="shared" si="2224"/>
        <v/>
      </c>
      <c r="K8179" s="35"/>
      <c r="L8179" s="45">
        <f t="shared" si="2225"/>
        <v>1.0829824000000001</v>
      </c>
      <c r="M8179" s="45" t="str">
        <f t="shared" si="2226"/>
        <v/>
      </c>
      <c r="N8179" s="46" t="e">
        <f>IF(A8179="ZMP",E8179*(1+(F8179/100)),#REF!)</f>
        <v>#REF!</v>
      </c>
      <c r="O8179" s="45" t="str">
        <f t="shared" si="2227"/>
        <v/>
      </c>
    </row>
    <row r="8180" spans="1:15" ht="12.75" outlineLevel="1" collapsed="1" x14ac:dyDescent="0.2">
      <c r="A8180" s="38" t="s">
        <v>206</v>
      </c>
      <c r="B8180" s="39" t="s">
        <v>4622</v>
      </c>
      <c r="C8180" s="39" t="s">
        <v>4623</v>
      </c>
      <c r="D8180" s="40" t="s">
        <v>278</v>
      </c>
      <c r="E8180" s="41">
        <v>3.347</v>
      </c>
      <c r="F8180" s="42"/>
      <c r="G8180" s="43">
        <v>29.12</v>
      </c>
      <c r="H8180" s="44">
        <f t="shared" si="2222"/>
        <v>97.464640000000003</v>
      </c>
      <c r="I8180" s="45" t="str">
        <f t="shared" si="2223"/>
        <v/>
      </c>
      <c r="J8180" s="45" t="str">
        <f t="shared" si="2224"/>
        <v/>
      </c>
      <c r="K8180" s="35"/>
      <c r="L8180" s="45">
        <f t="shared" si="2225"/>
        <v>97.464640000000003</v>
      </c>
      <c r="M8180" s="45" t="str">
        <f t="shared" si="2226"/>
        <v/>
      </c>
      <c r="N8180" s="46" t="e">
        <f>IF(A8180="ZMP",E8180*(1+(F8180/100)),#REF!)</f>
        <v>#REF!</v>
      </c>
      <c r="O8180" s="45" t="str">
        <f t="shared" si="2227"/>
        <v/>
      </c>
    </row>
    <row r="8181" spans="1:15" ht="12.75" outlineLevel="2" x14ac:dyDescent="0.2">
      <c r="A8181" s="47"/>
      <c r="B8181" s="48"/>
      <c r="C8181" s="48"/>
      <c r="D8181" s="49"/>
      <c r="E8181" s="50"/>
      <c r="F8181" s="51"/>
      <c r="G8181" s="52"/>
      <c r="H8181" s="53"/>
      <c r="I8181" s="54"/>
      <c r="J8181" s="54"/>
      <c r="K8181" s="35"/>
      <c r="L8181" s="54"/>
      <c r="M8181" s="54"/>
      <c r="N8181" s="54"/>
      <c r="O8181" s="54"/>
    </row>
    <row r="8182" spans="1:15" ht="25.5" x14ac:dyDescent="0.2">
      <c r="A8182" s="27" t="s">
        <v>198</v>
      </c>
      <c r="B8182" s="28" t="s">
        <v>4624</v>
      </c>
      <c r="C8182" s="29" t="s">
        <v>4625</v>
      </c>
      <c r="D8182" s="30" t="s">
        <v>253</v>
      </c>
      <c r="E8182" s="31">
        <v>1</v>
      </c>
      <c r="F8182" s="32"/>
      <c r="G8182" s="33">
        <v>3833.56</v>
      </c>
      <c r="H8182" s="34">
        <f>G8182</f>
        <v>3833.56</v>
      </c>
      <c r="I8182" s="35">
        <f>SUM(I8183:I8191)</f>
        <v>3192.48</v>
      </c>
      <c r="J8182" s="35">
        <f>SUM(J8183:J8191)</f>
        <v>371.15999999999997</v>
      </c>
      <c r="K8182" s="35">
        <f t="shared" si="2203"/>
        <v>3563.64</v>
      </c>
      <c r="L8182" s="35">
        <f>SUM(L8183:L8191)</f>
        <v>270.12530879999997</v>
      </c>
      <c r="M8182" s="35">
        <f>SUM(M8183:M8191)</f>
        <v>0</v>
      </c>
      <c r="N8182" s="35"/>
      <c r="O8182" s="35">
        <f>SUM(O8183:O8191)</f>
        <v>0</v>
      </c>
    </row>
    <row r="8183" spans="1:15" ht="12.75" outlineLevel="1" collapsed="1" x14ac:dyDescent="0.2">
      <c r="A8183" s="38" t="s">
        <v>202</v>
      </c>
      <c r="B8183" s="39" t="s">
        <v>203</v>
      </c>
      <c r="C8183" s="39" t="s">
        <v>204</v>
      </c>
      <c r="D8183" s="40" t="s">
        <v>205</v>
      </c>
      <c r="E8183" s="41">
        <v>4.4340000000000002</v>
      </c>
      <c r="F8183" s="42"/>
      <c r="G8183" s="43">
        <v>720</v>
      </c>
      <c r="H8183" s="44">
        <f t="shared" ref="H8183:H8190" si="2228">IF(ISNUMBER(F8183),(E8183*(1+(F8183/100))*G8183),G8183*E8183)</f>
        <v>3192.48</v>
      </c>
      <c r="I8183" s="45">
        <f t="shared" ref="I8183:I8190" si="2229">IF(OR(A8183="PM",A8183="PZ",A8183="PP"),H8183,"")</f>
        <v>3192.48</v>
      </c>
      <c r="J8183" s="45" t="str">
        <f t="shared" ref="J8183:J8190" si="2230">IF(A8183="S",H8183,"")</f>
        <v/>
      </c>
      <c r="K8183" s="35"/>
      <c r="L8183" s="45" t="str">
        <f t="shared" ref="L8183:L8190" si="2231">IF(A8183="M06",H8183,"")</f>
        <v/>
      </c>
      <c r="M8183" s="45" t="str">
        <f t="shared" ref="M8183:M8190" si="2232">IF(OR(A8183="M02",A8183="M25",A8183="M01s"),H8183,"")</f>
        <v/>
      </c>
      <c r="N8183" s="46" t="e">
        <f>IF(A8183="ZMP",E8183*(1+(F8183/100)),#REF!)</f>
        <v>#REF!</v>
      </c>
      <c r="O8183" s="45" t="str">
        <f t="shared" ref="O8183:O8190" si="2233">IF(A8183="M01e",H8183,"")</f>
        <v/>
      </c>
    </row>
    <row r="8184" spans="1:15" ht="12.75" outlineLevel="1" collapsed="1" x14ac:dyDescent="0.2">
      <c r="A8184" s="38" t="s">
        <v>315</v>
      </c>
      <c r="B8184" s="39" t="s">
        <v>75</v>
      </c>
      <c r="C8184" s="39" t="s">
        <v>76</v>
      </c>
      <c r="D8184" s="40" t="s">
        <v>17</v>
      </c>
      <c r="E8184" s="41">
        <v>6.0000000000000001E-3</v>
      </c>
      <c r="F8184" s="42"/>
      <c r="G8184" s="43">
        <v>760</v>
      </c>
      <c r="H8184" s="44">
        <f t="shared" si="2228"/>
        <v>4.5600000000000005</v>
      </c>
      <c r="I8184" s="45" t="str">
        <f t="shared" si="2229"/>
        <v/>
      </c>
      <c r="J8184" s="45">
        <f t="shared" si="2230"/>
        <v>4.5600000000000005</v>
      </c>
      <c r="K8184" s="35"/>
      <c r="L8184" s="45" t="str">
        <f t="shared" si="2231"/>
        <v/>
      </c>
      <c r="M8184" s="45" t="str">
        <f t="shared" si="2232"/>
        <v/>
      </c>
      <c r="N8184" s="46" t="e">
        <f>IF(A8184="ZMP",E8184*(1+(F8184/100)),#REF!)</f>
        <v>#REF!</v>
      </c>
      <c r="O8184" s="45" t="str">
        <f t="shared" si="2233"/>
        <v/>
      </c>
    </row>
    <row r="8185" spans="1:15" ht="12.75" outlineLevel="1" collapsed="1" x14ac:dyDescent="0.2">
      <c r="A8185" s="38" t="s">
        <v>315</v>
      </c>
      <c r="B8185" s="39" t="s">
        <v>85</v>
      </c>
      <c r="C8185" s="39" t="s">
        <v>86</v>
      </c>
      <c r="D8185" s="40" t="s">
        <v>46</v>
      </c>
      <c r="E8185" s="41">
        <v>0.61099999999999999</v>
      </c>
      <c r="F8185" s="42"/>
      <c r="G8185" s="43">
        <v>600</v>
      </c>
      <c r="H8185" s="44">
        <f t="shared" si="2228"/>
        <v>366.59999999999997</v>
      </c>
      <c r="I8185" s="45" t="str">
        <f t="shared" si="2229"/>
        <v/>
      </c>
      <c r="J8185" s="45">
        <f t="shared" si="2230"/>
        <v>366.59999999999997</v>
      </c>
      <c r="K8185" s="35"/>
      <c r="L8185" s="45" t="str">
        <f t="shared" si="2231"/>
        <v/>
      </c>
      <c r="M8185" s="45" t="str">
        <f t="shared" si="2232"/>
        <v/>
      </c>
      <c r="N8185" s="46" t="e">
        <f>IF(A8185="ZMP",E8185*(1+(F8185/100)),#REF!)</f>
        <v>#REF!</v>
      </c>
      <c r="O8185" s="45" t="str">
        <f t="shared" si="2233"/>
        <v/>
      </c>
    </row>
    <row r="8186" spans="1:15" ht="12.75" outlineLevel="1" collapsed="1" x14ac:dyDescent="0.2">
      <c r="A8186" s="38" t="s">
        <v>206</v>
      </c>
      <c r="B8186" s="39" t="s">
        <v>276</v>
      </c>
      <c r="C8186" s="39" t="s">
        <v>277</v>
      </c>
      <c r="D8186" s="40" t="s">
        <v>278</v>
      </c>
      <c r="E8186" s="41">
        <v>3</v>
      </c>
      <c r="F8186" s="42"/>
      <c r="G8186" s="43">
        <v>5.21</v>
      </c>
      <c r="H8186" s="44">
        <f t="shared" si="2228"/>
        <v>15.629999999999999</v>
      </c>
      <c r="I8186" s="45" t="str">
        <f t="shared" si="2229"/>
        <v/>
      </c>
      <c r="J8186" s="45" t="str">
        <f t="shared" si="2230"/>
        <v/>
      </c>
      <c r="K8186" s="35"/>
      <c r="L8186" s="45">
        <f t="shared" si="2231"/>
        <v>15.629999999999999</v>
      </c>
      <c r="M8186" s="45" t="str">
        <f t="shared" si="2232"/>
        <v/>
      </c>
      <c r="N8186" s="46" t="e">
        <f>IF(A8186="ZMP",E8186*(1+(F8186/100)),#REF!)</f>
        <v>#REF!</v>
      </c>
      <c r="O8186" s="45" t="str">
        <f t="shared" si="2233"/>
        <v/>
      </c>
    </row>
    <row r="8187" spans="1:15" ht="12.75" outlineLevel="1" collapsed="1" x14ac:dyDescent="0.2">
      <c r="A8187" s="38" t="s">
        <v>206</v>
      </c>
      <c r="B8187" s="39" t="s">
        <v>279</v>
      </c>
      <c r="C8187" s="39" t="s">
        <v>280</v>
      </c>
      <c r="D8187" s="40" t="s">
        <v>278</v>
      </c>
      <c r="E8187" s="41">
        <v>40</v>
      </c>
      <c r="F8187" s="42"/>
      <c r="G8187" s="43">
        <v>3.23</v>
      </c>
      <c r="H8187" s="44">
        <f t="shared" si="2228"/>
        <v>129.19999999999999</v>
      </c>
      <c r="I8187" s="45" t="str">
        <f t="shared" si="2229"/>
        <v/>
      </c>
      <c r="J8187" s="45" t="str">
        <f t="shared" si="2230"/>
        <v/>
      </c>
      <c r="K8187" s="35"/>
      <c r="L8187" s="45">
        <f t="shared" si="2231"/>
        <v>129.19999999999999</v>
      </c>
      <c r="M8187" s="45" t="str">
        <f t="shared" si="2232"/>
        <v/>
      </c>
      <c r="N8187" s="46" t="e">
        <f>IF(A8187="ZMP",E8187*(1+(F8187/100)),#REF!)</f>
        <v>#REF!</v>
      </c>
      <c r="O8187" s="45" t="str">
        <f t="shared" si="2233"/>
        <v/>
      </c>
    </row>
    <row r="8188" spans="1:15" ht="12.75" outlineLevel="1" collapsed="1" x14ac:dyDescent="0.2">
      <c r="A8188" s="38" t="s">
        <v>206</v>
      </c>
      <c r="B8188" s="39" t="s">
        <v>4620</v>
      </c>
      <c r="C8188" s="39" t="s">
        <v>4621</v>
      </c>
      <c r="D8188" s="40" t="s">
        <v>111</v>
      </c>
      <c r="E8188" s="41">
        <v>2</v>
      </c>
      <c r="F8188" s="42"/>
      <c r="G8188" s="43">
        <v>13.34</v>
      </c>
      <c r="H8188" s="44">
        <f t="shared" si="2228"/>
        <v>26.68</v>
      </c>
      <c r="I8188" s="45" t="str">
        <f t="shared" si="2229"/>
        <v/>
      </c>
      <c r="J8188" s="45" t="str">
        <f t="shared" si="2230"/>
        <v/>
      </c>
      <c r="K8188" s="35"/>
      <c r="L8188" s="45">
        <f t="shared" si="2231"/>
        <v>26.68</v>
      </c>
      <c r="M8188" s="45" t="str">
        <f t="shared" si="2232"/>
        <v/>
      </c>
      <c r="N8188" s="46" t="e">
        <f>IF(A8188="ZMP",E8188*(1+(F8188/100)),#REF!)</f>
        <v>#REF!</v>
      </c>
      <c r="O8188" s="45" t="str">
        <f t="shared" si="2233"/>
        <v/>
      </c>
    </row>
    <row r="8189" spans="1:15" ht="12.75" outlineLevel="1" collapsed="1" x14ac:dyDescent="0.2">
      <c r="A8189" s="38" t="s">
        <v>206</v>
      </c>
      <c r="B8189" s="39" t="s">
        <v>4113</v>
      </c>
      <c r="C8189" s="39" t="s">
        <v>4114</v>
      </c>
      <c r="D8189" s="40" t="s">
        <v>651</v>
      </c>
      <c r="E8189" s="41">
        <v>1.7000000000000001E-2</v>
      </c>
      <c r="F8189" s="42"/>
      <c r="G8189" s="43">
        <v>67.686400000000006</v>
      </c>
      <c r="H8189" s="44">
        <f t="shared" si="2228"/>
        <v>1.1506688000000003</v>
      </c>
      <c r="I8189" s="45" t="str">
        <f t="shared" si="2229"/>
        <v/>
      </c>
      <c r="J8189" s="45" t="str">
        <f t="shared" si="2230"/>
        <v/>
      </c>
      <c r="K8189" s="35"/>
      <c r="L8189" s="45">
        <f t="shared" si="2231"/>
        <v>1.1506688000000003</v>
      </c>
      <c r="M8189" s="45" t="str">
        <f t="shared" si="2232"/>
        <v/>
      </c>
      <c r="N8189" s="46" t="e">
        <f>IF(A8189="ZMP",E8189*(1+(F8189/100)),#REF!)</f>
        <v>#REF!</v>
      </c>
      <c r="O8189" s="45" t="str">
        <f t="shared" si="2233"/>
        <v/>
      </c>
    </row>
    <row r="8190" spans="1:15" ht="12.75" outlineLevel="1" collapsed="1" x14ac:dyDescent="0.2">
      <c r="A8190" s="38" t="s">
        <v>206</v>
      </c>
      <c r="B8190" s="39" t="s">
        <v>4622</v>
      </c>
      <c r="C8190" s="39" t="s">
        <v>4623</v>
      </c>
      <c r="D8190" s="40" t="s">
        <v>278</v>
      </c>
      <c r="E8190" s="41">
        <v>3.347</v>
      </c>
      <c r="F8190" s="42"/>
      <c r="G8190" s="43">
        <v>29.12</v>
      </c>
      <c r="H8190" s="44">
        <f t="shared" si="2228"/>
        <v>97.464640000000003</v>
      </c>
      <c r="I8190" s="45" t="str">
        <f t="shared" si="2229"/>
        <v/>
      </c>
      <c r="J8190" s="45" t="str">
        <f t="shared" si="2230"/>
        <v/>
      </c>
      <c r="K8190" s="35"/>
      <c r="L8190" s="45">
        <f t="shared" si="2231"/>
        <v>97.464640000000003</v>
      </c>
      <c r="M8190" s="45" t="str">
        <f t="shared" si="2232"/>
        <v/>
      </c>
      <c r="N8190" s="46" t="e">
        <f>IF(A8190="ZMP",E8190*(1+(F8190/100)),#REF!)</f>
        <v>#REF!</v>
      </c>
      <c r="O8190" s="45" t="str">
        <f t="shared" si="2233"/>
        <v/>
      </c>
    </row>
    <row r="8191" spans="1:15" ht="12.75" outlineLevel="2" x14ac:dyDescent="0.2">
      <c r="A8191" s="47"/>
      <c r="B8191" s="48"/>
      <c r="C8191" s="48"/>
      <c r="D8191" s="49"/>
      <c r="E8191" s="50"/>
      <c r="F8191" s="51"/>
      <c r="G8191" s="52"/>
      <c r="H8191" s="53"/>
      <c r="I8191" s="54"/>
      <c r="J8191" s="54"/>
      <c r="K8191" s="35"/>
      <c r="L8191" s="54"/>
      <c r="M8191" s="54"/>
      <c r="N8191" s="54"/>
      <c r="O8191" s="54"/>
    </row>
    <row r="8192" spans="1:15" ht="25.5" x14ac:dyDescent="0.2">
      <c r="A8192" s="27" t="s">
        <v>198</v>
      </c>
      <c r="B8192" s="28" t="s">
        <v>4626</v>
      </c>
      <c r="C8192" s="29" t="s">
        <v>4627</v>
      </c>
      <c r="D8192" s="30" t="s">
        <v>253</v>
      </c>
      <c r="E8192" s="31">
        <v>1</v>
      </c>
      <c r="F8192" s="32"/>
      <c r="G8192" s="33">
        <v>5698.9</v>
      </c>
      <c r="H8192" s="34">
        <f>G8192</f>
        <v>5698.9</v>
      </c>
      <c r="I8192" s="35">
        <f>SUM(I8193:I8201)</f>
        <v>4458.96</v>
      </c>
      <c r="J8192" s="35">
        <f>SUM(J8193:J8201)</f>
        <v>679.40000000000009</v>
      </c>
      <c r="K8192" s="35">
        <f t="shared" si="2203"/>
        <v>5138.3600000000006</v>
      </c>
      <c r="L8192" s="35">
        <f>SUM(L8193:L8201)</f>
        <v>561.16604159999997</v>
      </c>
      <c r="M8192" s="35">
        <f>SUM(M8193:M8201)</f>
        <v>0</v>
      </c>
      <c r="N8192" s="35"/>
      <c r="O8192" s="35">
        <f>SUM(O8193:O8201)</f>
        <v>0</v>
      </c>
    </row>
    <row r="8193" spans="1:15" ht="12.75" outlineLevel="1" collapsed="1" x14ac:dyDescent="0.2">
      <c r="A8193" s="38" t="s">
        <v>202</v>
      </c>
      <c r="B8193" s="39" t="s">
        <v>203</v>
      </c>
      <c r="C8193" s="39" t="s">
        <v>204</v>
      </c>
      <c r="D8193" s="40" t="s">
        <v>205</v>
      </c>
      <c r="E8193" s="41">
        <v>6.1929999999999996</v>
      </c>
      <c r="F8193" s="42"/>
      <c r="G8193" s="43">
        <v>720</v>
      </c>
      <c r="H8193" s="44">
        <f t="shared" ref="H8193:H8200" si="2234">IF(ISNUMBER(F8193),(E8193*(1+(F8193/100))*G8193),G8193*E8193)</f>
        <v>4458.96</v>
      </c>
      <c r="I8193" s="45">
        <f t="shared" ref="I8193:I8200" si="2235">IF(OR(A8193="PM",A8193="PZ",A8193="PP"),H8193,"")</f>
        <v>4458.96</v>
      </c>
      <c r="J8193" s="45" t="str">
        <f t="shared" ref="J8193:J8200" si="2236">IF(A8193="S",H8193,"")</f>
        <v/>
      </c>
      <c r="K8193" s="35"/>
      <c r="L8193" s="45" t="str">
        <f t="shared" ref="L8193:L8200" si="2237">IF(A8193="M06",H8193,"")</f>
        <v/>
      </c>
      <c r="M8193" s="45" t="str">
        <f t="shared" ref="M8193:M8200" si="2238">IF(OR(A8193="M02",A8193="M25",A8193="M01s"),H8193,"")</f>
        <v/>
      </c>
      <c r="N8193" s="46" t="e">
        <f>IF(A8193="ZMP",E8193*(1+(F8193/100)),#REF!)</f>
        <v>#REF!</v>
      </c>
      <c r="O8193" s="45" t="str">
        <f t="shared" ref="O8193:O8200" si="2239">IF(A8193="M01e",H8193,"")</f>
        <v/>
      </c>
    </row>
    <row r="8194" spans="1:15" ht="12.75" outlineLevel="1" collapsed="1" x14ac:dyDescent="0.2">
      <c r="A8194" s="38" t="s">
        <v>315</v>
      </c>
      <c r="B8194" s="39" t="s">
        <v>75</v>
      </c>
      <c r="C8194" s="39" t="s">
        <v>76</v>
      </c>
      <c r="D8194" s="40" t="s">
        <v>17</v>
      </c>
      <c r="E8194" s="41">
        <v>0.02</v>
      </c>
      <c r="F8194" s="42"/>
      <c r="G8194" s="43">
        <v>760</v>
      </c>
      <c r="H8194" s="44">
        <f t="shared" si="2234"/>
        <v>15.200000000000001</v>
      </c>
      <c r="I8194" s="45" t="str">
        <f t="shared" si="2235"/>
        <v/>
      </c>
      <c r="J8194" s="45">
        <f t="shared" si="2236"/>
        <v>15.200000000000001</v>
      </c>
      <c r="K8194" s="35"/>
      <c r="L8194" s="45" t="str">
        <f t="shared" si="2237"/>
        <v/>
      </c>
      <c r="M8194" s="45" t="str">
        <f t="shared" si="2238"/>
        <v/>
      </c>
      <c r="N8194" s="46" t="e">
        <f>IF(A8194="ZMP",E8194*(1+(F8194/100)),#REF!)</f>
        <v>#REF!</v>
      </c>
      <c r="O8194" s="45" t="str">
        <f t="shared" si="2239"/>
        <v/>
      </c>
    </row>
    <row r="8195" spans="1:15" ht="12.75" outlineLevel="1" collapsed="1" x14ac:dyDescent="0.2">
      <c r="A8195" s="38" t="s">
        <v>315</v>
      </c>
      <c r="B8195" s="39" t="s">
        <v>85</v>
      </c>
      <c r="C8195" s="39" t="s">
        <v>86</v>
      </c>
      <c r="D8195" s="40" t="s">
        <v>46</v>
      </c>
      <c r="E8195" s="41">
        <v>1.107</v>
      </c>
      <c r="F8195" s="42"/>
      <c r="G8195" s="43">
        <v>600</v>
      </c>
      <c r="H8195" s="44">
        <f t="shared" si="2234"/>
        <v>664.2</v>
      </c>
      <c r="I8195" s="45" t="str">
        <f t="shared" si="2235"/>
        <v/>
      </c>
      <c r="J8195" s="45">
        <f t="shared" si="2236"/>
        <v>664.2</v>
      </c>
      <c r="K8195" s="35"/>
      <c r="L8195" s="45" t="str">
        <f t="shared" si="2237"/>
        <v/>
      </c>
      <c r="M8195" s="45" t="str">
        <f t="shared" si="2238"/>
        <v/>
      </c>
      <c r="N8195" s="46" t="e">
        <f>IF(A8195="ZMP",E8195*(1+(F8195/100)),#REF!)</f>
        <v>#REF!</v>
      </c>
      <c r="O8195" s="45" t="str">
        <f t="shared" si="2239"/>
        <v/>
      </c>
    </row>
    <row r="8196" spans="1:15" ht="12.75" outlineLevel="1" collapsed="1" x14ac:dyDescent="0.2">
      <c r="A8196" s="38" t="s">
        <v>206</v>
      </c>
      <c r="B8196" s="39" t="s">
        <v>4622</v>
      </c>
      <c r="C8196" s="39" t="s">
        <v>4623</v>
      </c>
      <c r="D8196" s="40" t="s">
        <v>278</v>
      </c>
      <c r="E8196" s="41">
        <v>9</v>
      </c>
      <c r="F8196" s="42"/>
      <c r="G8196" s="43">
        <v>29.12</v>
      </c>
      <c r="H8196" s="44">
        <f t="shared" si="2234"/>
        <v>262.08</v>
      </c>
      <c r="I8196" s="45" t="str">
        <f t="shared" si="2235"/>
        <v/>
      </c>
      <c r="J8196" s="45" t="str">
        <f t="shared" si="2236"/>
        <v/>
      </c>
      <c r="K8196" s="35"/>
      <c r="L8196" s="45">
        <f t="shared" si="2237"/>
        <v>262.08</v>
      </c>
      <c r="M8196" s="45" t="str">
        <f t="shared" si="2238"/>
        <v/>
      </c>
      <c r="N8196" s="46" t="e">
        <f>IF(A8196="ZMP",E8196*(1+(F8196/100)),#REF!)</f>
        <v>#REF!</v>
      </c>
      <c r="O8196" s="45" t="str">
        <f t="shared" si="2239"/>
        <v/>
      </c>
    </row>
    <row r="8197" spans="1:15" ht="12.75" outlineLevel="1" collapsed="1" x14ac:dyDescent="0.2">
      <c r="A8197" s="38" t="s">
        <v>206</v>
      </c>
      <c r="B8197" s="39" t="s">
        <v>276</v>
      </c>
      <c r="C8197" s="39" t="s">
        <v>277</v>
      </c>
      <c r="D8197" s="40" t="s">
        <v>278</v>
      </c>
      <c r="E8197" s="41">
        <v>6</v>
      </c>
      <c r="F8197" s="42"/>
      <c r="G8197" s="43">
        <v>5.21</v>
      </c>
      <c r="H8197" s="44">
        <f t="shared" si="2234"/>
        <v>31.259999999999998</v>
      </c>
      <c r="I8197" s="45" t="str">
        <f t="shared" si="2235"/>
        <v/>
      </c>
      <c r="J8197" s="45" t="str">
        <f t="shared" si="2236"/>
        <v/>
      </c>
      <c r="K8197" s="35"/>
      <c r="L8197" s="45">
        <f t="shared" si="2237"/>
        <v>31.259999999999998</v>
      </c>
      <c r="M8197" s="45" t="str">
        <f t="shared" si="2238"/>
        <v/>
      </c>
      <c r="N8197" s="46" t="e">
        <f>IF(A8197="ZMP",E8197*(1+(F8197/100)),#REF!)</f>
        <v>#REF!</v>
      </c>
      <c r="O8197" s="45" t="str">
        <f t="shared" si="2239"/>
        <v/>
      </c>
    </row>
    <row r="8198" spans="1:15" ht="12.75" outlineLevel="1" collapsed="1" x14ac:dyDescent="0.2">
      <c r="A8198" s="38" t="s">
        <v>206</v>
      </c>
      <c r="B8198" s="39" t="s">
        <v>279</v>
      </c>
      <c r="C8198" s="39" t="s">
        <v>280</v>
      </c>
      <c r="D8198" s="40" t="s">
        <v>278</v>
      </c>
      <c r="E8198" s="41">
        <v>66</v>
      </c>
      <c r="F8198" s="42"/>
      <c r="G8198" s="43">
        <v>3.23</v>
      </c>
      <c r="H8198" s="44">
        <f t="shared" si="2234"/>
        <v>213.18</v>
      </c>
      <c r="I8198" s="45" t="str">
        <f t="shared" si="2235"/>
        <v/>
      </c>
      <c r="J8198" s="45" t="str">
        <f t="shared" si="2236"/>
        <v/>
      </c>
      <c r="K8198" s="35"/>
      <c r="L8198" s="45">
        <f t="shared" si="2237"/>
        <v>213.18</v>
      </c>
      <c r="M8198" s="45" t="str">
        <f t="shared" si="2238"/>
        <v/>
      </c>
      <c r="N8198" s="46" t="e">
        <f>IF(A8198="ZMP",E8198*(1+(F8198/100)),#REF!)</f>
        <v>#REF!</v>
      </c>
      <c r="O8198" s="45" t="str">
        <f t="shared" si="2239"/>
        <v/>
      </c>
    </row>
    <row r="8199" spans="1:15" ht="12.75" outlineLevel="1" collapsed="1" x14ac:dyDescent="0.2">
      <c r="A8199" s="38" t="s">
        <v>206</v>
      </c>
      <c r="B8199" s="39" t="s">
        <v>4620</v>
      </c>
      <c r="C8199" s="39" t="s">
        <v>4621</v>
      </c>
      <c r="D8199" s="40" t="s">
        <v>111</v>
      </c>
      <c r="E8199" s="41">
        <v>4</v>
      </c>
      <c r="F8199" s="42"/>
      <c r="G8199" s="43">
        <v>13.34</v>
      </c>
      <c r="H8199" s="44">
        <f t="shared" si="2234"/>
        <v>53.36</v>
      </c>
      <c r="I8199" s="45" t="str">
        <f t="shared" si="2235"/>
        <v/>
      </c>
      <c r="J8199" s="45" t="str">
        <f t="shared" si="2236"/>
        <v/>
      </c>
      <c r="K8199" s="35"/>
      <c r="L8199" s="45">
        <f t="shared" si="2237"/>
        <v>53.36</v>
      </c>
      <c r="M8199" s="45" t="str">
        <f t="shared" si="2238"/>
        <v/>
      </c>
      <c r="N8199" s="46" t="e">
        <f>IF(A8199="ZMP",E8199*(1+(F8199/100)),#REF!)</f>
        <v>#REF!</v>
      </c>
      <c r="O8199" s="45" t="str">
        <f t="shared" si="2239"/>
        <v/>
      </c>
    </row>
    <row r="8200" spans="1:15" ht="12.75" outlineLevel="1" collapsed="1" x14ac:dyDescent="0.2">
      <c r="A8200" s="38" t="s">
        <v>206</v>
      </c>
      <c r="B8200" s="39" t="s">
        <v>4113</v>
      </c>
      <c r="C8200" s="39" t="s">
        <v>4114</v>
      </c>
      <c r="D8200" s="40" t="s">
        <v>651</v>
      </c>
      <c r="E8200" s="41">
        <v>1.9E-2</v>
      </c>
      <c r="F8200" s="42"/>
      <c r="G8200" s="43">
        <v>67.686400000000006</v>
      </c>
      <c r="H8200" s="44">
        <f t="shared" si="2234"/>
        <v>1.2860416000000001</v>
      </c>
      <c r="I8200" s="45" t="str">
        <f t="shared" si="2235"/>
        <v/>
      </c>
      <c r="J8200" s="45" t="str">
        <f t="shared" si="2236"/>
        <v/>
      </c>
      <c r="K8200" s="35"/>
      <c r="L8200" s="45">
        <f t="shared" si="2237"/>
        <v>1.2860416000000001</v>
      </c>
      <c r="M8200" s="45" t="str">
        <f t="shared" si="2238"/>
        <v/>
      </c>
      <c r="N8200" s="46" t="e">
        <f>IF(A8200="ZMP",E8200*(1+(F8200/100)),#REF!)</f>
        <v>#REF!</v>
      </c>
      <c r="O8200" s="45" t="str">
        <f t="shared" si="2239"/>
        <v/>
      </c>
    </row>
    <row r="8201" spans="1:15" ht="12.75" outlineLevel="2" x14ac:dyDescent="0.2">
      <c r="A8201" s="47"/>
      <c r="B8201" s="48"/>
      <c r="C8201" s="48"/>
      <c r="D8201" s="49"/>
      <c r="E8201" s="50"/>
      <c r="F8201" s="51"/>
      <c r="G8201" s="52"/>
      <c r="H8201" s="53"/>
      <c r="I8201" s="54"/>
      <c r="J8201" s="54"/>
      <c r="K8201" s="35"/>
      <c r="L8201" s="54"/>
      <c r="M8201" s="54"/>
      <c r="N8201" s="54"/>
      <c r="O8201" s="54"/>
    </row>
    <row r="8202" spans="1:15" ht="25.5" x14ac:dyDescent="0.2">
      <c r="A8202" s="27" t="s">
        <v>198</v>
      </c>
      <c r="B8202" s="28" t="s">
        <v>4628</v>
      </c>
      <c r="C8202" s="29" t="s">
        <v>4629</v>
      </c>
      <c r="D8202" s="30" t="s">
        <v>253</v>
      </c>
      <c r="E8202" s="31">
        <v>1</v>
      </c>
      <c r="F8202" s="32"/>
      <c r="G8202" s="33">
        <v>6898.24</v>
      </c>
      <c r="H8202" s="34">
        <f>G8202</f>
        <v>6898.24</v>
      </c>
      <c r="I8202" s="35">
        <f>SUM(I8203:I8211)</f>
        <v>5156.6400000000003</v>
      </c>
      <c r="J8202" s="35">
        <f>SUM(J8203:J8211)</f>
        <v>831.80000000000007</v>
      </c>
      <c r="K8202" s="35">
        <f t="shared" ref="K8202:K8253" si="2240">I8202+J8202</f>
        <v>5988.4400000000005</v>
      </c>
      <c r="L8202" s="35">
        <f>SUM(L8203:L8211)</f>
        <v>910.43172800000002</v>
      </c>
      <c r="M8202" s="35">
        <f>SUM(M8203:M8211)</f>
        <v>0</v>
      </c>
      <c r="N8202" s="35"/>
      <c r="O8202" s="35">
        <f>SUM(O8203:O8211)</f>
        <v>0</v>
      </c>
    </row>
    <row r="8203" spans="1:15" ht="12.75" outlineLevel="1" collapsed="1" x14ac:dyDescent="0.2">
      <c r="A8203" s="38" t="s">
        <v>202</v>
      </c>
      <c r="B8203" s="39" t="s">
        <v>203</v>
      </c>
      <c r="C8203" s="39" t="s">
        <v>204</v>
      </c>
      <c r="D8203" s="40" t="s">
        <v>205</v>
      </c>
      <c r="E8203" s="41">
        <v>7.1619999999999999</v>
      </c>
      <c r="F8203" s="42"/>
      <c r="G8203" s="43">
        <v>720</v>
      </c>
      <c r="H8203" s="44">
        <f t="shared" ref="H8203:H8210" si="2241">IF(ISNUMBER(F8203),(E8203*(1+(F8203/100))*G8203),G8203*E8203)</f>
        <v>5156.6400000000003</v>
      </c>
      <c r="I8203" s="45">
        <f t="shared" ref="I8203:I8210" si="2242">IF(OR(A8203="PM",A8203="PZ",A8203="PP"),H8203,"")</f>
        <v>5156.6400000000003</v>
      </c>
      <c r="J8203" s="45" t="str">
        <f t="shared" ref="J8203:J8210" si="2243">IF(A8203="S",H8203,"")</f>
        <v/>
      </c>
      <c r="K8203" s="35"/>
      <c r="L8203" s="45" t="str">
        <f t="shared" ref="L8203:L8210" si="2244">IF(A8203="M06",H8203,"")</f>
        <v/>
      </c>
      <c r="M8203" s="45" t="str">
        <f t="shared" ref="M8203:M8210" si="2245">IF(OR(A8203="M02",A8203="M25",A8203="M01s"),H8203,"")</f>
        <v/>
      </c>
      <c r="N8203" s="46" t="e">
        <f>IF(A8203="ZMP",E8203*(1+(F8203/100)),#REF!)</f>
        <v>#REF!</v>
      </c>
      <c r="O8203" s="45" t="str">
        <f t="shared" ref="O8203:O8210" si="2246">IF(A8203="M01e",H8203,"")</f>
        <v/>
      </c>
    </row>
    <row r="8204" spans="1:15" ht="12.75" outlineLevel="1" collapsed="1" x14ac:dyDescent="0.2">
      <c r="A8204" s="38" t="s">
        <v>315</v>
      </c>
      <c r="B8204" s="39" t="s">
        <v>75</v>
      </c>
      <c r="C8204" s="39" t="s">
        <v>76</v>
      </c>
      <c r="D8204" s="40" t="s">
        <v>17</v>
      </c>
      <c r="E8204" s="41">
        <v>0.02</v>
      </c>
      <c r="F8204" s="42"/>
      <c r="G8204" s="43">
        <v>760</v>
      </c>
      <c r="H8204" s="44">
        <f t="shared" si="2241"/>
        <v>15.200000000000001</v>
      </c>
      <c r="I8204" s="45" t="str">
        <f t="shared" si="2242"/>
        <v/>
      </c>
      <c r="J8204" s="45">
        <f t="shared" si="2243"/>
        <v>15.200000000000001</v>
      </c>
      <c r="K8204" s="35"/>
      <c r="L8204" s="45" t="str">
        <f t="shared" si="2244"/>
        <v/>
      </c>
      <c r="M8204" s="45" t="str">
        <f t="shared" si="2245"/>
        <v/>
      </c>
      <c r="N8204" s="46" t="e">
        <f>IF(A8204="ZMP",E8204*(1+(F8204/100)),#REF!)</f>
        <v>#REF!</v>
      </c>
      <c r="O8204" s="45" t="str">
        <f t="shared" si="2246"/>
        <v/>
      </c>
    </row>
    <row r="8205" spans="1:15" ht="12.75" outlineLevel="1" collapsed="1" x14ac:dyDescent="0.2">
      <c r="A8205" s="38" t="s">
        <v>315</v>
      </c>
      <c r="B8205" s="39" t="s">
        <v>85</v>
      </c>
      <c r="C8205" s="39" t="s">
        <v>86</v>
      </c>
      <c r="D8205" s="40" t="s">
        <v>46</v>
      </c>
      <c r="E8205" s="41">
        <v>1.361</v>
      </c>
      <c r="F8205" s="42"/>
      <c r="G8205" s="43">
        <v>600</v>
      </c>
      <c r="H8205" s="44">
        <f t="shared" si="2241"/>
        <v>816.6</v>
      </c>
      <c r="I8205" s="45" t="str">
        <f t="shared" si="2242"/>
        <v/>
      </c>
      <c r="J8205" s="45">
        <f t="shared" si="2243"/>
        <v>816.6</v>
      </c>
      <c r="K8205" s="35"/>
      <c r="L8205" s="45" t="str">
        <f t="shared" si="2244"/>
        <v/>
      </c>
      <c r="M8205" s="45" t="str">
        <f t="shared" si="2245"/>
        <v/>
      </c>
      <c r="N8205" s="46" t="e">
        <f>IF(A8205="ZMP",E8205*(1+(F8205/100)),#REF!)</f>
        <v>#REF!</v>
      </c>
      <c r="O8205" s="45" t="str">
        <f t="shared" si="2246"/>
        <v/>
      </c>
    </row>
    <row r="8206" spans="1:15" ht="12.75" outlineLevel="1" collapsed="1" x14ac:dyDescent="0.2">
      <c r="A8206" s="38" t="s">
        <v>206</v>
      </c>
      <c r="B8206" s="39" t="s">
        <v>4630</v>
      </c>
      <c r="C8206" s="39" t="s">
        <v>4631</v>
      </c>
      <c r="D8206" s="40" t="s">
        <v>278</v>
      </c>
      <c r="E8206" s="41">
        <v>17.899999999999999</v>
      </c>
      <c r="F8206" s="42"/>
      <c r="G8206" s="43">
        <v>29.12</v>
      </c>
      <c r="H8206" s="44">
        <f t="shared" si="2241"/>
        <v>521.24799999999993</v>
      </c>
      <c r="I8206" s="45" t="str">
        <f t="shared" si="2242"/>
        <v/>
      </c>
      <c r="J8206" s="45" t="str">
        <f t="shared" si="2243"/>
        <v/>
      </c>
      <c r="K8206" s="35"/>
      <c r="L8206" s="45">
        <f t="shared" si="2244"/>
        <v>521.24799999999993</v>
      </c>
      <c r="M8206" s="45" t="str">
        <f t="shared" si="2245"/>
        <v/>
      </c>
      <c r="N8206" s="46" t="e">
        <f>IF(A8206="ZMP",E8206*(1+(F8206/100)),#REF!)</f>
        <v>#REF!</v>
      </c>
      <c r="O8206" s="45" t="str">
        <f t="shared" si="2246"/>
        <v/>
      </c>
    </row>
    <row r="8207" spans="1:15" ht="12.75" outlineLevel="1" collapsed="1" x14ac:dyDescent="0.2">
      <c r="A8207" s="38" t="s">
        <v>206</v>
      </c>
      <c r="B8207" s="39" t="s">
        <v>276</v>
      </c>
      <c r="C8207" s="39" t="s">
        <v>277</v>
      </c>
      <c r="D8207" s="40" t="s">
        <v>278</v>
      </c>
      <c r="E8207" s="41">
        <v>7</v>
      </c>
      <c r="F8207" s="42"/>
      <c r="G8207" s="43">
        <v>5.21</v>
      </c>
      <c r="H8207" s="44">
        <f t="shared" si="2241"/>
        <v>36.47</v>
      </c>
      <c r="I8207" s="45" t="str">
        <f t="shared" si="2242"/>
        <v/>
      </c>
      <c r="J8207" s="45" t="str">
        <f t="shared" si="2243"/>
        <v/>
      </c>
      <c r="K8207" s="35"/>
      <c r="L8207" s="45">
        <f t="shared" si="2244"/>
        <v>36.47</v>
      </c>
      <c r="M8207" s="45" t="str">
        <f t="shared" si="2245"/>
        <v/>
      </c>
      <c r="N8207" s="46" t="e">
        <f>IF(A8207="ZMP",E8207*(1+(F8207/100)),#REF!)</f>
        <v>#REF!</v>
      </c>
      <c r="O8207" s="45" t="str">
        <f t="shared" si="2246"/>
        <v/>
      </c>
    </row>
    <row r="8208" spans="1:15" ht="12.75" outlineLevel="1" collapsed="1" x14ac:dyDescent="0.2">
      <c r="A8208" s="38" t="s">
        <v>206</v>
      </c>
      <c r="B8208" s="39" t="s">
        <v>279</v>
      </c>
      <c r="C8208" s="39" t="s">
        <v>280</v>
      </c>
      <c r="D8208" s="40" t="s">
        <v>278</v>
      </c>
      <c r="E8208" s="41">
        <v>84</v>
      </c>
      <c r="F8208" s="42"/>
      <c r="G8208" s="43">
        <v>3.23</v>
      </c>
      <c r="H8208" s="44">
        <f t="shared" si="2241"/>
        <v>271.32</v>
      </c>
      <c r="I8208" s="45" t="str">
        <f t="shared" si="2242"/>
        <v/>
      </c>
      <c r="J8208" s="45" t="str">
        <f t="shared" si="2243"/>
        <v/>
      </c>
      <c r="K8208" s="35"/>
      <c r="L8208" s="45">
        <f t="shared" si="2244"/>
        <v>271.32</v>
      </c>
      <c r="M8208" s="45" t="str">
        <f t="shared" si="2245"/>
        <v/>
      </c>
      <c r="N8208" s="46" t="e">
        <f>IF(A8208="ZMP",E8208*(1+(F8208/100)),#REF!)</f>
        <v>#REF!</v>
      </c>
      <c r="O8208" s="45" t="str">
        <f t="shared" si="2246"/>
        <v/>
      </c>
    </row>
    <row r="8209" spans="1:15" ht="12.75" outlineLevel="1" collapsed="1" x14ac:dyDescent="0.2">
      <c r="A8209" s="38" t="s">
        <v>206</v>
      </c>
      <c r="B8209" s="39" t="s">
        <v>4620</v>
      </c>
      <c r="C8209" s="39" t="s">
        <v>4621</v>
      </c>
      <c r="D8209" s="40" t="s">
        <v>111</v>
      </c>
      <c r="E8209" s="41">
        <v>6</v>
      </c>
      <c r="F8209" s="42"/>
      <c r="G8209" s="43">
        <v>13.34</v>
      </c>
      <c r="H8209" s="44">
        <f t="shared" si="2241"/>
        <v>80.039999999999992</v>
      </c>
      <c r="I8209" s="45" t="str">
        <f t="shared" si="2242"/>
        <v/>
      </c>
      <c r="J8209" s="45" t="str">
        <f t="shared" si="2243"/>
        <v/>
      </c>
      <c r="K8209" s="35"/>
      <c r="L8209" s="45">
        <f t="shared" si="2244"/>
        <v>80.039999999999992</v>
      </c>
      <c r="M8209" s="45" t="str">
        <f t="shared" si="2245"/>
        <v/>
      </c>
      <c r="N8209" s="46" t="e">
        <f>IF(A8209="ZMP",E8209*(1+(F8209/100)),#REF!)</f>
        <v>#REF!</v>
      </c>
      <c r="O8209" s="45" t="str">
        <f t="shared" si="2246"/>
        <v/>
      </c>
    </row>
    <row r="8210" spans="1:15" ht="12.75" outlineLevel="1" collapsed="1" x14ac:dyDescent="0.2">
      <c r="A8210" s="38" t="s">
        <v>206</v>
      </c>
      <c r="B8210" s="39" t="s">
        <v>4113</v>
      </c>
      <c r="C8210" s="39" t="s">
        <v>4114</v>
      </c>
      <c r="D8210" s="40" t="s">
        <v>651</v>
      </c>
      <c r="E8210" s="41">
        <v>0.02</v>
      </c>
      <c r="F8210" s="42"/>
      <c r="G8210" s="43">
        <v>67.686400000000006</v>
      </c>
      <c r="H8210" s="44">
        <f t="shared" si="2241"/>
        <v>1.353728</v>
      </c>
      <c r="I8210" s="45" t="str">
        <f t="shared" si="2242"/>
        <v/>
      </c>
      <c r="J8210" s="45" t="str">
        <f t="shared" si="2243"/>
        <v/>
      </c>
      <c r="K8210" s="35"/>
      <c r="L8210" s="45">
        <f t="shared" si="2244"/>
        <v>1.353728</v>
      </c>
      <c r="M8210" s="45" t="str">
        <f t="shared" si="2245"/>
        <v/>
      </c>
      <c r="N8210" s="46" t="e">
        <f>IF(A8210="ZMP",E8210*(1+(F8210/100)),#REF!)</f>
        <v>#REF!</v>
      </c>
      <c r="O8210" s="45" t="str">
        <f t="shared" si="2246"/>
        <v/>
      </c>
    </row>
    <row r="8211" spans="1:15" ht="12.75" outlineLevel="2" x14ac:dyDescent="0.2">
      <c r="A8211" s="47"/>
      <c r="B8211" s="48"/>
      <c r="C8211" s="48"/>
      <c r="D8211" s="49"/>
      <c r="E8211" s="50"/>
      <c r="F8211" s="51"/>
      <c r="G8211" s="52"/>
      <c r="H8211" s="53"/>
      <c r="I8211" s="54"/>
      <c r="J8211" s="54"/>
      <c r="K8211" s="35"/>
      <c r="L8211" s="54"/>
      <c r="M8211" s="54"/>
      <c r="N8211" s="54"/>
      <c r="O8211" s="54"/>
    </row>
    <row r="8212" spans="1:15" ht="25.5" x14ac:dyDescent="0.2">
      <c r="A8212" s="27" t="s">
        <v>198</v>
      </c>
      <c r="B8212" s="28" t="s">
        <v>4632</v>
      </c>
      <c r="C8212" s="29" t="s">
        <v>4633</v>
      </c>
      <c r="D8212" s="30" t="s">
        <v>253</v>
      </c>
      <c r="E8212" s="31">
        <v>1</v>
      </c>
      <c r="F8212" s="32"/>
      <c r="G8212" s="33">
        <v>8227.15</v>
      </c>
      <c r="H8212" s="34">
        <f>G8212</f>
        <v>8227.15</v>
      </c>
      <c r="I8212" s="35">
        <f>SUM(I8213:I8221)</f>
        <v>6065.28</v>
      </c>
      <c r="J8212" s="35">
        <f>SUM(J8213:J8221)</f>
        <v>1034.6000000000001</v>
      </c>
      <c r="K8212" s="35">
        <f t="shared" si="2240"/>
        <v>7099.88</v>
      </c>
      <c r="L8212" s="35">
        <f>SUM(L8213:L8221)</f>
        <v>1127.9003008</v>
      </c>
      <c r="M8212" s="35">
        <f>SUM(M8213:M8221)</f>
        <v>0</v>
      </c>
      <c r="N8212" s="35"/>
      <c r="O8212" s="35">
        <f>SUM(O8213:O8221)</f>
        <v>0</v>
      </c>
    </row>
    <row r="8213" spans="1:15" ht="12.75" outlineLevel="1" collapsed="1" x14ac:dyDescent="0.2">
      <c r="A8213" s="38" t="s">
        <v>202</v>
      </c>
      <c r="B8213" s="39" t="s">
        <v>203</v>
      </c>
      <c r="C8213" s="39" t="s">
        <v>204</v>
      </c>
      <c r="D8213" s="40" t="s">
        <v>205</v>
      </c>
      <c r="E8213" s="41">
        <v>8.4239999999999995</v>
      </c>
      <c r="F8213" s="42"/>
      <c r="G8213" s="43">
        <v>720</v>
      </c>
      <c r="H8213" s="44">
        <f t="shared" ref="H8213:H8220" si="2247">IF(ISNUMBER(F8213),(E8213*(1+(F8213/100))*G8213),G8213*E8213)</f>
        <v>6065.28</v>
      </c>
      <c r="I8213" s="45">
        <f t="shared" ref="I8213:I8220" si="2248">IF(OR(A8213="PM",A8213="PZ",A8213="PP"),H8213,"")</f>
        <v>6065.28</v>
      </c>
      <c r="J8213" s="45" t="str">
        <f t="shared" ref="J8213:J8220" si="2249">IF(A8213="S",H8213,"")</f>
        <v/>
      </c>
      <c r="K8213" s="35"/>
      <c r="L8213" s="45" t="str">
        <f t="shared" ref="L8213:L8220" si="2250">IF(A8213="M06",H8213,"")</f>
        <v/>
      </c>
      <c r="M8213" s="45" t="str">
        <f t="shared" ref="M8213:M8220" si="2251">IF(OR(A8213="M02",A8213="M25",A8213="M01s"),H8213,"")</f>
        <v/>
      </c>
      <c r="N8213" s="46" t="e">
        <f>IF(A8213="ZMP",E8213*(1+(F8213/100)),#REF!)</f>
        <v>#REF!</v>
      </c>
      <c r="O8213" s="45" t="str">
        <f t="shared" ref="O8213:O8220" si="2252">IF(A8213="M01e",H8213,"")</f>
        <v/>
      </c>
    </row>
    <row r="8214" spans="1:15" ht="12.75" outlineLevel="1" collapsed="1" x14ac:dyDescent="0.2">
      <c r="A8214" s="38" t="s">
        <v>315</v>
      </c>
      <c r="B8214" s="39" t="s">
        <v>75</v>
      </c>
      <c r="C8214" s="39" t="s">
        <v>76</v>
      </c>
      <c r="D8214" s="40" t="s">
        <v>17</v>
      </c>
      <c r="E8214" s="41">
        <v>0.02</v>
      </c>
      <c r="F8214" s="42"/>
      <c r="G8214" s="43">
        <v>760</v>
      </c>
      <c r="H8214" s="44">
        <f t="shared" si="2247"/>
        <v>15.200000000000001</v>
      </c>
      <c r="I8214" s="45" t="str">
        <f t="shared" si="2248"/>
        <v/>
      </c>
      <c r="J8214" s="45">
        <f t="shared" si="2249"/>
        <v>15.200000000000001</v>
      </c>
      <c r="K8214" s="35"/>
      <c r="L8214" s="45" t="str">
        <f t="shared" si="2250"/>
        <v/>
      </c>
      <c r="M8214" s="45" t="str">
        <f t="shared" si="2251"/>
        <v/>
      </c>
      <c r="N8214" s="46" t="e">
        <f>IF(A8214="ZMP",E8214*(1+(F8214/100)),#REF!)</f>
        <v>#REF!</v>
      </c>
      <c r="O8214" s="45" t="str">
        <f t="shared" si="2252"/>
        <v/>
      </c>
    </row>
    <row r="8215" spans="1:15" ht="12.75" outlineLevel="1" collapsed="1" x14ac:dyDescent="0.2">
      <c r="A8215" s="38" t="s">
        <v>315</v>
      </c>
      <c r="B8215" s="39" t="s">
        <v>85</v>
      </c>
      <c r="C8215" s="39" t="s">
        <v>86</v>
      </c>
      <c r="D8215" s="40" t="s">
        <v>46</v>
      </c>
      <c r="E8215" s="41">
        <v>1.6990000000000001</v>
      </c>
      <c r="F8215" s="42"/>
      <c r="G8215" s="43">
        <v>600</v>
      </c>
      <c r="H8215" s="44">
        <f t="shared" si="2247"/>
        <v>1019.4000000000001</v>
      </c>
      <c r="I8215" s="45" t="str">
        <f t="shared" si="2248"/>
        <v/>
      </c>
      <c r="J8215" s="45">
        <f t="shared" si="2249"/>
        <v>1019.4000000000001</v>
      </c>
      <c r="K8215" s="35"/>
      <c r="L8215" s="45" t="str">
        <f t="shared" si="2250"/>
        <v/>
      </c>
      <c r="M8215" s="45" t="str">
        <f t="shared" si="2251"/>
        <v/>
      </c>
      <c r="N8215" s="46" t="e">
        <f>IF(A8215="ZMP",E8215*(1+(F8215/100)),#REF!)</f>
        <v>#REF!</v>
      </c>
      <c r="O8215" s="45" t="str">
        <f t="shared" si="2252"/>
        <v/>
      </c>
    </row>
    <row r="8216" spans="1:15" ht="12.75" outlineLevel="1" collapsed="1" x14ac:dyDescent="0.2">
      <c r="A8216" s="38" t="s">
        <v>206</v>
      </c>
      <c r="B8216" s="39" t="s">
        <v>4630</v>
      </c>
      <c r="C8216" s="39" t="s">
        <v>4631</v>
      </c>
      <c r="D8216" s="40" t="s">
        <v>278</v>
      </c>
      <c r="E8216" s="41">
        <v>21.76</v>
      </c>
      <c r="F8216" s="42"/>
      <c r="G8216" s="43">
        <v>29.12</v>
      </c>
      <c r="H8216" s="44">
        <f t="shared" si="2247"/>
        <v>633.65120000000002</v>
      </c>
      <c r="I8216" s="45" t="str">
        <f t="shared" si="2248"/>
        <v/>
      </c>
      <c r="J8216" s="45" t="str">
        <f t="shared" si="2249"/>
        <v/>
      </c>
      <c r="K8216" s="35"/>
      <c r="L8216" s="45">
        <f t="shared" si="2250"/>
        <v>633.65120000000002</v>
      </c>
      <c r="M8216" s="45" t="str">
        <f t="shared" si="2251"/>
        <v/>
      </c>
      <c r="N8216" s="46" t="e">
        <f>IF(A8216="ZMP",E8216*(1+(F8216/100)),#REF!)</f>
        <v>#REF!</v>
      </c>
      <c r="O8216" s="45" t="str">
        <f t="shared" si="2252"/>
        <v/>
      </c>
    </row>
    <row r="8217" spans="1:15" ht="12.75" outlineLevel="1" collapsed="1" x14ac:dyDescent="0.2">
      <c r="A8217" s="38" t="s">
        <v>206</v>
      </c>
      <c r="B8217" s="39" t="s">
        <v>276</v>
      </c>
      <c r="C8217" s="39" t="s">
        <v>277</v>
      </c>
      <c r="D8217" s="40" t="s">
        <v>278</v>
      </c>
      <c r="E8217" s="41">
        <v>9</v>
      </c>
      <c r="F8217" s="42"/>
      <c r="G8217" s="43">
        <v>5.21</v>
      </c>
      <c r="H8217" s="44">
        <f t="shared" si="2247"/>
        <v>46.89</v>
      </c>
      <c r="I8217" s="45" t="str">
        <f t="shared" si="2248"/>
        <v/>
      </c>
      <c r="J8217" s="45" t="str">
        <f t="shared" si="2249"/>
        <v/>
      </c>
      <c r="K8217" s="35"/>
      <c r="L8217" s="45">
        <f t="shared" si="2250"/>
        <v>46.89</v>
      </c>
      <c r="M8217" s="45" t="str">
        <f t="shared" si="2251"/>
        <v/>
      </c>
      <c r="N8217" s="46" t="e">
        <f>IF(A8217="ZMP",E8217*(1+(F8217/100)),#REF!)</f>
        <v>#REF!</v>
      </c>
      <c r="O8217" s="45" t="str">
        <f t="shared" si="2252"/>
        <v/>
      </c>
    </row>
    <row r="8218" spans="1:15" ht="12.75" outlineLevel="1" collapsed="1" x14ac:dyDescent="0.2">
      <c r="A8218" s="38" t="s">
        <v>206</v>
      </c>
      <c r="B8218" s="39" t="s">
        <v>279</v>
      </c>
      <c r="C8218" s="39" t="s">
        <v>280</v>
      </c>
      <c r="D8218" s="40" t="s">
        <v>278</v>
      </c>
      <c r="E8218" s="41">
        <v>105</v>
      </c>
      <c r="F8218" s="42"/>
      <c r="G8218" s="43">
        <v>3.23</v>
      </c>
      <c r="H8218" s="44">
        <f t="shared" si="2247"/>
        <v>339.15</v>
      </c>
      <c r="I8218" s="45" t="str">
        <f t="shared" si="2248"/>
        <v/>
      </c>
      <c r="J8218" s="45" t="str">
        <f t="shared" si="2249"/>
        <v/>
      </c>
      <c r="K8218" s="35"/>
      <c r="L8218" s="45">
        <f t="shared" si="2250"/>
        <v>339.15</v>
      </c>
      <c r="M8218" s="45" t="str">
        <f t="shared" si="2251"/>
        <v/>
      </c>
      <c r="N8218" s="46" t="e">
        <f>IF(A8218="ZMP",E8218*(1+(F8218/100)),#REF!)</f>
        <v>#REF!</v>
      </c>
      <c r="O8218" s="45" t="str">
        <f t="shared" si="2252"/>
        <v/>
      </c>
    </row>
    <row r="8219" spans="1:15" ht="12.75" outlineLevel="1" collapsed="1" x14ac:dyDescent="0.2">
      <c r="A8219" s="38" t="s">
        <v>206</v>
      </c>
      <c r="B8219" s="39" t="s">
        <v>4620</v>
      </c>
      <c r="C8219" s="39" t="s">
        <v>4621</v>
      </c>
      <c r="D8219" s="40" t="s">
        <v>111</v>
      </c>
      <c r="E8219" s="41">
        <v>8</v>
      </c>
      <c r="F8219" s="42"/>
      <c r="G8219" s="43">
        <v>13.34</v>
      </c>
      <c r="H8219" s="44">
        <f t="shared" si="2247"/>
        <v>106.72</v>
      </c>
      <c r="I8219" s="45" t="str">
        <f t="shared" si="2248"/>
        <v/>
      </c>
      <c r="J8219" s="45" t="str">
        <f t="shared" si="2249"/>
        <v/>
      </c>
      <c r="K8219" s="35"/>
      <c r="L8219" s="45">
        <f t="shared" si="2250"/>
        <v>106.72</v>
      </c>
      <c r="M8219" s="45" t="str">
        <f t="shared" si="2251"/>
        <v/>
      </c>
      <c r="N8219" s="46" t="e">
        <f>IF(A8219="ZMP",E8219*(1+(F8219/100)),#REF!)</f>
        <v>#REF!</v>
      </c>
      <c r="O8219" s="45" t="str">
        <f t="shared" si="2252"/>
        <v/>
      </c>
    </row>
    <row r="8220" spans="1:15" ht="12.75" outlineLevel="1" collapsed="1" x14ac:dyDescent="0.2">
      <c r="A8220" s="38" t="s">
        <v>206</v>
      </c>
      <c r="B8220" s="39" t="s">
        <v>4113</v>
      </c>
      <c r="C8220" s="39" t="s">
        <v>4114</v>
      </c>
      <c r="D8220" s="40" t="s">
        <v>651</v>
      </c>
      <c r="E8220" s="41">
        <v>2.1999999999999999E-2</v>
      </c>
      <c r="F8220" s="42"/>
      <c r="G8220" s="43">
        <v>67.686400000000006</v>
      </c>
      <c r="H8220" s="44">
        <f t="shared" si="2247"/>
        <v>1.4891008000000001</v>
      </c>
      <c r="I8220" s="45" t="str">
        <f t="shared" si="2248"/>
        <v/>
      </c>
      <c r="J8220" s="45" t="str">
        <f t="shared" si="2249"/>
        <v/>
      </c>
      <c r="K8220" s="35"/>
      <c r="L8220" s="45">
        <f t="shared" si="2250"/>
        <v>1.4891008000000001</v>
      </c>
      <c r="M8220" s="45" t="str">
        <f t="shared" si="2251"/>
        <v/>
      </c>
      <c r="N8220" s="46" t="e">
        <f>IF(A8220="ZMP",E8220*(1+(F8220/100)),#REF!)</f>
        <v>#REF!</v>
      </c>
      <c r="O8220" s="45" t="str">
        <f t="shared" si="2252"/>
        <v/>
      </c>
    </row>
    <row r="8221" spans="1:15" ht="12.75" outlineLevel="2" x14ac:dyDescent="0.2">
      <c r="A8221" s="47"/>
      <c r="B8221" s="48"/>
      <c r="C8221" s="48"/>
      <c r="D8221" s="49"/>
      <c r="E8221" s="50"/>
      <c r="F8221" s="51"/>
      <c r="G8221" s="52"/>
      <c r="H8221" s="53"/>
      <c r="I8221" s="54"/>
      <c r="J8221" s="54"/>
      <c r="K8221" s="35"/>
      <c r="L8221" s="54"/>
      <c r="M8221" s="54"/>
      <c r="N8221" s="54"/>
      <c r="O8221" s="54"/>
    </row>
    <row r="8222" spans="1:15" ht="12.75" x14ac:dyDescent="0.2">
      <c r="A8222" s="27" t="s">
        <v>198</v>
      </c>
      <c r="B8222" s="28" t="s">
        <v>4634</v>
      </c>
      <c r="C8222" s="29" t="s">
        <v>4635</v>
      </c>
      <c r="D8222" s="30" t="s">
        <v>253</v>
      </c>
      <c r="E8222" s="31">
        <v>1</v>
      </c>
      <c r="F8222" s="32"/>
      <c r="G8222" s="33">
        <v>9558.4500000000007</v>
      </c>
      <c r="H8222" s="34">
        <f>G8222</f>
        <v>9558.4500000000007</v>
      </c>
      <c r="I8222" s="35">
        <f>SUM(I8223:I8231)</f>
        <v>6973.92</v>
      </c>
      <c r="J8222" s="35">
        <f>SUM(J8223:J8231)</f>
        <v>1237.4000000000001</v>
      </c>
      <c r="K8222" s="35">
        <f t="shared" si="2240"/>
        <v>8211.32</v>
      </c>
      <c r="L8222" s="35">
        <f>SUM(L8223:L8231)</f>
        <v>1347.7661600000001</v>
      </c>
      <c r="M8222" s="35">
        <f>SUM(M8223:M8231)</f>
        <v>0</v>
      </c>
      <c r="N8222" s="35"/>
      <c r="O8222" s="35">
        <f>SUM(O8223:O8231)</f>
        <v>0</v>
      </c>
    </row>
    <row r="8223" spans="1:15" ht="12.75" outlineLevel="1" collapsed="1" x14ac:dyDescent="0.2">
      <c r="A8223" s="38" t="s">
        <v>202</v>
      </c>
      <c r="B8223" s="39" t="s">
        <v>203</v>
      </c>
      <c r="C8223" s="39" t="s">
        <v>204</v>
      </c>
      <c r="D8223" s="40" t="s">
        <v>205</v>
      </c>
      <c r="E8223" s="41">
        <v>9.6859999999999999</v>
      </c>
      <c r="F8223" s="42"/>
      <c r="G8223" s="43">
        <v>720</v>
      </c>
      <c r="H8223" s="44">
        <f t="shared" ref="H8223:H8230" si="2253">IF(ISNUMBER(F8223),(E8223*(1+(F8223/100))*G8223),G8223*E8223)</f>
        <v>6973.92</v>
      </c>
      <c r="I8223" s="45">
        <f t="shared" ref="I8223:I8230" si="2254">IF(OR(A8223="PM",A8223="PZ",A8223="PP"),H8223,"")</f>
        <v>6973.92</v>
      </c>
      <c r="J8223" s="45" t="str">
        <f t="shared" ref="J8223:J8230" si="2255">IF(A8223="S",H8223,"")</f>
        <v/>
      </c>
      <c r="K8223" s="35"/>
      <c r="L8223" s="45" t="str">
        <f t="shared" ref="L8223:L8230" si="2256">IF(A8223="M06",H8223,"")</f>
        <v/>
      </c>
      <c r="M8223" s="45" t="str">
        <f t="shared" ref="M8223:M8230" si="2257">IF(OR(A8223="M02",A8223="M25",A8223="M01s"),H8223,"")</f>
        <v/>
      </c>
      <c r="N8223" s="46" t="e">
        <f>IF(A8223="ZMP",E8223*(1+(F8223/100)),#REF!)</f>
        <v>#REF!</v>
      </c>
      <c r="O8223" s="45" t="str">
        <f t="shared" ref="O8223:O8230" si="2258">IF(A8223="M01e",H8223,"")</f>
        <v/>
      </c>
    </row>
    <row r="8224" spans="1:15" ht="12.75" outlineLevel="1" collapsed="1" x14ac:dyDescent="0.2">
      <c r="A8224" s="38" t="s">
        <v>315</v>
      </c>
      <c r="B8224" s="39" t="s">
        <v>75</v>
      </c>
      <c r="C8224" s="39" t="s">
        <v>76</v>
      </c>
      <c r="D8224" s="40" t="s">
        <v>17</v>
      </c>
      <c r="E8224" s="41">
        <v>0.02</v>
      </c>
      <c r="F8224" s="42"/>
      <c r="G8224" s="43">
        <v>760</v>
      </c>
      <c r="H8224" s="44">
        <f t="shared" si="2253"/>
        <v>15.200000000000001</v>
      </c>
      <c r="I8224" s="45" t="str">
        <f t="shared" si="2254"/>
        <v/>
      </c>
      <c r="J8224" s="45">
        <f t="shared" si="2255"/>
        <v>15.200000000000001</v>
      </c>
      <c r="K8224" s="35"/>
      <c r="L8224" s="45" t="str">
        <f t="shared" si="2256"/>
        <v/>
      </c>
      <c r="M8224" s="45" t="str">
        <f t="shared" si="2257"/>
        <v/>
      </c>
      <c r="N8224" s="46" t="e">
        <f>IF(A8224="ZMP",E8224*(1+(F8224/100)),#REF!)</f>
        <v>#REF!</v>
      </c>
      <c r="O8224" s="45" t="str">
        <f t="shared" si="2258"/>
        <v/>
      </c>
    </row>
    <row r="8225" spans="1:15" ht="12.75" outlineLevel="1" collapsed="1" x14ac:dyDescent="0.2">
      <c r="A8225" s="38" t="s">
        <v>315</v>
      </c>
      <c r="B8225" s="39" t="s">
        <v>85</v>
      </c>
      <c r="C8225" s="39" t="s">
        <v>86</v>
      </c>
      <c r="D8225" s="40" t="s">
        <v>46</v>
      </c>
      <c r="E8225" s="41">
        <v>2.0369999999999999</v>
      </c>
      <c r="F8225" s="42"/>
      <c r="G8225" s="43">
        <v>600</v>
      </c>
      <c r="H8225" s="44">
        <f t="shared" si="2253"/>
        <v>1222.2</v>
      </c>
      <c r="I8225" s="45" t="str">
        <f t="shared" si="2254"/>
        <v/>
      </c>
      <c r="J8225" s="45">
        <f t="shared" si="2255"/>
        <v>1222.2</v>
      </c>
      <c r="K8225" s="35"/>
      <c r="L8225" s="45" t="str">
        <f t="shared" si="2256"/>
        <v/>
      </c>
      <c r="M8225" s="45" t="str">
        <f t="shared" si="2257"/>
        <v/>
      </c>
      <c r="N8225" s="46" t="e">
        <f>IF(A8225="ZMP",E8225*(1+(F8225/100)),#REF!)</f>
        <v>#REF!</v>
      </c>
      <c r="O8225" s="45" t="str">
        <f t="shared" si="2258"/>
        <v/>
      </c>
    </row>
    <row r="8226" spans="1:15" ht="12.75" outlineLevel="1" collapsed="1" x14ac:dyDescent="0.2">
      <c r="A8226" s="38" t="s">
        <v>206</v>
      </c>
      <c r="B8226" s="39" t="s">
        <v>276</v>
      </c>
      <c r="C8226" s="39" t="s">
        <v>277</v>
      </c>
      <c r="D8226" s="40" t="s">
        <v>278</v>
      </c>
      <c r="E8226" s="41">
        <v>11</v>
      </c>
      <c r="F8226" s="42"/>
      <c r="G8226" s="43">
        <v>5.21</v>
      </c>
      <c r="H8226" s="44">
        <f t="shared" si="2253"/>
        <v>57.31</v>
      </c>
      <c r="I8226" s="45" t="str">
        <f t="shared" si="2254"/>
        <v/>
      </c>
      <c r="J8226" s="45" t="str">
        <f t="shared" si="2255"/>
        <v/>
      </c>
      <c r="K8226" s="35"/>
      <c r="L8226" s="45">
        <f t="shared" si="2256"/>
        <v>57.31</v>
      </c>
      <c r="M8226" s="45" t="str">
        <f t="shared" si="2257"/>
        <v/>
      </c>
      <c r="N8226" s="46" t="e">
        <f>IF(A8226="ZMP",E8226*(1+(F8226/100)),#REF!)</f>
        <v>#REF!</v>
      </c>
      <c r="O8226" s="45" t="str">
        <f t="shared" si="2258"/>
        <v/>
      </c>
    </row>
    <row r="8227" spans="1:15" ht="12.75" outlineLevel="1" collapsed="1" x14ac:dyDescent="0.2">
      <c r="A8227" s="38" t="s">
        <v>206</v>
      </c>
      <c r="B8227" s="39" t="s">
        <v>279</v>
      </c>
      <c r="C8227" s="39" t="s">
        <v>280</v>
      </c>
      <c r="D8227" s="40" t="s">
        <v>278</v>
      </c>
      <c r="E8227" s="41">
        <v>126</v>
      </c>
      <c r="F8227" s="42"/>
      <c r="G8227" s="43">
        <v>3.23</v>
      </c>
      <c r="H8227" s="44">
        <f t="shared" si="2253"/>
        <v>406.98</v>
      </c>
      <c r="I8227" s="45" t="str">
        <f t="shared" si="2254"/>
        <v/>
      </c>
      <c r="J8227" s="45" t="str">
        <f t="shared" si="2255"/>
        <v/>
      </c>
      <c r="K8227" s="35"/>
      <c r="L8227" s="45">
        <f t="shared" si="2256"/>
        <v>406.98</v>
      </c>
      <c r="M8227" s="45" t="str">
        <f t="shared" si="2257"/>
        <v/>
      </c>
      <c r="N8227" s="46" t="e">
        <f>IF(A8227="ZMP",E8227*(1+(F8227/100)),#REF!)</f>
        <v>#REF!</v>
      </c>
      <c r="O8227" s="45" t="str">
        <f t="shared" si="2258"/>
        <v/>
      </c>
    </row>
    <row r="8228" spans="1:15" ht="12.75" outlineLevel="1" collapsed="1" x14ac:dyDescent="0.2">
      <c r="A8228" s="38" t="s">
        <v>206</v>
      </c>
      <c r="B8228" s="39" t="s">
        <v>4620</v>
      </c>
      <c r="C8228" s="39" t="s">
        <v>4621</v>
      </c>
      <c r="D8228" s="40" t="s">
        <v>111</v>
      </c>
      <c r="E8228" s="41">
        <v>10</v>
      </c>
      <c r="F8228" s="42"/>
      <c r="G8228" s="43">
        <v>13.34</v>
      </c>
      <c r="H8228" s="44">
        <f t="shared" si="2253"/>
        <v>133.4</v>
      </c>
      <c r="I8228" s="45" t="str">
        <f t="shared" si="2254"/>
        <v/>
      </c>
      <c r="J8228" s="45" t="str">
        <f t="shared" si="2255"/>
        <v/>
      </c>
      <c r="K8228" s="35"/>
      <c r="L8228" s="45">
        <f t="shared" si="2256"/>
        <v>133.4</v>
      </c>
      <c r="M8228" s="45" t="str">
        <f t="shared" si="2257"/>
        <v/>
      </c>
      <c r="N8228" s="46" t="e">
        <f>IF(A8228="ZMP",E8228*(1+(F8228/100)),#REF!)</f>
        <v>#REF!</v>
      </c>
      <c r="O8228" s="45" t="str">
        <f t="shared" si="2258"/>
        <v/>
      </c>
    </row>
    <row r="8229" spans="1:15" ht="12.75" outlineLevel="1" collapsed="1" x14ac:dyDescent="0.2">
      <c r="A8229" s="38" t="s">
        <v>206</v>
      </c>
      <c r="B8229" s="39" t="s">
        <v>4630</v>
      </c>
      <c r="C8229" s="39" t="s">
        <v>4631</v>
      </c>
      <c r="D8229" s="40" t="s">
        <v>278</v>
      </c>
      <c r="E8229" s="41">
        <v>25.7</v>
      </c>
      <c r="F8229" s="42"/>
      <c r="G8229" s="43">
        <v>29.12</v>
      </c>
      <c r="H8229" s="44">
        <f t="shared" si="2253"/>
        <v>748.38400000000001</v>
      </c>
      <c r="I8229" s="45" t="str">
        <f t="shared" si="2254"/>
        <v/>
      </c>
      <c r="J8229" s="45" t="str">
        <f t="shared" si="2255"/>
        <v/>
      </c>
      <c r="K8229" s="35"/>
      <c r="L8229" s="45">
        <f t="shared" si="2256"/>
        <v>748.38400000000001</v>
      </c>
      <c r="M8229" s="45" t="str">
        <f t="shared" si="2257"/>
        <v/>
      </c>
      <c r="N8229" s="46" t="e">
        <f>IF(A8229="ZMP",E8229*(1+(F8229/100)),#REF!)</f>
        <v>#REF!</v>
      </c>
      <c r="O8229" s="45" t="str">
        <f t="shared" si="2258"/>
        <v/>
      </c>
    </row>
    <row r="8230" spans="1:15" ht="12.75" outlineLevel="1" collapsed="1" x14ac:dyDescent="0.2">
      <c r="A8230" s="38" t="s">
        <v>206</v>
      </c>
      <c r="B8230" s="39" t="s">
        <v>4113</v>
      </c>
      <c r="C8230" s="39" t="s">
        <v>4114</v>
      </c>
      <c r="D8230" s="40" t="s">
        <v>651</v>
      </c>
      <c r="E8230" s="41">
        <v>2.5000000000000001E-2</v>
      </c>
      <c r="F8230" s="42"/>
      <c r="G8230" s="43">
        <v>67.686400000000006</v>
      </c>
      <c r="H8230" s="44">
        <f t="shared" si="2253"/>
        <v>1.6921600000000003</v>
      </c>
      <c r="I8230" s="45" t="str">
        <f t="shared" si="2254"/>
        <v/>
      </c>
      <c r="J8230" s="45" t="str">
        <f t="shared" si="2255"/>
        <v/>
      </c>
      <c r="K8230" s="35"/>
      <c r="L8230" s="45">
        <f t="shared" si="2256"/>
        <v>1.6921600000000003</v>
      </c>
      <c r="M8230" s="45" t="str">
        <f t="shared" si="2257"/>
        <v/>
      </c>
      <c r="N8230" s="46" t="e">
        <f>IF(A8230="ZMP",E8230*(1+(F8230/100)),#REF!)</f>
        <v>#REF!</v>
      </c>
      <c r="O8230" s="45" t="str">
        <f t="shared" si="2258"/>
        <v/>
      </c>
    </row>
    <row r="8231" spans="1:15" ht="12.75" outlineLevel="2" x14ac:dyDescent="0.2">
      <c r="A8231" s="47"/>
      <c r="B8231" s="48"/>
      <c r="C8231" s="48"/>
      <c r="D8231" s="49"/>
      <c r="E8231" s="50"/>
      <c r="F8231" s="51"/>
      <c r="G8231" s="52"/>
      <c r="H8231" s="53"/>
      <c r="I8231" s="54"/>
      <c r="J8231" s="54"/>
      <c r="K8231" s="35"/>
      <c r="L8231" s="54"/>
      <c r="M8231" s="54"/>
      <c r="N8231" s="54"/>
      <c r="O8231" s="54"/>
    </row>
    <row r="8232" spans="1:15" ht="25.5" x14ac:dyDescent="0.2">
      <c r="A8232" s="27" t="s">
        <v>198</v>
      </c>
      <c r="B8232" s="28" t="s">
        <v>4636</v>
      </c>
      <c r="C8232" s="29" t="s">
        <v>4637</v>
      </c>
      <c r="D8232" s="30" t="s">
        <v>253</v>
      </c>
      <c r="E8232" s="31">
        <v>1</v>
      </c>
      <c r="F8232" s="32"/>
      <c r="G8232" s="33">
        <v>3074.6</v>
      </c>
      <c r="H8232" s="34">
        <f>G8232</f>
        <v>3074.6</v>
      </c>
      <c r="I8232" s="35">
        <f>SUM(I8233:I8235)</f>
        <v>3060</v>
      </c>
      <c r="J8232" s="35">
        <f>SUM(J8233:J8235)</f>
        <v>15.200000000000001</v>
      </c>
      <c r="K8232" s="35">
        <f t="shared" si="2240"/>
        <v>3075.2</v>
      </c>
      <c r="L8232" s="35">
        <f>SUM(L8233:L8235)</f>
        <v>0</v>
      </c>
      <c r="M8232" s="35">
        <f>SUM(M8233:M8235)</f>
        <v>0</v>
      </c>
      <c r="N8232" s="35"/>
      <c r="O8232" s="35">
        <f>SUM(O8233:O8235)</f>
        <v>0</v>
      </c>
    </row>
    <row r="8233" spans="1:15" ht="12.75" outlineLevel="1" collapsed="1" x14ac:dyDescent="0.2">
      <c r="A8233" s="38" t="s">
        <v>202</v>
      </c>
      <c r="B8233" s="39" t="s">
        <v>203</v>
      </c>
      <c r="C8233" s="39" t="s">
        <v>204</v>
      </c>
      <c r="D8233" s="40" t="s">
        <v>205</v>
      </c>
      <c r="E8233" s="41">
        <v>4.25</v>
      </c>
      <c r="F8233" s="42"/>
      <c r="G8233" s="43">
        <v>720</v>
      </c>
      <c r="H8233" s="44">
        <f>IF(ISNUMBER(F8233),(E8233*(1+(F8233/100))*G8233),G8233*E8233)</f>
        <v>3060</v>
      </c>
      <c r="I8233" s="45">
        <f>IF(OR(A8233="PM",A8233="PZ",A8233="PP"),H8233,"")</f>
        <v>3060</v>
      </c>
      <c r="J8233" s="45" t="str">
        <f>IF(A8233="S",H8233,"")</f>
        <v/>
      </c>
      <c r="K8233" s="35"/>
      <c r="L8233" s="45" t="str">
        <f>IF(A8233="M06",H8233,"")</f>
        <v/>
      </c>
      <c r="M8233" s="45" t="str">
        <f>IF(OR(A8233="M02",A8233="M25",A8233="M01s"),H8233,"")</f>
        <v/>
      </c>
      <c r="N8233" s="46" t="e">
        <f>IF(A8233="ZMP",E8233*(1+(F8233/100)),#REF!)</f>
        <v>#REF!</v>
      </c>
      <c r="O8233" s="45" t="str">
        <f>IF(A8233="M01e",H8233,"")</f>
        <v/>
      </c>
    </row>
    <row r="8234" spans="1:15" ht="12.75" outlineLevel="1" collapsed="1" x14ac:dyDescent="0.2">
      <c r="A8234" s="38" t="s">
        <v>315</v>
      </c>
      <c r="B8234" s="39" t="s">
        <v>75</v>
      </c>
      <c r="C8234" s="39" t="s">
        <v>76</v>
      </c>
      <c r="D8234" s="40" t="s">
        <v>17</v>
      </c>
      <c r="E8234" s="41">
        <v>0.02</v>
      </c>
      <c r="F8234" s="42"/>
      <c r="G8234" s="43">
        <v>760</v>
      </c>
      <c r="H8234" s="44">
        <f>IF(ISNUMBER(F8234),(E8234*(1+(F8234/100))*G8234),G8234*E8234)</f>
        <v>15.200000000000001</v>
      </c>
      <c r="I8234" s="45" t="str">
        <f>IF(OR(A8234="PM",A8234="PZ",A8234="PP"),H8234,"")</f>
        <v/>
      </c>
      <c r="J8234" s="45">
        <f>IF(A8234="S",H8234,"")</f>
        <v>15.200000000000001</v>
      </c>
      <c r="K8234" s="35"/>
      <c r="L8234" s="45" t="str">
        <f>IF(A8234="M06",H8234,"")</f>
        <v/>
      </c>
      <c r="M8234" s="45" t="str">
        <f>IF(OR(A8234="M02",A8234="M25",A8234="M01s"),H8234,"")</f>
        <v/>
      </c>
      <c r="N8234" s="46" t="e">
        <f>IF(A8234="ZMP",E8234*(1+(F8234/100)),#REF!)</f>
        <v>#REF!</v>
      </c>
      <c r="O8234" s="45" t="str">
        <f>IF(A8234="M01e",H8234,"")</f>
        <v/>
      </c>
    </row>
    <row r="8235" spans="1:15" ht="12.75" outlineLevel="2" x14ac:dyDescent="0.2">
      <c r="A8235" s="47"/>
      <c r="B8235" s="48"/>
      <c r="C8235" s="48"/>
      <c r="D8235" s="49"/>
      <c r="E8235" s="50"/>
      <c r="F8235" s="51"/>
      <c r="G8235" s="52"/>
      <c r="H8235" s="53"/>
      <c r="I8235" s="54"/>
      <c r="J8235" s="54"/>
      <c r="K8235" s="35"/>
      <c r="L8235" s="54"/>
      <c r="M8235" s="54"/>
      <c r="N8235" s="54"/>
      <c r="O8235" s="54"/>
    </row>
    <row r="8236" spans="1:15" ht="12.75" x14ac:dyDescent="0.2">
      <c r="A8236" s="27" t="s">
        <v>198</v>
      </c>
      <c r="B8236" s="28" t="s">
        <v>4638</v>
      </c>
      <c r="C8236" s="29" t="s">
        <v>4639</v>
      </c>
      <c r="D8236" s="30" t="s">
        <v>253</v>
      </c>
      <c r="E8236" s="31">
        <v>1</v>
      </c>
      <c r="F8236" s="32"/>
      <c r="G8236" s="33">
        <v>11993.99</v>
      </c>
      <c r="H8236" s="34">
        <f>G8236</f>
        <v>11993.99</v>
      </c>
      <c r="I8236" s="35">
        <f>SUM(I8237:I8244)</f>
        <v>8732.16</v>
      </c>
      <c r="J8236" s="35">
        <f>SUM(J8237:J8244)</f>
        <v>1974.2</v>
      </c>
      <c r="K8236" s="35">
        <f t="shared" si="2240"/>
        <v>10706.36</v>
      </c>
      <c r="L8236" s="35">
        <f>SUM(L8237:L8244)</f>
        <v>1288.2312000000002</v>
      </c>
      <c r="M8236" s="35">
        <f>SUM(M8237:M8244)</f>
        <v>0</v>
      </c>
      <c r="N8236" s="35"/>
      <c r="O8236" s="35">
        <f>SUM(O8237:O8244)</f>
        <v>0</v>
      </c>
    </row>
    <row r="8237" spans="1:15" ht="12.75" outlineLevel="1" collapsed="1" x14ac:dyDescent="0.2">
      <c r="A8237" s="38" t="s">
        <v>202</v>
      </c>
      <c r="B8237" s="39" t="s">
        <v>203</v>
      </c>
      <c r="C8237" s="39" t="s">
        <v>204</v>
      </c>
      <c r="D8237" s="40" t="s">
        <v>205</v>
      </c>
      <c r="E8237" s="41">
        <v>12.128</v>
      </c>
      <c r="F8237" s="42"/>
      <c r="G8237" s="43">
        <v>720</v>
      </c>
      <c r="H8237" s="44">
        <f t="shared" ref="H8237:H8243" si="2259">IF(ISNUMBER(F8237),(E8237*(1+(F8237/100))*G8237),G8237*E8237)</f>
        <v>8732.16</v>
      </c>
      <c r="I8237" s="45">
        <f t="shared" ref="I8237:I8243" si="2260">IF(OR(A8237="PM",A8237="PZ",A8237="PP"),H8237,"")</f>
        <v>8732.16</v>
      </c>
      <c r="J8237" s="45" t="str">
        <f t="shared" ref="J8237:J8243" si="2261">IF(A8237="S",H8237,"")</f>
        <v/>
      </c>
      <c r="K8237" s="35"/>
      <c r="L8237" s="45" t="str">
        <f t="shared" ref="L8237:L8243" si="2262">IF(A8237="M06",H8237,"")</f>
        <v/>
      </c>
      <c r="M8237" s="45" t="str">
        <f t="shared" ref="M8237:M8243" si="2263">IF(OR(A8237="M02",A8237="M25",A8237="M01s"),H8237,"")</f>
        <v/>
      </c>
      <c r="N8237" s="46" t="e">
        <f>IF(A8237="ZMP",E8237*(1+(F8237/100)),#REF!)</f>
        <v>#REF!</v>
      </c>
      <c r="O8237" s="45" t="str">
        <f t="shared" ref="O8237:O8243" si="2264">IF(A8237="M01e",H8237,"")</f>
        <v/>
      </c>
    </row>
    <row r="8238" spans="1:15" ht="12.75" outlineLevel="1" collapsed="1" x14ac:dyDescent="0.2">
      <c r="A8238" s="38" t="s">
        <v>315</v>
      </c>
      <c r="B8238" s="39" t="s">
        <v>75</v>
      </c>
      <c r="C8238" s="39" t="s">
        <v>76</v>
      </c>
      <c r="D8238" s="40" t="s">
        <v>17</v>
      </c>
      <c r="E8238" s="41">
        <v>0.02</v>
      </c>
      <c r="F8238" s="42"/>
      <c r="G8238" s="43">
        <v>760</v>
      </c>
      <c r="H8238" s="44">
        <f t="shared" si="2259"/>
        <v>15.200000000000001</v>
      </c>
      <c r="I8238" s="45" t="str">
        <f t="shared" si="2260"/>
        <v/>
      </c>
      <c r="J8238" s="45">
        <f t="shared" si="2261"/>
        <v>15.200000000000001</v>
      </c>
      <c r="K8238" s="35"/>
      <c r="L8238" s="45" t="str">
        <f t="shared" si="2262"/>
        <v/>
      </c>
      <c r="M8238" s="45" t="str">
        <f t="shared" si="2263"/>
        <v/>
      </c>
      <c r="N8238" s="46" t="e">
        <f>IF(A8238="ZMP",E8238*(1+(F8238/100)),#REF!)</f>
        <v>#REF!</v>
      </c>
      <c r="O8238" s="45" t="str">
        <f t="shared" si="2264"/>
        <v/>
      </c>
    </row>
    <row r="8239" spans="1:15" ht="12.75" outlineLevel="1" collapsed="1" x14ac:dyDescent="0.2">
      <c r="A8239" s="38" t="s">
        <v>315</v>
      </c>
      <c r="B8239" s="39" t="s">
        <v>85</v>
      </c>
      <c r="C8239" s="39" t="s">
        <v>86</v>
      </c>
      <c r="D8239" s="40" t="s">
        <v>46</v>
      </c>
      <c r="E8239" s="41">
        <v>3.2650000000000001</v>
      </c>
      <c r="F8239" s="42"/>
      <c r="G8239" s="43">
        <v>600</v>
      </c>
      <c r="H8239" s="44">
        <f t="shared" si="2259"/>
        <v>1959</v>
      </c>
      <c r="I8239" s="45" t="str">
        <f t="shared" si="2260"/>
        <v/>
      </c>
      <c r="J8239" s="45">
        <f t="shared" si="2261"/>
        <v>1959</v>
      </c>
      <c r="K8239" s="35"/>
      <c r="L8239" s="45" t="str">
        <f t="shared" si="2262"/>
        <v/>
      </c>
      <c r="M8239" s="45" t="str">
        <f t="shared" si="2263"/>
        <v/>
      </c>
      <c r="N8239" s="46" t="e">
        <f>IF(A8239="ZMP",E8239*(1+(F8239/100)),#REF!)</f>
        <v>#REF!</v>
      </c>
      <c r="O8239" s="45" t="str">
        <f t="shared" si="2264"/>
        <v/>
      </c>
    </row>
    <row r="8240" spans="1:15" ht="12.75" outlineLevel="1" collapsed="1" x14ac:dyDescent="0.2">
      <c r="A8240" s="38" t="s">
        <v>206</v>
      </c>
      <c r="B8240" s="39" t="s">
        <v>4630</v>
      </c>
      <c r="C8240" s="39" t="s">
        <v>4631</v>
      </c>
      <c r="D8240" s="40" t="s">
        <v>278</v>
      </c>
      <c r="E8240" s="41">
        <v>21.76</v>
      </c>
      <c r="F8240" s="42"/>
      <c r="G8240" s="43">
        <v>29.12</v>
      </c>
      <c r="H8240" s="44">
        <f t="shared" si="2259"/>
        <v>633.65120000000002</v>
      </c>
      <c r="I8240" s="45" t="str">
        <f t="shared" si="2260"/>
        <v/>
      </c>
      <c r="J8240" s="45" t="str">
        <f t="shared" si="2261"/>
        <v/>
      </c>
      <c r="K8240" s="35"/>
      <c r="L8240" s="45">
        <f t="shared" si="2262"/>
        <v>633.65120000000002</v>
      </c>
      <c r="M8240" s="45" t="str">
        <f t="shared" si="2263"/>
        <v/>
      </c>
      <c r="N8240" s="46" t="e">
        <f>IF(A8240="ZMP",E8240*(1+(F8240/100)),#REF!)</f>
        <v>#REF!</v>
      </c>
      <c r="O8240" s="45" t="str">
        <f t="shared" si="2264"/>
        <v/>
      </c>
    </row>
    <row r="8241" spans="1:15" ht="12.75" outlineLevel="1" collapsed="1" x14ac:dyDescent="0.2">
      <c r="A8241" s="38" t="s">
        <v>206</v>
      </c>
      <c r="B8241" s="39" t="s">
        <v>276</v>
      </c>
      <c r="C8241" s="39" t="s">
        <v>277</v>
      </c>
      <c r="D8241" s="40" t="s">
        <v>278</v>
      </c>
      <c r="E8241" s="41">
        <v>12</v>
      </c>
      <c r="F8241" s="42"/>
      <c r="G8241" s="43">
        <v>5.21</v>
      </c>
      <c r="H8241" s="44">
        <f t="shared" si="2259"/>
        <v>62.519999999999996</v>
      </c>
      <c r="I8241" s="45" t="str">
        <f t="shared" si="2260"/>
        <v/>
      </c>
      <c r="J8241" s="45" t="str">
        <f t="shared" si="2261"/>
        <v/>
      </c>
      <c r="K8241" s="35"/>
      <c r="L8241" s="45">
        <f t="shared" si="2262"/>
        <v>62.519999999999996</v>
      </c>
      <c r="M8241" s="45" t="str">
        <f t="shared" si="2263"/>
        <v/>
      </c>
      <c r="N8241" s="46" t="e">
        <f>IF(A8241="ZMP",E8241*(1+(F8241/100)),#REF!)</f>
        <v>#REF!</v>
      </c>
      <c r="O8241" s="45" t="str">
        <f t="shared" si="2264"/>
        <v/>
      </c>
    </row>
    <row r="8242" spans="1:15" ht="12.75" outlineLevel="1" collapsed="1" x14ac:dyDescent="0.2">
      <c r="A8242" s="38" t="s">
        <v>206</v>
      </c>
      <c r="B8242" s="39" t="s">
        <v>279</v>
      </c>
      <c r="C8242" s="39" t="s">
        <v>280</v>
      </c>
      <c r="D8242" s="40" t="s">
        <v>278</v>
      </c>
      <c r="E8242" s="41">
        <v>142</v>
      </c>
      <c r="F8242" s="42"/>
      <c r="G8242" s="43">
        <v>3.23</v>
      </c>
      <c r="H8242" s="44">
        <f t="shared" si="2259"/>
        <v>458.66</v>
      </c>
      <c r="I8242" s="45" t="str">
        <f t="shared" si="2260"/>
        <v/>
      </c>
      <c r="J8242" s="45" t="str">
        <f t="shared" si="2261"/>
        <v/>
      </c>
      <c r="K8242" s="35"/>
      <c r="L8242" s="45">
        <f t="shared" si="2262"/>
        <v>458.66</v>
      </c>
      <c r="M8242" s="45" t="str">
        <f t="shared" si="2263"/>
        <v/>
      </c>
      <c r="N8242" s="46" t="e">
        <f>IF(A8242="ZMP",E8242*(1+(F8242/100)),#REF!)</f>
        <v>#REF!</v>
      </c>
      <c r="O8242" s="45" t="str">
        <f t="shared" si="2264"/>
        <v/>
      </c>
    </row>
    <row r="8243" spans="1:15" ht="12.75" outlineLevel="1" collapsed="1" x14ac:dyDescent="0.2">
      <c r="A8243" s="38" t="s">
        <v>206</v>
      </c>
      <c r="B8243" s="39" t="s">
        <v>4620</v>
      </c>
      <c r="C8243" s="39" t="s">
        <v>4621</v>
      </c>
      <c r="D8243" s="40" t="s">
        <v>111</v>
      </c>
      <c r="E8243" s="41">
        <v>10</v>
      </c>
      <c r="F8243" s="42"/>
      <c r="G8243" s="43">
        <v>13.34</v>
      </c>
      <c r="H8243" s="44">
        <f t="shared" si="2259"/>
        <v>133.4</v>
      </c>
      <c r="I8243" s="45" t="str">
        <f t="shared" si="2260"/>
        <v/>
      </c>
      <c r="J8243" s="45" t="str">
        <f t="shared" si="2261"/>
        <v/>
      </c>
      <c r="K8243" s="35"/>
      <c r="L8243" s="45">
        <f t="shared" si="2262"/>
        <v>133.4</v>
      </c>
      <c r="M8243" s="45" t="str">
        <f t="shared" si="2263"/>
        <v/>
      </c>
      <c r="N8243" s="46" t="e">
        <f>IF(A8243="ZMP",E8243*(1+(F8243/100)),#REF!)</f>
        <v>#REF!</v>
      </c>
      <c r="O8243" s="45" t="str">
        <f t="shared" si="2264"/>
        <v/>
      </c>
    </row>
    <row r="8244" spans="1:15" ht="12.75" outlineLevel="2" x14ac:dyDescent="0.2">
      <c r="A8244" s="47"/>
      <c r="B8244" s="48"/>
      <c r="C8244" s="48"/>
      <c r="D8244" s="49"/>
      <c r="E8244" s="50"/>
      <c r="F8244" s="51"/>
      <c r="G8244" s="52"/>
      <c r="H8244" s="53"/>
      <c r="I8244" s="54"/>
      <c r="J8244" s="54"/>
      <c r="K8244" s="35"/>
      <c r="L8244" s="54"/>
      <c r="M8244" s="54"/>
      <c r="N8244" s="54"/>
      <c r="O8244" s="54"/>
    </row>
    <row r="8245" spans="1:15" ht="12.75" x14ac:dyDescent="0.2">
      <c r="A8245" s="27" t="s">
        <v>198</v>
      </c>
      <c r="B8245" s="28" t="s">
        <v>4640</v>
      </c>
      <c r="C8245" s="29" t="s">
        <v>4641</v>
      </c>
      <c r="D8245" s="30" t="s">
        <v>253</v>
      </c>
      <c r="E8245" s="31">
        <v>1</v>
      </c>
      <c r="F8245" s="32"/>
      <c r="G8245" s="33">
        <v>5368.16</v>
      </c>
      <c r="H8245" s="34">
        <f>G8245</f>
        <v>5368.16</v>
      </c>
      <c r="I8245" s="35">
        <f>SUM(I8246:I8252)</f>
        <v>4187.5199999999995</v>
      </c>
      <c r="J8245" s="35">
        <f>SUM(J8246:J8252)</f>
        <v>863.4</v>
      </c>
      <c r="K8245" s="35">
        <f t="shared" si="2240"/>
        <v>5050.9199999999992</v>
      </c>
      <c r="L8245" s="35">
        <f>SUM(L8246:L8252)</f>
        <v>318.14</v>
      </c>
      <c r="M8245" s="35">
        <f>SUM(M8246:M8252)</f>
        <v>0</v>
      </c>
      <c r="N8245" s="35"/>
      <c r="O8245" s="35">
        <f>SUM(O8246:O8252)</f>
        <v>0</v>
      </c>
    </row>
    <row r="8246" spans="1:15" ht="12.75" outlineLevel="1" collapsed="1" x14ac:dyDescent="0.2">
      <c r="A8246" s="38" t="s">
        <v>202</v>
      </c>
      <c r="B8246" s="39" t="s">
        <v>203</v>
      </c>
      <c r="C8246" s="39" t="s">
        <v>204</v>
      </c>
      <c r="D8246" s="40" t="s">
        <v>205</v>
      </c>
      <c r="E8246" s="41">
        <v>5.8159999999999998</v>
      </c>
      <c r="F8246" s="42"/>
      <c r="G8246" s="43">
        <v>720</v>
      </c>
      <c r="H8246" s="44">
        <f t="shared" ref="H8246:H8251" si="2265">IF(ISNUMBER(F8246),(E8246*(1+(F8246/100))*G8246),G8246*E8246)</f>
        <v>4187.5199999999995</v>
      </c>
      <c r="I8246" s="45">
        <f t="shared" ref="I8246:I8251" si="2266">IF(OR(A8246="PM",A8246="PZ",A8246="PP"),H8246,"")</f>
        <v>4187.5199999999995</v>
      </c>
      <c r="J8246" s="45" t="str">
        <f t="shared" ref="J8246:J8251" si="2267">IF(A8246="S",H8246,"")</f>
        <v/>
      </c>
      <c r="K8246" s="35"/>
      <c r="L8246" s="45" t="str">
        <f t="shared" ref="L8246:L8251" si="2268">IF(A8246="M06",H8246,"")</f>
        <v/>
      </c>
      <c r="M8246" s="45" t="str">
        <f t="shared" ref="M8246:M8251" si="2269">IF(OR(A8246="M02",A8246="M25",A8246="M01s"),H8246,"")</f>
        <v/>
      </c>
      <c r="N8246" s="46" t="e">
        <f>IF(A8246="ZMP",E8246*(1+(F8246/100)),#REF!)</f>
        <v>#REF!</v>
      </c>
      <c r="O8246" s="45" t="str">
        <f t="shared" ref="O8246:O8251" si="2270">IF(A8246="M01e",H8246,"")</f>
        <v/>
      </c>
    </row>
    <row r="8247" spans="1:15" ht="12.75" outlineLevel="1" collapsed="1" x14ac:dyDescent="0.2">
      <c r="A8247" s="38" t="s">
        <v>315</v>
      </c>
      <c r="B8247" s="39" t="s">
        <v>75</v>
      </c>
      <c r="C8247" s="39" t="s">
        <v>76</v>
      </c>
      <c r="D8247" s="40" t="s">
        <v>17</v>
      </c>
      <c r="E8247" s="41">
        <v>0.03</v>
      </c>
      <c r="F8247" s="42"/>
      <c r="G8247" s="43">
        <v>760</v>
      </c>
      <c r="H8247" s="44">
        <f t="shared" si="2265"/>
        <v>22.8</v>
      </c>
      <c r="I8247" s="45" t="str">
        <f t="shared" si="2266"/>
        <v/>
      </c>
      <c r="J8247" s="45">
        <f t="shared" si="2267"/>
        <v>22.8</v>
      </c>
      <c r="K8247" s="35"/>
      <c r="L8247" s="45" t="str">
        <f t="shared" si="2268"/>
        <v/>
      </c>
      <c r="M8247" s="45" t="str">
        <f t="shared" si="2269"/>
        <v/>
      </c>
      <c r="N8247" s="46" t="e">
        <f>IF(A8247="ZMP",E8247*(1+(F8247/100)),#REF!)</f>
        <v>#REF!</v>
      </c>
      <c r="O8247" s="45" t="str">
        <f t="shared" si="2270"/>
        <v/>
      </c>
    </row>
    <row r="8248" spans="1:15" ht="12.75" outlineLevel="1" collapsed="1" x14ac:dyDescent="0.2">
      <c r="A8248" s="38" t="s">
        <v>315</v>
      </c>
      <c r="B8248" s="39" t="s">
        <v>85</v>
      </c>
      <c r="C8248" s="39" t="s">
        <v>86</v>
      </c>
      <c r="D8248" s="40" t="s">
        <v>46</v>
      </c>
      <c r="E8248" s="41">
        <v>1.401</v>
      </c>
      <c r="F8248" s="42"/>
      <c r="G8248" s="43">
        <v>600</v>
      </c>
      <c r="H8248" s="44">
        <f t="shared" si="2265"/>
        <v>840.6</v>
      </c>
      <c r="I8248" s="45" t="str">
        <f t="shared" si="2266"/>
        <v/>
      </c>
      <c r="J8248" s="45">
        <f t="shared" si="2267"/>
        <v>840.6</v>
      </c>
      <c r="K8248" s="35"/>
      <c r="L8248" s="45" t="str">
        <f t="shared" si="2268"/>
        <v/>
      </c>
      <c r="M8248" s="45" t="str">
        <f t="shared" si="2269"/>
        <v/>
      </c>
      <c r="N8248" s="46" t="e">
        <f>IF(A8248="ZMP",E8248*(1+(F8248/100)),#REF!)</f>
        <v>#REF!</v>
      </c>
      <c r="O8248" s="45" t="str">
        <f t="shared" si="2270"/>
        <v/>
      </c>
    </row>
    <row r="8249" spans="1:15" ht="12.75" outlineLevel="1" collapsed="1" x14ac:dyDescent="0.2">
      <c r="A8249" s="38" t="s">
        <v>206</v>
      </c>
      <c r="B8249" s="39" t="s">
        <v>276</v>
      </c>
      <c r="C8249" s="39" t="s">
        <v>277</v>
      </c>
      <c r="D8249" s="40" t="s">
        <v>278</v>
      </c>
      <c r="E8249" s="41">
        <v>5</v>
      </c>
      <c r="F8249" s="42"/>
      <c r="G8249" s="43">
        <v>5.21</v>
      </c>
      <c r="H8249" s="44">
        <f t="shared" si="2265"/>
        <v>26.05</v>
      </c>
      <c r="I8249" s="45" t="str">
        <f t="shared" si="2266"/>
        <v/>
      </c>
      <c r="J8249" s="45" t="str">
        <f t="shared" si="2267"/>
        <v/>
      </c>
      <c r="K8249" s="35"/>
      <c r="L8249" s="45">
        <f t="shared" si="2268"/>
        <v>26.05</v>
      </c>
      <c r="M8249" s="45" t="str">
        <f t="shared" si="2269"/>
        <v/>
      </c>
      <c r="N8249" s="46" t="e">
        <f>IF(A8249="ZMP",E8249*(1+(F8249/100)),#REF!)</f>
        <v>#REF!</v>
      </c>
      <c r="O8249" s="45" t="str">
        <f t="shared" si="2270"/>
        <v/>
      </c>
    </row>
    <row r="8250" spans="1:15" ht="12.75" outlineLevel="1" collapsed="1" x14ac:dyDescent="0.2">
      <c r="A8250" s="38" t="s">
        <v>206</v>
      </c>
      <c r="B8250" s="39" t="s">
        <v>279</v>
      </c>
      <c r="C8250" s="39" t="s">
        <v>280</v>
      </c>
      <c r="D8250" s="40" t="s">
        <v>278</v>
      </c>
      <c r="E8250" s="41">
        <v>45</v>
      </c>
      <c r="F8250" s="42"/>
      <c r="G8250" s="43">
        <v>3.23</v>
      </c>
      <c r="H8250" s="44">
        <f t="shared" si="2265"/>
        <v>145.35</v>
      </c>
      <c r="I8250" s="45" t="str">
        <f t="shared" si="2266"/>
        <v/>
      </c>
      <c r="J8250" s="45" t="str">
        <f t="shared" si="2267"/>
        <v/>
      </c>
      <c r="K8250" s="35"/>
      <c r="L8250" s="45">
        <f t="shared" si="2268"/>
        <v>145.35</v>
      </c>
      <c r="M8250" s="45" t="str">
        <f t="shared" si="2269"/>
        <v/>
      </c>
      <c r="N8250" s="46" t="e">
        <f>IF(A8250="ZMP",E8250*(1+(F8250/100)),#REF!)</f>
        <v>#REF!</v>
      </c>
      <c r="O8250" s="45" t="str">
        <f t="shared" si="2270"/>
        <v/>
      </c>
    </row>
    <row r="8251" spans="1:15" ht="12.75" outlineLevel="1" collapsed="1" x14ac:dyDescent="0.2">
      <c r="A8251" s="38" t="s">
        <v>206</v>
      </c>
      <c r="B8251" s="39" t="s">
        <v>4620</v>
      </c>
      <c r="C8251" s="39" t="s">
        <v>4621</v>
      </c>
      <c r="D8251" s="40" t="s">
        <v>111</v>
      </c>
      <c r="E8251" s="41">
        <v>11</v>
      </c>
      <c r="F8251" s="42"/>
      <c r="G8251" s="43">
        <v>13.34</v>
      </c>
      <c r="H8251" s="44">
        <f t="shared" si="2265"/>
        <v>146.74</v>
      </c>
      <c r="I8251" s="45" t="str">
        <f t="shared" si="2266"/>
        <v/>
      </c>
      <c r="J8251" s="45" t="str">
        <f t="shared" si="2267"/>
        <v/>
      </c>
      <c r="K8251" s="35"/>
      <c r="L8251" s="45">
        <f t="shared" si="2268"/>
        <v>146.74</v>
      </c>
      <c r="M8251" s="45" t="str">
        <f t="shared" si="2269"/>
        <v/>
      </c>
      <c r="N8251" s="46" t="e">
        <f>IF(A8251="ZMP",E8251*(1+(F8251/100)),#REF!)</f>
        <v>#REF!</v>
      </c>
      <c r="O8251" s="45" t="str">
        <f t="shared" si="2270"/>
        <v/>
      </c>
    </row>
    <row r="8252" spans="1:15" ht="12.75" outlineLevel="2" x14ac:dyDescent="0.2">
      <c r="A8252" s="47"/>
      <c r="B8252" s="48"/>
      <c r="C8252" s="48"/>
      <c r="D8252" s="49"/>
      <c r="E8252" s="50"/>
      <c r="F8252" s="51"/>
      <c r="G8252" s="52"/>
      <c r="H8252" s="53"/>
      <c r="I8252" s="54"/>
      <c r="J8252" s="54"/>
      <c r="K8252" s="35"/>
      <c r="L8252" s="54"/>
      <c r="M8252" s="54"/>
      <c r="N8252" s="54"/>
      <c r="O8252" s="54"/>
    </row>
    <row r="8253" spans="1:15" ht="12.75" x14ac:dyDescent="0.2">
      <c r="A8253" s="27" t="s">
        <v>198</v>
      </c>
      <c r="B8253" s="28" t="s">
        <v>4642</v>
      </c>
      <c r="C8253" s="29" t="s">
        <v>4643</v>
      </c>
      <c r="D8253" s="30" t="s">
        <v>253</v>
      </c>
      <c r="E8253" s="31">
        <v>1</v>
      </c>
      <c r="F8253" s="32"/>
      <c r="G8253" s="33">
        <v>10561.46</v>
      </c>
      <c r="H8253" s="34">
        <f>G8253</f>
        <v>10561.46</v>
      </c>
      <c r="I8253" s="35">
        <f>SUM(I8254:I8261)</f>
        <v>7821.36</v>
      </c>
      <c r="J8253" s="35">
        <f>SUM(J8254:J8261)</f>
        <v>1704.6</v>
      </c>
      <c r="K8253" s="35">
        <f t="shared" si="2240"/>
        <v>9525.9599999999991</v>
      </c>
      <c r="L8253" s="35">
        <f>SUM(L8254:L8261)</f>
        <v>1036.4050000000002</v>
      </c>
      <c r="M8253" s="35">
        <f>SUM(M8254:M8261)</f>
        <v>0</v>
      </c>
      <c r="N8253" s="35"/>
      <c r="O8253" s="35">
        <f>SUM(O8254:O8261)</f>
        <v>0</v>
      </c>
    </row>
    <row r="8254" spans="1:15" ht="12.75" outlineLevel="1" collapsed="1" x14ac:dyDescent="0.2">
      <c r="A8254" s="38" t="s">
        <v>202</v>
      </c>
      <c r="B8254" s="39" t="s">
        <v>203</v>
      </c>
      <c r="C8254" s="39" t="s">
        <v>204</v>
      </c>
      <c r="D8254" s="40" t="s">
        <v>205</v>
      </c>
      <c r="E8254" s="41">
        <v>10.863</v>
      </c>
      <c r="F8254" s="42"/>
      <c r="G8254" s="43">
        <v>720</v>
      </c>
      <c r="H8254" s="44">
        <f t="shared" ref="H8254:H8260" si="2271">IF(ISNUMBER(F8254),(E8254*(1+(F8254/100))*G8254),G8254*E8254)</f>
        <v>7821.36</v>
      </c>
      <c r="I8254" s="45">
        <f t="shared" ref="I8254:I8260" si="2272">IF(OR(A8254="PM",A8254="PZ",A8254="PP"),H8254,"")</f>
        <v>7821.36</v>
      </c>
      <c r="J8254" s="45" t="str">
        <f t="shared" ref="J8254:J8260" si="2273">IF(A8254="S",H8254,"")</f>
        <v/>
      </c>
      <c r="K8254" s="35"/>
      <c r="L8254" s="45" t="str">
        <f t="shared" ref="L8254:L8260" si="2274">IF(A8254="M06",H8254,"")</f>
        <v/>
      </c>
      <c r="M8254" s="45" t="str">
        <f t="shared" ref="M8254:M8260" si="2275">IF(OR(A8254="M02",A8254="M25",A8254="M01s"),H8254,"")</f>
        <v/>
      </c>
      <c r="N8254" s="46" t="e">
        <f>IF(A8254="ZMP",E8254*(1+(F8254/100)),#REF!)</f>
        <v>#REF!</v>
      </c>
      <c r="O8254" s="45" t="str">
        <f t="shared" ref="O8254:O8260" si="2276">IF(A8254="M01e",H8254,"")</f>
        <v/>
      </c>
    </row>
    <row r="8255" spans="1:15" ht="12.75" outlineLevel="1" collapsed="1" x14ac:dyDescent="0.2">
      <c r="A8255" s="38" t="s">
        <v>315</v>
      </c>
      <c r="B8255" s="39" t="s">
        <v>75</v>
      </c>
      <c r="C8255" s="39" t="s">
        <v>76</v>
      </c>
      <c r="D8255" s="40" t="s">
        <v>17</v>
      </c>
      <c r="E8255" s="41">
        <v>0.03</v>
      </c>
      <c r="F8255" s="42"/>
      <c r="G8255" s="43">
        <v>760</v>
      </c>
      <c r="H8255" s="44">
        <f t="shared" si="2271"/>
        <v>22.8</v>
      </c>
      <c r="I8255" s="45" t="str">
        <f t="shared" si="2272"/>
        <v/>
      </c>
      <c r="J8255" s="45">
        <f t="shared" si="2273"/>
        <v>22.8</v>
      </c>
      <c r="K8255" s="35"/>
      <c r="L8255" s="45" t="str">
        <f t="shared" si="2274"/>
        <v/>
      </c>
      <c r="M8255" s="45" t="str">
        <f t="shared" si="2275"/>
        <v/>
      </c>
      <c r="N8255" s="46" t="e">
        <f>IF(A8255="ZMP",E8255*(1+(F8255/100)),#REF!)</f>
        <v>#REF!</v>
      </c>
      <c r="O8255" s="45" t="str">
        <f t="shared" si="2276"/>
        <v/>
      </c>
    </row>
    <row r="8256" spans="1:15" ht="12.75" outlineLevel="1" collapsed="1" x14ac:dyDescent="0.2">
      <c r="A8256" s="38" t="s">
        <v>315</v>
      </c>
      <c r="B8256" s="39" t="s">
        <v>85</v>
      </c>
      <c r="C8256" s="39" t="s">
        <v>86</v>
      </c>
      <c r="D8256" s="40" t="s">
        <v>46</v>
      </c>
      <c r="E8256" s="41">
        <v>2.8029999999999999</v>
      </c>
      <c r="F8256" s="42"/>
      <c r="G8256" s="43">
        <v>600</v>
      </c>
      <c r="H8256" s="44">
        <f t="shared" si="2271"/>
        <v>1681.8</v>
      </c>
      <c r="I8256" s="45" t="str">
        <f t="shared" si="2272"/>
        <v/>
      </c>
      <c r="J8256" s="45">
        <f t="shared" si="2273"/>
        <v>1681.8</v>
      </c>
      <c r="K8256" s="35"/>
      <c r="L8256" s="45" t="str">
        <f t="shared" si="2274"/>
        <v/>
      </c>
      <c r="M8256" s="45" t="str">
        <f t="shared" si="2275"/>
        <v/>
      </c>
      <c r="N8256" s="46" t="e">
        <f>IF(A8256="ZMP",E8256*(1+(F8256/100)),#REF!)</f>
        <v>#REF!</v>
      </c>
      <c r="O8256" s="45" t="str">
        <f t="shared" si="2276"/>
        <v/>
      </c>
    </row>
    <row r="8257" spans="1:15" ht="12.75" outlineLevel="1" collapsed="1" x14ac:dyDescent="0.2">
      <c r="A8257" s="38" t="s">
        <v>206</v>
      </c>
      <c r="B8257" s="39" t="s">
        <v>4622</v>
      </c>
      <c r="C8257" s="39" t="s">
        <v>4623</v>
      </c>
      <c r="D8257" s="40" t="s">
        <v>278</v>
      </c>
      <c r="E8257" s="41">
        <v>9</v>
      </c>
      <c r="F8257" s="42"/>
      <c r="G8257" s="43">
        <v>29.12</v>
      </c>
      <c r="H8257" s="44">
        <f t="shared" si="2271"/>
        <v>262.08</v>
      </c>
      <c r="I8257" s="45" t="str">
        <f t="shared" si="2272"/>
        <v/>
      </c>
      <c r="J8257" s="45" t="str">
        <f t="shared" si="2273"/>
        <v/>
      </c>
      <c r="K8257" s="35"/>
      <c r="L8257" s="45">
        <f t="shared" si="2274"/>
        <v>262.08</v>
      </c>
      <c r="M8257" s="45" t="str">
        <f t="shared" si="2275"/>
        <v/>
      </c>
      <c r="N8257" s="46" t="e">
        <f>IF(A8257="ZMP",E8257*(1+(F8257/100)),#REF!)</f>
        <v>#REF!</v>
      </c>
      <c r="O8257" s="45" t="str">
        <f t="shared" si="2276"/>
        <v/>
      </c>
    </row>
    <row r="8258" spans="1:15" ht="12.75" outlineLevel="1" collapsed="1" x14ac:dyDescent="0.2">
      <c r="A8258" s="38" t="s">
        <v>206</v>
      </c>
      <c r="B8258" s="39" t="s">
        <v>276</v>
      </c>
      <c r="C8258" s="39" t="s">
        <v>277</v>
      </c>
      <c r="D8258" s="40" t="s">
        <v>278</v>
      </c>
      <c r="E8258" s="41">
        <v>14.5</v>
      </c>
      <c r="F8258" s="42"/>
      <c r="G8258" s="43">
        <v>5.21</v>
      </c>
      <c r="H8258" s="44">
        <f t="shared" si="2271"/>
        <v>75.545000000000002</v>
      </c>
      <c r="I8258" s="45" t="str">
        <f t="shared" si="2272"/>
        <v/>
      </c>
      <c r="J8258" s="45" t="str">
        <f t="shared" si="2273"/>
        <v/>
      </c>
      <c r="K8258" s="35"/>
      <c r="L8258" s="45">
        <f t="shared" si="2274"/>
        <v>75.545000000000002</v>
      </c>
      <c r="M8258" s="45" t="str">
        <f t="shared" si="2275"/>
        <v/>
      </c>
      <c r="N8258" s="46" t="e">
        <f>IF(A8258="ZMP",E8258*(1+(F8258/100)),#REF!)</f>
        <v>#REF!</v>
      </c>
      <c r="O8258" s="45" t="str">
        <f t="shared" si="2276"/>
        <v/>
      </c>
    </row>
    <row r="8259" spans="1:15" ht="12.75" outlineLevel="1" collapsed="1" x14ac:dyDescent="0.2">
      <c r="A8259" s="38" t="s">
        <v>206</v>
      </c>
      <c r="B8259" s="39" t="s">
        <v>279</v>
      </c>
      <c r="C8259" s="39" t="s">
        <v>280</v>
      </c>
      <c r="D8259" s="40" t="s">
        <v>278</v>
      </c>
      <c r="E8259" s="41">
        <v>142</v>
      </c>
      <c r="F8259" s="42"/>
      <c r="G8259" s="43">
        <v>3.23</v>
      </c>
      <c r="H8259" s="44">
        <f t="shared" si="2271"/>
        <v>458.66</v>
      </c>
      <c r="I8259" s="45" t="str">
        <f t="shared" si="2272"/>
        <v/>
      </c>
      <c r="J8259" s="45" t="str">
        <f t="shared" si="2273"/>
        <v/>
      </c>
      <c r="K8259" s="35"/>
      <c r="L8259" s="45">
        <f t="shared" si="2274"/>
        <v>458.66</v>
      </c>
      <c r="M8259" s="45" t="str">
        <f t="shared" si="2275"/>
        <v/>
      </c>
      <c r="N8259" s="46" t="e">
        <f>IF(A8259="ZMP",E8259*(1+(F8259/100)),#REF!)</f>
        <v>#REF!</v>
      </c>
      <c r="O8259" s="45" t="str">
        <f t="shared" si="2276"/>
        <v/>
      </c>
    </row>
    <row r="8260" spans="1:15" ht="12.75" outlineLevel="1" collapsed="1" x14ac:dyDescent="0.2">
      <c r="A8260" s="38" t="s">
        <v>206</v>
      </c>
      <c r="B8260" s="39" t="s">
        <v>4620</v>
      </c>
      <c r="C8260" s="39" t="s">
        <v>4621</v>
      </c>
      <c r="D8260" s="40" t="s">
        <v>111</v>
      </c>
      <c r="E8260" s="41">
        <v>18</v>
      </c>
      <c r="F8260" s="42"/>
      <c r="G8260" s="43">
        <v>13.34</v>
      </c>
      <c r="H8260" s="44">
        <f t="shared" si="2271"/>
        <v>240.12</v>
      </c>
      <c r="I8260" s="45" t="str">
        <f t="shared" si="2272"/>
        <v/>
      </c>
      <c r="J8260" s="45" t="str">
        <f t="shared" si="2273"/>
        <v/>
      </c>
      <c r="K8260" s="35"/>
      <c r="L8260" s="45">
        <f t="shared" si="2274"/>
        <v>240.12</v>
      </c>
      <c r="M8260" s="45" t="str">
        <f t="shared" si="2275"/>
        <v/>
      </c>
      <c r="N8260" s="46" t="e">
        <f>IF(A8260="ZMP",E8260*(1+(F8260/100)),#REF!)</f>
        <v>#REF!</v>
      </c>
      <c r="O8260" s="45" t="str">
        <f t="shared" si="2276"/>
        <v/>
      </c>
    </row>
    <row r="8261" spans="1:15" ht="12.75" outlineLevel="2" x14ac:dyDescent="0.2">
      <c r="A8261" s="47"/>
      <c r="B8261" s="48"/>
      <c r="C8261" s="48"/>
      <c r="D8261" s="49"/>
      <c r="E8261" s="50"/>
      <c r="F8261" s="51"/>
      <c r="G8261" s="52"/>
      <c r="H8261" s="53"/>
      <c r="I8261" s="54"/>
      <c r="J8261" s="54"/>
      <c r="K8261" s="35"/>
      <c r="L8261" s="54"/>
      <c r="M8261" s="54"/>
      <c r="N8261" s="54"/>
      <c r="O8261" s="54"/>
    </row>
    <row r="8262" spans="1:15" ht="12.75" x14ac:dyDescent="0.2">
      <c r="A8262" s="27" t="s">
        <v>198</v>
      </c>
      <c r="B8262" s="28" t="s">
        <v>4644</v>
      </c>
      <c r="C8262" s="29" t="s">
        <v>4645</v>
      </c>
      <c r="D8262" s="30" t="s">
        <v>253</v>
      </c>
      <c r="E8262" s="31">
        <v>1</v>
      </c>
      <c r="F8262" s="32"/>
      <c r="G8262" s="33">
        <v>10900.04</v>
      </c>
      <c r="H8262" s="34">
        <f>G8262</f>
        <v>10900.04</v>
      </c>
      <c r="I8262" s="35">
        <f>SUM(I8263:I8270)</f>
        <v>7821.36</v>
      </c>
      <c r="J8262" s="35">
        <f>SUM(J8263:J8270)</f>
        <v>1704.6</v>
      </c>
      <c r="K8262" s="35">
        <f t="shared" ref="K8262:K8321" si="2277">I8262+J8262</f>
        <v>9525.9599999999991</v>
      </c>
      <c r="L8262" s="35">
        <f>SUM(L8263:L8270)</f>
        <v>1374.9759999999999</v>
      </c>
      <c r="M8262" s="35">
        <f>SUM(M8263:M8270)</f>
        <v>0</v>
      </c>
      <c r="N8262" s="35"/>
      <c r="O8262" s="35">
        <f>SUM(O8263:O8270)</f>
        <v>0</v>
      </c>
    </row>
    <row r="8263" spans="1:15" ht="12.75" outlineLevel="1" collapsed="1" x14ac:dyDescent="0.2">
      <c r="A8263" s="38" t="s">
        <v>202</v>
      </c>
      <c r="B8263" s="39" t="s">
        <v>203</v>
      </c>
      <c r="C8263" s="39" t="s">
        <v>204</v>
      </c>
      <c r="D8263" s="40" t="s">
        <v>205</v>
      </c>
      <c r="E8263" s="41">
        <v>10.863</v>
      </c>
      <c r="F8263" s="42"/>
      <c r="G8263" s="43">
        <v>720</v>
      </c>
      <c r="H8263" s="44">
        <f t="shared" ref="H8263:H8269" si="2278">IF(ISNUMBER(F8263),(E8263*(1+(F8263/100))*G8263),G8263*E8263)</f>
        <v>7821.36</v>
      </c>
      <c r="I8263" s="45">
        <f t="shared" ref="I8263:I8269" si="2279">IF(OR(A8263="PM",A8263="PZ",A8263="PP"),H8263,"")</f>
        <v>7821.36</v>
      </c>
      <c r="J8263" s="45" t="str">
        <f t="shared" ref="J8263:J8269" si="2280">IF(A8263="S",H8263,"")</f>
        <v/>
      </c>
      <c r="K8263" s="35"/>
      <c r="L8263" s="45" t="str">
        <f t="shared" ref="L8263:L8269" si="2281">IF(A8263="M06",H8263,"")</f>
        <v/>
      </c>
      <c r="M8263" s="45" t="str">
        <f t="shared" ref="M8263:M8269" si="2282">IF(OR(A8263="M02",A8263="M25",A8263="M01s"),H8263,"")</f>
        <v/>
      </c>
      <c r="N8263" s="46" t="e">
        <f>IF(A8263="ZMP",E8263*(1+(F8263/100)),#REF!)</f>
        <v>#REF!</v>
      </c>
      <c r="O8263" s="45" t="str">
        <f t="shared" ref="O8263:O8269" si="2283">IF(A8263="M01e",H8263,"")</f>
        <v/>
      </c>
    </row>
    <row r="8264" spans="1:15" ht="12.75" outlineLevel="1" collapsed="1" x14ac:dyDescent="0.2">
      <c r="A8264" s="38" t="s">
        <v>315</v>
      </c>
      <c r="B8264" s="39" t="s">
        <v>75</v>
      </c>
      <c r="C8264" s="39" t="s">
        <v>76</v>
      </c>
      <c r="D8264" s="40" t="s">
        <v>17</v>
      </c>
      <c r="E8264" s="41">
        <v>0.03</v>
      </c>
      <c r="F8264" s="42"/>
      <c r="G8264" s="43">
        <v>760</v>
      </c>
      <c r="H8264" s="44">
        <f t="shared" si="2278"/>
        <v>22.8</v>
      </c>
      <c r="I8264" s="45" t="str">
        <f t="shared" si="2279"/>
        <v/>
      </c>
      <c r="J8264" s="45">
        <f t="shared" si="2280"/>
        <v>22.8</v>
      </c>
      <c r="K8264" s="35"/>
      <c r="L8264" s="45" t="str">
        <f t="shared" si="2281"/>
        <v/>
      </c>
      <c r="M8264" s="45" t="str">
        <f t="shared" si="2282"/>
        <v/>
      </c>
      <c r="N8264" s="46" t="e">
        <f>IF(A8264="ZMP",E8264*(1+(F8264/100)),#REF!)</f>
        <v>#REF!</v>
      </c>
      <c r="O8264" s="45" t="str">
        <f t="shared" si="2283"/>
        <v/>
      </c>
    </row>
    <row r="8265" spans="1:15" ht="12.75" outlineLevel="1" collapsed="1" x14ac:dyDescent="0.2">
      <c r="A8265" s="38" t="s">
        <v>315</v>
      </c>
      <c r="B8265" s="39" t="s">
        <v>85</v>
      </c>
      <c r="C8265" s="39" t="s">
        <v>86</v>
      </c>
      <c r="D8265" s="40" t="s">
        <v>46</v>
      </c>
      <c r="E8265" s="41">
        <v>2.8029999999999999</v>
      </c>
      <c r="F8265" s="42"/>
      <c r="G8265" s="43">
        <v>600</v>
      </c>
      <c r="H8265" s="44">
        <f t="shared" si="2278"/>
        <v>1681.8</v>
      </c>
      <c r="I8265" s="45" t="str">
        <f t="shared" si="2279"/>
        <v/>
      </c>
      <c r="J8265" s="45">
        <f t="shared" si="2280"/>
        <v>1681.8</v>
      </c>
      <c r="K8265" s="35"/>
      <c r="L8265" s="45" t="str">
        <f t="shared" si="2281"/>
        <v/>
      </c>
      <c r="M8265" s="45" t="str">
        <f t="shared" si="2282"/>
        <v/>
      </c>
      <c r="N8265" s="46" t="e">
        <f>IF(A8265="ZMP",E8265*(1+(F8265/100)),#REF!)</f>
        <v>#REF!</v>
      </c>
      <c r="O8265" s="45" t="str">
        <f t="shared" si="2283"/>
        <v/>
      </c>
    </row>
    <row r="8266" spans="1:15" ht="12.75" outlineLevel="1" collapsed="1" x14ac:dyDescent="0.2">
      <c r="A8266" s="38" t="s">
        <v>206</v>
      </c>
      <c r="B8266" s="39" t="s">
        <v>4630</v>
      </c>
      <c r="C8266" s="39" t="s">
        <v>4631</v>
      </c>
      <c r="D8266" s="40" t="s">
        <v>278</v>
      </c>
      <c r="E8266" s="41">
        <v>17.899999999999999</v>
      </c>
      <c r="F8266" s="42"/>
      <c r="G8266" s="43">
        <v>29.12</v>
      </c>
      <c r="H8266" s="44">
        <f t="shared" si="2278"/>
        <v>521.24799999999993</v>
      </c>
      <c r="I8266" s="45" t="str">
        <f t="shared" si="2279"/>
        <v/>
      </c>
      <c r="J8266" s="45" t="str">
        <f t="shared" si="2280"/>
        <v/>
      </c>
      <c r="K8266" s="35"/>
      <c r="L8266" s="45">
        <f t="shared" si="2281"/>
        <v>521.24799999999993</v>
      </c>
      <c r="M8266" s="45" t="str">
        <f t="shared" si="2282"/>
        <v/>
      </c>
      <c r="N8266" s="46" t="e">
        <f>IF(A8266="ZMP",E8266*(1+(F8266/100)),#REF!)</f>
        <v>#REF!</v>
      </c>
      <c r="O8266" s="45" t="str">
        <f t="shared" si="2283"/>
        <v/>
      </c>
    </row>
    <row r="8267" spans="1:15" ht="12.75" outlineLevel="1" collapsed="1" x14ac:dyDescent="0.2">
      <c r="A8267" s="38" t="s">
        <v>206</v>
      </c>
      <c r="B8267" s="39" t="s">
        <v>276</v>
      </c>
      <c r="C8267" s="39" t="s">
        <v>277</v>
      </c>
      <c r="D8267" s="40" t="s">
        <v>278</v>
      </c>
      <c r="E8267" s="41">
        <v>17.8</v>
      </c>
      <c r="F8267" s="42"/>
      <c r="G8267" s="43">
        <v>5.21</v>
      </c>
      <c r="H8267" s="44">
        <f t="shared" si="2278"/>
        <v>92.738</v>
      </c>
      <c r="I8267" s="45" t="str">
        <f t="shared" si="2279"/>
        <v/>
      </c>
      <c r="J8267" s="45" t="str">
        <f t="shared" si="2280"/>
        <v/>
      </c>
      <c r="K8267" s="35"/>
      <c r="L8267" s="45">
        <f t="shared" si="2281"/>
        <v>92.738</v>
      </c>
      <c r="M8267" s="45" t="str">
        <f t="shared" si="2282"/>
        <v/>
      </c>
      <c r="N8267" s="46" t="e">
        <f>IF(A8267="ZMP",E8267*(1+(F8267/100)),#REF!)</f>
        <v>#REF!</v>
      </c>
      <c r="O8267" s="45" t="str">
        <f t="shared" si="2283"/>
        <v/>
      </c>
    </row>
    <row r="8268" spans="1:15" ht="12.75" outlineLevel="1" collapsed="1" x14ac:dyDescent="0.2">
      <c r="A8268" s="38" t="s">
        <v>206</v>
      </c>
      <c r="B8268" s="39" t="s">
        <v>279</v>
      </c>
      <c r="C8268" s="39" t="s">
        <v>280</v>
      </c>
      <c r="D8268" s="40" t="s">
        <v>278</v>
      </c>
      <c r="E8268" s="41">
        <v>153</v>
      </c>
      <c r="F8268" s="42"/>
      <c r="G8268" s="43">
        <v>3.23</v>
      </c>
      <c r="H8268" s="44">
        <f t="shared" si="2278"/>
        <v>494.19</v>
      </c>
      <c r="I8268" s="45" t="str">
        <f t="shared" si="2279"/>
        <v/>
      </c>
      <c r="J8268" s="45" t="str">
        <f t="shared" si="2280"/>
        <v/>
      </c>
      <c r="K8268" s="35"/>
      <c r="L8268" s="45">
        <f t="shared" si="2281"/>
        <v>494.19</v>
      </c>
      <c r="M8268" s="45" t="str">
        <f t="shared" si="2282"/>
        <v/>
      </c>
      <c r="N8268" s="46" t="e">
        <f>IF(A8268="ZMP",E8268*(1+(F8268/100)),#REF!)</f>
        <v>#REF!</v>
      </c>
      <c r="O8268" s="45" t="str">
        <f t="shared" si="2283"/>
        <v/>
      </c>
    </row>
    <row r="8269" spans="1:15" ht="12.75" outlineLevel="1" collapsed="1" x14ac:dyDescent="0.2">
      <c r="A8269" s="38" t="s">
        <v>206</v>
      </c>
      <c r="B8269" s="39" t="s">
        <v>4620</v>
      </c>
      <c r="C8269" s="39" t="s">
        <v>4621</v>
      </c>
      <c r="D8269" s="40" t="s">
        <v>111</v>
      </c>
      <c r="E8269" s="41">
        <v>20</v>
      </c>
      <c r="F8269" s="42"/>
      <c r="G8269" s="43">
        <v>13.34</v>
      </c>
      <c r="H8269" s="44">
        <f t="shared" si="2278"/>
        <v>266.8</v>
      </c>
      <c r="I8269" s="45" t="str">
        <f t="shared" si="2279"/>
        <v/>
      </c>
      <c r="J8269" s="45" t="str">
        <f t="shared" si="2280"/>
        <v/>
      </c>
      <c r="K8269" s="35"/>
      <c r="L8269" s="45">
        <f t="shared" si="2281"/>
        <v>266.8</v>
      </c>
      <c r="M8269" s="45" t="str">
        <f t="shared" si="2282"/>
        <v/>
      </c>
      <c r="N8269" s="46" t="e">
        <f>IF(A8269="ZMP",E8269*(1+(F8269/100)),#REF!)</f>
        <v>#REF!</v>
      </c>
      <c r="O8269" s="45" t="str">
        <f t="shared" si="2283"/>
        <v/>
      </c>
    </row>
    <row r="8270" spans="1:15" ht="12.75" outlineLevel="2" x14ac:dyDescent="0.2">
      <c r="A8270" s="47"/>
      <c r="B8270" s="48"/>
      <c r="C8270" s="48"/>
      <c r="D8270" s="49"/>
      <c r="E8270" s="50"/>
      <c r="F8270" s="51"/>
      <c r="G8270" s="52"/>
      <c r="H8270" s="53"/>
      <c r="I8270" s="54"/>
      <c r="J8270" s="54"/>
      <c r="K8270" s="35"/>
      <c r="L8270" s="54"/>
      <c r="M8270" s="54"/>
      <c r="N8270" s="54"/>
      <c r="O8270" s="54"/>
    </row>
    <row r="8271" spans="1:15" ht="12.75" x14ac:dyDescent="0.2">
      <c r="A8271" s="27" t="s">
        <v>198</v>
      </c>
      <c r="B8271" s="28" t="s">
        <v>4646</v>
      </c>
      <c r="C8271" s="29" t="s">
        <v>4647</v>
      </c>
      <c r="D8271" s="30" t="s">
        <v>253</v>
      </c>
      <c r="E8271" s="31">
        <v>1</v>
      </c>
      <c r="F8271" s="32"/>
      <c r="G8271" s="33">
        <v>2999.69</v>
      </c>
      <c r="H8271" s="34">
        <f>G8271</f>
        <v>2999.69</v>
      </c>
      <c r="I8271" s="35">
        <f>SUM(I8272:I8277)</f>
        <v>2429.2800000000002</v>
      </c>
      <c r="J8271" s="35">
        <f>SUM(J8272:J8277)</f>
        <v>300</v>
      </c>
      <c r="K8271" s="35">
        <f t="shared" si="2277"/>
        <v>2729.28</v>
      </c>
      <c r="L8271" s="35">
        <f>SUM(L8272:L8277)</f>
        <v>270.41239999999999</v>
      </c>
      <c r="M8271" s="35">
        <f>SUM(M8272:M8277)</f>
        <v>0</v>
      </c>
      <c r="N8271" s="35"/>
      <c r="O8271" s="35">
        <f>SUM(O8272:O8277)</f>
        <v>0</v>
      </c>
    </row>
    <row r="8272" spans="1:15" ht="12.75" outlineLevel="1" collapsed="1" x14ac:dyDescent="0.2">
      <c r="A8272" s="38" t="s">
        <v>202</v>
      </c>
      <c r="B8272" s="39" t="s">
        <v>203</v>
      </c>
      <c r="C8272" s="39" t="s">
        <v>204</v>
      </c>
      <c r="D8272" s="40" t="s">
        <v>205</v>
      </c>
      <c r="E8272" s="41">
        <v>3.3740000000000001</v>
      </c>
      <c r="F8272" s="42"/>
      <c r="G8272" s="43">
        <v>720</v>
      </c>
      <c r="H8272" s="44">
        <f>IF(ISNUMBER(F8272),(E8272*(1+(F8272/100))*G8272),G8272*E8272)</f>
        <v>2429.2800000000002</v>
      </c>
      <c r="I8272" s="45">
        <f>IF(OR(A8272="PM",A8272="PZ",A8272="PP"),H8272,"")</f>
        <v>2429.2800000000002</v>
      </c>
      <c r="J8272" s="45" t="str">
        <f>IF(A8272="S",H8272,"")</f>
        <v/>
      </c>
      <c r="K8272" s="35"/>
      <c r="L8272" s="45" t="str">
        <f>IF(A8272="M06",H8272,"")</f>
        <v/>
      </c>
      <c r="M8272" s="45" t="str">
        <f>IF(OR(A8272="M02",A8272="M25",A8272="M01s"),H8272,"")</f>
        <v/>
      </c>
      <c r="N8272" s="46" t="e">
        <f>IF(A8272="ZMP",E8272*(1+(F8272/100)),#REF!)</f>
        <v>#REF!</v>
      </c>
      <c r="O8272" s="45" t="str">
        <f>IF(A8272="M01e",H8272,"")</f>
        <v/>
      </c>
    </row>
    <row r="8273" spans="1:15" ht="12.75" outlineLevel="1" collapsed="1" x14ac:dyDescent="0.2">
      <c r="A8273" s="38" t="s">
        <v>315</v>
      </c>
      <c r="B8273" s="39" t="s">
        <v>85</v>
      </c>
      <c r="C8273" s="39" t="s">
        <v>86</v>
      </c>
      <c r="D8273" s="40" t="s">
        <v>46</v>
      </c>
      <c r="E8273" s="41">
        <v>0.5</v>
      </c>
      <c r="F8273" s="42"/>
      <c r="G8273" s="43">
        <v>600</v>
      </c>
      <c r="H8273" s="44">
        <f>IF(ISNUMBER(F8273),(E8273*(1+(F8273/100))*G8273),G8273*E8273)</f>
        <v>300</v>
      </c>
      <c r="I8273" s="45" t="str">
        <f>IF(OR(A8273="PM",A8273="PZ",A8273="PP"),H8273,"")</f>
        <v/>
      </c>
      <c r="J8273" s="45">
        <f>IF(A8273="S",H8273,"")</f>
        <v>300</v>
      </c>
      <c r="K8273" s="35"/>
      <c r="L8273" s="45" t="str">
        <f>IF(A8273="M06",H8273,"")</f>
        <v/>
      </c>
      <c r="M8273" s="45" t="str">
        <f>IF(OR(A8273="M02",A8273="M25",A8273="M01s"),H8273,"")</f>
        <v/>
      </c>
      <c r="N8273" s="46" t="e">
        <f>IF(A8273="ZMP",E8273*(1+(F8273/100)),#REF!)</f>
        <v>#REF!</v>
      </c>
      <c r="O8273" s="45" t="str">
        <f>IF(A8273="M01e",H8273,"")</f>
        <v/>
      </c>
    </row>
    <row r="8274" spans="1:15" ht="12.75" outlineLevel="1" collapsed="1" x14ac:dyDescent="0.2">
      <c r="A8274" s="38" t="s">
        <v>206</v>
      </c>
      <c r="B8274" s="39" t="s">
        <v>276</v>
      </c>
      <c r="C8274" s="39" t="s">
        <v>277</v>
      </c>
      <c r="D8274" s="40" t="s">
        <v>278</v>
      </c>
      <c r="E8274" s="41">
        <v>4</v>
      </c>
      <c r="F8274" s="42"/>
      <c r="G8274" s="43">
        <v>5.21</v>
      </c>
      <c r="H8274" s="44">
        <f>IF(ISNUMBER(F8274),(E8274*(1+(F8274/100))*G8274),G8274*E8274)</f>
        <v>20.84</v>
      </c>
      <c r="I8274" s="45" t="str">
        <f>IF(OR(A8274="PM",A8274="PZ",A8274="PP"),H8274,"")</f>
        <v/>
      </c>
      <c r="J8274" s="45" t="str">
        <f>IF(A8274="S",H8274,"")</f>
        <v/>
      </c>
      <c r="K8274" s="35"/>
      <c r="L8274" s="45">
        <f>IF(A8274="M06",H8274,"")</f>
        <v>20.84</v>
      </c>
      <c r="M8274" s="45" t="str">
        <f>IF(OR(A8274="M02",A8274="M25",A8274="M01s"),H8274,"")</f>
        <v/>
      </c>
      <c r="N8274" s="46" t="e">
        <f>IF(A8274="ZMP",E8274*(1+(F8274/100)),#REF!)</f>
        <v>#REF!</v>
      </c>
      <c r="O8274" s="45" t="str">
        <f>IF(A8274="M01e",H8274,"")</f>
        <v/>
      </c>
    </row>
    <row r="8275" spans="1:15" ht="12.75" outlineLevel="1" collapsed="1" x14ac:dyDescent="0.2">
      <c r="A8275" s="38" t="s">
        <v>206</v>
      </c>
      <c r="B8275" s="39" t="s">
        <v>4620</v>
      </c>
      <c r="C8275" s="39" t="s">
        <v>4621</v>
      </c>
      <c r="D8275" s="40" t="s">
        <v>111</v>
      </c>
      <c r="E8275" s="41">
        <v>6</v>
      </c>
      <c r="F8275" s="42">
        <v>6</v>
      </c>
      <c r="G8275" s="43">
        <v>13.34</v>
      </c>
      <c r="H8275" s="44">
        <f>IF(ISNUMBER(F8275),(E8275*(1+(F8275/100))*G8275),G8275*E8275)</f>
        <v>84.842399999999998</v>
      </c>
      <c r="I8275" s="45" t="str">
        <f>IF(OR(A8275="PM",A8275="PZ",A8275="PP"),H8275,"")</f>
        <v/>
      </c>
      <c r="J8275" s="45" t="str">
        <f>IF(A8275="S",H8275,"")</f>
        <v/>
      </c>
      <c r="K8275" s="35"/>
      <c r="L8275" s="45">
        <f>IF(A8275="M06",H8275,"")</f>
        <v>84.842399999999998</v>
      </c>
      <c r="M8275" s="45" t="str">
        <f>IF(OR(A8275="M02",A8275="M25",A8275="M01s"),H8275,"")</f>
        <v/>
      </c>
      <c r="N8275" s="46" t="e">
        <f>IF(A8275="ZMP",E8275*(1+(F8275/100)),#REF!)</f>
        <v>#REF!</v>
      </c>
      <c r="O8275" s="45" t="str">
        <f>IF(A8275="M01e",H8275,"")</f>
        <v/>
      </c>
    </row>
    <row r="8276" spans="1:15" ht="12.75" outlineLevel="1" collapsed="1" x14ac:dyDescent="0.2">
      <c r="A8276" s="38" t="s">
        <v>206</v>
      </c>
      <c r="B8276" s="39" t="s">
        <v>4648</v>
      </c>
      <c r="C8276" s="39" t="s">
        <v>4649</v>
      </c>
      <c r="D8276" s="40" t="s">
        <v>278</v>
      </c>
      <c r="E8276" s="41">
        <v>51</v>
      </c>
      <c r="F8276" s="42"/>
      <c r="G8276" s="43">
        <v>3.23</v>
      </c>
      <c r="H8276" s="44">
        <f>IF(ISNUMBER(F8276),(E8276*(1+(F8276/100))*G8276),G8276*E8276)</f>
        <v>164.73</v>
      </c>
      <c r="I8276" s="45" t="str">
        <f>IF(OR(A8276="PM",A8276="PZ",A8276="PP"),H8276,"")</f>
        <v/>
      </c>
      <c r="J8276" s="45" t="str">
        <f>IF(A8276="S",H8276,"")</f>
        <v/>
      </c>
      <c r="K8276" s="35"/>
      <c r="L8276" s="45">
        <f>IF(A8276="M06",H8276,"")</f>
        <v>164.73</v>
      </c>
      <c r="M8276" s="45" t="str">
        <f>IF(OR(A8276="M02",A8276="M25",A8276="M01s"),H8276,"")</f>
        <v/>
      </c>
      <c r="N8276" s="46" t="e">
        <f>IF(A8276="ZMP",E8276*(1+(F8276/100)),#REF!)</f>
        <v>#REF!</v>
      </c>
      <c r="O8276" s="45" t="str">
        <f>IF(A8276="M01e",H8276,"")</f>
        <v/>
      </c>
    </row>
    <row r="8277" spans="1:15" ht="12.75" outlineLevel="2" x14ac:dyDescent="0.2">
      <c r="A8277" s="47"/>
      <c r="B8277" s="48"/>
      <c r="C8277" s="48"/>
      <c r="D8277" s="49"/>
      <c r="E8277" s="50"/>
      <c r="F8277" s="51"/>
      <c r="G8277" s="52"/>
      <c r="H8277" s="53"/>
      <c r="I8277" s="54"/>
      <c r="J8277" s="54"/>
      <c r="K8277" s="35"/>
      <c r="L8277" s="54"/>
      <c r="M8277" s="54"/>
      <c r="N8277" s="54"/>
      <c r="O8277" s="54"/>
    </row>
    <row r="8278" spans="1:15" ht="12.75" x14ac:dyDescent="0.2">
      <c r="A8278" s="27" t="s">
        <v>198</v>
      </c>
      <c r="B8278" s="28" t="s">
        <v>4650</v>
      </c>
      <c r="C8278" s="29" t="s">
        <v>4651</v>
      </c>
      <c r="D8278" s="30" t="s">
        <v>4652</v>
      </c>
      <c r="E8278" s="31">
        <v>1</v>
      </c>
      <c r="F8278" s="32"/>
      <c r="G8278" s="33">
        <v>6639.7</v>
      </c>
      <c r="H8278" s="34">
        <f>G8278</f>
        <v>6639.7</v>
      </c>
      <c r="I8278" s="35">
        <f>SUM(I8279:I8284)</f>
        <v>2429.2800000000002</v>
      </c>
      <c r="J8278" s="35">
        <f>SUM(J8279:J8284)</f>
        <v>0</v>
      </c>
      <c r="K8278" s="35">
        <f t="shared" si="2277"/>
        <v>2429.2800000000002</v>
      </c>
      <c r="L8278" s="35">
        <f>SUM(L8279:L8284)</f>
        <v>4211.6738399999995</v>
      </c>
      <c r="M8278" s="35">
        <f>SUM(M8279:M8284)</f>
        <v>0</v>
      </c>
      <c r="N8278" s="35"/>
      <c r="O8278" s="35">
        <f>SUM(O8279:O8284)</f>
        <v>0</v>
      </c>
    </row>
    <row r="8279" spans="1:15" ht="12.75" outlineLevel="1" collapsed="1" x14ac:dyDescent="0.2">
      <c r="A8279" s="38" t="s">
        <v>202</v>
      </c>
      <c r="B8279" s="39" t="s">
        <v>203</v>
      </c>
      <c r="C8279" s="39" t="s">
        <v>204</v>
      </c>
      <c r="D8279" s="40" t="s">
        <v>205</v>
      </c>
      <c r="E8279" s="41">
        <v>3.3740000000000001</v>
      </c>
      <c r="F8279" s="42"/>
      <c r="G8279" s="43">
        <v>720</v>
      </c>
      <c r="H8279" s="44">
        <f>IF(ISNUMBER(F8279),(E8279*(1+(F8279/100))*G8279),G8279*E8279)</f>
        <v>2429.2800000000002</v>
      </c>
      <c r="I8279" s="45">
        <f>IF(OR(A8279="PM",A8279="PZ",A8279="PP"),H8279,"")</f>
        <v>2429.2800000000002</v>
      </c>
      <c r="J8279" s="45" t="str">
        <f>IF(A8279="S",H8279,"")</f>
        <v/>
      </c>
      <c r="K8279" s="35"/>
      <c r="L8279" s="45" t="str">
        <f>IF(A8279="M06",H8279,"")</f>
        <v/>
      </c>
      <c r="M8279" s="45" t="str">
        <f>IF(OR(A8279="M02",A8279="M25",A8279="M01s"),H8279,"")</f>
        <v/>
      </c>
      <c r="N8279" s="46" t="e">
        <f>IF(A8279="ZMP",E8279*(1+(F8279/100)),#REF!)</f>
        <v>#REF!</v>
      </c>
      <c r="O8279" s="45" t="str">
        <f>IF(A8279="M01e",H8279,"")</f>
        <v/>
      </c>
    </row>
    <row r="8280" spans="1:15" ht="12.75" outlineLevel="1" collapsed="1" x14ac:dyDescent="0.2">
      <c r="A8280" s="38" t="s">
        <v>206</v>
      </c>
      <c r="B8280" s="39" t="s">
        <v>276</v>
      </c>
      <c r="C8280" s="39" t="s">
        <v>277</v>
      </c>
      <c r="D8280" s="40" t="s">
        <v>278</v>
      </c>
      <c r="E8280" s="41">
        <v>17.82</v>
      </c>
      <c r="F8280" s="42"/>
      <c r="G8280" s="43">
        <v>5.21</v>
      </c>
      <c r="H8280" s="44">
        <f>IF(ISNUMBER(F8280),(E8280*(1+(F8280/100))*G8280),G8280*E8280)</f>
        <v>92.842200000000005</v>
      </c>
      <c r="I8280" s="45" t="str">
        <f>IF(OR(A8280="PM",A8280="PZ",A8280="PP"),H8280,"")</f>
        <v/>
      </c>
      <c r="J8280" s="45" t="str">
        <f>IF(A8280="S",H8280,"")</f>
        <v/>
      </c>
      <c r="K8280" s="35"/>
      <c r="L8280" s="45">
        <f>IF(A8280="M06",H8280,"")</f>
        <v>92.842200000000005</v>
      </c>
      <c r="M8280" s="45" t="str">
        <f>IF(OR(A8280="M02",A8280="M25",A8280="M01s"),H8280,"")</f>
        <v/>
      </c>
      <c r="N8280" s="46" t="e">
        <f>IF(A8280="ZMP",E8280*(1+(F8280/100)),#REF!)</f>
        <v>#REF!</v>
      </c>
      <c r="O8280" s="45" t="str">
        <f>IF(A8280="M01e",H8280,"")</f>
        <v/>
      </c>
    </row>
    <row r="8281" spans="1:15" ht="12.75" outlineLevel="1" collapsed="1" x14ac:dyDescent="0.2">
      <c r="A8281" s="38" t="s">
        <v>206</v>
      </c>
      <c r="B8281" s="39" t="s">
        <v>1087</v>
      </c>
      <c r="C8281" s="39" t="s">
        <v>1088</v>
      </c>
      <c r="D8281" s="40" t="s">
        <v>278</v>
      </c>
      <c r="E8281" s="41">
        <v>9.5039999999999996</v>
      </c>
      <c r="F8281" s="42"/>
      <c r="G8281" s="43">
        <v>11.66</v>
      </c>
      <c r="H8281" s="44">
        <f>IF(ISNUMBER(F8281),(E8281*(1+(F8281/100))*G8281),G8281*E8281)</f>
        <v>110.81663999999999</v>
      </c>
      <c r="I8281" s="45" t="str">
        <f>IF(OR(A8281="PM",A8281="PZ",A8281="PP"),H8281,"")</f>
        <v/>
      </c>
      <c r="J8281" s="45" t="str">
        <f>IF(A8281="S",H8281,"")</f>
        <v/>
      </c>
      <c r="K8281" s="35"/>
      <c r="L8281" s="45">
        <f>IF(A8281="M06",H8281,"")</f>
        <v>110.81663999999999</v>
      </c>
      <c r="M8281" s="45" t="str">
        <f>IF(OR(A8281="M02",A8281="M25",A8281="M01s"),H8281,"")</f>
        <v/>
      </c>
      <c r="N8281" s="46" t="e">
        <f>IF(A8281="ZMP",E8281*(1+(F8281/100)),#REF!)</f>
        <v>#REF!</v>
      </c>
      <c r="O8281" s="45" t="str">
        <f>IF(A8281="M01e",H8281,"")</f>
        <v/>
      </c>
    </row>
    <row r="8282" spans="1:15" ht="12.75" outlineLevel="1" collapsed="1" x14ac:dyDescent="0.2">
      <c r="A8282" s="38" t="s">
        <v>206</v>
      </c>
      <c r="B8282" s="39" t="s">
        <v>649</v>
      </c>
      <c r="C8282" s="39" t="s">
        <v>650</v>
      </c>
      <c r="D8282" s="40" t="s">
        <v>651</v>
      </c>
      <c r="E8282" s="41">
        <v>0.125</v>
      </c>
      <c r="F8282" s="42"/>
      <c r="G8282" s="43">
        <v>475</v>
      </c>
      <c r="H8282" s="44">
        <f>IF(ISNUMBER(F8282),(E8282*(1+(F8282/100))*G8282),G8282*E8282)</f>
        <v>59.375</v>
      </c>
      <c r="I8282" s="45" t="str">
        <f>IF(OR(A8282="PM",A8282="PZ",A8282="PP"),H8282,"")</f>
        <v/>
      </c>
      <c r="J8282" s="45" t="str">
        <f>IF(A8282="S",H8282,"")</f>
        <v/>
      </c>
      <c r="K8282" s="35"/>
      <c r="L8282" s="45">
        <f>IF(A8282="M06",H8282,"")</f>
        <v>59.375</v>
      </c>
      <c r="M8282" s="45" t="str">
        <f>IF(OR(A8282="M02",A8282="M25",A8282="M01s"),H8282,"")</f>
        <v/>
      </c>
      <c r="N8282" s="46" t="e">
        <f>IF(A8282="ZMP",E8282*(1+(F8282/100)),#REF!)</f>
        <v>#REF!</v>
      </c>
      <c r="O8282" s="45" t="str">
        <f>IF(A8282="M01e",H8282,"")</f>
        <v/>
      </c>
    </row>
    <row r="8283" spans="1:15" ht="12.75" outlineLevel="1" collapsed="1" x14ac:dyDescent="0.2">
      <c r="A8283" s="38" t="s">
        <v>206</v>
      </c>
      <c r="B8283" s="39" t="s">
        <v>4620</v>
      </c>
      <c r="C8283" s="39" t="s">
        <v>4621</v>
      </c>
      <c r="D8283" s="40" t="s">
        <v>111</v>
      </c>
      <c r="E8283" s="41">
        <v>296</v>
      </c>
      <c r="F8283" s="42"/>
      <c r="G8283" s="43">
        <v>13.34</v>
      </c>
      <c r="H8283" s="44">
        <f>IF(ISNUMBER(F8283),(E8283*(1+(F8283/100))*G8283),G8283*E8283)</f>
        <v>3948.64</v>
      </c>
      <c r="I8283" s="45" t="str">
        <f>IF(OR(A8283="PM",A8283="PZ",A8283="PP"),H8283,"")</f>
        <v/>
      </c>
      <c r="J8283" s="45" t="str">
        <f>IF(A8283="S",H8283,"")</f>
        <v/>
      </c>
      <c r="K8283" s="35"/>
      <c r="L8283" s="45">
        <f>IF(A8283="M06",H8283,"")</f>
        <v>3948.64</v>
      </c>
      <c r="M8283" s="45" t="str">
        <f>IF(OR(A8283="M02",A8283="M25",A8283="M01s"),H8283,"")</f>
        <v/>
      </c>
      <c r="N8283" s="46" t="e">
        <f>IF(A8283="ZMP",E8283*(1+(F8283/100)),#REF!)</f>
        <v>#REF!</v>
      </c>
      <c r="O8283" s="45" t="str">
        <f>IF(A8283="M01e",H8283,"")</f>
        <v/>
      </c>
    </row>
    <row r="8284" spans="1:15" ht="12.75" outlineLevel="2" x14ac:dyDescent="0.2">
      <c r="A8284" s="47"/>
      <c r="B8284" s="48"/>
      <c r="C8284" s="48"/>
      <c r="D8284" s="49"/>
      <c r="E8284" s="50"/>
      <c r="F8284" s="51"/>
      <c r="G8284" s="52"/>
      <c r="H8284" s="53"/>
      <c r="I8284" s="54"/>
      <c r="J8284" s="54"/>
      <c r="K8284" s="35"/>
      <c r="L8284" s="54"/>
      <c r="M8284" s="54"/>
      <c r="N8284" s="54"/>
      <c r="O8284" s="54"/>
    </row>
    <row r="8285" spans="1:15" ht="12.75" x14ac:dyDescent="0.2">
      <c r="A8285" s="27" t="s">
        <v>198</v>
      </c>
      <c r="B8285" s="28" t="s">
        <v>4653</v>
      </c>
      <c r="C8285" s="29" t="s">
        <v>4654</v>
      </c>
      <c r="D8285" s="30" t="s">
        <v>367</v>
      </c>
      <c r="E8285" s="31">
        <v>1</v>
      </c>
      <c r="F8285" s="32"/>
      <c r="G8285" s="33">
        <v>138.96</v>
      </c>
      <c r="H8285" s="34">
        <f>G8285</f>
        <v>138.96</v>
      </c>
      <c r="I8285" s="35">
        <f>SUM(I8286:I8287)</f>
        <v>138.96</v>
      </c>
      <c r="J8285" s="35">
        <f>SUM(J8286:J8287)</f>
        <v>0</v>
      </c>
      <c r="K8285" s="35">
        <f t="shared" si="2277"/>
        <v>138.96</v>
      </c>
      <c r="L8285" s="35">
        <f>SUM(L8286:L8287)</f>
        <v>0</v>
      </c>
      <c r="M8285" s="35">
        <f>SUM(M8286:M8287)</f>
        <v>0</v>
      </c>
      <c r="N8285" s="35"/>
      <c r="O8285" s="35">
        <f>SUM(O8286:O8287)</f>
        <v>0</v>
      </c>
    </row>
    <row r="8286" spans="1:15" ht="12.75" outlineLevel="1" collapsed="1" x14ac:dyDescent="0.2">
      <c r="A8286" s="38" t="s">
        <v>202</v>
      </c>
      <c r="B8286" s="39" t="s">
        <v>203</v>
      </c>
      <c r="C8286" s="39" t="s">
        <v>204</v>
      </c>
      <c r="D8286" s="40" t="s">
        <v>205</v>
      </c>
      <c r="E8286" s="41">
        <v>0.193</v>
      </c>
      <c r="F8286" s="42"/>
      <c r="G8286" s="43">
        <v>720</v>
      </c>
      <c r="H8286" s="44">
        <f>IF(ISNUMBER(F8286),(E8286*(1+(F8286/100))*G8286),G8286*E8286)</f>
        <v>138.96</v>
      </c>
      <c r="I8286" s="45">
        <f>IF(OR(A8286="PM",A8286="PZ",A8286="PP"),H8286,"")</f>
        <v>138.96</v>
      </c>
      <c r="J8286" s="45" t="str">
        <f>IF(A8286="S",H8286,"")</f>
        <v/>
      </c>
      <c r="K8286" s="35"/>
      <c r="L8286" s="45" t="str">
        <f>IF(A8286="M06",H8286,"")</f>
        <v/>
      </c>
      <c r="M8286" s="45" t="str">
        <f>IF(OR(A8286="M02",A8286="M25",A8286="M01s"),H8286,"")</f>
        <v/>
      </c>
      <c r="N8286" s="46" t="e">
        <f>IF(A8286="ZMP",E8286*(1+(F8286/100)),#REF!)</f>
        <v>#REF!</v>
      </c>
      <c r="O8286" s="45" t="str">
        <f>IF(A8286="M01e",H8286,"")</f>
        <v/>
      </c>
    </row>
    <row r="8287" spans="1:15" ht="12.75" outlineLevel="2" x14ac:dyDescent="0.2">
      <c r="A8287" s="47"/>
      <c r="B8287" s="48"/>
      <c r="C8287" s="48"/>
      <c r="D8287" s="49"/>
      <c r="E8287" s="50"/>
      <c r="F8287" s="51"/>
      <c r="G8287" s="52"/>
      <c r="H8287" s="53"/>
      <c r="I8287" s="54"/>
      <c r="J8287" s="54"/>
      <c r="K8287" s="35"/>
      <c r="L8287" s="54"/>
      <c r="M8287" s="54"/>
      <c r="N8287" s="54"/>
      <c r="O8287" s="54"/>
    </row>
    <row r="8288" spans="1:15" ht="12.75" x14ac:dyDescent="0.2">
      <c r="A8288" s="27" t="s">
        <v>198</v>
      </c>
      <c r="B8288" s="28" t="s">
        <v>4655</v>
      </c>
      <c r="C8288" s="29" t="s">
        <v>4656</v>
      </c>
      <c r="D8288" s="30" t="s">
        <v>367</v>
      </c>
      <c r="E8288" s="31">
        <v>1</v>
      </c>
      <c r="F8288" s="32"/>
      <c r="G8288" s="33">
        <v>120.24</v>
      </c>
      <c r="H8288" s="34">
        <f>G8288</f>
        <v>120.24</v>
      </c>
      <c r="I8288" s="35">
        <f>SUM(I8289:I8290)</f>
        <v>120.24000000000001</v>
      </c>
      <c r="J8288" s="35">
        <f>SUM(J8289:J8290)</f>
        <v>0</v>
      </c>
      <c r="K8288" s="35">
        <f t="shared" si="2277"/>
        <v>120.24000000000001</v>
      </c>
      <c r="L8288" s="35">
        <f>SUM(L8289:L8290)</f>
        <v>0</v>
      </c>
      <c r="M8288" s="35">
        <f>SUM(M8289:M8290)</f>
        <v>0</v>
      </c>
      <c r="N8288" s="35"/>
      <c r="O8288" s="35">
        <f>SUM(O8289:O8290)</f>
        <v>0</v>
      </c>
    </row>
    <row r="8289" spans="1:15" ht="12.75" outlineLevel="1" collapsed="1" x14ac:dyDescent="0.2">
      <c r="A8289" s="38" t="s">
        <v>202</v>
      </c>
      <c r="B8289" s="39" t="s">
        <v>203</v>
      </c>
      <c r="C8289" s="39" t="s">
        <v>204</v>
      </c>
      <c r="D8289" s="40" t="s">
        <v>205</v>
      </c>
      <c r="E8289" s="41">
        <v>0.16700000000000001</v>
      </c>
      <c r="F8289" s="42"/>
      <c r="G8289" s="43">
        <v>720</v>
      </c>
      <c r="H8289" s="44">
        <f>IF(ISNUMBER(F8289),(E8289*(1+(F8289/100))*G8289),G8289*E8289)</f>
        <v>120.24000000000001</v>
      </c>
      <c r="I8289" s="45">
        <f>IF(OR(A8289="PM",A8289="PZ",A8289="PP"),H8289,"")</f>
        <v>120.24000000000001</v>
      </c>
      <c r="J8289" s="45" t="str">
        <f>IF(A8289="S",H8289,"")</f>
        <v/>
      </c>
      <c r="K8289" s="35"/>
      <c r="L8289" s="45" t="str">
        <f>IF(A8289="M06",H8289,"")</f>
        <v/>
      </c>
      <c r="M8289" s="45" t="str">
        <f>IF(OR(A8289="M02",A8289="M25",A8289="M01s"),H8289,"")</f>
        <v/>
      </c>
      <c r="N8289" s="46" t="e">
        <f>IF(A8289="ZMP",E8289*(1+(F8289/100)),#REF!)</f>
        <v>#REF!</v>
      </c>
      <c r="O8289" s="45" t="str">
        <f>IF(A8289="M01e",H8289,"")</f>
        <v/>
      </c>
    </row>
    <row r="8290" spans="1:15" ht="12.75" outlineLevel="2" x14ac:dyDescent="0.2">
      <c r="A8290" s="47"/>
      <c r="B8290" s="48"/>
      <c r="C8290" s="48"/>
      <c r="D8290" s="49"/>
      <c r="E8290" s="50"/>
      <c r="F8290" s="51"/>
      <c r="G8290" s="52"/>
      <c r="H8290" s="53"/>
      <c r="I8290" s="54"/>
      <c r="J8290" s="54"/>
      <c r="K8290" s="35"/>
      <c r="L8290" s="54"/>
      <c r="M8290" s="54"/>
      <c r="N8290" s="54"/>
      <c r="O8290" s="54"/>
    </row>
    <row r="8291" spans="1:15" ht="12.75" x14ac:dyDescent="0.2">
      <c r="A8291" s="27" t="s">
        <v>198</v>
      </c>
      <c r="B8291" s="28" t="s">
        <v>4657</v>
      </c>
      <c r="C8291" s="29" t="s">
        <v>4658</v>
      </c>
      <c r="D8291" s="30" t="s">
        <v>367</v>
      </c>
      <c r="E8291" s="31">
        <v>1</v>
      </c>
      <c r="F8291" s="32"/>
      <c r="G8291" s="33">
        <v>105.84</v>
      </c>
      <c r="H8291" s="34">
        <f>G8291</f>
        <v>105.84</v>
      </c>
      <c r="I8291" s="35">
        <f>SUM(I8292:I8293)</f>
        <v>105.83999999999999</v>
      </c>
      <c r="J8291" s="35">
        <f>SUM(J8292:J8293)</f>
        <v>0</v>
      </c>
      <c r="K8291" s="35">
        <f t="shared" si="2277"/>
        <v>105.83999999999999</v>
      </c>
      <c r="L8291" s="35">
        <f>SUM(L8292:L8293)</f>
        <v>0</v>
      </c>
      <c r="M8291" s="35">
        <f>SUM(M8292:M8293)</f>
        <v>0</v>
      </c>
      <c r="N8291" s="35"/>
      <c r="O8291" s="35">
        <f>SUM(O8292:O8293)</f>
        <v>0</v>
      </c>
    </row>
    <row r="8292" spans="1:15" ht="12.75" outlineLevel="1" collapsed="1" x14ac:dyDescent="0.2">
      <c r="A8292" s="38" t="s">
        <v>202</v>
      </c>
      <c r="B8292" s="39" t="s">
        <v>203</v>
      </c>
      <c r="C8292" s="39" t="s">
        <v>204</v>
      </c>
      <c r="D8292" s="40" t="s">
        <v>205</v>
      </c>
      <c r="E8292" s="41">
        <v>0.14699999999999999</v>
      </c>
      <c r="F8292" s="42"/>
      <c r="G8292" s="43">
        <v>720</v>
      </c>
      <c r="H8292" s="44">
        <f>IF(ISNUMBER(F8292),(E8292*(1+(F8292/100))*G8292),G8292*E8292)</f>
        <v>105.83999999999999</v>
      </c>
      <c r="I8292" s="45">
        <f>IF(OR(A8292="PM",A8292="PZ",A8292="PP"),H8292,"")</f>
        <v>105.83999999999999</v>
      </c>
      <c r="J8292" s="45" t="str">
        <f>IF(A8292="S",H8292,"")</f>
        <v/>
      </c>
      <c r="K8292" s="35"/>
      <c r="L8292" s="45" t="str">
        <f>IF(A8292="M06",H8292,"")</f>
        <v/>
      </c>
      <c r="M8292" s="45" t="str">
        <f>IF(OR(A8292="M02",A8292="M25",A8292="M01s"),H8292,"")</f>
        <v/>
      </c>
      <c r="N8292" s="46" t="e">
        <f>IF(A8292="ZMP",E8292*(1+(F8292/100)),#REF!)</f>
        <v>#REF!</v>
      </c>
      <c r="O8292" s="45" t="str">
        <f>IF(A8292="M01e",H8292,"")</f>
        <v/>
      </c>
    </row>
    <row r="8293" spans="1:15" ht="12.75" outlineLevel="2" x14ac:dyDescent="0.2">
      <c r="A8293" s="47"/>
      <c r="B8293" s="48"/>
      <c r="C8293" s="48"/>
      <c r="D8293" s="49"/>
      <c r="E8293" s="50"/>
      <c r="F8293" s="51"/>
      <c r="G8293" s="52"/>
      <c r="H8293" s="53"/>
      <c r="I8293" s="54"/>
      <c r="J8293" s="54"/>
      <c r="K8293" s="35"/>
      <c r="L8293" s="54"/>
      <c r="M8293" s="54"/>
      <c r="N8293" s="54"/>
      <c r="O8293" s="54"/>
    </row>
    <row r="8294" spans="1:15" ht="12.75" x14ac:dyDescent="0.2">
      <c r="A8294" s="27" t="s">
        <v>198</v>
      </c>
      <c r="B8294" s="28" t="s">
        <v>4659</v>
      </c>
      <c r="C8294" s="29" t="s">
        <v>4660</v>
      </c>
      <c r="D8294" s="30" t="s">
        <v>367</v>
      </c>
      <c r="E8294" s="31">
        <v>1</v>
      </c>
      <c r="F8294" s="32"/>
      <c r="G8294" s="33">
        <v>79.2</v>
      </c>
      <c r="H8294" s="34">
        <f>G8294</f>
        <v>79.2</v>
      </c>
      <c r="I8294" s="35">
        <f>SUM(I8295:I8296)</f>
        <v>79.2</v>
      </c>
      <c r="J8294" s="35">
        <f>SUM(J8295:J8296)</f>
        <v>0</v>
      </c>
      <c r="K8294" s="35">
        <f t="shared" si="2277"/>
        <v>79.2</v>
      </c>
      <c r="L8294" s="35">
        <f>SUM(L8295:L8296)</f>
        <v>0</v>
      </c>
      <c r="M8294" s="35">
        <f>SUM(M8295:M8296)</f>
        <v>0</v>
      </c>
      <c r="N8294" s="35"/>
      <c r="O8294" s="35">
        <f>SUM(O8295:O8296)</f>
        <v>0</v>
      </c>
    </row>
    <row r="8295" spans="1:15" ht="12.75" outlineLevel="1" collapsed="1" x14ac:dyDescent="0.2">
      <c r="A8295" s="38" t="s">
        <v>202</v>
      </c>
      <c r="B8295" s="39" t="s">
        <v>203</v>
      </c>
      <c r="C8295" s="39" t="s">
        <v>204</v>
      </c>
      <c r="D8295" s="40" t="s">
        <v>205</v>
      </c>
      <c r="E8295" s="41">
        <v>0.11</v>
      </c>
      <c r="F8295" s="42"/>
      <c r="G8295" s="43">
        <v>720</v>
      </c>
      <c r="H8295" s="44">
        <f>IF(ISNUMBER(F8295),(E8295*(1+(F8295/100))*G8295),G8295*E8295)</f>
        <v>79.2</v>
      </c>
      <c r="I8295" s="45">
        <f>IF(OR(A8295="PM",A8295="PZ",A8295="PP"),H8295,"")</f>
        <v>79.2</v>
      </c>
      <c r="J8295" s="45" t="str">
        <f>IF(A8295="S",H8295,"")</f>
        <v/>
      </c>
      <c r="K8295" s="35"/>
      <c r="L8295" s="45" t="str">
        <f>IF(A8295="M06",H8295,"")</f>
        <v/>
      </c>
      <c r="M8295" s="45" t="str">
        <f>IF(OR(A8295="M02",A8295="M25",A8295="M01s"),H8295,"")</f>
        <v/>
      </c>
      <c r="N8295" s="46" t="e">
        <f>IF(A8295="ZMP",E8295*(1+(F8295/100)),#REF!)</f>
        <v>#REF!</v>
      </c>
      <c r="O8295" s="45" t="str">
        <f>IF(A8295="M01e",H8295,"")</f>
        <v/>
      </c>
    </row>
    <row r="8296" spans="1:15" ht="12.75" outlineLevel="2" x14ac:dyDescent="0.2">
      <c r="A8296" s="47"/>
      <c r="B8296" s="48"/>
      <c r="C8296" s="48"/>
      <c r="D8296" s="49"/>
      <c r="E8296" s="50"/>
      <c r="F8296" s="51"/>
      <c r="G8296" s="52"/>
      <c r="H8296" s="53"/>
      <c r="I8296" s="54"/>
      <c r="J8296" s="54"/>
      <c r="K8296" s="35"/>
      <c r="L8296" s="54"/>
      <c r="M8296" s="54"/>
      <c r="N8296" s="54"/>
      <c r="O8296" s="54"/>
    </row>
    <row r="8297" spans="1:15" ht="12.75" x14ac:dyDescent="0.2">
      <c r="A8297" s="27" t="s">
        <v>198</v>
      </c>
      <c r="B8297" s="28" t="s">
        <v>4661</v>
      </c>
      <c r="C8297" s="29" t="s">
        <v>4662</v>
      </c>
      <c r="D8297" s="30" t="s">
        <v>367</v>
      </c>
      <c r="E8297" s="31">
        <v>1</v>
      </c>
      <c r="F8297" s="32"/>
      <c r="G8297" s="33">
        <v>118.08</v>
      </c>
      <c r="H8297" s="34">
        <f>G8297</f>
        <v>118.08</v>
      </c>
      <c r="I8297" s="35">
        <f>SUM(I8298:I8299)</f>
        <v>118.08</v>
      </c>
      <c r="J8297" s="35">
        <f>SUM(J8298:J8299)</f>
        <v>0</v>
      </c>
      <c r="K8297" s="35">
        <f t="shared" si="2277"/>
        <v>118.08</v>
      </c>
      <c r="L8297" s="35">
        <f>SUM(L8298:L8299)</f>
        <v>0</v>
      </c>
      <c r="M8297" s="35">
        <f>SUM(M8298:M8299)</f>
        <v>0</v>
      </c>
      <c r="N8297" s="35"/>
      <c r="O8297" s="35">
        <f>SUM(O8298:O8299)</f>
        <v>0</v>
      </c>
    </row>
    <row r="8298" spans="1:15" ht="12.75" outlineLevel="1" collapsed="1" x14ac:dyDescent="0.2">
      <c r="A8298" s="38" t="s">
        <v>202</v>
      </c>
      <c r="B8298" s="39" t="s">
        <v>203</v>
      </c>
      <c r="C8298" s="39" t="s">
        <v>204</v>
      </c>
      <c r="D8298" s="40" t="s">
        <v>205</v>
      </c>
      <c r="E8298" s="41">
        <v>0.16400000000000001</v>
      </c>
      <c r="F8298" s="42"/>
      <c r="G8298" s="43">
        <v>720</v>
      </c>
      <c r="H8298" s="44">
        <f>IF(ISNUMBER(F8298),(E8298*(1+(F8298/100))*G8298),G8298*E8298)</f>
        <v>118.08</v>
      </c>
      <c r="I8298" s="45">
        <f>IF(OR(A8298="PM",A8298="PZ",A8298="PP"),H8298,"")</f>
        <v>118.08</v>
      </c>
      <c r="J8298" s="45" t="str">
        <f>IF(A8298="S",H8298,"")</f>
        <v/>
      </c>
      <c r="K8298" s="35"/>
      <c r="L8298" s="45" t="str">
        <f>IF(A8298="M06",H8298,"")</f>
        <v/>
      </c>
      <c r="M8298" s="45" t="str">
        <f>IF(OR(A8298="M02",A8298="M25",A8298="M01s"),H8298,"")</f>
        <v/>
      </c>
      <c r="N8298" s="46" t="e">
        <f>IF(A8298="ZMP",E8298*(1+(F8298/100)),#REF!)</f>
        <v>#REF!</v>
      </c>
      <c r="O8298" s="45" t="str">
        <f>IF(A8298="M01e",H8298,"")</f>
        <v/>
      </c>
    </row>
    <row r="8299" spans="1:15" ht="12.75" outlineLevel="2" x14ac:dyDescent="0.2">
      <c r="A8299" s="47"/>
      <c r="B8299" s="48"/>
      <c r="C8299" s="48"/>
      <c r="D8299" s="49"/>
      <c r="E8299" s="50"/>
      <c r="F8299" s="51"/>
      <c r="G8299" s="52"/>
      <c r="H8299" s="53"/>
      <c r="I8299" s="54"/>
      <c r="J8299" s="54"/>
      <c r="K8299" s="35"/>
      <c r="L8299" s="54"/>
      <c r="M8299" s="54"/>
      <c r="N8299" s="54"/>
      <c r="O8299" s="54"/>
    </row>
    <row r="8300" spans="1:15" ht="12.75" x14ac:dyDescent="0.2">
      <c r="A8300" s="27" t="s">
        <v>198</v>
      </c>
      <c r="B8300" s="28" t="s">
        <v>4663</v>
      </c>
      <c r="C8300" s="29" t="s">
        <v>4664</v>
      </c>
      <c r="D8300" s="30" t="s">
        <v>367</v>
      </c>
      <c r="E8300" s="31">
        <v>1</v>
      </c>
      <c r="F8300" s="32"/>
      <c r="G8300" s="33">
        <v>188.64</v>
      </c>
      <c r="H8300" s="34">
        <f>G8300</f>
        <v>188.64</v>
      </c>
      <c r="I8300" s="35">
        <f>SUM(I8301:I8302)</f>
        <v>188.64000000000001</v>
      </c>
      <c r="J8300" s="35">
        <f>SUM(J8301:J8302)</f>
        <v>0</v>
      </c>
      <c r="K8300" s="35">
        <f t="shared" si="2277"/>
        <v>188.64000000000001</v>
      </c>
      <c r="L8300" s="35">
        <f>SUM(L8301:L8302)</f>
        <v>0</v>
      </c>
      <c r="M8300" s="35">
        <f>SUM(M8301:M8302)</f>
        <v>0</v>
      </c>
      <c r="N8300" s="35"/>
      <c r="O8300" s="35">
        <f>SUM(O8301:O8302)</f>
        <v>0</v>
      </c>
    </row>
    <row r="8301" spans="1:15" ht="12.75" outlineLevel="1" collapsed="1" x14ac:dyDescent="0.2">
      <c r="A8301" s="38" t="s">
        <v>202</v>
      </c>
      <c r="B8301" s="39" t="s">
        <v>203</v>
      </c>
      <c r="C8301" s="39" t="s">
        <v>204</v>
      </c>
      <c r="D8301" s="40" t="s">
        <v>205</v>
      </c>
      <c r="E8301" s="41">
        <v>0.26200000000000001</v>
      </c>
      <c r="F8301" s="42"/>
      <c r="G8301" s="43">
        <v>720</v>
      </c>
      <c r="H8301" s="44">
        <f>IF(ISNUMBER(F8301),(E8301*(1+(F8301/100))*G8301),G8301*E8301)</f>
        <v>188.64000000000001</v>
      </c>
      <c r="I8301" s="45">
        <f>IF(OR(A8301="PM",A8301="PZ",A8301="PP"),H8301,"")</f>
        <v>188.64000000000001</v>
      </c>
      <c r="J8301" s="45" t="str">
        <f>IF(A8301="S",H8301,"")</f>
        <v/>
      </c>
      <c r="K8301" s="35"/>
      <c r="L8301" s="45" t="str">
        <f>IF(A8301="M06",H8301,"")</f>
        <v/>
      </c>
      <c r="M8301" s="45" t="str">
        <f>IF(OR(A8301="M02",A8301="M25",A8301="M01s"),H8301,"")</f>
        <v/>
      </c>
      <c r="N8301" s="46" t="e">
        <f>IF(A8301="ZMP",E8301*(1+(F8301/100)),#REF!)</f>
        <v>#REF!</v>
      </c>
      <c r="O8301" s="45" t="str">
        <f>IF(A8301="M01e",H8301,"")</f>
        <v/>
      </c>
    </row>
    <row r="8302" spans="1:15" ht="12.75" outlineLevel="2" x14ac:dyDescent="0.2">
      <c r="A8302" s="47"/>
      <c r="B8302" s="48"/>
      <c r="C8302" s="48"/>
      <c r="D8302" s="49"/>
      <c r="E8302" s="50"/>
      <c r="F8302" s="51"/>
      <c r="G8302" s="52"/>
      <c r="H8302" s="53"/>
      <c r="I8302" s="54"/>
      <c r="J8302" s="54"/>
      <c r="K8302" s="35"/>
      <c r="L8302" s="54"/>
      <c r="M8302" s="54"/>
      <c r="N8302" s="54"/>
      <c r="O8302" s="54"/>
    </row>
    <row r="8303" spans="1:15" ht="12.75" x14ac:dyDescent="0.2">
      <c r="A8303" s="27" t="s">
        <v>198</v>
      </c>
      <c r="B8303" s="28" t="s">
        <v>4665</v>
      </c>
      <c r="C8303" s="29" t="s">
        <v>4666</v>
      </c>
      <c r="D8303" s="30" t="s">
        <v>253</v>
      </c>
      <c r="E8303" s="31">
        <v>1</v>
      </c>
      <c r="F8303" s="32"/>
      <c r="G8303" s="33">
        <v>30.96</v>
      </c>
      <c r="H8303" s="34">
        <f>G8303</f>
        <v>30.96</v>
      </c>
      <c r="I8303" s="35">
        <f>SUM(I8304:I8305)</f>
        <v>30.959999999999997</v>
      </c>
      <c r="J8303" s="35">
        <f>SUM(J8304:J8305)</f>
        <v>0</v>
      </c>
      <c r="K8303" s="35">
        <f t="shared" si="2277"/>
        <v>30.959999999999997</v>
      </c>
      <c r="L8303" s="35">
        <f>SUM(L8304:L8305)</f>
        <v>0</v>
      </c>
      <c r="M8303" s="35">
        <f>SUM(M8304:M8305)</f>
        <v>0</v>
      </c>
      <c r="N8303" s="35"/>
      <c r="O8303" s="35">
        <f>SUM(O8304:O8305)</f>
        <v>0</v>
      </c>
    </row>
    <row r="8304" spans="1:15" ht="12.75" outlineLevel="1" collapsed="1" x14ac:dyDescent="0.2">
      <c r="A8304" s="38" t="s">
        <v>202</v>
      </c>
      <c r="B8304" s="39" t="s">
        <v>203</v>
      </c>
      <c r="C8304" s="39" t="s">
        <v>204</v>
      </c>
      <c r="D8304" s="40" t="s">
        <v>205</v>
      </c>
      <c r="E8304" s="41">
        <v>4.2999999999999997E-2</v>
      </c>
      <c r="F8304" s="42"/>
      <c r="G8304" s="43">
        <v>720</v>
      </c>
      <c r="H8304" s="44">
        <f>IF(ISNUMBER(F8304),(E8304*(1+(F8304/100))*G8304),G8304*E8304)</f>
        <v>30.959999999999997</v>
      </c>
      <c r="I8304" s="45">
        <f>IF(OR(A8304="PM",A8304="PZ",A8304="PP"),H8304,"")</f>
        <v>30.959999999999997</v>
      </c>
      <c r="J8304" s="45" t="str">
        <f>IF(A8304="S",H8304,"")</f>
        <v/>
      </c>
      <c r="K8304" s="35"/>
      <c r="L8304" s="45" t="str">
        <f>IF(A8304="M06",H8304,"")</f>
        <v/>
      </c>
      <c r="M8304" s="45" t="str">
        <f>IF(OR(A8304="M02",A8304="M25",A8304="M01s"),H8304,"")</f>
        <v/>
      </c>
      <c r="N8304" s="46" t="e">
        <f>IF(A8304="ZMP",E8304*(1+(F8304/100)),#REF!)</f>
        <v>#REF!</v>
      </c>
      <c r="O8304" s="45" t="str">
        <f>IF(A8304="M01e",H8304,"")</f>
        <v/>
      </c>
    </row>
    <row r="8305" spans="1:15" ht="12.75" outlineLevel="2" x14ac:dyDescent="0.2">
      <c r="A8305" s="47"/>
      <c r="B8305" s="48"/>
      <c r="C8305" s="48"/>
      <c r="D8305" s="49"/>
      <c r="E8305" s="50"/>
      <c r="F8305" s="51"/>
      <c r="G8305" s="52"/>
      <c r="H8305" s="53"/>
      <c r="I8305" s="54"/>
      <c r="J8305" s="54"/>
      <c r="K8305" s="35"/>
      <c r="L8305" s="54"/>
      <c r="M8305" s="54"/>
      <c r="N8305" s="54"/>
      <c r="O8305" s="54"/>
    </row>
    <row r="8306" spans="1:15" ht="12.75" x14ac:dyDescent="0.2">
      <c r="A8306" s="27" t="s">
        <v>198</v>
      </c>
      <c r="B8306" s="28" t="s">
        <v>4667</v>
      </c>
      <c r="C8306" s="29" t="s">
        <v>4668</v>
      </c>
      <c r="D8306" s="30" t="s">
        <v>253</v>
      </c>
      <c r="E8306" s="31">
        <v>1</v>
      </c>
      <c r="F8306" s="32"/>
      <c r="G8306" s="33">
        <v>39.6</v>
      </c>
      <c r="H8306" s="34">
        <f>G8306</f>
        <v>39.6</v>
      </c>
      <c r="I8306" s="35">
        <f>SUM(I8307:I8308)</f>
        <v>39.6</v>
      </c>
      <c r="J8306" s="35">
        <f>SUM(J8307:J8308)</f>
        <v>0</v>
      </c>
      <c r="K8306" s="35">
        <f t="shared" si="2277"/>
        <v>39.6</v>
      </c>
      <c r="L8306" s="35">
        <f>SUM(L8307:L8308)</f>
        <v>0</v>
      </c>
      <c r="M8306" s="35">
        <f>SUM(M8307:M8308)</f>
        <v>0</v>
      </c>
      <c r="N8306" s="35"/>
      <c r="O8306" s="35">
        <f>SUM(O8307:O8308)</f>
        <v>0</v>
      </c>
    </row>
    <row r="8307" spans="1:15" ht="12.75" outlineLevel="1" collapsed="1" x14ac:dyDescent="0.2">
      <c r="A8307" s="38" t="s">
        <v>202</v>
      </c>
      <c r="B8307" s="39" t="s">
        <v>203</v>
      </c>
      <c r="C8307" s="39" t="s">
        <v>204</v>
      </c>
      <c r="D8307" s="40" t="s">
        <v>205</v>
      </c>
      <c r="E8307" s="41">
        <v>5.5E-2</v>
      </c>
      <c r="F8307" s="42"/>
      <c r="G8307" s="43">
        <v>720</v>
      </c>
      <c r="H8307" s="44">
        <f>IF(ISNUMBER(F8307),(E8307*(1+(F8307/100))*G8307),G8307*E8307)</f>
        <v>39.6</v>
      </c>
      <c r="I8307" s="45">
        <f>IF(OR(A8307="PM",A8307="PZ",A8307="PP"),H8307,"")</f>
        <v>39.6</v>
      </c>
      <c r="J8307" s="45" t="str">
        <f>IF(A8307="S",H8307,"")</f>
        <v/>
      </c>
      <c r="K8307" s="35"/>
      <c r="L8307" s="45" t="str">
        <f>IF(A8307="M06",H8307,"")</f>
        <v/>
      </c>
      <c r="M8307" s="45" t="str">
        <f>IF(OR(A8307="M02",A8307="M25",A8307="M01s"),H8307,"")</f>
        <v/>
      </c>
      <c r="N8307" s="46" t="e">
        <f>IF(A8307="ZMP",E8307*(1+(F8307/100)),#REF!)</f>
        <v>#REF!</v>
      </c>
      <c r="O8307" s="45" t="str">
        <f>IF(A8307="M01e",H8307,"")</f>
        <v/>
      </c>
    </row>
    <row r="8308" spans="1:15" ht="12.75" outlineLevel="2" x14ac:dyDescent="0.2">
      <c r="A8308" s="47"/>
      <c r="B8308" s="48"/>
      <c r="C8308" s="48"/>
      <c r="D8308" s="49"/>
      <c r="E8308" s="50"/>
      <c r="F8308" s="51"/>
      <c r="G8308" s="52"/>
      <c r="H8308" s="53"/>
      <c r="I8308" s="54"/>
      <c r="J8308" s="54"/>
      <c r="K8308" s="35"/>
      <c r="L8308" s="54"/>
      <c r="M8308" s="54"/>
      <c r="N8308" s="54"/>
      <c r="O8308" s="54"/>
    </row>
    <row r="8309" spans="1:15" ht="12.75" x14ac:dyDescent="0.2">
      <c r="A8309" s="27" t="s">
        <v>198</v>
      </c>
      <c r="B8309" s="28" t="s">
        <v>4669</v>
      </c>
      <c r="C8309" s="29" t="s">
        <v>4670</v>
      </c>
      <c r="D8309" s="30" t="s">
        <v>392</v>
      </c>
      <c r="E8309" s="31">
        <v>1</v>
      </c>
      <c r="F8309" s="32"/>
      <c r="G8309" s="33">
        <v>168.67</v>
      </c>
      <c r="H8309" s="34">
        <f>G8309</f>
        <v>168.67</v>
      </c>
      <c r="I8309" s="35">
        <f>SUM(I8310:I8312)</f>
        <v>0</v>
      </c>
      <c r="J8309" s="35">
        <f>SUM(J8310:J8312)</f>
        <v>0</v>
      </c>
      <c r="K8309" s="35">
        <f t="shared" si="2277"/>
        <v>0</v>
      </c>
      <c r="L8309" s="35">
        <f>SUM(L8310:L8312)</f>
        <v>175.74</v>
      </c>
      <c r="M8309" s="35">
        <f>SUM(M8310:M8312)</f>
        <v>0</v>
      </c>
      <c r="N8309" s="35"/>
      <c r="O8309" s="35">
        <f>SUM(O8310:O8312)</f>
        <v>0</v>
      </c>
    </row>
    <row r="8310" spans="1:15" ht="12.75" outlineLevel="1" collapsed="1" x14ac:dyDescent="0.2">
      <c r="A8310" s="38" t="s">
        <v>202</v>
      </c>
      <c r="B8310" s="39" t="s">
        <v>203</v>
      </c>
      <c r="C8310" s="39" t="s">
        <v>204</v>
      </c>
      <c r="D8310" s="40" t="s">
        <v>205</v>
      </c>
      <c r="E8310" s="41">
        <v>0</v>
      </c>
      <c r="F8310" s="42"/>
      <c r="G8310" s="43">
        <v>720</v>
      </c>
      <c r="H8310" s="44">
        <f>IF(ISNUMBER(F8310),(E8310*(1+(F8310/100))*G8310),G8310*E8310)</f>
        <v>0</v>
      </c>
      <c r="I8310" s="45">
        <f>IF(OR(A8310="PM",A8310="PZ",A8310="PP"),H8310,"")</f>
        <v>0</v>
      </c>
      <c r="J8310" s="45" t="str">
        <f>IF(A8310="S",H8310,"")</f>
        <v/>
      </c>
      <c r="K8310" s="35"/>
      <c r="L8310" s="45" t="str">
        <f>IF(A8310="M06",H8310,"")</f>
        <v/>
      </c>
      <c r="M8310" s="45" t="str">
        <f>IF(OR(A8310="M02",A8310="M25",A8310="M01s"),H8310,"")</f>
        <v/>
      </c>
      <c r="N8310" s="46" t="e">
        <f>IF(A8310="ZMP",E8310*(1+(F8310/100)),#REF!)</f>
        <v>#REF!</v>
      </c>
      <c r="O8310" s="45" t="str">
        <f>IF(A8310="M01e",H8310,"")</f>
        <v/>
      </c>
    </row>
    <row r="8311" spans="1:15" ht="12.75" outlineLevel="1" collapsed="1" x14ac:dyDescent="0.2">
      <c r="A8311" s="38" t="s">
        <v>206</v>
      </c>
      <c r="B8311" s="39" t="s">
        <v>3869</v>
      </c>
      <c r="C8311" s="39" t="s">
        <v>3870</v>
      </c>
      <c r="D8311" s="40" t="s">
        <v>278</v>
      </c>
      <c r="E8311" s="41">
        <v>1</v>
      </c>
      <c r="F8311" s="42">
        <v>1</v>
      </c>
      <c r="G8311" s="43">
        <v>174</v>
      </c>
      <c r="H8311" s="44">
        <f>IF(ISNUMBER(F8311),(E8311*(1+(F8311/100))*G8311),G8311*E8311)</f>
        <v>175.74</v>
      </c>
      <c r="I8311" s="45" t="str">
        <f>IF(OR(A8311="PM",A8311="PZ",A8311="PP"),H8311,"")</f>
        <v/>
      </c>
      <c r="J8311" s="45" t="str">
        <f>IF(A8311="S",H8311,"")</f>
        <v/>
      </c>
      <c r="K8311" s="35"/>
      <c r="L8311" s="45">
        <f>IF(A8311="M06",H8311,"")</f>
        <v>175.74</v>
      </c>
      <c r="M8311" s="45" t="str">
        <f>IF(OR(A8311="M02",A8311="M25",A8311="M01s"),H8311,"")</f>
        <v/>
      </c>
      <c r="N8311" s="46" t="e">
        <f>IF(A8311="ZMP",E8311*(1+(F8311/100)),#REF!)</f>
        <v>#REF!</v>
      </c>
      <c r="O8311" s="45" t="str">
        <f>IF(A8311="M01e",H8311,"")</f>
        <v/>
      </c>
    </row>
    <row r="8312" spans="1:15" ht="12.75" outlineLevel="2" x14ac:dyDescent="0.2">
      <c r="A8312" s="47"/>
      <c r="B8312" s="48"/>
      <c r="C8312" s="48"/>
      <c r="D8312" s="49"/>
      <c r="E8312" s="50"/>
      <c r="F8312" s="51"/>
      <c r="G8312" s="52"/>
      <c r="H8312" s="53"/>
      <c r="I8312" s="54"/>
      <c r="J8312" s="54"/>
      <c r="K8312" s="35"/>
      <c r="L8312" s="54"/>
      <c r="M8312" s="54"/>
      <c r="N8312" s="54"/>
      <c r="O8312" s="54"/>
    </row>
    <row r="8313" spans="1:15" ht="12.75" x14ac:dyDescent="0.2">
      <c r="A8313" s="27" t="s">
        <v>198</v>
      </c>
      <c r="B8313" s="28" t="s">
        <v>4671</v>
      </c>
      <c r="C8313" s="29" t="s">
        <v>4672</v>
      </c>
      <c r="D8313" s="30" t="s">
        <v>392</v>
      </c>
      <c r="E8313" s="31">
        <v>1</v>
      </c>
      <c r="F8313" s="32"/>
      <c r="G8313" s="33">
        <v>206</v>
      </c>
      <c r="H8313" s="34">
        <f>G8313</f>
        <v>206</v>
      </c>
      <c r="I8313" s="35">
        <f>SUM(I8314:I8316)</f>
        <v>0</v>
      </c>
      <c r="J8313" s="35">
        <f>SUM(J8314:J8316)</f>
        <v>0</v>
      </c>
      <c r="K8313" s="35">
        <f t="shared" si="2277"/>
        <v>0</v>
      </c>
      <c r="L8313" s="35">
        <f>SUM(L8314:L8316)</f>
        <v>214</v>
      </c>
      <c r="M8313" s="35">
        <f>SUM(M8314:M8316)</f>
        <v>0</v>
      </c>
      <c r="N8313" s="35"/>
      <c r="O8313" s="35">
        <f>SUM(O8314:O8316)</f>
        <v>0</v>
      </c>
    </row>
    <row r="8314" spans="1:15" ht="12.75" outlineLevel="1" collapsed="1" x14ac:dyDescent="0.2">
      <c r="A8314" s="38" t="s">
        <v>202</v>
      </c>
      <c r="B8314" s="39" t="s">
        <v>203</v>
      </c>
      <c r="C8314" s="39" t="s">
        <v>204</v>
      </c>
      <c r="D8314" s="40" t="s">
        <v>205</v>
      </c>
      <c r="E8314" s="41">
        <v>0</v>
      </c>
      <c r="F8314" s="42"/>
      <c r="G8314" s="43">
        <v>720</v>
      </c>
      <c r="H8314" s="44">
        <f>IF(ISNUMBER(F8314),(E8314*(1+(F8314/100))*G8314),G8314*E8314)</f>
        <v>0</v>
      </c>
      <c r="I8314" s="45">
        <f>IF(OR(A8314="PM",A8314="PZ",A8314="PP"),H8314,"")</f>
        <v>0</v>
      </c>
      <c r="J8314" s="45" t="str">
        <f>IF(A8314="S",H8314,"")</f>
        <v/>
      </c>
      <c r="K8314" s="35"/>
      <c r="L8314" s="45" t="str">
        <f>IF(A8314="M06",H8314,"")</f>
        <v/>
      </c>
      <c r="M8314" s="45" t="str">
        <f>IF(OR(A8314="M02",A8314="M25",A8314="M01s"),H8314,"")</f>
        <v/>
      </c>
      <c r="N8314" s="46" t="e">
        <f>IF(A8314="ZMP",E8314*(1+(F8314/100)),#REF!)</f>
        <v>#REF!</v>
      </c>
      <c r="O8314" s="45" t="str">
        <f>IF(A8314="M01e",H8314,"")</f>
        <v/>
      </c>
    </row>
    <row r="8315" spans="1:15" ht="12.75" outlineLevel="1" collapsed="1" x14ac:dyDescent="0.2">
      <c r="A8315" s="38" t="s">
        <v>206</v>
      </c>
      <c r="B8315" s="39" t="s">
        <v>4673</v>
      </c>
      <c r="C8315" s="39" t="s">
        <v>4674</v>
      </c>
      <c r="D8315" s="40" t="s">
        <v>278</v>
      </c>
      <c r="E8315" s="41">
        <v>1</v>
      </c>
      <c r="F8315" s="42"/>
      <c r="G8315" s="43">
        <v>214</v>
      </c>
      <c r="H8315" s="44">
        <f>IF(ISNUMBER(F8315),(E8315*(1+(F8315/100))*G8315),G8315*E8315)</f>
        <v>214</v>
      </c>
      <c r="I8315" s="45" t="str">
        <f>IF(OR(A8315="PM",A8315="PZ",A8315="PP"),H8315,"")</f>
        <v/>
      </c>
      <c r="J8315" s="45" t="str">
        <f>IF(A8315="S",H8315,"")</f>
        <v/>
      </c>
      <c r="K8315" s="35"/>
      <c r="L8315" s="45">
        <f>IF(A8315="M06",H8315,"")</f>
        <v>214</v>
      </c>
      <c r="M8315" s="45" t="str">
        <f>IF(OR(A8315="M02",A8315="M25",A8315="M01s"),H8315,"")</f>
        <v/>
      </c>
      <c r="N8315" s="46" t="e">
        <f>IF(A8315="ZMP",E8315*(1+(F8315/100)),#REF!)</f>
        <v>#REF!</v>
      </c>
      <c r="O8315" s="45" t="str">
        <f>IF(A8315="M01e",H8315,"")</f>
        <v/>
      </c>
    </row>
    <row r="8316" spans="1:15" ht="12.75" outlineLevel="2" x14ac:dyDescent="0.2">
      <c r="A8316" s="47"/>
      <c r="B8316" s="48"/>
      <c r="C8316" s="48"/>
      <c r="D8316" s="49"/>
      <c r="E8316" s="50"/>
      <c r="F8316" s="51"/>
      <c r="G8316" s="52"/>
      <c r="H8316" s="53"/>
      <c r="I8316" s="54"/>
      <c r="J8316" s="54"/>
      <c r="K8316" s="35"/>
      <c r="L8316" s="54"/>
      <c r="M8316" s="54"/>
      <c r="N8316" s="54"/>
      <c r="O8316" s="54"/>
    </row>
    <row r="8317" spans="1:15" ht="12.75" x14ac:dyDescent="0.2">
      <c r="A8317" s="27" t="s">
        <v>198</v>
      </c>
      <c r="B8317" s="28" t="s">
        <v>4675</v>
      </c>
      <c r="C8317" s="29" t="s">
        <v>4676</v>
      </c>
      <c r="D8317" s="30" t="s">
        <v>392</v>
      </c>
      <c r="E8317" s="31">
        <v>1</v>
      </c>
      <c r="F8317" s="32"/>
      <c r="G8317" s="33">
        <v>208.06</v>
      </c>
      <c r="H8317" s="34">
        <f>G8317</f>
        <v>208.06</v>
      </c>
      <c r="I8317" s="35">
        <f>SUM(I8318:I8320)</f>
        <v>0</v>
      </c>
      <c r="J8317" s="35">
        <f>SUM(J8318:J8320)</f>
        <v>0</v>
      </c>
      <c r="K8317" s="35">
        <f t="shared" si="2277"/>
        <v>0</v>
      </c>
      <c r="L8317" s="35">
        <f>SUM(L8318:L8320)</f>
        <v>216.14000000000001</v>
      </c>
      <c r="M8317" s="35">
        <f>SUM(M8318:M8320)</f>
        <v>0</v>
      </c>
      <c r="N8317" s="35"/>
      <c r="O8317" s="35">
        <f>SUM(O8318:O8320)</f>
        <v>0</v>
      </c>
    </row>
    <row r="8318" spans="1:15" ht="12.75" outlineLevel="1" collapsed="1" x14ac:dyDescent="0.2">
      <c r="A8318" s="38" t="s">
        <v>202</v>
      </c>
      <c r="B8318" s="39" t="s">
        <v>203</v>
      </c>
      <c r="C8318" s="39" t="s">
        <v>204</v>
      </c>
      <c r="D8318" s="40" t="s">
        <v>205</v>
      </c>
      <c r="E8318" s="41">
        <v>0</v>
      </c>
      <c r="F8318" s="42"/>
      <c r="G8318" s="43">
        <v>720</v>
      </c>
      <c r="H8318" s="44">
        <f>IF(ISNUMBER(F8318),(E8318*(1+(F8318/100))*G8318),G8318*E8318)</f>
        <v>0</v>
      </c>
      <c r="I8318" s="45">
        <f>IF(OR(A8318="PM",A8318="PZ",A8318="PP"),H8318,"")</f>
        <v>0</v>
      </c>
      <c r="J8318" s="45" t="str">
        <f>IF(A8318="S",H8318,"")</f>
        <v/>
      </c>
      <c r="K8318" s="35"/>
      <c r="L8318" s="45" t="str">
        <f>IF(A8318="M06",H8318,"")</f>
        <v/>
      </c>
      <c r="M8318" s="45" t="str">
        <f>IF(OR(A8318="M02",A8318="M25",A8318="M01s"),H8318,"")</f>
        <v/>
      </c>
      <c r="N8318" s="46" t="e">
        <f>IF(A8318="ZMP",E8318*(1+(F8318/100)),#REF!)</f>
        <v>#REF!</v>
      </c>
      <c r="O8318" s="45" t="str">
        <f>IF(A8318="M01e",H8318,"")</f>
        <v/>
      </c>
    </row>
    <row r="8319" spans="1:15" ht="12.75" outlineLevel="1" collapsed="1" x14ac:dyDescent="0.2">
      <c r="A8319" s="38" t="s">
        <v>206</v>
      </c>
      <c r="B8319" s="39" t="s">
        <v>4677</v>
      </c>
      <c r="C8319" s="39" t="s">
        <v>4678</v>
      </c>
      <c r="D8319" s="40" t="s">
        <v>278</v>
      </c>
      <c r="E8319" s="41">
        <v>1</v>
      </c>
      <c r="F8319" s="42">
        <v>1</v>
      </c>
      <c r="G8319" s="43">
        <v>214</v>
      </c>
      <c r="H8319" s="44">
        <f>IF(ISNUMBER(F8319),(E8319*(1+(F8319/100))*G8319),G8319*E8319)</f>
        <v>216.14000000000001</v>
      </c>
      <c r="I8319" s="45" t="str">
        <f>IF(OR(A8319="PM",A8319="PZ",A8319="PP"),H8319,"")</f>
        <v/>
      </c>
      <c r="J8319" s="45" t="str">
        <f>IF(A8319="S",H8319,"")</f>
        <v/>
      </c>
      <c r="K8319" s="35"/>
      <c r="L8319" s="45">
        <f>IF(A8319="M06",H8319,"")</f>
        <v>216.14000000000001</v>
      </c>
      <c r="M8319" s="45" t="str">
        <f>IF(OR(A8319="M02",A8319="M25",A8319="M01s"),H8319,"")</f>
        <v/>
      </c>
      <c r="N8319" s="46" t="e">
        <f>IF(A8319="ZMP",E8319*(1+(F8319/100)),#REF!)</f>
        <v>#REF!</v>
      </c>
      <c r="O8319" s="45" t="str">
        <f>IF(A8319="M01e",H8319,"")</f>
        <v/>
      </c>
    </row>
    <row r="8320" spans="1:15" ht="12.75" outlineLevel="2" x14ac:dyDescent="0.2">
      <c r="A8320" s="47"/>
      <c r="B8320" s="48"/>
      <c r="C8320" s="48"/>
      <c r="D8320" s="49"/>
      <c r="E8320" s="50"/>
      <c r="F8320" s="51"/>
      <c r="G8320" s="52"/>
      <c r="H8320" s="53"/>
      <c r="I8320" s="54"/>
      <c r="J8320" s="54"/>
      <c r="K8320" s="35"/>
      <c r="L8320" s="54"/>
      <c r="M8320" s="54"/>
      <c r="N8320" s="54"/>
      <c r="O8320" s="54"/>
    </row>
    <row r="8321" spans="1:15" ht="12.75" x14ac:dyDescent="0.2">
      <c r="A8321" s="27" t="s">
        <v>198</v>
      </c>
      <c r="B8321" s="28" t="s">
        <v>4679</v>
      </c>
      <c r="C8321" s="29" t="s">
        <v>4680</v>
      </c>
      <c r="D8321" s="30" t="s">
        <v>392</v>
      </c>
      <c r="E8321" s="31">
        <v>1</v>
      </c>
      <c r="F8321" s="32"/>
      <c r="G8321" s="33">
        <v>208.06</v>
      </c>
      <c r="H8321" s="34">
        <f>G8321</f>
        <v>208.06</v>
      </c>
      <c r="I8321" s="35">
        <f>SUM(I8322:I8324)</f>
        <v>0</v>
      </c>
      <c r="J8321" s="35">
        <f>SUM(J8322:J8324)</f>
        <v>0</v>
      </c>
      <c r="K8321" s="35">
        <f t="shared" si="2277"/>
        <v>0</v>
      </c>
      <c r="L8321" s="35">
        <f>SUM(L8322:L8324)</f>
        <v>216.14000000000001</v>
      </c>
      <c r="M8321" s="35">
        <f>SUM(M8322:M8324)</f>
        <v>0</v>
      </c>
      <c r="N8321" s="35"/>
      <c r="O8321" s="35">
        <f>SUM(O8322:O8324)</f>
        <v>0</v>
      </c>
    </row>
    <row r="8322" spans="1:15" ht="12.75" outlineLevel="1" collapsed="1" x14ac:dyDescent="0.2">
      <c r="A8322" s="38" t="s">
        <v>202</v>
      </c>
      <c r="B8322" s="39" t="s">
        <v>203</v>
      </c>
      <c r="C8322" s="39" t="s">
        <v>204</v>
      </c>
      <c r="D8322" s="40" t="s">
        <v>205</v>
      </c>
      <c r="E8322" s="41">
        <v>0</v>
      </c>
      <c r="F8322" s="42"/>
      <c r="G8322" s="43">
        <v>720</v>
      </c>
      <c r="H8322" s="44">
        <f>IF(ISNUMBER(F8322),(E8322*(1+(F8322/100))*G8322),G8322*E8322)</f>
        <v>0</v>
      </c>
      <c r="I8322" s="45">
        <f>IF(OR(A8322="PM",A8322="PZ",A8322="PP"),H8322,"")</f>
        <v>0</v>
      </c>
      <c r="J8322" s="45" t="str">
        <f>IF(A8322="S",H8322,"")</f>
        <v/>
      </c>
      <c r="K8322" s="35"/>
      <c r="L8322" s="45" t="str">
        <f>IF(A8322="M06",H8322,"")</f>
        <v/>
      </c>
      <c r="M8322" s="45" t="str">
        <f>IF(OR(A8322="M02",A8322="M25",A8322="M01s"),H8322,"")</f>
        <v/>
      </c>
      <c r="N8322" s="46" t="e">
        <f>IF(A8322="ZMP",E8322*(1+(F8322/100)),#REF!)</f>
        <v>#REF!</v>
      </c>
      <c r="O8322" s="45" t="str">
        <f>IF(A8322="M01e",H8322,"")</f>
        <v/>
      </c>
    </row>
    <row r="8323" spans="1:15" ht="12.75" outlineLevel="1" collapsed="1" x14ac:dyDescent="0.2">
      <c r="A8323" s="38" t="s">
        <v>206</v>
      </c>
      <c r="B8323" s="39" t="s">
        <v>3871</v>
      </c>
      <c r="C8323" s="39" t="s">
        <v>3872</v>
      </c>
      <c r="D8323" s="40" t="s">
        <v>278</v>
      </c>
      <c r="E8323" s="41">
        <v>1</v>
      </c>
      <c r="F8323" s="42">
        <v>1</v>
      </c>
      <c r="G8323" s="43">
        <v>214</v>
      </c>
      <c r="H8323" s="44">
        <f>IF(ISNUMBER(F8323),(E8323*(1+(F8323/100))*G8323),G8323*E8323)</f>
        <v>216.14000000000001</v>
      </c>
      <c r="I8323" s="45" t="str">
        <f>IF(OR(A8323="PM",A8323="PZ",A8323="PP"),H8323,"")</f>
        <v/>
      </c>
      <c r="J8323" s="45" t="str">
        <f>IF(A8323="S",H8323,"")</f>
        <v/>
      </c>
      <c r="K8323" s="35"/>
      <c r="L8323" s="45">
        <f>IF(A8323="M06",H8323,"")</f>
        <v>216.14000000000001</v>
      </c>
      <c r="M8323" s="45" t="str">
        <f>IF(OR(A8323="M02",A8323="M25",A8323="M01s"),H8323,"")</f>
        <v/>
      </c>
      <c r="N8323" s="46" t="e">
        <f>IF(A8323="ZMP",E8323*(1+(F8323/100)),#REF!)</f>
        <v>#REF!</v>
      </c>
      <c r="O8323" s="45" t="str">
        <f>IF(A8323="M01e",H8323,"")</f>
        <v/>
      </c>
    </row>
    <row r="8324" spans="1:15" ht="12.75" outlineLevel="2" x14ac:dyDescent="0.2">
      <c r="A8324" s="47"/>
      <c r="B8324" s="48"/>
      <c r="C8324" s="48"/>
      <c r="D8324" s="49"/>
      <c r="E8324" s="50"/>
      <c r="F8324" s="51"/>
      <c r="G8324" s="52"/>
      <c r="H8324" s="53"/>
      <c r="I8324" s="54"/>
      <c r="J8324" s="54"/>
      <c r="K8324" s="35"/>
      <c r="L8324" s="54"/>
      <c r="M8324" s="54"/>
      <c r="N8324" s="54"/>
      <c r="O8324" s="54"/>
    </row>
    <row r="8325" spans="1:15" ht="12.75" x14ac:dyDescent="0.2">
      <c r="A8325" s="27" t="s">
        <v>198</v>
      </c>
      <c r="B8325" s="28" t="s">
        <v>4681</v>
      </c>
      <c r="C8325" s="29" t="s">
        <v>4682</v>
      </c>
      <c r="D8325" s="30" t="s">
        <v>392</v>
      </c>
      <c r="E8325" s="31">
        <v>1</v>
      </c>
      <c r="F8325" s="32"/>
      <c r="G8325" s="33">
        <v>220.18</v>
      </c>
      <c r="H8325" s="34">
        <f>G8325</f>
        <v>220.18</v>
      </c>
      <c r="I8325" s="35">
        <f>SUM(I8326:I8328)</f>
        <v>0</v>
      </c>
      <c r="J8325" s="35">
        <f>SUM(J8326:J8328)</f>
        <v>0</v>
      </c>
      <c r="K8325" s="35">
        <f t="shared" ref="K8325:K8383" si="2284">I8325+J8325</f>
        <v>0</v>
      </c>
      <c r="L8325" s="35">
        <f>SUM(L8326:L8328)</f>
        <v>229.27</v>
      </c>
      <c r="M8325" s="35">
        <f>SUM(M8326:M8328)</f>
        <v>0</v>
      </c>
      <c r="N8325" s="35"/>
      <c r="O8325" s="35">
        <f>SUM(O8326:O8328)</f>
        <v>0</v>
      </c>
    </row>
    <row r="8326" spans="1:15" ht="12.75" outlineLevel="1" collapsed="1" x14ac:dyDescent="0.2">
      <c r="A8326" s="38" t="s">
        <v>202</v>
      </c>
      <c r="B8326" s="39" t="s">
        <v>203</v>
      </c>
      <c r="C8326" s="39" t="s">
        <v>204</v>
      </c>
      <c r="D8326" s="40" t="s">
        <v>205</v>
      </c>
      <c r="E8326" s="41">
        <v>0</v>
      </c>
      <c r="F8326" s="42"/>
      <c r="G8326" s="43">
        <v>720</v>
      </c>
      <c r="H8326" s="44">
        <f>IF(ISNUMBER(F8326),(E8326*(1+(F8326/100))*G8326),G8326*E8326)</f>
        <v>0</v>
      </c>
      <c r="I8326" s="45">
        <f>IF(OR(A8326="PM",A8326="PZ",A8326="PP"),H8326,"")</f>
        <v>0</v>
      </c>
      <c r="J8326" s="45" t="str">
        <f>IF(A8326="S",H8326,"")</f>
        <v/>
      </c>
      <c r="K8326" s="35"/>
      <c r="L8326" s="45" t="str">
        <f>IF(A8326="M06",H8326,"")</f>
        <v/>
      </c>
      <c r="M8326" s="45" t="str">
        <f>IF(OR(A8326="M02",A8326="M25",A8326="M01s"),H8326,"")</f>
        <v/>
      </c>
      <c r="N8326" s="46" t="e">
        <f>IF(A8326="ZMP",E8326*(1+(F8326/100)),#REF!)</f>
        <v>#REF!</v>
      </c>
      <c r="O8326" s="45" t="str">
        <f>IF(A8326="M01e",H8326,"")</f>
        <v/>
      </c>
    </row>
    <row r="8327" spans="1:15" ht="12.75" outlineLevel="1" collapsed="1" x14ac:dyDescent="0.2">
      <c r="A8327" s="38" t="s">
        <v>206</v>
      </c>
      <c r="B8327" s="39" t="s">
        <v>4683</v>
      </c>
      <c r="C8327" s="39" t="s">
        <v>4684</v>
      </c>
      <c r="D8327" s="40" t="s">
        <v>278</v>
      </c>
      <c r="E8327" s="41">
        <v>1</v>
      </c>
      <c r="F8327" s="42">
        <v>1</v>
      </c>
      <c r="G8327" s="43">
        <v>227</v>
      </c>
      <c r="H8327" s="44">
        <f>IF(ISNUMBER(F8327),(E8327*(1+(F8327/100))*G8327),G8327*E8327)</f>
        <v>229.27</v>
      </c>
      <c r="I8327" s="45" t="str">
        <f>IF(OR(A8327="PM",A8327="PZ",A8327="PP"),H8327,"")</f>
        <v/>
      </c>
      <c r="J8327" s="45" t="str">
        <f>IF(A8327="S",H8327,"")</f>
        <v/>
      </c>
      <c r="K8327" s="35"/>
      <c r="L8327" s="45">
        <f>IF(A8327="M06",H8327,"")</f>
        <v>229.27</v>
      </c>
      <c r="M8327" s="45" t="str">
        <f>IF(OR(A8327="M02",A8327="M25",A8327="M01s"),H8327,"")</f>
        <v/>
      </c>
      <c r="N8327" s="46" t="e">
        <f>IF(A8327="ZMP",E8327*(1+(F8327/100)),#REF!)</f>
        <v>#REF!</v>
      </c>
      <c r="O8327" s="45" t="str">
        <f>IF(A8327="M01e",H8327,"")</f>
        <v/>
      </c>
    </row>
    <row r="8328" spans="1:15" ht="12.75" outlineLevel="2" x14ac:dyDescent="0.2">
      <c r="A8328" s="47"/>
      <c r="B8328" s="48"/>
      <c r="C8328" s="48"/>
      <c r="D8328" s="49"/>
      <c r="E8328" s="50"/>
      <c r="F8328" s="51"/>
      <c r="G8328" s="52"/>
      <c r="H8328" s="53"/>
      <c r="I8328" s="54"/>
      <c r="J8328" s="54"/>
      <c r="K8328" s="35"/>
      <c r="L8328" s="54"/>
      <c r="M8328" s="54"/>
      <c r="N8328" s="54"/>
      <c r="O8328" s="54"/>
    </row>
    <row r="8329" spans="1:15" ht="12.75" x14ac:dyDescent="0.2">
      <c r="A8329" s="27" t="s">
        <v>198</v>
      </c>
      <c r="B8329" s="28" t="s">
        <v>4685</v>
      </c>
      <c r="C8329" s="29" t="s">
        <v>4686</v>
      </c>
      <c r="D8329" s="30" t="s">
        <v>392</v>
      </c>
      <c r="E8329" s="31">
        <v>1</v>
      </c>
      <c r="F8329" s="32"/>
      <c r="G8329" s="33">
        <v>208.06</v>
      </c>
      <c r="H8329" s="34">
        <f>G8329</f>
        <v>208.06</v>
      </c>
      <c r="I8329" s="35">
        <f>SUM(I8330:I8332)</f>
        <v>0</v>
      </c>
      <c r="J8329" s="35">
        <f>SUM(J8330:J8332)</f>
        <v>0</v>
      </c>
      <c r="K8329" s="35">
        <f t="shared" si="2284"/>
        <v>0</v>
      </c>
      <c r="L8329" s="35">
        <f>SUM(L8330:L8332)</f>
        <v>216.14000000000001</v>
      </c>
      <c r="M8329" s="35">
        <f>SUM(M8330:M8332)</f>
        <v>0</v>
      </c>
      <c r="N8329" s="35"/>
      <c r="O8329" s="35">
        <f>SUM(O8330:O8332)</f>
        <v>0</v>
      </c>
    </row>
    <row r="8330" spans="1:15" ht="12.75" outlineLevel="1" collapsed="1" x14ac:dyDescent="0.2">
      <c r="A8330" s="38" t="s">
        <v>202</v>
      </c>
      <c r="B8330" s="39" t="s">
        <v>203</v>
      </c>
      <c r="C8330" s="39" t="s">
        <v>204</v>
      </c>
      <c r="D8330" s="40" t="s">
        <v>205</v>
      </c>
      <c r="E8330" s="41">
        <v>0</v>
      </c>
      <c r="F8330" s="42"/>
      <c r="G8330" s="43">
        <v>720</v>
      </c>
      <c r="H8330" s="44">
        <f>IF(ISNUMBER(F8330),(E8330*(1+(F8330/100))*G8330),G8330*E8330)</f>
        <v>0</v>
      </c>
      <c r="I8330" s="45">
        <f>IF(OR(A8330="PM",A8330="PZ",A8330="PP"),H8330,"")</f>
        <v>0</v>
      </c>
      <c r="J8330" s="45" t="str">
        <f>IF(A8330="S",H8330,"")</f>
        <v/>
      </c>
      <c r="K8330" s="35"/>
      <c r="L8330" s="45" t="str">
        <f>IF(A8330="M06",H8330,"")</f>
        <v/>
      </c>
      <c r="M8330" s="45" t="str">
        <f>IF(OR(A8330="M02",A8330="M25",A8330="M01s"),H8330,"")</f>
        <v/>
      </c>
      <c r="N8330" s="46" t="e">
        <f>IF(A8330="ZMP",E8330*(1+(F8330/100)),#REF!)</f>
        <v>#REF!</v>
      </c>
      <c r="O8330" s="45" t="str">
        <f>IF(A8330="M01e",H8330,"")</f>
        <v/>
      </c>
    </row>
    <row r="8331" spans="1:15" ht="12.75" outlineLevel="1" collapsed="1" x14ac:dyDescent="0.2">
      <c r="A8331" s="38" t="s">
        <v>206</v>
      </c>
      <c r="B8331" s="39" t="s">
        <v>4687</v>
      </c>
      <c r="C8331" s="39" t="s">
        <v>4688</v>
      </c>
      <c r="D8331" s="40" t="s">
        <v>278</v>
      </c>
      <c r="E8331" s="41">
        <v>1</v>
      </c>
      <c r="F8331" s="42">
        <v>1</v>
      </c>
      <c r="G8331" s="43">
        <v>214</v>
      </c>
      <c r="H8331" s="44">
        <f>IF(ISNUMBER(F8331),(E8331*(1+(F8331/100))*G8331),G8331*E8331)</f>
        <v>216.14000000000001</v>
      </c>
      <c r="I8331" s="45" t="str">
        <f>IF(OR(A8331="PM",A8331="PZ",A8331="PP"),H8331,"")</f>
        <v/>
      </c>
      <c r="J8331" s="45" t="str">
        <f>IF(A8331="S",H8331,"")</f>
        <v/>
      </c>
      <c r="K8331" s="35"/>
      <c r="L8331" s="45">
        <f>IF(A8331="M06",H8331,"")</f>
        <v>216.14000000000001</v>
      </c>
      <c r="M8331" s="45" t="str">
        <f>IF(OR(A8331="M02",A8331="M25",A8331="M01s"),H8331,"")</f>
        <v/>
      </c>
      <c r="N8331" s="46" t="e">
        <f>IF(A8331="ZMP",E8331*(1+(F8331/100)),#REF!)</f>
        <v>#REF!</v>
      </c>
      <c r="O8331" s="45" t="str">
        <f>IF(A8331="M01e",H8331,"")</f>
        <v/>
      </c>
    </row>
    <row r="8332" spans="1:15" ht="12.75" outlineLevel="2" x14ac:dyDescent="0.2">
      <c r="A8332" s="47"/>
      <c r="B8332" s="48"/>
      <c r="C8332" s="48"/>
      <c r="D8332" s="49"/>
      <c r="E8332" s="50"/>
      <c r="F8332" s="51"/>
      <c r="G8332" s="52"/>
      <c r="H8332" s="53"/>
      <c r="I8332" s="54"/>
      <c r="J8332" s="54"/>
      <c r="K8332" s="35"/>
      <c r="L8332" s="54"/>
      <c r="M8332" s="54"/>
      <c r="N8332" s="54"/>
      <c r="O8332" s="54"/>
    </row>
    <row r="8333" spans="1:15" ht="12.75" x14ac:dyDescent="0.2">
      <c r="A8333" s="27" t="s">
        <v>198</v>
      </c>
      <c r="B8333" s="28" t="s">
        <v>4689</v>
      </c>
      <c r="C8333" s="29" t="s">
        <v>4690</v>
      </c>
      <c r="D8333" s="30" t="s">
        <v>392</v>
      </c>
      <c r="E8333" s="31">
        <v>1</v>
      </c>
      <c r="F8333" s="32"/>
      <c r="G8333" s="33">
        <v>208.06</v>
      </c>
      <c r="H8333" s="34">
        <f>G8333</f>
        <v>208.06</v>
      </c>
      <c r="I8333" s="35">
        <f>SUM(I8334:I8336)</f>
        <v>0</v>
      </c>
      <c r="J8333" s="35">
        <f>SUM(J8334:J8336)</f>
        <v>0</v>
      </c>
      <c r="K8333" s="35">
        <f t="shared" si="2284"/>
        <v>0</v>
      </c>
      <c r="L8333" s="35">
        <f>SUM(L8334:L8336)</f>
        <v>216.14000000000001</v>
      </c>
      <c r="M8333" s="35">
        <f>SUM(M8334:M8336)</f>
        <v>0</v>
      </c>
      <c r="N8333" s="35"/>
      <c r="O8333" s="35">
        <f>SUM(O8334:O8336)</f>
        <v>0</v>
      </c>
    </row>
    <row r="8334" spans="1:15" ht="12.75" outlineLevel="1" collapsed="1" x14ac:dyDescent="0.2">
      <c r="A8334" s="38" t="s">
        <v>202</v>
      </c>
      <c r="B8334" s="39" t="s">
        <v>203</v>
      </c>
      <c r="C8334" s="39" t="s">
        <v>204</v>
      </c>
      <c r="D8334" s="40" t="s">
        <v>205</v>
      </c>
      <c r="E8334" s="41">
        <v>0</v>
      </c>
      <c r="F8334" s="42"/>
      <c r="G8334" s="43">
        <v>720</v>
      </c>
      <c r="H8334" s="44">
        <f>IF(ISNUMBER(F8334),(E8334*(1+(F8334/100))*G8334),G8334*E8334)</f>
        <v>0</v>
      </c>
      <c r="I8334" s="45">
        <f>IF(OR(A8334="PM",A8334="PZ",A8334="PP"),H8334,"")</f>
        <v>0</v>
      </c>
      <c r="J8334" s="45" t="str">
        <f>IF(A8334="S",H8334,"")</f>
        <v/>
      </c>
      <c r="K8334" s="35"/>
      <c r="L8334" s="45" t="str">
        <f>IF(A8334="M06",H8334,"")</f>
        <v/>
      </c>
      <c r="M8334" s="45" t="str">
        <f>IF(OR(A8334="M02",A8334="M25",A8334="M01s"),H8334,"")</f>
        <v/>
      </c>
      <c r="N8334" s="46" t="e">
        <f>IF(A8334="ZMP",E8334*(1+(F8334/100)),#REF!)</f>
        <v>#REF!</v>
      </c>
      <c r="O8334" s="45" t="str">
        <f>IF(A8334="M01e",H8334,"")</f>
        <v/>
      </c>
    </row>
    <row r="8335" spans="1:15" ht="12.75" outlineLevel="1" collapsed="1" x14ac:dyDescent="0.2">
      <c r="A8335" s="38" t="s">
        <v>206</v>
      </c>
      <c r="B8335" s="39" t="s">
        <v>4053</v>
      </c>
      <c r="C8335" s="39" t="s">
        <v>4054</v>
      </c>
      <c r="D8335" s="40" t="s">
        <v>278</v>
      </c>
      <c r="E8335" s="41">
        <v>1</v>
      </c>
      <c r="F8335" s="42">
        <v>1</v>
      </c>
      <c r="G8335" s="43">
        <v>214</v>
      </c>
      <c r="H8335" s="44">
        <f>IF(ISNUMBER(F8335),(E8335*(1+(F8335/100))*G8335),G8335*E8335)</f>
        <v>216.14000000000001</v>
      </c>
      <c r="I8335" s="45" t="str">
        <f>IF(OR(A8335="PM",A8335="PZ",A8335="PP"),H8335,"")</f>
        <v/>
      </c>
      <c r="J8335" s="45" t="str">
        <f>IF(A8335="S",H8335,"")</f>
        <v/>
      </c>
      <c r="K8335" s="35"/>
      <c r="L8335" s="45">
        <f>IF(A8335="M06",H8335,"")</f>
        <v>216.14000000000001</v>
      </c>
      <c r="M8335" s="45" t="str">
        <f>IF(OR(A8335="M02",A8335="M25",A8335="M01s"),H8335,"")</f>
        <v/>
      </c>
      <c r="N8335" s="46" t="e">
        <f>IF(A8335="ZMP",E8335*(1+(F8335/100)),#REF!)</f>
        <v>#REF!</v>
      </c>
      <c r="O8335" s="45" t="str">
        <f>IF(A8335="M01e",H8335,"")</f>
        <v/>
      </c>
    </row>
    <row r="8336" spans="1:15" ht="12.75" outlineLevel="2" x14ac:dyDescent="0.2">
      <c r="A8336" s="47"/>
      <c r="B8336" s="48"/>
      <c r="C8336" s="48"/>
      <c r="D8336" s="49"/>
      <c r="E8336" s="50"/>
      <c r="F8336" s="51"/>
      <c r="G8336" s="52"/>
      <c r="H8336" s="53"/>
      <c r="I8336" s="54"/>
      <c r="J8336" s="54"/>
      <c r="K8336" s="35"/>
      <c r="L8336" s="54"/>
      <c r="M8336" s="54"/>
      <c r="N8336" s="54"/>
      <c r="O8336" s="54"/>
    </row>
    <row r="8337" spans="1:15" ht="12.75" x14ac:dyDescent="0.2">
      <c r="A8337" s="27" t="s">
        <v>198</v>
      </c>
      <c r="B8337" s="28" t="s">
        <v>4691</v>
      </c>
      <c r="C8337" s="29" t="s">
        <v>4692</v>
      </c>
      <c r="D8337" s="30" t="s">
        <v>392</v>
      </c>
      <c r="E8337" s="31">
        <v>1</v>
      </c>
      <c r="F8337" s="32"/>
      <c r="G8337" s="33">
        <v>208.06</v>
      </c>
      <c r="H8337" s="34">
        <f>G8337</f>
        <v>208.06</v>
      </c>
      <c r="I8337" s="35">
        <f>SUM(I8338:I8340)</f>
        <v>0</v>
      </c>
      <c r="J8337" s="35">
        <f>SUM(J8338:J8340)</f>
        <v>0</v>
      </c>
      <c r="K8337" s="35">
        <f t="shared" si="2284"/>
        <v>0</v>
      </c>
      <c r="L8337" s="35">
        <f>SUM(L8338:L8340)</f>
        <v>216.14000000000001</v>
      </c>
      <c r="M8337" s="35">
        <f>SUM(M8338:M8340)</f>
        <v>0</v>
      </c>
      <c r="N8337" s="35"/>
      <c r="O8337" s="35">
        <f>SUM(O8338:O8340)</f>
        <v>0</v>
      </c>
    </row>
    <row r="8338" spans="1:15" ht="12.75" outlineLevel="1" collapsed="1" x14ac:dyDescent="0.2">
      <c r="A8338" s="38" t="s">
        <v>202</v>
      </c>
      <c r="B8338" s="39" t="s">
        <v>203</v>
      </c>
      <c r="C8338" s="39" t="s">
        <v>204</v>
      </c>
      <c r="D8338" s="40" t="s">
        <v>205</v>
      </c>
      <c r="E8338" s="41">
        <v>0</v>
      </c>
      <c r="F8338" s="42"/>
      <c r="G8338" s="43">
        <v>720</v>
      </c>
      <c r="H8338" s="44">
        <f>IF(ISNUMBER(F8338),(E8338*(1+(F8338/100))*G8338),G8338*E8338)</f>
        <v>0</v>
      </c>
      <c r="I8338" s="45">
        <f>IF(OR(A8338="PM",A8338="PZ",A8338="PP"),H8338,"")</f>
        <v>0</v>
      </c>
      <c r="J8338" s="45" t="str">
        <f>IF(A8338="S",H8338,"")</f>
        <v/>
      </c>
      <c r="K8338" s="35"/>
      <c r="L8338" s="45" t="str">
        <f>IF(A8338="M06",H8338,"")</f>
        <v/>
      </c>
      <c r="M8338" s="45" t="str">
        <f>IF(OR(A8338="M02",A8338="M25",A8338="M01s"),H8338,"")</f>
        <v/>
      </c>
      <c r="N8338" s="46" t="e">
        <f>IF(A8338="ZMP",E8338*(1+(F8338/100)),#REF!)</f>
        <v>#REF!</v>
      </c>
      <c r="O8338" s="45" t="str">
        <f>IF(A8338="M01e",H8338,"")</f>
        <v/>
      </c>
    </row>
    <row r="8339" spans="1:15" ht="12.75" outlineLevel="1" collapsed="1" x14ac:dyDescent="0.2">
      <c r="A8339" s="38" t="s">
        <v>206</v>
      </c>
      <c r="B8339" s="39" t="s">
        <v>4055</v>
      </c>
      <c r="C8339" s="39" t="s">
        <v>4056</v>
      </c>
      <c r="D8339" s="40" t="s">
        <v>278</v>
      </c>
      <c r="E8339" s="41">
        <v>1</v>
      </c>
      <c r="F8339" s="42">
        <v>1</v>
      </c>
      <c r="G8339" s="43">
        <v>214</v>
      </c>
      <c r="H8339" s="44">
        <f>IF(ISNUMBER(F8339),(E8339*(1+(F8339/100))*G8339),G8339*E8339)</f>
        <v>216.14000000000001</v>
      </c>
      <c r="I8339" s="45" t="str">
        <f>IF(OR(A8339="PM",A8339="PZ",A8339="PP"),H8339,"")</f>
        <v/>
      </c>
      <c r="J8339" s="45" t="str">
        <f>IF(A8339="S",H8339,"")</f>
        <v/>
      </c>
      <c r="K8339" s="35"/>
      <c r="L8339" s="45">
        <f>IF(A8339="M06",H8339,"")</f>
        <v>216.14000000000001</v>
      </c>
      <c r="M8339" s="45" t="str">
        <f>IF(OR(A8339="M02",A8339="M25",A8339="M01s"),H8339,"")</f>
        <v/>
      </c>
      <c r="N8339" s="46" t="e">
        <f>IF(A8339="ZMP",E8339*(1+(F8339/100)),#REF!)</f>
        <v>#REF!</v>
      </c>
      <c r="O8339" s="45" t="str">
        <f>IF(A8339="M01e",H8339,"")</f>
        <v/>
      </c>
    </row>
    <row r="8340" spans="1:15" ht="12.75" outlineLevel="2" x14ac:dyDescent="0.2">
      <c r="A8340" s="47"/>
      <c r="B8340" s="48"/>
      <c r="C8340" s="48"/>
      <c r="D8340" s="49"/>
      <c r="E8340" s="50"/>
      <c r="F8340" s="51"/>
      <c r="G8340" s="52"/>
      <c r="H8340" s="53"/>
      <c r="I8340" s="54"/>
      <c r="J8340" s="54"/>
      <c r="K8340" s="35"/>
      <c r="L8340" s="54"/>
      <c r="M8340" s="54"/>
      <c r="N8340" s="54"/>
      <c r="O8340" s="54"/>
    </row>
    <row r="8341" spans="1:15" ht="12.75" x14ac:dyDescent="0.2">
      <c r="A8341" s="27" t="s">
        <v>198</v>
      </c>
      <c r="B8341" s="28" t="s">
        <v>4693</v>
      </c>
      <c r="C8341" s="29" t="s">
        <v>4694</v>
      </c>
      <c r="D8341" s="30" t="s">
        <v>392</v>
      </c>
      <c r="E8341" s="31">
        <v>1</v>
      </c>
      <c r="F8341" s="32"/>
      <c r="G8341" s="33">
        <v>208.06</v>
      </c>
      <c r="H8341" s="34">
        <f>G8341</f>
        <v>208.06</v>
      </c>
      <c r="I8341" s="35">
        <f>SUM(I8342:I8344)</f>
        <v>0</v>
      </c>
      <c r="J8341" s="35">
        <f>SUM(J8342:J8344)</f>
        <v>0</v>
      </c>
      <c r="K8341" s="35">
        <f t="shared" si="2284"/>
        <v>0</v>
      </c>
      <c r="L8341" s="35">
        <f>SUM(L8342:L8344)</f>
        <v>216.14000000000001</v>
      </c>
      <c r="M8341" s="35">
        <f>SUM(M8342:M8344)</f>
        <v>0</v>
      </c>
      <c r="N8341" s="35"/>
      <c r="O8341" s="35">
        <f>SUM(O8342:O8344)</f>
        <v>0</v>
      </c>
    </row>
    <row r="8342" spans="1:15" ht="12.75" outlineLevel="1" collapsed="1" x14ac:dyDescent="0.2">
      <c r="A8342" s="38" t="s">
        <v>202</v>
      </c>
      <c r="B8342" s="39" t="s">
        <v>203</v>
      </c>
      <c r="C8342" s="39" t="s">
        <v>204</v>
      </c>
      <c r="D8342" s="40" t="s">
        <v>205</v>
      </c>
      <c r="E8342" s="41">
        <v>0</v>
      </c>
      <c r="F8342" s="42"/>
      <c r="G8342" s="43">
        <v>720</v>
      </c>
      <c r="H8342" s="44">
        <f>IF(ISNUMBER(F8342),(E8342*(1+(F8342/100))*G8342),G8342*E8342)</f>
        <v>0</v>
      </c>
      <c r="I8342" s="45">
        <f>IF(OR(A8342="PM",A8342="PZ",A8342="PP"),H8342,"")</f>
        <v>0</v>
      </c>
      <c r="J8342" s="45" t="str">
        <f>IF(A8342="S",H8342,"")</f>
        <v/>
      </c>
      <c r="K8342" s="35"/>
      <c r="L8342" s="45" t="str">
        <f>IF(A8342="M06",H8342,"")</f>
        <v/>
      </c>
      <c r="M8342" s="45" t="str">
        <f>IF(OR(A8342="M02",A8342="M25",A8342="M01s"),H8342,"")</f>
        <v/>
      </c>
      <c r="N8342" s="46" t="e">
        <f>IF(A8342="ZMP",E8342*(1+(F8342/100)),#REF!)</f>
        <v>#REF!</v>
      </c>
      <c r="O8342" s="45" t="str">
        <f>IF(A8342="M01e",H8342,"")</f>
        <v/>
      </c>
    </row>
    <row r="8343" spans="1:15" ht="12.75" outlineLevel="1" collapsed="1" x14ac:dyDescent="0.2">
      <c r="A8343" s="38" t="s">
        <v>206</v>
      </c>
      <c r="B8343" s="39" t="s">
        <v>2950</v>
      </c>
      <c r="C8343" s="39" t="s">
        <v>2951</v>
      </c>
      <c r="D8343" s="40" t="s">
        <v>278</v>
      </c>
      <c r="E8343" s="41">
        <v>1</v>
      </c>
      <c r="F8343" s="42">
        <v>1</v>
      </c>
      <c r="G8343" s="43">
        <v>214</v>
      </c>
      <c r="H8343" s="44">
        <f>IF(ISNUMBER(F8343),(E8343*(1+(F8343/100))*G8343),G8343*E8343)</f>
        <v>216.14000000000001</v>
      </c>
      <c r="I8343" s="45" t="str">
        <f>IF(OR(A8343="PM",A8343="PZ",A8343="PP"),H8343,"")</f>
        <v/>
      </c>
      <c r="J8343" s="45" t="str">
        <f>IF(A8343="S",H8343,"")</f>
        <v/>
      </c>
      <c r="K8343" s="35"/>
      <c r="L8343" s="45">
        <f>IF(A8343="M06",H8343,"")</f>
        <v>216.14000000000001</v>
      </c>
      <c r="M8343" s="45" t="str">
        <f>IF(OR(A8343="M02",A8343="M25",A8343="M01s"),H8343,"")</f>
        <v/>
      </c>
      <c r="N8343" s="46" t="e">
        <f>IF(A8343="ZMP",E8343*(1+(F8343/100)),#REF!)</f>
        <v>#REF!</v>
      </c>
      <c r="O8343" s="45" t="str">
        <f>IF(A8343="M01e",H8343,"")</f>
        <v/>
      </c>
    </row>
    <row r="8344" spans="1:15" ht="12.75" outlineLevel="2" x14ac:dyDescent="0.2">
      <c r="A8344" s="47"/>
      <c r="B8344" s="48"/>
      <c r="C8344" s="48"/>
      <c r="D8344" s="49"/>
      <c r="E8344" s="50"/>
      <c r="F8344" s="51"/>
      <c r="G8344" s="52"/>
      <c r="H8344" s="53"/>
      <c r="I8344" s="54"/>
      <c r="J8344" s="54"/>
      <c r="K8344" s="35"/>
      <c r="L8344" s="54"/>
      <c r="M8344" s="54"/>
      <c r="N8344" s="54"/>
      <c r="O8344" s="54"/>
    </row>
    <row r="8345" spans="1:15" ht="12.75" x14ac:dyDescent="0.2">
      <c r="A8345" s="27" t="s">
        <v>198</v>
      </c>
      <c r="B8345" s="28" t="s">
        <v>4695</v>
      </c>
      <c r="C8345" s="29" t="s">
        <v>4696</v>
      </c>
      <c r="D8345" s="30" t="s">
        <v>392</v>
      </c>
      <c r="E8345" s="31">
        <v>1</v>
      </c>
      <c r="F8345" s="32"/>
      <c r="G8345" s="33">
        <v>208.06</v>
      </c>
      <c r="H8345" s="34">
        <f>G8345</f>
        <v>208.06</v>
      </c>
      <c r="I8345" s="35">
        <f>SUM(I8346:I8348)</f>
        <v>0</v>
      </c>
      <c r="J8345" s="35">
        <f>SUM(J8346:J8348)</f>
        <v>0</v>
      </c>
      <c r="K8345" s="35">
        <f t="shared" si="2284"/>
        <v>0</v>
      </c>
      <c r="L8345" s="35">
        <f>SUM(L8346:L8348)</f>
        <v>216.14000000000001</v>
      </c>
      <c r="M8345" s="35">
        <f>SUM(M8346:M8348)</f>
        <v>0</v>
      </c>
      <c r="N8345" s="35"/>
      <c r="O8345" s="35">
        <f>SUM(O8346:O8348)</f>
        <v>0</v>
      </c>
    </row>
    <row r="8346" spans="1:15" ht="12.75" outlineLevel="1" collapsed="1" x14ac:dyDescent="0.2">
      <c r="A8346" s="38" t="s">
        <v>202</v>
      </c>
      <c r="B8346" s="39" t="s">
        <v>203</v>
      </c>
      <c r="C8346" s="39" t="s">
        <v>204</v>
      </c>
      <c r="D8346" s="40" t="s">
        <v>205</v>
      </c>
      <c r="E8346" s="41">
        <v>0</v>
      </c>
      <c r="F8346" s="42"/>
      <c r="G8346" s="43">
        <v>720</v>
      </c>
      <c r="H8346" s="44">
        <f>IF(ISNUMBER(F8346),(E8346*(1+(F8346/100))*G8346),G8346*E8346)</f>
        <v>0</v>
      </c>
      <c r="I8346" s="45">
        <f>IF(OR(A8346="PM",A8346="PZ",A8346="PP"),H8346,"")</f>
        <v>0</v>
      </c>
      <c r="J8346" s="45" t="str">
        <f>IF(A8346="S",H8346,"")</f>
        <v/>
      </c>
      <c r="K8346" s="35"/>
      <c r="L8346" s="45" t="str">
        <f>IF(A8346="M06",H8346,"")</f>
        <v/>
      </c>
      <c r="M8346" s="45" t="str">
        <f>IF(OR(A8346="M02",A8346="M25",A8346="M01s"),H8346,"")</f>
        <v/>
      </c>
      <c r="N8346" s="46" t="e">
        <f>IF(A8346="ZMP",E8346*(1+(F8346/100)),#REF!)</f>
        <v>#REF!</v>
      </c>
      <c r="O8346" s="45" t="str">
        <f>IF(A8346="M01e",H8346,"")</f>
        <v/>
      </c>
    </row>
    <row r="8347" spans="1:15" ht="12.75" outlineLevel="1" collapsed="1" x14ac:dyDescent="0.2">
      <c r="A8347" s="38" t="s">
        <v>206</v>
      </c>
      <c r="B8347" s="39" t="s">
        <v>4697</v>
      </c>
      <c r="C8347" s="39" t="s">
        <v>4698</v>
      </c>
      <c r="D8347" s="40" t="s">
        <v>278</v>
      </c>
      <c r="E8347" s="41">
        <v>1</v>
      </c>
      <c r="F8347" s="42">
        <v>1</v>
      </c>
      <c r="G8347" s="43">
        <v>214</v>
      </c>
      <c r="H8347" s="44">
        <f>IF(ISNUMBER(F8347),(E8347*(1+(F8347/100))*G8347),G8347*E8347)</f>
        <v>216.14000000000001</v>
      </c>
      <c r="I8347" s="45" t="str">
        <f>IF(OR(A8347="PM",A8347="PZ",A8347="PP"),H8347,"")</f>
        <v/>
      </c>
      <c r="J8347" s="45" t="str">
        <f>IF(A8347="S",H8347,"")</f>
        <v/>
      </c>
      <c r="K8347" s="35"/>
      <c r="L8347" s="45">
        <f>IF(A8347="M06",H8347,"")</f>
        <v>216.14000000000001</v>
      </c>
      <c r="M8347" s="45" t="str">
        <f>IF(OR(A8347="M02",A8347="M25",A8347="M01s"),H8347,"")</f>
        <v/>
      </c>
      <c r="N8347" s="46" t="e">
        <f>IF(A8347="ZMP",E8347*(1+(F8347/100)),#REF!)</f>
        <v>#REF!</v>
      </c>
      <c r="O8347" s="45" t="str">
        <f>IF(A8347="M01e",H8347,"")</f>
        <v/>
      </c>
    </row>
    <row r="8348" spans="1:15" ht="12.75" outlineLevel="2" x14ac:dyDescent="0.2">
      <c r="A8348" s="47"/>
      <c r="B8348" s="48"/>
      <c r="C8348" s="48"/>
      <c r="D8348" s="49"/>
      <c r="E8348" s="50"/>
      <c r="F8348" s="51"/>
      <c r="G8348" s="52"/>
      <c r="H8348" s="53"/>
      <c r="I8348" s="54"/>
      <c r="J8348" s="54"/>
      <c r="K8348" s="35"/>
      <c r="L8348" s="54"/>
      <c r="M8348" s="54"/>
      <c r="N8348" s="54"/>
      <c r="O8348" s="54"/>
    </row>
    <row r="8349" spans="1:15" ht="12.75" x14ac:dyDescent="0.2">
      <c r="A8349" s="27" t="s">
        <v>198</v>
      </c>
      <c r="B8349" s="28" t="s">
        <v>4699</v>
      </c>
      <c r="C8349" s="29" t="s">
        <v>4700</v>
      </c>
      <c r="D8349" s="30" t="s">
        <v>392</v>
      </c>
      <c r="E8349" s="31">
        <v>1</v>
      </c>
      <c r="F8349" s="32"/>
      <c r="G8349" s="33">
        <v>171.7</v>
      </c>
      <c r="H8349" s="34">
        <f>G8349</f>
        <v>171.7</v>
      </c>
      <c r="I8349" s="35">
        <f>SUM(I8350:I8352)</f>
        <v>0</v>
      </c>
      <c r="J8349" s="35">
        <f>SUM(J8350:J8352)</f>
        <v>0</v>
      </c>
      <c r="K8349" s="35">
        <f t="shared" si="2284"/>
        <v>0</v>
      </c>
      <c r="L8349" s="35">
        <f>SUM(L8350:L8352)</f>
        <v>178.77</v>
      </c>
      <c r="M8349" s="35">
        <f>SUM(M8350:M8352)</f>
        <v>0</v>
      </c>
      <c r="N8349" s="35"/>
      <c r="O8349" s="35">
        <f>SUM(O8350:O8352)</f>
        <v>0</v>
      </c>
    </row>
    <row r="8350" spans="1:15" ht="12.75" outlineLevel="1" collapsed="1" x14ac:dyDescent="0.2">
      <c r="A8350" s="38" t="s">
        <v>202</v>
      </c>
      <c r="B8350" s="39" t="s">
        <v>203</v>
      </c>
      <c r="C8350" s="39" t="s">
        <v>204</v>
      </c>
      <c r="D8350" s="40" t="s">
        <v>205</v>
      </c>
      <c r="E8350" s="41">
        <v>0</v>
      </c>
      <c r="F8350" s="42"/>
      <c r="G8350" s="43">
        <v>720</v>
      </c>
      <c r="H8350" s="44">
        <f>IF(ISNUMBER(F8350),(E8350*(1+(F8350/100))*G8350),G8350*E8350)</f>
        <v>0</v>
      </c>
      <c r="I8350" s="45">
        <f>IF(OR(A8350="PM",A8350="PZ",A8350="PP"),H8350,"")</f>
        <v>0</v>
      </c>
      <c r="J8350" s="45" t="str">
        <f>IF(A8350="S",H8350,"")</f>
        <v/>
      </c>
      <c r="K8350" s="35"/>
      <c r="L8350" s="45" t="str">
        <f>IF(A8350="M06",H8350,"")</f>
        <v/>
      </c>
      <c r="M8350" s="45" t="str">
        <f>IF(OR(A8350="M02",A8350="M25",A8350="M01s"),H8350,"")</f>
        <v/>
      </c>
      <c r="N8350" s="46" t="e">
        <f>IF(A8350="ZMP",E8350*(1+(F8350/100)),#REF!)</f>
        <v>#REF!</v>
      </c>
      <c r="O8350" s="45" t="str">
        <f>IF(A8350="M01e",H8350,"")</f>
        <v/>
      </c>
    </row>
    <row r="8351" spans="1:15" ht="12.75" outlineLevel="1" collapsed="1" x14ac:dyDescent="0.2">
      <c r="A8351" s="38" t="s">
        <v>206</v>
      </c>
      <c r="B8351" s="39" t="s">
        <v>4701</v>
      </c>
      <c r="C8351" s="39" t="s">
        <v>4702</v>
      </c>
      <c r="D8351" s="40" t="s">
        <v>278</v>
      </c>
      <c r="E8351" s="41">
        <v>1</v>
      </c>
      <c r="F8351" s="42">
        <v>1</v>
      </c>
      <c r="G8351" s="43">
        <v>177</v>
      </c>
      <c r="H8351" s="44">
        <f>IF(ISNUMBER(F8351),(E8351*(1+(F8351/100))*G8351),G8351*E8351)</f>
        <v>178.77</v>
      </c>
      <c r="I8351" s="45" t="str">
        <f>IF(OR(A8351="PM",A8351="PZ",A8351="PP"),H8351,"")</f>
        <v/>
      </c>
      <c r="J8351" s="45" t="str">
        <f>IF(A8351="S",H8351,"")</f>
        <v/>
      </c>
      <c r="K8351" s="35"/>
      <c r="L8351" s="45">
        <f>IF(A8351="M06",H8351,"")</f>
        <v>178.77</v>
      </c>
      <c r="M8351" s="45" t="str">
        <f>IF(OR(A8351="M02",A8351="M25",A8351="M01s"),H8351,"")</f>
        <v/>
      </c>
      <c r="N8351" s="46" t="e">
        <f>IF(A8351="ZMP",E8351*(1+(F8351/100)),#REF!)</f>
        <v>#REF!</v>
      </c>
      <c r="O8351" s="45" t="str">
        <f>IF(A8351="M01e",H8351,"")</f>
        <v/>
      </c>
    </row>
    <row r="8352" spans="1:15" ht="12.75" outlineLevel="2" x14ac:dyDescent="0.2">
      <c r="A8352" s="47"/>
      <c r="B8352" s="48"/>
      <c r="C8352" s="48"/>
      <c r="D8352" s="49"/>
      <c r="E8352" s="50"/>
      <c r="F8352" s="51"/>
      <c r="G8352" s="52"/>
      <c r="H8352" s="53"/>
      <c r="I8352" s="54"/>
      <c r="J8352" s="54"/>
      <c r="K8352" s="35"/>
      <c r="L8352" s="54"/>
      <c r="M8352" s="54"/>
      <c r="N8352" s="54"/>
      <c r="O8352" s="54"/>
    </row>
    <row r="8353" spans="1:15" ht="12.75" x14ac:dyDescent="0.2">
      <c r="A8353" s="27" t="s">
        <v>198</v>
      </c>
      <c r="B8353" s="28" t="s">
        <v>4703</v>
      </c>
      <c r="C8353" s="29" t="s">
        <v>4704</v>
      </c>
      <c r="D8353" s="30" t="s">
        <v>392</v>
      </c>
      <c r="E8353" s="31">
        <v>1</v>
      </c>
      <c r="F8353" s="32"/>
      <c r="G8353" s="33">
        <v>103.02</v>
      </c>
      <c r="H8353" s="34">
        <f>G8353</f>
        <v>103.02</v>
      </c>
      <c r="I8353" s="35">
        <f>SUM(I8354:I8356)</f>
        <v>0</v>
      </c>
      <c r="J8353" s="35">
        <f>SUM(J8354:J8356)</f>
        <v>0</v>
      </c>
      <c r="K8353" s="35">
        <f t="shared" si="2284"/>
        <v>0</v>
      </c>
      <c r="L8353" s="35">
        <f>SUM(L8354:L8356)</f>
        <v>103.02</v>
      </c>
      <c r="M8353" s="35">
        <f>SUM(M8354:M8356)</f>
        <v>0</v>
      </c>
      <c r="N8353" s="35"/>
      <c r="O8353" s="35">
        <f>SUM(O8354:O8356)</f>
        <v>0</v>
      </c>
    </row>
    <row r="8354" spans="1:15" ht="12.75" outlineLevel="1" collapsed="1" x14ac:dyDescent="0.2">
      <c r="A8354" s="38" t="s">
        <v>202</v>
      </c>
      <c r="B8354" s="39" t="s">
        <v>203</v>
      </c>
      <c r="C8354" s="39" t="s">
        <v>204</v>
      </c>
      <c r="D8354" s="40" t="s">
        <v>205</v>
      </c>
      <c r="E8354" s="41">
        <v>0</v>
      </c>
      <c r="F8354" s="42"/>
      <c r="G8354" s="43">
        <v>720</v>
      </c>
      <c r="H8354" s="44">
        <f>IF(ISNUMBER(F8354),(E8354*(1+(F8354/100))*G8354),G8354*E8354)</f>
        <v>0</v>
      </c>
      <c r="I8354" s="45">
        <f>IF(OR(A8354="PM",A8354="PZ",A8354="PP"),H8354,"")</f>
        <v>0</v>
      </c>
      <c r="J8354" s="45" t="str">
        <f>IF(A8354="S",H8354,"")</f>
        <v/>
      </c>
      <c r="K8354" s="35"/>
      <c r="L8354" s="45" t="str">
        <f>IF(A8354="M06",H8354,"")</f>
        <v/>
      </c>
      <c r="M8354" s="45" t="str">
        <f>IF(OR(A8354="M02",A8354="M25",A8354="M01s"),H8354,"")</f>
        <v/>
      </c>
      <c r="N8354" s="46" t="e">
        <f>IF(A8354="ZMP",E8354*(1+(F8354/100)),#REF!)</f>
        <v>#REF!</v>
      </c>
      <c r="O8354" s="45" t="str">
        <f>IF(A8354="M01e",H8354,"")</f>
        <v/>
      </c>
    </row>
    <row r="8355" spans="1:15" ht="12.75" outlineLevel="1" collapsed="1" x14ac:dyDescent="0.2">
      <c r="A8355" s="38" t="s">
        <v>206</v>
      </c>
      <c r="B8355" s="39" t="s">
        <v>2764</v>
      </c>
      <c r="C8355" s="39" t="s">
        <v>2765</v>
      </c>
      <c r="D8355" s="40" t="s">
        <v>1099</v>
      </c>
      <c r="E8355" s="41">
        <v>0.85</v>
      </c>
      <c r="F8355" s="42">
        <v>1</v>
      </c>
      <c r="G8355" s="43">
        <v>120</v>
      </c>
      <c r="H8355" s="44">
        <f>IF(ISNUMBER(F8355),(E8355*(1+(F8355/100))*G8355),G8355*E8355)</f>
        <v>103.02</v>
      </c>
      <c r="I8355" s="45" t="str">
        <f>IF(OR(A8355="PM",A8355="PZ",A8355="PP"),H8355,"")</f>
        <v/>
      </c>
      <c r="J8355" s="45" t="str">
        <f>IF(A8355="S",H8355,"")</f>
        <v/>
      </c>
      <c r="K8355" s="35"/>
      <c r="L8355" s="45">
        <f>IF(A8355="M06",H8355,"")</f>
        <v>103.02</v>
      </c>
      <c r="M8355" s="45" t="str">
        <f>IF(OR(A8355="M02",A8355="M25",A8355="M01s"),H8355,"")</f>
        <v/>
      </c>
      <c r="N8355" s="46" t="e">
        <f>IF(A8355="ZMP",E8355*(1+(F8355/100)),#REF!)</f>
        <v>#REF!</v>
      </c>
      <c r="O8355" s="45" t="str">
        <f>IF(A8355="M01e",H8355,"")</f>
        <v/>
      </c>
    </row>
    <row r="8356" spans="1:15" ht="12.75" outlineLevel="2" x14ac:dyDescent="0.2">
      <c r="A8356" s="47"/>
      <c r="B8356" s="48"/>
      <c r="C8356" s="48"/>
      <c r="D8356" s="49"/>
      <c r="E8356" s="50"/>
      <c r="F8356" s="51"/>
      <c r="G8356" s="52"/>
      <c r="H8356" s="53"/>
      <c r="I8356" s="54"/>
      <c r="J8356" s="54"/>
      <c r="K8356" s="35"/>
      <c r="L8356" s="54"/>
      <c r="M8356" s="54"/>
      <c r="N8356" s="54"/>
      <c r="O8356" s="54"/>
    </row>
    <row r="8357" spans="1:15" ht="25.5" x14ac:dyDescent="0.2">
      <c r="A8357" s="27" t="s">
        <v>198</v>
      </c>
      <c r="B8357" s="28" t="s">
        <v>4705</v>
      </c>
      <c r="C8357" s="29" t="s">
        <v>4706</v>
      </c>
      <c r="D8357" s="30" t="s">
        <v>253</v>
      </c>
      <c r="E8357" s="31">
        <v>1</v>
      </c>
      <c r="F8357" s="32"/>
      <c r="G8357" s="33">
        <v>342.33</v>
      </c>
      <c r="H8357" s="34">
        <f>G8357</f>
        <v>342.33</v>
      </c>
      <c r="I8357" s="35">
        <f>SUM(I8358:I8360)</f>
        <v>299.52</v>
      </c>
      <c r="J8357" s="35">
        <f>SUM(J8358:J8360)</f>
        <v>0</v>
      </c>
      <c r="K8357" s="35">
        <f t="shared" si="2284"/>
        <v>299.52</v>
      </c>
      <c r="L8357" s="35">
        <f>SUM(L8358:L8360)</f>
        <v>42.81</v>
      </c>
      <c r="M8357" s="35">
        <f>SUM(M8358:M8360)</f>
        <v>0</v>
      </c>
      <c r="N8357" s="35"/>
      <c r="O8357" s="35">
        <f>SUM(O8358:O8360)</f>
        <v>0</v>
      </c>
    </row>
    <row r="8358" spans="1:15" ht="12.75" outlineLevel="1" collapsed="1" x14ac:dyDescent="0.2">
      <c r="A8358" s="38" t="s">
        <v>202</v>
      </c>
      <c r="B8358" s="39" t="s">
        <v>203</v>
      </c>
      <c r="C8358" s="39" t="s">
        <v>204</v>
      </c>
      <c r="D8358" s="40" t="s">
        <v>205</v>
      </c>
      <c r="E8358" s="41">
        <v>0.41599999999999998</v>
      </c>
      <c r="F8358" s="42"/>
      <c r="G8358" s="43">
        <v>720</v>
      </c>
      <c r="H8358" s="44">
        <f>IF(ISNUMBER(F8358),(E8358*(1+(F8358/100))*G8358),G8358*E8358)</f>
        <v>299.52</v>
      </c>
      <c r="I8358" s="45">
        <f>IF(OR(A8358="PM",A8358="PZ",A8358="PP"),H8358,"")</f>
        <v>299.52</v>
      </c>
      <c r="J8358" s="45" t="str">
        <f>IF(A8358="S",H8358,"")</f>
        <v/>
      </c>
      <c r="K8358" s="35"/>
      <c r="L8358" s="45" t="str">
        <f>IF(A8358="M06",H8358,"")</f>
        <v/>
      </c>
      <c r="M8358" s="45" t="str">
        <f>IF(OR(A8358="M02",A8358="M25",A8358="M01s"),H8358,"")</f>
        <v/>
      </c>
      <c r="N8358" s="46" t="e">
        <f>IF(A8358="ZMP",E8358*(1+(F8358/100)),#REF!)</f>
        <v>#REF!</v>
      </c>
      <c r="O8358" s="45" t="str">
        <f>IF(A8358="M01e",H8358,"")</f>
        <v/>
      </c>
    </row>
    <row r="8359" spans="1:15" ht="12.75" outlineLevel="1" collapsed="1" x14ac:dyDescent="0.2">
      <c r="A8359" s="38" t="s">
        <v>206</v>
      </c>
      <c r="B8359" s="39" t="s">
        <v>4707</v>
      </c>
      <c r="C8359" s="39" t="s">
        <v>4708</v>
      </c>
      <c r="D8359" s="40" t="s">
        <v>1112</v>
      </c>
      <c r="E8359" s="41">
        <v>1</v>
      </c>
      <c r="F8359" s="42"/>
      <c r="G8359" s="43">
        <v>42.81</v>
      </c>
      <c r="H8359" s="44">
        <f>IF(ISNUMBER(F8359),(E8359*(1+(F8359/100))*G8359),G8359*E8359)</f>
        <v>42.81</v>
      </c>
      <c r="I8359" s="45" t="str">
        <f>IF(OR(A8359="PM",A8359="PZ",A8359="PP"),H8359,"")</f>
        <v/>
      </c>
      <c r="J8359" s="45" t="str">
        <f>IF(A8359="S",H8359,"")</f>
        <v/>
      </c>
      <c r="K8359" s="35"/>
      <c r="L8359" s="45">
        <f>IF(A8359="M06",H8359,"")</f>
        <v>42.81</v>
      </c>
      <c r="M8359" s="45" t="str">
        <f>IF(OR(A8359="M02",A8359="M25",A8359="M01s"),H8359,"")</f>
        <v/>
      </c>
      <c r="N8359" s="46" t="e">
        <f>IF(A8359="ZMP",E8359*(1+(F8359/100)),#REF!)</f>
        <v>#REF!</v>
      </c>
      <c r="O8359" s="45" t="str">
        <f>IF(A8359="M01e",H8359,"")</f>
        <v/>
      </c>
    </row>
    <row r="8360" spans="1:15" ht="12.75" outlineLevel="2" x14ac:dyDescent="0.2">
      <c r="A8360" s="47"/>
      <c r="B8360" s="48"/>
      <c r="C8360" s="48"/>
      <c r="D8360" s="49"/>
      <c r="E8360" s="50"/>
      <c r="F8360" s="51"/>
      <c r="G8360" s="52"/>
      <c r="H8360" s="53"/>
      <c r="I8360" s="54"/>
      <c r="J8360" s="54"/>
      <c r="K8360" s="35"/>
      <c r="L8360" s="54"/>
      <c r="M8360" s="54"/>
      <c r="N8360" s="54"/>
      <c r="O8360" s="54"/>
    </row>
    <row r="8361" spans="1:15" ht="12.75" x14ac:dyDescent="0.2">
      <c r="A8361" s="27" t="s">
        <v>198</v>
      </c>
      <c r="B8361" s="28" t="s">
        <v>4709</v>
      </c>
      <c r="C8361" s="29" t="s">
        <v>4710</v>
      </c>
      <c r="D8361" s="30" t="s">
        <v>253</v>
      </c>
      <c r="E8361" s="31">
        <v>1</v>
      </c>
      <c r="F8361" s="32"/>
      <c r="G8361" s="33">
        <v>123.12</v>
      </c>
      <c r="H8361" s="34">
        <f>G8361</f>
        <v>123.12</v>
      </c>
      <c r="I8361" s="35">
        <f>SUM(I8362:I8363)</f>
        <v>123.12</v>
      </c>
      <c r="J8361" s="35">
        <f>SUM(J8362:J8363)</f>
        <v>0</v>
      </c>
      <c r="K8361" s="35">
        <f t="shared" si="2284"/>
        <v>123.12</v>
      </c>
      <c r="L8361" s="35">
        <f>SUM(L8362:L8363)</f>
        <v>0</v>
      </c>
      <c r="M8361" s="35">
        <f>SUM(M8362:M8363)</f>
        <v>0</v>
      </c>
      <c r="N8361" s="35"/>
      <c r="O8361" s="35">
        <f>SUM(O8362:O8363)</f>
        <v>0</v>
      </c>
    </row>
    <row r="8362" spans="1:15" ht="12.75" outlineLevel="1" collapsed="1" x14ac:dyDescent="0.2">
      <c r="A8362" s="38" t="s">
        <v>202</v>
      </c>
      <c r="B8362" s="39" t="s">
        <v>203</v>
      </c>
      <c r="C8362" s="39" t="s">
        <v>204</v>
      </c>
      <c r="D8362" s="40" t="s">
        <v>205</v>
      </c>
      <c r="E8362" s="41">
        <v>0.17100000000000001</v>
      </c>
      <c r="F8362" s="42"/>
      <c r="G8362" s="43">
        <v>720</v>
      </c>
      <c r="H8362" s="44">
        <f>IF(ISNUMBER(F8362),(E8362*(1+(F8362/100))*G8362),G8362*E8362)</f>
        <v>123.12</v>
      </c>
      <c r="I8362" s="45">
        <f>IF(OR(A8362="PM",A8362="PZ",A8362="PP"),H8362,"")</f>
        <v>123.12</v>
      </c>
      <c r="J8362" s="45" t="str">
        <f>IF(A8362="S",H8362,"")</f>
        <v/>
      </c>
      <c r="K8362" s="35"/>
      <c r="L8362" s="45" t="str">
        <f>IF(A8362="M06",H8362,"")</f>
        <v/>
      </c>
      <c r="M8362" s="45" t="str">
        <f>IF(OR(A8362="M02",A8362="M25",A8362="M01s"),H8362,"")</f>
        <v/>
      </c>
      <c r="N8362" s="46" t="e">
        <f>IF(A8362="ZMP",E8362*(1+(F8362/100)),#REF!)</f>
        <v>#REF!</v>
      </c>
      <c r="O8362" s="45" t="str">
        <f>IF(A8362="M01e",H8362,"")</f>
        <v/>
      </c>
    </row>
    <row r="8363" spans="1:15" ht="12.75" outlineLevel="2" x14ac:dyDescent="0.2">
      <c r="A8363" s="47"/>
      <c r="B8363" s="48"/>
      <c r="C8363" s="48"/>
      <c r="D8363" s="49"/>
      <c r="E8363" s="50"/>
      <c r="F8363" s="51"/>
      <c r="G8363" s="52"/>
      <c r="H8363" s="53"/>
      <c r="I8363" s="54"/>
      <c r="J8363" s="54"/>
      <c r="K8363" s="35"/>
      <c r="L8363" s="54"/>
      <c r="M8363" s="54"/>
      <c r="N8363" s="54"/>
      <c r="O8363" s="54"/>
    </row>
    <row r="8364" spans="1:15" ht="25.5" x14ac:dyDescent="0.2">
      <c r="A8364" s="27" t="s">
        <v>198</v>
      </c>
      <c r="B8364" s="28" t="s">
        <v>4711</v>
      </c>
      <c r="C8364" s="29" t="s">
        <v>4712</v>
      </c>
      <c r="D8364" s="30" t="s">
        <v>253</v>
      </c>
      <c r="E8364" s="31">
        <v>1</v>
      </c>
      <c r="F8364" s="32"/>
      <c r="G8364" s="33">
        <v>164.5</v>
      </c>
      <c r="H8364" s="34">
        <f>G8364</f>
        <v>164.5</v>
      </c>
      <c r="I8364" s="35">
        <f>SUM(I8365:I8369)</f>
        <v>0</v>
      </c>
      <c r="J8364" s="35">
        <f>SUM(J8365:J8369)</f>
        <v>0</v>
      </c>
      <c r="K8364" s="35">
        <f t="shared" si="2284"/>
        <v>0</v>
      </c>
      <c r="L8364" s="35">
        <f>SUM(L8365:L8369)</f>
        <v>4.96</v>
      </c>
      <c r="M8364" s="35">
        <f>SUM(M8365:M8369)</f>
        <v>159.54</v>
      </c>
      <c r="N8364" s="35"/>
      <c r="O8364" s="35">
        <f>SUM(O8365:O8369)</f>
        <v>0</v>
      </c>
    </row>
    <row r="8365" spans="1:15" ht="12.75" outlineLevel="1" collapsed="1" x14ac:dyDescent="0.2">
      <c r="A8365" s="38" t="s">
        <v>228</v>
      </c>
      <c r="B8365" s="39" t="s">
        <v>4713</v>
      </c>
      <c r="C8365" s="39" t="s">
        <v>4714</v>
      </c>
      <c r="D8365" s="40" t="s">
        <v>111</v>
      </c>
      <c r="E8365" s="41">
        <v>1</v>
      </c>
      <c r="F8365" s="42"/>
      <c r="G8365" s="43">
        <v>159.54</v>
      </c>
      <c r="H8365" s="44">
        <f>IF(ISNUMBER(F8365),(E8365*(1+(F8365/100))*G8365),G8365*E8365)</f>
        <v>159.54</v>
      </c>
      <c r="I8365" s="45" t="str">
        <f>IF(OR(A8365="PM",A8365="PZ",A8365="PP"),H8365,"")</f>
        <v/>
      </c>
      <c r="J8365" s="45" t="str">
        <f>IF(A8365="S",H8365,"")</f>
        <v/>
      </c>
      <c r="K8365" s="35"/>
      <c r="L8365" s="45" t="str">
        <f>IF(A8365="M06",H8365,"")</f>
        <v/>
      </c>
      <c r="M8365" s="45">
        <f>IF(OR(A8365="M02",A8365="M25",A8365="M01s"),H8365,"")</f>
        <v>159.54</v>
      </c>
      <c r="N8365" s="46" t="e">
        <f>IF(A8365="ZMP",E8365*(1+(F8365/100)),#REF!)</f>
        <v>#REF!</v>
      </c>
      <c r="O8365" s="45" t="str">
        <f>IF(A8365="M01e",H8365,"")</f>
        <v/>
      </c>
    </row>
    <row r="8366" spans="1:15" ht="12.75" outlineLevel="1" collapsed="1" x14ac:dyDescent="0.2">
      <c r="A8366" s="38" t="s">
        <v>206</v>
      </c>
      <c r="B8366" s="39" t="s">
        <v>4715</v>
      </c>
      <c r="C8366" s="39" t="s">
        <v>4716</v>
      </c>
      <c r="D8366" s="40" t="s">
        <v>111</v>
      </c>
      <c r="E8366" s="41">
        <v>4</v>
      </c>
      <c r="F8366" s="42"/>
      <c r="G8366" s="43">
        <v>0.61</v>
      </c>
      <c r="H8366" s="44">
        <f>IF(ISNUMBER(F8366),(E8366*(1+(F8366/100))*G8366),G8366*E8366)</f>
        <v>2.44</v>
      </c>
      <c r="I8366" s="45" t="str">
        <f>IF(OR(A8366="PM",A8366="PZ",A8366="PP"),H8366,"")</f>
        <v/>
      </c>
      <c r="J8366" s="45" t="str">
        <f>IF(A8366="S",H8366,"")</f>
        <v/>
      </c>
      <c r="K8366" s="35"/>
      <c r="L8366" s="45">
        <f>IF(A8366="M06",H8366,"")</f>
        <v>2.44</v>
      </c>
      <c r="M8366" s="45" t="str">
        <f>IF(OR(A8366="M02",A8366="M25",A8366="M01s"),H8366,"")</f>
        <v/>
      </c>
      <c r="N8366" s="46" t="e">
        <f>IF(A8366="ZMP",E8366*(1+(F8366/100)),#REF!)</f>
        <v>#REF!</v>
      </c>
      <c r="O8366" s="45" t="str">
        <f>IF(A8366="M01e",H8366,"")</f>
        <v/>
      </c>
    </row>
    <row r="8367" spans="1:15" ht="12.75" outlineLevel="1" collapsed="1" x14ac:dyDescent="0.2">
      <c r="A8367" s="38" t="s">
        <v>206</v>
      </c>
      <c r="B8367" s="39" t="s">
        <v>3436</v>
      </c>
      <c r="C8367" s="39" t="s">
        <v>3437</v>
      </c>
      <c r="D8367" s="40" t="s">
        <v>111</v>
      </c>
      <c r="E8367" s="41">
        <v>4</v>
      </c>
      <c r="F8367" s="42"/>
      <c r="G8367" s="43">
        <v>0.28000000000000003</v>
      </c>
      <c r="H8367" s="44">
        <f>IF(ISNUMBER(F8367),(E8367*(1+(F8367/100))*G8367),G8367*E8367)</f>
        <v>1.1200000000000001</v>
      </c>
      <c r="I8367" s="45" t="str">
        <f>IF(OR(A8367="PM",A8367="PZ",A8367="PP"),H8367,"")</f>
        <v/>
      </c>
      <c r="J8367" s="45" t="str">
        <f>IF(A8367="S",H8367,"")</f>
        <v/>
      </c>
      <c r="K8367" s="35"/>
      <c r="L8367" s="45">
        <f>IF(A8367="M06",H8367,"")</f>
        <v>1.1200000000000001</v>
      </c>
      <c r="M8367" s="45" t="str">
        <f>IF(OR(A8367="M02",A8367="M25",A8367="M01s"),H8367,"")</f>
        <v/>
      </c>
      <c r="N8367" s="46" t="e">
        <f>IF(A8367="ZMP",E8367*(1+(F8367/100)),#REF!)</f>
        <v>#REF!</v>
      </c>
      <c r="O8367" s="45" t="str">
        <f>IF(A8367="M01e",H8367,"")</f>
        <v/>
      </c>
    </row>
    <row r="8368" spans="1:15" ht="12.75" outlineLevel="1" collapsed="1" x14ac:dyDescent="0.2">
      <c r="A8368" s="38" t="s">
        <v>206</v>
      </c>
      <c r="B8368" s="39" t="s">
        <v>3438</v>
      </c>
      <c r="C8368" s="39" t="s">
        <v>3439</v>
      </c>
      <c r="D8368" s="40" t="s">
        <v>111</v>
      </c>
      <c r="E8368" s="41">
        <v>4</v>
      </c>
      <c r="F8368" s="42"/>
      <c r="G8368" s="43">
        <v>0.35</v>
      </c>
      <c r="H8368" s="44">
        <f>IF(ISNUMBER(F8368),(E8368*(1+(F8368/100))*G8368),G8368*E8368)</f>
        <v>1.4</v>
      </c>
      <c r="I8368" s="45" t="str">
        <f>IF(OR(A8368="PM",A8368="PZ",A8368="PP"),H8368,"")</f>
        <v/>
      </c>
      <c r="J8368" s="45" t="str">
        <f>IF(A8368="S",H8368,"")</f>
        <v/>
      </c>
      <c r="K8368" s="35"/>
      <c r="L8368" s="45">
        <f>IF(A8368="M06",H8368,"")</f>
        <v>1.4</v>
      </c>
      <c r="M8368" s="45" t="str">
        <f>IF(OR(A8368="M02",A8368="M25",A8368="M01s"),H8368,"")</f>
        <v/>
      </c>
      <c r="N8368" s="46" t="e">
        <f>IF(A8368="ZMP",E8368*(1+(F8368/100)),#REF!)</f>
        <v>#REF!</v>
      </c>
      <c r="O8368" s="45" t="str">
        <f>IF(A8368="M01e",H8368,"")</f>
        <v/>
      </c>
    </row>
    <row r="8369" spans="1:15" ht="12.75" outlineLevel="2" x14ac:dyDescent="0.2">
      <c r="A8369" s="47"/>
      <c r="B8369" s="48"/>
      <c r="C8369" s="48"/>
      <c r="D8369" s="49"/>
      <c r="E8369" s="50"/>
      <c r="F8369" s="51"/>
      <c r="G8369" s="52"/>
      <c r="H8369" s="53"/>
      <c r="I8369" s="54"/>
      <c r="J8369" s="54"/>
      <c r="K8369" s="35"/>
      <c r="L8369" s="54"/>
      <c r="M8369" s="54"/>
      <c r="N8369" s="54"/>
      <c r="O8369" s="54"/>
    </row>
    <row r="8370" spans="1:15" ht="12.75" x14ac:dyDescent="0.2">
      <c r="A8370" s="27" t="s">
        <v>198</v>
      </c>
      <c r="B8370" s="28" t="s">
        <v>4717</v>
      </c>
      <c r="C8370" s="29" t="s">
        <v>4718</v>
      </c>
      <c r="D8370" s="30" t="s">
        <v>253</v>
      </c>
      <c r="E8370" s="31">
        <v>1</v>
      </c>
      <c r="F8370" s="32"/>
      <c r="G8370" s="33">
        <v>18.41</v>
      </c>
      <c r="H8370" s="34">
        <f>G8370</f>
        <v>18.41</v>
      </c>
      <c r="I8370" s="35">
        <f>SUM(I8371:I8376)</f>
        <v>0</v>
      </c>
      <c r="J8370" s="35">
        <f>SUM(J8371:J8376)</f>
        <v>0</v>
      </c>
      <c r="K8370" s="35">
        <f t="shared" si="2284"/>
        <v>0</v>
      </c>
      <c r="L8370" s="35">
        <f>SUM(L8371:L8376)</f>
        <v>4.32</v>
      </c>
      <c r="M8370" s="35">
        <f>SUM(M8371:M8376)</f>
        <v>14.09</v>
      </c>
      <c r="N8370" s="35"/>
      <c r="O8370" s="35">
        <f>SUM(O8371:O8376)</f>
        <v>0</v>
      </c>
    </row>
    <row r="8371" spans="1:15" ht="12.75" outlineLevel="1" collapsed="1" x14ac:dyDescent="0.2">
      <c r="A8371" s="38" t="s">
        <v>202</v>
      </c>
      <c r="B8371" s="39" t="s">
        <v>203</v>
      </c>
      <c r="C8371" s="39" t="s">
        <v>204</v>
      </c>
      <c r="D8371" s="40" t="s">
        <v>205</v>
      </c>
      <c r="E8371" s="41">
        <v>0</v>
      </c>
      <c r="F8371" s="42"/>
      <c r="G8371" s="43">
        <v>720</v>
      </c>
      <c r="H8371" s="44">
        <f>IF(ISNUMBER(F8371),(E8371*(1+(F8371/100))*G8371),G8371*E8371)</f>
        <v>0</v>
      </c>
      <c r="I8371" s="45">
        <f>IF(OR(A8371="PM",A8371="PZ",A8371="PP"),H8371,"")</f>
        <v>0</v>
      </c>
      <c r="J8371" s="45" t="str">
        <f>IF(A8371="S",H8371,"")</f>
        <v/>
      </c>
      <c r="K8371" s="35"/>
      <c r="L8371" s="45" t="str">
        <f>IF(A8371="M06",H8371,"")</f>
        <v/>
      </c>
      <c r="M8371" s="45" t="str">
        <f>IF(OR(A8371="M02",A8371="M25",A8371="M01s"),H8371,"")</f>
        <v/>
      </c>
      <c r="N8371" s="46" t="e">
        <f>IF(A8371="ZMP",E8371*(1+(F8371/100)),#REF!)</f>
        <v>#REF!</v>
      </c>
      <c r="O8371" s="45" t="str">
        <f>IF(A8371="M01e",H8371,"")</f>
        <v/>
      </c>
    </row>
    <row r="8372" spans="1:15" ht="12.75" outlineLevel="1" collapsed="1" x14ac:dyDescent="0.2">
      <c r="A8372" s="38" t="s">
        <v>228</v>
      </c>
      <c r="B8372" s="39" t="s">
        <v>4719</v>
      </c>
      <c r="C8372" s="39" t="s">
        <v>4720</v>
      </c>
      <c r="D8372" s="40" t="s">
        <v>111</v>
      </c>
      <c r="E8372" s="41">
        <v>1</v>
      </c>
      <c r="F8372" s="42"/>
      <c r="G8372" s="43">
        <v>14.09</v>
      </c>
      <c r="H8372" s="44">
        <f>IF(ISNUMBER(F8372),(E8372*(1+(F8372/100))*G8372),G8372*E8372)</f>
        <v>14.09</v>
      </c>
      <c r="I8372" s="45" t="str">
        <f>IF(OR(A8372="PM",A8372="PZ",A8372="PP"),H8372,"")</f>
        <v/>
      </c>
      <c r="J8372" s="45" t="str">
        <f>IF(A8372="S",H8372,"")</f>
        <v/>
      </c>
      <c r="K8372" s="35"/>
      <c r="L8372" s="45" t="str">
        <f>IF(A8372="M06",H8372,"")</f>
        <v/>
      </c>
      <c r="M8372" s="45">
        <f>IF(OR(A8372="M02",A8372="M25",A8372="M01s"),H8372,"")</f>
        <v>14.09</v>
      </c>
      <c r="N8372" s="46" t="e">
        <f>IF(A8372="ZMP",E8372*(1+(F8372/100)),#REF!)</f>
        <v>#REF!</v>
      </c>
      <c r="O8372" s="45" t="str">
        <f>IF(A8372="M01e",H8372,"")</f>
        <v/>
      </c>
    </row>
    <row r="8373" spans="1:15" ht="12.75" outlineLevel="1" collapsed="1" x14ac:dyDescent="0.2">
      <c r="A8373" s="38" t="s">
        <v>206</v>
      </c>
      <c r="B8373" s="39" t="s">
        <v>4721</v>
      </c>
      <c r="C8373" s="39" t="s">
        <v>4722</v>
      </c>
      <c r="D8373" s="40" t="s">
        <v>111</v>
      </c>
      <c r="E8373" s="41">
        <v>4</v>
      </c>
      <c r="F8373" s="42"/>
      <c r="G8373" s="43">
        <v>0.45</v>
      </c>
      <c r="H8373" s="44">
        <f>IF(ISNUMBER(F8373),(E8373*(1+(F8373/100))*G8373),G8373*E8373)</f>
        <v>1.8</v>
      </c>
      <c r="I8373" s="45" t="str">
        <f>IF(OR(A8373="PM",A8373="PZ",A8373="PP"),H8373,"")</f>
        <v/>
      </c>
      <c r="J8373" s="45" t="str">
        <f>IF(A8373="S",H8373,"")</f>
        <v/>
      </c>
      <c r="K8373" s="35"/>
      <c r="L8373" s="45">
        <f>IF(A8373="M06",H8373,"")</f>
        <v>1.8</v>
      </c>
      <c r="M8373" s="45" t="str">
        <f>IF(OR(A8373="M02",A8373="M25",A8373="M01s"),H8373,"")</f>
        <v/>
      </c>
      <c r="N8373" s="46" t="e">
        <f>IF(A8373="ZMP",E8373*(1+(F8373/100)),#REF!)</f>
        <v>#REF!</v>
      </c>
      <c r="O8373" s="45" t="str">
        <f>IF(A8373="M01e",H8373,"")</f>
        <v/>
      </c>
    </row>
    <row r="8374" spans="1:15" ht="12.75" outlineLevel="1" collapsed="1" x14ac:dyDescent="0.2">
      <c r="A8374" s="38" t="s">
        <v>206</v>
      </c>
      <c r="B8374" s="39" t="s">
        <v>3436</v>
      </c>
      <c r="C8374" s="39" t="s">
        <v>3437</v>
      </c>
      <c r="D8374" s="40" t="s">
        <v>111</v>
      </c>
      <c r="E8374" s="41">
        <v>4</v>
      </c>
      <c r="F8374" s="42"/>
      <c r="G8374" s="43">
        <v>0.28000000000000003</v>
      </c>
      <c r="H8374" s="44">
        <f>IF(ISNUMBER(F8374),(E8374*(1+(F8374/100))*G8374),G8374*E8374)</f>
        <v>1.1200000000000001</v>
      </c>
      <c r="I8374" s="45" t="str">
        <f>IF(OR(A8374="PM",A8374="PZ",A8374="PP"),H8374,"")</f>
        <v/>
      </c>
      <c r="J8374" s="45" t="str">
        <f>IF(A8374="S",H8374,"")</f>
        <v/>
      </c>
      <c r="K8374" s="35"/>
      <c r="L8374" s="45">
        <f>IF(A8374="M06",H8374,"")</f>
        <v>1.1200000000000001</v>
      </c>
      <c r="M8374" s="45" t="str">
        <f>IF(OR(A8374="M02",A8374="M25",A8374="M01s"),H8374,"")</f>
        <v/>
      </c>
      <c r="N8374" s="46" t="e">
        <f>IF(A8374="ZMP",E8374*(1+(F8374/100)),#REF!)</f>
        <v>#REF!</v>
      </c>
      <c r="O8374" s="45" t="str">
        <f>IF(A8374="M01e",H8374,"")</f>
        <v/>
      </c>
    </row>
    <row r="8375" spans="1:15" ht="12.75" outlineLevel="1" collapsed="1" x14ac:dyDescent="0.2">
      <c r="A8375" s="38" t="s">
        <v>206</v>
      </c>
      <c r="B8375" s="39" t="s">
        <v>3438</v>
      </c>
      <c r="C8375" s="39" t="s">
        <v>3439</v>
      </c>
      <c r="D8375" s="40" t="s">
        <v>111</v>
      </c>
      <c r="E8375" s="41">
        <v>4</v>
      </c>
      <c r="F8375" s="42"/>
      <c r="G8375" s="43">
        <v>0.35</v>
      </c>
      <c r="H8375" s="44">
        <f>IF(ISNUMBER(F8375),(E8375*(1+(F8375/100))*G8375),G8375*E8375)</f>
        <v>1.4</v>
      </c>
      <c r="I8375" s="45" t="str">
        <f>IF(OR(A8375="PM",A8375="PZ",A8375="PP"),H8375,"")</f>
        <v/>
      </c>
      <c r="J8375" s="45" t="str">
        <f>IF(A8375="S",H8375,"")</f>
        <v/>
      </c>
      <c r="K8375" s="35"/>
      <c r="L8375" s="45">
        <f>IF(A8375="M06",H8375,"")</f>
        <v>1.4</v>
      </c>
      <c r="M8375" s="45" t="str">
        <f>IF(OR(A8375="M02",A8375="M25",A8375="M01s"),H8375,"")</f>
        <v/>
      </c>
      <c r="N8375" s="46" t="e">
        <f>IF(A8375="ZMP",E8375*(1+(F8375/100)),#REF!)</f>
        <v>#REF!</v>
      </c>
      <c r="O8375" s="45" t="str">
        <f>IF(A8375="M01e",H8375,"")</f>
        <v/>
      </c>
    </row>
    <row r="8376" spans="1:15" ht="12.75" outlineLevel="2" x14ac:dyDescent="0.2">
      <c r="A8376" s="47"/>
      <c r="B8376" s="48"/>
      <c r="C8376" s="48"/>
      <c r="D8376" s="49"/>
      <c r="E8376" s="50"/>
      <c r="F8376" s="51"/>
      <c r="G8376" s="52"/>
      <c r="H8376" s="53"/>
      <c r="I8376" s="54"/>
      <c r="J8376" s="54"/>
      <c r="K8376" s="35"/>
      <c r="L8376" s="54"/>
      <c r="M8376" s="54"/>
      <c r="N8376" s="54"/>
      <c r="O8376" s="54"/>
    </row>
    <row r="8377" spans="1:15" ht="12.75" x14ac:dyDescent="0.2">
      <c r="A8377" s="27" t="s">
        <v>198</v>
      </c>
      <c r="B8377" s="28" t="s">
        <v>4723</v>
      </c>
      <c r="C8377" s="29" t="s">
        <v>4724</v>
      </c>
      <c r="D8377" s="30" t="s">
        <v>253</v>
      </c>
      <c r="E8377" s="31">
        <v>1</v>
      </c>
      <c r="F8377" s="32"/>
      <c r="G8377" s="33">
        <v>144.39000000000001</v>
      </c>
      <c r="H8377" s="34">
        <f>G8377</f>
        <v>144.39000000000001</v>
      </c>
      <c r="I8377" s="35">
        <f>SUM(I8378:I8382)</f>
        <v>0</v>
      </c>
      <c r="J8377" s="35">
        <f>SUM(J8378:J8382)</f>
        <v>0</v>
      </c>
      <c r="K8377" s="35">
        <f t="shared" si="2284"/>
        <v>0</v>
      </c>
      <c r="L8377" s="35">
        <f>SUM(L8378:L8382)</f>
        <v>4.96</v>
      </c>
      <c r="M8377" s="35">
        <f>SUM(M8378:M8382)</f>
        <v>139.43</v>
      </c>
      <c r="N8377" s="35"/>
      <c r="O8377" s="35">
        <f>SUM(O8378:O8382)</f>
        <v>0</v>
      </c>
    </row>
    <row r="8378" spans="1:15" ht="12.75" outlineLevel="1" collapsed="1" x14ac:dyDescent="0.2">
      <c r="A8378" s="38" t="s">
        <v>228</v>
      </c>
      <c r="B8378" s="39" t="s">
        <v>4725</v>
      </c>
      <c r="C8378" s="39" t="s">
        <v>4726</v>
      </c>
      <c r="D8378" s="40" t="s">
        <v>111</v>
      </c>
      <c r="E8378" s="41">
        <v>1</v>
      </c>
      <c r="F8378" s="42"/>
      <c r="G8378" s="43">
        <v>139.43</v>
      </c>
      <c r="H8378" s="44">
        <f>IF(ISNUMBER(F8378),(E8378*(1+(F8378/100))*G8378),G8378*E8378)</f>
        <v>139.43</v>
      </c>
      <c r="I8378" s="45" t="str">
        <f>IF(OR(A8378="PM",A8378="PZ",A8378="PP"),H8378,"")</f>
        <v/>
      </c>
      <c r="J8378" s="45" t="str">
        <f>IF(A8378="S",H8378,"")</f>
        <v/>
      </c>
      <c r="K8378" s="35"/>
      <c r="L8378" s="45" t="str">
        <f>IF(A8378="M06",H8378,"")</f>
        <v/>
      </c>
      <c r="M8378" s="45">
        <f>IF(OR(A8378="M02",A8378="M25",A8378="M01s"),H8378,"")</f>
        <v>139.43</v>
      </c>
      <c r="N8378" s="46" t="e">
        <f>IF(A8378="ZMP",E8378*(1+(F8378/100)),#REF!)</f>
        <v>#REF!</v>
      </c>
      <c r="O8378" s="45" t="str">
        <f>IF(A8378="M01e",H8378,"")</f>
        <v/>
      </c>
    </row>
    <row r="8379" spans="1:15" ht="12.75" outlineLevel="1" collapsed="1" x14ac:dyDescent="0.2">
      <c r="A8379" s="38" t="s">
        <v>206</v>
      </c>
      <c r="B8379" s="39" t="s">
        <v>4715</v>
      </c>
      <c r="C8379" s="39" t="s">
        <v>4716</v>
      </c>
      <c r="D8379" s="40" t="s">
        <v>111</v>
      </c>
      <c r="E8379" s="41">
        <v>4</v>
      </c>
      <c r="F8379" s="42"/>
      <c r="G8379" s="43">
        <v>0.61</v>
      </c>
      <c r="H8379" s="44">
        <f>IF(ISNUMBER(F8379),(E8379*(1+(F8379/100))*G8379),G8379*E8379)</f>
        <v>2.44</v>
      </c>
      <c r="I8379" s="45" t="str">
        <f>IF(OR(A8379="PM",A8379="PZ",A8379="PP"),H8379,"")</f>
        <v/>
      </c>
      <c r="J8379" s="45" t="str">
        <f>IF(A8379="S",H8379,"")</f>
        <v/>
      </c>
      <c r="K8379" s="35"/>
      <c r="L8379" s="45">
        <f>IF(A8379="M06",H8379,"")</f>
        <v>2.44</v>
      </c>
      <c r="M8379" s="45" t="str">
        <f>IF(OR(A8379="M02",A8379="M25",A8379="M01s"),H8379,"")</f>
        <v/>
      </c>
      <c r="N8379" s="46" t="e">
        <f>IF(A8379="ZMP",E8379*(1+(F8379/100)),#REF!)</f>
        <v>#REF!</v>
      </c>
      <c r="O8379" s="45" t="str">
        <f>IF(A8379="M01e",H8379,"")</f>
        <v/>
      </c>
    </row>
    <row r="8380" spans="1:15" ht="12.75" outlineLevel="1" collapsed="1" x14ac:dyDescent="0.2">
      <c r="A8380" s="38" t="s">
        <v>206</v>
      </c>
      <c r="B8380" s="39" t="s">
        <v>3436</v>
      </c>
      <c r="C8380" s="39" t="s">
        <v>3437</v>
      </c>
      <c r="D8380" s="40" t="s">
        <v>111</v>
      </c>
      <c r="E8380" s="41">
        <v>4</v>
      </c>
      <c r="F8380" s="42"/>
      <c r="G8380" s="43">
        <v>0.28000000000000003</v>
      </c>
      <c r="H8380" s="44">
        <f>IF(ISNUMBER(F8380),(E8380*(1+(F8380/100))*G8380),G8380*E8380)</f>
        <v>1.1200000000000001</v>
      </c>
      <c r="I8380" s="45" t="str">
        <f>IF(OR(A8380="PM",A8380="PZ",A8380="PP"),H8380,"")</f>
        <v/>
      </c>
      <c r="J8380" s="45" t="str">
        <f>IF(A8380="S",H8380,"")</f>
        <v/>
      </c>
      <c r="K8380" s="35"/>
      <c r="L8380" s="45">
        <f>IF(A8380="M06",H8380,"")</f>
        <v>1.1200000000000001</v>
      </c>
      <c r="M8380" s="45" t="str">
        <f>IF(OR(A8380="M02",A8380="M25",A8380="M01s"),H8380,"")</f>
        <v/>
      </c>
      <c r="N8380" s="46" t="e">
        <f>IF(A8380="ZMP",E8380*(1+(F8380/100)),#REF!)</f>
        <v>#REF!</v>
      </c>
      <c r="O8380" s="45" t="str">
        <f>IF(A8380="M01e",H8380,"")</f>
        <v/>
      </c>
    </row>
    <row r="8381" spans="1:15" ht="12.75" outlineLevel="1" collapsed="1" x14ac:dyDescent="0.2">
      <c r="A8381" s="38" t="s">
        <v>206</v>
      </c>
      <c r="B8381" s="39" t="s">
        <v>3438</v>
      </c>
      <c r="C8381" s="39" t="s">
        <v>3439</v>
      </c>
      <c r="D8381" s="40" t="s">
        <v>111</v>
      </c>
      <c r="E8381" s="41">
        <v>4</v>
      </c>
      <c r="F8381" s="42"/>
      <c r="G8381" s="43">
        <v>0.35</v>
      </c>
      <c r="H8381" s="44">
        <f>IF(ISNUMBER(F8381),(E8381*(1+(F8381/100))*G8381),G8381*E8381)</f>
        <v>1.4</v>
      </c>
      <c r="I8381" s="45" t="str">
        <f>IF(OR(A8381="PM",A8381="PZ",A8381="PP"),H8381,"")</f>
        <v/>
      </c>
      <c r="J8381" s="45" t="str">
        <f>IF(A8381="S",H8381,"")</f>
        <v/>
      </c>
      <c r="K8381" s="35"/>
      <c r="L8381" s="45">
        <f>IF(A8381="M06",H8381,"")</f>
        <v>1.4</v>
      </c>
      <c r="M8381" s="45" t="str">
        <f>IF(OR(A8381="M02",A8381="M25",A8381="M01s"),H8381,"")</f>
        <v/>
      </c>
      <c r="N8381" s="46" t="e">
        <f>IF(A8381="ZMP",E8381*(1+(F8381/100)),#REF!)</f>
        <v>#REF!</v>
      </c>
      <c r="O8381" s="45" t="str">
        <f>IF(A8381="M01e",H8381,"")</f>
        <v/>
      </c>
    </row>
    <row r="8382" spans="1:15" ht="12.75" outlineLevel="2" x14ac:dyDescent="0.2">
      <c r="A8382" s="47"/>
      <c r="B8382" s="48"/>
      <c r="C8382" s="48"/>
      <c r="D8382" s="49"/>
      <c r="E8382" s="50"/>
      <c r="F8382" s="51"/>
      <c r="G8382" s="52"/>
      <c r="H8382" s="53"/>
      <c r="I8382" s="54"/>
      <c r="J8382" s="54"/>
      <c r="K8382" s="35"/>
      <c r="L8382" s="54"/>
      <c r="M8382" s="54"/>
      <c r="N8382" s="54"/>
      <c r="O8382" s="54"/>
    </row>
    <row r="8383" spans="1:15" ht="25.5" x14ac:dyDescent="0.2">
      <c r="A8383" s="27" t="s">
        <v>198</v>
      </c>
      <c r="B8383" s="28" t="s">
        <v>4727</v>
      </c>
      <c r="C8383" s="29" t="s">
        <v>4728</v>
      </c>
      <c r="D8383" s="30" t="s">
        <v>253</v>
      </c>
      <c r="E8383" s="31">
        <v>1</v>
      </c>
      <c r="F8383" s="32"/>
      <c r="G8383" s="33">
        <v>233.98</v>
      </c>
      <c r="H8383" s="34">
        <f>G8383</f>
        <v>233.98</v>
      </c>
      <c r="I8383" s="35">
        <f>SUM(I8384:I8388)</f>
        <v>0</v>
      </c>
      <c r="J8383" s="35">
        <f>SUM(J8384:J8388)</f>
        <v>0</v>
      </c>
      <c r="K8383" s="35">
        <f t="shared" si="2284"/>
        <v>0</v>
      </c>
      <c r="L8383" s="35">
        <f>SUM(L8384:L8388)</f>
        <v>4.96</v>
      </c>
      <c r="M8383" s="35">
        <f>SUM(M8384:M8388)</f>
        <v>229.02</v>
      </c>
      <c r="N8383" s="35"/>
      <c r="O8383" s="35">
        <f>SUM(O8384:O8388)</f>
        <v>0</v>
      </c>
    </row>
    <row r="8384" spans="1:15" ht="12.75" outlineLevel="1" collapsed="1" x14ac:dyDescent="0.2">
      <c r="A8384" s="38" t="s">
        <v>228</v>
      </c>
      <c r="B8384" s="39" t="s">
        <v>4729</v>
      </c>
      <c r="C8384" s="39" t="s">
        <v>4730</v>
      </c>
      <c r="D8384" s="40" t="s">
        <v>111</v>
      </c>
      <c r="E8384" s="41">
        <v>1</v>
      </c>
      <c r="F8384" s="42"/>
      <c r="G8384" s="43">
        <v>229.02</v>
      </c>
      <c r="H8384" s="44">
        <f>IF(ISNUMBER(F8384),(E8384*(1+(F8384/100))*G8384),G8384*E8384)</f>
        <v>229.02</v>
      </c>
      <c r="I8384" s="45" t="str">
        <f>IF(OR(A8384="PM",A8384="PZ",A8384="PP"),H8384,"")</f>
        <v/>
      </c>
      <c r="J8384" s="45" t="str">
        <f>IF(A8384="S",H8384,"")</f>
        <v/>
      </c>
      <c r="K8384" s="35"/>
      <c r="L8384" s="45" t="str">
        <f>IF(A8384="M06",H8384,"")</f>
        <v/>
      </c>
      <c r="M8384" s="45">
        <f>IF(OR(A8384="M02",A8384="M25",A8384="M01s"),H8384,"")</f>
        <v>229.02</v>
      </c>
      <c r="N8384" s="46" t="e">
        <f>IF(A8384="ZMP",E8384*(1+(F8384/100)),#REF!)</f>
        <v>#REF!</v>
      </c>
      <c r="O8384" s="45" t="str">
        <f>IF(A8384="M01e",H8384,"")</f>
        <v/>
      </c>
    </row>
    <row r="8385" spans="1:15" ht="12.75" outlineLevel="1" collapsed="1" x14ac:dyDescent="0.2">
      <c r="A8385" s="38" t="s">
        <v>206</v>
      </c>
      <c r="B8385" s="39" t="s">
        <v>4715</v>
      </c>
      <c r="C8385" s="39" t="s">
        <v>4716</v>
      </c>
      <c r="D8385" s="40" t="s">
        <v>111</v>
      </c>
      <c r="E8385" s="41">
        <v>4</v>
      </c>
      <c r="F8385" s="42"/>
      <c r="G8385" s="43">
        <v>0.61</v>
      </c>
      <c r="H8385" s="44">
        <f>IF(ISNUMBER(F8385),(E8385*(1+(F8385/100))*G8385),G8385*E8385)</f>
        <v>2.44</v>
      </c>
      <c r="I8385" s="45" t="str">
        <f>IF(OR(A8385="PM",A8385="PZ",A8385="PP"),H8385,"")</f>
        <v/>
      </c>
      <c r="J8385" s="45" t="str">
        <f>IF(A8385="S",H8385,"")</f>
        <v/>
      </c>
      <c r="K8385" s="35"/>
      <c r="L8385" s="45">
        <f>IF(A8385="M06",H8385,"")</f>
        <v>2.44</v>
      </c>
      <c r="M8385" s="45" t="str">
        <f>IF(OR(A8385="M02",A8385="M25",A8385="M01s"),H8385,"")</f>
        <v/>
      </c>
      <c r="N8385" s="46" t="e">
        <f>IF(A8385="ZMP",E8385*(1+(F8385/100)),#REF!)</f>
        <v>#REF!</v>
      </c>
      <c r="O8385" s="45" t="str">
        <f>IF(A8385="M01e",H8385,"")</f>
        <v/>
      </c>
    </row>
    <row r="8386" spans="1:15" ht="12.75" outlineLevel="1" collapsed="1" x14ac:dyDescent="0.2">
      <c r="A8386" s="38" t="s">
        <v>206</v>
      </c>
      <c r="B8386" s="39" t="s">
        <v>3436</v>
      </c>
      <c r="C8386" s="39" t="s">
        <v>3437</v>
      </c>
      <c r="D8386" s="40" t="s">
        <v>111</v>
      </c>
      <c r="E8386" s="41">
        <v>4</v>
      </c>
      <c r="F8386" s="42"/>
      <c r="G8386" s="43">
        <v>0.28000000000000003</v>
      </c>
      <c r="H8386" s="44">
        <f>IF(ISNUMBER(F8386),(E8386*(1+(F8386/100))*G8386),G8386*E8386)</f>
        <v>1.1200000000000001</v>
      </c>
      <c r="I8386" s="45" t="str">
        <f>IF(OR(A8386="PM",A8386="PZ",A8386="PP"),H8386,"")</f>
        <v/>
      </c>
      <c r="J8386" s="45" t="str">
        <f>IF(A8386="S",H8386,"")</f>
        <v/>
      </c>
      <c r="K8386" s="35"/>
      <c r="L8386" s="45">
        <f>IF(A8386="M06",H8386,"")</f>
        <v>1.1200000000000001</v>
      </c>
      <c r="M8386" s="45" t="str">
        <f>IF(OR(A8386="M02",A8386="M25",A8386="M01s"),H8386,"")</f>
        <v/>
      </c>
      <c r="N8386" s="46" t="e">
        <f>IF(A8386="ZMP",E8386*(1+(F8386/100)),#REF!)</f>
        <v>#REF!</v>
      </c>
      <c r="O8386" s="45" t="str">
        <f>IF(A8386="M01e",H8386,"")</f>
        <v/>
      </c>
    </row>
    <row r="8387" spans="1:15" ht="12.75" outlineLevel="1" collapsed="1" x14ac:dyDescent="0.2">
      <c r="A8387" s="38" t="s">
        <v>206</v>
      </c>
      <c r="B8387" s="39" t="s">
        <v>3438</v>
      </c>
      <c r="C8387" s="39" t="s">
        <v>3439</v>
      </c>
      <c r="D8387" s="40" t="s">
        <v>111</v>
      </c>
      <c r="E8387" s="41">
        <v>4</v>
      </c>
      <c r="F8387" s="42"/>
      <c r="G8387" s="43">
        <v>0.35</v>
      </c>
      <c r="H8387" s="44">
        <f>IF(ISNUMBER(F8387),(E8387*(1+(F8387/100))*G8387),G8387*E8387)</f>
        <v>1.4</v>
      </c>
      <c r="I8387" s="45" t="str">
        <f>IF(OR(A8387="PM",A8387="PZ",A8387="PP"),H8387,"")</f>
        <v/>
      </c>
      <c r="J8387" s="45" t="str">
        <f>IF(A8387="S",H8387,"")</f>
        <v/>
      </c>
      <c r="K8387" s="35"/>
      <c r="L8387" s="45">
        <f>IF(A8387="M06",H8387,"")</f>
        <v>1.4</v>
      </c>
      <c r="M8387" s="45" t="str">
        <f>IF(OR(A8387="M02",A8387="M25",A8387="M01s"),H8387,"")</f>
        <v/>
      </c>
      <c r="N8387" s="46" t="e">
        <f>IF(A8387="ZMP",E8387*(1+(F8387/100)),#REF!)</f>
        <v>#REF!</v>
      </c>
      <c r="O8387" s="45" t="str">
        <f>IF(A8387="M01e",H8387,"")</f>
        <v/>
      </c>
    </row>
    <row r="8388" spans="1:15" ht="12.75" outlineLevel="2" x14ac:dyDescent="0.2">
      <c r="A8388" s="47"/>
      <c r="B8388" s="48"/>
      <c r="C8388" s="48"/>
      <c r="D8388" s="49"/>
      <c r="E8388" s="50"/>
      <c r="F8388" s="51"/>
      <c r="G8388" s="52"/>
      <c r="H8388" s="53"/>
      <c r="I8388" s="54"/>
      <c r="J8388" s="54"/>
      <c r="K8388" s="35"/>
      <c r="L8388" s="54"/>
      <c r="M8388" s="54"/>
      <c r="N8388" s="54"/>
      <c r="O8388" s="54"/>
    </row>
    <row r="8389" spans="1:15" ht="12.75" x14ac:dyDescent="0.2">
      <c r="A8389" s="27" t="s">
        <v>198</v>
      </c>
      <c r="B8389" s="28" t="s">
        <v>4731</v>
      </c>
      <c r="C8389" s="29" t="s">
        <v>4732</v>
      </c>
      <c r="D8389" s="30" t="s">
        <v>201</v>
      </c>
      <c r="E8389" s="31">
        <v>1</v>
      </c>
      <c r="F8389" s="32"/>
      <c r="G8389" s="33">
        <v>190.8</v>
      </c>
      <c r="H8389" s="34">
        <f>G8389</f>
        <v>190.8</v>
      </c>
      <c r="I8389" s="35">
        <f>SUM(I8390:I8391)</f>
        <v>190.8</v>
      </c>
      <c r="J8389" s="35">
        <f>SUM(J8390:J8391)</f>
        <v>0</v>
      </c>
      <c r="K8389" s="35">
        <f t="shared" ref="K8389:K8451" si="2285">I8389+J8389</f>
        <v>190.8</v>
      </c>
      <c r="L8389" s="35">
        <f>SUM(L8390:L8391)</f>
        <v>0</v>
      </c>
      <c r="M8389" s="35">
        <f>SUM(M8390:M8391)</f>
        <v>0</v>
      </c>
      <c r="N8389" s="35"/>
      <c r="O8389" s="35">
        <f>SUM(O8390:O8391)</f>
        <v>0</v>
      </c>
    </row>
    <row r="8390" spans="1:15" ht="12.75" outlineLevel="1" collapsed="1" x14ac:dyDescent="0.2">
      <c r="A8390" s="38" t="s">
        <v>202</v>
      </c>
      <c r="B8390" s="39" t="s">
        <v>203</v>
      </c>
      <c r="C8390" s="39" t="s">
        <v>204</v>
      </c>
      <c r="D8390" s="40" t="s">
        <v>205</v>
      </c>
      <c r="E8390" s="41">
        <v>0.26500000000000001</v>
      </c>
      <c r="F8390" s="42"/>
      <c r="G8390" s="43">
        <v>720</v>
      </c>
      <c r="H8390" s="44">
        <f>IF(ISNUMBER(F8390),(E8390*(1+(F8390/100))*G8390),G8390*E8390)</f>
        <v>190.8</v>
      </c>
      <c r="I8390" s="45">
        <f>IF(OR(A8390="PM",A8390="PZ",A8390="PP"),H8390,"")</f>
        <v>190.8</v>
      </c>
      <c r="J8390" s="45" t="str">
        <f>IF(A8390="S",H8390,"")</f>
        <v/>
      </c>
      <c r="K8390" s="35"/>
      <c r="L8390" s="45" t="str">
        <f>IF(A8390="M06",H8390,"")</f>
        <v/>
      </c>
      <c r="M8390" s="45" t="str">
        <f>IF(OR(A8390="M02",A8390="M25",A8390="M01s"),H8390,"")</f>
        <v/>
      </c>
      <c r="N8390" s="46" t="e">
        <f>IF(A8390="ZMP",E8390*(1+(F8390/100)),#REF!)</f>
        <v>#REF!</v>
      </c>
      <c r="O8390" s="45" t="str">
        <f>IF(A8390="M01e",H8390,"")</f>
        <v/>
      </c>
    </row>
    <row r="8391" spans="1:15" ht="12.75" outlineLevel="2" x14ac:dyDescent="0.2">
      <c r="A8391" s="47"/>
      <c r="B8391" s="48"/>
      <c r="C8391" s="48"/>
      <c r="D8391" s="49"/>
      <c r="E8391" s="50"/>
      <c r="F8391" s="51"/>
      <c r="G8391" s="52"/>
      <c r="H8391" s="53"/>
      <c r="I8391" s="54"/>
      <c r="J8391" s="54"/>
      <c r="K8391" s="35"/>
      <c r="L8391" s="54"/>
      <c r="M8391" s="54"/>
      <c r="N8391" s="54"/>
      <c r="O8391" s="54"/>
    </row>
    <row r="8392" spans="1:15" ht="12.75" x14ac:dyDescent="0.2">
      <c r="A8392" s="27" t="s">
        <v>198</v>
      </c>
      <c r="B8392" s="28" t="s">
        <v>4733</v>
      </c>
      <c r="C8392" s="29" t="s">
        <v>4734</v>
      </c>
      <c r="D8392" s="30" t="s">
        <v>253</v>
      </c>
      <c r="E8392" s="31">
        <v>1</v>
      </c>
      <c r="F8392" s="32"/>
      <c r="G8392" s="33">
        <v>1895.04</v>
      </c>
      <c r="H8392" s="34">
        <f>G8392</f>
        <v>1895.04</v>
      </c>
      <c r="I8392" s="35">
        <f>SUM(I8393:I8394)</f>
        <v>1895.0400000000002</v>
      </c>
      <c r="J8392" s="35">
        <f>SUM(J8393:J8394)</f>
        <v>0</v>
      </c>
      <c r="K8392" s="35">
        <f t="shared" si="2285"/>
        <v>1895.0400000000002</v>
      </c>
      <c r="L8392" s="35">
        <f>SUM(L8393:L8394)</f>
        <v>0</v>
      </c>
      <c r="M8392" s="35">
        <f>SUM(M8393:M8394)</f>
        <v>0</v>
      </c>
      <c r="N8392" s="35"/>
      <c r="O8392" s="35">
        <f>SUM(O8393:O8394)</f>
        <v>0</v>
      </c>
    </row>
    <row r="8393" spans="1:15" ht="12.75" outlineLevel="1" collapsed="1" x14ac:dyDescent="0.2">
      <c r="A8393" s="38" t="s">
        <v>202</v>
      </c>
      <c r="B8393" s="39" t="s">
        <v>203</v>
      </c>
      <c r="C8393" s="39" t="s">
        <v>204</v>
      </c>
      <c r="D8393" s="40" t="s">
        <v>205</v>
      </c>
      <c r="E8393" s="41">
        <v>2.6320000000000001</v>
      </c>
      <c r="F8393" s="42"/>
      <c r="G8393" s="43">
        <v>720</v>
      </c>
      <c r="H8393" s="44">
        <f>IF(ISNUMBER(F8393),(E8393*(1+(F8393/100))*G8393),G8393*E8393)</f>
        <v>1895.0400000000002</v>
      </c>
      <c r="I8393" s="45">
        <f>IF(OR(A8393="PM",A8393="PZ",A8393="PP"),H8393,"")</f>
        <v>1895.0400000000002</v>
      </c>
      <c r="J8393" s="45" t="str">
        <f>IF(A8393="S",H8393,"")</f>
        <v/>
      </c>
      <c r="K8393" s="35"/>
      <c r="L8393" s="45" t="str">
        <f>IF(A8393="M06",H8393,"")</f>
        <v/>
      </c>
      <c r="M8393" s="45" t="str">
        <f>IF(OR(A8393="M02",A8393="M25",A8393="M01s"),H8393,"")</f>
        <v/>
      </c>
      <c r="N8393" s="46" t="e">
        <f>IF(A8393="ZMP",E8393*(1+(F8393/100)),#REF!)</f>
        <v>#REF!</v>
      </c>
      <c r="O8393" s="45" t="str">
        <f>IF(A8393="M01e",H8393,"")</f>
        <v/>
      </c>
    </row>
    <row r="8394" spans="1:15" ht="12.75" outlineLevel="2" x14ac:dyDescent="0.2">
      <c r="A8394" s="47"/>
      <c r="B8394" s="48"/>
      <c r="C8394" s="48"/>
      <c r="D8394" s="49"/>
      <c r="E8394" s="50"/>
      <c r="F8394" s="51"/>
      <c r="G8394" s="52"/>
      <c r="H8394" s="53"/>
      <c r="I8394" s="54"/>
      <c r="J8394" s="54"/>
      <c r="K8394" s="35"/>
      <c r="L8394" s="54"/>
      <c r="M8394" s="54"/>
      <c r="N8394" s="54"/>
      <c r="O8394" s="54"/>
    </row>
    <row r="8395" spans="1:15" ht="12.75" x14ac:dyDescent="0.2">
      <c r="A8395" s="27" t="s">
        <v>198</v>
      </c>
      <c r="B8395" s="28" t="s">
        <v>4735</v>
      </c>
      <c r="C8395" s="29" t="s">
        <v>4736</v>
      </c>
      <c r="D8395" s="30" t="s">
        <v>253</v>
      </c>
      <c r="E8395" s="31">
        <v>1</v>
      </c>
      <c r="F8395" s="32"/>
      <c r="G8395" s="33">
        <v>17028</v>
      </c>
      <c r="H8395" s="34">
        <f>G8395</f>
        <v>17028</v>
      </c>
      <c r="I8395" s="35">
        <f>SUM(I8396:I8397)</f>
        <v>17028</v>
      </c>
      <c r="J8395" s="35">
        <f>SUM(J8396:J8397)</f>
        <v>0</v>
      </c>
      <c r="K8395" s="35">
        <f t="shared" si="2285"/>
        <v>17028</v>
      </c>
      <c r="L8395" s="35">
        <f>SUM(L8396:L8397)</f>
        <v>0</v>
      </c>
      <c r="M8395" s="35">
        <f>SUM(M8396:M8397)</f>
        <v>0</v>
      </c>
      <c r="N8395" s="35"/>
      <c r="O8395" s="35">
        <f>SUM(O8396:O8397)</f>
        <v>0</v>
      </c>
    </row>
    <row r="8396" spans="1:15" ht="12.75" outlineLevel="1" collapsed="1" x14ac:dyDescent="0.2">
      <c r="A8396" s="38" t="s">
        <v>202</v>
      </c>
      <c r="B8396" s="39" t="s">
        <v>203</v>
      </c>
      <c r="C8396" s="39" t="s">
        <v>204</v>
      </c>
      <c r="D8396" s="40" t="s">
        <v>205</v>
      </c>
      <c r="E8396" s="41">
        <v>23.65</v>
      </c>
      <c r="F8396" s="42"/>
      <c r="G8396" s="43">
        <v>720</v>
      </c>
      <c r="H8396" s="44">
        <f>IF(ISNUMBER(F8396),(E8396*(1+(F8396/100))*G8396),G8396*E8396)</f>
        <v>17028</v>
      </c>
      <c r="I8396" s="45">
        <f>IF(OR(A8396="PM",A8396="PZ",A8396="PP"),H8396,"")</f>
        <v>17028</v>
      </c>
      <c r="J8396" s="45" t="str">
        <f>IF(A8396="S",H8396,"")</f>
        <v/>
      </c>
      <c r="K8396" s="35"/>
      <c r="L8396" s="45" t="str">
        <f>IF(A8396="M06",H8396,"")</f>
        <v/>
      </c>
      <c r="M8396" s="45" t="str">
        <f>IF(OR(A8396="M02",A8396="M25",A8396="M01s"),H8396,"")</f>
        <v/>
      </c>
      <c r="N8396" s="46" t="e">
        <f>IF(A8396="ZMP",E8396*(1+(F8396/100)),#REF!)</f>
        <v>#REF!</v>
      </c>
      <c r="O8396" s="45" t="str">
        <f>IF(A8396="M01e",H8396,"")</f>
        <v/>
      </c>
    </row>
    <row r="8397" spans="1:15" ht="12.75" outlineLevel="2" x14ac:dyDescent="0.2">
      <c r="A8397" s="47"/>
      <c r="B8397" s="48"/>
      <c r="C8397" s="48"/>
      <c r="D8397" s="49"/>
      <c r="E8397" s="50"/>
      <c r="F8397" s="51"/>
      <c r="G8397" s="52"/>
      <c r="H8397" s="53"/>
      <c r="I8397" s="54"/>
      <c r="J8397" s="54"/>
      <c r="K8397" s="35"/>
      <c r="L8397" s="54"/>
      <c r="M8397" s="54"/>
      <c r="N8397" s="54"/>
      <c r="O8397" s="54"/>
    </row>
    <row r="8398" spans="1:15" ht="12.75" x14ac:dyDescent="0.2">
      <c r="A8398" s="27" t="s">
        <v>198</v>
      </c>
      <c r="B8398" s="28" t="s">
        <v>4737</v>
      </c>
      <c r="C8398" s="29" t="s">
        <v>4738</v>
      </c>
      <c r="D8398" s="30" t="s">
        <v>253</v>
      </c>
      <c r="E8398" s="31">
        <v>1</v>
      </c>
      <c r="F8398" s="32"/>
      <c r="G8398" s="33">
        <v>239.61</v>
      </c>
      <c r="H8398" s="34">
        <f>G8398</f>
        <v>239.61</v>
      </c>
      <c r="I8398" s="35">
        <f>SUM(I8399:I8404)</f>
        <v>116.64</v>
      </c>
      <c r="J8398" s="35">
        <f>SUM(J8399:J8404)</f>
        <v>0</v>
      </c>
      <c r="K8398" s="35">
        <f t="shared" si="2285"/>
        <v>116.64</v>
      </c>
      <c r="L8398" s="35">
        <f>SUM(L8399:L8404)</f>
        <v>4.9000000000000004</v>
      </c>
      <c r="M8398" s="35">
        <f>SUM(M8399:M8404)</f>
        <v>118.07000000000001</v>
      </c>
      <c r="N8398" s="35"/>
      <c r="O8398" s="35">
        <f>SUM(O8399:O8404)</f>
        <v>0</v>
      </c>
    </row>
    <row r="8399" spans="1:15" ht="12.75" outlineLevel="1" collapsed="1" x14ac:dyDescent="0.2">
      <c r="A8399" s="38" t="s">
        <v>202</v>
      </c>
      <c r="B8399" s="39" t="s">
        <v>203</v>
      </c>
      <c r="C8399" s="39" t="s">
        <v>204</v>
      </c>
      <c r="D8399" s="40" t="s">
        <v>205</v>
      </c>
      <c r="E8399" s="41">
        <v>0.16200000000000001</v>
      </c>
      <c r="F8399" s="42"/>
      <c r="G8399" s="43">
        <v>720</v>
      </c>
      <c r="H8399" s="44">
        <f>IF(ISNUMBER(F8399),(E8399*(1+(F8399/100))*G8399),G8399*E8399)</f>
        <v>116.64</v>
      </c>
      <c r="I8399" s="45">
        <f>IF(OR(A8399="PM",A8399="PZ",A8399="PP"),H8399,"")</f>
        <v>116.64</v>
      </c>
      <c r="J8399" s="45" t="str">
        <f>IF(A8399="S",H8399,"")</f>
        <v/>
      </c>
      <c r="K8399" s="35"/>
      <c r="L8399" s="45" t="str">
        <f>IF(A8399="M06",H8399,"")</f>
        <v/>
      </c>
      <c r="M8399" s="45" t="str">
        <f>IF(OR(A8399="M02",A8399="M25",A8399="M01s"),H8399,"")</f>
        <v/>
      </c>
      <c r="N8399" s="46" t="e">
        <f>IF(A8399="ZMP",E8399*(1+(F8399/100)),#REF!)</f>
        <v>#REF!</v>
      </c>
      <c r="O8399" s="45" t="str">
        <f>IF(A8399="M01e",H8399,"")</f>
        <v/>
      </c>
    </row>
    <row r="8400" spans="1:15" ht="12.75" outlineLevel="1" collapsed="1" x14ac:dyDescent="0.2">
      <c r="A8400" s="38" t="s">
        <v>228</v>
      </c>
      <c r="B8400" s="39" t="s">
        <v>4739</v>
      </c>
      <c r="C8400" s="39" t="s">
        <v>4740</v>
      </c>
      <c r="D8400" s="40" t="s">
        <v>111</v>
      </c>
      <c r="E8400" s="41">
        <v>2</v>
      </c>
      <c r="F8400" s="42"/>
      <c r="G8400" s="43">
        <v>7.0000000000000007E-2</v>
      </c>
      <c r="H8400" s="44">
        <f>IF(ISNUMBER(F8400),(E8400*(1+(F8400/100))*G8400),G8400*E8400)</f>
        <v>0.14000000000000001</v>
      </c>
      <c r="I8400" s="45" t="str">
        <f>IF(OR(A8400="PM",A8400="PZ",A8400="PP"),H8400,"")</f>
        <v/>
      </c>
      <c r="J8400" s="45" t="str">
        <f>IF(A8400="S",H8400,"")</f>
        <v/>
      </c>
      <c r="K8400" s="35"/>
      <c r="L8400" s="45" t="str">
        <f>IF(A8400="M06",H8400,"")</f>
        <v/>
      </c>
      <c r="M8400" s="45">
        <f>IF(OR(A8400="M02",A8400="M25",A8400="M01s"),H8400,"")</f>
        <v>0.14000000000000001</v>
      </c>
      <c r="N8400" s="46" t="e">
        <f>IF(A8400="ZMP",E8400*(1+(F8400/100)),#REF!)</f>
        <v>#REF!</v>
      </c>
      <c r="O8400" s="45" t="str">
        <f>IF(A8400="M01e",H8400,"")</f>
        <v/>
      </c>
    </row>
    <row r="8401" spans="1:15" ht="12.75" outlineLevel="1" collapsed="1" x14ac:dyDescent="0.2">
      <c r="A8401" s="38" t="s">
        <v>228</v>
      </c>
      <c r="B8401" s="39" t="s">
        <v>4741</v>
      </c>
      <c r="C8401" s="39" t="s">
        <v>4742</v>
      </c>
      <c r="D8401" s="40" t="s">
        <v>111</v>
      </c>
      <c r="E8401" s="41">
        <v>1</v>
      </c>
      <c r="F8401" s="42"/>
      <c r="G8401" s="43">
        <v>117.93</v>
      </c>
      <c r="H8401" s="44">
        <f>IF(ISNUMBER(F8401),(E8401*(1+(F8401/100))*G8401),G8401*E8401)</f>
        <v>117.93</v>
      </c>
      <c r="I8401" s="45" t="str">
        <f>IF(OR(A8401="PM",A8401="PZ",A8401="PP"),H8401,"")</f>
        <v/>
      </c>
      <c r="J8401" s="45" t="str">
        <f>IF(A8401="S",H8401,"")</f>
        <v/>
      </c>
      <c r="K8401" s="35"/>
      <c r="L8401" s="45" t="str">
        <f>IF(A8401="M06",H8401,"")</f>
        <v/>
      </c>
      <c r="M8401" s="45">
        <f>IF(OR(A8401="M02",A8401="M25",A8401="M01s"),H8401,"")</f>
        <v>117.93</v>
      </c>
      <c r="N8401" s="46" t="e">
        <f>IF(A8401="ZMP",E8401*(1+(F8401/100)),#REF!)</f>
        <v>#REF!</v>
      </c>
      <c r="O8401" s="45" t="str">
        <f>IF(A8401="M01e",H8401,"")</f>
        <v/>
      </c>
    </row>
    <row r="8402" spans="1:15" ht="12.75" outlineLevel="1" collapsed="1" x14ac:dyDescent="0.2">
      <c r="A8402" s="38" t="s">
        <v>206</v>
      </c>
      <c r="B8402" s="39" t="s">
        <v>746</v>
      </c>
      <c r="C8402" s="39" t="s">
        <v>747</v>
      </c>
      <c r="D8402" s="40" t="s">
        <v>111</v>
      </c>
      <c r="E8402" s="41">
        <v>2</v>
      </c>
      <c r="F8402" s="42"/>
      <c r="G8402" s="43">
        <v>1.95</v>
      </c>
      <c r="H8402" s="44">
        <f>IF(ISNUMBER(F8402),(E8402*(1+(F8402/100))*G8402),G8402*E8402)</f>
        <v>3.9</v>
      </c>
      <c r="I8402" s="45" t="str">
        <f>IF(OR(A8402="PM",A8402="PZ",A8402="PP"),H8402,"")</f>
        <v/>
      </c>
      <c r="J8402" s="45" t="str">
        <f>IF(A8402="S",H8402,"")</f>
        <v/>
      </c>
      <c r="K8402" s="35"/>
      <c r="L8402" s="45">
        <f>IF(A8402="M06",H8402,"")</f>
        <v>3.9</v>
      </c>
      <c r="M8402" s="45" t="str">
        <f>IF(OR(A8402="M02",A8402="M25",A8402="M01s"),H8402,"")</f>
        <v/>
      </c>
      <c r="N8402" s="46" t="e">
        <f>IF(A8402="ZMP",E8402*(1+(F8402/100)),#REF!)</f>
        <v>#REF!</v>
      </c>
      <c r="O8402" s="45" t="str">
        <f>IF(A8402="M01e",H8402,"")</f>
        <v/>
      </c>
    </row>
    <row r="8403" spans="1:15" ht="12.75" outlineLevel="1" collapsed="1" x14ac:dyDescent="0.2">
      <c r="A8403" s="38" t="s">
        <v>206</v>
      </c>
      <c r="B8403" s="39" t="s">
        <v>675</v>
      </c>
      <c r="C8403" s="39" t="s">
        <v>676</v>
      </c>
      <c r="D8403" s="40" t="s">
        <v>111</v>
      </c>
      <c r="E8403" s="41">
        <v>2</v>
      </c>
      <c r="F8403" s="42"/>
      <c r="G8403" s="43">
        <v>0.5</v>
      </c>
      <c r="H8403" s="44">
        <f>IF(ISNUMBER(F8403),(E8403*(1+(F8403/100))*G8403),G8403*E8403)</f>
        <v>1</v>
      </c>
      <c r="I8403" s="45" t="str">
        <f>IF(OR(A8403="PM",A8403="PZ",A8403="PP"),H8403,"")</f>
        <v/>
      </c>
      <c r="J8403" s="45" t="str">
        <f>IF(A8403="S",H8403,"")</f>
        <v/>
      </c>
      <c r="K8403" s="35"/>
      <c r="L8403" s="45">
        <f>IF(A8403="M06",H8403,"")</f>
        <v>1</v>
      </c>
      <c r="M8403" s="45" t="str">
        <f>IF(OR(A8403="M02",A8403="M25",A8403="M01s"),H8403,"")</f>
        <v/>
      </c>
      <c r="N8403" s="46" t="e">
        <f>IF(A8403="ZMP",E8403*(1+(F8403/100)),#REF!)</f>
        <v>#REF!</v>
      </c>
      <c r="O8403" s="45" t="str">
        <f>IF(A8403="M01e",H8403,"")</f>
        <v/>
      </c>
    </row>
    <row r="8404" spans="1:15" ht="12.75" outlineLevel="2" x14ac:dyDescent="0.2">
      <c r="A8404" s="47"/>
      <c r="B8404" s="48"/>
      <c r="C8404" s="48"/>
      <c r="D8404" s="49"/>
      <c r="E8404" s="50"/>
      <c r="F8404" s="51"/>
      <c r="G8404" s="52"/>
      <c r="H8404" s="53"/>
      <c r="I8404" s="54"/>
      <c r="J8404" s="54"/>
      <c r="K8404" s="35"/>
      <c r="L8404" s="54"/>
      <c r="M8404" s="54"/>
      <c r="N8404" s="54"/>
      <c r="O8404" s="54"/>
    </row>
    <row r="8405" spans="1:15" ht="12.75" x14ac:dyDescent="0.2">
      <c r="A8405" s="27" t="s">
        <v>198</v>
      </c>
      <c r="B8405" s="28" t="s">
        <v>4743</v>
      </c>
      <c r="C8405" s="29" t="s">
        <v>4744</v>
      </c>
      <c r="D8405" s="30" t="s">
        <v>253</v>
      </c>
      <c r="E8405" s="31">
        <v>1</v>
      </c>
      <c r="F8405" s="32"/>
      <c r="G8405" s="33">
        <v>343.41</v>
      </c>
      <c r="H8405" s="34">
        <f>G8405</f>
        <v>343.41</v>
      </c>
      <c r="I8405" s="35">
        <f>SUM(I8406:I8411)</f>
        <v>145.44</v>
      </c>
      <c r="J8405" s="35">
        <f>SUM(J8406:J8411)</f>
        <v>0</v>
      </c>
      <c r="K8405" s="35">
        <f t="shared" si="2285"/>
        <v>145.44</v>
      </c>
      <c r="L8405" s="35">
        <f>SUM(L8406:L8411)</f>
        <v>0</v>
      </c>
      <c r="M8405" s="35">
        <f>SUM(M8406:M8411)</f>
        <v>197.97</v>
      </c>
      <c r="N8405" s="35"/>
      <c r="O8405" s="35">
        <f>SUM(O8406:O8411)</f>
        <v>0</v>
      </c>
    </row>
    <row r="8406" spans="1:15" ht="12.75" outlineLevel="1" collapsed="1" x14ac:dyDescent="0.2">
      <c r="A8406" s="38" t="s">
        <v>202</v>
      </c>
      <c r="B8406" s="39" t="s">
        <v>203</v>
      </c>
      <c r="C8406" s="39" t="s">
        <v>204</v>
      </c>
      <c r="D8406" s="40" t="s">
        <v>205</v>
      </c>
      <c r="E8406" s="41">
        <v>0.20200000000000001</v>
      </c>
      <c r="F8406" s="42"/>
      <c r="G8406" s="43">
        <v>720</v>
      </c>
      <c r="H8406" s="44">
        <f>IF(ISNUMBER(F8406),(E8406*(1+(F8406/100))*G8406),G8406*E8406)</f>
        <v>145.44</v>
      </c>
      <c r="I8406" s="45">
        <f>IF(OR(A8406="PM",A8406="PZ",A8406="PP"),H8406,"")</f>
        <v>145.44</v>
      </c>
      <c r="J8406" s="45" t="str">
        <f>IF(A8406="S",H8406,"")</f>
        <v/>
      </c>
      <c r="K8406" s="35"/>
      <c r="L8406" s="45" t="str">
        <f>IF(A8406="M06",H8406,"")</f>
        <v/>
      </c>
      <c r="M8406" s="45" t="str">
        <f>IF(OR(A8406="M02",A8406="M25",A8406="M01s"),H8406,"")</f>
        <v/>
      </c>
      <c r="N8406" s="46" t="e">
        <f>IF(A8406="ZMP",E8406*(1+(F8406/100)),#REF!)</f>
        <v>#REF!</v>
      </c>
      <c r="O8406" s="45" t="str">
        <f>IF(A8406="M01e",H8406,"")</f>
        <v/>
      </c>
    </row>
    <row r="8407" spans="1:15" ht="12.75" outlineLevel="1" collapsed="1" x14ac:dyDescent="0.2">
      <c r="A8407" s="38" t="s">
        <v>228</v>
      </c>
      <c r="B8407" s="39" t="s">
        <v>4194</v>
      </c>
      <c r="C8407" s="39" t="s">
        <v>4195</v>
      </c>
      <c r="D8407" s="40" t="s">
        <v>111</v>
      </c>
      <c r="E8407" s="41">
        <v>2</v>
      </c>
      <c r="F8407" s="42"/>
      <c r="G8407" s="43">
        <v>1.65</v>
      </c>
      <c r="H8407" s="44">
        <f>IF(ISNUMBER(F8407),(E8407*(1+(F8407/100))*G8407),G8407*E8407)</f>
        <v>3.3</v>
      </c>
      <c r="I8407" s="45" t="str">
        <f>IF(OR(A8407="PM",A8407="PZ",A8407="PP"),H8407,"")</f>
        <v/>
      </c>
      <c r="J8407" s="45" t="str">
        <f>IF(A8407="S",H8407,"")</f>
        <v/>
      </c>
      <c r="K8407" s="35"/>
      <c r="L8407" s="45" t="str">
        <f>IF(A8407="M06",H8407,"")</f>
        <v/>
      </c>
      <c r="M8407" s="45">
        <f>IF(OR(A8407="M02",A8407="M25",A8407="M01s"),H8407,"")</f>
        <v>3.3</v>
      </c>
      <c r="N8407" s="46" t="e">
        <f>IF(A8407="ZMP",E8407*(1+(F8407/100)),#REF!)</f>
        <v>#REF!</v>
      </c>
      <c r="O8407" s="45" t="str">
        <f>IF(A8407="M01e",H8407,"")</f>
        <v/>
      </c>
    </row>
    <row r="8408" spans="1:15" ht="12.75" outlineLevel="1" collapsed="1" x14ac:dyDescent="0.2">
      <c r="A8408" s="38" t="s">
        <v>228</v>
      </c>
      <c r="B8408" s="39" t="s">
        <v>3653</v>
      </c>
      <c r="C8408" s="39" t="s">
        <v>3654</v>
      </c>
      <c r="D8408" s="40" t="s">
        <v>111</v>
      </c>
      <c r="E8408" s="41">
        <v>2</v>
      </c>
      <c r="F8408" s="42"/>
      <c r="G8408" s="43">
        <v>0.72</v>
      </c>
      <c r="H8408" s="44">
        <f>IF(ISNUMBER(F8408),(E8408*(1+(F8408/100))*G8408),G8408*E8408)</f>
        <v>1.44</v>
      </c>
      <c r="I8408" s="45" t="str">
        <f>IF(OR(A8408="PM",A8408="PZ",A8408="PP"),H8408,"")</f>
        <v/>
      </c>
      <c r="J8408" s="45" t="str">
        <f>IF(A8408="S",H8408,"")</f>
        <v/>
      </c>
      <c r="K8408" s="35"/>
      <c r="L8408" s="45" t="str">
        <f>IF(A8408="M06",H8408,"")</f>
        <v/>
      </c>
      <c r="M8408" s="45">
        <f>IF(OR(A8408="M02",A8408="M25",A8408="M01s"),H8408,"")</f>
        <v>1.44</v>
      </c>
      <c r="N8408" s="46" t="e">
        <f>IF(A8408="ZMP",E8408*(1+(F8408/100)),#REF!)</f>
        <v>#REF!</v>
      </c>
      <c r="O8408" s="45" t="str">
        <f>IF(A8408="M01e",H8408,"")</f>
        <v/>
      </c>
    </row>
    <row r="8409" spans="1:15" ht="12.75" outlineLevel="1" collapsed="1" x14ac:dyDescent="0.2">
      <c r="A8409" s="38" t="s">
        <v>228</v>
      </c>
      <c r="B8409" s="39" t="s">
        <v>3655</v>
      </c>
      <c r="C8409" s="39" t="s">
        <v>3656</v>
      </c>
      <c r="D8409" s="40" t="s">
        <v>111</v>
      </c>
      <c r="E8409" s="41">
        <v>2</v>
      </c>
      <c r="F8409" s="42"/>
      <c r="G8409" s="43">
        <v>0.3</v>
      </c>
      <c r="H8409" s="44">
        <f>IF(ISNUMBER(F8409),(E8409*(1+(F8409/100))*G8409),G8409*E8409)</f>
        <v>0.6</v>
      </c>
      <c r="I8409" s="45" t="str">
        <f>IF(OR(A8409="PM",A8409="PZ",A8409="PP"),H8409,"")</f>
        <v/>
      </c>
      <c r="J8409" s="45" t="str">
        <f>IF(A8409="S",H8409,"")</f>
        <v/>
      </c>
      <c r="K8409" s="35"/>
      <c r="L8409" s="45" t="str">
        <f>IF(A8409="M06",H8409,"")</f>
        <v/>
      </c>
      <c r="M8409" s="45">
        <f>IF(OR(A8409="M02",A8409="M25",A8409="M01s"),H8409,"")</f>
        <v>0.6</v>
      </c>
      <c r="N8409" s="46" t="e">
        <f>IF(A8409="ZMP",E8409*(1+(F8409/100)),#REF!)</f>
        <v>#REF!</v>
      </c>
      <c r="O8409" s="45" t="str">
        <f>IF(A8409="M01e",H8409,"")</f>
        <v/>
      </c>
    </row>
    <row r="8410" spans="1:15" ht="12.75" outlineLevel="1" collapsed="1" x14ac:dyDescent="0.2">
      <c r="A8410" s="38" t="s">
        <v>228</v>
      </c>
      <c r="B8410" s="39" t="s">
        <v>4745</v>
      </c>
      <c r="C8410" s="39" t="s">
        <v>4746</v>
      </c>
      <c r="D8410" s="40" t="s">
        <v>111</v>
      </c>
      <c r="E8410" s="41">
        <v>1</v>
      </c>
      <c r="F8410" s="42"/>
      <c r="G8410" s="43">
        <v>192.63</v>
      </c>
      <c r="H8410" s="44">
        <f>IF(ISNUMBER(F8410),(E8410*(1+(F8410/100))*G8410),G8410*E8410)</f>
        <v>192.63</v>
      </c>
      <c r="I8410" s="45" t="str">
        <f>IF(OR(A8410="PM",A8410="PZ",A8410="PP"),H8410,"")</f>
        <v/>
      </c>
      <c r="J8410" s="45" t="str">
        <f>IF(A8410="S",H8410,"")</f>
        <v/>
      </c>
      <c r="K8410" s="35"/>
      <c r="L8410" s="45" t="str">
        <f>IF(A8410="M06",H8410,"")</f>
        <v/>
      </c>
      <c r="M8410" s="45">
        <f>IF(OR(A8410="M02",A8410="M25",A8410="M01s"),H8410,"")</f>
        <v>192.63</v>
      </c>
      <c r="N8410" s="46" t="e">
        <f>IF(A8410="ZMP",E8410*(1+(F8410/100)),#REF!)</f>
        <v>#REF!</v>
      </c>
      <c r="O8410" s="45" t="str">
        <f>IF(A8410="M01e",H8410,"")</f>
        <v/>
      </c>
    </row>
    <row r="8411" spans="1:15" ht="12.75" outlineLevel="2" x14ac:dyDescent="0.2">
      <c r="A8411" s="47"/>
      <c r="B8411" s="48"/>
      <c r="C8411" s="48"/>
      <c r="D8411" s="49"/>
      <c r="E8411" s="50"/>
      <c r="F8411" s="51"/>
      <c r="G8411" s="52"/>
      <c r="H8411" s="53"/>
      <c r="I8411" s="54"/>
      <c r="J8411" s="54"/>
      <c r="K8411" s="35"/>
      <c r="L8411" s="54"/>
      <c r="M8411" s="54"/>
      <c r="N8411" s="54"/>
      <c r="O8411" s="54"/>
    </row>
    <row r="8412" spans="1:15" ht="12.75" x14ac:dyDescent="0.2">
      <c r="A8412" s="27" t="s">
        <v>198</v>
      </c>
      <c r="B8412" s="28" t="s">
        <v>4747</v>
      </c>
      <c r="C8412" s="29" t="s">
        <v>4748</v>
      </c>
      <c r="D8412" s="30" t="s">
        <v>253</v>
      </c>
      <c r="E8412" s="31">
        <v>1</v>
      </c>
      <c r="F8412" s="32"/>
      <c r="G8412" s="33">
        <v>416.56</v>
      </c>
      <c r="H8412" s="34">
        <f>G8412</f>
        <v>416.56</v>
      </c>
      <c r="I8412" s="35">
        <f>SUM(I8413:I8418)</f>
        <v>145.44</v>
      </c>
      <c r="J8412" s="35">
        <f>SUM(J8413:J8418)</f>
        <v>0</v>
      </c>
      <c r="K8412" s="35">
        <f t="shared" si="2285"/>
        <v>145.44</v>
      </c>
      <c r="L8412" s="35">
        <f>SUM(L8413:L8418)</f>
        <v>0</v>
      </c>
      <c r="M8412" s="35">
        <f>SUM(M8413:M8418)</f>
        <v>271.12</v>
      </c>
      <c r="N8412" s="35"/>
      <c r="O8412" s="35">
        <f>SUM(O8413:O8418)</f>
        <v>0</v>
      </c>
    </row>
    <row r="8413" spans="1:15" ht="12.75" outlineLevel="1" collapsed="1" x14ac:dyDescent="0.2">
      <c r="A8413" s="38" t="s">
        <v>202</v>
      </c>
      <c r="B8413" s="39" t="s">
        <v>203</v>
      </c>
      <c r="C8413" s="39" t="s">
        <v>204</v>
      </c>
      <c r="D8413" s="40" t="s">
        <v>205</v>
      </c>
      <c r="E8413" s="41">
        <v>0.20200000000000001</v>
      </c>
      <c r="F8413" s="42"/>
      <c r="G8413" s="43">
        <v>720</v>
      </c>
      <c r="H8413" s="44">
        <f>IF(ISNUMBER(F8413),(E8413*(1+(F8413/100))*G8413),G8413*E8413)</f>
        <v>145.44</v>
      </c>
      <c r="I8413" s="45">
        <f>IF(OR(A8413="PM",A8413="PZ",A8413="PP"),H8413,"")</f>
        <v>145.44</v>
      </c>
      <c r="J8413" s="45" t="str">
        <f>IF(A8413="S",H8413,"")</f>
        <v/>
      </c>
      <c r="K8413" s="35"/>
      <c r="L8413" s="45" t="str">
        <f>IF(A8413="M06",H8413,"")</f>
        <v/>
      </c>
      <c r="M8413" s="45" t="str">
        <f>IF(OR(A8413="M02",A8413="M25",A8413="M01s"),H8413,"")</f>
        <v/>
      </c>
      <c r="N8413" s="46" t="e">
        <f>IF(A8413="ZMP",E8413*(1+(F8413/100)),#REF!)</f>
        <v>#REF!</v>
      </c>
      <c r="O8413" s="45" t="str">
        <f>IF(A8413="M01e",H8413,"")</f>
        <v/>
      </c>
    </row>
    <row r="8414" spans="1:15" ht="12.75" outlineLevel="1" collapsed="1" x14ac:dyDescent="0.2">
      <c r="A8414" s="38" t="s">
        <v>228</v>
      </c>
      <c r="B8414" s="39" t="s">
        <v>4194</v>
      </c>
      <c r="C8414" s="39" t="s">
        <v>4195</v>
      </c>
      <c r="D8414" s="40" t="s">
        <v>111</v>
      </c>
      <c r="E8414" s="41">
        <v>2</v>
      </c>
      <c r="F8414" s="42"/>
      <c r="G8414" s="43">
        <v>1.65</v>
      </c>
      <c r="H8414" s="44">
        <f>IF(ISNUMBER(F8414),(E8414*(1+(F8414/100))*G8414),G8414*E8414)</f>
        <v>3.3</v>
      </c>
      <c r="I8414" s="45" t="str">
        <f>IF(OR(A8414="PM",A8414="PZ",A8414="PP"),H8414,"")</f>
        <v/>
      </c>
      <c r="J8414" s="45" t="str">
        <f>IF(A8414="S",H8414,"")</f>
        <v/>
      </c>
      <c r="K8414" s="35"/>
      <c r="L8414" s="45" t="str">
        <f>IF(A8414="M06",H8414,"")</f>
        <v/>
      </c>
      <c r="M8414" s="45">
        <f>IF(OR(A8414="M02",A8414="M25",A8414="M01s"),H8414,"")</f>
        <v>3.3</v>
      </c>
      <c r="N8414" s="46" t="e">
        <f>IF(A8414="ZMP",E8414*(1+(F8414/100)),#REF!)</f>
        <v>#REF!</v>
      </c>
      <c r="O8414" s="45" t="str">
        <f>IF(A8414="M01e",H8414,"")</f>
        <v/>
      </c>
    </row>
    <row r="8415" spans="1:15" ht="12.75" outlineLevel="1" collapsed="1" x14ac:dyDescent="0.2">
      <c r="A8415" s="38" t="s">
        <v>228</v>
      </c>
      <c r="B8415" s="39" t="s">
        <v>3653</v>
      </c>
      <c r="C8415" s="39" t="s">
        <v>3654</v>
      </c>
      <c r="D8415" s="40" t="s">
        <v>111</v>
      </c>
      <c r="E8415" s="41">
        <v>2</v>
      </c>
      <c r="F8415" s="42"/>
      <c r="G8415" s="43">
        <v>0.72</v>
      </c>
      <c r="H8415" s="44">
        <f>IF(ISNUMBER(F8415),(E8415*(1+(F8415/100))*G8415),G8415*E8415)</f>
        <v>1.44</v>
      </c>
      <c r="I8415" s="45" t="str">
        <f>IF(OR(A8415="PM",A8415="PZ",A8415="PP"),H8415,"")</f>
        <v/>
      </c>
      <c r="J8415" s="45" t="str">
        <f>IF(A8415="S",H8415,"")</f>
        <v/>
      </c>
      <c r="K8415" s="35"/>
      <c r="L8415" s="45" t="str">
        <f>IF(A8415="M06",H8415,"")</f>
        <v/>
      </c>
      <c r="M8415" s="45">
        <f>IF(OR(A8415="M02",A8415="M25",A8415="M01s"),H8415,"")</f>
        <v>1.44</v>
      </c>
      <c r="N8415" s="46" t="e">
        <f>IF(A8415="ZMP",E8415*(1+(F8415/100)),#REF!)</f>
        <v>#REF!</v>
      </c>
      <c r="O8415" s="45" t="str">
        <f>IF(A8415="M01e",H8415,"")</f>
        <v/>
      </c>
    </row>
    <row r="8416" spans="1:15" ht="12.75" outlineLevel="1" collapsed="1" x14ac:dyDescent="0.2">
      <c r="A8416" s="38" t="s">
        <v>228</v>
      </c>
      <c r="B8416" s="39" t="s">
        <v>3655</v>
      </c>
      <c r="C8416" s="39" t="s">
        <v>3656</v>
      </c>
      <c r="D8416" s="40" t="s">
        <v>111</v>
      </c>
      <c r="E8416" s="41">
        <v>2</v>
      </c>
      <c r="F8416" s="42"/>
      <c r="G8416" s="43">
        <v>0.3</v>
      </c>
      <c r="H8416" s="44">
        <f>IF(ISNUMBER(F8416),(E8416*(1+(F8416/100))*G8416),G8416*E8416)</f>
        <v>0.6</v>
      </c>
      <c r="I8416" s="45" t="str">
        <f>IF(OR(A8416="PM",A8416="PZ",A8416="PP"),H8416,"")</f>
        <v/>
      </c>
      <c r="J8416" s="45" t="str">
        <f>IF(A8416="S",H8416,"")</f>
        <v/>
      </c>
      <c r="K8416" s="35"/>
      <c r="L8416" s="45" t="str">
        <f>IF(A8416="M06",H8416,"")</f>
        <v/>
      </c>
      <c r="M8416" s="45">
        <f>IF(OR(A8416="M02",A8416="M25",A8416="M01s"),H8416,"")</f>
        <v>0.6</v>
      </c>
      <c r="N8416" s="46" t="e">
        <f>IF(A8416="ZMP",E8416*(1+(F8416/100)),#REF!)</f>
        <v>#REF!</v>
      </c>
      <c r="O8416" s="45" t="str">
        <f>IF(A8416="M01e",H8416,"")</f>
        <v/>
      </c>
    </row>
    <row r="8417" spans="1:15" ht="12.75" outlineLevel="1" collapsed="1" x14ac:dyDescent="0.2">
      <c r="A8417" s="38" t="s">
        <v>228</v>
      </c>
      <c r="B8417" s="39" t="s">
        <v>4749</v>
      </c>
      <c r="C8417" s="39" t="s">
        <v>4750</v>
      </c>
      <c r="D8417" s="40" t="s">
        <v>111</v>
      </c>
      <c r="E8417" s="41">
        <v>1</v>
      </c>
      <c r="F8417" s="42"/>
      <c r="G8417" s="43">
        <v>265.78000000000003</v>
      </c>
      <c r="H8417" s="44">
        <f>IF(ISNUMBER(F8417),(E8417*(1+(F8417/100))*G8417),G8417*E8417)</f>
        <v>265.78000000000003</v>
      </c>
      <c r="I8417" s="45" t="str">
        <f>IF(OR(A8417="PM",A8417="PZ",A8417="PP"),H8417,"")</f>
        <v/>
      </c>
      <c r="J8417" s="45" t="str">
        <f>IF(A8417="S",H8417,"")</f>
        <v/>
      </c>
      <c r="K8417" s="35"/>
      <c r="L8417" s="45" t="str">
        <f>IF(A8417="M06",H8417,"")</f>
        <v/>
      </c>
      <c r="M8417" s="45">
        <f>IF(OR(A8417="M02",A8417="M25",A8417="M01s"),H8417,"")</f>
        <v>265.78000000000003</v>
      </c>
      <c r="N8417" s="46" t="e">
        <f>IF(A8417="ZMP",E8417*(1+(F8417/100)),#REF!)</f>
        <v>#REF!</v>
      </c>
      <c r="O8417" s="45" t="str">
        <f>IF(A8417="M01e",H8417,"")</f>
        <v/>
      </c>
    </row>
    <row r="8418" spans="1:15" ht="12.75" outlineLevel="2" x14ac:dyDescent="0.2">
      <c r="A8418" s="47"/>
      <c r="B8418" s="48"/>
      <c r="C8418" s="48"/>
      <c r="D8418" s="49"/>
      <c r="E8418" s="50"/>
      <c r="F8418" s="51"/>
      <c r="G8418" s="52"/>
      <c r="H8418" s="53"/>
      <c r="I8418" s="54"/>
      <c r="J8418" s="54"/>
      <c r="K8418" s="35"/>
      <c r="L8418" s="54"/>
      <c r="M8418" s="54"/>
      <c r="N8418" s="54"/>
      <c r="O8418" s="54"/>
    </row>
    <row r="8419" spans="1:15" ht="12.75" x14ac:dyDescent="0.2">
      <c r="A8419" s="27" t="s">
        <v>198</v>
      </c>
      <c r="B8419" s="28" t="s">
        <v>4751</v>
      </c>
      <c r="C8419" s="29" t="s">
        <v>4752</v>
      </c>
      <c r="D8419" s="30" t="s">
        <v>253</v>
      </c>
      <c r="E8419" s="31">
        <v>1</v>
      </c>
      <c r="F8419" s="32"/>
      <c r="G8419" s="33">
        <v>34.660000000000004</v>
      </c>
      <c r="H8419" s="34">
        <f>G8419</f>
        <v>34.660000000000004</v>
      </c>
      <c r="I8419" s="35">
        <f>SUM(I8420:I8422)</f>
        <v>10.08</v>
      </c>
      <c r="J8419" s="35">
        <f>SUM(J8420:J8422)</f>
        <v>0</v>
      </c>
      <c r="K8419" s="35">
        <f t="shared" si="2285"/>
        <v>10.08</v>
      </c>
      <c r="L8419" s="35">
        <f>SUM(L8420:L8422)</f>
        <v>0</v>
      </c>
      <c r="M8419" s="35">
        <f>SUM(M8420:M8422)</f>
        <v>24.58</v>
      </c>
      <c r="N8419" s="35"/>
      <c r="O8419" s="35">
        <f>SUM(O8420:O8422)</f>
        <v>0</v>
      </c>
    </row>
    <row r="8420" spans="1:15" ht="12.75" outlineLevel="1" collapsed="1" x14ac:dyDescent="0.2">
      <c r="A8420" s="38" t="s">
        <v>202</v>
      </c>
      <c r="B8420" s="39" t="s">
        <v>203</v>
      </c>
      <c r="C8420" s="39" t="s">
        <v>204</v>
      </c>
      <c r="D8420" s="40" t="s">
        <v>205</v>
      </c>
      <c r="E8420" s="41">
        <v>1.4E-2</v>
      </c>
      <c r="F8420" s="42"/>
      <c r="G8420" s="43">
        <v>720</v>
      </c>
      <c r="H8420" s="44">
        <f>IF(ISNUMBER(F8420),(E8420*(1+(F8420/100))*G8420),G8420*E8420)</f>
        <v>10.08</v>
      </c>
      <c r="I8420" s="45">
        <f>IF(OR(A8420="PM",A8420="PZ",A8420="PP"),H8420,"")</f>
        <v>10.08</v>
      </c>
      <c r="J8420" s="45" t="str">
        <f>IF(A8420="S",H8420,"")</f>
        <v/>
      </c>
      <c r="K8420" s="35"/>
      <c r="L8420" s="45" t="str">
        <f>IF(A8420="M06",H8420,"")</f>
        <v/>
      </c>
      <c r="M8420" s="45" t="str">
        <f>IF(OR(A8420="M02",A8420="M25",A8420="M01s"),H8420,"")</f>
        <v/>
      </c>
      <c r="N8420" s="46" t="e">
        <f>IF(A8420="ZMP",E8420*(1+(F8420/100)),#REF!)</f>
        <v>#REF!</v>
      </c>
      <c r="O8420" s="45" t="str">
        <f>IF(A8420="M01e",H8420,"")</f>
        <v/>
      </c>
    </row>
    <row r="8421" spans="1:15" ht="12.75" outlineLevel="1" collapsed="1" x14ac:dyDescent="0.2">
      <c r="A8421" s="38" t="s">
        <v>228</v>
      </c>
      <c r="B8421" s="39" t="s">
        <v>4753</v>
      </c>
      <c r="C8421" s="39" t="s">
        <v>4754</v>
      </c>
      <c r="D8421" s="40" t="s">
        <v>111</v>
      </c>
      <c r="E8421" s="41">
        <v>1</v>
      </c>
      <c r="F8421" s="42"/>
      <c r="G8421" s="43">
        <v>24.58</v>
      </c>
      <c r="H8421" s="44">
        <f>IF(ISNUMBER(F8421),(E8421*(1+(F8421/100))*G8421),G8421*E8421)</f>
        <v>24.58</v>
      </c>
      <c r="I8421" s="45" t="str">
        <f>IF(OR(A8421="PM",A8421="PZ",A8421="PP"),H8421,"")</f>
        <v/>
      </c>
      <c r="J8421" s="45" t="str">
        <f>IF(A8421="S",H8421,"")</f>
        <v/>
      </c>
      <c r="K8421" s="35"/>
      <c r="L8421" s="45" t="str">
        <f>IF(A8421="M06",H8421,"")</f>
        <v/>
      </c>
      <c r="M8421" s="45">
        <f>IF(OR(A8421="M02",A8421="M25",A8421="M01s"),H8421,"")</f>
        <v>24.58</v>
      </c>
      <c r="N8421" s="46" t="e">
        <f>IF(A8421="ZMP",E8421*(1+(F8421/100)),#REF!)</f>
        <v>#REF!</v>
      </c>
      <c r="O8421" s="45" t="str">
        <f>IF(A8421="M01e",H8421,"")</f>
        <v/>
      </c>
    </row>
    <row r="8422" spans="1:15" ht="12.75" outlineLevel="2" x14ac:dyDescent="0.2">
      <c r="A8422" s="47"/>
      <c r="B8422" s="48"/>
      <c r="C8422" s="48"/>
      <c r="D8422" s="49"/>
      <c r="E8422" s="50"/>
      <c r="F8422" s="51"/>
      <c r="G8422" s="52"/>
      <c r="H8422" s="53"/>
      <c r="I8422" s="54"/>
      <c r="J8422" s="54"/>
      <c r="K8422" s="35"/>
      <c r="L8422" s="54"/>
      <c r="M8422" s="54"/>
      <c r="N8422" s="54"/>
      <c r="O8422" s="54"/>
    </row>
    <row r="8423" spans="1:15" ht="12.75" x14ac:dyDescent="0.2">
      <c r="A8423" s="27" t="s">
        <v>198</v>
      </c>
      <c r="B8423" s="28" t="s">
        <v>4755</v>
      </c>
      <c r="C8423" s="29" t="s">
        <v>4756</v>
      </c>
      <c r="D8423" s="30" t="s">
        <v>253</v>
      </c>
      <c r="E8423" s="31">
        <v>1</v>
      </c>
      <c r="F8423" s="32"/>
      <c r="G8423" s="33">
        <v>35.950000000000003</v>
      </c>
      <c r="H8423" s="34">
        <f>G8423</f>
        <v>35.950000000000003</v>
      </c>
      <c r="I8423" s="35">
        <f>SUM(I8424:I8426)</f>
        <v>10.08</v>
      </c>
      <c r="J8423" s="35">
        <f>SUM(J8424:J8426)</f>
        <v>0</v>
      </c>
      <c r="K8423" s="35">
        <f t="shared" si="2285"/>
        <v>10.08</v>
      </c>
      <c r="L8423" s="35">
        <f>SUM(L8424:L8426)</f>
        <v>0</v>
      </c>
      <c r="M8423" s="35">
        <f>SUM(M8424:M8426)</f>
        <v>25.87</v>
      </c>
      <c r="N8423" s="35"/>
      <c r="O8423" s="35">
        <f>SUM(O8424:O8426)</f>
        <v>0</v>
      </c>
    </row>
    <row r="8424" spans="1:15" ht="12.75" outlineLevel="1" collapsed="1" x14ac:dyDescent="0.2">
      <c r="A8424" s="38" t="s">
        <v>202</v>
      </c>
      <c r="B8424" s="39" t="s">
        <v>203</v>
      </c>
      <c r="C8424" s="39" t="s">
        <v>204</v>
      </c>
      <c r="D8424" s="40" t="s">
        <v>205</v>
      </c>
      <c r="E8424" s="41">
        <v>1.4E-2</v>
      </c>
      <c r="F8424" s="42"/>
      <c r="G8424" s="43">
        <v>720</v>
      </c>
      <c r="H8424" s="44">
        <f>IF(ISNUMBER(F8424),(E8424*(1+(F8424/100))*G8424),G8424*E8424)</f>
        <v>10.08</v>
      </c>
      <c r="I8424" s="45">
        <f>IF(OR(A8424="PM",A8424="PZ",A8424="PP"),H8424,"")</f>
        <v>10.08</v>
      </c>
      <c r="J8424" s="45" t="str">
        <f>IF(A8424="S",H8424,"")</f>
        <v/>
      </c>
      <c r="K8424" s="35"/>
      <c r="L8424" s="45" t="str">
        <f>IF(A8424="M06",H8424,"")</f>
        <v/>
      </c>
      <c r="M8424" s="45" t="str">
        <f>IF(OR(A8424="M02",A8424="M25",A8424="M01s"),H8424,"")</f>
        <v/>
      </c>
      <c r="N8424" s="46" t="e">
        <f>IF(A8424="ZMP",E8424*(1+(F8424/100)),#REF!)</f>
        <v>#REF!</v>
      </c>
      <c r="O8424" s="45" t="str">
        <f>IF(A8424="M01e",H8424,"")</f>
        <v/>
      </c>
    </row>
    <row r="8425" spans="1:15" ht="12.75" outlineLevel="1" collapsed="1" x14ac:dyDescent="0.2">
      <c r="A8425" s="38" t="s">
        <v>228</v>
      </c>
      <c r="B8425" s="39" t="s">
        <v>4757</v>
      </c>
      <c r="C8425" s="39" t="s">
        <v>4758</v>
      </c>
      <c r="D8425" s="40" t="s">
        <v>111</v>
      </c>
      <c r="E8425" s="41">
        <v>1</v>
      </c>
      <c r="F8425" s="42"/>
      <c r="G8425" s="43">
        <v>25.87</v>
      </c>
      <c r="H8425" s="44">
        <f>IF(ISNUMBER(F8425),(E8425*(1+(F8425/100))*G8425),G8425*E8425)</f>
        <v>25.87</v>
      </c>
      <c r="I8425" s="45" t="str">
        <f>IF(OR(A8425="PM",A8425="PZ",A8425="PP"),H8425,"")</f>
        <v/>
      </c>
      <c r="J8425" s="45" t="str">
        <f>IF(A8425="S",H8425,"")</f>
        <v/>
      </c>
      <c r="K8425" s="35"/>
      <c r="L8425" s="45" t="str">
        <f>IF(A8425="M06",H8425,"")</f>
        <v/>
      </c>
      <c r="M8425" s="45">
        <f>IF(OR(A8425="M02",A8425="M25",A8425="M01s"),H8425,"")</f>
        <v>25.87</v>
      </c>
      <c r="N8425" s="46" t="e">
        <f>IF(A8425="ZMP",E8425*(1+(F8425/100)),#REF!)</f>
        <v>#REF!</v>
      </c>
      <c r="O8425" s="45" t="str">
        <f>IF(A8425="M01e",H8425,"")</f>
        <v/>
      </c>
    </row>
    <row r="8426" spans="1:15" ht="12.75" outlineLevel="2" x14ac:dyDescent="0.2">
      <c r="A8426" s="47"/>
      <c r="B8426" s="48"/>
      <c r="C8426" s="48"/>
      <c r="D8426" s="49"/>
      <c r="E8426" s="50"/>
      <c r="F8426" s="51"/>
      <c r="G8426" s="52"/>
      <c r="H8426" s="53"/>
      <c r="I8426" s="54"/>
      <c r="J8426" s="54"/>
      <c r="K8426" s="35"/>
      <c r="L8426" s="54"/>
      <c r="M8426" s="54"/>
      <c r="N8426" s="54"/>
      <c r="O8426" s="54"/>
    </row>
    <row r="8427" spans="1:15" ht="12.75" x14ac:dyDescent="0.2">
      <c r="A8427" s="27" t="s">
        <v>198</v>
      </c>
      <c r="B8427" s="28" t="s">
        <v>4759</v>
      </c>
      <c r="C8427" s="29" t="s">
        <v>4760</v>
      </c>
      <c r="D8427" s="30" t="s">
        <v>253</v>
      </c>
      <c r="E8427" s="31">
        <v>1</v>
      </c>
      <c r="F8427" s="32"/>
      <c r="G8427" s="33">
        <v>32.630000000000003</v>
      </c>
      <c r="H8427" s="34">
        <f>G8427</f>
        <v>32.630000000000003</v>
      </c>
      <c r="I8427" s="35">
        <f>SUM(I8428:I8430)</f>
        <v>10.08</v>
      </c>
      <c r="J8427" s="35">
        <f>SUM(J8428:J8430)</f>
        <v>0</v>
      </c>
      <c r="K8427" s="35">
        <f t="shared" si="2285"/>
        <v>10.08</v>
      </c>
      <c r="L8427" s="35">
        <f>SUM(L8428:L8430)</f>
        <v>0</v>
      </c>
      <c r="M8427" s="35">
        <f>SUM(M8428:M8430)</f>
        <v>22.55</v>
      </c>
      <c r="N8427" s="35"/>
      <c r="O8427" s="35">
        <f>SUM(O8428:O8430)</f>
        <v>0</v>
      </c>
    </row>
    <row r="8428" spans="1:15" ht="12.75" outlineLevel="1" collapsed="1" x14ac:dyDescent="0.2">
      <c r="A8428" s="38" t="s">
        <v>202</v>
      </c>
      <c r="B8428" s="39" t="s">
        <v>203</v>
      </c>
      <c r="C8428" s="39" t="s">
        <v>204</v>
      </c>
      <c r="D8428" s="40" t="s">
        <v>205</v>
      </c>
      <c r="E8428" s="41">
        <v>1.4E-2</v>
      </c>
      <c r="F8428" s="42"/>
      <c r="G8428" s="43">
        <v>720</v>
      </c>
      <c r="H8428" s="44">
        <f>IF(ISNUMBER(F8428),(E8428*(1+(F8428/100))*G8428),G8428*E8428)</f>
        <v>10.08</v>
      </c>
      <c r="I8428" s="45">
        <f>IF(OR(A8428="PM",A8428="PZ",A8428="PP"),H8428,"")</f>
        <v>10.08</v>
      </c>
      <c r="J8428" s="45" t="str">
        <f>IF(A8428="S",H8428,"")</f>
        <v/>
      </c>
      <c r="K8428" s="35"/>
      <c r="L8428" s="45" t="str">
        <f>IF(A8428="M06",H8428,"")</f>
        <v/>
      </c>
      <c r="M8428" s="45" t="str">
        <f>IF(OR(A8428="M02",A8428="M25",A8428="M01s"),H8428,"")</f>
        <v/>
      </c>
      <c r="N8428" s="46" t="e">
        <f>IF(A8428="ZMP",E8428*(1+(F8428/100)),#REF!)</f>
        <v>#REF!</v>
      </c>
      <c r="O8428" s="45" t="str">
        <f>IF(A8428="M01e",H8428,"")</f>
        <v/>
      </c>
    </row>
    <row r="8429" spans="1:15" ht="12.75" outlineLevel="1" collapsed="1" x14ac:dyDescent="0.2">
      <c r="A8429" s="38" t="s">
        <v>228</v>
      </c>
      <c r="B8429" s="39" t="s">
        <v>4761</v>
      </c>
      <c r="C8429" s="39" t="s">
        <v>4762</v>
      </c>
      <c r="D8429" s="40" t="s">
        <v>111</v>
      </c>
      <c r="E8429" s="41">
        <v>1</v>
      </c>
      <c r="F8429" s="42"/>
      <c r="G8429" s="43">
        <v>22.55</v>
      </c>
      <c r="H8429" s="44">
        <f>IF(ISNUMBER(F8429),(E8429*(1+(F8429/100))*G8429),G8429*E8429)</f>
        <v>22.55</v>
      </c>
      <c r="I8429" s="45" t="str">
        <f>IF(OR(A8429="PM",A8429="PZ",A8429="PP"),H8429,"")</f>
        <v/>
      </c>
      <c r="J8429" s="45" t="str">
        <f>IF(A8429="S",H8429,"")</f>
        <v/>
      </c>
      <c r="K8429" s="35"/>
      <c r="L8429" s="45" t="str">
        <f>IF(A8429="M06",H8429,"")</f>
        <v/>
      </c>
      <c r="M8429" s="45">
        <f>IF(OR(A8429="M02",A8429="M25",A8429="M01s"),H8429,"")</f>
        <v>22.55</v>
      </c>
      <c r="N8429" s="46" t="e">
        <f>IF(A8429="ZMP",E8429*(1+(F8429/100)),#REF!)</f>
        <v>#REF!</v>
      </c>
      <c r="O8429" s="45" t="str">
        <f>IF(A8429="M01e",H8429,"")</f>
        <v/>
      </c>
    </row>
    <row r="8430" spans="1:15" ht="12.75" outlineLevel="2" x14ac:dyDescent="0.2">
      <c r="A8430" s="47"/>
      <c r="B8430" s="48"/>
      <c r="C8430" s="48"/>
      <c r="D8430" s="49"/>
      <c r="E8430" s="50"/>
      <c r="F8430" s="51"/>
      <c r="G8430" s="52"/>
      <c r="H8430" s="53"/>
      <c r="I8430" s="54"/>
      <c r="J8430" s="54"/>
      <c r="K8430" s="35"/>
      <c r="L8430" s="54"/>
      <c r="M8430" s="54"/>
      <c r="N8430" s="54"/>
      <c r="O8430" s="54"/>
    </row>
    <row r="8431" spans="1:15" ht="12.75" x14ac:dyDescent="0.2">
      <c r="A8431" s="27" t="s">
        <v>198</v>
      </c>
      <c r="B8431" s="28" t="s">
        <v>4763</v>
      </c>
      <c r="C8431" s="29" t="s">
        <v>4764</v>
      </c>
      <c r="D8431" s="30" t="s">
        <v>253</v>
      </c>
      <c r="E8431" s="31">
        <v>1</v>
      </c>
      <c r="F8431" s="32"/>
      <c r="G8431" s="33">
        <v>33.25</v>
      </c>
      <c r="H8431" s="34">
        <f>G8431</f>
        <v>33.25</v>
      </c>
      <c r="I8431" s="35">
        <f>SUM(I8432:I8434)</f>
        <v>10.08</v>
      </c>
      <c r="J8431" s="35">
        <f>SUM(J8432:J8434)</f>
        <v>0</v>
      </c>
      <c r="K8431" s="35">
        <f t="shared" si="2285"/>
        <v>10.08</v>
      </c>
      <c r="L8431" s="35">
        <f>SUM(L8432:L8434)</f>
        <v>0</v>
      </c>
      <c r="M8431" s="35">
        <f>SUM(M8432:M8434)</f>
        <v>23.17</v>
      </c>
      <c r="N8431" s="35"/>
      <c r="O8431" s="35">
        <f>SUM(O8432:O8434)</f>
        <v>0</v>
      </c>
    </row>
    <row r="8432" spans="1:15" ht="12.75" outlineLevel="1" collapsed="1" x14ac:dyDescent="0.2">
      <c r="A8432" s="38" t="s">
        <v>202</v>
      </c>
      <c r="B8432" s="39" t="s">
        <v>203</v>
      </c>
      <c r="C8432" s="39" t="s">
        <v>204</v>
      </c>
      <c r="D8432" s="40" t="s">
        <v>205</v>
      </c>
      <c r="E8432" s="41">
        <v>1.4E-2</v>
      </c>
      <c r="F8432" s="42"/>
      <c r="G8432" s="43">
        <v>720</v>
      </c>
      <c r="H8432" s="44">
        <f>IF(ISNUMBER(F8432),(E8432*(1+(F8432/100))*G8432),G8432*E8432)</f>
        <v>10.08</v>
      </c>
      <c r="I8432" s="45">
        <f>IF(OR(A8432="PM",A8432="PZ",A8432="PP"),H8432,"")</f>
        <v>10.08</v>
      </c>
      <c r="J8432" s="45" t="str">
        <f>IF(A8432="S",H8432,"")</f>
        <v/>
      </c>
      <c r="K8432" s="35"/>
      <c r="L8432" s="45" t="str">
        <f>IF(A8432="M06",H8432,"")</f>
        <v/>
      </c>
      <c r="M8432" s="45" t="str">
        <f>IF(OR(A8432="M02",A8432="M25",A8432="M01s"),H8432,"")</f>
        <v/>
      </c>
      <c r="N8432" s="46" t="e">
        <f>IF(A8432="ZMP",E8432*(1+(F8432/100)),#REF!)</f>
        <v>#REF!</v>
      </c>
      <c r="O8432" s="45" t="str">
        <f>IF(A8432="M01e",H8432,"")</f>
        <v/>
      </c>
    </row>
    <row r="8433" spans="1:15" ht="12.75" outlineLevel="1" collapsed="1" x14ac:dyDescent="0.2">
      <c r="A8433" s="38" t="s">
        <v>228</v>
      </c>
      <c r="B8433" s="39" t="s">
        <v>4765</v>
      </c>
      <c r="C8433" s="39" t="s">
        <v>4766</v>
      </c>
      <c r="D8433" s="40" t="s">
        <v>111</v>
      </c>
      <c r="E8433" s="41">
        <v>1</v>
      </c>
      <c r="F8433" s="42"/>
      <c r="G8433" s="43">
        <v>23.17</v>
      </c>
      <c r="H8433" s="44">
        <f>IF(ISNUMBER(F8433),(E8433*(1+(F8433/100))*G8433),G8433*E8433)</f>
        <v>23.17</v>
      </c>
      <c r="I8433" s="45" t="str">
        <f>IF(OR(A8433="PM",A8433="PZ",A8433="PP"),H8433,"")</f>
        <v/>
      </c>
      <c r="J8433" s="45" t="str">
        <f>IF(A8433="S",H8433,"")</f>
        <v/>
      </c>
      <c r="K8433" s="35"/>
      <c r="L8433" s="45" t="str">
        <f>IF(A8433="M06",H8433,"")</f>
        <v/>
      </c>
      <c r="M8433" s="45">
        <f>IF(OR(A8433="M02",A8433="M25",A8433="M01s"),H8433,"")</f>
        <v>23.17</v>
      </c>
      <c r="N8433" s="46" t="e">
        <f>IF(A8433="ZMP",E8433*(1+(F8433/100)),#REF!)</f>
        <v>#REF!</v>
      </c>
      <c r="O8433" s="45" t="str">
        <f>IF(A8433="M01e",H8433,"")</f>
        <v/>
      </c>
    </row>
    <row r="8434" spans="1:15" ht="12.75" outlineLevel="2" x14ac:dyDescent="0.2">
      <c r="A8434" s="47"/>
      <c r="B8434" s="48"/>
      <c r="C8434" s="48"/>
      <c r="D8434" s="49"/>
      <c r="E8434" s="50"/>
      <c r="F8434" s="51"/>
      <c r="G8434" s="52"/>
      <c r="H8434" s="53"/>
      <c r="I8434" s="54"/>
      <c r="J8434" s="54"/>
      <c r="K8434" s="35"/>
      <c r="L8434" s="54"/>
      <c r="M8434" s="54"/>
      <c r="N8434" s="54"/>
      <c r="O8434" s="54"/>
    </row>
    <row r="8435" spans="1:15" ht="12.75" x14ac:dyDescent="0.2">
      <c r="A8435" s="27" t="s">
        <v>198</v>
      </c>
      <c r="B8435" s="28" t="s">
        <v>4767</v>
      </c>
      <c r="C8435" s="29" t="s">
        <v>4768</v>
      </c>
      <c r="D8435" s="30" t="s">
        <v>253</v>
      </c>
      <c r="E8435" s="31">
        <v>1</v>
      </c>
      <c r="F8435" s="32"/>
      <c r="G8435" s="33">
        <v>33.480000000000004</v>
      </c>
      <c r="H8435" s="34">
        <f>G8435</f>
        <v>33.480000000000004</v>
      </c>
      <c r="I8435" s="35">
        <f>SUM(I8436:I8438)</f>
        <v>10.08</v>
      </c>
      <c r="J8435" s="35">
        <f>SUM(J8436:J8438)</f>
        <v>0</v>
      </c>
      <c r="K8435" s="35">
        <f t="shared" si="2285"/>
        <v>10.08</v>
      </c>
      <c r="L8435" s="35">
        <f>SUM(L8436:L8438)</f>
        <v>0</v>
      </c>
      <c r="M8435" s="35">
        <f>SUM(M8436:M8438)</f>
        <v>23.4</v>
      </c>
      <c r="N8435" s="35"/>
      <c r="O8435" s="35">
        <f>SUM(O8436:O8438)</f>
        <v>0</v>
      </c>
    </row>
    <row r="8436" spans="1:15" ht="12.75" outlineLevel="1" collapsed="1" x14ac:dyDescent="0.2">
      <c r="A8436" s="38" t="s">
        <v>202</v>
      </c>
      <c r="B8436" s="39" t="s">
        <v>203</v>
      </c>
      <c r="C8436" s="39" t="s">
        <v>204</v>
      </c>
      <c r="D8436" s="40" t="s">
        <v>205</v>
      </c>
      <c r="E8436" s="41">
        <v>1.4E-2</v>
      </c>
      <c r="F8436" s="42"/>
      <c r="G8436" s="43">
        <v>720</v>
      </c>
      <c r="H8436" s="44">
        <f>IF(ISNUMBER(F8436),(E8436*(1+(F8436/100))*G8436),G8436*E8436)</f>
        <v>10.08</v>
      </c>
      <c r="I8436" s="45">
        <f>IF(OR(A8436="PM",A8436="PZ",A8436="PP"),H8436,"")</f>
        <v>10.08</v>
      </c>
      <c r="J8436" s="45" t="str">
        <f>IF(A8436="S",H8436,"")</f>
        <v/>
      </c>
      <c r="K8436" s="35"/>
      <c r="L8436" s="45" t="str">
        <f>IF(A8436="M06",H8436,"")</f>
        <v/>
      </c>
      <c r="M8436" s="45" t="str">
        <f>IF(OR(A8436="M02",A8436="M25",A8436="M01s"),H8436,"")</f>
        <v/>
      </c>
      <c r="N8436" s="46" t="e">
        <f>IF(A8436="ZMP",E8436*(1+(F8436/100)),#REF!)</f>
        <v>#REF!</v>
      </c>
      <c r="O8436" s="45" t="str">
        <f>IF(A8436="M01e",H8436,"")</f>
        <v/>
      </c>
    </row>
    <row r="8437" spans="1:15" ht="12.75" outlineLevel="1" collapsed="1" x14ac:dyDescent="0.2">
      <c r="A8437" s="38" t="s">
        <v>228</v>
      </c>
      <c r="B8437" s="39" t="s">
        <v>4769</v>
      </c>
      <c r="C8437" s="39" t="s">
        <v>4770</v>
      </c>
      <c r="D8437" s="40" t="s">
        <v>111</v>
      </c>
      <c r="E8437" s="41">
        <v>1</v>
      </c>
      <c r="F8437" s="42"/>
      <c r="G8437" s="43">
        <v>23.4</v>
      </c>
      <c r="H8437" s="44">
        <f>IF(ISNUMBER(F8437),(E8437*(1+(F8437/100))*G8437),G8437*E8437)</f>
        <v>23.4</v>
      </c>
      <c r="I8437" s="45" t="str">
        <f>IF(OR(A8437="PM",A8437="PZ",A8437="PP"),H8437,"")</f>
        <v/>
      </c>
      <c r="J8437" s="45" t="str">
        <f>IF(A8437="S",H8437,"")</f>
        <v/>
      </c>
      <c r="K8437" s="35"/>
      <c r="L8437" s="45" t="str">
        <f>IF(A8437="M06",H8437,"")</f>
        <v/>
      </c>
      <c r="M8437" s="45">
        <f>IF(OR(A8437="M02",A8437="M25",A8437="M01s"),H8437,"")</f>
        <v>23.4</v>
      </c>
      <c r="N8437" s="46" t="e">
        <f>IF(A8437="ZMP",E8437*(1+(F8437/100)),#REF!)</f>
        <v>#REF!</v>
      </c>
      <c r="O8437" s="45" t="str">
        <f>IF(A8437="M01e",H8437,"")</f>
        <v/>
      </c>
    </row>
    <row r="8438" spans="1:15" ht="12.75" outlineLevel="2" x14ac:dyDescent="0.2">
      <c r="A8438" s="47"/>
      <c r="B8438" s="48"/>
      <c r="C8438" s="48"/>
      <c r="D8438" s="49"/>
      <c r="E8438" s="50"/>
      <c r="F8438" s="51"/>
      <c r="G8438" s="52"/>
      <c r="H8438" s="53"/>
      <c r="I8438" s="54"/>
      <c r="J8438" s="54"/>
      <c r="K8438" s="35"/>
      <c r="L8438" s="54"/>
      <c r="M8438" s="54"/>
      <c r="N8438" s="54"/>
      <c r="O8438" s="54"/>
    </row>
    <row r="8439" spans="1:15" ht="12.75" x14ac:dyDescent="0.2">
      <c r="A8439" s="27" t="s">
        <v>198</v>
      </c>
      <c r="B8439" s="28" t="s">
        <v>4771</v>
      </c>
      <c r="C8439" s="29" t="s">
        <v>4772</v>
      </c>
      <c r="D8439" s="30" t="s">
        <v>253</v>
      </c>
      <c r="E8439" s="31">
        <v>1</v>
      </c>
      <c r="F8439" s="32"/>
      <c r="G8439" s="33">
        <v>33.18</v>
      </c>
      <c r="H8439" s="34">
        <f>G8439</f>
        <v>33.18</v>
      </c>
      <c r="I8439" s="35">
        <f>SUM(I8440:I8442)</f>
        <v>10.08</v>
      </c>
      <c r="J8439" s="35">
        <f>SUM(J8440:J8442)</f>
        <v>0</v>
      </c>
      <c r="K8439" s="35">
        <f t="shared" si="2285"/>
        <v>10.08</v>
      </c>
      <c r="L8439" s="35">
        <f>SUM(L8440:L8442)</f>
        <v>0</v>
      </c>
      <c r="M8439" s="35">
        <f>SUM(M8440:M8442)</f>
        <v>23.1</v>
      </c>
      <c r="N8439" s="35"/>
      <c r="O8439" s="35">
        <f>SUM(O8440:O8442)</f>
        <v>0</v>
      </c>
    </row>
    <row r="8440" spans="1:15" ht="12.75" outlineLevel="1" collapsed="1" x14ac:dyDescent="0.2">
      <c r="A8440" s="38" t="s">
        <v>202</v>
      </c>
      <c r="B8440" s="39" t="s">
        <v>203</v>
      </c>
      <c r="C8440" s="39" t="s">
        <v>204</v>
      </c>
      <c r="D8440" s="40" t="s">
        <v>205</v>
      </c>
      <c r="E8440" s="41">
        <v>1.4E-2</v>
      </c>
      <c r="F8440" s="42"/>
      <c r="G8440" s="43">
        <v>720</v>
      </c>
      <c r="H8440" s="44">
        <f>IF(ISNUMBER(F8440),(E8440*(1+(F8440/100))*G8440),G8440*E8440)</f>
        <v>10.08</v>
      </c>
      <c r="I8440" s="45">
        <f>IF(OR(A8440="PM",A8440="PZ",A8440="PP"),H8440,"")</f>
        <v>10.08</v>
      </c>
      <c r="J8440" s="45" t="str">
        <f>IF(A8440="S",H8440,"")</f>
        <v/>
      </c>
      <c r="K8440" s="35"/>
      <c r="L8440" s="45" t="str">
        <f>IF(A8440="M06",H8440,"")</f>
        <v/>
      </c>
      <c r="M8440" s="45" t="str">
        <f>IF(OR(A8440="M02",A8440="M25",A8440="M01s"),H8440,"")</f>
        <v/>
      </c>
      <c r="N8440" s="46" t="e">
        <f>IF(A8440="ZMP",E8440*(1+(F8440/100)),#REF!)</f>
        <v>#REF!</v>
      </c>
      <c r="O8440" s="45" t="str">
        <f>IF(A8440="M01e",H8440,"")</f>
        <v/>
      </c>
    </row>
    <row r="8441" spans="1:15" ht="12.75" outlineLevel="1" collapsed="1" x14ac:dyDescent="0.2">
      <c r="A8441" s="38" t="s">
        <v>228</v>
      </c>
      <c r="B8441" s="39" t="s">
        <v>4773</v>
      </c>
      <c r="C8441" s="39" t="s">
        <v>4774</v>
      </c>
      <c r="D8441" s="40" t="s">
        <v>111</v>
      </c>
      <c r="E8441" s="41">
        <v>1</v>
      </c>
      <c r="F8441" s="42"/>
      <c r="G8441" s="43">
        <v>23.1</v>
      </c>
      <c r="H8441" s="44">
        <f>IF(ISNUMBER(F8441),(E8441*(1+(F8441/100))*G8441),G8441*E8441)</f>
        <v>23.1</v>
      </c>
      <c r="I8441" s="45" t="str">
        <f>IF(OR(A8441="PM",A8441="PZ",A8441="PP"),H8441,"")</f>
        <v/>
      </c>
      <c r="J8441" s="45" t="str">
        <f>IF(A8441="S",H8441,"")</f>
        <v/>
      </c>
      <c r="K8441" s="35"/>
      <c r="L8441" s="45" t="str">
        <f>IF(A8441="M06",H8441,"")</f>
        <v/>
      </c>
      <c r="M8441" s="45">
        <f>IF(OR(A8441="M02",A8441="M25",A8441="M01s"),H8441,"")</f>
        <v>23.1</v>
      </c>
      <c r="N8441" s="46" t="e">
        <f>IF(A8441="ZMP",E8441*(1+(F8441/100)),#REF!)</f>
        <v>#REF!</v>
      </c>
      <c r="O8441" s="45" t="str">
        <f>IF(A8441="M01e",H8441,"")</f>
        <v/>
      </c>
    </row>
    <row r="8442" spans="1:15" ht="12.75" outlineLevel="2" x14ac:dyDescent="0.2">
      <c r="A8442" s="47"/>
      <c r="B8442" s="48"/>
      <c r="C8442" s="48"/>
      <c r="D8442" s="49"/>
      <c r="E8442" s="50"/>
      <c r="F8442" s="51"/>
      <c r="G8442" s="52"/>
      <c r="H8442" s="53"/>
      <c r="I8442" s="54"/>
      <c r="J8442" s="54"/>
      <c r="K8442" s="35"/>
      <c r="L8442" s="54"/>
      <c r="M8442" s="54"/>
      <c r="N8442" s="54"/>
      <c r="O8442" s="54"/>
    </row>
    <row r="8443" spans="1:15" ht="12.75" x14ac:dyDescent="0.2">
      <c r="A8443" s="27" t="s">
        <v>198</v>
      </c>
      <c r="B8443" s="28" t="s">
        <v>4775</v>
      </c>
      <c r="C8443" s="29" t="s">
        <v>4776</v>
      </c>
      <c r="D8443" s="30" t="s">
        <v>253</v>
      </c>
      <c r="E8443" s="31">
        <v>1</v>
      </c>
      <c r="F8443" s="32"/>
      <c r="G8443" s="33">
        <v>32.93</v>
      </c>
      <c r="H8443" s="34">
        <f>G8443</f>
        <v>32.93</v>
      </c>
      <c r="I8443" s="35">
        <f>SUM(I8444:I8446)</f>
        <v>10.08</v>
      </c>
      <c r="J8443" s="35">
        <f>SUM(J8444:J8446)</f>
        <v>0</v>
      </c>
      <c r="K8443" s="35">
        <f t="shared" si="2285"/>
        <v>10.08</v>
      </c>
      <c r="L8443" s="35">
        <f>SUM(L8444:L8446)</f>
        <v>0</v>
      </c>
      <c r="M8443" s="35">
        <f>SUM(M8444:M8446)</f>
        <v>22.85</v>
      </c>
      <c r="N8443" s="35"/>
      <c r="O8443" s="35">
        <f>SUM(O8444:O8446)</f>
        <v>0</v>
      </c>
    </row>
    <row r="8444" spans="1:15" ht="12.75" outlineLevel="1" collapsed="1" x14ac:dyDescent="0.2">
      <c r="A8444" s="38" t="s">
        <v>202</v>
      </c>
      <c r="B8444" s="39" t="s">
        <v>203</v>
      </c>
      <c r="C8444" s="39" t="s">
        <v>204</v>
      </c>
      <c r="D8444" s="40" t="s">
        <v>205</v>
      </c>
      <c r="E8444" s="41">
        <v>1.4E-2</v>
      </c>
      <c r="F8444" s="42"/>
      <c r="G8444" s="43">
        <v>720</v>
      </c>
      <c r="H8444" s="44">
        <f>IF(ISNUMBER(F8444),(E8444*(1+(F8444/100))*G8444),G8444*E8444)</f>
        <v>10.08</v>
      </c>
      <c r="I8444" s="45">
        <f>IF(OR(A8444="PM",A8444="PZ",A8444="PP"),H8444,"")</f>
        <v>10.08</v>
      </c>
      <c r="J8444" s="45" t="str">
        <f>IF(A8444="S",H8444,"")</f>
        <v/>
      </c>
      <c r="K8444" s="35"/>
      <c r="L8444" s="45" t="str">
        <f>IF(A8444="M06",H8444,"")</f>
        <v/>
      </c>
      <c r="M8444" s="45" t="str">
        <f>IF(OR(A8444="M02",A8444="M25",A8444="M01s"),H8444,"")</f>
        <v/>
      </c>
      <c r="N8444" s="46" t="e">
        <f>IF(A8444="ZMP",E8444*(1+(F8444/100)),#REF!)</f>
        <v>#REF!</v>
      </c>
      <c r="O8444" s="45" t="str">
        <f>IF(A8444="M01e",H8444,"")</f>
        <v/>
      </c>
    </row>
    <row r="8445" spans="1:15" ht="12.75" outlineLevel="1" collapsed="1" x14ac:dyDescent="0.2">
      <c r="A8445" s="38" t="s">
        <v>228</v>
      </c>
      <c r="B8445" s="39" t="s">
        <v>4777</v>
      </c>
      <c r="C8445" s="39" t="s">
        <v>4778</v>
      </c>
      <c r="D8445" s="40" t="s">
        <v>111</v>
      </c>
      <c r="E8445" s="41">
        <v>1</v>
      </c>
      <c r="F8445" s="42"/>
      <c r="G8445" s="43">
        <v>22.85</v>
      </c>
      <c r="H8445" s="44">
        <f>IF(ISNUMBER(F8445),(E8445*(1+(F8445/100))*G8445),G8445*E8445)</f>
        <v>22.85</v>
      </c>
      <c r="I8445" s="45" t="str">
        <f>IF(OR(A8445="PM",A8445="PZ",A8445="PP"),H8445,"")</f>
        <v/>
      </c>
      <c r="J8445" s="45" t="str">
        <f>IF(A8445="S",H8445,"")</f>
        <v/>
      </c>
      <c r="K8445" s="35"/>
      <c r="L8445" s="45" t="str">
        <f>IF(A8445="M06",H8445,"")</f>
        <v/>
      </c>
      <c r="M8445" s="45">
        <f>IF(OR(A8445="M02",A8445="M25",A8445="M01s"),H8445,"")</f>
        <v>22.85</v>
      </c>
      <c r="N8445" s="46" t="e">
        <f>IF(A8445="ZMP",E8445*(1+(F8445/100)),#REF!)</f>
        <v>#REF!</v>
      </c>
      <c r="O8445" s="45" t="str">
        <f>IF(A8445="M01e",H8445,"")</f>
        <v/>
      </c>
    </row>
    <row r="8446" spans="1:15" ht="12.75" outlineLevel="2" x14ac:dyDescent="0.2">
      <c r="A8446" s="47"/>
      <c r="B8446" s="48"/>
      <c r="C8446" s="48"/>
      <c r="D8446" s="49"/>
      <c r="E8446" s="50"/>
      <c r="F8446" s="51"/>
      <c r="G8446" s="52"/>
      <c r="H8446" s="53"/>
      <c r="I8446" s="54"/>
      <c r="J8446" s="54"/>
      <c r="K8446" s="35"/>
      <c r="L8446" s="54"/>
      <c r="M8446" s="54"/>
      <c r="N8446" s="54"/>
      <c r="O8446" s="54"/>
    </row>
    <row r="8447" spans="1:15" ht="12.75" x14ac:dyDescent="0.2">
      <c r="A8447" s="27" t="s">
        <v>198</v>
      </c>
      <c r="B8447" s="28" t="s">
        <v>4779</v>
      </c>
      <c r="C8447" s="29" t="s">
        <v>4780</v>
      </c>
      <c r="D8447" s="30" t="s">
        <v>253</v>
      </c>
      <c r="E8447" s="31">
        <v>1</v>
      </c>
      <c r="F8447" s="32"/>
      <c r="G8447" s="33">
        <v>39.619999999999997</v>
      </c>
      <c r="H8447" s="34">
        <f>G8447</f>
        <v>39.619999999999997</v>
      </c>
      <c r="I8447" s="35">
        <f>SUM(I8448:I8450)</f>
        <v>10.08</v>
      </c>
      <c r="J8447" s="35">
        <f>SUM(J8448:J8450)</f>
        <v>0</v>
      </c>
      <c r="K8447" s="35">
        <f t="shared" si="2285"/>
        <v>10.08</v>
      </c>
      <c r="L8447" s="35">
        <f>SUM(L8448:L8450)</f>
        <v>0</v>
      </c>
      <c r="M8447" s="35">
        <f>SUM(M8448:M8450)</f>
        <v>29.54</v>
      </c>
      <c r="N8447" s="35"/>
      <c r="O8447" s="35">
        <f>SUM(O8448:O8450)</f>
        <v>0</v>
      </c>
    </row>
    <row r="8448" spans="1:15" ht="12.75" outlineLevel="1" collapsed="1" x14ac:dyDescent="0.2">
      <c r="A8448" s="38" t="s">
        <v>202</v>
      </c>
      <c r="B8448" s="39" t="s">
        <v>203</v>
      </c>
      <c r="C8448" s="39" t="s">
        <v>204</v>
      </c>
      <c r="D8448" s="40" t="s">
        <v>205</v>
      </c>
      <c r="E8448" s="41">
        <v>1.4E-2</v>
      </c>
      <c r="F8448" s="42"/>
      <c r="G8448" s="43">
        <v>720</v>
      </c>
      <c r="H8448" s="44">
        <f>IF(ISNUMBER(F8448),(E8448*(1+(F8448/100))*G8448),G8448*E8448)</f>
        <v>10.08</v>
      </c>
      <c r="I8448" s="45">
        <f>IF(OR(A8448="PM",A8448="PZ",A8448="PP"),H8448,"")</f>
        <v>10.08</v>
      </c>
      <c r="J8448" s="45" t="str">
        <f>IF(A8448="S",H8448,"")</f>
        <v/>
      </c>
      <c r="K8448" s="35"/>
      <c r="L8448" s="45" t="str">
        <f>IF(A8448="M06",H8448,"")</f>
        <v/>
      </c>
      <c r="M8448" s="45" t="str">
        <f>IF(OR(A8448="M02",A8448="M25",A8448="M01s"),H8448,"")</f>
        <v/>
      </c>
      <c r="N8448" s="46" t="e">
        <f>IF(A8448="ZMP",E8448*(1+(F8448/100)),#REF!)</f>
        <v>#REF!</v>
      </c>
      <c r="O8448" s="45" t="str">
        <f>IF(A8448="M01e",H8448,"")</f>
        <v/>
      </c>
    </row>
    <row r="8449" spans="1:15" ht="12.75" outlineLevel="1" collapsed="1" x14ac:dyDescent="0.2">
      <c r="A8449" s="38" t="s">
        <v>228</v>
      </c>
      <c r="B8449" s="39" t="s">
        <v>4781</v>
      </c>
      <c r="C8449" s="39" t="s">
        <v>4782</v>
      </c>
      <c r="D8449" s="40" t="s">
        <v>111</v>
      </c>
      <c r="E8449" s="41">
        <v>1</v>
      </c>
      <c r="F8449" s="42"/>
      <c r="G8449" s="43">
        <v>29.54</v>
      </c>
      <c r="H8449" s="44">
        <f>IF(ISNUMBER(F8449),(E8449*(1+(F8449/100))*G8449),G8449*E8449)</f>
        <v>29.54</v>
      </c>
      <c r="I8449" s="45" t="str">
        <f>IF(OR(A8449="PM",A8449="PZ",A8449="PP"),H8449,"")</f>
        <v/>
      </c>
      <c r="J8449" s="45" t="str">
        <f>IF(A8449="S",H8449,"")</f>
        <v/>
      </c>
      <c r="K8449" s="35"/>
      <c r="L8449" s="45" t="str">
        <f>IF(A8449="M06",H8449,"")</f>
        <v/>
      </c>
      <c r="M8449" s="45">
        <f>IF(OR(A8449="M02",A8449="M25",A8449="M01s"),H8449,"")</f>
        <v>29.54</v>
      </c>
      <c r="N8449" s="46" t="e">
        <f>IF(A8449="ZMP",E8449*(1+(F8449/100)),#REF!)</f>
        <v>#REF!</v>
      </c>
      <c r="O8449" s="45" t="str">
        <f>IF(A8449="M01e",H8449,"")</f>
        <v/>
      </c>
    </row>
    <row r="8450" spans="1:15" ht="12.75" outlineLevel="2" x14ac:dyDescent="0.2">
      <c r="A8450" s="47"/>
      <c r="B8450" s="48"/>
      <c r="C8450" s="48"/>
      <c r="D8450" s="49"/>
      <c r="E8450" s="50"/>
      <c r="F8450" s="51"/>
      <c r="G8450" s="52"/>
      <c r="H8450" s="53"/>
      <c r="I8450" s="54"/>
      <c r="J8450" s="54"/>
      <c r="K8450" s="35"/>
      <c r="L8450" s="54"/>
      <c r="M8450" s="54"/>
      <c r="N8450" s="54"/>
      <c r="O8450" s="54"/>
    </row>
    <row r="8451" spans="1:15" ht="12.75" x14ac:dyDescent="0.2">
      <c r="A8451" s="27" t="s">
        <v>198</v>
      </c>
      <c r="B8451" s="28" t="s">
        <v>4783</v>
      </c>
      <c r="C8451" s="29" t="s">
        <v>4784</v>
      </c>
      <c r="D8451" s="30" t="s">
        <v>253</v>
      </c>
      <c r="E8451" s="31">
        <v>1</v>
      </c>
      <c r="F8451" s="32"/>
      <c r="G8451" s="33">
        <v>38.869999999999997</v>
      </c>
      <c r="H8451" s="34">
        <f>G8451</f>
        <v>38.869999999999997</v>
      </c>
      <c r="I8451" s="35">
        <f>SUM(I8452:I8454)</f>
        <v>10.08</v>
      </c>
      <c r="J8451" s="35">
        <f>SUM(J8452:J8454)</f>
        <v>0</v>
      </c>
      <c r="K8451" s="35">
        <f t="shared" si="2285"/>
        <v>10.08</v>
      </c>
      <c r="L8451" s="35">
        <f>SUM(L8452:L8454)</f>
        <v>0</v>
      </c>
      <c r="M8451" s="35">
        <f>SUM(M8452:M8454)</f>
        <v>28.79</v>
      </c>
      <c r="N8451" s="35"/>
      <c r="O8451" s="35">
        <f>SUM(O8452:O8454)</f>
        <v>0</v>
      </c>
    </row>
    <row r="8452" spans="1:15" ht="12.75" outlineLevel="1" collapsed="1" x14ac:dyDescent="0.2">
      <c r="A8452" s="38" t="s">
        <v>202</v>
      </c>
      <c r="B8452" s="39" t="s">
        <v>203</v>
      </c>
      <c r="C8452" s="39" t="s">
        <v>204</v>
      </c>
      <c r="D8452" s="40" t="s">
        <v>205</v>
      </c>
      <c r="E8452" s="41">
        <v>1.4E-2</v>
      </c>
      <c r="F8452" s="42"/>
      <c r="G8452" s="43">
        <v>720</v>
      </c>
      <c r="H8452" s="44">
        <f>IF(ISNUMBER(F8452),(E8452*(1+(F8452/100))*G8452),G8452*E8452)</f>
        <v>10.08</v>
      </c>
      <c r="I8452" s="45">
        <f>IF(OR(A8452="PM",A8452="PZ",A8452="PP"),H8452,"")</f>
        <v>10.08</v>
      </c>
      <c r="J8452" s="45" t="str">
        <f>IF(A8452="S",H8452,"")</f>
        <v/>
      </c>
      <c r="K8452" s="35"/>
      <c r="L8452" s="45" t="str">
        <f>IF(A8452="M06",H8452,"")</f>
        <v/>
      </c>
      <c r="M8452" s="45" t="str">
        <f>IF(OR(A8452="M02",A8452="M25",A8452="M01s"),H8452,"")</f>
        <v/>
      </c>
      <c r="N8452" s="46" t="e">
        <f>IF(A8452="ZMP",E8452*(1+(F8452/100)),#REF!)</f>
        <v>#REF!</v>
      </c>
      <c r="O8452" s="45" t="str">
        <f>IF(A8452="M01e",H8452,"")</f>
        <v/>
      </c>
    </row>
    <row r="8453" spans="1:15" ht="12.75" outlineLevel="1" collapsed="1" x14ac:dyDescent="0.2">
      <c r="A8453" s="38" t="s">
        <v>228</v>
      </c>
      <c r="B8453" s="39" t="s">
        <v>4785</v>
      </c>
      <c r="C8453" s="39" t="s">
        <v>4786</v>
      </c>
      <c r="D8453" s="40" t="s">
        <v>111</v>
      </c>
      <c r="E8453" s="41">
        <v>1</v>
      </c>
      <c r="F8453" s="42"/>
      <c r="G8453" s="43">
        <v>28.79</v>
      </c>
      <c r="H8453" s="44">
        <f>IF(ISNUMBER(F8453),(E8453*(1+(F8453/100))*G8453),G8453*E8453)</f>
        <v>28.79</v>
      </c>
      <c r="I8453" s="45" t="str">
        <f>IF(OR(A8453="PM",A8453="PZ",A8453="PP"),H8453,"")</f>
        <v/>
      </c>
      <c r="J8453" s="45" t="str">
        <f>IF(A8453="S",H8453,"")</f>
        <v/>
      </c>
      <c r="K8453" s="35"/>
      <c r="L8453" s="45" t="str">
        <f>IF(A8453="M06",H8453,"")</f>
        <v/>
      </c>
      <c r="M8453" s="45">
        <f>IF(OR(A8453="M02",A8453="M25",A8453="M01s"),H8453,"")</f>
        <v>28.79</v>
      </c>
      <c r="N8453" s="46" t="e">
        <f>IF(A8453="ZMP",E8453*(1+(F8453/100)),#REF!)</f>
        <v>#REF!</v>
      </c>
      <c r="O8453" s="45" t="str">
        <f>IF(A8453="M01e",H8453,"")</f>
        <v/>
      </c>
    </row>
    <row r="8454" spans="1:15" ht="12.75" outlineLevel="2" x14ac:dyDescent="0.2">
      <c r="A8454" s="47"/>
      <c r="B8454" s="48"/>
      <c r="C8454" s="48"/>
      <c r="D8454" s="49"/>
      <c r="E8454" s="50"/>
      <c r="F8454" s="51"/>
      <c r="G8454" s="52"/>
      <c r="H8454" s="53"/>
      <c r="I8454" s="54"/>
      <c r="J8454" s="54"/>
      <c r="K8454" s="35"/>
      <c r="L8454" s="54"/>
      <c r="M8454" s="54"/>
      <c r="N8454" s="54"/>
      <c r="O8454" s="54"/>
    </row>
    <row r="8455" spans="1:15" ht="12.75" x14ac:dyDescent="0.2">
      <c r="A8455" s="27" t="s">
        <v>198</v>
      </c>
      <c r="B8455" s="28" t="s">
        <v>4787</v>
      </c>
      <c r="C8455" s="29" t="s">
        <v>4788</v>
      </c>
      <c r="D8455" s="30" t="s">
        <v>253</v>
      </c>
      <c r="E8455" s="31">
        <v>1</v>
      </c>
      <c r="F8455" s="32"/>
      <c r="G8455" s="33">
        <v>44.09</v>
      </c>
      <c r="H8455" s="34">
        <f>G8455</f>
        <v>44.09</v>
      </c>
      <c r="I8455" s="35">
        <f>SUM(I8456:I8458)</f>
        <v>10.08</v>
      </c>
      <c r="J8455" s="35">
        <f>SUM(J8456:J8458)</f>
        <v>0</v>
      </c>
      <c r="K8455" s="35">
        <f t="shared" ref="K8455:K8515" si="2286">I8455+J8455</f>
        <v>10.08</v>
      </c>
      <c r="L8455" s="35">
        <f>SUM(L8456:L8458)</f>
        <v>0</v>
      </c>
      <c r="M8455" s="35">
        <f>SUM(M8456:M8458)</f>
        <v>34.01</v>
      </c>
      <c r="N8455" s="35"/>
      <c r="O8455" s="35">
        <f>SUM(O8456:O8458)</f>
        <v>0</v>
      </c>
    </row>
    <row r="8456" spans="1:15" ht="12.75" outlineLevel="1" collapsed="1" x14ac:dyDescent="0.2">
      <c r="A8456" s="38" t="s">
        <v>202</v>
      </c>
      <c r="B8456" s="39" t="s">
        <v>203</v>
      </c>
      <c r="C8456" s="39" t="s">
        <v>204</v>
      </c>
      <c r="D8456" s="40" t="s">
        <v>205</v>
      </c>
      <c r="E8456" s="41">
        <v>1.4E-2</v>
      </c>
      <c r="F8456" s="42"/>
      <c r="G8456" s="43">
        <v>720</v>
      </c>
      <c r="H8456" s="44">
        <f>IF(ISNUMBER(F8456),(E8456*(1+(F8456/100))*G8456),G8456*E8456)</f>
        <v>10.08</v>
      </c>
      <c r="I8456" s="45">
        <f>IF(OR(A8456="PM",A8456="PZ",A8456="PP"),H8456,"")</f>
        <v>10.08</v>
      </c>
      <c r="J8456" s="45" t="str">
        <f>IF(A8456="S",H8456,"")</f>
        <v/>
      </c>
      <c r="K8456" s="35"/>
      <c r="L8456" s="45" t="str">
        <f>IF(A8456="M06",H8456,"")</f>
        <v/>
      </c>
      <c r="M8456" s="45" t="str">
        <f>IF(OR(A8456="M02",A8456="M25",A8456="M01s"),H8456,"")</f>
        <v/>
      </c>
      <c r="N8456" s="46" t="e">
        <f>IF(A8456="ZMP",E8456*(1+(F8456/100)),#REF!)</f>
        <v>#REF!</v>
      </c>
      <c r="O8456" s="45" t="str">
        <f>IF(A8456="M01e",H8456,"")</f>
        <v/>
      </c>
    </row>
    <row r="8457" spans="1:15" ht="12.75" outlineLevel="1" collapsed="1" x14ac:dyDescent="0.2">
      <c r="A8457" s="38" t="s">
        <v>228</v>
      </c>
      <c r="B8457" s="39" t="s">
        <v>4789</v>
      </c>
      <c r="C8457" s="39" t="s">
        <v>4790</v>
      </c>
      <c r="D8457" s="40" t="s">
        <v>111</v>
      </c>
      <c r="E8457" s="41">
        <v>1</v>
      </c>
      <c r="F8457" s="42"/>
      <c r="G8457" s="43">
        <v>34.01</v>
      </c>
      <c r="H8457" s="44">
        <f>IF(ISNUMBER(F8457),(E8457*(1+(F8457/100))*G8457),G8457*E8457)</f>
        <v>34.01</v>
      </c>
      <c r="I8457" s="45" t="str">
        <f>IF(OR(A8457="PM",A8457="PZ",A8457="PP"),H8457,"")</f>
        <v/>
      </c>
      <c r="J8457" s="45" t="str">
        <f>IF(A8457="S",H8457,"")</f>
        <v/>
      </c>
      <c r="K8457" s="35"/>
      <c r="L8457" s="45" t="str">
        <f>IF(A8457="M06",H8457,"")</f>
        <v/>
      </c>
      <c r="M8457" s="45">
        <f>IF(OR(A8457="M02",A8457="M25",A8457="M01s"),H8457,"")</f>
        <v>34.01</v>
      </c>
      <c r="N8457" s="46" t="e">
        <f>IF(A8457="ZMP",E8457*(1+(F8457/100)),#REF!)</f>
        <v>#REF!</v>
      </c>
      <c r="O8457" s="45" t="str">
        <f>IF(A8457="M01e",H8457,"")</f>
        <v/>
      </c>
    </row>
    <row r="8458" spans="1:15" ht="12.75" outlineLevel="2" x14ac:dyDescent="0.2">
      <c r="A8458" s="47"/>
      <c r="B8458" s="48"/>
      <c r="C8458" s="48"/>
      <c r="D8458" s="49"/>
      <c r="E8458" s="50"/>
      <c r="F8458" s="51"/>
      <c r="G8458" s="52"/>
      <c r="H8458" s="53"/>
      <c r="I8458" s="54"/>
      <c r="J8458" s="54"/>
      <c r="K8458" s="35"/>
      <c r="L8458" s="54"/>
      <c r="M8458" s="54"/>
      <c r="N8458" s="54"/>
      <c r="O8458" s="54"/>
    </row>
    <row r="8459" spans="1:15" ht="12.75" x14ac:dyDescent="0.2">
      <c r="A8459" s="27" t="s">
        <v>198</v>
      </c>
      <c r="B8459" s="28" t="s">
        <v>4791</v>
      </c>
      <c r="C8459" s="29" t="s">
        <v>4792</v>
      </c>
      <c r="D8459" s="30" t="s">
        <v>253</v>
      </c>
      <c r="E8459" s="31">
        <v>1</v>
      </c>
      <c r="F8459" s="32"/>
      <c r="G8459" s="33">
        <v>44</v>
      </c>
      <c r="H8459" s="34">
        <f>G8459</f>
        <v>44</v>
      </c>
      <c r="I8459" s="35">
        <f>SUM(I8460:I8462)</f>
        <v>10.08</v>
      </c>
      <c r="J8459" s="35">
        <f>SUM(J8460:J8462)</f>
        <v>0</v>
      </c>
      <c r="K8459" s="35">
        <f t="shared" si="2286"/>
        <v>10.08</v>
      </c>
      <c r="L8459" s="35">
        <f>SUM(L8460:L8462)</f>
        <v>0</v>
      </c>
      <c r="M8459" s="35">
        <f>SUM(M8460:M8462)</f>
        <v>33.92</v>
      </c>
      <c r="N8459" s="35"/>
      <c r="O8459" s="35">
        <f>SUM(O8460:O8462)</f>
        <v>0</v>
      </c>
    </row>
    <row r="8460" spans="1:15" ht="12.75" outlineLevel="1" collapsed="1" x14ac:dyDescent="0.2">
      <c r="A8460" s="38" t="s">
        <v>202</v>
      </c>
      <c r="B8460" s="39" t="s">
        <v>203</v>
      </c>
      <c r="C8460" s="39" t="s">
        <v>204</v>
      </c>
      <c r="D8460" s="40" t="s">
        <v>205</v>
      </c>
      <c r="E8460" s="41">
        <v>1.4E-2</v>
      </c>
      <c r="F8460" s="42"/>
      <c r="G8460" s="43">
        <v>720</v>
      </c>
      <c r="H8460" s="44">
        <f>IF(ISNUMBER(F8460),(E8460*(1+(F8460/100))*G8460),G8460*E8460)</f>
        <v>10.08</v>
      </c>
      <c r="I8460" s="45">
        <f>IF(OR(A8460="PM",A8460="PZ",A8460="PP"),H8460,"")</f>
        <v>10.08</v>
      </c>
      <c r="J8460" s="45" t="str">
        <f>IF(A8460="S",H8460,"")</f>
        <v/>
      </c>
      <c r="K8460" s="35"/>
      <c r="L8460" s="45" t="str">
        <f>IF(A8460="M06",H8460,"")</f>
        <v/>
      </c>
      <c r="M8460" s="45" t="str">
        <f>IF(OR(A8460="M02",A8460="M25",A8460="M01s"),H8460,"")</f>
        <v/>
      </c>
      <c r="N8460" s="46" t="e">
        <f>IF(A8460="ZMP",E8460*(1+(F8460/100)),#REF!)</f>
        <v>#REF!</v>
      </c>
      <c r="O8460" s="45" t="str">
        <f>IF(A8460="M01e",H8460,"")</f>
        <v/>
      </c>
    </row>
    <row r="8461" spans="1:15" ht="12.75" outlineLevel="1" collapsed="1" x14ac:dyDescent="0.2">
      <c r="A8461" s="38" t="s">
        <v>228</v>
      </c>
      <c r="B8461" s="39" t="s">
        <v>4793</v>
      </c>
      <c r="C8461" s="39" t="s">
        <v>4794</v>
      </c>
      <c r="D8461" s="40" t="s">
        <v>111</v>
      </c>
      <c r="E8461" s="41">
        <v>1</v>
      </c>
      <c r="F8461" s="42"/>
      <c r="G8461" s="43">
        <v>33.92</v>
      </c>
      <c r="H8461" s="44">
        <f>IF(ISNUMBER(F8461),(E8461*(1+(F8461/100))*G8461),G8461*E8461)</f>
        <v>33.92</v>
      </c>
      <c r="I8461" s="45" t="str">
        <f>IF(OR(A8461="PM",A8461="PZ",A8461="PP"),H8461,"")</f>
        <v/>
      </c>
      <c r="J8461" s="45" t="str">
        <f>IF(A8461="S",H8461,"")</f>
        <v/>
      </c>
      <c r="K8461" s="35"/>
      <c r="L8461" s="45" t="str">
        <f>IF(A8461="M06",H8461,"")</f>
        <v/>
      </c>
      <c r="M8461" s="45">
        <f>IF(OR(A8461="M02",A8461="M25",A8461="M01s"),H8461,"")</f>
        <v>33.92</v>
      </c>
      <c r="N8461" s="46" t="e">
        <f>IF(A8461="ZMP",E8461*(1+(F8461/100)),#REF!)</f>
        <v>#REF!</v>
      </c>
      <c r="O8461" s="45" t="str">
        <f>IF(A8461="M01e",H8461,"")</f>
        <v/>
      </c>
    </row>
    <row r="8462" spans="1:15" ht="12.75" outlineLevel="2" x14ac:dyDescent="0.2">
      <c r="A8462" s="47"/>
      <c r="B8462" s="48"/>
      <c r="C8462" s="48"/>
      <c r="D8462" s="49"/>
      <c r="E8462" s="50"/>
      <c r="F8462" s="51"/>
      <c r="G8462" s="52"/>
      <c r="H8462" s="53"/>
      <c r="I8462" s="54"/>
      <c r="J8462" s="54"/>
      <c r="K8462" s="35"/>
      <c r="L8462" s="54"/>
      <c r="M8462" s="54"/>
      <c r="N8462" s="54"/>
      <c r="O8462" s="54"/>
    </row>
    <row r="8463" spans="1:15" ht="12.75" x14ac:dyDescent="0.2">
      <c r="A8463" s="27" t="s">
        <v>198</v>
      </c>
      <c r="B8463" s="28" t="s">
        <v>4795</v>
      </c>
      <c r="C8463" s="29" t="s">
        <v>4796</v>
      </c>
      <c r="D8463" s="30" t="s">
        <v>253</v>
      </c>
      <c r="E8463" s="31">
        <v>1</v>
      </c>
      <c r="F8463" s="32"/>
      <c r="G8463" s="33">
        <v>46.1</v>
      </c>
      <c r="H8463" s="34">
        <f>G8463</f>
        <v>46.1</v>
      </c>
      <c r="I8463" s="35">
        <f>SUM(I8464:I8466)</f>
        <v>10.08</v>
      </c>
      <c r="J8463" s="35">
        <f>SUM(J8464:J8466)</f>
        <v>0</v>
      </c>
      <c r="K8463" s="35">
        <f t="shared" si="2286"/>
        <v>10.08</v>
      </c>
      <c r="L8463" s="35">
        <f>SUM(L8464:L8466)</f>
        <v>0</v>
      </c>
      <c r="M8463" s="35">
        <f>SUM(M8464:M8466)</f>
        <v>36.020000000000003</v>
      </c>
      <c r="N8463" s="35"/>
      <c r="O8463" s="35">
        <f>SUM(O8464:O8466)</f>
        <v>0</v>
      </c>
    </row>
    <row r="8464" spans="1:15" ht="12.75" outlineLevel="1" collapsed="1" x14ac:dyDescent="0.2">
      <c r="A8464" s="38" t="s">
        <v>202</v>
      </c>
      <c r="B8464" s="39" t="s">
        <v>203</v>
      </c>
      <c r="C8464" s="39" t="s">
        <v>204</v>
      </c>
      <c r="D8464" s="40" t="s">
        <v>205</v>
      </c>
      <c r="E8464" s="41">
        <v>1.4E-2</v>
      </c>
      <c r="F8464" s="42"/>
      <c r="G8464" s="43">
        <v>720</v>
      </c>
      <c r="H8464" s="44">
        <f>IF(ISNUMBER(F8464),(E8464*(1+(F8464/100))*G8464),G8464*E8464)</f>
        <v>10.08</v>
      </c>
      <c r="I8464" s="45">
        <f>IF(OR(A8464="PM",A8464="PZ",A8464="PP"),H8464,"")</f>
        <v>10.08</v>
      </c>
      <c r="J8464" s="45" t="str">
        <f>IF(A8464="S",H8464,"")</f>
        <v/>
      </c>
      <c r="K8464" s="35"/>
      <c r="L8464" s="45" t="str">
        <f>IF(A8464="M06",H8464,"")</f>
        <v/>
      </c>
      <c r="M8464" s="45" t="str">
        <f>IF(OR(A8464="M02",A8464="M25",A8464="M01s"),H8464,"")</f>
        <v/>
      </c>
      <c r="N8464" s="46" t="e">
        <f>IF(A8464="ZMP",E8464*(1+(F8464/100)),#REF!)</f>
        <v>#REF!</v>
      </c>
      <c r="O8464" s="45" t="str">
        <f>IF(A8464="M01e",H8464,"")</f>
        <v/>
      </c>
    </row>
    <row r="8465" spans="1:15" ht="12.75" outlineLevel="1" collapsed="1" x14ac:dyDescent="0.2">
      <c r="A8465" s="38" t="s">
        <v>228</v>
      </c>
      <c r="B8465" s="39" t="s">
        <v>4797</v>
      </c>
      <c r="C8465" s="39" t="s">
        <v>4798</v>
      </c>
      <c r="D8465" s="40" t="s">
        <v>111</v>
      </c>
      <c r="E8465" s="41">
        <v>1</v>
      </c>
      <c r="F8465" s="42"/>
      <c r="G8465" s="43">
        <v>36.020000000000003</v>
      </c>
      <c r="H8465" s="44">
        <f>IF(ISNUMBER(F8465),(E8465*(1+(F8465/100))*G8465),G8465*E8465)</f>
        <v>36.020000000000003</v>
      </c>
      <c r="I8465" s="45" t="str">
        <f>IF(OR(A8465="PM",A8465="PZ",A8465="PP"),H8465,"")</f>
        <v/>
      </c>
      <c r="J8465" s="45" t="str">
        <f>IF(A8465="S",H8465,"")</f>
        <v/>
      </c>
      <c r="K8465" s="35"/>
      <c r="L8465" s="45" t="str">
        <f>IF(A8465="M06",H8465,"")</f>
        <v/>
      </c>
      <c r="M8465" s="45">
        <f>IF(OR(A8465="M02",A8465="M25",A8465="M01s"),H8465,"")</f>
        <v>36.020000000000003</v>
      </c>
      <c r="N8465" s="46" t="e">
        <f>IF(A8465="ZMP",E8465*(1+(F8465/100)),#REF!)</f>
        <v>#REF!</v>
      </c>
      <c r="O8465" s="45" t="str">
        <f>IF(A8465="M01e",H8465,"")</f>
        <v/>
      </c>
    </row>
    <row r="8466" spans="1:15" ht="12.75" outlineLevel="2" x14ac:dyDescent="0.2">
      <c r="A8466" s="47"/>
      <c r="B8466" s="48"/>
      <c r="C8466" s="48"/>
      <c r="D8466" s="49"/>
      <c r="E8466" s="50"/>
      <c r="F8466" s="51"/>
      <c r="G8466" s="52"/>
      <c r="H8466" s="53"/>
      <c r="I8466" s="54"/>
      <c r="J8466" s="54"/>
      <c r="K8466" s="35"/>
      <c r="L8466" s="54"/>
      <c r="M8466" s="54"/>
      <c r="N8466" s="54"/>
      <c r="O8466" s="54"/>
    </row>
    <row r="8467" spans="1:15" ht="12.75" x14ac:dyDescent="0.2">
      <c r="A8467" s="27" t="s">
        <v>198</v>
      </c>
      <c r="B8467" s="28" t="s">
        <v>4799</v>
      </c>
      <c r="C8467" s="29" t="s">
        <v>4800</v>
      </c>
      <c r="D8467" s="30" t="s">
        <v>253</v>
      </c>
      <c r="E8467" s="31">
        <v>1</v>
      </c>
      <c r="F8467" s="32"/>
      <c r="G8467" s="33">
        <v>48.06</v>
      </c>
      <c r="H8467" s="34">
        <f>G8467</f>
        <v>48.06</v>
      </c>
      <c r="I8467" s="35">
        <f>SUM(I8468:I8470)</f>
        <v>10.08</v>
      </c>
      <c r="J8467" s="35">
        <f>SUM(J8468:J8470)</f>
        <v>0</v>
      </c>
      <c r="K8467" s="35">
        <f t="shared" si="2286"/>
        <v>10.08</v>
      </c>
      <c r="L8467" s="35">
        <f>SUM(L8468:L8470)</f>
        <v>0</v>
      </c>
      <c r="M8467" s="35">
        <f>SUM(M8468:M8470)</f>
        <v>37.980000000000004</v>
      </c>
      <c r="N8467" s="35"/>
      <c r="O8467" s="35">
        <f>SUM(O8468:O8470)</f>
        <v>0</v>
      </c>
    </row>
    <row r="8468" spans="1:15" ht="12.75" outlineLevel="1" collapsed="1" x14ac:dyDescent="0.2">
      <c r="A8468" s="38" t="s">
        <v>202</v>
      </c>
      <c r="B8468" s="39" t="s">
        <v>203</v>
      </c>
      <c r="C8468" s="39" t="s">
        <v>204</v>
      </c>
      <c r="D8468" s="40" t="s">
        <v>205</v>
      </c>
      <c r="E8468" s="41">
        <v>1.4E-2</v>
      </c>
      <c r="F8468" s="42"/>
      <c r="G8468" s="43">
        <v>720</v>
      </c>
      <c r="H8468" s="44">
        <f>IF(ISNUMBER(F8468),(E8468*(1+(F8468/100))*G8468),G8468*E8468)</f>
        <v>10.08</v>
      </c>
      <c r="I8468" s="45">
        <f>IF(OR(A8468="PM",A8468="PZ",A8468="PP"),H8468,"")</f>
        <v>10.08</v>
      </c>
      <c r="J8468" s="45" t="str">
        <f>IF(A8468="S",H8468,"")</f>
        <v/>
      </c>
      <c r="K8468" s="35"/>
      <c r="L8468" s="45" t="str">
        <f>IF(A8468="M06",H8468,"")</f>
        <v/>
      </c>
      <c r="M8468" s="45" t="str">
        <f>IF(OR(A8468="M02",A8468="M25",A8468="M01s"),H8468,"")</f>
        <v/>
      </c>
      <c r="N8468" s="46" t="e">
        <f>IF(A8468="ZMP",E8468*(1+(F8468/100)),#REF!)</f>
        <v>#REF!</v>
      </c>
      <c r="O8468" s="45" t="str">
        <f>IF(A8468="M01e",H8468,"")</f>
        <v/>
      </c>
    </row>
    <row r="8469" spans="1:15" ht="12.75" outlineLevel="1" collapsed="1" x14ac:dyDescent="0.2">
      <c r="A8469" s="38" t="s">
        <v>228</v>
      </c>
      <c r="B8469" s="39" t="s">
        <v>4801</v>
      </c>
      <c r="C8469" s="39" t="s">
        <v>4802</v>
      </c>
      <c r="D8469" s="40" t="s">
        <v>111</v>
      </c>
      <c r="E8469" s="41">
        <v>1</v>
      </c>
      <c r="F8469" s="42"/>
      <c r="G8469" s="43">
        <v>37.980000000000004</v>
      </c>
      <c r="H8469" s="44">
        <f>IF(ISNUMBER(F8469),(E8469*(1+(F8469/100))*G8469),G8469*E8469)</f>
        <v>37.980000000000004</v>
      </c>
      <c r="I8469" s="45" t="str">
        <f>IF(OR(A8469="PM",A8469="PZ",A8469="PP"),H8469,"")</f>
        <v/>
      </c>
      <c r="J8469" s="45" t="str">
        <f>IF(A8469="S",H8469,"")</f>
        <v/>
      </c>
      <c r="K8469" s="35"/>
      <c r="L8469" s="45" t="str">
        <f>IF(A8469="M06",H8469,"")</f>
        <v/>
      </c>
      <c r="M8469" s="45">
        <f>IF(OR(A8469="M02",A8469="M25",A8469="M01s"),H8469,"")</f>
        <v>37.980000000000004</v>
      </c>
      <c r="N8469" s="46" t="e">
        <f>IF(A8469="ZMP",E8469*(1+(F8469/100)),#REF!)</f>
        <v>#REF!</v>
      </c>
      <c r="O8469" s="45" t="str">
        <f>IF(A8469="M01e",H8469,"")</f>
        <v/>
      </c>
    </row>
    <row r="8470" spans="1:15" ht="12.75" outlineLevel="2" x14ac:dyDescent="0.2">
      <c r="A8470" s="47"/>
      <c r="B8470" s="48"/>
      <c r="C8470" s="48"/>
      <c r="D8470" s="49"/>
      <c r="E8470" s="50"/>
      <c r="F8470" s="51"/>
      <c r="G8470" s="52"/>
      <c r="H8470" s="53"/>
      <c r="I8470" s="54"/>
      <c r="J8470" s="54"/>
      <c r="K8470" s="35"/>
      <c r="L8470" s="54"/>
      <c r="M8470" s="54"/>
      <c r="N8470" s="54"/>
      <c r="O8470" s="54"/>
    </row>
    <row r="8471" spans="1:15" ht="12.75" x14ac:dyDescent="0.2">
      <c r="A8471" s="27" t="s">
        <v>198</v>
      </c>
      <c r="B8471" s="28" t="s">
        <v>4803</v>
      </c>
      <c r="C8471" s="29" t="s">
        <v>4804</v>
      </c>
      <c r="D8471" s="30" t="s">
        <v>253</v>
      </c>
      <c r="E8471" s="31">
        <v>1</v>
      </c>
      <c r="F8471" s="32"/>
      <c r="G8471" s="33">
        <v>49.45</v>
      </c>
      <c r="H8471" s="34">
        <f>G8471</f>
        <v>49.45</v>
      </c>
      <c r="I8471" s="35">
        <f>SUM(I8472:I8474)</f>
        <v>10.08</v>
      </c>
      <c r="J8471" s="35">
        <f>SUM(J8472:J8474)</f>
        <v>0</v>
      </c>
      <c r="K8471" s="35">
        <f t="shared" si="2286"/>
        <v>10.08</v>
      </c>
      <c r="L8471" s="35">
        <f>SUM(L8472:L8474)</f>
        <v>0</v>
      </c>
      <c r="M8471" s="35">
        <f>SUM(M8472:M8474)</f>
        <v>39.369999999999997</v>
      </c>
      <c r="N8471" s="35"/>
      <c r="O8471" s="35">
        <f>SUM(O8472:O8474)</f>
        <v>0</v>
      </c>
    </row>
    <row r="8472" spans="1:15" ht="12.75" outlineLevel="1" collapsed="1" x14ac:dyDescent="0.2">
      <c r="A8472" s="38" t="s">
        <v>202</v>
      </c>
      <c r="B8472" s="39" t="s">
        <v>203</v>
      </c>
      <c r="C8472" s="39" t="s">
        <v>204</v>
      </c>
      <c r="D8472" s="40" t="s">
        <v>205</v>
      </c>
      <c r="E8472" s="41">
        <v>1.4E-2</v>
      </c>
      <c r="F8472" s="42"/>
      <c r="G8472" s="43">
        <v>720</v>
      </c>
      <c r="H8472" s="44">
        <f>IF(ISNUMBER(F8472),(E8472*(1+(F8472/100))*G8472),G8472*E8472)</f>
        <v>10.08</v>
      </c>
      <c r="I8472" s="45">
        <f>IF(OR(A8472="PM",A8472="PZ",A8472="PP"),H8472,"")</f>
        <v>10.08</v>
      </c>
      <c r="J8472" s="45" t="str">
        <f>IF(A8472="S",H8472,"")</f>
        <v/>
      </c>
      <c r="K8472" s="35"/>
      <c r="L8472" s="45" t="str">
        <f>IF(A8472="M06",H8472,"")</f>
        <v/>
      </c>
      <c r="M8472" s="45" t="str">
        <f>IF(OR(A8472="M02",A8472="M25",A8472="M01s"),H8472,"")</f>
        <v/>
      </c>
      <c r="N8472" s="46" t="e">
        <f>IF(A8472="ZMP",E8472*(1+(F8472/100)),#REF!)</f>
        <v>#REF!</v>
      </c>
      <c r="O8472" s="45" t="str">
        <f>IF(A8472="M01e",H8472,"")</f>
        <v/>
      </c>
    </row>
    <row r="8473" spans="1:15" ht="12.75" outlineLevel="1" collapsed="1" x14ac:dyDescent="0.2">
      <c r="A8473" s="38" t="s">
        <v>228</v>
      </c>
      <c r="B8473" s="39" t="s">
        <v>4805</v>
      </c>
      <c r="C8473" s="39" t="s">
        <v>4806</v>
      </c>
      <c r="D8473" s="40" t="s">
        <v>111</v>
      </c>
      <c r="E8473" s="41">
        <v>1</v>
      </c>
      <c r="F8473" s="42"/>
      <c r="G8473" s="43">
        <v>39.369999999999997</v>
      </c>
      <c r="H8473" s="44">
        <f>IF(ISNUMBER(F8473),(E8473*(1+(F8473/100))*G8473),G8473*E8473)</f>
        <v>39.369999999999997</v>
      </c>
      <c r="I8473" s="45" t="str">
        <f>IF(OR(A8473="PM",A8473="PZ",A8473="PP"),H8473,"")</f>
        <v/>
      </c>
      <c r="J8473" s="45" t="str">
        <f>IF(A8473="S",H8473,"")</f>
        <v/>
      </c>
      <c r="K8473" s="35"/>
      <c r="L8473" s="45" t="str">
        <f>IF(A8473="M06",H8473,"")</f>
        <v/>
      </c>
      <c r="M8473" s="45">
        <f>IF(OR(A8473="M02",A8473="M25",A8473="M01s"),H8473,"")</f>
        <v>39.369999999999997</v>
      </c>
      <c r="N8473" s="46" t="e">
        <f>IF(A8473="ZMP",E8473*(1+(F8473/100)),#REF!)</f>
        <v>#REF!</v>
      </c>
      <c r="O8473" s="45" t="str">
        <f>IF(A8473="M01e",H8473,"")</f>
        <v/>
      </c>
    </row>
    <row r="8474" spans="1:15" ht="12.75" outlineLevel="2" x14ac:dyDescent="0.2">
      <c r="A8474" s="47"/>
      <c r="B8474" s="48"/>
      <c r="C8474" s="48"/>
      <c r="D8474" s="49"/>
      <c r="E8474" s="50"/>
      <c r="F8474" s="51"/>
      <c r="G8474" s="52"/>
      <c r="H8474" s="53"/>
      <c r="I8474" s="54"/>
      <c r="J8474" s="54"/>
      <c r="K8474" s="35"/>
      <c r="L8474" s="54"/>
      <c r="M8474" s="54"/>
      <c r="N8474" s="54"/>
      <c r="O8474" s="54"/>
    </row>
    <row r="8475" spans="1:15" ht="12.75" x14ac:dyDescent="0.2">
      <c r="A8475" s="27" t="s">
        <v>198</v>
      </c>
      <c r="B8475" s="28" t="s">
        <v>4807</v>
      </c>
      <c r="C8475" s="29" t="s">
        <v>4808</v>
      </c>
      <c r="D8475" s="30" t="s">
        <v>253</v>
      </c>
      <c r="E8475" s="31">
        <v>1</v>
      </c>
      <c r="F8475" s="32"/>
      <c r="G8475" s="33">
        <v>49.85</v>
      </c>
      <c r="H8475" s="34">
        <f>G8475</f>
        <v>49.85</v>
      </c>
      <c r="I8475" s="35">
        <f>SUM(I8476:I8478)</f>
        <v>10.08</v>
      </c>
      <c r="J8475" s="35">
        <f>SUM(J8476:J8478)</f>
        <v>0</v>
      </c>
      <c r="K8475" s="35">
        <f t="shared" si="2286"/>
        <v>10.08</v>
      </c>
      <c r="L8475" s="35">
        <f>SUM(L8476:L8478)</f>
        <v>0</v>
      </c>
      <c r="M8475" s="35">
        <f>SUM(M8476:M8478)</f>
        <v>39.770000000000003</v>
      </c>
      <c r="N8475" s="35"/>
      <c r="O8475" s="35">
        <f>SUM(O8476:O8478)</f>
        <v>0</v>
      </c>
    </row>
    <row r="8476" spans="1:15" ht="12.75" outlineLevel="1" collapsed="1" x14ac:dyDescent="0.2">
      <c r="A8476" s="38" t="s">
        <v>202</v>
      </c>
      <c r="B8476" s="39" t="s">
        <v>203</v>
      </c>
      <c r="C8476" s="39" t="s">
        <v>204</v>
      </c>
      <c r="D8476" s="40" t="s">
        <v>205</v>
      </c>
      <c r="E8476" s="41">
        <v>1.4E-2</v>
      </c>
      <c r="F8476" s="42"/>
      <c r="G8476" s="43">
        <v>720</v>
      </c>
      <c r="H8476" s="44">
        <f>IF(ISNUMBER(F8476),(E8476*(1+(F8476/100))*G8476),G8476*E8476)</f>
        <v>10.08</v>
      </c>
      <c r="I8476" s="45">
        <f>IF(OR(A8476="PM",A8476="PZ",A8476="PP"),H8476,"")</f>
        <v>10.08</v>
      </c>
      <c r="J8476" s="45" t="str">
        <f>IF(A8476="S",H8476,"")</f>
        <v/>
      </c>
      <c r="K8476" s="35"/>
      <c r="L8476" s="45" t="str">
        <f>IF(A8476="M06",H8476,"")</f>
        <v/>
      </c>
      <c r="M8476" s="45" t="str">
        <f>IF(OR(A8476="M02",A8476="M25",A8476="M01s"),H8476,"")</f>
        <v/>
      </c>
      <c r="N8476" s="46" t="e">
        <f>IF(A8476="ZMP",E8476*(1+(F8476/100)),#REF!)</f>
        <v>#REF!</v>
      </c>
      <c r="O8476" s="45" t="str">
        <f>IF(A8476="M01e",H8476,"")</f>
        <v/>
      </c>
    </row>
    <row r="8477" spans="1:15" ht="12.75" outlineLevel="1" collapsed="1" x14ac:dyDescent="0.2">
      <c r="A8477" s="38" t="s">
        <v>228</v>
      </c>
      <c r="B8477" s="39" t="s">
        <v>4809</v>
      </c>
      <c r="C8477" s="39" t="s">
        <v>4810</v>
      </c>
      <c r="D8477" s="40" t="s">
        <v>111</v>
      </c>
      <c r="E8477" s="41">
        <v>1</v>
      </c>
      <c r="F8477" s="42"/>
      <c r="G8477" s="43">
        <v>39.770000000000003</v>
      </c>
      <c r="H8477" s="44">
        <f>IF(ISNUMBER(F8477),(E8477*(1+(F8477/100))*G8477),G8477*E8477)</f>
        <v>39.770000000000003</v>
      </c>
      <c r="I8477" s="45" t="str">
        <f>IF(OR(A8477="PM",A8477="PZ",A8477="PP"),H8477,"")</f>
        <v/>
      </c>
      <c r="J8477" s="45" t="str">
        <f>IF(A8477="S",H8477,"")</f>
        <v/>
      </c>
      <c r="K8477" s="35"/>
      <c r="L8477" s="45" t="str">
        <f>IF(A8477="M06",H8477,"")</f>
        <v/>
      </c>
      <c r="M8477" s="45">
        <f>IF(OR(A8477="M02",A8477="M25",A8477="M01s"),H8477,"")</f>
        <v>39.770000000000003</v>
      </c>
      <c r="N8477" s="46" t="e">
        <f>IF(A8477="ZMP",E8477*(1+(F8477/100)),#REF!)</f>
        <v>#REF!</v>
      </c>
      <c r="O8477" s="45" t="str">
        <f>IF(A8477="M01e",H8477,"")</f>
        <v/>
      </c>
    </row>
    <row r="8478" spans="1:15" ht="12.75" outlineLevel="2" x14ac:dyDescent="0.2">
      <c r="A8478" s="47"/>
      <c r="B8478" s="48"/>
      <c r="C8478" s="48"/>
      <c r="D8478" s="49"/>
      <c r="E8478" s="50"/>
      <c r="F8478" s="51"/>
      <c r="G8478" s="52"/>
      <c r="H8478" s="53"/>
      <c r="I8478" s="54"/>
      <c r="J8478" s="54"/>
      <c r="K8478" s="35"/>
      <c r="L8478" s="54"/>
      <c r="M8478" s="54"/>
      <c r="N8478" s="54"/>
      <c r="O8478" s="54"/>
    </row>
    <row r="8479" spans="1:15" ht="12.75" x14ac:dyDescent="0.2">
      <c r="A8479" s="27" t="s">
        <v>198</v>
      </c>
      <c r="B8479" s="28" t="s">
        <v>4811</v>
      </c>
      <c r="C8479" s="29" t="s">
        <v>4812</v>
      </c>
      <c r="D8479" s="30" t="s">
        <v>253</v>
      </c>
      <c r="E8479" s="31">
        <v>1</v>
      </c>
      <c r="F8479" s="32"/>
      <c r="G8479" s="33">
        <v>50.62</v>
      </c>
      <c r="H8479" s="34">
        <f>G8479</f>
        <v>50.62</v>
      </c>
      <c r="I8479" s="35">
        <f>SUM(I8480:I8482)</f>
        <v>10.08</v>
      </c>
      <c r="J8479" s="35">
        <f>SUM(J8480:J8482)</f>
        <v>0</v>
      </c>
      <c r="K8479" s="35">
        <f t="shared" si="2286"/>
        <v>10.08</v>
      </c>
      <c r="L8479" s="35">
        <f>SUM(L8480:L8482)</f>
        <v>0</v>
      </c>
      <c r="M8479" s="35">
        <f>SUM(M8480:M8482)</f>
        <v>40.54</v>
      </c>
      <c r="N8479" s="35"/>
      <c r="O8479" s="35">
        <f>SUM(O8480:O8482)</f>
        <v>0</v>
      </c>
    </row>
    <row r="8480" spans="1:15" ht="12.75" outlineLevel="1" collapsed="1" x14ac:dyDescent="0.2">
      <c r="A8480" s="38" t="s">
        <v>202</v>
      </c>
      <c r="B8480" s="39" t="s">
        <v>203</v>
      </c>
      <c r="C8480" s="39" t="s">
        <v>204</v>
      </c>
      <c r="D8480" s="40" t="s">
        <v>205</v>
      </c>
      <c r="E8480" s="41">
        <v>1.4E-2</v>
      </c>
      <c r="F8480" s="42"/>
      <c r="G8480" s="43">
        <v>720</v>
      </c>
      <c r="H8480" s="44">
        <f>IF(ISNUMBER(F8480),(E8480*(1+(F8480/100))*G8480),G8480*E8480)</f>
        <v>10.08</v>
      </c>
      <c r="I8480" s="45">
        <f>IF(OR(A8480="PM",A8480="PZ",A8480="PP"),H8480,"")</f>
        <v>10.08</v>
      </c>
      <c r="J8480" s="45" t="str">
        <f>IF(A8480="S",H8480,"")</f>
        <v/>
      </c>
      <c r="K8480" s="35"/>
      <c r="L8480" s="45" t="str">
        <f>IF(A8480="M06",H8480,"")</f>
        <v/>
      </c>
      <c r="M8480" s="45" t="str">
        <f>IF(OR(A8480="M02",A8480="M25",A8480="M01s"),H8480,"")</f>
        <v/>
      </c>
      <c r="N8480" s="46" t="e">
        <f>IF(A8480="ZMP",E8480*(1+(F8480/100)),#REF!)</f>
        <v>#REF!</v>
      </c>
      <c r="O8480" s="45" t="str">
        <f>IF(A8480="M01e",H8480,"")</f>
        <v/>
      </c>
    </row>
    <row r="8481" spans="1:15" ht="12.75" outlineLevel="1" collapsed="1" x14ac:dyDescent="0.2">
      <c r="A8481" s="38" t="s">
        <v>228</v>
      </c>
      <c r="B8481" s="39" t="s">
        <v>4813</v>
      </c>
      <c r="C8481" s="39" t="s">
        <v>4814</v>
      </c>
      <c r="D8481" s="40" t="s">
        <v>111</v>
      </c>
      <c r="E8481" s="41">
        <v>1</v>
      </c>
      <c r="F8481" s="42"/>
      <c r="G8481" s="43">
        <v>40.54</v>
      </c>
      <c r="H8481" s="44">
        <f>IF(ISNUMBER(F8481),(E8481*(1+(F8481/100))*G8481),G8481*E8481)</f>
        <v>40.54</v>
      </c>
      <c r="I8481" s="45" t="str">
        <f>IF(OR(A8481="PM",A8481="PZ",A8481="PP"),H8481,"")</f>
        <v/>
      </c>
      <c r="J8481" s="45" t="str">
        <f>IF(A8481="S",H8481,"")</f>
        <v/>
      </c>
      <c r="K8481" s="35"/>
      <c r="L8481" s="45" t="str">
        <f>IF(A8481="M06",H8481,"")</f>
        <v/>
      </c>
      <c r="M8481" s="45">
        <f>IF(OR(A8481="M02",A8481="M25",A8481="M01s"),H8481,"")</f>
        <v>40.54</v>
      </c>
      <c r="N8481" s="46" t="e">
        <f>IF(A8481="ZMP",E8481*(1+(F8481/100)),#REF!)</f>
        <v>#REF!</v>
      </c>
      <c r="O8481" s="45" t="str">
        <f>IF(A8481="M01e",H8481,"")</f>
        <v/>
      </c>
    </row>
    <row r="8482" spans="1:15" ht="12.75" outlineLevel="2" x14ac:dyDescent="0.2">
      <c r="A8482" s="47"/>
      <c r="B8482" s="48"/>
      <c r="C8482" s="48"/>
      <c r="D8482" s="49"/>
      <c r="E8482" s="50"/>
      <c r="F8482" s="51"/>
      <c r="G8482" s="52"/>
      <c r="H8482" s="53"/>
      <c r="I8482" s="54"/>
      <c r="J8482" s="54"/>
      <c r="K8482" s="35"/>
      <c r="L8482" s="54"/>
      <c r="M8482" s="54"/>
      <c r="N8482" s="54"/>
      <c r="O8482" s="54"/>
    </row>
    <row r="8483" spans="1:15" ht="12.75" x14ac:dyDescent="0.2">
      <c r="A8483" s="27" t="s">
        <v>198</v>
      </c>
      <c r="B8483" s="28" t="s">
        <v>4815</v>
      </c>
      <c r="C8483" s="29" t="s">
        <v>4816</v>
      </c>
      <c r="D8483" s="30" t="s">
        <v>253</v>
      </c>
      <c r="E8483" s="31">
        <v>1</v>
      </c>
      <c r="F8483" s="32"/>
      <c r="G8483" s="33">
        <v>51.33</v>
      </c>
      <c r="H8483" s="34">
        <f>G8483</f>
        <v>51.33</v>
      </c>
      <c r="I8483" s="35">
        <f>SUM(I8484:I8486)</f>
        <v>10.08</v>
      </c>
      <c r="J8483" s="35">
        <f>SUM(J8484:J8486)</f>
        <v>0</v>
      </c>
      <c r="K8483" s="35">
        <f t="shared" si="2286"/>
        <v>10.08</v>
      </c>
      <c r="L8483" s="35">
        <f>SUM(L8484:L8486)</f>
        <v>0</v>
      </c>
      <c r="M8483" s="35">
        <f>SUM(M8484:M8486)</f>
        <v>41.25</v>
      </c>
      <c r="N8483" s="35"/>
      <c r="O8483" s="35">
        <f>SUM(O8484:O8486)</f>
        <v>0</v>
      </c>
    </row>
    <row r="8484" spans="1:15" ht="12.75" outlineLevel="1" collapsed="1" x14ac:dyDescent="0.2">
      <c r="A8484" s="38" t="s">
        <v>202</v>
      </c>
      <c r="B8484" s="39" t="s">
        <v>203</v>
      </c>
      <c r="C8484" s="39" t="s">
        <v>204</v>
      </c>
      <c r="D8484" s="40" t="s">
        <v>205</v>
      </c>
      <c r="E8484" s="41">
        <v>1.4E-2</v>
      </c>
      <c r="F8484" s="42"/>
      <c r="G8484" s="43">
        <v>720</v>
      </c>
      <c r="H8484" s="44">
        <f>IF(ISNUMBER(F8484),(E8484*(1+(F8484/100))*G8484),G8484*E8484)</f>
        <v>10.08</v>
      </c>
      <c r="I8484" s="45">
        <f>IF(OR(A8484="PM",A8484="PZ",A8484="PP"),H8484,"")</f>
        <v>10.08</v>
      </c>
      <c r="J8484" s="45" t="str">
        <f>IF(A8484="S",H8484,"")</f>
        <v/>
      </c>
      <c r="K8484" s="35"/>
      <c r="L8484" s="45" t="str">
        <f>IF(A8484="M06",H8484,"")</f>
        <v/>
      </c>
      <c r="M8484" s="45" t="str">
        <f>IF(OR(A8484="M02",A8484="M25",A8484="M01s"),H8484,"")</f>
        <v/>
      </c>
      <c r="N8484" s="46" t="e">
        <f>IF(A8484="ZMP",E8484*(1+(F8484/100)),#REF!)</f>
        <v>#REF!</v>
      </c>
      <c r="O8484" s="45" t="str">
        <f>IF(A8484="M01e",H8484,"")</f>
        <v/>
      </c>
    </row>
    <row r="8485" spans="1:15" ht="12.75" outlineLevel="1" collapsed="1" x14ac:dyDescent="0.2">
      <c r="A8485" s="38" t="s">
        <v>228</v>
      </c>
      <c r="B8485" s="39" t="s">
        <v>4817</v>
      </c>
      <c r="C8485" s="39" t="s">
        <v>4818</v>
      </c>
      <c r="D8485" s="40" t="s">
        <v>111</v>
      </c>
      <c r="E8485" s="41">
        <v>1</v>
      </c>
      <c r="F8485" s="42"/>
      <c r="G8485" s="43">
        <v>41.25</v>
      </c>
      <c r="H8485" s="44">
        <f>IF(ISNUMBER(F8485),(E8485*(1+(F8485/100))*G8485),G8485*E8485)</f>
        <v>41.25</v>
      </c>
      <c r="I8485" s="45" t="str">
        <f>IF(OR(A8485="PM",A8485="PZ",A8485="PP"),H8485,"")</f>
        <v/>
      </c>
      <c r="J8485" s="45" t="str">
        <f>IF(A8485="S",H8485,"")</f>
        <v/>
      </c>
      <c r="K8485" s="35"/>
      <c r="L8485" s="45" t="str">
        <f>IF(A8485="M06",H8485,"")</f>
        <v/>
      </c>
      <c r="M8485" s="45">
        <f>IF(OR(A8485="M02",A8485="M25",A8485="M01s"),H8485,"")</f>
        <v>41.25</v>
      </c>
      <c r="N8485" s="46" t="e">
        <f>IF(A8485="ZMP",E8485*(1+(F8485/100)),#REF!)</f>
        <v>#REF!</v>
      </c>
      <c r="O8485" s="45" t="str">
        <f>IF(A8485="M01e",H8485,"")</f>
        <v/>
      </c>
    </row>
    <row r="8486" spans="1:15" ht="12.75" outlineLevel="2" x14ac:dyDescent="0.2">
      <c r="A8486" s="47"/>
      <c r="B8486" s="48"/>
      <c r="C8486" s="48"/>
      <c r="D8486" s="49"/>
      <c r="E8486" s="50"/>
      <c r="F8486" s="51"/>
      <c r="G8486" s="52"/>
      <c r="H8486" s="53"/>
      <c r="I8486" s="54"/>
      <c r="J8486" s="54"/>
      <c r="K8486" s="35"/>
      <c r="L8486" s="54"/>
      <c r="M8486" s="54"/>
      <c r="N8486" s="54"/>
      <c r="O8486" s="54"/>
    </row>
    <row r="8487" spans="1:15" ht="12.75" x14ac:dyDescent="0.2">
      <c r="A8487" s="27" t="s">
        <v>198</v>
      </c>
      <c r="B8487" s="28" t="s">
        <v>4819</v>
      </c>
      <c r="C8487" s="29" t="s">
        <v>4820</v>
      </c>
      <c r="D8487" s="30" t="s">
        <v>253</v>
      </c>
      <c r="E8487" s="31">
        <v>1</v>
      </c>
      <c r="F8487" s="32"/>
      <c r="G8487" s="33">
        <v>51.07</v>
      </c>
      <c r="H8487" s="34">
        <f>G8487</f>
        <v>51.07</v>
      </c>
      <c r="I8487" s="35">
        <f>SUM(I8488:I8490)</f>
        <v>10.08</v>
      </c>
      <c r="J8487" s="35">
        <f>SUM(J8488:J8490)</f>
        <v>0</v>
      </c>
      <c r="K8487" s="35">
        <f t="shared" si="2286"/>
        <v>10.08</v>
      </c>
      <c r="L8487" s="35">
        <f>SUM(L8488:L8490)</f>
        <v>0</v>
      </c>
      <c r="M8487" s="35">
        <f>SUM(M8488:M8490)</f>
        <v>40.99</v>
      </c>
      <c r="N8487" s="35"/>
      <c r="O8487" s="35">
        <f>SUM(O8488:O8490)</f>
        <v>0</v>
      </c>
    </row>
    <row r="8488" spans="1:15" ht="12.75" outlineLevel="1" collapsed="1" x14ac:dyDescent="0.2">
      <c r="A8488" s="38" t="s">
        <v>202</v>
      </c>
      <c r="B8488" s="39" t="s">
        <v>203</v>
      </c>
      <c r="C8488" s="39" t="s">
        <v>204</v>
      </c>
      <c r="D8488" s="40" t="s">
        <v>205</v>
      </c>
      <c r="E8488" s="41">
        <v>1.4E-2</v>
      </c>
      <c r="F8488" s="42"/>
      <c r="G8488" s="43">
        <v>720</v>
      </c>
      <c r="H8488" s="44">
        <f>IF(ISNUMBER(F8488),(E8488*(1+(F8488/100))*G8488),G8488*E8488)</f>
        <v>10.08</v>
      </c>
      <c r="I8488" s="45">
        <f>IF(OR(A8488="PM",A8488="PZ",A8488="PP"),H8488,"")</f>
        <v>10.08</v>
      </c>
      <c r="J8488" s="45" t="str">
        <f>IF(A8488="S",H8488,"")</f>
        <v/>
      </c>
      <c r="K8488" s="35"/>
      <c r="L8488" s="45" t="str">
        <f>IF(A8488="M06",H8488,"")</f>
        <v/>
      </c>
      <c r="M8488" s="45" t="str">
        <f>IF(OR(A8488="M02",A8488="M25",A8488="M01s"),H8488,"")</f>
        <v/>
      </c>
      <c r="N8488" s="46" t="e">
        <f>IF(A8488="ZMP",E8488*(1+(F8488/100)),#REF!)</f>
        <v>#REF!</v>
      </c>
      <c r="O8488" s="45" t="str">
        <f>IF(A8488="M01e",H8488,"")</f>
        <v/>
      </c>
    </row>
    <row r="8489" spans="1:15" ht="12.75" outlineLevel="1" collapsed="1" x14ac:dyDescent="0.2">
      <c r="A8489" s="38" t="s">
        <v>228</v>
      </c>
      <c r="B8489" s="39" t="s">
        <v>4821</v>
      </c>
      <c r="C8489" s="39" t="s">
        <v>4822</v>
      </c>
      <c r="D8489" s="40" t="s">
        <v>111</v>
      </c>
      <c r="E8489" s="41">
        <v>1</v>
      </c>
      <c r="F8489" s="42"/>
      <c r="G8489" s="43">
        <v>40.99</v>
      </c>
      <c r="H8489" s="44">
        <f>IF(ISNUMBER(F8489),(E8489*(1+(F8489/100))*G8489),G8489*E8489)</f>
        <v>40.99</v>
      </c>
      <c r="I8489" s="45" t="str">
        <f>IF(OR(A8489="PM",A8489="PZ",A8489="PP"),H8489,"")</f>
        <v/>
      </c>
      <c r="J8489" s="45" t="str">
        <f>IF(A8489="S",H8489,"")</f>
        <v/>
      </c>
      <c r="K8489" s="35"/>
      <c r="L8489" s="45" t="str">
        <f>IF(A8489="M06",H8489,"")</f>
        <v/>
      </c>
      <c r="M8489" s="45">
        <f>IF(OR(A8489="M02",A8489="M25",A8489="M01s"),H8489,"")</f>
        <v>40.99</v>
      </c>
      <c r="N8489" s="46" t="e">
        <f>IF(A8489="ZMP",E8489*(1+(F8489/100)),#REF!)</f>
        <v>#REF!</v>
      </c>
      <c r="O8489" s="45" t="str">
        <f>IF(A8489="M01e",H8489,"")</f>
        <v/>
      </c>
    </row>
    <row r="8490" spans="1:15" ht="12.75" outlineLevel="2" x14ac:dyDescent="0.2">
      <c r="A8490" s="47"/>
      <c r="B8490" s="48"/>
      <c r="C8490" s="48"/>
      <c r="D8490" s="49"/>
      <c r="E8490" s="50"/>
      <c r="F8490" s="51"/>
      <c r="G8490" s="52"/>
      <c r="H8490" s="53"/>
      <c r="I8490" s="54"/>
      <c r="J8490" s="54"/>
      <c r="K8490" s="35"/>
      <c r="L8490" s="54"/>
      <c r="M8490" s="54"/>
      <c r="N8490" s="54"/>
      <c r="O8490" s="54"/>
    </row>
    <row r="8491" spans="1:15" ht="12.75" x14ac:dyDescent="0.2">
      <c r="A8491" s="27" t="s">
        <v>198</v>
      </c>
      <c r="B8491" s="28" t="s">
        <v>4823</v>
      </c>
      <c r="C8491" s="29" t="s">
        <v>4824</v>
      </c>
      <c r="D8491" s="30" t="s">
        <v>253</v>
      </c>
      <c r="E8491" s="31">
        <v>1</v>
      </c>
      <c r="F8491" s="32"/>
      <c r="G8491" s="33">
        <v>50.32</v>
      </c>
      <c r="H8491" s="34">
        <f>G8491</f>
        <v>50.32</v>
      </c>
      <c r="I8491" s="35">
        <f>SUM(I8492:I8494)</f>
        <v>10.08</v>
      </c>
      <c r="J8491" s="35">
        <f>SUM(J8492:J8494)</f>
        <v>0</v>
      </c>
      <c r="K8491" s="35">
        <f t="shared" si="2286"/>
        <v>10.08</v>
      </c>
      <c r="L8491" s="35">
        <f>SUM(L8492:L8494)</f>
        <v>0</v>
      </c>
      <c r="M8491" s="35">
        <f>SUM(M8492:M8494)</f>
        <v>40.24</v>
      </c>
      <c r="N8491" s="35"/>
      <c r="O8491" s="35">
        <f>SUM(O8492:O8494)</f>
        <v>0</v>
      </c>
    </row>
    <row r="8492" spans="1:15" ht="12.75" outlineLevel="1" collapsed="1" x14ac:dyDescent="0.2">
      <c r="A8492" s="38" t="s">
        <v>202</v>
      </c>
      <c r="B8492" s="39" t="s">
        <v>203</v>
      </c>
      <c r="C8492" s="39" t="s">
        <v>204</v>
      </c>
      <c r="D8492" s="40" t="s">
        <v>205</v>
      </c>
      <c r="E8492" s="41">
        <v>1.4E-2</v>
      </c>
      <c r="F8492" s="42"/>
      <c r="G8492" s="43">
        <v>720</v>
      </c>
      <c r="H8492" s="44">
        <f>IF(ISNUMBER(F8492),(E8492*(1+(F8492/100))*G8492),G8492*E8492)</f>
        <v>10.08</v>
      </c>
      <c r="I8492" s="45">
        <f>IF(OR(A8492="PM",A8492="PZ",A8492="PP"),H8492,"")</f>
        <v>10.08</v>
      </c>
      <c r="J8492" s="45" t="str">
        <f>IF(A8492="S",H8492,"")</f>
        <v/>
      </c>
      <c r="K8492" s="35"/>
      <c r="L8492" s="45" t="str">
        <f>IF(A8492="M06",H8492,"")</f>
        <v/>
      </c>
      <c r="M8492" s="45" t="str">
        <f>IF(OR(A8492="M02",A8492="M25",A8492="M01s"),H8492,"")</f>
        <v/>
      </c>
      <c r="N8492" s="46" t="e">
        <f>IF(A8492="ZMP",E8492*(1+(F8492/100)),#REF!)</f>
        <v>#REF!</v>
      </c>
      <c r="O8492" s="45" t="str">
        <f>IF(A8492="M01e",H8492,"")</f>
        <v/>
      </c>
    </row>
    <row r="8493" spans="1:15" ht="12.75" outlineLevel="1" collapsed="1" x14ac:dyDescent="0.2">
      <c r="A8493" s="38" t="s">
        <v>228</v>
      </c>
      <c r="B8493" s="39" t="s">
        <v>4825</v>
      </c>
      <c r="C8493" s="39" t="s">
        <v>4826</v>
      </c>
      <c r="D8493" s="40" t="s">
        <v>111</v>
      </c>
      <c r="E8493" s="41">
        <v>1</v>
      </c>
      <c r="F8493" s="42"/>
      <c r="G8493" s="43">
        <v>40.24</v>
      </c>
      <c r="H8493" s="44">
        <f>IF(ISNUMBER(F8493),(E8493*(1+(F8493/100))*G8493),G8493*E8493)</f>
        <v>40.24</v>
      </c>
      <c r="I8493" s="45" t="str">
        <f>IF(OR(A8493="PM",A8493="PZ",A8493="PP"),H8493,"")</f>
        <v/>
      </c>
      <c r="J8493" s="45" t="str">
        <f>IF(A8493="S",H8493,"")</f>
        <v/>
      </c>
      <c r="K8493" s="35"/>
      <c r="L8493" s="45" t="str">
        <f>IF(A8493="M06",H8493,"")</f>
        <v/>
      </c>
      <c r="M8493" s="45">
        <f>IF(OR(A8493="M02",A8493="M25",A8493="M01s"),H8493,"")</f>
        <v>40.24</v>
      </c>
      <c r="N8493" s="46" t="e">
        <f>IF(A8493="ZMP",E8493*(1+(F8493/100)),#REF!)</f>
        <v>#REF!</v>
      </c>
      <c r="O8493" s="45" t="str">
        <f>IF(A8493="M01e",H8493,"")</f>
        <v/>
      </c>
    </row>
    <row r="8494" spans="1:15" ht="12.75" outlineLevel="2" x14ac:dyDescent="0.2">
      <c r="A8494" s="47"/>
      <c r="B8494" s="48"/>
      <c r="C8494" s="48"/>
      <c r="D8494" s="49"/>
      <c r="E8494" s="50"/>
      <c r="F8494" s="51"/>
      <c r="G8494" s="52"/>
      <c r="H8494" s="53"/>
      <c r="I8494" s="54"/>
      <c r="J8494" s="54"/>
      <c r="K8494" s="35"/>
      <c r="L8494" s="54"/>
      <c r="M8494" s="54"/>
      <c r="N8494" s="54"/>
      <c r="O8494" s="54"/>
    </row>
    <row r="8495" spans="1:15" ht="12.75" x14ac:dyDescent="0.2">
      <c r="A8495" s="27" t="s">
        <v>198</v>
      </c>
      <c r="B8495" s="28" t="s">
        <v>4827</v>
      </c>
      <c r="C8495" s="29" t="s">
        <v>4828</v>
      </c>
      <c r="D8495" s="30" t="s">
        <v>253</v>
      </c>
      <c r="E8495" s="31">
        <v>1</v>
      </c>
      <c r="F8495" s="32"/>
      <c r="G8495" s="33">
        <v>49.62</v>
      </c>
      <c r="H8495" s="34">
        <f>G8495</f>
        <v>49.62</v>
      </c>
      <c r="I8495" s="35">
        <f>SUM(I8496:I8498)</f>
        <v>10.08</v>
      </c>
      <c r="J8495" s="35">
        <f>SUM(J8496:J8498)</f>
        <v>0</v>
      </c>
      <c r="K8495" s="35">
        <f t="shared" si="2286"/>
        <v>10.08</v>
      </c>
      <c r="L8495" s="35">
        <f>SUM(L8496:L8498)</f>
        <v>0</v>
      </c>
      <c r="M8495" s="35">
        <f>SUM(M8496:M8498)</f>
        <v>39.54</v>
      </c>
      <c r="N8495" s="35"/>
      <c r="O8495" s="35">
        <f>SUM(O8496:O8498)</f>
        <v>0</v>
      </c>
    </row>
    <row r="8496" spans="1:15" ht="12.75" outlineLevel="1" collapsed="1" x14ac:dyDescent="0.2">
      <c r="A8496" s="38" t="s">
        <v>202</v>
      </c>
      <c r="B8496" s="39" t="s">
        <v>203</v>
      </c>
      <c r="C8496" s="39" t="s">
        <v>204</v>
      </c>
      <c r="D8496" s="40" t="s">
        <v>205</v>
      </c>
      <c r="E8496" s="41">
        <v>1.4E-2</v>
      </c>
      <c r="F8496" s="42"/>
      <c r="G8496" s="43">
        <v>720</v>
      </c>
      <c r="H8496" s="44">
        <f>IF(ISNUMBER(F8496),(E8496*(1+(F8496/100))*G8496),G8496*E8496)</f>
        <v>10.08</v>
      </c>
      <c r="I8496" s="45">
        <f>IF(OR(A8496="PM",A8496="PZ",A8496="PP"),H8496,"")</f>
        <v>10.08</v>
      </c>
      <c r="J8496" s="45" t="str">
        <f>IF(A8496="S",H8496,"")</f>
        <v/>
      </c>
      <c r="K8496" s="35"/>
      <c r="L8496" s="45" t="str">
        <f>IF(A8496="M06",H8496,"")</f>
        <v/>
      </c>
      <c r="M8496" s="45" t="str">
        <f>IF(OR(A8496="M02",A8496="M25",A8496="M01s"),H8496,"")</f>
        <v/>
      </c>
      <c r="N8496" s="46" t="e">
        <f>IF(A8496="ZMP",E8496*(1+(F8496/100)),#REF!)</f>
        <v>#REF!</v>
      </c>
      <c r="O8496" s="45" t="str">
        <f>IF(A8496="M01e",H8496,"")</f>
        <v/>
      </c>
    </row>
    <row r="8497" spans="1:15" ht="12.75" outlineLevel="1" collapsed="1" x14ac:dyDescent="0.2">
      <c r="A8497" s="38" t="s">
        <v>228</v>
      </c>
      <c r="B8497" s="39" t="s">
        <v>4829</v>
      </c>
      <c r="C8497" s="39" t="s">
        <v>4830</v>
      </c>
      <c r="D8497" s="40" t="s">
        <v>111</v>
      </c>
      <c r="E8497" s="41">
        <v>1</v>
      </c>
      <c r="F8497" s="42"/>
      <c r="G8497" s="43">
        <v>39.54</v>
      </c>
      <c r="H8497" s="44">
        <f>IF(ISNUMBER(F8497),(E8497*(1+(F8497/100))*G8497),G8497*E8497)</f>
        <v>39.54</v>
      </c>
      <c r="I8497" s="45" t="str">
        <f>IF(OR(A8497="PM",A8497="PZ",A8497="PP"),H8497,"")</f>
        <v/>
      </c>
      <c r="J8497" s="45" t="str">
        <f>IF(A8497="S",H8497,"")</f>
        <v/>
      </c>
      <c r="K8497" s="35"/>
      <c r="L8497" s="45" t="str">
        <f>IF(A8497="M06",H8497,"")</f>
        <v/>
      </c>
      <c r="M8497" s="45">
        <f>IF(OR(A8497="M02",A8497="M25",A8497="M01s"),H8497,"")</f>
        <v>39.54</v>
      </c>
      <c r="N8497" s="46" t="e">
        <f>IF(A8497="ZMP",E8497*(1+(F8497/100)),#REF!)</f>
        <v>#REF!</v>
      </c>
      <c r="O8497" s="45" t="str">
        <f>IF(A8497="M01e",H8497,"")</f>
        <v/>
      </c>
    </row>
    <row r="8498" spans="1:15" ht="12.75" outlineLevel="2" x14ac:dyDescent="0.2">
      <c r="A8498" s="47"/>
      <c r="B8498" s="48"/>
      <c r="C8498" s="48"/>
      <c r="D8498" s="49"/>
      <c r="E8498" s="50"/>
      <c r="F8498" s="51"/>
      <c r="G8498" s="52"/>
      <c r="H8498" s="53"/>
      <c r="I8498" s="54"/>
      <c r="J8498" s="54"/>
      <c r="K8498" s="35"/>
      <c r="L8498" s="54"/>
      <c r="M8498" s="54"/>
      <c r="N8498" s="54"/>
      <c r="O8498" s="54"/>
    </row>
    <row r="8499" spans="1:15" ht="12.75" x14ac:dyDescent="0.2">
      <c r="A8499" s="27" t="s">
        <v>198</v>
      </c>
      <c r="B8499" s="28" t="s">
        <v>4831</v>
      </c>
      <c r="C8499" s="29" t="s">
        <v>4832</v>
      </c>
      <c r="D8499" s="30" t="s">
        <v>253</v>
      </c>
      <c r="E8499" s="31">
        <v>1</v>
      </c>
      <c r="F8499" s="32"/>
      <c r="G8499" s="33">
        <v>78.48</v>
      </c>
      <c r="H8499" s="34">
        <f>G8499</f>
        <v>78.48</v>
      </c>
      <c r="I8499" s="35">
        <f>SUM(I8500:I8502)</f>
        <v>10.08</v>
      </c>
      <c r="J8499" s="35">
        <f>SUM(J8500:J8502)</f>
        <v>0</v>
      </c>
      <c r="K8499" s="35">
        <f t="shared" si="2286"/>
        <v>10.08</v>
      </c>
      <c r="L8499" s="35">
        <f>SUM(L8500:L8502)</f>
        <v>0</v>
      </c>
      <c r="M8499" s="35">
        <f>SUM(M8500:M8502)</f>
        <v>68.400000000000006</v>
      </c>
      <c r="N8499" s="35"/>
      <c r="O8499" s="35">
        <f>SUM(O8500:O8502)</f>
        <v>0</v>
      </c>
    </row>
    <row r="8500" spans="1:15" ht="12.75" outlineLevel="1" collapsed="1" x14ac:dyDescent="0.2">
      <c r="A8500" s="38" t="s">
        <v>202</v>
      </c>
      <c r="B8500" s="39" t="s">
        <v>203</v>
      </c>
      <c r="C8500" s="39" t="s">
        <v>204</v>
      </c>
      <c r="D8500" s="40" t="s">
        <v>205</v>
      </c>
      <c r="E8500" s="41">
        <v>1.4E-2</v>
      </c>
      <c r="F8500" s="42"/>
      <c r="G8500" s="43">
        <v>720</v>
      </c>
      <c r="H8500" s="44">
        <f>IF(ISNUMBER(F8500),(E8500*(1+(F8500/100))*G8500),G8500*E8500)</f>
        <v>10.08</v>
      </c>
      <c r="I8500" s="45">
        <f>IF(OR(A8500="PM",A8500="PZ",A8500="PP"),H8500,"")</f>
        <v>10.08</v>
      </c>
      <c r="J8500" s="45" t="str">
        <f>IF(A8500="S",H8500,"")</f>
        <v/>
      </c>
      <c r="K8500" s="35"/>
      <c r="L8500" s="45" t="str">
        <f>IF(A8500="M06",H8500,"")</f>
        <v/>
      </c>
      <c r="M8500" s="45" t="str">
        <f>IF(OR(A8500="M02",A8500="M25",A8500="M01s"),H8500,"")</f>
        <v/>
      </c>
      <c r="N8500" s="46" t="e">
        <f>IF(A8500="ZMP",E8500*(1+(F8500/100)),#REF!)</f>
        <v>#REF!</v>
      </c>
      <c r="O8500" s="45" t="str">
        <f>IF(A8500="M01e",H8500,"")</f>
        <v/>
      </c>
    </row>
    <row r="8501" spans="1:15" ht="12.75" outlineLevel="1" collapsed="1" x14ac:dyDescent="0.2">
      <c r="A8501" s="38" t="s">
        <v>228</v>
      </c>
      <c r="B8501" s="39" t="s">
        <v>4833</v>
      </c>
      <c r="C8501" s="39" t="s">
        <v>4834</v>
      </c>
      <c r="D8501" s="40" t="s">
        <v>111</v>
      </c>
      <c r="E8501" s="41">
        <v>1</v>
      </c>
      <c r="F8501" s="42"/>
      <c r="G8501" s="43">
        <v>68.400000000000006</v>
      </c>
      <c r="H8501" s="44">
        <f>IF(ISNUMBER(F8501),(E8501*(1+(F8501/100))*G8501),G8501*E8501)</f>
        <v>68.400000000000006</v>
      </c>
      <c r="I8501" s="45" t="str">
        <f>IF(OR(A8501="PM",A8501="PZ",A8501="PP"),H8501,"")</f>
        <v/>
      </c>
      <c r="J8501" s="45" t="str">
        <f>IF(A8501="S",H8501,"")</f>
        <v/>
      </c>
      <c r="K8501" s="35"/>
      <c r="L8501" s="45" t="str">
        <f>IF(A8501="M06",H8501,"")</f>
        <v/>
      </c>
      <c r="M8501" s="45">
        <f>IF(OR(A8501="M02",A8501="M25",A8501="M01s"),H8501,"")</f>
        <v>68.400000000000006</v>
      </c>
      <c r="N8501" s="46" t="e">
        <f>IF(A8501="ZMP",E8501*(1+(F8501/100)),#REF!)</f>
        <v>#REF!</v>
      </c>
      <c r="O8501" s="45" t="str">
        <f>IF(A8501="M01e",H8501,"")</f>
        <v/>
      </c>
    </row>
    <row r="8502" spans="1:15" ht="12.75" outlineLevel="2" x14ac:dyDescent="0.2">
      <c r="A8502" s="47"/>
      <c r="B8502" s="48"/>
      <c r="C8502" s="48"/>
      <c r="D8502" s="49"/>
      <c r="E8502" s="50"/>
      <c r="F8502" s="51"/>
      <c r="G8502" s="52"/>
      <c r="H8502" s="53"/>
      <c r="I8502" s="54"/>
      <c r="J8502" s="54"/>
      <c r="K8502" s="35"/>
      <c r="L8502" s="54"/>
      <c r="M8502" s="54"/>
      <c r="N8502" s="54"/>
      <c r="O8502" s="54"/>
    </row>
    <row r="8503" spans="1:15" ht="12.75" x14ac:dyDescent="0.2">
      <c r="A8503" s="27" t="s">
        <v>198</v>
      </c>
      <c r="B8503" s="28" t="s">
        <v>4835</v>
      </c>
      <c r="C8503" s="29" t="s">
        <v>4836</v>
      </c>
      <c r="D8503" s="30" t="s">
        <v>253</v>
      </c>
      <c r="E8503" s="31">
        <v>1</v>
      </c>
      <c r="F8503" s="32"/>
      <c r="G8503" s="33">
        <v>74.69</v>
      </c>
      <c r="H8503" s="34">
        <f>G8503</f>
        <v>74.69</v>
      </c>
      <c r="I8503" s="35">
        <f>SUM(I8504:I8506)</f>
        <v>10.08</v>
      </c>
      <c r="J8503" s="35">
        <f>SUM(J8504:J8506)</f>
        <v>0</v>
      </c>
      <c r="K8503" s="35">
        <f t="shared" si="2286"/>
        <v>10.08</v>
      </c>
      <c r="L8503" s="35">
        <f>SUM(L8504:L8506)</f>
        <v>0</v>
      </c>
      <c r="M8503" s="35">
        <f>SUM(M8504:M8506)</f>
        <v>64.61</v>
      </c>
      <c r="N8503" s="35"/>
      <c r="O8503" s="35">
        <f>SUM(O8504:O8506)</f>
        <v>0</v>
      </c>
    </row>
    <row r="8504" spans="1:15" ht="12.75" outlineLevel="1" collapsed="1" x14ac:dyDescent="0.2">
      <c r="A8504" s="38" t="s">
        <v>202</v>
      </c>
      <c r="B8504" s="39" t="s">
        <v>203</v>
      </c>
      <c r="C8504" s="39" t="s">
        <v>204</v>
      </c>
      <c r="D8504" s="40" t="s">
        <v>205</v>
      </c>
      <c r="E8504" s="41">
        <v>1.4E-2</v>
      </c>
      <c r="F8504" s="42"/>
      <c r="G8504" s="43">
        <v>720</v>
      </c>
      <c r="H8504" s="44">
        <f>IF(ISNUMBER(F8504),(E8504*(1+(F8504/100))*G8504),G8504*E8504)</f>
        <v>10.08</v>
      </c>
      <c r="I8504" s="45">
        <f>IF(OR(A8504="PM",A8504="PZ",A8504="PP"),H8504,"")</f>
        <v>10.08</v>
      </c>
      <c r="J8504" s="45" t="str">
        <f>IF(A8504="S",H8504,"")</f>
        <v/>
      </c>
      <c r="K8504" s="35"/>
      <c r="L8504" s="45" t="str">
        <f>IF(A8504="M06",H8504,"")</f>
        <v/>
      </c>
      <c r="M8504" s="45" t="str">
        <f>IF(OR(A8504="M02",A8504="M25",A8504="M01s"),H8504,"")</f>
        <v/>
      </c>
      <c r="N8504" s="46" t="e">
        <f>IF(A8504="ZMP",E8504*(1+(F8504/100)),#REF!)</f>
        <v>#REF!</v>
      </c>
      <c r="O8504" s="45" t="str">
        <f>IF(A8504="M01e",H8504,"")</f>
        <v/>
      </c>
    </row>
    <row r="8505" spans="1:15" ht="12.75" outlineLevel="1" collapsed="1" x14ac:dyDescent="0.2">
      <c r="A8505" s="38" t="s">
        <v>228</v>
      </c>
      <c r="B8505" s="39" t="s">
        <v>4837</v>
      </c>
      <c r="C8505" s="39" t="s">
        <v>4838</v>
      </c>
      <c r="D8505" s="40" t="s">
        <v>111</v>
      </c>
      <c r="E8505" s="41">
        <v>1</v>
      </c>
      <c r="F8505" s="42"/>
      <c r="G8505" s="43">
        <v>64.61</v>
      </c>
      <c r="H8505" s="44">
        <f>IF(ISNUMBER(F8505),(E8505*(1+(F8505/100))*G8505),G8505*E8505)</f>
        <v>64.61</v>
      </c>
      <c r="I8505" s="45" t="str">
        <f>IF(OR(A8505="PM",A8505="PZ",A8505="PP"),H8505,"")</f>
        <v/>
      </c>
      <c r="J8505" s="45" t="str">
        <f>IF(A8505="S",H8505,"")</f>
        <v/>
      </c>
      <c r="K8505" s="35"/>
      <c r="L8505" s="45" t="str">
        <f>IF(A8505="M06",H8505,"")</f>
        <v/>
      </c>
      <c r="M8505" s="45">
        <f>IF(OR(A8505="M02",A8505="M25",A8505="M01s"),H8505,"")</f>
        <v>64.61</v>
      </c>
      <c r="N8505" s="46" t="e">
        <f>IF(A8505="ZMP",E8505*(1+(F8505/100)),#REF!)</f>
        <v>#REF!</v>
      </c>
      <c r="O8505" s="45" t="str">
        <f>IF(A8505="M01e",H8505,"")</f>
        <v/>
      </c>
    </row>
    <row r="8506" spans="1:15" ht="12.75" outlineLevel="2" x14ac:dyDescent="0.2">
      <c r="A8506" s="47"/>
      <c r="B8506" s="48"/>
      <c r="C8506" s="48"/>
      <c r="D8506" s="49"/>
      <c r="E8506" s="50"/>
      <c r="F8506" s="51"/>
      <c r="G8506" s="52"/>
      <c r="H8506" s="53"/>
      <c r="I8506" s="54"/>
      <c r="J8506" s="54"/>
      <c r="K8506" s="35"/>
      <c r="L8506" s="54"/>
      <c r="M8506" s="54"/>
      <c r="N8506" s="54"/>
      <c r="O8506" s="54"/>
    </row>
    <row r="8507" spans="1:15" ht="12.75" x14ac:dyDescent="0.2">
      <c r="A8507" s="27" t="s">
        <v>198</v>
      </c>
      <c r="B8507" s="28" t="s">
        <v>4839</v>
      </c>
      <c r="C8507" s="29" t="s">
        <v>4840</v>
      </c>
      <c r="D8507" s="30" t="s">
        <v>253</v>
      </c>
      <c r="E8507" s="31">
        <v>1</v>
      </c>
      <c r="F8507" s="32"/>
      <c r="G8507" s="33">
        <v>75.31</v>
      </c>
      <c r="H8507" s="34">
        <f>G8507</f>
        <v>75.31</v>
      </c>
      <c r="I8507" s="35">
        <f>SUM(I8508:I8510)</f>
        <v>10.08</v>
      </c>
      <c r="J8507" s="35">
        <f>SUM(J8508:J8510)</f>
        <v>0</v>
      </c>
      <c r="K8507" s="35">
        <f t="shared" si="2286"/>
        <v>10.08</v>
      </c>
      <c r="L8507" s="35">
        <f>SUM(L8508:L8510)</f>
        <v>0</v>
      </c>
      <c r="M8507" s="35">
        <f>SUM(M8508:M8510)</f>
        <v>65.23</v>
      </c>
      <c r="N8507" s="35"/>
      <c r="O8507" s="35">
        <f>SUM(O8508:O8510)</f>
        <v>0</v>
      </c>
    </row>
    <row r="8508" spans="1:15" ht="12.75" outlineLevel="1" collapsed="1" x14ac:dyDescent="0.2">
      <c r="A8508" s="38" t="s">
        <v>202</v>
      </c>
      <c r="B8508" s="39" t="s">
        <v>203</v>
      </c>
      <c r="C8508" s="39" t="s">
        <v>204</v>
      </c>
      <c r="D8508" s="40" t="s">
        <v>205</v>
      </c>
      <c r="E8508" s="41">
        <v>1.4E-2</v>
      </c>
      <c r="F8508" s="42"/>
      <c r="G8508" s="43">
        <v>720</v>
      </c>
      <c r="H8508" s="44">
        <f>IF(ISNUMBER(F8508),(E8508*(1+(F8508/100))*G8508),G8508*E8508)</f>
        <v>10.08</v>
      </c>
      <c r="I8508" s="45">
        <f>IF(OR(A8508="PM",A8508="PZ",A8508="PP"),H8508,"")</f>
        <v>10.08</v>
      </c>
      <c r="J8508" s="45" t="str">
        <f>IF(A8508="S",H8508,"")</f>
        <v/>
      </c>
      <c r="K8508" s="35"/>
      <c r="L8508" s="45" t="str">
        <f>IF(A8508="M06",H8508,"")</f>
        <v/>
      </c>
      <c r="M8508" s="45" t="str">
        <f>IF(OR(A8508="M02",A8508="M25",A8508="M01s"),H8508,"")</f>
        <v/>
      </c>
      <c r="N8508" s="46" t="e">
        <f>IF(A8508="ZMP",E8508*(1+(F8508/100)),#REF!)</f>
        <v>#REF!</v>
      </c>
      <c r="O8508" s="45" t="str">
        <f>IF(A8508="M01e",H8508,"")</f>
        <v/>
      </c>
    </row>
    <row r="8509" spans="1:15" ht="12.75" outlineLevel="1" collapsed="1" x14ac:dyDescent="0.2">
      <c r="A8509" s="38" t="s">
        <v>228</v>
      </c>
      <c r="B8509" s="39" t="s">
        <v>4841</v>
      </c>
      <c r="C8509" s="39" t="s">
        <v>4842</v>
      </c>
      <c r="D8509" s="40" t="s">
        <v>111</v>
      </c>
      <c r="E8509" s="41">
        <v>1</v>
      </c>
      <c r="F8509" s="42"/>
      <c r="G8509" s="43">
        <v>65.23</v>
      </c>
      <c r="H8509" s="44">
        <f>IF(ISNUMBER(F8509),(E8509*(1+(F8509/100))*G8509),G8509*E8509)</f>
        <v>65.23</v>
      </c>
      <c r="I8509" s="45" t="str">
        <f>IF(OR(A8509="PM",A8509="PZ",A8509="PP"),H8509,"")</f>
        <v/>
      </c>
      <c r="J8509" s="45" t="str">
        <f>IF(A8509="S",H8509,"")</f>
        <v/>
      </c>
      <c r="K8509" s="35"/>
      <c r="L8509" s="45" t="str">
        <f>IF(A8509="M06",H8509,"")</f>
        <v/>
      </c>
      <c r="M8509" s="45">
        <f>IF(OR(A8509="M02",A8509="M25",A8509="M01s"),H8509,"")</f>
        <v>65.23</v>
      </c>
      <c r="N8509" s="46" t="e">
        <f>IF(A8509="ZMP",E8509*(1+(F8509/100)),#REF!)</f>
        <v>#REF!</v>
      </c>
      <c r="O8509" s="45" t="str">
        <f>IF(A8509="M01e",H8509,"")</f>
        <v/>
      </c>
    </row>
    <row r="8510" spans="1:15" ht="12.75" outlineLevel="2" x14ac:dyDescent="0.2">
      <c r="A8510" s="47"/>
      <c r="B8510" s="48"/>
      <c r="C8510" s="48"/>
      <c r="D8510" s="49"/>
      <c r="E8510" s="50"/>
      <c r="F8510" s="51"/>
      <c r="G8510" s="52"/>
      <c r="H8510" s="53"/>
      <c r="I8510" s="54"/>
      <c r="J8510" s="54"/>
      <c r="K8510" s="35"/>
      <c r="L8510" s="54"/>
      <c r="M8510" s="54"/>
      <c r="N8510" s="54"/>
      <c r="O8510" s="54"/>
    </row>
    <row r="8511" spans="1:15" ht="12.75" x14ac:dyDescent="0.2">
      <c r="A8511" s="27" t="s">
        <v>198</v>
      </c>
      <c r="B8511" s="28" t="s">
        <v>4843</v>
      </c>
      <c r="C8511" s="29" t="s">
        <v>4844</v>
      </c>
      <c r="D8511" s="30" t="s">
        <v>253</v>
      </c>
      <c r="E8511" s="31">
        <v>1</v>
      </c>
      <c r="F8511" s="32"/>
      <c r="G8511" s="33">
        <v>113.45</v>
      </c>
      <c r="H8511" s="34">
        <f>G8511</f>
        <v>113.45</v>
      </c>
      <c r="I8511" s="35">
        <f>SUM(I8512:I8514)</f>
        <v>10.08</v>
      </c>
      <c r="J8511" s="35">
        <f>SUM(J8512:J8514)</f>
        <v>0</v>
      </c>
      <c r="K8511" s="35">
        <f t="shared" si="2286"/>
        <v>10.08</v>
      </c>
      <c r="L8511" s="35">
        <f>SUM(L8512:L8514)</f>
        <v>0</v>
      </c>
      <c r="M8511" s="35">
        <f>SUM(M8512:M8514)</f>
        <v>103.37</v>
      </c>
      <c r="N8511" s="35"/>
      <c r="O8511" s="35">
        <f>SUM(O8512:O8514)</f>
        <v>0</v>
      </c>
    </row>
    <row r="8512" spans="1:15" ht="12.75" outlineLevel="1" collapsed="1" x14ac:dyDescent="0.2">
      <c r="A8512" s="38" t="s">
        <v>202</v>
      </c>
      <c r="B8512" s="39" t="s">
        <v>203</v>
      </c>
      <c r="C8512" s="39" t="s">
        <v>204</v>
      </c>
      <c r="D8512" s="40" t="s">
        <v>205</v>
      </c>
      <c r="E8512" s="41">
        <v>1.4E-2</v>
      </c>
      <c r="F8512" s="42"/>
      <c r="G8512" s="43">
        <v>720</v>
      </c>
      <c r="H8512" s="44">
        <f>IF(ISNUMBER(F8512),(E8512*(1+(F8512/100))*G8512),G8512*E8512)</f>
        <v>10.08</v>
      </c>
      <c r="I8512" s="45">
        <f>IF(OR(A8512="PM",A8512="PZ",A8512="PP"),H8512,"")</f>
        <v>10.08</v>
      </c>
      <c r="J8512" s="45" t="str">
        <f>IF(A8512="S",H8512,"")</f>
        <v/>
      </c>
      <c r="K8512" s="35"/>
      <c r="L8512" s="45" t="str">
        <f>IF(A8512="M06",H8512,"")</f>
        <v/>
      </c>
      <c r="M8512" s="45" t="str">
        <f>IF(OR(A8512="M02",A8512="M25",A8512="M01s"),H8512,"")</f>
        <v/>
      </c>
      <c r="N8512" s="46" t="e">
        <f>IF(A8512="ZMP",E8512*(1+(F8512/100)),#REF!)</f>
        <v>#REF!</v>
      </c>
      <c r="O8512" s="45" t="str">
        <f>IF(A8512="M01e",H8512,"")</f>
        <v/>
      </c>
    </row>
    <row r="8513" spans="1:15" ht="12.75" outlineLevel="1" collapsed="1" x14ac:dyDescent="0.2">
      <c r="A8513" s="38" t="s">
        <v>228</v>
      </c>
      <c r="B8513" s="39" t="s">
        <v>4845</v>
      </c>
      <c r="C8513" s="39" t="s">
        <v>4846</v>
      </c>
      <c r="D8513" s="40" t="s">
        <v>111</v>
      </c>
      <c r="E8513" s="41">
        <v>1</v>
      </c>
      <c r="F8513" s="42"/>
      <c r="G8513" s="43">
        <v>103.37</v>
      </c>
      <c r="H8513" s="44">
        <f>IF(ISNUMBER(F8513),(E8513*(1+(F8513/100))*G8513),G8513*E8513)</f>
        <v>103.37</v>
      </c>
      <c r="I8513" s="45" t="str">
        <f>IF(OR(A8513="PM",A8513="PZ",A8513="PP"),H8513,"")</f>
        <v/>
      </c>
      <c r="J8513" s="45" t="str">
        <f>IF(A8513="S",H8513,"")</f>
        <v/>
      </c>
      <c r="K8513" s="35"/>
      <c r="L8513" s="45" t="str">
        <f>IF(A8513="M06",H8513,"")</f>
        <v/>
      </c>
      <c r="M8513" s="45">
        <f>IF(OR(A8513="M02",A8513="M25",A8513="M01s"),H8513,"")</f>
        <v>103.37</v>
      </c>
      <c r="N8513" s="46" t="e">
        <f>IF(A8513="ZMP",E8513*(1+(F8513/100)),#REF!)</f>
        <v>#REF!</v>
      </c>
      <c r="O8513" s="45" t="str">
        <f>IF(A8513="M01e",H8513,"")</f>
        <v/>
      </c>
    </row>
    <row r="8514" spans="1:15" ht="12.75" outlineLevel="2" x14ac:dyDescent="0.2">
      <c r="A8514" s="47"/>
      <c r="B8514" s="48"/>
      <c r="C8514" s="48"/>
      <c r="D8514" s="49"/>
      <c r="E8514" s="50"/>
      <c r="F8514" s="51"/>
      <c r="G8514" s="52"/>
      <c r="H8514" s="53"/>
      <c r="I8514" s="54"/>
      <c r="J8514" s="54"/>
      <c r="K8514" s="35"/>
      <c r="L8514" s="54"/>
      <c r="M8514" s="54"/>
      <c r="N8514" s="54"/>
      <c r="O8514" s="54"/>
    </row>
    <row r="8515" spans="1:15" ht="12.75" x14ac:dyDescent="0.2">
      <c r="A8515" s="27" t="s">
        <v>198</v>
      </c>
      <c r="B8515" s="28" t="s">
        <v>4847</v>
      </c>
      <c r="C8515" s="29" t="s">
        <v>4848</v>
      </c>
      <c r="D8515" s="30" t="s">
        <v>253</v>
      </c>
      <c r="E8515" s="31">
        <v>1</v>
      </c>
      <c r="F8515" s="32"/>
      <c r="G8515" s="33">
        <v>107.33</v>
      </c>
      <c r="H8515" s="34">
        <f>G8515</f>
        <v>107.33</v>
      </c>
      <c r="I8515" s="35">
        <f>SUM(I8516:I8518)</f>
        <v>10.08</v>
      </c>
      <c r="J8515" s="35">
        <f>SUM(J8516:J8518)</f>
        <v>0</v>
      </c>
      <c r="K8515" s="35">
        <f t="shared" si="2286"/>
        <v>10.08</v>
      </c>
      <c r="L8515" s="35">
        <f>SUM(L8516:L8518)</f>
        <v>0</v>
      </c>
      <c r="M8515" s="35">
        <f>SUM(M8516:M8518)</f>
        <v>97.25</v>
      </c>
      <c r="N8515" s="35"/>
      <c r="O8515" s="35">
        <f>SUM(O8516:O8518)</f>
        <v>0</v>
      </c>
    </row>
    <row r="8516" spans="1:15" ht="12.75" outlineLevel="1" collapsed="1" x14ac:dyDescent="0.2">
      <c r="A8516" s="38" t="s">
        <v>202</v>
      </c>
      <c r="B8516" s="39" t="s">
        <v>203</v>
      </c>
      <c r="C8516" s="39" t="s">
        <v>204</v>
      </c>
      <c r="D8516" s="40" t="s">
        <v>205</v>
      </c>
      <c r="E8516" s="41">
        <v>1.4E-2</v>
      </c>
      <c r="F8516" s="42"/>
      <c r="G8516" s="43">
        <v>720</v>
      </c>
      <c r="H8516" s="44">
        <f>IF(ISNUMBER(F8516),(E8516*(1+(F8516/100))*G8516),G8516*E8516)</f>
        <v>10.08</v>
      </c>
      <c r="I8516" s="45">
        <f>IF(OR(A8516="PM",A8516="PZ",A8516="PP"),H8516,"")</f>
        <v>10.08</v>
      </c>
      <c r="J8516" s="45" t="str">
        <f>IF(A8516="S",H8516,"")</f>
        <v/>
      </c>
      <c r="K8516" s="35"/>
      <c r="L8516" s="45" t="str">
        <f>IF(A8516="M06",H8516,"")</f>
        <v/>
      </c>
      <c r="M8516" s="45" t="str">
        <f>IF(OR(A8516="M02",A8516="M25",A8516="M01s"),H8516,"")</f>
        <v/>
      </c>
      <c r="N8516" s="46" t="e">
        <f>IF(A8516="ZMP",E8516*(1+(F8516/100)),#REF!)</f>
        <v>#REF!</v>
      </c>
      <c r="O8516" s="45" t="str">
        <f>IF(A8516="M01e",H8516,"")</f>
        <v/>
      </c>
    </row>
    <row r="8517" spans="1:15" ht="12.75" outlineLevel="1" collapsed="1" x14ac:dyDescent="0.2">
      <c r="A8517" s="38" t="s">
        <v>228</v>
      </c>
      <c r="B8517" s="39" t="s">
        <v>4849</v>
      </c>
      <c r="C8517" s="39" t="s">
        <v>4850</v>
      </c>
      <c r="D8517" s="40" t="s">
        <v>111</v>
      </c>
      <c r="E8517" s="41">
        <v>1</v>
      </c>
      <c r="F8517" s="42"/>
      <c r="G8517" s="43">
        <v>97.25</v>
      </c>
      <c r="H8517" s="44">
        <f>IF(ISNUMBER(F8517),(E8517*(1+(F8517/100))*G8517),G8517*E8517)</f>
        <v>97.25</v>
      </c>
      <c r="I8517" s="45" t="str">
        <f>IF(OR(A8517="PM",A8517="PZ",A8517="PP"),H8517,"")</f>
        <v/>
      </c>
      <c r="J8517" s="45" t="str">
        <f>IF(A8517="S",H8517,"")</f>
        <v/>
      </c>
      <c r="K8517" s="35"/>
      <c r="L8517" s="45" t="str">
        <f>IF(A8517="M06",H8517,"")</f>
        <v/>
      </c>
      <c r="M8517" s="45">
        <f>IF(OR(A8517="M02",A8517="M25",A8517="M01s"),H8517,"")</f>
        <v>97.25</v>
      </c>
      <c r="N8517" s="46" t="e">
        <f>IF(A8517="ZMP",E8517*(1+(F8517/100)),#REF!)</f>
        <v>#REF!</v>
      </c>
      <c r="O8517" s="45" t="str">
        <f>IF(A8517="M01e",H8517,"")</f>
        <v/>
      </c>
    </row>
    <row r="8518" spans="1:15" ht="12.75" outlineLevel="2" x14ac:dyDescent="0.2">
      <c r="A8518" s="47"/>
      <c r="B8518" s="48"/>
      <c r="C8518" s="48"/>
      <c r="D8518" s="49"/>
      <c r="E8518" s="50"/>
      <c r="F8518" s="51"/>
      <c r="G8518" s="52"/>
      <c r="H8518" s="53"/>
      <c r="I8518" s="54"/>
      <c r="J8518" s="54"/>
      <c r="K8518" s="35"/>
      <c r="L8518" s="54"/>
      <c r="M8518" s="54"/>
      <c r="N8518" s="54"/>
      <c r="O8518" s="54"/>
    </row>
    <row r="8519" spans="1:15" ht="12.75" x14ac:dyDescent="0.2">
      <c r="A8519" s="27" t="s">
        <v>198</v>
      </c>
      <c r="B8519" s="28" t="s">
        <v>4851</v>
      </c>
      <c r="C8519" s="29" t="s">
        <v>4852</v>
      </c>
      <c r="D8519" s="30" t="s">
        <v>253</v>
      </c>
      <c r="E8519" s="31">
        <v>1</v>
      </c>
      <c r="F8519" s="32"/>
      <c r="G8519" s="33">
        <v>105.23</v>
      </c>
      <c r="H8519" s="34">
        <f>G8519</f>
        <v>105.23</v>
      </c>
      <c r="I8519" s="35">
        <f>SUM(I8520:I8522)</f>
        <v>10.08</v>
      </c>
      <c r="J8519" s="35">
        <f>SUM(J8520:J8522)</f>
        <v>0</v>
      </c>
      <c r="K8519" s="35">
        <f t="shared" ref="K8519:K8577" si="2287">I8519+J8519</f>
        <v>10.08</v>
      </c>
      <c r="L8519" s="35">
        <f>SUM(L8520:L8522)</f>
        <v>0</v>
      </c>
      <c r="M8519" s="35">
        <f>SUM(M8520:M8522)</f>
        <v>95.15</v>
      </c>
      <c r="N8519" s="35"/>
      <c r="O8519" s="35">
        <f>SUM(O8520:O8522)</f>
        <v>0</v>
      </c>
    </row>
    <row r="8520" spans="1:15" ht="12.75" outlineLevel="1" collapsed="1" x14ac:dyDescent="0.2">
      <c r="A8520" s="38" t="s">
        <v>202</v>
      </c>
      <c r="B8520" s="39" t="s">
        <v>203</v>
      </c>
      <c r="C8520" s="39" t="s">
        <v>204</v>
      </c>
      <c r="D8520" s="40" t="s">
        <v>205</v>
      </c>
      <c r="E8520" s="41">
        <v>1.4E-2</v>
      </c>
      <c r="F8520" s="42"/>
      <c r="G8520" s="43">
        <v>720</v>
      </c>
      <c r="H8520" s="44">
        <f>IF(ISNUMBER(F8520),(E8520*(1+(F8520/100))*G8520),G8520*E8520)</f>
        <v>10.08</v>
      </c>
      <c r="I8520" s="45">
        <f>IF(OR(A8520="PM",A8520="PZ",A8520="PP"),H8520,"")</f>
        <v>10.08</v>
      </c>
      <c r="J8520" s="45" t="str">
        <f>IF(A8520="S",H8520,"")</f>
        <v/>
      </c>
      <c r="K8520" s="35"/>
      <c r="L8520" s="45" t="str">
        <f>IF(A8520="M06",H8520,"")</f>
        <v/>
      </c>
      <c r="M8520" s="45" t="str">
        <f>IF(OR(A8520="M02",A8520="M25",A8520="M01s"),H8520,"")</f>
        <v/>
      </c>
      <c r="N8520" s="46" t="e">
        <f>IF(A8520="ZMP",E8520*(1+(F8520/100)),#REF!)</f>
        <v>#REF!</v>
      </c>
      <c r="O8520" s="45" t="str">
        <f>IF(A8520="M01e",H8520,"")</f>
        <v/>
      </c>
    </row>
    <row r="8521" spans="1:15" ht="12.75" outlineLevel="1" collapsed="1" x14ac:dyDescent="0.2">
      <c r="A8521" s="38" t="s">
        <v>228</v>
      </c>
      <c r="B8521" s="39" t="s">
        <v>4853</v>
      </c>
      <c r="C8521" s="39" t="s">
        <v>4854</v>
      </c>
      <c r="D8521" s="40" t="s">
        <v>111</v>
      </c>
      <c r="E8521" s="41">
        <v>1</v>
      </c>
      <c r="F8521" s="42"/>
      <c r="G8521" s="43">
        <v>95.15</v>
      </c>
      <c r="H8521" s="44">
        <f>IF(ISNUMBER(F8521),(E8521*(1+(F8521/100))*G8521),G8521*E8521)</f>
        <v>95.15</v>
      </c>
      <c r="I8521" s="45" t="str">
        <f>IF(OR(A8521="PM",A8521="PZ",A8521="PP"),H8521,"")</f>
        <v/>
      </c>
      <c r="J8521" s="45" t="str">
        <f>IF(A8521="S",H8521,"")</f>
        <v/>
      </c>
      <c r="K8521" s="35"/>
      <c r="L8521" s="45" t="str">
        <f>IF(A8521="M06",H8521,"")</f>
        <v/>
      </c>
      <c r="M8521" s="45">
        <f>IF(OR(A8521="M02",A8521="M25",A8521="M01s"),H8521,"")</f>
        <v>95.15</v>
      </c>
      <c r="N8521" s="46" t="e">
        <f>IF(A8521="ZMP",E8521*(1+(F8521/100)),#REF!)</f>
        <v>#REF!</v>
      </c>
      <c r="O8521" s="45" t="str">
        <f>IF(A8521="M01e",H8521,"")</f>
        <v/>
      </c>
    </row>
    <row r="8522" spans="1:15" ht="12.75" outlineLevel="2" x14ac:dyDescent="0.2">
      <c r="A8522" s="47"/>
      <c r="B8522" s="48"/>
      <c r="C8522" s="48"/>
      <c r="D8522" s="49"/>
      <c r="E8522" s="50"/>
      <c r="F8522" s="51"/>
      <c r="G8522" s="52"/>
      <c r="H8522" s="53"/>
      <c r="I8522" s="54"/>
      <c r="J8522" s="54"/>
      <c r="K8522" s="35"/>
      <c r="L8522" s="54"/>
      <c r="M8522" s="54"/>
      <c r="N8522" s="54"/>
      <c r="O8522" s="54"/>
    </row>
    <row r="8523" spans="1:15" ht="12.75" x14ac:dyDescent="0.2">
      <c r="A8523" s="27" t="s">
        <v>198</v>
      </c>
      <c r="B8523" s="28" t="s">
        <v>4855</v>
      </c>
      <c r="C8523" s="29" t="s">
        <v>4856</v>
      </c>
      <c r="D8523" s="30" t="s">
        <v>253</v>
      </c>
      <c r="E8523" s="31">
        <v>1</v>
      </c>
      <c r="F8523" s="32"/>
      <c r="G8523" s="33">
        <v>90.67</v>
      </c>
      <c r="H8523" s="34">
        <f>G8523</f>
        <v>90.67</v>
      </c>
      <c r="I8523" s="35">
        <f>SUM(I8524:I8526)</f>
        <v>10.08</v>
      </c>
      <c r="J8523" s="35">
        <f>SUM(J8524:J8526)</f>
        <v>0</v>
      </c>
      <c r="K8523" s="35">
        <f t="shared" si="2287"/>
        <v>10.08</v>
      </c>
      <c r="L8523" s="35">
        <f>SUM(L8524:L8526)</f>
        <v>0</v>
      </c>
      <c r="M8523" s="35">
        <f>SUM(M8524:M8526)</f>
        <v>80.59</v>
      </c>
      <c r="N8523" s="35"/>
      <c r="O8523" s="35">
        <f>SUM(O8524:O8526)</f>
        <v>0</v>
      </c>
    </row>
    <row r="8524" spans="1:15" ht="12.75" outlineLevel="1" collapsed="1" x14ac:dyDescent="0.2">
      <c r="A8524" s="38" t="s">
        <v>202</v>
      </c>
      <c r="B8524" s="39" t="s">
        <v>203</v>
      </c>
      <c r="C8524" s="39" t="s">
        <v>204</v>
      </c>
      <c r="D8524" s="40" t="s">
        <v>205</v>
      </c>
      <c r="E8524" s="41">
        <v>1.4E-2</v>
      </c>
      <c r="F8524" s="42"/>
      <c r="G8524" s="43">
        <v>720</v>
      </c>
      <c r="H8524" s="44">
        <f>IF(ISNUMBER(F8524),(E8524*(1+(F8524/100))*G8524),G8524*E8524)</f>
        <v>10.08</v>
      </c>
      <c r="I8524" s="45">
        <f>IF(OR(A8524="PM",A8524="PZ",A8524="PP"),H8524,"")</f>
        <v>10.08</v>
      </c>
      <c r="J8524" s="45" t="str">
        <f>IF(A8524="S",H8524,"")</f>
        <v/>
      </c>
      <c r="K8524" s="35"/>
      <c r="L8524" s="45" t="str">
        <f>IF(A8524="M06",H8524,"")</f>
        <v/>
      </c>
      <c r="M8524" s="45" t="str">
        <f>IF(OR(A8524="M02",A8524="M25",A8524="M01s"),H8524,"")</f>
        <v/>
      </c>
      <c r="N8524" s="46" t="e">
        <f>IF(A8524="ZMP",E8524*(1+(F8524/100)),#REF!)</f>
        <v>#REF!</v>
      </c>
      <c r="O8524" s="45" t="str">
        <f>IF(A8524="M01e",H8524,"")</f>
        <v/>
      </c>
    </row>
    <row r="8525" spans="1:15" ht="12.75" outlineLevel="1" collapsed="1" x14ac:dyDescent="0.2">
      <c r="A8525" s="38" t="s">
        <v>228</v>
      </c>
      <c r="B8525" s="39" t="s">
        <v>4857</v>
      </c>
      <c r="C8525" s="39" t="s">
        <v>4858</v>
      </c>
      <c r="D8525" s="40" t="s">
        <v>111</v>
      </c>
      <c r="E8525" s="41">
        <v>1</v>
      </c>
      <c r="F8525" s="42"/>
      <c r="G8525" s="43">
        <v>80.59</v>
      </c>
      <c r="H8525" s="44">
        <f>IF(ISNUMBER(F8525),(E8525*(1+(F8525/100))*G8525),G8525*E8525)</f>
        <v>80.59</v>
      </c>
      <c r="I8525" s="45" t="str">
        <f>IF(OR(A8525="PM",A8525="PZ",A8525="PP"),H8525,"")</f>
        <v/>
      </c>
      <c r="J8525" s="45" t="str">
        <f>IF(A8525="S",H8525,"")</f>
        <v/>
      </c>
      <c r="K8525" s="35"/>
      <c r="L8525" s="45" t="str">
        <f>IF(A8525="M06",H8525,"")</f>
        <v/>
      </c>
      <c r="M8525" s="45">
        <f>IF(OR(A8525="M02",A8525="M25",A8525="M01s"),H8525,"")</f>
        <v>80.59</v>
      </c>
      <c r="N8525" s="46" t="e">
        <f>IF(A8525="ZMP",E8525*(1+(F8525/100)),#REF!)</f>
        <v>#REF!</v>
      </c>
      <c r="O8525" s="45" t="str">
        <f>IF(A8525="M01e",H8525,"")</f>
        <v/>
      </c>
    </row>
    <row r="8526" spans="1:15" ht="12.75" outlineLevel="2" x14ac:dyDescent="0.2">
      <c r="A8526" s="47"/>
      <c r="B8526" s="48"/>
      <c r="C8526" s="48"/>
      <c r="D8526" s="49"/>
      <c r="E8526" s="50"/>
      <c r="F8526" s="51"/>
      <c r="G8526" s="52"/>
      <c r="H8526" s="53"/>
      <c r="I8526" s="54"/>
      <c r="J8526" s="54"/>
      <c r="K8526" s="35"/>
      <c r="L8526" s="54"/>
      <c r="M8526" s="54"/>
      <c r="N8526" s="54"/>
      <c r="O8526" s="54"/>
    </row>
    <row r="8527" spans="1:15" ht="12.75" x14ac:dyDescent="0.2">
      <c r="A8527" s="27" t="s">
        <v>198</v>
      </c>
      <c r="B8527" s="28" t="s">
        <v>4859</v>
      </c>
      <c r="C8527" s="29" t="s">
        <v>4860</v>
      </c>
      <c r="D8527" s="30" t="s">
        <v>253</v>
      </c>
      <c r="E8527" s="31">
        <v>1</v>
      </c>
      <c r="F8527" s="32"/>
      <c r="G8527" s="33">
        <v>92.13</v>
      </c>
      <c r="H8527" s="34">
        <f>G8527</f>
        <v>92.13</v>
      </c>
      <c r="I8527" s="35">
        <f>SUM(I8528:I8530)</f>
        <v>10.08</v>
      </c>
      <c r="J8527" s="35">
        <f>SUM(J8528:J8530)</f>
        <v>0</v>
      </c>
      <c r="K8527" s="35">
        <f t="shared" si="2287"/>
        <v>10.08</v>
      </c>
      <c r="L8527" s="35">
        <f>SUM(L8528:L8530)</f>
        <v>0</v>
      </c>
      <c r="M8527" s="35">
        <f>SUM(M8528:M8530)</f>
        <v>82.05</v>
      </c>
      <c r="N8527" s="35"/>
      <c r="O8527" s="35">
        <f>SUM(O8528:O8530)</f>
        <v>0</v>
      </c>
    </row>
    <row r="8528" spans="1:15" ht="12.75" outlineLevel="1" collapsed="1" x14ac:dyDescent="0.2">
      <c r="A8528" s="38" t="s">
        <v>202</v>
      </c>
      <c r="B8528" s="39" t="s">
        <v>203</v>
      </c>
      <c r="C8528" s="39" t="s">
        <v>204</v>
      </c>
      <c r="D8528" s="40" t="s">
        <v>205</v>
      </c>
      <c r="E8528" s="41">
        <v>1.4E-2</v>
      </c>
      <c r="F8528" s="42"/>
      <c r="G8528" s="43">
        <v>720</v>
      </c>
      <c r="H8528" s="44">
        <f>IF(ISNUMBER(F8528),(E8528*(1+(F8528/100))*G8528),G8528*E8528)</f>
        <v>10.08</v>
      </c>
      <c r="I8528" s="45">
        <f>IF(OR(A8528="PM",A8528="PZ",A8528="PP"),H8528,"")</f>
        <v>10.08</v>
      </c>
      <c r="J8528" s="45" t="str">
        <f>IF(A8528="S",H8528,"")</f>
        <v/>
      </c>
      <c r="K8528" s="35"/>
      <c r="L8528" s="45" t="str">
        <f>IF(A8528="M06",H8528,"")</f>
        <v/>
      </c>
      <c r="M8528" s="45" t="str">
        <f>IF(OR(A8528="M02",A8528="M25",A8528="M01s"),H8528,"")</f>
        <v/>
      </c>
      <c r="N8528" s="46" t="e">
        <f>IF(A8528="ZMP",E8528*(1+(F8528/100)),#REF!)</f>
        <v>#REF!</v>
      </c>
      <c r="O8528" s="45" t="str">
        <f>IF(A8528="M01e",H8528,"")</f>
        <v/>
      </c>
    </row>
    <row r="8529" spans="1:15" ht="12.75" outlineLevel="1" collapsed="1" x14ac:dyDescent="0.2">
      <c r="A8529" s="38" t="s">
        <v>228</v>
      </c>
      <c r="B8529" s="39" t="s">
        <v>4861</v>
      </c>
      <c r="C8529" s="39" t="s">
        <v>4862</v>
      </c>
      <c r="D8529" s="40" t="s">
        <v>111</v>
      </c>
      <c r="E8529" s="41">
        <v>1</v>
      </c>
      <c r="F8529" s="42"/>
      <c r="G8529" s="43">
        <v>82.05</v>
      </c>
      <c r="H8529" s="44">
        <f>IF(ISNUMBER(F8529),(E8529*(1+(F8529/100))*G8529),G8529*E8529)</f>
        <v>82.05</v>
      </c>
      <c r="I8529" s="45" t="str">
        <f>IF(OR(A8529="PM",A8529="PZ",A8529="PP"),H8529,"")</f>
        <v/>
      </c>
      <c r="J8529" s="45" t="str">
        <f>IF(A8529="S",H8529,"")</f>
        <v/>
      </c>
      <c r="K8529" s="35"/>
      <c r="L8529" s="45" t="str">
        <f>IF(A8529="M06",H8529,"")</f>
        <v/>
      </c>
      <c r="M8529" s="45">
        <f>IF(OR(A8529="M02",A8529="M25",A8529="M01s"),H8529,"")</f>
        <v>82.05</v>
      </c>
      <c r="N8529" s="46" t="e">
        <f>IF(A8529="ZMP",E8529*(1+(F8529/100)),#REF!)</f>
        <v>#REF!</v>
      </c>
      <c r="O8529" s="45" t="str">
        <f>IF(A8529="M01e",H8529,"")</f>
        <v/>
      </c>
    </row>
    <row r="8530" spans="1:15" ht="12.75" outlineLevel="2" x14ac:dyDescent="0.2">
      <c r="A8530" s="47"/>
      <c r="B8530" s="48"/>
      <c r="C8530" s="48"/>
      <c r="D8530" s="49"/>
      <c r="E8530" s="50"/>
      <c r="F8530" s="51"/>
      <c r="G8530" s="52"/>
      <c r="H8530" s="53"/>
      <c r="I8530" s="54"/>
      <c r="J8530" s="54"/>
      <c r="K8530" s="35"/>
      <c r="L8530" s="54"/>
      <c r="M8530" s="54"/>
      <c r="N8530" s="54"/>
      <c r="O8530" s="54"/>
    </row>
    <row r="8531" spans="1:15" ht="12.75" x14ac:dyDescent="0.2">
      <c r="A8531" s="27" t="s">
        <v>198</v>
      </c>
      <c r="B8531" s="28" t="s">
        <v>4863</v>
      </c>
      <c r="C8531" s="29" t="s">
        <v>4864</v>
      </c>
      <c r="D8531" s="30" t="s">
        <v>253</v>
      </c>
      <c r="E8531" s="31">
        <v>1</v>
      </c>
      <c r="F8531" s="32"/>
      <c r="G8531" s="33">
        <v>90.73</v>
      </c>
      <c r="H8531" s="34">
        <f>G8531</f>
        <v>90.73</v>
      </c>
      <c r="I8531" s="35">
        <f>SUM(I8532:I8534)</f>
        <v>10.08</v>
      </c>
      <c r="J8531" s="35">
        <f>SUM(J8532:J8534)</f>
        <v>0</v>
      </c>
      <c r="K8531" s="35">
        <f t="shared" si="2287"/>
        <v>10.08</v>
      </c>
      <c r="L8531" s="35">
        <f>SUM(L8532:L8534)</f>
        <v>0</v>
      </c>
      <c r="M8531" s="35">
        <f>SUM(M8532:M8534)</f>
        <v>80.650000000000006</v>
      </c>
      <c r="N8531" s="35"/>
      <c r="O8531" s="35">
        <f>SUM(O8532:O8534)</f>
        <v>0</v>
      </c>
    </row>
    <row r="8532" spans="1:15" ht="12.75" outlineLevel="1" collapsed="1" x14ac:dyDescent="0.2">
      <c r="A8532" s="38" t="s">
        <v>202</v>
      </c>
      <c r="B8532" s="39" t="s">
        <v>203</v>
      </c>
      <c r="C8532" s="39" t="s">
        <v>204</v>
      </c>
      <c r="D8532" s="40" t="s">
        <v>205</v>
      </c>
      <c r="E8532" s="41">
        <v>1.4E-2</v>
      </c>
      <c r="F8532" s="42"/>
      <c r="G8532" s="43">
        <v>720</v>
      </c>
      <c r="H8532" s="44">
        <f>IF(ISNUMBER(F8532),(E8532*(1+(F8532/100))*G8532),G8532*E8532)</f>
        <v>10.08</v>
      </c>
      <c r="I8532" s="45">
        <f>IF(OR(A8532="PM",A8532="PZ",A8532="PP"),H8532,"")</f>
        <v>10.08</v>
      </c>
      <c r="J8532" s="45" t="str">
        <f>IF(A8532="S",H8532,"")</f>
        <v/>
      </c>
      <c r="K8532" s="35"/>
      <c r="L8532" s="45" t="str">
        <f>IF(A8532="M06",H8532,"")</f>
        <v/>
      </c>
      <c r="M8532" s="45" t="str">
        <f>IF(OR(A8532="M02",A8532="M25",A8532="M01s"),H8532,"")</f>
        <v/>
      </c>
      <c r="N8532" s="46" t="e">
        <f>IF(A8532="ZMP",E8532*(1+(F8532/100)),#REF!)</f>
        <v>#REF!</v>
      </c>
      <c r="O8532" s="45" t="str">
        <f>IF(A8532="M01e",H8532,"")</f>
        <v/>
      </c>
    </row>
    <row r="8533" spans="1:15" ht="12.75" outlineLevel="1" collapsed="1" x14ac:dyDescent="0.2">
      <c r="A8533" s="38" t="s">
        <v>228</v>
      </c>
      <c r="B8533" s="39" t="s">
        <v>4865</v>
      </c>
      <c r="C8533" s="39" t="s">
        <v>4866</v>
      </c>
      <c r="D8533" s="40" t="s">
        <v>111</v>
      </c>
      <c r="E8533" s="41">
        <v>1</v>
      </c>
      <c r="F8533" s="42"/>
      <c r="G8533" s="43">
        <v>80.650000000000006</v>
      </c>
      <c r="H8533" s="44">
        <f>IF(ISNUMBER(F8533),(E8533*(1+(F8533/100))*G8533),G8533*E8533)</f>
        <v>80.650000000000006</v>
      </c>
      <c r="I8533" s="45" t="str">
        <f>IF(OR(A8533="PM",A8533="PZ",A8533="PP"),H8533,"")</f>
        <v/>
      </c>
      <c r="J8533" s="45" t="str">
        <f>IF(A8533="S",H8533,"")</f>
        <v/>
      </c>
      <c r="K8533" s="35"/>
      <c r="L8533" s="45" t="str">
        <f>IF(A8533="M06",H8533,"")</f>
        <v/>
      </c>
      <c r="M8533" s="45">
        <f>IF(OR(A8533="M02",A8533="M25",A8533="M01s"),H8533,"")</f>
        <v>80.650000000000006</v>
      </c>
      <c r="N8533" s="46" t="e">
        <f>IF(A8533="ZMP",E8533*(1+(F8533/100)),#REF!)</f>
        <v>#REF!</v>
      </c>
      <c r="O8533" s="45" t="str">
        <f>IF(A8533="M01e",H8533,"")</f>
        <v/>
      </c>
    </row>
    <row r="8534" spans="1:15" ht="12.75" outlineLevel="2" x14ac:dyDescent="0.2">
      <c r="A8534" s="47"/>
      <c r="B8534" s="48"/>
      <c r="C8534" s="48"/>
      <c r="D8534" s="49"/>
      <c r="E8534" s="50"/>
      <c r="F8534" s="51"/>
      <c r="G8534" s="52"/>
      <c r="H8534" s="53"/>
      <c r="I8534" s="54"/>
      <c r="J8534" s="54"/>
      <c r="K8534" s="35"/>
      <c r="L8534" s="54"/>
      <c r="M8534" s="54"/>
      <c r="N8534" s="54"/>
      <c r="O8534" s="54"/>
    </row>
    <row r="8535" spans="1:15" ht="12.75" x14ac:dyDescent="0.2">
      <c r="A8535" s="27" t="s">
        <v>198</v>
      </c>
      <c r="B8535" s="28" t="s">
        <v>4867</v>
      </c>
      <c r="C8535" s="29" t="s">
        <v>4868</v>
      </c>
      <c r="D8535" s="30" t="s">
        <v>253</v>
      </c>
      <c r="E8535" s="31">
        <v>1</v>
      </c>
      <c r="F8535" s="32"/>
      <c r="G8535" s="33">
        <v>109.96</v>
      </c>
      <c r="H8535" s="34">
        <f>G8535</f>
        <v>109.96</v>
      </c>
      <c r="I8535" s="35">
        <f>SUM(I8536:I8538)</f>
        <v>10.08</v>
      </c>
      <c r="J8535" s="35">
        <f>SUM(J8536:J8538)</f>
        <v>0</v>
      </c>
      <c r="K8535" s="35">
        <f t="shared" si="2287"/>
        <v>10.08</v>
      </c>
      <c r="L8535" s="35">
        <f>SUM(L8536:L8538)</f>
        <v>0</v>
      </c>
      <c r="M8535" s="35">
        <f>SUM(M8536:M8538)</f>
        <v>99.88</v>
      </c>
      <c r="N8535" s="35"/>
      <c r="O8535" s="35">
        <f>SUM(O8536:O8538)</f>
        <v>0</v>
      </c>
    </row>
    <row r="8536" spans="1:15" ht="12.75" outlineLevel="1" collapsed="1" x14ac:dyDescent="0.2">
      <c r="A8536" s="38" t="s">
        <v>202</v>
      </c>
      <c r="B8536" s="39" t="s">
        <v>203</v>
      </c>
      <c r="C8536" s="39" t="s">
        <v>204</v>
      </c>
      <c r="D8536" s="40" t="s">
        <v>205</v>
      </c>
      <c r="E8536" s="41">
        <v>1.4E-2</v>
      </c>
      <c r="F8536" s="42"/>
      <c r="G8536" s="43">
        <v>720</v>
      </c>
      <c r="H8536" s="44">
        <f>IF(ISNUMBER(F8536),(E8536*(1+(F8536/100))*G8536),G8536*E8536)</f>
        <v>10.08</v>
      </c>
      <c r="I8536" s="45">
        <f>IF(OR(A8536="PM",A8536="PZ",A8536="PP"),H8536,"")</f>
        <v>10.08</v>
      </c>
      <c r="J8536" s="45" t="str">
        <f>IF(A8536="S",H8536,"")</f>
        <v/>
      </c>
      <c r="K8536" s="35"/>
      <c r="L8536" s="45" t="str">
        <f>IF(A8536="M06",H8536,"")</f>
        <v/>
      </c>
      <c r="M8536" s="45" t="str">
        <f>IF(OR(A8536="M02",A8536="M25",A8536="M01s"),H8536,"")</f>
        <v/>
      </c>
      <c r="N8536" s="46" t="e">
        <f>IF(A8536="ZMP",E8536*(1+(F8536/100)),#REF!)</f>
        <v>#REF!</v>
      </c>
      <c r="O8536" s="45" t="str">
        <f>IF(A8536="M01e",H8536,"")</f>
        <v/>
      </c>
    </row>
    <row r="8537" spans="1:15" ht="12.75" outlineLevel="1" collapsed="1" x14ac:dyDescent="0.2">
      <c r="A8537" s="38" t="s">
        <v>228</v>
      </c>
      <c r="B8537" s="39" t="s">
        <v>4869</v>
      </c>
      <c r="C8537" s="39" t="s">
        <v>4870</v>
      </c>
      <c r="D8537" s="40" t="s">
        <v>111</v>
      </c>
      <c r="E8537" s="41">
        <v>1</v>
      </c>
      <c r="F8537" s="42"/>
      <c r="G8537" s="43">
        <v>99.88</v>
      </c>
      <c r="H8537" s="44">
        <f>IF(ISNUMBER(F8537),(E8537*(1+(F8537/100))*G8537),G8537*E8537)</f>
        <v>99.88</v>
      </c>
      <c r="I8537" s="45" t="str">
        <f>IF(OR(A8537="PM",A8537="PZ",A8537="PP"),H8537,"")</f>
        <v/>
      </c>
      <c r="J8537" s="45" t="str">
        <f>IF(A8537="S",H8537,"")</f>
        <v/>
      </c>
      <c r="K8537" s="35"/>
      <c r="L8537" s="45" t="str">
        <f>IF(A8537="M06",H8537,"")</f>
        <v/>
      </c>
      <c r="M8537" s="45">
        <f>IF(OR(A8537="M02",A8537="M25",A8537="M01s"),H8537,"")</f>
        <v>99.88</v>
      </c>
      <c r="N8537" s="46" t="e">
        <f>IF(A8537="ZMP",E8537*(1+(F8537/100)),#REF!)</f>
        <v>#REF!</v>
      </c>
      <c r="O8537" s="45" t="str">
        <f>IF(A8537="M01e",H8537,"")</f>
        <v/>
      </c>
    </row>
    <row r="8538" spans="1:15" ht="12.75" outlineLevel="2" x14ac:dyDescent="0.2">
      <c r="A8538" s="47"/>
      <c r="B8538" s="48"/>
      <c r="C8538" s="48"/>
      <c r="D8538" s="49"/>
      <c r="E8538" s="50"/>
      <c r="F8538" s="51"/>
      <c r="G8538" s="52"/>
      <c r="H8538" s="53"/>
      <c r="I8538" s="54"/>
      <c r="J8538" s="54"/>
      <c r="K8538" s="35"/>
      <c r="L8538" s="54"/>
      <c r="M8538" s="54"/>
      <c r="N8538" s="54"/>
      <c r="O8538" s="54"/>
    </row>
    <row r="8539" spans="1:15" ht="12.75" x14ac:dyDescent="0.2">
      <c r="A8539" s="27" t="s">
        <v>198</v>
      </c>
      <c r="B8539" s="28" t="s">
        <v>4871</v>
      </c>
      <c r="C8539" s="29" t="s">
        <v>4872</v>
      </c>
      <c r="D8539" s="30" t="s">
        <v>253</v>
      </c>
      <c r="E8539" s="31">
        <v>1</v>
      </c>
      <c r="F8539" s="32"/>
      <c r="G8539" s="33">
        <v>109.49</v>
      </c>
      <c r="H8539" s="34">
        <f>G8539</f>
        <v>109.49</v>
      </c>
      <c r="I8539" s="35">
        <f>SUM(I8540:I8542)</f>
        <v>10.08</v>
      </c>
      <c r="J8539" s="35">
        <f>SUM(J8540:J8542)</f>
        <v>0</v>
      </c>
      <c r="K8539" s="35">
        <f t="shared" si="2287"/>
        <v>10.08</v>
      </c>
      <c r="L8539" s="35">
        <f>SUM(L8540:L8542)</f>
        <v>0</v>
      </c>
      <c r="M8539" s="35">
        <f>SUM(M8540:M8542)</f>
        <v>99.41</v>
      </c>
      <c r="N8539" s="35"/>
      <c r="O8539" s="35">
        <f>SUM(O8540:O8542)</f>
        <v>0</v>
      </c>
    </row>
    <row r="8540" spans="1:15" ht="12.75" outlineLevel="1" collapsed="1" x14ac:dyDescent="0.2">
      <c r="A8540" s="38" t="s">
        <v>202</v>
      </c>
      <c r="B8540" s="39" t="s">
        <v>203</v>
      </c>
      <c r="C8540" s="39" t="s">
        <v>204</v>
      </c>
      <c r="D8540" s="40" t="s">
        <v>205</v>
      </c>
      <c r="E8540" s="41">
        <v>1.4E-2</v>
      </c>
      <c r="F8540" s="42"/>
      <c r="G8540" s="43">
        <v>720</v>
      </c>
      <c r="H8540" s="44">
        <f>IF(ISNUMBER(F8540),(E8540*(1+(F8540/100))*G8540),G8540*E8540)</f>
        <v>10.08</v>
      </c>
      <c r="I8540" s="45">
        <f>IF(OR(A8540="PM",A8540="PZ",A8540="PP"),H8540,"")</f>
        <v>10.08</v>
      </c>
      <c r="J8540" s="45" t="str">
        <f>IF(A8540="S",H8540,"")</f>
        <v/>
      </c>
      <c r="K8540" s="35"/>
      <c r="L8540" s="45" t="str">
        <f>IF(A8540="M06",H8540,"")</f>
        <v/>
      </c>
      <c r="M8540" s="45" t="str">
        <f>IF(OR(A8540="M02",A8540="M25",A8540="M01s"),H8540,"")</f>
        <v/>
      </c>
      <c r="N8540" s="46" t="e">
        <f>IF(A8540="ZMP",E8540*(1+(F8540/100)),#REF!)</f>
        <v>#REF!</v>
      </c>
      <c r="O8540" s="45" t="str">
        <f>IF(A8540="M01e",H8540,"")</f>
        <v/>
      </c>
    </row>
    <row r="8541" spans="1:15" ht="12.75" outlineLevel="1" collapsed="1" x14ac:dyDescent="0.2">
      <c r="A8541" s="38" t="s">
        <v>228</v>
      </c>
      <c r="B8541" s="39" t="s">
        <v>4873</v>
      </c>
      <c r="C8541" s="39" t="s">
        <v>4874</v>
      </c>
      <c r="D8541" s="40" t="s">
        <v>111</v>
      </c>
      <c r="E8541" s="41">
        <v>1</v>
      </c>
      <c r="F8541" s="42"/>
      <c r="G8541" s="43">
        <v>99.41</v>
      </c>
      <c r="H8541" s="44">
        <f>IF(ISNUMBER(F8541),(E8541*(1+(F8541/100))*G8541),G8541*E8541)</f>
        <v>99.41</v>
      </c>
      <c r="I8541" s="45" t="str">
        <f>IF(OR(A8541="PM",A8541="PZ",A8541="PP"),H8541,"")</f>
        <v/>
      </c>
      <c r="J8541" s="45" t="str">
        <f>IF(A8541="S",H8541,"")</f>
        <v/>
      </c>
      <c r="K8541" s="35"/>
      <c r="L8541" s="45" t="str">
        <f>IF(A8541="M06",H8541,"")</f>
        <v/>
      </c>
      <c r="M8541" s="45">
        <f>IF(OR(A8541="M02",A8541="M25",A8541="M01s"),H8541,"")</f>
        <v>99.41</v>
      </c>
      <c r="N8541" s="46" t="e">
        <f>IF(A8541="ZMP",E8541*(1+(F8541/100)),#REF!)</f>
        <v>#REF!</v>
      </c>
      <c r="O8541" s="45" t="str">
        <f>IF(A8541="M01e",H8541,"")</f>
        <v/>
      </c>
    </row>
    <row r="8542" spans="1:15" ht="12.75" outlineLevel="2" x14ac:dyDescent="0.2">
      <c r="A8542" s="47"/>
      <c r="B8542" s="48"/>
      <c r="C8542" s="48"/>
      <c r="D8542" s="49"/>
      <c r="E8542" s="50"/>
      <c r="F8542" s="51"/>
      <c r="G8542" s="52"/>
      <c r="H8542" s="53"/>
      <c r="I8542" s="54"/>
      <c r="J8542" s="54"/>
      <c r="K8542" s="35"/>
      <c r="L8542" s="54"/>
      <c r="M8542" s="54"/>
      <c r="N8542" s="54"/>
      <c r="O8542" s="54"/>
    </row>
    <row r="8543" spans="1:15" ht="12.75" x14ac:dyDescent="0.2">
      <c r="A8543" s="27" t="s">
        <v>198</v>
      </c>
      <c r="B8543" s="28" t="s">
        <v>4875</v>
      </c>
      <c r="C8543" s="29" t="s">
        <v>4876</v>
      </c>
      <c r="D8543" s="30" t="s">
        <v>253</v>
      </c>
      <c r="E8543" s="31">
        <v>1</v>
      </c>
      <c r="F8543" s="32"/>
      <c r="G8543" s="33">
        <v>104.14</v>
      </c>
      <c r="H8543" s="34">
        <f>G8543</f>
        <v>104.14</v>
      </c>
      <c r="I8543" s="35">
        <f>SUM(I8544:I8546)</f>
        <v>10.08</v>
      </c>
      <c r="J8543" s="35">
        <f>SUM(J8544:J8546)</f>
        <v>0</v>
      </c>
      <c r="K8543" s="35">
        <f t="shared" si="2287"/>
        <v>10.08</v>
      </c>
      <c r="L8543" s="35">
        <f>SUM(L8544:L8546)</f>
        <v>0</v>
      </c>
      <c r="M8543" s="35">
        <f>SUM(M8544:M8546)</f>
        <v>94.06</v>
      </c>
      <c r="N8543" s="35"/>
      <c r="O8543" s="35">
        <f>SUM(O8544:O8546)</f>
        <v>0</v>
      </c>
    </row>
    <row r="8544" spans="1:15" ht="12.75" outlineLevel="1" collapsed="1" x14ac:dyDescent="0.2">
      <c r="A8544" s="38" t="s">
        <v>202</v>
      </c>
      <c r="B8544" s="39" t="s">
        <v>203</v>
      </c>
      <c r="C8544" s="39" t="s">
        <v>204</v>
      </c>
      <c r="D8544" s="40" t="s">
        <v>205</v>
      </c>
      <c r="E8544" s="41">
        <v>1.4E-2</v>
      </c>
      <c r="F8544" s="42"/>
      <c r="G8544" s="43">
        <v>720</v>
      </c>
      <c r="H8544" s="44">
        <f>IF(ISNUMBER(F8544),(E8544*(1+(F8544/100))*G8544),G8544*E8544)</f>
        <v>10.08</v>
      </c>
      <c r="I8544" s="45">
        <f>IF(OR(A8544="PM",A8544="PZ",A8544="PP"),H8544,"")</f>
        <v>10.08</v>
      </c>
      <c r="J8544" s="45" t="str">
        <f>IF(A8544="S",H8544,"")</f>
        <v/>
      </c>
      <c r="K8544" s="35"/>
      <c r="L8544" s="45" t="str">
        <f>IF(A8544="M06",H8544,"")</f>
        <v/>
      </c>
      <c r="M8544" s="45" t="str">
        <f>IF(OR(A8544="M02",A8544="M25",A8544="M01s"),H8544,"")</f>
        <v/>
      </c>
      <c r="N8544" s="46" t="e">
        <f>IF(A8544="ZMP",E8544*(1+(F8544/100)),#REF!)</f>
        <v>#REF!</v>
      </c>
      <c r="O8544" s="45" t="str">
        <f>IF(A8544="M01e",H8544,"")</f>
        <v/>
      </c>
    </row>
    <row r="8545" spans="1:15" ht="12.75" outlineLevel="1" collapsed="1" x14ac:dyDescent="0.2">
      <c r="A8545" s="38" t="s">
        <v>228</v>
      </c>
      <c r="B8545" s="39" t="s">
        <v>4877</v>
      </c>
      <c r="C8545" s="39" t="s">
        <v>4878</v>
      </c>
      <c r="D8545" s="40" t="s">
        <v>111</v>
      </c>
      <c r="E8545" s="41">
        <v>1</v>
      </c>
      <c r="F8545" s="42"/>
      <c r="G8545" s="43">
        <v>94.06</v>
      </c>
      <c r="H8545" s="44">
        <f>IF(ISNUMBER(F8545),(E8545*(1+(F8545/100))*G8545),G8545*E8545)</f>
        <v>94.06</v>
      </c>
      <c r="I8545" s="45" t="str">
        <f>IF(OR(A8545="PM",A8545="PZ",A8545="PP"),H8545,"")</f>
        <v/>
      </c>
      <c r="J8545" s="45" t="str">
        <f>IF(A8545="S",H8545,"")</f>
        <v/>
      </c>
      <c r="K8545" s="35"/>
      <c r="L8545" s="45" t="str">
        <f>IF(A8545="M06",H8545,"")</f>
        <v/>
      </c>
      <c r="M8545" s="45">
        <f>IF(OR(A8545="M02",A8545="M25",A8545="M01s"),H8545,"")</f>
        <v>94.06</v>
      </c>
      <c r="N8545" s="46" t="e">
        <f>IF(A8545="ZMP",E8545*(1+(F8545/100)),#REF!)</f>
        <v>#REF!</v>
      </c>
      <c r="O8545" s="45" t="str">
        <f>IF(A8545="M01e",H8545,"")</f>
        <v/>
      </c>
    </row>
    <row r="8546" spans="1:15" ht="12.75" outlineLevel="2" x14ac:dyDescent="0.2">
      <c r="A8546" s="47"/>
      <c r="B8546" s="48"/>
      <c r="C8546" s="48"/>
      <c r="D8546" s="49"/>
      <c r="E8546" s="50"/>
      <c r="F8546" s="51"/>
      <c r="G8546" s="52"/>
      <c r="H8546" s="53"/>
      <c r="I8546" s="54"/>
      <c r="J8546" s="54"/>
      <c r="K8546" s="35"/>
      <c r="L8546" s="54"/>
      <c r="M8546" s="54"/>
      <c r="N8546" s="54"/>
      <c r="O8546" s="54"/>
    </row>
    <row r="8547" spans="1:15" ht="12.75" x14ac:dyDescent="0.2">
      <c r="A8547" s="27" t="s">
        <v>198</v>
      </c>
      <c r="B8547" s="28" t="s">
        <v>4879</v>
      </c>
      <c r="C8547" s="29" t="s">
        <v>4880</v>
      </c>
      <c r="D8547" s="30" t="s">
        <v>253</v>
      </c>
      <c r="E8547" s="31">
        <v>1</v>
      </c>
      <c r="F8547" s="32"/>
      <c r="G8547" s="33">
        <v>90.86</v>
      </c>
      <c r="H8547" s="34">
        <f>G8547</f>
        <v>90.86</v>
      </c>
      <c r="I8547" s="35">
        <f>SUM(I8548:I8550)</f>
        <v>10.08</v>
      </c>
      <c r="J8547" s="35">
        <f>SUM(J8548:J8550)</f>
        <v>0</v>
      </c>
      <c r="K8547" s="35">
        <f t="shared" si="2287"/>
        <v>10.08</v>
      </c>
      <c r="L8547" s="35">
        <f>SUM(L8548:L8550)</f>
        <v>0</v>
      </c>
      <c r="M8547" s="35">
        <f>SUM(M8548:M8550)</f>
        <v>80.78</v>
      </c>
      <c r="N8547" s="35"/>
      <c r="O8547" s="35">
        <f>SUM(O8548:O8550)</f>
        <v>0</v>
      </c>
    </row>
    <row r="8548" spans="1:15" ht="12.75" outlineLevel="1" collapsed="1" x14ac:dyDescent="0.2">
      <c r="A8548" s="38" t="s">
        <v>202</v>
      </c>
      <c r="B8548" s="39" t="s">
        <v>203</v>
      </c>
      <c r="C8548" s="39" t="s">
        <v>204</v>
      </c>
      <c r="D8548" s="40" t="s">
        <v>205</v>
      </c>
      <c r="E8548" s="41">
        <v>1.4E-2</v>
      </c>
      <c r="F8548" s="42"/>
      <c r="G8548" s="43">
        <v>720</v>
      </c>
      <c r="H8548" s="44">
        <f>IF(ISNUMBER(F8548),(E8548*(1+(F8548/100))*G8548),G8548*E8548)</f>
        <v>10.08</v>
      </c>
      <c r="I8548" s="45">
        <f>IF(OR(A8548="PM",A8548="PZ",A8548="PP"),H8548,"")</f>
        <v>10.08</v>
      </c>
      <c r="J8548" s="45" t="str">
        <f>IF(A8548="S",H8548,"")</f>
        <v/>
      </c>
      <c r="K8548" s="35"/>
      <c r="L8548" s="45" t="str">
        <f>IF(A8548="M06",H8548,"")</f>
        <v/>
      </c>
      <c r="M8548" s="45" t="str">
        <f>IF(OR(A8548="M02",A8548="M25",A8548="M01s"),H8548,"")</f>
        <v/>
      </c>
      <c r="N8548" s="46" t="e">
        <f>IF(A8548="ZMP",E8548*(1+(F8548/100)),#REF!)</f>
        <v>#REF!</v>
      </c>
      <c r="O8548" s="45" t="str">
        <f>IF(A8548="M01e",H8548,"")</f>
        <v/>
      </c>
    </row>
    <row r="8549" spans="1:15" ht="12.75" outlineLevel="1" collapsed="1" x14ac:dyDescent="0.2">
      <c r="A8549" s="38" t="s">
        <v>228</v>
      </c>
      <c r="B8549" s="39" t="s">
        <v>4881</v>
      </c>
      <c r="C8549" s="39" t="s">
        <v>4882</v>
      </c>
      <c r="D8549" s="40" t="s">
        <v>111</v>
      </c>
      <c r="E8549" s="41">
        <v>1</v>
      </c>
      <c r="F8549" s="42"/>
      <c r="G8549" s="43">
        <v>80.78</v>
      </c>
      <c r="H8549" s="44">
        <f>IF(ISNUMBER(F8549),(E8549*(1+(F8549/100))*G8549),G8549*E8549)</f>
        <v>80.78</v>
      </c>
      <c r="I8549" s="45" t="str">
        <f>IF(OR(A8549="PM",A8549="PZ",A8549="PP"),H8549,"")</f>
        <v/>
      </c>
      <c r="J8549" s="45" t="str">
        <f>IF(A8549="S",H8549,"")</f>
        <v/>
      </c>
      <c r="K8549" s="35"/>
      <c r="L8549" s="45" t="str">
        <f>IF(A8549="M06",H8549,"")</f>
        <v/>
      </c>
      <c r="M8549" s="45">
        <f>IF(OR(A8549="M02",A8549="M25",A8549="M01s"),H8549,"")</f>
        <v>80.78</v>
      </c>
      <c r="N8549" s="46" t="e">
        <f>IF(A8549="ZMP",E8549*(1+(F8549/100)),#REF!)</f>
        <v>#REF!</v>
      </c>
      <c r="O8549" s="45" t="str">
        <f>IF(A8549="M01e",H8549,"")</f>
        <v/>
      </c>
    </row>
    <row r="8550" spans="1:15" ht="12.75" outlineLevel="2" x14ac:dyDescent="0.2">
      <c r="A8550" s="47"/>
      <c r="B8550" s="48"/>
      <c r="C8550" s="48"/>
      <c r="D8550" s="49"/>
      <c r="E8550" s="50"/>
      <c r="F8550" s="51"/>
      <c r="G8550" s="52"/>
      <c r="H8550" s="53"/>
      <c r="I8550" s="54"/>
      <c r="J8550" s="54"/>
      <c r="K8550" s="35"/>
      <c r="L8550" s="54"/>
      <c r="M8550" s="54"/>
      <c r="N8550" s="54"/>
      <c r="O8550" s="54"/>
    </row>
    <row r="8551" spans="1:15" ht="12.75" x14ac:dyDescent="0.2">
      <c r="A8551" s="27" t="s">
        <v>198</v>
      </c>
      <c r="B8551" s="28" t="s">
        <v>4883</v>
      </c>
      <c r="C8551" s="29" t="s">
        <v>4884</v>
      </c>
      <c r="D8551" s="30" t="s">
        <v>253</v>
      </c>
      <c r="E8551" s="31">
        <v>1</v>
      </c>
      <c r="F8551" s="32"/>
      <c r="G8551" s="33">
        <v>91.17</v>
      </c>
      <c r="H8551" s="34">
        <f>G8551</f>
        <v>91.17</v>
      </c>
      <c r="I8551" s="35">
        <f>SUM(I8552:I8554)</f>
        <v>10.08</v>
      </c>
      <c r="J8551" s="35">
        <f>SUM(J8552:J8554)</f>
        <v>0</v>
      </c>
      <c r="K8551" s="35">
        <f t="shared" si="2287"/>
        <v>10.08</v>
      </c>
      <c r="L8551" s="35">
        <f>SUM(L8552:L8554)</f>
        <v>0</v>
      </c>
      <c r="M8551" s="35">
        <f>SUM(M8552:M8554)</f>
        <v>81.09</v>
      </c>
      <c r="N8551" s="35"/>
      <c r="O8551" s="35">
        <f>SUM(O8552:O8554)</f>
        <v>0</v>
      </c>
    </row>
    <row r="8552" spans="1:15" ht="12.75" outlineLevel="1" collapsed="1" x14ac:dyDescent="0.2">
      <c r="A8552" s="38" t="s">
        <v>202</v>
      </c>
      <c r="B8552" s="39" t="s">
        <v>203</v>
      </c>
      <c r="C8552" s="39" t="s">
        <v>204</v>
      </c>
      <c r="D8552" s="40" t="s">
        <v>205</v>
      </c>
      <c r="E8552" s="41">
        <v>1.4E-2</v>
      </c>
      <c r="F8552" s="42"/>
      <c r="G8552" s="43">
        <v>720</v>
      </c>
      <c r="H8552" s="44">
        <f>IF(ISNUMBER(F8552),(E8552*(1+(F8552/100))*G8552),G8552*E8552)</f>
        <v>10.08</v>
      </c>
      <c r="I8552" s="45">
        <f>IF(OR(A8552="PM",A8552="PZ",A8552="PP"),H8552,"")</f>
        <v>10.08</v>
      </c>
      <c r="J8552" s="45" t="str">
        <f>IF(A8552="S",H8552,"")</f>
        <v/>
      </c>
      <c r="K8552" s="35"/>
      <c r="L8552" s="45" t="str">
        <f>IF(A8552="M06",H8552,"")</f>
        <v/>
      </c>
      <c r="M8552" s="45" t="str">
        <f>IF(OR(A8552="M02",A8552="M25",A8552="M01s"),H8552,"")</f>
        <v/>
      </c>
      <c r="N8552" s="46" t="e">
        <f>IF(A8552="ZMP",E8552*(1+(F8552/100)),#REF!)</f>
        <v>#REF!</v>
      </c>
      <c r="O8552" s="45" t="str">
        <f>IF(A8552="M01e",H8552,"")</f>
        <v/>
      </c>
    </row>
    <row r="8553" spans="1:15" ht="12.75" outlineLevel="1" collapsed="1" x14ac:dyDescent="0.2">
      <c r="A8553" s="38" t="s">
        <v>228</v>
      </c>
      <c r="B8553" s="39" t="s">
        <v>4885</v>
      </c>
      <c r="C8553" s="39" t="s">
        <v>4886</v>
      </c>
      <c r="D8553" s="40" t="s">
        <v>111</v>
      </c>
      <c r="E8553" s="41">
        <v>1</v>
      </c>
      <c r="F8553" s="42"/>
      <c r="G8553" s="43">
        <v>81.09</v>
      </c>
      <c r="H8553" s="44">
        <f>IF(ISNUMBER(F8553),(E8553*(1+(F8553/100))*G8553),G8553*E8553)</f>
        <v>81.09</v>
      </c>
      <c r="I8553" s="45" t="str">
        <f>IF(OR(A8553="PM",A8553="PZ",A8553="PP"),H8553,"")</f>
        <v/>
      </c>
      <c r="J8553" s="45" t="str">
        <f>IF(A8553="S",H8553,"")</f>
        <v/>
      </c>
      <c r="K8553" s="35"/>
      <c r="L8553" s="45" t="str">
        <f>IF(A8553="M06",H8553,"")</f>
        <v/>
      </c>
      <c r="M8553" s="45">
        <f>IF(OR(A8553="M02",A8553="M25",A8553="M01s"),H8553,"")</f>
        <v>81.09</v>
      </c>
      <c r="N8553" s="46" t="e">
        <f>IF(A8553="ZMP",E8553*(1+(F8553/100)),#REF!)</f>
        <v>#REF!</v>
      </c>
      <c r="O8553" s="45" t="str">
        <f>IF(A8553="M01e",H8553,"")</f>
        <v/>
      </c>
    </row>
    <row r="8554" spans="1:15" ht="12.75" outlineLevel="2" x14ac:dyDescent="0.2">
      <c r="A8554" s="47"/>
      <c r="B8554" s="48"/>
      <c r="C8554" s="48"/>
      <c r="D8554" s="49"/>
      <c r="E8554" s="50"/>
      <c r="F8554" s="51"/>
      <c r="G8554" s="52"/>
      <c r="H8554" s="53"/>
      <c r="I8554" s="54"/>
      <c r="J8554" s="54"/>
      <c r="K8554" s="35"/>
      <c r="L8554" s="54"/>
      <c r="M8554" s="54"/>
      <c r="N8554" s="54"/>
      <c r="O8554" s="54"/>
    </row>
    <row r="8555" spans="1:15" ht="12.75" x14ac:dyDescent="0.2">
      <c r="A8555" s="27" t="s">
        <v>198</v>
      </c>
      <c r="B8555" s="28" t="s">
        <v>4887</v>
      </c>
      <c r="C8555" s="29" t="s">
        <v>4888</v>
      </c>
      <c r="D8555" s="30" t="s">
        <v>253</v>
      </c>
      <c r="E8555" s="31">
        <v>1</v>
      </c>
      <c r="F8555" s="32"/>
      <c r="G8555" s="33">
        <v>90.99</v>
      </c>
      <c r="H8555" s="34">
        <f>G8555</f>
        <v>90.99</v>
      </c>
      <c r="I8555" s="35">
        <f>SUM(I8556:I8558)</f>
        <v>10.08</v>
      </c>
      <c r="J8555" s="35">
        <f>SUM(J8556:J8558)</f>
        <v>0</v>
      </c>
      <c r="K8555" s="35">
        <f t="shared" si="2287"/>
        <v>10.08</v>
      </c>
      <c r="L8555" s="35">
        <f>SUM(L8556:L8558)</f>
        <v>0</v>
      </c>
      <c r="M8555" s="35">
        <f>SUM(M8556:M8558)</f>
        <v>80.91</v>
      </c>
      <c r="N8555" s="35"/>
      <c r="O8555" s="35">
        <f>SUM(O8556:O8558)</f>
        <v>0</v>
      </c>
    </row>
    <row r="8556" spans="1:15" ht="12.75" outlineLevel="1" collapsed="1" x14ac:dyDescent="0.2">
      <c r="A8556" s="38" t="s">
        <v>202</v>
      </c>
      <c r="B8556" s="39" t="s">
        <v>203</v>
      </c>
      <c r="C8556" s="39" t="s">
        <v>204</v>
      </c>
      <c r="D8556" s="40" t="s">
        <v>205</v>
      </c>
      <c r="E8556" s="41">
        <v>1.4E-2</v>
      </c>
      <c r="F8556" s="42"/>
      <c r="G8556" s="43">
        <v>720</v>
      </c>
      <c r="H8556" s="44">
        <f>IF(ISNUMBER(F8556),(E8556*(1+(F8556/100))*G8556),G8556*E8556)</f>
        <v>10.08</v>
      </c>
      <c r="I8556" s="45">
        <f>IF(OR(A8556="PM",A8556="PZ",A8556="PP"),H8556,"")</f>
        <v>10.08</v>
      </c>
      <c r="J8556" s="45" t="str">
        <f>IF(A8556="S",H8556,"")</f>
        <v/>
      </c>
      <c r="K8556" s="35"/>
      <c r="L8556" s="45" t="str">
        <f>IF(A8556="M06",H8556,"")</f>
        <v/>
      </c>
      <c r="M8556" s="45" t="str">
        <f>IF(OR(A8556="M02",A8556="M25",A8556="M01s"),H8556,"")</f>
        <v/>
      </c>
      <c r="N8556" s="46" t="e">
        <f>IF(A8556="ZMP",E8556*(1+(F8556/100)),#REF!)</f>
        <v>#REF!</v>
      </c>
      <c r="O8556" s="45" t="str">
        <f>IF(A8556="M01e",H8556,"")</f>
        <v/>
      </c>
    </row>
    <row r="8557" spans="1:15" ht="12.75" outlineLevel="1" collapsed="1" x14ac:dyDescent="0.2">
      <c r="A8557" s="38" t="s">
        <v>228</v>
      </c>
      <c r="B8557" s="39" t="s">
        <v>4889</v>
      </c>
      <c r="C8557" s="39" t="s">
        <v>4890</v>
      </c>
      <c r="D8557" s="40" t="s">
        <v>111</v>
      </c>
      <c r="E8557" s="41">
        <v>1</v>
      </c>
      <c r="F8557" s="42"/>
      <c r="G8557" s="43">
        <v>80.91</v>
      </c>
      <c r="H8557" s="44">
        <f>IF(ISNUMBER(F8557),(E8557*(1+(F8557/100))*G8557),G8557*E8557)</f>
        <v>80.91</v>
      </c>
      <c r="I8557" s="45" t="str">
        <f>IF(OR(A8557="PM",A8557="PZ",A8557="PP"),H8557,"")</f>
        <v/>
      </c>
      <c r="J8557" s="45" t="str">
        <f>IF(A8557="S",H8557,"")</f>
        <v/>
      </c>
      <c r="K8557" s="35"/>
      <c r="L8557" s="45" t="str">
        <f>IF(A8557="M06",H8557,"")</f>
        <v/>
      </c>
      <c r="M8557" s="45">
        <f>IF(OR(A8557="M02",A8557="M25",A8557="M01s"),H8557,"")</f>
        <v>80.91</v>
      </c>
      <c r="N8557" s="46" t="e">
        <f>IF(A8557="ZMP",E8557*(1+(F8557/100)),#REF!)</f>
        <v>#REF!</v>
      </c>
      <c r="O8557" s="45" t="str">
        <f>IF(A8557="M01e",H8557,"")</f>
        <v/>
      </c>
    </row>
    <row r="8558" spans="1:15" ht="12.75" outlineLevel="2" x14ac:dyDescent="0.2">
      <c r="A8558" s="47"/>
      <c r="B8558" s="48"/>
      <c r="C8558" s="48"/>
      <c r="D8558" s="49"/>
      <c r="E8558" s="50"/>
      <c r="F8558" s="51"/>
      <c r="G8558" s="52"/>
      <c r="H8558" s="53"/>
      <c r="I8558" s="54"/>
      <c r="J8558" s="54"/>
      <c r="K8558" s="35"/>
      <c r="L8558" s="54"/>
      <c r="M8558" s="54"/>
      <c r="N8558" s="54"/>
      <c r="O8558" s="54"/>
    </row>
    <row r="8559" spans="1:15" ht="12.75" x14ac:dyDescent="0.2">
      <c r="A8559" s="27" t="s">
        <v>198</v>
      </c>
      <c r="B8559" s="28" t="s">
        <v>4891</v>
      </c>
      <c r="C8559" s="29" t="s">
        <v>4892</v>
      </c>
      <c r="D8559" s="30" t="s">
        <v>253</v>
      </c>
      <c r="E8559" s="31">
        <v>1</v>
      </c>
      <c r="F8559" s="32"/>
      <c r="G8559" s="33">
        <v>89.48</v>
      </c>
      <c r="H8559" s="34">
        <f>G8559</f>
        <v>89.48</v>
      </c>
      <c r="I8559" s="35">
        <f>SUM(I8560:I8562)</f>
        <v>10.08</v>
      </c>
      <c r="J8559" s="35">
        <f>SUM(J8560:J8562)</f>
        <v>0</v>
      </c>
      <c r="K8559" s="35">
        <f t="shared" si="2287"/>
        <v>10.08</v>
      </c>
      <c r="L8559" s="35">
        <f>SUM(L8560:L8562)</f>
        <v>0</v>
      </c>
      <c r="M8559" s="35">
        <f>SUM(M8560:M8562)</f>
        <v>79.400000000000006</v>
      </c>
      <c r="N8559" s="35"/>
      <c r="O8559" s="35">
        <f>SUM(O8560:O8562)</f>
        <v>0</v>
      </c>
    </row>
    <row r="8560" spans="1:15" ht="12.75" outlineLevel="1" collapsed="1" x14ac:dyDescent="0.2">
      <c r="A8560" s="38" t="s">
        <v>202</v>
      </c>
      <c r="B8560" s="39" t="s">
        <v>203</v>
      </c>
      <c r="C8560" s="39" t="s">
        <v>204</v>
      </c>
      <c r="D8560" s="40" t="s">
        <v>205</v>
      </c>
      <c r="E8560" s="41">
        <v>1.4E-2</v>
      </c>
      <c r="F8560" s="42"/>
      <c r="G8560" s="43">
        <v>720</v>
      </c>
      <c r="H8560" s="44">
        <f>IF(ISNUMBER(F8560),(E8560*(1+(F8560/100))*G8560),G8560*E8560)</f>
        <v>10.08</v>
      </c>
      <c r="I8560" s="45">
        <f>IF(OR(A8560="PM",A8560="PZ",A8560="PP"),H8560,"")</f>
        <v>10.08</v>
      </c>
      <c r="J8560" s="45" t="str">
        <f>IF(A8560="S",H8560,"")</f>
        <v/>
      </c>
      <c r="K8560" s="35"/>
      <c r="L8560" s="45" t="str">
        <f>IF(A8560="M06",H8560,"")</f>
        <v/>
      </c>
      <c r="M8560" s="45" t="str">
        <f>IF(OR(A8560="M02",A8560="M25",A8560="M01s"),H8560,"")</f>
        <v/>
      </c>
      <c r="N8560" s="46" t="e">
        <f>IF(A8560="ZMP",E8560*(1+(F8560/100)),#REF!)</f>
        <v>#REF!</v>
      </c>
      <c r="O8560" s="45" t="str">
        <f>IF(A8560="M01e",H8560,"")</f>
        <v/>
      </c>
    </row>
    <row r="8561" spans="1:15" ht="12.75" outlineLevel="1" collapsed="1" x14ac:dyDescent="0.2">
      <c r="A8561" s="38" t="s">
        <v>228</v>
      </c>
      <c r="B8561" s="39" t="s">
        <v>4893</v>
      </c>
      <c r="C8561" s="39" t="s">
        <v>4894</v>
      </c>
      <c r="D8561" s="40" t="s">
        <v>111</v>
      </c>
      <c r="E8561" s="41">
        <v>1</v>
      </c>
      <c r="F8561" s="42"/>
      <c r="G8561" s="43">
        <v>79.400000000000006</v>
      </c>
      <c r="H8561" s="44">
        <f>IF(ISNUMBER(F8561),(E8561*(1+(F8561/100))*G8561),G8561*E8561)</f>
        <v>79.400000000000006</v>
      </c>
      <c r="I8561" s="45" t="str">
        <f>IF(OR(A8561="PM",A8561="PZ",A8561="PP"),H8561,"")</f>
        <v/>
      </c>
      <c r="J8561" s="45" t="str">
        <f>IF(A8561="S",H8561,"")</f>
        <v/>
      </c>
      <c r="K8561" s="35"/>
      <c r="L8561" s="45" t="str">
        <f>IF(A8561="M06",H8561,"")</f>
        <v/>
      </c>
      <c r="M8561" s="45">
        <f>IF(OR(A8561="M02",A8561="M25",A8561="M01s"),H8561,"")</f>
        <v>79.400000000000006</v>
      </c>
      <c r="N8561" s="46" t="e">
        <f>IF(A8561="ZMP",E8561*(1+(F8561/100)),#REF!)</f>
        <v>#REF!</v>
      </c>
      <c r="O8561" s="45" t="str">
        <f>IF(A8561="M01e",H8561,"")</f>
        <v/>
      </c>
    </row>
    <row r="8562" spans="1:15" ht="12.75" outlineLevel="2" x14ac:dyDescent="0.2">
      <c r="A8562" s="47"/>
      <c r="B8562" s="48"/>
      <c r="C8562" s="48"/>
      <c r="D8562" s="49"/>
      <c r="E8562" s="50"/>
      <c r="F8562" s="51"/>
      <c r="G8562" s="52"/>
      <c r="H8562" s="53"/>
      <c r="I8562" s="54"/>
      <c r="J8562" s="54"/>
      <c r="K8562" s="35"/>
      <c r="L8562" s="54"/>
      <c r="M8562" s="54"/>
      <c r="N8562" s="54"/>
      <c r="O8562" s="54"/>
    </row>
    <row r="8563" spans="1:15" ht="12.75" x14ac:dyDescent="0.2">
      <c r="A8563" s="27" t="s">
        <v>198</v>
      </c>
      <c r="B8563" s="28" t="s">
        <v>4895</v>
      </c>
      <c r="C8563" s="29" t="s">
        <v>4896</v>
      </c>
      <c r="D8563" s="30" t="s">
        <v>253</v>
      </c>
      <c r="E8563" s="31">
        <v>1</v>
      </c>
      <c r="F8563" s="32"/>
      <c r="G8563" s="33">
        <v>90.1</v>
      </c>
      <c r="H8563" s="34">
        <f>G8563</f>
        <v>90.1</v>
      </c>
      <c r="I8563" s="35">
        <f>SUM(I8564:I8566)</f>
        <v>10.08</v>
      </c>
      <c r="J8563" s="35">
        <f>SUM(J8564:J8566)</f>
        <v>0</v>
      </c>
      <c r="K8563" s="35">
        <f t="shared" si="2287"/>
        <v>10.08</v>
      </c>
      <c r="L8563" s="35">
        <f>SUM(L8564:L8566)</f>
        <v>0</v>
      </c>
      <c r="M8563" s="35">
        <f>SUM(M8564:M8566)</f>
        <v>80.02</v>
      </c>
      <c r="N8563" s="35"/>
      <c r="O8563" s="35">
        <f>SUM(O8564:O8566)</f>
        <v>0</v>
      </c>
    </row>
    <row r="8564" spans="1:15" ht="12.75" outlineLevel="1" collapsed="1" x14ac:dyDescent="0.2">
      <c r="A8564" s="38" t="s">
        <v>202</v>
      </c>
      <c r="B8564" s="39" t="s">
        <v>203</v>
      </c>
      <c r="C8564" s="39" t="s">
        <v>204</v>
      </c>
      <c r="D8564" s="40" t="s">
        <v>205</v>
      </c>
      <c r="E8564" s="41">
        <v>1.4E-2</v>
      </c>
      <c r="F8564" s="42"/>
      <c r="G8564" s="43">
        <v>720</v>
      </c>
      <c r="H8564" s="44">
        <f>IF(ISNUMBER(F8564),(E8564*(1+(F8564/100))*G8564),G8564*E8564)</f>
        <v>10.08</v>
      </c>
      <c r="I8564" s="45">
        <f>IF(OR(A8564="PM",A8564="PZ",A8564="PP"),H8564,"")</f>
        <v>10.08</v>
      </c>
      <c r="J8564" s="45" t="str">
        <f>IF(A8564="S",H8564,"")</f>
        <v/>
      </c>
      <c r="K8564" s="35"/>
      <c r="L8564" s="45" t="str">
        <f>IF(A8564="M06",H8564,"")</f>
        <v/>
      </c>
      <c r="M8564" s="45" t="str">
        <f>IF(OR(A8564="M02",A8564="M25",A8564="M01s"),H8564,"")</f>
        <v/>
      </c>
      <c r="N8564" s="46" t="e">
        <f>IF(A8564="ZMP",E8564*(1+(F8564/100)),#REF!)</f>
        <v>#REF!</v>
      </c>
      <c r="O8564" s="45" t="str">
        <f>IF(A8564="M01e",H8564,"")</f>
        <v/>
      </c>
    </row>
    <row r="8565" spans="1:15" ht="12.75" outlineLevel="1" collapsed="1" x14ac:dyDescent="0.2">
      <c r="A8565" s="38" t="s">
        <v>228</v>
      </c>
      <c r="B8565" s="39" t="s">
        <v>4897</v>
      </c>
      <c r="C8565" s="39" t="s">
        <v>4898</v>
      </c>
      <c r="D8565" s="40" t="s">
        <v>111</v>
      </c>
      <c r="E8565" s="41">
        <v>1</v>
      </c>
      <c r="F8565" s="42"/>
      <c r="G8565" s="43">
        <v>80.02</v>
      </c>
      <c r="H8565" s="44">
        <f>IF(ISNUMBER(F8565),(E8565*(1+(F8565/100))*G8565),G8565*E8565)</f>
        <v>80.02</v>
      </c>
      <c r="I8565" s="45" t="str">
        <f>IF(OR(A8565="PM",A8565="PZ",A8565="PP"),H8565,"")</f>
        <v/>
      </c>
      <c r="J8565" s="45" t="str">
        <f>IF(A8565="S",H8565,"")</f>
        <v/>
      </c>
      <c r="K8565" s="35"/>
      <c r="L8565" s="45" t="str">
        <f>IF(A8565="M06",H8565,"")</f>
        <v/>
      </c>
      <c r="M8565" s="45">
        <f>IF(OR(A8565="M02",A8565="M25",A8565="M01s"),H8565,"")</f>
        <v>80.02</v>
      </c>
      <c r="N8565" s="46" t="e">
        <f>IF(A8565="ZMP",E8565*(1+(F8565/100)),#REF!)</f>
        <v>#REF!</v>
      </c>
      <c r="O8565" s="45" t="str">
        <f>IF(A8565="M01e",H8565,"")</f>
        <v/>
      </c>
    </row>
    <row r="8566" spans="1:15" ht="12.75" outlineLevel="2" x14ac:dyDescent="0.2">
      <c r="A8566" s="47"/>
      <c r="B8566" s="48"/>
      <c r="C8566" s="48"/>
      <c r="D8566" s="49"/>
      <c r="E8566" s="50"/>
      <c r="F8566" s="51"/>
      <c r="G8566" s="52"/>
      <c r="H8566" s="53"/>
      <c r="I8566" s="54"/>
      <c r="J8566" s="54"/>
      <c r="K8566" s="35"/>
      <c r="L8566" s="54"/>
      <c r="M8566" s="54"/>
      <c r="N8566" s="54"/>
      <c r="O8566" s="54"/>
    </row>
    <row r="8567" spans="1:15" ht="12.75" x14ac:dyDescent="0.2">
      <c r="A8567" s="27" t="s">
        <v>198</v>
      </c>
      <c r="B8567" s="28" t="s">
        <v>4899</v>
      </c>
      <c r="C8567" s="29" t="s">
        <v>4900</v>
      </c>
      <c r="D8567" s="30" t="s">
        <v>253</v>
      </c>
      <c r="E8567" s="31">
        <v>1</v>
      </c>
      <c r="F8567" s="32"/>
      <c r="G8567" s="33">
        <v>286.37</v>
      </c>
      <c r="H8567" s="34">
        <f>G8567</f>
        <v>286.37</v>
      </c>
      <c r="I8567" s="35">
        <f>SUM(I8568:I8570)</f>
        <v>10.08</v>
      </c>
      <c r="J8567" s="35">
        <f>SUM(J8568:J8570)</f>
        <v>0</v>
      </c>
      <c r="K8567" s="35">
        <f t="shared" si="2287"/>
        <v>10.08</v>
      </c>
      <c r="L8567" s="35">
        <f>SUM(L8568:L8570)</f>
        <v>0</v>
      </c>
      <c r="M8567" s="35">
        <f>SUM(M8568:M8570)</f>
        <v>276.29000000000002</v>
      </c>
      <c r="N8567" s="35"/>
      <c r="O8567" s="35">
        <f>SUM(O8568:O8570)</f>
        <v>0</v>
      </c>
    </row>
    <row r="8568" spans="1:15" ht="12.75" outlineLevel="1" collapsed="1" x14ac:dyDescent="0.2">
      <c r="A8568" s="38" t="s">
        <v>202</v>
      </c>
      <c r="B8568" s="39" t="s">
        <v>203</v>
      </c>
      <c r="C8568" s="39" t="s">
        <v>204</v>
      </c>
      <c r="D8568" s="40" t="s">
        <v>205</v>
      </c>
      <c r="E8568" s="41">
        <v>1.4E-2</v>
      </c>
      <c r="F8568" s="42"/>
      <c r="G8568" s="43">
        <v>720</v>
      </c>
      <c r="H8568" s="44">
        <f>IF(ISNUMBER(F8568),(E8568*(1+(F8568/100))*G8568),G8568*E8568)</f>
        <v>10.08</v>
      </c>
      <c r="I8568" s="45">
        <f>IF(OR(A8568="PM",A8568="PZ",A8568="PP"),H8568,"")</f>
        <v>10.08</v>
      </c>
      <c r="J8568" s="45" t="str">
        <f>IF(A8568="S",H8568,"")</f>
        <v/>
      </c>
      <c r="K8568" s="35"/>
      <c r="L8568" s="45" t="str">
        <f>IF(A8568="M06",H8568,"")</f>
        <v/>
      </c>
      <c r="M8568" s="45" t="str">
        <f>IF(OR(A8568="M02",A8568="M25",A8568="M01s"),H8568,"")</f>
        <v/>
      </c>
      <c r="N8568" s="46" t="e">
        <f>IF(A8568="ZMP",E8568*(1+(F8568/100)),#REF!)</f>
        <v>#REF!</v>
      </c>
      <c r="O8568" s="45" t="str">
        <f>IF(A8568="M01e",H8568,"")</f>
        <v/>
      </c>
    </row>
    <row r="8569" spans="1:15" ht="12.75" outlineLevel="1" collapsed="1" x14ac:dyDescent="0.2">
      <c r="A8569" s="38" t="s">
        <v>228</v>
      </c>
      <c r="B8569" s="39" t="s">
        <v>4901</v>
      </c>
      <c r="C8569" s="39" t="s">
        <v>4902</v>
      </c>
      <c r="D8569" s="40" t="s">
        <v>111</v>
      </c>
      <c r="E8569" s="41">
        <v>1</v>
      </c>
      <c r="F8569" s="42"/>
      <c r="G8569" s="43">
        <v>276.29000000000002</v>
      </c>
      <c r="H8569" s="44">
        <f>IF(ISNUMBER(F8569),(E8569*(1+(F8569/100))*G8569),G8569*E8569)</f>
        <v>276.29000000000002</v>
      </c>
      <c r="I8569" s="45" t="str">
        <f>IF(OR(A8569="PM",A8569="PZ",A8569="PP"),H8569,"")</f>
        <v/>
      </c>
      <c r="J8569" s="45" t="str">
        <f>IF(A8569="S",H8569,"")</f>
        <v/>
      </c>
      <c r="K8569" s="35"/>
      <c r="L8569" s="45" t="str">
        <f>IF(A8569="M06",H8569,"")</f>
        <v/>
      </c>
      <c r="M8569" s="45">
        <f>IF(OR(A8569="M02",A8569="M25",A8569="M01s"),H8569,"")</f>
        <v>276.29000000000002</v>
      </c>
      <c r="N8569" s="46" t="e">
        <f>IF(A8569="ZMP",E8569*(1+(F8569/100)),#REF!)</f>
        <v>#REF!</v>
      </c>
      <c r="O8569" s="45" t="str">
        <f>IF(A8569="M01e",H8569,"")</f>
        <v/>
      </c>
    </row>
    <row r="8570" spans="1:15" ht="12.75" outlineLevel="2" x14ac:dyDescent="0.2">
      <c r="A8570" s="47"/>
      <c r="B8570" s="48"/>
      <c r="C8570" s="48"/>
      <c r="D8570" s="49"/>
      <c r="E8570" s="50"/>
      <c r="F8570" s="51"/>
      <c r="G8570" s="52"/>
      <c r="H8570" s="53"/>
      <c r="I8570" s="54"/>
      <c r="J8570" s="54"/>
      <c r="K8570" s="35"/>
      <c r="L8570" s="54"/>
      <c r="M8570" s="54"/>
      <c r="N8570" s="54"/>
      <c r="O8570" s="54"/>
    </row>
    <row r="8571" spans="1:15" ht="12.75" x14ac:dyDescent="0.2">
      <c r="A8571" s="27" t="s">
        <v>198</v>
      </c>
      <c r="B8571" s="28" t="s">
        <v>4903</v>
      </c>
      <c r="C8571" s="29" t="s">
        <v>4904</v>
      </c>
      <c r="D8571" s="30" t="s">
        <v>253</v>
      </c>
      <c r="E8571" s="31">
        <v>1</v>
      </c>
      <c r="F8571" s="32"/>
      <c r="G8571" s="33">
        <v>86.4</v>
      </c>
      <c r="H8571" s="34">
        <f>G8571</f>
        <v>86.4</v>
      </c>
      <c r="I8571" s="35">
        <f>SUM(I8572:I8573)</f>
        <v>86.399999999999991</v>
      </c>
      <c r="J8571" s="35">
        <f>SUM(J8572:J8573)</f>
        <v>0</v>
      </c>
      <c r="K8571" s="35">
        <f t="shared" si="2287"/>
        <v>86.399999999999991</v>
      </c>
      <c r="L8571" s="35">
        <f>SUM(L8572:L8573)</f>
        <v>0</v>
      </c>
      <c r="M8571" s="35">
        <f>SUM(M8572:M8573)</f>
        <v>0</v>
      </c>
      <c r="N8571" s="35"/>
      <c r="O8571" s="35">
        <f>SUM(O8572:O8573)</f>
        <v>0</v>
      </c>
    </row>
    <row r="8572" spans="1:15" ht="12.75" outlineLevel="1" collapsed="1" x14ac:dyDescent="0.2">
      <c r="A8572" s="38" t="s">
        <v>202</v>
      </c>
      <c r="B8572" s="39" t="s">
        <v>203</v>
      </c>
      <c r="C8572" s="39" t="s">
        <v>204</v>
      </c>
      <c r="D8572" s="40" t="s">
        <v>205</v>
      </c>
      <c r="E8572" s="41">
        <v>0.12</v>
      </c>
      <c r="F8572" s="42"/>
      <c r="G8572" s="43">
        <v>720</v>
      </c>
      <c r="H8572" s="44">
        <f>IF(ISNUMBER(F8572),(E8572*(1+(F8572/100))*G8572),G8572*E8572)</f>
        <v>86.399999999999991</v>
      </c>
      <c r="I8572" s="45">
        <f>IF(OR(A8572="PM",A8572="PZ",A8572="PP"),H8572,"")</f>
        <v>86.399999999999991</v>
      </c>
      <c r="J8572" s="45" t="str">
        <f>IF(A8572="S",H8572,"")</f>
        <v/>
      </c>
      <c r="K8572" s="35"/>
      <c r="L8572" s="45" t="str">
        <f>IF(A8572="M06",H8572,"")</f>
        <v/>
      </c>
      <c r="M8572" s="45" t="str">
        <f>IF(OR(A8572="M02",A8572="M25",A8572="M01s"),H8572,"")</f>
        <v/>
      </c>
      <c r="N8572" s="46" t="e">
        <f>IF(A8572="ZMP",E8572*(1+(F8572/100)),#REF!)</f>
        <v>#REF!</v>
      </c>
      <c r="O8572" s="45" t="str">
        <f>IF(A8572="M01e",H8572,"")</f>
        <v/>
      </c>
    </row>
    <row r="8573" spans="1:15" ht="12.75" outlineLevel="2" x14ac:dyDescent="0.2">
      <c r="A8573" s="47"/>
      <c r="B8573" s="48"/>
      <c r="C8573" s="48"/>
      <c r="D8573" s="49"/>
      <c r="E8573" s="50"/>
      <c r="F8573" s="51"/>
      <c r="G8573" s="52"/>
      <c r="H8573" s="53"/>
      <c r="I8573" s="54"/>
      <c r="J8573" s="54"/>
      <c r="K8573" s="35"/>
      <c r="L8573" s="54"/>
      <c r="M8573" s="54"/>
      <c r="N8573" s="54"/>
      <c r="O8573" s="54"/>
    </row>
    <row r="8574" spans="1:15" ht="12.75" x14ac:dyDescent="0.2">
      <c r="A8574" s="27" t="s">
        <v>198</v>
      </c>
      <c r="B8574" s="28" t="s">
        <v>4905</v>
      </c>
      <c r="C8574" s="29" t="s">
        <v>4906</v>
      </c>
      <c r="D8574" s="30" t="s">
        <v>253</v>
      </c>
      <c r="E8574" s="31">
        <v>1</v>
      </c>
      <c r="F8574" s="32"/>
      <c r="G8574" s="33">
        <v>349.92</v>
      </c>
      <c r="H8574" s="34">
        <f>G8574</f>
        <v>349.92</v>
      </c>
      <c r="I8574" s="35">
        <f>SUM(I8575:I8576)</f>
        <v>349.92</v>
      </c>
      <c r="J8574" s="35">
        <f>SUM(J8575:J8576)</f>
        <v>0</v>
      </c>
      <c r="K8574" s="35">
        <f t="shared" si="2287"/>
        <v>349.92</v>
      </c>
      <c r="L8574" s="35">
        <f>SUM(L8575:L8576)</f>
        <v>0</v>
      </c>
      <c r="M8574" s="35">
        <f>SUM(M8575:M8576)</f>
        <v>0</v>
      </c>
      <c r="N8574" s="35"/>
      <c r="O8574" s="35">
        <f>SUM(O8575:O8576)</f>
        <v>0</v>
      </c>
    </row>
    <row r="8575" spans="1:15" ht="12.75" outlineLevel="1" collapsed="1" x14ac:dyDescent="0.2">
      <c r="A8575" s="38" t="s">
        <v>202</v>
      </c>
      <c r="B8575" s="39" t="s">
        <v>203</v>
      </c>
      <c r="C8575" s="39" t="s">
        <v>204</v>
      </c>
      <c r="D8575" s="40" t="s">
        <v>205</v>
      </c>
      <c r="E8575" s="41">
        <v>0.48599999999999999</v>
      </c>
      <c r="F8575" s="42"/>
      <c r="G8575" s="43">
        <v>720</v>
      </c>
      <c r="H8575" s="44">
        <f>IF(ISNUMBER(F8575),(E8575*(1+(F8575/100))*G8575),G8575*E8575)</f>
        <v>349.92</v>
      </c>
      <c r="I8575" s="45">
        <f>IF(OR(A8575="PM",A8575="PZ",A8575="PP"),H8575,"")</f>
        <v>349.92</v>
      </c>
      <c r="J8575" s="45" t="str">
        <f>IF(A8575="S",H8575,"")</f>
        <v/>
      </c>
      <c r="K8575" s="35"/>
      <c r="L8575" s="45" t="str">
        <f>IF(A8575="M06",H8575,"")</f>
        <v/>
      </c>
      <c r="M8575" s="45" t="str">
        <f>IF(OR(A8575="M02",A8575="M25",A8575="M01s"),H8575,"")</f>
        <v/>
      </c>
      <c r="N8575" s="46" t="e">
        <f>IF(A8575="ZMP",E8575*(1+(F8575/100)),#REF!)</f>
        <v>#REF!</v>
      </c>
      <c r="O8575" s="45" t="str">
        <f>IF(A8575="M01e",H8575,"")</f>
        <v/>
      </c>
    </row>
    <row r="8576" spans="1:15" ht="12.75" outlineLevel="2" x14ac:dyDescent="0.2">
      <c r="A8576" s="47"/>
      <c r="B8576" s="48"/>
      <c r="C8576" s="48"/>
      <c r="D8576" s="49"/>
      <c r="E8576" s="50"/>
      <c r="F8576" s="51"/>
      <c r="G8576" s="52"/>
      <c r="H8576" s="53"/>
      <c r="I8576" s="54"/>
      <c r="J8576" s="54"/>
      <c r="K8576" s="35"/>
      <c r="L8576" s="54"/>
      <c r="M8576" s="54"/>
      <c r="N8576" s="54"/>
      <c r="O8576" s="54"/>
    </row>
    <row r="8577" spans="1:15" ht="12.75" x14ac:dyDescent="0.2">
      <c r="A8577" s="27" t="s">
        <v>198</v>
      </c>
      <c r="B8577" s="28" t="s">
        <v>4907</v>
      </c>
      <c r="C8577" s="29" t="s">
        <v>4908</v>
      </c>
      <c r="D8577" s="30" t="s">
        <v>253</v>
      </c>
      <c r="E8577" s="31">
        <v>1</v>
      </c>
      <c r="F8577" s="32"/>
      <c r="G8577" s="33">
        <v>596.88</v>
      </c>
      <c r="H8577" s="34">
        <f>G8577</f>
        <v>596.88</v>
      </c>
      <c r="I8577" s="35">
        <f>SUM(I8578:I8579)</f>
        <v>596.88</v>
      </c>
      <c r="J8577" s="35">
        <f>SUM(J8578:J8579)</f>
        <v>0</v>
      </c>
      <c r="K8577" s="35">
        <f t="shared" si="2287"/>
        <v>596.88</v>
      </c>
      <c r="L8577" s="35">
        <f>SUM(L8578:L8579)</f>
        <v>0</v>
      </c>
      <c r="M8577" s="35">
        <f>SUM(M8578:M8579)</f>
        <v>0</v>
      </c>
      <c r="N8577" s="35"/>
      <c r="O8577" s="35">
        <f>SUM(O8578:O8579)</f>
        <v>0</v>
      </c>
    </row>
    <row r="8578" spans="1:15" ht="12.75" outlineLevel="1" collapsed="1" x14ac:dyDescent="0.2">
      <c r="A8578" s="38" t="s">
        <v>202</v>
      </c>
      <c r="B8578" s="39" t="s">
        <v>203</v>
      </c>
      <c r="C8578" s="39" t="s">
        <v>204</v>
      </c>
      <c r="D8578" s="40" t="s">
        <v>205</v>
      </c>
      <c r="E8578" s="41">
        <v>0.82899999999999996</v>
      </c>
      <c r="F8578" s="42"/>
      <c r="G8578" s="43">
        <v>720</v>
      </c>
      <c r="H8578" s="44">
        <f>IF(ISNUMBER(F8578),(E8578*(1+(F8578/100))*G8578),G8578*E8578)</f>
        <v>596.88</v>
      </c>
      <c r="I8578" s="45">
        <f>IF(OR(A8578="PM",A8578="PZ",A8578="PP"),H8578,"")</f>
        <v>596.88</v>
      </c>
      <c r="J8578" s="45" t="str">
        <f>IF(A8578="S",H8578,"")</f>
        <v/>
      </c>
      <c r="K8578" s="35"/>
      <c r="L8578" s="45" t="str">
        <f>IF(A8578="M06",H8578,"")</f>
        <v/>
      </c>
      <c r="M8578" s="45" t="str">
        <f>IF(OR(A8578="M02",A8578="M25",A8578="M01s"),H8578,"")</f>
        <v/>
      </c>
      <c r="N8578" s="46" t="e">
        <f>IF(A8578="ZMP",E8578*(1+(F8578/100)),#REF!)</f>
        <v>#REF!</v>
      </c>
      <c r="O8578" s="45" t="str">
        <f>IF(A8578="M01e",H8578,"")</f>
        <v/>
      </c>
    </row>
    <row r="8579" spans="1:15" ht="12.75" outlineLevel="2" x14ac:dyDescent="0.2">
      <c r="A8579" s="47"/>
      <c r="B8579" s="48"/>
      <c r="C8579" s="48"/>
      <c r="D8579" s="49"/>
      <c r="E8579" s="50"/>
      <c r="F8579" s="51"/>
      <c r="G8579" s="52"/>
      <c r="H8579" s="53"/>
      <c r="I8579" s="54"/>
      <c r="J8579" s="54"/>
      <c r="K8579" s="35"/>
      <c r="L8579" s="54"/>
      <c r="M8579" s="54"/>
      <c r="N8579" s="54"/>
      <c r="O8579" s="54"/>
    </row>
    <row r="8580" spans="1:15" ht="12.75" x14ac:dyDescent="0.2">
      <c r="A8580" s="27" t="s">
        <v>198</v>
      </c>
      <c r="B8580" s="28" t="s">
        <v>4909</v>
      </c>
      <c r="C8580" s="29" t="s">
        <v>4910</v>
      </c>
      <c r="D8580" s="30" t="s">
        <v>253</v>
      </c>
      <c r="E8580" s="31">
        <v>1</v>
      </c>
      <c r="F8580" s="32"/>
      <c r="G8580" s="33">
        <v>801.36</v>
      </c>
      <c r="H8580" s="34">
        <f>G8580</f>
        <v>801.36</v>
      </c>
      <c r="I8580" s="35">
        <f>SUM(I8581:I8582)</f>
        <v>801.36</v>
      </c>
      <c r="J8580" s="35">
        <f>SUM(J8581:J8582)</f>
        <v>0</v>
      </c>
      <c r="K8580" s="35">
        <f t="shared" ref="K8580:K8639" si="2288">I8580+J8580</f>
        <v>801.36</v>
      </c>
      <c r="L8580" s="35">
        <f>SUM(L8581:L8582)</f>
        <v>0</v>
      </c>
      <c r="M8580" s="35">
        <f>SUM(M8581:M8582)</f>
        <v>0</v>
      </c>
      <c r="N8580" s="35"/>
      <c r="O8580" s="35">
        <f>SUM(O8581:O8582)</f>
        <v>0</v>
      </c>
    </row>
    <row r="8581" spans="1:15" ht="12.75" outlineLevel="1" collapsed="1" x14ac:dyDescent="0.2">
      <c r="A8581" s="38" t="s">
        <v>202</v>
      </c>
      <c r="B8581" s="39" t="s">
        <v>203</v>
      </c>
      <c r="C8581" s="39" t="s">
        <v>204</v>
      </c>
      <c r="D8581" s="40" t="s">
        <v>205</v>
      </c>
      <c r="E8581" s="41">
        <v>1.113</v>
      </c>
      <c r="F8581" s="42"/>
      <c r="G8581" s="43">
        <v>720</v>
      </c>
      <c r="H8581" s="44">
        <f>IF(ISNUMBER(F8581),(E8581*(1+(F8581/100))*G8581),G8581*E8581)</f>
        <v>801.36</v>
      </c>
      <c r="I8581" s="45">
        <f>IF(OR(A8581="PM",A8581="PZ",A8581="PP"),H8581,"")</f>
        <v>801.36</v>
      </c>
      <c r="J8581" s="45" t="str">
        <f>IF(A8581="S",H8581,"")</f>
        <v/>
      </c>
      <c r="K8581" s="35"/>
      <c r="L8581" s="45" t="str">
        <f>IF(A8581="M06",H8581,"")</f>
        <v/>
      </c>
      <c r="M8581" s="45" t="str">
        <f>IF(OR(A8581="M02",A8581="M25",A8581="M01s"),H8581,"")</f>
        <v/>
      </c>
      <c r="N8581" s="46" t="e">
        <f>IF(A8581="ZMP",E8581*(1+(F8581/100)),#REF!)</f>
        <v>#REF!</v>
      </c>
      <c r="O8581" s="45" t="str">
        <f>IF(A8581="M01e",H8581,"")</f>
        <v/>
      </c>
    </row>
    <row r="8582" spans="1:15" ht="12.75" outlineLevel="2" x14ac:dyDescent="0.2">
      <c r="A8582" s="47"/>
      <c r="B8582" s="48"/>
      <c r="C8582" s="48"/>
      <c r="D8582" s="49"/>
      <c r="E8582" s="50"/>
      <c r="F8582" s="51"/>
      <c r="G8582" s="52"/>
      <c r="H8582" s="53"/>
      <c r="I8582" s="54"/>
      <c r="J8582" s="54"/>
      <c r="K8582" s="35"/>
      <c r="L8582" s="54"/>
      <c r="M8582" s="54"/>
      <c r="N8582" s="54"/>
      <c r="O8582" s="54"/>
    </row>
    <row r="8583" spans="1:15" ht="12.75" x14ac:dyDescent="0.2">
      <c r="A8583" s="27" t="s">
        <v>198</v>
      </c>
      <c r="B8583" s="28" t="s">
        <v>4911</v>
      </c>
      <c r="C8583" s="29" t="s">
        <v>4912</v>
      </c>
      <c r="D8583" s="30" t="s">
        <v>253</v>
      </c>
      <c r="E8583" s="31">
        <v>1</v>
      </c>
      <c r="F8583" s="32"/>
      <c r="G8583" s="33">
        <v>1749.6</v>
      </c>
      <c r="H8583" s="34">
        <f>G8583</f>
        <v>1749.6</v>
      </c>
      <c r="I8583" s="35">
        <f>SUM(I8584:I8585)</f>
        <v>1749.6000000000001</v>
      </c>
      <c r="J8583" s="35">
        <f>SUM(J8584:J8585)</f>
        <v>0</v>
      </c>
      <c r="K8583" s="35">
        <f t="shared" si="2288"/>
        <v>1749.6000000000001</v>
      </c>
      <c r="L8583" s="35">
        <f>SUM(L8584:L8585)</f>
        <v>0</v>
      </c>
      <c r="M8583" s="35">
        <f>SUM(M8584:M8585)</f>
        <v>0</v>
      </c>
      <c r="N8583" s="35"/>
      <c r="O8583" s="35">
        <f>SUM(O8584:O8585)</f>
        <v>0</v>
      </c>
    </row>
    <row r="8584" spans="1:15" ht="12.75" outlineLevel="1" collapsed="1" x14ac:dyDescent="0.2">
      <c r="A8584" s="38" t="s">
        <v>202</v>
      </c>
      <c r="B8584" s="39" t="s">
        <v>203</v>
      </c>
      <c r="C8584" s="39" t="s">
        <v>204</v>
      </c>
      <c r="D8584" s="40" t="s">
        <v>205</v>
      </c>
      <c r="E8584" s="41">
        <v>2.4300000000000002</v>
      </c>
      <c r="F8584" s="42"/>
      <c r="G8584" s="43">
        <v>720</v>
      </c>
      <c r="H8584" s="44">
        <f>IF(ISNUMBER(F8584),(E8584*(1+(F8584/100))*G8584),G8584*E8584)</f>
        <v>1749.6000000000001</v>
      </c>
      <c r="I8584" s="45">
        <f>IF(OR(A8584="PM",A8584="PZ",A8584="PP"),H8584,"")</f>
        <v>1749.6000000000001</v>
      </c>
      <c r="J8584" s="45" t="str">
        <f>IF(A8584="S",H8584,"")</f>
        <v/>
      </c>
      <c r="K8584" s="35"/>
      <c r="L8584" s="45" t="str">
        <f>IF(A8584="M06",H8584,"")</f>
        <v/>
      </c>
      <c r="M8584" s="45" t="str">
        <f>IF(OR(A8584="M02",A8584="M25",A8584="M01s"),H8584,"")</f>
        <v/>
      </c>
      <c r="N8584" s="46" t="e">
        <f>IF(A8584="ZMP",E8584*(1+(F8584/100)),#REF!)</f>
        <v>#REF!</v>
      </c>
      <c r="O8584" s="45" t="str">
        <f>IF(A8584="M01e",H8584,"")</f>
        <v/>
      </c>
    </row>
    <row r="8585" spans="1:15" ht="12.75" outlineLevel="2" x14ac:dyDescent="0.2">
      <c r="A8585" s="47"/>
      <c r="B8585" s="48"/>
      <c r="C8585" s="48"/>
      <c r="D8585" s="49"/>
      <c r="E8585" s="50"/>
      <c r="F8585" s="51"/>
      <c r="G8585" s="52"/>
      <c r="H8585" s="53"/>
      <c r="I8585" s="54"/>
      <c r="J8585" s="54"/>
      <c r="K8585" s="35"/>
      <c r="L8585" s="54"/>
      <c r="M8585" s="54"/>
      <c r="N8585" s="54"/>
      <c r="O8585" s="54"/>
    </row>
    <row r="8586" spans="1:15" ht="12.75" x14ac:dyDescent="0.2">
      <c r="A8586" s="27" t="s">
        <v>198</v>
      </c>
      <c r="B8586" s="28" t="s">
        <v>4913</v>
      </c>
      <c r="C8586" s="29" t="s">
        <v>4914</v>
      </c>
      <c r="D8586" s="30" t="s">
        <v>253</v>
      </c>
      <c r="E8586" s="31">
        <v>1</v>
      </c>
      <c r="F8586" s="32"/>
      <c r="G8586" s="33">
        <v>2332.8000000000002</v>
      </c>
      <c r="H8586" s="34">
        <f>G8586</f>
        <v>2332.8000000000002</v>
      </c>
      <c r="I8586" s="35">
        <f>SUM(I8587:I8588)</f>
        <v>2332.8000000000002</v>
      </c>
      <c r="J8586" s="35">
        <f>SUM(J8587:J8588)</f>
        <v>0</v>
      </c>
      <c r="K8586" s="35">
        <f t="shared" si="2288"/>
        <v>2332.8000000000002</v>
      </c>
      <c r="L8586" s="35">
        <f>SUM(L8587:L8588)</f>
        <v>0</v>
      </c>
      <c r="M8586" s="35">
        <f>SUM(M8587:M8588)</f>
        <v>0</v>
      </c>
      <c r="N8586" s="35"/>
      <c r="O8586" s="35">
        <f>SUM(O8587:O8588)</f>
        <v>0</v>
      </c>
    </row>
    <row r="8587" spans="1:15" ht="12.75" outlineLevel="1" collapsed="1" x14ac:dyDescent="0.2">
      <c r="A8587" s="38" t="s">
        <v>202</v>
      </c>
      <c r="B8587" s="39" t="s">
        <v>203</v>
      </c>
      <c r="C8587" s="39" t="s">
        <v>204</v>
      </c>
      <c r="D8587" s="40" t="s">
        <v>205</v>
      </c>
      <c r="E8587" s="41">
        <v>3.24</v>
      </c>
      <c r="F8587" s="42"/>
      <c r="G8587" s="43">
        <v>720</v>
      </c>
      <c r="H8587" s="44">
        <f>IF(ISNUMBER(F8587),(E8587*(1+(F8587/100))*G8587),G8587*E8587)</f>
        <v>2332.8000000000002</v>
      </c>
      <c r="I8587" s="45">
        <f>IF(OR(A8587="PM",A8587="PZ",A8587="PP"),H8587,"")</f>
        <v>2332.8000000000002</v>
      </c>
      <c r="J8587" s="45" t="str">
        <f>IF(A8587="S",H8587,"")</f>
        <v/>
      </c>
      <c r="K8587" s="35"/>
      <c r="L8587" s="45" t="str">
        <f>IF(A8587="M06",H8587,"")</f>
        <v/>
      </c>
      <c r="M8587" s="45" t="str">
        <f>IF(OR(A8587="M02",A8587="M25",A8587="M01s"),H8587,"")</f>
        <v/>
      </c>
      <c r="N8587" s="46" t="e">
        <f>IF(A8587="ZMP",E8587*(1+(F8587/100)),#REF!)</f>
        <v>#REF!</v>
      </c>
      <c r="O8587" s="45" t="str">
        <f>IF(A8587="M01e",H8587,"")</f>
        <v/>
      </c>
    </row>
    <row r="8588" spans="1:15" ht="12.75" outlineLevel="2" x14ac:dyDescent="0.2">
      <c r="A8588" s="47"/>
      <c r="B8588" s="48"/>
      <c r="C8588" s="48"/>
      <c r="D8588" s="49"/>
      <c r="E8588" s="50"/>
      <c r="F8588" s="51"/>
      <c r="G8588" s="52"/>
      <c r="H8588" s="53"/>
      <c r="I8588" s="54"/>
      <c r="J8588" s="54"/>
      <c r="K8588" s="35"/>
      <c r="L8588" s="54"/>
      <c r="M8588" s="54"/>
      <c r="N8588" s="54"/>
      <c r="O8588" s="54"/>
    </row>
    <row r="8589" spans="1:15" ht="12.75" x14ac:dyDescent="0.2">
      <c r="A8589" s="27" t="s">
        <v>198</v>
      </c>
      <c r="B8589" s="28" t="s">
        <v>4915</v>
      </c>
      <c r="C8589" s="29" t="s">
        <v>4916</v>
      </c>
      <c r="D8589" s="30" t="s">
        <v>253</v>
      </c>
      <c r="E8589" s="31">
        <v>1</v>
      </c>
      <c r="F8589" s="32"/>
      <c r="G8589" s="33">
        <v>3499.2</v>
      </c>
      <c r="H8589" s="34">
        <f>G8589</f>
        <v>3499.2</v>
      </c>
      <c r="I8589" s="35">
        <f>SUM(I8590:I8591)</f>
        <v>3499.2000000000003</v>
      </c>
      <c r="J8589" s="35">
        <f>SUM(J8590:J8591)</f>
        <v>0</v>
      </c>
      <c r="K8589" s="35">
        <f t="shared" si="2288"/>
        <v>3499.2000000000003</v>
      </c>
      <c r="L8589" s="35">
        <f>SUM(L8590:L8591)</f>
        <v>0</v>
      </c>
      <c r="M8589" s="35">
        <f>SUM(M8590:M8591)</f>
        <v>0</v>
      </c>
      <c r="N8589" s="35"/>
      <c r="O8589" s="35">
        <f>SUM(O8590:O8591)</f>
        <v>0</v>
      </c>
    </row>
    <row r="8590" spans="1:15" ht="12.75" outlineLevel="1" collapsed="1" x14ac:dyDescent="0.2">
      <c r="A8590" s="38" t="s">
        <v>202</v>
      </c>
      <c r="B8590" s="39" t="s">
        <v>203</v>
      </c>
      <c r="C8590" s="39" t="s">
        <v>204</v>
      </c>
      <c r="D8590" s="40" t="s">
        <v>205</v>
      </c>
      <c r="E8590" s="41">
        <v>4.8600000000000003</v>
      </c>
      <c r="F8590" s="42"/>
      <c r="G8590" s="43">
        <v>720</v>
      </c>
      <c r="H8590" s="44">
        <f>IF(ISNUMBER(F8590),(E8590*(1+(F8590/100))*G8590),G8590*E8590)</f>
        <v>3499.2000000000003</v>
      </c>
      <c r="I8590" s="45">
        <f>IF(OR(A8590="PM",A8590="PZ",A8590="PP"),H8590,"")</f>
        <v>3499.2000000000003</v>
      </c>
      <c r="J8590" s="45" t="str">
        <f>IF(A8590="S",H8590,"")</f>
        <v/>
      </c>
      <c r="K8590" s="35"/>
      <c r="L8590" s="45" t="str">
        <f>IF(A8590="M06",H8590,"")</f>
        <v/>
      </c>
      <c r="M8590" s="45" t="str">
        <f>IF(OR(A8590="M02",A8590="M25",A8590="M01s"),H8590,"")</f>
        <v/>
      </c>
      <c r="N8590" s="46" t="e">
        <f>IF(A8590="ZMP",E8590*(1+(F8590/100)),#REF!)</f>
        <v>#REF!</v>
      </c>
      <c r="O8590" s="45" t="str">
        <f>IF(A8590="M01e",H8590,"")</f>
        <v/>
      </c>
    </row>
    <row r="8591" spans="1:15" ht="12.75" outlineLevel="2" x14ac:dyDescent="0.2">
      <c r="A8591" s="47"/>
      <c r="B8591" s="48"/>
      <c r="C8591" s="48"/>
      <c r="D8591" s="49"/>
      <c r="E8591" s="50"/>
      <c r="F8591" s="51"/>
      <c r="G8591" s="52"/>
      <c r="H8591" s="53"/>
      <c r="I8591" s="54"/>
      <c r="J8591" s="54"/>
      <c r="K8591" s="35"/>
      <c r="L8591" s="54"/>
      <c r="M8591" s="54"/>
      <c r="N8591" s="54"/>
      <c r="O8591" s="54"/>
    </row>
    <row r="8592" spans="1:15" ht="12.75" x14ac:dyDescent="0.2">
      <c r="A8592" s="27" t="s">
        <v>198</v>
      </c>
      <c r="B8592" s="28" t="s">
        <v>4917</v>
      </c>
      <c r="C8592" s="29" t="s">
        <v>4918</v>
      </c>
      <c r="D8592" s="30" t="s">
        <v>253</v>
      </c>
      <c r="E8592" s="31">
        <v>1</v>
      </c>
      <c r="F8592" s="32"/>
      <c r="G8592" s="33">
        <v>4027.7</v>
      </c>
      <c r="H8592" s="34">
        <f>G8592</f>
        <v>4027.7</v>
      </c>
      <c r="I8592" s="35">
        <f>SUM(I8593:I8596)</f>
        <v>3426.4800000000005</v>
      </c>
      <c r="J8592" s="35">
        <f>SUM(J8593:J8596)</f>
        <v>601.21999999999991</v>
      </c>
      <c r="K8592" s="35">
        <f t="shared" si="2288"/>
        <v>4027.7000000000003</v>
      </c>
      <c r="L8592" s="35">
        <f>SUM(L8593:L8596)</f>
        <v>0</v>
      </c>
      <c r="M8592" s="35">
        <f>SUM(M8593:M8596)</f>
        <v>0</v>
      </c>
      <c r="N8592" s="35"/>
      <c r="O8592" s="35">
        <f>SUM(O8593:O8596)</f>
        <v>0</v>
      </c>
    </row>
    <row r="8593" spans="1:15" ht="12.75" outlineLevel="1" collapsed="1" x14ac:dyDescent="0.2">
      <c r="A8593" s="38" t="s">
        <v>202</v>
      </c>
      <c r="B8593" s="39" t="s">
        <v>203</v>
      </c>
      <c r="C8593" s="39" t="s">
        <v>204</v>
      </c>
      <c r="D8593" s="40" t="s">
        <v>205</v>
      </c>
      <c r="E8593" s="41">
        <v>4.7590000000000003</v>
      </c>
      <c r="F8593" s="42"/>
      <c r="G8593" s="43">
        <v>720</v>
      </c>
      <c r="H8593" s="44">
        <f>IF(ISNUMBER(F8593),(E8593*(1+(F8593/100))*G8593),G8593*E8593)</f>
        <v>3426.4800000000005</v>
      </c>
      <c r="I8593" s="45">
        <f>IF(OR(A8593="PM",A8593="PZ",A8593="PP"),H8593,"")</f>
        <v>3426.4800000000005</v>
      </c>
      <c r="J8593" s="45" t="str">
        <f>IF(A8593="S",H8593,"")</f>
        <v/>
      </c>
      <c r="K8593" s="35"/>
      <c r="L8593" s="45" t="str">
        <f>IF(A8593="M06",H8593,"")</f>
        <v/>
      </c>
      <c r="M8593" s="45" t="str">
        <f>IF(OR(A8593="M02",A8593="M25",A8593="M01s"),H8593,"")</f>
        <v/>
      </c>
      <c r="N8593" s="46" t="e">
        <f>IF(A8593="ZMP",E8593*(1+(F8593/100)),#REF!)</f>
        <v>#REF!</v>
      </c>
      <c r="O8593" s="45" t="str">
        <f>IF(A8593="M01e",H8593,"")</f>
        <v/>
      </c>
    </row>
    <row r="8594" spans="1:15" ht="12.75" outlineLevel="1" collapsed="1" x14ac:dyDescent="0.2">
      <c r="A8594" s="38" t="s">
        <v>315</v>
      </c>
      <c r="B8594" s="39" t="s">
        <v>15</v>
      </c>
      <c r="C8594" s="39" t="s">
        <v>16</v>
      </c>
      <c r="D8594" s="40" t="s">
        <v>17</v>
      </c>
      <c r="E8594" s="41">
        <v>0.57799999999999996</v>
      </c>
      <c r="F8594" s="42"/>
      <c r="G8594" s="43">
        <v>990</v>
      </c>
      <c r="H8594" s="44">
        <f>IF(ISNUMBER(F8594),(E8594*(1+(F8594/100))*G8594),G8594*E8594)</f>
        <v>572.21999999999991</v>
      </c>
      <c r="I8594" s="45" t="str">
        <f>IF(OR(A8594="PM",A8594="PZ",A8594="PP"),H8594,"")</f>
        <v/>
      </c>
      <c r="J8594" s="45">
        <f>IF(A8594="S",H8594,"")</f>
        <v>572.21999999999991</v>
      </c>
      <c r="K8594" s="35"/>
      <c r="L8594" s="45" t="str">
        <f>IF(A8594="M06",H8594,"")</f>
        <v/>
      </c>
      <c r="M8594" s="45" t="str">
        <f>IF(OR(A8594="M02",A8594="M25",A8594="M01s"),H8594,"")</f>
        <v/>
      </c>
      <c r="N8594" s="46" t="e">
        <f>IF(A8594="ZMP",E8594*(1+(F8594/100)),#REF!)</f>
        <v>#REF!</v>
      </c>
      <c r="O8594" s="45" t="str">
        <f>IF(A8594="M01e",H8594,"")</f>
        <v/>
      </c>
    </row>
    <row r="8595" spans="1:15" ht="12.75" outlineLevel="1" collapsed="1" x14ac:dyDescent="0.2">
      <c r="A8595" s="38" t="s">
        <v>315</v>
      </c>
      <c r="B8595" s="39" t="s">
        <v>61</v>
      </c>
      <c r="C8595" s="39" t="s">
        <v>62</v>
      </c>
      <c r="D8595" s="40" t="s">
        <v>22</v>
      </c>
      <c r="E8595" s="41">
        <v>1</v>
      </c>
      <c r="F8595" s="42"/>
      <c r="G8595" s="43">
        <v>29</v>
      </c>
      <c r="H8595" s="44">
        <f>IF(ISNUMBER(F8595),(E8595*(1+(F8595/100))*G8595),G8595*E8595)</f>
        <v>29</v>
      </c>
      <c r="I8595" s="45" t="str">
        <f>IF(OR(A8595="PM",A8595="PZ",A8595="PP"),H8595,"")</f>
        <v/>
      </c>
      <c r="J8595" s="45">
        <f>IF(A8595="S",H8595,"")</f>
        <v>29</v>
      </c>
      <c r="K8595" s="35"/>
      <c r="L8595" s="45" t="str">
        <f>IF(A8595="M06",H8595,"")</f>
        <v/>
      </c>
      <c r="M8595" s="45" t="str">
        <f>IF(OR(A8595="M02",A8595="M25",A8595="M01s"),H8595,"")</f>
        <v/>
      </c>
      <c r="N8595" s="46" t="e">
        <f>IF(A8595="ZMP",E8595*(1+(F8595/100)),#REF!)</f>
        <v>#REF!</v>
      </c>
      <c r="O8595" s="45" t="str">
        <f>IF(A8595="M01e",H8595,"")</f>
        <v/>
      </c>
    </row>
    <row r="8596" spans="1:15" ht="12.75" outlineLevel="2" x14ac:dyDescent="0.2">
      <c r="A8596" s="47"/>
      <c r="B8596" s="48"/>
      <c r="C8596" s="48"/>
      <c r="D8596" s="49"/>
      <c r="E8596" s="50"/>
      <c r="F8596" s="51"/>
      <c r="G8596" s="52"/>
      <c r="H8596" s="53"/>
      <c r="I8596" s="54"/>
      <c r="J8596" s="54"/>
      <c r="K8596" s="35"/>
      <c r="L8596" s="54"/>
      <c r="M8596" s="54"/>
      <c r="N8596" s="54"/>
      <c r="O8596" s="54"/>
    </row>
    <row r="8597" spans="1:15" ht="12.75" x14ac:dyDescent="0.2">
      <c r="A8597" s="27" t="s">
        <v>198</v>
      </c>
      <c r="B8597" s="28" t="s">
        <v>4919</v>
      </c>
      <c r="C8597" s="29" t="s">
        <v>4920</v>
      </c>
      <c r="D8597" s="30" t="s">
        <v>253</v>
      </c>
      <c r="E8597" s="31">
        <v>1</v>
      </c>
      <c r="F8597" s="32"/>
      <c r="G8597" s="33">
        <v>4319.3</v>
      </c>
      <c r="H8597" s="34">
        <f>G8597</f>
        <v>4319.3</v>
      </c>
      <c r="I8597" s="35">
        <f>SUM(I8598:I8601)</f>
        <v>3718.08</v>
      </c>
      <c r="J8597" s="35">
        <f>SUM(J8598:J8601)</f>
        <v>601.21999999999991</v>
      </c>
      <c r="K8597" s="35">
        <f t="shared" si="2288"/>
        <v>4319.3</v>
      </c>
      <c r="L8597" s="35">
        <f>SUM(L8598:L8601)</f>
        <v>0</v>
      </c>
      <c r="M8597" s="35">
        <f>SUM(M8598:M8601)</f>
        <v>0</v>
      </c>
      <c r="N8597" s="35"/>
      <c r="O8597" s="35">
        <f>SUM(O8598:O8601)</f>
        <v>0</v>
      </c>
    </row>
    <row r="8598" spans="1:15" ht="12.75" outlineLevel="1" collapsed="1" x14ac:dyDescent="0.2">
      <c r="A8598" s="38" t="s">
        <v>202</v>
      </c>
      <c r="B8598" s="39" t="s">
        <v>203</v>
      </c>
      <c r="C8598" s="39" t="s">
        <v>204</v>
      </c>
      <c r="D8598" s="40" t="s">
        <v>205</v>
      </c>
      <c r="E8598" s="41">
        <v>5.1639999999999997</v>
      </c>
      <c r="F8598" s="42"/>
      <c r="G8598" s="43">
        <v>720</v>
      </c>
      <c r="H8598" s="44">
        <f>IF(ISNUMBER(F8598),(E8598*(1+(F8598/100))*G8598),G8598*E8598)</f>
        <v>3718.08</v>
      </c>
      <c r="I8598" s="45">
        <f>IF(OR(A8598="PM",A8598="PZ",A8598="PP"),H8598,"")</f>
        <v>3718.08</v>
      </c>
      <c r="J8598" s="45" t="str">
        <f>IF(A8598="S",H8598,"")</f>
        <v/>
      </c>
      <c r="K8598" s="35"/>
      <c r="L8598" s="45" t="str">
        <f>IF(A8598="M06",H8598,"")</f>
        <v/>
      </c>
      <c r="M8598" s="45" t="str">
        <f>IF(OR(A8598="M02",A8598="M25",A8598="M01s"),H8598,"")</f>
        <v/>
      </c>
      <c r="N8598" s="46" t="e">
        <f>IF(A8598="ZMP",E8598*(1+(F8598/100)),#REF!)</f>
        <v>#REF!</v>
      </c>
      <c r="O8598" s="45" t="str">
        <f>IF(A8598="M01e",H8598,"")</f>
        <v/>
      </c>
    </row>
    <row r="8599" spans="1:15" ht="12.75" outlineLevel="1" collapsed="1" x14ac:dyDescent="0.2">
      <c r="A8599" s="38" t="s">
        <v>315</v>
      </c>
      <c r="B8599" s="39" t="s">
        <v>15</v>
      </c>
      <c r="C8599" s="39" t="s">
        <v>16</v>
      </c>
      <c r="D8599" s="40" t="s">
        <v>17</v>
      </c>
      <c r="E8599" s="41">
        <v>0.57799999999999996</v>
      </c>
      <c r="F8599" s="42"/>
      <c r="G8599" s="43">
        <v>990</v>
      </c>
      <c r="H8599" s="44">
        <f>IF(ISNUMBER(F8599),(E8599*(1+(F8599/100))*G8599),G8599*E8599)</f>
        <v>572.21999999999991</v>
      </c>
      <c r="I8599" s="45" t="str">
        <f>IF(OR(A8599="PM",A8599="PZ",A8599="PP"),H8599,"")</f>
        <v/>
      </c>
      <c r="J8599" s="45">
        <f>IF(A8599="S",H8599,"")</f>
        <v>572.21999999999991</v>
      </c>
      <c r="K8599" s="35"/>
      <c r="L8599" s="45" t="str">
        <f>IF(A8599="M06",H8599,"")</f>
        <v/>
      </c>
      <c r="M8599" s="45" t="str">
        <f>IF(OR(A8599="M02",A8599="M25",A8599="M01s"),H8599,"")</f>
        <v/>
      </c>
      <c r="N8599" s="46" t="e">
        <f>IF(A8599="ZMP",E8599*(1+(F8599/100)),#REF!)</f>
        <v>#REF!</v>
      </c>
      <c r="O8599" s="45" t="str">
        <f>IF(A8599="M01e",H8599,"")</f>
        <v/>
      </c>
    </row>
    <row r="8600" spans="1:15" ht="12.75" outlineLevel="1" collapsed="1" x14ac:dyDescent="0.2">
      <c r="A8600" s="38" t="s">
        <v>315</v>
      </c>
      <c r="B8600" s="39" t="s">
        <v>61</v>
      </c>
      <c r="C8600" s="39" t="s">
        <v>62</v>
      </c>
      <c r="D8600" s="40" t="s">
        <v>22</v>
      </c>
      <c r="E8600" s="41">
        <v>1</v>
      </c>
      <c r="F8600" s="42"/>
      <c r="G8600" s="43">
        <v>29</v>
      </c>
      <c r="H8600" s="44">
        <f>IF(ISNUMBER(F8600),(E8600*(1+(F8600/100))*G8600),G8600*E8600)</f>
        <v>29</v>
      </c>
      <c r="I8600" s="45" t="str">
        <f>IF(OR(A8600="PM",A8600="PZ",A8600="PP"),H8600,"")</f>
        <v/>
      </c>
      <c r="J8600" s="45">
        <f>IF(A8600="S",H8600,"")</f>
        <v>29</v>
      </c>
      <c r="K8600" s="35"/>
      <c r="L8600" s="45" t="str">
        <f>IF(A8600="M06",H8600,"")</f>
        <v/>
      </c>
      <c r="M8600" s="45" t="str">
        <f>IF(OR(A8600="M02",A8600="M25",A8600="M01s"),H8600,"")</f>
        <v/>
      </c>
      <c r="N8600" s="46" t="e">
        <f>IF(A8600="ZMP",E8600*(1+(F8600/100)),#REF!)</f>
        <v>#REF!</v>
      </c>
      <c r="O8600" s="45" t="str">
        <f>IF(A8600="M01e",H8600,"")</f>
        <v/>
      </c>
    </row>
    <row r="8601" spans="1:15" ht="12.75" outlineLevel="2" x14ac:dyDescent="0.2">
      <c r="A8601" s="47"/>
      <c r="B8601" s="48"/>
      <c r="C8601" s="48"/>
      <c r="D8601" s="49"/>
      <c r="E8601" s="50"/>
      <c r="F8601" s="51"/>
      <c r="G8601" s="52"/>
      <c r="H8601" s="53"/>
      <c r="I8601" s="54"/>
      <c r="J8601" s="54"/>
      <c r="K8601" s="35"/>
      <c r="L8601" s="54"/>
      <c r="M8601" s="54"/>
      <c r="N8601" s="54"/>
      <c r="O8601" s="54"/>
    </row>
    <row r="8602" spans="1:15" ht="12.75" x14ac:dyDescent="0.2">
      <c r="A8602" s="27" t="s">
        <v>198</v>
      </c>
      <c r="B8602" s="28" t="s">
        <v>4921</v>
      </c>
      <c r="C8602" s="29" t="s">
        <v>4922</v>
      </c>
      <c r="D8602" s="30" t="s">
        <v>253</v>
      </c>
      <c r="E8602" s="31">
        <v>1</v>
      </c>
      <c r="F8602" s="32"/>
      <c r="G8602" s="33">
        <v>4610.18</v>
      </c>
      <c r="H8602" s="34">
        <f>G8602</f>
        <v>4610.18</v>
      </c>
      <c r="I8602" s="35">
        <f>SUM(I8603:I8606)</f>
        <v>4008.9599999999996</v>
      </c>
      <c r="J8602" s="35">
        <f>SUM(J8603:J8606)</f>
        <v>601.21999999999991</v>
      </c>
      <c r="K8602" s="35">
        <f t="shared" si="2288"/>
        <v>4610.1799999999994</v>
      </c>
      <c r="L8602" s="35">
        <f>SUM(L8603:L8606)</f>
        <v>0</v>
      </c>
      <c r="M8602" s="35">
        <f>SUM(M8603:M8606)</f>
        <v>0</v>
      </c>
      <c r="N8602" s="35"/>
      <c r="O8602" s="35">
        <f>SUM(O8603:O8606)</f>
        <v>0</v>
      </c>
    </row>
    <row r="8603" spans="1:15" ht="12.75" outlineLevel="1" collapsed="1" x14ac:dyDescent="0.2">
      <c r="A8603" s="38" t="s">
        <v>202</v>
      </c>
      <c r="B8603" s="39" t="s">
        <v>203</v>
      </c>
      <c r="C8603" s="39" t="s">
        <v>204</v>
      </c>
      <c r="D8603" s="40" t="s">
        <v>205</v>
      </c>
      <c r="E8603" s="41">
        <v>5.5679999999999996</v>
      </c>
      <c r="F8603" s="42"/>
      <c r="G8603" s="43">
        <v>720</v>
      </c>
      <c r="H8603" s="44">
        <f>IF(ISNUMBER(F8603),(E8603*(1+(F8603/100))*G8603),G8603*E8603)</f>
        <v>4008.9599999999996</v>
      </c>
      <c r="I8603" s="45">
        <f>IF(OR(A8603="PM",A8603="PZ",A8603="PP"),H8603,"")</f>
        <v>4008.9599999999996</v>
      </c>
      <c r="J8603" s="45" t="str">
        <f>IF(A8603="S",H8603,"")</f>
        <v/>
      </c>
      <c r="K8603" s="35"/>
      <c r="L8603" s="45" t="str">
        <f>IF(A8603="M06",H8603,"")</f>
        <v/>
      </c>
      <c r="M8603" s="45" t="str">
        <f>IF(OR(A8603="M02",A8603="M25",A8603="M01s"),H8603,"")</f>
        <v/>
      </c>
      <c r="N8603" s="46" t="e">
        <f>IF(A8603="ZMP",E8603*(1+(F8603/100)),#REF!)</f>
        <v>#REF!</v>
      </c>
      <c r="O8603" s="45" t="str">
        <f>IF(A8603="M01e",H8603,"")</f>
        <v/>
      </c>
    </row>
    <row r="8604" spans="1:15" ht="12.75" outlineLevel="1" collapsed="1" x14ac:dyDescent="0.2">
      <c r="A8604" s="38" t="s">
        <v>315</v>
      </c>
      <c r="B8604" s="39" t="s">
        <v>15</v>
      </c>
      <c r="C8604" s="39" t="s">
        <v>16</v>
      </c>
      <c r="D8604" s="40" t="s">
        <v>17</v>
      </c>
      <c r="E8604" s="41">
        <v>0.57799999999999996</v>
      </c>
      <c r="F8604" s="42"/>
      <c r="G8604" s="43">
        <v>990</v>
      </c>
      <c r="H8604" s="44">
        <f>IF(ISNUMBER(F8604),(E8604*(1+(F8604/100))*G8604),G8604*E8604)</f>
        <v>572.21999999999991</v>
      </c>
      <c r="I8604" s="45" t="str">
        <f>IF(OR(A8604="PM",A8604="PZ",A8604="PP"),H8604,"")</f>
        <v/>
      </c>
      <c r="J8604" s="45">
        <f>IF(A8604="S",H8604,"")</f>
        <v>572.21999999999991</v>
      </c>
      <c r="K8604" s="35"/>
      <c r="L8604" s="45" t="str">
        <f>IF(A8604="M06",H8604,"")</f>
        <v/>
      </c>
      <c r="M8604" s="45" t="str">
        <f>IF(OR(A8604="M02",A8604="M25",A8604="M01s"),H8604,"")</f>
        <v/>
      </c>
      <c r="N8604" s="46" t="e">
        <f>IF(A8604="ZMP",E8604*(1+(F8604/100)),#REF!)</f>
        <v>#REF!</v>
      </c>
      <c r="O8604" s="45" t="str">
        <f>IF(A8604="M01e",H8604,"")</f>
        <v/>
      </c>
    </row>
    <row r="8605" spans="1:15" ht="12.75" outlineLevel="1" collapsed="1" x14ac:dyDescent="0.2">
      <c r="A8605" s="38" t="s">
        <v>315</v>
      </c>
      <c r="B8605" s="39" t="s">
        <v>61</v>
      </c>
      <c r="C8605" s="39" t="s">
        <v>62</v>
      </c>
      <c r="D8605" s="40" t="s">
        <v>22</v>
      </c>
      <c r="E8605" s="41">
        <v>1</v>
      </c>
      <c r="F8605" s="42"/>
      <c r="G8605" s="43">
        <v>29</v>
      </c>
      <c r="H8605" s="44">
        <f>IF(ISNUMBER(F8605),(E8605*(1+(F8605/100))*G8605),G8605*E8605)</f>
        <v>29</v>
      </c>
      <c r="I8605" s="45" t="str">
        <f>IF(OR(A8605="PM",A8605="PZ",A8605="PP"),H8605,"")</f>
        <v/>
      </c>
      <c r="J8605" s="45">
        <f>IF(A8605="S",H8605,"")</f>
        <v>29</v>
      </c>
      <c r="K8605" s="35"/>
      <c r="L8605" s="45" t="str">
        <f>IF(A8605="M06",H8605,"")</f>
        <v/>
      </c>
      <c r="M8605" s="45" t="str">
        <f>IF(OR(A8605="M02",A8605="M25",A8605="M01s"),H8605,"")</f>
        <v/>
      </c>
      <c r="N8605" s="46" t="e">
        <f>IF(A8605="ZMP",E8605*(1+(F8605/100)),#REF!)</f>
        <v>#REF!</v>
      </c>
      <c r="O8605" s="45" t="str">
        <f>IF(A8605="M01e",H8605,"")</f>
        <v/>
      </c>
    </row>
    <row r="8606" spans="1:15" ht="12.75" outlineLevel="2" x14ac:dyDescent="0.2">
      <c r="A8606" s="47"/>
      <c r="B8606" s="48"/>
      <c r="C8606" s="48"/>
      <c r="D8606" s="49"/>
      <c r="E8606" s="50"/>
      <c r="F8606" s="51"/>
      <c r="G8606" s="52"/>
      <c r="H8606" s="53"/>
      <c r="I8606" s="54"/>
      <c r="J8606" s="54"/>
      <c r="K8606" s="35"/>
      <c r="L8606" s="54"/>
      <c r="M8606" s="54"/>
      <c r="N8606" s="54"/>
      <c r="O8606" s="54"/>
    </row>
    <row r="8607" spans="1:15" ht="12.75" x14ac:dyDescent="0.2">
      <c r="A8607" s="27" t="s">
        <v>198</v>
      </c>
      <c r="B8607" s="28" t="s">
        <v>4923</v>
      </c>
      <c r="C8607" s="29" t="s">
        <v>4924</v>
      </c>
      <c r="D8607" s="30" t="s">
        <v>253</v>
      </c>
      <c r="E8607" s="31">
        <v>1</v>
      </c>
      <c r="F8607" s="32"/>
      <c r="G8607" s="33">
        <v>4008.96</v>
      </c>
      <c r="H8607" s="34">
        <f>G8607</f>
        <v>4008.96</v>
      </c>
      <c r="I8607" s="35">
        <f>SUM(I8608:I8609)</f>
        <v>4008.9599999999996</v>
      </c>
      <c r="J8607" s="35">
        <f>SUM(J8608:J8609)</f>
        <v>0</v>
      </c>
      <c r="K8607" s="35">
        <f t="shared" si="2288"/>
        <v>4008.9599999999996</v>
      </c>
      <c r="L8607" s="35">
        <f>SUM(L8608:L8609)</f>
        <v>0</v>
      </c>
      <c r="M8607" s="35">
        <f>SUM(M8608:M8609)</f>
        <v>0</v>
      </c>
      <c r="N8607" s="35"/>
      <c r="O8607" s="35">
        <f>SUM(O8608:O8609)</f>
        <v>0</v>
      </c>
    </row>
    <row r="8608" spans="1:15" ht="12.75" outlineLevel="1" collapsed="1" x14ac:dyDescent="0.2">
      <c r="A8608" s="38" t="s">
        <v>202</v>
      </c>
      <c r="B8608" s="39" t="s">
        <v>203</v>
      </c>
      <c r="C8608" s="39" t="s">
        <v>204</v>
      </c>
      <c r="D8608" s="40" t="s">
        <v>205</v>
      </c>
      <c r="E8608" s="41">
        <v>5.5679999999999996</v>
      </c>
      <c r="F8608" s="42"/>
      <c r="G8608" s="43">
        <v>720</v>
      </c>
      <c r="H8608" s="44">
        <f>IF(ISNUMBER(F8608),(E8608*(1+(F8608/100))*G8608),G8608*E8608)</f>
        <v>4008.9599999999996</v>
      </c>
      <c r="I8608" s="45">
        <f>IF(OR(A8608="PM",A8608="PZ",A8608="PP"),H8608,"")</f>
        <v>4008.9599999999996</v>
      </c>
      <c r="J8608" s="45" t="str">
        <f>IF(A8608="S",H8608,"")</f>
        <v/>
      </c>
      <c r="K8608" s="35"/>
      <c r="L8608" s="45" t="str">
        <f>IF(A8608="M06",H8608,"")</f>
        <v/>
      </c>
      <c r="M8608" s="45" t="str">
        <f>IF(OR(A8608="M02",A8608="M25",A8608="M01s"),H8608,"")</f>
        <v/>
      </c>
      <c r="N8608" s="46" t="e">
        <f>IF(A8608="ZMP",E8608*(1+(F8608/100)),#REF!)</f>
        <v>#REF!</v>
      </c>
      <c r="O8608" s="45" t="str">
        <f>IF(A8608="M01e",H8608,"")</f>
        <v/>
      </c>
    </row>
    <row r="8609" spans="1:15" ht="12.75" outlineLevel="2" x14ac:dyDescent="0.2">
      <c r="A8609" s="47"/>
      <c r="B8609" s="48"/>
      <c r="C8609" s="48"/>
      <c r="D8609" s="49"/>
      <c r="E8609" s="50"/>
      <c r="F8609" s="51"/>
      <c r="G8609" s="52"/>
      <c r="H8609" s="53"/>
      <c r="I8609" s="54"/>
      <c r="J8609" s="54"/>
      <c r="K8609" s="35"/>
      <c r="L8609" s="54"/>
      <c r="M8609" s="54"/>
      <c r="N8609" s="54"/>
      <c r="O8609" s="54"/>
    </row>
    <row r="8610" spans="1:15" ht="12.75" x14ac:dyDescent="0.2">
      <c r="A8610" s="27" t="s">
        <v>198</v>
      </c>
      <c r="B8610" s="28" t="s">
        <v>4925</v>
      </c>
      <c r="C8610" s="29" t="s">
        <v>4926</v>
      </c>
      <c r="D8610" s="30" t="s">
        <v>253</v>
      </c>
      <c r="E8610" s="31">
        <v>1</v>
      </c>
      <c r="F8610" s="32"/>
      <c r="G8610" s="33">
        <v>4446.72</v>
      </c>
      <c r="H8610" s="34">
        <f>G8610</f>
        <v>4446.72</v>
      </c>
      <c r="I8610" s="35">
        <f>SUM(I8611:I8612)</f>
        <v>4446.72</v>
      </c>
      <c r="J8610" s="35">
        <f>SUM(J8611:J8612)</f>
        <v>0</v>
      </c>
      <c r="K8610" s="35">
        <f t="shared" si="2288"/>
        <v>4446.72</v>
      </c>
      <c r="L8610" s="35">
        <f>SUM(L8611:L8612)</f>
        <v>0</v>
      </c>
      <c r="M8610" s="35">
        <f>SUM(M8611:M8612)</f>
        <v>0</v>
      </c>
      <c r="N8610" s="35"/>
      <c r="O8610" s="35">
        <f>SUM(O8611:O8612)</f>
        <v>0</v>
      </c>
    </row>
    <row r="8611" spans="1:15" ht="12.75" outlineLevel="1" collapsed="1" x14ac:dyDescent="0.2">
      <c r="A8611" s="38" t="s">
        <v>202</v>
      </c>
      <c r="B8611" s="39" t="s">
        <v>203</v>
      </c>
      <c r="C8611" s="39" t="s">
        <v>204</v>
      </c>
      <c r="D8611" s="40" t="s">
        <v>205</v>
      </c>
      <c r="E8611" s="41">
        <v>6.1760000000000002</v>
      </c>
      <c r="F8611" s="42"/>
      <c r="G8611" s="43">
        <v>720</v>
      </c>
      <c r="H8611" s="44">
        <f>IF(ISNUMBER(F8611),(E8611*(1+(F8611/100))*G8611),G8611*E8611)</f>
        <v>4446.72</v>
      </c>
      <c r="I8611" s="45">
        <f>IF(OR(A8611="PM",A8611="PZ",A8611="PP"),H8611,"")</f>
        <v>4446.72</v>
      </c>
      <c r="J8611" s="45" t="str">
        <f>IF(A8611="S",H8611,"")</f>
        <v/>
      </c>
      <c r="K8611" s="35"/>
      <c r="L8611" s="45" t="str">
        <f>IF(A8611="M06",H8611,"")</f>
        <v/>
      </c>
      <c r="M8611" s="45" t="str">
        <f>IF(OR(A8611="M02",A8611="M25",A8611="M01s"),H8611,"")</f>
        <v/>
      </c>
      <c r="N8611" s="46" t="e">
        <f>IF(A8611="ZMP",E8611*(1+(F8611/100)),#REF!)</f>
        <v>#REF!</v>
      </c>
      <c r="O8611" s="45" t="str">
        <f>IF(A8611="M01e",H8611,"")</f>
        <v/>
      </c>
    </row>
    <row r="8612" spans="1:15" ht="12.75" outlineLevel="2" x14ac:dyDescent="0.2">
      <c r="A8612" s="47"/>
      <c r="B8612" s="48"/>
      <c r="C8612" s="48"/>
      <c r="D8612" s="49"/>
      <c r="E8612" s="50"/>
      <c r="F8612" s="51"/>
      <c r="G8612" s="52"/>
      <c r="H8612" s="53"/>
      <c r="I8612" s="54"/>
      <c r="J8612" s="54"/>
      <c r="K8612" s="35"/>
      <c r="L8612" s="54"/>
      <c r="M8612" s="54"/>
      <c r="N8612" s="54"/>
      <c r="O8612" s="54"/>
    </row>
    <row r="8613" spans="1:15" ht="12.75" x14ac:dyDescent="0.2">
      <c r="A8613" s="27" t="s">
        <v>198</v>
      </c>
      <c r="B8613" s="28" t="s">
        <v>4927</v>
      </c>
      <c r="C8613" s="29" t="s">
        <v>4928</v>
      </c>
      <c r="D8613" s="30" t="s">
        <v>253</v>
      </c>
      <c r="E8613" s="31">
        <v>1</v>
      </c>
      <c r="F8613" s="32"/>
      <c r="G8613" s="33">
        <v>4592.88</v>
      </c>
      <c r="H8613" s="34">
        <f>G8613</f>
        <v>4592.88</v>
      </c>
      <c r="I8613" s="35">
        <f>SUM(I8614:I8615)</f>
        <v>4592.88</v>
      </c>
      <c r="J8613" s="35">
        <f>SUM(J8614:J8615)</f>
        <v>0</v>
      </c>
      <c r="K8613" s="35">
        <f t="shared" si="2288"/>
        <v>4592.88</v>
      </c>
      <c r="L8613" s="35">
        <f>SUM(L8614:L8615)</f>
        <v>0</v>
      </c>
      <c r="M8613" s="35">
        <f>SUM(M8614:M8615)</f>
        <v>0</v>
      </c>
      <c r="N8613" s="35"/>
      <c r="O8613" s="35">
        <f>SUM(O8614:O8615)</f>
        <v>0</v>
      </c>
    </row>
    <row r="8614" spans="1:15" ht="12.75" outlineLevel="1" collapsed="1" x14ac:dyDescent="0.2">
      <c r="A8614" s="38" t="s">
        <v>202</v>
      </c>
      <c r="B8614" s="39" t="s">
        <v>203</v>
      </c>
      <c r="C8614" s="39" t="s">
        <v>204</v>
      </c>
      <c r="D8614" s="40" t="s">
        <v>205</v>
      </c>
      <c r="E8614" s="41">
        <v>6.3789999999999996</v>
      </c>
      <c r="F8614" s="42"/>
      <c r="G8614" s="43">
        <v>720</v>
      </c>
      <c r="H8614" s="44">
        <f>IF(ISNUMBER(F8614),(E8614*(1+(F8614/100))*G8614),G8614*E8614)</f>
        <v>4592.88</v>
      </c>
      <c r="I8614" s="45">
        <f>IF(OR(A8614="PM",A8614="PZ",A8614="PP"),H8614,"")</f>
        <v>4592.88</v>
      </c>
      <c r="J8614" s="45" t="str">
        <f>IF(A8614="S",H8614,"")</f>
        <v/>
      </c>
      <c r="K8614" s="35"/>
      <c r="L8614" s="45" t="str">
        <f>IF(A8614="M06",H8614,"")</f>
        <v/>
      </c>
      <c r="M8614" s="45" t="str">
        <f>IF(OR(A8614="M02",A8614="M25",A8614="M01s"),H8614,"")</f>
        <v/>
      </c>
      <c r="N8614" s="46" t="e">
        <f>IF(A8614="ZMP",E8614*(1+(F8614/100)),#REF!)</f>
        <v>#REF!</v>
      </c>
      <c r="O8614" s="45" t="str">
        <f>IF(A8614="M01e",H8614,"")</f>
        <v/>
      </c>
    </row>
    <row r="8615" spans="1:15" ht="12.75" outlineLevel="2" x14ac:dyDescent="0.2">
      <c r="A8615" s="47"/>
      <c r="B8615" s="48"/>
      <c r="C8615" s="48"/>
      <c r="D8615" s="49"/>
      <c r="E8615" s="50"/>
      <c r="F8615" s="51"/>
      <c r="G8615" s="52"/>
      <c r="H8615" s="53"/>
      <c r="I8615" s="54"/>
      <c r="J8615" s="54"/>
      <c r="K8615" s="35"/>
      <c r="L8615" s="54"/>
      <c r="M8615" s="54"/>
      <c r="N8615" s="54"/>
      <c r="O8615" s="54"/>
    </row>
    <row r="8616" spans="1:15" ht="12.75" x14ac:dyDescent="0.2">
      <c r="A8616" s="27" t="s">
        <v>198</v>
      </c>
      <c r="B8616" s="28" t="s">
        <v>4929</v>
      </c>
      <c r="C8616" s="29" t="s">
        <v>4930</v>
      </c>
      <c r="D8616" s="30" t="s">
        <v>253</v>
      </c>
      <c r="E8616" s="31">
        <v>1</v>
      </c>
      <c r="F8616" s="32"/>
      <c r="G8616" s="33">
        <v>4884.4800000000005</v>
      </c>
      <c r="H8616" s="34">
        <f>G8616</f>
        <v>4884.4800000000005</v>
      </c>
      <c r="I8616" s="35">
        <f>SUM(I8617:I8618)</f>
        <v>4884.4799999999996</v>
      </c>
      <c r="J8616" s="35">
        <f>SUM(J8617:J8618)</f>
        <v>0</v>
      </c>
      <c r="K8616" s="35">
        <f t="shared" si="2288"/>
        <v>4884.4799999999996</v>
      </c>
      <c r="L8616" s="35">
        <f>SUM(L8617:L8618)</f>
        <v>0</v>
      </c>
      <c r="M8616" s="35">
        <f>SUM(M8617:M8618)</f>
        <v>0</v>
      </c>
      <c r="N8616" s="35"/>
      <c r="O8616" s="35">
        <f>SUM(O8617:O8618)</f>
        <v>0</v>
      </c>
    </row>
    <row r="8617" spans="1:15" ht="12.75" outlineLevel="1" collapsed="1" x14ac:dyDescent="0.2">
      <c r="A8617" s="38" t="s">
        <v>202</v>
      </c>
      <c r="B8617" s="39" t="s">
        <v>203</v>
      </c>
      <c r="C8617" s="39" t="s">
        <v>204</v>
      </c>
      <c r="D8617" s="40" t="s">
        <v>205</v>
      </c>
      <c r="E8617" s="41">
        <v>6.7839999999999998</v>
      </c>
      <c r="F8617" s="42"/>
      <c r="G8617" s="43">
        <v>720</v>
      </c>
      <c r="H8617" s="44">
        <f>IF(ISNUMBER(F8617),(E8617*(1+(F8617/100))*G8617),G8617*E8617)</f>
        <v>4884.4799999999996</v>
      </c>
      <c r="I8617" s="45">
        <f>IF(OR(A8617="PM",A8617="PZ",A8617="PP"),H8617,"")</f>
        <v>4884.4799999999996</v>
      </c>
      <c r="J8617" s="45" t="str">
        <f>IF(A8617="S",H8617,"")</f>
        <v/>
      </c>
      <c r="K8617" s="35"/>
      <c r="L8617" s="45" t="str">
        <f>IF(A8617="M06",H8617,"")</f>
        <v/>
      </c>
      <c r="M8617" s="45" t="str">
        <f>IF(OR(A8617="M02",A8617="M25",A8617="M01s"),H8617,"")</f>
        <v/>
      </c>
      <c r="N8617" s="46" t="e">
        <f>IF(A8617="ZMP",E8617*(1+(F8617/100)),#REF!)</f>
        <v>#REF!</v>
      </c>
      <c r="O8617" s="45" t="str">
        <f>IF(A8617="M01e",H8617,"")</f>
        <v/>
      </c>
    </row>
    <row r="8618" spans="1:15" ht="12.75" outlineLevel="2" x14ac:dyDescent="0.2">
      <c r="A8618" s="47"/>
      <c r="B8618" s="48"/>
      <c r="C8618" s="48"/>
      <c r="D8618" s="49"/>
      <c r="E8618" s="50"/>
      <c r="F8618" s="51"/>
      <c r="G8618" s="52"/>
      <c r="H8618" s="53"/>
      <c r="I8618" s="54"/>
      <c r="J8618" s="54"/>
      <c r="K8618" s="35"/>
      <c r="L8618" s="54"/>
      <c r="M8618" s="54"/>
      <c r="N8618" s="54"/>
      <c r="O8618" s="54"/>
    </row>
    <row r="8619" spans="1:15" ht="12.75" x14ac:dyDescent="0.2">
      <c r="A8619" s="27" t="s">
        <v>198</v>
      </c>
      <c r="B8619" s="28" t="s">
        <v>4931</v>
      </c>
      <c r="C8619" s="29" t="s">
        <v>4932</v>
      </c>
      <c r="D8619" s="30" t="s">
        <v>253</v>
      </c>
      <c r="E8619" s="31">
        <v>1</v>
      </c>
      <c r="F8619" s="32"/>
      <c r="G8619" s="33">
        <v>4752.0200000000004</v>
      </c>
      <c r="H8619" s="34">
        <f>G8619</f>
        <v>4752.0200000000004</v>
      </c>
      <c r="I8619" s="35">
        <f>SUM(I8620:I8623)</f>
        <v>4150.8</v>
      </c>
      <c r="J8619" s="35">
        <f>SUM(J8620:J8623)</f>
        <v>601.21999999999991</v>
      </c>
      <c r="K8619" s="35">
        <f t="shared" si="2288"/>
        <v>4752.0200000000004</v>
      </c>
      <c r="L8619" s="35">
        <f>SUM(L8620:L8623)</f>
        <v>0</v>
      </c>
      <c r="M8619" s="35">
        <f>SUM(M8620:M8623)</f>
        <v>0</v>
      </c>
      <c r="N8619" s="35"/>
      <c r="O8619" s="35">
        <f>SUM(O8620:O8623)</f>
        <v>0</v>
      </c>
    </row>
    <row r="8620" spans="1:15" ht="12.75" outlineLevel="1" collapsed="1" x14ac:dyDescent="0.2">
      <c r="A8620" s="38" t="s">
        <v>202</v>
      </c>
      <c r="B8620" s="39" t="s">
        <v>203</v>
      </c>
      <c r="C8620" s="39" t="s">
        <v>204</v>
      </c>
      <c r="D8620" s="40" t="s">
        <v>205</v>
      </c>
      <c r="E8620" s="41">
        <v>5.7649999999999997</v>
      </c>
      <c r="F8620" s="42"/>
      <c r="G8620" s="43">
        <v>720</v>
      </c>
      <c r="H8620" s="44">
        <f>IF(ISNUMBER(F8620),(E8620*(1+(F8620/100))*G8620),G8620*E8620)</f>
        <v>4150.8</v>
      </c>
      <c r="I8620" s="45">
        <f>IF(OR(A8620="PM",A8620="PZ",A8620="PP"),H8620,"")</f>
        <v>4150.8</v>
      </c>
      <c r="J8620" s="45" t="str">
        <f>IF(A8620="S",H8620,"")</f>
        <v/>
      </c>
      <c r="K8620" s="35"/>
      <c r="L8620" s="45" t="str">
        <f>IF(A8620="M06",H8620,"")</f>
        <v/>
      </c>
      <c r="M8620" s="45" t="str">
        <f>IF(OR(A8620="M02",A8620="M25",A8620="M01s"),H8620,"")</f>
        <v/>
      </c>
      <c r="N8620" s="46" t="e">
        <f>IF(A8620="ZMP",E8620*(1+(F8620/100)),#REF!)</f>
        <v>#REF!</v>
      </c>
      <c r="O8620" s="45" t="str">
        <f>IF(A8620="M01e",H8620,"")</f>
        <v/>
      </c>
    </row>
    <row r="8621" spans="1:15" ht="12.75" outlineLevel="1" collapsed="1" x14ac:dyDescent="0.2">
      <c r="A8621" s="38" t="s">
        <v>315</v>
      </c>
      <c r="B8621" s="39" t="s">
        <v>15</v>
      </c>
      <c r="C8621" s="39" t="s">
        <v>16</v>
      </c>
      <c r="D8621" s="40" t="s">
        <v>17</v>
      </c>
      <c r="E8621" s="41">
        <v>0.57799999999999996</v>
      </c>
      <c r="F8621" s="42"/>
      <c r="G8621" s="43">
        <v>990</v>
      </c>
      <c r="H8621" s="44">
        <f>IF(ISNUMBER(F8621),(E8621*(1+(F8621/100))*G8621),G8621*E8621)</f>
        <v>572.21999999999991</v>
      </c>
      <c r="I8621" s="45" t="str">
        <f>IF(OR(A8621="PM",A8621="PZ",A8621="PP"),H8621,"")</f>
        <v/>
      </c>
      <c r="J8621" s="45">
        <f>IF(A8621="S",H8621,"")</f>
        <v>572.21999999999991</v>
      </c>
      <c r="K8621" s="35"/>
      <c r="L8621" s="45" t="str">
        <f>IF(A8621="M06",H8621,"")</f>
        <v/>
      </c>
      <c r="M8621" s="45" t="str">
        <f>IF(OR(A8621="M02",A8621="M25",A8621="M01s"),H8621,"")</f>
        <v/>
      </c>
      <c r="N8621" s="46" t="e">
        <f>IF(A8621="ZMP",E8621*(1+(F8621/100)),#REF!)</f>
        <v>#REF!</v>
      </c>
      <c r="O8621" s="45" t="str">
        <f>IF(A8621="M01e",H8621,"")</f>
        <v/>
      </c>
    </row>
    <row r="8622" spans="1:15" ht="12.75" outlineLevel="1" collapsed="1" x14ac:dyDescent="0.2">
      <c r="A8622" s="38" t="s">
        <v>315</v>
      </c>
      <c r="B8622" s="39" t="s">
        <v>61</v>
      </c>
      <c r="C8622" s="39" t="s">
        <v>62</v>
      </c>
      <c r="D8622" s="40" t="s">
        <v>22</v>
      </c>
      <c r="E8622" s="41">
        <v>1</v>
      </c>
      <c r="F8622" s="42"/>
      <c r="G8622" s="43">
        <v>29</v>
      </c>
      <c r="H8622" s="44">
        <f>IF(ISNUMBER(F8622),(E8622*(1+(F8622/100))*G8622),G8622*E8622)</f>
        <v>29</v>
      </c>
      <c r="I8622" s="45" t="str">
        <f>IF(OR(A8622="PM",A8622="PZ",A8622="PP"),H8622,"")</f>
        <v/>
      </c>
      <c r="J8622" s="45">
        <f>IF(A8622="S",H8622,"")</f>
        <v>29</v>
      </c>
      <c r="K8622" s="35"/>
      <c r="L8622" s="45" t="str">
        <f>IF(A8622="M06",H8622,"")</f>
        <v/>
      </c>
      <c r="M8622" s="45" t="str">
        <f>IF(OR(A8622="M02",A8622="M25",A8622="M01s"),H8622,"")</f>
        <v/>
      </c>
      <c r="N8622" s="46" t="e">
        <f>IF(A8622="ZMP",E8622*(1+(F8622/100)),#REF!)</f>
        <v>#REF!</v>
      </c>
      <c r="O8622" s="45" t="str">
        <f>IF(A8622="M01e",H8622,"")</f>
        <v/>
      </c>
    </row>
    <row r="8623" spans="1:15" ht="12.75" outlineLevel="2" x14ac:dyDescent="0.2">
      <c r="A8623" s="47"/>
      <c r="B8623" s="48"/>
      <c r="C8623" s="48"/>
      <c r="D8623" s="49"/>
      <c r="E8623" s="50"/>
      <c r="F8623" s="51"/>
      <c r="G8623" s="52"/>
      <c r="H8623" s="53"/>
      <c r="I8623" s="54"/>
      <c r="J8623" s="54"/>
      <c r="K8623" s="35"/>
      <c r="L8623" s="54"/>
      <c r="M8623" s="54"/>
      <c r="N8623" s="54"/>
      <c r="O8623" s="54"/>
    </row>
    <row r="8624" spans="1:15" ht="12.75" x14ac:dyDescent="0.2">
      <c r="A8624" s="27" t="s">
        <v>198</v>
      </c>
      <c r="B8624" s="28" t="s">
        <v>4933</v>
      </c>
      <c r="C8624" s="29" t="s">
        <v>4934</v>
      </c>
      <c r="D8624" s="30" t="s">
        <v>253</v>
      </c>
      <c r="E8624" s="31">
        <v>1</v>
      </c>
      <c r="F8624" s="32"/>
      <c r="G8624" s="33">
        <v>4836.9800000000005</v>
      </c>
      <c r="H8624" s="34">
        <f>G8624</f>
        <v>4836.9800000000005</v>
      </c>
      <c r="I8624" s="35">
        <f>SUM(I8625:I8628)</f>
        <v>4235.76</v>
      </c>
      <c r="J8624" s="35">
        <f>SUM(J8625:J8628)</f>
        <v>601.21999999999991</v>
      </c>
      <c r="K8624" s="35">
        <f t="shared" si="2288"/>
        <v>4836.9800000000005</v>
      </c>
      <c r="L8624" s="35">
        <f>SUM(L8625:L8628)</f>
        <v>0</v>
      </c>
      <c r="M8624" s="35">
        <f>SUM(M8625:M8628)</f>
        <v>0</v>
      </c>
      <c r="N8624" s="35"/>
      <c r="O8624" s="35">
        <f>SUM(O8625:O8628)</f>
        <v>0</v>
      </c>
    </row>
    <row r="8625" spans="1:15" ht="12.75" outlineLevel="1" collapsed="1" x14ac:dyDescent="0.2">
      <c r="A8625" s="38" t="s">
        <v>202</v>
      </c>
      <c r="B8625" s="39" t="s">
        <v>203</v>
      </c>
      <c r="C8625" s="39" t="s">
        <v>204</v>
      </c>
      <c r="D8625" s="40" t="s">
        <v>205</v>
      </c>
      <c r="E8625" s="41">
        <v>5.883</v>
      </c>
      <c r="F8625" s="42"/>
      <c r="G8625" s="43">
        <v>720</v>
      </c>
      <c r="H8625" s="44">
        <f>IF(ISNUMBER(F8625),(E8625*(1+(F8625/100))*G8625),G8625*E8625)</f>
        <v>4235.76</v>
      </c>
      <c r="I8625" s="45">
        <f>IF(OR(A8625="PM",A8625="PZ",A8625="PP"),H8625,"")</f>
        <v>4235.76</v>
      </c>
      <c r="J8625" s="45" t="str">
        <f>IF(A8625="S",H8625,"")</f>
        <v/>
      </c>
      <c r="K8625" s="35"/>
      <c r="L8625" s="45" t="str">
        <f>IF(A8625="M06",H8625,"")</f>
        <v/>
      </c>
      <c r="M8625" s="45" t="str">
        <f>IF(OR(A8625="M02",A8625="M25",A8625="M01s"),H8625,"")</f>
        <v/>
      </c>
      <c r="N8625" s="46" t="e">
        <f>IF(A8625="ZMP",E8625*(1+(F8625/100)),#REF!)</f>
        <v>#REF!</v>
      </c>
      <c r="O8625" s="45" t="str">
        <f>IF(A8625="M01e",H8625,"")</f>
        <v/>
      </c>
    </row>
    <row r="8626" spans="1:15" ht="12.75" outlineLevel="1" collapsed="1" x14ac:dyDescent="0.2">
      <c r="A8626" s="38" t="s">
        <v>315</v>
      </c>
      <c r="B8626" s="39" t="s">
        <v>15</v>
      </c>
      <c r="C8626" s="39" t="s">
        <v>16</v>
      </c>
      <c r="D8626" s="40" t="s">
        <v>17</v>
      </c>
      <c r="E8626" s="41">
        <v>0.57799999999999996</v>
      </c>
      <c r="F8626" s="42"/>
      <c r="G8626" s="43">
        <v>990</v>
      </c>
      <c r="H8626" s="44">
        <f>IF(ISNUMBER(F8626),(E8626*(1+(F8626/100))*G8626),G8626*E8626)</f>
        <v>572.21999999999991</v>
      </c>
      <c r="I8626" s="45" t="str">
        <f>IF(OR(A8626="PM",A8626="PZ",A8626="PP"),H8626,"")</f>
        <v/>
      </c>
      <c r="J8626" s="45">
        <f>IF(A8626="S",H8626,"")</f>
        <v>572.21999999999991</v>
      </c>
      <c r="K8626" s="35"/>
      <c r="L8626" s="45" t="str">
        <f>IF(A8626="M06",H8626,"")</f>
        <v/>
      </c>
      <c r="M8626" s="45" t="str">
        <f>IF(OR(A8626="M02",A8626="M25",A8626="M01s"),H8626,"")</f>
        <v/>
      </c>
      <c r="N8626" s="46" t="e">
        <f>IF(A8626="ZMP",E8626*(1+(F8626/100)),#REF!)</f>
        <v>#REF!</v>
      </c>
      <c r="O8626" s="45" t="str">
        <f>IF(A8626="M01e",H8626,"")</f>
        <v/>
      </c>
    </row>
    <row r="8627" spans="1:15" ht="12.75" outlineLevel="1" collapsed="1" x14ac:dyDescent="0.2">
      <c r="A8627" s="38" t="s">
        <v>315</v>
      </c>
      <c r="B8627" s="39" t="s">
        <v>61</v>
      </c>
      <c r="C8627" s="39" t="s">
        <v>62</v>
      </c>
      <c r="D8627" s="40" t="s">
        <v>22</v>
      </c>
      <c r="E8627" s="41">
        <v>1</v>
      </c>
      <c r="F8627" s="42"/>
      <c r="G8627" s="43">
        <v>29</v>
      </c>
      <c r="H8627" s="44">
        <f>IF(ISNUMBER(F8627),(E8627*(1+(F8627/100))*G8627),G8627*E8627)</f>
        <v>29</v>
      </c>
      <c r="I8627" s="45" t="str">
        <f>IF(OR(A8627="PM",A8627="PZ",A8627="PP"),H8627,"")</f>
        <v/>
      </c>
      <c r="J8627" s="45">
        <f>IF(A8627="S",H8627,"")</f>
        <v>29</v>
      </c>
      <c r="K8627" s="35"/>
      <c r="L8627" s="45" t="str">
        <f>IF(A8627="M06",H8627,"")</f>
        <v/>
      </c>
      <c r="M8627" s="45" t="str">
        <f>IF(OR(A8627="M02",A8627="M25",A8627="M01s"),H8627,"")</f>
        <v/>
      </c>
      <c r="N8627" s="46" t="e">
        <f>IF(A8627="ZMP",E8627*(1+(F8627/100)),#REF!)</f>
        <v>#REF!</v>
      </c>
      <c r="O8627" s="45" t="str">
        <f>IF(A8627="M01e",H8627,"")</f>
        <v/>
      </c>
    </row>
    <row r="8628" spans="1:15" ht="12.75" outlineLevel="2" x14ac:dyDescent="0.2">
      <c r="A8628" s="47"/>
      <c r="B8628" s="48"/>
      <c r="C8628" s="48"/>
      <c r="D8628" s="49"/>
      <c r="E8628" s="50"/>
      <c r="F8628" s="51"/>
      <c r="G8628" s="52"/>
      <c r="H8628" s="53"/>
      <c r="I8628" s="54"/>
      <c r="J8628" s="54"/>
      <c r="K8628" s="35"/>
      <c r="L8628" s="54"/>
      <c r="M8628" s="54"/>
      <c r="N8628" s="54"/>
      <c r="O8628" s="54"/>
    </row>
    <row r="8629" spans="1:15" ht="12.75" x14ac:dyDescent="0.2">
      <c r="A8629" s="27" t="s">
        <v>198</v>
      </c>
      <c r="B8629" s="28" t="s">
        <v>4935</v>
      </c>
      <c r="C8629" s="29" t="s">
        <v>4936</v>
      </c>
      <c r="D8629" s="30" t="s">
        <v>253</v>
      </c>
      <c r="E8629" s="31">
        <v>1</v>
      </c>
      <c r="F8629" s="32"/>
      <c r="G8629" s="33">
        <v>5047.22</v>
      </c>
      <c r="H8629" s="34">
        <f>G8629</f>
        <v>5047.22</v>
      </c>
      <c r="I8629" s="35">
        <f>SUM(I8630:I8633)</f>
        <v>4446</v>
      </c>
      <c r="J8629" s="35">
        <f>SUM(J8630:J8633)</f>
        <v>601.21999999999991</v>
      </c>
      <c r="K8629" s="35">
        <f t="shared" si="2288"/>
        <v>5047.22</v>
      </c>
      <c r="L8629" s="35">
        <f>SUM(L8630:L8633)</f>
        <v>0</v>
      </c>
      <c r="M8629" s="35">
        <f>SUM(M8630:M8633)</f>
        <v>0</v>
      </c>
      <c r="N8629" s="35"/>
      <c r="O8629" s="35">
        <f>SUM(O8630:O8633)</f>
        <v>0</v>
      </c>
    </row>
    <row r="8630" spans="1:15" ht="12.75" outlineLevel="1" collapsed="1" x14ac:dyDescent="0.2">
      <c r="A8630" s="38" t="s">
        <v>202</v>
      </c>
      <c r="B8630" s="39" t="s">
        <v>203</v>
      </c>
      <c r="C8630" s="39" t="s">
        <v>204</v>
      </c>
      <c r="D8630" s="40" t="s">
        <v>205</v>
      </c>
      <c r="E8630" s="41">
        <v>6.1749999999999998</v>
      </c>
      <c r="F8630" s="42"/>
      <c r="G8630" s="43">
        <v>720</v>
      </c>
      <c r="H8630" s="44">
        <f>IF(ISNUMBER(F8630),(E8630*(1+(F8630/100))*G8630),G8630*E8630)</f>
        <v>4446</v>
      </c>
      <c r="I8630" s="45">
        <f>IF(OR(A8630="PM",A8630="PZ",A8630="PP"),H8630,"")</f>
        <v>4446</v>
      </c>
      <c r="J8630" s="45" t="str">
        <f>IF(A8630="S",H8630,"")</f>
        <v/>
      </c>
      <c r="K8630" s="35"/>
      <c r="L8630" s="45" t="str">
        <f>IF(A8630="M06",H8630,"")</f>
        <v/>
      </c>
      <c r="M8630" s="45" t="str">
        <f>IF(OR(A8630="M02",A8630="M25",A8630="M01s"),H8630,"")</f>
        <v/>
      </c>
      <c r="N8630" s="46" t="e">
        <f>IF(A8630="ZMP",E8630*(1+(F8630/100)),#REF!)</f>
        <v>#REF!</v>
      </c>
      <c r="O8630" s="45" t="str">
        <f>IF(A8630="M01e",H8630,"")</f>
        <v/>
      </c>
    </row>
    <row r="8631" spans="1:15" ht="12.75" outlineLevel="1" collapsed="1" x14ac:dyDescent="0.2">
      <c r="A8631" s="38" t="s">
        <v>315</v>
      </c>
      <c r="B8631" s="39" t="s">
        <v>15</v>
      </c>
      <c r="C8631" s="39" t="s">
        <v>16</v>
      </c>
      <c r="D8631" s="40" t="s">
        <v>17</v>
      </c>
      <c r="E8631" s="41">
        <v>0.57799999999999996</v>
      </c>
      <c r="F8631" s="42"/>
      <c r="G8631" s="43">
        <v>990</v>
      </c>
      <c r="H8631" s="44">
        <f>IF(ISNUMBER(F8631),(E8631*(1+(F8631/100))*G8631),G8631*E8631)</f>
        <v>572.21999999999991</v>
      </c>
      <c r="I8631" s="45" t="str">
        <f>IF(OR(A8631="PM",A8631="PZ",A8631="PP"),H8631,"")</f>
        <v/>
      </c>
      <c r="J8631" s="45">
        <f>IF(A8631="S",H8631,"")</f>
        <v>572.21999999999991</v>
      </c>
      <c r="K8631" s="35"/>
      <c r="L8631" s="45" t="str">
        <f>IF(A8631="M06",H8631,"")</f>
        <v/>
      </c>
      <c r="M8631" s="45" t="str">
        <f>IF(OR(A8631="M02",A8631="M25",A8631="M01s"),H8631,"")</f>
        <v/>
      </c>
      <c r="N8631" s="46" t="e">
        <f>IF(A8631="ZMP",E8631*(1+(F8631/100)),#REF!)</f>
        <v>#REF!</v>
      </c>
      <c r="O8631" s="45" t="str">
        <f>IF(A8631="M01e",H8631,"")</f>
        <v/>
      </c>
    </row>
    <row r="8632" spans="1:15" ht="12.75" outlineLevel="1" collapsed="1" x14ac:dyDescent="0.2">
      <c r="A8632" s="38" t="s">
        <v>315</v>
      </c>
      <c r="B8632" s="39" t="s">
        <v>61</v>
      </c>
      <c r="C8632" s="39" t="s">
        <v>62</v>
      </c>
      <c r="D8632" s="40" t="s">
        <v>22</v>
      </c>
      <c r="E8632" s="41">
        <v>1</v>
      </c>
      <c r="F8632" s="42"/>
      <c r="G8632" s="43">
        <v>29</v>
      </c>
      <c r="H8632" s="44">
        <f>IF(ISNUMBER(F8632),(E8632*(1+(F8632/100))*G8632),G8632*E8632)</f>
        <v>29</v>
      </c>
      <c r="I8632" s="45" t="str">
        <f>IF(OR(A8632="PM",A8632="PZ",A8632="PP"),H8632,"")</f>
        <v/>
      </c>
      <c r="J8632" s="45">
        <f>IF(A8632="S",H8632,"")</f>
        <v>29</v>
      </c>
      <c r="K8632" s="35"/>
      <c r="L8632" s="45" t="str">
        <f>IF(A8632="M06",H8632,"")</f>
        <v/>
      </c>
      <c r="M8632" s="45" t="str">
        <f>IF(OR(A8632="M02",A8632="M25",A8632="M01s"),H8632,"")</f>
        <v/>
      </c>
      <c r="N8632" s="46" t="e">
        <f>IF(A8632="ZMP",E8632*(1+(F8632/100)),#REF!)</f>
        <v>#REF!</v>
      </c>
      <c r="O8632" s="45" t="str">
        <f>IF(A8632="M01e",H8632,"")</f>
        <v/>
      </c>
    </row>
    <row r="8633" spans="1:15" ht="12.75" outlineLevel="2" x14ac:dyDescent="0.2">
      <c r="A8633" s="47"/>
      <c r="B8633" s="48"/>
      <c r="C8633" s="48"/>
      <c r="D8633" s="49"/>
      <c r="E8633" s="50"/>
      <c r="F8633" s="51"/>
      <c r="G8633" s="52"/>
      <c r="H8633" s="53"/>
      <c r="I8633" s="54"/>
      <c r="J8633" s="54"/>
      <c r="K8633" s="35"/>
      <c r="L8633" s="54"/>
      <c r="M8633" s="54"/>
      <c r="N8633" s="54"/>
      <c r="O8633" s="54"/>
    </row>
    <row r="8634" spans="1:15" ht="12.75" x14ac:dyDescent="0.2">
      <c r="A8634" s="27" t="s">
        <v>198</v>
      </c>
      <c r="B8634" s="28" t="s">
        <v>4937</v>
      </c>
      <c r="C8634" s="29" t="s">
        <v>4938</v>
      </c>
      <c r="D8634" s="30" t="s">
        <v>253</v>
      </c>
      <c r="E8634" s="31">
        <v>1</v>
      </c>
      <c r="F8634" s="32"/>
      <c r="G8634" s="33">
        <v>5850.74</v>
      </c>
      <c r="H8634" s="34">
        <f>G8634</f>
        <v>5850.74</v>
      </c>
      <c r="I8634" s="35">
        <f>SUM(I8635:I8638)</f>
        <v>5249.52</v>
      </c>
      <c r="J8634" s="35">
        <f>SUM(J8635:J8638)</f>
        <v>601.21999999999991</v>
      </c>
      <c r="K8634" s="35">
        <f t="shared" si="2288"/>
        <v>5850.7400000000007</v>
      </c>
      <c r="L8634" s="35">
        <f>SUM(L8635:L8638)</f>
        <v>0</v>
      </c>
      <c r="M8634" s="35">
        <f>SUM(M8635:M8638)</f>
        <v>0</v>
      </c>
      <c r="N8634" s="35"/>
      <c r="O8634" s="35">
        <f>SUM(O8635:O8638)</f>
        <v>0</v>
      </c>
    </row>
    <row r="8635" spans="1:15" ht="12.75" outlineLevel="1" collapsed="1" x14ac:dyDescent="0.2">
      <c r="A8635" s="38" t="s">
        <v>202</v>
      </c>
      <c r="B8635" s="39" t="s">
        <v>203</v>
      </c>
      <c r="C8635" s="39" t="s">
        <v>204</v>
      </c>
      <c r="D8635" s="40" t="s">
        <v>205</v>
      </c>
      <c r="E8635" s="41">
        <v>7.2910000000000004</v>
      </c>
      <c r="F8635" s="42"/>
      <c r="G8635" s="43">
        <v>720</v>
      </c>
      <c r="H8635" s="44">
        <f>IF(ISNUMBER(F8635),(E8635*(1+(F8635/100))*G8635),G8635*E8635)</f>
        <v>5249.52</v>
      </c>
      <c r="I8635" s="45">
        <f>IF(OR(A8635="PM",A8635="PZ",A8635="PP"),H8635,"")</f>
        <v>5249.52</v>
      </c>
      <c r="J8635" s="45" t="str">
        <f>IF(A8635="S",H8635,"")</f>
        <v/>
      </c>
      <c r="K8635" s="35"/>
      <c r="L8635" s="45" t="str">
        <f>IF(A8635="M06",H8635,"")</f>
        <v/>
      </c>
      <c r="M8635" s="45" t="str">
        <f>IF(OR(A8635="M02",A8635="M25",A8635="M01s"),H8635,"")</f>
        <v/>
      </c>
      <c r="N8635" s="46" t="e">
        <f>IF(A8635="ZMP",E8635*(1+(F8635/100)),#REF!)</f>
        <v>#REF!</v>
      </c>
      <c r="O8635" s="45" t="str">
        <f>IF(A8635="M01e",H8635,"")</f>
        <v/>
      </c>
    </row>
    <row r="8636" spans="1:15" ht="12.75" outlineLevel="1" collapsed="1" x14ac:dyDescent="0.2">
      <c r="A8636" s="38" t="s">
        <v>315</v>
      </c>
      <c r="B8636" s="39" t="s">
        <v>15</v>
      </c>
      <c r="C8636" s="39" t="s">
        <v>16</v>
      </c>
      <c r="D8636" s="40" t="s">
        <v>17</v>
      </c>
      <c r="E8636" s="41">
        <v>0.57799999999999996</v>
      </c>
      <c r="F8636" s="42"/>
      <c r="G8636" s="43">
        <v>990</v>
      </c>
      <c r="H8636" s="44">
        <f>IF(ISNUMBER(F8636),(E8636*(1+(F8636/100))*G8636),G8636*E8636)</f>
        <v>572.21999999999991</v>
      </c>
      <c r="I8636" s="45" t="str">
        <f>IF(OR(A8636="PM",A8636="PZ",A8636="PP"),H8636,"")</f>
        <v/>
      </c>
      <c r="J8636" s="45">
        <f>IF(A8636="S",H8636,"")</f>
        <v>572.21999999999991</v>
      </c>
      <c r="K8636" s="35"/>
      <c r="L8636" s="45" t="str">
        <f>IF(A8636="M06",H8636,"")</f>
        <v/>
      </c>
      <c r="M8636" s="45" t="str">
        <f>IF(OR(A8636="M02",A8636="M25",A8636="M01s"),H8636,"")</f>
        <v/>
      </c>
      <c r="N8636" s="46" t="e">
        <f>IF(A8636="ZMP",E8636*(1+(F8636/100)),#REF!)</f>
        <v>#REF!</v>
      </c>
      <c r="O8636" s="45" t="str">
        <f>IF(A8636="M01e",H8636,"")</f>
        <v/>
      </c>
    </row>
    <row r="8637" spans="1:15" ht="12.75" outlineLevel="1" collapsed="1" x14ac:dyDescent="0.2">
      <c r="A8637" s="38" t="s">
        <v>315</v>
      </c>
      <c r="B8637" s="39" t="s">
        <v>61</v>
      </c>
      <c r="C8637" s="39" t="s">
        <v>62</v>
      </c>
      <c r="D8637" s="40" t="s">
        <v>22</v>
      </c>
      <c r="E8637" s="41">
        <v>1</v>
      </c>
      <c r="F8637" s="42"/>
      <c r="G8637" s="43">
        <v>29</v>
      </c>
      <c r="H8637" s="44">
        <f>IF(ISNUMBER(F8637),(E8637*(1+(F8637/100))*G8637),G8637*E8637)</f>
        <v>29</v>
      </c>
      <c r="I8637" s="45" t="str">
        <f>IF(OR(A8637="PM",A8637="PZ",A8637="PP"),H8637,"")</f>
        <v/>
      </c>
      <c r="J8637" s="45">
        <f>IF(A8637="S",H8637,"")</f>
        <v>29</v>
      </c>
      <c r="K8637" s="35"/>
      <c r="L8637" s="45" t="str">
        <f>IF(A8637="M06",H8637,"")</f>
        <v/>
      </c>
      <c r="M8637" s="45" t="str">
        <f>IF(OR(A8637="M02",A8637="M25",A8637="M01s"),H8637,"")</f>
        <v/>
      </c>
      <c r="N8637" s="46" t="e">
        <f>IF(A8637="ZMP",E8637*(1+(F8637/100)),#REF!)</f>
        <v>#REF!</v>
      </c>
      <c r="O8637" s="45" t="str">
        <f>IF(A8637="M01e",H8637,"")</f>
        <v/>
      </c>
    </row>
    <row r="8638" spans="1:15" ht="12.75" outlineLevel="2" x14ac:dyDescent="0.2">
      <c r="A8638" s="47"/>
      <c r="B8638" s="48"/>
      <c r="C8638" s="48"/>
      <c r="D8638" s="49"/>
      <c r="E8638" s="50"/>
      <c r="F8638" s="51"/>
      <c r="G8638" s="52"/>
      <c r="H8638" s="53"/>
      <c r="I8638" s="54"/>
      <c r="J8638" s="54"/>
      <c r="K8638" s="35"/>
      <c r="L8638" s="54"/>
      <c r="M8638" s="54"/>
      <c r="N8638" s="54"/>
      <c r="O8638" s="54"/>
    </row>
    <row r="8639" spans="1:15" ht="12.75" x14ac:dyDescent="0.2">
      <c r="A8639" s="27" t="s">
        <v>198</v>
      </c>
      <c r="B8639" s="28" t="s">
        <v>4939</v>
      </c>
      <c r="C8639" s="29" t="s">
        <v>4940</v>
      </c>
      <c r="D8639" s="30" t="s">
        <v>253</v>
      </c>
      <c r="E8639" s="31">
        <v>1</v>
      </c>
      <c r="F8639" s="32"/>
      <c r="G8639" s="33">
        <v>6652.1</v>
      </c>
      <c r="H8639" s="34">
        <f>G8639</f>
        <v>6652.1</v>
      </c>
      <c r="I8639" s="35">
        <f>SUM(I8640:I8643)</f>
        <v>6050.88</v>
      </c>
      <c r="J8639" s="35">
        <f>SUM(J8640:J8643)</f>
        <v>601.21999999999991</v>
      </c>
      <c r="K8639" s="35">
        <f t="shared" si="2288"/>
        <v>6652.1</v>
      </c>
      <c r="L8639" s="35">
        <f>SUM(L8640:L8643)</f>
        <v>0</v>
      </c>
      <c r="M8639" s="35">
        <f>SUM(M8640:M8643)</f>
        <v>0</v>
      </c>
      <c r="N8639" s="35"/>
      <c r="O8639" s="35">
        <f>SUM(O8640:O8643)</f>
        <v>0</v>
      </c>
    </row>
    <row r="8640" spans="1:15" ht="12.75" outlineLevel="1" collapsed="1" x14ac:dyDescent="0.2">
      <c r="A8640" s="38" t="s">
        <v>202</v>
      </c>
      <c r="B8640" s="39" t="s">
        <v>203</v>
      </c>
      <c r="C8640" s="39" t="s">
        <v>204</v>
      </c>
      <c r="D8640" s="40" t="s">
        <v>205</v>
      </c>
      <c r="E8640" s="41">
        <v>8.4039999999999999</v>
      </c>
      <c r="F8640" s="42"/>
      <c r="G8640" s="43">
        <v>720</v>
      </c>
      <c r="H8640" s="44">
        <f>IF(ISNUMBER(F8640),(E8640*(1+(F8640/100))*G8640),G8640*E8640)</f>
        <v>6050.88</v>
      </c>
      <c r="I8640" s="45">
        <f>IF(OR(A8640="PM",A8640="PZ",A8640="PP"),H8640,"")</f>
        <v>6050.88</v>
      </c>
      <c r="J8640" s="45" t="str">
        <f>IF(A8640="S",H8640,"")</f>
        <v/>
      </c>
      <c r="K8640" s="35"/>
      <c r="L8640" s="45" t="str">
        <f>IF(A8640="M06",H8640,"")</f>
        <v/>
      </c>
      <c r="M8640" s="45" t="str">
        <f>IF(OR(A8640="M02",A8640="M25",A8640="M01s"),H8640,"")</f>
        <v/>
      </c>
      <c r="N8640" s="46" t="e">
        <f>IF(A8640="ZMP",E8640*(1+(F8640/100)),#REF!)</f>
        <v>#REF!</v>
      </c>
      <c r="O8640" s="45" t="str">
        <f>IF(A8640="M01e",H8640,"")</f>
        <v/>
      </c>
    </row>
    <row r="8641" spans="1:15" ht="12.75" outlineLevel="1" collapsed="1" x14ac:dyDescent="0.2">
      <c r="A8641" s="38" t="s">
        <v>315</v>
      </c>
      <c r="B8641" s="39" t="s">
        <v>15</v>
      </c>
      <c r="C8641" s="39" t="s">
        <v>16</v>
      </c>
      <c r="D8641" s="40" t="s">
        <v>17</v>
      </c>
      <c r="E8641" s="41">
        <v>0.57799999999999996</v>
      </c>
      <c r="F8641" s="42"/>
      <c r="G8641" s="43">
        <v>990</v>
      </c>
      <c r="H8641" s="44">
        <f>IF(ISNUMBER(F8641),(E8641*(1+(F8641/100))*G8641),G8641*E8641)</f>
        <v>572.21999999999991</v>
      </c>
      <c r="I8641" s="45" t="str">
        <f>IF(OR(A8641="PM",A8641="PZ",A8641="PP"),H8641,"")</f>
        <v/>
      </c>
      <c r="J8641" s="45">
        <f>IF(A8641="S",H8641,"")</f>
        <v>572.21999999999991</v>
      </c>
      <c r="K8641" s="35"/>
      <c r="L8641" s="45" t="str">
        <f>IF(A8641="M06",H8641,"")</f>
        <v/>
      </c>
      <c r="M8641" s="45" t="str">
        <f>IF(OR(A8641="M02",A8641="M25",A8641="M01s"),H8641,"")</f>
        <v/>
      </c>
      <c r="N8641" s="46" t="e">
        <f>IF(A8641="ZMP",E8641*(1+(F8641/100)),#REF!)</f>
        <v>#REF!</v>
      </c>
      <c r="O8641" s="45" t="str">
        <f>IF(A8641="M01e",H8641,"")</f>
        <v/>
      </c>
    </row>
    <row r="8642" spans="1:15" ht="12.75" outlineLevel="1" collapsed="1" x14ac:dyDescent="0.2">
      <c r="A8642" s="38" t="s">
        <v>315</v>
      </c>
      <c r="B8642" s="39" t="s">
        <v>61</v>
      </c>
      <c r="C8642" s="39" t="s">
        <v>62</v>
      </c>
      <c r="D8642" s="40" t="s">
        <v>22</v>
      </c>
      <c r="E8642" s="41">
        <v>1</v>
      </c>
      <c r="F8642" s="42"/>
      <c r="G8642" s="43">
        <v>29</v>
      </c>
      <c r="H8642" s="44">
        <f>IF(ISNUMBER(F8642),(E8642*(1+(F8642/100))*G8642),G8642*E8642)</f>
        <v>29</v>
      </c>
      <c r="I8642" s="45" t="str">
        <f>IF(OR(A8642="PM",A8642="PZ",A8642="PP"),H8642,"")</f>
        <v/>
      </c>
      <c r="J8642" s="45">
        <f>IF(A8642="S",H8642,"")</f>
        <v>29</v>
      </c>
      <c r="K8642" s="35"/>
      <c r="L8642" s="45" t="str">
        <f>IF(A8642="M06",H8642,"")</f>
        <v/>
      </c>
      <c r="M8642" s="45" t="str">
        <f>IF(OR(A8642="M02",A8642="M25",A8642="M01s"),H8642,"")</f>
        <v/>
      </c>
      <c r="N8642" s="46" t="e">
        <f>IF(A8642="ZMP",E8642*(1+(F8642/100)),#REF!)</f>
        <v>#REF!</v>
      </c>
      <c r="O8642" s="45" t="str">
        <f>IF(A8642="M01e",H8642,"")</f>
        <v/>
      </c>
    </row>
    <row r="8643" spans="1:15" ht="12.75" outlineLevel="2" x14ac:dyDescent="0.2">
      <c r="A8643" s="47"/>
      <c r="B8643" s="48"/>
      <c r="C8643" s="48"/>
      <c r="D8643" s="49"/>
      <c r="E8643" s="50"/>
      <c r="F8643" s="51"/>
      <c r="G8643" s="52"/>
      <c r="H8643" s="53"/>
      <c r="I8643" s="54"/>
      <c r="J8643" s="54"/>
      <c r="K8643" s="35"/>
      <c r="L8643" s="54"/>
      <c r="M8643" s="54"/>
      <c r="N8643" s="54"/>
      <c r="O8643" s="54"/>
    </row>
    <row r="8644" spans="1:15" ht="25.5" x14ac:dyDescent="0.2">
      <c r="A8644" s="27" t="s">
        <v>198</v>
      </c>
      <c r="B8644" s="28" t="s">
        <v>4941</v>
      </c>
      <c r="C8644" s="29" t="s">
        <v>4942</v>
      </c>
      <c r="D8644" s="30" t="s">
        <v>666</v>
      </c>
      <c r="E8644" s="31">
        <v>1</v>
      </c>
      <c r="F8644" s="32"/>
      <c r="G8644" s="33">
        <v>4514.4000000000005</v>
      </c>
      <c r="H8644" s="34">
        <f>G8644</f>
        <v>4514.4000000000005</v>
      </c>
      <c r="I8644" s="35">
        <f>SUM(I8645:I8647)</f>
        <v>4154.3999999999996</v>
      </c>
      <c r="J8644" s="35">
        <f>SUM(J8645:J8647)</f>
        <v>360</v>
      </c>
      <c r="K8644" s="35">
        <f t="shared" ref="K8644:K8701" si="2289">I8644+J8644</f>
        <v>4514.3999999999996</v>
      </c>
      <c r="L8644" s="35">
        <f>SUM(L8645:L8647)</f>
        <v>0</v>
      </c>
      <c r="M8644" s="35">
        <f>SUM(M8645:M8647)</f>
        <v>0</v>
      </c>
      <c r="N8644" s="35"/>
      <c r="O8644" s="35">
        <f>SUM(O8645:O8647)</f>
        <v>0</v>
      </c>
    </row>
    <row r="8645" spans="1:15" ht="12.75" outlineLevel="1" collapsed="1" x14ac:dyDescent="0.2">
      <c r="A8645" s="38" t="s">
        <v>202</v>
      </c>
      <c r="B8645" s="39" t="s">
        <v>203</v>
      </c>
      <c r="C8645" s="39" t="s">
        <v>204</v>
      </c>
      <c r="D8645" s="40" t="s">
        <v>205</v>
      </c>
      <c r="E8645" s="41">
        <v>5.77</v>
      </c>
      <c r="F8645" s="42"/>
      <c r="G8645" s="43">
        <v>720</v>
      </c>
      <c r="H8645" s="44">
        <f>IF(ISNUMBER(F8645),(E8645*(1+(F8645/100))*G8645),G8645*E8645)</f>
        <v>4154.3999999999996</v>
      </c>
      <c r="I8645" s="45">
        <f>IF(OR(A8645="PM",A8645="PZ",A8645="PP"),H8645,"")</f>
        <v>4154.3999999999996</v>
      </c>
      <c r="J8645" s="45" t="str">
        <f>IF(A8645="S",H8645,"")</f>
        <v/>
      </c>
      <c r="K8645" s="35"/>
      <c r="L8645" s="45" t="str">
        <f>IF(A8645="M06",H8645,"")</f>
        <v/>
      </c>
      <c r="M8645" s="45" t="str">
        <f>IF(OR(A8645="M02",A8645="M25",A8645="M01s"),H8645,"")</f>
        <v/>
      </c>
      <c r="N8645" s="46" t="e">
        <f>IF(A8645="ZMP",E8645*(1+(F8645/100)),#REF!)</f>
        <v>#REF!</v>
      </c>
      <c r="O8645" s="45" t="str">
        <f>IF(A8645="M01e",H8645,"")</f>
        <v/>
      </c>
    </row>
    <row r="8646" spans="1:15" ht="12.75" outlineLevel="1" collapsed="1" x14ac:dyDescent="0.2">
      <c r="A8646" s="38" t="s">
        <v>315</v>
      </c>
      <c r="B8646" s="39" t="s">
        <v>25</v>
      </c>
      <c r="C8646" s="39" t="s">
        <v>26</v>
      </c>
      <c r="D8646" s="40" t="s">
        <v>17</v>
      </c>
      <c r="E8646" s="41">
        <v>0.6</v>
      </c>
      <c r="F8646" s="42"/>
      <c r="G8646" s="43">
        <v>600</v>
      </c>
      <c r="H8646" s="44">
        <f>IF(ISNUMBER(F8646),(E8646*(1+(F8646/100))*G8646),G8646*E8646)</f>
        <v>360</v>
      </c>
      <c r="I8646" s="45" t="str">
        <f>IF(OR(A8646="PM",A8646="PZ",A8646="PP"),H8646,"")</f>
        <v/>
      </c>
      <c r="J8646" s="45">
        <f>IF(A8646="S",H8646,"")</f>
        <v>360</v>
      </c>
      <c r="K8646" s="35"/>
      <c r="L8646" s="45" t="str">
        <f>IF(A8646="M06",H8646,"")</f>
        <v/>
      </c>
      <c r="M8646" s="45" t="str">
        <f>IF(OR(A8646="M02",A8646="M25",A8646="M01s"),H8646,"")</f>
        <v/>
      </c>
      <c r="N8646" s="46" t="e">
        <f>IF(A8646="ZMP",E8646*(1+(F8646/100)),#REF!)</f>
        <v>#REF!</v>
      </c>
      <c r="O8646" s="45" t="str">
        <f>IF(A8646="M01e",H8646,"")</f>
        <v/>
      </c>
    </row>
    <row r="8647" spans="1:15" ht="12.75" outlineLevel="2" x14ac:dyDescent="0.2">
      <c r="A8647" s="47"/>
      <c r="B8647" s="48"/>
      <c r="C8647" s="48"/>
      <c r="D8647" s="49"/>
      <c r="E8647" s="50"/>
      <c r="F8647" s="51"/>
      <c r="G8647" s="52"/>
      <c r="H8647" s="53"/>
      <c r="I8647" s="54"/>
      <c r="J8647" s="54"/>
      <c r="K8647" s="35"/>
      <c r="L8647" s="54"/>
      <c r="M8647" s="54"/>
      <c r="N8647" s="54"/>
      <c r="O8647" s="54"/>
    </row>
    <row r="8648" spans="1:15" ht="25.5" x14ac:dyDescent="0.2">
      <c r="A8648" s="27" t="s">
        <v>198</v>
      </c>
      <c r="B8648" s="28" t="s">
        <v>4943</v>
      </c>
      <c r="C8648" s="29" t="s">
        <v>4944</v>
      </c>
      <c r="D8648" s="30" t="s">
        <v>666</v>
      </c>
      <c r="E8648" s="31">
        <v>1</v>
      </c>
      <c r="F8648" s="32"/>
      <c r="G8648" s="33">
        <v>5243.52</v>
      </c>
      <c r="H8648" s="34">
        <f>G8648</f>
        <v>5243.52</v>
      </c>
      <c r="I8648" s="35">
        <f>SUM(I8649:I8651)</f>
        <v>5123.5199999999995</v>
      </c>
      <c r="J8648" s="35">
        <f>SUM(J8649:J8651)</f>
        <v>120</v>
      </c>
      <c r="K8648" s="35">
        <f t="shared" si="2289"/>
        <v>5243.5199999999995</v>
      </c>
      <c r="L8648" s="35">
        <f>SUM(L8649:L8651)</f>
        <v>0</v>
      </c>
      <c r="M8648" s="35">
        <f>SUM(M8649:M8651)</f>
        <v>0</v>
      </c>
      <c r="N8648" s="35"/>
      <c r="O8648" s="35">
        <f>SUM(O8649:O8651)</f>
        <v>0</v>
      </c>
    </row>
    <row r="8649" spans="1:15" ht="12.75" outlineLevel="1" collapsed="1" x14ac:dyDescent="0.2">
      <c r="A8649" s="38" t="s">
        <v>202</v>
      </c>
      <c r="B8649" s="39" t="s">
        <v>203</v>
      </c>
      <c r="C8649" s="39" t="s">
        <v>204</v>
      </c>
      <c r="D8649" s="40" t="s">
        <v>205</v>
      </c>
      <c r="E8649" s="41">
        <v>7.1159999999999997</v>
      </c>
      <c r="F8649" s="42"/>
      <c r="G8649" s="43">
        <v>720</v>
      </c>
      <c r="H8649" s="44">
        <f>IF(ISNUMBER(F8649),(E8649*(1+(F8649/100))*G8649),G8649*E8649)</f>
        <v>5123.5199999999995</v>
      </c>
      <c r="I8649" s="45">
        <f>IF(OR(A8649="PM",A8649="PZ",A8649="PP"),H8649,"")</f>
        <v>5123.5199999999995</v>
      </c>
      <c r="J8649" s="45" t="str">
        <f>IF(A8649="S",H8649,"")</f>
        <v/>
      </c>
      <c r="K8649" s="35"/>
      <c r="L8649" s="45" t="str">
        <f>IF(A8649="M06",H8649,"")</f>
        <v/>
      </c>
      <c r="M8649" s="45" t="str">
        <f>IF(OR(A8649="M02",A8649="M25",A8649="M01s"),H8649,"")</f>
        <v/>
      </c>
      <c r="N8649" s="46" t="e">
        <f>IF(A8649="ZMP",E8649*(1+(F8649/100)),#REF!)</f>
        <v>#REF!</v>
      </c>
      <c r="O8649" s="45" t="str">
        <f>IF(A8649="M01e",H8649,"")</f>
        <v/>
      </c>
    </row>
    <row r="8650" spans="1:15" ht="12.75" outlineLevel="1" collapsed="1" x14ac:dyDescent="0.2">
      <c r="A8650" s="38" t="s">
        <v>315</v>
      </c>
      <c r="B8650" s="39" t="s">
        <v>25</v>
      </c>
      <c r="C8650" s="39" t="s">
        <v>26</v>
      </c>
      <c r="D8650" s="40" t="s">
        <v>17</v>
      </c>
      <c r="E8650" s="41">
        <v>0.2</v>
      </c>
      <c r="F8650" s="42"/>
      <c r="G8650" s="43">
        <v>600</v>
      </c>
      <c r="H8650" s="44">
        <f>IF(ISNUMBER(F8650),(E8650*(1+(F8650/100))*G8650),G8650*E8650)</f>
        <v>120</v>
      </c>
      <c r="I8650" s="45" t="str">
        <f>IF(OR(A8650="PM",A8650="PZ",A8650="PP"),H8650,"")</f>
        <v/>
      </c>
      <c r="J8650" s="45">
        <f>IF(A8650="S",H8650,"")</f>
        <v>120</v>
      </c>
      <c r="K8650" s="35"/>
      <c r="L8650" s="45" t="str">
        <f>IF(A8650="M06",H8650,"")</f>
        <v/>
      </c>
      <c r="M8650" s="45" t="str">
        <f>IF(OR(A8650="M02",A8650="M25",A8650="M01s"),H8650,"")</f>
        <v/>
      </c>
      <c r="N8650" s="46" t="e">
        <f>IF(A8650="ZMP",E8650*(1+(F8650/100)),#REF!)</f>
        <v>#REF!</v>
      </c>
      <c r="O8650" s="45" t="str">
        <f>IF(A8650="M01e",H8650,"")</f>
        <v/>
      </c>
    </row>
    <row r="8651" spans="1:15" ht="12.75" outlineLevel="2" x14ac:dyDescent="0.2">
      <c r="A8651" s="47"/>
      <c r="B8651" s="48"/>
      <c r="C8651" s="48"/>
      <c r="D8651" s="49"/>
      <c r="E8651" s="50"/>
      <c r="F8651" s="51"/>
      <c r="G8651" s="52"/>
      <c r="H8651" s="53"/>
      <c r="I8651" s="54"/>
      <c r="J8651" s="54"/>
      <c r="K8651" s="35"/>
      <c r="L8651" s="54"/>
      <c r="M8651" s="54"/>
      <c r="N8651" s="54"/>
      <c r="O8651" s="54"/>
    </row>
    <row r="8652" spans="1:15" ht="12.75" x14ac:dyDescent="0.2">
      <c r="A8652" s="27" t="s">
        <v>198</v>
      </c>
      <c r="B8652" s="28" t="s">
        <v>4945</v>
      </c>
      <c r="C8652" s="29" t="s">
        <v>4946</v>
      </c>
      <c r="D8652" s="30" t="s">
        <v>253</v>
      </c>
      <c r="E8652" s="31">
        <v>1</v>
      </c>
      <c r="F8652" s="32"/>
      <c r="G8652" s="33">
        <v>1515.6</v>
      </c>
      <c r="H8652" s="34">
        <f>G8652</f>
        <v>1515.6</v>
      </c>
      <c r="I8652" s="35">
        <f>SUM(I8653:I8654)</f>
        <v>1515.6</v>
      </c>
      <c r="J8652" s="35">
        <f>SUM(J8653:J8654)</f>
        <v>0</v>
      </c>
      <c r="K8652" s="35">
        <f t="shared" si="2289"/>
        <v>1515.6</v>
      </c>
      <c r="L8652" s="35">
        <f>SUM(L8653:L8654)</f>
        <v>0</v>
      </c>
      <c r="M8652" s="35">
        <f>SUM(M8653:M8654)</f>
        <v>0</v>
      </c>
      <c r="N8652" s="35"/>
      <c r="O8652" s="35">
        <f>SUM(O8653:O8654)</f>
        <v>0</v>
      </c>
    </row>
    <row r="8653" spans="1:15" ht="12.75" outlineLevel="1" collapsed="1" x14ac:dyDescent="0.2">
      <c r="A8653" s="38" t="s">
        <v>202</v>
      </c>
      <c r="B8653" s="39" t="s">
        <v>203</v>
      </c>
      <c r="C8653" s="39" t="s">
        <v>204</v>
      </c>
      <c r="D8653" s="40" t="s">
        <v>205</v>
      </c>
      <c r="E8653" s="41">
        <v>2.105</v>
      </c>
      <c r="F8653" s="42"/>
      <c r="G8653" s="43">
        <v>720</v>
      </c>
      <c r="H8653" s="44">
        <f>IF(ISNUMBER(F8653),(E8653*(1+(F8653/100))*G8653),G8653*E8653)</f>
        <v>1515.6</v>
      </c>
      <c r="I8653" s="45">
        <f>IF(OR(A8653="PM",A8653="PZ",A8653="PP"),H8653,"")</f>
        <v>1515.6</v>
      </c>
      <c r="J8653" s="45" t="str">
        <f>IF(A8653="S",H8653,"")</f>
        <v/>
      </c>
      <c r="K8653" s="35"/>
      <c r="L8653" s="45" t="str">
        <f>IF(A8653="M06",H8653,"")</f>
        <v/>
      </c>
      <c r="M8653" s="45" t="str">
        <f>IF(OR(A8653="M02",A8653="M25",A8653="M01s"),H8653,"")</f>
        <v/>
      </c>
      <c r="N8653" s="46" t="e">
        <f>IF(A8653="ZMP",E8653*(1+(F8653/100)),#REF!)</f>
        <v>#REF!</v>
      </c>
      <c r="O8653" s="45" t="str">
        <f>IF(A8653="M01e",H8653,"")</f>
        <v/>
      </c>
    </row>
    <row r="8654" spans="1:15" ht="12.75" outlineLevel="2" x14ac:dyDescent="0.2">
      <c r="A8654" s="47"/>
      <c r="B8654" s="48"/>
      <c r="C8654" s="48"/>
      <c r="D8654" s="49"/>
      <c r="E8654" s="50"/>
      <c r="F8654" s="51"/>
      <c r="G8654" s="52"/>
      <c r="H8654" s="53"/>
      <c r="I8654" s="54"/>
      <c r="J8654" s="54"/>
      <c r="K8654" s="35"/>
      <c r="L8654" s="54"/>
      <c r="M8654" s="54"/>
      <c r="N8654" s="54"/>
      <c r="O8654" s="54"/>
    </row>
    <row r="8655" spans="1:15" ht="12.75" x14ac:dyDescent="0.2">
      <c r="A8655" s="27" t="s">
        <v>198</v>
      </c>
      <c r="B8655" s="28" t="s">
        <v>4947</v>
      </c>
      <c r="C8655" s="29" t="s">
        <v>4948</v>
      </c>
      <c r="D8655" s="30" t="s">
        <v>253</v>
      </c>
      <c r="E8655" s="31">
        <v>1</v>
      </c>
      <c r="F8655" s="32"/>
      <c r="G8655" s="33">
        <v>8912.9</v>
      </c>
      <c r="H8655" s="34">
        <f>G8655</f>
        <v>8912.9</v>
      </c>
      <c r="I8655" s="35">
        <f>SUM(I8656:I8659)</f>
        <v>8311.68</v>
      </c>
      <c r="J8655" s="35">
        <f>SUM(J8656:J8659)</f>
        <v>601.21999999999991</v>
      </c>
      <c r="K8655" s="35">
        <f t="shared" si="2289"/>
        <v>8912.9</v>
      </c>
      <c r="L8655" s="35">
        <f>SUM(L8656:L8659)</f>
        <v>0</v>
      </c>
      <c r="M8655" s="35">
        <f>SUM(M8656:M8659)</f>
        <v>0</v>
      </c>
      <c r="N8655" s="35"/>
      <c r="O8655" s="35">
        <f>SUM(O8656:O8659)</f>
        <v>0</v>
      </c>
    </row>
    <row r="8656" spans="1:15" ht="12.75" outlineLevel="1" collapsed="1" x14ac:dyDescent="0.2">
      <c r="A8656" s="38" t="s">
        <v>202</v>
      </c>
      <c r="B8656" s="39" t="s">
        <v>203</v>
      </c>
      <c r="C8656" s="39" t="s">
        <v>204</v>
      </c>
      <c r="D8656" s="40" t="s">
        <v>205</v>
      </c>
      <c r="E8656" s="41">
        <v>11.544</v>
      </c>
      <c r="F8656" s="42"/>
      <c r="G8656" s="43">
        <v>720</v>
      </c>
      <c r="H8656" s="44">
        <f>IF(ISNUMBER(F8656),(E8656*(1+(F8656/100))*G8656),G8656*E8656)</f>
        <v>8311.68</v>
      </c>
      <c r="I8656" s="45">
        <f>IF(OR(A8656="PM",A8656="PZ",A8656="PP"),H8656,"")</f>
        <v>8311.68</v>
      </c>
      <c r="J8656" s="45" t="str">
        <f>IF(A8656="S",H8656,"")</f>
        <v/>
      </c>
      <c r="K8656" s="35"/>
      <c r="L8656" s="45" t="str">
        <f>IF(A8656="M06",H8656,"")</f>
        <v/>
      </c>
      <c r="M8656" s="45" t="str">
        <f>IF(OR(A8656="M02",A8656="M25",A8656="M01s"),H8656,"")</f>
        <v/>
      </c>
      <c r="N8656" s="46" t="e">
        <f>IF(A8656="ZMP",E8656*(1+(F8656/100)),#REF!)</f>
        <v>#REF!</v>
      </c>
      <c r="O8656" s="45" t="str">
        <f>IF(A8656="M01e",H8656,"")</f>
        <v/>
      </c>
    </row>
    <row r="8657" spans="1:15" ht="12.75" outlineLevel="1" collapsed="1" x14ac:dyDescent="0.2">
      <c r="A8657" s="38" t="s">
        <v>315</v>
      </c>
      <c r="B8657" s="39" t="s">
        <v>15</v>
      </c>
      <c r="C8657" s="39" t="s">
        <v>16</v>
      </c>
      <c r="D8657" s="40" t="s">
        <v>17</v>
      </c>
      <c r="E8657" s="41">
        <v>0.57799999999999996</v>
      </c>
      <c r="F8657" s="42"/>
      <c r="G8657" s="43">
        <v>990</v>
      </c>
      <c r="H8657" s="44">
        <f>IF(ISNUMBER(F8657),(E8657*(1+(F8657/100))*G8657),G8657*E8657)</f>
        <v>572.21999999999991</v>
      </c>
      <c r="I8657" s="45" t="str">
        <f>IF(OR(A8657="PM",A8657="PZ",A8657="PP"),H8657,"")</f>
        <v/>
      </c>
      <c r="J8657" s="45">
        <f>IF(A8657="S",H8657,"")</f>
        <v>572.21999999999991</v>
      </c>
      <c r="K8657" s="35"/>
      <c r="L8657" s="45" t="str">
        <f>IF(A8657="M06",H8657,"")</f>
        <v/>
      </c>
      <c r="M8657" s="45" t="str">
        <f>IF(OR(A8657="M02",A8657="M25",A8657="M01s"),H8657,"")</f>
        <v/>
      </c>
      <c r="N8657" s="46" t="e">
        <f>IF(A8657="ZMP",E8657*(1+(F8657/100)),#REF!)</f>
        <v>#REF!</v>
      </c>
      <c r="O8657" s="45" t="str">
        <f>IF(A8657="M01e",H8657,"")</f>
        <v/>
      </c>
    </row>
    <row r="8658" spans="1:15" ht="12.75" outlineLevel="1" collapsed="1" x14ac:dyDescent="0.2">
      <c r="A8658" s="38" t="s">
        <v>315</v>
      </c>
      <c r="B8658" s="39" t="s">
        <v>61</v>
      </c>
      <c r="C8658" s="39" t="s">
        <v>62</v>
      </c>
      <c r="D8658" s="40" t="s">
        <v>22</v>
      </c>
      <c r="E8658" s="41">
        <v>1</v>
      </c>
      <c r="F8658" s="42"/>
      <c r="G8658" s="43">
        <v>29</v>
      </c>
      <c r="H8658" s="44">
        <f>IF(ISNUMBER(F8658),(E8658*(1+(F8658/100))*G8658),G8658*E8658)</f>
        <v>29</v>
      </c>
      <c r="I8658" s="45" t="str">
        <f>IF(OR(A8658="PM",A8658="PZ",A8658="PP"),H8658,"")</f>
        <v/>
      </c>
      <c r="J8658" s="45">
        <f>IF(A8658="S",H8658,"")</f>
        <v>29</v>
      </c>
      <c r="K8658" s="35"/>
      <c r="L8658" s="45" t="str">
        <f>IF(A8658="M06",H8658,"")</f>
        <v/>
      </c>
      <c r="M8658" s="45" t="str">
        <f>IF(OR(A8658="M02",A8658="M25",A8658="M01s"),H8658,"")</f>
        <v/>
      </c>
      <c r="N8658" s="46" t="e">
        <f>IF(A8658="ZMP",E8658*(1+(F8658/100)),#REF!)</f>
        <v>#REF!</v>
      </c>
      <c r="O8658" s="45" t="str">
        <f>IF(A8658="M01e",H8658,"")</f>
        <v/>
      </c>
    </row>
    <row r="8659" spans="1:15" ht="12.75" outlineLevel="2" x14ac:dyDescent="0.2">
      <c r="A8659" s="47"/>
      <c r="B8659" s="48"/>
      <c r="C8659" s="48"/>
      <c r="D8659" s="49"/>
      <c r="E8659" s="50"/>
      <c r="F8659" s="51"/>
      <c r="G8659" s="52"/>
      <c r="H8659" s="53"/>
      <c r="I8659" s="54"/>
      <c r="J8659" s="54"/>
      <c r="K8659" s="35"/>
      <c r="L8659" s="54"/>
      <c r="M8659" s="54"/>
      <c r="N8659" s="54"/>
      <c r="O8659" s="54"/>
    </row>
    <row r="8660" spans="1:15" ht="12.75" x14ac:dyDescent="0.2">
      <c r="A8660" s="27" t="s">
        <v>198</v>
      </c>
      <c r="B8660" s="28" t="s">
        <v>4949</v>
      </c>
      <c r="C8660" s="29" t="s">
        <v>4950</v>
      </c>
      <c r="D8660" s="30" t="s">
        <v>253</v>
      </c>
      <c r="E8660" s="31">
        <v>1</v>
      </c>
      <c r="F8660" s="32"/>
      <c r="G8660" s="33">
        <v>10370.9</v>
      </c>
      <c r="H8660" s="34">
        <f>G8660</f>
        <v>10370.9</v>
      </c>
      <c r="I8660" s="35">
        <f>SUM(I8661:I8664)</f>
        <v>9769.68</v>
      </c>
      <c r="J8660" s="35">
        <f>SUM(J8661:J8664)</f>
        <v>601.21999999999991</v>
      </c>
      <c r="K8660" s="35">
        <f t="shared" si="2289"/>
        <v>10370.9</v>
      </c>
      <c r="L8660" s="35">
        <f>SUM(L8661:L8664)</f>
        <v>0</v>
      </c>
      <c r="M8660" s="35">
        <f>SUM(M8661:M8664)</f>
        <v>0</v>
      </c>
      <c r="N8660" s="35"/>
      <c r="O8660" s="35">
        <f>SUM(O8661:O8664)</f>
        <v>0</v>
      </c>
    </row>
    <row r="8661" spans="1:15" ht="12.75" outlineLevel="1" collapsed="1" x14ac:dyDescent="0.2">
      <c r="A8661" s="38" t="s">
        <v>202</v>
      </c>
      <c r="B8661" s="39" t="s">
        <v>203</v>
      </c>
      <c r="C8661" s="39" t="s">
        <v>204</v>
      </c>
      <c r="D8661" s="40" t="s">
        <v>205</v>
      </c>
      <c r="E8661" s="41">
        <v>13.569000000000001</v>
      </c>
      <c r="F8661" s="42"/>
      <c r="G8661" s="43">
        <v>720</v>
      </c>
      <c r="H8661" s="44">
        <f>IF(ISNUMBER(F8661),(E8661*(1+(F8661/100))*G8661),G8661*E8661)</f>
        <v>9769.68</v>
      </c>
      <c r="I8661" s="45">
        <f>IF(OR(A8661="PM",A8661="PZ",A8661="PP"),H8661,"")</f>
        <v>9769.68</v>
      </c>
      <c r="J8661" s="45" t="str">
        <f>IF(A8661="S",H8661,"")</f>
        <v/>
      </c>
      <c r="K8661" s="35"/>
      <c r="L8661" s="45" t="str">
        <f>IF(A8661="M06",H8661,"")</f>
        <v/>
      </c>
      <c r="M8661" s="45" t="str">
        <f>IF(OR(A8661="M02",A8661="M25",A8661="M01s"),H8661,"")</f>
        <v/>
      </c>
      <c r="N8661" s="46" t="e">
        <f>IF(A8661="ZMP",E8661*(1+(F8661/100)),#REF!)</f>
        <v>#REF!</v>
      </c>
      <c r="O8661" s="45" t="str">
        <f>IF(A8661="M01e",H8661,"")</f>
        <v/>
      </c>
    </row>
    <row r="8662" spans="1:15" ht="12.75" outlineLevel="1" collapsed="1" x14ac:dyDescent="0.2">
      <c r="A8662" s="38" t="s">
        <v>315</v>
      </c>
      <c r="B8662" s="39" t="s">
        <v>15</v>
      </c>
      <c r="C8662" s="39" t="s">
        <v>16</v>
      </c>
      <c r="D8662" s="40" t="s">
        <v>17</v>
      </c>
      <c r="E8662" s="41">
        <v>0.57799999999999996</v>
      </c>
      <c r="F8662" s="42"/>
      <c r="G8662" s="43">
        <v>990</v>
      </c>
      <c r="H8662" s="44">
        <f>IF(ISNUMBER(F8662),(E8662*(1+(F8662/100))*G8662),G8662*E8662)</f>
        <v>572.21999999999991</v>
      </c>
      <c r="I8662" s="45" t="str">
        <f>IF(OR(A8662="PM",A8662="PZ",A8662="PP"),H8662,"")</f>
        <v/>
      </c>
      <c r="J8662" s="45">
        <f>IF(A8662="S",H8662,"")</f>
        <v>572.21999999999991</v>
      </c>
      <c r="K8662" s="35"/>
      <c r="L8662" s="45" t="str">
        <f>IF(A8662="M06",H8662,"")</f>
        <v/>
      </c>
      <c r="M8662" s="45" t="str">
        <f>IF(OR(A8662="M02",A8662="M25",A8662="M01s"),H8662,"")</f>
        <v/>
      </c>
      <c r="N8662" s="46" t="e">
        <f>IF(A8662="ZMP",E8662*(1+(F8662/100)),#REF!)</f>
        <v>#REF!</v>
      </c>
      <c r="O8662" s="45" t="str">
        <f>IF(A8662="M01e",H8662,"")</f>
        <v/>
      </c>
    </row>
    <row r="8663" spans="1:15" ht="12.75" outlineLevel="1" collapsed="1" x14ac:dyDescent="0.2">
      <c r="A8663" s="38" t="s">
        <v>315</v>
      </c>
      <c r="B8663" s="39" t="s">
        <v>61</v>
      </c>
      <c r="C8663" s="39" t="s">
        <v>62</v>
      </c>
      <c r="D8663" s="40" t="s">
        <v>22</v>
      </c>
      <c r="E8663" s="41">
        <v>1</v>
      </c>
      <c r="F8663" s="42"/>
      <c r="G8663" s="43">
        <v>29</v>
      </c>
      <c r="H8663" s="44">
        <f>IF(ISNUMBER(F8663),(E8663*(1+(F8663/100))*G8663),G8663*E8663)</f>
        <v>29</v>
      </c>
      <c r="I8663" s="45" t="str">
        <f>IF(OR(A8663="PM",A8663="PZ",A8663="PP"),H8663,"")</f>
        <v/>
      </c>
      <c r="J8663" s="45">
        <f>IF(A8663="S",H8663,"")</f>
        <v>29</v>
      </c>
      <c r="K8663" s="35"/>
      <c r="L8663" s="45" t="str">
        <f>IF(A8663="M06",H8663,"")</f>
        <v/>
      </c>
      <c r="M8663" s="45" t="str">
        <f>IF(OR(A8663="M02",A8663="M25",A8663="M01s"),H8663,"")</f>
        <v/>
      </c>
      <c r="N8663" s="46" t="e">
        <f>IF(A8663="ZMP",E8663*(1+(F8663/100)),#REF!)</f>
        <v>#REF!</v>
      </c>
      <c r="O8663" s="45" t="str">
        <f>IF(A8663="M01e",H8663,"")</f>
        <v/>
      </c>
    </row>
    <row r="8664" spans="1:15" ht="12.75" outlineLevel="2" x14ac:dyDescent="0.2">
      <c r="A8664" s="47"/>
      <c r="B8664" s="48"/>
      <c r="C8664" s="48"/>
      <c r="D8664" s="49"/>
      <c r="E8664" s="50"/>
      <c r="F8664" s="51"/>
      <c r="G8664" s="52"/>
      <c r="H8664" s="53"/>
      <c r="I8664" s="54"/>
      <c r="J8664" s="54"/>
      <c r="K8664" s="35"/>
      <c r="L8664" s="54"/>
      <c r="M8664" s="54"/>
      <c r="N8664" s="54"/>
      <c r="O8664" s="54"/>
    </row>
    <row r="8665" spans="1:15" ht="12.75" x14ac:dyDescent="0.2">
      <c r="A8665" s="27" t="s">
        <v>198</v>
      </c>
      <c r="B8665" s="28" t="s">
        <v>4951</v>
      </c>
      <c r="C8665" s="29" t="s">
        <v>4952</v>
      </c>
      <c r="D8665" s="30" t="s">
        <v>253</v>
      </c>
      <c r="E8665" s="31">
        <v>1</v>
      </c>
      <c r="F8665" s="32"/>
      <c r="G8665" s="33">
        <v>1612.53</v>
      </c>
      <c r="H8665" s="34">
        <f>G8665</f>
        <v>1612.53</v>
      </c>
      <c r="I8665" s="35">
        <f>SUM(I8666:I8673)</f>
        <v>243.36</v>
      </c>
      <c r="J8665" s="35">
        <f>SUM(J8666:J8673)</f>
        <v>163.69999999999999</v>
      </c>
      <c r="K8665" s="35">
        <f t="shared" si="2289"/>
        <v>407.06</v>
      </c>
      <c r="L8665" s="35">
        <f>SUM(L8666:L8673)</f>
        <v>0</v>
      </c>
      <c r="M8665" s="35">
        <f>SUM(M8666:M8673)</f>
        <v>1206.07</v>
      </c>
      <c r="N8665" s="35"/>
      <c r="O8665" s="35">
        <f>SUM(O8666:O8673)</f>
        <v>0</v>
      </c>
    </row>
    <row r="8666" spans="1:15" ht="12.75" outlineLevel="1" collapsed="1" x14ac:dyDescent="0.2">
      <c r="A8666" s="38" t="s">
        <v>202</v>
      </c>
      <c r="B8666" s="39" t="s">
        <v>203</v>
      </c>
      <c r="C8666" s="39" t="s">
        <v>204</v>
      </c>
      <c r="D8666" s="40" t="s">
        <v>205</v>
      </c>
      <c r="E8666" s="41">
        <v>0.33800000000000002</v>
      </c>
      <c r="F8666" s="42"/>
      <c r="G8666" s="43">
        <v>720</v>
      </c>
      <c r="H8666" s="44">
        <f t="shared" ref="H8666:H8672" si="2290">IF(ISNUMBER(F8666),(E8666*(1+(F8666/100))*G8666),G8666*E8666)</f>
        <v>243.36</v>
      </c>
      <c r="I8666" s="45">
        <f t="shared" ref="I8666:I8672" si="2291">IF(OR(A8666="PM",A8666="PZ",A8666="PP"),H8666,"")</f>
        <v>243.36</v>
      </c>
      <c r="J8666" s="45" t="str">
        <f t="shared" ref="J8666:J8672" si="2292">IF(A8666="S",H8666,"")</f>
        <v/>
      </c>
      <c r="K8666" s="35"/>
      <c r="L8666" s="45" t="str">
        <f t="shared" ref="L8666:L8672" si="2293">IF(A8666="M06",H8666,"")</f>
        <v/>
      </c>
      <c r="M8666" s="45" t="str">
        <f t="shared" ref="M8666:M8672" si="2294">IF(OR(A8666="M02",A8666="M25",A8666="M01s"),H8666,"")</f>
        <v/>
      </c>
      <c r="N8666" s="46" t="e">
        <f>IF(A8666="ZMP",E8666*(1+(F8666/100)),#REF!)</f>
        <v>#REF!</v>
      </c>
      <c r="O8666" s="45" t="str">
        <f t="shared" ref="O8666:O8672" si="2295">IF(A8666="M01e",H8666,"")</f>
        <v/>
      </c>
    </row>
    <row r="8667" spans="1:15" ht="12.75" outlineLevel="1" collapsed="1" x14ac:dyDescent="0.2">
      <c r="A8667" s="38" t="s">
        <v>315</v>
      </c>
      <c r="B8667" s="39" t="s">
        <v>49</v>
      </c>
      <c r="C8667" s="39" t="s">
        <v>50</v>
      </c>
      <c r="D8667" s="40" t="s">
        <v>46</v>
      </c>
      <c r="E8667" s="41">
        <v>0.16500000000000001</v>
      </c>
      <c r="F8667" s="42"/>
      <c r="G8667" s="43">
        <v>900</v>
      </c>
      <c r="H8667" s="44">
        <f t="shared" si="2290"/>
        <v>148.5</v>
      </c>
      <c r="I8667" s="45" t="str">
        <f t="shared" si="2291"/>
        <v/>
      </c>
      <c r="J8667" s="45">
        <f t="shared" si="2292"/>
        <v>148.5</v>
      </c>
      <c r="K8667" s="35"/>
      <c r="L8667" s="45" t="str">
        <f t="shared" si="2293"/>
        <v/>
      </c>
      <c r="M8667" s="45" t="str">
        <f t="shared" si="2294"/>
        <v/>
      </c>
      <c r="N8667" s="46" t="e">
        <f>IF(A8667="ZMP",E8667*(1+(F8667/100)),#REF!)</f>
        <v>#REF!</v>
      </c>
      <c r="O8667" s="45" t="str">
        <f t="shared" si="2295"/>
        <v/>
      </c>
    </row>
    <row r="8668" spans="1:15" ht="12.75" outlineLevel="1" collapsed="1" x14ac:dyDescent="0.2">
      <c r="A8668" s="38" t="s">
        <v>315</v>
      </c>
      <c r="B8668" s="39" t="s">
        <v>75</v>
      </c>
      <c r="C8668" s="39" t="s">
        <v>76</v>
      </c>
      <c r="D8668" s="40" t="s">
        <v>17</v>
      </c>
      <c r="E8668" s="41">
        <v>0.02</v>
      </c>
      <c r="F8668" s="42"/>
      <c r="G8668" s="43">
        <v>760</v>
      </c>
      <c r="H8668" s="44">
        <f t="shared" si="2290"/>
        <v>15.200000000000001</v>
      </c>
      <c r="I8668" s="45" t="str">
        <f t="shared" si="2291"/>
        <v/>
      </c>
      <c r="J8668" s="45">
        <f t="shared" si="2292"/>
        <v>15.200000000000001</v>
      </c>
      <c r="K8668" s="35"/>
      <c r="L8668" s="45" t="str">
        <f t="shared" si="2293"/>
        <v/>
      </c>
      <c r="M8668" s="45" t="str">
        <f t="shared" si="2294"/>
        <v/>
      </c>
      <c r="N8668" s="46" t="e">
        <f>IF(A8668="ZMP",E8668*(1+(F8668/100)),#REF!)</f>
        <v>#REF!</v>
      </c>
      <c r="O8668" s="45" t="str">
        <f t="shared" si="2295"/>
        <v/>
      </c>
    </row>
    <row r="8669" spans="1:15" ht="12.75" outlineLevel="1" collapsed="1" x14ac:dyDescent="0.2">
      <c r="A8669" s="38" t="s">
        <v>228</v>
      </c>
      <c r="B8669" s="39" t="s">
        <v>641</v>
      </c>
      <c r="C8669" s="39" t="s">
        <v>642</v>
      </c>
      <c r="D8669" s="40" t="s">
        <v>111</v>
      </c>
      <c r="E8669" s="41">
        <v>2</v>
      </c>
      <c r="F8669" s="42"/>
      <c r="G8669" s="43">
        <v>2.1800000000000002</v>
      </c>
      <c r="H8669" s="44">
        <f t="shared" si="2290"/>
        <v>4.3600000000000003</v>
      </c>
      <c r="I8669" s="45" t="str">
        <f t="shared" si="2291"/>
        <v/>
      </c>
      <c r="J8669" s="45" t="str">
        <f t="shared" si="2292"/>
        <v/>
      </c>
      <c r="K8669" s="35"/>
      <c r="L8669" s="45" t="str">
        <f t="shared" si="2293"/>
        <v/>
      </c>
      <c r="M8669" s="45">
        <f t="shared" si="2294"/>
        <v>4.3600000000000003</v>
      </c>
      <c r="N8669" s="46" t="e">
        <f>IF(A8669="ZMP",E8669*(1+(F8669/100)),#REF!)</f>
        <v>#REF!</v>
      </c>
      <c r="O8669" s="45" t="str">
        <f t="shared" si="2295"/>
        <v/>
      </c>
    </row>
    <row r="8670" spans="1:15" ht="12.75" outlineLevel="1" collapsed="1" x14ac:dyDescent="0.2">
      <c r="A8670" s="38" t="s">
        <v>228</v>
      </c>
      <c r="B8670" s="39" t="s">
        <v>643</v>
      </c>
      <c r="C8670" s="39" t="s">
        <v>644</v>
      </c>
      <c r="D8670" s="40" t="s">
        <v>111</v>
      </c>
      <c r="E8670" s="41">
        <v>2</v>
      </c>
      <c r="F8670" s="42"/>
      <c r="G8670" s="43">
        <v>1.0900000000000001</v>
      </c>
      <c r="H8670" s="44">
        <f t="shared" si="2290"/>
        <v>2.1800000000000002</v>
      </c>
      <c r="I8670" s="45" t="str">
        <f t="shared" si="2291"/>
        <v/>
      </c>
      <c r="J8670" s="45" t="str">
        <f t="shared" si="2292"/>
        <v/>
      </c>
      <c r="K8670" s="35"/>
      <c r="L8670" s="45" t="str">
        <f t="shared" si="2293"/>
        <v/>
      </c>
      <c r="M8670" s="45">
        <f t="shared" si="2294"/>
        <v>2.1800000000000002</v>
      </c>
      <c r="N8670" s="46" t="e">
        <f>IF(A8670="ZMP",E8670*(1+(F8670/100)),#REF!)</f>
        <v>#REF!</v>
      </c>
      <c r="O8670" s="45" t="str">
        <f t="shared" si="2295"/>
        <v/>
      </c>
    </row>
    <row r="8671" spans="1:15" ht="12.75" outlineLevel="1" collapsed="1" x14ac:dyDescent="0.2">
      <c r="A8671" s="38" t="s">
        <v>228</v>
      </c>
      <c r="B8671" s="39" t="s">
        <v>820</v>
      </c>
      <c r="C8671" s="39" t="s">
        <v>821</v>
      </c>
      <c r="D8671" s="40" t="s">
        <v>111</v>
      </c>
      <c r="E8671" s="41">
        <v>1</v>
      </c>
      <c r="F8671" s="42"/>
      <c r="G8671" s="43">
        <v>1065.24</v>
      </c>
      <c r="H8671" s="44">
        <f t="shared" si="2290"/>
        <v>1065.24</v>
      </c>
      <c r="I8671" s="45" t="str">
        <f t="shared" si="2291"/>
        <v/>
      </c>
      <c r="J8671" s="45" t="str">
        <f t="shared" si="2292"/>
        <v/>
      </c>
      <c r="K8671" s="35"/>
      <c r="L8671" s="45" t="str">
        <f t="shared" si="2293"/>
        <v/>
      </c>
      <c r="M8671" s="45">
        <f t="shared" si="2294"/>
        <v>1065.24</v>
      </c>
      <c r="N8671" s="46" t="e">
        <f>IF(A8671="ZMP",E8671*(1+(F8671/100)),#REF!)</f>
        <v>#REF!</v>
      </c>
      <c r="O8671" s="45" t="str">
        <f t="shared" si="2295"/>
        <v/>
      </c>
    </row>
    <row r="8672" spans="1:15" ht="12.75" outlineLevel="1" collapsed="1" x14ac:dyDescent="0.2">
      <c r="A8672" s="38" t="s">
        <v>228</v>
      </c>
      <c r="B8672" s="39" t="s">
        <v>4953</v>
      </c>
      <c r="C8672" s="39" t="s">
        <v>4954</v>
      </c>
      <c r="D8672" s="40" t="s">
        <v>111</v>
      </c>
      <c r="E8672" s="41">
        <v>1</v>
      </c>
      <c r="F8672" s="42"/>
      <c r="G8672" s="43">
        <v>134.29</v>
      </c>
      <c r="H8672" s="44">
        <f t="shared" si="2290"/>
        <v>134.29</v>
      </c>
      <c r="I8672" s="45" t="str">
        <f t="shared" si="2291"/>
        <v/>
      </c>
      <c r="J8672" s="45" t="str">
        <f t="shared" si="2292"/>
        <v/>
      </c>
      <c r="K8672" s="35"/>
      <c r="L8672" s="45" t="str">
        <f t="shared" si="2293"/>
        <v/>
      </c>
      <c r="M8672" s="45">
        <f t="shared" si="2294"/>
        <v>134.29</v>
      </c>
      <c r="N8672" s="46" t="e">
        <f>IF(A8672="ZMP",E8672*(1+(F8672/100)),#REF!)</f>
        <v>#REF!</v>
      </c>
      <c r="O8672" s="45" t="str">
        <f t="shared" si="2295"/>
        <v/>
      </c>
    </row>
    <row r="8673" spans="1:15" ht="12.75" outlineLevel="2" x14ac:dyDescent="0.2">
      <c r="A8673" s="47"/>
      <c r="B8673" s="48"/>
      <c r="C8673" s="48"/>
      <c r="D8673" s="49"/>
      <c r="E8673" s="50"/>
      <c r="F8673" s="51"/>
      <c r="G8673" s="52"/>
      <c r="H8673" s="53"/>
      <c r="I8673" s="54"/>
      <c r="J8673" s="54"/>
      <c r="K8673" s="35"/>
      <c r="L8673" s="54"/>
      <c r="M8673" s="54"/>
      <c r="N8673" s="54"/>
      <c r="O8673" s="54"/>
    </row>
    <row r="8674" spans="1:15" ht="12.75" x14ac:dyDescent="0.2">
      <c r="A8674" s="27" t="s">
        <v>198</v>
      </c>
      <c r="B8674" s="28" t="s">
        <v>4955</v>
      </c>
      <c r="C8674" s="29" t="s">
        <v>4956</v>
      </c>
      <c r="D8674" s="30" t="s">
        <v>253</v>
      </c>
      <c r="E8674" s="31">
        <v>1</v>
      </c>
      <c r="F8674" s="32"/>
      <c r="G8674" s="33">
        <v>1698.22</v>
      </c>
      <c r="H8674" s="34">
        <f>G8674</f>
        <v>1698.22</v>
      </c>
      <c r="I8674" s="35">
        <f>SUM(I8675:I8682)</f>
        <v>243.36</v>
      </c>
      <c r="J8674" s="35">
        <f>SUM(J8675:J8682)</f>
        <v>163.69999999999999</v>
      </c>
      <c r="K8674" s="35">
        <f t="shared" si="2289"/>
        <v>407.06</v>
      </c>
      <c r="L8674" s="35">
        <f>SUM(L8675:L8682)</f>
        <v>0</v>
      </c>
      <c r="M8674" s="35">
        <f>SUM(M8675:M8682)</f>
        <v>1291.76</v>
      </c>
      <c r="N8674" s="35"/>
      <c r="O8674" s="35">
        <f>SUM(O8675:O8682)</f>
        <v>0</v>
      </c>
    </row>
    <row r="8675" spans="1:15" ht="12.75" outlineLevel="1" collapsed="1" x14ac:dyDescent="0.2">
      <c r="A8675" s="38" t="s">
        <v>202</v>
      </c>
      <c r="B8675" s="39" t="s">
        <v>203</v>
      </c>
      <c r="C8675" s="39" t="s">
        <v>204</v>
      </c>
      <c r="D8675" s="40" t="s">
        <v>205</v>
      </c>
      <c r="E8675" s="41">
        <v>0.33800000000000002</v>
      </c>
      <c r="F8675" s="42"/>
      <c r="G8675" s="43">
        <v>720</v>
      </c>
      <c r="H8675" s="44">
        <f t="shared" ref="H8675:H8681" si="2296">IF(ISNUMBER(F8675),(E8675*(1+(F8675/100))*G8675),G8675*E8675)</f>
        <v>243.36</v>
      </c>
      <c r="I8675" s="45">
        <f t="shared" ref="I8675:I8681" si="2297">IF(OR(A8675="PM",A8675="PZ",A8675="PP"),H8675,"")</f>
        <v>243.36</v>
      </c>
      <c r="J8675" s="45" t="str">
        <f t="shared" ref="J8675:J8681" si="2298">IF(A8675="S",H8675,"")</f>
        <v/>
      </c>
      <c r="K8675" s="35"/>
      <c r="L8675" s="45" t="str">
        <f t="shared" ref="L8675:L8681" si="2299">IF(A8675="M06",H8675,"")</f>
        <v/>
      </c>
      <c r="M8675" s="45" t="str">
        <f t="shared" ref="M8675:M8681" si="2300">IF(OR(A8675="M02",A8675="M25",A8675="M01s"),H8675,"")</f>
        <v/>
      </c>
      <c r="N8675" s="46" t="e">
        <f>IF(A8675="ZMP",E8675*(1+(F8675/100)),#REF!)</f>
        <v>#REF!</v>
      </c>
      <c r="O8675" s="45" t="str">
        <f t="shared" ref="O8675:O8681" si="2301">IF(A8675="M01e",H8675,"")</f>
        <v/>
      </c>
    </row>
    <row r="8676" spans="1:15" ht="12.75" outlineLevel="1" collapsed="1" x14ac:dyDescent="0.2">
      <c r="A8676" s="38" t="s">
        <v>315</v>
      </c>
      <c r="B8676" s="39" t="s">
        <v>49</v>
      </c>
      <c r="C8676" s="39" t="s">
        <v>50</v>
      </c>
      <c r="D8676" s="40" t="s">
        <v>46</v>
      </c>
      <c r="E8676" s="41">
        <v>0.16500000000000001</v>
      </c>
      <c r="F8676" s="42"/>
      <c r="G8676" s="43">
        <v>900</v>
      </c>
      <c r="H8676" s="44">
        <f t="shared" si="2296"/>
        <v>148.5</v>
      </c>
      <c r="I8676" s="45" t="str">
        <f t="shared" si="2297"/>
        <v/>
      </c>
      <c r="J8676" s="45">
        <f t="shared" si="2298"/>
        <v>148.5</v>
      </c>
      <c r="K8676" s="35"/>
      <c r="L8676" s="45" t="str">
        <f t="shared" si="2299"/>
        <v/>
      </c>
      <c r="M8676" s="45" t="str">
        <f t="shared" si="2300"/>
        <v/>
      </c>
      <c r="N8676" s="46" t="e">
        <f>IF(A8676="ZMP",E8676*(1+(F8676/100)),#REF!)</f>
        <v>#REF!</v>
      </c>
      <c r="O8676" s="45" t="str">
        <f t="shared" si="2301"/>
        <v/>
      </c>
    </row>
    <row r="8677" spans="1:15" ht="12.75" outlineLevel="1" collapsed="1" x14ac:dyDescent="0.2">
      <c r="A8677" s="38" t="s">
        <v>315</v>
      </c>
      <c r="B8677" s="39" t="s">
        <v>75</v>
      </c>
      <c r="C8677" s="39" t="s">
        <v>76</v>
      </c>
      <c r="D8677" s="40" t="s">
        <v>17</v>
      </c>
      <c r="E8677" s="41">
        <v>0.02</v>
      </c>
      <c r="F8677" s="42"/>
      <c r="G8677" s="43">
        <v>760</v>
      </c>
      <c r="H8677" s="44">
        <f t="shared" si="2296"/>
        <v>15.200000000000001</v>
      </c>
      <c r="I8677" s="45" t="str">
        <f t="shared" si="2297"/>
        <v/>
      </c>
      <c r="J8677" s="45">
        <f t="shared" si="2298"/>
        <v>15.200000000000001</v>
      </c>
      <c r="K8677" s="35"/>
      <c r="L8677" s="45" t="str">
        <f t="shared" si="2299"/>
        <v/>
      </c>
      <c r="M8677" s="45" t="str">
        <f t="shared" si="2300"/>
        <v/>
      </c>
      <c r="N8677" s="46" t="e">
        <f>IF(A8677="ZMP",E8677*(1+(F8677/100)),#REF!)</f>
        <v>#REF!</v>
      </c>
      <c r="O8677" s="45" t="str">
        <f t="shared" si="2301"/>
        <v/>
      </c>
    </row>
    <row r="8678" spans="1:15" ht="12.75" outlineLevel="1" collapsed="1" x14ac:dyDescent="0.2">
      <c r="A8678" s="38" t="s">
        <v>228</v>
      </c>
      <c r="B8678" s="39" t="s">
        <v>641</v>
      </c>
      <c r="C8678" s="39" t="s">
        <v>642</v>
      </c>
      <c r="D8678" s="40" t="s">
        <v>111</v>
      </c>
      <c r="E8678" s="41">
        <v>2</v>
      </c>
      <c r="F8678" s="42"/>
      <c r="G8678" s="43">
        <v>2.1800000000000002</v>
      </c>
      <c r="H8678" s="44">
        <f t="shared" si="2296"/>
        <v>4.3600000000000003</v>
      </c>
      <c r="I8678" s="45" t="str">
        <f t="shared" si="2297"/>
        <v/>
      </c>
      <c r="J8678" s="45" t="str">
        <f t="shared" si="2298"/>
        <v/>
      </c>
      <c r="K8678" s="35"/>
      <c r="L8678" s="45" t="str">
        <f t="shared" si="2299"/>
        <v/>
      </c>
      <c r="M8678" s="45">
        <f t="shared" si="2300"/>
        <v>4.3600000000000003</v>
      </c>
      <c r="N8678" s="46" t="e">
        <f>IF(A8678="ZMP",E8678*(1+(F8678/100)),#REF!)</f>
        <v>#REF!</v>
      </c>
      <c r="O8678" s="45" t="str">
        <f t="shared" si="2301"/>
        <v/>
      </c>
    </row>
    <row r="8679" spans="1:15" ht="12.75" outlineLevel="1" collapsed="1" x14ac:dyDescent="0.2">
      <c r="A8679" s="38" t="s">
        <v>228</v>
      </c>
      <c r="B8679" s="39" t="s">
        <v>643</v>
      </c>
      <c r="C8679" s="39" t="s">
        <v>644</v>
      </c>
      <c r="D8679" s="40" t="s">
        <v>111</v>
      </c>
      <c r="E8679" s="41">
        <v>2</v>
      </c>
      <c r="F8679" s="42"/>
      <c r="G8679" s="43">
        <v>1.0900000000000001</v>
      </c>
      <c r="H8679" s="44">
        <f t="shared" si="2296"/>
        <v>2.1800000000000002</v>
      </c>
      <c r="I8679" s="45" t="str">
        <f t="shared" si="2297"/>
        <v/>
      </c>
      <c r="J8679" s="45" t="str">
        <f t="shared" si="2298"/>
        <v/>
      </c>
      <c r="K8679" s="35"/>
      <c r="L8679" s="45" t="str">
        <f t="shared" si="2299"/>
        <v/>
      </c>
      <c r="M8679" s="45">
        <f t="shared" si="2300"/>
        <v>2.1800000000000002</v>
      </c>
      <c r="N8679" s="46" t="e">
        <f>IF(A8679="ZMP",E8679*(1+(F8679/100)),#REF!)</f>
        <v>#REF!</v>
      </c>
      <c r="O8679" s="45" t="str">
        <f t="shared" si="2301"/>
        <v/>
      </c>
    </row>
    <row r="8680" spans="1:15" ht="12.75" outlineLevel="1" collapsed="1" x14ac:dyDescent="0.2">
      <c r="A8680" s="38" t="s">
        <v>228</v>
      </c>
      <c r="B8680" s="39" t="s">
        <v>820</v>
      </c>
      <c r="C8680" s="39" t="s">
        <v>821</v>
      </c>
      <c r="D8680" s="40" t="s">
        <v>111</v>
      </c>
      <c r="E8680" s="41">
        <v>1</v>
      </c>
      <c r="F8680" s="42"/>
      <c r="G8680" s="43">
        <v>1065.24</v>
      </c>
      <c r="H8680" s="44">
        <f t="shared" si="2296"/>
        <v>1065.24</v>
      </c>
      <c r="I8680" s="45" t="str">
        <f t="shared" si="2297"/>
        <v/>
      </c>
      <c r="J8680" s="45" t="str">
        <f t="shared" si="2298"/>
        <v/>
      </c>
      <c r="K8680" s="35"/>
      <c r="L8680" s="45" t="str">
        <f t="shared" si="2299"/>
        <v/>
      </c>
      <c r="M8680" s="45">
        <f t="shared" si="2300"/>
        <v>1065.24</v>
      </c>
      <c r="N8680" s="46" t="e">
        <f>IF(A8680="ZMP",E8680*(1+(F8680/100)),#REF!)</f>
        <v>#REF!</v>
      </c>
      <c r="O8680" s="45" t="str">
        <f t="shared" si="2301"/>
        <v/>
      </c>
    </row>
    <row r="8681" spans="1:15" ht="12.75" outlineLevel="1" collapsed="1" x14ac:dyDescent="0.2">
      <c r="A8681" s="38" t="s">
        <v>228</v>
      </c>
      <c r="B8681" s="39" t="s">
        <v>4957</v>
      </c>
      <c r="C8681" s="39" t="s">
        <v>4958</v>
      </c>
      <c r="D8681" s="40" t="s">
        <v>111</v>
      </c>
      <c r="E8681" s="41">
        <v>1</v>
      </c>
      <c r="F8681" s="42"/>
      <c r="G8681" s="43">
        <v>219.98</v>
      </c>
      <c r="H8681" s="44">
        <f t="shared" si="2296"/>
        <v>219.98</v>
      </c>
      <c r="I8681" s="45" t="str">
        <f t="shared" si="2297"/>
        <v/>
      </c>
      <c r="J8681" s="45" t="str">
        <f t="shared" si="2298"/>
        <v/>
      </c>
      <c r="K8681" s="35"/>
      <c r="L8681" s="45" t="str">
        <f t="shared" si="2299"/>
        <v/>
      </c>
      <c r="M8681" s="45">
        <f t="shared" si="2300"/>
        <v>219.98</v>
      </c>
      <c r="N8681" s="46" t="e">
        <f>IF(A8681="ZMP",E8681*(1+(F8681/100)),#REF!)</f>
        <v>#REF!</v>
      </c>
      <c r="O8681" s="45" t="str">
        <f t="shared" si="2301"/>
        <v/>
      </c>
    </row>
    <row r="8682" spans="1:15" ht="12.75" outlineLevel="2" x14ac:dyDescent="0.2">
      <c r="A8682" s="47"/>
      <c r="B8682" s="48"/>
      <c r="C8682" s="48"/>
      <c r="D8682" s="49"/>
      <c r="E8682" s="50"/>
      <c r="F8682" s="51"/>
      <c r="G8682" s="52"/>
      <c r="H8682" s="53"/>
      <c r="I8682" s="54"/>
      <c r="J8682" s="54"/>
      <c r="K8682" s="35"/>
      <c r="L8682" s="54"/>
      <c r="M8682" s="54"/>
      <c r="N8682" s="54"/>
      <c r="O8682" s="54"/>
    </row>
    <row r="8683" spans="1:15" ht="12.75" x14ac:dyDescent="0.2">
      <c r="A8683" s="27" t="s">
        <v>198</v>
      </c>
      <c r="B8683" s="28" t="s">
        <v>4959</v>
      </c>
      <c r="C8683" s="29" t="s">
        <v>4960</v>
      </c>
      <c r="D8683" s="30" t="s">
        <v>253</v>
      </c>
      <c r="E8683" s="31">
        <v>1</v>
      </c>
      <c r="F8683" s="32"/>
      <c r="G8683" s="33">
        <v>1815.3</v>
      </c>
      <c r="H8683" s="34">
        <f>G8683</f>
        <v>1815.3</v>
      </c>
      <c r="I8683" s="35">
        <f>SUM(I8684:I8691)</f>
        <v>280.08</v>
      </c>
      <c r="J8683" s="35">
        <f>SUM(J8684:J8691)</f>
        <v>209.6</v>
      </c>
      <c r="K8683" s="35">
        <f t="shared" si="2289"/>
        <v>489.67999999999995</v>
      </c>
      <c r="L8683" s="35">
        <f>SUM(L8684:L8691)</f>
        <v>0</v>
      </c>
      <c r="M8683" s="35">
        <f>SUM(M8684:M8691)</f>
        <v>1326.22</v>
      </c>
      <c r="N8683" s="35"/>
      <c r="O8683" s="35">
        <f>SUM(O8684:O8691)</f>
        <v>0</v>
      </c>
    </row>
    <row r="8684" spans="1:15" ht="12.75" outlineLevel="1" collapsed="1" x14ac:dyDescent="0.2">
      <c r="A8684" s="38" t="s">
        <v>202</v>
      </c>
      <c r="B8684" s="39" t="s">
        <v>203</v>
      </c>
      <c r="C8684" s="39" t="s">
        <v>204</v>
      </c>
      <c r="D8684" s="40" t="s">
        <v>205</v>
      </c>
      <c r="E8684" s="41">
        <v>0.38900000000000001</v>
      </c>
      <c r="F8684" s="42"/>
      <c r="G8684" s="43">
        <v>720</v>
      </c>
      <c r="H8684" s="44">
        <f t="shared" ref="H8684:H8690" si="2302">IF(ISNUMBER(F8684),(E8684*(1+(F8684/100))*G8684),G8684*E8684)</f>
        <v>280.08</v>
      </c>
      <c r="I8684" s="45">
        <f t="shared" ref="I8684:I8690" si="2303">IF(OR(A8684="PM",A8684="PZ",A8684="PP"),H8684,"")</f>
        <v>280.08</v>
      </c>
      <c r="J8684" s="45" t="str">
        <f t="shared" ref="J8684:J8690" si="2304">IF(A8684="S",H8684,"")</f>
        <v/>
      </c>
      <c r="K8684" s="35"/>
      <c r="L8684" s="45" t="str">
        <f t="shared" ref="L8684:L8690" si="2305">IF(A8684="M06",H8684,"")</f>
        <v/>
      </c>
      <c r="M8684" s="45" t="str">
        <f t="shared" ref="M8684:M8690" si="2306">IF(OR(A8684="M02",A8684="M25",A8684="M01s"),H8684,"")</f>
        <v/>
      </c>
      <c r="N8684" s="46" t="e">
        <f>IF(A8684="ZMP",E8684*(1+(F8684/100)),#REF!)</f>
        <v>#REF!</v>
      </c>
      <c r="O8684" s="45" t="str">
        <f t="shared" ref="O8684:O8690" si="2307">IF(A8684="M01e",H8684,"")</f>
        <v/>
      </c>
    </row>
    <row r="8685" spans="1:15" ht="12.75" outlineLevel="1" collapsed="1" x14ac:dyDescent="0.2">
      <c r="A8685" s="38" t="s">
        <v>315</v>
      </c>
      <c r="B8685" s="39" t="s">
        <v>49</v>
      </c>
      <c r="C8685" s="39" t="s">
        <v>50</v>
      </c>
      <c r="D8685" s="40" t="s">
        <v>46</v>
      </c>
      <c r="E8685" s="41">
        <v>0.216</v>
      </c>
      <c r="F8685" s="42"/>
      <c r="G8685" s="43">
        <v>900</v>
      </c>
      <c r="H8685" s="44">
        <f t="shared" si="2302"/>
        <v>194.4</v>
      </c>
      <c r="I8685" s="45" t="str">
        <f t="shared" si="2303"/>
        <v/>
      </c>
      <c r="J8685" s="45">
        <f t="shared" si="2304"/>
        <v>194.4</v>
      </c>
      <c r="K8685" s="35"/>
      <c r="L8685" s="45" t="str">
        <f t="shared" si="2305"/>
        <v/>
      </c>
      <c r="M8685" s="45" t="str">
        <f t="shared" si="2306"/>
        <v/>
      </c>
      <c r="N8685" s="46" t="e">
        <f>IF(A8685="ZMP",E8685*(1+(F8685/100)),#REF!)</f>
        <v>#REF!</v>
      </c>
      <c r="O8685" s="45" t="str">
        <f t="shared" si="2307"/>
        <v/>
      </c>
    </row>
    <row r="8686" spans="1:15" ht="12.75" outlineLevel="1" collapsed="1" x14ac:dyDescent="0.2">
      <c r="A8686" s="38" t="s">
        <v>315</v>
      </c>
      <c r="B8686" s="39" t="s">
        <v>75</v>
      </c>
      <c r="C8686" s="39" t="s">
        <v>76</v>
      </c>
      <c r="D8686" s="40" t="s">
        <v>17</v>
      </c>
      <c r="E8686" s="41">
        <v>0.02</v>
      </c>
      <c r="F8686" s="42"/>
      <c r="G8686" s="43">
        <v>760</v>
      </c>
      <c r="H8686" s="44">
        <f t="shared" si="2302"/>
        <v>15.200000000000001</v>
      </c>
      <c r="I8686" s="45" t="str">
        <f t="shared" si="2303"/>
        <v/>
      </c>
      <c r="J8686" s="45">
        <f t="shared" si="2304"/>
        <v>15.200000000000001</v>
      </c>
      <c r="K8686" s="35"/>
      <c r="L8686" s="45" t="str">
        <f t="shared" si="2305"/>
        <v/>
      </c>
      <c r="M8686" s="45" t="str">
        <f t="shared" si="2306"/>
        <v/>
      </c>
      <c r="N8686" s="46" t="e">
        <f>IF(A8686="ZMP",E8686*(1+(F8686/100)),#REF!)</f>
        <v>#REF!</v>
      </c>
      <c r="O8686" s="45" t="str">
        <f t="shared" si="2307"/>
        <v/>
      </c>
    </row>
    <row r="8687" spans="1:15" ht="12.75" outlineLevel="1" collapsed="1" x14ac:dyDescent="0.2">
      <c r="A8687" s="38" t="s">
        <v>228</v>
      </c>
      <c r="B8687" s="39" t="s">
        <v>641</v>
      </c>
      <c r="C8687" s="39" t="s">
        <v>642</v>
      </c>
      <c r="D8687" s="40" t="s">
        <v>111</v>
      </c>
      <c r="E8687" s="41">
        <v>2</v>
      </c>
      <c r="F8687" s="42"/>
      <c r="G8687" s="43">
        <v>2.1800000000000002</v>
      </c>
      <c r="H8687" s="44">
        <f t="shared" si="2302"/>
        <v>4.3600000000000003</v>
      </c>
      <c r="I8687" s="45" t="str">
        <f t="shared" si="2303"/>
        <v/>
      </c>
      <c r="J8687" s="45" t="str">
        <f t="shared" si="2304"/>
        <v/>
      </c>
      <c r="K8687" s="35"/>
      <c r="L8687" s="45" t="str">
        <f t="shared" si="2305"/>
        <v/>
      </c>
      <c r="M8687" s="45">
        <f t="shared" si="2306"/>
        <v>4.3600000000000003</v>
      </c>
      <c r="N8687" s="46" t="e">
        <f>IF(A8687="ZMP",E8687*(1+(F8687/100)),#REF!)</f>
        <v>#REF!</v>
      </c>
      <c r="O8687" s="45" t="str">
        <f t="shared" si="2307"/>
        <v/>
      </c>
    </row>
    <row r="8688" spans="1:15" ht="12.75" outlineLevel="1" collapsed="1" x14ac:dyDescent="0.2">
      <c r="A8688" s="38" t="s">
        <v>228</v>
      </c>
      <c r="B8688" s="39" t="s">
        <v>643</v>
      </c>
      <c r="C8688" s="39" t="s">
        <v>644</v>
      </c>
      <c r="D8688" s="40" t="s">
        <v>111</v>
      </c>
      <c r="E8688" s="41">
        <v>2</v>
      </c>
      <c r="F8688" s="42"/>
      <c r="G8688" s="43">
        <v>1.0900000000000001</v>
      </c>
      <c r="H8688" s="44">
        <f t="shared" si="2302"/>
        <v>2.1800000000000002</v>
      </c>
      <c r="I8688" s="45" t="str">
        <f t="shared" si="2303"/>
        <v/>
      </c>
      <c r="J8688" s="45" t="str">
        <f t="shared" si="2304"/>
        <v/>
      </c>
      <c r="K8688" s="35"/>
      <c r="L8688" s="45" t="str">
        <f t="shared" si="2305"/>
        <v/>
      </c>
      <c r="M8688" s="45">
        <f t="shared" si="2306"/>
        <v>2.1800000000000002</v>
      </c>
      <c r="N8688" s="46" t="e">
        <f>IF(A8688="ZMP",E8688*(1+(F8688/100)),#REF!)</f>
        <v>#REF!</v>
      </c>
      <c r="O8688" s="45" t="str">
        <f t="shared" si="2307"/>
        <v/>
      </c>
    </row>
    <row r="8689" spans="1:15" ht="12.75" outlineLevel="1" collapsed="1" x14ac:dyDescent="0.2">
      <c r="A8689" s="38" t="s">
        <v>228</v>
      </c>
      <c r="B8689" s="39" t="s">
        <v>820</v>
      </c>
      <c r="C8689" s="39" t="s">
        <v>821</v>
      </c>
      <c r="D8689" s="40" t="s">
        <v>111</v>
      </c>
      <c r="E8689" s="41">
        <v>1</v>
      </c>
      <c r="F8689" s="42"/>
      <c r="G8689" s="43">
        <v>1065.24</v>
      </c>
      <c r="H8689" s="44">
        <f t="shared" si="2302"/>
        <v>1065.24</v>
      </c>
      <c r="I8689" s="45" t="str">
        <f t="shared" si="2303"/>
        <v/>
      </c>
      <c r="J8689" s="45" t="str">
        <f t="shared" si="2304"/>
        <v/>
      </c>
      <c r="K8689" s="35"/>
      <c r="L8689" s="45" t="str">
        <f t="shared" si="2305"/>
        <v/>
      </c>
      <c r="M8689" s="45">
        <f t="shared" si="2306"/>
        <v>1065.24</v>
      </c>
      <c r="N8689" s="46" t="e">
        <f>IF(A8689="ZMP",E8689*(1+(F8689/100)),#REF!)</f>
        <v>#REF!</v>
      </c>
      <c r="O8689" s="45" t="str">
        <f t="shared" si="2307"/>
        <v/>
      </c>
    </row>
    <row r="8690" spans="1:15" ht="12.75" outlineLevel="1" collapsed="1" x14ac:dyDescent="0.2">
      <c r="A8690" s="38" t="s">
        <v>228</v>
      </c>
      <c r="B8690" s="39" t="s">
        <v>4961</v>
      </c>
      <c r="C8690" s="39" t="s">
        <v>4962</v>
      </c>
      <c r="D8690" s="40" t="s">
        <v>111</v>
      </c>
      <c r="E8690" s="41">
        <v>1</v>
      </c>
      <c r="F8690" s="42"/>
      <c r="G8690" s="43">
        <v>254.44</v>
      </c>
      <c r="H8690" s="44">
        <f t="shared" si="2302"/>
        <v>254.44</v>
      </c>
      <c r="I8690" s="45" t="str">
        <f t="shared" si="2303"/>
        <v/>
      </c>
      <c r="J8690" s="45" t="str">
        <f t="shared" si="2304"/>
        <v/>
      </c>
      <c r="K8690" s="35"/>
      <c r="L8690" s="45" t="str">
        <f t="shared" si="2305"/>
        <v/>
      </c>
      <c r="M8690" s="45">
        <f t="shared" si="2306"/>
        <v>254.44</v>
      </c>
      <c r="N8690" s="46" t="e">
        <f>IF(A8690="ZMP",E8690*(1+(F8690/100)),#REF!)</f>
        <v>#REF!</v>
      </c>
      <c r="O8690" s="45" t="str">
        <f t="shared" si="2307"/>
        <v/>
      </c>
    </row>
    <row r="8691" spans="1:15" ht="12.75" outlineLevel="2" x14ac:dyDescent="0.2">
      <c r="A8691" s="47"/>
      <c r="B8691" s="48"/>
      <c r="C8691" s="48"/>
      <c r="D8691" s="49"/>
      <c r="E8691" s="50"/>
      <c r="F8691" s="51"/>
      <c r="G8691" s="52"/>
      <c r="H8691" s="53"/>
      <c r="I8691" s="54"/>
      <c r="J8691" s="54"/>
      <c r="K8691" s="35"/>
      <c r="L8691" s="54"/>
      <c r="M8691" s="54"/>
      <c r="N8691" s="54"/>
      <c r="O8691" s="54"/>
    </row>
    <row r="8692" spans="1:15" ht="12.75" x14ac:dyDescent="0.2">
      <c r="A8692" s="27" t="s">
        <v>198</v>
      </c>
      <c r="B8692" s="28" t="s">
        <v>4963</v>
      </c>
      <c r="C8692" s="29" t="s">
        <v>4964</v>
      </c>
      <c r="D8692" s="30" t="s">
        <v>253</v>
      </c>
      <c r="E8692" s="31">
        <v>1</v>
      </c>
      <c r="F8692" s="32"/>
      <c r="G8692" s="33">
        <v>1821.94</v>
      </c>
      <c r="H8692" s="34">
        <f>G8692</f>
        <v>1821.94</v>
      </c>
      <c r="I8692" s="35">
        <f>SUM(I8693:I8700)</f>
        <v>280.08</v>
      </c>
      <c r="J8692" s="35">
        <f>SUM(J8693:J8700)</f>
        <v>209.6</v>
      </c>
      <c r="K8692" s="35">
        <f t="shared" si="2289"/>
        <v>489.67999999999995</v>
      </c>
      <c r="L8692" s="35">
        <f>SUM(L8693:L8700)</f>
        <v>0</v>
      </c>
      <c r="M8692" s="35">
        <f>SUM(M8693:M8700)</f>
        <v>1332.86</v>
      </c>
      <c r="N8692" s="35"/>
      <c r="O8692" s="35">
        <f>SUM(O8693:O8700)</f>
        <v>0</v>
      </c>
    </row>
    <row r="8693" spans="1:15" ht="12.75" outlineLevel="1" collapsed="1" x14ac:dyDescent="0.2">
      <c r="A8693" s="38" t="s">
        <v>202</v>
      </c>
      <c r="B8693" s="39" t="s">
        <v>203</v>
      </c>
      <c r="C8693" s="39" t="s">
        <v>204</v>
      </c>
      <c r="D8693" s="40" t="s">
        <v>205</v>
      </c>
      <c r="E8693" s="41">
        <v>0.38900000000000001</v>
      </c>
      <c r="F8693" s="42"/>
      <c r="G8693" s="43">
        <v>720</v>
      </c>
      <c r="H8693" s="44">
        <f t="shared" ref="H8693:H8699" si="2308">IF(ISNUMBER(F8693),(E8693*(1+(F8693/100))*G8693),G8693*E8693)</f>
        <v>280.08</v>
      </c>
      <c r="I8693" s="45">
        <f t="shared" ref="I8693:I8699" si="2309">IF(OR(A8693="PM",A8693="PZ",A8693="PP"),H8693,"")</f>
        <v>280.08</v>
      </c>
      <c r="J8693" s="45" t="str">
        <f t="shared" ref="J8693:J8699" si="2310">IF(A8693="S",H8693,"")</f>
        <v/>
      </c>
      <c r="K8693" s="35"/>
      <c r="L8693" s="45" t="str">
        <f t="shared" ref="L8693:L8699" si="2311">IF(A8693="M06",H8693,"")</f>
        <v/>
      </c>
      <c r="M8693" s="45" t="str">
        <f t="shared" ref="M8693:M8699" si="2312">IF(OR(A8693="M02",A8693="M25",A8693="M01s"),H8693,"")</f>
        <v/>
      </c>
      <c r="N8693" s="46" t="e">
        <f>IF(A8693="ZMP",E8693*(1+(F8693/100)),#REF!)</f>
        <v>#REF!</v>
      </c>
      <c r="O8693" s="45" t="str">
        <f t="shared" ref="O8693:O8699" si="2313">IF(A8693="M01e",H8693,"")</f>
        <v/>
      </c>
    </row>
    <row r="8694" spans="1:15" ht="12.75" outlineLevel="1" collapsed="1" x14ac:dyDescent="0.2">
      <c r="A8694" s="38" t="s">
        <v>315</v>
      </c>
      <c r="B8694" s="39" t="s">
        <v>49</v>
      </c>
      <c r="C8694" s="39" t="s">
        <v>50</v>
      </c>
      <c r="D8694" s="40" t="s">
        <v>46</v>
      </c>
      <c r="E8694" s="41">
        <v>0.216</v>
      </c>
      <c r="F8694" s="42"/>
      <c r="G8694" s="43">
        <v>900</v>
      </c>
      <c r="H8694" s="44">
        <f t="shared" si="2308"/>
        <v>194.4</v>
      </c>
      <c r="I8694" s="45" t="str">
        <f t="shared" si="2309"/>
        <v/>
      </c>
      <c r="J8694" s="45">
        <f t="shared" si="2310"/>
        <v>194.4</v>
      </c>
      <c r="K8694" s="35"/>
      <c r="L8694" s="45" t="str">
        <f t="shared" si="2311"/>
        <v/>
      </c>
      <c r="M8694" s="45" t="str">
        <f t="shared" si="2312"/>
        <v/>
      </c>
      <c r="N8694" s="46" t="e">
        <f>IF(A8694="ZMP",E8694*(1+(F8694/100)),#REF!)</f>
        <v>#REF!</v>
      </c>
      <c r="O8694" s="45" t="str">
        <f t="shared" si="2313"/>
        <v/>
      </c>
    </row>
    <row r="8695" spans="1:15" ht="12.75" outlineLevel="1" collapsed="1" x14ac:dyDescent="0.2">
      <c r="A8695" s="38" t="s">
        <v>315</v>
      </c>
      <c r="B8695" s="39" t="s">
        <v>75</v>
      </c>
      <c r="C8695" s="39" t="s">
        <v>76</v>
      </c>
      <c r="D8695" s="40" t="s">
        <v>17</v>
      </c>
      <c r="E8695" s="41">
        <v>0.02</v>
      </c>
      <c r="F8695" s="42"/>
      <c r="G8695" s="43">
        <v>760</v>
      </c>
      <c r="H8695" s="44">
        <f t="shared" si="2308"/>
        <v>15.200000000000001</v>
      </c>
      <c r="I8695" s="45" t="str">
        <f t="shared" si="2309"/>
        <v/>
      </c>
      <c r="J8695" s="45">
        <f t="shared" si="2310"/>
        <v>15.200000000000001</v>
      </c>
      <c r="K8695" s="35"/>
      <c r="L8695" s="45" t="str">
        <f t="shared" si="2311"/>
        <v/>
      </c>
      <c r="M8695" s="45" t="str">
        <f t="shared" si="2312"/>
        <v/>
      </c>
      <c r="N8695" s="46" t="e">
        <f>IF(A8695="ZMP",E8695*(1+(F8695/100)),#REF!)</f>
        <v>#REF!</v>
      </c>
      <c r="O8695" s="45" t="str">
        <f t="shared" si="2313"/>
        <v/>
      </c>
    </row>
    <row r="8696" spans="1:15" ht="12.75" outlineLevel="1" collapsed="1" x14ac:dyDescent="0.2">
      <c r="A8696" s="38" t="s">
        <v>228</v>
      </c>
      <c r="B8696" s="39" t="s">
        <v>641</v>
      </c>
      <c r="C8696" s="39" t="s">
        <v>642</v>
      </c>
      <c r="D8696" s="40" t="s">
        <v>111</v>
      </c>
      <c r="E8696" s="41">
        <v>2</v>
      </c>
      <c r="F8696" s="42"/>
      <c r="G8696" s="43">
        <v>2.1800000000000002</v>
      </c>
      <c r="H8696" s="44">
        <f t="shared" si="2308"/>
        <v>4.3600000000000003</v>
      </c>
      <c r="I8696" s="45" t="str">
        <f t="shared" si="2309"/>
        <v/>
      </c>
      <c r="J8696" s="45" t="str">
        <f t="shared" si="2310"/>
        <v/>
      </c>
      <c r="K8696" s="35"/>
      <c r="L8696" s="45" t="str">
        <f t="shared" si="2311"/>
        <v/>
      </c>
      <c r="M8696" s="45">
        <f t="shared" si="2312"/>
        <v>4.3600000000000003</v>
      </c>
      <c r="N8696" s="46" t="e">
        <f>IF(A8696="ZMP",E8696*(1+(F8696/100)),#REF!)</f>
        <v>#REF!</v>
      </c>
      <c r="O8696" s="45" t="str">
        <f t="shared" si="2313"/>
        <v/>
      </c>
    </row>
    <row r="8697" spans="1:15" ht="12.75" outlineLevel="1" collapsed="1" x14ac:dyDescent="0.2">
      <c r="A8697" s="38" t="s">
        <v>228</v>
      </c>
      <c r="B8697" s="39" t="s">
        <v>643</v>
      </c>
      <c r="C8697" s="39" t="s">
        <v>644</v>
      </c>
      <c r="D8697" s="40" t="s">
        <v>111</v>
      </c>
      <c r="E8697" s="41">
        <v>2</v>
      </c>
      <c r="F8697" s="42"/>
      <c r="G8697" s="43">
        <v>1.0900000000000001</v>
      </c>
      <c r="H8697" s="44">
        <f t="shared" si="2308"/>
        <v>2.1800000000000002</v>
      </c>
      <c r="I8697" s="45" t="str">
        <f t="shared" si="2309"/>
        <v/>
      </c>
      <c r="J8697" s="45" t="str">
        <f t="shared" si="2310"/>
        <v/>
      </c>
      <c r="K8697" s="35"/>
      <c r="L8697" s="45" t="str">
        <f t="shared" si="2311"/>
        <v/>
      </c>
      <c r="M8697" s="45">
        <f t="shared" si="2312"/>
        <v>2.1800000000000002</v>
      </c>
      <c r="N8697" s="46" t="e">
        <f>IF(A8697="ZMP",E8697*(1+(F8697/100)),#REF!)</f>
        <v>#REF!</v>
      </c>
      <c r="O8697" s="45" t="str">
        <f t="shared" si="2313"/>
        <v/>
      </c>
    </row>
    <row r="8698" spans="1:15" ht="12.75" outlineLevel="1" collapsed="1" x14ac:dyDescent="0.2">
      <c r="A8698" s="38" t="s">
        <v>228</v>
      </c>
      <c r="B8698" s="39" t="s">
        <v>820</v>
      </c>
      <c r="C8698" s="39" t="s">
        <v>821</v>
      </c>
      <c r="D8698" s="40" t="s">
        <v>111</v>
      </c>
      <c r="E8698" s="41">
        <v>1</v>
      </c>
      <c r="F8698" s="42"/>
      <c r="G8698" s="43">
        <v>1065.24</v>
      </c>
      <c r="H8698" s="44">
        <f t="shared" si="2308"/>
        <v>1065.24</v>
      </c>
      <c r="I8698" s="45" t="str">
        <f t="shared" si="2309"/>
        <v/>
      </c>
      <c r="J8698" s="45" t="str">
        <f t="shared" si="2310"/>
        <v/>
      </c>
      <c r="K8698" s="35"/>
      <c r="L8698" s="45" t="str">
        <f t="shared" si="2311"/>
        <v/>
      </c>
      <c r="M8698" s="45">
        <f t="shared" si="2312"/>
        <v>1065.24</v>
      </c>
      <c r="N8698" s="46" t="e">
        <f>IF(A8698="ZMP",E8698*(1+(F8698/100)),#REF!)</f>
        <v>#REF!</v>
      </c>
      <c r="O8698" s="45" t="str">
        <f t="shared" si="2313"/>
        <v/>
      </c>
    </row>
    <row r="8699" spans="1:15" ht="12.75" outlineLevel="1" collapsed="1" x14ac:dyDescent="0.2">
      <c r="A8699" s="38" t="s">
        <v>228</v>
      </c>
      <c r="B8699" s="39" t="s">
        <v>4965</v>
      </c>
      <c r="C8699" s="39" t="s">
        <v>4966</v>
      </c>
      <c r="D8699" s="40" t="s">
        <v>111</v>
      </c>
      <c r="E8699" s="41">
        <v>1</v>
      </c>
      <c r="F8699" s="42"/>
      <c r="G8699" s="43">
        <v>261.08</v>
      </c>
      <c r="H8699" s="44">
        <f t="shared" si="2308"/>
        <v>261.08</v>
      </c>
      <c r="I8699" s="45" t="str">
        <f t="shared" si="2309"/>
        <v/>
      </c>
      <c r="J8699" s="45" t="str">
        <f t="shared" si="2310"/>
        <v/>
      </c>
      <c r="K8699" s="35"/>
      <c r="L8699" s="45" t="str">
        <f t="shared" si="2311"/>
        <v/>
      </c>
      <c r="M8699" s="45">
        <f t="shared" si="2312"/>
        <v>261.08</v>
      </c>
      <c r="N8699" s="46" t="e">
        <f>IF(A8699="ZMP",E8699*(1+(F8699/100)),#REF!)</f>
        <v>#REF!</v>
      </c>
      <c r="O8699" s="45" t="str">
        <f t="shared" si="2313"/>
        <v/>
      </c>
    </row>
    <row r="8700" spans="1:15" ht="12.75" outlineLevel="2" x14ac:dyDescent="0.2">
      <c r="A8700" s="47"/>
      <c r="B8700" s="48"/>
      <c r="C8700" s="48"/>
      <c r="D8700" s="49"/>
      <c r="E8700" s="50"/>
      <c r="F8700" s="51"/>
      <c r="G8700" s="52"/>
      <c r="H8700" s="53"/>
      <c r="I8700" s="54"/>
      <c r="J8700" s="54"/>
      <c r="K8700" s="35"/>
      <c r="L8700" s="54"/>
      <c r="M8700" s="54"/>
      <c r="N8700" s="54"/>
      <c r="O8700" s="54"/>
    </row>
    <row r="8701" spans="1:15" ht="12.75" x14ac:dyDescent="0.2">
      <c r="A8701" s="27" t="s">
        <v>198</v>
      </c>
      <c r="B8701" s="28" t="s">
        <v>4967</v>
      </c>
      <c r="C8701" s="29" t="s">
        <v>4968</v>
      </c>
      <c r="D8701" s="30" t="s">
        <v>253</v>
      </c>
      <c r="E8701" s="31">
        <v>1</v>
      </c>
      <c r="F8701" s="32"/>
      <c r="G8701" s="33">
        <v>1603.89</v>
      </c>
      <c r="H8701" s="34">
        <f>G8701</f>
        <v>1603.89</v>
      </c>
      <c r="I8701" s="35">
        <f>SUM(I8702:I8709)</f>
        <v>234.72</v>
      </c>
      <c r="J8701" s="35">
        <f>SUM(J8702:J8709)</f>
        <v>163.69999999999999</v>
      </c>
      <c r="K8701" s="35">
        <f t="shared" si="2289"/>
        <v>398.41999999999996</v>
      </c>
      <c r="L8701" s="35">
        <f>SUM(L8702:L8709)</f>
        <v>0</v>
      </c>
      <c r="M8701" s="35">
        <f>SUM(M8702:M8709)</f>
        <v>1206.07</v>
      </c>
      <c r="N8701" s="35"/>
      <c r="O8701" s="35">
        <f>SUM(O8702:O8709)</f>
        <v>0</v>
      </c>
    </row>
    <row r="8702" spans="1:15" ht="12.75" outlineLevel="1" collapsed="1" x14ac:dyDescent="0.2">
      <c r="A8702" s="38" t="s">
        <v>202</v>
      </c>
      <c r="B8702" s="39" t="s">
        <v>203</v>
      </c>
      <c r="C8702" s="39" t="s">
        <v>204</v>
      </c>
      <c r="D8702" s="40" t="s">
        <v>205</v>
      </c>
      <c r="E8702" s="41">
        <v>0.32600000000000001</v>
      </c>
      <c r="F8702" s="42"/>
      <c r="G8702" s="43">
        <v>720</v>
      </c>
      <c r="H8702" s="44">
        <f t="shared" ref="H8702:H8708" si="2314">IF(ISNUMBER(F8702),(E8702*(1+(F8702/100))*G8702),G8702*E8702)</f>
        <v>234.72</v>
      </c>
      <c r="I8702" s="45">
        <f t="shared" ref="I8702:I8708" si="2315">IF(OR(A8702="PM",A8702="PZ",A8702="PP"),H8702,"")</f>
        <v>234.72</v>
      </c>
      <c r="J8702" s="45" t="str">
        <f t="shared" ref="J8702:J8708" si="2316">IF(A8702="S",H8702,"")</f>
        <v/>
      </c>
      <c r="K8702" s="35"/>
      <c r="L8702" s="45" t="str">
        <f t="shared" ref="L8702:L8708" si="2317">IF(A8702="M06",H8702,"")</f>
        <v/>
      </c>
      <c r="M8702" s="45" t="str">
        <f t="shared" ref="M8702:M8708" si="2318">IF(OR(A8702="M02",A8702="M25",A8702="M01s"),H8702,"")</f>
        <v/>
      </c>
      <c r="N8702" s="46" t="e">
        <f>IF(A8702="ZMP",E8702*(1+(F8702/100)),#REF!)</f>
        <v>#REF!</v>
      </c>
      <c r="O8702" s="45" t="str">
        <f t="shared" ref="O8702:O8708" si="2319">IF(A8702="M01e",H8702,"")</f>
        <v/>
      </c>
    </row>
    <row r="8703" spans="1:15" ht="12.75" outlineLevel="1" collapsed="1" x14ac:dyDescent="0.2">
      <c r="A8703" s="38" t="s">
        <v>315</v>
      </c>
      <c r="B8703" s="39" t="s">
        <v>49</v>
      </c>
      <c r="C8703" s="39" t="s">
        <v>50</v>
      </c>
      <c r="D8703" s="40" t="s">
        <v>46</v>
      </c>
      <c r="E8703" s="41">
        <v>0.16500000000000001</v>
      </c>
      <c r="F8703" s="42"/>
      <c r="G8703" s="43">
        <v>900</v>
      </c>
      <c r="H8703" s="44">
        <f t="shared" si="2314"/>
        <v>148.5</v>
      </c>
      <c r="I8703" s="45" t="str">
        <f t="shared" si="2315"/>
        <v/>
      </c>
      <c r="J8703" s="45">
        <f t="shared" si="2316"/>
        <v>148.5</v>
      </c>
      <c r="K8703" s="35"/>
      <c r="L8703" s="45" t="str">
        <f t="shared" si="2317"/>
        <v/>
      </c>
      <c r="M8703" s="45" t="str">
        <f t="shared" si="2318"/>
        <v/>
      </c>
      <c r="N8703" s="46" t="e">
        <f>IF(A8703="ZMP",E8703*(1+(F8703/100)),#REF!)</f>
        <v>#REF!</v>
      </c>
      <c r="O8703" s="45" t="str">
        <f t="shared" si="2319"/>
        <v/>
      </c>
    </row>
    <row r="8704" spans="1:15" ht="12.75" outlineLevel="1" collapsed="1" x14ac:dyDescent="0.2">
      <c r="A8704" s="38" t="s">
        <v>315</v>
      </c>
      <c r="B8704" s="39" t="s">
        <v>75</v>
      </c>
      <c r="C8704" s="39" t="s">
        <v>76</v>
      </c>
      <c r="D8704" s="40" t="s">
        <v>17</v>
      </c>
      <c r="E8704" s="41">
        <v>0.02</v>
      </c>
      <c r="F8704" s="42"/>
      <c r="G8704" s="43">
        <v>760</v>
      </c>
      <c r="H8704" s="44">
        <f t="shared" si="2314"/>
        <v>15.200000000000001</v>
      </c>
      <c r="I8704" s="45" t="str">
        <f t="shared" si="2315"/>
        <v/>
      </c>
      <c r="J8704" s="45">
        <f t="shared" si="2316"/>
        <v>15.200000000000001</v>
      </c>
      <c r="K8704" s="35"/>
      <c r="L8704" s="45" t="str">
        <f t="shared" si="2317"/>
        <v/>
      </c>
      <c r="M8704" s="45" t="str">
        <f t="shared" si="2318"/>
        <v/>
      </c>
      <c r="N8704" s="46" t="e">
        <f>IF(A8704="ZMP",E8704*(1+(F8704/100)),#REF!)</f>
        <v>#REF!</v>
      </c>
      <c r="O8704" s="45" t="str">
        <f t="shared" si="2319"/>
        <v/>
      </c>
    </row>
    <row r="8705" spans="1:15" ht="12.75" outlineLevel="1" collapsed="1" x14ac:dyDescent="0.2">
      <c r="A8705" s="38" t="s">
        <v>228</v>
      </c>
      <c r="B8705" s="39" t="s">
        <v>641</v>
      </c>
      <c r="C8705" s="39" t="s">
        <v>642</v>
      </c>
      <c r="D8705" s="40" t="s">
        <v>111</v>
      </c>
      <c r="E8705" s="41">
        <v>2</v>
      </c>
      <c r="F8705" s="42"/>
      <c r="G8705" s="43">
        <v>2.1800000000000002</v>
      </c>
      <c r="H8705" s="44">
        <f t="shared" si="2314"/>
        <v>4.3600000000000003</v>
      </c>
      <c r="I8705" s="45" t="str">
        <f t="shared" si="2315"/>
        <v/>
      </c>
      <c r="J8705" s="45" t="str">
        <f t="shared" si="2316"/>
        <v/>
      </c>
      <c r="K8705" s="35"/>
      <c r="L8705" s="45" t="str">
        <f t="shared" si="2317"/>
        <v/>
      </c>
      <c r="M8705" s="45">
        <f t="shared" si="2318"/>
        <v>4.3600000000000003</v>
      </c>
      <c r="N8705" s="46" t="e">
        <f>IF(A8705="ZMP",E8705*(1+(F8705/100)),#REF!)</f>
        <v>#REF!</v>
      </c>
      <c r="O8705" s="45" t="str">
        <f t="shared" si="2319"/>
        <v/>
      </c>
    </row>
    <row r="8706" spans="1:15" ht="12.75" outlineLevel="1" collapsed="1" x14ac:dyDescent="0.2">
      <c r="A8706" s="38" t="s">
        <v>228</v>
      </c>
      <c r="B8706" s="39" t="s">
        <v>643</v>
      </c>
      <c r="C8706" s="39" t="s">
        <v>644</v>
      </c>
      <c r="D8706" s="40" t="s">
        <v>111</v>
      </c>
      <c r="E8706" s="41">
        <v>2</v>
      </c>
      <c r="F8706" s="42"/>
      <c r="G8706" s="43">
        <v>1.0900000000000001</v>
      </c>
      <c r="H8706" s="44">
        <f t="shared" si="2314"/>
        <v>2.1800000000000002</v>
      </c>
      <c r="I8706" s="45" t="str">
        <f t="shared" si="2315"/>
        <v/>
      </c>
      <c r="J8706" s="45" t="str">
        <f t="shared" si="2316"/>
        <v/>
      </c>
      <c r="K8706" s="35"/>
      <c r="L8706" s="45" t="str">
        <f t="shared" si="2317"/>
        <v/>
      </c>
      <c r="M8706" s="45">
        <f t="shared" si="2318"/>
        <v>2.1800000000000002</v>
      </c>
      <c r="N8706" s="46" t="e">
        <f>IF(A8706="ZMP",E8706*(1+(F8706/100)),#REF!)</f>
        <v>#REF!</v>
      </c>
      <c r="O8706" s="45" t="str">
        <f t="shared" si="2319"/>
        <v/>
      </c>
    </row>
    <row r="8707" spans="1:15" ht="12.75" outlineLevel="1" collapsed="1" x14ac:dyDescent="0.2">
      <c r="A8707" s="38" t="s">
        <v>228</v>
      </c>
      <c r="B8707" s="39" t="s">
        <v>820</v>
      </c>
      <c r="C8707" s="39" t="s">
        <v>821</v>
      </c>
      <c r="D8707" s="40" t="s">
        <v>111</v>
      </c>
      <c r="E8707" s="41">
        <v>1</v>
      </c>
      <c r="F8707" s="42"/>
      <c r="G8707" s="43">
        <v>1065.24</v>
      </c>
      <c r="H8707" s="44">
        <f t="shared" si="2314"/>
        <v>1065.24</v>
      </c>
      <c r="I8707" s="45" t="str">
        <f t="shared" si="2315"/>
        <v/>
      </c>
      <c r="J8707" s="45" t="str">
        <f t="shared" si="2316"/>
        <v/>
      </c>
      <c r="K8707" s="35"/>
      <c r="L8707" s="45" t="str">
        <f t="shared" si="2317"/>
        <v/>
      </c>
      <c r="M8707" s="45">
        <f t="shared" si="2318"/>
        <v>1065.24</v>
      </c>
      <c r="N8707" s="46" t="e">
        <f>IF(A8707="ZMP",E8707*(1+(F8707/100)),#REF!)</f>
        <v>#REF!</v>
      </c>
      <c r="O8707" s="45" t="str">
        <f t="shared" si="2319"/>
        <v/>
      </c>
    </row>
    <row r="8708" spans="1:15" ht="12.75" outlineLevel="1" collapsed="1" x14ac:dyDescent="0.2">
      <c r="A8708" s="38" t="s">
        <v>228</v>
      </c>
      <c r="B8708" s="39" t="s">
        <v>4953</v>
      </c>
      <c r="C8708" s="39" t="s">
        <v>4954</v>
      </c>
      <c r="D8708" s="40" t="s">
        <v>111</v>
      </c>
      <c r="E8708" s="41">
        <v>1</v>
      </c>
      <c r="F8708" s="42"/>
      <c r="G8708" s="43">
        <v>134.29</v>
      </c>
      <c r="H8708" s="44">
        <f t="shared" si="2314"/>
        <v>134.29</v>
      </c>
      <c r="I8708" s="45" t="str">
        <f t="shared" si="2315"/>
        <v/>
      </c>
      <c r="J8708" s="45" t="str">
        <f t="shared" si="2316"/>
        <v/>
      </c>
      <c r="K8708" s="35"/>
      <c r="L8708" s="45" t="str">
        <f t="shared" si="2317"/>
        <v/>
      </c>
      <c r="M8708" s="45">
        <f t="shared" si="2318"/>
        <v>134.29</v>
      </c>
      <c r="N8708" s="46" t="e">
        <f>IF(A8708="ZMP",E8708*(1+(F8708/100)),#REF!)</f>
        <v>#REF!</v>
      </c>
      <c r="O8708" s="45" t="str">
        <f t="shared" si="2319"/>
        <v/>
      </c>
    </row>
    <row r="8709" spans="1:15" ht="12.75" outlineLevel="2" x14ac:dyDescent="0.2">
      <c r="A8709" s="47"/>
      <c r="B8709" s="48"/>
      <c r="C8709" s="48"/>
      <c r="D8709" s="49"/>
      <c r="E8709" s="50"/>
      <c r="F8709" s="51"/>
      <c r="G8709" s="52"/>
      <c r="H8709" s="53"/>
      <c r="I8709" s="54"/>
      <c r="J8709" s="54"/>
      <c r="K8709" s="35"/>
      <c r="L8709" s="54"/>
      <c r="M8709" s="54"/>
      <c r="N8709" s="54"/>
      <c r="O8709" s="54"/>
    </row>
    <row r="8710" spans="1:15" ht="12.75" x14ac:dyDescent="0.2">
      <c r="A8710" s="27" t="s">
        <v>198</v>
      </c>
      <c r="B8710" s="28" t="s">
        <v>4969</v>
      </c>
      <c r="C8710" s="29" t="s">
        <v>4970</v>
      </c>
      <c r="D8710" s="30" t="s">
        <v>253</v>
      </c>
      <c r="E8710" s="31">
        <v>1</v>
      </c>
      <c r="F8710" s="32"/>
      <c r="G8710" s="33">
        <v>2168.7600000000002</v>
      </c>
      <c r="H8710" s="34">
        <f>G8710</f>
        <v>2168.7600000000002</v>
      </c>
      <c r="I8710" s="35">
        <f>SUM(I8711:I8718)</f>
        <v>283.68</v>
      </c>
      <c r="J8710" s="35">
        <f>SUM(J8711:J8718)</f>
        <v>209.6</v>
      </c>
      <c r="K8710" s="35">
        <f t="shared" ref="K8710:K8763" si="2320">I8710+J8710</f>
        <v>493.28</v>
      </c>
      <c r="L8710" s="35">
        <f>SUM(L8711:L8718)</f>
        <v>0</v>
      </c>
      <c r="M8710" s="35">
        <f>SUM(M8711:M8718)</f>
        <v>1676.08</v>
      </c>
      <c r="N8710" s="35"/>
      <c r="O8710" s="35">
        <f>SUM(O8711:O8718)</f>
        <v>0</v>
      </c>
    </row>
    <row r="8711" spans="1:15" ht="12.75" outlineLevel="1" collapsed="1" x14ac:dyDescent="0.2">
      <c r="A8711" s="38" t="s">
        <v>202</v>
      </c>
      <c r="B8711" s="39" t="s">
        <v>203</v>
      </c>
      <c r="C8711" s="39" t="s">
        <v>204</v>
      </c>
      <c r="D8711" s="40" t="s">
        <v>205</v>
      </c>
      <c r="E8711" s="41">
        <v>0.39400000000000002</v>
      </c>
      <c r="F8711" s="42"/>
      <c r="G8711" s="43">
        <v>720</v>
      </c>
      <c r="H8711" s="44">
        <f t="shared" ref="H8711:H8717" si="2321">IF(ISNUMBER(F8711),(E8711*(1+(F8711/100))*G8711),G8711*E8711)</f>
        <v>283.68</v>
      </c>
      <c r="I8711" s="45">
        <f t="shared" ref="I8711:I8717" si="2322">IF(OR(A8711="PM",A8711="PZ",A8711="PP"),H8711,"")</f>
        <v>283.68</v>
      </c>
      <c r="J8711" s="45" t="str">
        <f t="shared" ref="J8711:J8717" si="2323">IF(A8711="S",H8711,"")</f>
        <v/>
      </c>
      <c r="K8711" s="35"/>
      <c r="L8711" s="45" t="str">
        <f t="shared" ref="L8711:L8717" si="2324">IF(A8711="M06",H8711,"")</f>
        <v/>
      </c>
      <c r="M8711" s="45" t="str">
        <f t="shared" ref="M8711:M8717" si="2325">IF(OR(A8711="M02",A8711="M25",A8711="M01s"),H8711,"")</f>
        <v/>
      </c>
      <c r="N8711" s="46" t="e">
        <f>IF(A8711="ZMP",E8711*(1+(F8711/100)),#REF!)</f>
        <v>#REF!</v>
      </c>
      <c r="O8711" s="45" t="str">
        <f t="shared" ref="O8711:O8717" si="2326">IF(A8711="M01e",H8711,"")</f>
        <v/>
      </c>
    </row>
    <row r="8712" spans="1:15" ht="12.75" outlineLevel="1" collapsed="1" x14ac:dyDescent="0.2">
      <c r="A8712" s="38" t="s">
        <v>315</v>
      </c>
      <c r="B8712" s="39" t="s">
        <v>49</v>
      </c>
      <c r="C8712" s="39" t="s">
        <v>50</v>
      </c>
      <c r="D8712" s="40" t="s">
        <v>46</v>
      </c>
      <c r="E8712" s="41">
        <v>0.216</v>
      </c>
      <c r="F8712" s="42"/>
      <c r="G8712" s="43">
        <v>900</v>
      </c>
      <c r="H8712" s="44">
        <f t="shared" si="2321"/>
        <v>194.4</v>
      </c>
      <c r="I8712" s="45" t="str">
        <f t="shared" si="2322"/>
        <v/>
      </c>
      <c r="J8712" s="45">
        <f t="shared" si="2323"/>
        <v>194.4</v>
      </c>
      <c r="K8712" s="35"/>
      <c r="L8712" s="45" t="str">
        <f t="shared" si="2324"/>
        <v/>
      </c>
      <c r="M8712" s="45" t="str">
        <f t="shared" si="2325"/>
        <v/>
      </c>
      <c r="N8712" s="46" t="e">
        <f>IF(A8712="ZMP",E8712*(1+(F8712/100)),#REF!)</f>
        <v>#REF!</v>
      </c>
      <c r="O8712" s="45" t="str">
        <f t="shared" si="2326"/>
        <v/>
      </c>
    </row>
    <row r="8713" spans="1:15" ht="12.75" outlineLevel="1" collapsed="1" x14ac:dyDescent="0.2">
      <c r="A8713" s="38" t="s">
        <v>315</v>
      </c>
      <c r="B8713" s="39" t="s">
        <v>75</v>
      </c>
      <c r="C8713" s="39" t="s">
        <v>76</v>
      </c>
      <c r="D8713" s="40" t="s">
        <v>17</v>
      </c>
      <c r="E8713" s="41">
        <v>0.02</v>
      </c>
      <c r="F8713" s="42"/>
      <c r="G8713" s="43">
        <v>760</v>
      </c>
      <c r="H8713" s="44">
        <f t="shared" si="2321"/>
        <v>15.200000000000001</v>
      </c>
      <c r="I8713" s="45" t="str">
        <f t="shared" si="2322"/>
        <v/>
      </c>
      <c r="J8713" s="45">
        <f t="shared" si="2323"/>
        <v>15.200000000000001</v>
      </c>
      <c r="K8713" s="35"/>
      <c r="L8713" s="45" t="str">
        <f t="shared" si="2324"/>
        <v/>
      </c>
      <c r="M8713" s="45" t="str">
        <f t="shared" si="2325"/>
        <v/>
      </c>
      <c r="N8713" s="46" t="e">
        <f>IF(A8713="ZMP",E8713*(1+(F8713/100)),#REF!)</f>
        <v>#REF!</v>
      </c>
      <c r="O8713" s="45" t="str">
        <f t="shared" si="2326"/>
        <v/>
      </c>
    </row>
    <row r="8714" spans="1:15" ht="12.75" outlineLevel="1" collapsed="1" x14ac:dyDescent="0.2">
      <c r="A8714" s="38" t="s">
        <v>228</v>
      </c>
      <c r="B8714" s="39" t="s">
        <v>641</v>
      </c>
      <c r="C8714" s="39" t="s">
        <v>642</v>
      </c>
      <c r="D8714" s="40" t="s">
        <v>111</v>
      </c>
      <c r="E8714" s="41">
        <v>2</v>
      </c>
      <c r="F8714" s="42"/>
      <c r="G8714" s="43">
        <v>2.1800000000000002</v>
      </c>
      <c r="H8714" s="44">
        <f t="shared" si="2321"/>
        <v>4.3600000000000003</v>
      </c>
      <c r="I8714" s="45" t="str">
        <f t="shared" si="2322"/>
        <v/>
      </c>
      <c r="J8714" s="45" t="str">
        <f t="shared" si="2323"/>
        <v/>
      </c>
      <c r="K8714" s="35"/>
      <c r="L8714" s="45" t="str">
        <f t="shared" si="2324"/>
        <v/>
      </c>
      <c r="M8714" s="45">
        <f t="shared" si="2325"/>
        <v>4.3600000000000003</v>
      </c>
      <c r="N8714" s="46" t="e">
        <f>IF(A8714="ZMP",E8714*(1+(F8714/100)),#REF!)</f>
        <v>#REF!</v>
      </c>
      <c r="O8714" s="45" t="str">
        <f t="shared" si="2326"/>
        <v/>
      </c>
    </row>
    <row r="8715" spans="1:15" ht="12.75" outlineLevel="1" collapsed="1" x14ac:dyDescent="0.2">
      <c r="A8715" s="38" t="s">
        <v>228</v>
      </c>
      <c r="B8715" s="39" t="s">
        <v>643</v>
      </c>
      <c r="C8715" s="39" t="s">
        <v>644</v>
      </c>
      <c r="D8715" s="40" t="s">
        <v>111</v>
      </c>
      <c r="E8715" s="41">
        <v>2</v>
      </c>
      <c r="F8715" s="42"/>
      <c r="G8715" s="43">
        <v>1.0900000000000001</v>
      </c>
      <c r="H8715" s="44">
        <f t="shared" si="2321"/>
        <v>2.1800000000000002</v>
      </c>
      <c r="I8715" s="45" t="str">
        <f t="shared" si="2322"/>
        <v/>
      </c>
      <c r="J8715" s="45" t="str">
        <f t="shared" si="2323"/>
        <v/>
      </c>
      <c r="K8715" s="35"/>
      <c r="L8715" s="45" t="str">
        <f t="shared" si="2324"/>
        <v/>
      </c>
      <c r="M8715" s="45">
        <f t="shared" si="2325"/>
        <v>2.1800000000000002</v>
      </c>
      <c r="N8715" s="46" t="e">
        <f>IF(A8715="ZMP",E8715*(1+(F8715/100)),#REF!)</f>
        <v>#REF!</v>
      </c>
      <c r="O8715" s="45" t="str">
        <f t="shared" si="2326"/>
        <v/>
      </c>
    </row>
    <row r="8716" spans="1:15" ht="12.75" outlineLevel="1" collapsed="1" x14ac:dyDescent="0.2">
      <c r="A8716" s="38" t="s">
        <v>228</v>
      </c>
      <c r="B8716" s="39" t="s">
        <v>4971</v>
      </c>
      <c r="C8716" s="39" t="s">
        <v>4972</v>
      </c>
      <c r="D8716" s="40" t="s">
        <v>111</v>
      </c>
      <c r="E8716" s="41">
        <v>1</v>
      </c>
      <c r="F8716" s="42"/>
      <c r="G8716" s="43">
        <v>1454.32</v>
      </c>
      <c r="H8716" s="44">
        <f t="shared" si="2321"/>
        <v>1454.32</v>
      </c>
      <c r="I8716" s="45" t="str">
        <f t="shared" si="2322"/>
        <v/>
      </c>
      <c r="J8716" s="45" t="str">
        <f t="shared" si="2323"/>
        <v/>
      </c>
      <c r="K8716" s="35"/>
      <c r="L8716" s="45" t="str">
        <f t="shared" si="2324"/>
        <v/>
      </c>
      <c r="M8716" s="45">
        <f t="shared" si="2325"/>
        <v>1454.32</v>
      </c>
      <c r="N8716" s="46" t="e">
        <f>IF(A8716="ZMP",E8716*(1+(F8716/100)),#REF!)</f>
        <v>#REF!</v>
      </c>
      <c r="O8716" s="45" t="str">
        <f t="shared" si="2326"/>
        <v/>
      </c>
    </row>
    <row r="8717" spans="1:15" ht="12.75" outlineLevel="1" collapsed="1" x14ac:dyDescent="0.2">
      <c r="A8717" s="38" t="s">
        <v>228</v>
      </c>
      <c r="B8717" s="39" t="s">
        <v>4973</v>
      </c>
      <c r="C8717" s="39" t="s">
        <v>4974</v>
      </c>
      <c r="D8717" s="40" t="s">
        <v>111</v>
      </c>
      <c r="E8717" s="41">
        <v>1</v>
      </c>
      <c r="F8717" s="42"/>
      <c r="G8717" s="43">
        <v>215.22</v>
      </c>
      <c r="H8717" s="44">
        <f t="shared" si="2321"/>
        <v>215.22</v>
      </c>
      <c r="I8717" s="45" t="str">
        <f t="shared" si="2322"/>
        <v/>
      </c>
      <c r="J8717" s="45" t="str">
        <f t="shared" si="2323"/>
        <v/>
      </c>
      <c r="K8717" s="35"/>
      <c r="L8717" s="45" t="str">
        <f t="shared" si="2324"/>
        <v/>
      </c>
      <c r="M8717" s="45">
        <f t="shared" si="2325"/>
        <v>215.22</v>
      </c>
      <c r="N8717" s="46" t="e">
        <f>IF(A8717="ZMP",E8717*(1+(F8717/100)),#REF!)</f>
        <v>#REF!</v>
      </c>
      <c r="O8717" s="45" t="str">
        <f t="shared" si="2326"/>
        <v/>
      </c>
    </row>
    <row r="8718" spans="1:15" ht="12.75" outlineLevel="2" x14ac:dyDescent="0.2">
      <c r="A8718" s="47"/>
      <c r="B8718" s="48"/>
      <c r="C8718" s="48"/>
      <c r="D8718" s="49"/>
      <c r="E8718" s="50"/>
      <c r="F8718" s="51"/>
      <c r="G8718" s="52"/>
      <c r="H8718" s="53"/>
      <c r="I8718" s="54"/>
      <c r="J8718" s="54"/>
      <c r="K8718" s="35"/>
      <c r="L8718" s="54"/>
      <c r="M8718" s="54"/>
      <c r="N8718" s="54"/>
      <c r="O8718" s="54"/>
    </row>
    <row r="8719" spans="1:15" ht="25.5" x14ac:dyDescent="0.2">
      <c r="A8719" s="27" t="s">
        <v>198</v>
      </c>
      <c r="B8719" s="28" t="s">
        <v>4975</v>
      </c>
      <c r="C8719" s="29" t="s">
        <v>4976</v>
      </c>
      <c r="D8719" s="30" t="s">
        <v>253</v>
      </c>
      <c r="E8719" s="31">
        <v>1</v>
      </c>
      <c r="F8719" s="32"/>
      <c r="G8719" s="33">
        <v>2237.7600000000002</v>
      </c>
      <c r="H8719" s="34">
        <f>G8719</f>
        <v>2237.7600000000002</v>
      </c>
      <c r="I8719" s="35">
        <f>SUM(I8720:I8727)</f>
        <v>430.56</v>
      </c>
      <c r="J8719" s="35">
        <f>SUM(J8720:J8727)</f>
        <v>209.6</v>
      </c>
      <c r="K8719" s="35">
        <f t="shared" si="2320"/>
        <v>640.16</v>
      </c>
      <c r="L8719" s="35">
        <f>SUM(L8720:L8727)</f>
        <v>0</v>
      </c>
      <c r="M8719" s="35">
        <f>SUM(M8720:M8727)</f>
        <v>1598.1999999999998</v>
      </c>
      <c r="N8719" s="35"/>
      <c r="O8719" s="35">
        <f>SUM(O8720:O8727)</f>
        <v>0</v>
      </c>
    </row>
    <row r="8720" spans="1:15" ht="12.75" outlineLevel="1" collapsed="1" x14ac:dyDescent="0.2">
      <c r="A8720" s="38" t="s">
        <v>202</v>
      </c>
      <c r="B8720" s="39" t="s">
        <v>203</v>
      </c>
      <c r="C8720" s="39" t="s">
        <v>204</v>
      </c>
      <c r="D8720" s="40" t="s">
        <v>205</v>
      </c>
      <c r="E8720" s="41">
        <v>0.59799999999999998</v>
      </c>
      <c r="F8720" s="42"/>
      <c r="G8720" s="43">
        <v>720</v>
      </c>
      <c r="H8720" s="44">
        <f t="shared" ref="H8720:H8726" si="2327">IF(ISNUMBER(F8720),(E8720*(1+(F8720/100))*G8720),G8720*E8720)</f>
        <v>430.56</v>
      </c>
      <c r="I8720" s="45">
        <f t="shared" ref="I8720:I8726" si="2328">IF(OR(A8720="PM",A8720="PZ",A8720="PP"),H8720,"")</f>
        <v>430.56</v>
      </c>
      <c r="J8720" s="45" t="str">
        <f t="shared" ref="J8720:J8726" si="2329">IF(A8720="S",H8720,"")</f>
        <v/>
      </c>
      <c r="K8720" s="35"/>
      <c r="L8720" s="45" t="str">
        <f t="shared" ref="L8720:L8726" si="2330">IF(A8720="M06",H8720,"")</f>
        <v/>
      </c>
      <c r="M8720" s="45" t="str">
        <f t="shared" ref="M8720:M8726" si="2331">IF(OR(A8720="M02",A8720="M25",A8720="M01s"),H8720,"")</f>
        <v/>
      </c>
      <c r="N8720" s="46" t="e">
        <f>IF(A8720="ZMP",E8720*(1+(F8720/100)),#REF!)</f>
        <v>#REF!</v>
      </c>
      <c r="O8720" s="45" t="str">
        <f t="shared" ref="O8720:O8726" si="2332">IF(A8720="M01e",H8720,"")</f>
        <v/>
      </c>
    </row>
    <row r="8721" spans="1:15" ht="12.75" outlineLevel="1" collapsed="1" x14ac:dyDescent="0.2">
      <c r="A8721" s="38" t="s">
        <v>315</v>
      </c>
      <c r="B8721" s="39" t="s">
        <v>49</v>
      </c>
      <c r="C8721" s="39" t="s">
        <v>50</v>
      </c>
      <c r="D8721" s="40" t="s">
        <v>46</v>
      </c>
      <c r="E8721" s="41">
        <v>0.216</v>
      </c>
      <c r="F8721" s="42"/>
      <c r="G8721" s="43">
        <v>900</v>
      </c>
      <c r="H8721" s="44">
        <f t="shared" si="2327"/>
        <v>194.4</v>
      </c>
      <c r="I8721" s="45" t="str">
        <f t="shared" si="2328"/>
        <v/>
      </c>
      <c r="J8721" s="45">
        <f t="shared" si="2329"/>
        <v>194.4</v>
      </c>
      <c r="K8721" s="35"/>
      <c r="L8721" s="45" t="str">
        <f t="shared" si="2330"/>
        <v/>
      </c>
      <c r="M8721" s="45" t="str">
        <f t="shared" si="2331"/>
        <v/>
      </c>
      <c r="N8721" s="46" t="e">
        <f>IF(A8721="ZMP",E8721*(1+(F8721/100)),#REF!)</f>
        <v>#REF!</v>
      </c>
      <c r="O8721" s="45" t="str">
        <f t="shared" si="2332"/>
        <v/>
      </c>
    </row>
    <row r="8722" spans="1:15" ht="12.75" outlineLevel="1" collapsed="1" x14ac:dyDescent="0.2">
      <c r="A8722" s="38" t="s">
        <v>315</v>
      </c>
      <c r="B8722" s="39" t="s">
        <v>75</v>
      </c>
      <c r="C8722" s="39" t="s">
        <v>76</v>
      </c>
      <c r="D8722" s="40" t="s">
        <v>17</v>
      </c>
      <c r="E8722" s="41">
        <v>0.02</v>
      </c>
      <c r="F8722" s="42"/>
      <c r="G8722" s="43">
        <v>760</v>
      </c>
      <c r="H8722" s="44">
        <f t="shared" si="2327"/>
        <v>15.200000000000001</v>
      </c>
      <c r="I8722" s="45" t="str">
        <f t="shared" si="2328"/>
        <v/>
      </c>
      <c r="J8722" s="45">
        <f t="shared" si="2329"/>
        <v>15.200000000000001</v>
      </c>
      <c r="K8722" s="35"/>
      <c r="L8722" s="45" t="str">
        <f t="shared" si="2330"/>
        <v/>
      </c>
      <c r="M8722" s="45" t="str">
        <f t="shared" si="2331"/>
        <v/>
      </c>
      <c r="N8722" s="46" t="e">
        <f>IF(A8722="ZMP",E8722*(1+(F8722/100)),#REF!)</f>
        <v>#REF!</v>
      </c>
      <c r="O8722" s="45" t="str">
        <f t="shared" si="2332"/>
        <v/>
      </c>
    </row>
    <row r="8723" spans="1:15" ht="12.75" outlineLevel="1" collapsed="1" x14ac:dyDescent="0.2">
      <c r="A8723" s="38" t="s">
        <v>228</v>
      </c>
      <c r="B8723" s="39" t="s">
        <v>733</v>
      </c>
      <c r="C8723" s="39" t="s">
        <v>734</v>
      </c>
      <c r="D8723" s="40" t="s">
        <v>111</v>
      </c>
      <c r="E8723" s="41">
        <v>2</v>
      </c>
      <c r="F8723" s="42"/>
      <c r="G8723" s="43">
        <v>61.53</v>
      </c>
      <c r="H8723" s="44">
        <f t="shared" si="2327"/>
        <v>123.06</v>
      </c>
      <c r="I8723" s="45" t="str">
        <f t="shared" si="2328"/>
        <v/>
      </c>
      <c r="J8723" s="45" t="str">
        <f t="shared" si="2329"/>
        <v/>
      </c>
      <c r="K8723" s="35"/>
      <c r="L8723" s="45" t="str">
        <f t="shared" si="2330"/>
        <v/>
      </c>
      <c r="M8723" s="45">
        <f t="shared" si="2331"/>
        <v>123.06</v>
      </c>
      <c r="N8723" s="46" t="e">
        <f>IF(A8723="ZMP",E8723*(1+(F8723/100)),#REF!)</f>
        <v>#REF!</v>
      </c>
      <c r="O8723" s="45" t="str">
        <f t="shared" si="2332"/>
        <v/>
      </c>
    </row>
    <row r="8724" spans="1:15" ht="12.75" outlineLevel="1" collapsed="1" x14ac:dyDescent="0.2">
      <c r="A8724" s="38" t="s">
        <v>228</v>
      </c>
      <c r="B8724" s="39" t="s">
        <v>641</v>
      </c>
      <c r="C8724" s="39" t="s">
        <v>642</v>
      </c>
      <c r="D8724" s="40" t="s">
        <v>111</v>
      </c>
      <c r="E8724" s="41">
        <v>4</v>
      </c>
      <c r="F8724" s="42"/>
      <c r="G8724" s="43">
        <v>2.1800000000000002</v>
      </c>
      <c r="H8724" s="44">
        <f t="shared" si="2327"/>
        <v>8.7200000000000006</v>
      </c>
      <c r="I8724" s="45" t="str">
        <f t="shared" si="2328"/>
        <v/>
      </c>
      <c r="J8724" s="45" t="str">
        <f t="shared" si="2329"/>
        <v/>
      </c>
      <c r="K8724" s="35"/>
      <c r="L8724" s="45" t="str">
        <f t="shared" si="2330"/>
        <v/>
      </c>
      <c r="M8724" s="45">
        <f t="shared" si="2331"/>
        <v>8.7200000000000006</v>
      </c>
      <c r="N8724" s="46" t="e">
        <f>IF(A8724="ZMP",E8724*(1+(F8724/100)),#REF!)</f>
        <v>#REF!</v>
      </c>
      <c r="O8724" s="45" t="str">
        <f t="shared" si="2332"/>
        <v/>
      </c>
    </row>
    <row r="8725" spans="1:15" ht="12.75" outlineLevel="1" collapsed="1" x14ac:dyDescent="0.2">
      <c r="A8725" s="38" t="s">
        <v>228</v>
      </c>
      <c r="B8725" s="39" t="s">
        <v>735</v>
      </c>
      <c r="C8725" s="39" t="s">
        <v>736</v>
      </c>
      <c r="D8725" s="40" t="s">
        <v>111</v>
      </c>
      <c r="E8725" s="41">
        <v>2</v>
      </c>
      <c r="F8725" s="42"/>
      <c r="G8725" s="43">
        <v>6.05</v>
      </c>
      <c r="H8725" s="44">
        <f t="shared" si="2327"/>
        <v>12.1</v>
      </c>
      <c r="I8725" s="45" t="str">
        <f t="shared" si="2328"/>
        <v/>
      </c>
      <c r="J8725" s="45" t="str">
        <f t="shared" si="2329"/>
        <v/>
      </c>
      <c r="K8725" s="35"/>
      <c r="L8725" s="45" t="str">
        <f t="shared" si="2330"/>
        <v/>
      </c>
      <c r="M8725" s="45">
        <f t="shared" si="2331"/>
        <v>12.1</v>
      </c>
      <c r="N8725" s="46" t="e">
        <f>IF(A8725="ZMP",E8725*(1+(F8725/100)),#REF!)</f>
        <v>#REF!</v>
      </c>
      <c r="O8725" s="45" t="str">
        <f t="shared" si="2332"/>
        <v/>
      </c>
    </row>
    <row r="8726" spans="1:15" ht="12.75" outlineLevel="1" collapsed="1" x14ac:dyDescent="0.2">
      <c r="A8726" s="38" t="s">
        <v>228</v>
      </c>
      <c r="B8726" s="39" t="s">
        <v>4971</v>
      </c>
      <c r="C8726" s="39" t="s">
        <v>4972</v>
      </c>
      <c r="D8726" s="40" t="s">
        <v>111</v>
      </c>
      <c r="E8726" s="41">
        <v>1</v>
      </c>
      <c r="F8726" s="42"/>
      <c r="G8726" s="43">
        <v>1454.32</v>
      </c>
      <c r="H8726" s="44">
        <f t="shared" si="2327"/>
        <v>1454.32</v>
      </c>
      <c r="I8726" s="45" t="str">
        <f t="shared" si="2328"/>
        <v/>
      </c>
      <c r="J8726" s="45" t="str">
        <f t="shared" si="2329"/>
        <v/>
      </c>
      <c r="K8726" s="35"/>
      <c r="L8726" s="45" t="str">
        <f t="shared" si="2330"/>
        <v/>
      </c>
      <c r="M8726" s="45">
        <f t="shared" si="2331"/>
        <v>1454.32</v>
      </c>
      <c r="N8726" s="46" t="e">
        <f>IF(A8726="ZMP",E8726*(1+(F8726/100)),#REF!)</f>
        <v>#REF!</v>
      </c>
      <c r="O8726" s="45" t="str">
        <f t="shared" si="2332"/>
        <v/>
      </c>
    </row>
    <row r="8727" spans="1:15" ht="12.75" outlineLevel="2" x14ac:dyDescent="0.2">
      <c r="A8727" s="47"/>
      <c r="B8727" s="48"/>
      <c r="C8727" s="48"/>
      <c r="D8727" s="49"/>
      <c r="E8727" s="50"/>
      <c r="F8727" s="51"/>
      <c r="G8727" s="52"/>
      <c r="H8727" s="53"/>
      <c r="I8727" s="54"/>
      <c r="J8727" s="54"/>
      <c r="K8727" s="35"/>
      <c r="L8727" s="54"/>
      <c r="M8727" s="54"/>
      <c r="N8727" s="54"/>
      <c r="O8727" s="54"/>
    </row>
    <row r="8728" spans="1:15" ht="12.75" x14ac:dyDescent="0.2">
      <c r="A8728" s="27" t="s">
        <v>198</v>
      </c>
      <c r="B8728" s="28" t="s">
        <v>4977</v>
      </c>
      <c r="C8728" s="29" t="s">
        <v>4978</v>
      </c>
      <c r="D8728" s="30" t="s">
        <v>253</v>
      </c>
      <c r="E8728" s="31">
        <v>1</v>
      </c>
      <c r="F8728" s="32"/>
      <c r="G8728" s="33">
        <v>3766.72</v>
      </c>
      <c r="H8728" s="34">
        <f>G8728</f>
        <v>3766.72</v>
      </c>
      <c r="I8728" s="35">
        <f>SUM(I8729:I8736)</f>
        <v>425.52</v>
      </c>
      <c r="J8728" s="35">
        <f>SUM(J8729:J8736)</f>
        <v>209.6</v>
      </c>
      <c r="K8728" s="35">
        <f t="shared" si="2320"/>
        <v>635.12</v>
      </c>
      <c r="L8728" s="35">
        <f>SUM(L8729:L8736)</f>
        <v>0</v>
      </c>
      <c r="M8728" s="35">
        <f>SUM(M8729:M8736)</f>
        <v>3132.2</v>
      </c>
      <c r="N8728" s="35"/>
      <c r="O8728" s="35">
        <f>SUM(O8729:O8736)</f>
        <v>0</v>
      </c>
    </row>
    <row r="8729" spans="1:15" ht="12.75" outlineLevel="1" collapsed="1" x14ac:dyDescent="0.2">
      <c r="A8729" s="38" t="s">
        <v>202</v>
      </c>
      <c r="B8729" s="39" t="s">
        <v>203</v>
      </c>
      <c r="C8729" s="39" t="s">
        <v>204</v>
      </c>
      <c r="D8729" s="40" t="s">
        <v>205</v>
      </c>
      <c r="E8729" s="41">
        <v>0.59099999999999997</v>
      </c>
      <c r="F8729" s="42"/>
      <c r="G8729" s="43">
        <v>720</v>
      </c>
      <c r="H8729" s="44">
        <f t="shared" ref="H8729:H8735" si="2333">IF(ISNUMBER(F8729),(E8729*(1+(F8729/100))*G8729),G8729*E8729)</f>
        <v>425.52</v>
      </c>
      <c r="I8729" s="45">
        <f t="shared" ref="I8729:I8735" si="2334">IF(OR(A8729="PM",A8729="PZ",A8729="PP"),H8729,"")</f>
        <v>425.52</v>
      </c>
      <c r="J8729" s="45" t="str">
        <f t="shared" ref="J8729:J8735" si="2335">IF(A8729="S",H8729,"")</f>
        <v/>
      </c>
      <c r="K8729" s="35"/>
      <c r="L8729" s="45" t="str">
        <f t="shared" ref="L8729:L8735" si="2336">IF(A8729="M06",H8729,"")</f>
        <v/>
      </c>
      <c r="M8729" s="45" t="str">
        <f t="shared" ref="M8729:M8735" si="2337">IF(OR(A8729="M02",A8729="M25",A8729="M01s"),H8729,"")</f>
        <v/>
      </c>
      <c r="N8729" s="46" t="e">
        <f>IF(A8729="ZMP",E8729*(1+(F8729/100)),#REF!)</f>
        <v>#REF!</v>
      </c>
      <c r="O8729" s="45" t="str">
        <f t="shared" ref="O8729:O8735" si="2338">IF(A8729="M01e",H8729,"")</f>
        <v/>
      </c>
    </row>
    <row r="8730" spans="1:15" ht="12.75" outlineLevel="1" collapsed="1" x14ac:dyDescent="0.2">
      <c r="A8730" s="38" t="s">
        <v>315</v>
      </c>
      <c r="B8730" s="39" t="s">
        <v>49</v>
      </c>
      <c r="C8730" s="39" t="s">
        <v>50</v>
      </c>
      <c r="D8730" s="40" t="s">
        <v>46</v>
      </c>
      <c r="E8730" s="41">
        <v>0.216</v>
      </c>
      <c r="F8730" s="42"/>
      <c r="G8730" s="43">
        <v>900</v>
      </c>
      <c r="H8730" s="44">
        <f t="shared" si="2333"/>
        <v>194.4</v>
      </c>
      <c r="I8730" s="45" t="str">
        <f t="shared" si="2334"/>
        <v/>
      </c>
      <c r="J8730" s="45">
        <f t="shared" si="2335"/>
        <v>194.4</v>
      </c>
      <c r="K8730" s="35"/>
      <c r="L8730" s="45" t="str">
        <f t="shared" si="2336"/>
        <v/>
      </c>
      <c r="M8730" s="45" t="str">
        <f t="shared" si="2337"/>
        <v/>
      </c>
      <c r="N8730" s="46" t="e">
        <f>IF(A8730="ZMP",E8730*(1+(F8730/100)),#REF!)</f>
        <v>#REF!</v>
      </c>
      <c r="O8730" s="45" t="str">
        <f t="shared" si="2338"/>
        <v/>
      </c>
    </row>
    <row r="8731" spans="1:15" ht="12.75" outlineLevel="1" collapsed="1" x14ac:dyDescent="0.2">
      <c r="A8731" s="38" t="s">
        <v>315</v>
      </c>
      <c r="B8731" s="39" t="s">
        <v>75</v>
      </c>
      <c r="C8731" s="39" t="s">
        <v>76</v>
      </c>
      <c r="D8731" s="40" t="s">
        <v>17</v>
      </c>
      <c r="E8731" s="41">
        <v>0.02</v>
      </c>
      <c r="F8731" s="42"/>
      <c r="G8731" s="43">
        <v>760</v>
      </c>
      <c r="H8731" s="44">
        <f t="shared" si="2333"/>
        <v>15.200000000000001</v>
      </c>
      <c r="I8731" s="45" t="str">
        <f t="shared" si="2334"/>
        <v/>
      </c>
      <c r="J8731" s="45">
        <f t="shared" si="2335"/>
        <v>15.200000000000001</v>
      </c>
      <c r="K8731" s="35"/>
      <c r="L8731" s="45" t="str">
        <f t="shared" si="2336"/>
        <v/>
      </c>
      <c r="M8731" s="45" t="str">
        <f t="shared" si="2337"/>
        <v/>
      </c>
      <c r="N8731" s="46" t="e">
        <f>IF(A8731="ZMP",E8731*(1+(F8731/100)),#REF!)</f>
        <v>#REF!</v>
      </c>
      <c r="O8731" s="45" t="str">
        <f t="shared" si="2338"/>
        <v/>
      </c>
    </row>
    <row r="8732" spans="1:15" ht="12.75" outlineLevel="1" collapsed="1" x14ac:dyDescent="0.2">
      <c r="A8732" s="38" t="s">
        <v>228</v>
      </c>
      <c r="B8732" s="39" t="s">
        <v>4979</v>
      </c>
      <c r="C8732" s="39" t="s">
        <v>4980</v>
      </c>
      <c r="D8732" s="40" t="s">
        <v>111</v>
      </c>
      <c r="E8732" s="41">
        <v>4</v>
      </c>
      <c r="F8732" s="42"/>
      <c r="G8732" s="43">
        <v>48.26</v>
      </c>
      <c r="H8732" s="44">
        <f t="shared" si="2333"/>
        <v>193.04</v>
      </c>
      <c r="I8732" s="45" t="str">
        <f t="shared" si="2334"/>
        <v/>
      </c>
      <c r="J8732" s="45" t="str">
        <f t="shared" si="2335"/>
        <v/>
      </c>
      <c r="K8732" s="35"/>
      <c r="L8732" s="45" t="str">
        <f t="shared" si="2336"/>
        <v/>
      </c>
      <c r="M8732" s="45">
        <f t="shared" si="2337"/>
        <v>193.04</v>
      </c>
      <c r="N8732" s="46" t="e">
        <f>IF(A8732="ZMP",E8732*(1+(F8732/100)),#REF!)</f>
        <v>#REF!</v>
      </c>
      <c r="O8732" s="45" t="str">
        <f t="shared" si="2338"/>
        <v/>
      </c>
    </row>
    <row r="8733" spans="1:15" ht="12.75" outlineLevel="1" collapsed="1" x14ac:dyDescent="0.2">
      <c r="A8733" s="38" t="s">
        <v>228</v>
      </c>
      <c r="B8733" s="39" t="s">
        <v>641</v>
      </c>
      <c r="C8733" s="39" t="s">
        <v>642</v>
      </c>
      <c r="D8733" s="40" t="s">
        <v>111</v>
      </c>
      <c r="E8733" s="41">
        <v>12</v>
      </c>
      <c r="F8733" s="42"/>
      <c r="G8733" s="43">
        <v>2.1800000000000002</v>
      </c>
      <c r="H8733" s="44">
        <f t="shared" si="2333"/>
        <v>26.160000000000004</v>
      </c>
      <c r="I8733" s="45" t="str">
        <f t="shared" si="2334"/>
        <v/>
      </c>
      <c r="J8733" s="45" t="str">
        <f t="shared" si="2335"/>
        <v/>
      </c>
      <c r="K8733" s="35"/>
      <c r="L8733" s="45" t="str">
        <f t="shared" si="2336"/>
        <v/>
      </c>
      <c r="M8733" s="45">
        <f t="shared" si="2337"/>
        <v>26.160000000000004</v>
      </c>
      <c r="N8733" s="46" t="e">
        <f>IF(A8733="ZMP",E8733*(1+(F8733/100)),#REF!)</f>
        <v>#REF!</v>
      </c>
      <c r="O8733" s="45" t="str">
        <f t="shared" si="2338"/>
        <v/>
      </c>
    </row>
    <row r="8734" spans="1:15" ht="12.75" outlineLevel="1" collapsed="1" x14ac:dyDescent="0.2">
      <c r="A8734" s="38" t="s">
        <v>228</v>
      </c>
      <c r="B8734" s="39" t="s">
        <v>643</v>
      </c>
      <c r="C8734" s="39" t="s">
        <v>644</v>
      </c>
      <c r="D8734" s="40" t="s">
        <v>111</v>
      </c>
      <c r="E8734" s="41">
        <v>4</v>
      </c>
      <c r="F8734" s="42"/>
      <c r="G8734" s="43">
        <v>1.0900000000000001</v>
      </c>
      <c r="H8734" s="44">
        <f t="shared" si="2333"/>
        <v>4.3600000000000003</v>
      </c>
      <c r="I8734" s="45" t="str">
        <f t="shared" si="2334"/>
        <v/>
      </c>
      <c r="J8734" s="45" t="str">
        <f t="shared" si="2335"/>
        <v/>
      </c>
      <c r="K8734" s="35"/>
      <c r="L8734" s="45" t="str">
        <f t="shared" si="2336"/>
        <v/>
      </c>
      <c r="M8734" s="45">
        <f t="shared" si="2337"/>
        <v>4.3600000000000003</v>
      </c>
      <c r="N8734" s="46" t="e">
        <f>IF(A8734="ZMP",E8734*(1+(F8734/100)),#REF!)</f>
        <v>#REF!</v>
      </c>
      <c r="O8734" s="45" t="str">
        <f t="shared" si="2338"/>
        <v/>
      </c>
    </row>
    <row r="8735" spans="1:15" ht="12.75" outlineLevel="1" collapsed="1" x14ac:dyDescent="0.2">
      <c r="A8735" s="38" t="s">
        <v>228</v>
      </c>
      <c r="B8735" s="39" t="s">
        <v>4971</v>
      </c>
      <c r="C8735" s="39" t="s">
        <v>4972</v>
      </c>
      <c r="D8735" s="40" t="s">
        <v>111</v>
      </c>
      <c r="E8735" s="41">
        <v>2</v>
      </c>
      <c r="F8735" s="42"/>
      <c r="G8735" s="43">
        <v>1454.32</v>
      </c>
      <c r="H8735" s="44">
        <f t="shared" si="2333"/>
        <v>2908.64</v>
      </c>
      <c r="I8735" s="45" t="str">
        <f t="shared" si="2334"/>
        <v/>
      </c>
      <c r="J8735" s="45" t="str">
        <f t="shared" si="2335"/>
        <v/>
      </c>
      <c r="K8735" s="35"/>
      <c r="L8735" s="45" t="str">
        <f t="shared" si="2336"/>
        <v/>
      </c>
      <c r="M8735" s="45">
        <f t="shared" si="2337"/>
        <v>2908.64</v>
      </c>
      <c r="N8735" s="46" t="e">
        <f>IF(A8735="ZMP",E8735*(1+(F8735/100)),#REF!)</f>
        <v>#REF!</v>
      </c>
      <c r="O8735" s="45" t="str">
        <f t="shared" si="2338"/>
        <v/>
      </c>
    </row>
    <row r="8736" spans="1:15" ht="12.75" outlineLevel="2" x14ac:dyDescent="0.2">
      <c r="A8736" s="47"/>
      <c r="B8736" s="48"/>
      <c r="C8736" s="48"/>
      <c r="D8736" s="49"/>
      <c r="E8736" s="50"/>
      <c r="F8736" s="51"/>
      <c r="G8736" s="52"/>
      <c r="H8736" s="53"/>
      <c r="I8736" s="54"/>
      <c r="J8736" s="54"/>
      <c r="K8736" s="35"/>
      <c r="L8736" s="54"/>
      <c r="M8736" s="54"/>
      <c r="N8736" s="54"/>
      <c r="O8736" s="54"/>
    </row>
    <row r="8737" spans="1:15" ht="12.75" x14ac:dyDescent="0.2">
      <c r="A8737" s="27" t="s">
        <v>198</v>
      </c>
      <c r="B8737" s="28" t="s">
        <v>4981</v>
      </c>
      <c r="C8737" s="29" t="s">
        <v>4982</v>
      </c>
      <c r="D8737" s="30" t="s">
        <v>253</v>
      </c>
      <c r="E8737" s="31">
        <v>1</v>
      </c>
      <c r="F8737" s="32"/>
      <c r="G8737" s="33">
        <v>2480.4299999999998</v>
      </c>
      <c r="H8737" s="34">
        <f>G8737</f>
        <v>2480.4299999999998</v>
      </c>
      <c r="I8737" s="35">
        <f>SUM(I8738:I8749)</f>
        <v>359.28</v>
      </c>
      <c r="J8737" s="35">
        <f>SUM(J8738:J8749)</f>
        <v>163.69999999999999</v>
      </c>
      <c r="K8737" s="35">
        <f t="shared" si="2320"/>
        <v>522.98</v>
      </c>
      <c r="L8737" s="35">
        <f>SUM(L8738:L8749)</f>
        <v>0</v>
      </c>
      <c r="M8737" s="35">
        <f>SUM(M8738:M8749)</f>
        <v>1958.05</v>
      </c>
      <c r="N8737" s="35"/>
      <c r="O8737" s="35">
        <f>SUM(O8738:O8749)</f>
        <v>0</v>
      </c>
    </row>
    <row r="8738" spans="1:15" ht="12.75" outlineLevel="1" collapsed="1" x14ac:dyDescent="0.2">
      <c r="A8738" s="38" t="s">
        <v>202</v>
      </c>
      <c r="B8738" s="39" t="s">
        <v>203</v>
      </c>
      <c r="C8738" s="39" t="s">
        <v>204</v>
      </c>
      <c r="D8738" s="40" t="s">
        <v>205</v>
      </c>
      <c r="E8738" s="41">
        <v>0.499</v>
      </c>
      <c r="F8738" s="42"/>
      <c r="G8738" s="43">
        <v>720</v>
      </c>
      <c r="H8738" s="44">
        <f t="shared" ref="H8738:H8748" si="2339">IF(ISNUMBER(F8738),(E8738*(1+(F8738/100))*G8738),G8738*E8738)</f>
        <v>359.28</v>
      </c>
      <c r="I8738" s="45">
        <f t="shared" ref="I8738:I8748" si="2340">IF(OR(A8738="PM",A8738="PZ",A8738="PP"),H8738,"")</f>
        <v>359.28</v>
      </c>
      <c r="J8738" s="45" t="str">
        <f t="shared" ref="J8738:J8748" si="2341">IF(A8738="S",H8738,"")</f>
        <v/>
      </c>
      <c r="K8738" s="35"/>
      <c r="L8738" s="45" t="str">
        <f t="shared" ref="L8738:L8748" si="2342">IF(A8738="M06",H8738,"")</f>
        <v/>
      </c>
      <c r="M8738" s="45" t="str">
        <f t="shared" ref="M8738:M8748" si="2343">IF(OR(A8738="M02",A8738="M25",A8738="M01s"),H8738,"")</f>
        <v/>
      </c>
      <c r="N8738" s="46" t="e">
        <f>IF(A8738="ZMP",E8738*(1+(F8738/100)),#REF!)</f>
        <v>#REF!</v>
      </c>
      <c r="O8738" s="45" t="str">
        <f t="shared" ref="O8738:O8748" si="2344">IF(A8738="M01e",H8738,"")</f>
        <v/>
      </c>
    </row>
    <row r="8739" spans="1:15" ht="12.75" outlineLevel="1" collapsed="1" x14ac:dyDescent="0.2">
      <c r="A8739" s="38" t="s">
        <v>315</v>
      </c>
      <c r="B8739" s="39" t="s">
        <v>49</v>
      </c>
      <c r="C8739" s="39" t="s">
        <v>50</v>
      </c>
      <c r="D8739" s="40" t="s">
        <v>46</v>
      </c>
      <c r="E8739" s="41">
        <v>0.16500000000000001</v>
      </c>
      <c r="F8739" s="42"/>
      <c r="G8739" s="43">
        <v>900</v>
      </c>
      <c r="H8739" s="44">
        <f t="shared" si="2339"/>
        <v>148.5</v>
      </c>
      <c r="I8739" s="45" t="str">
        <f t="shared" si="2340"/>
        <v/>
      </c>
      <c r="J8739" s="45">
        <f t="shared" si="2341"/>
        <v>148.5</v>
      </c>
      <c r="K8739" s="35"/>
      <c r="L8739" s="45" t="str">
        <f t="shared" si="2342"/>
        <v/>
      </c>
      <c r="M8739" s="45" t="str">
        <f t="shared" si="2343"/>
        <v/>
      </c>
      <c r="N8739" s="46" t="e">
        <f>IF(A8739="ZMP",E8739*(1+(F8739/100)),#REF!)</f>
        <v>#REF!</v>
      </c>
      <c r="O8739" s="45" t="str">
        <f t="shared" si="2344"/>
        <v/>
      </c>
    </row>
    <row r="8740" spans="1:15" ht="12.75" outlineLevel="1" collapsed="1" x14ac:dyDescent="0.2">
      <c r="A8740" s="38" t="s">
        <v>315</v>
      </c>
      <c r="B8740" s="39" t="s">
        <v>75</v>
      </c>
      <c r="C8740" s="39" t="s">
        <v>76</v>
      </c>
      <c r="D8740" s="40" t="s">
        <v>17</v>
      </c>
      <c r="E8740" s="41">
        <v>0.02</v>
      </c>
      <c r="F8740" s="42"/>
      <c r="G8740" s="43">
        <v>760</v>
      </c>
      <c r="H8740" s="44">
        <f t="shared" si="2339"/>
        <v>15.200000000000001</v>
      </c>
      <c r="I8740" s="45" t="str">
        <f t="shared" si="2340"/>
        <v/>
      </c>
      <c r="J8740" s="45">
        <f t="shared" si="2341"/>
        <v>15.200000000000001</v>
      </c>
      <c r="K8740" s="35"/>
      <c r="L8740" s="45" t="str">
        <f t="shared" si="2342"/>
        <v/>
      </c>
      <c r="M8740" s="45" t="str">
        <f t="shared" si="2343"/>
        <v/>
      </c>
      <c r="N8740" s="46" t="e">
        <f>IF(A8740="ZMP",E8740*(1+(F8740/100)),#REF!)</f>
        <v>#REF!</v>
      </c>
      <c r="O8740" s="45" t="str">
        <f t="shared" si="2344"/>
        <v/>
      </c>
    </row>
    <row r="8741" spans="1:15" ht="12.75" outlineLevel="1" collapsed="1" x14ac:dyDescent="0.2">
      <c r="A8741" s="38" t="s">
        <v>228</v>
      </c>
      <c r="B8741" s="39" t="s">
        <v>575</v>
      </c>
      <c r="C8741" s="39" t="s">
        <v>576</v>
      </c>
      <c r="D8741" s="40" t="s">
        <v>111</v>
      </c>
      <c r="E8741" s="41">
        <v>2</v>
      </c>
      <c r="F8741" s="42"/>
      <c r="G8741" s="43">
        <v>14.08</v>
      </c>
      <c r="H8741" s="44">
        <f t="shared" si="2339"/>
        <v>28.16</v>
      </c>
      <c r="I8741" s="45" t="str">
        <f t="shared" si="2340"/>
        <v/>
      </c>
      <c r="J8741" s="45" t="str">
        <f t="shared" si="2341"/>
        <v/>
      </c>
      <c r="K8741" s="35"/>
      <c r="L8741" s="45" t="str">
        <f t="shared" si="2342"/>
        <v/>
      </c>
      <c r="M8741" s="45">
        <f t="shared" si="2343"/>
        <v>28.16</v>
      </c>
      <c r="N8741" s="46" t="e">
        <f>IF(A8741="ZMP",E8741*(1+(F8741/100)),#REF!)</f>
        <v>#REF!</v>
      </c>
      <c r="O8741" s="45" t="str">
        <f t="shared" si="2344"/>
        <v/>
      </c>
    </row>
    <row r="8742" spans="1:15" ht="12.75" outlineLevel="1" collapsed="1" x14ac:dyDescent="0.2">
      <c r="A8742" s="38" t="s">
        <v>228</v>
      </c>
      <c r="B8742" s="39" t="s">
        <v>641</v>
      </c>
      <c r="C8742" s="39" t="s">
        <v>642</v>
      </c>
      <c r="D8742" s="40" t="s">
        <v>111</v>
      </c>
      <c r="E8742" s="41">
        <v>2</v>
      </c>
      <c r="F8742" s="42"/>
      <c r="G8742" s="43">
        <v>2.1800000000000002</v>
      </c>
      <c r="H8742" s="44">
        <f t="shared" si="2339"/>
        <v>4.3600000000000003</v>
      </c>
      <c r="I8742" s="45" t="str">
        <f t="shared" si="2340"/>
        <v/>
      </c>
      <c r="J8742" s="45" t="str">
        <f t="shared" si="2341"/>
        <v/>
      </c>
      <c r="K8742" s="35"/>
      <c r="L8742" s="45" t="str">
        <f t="shared" si="2342"/>
        <v/>
      </c>
      <c r="M8742" s="45">
        <f t="shared" si="2343"/>
        <v>4.3600000000000003</v>
      </c>
      <c r="N8742" s="46" t="e">
        <f>IF(A8742="ZMP",E8742*(1+(F8742/100)),#REF!)</f>
        <v>#REF!</v>
      </c>
      <c r="O8742" s="45" t="str">
        <f t="shared" si="2344"/>
        <v/>
      </c>
    </row>
    <row r="8743" spans="1:15" ht="12.75" outlineLevel="1" collapsed="1" x14ac:dyDescent="0.2">
      <c r="A8743" s="38" t="s">
        <v>228</v>
      </c>
      <c r="B8743" s="39" t="s">
        <v>557</v>
      </c>
      <c r="C8743" s="39" t="s">
        <v>558</v>
      </c>
      <c r="D8743" s="40" t="s">
        <v>111</v>
      </c>
      <c r="E8743" s="41">
        <v>2</v>
      </c>
      <c r="F8743" s="42"/>
      <c r="G8743" s="43">
        <v>4.55</v>
      </c>
      <c r="H8743" s="44">
        <f t="shared" si="2339"/>
        <v>9.1</v>
      </c>
      <c r="I8743" s="45" t="str">
        <f t="shared" si="2340"/>
        <v/>
      </c>
      <c r="J8743" s="45" t="str">
        <f t="shared" si="2341"/>
        <v/>
      </c>
      <c r="K8743" s="35"/>
      <c r="L8743" s="45" t="str">
        <f t="shared" si="2342"/>
        <v/>
      </c>
      <c r="M8743" s="45">
        <f t="shared" si="2343"/>
        <v>9.1</v>
      </c>
      <c r="N8743" s="46" t="e">
        <f>IF(A8743="ZMP",E8743*(1+(F8743/100)),#REF!)</f>
        <v>#REF!</v>
      </c>
      <c r="O8743" s="45" t="str">
        <f t="shared" si="2344"/>
        <v/>
      </c>
    </row>
    <row r="8744" spans="1:15" ht="12.75" outlineLevel="1" collapsed="1" x14ac:dyDescent="0.2">
      <c r="A8744" s="38" t="s">
        <v>228</v>
      </c>
      <c r="B8744" s="39" t="s">
        <v>643</v>
      </c>
      <c r="C8744" s="39" t="s">
        <v>644</v>
      </c>
      <c r="D8744" s="40" t="s">
        <v>111</v>
      </c>
      <c r="E8744" s="41">
        <v>2</v>
      </c>
      <c r="F8744" s="42"/>
      <c r="G8744" s="43">
        <v>1.0900000000000001</v>
      </c>
      <c r="H8744" s="44">
        <f t="shared" si="2339"/>
        <v>2.1800000000000002</v>
      </c>
      <c r="I8744" s="45" t="str">
        <f t="shared" si="2340"/>
        <v/>
      </c>
      <c r="J8744" s="45" t="str">
        <f t="shared" si="2341"/>
        <v/>
      </c>
      <c r="K8744" s="35"/>
      <c r="L8744" s="45" t="str">
        <f t="shared" si="2342"/>
        <v/>
      </c>
      <c r="M8744" s="45">
        <f t="shared" si="2343"/>
        <v>2.1800000000000002</v>
      </c>
      <c r="N8744" s="46" t="e">
        <f>IF(A8744="ZMP",E8744*(1+(F8744/100)),#REF!)</f>
        <v>#REF!</v>
      </c>
      <c r="O8744" s="45" t="str">
        <f t="shared" si="2344"/>
        <v/>
      </c>
    </row>
    <row r="8745" spans="1:15" ht="12.75" outlineLevel="1" collapsed="1" x14ac:dyDescent="0.2">
      <c r="A8745" s="38" t="s">
        <v>228</v>
      </c>
      <c r="B8745" s="39" t="s">
        <v>4983</v>
      </c>
      <c r="C8745" s="39" t="s">
        <v>4984</v>
      </c>
      <c r="D8745" s="40" t="s">
        <v>111</v>
      </c>
      <c r="E8745" s="41">
        <v>1</v>
      </c>
      <c r="F8745" s="42"/>
      <c r="G8745" s="43">
        <v>1234.06</v>
      </c>
      <c r="H8745" s="44">
        <f t="shared" si="2339"/>
        <v>1234.06</v>
      </c>
      <c r="I8745" s="45" t="str">
        <f t="shared" si="2340"/>
        <v/>
      </c>
      <c r="J8745" s="45" t="str">
        <f t="shared" si="2341"/>
        <v/>
      </c>
      <c r="K8745" s="35"/>
      <c r="L8745" s="45" t="str">
        <f t="shared" si="2342"/>
        <v/>
      </c>
      <c r="M8745" s="45">
        <f t="shared" si="2343"/>
        <v>1234.06</v>
      </c>
      <c r="N8745" s="46" t="e">
        <f>IF(A8745="ZMP",E8745*(1+(F8745/100)),#REF!)</f>
        <v>#REF!</v>
      </c>
      <c r="O8745" s="45" t="str">
        <f t="shared" si="2344"/>
        <v/>
      </c>
    </row>
    <row r="8746" spans="1:15" ht="12.75" outlineLevel="1" collapsed="1" x14ac:dyDescent="0.2">
      <c r="A8746" s="38" t="s">
        <v>228</v>
      </c>
      <c r="B8746" s="39" t="s">
        <v>848</v>
      </c>
      <c r="C8746" s="39" t="s">
        <v>849</v>
      </c>
      <c r="D8746" s="40" t="s">
        <v>111</v>
      </c>
      <c r="E8746" s="41">
        <v>1</v>
      </c>
      <c r="F8746" s="42"/>
      <c r="G8746" s="43">
        <v>405.45</v>
      </c>
      <c r="H8746" s="44">
        <f t="shared" si="2339"/>
        <v>405.45</v>
      </c>
      <c r="I8746" s="45" t="str">
        <f t="shared" si="2340"/>
        <v/>
      </c>
      <c r="J8746" s="45" t="str">
        <f t="shared" si="2341"/>
        <v/>
      </c>
      <c r="K8746" s="35"/>
      <c r="L8746" s="45" t="str">
        <f t="shared" si="2342"/>
        <v/>
      </c>
      <c r="M8746" s="45">
        <f t="shared" si="2343"/>
        <v>405.45</v>
      </c>
      <c r="N8746" s="46" t="e">
        <f>IF(A8746="ZMP",E8746*(1+(F8746/100)),#REF!)</f>
        <v>#REF!</v>
      </c>
      <c r="O8746" s="45" t="str">
        <f t="shared" si="2344"/>
        <v/>
      </c>
    </row>
    <row r="8747" spans="1:15" ht="12.75" outlineLevel="1" collapsed="1" x14ac:dyDescent="0.2">
      <c r="A8747" s="38" t="s">
        <v>228</v>
      </c>
      <c r="B8747" s="39" t="s">
        <v>4217</v>
      </c>
      <c r="C8747" s="39" t="s">
        <v>4218</v>
      </c>
      <c r="D8747" s="40" t="s">
        <v>111</v>
      </c>
      <c r="E8747" s="41">
        <v>1</v>
      </c>
      <c r="F8747" s="42"/>
      <c r="G8747" s="43">
        <v>140.45000000000002</v>
      </c>
      <c r="H8747" s="44">
        <f t="shared" si="2339"/>
        <v>140.45000000000002</v>
      </c>
      <c r="I8747" s="45" t="str">
        <f t="shared" si="2340"/>
        <v/>
      </c>
      <c r="J8747" s="45" t="str">
        <f t="shared" si="2341"/>
        <v/>
      </c>
      <c r="K8747" s="35"/>
      <c r="L8747" s="45" t="str">
        <f t="shared" si="2342"/>
        <v/>
      </c>
      <c r="M8747" s="45">
        <f t="shared" si="2343"/>
        <v>140.45000000000002</v>
      </c>
      <c r="N8747" s="46" t="e">
        <f>IF(A8747="ZMP",E8747*(1+(F8747/100)),#REF!)</f>
        <v>#REF!</v>
      </c>
      <c r="O8747" s="45" t="str">
        <f t="shared" si="2344"/>
        <v/>
      </c>
    </row>
    <row r="8748" spans="1:15" ht="12.75" outlineLevel="1" collapsed="1" x14ac:dyDescent="0.2">
      <c r="A8748" s="38" t="s">
        <v>228</v>
      </c>
      <c r="B8748" s="39" t="s">
        <v>4953</v>
      </c>
      <c r="C8748" s="39" t="s">
        <v>4954</v>
      </c>
      <c r="D8748" s="40" t="s">
        <v>111</v>
      </c>
      <c r="E8748" s="41">
        <v>1</v>
      </c>
      <c r="F8748" s="42"/>
      <c r="G8748" s="43">
        <v>134.29</v>
      </c>
      <c r="H8748" s="44">
        <f t="shared" si="2339"/>
        <v>134.29</v>
      </c>
      <c r="I8748" s="45" t="str">
        <f t="shared" si="2340"/>
        <v/>
      </c>
      <c r="J8748" s="45" t="str">
        <f t="shared" si="2341"/>
        <v/>
      </c>
      <c r="K8748" s="35"/>
      <c r="L8748" s="45" t="str">
        <f t="shared" si="2342"/>
        <v/>
      </c>
      <c r="M8748" s="45">
        <f t="shared" si="2343"/>
        <v>134.29</v>
      </c>
      <c r="N8748" s="46" t="e">
        <f>IF(A8748="ZMP",E8748*(1+(F8748/100)),#REF!)</f>
        <v>#REF!</v>
      </c>
      <c r="O8748" s="45" t="str">
        <f t="shared" si="2344"/>
        <v/>
      </c>
    </row>
    <row r="8749" spans="1:15" ht="12.75" outlineLevel="2" x14ac:dyDescent="0.2">
      <c r="A8749" s="47"/>
      <c r="B8749" s="48"/>
      <c r="C8749" s="48"/>
      <c r="D8749" s="49"/>
      <c r="E8749" s="50"/>
      <c r="F8749" s="51"/>
      <c r="G8749" s="52"/>
      <c r="H8749" s="53"/>
      <c r="I8749" s="54"/>
      <c r="J8749" s="54"/>
      <c r="K8749" s="35"/>
      <c r="L8749" s="54"/>
      <c r="M8749" s="54"/>
      <c r="N8749" s="54"/>
      <c r="O8749" s="54"/>
    </row>
    <row r="8750" spans="1:15" ht="25.5" x14ac:dyDescent="0.2">
      <c r="A8750" s="27" t="s">
        <v>198</v>
      </c>
      <c r="B8750" s="28" t="s">
        <v>4985</v>
      </c>
      <c r="C8750" s="29" t="s">
        <v>4986</v>
      </c>
      <c r="D8750" s="30" t="s">
        <v>253</v>
      </c>
      <c r="E8750" s="31">
        <v>1</v>
      </c>
      <c r="F8750" s="32"/>
      <c r="G8750" s="33">
        <v>2742.55</v>
      </c>
      <c r="H8750" s="34">
        <f>G8750</f>
        <v>2742.55</v>
      </c>
      <c r="I8750" s="35">
        <f>SUM(I8751:I8762)</f>
        <v>359.28</v>
      </c>
      <c r="J8750" s="35">
        <f>SUM(J8751:J8762)</f>
        <v>163.69999999999999</v>
      </c>
      <c r="K8750" s="35">
        <f t="shared" si="2320"/>
        <v>522.98</v>
      </c>
      <c r="L8750" s="35">
        <f>SUM(L8751:L8762)</f>
        <v>0</v>
      </c>
      <c r="M8750" s="35">
        <f>SUM(M8751:M8762)</f>
        <v>2220.17</v>
      </c>
      <c r="N8750" s="35"/>
      <c r="O8750" s="35">
        <f>SUM(O8751:O8762)</f>
        <v>0</v>
      </c>
    </row>
    <row r="8751" spans="1:15" ht="12.75" outlineLevel="1" collapsed="1" x14ac:dyDescent="0.2">
      <c r="A8751" s="38" t="s">
        <v>202</v>
      </c>
      <c r="B8751" s="39" t="s">
        <v>203</v>
      </c>
      <c r="C8751" s="39" t="s">
        <v>204</v>
      </c>
      <c r="D8751" s="40" t="s">
        <v>205</v>
      </c>
      <c r="E8751" s="41">
        <v>0.499</v>
      </c>
      <c r="F8751" s="42"/>
      <c r="G8751" s="43">
        <v>720</v>
      </c>
      <c r="H8751" s="44">
        <f t="shared" ref="H8751:H8761" si="2345">IF(ISNUMBER(F8751),(E8751*(1+(F8751/100))*G8751),G8751*E8751)</f>
        <v>359.28</v>
      </c>
      <c r="I8751" s="45">
        <f t="shared" ref="I8751:I8761" si="2346">IF(OR(A8751="PM",A8751="PZ",A8751="PP"),H8751,"")</f>
        <v>359.28</v>
      </c>
      <c r="J8751" s="45" t="str">
        <f t="shared" ref="J8751:J8761" si="2347">IF(A8751="S",H8751,"")</f>
        <v/>
      </c>
      <c r="K8751" s="35"/>
      <c r="L8751" s="45" t="str">
        <f t="shared" ref="L8751:L8761" si="2348">IF(A8751="M06",H8751,"")</f>
        <v/>
      </c>
      <c r="M8751" s="45" t="str">
        <f t="shared" ref="M8751:M8761" si="2349">IF(OR(A8751="M02",A8751="M25",A8751="M01s"),H8751,"")</f>
        <v/>
      </c>
      <c r="N8751" s="46" t="e">
        <f>IF(A8751="ZMP",E8751*(1+(F8751/100)),#REF!)</f>
        <v>#REF!</v>
      </c>
      <c r="O8751" s="45" t="str">
        <f t="shared" ref="O8751:O8761" si="2350">IF(A8751="M01e",H8751,"")</f>
        <v/>
      </c>
    </row>
    <row r="8752" spans="1:15" ht="12.75" outlineLevel="1" collapsed="1" x14ac:dyDescent="0.2">
      <c r="A8752" s="38" t="s">
        <v>315</v>
      </c>
      <c r="B8752" s="39" t="s">
        <v>49</v>
      </c>
      <c r="C8752" s="39" t="s">
        <v>50</v>
      </c>
      <c r="D8752" s="40" t="s">
        <v>46</v>
      </c>
      <c r="E8752" s="41">
        <v>0.16500000000000001</v>
      </c>
      <c r="F8752" s="42"/>
      <c r="G8752" s="43">
        <v>900</v>
      </c>
      <c r="H8752" s="44">
        <f t="shared" si="2345"/>
        <v>148.5</v>
      </c>
      <c r="I8752" s="45" t="str">
        <f t="shared" si="2346"/>
        <v/>
      </c>
      <c r="J8752" s="45">
        <f t="shared" si="2347"/>
        <v>148.5</v>
      </c>
      <c r="K8752" s="35"/>
      <c r="L8752" s="45" t="str">
        <f t="shared" si="2348"/>
        <v/>
      </c>
      <c r="M8752" s="45" t="str">
        <f t="shared" si="2349"/>
        <v/>
      </c>
      <c r="N8752" s="46" t="e">
        <f>IF(A8752="ZMP",E8752*(1+(F8752/100)),#REF!)</f>
        <v>#REF!</v>
      </c>
      <c r="O8752" s="45" t="str">
        <f t="shared" si="2350"/>
        <v/>
      </c>
    </row>
    <row r="8753" spans="1:15" ht="12.75" outlineLevel="1" collapsed="1" x14ac:dyDescent="0.2">
      <c r="A8753" s="38" t="s">
        <v>315</v>
      </c>
      <c r="B8753" s="39" t="s">
        <v>75</v>
      </c>
      <c r="C8753" s="39" t="s">
        <v>76</v>
      </c>
      <c r="D8753" s="40" t="s">
        <v>17</v>
      </c>
      <c r="E8753" s="41">
        <v>0.02</v>
      </c>
      <c r="F8753" s="42"/>
      <c r="G8753" s="43">
        <v>760</v>
      </c>
      <c r="H8753" s="44">
        <f t="shared" si="2345"/>
        <v>15.200000000000001</v>
      </c>
      <c r="I8753" s="45" t="str">
        <f t="shared" si="2346"/>
        <v/>
      </c>
      <c r="J8753" s="45">
        <f t="shared" si="2347"/>
        <v>15.200000000000001</v>
      </c>
      <c r="K8753" s="35"/>
      <c r="L8753" s="45" t="str">
        <f t="shared" si="2348"/>
        <v/>
      </c>
      <c r="M8753" s="45" t="str">
        <f t="shared" si="2349"/>
        <v/>
      </c>
      <c r="N8753" s="46" t="e">
        <f>IF(A8753="ZMP",E8753*(1+(F8753/100)),#REF!)</f>
        <v>#REF!</v>
      </c>
      <c r="O8753" s="45" t="str">
        <f t="shared" si="2350"/>
        <v/>
      </c>
    </row>
    <row r="8754" spans="1:15" ht="12.75" outlineLevel="1" collapsed="1" x14ac:dyDescent="0.2">
      <c r="A8754" s="38" t="s">
        <v>228</v>
      </c>
      <c r="B8754" s="39" t="s">
        <v>575</v>
      </c>
      <c r="C8754" s="39" t="s">
        <v>576</v>
      </c>
      <c r="D8754" s="40" t="s">
        <v>111</v>
      </c>
      <c r="E8754" s="41">
        <v>2</v>
      </c>
      <c r="F8754" s="42"/>
      <c r="G8754" s="43">
        <v>14.08</v>
      </c>
      <c r="H8754" s="44">
        <f t="shared" si="2345"/>
        <v>28.16</v>
      </c>
      <c r="I8754" s="45" t="str">
        <f t="shared" si="2346"/>
        <v/>
      </c>
      <c r="J8754" s="45" t="str">
        <f t="shared" si="2347"/>
        <v/>
      </c>
      <c r="K8754" s="35"/>
      <c r="L8754" s="45" t="str">
        <f t="shared" si="2348"/>
        <v/>
      </c>
      <c r="M8754" s="45">
        <f t="shared" si="2349"/>
        <v>28.16</v>
      </c>
      <c r="N8754" s="46" t="e">
        <f>IF(A8754="ZMP",E8754*(1+(F8754/100)),#REF!)</f>
        <v>#REF!</v>
      </c>
      <c r="O8754" s="45" t="str">
        <f t="shared" si="2350"/>
        <v/>
      </c>
    </row>
    <row r="8755" spans="1:15" ht="12.75" outlineLevel="1" collapsed="1" x14ac:dyDescent="0.2">
      <c r="A8755" s="38" t="s">
        <v>228</v>
      </c>
      <c r="B8755" s="39" t="s">
        <v>641</v>
      </c>
      <c r="C8755" s="39" t="s">
        <v>642</v>
      </c>
      <c r="D8755" s="40" t="s">
        <v>111</v>
      </c>
      <c r="E8755" s="41">
        <v>2</v>
      </c>
      <c r="F8755" s="42"/>
      <c r="G8755" s="43">
        <v>2.1800000000000002</v>
      </c>
      <c r="H8755" s="44">
        <f t="shared" si="2345"/>
        <v>4.3600000000000003</v>
      </c>
      <c r="I8755" s="45" t="str">
        <f t="shared" si="2346"/>
        <v/>
      </c>
      <c r="J8755" s="45" t="str">
        <f t="shared" si="2347"/>
        <v/>
      </c>
      <c r="K8755" s="35"/>
      <c r="L8755" s="45" t="str">
        <f t="shared" si="2348"/>
        <v/>
      </c>
      <c r="M8755" s="45">
        <f t="shared" si="2349"/>
        <v>4.3600000000000003</v>
      </c>
      <c r="N8755" s="46" t="e">
        <f>IF(A8755="ZMP",E8755*(1+(F8755/100)),#REF!)</f>
        <v>#REF!</v>
      </c>
      <c r="O8755" s="45" t="str">
        <f t="shared" si="2350"/>
        <v/>
      </c>
    </row>
    <row r="8756" spans="1:15" ht="12.75" outlineLevel="1" collapsed="1" x14ac:dyDescent="0.2">
      <c r="A8756" s="38" t="s">
        <v>228</v>
      </c>
      <c r="B8756" s="39" t="s">
        <v>557</v>
      </c>
      <c r="C8756" s="39" t="s">
        <v>558</v>
      </c>
      <c r="D8756" s="40" t="s">
        <v>111</v>
      </c>
      <c r="E8756" s="41">
        <v>2</v>
      </c>
      <c r="F8756" s="42"/>
      <c r="G8756" s="43">
        <v>4.55</v>
      </c>
      <c r="H8756" s="44">
        <f t="shared" si="2345"/>
        <v>9.1</v>
      </c>
      <c r="I8756" s="45" t="str">
        <f t="shared" si="2346"/>
        <v/>
      </c>
      <c r="J8756" s="45" t="str">
        <f t="shared" si="2347"/>
        <v/>
      </c>
      <c r="K8756" s="35"/>
      <c r="L8756" s="45" t="str">
        <f t="shared" si="2348"/>
        <v/>
      </c>
      <c r="M8756" s="45">
        <f t="shared" si="2349"/>
        <v>9.1</v>
      </c>
      <c r="N8756" s="46" t="e">
        <f>IF(A8756="ZMP",E8756*(1+(F8756/100)),#REF!)</f>
        <v>#REF!</v>
      </c>
      <c r="O8756" s="45" t="str">
        <f t="shared" si="2350"/>
        <v/>
      </c>
    </row>
    <row r="8757" spans="1:15" ht="12.75" outlineLevel="1" collapsed="1" x14ac:dyDescent="0.2">
      <c r="A8757" s="38" t="s">
        <v>228</v>
      </c>
      <c r="B8757" s="39" t="s">
        <v>643</v>
      </c>
      <c r="C8757" s="39" t="s">
        <v>644</v>
      </c>
      <c r="D8757" s="40" t="s">
        <v>111</v>
      </c>
      <c r="E8757" s="41">
        <v>2</v>
      </c>
      <c r="F8757" s="42"/>
      <c r="G8757" s="43">
        <v>1.0900000000000001</v>
      </c>
      <c r="H8757" s="44">
        <f t="shared" si="2345"/>
        <v>2.1800000000000002</v>
      </c>
      <c r="I8757" s="45" t="str">
        <f t="shared" si="2346"/>
        <v/>
      </c>
      <c r="J8757" s="45" t="str">
        <f t="shared" si="2347"/>
        <v/>
      </c>
      <c r="K8757" s="35"/>
      <c r="L8757" s="45" t="str">
        <f t="shared" si="2348"/>
        <v/>
      </c>
      <c r="M8757" s="45">
        <f t="shared" si="2349"/>
        <v>2.1800000000000002</v>
      </c>
      <c r="N8757" s="46" t="e">
        <f>IF(A8757="ZMP",E8757*(1+(F8757/100)),#REF!)</f>
        <v>#REF!</v>
      </c>
      <c r="O8757" s="45" t="str">
        <f t="shared" si="2350"/>
        <v/>
      </c>
    </row>
    <row r="8758" spans="1:15" ht="12.75" outlineLevel="1" collapsed="1" x14ac:dyDescent="0.2">
      <c r="A8758" s="38" t="s">
        <v>228</v>
      </c>
      <c r="B8758" s="39" t="s">
        <v>4983</v>
      </c>
      <c r="C8758" s="39" t="s">
        <v>4984</v>
      </c>
      <c r="D8758" s="40" t="s">
        <v>111</v>
      </c>
      <c r="E8758" s="41">
        <v>1</v>
      </c>
      <c r="F8758" s="42"/>
      <c r="G8758" s="43">
        <v>1234.06</v>
      </c>
      <c r="H8758" s="44">
        <f t="shared" si="2345"/>
        <v>1234.06</v>
      </c>
      <c r="I8758" s="45" t="str">
        <f t="shared" si="2346"/>
        <v/>
      </c>
      <c r="J8758" s="45" t="str">
        <f t="shared" si="2347"/>
        <v/>
      </c>
      <c r="K8758" s="35"/>
      <c r="L8758" s="45" t="str">
        <f t="shared" si="2348"/>
        <v/>
      </c>
      <c r="M8758" s="45">
        <f t="shared" si="2349"/>
        <v>1234.06</v>
      </c>
      <c r="N8758" s="46" t="e">
        <f>IF(A8758="ZMP",E8758*(1+(F8758/100)),#REF!)</f>
        <v>#REF!</v>
      </c>
      <c r="O8758" s="45" t="str">
        <f t="shared" si="2350"/>
        <v/>
      </c>
    </row>
    <row r="8759" spans="1:15" ht="12.75" outlineLevel="1" collapsed="1" x14ac:dyDescent="0.2">
      <c r="A8759" s="38" t="s">
        <v>228</v>
      </c>
      <c r="B8759" s="39" t="s">
        <v>848</v>
      </c>
      <c r="C8759" s="39" t="s">
        <v>849</v>
      </c>
      <c r="D8759" s="40" t="s">
        <v>111</v>
      </c>
      <c r="E8759" s="41">
        <v>1</v>
      </c>
      <c r="F8759" s="42"/>
      <c r="G8759" s="43">
        <v>405.45</v>
      </c>
      <c r="H8759" s="44">
        <f t="shared" si="2345"/>
        <v>405.45</v>
      </c>
      <c r="I8759" s="45" t="str">
        <f t="shared" si="2346"/>
        <v/>
      </c>
      <c r="J8759" s="45" t="str">
        <f t="shared" si="2347"/>
        <v/>
      </c>
      <c r="K8759" s="35"/>
      <c r="L8759" s="45" t="str">
        <f t="shared" si="2348"/>
        <v/>
      </c>
      <c r="M8759" s="45">
        <f t="shared" si="2349"/>
        <v>405.45</v>
      </c>
      <c r="N8759" s="46" t="e">
        <f>IF(A8759="ZMP",E8759*(1+(F8759/100)),#REF!)</f>
        <v>#REF!</v>
      </c>
      <c r="O8759" s="45" t="str">
        <f t="shared" si="2350"/>
        <v/>
      </c>
    </row>
    <row r="8760" spans="1:15" ht="12.75" outlineLevel="1" collapsed="1" x14ac:dyDescent="0.2">
      <c r="A8760" s="38" t="s">
        <v>228</v>
      </c>
      <c r="B8760" s="39" t="s">
        <v>593</v>
      </c>
      <c r="C8760" s="39" t="s">
        <v>594</v>
      </c>
      <c r="D8760" s="40" t="s">
        <v>111</v>
      </c>
      <c r="E8760" s="41">
        <v>1</v>
      </c>
      <c r="F8760" s="42"/>
      <c r="G8760" s="43">
        <v>316.88</v>
      </c>
      <c r="H8760" s="44">
        <f t="shared" si="2345"/>
        <v>316.88</v>
      </c>
      <c r="I8760" s="45" t="str">
        <f t="shared" si="2346"/>
        <v/>
      </c>
      <c r="J8760" s="45" t="str">
        <f t="shared" si="2347"/>
        <v/>
      </c>
      <c r="K8760" s="35"/>
      <c r="L8760" s="45" t="str">
        <f t="shared" si="2348"/>
        <v/>
      </c>
      <c r="M8760" s="45">
        <f t="shared" si="2349"/>
        <v>316.88</v>
      </c>
      <c r="N8760" s="46" t="e">
        <f>IF(A8760="ZMP",E8760*(1+(F8760/100)),#REF!)</f>
        <v>#REF!</v>
      </c>
      <c r="O8760" s="45" t="str">
        <f t="shared" si="2350"/>
        <v/>
      </c>
    </row>
    <row r="8761" spans="1:15" ht="12.75" outlineLevel="1" collapsed="1" x14ac:dyDescent="0.2">
      <c r="A8761" s="38" t="s">
        <v>228</v>
      </c>
      <c r="B8761" s="39" t="s">
        <v>4957</v>
      </c>
      <c r="C8761" s="39" t="s">
        <v>4958</v>
      </c>
      <c r="D8761" s="40" t="s">
        <v>111</v>
      </c>
      <c r="E8761" s="41">
        <v>1</v>
      </c>
      <c r="F8761" s="42"/>
      <c r="G8761" s="43">
        <v>219.98</v>
      </c>
      <c r="H8761" s="44">
        <f t="shared" si="2345"/>
        <v>219.98</v>
      </c>
      <c r="I8761" s="45" t="str">
        <f t="shared" si="2346"/>
        <v/>
      </c>
      <c r="J8761" s="45" t="str">
        <f t="shared" si="2347"/>
        <v/>
      </c>
      <c r="K8761" s="35"/>
      <c r="L8761" s="45" t="str">
        <f t="shared" si="2348"/>
        <v/>
      </c>
      <c r="M8761" s="45">
        <f t="shared" si="2349"/>
        <v>219.98</v>
      </c>
      <c r="N8761" s="46" t="e">
        <f>IF(A8761="ZMP",E8761*(1+(F8761/100)),#REF!)</f>
        <v>#REF!</v>
      </c>
      <c r="O8761" s="45" t="str">
        <f t="shared" si="2350"/>
        <v/>
      </c>
    </row>
    <row r="8762" spans="1:15" ht="12.75" outlineLevel="2" x14ac:dyDescent="0.2">
      <c r="A8762" s="47"/>
      <c r="B8762" s="48"/>
      <c r="C8762" s="48"/>
      <c r="D8762" s="49"/>
      <c r="E8762" s="50"/>
      <c r="F8762" s="51"/>
      <c r="G8762" s="52"/>
      <c r="H8762" s="53"/>
      <c r="I8762" s="54"/>
      <c r="J8762" s="54"/>
      <c r="K8762" s="35"/>
      <c r="L8762" s="54"/>
      <c r="M8762" s="54"/>
      <c r="N8762" s="54"/>
      <c r="O8762" s="54"/>
    </row>
    <row r="8763" spans="1:15" ht="12.75" x14ac:dyDescent="0.2">
      <c r="A8763" s="27" t="s">
        <v>198</v>
      </c>
      <c r="B8763" s="28" t="s">
        <v>4987</v>
      </c>
      <c r="C8763" s="29" t="s">
        <v>4988</v>
      </c>
      <c r="D8763" s="30" t="s">
        <v>253</v>
      </c>
      <c r="E8763" s="31">
        <v>1</v>
      </c>
      <c r="F8763" s="32"/>
      <c r="G8763" s="33">
        <v>2515.62</v>
      </c>
      <c r="H8763" s="34">
        <f>G8763</f>
        <v>2515.62</v>
      </c>
      <c r="I8763" s="35">
        <f>SUM(I8764:I8775)</f>
        <v>324.72000000000003</v>
      </c>
      <c r="J8763" s="35">
        <f>SUM(J8764:J8775)</f>
        <v>163.69999999999999</v>
      </c>
      <c r="K8763" s="35">
        <f t="shared" si="2320"/>
        <v>488.42</v>
      </c>
      <c r="L8763" s="35">
        <f>SUM(L8764:L8775)</f>
        <v>15.88</v>
      </c>
      <c r="M8763" s="35">
        <f>SUM(M8764:M8775)</f>
        <v>2011.92</v>
      </c>
      <c r="N8763" s="35"/>
      <c r="O8763" s="35">
        <f>SUM(O8764:O8775)</f>
        <v>0</v>
      </c>
    </row>
    <row r="8764" spans="1:15" ht="12.75" outlineLevel="1" collapsed="1" x14ac:dyDescent="0.2">
      <c r="A8764" s="38" t="s">
        <v>202</v>
      </c>
      <c r="B8764" s="39" t="s">
        <v>203</v>
      </c>
      <c r="C8764" s="39" t="s">
        <v>204</v>
      </c>
      <c r="D8764" s="40" t="s">
        <v>205</v>
      </c>
      <c r="E8764" s="41">
        <v>0.45100000000000001</v>
      </c>
      <c r="F8764" s="42"/>
      <c r="G8764" s="43">
        <v>720</v>
      </c>
      <c r="H8764" s="44">
        <f t="shared" ref="H8764:H8774" si="2351">IF(ISNUMBER(F8764),(E8764*(1+(F8764/100))*G8764),G8764*E8764)</f>
        <v>324.72000000000003</v>
      </c>
      <c r="I8764" s="45">
        <f t="shared" ref="I8764:I8774" si="2352">IF(OR(A8764="PM",A8764="PZ",A8764="PP"),H8764,"")</f>
        <v>324.72000000000003</v>
      </c>
      <c r="J8764" s="45" t="str">
        <f t="shared" ref="J8764:J8774" si="2353">IF(A8764="S",H8764,"")</f>
        <v/>
      </c>
      <c r="K8764" s="35"/>
      <c r="L8764" s="45" t="str">
        <f t="shared" ref="L8764:L8774" si="2354">IF(A8764="M06",H8764,"")</f>
        <v/>
      </c>
      <c r="M8764" s="45" t="str">
        <f t="shared" ref="M8764:M8774" si="2355">IF(OR(A8764="M02",A8764="M25",A8764="M01s"),H8764,"")</f>
        <v/>
      </c>
      <c r="N8764" s="46" t="e">
        <f>IF(A8764="ZMP",E8764*(1+(F8764/100)),#REF!)</f>
        <v>#REF!</v>
      </c>
      <c r="O8764" s="45" t="str">
        <f t="shared" ref="O8764:O8774" si="2356">IF(A8764="M01e",H8764,"")</f>
        <v/>
      </c>
    </row>
    <row r="8765" spans="1:15" ht="12.75" outlineLevel="1" collapsed="1" x14ac:dyDescent="0.2">
      <c r="A8765" s="38" t="s">
        <v>315</v>
      </c>
      <c r="B8765" s="39" t="s">
        <v>49</v>
      </c>
      <c r="C8765" s="39" t="s">
        <v>50</v>
      </c>
      <c r="D8765" s="40" t="s">
        <v>46</v>
      </c>
      <c r="E8765" s="41">
        <v>0.16500000000000001</v>
      </c>
      <c r="F8765" s="42"/>
      <c r="G8765" s="43">
        <v>900</v>
      </c>
      <c r="H8765" s="44">
        <f t="shared" si="2351"/>
        <v>148.5</v>
      </c>
      <c r="I8765" s="45" t="str">
        <f t="shared" si="2352"/>
        <v/>
      </c>
      <c r="J8765" s="45">
        <f t="shared" si="2353"/>
        <v>148.5</v>
      </c>
      <c r="K8765" s="35"/>
      <c r="L8765" s="45" t="str">
        <f t="shared" si="2354"/>
        <v/>
      </c>
      <c r="M8765" s="45" t="str">
        <f t="shared" si="2355"/>
        <v/>
      </c>
      <c r="N8765" s="46" t="e">
        <f>IF(A8765="ZMP",E8765*(1+(F8765/100)),#REF!)</f>
        <v>#REF!</v>
      </c>
      <c r="O8765" s="45" t="str">
        <f t="shared" si="2356"/>
        <v/>
      </c>
    </row>
    <row r="8766" spans="1:15" ht="12.75" outlineLevel="1" collapsed="1" x14ac:dyDescent="0.2">
      <c r="A8766" s="38" t="s">
        <v>315</v>
      </c>
      <c r="B8766" s="39" t="s">
        <v>75</v>
      </c>
      <c r="C8766" s="39" t="s">
        <v>76</v>
      </c>
      <c r="D8766" s="40" t="s">
        <v>17</v>
      </c>
      <c r="E8766" s="41">
        <v>0.02</v>
      </c>
      <c r="F8766" s="42"/>
      <c r="G8766" s="43">
        <v>760</v>
      </c>
      <c r="H8766" s="44">
        <f t="shared" si="2351"/>
        <v>15.200000000000001</v>
      </c>
      <c r="I8766" s="45" t="str">
        <f t="shared" si="2352"/>
        <v/>
      </c>
      <c r="J8766" s="45">
        <f t="shared" si="2353"/>
        <v>15.200000000000001</v>
      </c>
      <c r="K8766" s="35"/>
      <c r="L8766" s="45" t="str">
        <f t="shared" si="2354"/>
        <v/>
      </c>
      <c r="M8766" s="45" t="str">
        <f t="shared" si="2355"/>
        <v/>
      </c>
      <c r="N8766" s="46" t="e">
        <f>IF(A8766="ZMP",E8766*(1+(F8766/100)),#REF!)</f>
        <v>#REF!</v>
      </c>
      <c r="O8766" s="45" t="str">
        <f t="shared" si="2356"/>
        <v/>
      </c>
    </row>
    <row r="8767" spans="1:15" ht="12.75" outlineLevel="1" collapsed="1" x14ac:dyDescent="0.2">
      <c r="A8767" s="38" t="s">
        <v>228</v>
      </c>
      <c r="B8767" s="39" t="s">
        <v>2817</v>
      </c>
      <c r="C8767" s="39" t="s">
        <v>2818</v>
      </c>
      <c r="D8767" s="40" t="s">
        <v>111</v>
      </c>
      <c r="E8767" s="41">
        <v>2</v>
      </c>
      <c r="F8767" s="42"/>
      <c r="G8767" s="43">
        <v>7.01</v>
      </c>
      <c r="H8767" s="44">
        <f t="shared" si="2351"/>
        <v>14.02</v>
      </c>
      <c r="I8767" s="45" t="str">
        <f t="shared" si="2352"/>
        <v/>
      </c>
      <c r="J8767" s="45" t="str">
        <f t="shared" si="2353"/>
        <v/>
      </c>
      <c r="K8767" s="35"/>
      <c r="L8767" s="45" t="str">
        <f t="shared" si="2354"/>
        <v/>
      </c>
      <c r="M8767" s="45">
        <f t="shared" si="2355"/>
        <v>14.02</v>
      </c>
      <c r="N8767" s="46" t="e">
        <f>IF(A8767="ZMP",E8767*(1+(F8767/100)),#REF!)</f>
        <v>#REF!</v>
      </c>
      <c r="O8767" s="45" t="str">
        <f t="shared" si="2356"/>
        <v/>
      </c>
    </row>
    <row r="8768" spans="1:15" ht="12.75" outlineLevel="1" collapsed="1" x14ac:dyDescent="0.2">
      <c r="A8768" s="38" t="s">
        <v>228</v>
      </c>
      <c r="B8768" s="39" t="s">
        <v>641</v>
      </c>
      <c r="C8768" s="39" t="s">
        <v>642</v>
      </c>
      <c r="D8768" s="40" t="s">
        <v>111</v>
      </c>
      <c r="E8768" s="41">
        <v>4</v>
      </c>
      <c r="F8768" s="42"/>
      <c r="G8768" s="43">
        <v>2.1800000000000002</v>
      </c>
      <c r="H8768" s="44">
        <f t="shared" si="2351"/>
        <v>8.7200000000000006</v>
      </c>
      <c r="I8768" s="45" t="str">
        <f t="shared" si="2352"/>
        <v/>
      </c>
      <c r="J8768" s="45" t="str">
        <f t="shared" si="2353"/>
        <v/>
      </c>
      <c r="K8768" s="35"/>
      <c r="L8768" s="45" t="str">
        <f t="shared" si="2354"/>
        <v/>
      </c>
      <c r="M8768" s="45">
        <f t="shared" si="2355"/>
        <v>8.7200000000000006</v>
      </c>
      <c r="N8768" s="46" t="e">
        <f>IF(A8768="ZMP",E8768*(1+(F8768/100)),#REF!)</f>
        <v>#REF!</v>
      </c>
      <c r="O8768" s="45" t="str">
        <f t="shared" si="2356"/>
        <v/>
      </c>
    </row>
    <row r="8769" spans="1:15" ht="12.75" outlineLevel="1" collapsed="1" x14ac:dyDescent="0.2">
      <c r="A8769" s="38" t="s">
        <v>228</v>
      </c>
      <c r="B8769" s="39" t="s">
        <v>643</v>
      </c>
      <c r="C8769" s="39" t="s">
        <v>644</v>
      </c>
      <c r="D8769" s="40" t="s">
        <v>111</v>
      </c>
      <c r="E8769" s="41">
        <v>2</v>
      </c>
      <c r="F8769" s="42"/>
      <c r="G8769" s="43">
        <v>1.0900000000000001</v>
      </c>
      <c r="H8769" s="44">
        <f t="shared" si="2351"/>
        <v>2.1800000000000002</v>
      </c>
      <c r="I8769" s="45" t="str">
        <f t="shared" si="2352"/>
        <v/>
      </c>
      <c r="J8769" s="45" t="str">
        <f t="shared" si="2353"/>
        <v/>
      </c>
      <c r="K8769" s="35"/>
      <c r="L8769" s="45" t="str">
        <f t="shared" si="2354"/>
        <v/>
      </c>
      <c r="M8769" s="45">
        <f t="shared" si="2355"/>
        <v>2.1800000000000002</v>
      </c>
      <c r="N8769" s="46" t="e">
        <f>IF(A8769="ZMP",E8769*(1+(F8769/100)),#REF!)</f>
        <v>#REF!</v>
      </c>
      <c r="O8769" s="45" t="str">
        <f t="shared" si="2356"/>
        <v/>
      </c>
    </row>
    <row r="8770" spans="1:15" ht="12.75" outlineLevel="1" collapsed="1" x14ac:dyDescent="0.2">
      <c r="A8770" s="38" t="s">
        <v>228</v>
      </c>
      <c r="B8770" s="39" t="s">
        <v>4983</v>
      </c>
      <c r="C8770" s="39" t="s">
        <v>4984</v>
      </c>
      <c r="D8770" s="40" t="s">
        <v>111</v>
      </c>
      <c r="E8770" s="41">
        <v>1</v>
      </c>
      <c r="F8770" s="42"/>
      <c r="G8770" s="43">
        <v>1234.06</v>
      </c>
      <c r="H8770" s="44">
        <f t="shared" si="2351"/>
        <v>1234.06</v>
      </c>
      <c r="I8770" s="45" t="str">
        <f t="shared" si="2352"/>
        <v/>
      </c>
      <c r="J8770" s="45" t="str">
        <f t="shared" si="2353"/>
        <v/>
      </c>
      <c r="K8770" s="35"/>
      <c r="L8770" s="45" t="str">
        <f t="shared" si="2354"/>
        <v/>
      </c>
      <c r="M8770" s="45">
        <f t="shared" si="2355"/>
        <v>1234.06</v>
      </c>
      <c r="N8770" s="46" t="e">
        <f>IF(A8770="ZMP",E8770*(1+(F8770/100)),#REF!)</f>
        <v>#REF!</v>
      </c>
      <c r="O8770" s="45" t="str">
        <f t="shared" si="2356"/>
        <v/>
      </c>
    </row>
    <row r="8771" spans="1:15" ht="12.75" outlineLevel="1" collapsed="1" x14ac:dyDescent="0.2">
      <c r="A8771" s="38" t="s">
        <v>228</v>
      </c>
      <c r="B8771" s="39" t="s">
        <v>848</v>
      </c>
      <c r="C8771" s="39" t="s">
        <v>849</v>
      </c>
      <c r="D8771" s="40" t="s">
        <v>111</v>
      </c>
      <c r="E8771" s="41">
        <v>1</v>
      </c>
      <c r="F8771" s="42"/>
      <c r="G8771" s="43">
        <v>405.45</v>
      </c>
      <c r="H8771" s="44">
        <f t="shared" si="2351"/>
        <v>405.45</v>
      </c>
      <c r="I8771" s="45" t="str">
        <f t="shared" si="2352"/>
        <v/>
      </c>
      <c r="J8771" s="45" t="str">
        <f t="shared" si="2353"/>
        <v/>
      </c>
      <c r="K8771" s="35"/>
      <c r="L8771" s="45" t="str">
        <f t="shared" si="2354"/>
        <v/>
      </c>
      <c r="M8771" s="45">
        <f t="shared" si="2355"/>
        <v>405.45</v>
      </c>
      <c r="N8771" s="46" t="e">
        <f>IF(A8771="ZMP",E8771*(1+(F8771/100)),#REF!)</f>
        <v>#REF!</v>
      </c>
      <c r="O8771" s="45" t="str">
        <f t="shared" si="2356"/>
        <v/>
      </c>
    </row>
    <row r="8772" spans="1:15" ht="12.75" outlineLevel="1" collapsed="1" x14ac:dyDescent="0.2">
      <c r="A8772" s="38" t="s">
        <v>228</v>
      </c>
      <c r="B8772" s="39" t="s">
        <v>4211</v>
      </c>
      <c r="C8772" s="39" t="s">
        <v>4212</v>
      </c>
      <c r="D8772" s="40" t="s">
        <v>111</v>
      </c>
      <c r="E8772" s="41">
        <v>1</v>
      </c>
      <c r="F8772" s="42"/>
      <c r="G8772" s="43">
        <v>213.2</v>
      </c>
      <c r="H8772" s="44">
        <f t="shared" si="2351"/>
        <v>213.2</v>
      </c>
      <c r="I8772" s="45" t="str">
        <f t="shared" si="2352"/>
        <v/>
      </c>
      <c r="J8772" s="45" t="str">
        <f t="shared" si="2353"/>
        <v/>
      </c>
      <c r="K8772" s="35"/>
      <c r="L8772" s="45" t="str">
        <f t="shared" si="2354"/>
        <v/>
      </c>
      <c r="M8772" s="45">
        <f t="shared" si="2355"/>
        <v>213.2</v>
      </c>
      <c r="N8772" s="46" t="e">
        <f>IF(A8772="ZMP",E8772*(1+(F8772/100)),#REF!)</f>
        <v>#REF!</v>
      </c>
      <c r="O8772" s="45" t="str">
        <f t="shared" si="2356"/>
        <v/>
      </c>
    </row>
    <row r="8773" spans="1:15" ht="12.75" outlineLevel="1" collapsed="1" x14ac:dyDescent="0.2">
      <c r="A8773" s="38" t="s">
        <v>228</v>
      </c>
      <c r="B8773" s="39" t="s">
        <v>4953</v>
      </c>
      <c r="C8773" s="39" t="s">
        <v>4954</v>
      </c>
      <c r="D8773" s="40" t="s">
        <v>111</v>
      </c>
      <c r="E8773" s="41">
        <v>1</v>
      </c>
      <c r="F8773" s="42"/>
      <c r="G8773" s="43">
        <v>134.29</v>
      </c>
      <c r="H8773" s="44">
        <f t="shared" si="2351"/>
        <v>134.29</v>
      </c>
      <c r="I8773" s="45" t="str">
        <f t="shared" si="2352"/>
        <v/>
      </c>
      <c r="J8773" s="45" t="str">
        <f t="shared" si="2353"/>
        <v/>
      </c>
      <c r="K8773" s="35"/>
      <c r="L8773" s="45" t="str">
        <f t="shared" si="2354"/>
        <v/>
      </c>
      <c r="M8773" s="45">
        <f t="shared" si="2355"/>
        <v>134.29</v>
      </c>
      <c r="N8773" s="46" t="e">
        <f>IF(A8773="ZMP",E8773*(1+(F8773/100)),#REF!)</f>
        <v>#REF!</v>
      </c>
      <c r="O8773" s="45" t="str">
        <f t="shared" si="2356"/>
        <v/>
      </c>
    </row>
    <row r="8774" spans="1:15" ht="12.75" outlineLevel="1" collapsed="1" x14ac:dyDescent="0.2">
      <c r="A8774" s="38" t="s">
        <v>206</v>
      </c>
      <c r="B8774" s="39" t="s">
        <v>4219</v>
      </c>
      <c r="C8774" s="39" t="s">
        <v>4220</v>
      </c>
      <c r="D8774" s="40" t="s">
        <v>111</v>
      </c>
      <c r="E8774" s="41">
        <v>2</v>
      </c>
      <c r="F8774" s="42"/>
      <c r="G8774" s="43">
        <v>7.94</v>
      </c>
      <c r="H8774" s="44">
        <f t="shared" si="2351"/>
        <v>15.88</v>
      </c>
      <c r="I8774" s="45" t="str">
        <f t="shared" si="2352"/>
        <v/>
      </c>
      <c r="J8774" s="45" t="str">
        <f t="shared" si="2353"/>
        <v/>
      </c>
      <c r="K8774" s="35"/>
      <c r="L8774" s="45">
        <f t="shared" si="2354"/>
        <v>15.88</v>
      </c>
      <c r="M8774" s="45" t="str">
        <f t="shared" si="2355"/>
        <v/>
      </c>
      <c r="N8774" s="46" t="e">
        <f>IF(A8774="ZMP",E8774*(1+(F8774/100)),#REF!)</f>
        <v>#REF!</v>
      </c>
      <c r="O8774" s="45" t="str">
        <f t="shared" si="2356"/>
        <v/>
      </c>
    </row>
    <row r="8775" spans="1:15" ht="12.75" outlineLevel="2" x14ac:dyDescent="0.2">
      <c r="A8775" s="47"/>
      <c r="B8775" s="48"/>
      <c r="C8775" s="48"/>
      <c r="D8775" s="49"/>
      <c r="E8775" s="50"/>
      <c r="F8775" s="51"/>
      <c r="G8775" s="52"/>
      <c r="H8775" s="53"/>
      <c r="I8775" s="54"/>
      <c r="J8775" s="54"/>
      <c r="K8775" s="35"/>
      <c r="L8775" s="54"/>
      <c r="M8775" s="54"/>
      <c r="N8775" s="54"/>
      <c r="O8775" s="54"/>
    </row>
    <row r="8776" spans="1:15" ht="12.75" x14ac:dyDescent="0.2">
      <c r="A8776" s="27" t="s">
        <v>198</v>
      </c>
      <c r="B8776" s="28" t="s">
        <v>4989</v>
      </c>
      <c r="C8776" s="29" t="s">
        <v>4990</v>
      </c>
      <c r="D8776" s="30" t="s">
        <v>253</v>
      </c>
      <c r="E8776" s="31">
        <v>1</v>
      </c>
      <c r="F8776" s="32"/>
      <c r="G8776" s="33">
        <v>537.91999999999996</v>
      </c>
      <c r="H8776" s="34">
        <f>G8776</f>
        <v>537.91999999999996</v>
      </c>
      <c r="I8776" s="35">
        <f>SUM(I8777:I8784)</f>
        <v>125.27999999999999</v>
      </c>
      <c r="J8776" s="35">
        <f>SUM(J8777:J8784)</f>
        <v>4.5600000000000005</v>
      </c>
      <c r="K8776" s="35">
        <f t="shared" ref="K8776:K8833" si="2357">I8776+J8776</f>
        <v>129.83999999999997</v>
      </c>
      <c r="L8776" s="35">
        <f>SUM(L8777:L8784)</f>
        <v>0</v>
      </c>
      <c r="M8776" s="35">
        <f>SUM(M8777:M8784)</f>
        <v>408.26</v>
      </c>
      <c r="N8776" s="35"/>
      <c r="O8776" s="35">
        <f>SUM(O8777:O8784)</f>
        <v>0</v>
      </c>
    </row>
    <row r="8777" spans="1:15" ht="12.75" outlineLevel="1" collapsed="1" x14ac:dyDescent="0.2">
      <c r="A8777" s="38" t="s">
        <v>202</v>
      </c>
      <c r="B8777" s="39" t="s">
        <v>203</v>
      </c>
      <c r="C8777" s="39" t="s">
        <v>204</v>
      </c>
      <c r="D8777" s="40" t="s">
        <v>205</v>
      </c>
      <c r="E8777" s="41">
        <v>0.17399999999999999</v>
      </c>
      <c r="F8777" s="42"/>
      <c r="G8777" s="43">
        <v>720</v>
      </c>
      <c r="H8777" s="44">
        <f t="shared" ref="H8777:H8783" si="2358">IF(ISNUMBER(F8777),(E8777*(1+(F8777/100))*G8777),G8777*E8777)</f>
        <v>125.27999999999999</v>
      </c>
      <c r="I8777" s="45">
        <f t="shared" ref="I8777:I8783" si="2359">IF(OR(A8777="PM",A8777="PZ",A8777="PP"),H8777,"")</f>
        <v>125.27999999999999</v>
      </c>
      <c r="J8777" s="45" t="str">
        <f t="shared" ref="J8777:J8783" si="2360">IF(A8777="S",H8777,"")</f>
        <v/>
      </c>
      <c r="K8777" s="35"/>
      <c r="L8777" s="45" t="str">
        <f t="shared" ref="L8777:L8783" si="2361">IF(A8777="M06",H8777,"")</f>
        <v/>
      </c>
      <c r="M8777" s="45" t="str">
        <f t="shared" ref="M8777:M8783" si="2362">IF(OR(A8777="M02",A8777="M25",A8777="M01s"),H8777,"")</f>
        <v/>
      </c>
      <c r="N8777" s="46" t="e">
        <f>IF(A8777="ZMP",E8777*(1+(F8777/100)),#REF!)</f>
        <v>#REF!</v>
      </c>
      <c r="O8777" s="45" t="str">
        <f t="shared" ref="O8777:O8783" si="2363">IF(A8777="M01e",H8777,"")</f>
        <v/>
      </c>
    </row>
    <row r="8778" spans="1:15" ht="12.75" outlineLevel="1" collapsed="1" x14ac:dyDescent="0.2">
      <c r="A8778" s="38" t="s">
        <v>315</v>
      </c>
      <c r="B8778" s="39" t="s">
        <v>75</v>
      </c>
      <c r="C8778" s="39" t="s">
        <v>76</v>
      </c>
      <c r="D8778" s="40" t="s">
        <v>17</v>
      </c>
      <c r="E8778" s="41">
        <v>6.0000000000000001E-3</v>
      </c>
      <c r="F8778" s="42"/>
      <c r="G8778" s="43">
        <v>760</v>
      </c>
      <c r="H8778" s="44">
        <f t="shared" si="2358"/>
        <v>4.5600000000000005</v>
      </c>
      <c r="I8778" s="45" t="str">
        <f t="shared" si="2359"/>
        <v/>
      </c>
      <c r="J8778" s="45">
        <f t="shared" si="2360"/>
        <v>4.5600000000000005</v>
      </c>
      <c r="K8778" s="35"/>
      <c r="L8778" s="45" t="str">
        <f t="shared" si="2361"/>
        <v/>
      </c>
      <c r="M8778" s="45" t="str">
        <f t="shared" si="2362"/>
        <v/>
      </c>
      <c r="N8778" s="46" t="e">
        <f>IF(A8778="ZMP",E8778*(1+(F8778/100)),#REF!)</f>
        <v>#REF!</v>
      </c>
      <c r="O8778" s="45" t="str">
        <f t="shared" si="2363"/>
        <v/>
      </c>
    </row>
    <row r="8779" spans="1:15" ht="12.75" outlineLevel="1" collapsed="1" x14ac:dyDescent="0.2">
      <c r="A8779" s="38" t="s">
        <v>228</v>
      </c>
      <c r="B8779" s="39" t="s">
        <v>852</v>
      </c>
      <c r="C8779" s="39" t="s">
        <v>853</v>
      </c>
      <c r="D8779" s="40" t="s">
        <v>111</v>
      </c>
      <c r="E8779" s="41">
        <v>2</v>
      </c>
      <c r="F8779" s="42"/>
      <c r="G8779" s="43">
        <v>12.87</v>
      </c>
      <c r="H8779" s="44">
        <f t="shared" si="2358"/>
        <v>25.74</v>
      </c>
      <c r="I8779" s="45" t="str">
        <f t="shared" si="2359"/>
        <v/>
      </c>
      <c r="J8779" s="45" t="str">
        <f t="shared" si="2360"/>
        <v/>
      </c>
      <c r="K8779" s="35"/>
      <c r="L8779" s="45" t="str">
        <f t="shared" si="2361"/>
        <v/>
      </c>
      <c r="M8779" s="45">
        <f t="shared" si="2362"/>
        <v>25.74</v>
      </c>
      <c r="N8779" s="46" t="e">
        <f>IF(A8779="ZMP",E8779*(1+(F8779/100)),#REF!)</f>
        <v>#REF!</v>
      </c>
      <c r="O8779" s="45" t="str">
        <f t="shared" si="2363"/>
        <v/>
      </c>
    </row>
    <row r="8780" spans="1:15" ht="12.75" outlineLevel="1" collapsed="1" x14ac:dyDescent="0.2">
      <c r="A8780" s="38" t="s">
        <v>228</v>
      </c>
      <c r="B8780" s="39" t="s">
        <v>854</v>
      </c>
      <c r="C8780" s="39" t="s">
        <v>855</v>
      </c>
      <c r="D8780" s="40" t="s">
        <v>111</v>
      </c>
      <c r="E8780" s="41">
        <v>1</v>
      </c>
      <c r="F8780" s="42"/>
      <c r="G8780" s="43">
        <v>98.79</v>
      </c>
      <c r="H8780" s="44">
        <f t="shared" si="2358"/>
        <v>98.79</v>
      </c>
      <c r="I8780" s="45" t="str">
        <f t="shared" si="2359"/>
        <v/>
      </c>
      <c r="J8780" s="45" t="str">
        <f t="shared" si="2360"/>
        <v/>
      </c>
      <c r="K8780" s="35"/>
      <c r="L8780" s="45" t="str">
        <f t="shared" si="2361"/>
        <v/>
      </c>
      <c r="M8780" s="45">
        <f t="shared" si="2362"/>
        <v>98.79</v>
      </c>
      <c r="N8780" s="46" t="e">
        <f>IF(A8780="ZMP",E8780*(1+(F8780/100)),#REF!)</f>
        <v>#REF!</v>
      </c>
      <c r="O8780" s="45" t="str">
        <f t="shared" si="2363"/>
        <v/>
      </c>
    </row>
    <row r="8781" spans="1:15" ht="12.75" outlineLevel="1" collapsed="1" x14ac:dyDescent="0.2">
      <c r="A8781" s="38" t="s">
        <v>228</v>
      </c>
      <c r="B8781" s="39" t="s">
        <v>557</v>
      </c>
      <c r="C8781" s="39" t="s">
        <v>558</v>
      </c>
      <c r="D8781" s="40" t="s">
        <v>111</v>
      </c>
      <c r="E8781" s="41">
        <v>4</v>
      </c>
      <c r="F8781" s="42"/>
      <c r="G8781" s="43">
        <v>4.55</v>
      </c>
      <c r="H8781" s="44">
        <f t="shared" si="2358"/>
        <v>18.2</v>
      </c>
      <c r="I8781" s="45" t="str">
        <f t="shared" si="2359"/>
        <v/>
      </c>
      <c r="J8781" s="45" t="str">
        <f t="shared" si="2360"/>
        <v/>
      </c>
      <c r="K8781" s="35"/>
      <c r="L8781" s="45" t="str">
        <f t="shared" si="2361"/>
        <v/>
      </c>
      <c r="M8781" s="45">
        <f t="shared" si="2362"/>
        <v>18.2</v>
      </c>
      <c r="N8781" s="46" t="e">
        <f>IF(A8781="ZMP",E8781*(1+(F8781/100)),#REF!)</f>
        <v>#REF!</v>
      </c>
      <c r="O8781" s="45" t="str">
        <f t="shared" si="2363"/>
        <v/>
      </c>
    </row>
    <row r="8782" spans="1:15" ht="12.75" outlineLevel="1" collapsed="1" x14ac:dyDescent="0.2">
      <c r="A8782" s="38" t="s">
        <v>228</v>
      </c>
      <c r="B8782" s="39" t="s">
        <v>856</v>
      </c>
      <c r="C8782" s="39" t="s">
        <v>857</v>
      </c>
      <c r="D8782" s="40" t="s">
        <v>111</v>
      </c>
      <c r="E8782" s="41">
        <v>2</v>
      </c>
      <c r="F8782" s="42"/>
      <c r="G8782" s="43">
        <v>1.58</v>
      </c>
      <c r="H8782" s="44">
        <f t="shared" si="2358"/>
        <v>3.16</v>
      </c>
      <c r="I8782" s="45" t="str">
        <f t="shared" si="2359"/>
        <v/>
      </c>
      <c r="J8782" s="45" t="str">
        <f t="shared" si="2360"/>
        <v/>
      </c>
      <c r="K8782" s="35"/>
      <c r="L8782" s="45" t="str">
        <f t="shared" si="2361"/>
        <v/>
      </c>
      <c r="M8782" s="45">
        <f t="shared" si="2362"/>
        <v>3.16</v>
      </c>
      <c r="N8782" s="46" t="e">
        <f>IF(A8782="ZMP",E8782*(1+(F8782/100)),#REF!)</f>
        <v>#REF!</v>
      </c>
      <c r="O8782" s="45" t="str">
        <f t="shared" si="2363"/>
        <v/>
      </c>
    </row>
    <row r="8783" spans="1:15" ht="12.75" outlineLevel="1" collapsed="1" x14ac:dyDescent="0.2">
      <c r="A8783" s="38" t="s">
        <v>228</v>
      </c>
      <c r="B8783" s="39" t="s">
        <v>4991</v>
      </c>
      <c r="C8783" s="39" t="s">
        <v>4992</v>
      </c>
      <c r="D8783" s="40" t="s">
        <v>111</v>
      </c>
      <c r="E8783" s="41">
        <v>1</v>
      </c>
      <c r="F8783" s="42"/>
      <c r="G8783" s="43">
        <v>262.37</v>
      </c>
      <c r="H8783" s="44">
        <f t="shared" si="2358"/>
        <v>262.37</v>
      </c>
      <c r="I8783" s="45" t="str">
        <f t="shared" si="2359"/>
        <v/>
      </c>
      <c r="J8783" s="45" t="str">
        <f t="shared" si="2360"/>
        <v/>
      </c>
      <c r="K8783" s="35"/>
      <c r="L8783" s="45" t="str">
        <f t="shared" si="2361"/>
        <v/>
      </c>
      <c r="M8783" s="45">
        <f t="shared" si="2362"/>
        <v>262.37</v>
      </c>
      <c r="N8783" s="46" t="e">
        <f>IF(A8783="ZMP",E8783*(1+(F8783/100)),#REF!)</f>
        <v>#REF!</v>
      </c>
      <c r="O8783" s="45" t="str">
        <f t="shared" si="2363"/>
        <v/>
      </c>
    </row>
    <row r="8784" spans="1:15" ht="12.75" outlineLevel="2" x14ac:dyDescent="0.2">
      <c r="A8784" s="47"/>
      <c r="B8784" s="48"/>
      <c r="C8784" s="48"/>
      <c r="D8784" s="49"/>
      <c r="E8784" s="50"/>
      <c r="F8784" s="51"/>
      <c r="G8784" s="52"/>
      <c r="H8784" s="53"/>
      <c r="I8784" s="54"/>
      <c r="J8784" s="54"/>
      <c r="K8784" s="35"/>
      <c r="L8784" s="54"/>
      <c r="M8784" s="54"/>
      <c r="N8784" s="54"/>
      <c r="O8784" s="54"/>
    </row>
    <row r="8785" spans="1:15" ht="12.75" x14ac:dyDescent="0.2">
      <c r="A8785" s="27" t="s">
        <v>198</v>
      </c>
      <c r="B8785" s="28" t="s">
        <v>4993</v>
      </c>
      <c r="C8785" s="29" t="s">
        <v>4994</v>
      </c>
      <c r="D8785" s="30" t="s">
        <v>253</v>
      </c>
      <c r="E8785" s="31">
        <v>1</v>
      </c>
      <c r="F8785" s="32"/>
      <c r="G8785" s="33">
        <v>673.11</v>
      </c>
      <c r="H8785" s="34">
        <f>G8785</f>
        <v>673.11</v>
      </c>
      <c r="I8785" s="35">
        <f>SUM(I8786:I8793)</f>
        <v>125.27999999999999</v>
      </c>
      <c r="J8785" s="35">
        <f>SUM(J8786:J8793)</f>
        <v>4.5600000000000005</v>
      </c>
      <c r="K8785" s="35">
        <f t="shared" si="2357"/>
        <v>129.83999999999997</v>
      </c>
      <c r="L8785" s="35">
        <f>SUM(L8786:L8793)</f>
        <v>0</v>
      </c>
      <c r="M8785" s="35">
        <f>SUM(M8786:M8793)</f>
        <v>543.45000000000005</v>
      </c>
      <c r="N8785" s="35"/>
      <c r="O8785" s="35">
        <f>SUM(O8786:O8793)</f>
        <v>0</v>
      </c>
    </row>
    <row r="8786" spans="1:15" ht="12.75" outlineLevel="1" collapsed="1" x14ac:dyDescent="0.2">
      <c r="A8786" s="38" t="s">
        <v>202</v>
      </c>
      <c r="B8786" s="39" t="s">
        <v>203</v>
      </c>
      <c r="C8786" s="39" t="s">
        <v>204</v>
      </c>
      <c r="D8786" s="40" t="s">
        <v>205</v>
      </c>
      <c r="E8786" s="41">
        <v>0.17399999999999999</v>
      </c>
      <c r="F8786" s="42"/>
      <c r="G8786" s="43">
        <v>720</v>
      </c>
      <c r="H8786" s="44">
        <f t="shared" ref="H8786:H8792" si="2364">IF(ISNUMBER(F8786),(E8786*(1+(F8786/100))*G8786),G8786*E8786)</f>
        <v>125.27999999999999</v>
      </c>
      <c r="I8786" s="45">
        <f t="shared" ref="I8786:I8792" si="2365">IF(OR(A8786="PM",A8786="PZ",A8786="PP"),H8786,"")</f>
        <v>125.27999999999999</v>
      </c>
      <c r="J8786" s="45" t="str">
        <f t="shared" ref="J8786:J8792" si="2366">IF(A8786="S",H8786,"")</f>
        <v/>
      </c>
      <c r="K8786" s="35"/>
      <c r="L8786" s="45" t="str">
        <f t="shared" ref="L8786:L8792" si="2367">IF(A8786="M06",H8786,"")</f>
        <v/>
      </c>
      <c r="M8786" s="45" t="str">
        <f t="shared" ref="M8786:M8792" si="2368">IF(OR(A8786="M02",A8786="M25",A8786="M01s"),H8786,"")</f>
        <v/>
      </c>
      <c r="N8786" s="46" t="e">
        <f>IF(A8786="ZMP",E8786*(1+(F8786/100)),#REF!)</f>
        <v>#REF!</v>
      </c>
      <c r="O8786" s="45" t="str">
        <f t="shared" ref="O8786:O8792" si="2369">IF(A8786="M01e",H8786,"")</f>
        <v/>
      </c>
    </row>
    <row r="8787" spans="1:15" ht="12.75" outlineLevel="1" collapsed="1" x14ac:dyDescent="0.2">
      <c r="A8787" s="38" t="s">
        <v>315</v>
      </c>
      <c r="B8787" s="39" t="s">
        <v>75</v>
      </c>
      <c r="C8787" s="39" t="s">
        <v>76</v>
      </c>
      <c r="D8787" s="40" t="s">
        <v>17</v>
      </c>
      <c r="E8787" s="41">
        <v>6.0000000000000001E-3</v>
      </c>
      <c r="F8787" s="42"/>
      <c r="G8787" s="43">
        <v>760</v>
      </c>
      <c r="H8787" s="44">
        <f t="shared" si="2364"/>
        <v>4.5600000000000005</v>
      </c>
      <c r="I8787" s="45" t="str">
        <f t="shared" si="2365"/>
        <v/>
      </c>
      <c r="J8787" s="45">
        <f t="shared" si="2366"/>
        <v>4.5600000000000005</v>
      </c>
      <c r="K8787" s="35"/>
      <c r="L8787" s="45" t="str">
        <f t="shared" si="2367"/>
        <v/>
      </c>
      <c r="M8787" s="45" t="str">
        <f t="shared" si="2368"/>
        <v/>
      </c>
      <c r="N8787" s="46" t="e">
        <f>IF(A8787="ZMP",E8787*(1+(F8787/100)),#REF!)</f>
        <v>#REF!</v>
      </c>
      <c r="O8787" s="45" t="str">
        <f t="shared" si="2369"/>
        <v/>
      </c>
    </row>
    <row r="8788" spans="1:15" ht="12.75" outlineLevel="1" collapsed="1" x14ac:dyDescent="0.2">
      <c r="A8788" s="38" t="s">
        <v>228</v>
      </c>
      <c r="B8788" s="39" t="s">
        <v>852</v>
      </c>
      <c r="C8788" s="39" t="s">
        <v>853</v>
      </c>
      <c r="D8788" s="40" t="s">
        <v>111</v>
      </c>
      <c r="E8788" s="41">
        <v>2</v>
      </c>
      <c r="F8788" s="42"/>
      <c r="G8788" s="43">
        <v>12.87</v>
      </c>
      <c r="H8788" s="44">
        <f t="shared" si="2364"/>
        <v>25.74</v>
      </c>
      <c r="I8788" s="45" t="str">
        <f t="shared" si="2365"/>
        <v/>
      </c>
      <c r="J8788" s="45" t="str">
        <f t="shared" si="2366"/>
        <v/>
      </c>
      <c r="K8788" s="35"/>
      <c r="L8788" s="45" t="str">
        <f t="shared" si="2367"/>
        <v/>
      </c>
      <c r="M8788" s="45">
        <f t="shared" si="2368"/>
        <v>25.74</v>
      </c>
      <c r="N8788" s="46" t="e">
        <f>IF(A8788="ZMP",E8788*(1+(F8788/100)),#REF!)</f>
        <v>#REF!</v>
      </c>
      <c r="O8788" s="45" t="str">
        <f t="shared" si="2369"/>
        <v/>
      </c>
    </row>
    <row r="8789" spans="1:15" ht="12.75" outlineLevel="1" collapsed="1" x14ac:dyDescent="0.2">
      <c r="A8789" s="38" t="s">
        <v>228</v>
      </c>
      <c r="B8789" s="39" t="s">
        <v>854</v>
      </c>
      <c r="C8789" s="39" t="s">
        <v>855</v>
      </c>
      <c r="D8789" s="40" t="s">
        <v>111</v>
      </c>
      <c r="E8789" s="41">
        <v>1</v>
      </c>
      <c r="F8789" s="42"/>
      <c r="G8789" s="43">
        <v>98.79</v>
      </c>
      <c r="H8789" s="44">
        <f t="shared" si="2364"/>
        <v>98.79</v>
      </c>
      <c r="I8789" s="45" t="str">
        <f t="shared" si="2365"/>
        <v/>
      </c>
      <c r="J8789" s="45" t="str">
        <f t="shared" si="2366"/>
        <v/>
      </c>
      <c r="K8789" s="35"/>
      <c r="L8789" s="45" t="str">
        <f t="shared" si="2367"/>
        <v/>
      </c>
      <c r="M8789" s="45">
        <f t="shared" si="2368"/>
        <v>98.79</v>
      </c>
      <c r="N8789" s="46" t="e">
        <f>IF(A8789="ZMP",E8789*(1+(F8789/100)),#REF!)</f>
        <v>#REF!</v>
      </c>
      <c r="O8789" s="45" t="str">
        <f t="shared" si="2369"/>
        <v/>
      </c>
    </row>
    <row r="8790" spans="1:15" ht="12.75" outlineLevel="1" collapsed="1" x14ac:dyDescent="0.2">
      <c r="A8790" s="38" t="s">
        <v>228</v>
      </c>
      <c r="B8790" s="39" t="s">
        <v>557</v>
      </c>
      <c r="C8790" s="39" t="s">
        <v>558</v>
      </c>
      <c r="D8790" s="40" t="s">
        <v>111</v>
      </c>
      <c r="E8790" s="41">
        <v>4</v>
      </c>
      <c r="F8790" s="42"/>
      <c r="G8790" s="43">
        <v>4.55</v>
      </c>
      <c r="H8790" s="44">
        <f t="shared" si="2364"/>
        <v>18.2</v>
      </c>
      <c r="I8790" s="45" t="str">
        <f t="shared" si="2365"/>
        <v/>
      </c>
      <c r="J8790" s="45" t="str">
        <f t="shared" si="2366"/>
        <v/>
      </c>
      <c r="K8790" s="35"/>
      <c r="L8790" s="45" t="str">
        <f t="shared" si="2367"/>
        <v/>
      </c>
      <c r="M8790" s="45">
        <f t="shared" si="2368"/>
        <v>18.2</v>
      </c>
      <c r="N8790" s="46" t="e">
        <f>IF(A8790="ZMP",E8790*(1+(F8790/100)),#REF!)</f>
        <v>#REF!</v>
      </c>
      <c r="O8790" s="45" t="str">
        <f t="shared" si="2369"/>
        <v/>
      </c>
    </row>
    <row r="8791" spans="1:15" ht="12.75" outlineLevel="1" collapsed="1" x14ac:dyDescent="0.2">
      <c r="A8791" s="38" t="s">
        <v>228</v>
      </c>
      <c r="B8791" s="39" t="s">
        <v>856</v>
      </c>
      <c r="C8791" s="39" t="s">
        <v>857</v>
      </c>
      <c r="D8791" s="40" t="s">
        <v>111</v>
      </c>
      <c r="E8791" s="41">
        <v>2</v>
      </c>
      <c r="F8791" s="42"/>
      <c r="G8791" s="43">
        <v>1.58</v>
      </c>
      <c r="H8791" s="44">
        <f t="shared" si="2364"/>
        <v>3.16</v>
      </c>
      <c r="I8791" s="45" t="str">
        <f t="shared" si="2365"/>
        <v/>
      </c>
      <c r="J8791" s="45" t="str">
        <f t="shared" si="2366"/>
        <v/>
      </c>
      <c r="K8791" s="35"/>
      <c r="L8791" s="45" t="str">
        <f t="shared" si="2367"/>
        <v/>
      </c>
      <c r="M8791" s="45">
        <f t="shared" si="2368"/>
        <v>3.16</v>
      </c>
      <c r="N8791" s="46" t="e">
        <f>IF(A8791="ZMP",E8791*(1+(F8791/100)),#REF!)</f>
        <v>#REF!</v>
      </c>
      <c r="O8791" s="45" t="str">
        <f t="shared" si="2369"/>
        <v/>
      </c>
    </row>
    <row r="8792" spans="1:15" ht="12.75" outlineLevel="1" collapsed="1" x14ac:dyDescent="0.2">
      <c r="A8792" s="38" t="s">
        <v>228</v>
      </c>
      <c r="B8792" s="39" t="s">
        <v>4995</v>
      </c>
      <c r="C8792" s="39" t="s">
        <v>4996</v>
      </c>
      <c r="D8792" s="40" t="s">
        <v>111</v>
      </c>
      <c r="E8792" s="41">
        <v>1</v>
      </c>
      <c r="F8792" s="42"/>
      <c r="G8792" s="43">
        <v>397.56</v>
      </c>
      <c r="H8792" s="44">
        <f t="shared" si="2364"/>
        <v>397.56</v>
      </c>
      <c r="I8792" s="45" t="str">
        <f t="shared" si="2365"/>
        <v/>
      </c>
      <c r="J8792" s="45" t="str">
        <f t="shared" si="2366"/>
        <v/>
      </c>
      <c r="K8792" s="35"/>
      <c r="L8792" s="45" t="str">
        <f t="shared" si="2367"/>
        <v/>
      </c>
      <c r="M8792" s="45">
        <f t="shared" si="2368"/>
        <v>397.56</v>
      </c>
      <c r="N8792" s="46" t="e">
        <f>IF(A8792="ZMP",E8792*(1+(F8792/100)),#REF!)</f>
        <v>#REF!</v>
      </c>
      <c r="O8792" s="45" t="str">
        <f t="shared" si="2369"/>
        <v/>
      </c>
    </row>
    <row r="8793" spans="1:15" ht="12.75" outlineLevel="2" x14ac:dyDescent="0.2">
      <c r="A8793" s="47"/>
      <c r="B8793" s="48"/>
      <c r="C8793" s="48"/>
      <c r="D8793" s="49"/>
      <c r="E8793" s="50"/>
      <c r="F8793" s="51"/>
      <c r="G8793" s="52"/>
      <c r="H8793" s="53"/>
      <c r="I8793" s="54"/>
      <c r="J8793" s="54"/>
      <c r="K8793" s="35"/>
      <c r="L8793" s="54"/>
      <c r="M8793" s="54"/>
      <c r="N8793" s="54"/>
      <c r="O8793" s="54"/>
    </row>
    <row r="8794" spans="1:15" ht="12.75" x14ac:dyDescent="0.2">
      <c r="A8794" s="27" t="s">
        <v>198</v>
      </c>
      <c r="B8794" s="28" t="s">
        <v>4997</v>
      </c>
      <c r="C8794" s="29" t="s">
        <v>4998</v>
      </c>
      <c r="D8794" s="30" t="s">
        <v>253</v>
      </c>
      <c r="E8794" s="31">
        <v>1</v>
      </c>
      <c r="F8794" s="32"/>
      <c r="G8794" s="33">
        <v>1295.95</v>
      </c>
      <c r="H8794" s="34">
        <f>G8794</f>
        <v>1295.95</v>
      </c>
      <c r="I8794" s="35">
        <f>SUM(I8795:I8802)</f>
        <v>301.68</v>
      </c>
      <c r="J8794" s="35">
        <f>SUM(J8795:J8802)</f>
        <v>163.69999999999999</v>
      </c>
      <c r="K8794" s="35">
        <f t="shared" si="2357"/>
        <v>465.38</v>
      </c>
      <c r="L8794" s="35">
        <f>SUM(L8795:L8802)</f>
        <v>0</v>
      </c>
      <c r="M8794" s="35">
        <f>SUM(M8795:M8802)</f>
        <v>831.17</v>
      </c>
      <c r="N8794" s="35"/>
      <c r="O8794" s="35">
        <f>SUM(O8795:O8802)</f>
        <v>0</v>
      </c>
    </row>
    <row r="8795" spans="1:15" ht="12.75" outlineLevel="1" collapsed="1" x14ac:dyDescent="0.2">
      <c r="A8795" s="38" t="s">
        <v>202</v>
      </c>
      <c r="B8795" s="39" t="s">
        <v>203</v>
      </c>
      <c r="C8795" s="39" t="s">
        <v>204</v>
      </c>
      <c r="D8795" s="40" t="s">
        <v>205</v>
      </c>
      <c r="E8795" s="41">
        <v>0.41899999999999998</v>
      </c>
      <c r="F8795" s="42"/>
      <c r="G8795" s="43">
        <v>720</v>
      </c>
      <c r="H8795" s="44">
        <f t="shared" ref="H8795:H8801" si="2370">IF(ISNUMBER(F8795),(E8795*(1+(F8795/100))*G8795),G8795*E8795)</f>
        <v>301.68</v>
      </c>
      <c r="I8795" s="45">
        <f t="shared" ref="I8795:I8801" si="2371">IF(OR(A8795="PM",A8795="PZ",A8795="PP"),H8795,"")</f>
        <v>301.68</v>
      </c>
      <c r="J8795" s="45" t="str">
        <f t="shared" ref="J8795:J8801" si="2372">IF(A8795="S",H8795,"")</f>
        <v/>
      </c>
      <c r="K8795" s="35"/>
      <c r="L8795" s="45" t="str">
        <f t="shared" ref="L8795:L8801" si="2373">IF(A8795="M06",H8795,"")</f>
        <v/>
      </c>
      <c r="M8795" s="45" t="str">
        <f t="shared" ref="M8795:M8801" si="2374">IF(OR(A8795="M02",A8795="M25",A8795="M01s"),H8795,"")</f>
        <v/>
      </c>
      <c r="N8795" s="46" t="e">
        <f>IF(A8795="ZMP",E8795*(1+(F8795/100)),#REF!)</f>
        <v>#REF!</v>
      </c>
      <c r="O8795" s="45" t="str">
        <f t="shared" ref="O8795:O8801" si="2375">IF(A8795="M01e",H8795,"")</f>
        <v/>
      </c>
    </row>
    <row r="8796" spans="1:15" ht="12.75" outlineLevel="1" collapsed="1" x14ac:dyDescent="0.2">
      <c r="A8796" s="38" t="s">
        <v>315</v>
      </c>
      <c r="B8796" s="39" t="s">
        <v>49</v>
      </c>
      <c r="C8796" s="39" t="s">
        <v>50</v>
      </c>
      <c r="D8796" s="40" t="s">
        <v>46</v>
      </c>
      <c r="E8796" s="41">
        <v>0.16500000000000001</v>
      </c>
      <c r="F8796" s="42"/>
      <c r="G8796" s="43">
        <v>900</v>
      </c>
      <c r="H8796" s="44">
        <f t="shared" si="2370"/>
        <v>148.5</v>
      </c>
      <c r="I8796" s="45" t="str">
        <f t="shared" si="2371"/>
        <v/>
      </c>
      <c r="J8796" s="45">
        <f t="shared" si="2372"/>
        <v>148.5</v>
      </c>
      <c r="K8796" s="35"/>
      <c r="L8796" s="45" t="str">
        <f t="shared" si="2373"/>
        <v/>
      </c>
      <c r="M8796" s="45" t="str">
        <f t="shared" si="2374"/>
        <v/>
      </c>
      <c r="N8796" s="46" t="e">
        <f>IF(A8796="ZMP",E8796*(1+(F8796/100)),#REF!)</f>
        <v>#REF!</v>
      </c>
      <c r="O8796" s="45" t="str">
        <f t="shared" si="2375"/>
        <v/>
      </c>
    </row>
    <row r="8797" spans="1:15" ht="12.75" outlineLevel="1" collapsed="1" x14ac:dyDescent="0.2">
      <c r="A8797" s="38" t="s">
        <v>315</v>
      </c>
      <c r="B8797" s="39" t="s">
        <v>75</v>
      </c>
      <c r="C8797" s="39" t="s">
        <v>76</v>
      </c>
      <c r="D8797" s="40" t="s">
        <v>17</v>
      </c>
      <c r="E8797" s="41">
        <v>0.02</v>
      </c>
      <c r="F8797" s="42"/>
      <c r="G8797" s="43">
        <v>760</v>
      </c>
      <c r="H8797" s="44">
        <f t="shared" si="2370"/>
        <v>15.200000000000001</v>
      </c>
      <c r="I8797" s="45" t="str">
        <f t="shared" si="2371"/>
        <v/>
      </c>
      <c r="J8797" s="45">
        <f t="shared" si="2372"/>
        <v>15.200000000000001</v>
      </c>
      <c r="K8797" s="35"/>
      <c r="L8797" s="45" t="str">
        <f t="shared" si="2373"/>
        <v/>
      </c>
      <c r="M8797" s="45" t="str">
        <f t="shared" si="2374"/>
        <v/>
      </c>
      <c r="N8797" s="46" t="e">
        <f>IF(A8797="ZMP",E8797*(1+(F8797/100)),#REF!)</f>
        <v>#REF!</v>
      </c>
      <c r="O8797" s="45" t="str">
        <f t="shared" si="2375"/>
        <v/>
      </c>
    </row>
    <row r="8798" spans="1:15" ht="12.75" outlineLevel="1" collapsed="1" x14ac:dyDescent="0.2">
      <c r="A8798" s="38" t="s">
        <v>228</v>
      </c>
      <c r="B8798" s="39" t="s">
        <v>641</v>
      </c>
      <c r="C8798" s="39" t="s">
        <v>642</v>
      </c>
      <c r="D8798" s="40" t="s">
        <v>111</v>
      </c>
      <c r="E8798" s="41">
        <v>2</v>
      </c>
      <c r="F8798" s="42"/>
      <c r="G8798" s="43">
        <v>2.1800000000000002</v>
      </c>
      <c r="H8798" s="44">
        <f t="shared" si="2370"/>
        <v>4.3600000000000003</v>
      </c>
      <c r="I8798" s="45" t="str">
        <f t="shared" si="2371"/>
        <v/>
      </c>
      <c r="J8798" s="45" t="str">
        <f t="shared" si="2372"/>
        <v/>
      </c>
      <c r="K8798" s="35"/>
      <c r="L8798" s="45" t="str">
        <f t="shared" si="2373"/>
        <v/>
      </c>
      <c r="M8798" s="45">
        <f t="shared" si="2374"/>
        <v>4.3600000000000003</v>
      </c>
      <c r="N8798" s="46" t="e">
        <f>IF(A8798="ZMP",E8798*(1+(F8798/100)),#REF!)</f>
        <v>#REF!</v>
      </c>
      <c r="O8798" s="45" t="str">
        <f t="shared" si="2375"/>
        <v/>
      </c>
    </row>
    <row r="8799" spans="1:15" ht="12.75" outlineLevel="1" collapsed="1" x14ac:dyDescent="0.2">
      <c r="A8799" s="38" t="s">
        <v>228</v>
      </c>
      <c r="B8799" s="39" t="s">
        <v>735</v>
      </c>
      <c r="C8799" s="39" t="s">
        <v>736</v>
      </c>
      <c r="D8799" s="40" t="s">
        <v>111</v>
      </c>
      <c r="E8799" s="41">
        <v>2</v>
      </c>
      <c r="F8799" s="42"/>
      <c r="G8799" s="43">
        <v>6.05</v>
      </c>
      <c r="H8799" s="44">
        <f t="shared" si="2370"/>
        <v>12.1</v>
      </c>
      <c r="I8799" s="45" t="str">
        <f t="shared" si="2371"/>
        <v/>
      </c>
      <c r="J8799" s="45" t="str">
        <f t="shared" si="2372"/>
        <v/>
      </c>
      <c r="K8799" s="35"/>
      <c r="L8799" s="45" t="str">
        <f t="shared" si="2373"/>
        <v/>
      </c>
      <c r="M8799" s="45">
        <f t="shared" si="2374"/>
        <v>12.1</v>
      </c>
      <c r="N8799" s="46" t="e">
        <f>IF(A8799="ZMP",E8799*(1+(F8799/100)),#REF!)</f>
        <v>#REF!</v>
      </c>
      <c r="O8799" s="45" t="str">
        <f t="shared" si="2375"/>
        <v/>
      </c>
    </row>
    <row r="8800" spans="1:15" ht="12.75" outlineLevel="1" collapsed="1" x14ac:dyDescent="0.2">
      <c r="A8800" s="38" t="s">
        <v>228</v>
      </c>
      <c r="B8800" s="39" t="s">
        <v>4999</v>
      </c>
      <c r="C8800" s="39" t="s">
        <v>5000</v>
      </c>
      <c r="D8800" s="40" t="s">
        <v>111</v>
      </c>
      <c r="E8800" s="41">
        <v>1</v>
      </c>
      <c r="F8800" s="42"/>
      <c r="G8800" s="43">
        <v>680.42</v>
      </c>
      <c r="H8800" s="44">
        <f t="shared" si="2370"/>
        <v>680.42</v>
      </c>
      <c r="I8800" s="45" t="str">
        <f t="shared" si="2371"/>
        <v/>
      </c>
      <c r="J8800" s="45" t="str">
        <f t="shared" si="2372"/>
        <v/>
      </c>
      <c r="K8800" s="35"/>
      <c r="L8800" s="45" t="str">
        <f t="shared" si="2373"/>
        <v/>
      </c>
      <c r="M8800" s="45">
        <f t="shared" si="2374"/>
        <v>680.42</v>
      </c>
      <c r="N8800" s="46" t="e">
        <f>IF(A8800="ZMP",E8800*(1+(F8800/100)),#REF!)</f>
        <v>#REF!</v>
      </c>
      <c r="O8800" s="45" t="str">
        <f t="shared" si="2375"/>
        <v/>
      </c>
    </row>
    <row r="8801" spans="1:15" ht="12.75" outlineLevel="1" collapsed="1" x14ac:dyDescent="0.2">
      <c r="A8801" s="38" t="s">
        <v>228</v>
      </c>
      <c r="B8801" s="39" t="s">
        <v>4953</v>
      </c>
      <c r="C8801" s="39" t="s">
        <v>4954</v>
      </c>
      <c r="D8801" s="40" t="s">
        <v>111</v>
      </c>
      <c r="E8801" s="41">
        <v>1</v>
      </c>
      <c r="F8801" s="42"/>
      <c r="G8801" s="43">
        <v>134.29</v>
      </c>
      <c r="H8801" s="44">
        <f t="shared" si="2370"/>
        <v>134.29</v>
      </c>
      <c r="I8801" s="45" t="str">
        <f t="shared" si="2371"/>
        <v/>
      </c>
      <c r="J8801" s="45" t="str">
        <f t="shared" si="2372"/>
        <v/>
      </c>
      <c r="K8801" s="35"/>
      <c r="L8801" s="45" t="str">
        <f t="shared" si="2373"/>
        <v/>
      </c>
      <c r="M8801" s="45">
        <f t="shared" si="2374"/>
        <v>134.29</v>
      </c>
      <c r="N8801" s="46" t="e">
        <f>IF(A8801="ZMP",E8801*(1+(F8801/100)),#REF!)</f>
        <v>#REF!</v>
      </c>
      <c r="O8801" s="45" t="str">
        <f t="shared" si="2375"/>
        <v/>
      </c>
    </row>
    <row r="8802" spans="1:15" ht="12.75" outlineLevel="2" x14ac:dyDescent="0.2">
      <c r="A8802" s="47"/>
      <c r="B8802" s="48"/>
      <c r="C8802" s="48"/>
      <c r="D8802" s="49"/>
      <c r="E8802" s="50"/>
      <c r="F8802" s="51"/>
      <c r="G8802" s="52"/>
      <c r="H8802" s="53"/>
      <c r="I8802" s="54"/>
      <c r="J8802" s="54"/>
      <c r="K8802" s="35"/>
      <c r="L8802" s="54"/>
      <c r="M8802" s="54"/>
      <c r="N8802" s="54"/>
      <c r="O8802" s="54"/>
    </row>
    <row r="8803" spans="1:15" ht="12.75" x14ac:dyDescent="0.2">
      <c r="A8803" s="27" t="s">
        <v>198</v>
      </c>
      <c r="B8803" s="28" t="s">
        <v>5001</v>
      </c>
      <c r="C8803" s="29" t="s">
        <v>5002</v>
      </c>
      <c r="D8803" s="30" t="s">
        <v>253</v>
      </c>
      <c r="E8803" s="31">
        <v>1</v>
      </c>
      <c r="F8803" s="32"/>
      <c r="G8803" s="33">
        <v>1381.64</v>
      </c>
      <c r="H8803" s="34">
        <f>G8803</f>
        <v>1381.64</v>
      </c>
      <c r="I8803" s="35">
        <f>SUM(I8804:I8811)</f>
        <v>301.68</v>
      </c>
      <c r="J8803" s="35">
        <f>SUM(J8804:J8811)</f>
        <v>163.69999999999999</v>
      </c>
      <c r="K8803" s="35">
        <f t="shared" si="2357"/>
        <v>465.38</v>
      </c>
      <c r="L8803" s="35">
        <f>SUM(L8804:L8811)</f>
        <v>0</v>
      </c>
      <c r="M8803" s="35">
        <f>SUM(M8804:M8811)</f>
        <v>916.86</v>
      </c>
      <c r="N8803" s="35"/>
      <c r="O8803" s="35">
        <f>SUM(O8804:O8811)</f>
        <v>0</v>
      </c>
    </row>
    <row r="8804" spans="1:15" ht="12.75" outlineLevel="1" collapsed="1" x14ac:dyDescent="0.2">
      <c r="A8804" s="38" t="s">
        <v>202</v>
      </c>
      <c r="B8804" s="39" t="s">
        <v>203</v>
      </c>
      <c r="C8804" s="39" t="s">
        <v>204</v>
      </c>
      <c r="D8804" s="40" t="s">
        <v>205</v>
      </c>
      <c r="E8804" s="41">
        <v>0.41899999999999998</v>
      </c>
      <c r="F8804" s="42"/>
      <c r="G8804" s="43">
        <v>720</v>
      </c>
      <c r="H8804" s="44">
        <f t="shared" ref="H8804:H8810" si="2376">IF(ISNUMBER(F8804),(E8804*(1+(F8804/100))*G8804),G8804*E8804)</f>
        <v>301.68</v>
      </c>
      <c r="I8804" s="45">
        <f t="shared" ref="I8804:I8810" si="2377">IF(OR(A8804="PM",A8804="PZ",A8804="PP"),H8804,"")</f>
        <v>301.68</v>
      </c>
      <c r="J8804" s="45" t="str">
        <f t="shared" ref="J8804:J8810" si="2378">IF(A8804="S",H8804,"")</f>
        <v/>
      </c>
      <c r="K8804" s="35"/>
      <c r="L8804" s="45" t="str">
        <f t="shared" ref="L8804:L8810" si="2379">IF(A8804="M06",H8804,"")</f>
        <v/>
      </c>
      <c r="M8804" s="45" t="str">
        <f t="shared" ref="M8804:M8810" si="2380">IF(OR(A8804="M02",A8804="M25",A8804="M01s"),H8804,"")</f>
        <v/>
      </c>
      <c r="N8804" s="46" t="e">
        <f>IF(A8804="ZMP",E8804*(1+(F8804/100)),#REF!)</f>
        <v>#REF!</v>
      </c>
      <c r="O8804" s="45" t="str">
        <f t="shared" ref="O8804:O8810" si="2381">IF(A8804="M01e",H8804,"")</f>
        <v/>
      </c>
    </row>
    <row r="8805" spans="1:15" ht="12.75" outlineLevel="1" collapsed="1" x14ac:dyDescent="0.2">
      <c r="A8805" s="38" t="s">
        <v>315</v>
      </c>
      <c r="B8805" s="39" t="s">
        <v>49</v>
      </c>
      <c r="C8805" s="39" t="s">
        <v>50</v>
      </c>
      <c r="D8805" s="40" t="s">
        <v>46</v>
      </c>
      <c r="E8805" s="41">
        <v>0.16500000000000001</v>
      </c>
      <c r="F8805" s="42"/>
      <c r="G8805" s="43">
        <v>900</v>
      </c>
      <c r="H8805" s="44">
        <f t="shared" si="2376"/>
        <v>148.5</v>
      </c>
      <c r="I8805" s="45" t="str">
        <f t="shared" si="2377"/>
        <v/>
      </c>
      <c r="J8805" s="45">
        <f t="shared" si="2378"/>
        <v>148.5</v>
      </c>
      <c r="K8805" s="35"/>
      <c r="L8805" s="45" t="str">
        <f t="shared" si="2379"/>
        <v/>
      </c>
      <c r="M8805" s="45" t="str">
        <f t="shared" si="2380"/>
        <v/>
      </c>
      <c r="N8805" s="46" t="e">
        <f>IF(A8805="ZMP",E8805*(1+(F8805/100)),#REF!)</f>
        <v>#REF!</v>
      </c>
      <c r="O8805" s="45" t="str">
        <f t="shared" si="2381"/>
        <v/>
      </c>
    </row>
    <row r="8806" spans="1:15" ht="12.75" outlineLevel="1" collapsed="1" x14ac:dyDescent="0.2">
      <c r="A8806" s="38" t="s">
        <v>315</v>
      </c>
      <c r="B8806" s="39" t="s">
        <v>75</v>
      </c>
      <c r="C8806" s="39" t="s">
        <v>76</v>
      </c>
      <c r="D8806" s="40" t="s">
        <v>17</v>
      </c>
      <c r="E8806" s="41">
        <v>0.02</v>
      </c>
      <c r="F8806" s="42"/>
      <c r="G8806" s="43">
        <v>760</v>
      </c>
      <c r="H8806" s="44">
        <f t="shared" si="2376"/>
        <v>15.200000000000001</v>
      </c>
      <c r="I8806" s="45" t="str">
        <f t="shared" si="2377"/>
        <v/>
      </c>
      <c r="J8806" s="45">
        <f t="shared" si="2378"/>
        <v>15.200000000000001</v>
      </c>
      <c r="K8806" s="35"/>
      <c r="L8806" s="45" t="str">
        <f t="shared" si="2379"/>
        <v/>
      </c>
      <c r="M8806" s="45" t="str">
        <f t="shared" si="2380"/>
        <v/>
      </c>
      <c r="N8806" s="46" t="e">
        <f>IF(A8806="ZMP",E8806*(1+(F8806/100)),#REF!)</f>
        <v>#REF!</v>
      </c>
      <c r="O8806" s="45" t="str">
        <f t="shared" si="2381"/>
        <v/>
      </c>
    </row>
    <row r="8807" spans="1:15" ht="12.75" outlineLevel="1" collapsed="1" x14ac:dyDescent="0.2">
      <c r="A8807" s="38" t="s">
        <v>228</v>
      </c>
      <c r="B8807" s="39" t="s">
        <v>641</v>
      </c>
      <c r="C8807" s="39" t="s">
        <v>642</v>
      </c>
      <c r="D8807" s="40" t="s">
        <v>111</v>
      </c>
      <c r="E8807" s="41">
        <v>2</v>
      </c>
      <c r="F8807" s="42"/>
      <c r="G8807" s="43">
        <v>2.1800000000000002</v>
      </c>
      <c r="H8807" s="44">
        <f t="shared" si="2376"/>
        <v>4.3600000000000003</v>
      </c>
      <c r="I8807" s="45" t="str">
        <f t="shared" si="2377"/>
        <v/>
      </c>
      <c r="J8807" s="45" t="str">
        <f t="shared" si="2378"/>
        <v/>
      </c>
      <c r="K8807" s="35"/>
      <c r="L8807" s="45" t="str">
        <f t="shared" si="2379"/>
        <v/>
      </c>
      <c r="M8807" s="45">
        <f t="shared" si="2380"/>
        <v>4.3600000000000003</v>
      </c>
      <c r="N8807" s="46" t="e">
        <f>IF(A8807="ZMP",E8807*(1+(F8807/100)),#REF!)</f>
        <v>#REF!</v>
      </c>
      <c r="O8807" s="45" t="str">
        <f t="shared" si="2381"/>
        <v/>
      </c>
    </row>
    <row r="8808" spans="1:15" ht="12.75" outlineLevel="1" collapsed="1" x14ac:dyDescent="0.2">
      <c r="A8808" s="38" t="s">
        <v>228</v>
      </c>
      <c r="B8808" s="39" t="s">
        <v>735</v>
      </c>
      <c r="C8808" s="39" t="s">
        <v>736</v>
      </c>
      <c r="D8808" s="40" t="s">
        <v>111</v>
      </c>
      <c r="E8808" s="41">
        <v>2</v>
      </c>
      <c r="F8808" s="42"/>
      <c r="G8808" s="43">
        <v>6.05</v>
      </c>
      <c r="H8808" s="44">
        <f t="shared" si="2376"/>
        <v>12.1</v>
      </c>
      <c r="I8808" s="45" t="str">
        <f t="shared" si="2377"/>
        <v/>
      </c>
      <c r="J8808" s="45" t="str">
        <f t="shared" si="2378"/>
        <v/>
      </c>
      <c r="K8808" s="35"/>
      <c r="L8808" s="45" t="str">
        <f t="shared" si="2379"/>
        <v/>
      </c>
      <c r="M8808" s="45">
        <f t="shared" si="2380"/>
        <v>12.1</v>
      </c>
      <c r="N8808" s="46" t="e">
        <f>IF(A8808="ZMP",E8808*(1+(F8808/100)),#REF!)</f>
        <v>#REF!</v>
      </c>
      <c r="O8808" s="45" t="str">
        <f t="shared" si="2381"/>
        <v/>
      </c>
    </row>
    <row r="8809" spans="1:15" ht="12.75" outlineLevel="1" collapsed="1" x14ac:dyDescent="0.2">
      <c r="A8809" s="38" t="s">
        <v>228</v>
      </c>
      <c r="B8809" s="39" t="s">
        <v>4999</v>
      </c>
      <c r="C8809" s="39" t="s">
        <v>5000</v>
      </c>
      <c r="D8809" s="40" t="s">
        <v>111</v>
      </c>
      <c r="E8809" s="41">
        <v>1</v>
      </c>
      <c r="F8809" s="42"/>
      <c r="G8809" s="43">
        <v>680.42</v>
      </c>
      <c r="H8809" s="44">
        <f t="shared" si="2376"/>
        <v>680.42</v>
      </c>
      <c r="I8809" s="45" t="str">
        <f t="shared" si="2377"/>
        <v/>
      </c>
      <c r="J8809" s="45" t="str">
        <f t="shared" si="2378"/>
        <v/>
      </c>
      <c r="K8809" s="35"/>
      <c r="L8809" s="45" t="str">
        <f t="shared" si="2379"/>
        <v/>
      </c>
      <c r="M8809" s="45">
        <f t="shared" si="2380"/>
        <v>680.42</v>
      </c>
      <c r="N8809" s="46" t="e">
        <f>IF(A8809="ZMP",E8809*(1+(F8809/100)),#REF!)</f>
        <v>#REF!</v>
      </c>
      <c r="O8809" s="45" t="str">
        <f t="shared" si="2381"/>
        <v/>
      </c>
    </row>
    <row r="8810" spans="1:15" ht="12.75" outlineLevel="1" collapsed="1" x14ac:dyDescent="0.2">
      <c r="A8810" s="38" t="s">
        <v>228</v>
      </c>
      <c r="B8810" s="39" t="s">
        <v>4957</v>
      </c>
      <c r="C8810" s="39" t="s">
        <v>4958</v>
      </c>
      <c r="D8810" s="40" t="s">
        <v>111</v>
      </c>
      <c r="E8810" s="41">
        <v>1</v>
      </c>
      <c r="F8810" s="42"/>
      <c r="G8810" s="43">
        <v>219.98</v>
      </c>
      <c r="H8810" s="44">
        <f t="shared" si="2376"/>
        <v>219.98</v>
      </c>
      <c r="I8810" s="45" t="str">
        <f t="shared" si="2377"/>
        <v/>
      </c>
      <c r="J8810" s="45" t="str">
        <f t="shared" si="2378"/>
        <v/>
      </c>
      <c r="K8810" s="35"/>
      <c r="L8810" s="45" t="str">
        <f t="shared" si="2379"/>
        <v/>
      </c>
      <c r="M8810" s="45">
        <f t="shared" si="2380"/>
        <v>219.98</v>
      </c>
      <c r="N8810" s="46" t="e">
        <f>IF(A8810="ZMP",E8810*(1+(F8810/100)),#REF!)</f>
        <v>#REF!</v>
      </c>
      <c r="O8810" s="45" t="str">
        <f t="shared" si="2381"/>
        <v/>
      </c>
    </row>
    <row r="8811" spans="1:15" ht="12.75" outlineLevel="2" x14ac:dyDescent="0.2">
      <c r="A8811" s="47"/>
      <c r="B8811" s="48"/>
      <c r="C8811" s="48"/>
      <c r="D8811" s="49"/>
      <c r="E8811" s="50"/>
      <c r="F8811" s="51"/>
      <c r="G8811" s="52"/>
      <c r="H8811" s="53"/>
      <c r="I8811" s="54"/>
      <c r="J8811" s="54"/>
      <c r="K8811" s="35"/>
      <c r="L8811" s="54"/>
      <c r="M8811" s="54"/>
      <c r="N8811" s="54"/>
      <c r="O8811" s="54"/>
    </row>
    <row r="8812" spans="1:15" ht="25.5" x14ac:dyDescent="0.2">
      <c r="A8812" s="27" t="s">
        <v>198</v>
      </c>
      <c r="B8812" s="28" t="s">
        <v>5003</v>
      </c>
      <c r="C8812" s="29" t="s">
        <v>5004</v>
      </c>
      <c r="D8812" s="30" t="s">
        <v>253</v>
      </c>
      <c r="E8812" s="31">
        <v>1</v>
      </c>
      <c r="F8812" s="32"/>
      <c r="G8812" s="33">
        <v>1295.95</v>
      </c>
      <c r="H8812" s="34">
        <f>G8812</f>
        <v>1295.95</v>
      </c>
      <c r="I8812" s="35">
        <f>SUM(I8813:I8820)</f>
        <v>301.68</v>
      </c>
      <c r="J8812" s="35">
        <f>SUM(J8813:J8820)</f>
        <v>163.69999999999999</v>
      </c>
      <c r="K8812" s="35">
        <f t="shared" si="2357"/>
        <v>465.38</v>
      </c>
      <c r="L8812" s="35">
        <f>SUM(L8813:L8820)</f>
        <v>0</v>
      </c>
      <c r="M8812" s="35">
        <f>SUM(M8813:M8820)</f>
        <v>831.17</v>
      </c>
      <c r="N8812" s="35"/>
      <c r="O8812" s="35">
        <f>SUM(O8813:O8820)</f>
        <v>0</v>
      </c>
    </row>
    <row r="8813" spans="1:15" ht="12.75" outlineLevel="1" collapsed="1" x14ac:dyDescent="0.2">
      <c r="A8813" s="38" t="s">
        <v>202</v>
      </c>
      <c r="B8813" s="39" t="s">
        <v>203</v>
      </c>
      <c r="C8813" s="39" t="s">
        <v>204</v>
      </c>
      <c r="D8813" s="40" t="s">
        <v>205</v>
      </c>
      <c r="E8813" s="41">
        <v>0.41899999999999998</v>
      </c>
      <c r="F8813" s="42"/>
      <c r="G8813" s="43">
        <v>720</v>
      </c>
      <c r="H8813" s="44">
        <f t="shared" ref="H8813:H8819" si="2382">IF(ISNUMBER(F8813),(E8813*(1+(F8813/100))*G8813),G8813*E8813)</f>
        <v>301.68</v>
      </c>
      <c r="I8813" s="45">
        <f t="shared" ref="I8813:I8819" si="2383">IF(OR(A8813="PM",A8813="PZ",A8813="PP"),H8813,"")</f>
        <v>301.68</v>
      </c>
      <c r="J8813" s="45" t="str">
        <f t="shared" ref="J8813:J8819" si="2384">IF(A8813="S",H8813,"")</f>
        <v/>
      </c>
      <c r="K8813" s="35"/>
      <c r="L8813" s="45" t="str">
        <f t="shared" ref="L8813:L8819" si="2385">IF(A8813="M06",H8813,"")</f>
        <v/>
      </c>
      <c r="M8813" s="45" t="str">
        <f t="shared" ref="M8813:M8819" si="2386">IF(OR(A8813="M02",A8813="M25",A8813="M01s"),H8813,"")</f>
        <v/>
      </c>
      <c r="N8813" s="46" t="e">
        <f>IF(A8813="ZMP",E8813*(1+(F8813/100)),#REF!)</f>
        <v>#REF!</v>
      </c>
      <c r="O8813" s="45" t="str">
        <f t="shared" ref="O8813:O8819" si="2387">IF(A8813="M01e",H8813,"")</f>
        <v/>
      </c>
    </row>
    <row r="8814" spans="1:15" ht="12.75" outlineLevel="1" collapsed="1" x14ac:dyDescent="0.2">
      <c r="A8814" s="38" t="s">
        <v>315</v>
      </c>
      <c r="B8814" s="39" t="s">
        <v>49</v>
      </c>
      <c r="C8814" s="39" t="s">
        <v>50</v>
      </c>
      <c r="D8814" s="40" t="s">
        <v>46</v>
      </c>
      <c r="E8814" s="41">
        <v>0.16500000000000001</v>
      </c>
      <c r="F8814" s="42"/>
      <c r="G8814" s="43">
        <v>900</v>
      </c>
      <c r="H8814" s="44">
        <f t="shared" si="2382"/>
        <v>148.5</v>
      </c>
      <c r="I8814" s="45" t="str">
        <f t="shared" si="2383"/>
        <v/>
      </c>
      <c r="J8814" s="45">
        <f t="shared" si="2384"/>
        <v>148.5</v>
      </c>
      <c r="K8814" s="35"/>
      <c r="L8814" s="45" t="str">
        <f t="shared" si="2385"/>
        <v/>
      </c>
      <c r="M8814" s="45" t="str">
        <f t="shared" si="2386"/>
        <v/>
      </c>
      <c r="N8814" s="46" t="e">
        <f>IF(A8814="ZMP",E8814*(1+(F8814/100)),#REF!)</f>
        <v>#REF!</v>
      </c>
      <c r="O8814" s="45" t="str">
        <f t="shared" si="2387"/>
        <v/>
      </c>
    </row>
    <row r="8815" spans="1:15" ht="12.75" outlineLevel="1" collapsed="1" x14ac:dyDescent="0.2">
      <c r="A8815" s="38" t="s">
        <v>315</v>
      </c>
      <c r="B8815" s="39" t="s">
        <v>75</v>
      </c>
      <c r="C8815" s="39" t="s">
        <v>76</v>
      </c>
      <c r="D8815" s="40" t="s">
        <v>17</v>
      </c>
      <c r="E8815" s="41">
        <v>0.02</v>
      </c>
      <c r="F8815" s="42"/>
      <c r="G8815" s="43">
        <v>760</v>
      </c>
      <c r="H8815" s="44">
        <f t="shared" si="2382"/>
        <v>15.200000000000001</v>
      </c>
      <c r="I8815" s="45" t="str">
        <f t="shared" si="2383"/>
        <v/>
      </c>
      <c r="J8815" s="45">
        <f t="shared" si="2384"/>
        <v>15.200000000000001</v>
      </c>
      <c r="K8815" s="35"/>
      <c r="L8815" s="45" t="str">
        <f t="shared" si="2385"/>
        <v/>
      </c>
      <c r="M8815" s="45" t="str">
        <f t="shared" si="2386"/>
        <v/>
      </c>
      <c r="N8815" s="46" t="e">
        <f>IF(A8815="ZMP",E8815*(1+(F8815/100)),#REF!)</f>
        <v>#REF!</v>
      </c>
      <c r="O8815" s="45" t="str">
        <f t="shared" si="2387"/>
        <v/>
      </c>
    </row>
    <row r="8816" spans="1:15" ht="12.75" outlineLevel="1" collapsed="1" x14ac:dyDescent="0.2">
      <c r="A8816" s="38" t="s">
        <v>228</v>
      </c>
      <c r="B8816" s="39" t="s">
        <v>641</v>
      </c>
      <c r="C8816" s="39" t="s">
        <v>642</v>
      </c>
      <c r="D8816" s="40" t="s">
        <v>111</v>
      </c>
      <c r="E8816" s="41">
        <v>2</v>
      </c>
      <c r="F8816" s="42"/>
      <c r="G8816" s="43">
        <v>2.1800000000000002</v>
      </c>
      <c r="H8816" s="44">
        <f t="shared" si="2382"/>
        <v>4.3600000000000003</v>
      </c>
      <c r="I8816" s="45" t="str">
        <f t="shared" si="2383"/>
        <v/>
      </c>
      <c r="J8816" s="45" t="str">
        <f t="shared" si="2384"/>
        <v/>
      </c>
      <c r="K8816" s="35"/>
      <c r="L8816" s="45" t="str">
        <f t="shared" si="2385"/>
        <v/>
      </c>
      <c r="M8816" s="45">
        <f t="shared" si="2386"/>
        <v>4.3600000000000003</v>
      </c>
      <c r="N8816" s="46" t="e">
        <f>IF(A8816="ZMP",E8816*(1+(F8816/100)),#REF!)</f>
        <v>#REF!</v>
      </c>
      <c r="O8816" s="45" t="str">
        <f t="shared" si="2387"/>
        <v/>
      </c>
    </row>
    <row r="8817" spans="1:15" ht="12.75" outlineLevel="1" collapsed="1" x14ac:dyDescent="0.2">
      <c r="A8817" s="38" t="s">
        <v>228</v>
      </c>
      <c r="B8817" s="39" t="s">
        <v>735</v>
      </c>
      <c r="C8817" s="39" t="s">
        <v>736</v>
      </c>
      <c r="D8817" s="40" t="s">
        <v>111</v>
      </c>
      <c r="E8817" s="41">
        <v>2</v>
      </c>
      <c r="F8817" s="42"/>
      <c r="G8817" s="43">
        <v>6.05</v>
      </c>
      <c r="H8817" s="44">
        <f t="shared" si="2382"/>
        <v>12.1</v>
      </c>
      <c r="I8817" s="45" t="str">
        <f t="shared" si="2383"/>
        <v/>
      </c>
      <c r="J8817" s="45" t="str">
        <f t="shared" si="2384"/>
        <v/>
      </c>
      <c r="K8817" s="35"/>
      <c r="L8817" s="45" t="str">
        <f t="shared" si="2385"/>
        <v/>
      </c>
      <c r="M8817" s="45">
        <f t="shared" si="2386"/>
        <v>12.1</v>
      </c>
      <c r="N8817" s="46" t="e">
        <f>IF(A8817="ZMP",E8817*(1+(F8817/100)),#REF!)</f>
        <v>#REF!</v>
      </c>
      <c r="O8817" s="45" t="str">
        <f t="shared" si="2387"/>
        <v/>
      </c>
    </row>
    <row r="8818" spans="1:15" ht="12.75" outlineLevel="1" collapsed="1" x14ac:dyDescent="0.2">
      <c r="A8818" s="38" t="s">
        <v>228</v>
      </c>
      <c r="B8818" s="39" t="s">
        <v>4999</v>
      </c>
      <c r="C8818" s="39" t="s">
        <v>5000</v>
      </c>
      <c r="D8818" s="40" t="s">
        <v>111</v>
      </c>
      <c r="E8818" s="41">
        <v>1</v>
      </c>
      <c r="F8818" s="42"/>
      <c r="G8818" s="43">
        <v>680.42</v>
      </c>
      <c r="H8818" s="44">
        <f t="shared" si="2382"/>
        <v>680.42</v>
      </c>
      <c r="I8818" s="45" t="str">
        <f t="shared" si="2383"/>
        <v/>
      </c>
      <c r="J8818" s="45" t="str">
        <f t="shared" si="2384"/>
        <v/>
      </c>
      <c r="K8818" s="35"/>
      <c r="L8818" s="45" t="str">
        <f t="shared" si="2385"/>
        <v/>
      </c>
      <c r="M8818" s="45">
        <f t="shared" si="2386"/>
        <v>680.42</v>
      </c>
      <c r="N8818" s="46" t="e">
        <f>IF(A8818="ZMP",E8818*(1+(F8818/100)),#REF!)</f>
        <v>#REF!</v>
      </c>
      <c r="O8818" s="45" t="str">
        <f t="shared" si="2387"/>
        <v/>
      </c>
    </row>
    <row r="8819" spans="1:15" ht="12.75" outlineLevel="1" collapsed="1" x14ac:dyDescent="0.2">
      <c r="A8819" s="38" t="s">
        <v>228</v>
      </c>
      <c r="B8819" s="39" t="s">
        <v>4953</v>
      </c>
      <c r="C8819" s="39" t="s">
        <v>4954</v>
      </c>
      <c r="D8819" s="40" t="s">
        <v>111</v>
      </c>
      <c r="E8819" s="41">
        <v>1</v>
      </c>
      <c r="F8819" s="42"/>
      <c r="G8819" s="43">
        <v>134.29</v>
      </c>
      <c r="H8819" s="44">
        <f t="shared" si="2382"/>
        <v>134.29</v>
      </c>
      <c r="I8819" s="45" t="str">
        <f t="shared" si="2383"/>
        <v/>
      </c>
      <c r="J8819" s="45" t="str">
        <f t="shared" si="2384"/>
        <v/>
      </c>
      <c r="K8819" s="35"/>
      <c r="L8819" s="45" t="str">
        <f t="shared" si="2385"/>
        <v/>
      </c>
      <c r="M8819" s="45">
        <f t="shared" si="2386"/>
        <v>134.29</v>
      </c>
      <c r="N8819" s="46" t="e">
        <f>IF(A8819="ZMP",E8819*(1+(F8819/100)),#REF!)</f>
        <v>#REF!</v>
      </c>
      <c r="O8819" s="45" t="str">
        <f t="shared" si="2387"/>
        <v/>
      </c>
    </row>
    <row r="8820" spans="1:15" ht="12.75" outlineLevel="2" x14ac:dyDescent="0.2">
      <c r="A8820" s="47"/>
      <c r="B8820" s="48"/>
      <c r="C8820" s="48"/>
      <c r="D8820" s="49"/>
      <c r="E8820" s="50"/>
      <c r="F8820" s="51"/>
      <c r="G8820" s="52"/>
      <c r="H8820" s="53"/>
      <c r="I8820" s="54"/>
      <c r="J8820" s="54"/>
      <c r="K8820" s="35"/>
      <c r="L8820" s="54"/>
      <c r="M8820" s="54"/>
      <c r="N8820" s="54"/>
      <c r="O8820" s="54"/>
    </row>
    <row r="8821" spans="1:15" ht="12.75" x14ac:dyDescent="0.2">
      <c r="A8821" s="27" t="s">
        <v>198</v>
      </c>
      <c r="B8821" s="28" t="s">
        <v>5005</v>
      </c>
      <c r="C8821" s="29" t="s">
        <v>5006</v>
      </c>
      <c r="D8821" s="30" t="s">
        <v>201</v>
      </c>
      <c r="E8821" s="31">
        <v>1</v>
      </c>
      <c r="F8821" s="32"/>
      <c r="G8821" s="33">
        <v>67.67</v>
      </c>
      <c r="H8821" s="34">
        <f>G8821</f>
        <v>67.67</v>
      </c>
      <c r="I8821" s="35">
        <f>SUM(I8822:I8824)</f>
        <v>0</v>
      </c>
      <c r="J8821" s="35">
        <f>SUM(J8822:J8824)</f>
        <v>0</v>
      </c>
      <c r="K8821" s="35">
        <f t="shared" si="2357"/>
        <v>0</v>
      </c>
      <c r="L8821" s="35">
        <f>SUM(L8822:L8824)</f>
        <v>67.67</v>
      </c>
      <c r="M8821" s="35">
        <f>SUM(M8822:M8824)</f>
        <v>0</v>
      </c>
      <c r="N8821" s="35"/>
      <c r="O8821" s="35">
        <f>SUM(O8822:O8824)</f>
        <v>0</v>
      </c>
    </row>
    <row r="8822" spans="1:15" ht="12.75" outlineLevel="1" collapsed="1" x14ac:dyDescent="0.2">
      <c r="A8822" s="38" t="s">
        <v>202</v>
      </c>
      <c r="B8822" s="39" t="s">
        <v>203</v>
      </c>
      <c r="C8822" s="39" t="s">
        <v>204</v>
      </c>
      <c r="D8822" s="40" t="s">
        <v>205</v>
      </c>
      <c r="E8822" s="41">
        <v>0</v>
      </c>
      <c r="F8822" s="42"/>
      <c r="G8822" s="43">
        <v>720</v>
      </c>
      <c r="H8822" s="44">
        <f>IF(ISNUMBER(F8822),(E8822*(1+(F8822/100))*G8822),G8822*E8822)</f>
        <v>0</v>
      </c>
      <c r="I8822" s="45">
        <f>IF(OR(A8822="PM",A8822="PZ",A8822="PP"),H8822,"")</f>
        <v>0</v>
      </c>
      <c r="J8822" s="45" t="str">
        <f>IF(A8822="S",H8822,"")</f>
        <v/>
      </c>
      <c r="K8822" s="35"/>
      <c r="L8822" s="45" t="str">
        <f>IF(A8822="M06",H8822,"")</f>
        <v/>
      </c>
      <c r="M8822" s="45" t="str">
        <f>IF(OR(A8822="M02",A8822="M25",A8822="M01s"),H8822,"")</f>
        <v/>
      </c>
      <c r="N8822" s="46" t="e">
        <f>IF(A8822="ZMP",E8822*(1+(F8822/100)),#REF!)</f>
        <v>#REF!</v>
      </c>
      <c r="O8822" s="45" t="str">
        <f>IF(A8822="M01e",H8822,"")</f>
        <v/>
      </c>
    </row>
    <row r="8823" spans="1:15" ht="12.75" outlineLevel="1" collapsed="1" x14ac:dyDescent="0.2">
      <c r="A8823" s="38" t="s">
        <v>206</v>
      </c>
      <c r="B8823" s="39" t="s">
        <v>5007</v>
      </c>
      <c r="C8823" s="39" t="s">
        <v>5008</v>
      </c>
      <c r="D8823" s="40" t="s">
        <v>209</v>
      </c>
      <c r="E8823" s="41">
        <v>1</v>
      </c>
      <c r="F8823" s="42">
        <v>1</v>
      </c>
      <c r="G8823" s="43">
        <v>67</v>
      </c>
      <c r="H8823" s="44">
        <f>IF(ISNUMBER(F8823),(E8823*(1+(F8823/100))*G8823),G8823*E8823)</f>
        <v>67.67</v>
      </c>
      <c r="I8823" s="45" t="str">
        <f>IF(OR(A8823="PM",A8823="PZ",A8823="PP"),H8823,"")</f>
        <v/>
      </c>
      <c r="J8823" s="45" t="str">
        <f>IF(A8823="S",H8823,"")</f>
        <v/>
      </c>
      <c r="K8823" s="35"/>
      <c r="L8823" s="45">
        <f>IF(A8823="M06",H8823,"")</f>
        <v>67.67</v>
      </c>
      <c r="M8823" s="45" t="str">
        <f>IF(OR(A8823="M02",A8823="M25",A8823="M01s"),H8823,"")</f>
        <v/>
      </c>
      <c r="N8823" s="46" t="e">
        <f>IF(A8823="ZMP",E8823*(1+(F8823/100)),#REF!)</f>
        <v>#REF!</v>
      </c>
      <c r="O8823" s="45" t="str">
        <f>IF(A8823="M01e",H8823,"")</f>
        <v/>
      </c>
    </row>
    <row r="8824" spans="1:15" ht="12.75" outlineLevel="2" x14ac:dyDescent="0.2">
      <c r="A8824" s="47"/>
      <c r="B8824" s="48"/>
      <c r="C8824" s="48"/>
      <c r="D8824" s="49"/>
      <c r="E8824" s="50"/>
      <c r="F8824" s="51"/>
      <c r="G8824" s="52"/>
      <c r="H8824" s="53"/>
      <c r="I8824" s="54"/>
      <c r="J8824" s="54"/>
      <c r="K8824" s="35"/>
      <c r="L8824" s="54"/>
      <c r="M8824" s="54"/>
      <c r="N8824" s="54"/>
      <c r="O8824" s="54"/>
    </row>
    <row r="8825" spans="1:15" ht="12.75" x14ac:dyDescent="0.2">
      <c r="A8825" s="27" t="s">
        <v>198</v>
      </c>
      <c r="B8825" s="28" t="s">
        <v>5009</v>
      </c>
      <c r="C8825" s="29" t="s">
        <v>5010</v>
      </c>
      <c r="D8825" s="30" t="s">
        <v>201</v>
      </c>
      <c r="E8825" s="31">
        <v>1</v>
      </c>
      <c r="F8825" s="32"/>
      <c r="G8825" s="33">
        <v>67.67</v>
      </c>
      <c r="H8825" s="34">
        <f>G8825</f>
        <v>67.67</v>
      </c>
      <c r="I8825" s="35">
        <f>SUM(I8826:I8828)</f>
        <v>0</v>
      </c>
      <c r="J8825" s="35">
        <f>SUM(J8826:J8828)</f>
        <v>0</v>
      </c>
      <c r="K8825" s="35">
        <f t="shared" si="2357"/>
        <v>0</v>
      </c>
      <c r="L8825" s="35">
        <f>SUM(L8826:L8828)</f>
        <v>67.67</v>
      </c>
      <c r="M8825" s="35">
        <f>SUM(M8826:M8828)</f>
        <v>0</v>
      </c>
      <c r="N8825" s="35"/>
      <c r="O8825" s="35">
        <f>SUM(O8826:O8828)</f>
        <v>0</v>
      </c>
    </row>
    <row r="8826" spans="1:15" ht="12.75" outlineLevel="1" collapsed="1" x14ac:dyDescent="0.2">
      <c r="A8826" s="38" t="s">
        <v>202</v>
      </c>
      <c r="B8826" s="39" t="s">
        <v>203</v>
      </c>
      <c r="C8826" s="39" t="s">
        <v>204</v>
      </c>
      <c r="D8826" s="40" t="s">
        <v>205</v>
      </c>
      <c r="E8826" s="41">
        <v>0</v>
      </c>
      <c r="F8826" s="42"/>
      <c r="G8826" s="43">
        <v>720</v>
      </c>
      <c r="H8826" s="44">
        <f>IF(ISNUMBER(F8826),(E8826*(1+(F8826/100))*G8826),G8826*E8826)</f>
        <v>0</v>
      </c>
      <c r="I8826" s="45">
        <f>IF(OR(A8826="PM",A8826="PZ",A8826="PP"),H8826,"")</f>
        <v>0</v>
      </c>
      <c r="J8826" s="45" t="str">
        <f>IF(A8826="S",H8826,"")</f>
        <v/>
      </c>
      <c r="K8826" s="35"/>
      <c r="L8826" s="45" t="str">
        <f>IF(A8826="M06",H8826,"")</f>
        <v/>
      </c>
      <c r="M8826" s="45" t="str">
        <f>IF(OR(A8826="M02",A8826="M25",A8826="M01s"),H8826,"")</f>
        <v/>
      </c>
      <c r="N8826" s="46" t="e">
        <f>IF(A8826="ZMP",E8826*(1+(F8826/100)),#REF!)</f>
        <v>#REF!</v>
      </c>
      <c r="O8826" s="45" t="str">
        <f>IF(A8826="M01e",H8826,"")</f>
        <v/>
      </c>
    </row>
    <row r="8827" spans="1:15" ht="12.75" outlineLevel="1" collapsed="1" x14ac:dyDescent="0.2">
      <c r="A8827" s="38" t="s">
        <v>206</v>
      </c>
      <c r="B8827" s="39" t="s">
        <v>5007</v>
      </c>
      <c r="C8827" s="39" t="s">
        <v>5008</v>
      </c>
      <c r="D8827" s="40" t="s">
        <v>209</v>
      </c>
      <c r="E8827" s="41">
        <v>1</v>
      </c>
      <c r="F8827" s="42">
        <v>1</v>
      </c>
      <c r="G8827" s="43">
        <v>67</v>
      </c>
      <c r="H8827" s="44">
        <f>IF(ISNUMBER(F8827),(E8827*(1+(F8827/100))*G8827),G8827*E8827)</f>
        <v>67.67</v>
      </c>
      <c r="I8827" s="45" t="str">
        <f>IF(OR(A8827="PM",A8827="PZ",A8827="PP"),H8827,"")</f>
        <v/>
      </c>
      <c r="J8827" s="45" t="str">
        <f>IF(A8827="S",H8827,"")</f>
        <v/>
      </c>
      <c r="K8827" s="35"/>
      <c r="L8827" s="45">
        <f>IF(A8827="M06",H8827,"")</f>
        <v>67.67</v>
      </c>
      <c r="M8827" s="45" t="str">
        <f>IF(OR(A8827="M02",A8827="M25",A8827="M01s"),H8827,"")</f>
        <v/>
      </c>
      <c r="N8827" s="46" t="e">
        <f>IF(A8827="ZMP",E8827*(1+(F8827/100)),#REF!)</f>
        <v>#REF!</v>
      </c>
      <c r="O8827" s="45" t="str">
        <f>IF(A8827="M01e",H8827,"")</f>
        <v/>
      </c>
    </row>
    <row r="8828" spans="1:15" ht="12.75" outlineLevel="2" x14ac:dyDescent="0.2">
      <c r="A8828" s="47"/>
      <c r="B8828" s="48"/>
      <c r="C8828" s="48"/>
      <c r="D8828" s="49"/>
      <c r="E8828" s="50"/>
      <c r="F8828" s="51"/>
      <c r="G8828" s="52"/>
      <c r="H8828" s="53"/>
      <c r="I8828" s="54"/>
      <c r="J8828" s="54"/>
      <c r="K8828" s="35"/>
      <c r="L8828" s="54"/>
      <c r="M8828" s="54"/>
      <c r="N8828" s="54"/>
      <c r="O8828" s="54"/>
    </row>
    <row r="8829" spans="1:15" ht="12.75" x14ac:dyDescent="0.2">
      <c r="A8829" s="27" t="s">
        <v>198</v>
      </c>
      <c r="B8829" s="28" t="s">
        <v>5011</v>
      </c>
      <c r="C8829" s="29" t="s">
        <v>5012</v>
      </c>
      <c r="D8829" s="30" t="s">
        <v>201</v>
      </c>
      <c r="E8829" s="31">
        <v>1</v>
      </c>
      <c r="F8829" s="32"/>
      <c r="G8829" s="33">
        <v>65.17</v>
      </c>
      <c r="H8829" s="34">
        <f>G8829</f>
        <v>65.17</v>
      </c>
      <c r="I8829" s="35">
        <f>SUM(I8830:I8832)</f>
        <v>23.76</v>
      </c>
      <c r="J8829" s="35">
        <f>SUM(J8830:J8832)</f>
        <v>0</v>
      </c>
      <c r="K8829" s="35">
        <f t="shared" si="2357"/>
        <v>23.76</v>
      </c>
      <c r="L8829" s="35">
        <f>SUM(L8830:L8832)</f>
        <v>41.410000000000004</v>
      </c>
      <c r="M8829" s="35">
        <f>SUM(M8830:M8832)</f>
        <v>0</v>
      </c>
      <c r="N8829" s="35"/>
      <c r="O8829" s="35">
        <f>SUM(O8830:O8832)</f>
        <v>0</v>
      </c>
    </row>
    <row r="8830" spans="1:15" ht="12.75" outlineLevel="1" collapsed="1" x14ac:dyDescent="0.2">
      <c r="A8830" s="38" t="s">
        <v>202</v>
      </c>
      <c r="B8830" s="39" t="s">
        <v>203</v>
      </c>
      <c r="C8830" s="39" t="s">
        <v>204</v>
      </c>
      <c r="D8830" s="40" t="s">
        <v>205</v>
      </c>
      <c r="E8830" s="41">
        <v>3.3000000000000002E-2</v>
      </c>
      <c r="F8830" s="42"/>
      <c r="G8830" s="43">
        <v>720</v>
      </c>
      <c r="H8830" s="44">
        <f>IF(ISNUMBER(F8830),(E8830*(1+(F8830/100))*G8830),G8830*E8830)</f>
        <v>23.76</v>
      </c>
      <c r="I8830" s="45">
        <f>IF(OR(A8830="PM",A8830="PZ",A8830="PP"),H8830,"")</f>
        <v>23.76</v>
      </c>
      <c r="J8830" s="45" t="str">
        <f>IF(A8830="S",H8830,"")</f>
        <v/>
      </c>
      <c r="K8830" s="35"/>
      <c r="L8830" s="45" t="str">
        <f>IF(A8830="M06",H8830,"")</f>
        <v/>
      </c>
      <c r="M8830" s="45" t="str">
        <f>IF(OR(A8830="M02",A8830="M25",A8830="M01s"),H8830,"")</f>
        <v/>
      </c>
      <c r="N8830" s="46" t="e">
        <f>IF(A8830="ZMP",E8830*(1+(F8830/100)),#REF!)</f>
        <v>#REF!</v>
      </c>
      <c r="O8830" s="45" t="str">
        <f>IF(A8830="M01e",H8830,"")</f>
        <v/>
      </c>
    </row>
    <row r="8831" spans="1:15" ht="12.75" outlineLevel="1" collapsed="1" x14ac:dyDescent="0.2">
      <c r="A8831" s="38" t="s">
        <v>206</v>
      </c>
      <c r="B8831" s="39" t="s">
        <v>5013</v>
      </c>
      <c r="C8831" s="39" t="s">
        <v>5014</v>
      </c>
      <c r="D8831" s="40" t="s">
        <v>209</v>
      </c>
      <c r="E8831" s="41">
        <v>1</v>
      </c>
      <c r="F8831" s="42">
        <v>1</v>
      </c>
      <c r="G8831" s="43">
        <v>41</v>
      </c>
      <c r="H8831" s="44">
        <f>IF(ISNUMBER(F8831),(E8831*(1+(F8831/100))*G8831),G8831*E8831)</f>
        <v>41.410000000000004</v>
      </c>
      <c r="I8831" s="45" t="str">
        <f>IF(OR(A8831="PM",A8831="PZ",A8831="PP"),H8831,"")</f>
        <v/>
      </c>
      <c r="J8831" s="45" t="str">
        <f>IF(A8831="S",H8831,"")</f>
        <v/>
      </c>
      <c r="K8831" s="35"/>
      <c r="L8831" s="45">
        <f>IF(A8831="M06",H8831,"")</f>
        <v>41.410000000000004</v>
      </c>
      <c r="M8831" s="45" t="str">
        <f>IF(OR(A8831="M02",A8831="M25",A8831="M01s"),H8831,"")</f>
        <v/>
      </c>
      <c r="N8831" s="46" t="e">
        <f>IF(A8831="ZMP",E8831*(1+(F8831/100)),#REF!)</f>
        <v>#REF!</v>
      </c>
      <c r="O8831" s="45" t="str">
        <f>IF(A8831="M01e",H8831,"")</f>
        <v/>
      </c>
    </row>
    <row r="8832" spans="1:15" ht="12.75" outlineLevel="2" x14ac:dyDescent="0.2">
      <c r="A8832" s="47"/>
      <c r="B8832" s="48"/>
      <c r="C8832" s="48"/>
      <c r="D8832" s="49"/>
      <c r="E8832" s="50"/>
      <c r="F8832" s="51"/>
      <c r="G8832" s="52"/>
      <c r="H8832" s="53"/>
      <c r="I8832" s="54"/>
      <c r="J8832" s="54"/>
      <c r="K8832" s="35"/>
      <c r="L8832" s="54"/>
      <c r="M8832" s="54"/>
      <c r="N8832" s="54"/>
      <c r="O8832" s="54"/>
    </row>
    <row r="8833" spans="1:15" ht="12.75" x14ac:dyDescent="0.2">
      <c r="A8833" s="27" t="s">
        <v>198</v>
      </c>
      <c r="B8833" s="28" t="s">
        <v>5015</v>
      </c>
      <c r="C8833" s="29" t="s">
        <v>5016</v>
      </c>
      <c r="D8833" s="30" t="s">
        <v>253</v>
      </c>
      <c r="E8833" s="31">
        <v>1</v>
      </c>
      <c r="F8833" s="32"/>
      <c r="G8833" s="33">
        <v>0.8</v>
      </c>
      <c r="H8833" s="34">
        <f>G8833</f>
        <v>0.8</v>
      </c>
      <c r="I8833" s="35">
        <f>SUM(I8834:I8836)</f>
        <v>0</v>
      </c>
      <c r="J8833" s="35">
        <f>SUM(J8834:J8836)</f>
        <v>0</v>
      </c>
      <c r="K8833" s="35">
        <f t="shared" si="2357"/>
        <v>0</v>
      </c>
      <c r="L8833" s="35">
        <f>SUM(L8834:L8836)</f>
        <v>0.8</v>
      </c>
      <c r="M8833" s="35">
        <f>SUM(M8834:M8836)</f>
        <v>0</v>
      </c>
      <c r="N8833" s="35"/>
      <c r="O8833" s="35">
        <f>SUM(O8834:O8836)</f>
        <v>0</v>
      </c>
    </row>
    <row r="8834" spans="1:15" ht="12.75" outlineLevel="1" collapsed="1" x14ac:dyDescent="0.2">
      <c r="A8834" s="38" t="s">
        <v>202</v>
      </c>
      <c r="B8834" s="39" t="s">
        <v>203</v>
      </c>
      <c r="C8834" s="39" t="s">
        <v>204</v>
      </c>
      <c r="D8834" s="40" t="s">
        <v>205</v>
      </c>
      <c r="E8834" s="41">
        <v>0</v>
      </c>
      <c r="F8834" s="42"/>
      <c r="G8834" s="43">
        <v>720</v>
      </c>
      <c r="H8834" s="44">
        <f>IF(ISNUMBER(F8834),(E8834*(1+(F8834/100))*G8834),G8834*E8834)</f>
        <v>0</v>
      </c>
      <c r="I8834" s="45">
        <f>IF(OR(A8834="PM",A8834="PZ",A8834="PP"),H8834,"")</f>
        <v>0</v>
      </c>
      <c r="J8834" s="45" t="str">
        <f>IF(A8834="S",H8834,"")</f>
        <v/>
      </c>
      <c r="K8834" s="35"/>
      <c r="L8834" s="45" t="str">
        <f>IF(A8834="M06",H8834,"")</f>
        <v/>
      </c>
      <c r="M8834" s="45" t="str">
        <f>IF(OR(A8834="M02",A8834="M25",A8834="M01s"),H8834,"")</f>
        <v/>
      </c>
      <c r="N8834" s="46" t="e">
        <f>IF(A8834="ZMP",E8834*(1+(F8834/100)),#REF!)</f>
        <v>#REF!</v>
      </c>
      <c r="O8834" s="45" t="str">
        <f>IF(A8834="M01e",H8834,"")</f>
        <v/>
      </c>
    </row>
    <row r="8835" spans="1:15" ht="12.75" outlineLevel="1" collapsed="1" x14ac:dyDescent="0.2">
      <c r="A8835" s="38" t="s">
        <v>206</v>
      </c>
      <c r="B8835" s="39" t="s">
        <v>5017</v>
      </c>
      <c r="C8835" s="39" t="s">
        <v>5018</v>
      </c>
      <c r="D8835" s="40" t="s">
        <v>111</v>
      </c>
      <c r="E8835" s="41">
        <v>1</v>
      </c>
      <c r="F8835" s="42"/>
      <c r="G8835" s="43">
        <v>0.8</v>
      </c>
      <c r="H8835" s="44">
        <f>IF(ISNUMBER(F8835),(E8835*(1+(F8835/100))*G8835),G8835*E8835)</f>
        <v>0.8</v>
      </c>
      <c r="I8835" s="45" t="str">
        <f>IF(OR(A8835="PM",A8835="PZ",A8835="PP"),H8835,"")</f>
        <v/>
      </c>
      <c r="J8835" s="45" t="str">
        <f>IF(A8835="S",H8835,"")</f>
        <v/>
      </c>
      <c r="K8835" s="35"/>
      <c r="L8835" s="45">
        <f>IF(A8835="M06",H8835,"")</f>
        <v>0.8</v>
      </c>
      <c r="M8835" s="45" t="str">
        <f>IF(OR(A8835="M02",A8835="M25",A8835="M01s"),H8835,"")</f>
        <v/>
      </c>
      <c r="N8835" s="46" t="e">
        <f>IF(A8835="ZMP",E8835*(1+(F8835/100)),#REF!)</f>
        <v>#REF!</v>
      </c>
      <c r="O8835" s="45" t="str">
        <f>IF(A8835="M01e",H8835,"")</f>
        <v/>
      </c>
    </row>
    <row r="8836" spans="1:15" ht="12.75" outlineLevel="2" x14ac:dyDescent="0.2">
      <c r="A8836" s="47"/>
      <c r="B8836" s="48"/>
      <c r="C8836" s="48"/>
      <c r="D8836" s="49"/>
      <c r="E8836" s="50"/>
      <c r="F8836" s="51"/>
      <c r="G8836" s="52"/>
      <c r="H8836" s="53"/>
      <c r="I8836" s="54"/>
      <c r="J8836" s="54"/>
      <c r="K8836" s="35"/>
      <c r="L8836" s="54"/>
      <c r="M8836" s="54"/>
      <c r="N8836" s="54"/>
      <c r="O8836" s="54"/>
    </row>
    <row r="8837" spans="1:15" ht="12.75" x14ac:dyDescent="0.2">
      <c r="A8837" s="27" t="s">
        <v>198</v>
      </c>
      <c r="B8837" s="28" t="s">
        <v>5019</v>
      </c>
      <c r="C8837" s="29" t="s">
        <v>5020</v>
      </c>
      <c r="D8837" s="30" t="s">
        <v>253</v>
      </c>
      <c r="E8837" s="31">
        <v>1</v>
      </c>
      <c r="F8837" s="32"/>
      <c r="G8837" s="33">
        <v>4.2700000000000005</v>
      </c>
      <c r="H8837" s="34">
        <f>G8837</f>
        <v>4.2700000000000005</v>
      </c>
      <c r="I8837" s="35">
        <f>SUM(I8838:I8840)</f>
        <v>0</v>
      </c>
      <c r="J8837" s="35">
        <f>SUM(J8838:J8840)</f>
        <v>0</v>
      </c>
      <c r="K8837" s="35">
        <f t="shared" ref="K8837:K8898" si="2388">I8837+J8837</f>
        <v>0</v>
      </c>
      <c r="L8837" s="35">
        <f>SUM(L8838:L8840)</f>
        <v>4.2700000000000005</v>
      </c>
      <c r="M8837" s="35">
        <f>SUM(M8838:M8840)</f>
        <v>0</v>
      </c>
      <c r="N8837" s="35"/>
      <c r="O8837" s="35">
        <f>SUM(O8838:O8840)</f>
        <v>0</v>
      </c>
    </row>
    <row r="8838" spans="1:15" ht="12.75" outlineLevel="1" collapsed="1" x14ac:dyDescent="0.2">
      <c r="A8838" s="38" t="s">
        <v>202</v>
      </c>
      <c r="B8838" s="39" t="s">
        <v>203</v>
      </c>
      <c r="C8838" s="39" t="s">
        <v>204</v>
      </c>
      <c r="D8838" s="40" t="s">
        <v>205</v>
      </c>
      <c r="E8838" s="41">
        <v>0</v>
      </c>
      <c r="F8838" s="42"/>
      <c r="G8838" s="43">
        <v>720</v>
      </c>
      <c r="H8838" s="44">
        <f>IF(ISNUMBER(F8838),(E8838*(1+(F8838/100))*G8838),G8838*E8838)</f>
        <v>0</v>
      </c>
      <c r="I8838" s="45">
        <f>IF(OR(A8838="PM",A8838="PZ",A8838="PP"),H8838,"")</f>
        <v>0</v>
      </c>
      <c r="J8838" s="45" t="str">
        <f>IF(A8838="S",H8838,"")</f>
        <v/>
      </c>
      <c r="K8838" s="35"/>
      <c r="L8838" s="45" t="str">
        <f>IF(A8838="M06",H8838,"")</f>
        <v/>
      </c>
      <c r="M8838" s="45" t="str">
        <f>IF(OR(A8838="M02",A8838="M25",A8838="M01s"),H8838,"")</f>
        <v/>
      </c>
      <c r="N8838" s="46" t="e">
        <f>IF(A8838="ZMP",E8838*(1+(F8838/100)),#REF!)</f>
        <v>#REF!</v>
      </c>
      <c r="O8838" s="45" t="str">
        <f>IF(A8838="M01e",H8838,"")</f>
        <v/>
      </c>
    </row>
    <row r="8839" spans="1:15" ht="12.75" outlineLevel="1" collapsed="1" x14ac:dyDescent="0.2">
      <c r="A8839" s="38" t="s">
        <v>206</v>
      </c>
      <c r="B8839" s="39" t="s">
        <v>5021</v>
      </c>
      <c r="C8839" s="39" t="s">
        <v>5022</v>
      </c>
      <c r="D8839" s="40" t="s">
        <v>111</v>
      </c>
      <c r="E8839" s="41">
        <v>1</v>
      </c>
      <c r="F8839" s="42"/>
      <c r="G8839" s="43">
        <v>4.2700000000000005</v>
      </c>
      <c r="H8839" s="44">
        <f>IF(ISNUMBER(F8839),(E8839*(1+(F8839/100))*G8839),G8839*E8839)</f>
        <v>4.2700000000000005</v>
      </c>
      <c r="I8839" s="45" t="str">
        <f>IF(OR(A8839="PM",A8839="PZ",A8839="PP"),H8839,"")</f>
        <v/>
      </c>
      <c r="J8839" s="45" t="str">
        <f>IF(A8839="S",H8839,"")</f>
        <v/>
      </c>
      <c r="K8839" s="35"/>
      <c r="L8839" s="45">
        <f>IF(A8839="M06",H8839,"")</f>
        <v>4.2700000000000005</v>
      </c>
      <c r="M8839" s="45" t="str">
        <f>IF(OR(A8839="M02",A8839="M25",A8839="M01s"),H8839,"")</f>
        <v/>
      </c>
      <c r="N8839" s="46" t="e">
        <f>IF(A8839="ZMP",E8839*(1+(F8839/100)),#REF!)</f>
        <v>#REF!</v>
      </c>
      <c r="O8839" s="45" t="str">
        <f>IF(A8839="M01e",H8839,"")</f>
        <v/>
      </c>
    </row>
    <row r="8840" spans="1:15" ht="12.75" outlineLevel="2" x14ac:dyDescent="0.2">
      <c r="A8840" s="47"/>
      <c r="B8840" s="48"/>
      <c r="C8840" s="48"/>
      <c r="D8840" s="49"/>
      <c r="E8840" s="50"/>
      <c r="F8840" s="51"/>
      <c r="G8840" s="52"/>
      <c r="H8840" s="53"/>
      <c r="I8840" s="54"/>
      <c r="J8840" s="54"/>
      <c r="K8840" s="35"/>
      <c r="L8840" s="54"/>
      <c r="M8840" s="54"/>
      <c r="N8840" s="54"/>
      <c r="O8840" s="54"/>
    </row>
    <row r="8841" spans="1:15" ht="12.75" x14ac:dyDescent="0.2">
      <c r="A8841" s="27" t="s">
        <v>198</v>
      </c>
      <c r="B8841" s="28" t="s">
        <v>5023</v>
      </c>
      <c r="C8841" s="29" t="s">
        <v>5024</v>
      </c>
      <c r="D8841" s="30" t="s">
        <v>253</v>
      </c>
      <c r="E8841" s="31">
        <v>1</v>
      </c>
      <c r="F8841" s="32"/>
      <c r="G8841" s="33">
        <v>1.46</v>
      </c>
      <c r="H8841" s="34">
        <f>G8841</f>
        <v>1.46</v>
      </c>
      <c r="I8841" s="35">
        <f>SUM(I8842:I8844)</f>
        <v>0</v>
      </c>
      <c r="J8841" s="35">
        <f>SUM(J8842:J8844)</f>
        <v>0</v>
      </c>
      <c r="K8841" s="35">
        <f t="shared" si="2388"/>
        <v>0</v>
      </c>
      <c r="L8841" s="35">
        <f>SUM(L8842:L8844)</f>
        <v>1.46</v>
      </c>
      <c r="M8841" s="35">
        <f>SUM(M8842:M8844)</f>
        <v>0</v>
      </c>
      <c r="N8841" s="35"/>
      <c r="O8841" s="35">
        <f>SUM(O8842:O8844)</f>
        <v>0</v>
      </c>
    </row>
    <row r="8842" spans="1:15" ht="12.75" outlineLevel="1" collapsed="1" x14ac:dyDescent="0.2">
      <c r="A8842" s="38" t="s">
        <v>202</v>
      </c>
      <c r="B8842" s="39" t="s">
        <v>203</v>
      </c>
      <c r="C8842" s="39" t="s">
        <v>204</v>
      </c>
      <c r="D8842" s="40" t="s">
        <v>205</v>
      </c>
      <c r="E8842" s="41">
        <v>0</v>
      </c>
      <c r="F8842" s="42"/>
      <c r="G8842" s="43">
        <v>720</v>
      </c>
      <c r="H8842" s="44">
        <f>IF(ISNUMBER(F8842),(E8842*(1+(F8842/100))*G8842),G8842*E8842)</f>
        <v>0</v>
      </c>
      <c r="I8842" s="45">
        <f>IF(OR(A8842="PM",A8842="PZ",A8842="PP"),H8842,"")</f>
        <v>0</v>
      </c>
      <c r="J8842" s="45" t="str">
        <f>IF(A8842="S",H8842,"")</f>
        <v/>
      </c>
      <c r="K8842" s="35"/>
      <c r="L8842" s="45" t="str">
        <f>IF(A8842="M06",H8842,"")</f>
        <v/>
      </c>
      <c r="M8842" s="45" t="str">
        <f>IF(OR(A8842="M02",A8842="M25",A8842="M01s"),H8842,"")</f>
        <v/>
      </c>
      <c r="N8842" s="46" t="e">
        <f>IF(A8842="ZMP",E8842*(1+(F8842/100)),#REF!)</f>
        <v>#REF!</v>
      </c>
      <c r="O8842" s="45" t="str">
        <f>IF(A8842="M01e",H8842,"")</f>
        <v/>
      </c>
    </row>
    <row r="8843" spans="1:15" ht="12.75" outlineLevel="1" collapsed="1" x14ac:dyDescent="0.2">
      <c r="A8843" s="38" t="s">
        <v>206</v>
      </c>
      <c r="B8843" s="39" t="s">
        <v>5025</v>
      </c>
      <c r="C8843" s="39" t="s">
        <v>5026</v>
      </c>
      <c r="D8843" s="40" t="s">
        <v>111</v>
      </c>
      <c r="E8843" s="41">
        <v>1</v>
      </c>
      <c r="F8843" s="42"/>
      <c r="G8843" s="43">
        <v>1.46</v>
      </c>
      <c r="H8843" s="44">
        <f>IF(ISNUMBER(F8843),(E8843*(1+(F8843/100))*G8843),G8843*E8843)</f>
        <v>1.46</v>
      </c>
      <c r="I8843" s="45" t="str">
        <f>IF(OR(A8843="PM",A8843="PZ",A8843="PP"),H8843,"")</f>
        <v/>
      </c>
      <c r="J8843" s="45" t="str">
        <f>IF(A8843="S",H8843,"")</f>
        <v/>
      </c>
      <c r="K8843" s="35"/>
      <c r="L8843" s="45">
        <f>IF(A8843="M06",H8843,"")</f>
        <v>1.46</v>
      </c>
      <c r="M8843" s="45" t="str">
        <f>IF(OR(A8843="M02",A8843="M25",A8843="M01s"),H8843,"")</f>
        <v/>
      </c>
      <c r="N8843" s="46" t="e">
        <f>IF(A8843="ZMP",E8843*(1+(F8843/100)),#REF!)</f>
        <v>#REF!</v>
      </c>
      <c r="O8843" s="45" t="str">
        <f>IF(A8843="M01e",H8843,"")</f>
        <v/>
      </c>
    </row>
    <row r="8844" spans="1:15" ht="12.75" outlineLevel="2" x14ac:dyDescent="0.2">
      <c r="A8844" s="47"/>
      <c r="B8844" s="48"/>
      <c r="C8844" s="48"/>
      <c r="D8844" s="49"/>
      <c r="E8844" s="50"/>
      <c r="F8844" s="51"/>
      <c r="G8844" s="52"/>
      <c r="H8844" s="53"/>
      <c r="I8844" s="54"/>
      <c r="J8844" s="54"/>
      <c r="K8844" s="35"/>
      <c r="L8844" s="54"/>
      <c r="M8844" s="54"/>
      <c r="N8844" s="54"/>
      <c r="O8844" s="54"/>
    </row>
    <row r="8845" spans="1:15" ht="12.75" x14ac:dyDescent="0.2">
      <c r="A8845" s="27" t="s">
        <v>198</v>
      </c>
      <c r="B8845" s="28" t="s">
        <v>5027</v>
      </c>
      <c r="C8845" s="29" t="s">
        <v>5028</v>
      </c>
      <c r="D8845" s="30" t="s">
        <v>253</v>
      </c>
      <c r="E8845" s="31">
        <v>1</v>
      </c>
      <c r="F8845" s="32"/>
      <c r="G8845" s="33">
        <v>20.85</v>
      </c>
      <c r="H8845" s="34">
        <f>G8845</f>
        <v>20.85</v>
      </c>
      <c r="I8845" s="35">
        <f>SUM(I8846:I8848)</f>
        <v>0</v>
      </c>
      <c r="J8845" s="35">
        <f>SUM(J8846:J8848)</f>
        <v>0</v>
      </c>
      <c r="K8845" s="35">
        <f t="shared" si="2388"/>
        <v>0</v>
      </c>
      <c r="L8845" s="35">
        <f>SUM(L8846:L8848)</f>
        <v>0</v>
      </c>
      <c r="M8845" s="35">
        <f>SUM(M8846:M8848)</f>
        <v>20.85</v>
      </c>
      <c r="N8845" s="35"/>
      <c r="O8845" s="35">
        <f>SUM(O8846:O8848)</f>
        <v>0</v>
      </c>
    </row>
    <row r="8846" spans="1:15" ht="12.75" outlineLevel="1" collapsed="1" x14ac:dyDescent="0.2">
      <c r="A8846" s="38" t="s">
        <v>202</v>
      </c>
      <c r="B8846" s="39" t="s">
        <v>203</v>
      </c>
      <c r="C8846" s="39" t="s">
        <v>204</v>
      </c>
      <c r="D8846" s="40" t="s">
        <v>205</v>
      </c>
      <c r="E8846" s="41">
        <v>0</v>
      </c>
      <c r="F8846" s="42"/>
      <c r="G8846" s="43">
        <v>720</v>
      </c>
      <c r="H8846" s="44">
        <f>IF(ISNUMBER(F8846),(E8846*(1+(F8846/100))*G8846),G8846*E8846)</f>
        <v>0</v>
      </c>
      <c r="I8846" s="45">
        <f>IF(OR(A8846="PM",A8846="PZ",A8846="PP"),H8846,"")</f>
        <v>0</v>
      </c>
      <c r="J8846" s="45" t="str">
        <f>IF(A8846="S",H8846,"")</f>
        <v/>
      </c>
      <c r="K8846" s="35"/>
      <c r="L8846" s="45" t="str">
        <f>IF(A8846="M06",H8846,"")</f>
        <v/>
      </c>
      <c r="M8846" s="45" t="str">
        <f>IF(OR(A8846="M02",A8846="M25",A8846="M01s"),H8846,"")</f>
        <v/>
      </c>
      <c r="N8846" s="46" t="e">
        <f>IF(A8846="ZMP",E8846*(1+(F8846/100)),#REF!)</f>
        <v>#REF!</v>
      </c>
      <c r="O8846" s="45" t="str">
        <f>IF(A8846="M01e",H8846,"")</f>
        <v/>
      </c>
    </row>
    <row r="8847" spans="1:15" ht="12.75" outlineLevel="1" collapsed="1" x14ac:dyDescent="0.2">
      <c r="A8847" s="38" t="s">
        <v>228</v>
      </c>
      <c r="B8847" s="39" t="s">
        <v>5029</v>
      </c>
      <c r="C8847" s="39" t="s">
        <v>5030</v>
      </c>
      <c r="D8847" s="40" t="s">
        <v>111</v>
      </c>
      <c r="E8847" s="41">
        <v>1</v>
      </c>
      <c r="F8847" s="42"/>
      <c r="G8847" s="43">
        <v>20.85</v>
      </c>
      <c r="H8847" s="44">
        <f>IF(ISNUMBER(F8847),(E8847*(1+(F8847/100))*G8847),G8847*E8847)</f>
        <v>20.85</v>
      </c>
      <c r="I8847" s="45" t="str">
        <f>IF(OR(A8847="PM",A8847="PZ",A8847="PP"),H8847,"")</f>
        <v/>
      </c>
      <c r="J8847" s="45" t="str">
        <f>IF(A8847="S",H8847,"")</f>
        <v/>
      </c>
      <c r="K8847" s="35"/>
      <c r="L8847" s="45" t="str">
        <f>IF(A8847="M06",H8847,"")</f>
        <v/>
      </c>
      <c r="M8847" s="45">
        <f>IF(OR(A8847="M02",A8847="M25",A8847="M01s"),H8847,"")</f>
        <v>20.85</v>
      </c>
      <c r="N8847" s="46" t="e">
        <f>IF(A8847="ZMP",E8847*(1+(F8847/100)),#REF!)</f>
        <v>#REF!</v>
      </c>
      <c r="O8847" s="45" t="str">
        <f>IF(A8847="M01e",H8847,"")</f>
        <v/>
      </c>
    </row>
    <row r="8848" spans="1:15" ht="12.75" outlineLevel="2" x14ac:dyDescent="0.2">
      <c r="A8848" s="47"/>
      <c r="B8848" s="48"/>
      <c r="C8848" s="48"/>
      <c r="D8848" s="49"/>
      <c r="E8848" s="50"/>
      <c r="F8848" s="51"/>
      <c r="G8848" s="52"/>
      <c r="H8848" s="53"/>
      <c r="I8848" s="54"/>
      <c r="J8848" s="54"/>
      <c r="K8848" s="35"/>
      <c r="L8848" s="54"/>
      <c r="M8848" s="54"/>
      <c r="N8848" s="54"/>
      <c r="O8848" s="54"/>
    </row>
    <row r="8849" spans="1:15" ht="25.5" x14ac:dyDescent="0.2">
      <c r="A8849" s="27" t="s">
        <v>198</v>
      </c>
      <c r="B8849" s="28" t="s">
        <v>5031</v>
      </c>
      <c r="C8849" s="29" t="s">
        <v>5032</v>
      </c>
      <c r="D8849" s="30" t="s">
        <v>253</v>
      </c>
      <c r="E8849" s="31">
        <v>1</v>
      </c>
      <c r="F8849" s="32"/>
      <c r="G8849" s="33">
        <v>24.07</v>
      </c>
      <c r="H8849" s="34">
        <f>G8849</f>
        <v>24.07</v>
      </c>
      <c r="I8849" s="35">
        <f>SUM(I8850:I8852)</f>
        <v>0</v>
      </c>
      <c r="J8849" s="35">
        <f>SUM(J8850:J8852)</f>
        <v>0</v>
      </c>
      <c r="K8849" s="35">
        <f t="shared" si="2388"/>
        <v>0</v>
      </c>
      <c r="L8849" s="35">
        <f>SUM(L8850:L8852)</f>
        <v>0</v>
      </c>
      <c r="M8849" s="35">
        <f>SUM(M8850:M8852)</f>
        <v>24.07</v>
      </c>
      <c r="N8849" s="35"/>
      <c r="O8849" s="35">
        <f>SUM(O8850:O8852)</f>
        <v>0</v>
      </c>
    </row>
    <row r="8850" spans="1:15" ht="12.75" outlineLevel="1" collapsed="1" x14ac:dyDescent="0.2">
      <c r="A8850" s="38" t="s">
        <v>202</v>
      </c>
      <c r="B8850" s="39" t="s">
        <v>203</v>
      </c>
      <c r="C8850" s="39" t="s">
        <v>204</v>
      </c>
      <c r="D8850" s="40" t="s">
        <v>205</v>
      </c>
      <c r="E8850" s="41">
        <v>0</v>
      </c>
      <c r="F8850" s="42"/>
      <c r="G8850" s="43">
        <v>720</v>
      </c>
      <c r="H8850" s="44">
        <f>IF(ISNUMBER(F8850),(E8850*(1+(F8850/100))*G8850),G8850*E8850)</f>
        <v>0</v>
      </c>
      <c r="I8850" s="45">
        <f>IF(OR(A8850="PM",A8850="PZ",A8850="PP"),H8850,"")</f>
        <v>0</v>
      </c>
      <c r="J8850" s="45" t="str">
        <f>IF(A8850="S",H8850,"")</f>
        <v/>
      </c>
      <c r="K8850" s="35"/>
      <c r="L8850" s="45" t="str">
        <f>IF(A8850="M06",H8850,"")</f>
        <v/>
      </c>
      <c r="M8850" s="45" t="str">
        <f>IF(OR(A8850="M02",A8850="M25",A8850="M01s"),H8850,"")</f>
        <v/>
      </c>
      <c r="N8850" s="46" t="e">
        <f>IF(A8850="ZMP",E8850*(1+(F8850/100)),#REF!)</f>
        <v>#REF!</v>
      </c>
      <c r="O8850" s="45" t="str">
        <f>IF(A8850="M01e",H8850,"")</f>
        <v/>
      </c>
    </row>
    <row r="8851" spans="1:15" ht="12.75" outlineLevel="1" collapsed="1" x14ac:dyDescent="0.2">
      <c r="A8851" s="38" t="s">
        <v>228</v>
      </c>
      <c r="B8851" s="39" t="s">
        <v>5033</v>
      </c>
      <c r="C8851" s="39" t="s">
        <v>5034</v>
      </c>
      <c r="D8851" s="40" t="s">
        <v>111</v>
      </c>
      <c r="E8851" s="41">
        <v>1</v>
      </c>
      <c r="F8851" s="42"/>
      <c r="G8851" s="43">
        <v>24.07</v>
      </c>
      <c r="H8851" s="44">
        <f>IF(ISNUMBER(F8851),(E8851*(1+(F8851/100))*G8851),G8851*E8851)</f>
        <v>24.07</v>
      </c>
      <c r="I8851" s="45" t="str">
        <f>IF(OR(A8851="PM",A8851="PZ",A8851="PP"),H8851,"")</f>
        <v/>
      </c>
      <c r="J8851" s="45" t="str">
        <f>IF(A8851="S",H8851,"")</f>
        <v/>
      </c>
      <c r="K8851" s="35"/>
      <c r="L8851" s="45" t="str">
        <f>IF(A8851="M06",H8851,"")</f>
        <v/>
      </c>
      <c r="M8851" s="45">
        <f>IF(OR(A8851="M02",A8851="M25",A8851="M01s"),H8851,"")</f>
        <v>24.07</v>
      </c>
      <c r="N8851" s="46" t="e">
        <f>IF(A8851="ZMP",E8851*(1+(F8851/100)),#REF!)</f>
        <v>#REF!</v>
      </c>
      <c r="O8851" s="45" t="str">
        <f>IF(A8851="M01e",H8851,"")</f>
        <v/>
      </c>
    </row>
    <row r="8852" spans="1:15" ht="12.75" outlineLevel="2" x14ac:dyDescent="0.2">
      <c r="A8852" s="47"/>
      <c r="B8852" s="48"/>
      <c r="C8852" s="48"/>
      <c r="D8852" s="49"/>
      <c r="E8852" s="50"/>
      <c r="F8852" s="51"/>
      <c r="G8852" s="52"/>
      <c r="H8852" s="53"/>
      <c r="I8852" s="54"/>
      <c r="J8852" s="54"/>
      <c r="K8852" s="35"/>
      <c r="L8852" s="54"/>
      <c r="M8852" s="54"/>
      <c r="N8852" s="54"/>
      <c r="O8852" s="54"/>
    </row>
    <row r="8853" spans="1:15" ht="25.5" x14ac:dyDescent="0.2">
      <c r="A8853" s="27" t="s">
        <v>198</v>
      </c>
      <c r="B8853" s="28" t="s">
        <v>5035</v>
      </c>
      <c r="C8853" s="29" t="s">
        <v>5036</v>
      </c>
      <c r="D8853" s="30" t="s">
        <v>253</v>
      </c>
      <c r="E8853" s="31">
        <v>1</v>
      </c>
      <c r="F8853" s="32"/>
      <c r="G8853" s="33">
        <v>27.32</v>
      </c>
      <c r="H8853" s="34">
        <f>G8853</f>
        <v>27.32</v>
      </c>
      <c r="I8853" s="35">
        <f>SUM(I8854:I8856)</f>
        <v>0</v>
      </c>
      <c r="J8853" s="35">
        <f>SUM(J8854:J8856)</f>
        <v>0</v>
      </c>
      <c r="K8853" s="35">
        <f t="shared" si="2388"/>
        <v>0</v>
      </c>
      <c r="L8853" s="35">
        <f>SUM(L8854:L8856)</f>
        <v>0</v>
      </c>
      <c r="M8853" s="35">
        <f>SUM(M8854:M8856)</f>
        <v>27.32</v>
      </c>
      <c r="N8853" s="35"/>
      <c r="O8853" s="35">
        <f>SUM(O8854:O8856)</f>
        <v>0</v>
      </c>
    </row>
    <row r="8854" spans="1:15" ht="12.75" outlineLevel="1" collapsed="1" x14ac:dyDescent="0.2">
      <c r="A8854" s="38" t="s">
        <v>202</v>
      </c>
      <c r="B8854" s="39" t="s">
        <v>203</v>
      </c>
      <c r="C8854" s="39" t="s">
        <v>204</v>
      </c>
      <c r="D8854" s="40" t="s">
        <v>205</v>
      </c>
      <c r="E8854" s="41">
        <v>0</v>
      </c>
      <c r="F8854" s="42"/>
      <c r="G8854" s="43">
        <v>720</v>
      </c>
      <c r="H8854" s="44">
        <f>IF(ISNUMBER(F8854),(E8854*(1+(F8854/100))*G8854),G8854*E8854)</f>
        <v>0</v>
      </c>
      <c r="I8854" s="45">
        <f>IF(OR(A8854="PM",A8854="PZ",A8854="PP"),H8854,"")</f>
        <v>0</v>
      </c>
      <c r="J8854" s="45" t="str">
        <f>IF(A8854="S",H8854,"")</f>
        <v/>
      </c>
      <c r="K8854" s="35"/>
      <c r="L8854" s="45" t="str">
        <f>IF(A8854="M06",H8854,"")</f>
        <v/>
      </c>
      <c r="M8854" s="45" t="str">
        <f>IF(OR(A8854="M02",A8854="M25",A8854="M01s"),H8854,"")</f>
        <v/>
      </c>
      <c r="N8854" s="46" t="e">
        <f>IF(A8854="ZMP",E8854*(1+(F8854/100)),#REF!)</f>
        <v>#REF!</v>
      </c>
      <c r="O8854" s="45" t="str">
        <f>IF(A8854="M01e",H8854,"")</f>
        <v/>
      </c>
    </row>
    <row r="8855" spans="1:15" ht="12.75" outlineLevel="1" collapsed="1" x14ac:dyDescent="0.2">
      <c r="A8855" s="38" t="s">
        <v>228</v>
      </c>
      <c r="B8855" s="39" t="s">
        <v>5037</v>
      </c>
      <c r="C8855" s="39" t="s">
        <v>5038</v>
      </c>
      <c r="D8855" s="40" t="s">
        <v>111</v>
      </c>
      <c r="E8855" s="41">
        <v>1</v>
      </c>
      <c r="F8855" s="42"/>
      <c r="G8855" s="43">
        <v>27.32</v>
      </c>
      <c r="H8855" s="44">
        <f>IF(ISNUMBER(F8855),(E8855*(1+(F8855/100))*G8855),G8855*E8855)</f>
        <v>27.32</v>
      </c>
      <c r="I8855" s="45" t="str">
        <f>IF(OR(A8855="PM",A8855="PZ",A8855="PP"),H8855,"")</f>
        <v/>
      </c>
      <c r="J8855" s="45" t="str">
        <f>IF(A8855="S",H8855,"")</f>
        <v/>
      </c>
      <c r="K8855" s="35"/>
      <c r="L8855" s="45" t="str">
        <f>IF(A8855="M06",H8855,"")</f>
        <v/>
      </c>
      <c r="M8855" s="45">
        <f>IF(OR(A8855="M02",A8855="M25",A8855="M01s"),H8855,"")</f>
        <v>27.32</v>
      </c>
      <c r="N8855" s="46" t="e">
        <f>IF(A8855="ZMP",E8855*(1+(F8855/100)),#REF!)</f>
        <v>#REF!</v>
      </c>
      <c r="O8855" s="45" t="str">
        <f>IF(A8855="M01e",H8855,"")</f>
        <v/>
      </c>
    </row>
    <row r="8856" spans="1:15" ht="12.75" outlineLevel="2" x14ac:dyDescent="0.2">
      <c r="A8856" s="47"/>
      <c r="B8856" s="48"/>
      <c r="C8856" s="48"/>
      <c r="D8856" s="49"/>
      <c r="E8856" s="50"/>
      <c r="F8856" s="51"/>
      <c r="G8856" s="52"/>
      <c r="H8856" s="53"/>
      <c r="I8856" s="54"/>
      <c r="J8856" s="54"/>
      <c r="K8856" s="35"/>
      <c r="L8856" s="54"/>
      <c r="M8856" s="54"/>
      <c r="N8856" s="54"/>
      <c r="O8856" s="54"/>
    </row>
    <row r="8857" spans="1:15" ht="25.5" x14ac:dyDescent="0.2">
      <c r="A8857" s="27" t="s">
        <v>198</v>
      </c>
      <c r="B8857" s="28" t="s">
        <v>5039</v>
      </c>
      <c r="C8857" s="29" t="s">
        <v>5040</v>
      </c>
      <c r="D8857" s="30" t="s">
        <v>253</v>
      </c>
      <c r="E8857" s="31">
        <v>1</v>
      </c>
      <c r="F8857" s="32"/>
      <c r="G8857" s="33">
        <v>38.53</v>
      </c>
      <c r="H8857" s="34">
        <f>G8857</f>
        <v>38.53</v>
      </c>
      <c r="I8857" s="35">
        <f>SUM(I8858:I8860)</f>
        <v>0</v>
      </c>
      <c r="J8857" s="35">
        <f>SUM(J8858:J8860)</f>
        <v>0</v>
      </c>
      <c r="K8857" s="35">
        <f t="shared" si="2388"/>
        <v>0</v>
      </c>
      <c r="L8857" s="35">
        <f>SUM(L8858:L8860)</f>
        <v>0</v>
      </c>
      <c r="M8857" s="35">
        <f>SUM(M8858:M8860)</f>
        <v>38.53</v>
      </c>
      <c r="N8857" s="35"/>
      <c r="O8857" s="35">
        <f>SUM(O8858:O8860)</f>
        <v>0</v>
      </c>
    </row>
    <row r="8858" spans="1:15" ht="12.75" outlineLevel="1" collapsed="1" x14ac:dyDescent="0.2">
      <c r="A8858" s="38" t="s">
        <v>202</v>
      </c>
      <c r="B8858" s="39" t="s">
        <v>203</v>
      </c>
      <c r="C8858" s="39" t="s">
        <v>204</v>
      </c>
      <c r="D8858" s="40" t="s">
        <v>205</v>
      </c>
      <c r="E8858" s="41">
        <v>0</v>
      </c>
      <c r="F8858" s="42"/>
      <c r="G8858" s="43">
        <v>720</v>
      </c>
      <c r="H8858" s="44">
        <f>IF(ISNUMBER(F8858),(E8858*(1+(F8858/100))*G8858),G8858*E8858)</f>
        <v>0</v>
      </c>
      <c r="I8858" s="45">
        <f>IF(OR(A8858="PM",A8858="PZ",A8858="PP"),H8858,"")</f>
        <v>0</v>
      </c>
      <c r="J8858" s="45" t="str">
        <f>IF(A8858="S",H8858,"")</f>
        <v/>
      </c>
      <c r="K8858" s="35"/>
      <c r="L8858" s="45" t="str">
        <f>IF(A8858="M06",H8858,"")</f>
        <v/>
      </c>
      <c r="M8858" s="45" t="str">
        <f>IF(OR(A8858="M02",A8858="M25",A8858="M01s"),H8858,"")</f>
        <v/>
      </c>
      <c r="N8858" s="46" t="e">
        <f>IF(A8858="ZMP",E8858*(1+(F8858/100)),#REF!)</f>
        <v>#REF!</v>
      </c>
      <c r="O8858" s="45" t="str">
        <f>IF(A8858="M01e",H8858,"")</f>
        <v/>
      </c>
    </row>
    <row r="8859" spans="1:15" ht="12.75" outlineLevel="1" collapsed="1" x14ac:dyDescent="0.2">
      <c r="A8859" s="38" t="s">
        <v>228</v>
      </c>
      <c r="B8859" s="39" t="s">
        <v>5041</v>
      </c>
      <c r="C8859" s="39" t="s">
        <v>5042</v>
      </c>
      <c r="D8859" s="40" t="s">
        <v>111</v>
      </c>
      <c r="E8859" s="41">
        <v>1</v>
      </c>
      <c r="F8859" s="42"/>
      <c r="G8859" s="43">
        <v>38.53</v>
      </c>
      <c r="H8859" s="44">
        <f>IF(ISNUMBER(F8859),(E8859*(1+(F8859/100))*G8859),G8859*E8859)</f>
        <v>38.53</v>
      </c>
      <c r="I8859" s="45" t="str">
        <f>IF(OR(A8859="PM",A8859="PZ",A8859="PP"),H8859,"")</f>
        <v/>
      </c>
      <c r="J8859" s="45" t="str">
        <f>IF(A8859="S",H8859,"")</f>
        <v/>
      </c>
      <c r="K8859" s="35"/>
      <c r="L8859" s="45" t="str">
        <f>IF(A8859="M06",H8859,"")</f>
        <v/>
      </c>
      <c r="M8859" s="45">
        <f>IF(OR(A8859="M02",A8859="M25",A8859="M01s"),H8859,"")</f>
        <v>38.53</v>
      </c>
      <c r="N8859" s="46" t="e">
        <f>IF(A8859="ZMP",E8859*(1+(F8859/100)),#REF!)</f>
        <v>#REF!</v>
      </c>
      <c r="O8859" s="45" t="str">
        <f>IF(A8859="M01e",H8859,"")</f>
        <v/>
      </c>
    </row>
    <row r="8860" spans="1:15" ht="12.75" outlineLevel="2" x14ac:dyDescent="0.2">
      <c r="A8860" s="47"/>
      <c r="B8860" s="48"/>
      <c r="C8860" s="48"/>
      <c r="D8860" s="49"/>
      <c r="E8860" s="50"/>
      <c r="F8860" s="51"/>
      <c r="G8860" s="52"/>
      <c r="H8860" s="53"/>
      <c r="I8860" s="54"/>
      <c r="J8860" s="54"/>
      <c r="K8860" s="35"/>
      <c r="L8860" s="54"/>
      <c r="M8860" s="54"/>
      <c r="N8860" s="54"/>
      <c r="O8860" s="54"/>
    </row>
    <row r="8861" spans="1:15" ht="25.5" x14ac:dyDescent="0.2">
      <c r="A8861" s="27" t="s">
        <v>198</v>
      </c>
      <c r="B8861" s="28" t="s">
        <v>5043</v>
      </c>
      <c r="C8861" s="29" t="s">
        <v>5044</v>
      </c>
      <c r="D8861" s="30" t="s">
        <v>253</v>
      </c>
      <c r="E8861" s="31">
        <v>1</v>
      </c>
      <c r="F8861" s="32"/>
      <c r="G8861" s="33">
        <v>53.58</v>
      </c>
      <c r="H8861" s="34">
        <f>G8861</f>
        <v>53.58</v>
      </c>
      <c r="I8861" s="35">
        <f>SUM(I8862:I8864)</f>
        <v>0</v>
      </c>
      <c r="J8861" s="35">
        <f>SUM(J8862:J8864)</f>
        <v>0</v>
      </c>
      <c r="K8861" s="35">
        <f t="shared" si="2388"/>
        <v>0</v>
      </c>
      <c r="L8861" s="35">
        <f>SUM(L8862:L8864)</f>
        <v>0</v>
      </c>
      <c r="M8861" s="35">
        <f>SUM(M8862:M8864)</f>
        <v>53.58</v>
      </c>
      <c r="N8861" s="35"/>
      <c r="O8861" s="35">
        <f>SUM(O8862:O8864)</f>
        <v>0</v>
      </c>
    </row>
    <row r="8862" spans="1:15" ht="12.75" outlineLevel="1" collapsed="1" x14ac:dyDescent="0.2">
      <c r="A8862" s="38" t="s">
        <v>202</v>
      </c>
      <c r="B8862" s="39" t="s">
        <v>203</v>
      </c>
      <c r="C8862" s="39" t="s">
        <v>204</v>
      </c>
      <c r="D8862" s="40" t="s">
        <v>205</v>
      </c>
      <c r="E8862" s="41">
        <v>0</v>
      </c>
      <c r="F8862" s="42"/>
      <c r="G8862" s="43">
        <v>720</v>
      </c>
      <c r="H8862" s="44">
        <f>IF(ISNUMBER(F8862),(E8862*(1+(F8862/100))*G8862),G8862*E8862)</f>
        <v>0</v>
      </c>
      <c r="I8862" s="45">
        <f>IF(OR(A8862="PM",A8862="PZ",A8862="PP"),H8862,"")</f>
        <v>0</v>
      </c>
      <c r="J8862" s="45" t="str">
        <f>IF(A8862="S",H8862,"")</f>
        <v/>
      </c>
      <c r="K8862" s="35"/>
      <c r="L8862" s="45" t="str">
        <f>IF(A8862="M06",H8862,"")</f>
        <v/>
      </c>
      <c r="M8862" s="45" t="str">
        <f>IF(OR(A8862="M02",A8862="M25",A8862="M01s"),H8862,"")</f>
        <v/>
      </c>
      <c r="N8862" s="46" t="e">
        <f>IF(A8862="ZMP",E8862*(1+(F8862/100)),#REF!)</f>
        <v>#REF!</v>
      </c>
      <c r="O8862" s="45" t="str">
        <f>IF(A8862="M01e",H8862,"")</f>
        <v/>
      </c>
    </row>
    <row r="8863" spans="1:15" ht="12.75" outlineLevel="1" collapsed="1" x14ac:dyDescent="0.2">
      <c r="A8863" s="38" t="s">
        <v>228</v>
      </c>
      <c r="B8863" s="39" t="s">
        <v>5045</v>
      </c>
      <c r="C8863" s="39" t="s">
        <v>5046</v>
      </c>
      <c r="D8863" s="40" t="s">
        <v>111</v>
      </c>
      <c r="E8863" s="41">
        <v>1</v>
      </c>
      <c r="F8863" s="42"/>
      <c r="G8863" s="43">
        <v>53.58</v>
      </c>
      <c r="H8863" s="44">
        <f>IF(ISNUMBER(F8863),(E8863*(1+(F8863/100))*G8863),G8863*E8863)</f>
        <v>53.58</v>
      </c>
      <c r="I8863" s="45" t="str">
        <f>IF(OR(A8863="PM",A8863="PZ",A8863="PP"),H8863,"")</f>
        <v/>
      </c>
      <c r="J8863" s="45" t="str">
        <f>IF(A8863="S",H8863,"")</f>
        <v/>
      </c>
      <c r="K8863" s="35"/>
      <c r="L8863" s="45" t="str">
        <f>IF(A8863="M06",H8863,"")</f>
        <v/>
      </c>
      <c r="M8863" s="45">
        <f>IF(OR(A8863="M02",A8863="M25",A8863="M01s"),H8863,"")</f>
        <v>53.58</v>
      </c>
      <c r="N8863" s="46" t="e">
        <f>IF(A8863="ZMP",E8863*(1+(F8863/100)),#REF!)</f>
        <v>#REF!</v>
      </c>
      <c r="O8863" s="45" t="str">
        <f>IF(A8863="M01e",H8863,"")</f>
        <v/>
      </c>
    </row>
    <row r="8864" spans="1:15" ht="12.75" outlineLevel="2" x14ac:dyDescent="0.2">
      <c r="A8864" s="47"/>
      <c r="B8864" s="48"/>
      <c r="C8864" s="48"/>
      <c r="D8864" s="49"/>
      <c r="E8864" s="50"/>
      <c r="F8864" s="51"/>
      <c r="G8864" s="52"/>
      <c r="H8864" s="53"/>
      <c r="I8864" s="54"/>
      <c r="J8864" s="54"/>
      <c r="K8864" s="35"/>
      <c r="L8864" s="54"/>
      <c r="M8864" s="54"/>
      <c r="N8864" s="54"/>
      <c r="O8864" s="54"/>
    </row>
    <row r="8865" spans="1:15" ht="12.75" x14ac:dyDescent="0.2">
      <c r="A8865" s="27" t="s">
        <v>198</v>
      </c>
      <c r="B8865" s="28" t="s">
        <v>5047</v>
      </c>
      <c r="C8865" s="29" t="s">
        <v>5048</v>
      </c>
      <c r="D8865" s="30" t="s">
        <v>253</v>
      </c>
      <c r="E8865" s="31">
        <v>1</v>
      </c>
      <c r="F8865" s="32"/>
      <c r="G8865" s="33">
        <v>50.96</v>
      </c>
      <c r="H8865" s="34">
        <f>G8865</f>
        <v>50.96</v>
      </c>
      <c r="I8865" s="35">
        <f>SUM(I8866:I8868)</f>
        <v>0</v>
      </c>
      <c r="J8865" s="35">
        <f>SUM(J8866:J8868)</f>
        <v>0</v>
      </c>
      <c r="K8865" s="35">
        <f t="shared" si="2388"/>
        <v>0</v>
      </c>
      <c r="L8865" s="35">
        <f>SUM(L8866:L8868)</f>
        <v>0</v>
      </c>
      <c r="M8865" s="35">
        <f>SUM(M8866:M8868)</f>
        <v>50.96</v>
      </c>
      <c r="N8865" s="35"/>
      <c r="O8865" s="35">
        <f>SUM(O8866:O8868)</f>
        <v>0</v>
      </c>
    </row>
    <row r="8866" spans="1:15" ht="12.75" outlineLevel="1" collapsed="1" x14ac:dyDescent="0.2">
      <c r="A8866" s="38" t="s">
        <v>202</v>
      </c>
      <c r="B8866" s="39" t="s">
        <v>203</v>
      </c>
      <c r="C8866" s="39" t="s">
        <v>204</v>
      </c>
      <c r="D8866" s="40" t="s">
        <v>205</v>
      </c>
      <c r="E8866" s="41">
        <v>0</v>
      </c>
      <c r="F8866" s="42"/>
      <c r="G8866" s="43">
        <v>720</v>
      </c>
      <c r="H8866" s="44">
        <f>IF(ISNUMBER(F8866),(E8866*(1+(F8866/100))*G8866),G8866*E8866)</f>
        <v>0</v>
      </c>
      <c r="I8866" s="45">
        <f>IF(OR(A8866="PM",A8866="PZ",A8866="PP"),H8866,"")</f>
        <v>0</v>
      </c>
      <c r="J8866" s="45" t="str">
        <f>IF(A8866="S",H8866,"")</f>
        <v/>
      </c>
      <c r="K8866" s="35"/>
      <c r="L8866" s="45" t="str">
        <f>IF(A8866="M06",H8866,"")</f>
        <v/>
      </c>
      <c r="M8866" s="45" t="str">
        <f>IF(OR(A8866="M02",A8866="M25",A8866="M01s"),H8866,"")</f>
        <v/>
      </c>
      <c r="N8866" s="46" t="e">
        <f>IF(A8866="ZMP",E8866*(1+(F8866/100)),#REF!)</f>
        <v>#REF!</v>
      </c>
      <c r="O8866" s="45" t="str">
        <f>IF(A8866="M01e",H8866,"")</f>
        <v/>
      </c>
    </row>
    <row r="8867" spans="1:15" ht="12.75" outlineLevel="1" collapsed="1" x14ac:dyDescent="0.2">
      <c r="A8867" s="38" t="s">
        <v>228</v>
      </c>
      <c r="B8867" s="39" t="s">
        <v>5049</v>
      </c>
      <c r="C8867" s="39" t="s">
        <v>5050</v>
      </c>
      <c r="D8867" s="40" t="s">
        <v>111</v>
      </c>
      <c r="E8867" s="41">
        <v>1</v>
      </c>
      <c r="F8867" s="42"/>
      <c r="G8867" s="43">
        <v>50.96</v>
      </c>
      <c r="H8867" s="44">
        <f>IF(ISNUMBER(F8867),(E8867*(1+(F8867/100))*G8867),G8867*E8867)</f>
        <v>50.96</v>
      </c>
      <c r="I8867" s="45" t="str">
        <f>IF(OR(A8867="PM",A8867="PZ",A8867="PP"),H8867,"")</f>
        <v/>
      </c>
      <c r="J8867" s="45" t="str">
        <f>IF(A8867="S",H8867,"")</f>
        <v/>
      </c>
      <c r="K8867" s="35"/>
      <c r="L8867" s="45" t="str">
        <f>IF(A8867="M06",H8867,"")</f>
        <v/>
      </c>
      <c r="M8867" s="45">
        <f>IF(OR(A8867="M02",A8867="M25",A8867="M01s"),H8867,"")</f>
        <v>50.96</v>
      </c>
      <c r="N8867" s="46" t="e">
        <f>IF(A8867="ZMP",E8867*(1+(F8867/100)),#REF!)</f>
        <v>#REF!</v>
      </c>
      <c r="O8867" s="45" t="str">
        <f>IF(A8867="M01e",H8867,"")</f>
        <v/>
      </c>
    </row>
    <row r="8868" spans="1:15" ht="12.75" outlineLevel="2" x14ac:dyDescent="0.2">
      <c r="A8868" s="47"/>
      <c r="B8868" s="48"/>
      <c r="C8868" s="48"/>
      <c r="D8868" s="49"/>
      <c r="E8868" s="50"/>
      <c r="F8868" s="51"/>
      <c r="G8868" s="52"/>
      <c r="H8868" s="53"/>
      <c r="I8868" s="54"/>
      <c r="J8868" s="54"/>
      <c r="K8868" s="35"/>
      <c r="L8868" s="54"/>
      <c r="M8868" s="54"/>
      <c r="N8868" s="54"/>
      <c r="O8868" s="54"/>
    </row>
    <row r="8869" spans="1:15" ht="12.75" x14ac:dyDescent="0.2">
      <c r="A8869" s="27" t="s">
        <v>198</v>
      </c>
      <c r="B8869" s="28" t="s">
        <v>5051</v>
      </c>
      <c r="C8869" s="29" t="s">
        <v>5052</v>
      </c>
      <c r="D8869" s="30" t="s">
        <v>253</v>
      </c>
      <c r="E8869" s="31">
        <v>1</v>
      </c>
      <c r="F8869" s="32"/>
      <c r="G8869" s="33">
        <v>22.84</v>
      </c>
      <c r="H8869" s="34">
        <f>G8869</f>
        <v>22.84</v>
      </c>
      <c r="I8869" s="35">
        <f>SUM(I8870:I8872)</f>
        <v>0</v>
      </c>
      <c r="J8869" s="35">
        <f>SUM(J8870:J8872)</f>
        <v>0</v>
      </c>
      <c r="K8869" s="35">
        <f t="shared" si="2388"/>
        <v>0</v>
      </c>
      <c r="L8869" s="35">
        <f>SUM(L8870:L8872)</f>
        <v>0</v>
      </c>
      <c r="M8869" s="35">
        <f>SUM(M8870:M8872)</f>
        <v>22.84</v>
      </c>
      <c r="N8869" s="35"/>
      <c r="O8869" s="35">
        <f>SUM(O8870:O8872)</f>
        <v>0</v>
      </c>
    </row>
    <row r="8870" spans="1:15" ht="12.75" outlineLevel="1" collapsed="1" x14ac:dyDescent="0.2">
      <c r="A8870" s="38" t="s">
        <v>202</v>
      </c>
      <c r="B8870" s="39" t="s">
        <v>203</v>
      </c>
      <c r="C8870" s="39" t="s">
        <v>204</v>
      </c>
      <c r="D8870" s="40" t="s">
        <v>205</v>
      </c>
      <c r="E8870" s="41">
        <v>0</v>
      </c>
      <c r="F8870" s="42"/>
      <c r="G8870" s="43">
        <v>720</v>
      </c>
      <c r="H8870" s="44">
        <f>IF(ISNUMBER(F8870),(E8870*(1+(F8870/100))*G8870),G8870*E8870)</f>
        <v>0</v>
      </c>
      <c r="I8870" s="45">
        <f>IF(OR(A8870="PM",A8870="PZ",A8870="PP"),H8870,"")</f>
        <v>0</v>
      </c>
      <c r="J8870" s="45" t="str">
        <f>IF(A8870="S",H8870,"")</f>
        <v/>
      </c>
      <c r="K8870" s="35"/>
      <c r="L8870" s="45" t="str">
        <f>IF(A8870="M06",H8870,"")</f>
        <v/>
      </c>
      <c r="M8870" s="45" t="str">
        <f>IF(OR(A8870="M02",A8870="M25",A8870="M01s"),H8870,"")</f>
        <v/>
      </c>
      <c r="N8870" s="46" t="e">
        <f>IF(A8870="ZMP",E8870*(1+(F8870/100)),#REF!)</f>
        <v>#REF!</v>
      </c>
      <c r="O8870" s="45" t="str">
        <f>IF(A8870="M01e",H8870,"")</f>
        <v/>
      </c>
    </row>
    <row r="8871" spans="1:15" ht="12.75" outlineLevel="1" collapsed="1" x14ac:dyDescent="0.2">
      <c r="A8871" s="38" t="s">
        <v>228</v>
      </c>
      <c r="B8871" s="39" t="s">
        <v>5053</v>
      </c>
      <c r="C8871" s="39" t="s">
        <v>5054</v>
      </c>
      <c r="D8871" s="40" t="s">
        <v>111</v>
      </c>
      <c r="E8871" s="41">
        <v>1</v>
      </c>
      <c r="F8871" s="42"/>
      <c r="G8871" s="43">
        <v>22.84</v>
      </c>
      <c r="H8871" s="44">
        <f>IF(ISNUMBER(F8871),(E8871*(1+(F8871/100))*G8871),G8871*E8871)</f>
        <v>22.84</v>
      </c>
      <c r="I8871" s="45" t="str">
        <f>IF(OR(A8871="PM",A8871="PZ",A8871="PP"),H8871,"")</f>
        <v/>
      </c>
      <c r="J8871" s="45" t="str">
        <f>IF(A8871="S",H8871,"")</f>
        <v/>
      </c>
      <c r="K8871" s="35"/>
      <c r="L8871" s="45" t="str">
        <f>IF(A8871="M06",H8871,"")</f>
        <v/>
      </c>
      <c r="M8871" s="45">
        <f>IF(OR(A8871="M02",A8871="M25",A8871="M01s"),H8871,"")</f>
        <v>22.84</v>
      </c>
      <c r="N8871" s="46" t="e">
        <f>IF(A8871="ZMP",E8871*(1+(F8871/100)),#REF!)</f>
        <v>#REF!</v>
      </c>
      <c r="O8871" s="45" t="str">
        <f>IF(A8871="M01e",H8871,"")</f>
        <v/>
      </c>
    </row>
    <row r="8872" spans="1:15" ht="12.75" outlineLevel="2" x14ac:dyDescent="0.2">
      <c r="A8872" s="47"/>
      <c r="B8872" s="48"/>
      <c r="C8872" s="48"/>
      <c r="D8872" s="49"/>
      <c r="E8872" s="50"/>
      <c r="F8872" s="51"/>
      <c r="G8872" s="52"/>
      <c r="H8872" s="53"/>
      <c r="I8872" s="54"/>
      <c r="J8872" s="54"/>
      <c r="K8872" s="35"/>
      <c r="L8872" s="54"/>
      <c r="M8872" s="54"/>
      <c r="N8872" s="54"/>
      <c r="O8872" s="54"/>
    </row>
    <row r="8873" spans="1:15" ht="12.75" x14ac:dyDescent="0.2">
      <c r="A8873" s="27" t="s">
        <v>198</v>
      </c>
      <c r="B8873" s="28" t="s">
        <v>5055</v>
      </c>
      <c r="C8873" s="29" t="s">
        <v>5056</v>
      </c>
      <c r="D8873" s="30" t="s">
        <v>253</v>
      </c>
      <c r="E8873" s="31">
        <v>1</v>
      </c>
      <c r="F8873" s="32"/>
      <c r="G8873" s="33">
        <v>24.95</v>
      </c>
      <c r="H8873" s="34">
        <f>G8873</f>
        <v>24.95</v>
      </c>
      <c r="I8873" s="35">
        <f>SUM(I8874:I8876)</f>
        <v>23.76</v>
      </c>
      <c r="J8873" s="35">
        <f>SUM(J8874:J8876)</f>
        <v>0</v>
      </c>
      <c r="K8873" s="35">
        <f t="shared" si="2388"/>
        <v>23.76</v>
      </c>
      <c r="L8873" s="35">
        <f>SUM(L8874:L8876)</f>
        <v>0</v>
      </c>
      <c r="M8873" s="35">
        <f>SUM(M8874:M8876)</f>
        <v>1.19</v>
      </c>
      <c r="N8873" s="35"/>
      <c r="O8873" s="35">
        <f>SUM(O8874:O8876)</f>
        <v>0</v>
      </c>
    </row>
    <row r="8874" spans="1:15" ht="12.75" outlineLevel="1" collapsed="1" x14ac:dyDescent="0.2">
      <c r="A8874" s="38" t="s">
        <v>202</v>
      </c>
      <c r="B8874" s="39" t="s">
        <v>203</v>
      </c>
      <c r="C8874" s="39" t="s">
        <v>204</v>
      </c>
      <c r="D8874" s="40" t="s">
        <v>205</v>
      </c>
      <c r="E8874" s="41">
        <v>3.3000000000000002E-2</v>
      </c>
      <c r="F8874" s="42"/>
      <c r="G8874" s="43">
        <v>720</v>
      </c>
      <c r="H8874" s="44">
        <f>IF(ISNUMBER(F8874),(E8874*(1+(F8874/100))*G8874),G8874*E8874)</f>
        <v>23.76</v>
      </c>
      <c r="I8874" s="45">
        <f>IF(OR(A8874="PM",A8874="PZ",A8874="PP"),H8874,"")</f>
        <v>23.76</v>
      </c>
      <c r="J8874" s="45" t="str">
        <f>IF(A8874="S",H8874,"")</f>
        <v/>
      </c>
      <c r="K8874" s="35"/>
      <c r="L8874" s="45" t="str">
        <f>IF(A8874="M06",H8874,"")</f>
        <v/>
      </c>
      <c r="M8874" s="45" t="str">
        <f>IF(OR(A8874="M02",A8874="M25",A8874="M01s"),H8874,"")</f>
        <v/>
      </c>
      <c r="N8874" s="46" t="e">
        <f>IF(A8874="ZMP",E8874*(1+(F8874/100)),#REF!)</f>
        <v>#REF!</v>
      </c>
      <c r="O8874" s="45" t="str">
        <f>IF(A8874="M01e",H8874,"")</f>
        <v/>
      </c>
    </row>
    <row r="8875" spans="1:15" ht="12.75" outlineLevel="1" collapsed="1" x14ac:dyDescent="0.2">
      <c r="A8875" s="38" t="s">
        <v>228</v>
      </c>
      <c r="B8875" s="39" t="s">
        <v>4445</v>
      </c>
      <c r="C8875" s="39" t="s">
        <v>4446</v>
      </c>
      <c r="D8875" s="40" t="s">
        <v>111</v>
      </c>
      <c r="E8875" s="41">
        <v>1</v>
      </c>
      <c r="F8875" s="42"/>
      <c r="G8875" s="43">
        <v>1.19</v>
      </c>
      <c r="H8875" s="44">
        <f>IF(ISNUMBER(F8875),(E8875*(1+(F8875/100))*G8875),G8875*E8875)</f>
        <v>1.19</v>
      </c>
      <c r="I8875" s="45" t="str">
        <f>IF(OR(A8875="PM",A8875="PZ",A8875="PP"),H8875,"")</f>
        <v/>
      </c>
      <c r="J8875" s="45" t="str">
        <f>IF(A8875="S",H8875,"")</f>
        <v/>
      </c>
      <c r="K8875" s="35"/>
      <c r="L8875" s="45" t="str">
        <f>IF(A8875="M06",H8875,"")</f>
        <v/>
      </c>
      <c r="M8875" s="45">
        <f>IF(OR(A8875="M02",A8875="M25",A8875="M01s"),H8875,"")</f>
        <v>1.19</v>
      </c>
      <c r="N8875" s="46" t="e">
        <f>IF(A8875="ZMP",E8875*(1+(F8875/100)),#REF!)</f>
        <v>#REF!</v>
      </c>
      <c r="O8875" s="45" t="str">
        <f>IF(A8875="M01e",H8875,"")</f>
        <v/>
      </c>
    </row>
    <row r="8876" spans="1:15" ht="12.75" outlineLevel="2" x14ac:dyDescent="0.2">
      <c r="A8876" s="47"/>
      <c r="B8876" s="48"/>
      <c r="C8876" s="48"/>
      <c r="D8876" s="49"/>
      <c r="E8876" s="50"/>
      <c r="F8876" s="51"/>
      <c r="G8876" s="52"/>
      <c r="H8876" s="53"/>
      <c r="I8876" s="54"/>
      <c r="J8876" s="54"/>
      <c r="K8876" s="35"/>
      <c r="L8876" s="54"/>
      <c r="M8876" s="54"/>
      <c r="N8876" s="54"/>
      <c r="O8876" s="54"/>
    </row>
    <row r="8877" spans="1:15" ht="12.75" x14ac:dyDescent="0.2">
      <c r="A8877" s="27" t="s">
        <v>198</v>
      </c>
      <c r="B8877" s="28" t="s">
        <v>5057</v>
      </c>
      <c r="C8877" s="29" t="s">
        <v>5058</v>
      </c>
      <c r="D8877" s="30" t="s">
        <v>253</v>
      </c>
      <c r="E8877" s="31">
        <v>1</v>
      </c>
      <c r="F8877" s="32"/>
      <c r="G8877" s="33">
        <v>28.5</v>
      </c>
      <c r="H8877" s="34">
        <f>G8877</f>
        <v>28.5</v>
      </c>
      <c r="I8877" s="35">
        <f>SUM(I8878:I8881)</f>
        <v>22.32</v>
      </c>
      <c r="J8877" s="35">
        <f>SUM(J8878:J8881)</f>
        <v>0</v>
      </c>
      <c r="K8877" s="35">
        <f t="shared" si="2388"/>
        <v>22.32</v>
      </c>
      <c r="L8877" s="35">
        <f>SUM(L8878:L8881)</f>
        <v>0</v>
      </c>
      <c r="M8877" s="35">
        <f>SUM(M8878:M8881)</f>
        <v>6.18</v>
      </c>
      <c r="N8877" s="35"/>
      <c r="O8877" s="35">
        <f>SUM(O8878:O8881)</f>
        <v>0</v>
      </c>
    </row>
    <row r="8878" spans="1:15" ht="12.75" outlineLevel="1" collapsed="1" x14ac:dyDescent="0.2">
      <c r="A8878" s="38" t="s">
        <v>202</v>
      </c>
      <c r="B8878" s="39" t="s">
        <v>203</v>
      </c>
      <c r="C8878" s="39" t="s">
        <v>204</v>
      </c>
      <c r="D8878" s="40" t="s">
        <v>205</v>
      </c>
      <c r="E8878" s="41">
        <v>3.1E-2</v>
      </c>
      <c r="F8878" s="42"/>
      <c r="G8878" s="43">
        <v>720</v>
      </c>
      <c r="H8878" s="44">
        <f>IF(ISNUMBER(F8878),(E8878*(1+(F8878/100))*G8878),G8878*E8878)</f>
        <v>22.32</v>
      </c>
      <c r="I8878" s="45">
        <f>IF(OR(A8878="PM",A8878="PZ",A8878="PP"),H8878,"")</f>
        <v>22.32</v>
      </c>
      <c r="J8878" s="45" t="str">
        <f>IF(A8878="S",H8878,"")</f>
        <v/>
      </c>
      <c r="K8878" s="35"/>
      <c r="L8878" s="45" t="str">
        <f>IF(A8878="M06",H8878,"")</f>
        <v/>
      </c>
      <c r="M8878" s="45" t="str">
        <f>IF(OR(A8878="M02",A8878="M25",A8878="M01s"),H8878,"")</f>
        <v/>
      </c>
      <c r="N8878" s="46" t="e">
        <f>IF(A8878="ZMP",E8878*(1+(F8878/100)),#REF!)</f>
        <v>#REF!</v>
      </c>
      <c r="O8878" s="45" t="str">
        <f>IF(A8878="M01e",H8878,"")</f>
        <v/>
      </c>
    </row>
    <row r="8879" spans="1:15" ht="12.75" outlineLevel="1" collapsed="1" x14ac:dyDescent="0.2">
      <c r="A8879" s="38" t="s">
        <v>228</v>
      </c>
      <c r="B8879" s="39" t="s">
        <v>4445</v>
      </c>
      <c r="C8879" s="39" t="s">
        <v>4446</v>
      </c>
      <c r="D8879" s="40" t="s">
        <v>111</v>
      </c>
      <c r="E8879" s="41">
        <v>1</v>
      </c>
      <c r="F8879" s="42"/>
      <c r="G8879" s="43">
        <v>1.19</v>
      </c>
      <c r="H8879" s="44">
        <f>IF(ISNUMBER(F8879),(E8879*(1+(F8879/100))*G8879),G8879*E8879)</f>
        <v>1.19</v>
      </c>
      <c r="I8879" s="45" t="str">
        <f>IF(OR(A8879="PM",A8879="PZ",A8879="PP"),H8879,"")</f>
        <v/>
      </c>
      <c r="J8879" s="45" t="str">
        <f>IF(A8879="S",H8879,"")</f>
        <v/>
      </c>
      <c r="K8879" s="35"/>
      <c r="L8879" s="45" t="str">
        <f>IF(A8879="M06",H8879,"")</f>
        <v/>
      </c>
      <c r="M8879" s="45">
        <f>IF(OR(A8879="M02",A8879="M25",A8879="M01s"),H8879,"")</f>
        <v>1.19</v>
      </c>
      <c r="N8879" s="46" t="e">
        <f>IF(A8879="ZMP",E8879*(1+(F8879/100)),#REF!)</f>
        <v>#REF!</v>
      </c>
      <c r="O8879" s="45" t="str">
        <f>IF(A8879="M01e",H8879,"")</f>
        <v/>
      </c>
    </row>
    <row r="8880" spans="1:15" ht="12.75" outlineLevel="1" collapsed="1" x14ac:dyDescent="0.2">
      <c r="A8880" s="38" t="s">
        <v>228</v>
      </c>
      <c r="B8880" s="39" t="s">
        <v>5059</v>
      </c>
      <c r="C8880" s="39" t="s">
        <v>5060</v>
      </c>
      <c r="D8880" s="40" t="s">
        <v>111</v>
      </c>
      <c r="E8880" s="41">
        <v>1</v>
      </c>
      <c r="F8880" s="42"/>
      <c r="G8880" s="43">
        <v>4.99</v>
      </c>
      <c r="H8880" s="44">
        <f>IF(ISNUMBER(F8880),(E8880*(1+(F8880/100))*G8880),G8880*E8880)</f>
        <v>4.99</v>
      </c>
      <c r="I8880" s="45" t="str">
        <f>IF(OR(A8880="PM",A8880="PZ",A8880="PP"),H8880,"")</f>
        <v/>
      </c>
      <c r="J8880" s="45" t="str">
        <f>IF(A8880="S",H8880,"")</f>
        <v/>
      </c>
      <c r="K8880" s="35"/>
      <c r="L8880" s="45" t="str">
        <f>IF(A8880="M06",H8880,"")</f>
        <v/>
      </c>
      <c r="M8880" s="45">
        <f>IF(OR(A8880="M02",A8880="M25",A8880="M01s"),H8880,"")</f>
        <v>4.99</v>
      </c>
      <c r="N8880" s="46" t="e">
        <f>IF(A8880="ZMP",E8880*(1+(F8880/100)),#REF!)</f>
        <v>#REF!</v>
      </c>
      <c r="O8880" s="45" t="str">
        <f>IF(A8880="M01e",H8880,"")</f>
        <v/>
      </c>
    </row>
    <row r="8881" spans="1:15" ht="12.75" outlineLevel="2" x14ac:dyDescent="0.2">
      <c r="A8881" s="47"/>
      <c r="B8881" s="48"/>
      <c r="C8881" s="48"/>
      <c r="D8881" s="49"/>
      <c r="E8881" s="50"/>
      <c r="F8881" s="51"/>
      <c r="G8881" s="52"/>
      <c r="H8881" s="53"/>
      <c r="I8881" s="54"/>
      <c r="J8881" s="54"/>
      <c r="K8881" s="35"/>
      <c r="L8881" s="54"/>
      <c r="M8881" s="54"/>
      <c r="N8881" s="54"/>
      <c r="O8881" s="54"/>
    </row>
    <row r="8882" spans="1:15" ht="25.5" x14ac:dyDescent="0.2">
      <c r="A8882" s="27" t="s">
        <v>198</v>
      </c>
      <c r="B8882" s="28" t="s">
        <v>5061</v>
      </c>
      <c r="C8882" s="29" t="s">
        <v>5062</v>
      </c>
      <c r="D8882" s="30" t="s">
        <v>253</v>
      </c>
      <c r="E8882" s="31">
        <v>1</v>
      </c>
      <c r="F8882" s="32"/>
      <c r="G8882" s="33">
        <v>23.32</v>
      </c>
      <c r="H8882" s="34">
        <f>G8882</f>
        <v>23.32</v>
      </c>
      <c r="I8882" s="35">
        <f>SUM(I8883:I8885)</f>
        <v>18.72</v>
      </c>
      <c r="J8882" s="35">
        <f>SUM(J8883:J8885)</f>
        <v>0</v>
      </c>
      <c r="K8882" s="35">
        <f t="shared" si="2388"/>
        <v>18.72</v>
      </c>
      <c r="L8882" s="35">
        <f>SUM(L8883:L8885)</f>
        <v>0</v>
      </c>
      <c r="M8882" s="35">
        <f>SUM(M8883:M8885)</f>
        <v>4.6000000000000005</v>
      </c>
      <c r="N8882" s="35"/>
      <c r="O8882" s="35">
        <f>SUM(O8883:O8885)</f>
        <v>0</v>
      </c>
    </row>
    <row r="8883" spans="1:15" ht="12.75" outlineLevel="1" collapsed="1" x14ac:dyDescent="0.2">
      <c r="A8883" s="38" t="s">
        <v>202</v>
      </c>
      <c r="B8883" s="39" t="s">
        <v>203</v>
      </c>
      <c r="C8883" s="39" t="s">
        <v>204</v>
      </c>
      <c r="D8883" s="40" t="s">
        <v>205</v>
      </c>
      <c r="E8883" s="41">
        <v>2.5999999999999999E-2</v>
      </c>
      <c r="F8883" s="42"/>
      <c r="G8883" s="43">
        <v>720</v>
      </c>
      <c r="H8883" s="44">
        <f>IF(ISNUMBER(F8883),(E8883*(1+(F8883/100))*G8883),G8883*E8883)</f>
        <v>18.72</v>
      </c>
      <c r="I8883" s="45">
        <f>IF(OR(A8883="PM",A8883="PZ",A8883="PP"),H8883,"")</f>
        <v>18.72</v>
      </c>
      <c r="J8883" s="45" t="str">
        <f>IF(A8883="S",H8883,"")</f>
        <v/>
      </c>
      <c r="K8883" s="35"/>
      <c r="L8883" s="45" t="str">
        <f>IF(A8883="M06",H8883,"")</f>
        <v/>
      </c>
      <c r="M8883" s="45" t="str">
        <f>IF(OR(A8883="M02",A8883="M25",A8883="M01s"),H8883,"")</f>
        <v/>
      </c>
      <c r="N8883" s="46" t="e">
        <f>IF(A8883="ZMP",E8883*(1+(F8883/100)),#REF!)</f>
        <v>#REF!</v>
      </c>
      <c r="O8883" s="45" t="str">
        <f>IF(A8883="M01e",H8883,"")</f>
        <v/>
      </c>
    </row>
    <row r="8884" spans="1:15" ht="12.75" outlineLevel="1" collapsed="1" x14ac:dyDescent="0.2">
      <c r="A8884" s="38" t="s">
        <v>228</v>
      </c>
      <c r="B8884" s="39" t="s">
        <v>5063</v>
      </c>
      <c r="C8884" s="39" t="s">
        <v>5064</v>
      </c>
      <c r="D8884" s="40" t="s">
        <v>111</v>
      </c>
      <c r="E8884" s="41">
        <v>1</v>
      </c>
      <c r="F8884" s="42"/>
      <c r="G8884" s="43">
        <v>4.6000000000000005</v>
      </c>
      <c r="H8884" s="44">
        <f>IF(ISNUMBER(F8884),(E8884*(1+(F8884/100))*G8884),G8884*E8884)</f>
        <v>4.6000000000000005</v>
      </c>
      <c r="I8884" s="45" t="str">
        <f>IF(OR(A8884="PM",A8884="PZ",A8884="PP"),H8884,"")</f>
        <v/>
      </c>
      <c r="J8884" s="45" t="str">
        <f>IF(A8884="S",H8884,"")</f>
        <v/>
      </c>
      <c r="K8884" s="35"/>
      <c r="L8884" s="45" t="str">
        <f>IF(A8884="M06",H8884,"")</f>
        <v/>
      </c>
      <c r="M8884" s="45">
        <f>IF(OR(A8884="M02",A8884="M25",A8884="M01s"),H8884,"")</f>
        <v>4.6000000000000005</v>
      </c>
      <c r="N8884" s="46" t="e">
        <f>IF(A8884="ZMP",E8884*(1+(F8884/100)),#REF!)</f>
        <v>#REF!</v>
      </c>
      <c r="O8884" s="45" t="str">
        <f>IF(A8884="M01e",H8884,"")</f>
        <v/>
      </c>
    </row>
    <row r="8885" spans="1:15" ht="12.75" outlineLevel="2" x14ac:dyDescent="0.2">
      <c r="A8885" s="47"/>
      <c r="B8885" s="48"/>
      <c r="C8885" s="48"/>
      <c r="D8885" s="49"/>
      <c r="E8885" s="50"/>
      <c r="F8885" s="51"/>
      <c r="G8885" s="52"/>
      <c r="H8885" s="53"/>
      <c r="I8885" s="54"/>
      <c r="J8885" s="54"/>
      <c r="K8885" s="35"/>
      <c r="L8885" s="54"/>
      <c r="M8885" s="54"/>
      <c r="N8885" s="54"/>
      <c r="O8885" s="54"/>
    </row>
    <row r="8886" spans="1:15" ht="12.75" x14ac:dyDescent="0.2">
      <c r="A8886" s="27" t="s">
        <v>198</v>
      </c>
      <c r="B8886" s="28" t="s">
        <v>5065</v>
      </c>
      <c r="C8886" s="29" t="s">
        <v>5066</v>
      </c>
      <c r="D8886" s="30" t="s">
        <v>253</v>
      </c>
      <c r="E8886" s="31">
        <v>1</v>
      </c>
      <c r="F8886" s="32"/>
      <c r="G8886" s="33">
        <v>19.91</v>
      </c>
      <c r="H8886" s="34">
        <f>G8886</f>
        <v>19.91</v>
      </c>
      <c r="I8886" s="35">
        <f>SUM(I8887:I8889)</f>
        <v>18.72</v>
      </c>
      <c r="J8886" s="35">
        <f>SUM(J8887:J8889)</f>
        <v>0</v>
      </c>
      <c r="K8886" s="35">
        <f t="shared" si="2388"/>
        <v>18.72</v>
      </c>
      <c r="L8886" s="35">
        <f>SUM(L8887:L8889)</f>
        <v>0</v>
      </c>
      <c r="M8886" s="35">
        <f>SUM(M8887:M8889)</f>
        <v>1.19</v>
      </c>
      <c r="N8886" s="35"/>
      <c r="O8886" s="35">
        <f>SUM(O8887:O8889)</f>
        <v>0</v>
      </c>
    </row>
    <row r="8887" spans="1:15" ht="12.75" outlineLevel="1" collapsed="1" x14ac:dyDescent="0.2">
      <c r="A8887" s="38" t="s">
        <v>202</v>
      </c>
      <c r="B8887" s="39" t="s">
        <v>203</v>
      </c>
      <c r="C8887" s="39" t="s">
        <v>204</v>
      </c>
      <c r="D8887" s="40" t="s">
        <v>205</v>
      </c>
      <c r="E8887" s="41">
        <v>2.5999999999999999E-2</v>
      </c>
      <c r="F8887" s="42"/>
      <c r="G8887" s="43">
        <v>720</v>
      </c>
      <c r="H8887" s="44">
        <f>IF(ISNUMBER(F8887),(E8887*(1+(F8887/100))*G8887),G8887*E8887)</f>
        <v>18.72</v>
      </c>
      <c r="I8887" s="45">
        <f>IF(OR(A8887="PM",A8887="PZ",A8887="PP"),H8887,"")</f>
        <v>18.72</v>
      </c>
      <c r="J8887" s="45" t="str">
        <f>IF(A8887="S",H8887,"")</f>
        <v/>
      </c>
      <c r="K8887" s="35"/>
      <c r="L8887" s="45" t="str">
        <f>IF(A8887="M06",H8887,"")</f>
        <v/>
      </c>
      <c r="M8887" s="45" t="str">
        <f>IF(OR(A8887="M02",A8887="M25",A8887="M01s"),H8887,"")</f>
        <v/>
      </c>
      <c r="N8887" s="46" t="e">
        <f>IF(A8887="ZMP",E8887*(1+(F8887/100)),#REF!)</f>
        <v>#REF!</v>
      </c>
      <c r="O8887" s="45" t="str">
        <f>IF(A8887="M01e",H8887,"")</f>
        <v/>
      </c>
    </row>
    <row r="8888" spans="1:15" ht="12.75" outlineLevel="1" collapsed="1" x14ac:dyDescent="0.2">
      <c r="A8888" s="38" t="s">
        <v>228</v>
      </c>
      <c r="B8888" s="39" t="s">
        <v>4445</v>
      </c>
      <c r="C8888" s="39" t="s">
        <v>4446</v>
      </c>
      <c r="D8888" s="40" t="s">
        <v>111</v>
      </c>
      <c r="E8888" s="41">
        <v>1</v>
      </c>
      <c r="F8888" s="42"/>
      <c r="G8888" s="43">
        <v>1.19</v>
      </c>
      <c r="H8888" s="44">
        <f>IF(ISNUMBER(F8888),(E8888*(1+(F8888/100))*G8888),G8888*E8888)</f>
        <v>1.19</v>
      </c>
      <c r="I8888" s="45" t="str">
        <f>IF(OR(A8888="PM",A8888="PZ",A8888="PP"),H8888,"")</f>
        <v/>
      </c>
      <c r="J8888" s="45" t="str">
        <f>IF(A8888="S",H8888,"")</f>
        <v/>
      </c>
      <c r="K8888" s="35"/>
      <c r="L8888" s="45" t="str">
        <f>IF(A8888="M06",H8888,"")</f>
        <v/>
      </c>
      <c r="M8888" s="45">
        <f>IF(OR(A8888="M02",A8888="M25",A8888="M01s"),H8888,"")</f>
        <v>1.19</v>
      </c>
      <c r="N8888" s="46" t="e">
        <f>IF(A8888="ZMP",E8888*(1+(F8888/100)),#REF!)</f>
        <v>#REF!</v>
      </c>
      <c r="O8888" s="45" t="str">
        <f>IF(A8888="M01e",H8888,"")</f>
        <v/>
      </c>
    </row>
    <row r="8889" spans="1:15" ht="12.75" outlineLevel="2" x14ac:dyDescent="0.2">
      <c r="A8889" s="47"/>
      <c r="B8889" s="48"/>
      <c r="C8889" s="48"/>
      <c r="D8889" s="49"/>
      <c r="E8889" s="50"/>
      <c r="F8889" s="51"/>
      <c r="G8889" s="52"/>
      <c r="H8889" s="53"/>
      <c r="I8889" s="54"/>
      <c r="J8889" s="54"/>
      <c r="K8889" s="35"/>
      <c r="L8889" s="54"/>
      <c r="M8889" s="54"/>
      <c r="N8889" s="54"/>
      <c r="O8889" s="54"/>
    </row>
    <row r="8890" spans="1:15" ht="12.75" x14ac:dyDescent="0.2">
      <c r="A8890" s="27" t="s">
        <v>198</v>
      </c>
      <c r="B8890" s="28" t="s">
        <v>5067</v>
      </c>
      <c r="C8890" s="29" t="s">
        <v>5068</v>
      </c>
      <c r="D8890" s="30" t="s">
        <v>201</v>
      </c>
      <c r="E8890" s="31">
        <v>1</v>
      </c>
      <c r="F8890" s="32"/>
      <c r="G8890" s="33">
        <v>88.1</v>
      </c>
      <c r="H8890" s="34">
        <f>G8890</f>
        <v>88.1</v>
      </c>
      <c r="I8890" s="35">
        <f>SUM(I8891:I8894)</f>
        <v>60.480000000000004</v>
      </c>
      <c r="J8890" s="35">
        <f>SUM(J8891:J8894)</f>
        <v>0</v>
      </c>
      <c r="K8890" s="35">
        <f t="shared" si="2388"/>
        <v>60.480000000000004</v>
      </c>
      <c r="L8890" s="35">
        <f>SUM(L8891:L8894)</f>
        <v>27.625000000000004</v>
      </c>
      <c r="M8890" s="35">
        <f>SUM(M8891:M8894)</f>
        <v>0</v>
      </c>
      <c r="N8890" s="35"/>
      <c r="O8890" s="35">
        <f>SUM(O8891:O8894)</f>
        <v>0</v>
      </c>
    </row>
    <row r="8891" spans="1:15" ht="12.75" outlineLevel="1" collapsed="1" x14ac:dyDescent="0.2">
      <c r="A8891" s="38" t="s">
        <v>202</v>
      </c>
      <c r="B8891" s="39" t="s">
        <v>203</v>
      </c>
      <c r="C8891" s="39" t="s">
        <v>204</v>
      </c>
      <c r="D8891" s="40" t="s">
        <v>205</v>
      </c>
      <c r="E8891" s="41">
        <v>8.4000000000000005E-2</v>
      </c>
      <c r="F8891" s="42"/>
      <c r="G8891" s="43">
        <v>720</v>
      </c>
      <c r="H8891" s="44">
        <f>IF(ISNUMBER(F8891),(E8891*(1+(F8891/100))*G8891),G8891*E8891)</f>
        <v>60.480000000000004</v>
      </c>
      <c r="I8891" s="45">
        <f>IF(OR(A8891="PM",A8891="PZ",A8891="PP"),H8891,"")</f>
        <v>60.480000000000004</v>
      </c>
      <c r="J8891" s="45" t="str">
        <f>IF(A8891="S",H8891,"")</f>
        <v/>
      </c>
      <c r="K8891" s="35"/>
      <c r="L8891" s="45" t="str">
        <f>IF(A8891="M06",H8891,"")</f>
        <v/>
      </c>
      <c r="M8891" s="45" t="str">
        <f>IF(OR(A8891="M02",A8891="M25",A8891="M01s"),H8891,"")</f>
        <v/>
      </c>
      <c r="N8891" s="46" t="e">
        <f>IF(A8891="ZMP",E8891*(1+(F8891/100)),#REF!)</f>
        <v>#REF!</v>
      </c>
      <c r="O8891" s="45" t="str">
        <f>IF(A8891="M01e",H8891,"")</f>
        <v/>
      </c>
    </row>
    <row r="8892" spans="1:15" ht="12.75" outlineLevel="1" collapsed="1" x14ac:dyDescent="0.2">
      <c r="A8892" s="38" t="s">
        <v>206</v>
      </c>
      <c r="B8892" s="39" t="s">
        <v>1684</v>
      </c>
      <c r="C8892" s="39" t="s">
        <v>1685</v>
      </c>
      <c r="D8892" s="40" t="s">
        <v>1099</v>
      </c>
      <c r="E8892" s="41">
        <v>0.22500000000000001</v>
      </c>
      <c r="F8892" s="42"/>
      <c r="G8892" s="43">
        <v>109</v>
      </c>
      <c r="H8892" s="44">
        <f>IF(ISNUMBER(F8892),(E8892*(1+(F8892/100))*G8892),G8892*E8892)</f>
        <v>24.525000000000002</v>
      </c>
      <c r="I8892" s="45" t="str">
        <f>IF(OR(A8892="PM",A8892="PZ",A8892="PP"),H8892,"")</f>
        <v/>
      </c>
      <c r="J8892" s="45" t="str">
        <f>IF(A8892="S",H8892,"")</f>
        <v/>
      </c>
      <c r="K8892" s="35"/>
      <c r="L8892" s="45">
        <f>IF(A8892="M06",H8892,"")</f>
        <v>24.525000000000002</v>
      </c>
      <c r="M8892" s="45" t="str">
        <f>IF(OR(A8892="M02",A8892="M25",A8892="M01s"),H8892,"")</f>
        <v/>
      </c>
      <c r="N8892" s="46" t="e">
        <f>IF(A8892="ZMP",E8892*(1+(F8892/100)),#REF!)</f>
        <v>#REF!</v>
      </c>
      <c r="O8892" s="45" t="str">
        <f>IF(A8892="M01e",H8892,"")</f>
        <v/>
      </c>
    </row>
    <row r="8893" spans="1:15" ht="12.75" outlineLevel="1" collapsed="1" x14ac:dyDescent="0.2">
      <c r="A8893" s="38" t="s">
        <v>206</v>
      </c>
      <c r="B8893" s="39" t="s">
        <v>956</v>
      </c>
      <c r="C8893" s="39" t="s">
        <v>957</v>
      </c>
      <c r="D8893" s="40" t="s">
        <v>278</v>
      </c>
      <c r="E8893" s="41">
        <v>0.1</v>
      </c>
      <c r="F8893" s="42"/>
      <c r="G8893" s="43">
        <v>31</v>
      </c>
      <c r="H8893" s="44">
        <f>IF(ISNUMBER(F8893),(E8893*(1+(F8893/100))*G8893),G8893*E8893)</f>
        <v>3.1</v>
      </c>
      <c r="I8893" s="45" t="str">
        <f>IF(OR(A8893="PM",A8893="PZ",A8893="PP"),H8893,"")</f>
        <v/>
      </c>
      <c r="J8893" s="45" t="str">
        <f>IF(A8893="S",H8893,"")</f>
        <v/>
      </c>
      <c r="K8893" s="35"/>
      <c r="L8893" s="45">
        <f>IF(A8893="M06",H8893,"")</f>
        <v>3.1</v>
      </c>
      <c r="M8893" s="45" t="str">
        <f>IF(OR(A8893="M02",A8893="M25",A8893="M01s"),H8893,"")</f>
        <v/>
      </c>
      <c r="N8893" s="46" t="e">
        <f>IF(A8893="ZMP",E8893*(1+(F8893/100)),#REF!)</f>
        <v>#REF!</v>
      </c>
      <c r="O8893" s="45" t="str">
        <f>IF(A8893="M01e",H8893,"")</f>
        <v/>
      </c>
    </row>
    <row r="8894" spans="1:15" ht="12.75" outlineLevel="2" x14ac:dyDescent="0.2">
      <c r="A8894" s="47"/>
      <c r="B8894" s="48"/>
      <c r="C8894" s="48"/>
      <c r="D8894" s="49"/>
      <c r="E8894" s="50"/>
      <c r="F8894" s="51"/>
      <c r="G8894" s="52"/>
      <c r="H8894" s="53"/>
      <c r="I8894" s="54"/>
      <c r="J8894" s="54"/>
      <c r="K8894" s="35"/>
      <c r="L8894" s="54"/>
      <c r="M8894" s="54"/>
      <c r="N8894" s="54"/>
      <c r="O8894" s="54"/>
    </row>
    <row r="8895" spans="1:15" ht="12.75" x14ac:dyDescent="0.2">
      <c r="A8895" s="27" t="s">
        <v>198</v>
      </c>
      <c r="B8895" s="28" t="s">
        <v>5069</v>
      </c>
      <c r="C8895" s="29" t="s">
        <v>5070</v>
      </c>
      <c r="D8895" s="30" t="s">
        <v>201</v>
      </c>
      <c r="E8895" s="31">
        <v>1</v>
      </c>
      <c r="F8895" s="32"/>
      <c r="G8895" s="33">
        <v>79.92</v>
      </c>
      <c r="H8895" s="34">
        <f>G8895</f>
        <v>79.92</v>
      </c>
      <c r="I8895" s="35">
        <f>SUM(I8896:I8897)</f>
        <v>79.92</v>
      </c>
      <c r="J8895" s="35">
        <f>SUM(J8896:J8897)</f>
        <v>0</v>
      </c>
      <c r="K8895" s="35">
        <f t="shared" si="2388"/>
        <v>79.92</v>
      </c>
      <c r="L8895" s="35">
        <f>SUM(L8896:L8897)</f>
        <v>0</v>
      </c>
      <c r="M8895" s="35">
        <f>SUM(M8896:M8897)</f>
        <v>0</v>
      </c>
      <c r="N8895" s="35"/>
      <c r="O8895" s="35">
        <f>SUM(O8896:O8897)</f>
        <v>0</v>
      </c>
    </row>
    <row r="8896" spans="1:15" ht="12.75" outlineLevel="1" collapsed="1" x14ac:dyDescent="0.2">
      <c r="A8896" s="38" t="s">
        <v>202</v>
      </c>
      <c r="B8896" s="39" t="s">
        <v>203</v>
      </c>
      <c r="C8896" s="39" t="s">
        <v>204</v>
      </c>
      <c r="D8896" s="40" t="s">
        <v>205</v>
      </c>
      <c r="E8896" s="41">
        <v>0.111</v>
      </c>
      <c r="F8896" s="42"/>
      <c r="G8896" s="43">
        <v>720</v>
      </c>
      <c r="H8896" s="44">
        <f>IF(ISNUMBER(F8896),(E8896*(1+(F8896/100))*G8896),G8896*E8896)</f>
        <v>79.92</v>
      </c>
      <c r="I8896" s="45">
        <f>IF(OR(A8896="PM",A8896="PZ",A8896="PP"),H8896,"")</f>
        <v>79.92</v>
      </c>
      <c r="J8896" s="45" t="str">
        <f>IF(A8896="S",H8896,"")</f>
        <v/>
      </c>
      <c r="K8896" s="35"/>
      <c r="L8896" s="45" t="str">
        <f>IF(A8896="M06",H8896,"")</f>
        <v/>
      </c>
      <c r="M8896" s="45" t="str">
        <f>IF(OR(A8896="M02",A8896="M25",A8896="M01s"),H8896,"")</f>
        <v/>
      </c>
      <c r="N8896" s="46" t="e">
        <f>IF(A8896="ZMP",E8896*(1+(F8896/100)),#REF!)</f>
        <v>#REF!</v>
      </c>
      <c r="O8896" s="45" t="str">
        <f>IF(A8896="M01e",H8896,"")</f>
        <v/>
      </c>
    </row>
    <row r="8897" spans="1:15" ht="12.75" outlineLevel="2" x14ac:dyDescent="0.2">
      <c r="A8897" s="47"/>
      <c r="B8897" s="48"/>
      <c r="C8897" s="48"/>
      <c r="D8897" s="49"/>
      <c r="E8897" s="50"/>
      <c r="F8897" s="51"/>
      <c r="G8897" s="52"/>
      <c r="H8897" s="53"/>
      <c r="I8897" s="54"/>
      <c r="J8897" s="54"/>
      <c r="K8897" s="35"/>
      <c r="L8897" s="54"/>
      <c r="M8897" s="54"/>
      <c r="N8897" s="54"/>
      <c r="O8897" s="54"/>
    </row>
    <row r="8898" spans="1:15" ht="12.75" x14ac:dyDescent="0.2">
      <c r="A8898" s="27" t="s">
        <v>198</v>
      </c>
      <c r="B8898" s="28" t="s">
        <v>5071</v>
      </c>
      <c r="C8898" s="29" t="s">
        <v>5072</v>
      </c>
      <c r="D8898" s="30" t="s">
        <v>201</v>
      </c>
      <c r="E8898" s="31">
        <v>1</v>
      </c>
      <c r="F8898" s="32"/>
      <c r="G8898" s="33">
        <v>167.46</v>
      </c>
      <c r="H8898" s="34">
        <f>G8898</f>
        <v>167.46</v>
      </c>
      <c r="I8898" s="35">
        <f>SUM(I8899:I8902)</f>
        <v>120.24000000000001</v>
      </c>
      <c r="J8898" s="35">
        <f>SUM(J8899:J8902)</f>
        <v>0</v>
      </c>
      <c r="K8898" s="35">
        <f t="shared" si="2388"/>
        <v>120.24000000000001</v>
      </c>
      <c r="L8898" s="35">
        <f>SUM(L8899:L8902)</f>
        <v>47.220000000000006</v>
      </c>
      <c r="M8898" s="35">
        <f>SUM(M8899:M8902)</f>
        <v>0</v>
      </c>
      <c r="N8898" s="35"/>
      <c r="O8898" s="35">
        <f>SUM(O8899:O8902)</f>
        <v>0</v>
      </c>
    </row>
    <row r="8899" spans="1:15" ht="12.75" outlineLevel="1" collapsed="1" x14ac:dyDescent="0.2">
      <c r="A8899" s="38" t="s">
        <v>202</v>
      </c>
      <c r="B8899" s="39" t="s">
        <v>203</v>
      </c>
      <c r="C8899" s="39" t="s">
        <v>204</v>
      </c>
      <c r="D8899" s="40" t="s">
        <v>205</v>
      </c>
      <c r="E8899" s="41">
        <v>0.16700000000000001</v>
      </c>
      <c r="F8899" s="42"/>
      <c r="G8899" s="43">
        <v>720</v>
      </c>
      <c r="H8899" s="44">
        <f>IF(ISNUMBER(F8899),(E8899*(1+(F8899/100))*G8899),G8899*E8899)</f>
        <v>120.24000000000001</v>
      </c>
      <c r="I8899" s="45">
        <f>IF(OR(A8899="PM",A8899="PZ",A8899="PP"),H8899,"")</f>
        <v>120.24000000000001</v>
      </c>
      <c r="J8899" s="45" t="str">
        <f>IF(A8899="S",H8899,"")</f>
        <v/>
      </c>
      <c r="K8899" s="35"/>
      <c r="L8899" s="45" t="str">
        <f>IF(A8899="M06",H8899,"")</f>
        <v/>
      </c>
      <c r="M8899" s="45" t="str">
        <f>IF(OR(A8899="M02",A8899="M25",A8899="M01s"),H8899,"")</f>
        <v/>
      </c>
      <c r="N8899" s="46" t="e">
        <f>IF(A8899="ZMP",E8899*(1+(F8899/100)),#REF!)</f>
        <v>#REF!</v>
      </c>
      <c r="O8899" s="45" t="str">
        <f>IF(A8899="M01e",H8899,"")</f>
        <v/>
      </c>
    </row>
    <row r="8900" spans="1:15" ht="12.75" outlineLevel="1" collapsed="1" x14ac:dyDescent="0.2">
      <c r="A8900" s="38" t="s">
        <v>206</v>
      </c>
      <c r="B8900" s="39" t="s">
        <v>5073</v>
      </c>
      <c r="C8900" s="39" t="s">
        <v>5074</v>
      </c>
      <c r="D8900" s="40" t="s">
        <v>278</v>
      </c>
      <c r="E8900" s="41">
        <v>5.0000000000000001E-3</v>
      </c>
      <c r="F8900" s="42"/>
      <c r="G8900" s="43">
        <v>104</v>
      </c>
      <c r="H8900" s="44">
        <f>IF(ISNUMBER(F8900),(E8900*(1+(F8900/100))*G8900),G8900*E8900)</f>
        <v>0.52</v>
      </c>
      <c r="I8900" s="45" t="str">
        <f>IF(OR(A8900="PM",A8900="PZ",A8900="PP"),H8900,"")</f>
        <v/>
      </c>
      <c r="J8900" s="45" t="str">
        <f>IF(A8900="S",H8900,"")</f>
        <v/>
      </c>
      <c r="K8900" s="35"/>
      <c r="L8900" s="45">
        <f>IF(A8900="M06",H8900,"")</f>
        <v>0.52</v>
      </c>
      <c r="M8900" s="45" t="str">
        <f>IF(OR(A8900="M02",A8900="M25",A8900="M01s"),H8900,"")</f>
        <v/>
      </c>
      <c r="N8900" s="46" t="e">
        <f>IF(A8900="ZMP",E8900*(1+(F8900/100)),#REF!)</f>
        <v>#REF!</v>
      </c>
      <c r="O8900" s="45" t="str">
        <f>IF(A8900="M01e",H8900,"")</f>
        <v/>
      </c>
    </row>
    <row r="8901" spans="1:15" ht="12.75" outlineLevel="1" collapsed="1" x14ac:dyDescent="0.2">
      <c r="A8901" s="38" t="s">
        <v>206</v>
      </c>
      <c r="B8901" s="39" t="s">
        <v>5075</v>
      </c>
      <c r="C8901" s="39" t="s">
        <v>5076</v>
      </c>
      <c r="D8901" s="40" t="s">
        <v>278</v>
      </c>
      <c r="E8901" s="41">
        <v>0.05</v>
      </c>
      <c r="F8901" s="42"/>
      <c r="G8901" s="43">
        <v>934</v>
      </c>
      <c r="H8901" s="44">
        <f>IF(ISNUMBER(F8901),(E8901*(1+(F8901/100))*G8901),G8901*E8901)</f>
        <v>46.7</v>
      </c>
      <c r="I8901" s="45" t="str">
        <f>IF(OR(A8901="PM",A8901="PZ",A8901="PP"),H8901,"")</f>
        <v/>
      </c>
      <c r="J8901" s="45" t="str">
        <f>IF(A8901="S",H8901,"")</f>
        <v/>
      </c>
      <c r="K8901" s="35"/>
      <c r="L8901" s="45">
        <f>IF(A8901="M06",H8901,"")</f>
        <v>46.7</v>
      </c>
      <c r="M8901" s="45" t="str">
        <f>IF(OR(A8901="M02",A8901="M25",A8901="M01s"),H8901,"")</f>
        <v/>
      </c>
      <c r="N8901" s="46" t="e">
        <f>IF(A8901="ZMP",E8901*(1+(F8901/100)),#REF!)</f>
        <v>#REF!</v>
      </c>
      <c r="O8901" s="45" t="str">
        <f>IF(A8901="M01e",H8901,"")</f>
        <v/>
      </c>
    </row>
    <row r="8902" spans="1:15" ht="12.75" outlineLevel="2" x14ac:dyDescent="0.2">
      <c r="A8902" s="47"/>
      <c r="B8902" s="48"/>
      <c r="C8902" s="48"/>
      <c r="D8902" s="49"/>
      <c r="E8902" s="50"/>
      <c r="F8902" s="51"/>
      <c r="G8902" s="52"/>
      <c r="H8902" s="53"/>
      <c r="I8902" s="54"/>
      <c r="J8902" s="54"/>
      <c r="K8902" s="35"/>
      <c r="L8902" s="54"/>
      <c r="M8902" s="54"/>
      <c r="N8902" s="54"/>
      <c r="O8902" s="54"/>
    </row>
    <row r="8903" spans="1:15" ht="12.75" x14ac:dyDescent="0.2">
      <c r="A8903" s="27" t="s">
        <v>198</v>
      </c>
      <c r="B8903" s="28" t="s">
        <v>5077</v>
      </c>
      <c r="C8903" s="29" t="s">
        <v>5078</v>
      </c>
      <c r="D8903" s="30" t="s">
        <v>201</v>
      </c>
      <c r="E8903" s="31">
        <v>1</v>
      </c>
      <c r="F8903" s="32"/>
      <c r="G8903" s="33">
        <v>13.59</v>
      </c>
      <c r="H8903" s="34">
        <f>G8903</f>
        <v>13.59</v>
      </c>
      <c r="I8903" s="35">
        <f>SUM(I8904:I8906)</f>
        <v>8.64</v>
      </c>
      <c r="J8903" s="35">
        <f>SUM(J8904:J8906)</f>
        <v>4.95</v>
      </c>
      <c r="K8903" s="35">
        <f t="shared" ref="K8903:K8961" si="2389">I8903+J8903</f>
        <v>13.59</v>
      </c>
      <c r="L8903" s="35">
        <f>SUM(L8904:L8906)</f>
        <v>0</v>
      </c>
      <c r="M8903" s="35">
        <f>SUM(M8904:M8906)</f>
        <v>0</v>
      </c>
      <c r="N8903" s="35"/>
      <c r="O8903" s="35">
        <f>SUM(O8904:O8906)</f>
        <v>0</v>
      </c>
    </row>
    <row r="8904" spans="1:15" ht="12.75" outlineLevel="1" collapsed="1" x14ac:dyDescent="0.2">
      <c r="A8904" s="38" t="s">
        <v>202</v>
      </c>
      <c r="B8904" s="39" t="s">
        <v>203</v>
      </c>
      <c r="C8904" s="39" t="s">
        <v>204</v>
      </c>
      <c r="D8904" s="40" t="s">
        <v>205</v>
      </c>
      <c r="E8904" s="41">
        <v>1.2E-2</v>
      </c>
      <c r="F8904" s="42"/>
      <c r="G8904" s="43">
        <v>720</v>
      </c>
      <c r="H8904" s="44">
        <f>IF(ISNUMBER(F8904),(E8904*(1+(F8904/100))*G8904),G8904*E8904)</f>
        <v>8.64</v>
      </c>
      <c r="I8904" s="45">
        <f>IF(OR(A8904="PM",A8904="PZ",A8904="PP"),H8904,"")</f>
        <v>8.64</v>
      </c>
      <c r="J8904" s="45" t="str">
        <f>IF(A8904="S",H8904,"")</f>
        <v/>
      </c>
      <c r="K8904" s="35"/>
      <c r="L8904" s="45" t="str">
        <f>IF(A8904="M06",H8904,"")</f>
        <v/>
      </c>
      <c r="M8904" s="45" t="str">
        <f>IF(OR(A8904="M02",A8904="M25",A8904="M01s"),H8904,"")</f>
        <v/>
      </c>
      <c r="N8904" s="46" t="e">
        <f>IF(A8904="ZMP",E8904*(1+(F8904/100)),#REF!)</f>
        <v>#REF!</v>
      </c>
      <c r="O8904" s="45" t="str">
        <f>IF(A8904="M01e",H8904,"")</f>
        <v/>
      </c>
    </row>
    <row r="8905" spans="1:15" ht="12.75" outlineLevel="1" collapsed="1" x14ac:dyDescent="0.2">
      <c r="A8905" s="38" t="s">
        <v>315</v>
      </c>
      <c r="B8905" s="39" t="s">
        <v>15</v>
      </c>
      <c r="C8905" s="39" t="s">
        <v>16</v>
      </c>
      <c r="D8905" s="40" t="s">
        <v>17</v>
      </c>
      <c r="E8905" s="41">
        <v>5.0000000000000001E-3</v>
      </c>
      <c r="F8905" s="42"/>
      <c r="G8905" s="43">
        <v>990</v>
      </c>
      <c r="H8905" s="44">
        <f>IF(ISNUMBER(F8905),(E8905*(1+(F8905/100))*G8905),G8905*E8905)</f>
        <v>4.95</v>
      </c>
      <c r="I8905" s="45" t="str">
        <f>IF(OR(A8905="PM",A8905="PZ",A8905="PP"),H8905,"")</f>
        <v/>
      </c>
      <c r="J8905" s="45">
        <f>IF(A8905="S",H8905,"")</f>
        <v>4.95</v>
      </c>
      <c r="K8905" s="35"/>
      <c r="L8905" s="45" t="str">
        <f>IF(A8905="M06",H8905,"")</f>
        <v/>
      </c>
      <c r="M8905" s="45" t="str">
        <f>IF(OR(A8905="M02",A8905="M25",A8905="M01s"),H8905,"")</f>
        <v/>
      </c>
      <c r="N8905" s="46" t="e">
        <f>IF(A8905="ZMP",E8905*(1+(F8905/100)),#REF!)</f>
        <v>#REF!</v>
      </c>
      <c r="O8905" s="45" t="str">
        <f>IF(A8905="M01e",H8905,"")</f>
        <v/>
      </c>
    </row>
    <row r="8906" spans="1:15" ht="12.75" outlineLevel="2" x14ac:dyDescent="0.2">
      <c r="A8906" s="47"/>
      <c r="B8906" s="48"/>
      <c r="C8906" s="48"/>
      <c r="D8906" s="49"/>
      <c r="E8906" s="50"/>
      <c r="F8906" s="51"/>
      <c r="G8906" s="52"/>
      <c r="H8906" s="53"/>
      <c r="I8906" s="54"/>
      <c r="J8906" s="54"/>
      <c r="K8906" s="35"/>
      <c r="L8906" s="54"/>
      <c r="M8906" s="54"/>
      <c r="N8906" s="54"/>
      <c r="O8906" s="54"/>
    </row>
    <row r="8907" spans="1:15" ht="12.75" x14ac:dyDescent="0.2">
      <c r="A8907" s="27" t="s">
        <v>198</v>
      </c>
      <c r="B8907" s="28" t="s">
        <v>5079</v>
      </c>
      <c r="C8907" s="29" t="s">
        <v>5080</v>
      </c>
      <c r="D8907" s="30" t="s">
        <v>201</v>
      </c>
      <c r="E8907" s="31">
        <v>1</v>
      </c>
      <c r="F8907" s="32"/>
      <c r="G8907" s="33">
        <v>16.899999999999999</v>
      </c>
      <c r="H8907" s="34">
        <f>G8907</f>
        <v>16.899999999999999</v>
      </c>
      <c r="I8907" s="35">
        <f>SUM(I8908:I8910)</f>
        <v>11.952</v>
      </c>
      <c r="J8907" s="35">
        <f>SUM(J8908:J8910)</f>
        <v>4.95</v>
      </c>
      <c r="K8907" s="35">
        <f t="shared" si="2389"/>
        <v>16.902000000000001</v>
      </c>
      <c r="L8907" s="35">
        <f>SUM(L8908:L8910)</f>
        <v>0</v>
      </c>
      <c r="M8907" s="35">
        <f>SUM(M8908:M8910)</f>
        <v>0</v>
      </c>
      <c r="N8907" s="35"/>
      <c r="O8907" s="35">
        <f>SUM(O8908:O8910)</f>
        <v>0</v>
      </c>
    </row>
    <row r="8908" spans="1:15" ht="12.75" outlineLevel="1" collapsed="1" x14ac:dyDescent="0.2">
      <c r="A8908" s="38" t="s">
        <v>202</v>
      </c>
      <c r="B8908" s="39" t="s">
        <v>203</v>
      </c>
      <c r="C8908" s="39" t="s">
        <v>204</v>
      </c>
      <c r="D8908" s="40" t="s">
        <v>205</v>
      </c>
      <c r="E8908" s="41">
        <v>1.66E-2</v>
      </c>
      <c r="F8908" s="42"/>
      <c r="G8908" s="43">
        <v>720</v>
      </c>
      <c r="H8908" s="44">
        <f>IF(ISNUMBER(F8908),(E8908*(1+(F8908/100))*G8908),G8908*E8908)</f>
        <v>11.952</v>
      </c>
      <c r="I8908" s="45">
        <f>IF(OR(A8908="PM",A8908="PZ",A8908="PP"),H8908,"")</f>
        <v>11.952</v>
      </c>
      <c r="J8908" s="45" t="str">
        <f>IF(A8908="S",H8908,"")</f>
        <v/>
      </c>
      <c r="K8908" s="35"/>
      <c r="L8908" s="45" t="str">
        <f>IF(A8908="M06",H8908,"")</f>
        <v/>
      </c>
      <c r="M8908" s="45" t="str">
        <f>IF(OR(A8908="M02",A8908="M25",A8908="M01s"),H8908,"")</f>
        <v/>
      </c>
      <c r="N8908" s="46" t="e">
        <f>IF(A8908="ZMP",E8908*(1+(F8908/100)),#REF!)</f>
        <v>#REF!</v>
      </c>
      <c r="O8908" s="45" t="str">
        <f>IF(A8908="M01e",H8908,"")</f>
        <v/>
      </c>
    </row>
    <row r="8909" spans="1:15" ht="12.75" outlineLevel="1" collapsed="1" x14ac:dyDescent="0.2">
      <c r="A8909" s="38" t="s">
        <v>315</v>
      </c>
      <c r="B8909" s="39" t="s">
        <v>15</v>
      </c>
      <c r="C8909" s="39" t="s">
        <v>16</v>
      </c>
      <c r="D8909" s="40" t="s">
        <v>17</v>
      </c>
      <c r="E8909" s="41">
        <v>5.0000000000000001E-3</v>
      </c>
      <c r="F8909" s="42"/>
      <c r="G8909" s="43">
        <v>990</v>
      </c>
      <c r="H8909" s="44">
        <f>IF(ISNUMBER(F8909),(E8909*(1+(F8909/100))*G8909),G8909*E8909)</f>
        <v>4.95</v>
      </c>
      <c r="I8909" s="45" t="str">
        <f>IF(OR(A8909="PM",A8909="PZ",A8909="PP"),H8909,"")</f>
        <v/>
      </c>
      <c r="J8909" s="45">
        <f>IF(A8909="S",H8909,"")</f>
        <v>4.95</v>
      </c>
      <c r="K8909" s="35"/>
      <c r="L8909" s="45" t="str">
        <f>IF(A8909="M06",H8909,"")</f>
        <v/>
      </c>
      <c r="M8909" s="45" t="str">
        <f>IF(OR(A8909="M02",A8909="M25",A8909="M01s"),H8909,"")</f>
        <v/>
      </c>
      <c r="N8909" s="46" t="e">
        <f>IF(A8909="ZMP",E8909*(1+(F8909/100)),#REF!)</f>
        <v>#REF!</v>
      </c>
      <c r="O8909" s="45" t="str">
        <f>IF(A8909="M01e",H8909,"")</f>
        <v/>
      </c>
    </row>
    <row r="8910" spans="1:15" ht="12.75" outlineLevel="2" x14ac:dyDescent="0.2">
      <c r="A8910" s="47"/>
      <c r="B8910" s="48"/>
      <c r="C8910" s="48"/>
      <c r="D8910" s="49"/>
      <c r="E8910" s="50"/>
      <c r="F8910" s="51"/>
      <c r="G8910" s="52"/>
      <c r="H8910" s="53"/>
      <c r="I8910" s="54"/>
      <c r="J8910" s="54"/>
      <c r="K8910" s="35"/>
      <c r="L8910" s="54"/>
      <c r="M8910" s="54"/>
      <c r="N8910" s="54"/>
      <c r="O8910" s="54"/>
    </row>
    <row r="8911" spans="1:15" ht="12.75" x14ac:dyDescent="0.2">
      <c r="A8911" s="27" t="s">
        <v>198</v>
      </c>
      <c r="B8911" s="28" t="s">
        <v>5081</v>
      </c>
      <c r="C8911" s="29" t="s">
        <v>5082</v>
      </c>
      <c r="D8911" s="30" t="s">
        <v>201</v>
      </c>
      <c r="E8911" s="31">
        <v>1</v>
      </c>
      <c r="F8911" s="32"/>
      <c r="G8911" s="33">
        <v>24.66</v>
      </c>
      <c r="H8911" s="34">
        <f>G8911</f>
        <v>24.66</v>
      </c>
      <c r="I8911" s="35">
        <f>SUM(I8912:I8914)</f>
        <v>18.72</v>
      </c>
      <c r="J8911" s="35">
        <f>SUM(J8912:J8914)</f>
        <v>5.94</v>
      </c>
      <c r="K8911" s="35">
        <f t="shared" si="2389"/>
        <v>24.66</v>
      </c>
      <c r="L8911" s="35">
        <f>SUM(L8912:L8914)</f>
        <v>0</v>
      </c>
      <c r="M8911" s="35">
        <f>SUM(M8912:M8914)</f>
        <v>0</v>
      </c>
      <c r="N8911" s="35"/>
      <c r="O8911" s="35">
        <f>SUM(O8912:O8914)</f>
        <v>0</v>
      </c>
    </row>
    <row r="8912" spans="1:15" ht="12.75" outlineLevel="1" collapsed="1" x14ac:dyDescent="0.2">
      <c r="A8912" s="38" t="s">
        <v>202</v>
      </c>
      <c r="B8912" s="39" t="s">
        <v>203</v>
      </c>
      <c r="C8912" s="39" t="s">
        <v>204</v>
      </c>
      <c r="D8912" s="40" t="s">
        <v>205</v>
      </c>
      <c r="E8912" s="41">
        <v>2.5999999999999999E-2</v>
      </c>
      <c r="F8912" s="42"/>
      <c r="G8912" s="43">
        <v>720</v>
      </c>
      <c r="H8912" s="44">
        <f>IF(ISNUMBER(F8912),(E8912*(1+(F8912/100))*G8912),G8912*E8912)</f>
        <v>18.72</v>
      </c>
      <c r="I8912" s="45">
        <f>IF(OR(A8912="PM",A8912="PZ",A8912="PP"),H8912,"")</f>
        <v>18.72</v>
      </c>
      <c r="J8912" s="45" t="str">
        <f>IF(A8912="S",H8912,"")</f>
        <v/>
      </c>
      <c r="K8912" s="35"/>
      <c r="L8912" s="45" t="str">
        <f>IF(A8912="M06",H8912,"")</f>
        <v/>
      </c>
      <c r="M8912" s="45" t="str">
        <f>IF(OR(A8912="M02",A8912="M25",A8912="M01s"),H8912,"")</f>
        <v/>
      </c>
      <c r="N8912" s="46" t="e">
        <f>IF(A8912="ZMP",E8912*(1+(F8912/100)),#REF!)</f>
        <v>#REF!</v>
      </c>
      <c r="O8912" s="45" t="str">
        <f>IF(A8912="M01e",H8912,"")</f>
        <v/>
      </c>
    </row>
    <row r="8913" spans="1:15" ht="12.75" outlineLevel="1" collapsed="1" x14ac:dyDescent="0.2">
      <c r="A8913" s="38" t="s">
        <v>315</v>
      </c>
      <c r="B8913" s="39" t="s">
        <v>15</v>
      </c>
      <c r="C8913" s="39" t="s">
        <v>16</v>
      </c>
      <c r="D8913" s="40" t="s">
        <v>17</v>
      </c>
      <c r="E8913" s="41">
        <v>6.0000000000000001E-3</v>
      </c>
      <c r="F8913" s="42"/>
      <c r="G8913" s="43">
        <v>990</v>
      </c>
      <c r="H8913" s="44">
        <f>IF(ISNUMBER(F8913),(E8913*(1+(F8913/100))*G8913),G8913*E8913)</f>
        <v>5.94</v>
      </c>
      <c r="I8913" s="45" t="str">
        <f>IF(OR(A8913="PM",A8913="PZ",A8913="PP"),H8913,"")</f>
        <v/>
      </c>
      <c r="J8913" s="45">
        <f>IF(A8913="S",H8913,"")</f>
        <v>5.94</v>
      </c>
      <c r="K8913" s="35"/>
      <c r="L8913" s="45" t="str">
        <f>IF(A8913="M06",H8913,"")</f>
        <v/>
      </c>
      <c r="M8913" s="45" t="str">
        <f>IF(OR(A8913="M02",A8913="M25",A8913="M01s"),H8913,"")</f>
        <v/>
      </c>
      <c r="N8913" s="46" t="e">
        <f>IF(A8913="ZMP",E8913*(1+(F8913/100)),#REF!)</f>
        <v>#REF!</v>
      </c>
      <c r="O8913" s="45" t="str">
        <f>IF(A8913="M01e",H8913,"")</f>
        <v/>
      </c>
    </row>
    <row r="8914" spans="1:15" ht="12.75" outlineLevel="2" x14ac:dyDescent="0.2">
      <c r="A8914" s="47"/>
      <c r="B8914" s="48"/>
      <c r="C8914" s="48"/>
      <c r="D8914" s="49"/>
      <c r="E8914" s="50"/>
      <c r="F8914" s="51"/>
      <c r="G8914" s="52"/>
      <c r="H8914" s="53"/>
      <c r="I8914" s="54"/>
      <c r="J8914" s="54"/>
      <c r="K8914" s="35"/>
      <c r="L8914" s="54"/>
      <c r="M8914" s="54"/>
      <c r="N8914" s="54"/>
      <c r="O8914" s="54"/>
    </row>
    <row r="8915" spans="1:15" ht="12.75" x14ac:dyDescent="0.2">
      <c r="A8915" s="27" t="s">
        <v>198</v>
      </c>
      <c r="B8915" s="28" t="s">
        <v>5083</v>
      </c>
      <c r="C8915" s="29" t="s">
        <v>5084</v>
      </c>
      <c r="D8915" s="30" t="s">
        <v>201</v>
      </c>
      <c r="E8915" s="31">
        <v>1</v>
      </c>
      <c r="F8915" s="32"/>
      <c r="G8915" s="33">
        <v>26.82</v>
      </c>
      <c r="H8915" s="34">
        <f>G8915</f>
        <v>26.82</v>
      </c>
      <c r="I8915" s="35">
        <f>SUM(I8916:I8918)</f>
        <v>20.880000000000003</v>
      </c>
      <c r="J8915" s="35">
        <f>SUM(J8916:J8918)</f>
        <v>5.94</v>
      </c>
      <c r="K8915" s="35">
        <f t="shared" si="2389"/>
        <v>26.820000000000004</v>
      </c>
      <c r="L8915" s="35">
        <f>SUM(L8916:L8918)</f>
        <v>0</v>
      </c>
      <c r="M8915" s="35">
        <f>SUM(M8916:M8918)</f>
        <v>0</v>
      </c>
      <c r="N8915" s="35"/>
      <c r="O8915" s="35">
        <f>SUM(O8916:O8918)</f>
        <v>0</v>
      </c>
    </row>
    <row r="8916" spans="1:15" ht="12.75" outlineLevel="1" collapsed="1" x14ac:dyDescent="0.2">
      <c r="A8916" s="38" t="s">
        <v>202</v>
      </c>
      <c r="B8916" s="39" t="s">
        <v>203</v>
      </c>
      <c r="C8916" s="39" t="s">
        <v>204</v>
      </c>
      <c r="D8916" s="40" t="s">
        <v>205</v>
      </c>
      <c r="E8916" s="41">
        <v>2.9000000000000001E-2</v>
      </c>
      <c r="F8916" s="42"/>
      <c r="G8916" s="43">
        <v>720</v>
      </c>
      <c r="H8916" s="44">
        <f>IF(ISNUMBER(F8916),(E8916*(1+(F8916/100))*G8916),G8916*E8916)</f>
        <v>20.880000000000003</v>
      </c>
      <c r="I8916" s="45">
        <f>IF(OR(A8916="PM",A8916="PZ",A8916="PP"),H8916,"")</f>
        <v>20.880000000000003</v>
      </c>
      <c r="J8916" s="45" t="str">
        <f>IF(A8916="S",H8916,"")</f>
        <v/>
      </c>
      <c r="K8916" s="35"/>
      <c r="L8916" s="45" t="str">
        <f>IF(A8916="M06",H8916,"")</f>
        <v/>
      </c>
      <c r="M8916" s="45" t="str">
        <f>IF(OR(A8916="M02",A8916="M25",A8916="M01s"),H8916,"")</f>
        <v/>
      </c>
      <c r="N8916" s="46" t="e">
        <f>IF(A8916="ZMP",E8916*(1+(F8916/100)),#REF!)</f>
        <v>#REF!</v>
      </c>
      <c r="O8916" s="45" t="str">
        <f>IF(A8916="M01e",H8916,"")</f>
        <v/>
      </c>
    </row>
    <row r="8917" spans="1:15" ht="12.75" outlineLevel="1" collapsed="1" x14ac:dyDescent="0.2">
      <c r="A8917" s="38" t="s">
        <v>315</v>
      </c>
      <c r="B8917" s="39" t="s">
        <v>15</v>
      </c>
      <c r="C8917" s="39" t="s">
        <v>16</v>
      </c>
      <c r="D8917" s="40" t="s">
        <v>17</v>
      </c>
      <c r="E8917" s="41">
        <v>6.0000000000000001E-3</v>
      </c>
      <c r="F8917" s="42"/>
      <c r="G8917" s="43">
        <v>990</v>
      </c>
      <c r="H8917" s="44">
        <f>IF(ISNUMBER(F8917),(E8917*(1+(F8917/100))*G8917),G8917*E8917)</f>
        <v>5.94</v>
      </c>
      <c r="I8917" s="45" t="str">
        <f>IF(OR(A8917="PM",A8917="PZ",A8917="PP"),H8917,"")</f>
        <v/>
      </c>
      <c r="J8917" s="45">
        <f>IF(A8917="S",H8917,"")</f>
        <v>5.94</v>
      </c>
      <c r="K8917" s="35"/>
      <c r="L8917" s="45" t="str">
        <f>IF(A8917="M06",H8917,"")</f>
        <v/>
      </c>
      <c r="M8917" s="45" t="str">
        <f>IF(OR(A8917="M02",A8917="M25",A8917="M01s"),H8917,"")</f>
        <v/>
      </c>
      <c r="N8917" s="46" t="e">
        <f>IF(A8917="ZMP",E8917*(1+(F8917/100)),#REF!)</f>
        <v>#REF!</v>
      </c>
      <c r="O8917" s="45" t="str">
        <f>IF(A8917="M01e",H8917,"")</f>
        <v/>
      </c>
    </row>
    <row r="8918" spans="1:15" ht="12.75" outlineLevel="2" x14ac:dyDescent="0.2">
      <c r="A8918" s="47"/>
      <c r="B8918" s="48"/>
      <c r="C8918" s="48"/>
      <c r="D8918" s="49"/>
      <c r="E8918" s="50"/>
      <c r="F8918" s="51"/>
      <c r="G8918" s="52"/>
      <c r="H8918" s="53"/>
      <c r="I8918" s="54"/>
      <c r="J8918" s="54"/>
      <c r="K8918" s="35"/>
      <c r="L8918" s="54"/>
      <c r="M8918" s="54"/>
      <c r="N8918" s="54"/>
      <c r="O8918" s="54"/>
    </row>
    <row r="8919" spans="1:15" ht="12.75" x14ac:dyDescent="0.2">
      <c r="A8919" s="27" t="s">
        <v>198</v>
      </c>
      <c r="B8919" s="28" t="s">
        <v>5085</v>
      </c>
      <c r="C8919" s="29" t="s">
        <v>5086</v>
      </c>
      <c r="D8919" s="30" t="s">
        <v>253</v>
      </c>
      <c r="E8919" s="31">
        <v>1</v>
      </c>
      <c r="F8919" s="32"/>
      <c r="G8919" s="33">
        <v>210.54</v>
      </c>
      <c r="H8919" s="34">
        <f>G8919</f>
        <v>210.54</v>
      </c>
      <c r="I8919" s="35">
        <f>SUM(I8920:I8922)</f>
        <v>131.04</v>
      </c>
      <c r="J8919" s="35">
        <f>SUM(J8920:J8922)</f>
        <v>0</v>
      </c>
      <c r="K8919" s="35">
        <f t="shared" si="2389"/>
        <v>131.04</v>
      </c>
      <c r="L8919" s="35">
        <f>SUM(L8920:L8922)</f>
        <v>0</v>
      </c>
      <c r="M8919" s="35">
        <f>SUM(M8920:M8922)</f>
        <v>79.5</v>
      </c>
      <c r="N8919" s="35"/>
      <c r="O8919" s="35">
        <f>SUM(O8920:O8922)</f>
        <v>0</v>
      </c>
    </row>
    <row r="8920" spans="1:15" ht="12.75" outlineLevel="1" collapsed="1" x14ac:dyDescent="0.2">
      <c r="A8920" s="38" t="s">
        <v>202</v>
      </c>
      <c r="B8920" s="39" t="s">
        <v>203</v>
      </c>
      <c r="C8920" s="39" t="s">
        <v>204</v>
      </c>
      <c r="D8920" s="40" t="s">
        <v>205</v>
      </c>
      <c r="E8920" s="41">
        <v>0.182</v>
      </c>
      <c r="F8920" s="42"/>
      <c r="G8920" s="43">
        <v>720</v>
      </c>
      <c r="H8920" s="44">
        <f>IF(ISNUMBER(F8920),(E8920*(1+(F8920/100))*G8920),G8920*E8920)</f>
        <v>131.04</v>
      </c>
      <c r="I8920" s="45">
        <f>IF(OR(A8920="PM",A8920="PZ",A8920="PP"),H8920,"")</f>
        <v>131.04</v>
      </c>
      <c r="J8920" s="45" t="str">
        <f>IF(A8920="S",H8920,"")</f>
        <v/>
      </c>
      <c r="K8920" s="35"/>
      <c r="L8920" s="45" t="str">
        <f>IF(A8920="M06",H8920,"")</f>
        <v/>
      </c>
      <c r="M8920" s="45" t="str">
        <f>IF(OR(A8920="M02",A8920="M25",A8920="M01s"),H8920,"")</f>
        <v/>
      </c>
      <c r="N8920" s="46" t="e">
        <f>IF(A8920="ZMP",E8920*(1+(F8920/100)),#REF!)</f>
        <v>#REF!</v>
      </c>
      <c r="O8920" s="45" t="str">
        <f>IF(A8920="M01e",H8920,"")</f>
        <v/>
      </c>
    </row>
    <row r="8921" spans="1:15" ht="12.75" outlineLevel="1" collapsed="1" x14ac:dyDescent="0.2">
      <c r="A8921" s="38" t="s">
        <v>228</v>
      </c>
      <c r="B8921" s="39" t="s">
        <v>4275</v>
      </c>
      <c r="C8921" s="39" t="s">
        <v>4276</v>
      </c>
      <c r="D8921" s="40" t="s">
        <v>111</v>
      </c>
      <c r="E8921" s="41">
        <v>1</v>
      </c>
      <c r="F8921" s="42"/>
      <c r="G8921" s="43">
        <v>79.5</v>
      </c>
      <c r="H8921" s="44">
        <f>IF(ISNUMBER(F8921),(E8921*(1+(F8921/100))*G8921),G8921*E8921)</f>
        <v>79.5</v>
      </c>
      <c r="I8921" s="45" t="str">
        <f>IF(OR(A8921="PM",A8921="PZ",A8921="PP"),H8921,"")</f>
        <v/>
      </c>
      <c r="J8921" s="45" t="str">
        <f>IF(A8921="S",H8921,"")</f>
        <v/>
      </c>
      <c r="K8921" s="35"/>
      <c r="L8921" s="45" t="str">
        <f>IF(A8921="M06",H8921,"")</f>
        <v/>
      </c>
      <c r="M8921" s="45">
        <f>IF(OR(A8921="M02",A8921="M25",A8921="M01s"),H8921,"")</f>
        <v>79.5</v>
      </c>
      <c r="N8921" s="46" t="e">
        <f>IF(A8921="ZMP",E8921*(1+(F8921/100)),#REF!)</f>
        <v>#REF!</v>
      </c>
      <c r="O8921" s="45" t="str">
        <f>IF(A8921="M01e",H8921,"")</f>
        <v/>
      </c>
    </row>
    <row r="8922" spans="1:15" ht="12.75" outlineLevel="2" x14ac:dyDescent="0.2">
      <c r="A8922" s="47"/>
      <c r="B8922" s="48"/>
      <c r="C8922" s="48"/>
      <c r="D8922" s="49"/>
      <c r="E8922" s="50"/>
      <c r="F8922" s="51"/>
      <c r="G8922" s="52"/>
      <c r="H8922" s="53"/>
      <c r="I8922" s="54"/>
      <c r="J8922" s="54"/>
      <c r="K8922" s="35"/>
      <c r="L8922" s="54"/>
      <c r="M8922" s="54"/>
      <c r="N8922" s="54"/>
      <c r="O8922" s="54"/>
    </row>
    <row r="8923" spans="1:15" ht="12.75" x14ac:dyDescent="0.2">
      <c r="A8923" s="27" t="s">
        <v>198</v>
      </c>
      <c r="B8923" s="28" t="s">
        <v>5087</v>
      </c>
      <c r="C8923" s="29" t="s">
        <v>5088</v>
      </c>
      <c r="D8923" s="30" t="s">
        <v>253</v>
      </c>
      <c r="E8923" s="31">
        <v>1</v>
      </c>
      <c r="F8923" s="32"/>
      <c r="G8923" s="33">
        <v>243.98</v>
      </c>
      <c r="H8923" s="34">
        <f>G8923</f>
        <v>243.98</v>
      </c>
      <c r="I8923" s="35">
        <f>SUM(I8924:I8926)</f>
        <v>131.04</v>
      </c>
      <c r="J8923" s="35">
        <f>SUM(J8924:J8926)</f>
        <v>0</v>
      </c>
      <c r="K8923" s="35">
        <f t="shared" si="2389"/>
        <v>131.04</v>
      </c>
      <c r="L8923" s="35">
        <f>SUM(L8924:L8926)</f>
        <v>0</v>
      </c>
      <c r="M8923" s="35">
        <f>SUM(M8924:M8926)</f>
        <v>112.94</v>
      </c>
      <c r="N8923" s="35"/>
      <c r="O8923" s="35">
        <f>SUM(O8924:O8926)</f>
        <v>0</v>
      </c>
    </row>
    <row r="8924" spans="1:15" ht="12.75" outlineLevel="1" collapsed="1" x14ac:dyDescent="0.2">
      <c r="A8924" s="38" t="s">
        <v>202</v>
      </c>
      <c r="B8924" s="39" t="s">
        <v>203</v>
      </c>
      <c r="C8924" s="39" t="s">
        <v>204</v>
      </c>
      <c r="D8924" s="40" t="s">
        <v>205</v>
      </c>
      <c r="E8924" s="41">
        <v>0.182</v>
      </c>
      <c r="F8924" s="42"/>
      <c r="G8924" s="43">
        <v>720</v>
      </c>
      <c r="H8924" s="44">
        <f>IF(ISNUMBER(F8924),(E8924*(1+(F8924/100))*G8924),G8924*E8924)</f>
        <v>131.04</v>
      </c>
      <c r="I8924" s="45">
        <f>IF(OR(A8924="PM",A8924="PZ",A8924="PP"),H8924,"")</f>
        <v>131.04</v>
      </c>
      <c r="J8924" s="45" t="str">
        <f>IF(A8924="S",H8924,"")</f>
        <v/>
      </c>
      <c r="K8924" s="35"/>
      <c r="L8924" s="45" t="str">
        <f>IF(A8924="M06",H8924,"")</f>
        <v/>
      </c>
      <c r="M8924" s="45" t="str">
        <f>IF(OR(A8924="M02",A8924="M25",A8924="M01s"),H8924,"")</f>
        <v/>
      </c>
      <c r="N8924" s="46" t="e">
        <f>IF(A8924="ZMP",E8924*(1+(F8924/100)),#REF!)</f>
        <v>#REF!</v>
      </c>
      <c r="O8924" s="45" t="str">
        <f>IF(A8924="M01e",H8924,"")</f>
        <v/>
      </c>
    </row>
    <row r="8925" spans="1:15" ht="12.75" outlineLevel="1" collapsed="1" x14ac:dyDescent="0.2">
      <c r="A8925" s="38" t="s">
        <v>228</v>
      </c>
      <c r="B8925" s="39" t="s">
        <v>5089</v>
      </c>
      <c r="C8925" s="39" t="s">
        <v>5090</v>
      </c>
      <c r="D8925" s="40" t="s">
        <v>111</v>
      </c>
      <c r="E8925" s="41">
        <v>1</v>
      </c>
      <c r="F8925" s="42"/>
      <c r="G8925" s="43">
        <v>112.94</v>
      </c>
      <c r="H8925" s="44">
        <f>IF(ISNUMBER(F8925),(E8925*(1+(F8925/100))*G8925),G8925*E8925)</f>
        <v>112.94</v>
      </c>
      <c r="I8925" s="45" t="str">
        <f>IF(OR(A8925="PM",A8925="PZ",A8925="PP"),H8925,"")</f>
        <v/>
      </c>
      <c r="J8925" s="45" t="str">
        <f>IF(A8925="S",H8925,"")</f>
        <v/>
      </c>
      <c r="K8925" s="35"/>
      <c r="L8925" s="45" t="str">
        <f>IF(A8925="M06",H8925,"")</f>
        <v/>
      </c>
      <c r="M8925" s="45">
        <f>IF(OR(A8925="M02",A8925="M25",A8925="M01s"),H8925,"")</f>
        <v>112.94</v>
      </c>
      <c r="N8925" s="46" t="e">
        <f>IF(A8925="ZMP",E8925*(1+(F8925/100)),#REF!)</f>
        <v>#REF!</v>
      </c>
      <c r="O8925" s="45" t="str">
        <f>IF(A8925="M01e",H8925,"")</f>
        <v/>
      </c>
    </row>
    <row r="8926" spans="1:15" ht="12.75" outlineLevel="2" x14ac:dyDescent="0.2">
      <c r="A8926" s="47"/>
      <c r="B8926" s="48"/>
      <c r="C8926" s="48"/>
      <c r="D8926" s="49"/>
      <c r="E8926" s="50"/>
      <c r="F8926" s="51"/>
      <c r="G8926" s="52"/>
      <c r="H8926" s="53"/>
      <c r="I8926" s="54"/>
      <c r="J8926" s="54"/>
      <c r="K8926" s="35"/>
      <c r="L8926" s="54"/>
      <c r="M8926" s="54"/>
      <c r="N8926" s="54"/>
      <c r="O8926" s="54"/>
    </row>
    <row r="8927" spans="1:15" ht="12.75" x14ac:dyDescent="0.2">
      <c r="A8927" s="27" t="s">
        <v>198</v>
      </c>
      <c r="B8927" s="28" t="s">
        <v>5091</v>
      </c>
      <c r="C8927" s="29" t="s">
        <v>5092</v>
      </c>
      <c r="D8927" s="30" t="s">
        <v>253</v>
      </c>
      <c r="E8927" s="31">
        <v>1</v>
      </c>
      <c r="F8927" s="32"/>
      <c r="G8927" s="33">
        <v>288.51</v>
      </c>
      <c r="H8927" s="34">
        <f>G8927</f>
        <v>288.51</v>
      </c>
      <c r="I8927" s="35">
        <f>SUM(I8928:I8930)</f>
        <v>131.04</v>
      </c>
      <c r="J8927" s="35">
        <f>SUM(J8928:J8930)</f>
        <v>0</v>
      </c>
      <c r="K8927" s="35">
        <f t="shared" si="2389"/>
        <v>131.04</v>
      </c>
      <c r="L8927" s="35">
        <f>SUM(L8928:L8930)</f>
        <v>0</v>
      </c>
      <c r="M8927" s="35">
        <f>SUM(M8928:M8930)</f>
        <v>157.47</v>
      </c>
      <c r="N8927" s="35"/>
      <c r="O8927" s="35">
        <f>SUM(O8928:O8930)</f>
        <v>0</v>
      </c>
    </row>
    <row r="8928" spans="1:15" ht="12.75" outlineLevel="1" collapsed="1" x14ac:dyDescent="0.2">
      <c r="A8928" s="38" t="s">
        <v>202</v>
      </c>
      <c r="B8928" s="39" t="s">
        <v>203</v>
      </c>
      <c r="C8928" s="39" t="s">
        <v>204</v>
      </c>
      <c r="D8928" s="40" t="s">
        <v>205</v>
      </c>
      <c r="E8928" s="41">
        <v>0.182</v>
      </c>
      <c r="F8928" s="42"/>
      <c r="G8928" s="43">
        <v>720</v>
      </c>
      <c r="H8928" s="44">
        <f>IF(ISNUMBER(F8928),(E8928*(1+(F8928/100))*G8928),G8928*E8928)</f>
        <v>131.04</v>
      </c>
      <c r="I8928" s="45">
        <f>IF(OR(A8928="PM",A8928="PZ",A8928="PP"),H8928,"")</f>
        <v>131.04</v>
      </c>
      <c r="J8928" s="45" t="str">
        <f>IF(A8928="S",H8928,"")</f>
        <v/>
      </c>
      <c r="K8928" s="35"/>
      <c r="L8928" s="45" t="str">
        <f>IF(A8928="M06",H8928,"")</f>
        <v/>
      </c>
      <c r="M8928" s="45" t="str">
        <f>IF(OR(A8928="M02",A8928="M25",A8928="M01s"),H8928,"")</f>
        <v/>
      </c>
      <c r="N8928" s="46" t="e">
        <f>IF(A8928="ZMP",E8928*(1+(F8928/100)),#REF!)</f>
        <v>#REF!</v>
      </c>
      <c r="O8928" s="45" t="str">
        <f>IF(A8928="M01e",H8928,"")</f>
        <v/>
      </c>
    </row>
    <row r="8929" spans="1:15" ht="12.75" outlineLevel="1" collapsed="1" x14ac:dyDescent="0.2">
      <c r="A8929" s="38" t="s">
        <v>228</v>
      </c>
      <c r="B8929" s="39" t="s">
        <v>5093</v>
      </c>
      <c r="C8929" s="39" t="s">
        <v>5094</v>
      </c>
      <c r="D8929" s="40" t="s">
        <v>111</v>
      </c>
      <c r="E8929" s="41">
        <v>1</v>
      </c>
      <c r="F8929" s="42"/>
      <c r="G8929" s="43">
        <v>157.47</v>
      </c>
      <c r="H8929" s="44">
        <f>IF(ISNUMBER(F8929),(E8929*(1+(F8929/100))*G8929),G8929*E8929)</f>
        <v>157.47</v>
      </c>
      <c r="I8929" s="45" t="str">
        <f>IF(OR(A8929="PM",A8929="PZ",A8929="PP"),H8929,"")</f>
        <v/>
      </c>
      <c r="J8929" s="45" t="str">
        <f>IF(A8929="S",H8929,"")</f>
        <v/>
      </c>
      <c r="K8929" s="35"/>
      <c r="L8929" s="45" t="str">
        <f>IF(A8929="M06",H8929,"")</f>
        <v/>
      </c>
      <c r="M8929" s="45">
        <f>IF(OR(A8929="M02",A8929="M25",A8929="M01s"),H8929,"")</f>
        <v>157.47</v>
      </c>
      <c r="N8929" s="46" t="e">
        <f>IF(A8929="ZMP",E8929*(1+(F8929/100)),#REF!)</f>
        <v>#REF!</v>
      </c>
      <c r="O8929" s="45" t="str">
        <f>IF(A8929="M01e",H8929,"")</f>
        <v/>
      </c>
    </row>
    <row r="8930" spans="1:15" ht="12.75" outlineLevel="2" x14ac:dyDescent="0.2">
      <c r="A8930" s="47"/>
      <c r="B8930" s="48"/>
      <c r="C8930" s="48"/>
      <c r="D8930" s="49"/>
      <c r="E8930" s="50"/>
      <c r="F8930" s="51"/>
      <c r="G8930" s="52"/>
      <c r="H8930" s="53"/>
      <c r="I8930" s="54"/>
      <c r="J8930" s="54"/>
      <c r="K8930" s="35"/>
      <c r="L8930" s="54"/>
      <c r="M8930" s="54"/>
      <c r="N8930" s="54"/>
      <c r="O8930" s="54"/>
    </row>
    <row r="8931" spans="1:15" ht="12.75" x14ac:dyDescent="0.2">
      <c r="A8931" s="27" t="s">
        <v>198</v>
      </c>
      <c r="B8931" s="28" t="s">
        <v>5095</v>
      </c>
      <c r="C8931" s="29" t="s">
        <v>5096</v>
      </c>
      <c r="D8931" s="30" t="s">
        <v>253</v>
      </c>
      <c r="E8931" s="31">
        <v>1</v>
      </c>
      <c r="F8931" s="32"/>
      <c r="G8931" s="33">
        <v>270.78000000000003</v>
      </c>
      <c r="H8931" s="34">
        <f>G8931</f>
        <v>270.78000000000003</v>
      </c>
      <c r="I8931" s="35">
        <f>SUM(I8932:I8934)</f>
        <v>266.39999999999998</v>
      </c>
      <c r="J8931" s="35">
        <f>SUM(J8932:J8934)</f>
        <v>4.5600000000000005</v>
      </c>
      <c r="K8931" s="35">
        <f t="shared" si="2389"/>
        <v>270.95999999999998</v>
      </c>
      <c r="L8931" s="35">
        <f>SUM(L8932:L8934)</f>
        <v>0</v>
      </c>
      <c r="M8931" s="35">
        <f>SUM(M8932:M8934)</f>
        <v>0</v>
      </c>
      <c r="N8931" s="35"/>
      <c r="O8931" s="35">
        <f>SUM(O8932:O8934)</f>
        <v>0</v>
      </c>
    </row>
    <row r="8932" spans="1:15" ht="12.75" outlineLevel="1" collapsed="1" x14ac:dyDescent="0.2">
      <c r="A8932" s="38" t="s">
        <v>202</v>
      </c>
      <c r="B8932" s="39" t="s">
        <v>203</v>
      </c>
      <c r="C8932" s="39" t="s">
        <v>204</v>
      </c>
      <c r="D8932" s="40" t="s">
        <v>205</v>
      </c>
      <c r="E8932" s="41">
        <v>0.37</v>
      </c>
      <c r="F8932" s="42"/>
      <c r="G8932" s="43">
        <v>720</v>
      </c>
      <c r="H8932" s="44">
        <f>IF(ISNUMBER(F8932),(E8932*(1+(F8932/100))*G8932),G8932*E8932)</f>
        <v>266.39999999999998</v>
      </c>
      <c r="I8932" s="45">
        <f>IF(OR(A8932="PM",A8932="PZ",A8932="PP"),H8932,"")</f>
        <v>266.39999999999998</v>
      </c>
      <c r="J8932" s="45" t="str">
        <f>IF(A8932="S",H8932,"")</f>
        <v/>
      </c>
      <c r="K8932" s="35"/>
      <c r="L8932" s="45" t="str">
        <f>IF(A8932="M06",H8932,"")</f>
        <v/>
      </c>
      <c r="M8932" s="45" t="str">
        <f>IF(OR(A8932="M02",A8932="M25",A8932="M01s"),H8932,"")</f>
        <v/>
      </c>
      <c r="N8932" s="46" t="e">
        <f>IF(A8932="ZMP",E8932*(1+(F8932/100)),#REF!)</f>
        <v>#REF!</v>
      </c>
      <c r="O8932" s="45" t="str">
        <f>IF(A8932="M01e",H8932,"")</f>
        <v/>
      </c>
    </row>
    <row r="8933" spans="1:15" ht="12.75" outlineLevel="1" collapsed="1" x14ac:dyDescent="0.2">
      <c r="A8933" s="38" t="s">
        <v>315</v>
      </c>
      <c r="B8933" s="39" t="s">
        <v>75</v>
      </c>
      <c r="C8933" s="39" t="s">
        <v>76</v>
      </c>
      <c r="D8933" s="40" t="s">
        <v>17</v>
      </c>
      <c r="E8933" s="41">
        <v>6.0000000000000001E-3</v>
      </c>
      <c r="F8933" s="42"/>
      <c r="G8933" s="43">
        <v>760</v>
      </c>
      <c r="H8933" s="44">
        <f>IF(ISNUMBER(F8933),(E8933*(1+(F8933/100))*G8933),G8933*E8933)</f>
        <v>4.5600000000000005</v>
      </c>
      <c r="I8933" s="45" t="str">
        <f>IF(OR(A8933="PM",A8933="PZ",A8933="PP"),H8933,"")</f>
        <v/>
      </c>
      <c r="J8933" s="45">
        <f>IF(A8933="S",H8933,"")</f>
        <v>4.5600000000000005</v>
      </c>
      <c r="K8933" s="35"/>
      <c r="L8933" s="45" t="str">
        <f>IF(A8933="M06",H8933,"")</f>
        <v/>
      </c>
      <c r="M8933" s="45" t="str">
        <f>IF(OR(A8933="M02",A8933="M25",A8933="M01s"),H8933,"")</f>
        <v/>
      </c>
      <c r="N8933" s="46" t="e">
        <f>IF(A8933="ZMP",E8933*(1+(F8933/100)),#REF!)</f>
        <v>#REF!</v>
      </c>
      <c r="O8933" s="45" t="str">
        <f>IF(A8933="M01e",H8933,"")</f>
        <v/>
      </c>
    </row>
    <row r="8934" spans="1:15" ht="12.75" outlineLevel="2" x14ac:dyDescent="0.2">
      <c r="A8934" s="47"/>
      <c r="B8934" s="48"/>
      <c r="C8934" s="48"/>
      <c r="D8934" s="49"/>
      <c r="E8934" s="50"/>
      <c r="F8934" s="51"/>
      <c r="G8934" s="52"/>
      <c r="H8934" s="53"/>
      <c r="I8934" s="54"/>
      <c r="J8934" s="54"/>
      <c r="K8934" s="35"/>
      <c r="L8934" s="54"/>
      <c r="M8934" s="54"/>
      <c r="N8934" s="54"/>
      <c r="O8934" s="54"/>
    </row>
    <row r="8935" spans="1:15" ht="12.75" x14ac:dyDescent="0.2">
      <c r="A8935" s="27" t="s">
        <v>198</v>
      </c>
      <c r="B8935" s="28" t="s">
        <v>5097</v>
      </c>
      <c r="C8935" s="29" t="s">
        <v>5098</v>
      </c>
      <c r="D8935" s="30" t="s">
        <v>253</v>
      </c>
      <c r="E8935" s="31">
        <v>1</v>
      </c>
      <c r="F8935" s="32"/>
      <c r="G8935" s="33">
        <v>653.28</v>
      </c>
      <c r="H8935" s="34">
        <f>G8935</f>
        <v>653.28</v>
      </c>
      <c r="I8935" s="35">
        <f>SUM(I8936:I8939)</f>
        <v>266.39999999999998</v>
      </c>
      <c r="J8935" s="35">
        <f>SUM(J8936:J8939)</f>
        <v>387.06</v>
      </c>
      <c r="K8935" s="35">
        <f t="shared" si="2389"/>
        <v>653.46</v>
      </c>
      <c r="L8935" s="35">
        <f>SUM(L8936:L8939)</f>
        <v>0</v>
      </c>
      <c r="M8935" s="35">
        <f>SUM(M8936:M8939)</f>
        <v>0</v>
      </c>
      <c r="N8935" s="35"/>
      <c r="O8935" s="35">
        <f>SUM(O8936:O8939)</f>
        <v>0</v>
      </c>
    </row>
    <row r="8936" spans="1:15" ht="12.75" outlineLevel="1" collapsed="1" x14ac:dyDescent="0.2">
      <c r="A8936" s="38" t="s">
        <v>202</v>
      </c>
      <c r="B8936" s="39" t="s">
        <v>203</v>
      </c>
      <c r="C8936" s="39" t="s">
        <v>204</v>
      </c>
      <c r="D8936" s="40" t="s">
        <v>205</v>
      </c>
      <c r="E8936" s="41">
        <v>0.37</v>
      </c>
      <c r="F8936" s="42"/>
      <c r="G8936" s="43">
        <v>720</v>
      </c>
      <c r="H8936" s="44">
        <f>IF(ISNUMBER(F8936),(E8936*(1+(F8936/100))*G8936),G8936*E8936)</f>
        <v>266.39999999999998</v>
      </c>
      <c r="I8936" s="45">
        <f>IF(OR(A8936="PM",A8936="PZ",A8936="PP"),H8936,"")</f>
        <v>266.39999999999998</v>
      </c>
      <c r="J8936" s="45" t="str">
        <f>IF(A8936="S",H8936,"")</f>
        <v/>
      </c>
      <c r="K8936" s="35"/>
      <c r="L8936" s="45" t="str">
        <f>IF(A8936="M06",H8936,"")</f>
        <v/>
      </c>
      <c r="M8936" s="45" t="str">
        <f>IF(OR(A8936="M02",A8936="M25",A8936="M01s"),H8936,"")</f>
        <v/>
      </c>
      <c r="N8936" s="46" t="e">
        <f>IF(A8936="ZMP",E8936*(1+(F8936/100)),#REF!)</f>
        <v>#REF!</v>
      </c>
      <c r="O8936" s="45" t="str">
        <f>IF(A8936="M01e",H8936,"")</f>
        <v/>
      </c>
    </row>
    <row r="8937" spans="1:15" ht="12.75" outlineLevel="1" collapsed="1" x14ac:dyDescent="0.2">
      <c r="A8937" s="38" t="s">
        <v>315</v>
      </c>
      <c r="B8937" s="39" t="s">
        <v>49</v>
      </c>
      <c r="C8937" s="39" t="s">
        <v>50</v>
      </c>
      <c r="D8937" s="40" t="s">
        <v>46</v>
      </c>
      <c r="E8937" s="41">
        <v>0.42499999999999999</v>
      </c>
      <c r="F8937" s="42"/>
      <c r="G8937" s="43">
        <v>900</v>
      </c>
      <c r="H8937" s="44">
        <f>IF(ISNUMBER(F8937),(E8937*(1+(F8937/100))*G8937),G8937*E8937)</f>
        <v>382.5</v>
      </c>
      <c r="I8937" s="45" t="str">
        <f>IF(OR(A8937="PM",A8937="PZ",A8937="PP"),H8937,"")</f>
        <v/>
      </c>
      <c r="J8937" s="45">
        <f>IF(A8937="S",H8937,"")</f>
        <v>382.5</v>
      </c>
      <c r="K8937" s="35"/>
      <c r="L8937" s="45" t="str">
        <f>IF(A8937="M06",H8937,"")</f>
        <v/>
      </c>
      <c r="M8937" s="45" t="str">
        <f>IF(OR(A8937="M02",A8937="M25",A8937="M01s"),H8937,"")</f>
        <v/>
      </c>
      <c r="N8937" s="46" t="e">
        <f>IF(A8937="ZMP",E8937*(1+(F8937/100)),#REF!)</f>
        <v>#REF!</v>
      </c>
      <c r="O8937" s="45" t="str">
        <f>IF(A8937="M01e",H8937,"")</f>
        <v/>
      </c>
    </row>
    <row r="8938" spans="1:15" ht="12.75" outlineLevel="1" collapsed="1" x14ac:dyDescent="0.2">
      <c r="A8938" s="38" t="s">
        <v>315</v>
      </c>
      <c r="B8938" s="39" t="s">
        <v>75</v>
      </c>
      <c r="C8938" s="39" t="s">
        <v>76</v>
      </c>
      <c r="D8938" s="40" t="s">
        <v>17</v>
      </c>
      <c r="E8938" s="41">
        <v>6.0000000000000001E-3</v>
      </c>
      <c r="F8938" s="42"/>
      <c r="G8938" s="43">
        <v>760</v>
      </c>
      <c r="H8938" s="44">
        <f>IF(ISNUMBER(F8938),(E8938*(1+(F8938/100))*G8938),G8938*E8938)</f>
        <v>4.5600000000000005</v>
      </c>
      <c r="I8938" s="45" t="str">
        <f>IF(OR(A8938="PM",A8938="PZ",A8938="PP"),H8938,"")</f>
        <v/>
      </c>
      <c r="J8938" s="45">
        <f>IF(A8938="S",H8938,"")</f>
        <v>4.5600000000000005</v>
      </c>
      <c r="K8938" s="35"/>
      <c r="L8938" s="45" t="str">
        <f>IF(A8938="M06",H8938,"")</f>
        <v/>
      </c>
      <c r="M8938" s="45" t="str">
        <f>IF(OR(A8938="M02",A8938="M25",A8938="M01s"),H8938,"")</f>
        <v/>
      </c>
      <c r="N8938" s="46" t="e">
        <f>IF(A8938="ZMP",E8938*(1+(F8938/100)),#REF!)</f>
        <v>#REF!</v>
      </c>
      <c r="O8938" s="45" t="str">
        <f>IF(A8938="M01e",H8938,"")</f>
        <v/>
      </c>
    </row>
    <row r="8939" spans="1:15" ht="12.75" outlineLevel="2" x14ac:dyDescent="0.2">
      <c r="A8939" s="47"/>
      <c r="B8939" s="48"/>
      <c r="C8939" s="48"/>
      <c r="D8939" s="49"/>
      <c r="E8939" s="50"/>
      <c r="F8939" s="51"/>
      <c r="G8939" s="52"/>
      <c r="H8939" s="53"/>
      <c r="I8939" s="54"/>
      <c r="J8939" s="54"/>
      <c r="K8939" s="35"/>
      <c r="L8939" s="54"/>
      <c r="M8939" s="54"/>
      <c r="N8939" s="54"/>
      <c r="O8939" s="54"/>
    </row>
    <row r="8940" spans="1:15" ht="12.75" x14ac:dyDescent="0.2">
      <c r="A8940" s="27" t="s">
        <v>198</v>
      </c>
      <c r="B8940" s="28" t="s">
        <v>5099</v>
      </c>
      <c r="C8940" s="29" t="s">
        <v>5100</v>
      </c>
      <c r="D8940" s="30" t="s">
        <v>253</v>
      </c>
      <c r="E8940" s="31">
        <v>1</v>
      </c>
      <c r="F8940" s="32"/>
      <c r="G8940" s="33">
        <v>385.44</v>
      </c>
      <c r="H8940" s="34">
        <f>G8940</f>
        <v>385.44</v>
      </c>
      <c r="I8940" s="35">
        <f>SUM(I8941:I8942)</f>
        <v>0</v>
      </c>
      <c r="J8940" s="35">
        <f>SUM(J8941:J8942)</f>
        <v>0</v>
      </c>
      <c r="K8940" s="35">
        <f t="shared" si="2389"/>
        <v>0</v>
      </c>
      <c r="L8940" s="35">
        <f>SUM(L8941:L8942)</f>
        <v>0</v>
      </c>
      <c r="M8940" s="35">
        <f>SUM(M8941:M8942)</f>
        <v>385.44</v>
      </c>
      <c r="N8940" s="35"/>
      <c r="O8940" s="35">
        <f>SUM(O8941:O8942)</f>
        <v>0</v>
      </c>
    </row>
    <row r="8941" spans="1:15" ht="12.75" outlineLevel="1" collapsed="1" x14ac:dyDescent="0.2">
      <c r="A8941" s="38" t="s">
        <v>316</v>
      </c>
      <c r="B8941" s="39" t="s">
        <v>5101</v>
      </c>
      <c r="C8941" s="39" t="s">
        <v>5102</v>
      </c>
      <c r="D8941" s="40" t="s">
        <v>111</v>
      </c>
      <c r="E8941" s="41">
        <v>1</v>
      </c>
      <c r="F8941" s="42"/>
      <c r="G8941" s="43">
        <v>385.44</v>
      </c>
      <c r="H8941" s="44">
        <f>IF(ISNUMBER(F8941),(E8941*(1+(F8941/100))*G8941),G8941*E8941)</f>
        <v>385.44</v>
      </c>
      <c r="I8941" s="45" t="str">
        <f>IF(OR(A8941="PM",A8941="PZ",A8941="PP"),H8941,"")</f>
        <v/>
      </c>
      <c r="J8941" s="45" t="str">
        <f>IF(A8941="S",H8941,"")</f>
        <v/>
      </c>
      <c r="K8941" s="35"/>
      <c r="L8941" s="45" t="str">
        <f>IF(A8941="M06",H8941,"")</f>
        <v/>
      </c>
      <c r="M8941" s="45">
        <f>IF(OR(A8941="M02",A8941="M25",A8941="M01s"),H8941,"")</f>
        <v>385.44</v>
      </c>
      <c r="N8941" s="46" t="e">
        <f>IF(A8941="ZMP",E8941*(1+(F8941/100)),#REF!)</f>
        <v>#REF!</v>
      </c>
      <c r="O8941" s="45" t="str">
        <f>IF(A8941="M01e",H8941,"")</f>
        <v/>
      </c>
    </row>
    <row r="8942" spans="1:15" ht="12.75" outlineLevel="2" x14ac:dyDescent="0.2">
      <c r="A8942" s="47"/>
      <c r="B8942" s="48"/>
      <c r="C8942" s="48"/>
      <c r="D8942" s="49"/>
      <c r="E8942" s="50"/>
      <c r="F8942" s="51"/>
      <c r="G8942" s="52"/>
      <c r="H8942" s="53"/>
      <c r="I8942" s="54"/>
      <c r="J8942" s="54"/>
      <c r="K8942" s="35"/>
      <c r="L8942" s="54"/>
      <c r="M8942" s="54"/>
      <c r="N8942" s="54"/>
      <c r="O8942" s="54"/>
    </row>
    <row r="8943" spans="1:15" ht="12.75" x14ac:dyDescent="0.2">
      <c r="A8943" s="27" t="s">
        <v>198</v>
      </c>
      <c r="B8943" s="28" t="s">
        <v>5103</v>
      </c>
      <c r="C8943" s="29" t="s">
        <v>5104</v>
      </c>
      <c r="D8943" s="30" t="s">
        <v>253</v>
      </c>
      <c r="E8943" s="31">
        <v>1</v>
      </c>
      <c r="F8943" s="32"/>
      <c r="G8943" s="33">
        <v>394.21</v>
      </c>
      <c r="H8943" s="34">
        <f>G8943</f>
        <v>394.21</v>
      </c>
      <c r="I8943" s="35">
        <f>SUM(I8944:I8945)</f>
        <v>0</v>
      </c>
      <c r="J8943" s="35">
        <f>SUM(J8944:J8945)</f>
        <v>0</v>
      </c>
      <c r="K8943" s="35">
        <f t="shared" si="2389"/>
        <v>0</v>
      </c>
      <c r="L8943" s="35">
        <f>SUM(L8944:L8945)</f>
        <v>0</v>
      </c>
      <c r="M8943" s="35">
        <f>SUM(M8944:M8945)</f>
        <v>394.21</v>
      </c>
      <c r="N8943" s="35"/>
      <c r="O8943" s="35">
        <f>SUM(O8944:O8945)</f>
        <v>0</v>
      </c>
    </row>
    <row r="8944" spans="1:15" ht="12.75" outlineLevel="1" collapsed="1" x14ac:dyDescent="0.2">
      <c r="A8944" s="38" t="s">
        <v>316</v>
      </c>
      <c r="B8944" s="39" t="s">
        <v>5105</v>
      </c>
      <c r="C8944" s="39" t="s">
        <v>5106</v>
      </c>
      <c r="D8944" s="40" t="s">
        <v>111</v>
      </c>
      <c r="E8944" s="41">
        <v>1</v>
      </c>
      <c r="F8944" s="42"/>
      <c r="G8944" s="43">
        <v>394.21</v>
      </c>
      <c r="H8944" s="44">
        <f>IF(ISNUMBER(F8944),(E8944*(1+(F8944/100))*G8944),G8944*E8944)</f>
        <v>394.21</v>
      </c>
      <c r="I8944" s="45" t="str">
        <f>IF(OR(A8944="PM",A8944="PZ",A8944="PP"),H8944,"")</f>
        <v/>
      </c>
      <c r="J8944" s="45" t="str">
        <f>IF(A8944="S",H8944,"")</f>
        <v/>
      </c>
      <c r="K8944" s="35"/>
      <c r="L8944" s="45" t="str">
        <f>IF(A8944="M06",H8944,"")</f>
        <v/>
      </c>
      <c r="M8944" s="45">
        <f>IF(OR(A8944="M02",A8944="M25",A8944="M01s"),H8944,"")</f>
        <v>394.21</v>
      </c>
      <c r="N8944" s="46" t="e">
        <f>IF(A8944="ZMP",E8944*(1+(F8944/100)),#REF!)</f>
        <v>#REF!</v>
      </c>
      <c r="O8944" s="45" t="str">
        <f>IF(A8944="M01e",H8944,"")</f>
        <v/>
      </c>
    </row>
    <row r="8945" spans="1:15" ht="12.75" outlineLevel="2" x14ac:dyDescent="0.2">
      <c r="A8945" s="47"/>
      <c r="B8945" s="48"/>
      <c r="C8945" s="48"/>
      <c r="D8945" s="49"/>
      <c r="E8945" s="50"/>
      <c r="F8945" s="51"/>
      <c r="G8945" s="52"/>
      <c r="H8945" s="53"/>
      <c r="I8945" s="54"/>
      <c r="J8945" s="54"/>
      <c r="K8945" s="35"/>
      <c r="L8945" s="54"/>
      <c r="M8945" s="54"/>
      <c r="N8945" s="54"/>
      <c r="O8945" s="54"/>
    </row>
    <row r="8946" spans="1:15" ht="12.75" x14ac:dyDescent="0.2">
      <c r="A8946" s="27" t="s">
        <v>198</v>
      </c>
      <c r="B8946" s="28" t="s">
        <v>5107</v>
      </c>
      <c r="C8946" s="29" t="s">
        <v>5108</v>
      </c>
      <c r="D8946" s="30" t="s">
        <v>253</v>
      </c>
      <c r="E8946" s="31">
        <v>1</v>
      </c>
      <c r="F8946" s="32"/>
      <c r="G8946" s="33">
        <v>917.45</v>
      </c>
      <c r="H8946" s="34">
        <f>G8946</f>
        <v>917.45</v>
      </c>
      <c r="I8946" s="35">
        <f>SUM(I8947:I8948)</f>
        <v>0</v>
      </c>
      <c r="J8946" s="35">
        <f>SUM(J8947:J8948)</f>
        <v>0</v>
      </c>
      <c r="K8946" s="35">
        <f t="shared" si="2389"/>
        <v>0</v>
      </c>
      <c r="L8946" s="35">
        <f>SUM(L8947:L8948)</f>
        <v>0</v>
      </c>
      <c r="M8946" s="35">
        <f>SUM(M8947:M8948)</f>
        <v>917.45</v>
      </c>
      <c r="N8946" s="35"/>
      <c r="O8946" s="35">
        <f>SUM(O8947:O8948)</f>
        <v>0</v>
      </c>
    </row>
    <row r="8947" spans="1:15" ht="12.75" outlineLevel="1" collapsed="1" x14ac:dyDescent="0.2">
      <c r="A8947" s="38" t="s">
        <v>316</v>
      </c>
      <c r="B8947" s="39" t="s">
        <v>5109</v>
      </c>
      <c r="C8947" s="39" t="s">
        <v>5110</v>
      </c>
      <c r="D8947" s="40" t="s">
        <v>111</v>
      </c>
      <c r="E8947" s="41">
        <v>1</v>
      </c>
      <c r="F8947" s="42"/>
      <c r="G8947" s="43">
        <v>917.45</v>
      </c>
      <c r="H8947" s="44">
        <f>IF(ISNUMBER(F8947),(E8947*(1+(F8947/100))*G8947),G8947*E8947)</f>
        <v>917.45</v>
      </c>
      <c r="I8947" s="45" t="str">
        <f>IF(OR(A8947="PM",A8947="PZ",A8947="PP"),H8947,"")</f>
        <v/>
      </c>
      <c r="J8947" s="45" t="str">
        <f>IF(A8947="S",H8947,"")</f>
        <v/>
      </c>
      <c r="K8947" s="35"/>
      <c r="L8947" s="45" t="str">
        <f>IF(A8947="M06",H8947,"")</f>
        <v/>
      </c>
      <c r="M8947" s="45">
        <f>IF(OR(A8947="M02",A8947="M25",A8947="M01s"),H8947,"")</f>
        <v>917.45</v>
      </c>
      <c r="N8947" s="46" t="e">
        <f>IF(A8947="ZMP",E8947*(1+(F8947/100)),#REF!)</f>
        <v>#REF!</v>
      </c>
      <c r="O8947" s="45" t="str">
        <f>IF(A8947="M01e",H8947,"")</f>
        <v/>
      </c>
    </row>
    <row r="8948" spans="1:15" ht="12.75" outlineLevel="2" x14ac:dyDescent="0.2">
      <c r="A8948" s="47"/>
      <c r="B8948" s="48"/>
      <c r="C8948" s="48"/>
      <c r="D8948" s="49"/>
      <c r="E8948" s="50"/>
      <c r="F8948" s="51"/>
      <c r="G8948" s="52"/>
      <c r="H8948" s="53"/>
      <c r="I8948" s="54"/>
      <c r="J8948" s="54"/>
      <c r="K8948" s="35"/>
      <c r="L8948" s="54"/>
      <c r="M8948" s="54"/>
      <c r="N8948" s="54"/>
      <c r="O8948" s="54"/>
    </row>
    <row r="8949" spans="1:15" ht="12.75" x14ac:dyDescent="0.2">
      <c r="A8949" s="27" t="s">
        <v>198</v>
      </c>
      <c r="B8949" s="28" t="s">
        <v>5111</v>
      </c>
      <c r="C8949" s="29" t="s">
        <v>5112</v>
      </c>
      <c r="D8949" s="30" t="s">
        <v>253</v>
      </c>
      <c r="E8949" s="31">
        <v>1</v>
      </c>
      <c r="F8949" s="32"/>
      <c r="G8949" s="33">
        <v>859.91</v>
      </c>
      <c r="H8949" s="34">
        <f>G8949</f>
        <v>859.91</v>
      </c>
      <c r="I8949" s="35">
        <f>SUM(I8950:I8951)</f>
        <v>0</v>
      </c>
      <c r="J8949" s="35">
        <f>SUM(J8950:J8951)</f>
        <v>0</v>
      </c>
      <c r="K8949" s="35">
        <f t="shared" si="2389"/>
        <v>0</v>
      </c>
      <c r="L8949" s="35">
        <f>SUM(L8950:L8951)</f>
        <v>0</v>
      </c>
      <c r="M8949" s="35">
        <f>SUM(M8950:M8951)</f>
        <v>859.91</v>
      </c>
      <c r="N8949" s="35"/>
      <c r="O8949" s="35">
        <f>SUM(O8950:O8951)</f>
        <v>0</v>
      </c>
    </row>
    <row r="8950" spans="1:15" ht="12.75" outlineLevel="1" collapsed="1" x14ac:dyDescent="0.2">
      <c r="A8950" s="38" t="s">
        <v>316</v>
      </c>
      <c r="B8950" s="39" t="s">
        <v>5113</v>
      </c>
      <c r="C8950" s="39" t="s">
        <v>5114</v>
      </c>
      <c r="D8950" s="40" t="s">
        <v>111</v>
      </c>
      <c r="E8950" s="41">
        <v>1</v>
      </c>
      <c r="F8950" s="42"/>
      <c r="G8950" s="43">
        <v>859.91</v>
      </c>
      <c r="H8950" s="44">
        <f>IF(ISNUMBER(F8950),(E8950*(1+(F8950/100))*G8950),G8950*E8950)</f>
        <v>859.91</v>
      </c>
      <c r="I8950" s="45" t="str">
        <f>IF(OR(A8950="PM",A8950="PZ",A8950="PP"),H8950,"")</f>
        <v/>
      </c>
      <c r="J8950" s="45" t="str">
        <f>IF(A8950="S",H8950,"")</f>
        <v/>
      </c>
      <c r="K8950" s="35"/>
      <c r="L8950" s="45" t="str">
        <f>IF(A8950="M06",H8950,"")</f>
        <v/>
      </c>
      <c r="M8950" s="45">
        <f>IF(OR(A8950="M02",A8950="M25",A8950="M01s"),H8950,"")</f>
        <v>859.91</v>
      </c>
      <c r="N8950" s="46" t="e">
        <f>IF(A8950="ZMP",E8950*(1+(F8950/100)),#REF!)</f>
        <v>#REF!</v>
      </c>
      <c r="O8950" s="45" t="str">
        <f>IF(A8950="M01e",H8950,"")</f>
        <v/>
      </c>
    </row>
    <row r="8951" spans="1:15" ht="12.75" outlineLevel="2" x14ac:dyDescent="0.2">
      <c r="A8951" s="47"/>
      <c r="B8951" s="48"/>
      <c r="C8951" s="48"/>
      <c r="D8951" s="49"/>
      <c r="E8951" s="50"/>
      <c r="F8951" s="51"/>
      <c r="G8951" s="52"/>
      <c r="H8951" s="53"/>
      <c r="I8951" s="54"/>
      <c r="J8951" s="54"/>
      <c r="K8951" s="35"/>
      <c r="L8951" s="54"/>
      <c r="M8951" s="54"/>
      <c r="N8951" s="54"/>
      <c r="O8951" s="54"/>
    </row>
    <row r="8952" spans="1:15" ht="12.75" x14ac:dyDescent="0.2">
      <c r="A8952" s="27" t="s">
        <v>198</v>
      </c>
      <c r="B8952" s="28" t="s">
        <v>5115</v>
      </c>
      <c r="C8952" s="29" t="s">
        <v>5116</v>
      </c>
      <c r="D8952" s="30" t="s">
        <v>253</v>
      </c>
      <c r="E8952" s="31">
        <v>1</v>
      </c>
      <c r="F8952" s="32"/>
      <c r="G8952" s="33">
        <v>898.7</v>
      </c>
      <c r="H8952" s="34">
        <f>G8952</f>
        <v>898.7</v>
      </c>
      <c r="I8952" s="35">
        <f>SUM(I8953:I8954)</f>
        <v>0</v>
      </c>
      <c r="J8952" s="35">
        <f>SUM(J8953:J8954)</f>
        <v>0</v>
      </c>
      <c r="K8952" s="35">
        <f t="shared" si="2389"/>
        <v>0</v>
      </c>
      <c r="L8952" s="35">
        <f>SUM(L8953:L8954)</f>
        <v>0</v>
      </c>
      <c r="M8952" s="35">
        <f>SUM(M8953:M8954)</f>
        <v>898.7</v>
      </c>
      <c r="N8952" s="35"/>
      <c r="O8952" s="35">
        <f>SUM(O8953:O8954)</f>
        <v>0</v>
      </c>
    </row>
    <row r="8953" spans="1:15" ht="12.75" outlineLevel="1" collapsed="1" x14ac:dyDescent="0.2">
      <c r="A8953" s="38" t="s">
        <v>316</v>
      </c>
      <c r="B8953" s="39" t="s">
        <v>5117</v>
      </c>
      <c r="C8953" s="39" t="s">
        <v>5118</v>
      </c>
      <c r="D8953" s="40" t="s">
        <v>111</v>
      </c>
      <c r="E8953" s="41">
        <v>1</v>
      </c>
      <c r="F8953" s="42"/>
      <c r="G8953" s="43">
        <v>898.7</v>
      </c>
      <c r="H8953" s="44">
        <f>IF(ISNUMBER(F8953),(E8953*(1+(F8953/100))*G8953),G8953*E8953)</f>
        <v>898.7</v>
      </c>
      <c r="I8953" s="45" t="str">
        <f>IF(OR(A8953="PM",A8953="PZ",A8953="PP"),H8953,"")</f>
        <v/>
      </c>
      <c r="J8953" s="45" t="str">
        <f>IF(A8953="S",H8953,"")</f>
        <v/>
      </c>
      <c r="K8953" s="35"/>
      <c r="L8953" s="45" t="str">
        <f>IF(A8953="M06",H8953,"")</f>
        <v/>
      </c>
      <c r="M8953" s="45">
        <f>IF(OR(A8953="M02",A8953="M25",A8953="M01s"),H8953,"")</f>
        <v>898.7</v>
      </c>
      <c r="N8953" s="46" t="e">
        <f>IF(A8953="ZMP",E8953*(1+(F8953/100)),#REF!)</f>
        <v>#REF!</v>
      </c>
      <c r="O8953" s="45" t="str">
        <f>IF(A8953="M01e",H8953,"")</f>
        <v/>
      </c>
    </row>
    <row r="8954" spans="1:15" ht="12.75" outlineLevel="2" x14ac:dyDescent="0.2">
      <c r="A8954" s="47"/>
      <c r="B8954" s="48"/>
      <c r="C8954" s="48"/>
      <c r="D8954" s="49"/>
      <c r="E8954" s="50"/>
      <c r="F8954" s="51"/>
      <c r="G8954" s="52"/>
      <c r="H8954" s="53"/>
      <c r="I8954" s="54"/>
      <c r="J8954" s="54"/>
      <c r="K8954" s="35"/>
      <c r="L8954" s="54"/>
      <c r="M8954" s="54"/>
      <c r="N8954" s="54"/>
      <c r="O8954" s="54"/>
    </row>
    <row r="8955" spans="1:15" ht="12.75" x14ac:dyDescent="0.2">
      <c r="A8955" s="27" t="s">
        <v>198</v>
      </c>
      <c r="B8955" s="28" t="s">
        <v>5119</v>
      </c>
      <c r="C8955" s="29" t="s">
        <v>5120</v>
      </c>
      <c r="D8955" s="30" t="s">
        <v>253</v>
      </c>
      <c r="E8955" s="31">
        <v>1</v>
      </c>
      <c r="F8955" s="32"/>
      <c r="G8955" s="33">
        <v>1390</v>
      </c>
      <c r="H8955" s="34">
        <f>G8955</f>
        <v>1390</v>
      </c>
      <c r="I8955" s="35">
        <f>SUM(I8956:I8957)</f>
        <v>0</v>
      </c>
      <c r="J8955" s="35">
        <f>SUM(J8956:J8957)</f>
        <v>0</v>
      </c>
      <c r="K8955" s="35">
        <f t="shared" si="2389"/>
        <v>0</v>
      </c>
      <c r="L8955" s="35">
        <f>SUM(L8956:L8957)</f>
        <v>0</v>
      </c>
      <c r="M8955" s="35">
        <f>SUM(M8956:M8957)</f>
        <v>1390</v>
      </c>
      <c r="N8955" s="35"/>
      <c r="O8955" s="35">
        <f>SUM(O8956:O8957)</f>
        <v>0</v>
      </c>
    </row>
    <row r="8956" spans="1:15" ht="12.75" outlineLevel="1" collapsed="1" x14ac:dyDescent="0.2">
      <c r="A8956" s="38" t="s">
        <v>316</v>
      </c>
      <c r="B8956" s="39" t="s">
        <v>5121</v>
      </c>
      <c r="C8956" s="39" t="s">
        <v>5122</v>
      </c>
      <c r="D8956" s="40" t="s">
        <v>111</v>
      </c>
      <c r="E8956" s="41">
        <v>1</v>
      </c>
      <c r="F8956" s="42"/>
      <c r="G8956" s="43">
        <v>1390</v>
      </c>
      <c r="H8956" s="44">
        <f>IF(ISNUMBER(F8956),(E8956*(1+(F8956/100))*G8956),G8956*E8956)</f>
        <v>1390</v>
      </c>
      <c r="I8956" s="45" t="str">
        <f>IF(OR(A8956="PM",A8956="PZ",A8956="PP"),H8956,"")</f>
        <v/>
      </c>
      <c r="J8956" s="45" t="str">
        <f>IF(A8956="S",H8956,"")</f>
        <v/>
      </c>
      <c r="K8956" s="35"/>
      <c r="L8956" s="45" t="str">
        <f>IF(A8956="M06",H8956,"")</f>
        <v/>
      </c>
      <c r="M8956" s="45">
        <f>IF(OR(A8956="M02",A8956="M25",A8956="M01s"),H8956,"")</f>
        <v>1390</v>
      </c>
      <c r="N8956" s="46" t="e">
        <f>IF(A8956="ZMP",E8956*(1+(F8956/100)),#REF!)</f>
        <v>#REF!</v>
      </c>
      <c r="O8956" s="45" t="str">
        <f>IF(A8956="M01e",H8956,"")</f>
        <v/>
      </c>
    </row>
    <row r="8957" spans="1:15" ht="12.75" outlineLevel="2" x14ac:dyDescent="0.2">
      <c r="A8957" s="47"/>
      <c r="B8957" s="48"/>
      <c r="C8957" s="48"/>
      <c r="D8957" s="49"/>
      <c r="E8957" s="50"/>
      <c r="F8957" s="51"/>
      <c r="G8957" s="52"/>
      <c r="H8957" s="53"/>
      <c r="I8957" s="54"/>
      <c r="J8957" s="54"/>
      <c r="K8957" s="35"/>
      <c r="L8957" s="54"/>
      <c r="M8957" s="54"/>
      <c r="N8957" s="54"/>
      <c r="O8957" s="54"/>
    </row>
    <row r="8958" spans="1:15" ht="12.75" x14ac:dyDescent="0.2">
      <c r="A8958" s="27" t="s">
        <v>198</v>
      </c>
      <c r="B8958" s="28" t="s">
        <v>5123</v>
      </c>
      <c r="C8958" s="29" t="s">
        <v>5124</v>
      </c>
      <c r="D8958" s="30" t="s">
        <v>253</v>
      </c>
      <c r="E8958" s="31">
        <v>1</v>
      </c>
      <c r="F8958" s="32"/>
      <c r="G8958" s="33">
        <v>1328.16</v>
      </c>
      <c r="H8958" s="34">
        <f>G8958</f>
        <v>1328.16</v>
      </c>
      <c r="I8958" s="35">
        <f>SUM(I8959:I8960)</f>
        <v>0</v>
      </c>
      <c r="J8958" s="35">
        <f>SUM(J8959:J8960)</f>
        <v>0</v>
      </c>
      <c r="K8958" s="35">
        <f t="shared" si="2389"/>
        <v>0</v>
      </c>
      <c r="L8958" s="35">
        <f>SUM(L8959:L8960)</f>
        <v>0</v>
      </c>
      <c r="M8958" s="35">
        <f>SUM(M8959:M8960)</f>
        <v>1328.16</v>
      </c>
      <c r="N8958" s="35"/>
      <c r="O8958" s="35">
        <f>SUM(O8959:O8960)</f>
        <v>0</v>
      </c>
    </row>
    <row r="8959" spans="1:15" ht="12.75" outlineLevel="1" collapsed="1" x14ac:dyDescent="0.2">
      <c r="A8959" s="38" t="s">
        <v>316</v>
      </c>
      <c r="B8959" s="39" t="s">
        <v>5125</v>
      </c>
      <c r="C8959" s="39" t="s">
        <v>5126</v>
      </c>
      <c r="D8959" s="40" t="s">
        <v>111</v>
      </c>
      <c r="E8959" s="41">
        <v>1</v>
      </c>
      <c r="F8959" s="42"/>
      <c r="G8959" s="43">
        <v>1328.16</v>
      </c>
      <c r="H8959" s="44">
        <f>IF(ISNUMBER(F8959),(E8959*(1+(F8959/100))*G8959),G8959*E8959)</f>
        <v>1328.16</v>
      </c>
      <c r="I8959" s="45" t="str">
        <f>IF(OR(A8959="PM",A8959="PZ",A8959="PP"),H8959,"")</f>
        <v/>
      </c>
      <c r="J8959" s="45" t="str">
        <f>IF(A8959="S",H8959,"")</f>
        <v/>
      </c>
      <c r="K8959" s="35"/>
      <c r="L8959" s="45" t="str">
        <f>IF(A8959="M06",H8959,"")</f>
        <v/>
      </c>
      <c r="M8959" s="45">
        <f>IF(OR(A8959="M02",A8959="M25",A8959="M01s"),H8959,"")</f>
        <v>1328.16</v>
      </c>
      <c r="N8959" s="46" t="e">
        <f>IF(A8959="ZMP",E8959*(1+(F8959/100)),#REF!)</f>
        <v>#REF!</v>
      </c>
      <c r="O8959" s="45" t="str">
        <f>IF(A8959="M01e",H8959,"")</f>
        <v/>
      </c>
    </row>
    <row r="8960" spans="1:15" ht="12.75" outlineLevel="2" x14ac:dyDescent="0.2">
      <c r="A8960" s="47"/>
      <c r="B8960" s="48"/>
      <c r="C8960" s="48"/>
      <c r="D8960" s="49"/>
      <c r="E8960" s="50"/>
      <c r="F8960" s="51"/>
      <c r="G8960" s="52"/>
      <c r="H8960" s="53"/>
      <c r="I8960" s="54"/>
      <c r="J8960" s="54"/>
      <c r="K8960" s="35"/>
      <c r="L8960" s="54"/>
      <c r="M8960" s="54"/>
      <c r="N8960" s="54"/>
      <c r="O8960" s="54"/>
    </row>
    <row r="8961" spans="1:15" ht="12.75" x14ac:dyDescent="0.2">
      <c r="A8961" s="27" t="s">
        <v>198</v>
      </c>
      <c r="B8961" s="28" t="s">
        <v>5127</v>
      </c>
      <c r="C8961" s="29" t="s">
        <v>5128</v>
      </c>
      <c r="D8961" s="30" t="s">
        <v>253</v>
      </c>
      <c r="E8961" s="31">
        <v>1</v>
      </c>
      <c r="F8961" s="32"/>
      <c r="G8961" s="33">
        <v>1475</v>
      </c>
      <c r="H8961" s="34">
        <f>G8961</f>
        <v>1475</v>
      </c>
      <c r="I8961" s="35">
        <f>SUM(I8962:I8963)</f>
        <v>0</v>
      </c>
      <c r="J8961" s="35">
        <f>SUM(J8962:J8963)</f>
        <v>0</v>
      </c>
      <c r="K8961" s="35">
        <f t="shared" si="2389"/>
        <v>0</v>
      </c>
      <c r="L8961" s="35">
        <f>SUM(L8962:L8963)</f>
        <v>0</v>
      </c>
      <c r="M8961" s="35">
        <f>SUM(M8962:M8963)</f>
        <v>1475</v>
      </c>
      <c r="N8961" s="35"/>
      <c r="O8961" s="35">
        <f>SUM(O8962:O8963)</f>
        <v>0</v>
      </c>
    </row>
    <row r="8962" spans="1:15" ht="12.75" outlineLevel="1" collapsed="1" x14ac:dyDescent="0.2">
      <c r="A8962" s="38" t="s">
        <v>316</v>
      </c>
      <c r="B8962" s="39" t="s">
        <v>5129</v>
      </c>
      <c r="C8962" s="39" t="s">
        <v>5130</v>
      </c>
      <c r="D8962" s="40" t="s">
        <v>111</v>
      </c>
      <c r="E8962" s="41">
        <v>1</v>
      </c>
      <c r="F8962" s="42"/>
      <c r="G8962" s="43">
        <v>1475</v>
      </c>
      <c r="H8962" s="44">
        <f>IF(ISNUMBER(F8962),(E8962*(1+(F8962/100))*G8962),G8962*E8962)</f>
        <v>1475</v>
      </c>
      <c r="I8962" s="45" t="str">
        <f>IF(OR(A8962="PM",A8962="PZ",A8962="PP"),H8962,"")</f>
        <v/>
      </c>
      <c r="J8962" s="45" t="str">
        <f>IF(A8962="S",H8962,"")</f>
        <v/>
      </c>
      <c r="K8962" s="35"/>
      <c r="L8962" s="45" t="str">
        <f>IF(A8962="M06",H8962,"")</f>
        <v/>
      </c>
      <c r="M8962" s="45">
        <f>IF(OR(A8962="M02",A8962="M25",A8962="M01s"),H8962,"")</f>
        <v>1475</v>
      </c>
      <c r="N8962" s="46" t="e">
        <f>IF(A8962="ZMP",E8962*(1+(F8962/100)),#REF!)</f>
        <v>#REF!</v>
      </c>
      <c r="O8962" s="45" t="str">
        <f>IF(A8962="M01e",H8962,"")</f>
        <v/>
      </c>
    </row>
    <row r="8963" spans="1:15" ht="12.75" outlineLevel="2" x14ac:dyDescent="0.2">
      <c r="A8963" s="47"/>
      <c r="B8963" s="48"/>
      <c r="C8963" s="48"/>
      <c r="D8963" s="49"/>
      <c r="E8963" s="50"/>
      <c r="F8963" s="51"/>
      <c r="G8963" s="52"/>
      <c r="H8963" s="53"/>
      <c r="I8963" s="54"/>
      <c r="J8963" s="54"/>
      <c r="K8963" s="35"/>
      <c r="L8963" s="54"/>
      <c r="M8963" s="54"/>
      <c r="N8963" s="54"/>
      <c r="O8963" s="54"/>
    </row>
    <row r="8964" spans="1:15" ht="12.75" x14ac:dyDescent="0.2">
      <c r="A8964" s="27" t="s">
        <v>198</v>
      </c>
      <c r="B8964" s="28" t="s">
        <v>5131</v>
      </c>
      <c r="C8964" s="29" t="s">
        <v>5132</v>
      </c>
      <c r="D8964" s="30" t="s">
        <v>253</v>
      </c>
      <c r="E8964" s="31">
        <v>1</v>
      </c>
      <c r="F8964" s="32"/>
      <c r="G8964" s="33">
        <v>1160.8700000000001</v>
      </c>
      <c r="H8964" s="34">
        <f>G8964</f>
        <v>1160.8700000000001</v>
      </c>
      <c r="I8964" s="35">
        <f>SUM(I8965:I8966)</f>
        <v>0</v>
      </c>
      <c r="J8964" s="35">
        <f>SUM(J8965:J8966)</f>
        <v>0</v>
      </c>
      <c r="K8964" s="35">
        <f t="shared" ref="K8964:K9027" si="2390">I8964+J8964</f>
        <v>0</v>
      </c>
      <c r="L8964" s="35">
        <f>SUM(L8965:L8966)</f>
        <v>0</v>
      </c>
      <c r="M8964" s="35">
        <f>SUM(M8965:M8966)</f>
        <v>1160.8700000000001</v>
      </c>
      <c r="N8964" s="35"/>
      <c r="O8964" s="35">
        <f>SUM(O8965:O8966)</f>
        <v>0</v>
      </c>
    </row>
    <row r="8965" spans="1:15" ht="12.75" outlineLevel="1" collapsed="1" x14ac:dyDescent="0.2">
      <c r="A8965" s="38" t="s">
        <v>316</v>
      </c>
      <c r="B8965" s="39" t="s">
        <v>5133</v>
      </c>
      <c r="C8965" s="39" t="s">
        <v>5134</v>
      </c>
      <c r="D8965" s="40" t="s">
        <v>111</v>
      </c>
      <c r="E8965" s="41">
        <v>1</v>
      </c>
      <c r="F8965" s="42"/>
      <c r="G8965" s="43">
        <v>1160.8700000000001</v>
      </c>
      <c r="H8965" s="44">
        <f>IF(ISNUMBER(F8965),(E8965*(1+(F8965/100))*G8965),G8965*E8965)</f>
        <v>1160.8700000000001</v>
      </c>
      <c r="I8965" s="45" t="str">
        <f>IF(OR(A8965="PM",A8965="PZ",A8965="PP"),H8965,"")</f>
        <v/>
      </c>
      <c r="J8965" s="45" t="str">
        <f>IF(A8965="S",H8965,"")</f>
        <v/>
      </c>
      <c r="K8965" s="35"/>
      <c r="L8965" s="45" t="str">
        <f>IF(A8965="M06",H8965,"")</f>
        <v/>
      </c>
      <c r="M8965" s="45">
        <f>IF(OR(A8965="M02",A8965="M25",A8965="M01s"),H8965,"")</f>
        <v>1160.8700000000001</v>
      </c>
      <c r="N8965" s="46" t="e">
        <f>IF(A8965="ZMP",E8965*(1+(F8965/100)),#REF!)</f>
        <v>#REF!</v>
      </c>
      <c r="O8965" s="45" t="str">
        <f>IF(A8965="M01e",H8965,"")</f>
        <v/>
      </c>
    </row>
    <row r="8966" spans="1:15" ht="12.75" outlineLevel="2" x14ac:dyDescent="0.2">
      <c r="A8966" s="47"/>
      <c r="B8966" s="48"/>
      <c r="C8966" s="48"/>
      <c r="D8966" s="49"/>
      <c r="E8966" s="50"/>
      <c r="F8966" s="51"/>
      <c r="G8966" s="52"/>
      <c r="H8966" s="53"/>
      <c r="I8966" s="54"/>
      <c r="J8966" s="54"/>
      <c r="K8966" s="35"/>
      <c r="L8966" s="54"/>
      <c r="M8966" s="54"/>
      <c r="N8966" s="54"/>
      <c r="O8966" s="54"/>
    </row>
    <row r="8967" spans="1:15" ht="12.75" x14ac:dyDescent="0.2">
      <c r="A8967" s="27" t="s">
        <v>198</v>
      </c>
      <c r="B8967" s="28" t="s">
        <v>5135</v>
      </c>
      <c r="C8967" s="29" t="s">
        <v>5136</v>
      </c>
      <c r="D8967" s="30" t="s">
        <v>253</v>
      </c>
      <c r="E8967" s="31">
        <v>1</v>
      </c>
      <c r="F8967" s="32"/>
      <c r="G8967" s="33">
        <v>1144.6600000000001</v>
      </c>
      <c r="H8967" s="34">
        <f>G8967</f>
        <v>1144.6600000000001</v>
      </c>
      <c r="I8967" s="35">
        <f>SUM(I8968:I8969)</f>
        <v>0</v>
      </c>
      <c r="J8967" s="35">
        <f>SUM(J8968:J8969)</f>
        <v>0</v>
      </c>
      <c r="K8967" s="35">
        <f t="shared" si="2390"/>
        <v>0</v>
      </c>
      <c r="L8967" s="35">
        <f>SUM(L8968:L8969)</f>
        <v>0</v>
      </c>
      <c r="M8967" s="35">
        <f>SUM(M8968:M8969)</f>
        <v>1144.6600000000001</v>
      </c>
      <c r="N8967" s="35"/>
      <c r="O8967" s="35">
        <f>SUM(O8968:O8969)</f>
        <v>0</v>
      </c>
    </row>
    <row r="8968" spans="1:15" ht="12.75" outlineLevel="1" collapsed="1" x14ac:dyDescent="0.2">
      <c r="A8968" s="38" t="s">
        <v>316</v>
      </c>
      <c r="B8968" s="39" t="s">
        <v>5137</v>
      </c>
      <c r="C8968" s="39" t="s">
        <v>5138</v>
      </c>
      <c r="D8968" s="40" t="s">
        <v>111</v>
      </c>
      <c r="E8968" s="41">
        <v>1</v>
      </c>
      <c r="F8968" s="42"/>
      <c r="G8968" s="43">
        <v>1144.6600000000001</v>
      </c>
      <c r="H8968" s="44">
        <f>IF(ISNUMBER(F8968),(E8968*(1+(F8968/100))*G8968),G8968*E8968)</f>
        <v>1144.6600000000001</v>
      </c>
      <c r="I8968" s="45" t="str">
        <f>IF(OR(A8968="PM",A8968="PZ",A8968="PP"),H8968,"")</f>
        <v/>
      </c>
      <c r="J8968" s="45" t="str">
        <f>IF(A8968="S",H8968,"")</f>
        <v/>
      </c>
      <c r="K8968" s="35"/>
      <c r="L8968" s="45" t="str">
        <f>IF(A8968="M06",H8968,"")</f>
        <v/>
      </c>
      <c r="M8968" s="45">
        <f>IF(OR(A8968="M02",A8968="M25",A8968="M01s"),H8968,"")</f>
        <v>1144.6600000000001</v>
      </c>
      <c r="N8968" s="46" t="e">
        <f>IF(A8968="ZMP",E8968*(1+(F8968/100)),#REF!)</f>
        <v>#REF!</v>
      </c>
      <c r="O8968" s="45" t="str">
        <f>IF(A8968="M01e",H8968,"")</f>
        <v/>
      </c>
    </row>
    <row r="8969" spans="1:15" ht="12.75" outlineLevel="2" x14ac:dyDescent="0.2">
      <c r="A8969" s="47"/>
      <c r="B8969" s="48"/>
      <c r="C8969" s="48"/>
      <c r="D8969" s="49"/>
      <c r="E8969" s="50"/>
      <c r="F8969" s="51"/>
      <c r="G8969" s="52"/>
      <c r="H8969" s="53"/>
      <c r="I8969" s="54"/>
      <c r="J8969" s="54"/>
      <c r="K8969" s="35"/>
      <c r="L8969" s="54"/>
      <c r="M8969" s="54"/>
      <c r="N8969" s="54"/>
      <c r="O8969" s="54"/>
    </row>
    <row r="8970" spans="1:15" ht="12.75" x14ac:dyDescent="0.2">
      <c r="A8970" s="27" t="s">
        <v>198</v>
      </c>
      <c r="B8970" s="28" t="s">
        <v>5139</v>
      </c>
      <c r="C8970" s="29" t="s">
        <v>5140</v>
      </c>
      <c r="D8970" s="30" t="s">
        <v>253</v>
      </c>
      <c r="E8970" s="31">
        <v>1</v>
      </c>
      <c r="F8970" s="32"/>
      <c r="G8970" s="33">
        <v>1197.0899999999999</v>
      </c>
      <c r="H8970" s="34">
        <f>G8970</f>
        <v>1197.0899999999999</v>
      </c>
      <c r="I8970" s="35">
        <f>SUM(I8971:I8972)</f>
        <v>0</v>
      </c>
      <c r="J8970" s="35">
        <f>SUM(J8971:J8972)</f>
        <v>0</v>
      </c>
      <c r="K8970" s="35">
        <f t="shared" si="2390"/>
        <v>0</v>
      </c>
      <c r="L8970" s="35">
        <f>SUM(L8971:L8972)</f>
        <v>0</v>
      </c>
      <c r="M8970" s="35">
        <f>SUM(M8971:M8972)</f>
        <v>1197.0899999999999</v>
      </c>
      <c r="N8970" s="35"/>
      <c r="O8970" s="35">
        <f>SUM(O8971:O8972)</f>
        <v>0</v>
      </c>
    </row>
    <row r="8971" spans="1:15" ht="12.75" outlineLevel="1" collapsed="1" x14ac:dyDescent="0.2">
      <c r="A8971" s="38" t="s">
        <v>316</v>
      </c>
      <c r="B8971" s="39" t="s">
        <v>5141</v>
      </c>
      <c r="C8971" s="39" t="s">
        <v>5142</v>
      </c>
      <c r="D8971" s="40" t="s">
        <v>111</v>
      </c>
      <c r="E8971" s="41">
        <v>1</v>
      </c>
      <c r="F8971" s="42"/>
      <c r="G8971" s="43">
        <v>1197.0899999999999</v>
      </c>
      <c r="H8971" s="44">
        <f>IF(ISNUMBER(F8971),(E8971*(1+(F8971/100))*G8971),G8971*E8971)</f>
        <v>1197.0899999999999</v>
      </c>
      <c r="I8971" s="45" t="str">
        <f>IF(OR(A8971="PM",A8971="PZ",A8971="PP"),H8971,"")</f>
        <v/>
      </c>
      <c r="J8971" s="45" t="str">
        <f>IF(A8971="S",H8971,"")</f>
        <v/>
      </c>
      <c r="K8971" s="35"/>
      <c r="L8971" s="45" t="str">
        <f>IF(A8971="M06",H8971,"")</f>
        <v/>
      </c>
      <c r="M8971" s="45">
        <f>IF(OR(A8971="M02",A8971="M25",A8971="M01s"),H8971,"")</f>
        <v>1197.0899999999999</v>
      </c>
      <c r="N8971" s="46" t="e">
        <f>IF(A8971="ZMP",E8971*(1+(F8971/100)),#REF!)</f>
        <v>#REF!</v>
      </c>
      <c r="O8971" s="45" t="str">
        <f>IF(A8971="M01e",H8971,"")</f>
        <v/>
      </c>
    </row>
    <row r="8972" spans="1:15" ht="12.75" outlineLevel="2" x14ac:dyDescent="0.2">
      <c r="A8972" s="47"/>
      <c r="B8972" s="48"/>
      <c r="C8972" s="48"/>
      <c r="D8972" s="49"/>
      <c r="E8972" s="50"/>
      <c r="F8972" s="51"/>
      <c r="G8972" s="52"/>
      <c r="H8972" s="53"/>
      <c r="I8972" s="54"/>
      <c r="J8972" s="54"/>
      <c r="K8972" s="35"/>
      <c r="L8972" s="54"/>
      <c r="M8972" s="54"/>
      <c r="N8972" s="54"/>
      <c r="O8972" s="54"/>
    </row>
    <row r="8973" spans="1:15" ht="12.75" x14ac:dyDescent="0.2">
      <c r="A8973" s="27" t="s">
        <v>198</v>
      </c>
      <c r="B8973" s="28" t="s">
        <v>5143</v>
      </c>
      <c r="C8973" s="29" t="s">
        <v>5144</v>
      </c>
      <c r="D8973" s="30" t="s">
        <v>253</v>
      </c>
      <c r="E8973" s="31">
        <v>1</v>
      </c>
      <c r="F8973" s="32"/>
      <c r="G8973" s="33">
        <v>1186.6600000000001</v>
      </c>
      <c r="H8973" s="34">
        <f>G8973</f>
        <v>1186.6600000000001</v>
      </c>
      <c r="I8973" s="35">
        <f>SUM(I8974:I8975)</f>
        <v>0</v>
      </c>
      <c r="J8973" s="35">
        <f>SUM(J8974:J8975)</f>
        <v>0</v>
      </c>
      <c r="K8973" s="35">
        <f t="shared" si="2390"/>
        <v>0</v>
      </c>
      <c r="L8973" s="35">
        <f>SUM(L8974:L8975)</f>
        <v>0</v>
      </c>
      <c r="M8973" s="35">
        <f>SUM(M8974:M8975)</f>
        <v>1186.6600000000001</v>
      </c>
      <c r="N8973" s="35"/>
      <c r="O8973" s="35">
        <f>SUM(O8974:O8975)</f>
        <v>0</v>
      </c>
    </row>
    <row r="8974" spans="1:15" ht="12.75" outlineLevel="1" collapsed="1" x14ac:dyDescent="0.2">
      <c r="A8974" s="38" t="s">
        <v>316</v>
      </c>
      <c r="B8974" s="39" t="s">
        <v>5145</v>
      </c>
      <c r="C8974" s="39" t="s">
        <v>5146</v>
      </c>
      <c r="D8974" s="40" t="s">
        <v>111</v>
      </c>
      <c r="E8974" s="41">
        <v>1</v>
      </c>
      <c r="F8974" s="42"/>
      <c r="G8974" s="43">
        <v>1186.6600000000001</v>
      </c>
      <c r="H8974" s="44">
        <f>IF(ISNUMBER(F8974),(E8974*(1+(F8974/100))*G8974),G8974*E8974)</f>
        <v>1186.6600000000001</v>
      </c>
      <c r="I8974" s="45" t="str">
        <f>IF(OR(A8974="PM",A8974="PZ",A8974="PP"),H8974,"")</f>
        <v/>
      </c>
      <c r="J8974" s="45" t="str">
        <f>IF(A8974="S",H8974,"")</f>
        <v/>
      </c>
      <c r="K8974" s="35"/>
      <c r="L8974" s="45" t="str">
        <f>IF(A8974="M06",H8974,"")</f>
        <v/>
      </c>
      <c r="M8974" s="45">
        <f>IF(OR(A8974="M02",A8974="M25",A8974="M01s"),H8974,"")</f>
        <v>1186.6600000000001</v>
      </c>
      <c r="N8974" s="46" t="e">
        <f>IF(A8974="ZMP",E8974*(1+(F8974/100)),#REF!)</f>
        <v>#REF!</v>
      </c>
      <c r="O8974" s="45" t="str">
        <f>IF(A8974="M01e",H8974,"")</f>
        <v/>
      </c>
    </row>
    <row r="8975" spans="1:15" ht="12.75" outlineLevel="2" x14ac:dyDescent="0.2">
      <c r="A8975" s="47"/>
      <c r="B8975" s="48"/>
      <c r="C8975" s="48"/>
      <c r="D8975" s="49"/>
      <c r="E8975" s="50"/>
      <c r="F8975" s="51"/>
      <c r="G8975" s="52"/>
      <c r="H8975" s="53"/>
      <c r="I8975" s="54"/>
      <c r="J8975" s="54"/>
      <c r="K8975" s="35"/>
      <c r="L8975" s="54"/>
      <c r="M8975" s="54"/>
      <c r="N8975" s="54"/>
      <c r="O8975" s="54"/>
    </row>
    <row r="8976" spans="1:15" ht="12.75" x14ac:dyDescent="0.2">
      <c r="A8976" s="27" t="s">
        <v>198</v>
      </c>
      <c r="B8976" s="28" t="s">
        <v>5147</v>
      </c>
      <c r="C8976" s="29" t="s">
        <v>5148</v>
      </c>
      <c r="D8976" s="30" t="s">
        <v>253</v>
      </c>
      <c r="E8976" s="31">
        <v>1</v>
      </c>
      <c r="F8976" s="32"/>
      <c r="G8976" s="33">
        <v>1231.25</v>
      </c>
      <c r="H8976" s="34">
        <f>G8976</f>
        <v>1231.25</v>
      </c>
      <c r="I8976" s="35">
        <f>SUM(I8977:I8978)</f>
        <v>0</v>
      </c>
      <c r="J8976" s="35">
        <f>SUM(J8977:J8978)</f>
        <v>0</v>
      </c>
      <c r="K8976" s="35">
        <f t="shared" si="2390"/>
        <v>0</v>
      </c>
      <c r="L8976" s="35">
        <f>SUM(L8977:L8978)</f>
        <v>0</v>
      </c>
      <c r="M8976" s="35">
        <f>SUM(M8977:M8978)</f>
        <v>1231.25</v>
      </c>
      <c r="N8976" s="35"/>
      <c r="O8976" s="35">
        <f>SUM(O8977:O8978)</f>
        <v>0</v>
      </c>
    </row>
    <row r="8977" spans="1:15" ht="12.75" outlineLevel="1" collapsed="1" x14ac:dyDescent="0.2">
      <c r="A8977" s="38" t="s">
        <v>316</v>
      </c>
      <c r="B8977" s="39" t="s">
        <v>5149</v>
      </c>
      <c r="C8977" s="39" t="s">
        <v>5150</v>
      </c>
      <c r="D8977" s="40" t="s">
        <v>111</v>
      </c>
      <c r="E8977" s="41">
        <v>1</v>
      </c>
      <c r="F8977" s="42"/>
      <c r="G8977" s="43">
        <v>1231.25</v>
      </c>
      <c r="H8977" s="44">
        <f>IF(ISNUMBER(F8977),(E8977*(1+(F8977/100))*G8977),G8977*E8977)</f>
        <v>1231.25</v>
      </c>
      <c r="I8977" s="45" t="str">
        <f>IF(OR(A8977="PM",A8977="PZ",A8977="PP"),H8977,"")</f>
        <v/>
      </c>
      <c r="J8977" s="45" t="str">
        <f>IF(A8977="S",H8977,"")</f>
        <v/>
      </c>
      <c r="K8977" s="35"/>
      <c r="L8977" s="45" t="str">
        <f>IF(A8977="M06",H8977,"")</f>
        <v/>
      </c>
      <c r="M8977" s="45">
        <f>IF(OR(A8977="M02",A8977="M25",A8977="M01s"),H8977,"")</f>
        <v>1231.25</v>
      </c>
      <c r="N8977" s="46" t="e">
        <f>IF(A8977="ZMP",E8977*(1+(F8977/100)),#REF!)</f>
        <v>#REF!</v>
      </c>
      <c r="O8977" s="45" t="str">
        <f>IF(A8977="M01e",H8977,"")</f>
        <v/>
      </c>
    </row>
    <row r="8978" spans="1:15" ht="12.75" outlineLevel="2" x14ac:dyDescent="0.2">
      <c r="A8978" s="47"/>
      <c r="B8978" s="48"/>
      <c r="C8978" s="48"/>
      <c r="D8978" s="49"/>
      <c r="E8978" s="50"/>
      <c r="F8978" s="51"/>
      <c r="G8978" s="52"/>
      <c r="H8978" s="53"/>
      <c r="I8978" s="54"/>
      <c r="J8978" s="54"/>
      <c r="K8978" s="35"/>
      <c r="L8978" s="54"/>
      <c r="M8978" s="54"/>
      <c r="N8978" s="54"/>
      <c r="O8978" s="54"/>
    </row>
    <row r="8979" spans="1:15" ht="12.75" x14ac:dyDescent="0.2">
      <c r="A8979" s="27" t="s">
        <v>198</v>
      </c>
      <c r="B8979" s="28" t="s">
        <v>5151</v>
      </c>
      <c r="C8979" s="29" t="s">
        <v>5152</v>
      </c>
      <c r="D8979" s="30" t="s">
        <v>253</v>
      </c>
      <c r="E8979" s="31">
        <v>1</v>
      </c>
      <c r="F8979" s="32"/>
      <c r="G8979" s="33">
        <v>693.44</v>
      </c>
      <c r="H8979" s="34">
        <f>G8979</f>
        <v>693.44</v>
      </c>
      <c r="I8979" s="35">
        <f>SUM(I8980:I8981)</f>
        <v>0</v>
      </c>
      <c r="J8979" s="35">
        <f>SUM(J8980:J8981)</f>
        <v>0</v>
      </c>
      <c r="K8979" s="35">
        <f t="shared" si="2390"/>
        <v>0</v>
      </c>
      <c r="L8979" s="35">
        <f>SUM(L8980:L8981)</f>
        <v>0</v>
      </c>
      <c r="M8979" s="35">
        <f>SUM(M8980:M8981)</f>
        <v>693.44</v>
      </c>
      <c r="N8979" s="35"/>
      <c r="O8979" s="35">
        <f>SUM(O8980:O8981)</f>
        <v>0</v>
      </c>
    </row>
    <row r="8980" spans="1:15" ht="12.75" outlineLevel="1" collapsed="1" x14ac:dyDescent="0.2">
      <c r="A8980" s="38" t="s">
        <v>316</v>
      </c>
      <c r="B8980" s="39" t="s">
        <v>5153</v>
      </c>
      <c r="C8980" s="39" t="s">
        <v>5154</v>
      </c>
      <c r="D8980" s="40" t="s">
        <v>111</v>
      </c>
      <c r="E8980" s="41">
        <v>1</v>
      </c>
      <c r="F8980" s="42"/>
      <c r="G8980" s="43">
        <v>693.44</v>
      </c>
      <c r="H8980" s="44">
        <f>IF(ISNUMBER(F8980),(E8980*(1+(F8980/100))*G8980),G8980*E8980)</f>
        <v>693.44</v>
      </c>
      <c r="I8980" s="45" t="str">
        <f>IF(OR(A8980="PM",A8980="PZ",A8980="PP"),H8980,"")</f>
        <v/>
      </c>
      <c r="J8980" s="45" t="str">
        <f>IF(A8980="S",H8980,"")</f>
        <v/>
      </c>
      <c r="K8980" s="35"/>
      <c r="L8980" s="45" t="str">
        <f>IF(A8980="M06",H8980,"")</f>
        <v/>
      </c>
      <c r="M8980" s="45">
        <f>IF(OR(A8980="M02",A8980="M25",A8980="M01s"),H8980,"")</f>
        <v>693.44</v>
      </c>
      <c r="N8980" s="46" t="e">
        <f>IF(A8980="ZMP",E8980*(1+(F8980/100)),#REF!)</f>
        <v>#REF!</v>
      </c>
      <c r="O8980" s="45" t="str">
        <f>IF(A8980="M01e",H8980,"")</f>
        <v/>
      </c>
    </row>
    <row r="8981" spans="1:15" ht="12.75" outlineLevel="2" x14ac:dyDescent="0.2">
      <c r="A8981" s="47"/>
      <c r="B8981" s="48"/>
      <c r="C8981" s="48"/>
      <c r="D8981" s="49"/>
      <c r="E8981" s="50"/>
      <c r="F8981" s="51"/>
      <c r="G8981" s="52"/>
      <c r="H8981" s="53"/>
      <c r="I8981" s="54"/>
      <c r="J8981" s="54"/>
      <c r="K8981" s="35"/>
      <c r="L8981" s="54"/>
      <c r="M8981" s="54"/>
      <c r="N8981" s="54"/>
      <c r="O8981" s="54"/>
    </row>
    <row r="8982" spans="1:15" ht="12.75" x14ac:dyDescent="0.2">
      <c r="A8982" s="27" t="s">
        <v>198</v>
      </c>
      <c r="B8982" s="28" t="s">
        <v>5155</v>
      </c>
      <c r="C8982" s="29" t="s">
        <v>5156</v>
      </c>
      <c r="D8982" s="30" t="s">
        <v>253</v>
      </c>
      <c r="E8982" s="31">
        <v>1</v>
      </c>
      <c r="F8982" s="32"/>
      <c r="G8982" s="33">
        <v>1337.5</v>
      </c>
      <c r="H8982" s="34">
        <f>G8982</f>
        <v>1337.5</v>
      </c>
      <c r="I8982" s="35">
        <f>SUM(I8983:I8984)</f>
        <v>0</v>
      </c>
      <c r="J8982" s="35">
        <f>SUM(J8983:J8984)</f>
        <v>0</v>
      </c>
      <c r="K8982" s="35">
        <f t="shared" si="2390"/>
        <v>0</v>
      </c>
      <c r="L8982" s="35">
        <f>SUM(L8983:L8984)</f>
        <v>0</v>
      </c>
      <c r="M8982" s="35">
        <f>SUM(M8983:M8984)</f>
        <v>1337.5</v>
      </c>
      <c r="N8982" s="35"/>
      <c r="O8982" s="35">
        <f>SUM(O8983:O8984)</f>
        <v>0</v>
      </c>
    </row>
    <row r="8983" spans="1:15" ht="12.75" outlineLevel="1" collapsed="1" x14ac:dyDescent="0.2">
      <c r="A8983" s="38" t="s">
        <v>316</v>
      </c>
      <c r="B8983" s="39" t="s">
        <v>5157</v>
      </c>
      <c r="C8983" s="39" t="s">
        <v>5158</v>
      </c>
      <c r="D8983" s="40" t="s">
        <v>111</v>
      </c>
      <c r="E8983" s="41">
        <v>1</v>
      </c>
      <c r="F8983" s="42"/>
      <c r="G8983" s="43">
        <v>1337.5</v>
      </c>
      <c r="H8983" s="44">
        <f>IF(ISNUMBER(F8983),(E8983*(1+(F8983/100))*G8983),G8983*E8983)</f>
        <v>1337.5</v>
      </c>
      <c r="I8983" s="45" t="str">
        <f>IF(OR(A8983="PM",A8983="PZ",A8983="PP"),H8983,"")</f>
        <v/>
      </c>
      <c r="J8983" s="45" t="str">
        <f>IF(A8983="S",H8983,"")</f>
        <v/>
      </c>
      <c r="K8983" s="35"/>
      <c r="L8983" s="45" t="str">
        <f>IF(A8983="M06",H8983,"")</f>
        <v/>
      </c>
      <c r="M8983" s="45">
        <f>IF(OR(A8983="M02",A8983="M25",A8983="M01s"),H8983,"")</f>
        <v>1337.5</v>
      </c>
      <c r="N8983" s="46" t="e">
        <f>IF(A8983="ZMP",E8983*(1+(F8983/100)),#REF!)</f>
        <v>#REF!</v>
      </c>
      <c r="O8983" s="45" t="str">
        <f>IF(A8983="M01e",H8983,"")</f>
        <v/>
      </c>
    </row>
    <row r="8984" spans="1:15" ht="12.75" outlineLevel="2" x14ac:dyDescent="0.2">
      <c r="A8984" s="47"/>
      <c r="B8984" s="48"/>
      <c r="C8984" s="48"/>
      <c r="D8984" s="49"/>
      <c r="E8984" s="50"/>
      <c r="F8984" s="51"/>
      <c r="G8984" s="52"/>
      <c r="H8984" s="53"/>
      <c r="I8984" s="54"/>
      <c r="J8984" s="54"/>
      <c r="K8984" s="35"/>
      <c r="L8984" s="54"/>
      <c r="M8984" s="54"/>
      <c r="N8984" s="54"/>
      <c r="O8984" s="54"/>
    </row>
    <row r="8985" spans="1:15" ht="12.75" x14ac:dyDescent="0.2">
      <c r="A8985" s="27" t="s">
        <v>198</v>
      </c>
      <c r="B8985" s="28" t="s">
        <v>5159</v>
      </c>
      <c r="C8985" s="29" t="s">
        <v>5160</v>
      </c>
      <c r="D8985" s="30" t="s">
        <v>253</v>
      </c>
      <c r="E8985" s="31">
        <v>1</v>
      </c>
      <c r="F8985" s="32"/>
      <c r="G8985" s="33">
        <v>691.29</v>
      </c>
      <c r="H8985" s="34">
        <f>G8985</f>
        <v>691.29</v>
      </c>
      <c r="I8985" s="35">
        <f>SUM(I8986:I8987)</f>
        <v>0</v>
      </c>
      <c r="J8985" s="35">
        <f>SUM(J8986:J8987)</f>
        <v>0</v>
      </c>
      <c r="K8985" s="35">
        <f t="shared" si="2390"/>
        <v>0</v>
      </c>
      <c r="L8985" s="35">
        <f>SUM(L8986:L8987)</f>
        <v>0</v>
      </c>
      <c r="M8985" s="35">
        <f>SUM(M8986:M8987)</f>
        <v>691.29</v>
      </c>
      <c r="N8985" s="35"/>
      <c r="O8985" s="35">
        <f>SUM(O8986:O8987)</f>
        <v>0</v>
      </c>
    </row>
    <row r="8986" spans="1:15" ht="12.75" outlineLevel="1" collapsed="1" x14ac:dyDescent="0.2">
      <c r="A8986" s="38" t="s">
        <v>316</v>
      </c>
      <c r="B8986" s="39" t="s">
        <v>5161</v>
      </c>
      <c r="C8986" s="39" t="s">
        <v>5162</v>
      </c>
      <c r="D8986" s="40" t="s">
        <v>111</v>
      </c>
      <c r="E8986" s="41">
        <v>1</v>
      </c>
      <c r="F8986" s="42"/>
      <c r="G8986" s="43">
        <v>691.29</v>
      </c>
      <c r="H8986" s="44">
        <f>IF(ISNUMBER(F8986),(E8986*(1+(F8986/100))*G8986),G8986*E8986)</f>
        <v>691.29</v>
      </c>
      <c r="I8986" s="45" t="str">
        <f>IF(OR(A8986="PM",A8986="PZ",A8986="PP"),H8986,"")</f>
        <v/>
      </c>
      <c r="J8986" s="45" t="str">
        <f>IF(A8986="S",H8986,"")</f>
        <v/>
      </c>
      <c r="K8986" s="35"/>
      <c r="L8986" s="45" t="str">
        <f>IF(A8986="M06",H8986,"")</f>
        <v/>
      </c>
      <c r="M8986" s="45">
        <f>IF(OR(A8986="M02",A8986="M25",A8986="M01s"),H8986,"")</f>
        <v>691.29</v>
      </c>
      <c r="N8986" s="46" t="e">
        <f>IF(A8986="ZMP",E8986*(1+(F8986/100)),#REF!)</f>
        <v>#REF!</v>
      </c>
      <c r="O8986" s="45" t="str">
        <f>IF(A8986="M01e",H8986,"")</f>
        <v/>
      </c>
    </row>
    <row r="8987" spans="1:15" ht="12.75" outlineLevel="2" x14ac:dyDescent="0.2">
      <c r="A8987" s="47"/>
      <c r="B8987" s="48"/>
      <c r="C8987" s="48"/>
      <c r="D8987" s="49"/>
      <c r="E8987" s="50"/>
      <c r="F8987" s="51"/>
      <c r="G8987" s="52"/>
      <c r="H8987" s="53"/>
      <c r="I8987" s="54"/>
      <c r="J8987" s="54"/>
      <c r="K8987" s="35"/>
      <c r="L8987" s="54"/>
      <c r="M8987" s="54"/>
      <c r="N8987" s="54"/>
      <c r="O8987" s="54"/>
    </row>
    <row r="8988" spans="1:15" ht="12.75" x14ac:dyDescent="0.2">
      <c r="A8988" s="27" t="s">
        <v>198</v>
      </c>
      <c r="B8988" s="28" t="s">
        <v>5163</v>
      </c>
      <c r="C8988" s="29" t="s">
        <v>5164</v>
      </c>
      <c r="D8988" s="30" t="s">
        <v>253</v>
      </c>
      <c r="E8988" s="31">
        <v>1</v>
      </c>
      <c r="F8988" s="32"/>
      <c r="G8988" s="33">
        <v>827.5</v>
      </c>
      <c r="H8988" s="34">
        <f>G8988</f>
        <v>827.5</v>
      </c>
      <c r="I8988" s="35">
        <f>SUM(I8989:I8990)</f>
        <v>0</v>
      </c>
      <c r="J8988" s="35">
        <f>SUM(J8989:J8990)</f>
        <v>0</v>
      </c>
      <c r="K8988" s="35">
        <f t="shared" si="2390"/>
        <v>0</v>
      </c>
      <c r="L8988" s="35">
        <f>SUM(L8989:L8990)</f>
        <v>0</v>
      </c>
      <c r="M8988" s="35">
        <f>SUM(M8989:M8990)</f>
        <v>827.5</v>
      </c>
      <c r="N8988" s="35"/>
      <c r="O8988" s="35">
        <f>SUM(O8989:O8990)</f>
        <v>0</v>
      </c>
    </row>
    <row r="8989" spans="1:15" ht="12.75" outlineLevel="1" collapsed="1" x14ac:dyDescent="0.2">
      <c r="A8989" s="38" t="s">
        <v>316</v>
      </c>
      <c r="B8989" s="39" t="s">
        <v>5165</v>
      </c>
      <c r="C8989" s="39" t="s">
        <v>5166</v>
      </c>
      <c r="D8989" s="40" t="s">
        <v>111</v>
      </c>
      <c r="E8989" s="41">
        <v>1</v>
      </c>
      <c r="F8989" s="42"/>
      <c r="G8989" s="43">
        <v>827.5</v>
      </c>
      <c r="H8989" s="44">
        <f>IF(ISNUMBER(F8989),(E8989*(1+(F8989/100))*G8989),G8989*E8989)</f>
        <v>827.5</v>
      </c>
      <c r="I8989" s="45" t="str">
        <f>IF(OR(A8989="PM",A8989="PZ",A8989="PP"),H8989,"")</f>
        <v/>
      </c>
      <c r="J8989" s="45" t="str">
        <f>IF(A8989="S",H8989,"")</f>
        <v/>
      </c>
      <c r="K8989" s="35"/>
      <c r="L8989" s="45" t="str">
        <f>IF(A8989="M06",H8989,"")</f>
        <v/>
      </c>
      <c r="M8989" s="45">
        <f>IF(OR(A8989="M02",A8989="M25",A8989="M01s"),H8989,"")</f>
        <v>827.5</v>
      </c>
      <c r="N8989" s="46" t="e">
        <f>IF(A8989="ZMP",E8989*(1+(F8989/100)),#REF!)</f>
        <v>#REF!</v>
      </c>
      <c r="O8989" s="45" t="str">
        <f>IF(A8989="M01e",H8989,"")</f>
        <v/>
      </c>
    </row>
    <row r="8990" spans="1:15" ht="12.75" outlineLevel="2" x14ac:dyDescent="0.2">
      <c r="A8990" s="47"/>
      <c r="B8990" s="48"/>
      <c r="C8990" s="48"/>
      <c r="D8990" s="49"/>
      <c r="E8990" s="50"/>
      <c r="F8990" s="51"/>
      <c r="G8990" s="52"/>
      <c r="H8990" s="53"/>
      <c r="I8990" s="54"/>
      <c r="J8990" s="54"/>
      <c r="K8990" s="35"/>
      <c r="L8990" s="54"/>
      <c r="M8990" s="54"/>
      <c r="N8990" s="54"/>
      <c r="O8990" s="54"/>
    </row>
    <row r="8991" spans="1:15" ht="12.75" x14ac:dyDescent="0.2">
      <c r="A8991" s="27" t="s">
        <v>198</v>
      </c>
      <c r="B8991" s="28" t="s">
        <v>5167</v>
      </c>
      <c r="C8991" s="29" t="s">
        <v>5168</v>
      </c>
      <c r="D8991" s="30" t="s">
        <v>253</v>
      </c>
      <c r="E8991" s="31">
        <v>1</v>
      </c>
      <c r="F8991" s="32"/>
      <c r="G8991" s="33">
        <v>1251.95</v>
      </c>
      <c r="H8991" s="34">
        <f>G8991</f>
        <v>1251.95</v>
      </c>
      <c r="I8991" s="35">
        <f>SUM(I8992:I8993)</f>
        <v>0</v>
      </c>
      <c r="J8991" s="35">
        <f>SUM(J8992:J8993)</f>
        <v>0</v>
      </c>
      <c r="K8991" s="35">
        <f t="shared" si="2390"/>
        <v>0</v>
      </c>
      <c r="L8991" s="35">
        <f>SUM(L8992:L8993)</f>
        <v>0</v>
      </c>
      <c r="M8991" s="35">
        <f>SUM(M8992:M8993)</f>
        <v>1251.95</v>
      </c>
      <c r="N8991" s="35"/>
      <c r="O8991" s="35">
        <f>SUM(O8992:O8993)</f>
        <v>0</v>
      </c>
    </row>
    <row r="8992" spans="1:15" ht="12.75" outlineLevel="1" collapsed="1" x14ac:dyDescent="0.2">
      <c r="A8992" s="38" t="s">
        <v>316</v>
      </c>
      <c r="B8992" s="39" t="s">
        <v>5169</v>
      </c>
      <c r="C8992" s="39" t="s">
        <v>5170</v>
      </c>
      <c r="D8992" s="40" t="s">
        <v>111</v>
      </c>
      <c r="E8992" s="41">
        <v>1</v>
      </c>
      <c r="F8992" s="42"/>
      <c r="G8992" s="43">
        <v>1251.95</v>
      </c>
      <c r="H8992" s="44">
        <f>IF(ISNUMBER(F8992),(E8992*(1+(F8992/100))*G8992),G8992*E8992)</f>
        <v>1251.95</v>
      </c>
      <c r="I8992" s="45" t="str">
        <f>IF(OR(A8992="PM",A8992="PZ",A8992="PP"),H8992,"")</f>
        <v/>
      </c>
      <c r="J8992" s="45" t="str">
        <f>IF(A8992="S",H8992,"")</f>
        <v/>
      </c>
      <c r="K8992" s="35"/>
      <c r="L8992" s="45" t="str">
        <f>IF(A8992="M06",H8992,"")</f>
        <v/>
      </c>
      <c r="M8992" s="45">
        <f>IF(OR(A8992="M02",A8992="M25",A8992="M01s"),H8992,"")</f>
        <v>1251.95</v>
      </c>
      <c r="N8992" s="46" t="e">
        <f>IF(A8992="ZMP",E8992*(1+(F8992/100)),#REF!)</f>
        <v>#REF!</v>
      </c>
      <c r="O8992" s="45" t="str">
        <f>IF(A8992="M01e",H8992,"")</f>
        <v/>
      </c>
    </row>
    <row r="8993" spans="1:15" ht="12.75" outlineLevel="2" x14ac:dyDescent="0.2">
      <c r="A8993" s="47"/>
      <c r="B8993" s="48"/>
      <c r="C8993" s="48"/>
      <c r="D8993" s="49"/>
      <c r="E8993" s="50"/>
      <c r="F8993" s="51"/>
      <c r="G8993" s="52"/>
      <c r="H8993" s="53"/>
      <c r="I8993" s="54"/>
      <c r="J8993" s="54"/>
      <c r="K8993" s="35"/>
      <c r="L8993" s="54"/>
      <c r="M8993" s="54"/>
      <c r="N8993" s="54"/>
      <c r="O8993" s="54"/>
    </row>
    <row r="8994" spans="1:15" ht="12.75" x14ac:dyDescent="0.2">
      <c r="A8994" s="27" t="s">
        <v>198</v>
      </c>
      <c r="B8994" s="28" t="s">
        <v>5171</v>
      </c>
      <c r="C8994" s="29" t="s">
        <v>5172</v>
      </c>
      <c r="D8994" s="30" t="s">
        <v>253</v>
      </c>
      <c r="E8994" s="31">
        <v>1</v>
      </c>
      <c r="F8994" s="32"/>
      <c r="G8994" s="33">
        <v>1356.88</v>
      </c>
      <c r="H8994" s="34">
        <f>G8994</f>
        <v>1356.88</v>
      </c>
      <c r="I8994" s="35">
        <f>SUM(I8995:I8996)</f>
        <v>0</v>
      </c>
      <c r="J8994" s="35">
        <f>SUM(J8995:J8996)</f>
        <v>0</v>
      </c>
      <c r="K8994" s="35">
        <f t="shared" si="2390"/>
        <v>0</v>
      </c>
      <c r="L8994" s="35">
        <f>SUM(L8995:L8996)</f>
        <v>0</v>
      </c>
      <c r="M8994" s="35">
        <f>SUM(M8995:M8996)</f>
        <v>1356.88</v>
      </c>
      <c r="N8994" s="35"/>
      <c r="O8994" s="35">
        <f>SUM(O8995:O8996)</f>
        <v>0</v>
      </c>
    </row>
    <row r="8995" spans="1:15" ht="12.75" outlineLevel="1" collapsed="1" x14ac:dyDescent="0.2">
      <c r="A8995" s="38" t="s">
        <v>316</v>
      </c>
      <c r="B8995" s="39" t="s">
        <v>5173</v>
      </c>
      <c r="C8995" s="39" t="s">
        <v>5174</v>
      </c>
      <c r="D8995" s="40" t="s">
        <v>111</v>
      </c>
      <c r="E8995" s="41">
        <v>1</v>
      </c>
      <c r="F8995" s="42"/>
      <c r="G8995" s="43">
        <v>1356.88</v>
      </c>
      <c r="H8995" s="44">
        <f>IF(ISNUMBER(F8995),(E8995*(1+(F8995/100))*G8995),G8995*E8995)</f>
        <v>1356.88</v>
      </c>
      <c r="I8995" s="45" t="str">
        <f>IF(OR(A8995="PM",A8995="PZ",A8995="PP"),H8995,"")</f>
        <v/>
      </c>
      <c r="J8995" s="45" t="str">
        <f>IF(A8995="S",H8995,"")</f>
        <v/>
      </c>
      <c r="K8995" s="35"/>
      <c r="L8995" s="45" t="str">
        <f>IF(A8995="M06",H8995,"")</f>
        <v/>
      </c>
      <c r="M8995" s="45">
        <f>IF(OR(A8995="M02",A8995="M25",A8995="M01s"),H8995,"")</f>
        <v>1356.88</v>
      </c>
      <c r="N8995" s="46" t="e">
        <f>IF(A8995="ZMP",E8995*(1+(F8995/100)),#REF!)</f>
        <v>#REF!</v>
      </c>
      <c r="O8995" s="45" t="str">
        <f>IF(A8995="M01e",H8995,"")</f>
        <v/>
      </c>
    </row>
    <row r="8996" spans="1:15" ht="12.75" outlineLevel="2" x14ac:dyDescent="0.2">
      <c r="A8996" s="47"/>
      <c r="B8996" s="48"/>
      <c r="C8996" s="48"/>
      <c r="D8996" s="49"/>
      <c r="E8996" s="50"/>
      <c r="F8996" s="51"/>
      <c r="G8996" s="52"/>
      <c r="H8996" s="53"/>
      <c r="I8996" s="54"/>
      <c r="J8996" s="54"/>
      <c r="K8996" s="35"/>
      <c r="L8996" s="54"/>
      <c r="M8996" s="54"/>
      <c r="N8996" s="54"/>
      <c r="O8996" s="54"/>
    </row>
    <row r="8997" spans="1:15" ht="12.75" x14ac:dyDescent="0.2">
      <c r="A8997" s="27" t="s">
        <v>198</v>
      </c>
      <c r="B8997" s="28" t="s">
        <v>5175</v>
      </c>
      <c r="C8997" s="29" t="s">
        <v>5176</v>
      </c>
      <c r="D8997" s="30" t="s">
        <v>253</v>
      </c>
      <c r="E8997" s="31">
        <v>1</v>
      </c>
      <c r="F8997" s="32"/>
      <c r="G8997" s="33">
        <v>1209.9000000000001</v>
      </c>
      <c r="H8997" s="34">
        <f>G8997</f>
        <v>1209.9000000000001</v>
      </c>
      <c r="I8997" s="35">
        <f>SUM(I8998:I8999)</f>
        <v>0</v>
      </c>
      <c r="J8997" s="35">
        <f>SUM(J8998:J8999)</f>
        <v>0</v>
      </c>
      <c r="K8997" s="35">
        <f t="shared" si="2390"/>
        <v>0</v>
      </c>
      <c r="L8997" s="35">
        <f>SUM(L8998:L8999)</f>
        <v>0</v>
      </c>
      <c r="M8997" s="35">
        <f>SUM(M8998:M8999)</f>
        <v>1209.9000000000001</v>
      </c>
      <c r="N8997" s="35"/>
      <c r="O8997" s="35">
        <f>SUM(O8998:O8999)</f>
        <v>0</v>
      </c>
    </row>
    <row r="8998" spans="1:15" ht="12.75" outlineLevel="1" collapsed="1" x14ac:dyDescent="0.2">
      <c r="A8998" s="38" t="s">
        <v>316</v>
      </c>
      <c r="B8998" s="39" t="s">
        <v>5177</v>
      </c>
      <c r="C8998" s="39" t="s">
        <v>5178</v>
      </c>
      <c r="D8998" s="40" t="s">
        <v>111</v>
      </c>
      <c r="E8998" s="41">
        <v>1</v>
      </c>
      <c r="F8998" s="42"/>
      <c r="G8998" s="43">
        <v>1209.9000000000001</v>
      </c>
      <c r="H8998" s="44">
        <f>IF(ISNUMBER(F8998),(E8998*(1+(F8998/100))*G8998),G8998*E8998)</f>
        <v>1209.9000000000001</v>
      </c>
      <c r="I8998" s="45" t="str">
        <f>IF(OR(A8998="PM",A8998="PZ",A8998="PP"),H8998,"")</f>
        <v/>
      </c>
      <c r="J8998" s="45" t="str">
        <f>IF(A8998="S",H8998,"")</f>
        <v/>
      </c>
      <c r="K8998" s="35"/>
      <c r="L8998" s="45" t="str">
        <f>IF(A8998="M06",H8998,"")</f>
        <v/>
      </c>
      <c r="M8998" s="45">
        <f>IF(OR(A8998="M02",A8998="M25",A8998="M01s"),H8998,"")</f>
        <v>1209.9000000000001</v>
      </c>
      <c r="N8998" s="46" t="e">
        <f>IF(A8998="ZMP",E8998*(1+(F8998/100)),#REF!)</f>
        <v>#REF!</v>
      </c>
      <c r="O8998" s="45" t="str">
        <f>IF(A8998="M01e",H8998,"")</f>
        <v/>
      </c>
    </row>
    <row r="8999" spans="1:15" ht="12.75" outlineLevel="2" x14ac:dyDescent="0.2">
      <c r="A8999" s="47"/>
      <c r="B8999" s="48"/>
      <c r="C8999" s="48"/>
      <c r="D8999" s="49"/>
      <c r="E8999" s="50"/>
      <c r="F8999" s="51"/>
      <c r="G8999" s="52"/>
      <c r="H8999" s="53"/>
      <c r="I8999" s="54"/>
      <c r="J8999" s="54"/>
      <c r="K8999" s="35"/>
      <c r="L8999" s="54"/>
      <c r="M8999" s="54"/>
      <c r="N8999" s="54"/>
      <c r="O8999" s="54"/>
    </row>
    <row r="9000" spans="1:15" ht="12.75" x14ac:dyDescent="0.2">
      <c r="A9000" s="27" t="s">
        <v>198</v>
      </c>
      <c r="B9000" s="28" t="s">
        <v>5179</v>
      </c>
      <c r="C9000" s="29" t="s">
        <v>5180</v>
      </c>
      <c r="D9000" s="30" t="s">
        <v>253</v>
      </c>
      <c r="E9000" s="31">
        <v>1</v>
      </c>
      <c r="F9000" s="32"/>
      <c r="G9000" s="33">
        <v>1007.01</v>
      </c>
      <c r="H9000" s="34">
        <f>G9000</f>
        <v>1007.01</v>
      </c>
      <c r="I9000" s="35">
        <f>SUM(I9001:I9002)</f>
        <v>0</v>
      </c>
      <c r="J9000" s="35">
        <f>SUM(J9001:J9002)</f>
        <v>0</v>
      </c>
      <c r="K9000" s="35">
        <f t="shared" si="2390"/>
        <v>0</v>
      </c>
      <c r="L9000" s="35">
        <f>SUM(L9001:L9002)</f>
        <v>0</v>
      </c>
      <c r="M9000" s="35">
        <f>SUM(M9001:M9002)</f>
        <v>1007.01</v>
      </c>
      <c r="N9000" s="35"/>
      <c r="O9000" s="35">
        <f>SUM(O9001:O9002)</f>
        <v>0</v>
      </c>
    </row>
    <row r="9001" spans="1:15" ht="12.75" outlineLevel="1" collapsed="1" x14ac:dyDescent="0.2">
      <c r="A9001" s="38" t="s">
        <v>316</v>
      </c>
      <c r="B9001" s="39" t="s">
        <v>5181</v>
      </c>
      <c r="C9001" s="39" t="s">
        <v>5182</v>
      </c>
      <c r="D9001" s="40" t="s">
        <v>111</v>
      </c>
      <c r="E9001" s="41">
        <v>1</v>
      </c>
      <c r="F9001" s="42"/>
      <c r="G9001" s="43">
        <v>1007.01</v>
      </c>
      <c r="H9001" s="44">
        <f>IF(ISNUMBER(F9001),(E9001*(1+(F9001/100))*G9001),G9001*E9001)</f>
        <v>1007.01</v>
      </c>
      <c r="I9001" s="45" t="str">
        <f>IF(OR(A9001="PM",A9001="PZ",A9001="PP"),H9001,"")</f>
        <v/>
      </c>
      <c r="J9001" s="45" t="str">
        <f>IF(A9001="S",H9001,"")</f>
        <v/>
      </c>
      <c r="K9001" s="35"/>
      <c r="L9001" s="45" t="str">
        <f>IF(A9001="M06",H9001,"")</f>
        <v/>
      </c>
      <c r="M9001" s="45">
        <f>IF(OR(A9001="M02",A9001="M25",A9001="M01s"),H9001,"")</f>
        <v>1007.01</v>
      </c>
      <c r="N9001" s="46" t="e">
        <f>IF(A9001="ZMP",E9001*(1+(F9001/100)),#REF!)</f>
        <v>#REF!</v>
      </c>
      <c r="O9001" s="45" t="str">
        <f>IF(A9001="M01e",H9001,"")</f>
        <v/>
      </c>
    </row>
    <row r="9002" spans="1:15" ht="12.75" outlineLevel="2" x14ac:dyDescent="0.2">
      <c r="A9002" s="47"/>
      <c r="B9002" s="48"/>
      <c r="C9002" s="48"/>
      <c r="D9002" s="49"/>
      <c r="E9002" s="50"/>
      <c r="F9002" s="51"/>
      <c r="G9002" s="52"/>
      <c r="H9002" s="53"/>
      <c r="I9002" s="54"/>
      <c r="J9002" s="54"/>
      <c r="K9002" s="35"/>
      <c r="L9002" s="54"/>
      <c r="M9002" s="54"/>
      <c r="N9002" s="54"/>
      <c r="O9002" s="54"/>
    </row>
    <row r="9003" spans="1:15" ht="12.75" x14ac:dyDescent="0.2">
      <c r="A9003" s="27" t="s">
        <v>198</v>
      </c>
      <c r="B9003" s="28" t="s">
        <v>5183</v>
      </c>
      <c r="C9003" s="29" t="s">
        <v>5184</v>
      </c>
      <c r="D9003" s="30" t="s">
        <v>253</v>
      </c>
      <c r="E9003" s="31">
        <v>1</v>
      </c>
      <c r="F9003" s="32"/>
      <c r="G9003" s="33">
        <v>1118.8600000000001</v>
      </c>
      <c r="H9003" s="34">
        <f>G9003</f>
        <v>1118.8600000000001</v>
      </c>
      <c r="I9003" s="35">
        <f>SUM(I9004:I9005)</f>
        <v>0</v>
      </c>
      <c r="J9003" s="35">
        <f>SUM(J9004:J9005)</f>
        <v>0</v>
      </c>
      <c r="K9003" s="35">
        <f t="shared" si="2390"/>
        <v>0</v>
      </c>
      <c r="L9003" s="35">
        <f>SUM(L9004:L9005)</f>
        <v>0</v>
      </c>
      <c r="M9003" s="35">
        <f>SUM(M9004:M9005)</f>
        <v>1118.8600000000001</v>
      </c>
      <c r="N9003" s="35"/>
      <c r="O9003" s="35">
        <f>SUM(O9004:O9005)</f>
        <v>0</v>
      </c>
    </row>
    <row r="9004" spans="1:15" ht="12.75" outlineLevel="1" collapsed="1" x14ac:dyDescent="0.2">
      <c r="A9004" s="38" t="s">
        <v>316</v>
      </c>
      <c r="B9004" s="39" t="s">
        <v>5185</v>
      </c>
      <c r="C9004" s="39" t="s">
        <v>5186</v>
      </c>
      <c r="D9004" s="40" t="s">
        <v>111</v>
      </c>
      <c r="E9004" s="41">
        <v>1</v>
      </c>
      <c r="F9004" s="42"/>
      <c r="G9004" s="43">
        <v>1118.8600000000001</v>
      </c>
      <c r="H9004" s="44">
        <f>IF(ISNUMBER(F9004),(E9004*(1+(F9004/100))*G9004),G9004*E9004)</f>
        <v>1118.8600000000001</v>
      </c>
      <c r="I9004" s="45" t="str">
        <f>IF(OR(A9004="PM",A9004="PZ",A9004="PP"),H9004,"")</f>
        <v/>
      </c>
      <c r="J9004" s="45" t="str">
        <f>IF(A9004="S",H9004,"")</f>
        <v/>
      </c>
      <c r="K9004" s="35"/>
      <c r="L9004" s="45" t="str">
        <f>IF(A9004="M06",H9004,"")</f>
        <v/>
      </c>
      <c r="M9004" s="45">
        <f>IF(OR(A9004="M02",A9004="M25",A9004="M01s"),H9004,"")</f>
        <v>1118.8600000000001</v>
      </c>
      <c r="N9004" s="46" t="e">
        <f>IF(A9004="ZMP",E9004*(1+(F9004/100)),#REF!)</f>
        <v>#REF!</v>
      </c>
      <c r="O9004" s="45" t="str">
        <f>IF(A9004="M01e",H9004,"")</f>
        <v/>
      </c>
    </row>
    <row r="9005" spans="1:15" ht="12.75" outlineLevel="2" x14ac:dyDescent="0.2">
      <c r="A9005" s="47"/>
      <c r="B9005" s="48"/>
      <c r="C9005" s="48"/>
      <c r="D9005" s="49"/>
      <c r="E9005" s="50"/>
      <c r="F9005" s="51"/>
      <c r="G9005" s="52"/>
      <c r="H9005" s="53"/>
      <c r="I9005" s="54"/>
      <c r="J9005" s="54"/>
      <c r="K9005" s="35"/>
      <c r="L9005" s="54"/>
      <c r="M9005" s="54"/>
      <c r="N9005" s="54"/>
      <c r="O9005" s="54"/>
    </row>
    <row r="9006" spans="1:15" ht="12.75" x14ac:dyDescent="0.2">
      <c r="A9006" s="27" t="s">
        <v>198</v>
      </c>
      <c r="B9006" s="28" t="s">
        <v>5187</v>
      </c>
      <c r="C9006" s="29" t="s">
        <v>5188</v>
      </c>
      <c r="D9006" s="30" t="s">
        <v>253</v>
      </c>
      <c r="E9006" s="31">
        <v>1</v>
      </c>
      <c r="F9006" s="32"/>
      <c r="G9006" s="33">
        <v>1139.17</v>
      </c>
      <c r="H9006" s="34">
        <f>G9006</f>
        <v>1139.17</v>
      </c>
      <c r="I9006" s="35">
        <f>SUM(I9007:I9008)</f>
        <v>0</v>
      </c>
      <c r="J9006" s="35">
        <f>SUM(J9007:J9008)</f>
        <v>0</v>
      </c>
      <c r="K9006" s="35">
        <f t="shared" si="2390"/>
        <v>0</v>
      </c>
      <c r="L9006" s="35">
        <f>SUM(L9007:L9008)</f>
        <v>0</v>
      </c>
      <c r="M9006" s="35">
        <f>SUM(M9007:M9008)</f>
        <v>1139.17</v>
      </c>
      <c r="N9006" s="35"/>
      <c r="O9006" s="35">
        <f>SUM(O9007:O9008)</f>
        <v>0</v>
      </c>
    </row>
    <row r="9007" spans="1:15" ht="12.75" outlineLevel="1" collapsed="1" x14ac:dyDescent="0.2">
      <c r="A9007" s="38" t="s">
        <v>316</v>
      </c>
      <c r="B9007" s="39" t="s">
        <v>5189</v>
      </c>
      <c r="C9007" s="39" t="s">
        <v>5190</v>
      </c>
      <c r="D9007" s="40" t="s">
        <v>111</v>
      </c>
      <c r="E9007" s="41">
        <v>1</v>
      </c>
      <c r="F9007" s="42"/>
      <c r="G9007" s="43">
        <v>1139.17</v>
      </c>
      <c r="H9007" s="44">
        <f>IF(ISNUMBER(F9007),(E9007*(1+(F9007/100))*G9007),G9007*E9007)</f>
        <v>1139.17</v>
      </c>
      <c r="I9007" s="45" t="str">
        <f>IF(OR(A9007="PM",A9007="PZ",A9007="PP"),H9007,"")</f>
        <v/>
      </c>
      <c r="J9007" s="45" t="str">
        <f>IF(A9007="S",H9007,"")</f>
        <v/>
      </c>
      <c r="K9007" s="35"/>
      <c r="L9007" s="45" t="str">
        <f>IF(A9007="M06",H9007,"")</f>
        <v/>
      </c>
      <c r="M9007" s="45">
        <f>IF(OR(A9007="M02",A9007="M25",A9007="M01s"),H9007,"")</f>
        <v>1139.17</v>
      </c>
      <c r="N9007" s="46" t="e">
        <f>IF(A9007="ZMP",E9007*(1+(F9007/100)),#REF!)</f>
        <v>#REF!</v>
      </c>
      <c r="O9007" s="45" t="str">
        <f>IF(A9007="M01e",H9007,"")</f>
        <v/>
      </c>
    </row>
    <row r="9008" spans="1:15" ht="12.75" outlineLevel="2" x14ac:dyDescent="0.2">
      <c r="A9008" s="47"/>
      <c r="B9008" s="48"/>
      <c r="C9008" s="48"/>
      <c r="D9008" s="49"/>
      <c r="E9008" s="50"/>
      <c r="F9008" s="51"/>
      <c r="G9008" s="52"/>
      <c r="H9008" s="53"/>
      <c r="I9008" s="54"/>
      <c r="J9008" s="54"/>
      <c r="K9008" s="35"/>
      <c r="L9008" s="54"/>
      <c r="M9008" s="54"/>
      <c r="N9008" s="54"/>
      <c r="O9008" s="54"/>
    </row>
    <row r="9009" spans="1:15" ht="12.75" x14ac:dyDescent="0.2">
      <c r="A9009" s="27" t="s">
        <v>198</v>
      </c>
      <c r="B9009" s="28" t="s">
        <v>5191</v>
      </c>
      <c r="C9009" s="29" t="s">
        <v>5192</v>
      </c>
      <c r="D9009" s="30" t="s">
        <v>253</v>
      </c>
      <c r="E9009" s="31">
        <v>1</v>
      </c>
      <c r="F9009" s="32"/>
      <c r="G9009" s="33">
        <v>804.06</v>
      </c>
      <c r="H9009" s="34">
        <f>G9009</f>
        <v>804.06</v>
      </c>
      <c r="I9009" s="35">
        <f>SUM(I9010:I9011)</f>
        <v>0</v>
      </c>
      <c r="J9009" s="35">
        <f>SUM(J9010:J9011)</f>
        <v>0</v>
      </c>
      <c r="K9009" s="35">
        <f t="shared" si="2390"/>
        <v>0</v>
      </c>
      <c r="L9009" s="35">
        <f>SUM(L9010:L9011)</f>
        <v>0</v>
      </c>
      <c r="M9009" s="35">
        <f>SUM(M9010:M9011)</f>
        <v>804.06</v>
      </c>
      <c r="N9009" s="35"/>
      <c r="O9009" s="35">
        <f>SUM(O9010:O9011)</f>
        <v>0</v>
      </c>
    </row>
    <row r="9010" spans="1:15" ht="12.75" outlineLevel="1" collapsed="1" x14ac:dyDescent="0.2">
      <c r="A9010" s="38" t="s">
        <v>316</v>
      </c>
      <c r="B9010" s="39" t="s">
        <v>5193</v>
      </c>
      <c r="C9010" s="39" t="s">
        <v>5194</v>
      </c>
      <c r="D9010" s="40" t="s">
        <v>111</v>
      </c>
      <c r="E9010" s="41">
        <v>1</v>
      </c>
      <c r="F9010" s="42"/>
      <c r="G9010" s="43">
        <v>804.06</v>
      </c>
      <c r="H9010" s="44">
        <f>IF(ISNUMBER(F9010),(E9010*(1+(F9010/100))*G9010),G9010*E9010)</f>
        <v>804.06</v>
      </c>
      <c r="I9010" s="45" t="str">
        <f>IF(OR(A9010="PM",A9010="PZ",A9010="PP"),H9010,"")</f>
        <v/>
      </c>
      <c r="J9010" s="45" t="str">
        <f>IF(A9010="S",H9010,"")</f>
        <v/>
      </c>
      <c r="K9010" s="35"/>
      <c r="L9010" s="45" t="str">
        <f>IF(A9010="M06",H9010,"")</f>
        <v/>
      </c>
      <c r="M9010" s="45">
        <f>IF(OR(A9010="M02",A9010="M25",A9010="M01s"),H9010,"")</f>
        <v>804.06</v>
      </c>
      <c r="N9010" s="46" t="e">
        <f>IF(A9010="ZMP",E9010*(1+(F9010/100)),#REF!)</f>
        <v>#REF!</v>
      </c>
      <c r="O9010" s="45" t="str">
        <f>IF(A9010="M01e",H9010,"")</f>
        <v/>
      </c>
    </row>
    <row r="9011" spans="1:15" ht="12.75" outlineLevel="2" x14ac:dyDescent="0.2">
      <c r="A9011" s="47"/>
      <c r="B9011" s="48"/>
      <c r="C9011" s="48"/>
      <c r="D9011" s="49"/>
      <c r="E9011" s="50"/>
      <c r="F9011" s="51"/>
      <c r="G9011" s="52"/>
      <c r="H9011" s="53"/>
      <c r="I9011" s="54"/>
      <c r="J9011" s="54"/>
      <c r="K9011" s="35"/>
      <c r="L9011" s="54"/>
      <c r="M9011" s="54"/>
      <c r="N9011" s="54"/>
      <c r="O9011" s="54"/>
    </row>
    <row r="9012" spans="1:15" ht="12.75" x14ac:dyDescent="0.2">
      <c r="A9012" s="27" t="s">
        <v>198</v>
      </c>
      <c r="B9012" s="28" t="s">
        <v>5195</v>
      </c>
      <c r="C9012" s="29" t="s">
        <v>5196</v>
      </c>
      <c r="D9012" s="30" t="s">
        <v>253</v>
      </c>
      <c r="E9012" s="31">
        <v>1</v>
      </c>
      <c r="F9012" s="32"/>
      <c r="G9012" s="33">
        <v>760.55</v>
      </c>
      <c r="H9012" s="34">
        <f>G9012</f>
        <v>760.55</v>
      </c>
      <c r="I9012" s="35">
        <f>SUM(I9013:I9014)</f>
        <v>0</v>
      </c>
      <c r="J9012" s="35">
        <f>SUM(J9013:J9014)</f>
        <v>0</v>
      </c>
      <c r="K9012" s="35">
        <f t="shared" si="2390"/>
        <v>0</v>
      </c>
      <c r="L9012" s="35">
        <f>SUM(L9013:L9014)</f>
        <v>0</v>
      </c>
      <c r="M9012" s="35">
        <f>SUM(M9013:M9014)</f>
        <v>760.55</v>
      </c>
      <c r="N9012" s="35"/>
      <c r="O9012" s="35">
        <f>SUM(O9013:O9014)</f>
        <v>0</v>
      </c>
    </row>
    <row r="9013" spans="1:15" ht="12.75" outlineLevel="1" collapsed="1" x14ac:dyDescent="0.2">
      <c r="A9013" s="38" t="s">
        <v>316</v>
      </c>
      <c r="B9013" s="39" t="s">
        <v>5197</v>
      </c>
      <c r="C9013" s="39" t="s">
        <v>5198</v>
      </c>
      <c r="D9013" s="40" t="s">
        <v>111</v>
      </c>
      <c r="E9013" s="41">
        <v>1</v>
      </c>
      <c r="F9013" s="42"/>
      <c r="G9013" s="43">
        <v>760.55</v>
      </c>
      <c r="H9013" s="44">
        <f>IF(ISNUMBER(F9013),(E9013*(1+(F9013/100))*G9013),G9013*E9013)</f>
        <v>760.55</v>
      </c>
      <c r="I9013" s="45" t="str">
        <f>IF(OR(A9013="PM",A9013="PZ",A9013="PP"),H9013,"")</f>
        <v/>
      </c>
      <c r="J9013" s="45" t="str">
        <f>IF(A9013="S",H9013,"")</f>
        <v/>
      </c>
      <c r="K9013" s="35"/>
      <c r="L9013" s="45" t="str">
        <f>IF(A9013="M06",H9013,"")</f>
        <v/>
      </c>
      <c r="M9013" s="45">
        <f>IF(OR(A9013="M02",A9013="M25",A9013="M01s"),H9013,"")</f>
        <v>760.55</v>
      </c>
      <c r="N9013" s="46" t="e">
        <f>IF(A9013="ZMP",E9013*(1+(F9013/100)),#REF!)</f>
        <v>#REF!</v>
      </c>
      <c r="O9013" s="45" t="str">
        <f>IF(A9013="M01e",H9013,"")</f>
        <v/>
      </c>
    </row>
    <row r="9014" spans="1:15" ht="12.75" outlineLevel="2" x14ac:dyDescent="0.2">
      <c r="A9014" s="47"/>
      <c r="B9014" s="48"/>
      <c r="C9014" s="48"/>
      <c r="D9014" s="49"/>
      <c r="E9014" s="50"/>
      <c r="F9014" s="51"/>
      <c r="G9014" s="52"/>
      <c r="H9014" s="53"/>
      <c r="I9014" s="54"/>
      <c r="J9014" s="54"/>
      <c r="K9014" s="35"/>
      <c r="L9014" s="54"/>
      <c r="M9014" s="54"/>
      <c r="N9014" s="54"/>
      <c r="O9014" s="54"/>
    </row>
    <row r="9015" spans="1:15" ht="12.75" x14ac:dyDescent="0.2">
      <c r="A9015" s="27" t="s">
        <v>198</v>
      </c>
      <c r="B9015" s="28" t="s">
        <v>5199</v>
      </c>
      <c r="C9015" s="29" t="s">
        <v>5200</v>
      </c>
      <c r="D9015" s="30" t="s">
        <v>253</v>
      </c>
      <c r="E9015" s="31">
        <v>1</v>
      </c>
      <c r="F9015" s="32"/>
      <c r="G9015" s="33">
        <v>653.1</v>
      </c>
      <c r="H9015" s="34">
        <f>G9015</f>
        <v>653.1</v>
      </c>
      <c r="I9015" s="35">
        <f>SUM(I9016:I9017)</f>
        <v>0</v>
      </c>
      <c r="J9015" s="35">
        <f>SUM(J9016:J9017)</f>
        <v>0</v>
      </c>
      <c r="K9015" s="35">
        <f t="shared" si="2390"/>
        <v>0</v>
      </c>
      <c r="L9015" s="35">
        <f>SUM(L9016:L9017)</f>
        <v>0</v>
      </c>
      <c r="M9015" s="35">
        <f>SUM(M9016:M9017)</f>
        <v>653.1</v>
      </c>
      <c r="N9015" s="35"/>
      <c r="O9015" s="35">
        <f>SUM(O9016:O9017)</f>
        <v>0</v>
      </c>
    </row>
    <row r="9016" spans="1:15" ht="12.75" outlineLevel="1" collapsed="1" x14ac:dyDescent="0.2">
      <c r="A9016" s="38" t="s">
        <v>316</v>
      </c>
      <c r="B9016" s="39" t="s">
        <v>5201</v>
      </c>
      <c r="C9016" s="39" t="s">
        <v>5202</v>
      </c>
      <c r="D9016" s="40" t="s">
        <v>111</v>
      </c>
      <c r="E9016" s="41">
        <v>1</v>
      </c>
      <c r="F9016" s="42"/>
      <c r="G9016" s="43">
        <v>653.1</v>
      </c>
      <c r="H9016" s="44">
        <f>IF(ISNUMBER(F9016),(E9016*(1+(F9016/100))*G9016),G9016*E9016)</f>
        <v>653.1</v>
      </c>
      <c r="I9016" s="45" t="str">
        <f>IF(OR(A9016="PM",A9016="PZ",A9016="PP"),H9016,"")</f>
        <v/>
      </c>
      <c r="J9016" s="45" t="str">
        <f>IF(A9016="S",H9016,"")</f>
        <v/>
      </c>
      <c r="K9016" s="35"/>
      <c r="L9016" s="45" t="str">
        <f>IF(A9016="M06",H9016,"")</f>
        <v/>
      </c>
      <c r="M9016" s="45">
        <f>IF(OR(A9016="M02",A9016="M25",A9016="M01s"),H9016,"")</f>
        <v>653.1</v>
      </c>
      <c r="N9016" s="46" t="e">
        <f>IF(A9016="ZMP",E9016*(1+(F9016/100)),#REF!)</f>
        <v>#REF!</v>
      </c>
      <c r="O9016" s="45" t="str">
        <f>IF(A9016="M01e",H9016,"")</f>
        <v/>
      </c>
    </row>
    <row r="9017" spans="1:15" ht="12.75" outlineLevel="2" x14ac:dyDescent="0.2">
      <c r="A9017" s="47"/>
      <c r="B9017" s="48"/>
      <c r="C9017" s="48"/>
      <c r="D9017" s="49"/>
      <c r="E9017" s="50"/>
      <c r="F9017" s="51"/>
      <c r="G9017" s="52"/>
      <c r="H9017" s="53"/>
      <c r="I9017" s="54"/>
      <c r="J9017" s="54"/>
      <c r="K9017" s="35"/>
      <c r="L9017" s="54"/>
      <c r="M9017" s="54"/>
      <c r="N9017" s="54"/>
      <c r="O9017" s="54"/>
    </row>
    <row r="9018" spans="1:15" ht="12.75" x14ac:dyDescent="0.2">
      <c r="A9018" s="27" t="s">
        <v>198</v>
      </c>
      <c r="B9018" s="28" t="s">
        <v>5203</v>
      </c>
      <c r="C9018" s="29" t="s">
        <v>5204</v>
      </c>
      <c r="D9018" s="30" t="s">
        <v>253</v>
      </c>
      <c r="E9018" s="31">
        <v>1</v>
      </c>
      <c r="F9018" s="32"/>
      <c r="G9018" s="33">
        <v>1173.77</v>
      </c>
      <c r="H9018" s="34">
        <f>G9018</f>
        <v>1173.77</v>
      </c>
      <c r="I9018" s="35">
        <f>SUM(I9019:I9020)</f>
        <v>0</v>
      </c>
      <c r="J9018" s="35">
        <f>SUM(J9019:J9020)</f>
        <v>0</v>
      </c>
      <c r="K9018" s="35">
        <f t="shared" si="2390"/>
        <v>0</v>
      </c>
      <c r="L9018" s="35">
        <f>SUM(L9019:L9020)</f>
        <v>0</v>
      </c>
      <c r="M9018" s="35">
        <f>SUM(M9019:M9020)</f>
        <v>1173.77</v>
      </c>
      <c r="N9018" s="35"/>
      <c r="O9018" s="35">
        <f>SUM(O9019:O9020)</f>
        <v>0</v>
      </c>
    </row>
    <row r="9019" spans="1:15" ht="12.75" outlineLevel="1" collapsed="1" x14ac:dyDescent="0.2">
      <c r="A9019" s="38" t="s">
        <v>316</v>
      </c>
      <c r="B9019" s="39" t="s">
        <v>5205</v>
      </c>
      <c r="C9019" s="39" t="s">
        <v>5206</v>
      </c>
      <c r="D9019" s="40" t="s">
        <v>111</v>
      </c>
      <c r="E9019" s="41">
        <v>1</v>
      </c>
      <c r="F9019" s="42"/>
      <c r="G9019" s="43">
        <v>1173.77</v>
      </c>
      <c r="H9019" s="44">
        <f>IF(ISNUMBER(F9019),(E9019*(1+(F9019/100))*G9019),G9019*E9019)</f>
        <v>1173.77</v>
      </c>
      <c r="I9019" s="45" t="str">
        <f>IF(OR(A9019="PM",A9019="PZ",A9019="PP"),H9019,"")</f>
        <v/>
      </c>
      <c r="J9019" s="45" t="str">
        <f>IF(A9019="S",H9019,"")</f>
        <v/>
      </c>
      <c r="K9019" s="35"/>
      <c r="L9019" s="45" t="str">
        <f>IF(A9019="M06",H9019,"")</f>
        <v/>
      </c>
      <c r="M9019" s="45">
        <f>IF(OR(A9019="M02",A9019="M25",A9019="M01s"),H9019,"")</f>
        <v>1173.77</v>
      </c>
      <c r="N9019" s="46" t="e">
        <f>IF(A9019="ZMP",E9019*(1+(F9019/100)),#REF!)</f>
        <v>#REF!</v>
      </c>
      <c r="O9019" s="45" t="str">
        <f>IF(A9019="M01e",H9019,"")</f>
        <v/>
      </c>
    </row>
    <row r="9020" spans="1:15" ht="12.75" outlineLevel="2" x14ac:dyDescent="0.2">
      <c r="A9020" s="47"/>
      <c r="B9020" s="48"/>
      <c r="C9020" s="48"/>
      <c r="D9020" s="49"/>
      <c r="E9020" s="50"/>
      <c r="F9020" s="51"/>
      <c r="G9020" s="52"/>
      <c r="H9020" s="53"/>
      <c r="I9020" s="54"/>
      <c r="J9020" s="54"/>
      <c r="K9020" s="35"/>
      <c r="L9020" s="54"/>
      <c r="M9020" s="54"/>
      <c r="N9020" s="54"/>
      <c r="O9020" s="54"/>
    </row>
    <row r="9021" spans="1:15" ht="12.75" x14ac:dyDescent="0.2">
      <c r="A9021" s="27" t="s">
        <v>198</v>
      </c>
      <c r="B9021" s="28" t="s">
        <v>5207</v>
      </c>
      <c r="C9021" s="29" t="s">
        <v>5208</v>
      </c>
      <c r="D9021" s="30" t="s">
        <v>253</v>
      </c>
      <c r="E9021" s="31">
        <v>1</v>
      </c>
      <c r="F9021" s="32"/>
      <c r="G9021" s="33">
        <v>900</v>
      </c>
      <c r="H9021" s="34">
        <f>G9021</f>
        <v>900</v>
      </c>
      <c r="I9021" s="35">
        <f>SUM(I9022:I9023)</f>
        <v>0</v>
      </c>
      <c r="J9021" s="35">
        <f>SUM(J9022:J9023)</f>
        <v>0</v>
      </c>
      <c r="K9021" s="35">
        <f t="shared" si="2390"/>
        <v>0</v>
      </c>
      <c r="L9021" s="35">
        <f>SUM(L9022:L9023)</f>
        <v>0</v>
      </c>
      <c r="M9021" s="35">
        <f>SUM(M9022:M9023)</f>
        <v>900</v>
      </c>
      <c r="N9021" s="35"/>
      <c r="O9021" s="35">
        <f>SUM(O9022:O9023)</f>
        <v>0</v>
      </c>
    </row>
    <row r="9022" spans="1:15" ht="12.75" outlineLevel="1" collapsed="1" x14ac:dyDescent="0.2">
      <c r="A9022" s="38" t="s">
        <v>316</v>
      </c>
      <c r="B9022" s="39" t="s">
        <v>5209</v>
      </c>
      <c r="C9022" s="39" t="s">
        <v>5210</v>
      </c>
      <c r="D9022" s="40" t="s">
        <v>111</v>
      </c>
      <c r="E9022" s="41">
        <v>1</v>
      </c>
      <c r="F9022" s="42"/>
      <c r="G9022" s="43">
        <v>900</v>
      </c>
      <c r="H9022" s="44">
        <f>IF(ISNUMBER(F9022),(E9022*(1+(F9022/100))*G9022),G9022*E9022)</f>
        <v>900</v>
      </c>
      <c r="I9022" s="45" t="str">
        <f>IF(OR(A9022="PM",A9022="PZ",A9022="PP"),H9022,"")</f>
        <v/>
      </c>
      <c r="J9022" s="45" t="str">
        <f>IF(A9022="S",H9022,"")</f>
        <v/>
      </c>
      <c r="K9022" s="35"/>
      <c r="L9022" s="45" t="str">
        <f>IF(A9022="M06",H9022,"")</f>
        <v/>
      </c>
      <c r="M9022" s="45">
        <f>IF(OR(A9022="M02",A9022="M25",A9022="M01s"),H9022,"")</f>
        <v>900</v>
      </c>
      <c r="N9022" s="46" t="e">
        <f>IF(A9022="ZMP",E9022*(1+(F9022/100)),#REF!)</f>
        <v>#REF!</v>
      </c>
      <c r="O9022" s="45" t="str">
        <f>IF(A9022="M01e",H9022,"")</f>
        <v/>
      </c>
    </row>
    <row r="9023" spans="1:15" ht="12.75" outlineLevel="2" x14ac:dyDescent="0.2">
      <c r="A9023" s="47"/>
      <c r="B9023" s="48"/>
      <c r="C9023" s="48"/>
      <c r="D9023" s="49"/>
      <c r="E9023" s="50"/>
      <c r="F9023" s="51"/>
      <c r="G9023" s="52"/>
      <c r="H9023" s="53"/>
      <c r="I9023" s="54"/>
      <c r="J9023" s="54"/>
      <c r="K9023" s="35"/>
      <c r="L9023" s="54"/>
      <c r="M9023" s="54"/>
      <c r="N9023" s="54"/>
      <c r="O9023" s="54"/>
    </row>
    <row r="9024" spans="1:15" ht="12.75" x14ac:dyDescent="0.2">
      <c r="A9024" s="27" t="s">
        <v>198</v>
      </c>
      <c r="B9024" s="28" t="s">
        <v>5211</v>
      </c>
      <c r="C9024" s="29" t="s">
        <v>5212</v>
      </c>
      <c r="D9024" s="30" t="s">
        <v>253</v>
      </c>
      <c r="E9024" s="31">
        <v>1</v>
      </c>
      <c r="F9024" s="32"/>
      <c r="G9024" s="33">
        <v>1594.76</v>
      </c>
      <c r="H9024" s="34">
        <f>G9024</f>
        <v>1594.76</v>
      </c>
      <c r="I9024" s="35">
        <f>SUM(I9025:I9026)</f>
        <v>0</v>
      </c>
      <c r="J9024" s="35">
        <f>SUM(J9025:J9026)</f>
        <v>0</v>
      </c>
      <c r="K9024" s="35">
        <f t="shared" si="2390"/>
        <v>0</v>
      </c>
      <c r="L9024" s="35">
        <f>SUM(L9025:L9026)</f>
        <v>0</v>
      </c>
      <c r="M9024" s="35">
        <f>SUM(M9025:M9026)</f>
        <v>1594.76</v>
      </c>
      <c r="N9024" s="35"/>
      <c r="O9024" s="35">
        <f>SUM(O9025:O9026)</f>
        <v>0</v>
      </c>
    </row>
    <row r="9025" spans="1:15" ht="12.75" outlineLevel="1" collapsed="1" x14ac:dyDescent="0.2">
      <c r="A9025" s="38" t="s">
        <v>316</v>
      </c>
      <c r="B9025" s="39" t="s">
        <v>5213</v>
      </c>
      <c r="C9025" s="39" t="s">
        <v>5214</v>
      </c>
      <c r="D9025" s="40" t="s">
        <v>111</v>
      </c>
      <c r="E9025" s="41">
        <v>1</v>
      </c>
      <c r="F9025" s="42"/>
      <c r="G9025" s="43">
        <v>1594.76</v>
      </c>
      <c r="H9025" s="44">
        <f>IF(ISNUMBER(F9025),(E9025*(1+(F9025/100))*G9025),G9025*E9025)</f>
        <v>1594.76</v>
      </c>
      <c r="I9025" s="45" t="str">
        <f>IF(OR(A9025="PM",A9025="PZ",A9025="PP"),H9025,"")</f>
        <v/>
      </c>
      <c r="J9025" s="45" t="str">
        <f>IF(A9025="S",H9025,"")</f>
        <v/>
      </c>
      <c r="K9025" s="35"/>
      <c r="L9025" s="45" t="str">
        <f>IF(A9025="M06",H9025,"")</f>
        <v/>
      </c>
      <c r="M9025" s="45">
        <f>IF(OR(A9025="M02",A9025="M25",A9025="M01s"),H9025,"")</f>
        <v>1594.76</v>
      </c>
      <c r="N9025" s="46" t="e">
        <f>IF(A9025="ZMP",E9025*(1+(F9025/100)),#REF!)</f>
        <v>#REF!</v>
      </c>
      <c r="O9025" s="45" t="str">
        <f>IF(A9025="M01e",H9025,"")</f>
        <v/>
      </c>
    </row>
    <row r="9026" spans="1:15" ht="12.75" outlineLevel="2" x14ac:dyDescent="0.2">
      <c r="A9026" s="47"/>
      <c r="B9026" s="48"/>
      <c r="C9026" s="48"/>
      <c r="D9026" s="49"/>
      <c r="E9026" s="50"/>
      <c r="F9026" s="51"/>
      <c r="G9026" s="52"/>
      <c r="H9026" s="53"/>
      <c r="I9026" s="54"/>
      <c r="J9026" s="54"/>
      <c r="K9026" s="35"/>
      <c r="L9026" s="54"/>
      <c r="M9026" s="54"/>
      <c r="N9026" s="54"/>
      <c r="O9026" s="54"/>
    </row>
    <row r="9027" spans="1:15" ht="12.75" x14ac:dyDescent="0.2">
      <c r="A9027" s="27" t="s">
        <v>198</v>
      </c>
      <c r="B9027" s="28" t="s">
        <v>5215</v>
      </c>
      <c r="C9027" s="29" t="s">
        <v>5216</v>
      </c>
      <c r="D9027" s="30" t="s">
        <v>253</v>
      </c>
      <c r="E9027" s="31">
        <v>1</v>
      </c>
      <c r="F9027" s="32"/>
      <c r="G9027" s="33">
        <v>1342.5</v>
      </c>
      <c r="H9027" s="34">
        <f>G9027</f>
        <v>1342.5</v>
      </c>
      <c r="I9027" s="35">
        <f>SUM(I9028:I9029)</f>
        <v>0</v>
      </c>
      <c r="J9027" s="35">
        <f>SUM(J9028:J9029)</f>
        <v>0</v>
      </c>
      <c r="K9027" s="35">
        <f t="shared" si="2390"/>
        <v>0</v>
      </c>
      <c r="L9027" s="35">
        <f>SUM(L9028:L9029)</f>
        <v>0</v>
      </c>
      <c r="M9027" s="35">
        <f>SUM(M9028:M9029)</f>
        <v>1342.5</v>
      </c>
      <c r="N9027" s="35"/>
      <c r="O9027" s="35">
        <f>SUM(O9028:O9029)</f>
        <v>0</v>
      </c>
    </row>
    <row r="9028" spans="1:15" ht="12.75" outlineLevel="1" collapsed="1" x14ac:dyDescent="0.2">
      <c r="A9028" s="38" t="s">
        <v>316</v>
      </c>
      <c r="B9028" s="39" t="s">
        <v>5217</v>
      </c>
      <c r="C9028" s="39" t="s">
        <v>5218</v>
      </c>
      <c r="D9028" s="40" t="s">
        <v>111</v>
      </c>
      <c r="E9028" s="41">
        <v>1</v>
      </c>
      <c r="F9028" s="42"/>
      <c r="G9028" s="43">
        <v>1342.5</v>
      </c>
      <c r="H9028" s="44">
        <f>IF(ISNUMBER(F9028),(E9028*(1+(F9028/100))*G9028),G9028*E9028)</f>
        <v>1342.5</v>
      </c>
      <c r="I9028" s="45" t="str">
        <f>IF(OR(A9028="PM",A9028="PZ",A9028="PP"),H9028,"")</f>
        <v/>
      </c>
      <c r="J9028" s="45" t="str">
        <f>IF(A9028="S",H9028,"")</f>
        <v/>
      </c>
      <c r="K9028" s="35"/>
      <c r="L9028" s="45" t="str">
        <f>IF(A9028="M06",H9028,"")</f>
        <v/>
      </c>
      <c r="M9028" s="45">
        <f>IF(OR(A9028="M02",A9028="M25",A9028="M01s"),H9028,"")</f>
        <v>1342.5</v>
      </c>
      <c r="N9028" s="46" t="e">
        <f>IF(A9028="ZMP",E9028*(1+(F9028/100)),#REF!)</f>
        <v>#REF!</v>
      </c>
      <c r="O9028" s="45" t="str">
        <f>IF(A9028="M01e",H9028,"")</f>
        <v/>
      </c>
    </row>
    <row r="9029" spans="1:15" ht="12.75" outlineLevel="2" x14ac:dyDescent="0.2">
      <c r="A9029" s="47"/>
      <c r="B9029" s="48"/>
      <c r="C9029" s="48"/>
      <c r="D9029" s="49"/>
      <c r="E9029" s="50"/>
      <c r="F9029" s="51"/>
      <c r="G9029" s="52"/>
      <c r="H9029" s="53"/>
      <c r="I9029" s="54"/>
      <c r="J9029" s="54"/>
      <c r="K9029" s="35"/>
      <c r="L9029" s="54"/>
      <c r="M9029" s="54"/>
      <c r="N9029" s="54"/>
      <c r="O9029" s="54"/>
    </row>
    <row r="9030" spans="1:15" ht="12.75" x14ac:dyDescent="0.2">
      <c r="A9030" s="27" t="s">
        <v>198</v>
      </c>
      <c r="B9030" s="28" t="s">
        <v>5219</v>
      </c>
      <c r="C9030" s="29" t="s">
        <v>5220</v>
      </c>
      <c r="D9030" s="30" t="s">
        <v>253</v>
      </c>
      <c r="E9030" s="31">
        <v>1</v>
      </c>
      <c r="F9030" s="32"/>
      <c r="G9030" s="33">
        <v>1381.67</v>
      </c>
      <c r="H9030" s="34">
        <f>G9030</f>
        <v>1381.67</v>
      </c>
      <c r="I9030" s="35">
        <f>SUM(I9031:I9032)</f>
        <v>0</v>
      </c>
      <c r="J9030" s="35">
        <f>SUM(J9031:J9032)</f>
        <v>0</v>
      </c>
      <c r="K9030" s="35">
        <f t="shared" ref="K9030:K9090" si="2391">I9030+J9030</f>
        <v>0</v>
      </c>
      <c r="L9030" s="35">
        <f>SUM(L9031:L9032)</f>
        <v>0</v>
      </c>
      <c r="M9030" s="35">
        <f>SUM(M9031:M9032)</f>
        <v>1381.67</v>
      </c>
      <c r="N9030" s="35"/>
      <c r="O9030" s="35">
        <f>SUM(O9031:O9032)</f>
        <v>0</v>
      </c>
    </row>
    <row r="9031" spans="1:15" ht="12.75" outlineLevel="1" collapsed="1" x14ac:dyDescent="0.2">
      <c r="A9031" s="38" t="s">
        <v>316</v>
      </c>
      <c r="B9031" s="39" t="s">
        <v>5221</v>
      </c>
      <c r="C9031" s="39" t="s">
        <v>5222</v>
      </c>
      <c r="D9031" s="40" t="s">
        <v>111</v>
      </c>
      <c r="E9031" s="41">
        <v>1</v>
      </c>
      <c r="F9031" s="42"/>
      <c r="G9031" s="43">
        <v>1381.67</v>
      </c>
      <c r="H9031" s="44">
        <f>IF(ISNUMBER(F9031),(E9031*(1+(F9031/100))*G9031),G9031*E9031)</f>
        <v>1381.67</v>
      </c>
      <c r="I9031" s="45" t="str">
        <f>IF(OR(A9031="PM",A9031="PZ",A9031="PP"),H9031,"")</f>
        <v/>
      </c>
      <c r="J9031" s="45" t="str">
        <f>IF(A9031="S",H9031,"")</f>
        <v/>
      </c>
      <c r="K9031" s="35"/>
      <c r="L9031" s="45" t="str">
        <f>IF(A9031="M06",H9031,"")</f>
        <v/>
      </c>
      <c r="M9031" s="45">
        <f>IF(OR(A9031="M02",A9031="M25",A9031="M01s"),H9031,"")</f>
        <v>1381.67</v>
      </c>
      <c r="N9031" s="46" t="e">
        <f>IF(A9031="ZMP",E9031*(1+(F9031/100)),#REF!)</f>
        <v>#REF!</v>
      </c>
      <c r="O9031" s="45" t="str">
        <f>IF(A9031="M01e",H9031,"")</f>
        <v/>
      </c>
    </row>
    <row r="9032" spans="1:15" ht="12.75" outlineLevel="2" x14ac:dyDescent="0.2">
      <c r="A9032" s="47"/>
      <c r="B9032" s="48"/>
      <c r="C9032" s="48"/>
      <c r="D9032" s="49"/>
      <c r="E9032" s="50"/>
      <c r="F9032" s="51"/>
      <c r="G9032" s="52"/>
      <c r="H9032" s="53"/>
      <c r="I9032" s="54"/>
      <c r="J9032" s="54"/>
      <c r="K9032" s="35"/>
      <c r="L9032" s="54"/>
      <c r="M9032" s="54"/>
      <c r="N9032" s="54"/>
      <c r="O9032" s="54"/>
    </row>
    <row r="9033" spans="1:15" ht="12.75" x14ac:dyDescent="0.2">
      <c r="A9033" s="27" t="s">
        <v>198</v>
      </c>
      <c r="B9033" s="28" t="s">
        <v>5223</v>
      </c>
      <c r="C9033" s="29" t="s">
        <v>5224</v>
      </c>
      <c r="D9033" s="30" t="s">
        <v>253</v>
      </c>
      <c r="E9033" s="31">
        <v>1</v>
      </c>
      <c r="F9033" s="32"/>
      <c r="G9033" s="33">
        <v>800</v>
      </c>
      <c r="H9033" s="34">
        <f>G9033</f>
        <v>800</v>
      </c>
      <c r="I9033" s="35">
        <f>SUM(I9034:I9035)</f>
        <v>0</v>
      </c>
      <c r="J9033" s="35">
        <f>SUM(J9034:J9035)</f>
        <v>0</v>
      </c>
      <c r="K9033" s="35">
        <f t="shared" si="2391"/>
        <v>0</v>
      </c>
      <c r="L9033" s="35">
        <f>SUM(L9034:L9035)</f>
        <v>0</v>
      </c>
      <c r="M9033" s="35">
        <f>SUM(M9034:M9035)</f>
        <v>800</v>
      </c>
      <c r="N9033" s="35"/>
      <c r="O9033" s="35">
        <f>SUM(O9034:O9035)</f>
        <v>0</v>
      </c>
    </row>
    <row r="9034" spans="1:15" ht="12.75" outlineLevel="1" collapsed="1" x14ac:dyDescent="0.2">
      <c r="A9034" s="38" t="s">
        <v>316</v>
      </c>
      <c r="B9034" s="39" t="s">
        <v>5225</v>
      </c>
      <c r="C9034" s="39" t="s">
        <v>5226</v>
      </c>
      <c r="D9034" s="40" t="s">
        <v>111</v>
      </c>
      <c r="E9034" s="41">
        <v>1</v>
      </c>
      <c r="F9034" s="42"/>
      <c r="G9034" s="43">
        <v>800</v>
      </c>
      <c r="H9034" s="44">
        <f>IF(ISNUMBER(F9034),(E9034*(1+(F9034/100))*G9034),G9034*E9034)</f>
        <v>800</v>
      </c>
      <c r="I9034" s="45" t="str">
        <f>IF(OR(A9034="PM",A9034="PZ",A9034="PP"),H9034,"")</f>
        <v/>
      </c>
      <c r="J9034" s="45" t="str">
        <f>IF(A9034="S",H9034,"")</f>
        <v/>
      </c>
      <c r="K9034" s="35"/>
      <c r="L9034" s="45" t="str">
        <f>IF(A9034="M06",H9034,"")</f>
        <v/>
      </c>
      <c r="M9034" s="45">
        <f>IF(OR(A9034="M02",A9034="M25",A9034="M01s"),H9034,"")</f>
        <v>800</v>
      </c>
      <c r="N9034" s="46" t="e">
        <f>IF(A9034="ZMP",E9034*(1+(F9034/100)),#REF!)</f>
        <v>#REF!</v>
      </c>
      <c r="O9034" s="45" t="str">
        <f>IF(A9034="M01e",H9034,"")</f>
        <v/>
      </c>
    </row>
    <row r="9035" spans="1:15" ht="12.75" outlineLevel="2" x14ac:dyDescent="0.2">
      <c r="A9035" s="47"/>
      <c r="B9035" s="48"/>
      <c r="C9035" s="48"/>
      <c r="D9035" s="49"/>
      <c r="E9035" s="50"/>
      <c r="F9035" s="51"/>
      <c r="G9035" s="52"/>
      <c r="H9035" s="53"/>
      <c r="I9035" s="54"/>
      <c r="J9035" s="54"/>
      <c r="K9035" s="35"/>
      <c r="L9035" s="54"/>
      <c r="M9035" s="54"/>
      <c r="N9035" s="54"/>
      <c r="O9035" s="54"/>
    </row>
    <row r="9036" spans="1:15" ht="12.75" x14ac:dyDescent="0.2">
      <c r="A9036" s="27" t="s">
        <v>198</v>
      </c>
      <c r="B9036" s="28" t="s">
        <v>5227</v>
      </c>
      <c r="C9036" s="29" t="s">
        <v>5228</v>
      </c>
      <c r="D9036" s="30" t="s">
        <v>253</v>
      </c>
      <c r="E9036" s="31">
        <v>1</v>
      </c>
      <c r="F9036" s="32"/>
      <c r="G9036" s="33">
        <v>946</v>
      </c>
      <c r="H9036" s="34">
        <f>G9036</f>
        <v>946</v>
      </c>
      <c r="I9036" s="35">
        <f>SUM(I9037:I9038)</f>
        <v>0</v>
      </c>
      <c r="J9036" s="35">
        <f>SUM(J9037:J9038)</f>
        <v>0</v>
      </c>
      <c r="K9036" s="35">
        <f t="shared" si="2391"/>
        <v>0</v>
      </c>
      <c r="L9036" s="35">
        <f>SUM(L9037:L9038)</f>
        <v>0</v>
      </c>
      <c r="M9036" s="35">
        <f>SUM(M9037:M9038)</f>
        <v>946</v>
      </c>
      <c r="N9036" s="35"/>
      <c r="O9036" s="35">
        <f>SUM(O9037:O9038)</f>
        <v>0</v>
      </c>
    </row>
    <row r="9037" spans="1:15" ht="12.75" outlineLevel="1" collapsed="1" x14ac:dyDescent="0.2">
      <c r="A9037" s="38" t="s">
        <v>316</v>
      </c>
      <c r="B9037" s="39" t="s">
        <v>5229</v>
      </c>
      <c r="C9037" s="39" t="s">
        <v>5230</v>
      </c>
      <c r="D9037" s="40" t="s">
        <v>111</v>
      </c>
      <c r="E9037" s="41">
        <v>1</v>
      </c>
      <c r="F9037" s="42"/>
      <c r="G9037" s="43">
        <v>946</v>
      </c>
      <c r="H9037" s="44">
        <f>IF(ISNUMBER(F9037),(E9037*(1+(F9037/100))*G9037),G9037*E9037)</f>
        <v>946</v>
      </c>
      <c r="I9037" s="45" t="str">
        <f>IF(OR(A9037="PM",A9037="PZ",A9037="PP"),H9037,"")</f>
        <v/>
      </c>
      <c r="J9037" s="45" t="str">
        <f>IF(A9037="S",H9037,"")</f>
        <v/>
      </c>
      <c r="K9037" s="35"/>
      <c r="L9037" s="45" t="str">
        <f>IF(A9037="M06",H9037,"")</f>
        <v/>
      </c>
      <c r="M9037" s="45">
        <f>IF(OR(A9037="M02",A9037="M25",A9037="M01s"),H9037,"")</f>
        <v>946</v>
      </c>
      <c r="N9037" s="46" t="e">
        <f>IF(A9037="ZMP",E9037*(1+(F9037/100)),#REF!)</f>
        <v>#REF!</v>
      </c>
      <c r="O9037" s="45" t="str">
        <f>IF(A9037="M01e",H9037,"")</f>
        <v/>
      </c>
    </row>
    <row r="9038" spans="1:15" ht="12.75" outlineLevel="2" x14ac:dyDescent="0.2">
      <c r="A9038" s="47"/>
      <c r="B9038" s="48"/>
      <c r="C9038" s="48"/>
      <c r="D9038" s="49"/>
      <c r="E9038" s="50"/>
      <c r="F9038" s="51"/>
      <c r="G9038" s="52"/>
      <c r="H9038" s="53"/>
      <c r="I9038" s="54"/>
      <c r="J9038" s="54"/>
      <c r="K9038" s="35"/>
      <c r="L9038" s="54"/>
      <c r="M9038" s="54"/>
      <c r="N9038" s="54"/>
      <c r="O9038" s="54"/>
    </row>
    <row r="9039" spans="1:15" ht="12.75" x14ac:dyDescent="0.2">
      <c r="A9039" s="27" t="s">
        <v>198</v>
      </c>
      <c r="B9039" s="28" t="s">
        <v>5231</v>
      </c>
      <c r="C9039" s="29" t="s">
        <v>5232</v>
      </c>
      <c r="D9039" s="30" t="s">
        <v>253</v>
      </c>
      <c r="E9039" s="31">
        <v>1</v>
      </c>
      <c r="F9039" s="32"/>
      <c r="G9039" s="33">
        <v>1000</v>
      </c>
      <c r="H9039" s="34">
        <f>G9039</f>
        <v>1000</v>
      </c>
      <c r="I9039" s="35">
        <f>SUM(I9040:I9041)</f>
        <v>0</v>
      </c>
      <c r="J9039" s="35">
        <f>SUM(J9040:J9041)</f>
        <v>0</v>
      </c>
      <c r="K9039" s="35">
        <f t="shared" si="2391"/>
        <v>0</v>
      </c>
      <c r="L9039" s="35">
        <f>SUM(L9040:L9041)</f>
        <v>0</v>
      </c>
      <c r="M9039" s="35">
        <f>SUM(M9040:M9041)</f>
        <v>1000</v>
      </c>
      <c r="N9039" s="35"/>
      <c r="O9039" s="35">
        <f>SUM(O9040:O9041)</f>
        <v>0</v>
      </c>
    </row>
    <row r="9040" spans="1:15" ht="12.75" outlineLevel="1" collapsed="1" x14ac:dyDescent="0.2">
      <c r="A9040" s="38" t="s">
        <v>316</v>
      </c>
      <c r="B9040" s="39" t="s">
        <v>5233</v>
      </c>
      <c r="C9040" s="39" t="s">
        <v>5234</v>
      </c>
      <c r="D9040" s="40" t="s">
        <v>111</v>
      </c>
      <c r="E9040" s="41">
        <v>1</v>
      </c>
      <c r="F9040" s="42"/>
      <c r="G9040" s="43">
        <v>1000</v>
      </c>
      <c r="H9040" s="44">
        <f>IF(ISNUMBER(F9040),(E9040*(1+(F9040/100))*G9040),G9040*E9040)</f>
        <v>1000</v>
      </c>
      <c r="I9040" s="45" t="str">
        <f>IF(OR(A9040="PM",A9040="PZ",A9040="PP"),H9040,"")</f>
        <v/>
      </c>
      <c r="J9040" s="45" t="str">
        <f>IF(A9040="S",H9040,"")</f>
        <v/>
      </c>
      <c r="K9040" s="35"/>
      <c r="L9040" s="45" t="str">
        <f>IF(A9040="M06",H9040,"")</f>
        <v/>
      </c>
      <c r="M9040" s="45">
        <f>IF(OR(A9040="M02",A9040="M25",A9040="M01s"),H9040,"")</f>
        <v>1000</v>
      </c>
      <c r="N9040" s="46" t="e">
        <f>IF(A9040="ZMP",E9040*(1+(F9040/100)),#REF!)</f>
        <v>#REF!</v>
      </c>
      <c r="O9040" s="45" t="str">
        <f>IF(A9040="M01e",H9040,"")</f>
        <v/>
      </c>
    </row>
    <row r="9041" spans="1:15" ht="12.75" outlineLevel="2" x14ac:dyDescent="0.2">
      <c r="A9041" s="47"/>
      <c r="B9041" s="48"/>
      <c r="C9041" s="48"/>
      <c r="D9041" s="49"/>
      <c r="E9041" s="50"/>
      <c r="F9041" s="51"/>
      <c r="G9041" s="52"/>
      <c r="H9041" s="53"/>
      <c r="I9041" s="54"/>
      <c r="J9041" s="54"/>
      <c r="K9041" s="35"/>
      <c r="L9041" s="54"/>
      <c r="M9041" s="54"/>
      <c r="N9041" s="54"/>
      <c r="O9041" s="54"/>
    </row>
    <row r="9042" spans="1:15" ht="12.75" x14ac:dyDescent="0.2">
      <c r="A9042" s="27" t="s">
        <v>198</v>
      </c>
      <c r="B9042" s="28" t="s">
        <v>5235</v>
      </c>
      <c r="C9042" s="29" t="s">
        <v>5236</v>
      </c>
      <c r="D9042" s="30" t="s">
        <v>253</v>
      </c>
      <c r="E9042" s="31">
        <v>1</v>
      </c>
      <c r="F9042" s="32"/>
      <c r="G9042" s="33">
        <v>2202.9700000000003</v>
      </c>
      <c r="H9042" s="34">
        <f>G9042</f>
        <v>2202.9700000000003</v>
      </c>
      <c r="I9042" s="35">
        <f>SUM(I9043:I9044)</f>
        <v>0</v>
      </c>
      <c r="J9042" s="35">
        <f>SUM(J9043:J9044)</f>
        <v>0</v>
      </c>
      <c r="K9042" s="35">
        <f t="shared" si="2391"/>
        <v>0</v>
      </c>
      <c r="L9042" s="35">
        <f>SUM(L9043:L9044)</f>
        <v>0</v>
      </c>
      <c r="M9042" s="35">
        <f>SUM(M9043:M9044)</f>
        <v>2202.9700000000003</v>
      </c>
      <c r="N9042" s="35"/>
      <c r="O9042" s="35">
        <f>SUM(O9043:O9044)</f>
        <v>0</v>
      </c>
    </row>
    <row r="9043" spans="1:15" ht="12.75" outlineLevel="1" collapsed="1" x14ac:dyDescent="0.2">
      <c r="A9043" s="38" t="s">
        <v>316</v>
      </c>
      <c r="B9043" s="39" t="s">
        <v>5237</v>
      </c>
      <c r="C9043" s="39" t="s">
        <v>5238</v>
      </c>
      <c r="D9043" s="40" t="s">
        <v>111</v>
      </c>
      <c r="E9043" s="41">
        <v>1</v>
      </c>
      <c r="F9043" s="42"/>
      <c r="G9043" s="43">
        <v>2202.9700000000003</v>
      </c>
      <c r="H9043" s="44">
        <f>IF(ISNUMBER(F9043),(E9043*(1+(F9043/100))*G9043),G9043*E9043)</f>
        <v>2202.9700000000003</v>
      </c>
      <c r="I9043" s="45" t="str">
        <f>IF(OR(A9043="PM",A9043="PZ",A9043="PP"),H9043,"")</f>
        <v/>
      </c>
      <c r="J9043" s="45" t="str">
        <f>IF(A9043="S",H9043,"")</f>
        <v/>
      </c>
      <c r="K9043" s="35"/>
      <c r="L9043" s="45" t="str">
        <f>IF(A9043="M06",H9043,"")</f>
        <v/>
      </c>
      <c r="M9043" s="45">
        <f>IF(OR(A9043="M02",A9043="M25",A9043="M01s"),H9043,"")</f>
        <v>2202.9700000000003</v>
      </c>
      <c r="N9043" s="46" t="e">
        <f>IF(A9043="ZMP",E9043*(1+(F9043/100)),#REF!)</f>
        <v>#REF!</v>
      </c>
      <c r="O9043" s="45" t="str">
        <f>IF(A9043="M01e",H9043,"")</f>
        <v/>
      </c>
    </row>
    <row r="9044" spans="1:15" ht="12.75" outlineLevel="2" x14ac:dyDescent="0.2">
      <c r="A9044" s="47"/>
      <c r="B9044" s="48"/>
      <c r="C9044" s="48"/>
      <c r="D9044" s="49"/>
      <c r="E9044" s="50"/>
      <c r="F9044" s="51"/>
      <c r="G9044" s="52"/>
      <c r="H9044" s="53"/>
      <c r="I9044" s="54"/>
      <c r="J9044" s="54"/>
      <c r="K9044" s="35"/>
      <c r="L9044" s="54"/>
      <c r="M9044" s="54"/>
      <c r="N9044" s="54"/>
      <c r="O9044" s="54"/>
    </row>
    <row r="9045" spans="1:15" ht="12.75" x14ac:dyDescent="0.2">
      <c r="A9045" s="27" t="s">
        <v>198</v>
      </c>
      <c r="B9045" s="28" t="s">
        <v>5239</v>
      </c>
      <c r="C9045" s="29" t="s">
        <v>5240</v>
      </c>
      <c r="D9045" s="30" t="s">
        <v>253</v>
      </c>
      <c r="E9045" s="31">
        <v>1</v>
      </c>
      <c r="F9045" s="32"/>
      <c r="G9045" s="33">
        <v>1544.31</v>
      </c>
      <c r="H9045" s="34">
        <f>G9045</f>
        <v>1544.31</v>
      </c>
      <c r="I9045" s="35">
        <f>SUM(I9046:I9047)</f>
        <v>0</v>
      </c>
      <c r="J9045" s="35">
        <f>SUM(J9046:J9047)</f>
        <v>0</v>
      </c>
      <c r="K9045" s="35">
        <f t="shared" si="2391"/>
        <v>0</v>
      </c>
      <c r="L9045" s="35">
        <f>SUM(L9046:L9047)</f>
        <v>0</v>
      </c>
      <c r="M9045" s="35">
        <f>SUM(M9046:M9047)</f>
        <v>1544.31</v>
      </c>
      <c r="N9045" s="35"/>
      <c r="O9045" s="35">
        <f>SUM(O9046:O9047)</f>
        <v>0</v>
      </c>
    </row>
    <row r="9046" spans="1:15" ht="12.75" outlineLevel="1" collapsed="1" x14ac:dyDescent="0.2">
      <c r="A9046" s="38" t="s">
        <v>316</v>
      </c>
      <c r="B9046" s="39" t="s">
        <v>5241</v>
      </c>
      <c r="C9046" s="39" t="s">
        <v>5242</v>
      </c>
      <c r="D9046" s="40" t="s">
        <v>111</v>
      </c>
      <c r="E9046" s="41">
        <v>1</v>
      </c>
      <c r="F9046" s="42"/>
      <c r="G9046" s="43">
        <v>1544.31</v>
      </c>
      <c r="H9046" s="44">
        <f>IF(ISNUMBER(F9046),(E9046*(1+(F9046/100))*G9046),G9046*E9046)</f>
        <v>1544.31</v>
      </c>
      <c r="I9046" s="45" t="str">
        <f>IF(OR(A9046="PM",A9046="PZ",A9046="PP"),H9046,"")</f>
        <v/>
      </c>
      <c r="J9046" s="45" t="str">
        <f>IF(A9046="S",H9046,"")</f>
        <v/>
      </c>
      <c r="K9046" s="35"/>
      <c r="L9046" s="45" t="str">
        <f>IF(A9046="M06",H9046,"")</f>
        <v/>
      </c>
      <c r="M9046" s="45">
        <f>IF(OR(A9046="M02",A9046="M25",A9046="M01s"),H9046,"")</f>
        <v>1544.31</v>
      </c>
      <c r="N9046" s="46" t="e">
        <f>IF(A9046="ZMP",E9046*(1+(F9046/100)),#REF!)</f>
        <v>#REF!</v>
      </c>
      <c r="O9046" s="45" t="str">
        <f>IF(A9046="M01e",H9046,"")</f>
        <v/>
      </c>
    </row>
    <row r="9047" spans="1:15" ht="12.75" outlineLevel="2" x14ac:dyDescent="0.2">
      <c r="A9047" s="47"/>
      <c r="B9047" s="48"/>
      <c r="C9047" s="48"/>
      <c r="D9047" s="49"/>
      <c r="E9047" s="50"/>
      <c r="F9047" s="51"/>
      <c r="G9047" s="52"/>
      <c r="H9047" s="53"/>
      <c r="I9047" s="54"/>
      <c r="J9047" s="54"/>
      <c r="K9047" s="35"/>
      <c r="L9047" s="54"/>
      <c r="M9047" s="54"/>
      <c r="N9047" s="54"/>
      <c r="O9047" s="54"/>
    </row>
    <row r="9048" spans="1:15" ht="12.75" x14ac:dyDescent="0.2">
      <c r="A9048" s="27" t="s">
        <v>198</v>
      </c>
      <c r="B9048" s="28" t="s">
        <v>5243</v>
      </c>
      <c r="C9048" s="29" t="s">
        <v>5244</v>
      </c>
      <c r="D9048" s="30" t="s">
        <v>253</v>
      </c>
      <c r="E9048" s="31">
        <v>1</v>
      </c>
      <c r="F9048" s="32"/>
      <c r="G9048" s="33">
        <v>1155</v>
      </c>
      <c r="H9048" s="34">
        <f>G9048</f>
        <v>1155</v>
      </c>
      <c r="I9048" s="35">
        <f>SUM(I9049:I9050)</f>
        <v>0</v>
      </c>
      <c r="J9048" s="35">
        <f>SUM(J9049:J9050)</f>
        <v>0</v>
      </c>
      <c r="K9048" s="35">
        <f t="shared" si="2391"/>
        <v>0</v>
      </c>
      <c r="L9048" s="35">
        <f>SUM(L9049:L9050)</f>
        <v>0</v>
      </c>
      <c r="M9048" s="35">
        <f>SUM(M9049:M9050)</f>
        <v>1155</v>
      </c>
      <c r="N9048" s="35"/>
      <c r="O9048" s="35">
        <f>SUM(O9049:O9050)</f>
        <v>0</v>
      </c>
    </row>
    <row r="9049" spans="1:15" ht="12.75" outlineLevel="1" collapsed="1" x14ac:dyDescent="0.2">
      <c r="A9049" s="38" t="s">
        <v>316</v>
      </c>
      <c r="B9049" s="39" t="s">
        <v>5245</v>
      </c>
      <c r="C9049" s="39" t="s">
        <v>5246</v>
      </c>
      <c r="D9049" s="40" t="s">
        <v>111</v>
      </c>
      <c r="E9049" s="41">
        <v>1</v>
      </c>
      <c r="F9049" s="42"/>
      <c r="G9049" s="43">
        <v>1155</v>
      </c>
      <c r="H9049" s="44">
        <f>IF(ISNUMBER(F9049),(E9049*(1+(F9049/100))*G9049),G9049*E9049)</f>
        <v>1155</v>
      </c>
      <c r="I9049" s="45" t="str">
        <f>IF(OR(A9049="PM",A9049="PZ",A9049="PP"),H9049,"")</f>
        <v/>
      </c>
      <c r="J9049" s="45" t="str">
        <f>IF(A9049="S",H9049,"")</f>
        <v/>
      </c>
      <c r="K9049" s="35"/>
      <c r="L9049" s="45" t="str">
        <f>IF(A9049="M06",H9049,"")</f>
        <v/>
      </c>
      <c r="M9049" s="45">
        <f>IF(OR(A9049="M02",A9049="M25",A9049="M01s"),H9049,"")</f>
        <v>1155</v>
      </c>
      <c r="N9049" s="46" t="e">
        <f>IF(A9049="ZMP",E9049*(1+(F9049/100)),#REF!)</f>
        <v>#REF!</v>
      </c>
      <c r="O9049" s="45" t="str">
        <f>IF(A9049="M01e",H9049,"")</f>
        <v/>
      </c>
    </row>
    <row r="9050" spans="1:15" ht="12.75" outlineLevel="2" x14ac:dyDescent="0.2">
      <c r="A9050" s="47"/>
      <c r="B9050" s="48"/>
      <c r="C9050" s="48"/>
      <c r="D9050" s="49"/>
      <c r="E9050" s="50"/>
      <c r="F9050" s="51"/>
      <c r="G9050" s="52"/>
      <c r="H9050" s="53"/>
      <c r="I9050" s="54"/>
      <c r="J9050" s="54"/>
      <c r="K9050" s="35"/>
      <c r="L9050" s="54"/>
      <c r="M9050" s="54"/>
      <c r="N9050" s="54"/>
      <c r="O9050" s="54"/>
    </row>
    <row r="9051" spans="1:15" ht="12.75" x14ac:dyDescent="0.2">
      <c r="A9051" s="27" t="s">
        <v>198</v>
      </c>
      <c r="B9051" s="28" t="s">
        <v>5247</v>
      </c>
      <c r="C9051" s="29" t="s">
        <v>5248</v>
      </c>
      <c r="D9051" s="30" t="s">
        <v>253</v>
      </c>
      <c r="E9051" s="31">
        <v>1</v>
      </c>
      <c r="F9051" s="32"/>
      <c r="G9051" s="33">
        <v>1195</v>
      </c>
      <c r="H9051" s="34">
        <f>G9051</f>
        <v>1195</v>
      </c>
      <c r="I9051" s="35">
        <f>SUM(I9052:I9053)</f>
        <v>0</v>
      </c>
      <c r="J9051" s="35">
        <f>SUM(J9052:J9053)</f>
        <v>0</v>
      </c>
      <c r="K9051" s="35">
        <f t="shared" si="2391"/>
        <v>0</v>
      </c>
      <c r="L9051" s="35">
        <f>SUM(L9052:L9053)</f>
        <v>0</v>
      </c>
      <c r="M9051" s="35">
        <f>SUM(M9052:M9053)</f>
        <v>1195</v>
      </c>
      <c r="N9051" s="35"/>
      <c r="O9051" s="35">
        <f>SUM(O9052:O9053)</f>
        <v>0</v>
      </c>
    </row>
    <row r="9052" spans="1:15" ht="12.75" outlineLevel="1" collapsed="1" x14ac:dyDescent="0.2">
      <c r="A9052" s="38" t="s">
        <v>316</v>
      </c>
      <c r="B9052" s="39" t="s">
        <v>5249</v>
      </c>
      <c r="C9052" s="39" t="s">
        <v>5250</v>
      </c>
      <c r="D9052" s="40" t="s">
        <v>111</v>
      </c>
      <c r="E9052" s="41">
        <v>1</v>
      </c>
      <c r="F9052" s="42"/>
      <c r="G9052" s="43">
        <v>1195</v>
      </c>
      <c r="H9052" s="44">
        <f>IF(ISNUMBER(F9052),(E9052*(1+(F9052/100))*G9052),G9052*E9052)</f>
        <v>1195</v>
      </c>
      <c r="I9052" s="45" t="str">
        <f>IF(OR(A9052="PM",A9052="PZ",A9052="PP"),H9052,"")</f>
        <v/>
      </c>
      <c r="J9052" s="45" t="str">
        <f>IF(A9052="S",H9052,"")</f>
        <v/>
      </c>
      <c r="K9052" s="35"/>
      <c r="L9052" s="45" t="str">
        <f>IF(A9052="M06",H9052,"")</f>
        <v/>
      </c>
      <c r="M9052" s="45">
        <f>IF(OR(A9052="M02",A9052="M25",A9052="M01s"),H9052,"")</f>
        <v>1195</v>
      </c>
      <c r="N9052" s="46" t="e">
        <f>IF(A9052="ZMP",E9052*(1+(F9052/100)),#REF!)</f>
        <v>#REF!</v>
      </c>
      <c r="O9052" s="45" t="str">
        <f>IF(A9052="M01e",H9052,"")</f>
        <v/>
      </c>
    </row>
    <row r="9053" spans="1:15" ht="12.75" outlineLevel="2" x14ac:dyDescent="0.2">
      <c r="A9053" s="47"/>
      <c r="B9053" s="48"/>
      <c r="C9053" s="48"/>
      <c r="D9053" s="49"/>
      <c r="E9053" s="50"/>
      <c r="F9053" s="51"/>
      <c r="G9053" s="52"/>
      <c r="H9053" s="53"/>
      <c r="I9053" s="54"/>
      <c r="J9053" s="54"/>
      <c r="K9053" s="35"/>
      <c r="L9053" s="54"/>
      <c r="M9053" s="54"/>
      <c r="N9053" s="54"/>
      <c r="O9053" s="54"/>
    </row>
    <row r="9054" spans="1:15" ht="12.75" x14ac:dyDescent="0.2">
      <c r="A9054" s="27" t="s">
        <v>198</v>
      </c>
      <c r="B9054" s="28" t="s">
        <v>5251</v>
      </c>
      <c r="C9054" s="29" t="s">
        <v>5252</v>
      </c>
      <c r="D9054" s="30" t="s">
        <v>253</v>
      </c>
      <c r="E9054" s="31">
        <v>1</v>
      </c>
      <c r="F9054" s="32"/>
      <c r="G9054" s="33">
        <v>1211.21</v>
      </c>
      <c r="H9054" s="34">
        <f>G9054</f>
        <v>1211.21</v>
      </c>
      <c r="I9054" s="35">
        <f>SUM(I9055:I9056)</f>
        <v>0</v>
      </c>
      <c r="J9054" s="35">
        <f>SUM(J9055:J9056)</f>
        <v>0</v>
      </c>
      <c r="K9054" s="35">
        <f t="shared" si="2391"/>
        <v>0</v>
      </c>
      <c r="L9054" s="35">
        <f>SUM(L9055:L9056)</f>
        <v>0</v>
      </c>
      <c r="M9054" s="35">
        <f>SUM(M9055:M9056)</f>
        <v>1211.21</v>
      </c>
      <c r="N9054" s="35"/>
      <c r="O9054" s="35">
        <f>SUM(O9055:O9056)</f>
        <v>0</v>
      </c>
    </row>
    <row r="9055" spans="1:15" ht="12.75" outlineLevel="1" collapsed="1" x14ac:dyDescent="0.2">
      <c r="A9055" s="38" t="s">
        <v>316</v>
      </c>
      <c r="B9055" s="39" t="s">
        <v>5253</v>
      </c>
      <c r="C9055" s="39" t="s">
        <v>5254</v>
      </c>
      <c r="D9055" s="40" t="s">
        <v>111</v>
      </c>
      <c r="E9055" s="41">
        <v>1</v>
      </c>
      <c r="F9055" s="42"/>
      <c r="G9055" s="43">
        <v>1211.21</v>
      </c>
      <c r="H9055" s="44">
        <f>IF(ISNUMBER(F9055),(E9055*(1+(F9055/100))*G9055),G9055*E9055)</f>
        <v>1211.21</v>
      </c>
      <c r="I9055" s="45" t="str">
        <f>IF(OR(A9055="PM",A9055="PZ",A9055="PP"),H9055,"")</f>
        <v/>
      </c>
      <c r="J9055" s="45" t="str">
        <f>IF(A9055="S",H9055,"")</f>
        <v/>
      </c>
      <c r="K9055" s="35"/>
      <c r="L9055" s="45" t="str">
        <f>IF(A9055="M06",H9055,"")</f>
        <v/>
      </c>
      <c r="M9055" s="45">
        <f>IF(OR(A9055="M02",A9055="M25",A9055="M01s"),H9055,"")</f>
        <v>1211.21</v>
      </c>
      <c r="N9055" s="46" t="e">
        <f>IF(A9055="ZMP",E9055*(1+(F9055/100)),#REF!)</f>
        <v>#REF!</v>
      </c>
      <c r="O9055" s="45" t="str">
        <f>IF(A9055="M01e",H9055,"")</f>
        <v/>
      </c>
    </row>
    <row r="9056" spans="1:15" ht="12.75" outlineLevel="2" x14ac:dyDescent="0.2">
      <c r="A9056" s="47"/>
      <c r="B9056" s="48"/>
      <c r="C9056" s="48"/>
      <c r="D9056" s="49"/>
      <c r="E9056" s="50"/>
      <c r="F9056" s="51"/>
      <c r="G9056" s="52"/>
      <c r="H9056" s="53"/>
      <c r="I9056" s="54"/>
      <c r="J9056" s="54"/>
      <c r="K9056" s="35"/>
      <c r="L9056" s="54"/>
      <c r="M9056" s="54"/>
      <c r="N9056" s="54"/>
      <c r="O9056" s="54"/>
    </row>
    <row r="9057" spans="1:15" ht="12.75" x14ac:dyDescent="0.2">
      <c r="A9057" s="27" t="s">
        <v>198</v>
      </c>
      <c r="B9057" s="28" t="s">
        <v>5255</v>
      </c>
      <c r="C9057" s="29" t="s">
        <v>5256</v>
      </c>
      <c r="D9057" s="30" t="s">
        <v>253</v>
      </c>
      <c r="E9057" s="31">
        <v>1</v>
      </c>
      <c r="F9057" s="32"/>
      <c r="G9057" s="33">
        <v>1810</v>
      </c>
      <c r="H9057" s="34">
        <f>G9057</f>
        <v>1810</v>
      </c>
      <c r="I9057" s="35">
        <f>SUM(I9058:I9059)</f>
        <v>0</v>
      </c>
      <c r="J9057" s="35">
        <f>SUM(J9058:J9059)</f>
        <v>0</v>
      </c>
      <c r="K9057" s="35">
        <f t="shared" si="2391"/>
        <v>0</v>
      </c>
      <c r="L9057" s="35">
        <f>SUM(L9058:L9059)</f>
        <v>0</v>
      </c>
      <c r="M9057" s="35">
        <f>SUM(M9058:M9059)</f>
        <v>1810</v>
      </c>
      <c r="N9057" s="35"/>
      <c r="O9057" s="35">
        <f>SUM(O9058:O9059)</f>
        <v>0</v>
      </c>
    </row>
    <row r="9058" spans="1:15" ht="12.75" outlineLevel="1" collapsed="1" x14ac:dyDescent="0.2">
      <c r="A9058" s="38" t="s">
        <v>316</v>
      </c>
      <c r="B9058" s="39" t="s">
        <v>5257</v>
      </c>
      <c r="C9058" s="39" t="s">
        <v>5258</v>
      </c>
      <c r="D9058" s="40" t="s">
        <v>111</v>
      </c>
      <c r="E9058" s="41">
        <v>1</v>
      </c>
      <c r="F9058" s="42"/>
      <c r="G9058" s="43">
        <v>1810</v>
      </c>
      <c r="H9058" s="44">
        <f>IF(ISNUMBER(F9058),(E9058*(1+(F9058/100))*G9058),G9058*E9058)</f>
        <v>1810</v>
      </c>
      <c r="I9058" s="45" t="str">
        <f>IF(OR(A9058="PM",A9058="PZ",A9058="PP"),H9058,"")</f>
        <v/>
      </c>
      <c r="J9058" s="45" t="str">
        <f>IF(A9058="S",H9058,"")</f>
        <v/>
      </c>
      <c r="K9058" s="35"/>
      <c r="L9058" s="45" t="str">
        <f>IF(A9058="M06",H9058,"")</f>
        <v/>
      </c>
      <c r="M9058" s="45">
        <f>IF(OR(A9058="M02",A9058="M25",A9058="M01s"),H9058,"")</f>
        <v>1810</v>
      </c>
      <c r="N9058" s="46" t="e">
        <f>IF(A9058="ZMP",E9058*(1+(F9058/100)),#REF!)</f>
        <v>#REF!</v>
      </c>
      <c r="O9058" s="45" t="str">
        <f>IF(A9058="M01e",H9058,"")</f>
        <v/>
      </c>
    </row>
    <row r="9059" spans="1:15" ht="12.75" outlineLevel="2" x14ac:dyDescent="0.2">
      <c r="A9059" s="47"/>
      <c r="B9059" s="48"/>
      <c r="C9059" s="48"/>
      <c r="D9059" s="49"/>
      <c r="E9059" s="50"/>
      <c r="F9059" s="51"/>
      <c r="G9059" s="52"/>
      <c r="H9059" s="53"/>
      <c r="I9059" s="54"/>
      <c r="J9059" s="54"/>
      <c r="K9059" s="35"/>
      <c r="L9059" s="54"/>
      <c r="M9059" s="54"/>
      <c r="N9059" s="54"/>
      <c r="O9059" s="54"/>
    </row>
    <row r="9060" spans="1:15" ht="12.75" x14ac:dyDescent="0.2">
      <c r="A9060" s="27" t="s">
        <v>198</v>
      </c>
      <c r="B9060" s="28" t="s">
        <v>5259</v>
      </c>
      <c r="C9060" s="29" t="s">
        <v>5260</v>
      </c>
      <c r="D9060" s="30" t="s">
        <v>253</v>
      </c>
      <c r="E9060" s="31">
        <v>1</v>
      </c>
      <c r="F9060" s="32"/>
      <c r="G9060" s="33">
        <v>1525.48</v>
      </c>
      <c r="H9060" s="34">
        <f>G9060</f>
        <v>1525.48</v>
      </c>
      <c r="I9060" s="35">
        <f>SUM(I9061:I9062)</f>
        <v>0</v>
      </c>
      <c r="J9060" s="35">
        <f>SUM(J9061:J9062)</f>
        <v>0</v>
      </c>
      <c r="K9060" s="35">
        <f t="shared" si="2391"/>
        <v>0</v>
      </c>
      <c r="L9060" s="35">
        <f>SUM(L9061:L9062)</f>
        <v>0</v>
      </c>
      <c r="M9060" s="35">
        <f>SUM(M9061:M9062)</f>
        <v>1525.48</v>
      </c>
      <c r="N9060" s="35"/>
      <c r="O9060" s="35">
        <f>SUM(O9061:O9062)</f>
        <v>0</v>
      </c>
    </row>
    <row r="9061" spans="1:15" ht="12.75" outlineLevel="1" collapsed="1" x14ac:dyDescent="0.2">
      <c r="A9061" s="38" t="s">
        <v>316</v>
      </c>
      <c r="B9061" s="39" t="s">
        <v>5261</v>
      </c>
      <c r="C9061" s="39" t="s">
        <v>5262</v>
      </c>
      <c r="D9061" s="40" t="s">
        <v>111</v>
      </c>
      <c r="E9061" s="41">
        <v>1</v>
      </c>
      <c r="F9061" s="42"/>
      <c r="G9061" s="43">
        <v>1525.48</v>
      </c>
      <c r="H9061" s="44">
        <f>IF(ISNUMBER(F9061),(E9061*(1+(F9061/100))*G9061),G9061*E9061)</f>
        <v>1525.48</v>
      </c>
      <c r="I9061" s="45" t="str">
        <f>IF(OR(A9061="PM",A9061="PZ",A9061="PP"),H9061,"")</f>
        <v/>
      </c>
      <c r="J9061" s="45" t="str">
        <f>IF(A9061="S",H9061,"")</f>
        <v/>
      </c>
      <c r="K9061" s="35"/>
      <c r="L9061" s="45" t="str">
        <f>IF(A9061="M06",H9061,"")</f>
        <v/>
      </c>
      <c r="M9061" s="45">
        <f>IF(OR(A9061="M02",A9061="M25",A9061="M01s"),H9061,"")</f>
        <v>1525.48</v>
      </c>
      <c r="N9061" s="46" t="e">
        <f>IF(A9061="ZMP",E9061*(1+(F9061/100)),#REF!)</f>
        <v>#REF!</v>
      </c>
      <c r="O9061" s="45" t="str">
        <f>IF(A9061="M01e",H9061,"")</f>
        <v/>
      </c>
    </row>
    <row r="9062" spans="1:15" ht="12.75" outlineLevel="2" x14ac:dyDescent="0.2">
      <c r="A9062" s="47"/>
      <c r="B9062" s="48"/>
      <c r="C9062" s="48"/>
      <c r="D9062" s="49"/>
      <c r="E9062" s="50"/>
      <c r="F9062" s="51"/>
      <c r="G9062" s="52"/>
      <c r="H9062" s="53"/>
      <c r="I9062" s="54"/>
      <c r="J9062" s="54"/>
      <c r="K9062" s="35"/>
      <c r="L9062" s="54"/>
      <c r="M9062" s="54"/>
      <c r="N9062" s="54"/>
      <c r="O9062" s="54"/>
    </row>
    <row r="9063" spans="1:15" ht="12.75" x14ac:dyDescent="0.2">
      <c r="A9063" s="27" t="s">
        <v>198</v>
      </c>
      <c r="B9063" s="28" t="s">
        <v>5263</v>
      </c>
      <c r="C9063" s="29" t="s">
        <v>5264</v>
      </c>
      <c r="D9063" s="30" t="s">
        <v>253</v>
      </c>
      <c r="E9063" s="31">
        <v>1</v>
      </c>
      <c r="F9063" s="32"/>
      <c r="G9063" s="33">
        <v>1237.5</v>
      </c>
      <c r="H9063" s="34">
        <f>G9063</f>
        <v>1237.5</v>
      </c>
      <c r="I9063" s="35">
        <f>SUM(I9064:I9065)</f>
        <v>0</v>
      </c>
      <c r="J9063" s="35">
        <f>SUM(J9064:J9065)</f>
        <v>0</v>
      </c>
      <c r="K9063" s="35">
        <f t="shared" si="2391"/>
        <v>0</v>
      </c>
      <c r="L9063" s="35">
        <f>SUM(L9064:L9065)</f>
        <v>0</v>
      </c>
      <c r="M9063" s="35">
        <f>SUM(M9064:M9065)</f>
        <v>1237.5</v>
      </c>
      <c r="N9063" s="35"/>
      <c r="O9063" s="35">
        <f>SUM(O9064:O9065)</f>
        <v>0</v>
      </c>
    </row>
    <row r="9064" spans="1:15" ht="12.75" outlineLevel="1" collapsed="1" x14ac:dyDescent="0.2">
      <c r="A9064" s="38" t="s">
        <v>316</v>
      </c>
      <c r="B9064" s="39" t="s">
        <v>5265</v>
      </c>
      <c r="C9064" s="39" t="s">
        <v>5266</v>
      </c>
      <c r="D9064" s="40" t="s">
        <v>111</v>
      </c>
      <c r="E9064" s="41">
        <v>1</v>
      </c>
      <c r="F9064" s="42"/>
      <c r="G9064" s="43">
        <v>1237.5</v>
      </c>
      <c r="H9064" s="44">
        <f>IF(ISNUMBER(F9064),(E9064*(1+(F9064/100))*G9064),G9064*E9064)</f>
        <v>1237.5</v>
      </c>
      <c r="I9064" s="45" t="str">
        <f>IF(OR(A9064="PM",A9064="PZ",A9064="PP"),H9064,"")</f>
        <v/>
      </c>
      <c r="J9064" s="45" t="str">
        <f>IF(A9064="S",H9064,"")</f>
        <v/>
      </c>
      <c r="K9064" s="35"/>
      <c r="L9064" s="45" t="str">
        <f>IF(A9064="M06",H9064,"")</f>
        <v/>
      </c>
      <c r="M9064" s="45">
        <f>IF(OR(A9064="M02",A9064="M25",A9064="M01s"),H9064,"")</f>
        <v>1237.5</v>
      </c>
      <c r="N9064" s="46" t="e">
        <f>IF(A9064="ZMP",E9064*(1+(F9064/100)),#REF!)</f>
        <v>#REF!</v>
      </c>
      <c r="O9064" s="45" t="str">
        <f>IF(A9064="M01e",H9064,"")</f>
        <v/>
      </c>
    </row>
    <row r="9065" spans="1:15" ht="12.75" outlineLevel="2" x14ac:dyDescent="0.2">
      <c r="A9065" s="47"/>
      <c r="B9065" s="48"/>
      <c r="C9065" s="48"/>
      <c r="D9065" s="49"/>
      <c r="E9065" s="50"/>
      <c r="F9065" s="51"/>
      <c r="G9065" s="52"/>
      <c r="H9065" s="53"/>
      <c r="I9065" s="54"/>
      <c r="J9065" s="54"/>
      <c r="K9065" s="35"/>
      <c r="L9065" s="54"/>
      <c r="M9065" s="54"/>
      <c r="N9065" s="54"/>
      <c r="O9065" s="54"/>
    </row>
    <row r="9066" spans="1:15" ht="12.75" x14ac:dyDescent="0.2">
      <c r="A9066" s="27" t="s">
        <v>198</v>
      </c>
      <c r="B9066" s="28" t="s">
        <v>5267</v>
      </c>
      <c r="C9066" s="29" t="s">
        <v>5268</v>
      </c>
      <c r="D9066" s="30" t="s">
        <v>253</v>
      </c>
      <c r="E9066" s="31">
        <v>1</v>
      </c>
      <c r="F9066" s="32"/>
      <c r="G9066" s="33">
        <v>432</v>
      </c>
      <c r="H9066" s="34">
        <f>G9066</f>
        <v>432</v>
      </c>
      <c r="I9066" s="35">
        <f>SUM(I9067:I9069)</f>
        <v>72</v>
      </c>
      <c r="J9066" s="35">
        <f>SUM(J9067:J9069)</f>
        <v>0</v>
      </c>
      <c r="K9066" s="35">
        <f t="shared" si="2391"/>
        <v>72</v>
      </c>
      <c r="L9066" s="35">
        <f>SUM(L9067:L9069)</f>
        <v>0</v>
      </c>
      <c r="M9066" s="35">
        <f>SUM(M9067:M9069)</f>
        <v>360</v>
      </c>
      <c r="N9066" s="35"/>
      <c r="O9066" s="35">
        <f>SUM(O9067:O9069)</f>
        <v>0</v>
      </c>
    </row>
    <row r="9067" spans="1:15" ht="12.75" outlineLevel="1" collapsed="1" x14ac:dyDescent="0.2">
      <c r="A9067" s="38" t="s">
        <v>202</v>
      </c>
      <c r="B9067" s="39" t="s">
        <v>203</v>
      </c>
      <c r="C9067" s="39" t="s">
        <v>204</v>
      </c>
      <c r="D9067" s="40" t="s">
        <v>205</v>
      </c>
      <c r="E9067" s="41">
        <v>0.1</v>
      </c>
      <c r="F9067" s="42"/>
      <c r="G9067" s="43">
        <v>720</v>
      </c>
      <c r="H9067" s="44">
        <f>IF(ISNUMBER(F9067),(E9067*(1+(F9067/100))*G9067),G9067*E9067)</f>
        <v>72</v>
      </c>
      <c r="I9067" s="45">
        <f>IF(OR(A9067="PM",A9067="PZ",A9067="PP"),H9067,"")</f>
        <v>72</v>
      </c>
      <c r="J9067" s="45" t="str">
        <f>IF(A9067="S",H9067,"")</f>
        <v/>
      </c>
      <c r="K9067" s="35"/>
      <c r="L9067" s="45" t="str">
        <f>IF(A9067="M06",H9067,"")</f>
        <v/>
      </c>
      <c r="M9067" s="45" t="str">
        <f>IF(OR(A9067="M02",A9067="M25",A9067="M01s"),H9067,"")</f>
        <v/>
      </c>
      <c r="N9067" s="46" t="e">
        <f>IF(A9067="ZMP",E9067*(1+(F9067/100)),#REF!)</f>
        <v>#REF!</v>
      </c>
      <c r="O9067" s="45" t="str">
        <f>IF(A9067="M01e",H9067,"")</f>
        <v/>
      </c>
    </row>
    <row r="9068" spans="1:15" ht="12.75" outlineLevel="1" collapsed="1" x14ac:dyDescent="0.2">
      <c r="A9068" s="38" t="s">
        <v>316</v>
      </c>
      <c r="B9068" s="39" t="s">
        <v>5269</v>
      </c>
      <c r="C9068" s="39" t="s">
        <v>5270</v>
      </c>
      <c r="D9068" s="40" t="s">
        <v>111</v>
      </c>
      <c r="E9068" s="41">
        <v>1</v>
      </c>
      <c r="F9068" s="42"/>
      <c r="G9068" s="43">
        <v>360</v>
      </c>
      <c r="H9068" s="44">
        <f>IF(ISNUMBER(F9068),(E9068*(1+(F9068/100))*G9068),G9068*E9068)</f>
        <v>360</v>
      </c>
      <c r="I9068" s="45" t="str">
        <f>IF(OR(A9068="PM",A9068="PZ",A9068="PP"),H9068,"")</f>
        <v/>
      </c>
      <c r="J9068" s="45" t="str">
        <f>IF(A9068="S",H9068,"")</f>
        <v/>
      </c>
      <c r="K9068" s="35"/>
      <c r="L9068" s="45" t="str">
        <f>IF(A9068="M06",H9068,"")</f>
        <v/>
      </c>
      <c r="M9068" s="45">
        <f>IF(OR(A9068="M02",A9068="M25",A9068="M01s"),H9068,"")</f>
        <v>360</v>
      </c>
      <c r="N9068" s="46" t="e">
        <f>IF(A9068="ZMP",E9068*(1+(F9068/100)),#REF!)</f>
        <v>#REF!</v>
      </c>
      <c r="O9068" s="45" t="str">
        <f>IF(A9068="M01e",H9068,"")</f>
        <v/>
      </c>
    </row>
    <row r="9069" spans="1:15" ht="12.75" outlineLevel="2" x14ac:dyDescent="0.2">
      <c r="A9069" s="47"/>
      <c r="B9069" s="48"/>
      <c r="C9069" s="48"/>
      <c r="D9069" s="49"/>
      <c r="E9069" s="50"/>
      <c r="F9069" s="51"/>
      <c r="G9069" s="52"/>
      <c r="H9069" s="53"/>
      <c r="I9069" s="54"/>
      <c r="J9069" s="54"/>
      <c r="K9069" s="35"/>
      <c r="L9069" s="54"/>
      <c r="M9069" s="54"/>
      <c r="N9069" s="54"/>
      <c r="O9069" s="54"/>
    </row>
    <row r="9070" spans="1:15" ht="12.75" x14ac:dyDescent="0.2">
      <c r="A9070" s="27" t="s">
        <v>198</v>
      </c>
      <c r="B9070" s="28" t="s">
        <v>5271</v>
      </c>
      <c r="C9070" s="29" t="s">
        <v>5272</v>
      </c>
      <c r="D9070" s="30" t="s">
        <v>253</v>
      </c>
      <c r="E9070" s="31">
        <v>1</v>
      </c>
      <c r="F9070" s="32"/>
      <c r="G9070" s="33">
        <v>5070.6400000000003</v>
      </c>
      <c r="H9070" s="34">
        <f>G9070</f>
        <v>5070.6400000000003</v>
      </c>
      <c r="I9070" s="35">
        <f>SUM(I9071:I9073)</f>
        <v>137.52000000000001</v>
      </c>
      <c r="J9070" s="35">
        <f>SUM(J9071:J9073)</f>
        <v>0</v>
      </c>
      <c r="K9070" s="35">
        <f t="shared" si="2391"/>
        <v>137.52000000000001</v>
      </c>
      <c r="L9070" s="35">
        <f>SUM(L9071:L9073)</f>
        <v>0</v>
      </c>
      <c r="M9070" s="35">
        <f>SUM(M9071:M9073)</f>
        <v>4933.12</v>
      </c>
      <c r="N9070" s="35"/>
      <c r="O9070" s="35">
        <f>SUM(O9071:O9073)</f>
        <v>0</v>
      </c>
    </row>
    <row r="9071" spans="1:15" ht="12.75" outlineLevel="1" collapsed="1" x14ac:dyDescent="0.2">
      <c r="A9071" s="38" t="s">
        <v>202</v>
      </c>
      <c r="B9071" s="39" t="s">
        <v>203</v>
      </c>
      <c r="C9071" s="39" t="s">
        <v>204</v>
      </c>
      <c r="D9071" s="40" t="s">
        <v>205</v>
      </c>
      <c r="E9071" s="41">
        <v>0.191</v>
      </c>
      <c r="F9071" s="42"/>
      <c r="G9071" s="43">
        <v>720</v>
      </c>
      <c r="H9071" s="44">
        <f>IF(ISNUMBER(F9071),(E9071*(1+(F9071/100))*G9071),G9071*E9071)</f>
        <v>137.52000000000001</v>
      </c>
      <c r="I9071" s="45">
        <f>IF(OR(A9071="PM",A9071="PZ",A9071="PP"),H9071,"")</f>
        <v>137.52000000000001</v>
      </c>
      <c r="J9071" s="45" t="str">
        <f>IF(A9071="S",H9071,"")</f>
        <v/>
      </c>
      <c r="K9071" s="35"/>
      <c r="L9071" s="45" t="str">
        <f>IF(A9071="M06",H9071,"")</f>
        <v/>
      </c>
      <c r="M9071" s="45" t="str">
        <f>IF(OR(A9071="M02",A9071="M25",A9071="M01s"),H9071,"")</f>
        <v/>
      </c>
      <c r="N9071" s="46" t="e">
        <f>IF(A9071="ZMP",E9071*(1+(F9071/100)),#REF!)</f>
        <v>#REF!</v>
      </c>
      <c r="O9071" s="45" t="str">
        <f>IF(A9071="M01e",H9071,"")</f>
        <v/>
      </c>
    </row>
    <row r="9072" spans="1:15" ht="12.75" outlineLevel="1" collapsed="1" x14ac:dyDescent="0.2">
      <c r="A9072" s="38" t="s">
        <v>316</v>
      </c>
      <c r="B9072" s="39" t="s">
        <v>5273</v>
      </c>
      <c r="C9072" s="39" t="s">
        <v>5272</v>
      </c>
      <c r="D9072" s="40" t="s">
        <v>111</v>
      </c>
      <c r="E9072" s="41">
        <v>1</v>
      </c>
      <c r="F9072" s="42"/>
      <c r="G9072" s="43">
        <v>4933.12</v>
      </c>
      <c r="H9072" s="44">
        <f>IF(ISNUMBER(F9072),(E9072*(1+(F9072/100))*G9072),G9072*E9072)</f>
        <v>4933.12</v>
      </c>
      <c r="I9072" s="45" t="str">
        <f>IF(OR(A9072="PM",A9072="PZ",A9072="PP"),H9072,"")</f>
        <v/>
      </c>
      <c r="J9072" s="45" t="str">
        <f>IF(A9072="S",H9072,"")</f>
        <v/>
      </c>
      <c r="K9072" s="35"/>
      <c r="L9072" s="45" t="str">
        <f>IF(A9072="M06",H9072,"")</f>
        <v/>
      </c>
      <c r="M9072" s="45">
        <f>IF(OR(A9072="M02",A9072="M25",A9072="M01s"),H9072,"")</f>
        <v>4933.12</v>
      </c>
      <c r="N9072" s="46" t="e">
        <f>IF(A9072="ZMP",E9072*(1+(F9072/100)),#REF!)</f>
        <v>#REF!</v>
      </c>
      <c r="O9072" s="45" t="str">
        <f>IF(A9072="M01e",H9072,"")</f>
        <v/>
      </c>
    </row>
    <row r="9073" spans="1:15" ht="12.75" outlineLevel="2" x14ac:dyDescent="0.2">
      <c r="A9073" s="47"/>
      <c r="B9073" s="48"/>
      <c r="C9073" s="48"/>
      <c r="D9073" s="49"/>
      <c r="E9073" s="50"/>
      <c r="F9073" s="51"/>
      <c r="G9073" s="52"/>
      <c r="H9073" s="53"/>
      <c r="I9073" s="54"/>
      <c r="J9073" s="54"/>
      <c r="K9073" s="35"/>
      <c r="L9073" s="54"/>
      <c r="M9073" s="54"/>
      <c r="N9073" s="54"/>
      <c r="O9073" s="54"/>
    </row>
    <row r="9074" spans="1:15" ht="12.75" x14ac:dyDescent="0.2">
      <c r="A9074" s="27" t="s">
        <v>198</v>
      </c>
      <c r="B9074" s="28" t="s">
        <v>5274</v>
      </c>
      <c r="C9074" s="29" t="s">
        <v>5275</v>
      </c>
      <c r="D9074" s="30" t="s">
        <v>253</v>
      </c>
      <c r="E9074" s="31">
        <v>1</v>
      </c>
      <c r="F9074" s="32"/>
      <c r="G9074" s="33">
        <v>4330.0200000000004</v>
      </c>
      <c r="H9074" s="34">
        <f>G9074</f>
        <v>4330.0200000000004</v>
      </c>
      <c r="I9074" s="35">
        <f>SUM(I9075:I9077)</f>
        <v>137.52000000000001</v>
      </c>
      <c r="J9074" s="35">
        <f>SUM(J9075:J9077)</f>
        <v>0</v>
      </c>
      <c r="K9074" s="35">
        <f t="shared" si="2391"/>
        <v>137.52000000000001</v>
      </c>
      <c r="L9074" s="35">
        <f>SUM(L9075:L9077)</f>
        <v>0</v>
      </c>
      <c r="M9074" s="35">
        <f>SUM(M9075:M9077)</f>
        <v>4192.5</v>
      </c>
      <c r="N9074" s="35"/>
      <c r="O9074" s="35">
        <f>SUM(O9075:O9077)</f>
        <v>0</v>
      </c>
    </row>
    <row r="9075" spans="1:15" ht="12.75" outlineLevel="1" collapsed="1" x14ac:dyDescent="0.2">
      <c r="A9075" s="38" t="s">
        <v>202</v>
      </c>
      <c r="B9075" s="39" t="s">
        <v>203</v>
      </c>
      <c r="C9075" s="39" t="s">
        <v>204</v>
      </c>
      <c r="D9075" s="40" t="s">
        <v>205</v>
      </c>
      <c r="E9075" s="41">
        <v>0.191</v>
      </c>
      <c r="F9075" s="42"/>
      <c r="G9075" s="43">
        <v>720</v>
      </c>
      <c r="H9075" s="44">
        <f>IF(ISNUMBER(F9075),(E9075*(1+(F9075/100))*G9075),G9075*E9075)</f>
        <v>137.52000000000001</v>
      </c>
      <c r="I9075" s="45">
        <f>IF(OR(A9075="PM",A9075="PZ",A9075="PP"),H9075,"")</f>
        <v>137.52000000000001</v>
      </c>
      <c r="J9075" s="45" t="str">
        <f>IF(A9075="S",H9075,"")</f>
        <v/>
      </c>
      <c r="K9075" s="35"/>
      <c r="L9075" s="45" t="str">
        <f>IF(A9075="M06",H9075,"")</f>
        <v/>
      </c>
      <c r="M9075" s="45" t="str">
        <f>IF(OR(A9075="M02",A9075="M25",A9075="M01s"),H9075,"")</f>
        <v/>
      </c>
      <c r="N9075" s="46" t="e">
        <f>IF(A9075="ZMP",E9075*(1+(F9075/100)),#REF!)</f>
        <v>#REF!</v>
      </c>
      <c r="O9075" s="45" t="str">
        <f>IF(A9075="M01e",H9075,"")</f>
        <v/>
      </c>
    </row>
    <row r="9076" spans="1:15" ht="12.75" outlineLevel="1" collapsed="1" x14ac:dyDescent="0.2">
      <c r="A9076" s="38" t="s">
        <v>316</v>
      </c>
      <c r="B9076" s="39" t="s">
        <v>5276</v>
      </c>
      <c r="C9076" s="39" t="s">
        <v>5275</v>
      </c>
      <c r="D9076" s="40" t="s">
        <v>111</v>
      </c>
      <c r="E9076" s="41">
        <v>1</v>
      </c>
      <c r="F9076" s="42"/>
      <c r="G9076" s="43">
        <v>4192.5</v>
      </c>
      <c r="H9076" s="44">
        <f>IF(ISNUMBER(F9076),(E9076*(1+(F9076/100))*G9076),G9076*E9076)</f>
        <v>4192.5</v>
      </c>
      <c r="I9076" s="45" t="str">
        <f>IF(OR(A9076="PM",A9076="PZ",A9076="PP"),H9076,"")</f>
        <v/>
      </c>
      <c r="J9076" s="45" t="str">
        <f>IF(A9076="S",H9076,"")</f>
        <v/>
      </c>
      <c r="K9076" s="35"/>
      <c r="L9076" s="45" t="str">
        <f>IF(A9076="M06",H9076,"")</f>
        <v/>
      </c>
      <c r="M9076" s="45">
        <f>IF(OR(A9076="M02",A9076="M25",A9076="M01s"),H9076,"")</f>
        <v>4192.5</v>
      </c>
      <c r="N9076" s="46" t="e">
        <f>IF(A9076="ZMP",E9076*(1+(F9076/100)),#REF!)</f>
        <v>#REF!</v>
      </c>
      <c r="O9076" s="45" t="str">
        <f>IF(A9076="M01e",H9076,"")</f>
        <v/>
      </c>
    </row>
    <row r="9077" spans="1:15" ht="12.75" outlineLevel="2" x14ac:dyDescent="0.2">
      <c r="A9077" s="47"/>
      <c r="B9077" s="48"/>
      <c r="C9077" s="48"/>
      <c r="D9077" s="49"/>
      <c r="E9077" s="50"/>
      <c r="F9077" s="51"/>
      <c r="G9077" s="52"/>
      <c r="H9077" s="53"/>
      <c r="I9077" s="54"/>
      <c r="J9077" s="54"/>
      <c r="K9077" s="35"/>
      <c r="L9077" s="54"/>
      <c r="M9077" s="54"/>
      <c r="N9077" s="54"/>
      <c r="O9077" s="54"/>
    </row>
    <row r="9078" spans="1:15" ht="12.75" x14ac:dyDescent="0.2">
      <c r="A9078" s="27" t="s">
        <v>198</v>
      </c>
      <c r="B9078" s="28" t="s">
        <v>5277</v>
      </c>
      <c r="C9078" s="29" t="s">
        <v>5278</v>
      </c>
      <c r="D9078" s="30" t="s">
        <v>253</v>
      </c>
      <c r="E9078" s="31">
        <v>1</v>
      </c>
      <c r="F9078" s="32"/>
      <c r="G9078" s="33">
        <v>4985.0200000000004</v>
      </c>
      <c r="H9078" s="34">
        <f>G9078</f>
        <v>4985.0200000000004</v>
      </c>
      <c r="I9078" s="35">
        <f>SUM(I9079:I9081)</f>
        <v>137.52000000000001</v>
      </c>
      <c r="J9078" s="35">
        <f>SUM(J9079:J9081)</f>
        <v>0</v>
      </c>
      <c r="K9078" s="35">
        <f t="shared" si="2391"/>
        <v>137.52000000000001</v>
      </c>
      <c r="L9078" s="35">
        <f>SUM(L9079:L9081)</f>
        <v>0</v>
      </c>
      <c r="M9078" s="35">
        <f>SUM(M9079:M9081)</f>
        <v>4847.5</v>
      </c>
      <c r="N9078" s="35"/>
      <c r="O9078" s="35">
        <f>SUM(O9079:O9081)</f>
        <v>0</v>
      </c>
    </row>
    <row r="9079" spans="1:15" ht="12.75" outlineLevel="1" collapsed="1" x14ac:dyDescent="0.2">
      <c r="A9079" s="38" t="s">
        <v>202</v>
      </c>
      <c r="B9079" s="39" t="s">
        <v>203</v>
      </c>
      <c r="C9079" s="39" t="s">
        <v>204</v>
      </c>
      <c r="D9079" s="40" t="s">
        <v>205</v>
      </c>
      <c r="E9079" s="41">
        <v>0.191</v>
      </c>
      <c r="F9079" s="42"/>
      <c r="G9079" s="43">
        <v>720</v>
      </c>
      <c r="H9079" s="44">
        <f>IF(ISNUMBER(F9079),(E9079*(1+(F9079/100))*G9079),G9079*E9079)</f>
        <v>137.52000000000001</v>
      </c>
      <c r="I9079" s="45">
        <f>IF(OR(A9079="PM",A9079="PZ",A9079="PP"),H9079,"")</f>
        <v>137.52000000000001</v>
      </c>
      <c r="J9079" s="45" t="str">
        <f>IF(A9079="S",H9079,"")</f>
        <v/>
      </c>
      <c r="K9079" s="35"/>
      <c r="L9079" s="45" t="str">
        <f>IF(A9079="M06",H9079,"")</f>
        <v/>
      </c>
      <c r="M9079" s="45" t="str">
        <f>IF(OR(A9079="M02",A9079="M25",A9079="M01s"),H9079,"")</f>
        <v/>
      </c>
      <c r="N9079" s="46" t="e">
        <f>IF(A9079="ZMP",E9079*(1+(F9079/100)),#REF!)</f>
        <v>#REF!</v>
      </c>
      <c r="O9079" s="45" t="str">
        <f>IF(A9079="M01e",H9079,"")</f>
        <v/>
      </c>
    </row>
    <row r="9080" spans="1:15" ht="12.75" outlineLevel="1" collapsed="1" x14ac:dyDescent="0.2">
      <c r="A9080" s="38" t="s">
        <v>316</v>
      </c>
      <c r="B9080" s="39" t="s">
        <v>5279</v>
      </c>
      <c r="C9080" s="39" t="s">
        <v>5278</v>
      </c>
      <c r="D9080" s="40" t="s">
        <v>111</v>
      </c>
      <c r="E9080" s="41">
        <v>1</v>
      </c>
      <c r="F9080" s="42"/>
      <c r="G9080" s="43">
        <v>4847.5</v>
      </c>
      <c r="H9080" s="44">
        <f>IF(ISNUMBER(F9080),(E9080*(1+(F9080/100))*G9080),G9080*E9080)</f>
        <v>4847.5</v>
      </c>
      <c r="I9080" s="45" t="str">
        <f>IF(OR(A9080="PM",A9080="PZ",A9080="PP"),H9080,"")</f>
        <v/>
      </c>
      <c r="J9080" s="45" t="str">
        <f>IF(A9080="S",H9080,"")</f>
        <v/>
      </c>
      <c r="K9080" s="35"/>
      <c r="L9080" s="45" t="str">
        <f>IF(A9080="M06",H9080,"")</f>
        <v/>
      </c>
      <c r="M9080" s="45">
        <f>IF(OR(A9080="M02",A9080="M25",A9080="M01s"),H9080,"")</f>
        <v>4847.5</v>
      </c>
      <c r="N9080" s="46" t="e">
        <f>IF(A9080="ZMP",E9080*(1+(F9080/100)),#REF!)</f>
        <v>#REF!</v>
      </c>
      <c r="O9080" s="45" t="str">
        <f>IF(A9080="M01e",H9080,"")</f>
        <v/>
      </c>
    </row>
    <row r="9081" spans="1:15" ht="12.75" outlineLevel="2" x14ac:dyDescent="0.2">
      <c r="A9081" s="47"/>
      <c r="B9081" s="48"/>
      <c r="C9081" s="48"/>
      <c r="D9081" s="49"/>
      <c r="E9081" s="50"/>
      <c r="F9081" s="51"/>
      <c r="G9081" s="52"/>
      <c r="H9081" s="53"/>
      <c r="I9081" s="54"/>
      <c r="J9081" s="54"/>
      <c r="K9081" s="35"/>
      <c r="L9081" s="54"/>
      <c r="M9081" s="54"/>
      <c r="N9081" s="54"/>
      <c r="O9081" s="54"/>
    </row>
    <row r="9082" spans="1:15" ht="12.75" x14ac:dyDescent="0.2">
      <c r="A9082" s="27" t="s">
        <v>198</v>
      </c>
      <c r="B9082" s="28" t="s">
        <v>5280</v>
      </c>
      <c r="C9082" s="29" t="s">
        <v>5281</v>
      </c>
      <c r="D9082" s="30" t="s">
        <v>253</v>
      </c>
      <c r="E9082" s="31">
        <v>1</v>
      </c>
      <c r="F9082" s="32"/>
      <c r="G9082" s="33">
        <v>1698.53</v>
      </c>
      <c r="H9082" s="34">
        <f>G9082</f>
        <v>1698.53</v>
      </c>
      <c r="I9082" s="35">
        <f>SUM(I9083:I9085)</f>
        <v>137.52000000000001</v>
      </c>
      <c r="J9082" s="35">
        <f>SUM(J9083:J9085)</f>
        <v>0</v>
      </c>
      <c r="K9082" s="35">
        <f t="shared" si="2391"/>
        <v>137.52000000000001</v>
      </c>
      <c r="L9082" s="35">
        <f>SUM(L9083:L9085)</f>
        <v>0</v>
      </c>
      <c r="M9082" s="35">
        <f>SUM(M9083:M9085)</f>
        <v>1561.01</v>
      </c>
      <c r="N9082" s="35"/>
      <c r="O9082" s="35">
        <f>SUM(O9083:O9085)</f>
        <v>0</v>
      </c>
    </row>
    <row r="9083" spans="1:15" ht="12.75" outlineLevel="1" collapsed="1" x14ac:dyDescent="0.2">
      <c r="A9083" s="38" t="s">
        <v>202</v>
      </c>
      <c r="B9083" s="39" t="s">
        <v>203</v>
      </c>
      <c r="C9083" s="39" t="s">
        <v>204</v>
      </c>
      <c r="D9083" s="40" t="s">
        <v>205</v>
      </c>
      <c r="E9083" s="41">
        <v>0.191</v>
      </c>
      <c r="F9083" s="42"/>
      <c r="G9083" s="43">
        <v>720</v>
      </c>
      <c r="H9083" s="44">
        <f>IF(ISNUMBER(F9083),(E9083*(1+(F9083/100))*G9083),G9083*E9083)</f>
        <v>137.52000000000001</v>
      </c>
      <c r="I9083" s="45">
        <f>IF(OR(A9083="PM",A9083="PZ",A9083="PP"),H9083,"")</f>
        <v>137.52000000000001</v>
      </c>
      <c r="J9083" s="45" t="str">
        <f>IF(A9083="S",H9083,"")</f>
        <v/>
      </c>
      <c r="K9083" s="35"/>
      <c r="L9083" s="45" t="str">
        <f>IF(A9083="M06",H9083,"")</f>
        <v/>
      </c>
      <c r="M9083" s="45" t="str">
        <f>IF(OR(A9083="M02",A9083="M25",A9083="M01s"),H9083,"")</f>
        <v/>
      </c>
      <c r="N9083" s="46" t="e">
        <f>IF(A9083="ZMP",E9083*(1+(F9083/100)),#REF!)</f>
        <v>#REF!</v>
      </c>
      <c r="O9083" s="45" t="str">
        <f>IF(A9083="M01e",H9083,"")</f>
        <v/>
      </c>
    </row>
    <row r="9084" spans="1:15" ht="12.75" outlineLevel="1" collapsed="1" x14ac:dyDescent="0.2">
      <c r="A9084" s="38" t="s">
        <v>316</v>
      </c>
      <c r="B9084" s="39" t="s">
        <v>5282</v>
      </c>
      <c r="C9084" s="39" t="s">
        <v>5283</v>
      </c>
      <c r="D9084" s="40" t="s">
        <v>111</v>
      </c>
      <c r="E9084" s="41">
        <v>1</v>
      </c>
      <c r="F9084" s="42"/>
      <c r="G9084" s="43">
        <v>1561.01</v>
      </c>
      <c r="H9084" s="44">
        <f>IF(ISNUMBER(F9084),(E9084*(1+(F9084/100))*G9084),G9084*E9084)</f>
        <v>1561.01</v>
      </c>
      <c r="I9084" s="45" t="str">
        <f>IF(OR(A9084="PM",A9084="PZ",A9084="PP"),H9084,"")</f>
        <v/>
      </c>
      <c r="J9084" s="45" t="str">
        <f>IF(A9084="S",H9084,"")</f>
        <v/>
      </c>
      <c r="K9084" s="35"/>
      <c r="L9084" s="45" t="str">
        <f>IF(A9084="M06",H9084,"")</f>
        <v/>
      </c>
      <c r="M9084" s="45">
        <f>IF(OR(A9084="M02",A9084="M25",A9084="M01s"),H9084,"")</f>
        <v>1561.01</v>
      </c>
      <c r="N9084" s="46" t="e">
        <f>IF(A9084="ZMP",E9084*(1+(F9084/100)),#REF!)</f>
        <v>#REF!</v>
      </c>
      <c r="O9084" s="45" t="str">
        <f>IF(A9084="M01e",H9084,"")</f>
        <v/>
      </c>
    </row>
    <row r="9085" spans="1:15" ht="12.75" outlineLevel="2" x14ac:dyDescent="0.2">
      <c r="A9085" s="47"/>
      <c r="B9085" s="48"/>
      <c r="C9085" s="48"/>
      <c r="D9085" s="49"/>
      <c r="E9085" s="50"/>
      <c r="F9085" s="51"/>
      <c r="G9085" s="52"/>
      <c r="H9085" s="53"/>
      <c r="I9085" s="54"/>
      <c r="J9085" s="54"/>
      <c r="K9085" s="35"/>
      <c r="L9085" s="54"/>
      <c r="M9085" s="54"/>
      <c r="N9085" s="54"/>
      <c r="O9085" s="54"/>
    </row>
    <row r="9086" spans="1:15" ht="12.75" x14ac:dyDescent="0.2">
      <c r="A9086" s="27" t="s">
        <v>198</v>
      </c>
      <c r="B9086" s="28" t="s">
        <v>5284</v>
      </c>
      <c r="C9086" s="29" t="s">
        <v>5285</v>
      </c>
      <c r="D9086" s="30" t="s">
        <v>253</v>
      </c>
      <c r="E9086" s="31">
        <v>1</v>
      </c>
      <c r="F9086" s="32"/>
      <c r="G9086" s="33">
        <v>1949.49</v>
      </c>
      <c r="H9086" s="34">
        <f>G9086</f>
        <v>1949.49</v>
      </c>
      <c r="I9086" s="35">
        <f>SUM(I9087:I9089)</f>
        <v>137.52000000000001</v>
      </c>
      <c r="J9086" s="35">
        <f>SUM(J9087:J9089)</f>
        <v>0</v>
      </c>
      <c r="K9086" s="35">
        <f t="shared" si="2391"/>
        <v>137.52000000000001</v>
      </c>
      <c r="L9086" s="35">
        <f>SUM(L9087:L9089)</f>
        <v>0</v>
      </c>
      <c r="M9086" s="35">
        <f>SUM(M9087:M9089)</f>
        <v>1811.97</v>
      </c>
      <c r="N9086" s="35"/>
      <c r="O9086" s="35">
        <f>SUM(O9087:O9089)</f>
        <v>0</v>
      </c>
    </row>
    <row r="9087" spans="1:15" ht="12.75" outlineLevel="1" collapsed="1" x14ac:dyDescent="0.2">
      <c r="A9087" s="38" t="s">
        <v>202</v>
      </c>
      <c r="B9087" s="39" t="s">
        <v>203</v>
      </c>
      <c r="C9087" s="39" t="s">
        <v>204</v>
      </c>
      <c r="D9087" s="40" t="s">
        <v>205</v>
      </c>
      <c r="E9087" s="41">
        <v>0.191</v>
      </c>
      <c r="F9087" s="42"/>
      <c r="G9087" s="43">
        <v>720</v>
      </c>
      <c r="H9087" s="44">
        <f>IF(ISNUMBER(F9087),(E9087*(1+(F9087/100))*G9087),G9087*E9087)</f>
        <v>137.52000000000001</v>
      </c>
      <c r="I9087" s="45">
        <f>IF(OR(A9087="PM",A9087="PZ",A9087="PP"),H9087,"")</f>
        <v>137.52000000000001</v>
      </c>
      <c r="J9087" s="45" t="str">
        <f>IF(A9087="S",H9087,"")</f>
        <v/>
      </c>
      <c r="K9087" s="35"/>
      <c r="L9087" s="45" t="str">
        <f>IF(A9087="M06",H9087,"")</f>
        <v/>
      </c>
      <c r="M9087" s="45" t="str">
        <f>IF(OR(A9087="M02",A9087="M25",A9087="M01s"),H9087,"")</f>
        <v/>
      </c>
      <c r="N9087" s="46" t="e">
        <f>IF(A9087="ZMP",E9087*(1+(F9087/100)),#REF!)</f>
        <v>#REF!</v>
      </c>
      <c r="O9087" s="45" t="str">
        <f>IF(A9087="M01e",H9087,"")</f>
        <v/>
      </c>
    </row>
    <row r="9088" spans="1:15" ht="12.75" outlineLevel="1" collapsed="1" x14ac:dyDescent="0.2">
      <c r="A9088" s="38" t="s">
        <v>316</v>
      </c>
      <c r="B9088" s="39" t="s">
        <v>5286</v>
      </c>
      <c r="C9088" s="39" t="s">
        <v>5287</v>
      </c>
      <c r="D9088" s="40" t="s">
        <v>111</v>
      </c>
      <c r="E9088" s="41">
        <v>1</v>
      </c>
      <c r="F9088" s="42"/>
      <c r="G9088" s="43">
        <v>1811.97</v>
      </c>
      <c r="H9088" s="44">
        <f>IF(ISNUMBER(F9088),(E9088*(1+(F9088/100))*G9088),G9088*E9088)</f>
        <v>1811.97</v>
      </c>
      <c r="I9088" s="45" t="str">
        <f>IF(OR(A9088="PM",A9088="PZ",A9088="PP"),H9088,"")</f>
        <v/>
      </c>
      <c r="J9088" s="45" t="str">
        <f>IF(A9088="S",H9088,"")</f>
        <v/>
      </c>
      <c r="K9088" s="35"/>
      <c r="L9088" s="45" t="str">
        <f>IF(A9088="M06",H9088,"")</f>
        <v/>
      </c>
      <c r="M9088" s="45">
        <f>IF(OR(A9088="M02",A9088="M25",A9088="M01s"),H9088,"")</f>
        <v>1811.97</v>
      </c>
      <c r="N9088" s="46" t="e">
        <f>IF(A9088="ZMP",E9088*(1+(F9088/100)),#REF!)</f>
        <v>#REF!</v>
      </c>
      <c r="O9088" s="45" t="str">
        <f>IF(A9088="M01e",H9088,"")</f>
        <v/>
      </c>
    </row>
    <row r="9089" spans="1:15" ht="12.75" outlineLevel="2" x14ac:dyDescent="0.2">
      <c r="A9089" s="47"/>
      <c r="B9089" s="48"/>
      <c r="C9089" s="48"/>
      <c r="D9089" s="49"/>
      <c r="E9089" s="50"/>
      <c r="F9089" s="51"/>
      <c r="G9089" s="52"/>
      <c r="H9089" s="53"/>
      <c r="I9089" s="54"/>
      <c r="J9089" s="54"/>
      <c r="K9089" s="35"/>
      <c r="L9089" s="54"/>
      <c r="M9089" s="54"/>
      <c r="N9089" s="54"/>
      <c r="O9089" s="54"/>
    </row>
    <row r="9090" spans="1:15" ht="12.75" x14ac:dyDescent="0.2">
      <c r="A9090" s="27" t="s">
        <v>198</v>
      </c>
      <c r="B9090" s="28" t="s">
        <v>5288</v>
      </c>
      <c r="C9090" s="29" t="s">
        <v>5289</v>
      </c>
      <c r="D9090" s="30" t="s">
        <v>253</v>
      </c>
      <c r="E9090" s="31">
        <v>1</v>
      </c>
      <c r="F9090" s="32"/>
      <c r="G9090" s="33">
        <v>789.44</v>
      </c>
      <c r="H9090" s="34">
        <f>G9090</f>
        <v>789.44</v>
      </c>
      <c r="I9090" s="35">
        <f>SUM(I9091:I9093)</f>
        <v>137.52000000000001</v>
      </c>
      <c r="J9090" s="35">
        <f>SUM(J9091:J9093)</f>
        <v>0</v>
      </c>
      <c r="K9090" s="35">
        <f t="shared" si="2391"/>
        <v>137.52000000000001</v>
      </c>
      <c r="L9090" s="35">
        <f>SUM(L9091:L9093)</f>
        <v>0</v>
      </c>
      <c r="M9090" s="35">
        <f>SUM(M9091:M9093)</f>
        <v>651.91999999999996</v>
      </c>
      <c r="N9090" s="35"/>
      <c r="O9090" s="35">
        <f>SUM(O9091:O9093)</f>
        <v>0</v>
      </c>
    </row>
    <row r="9091" spans="1:15" ht="12.75" outlineLevel="1" collapsed="1" x14ac:dyDescent="0.2">
      <c r="A9091" s="38" t="s">
        <v>202</v>
      </c>
      <c r="B9091" s="39" t="s">
        <v>203</v>
      </c>
      <c r="C9091" s="39" t="s">
        <v>204</v>
      </c>
      <c r="D9091" s="40" t="s">
        <v>205</v>
      </c>
      <c r="E9091" s="41">
        <v>0.191</v>
      </c>
      <c r="F9091" s="42"/>
      <c r="G9091" s="43">
        <v>720</v>
      </c>
      <c r="H9091" s="44">
        <f>IF(ISNUMBER(F9091),(E9091*(1+(F9091/100))*G9091),G9091*E9091)</f>
        <v>137.52000000000001</v>
      </c>
      <c r="I9091" s="45">
        <f>IF(OR(A9091="PM",A9091="PZ",A9091="PP"),H9091,"")</f>
        <v>137.52000000000001</v>
      </c>
      <c r="J9091" s="45" t="str">
        <f>IF(A9091="S",H9091,"")</f>
        <v/>
      </c>
      <c r="K9091" s="35"/>
      <c r="L9091" s="45" t="str">
        <f>IF(A9091="M06",H9091,"")</f>
        <v/>
      </c>
      <c r="M9091" s="45" t="str">
        <f>IF(OR(A9091="M02",A9091="M25",A9091="M01s"),H9091,"")</f>
        <v/>
      </c>
      <c r="N9091" s="46" t="e">
        <f>IF(A9091="ZMP",E9091*(1+(F9091/100)),#REF!)</f>
        <v>#REF!</v>
      </c>
      <c r="O9091" s="45" t="str">
        <f>IF(A9091="M01e",H9091,"")</f>
        <v/>
      </c>
    </row>
    <row r="9092" spans="1:15" ht="12.75" outlineLevel="1" collapsed="1" x14ac:dyDescent="0.2">
      <c r="A9092" s="38" t="s">
        <v>316</v>
      </c>
      <c r="B9092" s="39" t="s">
        <v>5290</v>
      </c>
      <c r="C9092" s="39" t="s">
        <v>5291</v>
      </c>
      <c r="D9092" s="40" t="s">
        <v>111</v>
      </c>
      <c r="E9092" s="41">
        <v>1</v>
      </c>
      <c r="F9092" s="42"/>
      <c r="G9092" s="43">
        <v>651.91999999999996</v>
      </c>
      <c r="H9092" s="44">
        <f>IF(ISNUMBER(F9092),(E9092*(1+(F9092/100))*G9092),G9092*E9092)</f>
        <v>651.91999999999996</v>
      </c>
      <c r="I9092" s="45" t="str">
        <f>IF(OR(A9092="PM",A9092="PZ",A9092="PP"),H9092,"")</f>
        <v/>
      </c>
      <c r="J9092" s="45" t="str">
        <f>IF(A9092="S",H9092,"")</f>
        <v/>
      </c>
      <c r="K9092" s="35"/>
      <c r="L9092" s="45" t="str">
        <f>IF(A9092="M06",H9092,"")</f>
        <v/>
      </c>
      <c r="M9092" s="45">
        <f>IF(OR(A9092="M02",A9092="M25",A9092="M01s"),H9092,"")</f>
        <v>651.91999999999996</v>
      </c>
      <c r="N9092" s="46" t="e">
        <f>IF(A9092="ZMP",E9092*(1+(F9092/100)),#REF!)</f>
        <v>#REF!</v>
      </c>
      <c r="O9092" s="45" t="str">
        <f>IF(A9092="M01e",H9092,"")</f>
        <v/>
      </c>
    </row>
    <row r="9093" spans="1:15" ht="12.75" outlineLevel="2" x14ac:dyDescent="0.2">
      <c r="A9093" s="47"/>
      <c r="B9093" s="48"/>
      <c r="C9093" s="48"/>
      <c r="D9093" s="49"/>
      <c r="E9093" s="50"/>
      <c r="F9093" s="51"/>
      <c r="G9093" s="52"/>
      <c r="H9093" s="53"/>
      <c r="I9093" s="54"/>
      <c r="J9093" s="54"/>
      <c r="K9093" s="35"/>
      <c r="L9093" s="54"/>
      <c r="M9093" s="54"/>
      <c r="N9093" s="54"/>
      <c r="O9093" s="54"/>
    </row>
    <row r="9094" spans="1:15" ht="12.75" x14ac:dyDescent="0.2">
      <c r="A9094" s="27" t="s">
        <v>198</v>
      </c>
      <c r="B9094" s="28" t="s">
        <v>5292</v>
      </c>
      <c r="C9094" s="29" t="s">
        <v>5293</v>
      </c>
      <c r="D9094" s="30" t="s">
        <v>253</v>
      </c>
      <c r="E9094" s="31">
        <v>1</v>
      </c>
      <c r="F9094" s="32"/>
      <c r="G9094" s="33">
        <v>2837.52</v>
      </c>
      <c r="H9094" s="34">
        <f>G9094</f>
        <v>2837.52</v>
      </c>
      <c r="I9094" s="35">
        <f>SUM(I9095:I9097)</f>
        <v>137.52000000000001</v>
      </c>
      <c r="J9094" s="35">
        <f>SUM(J9095:J9097)</f>
        <v>0</v>
      </c>
      <c r="K9094" s="35">
        <f t="shared" ref="K9094:K9154" si="2392">I9094+J9094</f>
        <v>137.52000000000001</v>
      </c>
      <c r="L9094" s="35">
        <f>SUM(L9095:L9097)</f>
        <v>0</v>
      </c>
      <c r="M9094" s="35">
        <f>SUM(M9095:M9097)</f>
        <v>2700</v>
      </c>
      <c r="N9094" s="35"/>
      <c r="O9094" s="35">
        <f>SUM(O9095:O9097)</f>
        <v>0</v>
      </c>
    </row>
    <row r="9095" spans="1:15" ht="12.75" outlineLevel="1" collapsed="1" x14ac:dyDescent="0.2">
      <c r="A9095" s="38" t="s">
        <v>202</v>
      </c>
      <c r="B9095" s="39" t="s">
        <v>203</v>
      </c>
      <c r="C9095" s="39" t="s">
        <v>204</v>
      </c>
      <c r="D9095" s="40" t="s">
        <v>205</v>
      </c>
      <c r="E9095" s="41">
        <v>0.191</v>
      </c>
      <c r="F9095" s="42"/>
      <c r="G9095" s="43">
        <v>720</v>
      </c>
      <c r="H9095" s="44">
        <f>IF(ISNUMBER(F9095),(E9095*(1+(F9095/100))*G9095),G9095*E9095)</f>
        <v>137.52000000000001</v>
      </c>
      <c r="I9095" s="45">
        <f>IF(OR(A9095="PM",A9095="PZ",A9095="PP"),H9095,"")</f>
        <v>137.52000000000001</v>
      </c>
      <c r="J9095" s="45" t="str">
        <f>IF(A9095="S",H9095,"")</f>
        <v/>
      </c>
      <c r="K9095" s="35"/>
      <c r="L9095" s="45" t="str">
        <f>IF(A9095="M06",H9095,"")</f>
        <v/>
      </c>
      <c r="M9095" s="45" t="str">
        <f>IF(OR(A9095="M02",A9095="M25",A9095="M01s"),H9095,"")</f>
        <v/>
      </c>
      <c r="N9095" s="46" t="e">
        <f>IF(A9095="ZMP",E9095*(1+(F9095/100)),#REF!)</f>
        <v>#REF!</v>
      </c>
      <c r="O9095" s="45" t="str">
        <f>IF(A9095="M01e",H9095,"")</f>
        <v/>
      </c>
    </row>
    <row r="9096" spans="1:15" ht="12.75" outlineLevel="1" collapsed="1" x14ac:dyDescent="0.2">
      <c r="A9096" s="38" t="s">
        <v>316</v>
      </c>
      <c r="B9096" s="39" t="s">
        <v>5294</v>
      </c>
      <c r="C9096" s="39" t="s">
        <v>5295</v>
      </c>
      <c r="D9096" s="40" t="s">
        <v>111</v>
      </c>
      <c r="E9096" s="41">
        <v>1</v>
      </c>
      <c r="F9096" s="42"/>
      <c r="G9096" s="43">
        <v>2700</v>
      </c>
      <c r="H9096" s="44">
        <f>IF(ISNUMBER(F9096),(E9096*(1+(F9096/100))*G9096),G9096*E9096)</f>
        <v>2700</v>
      </c>
      <c r="I9096" s="45" t="str">
        <f>IF(OR(A9096="PM",A9096="PZ",A9096="PP"),H9096,"")</f>
        <v/>
      </c>
      <c r="J9096" s="45" t="str">
        <f>IF(A9096="S",H9096,"")</f>
        <v/>
      </c>
      <c r="K9096" s="35"/>
      <c r="L9096" s="45" t="str">
        <f>IF(A9096="M06",H9096,"")</f>
        <v/>
      </c>
      <c r="M9096" s="45">
        <f>IF(OR(A9096="M02",A9096="M25",A9096="M01s"),H9096,"")</f>
        <v>2700</v>
      </c>
      <c r="N9096" s="46" t="e">
        <f>IF(A9096="ZMP",E9096*(1+(F9096/100)),#REF!)</f>
        <v>#REF!</v>
      </c>
      <c r="O9096" s="45" t="str">
        <f>IF(A9096="M01e",H9096,"")</f>
        <v/>
      </c>
    </row>
    <row r="9097" spans="1:15" ht="12.75" outlineLevel="2" x14ac:dyDescent="0.2">
      <c r="A9097" s="47"/>
      <c r="B9097" s="48"/>
      <c r="C9097" s="48"/>
      <c r="D9097" s="49"/>
      <c r="E9097" s="50"/>
      <c r="F9097" s="51"/>
      <c r="G9097" s="52"/>
      <c r="H9097" s="53"/>
      <c r="I9097" s="54"/>
      <c r="J9097" s="54"/>
      <c r="K9097" s="35"/>
      <c r="L9097" s="54"/>
      <c r="M9097" s="54"/>
      <c r="N9097" s="54"/>
      <c r="O9097" s="54"/>
    </row>
    <row r="9098" spans="1:15" ht="12.75" x14ac:dyDescent="0.2">
      <c r="A9098" s="27" t="s">
        <v>198</v>
      </c>
      <c r="B9098" s="28" t="s">
        <v>5296</v>
      </c>
      <c r="C9098" s="29" t="s">
        <v>5297</v>
      </c>
      <c r="D9098" s="30" t="s">
        <v>253</v>
      </c>
      <c r="E9098" s="31">
        <v>1</v>
      </c>
      <c r="F9098" s="32"/>
      <c r="G9098" s="33">
        <v>3037.52</v>
      </c>
      <c r="H9098" s="34">
        <f>G9098</f>
        <v>3037.52</v>
      </c>
      <c r="I9098" s="35">
        <f>SUM(I9099:I9101)</f>
        <v>137.52000000000001</v>
      </c>
      <c r="J9098" s="35">
        <f>SUM(J9099:J9101)</f>
        <v>0</v>
      </c>
      <c r="K9098" s="35">
        <f t="shared" si="2392"/>
        <v>137.52000000000001</v>
      </c>
      <c r="L9098" s="35">
        <f>SUM(L9099:L9101)</f>
        <v>0</v>
      </c>
      <c r="M9098" s="35">
        <f>SUM(M9099:M9101)</f>
        <v>2900</v>
      </c>
      <c r="N9098" s="35"/>
      <c r="O9098" s="35">
        <f>SUM(O9099:O9101)</f>
        <v>0</v>
      </c>
    </row>
    <row r="9099" spans="1:15" ht="12.75" outlineLevel="1" collapsed="1" x14ac:dyDescent="0.2">
      <c r="A9099" s="38" t="s">
        <v>202</v>
      </c>
      <c r="B9099" s="39" t="s">
        <v>203</v>
      </c>
      <c r="C9099" s="39" t="s">
        <v>204</v>
      </c>
      <c r="D9099" s="40" t="s">
        <v>205</v>
      </c>
      <c r="E9099" s="41">
        <v>0.191</v>
      </c>
      <c r="F9099" s="42"/>
      <c r="G9099" s="43">
        <v>720</v>
      </c>
      <c r="H9099" s="44">
        <f>IF(ISNUMBER(F9099),(E9099*(1+(F9099/100))*G9099),G9099*E9099)</f>
        <v>137.52000000000001</v>
      </c>
      <c r="I9099" s="45">
        <f>IF(OR(A9099="PM",A9099="PZ",A9099="PP"),H9099,"")</f>
        <v>137.52000000000001</v>
      </c>
      <c r="J9099" s="45" t="str">
        <f>IF(A9099="S",H9099,"")</f>
        <v/>
      </c>
      <c r="K9099" s="35"/>
      <c r="L9099" s="45" t="str">
        <f>IF(A9099="M06",H9099,"")</f>
        <v/>
      </c>
      <c r="M9099" s="45" t="str">
        <f>IF(OR(A9099="M02",A9099="M25",A9099="M01s"),H9099,"")</f>
        <v/>
      </c>
      <c r="N9099" s="46" t="e">
        <f>IF(A9099="ZMP",E9099*(1+(F9099/100)),#REF!)</f>
        <v>#REF!</v>
      </c>
      <c r="O9099" s="45" t="str">
        <f>IF(A9099="M01e",H9099,"")</f>
        <v/>
      </c>
    </row>
    <row r="9100" spans="1:15" ht="12.75" outlineLevel="1" collapsed="1" x14ac:dyDescent="0.2">
      <c r="A9100" s="38" t="s">
        <v>316</v>
      </c>
      <c r="B9100" s="39" t="s">
        <v>5298</v>
      </c>
      <c r="C9100" s="39" t="s">
        <v>5299</v>
      </c>
      <c r="D9100" s="40" t="s">
        <v>111</v>
      </c>
      <c r="E9100" s="41">
        <v>1</v>
      </c>
      <c r="F9100" s="42"/>
      <c r="G9100" s="43">
        <v>2900</v>
      </c>
      <c r="H9100" s="44">
        <f>IF(ISNUMBER(F9100),(E9100*(1+(F9100/100))*G9100),G9100*E9100)</f>
        <v>2900</v>
      </c>
      <c r="I9100" s="45" t="str">
        <f>IF(OR(A9100="PM",A9100="PZ",A9100="PP"),H9100,"")</f>
        <v/>
      </c>
      <c r="J9100" s="45" t="str">
        <f>IF(A9100="S",H9100,"")</f>
        <v/>
      </c>
      <c r="K9100" s="35"/>
      <c r="L9100" s="45" t="str">
        <f>IF(A9100="M06",H9100,"")</f>
        <v/>
      </c>
      <c r="M9100" s="45">
        <f>IF(OR(A9100="M02",A9100="M25",A9100="M01s"),H9100,"")</f>
        <v>2900</v>
      </c>
      <c r="N9100" s="46" t="e">
        <f>IF(A9100="ZMP",E9100*(1+(F9100/100)),#REF!)</f>
        <v>#REF!</v>
      </c>
      <c r="O9100" s="45" t="str">
        <f>IF(A9100="M01e",H9100,"")</f>
        <v/>
      </c>
    </row>
    <row r="9101" spans="1:15" ht="12.75" outlineLevel="2" x14ac:dyDescent="0.2">
      <c r="A9101" s="47"/>
      <c r="B9101" s="48"/>
      <c r="C9101" s="48"/>
      <c r="D9101" s="49"/>
      <c r="E9101" s="50"/>
      <c r="F9101" s="51"/>
      <c r="G9101" s="52"/>
      <c r="H9101" s="53"/>
      <c r="I9101" s="54"/>
      <c r="J9101" s="54"/>
      <c r="K9101" s="35"/>
      <c r="L9101" s="54"/>
      <c r="M9101" s="54"/>
      <c r="N9101" s="54"/>
      <c r="O9101" s="54"/>
    </row>
    <row r="9102" spans="1:15" ht="12.75" x14ac:dyDescent="0.2">
      <c r="A9102" s="27" t="s">
        <v>198</v>
      </c>
      <c r="B9102" s="28" t="s">
        <v>5300</v>
      </c>
      <c r="C9102" s="29" t="s">
        <v>5301</v>
      </c>
      <c r="D9102" s="30" t="s">
        <v>253</v>
      </c>
      <c r="E9102" s="31">
        <v>1</v>
      </c>
      <c r="F9102" s="32"/>
      <c r="G9102" s="33">
        <v>2387.52</v>
      </c>
      <c r="H9102" s="34">
        <f>G9102</f>
        <v>2387.52</v>
      </c>
      <c r="I9102" s="35">
        <f>SUM(I9103:I9105)</f>
        <v>137.52000000000001</v>
      </c>
      <c r="J9102" s="35">
        <f>SUM(J9103:J9105)</f>
        <v>0</v>
      </c>
      <c r="K9102" s="35">
        <f t="shared" si="2392"/>
        <v>137.52000000000001</v>
      </c>
      <c r="L9102" s="35">
        <f>SUM(L9103:L9105)</f>
        <v>0</v>
      </c>
      <c r="M9102" s="35">
        <f>SUM(M9103:M9105)</f>
        <v>2250</v>
      </c>
      <c r="N9102" s="35"/>
      <c r="O9102" s="35">
        <f>SUM(O9103:O9105)</f>
        <v>0</v>
      </c>
    </row>
    <row r="9103" spans="1:15" ht="12.75" outlineLevel="1" collapsed="1" x14ac:dyDescent="0.2">
      <c r="A9103" s="38" t="s">
        <v>202</v>
      </c>
      <c r="B9103" s="39" t="s">
        <v>203</v>
      </c>
      <c r="C9103" s="39" t="s">
        <v>204</v>
      </c>
      <c r="D9103" s="40" t="s">
        <v>205</v>
      </c>
      <c r="E9103" s="41">
        <v>0.191</v>
      </c>
      <c r="F9103" s="42"/>
      <c r="G9103" s="43">
        <v>720</v>
      </c>
      <c r="H9103" s="44">
        <f>IF(ISNUMBER(F9103),(E9103*(1+(F9103/100))*G9103),G9103*E9103)</f>
        <v>137.52000000000001</v>
      </c>
      <c r="I9103" s="45">
        <f>IF(OR(A9103="PM",A9103="PZ",A9103="PP"),H9103,"")</f>
        <v>137.52000000000001</v>
      </c>
      <c r="J9103" s="45" t="str">
        <f>IF(A9103="S",H9103,"")</f>
        <v/>
      </c>
      <c r="K9103" s="35"/>
      <c r="L9103" s="45" t="str">
        <f>IF(A9103="M06",H9103,"")</f>
        <v/>
      </c>
      <c r="M9103" s="45" t="str">
        <f>IF(OR(A9103="M02",A9103="M25",A9103="M01s"),H9103,"")</f>
        <v/>
      </c>
      <c r="N9103" s="46" t="e">
        <f>IF(A9103="ZMP",E9103*(1+(F9103/100)),#REF!)</f>
        <v>#REF!</v>
      </c>
      <c r="O9103" s="45" t="str">
        <f>IF(A9103="M01e",H9103,"")</f>
        <v/>
      </c>
    </row>
    <row r="9104" spans="1:15" ht="12.75" outlineLevel="1" collapsed="1" x14ac:dyDescent="0.2">
      <c r="A9104" s="38" t="s">
        <v>316</v>
      </c>
      <c r="B9104" s="39" t="s">
        <v>5302</v>
      </c>
      <c r="C9104" s="39" t="s">
        <v>5303</v>
      </c>
      <c r="D9104" s="40" t="s">
        <v>111</v>
      </c>
      <c r="E9104" s="41">
        <v>1</v>
      </c>
      <c r="F9104" s="42"/>
      <c r="G9104" s="43">
        <v>2250</v>
      </c>
      <c r="H9104" s="44">
        <f>IF(ISNUMBER(F9104),(E9104*(1+(F9104/100))*G9104),G9104*E9104)</f>
        <v>2250</v>
      </c>
      <c r="I9104" s="45" t="str">
        <f>IF(OR(A9104="PM",A9104="PZ",A9104="PP"),H9104,"")</f>
        <v/>
      </c>
      <c r="J9104" s="45" t="str">
        <f>IF(A9104="S",H9104,"")</f>
        <v/>
      </c>
      <c r="K9104" s="35"/>
      <c r="L9104" s="45" t="str">
        <f>IF(A9104="M06",H9104,"")</f>
        <v/>
      </c>
      <c r="M9104" s="45">
        <f>IF(OR(A9104="M02",A9104="M25",A9104="M01s"),H9104,"")</f>
        <v>2250</v>
      </c>
      <c r="N9104" s="46" t="e">
        <f>IF(A9104="ZMP",E9104*(1+(F9104/100)),#REF!)</f>
        <v>#REF!</v>
      </c>
      <c r="O9104" s="45" t="str">
        <f>IF(A9104="M01e",H9104,"")</f>
        <v/>
      </c>
    </row>
    <row r="9105" spans="1:15" ht="12.75" outlineLevel="2" x14ac:dyDescent="0.2">
      <c r="A9105" s="47"/>
      <c r="B9105" s="48"/>
      <c r="C9105" s="48"/>
      <c r="D9105" s="49"/>
      <c r="E9105" s="50"/>
      <c r="F9105" s="51"/>
      <c r="G9105" s="52"/>
      <c r="H9105" s="53"/>
      <c r="I9105" s="54"/>
      <c r="J9105" s="54"/>
      <c r="K9105" s="35"/>
      <c r="L9105" s="54"/>
      <c r="M9105" s="54"/>
      <c r="N9105" s="54"/>
      <c r="O9105" s="54"/>
    </row>
    <row r="9106" spans="1:15" ht="12.75" x14ac:dyDescent="0.2">
      <c r="A9106" s="27" t="s">
        <v>198</v>
      </c>
      <c r="B9106" s="28" t="s">
        <v>5304</v>
      </c>
      <c r="C9106" s="29" t="s">
        <v>5305</v>
      </c>
      <c r="D9106" s="30" t="s">
        <v>253</v>
      </c>
      <c r="E9106" s="31">
        <v>1</v>
      </c>
      <c r="F9106" s="32"/>
      <c r="G9106" s="33">
        <v>1038.24</v>
      </c>
      <c r="H9106" s="34">
        <f>G9106</f>
        <v>1038.24</v>
      </c>
      <c r="I9106" s="35">
        <f>SUM(I9107:I9109)</f>
        <v>137.52000000000001</v>
      </c>
      <c r="J9106" s="35">
        <f>SUM(J9107:J9109)</f>
        <v>0</v>
      </c>
      <c r="K9106" s="35">
        <f t="shared" si="2392"/>
        <v>137.52000000000001</v>
      </c>
      <c r="L9106" s="35">
        <f>SUM(L9107:L9109)</f>
        <v>0</v>
      </c>
      <c r="M9106" s="35">
        <f>SUM(M9107:M9109)</f>
        <v>900.72</v>
      </c>
      <c r="N9106" s="35"/>
      <c r="O9106" s="35">
        <f>SUM(O9107:O9109)</f>
        <v>0</v>
      </c>
    </row>
    <row r="9107" spans="1:15" ht="12.75" outlineLevel="1" collapsed="1" x14ac:dyDescent="0.2">
      <c r="A9107" s="38" t="s">
        <v>202</v>
      </c>
      <c r="B9107" s="39" t="s">
        <v>203</v>
      </c>
      <c r="C9107" s="39" t="s">
        <v>204</v>
      </c>
      <c r="D9107" s="40" t="s">
        <v>205</v>
      </c>
      <c r="E9107" s="41">
        <v>0.191</v>
      </c>
      <c r="F9107" s="42"/>
      <c r="G9107" s="43">
        <v>720</v>
      </c>
      <c r="H9107" s="44">
        <f>IF(ISNUMBER(F9107),(E9107*(1+(F9107/100))*G9107),G9107*E9107)</f>
        <v>137.52000000000001</v>
      </c>
      <c r="I9107" s="45">
        <f>IF(OR(A9107="PM",A9107="PZ",A9107="PP"),H9107,"")</f>
        <v>137.52000000000001</v>
      </c>
      <c r="J9107" s="45" t="str">
        <f>IF(A9107="S",H9107,"")</f>
        <v/>
      </c>
      <c r="K9107" s="35"/>
      <c r="L9107" s="45" t="str">
        <f>IF(A9107="M06",H9107,"")</f>
        <v/>
      </c>
      <c r="M9107" s="45" t="str">
        <f>IF(OR(A9107="M02",A9107="M25",A9107="M01s"),H9107,"")</f>
        <v/>
      </c>
      <c r="N9107" s="46" t="e">
        <f>IF(A9107="ZMP",E9107*(1+(F9107/100)),#REF!)</f>
        <v>#REF!</v>
      </c>
      <c r="O9107" s="45" t="str">
        <f>IF(A9107="M01e",H9107,"")</f>
        <v/>
      </c>
    </row>
    <row r="9108" spans="1:15" ht="12.75" outlineLevel="1" collapsed="1" x14ac:dyDescent="0.2">
      <c r="A9108" s="38" t="s">
        <v>316</v>
      </c>
      <c r="B9108" s="39" t="s">
        <v>5306</v>
      </c>
      <c r="C9108" s="39" t="s">
        <v>5307</v>
      </c>
      <c r="D9108" s="40" t="s">
        <v>111</v>
      </c>
      <c r="E9108" s="41">
        <v>1</v>
      </c>
      <c r="F9108" s="42"/>
      <c r="G9108" s="43">
        <v>900.72</v>
      </c>
      <c r="H9108" s="44">
        <f>IF(ISNUMBER(F9108),(E9108*(1+(F9108/100))*G9108),G9108*E9108)</f>
        <v>900.72</v>
      </c>
      <c r="I9108" s="45" t="str">
        <f>IF(OR(A9108="PM",A9108="PZ",A9108="PP"),H9108,"")</f>
        <v/>
      </c>
      <c r="J9108" s="45" t="str">
        <f>IF(A9108="S",H9108,"")</f>
        <v/>
      </c>
      <c r="K9108" s="35"/>
      <c r="L9108" s="45" t="str">
        <f>IF(A9108="M06",H9108,"")</f>
        <v/>
      </c>
      <c r="M9108" s="45">
        <f>IF(OR(A9108="M02",A9108="M25",A9108="M01s"),H9108,"")</f>
        <v>900.72</v>
      </c>
      <c r="N9108" s="46" t="e">
        <f>IF(A9108="ZMP",E9108*(1+(F9108/100)),#REF!)</f>
        <v>#REF!</v>
      </c>
      <c r="O9108" s="45" t="str">
        <f>IF(A9108="M01e",H9108,"")</f>
        <v/>
      </c>
    </row>
    <row r="9109" spans="1:15" ht="12.75" outlineLevel="2" x14ac:dyDescent="0.2">
      <c r="A9109" s="47"/>
      <c r="B9109" s="48"/>
      <c r="C9109" s="48"/>
      <c r="D9109" s="49"/>
      <c r="E9109" s="50"/>
      <c r="F9109" s="51"/>
      <c r="G9109" s="52"/>
      <c r="H9109" s="53"/>
      <c r="I9109" s="54"/>
      <c r="J9109" s="54"/>
      <c r="K9109" s="35"/>
      <c r="L9109" s="54"/>
      <c r="M9109" s="54"/>
      <c r="N9109" s="54"/>
      <c r="O9109" s="54"/>
    </row>
    <row r="9110" spans="1:15" ht="12.75" x14ac:dyDescent="0.2">
      <c r="A9110" s="27" t="s">
        <v>198</v>
      </c>
      <c r="B9110" s="28" t="s">
        <v>5308</v>
      </c>
      <c r="C9110" s="29" t="s">
        <v>5309</v>
      </c>
      <c r="D9110" s="30" t="s">
        <v>253</v>
      </c>
      <c r="E9110" s="31">
        <v>1</v>
      </c>
      <c r="F9110" s="32"/>
      <c r="G9110" s="33">
        <v>1325</v>
      </c>
      <c r="H9110" s="34">
        <f>G9110</f>
        <v>1325</v>
      </c>
      <c r="I9110" s="35">
        <f>SUM(I9111:I9112)</f>
        <v>0</v>
      </c>
      <c r="J9110" s="35">
        <f>SUM(J9111:J9112)</f>
        <v>0</v>
      </c>
      <c r="K9110" s="35">
        <f t="shared" si="2392"/>
        <v>0</v>
      </c>
      <c r="L9110" s="35">
        <f>SUM(L9111:L9112)</f>
        <v>0</v>
      </c>
      <c r="M9110" s="35">
        <f>SUM(M9111:M9112)</f>
        <v>1325</v>
      </c>
      <c r="N9110" s="35"/>
      <c r="O9110" s="35">
        <f>SUM(O9111:O9112)</f>
        <v>0</v>
      </c>
    </row>
    <row r="9111" spans="1:15" ht="12.75" outlineLevel="1" collapsed="1" x14ac:dyDescent="0.2">
      <c r="A9111" s="38" t="s">
        <v>316</v>
      </c>
      <c r="B9111" s="39" t="s">
        <v>5310</v>
      </c>
      <c r="C9111" s="39" t="s">
        <v>5311</v>
      </c>
      <c r="D9111" s="40" t="s">
        <v>111</v>
      </c>
      <c r="E9111" s="41">
        <v>1</v>
      </c>
      <c r="F9111" s="42"/>
      <c r="G9111" s="43">
        <v>1325</v>
      </c>
      <c r="H9111" s="44">
        <f>IF(ISNUMBER(F9111),(E9111*(1+(F9111/100))*G9111),G9111*E9111)</f>
        <v>1325</v>
      </c>
      <c r="I9111" s="45" t="str">
        <f>IF(OR(A9111="PM",A9111="PZ",A9111="PP"),H9111,"")</f>
        <v/>
      </c>
      <c r="J9111" s="45" t="str">
        <f>IF(A9111="S",H9111,"")</f>
        <v/>
      </c>
      <c r="K9111" s="35"/>
      <c r="L9111" s="45" t="str">
        <f>IF(A9111="M06",H9111,"")</f>
        <v/>
      </c>
      <c r="M9111" s="45">
        <f>IF(OR(A9111="M02",A9111="M25",A9111="M01s"),H9111,"")</f>
        <v>1325</v>
      </c>
      <c r="N9111" s="46" t="e">
        <f>IF(A9111="ZMP",E9111*(1+(F9111/100)),#REF!)</f>
        <v>#REF!</v>
      </c>
      <c r="O9111" s="45" t="str">
        <f>IF(A9111="M01e",H9111,"")</f>
        <v/>
      </c>
    </row>
    <row r="9112" spans="1:15" ht="12.75" outlineLevel="2" x14ac:dyDescent="0.2">
      <c r="A9112" s="47"/>
      <c r="B9112" s="48"/>
      <c r="C9112" s="48"/>
      <c r="D9112" s="49"/>
      <c r="E9112" s="50"/>
      <c r="F9112" s="51"/>
      <c r="G9112" s="52"/>
      <c r="H9112" s="53"/>
      <c r="I9112" s="54"/>
      <c r="J9112" s="54"/>
      <c r="K9112" s="35"/>
      <c r="L9112" s="54"/>
      <c r="M9112" s="54"/>
      <c r="N9112" s="54"/>
      <c r="O9112" s="54"/>
    </row>
    <row r="9113" spans="1:15" ht="12.75" x14ac:dyDescent="0.2">
      <c r="A9113" s="27" t="s">
        <v>198</v>
      </c>
      <c r="B9113" s="28" t="s">
        <v>5312</v>
      </c>
      <c r="C9113" s="29" t="s">
        <v>5313</v>
      </c>
      <c r="D9113" s="30" t="s">
        <v>253</v>
      </c>
      <c r="E9113" s="31">
        <v>1</v>
      </c>
      <c r="F9113" s="32"/>
      <c r="G9113" s="33">
        <v>1087.5</v>
      </c>
      <c r="H9113" s="34">
        <f>G9113</f>
        <v>1087.5</v>
      </c>
      <c r="I9113" s="35">
        <f>SUM(I9114:I9115)</f>
        <v>0</v>
      </c>
      <c r="J9113" s="35">
        <f>SUM(J9114:J9115)</f>
        <v>0</v>
      </c>
      <c r="K9113" s="35">
        <f t="shared" si="2392"/>
        <v>0</v>
      </c>
      <c r="L9113" s="35">
        <f>SUM(L9114:L9115)</f>
        <v>0</v>
      </c>
      <c r="M9113" s="35">
        <f>SUM(M9114:M9115)</f>
        <v>1087.5</v>
      </c>
      <c r="N9113" s="35"/>
      <c r="O9113" s="35">
        <f>SUM(O9114:O9115)</f>
        <v>0</v>
      </c>
    </row>
    <row r="9114" spans="1:15" ht="12.75" outlineLevel="1" collapsed="1" x14ac:dyDescent="0.2">
      <c r="A9114" s="38" t="s">
        <v>316</v>
      </c>
      <c r="B9114" s="39" t="s">
        <v>5314</v>
      </c>
      <c r="C9114" s="39" t="s">
        <v>5315</v>
      </c>
      <c r="D9114" s="40" t="s">
        <v>111</v>
      </c>
      <c r="E9114" s="41">
        <v>1</v>
      </c>
      <c r="F9114" s="42"/>
      <c r="G9114" s="43">
        <v>1087.5</v>
      </c>
      <c r="H9114" s="44">
        <f>IF(ISNUMBER(F9114),(E9114*(1+(F9114/100))*G9114),G9114*E9114)</f>
        <v>1087.5</v>
      </c>
      <c r="I9114" s="45" t="str">
        <f>IF(OR(A9114="PM",A9114="PZ",A9114="PP"),H9114,"")</f>
        <v/>
      </c>
      <c r="J9114" s="45" t="str">
        <f>IF(A9114="S",H9114,"")</f>
        <v/>
      </c>
      <c r="K9114" s="35"/>
      <c r="L9114" s="45" t="str">
        <f>IF(A9114="M06",H9114,"")</f>
        <v/>
      </c>
      <c r="M9114" s="45">
        <f>IF(OR(A9114="M02",A9114="M25",A9114="M01s"),H9114,"")</f>
        <v>1087.5</v>
      </c>
      <c r="N9114" s="46" t="e">
        <f>IF(A9114="ZMP",E9114*(1+(F9114/100)),#REF!)</f>
        <v>#REF!</v>
      </c>
      <c r="O9114" s="45" t="str">
        <f>IF(A9114="M01e",H9114,"")</f>
        <v/>
      </c>
    </row>
    <row r="9115" spans="1:15" ht="12.75" outlineLevel="2" x14ac:dyDescent="0.2">
      <c r="A9115" s="47"/>
      <c r="B9115" s="48"/>
      <c r="C9115" s="48"/>
      <c r="D9115" s="49"/>
      <c r="E9115" s="50"/>
      <c r="F9115" s="51"/>
      <c r="G9115" s="52"/>
      <c r="H9115" s="53"/>
      <c r="I9115" s="54"/>
      <c r="J9115" s="54"/>
      <c r="K9115" s="35"/>
      <c r="L9115" s="54"/>
      <c r="M9115" s="54"/>
      <c r="N9115" s="54"/>
      <c r="O9115" s="54"/>
    </row>
    <row r="9116" spans="1:15" ht="12.75" x14ac:dyDescent="0.2">
      <c r="A9116" s="27" t="s">
        <v>198</v>
      </c>
      <c r="B9116" s="28" t="s">
        <v>5316</v>
      </c>
      <c r="C9116" s="29" t="s">
        <v>5317</v>
      </c>
      <c r="D9116" s="30" t="s">
        <v>253</v>
      </c>
      <c r="E9116" s="31">
        <v>1</v>
      </c>
      <c r="F9116" s="32"/>
      <c r="G9116" s="33">
        <v>1977.5</v>
      </c>
      <c r="H9116" s="34">
        <f>G9116</f>
        <v>1977.5</v>
      </c>
      <c r="I9116" s="35">
        <f>SUM(I9117:I9118)</f>
        <v>0</v>
      </c>
      <c r="J9116" s="35">
        <f>SUM(J9117:J9118)</f>
        <v>0</v>
      </c>
      <c r="K9116" s="35">
        <f t="shared" si="2392"/>
        <v>0</v>
      </c>
      <c r="L9116" s="35">
        <f>SUM(L9117:L9118)</f>
        <v>0</v>
      </c>
      <c r="M9116" s="35">
        <f>SUM(M9117:M9118)</f>
        <v>1977.5</v>
      </c>
      <c r="N9116" s="35"/>
      <c r="O9116" s="35">
        <f>SUM(O9117:O9118)</f>
        <v>0</v>
      </c>
    </row>
    <row r="9117" spans="1:15" ht="12.75" outlineLevel="1" collapsed="1" x14ac:dyDescent="0.2">
      <c r="A9117" s="38" t="s">
        <v>316</v>
      </c>
      <c r="B9117" s="39" t="s">
        <v>5318</v>
      </c>
      <c r="C9117" s="39" t="s">
        <v>5319</v>
      </c>
      <c r="D9117" s="40" t="s">
        <v>111</v>
      </c>
      <c r="E9117" s="41">
        <v>1</v>
      </c>
      <c r="F9117" s="42"/>
      <c r="G9117" s="43">
        <v>1977.5</v>
      </c>
      <c r="H9117" s="44">
        <f>IF(ISNUMBER(F9117),(E9117*(1+(F9117/100))*G9117),G9117*E9117)</f>
        <v>1977.5</v>
      </c>
      <c r="I9117" s="45" t="str">
        <f>IF(OR(A9117="PM",A9117="PZ",A9117="PP"),H9117,"")</f>
        <v/>
      </c>
      <c r="J9117" s="45" t="str">
        <f>IF(A9117="S",H9117,"")</f>
        <v/>
      </c>
      <c r="K9117" s="35"/>
      <c r="L9117" s="45" t="str">
        <f>IF(A9117="M06",H9117,"")</f>
        <v/>
      </c>
      <c r="M9117" s="45">
        <f>IF(OR(A9117="M02",A9117="M25",A9117="M01s"),H9117,"")</f>
        <v>1977.5</v>
      </c>
      <c r="N9117" s="46" t="e">
        <f>IF(A9117="ZMP",E9117*(1+(F9117/100)),#REF!)</f>
        <v>#REF!</v>
      </c>
      <c r="O9117" s="45" t="str">
        <f>IF(A9117="M01e",H9117,"")</f>
        <v/>
      </c>
    </row>
    <row r="9118" spans="1:15" ht="12.75" outlineLevel="2" x14ac:dyDescent="0.2">
      <c r="A9118" s="47"/>
      <c r="B9118" s="48"/>
      <c r="C9118" s="48"/>
      <c r="D9118" s="49"/>
      <c r="E9118" s="50"/>
      <c r="F9118" s="51"/>
      <c r="G9118" s="52"/>
      <c r="H9118" s="53"/>
      <c r="I9118" s="54"/>
      <c r="J9118" s="54"/>
      <c r="K9118" s="35"/>
      <c r="L9118" s="54"/>
      <c r="M9118" s="54"/>
      <c r="N9118" s="54"/>
      <c r="O9118" s="54"/>
    </row>
    <row r="9119" spans="1:15" ht="12.75" x14ac:dyDescent="0.2">
      <c r="A9119" s="27" t="s">
        <v>198</v>
      </c>
      <c r="B9119" s="28" t="s">
        <v>5320</v>
      </c>
      <c r="C9119" s="29" t="s">
        <v>5321</v>
      </c>
      <c r="D9119" s="30" t="s">
        <v>253</v>
      </c>
      <c r="E9119" s="31">
        <v>1</v>
      </c>
      <c r="F9119" s="32"/>
      <c r="G9119" s="33">
        <v>1770</v>
      </c>
      <c r="H9119" s="34">
        <f>G9119</f>
        <v>1770</v>
      </c>
      <c r="I9119" s="35">
        <f>SUM(I9120:I9121)</f>
        <v>0</v>
      </c>
      <c r="J9119" s="35">
        <f>SUM(J9120:J9121)</f>
        <v>0</v>
      </c>
      <c r="K9119" s="35">
        <f t="shared" si="2392"/>
        <v>0</v>
      </c>
      <c r="L9119" s="35">
        <f>SUM(L9120:L9121)</f>
        <v>0</v>
      </c>
      <c r="M9119" s="35">
        <f>SUM(M9120:M9121)</f>
        <v>1770</v>
      </c>
      <c r="N9119" s="35"/>
      <c r="O9119" s="35">
        <f>SUM(O9120:O9121)</f>
        <v>0</v>
      </c>
    </row>
    <row r="9120" spans="1:15" ht="12.75" outlineLevel="1" collapsed="1" x14ac:dyDescent="0.2">
      <c r="A9120" s="38" t="s">
        <v>316</v>
      </c>
      <c r="B9120" s="39" t="s">
        <v>5322</v>
      </c>
      <c r="C9120" s="39" t="s">
        <v>5323</v>
      </c>
      <c r="D9120" s="40" t="s">
        <v>111</v>
      </c>
      <c r="E9120" s="41">
        <v>1</v>
      </c>
      <c r="F9120" s="42"/>
      <c r="G9120" s="43">
        <v>1770</v>
      </c>
      <c r="H9120" s="44">
        <f>IF(ISNUMBER(F9120),(E9120*(1+(F9120/100))*G9120),G9120*E9120)</f>
        <v>1770</v>
      </c>
      <c r="I9120" s="45" t="str">
        <f>IF(OR(A9120="PM",A9120="PZ",A9120="PP"),H9120,"")</f>
        <v/>
      </c>
      <c r="J9120" s="45" t="str">
        <f>IF(A9120="S",H9120,"")</f>
        <v/>
      </c>
      <c r="K9120" s="35"/>
      <c r="L9120" s="45" t="str">
        <f>IF(A9120="M06",H9120,"")</f>
        <v/>
      </c>
      <c r="M9120" s="45">
        <f>IF(OR(A9120="M02",A9120="M25",A9120="M01s"),H9120,"")</f>
        <v>1770</v>
      </c>
      <c r="N9120" s="46" t="e">
        <f>IF(A9120="ZMP",E9120*(1+(F9120/100)),#REF!)</f>
        <v>#REF!</v>
      </c>
      <c r="O9120" s="45" t="str">
        <f>IF(A9120="M01e",H9120,"")</f>
        <v/>
      </c>
    </row>
    <row r="9121" spans="1:15" ht="12.75" outlineLevel="2" x14ac:dyDescent="0.2">
      <c r="A9121" s="47"/>
      <c r="B9121" s="48"/>
      <c r="C9121" s="48"/>
      <c r="D9121" s="49"/>
      <c r="E9121" s="50"/>
      <c r="F9121" s="51"/>
      <c r="G9121" s="52"/>
      <c r="H9121" s="53"/>
      <c r="I9121" s="54"/>
      <c r="J9121" s="54"/>
      <c r="K9121" s="35"/>
      <c r="L9121" s="54"/>
      <c r="M9121" s="54"/>
      <c r="N9121" s="54"/>
      <c r="O9121" s="54"/>
    </row>
    <row r="9122" spans="1:15" ht="12.75" x14ac:dyDescent="0.2">
      <c r="A9122" s="27" t="s">
        <v>198</v>
      </c>
      <c r="B9122" s="28" t="s">
        <v>5324</v>
      </c>
      <c r="C9122" s="29" t="s">
        <v>5325</v>
      </c>
      <c r="D9122" s="30" t="s">
        <v>253</v>
      </c>
      <c r="E9122" s="31">
        <v>1</v>
      </c>
      <c r="F9122" s="32"/>
      <c r="G9122" s="33">
        <v>2165</v>
      </c>
      <c r="H9122" s="34">
        <f>G9122</f>
        <v>2165</v>
      </c>
      <c r="I9122" s="35">
        <f>SUM(I9123:I9124)</f>
        <v>0</v>
      </c>
      <c r="J9122" s="35">
        <f>SUM(J9123:J9124)</f>
        <v>0</v>
      </c>
      <c r="K9122" s="35">
        <f t="shared" si="2392"/>
        <v>0</v>
      </c>
      <c r="L9122" s="35">
        <f>SUM(L9123:L9124)</f>
        <v>0</v>
      </c>
      <c r="M9122" s="35">
        <f>SUM(M9123:M9124)</f>
        <v>2165</v>
      </c>
      <c r="N9122" s="35"/>
      <c r="O9122" s="35">
        <f>SUM(O9123:O9124)</f>
        <v>0</v>
      </c>
    </row>
    <row r="9123" spans="1:15" ht="12.75" outlineLevel="1" collapsed="1" x14ac:dyDescent="0.2">
      <c r="A9123" s="38" t="s">
        <v>316</v>
      </c>
      <c r="B9123" s="39" t="s">
        <v>5326</v>
      </c>
      <c r="C9123" s="39" t="s">
        <v>5327</v>
      </c>
      <c r="D9123" s="40" t="s">
        <v>111</v>
      </c>
      <c r="E9123" s="41">
        <v>1</v>
      </c>
      <c r="F9123" s="42"/>
      <c r="G9123" s="43">
        <v>2165</v>
      </c>
      <c r="H9123" s="44">
        <f>IF(ISNUMBER(F9123),(E9123*(1+(F9123/100))*G9123),G9123*E9123)</f>
        <v>2165</v>
      </c>
      <c r="I9123" s="45" t="str">
        <f>IF(OR(A9123="PM",A9123="PZ",A9123="PP"),H9123,"")</f>
        <v/>
      </c>
      <c r="J9123" s="45" t="str">
        <f>IF(A9123="S",H9123,"")</f>
        <v/>
      </c>
      <c r="K9123" s="35"/>
      <c r="L9123" s="45" t="str">
        <f>IF(A9123="M06",H9123,"")</f>
        <v/>
      </c>
      <c r="M9123" s="45">
        <f>IF(OR(A9123="M02",A9123="M25",A9123="M01s"),H9123,"")</f>
        <v>2165</v>
      </c>
      <c r="N9123" s="46" t="e">
        <f>IF(A9123="ZMP",E9123*(1+(F9123/100)),#REF!)</f>
        <v>#REF!</v>
      </c>
      <c r="O9123" s="45" t="str">
        <f>IF(A9123="M01e",H9123,"")</f>
        <v/>
      </c>
    </row>
    <row r="9124" spans="1:15" ht="12.75" outlineLevel="2" x14ac:dyDescent="0.2">
      <c r="A9124" s="47"/>
      <c r="B9124" s="48"/>
      <c r="C9124" s="48"/>
      <c r="D9124" s="49"/>
      <c r="E9124" s="50"/>
      <c r="F9124" s="51"/>
      <c r="G9124" s="52"/>
      <c r="H9124" s="53"/>
      <c r="I9124" s="54"/>
      <c r="J9124" s="54"/>
      <c r="K9124" s="35"/>
      <c r="L9124" s="54"/>
      <c r="M9124" s="54"/>
      <c r="N9124" s="54"/>
      <c r="O9124" s="54"/>
    </row>
    <row r="9125" spans="1:15" ht="12.75" x14ac:dyDescent="0.2">
      <c r="A9125" s="27" t="s">
        <v>198</v>
      </c>
      <c r="B9125" s="28" t="s">
        <v>5328</v>
      </c>
      <c r="C9125" s="29" t="s">
        <v>5329</v>
      </c>
      <c r="D9125" s="30" t="s">
        <v>253</v>
      </c>
      <c r="E9125" s="31">
        <v>1</v>
      </c>
      <c r="F9125" s="32"/>
      <c r="G9125" s="33">
        <v>850</v>
      </c>
      <c r="H9125" s="34">
        <f>G9125</f>
        <v>850</v>
      </c>
      <c r="I9125" s="35">
        <f>SUM(I9126:I9127)</f>
        <v>0</v>
      </c>
      <c r="J9125" s="35">
        <f>SUM(J9126:J9127)</f>
        <v>0</v>
      </c>
      <c r="K9125" s="35">
        <f t="shared" si="2392"/>
        <v>0</v>
      </c>
      <c r="L9125" s="35">
        <f>SUM(L9126:L9127)</f>
        <v>0</v>
      </c>
      <c r="M9125" s="35">
        <f>SUM(M9126:M9127)</f>
        <v>850</v>
      </c>
      <c r="N9125" s="35"/>
      <c r="O9125" s="35">
        <f>SUM(O9126:O9127)</f>
        <v>0</v>
      </c>
    </row>
    <row r="9126" spans="1:15" ht="12.75" outlineLevel="1" collapsed="1" x14ac:dyDescent="0.2">
      <c r="A9126" s="38" t="s">
        <v>316</v>
      </c>
      <c r="B9126" s="39" t="s">
        <v>5330</v>
      </c>
      <c r="C9126" s="39" t="s">
        <v>5331</v>
      </c>
      <c r="D9126" s="40" t="s">
        <v>111</v>
      </c>
      <c r="E9126" s="41">
        <v>1</v>
      </c>
      <c r="F9126" s="42"/>
      <c r="G9126" s="43">
        <v>850</v>
      </c>
      <c r="H9126" s="44">
        <f>IF(ISNUMBER(F9126),(E9126*(1+(F9126/100))*G9126),G9126*E9126)</f>
        <v>850</v>
      </c>
      <c r="I9126" s="45" t="str">
        <f>IF(OR(A9126="PM",A9126="PZ",A9126="PP"),H9126,"")</f>
        <v/>
      </c>
      <c r="J9126" s="45" t="str">
        <f>IF(A9126="S",H9126,"")</f>
        <v/>
      </c>
      <c r="K9126" s="35"/>
      <c r="L9126" s="45" t="str">
        <f>IF(A9126="M06",H9126,"")</f>
        <v/>
      </c>
      <c r="M9126" s="45">
        <f>IF(OR(A9126="M02",A9126="M25",A9126="M01s"),H9126,"")</f>
        <v>850</v>
      </c>
      <c r="N9126" s="46" t="e">
        <f>IF(A9126="ZMP",E9126*(1+(F9126/100)),#REF!)</f>
        <v>#REF!</v>
      </c>
      <c r="O9126" s="45" t="str">
        <f>IF(A9126="M01e",H9126,"")</f>
        <v/>
      </c>
    </row>
    <row r="9127" spans="1:15" ht="12.75" outlineLevel="2" x14ac:dyDescent="0.2">
      <c r="A9127" s="47"/>
      <c r="B9127" s="48"/>
      <c r="C9127" s="48"/>
      <c r="D9127" s="49"/>
      <c r="E9127" s="50"/>
      <c r="F9127" s="51"/>
      <c r="G9127" s="52"/>
      <c r="H9127" s="53"/>
      <c r="I9127" s="54"/>
      <c r="J9127" s="54"/>
      <c r="K9127" s="35"/>
      <c r="L9127" s="54"/>
      <c r="M9127" s="54"/>
      <c r="N9127" s="54"/>
      <c r="O9127" s="54"/>
    </row>
    <row r="9128" spans="1:15" ht="12.75" x14ac:dyDescent="0.2">
      <c r="A9128" s="27" t="s">
        <v>198</v>
      </c>
      <c r="B9128" s="28" t="s">
        <v>5332</v>
      </c>
      <c r="C9128" s="29" t="s">
        <v>5333</v>
      </c>
      <c r="D9128" s="30" t="s">
        <v>253</v>
      </c>
      <c r="E9128" s="31">
        <v>1</v>
      </c>
      <c r="F9128" s="32"/>
      <c r="G9128" s="33">
        <v>315.34000000000003</v>
      </c>
      <c r="H9128" s="34">
        <f>G9128</f>
        <v>315.34000000000003</v>
      </c>
      <c r="I9128" s="35">
        <f>SUM(I9129:I9130)</f>
        <v>0</v>
      </c>
      <c r="J9128" s="35">
        <f>SUM(J9129:J9130)</f>
        <v>0</v>
      </c>
      <c r="K9128" s="35">
        <f t="shared" si="2392"/>
        <v>0</v>
      </c>
      <c r="L9128" s="35">
        <f>SUM(L9129:L9130)</f>
        <v>0</v>
      </c>
      <c r="M9128" s="35">
        <f>SUM(M9129:M9130)</f>
        <v>315.34000000000003</v>
      </c>
      <c r="N9128" s="35"/>
      <c r="O9128" s="35">
        <f>SUM(O9129:O9130)</f>
        <v>0</v>
      </c>
    </row>
    <row r="9129" spans="1:15" ht="12.75" outlineLevel="1" collapsed="1" x14ac:dyDescent="0.2">
      <c r="A9129" s="38" t="s">
        <v>316</v>
      </c>
      <c r="B9129" s="39" t="s">
        <v>5334</v>
      </c>
      <c r="C9129" s="39" t="s">
        <v>5335</v>
      </c>
      <c r="D9129" s="40" t="s">
        <v>111</v>
      </c>
      <c r="E9129" s="41">
        <v>1</v>
      </c>
      <c r="F9129" s="42"/>
      <c r="G9129" s="43">
        <v>315.34000000000003</v>
      </c>
      <c r="H9129" s="44">
        <f>IF(ISNUMBER(F9129),(E9129*(1+(F9129/100))*G9129),G9129*E9129)</f>
        <v>315.34000000000003</v>
      </c>
      <c r="I9129" s="45" t="str">
        <f>IF(OR(A9129="PM",A9129="PZ",A9129="PP"),H9129,"")</f>
        <v/>
      </c>
      <c r="J9129" s="45" t="str">
        <f>IF(A9129="S",H9129,"")</f>
        <v/>
      </c>
      <c r="K9129" s="35"/>
      <c r="L9129" s="45" t="str">
        <f>IF(A9129="M06",H9129,"")</f>
        <v/>
      </c>
      <c r="M9129" s="45">
        <f>IF(OR(A9129="M02",A9129="M25",A9129="M01s"),H9129,"")</f>
        <v>315.34000000000003</v>
      </c>
      <c r="N9129" s="46" t="e">
        <f>IF(A9129="ZMP",E9129*(1+(F9129/100)),#REF!)</f>
        <v>#REF!</v>
      </c>
      <c r="O9129" s="45" t="str">
        <f>IF(A9129="M01e",H9129,"")</f>
        <v/>
      </c>
    </row>
    <row r="9130" spans="1:15" ht="12.75" outlineLevel="2" x14ac:dyDescent="0.2">
      <c r="A9130" s="47"/>
      <c r="B9130" s="48"/>
      <c r="C9130" s="48"/>
      <c r="D9130" s="49"/>
      <c r="E9130" s="50"/>
      <c r="F9130" s="51"/>
      <c r="G9130" s="52"/>
      <c r="H9130" s="53"/>
      <c r="I9130" s="54"/>
      <c r="J9130" s="54"/>
      <c r="K9130" s="35"/>
      <c r="L9130" s="54"/>
      <c r="M9130" s="54"/>
      <c r="N9130" s="54"/>
      <c r="O9130" s="54"/>
    </row>
    <row r="9131" spans="1:15" ht="12.75" x14ac:dyDescent="0.2">
      <c r="A9131" s="27" t="s">
        <v>198</v>
      </c>
      <c r="B9131" s="28" t="s">
        <v>5336</v>
      </c>
      <c r="C9131" s="29" t="s">
        <v>5337</v>
      </c>
      <c r="D9131" s="30" t="s">
        <v>253</v>
      </c>
      <c r="E9131" s="31">
        <v>1</v>
      </c>
      <c r="F9131" s="32"/>
      <c r="G9131" s="33">
        <v>290.25</v>
      </c>
      <c r="H9131" s="34">
        <f>G9131</f>
        <v>290.25</v>
      </c>
      <c r="I9131" s="35">
        <f>SUM(I9132:I9133)</f>
        <v>0</v>
      </c>
      <c r="J9131" s="35">
        <f>SUM(J9132:J9133)</f>
        <v>0</v>
      </c>
      <c r="K9131" s="35">
        <f t="shared" si="2392"/>
        <v>0</v>
      </c>
      <c r="L9131" s="35">
        <f>SUM(L9132:L9133)</f>
        <v>0</v>
      </c>
      <c r="M9131" s="35">
        <f>SUM(M9132:M9133)</f>
        <v>290.25</v>
      </c>
      <c r="N9131" s="35"/>
      <c r="O9131" s="35">
        <f>SUM(O9132:O9133)</f>
        <v>0</v>
      </c>
    </row>
    <row r="9132" spans="1:15" ht="12.75" outlineLevel="1" collapsed="1" x14ac:dyDescent="0.2">
      <c r="A9132" s="38" t="s">
        <v>316</v>
      </c>
      <c r="B9132" s="39" t="s">
        <v>5338</v>
      </c>
      <c r="C9132" s="39" t="s">
        <v>5339</v>
      </c>
      <c r="D9132" s="40" t="s">
        <v>111</v>
      </c>
      <c r="E9132" s="41">
        <v>1</v>
      </c>
      <c r="F9132" s="42"/>
      <c r="G9132" s="43">
        <v>290.25</v>
      </c>
      <c r="H9132" s="44">
        <f>IF(ISNUMBER(F9132),(E9132*(1+(F9132/100))*G9132),G9132*E9132)</f>
        <v>290.25</v>
      </c>
      <c r="I9132" s="45" t="str">
        <f>IF(OR(A9132="PM",A9132="PZ",A9132="PP"),H9132,"")</f>
        <v/>
      </c>
      <c r="J9132" s="45" t="str">
        <f>IF(A9132="S",H9132,"")</f>
        <v/>
      </c>
      <c r="K9132" s="35"/>
      <c r="L9132" s="45" t="str">
        <f>IF(A9132="M06",H9132,"")</f>
        <v/>
      </c>
      <c r="M9132" s="45">
        <f>IF(OR(A9132="M02",A9132="M25",A9132="M01s"),H9132,"")</f>
        <v>290.25</v>
      </c>
      <c r="N9132" s="46" t="e">
        <f>IF(A9132="ZMP",E9132*(1+(F9132/100)),#REF!)</f>
        <v>#REF!</v>
      </c>
      <c r="O9132" s="45" t="str">
        <f>IF(A9132="M01e",H9132,"")</f>
        <v/>
      </c>
    </row>
    <row r="9133" spans="1:15" ht="12.75" outlineLevel="2" x14ac:dyDescent="0.2">
      <c r="A9133" s="47"/>
      <c r="B9133" s="48"/>
      <c r="C9133" s="48"/>
      <c r="D9133" s="49"/>
      <c r="E9133" s="50"/>
      <c r="F9133" s="51"/>
      <c r="G9133" s="52"/>
      <c r="H9133" s="53"/>
      <c r="I9133" s="54"/>
      <c r="J9133" s="54"/>
      <c r="K9133" s="35"/>
      <c r="L9133" s="54"/>
      <c r="M9133" s="54"/>
      <c r="N9133" s="54"/>
      <c r="O9133" s="54"/>
    </row>
    <row r="9134" spans="1:15" ht="25.5" x14ac:dyDescent="0.2">
      <c r="A9134" s="27" t="s">
        <v>198</v>
      </c>
      <c r="B9134" s="28" t="s">
        <v>5340</v>
      </c>
      <c r="C9134" s="29" t="s">
        <v>5341</v>
      </c>
      <c r="D9134" s="30" t="s">
        <v>201</v>
      </c>
      <c r="E9134" s="31">
        <v>1</v>
      </c>
      <c r="F9134" s="32"/>
      <c r="G9134" s="33">
        <v>114.11</v>
      </c>
      <c r="H9134" s="34">
        <f>G9134</f>
        <v>114.11</v>
      </c>
      <c r="I9134" s="35">
        <f>SUM(I9135:I9138)</f>
        <v>62.639999999999993</v>
      </c>
      <c r="J9134" s="35">
        <f>SUM(J9135:J9138)</f>
        <v>6.08</v>
      </c>
      <c r="K9134" s="35">
        <f t="shared" si="2392"/>
        <v>68.72</v>
      </c>
      <c r="L9134" s="35">
        <f>SUM(L9135:L9138)</f>
        <v>0</v>
      </c>
      <c r="M9134" s="35">
        <f>SUM(M9135:M9138)</f>
        <v>45.628999999999998</v>
      </c>
      <c r="N9134" s="35"/>
      <c r="O9134" s="35">
        <f>SUM(O9135:O9138)</f>
        <v>0</v>
      </c>
    </row>
    <row r="9135" spans="1:15" ht="12.75" outlineLevel="1" collapsed="1" x14ac:dyDescent="0.2">
      <c r="A9135" s="38" t="s">
        <v>202</v>
      </c>
      <c r="B9135" s="39" t="s">
        <v>203</v>
      </c>
      <c r="C9135" s="39" t="s">
        <v>204</v>
      </c>
      <c r="D9135" s="40" t="s">
        <v>205</v>
      </c>
      <c r="E9135" s="41">
        <v>8.6999999999999994E-2</v>
      </c>
      <c r="F9135" s="42"/>
      <c r="G9135" s="43">
        <v>720</v>
      </c>
      <c r="H9135" s="44">
        <f>IF(ISNUMBER(F9135),(E9135*(1+(F9135/100))*G9135),G9135*E9135)</f>
        <v>62.639999999999993</v>
      </c>
      <c r="I9135" s="45">
        <f>IF(OR(A9135="PM",A9135="PZ",A9135="PP"),H9135,"")</f>
        <v>62.639999999999993</v>
      </c>
      <c r="J9135" s="45" t="str">
        <f>IF(A9135="S",H9135,"")</f>
        <v/>
      </c>
      <c r="K9135" s="35"/>
      <c r="L9135" s="45" t="str">
        <f>IF(A9135="M06",H9135,"")</f>
        <v/>
      </c>
      <c r="M9135" s="45" t="str">
        <f>IF(OR(A9135="M02",A9135="M25",A9135="M01s"),H9135,"")</f>
        <v/>
      </c>
      <c r="N9135" s="46" t="e">
        <f>IF(A9135="ZMP",E9135*(1+(F9135/100)),#REF!)</f>
        <v>#REF!</v>
      </c>
      <c r="O9135" s="45" t="str">
        <f>IF(A9135="M01e",H9135,"")</f>
        <v/>
      </c>
    </row>
    <row r="9136" spans="1:15" ht="12.75" outlineLevel="1" collapsed="1" x14ac:dyDescent="0.2">
      <c r="A9136" s="38" t="s">
        <v>315</v>
      </c>
      <c r="B9136" s="39" t="s">
        <v>75</v>
      </c>
      <c r="C9136" s="39" t="s">
        <v>76</v>
      </c>
      <c r="D9136" s="40" t="s">
        <v>17</v>
      </c>
      <c r="E9136" s="41">
        <v>8.0000000000000002E-3</v>
      </c>
      <c r="F9136" s="42"/>
      <c r="G9136" s="43">
        <v>760</v>
      </c>
      <c r="H9136" s="44">
        <f>IF(ISNUMBER(F9136),(E9136*(1+(F9136/100))*G9136),G9136*E9136)</f>
        <v>6.08</v>
      </c>
      <c r="I9136" s="45" t="str">
        <f>IF(OR(A9136="PM",A9136="PZ",A9136="PP"),H9136,"")</f>
        <v/>
      </c>
      <c r="J9136" s="45">
        <f>IF(A9136="S",H9136,"")</f>
        <v>6.08</v>
      </c>
      <c r="K9136" s="35"/>
      <c r="L9136" s="45" t="str">
        <f>IF(A9136="M06",H9136,"")</f>
        <v/>
      </c>
      <c r="M9136" s="45" t="str">
        <f>IF(OR(A9136="M02",A9136="M25",A9136="M01s"),H9136,"")</f>
        <v/>
      </c>
      <c r="N9136" s="46" t="e">
        <f>IF(A9136="ZMP",E9136*(1+(F9136/100)),#REF!)</f>
        <v>#REF!</v>
      </c>
      <c r="O9136" s="45" t="str">
        <f>IF(A9136="M01e",H9136,"")</f>
        <v/>
      </c>
    </row>
    <row r="9137" spans="1:15" ht="12.75" outlineLevel="1" collapsed="1" x14ac:dyDescent="0.2">
      <c r="A9137" s="38" t="s">
        <v>316</v>
      </c>
      <c r="B9137" s="39" t="s">
        <v>5342</v>
      </c>
      <c r="C9137" s="39" t="s">
        <v>5343</v>
      </c>
      <c r="D9137" s="40" t="s">
        <v>209</v>
      </c>
      <c r="E9137" s="41">
        <v>1</v>
      </c>
      <c r="F9137" s="42">
        <v>3</v>
      </c>
      <c r="G9137" s="43">
        <v>44.3</v>
      </c>
      <c r="H9137" s="44">
        <f>IF(ISNUMBER(F9137),(E9137*(1+(F9137/100))*G9137),G9137*E9137)</f>
        <v>45.628999999999998</v>
      </c>
      <c r="I9137" s="45" t="str">
        <f>IF(OR(A9137="PM",A9137="PZ",A9137="PP"),H9137,"")</f>
        <v/>
      </c>
      <c r="J9137" s="45" t="str">
        <f>IF(A9137="S",H9137,"")</f>
        <v/>
      </c>
      <c r="K9137" s="35"/>
      <c r="L9137" s="45" t="str">
        <f>IF(A9137="M06",H9137,"")</f>
        <v/>
      </c>
      <c r="M9137" s="45">
        <f>IF(OR(A9137="M02",A9137="M25",A9137="M01s"),H9137,"")</f>
        <v>45.628999999999998</v>
      </c>
      <c r="N9137" s="46" t="e">
        <f>IF(A9137="ZMP",E9137*(1+(F9137/100)),#REF!)</f>
        <v>#REF!</v>
      </c>
      <c r="O9137" s="45" t="str">
        <f>IF(A9137="M01e",H9137,"")</f>
        <v/>
      </c>
    </row>
    <row r="9138" spans="1:15" ht="12.75" outlineLevel="2" x14ac:dyDescent="0.2">
      <c r="A9138" s="47"/>
      <c r="B9138" s="48"/>
      <c r="C9138" s="48"/>
      <c r="D9138" s="49"/>
      <c r="E9138" s="50"/>
      <c r="F9138" s="51"/>
      <c r="G9138" s="52"/>
      <c r="H9138" s="53"/>
      <c r="I9138" s="54"/>
      <c r="J9138" s="54"/>
      <c r="K9138" s="35"/>
      <c r="L9138" s="54"/>
      <c r="M9138" s="54"/>
      <c r="N9138" s="54"/>
      <c r="O9138" s="54"/>
    </row>
    <row r="9139" spans="1:15" ht="25.5" x14ac:dyDescent="0.2">
      <c r="A9139" s="27" t="s">
        <v>198</v>
      </c>
      <c r="B9139" s="28" t="s">
        <v>5344</v>
      </c>
      <c r="C9139" s="29" t="s">
        <v>5345</v>
      </c>
      <c r="D9139" s="30" t="s">
        <v>201</v>
      </c>
      <c r="E9139" s="31">
        <v>1</v>
      </c>
      <c r="F9139" s="32"/>
      <c r="G9139" s="33">
        <v>73.070000000000007</v>
      </c>
      <c r="H9139" s="34">
        <f>G9139</f>
        <v>73.070000000000007</v>
      </c>
      <c r="I9139" s="35">
        <f>SUM(I9140:I9143)</f>
        <v>21.599999999999998</v>
      </c>
      <c r="J9139" s="35">
        <f>SUM(J9140:J9143)</f>
        <v>6.08</v>
      </c>
      <c r="K9139" s="35">
        <f t="shared" si="2392"/>
        <v>27.68</v>
      </c>
      <c r="L9139" s="35">
        <f>SUM(L9140:L9143)</f>
        <v>0</v>
      </c>
      <c r="M9139" s="35">
        <f>SUM(M9140:M9143)</f>
        <v>45.628999999999998</v>
      </c>
      <c r="N9139" s="35"/>
      <c r="O9139" s="35">
        <f>SUM(O9140:O9143)</f>
        <v>0</v>
      </c>
    </row>
    <row r="9140" spans="1:15" ht="12.75" outlineLevel="1" collapsed="1" x14ac:dyDescent="0.2">
      <c r="A9140" s="38" t="s">
        <v>202</v>
      </c>
      <c r="B9140" s="39" t="s">
        <v>203</v>
      </c>
      <c r="C9140" s="39" t="s">
        <v>204</v>
      </c>
      <c r="D9140" s="40" t="s">
        <v>205</v>
      </c>
      <c r="E9140" s="41">
        <v>0.03</v>
      </c>
      <c r="F9140" s="42"/>
      <c r="G9140" s="43">
        <v>720</v>
      </c>
      <c r="H9140" s="44">
        <f>IF(ISNUMBER(F9140),(E9140*(1+(F9140/100))*G9140),G9140*E9140)</f>
        <v>21.599999999999998</v>
      </c>
      <c r="I9140" s="45">
        <f>IF(OR(A9140="PM",A9140="PZ",A9140="PP"),H9140,"")</f>
        <v>21.599999999999998</v>
      </c>
      <c r="J9140" s="45" t="str">
        <f>IF(A9140="S",H9140,"")</f>
        <v/>
      </c>
      <c r="K9140" s="35"/>
      <c r="L9140" s="45" t="str">
        <f>IF(A9140="M06",H9140,"")</f>
        <v/>
      </c>
      <c r="M9140" s="45" t="str">
        <f>IF(OR(A9140="M02",A9140="M25",A9140="M01s"),H9140,"")</f>
        <v/>
      </c>
      <c r="N9140" s="46" t="e">
        <f>IF(A9140="ZMP",E9140*(1+(F9140/100)),#REF!)</f>
        <v>#REF!</v>
      </c>
      <c r="O9140" s="45" t="str">
        <f>IF(A9140="M01e",H9140,"")</f>
        <v/>
      </c>
    </row>
    <row r="9141" spans="1:15" ht="12.75" outlineLevel="1" collapsed="1" x14ac:dyDescent="0.2">
      <c r="A9141" s="38" t="s">
        <v>315</v>
      </c>
      <c r="B9141" s="39" t="s">
        <v>75</v>
      </c>
      <c r="C9141" s="39" t="s">
        <v>76</v>
      </c>
      <c r="D9141" s="40" t="s">
        <v>17</v>
      </c>
      <c r="E9141" s="41">
        <v>8.0000000000000002E-3</v>
      </c>
      <c r="F9141" s="42"/>
      <c r="G9141" s="43">
        <v>760</v>
      </c>
      <c r="H9141" s="44">
        <f>IF(ISNUMBER(F9141),(E9141*(1+(F9141/100))*G9141),G9141*E9141)</f>
        <v>6.08</v>
      </c>
      <c r="I9141" s="45" t="str">
        <f>IF(OR(A9141="PM",A9141="PZ",A9141="PP"),H9141,"")</f>
        <v/>
      </c>
      <c r="J9141" s="45">
        <f>IF(A9141="S",H9141,"")</f>
        <v>6.08</v>
      </c>
      <c r="K9141" s="35"/>
      <c r="L9141" s="45" t="str">
        <f>IF(A9141="M06",H9141,"")</f>
        <v/>
      </c>
      <c r="M9141" s="45" t="str">
        <f>IF(OR(A9141="M02",A9141="M25",A9141="M01s"),H9141,"")</f>
        <v/>
      </c>
      <c r="N9141" s="46" t="e">
        <f>IF(A9141="ZMP",E9141*(1+(F9141/100)),#REF!)</f>
        <v>#REF!</v>
      </c>
      <c r="O9141" s="45" t="str">
        <f>IF(A9141="M01e",H9141,"")</f>
        <v/>
      </c>
    </row>
    <row r="9142" spans="1:15" ht="12.75" outlineLevel="1" collapsed="1" x14ac:dyDescent="0.2">
      <c r="A9142" s="38" t="s">
        <v>316</v>
      </c>
      <c r="B9142" s="39" t="s">
        <v>5342</v>
      </c>
      <c r="C9142" s="39" t="s">
        <v>5343</v>
      </c>
      <c r="D9142" s="40" t="s">
        <v>209</v>
      </c>
      <c r="E9142" s="41">
        <v>1</v>
      </c>
      <c r="F9142" s="42">
        <v>3</v>
      </c>
      <c r="G9142" s="43">
        <v>44.3</v>
      </c>
      <c r="H9142" s="44">
        <f>IF(ISNUMBER(F9142),(E9142*(1+(F9142/100))*G9142),G9142*E9142)</f>
        <v>45.628999999999998</v>
      </c>
      <c r="I9142" s="45" t="str">
        <f>IF(OR(A9142="PM",A9142="PZ",A9142="PP"),H9142,"")</f>
        <v/>
      </c>
      <c r="J9142" s="45" t="str">
        <f>IF(A9142="S",H9142,"")</f>
        <v/>
      </c>
      <c r="K9142" s="35"/>
      <c r="L9142" s="45" t="str">
        <f>IF(A9142="M06",H9142,"")</f>
        <v/>
      </c>
      <c r="M9142" s="45">
        <f>IF(OR(A9142="M02",A9142="M25",A9142="M01s"),H9142,"")</f>
        <v>45.628999999999998</v>
      </c>
      <c r="N9142" s="46" t="e">
        <f>IF(A9142="ZMP",E9142*(1+(F9142/100)),#REF!)</f>
        <v>#REF!</v>
      </c>
      <c r="O9142" s="45" t="str">
        <f>IF(A9142="M01e",H9142,"")</f>
        <v/>
      </c>
    </row>
    <row r="9143" spans="1:15" ht="12.75" outlineLevel="2" x14ac:dyDescent="0.2">
      <c r="A9143" s="47"/>
      <c r="B9143" s="48"/>
      <c r="C9143" s="48"/>
      <c r="D9143" s="49"/>
      <c r="E9143" s="50"/>
      <c r="F9143" s="51"/>
      <c r="G9143" s="52"/>
      <c r="H9143" s="53"/>
      <c r="I9143" s="54"/>
      <c r="J9143" s="54"/>
      <c r="K9143" s="35"/>
      <c r="L9143" s="54"/>
      <c r="M9143" s="54"/>
      <c r="N9143" s="54"/>
      <c r="O9143" s="54"/>
    </row>
    <row r="9144" spans="1:15" ht="12.75" x14ac:dyDescent="0.2">
      <c r="A9144" s="27" t="s">
        <v>198</v>
      </c>
      <c r="B9144" s="28" t="s">
        <v>5346</v>
      </c>
      <c r="C9144" s="29" t="s">
        <v>5347</v>
      </c>
      <c r="D9144" s="30" t="s">
        <v>253</v>
      </c>
      <c r="E9144" s="31">
        <v>1</v>
      </c>
      <c r="F9144" s="32"/>
      <c r="G9144" s="33">
        <v>487.09</v>
      </c>
      <c r="H9144" s="34">
        <f>G9144</f>
        <v>487.09</v>
      </c>
      <c r="I9144" s="35">
        <f>SUM(I9145:I9148)</f>
        <v>316.8</v>
      </c>
      <c r="J9144" s="35">
        <f>SUM(J9145:J9148)</f>
        <v>1.52</v>
      </c>
      <c r="K9144" s="35">
        <f t="shared" si="2392"/>
        <v>318.32</v>
      </c>
      <c r="L9144" s="35">
        <f>SUM(L9145:L9148)</f>
        <v>0</v>
      </c>
      <c r="M9144" s="35">
        <f>SUM(M9145:M9148)</f>
        <v>168.83</v>
      </c>
      <c r="N9144" s="35"/>
      <c r="O9144" s="35">
        <f>SUM(O9145:O9148)</f>
        <v>0</v>
      </c>
    </row>
    <row r="9145" spans="1:15" ht="12.75" outlineLevel="1" collapsed="1" x14ac:dyDescent="0.2">
      <c r="A9145" s="38" t="s">
        <v>202</v>
      </c>
      <c r="B9145" s="39" t="s">
        <v>203</v>
      </c>
      <c r="C9145" s="39" t="s">
        <v>204</v>
      </c>
      <c r="D9145" s="40" t="s">
        <v>205</v>
      </c>
      <c r="E9145" s="41">
        <v>0.44</v>
      </c>
      <c r="F9145" s="42"/>
      <c r="G9145" s="43">
        <v>720</v>
      </c>
      <c r="H9145" s="44">
        <f>IF(ISNUMBER(F9145),(E9145*(1+(F9145/100))*G9145),G9145*E9145)</f>
        <v>316.8</v>
      </c>
      <c r="I9145" s="45">
        <f>IF(OR(A9145="PM",A9145="PZ",A9145="PP"),H9145,"")</f>
        <v>316.8</v>
      </c>
      <c r="J9145" s="45" t="str">
        <f>IF(A9145="S",H9145,"")</f>
        <v/>
      </c>
      <c r="K9145" s="35"/>
      <c r="L9145" s="45" t="str">
        <f>IF(A9145="M06",H9145,"")</f>
        <v/>
      </c>
      <c r="M9145" s="45" t="str">
        <f>IF(OR(A9145="M02",A9145="M25",A9145="M01s"),H9145,"")</f>
        <v/>
      </c>
      <c r="N9145" s="46" t="e">
        <f>IF(A9145="ZMP",E9145*(1+(F9145/100)),#REF!)</f>
        <v>#REF!</v>
      </c>
      <c r="O9145" s="45" t="str">
        <f>IF(A9145="M01e",H9145,"")</f>
        <v/>
      </c>
    </row>
    <row r="9146" spans="1:15" ht="12.75" outlineLevel="1" collapsed="1" x14ac:dyDescent="0.2">
      <c r="A9146" s="38" t="s">
        <v>315</v>
      </c>
      <c r="B9146" s="39" t="s">
        <v>75</v>
      </c>
      <c r="C9146" s="39" t="s">
        <v>76</v>
      </c>
      <c r="D9146" s="40" t="s">
        <v>17</v>
      </c>
      <c r="E9146" s="41">
        <v>2E-3</v>
      </c>
      <c r="F9146" s="42"/>
      <c r="G9146" s="43">
        <v>760</v>
      </c>
      <c r="H9146" s="44">
        <f>IF(ISNUMBER(F9146),(E9146*(1+(F9146/100))*G9146),G9146*E9146)</f>
        <v>1.52</v>
      </c>
      <c r="I9146" s="45" t="str">
        <f>IF(OR(A9146="PM",A9146="PZ",A9146="PP"),H9146,"")</f>
        <v/>
      </c>
      <c r="J9146" s="45">
        <f>IF(A9146="S",H9146,"")</f>
        <v>1.52</v>
      </c>
      <c r="K9146" s="35"/>
      <c r="L9146" s="45" t="str">
        <f>IF(A9146="M06",H9146,"")</f>
        <v/>
      </c>
      <c r="M9146" s="45" t="str">
        <f>IF(OR(A9146="M02",A9146="M25",A9146="M01s"),H9146,"")</f>
        <v/>
      </c>
      <c r="N9146" s="46" t="e">
        <f>IF(A9146="ZMP",E9146*(1+(F9146/100)),#REF!)</f>
        <v>#REF!</v>
      </c>
      <c r="O9146" s="45" t="str">
        <f>IF(A9146="M01e",H9146,"")</f>
        <v/>
      </c>
    </row>
    <row r="9147" spans="1:15" ht="12.75" outlineLevel="1" collapsed="1" x14ac:dyDescent="0.2">
      <c r="A9147" s="38" t="s">
        <v>316</v>
      </c>
      <c r="B9147" s="39" t="s">
        <v>5348</v>
      </c>
      <c r="C9147" s="39" t="s">
        <v>5349</v>
      </c>
      <c r="D9147" s="40" t="s">
        <v>111</v>
      </c>
      <c r="E9147" s="41">
        <v>1</v>
      </c>
      <c r="F9147" s="42"/>
      <c r="G9147" s="43">
        <v>168.83</v>
      </c>
      <c r="H9147" s="44">
        <f>IF(ISNUMBER(F9147),(E9147*(1+(F9147/100))*G9147),G9147*E9147)</f>
        <v>168.83</v>
      </c>
      <c r="I9147" s="45" t="str">
        <f>IF(OR(A9147="PM",A9147="PZ",A9147="PP"),H9147,"")</f>
        <v/>
      </c>
      <c r="J9147" s="45" t="str">
        <f>IF(A9147="S",H9147,"")</f>
        <v/>
      </c>
      <c r="K9147" s="35"/>
      <c r="L9147" s="45" t="str">
        <f>IF(A9147="M06",H9147,"")</f>
        <v/>
      </c>
      <c r="M9147" s="45">
        <f>IF(OR(A9147="M02",A9147="M25",A9147="M01s"),H9147,"")</f>
        <v>168.83</v>
      </c>
      <c r="N9147" s="46" t="e">
        <f>IF(A9147="ZMP",E9147*(1+(F9147/100)),#REF!)</f>
        <v>#REF!</v>
      </c>
      <c r="O9147" s="45" t="str">
        <f>IF(A9147="M01e",H9147,"")</f>
        <v/>
      </c>
    </row>
    <row r="9148" spans="1:15" ht="12.75" outlineLevel="2" x14ac:dyDescent="0.2">
      <c r="A9148" s="47"/>
      <c r="B9148" s="48"/>
      <c r="C9148" s="48"/>
      <c r="D9148" s="49"/>
      <c r="E9148" s="50"/>
      <c r="F9148" s="51"/>
      <c r="G9148" s="52"/>
      <c r="H9148" s="53"/>
      <c r="I9148" s="54"/>
      <c r="J9148" s="54"/>
      <c r="K9148" s="35"/>
      <c r="L9148" s="54"/>
      <c r="M9148" s="54"/>
      <c r="N9148" s="54"/>
      <c r="O9148" s="54"/>
    </row>
    <row r="9149" spans="1:15" ht="12.75" x14ac:dyDescent="0.2">
      <c r="A9149" s="27" t="s">
        <v>198</v>
      </c>
      <c r="B9149" s="28" t="s">
        <v>5350</v>
      </c>
      <c r="C9149" s="29" t="s">
        <v>5351</v>
      </c>
      <c r="D9149" s="30" t="s">
        <v>253</v>
      </c>
      <c r="E9149" s="31">
        <v>1</v>
      </c>
      <c r="F9149" s="32"/>
      <c r="G9149" s="33">
        <v>485.06</v>
      </c>
      <c r="H9149" s="34">
        <f>G9149</f>
        <v>485.06</v>
      </c>
      <c r="I9149" s="35">
        <f>SUM(I9150:I9153)</f>
        <v>316.8</v>
      </c>
      <c r="J9149" s="35">
        <f>SUM(J9150:J9153)</f>
        <v>1.52</v>
      </c>
      <c r="K9149" s="35">
        <f t="shared" si="2392"/>
        <v>318.32</v>
      </c>
      <c r="L9149" s="35">
        <f>SUM(L9150:L9153)</f>
        <v>0</v>
      </c>
      <c r="M9149" s="35">
        <f>SUM(M9150:M9153)</f>
        <v>166.8</v>
      </c>
      <c r="N9149" s="35"/>
      <c r="O9149" s="35">
        <f>SUM(O9150:O9153)</f>
        <v>0</v>
      </c>
    </row>
    <row r="9150" spans="1:15" ht="12.75" outlineLevel="1" collapsed="1" x14ac:dyDescent="0.2">
      <c r="A9150" s="38" t="s">
        <v>202</v>
      </c>
      <c r="B9150" s="39" t="s">
        <v>203</v>
      </c>
      <c r="C9150" s="39" t="s">
        <v>204</v>
      </c>
      <c r="D9150" s="40" t="s">
        <v>205</v>
      </c>
      <c r="E9150" s="41">
        <v>0.44</v>
      </c>
      <c r="F9150" s="42"/>
      <c r="G9150" s="43">
        <v>720</v>
      </c>
      <c r="H9150" s="44">
        <f>IF(ISNUMBER(F9150),(E9150*(1+(F9150/100))*G9150),G9150*E9150)</f>
        <v>316.8</v>
      </c>
      <c r="I9150" s="45">
        <f>IF(OR(A9150="PM",A9150="PZ",A9150="PP"),H9150,"")</f>
        <v>316.8</v>
      </c>
      <c r="J9150" s="45" t="str">
        <f>IF(A9150="S",H9150,"")</f>
        <v/>
      </c>
      <c r="K9150" s="35"/>
      <c r="L9150" s="45" t="str">
        <f>IF(A9150="M06",H9150,"")</f>
        <v/>
      </c>
      <c r="M9150" s="45" t="str">
        <f>IF(OR(A9150="M02",A9150="M25",A9150="M01s"),H9150,"")</f>
        <v/>
      </c>
      <c r="N9150" s="46" t="e">
        <f>IF(A9150="ZMP",E9150*(1+(F9150/100)),#REF!)</f>
        <v>#REF!</v>
      </c>
      <c r="O9150" s="45" t="str">
        <f>IF(A9150="M01e",H9150,"")</f>
        <v/>
      </c>
    </row>
    <row r="9151" spans="1:15" ht="12.75" outlineLevel="1" collapsed="1" x14ac:dyDescent="0.2">
      <c r="A9151" s="38" t="s">
        <v>315</v>
      </c>
      <c r="B9151" s="39" t="s">
        <v>75</v>
      </c>
      <c r="C9151" s="39" t="s">
        <v>76</v>
      </c>
      <c r="D9151" s="40" t="s">
        <v>17</v>
      </c>
      <c r="E9151" s="41">
        <v>2E-3</v>
      </c>
      <c r="F9151" s="42"/>
      <c r="G9151" s="43">
        <v>760</v>
      </c>
      <c r="H9151" s="44">
        <f>IF(ISNUMBER(F9151),(E9151*(1+(F9151/100))*G9151),G9151*E9151)</f>
        <v>1.52</v>
      </c>
      <c r="I9151" s="45" t="str">
        <f>IF(OR(A9151="PM",A9151="PZ",A9151="PP"),H9151,"")</f>
        <v/>
      </c>
      <c r="J9151" s="45">
        <f>IF(A9151="S",H9151,"")</f>
        <v>1.52</v>
      </c>
      <c r="K9151" s="35"/>
      <c r="L9151" s="45" t="str">
        <f>IF(A9151="M06",H9151,"")</f>
        <v/>
      </c>
      <c r="M9151" s="45" t="str">
        <f>IF(OR(A9151="M02",A9151="M25",A9151="M01s"),H9151,"")</f>
        <v/>
      </c>
      <c r="N9151" s="46" t="e">
        <f>IF(A9151="ZMP",E9151*(1+(F9151/100)),#REF!)</f>
        <v>#REF!</v>
      </c>
      <c r="O9151" s="45" t="str">
        <f>IF(A9151="M01e",H9151,"")</f>
        <v/>
      </c>
    </row>
    <row r="9152" spans="1:15" ht="12.75" outlineLevel="1" collapsed="1" x14ac:dyDescent="0.2">
      <c r="A9152" s="38" t="s">
        <v>228</v>
      </c>
      <c r="B9152" s="39" t="s">
        <v>5352</v>
      </c>
      <c r="C9152" s="39" t="s">
        <v>5353</v>
      </c>
      <c r="D9152" s="40" t="s">
        <v>111</v>
      </c>
      <c r="E9152" s="41">
        <v>1</v>
      </c>
      <c r="F9152" s="42"/>
      <c r="G9152" s="43">
        <v>166.8</v>
      </c>
      <c r="H9152" s="44">
        <f>IF(ISNUMBER(F9152),(E9152*(1+(F9152/100))*G9152),G9152*E9152)</f>
        <v>166.8</v>
      </c>
      <c r="I9152" s="45" t="str">
        <f>IF(OR(A9152="PM",A9152="PZ",A9152="PP"),H9152,"")</f>
        <v/>
      </c>
      <c r="J9152" s="45" t="str">
        <f>IF(A9152="S",H9152,"")</f>
        <v/>
      </c>
      <c r="K9152" s="35"/>
      <c r="L9152" s="45" t="str">
        <f>IF(A9152="M06",H9152,"")</f>
        <v/>
      </c>
      <c r="M9152" s="45">
        <f>IF(OR(A9152="M02",A9152="M25",A9152="M01s"),H9152,"")</f>
        <v>166.8</v>
      </c>
      <c r="N9152" s="46" t="e">
        <f>IF(A9152="ZMP",E9152*(1+(F9152/100)),#REF!)</f>
        <v>#REF!</v>
      </c>
      <c r="O9152" s="45" t="str">
        <f>IF(A9152="M01e",H9152,"")</f>
        <v/>
      </c>
    </row>
    <row r="9153" spans="1:15" ht="12.75" outlineLevel="2" x14ac:dyDescent="0.2">
      <c r="A9153" s="47"/>
      <c r="B9153" s="48"/>
      <c r="C9153" s="48"/>
      <c r="D9153" s="49"/>
      <c r="E9153" s="50"/>
      <c r="F9153" s="51"/>
      <c r="G9153" s="52"/>
      <c r="H9153" s="53"/>
      <c r="I9153" s="54"/>
      <c r="J9153" s="54"/>
      <c r="K9153" s="35"/>
      <c r="L9153" s="54"/>
      <c r="M9153" s="54"/>
      <c r="N9153" s="54"/>
      <c r="O9153" s="54"/>
    </row>
    <row r="9154" spans="1:15" ht="12.75" x14ac:dyDescent="0.2">
      <c r="A9154" s="27" t="s">
        <v>198</v>
      </c>
      <c r="B9154" s="28" t="s">
        <v>5354</v>
      </c>
      <c r="C9154" s="29" t="s">
        <v>5355</v>
      </c>
      <c r="D9154" s="30" t="s">
        <v>253</v>
      </c>
      <c r="E9154" s="31">
        <v>1</v>
      </c>
      <c r="F9154" s="32"/>
      <c r="G9154" s="33">
        <v>370.53</v>
      </c>
      <c r="H9154" s="34">
        <f>G9154</f>
        <v>370.53</v>
      </c>
      <c r="I9154" s="35">
        <f>SUM(I9155:I9158)</f>
        <v>136.80000000000001</v>
      </c>
      <c r="J9154" s="35">
        <f>SUM(J9155:J9158)</f>
        <v>1.52</v>
      </c>
      <c r="K9154" s="35">
        <f t="shared" si="2392"/>
        <v>138.32000000000002</v>
      </c>
      <c r="L9154" s="35">
        <f>SUM(L9155:L9158)</f>
        <v>0</v>
      </c>
      <c r="M9154" s="35">
        <f>SUM(M9155:M9158)</f>
        <v>232.27</v>
      </c>
      <c r="N9154" s="35"/>
      <c r="O9154" s="35">
        <f>SUM(O9155:O9158)</f>
        <v>0</v>
      </c>
    </row>
    <row r="9155" spans="1:15" ht="12.75" outlineLevel="1" collapsed="1" x14ac:dyDescent="0.2">
      <c r="A9155" s="38" t="s">
        <v>202</v>
      </c>
      <c r="B9155" s="39" t="s">
        <v>203</v>
      </c>
      <c r="C9155" s="39" t="s">
        <v>204</v>
      </c>
      <c r="D9155" s="40" t="s">
        <v>205</v>
      </c>
      <c r="E9155" s="41">
        <v>0.19</v>
      </c>
      <c r="F9155" s="42"/>
      <c r="G9155" s="43">
        <v>720</v>
      </c>
      <c r="H9155" s="44">
        <f>IF(ISNUMBER(F9155),(E9155*(1+(F9155/100))*G9155),G9155*E9155)</f>
        <v>136.80000000000001</v>
      </c>
      <c r="I9155" s="45">
        <f>IF(OR(A9155="PM",A9155="PZ",A9155="PP"),H9155,"")</f>
        <v>136.80000000000001</v>
      </c>
      <c r="J9155" s="45" t="str">
        <f>IF(A9155="S",H9155,"")</f>
        <v/>
      </c>
      <c r="K9155" s="35"/>
      <c r="L9155" s="45" t="str">
        <f>IF(A9155="M06",H9155,"")</f>
        <v/>
      </c>
      <c r="M9155" s="45" t="str">
        <f>IF(OR(A9155="M02",A9155="M25",A9155="M01s"),H9155,"")</f>
        <v/>
      </c>
      <c r="N9155" s="46" t="e">
        <f>IF(A9155="ZMP",E9155*(1+(F9155/100)),#REF!)</f>
        <v>#REF!</v>
      </c>
      <c r="O9155" s="45" t="str">
        <f>IF(A9155="M01e",H9155,"")</f>
        <v/>
      </c>
    </row>
    <row r="9156" spans="1:15" ht="12.75" outlineLevel="1" collapsed="1" x14ac:dyDescent="0.2">
      <c r="A9156" s="38" t="s">
        <v>315</v>
      </c>
      <c r="B9156" s="39" t="s">
        <v>75</v>
      </c>
      <c r="C9156" s="39" t="s">
        <v>76</v>
      </c>
      <c r="D9156" s="40" t="s">
        <v>17</v>
      </c>
      <c r="E9156" s="41">
        <v>2E-3</v>
      </c>
      <c r="F9156" s="42"/>
      <c r="G9156" s="43">
        <v>760</v>
      </c>
      <c r="H9156" s="44">
        <f>IF(ISNUMBER(F9156),(E9156*(1+(F9156/100))*G9156),G9156*E9156)</f>
        <v>1.52</v>
      </c>
      <c r="I9156" s="45" t="str">
        <f>IF(OR(A9156="PM",A9156="PZ",A9156="PP"),H9156,"")</f>
        <v/>
      </c>
      <c r="J9156" s="45">
        <f>IF(A9156="S",H9156,"")</f>
        <v>1.52</v>
      </c>
      <c r="K9156" s="35"/>
      <c r="L9156" s="45" t="str">
        <f>IF(A9156="M06",H9156,"")</f>
        <v/>
      </c>
      <c r="M9156" s="45" t="str">
        <f>IF(OR(A9156="M02",A9156="M25",A9156="M01s"),H9156,"")</f>
        <v/>
      </c>
      <c r="N9156" s="46" t="e">
        <f>IF(A9156="ZMP",E9156*(1+(F9156/100)),#REF!)</f>
        <v>#REF!</v>
      </c>
      <c r="O9156" s="45" t="str">
        <f>IF(A9156="M01e",H9156,"")</f>
        <v/>
      </c>
    </row>
    <row r="9157" spans="1:15" ht="12.75" outlineLevel="1" collapsed="1" x14ac:dyDescent="0.2">
      <c r="A9157" s="38" t="s">
        <v>316</v>
      </c>
      <c r="B9157" s="39" t="s">
        <v>5356</v>
      </c>
      <c r="C9157" s="39" t="s">
        <v>5357</v>
      </c>
      <c r="D9157" s="40" t="s">
        <v>111</v>
      </c>
      <c r="E9157" s="41">
        <v>1</v>
      </c>
      <c r="F9157" s="42"/>
      <c r="G9157" s="43">
        <v>232.27</v>
      </c>
      <c r="H9157" s="44">
        <f>IF(ISNUMBER(F9157),(E9157*(1+(F9157/100))*G9157),G9157*E9157)</f>
        <v>232.27</v>
      </c>
      <c r="I9157" s="45" t="str">
        <f>IF(OR(A9157="PM",A9157="PZ",A9157="PP"),H9157,"")</f>
        <v/>
      </c>
      <c r="J9157" s="45" t="str">
        <f>IF(A9157="S",H9157,"")</f>
        <v/>
      </c>
      <c r="K9157" s="35"/>
      <c r="L9157" s="45" t="str">
        <f>IF(A9157="M06",H9157,"")</f>
        <v/>
      </c>
      <c r="M9157" s="45">
        <f>IF(OR(A9157="M02",A9157="M25",A9157="M01s"),H9157,"")</f>
        <v>232.27</v>
      </c>
      <c r="N9157" s="46" t="e">
        <f>IF(A9157="ZMP",E9157*(1+(F9157/100)),#REF!)</f>
        <v>#REF!</v>
      </c>
      <c r="O9157" s="45" t="str">
        <f>IF(A9157="M01e",H9157,"")</f>
        <v/>
      </c>
    </row>
    <row r="9158" spans="1:15" ht="12.75" outlineLevel="2" x14ac:dyDescent="0.2">
      <c r="A9158" s="47"/>
      <c r="B9158" s="48"/>
      <c r="C9158" s="48"/>
      <c r="D9158" s="49"/>
      <c r="E9158" s="50"/>
      <c r="F9158" s="51"/>
      <c r="G9158" s="52"/>
      <c r="H9158" s="53"/>
      <c r="I9158" s="54"/>
      <c r="J9158" s="54"/>
      <c r="K9158" s="35"/>
      <c r="L9158" s="54"/>
      <c r="M9158" s="54"/>
      <c r="N9158" s="54"/>
      <c r="O9158" s="54"/>
    </row>
    <row r="9159" spans="1:15" ht="25.5" x14ac:dyDescent="0.2">
      <c r="A9159" s="27" t="s">
        <v>198</v>
      </c>
      <c r="B9159" s="28" t="s">
        <v>5358</v>
      </c>
      <c r="C9159" s="29" t="s">
        <v>5359</v>
      </c>
      <c r="D9159" s="30" t="s">
        <v>253</v>
      </c>
      <c r="E9159" s="31">
        <v>1</v>
      </c>
      <c r="F9159" s="32"/>
      <c r="G9159" s="33">
        <v>19.91</v>
      </c>
      <c r="H9159" s="34">
        <f>G9159</f>
        <v>19.91</v>
      </c>
      <c r="I9159" s="35">
        <f>SUM(I9160:I9162)</f>
        <v>18.72</v>
      </c>
      <c r="J9159" s="35">
        <f>SUM(J9160:J9162)</f>
        <v>0</v>
      </c>
      <c r="K9159" s="35">
        <f t="shared" ref="K9159:K9216" si="2393">I9159+J9159</f>
        <v>18.72</v>
      </c>
      <c r="L9159" s="35">
        <f>SUM(L9160:L9162)</f>
        <v>0</v>
      </c>
      <c r="M9159" s="35">
        <f>SUM(M9160:M9162)</f>
        <v>1.19</v>
      </c>
      <c r="N9159" s="35"/>
      <c r="O9159" s="35">
        <f>SUM(O9160:O9162)</f>
        <v>0</v>
      </c>
    </row>
    <row r="9160" spans="1:15" ht="12.75" outlineLevel="1" collapsed="1" x14ac:dyDescent="0.2">
      <c r="A9160" s="38" t="s">
        <v>202</v>
      </c>
      <c r="B9160" s="39" t="s">
        <v>203</v>
      </c>
      <c r="C9160" s="39" t="s">
        <v>204</v>
      </c>
      <c r="D9160" s="40" t="s">
        <v>205</v>
      </c>
      <c r="E9160" s="41">
        <v>2.5999999999999999E-2</v>
      </c>
      <c r="F9160" s="42"/>
      <c r="G9160" s="43">
        <v>720</v>
      </c>
      <c r="H9160" s="44">
        <f>IF(ISNUMBER(F9160),(E9160*(1+(F9160/100))*G9160),G9160*E9160)</f>
        <v>18.72</v>
      </c>
      <c r="I9160" s="45">
        <f>IF(OR(A9160="PM",A9160="PZ",A9160="PP"),H9160,"")</f>
        <v>18.72</v>
      </c>
      <c r="J9160" s="45" t="str">
        <f>IF(A9160="S",H9160,"")</f>
        <v/>
      </c>
      <c r="K9160" s="35"/>
      <c r="L9160" s="45" t="str">
        <f>IF(A9160="M06",H9160,"")</f>
        <v/>
      </c>
      <c r="M9160" s="45" t="str">
        <f>IF(OR(A9160="M02",A9160="M25",A9160="M01s"),H9160,"")</f>
        <v/>
      </c>
      <c r="N9160" s="46" t="e">
        <f>IF(A9160="ZMP",E9160*(1+(F9160/100)),#REF!)</f>
        <v>#REF!</v>
      </c>
      <c r="O9160" s="45" t="str">
        <f>IF(A9160="M01e",H9160,"")</f>
        <v/>
      </c>
    </row>
    <row r="9161" spans="1:15" ht="12.75" outlineLevel="1" collapsed="1" x14ac:dyDescent="0.2">
      <c r="A9161" s="38" t="s">
        <v>228</v>
      </c>
      <c r="B9161" s="39" t="s">
        <v>4445</v>
      </c>
      <c r="C9161" s="39" t="s">
        <v>4446</v>
      </c>
      <c r="D9161" s="40" t="s">
        <v>111</v>
      </c>
      <c r="E9161" s="41">
        <v>1</v>
      </c>
      <c r="F9161" s="42"/>
      <c r="G9161" s="43">
        <v>1.19</v>
      </c>
      <c r="H9161" s="44">
        <f>IF(ISNUMBER(F9161),(E9161*(1+(F9161/100))*G9161),G9161*E9161)</f>
        <v>1.19</v>
      </c>
      <c r="I9161" s="45" t="str">
        <f>IF(OR(A9161="PM",A9161="PZ",A9161="PP"),H9161,"")</f>
        <v/>
      </c>
      <c r="J9161" s="45" t="str">
        <f>IF(A9161="S",H9161,"")</f>
        <v/>
      </c>
      <c r="K9161" s="35"/>
      <c r="L9161" s="45" t="str">
        <f>IF(A9161="M06",H9161,"")</f>
        <v/>
      </c>
      <c r="M9161" s="45">
        <f>IF(OR(A9161="M02",A9161="M25",A9161="M01s"),H9161,"")</f>
        <v>1.19</v>
      </c>
      <c r="N9161" s="46" t="e">
        <f>IF(A9161="ZMP",E9161*(1+(F9161/100)),#REF!)</f>
        <v>#REF!</v>
      </c>
      <c r="O9161" s="45" t="str">
        <f>IF(A9161="M01e",H9161,"")</f>
        <v/>
      </c>
    </row>
    <row r="9162" spans="1:15" ht="12.75" outlineLevel="2" x14ac:dyDescent="0.2">
      <c r="A9162" s="47"/>
      <c r="B9162" s="48"/>
      <c r="C9162" s="48"/>
      <c r="D9162" s="49"/>
      <c r="E9162" s="50"/>
      <c r="F9162" s="51"/>
      <c r="G9162" s="52"/>
      <c r="H9162" s="53"/>
      <c r="I9162" s="54"/>
      <c r="J9162" s="54"/>
      <c r="K9162" s="35"/>
      <c r="L9162" s="54"/>
      <c r="M9162" s="54"/>
      <c r="N9162" s="54"/>
      <c r="O9162" s="54"/>
    </row>
    <row r="9163" spans="1:15" ht="12.75" x14ac:dyDescent="0.2">
      <c r="A9163" s="27" t="s">
        <v>198</v>
      </c>
      <c r="B9163" s="28" t="s">
        <v>5360</v>
      </c>
      <c r="C9163" s="29" t="s">
        <v>5361</v>
      </c>
      <c r="D9163" s="30" t="s">
        <v>253</v>
      </c>
      <c r="E9163" s="31">
        <v>1</v>
      </c>
      <c r="F9163" s="32"/>
      <c r="G9163" s="33">
        <v>33.54</v>
      </c>
      <c r="H9163" s="34">
        <f>G9163</f>
        <v>33.54</v>
      </c>
      <c r="I9163" s="35">
        <f>SUM(I9164:I9167)</f>
        <v>27.36</v>
      </c>
      <c r="J9163" s="35">
        <f>SUM(J9164:J9167)</f>
        <v>0</v>
      </c>
      <c r="K9163" s="35">
        <f t="shared" si="2393"/>
        <v>27.36</v>
      </c>
      <c r="L9163" s="35">
        <f>SUM(L9164:L9167)</f>
        <v>0</v>
      </c>
      <c r="M9163" s="35">
        <f>SUM(M9164:M9167)</f>
        <v>6.18</v>
      </c>
      <c r="N9163" s="35"/>
      <c r="O9163" s="35">
        <f>SUM(O9164:O9167)</f>
        <v>0</v>
      </c>
    </row>
    <row r="9164" spans="1:15" ht="12.75" outlineLevel="1" collapsed="1" x14ac:dyDescent="0.2">
      <c r="A9164" s="38" t="s">
        <v>202</v>
      </c>
      <c r="B9164" s="39" t="s">
        <v>203</v>
      </c>
      <c r="C9164" s="39" t="s">
        <v>204</v>
      </c>
      <c r="D9164" s="40" t="s">
        <v>205</v>
      </c>
      <c r="E9164" s="41">
        <v>3.7999999999999999E-2</v>
      </c>
      <c r="F9164" s="42"/>
      <c r="G9164" s="43">
        <v>720</v>
      </c>
      <c r="H9164" s="44">
        <f>IF(ISNUMBER(F9164),(E9164*(1+(F9164/100))*G9164),G9164*E9164)</f>
        <v>27.36</v>
      </c>
      <c r="I9164" s="45">
        <f>IF(OR(A9164="PM",A9164="PZ",A9164="PP"),H9164,"")</f>
        <v>27.36</v>
      </c>
      <c r="J9164" s="45" t="str">
        <f>IF(A9164="S",H9164,"")</f>
        <v/>
      </c>
      <c r="K9164" s="35"/>
      <c r="L9164" s="45" t="str">
        <f>IF(A9164="M06",H9164,"")</f>
        <v/>
      </c>
      <c r="M9164" s="45" t="str">
        <f>IF(OR(A9164="M02",A9164="M25",A9164="M01s"),H9164,"")</f>
        <v/>
      </c>
      <c r="N9164" s="46" t="e">
        <f>IF(A9164="ZMP",E9164*(1+(F9164/100)),#REF!)</f>
        <v>#REF!</v>
      </c>
      <c r="O9164" s="45" t="str">
        <f>IF(A9164="M01e",H9164,"")</f>
        <v/>
      </c>
    </row>
    <row r="9165" spans="1:15" ht="12.75" outlineLevel="1" collapsed="1" x14ac:dyDescent="0.2">
      <c r="A9165" s="38" t="s">
        <v>228</v>
      </c>
      <c r="B9165" s="39" t="s">
        <v>4445</v>
      </c>
      <c r="C9165" s="39" t="s">
        <v>4446</v>
      </c>
      <c r="D9165" s="40" t="s">
        <v>111</v>
      </c>
      <c r="E9165" s="41">
        <v>1</v>
      </c>
      <c r="F9165" s="42"/>
      <c r="G9165" s="43">
        <v>1.19</v>
      </c>
      <c r="H9165" s="44">
        <f>IF(ISNUMBER(F9165),(E9165*(1+(F9165/100))*G9165),G9165*E9165)</f>
        <v>1.19</v>
      </c>
      <c r="I9165" s="45" t="str">
        <f>IF(OR(A9165="PM",A9165="PZ",A9165="PP"),H9165,"")</f>
        <v/>
      </c>
      <c r="J9165" s="45" t="str">
        <f>IF(A9165="S",H9165,"")</f>
        <v/>
      </c>
      <c r="K9165" s="35"/>
      <c r="L9165" s="45" t="str">
        <f>IF(A9165="M06",H9165,"")</f>
        <v/>
      </c>
      <c r="M9165" s="45">
        <f>IF(OR(A9165="M02",A9165="M25",A9165="M01s"),H9165,"")</f>
        <v>1.19</v>
      </c>
      <c r="N9165" s="46" t="e">
        <f>IF(A9165="ZMP",E9165*(1+(F9165/100)),#REF!)</f>
        <v>#REF!</v>
      </c>
      <c r="O9165" s="45" t="str">
        <f>IF(A9165="M01e",H9165,"")</f>
        <v/>
      </c>
    </row>
    <row r="9166" spans="1:15" ht="12.75" outlineLevel="1" collapsed="1" x14ac:dyDescent="0.2">
      <c r="A9166" s="38" t="s">
        <v>228</v>
      </c>
      <c r="B9166" s="39" t="s">
        <v>5059</v>
      </c>
      <c r="C9166" s="39" t="s">
        <v>5060</v>
      </c>
      <c r="D9166" s="40" t="s">
        <v>111</v>
      </c>
      <c r="E9166" s="41">
        <v>1</v>
      </c>
      <c r="F9166" s="42"/>
      <c r="G9166" s="43">
        <v>4.99</v>
      </c>
      <c r="H9166" s="44">
        <f>IF(ISNUMBER(F9166),(E9166*(1+(F9166/100))*G9166),G9166*E9166)</f>
        <v>4.99</v>
      </c>
      <c r="I9166" s="45" t="str">
        <f>IF(OR(A9166="PM",A9166="PZ",A9166="PP"),H9166,"")</f>
        <v/>
      </c>
      <c r="J9166" s="45" t="str">
        <f>IF(A9166="S",H9166,"")</f>
        <v/>
      </c>
      <c r="K9166" s="35"/>
      <c r="L9166" s="45" t="str">
        <f>IF(A9166="M06",H9166,"")</f>
        <v/>
      </c>
      <c r="M9166" s="45">
        <f>IF(OR(A9166="M02",A9166="M25",A9166="M01s"),H9166,"")</f>
        <v>4.99</v>
      </c>
      <c r="N9166" s="46" t="e">
        <f>IF(A9166="ZMP",E9166*(1+(F9166/100)),#REF!)</f>
        <v>#REF!</v>
      </c>
      <c r="O9166" s="45" t="str">
        <f>IF(A9166="M01e",H9166,"")</f>
        <v/>
      </c>
    </row>
    <row r="9167" spans="1:15" ht="12.75" outlineLevel="2" x14ac:dyDescent="0.2">
      <c r="A9167" s="47"/>
      <c r="B9167" s="48"/>
      <c r="C9167" s="48"/>
      <c r="D9167" s="49"/>
      <c r="E9167" s="50"/>
      <c r="F9167" s="51"/>
      <c r="G9167" s="52"/>
      <c r="H9167" s="53"/>
      <c r="I9167" s="54"/>
      <c r="J9167" s="54"/>
      <c r="K9167" s="35"/>
      <c r="L9167" s="54"/>
      <c r="M9167" s="54"/>
      <c r="N9167" s="54"/>
      <c r="O9167" s="54"/>
    </row>
    <row r="9168" spans="1:15" ht="25.5" x14ac:dyDescent="0.2">
      <c r="A9168" s="27" t="s">
        <v>198</v>
      </c>
      <c r="B9168" s="28" t="s">
        <v>5362</v>
      </c>
      <c r="C9168" s="29" t="s">
        <v>5363</v>
      </c>
      <c r="D9168" s="30" t="s">
        <v>201</v>
      </c>
      <c r="E9168" s="31">
        <v>1</v>
      </c>
      <c r="F9168" s="32"/>
      <c r="G9168" s="33">
        <v>11.88</v>
      </c>
      <c r="H9168" s="34">
        <f>G9168</f>
        <v>11.88</v>
      </c>
      <c r="I9168" s="35">
        <f>SUM(I9169:I9171)</f>
        <v>7.92</v>
      </c>
      <c r="J9168" s="35">
        <f>SUM(J9169:J9171)</f>
        <v>3.96</v>
      </c>
      <c r="K9168" s="35">
        <f t="shared" si="2393"/>
        <v>11.879999999999999</v>
      </c>
      <c r="L9168" s="35">
        <f>SUM(L9169:L9171)</f>
        <v>0</v>
      </c>
      <c r="M9168" s="35">
        <f>SUM(M9169:M9171)</f>
        <v>0</v>
      </c>
      <c r="N9168" s="35"/>
      <c r="O9168" s="35">
        <f>SUM(O9169:O9171)</f>
        <v>0</v>
      </c>
    </row>
    <row r="9169" spans="1:15" ht="12.75" outlineLevel="1" collapsed="1" x14ac:dyDescent="0.2">
      <c r="A9169" s="38" t="s">
        <v>202</v>
      </c>
      <c r="B9169" s="39" t="s">
        <v>203</v>
      </c>
      <c r="C9169" s="39" t="s">
        <v>204</v>
      </c>
      <c r="D9169" s="40" t="s">
        <v>205</v>
      </c>
      <c r="E9169" s="41">
        <v>1.0999999999999999E-2</v>
      </c>
      <c r="F9169" s="42"/>
      <c r="G9169" s="43">
        <v>720</v>
      </c>
      <c r="H9169" s="44">
        <f>IF(ISNUMBER(F9169),(E9169*(1+(F9169/100))*G9169),G9169*E9169)</f>
        <v>7.92</v>
      </c>
      <c r="I9169" s="45">
        <f>IF(OR(A9169="PM",A9169="PZ",A9169="PP"),H9169,"")</f>
        <v>7.92</v>
      </c>
      <c r="J9169" s="45" t="str">
        <f>IF(A9169="S",H9169,"")</f>
        <v/>
      </c>
      <c r="K9169" s="35"/>
      <c r="L9169" s="45" t="str">
        <f>IF(A9169="M06",H9169,"")</f>
        <v/>
      </c>
      <c r="M9169" s="45" t="str">
        <f>IF(OR(A9169="M02",A9169="M25",A9169="M01s"),H9169,"")</f>
        <v/>
      </c>
      <c r="N9169" s="46" t="e">
        <f>IF(A9169="ZMP",E9169*(1+(F9169/100)),#REF!)</f>
        <v>#REF!</v>
      </c>
      <c r="O9169" s="45" t="str">
        <f>IF(A9169="M01e",H9169,"")</f>
        <v/>
      </c>
    </row>
    <row r="9170" spans="1:15" ht="12.75" outlineLevel="1" collapsed="1" x14ac:dyDescent="0.2">
      <c r="A9170" s="38" t="s">
        <v>315</v>
      </c>
      <c r="B9170" s="39" t="s">
        <v>15</v>
      </c>
      <c r="C9170" s="39" t="s">
        <v>16</v>
      </c>
      <c r="D9170" s="40" t="s">
        <v>17</v>
      </c>
      <c r="E9170" s="41">
        <v>4.0000000000000001E-3</v>
      </c>
      <c r="F9170" s="42"/>
      <c r="G9170" s="43">
        <v>990</v>
      </c>
      <c r="H9170" s="44">
        <f>IF(ISNUMBER(F9170),(E9170*(1+(F9170/100))*G9170),G9170*E9170)</f>
        <v>3.96</v>
      </c>
      <c r="I9170" s="45" t="str">
        <f>IF(OR(A9170="PM",A9170="PZ",A9170="PP"),H9170,"")</f>
        <v/>
      </c>
      <c r="J9170" s="45">
        <f>IF(A9170="S",H9170,"")</f>
        <v>3.96</v>
      </c>
      <c r="K9170" s="35"/>
      <c r="L9170" s="45" t="str">
        <f>IF(A9170="M06",H9170,"")</f>
        <v/>
      </c>
      <c r="M9170" s="45" t="str">
        <f>IF(OR(A9170="M02",A9170="M25",A9170="M01s"),H9170,"")</f>
        <v/>
      </c>
      <c r="N9170" s="46" t="e">
        <f>IF(A9170="ZMP",E9170*(1+(F9170/100)),#REF!)</f>
        <v>#REF!</v>
      </c>
      <c r="O9170" s="45" t="str">
        <f>IF(A9170="M01e",H9170,"")</f>
        <v/>
      </c>
    </row>
    <row r="9171" spans="1:15" ht="12.75" outlineLevel="2" x14ac:dyDescent="0.2">
      <c r="A9171" s="47"/>
      <c r="B9171" s="48"/>
      <c r="C9171" s="48"/>
      <c r="D9171" s="49"/>
      <c r="E9171" s="50"/>
      <c r="F9171" s="51"/>
      <c r="G9171" s="52"/>
      <c r="H9171" s="53"/>
      <c r="I9171" s="54"/>
      <c r="J9171" s="54"/>
      <c r="K9171" s="35"/>
      <c r="L9171" s="54"/>
      <c r="M9171" s="54"/>
      <c r="N9171" s="54"/>
      <c r="O9171" s="54"/>
    </row>
    <row r="9172" spans="1:15" ht="12.75" x14ac:dyDescent="0.2">
      <c r="A9172" s="27" t="s">
        <v>198</v>
      </c>
      <c r="B9172" s="28" t="s">
        <v>5364</v>
      </c>
      <c r="C9172" s="29" t="s">
        <v>5365</v>
      </c>
      <c r="D9172" s="30" t="s">
        <v>253</v>
      </c>
      <c r="E9172" s="31">
        <v>1</v>
      </c>
      <c r="F9172" s="32"/>
      <c r="G9172" s="33">
        <v>837.18</v>
      </c>
      <c r="H9172" s="34">
        <f>G9172</f>
        <v>837.18</v>
      </c>
      <c r="I9172" s="35">
        <f>SUM(I9173:I9176)</f>
        <v>86.399999999999991</v>
      </c>
      <c r="J9172" s="35">
        <f>SUM(J9173:J9176)</f>
        <v>3.04</v>
      </c>
      <c r="K9172" s="35">
        <f t="shared" si="2393"/>
        <v>89.44</v>
      </c>
      <c r="L9172" s="35">
        <f>SUM(L9173:L9176)</f>
        <v>0</v>
      </c>
      <c r="M9172" s="35">
        <f>SUM(M9173:M9176)</f>
        <v>747.86</v>
      </c>
      <c r="N9172" s="35"/>
      <c r="O9172" s="35">
        <f>SUM(O9173:O9176)</f>
        <v>0</v>
      </c>
    </row>
    <row r="9173" spans="1:15" ht="12.75" outlineLevel="1" collapsed="1" x14ac:dyDescent="0.2">
      <c r="A9173" s="38" t="s">
        <v>202</v>
      </c>
      <c r="B9173" s="39" t="s">
        <v>203</v>
      </c>
      <c r="C9173" s="39" t="s">
        <v>204</v>
      </c>
      <c r="D9173" s="40" t="s">
        <v>205</v>
      </c>
      <c r="E9173" s="41">
        <v>0.12</v>
      </c>
      <c r="F9173" s="42"/>
      <c r="G9173" s="43">
        <v>720</v>
      </c>
      <c r="H9173" s="44">
        <f>IF(ISNUMBER(F9173),(E9173*(1+(F9173/100))*G9173),G9173*E9173)</f>
        <v>86.399999999999991</v>
      </c>
      <c r="I9173" s="45">
        <f>IF(OR(A9173="PM",A9173="PZ",A9173="PP"),H9173,"")</f>
        <v>86.399999999999991</v>
      </c>
      <c r="J9173" s="45" t="str">
        <f>IF(A9173="S",H9173,"")</f>
        <v/>
      </c>
      <c r="K9173" s="35"/>
      <c r="L9173" s="45" t="str">
        <f>IF(A9173="M06",H9173,"")</f>
        <v/>
      </c>
      <c r="M9173" s="45" t="str">
        <f>IF(OR(A9173="M02",A9173="M25",A9173="M01s"),H9173,"")</f>
        <v/>
      </c>
      <c r="N9173" s="46" t="e">
        <f>IF(A9173="ZMP",E9173*(1+(F9173/100)),#REF!)</f>
        <v>#REF!</v>
      </c>
      <c r="O9173" s="45" t="str">
        <f>IF(A9173="M01e",H9173,"")</f>
        <v/>
      </c>
    </row>
    <row r="9174" spans="1:15" ht="12.75" outlineLevel="1" collapsed="1" x14ac:dyDescent="0.2">
      <c r="A9174" s="38" t="s">
        <v>315</v>
      </c>
      <c r="B9174" s="39" t="s">
        <v>75</v>
      </c>
      <c r="C9174" s="39" t="s">
        <v>76</v>
      </c>
      <c r="D9174" s="40" t="s">
        <v>17</v>
      </c>
      <c r="E9174" s="41">
        <v>4.0000000000000001E-3</v>
      </c>
      <c r="F9174" s="42"/>
      <c r="G9174" s="43">
        <v>760</v>
      </c>
      <c r="H9174" s="44">
        <f>IF(ISNUMBER(F9174),(E9174*(1+(F9174/100))*G9174),G9174*E9174)</f>
        <v>3.04</v>
      </c>
      <c r="I9174" s="45" t="str">
        <f>IF(OR(A9174="PM",A9174="PZ",A9174="PP"),H9174,"")</f>
        <v/>
      </c>
      <c r="J9174" s="45">
        <f>IF(A9174="S",H9174,"")</f>
        <v>3.04</v>
      </c>
      <c r="K9174" s="35"/>
      <c r="L9174" s="45" t="str">
        <f>IF(A9174="M06",H9174,"")</f>
        <v/>
      </c>
      <c r="M9174" s="45" t="str">
        <f>IF(OR(A9174="M02",A9174="M25",A9174="M01s"),H9174,"")</f>
        <v/>
      </c>
      <c r="N9174" s="46" t="e">
        <f>IF(A9174="ZMP",E9174*(1+(F9174/100)),#REF!)</f>
        <v>#REF!</v>
      </c>
      <c r="O9174" s="45" t="str">
        <f>IF(A9174="M01e",H9174,"")</f>
        <v/>
      </c>
    </row>
    <row r="9175" spans="1:15" ht="12.75" outlineLevel="1" collapsed="1" x14ac:dyDescent="0.2">
      <c r="A9175" s="38" t="s">
        <v>228</v>
      </c>
      <c r="B9175" s="39" t="s">
        <v>5366</v>
      </c>
      <c r="C9175" s="39" t="s">
        <v>5367</v>
      </c>
      <c r="D9175" s="40" t="s">
        <v>111</v>
      </c>
      <c r="E9175" s="41">
        <v>1</v>
      </c>
      <c r="F9175" s="42"/>
      <c r="G9175" s="43">
        <v>747.86</v>
      </c>
      <c r="H9175" s="44">
        <f>IF(ISNUMBER(F9175),(E9175*(1+(F9175/100))*G9175),G9175*E9175)</f>
        <v>747.86</v>
      </c>
      <c r="I9175" s="45" t="str">
        <f>IF(OR(A9175="PM",A9175="PZ",A9175="PP"),H9175,"")</f>
        <v/>
      </c>
      <c r="J9175" s="45" t="str">
        <f>IF(A9175="S",H9175,"")</f>
        <v/>
      </c>
      <c r="K9175" s="35"/>
      <c r="L9175" s="45" t="str">
        <f>IF(A9175="M06",H9175,"")</f>
        <v/>
      </c>
      <c r="M9175" s="45">
        <f>IF(OR(A9175="M02",A9175="M25",A9175="M01s"),H9175,"")</f>
        <v>747.86</v>
      </c>
      <c r="N9175" s="46" t="e">
        <f>IF(A9175="ZMP",E9175*(1+(F9175/100)),#REF!)</f>
        <v>#REF!</v>
      </c>
      <c r="O9175" s="45" t="str">
        <f>IF(A9175="M01e",H9175,"")</f>
        <v/>
      </c>
    </row>
    <row r="9176" spans="1:15" ht="12.75" outlineLevel="2" x14ac:dyDescent="0.2">
      <c r="A9176" s="47"/>
      <c r="B9176" s="48"/>
      <c r="C9176" s="48"/>
      <c r="D9176" s="49"/>
      <c r="E9176" s="50"/>
      <c r="F9176" s="51"/>
      <c r="G9176" s="52"/>
      <c r="H9176" s="53"/>
      <c r="I9176" s="54"/>
      <c r="J9176" s="54"/>
      <c r="K9176" s="35"/>
      <c r="L9176" s="54"/>
      <c r="M9176" s="54"/>
      <c r="N9176" s="54"/>
      <c r="O9176" s="54"/>
    </row>
    <row r="9177" spans="1:15" ht="12.75" x14ac:dyDescent="0.2">
      <c r="A9177" s="27" t="s">
        <v>198</v>
      </c>
      <c r="B9177" s="28" t="s">
        <v>5368</v>
      </c>
      <c r="C9177" s="29" t="s">
        <v>5369</v>
      </c>
      <c r="D9177" s="30" t="s">
        <v>253</v>
      </c>
      <c r="E9177" s="31">
        <v>1</v>
      </c>
      <c r="F9177" s="32"/>
      <c r="G9177" s="33">
        <v>203.61</v>
      </c>
      <c r="H9177" s="34">
        <f>G9177</f>
        <v>203.61</v>
      </c>
      <c r="I9177" s="35">
        <f>SUM(I9178:I9184)</f>
        <v>72</v>
      </c>
      <c r="J9177" s="35">
        <f>SUM(J9178:J9184)</f>
        <v>3.04</v>
      </c>
      <c r="K9177" s="35">
        <f t="shared" si="2393"/>
        <v>75.040000000000006</v>
      </c>
      <c r="L9177" s="35">
        <f>SUM(L9178:L9184)</f>
        <v>0</v>
      </c>
      <c r="M9177" s="35">
        <f>SUM(M9178:M9184)</f>
        <v>128.69</v>
      </c>
      <c r="N9177" s="35"/>
      <c r="O9177" s="35">
        <f>SUM(O9178:O9184)</f>
        <v>0</v>
      </c>
    </row>
    <row r="9178" spans="1:15" ht="12.75" outlineLevel="1" collapsed="1" x14ac:dyDescent="0.2">
      <c r="A9178" s="38" t="s">
        <v>202</v>
      </c>
      <c r="B9178" s="39" t="s">
        <v>203</v>
      </c>
      <c r="C9178" s="39" t="s">
        <v>204</v>
      </c>
      <c r="D9178" s="40" t="s">
        <v>205</v>
      </c>
      <c r="E9178" s="41">
        <v>0.1</v>
      </c>
      <c r="F9178" s="42"/>
      <c r="G9178" s="43">
        <v>720</v>
      </c>
      <c r="H9178" s="44">
        <f t="shared" ref="H9178:H9183" si="2394">IF(ISNUMBER(F9178),(E9178*(1+(F9178/100))*G9178),G9178*E9178)</f>
        <v>72</v>
      </c>
      <c r="I9178" s="45">
        <f t="shared" ref="I9178:I9183" si="2395">IF(OR(A9178="PM",A9178="PZ",A9178="PP"),H9178,"")</f>
        <v>72</v>
      </c>
      <c r="J9178" s="45" t="str">
        <f t="shared" ref="J9178:J9183" si="2396">IF(A9178="S",H9178,"")</f>
        <v/>
      </c>
      <c r="K9178" s="35"/>
      <c r="L9178" s="45" t="str">
        <f t="shared" ref="L9178:L9183" si="2397">IF(A9178="M06",H9178,"")</f>
        <v/>
      </c>
      <c r="M9178" s="45" t="str">
        <f t="shared" ref="M9178:M9183" si="2398">IF(OR(A9178="M02",A9178="M25",A9178="M01s"),H9178,"")</f>
        <v/>
      </c>
      <c r="N9178" s="46" t="e">
        <f>IF(A9178="ZMP",E9178*(1+(F9178/100)),#REF!)</f>
        <v>#REF!</v>
      </c>
      <c r="O9178" s="45" t="str">
        <f t="shared" ref="O9178:O9183" si="2399">IF(A9178="M01e",H9178,"")</f>
        <v/>
      </c>
    </row>
    <row r="9179" spans="1:15" ht="12.75" outlineLevel="1" collapsed="1" x14ac:dyDescent="0.2">
      <c r="A9179" s="38" t="s">
        <v>315</v>
      </c>
      <c r="B9179" s="39" t="s">
        <v>75</v>
      </c>
      <c r="C9179" s="39" t="s">
        <v>76</v>
      </c>
      <c r="D9179" s="40" t="s">
        <v>17</v>
      </c>
      <c r="E9179" s="41">
        <v>4.0000000000000001E-3</v>
      </c>
      <c r="F9179" s="42"/>
      <c r="G9179" s="43">
        <v>760</v>
      </c>
      <c r="H9179" s="44">
        <f t="shared" si="2394"/>
        <v>3.04</v>
      </c>
      <c r="I9179" s="45" t="str">
        <f t="shared" si="2395"/>
        <v/>
      </c>
      <c r="J9179" s="45">
        <f t="shared" si="2396"/>
        <v>3.04</v>
      </c>
      <c r="K9179" s="35"/>
      <c r="L9179" s="45" t="str">
        <f t="shared" si="2397"/>
        <v/>
      </c>
      <c r="M9179" s="45" t="str">
        <f t="shared" si="2398"/>
        <v/>
      </c>
      <c r="N9179" s="46" t="e">
        <f>IF(A9179="ZMP",E9179*(1+(F9179/100)),#REF!)</f>
        <v>#REF!</v>
      </c>
      <c r="O9179" s="45" t="str">
        <f t="shared" si="2399"/>
        <v/>
      </c>
    </row>
    <row r="9180" spans="1:15" ht="12.75" outlineLevel="1" collapsed="1" x14ac:dyDescent="0.2">
      <c r="A9180" s="38" t="s">
        <v>228</v>
      </c>
      <c r="B9180" s="39" t="s">
        <v>577</v>
      </c>
      <c r="C9180" s="39" t="s">
        <v>578</v>
      </c>
      <c r="D9180" s="40" t="s">
        <v>111</v>
      </c>
      <c r="E9180" s="41">
        <v>1</v>
      </c>
      <c r="F9180" s="42"/>
      <c r="G9180" s="43">
        <v>22</v>
      </c>
      <c r="H9180" s="44">
        <f t="shared" si="2394"/>
        <v>22</v>
      </c>
      <c r="I9180" s="45" t="str">
        <f t="shared" si="2395"/>
        <v/>
      </c>
      <c r="J9180" s="45" t="str">
        <f t="shared" si="2396"/>
        <v/>
      </c>
      <c r="K9180" s="35"/>
      <c r="L9180" s="45" t="str">
        <f t="shared" si="2397"/>
        <v/>
      </c>
      <c r="M9180" s="45">
        <f t="shared" si="2398"/>
        <v>22</v>
      </c>
      <c r="N9180" s="46" t="e">
        <f>IF(A9180="ZMP",E9180*(1+(F9180/100)),#REF!)</f>
        <v>#REF!</v>
      </c>
      <c r="O9180" s="45" t="str">
        <f t="shared" si="2399"/>
        <v/>
      </c>
    </row>
    <row r="9181" spans="1:15" ht="12.75" outlineLevel="1" collapsed="1" x14ac:dyDescent="0.2">
      <c r="A9181" s="38" t="s">
        <v>228</v>
      </c>
      <c r="B9181" s="39" t="s">
        <v>557</v>
      </c>
      <c r="C9181" s="39" t="s">
        <v>558</v>
      </c>
      <c r="D9181" s="40" t="s">
        <v>111</v>
      </c>
      <c r="E9181" s="41">
        <v>1</v>
      </c>
      <c r="F9181" s="42"/>
      <c r="G9181" s="43">
        <v>4.55</v>
      </c>
      <c r="H9181" s="44">
        <f t="shared" si="2394"/>
        <v>4.55</v>
      </c>
      <c r="I9181" s="45" t="str">
        <f t="shared" si="2395"/>
        <v/>
      </c>
      <c r="J9181" s="45" t="str">
        <f t="shared" si="2396"/>
        <v/>
      </c>
      <c r="K9181" s="35"/>
      <c r="L9181" s="45" t="str">
        <f t="shared" si="2397"/>
        <v/>
      </c>
      <c r="M9181" s="45">
        <f t="shared" si="2398"/>
        <v>4.55</v>
      </c>
      <c r="N9181" s="46" t="e">
        <f>IF(A9181="ZMP",E9181*(1+(F9181/100)),#REF!)</f>
        <v>#REF!</v>
      </c>
      <c r="O9181" s="45" t="str">
        <f t="shared" si="2399"/>
        <v/>
      </c>
    </row>
    <row r="9182" spans="1:15" ht="12.75" outlineLevel="1" collapsed="1" x14ac:dyDescent="0.2">
      <c r="A9182" s="38" t="s">
        <v>228</v>
      </c>
      <c r="B9182" s="39" t="s">
        <v>856</v>
      </c>
      <c r="C9182" s="39" t="s">
        <v>857</v>
      </c>
      <c r="D9182" s="40" t="s">
        <v>111</v>
      </c>
      <c r="E9182" s="41">
        <v>1</v>
      </c>
      <c r="F9182" s="42"/>
      <c r="G9182" s="43">
        <v>1.58</v>
      </c>
      <c r="H9182" s="44">
        <f t="shared" si="2394"/>
        <v>1.58</v>
      </c>
      <c r="I9182" s="45" t="str">
        <f t="shared" si="2395"/>
        <v/>
      </c>
      <c r="J9182" s="45" t="str">
        <f t="shared" si="2396"/>
        <v/>
      </c>
      <c r="K9182" s="35"/>
      <c r="L9182" s="45" t="str">
        <f t="shared" si="2397"/>
        <v/>
      </c>
      <c r="M9182" s="45">
        <f t="shared" si="2398"/>
        <v>1.58</v>
      </c>
      <c r="N9182" s="46" t="e">
        <f>IF(A9182="ZMP",E9182*(1+(F9182/100)),#REF!)</f>
        <v>#REF!</v>
      </c>
      <c r="O9182" s="45" t="str">
        <f t="shared" si="2399"/>
        <v/>
      </c>
    </row>
    <row r="9183" spans="1:15" ht="12.75" outlineLevel="1" collapsed="1" x14ac:dyDescent="0.2">
      <c r="A9183" s="38" t="s">
        <v>228</v>
      </c>
      <c r="B9183" s="39" t="s">
        <v>928</v>
      </c>
      <c r="C9183" s="39" t="s">
        <v>929</v>
      </c>
      <c r="D9183" s="40" t="s">
        <v>111</v>
      </c>
      <c r="E9183" s="41">
        <v>2</v>
      </c>
      <c r="F9183" s="42"/>
      <c r="G9183" s="43">
        <v>50.28</v>
      </c>
      <c r="H9183" s="44">
        <f t="shared" si="2394"/>
        <v>100.56</v>
      </c>
      <c r="I9183" s="45" t="str">
        <f t="shared" si="2395"/>
        <v/>
      </c>
      <c r="J9183" s="45" t="str">
        <f t="shared" si="2396"/>
        <v/>
      </c>
      <c r="K9183" s="35"/>
      <c r="L9183" s="45" t="str">
        <f t="shared" si="2397"/>
        <v/>
      </c>
      <c r="M9183" s="45">
        <f t="shared" si="2398"/>
        <v>100.56</v>
      </c>
      <c r="N9183" s="46" t="e">
        <f>IF(A9183="ZMP",E9183*(1+(F9183/100)),#REF!)</f>
        <v>#REF!</v>
      </c>
      <c r="O9183" s="45" t="str">
        <f t="shared" si="2399"/>
        <v/>
      </c>
    </row>
    <row r="9184" spans="1:15" ht="12.75" outlineLevel="2" x14ac:dyDescent="0.2">
      <c r="A9184" s="47"/>
      <c r="B9184" s="48"/>
      <c r="C9184" s="48"/>
      <c r="D9184" s="49"/>
      <c r="E9184" s="50"/>
      <c r="F9184" s="51"/>
      <c r="G9184" s="52"/>
      <c r="H9184" s="53"/>
      <c r="I9184" s="54"/>
      <c r="J9184" s="54"/>
      <c r="K9184" s="35"/>
      <c r="L9184" s="54"/>
      <c r="M9184" s="54"/>
      <c r="N9184" s="54"/>
      <c r="O9184" s="54"/>
    </row>
    <row r="9185" spans="1:15" ht="12.75" x14ac:dyDescent="0.2">
      <c r="A9185" s="27" t="s">
        <v>198</v>
      </c>
      <c r="B9185" s="28" t="s">
        <v>5370</v>
      </c>
      <c r="C9185" s="29" t="s">
        <v>5371</v>
      </c>
      <c r="D9185" s="30" t="s">
        <v>253</v>
      </c>
      <c r="E9185" s="31">
        <v>1</v>
      </c>
      <c r="F9185" s="32"/>
      <c r="G9185" s="33">
        <v>255.77</v>
      </c>
      <c r="H9185" s="34">
        <f>G9185</f>
        <v>255.77</v>
      </c>
      <c r="I9185" s="35">
        <f>SUM(I9186:I9192)</f>
        <v>93.600000000000009</v>
      </c>
      <c r="J9185" s="35">
        <f>SUM(J9186:J9192)</f>
        <v>1.52</v>
      </c>
      <c r="K9185" s="35">
        <f t="shared" si="2393"/>
        <v>95.12</v>
      </c>
      <c r="L9185" s="35">
        <f>SUM(L9186:L9192)</f>
        <v>0</v>
      </c>
      <c r="M9185" s="35">
        <f>SUM(M9186:M9192)</f>
        <v>160.71</v>
      </c>
      <c r="N9185" s="35"/>
      <c r="O9185" s="35">
        <f>SUM(O9186:O9192)</f>
        <v>0</v>
      </c>
    </row>
    <row r="9186" spans="1:15" ht="12.75" outlineLevel="1" collapsed="1" x14ac:dyDescent="0.2">
      <c r="A9186" s="38" t="s">
        <v>202</v>
      </c>
      <c r="B9186" s="39" t="s">
        <v>203</v>
      </c>
      <c r="C9186" s="39" t="s">
        <v>204</v>
      </c>
      <c r="D9186" s="40" t="s">
        <v>205</v>
      </c>
      <c r="E9186" s="41">
        <v>0.13</v>
      </c>
      <c r="F9186" s="42"/>
      <c r="G9186" s="43">
        <v>720</v>
      </c>
      <c r="H9186" s="44">
        <f t="shared" ref="H9186:H9191" si="2400">IF(ISNUMBER(F9186),(E9186*(1+(F9186/100))*G9186),G9186*E9186)</f>
        <v>93.600000000000009</v>
      </c>
      <c r="I9186" s="45">
        <f t="shared" ref="I9186:I9191" si="2401">IF(OR(A9186="PM",A9186="PZ",A9186="PP"),H9186,"")</f>
        <v>93.600000000000009</v>
      </c>
      <c r="J9186" s="45" t="str">
        <f t="shared" ref="J9186:J9191" si="2402">IF(A9186="S",H9186,"")</f>
        <v/>
      </c>
      <c r="K9186" s="35"/>
      <c r="L9186" s="45" t="str">
        <f t="shared" ref="L9186:L9191" si="2403">IF(A9186="M06",H9186,"")</f>
        <v/>
      </c>
      <c r="M9186" s="45" t="str">
        <f t="shared" ref="M9186:M9191" si="2404">IF(OR(A9186="M02",A9186="M25",A9186="M01s"),H9186,"")</f>
        <v/>
      </c>
      <c r="N9186" s="46" t="e">
        <f>IF(A9186="ZMP",E9186*(1+(F9186/100)),#REF!)</f>
        <v>#REF!</v>
      </c>
      <c r="O9186" s="45" t="str">
        <f t="shared" ref="O9186:O9191" si="2405">IF(A9186="M01e",H9186,"")</f>
        <v/>
      </c>
    </row>
    <row r="9187" spans="1:15" ht="12.75" outlineLevel="1" collapsed="1" x14ac:dyDescent="0.2">
      <c r="A9187" s="38" t="s">
        <v>315</v>
      </c>
      <c r="B9187" s="39" t="s">
        <v>75</v>
      </c>
      <c r="C9187" s="39" t="s">
        <v>76</v>
      </c>
      <c r="D9187" s="40" t="s">
        <v>17</v>
      </c>
      <c r="E9187" s="41">
        <v>2E-3</v>
      </c>
      <c r="F9187" s="42"/>
      <c r="G9187" s="43">
        <v>760</v>
      </c>
      <c r="H9187" s="44">
        <f t="shared" si="2400"/>
        <v>1.52</v>
      </c>
      <c r="I9187" s="45" t="str">
        <f t="shared" si="2401"/>
        <v/>
      </c>
      <c r="J9187" s="45">
        <f t="shared" si="2402"/>
        <v>1.52</v>
      </c>
      <c r="K9187" s="35"/>
      <c r="L9187" s="45" t="str">
        <f t="shared" si="2403"/>
        <v/>
      </c>
      <c r="M9187" s="45" t="str">
        <f t="shared" si="2404"/>
        <v/>
      </c>
      <c r="N9187" s="46" t="e">
        <f>IF(A9187="ZMP",E9187*(1+(F9187/100)),#REF!)</f>
        <v>#REF!</v>
      </c>
      <c r="O9187" s="45" t="str">
        <f t="shared" si="2405"/>
        <v/>
      </c>
    </row>
    <row r="9188" spans="1:15" ht="12.75" outlineLevel="1" collapsed="1" x14ac:dyDescent="0.2">
      <c r="A9188" s="38" t="s">
        <v>228</v>
      </c>
      <c r="B9188" s="39" t="s">
        <v>577</v>
      </c>
      <c r="C9188" s="39" t="s">
        <v>578</v>
      </c>
      <c r="D9188" s="40" t="s">
        <v>111</v>
      </c>
      <c r="E9188" s="41">
        <v>1</v>
      </c>
      <c r="F9188" s="42"/>
      <c r="G9188" s="43">
        <v>22</v>
      </c>
      <c r="H9188" s="44">
        <f t="shared" si="2400"/>
        <v>22</v>
      </c>
      <c r="I9188" s="45" t="str">
        <f t="shared" si="2401"/>
        <v/>
      </c>
      <c r="J9188" s="45" t="str">
        <f t="shared" si="2402"/>
        <v/>
      </c>
      <c r="K9188" s="35"/>
      <c r="L9188" s="45" t="str">
        <f t="shared" si="2403"/>
        <v/>
      </c>
      <c r="M9188" s="45">
        <f t="shared" si="2404"/>
        <v>22</v>
      </c>
      <c r="N9188" s="46" t="e">
        <f>IF(A9188="ZMP",E9188*(1+(F9188/100)),#REF!)</f>
        <v>#REF!</v>
      </c>
      <c r="O9188" s="45" t="str">
        <f t="shared" si="2405"/>
        <v/>
      </c>
    </row>
    <row r="9189" spans="1:15" ht="12.75" outlineLevel="1" collapsed="1" x14ac:dyDescent="0.2">
      <c r="A9189" s="38" t="s">
        <v>228</v>
      </c>
      <c r="B9189" s="39" t="s">
        <v>557</v>
      </c>
      <c r="C9189" s="39" t="s">
        <v>558</v>
      </c>
      <c r="D9189" s="40" t="s">
        <v>111</v>
      </c>
      <c r="E9189" s="41">
        <v>1</v>
      </c>
      <c r="F9189" s="42"/>
      <c r="G9189" s="43">
        <v>4.55</v>
      </c>
      <c r="H9189" s="44">
        <f t="shared" si="2400"/>
        <v>4.55</v>
      </c>
      <c r="I9189" s="45" t="str">
        <f t="shared" si="2401"/>
        <v/>
      </c>
      <c r="J9189" s="45" t="str">
        <f t="shared" si="2402"/>
        <v/>
      </c>
      <c r="K9189" s="35"/>
      <c r="L9189" s="45" t="str">
        <f t="shared" si="2403"/>
        <v/>
      </c>
      <c r="M9189" s="45">
        <f t="shared" si="2404"/>
        <v>4.55</v>
      </c>
      <c r="N9189" s="46" t="e">
        <f>IF(A9189="ZMP",E9189*(1+(F9189/100)),#REF!)</f>
        <v>#REF!</v>
      </c>
      <c r="O9189" s="45" t="str">
        <f t="shared" si="2405"/>
        <v/>
      </c>
    </row>
    <row r="9190" spans="1:15" ht="12.75" outlineLevel="1" collapsed="1" x14ac:dyDescent="0.2">
      <c r="A9190" s="38" t="s">
        <v>228</v>
      </c>
      <c r="B9190" s="39" t="s">
        <v>856</v>
      </c>
      <c r="C9190" s="39" t="s">
        <v>857</v>
      </c>
      <c r="D9190" s="40" t="s">
        <v>111</v>
      </c>
      <c r="E9190" s="41">
        <v>1</v>
      </c>
      <c r="F9190" s="42"/>
      <c r="G9190" s="43">
        <v>1.58</v>
      </c>
      <c r="H9190" s="44">
        <f t="shared" si="2400"/>
        <v>1.58</v>
      </c>
      <c r="I9190" s="45" t="str">
        <f t="shared" si="2401"/>
        <v/>
      </c>
      <c r="J9190" s="45" t="str">
        <f t="shared" si="2402"/>
        <v/>
      </c>
      <c r="K9190" s="35"/>
      <c r="L9190" s="45" t="str">
        <f t="shared" si="2403"/>
        <v/>
      </c>
      <c r="M9190" s="45">
        <f t="shared" si="2404"/>
        <v>1.58</v>
      </c>
      <c r="N9190" s="46" t="e">
        <f>IF(A9190="ZMP",E9190*(1+(F9190/100)),#REF!)</f>
        <v>#REF!</v>
      </c>
      <c r="O9190" s="45" t="str">
        <f t="shared" si="2405"/>
        <v/>
      </c>
    </row>
    <row r="9191" spans="1:15" ht="12.75" outlineLevel="1" collapsed="1" x14ac:dyDescent="0.2">
      <c r="A9191" s="38" t="s">
        <v>228</v>
      </c>
      <c r="B9191" s="39" t="s">
        <v>938</v>
      </c>
      <c r="C9191" s="39" t="s">
        <v>939</v>
      </c>
      <c r="D9191" s="40" t="s">
        <v>111</v>
      </c>
      <c r="E9191" s="41">
        <v>2</v>
      </c>
      <c r="F9191" s="42"/>
      <c r="G9191" s="43">
        <v>66.290000000000006</v>
      </c>
      <c r="H9191" s="44">
        <f t="shared" si="2400"/>
        <v>132.58000000000001</v>
      </c>
      <c r="I9191" s="45" t="str">
        <f t="shared" si="2401"/>
        <v/>
      </c>
      <c r="J9191" s="45" t="str">
        <f t="shared" si="2402"/>
        <v/>
      </c>
      <c r="K9191" s="35"/>
      <c r="L9191" s="45" t="str">
        <f t="shared" si="2403"/>
        <v/>
      </c>
      <c r="M9191" s="45">
        <f t="shared" si="2404"/>
        <v>132.58000000000001</v>
      </c>
      <c r="N9191" s="46" t="e">
        <f>IF(A9191="ZMP",E9191*(1+(F9191/100)),#REF!)</f>
        <v>#REF!</v>
      </c>
      <c r="O9191" s="45" t="str">
        <f t="shared" si="2405"/>
        <v/>
      </c>
    </row>
    <row r="9192" spans="1:15" ht="12.75" outlineLevel="2" x14ac:dyDescent="0.2">
      <c r="A9192" s="47"/>
      <c r="B9192" s="48"/>
      <c r="C9192" s="48"/>
      <c r="D9192" s="49"/>
      <c r="E9192" s="50"/>
      <c r="F9192" s="51"/>
      <c r="G9192" s="52"/>
      <c r="H9192" s="53"/>
      <c r="I9192" s="54"/>
      <c r="J9192" s="54"/>
      <c r="K9192" s="35"/>
      <c r="L9192" s="54"/>
      <c r="M9192" s="54"/>
      <c r="N9192" s="54"/>
      <c r="O9192" s="54"/>
    </row>
    <row r="9193" spans="1:15" ht="25.5" x14ac:dyDescent="0.2">
      <c r="A9193" s="27" t="s">
        <v>198</v>
      </c>
      <c r="B9193" s="28" t="s">
        <v>5372</v>
      </c>
      <c r="C9193" s="29" t="s">
        <v>5373</v>
      </c>
      <c r="D9193" s="30" t="s">
        <v>392</v>
      </c>
      <c r="E9193" s="31">
        <v>1</v>
      </c>
      <c r="F9193" s="32"/>
      <c r="G9193" s="33">
        <v>110</v>
      </c>
      <c r="H9193" s="34">
        <f>G9193</f>
        <v>110</v>
      </c>
      <c r="I9193" s="35">
        <f>SUM(I9194:I9196)</f>
        <v>0</v>
      </c>
      <c r="J9193" s="35">
        <f>SUM(J9194:J9196)</f>
        <v>0</v>
      </c>
      <c r="K9193" s="35">
        <f t="shared" si="2393"/>
        <v>0</v>
      </c>
      <c r="L9193" s="35">
        <f>SUM(L9194:L9196)</f>
        <v>110</v>
      </c>
      <c r="M9193" s="35">
        <f>SUM(M9194:M9196)</f>
        <v>0</v>
      </c>
      <c r="N9193" s="35"/>
      <c r="O9193" s="35">
        <f>SUM(O9194:O9196)</f>
        <v>0</v>
      </c>
    </row>
    <row r="9194" spans="1:15" ht="12.75" outlineLevel="1" collapsed="1" x14ac:dyDescent="0.2">
      <c r="A9194" s="38" t="s">
        <v>202</v>
      </c>
      <c r="B9194" s="39" t="s">
        <v>203</v>
      </c>
      <c r="C9194" s="39" t="s">
        <v>204</v>
      </c>
      <c r="D9194" s="40" t="s">
        <v>205</v>
      </c>
      <c r="E9194" s="41">
        <v>0</v>
      </c>
      <c r="F9194" s="42"/>
      <c r="G9194" s="43">
        <v>720</v>
      </c>
      <c r="H9194" s="44">
        <f>IF(ISNUMBER(F9194),(E9194*(1+(F9194/100))*G9194),G9194*E9194)</f>
        <v>0</v>
      </c>
      <c r="I9194" s="45">
        <f>IF(OR(A9194="PM",A9194="PZ",A9194="PP"),H9194,"")</f>
        <v>0</v>
      </c>
      <c r="J9194" s="45" t="str">
        <f>IF(A9194="S",H9194,"")</f>
        <v/>
      </c>
      <c r="K9194" s="35"/>
      <c r="L9194" s="45" t="str">
        <f>IF(A9194="M06",H9194,"")</f>
        <v/>
      </c>
      <c r="M9194" s="45" t="str">
        <f>IF(OR(A9194="M02",A9194="M25",A9194="M01s"),H9194,"")</f>
        <v/>
      </c>
      <c r="N9194" s="46" t="e">
        <f>IF(A9194="ZMP",E9194*(1+(F9194/100)),#REF!)</f>
        <v>#REF!</v>
      </c>
      <c r="O9194" s="45" t="str">
        <f>IF(A9194="M01e",H9194,"")</f>
        <v/>
      </c>
    </row>
    <row r="9195" spans="1:15" ht="12.75" outlineLevel="1" collapsed="1" x14ac:dyDescent="0.2">
      <c r="A9195" s="38" t="s">
        <v>206</v>
      </c>
      <c r="B9195" s="39" t="s">
        <v>5374</v>
      </c>
      <c r="C9195" s="39" t="s">
        <v>5375</v>
      </c>
      <c r="D9195" s="40" t="s">
        <v>278</v>
      </c>
      <c r="E9195" s="41">
        <v>1</v>
      </c>
      <c r="F9195" s="42"/>
      <c r="G9195" s="43">
        <v>110</v>
      </c>
      <c r="H9195" s="44">
        <f>IF(ISNUMBER(F9195),(E9195*(1+(F9195/100))*G9195),G9195*E9195)</f>
        <v>110</v>
      </c>
      <c r="I9195" s="45" t="str">
        <f>IF(OR(A9195="PM",A9195="PZ",A9195="PP"),H9195,"")</f>
        <v/>
      </c>
      <c r="J9195" s="45" t="str">
        <f>IF(A9195="S",H9195,"")</f>
        <v/>
      </c>
      <c r="K9195" s="35"/>
      <c r="L9195" s="45">
        <f>IF(A9195="M06",H9195,"")</f>
        <v>110</v>
      </c>
      <c r="M9195" s="45" t="str">
        <f>IF(OR(A9195="M02",A9195="M25",A9195="M01s"),H9195,"")</f>
        <v/>
      </c>
      <c r="N9195" s="46" t="e">
        <f>IF(A9195="ZMP",E9195*(1+(F9195/100)),#REF!)</f>
        <v>#REF!</v>
      </c>
      <c r="O9195" s="45" t="str">
        <f>IF(A9195="M01e",H9195,"")</f>
        <v/>
      </c>
    </row>
    <row r="9196" spans="1:15" ht="12.75" outlineLevel="2" x14ac:dyDescent="0.2">
      <c r="A9196" s="47"/>
      <c r="B9196" s="48"/>
      <c r="C9196" s="48"/>
      <c r="D9196" s="49"/>
      <c r="E9196" s="50"/>
      <c r="F9196" s="51"/>
      <c r="G9196" s="52"/>
      <c r="H9196" s="53"/>
      <c r="I9196" s="54"/>
      <c r="J9196" s="54"/>
      <c r="K9196" s="35"/>
      <c r="L9196" s="54"/>
      <c r="M9196" s="54"/>
      <c r="N9196" s="54"/>
      <c r="O9196" s="54"/>
    </row>
    <row r="9197" spans="1:15" ht="12.75" x14ac:dyDescent="0.2">
      <c r="A9197" s="27" t="s">
        <v>198</v>
      </c>
      <c r="B9197" s="28" t="s">
        <v>5376</v>
      </c>
      <c r="C9197" s="29" t="s">
        <v>5377</v>
      </c>
      <c r="D9197" s="30" t="s">
        <v>392</v>
      </c>
      <c r="E9197" s="31">
        <v>1</v>
      </c>
      <c r="F9197" s="32"/>
      <c r="G9197" s="33">
        <v>0</v>
      </c>
      <c r="H9197" s="34">
        <f>G9197</f>
        <v>0</v>
      </c>
      <c r="I9197" s="35">
        <f>SUM(I9198:I9199)</f>
        <v>0</v>
      </c>
      <c r="J9197" s="35">
        <f>SUM(J9198:J9199)</f>
        <v>0</v>
      </c>
      <c r="K9197" s="35">
        <f t="shared" si="2393"/>
        <v>0</v>
      </c>
      <c r="L9197" s="35">
        <f>SUM(L9198:L9199)</f>
        <v>0</v>
      </c>
      <c r="M9197" s="35">
        <f>SUM(M9198:M9199)</f>
        <v>0</v>
      </c>
      <c r="N9197" s="35"/>
      <c r="O9197" s="35">
        <f>SUM(O9198:O9199)</f>
        <v>0</v>
      </c>
    </row>
    <row r="9198" spans="1:15" ht="12.75" outlineLevel="1" collapsed="1" x14ac:dyDescent="0.2">
      <c r="A9198" s="38" t="s">
        <v>202</v>
      </c>
      <c r="B9198" s="39" t="s">
        <v>203</v>
      </c>
      <c r="C9198" s="39" t="s">
        <v>204</v>
      </c>
      <c r="D9198" s="40" t="s">
        <v>205</v>
      </c>
      <c r="E9198" s="41">
        <v>0</v>
      </c>
      <c r="F9198" s="42"/>
      <c r="G9198" s="43">
        <v>720</v>
      </c>
      <c r="H9198" s="44">
        <f>IF(ISNUMBER(F9198),(E9198*(1+(F9198/100))*G9198),G9198*E9198)</f>
        <v>0</v>
      </c>
      <c r="I9198" s="45">
        <f>IF(OR(A9198="PM",A9198="PZ",A9198="PP"),H9198,"")</f>
        <v>0</v>
      </c>
      <c r="J9198" s="45" t="str">
        <f>IF(A9198="S",H9198,"")</f>
        <v/>
      </c>
      <c r="K9198" s="35"/>
      <c r="L9198" s="45" t="str">
        <f>IF(A9198="M06",H9198,"")</f>
        <v/>
      </c>
      <c r="M9198" s="45" t="str">
        <f>IF(OR(A9198="M02",A9198="M25",A9198="M01s"),H9198,"")</f>
        <v/>
      </c>
      <c r="N9198" s="46" t="e">
        <f>IF(A9198="ZMP",E9198*(1+(F9198/100)),#REF!)</f>
        <v>#REF!</v>
      </c>
      <c r="O9198" s="45" t="str">
        <f>IF(A9198="M01e",H9198,"")</f>
        <v/>
      </c>
    </row>
    <row r="9199" spans="1:15" ht="12.75" outlineLevel="2" x14ac:dyDescent="0.2">
      <c r="A9199" s="47"/>
      <c r="B9199" s="48"/>
      <c r="C9199" s="48"/>
      <c r="D9199" s="49"/>
      <c r="E9199" s="50"/>
      <c r="F9199" s="51"/>
      <c r="G9199" s="52"/>
      <c r="H9199" s="53"/>
      <c r="I9199" s="54"/>
      <c r="J9199" s="54"/>
      <c r="K9199" s="35"/>
      <c r="L9199" s="54"/>
      <c r="M9199" s="54"/>
      <c r="N9199" s="54"/>
      <c r="O9199" s="54"/>
    </row>
    <row r="9200" spans="1:15" ht="12.75" x14ac:dyDescent="0.2">
      <c r="A9200" s="27" t="s">
        <v>198</v>
      </c>
      <c r="B9200" s="28" t="s">
        <v>5378</v>
      </c>
      <c r="C9200" s="29" t="s">
        <v>5379</v>
      </c>
      <c r="D9200" s="30" t="s">
        <v>392</v>
      </c>
      <c r="E9200" s="31">
        <v>1</v>
      </c>
      <c r="F9200" s="32"/>
      <c r="G9200" s="33">
        <v>110</v>
      </c>
      <c r="H9200" s="34">
        <f>G9200</f>
        <v>110</v>
      </c>
      <c r="I9200" s="35">
        <f>SUM(I9201:I9203)</f>
        <v>0</v>
      </c>
      <c r="J9200" s="35">
        <f>SUM(J9201:J9203)</f>
        <v>0</v>
      </c>
      <c r="K9200" s="35">
        <f t="shared" si="2393"/>
        <v>0</v>
      </c>
      <c r="L9200" s="35">
        <f>SUM(L9201:L9203)</f>
        <v>110</v>
      </c>
      <c r="M9200" s="35">
        <f>SUM(M9201:M9203)</f>
        <v>0</v>
      </c>
      <c r="N9200" s="35"/>
      <c r="O9200" s="35">
        <f>SUM(O9201:O9203)</f>
        <v>0</v>
      </c>
    </row>
    <row r="9201" spans="1:15" ht="12.75" outlineLevel="1" collapsed="1" x14ac:dyDescent="0.2">
      <c r="A9201" s="38" t="s">
        <v>202</v>
      </c>
      <c r="B9201" s="39" t="s">
        <v>203</v>
      </c>
      <c r="C9201" s="39" t="s">
        <v>204</v>
      </c>
      <c r="D9201" s="40" t="s">
        <v>205</v>
      </c>
      <c r="E9201" s="41">
        <v>0</v>
      </c>
      <c r="F9201" s="42"/>
      <c r="G9201" s="43">
        <v>720</v>
      </c>
      <c r="H9201" s="44">
        <f>IF(ISNUMBER(F9201),(E9201*(1+(F9201/100))*G9201),G9201*E9201)</f>
        <v>0</v>
      </c>
      <c r="I9201" s="45">
        <f>IF(OR(A9201="PM",A9201="PZ",A9201="PP"),H9201,"")</f>
        <v>0</v>
      </c>
      <c r="J9201" s="45" t="str">
        <f>IF(A9201="S",H9201,"")</f>
        <v/>
      </c>
      <c r="K9201" s="35"/>
      <c r="L9201" s="45" t="str">
        <f>IF(A9201="M06",H9201,"")</f>
        <v/>
      </c>
      <c r="M9201" s="45" t="str">
        <f>IF(OR(A9201="M02",A9201="M25",A9201="M01s"),H9201,"")</f>
        <v/>
      </c>
      <c r="N9201" s="46" t="e">
        <f>IF(A9201="ZMP",E9201*(1+(F9201/100)),#REF!)</f>
        <v>#REF!</v>
      </c>
      <c r="O9201" s="45" t="str">
        <f>IF(A9201="M01e",H9201,"")</f>
        <v/>
      </c>
    </row>
    <row r="9202" spans="1:15" ht="12.75" outlineLevel="1" collapsed="1" x14ac:dyDescent="0.2">
      <c r="A9202" s="38" t="s">
        <v>206</v>
      </c>
      <c r="B9202" s="39" t="s">
        <v>5380</v>
      </c>
      <c r="C9202" s="39" t="s">
        <v>5381</v>
      </c>
      <c r="D9202" s="40" t="s">
        <v>278</v>
      </c>
      <c r="E9202" s="41">
        <v>1</v>
      </c>
      <c r="F9202" s="42"/>
      <c r="G9202" s="43">
        <v>110</v>
      </c>
      <c r="H9202" s="44">
        <f>IF(ISNUMBER(F9202),(E9202*(1+(F9202/100))*G9202),G9202*E9202)</f>
        <v>110</v>
      </c>
      <c r="I9202" s="45" t="str">
        <f>IF(OR(A9202="PM",A9202="PZ",A9202="PP"),H9202,"")</f>
        <v/>
      </c>
      <c r="J9202" s="45" t="str">
        <f>IF(A9202="S",H9202,"")</f>
        <v/>
      </c>
      <c r="K9202" s="35"/>
      <c r="L9202" s="45">
        <f>IF(A9202="M06",H9202,"")</f>
        <v>110</v>
      </c>
      <c r="M9202" s="45" t="str">
        <f>IF(OR(A9202="M02",A9202="M25",A9202="M01s"),H9202,"")</f>
        <v/>
      </c>
      <c r="N9202" s="46" t="e">
        <f>IF(A9202="ZMP",E9202*(1+(F9202/100)),#REF!)</f>
        <v>#REF!</v>
      </c>
      <c r="O9202" s="45" t="str">
        <f>IF(A9202="M01e",H9202,"")</f>
        <v/>
      </c>
    </row>
    <row r="9203" spans="1:15" ht="12.75" outlineLevel="2" x14ac:dyDescent="0.2">
      <c r="A9203" s="47"/>
      <c r="B9203" s="48"/>
      <c r="C9203" s="48"/>
      <c r="D9203" s="49"/>
      <c r="E9203" s="50"/>
      <c r="F9203" s="51"/>
      <c r="G9203" s="52"/>
      <c r="H9203" s="53"/>
      <c r="I9203" s="54"/>
      <c r="J9203" s="54"/>
      <c r="K9203" s="35"/>
      <c r="L9203" s="54"/>
      <c r="M9203" s="54"/>
      <c r="N9203" s="54"/>
      <c r="O9203" s="54"/>
    </row>
    <row r="9204" spans="1:15" ht="12.75" x14ac:dyDescent="0.2">
      <c r="A9204" s="27" t="s">
        <v>198</v>
      </c>
      <c r="B9204" s="28" t="s">
        <v>5382</v>
      </c>
      <c r="C9204" s="29" t="s">
        <v>5383</v>
      </c>
      <c r="D9204" s="30" t="s">
        <v>253</v>
      </c>
      <c r="E9204" s="31">
        <v>1</v>
      </c>
      <c r="F9204" s="32"/>
      <c r="G9204" s="33">
        <v>219.37</v>
      </c>
      <c r="H9204" s="34">
        <f>G9204</f>
        <v>219.37</v>
      </c>
      <c r="I9204" s="35">
        <f>SUM(I9205:I9207)</f>
        <v>0</v>
      </c>
      <c r="J9204" s="35">
        <f>SUM(J9205:J9207)</f>
        <v>0</v>
      </c>
      <c r="K9204" s="35">
        <f t="shared" si="2393"/>
        <v>0</v>
      </c>
      <c r="L9204" s="35">
        <f>SUM(L9205:L9207)</f>
        <v>0</v>
      </c>
      <c r="M9204" s="35">
        <f>SUM(M9205:M9207)</f>
        <v>219.37</v>
      </c>
      <c r="N9204" s="35"/>
      <c r="O9204" s="35">
        <f>SUM(O9205:O9207)</f>
        <v>0</v>
      </c>
    </row>
    <row r="9205" spans="1:15" ht="12.75" outlineLevel="1" collapsed="1" x14ac:dyDescent="0.2">
      <c r="A9205" s="38" t="s">
        <v>202</v>
      </c>
      <c r="B9205" s="39" t="s">
        <v>203</v>
      </c>
      <c r="C9205" s="39" t="s">
        <v>204</v>
      </c>
      <c r="D9205" s="40" t="s">
        <v>205</v>
      </c>
      <c r="E9205" s="41">
        <v>0</v>
      </c>
      <c r="F9205" s="42"/>
      <c r="G9205" s="43">
        <v>720</v>
      </c>
      <c r="H9205" s="44">
        <f>IF(ISNUMBER(F9205),(E9205*(1+(F9205/100))*G9205),G9205*E9205)</f>
        <v>0</v>
      </c>
      <c r="I9205" s="45">
        <f>IF(OR(A9205="PM",A9205="PZ",A9205="PP"),H9205,"")</f>
        <v>0</v>
      </c>
      <c r="J9205" s="45" t="str">
        <f>IF(A9205="S",H9205,"")</f>
        <v/>
      </c>
      <c r="K9205" s="35"/>
      <c r="L9205" s="45" t="str">
        <f>IF(A9205="M06",H9205,"")</f>
        <v/>
      </c>
      <c r="M9205" s="45" t="str">
        <f>IF(OR(A9205="M02",A9205="M25",A9205="M01s"),H9205,"")</f>
        <v/>
      </c>
      <c r="N9205" s="46" t="e">
        <f>IF(A9205="ZMP",E9205*(1+(F9205/100)),#REF!)</f>
        <v>#REF!</v>
      </c>
      <c r="O9205" s="45" t="str">
        <f>IF(A9205="M01e",H9205,"")</f>
        <v/>
      </c>
    </row>
    <row r="9206" spans="1:15" ht="12.75" outlineLevel="1" collapsed="1" x14ac:dyDescent="0.2">
      <c r="A9206" s="38" t="s">
        <v>228</v>
      </c>
      <c r="B9206" s="39" t="s">
        <v>5384</v>
      </c>
      <c r="C9206" s="39" t="s">
        <v>5385</v>
      </c>
      <c r="D9206" s="40" t="s">
        <v>111</v>
      </c>
      <c r="E9206" s="41">
        <v>1</v>
      </c>
      <c r="F9206" s="42"/>
      <c r="G9206" s="43">
        <v>219.37</v>
      </c>
      <c r="H9206" s="44">
        <f>IF(ISNUMBER(F9206),(E9206*(1+(F9206/100))*G9206),G9206*E9206)</f>
        <v>219.37</v>
      </c>
      <c r="I9206" s="45" t="str">
        <f>IF(OR(A9206="PM",A9206="PZ",A9206="PP"),H9206,"")</f>
        <v/>
      </c>
      <c r="J9206" s="45" t="str">
        <f>IF(A9206="S",H9206,"")</f>
        <v/>
      </c>
      <c r="K9206" s="35"/>
      <c r="L9206" s="45" t="str">
        <f>IF(A9206="M06",H9206,"")</f>
        <v/>
      </c>
      <c r="M9206" s="45">
        <f>IF(OR(A9206="M02",A9206="M25",A9206="M01s"),H9206,"")</f>
        <v>219.37</v>
      </c>
      <c r="N9206" s="46" t="e">
        <f>IF(A9206="ZMP",E9206*(1+(F9206/100)),#REF!)</f>
        <v>#REF!</v>
      </c>
      <c r="O9206" s="45" t="str">
        <f>IF(A9206="M01e",H9206,"")</f>
        <v/>
      </c>
    </row>
    <row r="9207" spans="1:15" ht="12.75" outlineLevel="2" x14ac:dyDescent="0.2">
      <c r="A9207" s="47"/>
      <c r="B9207" s="48"/>
      <c r="C9207" s="48"/>
      <c r="D9207" s="49"/>
      <c r="E9207" s="50"/>
      <c r="F9207" s="51"/>
      <c r="G9207" s="52"/>
      <c r="H9207" s="53"/>
      <c r="I9207" s="54"/>
      <c r="J9207" s="54"/>
      <c r="K9207" s="35"/>
      <c r="L9207" s="54"/>
      <c r="M9207" s="54"/>
      <c r="N9207" s="54"/>
      <c r="O9207" s="54"/>
    </row>
    <row r="9208" spans="1:15" ht="12.75" x14ac:dyDescent="0.2">
      <c r="A9208" s="27" t="s">
        <v>198</v>
      </c>
      <c r="B9208" s="28" t="s">
        <v>5386</v>
      </c>
      <c r="C9208" s="29" t="s">
        <v>5387</v>
      </c>
      <c r="D9208" s="30" t="s">
        <v>253</v>
      </c>
      <c r="E9208" s="31">
        <v>1</v>
      </c>
      <c r="F9208" s="32"/>
      <c r="G9208" s="33">
        <v>200.68</v>
      </c>
      <c r="H9208" s="34">
        <f>G9208</f>
        <v>200.68</v>
      </c>
      <c r="I9208" s="35">
        <f>SUM(I9209:I9211)</f>
        <v>0</v>
      </c>
      <c r="J9208" s="35">
        <f>SUM(J9209:J9211)</f>
        <v>0</v>
      </c>
      <c r="K9208" s="35">
        <f t="shared" si="2393"/>
        <v>0</v>
      </c>
      <c r="L9208" s="35">
        <f>SUM(L9209:L9211)</f>
        <v>0</v>
      </c>
      <c r="M9208" s="35">
        <f>SUM(M9209:M9211)</f>
        <v>200.68</v>
      </c>
      <c r="N9208" s="35"/>
      <c r="O9208" s="35">
        <f>SUM(O9209:O9211)</f>
        <v>0</v>
      </c>
    </row>
    <row r="9209" spans="1:15" ht="12.75" outlineLevel="1" collapsed="1" x14ac:dyDescent="0.2">
      <c r="A9209" s="38" t="s">
        <v>202</v>
      </c>
      <c r="B9209" s="39" t="s">
        <v>203</v>
      </c>
      <c r="C9209" s="39" t="s">
        <v>204</v>
      </c>
      <c r="D9209" s="40" t="s">
        <v>205</v>
      </c>
      <c r="E9209" s="41">
        <v>0</v>
      </c>
      <c r="F9209" s="42"/>
      <c r="G9209" s="43">
        <v>720</v>
      </c>
      <c r="H9209" s="44">
        <f>IF(ISNUMBER(F9209),(E9209*(1+(F9209/100))*G9209),G9209*E9209)</f>
        <v>0</v>
      </c>
      <c r="I9209" s="45">
        <f>IF(OR(A9209="PM",A9209="PZ",A9209="PP"),H9209,"")</f>
        <v>0</v>
      </c>
      <c r="J9209" s="45" t="str">
        <f>IF(A9209="S",H9209,"")</f>
        <v/>
      </c>
      <c r="K9209" s="35"/>
      <c r="L9209" s="45" t="str">
        <f>IF(A9209="M06",H9209,"")</f>
        <v/>
      </c>
      <c r="M9209" s="45" t="str">
        <f>IF(OR(A9209="M02",A9209="M25",A9209="M01s"),H9209,"")</f>
        <v/>
      </c>
      <c r="N9209" s="46" t="e">
        <f>IF(A9209="ZMP",E9209*(1+(F9209/100)),#REF!)</f>
        <v>#REF!</v>
      </c>
      <c r="O9209" s="45" t="str">
        <f>IF(A9209="M01e",H9209,"")</f>
        <v/>
      </c>
    </row>
    <row r="9210" spans="1:15" ht="12.75" outlineLevel="1" collapsed="1" x14ac:dyDescent="0.2">
      <c r="A9210" s="38" t="s">
        <v>228</v>
      </c>
      <c r="B9210" s="39" t="s">
        <v>5388</v>
      </c>
      <c r="C9210" s="39" t="s">
        <v>5389</v>
      </c>
      <c r="D9210" s="40" t="s">
        <v>111</v>
      </c>
      <c r="E9210" s="41">
        <v>1</v>
      </c>
      <c r="F9210" s="42"/>
      <c r="G9210" s="43">
        <v>200.68</v>
      </c>
      <c r="H9210" s="44">
        <f>IF(ISNUMBER(F9210),(E9210*(1+(F9210/100))*G9210),G9210*E9210)</f>
        <v>200.68</v>
      </c>
      <c r="I9210" s="45" t="str">
        <f>IF(OR(A9210="PM",A9210="PZ",A9210="PP"),H9210,"")</f>
        <v/>
      </c>
      <c r="J9210" s="45" t="str">
        <f>IF(A9210="S",H9210,"")</f>
        <v/>
      </c>
      <c r="K9210" s="35"/>
      <c r="L9210" s="45" t="str">
        <f>IF(A9210="M06",H9210,"")</f>
        <v/>
      </c>
      <c r="M9210" s="45">
        <f>IF(OR(A9210="M02",A9210="M25",A9210="M01s"),H9210,"")</f>
        <v>200.68</v>
      </c>
      <c r="N9210" s="46" t="e">
        <f>IF(A9210="ZMP",E9210*(1+(F9210/100)),#REF!)</f>
        <v>#REF!</v>
      </c>
      <c r="O9210" s="45" t="str">
        <f>IF(A9210="M01e",H9210,"")</f>
        <v/>
      </c>
    </row>
    <row r="9211" spans="1:15" ht="12.75" outlineLevel="2" x14ac:dyDescent="0.2">
      <c r="A9211" s="47"/>
      <c r="B9211" s="48"/>
      <c r="C9211" s="48"/>
      <c r="D9211" s="49"/>
      <c r="E9211" s="50"/>
      <c r="F9211" s="51"/>
      <c r="G9211" s="52"/>
      <c r="H9211" s="53"/>
      <c r="I9211" s="54"/>
      <c r="J9211" s="54"/>
      <c r="K9211" s="35"/>
      <c r="L9211" s="54"/>
      <c r="M9211" s="54"/>
      <c r="N9211" s="54"/>
      <c r="O9211" s="54"/>
    </row>
    <row r="9212" spans="1:15" ht="12.75" x14ac:dyDescent="0.2">
      <c r="A9212" s="27" t="s">
        <v>198</v>
      </c>
      <c r="B9212" s="28" t="s">
        <v>5390</v>
      </c>
      <c r="C9212" s="29" t="s">
        <v>5391</v>
      </c>
      <c r="D9212" s="30" t="s">
        <v>253</v>
      </c>
      <c r="E9212" s="31">
        <v>1</v>
      </c>
      <c r="F9212" s="32"/>
      <c r="G9212" s="33">
        <v>168.5</v>
      </c>
      <c r="H9212" s="34">
        <f>G9212</f>
        <v>168.5</v>
      </c>
      <c r="I9212" s="35">
        <f>SUM(I9213:I9215)</f>
        <v>0</v>
      </c>
      <c r="J9212" s="35">
        <f>SUM(J9213:J9215)</f>
        <v>0</v>
      </c>
      <c r="K9212" s="35">
        <f t="shared" si="2393"/>
        <v>0</v>
      </c>
      <c r="L9212" s="35">
        <f>SUM(L9213:L9215)</f>
        <v>0</v>
      </c>
      <c r="M9212" s="35">
        <f>SUM(M9213:M9215)</f>
        <v>168.5</v>
      </c>
      <c r="N9212" s="35"/>
      <c r="O9212" s="35">
        <f>SUM(O9213:O9215)</f>
        <v>0</v>
      </c>
    </row>
    <row r="9213" spans="1:15" ht="12.75" outlineLevel="1" collapsed="1" x14ac:dyDescent="0.2">
      <c r="A9213" s="38" t="s">
        <v>202</v>
      </c>
      <c r="B9213" s="39" t="s">
        <v>203</v>
      </c>
      <c r="C9213" s="39" t="s">
        <v>204</v>
      </c>
      <c r="D9213" s="40" t="s">
        <v>205</v>
      </c>
      <c r="E9213" s="41">
        <v>0</v>
      </c>
      <c r="F9213" s="42"/>
      <c r="G9213" s="43">
        <v>720</v>
      </c>
      <c r="H9213" s="44">
        <f>IF(ISNUMBER(F9213),(E9213*(1+(F9213/100))*G9213),G9213*E9213)</f>
        <v>0</v>
      </c>
      <c r="I9213" s="45">
        <f>IF(OR(A9213="PM",A9213="PZ",A9213="PP"),H9213,"")</f>
        <v>0</v>
      </c>
      <c r="J9213" s="45" t="str">
        <f>IF(A9213="S",H9213,"")</f>
        <v/>
      </c>
      <c r="K9213" s="35"/>
      <c r="L9213" s="45" t="str">
        <f>IF(A9213="M06",H9213,"")</f>
        <v/>
      </c>
      <c r="M9213" s="45" t="str">
        <f>IF(OR(A9213="M02",A9213="M25",A9213="M01s"),H9213,"")</f>
        <v/>
      </c>
      <c r="N9213" s="46" t="e">
        <f>IF(A9213="ZMP",E9213*(1+(F9213/100)),#REF!)</f>
        <v>#REF!</v>
      </c>
      <c r="O9213" s="45" t="str">
        <f>IF(A9213="M01e",H9213,"")</f>
        <v/>
      </c>
    </row>
    <row r="9214" spans="1:15" ht="12.75" outlineLevel="1" collapsed="1" x14ac:dyDescent="0.2">
      <c r="A9214" s="38" t="s">
        <v>228</v>
      </c>
      <c r="B9214" s="39" t="s">
        <v>5392</v>
      </c>
      <c r="C9214" s="39" t="s">
        <v>5393</v>
      </c>
      <c r="D9214" s="40" t="s">
        <v>111</v>
      </c>
      <c r="E9214" s="41">
        <v>1</v>
      </c>
      <c r="F9214" s="42"/>
      <c r="G9214" s="43">
        <v>168.5</v>
      </c>
      <c r="H9214" s="44">
        <f>IF(ISNUMBER(F9214),(E9214*(1+(F9214/100))*G9214),G9214*E9214)</f>
        <v>168.5</v>
      </c>
      <c r="I9214" s="45" t="str">
        <f>IF(OR(A9214="PM",A9214="PZ",A9214="PP"),H9214,"")</f>
        <v/>
      </c>
      <c r="J9214" s="45" t="str">
        <f>IF(A9214="S",H9214,"")</f>
        <v/>
      </c>
      <c r="K9214" s="35"/>
      <c r="L9214" s="45" t="str">
        <f>IF(A9214="M06",H9214,"")</f>
        <v/>
      </c>
      <c r="M9214" s="45">
        <f>IF(OR(A9214="M02",A9214="M25",A9214="M01s"),H9214,"")</f>
        <v>168.5</v>
      </c>
      <c r="N9214" s="46" t="e">
        <f>IF(A9214="ZMP",E9214*(1+(F9214/100)),#REF!)</f>
        <v>#REF!</v>
      </c>
      <c r="O9214" s="45" t="str">
        <f>IF(A9214="M01e",H9214,"")</f>
        <v/>
      </c>
    </row>
    <row r="9215" spans="1:15" ht="12.75" outlineLevel="2" x14ac:dyDescent="0.2">
      <c r="A9215" s="47"/>
      <c r="B9215" s="48"/>
      <c r="C9215" s="48"/>
      <c r="D9215" s="49"/>
      <c r="E9215" s="50"/>
      <c r="F9215" s="51"/>
      <c r="G9215" s="52"/>
      <c r="H9215" s="53"/>
      <c r="I9215" s="54"/>
      <c r="J9215" s="54"/>
      <c r="K9215" s="35"/>
      <c r="L9215" s="54"/>
      <c r="M9215" s="54"/>
      <c r="N9215" s="54"/>
      <c r="O9215" s="54"/>
    </row>
    <row r="9216" spans="1:15" ht="25.5" x14ac:dyDescent="0.2">
      <c r="A9216" s="27" t="s">
        <v>198</v>
      </c>
      <c r="B9216" s="28" t="s">
        <v>5394</v>
      </c>
      <c r="C9216" s="29" t="s">
        <v>5395</v>
      </c>
      <c r="D9216" s="30" t="s">
        <v>253</v>
      </c>
      <c r="E9216" s="31">
        <v>1</v>
      </c>
      <c r="F9216" s="32"/>
      <c r="G9216" s="33">
        <v>639.48</v>
      </c>
      <c r="H9216" s="34">
        <f>G9216</f>
        <v>639.48</v>
      </c>
      <c r="I9216" s="35">
        <f>SUM(I9217:I9221)</f>
        <v>155.52000000000001</v>
      </c>
      <c r="J9216" s="35">
        <f>SUM(J9217:J9221)</f>
        <v>92.199999999999989</v>
      </c>
      <c r="K9216" s="35">
        <f t="shared" si="2393"/>
        <v>247.72</v>
      </c>
      <c r="L9216" s="35">
        <f>SUM(L9217:L9221)</f>
        <v>0</v>
      </c>
      <c r="M9216" s="35">
        <f>SUM(M9217:M9221)</f>
        <v>392.06</v>
      </c>
      <c r="N9216" s="35"/>
      <c r="O9216" s="35">
        <f>SUM(O9217:O9221)</f>
        <v>0</v>
      </c>
    </row>
    <row r="9217" spans="1:15" ht="12.75" outlineLevel="1" collapsed="1" x14ac:dyDescent="0.2">
      <c r="A9217" s="38" t="s">
        <v>202</v>
      </c>
      <c r="B9217" s="39" t="s">
        <v>203</v>
      </c>
      <c r="C9217" s="39" t="s">
        <v>204</v>
      </c>
      <c r="D9217" s="40" t="s">
        <v>205</v>
      </c>
      <c r="E9217" s="41">
        <v>0.216</v>
      </c>
      <c r="F9217" s="42"/>
      <c r="G9217" s="43">
        <v>720</v>
      </c>
      <c r="H9217" s="44">
        <f>IF(ISNUMBER(F9217),(E9217*(1+(F9217/100))*G9217),G9217*E9217)</f>
        <v>155.52000000000001</v>
      </c>
      <c r="I9217" s="45">
        <f>IF(OR(A9217="PM",A9217="PZ",A9217="PP"),H9217,"")</f>
        <v>155.52000000000001</v>
      </c>
      <c r="J9217" s="45" t="str">
        <f>IF(A9217="S",H9217,"")</f>
        <v/>
      </c>
      <c r="K9217" s="35"/>
      <c r="L9217" s="45" t="str">
        <f>IF(A9217="M06",H9217,"")</f>
        <v/>
      </c>
      <c r="M9217" s="45" t="str">
        <f>IF(OR(A9217="M02",A9217="M25",A9217="M01s"),H9217,"")</f>
        <v/>
      </c>
      <c r="N9217" s="46" t="e">
        <f>IF(A9217="ZMP",E9217*(1+(F9217/100)),#REF!)</f>
        <v>#REF!</v>
      </c>
      <c r="O9217" s="45" t="str">
        <f>IF(A9217="M01e",H9217,"")</f>
        <v/>
      </c>
    </row>
    <row r="9218" spans="1:15" ht="12.75" outlineLevel="1" collapsed="1" x14ac:dyDescent="0.2">
      <c r="A9218" s="38" t="s">
        <v>315</v>
      </c>
      <c r="B9218" s="39" t="s">
        <v>49</v>
      </c>
      <c r="C9218" s="39" t="s">
        <v>50</v>
      </c>
      <c r="D9218" s="40" t="s">
        <v>46</v>
      </c>
      <c r="E9218" s="41">
        <v>9.4E-2</v>
      </c>
      <c r="F9218" s="42"/>
      <c r="G9218" s="43">
        <v>900</v>
      </c>
      <c r="H9218" s="44">
        <f>IF(ISNUMBER(F9218),(E9218*(1+(F9218/100))*G9218),G9218*E9218)</f>
        <v>84.6</v>
      </c>
      <c r="I9218" s="45" t="str">
        <f>IF(OR(A9218="PM",A9218="PZ",A9218="PP"),H9218,"")</f>
        <v/>
      </c>
      <c r="J9218" s="45">
        <f>IF(A9218="S",H9218,"")</f>
        <v>84.6</v>
      </c>
      <c r="K9218" s="35"/>
      <c r="L9218" s="45" t="str">
        <f>IF(A9218="M06",H9218,"")</f>
        <v/>
      </c>
      <c r="M9218" s="45" t="str">
        <f>IF(OR(A9218="M02",A9218="M25",A9218="M01s"),H9218,"")</f>
        <v/>
      </c>
      <c r="N9218" s="46" t="e">
        <f>IF(A9218="ZMP",E9218*(1+(F9218/100)),#REF!)</f>
        <v>#REF!</v>
      </c>
      <c r="O9218" s="45" t="str">
        <f>IF(A9218="M01e",H9218,"")</f>
        <v/>
      </c>
    </row>
    <row r="9219" spans="1:15" ht="12.75" outlineLevel="1" collapsed="1" x14ac:dyDescent="0.2">
      <c r="A9219" s="38" t="s">
        <v>315</v>
      </c>
      <c r="B9219" s="39" t="s">
        <v>75</v>
      </c>
      <c r="C9219" s="39" t="s">
        <v>76</v>
      </c>
      <c r="D9219" s="40" t="s">
        <v>17</v>
      </c>
      <c r="E9219" s="41">
        <v>0.01</v>
      </c>
      <c r="F9219" s="42"/>
      <c r="G9219" s="43">
        <v>760</v>
      </c>
      <c r="H9219" s="44">
        <f>IF(ISNUMBER(F9219),(E9219*(1+(F9219/100))*G9219),G9219*E9219)</f>
        <v>7.6000000000000005</v>
      </c>
      <c r="I9219" s="45" t="str">
        <f>IF(OR(A9219="PM",A9219="PZ",A9219="PP"),H9219,"")</f>
        <v/>
      </c>
      <c r="J9219" s="45">
        <f>IF(A9219="S",H9219,"")</f>
        <v>7.6000000000000005</v>
      </c>
      <c r="K9219" s="35"/>
      <c r="L9219" s="45" t="str">
        <f>IF(A9219="M06",H9219,"")</f>
        <v/>
      </c>
      <c r="M9219" s="45" t="str">
        <f>IF(OR(A9219="M02",A9219="M25",A9219="M01s"),H9219,"")</f>
        <v/>
      </c>
      <c r="N9219" s="46" t="e">
        <f>IF(A9219="ZMP",E9219*(1+(F9219/100)),#REF!)</f>
        <v>#REF!</v>
      </c>
      <c r="O9219" s="45" t="str">
        <f>IF(A9219="M01e",H9219,"")</f>
        <v/>
      </c>
    </row>
    <row r="9220" spans="1:15" ht="12.75" outlineLevel="1" collapsed="1" x14ac:dyDescent="0.2">
      <c r="A9220" s="38" t="s">
        <v>316</v>
      </c>
      <c r="B9220" s="39" t="s">
        <v>5396</v>
      </c>
      <c r="C9220" s="39" t="s">
        <v>5397</v>
      </c>
      <c r="D9220" s="40" t="s">
        <v>111</v>
      </c>
      <c r="E9220" s="41">
        <v>1</v>
      </c>
      <c r="F9220" s="42"/>
      <c r="G9220" s="43">
        <v>392.06</v>
      </c>
      <c r="H9220" s="44">
        <f>IF(ISNUMBER(F9220),(E9220*(1+(F9220/100))*G9220),G9220*E9220)</f>
        <v>392.06</v>
      </c>
      <c r="I9220" s="45" t="str">
        <f>IF(OR(A9220="PM",A9220="PZ",A9220="PP"),H9220,"")</f>
        <v/>
      </c>
      <c r="J9220" s="45" t="str">
        <f>IF(A9220="S",H9220,"")</f>
        <v/>
      </c>
      <c r="K9220" s="35"/>
      <c r="L9220" s="45" t="str">
        <f>IF(A9220="M06",H9220,"")</f>
        <v/>
      </c>
      <c r="M9220" s="45">
        <f>IF(OR(A9220="M02",A9220="M25",A9220="M01s"),H9220,"")</f>
        <v>392.06</v>
      </c>
      <c r="N9220" s="46" t="e">
        <f>IF(A9220="ZMP",E9220*(1+(F9220/100)),#REF!)</f>
        <v>#REF!</v>
      </c>
      <c r="O9220" s="45" t="str">
        <f>IF(A9220="M01e",H9220,"")</f>
        <v/>
      </c>
    </row>
    <row r="9221" spans="1:15" ht="12.75" outlineLevel="2" x14ac:dyDescent="0.2">
      <c r="A9221" s="47"/>
      <c r="B9221" s="48"/>
      <c r="C9221" s="48"/>
      <c r="D9221" s="49"/>
      <c r="E9221" s="50"/>
      <c r="F9221" s="51"/>
      <c r="G9221" s="52"/>
      <c r="H9221" s="53"/>
      <c r="I9221" s="54"/>
      <c r="J9221" s="54"/>
      <c r="K9221" s="35"/>
      <c r="L9221" s="54"/>
      <c r="M9221" s="54"/>
      <c r="N9221" s="54"/>
      <c r="O9221" s="54"/>
    </row>
    <row r="9222" spans="1:15" ht="25.5" x14ac:dyDescent="0.2">
      <c r="A9222" s="27" t="s">
        <v>198</v>
      </c>
      <c r="B9222" s="28" t="s">
        <v>5398</v>
      </c>
      <c r="C9222" s="29" t="s">
        <v>5399</v>
      </c>
      <c r="D9222" s="30" t="s">
        <v>253</v>
      </c>
      <c r="E9222" s="31">
        <v>1</v>
      </c>
      <c r="F9222" s="32"/>
      <c r="G9222" s="33">
        <v>1889.61</v>
      </c>
      <c r="H9222" s="34">
        <f>G9222</f>
        <v>1889.61</v>
      </c>
      <c r="I9222" s="35">
        <f>SUM(I9223:I9227)</f>
        <v>203.76</v>
      </c>
      <c r="J9222" s="35">
        <f>SUM(J9223:J9227)</f>
        <v>106.6</v>
      </c>
      <c r="K9222" s="35">
        <f t="shared" ref="K9222:K9279" si="2406">I9222+J9222</f>
        <v>310.36</v>
      </c>
      <c r="L9222" s="35">
        <f>SUM(L9223:L9227)</f>
        <v>0</v>
      </c>
      <c r="M9222" s="35">
        <f>SUM(M9223:M9227)</f>
        <v>1579.55</v>
      </c>
      <c r="N9222" s="35"/>
      <c r="O9222" s="35">
        <f>SUM(O9223:O9227)</f>
        <v>0</v>
      </c>
    </row>
    <row r="9223" spans="1:15" ht="12.75" outlineLevel="1" collapsed="1" x14ac:dyDescent="0.2">
      <c r="A9223" s="38" t="s">
        <v>202</v>
      </c>
      <c r="B9223" s="39" t="s">
        <v>203</v>
      </c>
      <c r="C9223" s="39" t="s">
        <v>204</v>
      </c>
      <c r="D9223" s="40" t="s">
        <v>205</v>
      </c>
      <c r="E9223" s="41">
        <v>0.28299999999999997</v>
      </c>
      <c r="F9223" s="42"/>
      <c r="G9223" s="43">
        <v>720</v>
      </c>
      <c r="H9223" s="44">
        <f>IF(ISNUMBER(F9223),(E9223*(1+(F9223/100))*G9223),G9223*E9223)</f>
        <v>203.76</v>
      </c>
      <c r="I9223" s="45">
        <f>IF(OR(A9223="PM",A9223="PZ",A9223="PP"),H9223,"")</f>
        <v>203.76</v>
      </c>
      <c r="J9223" s="45" t="str">
        <f>IF(A9223="S",H9223,"")</f>
        <v/>
      </c>
      <c r="K9223" s="35"/>
      <c r="L9223" s="45" t="str">
        <f>IF(A9223="M06",H9223,"")</f>
        <v/>
      </c>
      <c r="M9223" s="45" t="str">
        <f>IF(OR(A9223="M02",A9223="M25",A9223="M01s"),H9223,"")</f>
        <v/>
      </c>
      <c r="N9223" s="46" t="e">
        <f>IF(A9223="ZMP",E9223*(1+(F9223/100)),#REF!)</f>
        <v>#REF!</v>
      </c>
      <c r="O9223" s="45" t="str">
        <f>IF(A9223="M01e",H9223,"")</f>
        <v/>
      </c>
    </row>
    <row r="9224" spans="1:15" ht="12.75" outlineLevel="1" collapsed="1" x14ac:dyDescent="0.2">
      <c r="A9224" s="38" t="s">
        <v>315</v>
      </c>
      <c r="B9224" s="39" t="s">
        <v>49</v>
      </c>
      <c r="C9224" s="39" t="s">
        <v>50</v>
      </c>
      <c r="D9224" s="40" t="s">
        <v>46</v>
      </c>
      <c r="E9224" s="41">
        <v>0.11</v>
      </c>
      <c r="F9224" s="42"/>
      <c r="G9224" s="43">
        <v>900</v>
      </c>
      <c r="H9224" s="44">
        <f>IF(ISNUMBER(F9224),(E9224*(1+(F9224/100))*G9224),G9224*E9224)</f>
        <v>99</v>
      </c>
      <c r="I9224" s="45" t="str">
        <f>IF(OR(A9224="PM",A9224="PZ",A9224="PP"),H9224,"")</f>
        <v/>
      </c>
      <c r="J9224" s="45">
        <f>IF(A9224="S",H9224,"")</f>
        <v>99</v>
      </c>
      <c r="K9224" s="35"/>
      <c r="L9224" s="45" t="str">
        <f>IF(A9224="M06",H9224,"")</f>
        <v/>
      </c>
      <c r="M9224" s="45" t="str">
        <f>IF(OR(A9224="M02",A9224="M25",A9224="M01s"),H9224,"")</f>
        <v/>
      </c>
      <c r="N9224" s="46" t="e">
        <f>IF(A9224="ZMP",E9224*(1+(F9224/100)),#REF!)</f>
        <v>#REF!</v>
      </c>
      <c r="O9224" s="45" t="str">
        <f>IF(A9224="M01e",H9224,"")</f>
        <v/>
      </c>
    </row>
    <row r="9225" spans="1:15" ht="12.75" outlineLevel="1" collapsed="1" x14ac:dyDescent="0.2">
      <c r="A9225" s="38" t="s">
        <v>315</v>
      </c>
      <c r="B9225" s="39" t="s">
        <v>75</v>
      </c>
      <c r="C9225" s="39" t="s">
        <v>76</v>
      </c>
      <c r="D9225" s="40" t="s">
        <v>17</v>
      </c>
      <c r="E9225" s="41">
        <v>0.01</v>
      </c>
      <c r="F9225" s="42"/>
      <c r="G9225" s="43">
        <v>760</v>
      </c>
      <c r="H9225" s="44">
        <f>IF(ISNUMBER(F9225),(E9225*(1+(F9225/100))*G9225),G9225*E9225)</f>
        <v>7.6000000000000005</v>
      </c>
      <c r="I9225" s="45" t="str">
        <f>IF(OR(A9225="PM",A9225="PZ",A9225="PP"),H9225,"")</f>
        <v/>
      </c>
      <c r="J9225" s="45">
        <f>IF(A9225="S",H9225,"")</f>
        <v>7.6000000000000005</v>
      </c>
      <c r="K9225" s="35"/>
      <c r="L9225" s="45" t="str">
        <f>IF(A9225="M06",H9225,"")</f>
        <v/>
      </c>
      <c r="M9225" s="45" t="str">
        <f>IF(OR(A9225="M02",A9225="M25",A9225="M01s"),H9225,"")</f>
        <v/>
      </c>
      <c r="N9225" s="46" t="e">
        <f>IF(A9225="ZMP",E9225*(1+(F9225/100)),#REF!)</f>
        <v>#REF!</v>
      </c>
      <c r="O9225" s="45" t="str">
        <f>IF(A9225="M01e",H9225,"")</f>
        <v/>
      </c>
    </row>
    <row r="9226" spans="1:15" ht="12.75" outlineLevel="1" collapsed="1" x14ac:dyDescent="0.2">
      <c r="A9226" s="38" t="s">
        <v>228</v>
      </c>
      <c r="B9226" s="39" t="s">
        <v>5400</v>
      </c>
      <c r="C9226" s="39" t="s">
        <v>5401</v>
      </c>
      <c r="D9226" s="40" t="s">
        <v>111</v>
      </c>
      <c r="E9226" s="41">
        <v>1</v>
      </c>
      <c r="F9226" s="42"/>
      <c r="G9226" s="43">
        <v>1579.55</v>
      </c>
      <c r="H9226" s="44">
        <f>IF(ISNUMBER(F9226),(E9226*(1+(F9226/100))*G9226),G9226*E9226)</f>
        <v>1579.55</v>
      </c>
      <c r="I9226" s="45" t="str">
        <f>IF(OR(A9226="PM",A9226="PZ",A9226="PP"),H9226,"")</f>
        <v/>
      </c>
      <c r="J9226" s="45" t="str">
        <f>IF(A9226="S",H9226,"")</f>
        <v/>
      </c>
      <c r="K9226" s="35"/>
      <c r="L9226" s="45" t="str">
        <f>IF(A9226="M06",H9226,"")</f>
        <v/>
      </c>
      <c r="M9226" s="45">
        <f>IF(OR(A9226="M02",A9226="M25",A9226="M01s"),H9226,"")</f>
        <v>1579.55</v>
      </c>
      <c r="N9226" s="46" t="e">
        <f>IF(A9226="ZMP",E9226*(1+(F9226/100)),#REF!)</f>
        <v>#REF!</v>
      </c>
      <c r="O9226" s="45" t="str">
        <f>IF(A9226="M01e",H9226,"")</f>
        <v/>
      </c>
    </row>
    <row r="9227" spans="1:15" ht="12.75" outlineLevel="2" x14ac:dyDescent="0.2">
      <c r="A9227" s="47"/>
      <c r="B9227" s="48"/>
      <c r="C9227" s="48"/>
      <c r="D9227" s="49"/>
      <c r="E9227" s="50"/>
      <c r="F9227" s="51"/>
      <c r="G9227" s="52"/>
      <c r="H9227" s="53"/>
      <c r="I9227" s="54"/>
      <c r="J9227" s="54"/>
      <c r="K9227" s="35"/>
      <c r="L9227" s="54"/>
      <c r="M9227" s="54"/>
      <c r="N9227" s="54"/>
      <c r="O9227" s="54"/>
    </row>
    <row r="9228" spans="1:15" ht="12.75" x14ac:dyDescent="0.2">
      <c r="A9228" s="27" t="s">
        <v>198</v>
      </c>
      <c r="B9228" s="28" t="s">
        <v>5402</v>
      </c>
      <c r="C9228" s="29" t="s">
        <v>5403</v>
      </c>
      <c r="D9228" s="30" t="s">
        <v>666</v>
      </c>
      <c r="E9228" s="31">
        <v>1</v>
      </c>
      <c r="F9228" s="32"/>
      <c r="G9228" s="33">
        <v>1503.08</v>
      </c>
      <c r="H9228" s="34">
        <f>G9228</f>
        <v>1503.08</v>
      </c>
      <c r="I9228" s="35">
        <f>SUM(I9229:I9233)</f>
        <v>95.76</v>
      </c>
      <c r="J9228" s="35">
        <f>SUM(J9229:J9233)</f>
        <v>123.4</v>
      </c>
      <c r="K9228" s="35">
        <f t="shared" si="2406"/>
        <v>219.16000000000003</v>
      </c>
      <c r="L9228" s="35">
        <f>SUM(L9229:L9233)</f>
        <v>0</v>
      </c>
      <c r="M9228" s="35">
        <f>SUM(M9229:M9233)</f>
        <v>1284.67</v>
      </c>
      <c r="N9228" s="35"/>
      <c r="O9228" s="35">
        <f>SUM(O9229:O9233)</f>
        <v>0</v>
      </c>
    </row>
    <row r="9229" spans="1:15" ht="12.75" outlineLevel="1" collapsed="1" x14ac:dyDescent="0.2">
      <c r="A9229" s="38" t="s">
        <v>202</v>
      </c>
      <c r="B9229" s="39" t="s">
        <v>203</v>
      </c>
      <c r="C9229" s="39" t="s">
        <v>204</v>
      </c>
      <c r="D9229" s="40" t="s">
        <v>205</v>
      </c>
      <c r="E9229" s="41">
        <v>0.13300000000000001</v>
      </c>
      <c r="F9229" s="42"/>
      <c r="G9229" s="43">
        <v>720</v>
      </c>
      <c r="H9229" s="44">
        <f>IF(ISNUMBER(F9229),(E9229*(1+(F9229/100))*G9229),G9229*E9229)</f>
        <v>95.76</v>
      </c>
      <c r="I9229" s="45">
        <f>IF(OR(A9229="PM",A9229="PZ",A9229="PP"),H9229,"")</f>
        <v>95.76</v>
      </c>
      <c r="J9229" s="45" t="str">
        <f>IF(A9229="S",H9229,"")</f>
        <v/>
      </c>
      <c r="K9229" s="35"/>
      <c r="L9229" s="45" t="str">
        <f>IF(A9229="M06",H9229,"")</f>
        <v/>
      </c>
      <c r="M9229" s="45" t="str">
        <f>IF(OR(A9229="M02",A9229="M25",A9229="M01s"),H9229,"")</f>
        <v/>
      </c>
      <c r="N9229" s="46" t="e">
        <f>IF(A9229="ZMP",E9229*(1+(F9229/100)),#REF!)</f>
        <v>#REF!</v>
      </c>
      <c r="O9229" s="45" t="str">
        <f>IF(A9229="M01e",H9229,"")</f>
        <v/>
      </c>
    </row>
    <row r="9230" spans="1:15" ht="12.75" outlineLevel="1" collapsed="1" x14ac:dyDescent="0.2">
      <c r="A9230" s="38" t="s">
        <v>315</v>
      </c>
      <c r="B9230" s="39" t="s">
        <v>49</v>
      </c>
      <c r="C9230" s="39" t="s">
        <v>50</v>
      </c>
      <c r="D9230" s="40" t="s">
        <v>46</v>
      </c>
      <c r="E9230" s="41">
        <v>0.11600000000000001</v>
      </c>
      <c r="F9230" s="42"/>
      <c r="G9230" s="43">
        <v>900</v>
      </c>
      <c r="H9230" s="44">
        <f>IF(ISNUMBER(F9230),(E9230*(1+(F9230/100))*G9230),G9230*E9230)</f>
        <v>104.4</v>
      </c>
      <c r="I9230" s="45" t="str">
        <f>IF(OR(A9230="PM",A9230="PZ",A9230="PP"),H9230,"")</f>
        <v/>
      </c>
      <c r="J9230" s="45">
        <f>IF(A9230="S",H9230,"")</f>
        <v>104.4</v>
      </c>
      <c r="K9230" s="35"/>
      <c r="L9230" s="45" t="str">
        <f>IF(A9230="M06",H9230,"")</f>
        <v/>
      </c>
      <c r="M9230" s="45" t="str">
        <f>IF(OR(A9230="M02",A9230="M25",A9230="M01s"),H9230,"")</f>
        <v/>
      </c>
      <c r="N9230" s="46" t="e">
        <f>IF(A9230="ZMP",E9230*(1+(F9230/100)),#REF!)</f>
        <v>#REF!</v>
      </c>
      <c r="O9230" s="45" t="str">
        <f>IF(A9230="M01e",H9230,"")</f>
        <v/>
      </c>
    </row>
    <row r="9231" spans="1:15" ht="12.75" outlineLevel="1" collapsed="1" x14ac:dyDescent="0.2">
      <c r="A9231" s="38" t="s">
        <v>315</v>
      </c>
      <c r="B9231" s="39" t="s">
        <v>75</v>
      </c>
      <c r="C9231" s="39" t="s">
        <v>76</v>
      </c>
      <c r="D9231" s="40" t="s">
        <v>17</v>
      </c>
      <c r="E9231" s="41">
        <v>2.5000000000000001E-2</v>
      </c>
      <c r="F9231" s="42"/>
      <c r="G9231" s="43">
        <v>760</v>
      </c>
      <c r="H9231" s="44">
        <f>IF(ISNUMBER(F9231),(E9231*(1+(F9231/100))*G9231),G9231*E9231)</f>
        <v>19</v>
      </c>
      <c r="I9231" s="45" t="str">
        <f>IF(OR(A9231="PM",A9231="PZ",A9231="PP"),H9231,"")</f>
        <v/>
      </c>
      <c r="J9231" s="45">
        <f>IF(A9231="S",H9231,"")</f>
        <v>19</v>
      </c>
      <c r="K9231" s="35"/>
      <c r="L9231" s="45" t="str">
        <f>IF(A9231="M06",H9231,"")</f>
        <v/>
      </c>
      <c r="M9231" s="45" t="str">
        <f>IF(OR(A9231="M02",A9231="M25",A9231="M01s"),H9231,"")</f>
        <v/>
      </c>
      <c r="N9231" s="46" t="e">
        <f>IF(A9231="ZMP",E9231*(1+(F9231/100)),#REF!)</f>
        <v>#REF!</v>
      </c>
      <c r="O9231" s="45" t="str">
        <f>IF(A9231="M01e",H9231,"")</f>
        <v/>
      </c>
    </row>
    <row r="9232" spans="1:15" ht="12.75" outlineLevel="1" collapsed="1" x14ac:dyDescent="0.2">
      <c r="A9232" s="38" t="s">
        <v>228</v>
      </c>
      <c r="B9232" s="39" t="s">
        <v>5404</v>
      </c>
      <c r="C9232" s="39" t="s">
        <v>5405</v>
      </c>
      <c r="D9232" s="40" t="s">
        <v>1112</v>
      </c>
      <c r="E9232" s="41">
        <v>1</v>
      </c>
      <c r="F9232" s="42"/>
      <c r="G9232" s="43">
        <v>1284.67</v>
      </c>
      <c r="H9232" s="44">
        <f>IF(ISNUMBER(F9232),(E9232*(1+(F9232/100))*G9232),G9232*E9232)</f>
        <v>1284.67</v>
      </c>
      <c r="I9232" s="45" t="str">
        <f>IF(OR(A9232="PM",A9232="PZ",A9232="PP"),H9232,"")</f>
        <v/>
      </c>
      <c r="J9232" s="45" t="str">
        <f>IF(A9232="S",H9232,"")</f>
        <v/>
      </c>
      <c r="K9232" s="35"/>
      <c r="L9232" s="45" t="str">
        <f>IF(A9232="M06",H9232,"")</f>
        <v/>
      </c>
      <c r="M9232" s="45">
        <f>IF(OR(A9232="M02",A9232="M25",A9232="M01s"),H9232,"")</f>
        <v>1284.67</v>
      </c>
      <c r="N9232" s="46" t="e">
        <f>IF(A9232="ZMP",E9232*(1+(F9232/100)),#REF!)</f>
        <v>#REF!</v>
      </c>
      <c r="O9232" s="45" t="str">
        <f>IF(A9232="M01e",H9232,"")</f>
        <v/>
      </c>
    </row>
    <row r="9233" spans="1:15" ht="12.75" outlineLevel="2" x14ac:dyDescent="0.2">
      <c r="A9233" s="47"/>
      <c r="B9233" s="48"/>
      <c r="C9233" s="48"/>
      <c r="D9233" s="49"/>
      <c r="E9233" s="50"/>
      <c r="F9233" s="51"/>
      <c r="G9233" s="52"/>
      <c r="H9233" s="53"/>
      <c r="I9233" s="54"/>
      <c r="J9233" s="54"/>
      <c r="K9233" s="35"/>
      <c r="L9233" s="54"/>
      <c r="M9233" s="54"/>
      <c r="N9233" s="54"/>
      <c r="O9233" s="54"/>
    </row>
    <row r="9234" spans="1:15" ht="12.75" x14ac:dyDescent="0.2">
      <c r="A9234" s="27" t="s">
        <v>198</v>
      </c>
      <c r="B9234" s="28" t="s">
        <v>5406</v>
      </c>
      <c r="C9234" s="29" t="s">
        <v>5407</v>
      </c>
      <c r="D9234" s="30" t="s">
        <v>253</v>
      </c>
      <c r="E9234" s="31">
        <v>1</v>
      </c>
      <c r="F9234" s="32"/>
      <c r="G9234" s="33">
        <v>4092.57</v>
      </c>
      <c r="H9234" s="34">
        <f>G9234</f>
        <v>4092.57</v>
      </c>
      <c r="I9234" s="35">
        <f>SUM(I9235:I9238)</f>
        <v>95.76</v>
      </c>
      <c r="J9234" s="35">
        <f>SUM(J9235:J9238)</f>
        <v>19</v>
      </c>
      <c r="K9234" s="35">
        <f t="shared" si="2406"/>
        <v>114.76</v>
      </c>
      <c r="L9234" s="35">
        <f>SUM(L9235:L9238)</f>
        <v>0</v>
      </c>
      <c r="M9234" s="35">
        <f>SUM(M9235:M9238)</f>
        <v>3978.56</v>
      </c>
      <c r="N9234" s="35"/>
      <c r="O9234" s="35">
        <f>SUM(O9235:O9238)</f>
        <v>0</v>
      </c>
    </row>
    <row r="9235" spans="1:15" ht="12.75" outlineLevel="1" collapsed="1" x14ac:dyDescent="0.2">
      <c r="A9235" s="38" t="s">
        <v>202</v>
      </c>
      <c r="B9235" s="39" t="s">
        <v>203</v>
      </c>
      <c r="C9235" s="39" t="s">
        <v>204</v>
      </c>
      <c r="D9235" s="40" t="s">
        <v>205</v>
      </c>
      <c r="E9235" s="41">
        <v>0.13300000000000001</v>
      </c>
      <c r="F9235" s="42"/>
      <c r="G9235" s="43">
        <v>720</v>
      </c>
      <c r="H9235" s="44">
        <f>IF(ISNUMBER(F9235),(E9235*(1+(F9235/100))*G9235),G9235*E9235)</f>
        <v>95.76</v>
      </c>
      <c r="I9235" s="45">
        <f>IF(OR(A9235="PM",A9235="PZ",A9235="PP"),H9235,"")</f>
        <v>95.76</v>
      </c>
      <c r="J9235" s="45" t="str">
        <f>IF(A9235="S",H9235,"")</f>
        <v/>
      </c>
      <c r="K9235" s="35"/>
      <c r="L9235" s="45" t="str">
        <f>IF(A9235="M06",H9235,"")</f>
        <v/>
      </c>
      <c r="M9235" s="45" t="str">
        <f>IF(OR(A9235="M02",A9235="M25",A9235="M01s"),H9235,"")</f>
        <v/>
      </c>
      <c r="N9235" s="46" t="e">
        <f>IF(A9235="ZMP",E9235*(1+(F9235/100)),#REF!)</f>
        <v>#REF!</v>
      </c>
      <c r="O9235" s="45" t="str">
        <f>IF(A9235="M01e",H9235,"")</f>
        <v/>
      </c>
    </row>
    <row r="9236" spans="1:15" ht="12.75" outlineLevel="1" collapsed="1" x14ac:dyDescent="0.2">
      <c r="A9236" s="38" t="s">
        <v>315</v>
      </c>
      <c r="B9236" s="39" t="s">
        <v>75</v>
      </c>
      <c r="C9236" s="39" t="s">
        <v>76</v>
      </c>
      <c r="D9236" s="40" t="s">
        <v>17</v>
      </c>
      <c r="E9236" s="41">
        <v>2.5000000000000001E-2</v>
      </c>
      <c r="F9236" s="42"/>
      <c r="G9236" s="43">
        <v>760</v>
      </c>
      <c r="H9236" s="44">
        <f>IF(ISNUMBER(F9236),(E9236*(1+(F9236/100))*G9236),G9236*E9236)</f>
        <v>19</v>
      </c>
      <c r="I9236" s="45" t="str">
        <f>IF(OR(A9236="PM",A9236="PZ",A9236="PP"),H9236,"")</f>
        <v/>
      </c>
      <c r="J9236" s="45">
        <f>IF(A9236="S",H9236,"")</f>
        <v>19</v>
      </c>
      <c r="K9236" s="35"/>
      <c r="L9236" s="45" t="str">
        <f>IF(A9236="M06",H9236,"")</f>
        <v/>
      </c>
      <c r="M9236" s="45" t="str">
        <f>IF(OR(A9236="M02",A9236="M25",A9236="M01s"),H9236,"")</f>
        <v/>
      </c>
      <c r="N9236" s="46" t="e">
        <f>IF(A9236="ZMP",E9236*(1+(F9236/100)),#REF!)</f>
        <v>#REF!</v>
      </c>
      <c r="O9236" s="45" t="str">
        <f>IF(A9236="M01e",H9236,"")</f>
        <v/>
      </c>
    </row>
    <row r="9237" spans="1:15" ht="12.75" outlineLevel="1" collapsed="1" x14ac:dyDescent="0.2">
      <c r="A9237" s="38" t="s">
        <v>228</v>
      </c>
      <c r="B9237" s="39" t="s">
        <v>5408</v>
      </c>
      <c r="C9237" s="39" t="s">
        <v>5409</v>
      </c>
      <c r="D9237" s="40" t="s">
        <v>111</v>
      </c>
      <c r="E9237" s="41">
        <v>1</v>
      </c>
      <c r="F9237" s="42"/>
      <c r="G9237" s="43">
        <v>3978.56</v>
      </c>
      <c r="H9237" s="44">
        <f>IF(ISNUMBER(F9237),(E9237*(1+(F9237/100))*G9237),G9237*E9237)</f>
        <v>3978.56</v>
      </c>
      <c r="I9237" s="45" t="str">
        <f>IF(OR(A9237="PM",A9237="PZ",A9237="PP"),H9237,"")</f>
        <v/>
      </c>
      <c r="J9237" s="45" t="str">
        <f>IF(A9237="S",H9237,"")</f>
        <v/>
      </c>
      <c r="K9237" s="35"/>
      <c r="L9237" s="45" t="str">
        <f>IF(A9237="M06",H9237,"")</f>
        <v/>
      </c>
      <c r="M9237" s="45">
        <f>IF(OR(A9237="M02",A9237="M25",A9237="M01s"),H9237,"")</f>
        <v>3978.56</v>
      </c>
      <c r="N9237" s="46" t="e">
        <f>IF(A9237="ZMP",E9237*(1+(F9237/100)),#REF!)</f>
        <v>#REF!</v>
      </c>
      <c r="O9237" s="45" t="str">
        <f>IF(A9237="M01e",H9237,"")</f>
        <v/>
      </c>
    </row>
    <row r="9238" spans="1:15" ht="12.75" outlineLevel="2" x14ac:dyDescent="0.2">
      <c r="A9238" s="47"/>
      <c r="B9238" s="48"/>
      <c r="C9238" s="48"/>
      <c r="D9238" s="49"/>
      <c r="E9238" s="50"/>
      <c r="F9238" s="51"/>
      <c r="G9238" s="52"/>
      <c r="H9238" s="53"/>
      <c r="I9238" s="54"/>
      <c r="J9238" s="54"/>
      <c r="K9238" s="35"/>
      <c r="L9238" s="54"/>
      <c r="M9238" s="54"/>
      <c r="N9238" s="54"/>
      <c r="O9238" s="54"/>
    </row>
    <row r="9239" spans="1:15" ht="12.75" x14ac:dyDescent="0.2">
      <c r="A9239" s="27" t="s">
        <v>198</v>
      </c>
      <c r="B9239" s="28" t="s">
        <v>5410</v>
      </c>
      <c r="C9239" s="29" t="s">
        <v>5411</v>
      </c>
      <c r="D9239" s="30" t="s">
        <v>253</v>
      </c>
      <c r="E9239" s="31">
        <v>1</v>
      </c>
      <c r="F9239" s="32"/>
      <c r="G9239" s="33">
        <v>70.260000000000005</v>
      </c>
      <c r="H9239" s="34">
        <f>G9239</f>
        <v>70.260000000000005</v>
      </c>
      <c r="I9239" s="35">
        <f>SUM(I9240:I9242)</f>
        <v>53.279999999999994</v>
      </c>
      <c r="J9239" s="35">
        <f>SUM(J9240:J9242)</f>
        <v>0</v>
      </c>
      <c r="K9239" s="35">
        <f t="shared" si="2406"/>
        <v>53.279999999999994</v>
      </c>
      <c r="L9239" s="35">
        <f>SUM(L9240:L9242)</f>
        <v>0</v>
      </c>
      <c r="M9239" s="35">
        <f>SUM(M9240:M9242)</f>
        <v>16.98</v>
      </c>
      <c r="N9239" s="35"/>
      <c r="O9239" s="35">
        <f>SUM(O9240:O9242)</f>
        <v>0</v>
      </c>
    </row>
    <row r="9240" spans="1:15" ht="12.75" outlineLevel="1" collapsed="1" x14ac:dyDescent="0.2">
      <c r="A9240" s="38" t="s">
        <v>202</v>
      </c>
      <c r="B9240" s="39" t="s">
        <v>203</v>
      </c>
      <c r="C9240" s="39" t="s">
        <v>204</v>
      </c>
      <c r="D9240" s="40" t="s">
        <v>205</v>
      </c>
      <c r="E9240" s="41">
        <v>7.3999999999999996E-2</v>
      </c>
      <c r="F9240" s="42"/>
      <c r="G9240" s="43">
        <v>720</v>
      </c>
      <c r="H9240" s="44">
        <f>IF(ISNUMBER(F9240),(E9240*(1+(F9240/100))*G9240),G9240*E9240)</f>
        <v>53.279999999999994</v>
      </c>
      <c r="I9240" s="45">
        <f>IF(OR(A9240="PM",A9240="PZ",A9240="PP"),H9240,"")</f>
        <v>53.279999999999994</v>
      </c>
      <c r="J9240" s="45" t="str">
        <f>IF(A9240="S",H9240,"")</f>
        <v/>
      </c>
      <c r="K9240" s="35"/>
      <c r="L9240" s="45" t="str">
        <f>IF(A9240="M06",H9240,"")</f>
        <v/>
      </c>
      <c r="M9240" s="45" t="str">
        <f>IF(OR(A9240="M02",A9240="M25",A9240="M01s"),H9240,"")</f>
        <v/>
      </c>
      <c r="N9240" s="46" t="e">
        <f>IF(A9240="ZMP",E9240*(1+(F9240/100)),#REF!)</f>
        <v>#REF!</v>
      </c>
      <c r="O9240" s="45" t="str">
        <f>IF(A9240="M01e",H9240,"")</f>
        <v/>
      </c>
    </row>
    <row r="9241" spans="1:15" ht="12.75" outlineLevel="1" collapsed="1" x14ac:dyDescent="0.2">
      <c r="A9241" s="38" t="s">
        <v>228</v>
      </c>
      <c r="B9241" s="39" t="s">
        <v>5412</v>
      </c>
      <c r="C9241" s="39" t="s">
        <v>5413</v>
      </c>
      <c r="D9241" s="40" t="s">
        <v>111</v>
      </c>
      <c r="E9241" s="41">
        <v>1</v>
      </c>
      <c r="F9241" s="42"/>
      <c r="G9241" s="43">
        <v>16.98</v>
      </c>
      <c r="H9241" s="44">
        <f>IF(ISNUMBER(F9241),(E9241*(1+(F9241/100))*G9241),G9241*E9241)</f>
        <v>16.98</v>
      </c>
      <c r="I9241" s="45" t="str">
        <f>IF(OR(A9241="PM",A9241="PZ",A9241="PP"),H9241,"")</f>
        <v/>
      </c>
      <c r="J9241" s="45" t="str">
        <f>IF(A9241="S",H9241,"")</f>
        <v/>
      </c>
      <c r="K9241" s="35"/>
      <c r="L9241" s="45" t="str">
        <f>IF(A9241="M06",H9241,"")</f>
        <v/>
      </c>
      <c r="M9241" s="45">
        <f>IF(OR(A9241="M02",A9241="M25",A9241="M01s"),H9241,"")</f>
        <v>16.98</v>
      </c>
      <c r="N9241" s="46" t="e">
        <f>IF(A9241="ZMP",E9241*(1+(F9241/100)),#REF!)</f>
        <v>#REF!</v>
      </c>
      <c r="O9241" s="45" t="str">
        <f>IF(A9241="M01e",H9241,"")</f>
        <v/>
      </c>
    </row>
    <row r="9242" spans="1:15" ht="12.75" outlineLevel="2" x14ac:dyDescent="0.2">
      <c r="A9242" s="47"/>
      <c r="B9242" s="48"/>
      <c r="C9242" s="48"/>
      <c r="D9242" s="49"/>
      <c r="E9242" s="50"/>
      <c r="F9242" s="51"/>
      <c r="G9242" s="52"/>
      <c r="H9242" s="53"/>
      <c r="I9242" s="54"/>
      <c r="J9242" s="54"/>
      <c r="K9242" s="35"/>
      <c r="L9242" s="54"/>
      <c r="M9242" s="54"/>
      <c r="N9242" s="54"/>
      <c r="O9242" s="54"/>
    </row>
    <row r="9243" spans="1:15" ht="12.75" x14ac:dyDescent="0.2">
      <c r="A9243" s="27" t="s">
        <v>198</v>
      </c>
      <c r="B9243" s="28" t="s">
        <v>5414</v>
      </c>
      <c r="C9243" s="29" t="s">
        <v>5415</v>
      </c>
      <c r="D9243" s="30" t="s">
        <v>253</v>
      </c>
      <c r="E9243" s="31">
        <v>1</v>
      </c>
      <c r="F9243" s="32"/>
      <c r="G9243" s="33">
        <v>70.2</v>
      </c>
      <c r="H9243" s="34">
        <f>G9243</f>
        <v>70.2</v>
      </c>
      <c r="I9243" s="35">
        <f>SUM(I9244:I9245)</f>
        <v>0</v>
      </c>
      <c r="J9243" s="35">
        <f>SUM(J9244:J9245)</f>
        <v>0</v>
      </c>
      <c r="K9243" s="35">
        <f t="shared" si="2406"/>
        <v>0</v>
      </c>
      <c r="L9243" s="35">
        <f>SUM(L9244:L9245)</f>
        <v>0</v>
      </c>
      <c r="M9243" s="35">
        <f>SUM(M9244:M9245)</f>
        <v>70.2</v>
      </c>
      <c r="N9243" s="35"/>
      <c r="O9243" s="35">
        <f>SUM(O9244:O9245)</f>
        <v>0</v>
      </c>
    </row>
    <row r="9244" spans="1:15" ht="12.75" outlineLevel="1" collapsed="1" x14ac:dyDescent="0.2">
      <c r="A9244" s="38" t="s">
        <v>228</v>
      </c>
      <c r="B9244" s="39" t="s">
        <v>5416</v>
      </c>
      <c r="C9244" s="39" t="s">
        <v>5417</v>
      </c>
      <c r="D9244" s="40" t="s">
        <v>111</v>
      </c>
      <c r="E9244" s="41">
        <v>1</v>
      </c>
      <c r="F9244" s="42"/>
      <c r="G9244" s="43">
        <v>70.2</v>
      </c>
      <c r="H9244" s="44">
        <f>IF(ISNUMBER(F9244),(E9244*(1+(F9244/100))*G9244),G9244*E9244)</f>
        <v>70.2</v>
      </c>
      <c r="I9244" s="45" t="str">
        <f>IF(OR(A9244="PM",A9244="PZ",A9244="PP"),H9244,"")</f>
        <v/>
      </c>
      <c r="J9244" s="45" t="str">
        <f>IF(A9244="S",H9244,"")</f>
        <v/>
      </c>
      <c r="K9244" s="35"/>
      <c r="L9244" s="45" t="str">
        <f>IF(A9244="M06",H9244,"")</f>
        <v/>
      </c>
      <c r="M9244" s="45">
        <f>IF(OR(A9244="M02",A9244="M25",A9244="M01s"),H9244,"")</f>
        <v>70.2</v>
      </c>
      <c r="N9244" s="46" t="e">
        <f>IF(A9244="ZMP",E9244*(1+(F9244/100)),#REF!)</f>
        <v>#REF!</v>
      </c>
      <c r="O9244" s="45" t="str">
        <f>IF(A9244="M01e",H9244,"")</f>
        <v/>
      </c>
    </row>
    <row r="9245" spans="1:15" ht="12.75" outlineLevel="2" x14ac:dyDescent="0.2">
      <c r="A9245" s="47"/>
      <c r="B9245" s="48"/>
      <c r="C9245" s="48"/>
      <c r="D9245" s="49"/>
      <c r="E9245" s="50"/>
      <c r="F9245" s="51"/>
      <c r="G9245" s="52"/>
      <c r="H9245" s="53"/>
      <c r="I9245" s="54"/>
      <c r="J9245" s="54"/>
      <c r="K9245" s="35"/>
      <c r="L9245" s="54"/>
      <c r="M9245" s="54"/>
      <c r="N9245" s="54"/>
      <c r="O9245" s="54"/>
    </row>
    <row r="9246" spans="1:15" ht="12.75" x14ac:dyDescent="0.2">
      <c r="A9246" s="27" t="s">
        <v>198</v>
      </c>
      <c r="B9246" s="28" t="s">
        <v>5418</v>
      </c>
      <c r="C9246" s="29" t="s">
        <v>5419</v>
      </c>
      <c r="D9246" s="30" t="s">
        <v>253</v>
      </c>
      <c r="E9246" s="31">
        <v>1</v>
      </c>
      <c r="F9246" s="32"/>
      <c r="G9246" s="33">
        <v>92.4</v>
      </c>
      <c r="H9246" s="34">
        <f>G9246</f>
        <v>92.4</v>
      </c>
      <c r="I9246" s="35">
        <f>SUM(I9247:I9248)</f>
        <v>0</v>
      </c>
      <c r="J9246" s="35">
        <f>SUM(J9247:J9248)</f>
        <v>0</v>
      </c>
      <c r="K9246" s="35">
        <f t="shared" si="2406"/>
        <v>0</v>
      </c>
      <c r="L9246" s="35">
        <f>SUM(L9247:L9248)</f>
        <v>0</v>
      </c>
      <c r="M9246" s="35">
        <f>SUM(M9247:M9248)</f>
        <v>92.4</v>
      </c>
      <c r="N9246" s="35"/>
      <c r="O9246" s="35">
        <f>SUM(O9247:O9248)</f>
        <v>0</v>
      </c>
    </row>
    <row r="9247" spans="1:15" ht="12.75" outlineLevel="1" collapsed="1" x14ac:dyDescent="0.2">
      <c r="A9247" s="38" t="s">
        <v>228</v>
      </c>
      <c r="B9247" s="39" t="s">
        <v>5420</v>
      </c>
      <c r="C9247" s="39" t="s">
        <v>5421</v>
      </c>
      <c r="D9247" s="40" t="s">
        <v>111</v>
      </c>
      <c r="E9247" s="41">
        <v>1</v>
      </c>
      <c r="F9247" s="42"/>
      <c r="G9247" s="43">
        <v>92.4</v>
      </c>
      <c r="H9247" s="44">
        <f>IF(ISNUMBER(F9247),(E9247*(1+(F9247/100))*G9247),G9247*E9247)</f>
        <v>92.4</v>
      </c>
      <c r="I9247" s="45" t="str">
        <f>IF(OR(A9247="PM",A9247="PZ",A9247="PP"),H9247,"")</f>
        <v/>
      </c>
      <c r="J9247" s="45" t="str">
        <f>IF(A9247="S",H9247,"")</f>
        <v/>
      </c>
      <c r="K9247" s="35"/>
      <c r="L9247" s="45" t="str">
        <f>IF(A9247="M06",H9247,"")</f>
        <v/>
      </c>
      <c r="M9247" s="45">
        <f>IF(OR(A9247="M02",A9247="M25",A9247="M01s"),H9247,"")</f>
        <v>92.4</v>
      </c>
      <c r="N9247" s="46" t="e">
        <f>IF(A9247="ZMP",E9247*(1+(F9247/100)),#REF!)</f>
        <v>#REF!</v>
      </c>
      <c r="O9247" s="45" t="str">
        <f>IF(A9247="M01e",H9247,"")</f>
        <v/>
      </c>
    </row>
    <row r="9248" spans="1:15" ht="12.75" outlineLevel="2" x14ac:dyDescent="0.2">
      <c r="A9248" s="47"/>
      <c r="B9248" s="48"/>
      <c r="C9248" s="48"/>
      <c r="D9248" s="49"/>
      <c r="E9248" s="50"/>
      <c r="F9248" s="51"/>
      <c r="G9248" s="52"/>
      <c r="H9248" s="53"/>
      <c r="I9248" s="54"/>
      <c r="J9248" s="54"/>
      <c r="K9248" s="35"/>
      <c r="L9248" s="54"/>
      <c r="M9248" s="54"/>
      <c r="N9248" s="54"/>
      <c r="O9248" s="54"/>
    </row>
    <row r="9249" spans="1:15" ht="25.5" x14ac:dyDescent="0.2">
      <c r="A9249" s="27" t="s">
        <v>198</v>
      </c>
      <c r="B9249" s="28" t="s">
        <v>5422</v>
      </c>
      <c r="C9249" s="29" t="s">
        <v>5423</v>
      </c>
      <c r="D9249" s="30" t="s">
        <v>666</v>
      </c>
      <c r="E9249" s="31">
        <v>1</v>
      </c>
      <c r="F9249" s="32"/>
      <c r="G9249" s="33">
        <v>14591.52</v>
      </c>
      <c r="H9249" s="34">
        <f>G9249</f>
        <v>14591.52</v>
      </c>
      <c r="I9249" s="35">
        <f>SUM(I9250:I9254)</f>
        <v>2571.84</v>
      </c>
      <c r="J9249" s="35">
        <f>SUM(J9250:J9254)</f>
        <v>240.10000000000002</v>
      </c>
      <c r="K9249" s="35">
        <f t="shared" si="2406"/>
        <v>2811.94</v>
      </c>
      <c r="L9249" s="35">
        <f>SUM(L9250:L9254)</f>
        <v>0</v>
      </c>
      <c r="M9249" s="35">
        <f>SUM(M9250:M9254)</f>
        <v>11780.78</v>
      </c>
      <c r="N9249" s="35"/>
      <c r="O9249" s="35">
        <f>SUM(O9250:O9254)</f>
        <v>0</v>
      </c>
    </row>
    <row r="9250" spans="1:15" ht="12.75" outlineLevel="1" collapsed="1" x14ac:dyDescent="0.2">
      <c r="A9250" s="38" t="s">
        <v>202</v>
      </c>
      <c r="B9250" s="39" t="s">
        <v>203</v>
      </c>
      <c r="C9250" s="39" t="s">
        <v>204</v>
      </c>
      <c r="D9250" s="40" t="s">
        <v>205</v>
      </c>
      <c r="E9250" s="41">
        <v>3.5720000000000001</v>
      </c>
      <c r="F9250" s="42"/>
      <c r="G9250" s="43">
        <v>720</v>
      </c>
      <c r="H9250" s="44">
        <f>IF(ISNUMBER(F9250),(E9250*(1+(F9250/100))*G9250),G9250*E9250)</f>
        <v>2571.84</v>
      </c>
      <c r="I9250" s="45">
        <f>IF(OR(A9250="PM",A9250="PZ",A9250="PP"),H9250,"")</f>
        <v>2571.84</v>
      </c>
      <c r="J9250" s="45" t="str">
        <f>IF(A9250="S",H9250,"")</f>
        <v/>
      </c>
      <c r="K9250" s="35"/>
      <c r="L9250" s="45" t="str">
        <f>IF(A9250="M06",H9250,"")</f>
        <v/>
      </c>
      <c r="M9250" s="45" t="str">
        <f>IF(OR(A9250="M02",A9250="M25",A9250="M01s"),H9250,"")</f>
        <v/>
      </c>
      <c r="N9250" s="46" t="e">
        <f>IF(A9250="ZMP",E9250*(1+(F9250/100)),#REF!)</f>
        <v>#REF!</v>
      </c>
      <c r="O9250" s="45" t="str">
        <f>IF(A9250="M01e",H9250,"")</f>
        <v/>
      </c>
    </row>
    <row r="9251" spans="1:15" ht="12.75" outlineLevel="1" collapsed="1" x14ac:dyDescent="0.2">
      <c r="A9251" s="38" t="s">
        <v>315</v>
      </c>
      <c r="B9251" s="39" t="s">
        <v>49</v>
      </c>
      <c r="C9251" s="39" t="s">
        <v>50</v>
      </c>
      <c r="D9251" s="40" t="s">
        <v>46</v>
      </c>
      <c r="E9251" s="41">
        <v>0.23300000000000001</v>
      </c>
      <c r="F9251" s="42"/>
      <c r="G9251" s="43">
        <v>900</v>
      </c>
      <c r="H9251" s="44">
        <f>IF(ISNUMBER(F9251),(E9251*(1+(F9251/100))*G9251),G9251*E9251)</f>
        <v>209.70000000000002</v>
      </c>
      <c r="I9251" s="45" t="str">
        <f>IF(OR(A9251="PM",A9251="PZ",A9251="PP"),H9251,"")</f>
        <v/>
      </c>
      <c r="J9251" s="45">
        <f>IF(A9251="S",H9251,"")</f>
        <v>209.70000000000002</v>
      </c>
      <c r="K9251" s="35"/>
      <c r="L9251" s="45" t="str">
        <f>IF(A9251="M06",H9251,"")</f>
        <v/>
      </c>
      <c r="M9251" s="45" t="str">
        <f>IF(OR(A9251="M02",A9251="M25",A9251="M01s"),H9251,"")</f>
        <v/>
      </c>
      <c r="N9251" s="46" t="e">
        <f>IF(A9251="ZMP",E9251*(1+(F9251/100)),#REF!)</f>
        <v>#REF!</v>
      </c>
      <c r="O9251" s="45" t="str">
        <f>IF(A9251="M01e",H9251,"")</f>
        <v/>
      </c>
    </row>
    <row r="9252" spans="1:15" ht="12.75" outlineLevel="1" collapsed="1" x14ac:dyDescent="0.2">
      <c r="A9252" s="38" t="s">
        <v>315</v>
      </c>
      <c r="B9252" s="39" t="s">
        <v>75</v>
      </c>
      <c r="C9252" s="39" t="s">
        <v>76</v>
      </c>
      <c r="D9252" s="40" t="s">
        <v>17</v>
      </c>
      <c r="E9252" s="41">
        <v>0.04</v>
      </c>
      <c r="F9252" s="42"/>
      <c r="G9252" s="43">
        <v>760</v>
      </c>
      <c r="H9252" s="44">
        <f>IF(ISNUMBER(F9252),(E9252*(1+(F9252/100))*G9252),G9252*E9252)</f>
        <v>30.400000000000002</v>
      </c>
      <c r="I9252" s="45" t="str">
        <f>IF(OR(A9252="PM",A9252="PZ",A9252="PP"),H9252,"")</f>
        <v/>
      </c>
      <c r="J9252" s="45">
        <f>IF(A9252="S",H9252,"")</f>
        <v>30.400000000000002</v>
      </c>
      <c r="K9252" s="35"/>
      <c r="L9252" s="45" t="str">
        <f>IF(A9252="M06",H9252,"")</f>
        <v/>
      </c>
      <c r="M9252" s="45" t="str">
        <f>IF(OR(A9252="M02",A9252="M25",A9252="M01s"),H9252,"")</f>
        <v/>
      </c>
      <c r="N9252" s="46" t="e">
        <f>IF(A9252="ZMP",E9252*(1+(F9252/100)),#REF!)</f>
        <v>#REF!</v>
      </c>
      <c r="O9252" s="45" t="str">
        <f>IF(A9252="M01e",H9252,"")</f>
        <v/>
      </c>
    </row>
    <row r="9253" spans="1:15" ht="12.75" outlineLevel="1" collapsed="1" x14ac:dyDescent="0.2">
      <c r="A9253" s="38" t="s">
        <v>228</v>
      </c>
      <c r="B9253" s="39" t="s">
        <v>5424</v>
      </c>
      <c r="C9253" s="39" t="s">
        <v>5425</v>
      </c>
      <c r="D9253" s="40" t="s">
        <v>1112</v>
      </c>
      <c r="E9253" s="41">
        <v>1</v>
      </c>
      <c r="F9253" s="42"/>
      <c r="G9253" s="43">
        <v>11780.78</v>
      </c>
      <c r="H9253" s="44">
        <f>IF(ISNUMBER(F9253),(E9253*(1+(F9253/100))*G9253),G9253*E9253)</f>
        <v>11780.78</v>
      </c>
      <c r="I9253" s="45" t="str">
        <f>IF(OR(A9253="PM",A9253="PZ",A9253="PP"),H9253,"")</f>
        <v/>
      </c>
      <c r="J9253" s="45" t="str">
        <f>IF(A9253="S",H9253,"")</f>
        <v/>
      </c>
      <c r="K9253" s="35"/>
      <c r="L9253" s="45" t="str">
        <f>IF(A9253="M06",H9253,"")</f>
        <v/>
      </c>
      <c r="M9253" s="45">
        <f>IF(OR(A9253="M02",A9253="M25",A9253="M01s"),H9253,"")</f>
        <v>11780.78</v>
      </c>
      <c r="N9253" s="46" t="e">
        <f>IF(A9253="ZMP",E9253*(1+(F9253/100)),#REF!)</f>
        <v>#REF!</v>
      </c>
      <c r="O9253" s="45" t="str">
        <f>IF(A9253="M01e",H9253,"")</f>
        <v/>
      </c>
    </row>
    <row r="9254" spans="1:15" ht="12.75" outlineLevel="2" x14ac:dyDescent="0.2">
      <c r="A9254" s="47"/>
      <c r="B9254" s="48"/>
      <c r="C9254" s="48"/>
      <c r="D9254" s="49"/>
      <c r="E9254" s="50"/>
      <c r="F9254" s="51"/>
      <c r="G9254" s="52"/>
      <c r="H9254" s="53"/>
      <c r="I9254" s="54"/>
      <c r="J9254" s="54"/>
      <c r="K9254" s="35"/>
      <c r="L9254" s="54"/>
      <c r="M9254" s="54"/>
      <c r="N9254" s="54"/>
      <c r="O9254" s="54"/>
    </row>
    <row r="9255" spans="1:15" ht="25.5" x14ac:dyDescent="0.2">
      <c r="A9255" s="27" t="s">
        <v>198</v>
      </c>
      <c r="B9255" s="28" t="s">
        <v>5426</v>
      </c>
      <c r="C9255" s="29" t="s">
        <v>5427</v>
      </c>
      <c r="D9255" s="30" t="s">
        <v>666</v>
      </c>
      <c r="E9255" s="31">
        <v>1</v>
      </c>
      <c r="F9255" s="32"/>
      <c r="G9255" s="33">
        <v>15392</v>
      </c>
      <c r="H9255" s="34">
        <f>G9255</f>
        <v>15392</v>
      </c>
      <c r="I9255" s="35">
        <f>SUM(I9256:I9260)</f>
        <v>2865.6</v>
      </c>
      <c r="J9255" s="35">
        <f>SUM(J9256:J9260)</f>
        <v>240.10000000000002</v>
      </c>
      <c r="K9255" s="35">
        <f t="shared" si="2406"/>
        <v>3105.7</v>
      </c>
      <c r="L9255" s="35">
        <f>SUM(L9256:L9260)</f>
        <v>0</v>
      </c>
      <c r="M9255" s="35">
        <f>SUM(M9256:M9260)</f>
        <v>12287.5</v>
      </c>
      <c r="N9255" s="35"/>
      <c r="O9255" s="35">
        <f>SUM(O9256:O9260)</f>
        <v>0</v>
      </c>
    </row>
    <row r="9256" spans="1:15" ht="12.75" outlineLevel="1" collapsed="1" x14ac:dyDescent="0.2">
      <c r="A9256" s="38" t="s">
        <v>202</v>
      </c>
      <c r="B9256" s="39" t="s">
        <v>203</v>
      </c>
      <c r="C9256" s="39" t="s">
        <v>204</v>
      </c>
      <c r="D9256" s="40" t="s">
        <v>205</v>
      </c>
      <c r="E9256" s="41">
        <v>3.98</v>
      </c>
      <c r="F9256" s="42"/>
      <c r="G9256" s="43">
        <v>720</v>
      </c>
      <c r="H9256" s="44">
        <f>IF(ISNUMBER(F9256),(E9256*(1+(F9256/100))*G9256),G9256*E9256)</f>
        <v>2865.6</v>
      </c>
      <c r="I9256" s="45">
        <f>IF(OR(A9256="PM",A9256="PZ",A9256="PP"),H9256,"")</f>
        <v>2865.6</v>
      </c>
      <c r="J9256" s="45" t="str">
        <f>IF(A9256="S",H9256,"")</f>
        <v/>
      </c>
      <c r="K9256" s="35"/>
      <c r="L9256" s="45" t="str">
        <f>IF(A9256="M06",H9256,"")</f>
        <v/>
      </c>
      <c r="M9256" s="45" t="str">
        <f>IF(OR(A9256="M02",A9256="M25",A9256="M01s"),H9256,"")</f>
        <v/>
      </c>
      <c r="N9256" s="46" t="e">
        <f>IF(A9256="ZMP",E9256*(1+(F9256/100)),#REF!)</f>
        <v>#REF!</v>
      </c>
      <c r="O9256" s="45" t="str">
        <f>IF(A9256="M01e",H9256,"")</f>
        <v/>
      </c>
    </row>
    <row r="9257" spans="1:15" ht="12.75" outlineLevel="1" collapsed="1" x14ac:dyDescent="0.2">
      <c r="A9257" s="38" t="s">
        <v>315</v>
      </c>
      <c r="B9257" s="39" t="s">
        <v>49</v>
      </c>
      <c r="C9257" s="39" t="s">
        <v>50</v>
      </c>
      <c r="D9257" s="40" t="s">
        <v>46</v>
      </c>
      <c r="E9257" s="41">
        <v>0.23300000000000001</v>
      </c>
      <c r="F9257" s="42"/>
      <c r="G9257" s="43">
        <v>900</v>
      </c>
      <c r="H9257" s="44">
        <f>IF(ISNUMBER(F9257),(E9257*(1+(F9257/100))*G9257),G9257*E9257)</f>
        <v>209.70000000000002</v>
      </c>
      <c r="I9257" s="45" t="str">
        <f>IF(OR(A9257="PM",A9257="PZ",A9257="PP"),H9257,"")</f>
        <v/>
      </c>
      <c r="J9257" s="45">
        <f>IF(A9257="S",H9257,"")</f>
        <v>209.70000000000002</v>
      </c>
      <c r="K9257" s="35"/>
      <c r="L9257" s="45" t="str">
        <f>IF(A9257="M06",H9257,"")</f>
        <v/>
      </c>
      <c r="M9257" s="45" t="str">
        <f>IF(OR(A9257="M02",A9257="M25",A9257="M01s"),H9257,"")</f>
        <v/>
      </c>
      <c r="N9257" s="46" t="e">
        <f>IF(A9257="ZMP",E9257*(1+(F9257/100)),#REF!)</f>
        <v>#REF!</v>
      </c>
      <c r="O9257" s="45" t="str">
        <f>IF(A9257="M01e",H9257,"")</f>
        <v/>
      </c>
    </row>
    <row r="9258" spans="1:15" ht="12.75" outlineLevel="1" collapsed="1" x14ac:dyDescent="0.2">
      <c r="A9258" s="38" t="s">
        <v>315</v>
      </c>
      <c r="B9258" s="39" t="s">
        <v>75</v>
      </c>
      <c r="C9258" s="39" t="s">
        <v>76</v>
      </c>
      <c r="D9258" s="40" t="s">
        <v>17</v>
      </c>
      <c r="E9258" s="41">
        <v>0.04</v>
      </c>
      <c r="F9258" s="42"/>
      <c r="G9258" s="43">
        <v>760</v>
      </c>
      <c r="H9258" s="44">
        <f>IF(ISNUMBER(F9258),(E9258*(1+(F9258/100))*G9258),G9258*E9258)</f>
        <v>30.400000000000002</v>
      </c>
      <c r="I9258" s="45" t="str">
        <f>IF(OR(A9258="PM",A9258="PZ",A9258="PP"),H9258,"")</f>
        <v/>
      </c>
      <c r="J9258" s="45">
        <f>IF(A9258="S",H9258,"")</f>
        <v>30.400000000000002</v>
      </c>
      <c r="K9258" s="35"/>
      <c r="L9258" s="45" t="str">
        <f>IF(A9258="M06",H9258,"")</f>
        <v/>
      </c>
      <c r="M9258" s="45" t="str">
        <f>IF(OR(A9258="M02",A9258="M25",A9258="M01s"),H9258,"")</f>
        <v/>
      </c>
      <c r="N9258" s="46" t="e">
        <f>IF(A9258="ZMP",E9258*(1+(F9258/100)),#REF!)</f>
        <v>#REF!</v>
      </c>
      <c r="O9258" s="45" t="str">
        <f>IF(A9258="M01e",H9258,"")</f>
        <v/>
      </c>
    </row>
    <row r="9259" spans="1:15" ht="12.75" outlineLevel="1" collapsed="1" x14ac:dyDescent="0.2">
      <c r="A9259" s="38" t="s">
        <v>228</v>
      </c>
      <c r="B9259" s="39" t="s">
        <v>5428</v>
      </c>
      <c r="C9259" s="39" t="s">
        <v>5429</v>
      </c>
      <c r="D9259" s="40" t="s">
        <v>1112</v>
      </c>
      <c r="E9259" s="41">
        <v>1</v>
      </c>
      <c r="F9259" s="42"/>
      <c r="G9259" s="43">
        <v>12287.5</v>
      </c>
      <c r="H9259" s="44">
        <f>IF(ISNUMBER(F9259),(E9259*(1+(F9259/100))*G9259),G9259*E9259)</f>
        <v>12287.5</v>
      </c>
      <c r="I9259" s="45" t="str">
        <f>IF(OR(A9259="PM",A9259="PZ",A9259="PP"),H9259,"")</f>
        <v/>
      </c>
      <c r="J9259" s="45" t="str">
        <f>IF(A9259="S",H9259,"")</f>
        <v/>
      </c>
      <c r="K9259" s="35"/>
      <c r="L9259" s="45" t="str">
        <f>IF(A9259="M06",H9259,"")</f>
        <v/>
      </c>
      <c r="M9259" s="45">
        <f>IF(OR(A9259="M02",A9259="M25",A9259="M01s"),H9259,"")</f>
        <v>12287.5</v>
      </c>
      <c r="N9259" s="46" t="e">
        <f>IF(A9259="ZMP",E9259*(1+(F9259/100)),#REF!)</f>
        <v>#REF!</v>
      </c>
      <c r="O9259" s="45" t="str">
        <f>IF(A9259="M01e",H9259,"")</f>
        <v/>
      </c>
    </row>
    <row r="9260" spans="1:15" ht="12.75" outlineLevel="2" x14ac:dyDescent="0.2">
      <c r="A9260" s="47"/>
      <c r="B9260" s="48"/>
      <c r="C9260" s="48"/>
      <c r="D9260" s="49"/>
      <c r="E9260" s="50"/>
      <c r="F9260" s="51"/>
      <c r="G9260" s="52"/>
      <c r="H9260" s="53"/>
      <c r="I9260" s="54"/>
      <c r="J9260" s="54"/>
      <c r="K9260" s="35"/>
      <c r="L9260" s="54"/>
      <c r="M9260" s="54"/>
      <c r="N9260" s="54"/>
      <c r="O9260" s="54"/>
    </row>
    <row r="9261" spans="1:15" ht="25.5" x14ac:dyDescent="0.2">
      <c r="A9261" s="27" t="s">
        <v>198</v>
      </c>
      <c r="B9261" s="28" t="s">
        <v>5430</v>
      </c>
      <c r="C9261" s="29" t="s">
        <v>5431</v>
      </c>
      <c r="D9261" s="30" t="s">
        <v>666</v>
      </c>
      <c r="E9261" s="31">
        <v>1</v>
      </c>
      <c r="F9261" s="32"/>
      <c r="G9261" s="33">
        <v>14769.43</v>
      </c>
      <c r="H9261" s="34">
        <f>G9261</f>
        <v>14769.43</v>
      </c>
      <c r="I9261" s="35">
        <f>SUM(I9262:I9266)</f>
        <v>2499.84</v>
      </c>
      <c r="J9261" s="35">
        <f>SUM(J9262:J9266)</f>
        <v>240.10000000000002</v>
      </c>
      <c r="K9261" s="35">
        <f t="shared" si="2406"/>
        <v>2739.94</v>
      </c>
      <c r="L9261" s="35">
        <f>SUM(L9262:L9266)</f>
        <v>0</v>
      </c>
      <c r="M9261" s="35">
        <f>SUM(M9262:M9266)</f>
        <v>12030.69</v>
      </c>
      <c r="N9261" s="35"/>
      <c r="O9261" s="35">
        <f>SUM(O9262:O9266)</f>
        <v>0</v>
      </c>
    </row>
    <row r="9262" spans="1:15" ht="12.75" outlineLevel="1" collapsed="1" x14ac:dyDescent="0.2">
      <c r="A9262" s="38" t="s">
        <v>202</v>
      </c>
      <c r="B9262" s="39" t="s">
        <v>203</v>
      </c>
      <c r="C9262" s="39" t="s">
        <v>204</v>
      </c>
      <c r="D9262" s="40" t="s">
        <v>205</v>
      </c>
      <c r="E9262" s="41">
        <v>3.472</v>
      </c>
      <c r="F9262" s="42"/>
      <c r="G9262" s="43">
        <v>720</v>
      </c>
      <c r="H9262" s="44">
        <f>IF(ISNUMBER(F9262),(E9262*(1+(F9262/100))*G9262),G9262*E9262)</f>
        <v>2499.84</v>
      </c>
      <c r="I9262" s="45">
        <f>IF(OR(A9262="PM",A9262="PZ",A9262="PP"),H9262,"")</f>
        <v>2499.84</v>
      </c>
      <c r="J9262" s="45" t="str">
        <f>IF(A9262="S",H9262,"")</f>
        <v/>
      </c>
      <c r="K9262" s="35"/>
      <c r="L9262" s="45" t="str">
        <f>IF(A9262="M06",H9262,"")</f>
        <v/>
      </c>
      <c r="M9262" s="45" t="str">
        <f>IF(OR(A9262="M02",A9262="M25",A9262="M01s"),H9262,"")</f>
        <v/>
      </c>
      <c r="N9262" s="46" t="e">
        <f>IF(A9262="ZMP",E9262*(1+(F9262/100)),#REF!)</f>
        <v>#REF!</v>
      </c>
      <c r="O9262" s="45" t="str">
        <f>IF(A9262="M01e",H9262,"")</f>
        <v/>
      </c>
    </row>
    <row r="9263" spans="1:15" ht="12.75" outlineLevel="1" collapsed="1" x14ac:dyDescent="0.2">
      <c r="A9263" s="38" t="s">
        <v>315</v>
      </c>
      <c r="B9263" s="39" t="s">
        <v>49</v>
      </c>
      <c r="C9263" s="39" t="s">
        <v>50</v>
      </c>
      <c r="D9263" s="40" t="s">
        <v>46</v>
      </c>
      <c r="E9263" s="41">
        <v>0.23300000000000001</v>
      </c>
      <c r="F9263" s="42"/>
      <c r="G9263" s="43">
        <v>900</v>
      </c>
      <c r="H9263" s="44">
        <f>IF(ISNUMBER(F9263),(E9263*(1+(F9263/100))*G9263),G9263*E9263)</f>
        <v>209.70000000000002</v>
      </c>
      <c r="I9263" s="45" t="str">
        <f>IF(OR(A9263="PM",A9263="PZ",A9263="PP"),H9263,"")</f>
        <v/>
      </c>
      <c r="J9263" s="45">
        <f>IF(A9263="S",H9263,"")</f>
        <v>209.70000000000002</v>
      </c>
      <c r="K9263" s="35"/>
      <c r="L9263" s="45" t="str">
        <f>IF(A9263="M06",H9263,"")</f>
        <v/>
      </c>
      <c r="M9263" s="45" t="str">
        <f>IF(OR(A9263="M02",A9263="M25",A9263="M01s"),H9263,"")</f>
        <v/>
      </c>
      <c r="N9263" s="46" t="e">
        <f>IF(A9263="ZMP",E9263*(1+(F9263/100)),#REF!)</f>
        <v>#REF!</v>
      </c>
      <c r="O9263" s="45" t="str">
        <f>IF(A9263="M01e",H9263,"")</f>
        <v/>
      </c>
    </row>
    <row r="9264" spans="1:15" ht="12.75" outlineLevel="1" collapsed="1" x14ac:dyDescent="0.2">
      <c r="A9264" s="38" t="s">
        <v>315</v>
      </c>
      <c r="B9264" s="39" t="s">
        <v>75</v>
      </c>
      <c r="C9264" s="39" t="s">
        <v>76</v>
      </c>
      <c r="D9264" s="40" t="s">
        <v>17</v>
      </c>
      <c r="E9264" s="41">
        <v>0.04</v>
      </c>
      <c r="F9264" s="42"/>
      <c r="G9264" s="43">
        <v>760</v>
      </c>
      <c r="H9264" s="44">
        <f>IF(ISNUMBER(F9264),(E9264*(1+(F9264/100))*G9264),G9264*E9264)</f>
        <v>30.400000000000002</v>
      </c>
      <c r="I9264" s="45" t="str">
        <f>IF(OR(A9264="PM",A9264="PZ",A9264="PP"),H9264,"")</f>
        <v/>
      </c>
      <c r="J9264" s="45">
        <f>IF(A9264="S",H9264,"")</f>
        <v>30.400000000000002</v>
      </c>
      <c r="K9264" s="35"/>
      <c r="L9264" s="45" t="str">
        <f>IF(A9264="M06",H9264,"")</f>
        <v/>
      </c>
      <c r="M9264" s="45" t="str">
        <f>IF(OR(A9264="M02",A9264="M25",A9264="M01s"),H9264,"")</f>
        <v/>
      </c>
      <c r="N9264" s="46" t="e">
        <f>IF(A9264="ZMP",E9264*(1+(F9264/100)),#REF!)</f>
        <v>#REF!</v>
      </c>
      <c r="O9264" s="45" t="str">
        <f>IF(A9264="M01e",H9264,"")</f>
        <v/>
      </c>
    </row>
    <row r="9265" spans="1:15" ht="12.75" outlineLevel="1" collapsed="1" x14ac:dyDescent="0.2">
      <c r="A9265" s="38" t="s">
        <v>316</v>
      </c>
      <c r="B9265" s="39" t="s">
        <v>5432</v>
      </c>
      <c r="C9265" s="39" t="s">
        <v>5433</v>
      </c>
      <c r="D9265" s="40" t="s">
        <v>1112</v>
      </c>
      <c r="E9265" s="41">
        <v>1</v>
      </c>
      <c r="F9265" s="42"/>
      <c r="G9265" s="43">
        <v>12030.69</v>
      </c>
      <c r="H9265" s="44">
        <f>IF(ISNUMBER(F9265),(E9265*(1+(F9265/100))*G9265),G9265*E9265)</f>
        <v>12030.69</v>
      </c>
      <c r="I9265" s="45" t="str">
        <f>IF(OR(A9265="PM",A9265="PZ",A9265="PP"),H9265,"")</f>
        <v/>
      </c>
      <c r="J9265" s="45" t="str">
        <f>IF(A9265="S",H9265,"")</f>
        <v/>
      </c>
      <c r="K9265" s="35"/>
      <c r="L9265" s="45" t="str">
        <f>IF(A9265="M06",H9265,"")</f>
        <v/>
      </c>
      <c r="M9265" s="45">
        <f>IF(OR(A9265="M02",A9265="M25",A9265="M01s"),H9265,"")</f>
        <v>12030.69</v>
      </c>
      <c r="N9265" s="46" t="e">
        <f>IF(A9265="ZMP",E9265*(1+(F9265/100)),#REF!)</f>
        <v>#REF!</v>
      </c>
      <c r="O9265" s="45" t="str">
        <f>IF(A9265="M01e",H9265,"")</f>
        <v/>
      </c>
    </row>
    <row r="9266" spans="1:15" ht="12.75" outlineLevel="2" x14ac:dyDescent="0.2">
      <c r="A9266" s="47"/>
      <c r="B9266" s="48"/>
      <c r="C9266" s="48"/>
      <c r="D9266" s="49"/>
      <c r="E9266" s="50"/>
      <c r="F9266" s="51"/>
      <c r="G9266" s="52"/>
      <c r="H9266" s="53"/>
      <c r="I9266" s="54"/>
      <c r="J9266" s="54"/>
      <c r="K9266" s="35"/>
      <c r="L9266" s="54"/>
      <c r="M9266" s="54"/>
      <c r="N9266" s="54"/>
      <c r="O9266" s="54"/>
    </row>
    <row r="9267" spans="1:15" ht="25.5" x14ac:dyDescent="0.2">
      <c r="A9267" s="27" t="s">
        <v>198</v>
      </c>
      <c r="B9267" s="28" t="s">
        <v>5434</v>
      </c>
      <c r="C9267" s="29" t="s">
        <v>5435</v>
      </c>
      <c r="D9267" s="30" t="s">
        <v>666</v>
      </c>
      <c r="E9267" s="31">
        <v>1</v>
      </c>
      <c r="F9267" s="32"/>
      <c r="G9267" s="33">
        <v>14173.17</v>
      </c>
      <c r="H9267" s="34">
        <f>G9267</f>
        <v>14173.17</v>
      </c>
      <c r="I9267" s="35">
        <f>SUM(I9268:I9272)</f>
        <v>2793.6</v>
      </c>
      <c r="J9267" s="35">
        <f>SUM(J9268:J9272)</f>
        <v>240.10000000000002</v>
      </c>
      <c r="K9267" s="35">
        <f t="shared" si="2406"/>
        <v>3033.7</v>
      </c>
      <c r="L9267" s="35">
        <f>SUM(L9268:L9272)</f>
        <v>0</v>
      </c>
      <c r="M9267" s="35">
        <f>SUM(M9268:M9272)</f>
        <v>11140.67</v>
      </c>
      <c r="N9267" s="35"/>
      <c r="O9267" s="35">
        <f>SUM(O9268:O9272)</f>
        <v>0</v>
      </c>
    </row>
    <row r="9268" spans="1:15" ht="12.75" outlineLevel="1" collapsed="1" x14ac:dyDescent="0.2">
      <c r="A9268" s="38" t="s">
        <v>202</v>
      </c>
      <c r="B9268" s="39" t="s">
        <v>203</v>
      </c>
      <c r="C9268" s="39" t="s">
        <v>204</v>
      </c>
      <c r="D9268" s="40" t="s">
        <v>205</v>
      </c>
      <c r="E9268" s="41">
        <v>3.88</v>
      </c>
      <c r="F9268" s="42"/>
      <c r="G9268" s="43">
        <v>720</v>
      </c>
      <c r="H9268" s="44">
        <f>IF(ISNUMBER(F9268),(E9268*(1+(F9268/100))*G9268),G9268*E9268)</f>
        <v>2793.6</v>
      </c>
      <c r="I9268" s="45">
        <f>IF(OR(A9268="PM",A9268="PZ",A9268="PP"),H9268,"")</f>
        <v>2793.6</v>
      </c>
      <c r="J9268" s="45" t="str">
        <f>IF(A9268="S",H9268,"")</f>
        <v/>
      </c>
      <c r="K9268" s="35"/>
      <c r="L9268" s="45" t="str">
        <f>IF(A9268="M06",H9268,"")</f>
        <v/>
      </c>
      <c r="M9268" s="45" t="str">
        <f>IF(OR(A9268="M02",A9268="M25",A9268="M01s"),H9268,"")</f>
        <v/>
      </c>
      <c r="N9268" s="46" t="e">
        <f>IF(A9268="ZMP",E9268*(1+(F9268/100)),#REF!)</f>
        <v>#REF!</v>
      </c>
      <c r="O9268" s="45" t="str">
        <f>IF(A9268="M01e",H9268,"")</f>
        <v/>
      </c>
    </row>
    <row r="9269" spans="1:15" ht="12.75" outlineLevel="1" collapsed="1" x14ac:dyDescent="0.2">
      <c r="A9269" s="38" t="s">
        <v>315</v>
      </c>
      <c r="B9269" s="39" t="s">
        <v>49</v>
      </c>
      <c r="C9269" s="39" t="s">
        <v>50</v>
      </c>
      <c r="D9269" s="40" t="s">
        <v>46</v>
      </c>
      <c r="E9269" s="41">
        <v>0.23300000000000001</v>
      </c>
      <c r="F9269" s="42"/>
      <c r="G9269" s="43">
        <v>900</v>
      </c>
      <c r="H9269" s="44">
        <f>IF(ISNUMBER(F9269),(E9269*(1+(F9269/100))*G9269),G9269*E9269)</f>
        <v>209.70000000000002</v>
      </c>
      <c r="I9269" s="45" t="str">
        <f>IF(OR(A9269="PM",A9269="PZ",A9269="PP"),H9269,"")</f>
        <v/>
      </c>
      <c r="J9269" s="45">
        <f>IF(A9269="S",H9269,"")</f>
        <v>209.70000000000002</v>
      </c>
      <c r="K9269" s="35"/>
      <c r="L9269" s="45" t="str">
        <f>IF(A9269="M06",H9269,"")</f>
        <v/>
      </c>
      <c r="M9269" s="45" t="str">
        <f>IF(OR(A9269="M02",A9269="M25",A9269="M01s"),H9269,"")</f>
        <v/>
      </c>
      <c r="N9269" s="46" t="e">
        <f>IF(A9269="ZMP",E9269*(1+(F9269/100)),#REF!)</f>
        <v>#REF!</v>
      </c>
      <c r="O9269" s="45" t="str">
        <f>IF(A9269="M01e",H9269,"")</f>
        <v/>
      </c>
    </row>
    <row r="9270" spans="1:15" ht="12.75" outlineLevel="1" collapsed="1" x14ac:dyDescent="0.2">
      <c r="A9270" s="38" t="s">
        <v>315</v>
      </c>
      <c r="B9270" s="39" t="s">
        <v>75</v>
      </c>
      <c r="C9270" s="39" t="s">
        <v>76</v>
      </c>
      <c r="D9270" s="40" t="s">
        <v>17</v>
      </c>
      <c r="E9270" s="41">
        <v>0.04</v>
      </c>
      <c r="F9270" s="42"/>
      <c r="G9270" s="43">
        <v>760</v>
      </c>
      <c r="H9270" s="44">
        <f>IF(ISNUMBER(F9270),(E9270*(1+(F9270/100))*G9270),G9270*E9270)</f>
        <v>30.400000000000002</v>
      </c>
      <c r="I9270" s="45" t="str">
        <f>IF(OR(A9270="PM",A9270="PZ",A9270="PP"),H9270,"")</f>
        <v/>
      </c>
      <c r="J9270" s="45">
        <f>IF(A9270="S",H9270,"")</f>
        <v>30.400000000000002</v>
      </c>
      <c r="K9270" s="35"/>
      <c r="L9270" s="45" t="str">
        <f>IF(A9270="M06",H9270,"")</f>
        <v/>
      </c>
      <c r="M9270" s="45" t="str">
        <f>IF(OR(A9270="M02",A9270="M25",A9270="M01s"),H9270,"")</f>
        <v/>
      </c>
      <c r="N9270" s="46" t="e">
        <f>IF(A9270="ZMP",E9270*(1+(F9270/100)),#REF!)</f>
        <v>#REF!</v>
      </c>
      <c r="O9270" s="45" t="str">
        <f>IF(A9270="M01e",H9270,"")</f>
        <v/>
      </c>
    </row>
    <row r="9271" spans="1:15" ht="12.75" outlineLevel="1" collapsed="1" x14ac:dyDescent="0.2">
      <c r="A9271" s="38" t="s">
        <v>316</v>
      </c>
      <c r="B9271" s="39" t="s">
        <v>5436</v>
      </c>
      <c r="C9271" s="39" t="s">
        <v>5437</v>
      </c>
      <c r="D9271" s="40" t="s">
        <v>1112</v>
      </c>
      <c r="E9271" s="41">
        <v>1</v>
      </c>
      <c r="F9271" s="42"/>
      <c r="G9271" s="43">
        <v>11140.67</v>
      </c>
      <c r="H9271" s="44">
        <f>IF(ISNUMBER(F9271),(E9271*(1+(F9271/100))*G9271),G9271*E9271)</f>
        <v>11140.67</v>
      </c>
      <c r="I9271" s="45" t="str">
        <f>IF(OR(A9271="PM",A9271="PZ",A9271="PP"),H9271,"")</f>
        <v/>
      </c>
      <c r="J9271" s="45" t="str">
        <f>IF(A9271="S",H9271,"")</f>
        <v/>
      </c>
      <c r="K9271" s="35"/>
      <c r="L9271" s="45" t="str">
        <f>IF(A9271="M06",H9271,"")</f>
        <v/>
      </c>
      <c r="M9271" s="45">
        <f>IF(OR(A9271="M02",A9271="M25",A9271="M01s"),H9271,"")</f>
        <v>11140.67</v>
      </c>
      <c r="N9271" s="46" t="e">
        <f>IF(A9271="ZMP",E9271*(1+(F9271/100)),#REF!)</f>
        <v>#REF!</v>
      </c>
      <c r="O9271" s="45" t="str">
        <f>IF(A9271="M01e",H9271,"")</f>
        <v/>
      </c>
    </row>
    <row r="9272" spans="1:15" ht="12.75" outlineLevel="2" x14ac:dyDescent="0.2">
      <c r="A9272" s="47"/>
      <c r="B9272" s="48"/>
      <c r="C9272" s="48"/>
      <c r="D9272" s="49"/>
      <c r="E9272" s="50"/>
      <c r="F9272" s="51"/>
      <c r="G9272" s="52"/>
      <c r="H9272" s="53"/>
      <c r="I9272" s="54"/>
      <c r="J9272" s="54"/>
      <c r="K9272" s="35"/>
      <c r="L9272" s="54"/>
      <c r="M9272" s="54"/>
      <c r="N9272" s="54"/>
      <c r="O9272" s="54"/>
    </row>
    <row r="9273" spans="1:15" ht="25.5" x14ac:dyDescent="0.2">
      <c r="A9273" s="27" t="s">
        <v>198</v>
      </c>
      <c r="B9273" s="28" t="s">
        <v>5438</v>
      </c>
      <c r="C9273" s="29" t="s">
        <v>5439</v>
      </c>
      <c r="D9273" s="30" t="s">
        <v>666</v>
      </c>
      <c r="E9273" s="31">
        <v>1</v>
      </c>
      <c r="F9273" s="32"/>
      <c r="G9273" s="33">
        <v>12946.27</v>
      </c>
      <c r="H9273" s="34">
        <f>G9273</f>
        <v>12946.27</v>
      </c>
      <c r="I9273" s="35">
        <f>SUM(I9274:I9278)</f>
        <v>2499.84</v>
      </c>
      <c r="J9273" s="35">
        <f>SUM(J9274:J9278)</f>
        <v>240.10000000000002</v>
      </c>
      <c r="K9273" s="35">
        <f t="shared" si="2406"/>
        <v>2739.94</v>
      </c>
      <c r="L9273" s="35">
        <f>SUM(L9274:L9278)</f>
        <v>0</v>
      </c>
      <c r="M9273" s="35">
        <f>SUM(M9274:M9278)</f>
        <v>10207.530000000001</v>
      </c>
      <c r="N9273" s="35"/>
      <c r="O9273" s="35">
        <f>SUM(O9274:O9278)</f>
        <v>0</v>
      </c>
    </row>
    <row r="9274" spans="1:15" ht="12.75" outlineLevel="1" collapsed="1" x14ac:dyDescent="0.2">
      <c r="A9274" s="38" t="s">
        <v>202</v>
      </c>
      <c r="B9274" s="39" t="s">
        <v>203</v>
      </c>
      <c r="C9274" s="39" t="s">
        <v>204</v>
      </c>
      <c r="D9274" s="40" t="s">
        <v>205</v>
      </c>
      <c r="E9274" s="41">
        <v>3.472</v>
      </c>
      <c r="F9274" s="42"/>
      <c r="G9274" s="43">
        <v>720</v>
      </c>
      <c r="H9274" s="44">
        <f>IF(ISNUMBER(F9274),(E9274*(1+(F9274/100))*G9274),G9274*E9274)</f>
        <v>2499.84</v>
      </c>
      <c r="I9274" s="45">
        <f>IF(OR(A9274="PM",A9274="PZ",A9274="PP"),H9274,"")</f>
        <v>2499.84</v>
      </c>
      <c r="J9274" s="45" t="str">
        <f>IF(A9274="S",H9274,"")</f>
        <v/>
      </c>
      <c r="K9274" s="35"/>
      <c r="L9274" s="45" t="str">
        <f>IF(A9274="M06",H9274,"")</f>
        <v/>
      </c>
      <c r="M9274" s="45" t="str">
        <f>IF(OR(A9274="M02",A9274="M25",A9274="M01s"),H9274,"")</f>
        <v/>
      </c>
      <c r="N9274" s="46" t="e">
        <f>IF(A9274="ZMP",E9274*(1+(F9274/100)),#REF!)</f>
        <v>#REF!</v>
      </c>
      <c r="O9274" s="45" t="str">
        <f>IF(A9274="M01e",H9274,"")</f>
        <v/>
      </c>
    </row>
    <row r="9275" spans="1:15" ht="12.75" outlineLevel="1" collapsed="1" x14ac:dyDescent="0.2">
      <c r="A9275" s="38" t="s">
        <v>315</v>
      </c>
      <c r="B9275" s="39" t="s">
        <v>49</v>
      </c>
      <c r="C9275" s="39" t="s">
        <v>50</v>
      </c>
      <c r="D9275" s="40" t="s">
        <v>46</v>
      </c>
      <c r="E9275" s="41">
        <v>0.23300000000000001</v>
      </c>
      <c r="F9275" s="42"/>
      <c r="G9275" s="43">
        <v>900</v>
      </c>
      <c r="H9275" s="44">
        <f>IF(ISNUMBER(F9275),(E9275*(1+(F9275/100))*G9275),G9275*E9275)</f>
        <v>209.70000000000002</v>
      </c>
      <c r="I9275" s="45" t="str">
        <f>IF(OR(A9275="PM",A9275="PZ",A9275="PP"),H9275,"")</f>
        <v/>
      </c>
      <c r="J9275" s="45">
        <f>IF(A9275="S",H9275,"")</f>
        <v>209.70000000000002</v>
      </c>
      <c r="K9275" s="35"/>
      <c r="L9275" s="45" t="str">
        <f>IF(A9275="M06",H9275,"")</f>
        <v/>
      </c>
      <c r="M9275" s="45" t="str">
        <f>IF(OR(A9275="M02",A9275="M25",A9275="M01s"),H9275,"")</f>
        <v/>
      </c>
      <c r="N9275" s="46" t="e">
        <f>IF(A9275="ZMP",E9275*(1+(F9275/100)),#REF!)</f>
        <v>#REF!</v>
      </c>
      <c r="O9275" s="45" t="str">
        <f>IF(A9275="M01e",H9275,"")</f>
        <v/>
      </c>
    </row>
    <row r="9276" spans="1:15" ht="12.75" outlineLevel="1" collapsed="1" x14ac:dyDescent="0.2">
      <c r="A9276" s="38" t="s">
        <v>315</v>
      </c>
      <c r="B9276" s="39" t="s">
        <v>75</v>
      </c>
      <c r="C9276" s="39" t="s">
        <v>76</v>
      </c>
      <c r="D9276" s="40" t="s">
        <v>17</v>
      </c>
      <c r="E9276" s="41">
        <v>0.04</v>
      </c>
      <c r="F9276" s="42"/>
      <c r="G9276" s="43">
        <v>760</v>
      </c>
      <c r="H9276" s="44">
        <f>IF(ISNUMBER(F9276),(E9276*(1+(F9276/100))*G9276),G9276*E9276)</f>
        <v>30.400000000000002</v>
      </c>
      <c r="I9276" s="45" t="str">
        <f>IF(OR(A9276="PM",A9276="PZ",A9276="PP"),H9276,"")</f>
        <v/>
      </c>
      <c r="J9276" s="45">
        <f>IF(A9276="S",H9276,"")</f>
        <v>30.400000000000002</v>
      </c>
      <c r="K9276" s="35"/>
      <c r="L9276" s="45" t="str">
        <f>IF(A9276="M06",H9276,"")</f>
        <v/>
      </c>
      <c r="M9276" s="45" t="str">
        <f>IF(OR(A9276="M02",A9276="M25",A9276="M01s"),H9276,"")</f>
        <v/>
      </c>
      <c r="N9276" s="46" t="e">
        <f>IF(A9276="ZMP",E9276*(1+(F9276/100)),#REF!)</f>
        <v>#REF!</v>
      </c>
      <c r="O9276" s="45" t="str">
        <f>IF(A9276="M01e",H9276,"")</f>
        <v/>
      </c>
    </row>
    <row r="9277" spans="1:15" ht="12.75" outlineLevel="1" collapsed="1" x14ac:dyDescent="0.2">
      <c r="A9277" s="38" t="s">
        <v>316</v>
      </c>
      <c r="B9277" s="39" t="s">
        <v>5440</v>
      </c>
      <c r="C9277" s="39" t="s">
        <v>5441</v>
      </c>
      <c r="D9277" s="40" t="s">
        <v>111</v>
      </c>
      <c r="E9277" s="41">
        <v>1</v>
      </c>
      <c r="F9277" s="42"/>
      <c r="G9277" s="43">
        <v>10207.530000000001</v>
      </c>
      <c r="H9277" s="44">
        <f>IF(ISNUMBER(F9277),(E9277*(1+(F9277/100))*G9277),G9277*E9277)</f>
        <v>10207.530000000001</v>
      </c>
      <c r="I9277" s="45" t="str">
        <f>IF(OR(A9277="PM",A9277="PZ",A9277="PP"),H9277,"")</f>
        <v/>
      </c>
      <c r="J9277" s="45" t="str">
        <f>IF(A9277="S",H9277,"")</f>
        <v/>
      </c>
      <c r="K9277" s="35"/>
      <c r="L9277" s="45" t="str">
        <f>IF(A9277="M06",H9277,"")</f>
        <v/>
      </c>
      <c r="M9277" s="45">
        <f>IF(OR(A9277="M02",A9277="M25",A9277="M01s"),H9277,"")</f>
        <v>10207.530000000001</v>
      </c>
      <c r="N9277" s="46" t="e">
        <f>IF(A9277="ZMP",E9277*(1+(F9277/100)),#REF!)</f>
        <v>#REF!</v>
      </c>
      <c r="O9277" s="45" t="str">
        <f>IF(A9277="M01e",H9277,"")</f>
        <v/>
      </c>
    </row>
    <row r="9278" spans="1:15" ht="12.75" outlineLevel="2" x14ac:dyDescent="0.2">
      <c r="A9278" s="47"/>
      <c r="B9278" s="48"/>
      <c r="C9278" s="48"/>
      <c r="D9278" s="49"/>
      <c r="E9278" s="50"/>
      <c r="F9278" s="51"/>
      <c r="G9278" s="52"/>
      <c r="H9278" s="53"/>
      <c r="I9278" s="54"/>
      <c r="J9278" s="54"/>
      <c r="K9278" s="35"/>
      <c r="L9278" s="54"/>
      <c r="M9278" s="54"/>
      <c r="N9278" s="54"/>
      <c r="O9278" s="54"/>
    </row>
    <row r="9279" spans="1:15" ht="25.5" x14ac:dyDescent="0.2">
      <c r="A9279" s="27" t="s">
        <v>198</v>
      </c>
      <c r="B9279" s="28" t="s">
        <v>5442</v>
      </c>
      <c r="C9279" s="29" t="s">
        <v>5443</v>
      </c>
      <c r="D9279" s="30" t="s">
        <v>666</v>
      </c>
      <c r="E9279" s="31">
        <v>1</v>
      </c>
      <c r="F9279" s="32"/>
      <c r="G9279" s="33">
        <v>11295.74</v>
      </c>
      <c r="H9279" s="34">
        <f>G9279</f>
        <v>11295.74</v>
      </c>
      <c r="I9279" s="35">
        <f>SUM(I9280:I9284)</f>
        <v>2499.84</v>
      </c>
      <c r="J9279" s="35">
        <f>SUM(J9280:J9284)</f>
        <v>240.10000000000002</v>
      </c>
      <c r="K9279" s="35">
        <f t="shared" si="2406"/>
        <v>2739.94</v>
      </c>
      <c r="L9279" s="35">
        <f>SUM(L9280:L9284)</f>
        <v>0</v>
      </c>
      <c r="M9279" s="35">
        <f>SUM(M9280:M9284)</f>
        <v>8557</v>
      </c>
      <c r="N9279" s="35"/>
      <c r="O9279" s="35">
        <f>SUM(O9280:O9284)</f>
        <v>0</v>
      </c>
    </row>
    <row r="9280" spans="1:15" ht="12.75" outlineLevel="1" collapsed="1" x14ac:dyDescent="0.2">
      <c r="A9280" s="38" t="s">
        <v>202</v>
      </c>
      <c r="B9280" s="39" t="s">
        <v>203</v>
      </c>
      <c r="C9280" s="39" t="s">
        <v>204</v>
      </c>
      <c r="D9280" s="40" t="s">
        <v>205</v>
      </c>
      <c r="E9280" s="41">
        <v>3.472</v>
      </c>
      <c r="F9280" s="42"/>
      <c r="G9280" s="43">
        <v>720</v>
      </c>
      <c r="H9280" s="44">
        <f>IF(ISNUMBER(F9280),(E9280*(1+(F9280/100))*G9280),G9280*E9280)</f>
        <v>2499.84</v>
      </c>
      <c r="I9280" s="45">
        <f>IF(OR(A9280="PM",A9280="PZ",A9280="PP"),H9280,"")</f>
        <v>2499.84</v>
      </c>
      <c r="J9280" s="45" t="str">
        <f>IF(A9280="S",H9280,"")</f>
        <v/>
      </c>
      <c r="K9280" s="35"/>
      <c r="L9280" s="45" t="str">
        <f>IF(A9280="M06",H9280,"")</f>
        <v/>
      </c>
      <c r="M9280" s="45" t="str">
        <f>IF(OR(A9280="M02",A9280="M25",A9280="M01s"),H9280,"")</f>
        <v/>
      </c>
      <c r="N9280" s="46" t="e">
        <f>IF(A9280="ZMP",E9280*(1+(F9280/100)),#REF!)</f>
        <v>#REF!</v>
      </c>
      <c r="O9280" s="45" t="str">
        <f>IF(A9280="M01e",H9280,"")</f>
        <v/>
      </c>
    </row>
    <row r="9281" spans="1:15" ht="12.75" outlineLevel="1" collapsed="1" x14ac:dyDescent="0.2">
      <c r="A9281" s="38" t="s">
        <v>315</v>
      </c>
      <c r="B9281" s="39" t="s">
        <v>49</v>
      </c>
      <c r="C9281" s="39" t="s">
        <v>50</v>
      </c>
      <c r="D9281" s="40" t="s">
        <v>46</v>
      </c>
      <c r="E9281" s="41">
        <v>0.23300000000000001</v>
      </c>
      <c r="F9281" s="42"/>
      <c r="G9281" s="43">
        <v>900</v>
      </c>
      <c r="H9281" s="44">
        <f>IF(ISNUMBER(F9281),(E9281*(1+(F9281/100))*G9281),G9281*E9281)</f>
        <v>209.70000000000002</v>
      </c>
      <c r="I9281" s="45" t="str">
        <f>IF(OR(A9281="PM",A9281="PZ",A9281="PP"),H9281,"")</f>
        <v/>
      </c>
      <c r="J9281" s="45">
        <f>IF(A9281="S",H9281,"")</f>
        <v>209.70000000000002</v>
      </c>
      <c r="K9281" s="35"/>
      <c r="L9281" s="45" t="str">
        <f>IF(A9281="M06",H9281,"")</f>
        <v/>
      </c>
      <c r="M9281" s="45" t="str">
        <f>IF(OR(A9281="M02",A9281="M25",A9281="M01s"),H9281,"")</f>
        <v/>
      </c>
      <c r="N9281" s="46" t="e">
        <f>IF(A9281="ZMP",E9281*(1+(F9281/100)),#REF!)</f>
        <v>#REF!</v>
      </c>
      <c r="O9281" s="45" t="str">
        <f>IF(A9281="M01e",H9281,"")</f>
        <v/>
      </c>
    </row>
    <row r="9282" spans="1:15" ht="12.75" outlineLevel="1" collapsed="1" x14ac:dyDescent="0.2">
      <c r="A9282" s="38" t="s">
        <v>315</v>
      </c>
      <c r="B9282" s="39" t="s">
        <v>75</v>
      </c>
      <c r="C9282" s="39" t="s">
        <v>76</v>
      </c>
      <c r="D9282" s="40" t="s">
        <v>17</v>
      </c>
      <c r="E9282" s="41">
        <v>0.04</v>
      </c>
      <c r="F9282" s="42"/>
      <c r="G9282" s="43">
        <v>760</v>
      </c>
      <c r="H9282" s="44">
        <f>IF(ISNUMBER(F9282),(E9282*(1+(F9282/100))*G9282),G9282*E9282)</f>
        <v>30.400000000000002</v>
      </c>
      <c r="I9282" s="45" t="str">
        <f>IF(OR(A9282="PM",A9282="PZ",A9282="PP"),H9282,"")</f>
        <v/>
      </c>
      <c r="J9282" s="45">
        <f>IF(A9282="S",H9282,"")</f>
        <v>30.400000000000002</v>
      </c>
      <c r="K9282" s="35"/>
      <c r="L9282" s="45" t="str">
        <f>IF(A9282="M06",H9282,"")</f>
        <v/>
      </c>
      <c r="M9282" s="45" t="str">
        <f>IF(OR(A9282="M02",A9282="M25",A9282="M01s"),H9282,"")</f>
        <v/>
      </c>
      <c r="N9282" s="46" t="e">
        <f>IF(A9282="ZMP",E9282*(1+(F9282/100)),#REF!)</f>
        <v>#REF!</v>
      </c>
      <c r="O9282" s="45" t="str">
        <f>IF(A9282="M01e",H9282,"")</f>
        <v/>
      </c>
    </row>
    <row r="9283" spans="1:15" ht="12.75" outlineLevel="1" collapsed="1" x14ac:dyDescent="0.2">
      <c r="A9283" s="38" t="s">
        <v>316</v>
      </c>
      <c r="B9283" s="39" t="s">
        <v>5444</v>
      </c>
      <c r="C9283" s="39" t="s">
        <v>5445</v>
      </c>
      <c r="D9283" s="40" t="s">
        <v>1112</v>
      </c>
      <c r="E9283" s="41">
        <v>1</v>
      </c>
      <c r="F9283" s="42"/>
      <c r="G9283" s="43">
        <v>8557</v>
      </c>
      <c r="H9283" s="44">
        <f>IF(ISNUMBER(F9283),(E9283*(1+(F9283/100))*G9283),G9283*E9283)</f>
        <v>8557</v>
      </c>
      <c r="I9283" s="45" t="str">
        <f>IF(OR(A9283="PM",A9283="PZ",A9283="PP"),H9283,"")</f>
        <v/>
      </c>
      <c r="J9283" s="45" t="str">
        <f>IF(A9283="S",H9283,"")</f>
        <v/>
      </c>
      <c r="K9283" s="35"/>
      <c r="L9283" s="45" t="str">
        <f>IF(A9283="M06",H9283,"")</f>
        <v/>
      </c>
      <c r="M9283" s="45">
        <f>IF(OR(A9283="M02",A9283="M25",A9283="M01s"),H9283,"")</f>
        <v>8557</v>
      </c>
      <c r="N9283" s="46" t="e">
        <f>IF(A9283="ZMP",E9283*(1+(F9283/100)),#REF!)</f>
        <v>#REF!</v>
      </c>
      <c r="O9283" s="45" t="str">
        <f>IF(A9283="M01e",H9283,"")</f>
        <v/>
      </c>
    </row>
    <row r="9284" spans="1:15" ht="12.75" outlineLevel="2" x14ac:dyDescent="0.2">
      <c r="A9284" s="47"/>
      <c r="B9284" s="48"/>
      <c r="C9284" s="48"/>
      <c r="D9284" s="49"/>
      <c r="E9284" s="50"/>
      <c r="F9284" s="51"/>
      <c r="G9284" s="52"/>
      <c r="H9284" s="53"/>
      <c r="I9284" s="54"/>
      <c r="J9284" s="54"/>
      <c r="K9284" s="35"/>
      <c r="L9284" s="54"/>
      <c r="M9284" s="54"/>
      <c r="N9284" s="54"/>
      <c r="O9284" s="54"/>
    </row>
    <row r="9285" spans="1:15" ht="25.5" x14ac:dyDescent="0.2">
      <c r="A9285" s="27" t="s">
        <v>198</v>
      </c>
      <c r="B9285" s="28" t="s">
        <v>5446</v>
      </c>
      <c r="C9285" s="29" t="s">
        <v>5447</v>
      </c>
      <c r="D9285" s="30" t="s">
        <v>666</v>
      </c>
      <c r="E9285" s="31">
        <v>1</v>
      </c>
      <c r="F9285" s="32"/>
      <c r="G9285" s="33">
        <v>86072.68</v>
      </c>
      <c r="H9285" s="34">
        <f>G9285</f>
        <v>86072.68</v>
      </c>
      <c r="I9285" s="35">
        <f>SUM(I9286:I9291)</f>
        <v>9159.84</v>
      </c>
      <c r="J9285" s="35">
        <f>SUM(J9286:J9291)</f>
        <v>766.1</v>
      </c>
      <c r="K9285" s="35">
        <f t="shared" ref="K9285:K9343" si="2407">I9285+J9285</f>
        <v>9925.94</v>
      </c>
      <c r="L9285" s="35">
        <f>SUM(L9286:L9291)</f>
        <v>0</v>
      </c>
      <c r="M9285" s="35">
        <f>SUM(M9286:M9291)</f>
        <v>76160.39</v>
      </c>
      <c r="N9285" s="35"/>
      <c r="O9285" s="35">
        <f>SUM(O9286:O9291)</f>
        <v>0</v>
      </c>
    </row>
    <row r="9286" spans="1:15" ht="12.75" outlineLevel="1" collapsed="1" x14ac:dyDescent="0.2">
      <c r="A9286" s="38" t="s">
        <v>202</v>
      </c>
      <c r="B9286" s="39" t="s">
        <v>203</v>
      </c>
      <c r="C9286" s="39" t="s">
        <v>204</v>
      </c>
      <c r="D9286" s="40" t="s">
        <v>205</v>
      </c>
      <c r="E9286" s="41">
        <v>12.722</v>
      </c>
      <c r="F9286" s="42"/>
      <c r="G9286" s="43">
        <v>720</v>
      </c>
      <c r="H9286" s="44">
        <f>IF(ISNUMBER(F9286),(E9286*(1+(F9286/100))*G9286),G9286*E9286)</f>
        <v>9159.84</v>
      </c>
      <c r="I9286" s="45">
        <f>IF(OR(A9286="PM",A9286="PZ",A9286="PP"),H9286,"")</f>
        <v>9159.84</v>
      </c>
      <c r="J9286" s="45" t="str">
        <f>IF(A9286="S",H9286,"")</f>
        <v/>
      </c>
      <c r="K9286" s="35"/>
      <c r="L9286" s="45" t="str">
        <f>IF(A9286="M06",H9286,"")</f>
        <v/>
      </c>
      <c r="M9286" s="45" t="str">
        <f>IF(OR(A9286="M02",A9286="M25",A9286="M01s"),H9286,"")</f>
        <v/>
      </c>
      <c r="N9286" s="46" t="e">
        <f>IF(A9286="ZMP",E9286*(1+(F9286/100)),#REF!)</f>
        <v>#REF!</v>
      </c>
      <c r="O9286" s="45" t="str">
        <f>IF(A9286="M01e",H9286,"")</f>
        <v/>
      </c>
    </row>
    <row r="9287" spans="1:15" ht="12.75" outlineLevel="1" collapsed="1" x14ac:dyDescent="0.2">
      <c r="A9287" s="38" t="s">
        <v>315</v>
      </c>
      <c r="B9287" s="39" t="s">
        <v>49</v>
      </c>
      <c r="C9287" s="39" t="s">
        <v>50</v>
      </c>
      <c r="D9287" s="40" t="s">
        <v>46</v>
      </c>
      <c r="E9287" s="41">
        <v>0.46700000000000003</v>
      </c>
      <c r="F9287" s="42"/>
      <c r="G9287" s="43">
        <v>900</v>
      </c>
      <c r="H9287" s="44">
        <f>IF(ISNUMBER(F9287),(E9287*(1+(F9287/100))*G9287),G9287*E9287)</f>
        <v>420.3</v>
      </c>
      <c r="I9287" s="45" t="str">
        <f>IF(OR(A9287="PM",A9287="PZ",A9287="PP"),H9287,"")</f>
        <v/>
      </c>
      <c r="J9287" s="45">
        <f>IF(A9287="S",H9287,"")</f>
        <v>420.3</v>
      </c>
      <c r="K9287" s="35"/>
      <c r="L9287" s="45" t="str">
        <f>IF(A9287="M06",H9287,"")</f>
        <v/>
      </c>
      <c r="M9287" s="45" t="str">
        <f>IF(OR(A9287="M02",A9287="M25",A9287="M01s"),H9287,"")</f>
        <v/>
      </c>
      <c r="N9287" s="46" t="e">
        <f>IF(A9287="ZMP",E9287*(1+(F9287/100)),#REF!)</f>
        <v>#REF!</v>
      </c>
      <c r="O9287" s="45" t="str">
        <f>IF(A9287="M01e",H9287,"")</f>
        <v/>
      </c>
    </row>
    <row r="9288" spans="1:15" ht="12.75" outlineLevel="1" collapsed="1" x14ac:dyDescent="0.2">
      <c r="A9288" s="38" t="s">
        <v>315</v>
      </c>
      <c r="B9288" s="39" t="s">
        <v>75</v>
      </c>
      <c r="C9288" s="39" t="s">
        <v>76</v>
      </c>
      <c r="D9288" s="40" t="s">
        <v>17</v>
      </c>
      <c r="E9288" s="41">
        <v>0.45500000000000002</v>
      </c>
      <c r="F9288" s="42"/>
      <c r="G9288" s="43">
        <v>760</v>
      </c>
      <c r="H9288" s="44">
        <f>IF(ISNUMBER(F9288),(E9288*(1+(F9288/100))*G9288),G9288*E9288)</f>
        <v>345.8</v>
      </c>
      <c r="I9288" s="45" t="str">
        <f>IF(OR(A9288="PM",A9288="PZ",A9288="PP"),H9288,"")</f>
        <v/>
      </c>
      <c r="J9288" s="45">
        <f>IF(A9288="S",H9288,"")</f>
        <v>345.8</v>
      </c>
      <c r="K9288" s="35"/>
      <c r="L9288" s="45" t="str">
        <f>IF(A9288="M06",H9288,"")</f>
        <v/>
      </c>
      <c r="M9288" s="45" t="str">
        <f>IF(OR(A9288="M02",A9288="M25",A9288="M01s"),H9288,"")</f>
        <v/>
      </c>
      <c r="N9288" s="46" t="e">
        <f>IF(A9288="ZMP",E9288*(1+(F9288/100)),#REF!)</f>
        <v>#REF!</v>
      </c>
      <c r="O9288" s="45" t="str">
        <f>IF(A9288="M01e",H9288,"")</f>
        <v/>
      </c>
    </row>
    <row r="9289" spans="1:15" ht="12.75" outlineLevel="1" collapsed="1" x14ac:dyDescent="0.2">
      <c r="A9289" s="38" t="s">
        <v>228</v>
      </c>
      <c r="B9289" s="39" t="s">
        <v>1308</v>
      </c>
      <c r="C9289" s="39" t="s">
        <v>1309</v>
      </c>
      <c r="D9289" s="40" t="s">
        <v>111</v>
      </c>
      <c r="E9289" s="41">
        <v>1</v>
      </c>
      <c r="F9289" s="42"/>
      <c r="G9289" s="43">
        <v>57390.39</v>
      </c>
      <c r="H9289" s="44">
        <f>IF(ISNUMBER(F9289),(E9289*(1+(F9289/100))*G9289),G9289*E9289)</f>
        <v>57390.39</v>
      </c>
      <c r="I9289" s="45" t="str">
        <f>IF(OR(A9289="PM",A9289="PZ",A9289="PP"),H9289,"")</f>
        <v/>
      </c>
      <c r="J9289" s="45" t="str">
        <f>IF(A9289="S",H9289,"")</f>
        <v/>
      </c>
      <c r="K9289" s="35"/>
      <c r="L9289" s="45" t="str">
        <f>IF(A9289="M06",H9289,"")</f>
        <v/>
      </c>
      <c r="M9289" s="45">
        <f>IF(OR(A9289="M02",A9289="M25",A9289="M01s"),H9289,"")</f>
        <v>57390.39</v>
      </c>
      <c r="N9289" s="46" t="e">
        <f>IF(A9289="ZMP",E9289*(1+(F9289/100)),#REF!)</f>
        <v>#REF!</v>
      </c>
      <c r="O9289" s="45" t="str">
        <f>IF(A9289="M01e",H9289,"")</f>
        <v/>
      </c>
    </row>
    <row r="9290" spans="1:15" ht="12.75" outlineLevel="1" collapsed="1" x14ac:dyDescent="0.2">
      <c r="A9290" s="38" t="s">
        <v>228</v>
      </c>
      <c r="B9290" s="39" t="s">
        <v>5448</v>
      </c>
      <c r="C9290" s="39" t="s">
        <v>5449</v>
      </c>
      <c r="D9290" s="40" t="s">
        <v>1112</v>
      </c>
      <c r="E9290" s="41">
        <v>1</v>
      </c>
      <c r="F9290" s="42"/>
      <c r="G9290" s="43">
        <v>18770</v>
      </c>
      <c r="H9290" s="44">
        <f>IF(ISNUMBER(F9290),(E9290*(1+(F9290/100))*G9290),G9290*E9290)</f>
        <v>18770</v>
      </c>
      <c r="I9290" s="45" t="str">
        <f>IF(OR(A9290="PM",A9290="PZ",A9290="PP"),H9290,"")</f>
        <v/>
      </c>
      <c r="J9290" s="45" t="str">
        <f>IF(A9290="S",H9290,"")</f>
        <v/>
      </c>
      <c r="K9290" s="35"/>
      <c r="L9290" s="45" t="str">
        <f>IF(A9290="M06",H9290,"")</f>
        <v/>
      </c>
      <c r="M9290" s="45">
        <f>IF(OR(A9290="M02",A9290="M25",A9290="M01s"),H9290,"")</f>
        <v>18770</v>
      </c>
      <c r="N9290" s="46" t="e">
        <f>IF(A9290="ZMP",E9290*(1+(F9290/100)),#REF!)</f>
        <v>#REF!</v>
      </c>
      <c r="O9290" s="45" t="str">
        <f>IF(A9290="M01e",H9290,"")</f>
        <v/>
      </c>
    </row>
    <row r="9291" spans="1:15" ht="12.75" outlineLevel="2" x14ac:dyDescent="0.2">
      <c r="A9291" s="47"/>
      <c r="B9291" s="48"/>
      <c r="C9291" s="48"/>
      <c r="D9291" s="49"/>
      <c r="E9291" s="50"/>
      <c r="F9291" s="51"/>
      <c r="G9291" s="52"/>
      <c r="H9291" s="53"/>
      <c r="I9291" s="54"/>
      <c r="J9291" s="54"/>
      <c r="K9291" s="35"/>
      <c r="L9291" s="54"/>
      <c r="M9291" s="54"/>
      <c r="N9291" s="54"/>
      <c r="O9291" s="54"/>
    </row>
    <row r="9292" spans="1:15" ht="25.5" x14ac:dyDescent="0.2">
      <c r="A9292" s="27" t="s">
        <v>198</v>
      </c>
      <c r="B9292" s="28" t="s">
        <v>5450</v>
      </c>
      <c r="C9292" s="29" t="s">
        <v>5451</v>
      </c>
      <c r="D9292" s="30" t="s">
        <v>666</v>
      </c>
      <c r="E9292" s="31">
        <v>1</v>
      </c>
      <c r="F9292" s="32"/>
      <c r="G9292" s="33">
        <v>90239.43</v>
      </c>
      <c r="H9292" s="34">
        <f>G9292</f>
        <v>90239.43</v>
      </c>
      <c r="I9292" s="35">
        <f>SUM(I9293:I9300)</f>
        <v>9871.2000000000007</v>
      </c>
      <c r="J9292" s="35">
        <f>SUM(J9293:J9300)</f>
        <v>766.1</v>
      </c>
      <c r="K9292" s="35">
        <f t="shared" si="2407"/>
        <v>10637.300000000001</v>
      </c>
      <c r="L9292" s="35">
        <f>SUM(L9293:L9300)</f>
        <v>0</v>
      </c>
      <c r="M9292" s="35">
        <f>SUM(M9293:M9300)</f>
        <v>79615.78</v>
      </c>
      <c r="N9292" s="35"/>
      <c r="O9292" s="35">
        <f>SUM(O9293:O9300)</f>
        <v>0</v>
      </c>
    </row>
    <row r="9293" spans="1:15" ht="12.75" outlineLevel="1" collapsed="1" x14ac:dyDescent="0.2">
      <c r="A9293" s="38" t="s">
        <v>202</v>
      </c>
      <c r="B9293" s="39" t="s">
        <v>203</v>
      </c>
      <c r="C9293" s="39" t="s">
        <v>204</v>
      </c>
      <c r="D9293" s="40" t="s">
        <v>205</v>
      </c>
      <c r="E9293" s="41">
        <v>13.71</v>
      </c>
      <c r="F9293" s="42"/>
      <c r="G9293" s="43">
        <v>720</v>
      </c>
      <c r="H9293" s="44">
        <f t="shared" ref="H9293:H9299" si="2408">IF(ISNUMBER(F9293),(E9293*(1+(F9293/100))*G9293),G9293*E9293)</f>
        <v>9871.2000000000007</v>
      </c>
      <c r="I9293" s="45">
        <f t="shared" ref="I9293:I9299" si="2409">IF(OR(A9293="PM",A9293="PZ",A9293="PP"),H9293,"")</f>
        <v>9871.2000000000007</v>
      </c>
      <c r="J9293" s="45" t="str">
        <f t="shared" ref="J9293:J9299" si="2410">IF(A9293="S",H9293,"")</f>
        <v/>
      </c>
      <c r="K9293" s="35"/>
      <c r="L9293" s="45" t="str">
        <f t="shared" ref="L9293:L9299" si="2411">IF(A9293="M06",H9293,"")</f>
        <v/>
      </c>
      <c r="M9293" s="45" t="str">
        <f t="shared" ref="M9293:M9299" si="2412">IF(OR(A9293="M02",A9293="M25",A9293="M01s"),H9293,"")</f>
        <v/>
      </c>
      <c r="N9293" s="46" t="e">
        <f>IF(A9293="ZMP",E9293*(1+(F9293/100)),#REF!)</f>
        <v>#REF!</v>
      </c>
      <c r="O9293" s="45" t="str">
        <f t="shared" ref="O9293:O9299" si="2413">IF(A9293="M01e",H9293,"")</f>
        <v/>
      </c>
    </row>
    <row r="9294" spans="1:15" ht="12.75" outlineLevel="1" collapsed="1" x14ac:dyDescent="0.2">
      <c r="A9294" s="38" t="s">
        <v>315</v>
      </c>
      <c r="B9294" s="39" t="s">
        <v>49</v>
      </c>
      <c r="C9294" s="39" t="s">
        <v>50</v>
      </c>
      <c r="D9294" s="40" t="s">
        <v>46</v>
      </c>
      <c r="E9294" s="41">
        <v>0.46700000000000003</v>
      </c>
      <c r="F9294" s="42"/>
      <c r="G9294" s="43">
        <v>900</v>
      </c>
      <c r="H9294" s="44">
        <f t="shared" si="2408"/>
        <v>420.3</v>
      </c>
      <c r="I9294" s="45" t="str">
        <f t="shared" si="2409"/>
        <v/>
      </c>
      <c r="J9294" s="45">
        <f t="shared" si="2410"/>
        <v>420.3</v>
      </c>
      <c r="K9294" s="35"/>
      <c r="L9294" s="45" t="str">
        <f t="shared" si="2411"/>
        <v/>
      </c>
      <c r="M9294" s="45" t="str">
        <f t="shared" si="2412"/>
        <v/>
      </c>
      <c r="N9294" s="46" t="e">
        <f>IF(A9294="ZMP",E9294*(1+(F9294/100)),#REF!)</f>
        <v>#REF!</v>
      </c>
      <c r="O9294" s="45" t="str">
        <f t="shared" si="2413"/>
        <v/>
      </c>
    </row>
    <row r="9295" spans="1:15" ht="12.75" outlineLevel="1" collapsed="1" x14ac:dyDescent="0.2">
      <c r="A9295" s="38" t="s">
        <v>315</v>
      </c>
      <c r="B9295" s="39" t="s">
        <v>75</v>
      </c>
      <c r="C9295" s="39" t="s">
        <v>76</v>
      </c>
      <c r="D9295" s="40" t="s">
        <v>17</v>
      </c>
      <c r="E9295" s="41">
        <v>0.45500000000000002</v>
      </c>
      <c r="F9295" s="42"/>
      <c r="G9295" s="43">
        <v>760</v>
      </c>
      <c r="H9295" s="44">
        <f t="shared" si="2408"/>
        <v>345.8</v>
      </c>
      <c r="I9295" s="45" t="str">
        <f t="shared" si="2409"/>
        <v/>
      </c>
      <c r="J9295" s="45">
        <f t="shared" si="2410"/>
        <v>345.8</v>
      </c>
      <c r="K9295" s="35"/>
      <c r="L9295" s="45" t="str">
        <f t="shared" si="2411"/>
        <v/>
      </c>
      <c r="M9295" s="45" t="str">
        <f t="shared" si="2412"/>
        <v/>
      </c>
      <c r="N9295" s="46" t="e">
        <f>IF(A9295="ZMP",E9295*(1+(F9295/100)),#REF!)</f>
        <v>#REF!</v>
      </c>
      <c r="O9295" s="45" t="str">
        <f t="shared" si="2413"/>
        <v/>
      </c>
    </row>
    <row r="9296" spans="1:15" ht="12.75" outlineLevel="1" collapsed="1" x14ac:dyDescent="0.2">
      <c r="A9296" s="38" t="s">
        <v>228</v>
      </c>
      <c r="B9296" s="39" t="s">
        <v>1292</v>
      </c>
      <c r="C9296" s="39" t="s">
        <v>1293</v>
      </c>
      <c r="D9296" s="40" t="s">
        <v>111</v>
      </c>
      <c r="E9296" s="41">
        <v>1</v>
      </c>
      <c r="F9296" s="42"/>
      <c r="G9296" s="43">
        <v>2351.71</v>
      </c>
      <c r="H9296" s="44">
        <f t="shared" si="2408"/>
        <v>2351.71</v>
      </c>
      <c r="I9296" s="45" t="str">
        <f t="shared" si="2409"/>
        <v/>
      </c>
      <c r="J9296" s="45" t="str">
        <f t="shared" si="2410"/>
        <v/>
      </c>
      <c r="K9296" s="35"/>
      <c r="L9296" s="45" t="str">
        <f t="shared" si="2411"/>
        <v/>
      </c>
      <c r="M9296" s="45">
        <f t="shared" si="2412"/>
        <v>2351.71</v>
      </c>
      <c r="N9296" s="46" t="e">
        <f>IF(A9296="ZMP",E9296*(1+(F9296/100)),#REF!)</f>
        <v>#REF!</v>
      </c>
      <c r="O9296" s="45" t="str">
        <f t="shared" si="2413"/>
        <v/>
      </c>
    </row>
    <row r="9297" spans="1:15" ht="12.75" outlineLevel="1" collapsed="1" x14ac:dyDescent="0.2">
      <c r="A9297" s="38" t="s">
        <v>228</v>
      </c>
      <c r="B9297" s="39" t="s">
        <v>1294</v>
      </c>
      <c r="C9297" s="39" t="s">
        <v>1295</v>
      </c>
      <c r="D9297" s="40" t="s">
        <v>111</v>
      </c>
      <c r="E9297" s="41">
        <v>1</v>
      </c>
      <c r="F9297" s="42"/>
      <c r="G9297" s="43">
        <v>590.58000000000004</v>
      </c>
      <c r="H9297" s="44">
        <f t="shared" si="2408"/>
        <v>590.58000000000004</v>
      </c>
      <c r="I9297" s="45" t="str">
        <f t="shared" si="2409"/>
        <v/>
      </c>
      <c r="J9297" s="45" t="str">
        <f t="shared" si="2410"/>
        <v/>
      </c>
      <c r="K9297" s="35"/>
      <c r="L9297" s="45" t="str">
        <f t="shared" si="2411"/>
        <v/>
      </c>
      <c r="M9297" s="45">
        <f t="shared" si="2412"/>
        <v>590.58000000000004</v>
      </c>
      <c r="N9297" s="46" t="e">
        <f>IF(A9297="ZMP",E9297*(1+(F9297/100)),#REF!)</f>
        <v>#REF!</v>
      </c>
      <c r="O9297" s="45" t="str">
        <f t="shared" si="2413"/>
        <v/>
      </c>
    </row>
    <row r="9298" spans="1:15" ht="12.75" outlineLevel="1" collapsed="1" x14ac:dyDescent="0.2">
      <c r="A9298" s="38" t="s">
        <v>228</v>
      </c>
      <c r="B9298" s="39" t="s">
        <v>1308</v>
      </c>
      <c r="C9298" s="39" t="s">
        <v>1309</v>
      </c>
      <c r="D9298" s="40" t="s">
        <v>111</v>
      </c>
      <c r="E9298" s="41">
        <v>1</v>
      </c>
      <c r="F9298" s="42"/>
      <c r="G9298" s="43">
        <v>57390.39</v>
      </c>
      <c r="H9298" s="44">
        <f t="shared" si="2408"/>
        <v>57390.39</v>
      </c>
      <c r="I9298" s="45" t="str">
        <f t="shared" si="2409"/>
        <v/>
      </c>
      <c r="J9298" s="45" t="str">
        <f t="shared" si="2410"/>
        <v/>
      </c>
      <c r="K9298" s="35"/>
      <c r="L9298" s="45" t="str">
        <f t="shared" si="2411"/>
        <v/>
      </c>
      <c r="M9298" s="45">
        <f t="shared" si="2412"/>
        <v>57390.39</v>
      </c>
      <c r="N9298" s="46" t="e">
        <f>IF(A9298="ZMP",E9298*(1+(F9298/100)),#REF!)</f>
        <v>#REF!</v>
      </c>
      <c r="O9298" s="45" t="str">
        <f t="shared" si="2413"/>
        <v/>
      </c>
    </row>
    <row r="9299" spans="1:15" ht="12.75" outlineLevel="1" collapsed="1" x14ac:dyDescent="0.2">
      <c r="A9299" s="38" t="s">
        <v>228</v>
      </c>
      <c r="B9299" s="39" t="s">
        <v>5452</v>
      </c>
      <c r="C9299" s="39" t="s">
        <v>5453</v>
      </c>
      <c r="D9299" s="40" t="s">
        <v>1112</v>
      </c>
      <c r="E9299" s="41">
        <v>1</v>
      </c>
      <c r="F9299" s="42"/>
      <c r="G9299" s="43">
        <v>19283.100000000002</v>
      </c>
      <c r="H9299" s="44">
        <f t="shared" si="2408"/>
        <v>19283.100000000002</v>
      </c>
      <c r="I9299" s="45" t="str">
        <f t="shared" si="2409"/>
        <v/>
      </c>
      <c r="J9299" s="45" t="str">
        <f t="shared" si="2410"/>
        <v/>
      </c>
      <c r="K9299" s="35"/>
      <c r="L9299" s="45" t="str">
        <f t="shared" si="2411"/>
        <v/>
      </c>
      <c r="M9299" s="45">
        <f t="shared" si="2412"/>
        <v>19283.100000000002</v>
      </c>
      <c r="N9299" s="46" t="e">
        <f>IF(A9299="ZMP",E9299*(1+(F9299/100)),#REF!)</f>
        <v>#REF!</v>
      </c>
      <c r="O9299" s="45" t="str">
        <f t="shared" si="2413"/>
        <v/>
      </c>
    </row>
    <row r="9300" spans="1:15" ht="12.75" outlineLevel="2" x14ac:dyDescent="0.2">
      <c r="A9300" s="47"/>
      <c r="B9300" s="48"/>
      <c r="C9300" s="48"/>
      <c r="D9300" s="49"/>
      <c r="E9300" s="50"/>
      <c r="F9300" s="51"/>
      <c r="G9300" s="52"/>
      <c r="H9300" s="53"/>
      <c r="I9300" s="54"/>
      <c r="J9300" s="54"/>
      <c r="K9300" s="35"/>
      <c r="L9300" s="54"/>
      <c r="M9300" s="54"/>
      <c r="N9300" s="54"/>
      <c r="O9300" s="54"/>
    </row>
    <row r="9301" spans="1:15" ht="25.5" x14ac:dyDescent="0.2">
      <c r="A9301" s="27" t="s">
        <v>198</v>
      </c>
      <c r="B9301" s="28" t="s">
        <v>5454</v>
      </c>
      <c r="C9301" s="29" t="s">
        <v>5455</v>
      </c>
      <c r="D9301" s="30" t="s">
        <v>666</v>
      </c>
      <c r="E9301" s="31">
        <v>1</v>
      </c>
      <c r="F9301" s="32"/>
      <c r="G9301" s="33">
        <v>87627.49</v>
      </c>
      <c r="H9301" s="34">
        <f>G9301</f>
        <v>87627.49</v>
      </c>
      <c r="I9301" s="35">
        <f>SUM(I9302:I9307)</f>
        <v>9159.84</v>
      </c>
      <c r="J9301" s="35">
        <f>SUM(J9302:J9307)</f>
        <v>766.1</v>
      </c>
      <c r="K9301" s="35">
        <f t="shared" si="2407"/>
        <v>9925.94</v>
      </c>
      <c r="L9301" s="35">
        <f>SUM(L9302:L9307)</f>
        <v>0</v>
      </c>
      <c r="M9301" s="35">
        <f>SUM(M9302:M9307)</f>
        <v>77715.199999999997</v>
      </c>
      <c r="N9301" s="35"/>
      <c r="O9301" s="35">
        <f>SUM(O9302:O9307)</f>
        <v>0</v>
      </c>
    </row>
    <row r="9302" spans="1:15" ht="12.75" outlineLevel="1" collapsed="1" x14ac:dyDescent="0.2">
      <c r="A9302" s="38" t="s">
        <v>202</v>
      </c>
      <c r="B9302" s="39" t="s">
        <v>203</v>
      </c>
      <c r="C9302" s="39" t="s">
        <v>204</v>
      </c>
      <c r="D9302" s="40" t="s">
        <v>205</v>
      </c>
      <c r="E9302" s="41">
        <v>12.722</v>
      </c>
      <c r="F9302" s="42"/>
      <c r="G9302" s="43">
        <v>720</v>
      </c>
      <c r="H9302" s="44">
        <f>IF(ISNUMBER(F9302),(E9302*(1+(F9302/100))*G9302),G9302*E9302)</f>
        <v>9159.84</v>
      </c>
      <c r="I9302" s="45">
        <f>IF(OR(A9302="PM",A9302="PZ",A9302="PP"),H9302,"")</f>
        <v>9159.84</v>
      </c>
      <c r="J9302" s="45" t="str">
        <f>IF(A9302="S",H9302,"")</f>
        <v/>
      </c>
      <c r="K9302" s="35"/>
      <c r="L9302" s="45" t="str">
        <f>IF(A9302="M06",H9302,"")</f>
        <v/>
      </c>
      <c r="M9302" s="45" t="str">
        <f>IF(OR(A9302="M02",A9302="M25",A9302="M01s"),H9302,"")</f>
        <v/>
      </c>
      <c r="N9302" s="46" t="e">
        <f>IF(A9302="ZMP",E9302*(1+(F9302/100)),#REF!)</f>
        <v>#REF!</v>
      </c>
      <c r="O9302" s="45" t="str">
        <f>IF(A9302="M01e",H9302,"")</f>
        <v/>
      </c>
    </row>
    <row r="9303" spans="1:15" ht="12.75" outlineLevel="1" collapsed="1" x14ac:dyDescent="0.2">
      <c r="A9303" s="38" t="s">
        <v>315</v>
      </c>
      <c r="B9303" s="39" t="s">
        <v>49</v>
      </c>
      <c r="C9303" s="39" t="s">
        <v>50</v>
      </c>
      <c r="D9303" s="40" t="s">
        <v>46</v>
      </c>
      <c r="E9303" s="41">
        <v>0.46700000000000003</v>
      </c>
      <c r="F9303" s="42"/>
      <c r="G9303" s="43">
        <v>900</v>
      </c>
      <c r="H9303" s="44">
        <f>IF(ISNUMBER(F9303),(E9303*(1+(F9303/100))*G9303),G9303*E9303)</f>
        <v>420.3</v>
      </c>
      <c r="I9303" s="45" t="str">
        <f>IF(OR(A9303="PM",A9303="PZ",A9303="PP"),H9303,"")</f>
        <v/>
      </c>
      <c r="J9303" s="45">
        <f>IF(A9303="S",H9303,"")</f>
        <v>420.3</v>
      </c>
      <c r="K9303" s="35"/>
      <c r="L9303" s="45" t="str">
        <f>IF(A9303="M06",H9303,"")</f>
        <v/>
      </c>
      <c r="M9303" s="45" t="str">
        <f>IF(OR(A9303="M02",A9303="M25",A9303="M01s"),H9303,"")</f>
        <v/>
      </c>
      <c r="N9303" s="46" t="e">
        <f>IF(A9303="ZMP",E9303*(1+(F9303/100)),#REF!)</f>
        <v>#REF!</v>
      </c>
      <c r="O9303" s="45" t="str">
        <f>IF(A9303="M01e",H9303,"")</f>
        <v/>
      </c>
    </row>
    <row r="9304" spans="1:15" ht="12.75" outlineLevel="1" collapsed="1" x14ac:dyDescent="0.2">
      <c r="A9304" s="38" t="s">
        <v>315</v>
      </c>
      <c r="B9304" s="39" t="s">
        <v>75</v>
      </c>
      <c r="C9304" s="39" t="s">
        <v>76</v>
      </c>
      <c r="D9304" s="40" t="s">
        <v>17</v>
      </c>
      <c r="E9304" s="41">
        <v>0.45500000000000002</v>
      </c>
      <c r="F9304" s="42"/>
      <c r="G9304" s="43">
        <v>760</v>
      </c>
      <c r="H9304" s="44">
        <f>IF(ISNUMBER(F9304),(E9304*(1+(F9304/100))*G9304),G9304*E9304)</f>
        <v>345.8</v>
      </c>
      <c r="I9304" s="45" t="str">
        <f>IF(OR(A9304="PM",A9304="PZ",A9304="PP"),H9304,"")</f>
        <v/>
      </c>
      <c r="J9304" s="45">
        <f>IF(A9304="S",H9304,"")</f>
        <v>345.8</v>
      </c>
      <c r="K9304" s="35"/>
      <c r="L9304" s="45" t="str">
        <f>IF(A9304="M06",H9304,"")</f>
        <v/>
      </c>
      <c r="M9304" s="45" t="str">
        <f>IF(OR(A9304="M02",A9304="M25",A9304="M01s"),H9304,"")</f>
        <v/>
      </c>
      <c r="N9304" s="46" t="e">
        <f>IF(A9304="ZMP",E9304*(1+(F9304/100)),#REF!)</f>
        <v>#REF!</v>
      </c>
      <c r="O9304" s="45" t="str">
        <f>IF(A9304="M01e",H9304,"")</f>
        <v/>
      </c>
    </row>
    <row r="9305" spans="1:15" ht="12.75" outlineLevel="1" collapsed="1" x14ac:dyDescent="0.2">
      <c r="A9305" s="38" t="s">
        <v>228</v>
      </c>
      <c r="B9305" s="39" t="s">
        <v>1316</v>
      </c>
      <c r="C9305" s="39" t="s">
        <v>1317</v>
      </c>
      <c r="D9305" s="40" t="s">
        <v>111</v>
      </c>
      <c r="E9305" s="41">
        <v>1</v>
      </c>
      <c r="F9305" s="42"/>
      <c r="G9305" s="43">
        <v>59060.83</v>
      </c>
      <c r="H9305" s="44">
        <f>IF(ISNUMBER(F9305),(E9305*(1+(F9305/100))*G9305),G9305*E9305)</f>
        <v>59060.83</v>
      </c>
      <c r="I9305" s="45" t="str">
        <f>IF(OR(A9305="PM",A9305="PZ",A9305="PP"),H9305,"")</f>
        <v/>
      </c>
      <c r="J9305" s="45" t="str">
        <f>IF(A9305="S",H9305,"")</f>
        <v/>
      </c>
      <c r="K9305" s="35"/>
      <c r="L9305" s="45" t="str">
        <f>IF(A9305="M06",H9305,"")</f>
        <v/>
      </c>
      <c r="M9305" s="45">
        <f>IF(OR(A9305="M02",A9305="M25",A9305="M01s"),H9305,"")</f>
        <v>59060.83</v>
      </c>
      <c r="N9305" s="46" t="e">
        <f>IF(A9305="ZMP",E9305*(1+(F9305/100)),#REF!)</f>
        <v>#REF!</v>
      </c>
      <c r="O9305" s="45" t="str">
        <f>IF(A9305="M01e",H9305,"")</f>
        <v/>
      </c>
    </row>
    <row r="9306" spans="1:15" ht="12.75" outlineLevel="1" collapsed="1" x14ac:dyDescent="0.2">
      <c r="A9306" s="38" t="s">
        <v>316</v>
      </c>
      <c r="B9306" s="39" t="s">
        <v>5456</v>
      </c>
      <c r="C9306" s="39" t="s">
        <v>5457</v>
      </c>
      <c r="D9306" s="40" t="s">
        <v>1112</v>
      </c>
      <c r="E9306" s="41">
        <v>1</v>
      </c>
      <c r="F9306" s="42"/>
      <c r="G9306" s="43">
        <v>18654.37</v>
      </c>
      <c r="H9306" s="44">
        <f>IF(ISNUMBER(F9306),(E9306*(1+(F9306/100))*G9306),G9306*E9306)</f>
        <v>18654.37</v>
      </c>
      <c r="I9306" s="45" t="str">
        <f>IF(OR(A9306="PM",A9306="PZ",A9306="PP"),H9306,"")</f>
        <v/>
      </c>
      <c r="J9306" s="45" t="str">
        <f>IF(A9306="S",H9306,"")</f>
        <v/>
      </c>
      <c r="K9306" s="35"/>
      <c r="L9306" s="45" t="str">
        <f>IF(A9306="M06",H9306,"")</f>
        <v/>
      </c>
      <c r="M9306" s="45">
        <f>IF(OR(A9306="M02",A9306="M25",A9306="M01s"),H9306,"")</f>
        <v>18654.37</v>
      </c>
      <c r="N9306" s="46" t="e">
        <f>IF(A9306="ZMP",E9306*(1+(F9306/100)),#REF!)</f>
        <v>#REF!</v>
      </c>
      <c r="O9306" s="45" t="str">
        <f>IF(A9306="M01e",H9306,"")</f>
        <v/>
      </c>
    </row>
    <row r="9307" spans="1:15" ht="12.75" outlineLevel="2" x14ac:dyDescent="0.2">
      <c r="A9307" s="47"/>
      <c r="B9307" s="48"/>
      <c r="C9307" s="48"/>
      <c r="D9307" s="49"/>
      <c r="E9307" s="50"/>
      <c r="F9307" s="51"/>
      <c r="G9307" s="52"/>
      <c r="H9307" s="53"/>
      <c r="I9307" s="54"/>
      <c r="J9307" s="54"/>
      <c r="K9307" s="35"/>
      <c r="L9307" s="54"/>
      <c r="M9307" s="54"/>
      <c r="N9307" s="54"/>
      <c r="O9307" s="54"/>
    </row>
    <row r="9308" spans="1:15" ht="25.5" x14ac:dyDescent="0.2">
      <c r="A9308" s="27" t="s">
        <v>198</v>
      </c>
      <c r="B9308" s="28" t="s">
        <v>5458</v>
      </c>
      <c r="C9308" s="29" t="s">
        <v>5459</v>
      </c>
      <c r="D9308" s="30" t="s">
        <v>666</v>
      </c>
      <c r="E9308" s="31">
        <v>1</v>
      </c>
      <c r="F9308" s="32"/>
      <c r="G9308" s="33">
        <v>90324.64</v>
      </c>
      <c r="H9308" s="34">
        <f>G9308</f>
        <v>90324.64</v>
      </c>
      <c r="I9308" s="35">
        <f>SUM(I9309:I9314)</f>
        <v>9871.2000000000007</v>
      </c>
      <c r="J9308" s="35">
        <f>SUM(J9309:J9314)</f>
        <v>766.1</v>
      </c>
      <c r="K9308" s="35">
        <f t="shared" si="2407"/>
        <v>10637.300000000001</v>
      </c>
      <c r="L9308" s="35">
        <f>SUM(L9309:L9314)</f>
        <v>0</v>
      </c>
      <c r="M9308" s="35">
        <f>SUM(M9309:M9314)</f>
        <v>79700.990000000005</v>
      </c>
      <c r="N9308" s="35"/>
      <c r="O9308" s="35">
        <f>SUM(O9309:O9314)</f>
        <v>0</v>
      </c>
    </row>
    <row r="9309" spans="1:15" ht="12.75" outlineLevel="1" collapsed="1" x14ac:dyDescent="0.2">
      <c r="A9309" s="38" t="s">
        <v>202</v>
      </c>
      <c r="B9309" s="39" t="s">
        <v>203</v>
      </c>
      <c r="C9309" s="39" t="s">
        <v>204</v>
      </c>
      <c r="D9309" s="40" t="s">
        <v>205</v>
      </c>
      <c r="E9309" s="41">
        <v>13.71</v>
      </c>
      <c r="F9309" s="42"/>
      <c r="G9309" s="43">
        <v>720</v>
      </c>
      <c r="H9309" s="44">
        <f>IF(ISNUMBER(F9309),(E9309*(1+(F9309/100))*G9309),G9309*E9309)</f>
        <v>9871.2000000000007</v>
      </c>
      <c r="I9309" s="45">
        <f>IF(OR(A9309="PM",A9309="PZ",A9309="PP"),H9309,"")</f>
        <v>9871.2000000000007</v>
      </c>
      <c r="J9309" s="45" t="str">
        <f>IF(A9309="S",H9309,"")</f>
        <v/>
      </c>
      <c r="K9309" s="35"/>
      <c r="L9309" s="45" t="str">
        <f>IF(A9309="M06",H9309,"")</f>
        <v/>
      </c>
      <c r="M9309" s="45" t="str">
        <f>IF(OR(A9309="M02",A9309="M25",A9309="M01s"),H9309,"")</f>
        <v/>
      </c>
      <c r="N9309" s="46" t="e">
        <f>IF(A9309="ZMP",E9309*(1+(F9309/100)),#REF!)</f>
        <v>#REF!</v>
      </c>
      <c r="O9309" s="45" t="str">
        <f>IF(A9309="M01e",H9309,"")</f>
        <v/>
      </c>
    </row>
    <row r="9310" spans="1:15" ht="12.75" outlineLevel="1" collapsed="1" x14ac:dyDescent="0.2">
      <c r="A9310" s="38" t="s">
        <v>315</v>
      </c>
      <c r="B9310" s="39" t="s">
        <v>49</v>
      </c>
      <c r="C9310" s="39" t="s">
        <v>50</v>
      </c>
      <c r="D9310" s="40" t="s">
        <v>46</v>
      </c>
      <c r="E9310" s="41">
        <v>0.46700000000000003</v>
      </c>
      <c r="F9310" s="42"/>
      <c r="G9310" s="43">
        <v>900</v>
      </c>
      <c r="H9310" s="44">
        <f>IF(ISNUMBER(F9310),(E9310*(1+(F9310/100))*G9310),G9310*E9310)</f>
        <v>420.3</v>
      </c>
      <c r="I9310" s="45" t="str">
        <f>IF(OR(A9310="PM",A9310="PZ",A9310="PP"),H9310,"")</f>
        <v/>
      </c>
      <c r="J9310" s="45">
        <f>IF(A9310="S",H9310,"")</f>
        <v>420.3</v>
      </c>
      <c r="K9310" s="35"/>
      <c r="L9310" s="45" t="str">
        <f>IF(A9310="M06",H9310,"")</f>
        <v/>
      </c>
      <c r="M9310" s="45" t="str">
        <f>IF(OR(A9310="M02",A9310="M25",A9310="M01s"),H9310,"")</f>
        <v/>
      </c>
      <c r="N9310" s="46" t="e">
        <f>IF(A9310="ZMP",E9310*(1+(F9310/100)),#REF!)</f>
        <v>#REF!</v>
      </c>
      <c r="O9310" s="45" t="str">
        <f>IF(A9310="M01e",H9310,"")</f>
        <v/>
      </c>
    </row>
    <row r="9311" spans="1:15" ht="12.75" outlineLevel="1" collapsed="1" x14ac:dyDescent="0.2">
      <c r="A9311" s="38" t="s">
        <v>315</v>
      </c>
      <c r="B9311" s="39" t="s">
        <v>75</v>
      </c>
      <c r="C9311" s="39" t="s">
        <v>76</v>
      </c>
      <c r="D9311" s="40" t="s">
        <v>17</v>
      </c>
      <c r="E9311" s="41">
        <v>0.45500000000000002</v>
      </c>
      <c r="F9311" s="42"/>
      <c r="G9311" s="43">
        <v>760</v>
      </c>
      <c r="H9311" s="44">
        <f>IF(ISNUMBER(F9311),(E9311*(1+(F9311/100))*G9311),G9311*E9311)</f>
        <v>345.8</v>
      </c>
      <c r="I9311" s="45" t="str">
        <f>IF(OR(A9311="PM",A9311="PZ",A9311="PP"),H9311,"")</f>
        <v/>
      </c>
      <c r="J9311" s="45">
        <f>IF(A9311="S",H9311,"")</f>
        <v>345.8</v>
      </c>
      <c r="K9311" s="35"/>
      <c r="L9311" s="45" t="str">
        <f>IF(A9311="M06",H9311,"")</f>
        <v/>
      </c>
      <c r="M9311" s="45" t="str">
        <f>IF(OR(A9311="M02",A9311="M25",A9311="M01s"),H9311,"")</f>
        <v/>
      </c>
      <c r="N9311" s="46" t="e">
        <f>IF(A9311="ZMP",E9311*(1+(F9311/100)),#REF!)</f>
        <v>#REF!</v>
      </c>
      <c r="O9311" s="45" t="str">
        <f>IF(A9311="M01e",H9311,"")</f>
        <v/>
      </c>
    </row>
    <row r="9312" spans="1:15" ht="12.75" outlineLevel="1" collapsed="1" x14ac:dyDescent="0.2">
      <c r="A9312" s="38" t="s">
        <v>228</v>
      </c>
      <c r="B9312" s="39" t="s">
        <v>1322</v>
      </c>
      <c r="C9312" s="39" t="s">
        <v>1323</v>
      </c>
      <c r="D9312" s="40" t="s">
        <v>111</v>
      </c>
      <c r="E9312" s="41">
        <v>1</v>
      </c>
      <c r="F9312" s="42"/>
      <c r="G9312" s="43">
        <v>60376.89</v>
      </c>
      <c r="H9312" s="44">
        <f>IF(ISNUMBER(F9312),(E9312*(1+(F9312/100))*G9312),G9312*E9312)</f>
        <v>60376.89</v>
      </c>
      <c r="I9312" s="45" t="str">
        <f>IF(OR(A9312="PM",A9312="PZ",A9312="PP"),H9312,"")</f>
        <v/>
      </c>
      <c r="J9312" s="45" t="str">
        <f>IF(A9312="S",H9312,"")</f>
        <v/>
      </c>
      <c r="K9312" s="35"/>
      <c r="L9312" s="45" t="str">
        <f>IF(A9312="M06",H9312,"")</f>
        <v/>
      </c>
      <c r="M9312" s="45">
        <f>IF(OR(A9312="M02",A9312="M25",A9312="M01s"),H9312,"")</f>
        <v>60376.89</v>
      </c>
      <c r="N9312" s="46" t="e">
        <f>IF(A9312="ZMP",E9312*(1+(F9312/100)),#REF!)</f>
        <v>#REF!</v>
      </c>
      <c r="O9312" s="45" t="str">
        <f>IF(A9312="M01e",H9312,"")</f>
        <v/>
      </c>
    </row>
    <row r="9313" spans="1:15" ht="12.75" outlineLevel="1" collapsed="1" x14ac:dyDescent="0.2">
      <c r="A9313" s="38" t="s">
        <v>316</v>
      </c>
      <c r="B9313" s="39" t="s">
        <v>5460</v>
      </c>
      <c r="C9313" s="39" t="s">
        <v>5461</v>
      </c>
      <c r="D9313" s="40" t="s">
        <v>1112</v>
      </c>
      <c r="E9313" s="41">
        <v>1</v>
      </c>
      <c r="F9313" s="42"/>
      <c r="G9313" s="43">
        <v>19324.100000000002</v>
      </c>
      <c r="H9313" s="44">
        <f>IF(ISNUMBER(F9313),(E9313*(1+(F9313/100))*G9313),G9313*E9313)</f>
        <v>19324.100000000002</v>
      </c>
      <c r="I9313" s="45" t="str">
        <f>IF(OR(A9313="PM",A9313="PZ",A9313="PP"),H9313,"")</f>
        <v/>
      </c>
      <c r="J9313" s="45" t="str">
        <f>IF(A9313="S",H9313,"")</f>
        <v/>
      </c>
      <c r="K9313" s="35"/>
      <c r="L9313" s="45" t="str">
        <f>IF(A9313="M06",H9313,"")</f>
        <v/>
      </c>
      <c r="M9313" s="45">
        <f>IF(OR(A9313="M02",A9313="M25",A9313="M01s"),H9313,"")</f>
        <v>19324.100000000002</v>
      </c>
      <c r="N9313" s="46" t="e">
        <f>IF(A9313="ZMP",E9313*(1+(F9313/100)),#REF!)</f>
        <v>#REF!</v>
      </c>
      <c r="O9313" s="45" t="str">
        <f>IF(A9313="M01e",H9313,"")</f>
        <v/>
      </c>
    </row>
    <row r="9314" spans="1:15" ht="12.75" outlineLevel="2" x14ac:dyDescent="0.2">
      <c r="A9314" s="47"/>
      <c r="B9314" s="48"/>
      <c r="C9314" s="48"/>
      <c r="D9314" s="49"/>
      <c r="E9314" s="50"/>
      <c r="F9314" s="51"/>
      <c r="G9314" s="52"/>
      <c r="H9314" s="53"/>
      <c r="I9314" s="54"/>
      <c r="J9314" s="54"/>
      <c r="K9314" s="35"/>
      <c r="L9314" s="54"/>
      <c r="M9314" s="54"/>
      <c r="N9314" s="54"/>
      <c r="O9314" s="54"/>
    </row>
    <row r="9315" spans="1:15" ht="25.5" x14ac:dyDescent="0.2">
      <c r="A9315" s="27" t="s">
        <v>198</v>
      </c>
      <c r="B9315" s="28" t="s">
        <v>5462</v>
      </c>
      <c r="C9315" s="29" t="s">
        <v>5463</v>
      </c>
      <c r="D9315" s="30" t="s">
        <v>666</v>
      </c>
      <c r="E9315" s="31">
        <v>1</v>
      </c>
      <c r="F9315" s="32"/>
      <c r="G9315" s="33">
        <v>88291.199999999997</v>
      </c>
      <c r="H9315" s="34">
        <f>G9315</f>
        <v>88291.199999999997</v>
      </c>
      <c r="I9315" s="35">
        <f>SUM(I9316:I9321)</f>
        <v>9231.84</v>
      </c>
      <c r="J9315" s="35">
        <f>SUM(J9316:J9321)</f>
        <v>766.1</v>
      </c>
      <c r="K9315" s="35">
        <f t="shared" si="2407"/>
        <v>9997.94</v>
      </c>
      <c r="L9315" s="35">
        <f>SUM(L9316:L9321)</f>
        <v>0</v>
      </c>
      <c r="M9315" s="35">
        <f>SUM(M9316:M9321)</f>
        <v>78306.91</v>
      </c>
      <c r="N9315" s="35"/>
      <c r="O9315" s="35">
        <f>SUM(O9316:O9321)</f>
        <v>0</v>
      </c>
    </row>
    <row r="9316" spans="1:15" ht="12.75" outlineLevel="1" collapsed="1" x14ac:dyDescent="0.2">
      <c r="A9316" s="38" t="s">
        <v>202</v>
      </c>
      <c r="B9316" s="39" t="s">
        <v>203</v>
      </c>
      <c r="C9316" s="39" t="s">
        <v>204</v>
      </c>
      <c r="D9316" s="40" t="s">
        <v>205</v>
      </c>
      <c r="E9316" s="41">
        <v>12.821999999999999</v>
      </c>
      <c r="F9316" s="42"/>
      <c r="G9316" s="43">
        <v>720</v>
      </c>
      <c r="H9316" s="44">
        <f>IF(ISNUMBER(F9316),(E9316*(1+(F9316/100))*G9316),G9316*E9316)</f>
        <v>9231.84</v>
      </c>
      <c r="I9316" s="45">
        <f>IF(OR(A9316="PM",A9316="PZ",A9316="PP"),H9316,"")</f>
        <v>9231.84</v>
      </c>
      <c r="J9316" s="45" t="str">
        <f>IF(A9316="S",H9316,"")</f>
        <v/>
      </c>
      <c r="K9316" s="35"/>
      <c r="L9316" s="45" t="str">
        <f>IF(A9316="M06",H9316,"")</f>
        <v/>
      </c>
      <c r="M9316" s="45" t="str">
        <f>IF(OR(A9316="M02",A9316="M25",A9316="M01s"),H9316,"")</f>
        <v/>
      </c>
      <c r="N9316" s="46" t="e">
        <f>IF(A9316="ZMP",E9316*(1+(F9316/100)),#REF!)</f>
        <v>#REF!</v>
      </c>
      <c r="O9316" s="45" t="str">
        <f>IF(A9316="M01e",H9316,"")</f>
        <v/>
      </c>
    </row>
    <row r="9317" spans="1:15" ht="12.75" outlineLevel="1" collapsed="1" x14ac:dyDescent="0.2">
      <c r="A9317" s="38" t="s">
        <v>315</v>
      </c>
      <c r="B9317" s="39" t="s">
        <v>49</v>
      </c>
      <c r="C9317" s="39" t="s">
        <v>50</v>
      </c>
      <c r="D9317" s="40" t="s">
        <v>46</v>
      </c>
      <c r="E9317" s="41">
        <v>0.46700000000000003</v>
      </c>
      <c r="F9317" s="42"/>
      <c r="G9317" s="43">
        <v>900</v>
      </c>
      <c r="H9317" s="44">
        <f>IF(ISNUMBER(F9317),(E9317*(1+(F9317/100))*G9317),G9317*E9317)</f>
        <v>420.3</v>
      </c>
      <c r="I9317" s="45" t="str">
        <f>IF(OR(A9317="PM",A9317="PZ",A9317="PP"),H9317,"")</f>
        <v/>
      </c>
      <c r="J9317" s="45">
        <f>IF(A9317="S",H9317,"")</f>
        <v>420.3</v>
      </c>
      <c r="K9317" s="35"/>
      <c r="L9317" s="45" t="str">
        <f>IF(A9317="M06",H9317,"")</f>
        <v/>
      </c>
      <c r="M9317" s="45" t="str">
        <f>IF(OR(A9317="M02",A9317="M25",A9317="M01s"),H9317,"")</f>
        <v/>
      </c>
      <c r="N9317" s="46" t="e">
        <f>IF(A9317="ZMP",E9317*(1+(F9317/100)),#REF!)</f>
        <v>#REF!</v>
      </c>
      <c r="O9317" s="45" t="str">
        <f>IF(A9317="M01e",H9317,"")</f>
        <v/>
      </c>
    </row>
    <row r="9318" spans="1:15" ht="12.75" outlineLevel="1" collapsed="1" x14ac:dyDescent="0.2">
      <c r="A9318" s="38" t="s">
        <v>315</v>
      </c>
      <c r="B9318" s="39" t="s">
        <v>75</v>
      </c>
      <c r="C9318" s="39" t="s">
        <v>76</v>
      </c>
      <c r="D9318" s="40" t="s">
        <v>17</v>
      </c>
      <c r="E9318" s="41">
        <v>0.45500000000000002</v>
      </c>
      <c r="F9318" s="42"/>
      <c r="G9318" s="43">
        <v>760</v>
      </c>
      <c r="H9318" s="44">
        <f>IF(ISNUMBER(F9318),(E9318*(1+(F9318/100))*G9318),G9318*E9318)</f>
        <v>345.8</v>
      </c>
      <c r="I9318" s="45" t="str">
        <f>IF(OR(A9318="PM",A9318="PZ",A9318="PP"),H9318,"")</f>
        <v/>
      </c>
      <c r="J9318" s="45">
        <f>IF(A9318="S",H9318,"")</f>
        <v>345.8</v>
      </c>
      <c r="K9318" s="35"/>
      <c r="L9318" s="45" t="str">
        <f>IF(A9318="M06",H9318,"")</f>
        <v/>
      </c>
      <c r="M9318" s="45" t="str">
        <f>IF(OR(A9318="M02",A9318="M25",A9318="M01s"),H9318,"")</f>
        <v/>
      </c>
      <c r="N9318" s="46" t="e">
        <f>IF(A9318="ZMP",E9318*(1+(F9318/100)),#REF!)</f>
        <v>#REF!</v>
      </c>
      <c r="O9318" s="45" t="str">
        <f>IF(A9318="M01e",H9318,"")</f>
        <v/>
      </c>
    </row>
    <row r="9319" spans="1:15" ht="12.75" outlineLevel="1" collapsed="1" x14ac:dyDescent="0.2">
      <c r="A9319" s="38" t="s">
        <v>228</v>
      </c>
      <c r="B9319" s="39" t="s">
        <v>1326</v>
      </c>
      <c r="C9319" s="39" t="s">
        <v>1327</v>
      </c>
      <c r="D9319" s="40" t="s">
        <v>111</v>
      </c>
      <c r="E9319" s="41">
        <v>1</v>
      </c>
      <c r="F9319" s="42"/>
      <c r="G9319" s="43">
        <v>59398.94</v>
      </c>
      <c r="H9319" s="44">
        <f>IF(ISNUMBER(F9319),(E9319*(1+(F9319/100))*G9319),G9319*E9319)</f>
        <v>59398.94</v>
      </c>
      <c r="I9319" s="45" t="str">
        <f>IF(OR(A9319="PM",A9319="PZ",A9319="PP"),H9319,"")</f>
        <v/>
      </c>
      <c r="J9319" s="45" t="str">
        <f>IF(A9319="S",H9319,"")</f>
        <v/>
      </c>
      <c r="K9319" s="35"/>
      <c r="L9319" s="45" t="str">
        <f>IF(A9319="M06",H9319,"")</f>
        <v/>
      </c>
      <c r="M9319" s="45">
        <f>IF(OR(A9319="M02",A9319="M25",A9319="M01s"),H9319,"")</f>
        <v>59398.94</v>
      </c>
      <c r="N9319" s="46" t="e">
        <f>IF(A9319="ZMP",E9319*(1+(F9319/100)),#REF!)</f>
        <v>#REF!</v>
      </c>
      <c r="O9319" s="45" t="str">
        <f>IF(A9319="M01e",H9319,"")</f>
        <v/>
      </c>
    </row>
    <row r="9320" spans="1:15" ht="12.75" outlineLevel="1" collapsed="1" x14ac:dyDescent="0.2">
      <c r="A9320" s="38" t="s">
        <v>316</v>
      </c>
      <c r="B9320" s="39" t="s">
        <v>5464</v>
      </c>
      <c r="C9320" s="39" t="s">
        <v>5465</v>
      </c>
      <c r="D9320" s="40" t="s">
        <v>1112</v>
      </c>
      <c r="E9320" s="41">
        <v>1</v>
      </c>
      <c r="F9320" s="42"/>
      <c r="G9320" s="43">
        <v>18907.97</v>
      </c>
      <c r="H9320" s="44">
        <f>IF(ISNUMBER(F9320),(E9320*(1+(F9320/100))*G9320),G9320*E9320)</f>
        <v>18907.97</v>
      </c>
      <c r="I9320" s="45" t="str">
        <f>IF(OR(A9320="PM",A9320="PZ",A9320="PP"),H9320,"")</f>
        <v/>
      </c>
      <c r="J9320" s="45" t="str">
        <f>IF(A9320="S",H9320,"")</f>
        <v/>
      </c>
      <c r="K9320" s="35"/>
      <c r="L9320" s="45" t="str">
        <f>IF(A9320="M06",H9320,"")</f>
        <v/>
      </c>
      <c r="M9320" s="45">
        <f>IF(OR(A9320="M02",A9320="M25",A9320="M01s"),H9320,"")</f>
        <v>18907.97</v>
      </c>
      <c r="N9320" s="46" t="e">
        <f>IF(A9320="ZMP",E9320*(1+(F9320/100)),#REF!)</f>
        <v>#REF!</v>
      </c>
      <c r="O9320" s="45" t="str">
        <f>IF(A9320="M01e",H9320,"")</f>
        <v/>
      </c>
    </row>
    <row r="9321" spans="1:15" ht="12.75" outlineLevel="2" x14ac:dyDescent="0.2">
      <c r="A9321" s="47"/>
      <c r="B9321" s="48"/>
      <c r="C9321" s="48"/>
      <c r="D9321" s="49"/>
      <c r="E9321" s="50"/>
      <c r="F9321" s="51"/>
      <c r="G9321" s="52"/>
      <c r="H9321" s="53"/>
      <c r="I9321" s="54"/>
      <c r="J9321" s="54"/>
      <c r="K9321" s="35"/>
      <c r="L9321" s="54"/>
      <c r="M9321" s="54"/>
      <c r="N9321" s="54"/>
      <c r="O9321" s="54"/>
    </row>
    <row r="9322" spans="1:15" ht="25.5" x14ac:dyDescent="0.2">
      <c r="A9322" s="27" t="s">
        <v>198</v>
      </c>
      <c r="B9322" s="28" t="s">
        <v>5466</v>
      </c>
      <c r="C9322" s="29" t="s">
        <v>5467</v>
      </c>
      <c r="D9322" s="30" t="s">
        <v>666</v>
      </c>
      <c r="E9322" s="31">
        <v>1</v>
      </c>
      <c r="F9322" s="32"/>
      <c r="G9322" s="33">
        <v>91961.61</v>
      </c>
      <c r="H9322" s="34">
        <f>G9322</f>
        <v>91961.61</v>
      </c>
      <c r="I9322" s="35">
        <f>SUM(I9323:I9328)</f>
        <v>9943.2000000000007</v>
      </c>
      <c r="J9322" s="35">
        <f>SUM(J9323:J9328)</f>
        <v>766.1</v>
      </c>
      <c r="K9322" s="35">
        <f t="shared" si="2407"/>
        <v>10709.300000000001</v>
      </c>
      <c r="L9322" s="35">
        <f>SUM(L9323:L9328)</f>
        <v>0</v>
      </c>
      <c r="M9322" s="35">
        <f>SUM(M9323:M9328)</f>
        <v>81265.959999999992</v>
      </c>
      <c r="N9322" s="35"/>
      <c r="O9322" s="35">
        <f>SUM(O9323:O9328)</f>
        <v>0</v>
      </c>
    </row>
    <row r="9323" spans="1:15" ht="12.75" outlineLevel="1" collapsed="1" x14ac:dyDescent="0.2">
      <c r="A9323" s="38" t="s">
        <v>202</v>
      </c>
      <c r="B9323" s="39" t="s">
        <v>203</v>
      </c>
      <c r="C9323" s="39" t="s">
        <v>204</v>
      </c>
      <c r="D9323" s="40" t="s">
        <v>205</v>
      </c>
      <c r="E9323" s="41">
        <v>13.81</v>
      </c>
      <c r="F9323" s="42"/>
      <c r="G9323" s="43">
        <v>720</v>
      </c>
      <c r="H9323" s="44">
        <f>IF(ISNUMBER(F9323),(E9323*(1+(F9323/100))*G9323),G9323*E9323)</f>
        <v>9943.2000000000007</v>
      </c>
      <c r="I9323" s="45">
        <f>IF(OR(A9323="PM",A9323="PZ",A9323="PP"),H9323,"")</f>
        <v>9943.2000000000007</v>
      </c>
      <c r="J9323" s="45" t="str">
        <f>IF(A9323="S",H9323,"")</f>
        <v/>
      </c>
      <c r="K9323" s="35"/>
      <c r="L9323" s="45" t="str">
        <f>IF(A9323="M06",H9323,"")</f>
        <v/>
      </c>
      <c r="M9323" s="45" t="str">
        <f>IF(OR(A9323="M02",A9323="M25",A9323="M01s"),H9323,"")</f>
        <v/>
      </c>
      <c r="N9323" s="46" t="e">
        <f>IF(A9323="ZMP",E9323*(1+(F9323/100)),#REF!)</f>
        <v>#REF!</v>
      </c>
      <c r="O9323" s="45" t="str">
        <f>IF(A9323="M01e",H9323,"")</f>
        <v/>
      </c>
    </row>
    <row r="9324" spans="1:15" ht="12.75" outlineLevel="1" collapsed="1" x14ac:dyDescent="0.2">
      <c r="A9324" s="38" t="s">
        <v>315</v>
      </c>
      <c r="B9324" s="39" t="s">
        <v>49</v>
      </c>
      <c r="C9324" s="39" t="s">
        <v>50</v>
      </c>
      <c r="D9324" s="40" t="s">
        <v>46</v>
      </c>
      <c r="E9324" s="41">
        <v>0.46700000000000003</v>
      </c>
      <c r="F9324" s="42"/>
      <c r="G9324" s="43">
        <v>900</v>
      </c>
      <c r="H9324" s="44">
        <f>IF(ISNUMBER(F9324),(E9324*(1+(F9324/100))*G9324),G9324*E9324)</f>
        <v>420.3</v>
      </c>
      <c r="I9324" s="45" t="str">
        <f>IF(OR(A9324="PM",A9324="PZ",A9324="PP"),H9324,"")</f>
        <v/>
      </c>
      <c r="J9324" s="45">
        <f>IF(A9324="S",H9324,"")</f>
        <v>420.3</v>
      </c>
      <c r="K9324" s="35"/>
      <c r="L9324" s="45" t="str">
        <f>IF(A9324="M06",H9324,"")</f>
        <v/>
      </c>
      <c r="M9324" s="45" t="str">
        <f>IF(OR(A9324="M02",A9324="M25",A9324="M01s"),H9324,"")</f>
        <v/>
      </c>
      <c r="N9324" s="46" t="e">
        <f>IF(A9324="ZMP",E9324*(1+(F9324/100)),#REF!)</f>
        <v>#REF!</v>
      </c>
      <c r="O9324" s="45" t="str">
        <f>IF(A9324="M01e",H9324,"")</f>
        <v/>
      </c>
    </row>
    <row r="9325" spans="1:15" ht="12.75" outlineLevel="1" collapsed="1" x14ac:dyDescent="0.2">
      <c r="A9325" s="38" t="s">
        <v>315</v>
      </c>
      <c r="B9325" s="39" t="s">
        <v>75</v>
      </c>
      <c r="C9325" s="39" t="s">
        <v>76</v>
      </c>
      <c r="D9325" s="40" t="s">
        <v>17</v>
      </c>
      <c r="E9325" s="41">
        <v>0.45500000000000002</v>
      </c>
      <c r="F9325" s="42"/>
      <c r="G9325" s="43">
        <v>760</v>
      </c>
      <c r="H9325" s="44">
        <f>IF(ISNUMBER(F9325),(E9325*(1+(F9325/100))*G9325),G9325*E9325)</f>
        <v>345.8</v>
      </c>
      <c r="I9325" s="45" t="str">
        <f>IF(OR(A9325="PM",A9325="PZ",A9325="PP"),H9325,"")</f>
        <v/>
      </c>
      <c r="J9325" s="45">
        <f>IF(A9325="S",H9325,"")</f>
        <v>345.8</v>
      </c>
      <c r="K9325" s="35"/>
      <c r="L9325" s="45" t="str">
        <f>IF(A9325="M06",H9325,"")</f>
        <v/>
      </c>
      <c r="M9325" s="45" t="str">
        <f>IF(OR(A9325="M02",A9325="M25",A9325="M01s"),H9325,"")</f>
        <v/>
      </c>
      <c r="N9325" s="46" t="e">
        <f>IF(A9325="ZMP",E9325*(1+(F9325/100)),#REF!)</f>
        <v>#REF!</v>
      </c>
      <c r="O9325" s="45" t="str">
        <f>IF(A9325="M01e",H9325,"")</f>
        <v/>
      </c>
    </row>
    <row r="9326" spans="1:15" ht="12.75" outlineLevel="1" collapsed="1" x14ac:dyDescent="0.2">
      <c r="A9326" s="38" t="s">
        <v>228</v>
      </c>
      <c r="B9326" s="39" t="s">
        <v>1332</v>
      </c>
      <c r="C9326" s="39" t="s">
        <v>1333</v>
      </c>
      <c r="D9326" s="40" t="s">
        <v>111</v>
      </c>
      <c r="E9326" s="41">
        <v>1</v>
      </c>
      <c r="F9326" s="42"/>
      <c r="G9326" s="43">
        <v>61854.74</v>
      </c>
      <c r="H9326" s="44">
        <f>IF(ISNUMBER(F9326),(E9326*(1+(F9326/100))*G9326),G9326*E9326)</f>
        <v>61854.74</v>
      </c>
      <c r="I9326" s="45" t="str">
        <f>IF(OR(A9326="PM",A9326="PZ",A9326="PP"),H9326,"")</f>
        <v/>
      </c>
      <c r="J9326" s="45" t="str">
        <f>IF(A9326="S",H9326,"")</f>
        <v/>
      </c>
      <c r="K9326" s="35"/>
      <c r="L9326" s="45" t="str">
        <f>IF(A9326="M06",H9326,"")</f>
        <v/>
      </c>
      <c r="M9326" s="45">
        <f>IF(OR(A9326="M02",A9326="M25",A9326="M01s"),H9326,"")</f>
        <v>61854.74</v>
      </c>
      <c r="N9326" s="46" t="e">
        <f>IF(A9326="ZMP",E9326*(1+(F9326/100)),#REF!)</f>
        <v>#REF!</v>
      </c>
      <c r="O9326" s="45" t="str">
        <f>IF(A9326="M01e",H9326,"")</f>
        <v/>
      </c>
    </row>
    <row r="9327" spans="1:15" ht="12.75" outlineLevel="1" collapsed="1" x14ac:dyDescent="0.2">
      <c r="A9327" s="38" t="s">
        <v>316</v>
      </c>
      <c r="B9327" s="39" t="s">
        <v>5468</v>
      </c>
      <c r="C9327" s="39" t="s">
        <v>5469</v>
      </c>
      <c r="D9327" s="40" t="s">
        <v>1112</v>
      </c>
      <c r="E9327" s="41">
        <v>1</v>
      </c>
      <c r="F9327" s="42"/>
      <c r="G9327" s="43">
        <v>19411.22</v>
      </c>
      <c r="H9327" s="44">
        <f>IF(ISNUMBER(F9327),(E9327*(1+(F9327/100))*G9327),G9327*E9327)</f>
        <v>19411.22</v>
      </c>
      <c r="I9327" s="45" t="str">
        <f>IF(OR(A9327="PM",A9327="PZ",A9327="PP"),H9327,"")</f>
        <v/>
      </c>
      <c r="J9327" s="45" t="str">
        <f>IF(A9327="S",H9327,"")</f>
        <v/>
      </c>
      <c r="K9327" s="35"/>
      <c r="L9327" s="45" t="str">
        <f>IF(A9327="M06",H9327,"")</f>
        <v/>
      </c>
      <c r="M9327" s="45">
        <f>IF(OR(A9327="M02",A9327="M25",A9327="M01s"),H9327,"")</f>
        <v>19411.22</v>
      </c>
      <c r="N9327" s="46" t="e">
        <f>IF(A9327="ZMP",E9327*(1+(F9327/100)),#REF!)</f>
        <v>#REF!</v>
      </c>
      <c r="O9327" s="45" t="str">
        <f>IF(A9327="M01e",H9327,"")</f>
        <v/>
      </c>
    </row>
    <row r="9328" spans="1:15" ht="12.75" outlineLevel="2" x14ac:dyDescent="0.2">
      <c r="A9328" s="47"/>
      <c r="B9328" s="48"/>
      <c r="C9328" s="48"/>
      <c r="D9328" s="49"/>
      <c r="E9328" s="50"/>
      <c r="F9328" s="51"/>
      <c r="G9328" s="52"/>
      <c r="H9328" s="53"/>
      <c r="I9328" s="54"/>
      <c r="J9328" s="54"/>
      <c r="K9328" s="35"/>
      <c r="L9328" s="54"/>
      <c r="M9328" s="54"/>
      <c r="N9328" s="54"/>
      <c r="O9328" s="54"/>
    </row>
    <row r="9329" spans="1:15" ht="25.5" x14ac:dyDescent="0.2">
      <c r="A9329" s="27" t="s">
        <v>198</v>
      </c>
      <c r="B9329" s="28" t="s">
        <v>5470</v>
      </c>
      <c r="C9329" s="29" t="s">
        <v>5471</v>
      </c>
      <c r="D9329" s="30" t="s">
        <v>666</v>
      </c>
      <c r="E9329" s="31">
        <v>1</v>
      </c>
      <c r="F9329" s="32"/>
      <c r="G9329" s="33">
        <v>88522.18</v>
      </c>
      <c r="H9329" s="34">
        <f>G9329</f>
        <v>88522.18</v>
      </c>
      <c r="I9329" s="35">
        <f>SUM(I9330:I9335)</f>
        <v>9159.84</v>
      </c>
      <c r="J9329" s="35">
        <f>SUM(J9330:J9335)</f>
        <v>766.1</v>
      </c>
      <c r="K9329" s="35">
        <f t="shared" si="2407"/>
        <v>9925.94</v>
      </c>
      <c r="L9329" s="35">
        <f>SUM(L9330:L9335)</f>
        <v>0</v>
      </c>
      <c r="M9329" s="35">
        <f>SUM(M9330:M9335)</f>
        <v>78609.89</v>
      </c>
      <c r="N9329" s="35"/>
      <c r="O9329" s="35">
        <f>SUM(O9330:O9335)</f>
        <v>0</v>
      </c>
    </row>
    <row r="9330" spans="1:15" ht="12.75" outlineLevel="1" collapsed="1" x14ac:dyDescent="0.2">
      <c r="A9330" s="38" t="s">
        <v>202</v>
      </c>
      <c r="B9330" s="39" t="s">
        <v>203</v>
      </c>
      <c r="C9330" s="39" t="s">
        <v>204</v>
      </c>
      <c r="D9330" s="40" t="s">
        <v>205</v>
      </c>
      <c r="E9330" s="41">
        <v>12.722</v>
      </c>
      <c r="F9330" s="42"/>
      <c r="G9330" s="43">
        <v>720</v>
      </c>
      <c r="H9330" s="44">
        <f>IF(ISNUMBER(F9330),(E9330*(1+(F9330/100))*G9330),G9330*E9330)</f>
        <v>9159.84</v>
      </c>
      <c r="I9330" s="45">
        <f>IF(OR(A9330="PM",A9330="PZ",A9330="PP"),H9330,"")</f>
        <v>9159.84</v>
      </c>
      <c r="J9330" s="45" t="str">
        <f>IF(A9330="S",H9330,"")</f>
        <v/>
      </c>
      <c r="K9330" s="35"/>
      <c r="L9330" s="45" t="str">
        <f>IF(A9330="M06",H9330,"")</f>
        <v/>
      </c>
      <c r="M9330" s="45" t="str">
        <f>IF(OR(A9330="M02",A9330="M25",A9330="M01s"),H9330,"")</f>
        <v/>
      </c>
      <c r="N9330" s="46" t="e">
        <f>IF(A9330="ZMP",E9330*(1+(F9330/100)),#REF!)</f>
        <v>#REF!</v>
      </c>
      <c r="O9330" s="45" t="str">
        <f>IF(A9330="M01e",H9330,"")</f>
        <v/>
      </c>
    </row>
    <row r="9331" spans="1:15" ht="12.75" outlineLevel="1" collapsed="1" x14ac:dyDescent="0.2">
      <c r="A9331" s="38" t="s">
        <v>315</v>
      </c>
      <c r="B9331" s="39" t="s">
        <v>49</v>
      </c>
      <c r="C9331" s="39" t="s">
        <v>50</v>
      </c>
      <c r="D9331" s="40" t="s">
        <v>46</v>
      </c>
      <c r="E9331" s="41">
        <v>0.46700000000000003</v>
      </c>
      <c r="F9331" s="42"/>
      <c r="G9331" s="43">
        <v>900</v>
      </c>
      <c r="H9331" s="44">
        <f>IF(ISNUMBER(F9331),(E9331*(1+(F9331/100))*G9331),G9331*E9331)</f>
        <v>420.3</v>
      </c>
      <c r="I9331" s="45" t="str">
        <f>IF(OR(A9331="PM",A9331="PZ",A9331="PP"),H9331,"")</f>
        <v/>
      </c>
      <c r="J9331" s="45">
        <f>IF(A9331="S",H9331,"")</f>
        <v>420.3</v>
      </c>
      <c r="K9331" s="35"/>
      <c r="L9331" s="45" t="str">
        <f>IF(A9331="M06",H9331,"")</f>
        <v/>
      </c>
      <c r="M9331" s="45" t="str">
        <f>IF(OR(A9331="M02",A9331="M25",A9331="M01s"),H9331,"")</f>
        <v/>
      </c>
      <c r="N9331" s="46" t="e">
        <f>IF(A9331="ZMP",E9331*(1+(F9331/100)),#REF!)</f>
        <v>#REF!</v>
      </c>
      <c r="O9331" s="45" t="str">
        <f>IF(A9331="M01e",H9331,"")</f>
        <v/>
      </c>
    </row>
    <row r="9332" spans="1:15" ht="12.75" outlineLevel="1" collapsed="1" x14ac:dyDescent="0.2">
      <c r="A9332" s="38" t="s">
        <v>315</v>
      </c>
      <c r="B9332" s="39" t="s">
        <v>75</v>
      </c>
      <c r="C9332" s="39" t="s">
        <v>76</v>
      </c>
      <c r="D9332" s="40" t="s">
        <v>17</v>
      </c>
      <c r="E9332" s="41">
        <v>0.45500000000000002</v>
      </c>
      <c r="F9332" s="42"/>
      <c r="G9332" s="43">
        <v>760</v>
      </c>
      <c r="H9332" s="44">
        <f>IF(ISNUMBER(F9332),(E9332*(1+(F9332/100))*G9332),G9332*E9332)</f>
        <v>345.8</v>
      </c>
      <c r="I9332" s="45" t="str">
        <f>IF(OR(A9332="PM",A9332="PZ",A9332="PP"),H9332,"")</f>
        <v/>
      </c>
      <c r="J9332" s="45">
        <f>IF(A9332="S",H9332,"")</f>
        <v>345.8</v>
      </c>
      <c r="K9332" s="35"/>
      <c r="L9332" s="45" t="str">
        <f>IF(A9332="M06",H9332,"")</f>
        <v/>
      </c>
      <c r="M9332" s="45" t="str">
        <f>IF(OR(A9332="M02",A9332="M25",A9332="M01s"),H9332,"")</f>
        <v/>
      </c>
      <c r="N9332" s="46" t="e">
        <f>IF(A9332="ZMP",E9332*(1+(F9332/100)),#REF!)</f>
        <v>#REF!</v>
      </c>
      <c r="O9332" s="45" t="str">
        <f>IF(A9332="M01e",H9332,"")</f>
        <v/>
      </c>
    </row>
    <row r="9333" spans="1:15" ht="12.75" outlineLevel="1" collapsed="1" x14ac:dyDescent="0.2">
      <c r="A9333" s="38" t="s">
        <v>228</v>
      </c>
      <c r="B9333" s="39" t="s">
        <v>1358</v>
      </c>
      <c r="C9333" s="39" t="s">
        <v>1359</v>
      </c>
      <c r="D9333" s="40" t="s">
        <v>111</v>
      </c>
      <c r="E9333" s="41">
        <v>1</v>
      </c>
      <c r="F9333" s="42"/>
      <c r="G9333" s="43">
        <v>62566.51</v>
      </c>
      <c r="H9333" s="44">
        <f>IF(ISNUMBER(F9333),(E9333*(1+(F9333/100))*G9333),G9333*E9333)</f>
        <v>62566.51</v>
      </c>
      <c r="I9333" s="45" t="str">
        <f>IF(OR(A9333="PM",A9333="PZ",A9333="PP"),H9333,"")</f>
        <v/>
      </c>
      <c r="J9333" s="45" t="str">
        <f>IF(A9333="S",H9333,"")</f>
        <v/>
      </c>
      <c r="K9333" s="35"/>
      <c r="L9333" s="45" t="str">
        <f>IF(A9333="M06",H9333,"")</f>
        <v/>
      </c>
      <c r="M9333" s="45">
        <f>IF(OR(A9333="M02",A9333="M25",A9333="M01s"),H9333,"")</f>
        <v>62566.51</v>
      </c>
      <c r="N9333" s="46" t="e">
        <f>IF(A9333="ZMP",E9333*(1+(F9333/100)),#REF!)</f>
        <v>#REF!</v>
      </c>
      <c r="O9333" s="45" t="str">
        <f>IF(A9333="M01e",H9333,"")</f>
        <v/>
      </c>
    </row>
    <row r="9334" spans="1:15" ht="12.75" outlineLevel="1" collapsed="1" x14ac:dyDescent="0.2">
      <c r="A9334" s="38" t="s">
        <v>316</v>
      </c>
      <c r="B9334" s="39" t="s">
        <v>5472</v>
      </c>
      <c r="C9334" s="39" t="s">
        <v>5473</v>
      </c>
      <c r="D9334" s="40" t="s">
        <v>1112</v>
      </c>
      <c r="E9334" s="41">
        <v>1</v>
      </c>
      <c r="F9334" s="42"/>
      <c r="G9334" s="43">
        <v>16043.38</v>
      </c>
      <c r="H9334" s="44">
        <f>IF(ISNUMBER(F9334),(E9334*(1+(F9334/100))*G9334),G9334*E9334)</f>
        <v>16043.38</v>
      </c>
      <c r="I9334" s="45" t="str">
        <f>IF(OR(A9334="PM",A9334="PZ",A9334="PP"),H9334,"")</f>
        <v/>
      </c>
      <c r="J9334" s="45" t="str">
        <f>IF(A9334="S",H9334,"")</f>
        <v/>
      </c>
      <c r="K9334" s="35"/>
      <c r="L9334" s="45" t="str">
        <f>IF(A9334="M06",H9334,"")</f>
        <v/>
      </c>
      <c r="M9334" s="45">
        <f>IF(OR(A9334="M02",A9334="M25",A9334="M01s"),H9334,"")</f>
        <v>16043.38</v>
      </c>
      <c r="N9334" s="46" t="e">
        <f>IF(A9334="ZMP",E9334*(1+(F9334/100)),#REF!)</f>
        <v>#REF!</v>
      </c>
      <c r="O9334" s="45" t="str">
        <f>IF(A9334="M01e",H9334,"")</f>
        <v/>
      </c>
    </row>
    <row r="9335" spans="1:15" ht="12.75" outlineLevel="2" x14ac:dyDescent="0.2">
      <c r="A9335" s="47"/>
      <c r="B9335" s="48"/>
      <c r="C9335" s="48"/>
      <c r="D9335" s="49"/>
      <c r="E9335" s="50"/>
      <c r="F9335" s="51"/>
      <c r="G9335" s="52"/>
      <c r="H9335" s="53"/>
      <c r="I9335" s="54"/>
      <c r="J9335" s="54"/>
      <c r="K9335" s="35"/>
      <c r="L9335" s="54"/>
      <c r="M9335" s="54"/>
      <c r="N9335" s="54"/>
      <c r="O9335" s="54"/>
    </row>
    <row r="9336" spans="1:15" ht="25.5" x14ac:dyDescent="0.2">
      <c r="A9336" s="27" t="s">
        <v>198</v>
      </c>
      <c r="B9336" s="28" t="s">
        <v>5474</v>
      </c>
      <c r="C9336" s="29" t="s">
        <v>5475</v>
      </c>
      <c r="D9336" s="30" t="s">
        <v>666</v>
      </c>
      <c r="E9336" s="31">
        <v>1</v>
      </c>
      <c r="F9336" s="32"/>
      <c r="G9336" s="33">
        <v>89056.62</v>
      </c>
      <c r="H9336" s="34">
        <f>G9336</f>
        <v>89056.62</v>
      </c>
      <c r="I9336" s="35">
        <f>SUM(I9337:I9342)</f>
        <v>9159.84</v>
      </c>
      <c r="J9336" s="35">
        <f>SUM(J9337:J9342)</f>
        <v>766.1</v>
      </c>
      <c r="K9336" s="35">
        <f t="shared" si="2407"/>
        <v>9925.94</v>
      </c>
      <c r="L9336" s="35">
        <f>SUM(L9337:L9342)</f>
        <v>0</v>
      </c>
      <c r="M9336" s="35">
        <f>SUM(M9337:M9342)</f>
        <v>79144.33</v>
      </c>
      <c r="N9336" s="35"/>
      <c r="O9336" s="35">
        <f>SUM(O9337:O9342)</f>
        <v>0</v>
      </c>
    </row>
    <row r="9337" spans="1:15" ht="12.75" outlineLevel="1" collapsed="1" x14ac:dyDescent="0.2">
      <c r="A9337" s="38" t="s">
        <v>202</v>
      </c>
      <c r="B9337" s="39" t="s">
        <v>203</v>
      </c>
      <c r="C9337" s="39" t="s">
        <v>204</v>
      </c>
      <c r="D9337" s="40" t="s">
        <v>205</v>
      </c>
      <c r="E9337" s="41">
        <v>12.722</v>
      </c>
      <c r="F9337" s="42"/>
      <c r="G9337" s="43">
        <v>720</v>
      </c>
      <c r="H9337" s="44">
        <f>IF(ISNUMBER(F9337),(E9337*(1+(F9337/100))*G9337),G9337*E9337)</f>
        <v>9159.84</v>
      </c>
      <c r="I9337" s="45">
        <f>IF(OR(A9337="PM",A9337="PZ",A9337="PP"),H9337,"")</f>
        <v>9159.84</v>
      </c>
      <c r="J9337" s="45" t="str">
        <f>IF(A9337="S",H9337,"")</f>
        <v/>
      </c>
      <c r="K9337" s="35"/>
      <c r="L9337" s="45" t="str">
        <f>IF(A9337="M06",H9337,"")</f>
        <v/>
      </c>
      <c r="M9337" s="45" t="str">
        <f>IF(OR(A9337="M02",A9337="M25",A9337="M01s"),H9337,"")</f>
        <v/>
      </c>
      <c r="N9337" s="46" t="e">
        <f>IF(A9337="ZMP",E9337*(1+(F9337/100)),#REF!)</f>
        <v>#REF!</v>
      </c>
      <c r="O9337" s="45" t="str">
        <f>IF(A9337="M01e",H9337,"")</f>
        <v/>
      </c>
    </row>
    <row r="9338" spans="1:15" ht="12.75" outlineLevel="1" collapsed="1" x14ac:dyDescent="0.2">
      <c r="A9338" s="38" t="s">
        <v>315</v>
      </c>
      <c r="B9338" s="39" t="s">
        <v>49</v>
      </c>
      <c r="C9338" s="39" t="s">
        <v>50</v>
      </c>
      <c r="D9338" s="40" t="s">
        <v>46</v>
      </c>
      <c r="E9338" s="41">
        <v>0.46700000000000003</v>
      </c>
      <c r="F9338" s="42"/>
      <c r="G9338" s="43">
        <v>900</v>
      </c>
      <c r="H9338" s="44">
        <f>IF(ISNUMBER(F9338),(E9338*(1+(F9338/100))*G9338),G9338*E9338)</f>
        <v>420.3</v>
      </c>
      <c r="I9338" s="45" t="str">
        <f>IF(OR(A9338="PM",A9338="PZ",A9338="PP"),H9338,"")</f>
        <v/>
      </c>
      <c r="J9338" s="45">
        <f>IF(A9338="S",H9338,"")</f>
        <v>420.3</v>
      </c>
      <c r="K9338" s="35"/>
      <c r="L9338" s="45" t="str">
        <f>IF(A9338="M06",H9338,"")</f>
        <v/>
      </c>
      <c r="M9338" s="45" t="str">
        <f>IF(OR(A9338="M02",A9338="M25",A9338="M01s"),H9338,"")</f>
        <v/>
      </c>
      <c r="N9338" s="46" t="e">
        <f>IF(A9338="ZMP",E9338*(1+(F9338/100)),#REF!)</f>
        <v>#REF!</v>
      </c>
      <c r="O9338" s="45" t="str">
        <f>IF(A9338="M01e",H9338,"")</f>
        <v/>
      </c>
    </row>
    <row r="9339" spans="1:15" ht="12.75" outlineLevel="1" collapsed="1" x14ac:dyDescent="0.2">
      <c r="A9339" s="38" t="s">
        <v>315</v>
      </c>
      <c r="B9339" s="39" t="s">
        <v>75</v>
      </c>
      <c r="C9339" s="39" t="s">
        <v>76</v>
      </c>
      <c r="D9339" s="40" t="s">
        <v>17</v>
      </c>
      <c r="E9339" s="41">
        <v>0.45500000000000002</v>
      </c>
      <c r="F9339" s="42"/>
      <c r="G9339" s="43">
        <v>760</v>
      </c>
      <c r="H9339" s="44">
        <f>IF(ISNUMBER(F9339),(E9339*(1+(F9339/100))*G9339),G9339*E9339)</f>
        <v>345.8</v>
      </c>
      <c r="I9339" s="45" t="str">
        <f>IF(OR(A9339="PM",A9339="PZ",A9339="PP"),H9339,"")</f>
        <v/>
      </c>
      <c r="J9339" s="45">
        <f>IF(A9339="S",H9339,"")</f>
        <v>345.8</v>
      </c>
      <c r="K9339" s="35"/>
      <c r="L9339" s="45" t="str">
        <f>IF(A9339="M06",H9339,"")</f>
        <v/>
      </c>
      <c r="M9339" s="45" t="str">
        <f>IF(OR(A9339="M02",A9339="M25",A9339="M01s"),H9339,"")</f>
        <v/>
      </c>
      <c r="N9339" s="46" t="e">
        <f>IF(A9339="ZMP",E9339*(1+(F9339/100)),#REF!)</f>
        <v>#REF!</v>
      </c>
      <c r="O9339" s="45" t="str">
        <f>IF(A9339="M01e",H9339,"")</f>
        <v/>
      </c>
    </row>
    <row r="9340" spans="1:15" ht="12.75" outlineLevel="1" collapsed="1" x14ac:dyDescent="0.2">
      <c r="A9340" s="38" t="s">
        <v>228</v>
      </c>
      <c r="B9340" s="39" t="s">
        <v>1358</v>
      </c>
      <c r="C9340" s="39" t="s">
        <v>1359</v>
      </c>
      <c r="D9340" s="40" t="s">
        <v>111</v>
      </c>
      <c r="E9340" s="41">
        <v>1</v>
      </c>
      <c r="F9340" s="42"/>
      <c r="G9340" s="43">
        <v>62566.51</v>
      </c>
      <c r="H9340" s="44">
        <f>IF(ISNUMBER(F9340),(E9340*(1+(F9340/100))*G9340),G9340*E9340)</f>
        <v>62566.51</v>
      </c>
      <c r="I9340" s="45" t="str">
        <f>IF(OR(A9340="PM",A9340="PZ",A9340="PP"),H9340,"")</f>
        <v/>
      </c>
      <c r="J9340" s="45" t="str">
        <f>IF(A9340="S",H9340,"")</f>
        <v/>
      </c>
      <c r="K9340" s="35"/>
      <c r="L9340" s="45" t="str">
        <f>IF(A9340="M06",H9340,"")</f>
        <v/>
      </c>
      <c r="M9340" s="45">
        <f>IF(OR(A9340="M02",A9340="M25",A9340="M01s"),H9340,"")</f>
        <v>62566.51</v>
      </c>
      <c r="N9340" s="46" t="e">
        <f>IF(A9340="ZMP",E9340*(1+(F9340/100)),#REF!)</f>
        <v>#REF!</v>
      </c>
      <c r="O9340" s="45" t="str">
        <f>IF(A9340="M01e",H9340,"")</f>
        <v/>
      </c>
    </row>
    <row r="9341" spans="1:15" ht="12.75" outlineLevel="1" collapsed="1" x14ac:dyDescent="0.2">
      <c r="A9341" s="38" t="s">
        <v>316</v>
      </c>
      <c r="B9341" s="39" t="s">
        <v>5476</v>
      </c>
      <c r="C9341" s="39" t="s">
        <v>5477</v>
      </c>
      <c r="D9341" s="40" t="s">
        <v>1112</v>
      </c>
      <c r="E9341" s="41">
        <v>1</v>
      </c>
      <c r="F9341" s="42"/>
      <c r="G9341" s="43">
        <v>16577.82</v>
      </c>
      <c r="H9341" s="44">
        <f>IF(ISNUMBER(F9341),(E9341*(1+(F9341/100))*G9341),G9341*E9341)</f>
        <v>16577.82</v>
      </c>
      <c r="I9341" s="45" t="str">
        <f>IF(OR(A9341="PM",A9341="PZ",A9341="PP"),H9341,"")</f>
        <v/>
      </c>
      <c r="J9341" s="45" t="str">
        <f>IF(A9341="S",H9341,"")</f>
        <v/>
      </c>
      <c r="K9341" s="35"/>
      <c r="L9341" s="45" t="str">
        <f>IF(A9341="M06",H9341,"")</f>
        <v/>
      </c>
      <c r="M9341" s="45">
        <f>IF(OR(A9341="M02",A9341="M25",A9341="M01s"),H9341,"")</f>
        <v>16577.82</v>
      </c>
      <c r="N9341" s="46" t="e">
        <f>IF(A9341="ZMP",E9341*(1+(F9341/100)),#REF!)</f>
        <v>#REF!</v>
      </c>
      <c r="O9341" s="45" t="str">
        <f>IF(A9341="M01e",H9341,"")</f>
        <v/>
      </c>
    </row>
    <row r="9342" spans="1:15" ht="12.75" outlineLevel="2" x14ac:dyDescent="0.2">
      <c r="A9342" s="47"/>
      <c r="B9342" s="48"/>
      <c r="C9342" s="48"/>
      <c r="D9342" s="49"/>
      <c r="E9342" s="50"/>
      <c r="F9342" s="51"/>
      <c r="G9342" s="52"/>
      <c r="H9342" s="53"/>
      <c r="I9342" s="54"/>
      <c r="J9342" s="54"/>
      <c r="K9342" s="35"/>
      <c r="L9342" s="54"/>
      <c r="M9342" s="54"/>
      <c r="N9342" s="54"/>
      <c r="O9342" s="54"/>
    </row>
    <row r="9343" spans="1:15" ht="25.5" x14ac:dyDescent="0.2">
      <c r="A9343" s="27" t="s">
        <v>198</v>
      </c>
      <c r="B9343" s="28" t="s">
        <v>5478</v>
      </c>
      <c r="C9343" s="29" t="s">
        <v>5479</v>
      </c>
      <c r="D9343" s="30" t="s">
        <v>666</v>
      </c>
      <c r="E9343" s="31">
        <v>1</v>
      </c>
      <c r="F9343" s="32"/>
      <c r="G9343" s="33">
        <v>63493.97</v>
      </c>
      <c r="H9343" s="34">
        <f>G9343</f>
        <v>63493.97</v>
      </c>
      <c r="I9343" s="35">
        <f>SUM(I9344:I9349)</f>
        <v>9159.84</v>
      </c>
      <c r="J9343" s="35">
        <f>SUM(J9344:J9349)</f>
        <v>766.1</v>
      </c>
      <c r="K9343" s="35">
        <f t="shared" si="2407"/>
        <v>9925.94</v>
      </c>
      <c r="L9343" s="35">
        <f>SUM(L9344:L9349)</f>
        <v>0</v>
      </c>
      <c r="M9343" s="35">
        <f>SUM(M9344:M9349)</f>
        <v>53581.68</v>
      </c>
      <c r="N9343" s="35"/>
      <c r="O9343" s="35">
        <f>SUM(O9344:O9349)</f>
        <v>0</v>
      </c>
    </row>
    <row r="9344" spans="1:15" ht="12.75" outlineLevel="1" collapsed="1" x14ac:dyDescent="0.2">
      <c r="A9344" s="38" t="s">
        <v>202</v>
      </c>
      <c r="B9344" s="39" t="s">
        <v>203</v>
      </c>
      <c r="C9344" s="39" t="s">
        <v>204</v>
      </c>
      <c r="D9344" s="40" t="s">
        <v>205</v>
      </c>
      <c r="E9344" s="41">
        <v>12.722</v>
      </c>
      <c r="F9344" s="42"/>
      <c r="G9344" s="43">
        <v>720</v>
      </c>
      <c r="H9344" s="44">
        <f>IF(ISNUMBER(F9344),(E9344*(1+(F9344/100))*G9344),G9344*E9344)</f>
        <v>9159.84</v>
      </c>
      <c r="I9344" s="45">
        <f>IF(OR(A9344="PM",A9344="PZ",A9344="PP"),H9344,"")</f>
        <v>9159.84</v>
      </c>
      <c r="J9344" s="45" t="str">
        <f>IF(A9344="S",H9344,"")</f>
        <v/>
      </c>
      <c r="K9344" s="35"/>
      <c r="L9344" s="45" t="str">
        <f>IF(A9344="M06",H9344,"")</f>
        <v/>
      </c>
      <c r="M9344" s="45" t="str">
        <f>IF(OR(A9344="M02",A9344="M25",A9344="M01s"),H9344,"")</f>
        <v/>
      </c>
      <c r="N9344" s="46" t="e">
        <f>IF(A9344="ZMP",E9344*(1+(F9344/100)),#REF!)</f>
        <v>#REF!</v>
      </c>
      <c r="O9344" s="45" t="str">
        <f>IF(A9344="M01e",H9344,"")</f>
        <v/>
      </c>
    </row>
    <row r="9345" spans="1:15" ht="12.75" outlineLevel="1" collapsed="1" x14ac:dyDescent="0.2">
      <c r="A9345" s="38" t="s">
        <v>315</v>
      </c>
      <c r="B9345" s="39" t="s">
        <v>49</v>
      </c>
      <c r="C9345" s="39" t="s">
        <v>50</v>
      </c>
      <c r="D9345" s="40" t="s">
        <v>46</v>
      </c>
      <c r="E9345" s="41">
        <v>0.46700000000000003</v>
      </c>
      <c r="F9345" s="42"/>
      <c r="G9345" s="43">
        <v>900</v>
      </c>
      <c r="H9345" s="44">
        <f>IF(ISNUMBER(F9345),(E9345*(1+(F9345/100))*G9345),G9345*E9345)</f>
        <v>420.3</v>
      </c>
      <c r="I9345" s="45" t="str">
        <f>IF(OR(A9345="PM",A9345="PZ",A9345="PP"),H9345,"")</f>
        <v/>
      </c>
      <c r="J9345" s="45">
        <f>IF(A9345="S",H9345,"")</f>
        <v>420.3</v>
      </c>
      <c r="K9345" s="35"/>
      <c r="L9345" s="45" t="str">
        <f>IF(A9345="M06",H9345,"")</f>
        <v/>
      </c>
      <c r="M9345" s="45" t="str">
        <f>IF(OR(A9345="M02",A9345="M25",A9345="M01s"),H9345,"")</f>
        <v/>
      </c>
      <c r="N9345" s="46" t="e">
        <f>IF(A9345="ZMP",E9345*(1+(F9345/100)),#REF!)</f>
        <v>#REF!</v>
      </c>
      <c r="O9345" s="45" t="str">
        <f>IF(A9345="M01e",H9345,"")</f>
        <v/>
      </c>
    </row>
    <row r="9346" spans="1:15" ht="12.75" outlineLevel="1" collapsed="1" x14ac:dyDescent="0.2">
      <c r="A9346" s="38" t="s">
        <v>315</v>
      </c>
      <c r="B9346" s="39" t="s">
        <v>75</v>
      </c>
      <c r="C9346" s="39" t="s">
        <v>76</v>
      </c>
      <c r="D9346" s="40" t="s">
        <v>17</v>
      </c>
      <c r="E9346" s="41">
        <v>0.45500000000000002</v>
      </c>
      <c r="F9346" s="42"/>
      <c r="G9346" s="43">
        <v>760</v>
      </c>
      <c r="H9346" s="44">
        <f>IF(ISNUMBER(F9346),(E9346*(1+(F9346/100))*G9346),G9346*E9346)</f>
        <v>345.8</v>
      </c>
      <c r="I9346" s="45" t="str">
        <f>IF(OR(A9346="PM",A9346="PZ",A9346="PP"),H9346,"")</f>
        <v/>
      </c>
      <c r="J9346" s="45">
        <f>IF(A9346="S",H9346,"")</f>
        <v>345.8</v>
      </c>
      <c r="K9346" s="35"/>
      <c r="L9346" s="45" t="str">
        <f>IF(A9346="M06",H9346,"")</f>
        <v/>
      </c>
      <c r="M9346" s="45" t="str">
        <f>IF(OR(A9346="M02",A9346="M25",A9346="M01s"),H9346,"")</f>
        <v/>
      </c>
      <c r="N9346" s="46" t="e">
        <f>IF(A9346="ZMP",E9346*(1+(F9346/100)),#REF!)</f>
        <v>#REF!</v>
      </c>
      <c r="O9346" s="45" t="str">
        <f>IF(A9346="M01e",H9346,"")</f>
        <v/>
      </c>
    </row>
    <row r="9347" spans="1:15" ht="12.75" outlineLevel="1" collapsed="1" x14ac:dyDescent="0.2">
      <c r="A9347" s="38" t="s">
        <v>228</v>
      </c>
      <c r="B9347" s="39" t="s">
        <v>1270</v>
      </c>
      <c r="C9347" s="39" t="s">
        <v>1271</v>
      </c>
      <c r="D9347" s="40" t="s">
        <v>111</v>
      </c>
      <c r="E9347" s="41">
        <v>1</v>
      </c>
      <c r="F9347" s="42"/>
      <c r="G9347" s="43">
        <v>34811.68</v>
      </c>
      <c r="H9347" s="44">
        <f>IF(ISNUMBER(F9347),(E9347*(1+(F9347/100))*G9347),G9347*E9347)</f>
        <v>34811.68</v>
      </c>
      <c r="I9347" s="45" t="str">
        <f>IF(OR(A9347="PM",A9347="PZ",A9347="PP"),H9347,"")</f>
        <v/>
      </c>
      <c r="J9347" s="45" t="str">
        <f>IF(A9347="S",H9347,"")</f>
        <v/>
      </c>
      <c r="K9347" s="35"/>
      <c r="L9347" s="45" t="str">
        <f>IF(A9347="M06",H9347,"")</f>
        <v/>
      </c>
      <c r="M9347" s="45">
        <f>IF(OR(A9347="M02",A9347="M25",A9347="M01s"),H9347,"")</f>
        <v>34811.68</v>
      </c>
      <c r="N9347" s="46" t="e">
        <f>IF(A9347="ZMP",E9347*(1+(F9347/100)),#REF!)</f>
        <v>#REF!</v>
      </c>
      <c r="O9347" s="45" t="str">
        <f>IF(A9347="M01e",H9347,"")</f>
        <v/>
      </c>
    </row>
    <row r="9348" spans="1:15" ht="12.75" outlineLevel="1" collapsed="1" x14ac:dyDescent="0.2">
      <c r="A9348" s="38" t="s">
        <v>228</v>
      </c>
      <c r="B9348" s="39" t="s">
        <v>5448</v>
      </c>
      <c r="C9348" s="39" t="s">
        <v>5449</v>
      </c>
      <c r="D9348" s="40" t="s">
        <v>1112</v>
      </c>
      <c r="E9348" s="41">
        <v>1</v>
      </c>
      <c r="F9348" s="42"/>
      <c r="G9348" s="43">
        <v>18770</v>
      </c>
      <c r="H9348" s="44">
        <f>IF(ISNUMBER(F9348),(E9348*(1+(F9348/100))*G9348),G9348*E9348)</f>
        <v>18770</v>
      </c>
      <c r="I9348" s="45" t="str">
        <f>IF(OR(A9348="PM",A9348="PZ",A9348="PP"),H9348,"")</f>
        <v/>
      </c>
      <c r="J9348" s="45" t="str">
        <f>IF(A9348="S",H9348,"")</f>
        <v/>
      </c>
      <c r="K9348" s="35"/>
      <c r="L9348" s="45" t="str">
        <f>IF(A9348="M06",H9348,"")</f>
        <v/>
      </c>
      <c r="M9348" s="45">
        <f>IF(OR(A9348="M02",A9348="M25",A9348="M01s"),H9348,"")</f>
        <v>18770</v>
      </c>
      <c r="N9348" s="46" t="e">
        <f>IF(A9348="ZMP",E9348*(1+(F9348/100)),#REF!)</f>
        <v>#REF!</v>
      </c>
      <c r="O9348" s="45" t="str">
        <f>IF(A9348="M01e",H9348,"")</f>
        <v/>
      </c>
    </row>
    <row r="9349" spans="1:15" ht="12.75" outlineLevel="2" x14ac:dyDescent="0.2">
      <c r="A9349" s="47"/>
      <c r="B9349" s="48"/>
      <c r="C9349" s="48"/>
      <c r="D9349" s="49"/>
      <c r="E9349" s="50"/>
      <c r="F9349" s="51"/>
      <c r="G9349" s="52"/>
      <c r="H9349" s="53"/>
      <c r="I9349" s="54"/>
      <c r="J9349" s="54"/>
      <c r="K9349" s="35"/>
      <c r="L9349" s="54"/>
      <c r="M9349" s="54"/>
      <c r="N9349" s="54"/>
      <c r="O9349" s="54"/>
    </row>
    <row r="9350" spans="1:15" ht="25.5" x14ac:dyDescent="0.2">
      <c r="A9350" s="27" t="s">
        <v>198</v>
      </c>
      <c r="B9350" s="28" t="s">
        <v>5480</v>
      </c>
      <c r="C9350" s="29" t="s">
        <v>5481</v>
      </c>
      <c r="D9350" s="30" t="s">
        <v>666</v>
      </c>
      <c r="E9350" s="31">
        <v>1</v>
      </c>
      <c r="F9350" s="32"/>
      <c r="G9350" s="33">
        <v>67438.149999999994</v>
      </c>
      <c r="H9350" s="34">
        <f>G9350</f>
        <v>67438.149999999994</v>
      </c>
      <c r="I9350" s="35">
        <f>SUM(I9351:I9358)</f>
        <v>9871.2000000000007</v>
      </c>
      <c r="J9350" s="35">
        <f>SUM(J9351:J9358)</f>
        <v>766.1</v>
      </c>
      <c r="K9350" s="35">
        <f t="shared" ref="K9350:K9408" si="2414">I9350+J9350</f>
        <v>10637.300000000001</v>
      </c>
      <c r="L9350" s="35">
        <f>SUM(L9351:L9358)</f>
        <v>0</v>
      </c>
      <c r="M9350" s="35">
        <f>SUM(M9351:M9358)</f>
        <v>56814.5</v>
      </c>
      <c r="N9350" s="35"/>
      <c r="O9350" s="35">
        <f>SUM(O9351:O9358)</f>
        <v>0</v>
      </c>
    </row>
    <row r="9351" spans="1:15" ht="12.75" outlineLevel="1" collapsed="1" x14ac:dyDescent="0.2">
      <c r="A9351" s="38" t="s">
        <v>202</v>
      </c>
      <c r="B9351" s="39" t="s">
        <v>203</v>
      </c>
      <c r="C9351" s="39" t="s">
        <v>204</v>
      </c>
      <c r="D9351" s="40" t="s">
        <v>205</v>
      </c>
      <c r="E9351" s="41">
        <v>13.71</v>
      </c>
      <c r="F9351" s="42"/>
      <c r="G9351" s="43">
        <v>720</v>
      </c>
      <c r="H9351" s="44">
        <f t="shared" ref="H9351:H9357" si="2415">IF(ISNUMBER(F9351),(E9351*(1+(F9351/100))*G9351),G9351*E9351)</f>
        <v>9871.2000000000007</v>
      </c>
      <c r="I9351" s="45">
        <f t="shared" ref="I9351:I9357" si="2416">IF(OR(A9351="PM",A9351="PZ",A9351="PP"),H9351,"")</f>
        <v>9871.2000000000007</v>
      </c>
      <c r="J9351" s="45" t="str">
        <f t="shared" ref="J9351:J9357" si="2417">IF(A9351="S",H9351,"")</f>
        <v/>
      </c>
      <c r="K9351" s="35"/>
      <c r="L9351" s="45" t="str">
        <f t="shared" ref="L9351:L9357" si="2418">IF(A9351="M06",H9351,"")</f>
        <v/>
      </c>
      <c r="M9351" s="45" t="str">
        <f t="shared" ref="M9351:M9357" si="2419">IF(OR(A9351="M02",A9351="M25",A9351="M01s"),H9351,"")</f>
        <v/>
      </c>
      <c r="N9351" s="46" t="e">
        <f>IF(A9351="ZMP",E9351*(1+(F9351/100)),#REF!)</f>
        <v>#REF!</v>
      </c>
      <c r="O9351" s="45" t="str">
        <f t="shared" ref="O9351:O9357" si="2420">IF(A9351="M01e",H9351,"")</f>
        <v/>
      </c>
    </row>
    <row r="9352" spans="1:15" ht="12.75" outlineLevel="1" collapsed="1" x14ac:dyDescent="0.2">
      <c r="A9352" s="38" t="s">
        <v>315</v>
      </c>
      <c r="B9352" s="39" t="s">
        <v>49</v>
      </c>
      <c r="C9352" s="39" t="s">
        <v>50</v>
      </c>
      <c r="D9352" s="40" t="s">
        <v>46</v>
      </c>
      <c r="E9352" s="41">
        <v>0.46700000000000003</v>
      </c>
      <c r="F9352" s="42"/>
      <c r="G9352" s="43">
        <v>900</v>
      </c>
      <c r="H9352" s="44">
        <f t="shared" si="2415"/>
        <v>420.3</v>
      </c>
      <c r="I9352" s="45" t="str">
        <f t="shared" si="2416"/>
        <v/>
      </c>
      <c r="J9352" s="45">
        <f t="shared" si="2417"/>
        <v>420.3</v>
      </c>
      <c r="K9352" s="35"/>
      <c r="L9352" s="45" t="str">
        <f t="shared" si="2418"/>
        <v/>
      </c>
      <c r="M9352" s="45" t="str">
        <f t="shared" si="2419"/>
        <v/>
      </c>
      <c r="N9352" s="46" t="e">
        <f>IF(A9352="ZMP",E9352*(1+(F9352/100)),#REF!)</f>
        <v>#REF!</v>
      </c>
      <c r="O9352" s="45" t="str">
        <f t="shared" si="2420"/>
        <v/>
      </c>
    </row>
    <row r="9353" spans="1:15" ht="12.75" outlineLevel="1" collapsed="1" x14ac:dyDescent="0.2">
      <c r="A9353" s="38" t="s">
        <v>315</v>
      </c>
      <c r="B9353" s="39" t="s">
        <v>75</v>
      </c>
      <c r="C9353" s="39" t="s">
        <v>76</v>
      </c>
      <c r="D9353" s="40" t="s">
        <v>17</v>
      </c>
      <c r="E9353" s="41">
        <v>0.45500000000000002</v>
      </c>
      <c r="F9353" s="42"/>
      <c r="G9353" s="43">
        <v>760</v>
      </c>
      <c r="H9353" s="44">
        <f t="shared" si="2415"/>
        <v>345.8</v>
      </c>
      <c r="I9353" s="45" t="str">
        <f t="shared" si="2416"/>
        <v/>
      </c>
      <c r="J9353" s="45">
        <f t="shared" si="2417"/>
        <v>345.8</v>
      </c>
      <c r="K9353" s="35"/>
      <c r="L9353" s="45" t="str">
        <f t="shared" si="2418"/>
        <v/>
      </c>
      <c r="M9353" s="45" t="str">
        <f t="shared" si="2419"/>
        <v/>
      </c>
      <c r="N9353" s="46" t="e">
        <f>IF(A9353="ZMP",E9353*(1+(F9353/100)),#REF!)</f>
        <v>#REF!</v>
      </c>
      <c r="O9353" s="45" t="str">
        <f t="shared" si="2420"/>
        <v/>
      </c>
    </row>
    <row r="9354" spans="1:15" ht="12.75" outlineLevel="1" collapsed="1" x14ac:dyDescent="0.2">
      <c r="A9354" s="38" t="s">
        <v>228</v>
      </c>
      <c r="B9354" s="39" t="s">
        <v>1270</v>
      </c>
      <c r="C9354" s="39" t="s">
        <v>1271</v>
      </c>
      <c r="D9354" s="40" t="s">
        <v>111</v>
      </c>
      <c r="E9354" s="41">
        <v>1</v>
      </c>
      <c r="F9354" s="42"/>
      <c r="G9354" s="43">
        <v>34811.68</v>
      </c>
      <c r="H9354" s="44">
        <f t="shared" si="2415"/>
        <v>34811.68</v>
      </c>
      <c r="I9354" s="45" t="str">
        <f t="shared" si="2416"/>
        <v/>
      </c>
      <c r="J9354" s="45" t="str">
        <f t="shared" si="2417"/>
        <v/>
      </c>
      <c r="K9354" s="35"/>
      <c r="L9354" s="45" t="str">
        <f t="shared" si="2418"/>
        <v/>
      </c>
      <c r="M9354" s="45">
        <f t="shared" si="2419"/>
        <v>34811.68</v>
      </c>
      <c r="N9354" s="46" t="e">
        <f>IF(A9354="ZMP",E9354*(1+(F9354/100)),#REF!)</f>
        <v>#REF!</v>
      </c>
      <c r="O9354" s="45" t="str">
        <f t="shared" si="2420"/>
        <v/>
      </c>
    </row>
    <row r="9355" spans="1:15" ht="12.75" outlineLevel="1" collapsed="1" x14ac:dyDescent="0.2">
      <c r="A9355" s="38" t="s">
        <v>228</v>
      </c>
      <c r="B9355" s="39" t="s">
        <v>1274</v>
      </c>
      <c r="C9355" s="39" t="s">
        <v>1275</v>
      </c>
      <c r="D9355" s="40" t="s">
        <v>111</v>
      </c>
      <c r="E9355" s="41">
        <v>1</v>
      </c>
      <c r="F9355" s="42"/>
      <c r="G9355" s="43">
        <v>552.5</v>
      </c>
      <c r="H9355" s="44">
        <f t="shared" si="2415"/>
        <v>552.5</v>
      </c>
      <c r="I9355" s="45" t="str">
        <f t="shared" si="2416"/>
        <v/>
      </c>
      <c r="J9355" s="45" t="str">
        <f t="shared" si="2417"/>
        <v/>
      </c>
      <c r="K9355" s="35"/>
      <c r="L9355" s="45" t="str">
        <f t="shared" si="2418"/>
        <v/>
      </c>
      <c r="M9355" s="45">
        <f t="shared" si="2419"/>
        <v>552.5</v>
      </c>
      <c r="N9355" s="46" t="e">
        <f>IF(A9355="ZMP",E9355*(1+(F9355/100)),#REF!)</f>
        <v>#REF!</v>
      </c>
      <c r="O9355" s="45" t="str">
        <f t="shared" si="2420"/>
        <v/>
      </c>
    </row>
    <row r="9356" spans="1:15" ht="12.75" outlineLevel="1" collapsed="1" x14ac:dyDescent="0.2">
      <c r="A9356" s="38" t="s">
        <v>228</v>
      </c>
      <c r="B9356" s="39" t="s">
        <v>1276</v>
      </c>
      <c r="C9356" s="39" t="s">
        <v>1277</v>
      </c>
      <c r="D9356" s="40" t="s">
        <v>111</v>
      </c>
      <c r="E9356" s="41">
        <v>1</v>
      </c>
      <c r="F9356" s="42"/>
      <c r="G9356" s="43">
        <v>2167.2200000000003</v>
      </c>
      <c r="H9356" s="44">
        <f t="shared" si="2415"/>
        <v>2167.2200000000003</v>
      </c>
      <c r="I9356" s="45" t="str">
        <f t="shared" si="2416"/>
        <v/>
      </c>
      <c r="J9356" s="45" t="str">
        <f t="shared" si="2417"/>
        <v/>
      </c>
      <c r="K9356" s="35"/>
      <c r="L9356" s="45" t="str">
        <f t="shared" si="2418"/>
        <v/>
      </c>
      <c r="M9356" s="45">
        <f t="shared" si="2419"/>
        <v>2167.2200000000003</v>
      </c>
      <c r="N9356" s="46" t="e">
        <f>IF(A9356="ZMP",E9356*(1+(F9356/100)),#REF!)</f>
        <v>#REF!</v>
      </c>
      <c r="O9356" s="45" t="str">
        <f t="shared" si="2420"/>
        <v/>
      </c>
    </row>
    <row r="9357" spans="1:15" ht="12.75" outlineLevel="1" collapsed="1" x14ac:dyDescent="0.2">
      <c r="A9357" s="38" t="s">
        <v>228</v>
      </c>
      <c r="B9357" s="39" t="s">
        <v>5452</v>
      </c>
      <c r="C9357" s="39" t="s">
        <v>5453</v>
      </c>
      <c r="D9357" s="40" t="s">
        <v>1112</v>
      </c>
      <c r="E9357" s="41">
        <v>1</v>
      </c>
      <c r="F9357" s="42"/>
      <c r="G9357" s="43">
        <v>19283.100000000002</v>
      </c>
      <c r="H9357" s="44">
        <f t="shared" si="2415"/>
        <v>19283.100000000002</v>
      </c>
      <c r="I9357" s="45" t="str">
        <f t="shared" si="2416"/>
        <v/>
      </c>
      <c r="J9357" s="45" t="str">
        <f t="shared" si="2417"/>
        <v/>
      </c>
      <c r="K9357" s="35"/>
      <c r="L9357" s="45" t="str">
        <f t="shared" si="2418"/>
        <v/>
      </c>
      <c r="M9357" s="45">
        <f t="shared" si="2419"/>
        <v>19283.100000000002</v>
      </c>
      <c r="N9357" s="46" t="e">
        <f>IF(A9357="ZMP",E9357*(1+(F9357/100)),#REF!)</f>
        <v>#REF!</v>
      </c>
      <c r="O9357" s="45" t="str">
        <f t="shared" si="2420"/>
        <v/>
      </c>
    </row>
    <row r="9358" spans="1:15" ht="12.75" outlineLevel="2" x14ac:dyDescent="0.2">
      <c r="A9358" s="47"/>
      <c r="B9358" s="48"/>
      <c r="C9358" s="48"/>
      <c r="D9358" s="49"/>
      <c r="E9358" s="50"/>
      <c r="F9358" s="51"/>
      <c r="G9358" s="52"/>
      <c r="H9358" s="53"/>
      <c r="I9358" s="54"/>
      <c r="J9358" s="54"/>
      <c r="K9358" s="35"/>
      <c r="L9358" s="54"/>
      <c r="M9358" s="54"/>
      <c r="N9358" s="54"/>
      <c r="O9358" s="54"/>
    </row>
    <row r="9359" spans="1:15" ht="25.5" x14ac:dyDescent="0.2">
      <c r="A9359" s="27" t="s">
        <v>198</v>
      </c>
      <c r="B9359" s="28" t="s">
        <v>5482</v>
      </c>
      <c r="C9359" s="29" t="s">
        <v>5483</v>
      </c>
      <c r="D9359" s="30" t="s">
        <v>666</v>
      </c>
      <c r="E9359" s="31">
        <v>1</v>
      </c>
      <c r="F9359" s="32"/>
      <c r="G9359" s="33">
        <v>64739.66</v>
      </c>
      <c r="H9359" s="34">
        <f>G9359</f>
        <v>64739.66</v>
      </c>
      <c r="I9359" s="35">
        <f>SUM(I9360:I9365)</f>
        <v>9159.84</v>
      </c>
      <c r="J9359" s="35">
        <f>SUM(J9360:J9365)</f>
        <v>766.1</v>
      </c>
      <c r="K9359" s="35">
        <f t="shared" si="2414"/>
        <v>9925.94</v>
      </c>
      <c r="L9359" s="35">
        <f>SUM(L9360:L9365)</f>
        <v>0</v>
      </c>
      <c r="M9359" s="35">
        <f>SUM(M9360:M9365)</f>
        <v>54827.369999999995</v>
      </c>
      <c r="N9359" s="35"/>
      <c r="O9359" s="35">
        <f>SUM(O9360:O9365)</f>
        <v>0</v>
      </c>
    </row>
    <row r="9360" spans="1:15" ht="12.75" outlineLevel="1" collapsed="1" x14ac:dyDescent="0.2">
      <c r="A9360" s="38" t="s">
        <v>202</v>
      </c>
      <c r="B9360" s="39" t="s">
        <v>203</v>
      </c>
      <c r="C9360" s="39" t="s">
        <v>204</v>
      </c>
      <c r="D9360" s="40" t="s">
        <v>205</v>
      </c>
      <c r="E9360" s="41">
        <v>12.722</v>
      </c>
      <c r="F9360" s="42"/>
      <c r="G9360" s="43">
        <v>720</v>
      </c>
      <c r="H9360" s="44">
        <f>IF(ISNUMBER(F9360),(E9360*(1+(F9360/100))*G9360),G9360*E9360)</f>
        <v>9159.84</v>
      </c>
      <c r="I9360" s="45">
        <f>IF(OR(A9360="PM",A9360="PZ",A9360="PP"),H9360,"")</f>
        <v>9159.84</v>
      </c>
      <c r="J9360" s="45" t="str">
        <f>IF(A9360="S",H9360,"")</f>
        <v/>
      </c>
      <c r="K9360" s="35"/>
      <c r="L9360" s="45" t="str">
        <f>IF(A9360="M06",H9360,"")</f>
        <v/>
      </c>
      <c r="M9360" s="45" t="str">
        <f>IF(OR(A9360="M02",A9360="M25",A9360="M01s"),H9360,"")</f>
        <v/>
      </c>
      <c r="N9360" s="46" t="e">
        <f>IF(A9360="ZMP",E9360*(1+(F9360/100)),#REF!)</f>
        <v>#REF!</v>
      </c>
      <c r="O9360" s="45" t="str">
        <f>IF(A9360="M01e",H9360,"")</f>
        <v/>
      </c>
    </row>
    <row r="9361" spans="1:15" ht="12.75" outlineLevel="1" collapsed="1" x14ac:dyDescent="0.2">
      <c r="A9361" s="38" t="s">
        <v>315</v>
      </c>
      <c r="B9361" s="39" t="s">
        <v>49</v>
      </c>
      <c r="C9361" s="39" t="s">
        <v>50</v>
      </c>
      <c r="D9361" s="40" t="s">
        <v>46</v>
      </c>
      <c r="E9361" s="41">
        <v>0.46700000000000003</v>
      </c>
      <c r="F9361" s="42"/>
      <c r="G9361" s="43">
        <v>900</v>
      </c>
      <c r="H9361" s="44">
        <f>IF(ISNUMBER(F9361),(E9361*(1+(F9361/100))*G9361),G9361*E9361)</f>
        <v>420.3</v>
      </c>
      <c r="I9361" s="45" t="str">
        <f>IF(OR(A9361="PM",A9361="PZ",A9361="PP"),H9361,"")</f>
        <v/>
      </c>
      <c r="J9361" s="45">
        <f>IF(A9361="S",H9361,"")</f>
        <v>420.3</v>
      </c>
      <c r="K9361" s="35"/>
      <c r="L9361" s="45" t="str">
        <f>IF(A9361="M06",H9361,"")</f>
        <v/>
      </c>
      <c r="M9361" s="45" t="str">
        <f>IF(OR(A9361="M02",A9361="M25",A9361="M01s"),H9361,"")</f>
        <v/>
      </c>
      <c r="N9361" s="46" t="e">
        <f>IF(A9361="ZMP",E9361*(1+(F9361/100)),#REF!)</f>
        <v>#REF!</v>
      </c>
      <c r="O9361" s="45" t="str">
        <f>IF(A9361="M01e",H9361,"")</f>
        <v/>
      </c>
    </row>
    <row r="9362" spans="1:15" ht="12.75" outlineLevel="1" collapsed="1" x14ac:dyDescent="0.2">
      <c r="A9362" s="38" t="s">
        <v>315</v>
      </c>
      <c r="B9362" s="39" t="s">
        <v>75</v>
      </c>
      <c r="C9362" s="39" t="s">
        <v>76</v>
      </c>
      <c r="D9362" s="40" t="s">
        <v>17</v>
      </c>
      <c r="E9362" s="41">
        <v>0.45500000000000002</v>
      </c>
      <c r="F9362" s="42"/>
      <c r="G9362" s="43">
        <v>760</v>
      </c>
      <c r="H9362" s="44">
        <f>IF(ISNUMBER(F9362),(E9362*(1+(F9362/100))*G9362),G9362*E9362)</f>
        <v>345.8</v>
      </c>
      <c r="I9362" s="45" t="str">
        <f>IF(OR(A9362="PM",A9362="PZ",A9362="PP"),H9362,"")</f>
        <v/>
      </c>
      <c r="J9362" s="45">
        <f>IF(A9362="S",H9362,"")</f>
        <v>345.8</v>
      </c>
      <c r="K9362" s="35"/>
      <c r="L9362" s="45" t="str">
        <f>IF(A9362="M06",H9362,"")</f>
        <v/>
      </c>
      <c r="M9362" s="45" t="str">
        <f>IF(OR(A9362="M02",A9362="M25",A9362="M01s"),H9362,"")</f>
        <v/>
      </c>
      <c r="N9362" s="46" t="e">
        <f>IF(A9362="ZMP",E9362*(1+(F9362/100)),#REF!)</f>
        <v>#REF!</v>
      </c>
      <c r="O9362" s="45" t="str">
        <f>IF(A9362="M01e",H9362,"")</f>
        <v/>
      </c>
    </row>
    <row r="9363" spans="1:15" ht="12.75" outlineLevel="1" collapsed="1" x14ac:dyDescent="0.2">
      <c r="A9363" s="38" t="s">
        <v>228</v>
      </c>
      <c r="B9363" s="39" t="s">
        <v>1340</v>
      </c>
      <c r="C9363" s="39" t="s">
        <v>1341</v>
      </c>
      <c r="D9363" s="40" t="s">
        <v>111</v>
      </c>
      <c r="E9363" s="41">
        <v>1</v>
      </c>
      <c r="F9363" s="42"/>
      <c r="G9363" s="43">
        <v>36173</v>
      </c>
      <c r="H9363" s="44">
        <f>IF(ISNUMBER(F9363),(E9363*(1+(F9363/100))*G9363),G9363*E9363)</f>
        <v>36173</v>
      </c>
      <c r="I9363" s="45" t="str">
        <f>IF(OR(A9363="PM",A9363="PZ",A9363="PP"),H9363,"")</f>
        <v/>
      </c>
      <c r="J9363" s="45" t="str">
        <f>IF(A9363="S",H9363,"")</f>
        <v/>
      </c>
      <c r="K9363" s="35"/>
      <c r="L9363" s="45" t="str">
        <f>IF(A9363="M06",H9363,"")</f>
        <v/>
      </c>
      <c r="M9363" s="45">
        <f>IF(OR(A9363="M02",A9363="M25",A9363="M01s"),H9363,"")</f>
        <v>36173</v>
      </c>
      <c r="N9363" s="46" t="e">
        <f>IF(A9363="ZMP",E9363*(1+(F9363/100)),#REF!)</f>
        <v>#REF!</v>
      </c>
      <c r="O9363" s="45" t="str">
        <f>IF(A9363="M01e",H9363,"")</f>
        <v/>
      </c>
    </row>
    <row r="9364" spans="1:15" ht="12.75" outlineLevel="1" collapsed="1" x14ac:dyDescent="0.2">
      <c r="A9364" s="38" t="s">
        <v>316</v>
      </c>
      <c r="B9364" s="39" t="s">
        <v>5456</v>
      </c>
      <c r="C9364" s="39" t="s">
        <v>5457</v>
      </c>
      <c r="D9364" s="40" t="s">
        <v>1112</v>
      </c>
      <c r="E9364" s="41">
        <v>1</v>
      </c>
      <c r="F9364" s="42"/>
      <c r="G9364" s="43">
        <v>18654.37</v>
      </c>
      <c r="H9364" s="44">
        <f>IF(ISNUMBER(F9364),(E9364*(1+(F9364/100))*G9364),G9364*E9364)</f>
        <v>18654.37</v>
      </c>
      <c r="I9364" s="45" t="str">
        <f>IF(OR(A9364="PM",A9364="PZ",A9364="PP"),H9364,"")</f>
        <v/>
      </c>
      <c r="J9364" s="45" t="str">
        <f>IF(A9364="S",H9364,"")</f>
        <v/>
      </c>
      <c r="K9364" s="35"/>
      <c r="L9364" s="45" t="str">
        <f>IF(A9364="M06",H9364,"")</f>
        <v/>
      </c>
      <c r="M9364" s="45">
        <f>IF(OR(A9364="M02",A9364="M25",A9364="M01s"),H9364,"")</f>
        <v>18654.37</v>
      </c>
      <c r="N9364" s="46" t="e">
        <f>IF(A9364="ZMP",E9364*(1+(F9364/100)),#REF!)</f>
        <v>#REF!</v>
      </c>
      <c r="O9364" s="45" t="str">
        <f>IF(A9364="M01e",H9364,"")</f>
        <v/>
      </c>
    </row>
    <row r="9365" spans="1:15" ht="12.75" outlineLevel="2" x14ac:dyDescent="0.2">
      <c r="A9365" s="47"/>
      <c r="B9365" s="48"/>
      <c r="C9365" s="48"/>
      <c r="D9365" s="49"/>
      <c r="E9365" s="50"/>
      <c r="F9365" s="51"/>
      <c r="G9365" s="52"/>
      <c r="H9365" s="53"/>
      <c r="I9365" s="54"/>
      <c r="J9365" s="54"/>
      <c r="K9365" s="35"/>
      <c r="L9365" s="54"/>
      <c r="M9365" s="54"/>
      <c r="N9365" s="54"/>
      <c r="O9365" s="54"/>
    </row>
    <row r="9366" spans="1:15" ht="25.5" x14ac:dyDescent="0.2">
      <c r="A9366" s="27" t="s">
        <v>198</v>
      </c>
      <c r="B9366" s="28" t="s">
        <v>5484</v>
      </c>
      <c r="C9366" s="29" t="s">
        <v>5485</v>
      </c>
      <c r="D9366" s="30" t="s">
        <v>666</v>
      </c>
      <c r="E9366" s="31">
        <v>1</v>
      </c>
      <c r="F9366" s="32"/>
      <c r="G9366" s="33">
        <v>68616.399999999994</v>
      </c>
      <c r="H9366" s="34">
        <f>G9366</f>
        <v>68616.399999999994</v>
      </c>
      <c r="I9366" s="35">
        <f>SUM(I9367:I9372)</f>
        <v>9871.2000000000007</v>
      </c>
      <c r="J9366" s="35">
        <f>SUM(J9367:J9372)</f>
        <v>766.1</v>
      </c>
      <c r="K9366" s="35">
        <f t="shared" si="2414"/>
        <v>10637.300000000001</v>
      </c>
      <c r="L9366" s="35">
        <f>SUM(L9367:L9372)</f>
        <v>0</v>
      </c>
      <c r="M9366" s="35">
        <f>SUM(M9367:M9372)</f>
        <v>57992.75</v>
      </c>
      <c r="N9366" s="35"/>
      <c r="O9366" s="35">
        <f>SUM(O9367:O9372)</f>
        <v>0</v>
      </c>
    </row>
    <row r="9367" spans="1:15" ht="12.75" outlineLevel="1" collapsed="1" x14ac:dyDescent="0.2">
      <c r="A9367" s="38" t="s">
        <v>202</v>
      </c>
      <c r="B9367" s="39" t="s">
        <v>203</v>
      </c>
      <c r="C9367" s="39" t="s">
        <v>204</v>
      </c>
      <c r="D9367" s="40" t="s">
        <v>205</v>
      </c>
      <c r="E9367" s="41">
        <v>13.71</v>
      </c>
      <c r="F9367" s="42"/>
      <c r="G9367" s="43">
        <v>720</v>
      </c>
      <c r="H9367" s="44">
        <f>IF(ISNUMBER(F9367),(E9367*(1+(F9367/100))*G9367),G9367*E9367)</f>
        <v>9871.2000000000007</v>
      </c>
      <c r="I9367" s="45">
        <f>IF(OR(A9367="PM",A9367="PZ",A9367="PP"),H9367,"")</f>
        <v>9871.2000000000007</v>
      </c>
      <c r="J9367" s="45" t="str">
        <f>IF(A9367="S",H9367,"")</f>
        <v/>
      </c>
      <c r="K9367" s="35"/>
      <c r="L9367" s="45" t="str">
        <f>IF(A9367="M06",H9367,"")</f>
        <v/>
      </c>
      <c r="M9367" s="45" t="str">
        <f>IF(OR(A9367="M02",A9367="M25",A9367="M01s"),H9367,"")</f>
        <v/>
      </c>
      <c r="N9367" s="46" t="e">
        <f>IF(A9367="ZMP",E9367*(1+(F9367/100)),#REF!)</f>
        <v>#REF!</v>
      </c>
      <c r="O9367" s="45" t="str">
        <f>IF(A9367="M01e",H9367,"")</f>
        <v/>
      </c>
    </row>
    <row r="9368" spans="1:15" ht="12.75" outlineLevel="1" collapsed="1" x14ac:dyDescent="0.2">
      <c r="A9368" s="38" t="s">
        <v>315</v>
      </c>
      <c r="B9368" s="39" t="s">
        <v>49</v>
      </c>
      <c r="C9368" s="39" t="s">
        <v>50</v>
      </c>
      <c r="D9368" s="40" t="s">
        <v>46</v>
      </c>
      <c r="E9368" s="41">
        <v>0.46700000000000003</v>
      </c>
      <c r="F9368" s="42"/>
      <c r="G9368" s="43">
        <v>900</v>
      </c>
      <c r="H9368" s="44">
        <f>IF(ISNUMBER(F9368),(E9368*(1+(F9368/100))*G9368),G9368*E9368)</f>
        <v>420.3</v>
      </c>
      <c r="I9368" s="45" t="str">
        <f>IF(OR(A9368="PM",A9368="PZ",A9368="PP"),H9368,"")</f>
        <v/>
      </c>
      <c r="J9368" s="45">
        <f>IF(A9368="S",H9368,"")</f>
        <v>420.3</v>
      </c>
      <c r="K9368" s="35"/>
      <c r="L9368" s="45" t="str">
        <f>IF(A9368="M06",H9368,"")</f>
        <v/>
      </c>
      <c r="M9368" s="45" t="str">
        <f>IF(OR(A9368="M02",A9368="M25",A9368="M01s"),H9368,"")</f>
        <v/>
      </c>
      <c r="N9368" s="46" t="e">
        <f>IF(A9368="ZMP",E9368*(1+(F9368/100)),#REF!)</f>
        <v>#REF!</v>
      </c>
      <c r="O9368" s="45" t="str">
        <f>IF(A9368="M01e",H9368,"")</f>
        <v/>
      </c>
    </row>
    <row r="9369" spans="1:15" ht="12.75" outlineLevel="1" collapsed="1" x14ac:dyDescent="0.2">
      <c r="A9369" s="38" t="s">
        <v>315</v>
      </c>
      <c r="B9369" s="39" t="s">
        <v>75</v>
      </c>
      <c r="C9369" s="39" t="s">
        <v>76</v>
      </c>
      <c r="D9369" s="40" t="s">
        <v>17</v>
      </c>
      <c r="E9369" s="41">
        <v>0.45500000000000002</v>
      </c>
      <c r="F9369" s="42"/>
      <c r="G9369" s="43">
        <v>760</v>
      </c>
      <c r="H9369" s="44">
        <f>IF(ISNUMBER(F9369),(E9369*(1+(F9369/100))*G9369),G9369*E9369)</f>
        <v>345.8</v>
      </c>
      <c r="I9369" s="45" t="str">
        <f>IF(OR(A9369="PM",A9369="PZ",A9369="PP"),H9369,"")</f>
        <v/>
      </c>
      <c r="J9369" s="45">
        <f>IF(A9369="S",H9369,"")</f>
        <v>345.8</v>
      </c>
      <c r="K9369" s="35"/>
      <c r="L9369" s="45" t="str">
        <f>IF(A9369="M06",H9369,"")</f>
        <v/>
      </c>
      <c r="M9369" s="45" t="str">
        <f>IF(OR(A9369="M02",A9369="M25",A9369="M01s"),H9369,"")</f>
        <v/>
      </c>
      <c r="N9369" s="46" t="e">
        <f>IF(A9369="ZMP",E9369*(1+(F9369/100)),#REF!)</f>
        <v>#REF!</v>
      </c>
      <c r="O9369" s="45" t="str">
        <f>IF(A9369="M01e",H9369,"")</f>
        <v/>
      </c>
    </row>
    <row r="9370" spans="1:15" ht="12.75" outlineLevel="1" collapsed="1" x14ac:dyDescent="0.2">
      <c r="A9370" s="38" t="s">
        <v>228</v>
      </c>
      <c r="B9370" s="39" t="s">
        <v>1344</v>
      </c>
      <c r="C9370" s="39" t="s">
        <v>1345</v>
      </c>
      <c r="D9370" s="40" t="s">
        <v>111</v>
      </c>
      <c r="E9370" s="41">
        <v>1</v>
      </c>
      <c r="F9370" s="42"/>
      <c r="G9370" s="43">
        <v>38668.65</v>
      </c>
      <c r="H9370" s="44">
        <f>IF(ISNUMBER(F9370),(E9370*(1+(F9370/100))*G9370),G9370*E9370)</f>
        <v>38668.65</v>
      </c>
      <c r="I9370" s="45" t="str">
        <f>IF(OR(A9370="PM",A9370="PZ",A9370="PP"),H9370,"")</f>
        <v/>
      </c>
      <c r="J9370" s="45" t="str">
        <f>IF(A9370="S",H9370,"")</f>
        <v/>
      </c>
      <c r="K9370" s="35"/>
      <c r="L9370" s="45" t="str">
        <f>IF(A9370="M06",H9370,"")</f>
        <v/>
      </c>
      <c r="M9370" s="45">
        <f>IF(OR(A9370="M02",A9370="M25",A9370="M01s"),H9370,"")</f>
        <v>38668.65</v>
      </c>
      <c r="N9370" s="46" t="e">
        <f>IF(A9370="ZMP",E9370*(1+(F9370/100)),#REF!)</f>
        <v>#REF!</v>
      </c>
      <c r="O9370" s="45" t="str">
        <f>IF(A9370="M01e",H9370,"")</f>
        <v/>
      </c>
    </row>
    <row r="9371" spans="1:15" ht="12.75" outlineLevel="1" collapsed="1" x14ac:dyDescent="0.2">
      <c r="A9371" s="38" t="s">
        <v>316</v>
      </c>
      <c r="B9371" s="39" t="s">
        <v>5460</v>
      </c>
      <c r="C9371" s="39" t="s">
        <v>5461</v>
      </c>
      <c r="D9371" s="40" t="s">
        <v>1112</v>
      </c>
      <c r="E9371" s="41">
        <v>1</v>
      </c>
      <c r="F9371" s="42"/>
      <c r="G9371" s="43">
        <v>19324.100000000002</v>
      </c>
      <c r="H9371" s="44">
        <f>IF(ISNUMBER(F9371),(E9371*(1+(F9371/100))*G9371),G9371*E9371)</f>
        <v>19324.100000000002</v>
      </c>
      <c r="I9371" s="45" t="str">
        <f>IF(OR(A9371="PM",A9371="PZ",A9371="PP"),H9371,"")</f>
        <v/>
      </c>
      <c r="J9371" s="45" t="str">
        <f>IF(A9371="S",H9371,"")</f>
        <v/>
      </c>
      <c r="K9371" s="35"/>
      <c r="L9371" s="45" t="str">
        <f>IF(A9371="M06",H9371,"")</f>
        <v/>
      </c>
      <c r="M9371" s="45">
        <f>IF(OR(A9371="M02",A9371="M25",A9371="M01s"),H9371,"")</f>
        <v>19324.100000000002</v>
      </c>
      <c r="N9371" s="46" t="e">
        <f>IF(A9371="ZMP",E9371*(1+(F9371/100)),#REF!)</f>
        <v>#REF!</v>
      </c>
      <c r="O9371" s="45" t="str">
        <f>IF(A9371="M01e",H9371,"")</f>
        <v/>
      </c>
    </row>
    <row r="9372" spans="1:15" ht="12.75" outlineLevel="2" x14ac:dyDescent="0.2">
      <c r="A9372" s="47"/>
      <c r="B9372" s="48"/>
      <c r="C9372" s="48"/>
      <c r="D9372" s="49"/>
      <c r="E9372" s="50"/>
      <c r="F9372" s="51"/>
      <c r="G9372" s="52"/>
      <c r="H9372" s="53"/>
      <c r="I9372" s="54"/>
      <c r="J9372" s="54"/>
      <c r="K9372" s="35"/>
      <c r="L9372" s="54"/>
      <c r="M9372" s="54"/>
      <c r="N9372" s="54"/>
      <c r="O9372" s="54"/>
    </row>
    <row r="9373" spans="1:15" ht="25.5" x14ac:dyDescent="0.2">
      <c r="A9373" s="27" t="s">
        <v>198</v>
      </c>
      <c r="B9373" s="28" t="s">
        <v>5486</v>
      </c>
      <c r="C9373" s="29" t="s">
        <v>5487</v>
      </c>
      <c r="D9373" s="30" t="s">
        <v>666</v>
      </c>
      <c r="E9373" s="31">
        <v>1</v>
      </c>
      <c r="F9373" s="32"/>
      <c r="G9373" s="33">
        <v>62481.17</v>
      </c>
      <c r="H9373" s="34">
        <f>G9373</f>
        <v>62481.17</v>
      </c>
      <c r="I9373" s="35">
        <f>SUM(I9374:I9379)</f>
        <v>9231.84</v>
      </c>
      <c r="J9373" s="35">
        <f>SUM(J9374:J9379)</f>
        <v>766.1</v>
      </c>
      <c r="K9373" s="35">
        <f t="shared" si="2414"/>
        <v>9997.94</v>
      </c>
      <c r="L9373" s="35">
        <f>SUM(L9374:L9379)</f>
        <v>0</v>
      </c>
      <c r="M9373" s="35">
        <f>SUM(M9374:M9379)</f>
        <v>52496.880000000005</v>
      </c>
      <c r="N9373" s="35"/>
      <c r="O9373" s="35">
        <f>SUM(O9374:O9379)</f>
        <v>0</v>
      </c>
    </row>
    <row r="9374" spans="1:15" ht="12.75" outlineLevel="1" collapsed="1" x14ac:dyDescent="0.2">
      <c r="A9374" s="38" t="s">
        <v>202</v>
      </c>
      <c r="B9374" s="39" t="s">
        <v>203</v>
      </c>
      <c r="C9374" s="39" t="s">
        <v>204</v>
      </c>
      <c r="D9374" s="40" t="s">
        <v>205</v>
      </c>
      <c r="E9374" s="41">
        <v>12.821999999999999</v>
      </c>
      <c r="F9374" s="42"/>
      <c r="G9374" s="43">
        <v>720</v>
      </c>
      <c r="H9374" s="44">
        <f>IF(ISNUMBER(F9374),(E9374*(1+(F9374/100))*G9374),G9374*E9374)</f>
        <v>9231.84</v>
      </c>
      <c r="I9374" s="45">
        <f>IF(OR(A9374="PM",A9374="PZ",A9374="PP"),H9374,"")</f>
        <v>9231.84</v>
      </c>
      <c r="J9374" s="45" t="str">
        <f>IF(A9374="S",H9374,"")</f>
        <v/>
      </c>
      <c r="K9374" s="35"/>
      <c r="L9374" s="45" t="str">
        <f>IF(A9374="M06",H9374,"")</f>
        <v/>
      </c>
      <c r="M9374" s="45" t="str">
        <f>IF(OR(A9374="M02",A9374="M25",A9374="M01s"),H9374,"")</f>
        <v/>
      </c>
      <c r="N9374" s="46" t="e">
        <f>IF(A9374="ZMP",E9374*(1+(F9374/100)),#REF!)</f>
        <v>#REF!</v>
      </c>
      <c r="O9374" s="45" t="str">
        <f>IF(A9374="M01e",H9374,"")</f>
        <v/>
      </c>
    </row>
    <row r="9375" spans="1:15" ht="12.75" outlineLevel="1" collapsed="1" x14ac:dyDescent="0.2">
      <c r="A9375" s="38" t="s">
        <v>315</v>
      </c>
      <c r="B9375" s="39" t="s">
        <v>49</v>
      </c>
      <c r="C9375" s="39" t="s">
        <v>50</v>
      </c>
      <c r="D9375" s="40" t="s">
        <v>46</v>
      </c>
      <c r="E9375" s="41">
        <v>0.46700000000000003</v>
      </c>
      <c r="F9375" s="42"/>
      <c r="G9375" s="43">
        <v>900</v>
      </c>
      <c r="H9375" s="44">
        <f>IF(ISNUMBER(F9375),(E9375*(1+(F9375/100))*G9375),G9375*E9375)</f>
        <v>420.3</v>
      </c>
      <c r="I9375" s="45" t="str">
        <f>IF(OR(A9375="PM",A9375="PZ",A9375="PP"),H9375,"")</f>
        <v/>
      </c>
      <c r="J9375" s="45">
        <f>IF(A9375="S",H9375,"")</f>
        <v>420.3</v>
      </c>
      <c r="K9375" s="35"/>
      <c r="L9375" s="45" t="str">
        <f>IF(A9375="M06",H9375,"")</f>
        <v/>
      </c>
      <c r="M9375" s="45" t="str">
        <f>IF(OR(A9375="M02",A9375="M25",A9375="M01s"),H9375,"")</f>
        <v/>
      </c>
      <c r="N9375" s="46" t="e">
        <f>IF(A9375="ZMP",E9375*(1+(F9375/100)),#REF!)</f>
        <v>#REF!</v>
      </c>
      <c r="O9375" s="45" t="str">
        <f>IF(A9375="M01e",H9375,"")</f>
        <v/>
      </c>
    </row>
    <row r="9376" spans="1:15" ht="12.75" outlineLevel="1" collapsed="1" x14ac:dyDescent="0.2">
      <c r="A9376" s="38" t="s">
        <v>315</v>
      </c>
      <c r="B9376" s="39" t="s">
        <v>75</v>
      </c>
      <c r="C9376" s="39" t="s">
        <v>76</v>
      </c>
      <c r="D9376" s="40" t="s">
        <v>17</v>
      </c>
      <c r="E9376" s="41">
        <v>0.45500000000000002</v>
      </c>
      <c r="F9376" s="42"/>
      <c r="G9376" s="43">
        <v>760</v>
      </c>
      <c r="H9376" s="44">
        <f>IF(ISNUMBER(F9376),(E9376*(1+(F9376/100))*G9376),G9376*E9376)</f>
        <v>345.8</v>
      </c>
      <c r="I9376" s="45" t="str">
        <f>IF(OR(A9376="PM",A9376="PZ",A9376="PP"),H9376,"")</f>
        <v/>
      </c>
      <c r="J9376" s="45">
        <f>IF(A9376="S",H9376,"")</f>
        <v>345.8</v>
      </c>
      <c r="K9376" s="35"/>
      <c r="L9376" s="45" t="str">
        <f>IF(A9376="M06",H9376,"")</f>
        <v/>
      </c>
      <c r="M9376" s="45" t="str">
        <f>IF(OR(A9376="M02",A9376="M25",A9376="M01s"),H9376,"")</f>
        <v/>
      </c>
      <c r="N9376" s="46" t="e">
        <f>IF(A9376="ZMP",E9376*(1+(F9376/100)),#REF!)</f>
        <v>#REF!</v>
      </c>
      <c r="O9376" s="45" t="str">
        <f>IF(A9376="M01e",H9376,"")</f>
        <v/>
      </c>
    </row>
    <row r="9377" spans="1:15" ht="12.75" outlineLevel="1" collapsed="1" x14ac:dyDescent="0.2">
      <c r="A9377" s="38" t="s">
        <v>228</v>
      </c>
      <c r="B9377" s="39" t="s">
        <v>1348</v>
      </c>
      <c r="C9377" s="39" t="s">
        <v>1349</v>
      </c>
      <c r="D9377" s="40" t="s">
        <v>111</v>
      </c>
      <c r="E9377" s="41">
        <v>1</v>
      </c>
      <c r="F9377" s="42"/>
      <c r="G9377" s="43">
        <v>33588.910000000003</v>
      </c>
      <c r="H9377" s="44">
        <f>IF(ISNUMBER(F9377),(E9377*(1+(F9377/100))*G9377),G9377*E9377)</f>
        <v>33588.910000000003</v>
      </c>
      <c r="I9377" s="45" t="str">
        <f>IF(OR(A9377="PM",A9377="PZ",A9377="PP"),H9377,"")</f>
        <v/>
      </c>
      <c r="J9377" s="45" t="str">
        <f>IF(A9377="S",H9377,"")</f>
        <v/>
      </c>
      <c r="K9377" s="35"/>
      <c r="L9377" s="45" t="str">
        <f>IF(A9377="M06",H9377,"")</f>
        <v/>
      </c>
      <c r="M9377" s="45">
        <f>IF(OR(A9377="M02",A9377="M25",A9377="M01s"),H9377,"")</f>
        <v>33588.910000000003</v>
      </c>
      <c r="N9377" s="46" t="e">
        <f>IF(A9377="ZMP",E9377*(1+(F9377/100)),#REF!)</f>
        <v>#REF!</v>
      </c>
      <c r="O9377" s="45" t="str">
        <f>IF(A9377="M01e",H9377,"")</f>
        <v/>
      </c>
    </row>
    <row r="9378" spans="1:15" ht="12.75" outlineLevel="1" collapsed="1" x14ac:dyDescent="0.2">
      <c r="A9378" s="38" t="s">
        <v>316</v>
      </c>
      <c r="B9378" s="39" t="s">
        <v>5464</v>
      </c>
      <c r="C9378" s="39" t="s">
        <v>5465</v>
      </c>
      <c r="D9378" s="40" t="s">
        <v>1112</v>
      </c>
      <c r="E9378" s="41">
        <v>1</v>
      </c>
      <c r="F9378" s="42"/>
      <c r="G9378" s="43">
        <v>18907.97</v>
      </c>
      <c r="H9378" s="44">
        <f>IF(ISNUMBER(F9378),(E9378*(1+(F9378/100))*G9378),G9378*E9378)</f>
        <v>18907.97</v>
      </c>
      <c r="I9378" s="45" t="str">
        <f>IF(OR(A9378="PM",A9378="PZ",A9378="PP"),H9378,"")</f>
        <v/>
      </c>
      <c r="J9378" s="45" t="str">
        <f>IF(A9378="S",H9378,"")</f>
        <v/>
      </c>
      <c r="K9378" s="35"/>
      <c r="L9378" s="45" t="str">
        <f>IF(A9378="M06",H9378,"")</f>
        <v/>
      </c>
      <c r="M9378" s="45">
        <f>IF(OR(A9378="M02",A9378="M25",A9378="M01s"),H9378,"")</f>
        <v>18907.97</v>
      </c>
      <c r="N9378" s="46" t="e">
        <f>IF(A9378="ZMP",E9378*(1+(F9378/100)),#REF!)</f>
        <v>#REF!</v>
      </c>
      <c r="O9378" s="45" t="str">
        <f>IF(A9378="M01e",H9378,"")</f>
        <v/>
      </c>
    </row>
    <row r="9379" spans="1:15" ht="12.75" outlineLevel="2" x14ac:dyDescent="0.2">
      <c r="A9379" s="47"/>
      <c r="B9379" s="48"/>
      <c r="C9379" s="48"/>
      <c r="D9379" s="49"/>
      <c r="E9379" s="50"/>
      <c r="F9379" s="51"/>
      <c r="G9379" s="52"/>
      <c r="H9379" s="53"/>
      <c r="I9379" s="54"/>
      <c r="J9379" s="54"/>
      <c r="K9379" s="35"/>
      <c r="L9379" s="54"/>
      <c r="M9379" s="54"/>
      <c r="N9379" s="54"/>
      <c r="O9379" s="54"/>
    </row>
    <row r="9380" spans="1:15" ht="25.5" x14ac:dyDescent="0.2">
      <c r="A9380" s="27" t="s">
        <v>198</v>
      </c>
      <c r="B9380" s="28" t="s">
        <v>5488</v>
      </c>
      <c r="C9380" s="29" t="s">
        <v>5489</v>
      </c>
      <c r="D9380" s="30" t="s">
        <v>666</v>
      </c>
      <c r="E9380" s="31">
        <v>1</v>
      </c>
      <c r="F9380" s="32"/>
      <c r="G9380" s="33">
        <v>67886.790000000008</v>
      </c>
      <c r="H9380" s="34">
        <f>G9380</f>
        <v>67886.790000000008</v>
      </c>
      <c r="I9380" s="35">
        <f>SUM(I9381:I9386)</f>
        <v>9943.2000000000007</v>
      </c>
      <c r="J9380" s="35">
        <f>SUM(J9381:J9386)</f>
        <v>766.1</v>
      </c>
      <c r="K9380" s="35">
        <f t="shared" si="2414"/>
        <v>10709.300000000001</v>
      </c>
      <c r="L9380" s="35">
        <f>SUM(L9381:L9386)</f>
        <v>0</v>
      </c>
      <c r="M9380" s="35">
        <f>SUM(M9381:M9386)</f>
        <v>57191.14</v>
      </c>
      <c r="N9380" s="35"/>
      <c r="O9380" s="35">
        <f>SUM(O9381:O9386)</f>
        <v>0</v>
      </c>
    </row>
    <row r="9381" spans="1:15" ht="12.75" outlineLevel="1" collapsed="1" x14ac:dyDescent="0.2">
      <c r="A9381" s="38" t="s">
        <v>202</v>
      </c>
      <c r="B9381" s="39" t="s">
        <v>203</v>
      </c>
      <c r="C9381" s="39" t="s">
        <v>204</v>
      </c>
      <c r="D9381" s="40" t="s">
        <v>205</v>
      </c>
      <c r="E9381" s="41">
        <v>13.81</v>
      </c>
      <c r="F9381" s="42"/>
      <c r="G9381" s="43">
        <v>720</v>
      </c>
      <c r="H9381" s="44">
        <f>IF(ISNUMBER(F9381),(E9381*(1+(F9381/100))*G9381),G9381*E9381)</f>
        <v>9943.2000000000007</v>
      </c>
      <c r="I9381" s="45">
        <f>IF(OR(A9381="PM",A9381="PZ",A9381="PP"),H9381,"")</f>
        <v>9943.2000000000007</v>
      </c>
      <c r="J9381" s="45" t="str">
        <f>IF(A9381="S",H9381,"")</f>
        <v/>
      </c>
      <c r="K9381" s="35"/>
      <c r="L9381" s="45" t="str">
        <f>IF(A9381="M06",H9381,"")</f>
        <v/>
      </c>
      <c r="M9381" s="45" t="str">
        <f>IF(OR(A9381="M02",A9381="M25",A9381="M01s"),H9381,"")</f>
        <v/>
      </c>
      <c r="N9381" s="46" t="e">
        <f>IF(A9381="ZMP",E9381*(1+(F9381/100)),#REF!)</f>
        <v>#REF!</v>
      </c>
      <c r="O9381" s="45" t="str">
        <f>IF(A9381="M01e",H9381,"")</f>
        <v/>
      </c>
    </row>
    <row r="9382" spans="1:15" ht="12.75" outlineLevel="1" collapsed="1" x14ac:dyDescent="0.2">
      <c r="A9382" s="38" t="s">
        <v>315</v>
      </c>
      <c r="B9382" s="39" t="s">
        <v>49</v>
      </c>
      <c r="C9382" s="39" t="s">
        <v>50</v>
      </c>
      <c r="D9382" s="40" t="s">
        <v>46</v>
      </c>
      <c r="E9382" s="41">
        <v>0.46700000000000003</v>
      </c>
      <c r="F9382" s="42"/>
      <c r="G9382" s="43">
        <v>900</v>
      </c>
      <c r="H9382" s="44">
        <f>IF(ISNUMBER(F9382),(E9382*(1+(F9382/100))*G9382),G9382*E9382)</f>
        <v>420.3</v>
      </c>
      <c r="I9382" s="45" t="str">
        <f>IF(OR(A9382="PM",A9382="PZ",A9382="PP"),H9382,"")</f>
        <v/>
      </c>
      <c r="J9382" s="45">
        <f>IF(A9382="S",H9382,"")</f>
        <v>420.3</v>
      </c>
      <c r="K9382" s="35"/>
      <c r="L9382" s="45" t="str">
        <f>IF(A9382="M06",H9382,"")</f>
        <v/>
      </c>
      <c r="M9382" s="45" t="str">
        <f>IF(OR(A9382="M02",A9382="M25",A9382="M01s"),H9382,"")</f>
        <v/>
      </c>
      <c r="N9382" s="46" t="e">
        <f>IF(A9382="ZMP",E9382*(1+(F9382/100)),#REF!)</f>
        <v>#REF!</v>
      </c>
      <c r="O9382" s="45" t="str">
        <f>IF(A9382="M01e",H9382,"")</f>
        <v/>
      </c>
    </row>
    <row r="9383" spans="1:15" ht="12.75" outlineLevel="1" collapsed="1" x14ac:dyDescent="0.2">
      <c r="A9383" s="38" t="s">
        <v>315</v>
      </c>
      <c r="B9383" s="39" t="s">
        <v>75</v>
      </c>
      <c r="C9383" s="39" t="s">
        <v>76</v>
      </c>
      <c r="D9383" s="40" t="s">
        <v>17</v>
      </c>
      <c r="E9383" s="41">
        <v>0.45500000000000002</v>
      </c>
      <c r="F9383" s="42"/>
      <c r="G9383" s="43">
        <v>760</v>
      </c>
      <c r="H9383" s="44">
        <f>IF(ISNUMBER(F9383),(E9383*(1+(F9383/100))*G9383),G9383*E9383)</f>
        <v>345.8</v>
      </c>
      <c r="I9383" s="45" t="str">
        <f>IF(OR(A9383="PM",A9383="PZ",A9383="PP"),H9383,"")</f>
        <v/>
      </c>
      <c r="J9383" s="45">
        <f>IF(A9383="S",H9383,"")</f>
        <v>345.8</v>
      </c>
      <c r="K9383" s="35"/>
      <c r="L9383" s="45" t="str">
        <f>IF(A9383="M06",H9383,"")</f>
        <v/>
      </c>
      <c r="M9383" s="45" t="str">
        <f>IF(OR(A9383="M02",A9383="M25",A9383="M01s"),H9383,"")</f>
        <v/>
      </c>
      <c r="N9383" s="46" t="e">
        <f>IF(A9383="ZMP",E9383*(1+(F9383/100)),#REF!)</f>
        <v>#REF!</v>
      </c>
      <c r="O9383" s="45" t="str">
        <f>IF(A9383="M01e",H9383,"")</f>
        <v/>
      </c>
    </row>
    <row r="9384" spans="1:15" ht="12.75" outlineLevel="1" collapsed="1" x14ac:dyDescent="0.2">
      <c r="A9384" s="38" t="s">
        <v>228</v>
      </c>
      <c r="B9384" s="39" t="s">
        <v>1352</v>
      </c>
      <c r="C9384" s="39" t="s">
        <v>1353</v>
      </c>
      <c r="D9384" s="40" t="s">
        <v>111</v>
      </c>
      <c r="E9384" s="41">
        <v>1</v>
      </c>
      <c r="F9384" s="42"/>
      <c r="G9384" s="43">
        <v>37779.919999999998</v>
      </c>
      <c r="H9384" s="44">
        <f>IF(ISNUMBER(F9384),(E9384*(1+(F9384/100))*G9384),G9384*E9384)</f>
        <v>37779.919999999998</v>
      </c>
      <c r="I9384" s="45" t="str">
        <f>IF(OR(A9384="PM",A9384="PZ",A9384="PP"),H9384,"")</f>
        <v/>
      </c>
      <c r="J9384" s="45" t="str">
        <f>IF(A9384="S",H9384,"")</f>
        <v/>
      </c>
      <c r="K9384" s="35"/>
      <c r="L9384" s="45" t="str">
        <f>IF(A9384="M06",H9384,"")</f>
        <v/>
      </c>
      <c r="M9384" s="45">
        <f>IF(OR(A9384="M02",A9384="M25",A9384="M01s"),H9384,"")</f>
        <v>37779.919999999998</v>
      </c>
      <c r="N9384" s="46" t="e">
        <f>IF(A9384="ZMP",E9384*(1+(F9384/100)),#REF!)</f>
        <v>#REF!</v>
      </c>
      <c r="O9384" s="45" t="str">
        <f>IF(A9384="M01e",H9384,"")</f>
        <v/>
      </c>
    </row>
    <row r="9385" spans="1:15" ht="12.75" outlineLevel="1" collapsed="1" x14ac:dyDescent="0.2">
      <c r="A9385" s="38" t="s">
        <v>316</v>
      </c>
      <c r="B9385" s="39" t="s">
        <v>5468</v>
      </c>
      <c r="C9385" s="39" t="s">
        <v>5469</v>
      </c>
      <c r="D9385" s="40" t="s">
        <v>1112</v>
      </c>
      <c r="E9385" s="41">
        <v>1</v>
      </c>
      <c r="F9385" s="42"/>
      <c r="G9385" s="43">
        <v>19411.22</v>
      </c>
      <c r="H9385" s="44">
        <f>IF(ISNUMBER(F9385),(E9385*(1+(F9385/100))*G9385),G9385*E9385)</f>
        <v>19411.22</v>
      </c>
      <c r="I9385" s="45" t="str">
        <f>IF(OR(A9385="PM",A9385="PZ",A9385="PP"),H9385,"")</f>
        <v/>
      </c>
      <c r="J9385" s="45" t="str">
        <f>IF(A9385="S",H9385,"")</f>
        <v/>
      </c>
      <c r="K9385" s="35"/>
      <c r="L9385" s="45" t="str">
        <f>IF(A9385="M06",H9385,"")</f>
        <v/>
      </c>
      <c r="M9385" s="45">
        <f>IF(OR(A9385="M02",A9385="M25",A9385="M01s"),H9385,"")</f>
        <v>19411.22</v>
      </c>
      <c r="N9385" s="46" t="e">
        <f>IF(A9385="ZMP",E9385*(1+(F9385/100)),#REF!)</f>
        <v>#REF!</v>
      </c>
      <c r="O9385" s="45" t="str">
        <f>IF(A9385="M01e",H9385,"")</f>
        <v/>
      </c>
    </row>
    <row r="9386" spans="1:15" ht="12.75" outlineLevel="2" x14ac:dyDescent="0.2">
      <c r="A9386" s="47"/>
      <c r="B9386" s="48"/>
      <c r="C9386" s="48"/>
      <c r="D9386" s="49"/>
      <c r="E9386" s="50"/>
      <c r="F9386" s="51"/>
      <c r="G9386" s="52"/>
      <c r="H9386" s="53"/>
      <c r="I9386" s="54"/>
      <c r="J9386" s="54"/>
      <c r="K9386" s="35"/>
      <c r="L9386" s="54"/>
      <c r="M9386" s="54"/>
      <c r="N9386" s="54"/>
      <c r="O9386" s="54"/>
    </row>
    <row r="9387" spans="1:15" ht="25.5" x14ac:dyDescent="0.2">
      <c r="A9387" s="27" t="s">
        <v>198</v>
      </c>
      <c r="B9387" s="28" t="s">
        <v>5490</v>
      </c>
      <c r="C9387" s="29" t="s">
        <v>5491</v>
      </c>
      <c r="D9387" s="30" t="s">
        <v>666</v>
      </c>
      <c r="E9387" s="31">
        <v>1</v>
      </c>
      <c r="F9387" s="32"/>
      <c r="G9387" s="33">
        <v>62885.25</v>
      </c>
      <c r="H9387" s="34">
        <f>G9387</f>
        <v>62885.25</v>
      </c>
      <c r="I9387" s="35">
        <f>SUM(I9388:I9393)</f>
        <v>9159.84</v>
      </c>
      <c r="J9387" s="35">
        <f>SUM(J9388:J9393)</f>
        <v>766.1</v>
      </c>
      <c r="K9387" s="35">
        <f t="shared" si="2414"/>
        <v>9925.94</v>
      </c>
      <c r="L9387" s="35">
        <f>SUM(L9388:L9393)</f>
        <v>0</v>
      </c>
      <c r="M9387" s="35">
        <f>SUM(M9388:M9393)</f>
        <v>52972.959999999999</v>
      </c>
      <c r="N9387" s="35"/>
      <c r="O9387" s="35">
        <f>SUM(O9388:O9393)</f>
        <v>0</v>
      </c>
    </row>
    <row r="9388" spans="1:15" ht="12.75" outlineLevel="1" collapsed="1" x14ac:dyDescent="0.2">
      <c r="A9388" s="38" t="s">
        <v>202</v>
      </c>
      <c r="B9388" s="39" t="s">
        <v>203</v>
      </c>
      <c r="C9388" s="39" t="s">
        <v>204</v>
      </c>
      <c r="D9388" s="40" t="s">
        <v>205</v>
      </c>
      <c r="E9388" s="41">
        <v>12.722</v>
      </c>
      <c r="F9388" s="42"/>
      <c r="G9388" s="43">
        <v>720</v>
      </c>
      <c r="H9388" s="44">
        <f>IF(ISNUMBER(F9388),(E9388*(1+(F9388/100))*G9388),G9388*E9388)</f>
        <v>9159.84</v>
      </c>
      <c r="I9388" s="45">
        <f>IF(OR(A9388="PM",A9388="PZ",A9388="PP"),H9388,"")</f>
        <v>9159.84</v>
      </c>
      <c r="J9388" s="45" t="str">
        <f>IF(A9388="S",H9388,"")</f>
        <v/>
      </c>
      <c r="K9388" s="35"/>
      <c r="L9388" s="45" t="str">
        <f>IF(A9388="M06",H9388,"")</f>
        <v/>
      </c>
      <c r="M9388" s="45" t="str">
        <f>IF(OR(A9388="M02",A9388="M25",A9388="M01s"),H9388,"")</f>
        <v/>
      </c>
      <c r="N9388" s="46" t="e">
        <f>IF(A9388="ZMP",E9388*(1+(F9388/100)),#REF!)</f>
        <v>#REF!</v>
      </c>
      <c r="O9388" s="45" t="str">
        <f>IF(A9388="M01e",H9388,"")</f>
        <v/>
      </c>
    </row>
    <row r="9389" spans="1:15" ht="12.75" outlineLevel="1" collapsed="1" x14ac:dyDescent="0.2">
      <c r="A9389" s="38" t="s">
        <v>315</v>
      </c>
      <c r="B9389" s="39" t="s">
        <v>49</v>
      </c>
      <c r="C9389" s="39" t="s">
        <v>50</v>
      </c>
      <c r="D9389" s="40" t="s">
        <v>46</v>
      </c>
      <c r="E9389" s="41">
        <v>0.46700000000000003</v>
      </c>
      <c r="F9389" s="42"/>
      <c r="G9389" s="43">
        <v>900</v>
      </c>
      <c r="H9389" s="44">
        <f>IF(ISNUMBER(F9389),(E9389*(1+(F9389/100))*G9389),G9389*E9389)</f>
        <v>420.3</v>
      </c>
      <c r="I9389" s="45" t="str">
        <f>IF(OR(A9389="PM",A9389="PZ",A9389="PP"),H9389,"")</f>
        <v/>
      </c>
      <c r="J9389" s="45">
        <f>IF(A9389="S",H9389,"")</f>
        <v>420.3</v>
      </c>
      <c r="K9389" s="35"/>
      <c r="L9389" s="45" t="str">
        <f>IF(A9389="M06",H9389,"")</f>
        <v/>
      </c>
      <c r="M9389" s="45" t="str">
        <f>IF(OR(A9389="M02",A9389="M25",A9389="M01s"),H9389,"")</f>
        <v/>
      </c>
      <c r="N9389" s="46" t="e">
        <f>IF(A9389="ZMP",E9389*(1+(F9389/100)),#REF!)</f>
        <v>#REF!</v>
      </c>
      <c r="O9389" s="45" t="str">
        <f>IF(A9389="M01e",H9389,"")</f>
        <v/>
      </c>
    </row>
    <row r="9390" spans="1:15" ht="12.75" outlineLevel="1" collapsed="1" x14ac:dyDescent="0.2">
      <c r="A9390" s="38" t="s">
        <v>315</v>
      </c>
      <c r="B9390" s="39" t="s">
        <v>75</v>
      </c>
      <c r="C9390" s="39" t="s">
        <v>76</v>
      </c>
      <c r="D9390" s="40" t="s">
        <v>17</v>
      </c>
      <c r="E9390" s="41">
        <v>0.45500000000000002</v>
      </c>
      <c r="F9390" s="42"/>
      <c r="G9390" s="43">
        <v>760</v>
      </c>
      <c r="H9390" s="44">
        <f>IF(ISNUMBER(F9390),(E9390*(1+(F9390/100))*G9390),G9390*E9390)</f>
        <v>345.8</v>
      </c>
      <c r="I9390" s="45" t="str">
        <f>IF(OR(A9390="PM",A9390="PZ",A9390="PP"),H9390,"")</f>
        <v/>
      </c>
      <c r="J9390" s="45">
        <f>IF(A9390="S",H9390,"")</f>
        <v>345.8</v>
      </c>
      <c r="K9390" s="35"/>
      <c r="L9390" s="45" t="str">
        <f>IF(A9390="M06",H9390,"")</f>
        <v/>
      </c>
      <c r="M9390" s="45" t="str">
        <f>IF(OR(A9390="M02",A9390="M25",A9390="M01s"),H9390,"")</f>
        <v/>
      </c>
      <c r="N9390" s="46" t="e">
        <f>IF(A9390="ZMP",E9390*(1+(F9390/100)),#REF!)</f>
        <v>#REF!</v>
      </c>
      <c r="O9390" s="45" t="str">
        <f>IF(A9390="M01e",H9390,"")</f>
        <v/>
      </c>
    </row>
    <row r="9391" spans="1:15" ht="12.75" outlineLevel="1" collapsed="1" x14ac:dyDescent="0.2">
      <c r="A9391" s="38" t="s">
        <v>228</v>
      </c>
      <c r="B9391" s="39" t="s">
        <v>1366</v>
      </c>
      <c r="C9391" s="39" t="s">
        <v>1367</v>
      </c>
      <c r="D9391" s="40" t="s">
        <v>111</v>
      </c>
      <c r="E9391" s="41">
        <v>1</v>
      </c>
      <c r="F9391" s="42"/>
      <c r="G9391" s="43">
        <v>36929.58</v>
      </c>
      <c r="H9391" s="44">
        <f>IF(ISNUMBER(F9391),(E9391*(1+(F9391/100))*G9391),G9391*E9391)</f>
        <v>36929.58</v>
      </c>
      <c r="I9391" s="45" t="str">
        <f>IF(OR(A9391="PM",A9391="PZ",A9391="PP"),H9391,"")</f>
        <v/>
      </c>
      <c r="J9391" s="45" t="str">
        <f>IF(A9391="S",H9391,"")</f>
        <v/>
      </c>
      <c r="K9391" s="35"/>
      <c r="L9391" s="45" t="str">
        <f>IF(A9391="M06",H9391,"")</f>
        <v/>
      </c>
      <c r="M9391" s="45">
        <f>IF(OR(A9391="M02",A9391="M25",A9391="M01s"),H9391,"")</f>
        <v>36929.58</v>
      </c>
      <c r="N9391" s="46" t="e">
        <f>IF(A9391="ZMP",E9391*(1+(F9391/100)),#REF!)</f>
        <v>#REF!</v>
      </c>
      <c r="O9391" s="45" t="str">
        <f>IF(A9391="M01e",H9391,"")</f>
        <v/>
      </c>
    </row>
    <row r="9392" spans="1:15" ht="12.75" outlineLevel="1" collapsed="1" x14ac:dyDescent="0.2">
      <c r="A9392" s="38" t="s">
        <v>316</v>
      </c>
      <c r="B9392" s="39" t="s">
        <v>5472</v>
      </c>
      <c r="C9392" s="39" t="s">
        <v>5473</v>
      </c>
      <c r="D9392" s="40" t="s">
        <v>1112</v>
      </c>
      <c r="E9392" s="41">
        <v>1</v>
      </c>
      <c r="F9392" s="42"/>
      <c r="G9392" s="43">
        <v>16043.38</v>
      </c>
      <c r="H9392" s="44">
        <f>IF(ISNUMBER(F9392),(E9392*(1+(F9392/100))*G9392),G9392*E9392)</f>
        <v>16043.38</v>
      </c>
      <c r="I9392" s="45" t="str">
        <f>IF(OR(A9392="PM",A9392="PZ",A9392="PP"),H9392,"")</f>
        <v/>
      </c>
      <c r="J9392" s="45" t="str">
        <f>IF(A9392="S",H9392,"")</f>
        <v/>
      </c>
      <c r="K9392" s="35"/>
      <c r="L9392" s="45" t="str">
        <f>IF(A9392="M06",H9392,"")</f>
        <v/>
      </c>
      <c r="M9392" s="45">
        <f>IF(OR(A9392="M02",A9392="M25",A9392="M01s"),H9392,"")</f>
        <v>16043.38</v>
      </c>
      <c r="N9392" s="46" t="e">
        <f>IF(A9392="ZMP",E9392*(1+(F9392/100)),#REF!)</f>
        <v>#REF!</v>
      </c>
      <c r="O9392" s="45" t="str">
        <f>IF(A9392="M01e",H9392,"")</f>
        <v/>
      </c>
    </row>
    <row r="9393" spans="1:15" ht="12.75" outlineLevel="2" x14ac:dyDescent="0.2">
      <c r="A9393" s="47"/>
      <c r="B9393" s="48"/>
      <c r="C9393" s="48"/>
      <c r="D9393" s="49"/>
      <c r="E9393" s="50"/>
      <c r="F9393" s="51"/>
      <c r="G9393" s="52"/>
      <c r="H9393" s="53"/>
      <c r="I9393" s="54"/>
      <c r="J9393" s="54"/>
      <c r="K9393" s="35"/>
      <c r="L9393" s="54"/>
      <c r="M9393" s="54"/>
      <c r="N9393" s="54"/>
      <c r="O9393" s="54"/>
    </row>
    <row r="9394" spans="1:15" ht="25.5" x14ac:dyDescent="0.2">
      <c r="A9394" s="27" t="s">
        <v>198</v>
      </c>
      <c r="B9394" s="28" t="s">
        <v>5492</v>
      </c>
      <c r="C9394" s="29" t="s">
        <v>5493</v>
      </c>
      <c r="D9394" s="30" t="s">
        <v>666</v>
      </c>
      <c r="E9394" s="31">
        <v>1</v>
      </c>
      <c r="F9394" s="32"/>
      <c r="G9394" s="33">
        <v>63419.69</v>
      </c>
      <c r="H9394" s="34">
        <f>G9394</f>
        <v>63419.69</v>
      </c>
      <c r="I9394" s="35">
        <f>SUM(I9395:I9400)</f>
        <v>9159.84</v>
      </c>
      <c r="J9394" s="35">
        <f>SUM(J9395:J9400)</f>
        <v>766.1</v>
      </c>
      <c r="K9394" s="35">
        <f t="shared" si="2414"/>
        <v>9925.94</v>
      </c>
      <c r="L9394" s="35">
        <f>SUM(L9395:L9400)</f>
        <v>0</v>
      </c>
      <c r="M9394" s="35">
        <f>SUM(M9395:M9400)</f>
        <v>53507.4</v>
      </c>
      <c r="N9394" s="35"/>
      <c r="O9394" s="35">
        <f>SUM(O9395:O9400)</f>
        <v>0</v>
      </c>
    </row>
    <row r="9395" spans="1:15" ht="12.75" outlineLevel="1" collapsed="1" x14ac:dyDescent="0.2">
      <c r="A9395" s="38" t="s">
        <v>202</v>
      </c>
      <c r="B9395" s="39" t="s">
        <v>203</v>
      </c>
      <c r="C9395" s="39" t="s">
        <v>204</v>
      </c>
      <c r="D9395" s="40" t="s">
        <v>205</v>
      </c>
      <c r="E9395" s="41">
        <v>12.722</v>
      </c>
      <c r="F9395" s="42"/>
      <c r="G9395" s="43">
        <v>720</v>
      </c>
      <c r="H9395" s="44">
        <f>IF(ISNUMBER(F9395),(E9395*(1+(F9395/100))*G9395),G9395*E9395)</f>
        <v>9159.84</v>
      </c>
      <c r="I9395" s="45">
        <f>IF(OR(A9395="PM",A9395="PZ",A9395="PP"),H9395,"")</f>
        <v>9159.84</v>
      </c>
      <c r="J9395" s="45" t="str">
        <f>IF(A9395="S",H9395,"")</f>
        <v/>
      </c>
      <c r="K9395" s="35"/>
      <c r="L9395" s="45" t="str">
        <f>IF(A9395="M06",H9395,"")</f>
        <v/>
      </c>
      <c r="M9395" s="45" t="str">
        <f>IF(OR(A9395="M02",A9395="M25",A9395="M01s"),H9395,"")</f>
        <v/>
      </c>
      <c r="N9395" s="46" t="e">
        <f>IF(A9395="ZMP",E9395*(1+(F9395/100)),#REF!)</f>
        <v>#REF!</v>
      </c>
      <c r="O9395" s="45" t="str">
        <f>IF(A9395="M01e",H9395,"")</f>
        <v/>
      </c>
    </row>
    <row r="9396" spans="1:15" ht="12.75" outlineLevel="1" collapsed="1" x14ac:dyDescent="0.2">
      <c r="A9396" s="38" t="s">
        <v>315</v>
      </c>
      <c r="B9396" s="39" t="s">
        <v>49</v>
      </c>
      <c r="C9396" s="39" t="s">
        <v>50</v>
      </c>
      <c r="D9396" s="40" t="s">
        <v>46</v>
      </c>
      <c r="E9396" s="41">
        <v>0.46700000000000003</v>
      </c>
      <c r="F9396" s="42"/>
      <c r="G9396" s="43">
        <v>900</v>
      </c>
      <c r="H9396" s="44">
        <f>IF(ISNUMBER(F9396),(E9396*(1+(F9396/100))*G9396),G9396*E9396)</f>
        <v>420.3</v>
      </c>
      <c r="I9396" s="45" t="str">
        <f>IF(OR(A9396="PM",A9396="PZ",A9396="PP"),H9396,"")</f>
        <v/>
      </c>
      <c r="J9396" s="45">
        <f>IF(A9396="S",H9396,"")</f>
        <v>420.3</v>
      </c>
      <c r="K9396" s="35"/>
      <c r="L9396" s="45" t="str">
        <f>IF(A9396="M06",H9396,"")</f>
        <v/>
      </c>
      <c r="M9396" s="45" t="str">
        <f>IF(OR(A9396="M02",A9396="M25",A9396="M01s"),H9396,"")</f>
        <v/>
      </c>
      <c r="N9396" s="46" t="e">
        <f>IF(A9396="ZMP",E9396*(1+(F9396/100)),#REF!)</f>
        <v>#REF!</v>
      </c>
      <c r="O9396" s="45" t="str">
        <f>IF(A9396="M01e",H9396,"")</f>
        <v/>
      </c>
    </row>
    <row r="9397" spans="1:15" ht="12.75" outlineLevel="1" collapsed="1" x14ac:dyDescent="0.2">
      <c r="A9397" s="38" t="s">
        <v>315</v>
      </c>
      <c r="B9397" s="39" t="s">
        <v>75</v>
      </c>
      <c r="C9397" s="39" t="s">
        <v>76</v>
      </c>
      <c r="D9397" s="40" t="s">
        <v>17</v>
      </c>
      <c r="E9397" s="41">
        <v>0.45500000000000002</v>
      </c>
      <c r="F9397" s="42"/>
      <c r="G9397" s="43">
        <v>760</v>
      </c>
      <c r="H9397" s="44">
        <f>IF(ISNUMBER(F9397),(E9397*(1+(F9397/100))*G9397),G9397*E9397)</f>
        <v>345.8</v>
      </c>
      <c r="I9397" s="45" t="str">
        <f>IF(OR(A9397="PM",A9397="PZ",A9397="PP"),H9397,"")</f>
        <v/>
      </c>
      <c r="J9397" s="45">
        <f>IF(A9397="S",H9397,"")</f>
        <v>345.8</v>
      </c>
      <c r="K9397" s="35"/>
      <c r="L9397" s="45" t="str">
        <f>IF(A9397="M06",H9397,"")</f>
        <v/>
      </c>
      <c r="M9397" s="45" t="str">
        <f>IF(OR(A9397="M02",A9397="M25",A9397="M01s"),H9397,"")</f>
        <v/>
      </c>
      <c r="N9397" s="46" t="e">
        <f>IF(A9397="ZMP",E9397*(1+(F9397/100)),#REF!)</f>
        <v>#REF!</v>
      </c>
      <c r="O9397" s="45" t="str">
        <f>IF(A9397="M01e",H9397,"")</f>
        <v/>
      </c>
    </row>
    <row r="9398" spans="1:15" ht="12.75" outlineLevel="1" collapsed="1" x14ac:dyDescent="0.2">
      <c r="A9398" s="38" t="s">
        <v>228</v>
      </c>
      <c r="B9398" s="39" t="s">
        <v>1366</v>
      </c>
      <c r="C9398" s="39" t="s">
        <v>1367</v>
      </c>
      <c r="D9398" s="40" t="s">
        <v>111</v>
      </c>
      <c r="E9398" s="41">
        <v>1</v>
      </c>
      <c r="F9398" s="42"/>
      <c r="G9398" s="43">
        <v>36929.58</v>
      </c>
      <c r="H9398" s="44">
        <f>IF(ISNUMBER(F9398),(E9398*(1+(F9398/100))*G9398),G9398*E9398)</f>
        <v>36929.58</v>
      </c>
      <c r="I9398" s="45" t="str">
        <f>IF(OR(A9398="PM",A9398="PZ",A9398="PP"),H9398,"")</f>
        <v/>
      </c>
      <c r="J9398" s="45" t="str">
        <f>IF(A9398="S",H9398,"")</f>
        <v/>
      </c>
      <c r="K9398" s="35"/>
      <c r="L9398" s="45" t="str">
        <f>IF(A9398="M06",H9398,"")</f>
        <v/>
      </c>
      <c r="M9398" s="45">
        <f>IF(OR(A9398="M02",A9398="M25",A9398="M01s"),H9398,"")</f>
        <v>36929.58</v>
      </c>
      <c r="N9398" s="46" t="e">
        <f>IF(A9398="ZMP",E9398*(1+(F9398/100)),#REF!)</f>
        <v>#REF!</v>
      </c>
      <c r="O9398" s="45" t="str">
        <f>IF(A9398="M01e",H9398,"")</f>
        <v/>
      </c>
    </row>
    <row r="9399" spans="1:15" ht="12.75" outlineLevel="1" collapsed="1" x14ac:dyDescent="0.2">
      <c r="A9399" s="38" t="s">
        <v>316</v>
      </c>
      <c r="B9399" s="39" t="s">
        <v>5476</v>
      </c>
      <c r="C9399" s="39" t="s">
        <v>5477</v>
      </c>
      <c r="D9399" s="40" t="s">
        <v>1112</v>
      </c>
      <c r="E9399" s="41">
        <v>1</v>
      </c>
      <c r="F9399" s="42"/>
      <c r="G9399" s="43">
        <v>16577.82</v>
      </c>
      <c r="H9399" s="44">
        <f>IF(ISNUMBER(F9399),(E9399*(1+(F9399/100))*G9399),G9399*E9399)</f>
        <v>16577.82</v>
      </c>
      <c r="I9399" s="45" t="str">
        <f>IF(OR(A9399="PM",A9399="PZ",A9399="PP"),H9399,"")</f>
        <v/>
      </c>
      <c r="J9399" s="45" t="str">
        <f>IF(A9399="S",H9399,"")</f>
        <v/>
      </c>
      <c r="K9399" s="35"/>
      <c r="L9399" s="45" t="str">
        <f>IF(A9399="M06",H9399,"")</f>
        <v/>
      </c>
      <c r="M9399" s="45">
        <f>IF(OR(A9399="M02",A9399="M25",A9399="M01s"),H9399,"")</f>
        <v>16577.82</v>
      </c>
      <c r="N9399" s="46" t="e">
        <f>IF(A9399="ZMP",E9399*(1+(F9399/100)),#REF!)</f>
        <v>#REF!</v>
      </c>
      <c r="O9399" s="45" t="str">
        <f>IF(A9399="M01e",H9399,"")</f>
        <v/>
      </c>
    </row>
    <row r="9400" spans="1:15" ht="12.75" outlineLevel="2" x14ac:dyDescent="0.2">
      <c r="A9400" s="47"/>
      <c r="B9400" s="48"/>
      <c r="C9400" s="48"/>
      <c r="D9400" s="49"/>
      <c r="E9400" s="50"/>
      <c r="F9400" s="51"/>
      <c r="G9400" s="52"/>
      <c r="H9400" s="53"/>
      <c r="I9400" s="54"/>
      <c r="J9400" s="54"/>
      <c r="K9400" s="35"/>
      <c r="L9400" s="54"/>
      <c r="M9400" s="54"/>
      <c r="N9400" s="54"/>
      <c r="O9400" s="54"/>
    </row>
    <row r="9401" spans="1:15" ht="25.5" x14ac:dyDescent="0.2">
      <c r="A9401" s="27" t="s">
        <v>198</v>
      </c>
      <c r="B9401" s="28" t="s">
        <v>5494</v>
      </c>
      <c r="C9401" s="29" t="s">
        <v>5495</v>
      </c>
      <c r="D9401" s="30" t="s">
        <v>666</v>
      </c>
      <c r="E9401" s="31">
        <v>1</v>
      </c>
      <c r="F9401" s="32"/>
      <c r="G9401" s="33">
        <v>86240.58</v>
      </c>
      <c r="H9401" s="34">
        <f>G9401</f>
        <v>86240.58</v>
      </c>
      <c r="I9401" s="35">
        <f>SUM(I9402:I9407)</f>
        <v>9159.84</v>
      </c>
      <c r="J9401" s="35">
        <f>SUM(J9402:J9407)</f>
        <v>766.1</v>
      </c>
      <c r="K9401" s="35">
        <f t="shared" si="2414"/>
        <v>9925.94</v>
      </c>
      <c r="L9401" s="35">
        <f>SUM(L9402:L9407)</f>
        <v>0</v>
      </c>
      <c r="M9401" s="35">
        <f>SUM(M9402:M9407)</f>
        <v>76328.290000000008</v>
      </c>
      <c r="N9401" s="35"/>
      <c r="O9401" s="35">
        <f>SUM(O9402:O9407)</f>
        <v>0</v>
      </c>
    </row>
    <row r="9402" spans="1:15" ht="12.75" outlineLevel="1" collapsed="1" x14ac:dyDescent="0.2">
      <c r="A9402" s="38" t="s">
        <v>202</v>
      </c>
      <c r="B9402" s="39" t="s">
        <v>203</v>
      </c>
      <c r="C9402" s="39" t="s">
        <v>204</v>
      </c>
      <c r="D9402" s="40" t="s">
        <v>205</v>
      </c>
      <c r="E9402" s="41">
        <v>12.722</v>
      </c>
      <c r="F9402" s="42"/>
      <c r="G9402" s="43">
        <v>720</v>
      </c>
      <c r="H9402" s="44">
        <f>IF(ISNUMBER(F9402),(E9402*(1+(F9402/100))*G9402),G9402*E9402)</f>
        <v>9159.84</v>
      </c>
      <c r="I9402" s="45">
        <f>IF(OR(A9402="PM",A9402="PZ",A9402="PP"),H9402,"")</f>
        <v>9159.84</v>
      </c>
      <c r="J9402" s="45" t="str">
        <f>IF(A9402="S",H9402,"")</f>
        <v/>
      </c>
      <c r="K9402" s="35"/>
      <c r="L9402" s="45" t="str">
        <f>IF(A9402="M06",H9402,"")</f>
        <v/>
      </c>
      <c r="M9402" s="45" t="str">
        <f>IF(OR(A9402="M02",A9402="M25",A9402="M01s"),H9402,"")</f>
        <v/>
      </c>
      <c r="N9402" s="46" t="e">
        <f>IF(A9402="ZMP",E9402*(1+(F9402/100)),#REF!)</f>
        <v>#REF!</v>
      </c>
      <c r="O9402" s="45" t="str">
        <f>IF(A9402="M01e",H9402,"")</f>
        <v/>
      </c>
    </row>
    <row r="9403" spans="1:15" ht="12.75" outlineLevel="1" collapsed="1" x14ac:dyDescent="0.2">
      <c r="A9403" s="38" t="s">
        <v>315</v>
      </c>
      <c r="B9403" s="39" t="s">
        <v>49</v>
      </c>
      <c r="C9403" s="39" t="s">
        <v>50</v>
      </c>
      <c r="D9403" s="40" t="s">
        <v>46</v>
      </c>
      <c r="E9403" s="41">
        <v>0.46700000000000003</v>
      </c>
      <c r="F9403" s="42"/>
      <c r="G9403" s="43">
        <v>900</v>
      </c>
      <c r="H9403" s="44">
        <f>IF(ISNUMBER(F9403),(E9403*(1+(F9403/100))*G9403),G9403*E9403)</f>
        <v>420.3</v>
      </c>
      <c r="I9403" s="45" t="str">
        <f>IF(OR(A9403="PM",A9403="PZ",A9403="PP"),H9403,"")</f>
        <v/>
      </c>
      <c r="J9403" s="45">
        <f>IF(A9403="S",H9403,"")</f>
        <v>420.3</v>
      </c>
      <c r="K9403" s="35"/>
      <c r="L9403" s="45" t="str">
        <f>IF(A9403="M06",H9403,"")</f>
        <v/>
      </c>
      <c r="M9403" s="45" t="str">
        <f>IF(OR(A9403="M02",A9403="M25",A9403="M01s"),H9403,"")</f>
        <v/>
      </c>
      <c r="N9403" s="46" t="e">
        <f>IF(A9403="ZMP",E9403*(1+(F9403/100)),#REF!)</f>
        <v>#REF!</v>
      </c>
      <c r="O9403" s="45" t="str">
        <f>IF(A9403="M01e",H9403,"")</f>
        <v/>
      </c>
    </row>
    <row r="9404" spans="1:15" ht="12.75" outlineLevel="1" collapsed="1" x14ac:dyDescent="0.2">
      <c r="A9404" s="38" t="s">
        <v>315</v>
      </c>
      <c r="B9404" s="39" t="s">
        <v>75</v>
      </c>
      <c r="C9404" s="39" t="s">
        <v>76</v>
      </c>
      <c r="D9404" s="40" t="s">
        <v>17</v>
      </c>
      <c r="E9404" s="41">
        <v>0.45500000000000002</v>
      </c>
      <c r="F9404" s="42"/>
      <c r="G9404" s="43">
        <v>760</v>
      </c>
      <c r="H9404" s="44">
        <f>IF(ISNUMBER(F9404),(E9404*(1+(F9404/100))*G9404),G9404*E9404)</f>
        <v>345.8</v>
      </c>
      <c r="I9404" s="45" t="str">
        <f>IF(OR(A9404="PM",A9404="PZ",A9404="PP"),H9404,"")</f>
        <v/>
      </c>
      <c r="J9404" s="45">
        <f>IF(A9404="S",H9404,"")</f>
        <v>345.8</v>
      </c>
      <c r="K9404" s="35"/>
      <c r="L9404" s="45" t="str">
        <f>IF(A9404="M06",H9404,"")</f>
        <v/>
      </c>
      <c r="M9404" s="45" t="str">
        <f>IF(OR(A9404="M02",A9404="M25",A9404="M01s"),H9404,"")</f>
        <v/>
      </c>
      <c r="N9404" s="46" t="e">
        <f>IF(A9404="ZMP",E9404*(1+(F9404/100)),#REF!)</f>
        <v>#REF!</v>
      </c>
      <c r="O9404" s="45" t="str">
        <f>IF(A9404="M01e",H9404,"")</f>
        <v/>
      </c>
    </row>
    <row r="9405" spans="1:15" ht="12.75" outlineLevel="1" collapsed="1" x14ac:dyDescent="0.2">
      <c r="A9405" s="38" t="s">
        <v>228</v>
      </c>
      <c r="B9405" s="39" t="s">
        <v>1308</v>
      </c>
      <c r="C9405" s="39" t="s">
        <v>1309</v>
      </c>
      <c r="D9405" s="40" t="s">
        <v>111</v>
      </c>
      <c r="E9405" s="41">
        <v>1</v>
      </c>
      <c r="F9405" s="42"/>
      <c r="G9405" s="43">
        <v>57390.39</v>
      </c>
      <c r="H9405" s="44">
        <f>IF(ISNUMBER(F9405),(E9405*(1+(F9405/100))*G9405),G9405*E9405)</f>
        <v>57390.39</v>
      </c>
      <c r="I9405" s="45" t="str">
        <f>IF(OR(A9405="PM",A9405="PZ",A9405="PP"),H9405,"")</f>
        <v/>
      </c>
      <c r="J9405" s="45" t="str">
        <f>IF(A9405="S",H9405,"")</f>
        <v/>
      </c>
      <c r="K9405" s="35"/>
      <c r="L9405" s="45" t="str">
        <f>IF(A9405="M06",H9405,"")</f>
        <v/>
      </c>
      <c r="M9405" s="45">
        <f>IF(OR(A9405="M02",A9405="M25",A9405="M01s"),H9405,"")</f>
        <v>57390.39</v>
      </c>
      <c r="N9405" s="46" t="e">
        <f>IF(A9405="ZMP",E9405*(1+(F9405/100)),#REF!)</f>
        <v>#REF!</v>
      </c>
      <c r="O9405" s="45" t="str">
        <f>IF(A9405="M01e",H9405,"")</f>
        <v/>
      </c>
    </row>
    <row r="9406" spans="1:15" ht="12.75" outlineLevel="1" collapsed="1" x14ac:dyDescent="0.2">
      <c r="A9406" s="38" t="s">
        <v>316</v>
      </c>
      <c r="B9406" s="39" t="s">
        <v>5496</v>
      </c>
      <c r="C9406" s="39" t="s">
        <v>5497</v>
      </c>
      <c r="D9406" s="40" t="s">
        <v>1112</v>
      </c>
      <c r="E9406" s="41">
        <v>1</v>
      </c>
      <c r="F9406" s="42"/>
      <c r="G9406" s="43">
        <v>18937.900000000001</v>
      </c>
      <c r="H9406" s="44">
        <f>IF(ISNUMBER(F9406),(E9406*(1+(F9406/100))*G9406),G9406*E9406)</f>
        <v>18937.900000000001</v>
      </c>
      <c r="I9406" s="45" t="str">
        <f>IF(OR(A9406="PM",A9406="PZ",A9406="PP"),H9406,"")</f>
        <v/>
      </c>
      <c r="J9406" s="45" t="str">
        <f>IF(A9406="S",H9406,"")</f>
        <v/>
      </c>
      <c r="K9406" s="35"/>
      <c r="L9406" s="45" t="str">
        <f>IF(A9406="M06",H9406,"")</f>
        <v/>
      </c>
      <c r="M9406" s="45">
        <f>IF(OR(A9406="M02",A9406="M25",A9406="M01s"),H9406,"")</f>
        <v>18937.900000000001</v>
      </c>
      <c r="N9406" s="46" t="e">
        <f>IF(A9406="ZMP",E9406*(1+(F9406/100)),#REF!)</f>
        <v>#REF!</v>
      </c>
      <c r="O9406" s="45" t="str">
        <f>IF(A9406="M01e",H9406,"")</f>
        <v/>
      </c>
    </row>
    <row r="9407" spans="1:15" ht="12.75" outlineLevel="2" x14ac:dyDescent="0.2">
      <c r="A9407" s="47"/>
      <c r="B9407" s="48"/>
      <c r="C9407" s="48"/>
      <c r="D9407" s="49"/>
      <c r="E9407" s="50"/>
      <c r="F9407" s="51"/>
      <c r="G9407" s="52"/>
      <c r="H9407" s="53"/>
      <c r="I9407" s="54"/>
      <c r="J9407" s="54"/>
      <c r="K9407" s="35"/>
      <c r="L9407" s="54"/>
      <c r="M9407" s="54"/>
      <c r="N9407" s="54"/>
      <c r="O9407" s="54"/>
    </row>
    <row r="9408" spans="1:15" ht="25.5" x14ac:dyDescent="0.2">
      <c r="A9408" s="27" t="s">
        <v>198</v>
      </c>
      <c r="B9408" s="28" t="s">
        <v>5498</v>
      </c>
      <c r="C9408" s="29" t="s">
        <v>5499</v>
      </c>
      <c r="D9408" s="30" t="s">
        <v>666</v>
      </c>
      <c r="E9408" s="31">
        <v>1</v>
      </c>
      <c r="F9408" s="32"/>
      <c r="G9408" s="33">
        <v>90466.38</v>
      </c>
      <c r="H9408" s="34">
        <f>G9408</f>
        <v>90466.38</v>
      </c>
      <c r="I9408" s="35">
        <f>SUM(I9409:I9416)</f>
        <v>9871.2000000000007</v>
      </c>
      <c r="J9408" s="35">
        <f>SUM(J9409:J9416)</f>
        <v>766.1</v>
      </c>
      <c r="K9408" s="35">
        <f t="shared" si="2414"/>
        <v>10637.300000000001</v>
      </c>
      <c r="L9408" s="35">
        <f>SUM(L9409:L9416)</f>
        <v>0</v>
      </c>
      <c r="M9408" s="35">
        <f>SUM(M9409:M9416)</f>
        <v>79842.73</v>
      </c>
      <c r="N9408" s="35"/>
      <c r="O9408" s="35">
        <f>SUM(O9409:O9416)</f>
        <v>0</v>
      </c>
    </row>
    <row r="9409" spans="1:15" ht="12.75" outlineLevel="1" collapsed="1" x14ac:dyDescent="0.2">
      <c r="A9409" s="38" t="s">
        <v>202</v>
      </c>
      <c r="B9409" s="39" t="s">
        <v>203</v>
      </c>
      <c r="C9409" s="39" t="s">
        <v>204</v>
      </c>
      <c r="D9409" s="40" t="s">
        <v>205</v>
      </c>
      <c r="E9409" s="41">
        <v>13.71</v>
      </c>
      <c r="F9409" s="42"/>
      <c r="G9409" s="43">
        <v>720</v>
      </c>
      <c r="H9409" s="44">
        <f t="shared" ref="H9409:H9415" si="2421">IF(ISNUMBER(F9409),(E9409*(1+(F9409/100))*G9409),G9409*E9409)</f>
        <v>9871.2000000000007</v>
      </c>
      <c r="I9409" s="45">
        <f t="shared" ref="I9409:I9415" si="2422">IF(OR(A9409="PM",A9409="PZ",A9409="PP"),H9409,"")</f>
        <v>9871.2000000000007</v>
      </c>
      <c r="J9409" s="45" t="str">
        <f t="shared" ref="J9409:J9415" si="2423">IF(A9409="S",H9409,"")</f>
        <v/>
      </c>
      <c r="K9409" s="35"/>
      <c r="L9409" s="45" t="str">
        <f t="shared" ref="L9409:L9415" si="2424">IF(A9409="M06",H9409,"")</f>
        <v/>
      </c>
      <c r="M9409" s="45" t="str">
        <f t="shared" ref="M9409:M9415" si="2425">IF(OR(A9409="M02",A9409="M25",A9409="M01s"),H9409,"")</f>
        <v/>
      </c>
      <c r="N9409" s="46" t="e">
        <f>IF(A9409="ZMP",E9409*(1+(F9409/100)),#REF!)</f>
        <v>#REF!</v>
      </c>
      <c r="O9409" s="45" t="str">
        <f t="shared" ref="O9409:O9415" si="2426">IF(A9409="M01e",H9409,"")</f>
        <v/>
      </c>
    </row>
    <row r="9410" spans="1:15" ht="12.75" outlineLevel="1" collapsed="1" x14ac:dyDescent="0.2">
      <c r="A9410" s="38" t="s">
        <v>315</v>
      </c>
      <c r="B9410" s="39" t="s">
        <v>49</v>
      </c>
      <c r="C9410" s="39" t="s">
        <v>50</v>
      </c>
      <c r="D9410" s="40" t="s">
        <v>46</v>
      </c>
      <c r="E9410" s="41">
        <v>0.46700000000000003</v>
      </c>
      <c r="F9410" s="42"/>
      <c r="G9410" s="43">
        <v>900</v>
      </c>
      <c r="H9410" s="44">
        <f t="shared" si="2421"/>
        <v>420.3</v>
      </c>
      <c r="I9410" s="45" t="str">
        <f t="shared" si="2422"/>
        <v/>
      </c>
      <c r="J9410" s="45">
        <f t="shared" si="2423"/>
        <v>420.3</v>
      </c>
      <c r="K9410" s="35"/>
      <c r="L9410" s="45" t="str">
        <f t="shared" si="2424"/>
        <v/>
      </c>
      <c r="M9410" s="45" t="str">
        <f t="shared" si="2425"/>
        <v/>
      </c>
      <c r="N9410" s="46" t="e">
        <f>IF(A9410="ZMP",E9410*(1+(F9410/100)),#REF!)</f>
        <v>#REF!</v>
      </c>
      <c r="O9410" s="45" t="str">
        <f t="shared" si="2426"/>
        <v/>
      </c>
    </row>
    <row r="9411" spans="1:15" ht="12.75" outlineLevel="1" collapsed="1" x14ac:dyDescent="0.2">
      <c r="A9411" s="38" t="s">
        <v>315</v>
      </c>
      <c r="B9411" s="39" t="s">
        <v>75</v>
      </c>
      <c r="C9411" s="39" t="s">
        <v>76</v>
      </c>
      <c r="D9411" s="40" t="s">
        <v>17</v>
      </c>
      <c r="E9411" s="41">
        <v>0.45500000000000002</v>
      </c>
      <c r="F9411" s="42"/>
      <c r="G9411" s="43">
        <v>760</v>
      </c>
      <c r="H9411" s="44">
        <f t="shared" si="2421"/>
        <v>345.8</v>
      </c>
      <c r="I9411" s="45" t="str">
        <f t="shared" si="2422"/>
        <v/>
      </c>
      <c r="J9411" s="45">
        <f t="shared" si="2423"/>
        <v>345.8</v>
      </c>
      <c r="K9411" s="35"/>
      <c r="L9411" s="45" t="str">
        <f t="shared" si="2424"/>
        <v/>
      </c>
      <c r="M9411" s="45" t="str">
        <f t="shared" si="2425"/>
        <v/>
      </c>
      <c r="N9411" s="46" t="e">
        <f>IF(A9411="ZMP",E9411*(1+(F9411/100)),#REF!)</f>
        <v>#REF!</v>
      </c>
      <c r="O9411" s="45" t="str">
        <f t="shared" si="2426"/>
        <v/>
      </c>
    </row>
    <row r="9412" spans="1:15" ht="12.75" outlineLevel="1" collapsed="1" x14ac:dyDescent="0.2">
      <c r="A9412" s="38" t="s">
        <v>228</v>
      </c>
      <c r="B9412" s="39" t="s">
        <v>1292</v>
      </c>
      <c r="C9412" s="39" t="s">
        <v>1293</v>
      </c>
      <c r="D9412" s="40" t="s">
        <v>111</v>
      </c>
      <c r="E9412" s="41">
        <v>1</v>
      </c>
      <c r="F9412" s="42"/>
      <c r="G9412" s="43">
        <v>2351.71</v>
      </c>
      <c r="H9412" s="44">
        <f t="shared" si="2421"/>
        <v>2351.71</v>
      </c>
      <c r="I9412" s="45" t="str">
        <f t="shared" si="2422"/>
        <v/>
      </c>
      <c r="J9412" s="45" t="str">
        <f t="shared" si="2423"/>
        <v/>
      </c>
      <c r="K9412" s="35"/>
      <c r="L9412" s="45" t="str">
        <f t="shared" si="2424"/>
        <v/>
      </c>
      <c r="M9412" s="45">
        <f t="shared" si="2425"/>
        <v>2351.71</v>
      </c>
      <c r="N9412" s="46" t="e">
        <f>IF(A9412="ZMP",E9412*(1+(F9412/100)),#REF!)</f>
        <v>#REF!</v>
      </c>
      <c r="O9412" s="45" t="str">
        <f t="shared" si="2426"/>
        <v/>
      </c>
    </row>
    <row r="9413" spans="1:15" ht="12.75" outlineLevel="1" collapsed="1" x14ac:dyDescent="0.2">
      <c r="A9413" s="38" t="s">
        <v>228</v>
      </c>
      <c r="B9413" s="39" t="s">
        <v>1294</v>
      </c>
      <c r="C9413" s="39" t="s">
        <v>1295</v>
      </c>
      <c r="D9413" s="40" t="s">
        <v>111</v>
      </c>
      <c r="E9413" s="41">
        <v>1</v>
      </c>
      <c r="F9413" s="42"/>
      <c r="G9413" s="43">
        <v>590.58000000000004</v>
      </c>
      <c r="H9413" s="44">
        <f t="shared" si="2421"/>
        <v>590.58000000000004</v>
      </c>
      <c r="I9413" s="45" t="str">
        <f t="shared" si="2422"/>
        <v/>
      </c>
      <c r="J9413" s="45" t="str">
        <f t="shared" si="2423"/>
        <v/>
      </c>
      <c r="K9413" s="35"/>
      <c r="L9413" s="45" t="str">
        <f t="shared" si="2424"/>
        <v/>
      </c>
      <c r="M9413" s="45">
        <f t="shared" si="2425"/>
        <v>590.58000000000004</v>
      </c>
      <c r="N9413" s="46" t="e">
        <f>IF(A9413="ZMP",E9413*(1+(F9413/100)),#REF!)</f>
        <v>#REF!</v>
      </c>
      <c r="O9413" s="45" t="str">
        <f t="shared" si="2426"/>
        <v/>
      </c>
    </row>
    <row r="9414" spans="1:15" ht="12.75" outlineLevel="1" collapsed="1" x14ac:dyDescent="0.2">
      <c r="A9414" s="38" t="s">
        <v>228</v>
      </c>
      <c r="B9414" s="39" t="s">
        <v>1308</v>
      </c>
      <c r="C9414" s="39" t="s">
        <v>1309</v>
      </c>
      <c r="D9414" s="40" t="s">
        <v>111</v>
      </c>
      <c r="E9414" s="41">
        <v>1</v>
      </c>
      <c r="F9414" s="42"/>
      <c r="G9414" s="43">
        <v>57390.39</v>
      </c>
      <c r="H9414" s="44">
        <f t="shared" si="2421"/>
        <v>57390.39</v>
      </c>
      <c r="I9414" s="45" t="str">
        <f t="shared" si="2422"/>
        <v/>
      </c>
      <c r="J9414" s="45" t="str">
        <f t="shared" si="2423"/>
        <v/>
      </c>
      <c r="K9414" s="35"/>
      <c r="L9414" s="45" t="str">
        <f t="shared" si="2424"/>
        <v/>
      </c>
      <c r="M9414" s="45">
        <f t="shared" si="2425"/>
        <v>57390.39</v>
      </c>
      <c r="N9414" s="46" t="e">
        <f>IF(A9414="ZMP",E9414*(1+(F9414/100)),#REF!)</f>
        <v>#REF!</v>
      </c>
      <c r="O9414" s="45" t="str">
        <f t="shared" si="2426"/>
        <v/>
      </c>
    </row>
    <row r="9415" spans="1:15" ht="12.75" outlineLevel="1" collapsed="1" x14ac:dyDescent="0.2">
      <c r="A9415" s="38" t="s">
        <v>316</v>
      </c>
      <c r="B9415" s="39" t="s">
        <v>5500</v>
      </c>
      <c r="C9415" s="39" t="s">
        <v>5501</v>
      </c>
      <c r="D9415" s="40" t="s">
        <v>1112</v>
      </c>
      <c r="E9415" s="41">
        <v>1</v>
      </c>
      <c r="F9415" s="42"/>
      <c r="G9415" s="43">
        <v>19510.05</v>
      </c>
      <c r="H9415" s="44">
        <f t="shared" si="2421"/>
        <v>19510.05</v>
      </c>
      <c r="I9415" s="45" t="str">
        <f t="shared" si="2422"/>
        <v/>
      </c>
      <c r="J9415" s="45" t="str">
        <f t="shared" si="2423"/>
        <v/>
      </c>
      <c r="K9415" s="35"/>
      <c r="L9415" s="45" t="str">
        <f t="shared" si="2424"/>
        <v/>
      </c>
      <c r="M9415" s="45">
        <f t="shared" si="2425"/>
        <v>19510.05</v>
      </c>
      <c r="N9415" s="46" t="e">
        <f>IF(A9415="ZMP",E9415*(1+(F9415/100)),#REF!)</f>
        <v>#REF!</v>
      </c>
      <c r="O9415" s="45" t="str">
        <f t="shared" si="2426"/>
        <v/>
      </c>
    </row>
    <row r="9416" spans="1:15" ht="12.75" outlineLevel="2" x14ac:dyDescent="0.2">
      <c r="A9416" s="47"/>
      <c r="B9416" s="48"/>
      <c r="C9416" s="48"/>
      <c r="D9416" s="49"/>
      <c r="E9416" s="50"/>
      <c r="F9416" s="51"/>
      <c r="G9416" s="52"/>
      <c r="H9416" s="53"/>
      <c r="I9416" s="54"/>
      <c r="J9416" s="54"/>
      <c r="K9416" s="35"/>
      <c r="L9416" s="54"/>
      <c r="M9416" s="54"/>
      <c r="N9416" s="54"/>
      <c r="O9416" s="54"/>
    </row>
    <row r="9417" spans="1:15" ht="25.5" x14ac:dyDescent="0.2">
      <c r="A9417" s="27" t="s">
        <v>198</v>
      </c>
      <c r="B9417" s="28" t="s">
        <v>5502</v>
      </c>
      <c r="C9417" s="29" t="s">
        <v>5503</v>
      </c>
      <c r="D9417" s="30" t="s">
        <v>666</v>
      </c>
      <c r="E9417" s="31">
        <v>1</v>
      </c>
      <c r="F9417" s="32"/>
      <c r="G9417" s="33">
        <v>81919.12</v>
      </c>
      <c r="H9417" s="34">
        <f>G9417</f>
        <v>81919.12</v>
      </c>
      <c r="I9417" s="35">
        <f>SUM(I9418:I9423)</f>
        <v>9159.84</v>
      </c>
      <c r="J9417" s="35">
        <f>SUM(J9418:J9423)</f>
        <v>766.1</v>
      </c>
      <c r="K9417" s="35">
        <f t="shared" ref="K9417:K9475" si="2427">I9417+J9417</f>
        <v>9925.94</v>
      </c>
      <c r="L9417" s="35">
        <f>SUM(L9418:L9423)</f>
        <v>0</v>
      </c>
      <c r="M9417" s="35">
        <f>SUM(M9418:M9423)</f>
        <v>72006.83</v>
      </c>
      <c r="N9417" s="35"/>
      <c r="O9417" s="35">
        <f>SUM(O9418:O9423)</f>
        <v>0</v>
      </c>
    </row>
    <row r="9418" spans="1:15" ht="12.75" outlineLevel="1" collapsed="1" x14ac:dyDescent="0.2">
      <c r="A9418" s="38" t="s">
        <v>202</v>
      </c>
      <c r="B9418" s="39" t="s">
        <v>203</v>
      </c>
      <c r="C9418" s="39" t="s">
        <v>204</v>
      </c>
      <c r="D9418" s="40" t="s">
        <v>205</v>
      </c>
      <c r="E9418" s="41">
        <v>12.722</v>
      </c>
      <c r="F9418" s="42"/>
      <c r="G9418" s="43">
        <v>720</v>
      </c>
      <c r="H9418" s="44">
        <f>IF(ISNUMBER(F9418),(E9418*(1+(F9418/100))*G9418),G9418*E9418)</f>
        <v>9159.84</v>
      </c>
      <c r="I9418" s="45">
        <f>IF(OR(A9418="PM",A9418="PZ",A9418="PP"),H9418,"")</f>
        <v>9159.84</v>
      </c>
      <c r="J9418" s="45" t="str">
        <f>IF(A9418="S",H9418,"")</f>
        <v/>
      </c>
      <c r="K9418" s="35"/>
      <c r="L9418" s="45" t="str">
        <f>IF(A9418="M06",H9418,"")</f>
        <v/>
      </c>
      <c r="M9418" s="45" t="str">
        <f>IF(OR(A9418="M02",A9418="M25",A9418="M01s"),H9418,"")</f>
        <v/>
      </c>
      <c r="N9418" s="46" t="e">
        <f>IF(A9418="ZMP",E9418*(1+(F9418/100)),#REF!)</f>
        <v>#REF!</v>
      </c>
      <c r="O9418" s="45" t="str">
        <f>IF(A9418="M01e",H9418,"")</f>
        <v/>
      </c>
    </row>
    <row r="9419" spans="1:15" ht="12.75" outlineLevel="1" collapsed="1" x14ac:dyDescent="0.2">
      <c r="A9419" s="38" t="s">
        <v>315</v>
      </c>
      <c r="B9419" s="39" t="s">
        <v>49</v>
      </c>
      <c r="C9419" s="39" t="s">
        <v>50</v>
      </c>
      <c r="D9419" s="40" t="s">
        <v>46</v>
      </c>
      <c r="E9419" s="41">
        <v>0.46700000000000003</v>
      </c>
      <c r="F9419" s="42"/>
      <c r="G9419" s="43">
        <v>900</v>
      </c>
      <c r="H9419" s="44">
        <f>IF(ISNUMBER(F9419),(E9419*(1+(F9419/100))*G9419),G9419*E9419)</f>
        <v>420.3</v>
      </c>
      <c r="I9419" s="45" t="str">
        <f>IF(OR(A9419="PM",A9419="PZ",A9419="PP"),H9419,"")</f>
        <v/>
      </c>
      <c r="J9419" s="45">
        <f>IF(A9419="S",H9419,"")</f>
        <v>420.3</v>
      </c>
      <c r="K9419" s="35"/>
      <c r="L9419" s="45" t="str">
        <f>IF(A9419="M06",H9419,"")</f>
        <v/>
      </c>
      <c r="M9419" s="45" t="str">
        <f>IF(OR(A9419="M02",A9419="M25",A9419="M01s"),H9419,"")</f>
        <v/>
      </c>
      <c r="N9419" s="46" t="e">
        <f>IF(A9419="ZMP",E9419*(1+(F9419/100)),#REF!)</f>
        <v>#REF!</v>
      </c>
      <c r="O9419" s="45" t="str">
        <f>IF(A9419="M01e",H9419,"")</f>
        <v/>
      </c>
    </row>
    <row r="9420" spans="1:15" ht="12.75" outlineLevel="1" collapsed="1" x14ac:dyDescent="0.2">
      <c r="A9420" s="38" t="s">
        <v>315</v>
      </c>
      <c r="B9420" s="39" t="s">
        <v>75</v>
      </c>
      <c r="C9420" s="39" t="s">
        <v>76</v>
      </c>
      <c r="D9420" s="40" t="s">
        <v>17</v>
      </c>
      <c r="E9420" s="41">
        <v>0.45500000000000002</v>
      </c>
      <c r="F9420" s="42"/>
      <c r="G9420" s="43">
        <v>760</v>
      </c>
      <c r="H9420" s="44">
        <f>IF(ISNUMBER(F9420),(E9420*(1+(F9420/100))*G9420),G9420*E9420)</f>
        <v>345.8</v>
      </c>
      <c r="I9420" s="45" t="str">
        <f>IF(OR(A9420="PM",A9420="PZ",A9420="PP"),H9420,"")</f>
        <v/>
      </c>
      <c r="J9420" s="45">
        <f>IF(A9420="S",H9420,"")</f>
        <v>345.8</v>
      </c>
      <c r="K9420" s="35"/>
      <c r="L9420" s="45" t="str">
        <f>IF(A9420="M06",H9420,"")</f>
        <v/>
      </c>
      <c r="M9420" s="45" t="str">
        <f>IF(OR(A9420="M02",A9420="M25",A9420="M01s"),H9420,"")</f>
        <v/>
      </c>
      <c r="N9420" s="46" t="e">
        <f>IF(A9420="ZMP",E9420*(1+(F9420/100)),#REF!)</f>
        <v>#REF!</v>
      </c>
      <c r="O9420" s="45" t="str">
        <f>IF(A9420="M01e",H9420,"")</f>
        <v/>
      </c>
    </row>
    <row r="9421" spans="1:15" ht="12.75" outlineLevel="1" collapsed="1" x14ac:dyDescent="0.2">
      <c r="A9421" s="38" t="s">
        <v>228</v>
      </c>
      <c r="B9421" s="39" t="s">
        <v>1316</v>
      </c>
      <c r="C9421" s="39" t="s">
        <v>1317</v>
      </c>
      <c r="D9421" s="40" t="s">
        <v>111</v>
      </c>
      <c r="E9421" s="41">
        <v>1</v>
      </c>
      <c r="F9421" s="42"/>
      <c r="G9421" s="43">
        <v>59060.83</v>
      </c>
      <c r="H9421" s="44">
        <f>IF(ISNUMBER(F9421),(E9421*(1+(F9421/100))*G9421),G9421*E9421)</f>
        <v>59060.83</v>
      </c>
      <c r="I9421" s="45" t="str">
        <f>IF(OR(A9421="PM",A9421="PZ",A9421="PP"),H9421,"")</f>
        <v/>
      </c>
      <c r="J9421" s="45" t="str">
        <f>IF(A9421="S",H9421,"")</f>
        <v/>
      </c>
      <c r="K9421" s="35"/>
      <c r="L9421" s="45" t="str">
        <f>IF(A9421="M06",H9421,"")</f>
        <v/>
      </c>
      <c r="M9421" s="45">
        <f>IF(OR(A9421="M02",A9421="M25",A9421="M01s"),H9421,"")</f>
        <v>59060.83</v>
      </c>
      <c r="N9421" s="46" t="e">
        <f>IF(A9421="ZMP",E9421*(1+(F9421/100)),#REF!)</f>
        <v>#REF!</v>
      </c>
      <c r="O9421" s="45" t="str">
        <f>IF(A9421="M01e",H9421,"")</f>
        <v/>
      </c>
    </row>
    <row r="9422" spans="1:15" ht="12.75" outlineLevel="1" collapsed="1" x14ac:dyDescent="0.2">
      <c r="A9422" s="38" t="s">
        <v>316</v>
      </c>
      <c r="B9422" s="39" t="s">
        <v>5504</v>
      </c>
      <c r="C9422" s="39" t="s">
        <v>5505</v>
      </c>
      <c r="D9422" s="40" t="s">
        <v>1112</v>
      </c>
      <c r="E9422" s="41">
        <v>1</v>
      </c>
      <c r="F9422" s="42"/>
      <c r="G9422" s="43">
        <v>12946</v>
      </c>
      <c r="H9422" s="44">
        <f>IF(ISNUMBER(F9422),(E9422*(1+(F9422/100))*G9422),G9422*E9422)</f>
        <v>12946</v>
      </c>
      <c r="I9422" s="45" t="str">
        <f>IF(OR(A9422="PM",A9422="PZ",A9422="PP"),H9422,"")</f>
        <v/>
      </c>
      <c r="J9422" s="45" t="str">
        <f>IF(A9422="S",H9422,"")</f>
        <v/>
      </c>
      <c r="K9422" s="35"/>
      <c r="L9422" s="45" t="str">
        <f>IF(A9422="M06",H9422,"")</f>
        <v/>
      </c>
      <c r="M9422" s="45">
        <f>IF(OR(A9422="M02",A9422="M25",A9422="M01s"),H9422,"")</f>
        <v>12946</v>
      </c>
      <c r="N9422" s="46" t="e">
        <f>IF(A9422="ZMP",E9422*(1+(F9422/100)),#REF!)</f>
        <v>#REF!</v>
      </c>
      <c r="O9422" s="45" t="str">
        <f>IF(A9422="M01e",H9422,"")</f>
        <v/>
      </c>
    </row>
    <row r="9423" spans="1:15" ht="12.75" outlineLevel="2" x14ac:dyDescent="0.2">
      <c r="A9423" s="47"/>
      <c r="B9423" s="48"/>
      <c r="C9423" s="48"/>
      <c r="D9423" s="49"/>
      <c r="E9423" s="50"/>
      <c r="F9423" s="51"/>
      <c r="G9423" s="52"/>
      <c r="H9423" s="53"/>
      <c r="I9423" s="54"/>
      <c r="J9423" s="54"/>
      <c r="K9423" s="35"/>
      <c r="L9423" s="54"/>
      <c r="M9423" s="54"/>
      <c r="N9423" s="54"/>
      <c r="O9423" s="54"/>
    </row>
    <row r="9424" spans="1:15" ht="25.5" x14ac:dyDescent="0.2">
      <c r="A9424" s="27" t="s">
        <v>198</v>
      </c>
      <c r="B9424" s="28" t="s">
        <v>5506</v>
      </c>
      <c r="C9424" s="29" t="s">
        <v>5507</v>
      </c>
      <c r="D9424" s="30" t="s">
        <v>666</v>
      </c>
      <c r="E9424" s="31">
        <v>1</v>
      </c>
      <c r="F9424" s="32"/>
      <c r="G9424" s="33">
        <v>89025.7</v>
      </c>
      <c r="H9424" s="34">
        <f>G9424</f>
        <v>89025.7</v>
      </c>
      <c r="I9424" s="35">
        <f>SUM(I9425:I9430)</f>
        <v>9871.2000000000007</v>
      </c>
      <c r="J9424" s="35">
        <f>SUM(J9425:J9430)</f>
        <v>766.1</v>
      </c>
      <c r="K9424" s="35">
        <f t="shared" si="2427"/>
        <v>10637.300000000001</v>
      </c>
      <c r="L9424" s="35">
        <f>SUM(L9425:L9430)</f>
        <v>0</v>
      </c>
      <c r="M9424" s="35">
        <f>SUM(M9425:M9430)</f>
        <v>78402.05</v>
      </c>
      <c r="N9424" s="35"/>
      <c r="O9424" s="35">
        <f>SUM(O9425:O9430)</f>
        <v>0</v>
      </c>
    </row>
    <row r="9425" spans="1:15" ht="12.75" outlineLevel="1" collapsed="1" x14ac:dyDescent="0.2">
      <c r="A9425" s="38" t="s">
        <v>202</v>
      </c>
      <c r="B9425" s="39" t="s">
        <v>203</v>
      </c>
      <c r="C9425" s="39" t="s">
        <v>204</v>
      </c>
      <c r="D9425" s="40" t="s">
        <v>205</v>
      </c>
      <c r="E9425" s="41">
        <v>13.71</v>
      </c>
      <c r="F9425" s="42"/>
      <c r="G9425" s="43">
        <v>720</v>
      </c>
      <c r="H9425" s="44">
        <f>IF(ISNUMBER(F9425),(E9425*(1+(F9425/100))*G9425),G9425*E9425)</f>
        <v>9871.2000000000007</v>
      </c>
      <c r="I9425" s="45">
        <f>IF(OR(A9425="PM",A9425="PZ",A9425="PP"),H9425,"")</f>
        <v>9871.2000000000007</v>
      </c>
      <c r="J9425" s="45" t="str">
        <f>IF(A9425="S",H9425,"")</f>
        <v/>
      </c>
      <c r="K9425" s="35"/>
      <c r="L9425" s="45" t="str">
        <f>IF(A9425="M06",H9425,"")</f>
        <v/>
      </c>
      <c r="M9425" s="45" t="str">
        <f>IF(OR(A9425="M02",A9425="M25",A9425="M01s"),H9425,"")</f>
        <v/>
      </c>
      <c r="N9425" s="46" t="e">
        <f>IF(A9425="ZMP",E9425*(1+(F9425/100)),#REF!)</f>
        <v>#REF!</v>
      </c>
      <c r="O9425" s="45" t="str">
        <f>IF(A9425="M01e",H9425,"")</f>
        <v/>
      </c>
    </row>
    <row r="9426" spans="1:15" ht="12.75" outlineLevel="1" collapsed="1" x14ac:dyDescent="0.2">
      <c r="A9426" s="38" t="s">
        <v>315</v>
      </c>
      <c r="B9426" s="39" t="s">
        <v>49</v>
      </c>
      <c r="C9426" s="39" t="s">
        <v>50</v>
      </c>
      <c r="D9426" s="40" t="s">
        <v>46</v>
      </c>
      <c r="E9426" s="41">
        <v>0.46700000000000003</v>
      </c>
      <c r="F9426" s="42"/>
      <c r="G9426" s="43">
        <v>900</v>
      </c>
      <c r="H9426" s="44">
        <f>IF(ISNUMBER(F9426),(E9426*(1+(F9426/100))*G9426),G9426*E9426)</f>
        <v>420.3</v>
      </c>
      <c r="I9426" s="45" t="str">
        <f>IF(OR(A9426="PM",A9426="PZ",A9426="PP"),H9426,"")</f>
        <v/>
      </c>
      <c r="J9426" s="45">
        <f>IF(A9426="S",H9426,"")</f>
        <v>420.3</v>
      </c>
      <c r="K9426" s="35"/>
      <c r="L9426" s="45" t="str">
        <f>IF(A9426="M06",H9426,"")</f>
        <v/>
      </c>
      <c r="M9426" s="45" t="str">
        <f>IF(OR(A9426="M02",A9426="M25",A9426="M01s"),H9426,"")</f>
        <v/>
      </c>
      <c r="N9426" s="46" t="e">
        <f>IF(A9426="ZMP",E9426*(1+(F9426/100)),#REF!)</f>
        <v>#REF!</v>
      </c>
      <c r="O9426" s="45" t="str">
        <f>IF(A9426="M01e",H9426,"")</f>
        <v/>
      </c>
    </row>
    <row r="9427" spans="1:15" ht="12.75" outlineLevel="1" collapsed="1" x14ac:dyDescent="0.2">
      <c r="A9427" s="38" t="s">
        <v>315</v>
      </c>
      <c r="B9427" s="39" t="s">
        <v>75</v>
      </c>
      <c r="C9427" s="39" t="s">
        <v>76</v>
      </c>
      <c r="D9427" s="40" t="s">
        <v>17</v>
      </c>
      <c r="E9427" s="41">
        <v>0.45500000000000002</v>
      </c>
      <c r="F9427" s="42"/>
      <c r="G9427" s="43">
        <v>760</v>
      </c>
      <c r="H9427" s="44">
        <f>IF(ISNUMBER(F9427),(E9427*(1+(F9427/100))*G9427),G9427*E9427)</f>
        <v>345.8</v>
      </c>
      <c r="I9427" s="45" t="str">
        <f>IF(OR(A9427="PM",A9427="PZ",A9427="PP"),H9427,"")</f>
        <v/>
      </c>
      <c r="J9427" s="45">
        <f>IF(A9427="S",H9427,"")</f>
        <v>345.8</v>
      </c>
      <c r="K9427" s="35"/>
      <c r="L9427" s="45" t="str">
        <f>IF(A9427="M06",H9427,"")</f>
        <v/>
      </c>
      <c r="M9427" s="45" t="str">
        <f>IF(OR(A9427="M02",A9427="M25",A9427="M01s"),H9427,"")</f>
        <v/>
      </c>
      <c r="N9427" s="46" t="e">
        <f>IF(A9427="ZMP",E9427*(1+(F9427/100)),#REF!)</f>
        <v>#REF!</v>
      </c>
      <c r="O9427" s="45" t="str">
        <f>IF(A9427="M01e",H9427,"")</f>
        <v/>
      </c>
    </row>
    <row r="9428" spans="1:15" ht="12.75" outlineLevel="1" collapsed="1" x14ac:dyDescent="0.2">
      <c r="A9428" s="38" t="s">
        <v>228</v>
      </c>
      <c r="B9428" s="39" t="s">
        <v>1322</v>
      </c>
      <c r="C9428" s="39" t="s">
        <v>1323</v>
      </c>
      <c r="D9428" s="40" t="s">
        <v>111</v>
      </c>
      <c r="E9428" s="41">
        <v>1</v>
      </c>
      <c r="F9428" s="42"/>
      <c r="G9428" s="43">
        <v>60376.89</v>
      </c>
      <c r="H9428" s="44">
        <f>IF(ISNUMBER(F9428),(E9428*(1+(F9428/100))*G9428),G9428*E9428)</f>
        <v>60376.89</v>
      </c>
      <c r="I9428" s="45" t="str">
        <f>IF(OR(A9428="PM",A9428="PZ",A9428="PP"),H9428,"")</f>
        <v/>
      </c>
      <c r="J9428" s="45" t="str">
        <f>IF(A9428="S",H9428,"")</f>
        <v/>
      </c>
      <c r="K9428" s="35"/>
      <c r="L9428" s="45" t="str">
        <f>IF(A9428="M06",H9428,"")</f>
        <v/>
      </c>
      <c r="M9428" s="45">
        <f>IF(OR(A9428="M02",A9428="M25",A9428="M01s"),H9428,"")</f>
        <v>60376.89</v>
      </c>
      <c r="N9428" s="46" t="e">
        <f>IF(A9428="ZMP",E9428*(1+(F9428/100)),#REF!)</f>
        <v>#REF!</v>
      </c>
      <c r="O9428" s="45" t="str">
        <f>IF(A9428="M01e",H9428,"")</f>
        <v/>
      </c>
    </row>
    <row r="9429" spans="1:15" ht="12.75" outlineLevel="1" collapsed="1" x14ac:dyDescent="0.2">
      <c r="A9429" s="38" t="s">
        <v>316</v>
      </c>
      <c r="B9429" s="39" t="s">
        <v>5508</v>
      </c>
      <c r="C9429" s="39" t="s">
        <v>5509</v>
      </c>
      <c r="D9429" s="40" t="s">
        <v>1112</v>
      </c>
      <c r="E9429" s="41">
        <v>1</v>
      </c>
      <c r="F9429" s="42"/>
      <c r="G9429" s="43">
        <v>18025.16</v>
      </c>
      <c r="H9429" s="44">
        <f>IF(ISNUMBER(F9429),(E9429*(1+(F9429/100))*G9429),G9429*E9429)</f>
        <v>18025.16</v>
      </c>
      <c r="I9429" s="45" t="str">
        <f>IF(OR(A9429="PM",A9429="PZ",A9429="PP"),H9429,"")</f>
        <v/>
      </c>
      <c r="J9429" s="45" t="str">
        <f>IF(A9429="S",H9429,"")</f>
        <v/>
      </c>
      <c r="K9429" s="35"/>
      <c r="L9429" s="45" t="str">
        <f>IF(A9429="M06",H9429,"")</f>
        <v/>
      </c>
      <c r="M9429" s="45">
        <f>IF(OR(A9429="M02",A9429="M25",A9429="M01s"),H9429,"")</f>
        <v>18025.16</v>
      </c>
      <c r="N9429" s="46" t="e">
        <f>IF(A9429="ZMP",E9429*(1+(F9429/100)),#REF!)</f>
        <v>#REF!</v>
      </c>
      <c r="O9429" s="45" t="str">
        <f>IF(A9429="M01e",H9429,"")</f>
        <v/>
      </c>
    </row>
    <row r="9430" spans="1:15" ht="12.75" outlineLevel="2" x14ac:dyDescent="0.2">
      <c r="A9430" s="47"/>
      <c r="B9430" s="48"/>
      <c r="C9430" s="48"/>
      <c r="D9430" s="49"/>
      <c r="E9430" s="50"/>
      <c r="F9430" s="51"/>
      <c r="G9430" s="52"/>
      <c r="H9430" s="53"/>
      <c r="I9430" s="54"/>
      <c r="J9430" s="54"/>
      <c r="K9430" s="35"/>
      <c r="L9430" s="54"/>
      <c r="M9430" s="54"/>
      <c r="N9430" s="54"/>
      <c r="O9430" s="54"/>
    </row>
    <row r="9431" spans="1:15" ht="25.5" x14ac:dyDescent="0.2">
      <c r="A9431" s="27" t="s">
        <v>198</v>
      </c>
      <c r="B9431" s="28" t="s">
        <v>5510</v>
      </c>
      <c r="C9431" s="29" t="s">
        <v>5511</v>
      </c>
      <c r="D9431" s="30" t="s">
        <v>666</v>
      </c>
      <c r="E9431" s="31">
        <v>1</v>
      </c>
      <c r="F9431" s="32"/>
      <c r="G9431" s="33">
        <v>88337.34</v>
      </c>
      <c r="H9431" s="34">
        <f>G9431</f>
        <v>88337.34</v>
      </c>
      <c r="I9431" s="35">
        <f>SUM(I9432:I9437)</f>
        <v>9231.84</v>
      </c>
      <c r="J9431" s="35">
        <f>SUM(J9432:J9437)</f>
        <v>766.1</v>
      </c>
      <c r="K9431" s="35">
        <f t="shared" si="2427"/>
        <v>9997.94</v>
      </c>
      <c r="L9431" s="35">
        <f>SUM(L9432:L9437)</f>
        <v>0</v>
      </c>
      <c r="M9431" s="35">
        <f>SUM(M9432:M9437)</f>
        <v>78353.05</v>
      </c>
      <c r="N9431" s="35"/>
      <c r="O9431" s="35">
        <f>SUM(O9432:O9437)</f>
        <v>0</v>
      </c>
    </row>
    <row r="9432" spans="1:15" ht="12.75" outlineLevel="1" collapsed="1" x14ac:dyDescent="0.2">
      <c r="A9432" s="38" t="s">
        <v>202</v>
      </c>
      <c r="B9432" s="39" t="s">
        <v>203</v>
      </c>
      <c r="C9432" s="39" t="s">
        <v>204</v>
      </c>
      <c r="D9432" s="40" t="s">
        <v>205</v>
      </c>
      <c r="E9432" s="41">
        <v>12.821999999999999</v>
      </c>
      <c r="F9432" s="42"/>
      <c r="G9432" s="43">
        <v>720</v>
      </c>
      <c r="H9432" s="44">
        <f>IF(ISNUMBER(F9432),(E9432*(1+(F9432/100))*G9432),G9432*E9432)</f>
        <v>9231.84</v>
      </c>
      <c r="I9432" s="45">
        <f>IF(OR(A9432="PM",A9432="PZ",A9432="PP"),H9432,"")</f>
        <v>9231.84</v>
      </c>
      <c r="J9432" s="45" t="str">
        <f>IF(A9432="S",H9432,"")</f>
        <v/>
      </c>
      <c r="K9432" s="35"/>
      <c r="L9432" s="45" t="str">
        <f>IF(A9432="M06",H9432,"")</f>
        <v/>
      </c>
      <c r="M9432" s="45" t="str">
        <f>IF(OR(A9432="M02",A9432="M25",A9432="M01s"),H9432,"")</f>
        <v/>
      </c>
      <c r="N9432" s="46" t="e">
        <f>IF(A9432="ZMP",E9432*(1+(F9432/100)),#REF!)</f>
        <v>#REF!</v>
      </c>
      <c r="O9432" s="45" t="str">
        <f>IF(A9432="M01e",H9432,"")</f>
        <v/>
      </c>
    </row>
    <row r="9433" spans="1:15" ht="12.75" outlineLevel="1" collapsed="1" x14ac:dyDescent="0.2">
      <c r="A9433" s="38" t="s">
        <v>315</v>
      </c>
      <c r="B9433" s="39" t="s">
        <v>49</v>
      </c>
      <c r="C9433" s="39" t="s">
        <v>50</v>
      </c>
      <c r="D9433" s="40" t="s">
        <v>46</v>
      </c>
      <c r="E9433" s="41">
        <v>0.46700000000000003</v>
      </c>
      <c r="F9433" s="42"/>
      <c r="G9433" s="43">
        <v>900</v>
      </c>
      <c r="H9433" s="44">
        <f>IF(ISNUMBER(F9433),(E9433*(1+(F9433/100))*G9433),G9433*E9433)</f>
        <v>420.3</v>
      </c>
      <c r="I9433" s="45" t="str">
        <f>IF(OR(A9433="PM",A9433="PZ",A9433="PP"),H9433,"")</f>
        <v/>
      </c>
      <c r="J9433" s="45">
        <f>IF(A9433="S",H9433,"")</f>
        <v>420.3</v>
      </c>
      <c r="K9433" s="35"/>
      <c r="L9433" s="45" t="str">
        <f>IF(A9433="M06",H9433,"")</f>
        <v/>
      </c>
      <c r="M9433" s="45" t="str">
        <f>IF(OR(A9433="M02",A9433="M25",A9433="M01s"),H9433,"")</f>
        <v/>
      </c>
      <c r="N9433" s="46" t="e">
        <f>IF(A9433="ZMP",E9433*(1+(F9433/100)),#REF!)</f>
        <v>#REF!</v>
      </c>
      <c r="O9433" s="45" t="str">
        <f>IF(A9433="M01e",H9433,"")</f>
        <v/>
      </c>
    </row>
    <row r="9434" spans="1:15" ht="12.75" outlineLevel="1" collapsed="1" x14ac:dyDescent="0.2">
      <c r="A9434" s="38" t="s">
        <v>315</v>
      </c>
      <c r="B9434" s="39" t="s">
        <v>75</v>
      </c>
      <c r="C9434" s="39" t="s">
        <v>76</v>
      </c>
      <c r="D9434" s="40" t="s">
        <v>17</v>
      </c>
      <c r="E9434" s="41">
        <v>0.45500000000000002</v>
      </c>
      <c r="F9434" s="42"/>
      <c r="G9434" s="43">
        <v>760</v>
      </c>
      <c r="H9434" s="44">
        <f>IF(ISNUMBER(F9434),(E9434*(1+(F9434/100))*G9434),G9434*E9434)</f>
        <v>345.8</v>
      </c>
      <c r="I9434" s="45" t="str">
        <f>IF(OR(A9434="PM",A9434="PZ",A9434="PP"),H9434,"")</f>
        <v/>
      </c>
      <c r="J9434" s="45">
        <f>IF(A9434="S",H9434,"")</f>
        <v>345.8</v>
      </c>
      <c r="K9434" s="35"/>
      <c r="L9434" s="45" t="str">
        <f>IF(A9434="M06",H9434,"")</f>
        <v/>
      </c>
      <c r="M9434" s="45" t="str">
        <f>IF(OR(A9434="M02",A9434="M25",A9434="M01s"),H9434,"")</f>
        <v/>
      </c>
      <c r="N9434" s="46" t="e">
        <f>IF(A9434="ZMP",E9434*(1+(F9434/100)),#REF!)</f>
        <v>#REF!</v>
      </c>
      <c r="O9434" s="45" t="str">
        <f>IF(A9434="M01e",H9434,"")</f>
        <v/>
      </c>
    </row>
    <row r="9435" spans="1:15" ht="12.75" outlineLevel="1" collapsed="1" x14ac:dyDescent="0.2">
      <c r="A9435" s="38" t="s">
        <v>228</v>
      </c>
      <c r="B9435" s="39" t="s">
        <v>1326</v>
      </c>
      <c r="C9435" s="39" t="s">
        <v>1327</v>
      </c>
      <c r="D9435" s="40" t="s">
        <v>111</v>
      </c>
      <c r="E9435" s="41">
        <v>1</v>
      </c>
      <c r="F9435" s="42"/>
      <c r="G9435" s="43">
        <v>59398.94</v>
      </c>
      <c r="H9435" s="44">
        <f>IF(ISNUMBER(F9435),(E9435*(1+(F9435/100))*G9435),G9435*E9435)</f>
        <v>59398.94</v>
      </c>
      <c r="I9435" s="45" t="str">
        <f>IF(OR(A9435="PM",A9435="PZ",A9435="PP"),H9435,"")</f>
        <v/>
      </c>
      <c r="J9435" s="45" t="str">
        <f>IF(A9435="S",H9435,"")</f>
        <v/>
      </c>
      <c r="K9435" s="35"/>
      <c r="L9435" s="45" t="str">
        <f>IF(A9435="M06",H9435,"")</f>
        <v/>
      </c>
      <c r="M9435" s="45">
        <f>IF(OR(A9435="M02",A9435="M25",A9435="M01s"),H9435,"")</f>
        <v>59398.94</v>
      </c>
      <c r="N9435" s="46" t="e">
        <f>IF(A9435="ZMP",E9435*(1+(F9435/100)),#REF!)</f>
        <v>#REF!</v>
      </c>
      <c r="O9435" s="45" t="str">
        <f>IF(A9435="M01e",H9435,"")</f>
        <v/>
      </c>
    </row>
    <row r="9436" spans="1:15" ht="12.75" outlineLevel="1" collapsed="1" x14ac:dyDescent="0.2">
      <c r="A9436" s="38" t="s">
        <v>316</v>
      </c>
      <c r="B9436" s="39" t="s">
        <v>5512</v>
      </c>
      <c r="C9436" s="39" t="s">
        <v>5513</v>
      </c>
      <c r="D9436" s="40" t="s">
        <v>1112</v>
      </c>
      <c r="E9436" s="41">
        <v>1</v>
      </c>
      <c r="F9436" s="42"/>
      <c r="G9436" s="43">
        <v>18954.11</v>
      </c>
      <c r="H9436" s="44">
        <f>IF(ISNUMBER(F9436),(E9436*(1+(F9436/100))*G9436),G9436*E9436)</f>
        <v>18954.11</v>
      </c>
      <c r="I9436" s="45" t="str">
        <f>IF(OR(A9436="PM",A9436="PZ",A9436="PP"),H9436,"")</f>
        <v/>
      </c>
      <c r="J9436" s="45" t="str">
        <f>IF(A9436="S",H9436,"")</f>
        <v/>
      </c>
      <c r="K9436" s="35"/>
      <c r="L9436" s="45" t="str">
        <f>IF(A9436="M06",H9436,"")</f>
        <v/>
      </c>
      <c r="M9436" s="45">
        <f>IF(OR(A9436="M02",A9436="M25",A9436="M01s"),H9436,"")</f>
        <v>18954.11</v>
      </c>
      <c r="N9436" s="46" t="e">
        <f>IF(A9436="ZMP",E9436*(1+(F9436/100)),#REF!)</f>
        <v>#REF!</v>
      </c>
      <c r="O9436" s="45" t="str">
        <f>IF(A9436="M01e",H9436,"")</f>
        <v/>
      </c>
    </row>
    <row r="9437" spans="1:15" ht="12.75" outlineLevel="2" x14ac:dyDescent="0.2">
      <c r="A9437" s="47"/>
      <c r="B9437" s="48"/>
      <c r="C9437" s="48"/>
      <c r="D9437" s="49"/>
      <c r="E9437" s="50"/>
      <c r="F9437" s="51"/>
      <c r="G9437" s="52"/>
      <c r="H9437" s="53"/>
      <c r="I9437" s="54"/>
      <c r="J9437" s="54"/>
      <c r="K9437" s="35"/>
      <c r="L9437" s="54"/>
      <c r="M9437" s="54"/>
      <c r="N9437" s="54"/>
      <c r="O9437" s="54"/>
    </row>
    <row r="9438" spans="1:15" ht="25.5" x14ac:dyDescent="0.2">
      <c r="A9438" s="27" t="s">
        <v>198</v>
      </c>
      <c r="B9438" s="28" t="s">
        <v>5514</v>
      </c>
      <c r="C9438" s="29" t="s">
        <v>5515</v>
      </c>
      <c r="D9438" s="30" t="s">
        <v>666</v>
      </c>
      <c r="E9438" s="31">
        <v>1</v>
      </c>
      <c r="F9438" s="32"/>
      <c r="G9438" s="33">
        <v>92183.97</v>
      </c>
      <c r="H9438" s="34">
        <f>G9438</f>
        <v>92183.97</v>
      </c>
      <c r="I9438" s="35">
        <f>SUM(I9439:I9444)</f>
        <v>9943.2000000000007</v>
      </c>
      <c r="J9438" s="35">
        <f>SUM(J9439:J9444)</f>
        <v>766.1</v>
      </c>
      <c r="K9438" s="35">
        <f t="shared" si="2427"/>
        <v>10709.300000000001</v>
      </c>
      <c r="L9438" s="35">
        <f>SUM(L9439:L9444)</f>
        <v>0</v>
      </c>
      <c r="M9438" s="35">
        <f>SUM(M9439:M9444)</f>
        <v>81488.320000000007</v>
      </c>
      <c r="N9438" s="35"/>
      <c r="O9438" s="35">
        <f>SUM(O9439:O9444)</f>
        <v>0</v>
      </c>
    </row>
    <row r="9439" spans="1:15" ht="12.75" outlineLevel="1" collapsed="1" x14ac:dyDescent="0.2">
      <c r="A9439" s="38" t="s">
        <v>202</v>
      </c>
      <c r="B9439" s="39" t="s">
        <v>203</v>
      </c>
      <c r="C9439" s="39" t="s">
        <v>204</v>
      </c>
      <c r="D9439" s="40" t="s">
        <v>205</v>
      </c>
      <c r="E9439" s="41">
        <v>13.81</v>
      </c>
      <c r="F9439" s="42"/>
      <c r="G9439" s="43">
        <v>720</v>
      </c>
      <c r="H9439" s="44">
        <f>IF(ISNUMBER(F9439),(E9439*(1+(F9439/100))*G9439),G9439*E9439)</f>
        <v>9943.2000000000007</v>
      </c>
      <c r="I9439" s="45">
        <f>IF(OR(A9439="PM",A9439="PZ",A9439="PP"),H9439,"")</f>
        <v>9943.2000000000007</v>
      </c>
      <c r="J9439" s="45" t="str">
        <f>IF(A9439="S",H9439,"")</f>
        <v/>
      </c>
      <c r="K9439" s="35"/>
      <c r="L9439" s="45" t="str">
        <f>IF(A9439="M06",H9439,"")</f>
        <v/>
      </c>
      <c r="M9439" s="45" t="str">
        <f>IF(OR(A9439="M02",A9439="M25",A9439="M01s"),H9439,"")</f>
        <v/>
      </c>
      <c r="N9439" s="46" t="e">
        <f>IF(A9439="ZMP",E9439*(1+(F9439/100)),#REF!)</f>
        <v>#REF!</v>
      </c>
      <c r="O9439" s="45" t="str">
        <f>IF(A9439="M01e",H9439,"")</f>
        <v/>
      </c>
    </row>
    <row r="9440" spans="1:15" ht="12.75" outlineLevel="1" collapsed="1" x14ac:dyDescent="0.2">
      <c r="A9440" s="38" t="s">
        <v>315</v>
      </c>
      <c r="B9440" s="39" t="s">
        <v>49</v>
      </c>
      <c r="C9440" s="39" t="s">
        <v>50</v>
      </c>
      <c r="D9440" s="40" t="s">
        <v>46</v>
      </c>
      <c r="E9440" s="41">
        <v>0.46700000000000003</v>
      </c>
      <c r="F9440" s="42"/>
      <c r="G9440" s="43">
        <v>900</v>
      </c>
      <c r="H9440" s="44">
        <f>IF(ISNUMBER(F9440),(E9440*(1+(F9440/100))*G9440),G9440*E9440)</f>
        <v>420.3</v>
      </c>
      <c r="I9440" s="45" t="str">
        <f>IF(OR(A9440="PM",A9440="PZ",A9440="PP"),H9440,"")</f>
        <v/>
      </c>
      <c r="J9440" s="45">
        <f>IF(A9440="S",H9440,"")</f>
        <v>420.3</v>
      </c>
      <c r="K9440" s="35"/>
      <c r="L9440" s="45" t="str">
        <f>IF(A9440="M06",H9440,"")</f>
        <v/>
      </c>
      <c r="M9440" s="45" t="str">
        <f>IF(OR(A9440="M02",A9440="M25",A9440="M01s"),H9440,"")</f>
        <v/>
      </c>
      <c r="N9440" s="46" t="e">
        <f>IF(A9440="ZMP",E9440*(1+(F9440/100)),#REF!)</f>
        <v>#REF!</v>
      </c>
      <c r="O9440" s="45" t="str">
        <f>IF(A9440="M01e",H9440,"")</f>
        <v/>
      </c>
    </row>
    <row r="9441" spans="1:15" ht="12.75" outlineLevel="1" collapsed="1" x14ac:dyDescent="0.2">
      <c r="A9441" s="38" t="s">
        <v>315</v>
      </c>
      <c r="B9441" s="39" t="s">
        <v>75</v>
      </c>
      <c r="C9441" s="39" t="s">
        <v>76</v>
      </c>
      <c r="D9441" s="40" t="s">
        <v>17</v>
      </c>
      <c r="E9441" s="41">
        <v>0.45500000000000002</v>
      </c>
      <c r="F9441" s="42"/>
      <c r="G9441" s="43">
        <v>760</v>
      </c>
      <c r="H9441" s="44">
        <f>IF(ISNUMBER(F9441),(E9441*(1+(F9441/100))*G9441),G9441*E9441)</f>
        <v>345.8</v>
      </c>
      <c r="I9441" s="45" t="str">
        <f>IF(OR(A9441="PM",A9441="PZ",A9441="PP"),H9441,"")</f>
        <v/>
      </c>
      <c r="J9441" s="45">
        <f>IF(A9441="S",H9441,"")</f>
        <v>345.8</v>
      </c>
      <c r="K9441" s="35"/>
      <c r="L9441" s="45" t="str">
        <f>IF(A9441="M06",H9441,"")</f>
        <v/>
      </c>
      <c r="M9441" s="45" t="str">
        <f>IF(OR(A9441="M02",A9441="M25",A9441="M01s"),H9441,"")</f>
        <v/>
      </c>
      <c r="N9441" s="46" t="e">
        <f>IF(A9441="ZMP",E9441*(1+(F9441/100)),#REF!)</f>
        <v>#REF!</v>
      </c>
      <c r="O9441" s="45" t="str">
        <f>IF(A9441="M01e",H9441,"")</f>
        <v/>
      </c>
    </row>
    <row r="9442" spans="1:15" ht="12.75" outlineLevel="1" collapsed="1" x14ac:dyDescent="0.2">
      <c r="A9442" s="38" t="s">
        <v>228</v>
      </c>
      <c r="B9442" s="39" t="s">
        <v>1332</v>
      </c>
      <c r="C9442" s="39" t="s">
        <v>1333</v>
      </c>
      <c r="D9442" s="40" t="s">
        <v>111</v>
      </c>
      <c r="E9442" s="41">
        <v>1</v>
      </c>
      <c r="F9442" s="42"/>
      <c r="G9442" s="43">
        <v>61854.74</v>
      </c>
      <c r="H9442" s="44">
        <f>IF(ISNUMBER(F9442),(E9442*(1+(F9442/100))*G9442),G9442*E9442)</f>
        <v>61854.74</v>
      </c>
      <c r="I9442" s="45" t="str">
        <f>IF(OR(A9442="PM",A9442="PZ",A9442="PP"),H9442,"")</f>
        <v/>
      </c>
      <c r="J9442" s="45" t="str">
        <f>IF(A9442="S",H9442,"")</f>
        <v/>
      </c>
      <c r="K9442" s="35"/>
      <c r="L9442" s="45" t="str">
        <f>IF(A9442="M06",H9442,"")</f>
        <v/>
      </c>
      <c r="M9442" s="45">
        <f>IF(OR(A9442="M02",A9442="M25",A9442="M01s"),H9442,"")</f>
        <v>61854.74</v>
      </c>
      <c r="N9442" s="46" t="e">
        <f>IF(A9442="ZMP",E9442*(1+(F9442/100)),#REF!)</f>
        <v>#REF!</v>
      </c>
      <c r="O9442" s="45" t="str">
        <f>IF(A9442="M01e",H9442,"")</f>
        <v/>
      </c>
    </row>
    <row r="9443" spans="1:15" ht="12.75" outlineLevel="1" collapsed="1" x14ac:dyDescent="0.2">
      <c r="A9443" s="38" t="s">
        <v>316</v>
      </c>
      <c r="B9443" s="39" t="s">
        <v>5516</v>
      </c>
      <c r="C9443" s="39" t="s">
        <v>5517</v>
      </c>
      <c r="D9443" s="40" t="s">
        <v>1112</v>
      </c>
      <c r="E9443" s="41">
        <v>1</v>
      </c>
      <c r="F9443" s="42"/>
      <c r="G9443" s="43">
        <v>19633.580000000002</v>
      </c>
      <c r="H9443" s="44">
        <f>IF(ISNUMBER(F9443),(E9443*(1+(F9443/100))*G9443),G9443*E9443)</f>
        <v>19633.580000000002</v>
      </c>
      <c r="I9443" s="45" t="str">
        <f>IF(OR(A9443="PM",A9443="PZ",A9443="PP"),H9443,"")</f>
        <v/>
      </c>
      <c r="J9443" s="45" t="str">
        <f>IF(A9443="S",H9443,"")</f>
        <v/>
      </c>
      <c r="K9443" s="35"/>
      <c r="L9443" s="45" t="str">
        <f>IF(A9443="M06",H9443,"")</f>
        <v/>
      </c>
      <c r="M9443" s="45">
        <f>IF(OR(A9443="M02",A9443="M25",A9443="M01s"),H9443,"")</f>
        <v>19633.580000000002</v>
      </c>
      <c r="N9443" s="46" t="e">
        <f>IF(A9443="ZMP",E9443*(1+(F9443/100)),#REF!)</f>
        <v>#REF!</v>
      </c>
      <c r="O9443" s="45" t="str">
        <f>IF(A9443="M01e",H9443,"")</f>
        <v/>
      </c>
    </row>
    <row r="9444" spans="1:15" ht="12.75" outlineLevel="2" x14ac:dyDescent="0.2">
      <c r="A9444" s="47"/>
      <c r="B9444" s="48"/>
      <c r="C9444" s="48"/>
      <c r="D9444" s="49"/>
      <c r="E9444" s="50"/>
      <c r="F9444" s="51"/>
      <c r="G9444" s="52"/>
      <c r="H9444" s="53"/>
      <c r="I9444" s="54"/>
      <c r="J9444" s="54"/>
      <c r="K9444" s="35"/>
      <c r="L9444" s="54"/>
      <c r="M9444" s="54"/>
      <c r="N9444" s="54"/>
      <c r="O9444" s="54"/>
    </row>
    <row r="9445" spans="1:15" ht="25.5" x14ac:dyDescent="0.2">
      <c r="A9445" s="27" t="s">
        <v>198</v>
      </c>
      <c r="B9445" s="28" t="s">
        <v>5518</v>
      </c>
      <c r="C9445" s="29" t="s">
        <v>5519</v>
      </c>
      <c r="D9445" s="30" t="s">
        <v>666</v>
      </c>
      <c r="E9445" s="31">
        <v>1</v>
      </c>
      <c r="F9445" s="32"/>
      <c r="G9445" s="33">
        <v>63661.87</v>
      </c>
      <c r="H9445" s="34">
        <f>G9445</f>
        <v>63661.87</v>
      </c>
      <c r="I9445" s="35">
        <f>SUM(I9446:I9451)</f>
        <v>9159.84</v>
      </c>
      <c r="J9445" s="35">
        <f>SUM(J9446:J9451)</f>
        <v>766.1</v>
      </c>
      <c r="K9445" s="35">
        <f t="shared" si="2427"/>
        <v>9925.94</v>
      </c>
      <c r="L9445" s="35">
        <f>SUM(L9446:L9451)</f>
        <v>0</v>
      </c>
      <c r="M9445" s="35">
        <f>SUM(M9446:M9451)</f>
        <v>53749.58</v>
      </c>
      <c r="N9445" s="35"/>
      <c r="O9445" s="35">
        <f>SUM(O9446:O9451)</f>
        <v>0</v>
      </c>
    </row>
    <row r="9446" spans="1:15" ht="12.75" outlineLevel="1" collapsed="1" x14ac:dyDescent="0.2">
      <c r="A9446" s="38" t="s">
        <v>202</v>
      </c>
      <c r="B9446" s="39" t="s">
        <v>203</v>
      </c>
      <c r="C9446" s="39" t="s">
        <v>204</v>
      </c>
      <c r="D9446" s="40" t="s">
        <v>205</v>
      </c>
      <c r="E9446" s="41">
        <v>12.722</v>
      </c>
      <c r="F9446" s="42"/>
      <c r="G9446" s="43">
        <v>720</v>
      </c>
      <c r="H9446" s="44">
        <f>IF(ISNUMBER(F9446),(E9446*(1+(F9446/100))*G9446),G9446*E9446)</f>
        <v>9159.84</v>
      </c>
      <c r="I9446" s="45">
        <f>IF(OR(A9446="PM",A9446="PZ",A9446="PP"),H9446,"")</f>
        <v>9159.84</v>
      </c>
      <c r="J9446" s="45" t="str">
        <f>IF(A9446="S",H9446,"")</f>
        <v/>
      </c>
      <c r="K9446" s="35"/>
      <c r="L9446" s="45" t="str">
        <f>IF(A9446="M06",H9446,"")</f>
        <v/>
      </c>
      <c r="M9446" s="45" t="str">
        <f>IF(OR(A9446="M02",A9446="M25",A9446="M01s"),H9446,"")</f>
        <v/>
      </c>
      <c r="N9446" s="46" t="e">
        <f>IF(A9446="ZMP",E9446*(1+(F9446/100)),#REF!)</f>
        <v>#REF!</v>
      </c>
      <c r="O9446" s="45" t="str">
        <f>IF(A9446="M01e",H9446,"")</f>
        <v/>
      </c>
    </row>
    <row r="9447" spans="1:15" ht="12.75" outlineLevel="1" collapsed="1" x14ac:dyDescent="0.2">
      <c r="A9447" s="38" t="s">
        <v>315</v>
      </c>
      <c r="B9447" s="39" t="s">
        <v>49</v>
      </c>
      <c r="C9447" s="39" t="s">
        <v>50</v>
      </c>
      <c r="D9447" s="40" t="s">
        <v>46</v>
      </c>
      <c r="E9447" s="41">
        <v>0.46700000000000003</v>
      </c>
      <c r="F9447" s="42"/>
      <c r="G9447" s="43">
        <v>900</v>
      </c>
      <c r="H9447" s="44">
        <f>IF(ISNUMBER(F9447),(E9447*(1+(F9447/100))*G9447),G9447*E9447)</f>
        <v>420.3</v>
      </c>
      <c r="I9447" s="45" t="str">
        <f>IF(OR(A9447="PM",A9447="PZ",A9447="PP"),H9447,"")</f>
        <v/>
      </c>
      <c r="J9447" s="45">
        <f>IF(A9447="S",H9447,"")</f>
        <v>420.3</v>
      </c>
      <c r="K9447" s="35"/>
      <c r="L9447" s="45" t="str">
        <f>IF(A9447="M06",H9447,"")</f>
        <v/>
      </c>
      <c r="M9447" s="45" t="str">
        <f>IF(OR(A9447="M02",A9447="M25",A9447="M01s"),H9447,"")</f>
        <v/>
      </c>
      <c r="N9447" s="46" t="e">
        <f>IF(A9447="ZMP",E9447*(1+(F9447/100)),#REF!)</f>
        <v>#REF!</v>
      </c>
      <c r="O9447" s="45" t="str">
        <f>IF(A9447="M01e",H9447,"")</f>
        <v/>
      </c>
    </row>
    <row r="9448" spans="1:15" ht="12.75" outlineLevel="1" collapsed="1" x14ac:dyDescent="0.2">
      <c r="A9448" s="38" t="s">
        <v>315</v>
      </c>
      <c r="B9448" s="39" t="s">
        <v>75</v>
      </c>
      <c r="C9448" s="39" t="s">
        <v>76</v>
      </c>
      <c r="D9448" s="40" t="s">
        <v>17</v>
      </c>
      <c r="E9448" s="41">
        <v>0.45500000000000002</v>
      </c>
      <c r="F9448" s="42"/>
      <c r="G9448" s="43">
        <v>760</v>
      </c>
      <c r="H9448" s="44">
        <f>IF(ISNUMBER(F9448),(E9448*(1+(F9448/100))*G9448),G9448*E9448)</f>
        <v>345.8</v>
      </c>
      <c r="I9448" s="45" t="str">
        <f>IF(OR(A9448="PM",A9448="PZ",A9448="PP"),H9448,"")</f>
        <v/>
      </c>
      <c r="J9448" s="45">
        <f>IF(A9448="S",H9448,"")</f>
        <v>345.8</v>
      </c>
      <c r="K9448" s="35"/>
      <c r="L9448" s="45" t="str">
        <f>IF(A9448="M06",H9448,"")</f>
        <v/>
      </c>
      <c r="M9448" s="45" t="str">
        <f>IF(OR(A9448="M02",A9448="M25",A9448="M01s"),H9448,"")</f>
        <v/>
      </c>
      <c r="N9448" s="46" t="e">
        <f>IF(A9448="ZMP",E9448*(1+(F9448/100)),#REF!)</f>
        <v>#REF!</v>
      </c>
      <c r="O9448" s="45" t="str">
        <f>IF(A9448="M01e",H9448,"")</f>
        <v/>
      </c>
    </row>
    <row r="9449" spans="1:15" ht="12.75" outlineLevel="1" collapsed="1" x14ac:dyDescent="0.2">
      <c r="A9449" s="38" t="s">
        <v>228</v>
      </c>
      <c r="B9449" s="39" t="s">
        <v>1270</v>
      </c>
      <c r="C9449" s="39" t="s">
        <v>1271</v>
      </c>
      <c r="D9449" s="40" t="s">
        <v>111</v>
      </c>
      <c r="E9449" s="41">
        <v>1</v>
      </c>
      <c r="F9449" s="42"/>
      <c r="G9449" s="43">
        <v>34811.68</v>
      </c>
      <c r="H9449" s="44">
        <f>IF(ISNUMBER(F9449),(E9449*(1+(F9449/100))*G9449),G9449*E9449)</f>
        <v>34811.68</v>
      </c>
      <c r="I9449" s="45" t="str">
        <f>IF(OR(A9449="PM",A9449="PZ",A9449="PP"),H9449,"")</f>
        <v/>
      </c>
      <c r="J9449" s="45" t="str">
        <f>IF(A9449="S",H9449,"")</f>
        <v/>
      </c>
      <c r="K9449" s="35"/>
      <c r="L9449" s="45" t="str">
        <f>IF(A9449="M06",H9449,"")</f>
        <v/>
      </c>
      <c r="M9449" s="45">
        <f>IF(OR(A9449="M02",A9449="M25",A9449="M01s"),H9449,"")</f>
        <v>34811.68</v>
      </c>
      <c r="N9449" s="46" t="e">
        <f>IF(A9449="ZMP",E9449*(1+(F9449/100)),#REF!)</f>
        <v>#REF!</v>
      </c>
      <c r="O9449" s="45" t="str">
        <f>IF(A9449="M01e",H9449,"")</f>
        <v/>
      </c>
    </row>
    <row r="9450" spans="1:15" ht="12.75" outlineLevel="1" collapsed="1" x14ac:dyDescent="0.2">
      <c r="A9450" s="38" t="s">
        <v>316</v>
      </c>
      <c r="B9450" s="39" t="s">
        <v>5496</v>
      </c>
      <c r="C9450" s="39" t="s">
        <v>5497</v>
      </c>
      <c r="D9450" s="40" t="s">
        <v>1112</v>
      </c>
      <c r="E9450" s="41">
        <v>1</v>
      </c>
      <c r="F9450" s="42"/>
      <c r="G9450" s="43">
        <v>18937.900000000001</v>
      </c>
      <c r="H9450" s="44">
        <f>IF(ISNUMBER(F9450),(E9450*(1+(F9450/100))*G9450),G9450*E9450)</f>
        <v>18937.900000000001</v>
      </c>
      <c r="I9450" s="45" t="str">
        <f>IF(OR(A9450="PM",A9450="PZ",A9450="PP"),H9450,"")</f>
        <v/>
      </c>
      <c r="J9450" s="45" t="str">
        <f>IF(A9450="S",H9450,"")</f>
        <v/>
      </c>
      <c r="K9450" s="35"/>
      <c r="L9450" s="45" t="str">
        <f>IF(A9450="M06",H9450,"")</f>
        <v/>
      </c>
      <c r="M9450" s="45">
        <f>IF(OR(A9450="M02",A9450="M25",A9450="M01s"),H9450,"")</f>
        <v>18937.900000000001</v>
      </c>
      <c r="N9450" s="46" t="e">
        <f>IF(A9450="ZMP",E9450*(1+(F9450/100)),#REF!)</f>
        <v>#REF!</v>
      </c>
      <c r="O9450" s="45" t="str">
        <f>IF(A9450="M01e",H9450,"")</f>
        <v/>
      </c>
    </row>
    <row r="9451" spans="1:15" ht="12.75" outlineLevel="2" x14ac:dyDescent="0.2">
      <c r="A9451" s="47"/>
      <c r="B9451" s="48"/>
      <c r="C9451" s="48"/>
      <c r="D9451" s="49"/>
      <c r="E9451" s="50"/>
      <c r="F9451" s="51"/>
      <c r="G9451" s="52"/>
      <c r="H9451" s="53"/>
      <c r="I9451" s="54"/>
      <c r="J9451" s="54"/>
      <c r="K9451" s="35"/>
      <c r="L9451" s="54"/>
      <c r="M9451" s="54"/>
      <c r="N9451" s="54"/>
      <c r="O9451" s="54"/>
    </row>
    <row r="9452" spans="1:15" ht="25.5" x14ac:dyDescent="0.2">
      <c r="A9452" s="27" t="s">
        <v>198</v>
      </c>
      <c r="B9452" s="28" t="s">
        <v>5520</v>
      </c>
      <c r="C9452" s="29" t="s">
        <v>5521</v>
      </c>
      <c r="D9452" s="30" t="s">
        <v>666</v>
      </c>
      <c r="E9452" s="31">
        <v>1</v>
      </c>
      <c r="F9452" s="32"/>
      <c r="G9452" s="33">
        <v>67665.100000000006</v>
      </c>
      <c r="H9452" s="34">
        <f>G9452</f>
        <v>67665.100000000006</v>
      </c>
      <c r="I9452" s="35">
        <f>SUM(I9453:I9460)</f>
        <v>9871.2000000000007</v>
      </c>
      <c r="J9452" s="35">
        <f>SUM(J9453:J9460)</f>
        <v>766.1</v>
      </c>
      <c r="K9452" s="35">
        <f t="shared" si="2427"/>
        <v>10637.300000000001</v>
      </c>
      <c r="L9452" s="35">
        <f>SUM(L9453:L9460)</f>
        <v>0</v>
      </c>
      <c r="M9452" s="35">
        <f>SUM(M9453:M9460)</f>
        <v>57041.45</v>
      </c>
      <c r="N9452" s="35"/>
      <c r="O9452" s="35">
        <f>SUM(O9453:O9460)</f>
        <v>0</v>
      </c>
    </row>
    <row r="9453" spans="1:15" ht="12.75" outlineLevel="1" collapsed="1" x14ac:dyDescent="0.2">
      <c r="A9453" s="38" t="s">
        <v>202</v>
      </c>
      <c r="B9453" s="39" t="s">
        <v>203</v>
      </c>
      <c r="C9453" s="39" t="s">
        <v>204</v>
      </c>
      <c r="D9453" s="40" t="s">
        <v>205</v>
      </c>
      <c r="E9453" s="41">
        <v>13.71</v>
      </c>
      <c r="F9453" s="42"/>
      <c r="G9453" s="43">
        <v>720</v>
      </c>
      <c r="H9453" s="44">
        <f t="shared" ref="H9453:H9459" si="2428">IF(ISNUMBER(F9453),(E9453*(1+(F9453/100))*G9453),G9453*E9453)</f>
        <v>9871.2000000000007</v>
      </c>
      <c r="I9453" s="45">
        <f t="shared" ref="I9453:I9459" si="2429">IF(OR(A9453="PM",A9453="PZ",A9453="PP"),H9453,"")</f>
        <v>9871.2000000000007</v>
      </c>
      <c r="J9453" s="45" t="str">
        <f t="shared" ref="J9453:J9459" si="2430">IF(A9453="S",H9453,"")</f>
        <v/>
      </c>
      <c r="K9453" s="35"/>
      <c r="L9453" s="45" t="str">
        <f t="shared" ref="L9453:L9459" si="2431">IF(A9453="M06",H9453,"")</f>
        <v/>
      </c>
      <c r="M9453" s="45" t="str">
        <f t="shared" ref="M9453:M9459" si="2432">IF(OR(A9453="M02",A9453="M25",A9453="M01s"),H9453,"")</f>
        <v/>
      </c>
      <c r="N9453" s="46" t="e">
        <f>IF(A9453="ZMP",E9453*(1+(F9453/100)),#REF!)</f>
        <v>#REF!</v>
      </c>
      <c r="O9453" s="45" t="str">
        <f t="shared" ref="O9453:O9459" si="2433">IF(A9453="M01e",H9453,"")</f>
        <v/>
      </c>
    </row>
    <row r="9454" spans="1:15" ht="12.75" outlineLevel="1" collapsed="1" x14ac:dyDescent="0.2">
      <c r="A9454" s="38" t="s">
        <v>315</v>
      </c>
      <c r="B9454" s="39" t="s">
        <v>49</v>
      </c>
      <c r="C9454" s="39" t="s">
        <v>50</v>
      </c>
      <c r="D9454" s="40" t="s">
        <v>46</v>
      </c>
      <c r="E9454" s="41">
        <v>0.46700000000000003</v>
      </c>
      <c r="F9454" s="42"/>
      <c r="G9454" s="43">
        <v>900</v>
      </c>
      <c r="H9454" s="44">
        <f t="shared" si="2428"/>
        <v>420.3</v>
      </c>
      <c r="I9454" s="45" t="str">
        <f t="shared" si="2429"/>
        <v/>
      </c>
      <c r="J9454" s="45">
        <f t="shared" si="2430"/>
        <v>420.3</v>
      </c>
      <c r="K9454" s="35"/>
      <c r="L9454" s="45" t="str">
        <f t="shared" si="2431"/>
        <v/>
      </c>
      <c r="M9454" s="45" t="str">
        <f t="shared" si="2432"/>
        <v/>
      </c>
      <c r="N9454" s="46" t="e">
        <f>IF(A9454="ZMP",E9454*(1+(F9454/100)),#REF!)</f>
        <v>#REF!</v>
      </c>
      <c r="O9454" s="45" t="str">
        <f t="shared" si="2433"/>
        <v/>
      </c>
    </row>
    <row r="9455" spans="1:15" ht="12.75" outlineLevel="1" collapsed="1" x14ac:dyDescent="0.2">
      <c r="A9455" s="38" t="s">
        <v>315</v>
      </c>
      <c r="B9455" s="39" t="s">
        <v>75</v>
      </c>
      <c r="C9455" s="39" t="s">
        <v>76</v>
      </c>
      <c r="D9455" s="40" t="s">
        <v>17</v>
      </c>
      <c r="E9455" s="41">
        <v>0.45500000000000002</v>
      </c>
      <c r="F9455" s="42"/>
      <c r="G9455" s="43">
        <v>760</v>
      </c>
      <c r="H9455" s="44">
        <f t="shared" si="2428"/>
        <v>345.8</v>
      </c>
      <c r="I9455" s="45" t="str">
        <f t="shared" si="2429"/>
        <v/>
      </c>
      <c r="J9455" s="45">
        <f t="shared" si="2430"/>
        <v>345.8</v>
      </c>
      <c r="K9455" s="35"/>
      <c r="L9455" s="45" t="str">
        <f t="shared" si="2431"/>
        <v/>
      </c>
      <c r="M9455" s="45" t="str">
        <f t="shared" si="2432"/>
        <v/>
      </c>
      <c r="N9455" s="46" t="e">
        <f>IF(A9455="ZMP",E9455*(1+(F9455/100)),#REF!)</f>
        <v>#REF!</v>
      </c>
      <c r="O9455" s="45" t="str">
        <f t="shared" si="2433"/>
        <v/>
      </c>
    </row>
    <row r="9456" spans="1:15" ht="12.75" outlineLevel="1" collapsed="1" x14ac:dyDescent="0.2">
      <c r="A9456" s="38" t="s">
        <v>228</v>
      </c>
      <c r="B9456" s="39" t="s">
        <v>1270</v>
      </c>
      <c r="C9456" s="39" t="s">
        <v>1271</v>
      </c>
      <c r="D9456" s="40" t="s">
        <v>111</v>
      </c>
      <c r="E9456" s="41">
        <v>1</v>
      </c>
      <c r="F9456" s="42"/>
      <c r="G9456" s="43">
        <v>34811.68</v>
      </c>
      <c r="H9456" s="44">
        <f t="shared" si="2428"/>
        <v>34811.68</v>
      </c>
      <c r="I9456" s="45" t="str">
        <f t="shared" si="2429"/>
        <v/>
      </c>
      <c r="J9456" s="45" t="str">
        <f t="shared" si="2430"/>
        <v/>
      </c>
      <c r="K9456" s="35"/>
      <c r="L9456" s="45" t="str">
        <f t="shared" si="2431"/>
        <v/>
      </c>
      <c r="M9456" s="45">
        <f t="shared" si="2432"/>
        <v>34811.68</v>
      </c>
      <c r="N9456" s="46" t="e">
        <f>IF(A9456="ZMP",E9456*(1+(F9456/100)),#REF!)</f>
        <v>#REF!</v>
      </c>
      <c r="O9456" s="45" t="str">
        <f t="shared" si="2433"/>
        <v/>
      </c>
    </row>
    <row r="9457" spans="1:15" ht="12.75" outlineLevel="1" collapsed="1" x14ac:dyDescent="0.2">
      <c r="A9457" s="38" t="s">
        <v>228</v>
      </c>
      <c r="B9457" s="39" t="s">
        <v>1274</v>
      </c>
      <c r="C9457" s="39" t="s">
        <v>1275</v>
      </c>
      <c r="D9457" s="40" t="s">
        <v>111</v>
      </c>
      <c r="E9457" s="41">
        <v>1</v>
      </c>
      <c r="F9457" s="42"/>
      <c r="G9457" s="43">
        <v>552.5</v>
      </c>
      <c r="H9457" s="44">
        <f t="shared" si="2428"/>
        <v>552.5</v>
      </c>
      <c r="I9457" s="45" t="str">
        <f t="shared" si="2429"/>
        <v/>
      </c>
      <c r="J9457" s="45" t="str">
        <f t="shared" si="2430"/>
        <v/>
      </c>
      <c r="K9457" s="35"/>
      <c r="L9457" s="45" t="str">
        <f t="shared" si="2431"/>
        <v/>
      </c>
      <c r="M9457" s="45">
        <f t="shared" si="2432"/>
        <v>552.5</v>
      </c>
      <c r="N9457" s="46" t="e">
        <f>IF(A9457="ZMP",E9457*(1+(F9457/100)),#REF!)</f>
        <v>#REF!</v>
      </c>
      <c r="O9457" s="45" t="str">
        <f t="shared" si="2433"/>
        <v/>
      </c>
    </row>
    <row r="9458" spans="1:15" ht="12.75" outlineLevel="1" collapsed="1" x14ac:dyDescent="0.2">
      <c r="A9458" s="38" t="s">
        <v>228</v>
      </c>
      <c r="B9458" s="39" t="s">
        <v>1276</v>
      </c>
      <c r="C9458" s="39" t="s">
        <v>1277</v>
      </c>
      <c r="D9458" s="40" t="s">
        <v>111</v>
      </c>
      <c r="E9458" s="41">
        <v>1</v>
      </c>
      <c r="F9458" s="42"/>
      <c r="G9458" s="43">
        <v>2167.2200000000003</v>
      </c>
      <c r="H9458" s="44">
        <f t="shared" si="2428"/>
        <v>2167.2200000000003</v>
      </c>
      <c r="I9458" s="45" t="str">
        <f t="shared" si="2429"/>
        <v/>
      </c>
      <c r="J9458" s="45" t="str">
        <f t="shared" si="2430"/>
        <v/>
      </c>
      <c r="K9458" s="35"/>
      <c r="L9458" s="45" t="str">
        <f t="shared" si="2431"/>
        <v/>
      </c>
      <c r="M9458" s="45">
        <f t="shared" si="2432"/>
        <v>2167.2200000000003</v>
      </c>
      <c r="N9458" s="46" t="e">
        <f>IF(A9458="ZMP",E9458*(1+(F9458/100)),#REF!)</f>
        <v>#REF!</v>
      </c>
      <c r="O9458" s="45" t="str">
        <f t="shared" si="2433"/>
        <v/>
      </c>
    </row>
    <row r="9459" spans="1:15" ht="12.75" outlineLevel="1" collapsed="1" x14ac:dyDescent="0.2">
      <c r="A9459" s="38" t="s">
        <v>316</v>
      </c>
      <c r="B9459" s="39" t="s">
        <v>5500</v>
      </c>
      <c r="C9459" s="39" t="s">
        <v>5501</v>
      </c>
      <c r="D9459" s="40" t="s">
        <v>1112</v>
      </c>
      <c r="E9459" s="41">
        <v>1</v>
      </c>
      <c r="F9459" s="42"/>
      <c r="G9459" s="43">
        <v>19510.05</v>
      </c>
      <c r="H9459" s="44">
        <f t="shared" si="2428"/>
        <v>19510.05</v>
      </c>
      <c r="I9459" s="45" t="str">
        <f t="shared" si="2429"/>
        <v/>
      </c>
      <c r="J9459" s="45" t="str">
        <f t="shared" si="2430"/>
        <v/>
      </c>
      <c r="K9459" s="35"/>
      <c r="L9459" s="45" t="str">
        <f t="shared" si="2431"/>
        <v/>
      </c>
      <c r="M9459" s="45">
        <f t="shared" si="2432"/>
        <v>19510.05</v>
      </c>
      <c r="N9459" s="46" t="e">
        <f>IF(A9459="ZMP",E9459*(1+(F9459/100)),#REF!)</f>
        <v>#REF!</v>
      </c>
      <c r="O9459" s="45" t="str">
        <f t="shared" si="2433"/>
        <v/>
      </c>
    </row>
    <row r="9460" spans="1:15" ht="12.75" outlineLevel="2" x14ac:dyDescent="0.2">
      <c r="A9460" s="47"/>
      <c r="B9460" s="48"/>
      <c r="C9460" s="48"/>
      <c r="D9460" s="49"/>
      <c r="E9460" s="50"/>
      <c r="F9460" s="51"/>
      <c r="G9460" s="52"/>
      <c r="H9460" s="53"/>
      <c r="I9460" s="54"/>
      <c r="J9460" s="54"/>
      <c r="K9460" s="35"/>
      <c r="L9460" s="54"/>
      <c r="M9460" s="54"/>
      <c r="N9460" s="54"/>
      <c r="O9460" s="54"/>
    </row>
    <row r="9461" spans="1:15" ht="25.5" x14ac:dyDescent="0.2">
      <c r="A9461" s="27" t="s">
        <v>198</v>
      </c>
      <c r="B9461" s="28" t="s">
        <v>5522</v>
      </c>
      <c r="C9461" s="29" t="s">
        <v>5523</v>
      </c>
      <c r="D9461" s="30" t="s">
        <v>666</v>
      </c>
      <c r="E9461" s="31">
        <v>1</v>
      </c>
      <c r="F9461" s="32"/>
      <c r="G9461" s="33">
        <v>59031.29</v>
      </c>
      <c r="H9461" s="34">
        <f>G9461</f>
        <v>59031.29</v>
      </c>
      <c r="I9461" s="35">
        <f>SUM(I9462:I9467)</f>
        <v>9159.84</v>
      </c>
      <c r="J9461" s="35">
        <f>SUM(J9462:J9467)</f>
        <v>766.1</v>
      </c>
      <c r="K9461" s="35">
        <f t="shared" si="2427"/>
        <v>9925.94</v>
      </c>
      <c r="L9461" s="35">
        <f>SUM(L9462:L9467)</f>
        <v>0</v>
      </c>
      <c r="M9461" s="35">
        <f>SUM(M9462:M9467)</f>
        <v>49119</v>
      </c>
      <c r="N9461" s="35"/>
      <c r="O9461" s="35">
        <f>SUM(O9462:O9467)</f>
        <v>0</v>
      </c>
    </row>
    <row r="9462" spans="1:15" ht="12.75" outlineLevel="1" collapsed="1" x14ac:dyDescent="0.2">
      <c r="A9462" s="38" t="s">
        <v>202</v>
      </c>
      <c r="B9462" s="39" t="s">
        <v>203</v>
      </c>
      <c r="C9462" s="39" t="s">
        <v>204</v>
      </c>
      <c r="D9462" s="40" t="s">
        <v>205</v>
      </c>
      <c r="E9462" s="41">
        <v>12.722</v>
      </c>
      <c r="F9462" s="42"/>
      <c r="G9462" s="43">
        <v>720</v>
      </c>
      <c r="H9462" s="44">
        <f>IF(ISNUMBER(F9462),(E9462*(1+(F9462/100))*G9462),G9462*E9462)</f>
        <v>9159.84</v>
      </c>
      <c r="I9462" s="45">
        <f>IF(OR(A9462="PM",A9462="PZ",A9462="PP"),H9462,"")</f>
        <v>9159.84</v>
      </c>
      <c r="J9462" s="45" t="str">
        <f>IF(A9462="S",H9462,"")</f>
        <v/>
      </c>
      <c r="K9462" s="35"/>
      <c r="L9462" s="45" t="str">
        <f>IF(A9462="M06",H9462,"")</f>
        <v/>
      </c>
      <c r="M9462" s="45" t="str">
        <f>IF(OR(A9462="M02",A9462="M25",A9462="M01s"),H9462,"")</f>
        <v/>
      </c>
      <c r="N9462" s="46" t="e">
        <f>IF(A9462="ZMP",E9462*(1+(F9462/100)),#REF!)</f>
        <v>#REF!</v>
      </c>
      <c r="O9462" s="45" t="str">
        <f>IF(A9462="M01e",H9462,"")</f>
        <v/>
      </c>
    </row>
    <row r="9463" spans="1:15" ht="12.75" outlineLevel="1" collapsed="1" x14ac:dyDescent="0.2">
      <c r="A9463" s="38" t="s">
        <v>315</v>
      </c>
      <c r="B9463" s="39" t="s">
        <v>49</v>
      </c>
      <c r="C9463" s="39" t="s">
        <v>50</v>
      </c>
      <c r="D9463" s="40" t="s">
        <v>46</v>
      </c>
      <c r="E9463" s="41">
        <v>0.46700000000000003</v>
      </c>
      <c r="F9463" s="42"/>
      <c r="G9463" s="43">
        <v>900</v>
      </c>
      <c r="H9463" s="44">
        <f>IF(ISNUMBER(F9463),(E9463*(1+(F9463/100))*G9463),G9463*E9463)</f>
        <v>420.3</v>
      </c>
      <c r="I9463" s="45" t="str">
        <f>IF(OR(A9463="PM",A9463="PZ",A9463="PP"),H9463,"")</f>
        <v/>
      </c>
      <c r="J9463" s="45">
        <f>IF(A9463="S",H9463,"")</f>
        <v>420.3</v>
      </c>
      <c r="K9463" s="35"/>
      <c r="L9463" s="45" t="str">
        <f>IF(A9463="M06",H9463,"")</f>
        <v/>
      </c>
      <c r="M9463" s="45" t="str">
        <f>IF(OR(A9463="M02",A9463="M25",A9463="M01s"),H9463,"")</f>
        <v/>
      </c>
      <c r="N9463" s="46" t="e">
        <f>IF(A9463="ZMP",E9463*(1+(F9463/100)),#REF!)</f>
        <v>#REF!</v>
      </c>
      <c r="O9463" s="45" t="str">
        <f>IF(A9463="M01e",H9463,"")</f>
        <v/>
      </c>
    </row>
    <row r="9464" spans="1:15" ht="12.75" outlineLevel="1" collapsed="1" x14ac:dyDescent="0.2">
      <c r="A9464" s="38" t="s">
        <v>315</v>
      </c>
      <c r="B9464" s="39" t="s">
        <v>75</v>
      </c>
      <c r="C9464" s="39" t="s">
        <v>76</v>
      </c>
      <c r="D9464" s="40" t="s">
        <v>17</v>
      </c>
      <c r="E9464" s="41">
        <v>0.45500000000000002</v>
      </c>
      <c r="F9464" s="42"/>
      <c r="G9464" s="43">
        <v>760</v>
      </c>
      <c r="H9464" s="44">
        <f>IF(ISNUMBER(F9464),(E9464*(1+(F9464/100))*G9464),G9464*E9464)</f>
        <v>345.8</v>
      </c>
      <c r="I9464" s="45" t="str">
        <f>IF(OR(A9464="PM",A9464="PZ",A9464="PP"),H9464,"")</f>
        <v/>
      </c>
      <c r="J9464" s="45">
        <f>IF(A9464="S",H9464,"")</f>
        <v>345.8</v>
      </c>
      <c r="K9464" s="35"/>
      <c r="L9464" s="45" t="str">
        <f>IF(A9464="M06",H9464,"")</f>
        <v/>
      </c>
      <c r="M9464" s="45" t="str">
        <f>IF(OR(A9464="M02",A9464="M25",A9464="M01s"),H9464,"")</f>
        <v/>
      </c>
      <c r="N9464" s="46" t="e">
        <f>IF(A9464="ZMP",E9464*(1+(F9464/100)),#REF!)</f>
        <v>#REF!</v>
      </c>
      <c r="O9464" s="45" t="str">
        <f>IF(A9464="M01e",H9464,"")</f>
        <v/>
      </c>
    </row>
    <row r="9465" spans="1:15" ht="12.75" outlineLevel="1" collapsed="1" x14ac:dyDescent="0.2">
      <c r="A9465" s="38" t="s">
        <v>228</v>
      </c>
      <c r="B9465" s="39" t="s">
        <v>1340</v>
      </c>
      <c r="C9465" s="39" t="s">
        <v>1341</v>
      </c>
      <c r="D9465" s="40" t="s">
        <v>111</v>
      </c>
      <c r="E9465" s="41">
        <v>1</v>
      </c>
      <c r="F9465" s="42"/>
      <c r="G9465" s="43">
        <v>36173</v>
      </c>
      <c r="H9465" s="44">
        <f>IF(ISNUMBER(F9465),(E9465*(1+(F9465/100))*G9465),G9465*E9465)</f>
        <v>36173</v>
      </c>
      <c r="I9465" s="45" t="str">
        <f>IF(OR(A9465="PM",A9465="PZ",A9465="PP"),H9465,"")</f>
        <v/>
      </c>
      <c r="J9465" s="45" t="str">
        <f>IF(A9465="S",H9465,"")</f>
        <v/>
      </c>
      <c r="K9465" s="35"/>
      <c r="L9465" s="45" t="str">
        <f>IF(A9465="M06",H9465,"")</f>
        <v/>
      </c>
      <c r="M9465" s="45">
        <f>IF(OR(A9465="M02",A9465="M25",A9465="M01s"),H9465,"")</f>
        <v>36173</v>
      </c>
      <c r="N9465" s="46" t="e">
        <f>IF(A9465="ZMP",E9465*(1+(F9465/100)),#REF!)</f>
        <v>#REF!</v>
      </c>
      <c r="O9465" s="45" t="str">
        <f>IF(A9465="M01e",H9465,"")</f>
        <v/>
      </c>
    </row>
    <row r="9466" spans="1:15" ht="12.75" outlineLevel="1" collapsed="1" x14ac:dyDescent="0.2">
      <c r="A9466" s="38" t="s">
        <v>316</v>
      </c>
      <c r="B9466" s="39" t="s">
        <v>5504</v>
      </c>
      <c r="C9466" s="39" t="s">
        <v>5505</v>
      </c>
      <c r="D9466" s="40" t="s">
        <v>1112</v>
      </c>
      <c r="E9466" s="41">
        <v>1</v>
      </c>
      <c r="F9466" s="42"/>
      <c r="G9466" s="43">
        <v>12946</v>
      </c>
      <c r="H9466" s="44">
        <f>IF(ISNUMBER(F9466),(E9466*(1+(F9466/100))*G9466),G9466*E9466)</f>
        <v>12946</v>
      </c>
      <c r="I9466" s="45" t="str">
        <f>IF(OR(A9466="PM",A9466="PZ",A9466="PP"),H9466,"")</f>
        <v/>
      </c>
      <c r="J9466" s="45" t="str">
        <f>IF(A9466="S",H9466,"")</f>
        <v/>
      </c>
      <c r="K9466" s="35"/>
      <c r="L9466" s="45" t="str">
        <f>IF(A9466="M06",H9466,"")</f>
        <v/>
      </c>
      <c r="M9466" s="45">
        <f>IF(OR(A9466="M02",A9466="M25",A9466="M01s"),H9466,"")</f>
        <v>12946</v>
      </c>
      <c r="N9466" s="46" t="e">
        <f>IF(A9466="ZMP",E9466*(1+(F9466/100)),#REF!)</f>
        <v>#REF!</v>
      </c>
      <c r="O9466" s="45" t="str">
        <f>IF(A9466="M01e",H9466,"")</f>
        <v/>
      </c>
    </row>
    <row r="9467" spans="1:15" ht="12.75" outlineLevel="2" x14ac:dyDescent="0.2">
      <c r="A9467" s="47"/>
      <c r="B9467" s="48"/>
      <c r="C9467" s="48"/>
      <c r="D9467" s="49"/>
      <c r="E9467" s="50"/>
      <c r="F9467" s="51"/>
      <c r="G9467" s="52"/>
      <c r="H9467" s="53"/>
      <c r="I9467" s="54"/>
      <c r="J9467" s="54"/>
      <c r="K9467" s="35"/>
      <c r="L9467" s="54"/>
      <c r="M9467" s="54"/>
      <c r="N9467" s="54"/>
      <c r="O9467" s="54"/>
    </row>
    <row r="9468" spans="1:15" ht="25.5" x14ac:dyDescent="0.2">
      <c r="A9468" s="27" t="s">
        <v>198</v>
      </c>
      <c r="B9468" s="28" t="s">
        <v>5524</v>
      </c>
      <c r="C9468" s="29" t="s">
        <v>5525</v>
      </c>
      <c r="D9468" s="30" t="s">
        <v>666</v>
      </c>
      <c r="E9468" s="31">
        <v>1</v>
      </c>
      <c r="F9468" s="32"/>
      <c r="G9468" s="33">
        <v>67317.460000000006</v>
      </c>
      <c r="H9468" s="34">
        <f>G9468</f>
        <v>67317.460000000006</v>
      </c>
      <c r="I9468" s="35">
        <f>SUM(I9469:I9474)</f>
        <v>9871.2000000000007</v>
      </c>
      <c r="J9468" s="35">
        <f>SUM(J9469:J9474)</f>
        <v>766.1</v>
      </c>
      <c r="K9468" s="35">
        <f t="shared" si="2427"/>
        <v>10637.300000000001</v>
      </c>
      <c r="L9468" s="35">
        <f>SUM(L9469:L9474)</f>
        <v>0</v>
      </c>
      <c r="M9468" s="35">
        <f>SUM(M9469:M9474)</f>
        <v>56693.81</v>
      </c>
      <c r="N9468" s="35"/>
      <c r="O9468" s="35">
        <f>SUM(O9469:O9474)</f>
        <v>0</v>
      </c>
    </row>
    <row r="9469" spans="1:15" ht="12.75" outlineLevel="1" collapsed="1" x14ac:dyDescent="0.2">
      <c r="A9469" s="38" t="s">
        <v>202</v>
      </c>
      <c r="B9469" s="39" t="s">
        <v>203</v>
      </c>
      <c r="C9469" s="39" t="s">
        <v>204</v>
      </c>
      <c r="D9469" s="40" t="s">
        <v>205</v>
      </c>
      <c r="E9469" s="41">
        <v>13.71</v>
      </c>
      <c r="F9469" s="42"/>
      <c r="G9469" s="43">
        <v>720</v>
      </c>
      <c r="H9469" s="44">
        <f>IF(ISNUMBER(F9469),(E9469*(1+(F9469/100))*G9469),G9469*E9469)</f>
        <v>9871.2000000000007</v>
      </c>
      <c r="I9469" s="45">
        <f>IF(OR(A9469="PM",A9469="PZ",A9469="PP"),H9469,"")</f>
        <v>9871.2000000000007</v>
      </c>
      <c r="J9469" s="45" t="str">
        <f>IF(A9469="S",H9469,"")</f>
        <v/>
      </c>
      <c r="K9469" s="35"/>
      <c r="L9469" s="45" t="str">
        <f>IF(A9469="M06",H9469,"")</f>
        <v/>
      </c>
      <c r="M9469" s="45" t="str">
        <f>IF(OR(A9469="M02",A9469="M25",A9469="M01s"),H9469,"")</f>
        <v/>
      </c>
      <c r="N9469" s="46" t="e">
        <f>IF(A9469="ZMP",E9469*(1+(F9469/100)),#REF!)</f>
        <v>#REF!</v>
      </c>
      <c r="O9469" s="45" t="str">
        <f>IF(A9469="M01e",H9469,"")</f>
        <v/>
      </c>
    </row>
    <row r="9470" spans="1:15" ht="12.75" outlineLevel="1" collapsed="1" x14ac:dyDescent="0.2">
      <c r="A9470" s="38" t="s">
        <v>315</v>
      </c>
      <c r="B9470" s="39" t="s">
        <v>49</v>
      </c>
      <c r="C9470" s="39" t="s">
        <v>50</v>
      </c>
      <c r="D9470" s="40" t="s">
        <v>46</v>
      </c>
      <c r="E9470" s="41">
        <v>0.46700000000000003</v>
      </c>
      <c r="F9470" s="42"/>
      <c r="G9470" s="43">
        <v>900</v>
      </c>
      <c r="H9470" s="44">
        <f>IF(ISNUMBER(F9470),(E9470*(1+(F9470/100))*G9470),G9470*E9470)</f>
        <v>420.3</v>
      </c>
      <c r="I9470" s="45" t="str">
        <f>IF(OR(A9470="PM",A9470="PZ",A9470="PP"),H9470,"")</f>
        <v/>
      </c>
      <c r="J9470" s="45">
        <f>IF(A9470="S",H9470,"")</f>
        <v>420.3</v>
      </c>
      <c r="K9470" s="35"/>
      <c r="L9470" s="45" t="str">
        <f>IF(A9470="M06",H9470,"")</f>
        <v/>
      </c>
      <c r="M9470" s="45" t="str">
        <f>IF(OR(A9470="M02",A9470="M25",A9470="M01s"),H9470,"")</f>
        <v/>
      </c>
      <c r="N9470" s="46" t="e">
        <f>IF(A9470="ZMP",E9470*(1+(F9470/100)),#REF!)</f>
        <v>#REF!</v>
      </c>
      <c r="O9470" s="45" t="str">
        <f>IF(A9470="M01e",H9470,"")</f>
        <v/>
      </c>
    </row>
    <row r="9471" spans="1:15" ht="12.75" outlineLevel="1" collapsed="1" x14ac:dyDescent="0.2">
      <c r="A9471" s="38" t="s">
        <v>315</v>
      </c>
      <c r="B9471" s="39" t="s">
        <v>75</v>
      </c>
      <c r="C9471" s="39" t="s">
        <v>76</v>
      </c>
      <c r="D9471" s="40" t="s">
        <v>17</v>
      </c>
      <c r="E9471" s="41">
        <v>0.45500000000000002</v>
      </c>
      <c r="F9471" s="42"/>
      <c r="G9471" s="43">
        <v>760</v>
      </c>
      <c r="H9471" s="44">
        <f>IF(ISNUMBER(F9471),(E9471*(1+(F9471/100))*G9471),G9471*E9471)</f>
        <v>345.8</v>
      </c>
      <c r="I9471" s="45" t="str">
        <f>IF(OR(A9471="PM",A9471="PZ",A9471="PP"),H9471,"")</f>
        <v/>
      </c>
      <c r="J9471" s="45">
        <f>IF(A9471="S",H9471,"")</f>
        <v>345.8</v>
      </c>
      <c r="K9471" s="35"/>
      <c r="L9471" s="45" t="str">
        <f>IF(A9471="M06",H9471,"")</f>
        <v/>
      </c>
      <c r="M9471" s="45" t="str">
        <f>IF(OR(A9471="M02",A9471="M25",A9471="M01s"),H9471,"")</f>
        <v/>
      </c>
      <c r="N9471" s="46" t="e">
        <f>IF(A9471="ZMP",E9471*(1+(F9471/100)),#REF!)</f>
        <v>#REF!</v>
      </c>
      <c r="O9471" s="45" t="str">
        <f>IF(A9471="M01e",H9471,"")</f>
        <v/>
      </c>
    </row>
    <row r="9472" spans="1:15" ht="12.75" outlineLevel="1" collapsed="1" x14ac:dyDescent="0.2">
      <c r="A9472" s="38" t="s">
        <v>228</v>
      </c>
      <c r="B9472" s="39" t="s">
        <v>1344</v>
      </c>
      <c r="C9472" s="39" t="s">
        <v>1345</v>
      </c>
      <c r="D9472" s="40" t="s">
        <v>111</v>
      </c>
      <c r="E9472" s="41">
        <v>1</v>
      </c>
      <c r="F9472" s="42"/>
      <c r="G9472" s="43">
        <v>38668.65</v>
      </c>
      <c r="H9472" s="44">
        <f>IF(ISNUMBER(F9472),(E9472*(1+(F9472/100))*G9472),G9472*E9472)</f>
        <v>38668.65</v>
      </c>
      <c r="I9472" s="45" t="str">
        <f>IF(OR(A9472="PM",A9472="PZ",A9472="PP"),H9472,"")</f>
        <v/>
      </c>
      <c r="J9472" s="45" t="str">
        <f>IF(A9472="S",H9472,"")</f>
        <v/>
      </c>
      <c r="K9472" s="35"/>
      <c r="L9472" s="45" t="str">
        <f>IF(A9472="M06",H9472,"")</f>
        <v/>
      </c>
      <c r="M9472" s="45">
        <f>IF(OR(A9472="M02",A9472="M25",A9472="M01s"),H9472,"")</f>
        <v>38668.65</v>
      </c>
      <c r="N9472" s="46" t="e">
        <f>IF(A9472="ZMP",E9472*(1+(F9472/100)),#REF!)</f>
        <v>#REF!</v>
      </c>
      <c r="O9472" s="45" t="str">
        <f>IF(A9472="M01e",H9472,"")</f>
        <v/>
      </c>
    </row>
    <row r="9473" spans="1:15" ht="12.75" outlineLevel="1" collapsed="1" x14ac:dyDescent="0.2">
      <c r="A9473" s="38" t="s">
        <v>316</v>
      </c>
      <c r="B9473" s="39" t="s">
        <v>5508</v>
      </c>
      <c r="C9473" s="39" t="s">
        <v>5509</v>
      </c>
      <c r="D9473" s="40" t="s">
        <v>1112</v>
      </c>
      <c r="E9473" s="41">
        <v>1</v>
      </c>
      <c r="F9473" s="42"/>
      <c r="G9473" s="43">
        <v>18025.16</v>
      </c>
      <c r="H9473" s="44">
        <f>IF(ISNUMBER(F9473),(E9473*(1+(F9473/100))*G9473),G9473*E9473)</f>
        <v>18025.16</v>
      </c>
      <c r="I9473" s="45" t="str">
        <f>IF(OR(A9473="PM",A9473="PZ",A9473="PP"),H9473,"")</f>
        <v/>
      </c>
      <c r="J9473" s="45" t="str">
        <f>IF(A9473="S",H9473,"")</f>
        <v/>
      </c>
      <c r="K9473" s="35"/>
      <c r="L9473" s="45" t="str">
        <f>IF(A9473="M06",H9473,"")</f>
        <v/>
      </c>
      <c r="M9473" s="45">
        <f>IF(OR(A9473="M02",A9473="M25",A9473="M01s"),H9473,"")</f>
        <v>18025.16</v>
      </c>
      <c r="N9473" s="46" t="e">
        <f>IF(A9473="ZMP",E9473*(1+(F9473/100)),#REF!)</f>
        <v>#REF!</v>
      </c>
      <c r="O9473" s="45" t="str">
        <f>IF(A9473="M01e",H9473,"")</f>
        <v/>
      </c>
    </row>
    <row r="9474" spans="1:15" ht="12.75" outlineLevel="2" x14ac:dyDescent="0.2">
      <c r="A9474" s="47"/>
      <c r="B9474" s="48"/>
      <c r="C9474" s="48"/>
      <c r="D9474" s="49"/>
      <c r="E9474" s="50"/>
      <c r="F9474" s="51"/>
      <c r="G9474" s="52"/>
      <c r="H9474" s="53"/>
      <c r="I9474" s="54"/>
      <c r="J9474" s="54"/>
      <c r="K9474" s="35"/>
      <c r="L9474" s="54"/>
      <c r="M9474" s="54"/>
      <c r="N9474" s="54"/>
      <c r="O9474" s="54"/>
    </row>
    <row r="9475" spans="1:15" ht="25.5" x14ac:dyDescent="0.2">
      <c r="A9475" s="27" t="s">
        <v>198</v>
      </c>
      <c r="B9475" s="28" t="s">
        <v>5526</v>
      </c>
      <c r="C9475" s="29" t="s">
        <v>5527</v>
      </c>
      <c r="D9475" s="30" t="s">
        <v>666</v>
      </c>
      <c r="E9475" s="31">
        <v>1</v>
      </c>
      <c r="F9475" s="32"/>
      <c r="G9475" s="33">
        <v>62527.31</v>
      </c>
      <c r="H9475" s="34">
        <f>G9475</f>
        <v>62527.31</v>
      </c>
      <c r="I9475" s="35">
        <f>SUM(I9476:I9481)</f>
        <v>9231.84</v>
      </c>
      <c r="J9475" s="35">
        <f>SUM(J9476:J9481)</f>
        <v>766.1</v>
      </c>
      <c r="K9475" s="35">
        <f t="shared" si="2427"/>
        <v>9997.94</v>
      </c>
      <c r="L9475" s="35">
        <f>SUM(L9476:L9481)</f>
        <v>0</v>
      </c>
      <c r="M9475" s="35">
        <f>SUM(M9476:M9481)</f>
        <v>52543.020000000004</v>
      </c>
      <c r="N9475" s="35"/>
      <c r="O9475" s="35">
        <f>SUM(O9476:O9481)</f>
        <v>0</v>
      </c>
    </row>
    <row r="9476" spans="1:15" ht="12.75" outlineLevel="1" collapsed="1" x14ac:dyDescent="0.2">
      <c r="A9476" s="38" t="s">
        <v>202</v>
      </c>
      <c r="B9476" s="39" t="s">
        <v>203</v>
      </c>
      <c r="C9476" s="39" t="s">
        <v>204</v>
      </c>
      <c r="D9476" s="40" t="s">
        <v>205</v>
      </c>
      <c r="E9476" s="41">
        <v>12.821999999999999</v>
      </c>
      <c r="F9476" s="42"/>
      <c r="G9476" s="43">
        <v>720</v>
      </c>
      <c r="H9476" s="44">
        <f>IF(ISNUMBER(F9476),(E9476*(1+(F9476/100))*G9476),G9476*E9476)</f>
        <v>9231.84</v>
      </c>
      <c r="I9476" s="45">
        <f>IF(OR(A9476="PM",A9476="PZ",A9476="PP"),H9476,"")</f>
        <v>9231.84</v>
      </c>
      <c r="J9476" s="45" t="str">
        <f>IF(A9476="S",H9476,"")</f>
        <v/>
      </c>
      <c r="K9476" s="35"/>
      <c r="L9476" s="45" t="str">
        <f>IF(A9476="M06",H9476,"")</f>
        <v/>
      </c>
      <c r="M9476" s="45" t="str">
        <f>IF(OR(A9476="M02",A9476="M25",A9476="M01s"),H9476,"")</f>
        <v/>
      </c>
      <c r="N9476" s="46" t="e">
        <f>IF(A9476="ZMP",E9476*(1+(F9476/100)),#REF!)</f>
        <v>#REF!</v>
      </c>
      <c r="O9476" s="45" t="str">
        <f>IF(A9476="M01e",H9476,"")</f>
        <v/>
      </c>
    </row>
    <row r="9477" spans="1:15" ht="12.75" outlineLevel="1" collapsed="1" x14ac:dyDescent="0.2">
      <c r="A9477" s="38" t="s">
        <v>315</v>
      </c>
      <c r="B9477" s="39" t="s">
        <v>49</v>
      </c>
      <c r="C9477" s="39" t="s">
        <v>50</v>
      </c>
      <c r="D9477" s="40" t="s">
        <v>46</v>
      </c>
      <c r="E9477" s="41">
        <v>0.46700000000000003</v>
      </c>
      <c r="F9477" s="42"/>
      <c r="G9477" s="43">
        <v>900</v>
      </c>
      <c r="H9477" s="44">
        <f>IF(ISNUMBER(F9477),(E9477*(1+(F9477/100))*G9477),G9477*E9477)</f>
        <v>420.3</v>
      </c>
      <c r="I9477" s="45" t="str">
        <f>IF(OR(A9477="PM",A9477="PZ",A9477="PP"),H9477,"")</f>
        <v/>
      </c>
      <c r="J9477" s="45">
        <f>IF(A9477="S",H9477,"")</f>
        <v>420.3</v>
      </c>
      <c r="K9477" s="35"/>
      <c r="L9477" s="45" t="str">
        <f>IF(A9477="M06",H9477,"")</f>
        <v/>
      </c>
      <c r="M9477" s="45" t="str">
        <f>IF(OR(A9477="M02",A9477="M25",A9477="M01s"),H9477,"")</f>
        <v/>
      </c>
      <c r="N9477" s="46" t="e">
        <f>IF(A9477="ZMP",E9477*(1+(F9477/100)),#REF!)</f>
        <v>#REF!</v>
      </c>
      <c r="O9477" s="45" t="str">
        <f>IF(A9477="M01e",H9477,"")</f>
        <v/>
      </c>
    </row>
    <row r="9478" spans="1:15" ht="12.75" outlineLevel="1" collapsed="1" x14ac:dyDescent="0.2">
      <c r="A9478" s="38" t="s">
        <v>315</v>
      </c>
      <c r="B9478" s="39" t="s">
        <v>75</v>
      </c>
      <c r="C9478" s="39" t="s">
        <v>76</v>
      </c>
      <c r="D9478" s="40" t="s">
        <v>17</v>
      </c>
      <c r="E9478" s="41">
        <v>0.45500000000000002</v>
      </c>
      <c r="F9478" s="42"/>
      <c r="G9478" s="43">
        <v>760</v>
      </c>
      <c r="H9478" s="44">
        <f>IF(ISNUMBER(F9478),(E9478*(1+(F9478/100))*G9478),G9478*E9478)</f>
        <v>345.8</v>
      </c>
      <c r="I9478" s="45" t="str">
        <f>IF(OR(A9478="PM",A9478="PZ",A9478="PP"),H9478,"")</f>
        <v/>
      </c>
      <c r="J9478" s="45">
        <f>IF(A9478="S",H9478,"")</f>
        <v>345.8</v>
      </c>
      <c r="K9478" s="35"/>
      <c r="L9478" s="45" t="str">
        <f>IF(A9478="M06",H9478,"")</f>
        <v/>
      </c>
      <c r="M9478" s="45" t="str">
        <f>IF(OR(A9478="M02",A9478="M25",A9478="M01s"),H9478,"")</f>
        <v/>
      </c>
      <c r="N9478" s="46" t="e">
        <f>IF(A9478="ZMP",E9478*(1+(F9478/100)),#REF!)</f>
        <v>#REF!</v>
      </c>
      <c r="O9478" s="45" t="str">
        <f>IF(A9478="M01e",H9478,"")</f>
        <v/>
      </c>
    </row>
    <row r="9479" spans="1:15" ht="12.75" outlineLevel="1" collapsed="1" x14ac:dyDescent="0.2">
      <c r="A9479" s="38" t="s">
        <v>228</v>
      </c>
      <c r="B9479" s="39" t="s">
        <v>1348</v>
      </c>
      <c r="C9479" s="39" t="s">
        <v>1349</v>
      </c>
      <c r="D9479" s="40" t="s">
        <v>111</v>
      </c>
      <c r="E9479" s="41">
        <v>1</v>
      </c>
      <c r="F9479" s="42"/>
      <c r="G9479" s="43">
        <v>33588.910000000003</v>
      </c>
      <c r="H9479" s="44">
        <f>IF(ISNUMBER(F9479),(E9479*(1+(F9479/100))*G9479),G9479*E9479)</f>
        <v>33588.910000000003</v>
      </c>
      <c r="I9479" s="45" t="str">
        <f>IF(OR(A9479="PM",A9479="PZ",A9479="PP"),H9479,"")</f>
        <v/>
      </c>
      <c r="J9479" s="45" t="str">
        <f>IF(A9479="S",H9479,"")</f>
        <v/>
      </c>
      <c r="K9479" s="35"/>
      <c r="L9479" s="45" t="str">
        <f>IF(A9479="M06",H9479,"")</f>
        <v/>
      </c>
      <c r="M9479" s="45">
        <f>IF(OR(A9479="M02",A9479="M25",A9479="M01s"),H9479,"")</f>
        <v>33588.910000000003</v>
      </c>
      <c r="N9479" s="46" t="e">
        <f>IF(A9479="ZMP",E9479*(1+(F9479/100)),#REF!)</f>
        <v>#REF!</v>
      </c>
      <c r="O9479" s="45" t="str">
        <f>IF(A9479="M01e",H9479,"")</f>
        <v/>
      </c>
    </row>
    <row r="9480" spans="1:15" ht="12.75" outlineLevel="1" collapsed="1" x14ac:dyDescent="0.2">
      <c r="A9480" s="38" t="s">
        <v>316</v>
      </c>
      <c r="B9480" s="39" t="s">
        <v>5512</v>
      </c>
      <c r="C9480" s="39" t="s">
        <v>5513</v>
      </c>
      <c r="D9480" s="40" t="s">
        <v>1112</v>
      </c>
      <c r="E9480" s="41">
        <v>1</v>
      </c>
      <c r="F9480" s="42"/>
      <c r="G9480" s="43">
        <v>18954.11</v>
      </c>
      <c r="H9480" s="44">
        <f>IF(ISNUMBER(F9480),(E9480*(1+(F9480/100))*G9480),G9480*E9480)</f>
        <v>18954.11</v>
      </c>
      <c r="I9480" s="45" t="str">
        <f>IF(OR(A9480="PM",A9480="PZ",A9480="PP"),H9480,"")</f>
        <v/>
      </c>
      <c r="J9480" s="45" t="str">
        <f>IF(A9480="S",H9480,"")</f>
        <v/>
      </c>
      <c r="K9480" s="35"/>
      <c r="L9480" s="45" t="str">
        <f>IF(A9480="M06",H9480,"")</f>
        <v/>
      </c>
      <c r="M9480" s="45">
        <f>IF(OR(A9480="M02",A9480="M25",A9480="M01s"),H9480,"")</f>
        <v>18954.11</v>
      </c>
      <c r="N9480" s="46" t="e">
        <f>IF(A9480="ZMP",E9480*(1+(F9480/100)),#REF!)</f>
        <v>#REF!</v>
      </c>
      <c r="O9480" s="45" t="str">
        <f>IF(A9480="M01e",H9480,"")</f>
        <v/>
      </c>
    </row>
    <row r="9481" spans="1:15" ht="12.75" outlineLevel="2" x14ac:dyDescent="0.2">
      <c r="A9481" s="47"/>
      <c r="B9481" s="48"/>
      <c r="C9481" s="48"/>
      <c r="D9481" s="49"/>
      <c r="E9481" s="50"/>
      <c r="F9481" s="51"/>
      <c r="G9481" s="52"/>
      <c r="H9481" s="53"/>
      <c r="I9481" s="54"/>
      <c r="J9481" s="54"/>
      <c r="K9481" s="35"/>
      <c r="L9481" s="54"/>
      <c r="M9481" s="54"/>
      <c r="N9481" s="54"/>
      <c r="O9481" s="54"/>
    </row>
    <row r="9482" spans="1:15" ht="25.5" x14ac:dyDescent="0.2">
      <c r="A9482" s="27" t="s">
        <v>198</v>
      </c>
      <c r="B9482" s="28" t="s">
        <v>5528</v>
      </c>
      <c r="C9482" s="29" t="s">
        <v>5529</v>
      </c>
      <c r="D9482" s="30" t="s">
        <v>666</v>
      </c>
      <c r="E9482" s="31">
        <v>1</v>
      </c>
      <c r="F9482" s="32"/>
      <c r="G9482" s="33">
        <v>68109.149999999994</v>
      </c>
      <c r="H9482" s="34">
        <f>G9482</f>
        <v>68109.149999999994</v>
      </c>
      <c r="I9482" s="35">
        <f>SUM(I9483:I9488)</f>
        <v>9943.2000000000007</v>
      </c>
      <c r="J9482" s="35">
        <f>SUM(J9483:J9488)</f>
        <v>766.1</v>
      </c>
      <c r="K9482" s="35">
        <f t="shared" ref="K9482:K9538" si="2434">I9482+J9482</f>
        <v>10709.300000000001</v>
      </c>
      <c r="L9482" s="35">
        <f>SUM(L9483:L9488)</f>
        <v>0</v>
      </c>
      <c r="M9482" s="35">
        <f>SUM(M9483:M9488)</f>
        <v>57413.5</v>
      </c>
      <c r="N9482" s="35"/>
      <c r="O9482" s="35">
        <f>SUM(O9483:O9488)</f>
        <v>0</v>
      </c>
    </row>
    <row r="9483" spans="1:15" ht="12.75" outlineLevel="1" collapsed="1" x14ac:dyDescent="0.2">
      <c r="A9483" s="38" t="s">
        <v>202</v>
      </c>
      <c r="B9483" s="39" t="s">
        <v>203</v>
      </c>
      <c r="C9483" s="39" t="s">
        <v>204</v>
      </c>
      <c r="D9483" s="40" t="s">
        <v>205</v>
      </c>
      <c r="E9483" s="41">
        <v>13.81</v>
      </c>
      <c r="F9483" s="42"/>
      <c r="G9483" s="43">
        <v>720</v>
      </c>
      <c r="H9483" s="44">
        <f>IF(ISNUMBER(F9483),(E9483*(1+(F9483/100))*G9483),G9483*E9483)</f>
        <v>9943.2000000000007</v>
      </c>
      <c r="I9483" s="45">
        <f>IF(OR(A9483="PM",A9483="PZ",A9483="PP"),H9483,"")</f>
        <v>9943.2000000000007</v>
      </c>
      <c r="J9483" s="45" t="str">
        <f>IF(A9483="S",H9483,"")</f>
        <v/>
      </c>
      <c r="K9483" s="35"/>
      <c r="L9483" s="45" t="str">
        <f>IF(A9483="M06",H9483,"")</f>
        <v/>
      </c>
      <c r="M9483" s="45" t="str">
        <f>IF(OR(A9483="M02",A9483="M25",A9483="M01s"),H9483,"")</f>
        <v/>
      </c>
      <c r="N9483" s="46" t="e">
        <f>IF(A9483="ZMP",E9483*(1+(F9483/100)),#REF!)</f>
        <v>#REF!</v>
      </c>
      <c r="O9483" s="45" t="str">
        <f>IF(A9483="M01e",H9483,"")</f>
        <v/>
      </c>
    </row>
    <row r="9484" spans="1:15" ht="12.75" outlineLevel="1" collapsed="1" x14ac:dyDescent="0.2">
      <c r="A9484" s="38" t="s">
        <v>315</v>
      </c>
      <c r="B9484" s="39" t="s">
        <v>49</v>
      </c>
      <c r="C9484" s="39" t="s">
        <v>50</v>
      </c>
      <c r="D9484" s="40" t="s">
        <v>46</v>
      </c>
      <c r="E9484" s="41">
        <v>0.46700000000000003</v>
      </c>
      <c r="F9484" s="42"/>
      <c r="G9484" s="43">
        <v>900</v>
      </c>
      <c r="H9484" s="44">
        <f>IF(ISNUMBER(F9484),(E9484*(1+(F9484/100))*G9484),G9484*E9484)</f>
        <v>420.3</v>
      </c>
      <c r="I9484" s="45" t="str">
        <f>IF(OR(A9484="PM",A9484="PZ",A9484="PP"),H9484,"")</f>
        <v/>
      </c>
      <c r="J9484" s="45">
        <f>IF(A9484="S",H9484,"")</f>
        <v>420.3</v>
      </c>
      <c r="K9484" s="35"/>
      <c r="L9484" s="45" t="str">
        <f>IF(A9484="M06",H9484,"")</f>
        <v/>
      </c>
      <c r="M9484" s="45" t="str">
        <f>IF(OR(A9484="M02",A9484="M25",A9484="M01s"),H9484,"")</f>
        <v/>
      </c>
      <c r="N9484" s="46" t="e">
        <f>IF(A9484="ZMP",E9484*(1+(F9484/100)),#REF!)</f>
        <v>#REF!</v>
      </c>
      <c r="O9484" s="45" t="str">
        <f>IF(A9484="M01e",H9484,"")</f>
        <v/>
      </c>
    </row>
    <row r="9485" spans="1:15" ht="12.75" outlineLevel="1" collapsed="1" x14ac:dyDescent="0.2">
      <c r="A9485" s="38" t="s">
        <v>315</v>
      </c>
      <c r="B9485" s="39" t="s">
        <v>75</v>
      </c>
      <c r="C9485" s="39" t="s">
        <v>76</v>
      </c>
      <c r="D9485" s="40" t="s">
        <v>17</v>
      </c>
      <c r="E9485" s="41">
        <v>0.45500000000000002</v>
      </c>
      <c r="F9485" s="42"/>
      <c r="G9485" s="43">
        <v>760</v>
      </c>
      <c r="H9485" s="44">
        <f>IF(ISNUMBER(F9485),(E9485*(1+(F9485/100))*G9485),G9485*E9485)</f>
        <v>345.8</v>
      </c>
      <c r="I9485" s="45" t="str">
        <f>IF(OR(A9485="PM",A9485="PZ",A9485="PP"),H9485,"")</f>
        <v/>
      </c>
      <c r="J9485" s="45">
        <f>IF(A9485="S",H9485,"")</f>
        <v>345.8</v>
      </c>
      <c r="K9485" s="35"/>
      <c r="L9485" s="45" t="str">
        <f>IF(A9485="M06",H9485,"")</f>
        <v/>
      </c>
      <c r="M9485" s="45" t="str">
        <f>IF(OR(A9485="M02",A9485="M25",A9485="M01s"),H9485,"")</f>
        <v/>
      </c>
      <c r="N9485" s="46" t="e">
        <f>IF(A9485="ZMP",E9485*(1+(F9485/100)),#REF!)</f>
        <v>#REF!</v>
      </c>
      <c r="O9485" s="45" t="str">
        <f>IF(A9485="M01e",H9485,"")</f>
        <v/>
      </c>
    </row>
    <row r="9486" spans="1:15" ht="12.75" outlineLevel="1" collapsed="1" x14ac:dyDescent="0.2">
      <c r="A9486" s="38" t="s">
        <v>228</v>
      </c>
      <c r="B9486" s="39" t="s">
        <v>1352</v>
      </c>
      <c r="C9486" s="39" t="s">
        <v>1353</v>
      </c>
      <c r="D9486" s="40" t="s">
        <v>111</v>
      </c>
      <c r="E9486" s="41">
        <v>1</v>
      </c>
      <c r="F9486" s="42"/>
      <c r="G9486" s="43">
        <v>37779.919999999998</v>
      </c>
      <c r="H9486" s="44">
        <f>IF(ISNUMBER(F9486),(E9486*(1+(F9486/100))*G9486),G9486*E9486)</f>
        <v>37779.919999999998</v>
      </c>
      <c r="I9486" s="45" t="str">
        <f>IF(OR(A9486="PM",A9486="PZ",A9486="PP"),H9486,"")</f>
        <v/>
      </c>
      <c r="J9486" s="45" t="str">
        <f>IF(A9486="S",H9486,"")</f>
        <v/>
      </c>
      <c r="K9486" s="35"/>
      <c r="L9486" s="45" t="str">
        <f>IF(A9486="M06",H9486,"")</f>
        <v/>
      </c>
      <c r="M9486" s="45">
        <f>IF(OR(A9486="M02",A9486="M25",A9486="M01s"),H9486,"")</f>
        <v>37779.919999999998</v>
      </c>
      <c r="N9486" s="46" t="e">
        <f>IF(A9486="ZMP",E9486*(1+(F9486/100)),#REF!)</f>
        <v>#REF!</v>
      </c>
      <c r="O9486" s="45" t="str">
        <f>IF(A9486="M01e",H9486,"")</f>
        <v/>
      </c>
    </row>
    <row r="9487" spans="1:15" ht="12.75" outlineLevel="1" collapsed="1" x14ac:dyDescent="0.2">
      <c r="A9487" s="38" t="s">
        <v>316</v>
      </c>
      <c r="B9487" s="39" t="s">
        <v>5516</v>
      </c>
      <c r="C9487" s="39" t="s">
        <v>5517</v>
      </c>
      <c r="D9487" s="40" t="s">
        <v>1112</v>
      </c>
      <c r="E9487" s="41">
        <v>1</v>
      </c>
      <c r="F9487" s="42"/>
      <c r="G9487" s="43">
        <v>19633.580000000002</v>
      </c>
      <c r="H9487" s="44">
        <f>IF(ISNUMBER(F9487),(E9487*(1+(F9487/100))*G9487),G9487*E9487)</f>
        <v>19633.580000000002</v>
      </c>
      <c r="I9487" s="45" t="str">
        <f>IF(OR(A9487="PM",A9487="PZ",A9487="PP"),H9487,"")</f>
        <v/>
      </c>
      <c r="J9487" s="45" t="str">
        <f>IF(A9487="S",H9487,"")</f>
        <v/>
      </c>
      <c r="K9487" s="35"/>
      <c r="L9487" s="45" t="str">
        <f>IF(A9487="M06",H9487,"")</f>
        <v/>
      </c>
      <c r="M9487" s="45">
        <f>IF(OR(A9487="M02",A9487="M25",A9487="M01s"),H9487,"")</f>
        <v>19633.580000000002</v>
      </c>
      <c r="N9487" s="46" t="e">
        <f>IF(A9487="ZMP",E9487*(1+(F9487/100)),#REF!)</f>
        <v>#REF!</v>
      </c>
      <c r="O9487" s="45" t="str">
        <f>IF(A9487="M01e",H9487,"")</f>
        <v/>
      </c>
    </row>
    <row r="9488" spans="1:15" ht="12.75" outlineLevel="2" x14ac:dyDescent="0.2">
      <c r="A9488" s="47"/>
      <c r="B9488" s="48"/>
      <c r="C9488" s="48"/>
      <c r="D9488" s="49"/>
      <c r="E9488" s="50"/>
      <c r="F9488" s="51"/>
      <c r="G9488" s="52"/>
      <c r="H9488" s="53"/>
      <c r="I9488" s="54"/>
      <c r="J9488" s="54"/>
      <c r="K9488" s="35"/>
      <c r="L9488" s="54"/>
      <c r="M9488" s="54"/>
      <c r="N9488" s="54"/>
      <c r="O9488" s="54"/>
    </row>
    <row r="9489" spans="1:15" ht="12.75" x14ac:dyDescent="0.2">
      <c r="A9489" s="27" t="s">
        <v>198</v>
      </c>
      <c r="B9489" s="28" t="s">
        <v>5530</v>
      </c>
      <c r="C9489" s="29" t="s">
        <v>5531</v>
      </c>
      <c r="D9489" s="30" t="s">
        <v>253</v>
      </c>
      <c r="E9489" s="31">
        <v>1</v>
      </c>
      <c r="F9489" s="32"/>
      <c r="G9489" s="33">
        <v>356.87</v>
      </c>
      <c r="H9489" s="34">
        <f>G9489</f>
        <v>356.87</v>
      </c>
      <c r="I9489" s="35">
        <f>SUM(I9490:I9494)</f>
        <v>179.28</v>
      </c>
      <c r="J9489" s="35">
        <f>SUM(J9490:J9494)</f>
        <v>60.584999999999994</v>
      </c>
      <c r="K9489" s="35">
        <f t="shared" si="2434"/>
        <v>239.86500000000001</v>
      </c>
      <c r="L9489" s="35">
        <f>SUM(L9490:L9494)</f>
        <v>0</v>
      </c>
      <c r="M9489" s="35">
        <f>SUM(M9490:M9494)</f>
        <v>117</v>
      </c>
      <c r="N9489" s="35"/>
      <c r="O9489" s="35">
        <f>SUM(O9490:O9494)</f>
        <v>0</v>
      </c>
    </row>
    <row r="9490" spans="1:15" ht="12.75" outlineLevel="1" collapsed="1" x14ac:dyDescent="0.2">
      <c r="A9490" s="38" t="s">
        <v>202</v>
      </c>
      <c r="B9490" s="39" t="s">
        <v>203</v>
      </c>
      <c r="C9490" s="39" t="s">
        <v>204</v>
      </c>
      <c r="D9490" s="40" t="s">
        <v>205</v>
      </c>
      <c r="E9490" s="41">
        <v>0.249</v>
      </c>
      <c r="F9490" s="42"/>
      <c r="G9490" s="43">
        <v>720</v>
      </c>
      <c r="H9490" s="44">
        <f>IF(ISNUMBER(F9490),(E9490*(1+(F9490/100))*G9490),G9490*E9490)</f>
        <v>179.28</v>
      </c>
      <c r="I9490" s="45">
        <f>IF(OR(A9490="PM",A9490="PZ",A9490="PP"),H9490,"")</f>
        <v>179.28</v>
      </c>
      <c r="J9490" s="45" t="str">
        <f>IF(A9490="S",H9490,"")</f>
        <v/>
      </c>
      <c r="K9490" s="35"/>
      <c r="L9490" s="45" t="str">
        <f>IF(A9490="M06",H9490,"")</f>
        <v/>
      </c>
      <c r="M9490" s="45" t="str">
        <f>IF(OR(A9490="M02",A9490="M25",A9490="M01s"),H9490,"")</f>
        <v/>
      </c>
      <c r="N9490" s="46" t="e">
        <f>IF(A9490="ZMP",E9490*(1+(F9490/100)),#REF!)</f>
        <v>#REF!</v>
      </c>
      <c r="O9490" s="45" t="str">
        <f>IF(A9490="M01e",H9490,"")</f>
        <v/>
      </c>
    </row>
    <row r="9491" spans="1:15" ht="12.75" outlineLevel="1" collapsed="1" x14ac:dyDescent="0.2">
      <c r="A9491" s="38" t="s">
        <v>315</v>
      </c>
      <c r="B9491" s="39" t="s">
        <v>15</v>
      </c>
      <c r="C9491" s="39" t="s">
        <v>16</v>
      </c>
      <c r="D9491" s="40" t="s">
        <v>17</v>
      </c>
      <c r="E9491" s="41">
        <v>5.8999999999999997E-2</v>
      </c>
      <c r="F9491" s="42"/>
      <c r="G9491" s="43">
        <v>990</v>
      </c>
      <c r="H9491" s="44">
        <f>IF(ISNUMBER(F9491),(E9491*(1+(F9491/100))*G9491),G9491*E9491)</f>
        <v>58.41</v>
      </c>
      <c r="I9491" s="45" t="str">
        <f>IF(OR(A9491="PM",A9491="PZ",A9491="PP"),H9491,"")</f>
        <v/>
      </c>
      <c r="J9491" s="45">
        <f>IF(A9491="S",H9491,"")</f>
        <v>58.41</v>
      </c>
      <c r="K9491" s="35"/>
      <c r="L9491" s="45" t="str">
        <f>IF(A9491="M06",H9491,"")</f>
        <v/>
      </c>
      <c r="M9491" s="45" t="str">
        <f>IF(OR(A9491="M02",A9491="M25",A9491="M01s"),H9491,"")</f>
        <v/>
      </c>
      <c r="N9491" s="46" t="e">
        <f>IF(A9491="ZMP",E9491*(1+(F9491/100)),#REF!)</f>
        <v>#REF!</v>
      </c>
      <c r="O9491" s="45" t="str">
        <f>IF(A9491="M01e",H9491,"")</f>
        <v/>
      </c>
    </row>
    <row r="9492" spans="1:15" ht="12.75" outlineLevel="1" collapsed="1" x14ac:dyDescent="0.2">
      <c r="A9492" s="38" t="s">
        <v>315</v>
      </c>
      <c r="B9492" s="39" t="s">
        <v>61</v>
      </c>
      <c r="C9492" s="39" t="s">
        <v>62</v>
      </c>
      <c r="D9492" s="40" t="s">
        <v>22</v>
      </c>
      <c r="E9492" s="41">
        <v>7.4999999999999997E-2</v>
      </c>
      <c r="F9492" s="42"/>
      <c r="G9492" s="43">
        <v>29</v>
      </c>
      <c r="H9492" s="44">
        <f>IF(ISNUMBER(F9492),(E9492*(1+(F9492/100))*G9492),G9492*E9492)</f>
        <v>2.1749999999999998</v>
      </c>
      <c r="I9492" s="45" t="str">
        <f>IF(OR(A9492="PM",A9492="PZ",A9492="PP"),H9492,"")</f>
        <v/>
      </c>
      <c r="J9492" s="45">
        <f>IF(A9492="S",H9492,"")</f>
        <v>2.1749999999999998</v>
      </c>
      <c r="K9492" s="35"/>
      <c r="L9492" s="45" t="str">
        <f>IF(A9492="M06",H9492,"")</f>
        <v/>
      </c>
      <c r="M9492" s="45" t="str">
        <f>IF(OR(A9492="M02",A9492="M25",A9492="M01s"),H9492,"")</f>
        <v/>
      </c>
      <c r="N9492" s="46" t="e">
        <f>IF(A9492="ZMP",E9492*(1+(F9492/100)),#REF!)</f>
        <v>#REF!</v>
      </c>
      <c r="O9492" s="45" t="str">
        <f>IF(A9492="M01e",H9492,"")</f>
        <v/>
      </c>
    </row>
    <row r="9493" spans="1:15" ht="12.75" outlineLevel="1" collapsed="1" x14ac:dyDescent="0.2">
      <c r="A9493" s="38" t="s">
        <v>228</v>
      </c>
      <c r="B9493" s="39" t="s">
        <v>5532</v>
      </c>
      <c r="C9493" s="39" t="s">
        <v>5533</v>
      </c>
      <c r="D9493" s="40" t="s">
        <v>111</v>
      </c>
      <c r="E9493" s="41">
        <v>1</v>
      </c>
      <c r="F9493" s="42"/>
      <c r="G9493" s="43">
        <v>117</v>
      </c>
      <c r="H9493" s="44">
        <f>IF(ISNUMBER(F9493),(E9493*(1+(F9493/100))*G9493),G9493*E9493)</f>
        <v>117</v>
      </c>
      <c r="I9493" s="45" t="str">
        <f>IF(OR(A9493="PM",A9493="PZ",A9493="PP"),H9493,"")</f>
        <v/>
      </c>
      <c r="J9493" s="45" t="str">
        <f>IF(A9493="S",H9493,"")</f>
        <v/>
      </c>
      <c r="K9493" s="35"/>
      <c r="L9493" s="45" t="str">
        <f>IF(A9493="M06",H9493,"")</f>
        <v/>
      </c>
      <c r="M9493" s="45">
        <f>IF(OR(A9493="M02",A9493="M25",A9493="M01s"),H9493,"")</f>
        <v>117</v>
      </c>
      <c r="N9493" s="46" t="e">
        <f>IF(A9493="ZMP",E9493*(1+(F9493/100)),#REF!)</f>
        <v>#REF!</v>
      </c>
      <c r="O9493" s="45" t="str">
        <f>IF(A9493="M01e",H9493,"")</f>
        <v/>
      </c>
    </row>
    <row r="9494" spans="1:15" ht="12.75" outlineLevel="2" x14ac:dyDescent="0.2">
      <c r="A9494" s="47"/>
      <c r="B9494" s="48"/>
      <c r="C9494" s="48"/>
      <c r="D9494" s="49"/>
      <c r="E9494" s="50"/>
      <c r="F9494" s="51"/>
      <c r="G9494" s="52"/>
      <c r="H9494" s="53"/>
      <c r="I9494" s="54"/>
      <c r="J9494" s="54"/>
      <c r="K9494" s="35"/>
      <c r="L9494" s="54"/>
      <c r="M9494" s="54"/>
      <c r="N9494" s="54"/>
      <c r="O9494" s="54"/>
    </row>
    <row r="9495" spans="1:15" ht="12.75" x14ac:dyDescent="0.2">
      <c r="A9495" s="27" t="s">
        <v>198</v>
      </c>
      <c r="B9495" s="28" t="s">
        <v>5534</v>
      </c>
      <c r="C9495" s="29" t="s">
        <v>5535</v>
      </c>
      <c r="D9495" s="30" t="s">
        <v>253</v>
      </c>
      <c r="E9495" s="31">
        <v>1</v>
      </c>
      <c r="F9495" s="32"/>
      <c r="G9495" s="33">
        <v>4409.3900000000003</v>
      </c>
      <c r="H9495" s="34">
        <f>G9495</f>
        <v>4409.3900000000003</v>
      </c>
      <c r="I9495" s="35">
        <f>SUM(I9496:I9500)</f>
        <v>1008.72</v>
      </c>
      <c r="J9495" s="35">
        <f>SUM(J9496:J9500)</f>
        <v>150.67500000000001</v>
      </c>
      <c r="K9495" s="35">
        <f t="shared" si="2434"/>
        <v>1159.395</v>
      </c>
      <c r="L9495" s="35">
        <f>SUM(L9496:L9500)</f>
        <v>3250</v>
      </c>
      <c r="M9495" s="35">
        <f>SUM(M9496:M9500)</f>
        <v>0</v>
      </c>
      <c r="N9495" s="35"/>
      <c r="O9495" s="35">
        <f>SUM(O9496:O9500)</f>
        <v>0</v>
      </c>
    </row>
    <row r="9496" spans="1:15" ht="12.75" outlineLevel="1" collapsed="1" x14ac:dyDescent="0.2">
      <c r="A9496" s="38" t="s">
        <v>202</v>
      </c>
      <c r="B9496" s="39" t="s">
        <v>203</v>
      </c>
      <c r="C9496" s="39" t="s">
        <v>204</v>
      </c>
      <c r="D9496" s="40" t="s">
        <v>205</v>
      </c>
      <c r="E9496" s="41">
        <v>1.401</v>
      </c>
      <c r="F9496" s="42"/>
      <c r="G9496" s="43">
        <v>720</v>
      </c>
      <c r="H9496" s="44">
        <f>IF(ISNUMBER(F9496),(E9496*(1+(F9496/100))*G9496),G9496*E9496)</f>
        <v>1008.72</v>
      </c>
      <c r="I9496" s="45">
        <f>IF(OR(A9496="PM",A9496="PZ",A9496="PP"),H9496,"")</f>
        <v>1008.72</v>
      </c>
      <c r="J9496" s="45" t="str">
        <f>IF(A9496="S",H9496,"")</f>
        <v/>
      </c>
      <c r="K9496" s="35"/>
      <c r="L9496" s="45" t="str">
        <f>IF(A9496="M06",H9496,"")</f>
        <v/>
      </c>
      <c r="M9496" s="45" t="str">
        <f>IF(OR(A9496="M02",A9496="M25",A9496="M01s"),H9496,"")</f>
        <v/>
      </c>
      <c r="N9496" s="46" t="e">
        <f>IF(A9496="ZMP",E9496*(1+(F9496/100)),#REF!)</f>
        <v>#REF!</v>
      </c>
      <c r="O9496" s="45" t="str">
        <f>IF(A9496="M01e",H9496,"")</f>
        <v/>
      </c>
    </row>
    <row r="9497" spans="1:15" ht="12.75" outlineLevel="1" collapsed="1" x14ac:dyDescent="0.2">
      <c r="A9497" s="38" t="s">
        <v>315</v>
      </c>
      <c r="B9497" s="39" t="s">
        <v>15</v>
      </c>
      <c r="C9497" s="39" t="s">
        <v>16</v>
      </c>
      <c r="D9497" s="40" t="s">
        <v>17</v>
      </c>
      <c r="E9497" s="41">
        <v>0.15</v>
      </c>
      <c r="F9497" s="42"/>
      <c r="G9497" s="43">
        <v>990</v>
      </c>
      <c r="H9497" s="44">
        <f>IF(ISNUMBER(F9497),(E9497*(1+(F9497/100))*G9497),G9497*E9497)</f>
        <v>148.5</v>
      </c>
      <c r="I9497" s="45" t="str">
        <f>IF(OR(A9497="PM",A9497="PZ",A9497="PP"),H9497,"")</f>
        <v/>
      </c>
      <c r="J9497" s="45">
        <f>IF(A9497="S",H9497,"")</f>
        <v>148.5</v>
      </c>
      <c r="K9497" s="35"/>
      <c r="L9497" s="45" t="str">
        <f>IF(A9497="M06",H9497,"")</f>
        <v/>
      </c>
      <c r="M9497" s="45" t="str">
        <f>IF(OR(A9497="M02",A9497="M25",A9497="M01s"),H9497,"")</f>
        <v/>
      </c>
      <c r="N9497" s="46" t="e">
        <f>IF(A9497="ZMP",E9497*(1+(F9497/100)),#REF!)</f>
        <v>#REF!</v>
      </c>
      <c r="O9497" s="45" t="str">
        <f>IF(A9497="M01e",H9497,"")</f>
        <v/>
      </c>
    </row>
    <row r="9498" spans="1:15" ht="12.75" outlineLevel="1" collapsed="1" x14ac:dyDescent="0.2">
      <c r="A9498" s="38" t="s">
        <v>315</v>
      </c>
      <c r="B9498" s="39" t="s">
        <v>61</v>
      </c>
      <c r="C9498" s="39" t="s">
        <v>62</v>
      </c>
      <c r="D9498" s="40" t="s">
        <v>22</v>
      </c>
      <c r="E9498" s="41">
        <v>7.4999999999999997E-2</v>
      </c>
      <c r="F9498" s="42"/>
      <c r="G9498" s="43">
        <v>29</v>
      </c>
      <c r="H9498" s="44">
        <f>IF(ISNUMBER(F9498),(E9498*(1+(F9498/100))*G9498),G9498*E9498)</f>
        <v>2.1749999999999998</v>
      </c>
      <c r="I9498" s="45" t="str">
        <f>IF(OR(A9498="PM",A9498="PZ",A9498="PP"),H9498,"")</f>
        <v/>
      </c>
      <c r="J9498" s="45">
        <f>IF(A9498="S",H9498,"")</f>
        <v>2.1749999999999998</v>
      </c>
      <c r="K9498" s="35"/>
      <c r="L9498" s="45" t="str">
        <f>IF(A9498="M06",H9498,"")</f>
        <v/>
      </c>
      <c r="M9498" s="45" t="str">
        <f>IF(OR(A9498="M02",A9498="M25",A9498="M01s"),H9498,"")</f>
        <v/>
      </c>
      <c r="N9498" s="46" t="e">
        <f>IF(A9498="ZMP",E9498*(1+(F9498/100)),#REF!)</f>
        <v>#REF!</v>
      </c>
      <c r="O9498" s="45" t="str">
        <f>IF(A9498="M01e",H9498,"")</f>
        <v/>
      </c>
    </row>
    <row r="9499" spans="1:15" ht="12.75" outlineLevel="1" collapsed="1" x14ac:dyDescent="0.2">
      <c r="A9499" s="38" t="s">
        <v>206</v>
      </c>
      <c r="B9499" s="39" t="s">
        <v>5536</v>
      </c>
      <c r="C9499" s="39" t="s">
        <v>5537</v>
      </c>
      <c r="D9499" s="40" t="s">
        <v>111</v>
      </c>
      <c r="E9499" s="41">
        <v>1</v>
      </c>
      <c r="F9499" s="42"/>
      <c r="G9499" s="43">
        <v>3250</v>
      </c>
      <c r="H9499" s="44">
        <f>IF(ISNUMBER(F9499),(E9499*(1+(F9499/100))*G9499),G9499*E9499)</f>
        <v>3250</v>
      </c>
      <c r="I9499" s="45" t="str">
        <f>IF(OR(A9499="PM",A9499="PZ",A9499="PP"),H9499,"")</f>
        <v/>
      </c>
      <c r="J9499" s="45" t="str">
        <f>IF(A9499="S",H9499,"")</f>
        <v/>
      </c>
      <c r="K9499" s="35"/>
      <c r="L9499" s="45">
        <f>IF(A9499="M06",H9499,"")</f>
        <v>3250</v>
      </c>
      <c r="M9499" s="45" t="str">
        <f>IF(OR(A9499="M02",A9499="M25",A9499="M01s"),H9499,"")</f>
        <v/>
      </c>
      <c r="N9499" s="46" t="e">
        <f>IF(A9499="ZMP",E9499*(1+(F9499/100)),#REF!)</f>
        <v>#REF!</v>
      </c>
      <c r="O9499" s="45" t="str">
        <f>IF(A9499="M01e",H9499,"")</f>
        <v/>
      </c>
    </row>
    <row r="9500" spans="1:15" ht="12.75" outlineLevel="2" x14ac:dyDescent="0.2">
      <c r="A9500" s="47"/>
      <c r="B9500" s="48"/>
      <c r="C9500" s="48"/>
      <c r="D9500" s="49"/>
      <c r="E9500" s="50"/>
      <c r="F9500" s="51"/>
      <c r="G9500" s="52"/>
      <c r="H9500" s="53"/>
      <c r="I9500" s="54"/>
      <c r="J9500" s="54"/>
      <c r="K9500" s="35"/>
      <c r="L9500" s="54"/>
      <c r="M9500" s="54"/>
      <c r="N9500" s="54"/>
      <c r="O9500" s="54"/>
    </row>
    <row r="9501" spans="1:15" ht="12.75" x14ac:dyDescent="0.2">
      <c r="A9501" s="27" t="s">
        <v>198</v>
      </c>
      <c r="B9501" s="28" t="s">
        <v>5538</v>
      </c>
      <c r="C9501" s="29" t="s">
        <v>5539</v>
      </c>
      <c r="D9501" s="30" t="s">
        <v>253</v>
      </c>
      <c r="E9501" s="31">
        <v>1</v>
      </c>
      <c r="F9501" s="32"/>
      <c r="G9501" s="33">
        <v>323</v>
      </c>
      <c r="H9501" s="34">
        <f>G9501</f>
        <v>323</v>
      </c>
      <c r="I9501" s="35">
        <f>SUM(I9502:I9504)</f>
        <v>0</v>
      </c>
      <c r="J9501" s="35">
        <f>SUM(J9502:J9504)</f>
        <v>0</v>
      </c>
      <c r="K9501" s="35">
        <f t="shared" si="2434"/>
        <v>0</v>
      </c>
      <c r="L9501" s="35">
        <f>SUM(L9502:L9504)</f>
        <v>323</v>
      </c>
      <c r="M9501" s="35">
        <f>SUM(M9502:M9504)</f>
        <v>0</v>
      </c>
      <c r="N9501" s="35"/>
      <c r="O9501" s="35">
        <f>SUM(O9502:O9504)</f>
        <v>0</v>
      </c>
    </row>
    <row r="9502" spans="1:15" ht="12.75" outlineLevel="1" collapsed="1" x14ac:dyDescent="0.2">
      <c r="A9502" s="38" t="s">
        <v>202</v>
      </c>
      <c r="B9502" s="39" t="s">
        <v>203</v>
      </c>
      <c r="C9502" s="39" t="s">
        <v>204</v>
      </c>
      <c r="D9502" s="40" t="s">
        <v>205</v>
      </c>
      <c r="E9502" s="41">
        <v>0</v>
      </c>
      <c r="F9502" s="42"/>
      <c r="G9502" s="43">
        <v>720</v>
      </c>
      <c r="H9502" s="44">
        <f>IF(ISNUMBER(F9502),(E9502*(1+(F9502/100))*G9502),G9502*E9502)</f>
        <v>0</v>
      </c>
      <c r="I9502" s="45">
        <f>IF(OR(A9502="PM",A9502="PZ",A9502="PP"),H9502,"")</f>
        <v>0</v>
      </c>
      <c r="J9502" s="45" t="str">
        <f>IF(A9502="S",H9502,"")</f>
        <v/>
      </c>
      <c r="K9502" s="35"/>
      <c r="L9502" s="45" t="str">
        <f>IF(A9502="M06",H9502,"")</f>
        <v/>
      </c>
      <c r="M9502" s="45" t="str">
        <f>IF(OR(A9502="M02",A9502="M25",A9502="M01s"),H9502,"")</f>
        <v/>
      </c>
      <c r="N9502" s="46" t="e">
        <f>IF(A9502="ZMP",E9502*(1+(F9502/100)),#REF!)</f>
        <v>#REF!</v>
      </c>
      <c r="O9502" s="45" t="str">
        <f>IF(A9502="M01e",H9502,"")</f>
        <v/>
      </c>
    </row>
    <row r="9503" spans="1:15" ht="12.75" outlineLevel="1" collapsed="1" x14ac:dyDescent="0.2">
      <c r="A9503" s="38" t="s">
        <v>206</v>
      </c>
      <c r="B9503" s="39" t="s">
        <v>5540</v>
      </c>
      <c r="C9503" s="39" t="s">
        <v>5541</v>
      </c>
      <c r="D9503" s="40" t="s">
        <v>111</v>
      </c>
      <c r="E9503" s="41">
        <v>1</v>
      </c>
      <c r="F9503" s="42"/>
      <c r="G9503" s="43">
        <v>323</v>
      </c>
      <c r="H9503" s="44">
        <f>IF(ISNUMBER(F9503),(E9503*(1+(F9503/100))*G9503),G9503*E9503)</f>
        <v>323</v>
      </c>
      <c r="I9503" s="45" t="str">
        <f>IF(OR(A9503="PM",A9503="PZ",A9503="PP"),H9503,"")</f>
        <v/>
      </c>
      <c r="J9503" s="45" t="str">
        <f>IF(A9503="S",H9503,"")</f>
        <v/>
      </c>
      <c r="K9503" s="35"/>
      <c r="L9503" s="45">
        <f>IF(A9503="M06",H9503,"")</f>
        <v>323</v>
      </c>
      <c r="M9503" s="45" t="str">
        <f>IF(OR(A9503="M02",A9503="M25",A9503="M01s"),H9503,"")</f>
        <v/>
      </c>
      <c r="N9503" s="46" t="e">
        <f>IF(A9503="ZMP",E9503*(1+(F9503/100)),#REF!)</f>
        <v>#REF!</v>
      </c>
      <c r="O9503" s="45" t="str">
        <f>IF(A9503="M01e",H9503,"")</f>
        <v/>
      </c>
    </row>
    <row r="9504" spans="1:15" ht="12.75" outlineLevel="2" x14ac:dyDescent="0.2">
      <c r="A9504" s="47"/>
      <c r="B9504" s="48"/>
      <c r="C9504" s="48"/>
      <c r="D9504" s="49"/>
      <c r="E9504" s="50"/>
      <c r="F9504" s="51"/>
      <c r="G9504" s="52"/>
      <c r="H9504" s="53"/>
      <c r="I9504" s="54"/>
      <c r="J9504" s="54"/>
      <c r="K9504" s="35"/>
      <c r="L9504" s="54"/>
      <c r="M9504" s="54"/>
      <c r="N9504" s="54"/>
      <c r="O9504" s="54"/>
    </row>
    <row r="9505" spans="1:15" ht="12.75" x14ac:dyDescent="0.2">
      <c r="A9505" s="27" t="s">
        <v>198</v>
      </c>
      <c r="B9505" s="28" t="s">
        <v>5542</v>
      </c>
      <c r="C9505" s="29" t="s">
        <v>5543</v>
      </c>
      <c r="D9505" s="30" t="s">
        <v>201</v>
      </c>
      <c r="E9505" s="31">
        <v>1</v>
      </c>
      <c r="F9505" s="32"/>
      <c r="G9505" s="33">
        <v>188.42</v>
      </c>
      <c r="H9505" s="34">
        <f>G9505</f>
        <v>188.42</v>
      </c>
      <c r="I9505" s="35">
        <f>SUM(I9506:I9509)</f>
        <v>131.04</v>
      </c>
      <c r="J9505" s="35">
        <f>SUM(J9506:J9509)</f>
        <v>8.6999999999999993</v>
      </c>
      <c r="K9505" s="35">
        <f t="shared" si="2434"/>
        <v>139.73999999999998</v>
      </c>
      <c r="L9505" s="35">
        <f>SUM(L9506:L9509)</f>
        <v>0</v>
      </c>
      <c r="M9505" s="35">
        <f>SUM(M9506:M9509)</f>
        <v>48.682323200000006</v>
      </c>
      <c r="N9505" s="35"/>
      <c r="O9505" s="35">
        <f>SUM(O9506:O9509)</f>
        <v>0</v>
      </c>
    </row>
    <row r="9506" spans="1:15" ht="12.75" outlineLevel="1" collapsed="1" x14ac:dyDescent="0.2">
      <c r="A9506" s="38" t="s">
        <v>202</v>
      </c>
      <c r="B9506" s="39" t="s">
        <v>203</v>
      </c>
      <c r="C9506" s="39" t="s">
        <v>204</v>
      </c>
      <c r="D9506" s="40" t="s">
        <v>205</v>
      </c>
      <c r="E9506" s="41">
        <v>0.182</v>
      </c>
      <c r="F9506" s="42"/>
      <c r="G9506" s="43">
        <v>720</v>
      </c>
      <c r="H9506" s="44">
        <f>IF(ISNUMBER(F9506),(E9506*(1+(F9506/100))*G9506),G9506*E9506)</f>
        <v>131.04</v>
      </c>
      <c r="I9506" s="45">
        <f>IF(OR(A9506="PM",A9506="PZ",A9506="PP"),H9506,"")</f>
        <v>131.04</v>
      </c>
      <c r="J9506" s="45" t="str">
        <f>IF(A9506="S",H9506,"")</f>
        <v/>
      </c>
      <c r="K9506" s="35"/>
      <c r="L9506" s="45" t="str">
        <f>IF(A9506="M06",H9506,"")</f>
        <v/>
      </c>
      <c r="M9506" s="45" t="str">
        <f>IF(OR(A9506="M02",A9506="M25",A9506="M01s"),H9506,"")</f>
        <v/>
      </c>
      <c r="N9506" s="46" t="e">
        <f>IF(A9506="ZMP",E9506*(1+(F9506/100)),#REF!)</f>
        <v>#REF!</v>
      </c>
      <c r="O9506" s="45" t="str">
        <f>IF(A9506="M01e",H9506,"")</f>
        <v/>
      </c>
    </row>
    <row r="9507" spans="1:15" ht="12.75" outlineLevel="1" collapsed="1" x14ac:dyDescent="0.2">
      <c r="A9507" s="38" t="s">
        <v>315</v>
      </c>
      <c r="B9507" s="39" t="s">
        <v>61</v>
      </c>
      <c r="C9507" s="39" t="s">
        <v>62</v>
      </c>
      <c r="D9507" s="40" t="s">
        <v>22</v>
      </c>
      <c r="E9507" s="41">
        <v>0.3</v>
      </c>
      <c r="F9507" s="42"/>
      <c r="G9507" s="43">
        <v>29</v>
      </c>
      <c r="H9507" s="44">
        <f>IF(ISNUMBER(F9507),(E9507*(1+(F9507/100))*G9507),G9507*E9507)</f>
        <v>8.6999999999999993</v>
      </c>
      <c r="I9507" s="45" t="str">
        <f>IF(OR(A9507="PM",A9507="PZ",A9507="PP"),H9507,"")</f>
        <v/>
      </c>
      <c r="J9507" s="45">
        <f>IF(A9507="S",H9507,"")</f>
        <v>8.6999999999999993</v>
      </c>
      <c r="K9507" s="35"/>
      <c r="L9507" s="45" t="str">
        <f>IF(A9507="M06",H9507,"")</f>
        <v/>
      </c>
      <c r="M9507" s="45" t="str">
        <f>IF(OR(A9507="M02",A9507="M25",A9507="M01s"),H9507,"")</f>
        <v/>
      </c>
      <c r="N9507" s="46" t="e">
        <f>IF(A9507="ZMP",E9507*(1+(F9507/100)),#REF!)</f>
        <v>#REF!</v>
      </c>
      <c r="O9507" s="45" t="str">
        <f>IF(A9507="M01e",H9507,"")</f>
        <v/>
      </c>
    </row>
    <row r="9508" spans="1:15" ht="12.75" outlineLevel="1" collapsed="1" x14ac:dyDescent="0.2">
      <c r="A9508" s="38" t="s">
        <v>228</v>
      </c>
      <c r="B9508" s="39" t="s">
        <v>5544</v>
      </c>
      <c r="C9508" s="39" t="s">
        <v>5545</v>
      </c>
      <c r="D9508" s="40" t="s">
        <v>278</v>
      </c>
      <c r="E9508" s="41">
        <v>0.21199999999999999</v>
      </c>
      <c r="F9508" s="42">
        <v>1</v>
      </c>
      <c r="G9508" s="43">
        <v>227.36</v>
      </c>
      <c r="H9508" s="44">
        <f>IF(ISNUMBER(F9508),(E9508*(1+(F9508/100))*G9508),G9508*E9508)</f>
        <v>48.682323200000006</v>
      </c>
      <c r="I9508" s="45" t="str">
        <f>IF(OR(A9508="PM",A9508="PZ",A9508="PP"),H9508,"")</f>
        <v/>
      </c>
      <c r="J9508" s="45" t="str">
        <f>IF(A9508="S",H9508,"")</f>
        <v/>
      </c>
      <c r="K9508" s="35"/>
      <c r="L9508" s="45" t="str">
        <f>IF(A9508="M06",H9508,"")</f>
        <v/>
      </c>
      <c r="M9508" s="45">
        <f>IF(OR(A9508="M02",A9508="M25",A9508="M01s"),H9508,"")</f>
        <v>48.682323200000006</v>
      </c>
      <c r="N9508" s="46" t="e">
        <f>IF(A9508="ZMP",E9508*(1+(F9508/100)),#REF!)</f>
        <v>#REF!</v>
      </c>
      <c r="O9508" s="45" t="str">
        <f>IF(A9508="M01e",H9508,"")</f>
        <v/>
      </c>
    </row>
    <row r="9509" spans="1:15" ht="12.75" outlineLevel="2" x14ac:dyDescent="0.2">
      <c r="A9509" s="47"/>
      <c r="B9509" s="48"/>
      <c r="C9509" s="48"/>
      <c r="D9509" s="49"/>
      <c r="E9509" s="50"/>
      <c r="F9509" s="51"/>
      <c r="G9509" s="52"/>
      <c r="H9509" s="53"/>
      <c r="I9509" s="54"/>
      <c r="J9509" s="54"/>
      <c r="K9509" s="35"/>
      <c r="L9509" s="54"/>
      <c r="M9509" s="54"/>
      <c r="N9509" s="54"/>
      <c r="O9509" s="54"/>
    </row>
    <row r="9510" spans="1:15" ht="25.5" x14ac:dyDescent="0.2">
      <c r="A9510" s="27" t="s">
        <v>198</v>
      </c>
      <c r="B9510" s="28" t="s">
        <v>5546</v>
      </c>
      <c r="C9510" s="29" t="s">
        <v>5547</v>
      </c>
      <c r="D9510" s="30" t="s">
        <v>166</v>
      </c>
      <c r="E9510" s="31">
        <v>1</v>
      </c>
      <c r="F9510" s="32"/>
      <c r="G9510" s="33">
        <v>1</v>
      </c>
      <c r="H9510" s="34">
        <f>G9510</f>
        <v>1</v>
      </c>
      <c r="I9510" s="35">
        <f>SUM(I9511:I9512)</f>
        <v>0</v>
      </c>
      <c r="J9510" s="35">
        <f>SUM(J9511:J9512)</f>
        <v>0</v>
      </c>
      <c r="K9510" s="35">
        <f t="shared" si="2434"/>
        <v>0</v>
      </c>
      <c r="L9510" s="35">
        <f>SUM(L9511:L9512)</f>
        <v>1</v>
      </c>
      <c r="M9510" s="35">
        <f>SUM(M9511:M9512)</f>
        <v>0</v>
      </c>
      <c r="N9510" s="35"/>
      <c r="O9510" s="35">
        <f>SUM(O9511:O9512)</f>
        <v>0</v>
      </c>
    </row>
    <row r="9511" spans="1:15" ht="12.75" outlineLevel="1" collapsed="1" x14ac:dyDescent="0.2">
      <c r="A9511" s="38" t="s">
        <v>206</v>
      </c>
      <c r="B9511" s="39" t="s">
        <v>5548</v>
      </c>
      <c r="C9511" s="39" t="s">
        <v>5549</v>
      </c>
      <c r="D9511" s="40" t="s">
        <v>166</v>
      </c>
      <c r="E9511" s="41">
        <v>1</v>
      </c>
      <c r="F9511" s="42"/>
      <c r="G9511" s="43">
        <v>1</v>
      </c>
      <c r="H9511" s="44">
        <f>IF(ISNUMBER(F9511),(E9511*(1+(F9511/100))*G9511),G9511*E9511)</f>
        <v>1</v>
      </c>
      <c r="I9511" s="45" t="str">
        <f>IF(OR(A9511="PM",A9511="PZ",A9511="PP"),H9511,"")</f>
        <v/>
      </c>
      <c r="J9511" s="45" t="str">
        <f>IF(A9511="S",H9511,"")</f>
        <v/>
      </c>
      <c r="K9511" s="35"/>
      <c r="L9511" s="45">
        <f>IF(A9511="M06",H9511,"")</f>
        <v>1</v>
      </c>
      <c r="M9511" s="45" t="str">
        <f>IF(OR(A9511="M02",A9511="M25",A9511="M01s"),H9511,"")</f>
        <v/>
      </c>
      <c r="N9511" s="46" t="e">
        <f>IF(A9511="ZMP",E9511*(1+(F9511/100)),#REF!)</f>
        <v>#REF!</v>
      </c>
      <c r="O9511" s="45" t="str">
        <f>IF(A9511="M01e",H9511,"")</f>
        <v/>
      </c>
    </row>
    <row r="9512" spans="1:15" ht="12.75" outlineLevel="2" x14ac:dyDescent="0.2">
      <c r="A9512" s="47"/>
      <c r="B9512" s="48"/>
      <c r="C9512" s="48"/>
      <c r="D9512" s="49"/>
      <c r="E9512" s="50"/>
      <c r="F9512" s="51"/>
      <c r="G9512" s="52"/>
      <c r="H9512" s="53"/>
      <c r="I9512" s="54"/>
      <c r="J9512" s="54"/>
      <c r="K9512" s="35"/>
      <c r="L9512" s="54"/>
      <c r="M9512" s="54"/>
      <c r="N9512" s="54"/>
      <c r="O9512" s="54"/>
    </row>
    <row r="9513" spans="1:15" ht="12.75" x14ac:dyDescent="0.2">
      <c r="A9513" s="27" t="s">
        <v>198</v>
      </c>
      <c r="B9513" s="28" t="s">
        <v>5550</v>
      </c>
      <c r="C9513" s="29" t="s">
        <v>5551</v>
      </c>
      <c r="D9513" s="30" t="s">
        <v>392</v>
      </c>
      <c r="E9513" s="31">
        <v>1</v>
      </c>
      <c r="F9513" s="32"/>
      <c r="G9513" s="33">
        <v>53</v>
      </c>
      <c r="H9513" s="34">
        <f>G9513</f>
        <v>53</v>
      </c>
      <c r="I9513" s="35">
        <f>SUM(I9514:I9516)</f>
        <v>0</v>
      </c>
      <c r="J9513" s="35">
        <f>SUM(J9514:J9516)</f>
        <v>0</v>
      </c>
      <c r="K9513" s="35">
        <f t="shared" si="2434"/>
        <v>0</v>
      </c>
      <c r="L9513" s="35">
        <f>SUM(L9514:L9516)</f>
        <v>53</v>
      </c>
      <c r="M9513" s="35">
        <f>SUM(M9514:M9516)</f>
        <v>0</v>
      </c>
      <c r="N9513" s="35"/>
      <c r="O9513" s="35">
        <f>SUM(O9514:O9516)</f>
        <v>0</v>
      </c>
    </row>
    <row r="9514" spans="1:15" ht="12.75" outlineLevel="1" collapsed="1" x14ac:dyDescent="0.2">
      <c r="A9514" s="38" t="s">
        <v>202</v>
      </c>
      <c r="B9514" s="39" t="s">
        <v>203</v>
      </c>
      <c r="C9514" s="39" t="s">
        <v>204</v>
      </c>
      <c r="D9514" s="40" t="s">
        <v>205</v>
      </c>
      <c r="E9514" s="41">
        <v>0</v>
      </c>
      <c r="F9514" s="42"/>
      <c r="G9514" s="43">
        <v>720</v>
      </c>
      <c r="H9514" s="44">
        <f>IF(ISNUMBER(F9514),(E9514*(1+(F9514/100))*G9514),G9514*E9514)</f>
        <v>0</v>
      </c>
      <c r="I9514" s="45">
        <f>IF(OR(A9514="PM",A9514="PZ",A9514="PP"),H9514,"")</f>
        <v>0</v>
      </c>
      <c r="J9514" s="45" t="str">
        <f>IF(A9514="S",H9514,"")</f>
        <v/>
      </c>
      <c r="K9514" s="35"/>
      <c r="L9514" s="45" t="str">
        <f>IF(A9514="M06",H9514,"")</f>
        <v/>
      </c>
      <c r="M9514" s="45" t="str">
        <f>IF(OR(A9514="M02",A9514="M25",A9514="M01s"),H9514,"")</f>
        <v/>
      </c>
      <c r="N9514" s="46" t="e">
        <f>IF(A9514="ZMP",E9514*(1+(F9514/100)),#REF!)</f>
        <v>#REF!</v>
      </c>
      <c r="O9514" s="45" t="str">
        <f>IF(A9514="M01e",H9514,"")</f>
        <v/>
      </c>
    </row>
    <row r="9515" spans="1:15" ht="12.75" outlineLevel="1" collapsed="1" x14ac:dyDescent="0.2">
      <c r="A9515" s="38" t="s">
        <v>206</v>
      </c>
      <c r="B9515" s="39" t="s">
        <v>5552</v>
      </c>
      <c r="C9515" s="39" t="s">
        <v>5553</v>
      </c>
      <c r="D9515" s="40" t="s">
        <v>278</v>
      </c>
      <c r="E9515" s="41">
        <v>0.1</v>
      </c>
      <c r="F9515" s="42"/>
      <c r="G9515" s="43">
        <v>530</v>
      </c>
      <c r="H9515" s="44">
        <f>IF(ISNUMBER(F9515),(E9515*(1+(F9515/100))*G9515),G9515*E9515)</f>
        <v>53</v>
      </c>
      <c r="I9515" s="45" t="str">
        <f>IF(OR(A9515="PM",A9515="PZ",A9515="PP"),H9515,"")</f>
        <v/>
      </c>
      <c r="J9515" s="45" t="str">
        <f>IF(A9515="S",H9515,"")</f>
        <v/>
      </c>
      <c r="K9515" s="35"/>
      <c r="L9515" s="45">
        <f>IF(A9515="M06",H9515,"")</f>
        <v>53</v>
      </c>
      <c r="M9515" s="45" t="str">
        <f>IF(OR(A9515="M02",A9515="M25",A9515="M01s"),H9515,"")</f>
        <v/>
      </c>
      <c r="N9515" s="46" t="e">
        <f>IF(A9515="ZMP",E9515*(1+(F9515/100)),#REF!)</f>
        <v>#REF!</v>
      </c>
      <c r="O9515" s="45" t="str">
        <f>IF(A9515="M01e",H9515,"")</f>
        <v/>
      </c>
    </row>
    <row r="9516" spans="1:15" ht="12.75" outlineLevel="2" x14ac:dyDescent="0.2">
      <c r="A9516" s="47"/>
      <c r="B9516" s="48"/>
      <c r="C9516" s="48"/>
      <c r="D9516" s="49"/>
      <c r="E9516" s="50"/>
      <c r="F9516" s="51"/>
      <c r="G9516" s="52"/>
      <c r="H9516" s="53"/>
      <c r="I9516" s="54"/>
      <c r="J9516" s="54"/>
      <c r="K9516" s="35"/>
      <c r="L9516" s="54"/>
      <c r="M9516" s="54"/>
      <c r="N9516" s="54"/>
      <c r="O9516" s="54"/>
    </row>
    <row r="9517" spans="1:15" ht="12.75" x14ac:dyDescent="0.2">
      <c r="A9517" s="27" t="s">
        <v>198</v>
      </c>
      <c r="B9517" s="28" t="s">
        <v>5554</v>
      </c>
      <c r="C9517" s="29" t="s">
        <v>5555</v>
      </c>
      <c r="D9517" s="30" t="s">
        <v>253</v>
      </c>
      <c r="E9517" s="31">
        <v>1</v>
      </c>
      <c r="F9517" s="32"/>
      <c r="G9517" s="33">
        <v>9251.48</v>
      </c>
      <c r="H9517" s="34">
        <f>G9517</f>
        <v>9251.48</v>
      </c>
      <c r="I9517" s="35">
        <f>SUM(I9518:I9523)</f>
        <v>1475.9999999999998</v>
      </c>
      <c r="J9517" s="35">
        <f>SUM(J9518:J9523)</f>
        <v>143.9</v>
      </c>
      <c r="K9517" s="35">
        <f t="shared" si="2434"/>
        <v>1619.8999999999999</v>
      </c>
      <c r="L9517" s="35">
        <f>SUM(L9518:L9523)</f>
        <v>2.17502</v>
      </c>
      <c r="M9517" s="35">
        <f>SUM(M9518:M9523)</f>
        <v>7630</v>
      </c>
      <c r="N9517" s="35"/>
      <c r="O9517" s="35">
        <f>SUM(O9518:O9523)</f>
        <v>0</v>
      </c>
    </row>
    <row r="9518" spans="1:15" ht="12.75" outlineLevel="1" collapsed="1" x14ac:dyDescent="0.2">
      <c r="A9518" s="38" t="s">
        <v>202</v>
      </c>
      <c r="B9518" s="39" t="s">
        <v>203</v>
      </c>
      <c r="C9518" s="39" t="s">
        <v>204</v>
      </c>
      <c r="D9518" s="40" t="s">
        <v>205</v>
      </c>
      <c r="E9518" s="41">
        <v>2.0499999999999998</v>
      </c>
      <c r="F9518" s="42"/>
      <c r="G9518" s="43">
        <v>720</v>
      </c>
      <c r="H9518" s="44">
        <f>IF(ISNUMBER(F9518),(E9518*(1+(F9518/100))*G9518),G9518*E9518)</f>
        <v>1475.9999999999998</v>
      </c>
      <c r="I9518" s="45">
        <f>IF(OR(A9518="PM",A9518="PZ",A9518="PP"),H9518,"")</f>
        <v>1475.9999999999998</v>
      </c>
      <c r="J9518" s="45" t="str">
        <f>IF(A9518="S",H9518,"")</f>
        <v/>
      </c>
      <c r="K9518" s="35"/>
      <c r="L9518" s="45" t="str">
        <f>IF(A9518="M06",H9518,"")</f>
        <v/>
      </c>
      <c r="M9518" s="45" t="str">
        <f>IF(OR(A9518="M02",A9518="M25",A9518="M01s"),H9518,"")</f>
        <v/>
      </c>
      <c r="N9518" s="46" t="e">
        <f>IF(A9518="ZMP",E9518*(1+(F9518/100)),#REF!)</f>
        <v>#REF!</v>
      </c>
      <c r="O9518" s="45" t="str">
        <f>IF(A9518="M01e",H9518,"")</f>
        <v/>
      </c>
    </row>
    <row r="9519" spans="1:15" ht="12.75" outlineLevel="1" collapsed="1" x14ac:dyDescent="0.2">
      <c r="A9519" s="38" t="s">
        <v>315</v>
      </c>
      <c r="B9519" s="39" t="s">
        <v>15</v>
      </c>
      <c r="C9519" s="39" t="s">
        <v>16</v>
      </c>
      <c r="D9519" s="40" t="s">
        <v>17</v>
      </c>
      <c r="E9519" s="41">
        <v>0.13</v>
      </c>
      <c r="F9519" s="42"/>
      <c r="G9519" s="43">
        <v>990</v>
      </c>
      <c r="H9519" s="44">
        <f>IF(ISNUMBER(F9519),(E9519*(1+(F9519/100))*G9519),G9519*E9519)</f>
        <v>128.70000000000002</v>
      </c>
      <c r="I9519" s="45" t="str">
        <f>IF(OR(A9519="PM",A9519="PZ",A9519="PP"),H9519,"")</f>
        <v/>
      </c>
      <c r="J9519" s="45">
        <f>IF(A9519="S",H9519,"")</f>
        <v>128.70000000000002</v>
      </c>
      <c r="K9519" s="35"/>
      <c r="L9519" s="45" t="str">
        <f>IF(A9519="M06",H9519,"")</f>
        <v/>
      </c>
      <c r="M9519" s="45" t="str">
        <f>IF(OR(A9519="M02",A9519="M25",A9519="M01s"),H9519,"")</f>
        <v/>
      </c>
      <c r="N9519" s="46" t="e">
        <f>IF(A9519="ZMP",E9519*(1+(F9519/100)),#REF!)</f>
        <v>#REF!</v>
      </c>
      <c r="O9519" s="45" t="str">
        <f>IF(A9519="M01e",H9519,"")</f>
        <v/>
      </c>
    </row>
    <row r="9520" spans="1:15" ht="12.75" outlineLevel="1" collapsed="1" x14ac:dyDescent="0.2">
      <c r="A9520" s="38" t="s">
        <v>315</v>
      </c>
      <c r="B9520" s="39" t="s">
        <v>75</v>
      </c>
      <c r="C9520" s="39" t="s">
        <v>76</v>
      </c>
      <c r="D9520" s="40" t="s">
        <v>17</v>
      </c>
      <c r="E9520" s="41">
        <v>0.02</v>
      </c>
      <c r="F9520" s="42"/>
      <c r="G9520" s="43">
        <v>760</v>
      </c>
      <c r="H9520" s="44">
        <f>IF(ISNUMBER(F9520),(E9520*(1+(F9520/100))*G9520),G9520*E9520)</f>
        <v>15.200000000000001</v>
      </c>
      <c r="I9520" s="45" t="str">
        <f>IF(OR(A9520="PM",A9520="PZ",A9520="PP"),H9520,"")</f>
        <v/>
      </c>
      <c r="J9520" s="45">
        <f>IF(A9520="S",H9520,"")</f>
        <v>15.200000000000001</v>
      </c>
      <c r="K9520" s="35"/>
      <c r="L9520" s="45" t="str">
        <f>IF(A9520="M06",H9520,"")</f>
        <v/>
      </c>
      <c r="M9520" s="45" t="str">
        <f>IF(OR(A9520="M02",A9520="M25",A9520="M01s"),H9520,"")</f>
        <v/>
      </c>
      <c r="N9520" s="46" t="e">
        <f>IF(A9520="ZMP",E9520*(1+(F9520/100)),#REF!)</f>
        <v>#REF!</v>
      </c>
      <c r="O9520" s="45" t="str">
        <f>IF(A9520="M01e",H9520,"")</f>
        <v/>
      </c>
    </row>
    <row r="9521" spans="1:15" ht="12.75" outlineLevel="1" collapsed="1" x14ac:dyDescent="0.2">
      <c r="A9521" s="38" t="s">
        <v>206</v>
      </c>
      <c r="B9521" s="39" t="s">
        <v>1015</v>
      </c>
      <c r="C9521" s="39" t="s">
        <v>1016</v>
      </c>
      <c r="D9521" s="40" t="s">
        <v>278</v>
      </c>
      <c r="E9521" s="41">
        <v>2E-3</v>
      </c>
      <c r="F9521" s="42"/>
      <c r="G9521" s="43">
        <v>1087.51</v>
      </c>
      <c r="H9521" s="44">
        <f>IF(ISNUMBER(F9521),(E9521*(1+(F9521/100))*G9521),G9521*E9521)</f>
        <v>2.17502</v>
      </c>
      <c r="I9521" s="45" t="str">
        <f>IF(OR(A9521="PM",A9521="PZ",A9521="PP"),H9521,"")</f>
        <v/>
      </c>
      <c r="J9521" s="45" t="str">
        <f>IF(A9521="S",H9521,"")</f>
        <v/>
      </c>
      <c r="K9521" s="35"/>
      <c r="L9521" s="45">
        <f>IF(A9521="M06",H9521,"")</f>
        <v>2.17502</v>
      </c>
      <c r="M9521" s="45" t="str">
        <f>IF(OR(A9521="M02",A9521="M25",A9521="M01s"),H9521,"")</f>
        <v/>
      </c>
      <c r="N9521" s="46" t="e">
        <f>IF(A9521="ZMP",E9521*(1+(F9521/100)),#REF!)</f>
        <v>#REF!</v>
      </c>
      <c r="O9521" s="45" t="str">
        <f>IF(A9521="M01e",H9521,"")</f>
        <v/>
      </c>
    </row>
    <row r="9522" spans="1:15" ht="12.75" outlineLevel="1" collapsed="1" x14ac:dyDescent="0.2">
      <c r="A9522" s="38" t="s">
        <v>316</v>
      </c>
      <c r="B9522" s="39" t="s">
        <v>5556</v>
      </c>
      <c r="C9522" s="39" t="s">
        <v>5557</v>
      </c>
      <c r="D9522" s="40" t="s">
        <v>111</v>
      </c>
      <c r="E9522" s="41">
        <v>1</v>
      </c>
      <c r="F9522" s="42"/>
      <c r="G9522" s="43">
        <v>7630</v>
      </c>
      <c r="H9522" s="44">
        <f>IF(ISNUMBER(F9522),(E9522*(1+(F9522/100))*G9522),G9522*E9522)</f>
        <v>7630</v>
      </c>
      <c r="I9522" s="45" t="str">
        <f>IF(OR(A9522="PM",A9522="PZ",A9522="PP"),H9522,"")</f>
        <v/>
      </c>
      <c r="J9522" s="45" t="str">
        <f>IF(A9522="S",H9522,"")</f>
        <v/>
      </c>
      <c r="K9522" s="35"/>
      <c r="L9522" s="45" t="str">
        <f>IF(A9522="M06",H9522,"")</f>
        <v/>
      </c>
      <c r="M9522" s="45">
        <f>IF(OR(A9522="M02",A9522="M25",A9522="M01s"),H9522,"")</f>
        <v>7630</v>
      </c>
      <c r="N9522" s="46" t="e">
        <f>IF(A9522="ZMP",E9522*(1+(F9522/100)),#REF!)</f>
        <v>#REF!</v>
      </c>
      <c r="O9522" s="45" t="str">
        <f>IF(A9522="M01e",H9522,"")</f>
        <v/>
      </c>
    </row>
    <row r="9523" spans="1:15" ht="12.75" outlineLevel="2" x14ac:dyDescent="0.2">
      <c r="A9523" s="47"/>
      <c r="B9523" s="48"/>
      <c r="C9523" s="48"/>
      <c r="D9523" s="49"/>
      <c r="E9523" s="50"/>
      <c r="F9523" s="51"/>
      <c r="G9523" s="52"/>
      <c r="H9523" s="53"/>
      <c r="I9523" s="54"/>
      <c r="J9523" s="54"/>
      <c r="K9523" s="35"/>
      <c r="L9523" s="54"/>
      <c r="M9523" s="54"/>
      <c r="N9523" s="54"/>
      <c r="O9523" s="54"/>
    </row>
    <row r="9524" spans="1:15" ht="12.75" x14ac:dyDescent="0.2">
      <c r="A9524" s="27" t="s">
        <v>198</v>
      </c>
      <c r="B9524" s="28" t="s">
        <v>5558</v>
      </c>
      <c r="C9524" s="29" t="s">
        <v>5559</v>
      </c>
      <c r="D9524" s="30" t="s">
        <v>253</v>
      </c>
      <c r="E9524" s="31">
        <v>1</v>
      </c>
      <c r="F9524" s="32"/>
      <c r="G9524" s="33">
        <v>8455.9699999999993</v>
      </c>
      <c r="H9524" s="34">
        <f>G9524</f>
        <v>8455.9699999999993</v>
      </c>
      <c r="I9524" s="35">
        <f>SUM(I9525:I9530)</f>
        <v>1475.9999999999998</v>
      </c>
      <c r="J9524" s="35">
        <f>SUM(J9525:J9530)</f>
        <v>143.9</v>
      </c>
      <c r="K9524" s="35">
        <f t="shared" si="2434"/>
        <v>1619.8999999999999</v>
      </c>
      <c r="L9524" s="35">
        <f>SUM(L9525:L9530)</f>
        <v>2.17502</v>
      </c>
      <c r="M9524" s="35">
        <f>SUM(M9525:M9530)</f>
        <v>6834.5</v>
      </c>
      <c r="N9524" s="35"/>
      <c r="O9524" s="35">
        <f>SUM(O9525:O9530)</f>
        <v>0</v>
      </c>
    </row>
    <row r="9525" spans="1:15" ht="12.75" outlineLevel="1" collapsed="1" x14ac:dyDescent="0.2">
      <c r="A9525" s="38" t="s">
        <v>202</v>
      </c>
      <c r="B9525" s="39" t="s">
        <v>203</v>
      </c>
      <c r="C9525" s="39" t="s">
        <v>204</v>
      </c>
      <c r="D9525" s="40" t="s">
        <v>205</v>
      </c>
      <c r="E9525" s="41">
        <v>2.0499999999999998</v>
      </c>
      <c r="F9525" s="42"/>
      <c r="G9525" s="43">
        <v>720</v>
      </c>
      <c r="H9525" s="44">
        <f>IF(ISNUMBER(F9525),(E9525*(1+(F9525/100))*G9525),G9525*E9525)</f>
        <v>1475.9999999999998</v>
      </c>
      <c r="I9525" s="45">
        <f>IF(OR(A9525="PM",A9525="PZ",A9525="PP"),H9525,"")</f>
        <v>1475.9999999999998</v>
      </c>
      <c r="J9525" s="45" t="str">
        <f>IF(A9525="S",H9525,"")</f>
        <v/>
      </c>
      <c r="K9525" s="35"/>
      <c r="L9525" s="45" t="str">
        <f>IF(A9525="M06",H9525,"")</f>
        <v/>
      </c>
      <c r="M9525" s="45" t="str">
        <f>IF(OR(A9525="M02",A9525="M25",A9525="M01s"),H9525,"")</f>
        <v/>
      </c>
      <c r="N9525" s="46" t="e">
        <f>IF(A9525="ZMP",E9525*(1+(F9525/100)),#REF!)</f>
        <v>#REF!</v>
      </c>
      <c r="O9525" s="45" t="str">
        <f>IF(A9525="M01e",H9525,"")</f>
        <v/>
      </c>
    </row>
    <row r="9526" spans="1:15" ht="12.75" outlineLevel="1" collapsed="1" x14ac:dyDescent="0.2">
      <c r="A9526" s="38" t="s">
        <v>315</v>
      </c>
      <c r="B9526" s="39" t="s">
        <v>15</v>
      </c>
      <c r="C9526" s="39" t="s">
        <v>16</v>
      </c>
      <c r="D9526" s="40" t="s">
        <v>17</v>
      </c>
      <c r="E9526" s="41">
        <v>0.13</v>
      </c>
      <c r="F9526" s="42"/>
      <c r="G9526" s="43">
        <v>990</v>
      </c>
      <c r="H9526" s="44">
        <f>IF(ISNUMBER(F9526),(E9526*(1+(F9526/100))*G9526),G9526*E9526)</f>
        <v>128.70000000000002</v>
      </c>
      <c r="I9526" s="45" t="str">
        <f>IF(OR(A9526="PM",A9526="PZ",A9526="PP"),H9526,"")</f>
        <v/>
      </c>
      <c r="J9526" s="45">
        <f>IF(A9526="S",H9526,"")</f>
        <v>128.70000000000002</v>
      </c>
      <c r="K9526" s="35"/>
      <c r="L9526" s="45" t="str">
        <f>IF(A9526="M06",H9526,"")</f>
        <v/>
      </c>
      <c r="M9526" s="45" t="str">
        <f>IF(OR(A9526="M02",A9526="M25",A9526="M01s"),H9526,"")</f>
        <v/>
      </c>
      <c r="N9526" s="46" t="e">
        <f>IF(A9526="ZMP",E9526*(1+(F9526/100)),#REF!)</f>
        <v>#REF!</v>
      </c>
      <c r="O9526" s="45" t="str">
        <f>IF(A9526="M01e",H9526,"")</f>
        <v/>
      </c>
    </row>
    <row r="9527" spans="1:15" ht="12.75" outlineLevel="1" collapsed="1" x14ac:dyDescent="0.2">
      <c r="A9527" s="38" t="s">
        <v>315</v>
      </c>
      <c r="B9527" s="39" t="s">
        <v>75</v>
      </c>
      <c r="C9527" s="39" t="s">
        <v>76</v>
      </c>
      <c r="D9527" s="40" t="s">
        <v>17</v>
      </c>
      <c r="E9527" s="41">
        <v>0.02</v>
      </c>
      <c r="F9527" s="42"/>
      <c r="G9527" s="43">
        <v>760</v>
      </c>
      <c r="H9527" s="44">
        <f>IF(ISNUMBER(F9527),(E9527*(1+(F9527/100))*G9527),G9527*E9527)</f>
        <v>15.200000000000001</v>
      </c>
      <c r="I9527" s="45" t="str">
        <f>IF(OR(A9527="PM",A9527="PZ",A9527="PP"),H9527,"")</f>
        <v/>
      </c>
      <c r="J9527" s="45">
        <f>IF(A9527="S",H9527,"")</f>
        <v>15.200000000000001</v>
      </c>
      <c r="K9527" s="35"/>
      <c r="L9527" s="45" t="str">
        <f>IF(A9527="M06",H9527,"")</f>
        <v/>
      </c>
      <c r="M9527" s="45" t="str">
        <f>IF(OR(A9527="M02",A9527="M25",A9527="M01s"),H9527,"")</f>
        <v/>
      </c>
      <c r="N9527" s="46" t="e">
        <f>IF(A9527="ZMP",E9527*(1+(F9527/100)),#REF!)</f>
        <v>#REF!</v>
      </c>
      <c r="O9527" s="45" t="str">
        <f>IF(A9527="M01e",H9527,"")</f>
        <v/>
      </c>
    </row>
    <row r="9528" spans="1:15" ht="12.75" outlineLevel="1" collapsed="1" x14ac:dyDescent="0.2">
      <c r="A9528" s="38" t="s">
        <v>206</v>
      </c>
      <c r="B9528" s="39" t="s">
        <v>1015</v>
      </c>
      <c r="C9528" s="39" t="s">
        <v>1016</v>
      </c>
      <c r="D9528" s="40" t="s">
        <v>278</v>
      </c>
      <c r="E9528" s="41">
        <v>2E-3</v>
      </c>
      <c r="F9528" s="42"/>
      <c r="G9528" s="43">
        <v>1087.51</v>
      </c>
      <c r="H9528" s="44">
        <f>IF(ISNUMBER(F9528),(E9528*(1+(F9528/100))*G9528),G9528*E9528)</f>
        <v>2.17502</v>
      </c>
      <c r="I9528" s="45" t="str">
        <f>IF(OR(A9528="PM",A9528="PZ",A9528="PP"),H9528,"")</f>
        <v/>
      </c>
      <c r="J9528" s="45" t="str">
        <f>IF(A9528="S",H9528,"")</f>
        <v/>
      </c>
      <c r="K9528" s="35"/>
      <c r="L9528" s="45">
        <f>IF(A9528="M06",H9528,"")</f>
        <v>2.17502</v>
      </c>
      <c r="M9528" s="45" t="str">
        <f>IF(OR(A9528="M02",A9528="M25",A9528="M01s"),H9528,"")</f>
        <v/>
      </c>
      <c r="N9528" s="46" t="e">
        <f>IF(A9528="ZMP",E9528*(1+(F9528/100)),#REF!)</f>
        <v>#REF!</v>
      </c>
      <c r="O9528" s="45" t="str">
        <f>IF(A9528="M01e",H9528,"")</f>
        <v/>
      </c>
    </row>
    <row r="9529" spans="1:15" ht="12.75" outlineLevel="1" collapsed="1" x14ac:dyDescent="0.2">
      <c r="A9529" s="38" t="s">
        <v>316</v>
      </c>
      <c r="B9529" s="39" t="s">
        <v>5560</v>
      </c>
      <c r="C9529" s="39" t="s">
        <v>5561</v>
      </c>
      <c r="D9529" s="40" t="s">
        <v>111</v>
      </c>
      <c r="E9529" s="41">
        <v>1</v>
      </c>
      <c r="F9529" s="42"/>
      <c r="G9529" s="43">
        <v>6834.5</v>
      </c>
      <c r="H9529" s="44">
        <f>IF(ISNUMBER(F9529),(E9529*(1+(F9529/100))*G9529),G9529*E9529)</f>
        <v>6834.5</v>
      </c>
      <c r="I9529" s="45" t="str">
        <f>IF(OR(A9529="PM",A9529="PZ",A9529="PP"),H9529,"")</f>
        <v/>
      </c>
      <c r="J9529" s="45" t="str">
        <f>IF(A9529="S",H9529,"")</f>
        <v/>
      </c>
      <c r="K9529" s="35"/>
      <c r="L9529" s="45" t="str">
        <f>IF(A9529="M06",H9529,"")</f>
        <v/>
      </c>
      <c r="M9529" s="45">
        <f>IF(OR(A9529="M02",A9529="M25",A9529="M01s"),H9529,"")</f>
        <v>6834.5</v>
      </c>
      <c r="N9529" s="46" t="e">
        <f>IF(A9529="ZMP",E9529*(1+(F9529/100)),#REF!)</f>
        <v>#REF!</v>
      </c>
      <c r="O9529" s="45" t="str">
        <f>IF(A9529="M01e",H9529,"")</f>
        <v/>
      </c>
    </row>
    <row r="9530" spans="1:15" ht="12.75" outlineLevel="2" x14ac:dyDescent="0.2">
      <c r="A9530" s="47"/>
      <c r="B9530" s="48"/>
      <c r="C9530" s="48"/>
      <c r="D9530" s="49"/>
      <c r="E9530" s="50"/>
      <c r="F9530" s="51"/>
      <c r="G9530" s="52"/>
      <c r="H9530" s="53"/>
      <c r="I9530" s="54"/>
      <c r="J9530" s="54"/>
      <c r="K9530" s="35"/>
      <c r="L9530" s="54"/>
      <c r="M9530" s="54"/>
      <c r="N9530" s="54"/>
      <c r="O9530" s="54"/>
    </row>
    <row r="9531" spans="1:15" ht="12.75" x14ac:dyDescent="0.2">
      <c r="A9531" s="27" t="s">
        <v>198</v>
      </c>
      <c r="B9531" s="28" t="s">
        <v>5562</v>
      </c>
      <c r="C9531" s="29" t="s">
        <v>5563</v>
      </c>
      <c r="D9531" s="30" t="s">
        <v>253</v>
      </c>
      <c r="E9531" s="31">
        <v>1</v>
      </c>
      <c r="F9531" s="32"/>
      <c r="G9531" s="33">
        <v>8831.4699999999993</v>
      </c>
      <c r="H9531" s="34">
        <f>G9531</f>
        <v>8831.4699999999993</v>
      </c>
      <c r="I9531" s="35">
        <f>SUM(I9532:I9537)</f>
        <v>1475.9999999999998</v>
      </c>
      <c r="J9531" s="35">
        <f>SUM(J9532:J9537)</f>
        <v>143.9</v>
      </c>
      <c r="K9531" s="35">
        <f t="shared" si="2434"/>
        <v>1619.8999999999999</v>
      </c>
      <c r="L9531" s="35">
        <f>SUM(L9532:L9537)</f>
        <v>2.17502</v>
      </c>
      <c r="M9531" s="35">
        <f>SUM(M9532:M9537)</f>
        <v>7210</v>
      </c>
      <c r="N9531" s="35"/>
      <c r="O9531" s="35">
        <f>SUM(O9532:O9537)</f>
        <v>0</v>
      </c>
    </row>
    <row r="9532" spans="1:15" ht="12.75" outlineLevel="1" collapsed="1" x14ac:dyDescent="0.2">
      <c r="A9532" s="38" t="s">
        <v>202</v>
      </c>
      <c r="B9532" s="39" t="s">
        <v>203</v>
      </c>
      <c r="C9532" s="39" t="s">
        <v>204</v>
      </c>
      <c r="D9532" s="40" t="s">
        <v>205</v>
      </c>
      <c r="E9532" s="41">
        <v>2.0499999999999998</v>
      </c>
      <c r="F9532" s="42"/>
      <c r="G9532" s="43">
        <v>720</v>
      </c>
      <c r="H9532" s="44">
        <f>IF(ISNUMBER(F9532),(E9532*(1+(F9532/100))*G9532),G9532*E9532)</f>
        <v>1475.9999999999998</v>
      </c>
      <c r="I9532" s="45">
        <f>IF(OR(A9532="PM",A9532="PZ",A9532="PP"),H9532,"")</f>
        <v>1475.9999999999998</v>
      </c>
      <c r="J9532" s="45" t="str">
        <f>IF(A9532="S",H9532,"")</f>
        <v/>
      </c>
      <c r="K9532" s="35"/>
      <c r="L9532" s="45" t="str">
        <f>IF(A9532="M06",H9532,"")</f>
        <v/>
      </c>
      <c r="M9532" s="45" t="str">
        <f>IF(OR(A9532="M02",A9532="M25",A9532="M01s"),H9532,"")</f>
        <v/>
      </c>
      <c r="N9532" s="46" t="e">
        <f>IF(A9532="ZMP",E9532*(1+(F9532/100)),#REF!)</f>
        <v>#REF!</v>
      </c>
      <c r="O9532" s="45" t="str">
        <f>IF(A9532="M01e",H9532,"")</f>
        <v/>
      </c>
    </row>
    <row r="9533" spans="1:15" ht="12.75" outlineLevel="1" collapsed="1" x14ac:dyDescent="0.2">
      <c r="A9533" s="38" t="s">
        <v>315</v>
      </c>
      <c r="B9533" s="39" t="s">
        <v>15</v>
      </c>
      <c r="C9533" s="39" t="s">
        <v>16</v>
      </c>
      <c r="D9533" s="40" t="s">
        <v>17</v>
      </c>
      <c r="E9533" s="41">
        <v>0.13</v>
      </c>
      <c r="F9533" s="42"/>
      <c r="G9533" s="43">
        <v>990</v>
      </c>
      <c r="H9533" s="44">
        <f>IF(ISNUMBER(F9533),(E9533*(1+(F9533/100))*G9533),G9533*E9533)</f>
        <v>128.70000000000002</v>
      </c>
      <c r="I9533" s="45" t="str">
        <f>IF(OR(A9533="PM",A9533="PZ",A9533="PP"),H9533,"")</f>
        <v/>
      </c>
      <c r="J9533" s="45">
        <f>IF(A9533="S",H9533,"")</f>
        <v>128.70000000000002</v>
      </c>
      <c r="K9533" s="35"/>
      <c r="L9533" s="45" t="str">
        <f>IF(A9533="M06",H9533,"")</f>
        <v/>
      </c>
      <c r="M9533" s="45" t="str">
        <f>IF(OR(A9533="M02",A9533="M25",A9533="M01s"),H9533,"")</f>
        <v/>
      </c>
      <c r="N9533" s="46" t="e">
        <f>IF(A9533="ZMP",E9533*(1+(F9533/100)),#REF!)</f>
        <v>#REF!</v>
      </c>
      <c r="O9533" s="45" t="str">
        <f>IF(A9533="M01e",H9533,"")</f>
        <v/>
      </c>
    </row>
    <row r="9534" spans="1:15" ht="12.75" outlineLevel="1" collapsed="1" x14ac:dyDescent="0.2">
      <c r="A9534" s="38" t="s">
        <v>315</v>
      </c>
      <c r="B9534" s="39" t="s">
        <v>75</v>
      </c>
      <c r="C9534" s="39" t="s">
        <v>76</v>
      </c>
      <c r="D9534" s="40" t="s">
        <v>17</v>
      </c>
      <c r="E9534" s="41">
        <v>0.02</v>
      </c>
      <c r="F9534" s="42"/>
      <c r="G9534" s="43">
        <v>760</v>
      </c>
      <c r="H9534" s="44">
        <f>IF(ISNUMBER(F9534),(E9534*(1+(F9534/100))*G9534),G9534*E9534)</f>
        <v>15.200000000000001</v>
      </c>
      <c r="I9534" s="45" t="str">
        <f>IF(OR(A9534="PM",A9534="PZ",A9534="PP"),H9534,"")</f>
        <v/>
      </c>
      <c r="J9534" s="45">
        <f>IF(A9534="S",H9534,"")</f>
        <v>15.200000000000001</v>
      </c>
      <c r="K9534" s="35"/>
      <c r="L9534" s="45" t="str">
        <f>IF(A9534="M06",H9534,"")</f>
        <v/>
      </c>
      <c r="M9534" s="45" t="str">
        <f>IF(OR(A9534="M02",A9534="M25",A9534="M01s"),H9534,"")</f>
        <v/>
      </c>
      <c r="N9534" s="46" t="e">
        <f>IF(A9534="ZMP",E9534*(1+(F9534/100)),#REF!)</f>
        <v>#REF!</v>
      </c>
      <c r="O9534" s="45" t="str">
        <f>IF(A9534="M01e",H9534,"")</f>
        <v/>
      </c>
    </row>
    <row r="9535" spans="1:15" ht="12.75" outlineLevel="1" collapsed="1" x14ac:dyDescent="0.2">
      <c r="A9535" s="38" t="s">
        <v>206</v>
      </c>
      <c r="B9535" s="39" t="s">
        <v>1015</v>
      </c>
      <c r="C9535" s="39" t="s">
        <v>1016</v>
      </c>
      <c r="D9535" s="40" t="s">
        <v>278</v>
      </c>
      <c r="E9535" s="41">
        <v>2E-3</v>
      </c>
      <c r="F9535" s="42"/>
      <c r="G9535" s="43">
        <v>1087.51</v>
      </c>
      <c r="H9535" s="44">
        <f>IF(ISNUMBER(F9535),(E9535*(1+(F9535/100))*G9535),G9535*E9535)</f>
        <v>2.17502</v>
      </c>
      <c r="I9535" s="45" t="str">
        <f>IF(OR(A9535="PM",A9535="PZ",A9535="PP"),H9535,"")</f>
        <v/>
      </c>
      <c r="J9535" s="45" t="str">
        <f>IF(A9535="S",H9535,"")</f>
        <v/>
      </c>
      <c r="K9535" s="35"/>
      <c r="L9535" s="45">
        <f>IF(A9535="M06",H9535,"")</f>
        <v>2.17502</v>
      </c>
      <c r="M9535" s="45" t="str">
        <f>IF(OR(A9535="M02",A9535="M25",A9535="M01s"),H9535,"")</f>
        <v/>
      </c>
      <c r="N9535" s="46" t="e">
        <f>IF(A9535="ZMP",E9535*(1+(F9535/100)),#REF!)</f>
        <v>#REF!</v>
      </c>
      <c r="O9535" s="45" t="str">
        <f>IF(A9535="M01e",H9535,"")</f>
        <v/>
      </c>
    </row>
    <row r="9536" spans="1:15" ht="12.75" outlineLevel="1" collapsed="1" x14ac:dyDescent="0.2">
      <c r="A9536" s="38" t="s">
        <v>316</v>
      </c>
      <c r="B9536" s="39" t="s">
        <v>5564</v>
      </c>
      <c r="C9536" s="39" t="s">
        <v>5565</v>
      </c>
      <c r="D9536" s="40" t="s">
        <v>111</v>
      </c>
      <c r="E9536" s="41">
        <v>1</v>
      </c>
      <c r="F9536" s="42"/>
      <c r="G9536" s="43">
        <v>7210</v>
      </c>
      <c r="H9536" s="44">
        <f>IF(ISNUMBER(F9536),(E9536*(1+(F9536/100))*G9536),G9536*E9536)</f>
        <v>7210</v>
      </c>
      <c r="I9536" s="45" t="str">
        <f>IF(OR(A9536="PM",A9536="PZ",A9536="PP"),H9536,"")</f>
        <v/>
      </c>
      <c r="J9536" s="45" t="str">
        <f>IF(A9536="S",H9536,"")</f>
        <v/>
      </c>
      <c r="K9536" s="35"/>
      <c r="L9536" s="45" t="str">
        <f>IF(A9536="M06",H9536,"")</f>
        <v/>
      </c>
      <c r="M9536" s="45">
        <f>IF(OR(A9536="M02",A9536="M25",A9536="M01s"),H9536,"")</f>
        <v>7210</v>
      </c>
      <c r="N9536" s="46" t="e">
        <f>IF(A9536="ZMP",E9536*(1+(F9536/100)),#REF!)</f>
        <v>#REF!</v>
      </c>
      <c r="O9536" s="45" t="str">
        <f>IF(A9536="M01e",H9536,"")</f>
        <v/>
      </c>
    </row>
    <row r="9537" spans="1:15" ht="12.75" outlineLevel="2" x14ac:dyDescent="0.2">
      <c r="A9537" s="47"/>
      <c r="B9537" s="48"/>
      <c r="C9537" s="48"/>
      <c r="D9537" s="49"/>
      <c r="E9537" s="50"/>
      <c r="F9537" s="51"/>
      <c r="G9537" s="52"/>
      <c r="H9537" s="53"/>
      <c r="I9537" s="54"/>
      <c r="J9537" s="54"/>
      <c r="K9537" s="35"/>
      <c r="L9537" s="54"/>
      <c r="M9537" s="54"/>
      <c r="N9537" s="54"/>
      <c r="O9537" s="54"/>
    </row>
    <row r="9538" spans="1:15" ht="12.75" x14ac:dyDescent="0.2">
      <c r="A9538" s="27" t="s">
        <v>198</v>
      </c>
      <c r="B9538" s="28" t="s">
        <v>5566</v>
      </c>
      <c r="C9538" s="29" t="s">
        <v>5567</v>
      </c>
      <c r="D9538" s="30" t="s">
        <v>367</v>
      </c>
      <c r="E9538" s="31">
        <v>1</v>
      </c>
      <c r="F9538" s="32"/>
      <c r="G9538" s="33">
        <v>159.45000000000002</v>
      </c>
      <c r="H9538" s="34">
        <f>G9538</f>
        <v>159.45000000000002</v>
      </c>
      <c r="I9538" s="35">
        <f>SUM(I9539:I9541)</f>
        <v>102.24</v>
      </c>
      <c r="J9538" s="35">
        <f>SUM(J9539:J9541)</f>
        <v>0</v>
      </c>
      <c r="K9538" s="35">
        <f t="shared" si="2434"/>
        <v>102.24</v>
      </c>
      <c r="L9538" s="35">
        <f>SUM(L9539:L9541)</f>
        <v>57.205800000000004</v>
      </c>
      <c r="M9538" s="35">
        <f>SUM(M9539:M9541)</f>
        <v>0</v>
      </c>
      <c r="N9538" s="35"/>
      <c r="O9538" s="35">
        <f>SUM(O9539:O9541)</f>
        <v>0</v>
      </c>
    </row>
    <row r="9539" spans="1:15" ht="12.75" outlineLevel="1" collapsed="1" x14ac:dyDescent="0.2">
      <c r="A9539" s="38" t="s">
        <v>202</v>
      </c>
      <c r="B9539" s="39" t="s">
        <v>203</v>
      </c>
      <c r="C9539" s="39" t="s">
        <v>204</v>
      </c>
      <c r="D9539" s="40" t="s">
        <v>205</v>
      </c>
      <c r="E9539" s="41">
        <v>0.14199999999999999</v>
      </c>
      <c r="F9539" s="42"/>
      <c r="G9539" s="43">
        <v>720</v>
      </c>
      <c r="H9539" s="44">
        <f>IF(ISNUMBER(F9539),(E9539*(1+(F9539/100))*G9539),G9539*E9539)</f>
        <v>102.24</v>
      </c>
      <c r="I9539" s="45">
        <f>IF(OR(A9539="PM",A9539="PZ",A9539="PP"),H9539,"")</f>
        <v>102.24</v>
      </c>
      <c r="J9539" s="45" t="str">
        <f>IF(A9539="S",H9539,"")</f>
        <v/>
      </c>
      <c r="K9539" s="35"/>
      <c r="L9539" s="45" t="str">
        <f>IF(A9539="M06",H9539,"")</f>
        <v/>
      </c>
      <c r="M9539" s="45" t="str">
        <f>IF(OR(A9539="M02",A9539="M25",A9539="M01s"),H9539,"")</f>
        <v/>
      </c>
      <c r="N9539" s="46" t="e">
        <f>IF(A9539="ZMP",E9539*(1+(F9539/100)),#REF!)</f>
        <v>#REF!</v>
      </c>
      <c r="O9539" s="45" t="str">
        <f>IF(A9539="M01e",H9539,"")</f>
        <v/>
      </c>
    </row>
    <row r="9540" spans="1:15" ht="12.75" outlineLevel="1" collapsed="1" x14ac:dyDescent="0.2">
      <c r="A9540" s="38" t="s">
        <v>206</v>
      </c>
      <c r="B9540" s="39" t="s">
        <v>5568</v>
      </c>
      <c r="C9540" s="39" t="s">
        <v>5569</v>
      </c>
      <c r="D9540" s="40" t="s">
        <v>111</v>
      </c>
      <c r="E9540" s="41">
        <v>1.042</v>
      </c>
      <c r="F9540" s="42"/>
      <c r="G9540" s="43">
        <v>54.9</v>
      </c>
      <c r="H9540" s="44">
        <f>IF(ISNUMBER(F9540),(E9540*(1+(F9540/100))*G9540),G9540*E9540)</f>
        <v>57.205800000000004</v>
      </c>
      <c r="I9540" s="45" t="str">
        <f>IF(OR(A9540="PM",A9540="PZ",A9540="PP"),H9540,"")</f>
        <v/>
      </c>
      <c r="J9540" s="45" t="str">
        <f>IF(A9540="S",H9540,"")</f>
        <v/>
      </c>
      <c r="K9540" s="35"/>
      <c r="L9540" s="45">
        <f>IF(A9540="M06",H9540,"")</f>
        <v>57.205800000000004</v>
      </c>
      <c r="M9540" s="45" t="str">
        <f>IF(OR(A9540="M02",A9540="M25",A9540="M01s"),H9540,"")</f>
        <v/>
      </c>
      <c r="N9540" s="46" t="e">
        <f>IF(A9540="ZMP",E9540*(1+(F9540/100)),#REF!)</f>
        <v>#REF!</v>
      </c>
      <c r="O9540" s="45" t="str">
        <f>IF(A9540="M01e",H9540,"")</f>
        <v/>
      </c>
    </row>
    <row r="9541" spans="1:15" ht="12.75" outlineLevel="2" x14ac:dyDescent="0.2">
      <c r="A9541" s="47"/>
      <c r="B9541" s="48"/>
      <c r="C9541" s="48"/>
      <c r="D9541" s="49"/>
      <c r="E9541" s="50"/>
      <c r="F9541" s="51"/>
      <c r="G9541" s="52"/>
      <c r="H9541" s="53"/>
      <c r="I9541" s="54"/>
      <c r="J9541" s="54"/>
      <c r="K9541" s="35"/>
      <c r="L9541" s="54"/>
      <c r="M9541" s="54"/>
      <c r="N9541" s="54"/>
      <c r="O9541" s="54"/>
    </row>
    <row r="9542" spans="1:15" ht="12.75" x14ac:dyDescent="0.2">
      <c r="A9542" s="27" t="s">
        <v>198</v>
      </c>
      <c r="B9542" s="28" t="s">
        <v>5570</v>
      </c>
      <c r="C9542" s="29" t="s">
        <v>5571</v>
      </c>
      <c r="D9542" s="30" t="s">
        <v>253</v>
      </c>
      <c r="E9542" s="31">
        <v>1</v>
      </c>
      <c r="F9542" s="32"/>
      <c r="G9542" s="33">
        <v>5333.91</v>
      </c>
      <c r="H9542" s="34">
        <f>G9542</f>
        <v>5333.91</v>
      </c>
      <c r="I9542" s="35">
        <f>SUM(I9543:I9548)</f>
        <v>964.07999999999993</v>
      </c>
      <c r="J9542" s="35">
        <f>SUM(J9543:J9548)</f>
        <v>143.9</v>
      </c>
      <c r="K9542" s="35">
        <f t="shared" ref="K9542:K9601" si="2435">I9542+J9542</f>
        <v>1107.98</v>
      </c>
      <c r="L9542" s="35">
        <f>SUM(L9543:L9548)</f>
        <v>2.17502</v>
      </c>
      <c r="M9542" s="35">
        <f>SUM(M9543:M9548)</f>
        <v>4224.3500000000004</v>
      </c>
      <c r="N9542" s="35"/>
      <c r="O9542" s="35">
        <f>SUM(O9543:O9548)</f>
        <v>0</v>
      </c>
    </row>
    <row r="9543" spans="1:15" ht="12.75" outlineLevel="1" collapsed="1" x14ac:dyDescent="0.2">
      <c r="A9543" s="38" t="s">
        <v>202</v>
      </c>
      <c r="B9543" s="39" t="s">
        <v>203</v>
      </c>
      <c r="C9543" s="39" t="s">
        <v>204</v>
      </c>
      <c r="D9543" s="40" t="s">
        <v>205</v>
      </c>
      <c r="E9543" s="41">
        <v>1.339</v>
      </c>
      <c r="F9543" s="42"/>
      <c r="G9543" s="43">
        <v>720</v>
      </c>
      <c r="H9543" s="44">
        <f>IF(ISNUMBER(F9543),(E9543*(1+(F9543/100))*G9543),G9543*E9543)</f>
        <v>964.07999999999993</v>
      </c>
      <c r="I9543" s="45">
        <f>IF(OR(A9543="PM",A9543="PZ",A9543="PP"),H9543,"")</f>
        <v>964.07999999999993</v>
      </c>
      <c r="J9543" s="45" t="str">
        <f>IF(A9543="S",H9543,"")</f>
        <v/>
      </c>
      <c r="K9543" s="35"/>
      <c r="L9543" s="45" t="str">
        <f>IF(A9543="M06",H9543,"")</f>
        <v/>
      </c>
      <c r="M9543" s="45" t="str">
        <f>IF(OR(A9543="M02",A9543="M25",A9543="M01s"),H9543,"")</f>
        <v/>
      </c>
      <c r="N9543" s="46" t="e">
        <f>IF(A9543="ZMP",E9543*(1+(F9543/100)),#REF!)</f>
        <v>#REF!</v>
      </c>
      <c r="O9543" s="45" t="str">
        <f>IF(A9543="M01e",H9543,"")</f>
        <v/>
      </c>
    </row>
    <row r="9544" spans="1:15" ht="12.75" outlineLevel="1" collapsed="1" x14ac:dyDescent="0.2">
      <c r="A9544" s="38" t="s">
        <v>315</v>
      </c>
      <c r="B9544" s="39" t="s">
        <v>15</v>
      </c>
      <c r="C9544" s="39" t="s">
        <v>16</v>
      </c>
      <c r="D9544" s="40" t="s">
        <v>17</v>
      </c>
      <c r="E9544" s="41">
        <v>0.13</v>
      </c>
      <c r="F9544" s="42"/>
      <c r="G9544" s="43">
        <v>990</v>
      </c>
      <c r="H9544" s="44">
        <f>IF(ISNUMBER(F9544),(E9544*(1+(F9544/100))*G9544),G9544*E9544)</f>
        <v>128.70000000000002</v>
      </c>
      <c r="I9544" s="45" t="str">
        <f>IF(OR(A9544="PM",A9544="PZ",A9544="PP"),H9544,"")</f>
        <v/>
      </c>
      <c r="J9544" s="45">
        <f>IF(A9544="S",H9544,"")</f>
        <v>128.70000000000002</v>
      </c>
      <c r="K9544" s="35"/>
      <c r="L9544" s="45" t="str">
        <f>IF(A9544="M06",H9544,"")</f>
        <v/>
      </c>
      <c r="M9544" s="45" t="str">
        <f>IF(OR(A9544="M02",A9544="M25",A9544="M01s"),H9544,"")</f>
        <v/>
      </c>
      <c r="N9544" s="46" t="e">
        <f>IF(A9544="ZMP",E9544*(1+(F9544/100)),#REF!)</f>
        <v>#REF!</v>
      </c>
      <c r="O9544" s="45" t="str">
        <f>IF(A9544="M01e",H9544,"")</f>
        <v/>
      </c>
    </row>
    <row r="9545" spans="1:15" ht="12.75" outlineLevel="1" collapsed="1" x14ac:dyDescent="0.2">
      <c r="A9545" s="38" t="s">
        <v>315</v>
      </c>
      <c r="B9545" s="39" t="s">
        <v>75</v>
      </c>
      <c r="C9545" s="39" t="s">
        <v>76</v>
      </c>
      <c r="D9545" s="40" t="s">
        <v>17</v>
      </c>
      <c r="E9545" s="41">
        <v>0.02</v>
      </c>
      <c r="F9545" s="42"/>
      <c r="G9545" s="43">
        <v>760</v>
      </c>
      <c r="H9545" s="44">
        <f>IF(ISNUMBER(F9545),(E9545*(1+(F9545/100))*G9545),G9545*E9545)</f>
        <v>15.200000000000001</v>
      </c>
      <c r="I9545" s="45" t="str">
        <f>IF(OR(A9545="PM",A9545="PZ",A9545="PP"),H9545,"")</f>
        <v/>
      </c>
      <c r="J9545" s="45">
        <f>IF(A9545="S",H9545,"")</f>
        <v>15.200000000000001</v>
      </c>
      <c r="K9545" s="35"/>
      <c r="L9545" s="45" t="str">
        <f>IF(A9545="M06",H9545,"")</f>
        <v/>
      </c>
      <c r="M9545" s="45" t="str">
        <f>IF(OR(A9545="M02",A9545="M25",A9545="M01s"),H9545,"")</f>
        <v/>
      </c>
      <c r="N9545" s="46" t="e">
        <f>IF(A9545="ZMP",E9545*(1+(F9545/100)),#REF!)</f>
        <v>#REF!</v>
      </c>
      <c r="O9545" s="45" t="str">
        <f>IF(A9545="M01e",H9545,"")</f>
        <v/>
      </c>
    </row>
    <row r="9546" spans="1:15" ht="12.75" outlineLevel="1" collapsed="1" x14ac:dyDescent="0.2">
      <c r="A9546" s="38" t="s">
        <v>206</v>
      </c>
      <c r="B9546" s="39" t="s">
        <v>1015</v>
      </c>
      <c r="C9546" s="39" t="s">
        <v>1016</v>
      </c>
      <c r="D9546" s="40" t="s">
        <v>278</v>
      </c>
      <c r="E9546" s="41">
        <v>2E-3</v>
      </c>
      <c r="F9546" s="42"/>
      <c r="G9546" s="43">
        <v>1087.51</v>
      </c>
      <c r="H9546" s="44">
        <f>IF(ISNUMBER(F9546),(E9546*(1+(F9546/100))*G9546),G9546*E9546)</f>
        <v>2.17502</v>
      </c>
      <c r="I9546" s="45" t="str">
        <f>IF(OR(A9546="PM",A9546="PZ",A9546="PP"),H9546,"")</f>
        <v/>
      </c>
      <c r="J9546" s="45" t="str">
        <f>IF(A9546="S",H9546,"")</f>
        <v/>
      </c>
      <c r="K9546" s="35"/>
      <c r="L9546" s="45">
        <f>IF(A9546="M06",H9546,"")</f>
        <v>2.17502</v>
      </c>
      <c r="M9546" s="45" t="str">
        <f>IF(OR(A9546="M02",A9546="M25",A9546="M01s"),H9546,"")</f>
        <v/>
      </c>
      <c r="N9546" s="46" t="e">
        <f>IF(A9546="ZMP",E9546*(1+(F9546/100)),#REF!)</f>
        <v>#REF!</v>
      </c>
      <c r="O9546" s="45" t="str">
        <f>IF(A9546="M01e",H9546,"")</f>
        <v/>
      </c>
    </row>
    <row r="9547" spans="1:15" ht="12.75" outlineLevel="1" collapsed="1" x14ac:dyDescent="0.2">
      <c r="A9547" s="38" t="s">
        <v>316</v>
      </c>
      <c r="B9547" s="39" t="s">
        <v>5572</v>
      </c>
      <c r="C9547" s="39" t="s">
        <v>5573</v>
      </c>
      <c r="D9547" s="40" t="s">
        <v>111</v>
      </c>
      <c r="E9547" s="41">
        <v>1</v>
      </c>
      <c r="F9547" s="42"/>
      <c r="G9547" s="43">
        <v>4224.3500000000004</v>
      </c>
      <c r="H9547" s="44">
        <f>IF(ISNUMBER(F9547),(E9547*(1+(F9547/100))*G9547),G9547*E9547)</f>
        <v>4224.3500000000004</v>
      </c>
      <c r="I9547" s="45" t="str">
        <f>IF(OR(A9547="PM",A9547="PZ",A9547="PP"),H9547,"")</f>
        <v/>
      </c>
      <c r="J9547" s="45" t="str">
        <f>IF(A9547="S",H9547,"")</f>
        <v/>
      </c>
      <c r="K9547" s="35"/>
      <c r="L9547" s="45" t="str">
        <f>IF(A9547="M06",H9547,"")</f>
        <v/>
      </c>
      <c r="M9547" s="45">
        <f>IF(OR(A9547="M02",A9547="M25",A9547="M01s"),H9547,"")</f>
        <v>4224.3500000000004</v>
      </c>
      <c r="N9547" s="46" t="e">
        <f>IF(A9547="ZMP",E9547*(1+(F9547/100)),#REF!)</f>
        <v>#REF!</v>
      </c>
      <c r="O9547" s="45" t="str">
        <f>IF(A9547="M01e",H9547,"")</f>
        <v/>
      </c>
    </row>
    <row r="9548" spans="1:15" ht="12.75" outlineLevel="2" x14ac:dyDescent="0.2">
      <c r="A9548" s="47"/>
      <c r="B9548" s="48"/>
      <c r="C9548" s="48"/>
      <c r="D9548" s="49"/>
      <c r="E9548" s="50"/>
      <c r="F9548" s="51"/>
      <c r="G9548" s="52"/>
      <c r="H9548" s="53"/>
      <c r="I9548" s="54"/>
      <c r="J9548" s="54"/>
      <c r="K9548" s="35"/>
      <c r="L9548" s="54"/>
      <c r="M9548" s="54"/>
      <c r="N9548" s="54"/>
      <c r="O9548" s="54"/>
    </row>
    <row r="9549" spans="1:15" ht="12.75" x14ac:dyDescent="0.2">
      <c r="A9549" s="27" t="s">
        <v>198</v>
      </c>
      <c r="B9549" s="28" t="s">
        <v>5574</v>
      </c>
      <c r="C9549" s="29" t="s">
        <v>5575</v>
      </c>
      <c r="D9549" s="30" t="s">
        <v>253</v>
      </c>
      <c r="E9549" s="31">
        <v>1</v>
      </c>
      <c r="F9549" s="32"/>
      <c r="G9549" s="33">
        <v>5659.56</v>
      </c>
      <c r="H9549" s="34">
        <f>G9549</f>
        <v>5659.56</v>
      </c>
      <c r="I9549" s="35">
        <f>SUM(I9550:I9555)</f>
        <v>964.07999999999993</v>
      </c>
      <c r="J9549" s="35">
        <f>SUM(J9550:J9555)</f>
        <v>143.9</v>
      </c>
      <c r="K9549" s="35">
        <f t="shared" si="2435"/>
        <v>1107.98</v>
      </c>
      <c r="L9549" s="35">
        <f>SUM(L9550:L9555)</f>
        <v>2.17502</v>
      </c>
      <c r="M9549" s="35">
        <f>SUM(M9550:M9555)</f>
        <v>4550</v>
      </c>
      <c r="N9549" s="35"/>
      <c r="O9549" s="35">
        <f>SUM(O9550:O9555)</f>
        <v>0</v>
      </c>
    </row>
    <row r="9550" spans="1:15" ht="12.75" outlineLevel="1" collapsed="1" x14ac:dyDescent="0.2">
      <c r="A9550" s="38" t="s">
        <v>202</v>
      </c>
      <c r="B9550" s="39" t="s">
        <v>203</v>
      </c>
      <c r="C9550" s="39" t="s">
        <v>204</v>
      </c>
      <c r="D9550" s="40" t="s">
        <v>205</v>
      </c>
      <c r="E9550" s="41">
        <v>1.339</v>
      </c>
      <c r="F9550" s="42"/>
      <c r="G9550" s="43">
        <v>720</v>
      </c>
      <c r="H9550" s="44">
        <f>IF(ISNUMBER(F9550),(E9550*(1+(F9550/100))*G9550),G9550*E9550)</f>
        <v>964.07999999999993</v>
      </c>
      <c r="I9550" s="45">
        <f>IF(OR(A9550="PM",A9550="PZ",A9550="PP"),H9550,"")</f>
        <v>964.07999999999993</v>
      </c>
      <c r="J9550" s="45" t="str">
        <f>IF(A9550="S",H9550,"")</f>
        <v/>
      </c>
      <c r="K9550" s="35"/>
      <c r="L9550" s="45" t="str">
        <f>IF(A9550="M06",H9550,"")</f>
        <v/>
      </c>
      <c r="M9550" s="45" t="str">
        <f>IF(OR(A9550="M02",A9550="M25",A9550="M01s"),H9550,"")</f>
        <v/>
      </c>
      <c r="N9550" s="46" t="e">
        <f>IF(A9550="ZMP",E9550*(1+(F9550/100)),#REF!)</f>
        <v>#REF!</v>
      </c>
      <c r="O9550" s="45" t="str">
        <f>IF(A9550="M01e",H9550,"")</f>
        <v/>
      </c>
    </row>
    <row r="9551" spans="1:15" ht="12.75" outlineLevel="1" collapsed="1" x14ac:dyDescent="0.2">
      <c r="A9551" s="38" t="s">
        <v>315</v>
      </c>
      <c r="B9551" s="39" t="s">
        <v>15</v>
      </c>
      <c r="C9551" s="39" t="s">
        <v>16</v>
      </c>
      <c r="D9551" s="40" t="s">
        <v>17</v>
      </c>
      <c r="E9551" s="41">
        <v>0.13</v>
      </c>
      <c r="F9551" s="42"/>
      <c r="G9551" s="43">
        <v>990</v>
      </c>
      <c r="H9551" s="44">
        <f>IF(ISNUMBER(F9551),(E9551*(1+(F9551/100))*G9551),G9551*E9551)</f>
        <v>128.70000000000002</v>
      </c>
      <c r="I9551" s="45" t="str">
        <f>IF(OR(A9551="PM",A9551="PZ",A9551="PP"),H9551,"")</f>
        <v/>
      </c>
      <c r="J9551" s="45">
        <f>IF(A9551="S",H9551,"")</f>
        <v>128.70000000000002</v>
      </c>
      <c r="K9551" s="35"/>
      <c r="L9551" s="45" t="str">
        <f>IF(A9551="M06",H9551,"")</f>
        <v/>
      </c>
      <c r="M9551" s="45" t="str">
        <f>IF(OR(A9551="M02",A9551="M25",A9551="M01s"),H9551,"")</f>
        <v/>
      </c>
      <c r="N9551" s="46" t="e">
        <f>IF(A9551="ZMP",E9551*(1+(F9551/100)),#REF!)</f>
        <v>#REF!</v>
      </c>
      <c r="O9551" s="45" t="str">
        <f>IF(A9551="M01e",H9551,"")</f>
        <v/>
      </c>
    </row>
    <row r="9552" spans="1:15" ht="12.75" outlineLevel="1" collapsed="1" x14ac:dyDescent="0.2">
      <c r="A9552" s="38" t="s">
        <v>315</v>
      </c>
      <c r="B9552" s="39" t="s">
        <v>75</v>
      </c>
      <c r="C9552" s="39" t="s">
        <v>76</v>
      </c>
      <c r="D9552" s="40" t="s">
        <v>17</v>
      </c>
      <c r="E9552" s="41">
        <v>0.02</v>
      </c>
      <c r="F9552" s="42"/>
      <c r="G9552" s="43">
        <v>760</v>
      </c>
      <c r="H9552" s="44">
        <f>IF(ISNUMBER(F9552),(E9552*(1+(F9552/100))*G9552),G9552*E9552)</f>
        <v>15.200000000000001</v>
      </c>
      <c r="I9552" s="45" t="str">
        <f>IF(OR(A9552="PM",A9552="PZ",A9552="PP"),H9552,"")</f>
        <v/>
      </c>
      <c r="J9552" s="45">
        <f>IF(A9552="S",H9552,"")</f>
        <v>15.200000000000001</v>
      </c>
      <c r="K9552" s="35"/>
      <c r="L9552" s="45" t="str">
        <f>IF(A9552="M06",H9552,"")</f>
        <v/>
      </c>
      <c r="M9552" s="45" t="str">
        <f>IF(OR(A9552="M02",A9552="M25",A9552="M01s"),H9552,"")</f>
        <v/>
      </c>
      <c r="N9552" s="46" t="e">
        <f>IF(A9552="ZMP",E9552*(1+(F9552/100)),#REF!)</f>
        <v>#REF!</v>
      </c>
      <c r="O9552" s="45" t="str">
        <f>IF(A9552="M01e",H9552,"")</f>
        <v/>
      </c>
    </row>
    <row r="9553" spans="1:15" ht="12.75" outlineLevel="1" collapsed="1" x14ac:dyDescent="0.2">
      <c r="A9553" s="38" t="s">
        <v>206</v>
      </c>
      <c r="B9553" s="39" t="s">
        <v>1015</v>
      </c>
      <c r="C9553" s="39" t="s">
        <v>1016</v>
      </c>
      <c r="D9553" s="40" t="s">
        <v>278</v>
      </c>
      <c r="E9553" s="41">
        <v>2E-3</v>
      </c>
      <c r="F9553" s="42"/>
      <c r="G9553" s="43">
        <v>1087.51</v>
      </c>
      <c r="H9553" s="44">
        <f>IF(ISNUMBER(F9553),(E9553*(1+(F9553/100))*G9553),G9553*E9553)</f>
        <v>2.17502</v>
      </c>
      <c r="I9553" s="45" t="str">
        <f>IF(OR(A9553="PM",A9553="PZ",A9553="PP"),H9553,"")</f>
        <v/>
      </c>
      <c r="J9553" s="45" t="str">
        <f>IF(A9553="S",H9553,"")</f>
        <v/>
      </c>
      <c r="K9553" s="35"/>
      <c r="L9553" s="45">
        <f>IF(A9553="M06",H9553,"")</f>
        <v>2.17502</v>
      </c>
      <c r="M9553" s="45" t="str">
        <f>IF(OR(A9553="M02",A9553="M25",A9553="M01s"),H9553,"")</f>
        <v/>
      </c>
      <c r="N9553" s="46" t="e">
        <f>IF(A9553="ZMP",E9553*(1+(F9553/100)),#REF!)</f>
        <v>#REF!</v>
      </c>
      <c r="O9553" s="45" t="str">
        <f>IF(A9553="M01e",H9553,"")</f>
        <v/>
      </c>
    </row>
    <row r="9554" spans="1:15" ht="12.75" outlineLevel="1" collapsed="1" x14ac:dyDescent="0.2">
      <c r="A9554" s="38" t="s">
        <v>316</v>
      </c>
      <c r="B9554" s="39" t="s">
        <v>5576</v>
      </c>
      <c r="C9554" s="39" t="s">
        <v>5577</v>
      </c>
      <c r="D9554" s="40" t="s">
        <v>111</v>
      </c>
      <c r="E9554" s="41">
        <v>1</v>
      </c>
      <c r="F9554" s="42"/>
      <c r="G9554" s="43">
        <v>4550</v>
      </c>
      <c r="H9554" s="44">
        <f>IF(ISNUMBER(F9554),(E9554*(1+(F9554/100))*G9554),G9554*E9554)</f>
        <v>4550</v>
      </c>
      <c r="I9554" s="45" t="str">
        <f>IF(OR(A9554="PM",A9554="PZ",A9554="PP"),H9554,"")</f>
        <v/>
      </c>
      <c r="J9554" s="45" t="str">
        <f>IF(A9554="S",H9554,"")</f>
        <v/>
      </c>
      <c r="K9554" s="35"/>
      <c r="L9554" s="45" t="str">
        <f>IF(A9554="M06",H9554,"")</f>
        <v/>
      </c>
      <c r="M9554" s="45">
        <f>IF(OR(A9554="M02",A9554="M25",A9554="M01s"),H9554,"")</f>
        <v>4550</v>
      </c>
      <c r="N9554" s="46" t="e">
        <f>IF(A9554="ZMP",E9554*(1+(F9554/100)),#REF!)</f>
        <v>#REF!</v>
      </c>
      <c r="O9554" s="45" t="str">
        <f>IF(A9554="M01e",H9554,"")</f>
        <v/>
      </c>
    </row>
    <row r="9555" spans="1:15" ht="12.75" outlineLevel="2" x14ac:dyDescent="0.2">
      <c r="A9555" s="47"/>
      <c r="B9555" s="48"/>
      <c r="C9555" s="48"/>
      <c r="D9555" s="49"/>
      <c r="E9555" s="50"/>
      <c r="F9555" s="51"/>
      <c r="G9555" s="52"/>
      <c r="H9555" s="53"/>
      <c r="I9555" s="54"/>
      <c r="J9555" s="54"/>
      <c r="K9555" s="35"/>
      <c r="L9555" s="54"/>
      <c r="M9555" s="54"/>
      <c r="N9555" s="54"/>
      <c r="O9555" s="54"/>
    </row>
    <row r="9556" spans="1:15" ht="25.5" x14ac:dyDescent="0.2">
      <c r="A9556" s="27" t="s">
        <v>198</v>
      </c>
      <c r="B9556" s="28" t="s">
        <v>5578</v>
      </c>
      <c r="C9556" s="29" t="s">
        <v>5579</v>
      </c>
      <c r="D9556" s="30" t="s">
        <v>253</v>
      </c>
      <c r="E9556" s="31">
        <v>1</v>
      </c>
      <c r="F9556" s="32"/>
      <c r="G9556" s="33">
        <v>23888.38</v>
      </c>
      <c r="H9556" s="34">
        <f>G9556</f>
        <v>23888.38</v>
      </c>
      <c r="I9556" s="35">
        <f>SUM(I9557:I9562)</f>
        <v>1598.4</v>
      </c>
      <c r="J9556" s="35">
        <f>SUM(J9557:J9562)</f>
        <v>143.9</v>
      </c>
      <c r="K9556" s="35">
        <f t="shared" si="2435"/>
        <v>1742.3000000000002</v>
      </c>
      <c r="L9556" s="35">
        <f>SUM(L9557:L9562)</f>
        <v>2.17502</v>
      </c>
      <c r="M9556" s="35">
        <f>SUM(M9557:M9562)</f>
        <v>22144.5</v>
      </c>
      <c r="N9556" s="35"/>
      <c r="O9556" s="35">
        <f>SUM(O9557:O9562)</f>
        <v>0</v>
      </c>
    </row>
    <row r="9557" spans="1:15" ht="12.75" outlineLevel="1" collapsed="1" x14ac:dyDescent="0.2">
      <c r="A9557" s="38" t="s">
        <v>202</v>
      </c>
      <c r="B9557" s="39" t="s">
        <v>203</v>
      </c>
      <c r="C9557" s="39" t="s">
        <v>204</v>
      </c>
      <c r="D9557" s="40" t="s">
        <v>205</v>
      </c>
      <c r="E9557" s="41">
        <v>2.2200000000000002</v>
      </c>
      <c r="F9557" s="42"/>
      <c r="G9557" s="43">
        <v>720</v>
      </c>
      <c r="H9557" s="44">
        <f>IF(ISNUMBER(F9557),(E9557*(1+(F9557/100))*G9557),G9557*E9557)</f>
        <v>1598.4</v>
      </c>
      <c r="I9557" s="45">
        <f>IF(OR(A9557="PM",A9557="PZ",A9557="PP"),H9557,"")</f>
        <v>1598.4</v>
      </c>
      <c r="J9557" s="45" t="str">
        <f>IF(A9557="S",H9557,"")</f>
        <v/>
      </c>
      <c r="K9557" s="35"/>
      <c r="L9557" s="45" t="str">
        <f>IF(A9557="M06",H9557,"")</f>
        <v/>
      </c>
      <c r="M9557" s="45" t="str">
        <f>IF(OR(A9557="M02",A9557="M25",A9557="M01s"),H9557,"")</f>
        <v/>
      </c>
      <c r="N9557" s="46" t="e">
        <f>IF(A9557="ZMP",E9557*(1+(F9557/100)),#REF!)</f>
        <v>#REF!</v>
      </c>
      <c r="O9557" s="45" t="str">
        <f>IF(A9557="M01e",H9557,"")</f>
        <v/>
      </c>
    </row>
    <row r="9558" spans="1:15" ht="12.75" outlineLevel="1" collapsed="1" x14ac:dyDescent="0.2">
      <c r="A9558" s="38" t="s">
        <v>315</v>
      </c>
      <c r="B9558" s="39" t="s">
        <v>15</v>
      </c>
      <c r="C9558" s="39" t="s">
        <v>16</v>
      </c>
      <c r="D9558" s="40" t="s">
        <v>17</v>
      </c>
      <c r="E9558" s="41">
        <v>0.13</v>
      </c>
      <c r="F9558" s="42"/>
      <c r="G9558" s="43">
        <v>990</v>
      </c>
      <c r="H9558" s="44">
        <f>IF(ISNUMBER(F9558),(E9558*(1+(F9558/100))*G9558),G9558*E9558)</f>
        <v>128.70000000000002</v>
      </c>
      <c r="I9558" s="45" t="str">
        <f>IF(OR(A9558="PM",A9558="PZ",A9558="PP"),H9558,"")</f>
        <v/>
      </c>
      <c r="J9558" s="45">
        <f>IF(A9558="S",H9558,"")</f>
        <v>128.70000000000002</v>
      </c>
      <c r="K9558" s="35"/>
      <c r="L9558" s="45" t="str">
        <f>IF(A9558="M06",H9558,"")</f>
        <v/>
      </c>
      <c r="M9558" s="45" t="str">
        <f>IF(OR(A9558="M02",A9558="M25",A9558="M01s"),H9558,"")</f>
        <v/>
      </c>
      <c r="N9558" s="46" t="e">
        <f>IF(A9558="ZMP",E9558*(1+(F9558/100)),#REF!)</f>
        <v>#REF!</v>
      </c>
      <c r="O9558" s="45" t="str">
        <f>IF(A9558="M01e",H9558,"")</f>
        <v/>
      </c>
    </row>
    <row r="9559" spans="1:15" ht="12.75" outlineLevel="1" collapsed="1" x14ac:dyDescent="0.2">
      <c r="A9559" s="38" t="s">
        <v>315</v>
      </c>
      <c r="B9559" s="39" t="s">
        <v>75</v>
      </c>
      <c r="C9559" s="39" t="s">
        <v>76</v>
      </c>
      <c r="D9559" s="40" t="s">
        <v>17</v>
      </c>
      <c r="E9559" s="41">
        <v>0.02</v>
      </c>
      <c r="F9559" s="42"/>
      <c r="G9559" s="43">
        <v>760</v>
      </c>
      <c r="H9559" s="44">
        <f>IF(ISNUMBER(F9559),(E9559*(1+(F9559/100))*G9559),G9559*E9559)</f>
        <v>15.200000000000001</v>
      </c>
      <c r="I9559" s="45" t="str">
        <f>IF(OR(A9559="PM",A9559="PZ",A9559="PP"),H9559,"")</f>
        <v/>
      </c>
      <c r="J9559" s="45">
        <f>IF(A9559="S",H9559,"")</f>
        <v>15.200000000000001</v>
      </c>
      <c r="K9559" s="35"/>
      <c r="L9559" s="45" t="str">
        <f>IF(A9559="M06",H9559,"")</f>
        <v/>
      </c>
      <c r="M9559" s="45" t="str">
        <f>IF(OR(A9559="M02",A9559="M25",A9559="M01s"),H9559,"")</f>
        <v/>
      </c>
      <c r="N9559" s="46" t="e">
        <f>IF(A9559="ZMP",E9559*(1+(F9559/100)),#REF!)</f>
        <v>#REF!</v>
      </c>
      <c r="O9559" s="45" t="str">
        <f>IF(A9559="M01e",H9559,"")</f>
        <v/>
      </c>
    </row>
    <row r="9560" spans="1:15" ht="12.75" outlineLevel="1" collapsed="1" x14ac:dyDescent="0.2">
      <c r="A9560" s="38" t="s">
        <v>206</v>
      </c>
      <c r="B9560" s="39" t="s">
        <v>1015</v>
      </c>
      <c r="C9560" s="39" t="s">
        <v>1016</v>
      </c>
      <c r="D9560" s="40" t="s">
        <v>278</v>
      </c>
      <c r="E9560" s="41">
        <v>2E-3</v>
      </c>
      <c r="F9560" s="42"/>
      <c r="G9560" s="43">
        <v>1087.51</v>
      </c>
      <c r="H9560" s="44">
        <f>IF(ISNUMBER(F9560),(E9560*(1+(F9560/100))*G9560),G9560*E9560)</f>
        <v>2.17502</v>
      </c>
      <c r="I9560" s="45" t="str">
        <f>IF(OR(A9560="PM",A9560="PZ",A9560="PP"),H9560,"")</f>
        <v/>
      </c>
      <c r="J9560" s="45" t="str">
        <f>IF(A9560="S",H9560,"")</f>
        <v/>
      </c>
      <c r="K9560" s="35"/>
      <c r="L9560" s="45">
        <f>IF(A9560="M06",H9560,"")</f>
        <v>2.17502</v>
      </c>
      <c r="M9560" s="45" t="str">
        <f>IF(OR(A9560="M02",A9560="M25",A9560="M01s"),H9560,"")</f>
        <v/>
      </c>
      <c r="N9560" s="46" t="e">
        <f>IF(A9560="ZMP",E9560*(1+(F9560/100)),#REF!)</f>
        <v>#REF!</v>
      </c>
      <c r="O9560" s="45" t="str">
        <f>IF(A9560="M01e",H9560,"")</f>
        <v/>
      </c>
    </row>
    <row r="9561" spans="1:15" ht="12.75" outlineLevel="1" collapsed="1" x14ac:dyDescent="0.2">
      <c r="A9561" s="38" t="s">
        <v>316</v>
      </c>
      <c r="B9561" s="39" t="s">
        <v>5580</v>
      </c>
      <c r="C9561" s="39" t="s">
        <v>5581</v>
      </c>
      <c r="D9561" s="40" t="s">
        <v>111</v>
      </c>
      <c r="E9561" s="41">
        <v>1</v>
      </c>
      <c r="F9561" s="42"/>
      <c r="G9561" s="43">
        <v>22144.5</v>
      </c>
      <c r="H9561" s="44">
        <f>IF(ISNUMBER(F9561),(E9561*(1+(F9561/100))*G9561),G9561*E9561)</f>
        <v>22144.5</v>
      </c>
      <c r="I9561" s="45" t="str">
        <f>IF(OR(A9561="PM",A9561="PZ",A9561="PP"),H9561,"")</f>
        <v/>
      </c>
      <c r="J9561" s="45" t="str">
        <f>IF(A9561="S",H9561,"")</f>
        <v/>
      </c>
      <c r="K9561" s="35"/>
      <c r="L9561" s="45" t="str">
        <f>IF(A9561="M06",H9561,"")</f>
        <v/>
      </c>
      <c r="M9561" s="45">
        <f>IF(OR(A9561="M02",A9561="M25",A9561="M01s"),H9561,"")</f>
        <v>22144.5</v>
      </c>
      <c r="N9561" s="46" t="e">
        <f>IF(A9561="ZMP",E9561*(1+(F9561/100)),#REF!)</f>
        <v>#REF!</v>
      </c>
      <c r="O9561" s="45" t="str">
        <f>IF(A9561="M01e",H9561,"")</f>
        <v/>
      </c>
    </row>
    <row r="9562" spans="1:15" ht="12.75" outlineLevel="2" x14ac:dyDescent="0.2">
      <c r="A9562" s="47"/>
      <c r="B9562" s="48"/>
      <c r="C9562" s="48"/>
      <c r="D9562" s="49"/>
      <c r="E9562" s="50"/>
      <c r="F9562" s="51"/>
      <c r="G9562" s="52"/>
      <c r="H9562" s="53"/>
      <c r="I9562" s="54"/>
      <c r="J9562" s="54"/>
      <c r="K9562" s="35"/>
      <c r="L9562" s="54"/>
      <c r="M9562" s="54"/>
      <c r="N9562" s="54"/>
      <c r="O9562" s="54"/>
    </row>
    <row r="9563" spans="1:15" ht="25.5" x14ac:dyDescent="0.2">
      <c r="A9563" s="27" t="s">
        <v>198</v>
      </c>
      <c r="B9563" s="28" t="s">
        <v>5582</v>
      </c>
      <c r="C9563" s="29" t="s">
        <v>5583</v>
      </c>
      <c r="D9563" s="30" t="s">
        <v>253</v>
      </c>
      <c r="E9563" s="31">
        <v>1</v>
      </c>
      <c r="F9563" s="32"/>
      <c r="G9563" s="33">
        <v>18336.87</v>
      </c>
      <c r="H9563" s="34">
        <f>G9563</f>
        <v>18336.87</v>
      </c>
      <c r="I9563" s="35">
        <f>SUM(I9564:I9569)</f>
        <v>1598.4</v>
      </c>
      <c r="J9563" s="35">
        <f>SUM(J9564:J9569)</f>
        <v>143.9</v>
      </c>
      <c r="K9563" s="35">
        <f t="shared" si="2435"/>
        <v>1742.3000000000002</v>
      </c>
      <c r="L9563" s="35">
        <f>SUM(L9564:L9569)</f>
        <v>2.17502</v>
      </c>
      <c r="M9563" s="35">
        <f>SUM(M9564:M9569)</f>
        <v>16593</v>
      </c>
      <c r="N9563" s="35"/>
      <c r="O9563" s="35">
        <f>SUM(O9564:O9569)</f>
        <v>0</v>
      </c>
    </row>
    <row r="9564" spans="1:15" ht="12.75" outlineLevel="1" collapsed="1" x14ac:dyDescent="0.2">
      <c r="A9564" s="38" t="s">
        <v>202</v>
      </c>
      <c r="B9564" s="39" t="s">
        <v>203</v>
      </c>
      <c r="C9564" s="39" t="s">
        <v>204</v>
      </c>
      <c r="D9564" s="40" t="s">
        <v>205</v>
      </c>
      <c r="E9564" s="41">
        <v>2.2200000000000002</v>
      </c>
      <c r="F9564" s="42"/>
      <c r="G9564" s="43">
        <v>720</v>
      </c>
      <c r="H9564" s="44">
        <f>IF(ISNUMBER(F9564),(E9564*(1+(F9564/100))*G9564),G9564*E9564)</f>
        <v>1598.4</v>
      </c>
      <c r="I9564" s="45">
        <f>IF(OR(A9564="PM",A9564="PZ",A9564="PP"),H9564,"")</f>
        <v>1598.4</v>
      </c>
      <c r="J9564" s="45" t="str">
        <f>IF(A9564="S",H9564,"")</f>
        <v/>
      </c>
      <c r="K9564" s="35"/>
      <c r="L9564" s="45" t="str">
        <f>IF(A9564="M06",H9564,"")</f>
        <v/>
      </c>
      <c r="M9564" s="45" t="str">
        <f>IF(OR(A9564="M02",A9564="M25",A9564="M01s"),H9564,"")</f>
        <v/>
      </c>
      <c r="N9564" s="46" t="e">
        <f>IF(A9564="ZMP",E9564*(1+(F9564/100)),#REF!)</f>
        <v>#REF!</v>
      </c>
      <c r="O9564" s="45" t="str">
        <f>IF(A9564="M01e",H9564,"")</f>
        <v/>
      </c>
    </row>
    <row r="9565" spans="1:15" ht="12.75" outlineLevel="1" collapsed="1" x14ac:dyDescent="0.2">
      <c r="A9565" s="38" t="s">
        <v>315</v>
      </c>
      <c r="B9565" s="39" t="s">
        <v>15</v>
      </c>
      <c r="C9565" s="39" t="s">
        <v>16</v>
      </c>
      <c r="D9565" s="40" t="s">
        <v>17</v>
      </c>
      <c r="E9565" s="41">
        <v>0.13</v>
      </c>
      <c r="F9565" s="42"/>
      <c r="G9565" s="43">
        <v>990</v>
      </c>
      <c r="H9565" s="44">
        <f>IF(ISNUMBER(F9565),(E9565*(1+(F9565/100))*G9565),G9565*E9565)</f>
        <v>128.70000000000002</v>
      </c>
      <c r="I9565" s="45" t="str">
        <f>IF(OR(A9565="PM",A9565="PZ",A9565="PP"),H9565,"")</f>
        <v/>
      </c>
      <c r="J9565" s="45">
        <f>IF(A9565="S",H9565,"")</f>
        <v>128.70000000000002</v>
      </c>
      <c r="K9565" s="35"/>
      <c r="L9565" s="45" t="str">
        <f>IF(A9565="M06",H9565,"")</f>
        <v/>
      </c>
      <c r="M9565" s="45" t="str">
        <f>IF(OR(A9565="M02",A9565="M25",A9565="M01s"),H9565,"")</f>
        <v/>
      </c>
      <c r="N9565" s="46" t="e">
        <f>IF(A9565="ZMP",E9565*(1+(F9565/100)),#REF!)</f>
        <v>#REF!</v>
      </c>
      <c r="O9565" s="45" t="str">
        <f>IF(A9565="M01e",H9565,"")</f>
        <v/>
      </c>
    </row>
    <row r="9566" spans="1:15" ht="12.75" outlineLevel="1" collapsed="1" x14ac:dyDescent="0.2">
      <c r="A9566" s="38" t="s">
        <v>315</v>
      </c>
      <c r="B9566" s="39" t="s">
        <v>75</v>
      </c>
      <c r="C9566" s="39" t="s">
        <v>76</v>
      </c>
      <c r="D9566" s="40" t="s">
        <v>17</v>
      </c>
      <c r="E9566" s="41">
        <v>0.02</v>
      </c>
      <c r="F9566" s="42"/>
      <c r="G9566" s="43">
        <v>760</v>
      </c>
      <c r="H9566" s="44">
        <f>IF(ISNUMBER(F9566),(E9566*(1+(F9566/100))*G9566),G9566*E9566)</f>
        <v>15.200000000000001</v>
      </c>
      <c r="I9566" s="45" t="str">
        <f>IF(OR(A9566="PM",A9566="PZ",A9566="PP"),H9566,"")</f>
        <v/>
      </c>
      <c r="J9566" s="45">
        <f>IF(A9566="S",H9566,"")</f>
        <v>15.200000000000001</v>
      </c>
      <c r="K9566" s="35"/>
      <c r="L9566" s="45" t="str">
        <f>IF(A9566="M06",H9566,"")</f>
        <v/>
      </c>
      <c r="M9566" s="45" t="str">
        <f>IF(OR(A9566="M02",A9566="M25",A9566="M01s"),H9566,"")</f>
        <v/>
      </c>
      <c r="N9566" s="46" t="e">
        <f>IF(A9566="ZMP",E9566*(1+(F9566/100)),#REF!)</f>
        <v>#REF!</v>
      </c>
      <c r="O9566" s="45" t="str">
        <f>IF(A9566="M01e",H9566,"")</f>
        <v/>
      </c>
    </row>
    <row r="9567" spans="1:15" ht="12.75" outlineLevel="1" collapsed="1" x14ac:dyDescent="0.2">
      <c r="A9567" s="38" t="s">
        <v>206</v>
      </c>
      <c r="B9567" s="39" t="s">
        <v>1015</v>
      </c>
      <c r="C9567" s="39" t="s">
        <v>1016</v>
      </c>
      <c r="D9567" s="40" t="s">
        <v>278</v>
      </c>
      <c r="E9567" s="41">
        <v>2E-3</v>
      </c>
      <c r="F9567" s="42"/>
      <c r="G9567" s="43">
        <v>1087.51</v>
      </c>
      <c r="H9567" s="44">
        <f>IF(ISNUMBER(F9567),(E9567*(1+(F9567/100))*G9567),G9567*E9567)</f>
        <v>2.17502</v>
      </c>
      <c r="I9567" s="45" t="str">
        <f>IF(OR(A9567="PM",A9567="PZ",A9567="PP"),H9567,"")</f>
        <v/>
      </c>
      <c r="J9567" s="45" t="str">
        <f>IF(A9567="S",H9567,"")</f>
        <v/>
      </c>
      <c r="K9567" s="35"/>
      <c r="L9567" s="45">
        <f>IF(A9567="M06",H9567,"")</f>
        <v>2.17502</v>
      </c>
      <c r="M9567" s="45" t="str">
        <f>IF(OR(A9567="M02",A9567="M25",A9567="M01s"),H9567,"")</f>
        <v/>
      </c>
      <c r="N9567" s="46" t="e">
        <f>IF(A9567="ZMP",E9567*(1+(F9567/100)),#REF!)</f>
        <v>#REF!</v>
      </c>
      <c r="O9567" s="45" t="str">
        <f>IF(A9567="M01e",H9567,"")</f>
        <v/>
      </c>
    </row>
    <row r="9568" spans="1:15" ht="12.75" outlineLevel="1" collapsed="1" x14ac:dyDescent="0.2">
      <c r="A9568" s="38" t="s">
        <v>316</v>
      </c>
      <c r="B9568" s="39" t="s">
        <v>5584</v>
      </c>
      <c r="C9568" s="39" t="s">
        <v>5585</v>
      </c>
      <c r="D9568" s="40" t="s">
        <v>111</v>
      </c>
      <c r="E9568" s="41">
        <v>1</v>
      </c>
      <c r="F9568" s="42"/>
      <c r="G9568" s="43">
        <v>16593</v>
      </c>
      <c r="H9568" s="44">
        <f>IF(ISNUMBER(F9568),(E9568*(1+(F9568/100))*G9568),G9568*E9568)</f>
        <v>16593</v>
      </c>
      <c r="I9568" s="45" t="str">
        <f>IF(OR(A9568="PM",A9568="PZ",A9568="PP"),H9568,"")</f>
        <v/>
      </c>
      <c r="J9568" s="45" t="str">
        <f>IF(A9568="S",H9568,"")</f>
        <v/>
      </c>
      <c r="K9568" s="35"/>
      <c r="L9568" s="45" t="str">
        <f>IF(A9568="M06",H9568,"")</f>
        <v/>
      </c>
      <c r="M9568" s="45">
        <f>IF(OR(A9568="M02",A9568="M25",A9568="M01s"),H9568,"")</f>
        <v>16593</v>
      </c>
      <c r="N9568" s="46" t="e">
        <f>IF(A9568="ZMP",E9568*(1+(F9568/100)),#REF!)</f>
        <v>#REF!</v>
      </c>
      <c r="O9568" s="45" t="str">
        <f>IF(A9568="M01e",H9568,"")</f>
        <v/>
      </c>
    </row>
    <row r="9569" spans="1:15" ht="12.75" outlineLevel="2" x14ac:dyDescent="0.2">
      <c r="A9569" s="47"/>
      <c r="B9569" s="48"/>
      <c r="C9569" s="48"/>
      <c r="D9569" s="49"/>
      <c r="E9569" s="50"/>
      <c r="F9569" s="51"/>
      <c r="G9569" s="52"/>
      <c r="H9569" s="53"/>
      <c r="I9569" s="54"/>
      <c r="J9569" s="54"/>
      <c r="K9569" s="35"/>
      <c r="L9569" s="54"/>
      <c r="M9569" s="54"/>
      <c r="N9569" s="54"/>
      <c r="O9569" s="54"/>
    </row>
    <row r="9570" spans="1:15" ht="25.5" x14ac:dyDescent="0.2">
      <c r="A9570" s="27" t="s">
        <v>198</v>
      </c>
      <c r="B9570" s="28" t="s">
        <v>5586</v>
      </c>
      <c r="C9570" s="29" t="s">
        <v>5587</v>
      </c>
      <c r="D9570" s="30" t="s">
        <v>253</v>
      </c>
      <c r="E9570" s="31">
        <v>1</v>
      </c>
      <c r="F9570" s="32"/>
      <c r="G9570" s="33">
        <v>35515.870000000003</v>
      </c>
      <c r="H9570" s="34">
        <f>G9570</f>
        <v>35515.870000000003</v>
      </c>
      <c r="I9570" s="35">
        <f>SUM(I9571:I9576)</f>
        <v>1598.4</v>
      </c>
      <c r="J9570" s="35">
        <f>SUM(J9571:J9576)</f>
        <v>143.9</v>
      </c>
      <c r="K9570" s="35">
        <f t="shared" si="2435"/>
        <v>1742.3000000000002</v>
      </c>
      <c r="L9570" s="35">
        <f>SUM(L9571:L9576)</f>
        <v>2.17502</v>
      </c>
      <c r="M9570" s="35">
        <f>SUM(M9571:M9576)</f>
        <v>33772</v>
      </c>
      <c r="N9570" s="35"/>
      <c r="O9570" s="35">
        <f>SUM(O9571:O9576)</f>
        <v>0</v>
      </c>
    </row>
    <row r="9571" spans="1:15" ht="12.75" outlineLevel="1" collapsed="1" x14ac:dyDescent="0.2">
      <c r="A9571" s="38" t="s">
        <v>202</v>
      </c>
      <c r="B9571" s="39" t="s">
        <v>203</v>
      </c>
      <c r="C9571" s="39" t="s">
        <v>204</v>
      </c>
      <c r="D9571" s="40" t="s">
        <v>205</v>
      </c>
      <c r="E9571" s="41">
        <v>2.2200000000000002</v>
      </c>
      <c r="F9571" s="42"/>
      <c r="G9571" s="43">
        <v>720</v>
      </c>
      <c r="H9571" s="44">
        <f>IF(ISNUMBER(F9571),(E9571*(1+(F9571/100))*G9571),G9571*E9571)</f>
        <v>1598.4</v>
      </c>
      <c r="I9571" s="45">
        <f>IF(OR(A9571="PM",A9571="PZ",A9571="PP"),H9571,"")</f>
        <v>1598.4</v>
      </c>
      <c r="J9571" s="45" t="str">
        <f>IF(A9571="S",H9571,"")</f>
        <v/>
      </c>
      <c r="K9571" s="35"/>
      <c r="L9571" s="45" t="str">
        <f>IF(A9571="M06",H9571,"")</f>
        <v/>
      </c>
      <c r="M9571" s="45" t="str">
        <f>IF(OR(A9571="M02",A9571="M25",A9571="M01s"),H9571,"")</f>
        <v/>
      </c>
      <c r="N9571" s="46" t="e">
        <f>IF(A9571="ZMP",E9571*(1+(F9571/100)),#REF!)</f>
        <v>#REF!</v>
      </c>
      <c r="O9571" s="45" t="str">
        <f>IF(A9571="M01e",H9571,"")</f>
        <v/>
      </c>
    </row>
    <row r="9572" spans="1:15" ht="12.75" outlineLevel="1" collapsed="1" x14ac:dyDescent="0.2">
      <c r="A9572" s="38" t="s">
        <v>315</v>
      </c>
      <c r="B9572" s="39" t="s">
        <v>15</v>
      </c>
      <c r="C9572" s="39" t="s">
        <v>16</v>
      </c>
      <c r="D9572" s="40" t="s">
        <v>17</v>
      </c>
      <c r="E9572" s="41">
        <v>0.13</v>
      </c>
      <c r="F9572" s="42"/>
      <c r="G9572" s="43">
        <v>990</v>
      </c>
      <c r="H9572" s="44">
        <f>IF(ISNUMBER(F9572),(E9572*(1+(F9572/100))*G9572),G9572*E9572)</f>
        <v>128.70000000000002</v>
      </c>
      <c r="I9572" s="45" t="str">
        <f>IF(OR(A9572="PM",A9572="PZ",A9572="PP"),H9572,"")</f>
        <v/>
      </c>
      <c r="J9572" s="45">
        <f>IF(A9572="S",H9572,"")</f>
        <v>128.70000000000002</v>
      </c>
      <c r="K9572" s="35"/>
      <c r="L9572" s="45" t="str">
        <f>IF(A9572="M06",H9572,"")</f>
        <v/>
      </c>
      <c r="M9572" s="45" t="str">
        <f>IF(OR(A9572="M02",A9572="M25",A9572="M01s"),H9572,"")</f>
        <v/>
      </c>
      <c r="N9572" s="46" t="e">
        <f>IF(A9572="ZMP",E9572*(1+(F9572/100)),#REF!)</f>
        <v>#REF!</v>
      </c>
      <c r="O9572" s="45" t="str">
        <f>IF(A9572="M01e",H9572,"")</f>
        <v/>
      </c>
    </row>
    <row r="9573" spans="1:15" ht="12.75" outlineLevel="1" collapsed="1" x14ac:dyDescent="0.2">
      <c r="A9573" s="38" t="s">
        <v>315</v>
      </c>
      <c r="B9573" s="39" t="s">
        <v>75</v>
      </c>
      <c r="C9573" s="39" t="s">
        <v>76</v>
      </c>
      <c r="D9573" s="40" t="s">
        <v>17</v>
      </c>
      <c r="E9573" s="41">
        <v>0.02</v>
      </c>
      <c r="F9573" s="42"/>
      <c r="G9573" s="43">
        <v>760</v>
      </c>
      <c r="H9573" s="44">
        <f>IF(ISNUMBER(F9573),(E9573*(1+(F9573/100))*G9573),G9573*E9573)</f>
        <v>15.200000000000001</v>
      </c>
      <c r="I9573" s="45" t="str">
        <f>IF(OR(A9573="PM",A9573="PZ",A9573="PP"),H9573,"")</f>
        <v/>
      </c>
      <c r="J9573" s="45">
        <f>IF(A9573="S",H9573,"")</f>
        <v>15.200000000000001</v>
      </c>
      <c r="K9573" s="35"/>
      <c r="L9573" s="45" t="str">
        <f>IF(A9573="M06",H9573,"")</f>
        <v/>
      </c>
      <c r="M9573" s="45" t="str">
        <f>IF(OR(A9573="M02",A9573="M25",A9573="M01s"),H9573,"")</f>
        <v/>
      </c>
      <c r="N9573" s="46" t="e">
        <f>IF(A9573="ZMP",E9573*(1+(F9573/100)),#REF!)</f>
        <v>#REF!</v>
      </c>
      <c r="O9573" s="45" t="str">
        <f>IF(A9573="M01e",H9573,"")</f>
        <v/>
      </c>
    </row>
    <row r="9574" spans="1:15" ht="12.75" outlineLevel="1" collapsed="1" x14ac:dyDescent="0.2">
      <c r="A9574" s="38" t="s">
        <v>206</v>
      </c>
      <c r="B9574" s="39" t="s">
        <v>1015</v>
      </c>
      <c r="C9574" s="39" t="s">
        <v>1016</v>
      </c>
      <c r="D9574" s="40" t="s">
        <v>278</v>
      </c>
      <c r="E9574" s="41">
        <v>2E-3</v>
      </c>
      <c r="F9574" s="42"/>
      <c r="G9574" s="43">
        <v>1087.51</v>
      </c>
      <c r="H9574" s="44">
        <f>IF(ISNUMBER(F9574),(E9574*(1+(F9574/100))*G9574),G9574*E9574)</f>
        <v>2.17502</v>
      </c>
      <c r="I9574" s="45" t="str">
        <f>IF(OR(A9574="PM",A9574="PZ",A9574="PP"),H9574,"")</f>
        <v/>
      </c>
      <c r="J9574" s="45" t="str">
        <f>IF(A9574="S",H9574,"")</f>
        <v/>
      </c>
      <c r="K9574" s="35"/>
      <c r="L9574" s="45">
        <f>IF(A9574="M06",H9574,"")</f>
        <v>2.17502</v>
      </c>
      <c r="M9574" s="45" t="str">
        <f>IF(OR(A9574="M02",A9574="M25",A9574="M01s"),H9574,"")</f>
        <v/>
      </c>
      <c r="N9574" s="46" t="e">
        <f>IF(A9574="ZMP",E9574*(1+(F9574/100)),#REF!)</f>
        <v>#REF!</v>
      </c>
      <c r="O9574" s="45" t="str">
        <f>IF(A9574="M01e",H9574,"")</f>
        <v/>
      </c>
    </row>
    <row r="9575" spans="1:15" ht="12.75" outlineLevel="1" collapsed="1" x14ac:dyDescent="0.2">
      <c r="A9575" s="38" t="s">
        <v>316</v>
      </c>
      <c r="B9575" s="39" t="s">
        <v>5588</v>
      </c>
      <c r="C9575" s="39" t="s">
        <v>5589</v>
      </c>
      <c r="D9575" s="40" t="s">
        <v>111</v>
      </c>
      <c r="E9575" s="41">
        <v>1</v>
      </c>
      <c r="F9575" s="42"/>
      <c r="G9575" s="43">
        <v>33772</v>
      </c>
      <c r="H9575" s="44">
        <f>IF(ISNUMBER(F9575),(E9575*(1+(F9575/100))*G9575),G9575*E9575)</f>
        <v>33772</v>
      </c>
      <c r="I9575" s="45" t="str">
        <f>IF(OR(A9575="PM",A9575="PZ",A9575="PP"),H9575,"")</f>
        <v/>
      </c>
      <c r="J9575" s="45" t="str">
        <f>IF(A9575="S",H9575,"")</f>
        <v/>
      </c>
      <c r="K9575" s="35"/>
      <c r="L9575" s="45" t="str">
        <f>IF(A9575="M06",H9575,"")</f>
        <v/>
      </c>
      <c r="M9575" s="45">
        <f>IF(OR(A9575="M02",A9575="M25",A9575="M01s"),H9575,"")</f>
        <v>33772</v>
      </c>
      <c r="N9575" s="46" t="e">
        <f>IF(A9575="ZMP",E9575*(1+(F9575/100)),#REF!)</f>
        <v>#REF!</v>
      </c>
      <c r="O9575" s="45" t="str">
        <f>IF(A9575="M01e",H9575,"")</f>
        <v/>
      </c>
    </row>
    <row r="9576" spans="1:15" ht="12.75" outlineLevel="2" x14ac:dyDescent="0.2">
      <c r="A9576" s="47"/>
      <c r="B9576" s="48"/>
      <c r="C9576" s="48"/>
      <c r="D9576" s="49"/>
      <c r="E9576" s="50"/>
      <c r="F9576" s="51"/>
      <c r="G9576" s="52"/>
      <c r="H9576" s="53"/>
      <c r="I9576" s="54"/>
      <c r="J9576" s="54"/>
      <c r="K9576" s="35"/>
      <c r="L9576" s="54"/>
      <c r="M9576" s="54"/>
      <c r="N9576" s="54"/>
      <c r="O9576" s="54"/>
    </row>
    <row r="9577" spans="1:15" ht="25.5" x14ac:dyDescent="0.2">
      <c r="A9577" s="27" t="s">
        <v>198</v>
      </c>
      <c r="B9577" s="28" t="s">
        <v>5590</v>
      </c>
      <c r="C9577" s="29" t="s">
        <v>5591</v>
      </c>
      <c r="D9577" s="30" t="s">
        <v>253</v>
      </c>
      <c r="E9577" s="31">
        <v>1</v>
      </c>
      <c r="F9577" s="32"/>
      <c r="G9577" s="33">
        <v>19153.87</v>
      </c>
      <c r="H9577" s="34">
        <f>G9577</f>
        <v>19153.87</v>
      </c>
      <c r="I9577" s="35">
        <f>SUM(I9578:I9583)</f>
        <v>1598.4</v>
      </c>
      <c r="J9577" s="35">
        <f>SUM(J9578:J9583)</f>
        <v>143.9</v>
      </c>
      <c r="K9577" s="35">
        <f t="shared" si="2435"/>
        <v>1742.3000000000002</v>
      </c>
      <c r="L9577" s="35">
        <f>SUM(L9578:L9583)</f>
        <v>2.17502</v>
      </c>
      <c r="M9577" s="35">
        <f>SUM(M9578:M9583)</f>
        <v>17410</v>
      </c>
      <c r="N9577" s="35"/>
      <c r="O9577" s="35">
        <f>SUM(O9578:O9583)</f>
        <v>0</v>
      </c>
    </row>
    <row r="9578" spans="1:15" ht="12.75" outlineLevel="1" collapsed="1" x14ac:dyDescent="0.2">
      <c r="A9578" s="38" t="s">
        <v>202</v>
      </c>
      <c r="B9578" s="39" t="s">
        <v>203</v>
      </c>
      <c r="C9578" s="39" t="s">
        <v>204</v>
      </c>
      <c r="D9578" s="40" t="s">
        <v>205</v>
      </c>
      <c r="E9578" s="41">
        <v>2.2200000000000002</v>
      </c>
      <c r="F9578" s="42"/>
      <c r="G9578" s="43">
        <v>720</v>
      </c>
      <c r="H9578" s="44">
        <f>IF(ISNUMBER(F9578),(E9578*(1+(F9578/100))*G9578),G9578*E9578)</f>
        <v>1598.4</v>
      </c>
      <c r="I9578" s="45">
        <f>IF(OR(A9578="PM",A9578="PZ",A9578="PP"),H9578,"")</f>
        <v>1598.4</v>
      </c>
      <c r="J9578" s="45" t="str">
        <f>IF(A9578="S",H9578,"")</f>
        <v/>
      </c>
      <c r="K9578" s="35"/>
      <c r="L9578" s="45" t="str">
        <f>IF(A9578="M06",H9578,"")</f>
        <v/>
      </c>
      <c r="M9578" s="45" t="str">
        <f>IF(OR(A9578="M02",A9578="M25",A9578="M01s"),H9578,"")</f>
        <v/>
      </c>
      <c r="N9578" s="46" t="e">
        <f>IF(A9578="ZMP",E9578*(1+(F9578/100)),#REF!)</f>
        <v>#REF!</v>
      </c>
      <c r="O9578" s="45" t="str">
        <f>IF(A9578="M01e",H9578,"")</f>
        <v/>
      </c>
    </row>
    <row r="9579" spans="1:15" ht="12.75" outlineLevel="1" collapsed="1" x14ac:dyDescent="0.2">
      <c r="A9579" s="38" t="s">
        <v>315</v>
      </c>
      <c r="B9579" s="39" t="s">
        <v>15</v>
      </c>
      <c r="C9579" s="39" t="s">
        <v>16</v>
      </c>
      <c r="D9579" s="40" t="s">
        <v>17</v>
      </c>
      <c r="E9579" s="41">
        <v>0.13</v>
      </c>
      <c r="F9579" s="42"/>
      <c r="G9579" s="43">
        <v>990</v>
      </c>
      <c r="H9579" s="44">
        <f>IF(ISNUMBER(F9579),(E9579*(1+(F9579/100))*G9579),G9579*E9579)</f>
        <v>128.70000000000002</v>
      </c>
      <c r="I9579" s="45" t="str">
        <f>IF(OR(A9579="PM",A9579="PZ",A9579="PP"),H9579,"")</f>
        <v/>
      </c>
      <c r="J9579" s="45">
        <f>IF(A9579="S",H9579,"")</f>
        <v>128.70000000000002</v>
      </c>
      <c r="K9579" s="35"/>
      <c r="L9579" s="45" t="str">
        <f>IF(A9579="M06",H9579,"")</f>
        <v/>
      </c>
      <c r="M9579" s="45" t="str">
        <f>IF(OR(A9579="M02",A9579="M25",A9579="M01s"),H9579,"")</f>
        <v/>
      </c>
      <c r="N9579" s="46" t="e">
        <f>IF(A9579="ZMP",E9579*(1+(F9579/100)),#REF!)</f>
        <v>#REF!</v>
      </c>
      <c r="O9579" s="45" t="str">
        <f>IF(A9579="M01e",H9579,"")</f>
        <v/>
      </c>
    </row>
    <row r="9580" spans="1:15" ht="12.75" outlineLevel="1" collapsed="1" x14ac:dyDescent="0.2">
      <c r="A9580" s="38" t="s">
        <v>315</v>
      </c>
      <c r="B9580" s="39" t="s">
        <v>75</v>
      </c>
      <c r="C9580" s="39" t="s">
        <v>76</v>
      </c>
      <c r="D9580" s="40" t="s">
        <v>17</v>
      </c>
      <c r="E9580" s="41">
        <v>0.02</v>
      </c>
      <c r="F9580" s="42"/>
      <c r="G9580" s="43">
        <v>760</v>
      </c>
      <c r="H9580" s="44">
        <f>IF(ISNUMBER(F9580),(E9580*(1+(F9580/100))*G9580),G9580*E9580)</f>
        <v>15.200000000000001</v>
      </c>
      <c r="I9580" s="45" t="str">
        <f>IF(OR(A9580="PM",A9580="PZ",A9580="PP"),H9580,"")</f>
        <v/>
      </c>
      <c r="J9580" s="45">
        <f>IF(A9580="S",H9580,"")</f>
        <v>15.200000000000001</v>
      </c>
      <c r="K9580" s="35"/>
      <c r="L9580" s="45" t="str">
        <f>IF(A9580="M06",H9580,"")</f>
        <v/>
      </c>
      <c r="M9580" s="45" t="str">
        <f>IF(OR(A9580="M02",A9580="M25",A9580="M01s"),H9580,"")</f>
        <v/>
      </c>
      <c r="N9580" s="46" t="e">
        <f>IF(A9580="ZMP",E9580*(1+(F9580/100)),#REF!)</f>
        <v>#REF!</v>
      </c>
      <c r="O9580" s="45" t="str">
        <f>IF(A9580="M01e",H9580,"")</f>
        <v/>
      </c>
    </row>
    <row r="9581" spans="1:15" ht="12.75" outlineLevel="1" collapsed="1" x14ac:dyDescent="0.2">
      <c r="A9581" s="38" t="s">
        <v>206</v>
      </c>
      <c r="B9581" s="39" t="s">
        <v>1015</v>
      </c>
      <c r="C9581" s="39" t="s">
        <v>1016</v>
      </c>
      <c r="D9581" s="40" t="s">
        <v>278</v>
      </c>
      <c r="E9581" s="41">
        <v>2E-3</v>
      </c>
      <c r="F9581" s="42"/>
      <c r="G9581" s="43">
        <v>1087.51</v>
      </c>
      <c r="H9581" s="44">
        <f>IF(ISNUMBER(F9581),(E9581*(1+(F9581/100))*G9581),G9581*E9581)</f>
        <v>2.17502</v>
      </c>
      <c r="I9581" s="45" t="str">
        <f>IF(OR(A9581="PM",A9581="PZ",A9581="PP"),H9581,"")</f>
        <v/>
      </c>
      <c r="J9581" s="45" t="str">
        <f>IF(A9581="S",H9581,"")</f>
        <v/>
      </c>
      <c r="K9581" s="35"/>
      <c r="L9581" s="45">
        <f>IF(A9581="M06",H9581,"")</f>
        <v>2.17502</v>
      </c>
      <c r="M9581" s="45" t="str">
        <f>IF(OR(A9581="M02",A9581="M25",A9581="M01s"),H9581,"")</f>
        <v/>
      </c>
      <c r="N9581" s="46" t="e">
        <f>IF(A9581="ZMP",E9581*(1+(F9581/100)),#REF!)</f>
        <v>#REF!</v>
      </c>
      <c r="O9581" s="45" t="str">
        <f>IF(A9581="M01e",H9581,"")</f>
        <v/>
      </c>
    </row>
    <row r="9582" spans="1:15" ht="12.75" outlineLevel="1" collapsed="1" x14ac:dyDescent="0.2">
      <c r="A9582" s="38" t="s">
        <v>316</v>
      </c>
      <c r="B9582" s="39" t="s">
        <v>5592</v>
      </c>
      <c r="C9582" s="39" t="s">
        <v>5593</v>
      </c>
      <c r="D9582" s="40" t="s">
        <v>111</v>
      </c>
      <c r="E9582" s="41">
        <v>1</v>
      </c>
      <c r="F9582" s="42"/>
      <c r="G9582" s="43">
        <v>17410</v>
      </c>
      <c r="H9582" s="44">
        <f>IF(ISNUMBER(F9582),(E9582*(1+(F9582/100))*G9582),G9582*E9582)</f>
        <v>17410</v>
      </c>
      <c r="I9582" s="45" t="str">
        <f>IF(OR(A9582="PM",A9582="PZ",A9582="PP"),H9582,"")</f>
        <v/>
      </c>
      <c r="J9582" s="45" t="str">
        <f>IF(A9582="S",H9582,"")</f>
        <v/>
      </c>
      <c r="K9582" s="35"/>
      <c r="L9582" s="45" t="str">
        <f>IF(A9582="M06",H9582,"")</f>
        <v/>
      </c>
      <c r="M9582" s="45">
        <f>IF(OR(A9582="M02",A9582="M25",A9582="M01s"),H9582,"")</f>
        <v>17410</v>
      </c>
      <c r="N9582" s="46" t="e">
        <f>IF(A9582="ZMP",E9582*(1+(F9582/100)),#REF!)</f>
        <v>#REF!</v>
      </c>
      <c r="O9582" s="45" t="str">
        <f>IF(A9582="M01e",H9582,"")</f>
        <v/>
      </c>
    </row>
    <row r="9583" spans="1:15" ht="12.75" outlineLevel="2" x14ac:dyDescent="0.2">
      <c r="A9583" s="47"/>
      <c r="B9583" s="48"/>
      <c r="C9583" s="48"/>
      <c r="D9583" s="49"/>
      <c r="E9583" s="50"/>
      <c r="F9583" s="51"/>
      <c r="G9583" s="52"/>
      <c r="H9583" s="53"/>
      <c r="I9583" s="54"/>
      <c r="J9583" s="54"/>
      <c r="K9583" s="35"/>
      <c r="L9583" s="54"/>
      <c r="M9583" s="54"/>
      <c r="N9583" s="54"/>
      <c r="O9583" s="54"/>
    </row>
    <row r="9584" spans="1:15" ht="25.5" x14ac:dyDescent="0.2">
      <c r="A9584" s="27" t="s">
        <v>198</v>
      </c>
      <c r="B9584" s="28" t="s">
        <v>5594</v>
      </c>
      <c r="C9584" s="29" t="s">
        <v>5595</v>
      </c>
      <c r="D9584" s="30" t="s">
        <v>253</v>
      </c>
      <c r="E9584" s="31">
        <v>1</v>
      </c>
      <c r="F9584" s="32"/>
      <c r="G9584" s="33">
        <v>36376.370000000003</v>
      </c>
      <c r="H9584" s="34">
        <f>G9584</f>
        <v>36376.370000000003</v>
      </c>
      <c r="I9584" s="35">
        <f>SUM(I9585:I9590)</f>
        <v>1598.4</v>
      </c>
      <c r="J9584" s="35">
        <f>SUM(J9585:J9590)</f>
        <v>143.9</v>
      </c>
      <c r="K9584" s="35">
        <f t="shared" si="2435"/>
        <v>1742.3000000000002</v>
      </c>
      <c r="L9584" s="35">
        <f>SUM(L9585:L9590)</f>
        <v>2.17502</v>
      </c>
      <c r="M9584" s="35">
        <f>SUM(M9585:M9590)</f>
        <v>34632.5</v>
      </c>
      <c r="N9584" s="35"/>
      <c r="O9584" s="35">
        <f>SUM(O9585:O9590)</f>
        <v>0</v>
      </c>
    </row>
    <row r="9585" spans="1:15" ht="12.75" outlineLevel="1" collapsed="1" x14ac:dyDescent="0.2">
      <c r="A9585" s="38" t="s">
        <v>202</v>
      </c>
      <c r="B9585" s="39" t="s">
        <v>203</v>
      </c>
      <c r="C9585" s="39" t="s">
        <v>204</v>
      </c>
      <c r="D9585" s="40" t="s">
        <v>205</v>
      </c>
      <c r="E9585" s="41">
        <v>2.2200000000000002</v>
      </c>
      <c r="F9585" s="42"/>
      <c r="G9585" s="43">
        <v>720</v>
      </c>
      <c r="H9585" s="44">
        <f>IF(ISNUMBER(F9585),(E9585*(1+(F9585/100))*G9585),G9585*E9585)</f>
        <v>1598.4</v>
      </c>
      <c r="I9585" s="45">
        <f>IF(OR(A9585="PM",A9585="PZ",A9585="PP"),H9585,"")</f>
        <v>1598.4</v>
      </c>
      <c r="J9585" s="45" t="str">
        <f>IF(A9585="S",H9585,"")</f>
        <v/>
      </c>
      <c r="K9585" s="35"/>
      <c r="L9585" s="45" t="str">
        <f>IF(A9585="M06",H9585,"")</f>
        <v/>
      </c>
      <c r="M9585" s="45" t="str">
        <f>IF(OR(A9585="M02",A9585="M25",A9585="M01s"),H9585,"")</f>
        <v/>
      </c>
      <c r="N9585" s="46" t="e">
        <f>IF(A9585="ZMP",E9585*(1+(F9585/100)),#REF!)</f>
        <v>#REF!</v>
      </c>
      <c r="O9585" s="45" t="str">
        <f>IF(A9585="M01e",H9585,"")</f>
        <v/>
      </c>
    </row>
    <row r="9586" spans="1:15" ht="12.75" outlineLevel="1" collapsed="1" x14ac:dyDescent="0.2">
      <c r="A9586" s="38" t="s">
        <v>315</v>
      </c>
      <c r="B9586" s="39" t="s">
        <v>15</v>
      </c>
      <c r="C9586" s="39" t="s">
        <v>16</v>
      </c>
      <c r="D9586" s="40" t="s">
        <v>17</v>
      </c>
      <c r="E9586" s="41">
        <v>0.13</v>
      </c>
      <c r="F9586" s="42"/>
      <c r="G9586" s="43">
        <v>990</v>
      </c>
      <c r="H9586" s="44">
        <f>IF(ISNUMBER(F9586),(E9586*(1+(F9586/100))*G9586),G9586*E9586)</f>
        <v>128.70000000000002</v>
      </c>
      <c r="I9586" s="45" t="str">
        <f>IF(OR(A9586="PM",A9586="PZ",A9586="PP"),H9586,"")</f>
        <v/>
      </c>
      <c r="J9586" s="45">
        <f>IF(A9586="S",H9586,"")</f>
        <v>128.70000000000002</v>
      </c>
      <c r="K9586" s="35"/>
      <c r="L9586" s="45" t="str">
        <f>IF(A9586="M06",H9586,"")</f>
        <v/>
      </c>
      <c r="M9586" s="45" t="str">
        <f>IF(OR(A9586="M02",A9586="M25",A9586="M01s"),H9586,"")</f>
        <v/>
      </c>
      <c r="N9586" s="46" t="e">
        <f>IF(A9586="ZMP",E9586*(1+(F9586/100)),#REF!)</f>
        <v>#REF!</v>
      </c>
      <c r="O9586" s="45" t="str">
        <f>IF(A9586="M01e",H9586,"")</f>
        <v/>
      </c>
    </row>
    <row r="9587" spans="1:15" ht="12.75" outlineLevel="1" collapsed="1" x14ac:dyDescent="0.2">
      <c r="A9587" s="38" t="s">
        <v>315</v>
      </c>
      <c r="B9587" s="39" t="s">
        <v>75</v>
      </c>
      <c r="C9587" s="39" t="s">
        <v>76</v>
      </c>
      <c r="D9587" s="40" t="s">
        <v>17</v>
      </c>
      <c r="E9587" s="41">
        <v>0.02</v>
      </c>
      <c r="F9587" s="42"/>
      <c r="G9587" s="43">
        <v>760</v>
      </c>
      <c r="H9587" s="44">
        <f>IF(ISNUMBER(F9587),(E9587*(1+(F9587/100))*G9587),G9587*E9587)</f>
        <v>15.200000000000001</v>
      </c>
      <c r="I9587" s="45" t="str">
        <f>IF(OR(A9587="PM",A9587="PZ",A9587="PP"),H9587,"")</f>
        <v/>
      </c>
      <c r="J9587" s="45">
        <f>IF(A9587="S",H9587,"")</f>
        <v>15.200000000000001</v>
      </c>
      <c r="K9587" s="35"/>
      <c r="L9587" s="45" t="str">
        <f>IF(A9587="M06",H9587,"")</f>
        <v/>
      </c>
      <c r="M9587" s="45" t="str">
        <f>IF(OR(A9587="M02",A9587="M25",A9587="M01s"),H9587,"")</f>
        <v/>
      </c>
      <c r="N9587" s="46" t="e">
        <f>IF(A9587="ZMP",E9587*(1+(F9587/100)),#REF!)</f>
        <v>#REF!</v>
      </c>
      <c r="O9587" s="45" t="str">
        <f>IF(A9587="M01e",H9587,"")</f>
        <v/>
      </c>
    </row>
    <row r="9588" spans="1:15" ht="12.75" outlineLevel="1" collapsed="1" x14ac:dyDescent="0.2">
      <c r="A9588" s="38" t="s">
        <v>206</v>
      </c>
      <c r="B9588" s="39" t="s">
        <v>1015</v>
      </c>
      <c r="C9588" s="39" t="s">
        <v>1016</v>
      </c>
      <c r="D9588" s="40" t="s">
        <v>278</v>
      </c>
      <c r="E9588" s="41">
        <v>2E-3</v>
      </c>
      <c r="F9588" s="42"/>
      <c r="G9588" s="43">
        <v>1087.51</v>
      </c>
      <c r="H9588" s="44">
        <f>IF(ISNUMBER(F9588),(E9588*(1+(F9588/100))*G9588),G9588*E9588)</f>
        <v>2.17502</v>
      </c>
      <c r="I9588" s="45" t="str">
        <f>IF(OR(A9588="PM",A9588="PZ",A9588="PP"),H9588,"")</f>
        <v/>
      </c>
      <c r="J9588" s="45" t="str">
        <f>IF(A9588="S",H9588,"")</f>
        <v/>
      </c>
      <c r="K9588" s="35"/>
      <c r="L9588" s="45">
        <f>IF(A9588="M06",H9588,"")</f>
        <v>2.17502</v>
      </c>
      <c r="M9588" s="45" t="str">
        <f>IF(OR(A9588="M02",A9588="M25",A9588="M01s"),H9588,"")</f>
        <v/>
      </c>
      <c r="N9588" s="46" t="e">
        <f>IF(A9588="ZMP",E9588*(1+(F9588/100)),#REF!)</f>
        <v>#REF!</v>
      </c>
      <c r="O9588" s="45" t="str">
        <f>IF(A9588="M01e",H9588,"")</f>
        <v/>
      </c>
    </row>
    <row r="9589" spans="1:15" ht="12.75" outlineLevel="1" collapsed="1" x14ac:dyDescent="0.2">
      <c r="A9589" s="38" t="s">
        <v>316</v>
      </c>
      <c r="B9589" s="39" t="s">
        <v>5596</v>
      </c>
      <c r="C9589" s="39" t="s">
        <v>5597</v>
      </c>
      <c r="D9589" s="40" t="s">
        <v>111</v>
      </c>
      <c r="E9589" s="41">
        <v>1</v>
      </c>
      <c r="F9589" s="42"/>
      <c r="G9589" s="43">
        <v>34632.5</v>
      </c>
      <c r="H9589" s="44">
        <f>IF(ISNUMBER(F9589),(E9589*(1+(F9589/100))*G9589),G9589*E9589)</f>
        <v>34632.5</v>
      </c>
      <c r="I9589" s="45" t="str">
        <f>IF(OR(A9589="PM",A9589="PZ",A9589="PP"),H9589,"")</f>
        <v/>
      </c>
      <c r="J9589" s="45" t="str">
        <f>IF(A9589="S",H9589,"")</f>
        <v/>
      </c>
      <c r="K9589" s="35"/>
      <c r="L9589" s="45" t="str">
        <f>IF(A9589="M06",H9589,"")</f>
        <v/>
      </c>
      <c r="M9589" s="45">
        <f>IF(OR(A9589="M02",A9589="M25",A9589="M01s"),H9589,"")</f>
        <v>34632.5</v>
      </c>
      <c r="N9589" s="46" t="e">
        <f>IF(A9589="ZMP",E9589*(1+(F9589/100)),#REF!)</f>
        <v>#REF!</v>
      </c>
      <c r="O9589" s="45" t="str">
        <f>IF(A9589="M01e",H9589,"")</f>
        <v/>
      </c>
    </row>
    <row r="9590" spans="1:15" ht="12.75" outlineLevel="2" x14ac:dyDescent="0.2">
      <c r="A9590" s="47"/>
      <c r="B9590" s="48"/>
      <c r="C9590" s="48"/>
      <c r="D9590" s="49"/>
      <c r="E9590" s="50"/>
      <c r="F9590" s="51"/>
      <c r="G9590" s="52"/>
      <c r="H9590" s="53"/>
      <c r="I9590" s="54"/>
      <c r="J9590" s="54"/>
      <c r="K9590" s="35"/>
      <c r="L9590" s="54"/>
      <c r="M9590" s="54"/>
      <c r="N9590" s="54"/>
      <c r="O9590" s="54"/>
    </row>
    <row r="9591" spans="1:15" ht="25.5" x14ac:dyDescent="0.2">
      <c r="A9591" s="27" t="s">
        <v>198</v>
      </c>
      <c r="B9591" s="28" t="s">
        <v>5598</v>
      </c>
      <c r="C9591" s="29" t="s">
        <v>5599</v>
      </c>
      <c r="D9591" s="30" t="s">
        <v>253</v>
      </c>
      <c r="E9591" s="31">
        <v>1</v>
      </c>
      <c r="F9591" s="32"/>
      <c r="G9591" s="33">
        <v>26968.880000000001</v>
      </c>
      <c r="H9591" s="34">
        <f>G9591</f>
        <v>26968.880000000001</v>
      </c>
      <c r="I9591" s="35">
        <f>SUM(I9592:I9597)</f>
        <v>1598.4</v>
      </c>
      <c r="J9591" s="35">
        <f>SUM(J9592:J9597)</f>
        <v>143.9</v>
      </c>
      <c r="K9591" s="35">
        <f t="shared" si="2435"/>
        <v>1742.3000000000002</v>
      </c>
      <c r="L9591" s="35">
        <f>SUM(L9592:L9597)</f>
        <v>2.17502</v>
      </c>
      <c r="M9591" s="35">
        <f>SUM(M9592:M9597)</f>
        <v>25225</v>
      </c>
      <c r="N9591" s="35"/>
      <c r="O9591" s="35">
        <f>SUM(O9592:O9597)</f>
        <v>0</v>
      </c>
    </row>
    <row r="9592" spans="1:15" ht="12.75" outlineLevel="1" collapsed="1" x14ac:dyDescent="0.2">
      <c r="A9592" s="38" t="s">
        <v>202</v>
      </c>
      <c r="B9592" s="39" t="s">
        <v>203</v>
      </c>
      <c r="C9592" s="39" t="s">
        <v>204</v>
      </c>
      <c r="D9592" s="40" t="s">
        <v>205</v>
      </c>
      <c r="E9592" s="41">
        <v>2.2200000000000002</v>
      </c>
      <c r="F9592" s="42"/>
      <c r="G9592" s="43">
        <v>720</v>
      </c>
      <c r="H9592" s="44">
        <f>IF(ISNUMBER(F9592),(E9592*(1+(F9592/100))*G9592),G9592*E9592)</f>
        <v>1598.4</v>
      </c>
      <c r="I9592" s="45">
        <f>IF(OR(A9592="PM",A9592="PZ",A9592="PP"),H9592,"")</f>
        <v>1598.4</v>
      </c>
      <c r="J9592" s="45" t="str">
        <f>IF(A9592="S",H9592,"")</f>
        <v/>
      </c>
      <c r="K9592" s="35"/>
      <c r="L9592" s="45" t="str">
        <f>IF(A9592="M06",H9592,"")</f>
        <v/>
      </c>
      <c r="M9592" s="45" t="str">
        <f>IF(OR(A9592="M02",A9592="M25",A9592="M01s"),H9592,"")</f>
        <v/>
      </c>
      <c r="N9592" s="46" t="e">
        <f>IF(A9592="ZMP",E9592*(1+(F9592/100)),#REF!)</f>
        <v>#REF!</v>
      </c>
      <c r="O9592" s="45" t="str">
        <f>IF(A9592="M01e",H9592,"")</f>
        <v/>
      </c>
    </row>
    <row r="9593" spans="1:15" ht="12.75" outlineLevel="1" collapsed="1" x14ac:dyDescent="0.2">
      <c r="A9593" s="38" t="s">
        <v>315</v>
      </c>
      <c r="B9593" s="39" t="s">
        <v>15</v>
      </c>
      <c r="C9593" s="39" t="s">
        <v>16</v>
      </c>
      <c r="D9593" s="40" t="s">
        <v>17</v>
      </c>
      <c r="E9593" s="41">
        <v>0.13</v>
      </c>
      <c r="F9593" s="42"/>
      <c r="G9593" s="43">
        <v>990</v>
      </c>
      <c r="H9593" s="44">
        <f>IF(ISNUMBER(F9593),(E9593*(1+(F9593/100))*G9593),G9593*E9593)</f>
        <v>128.70000000000002</v>
      </c>
      <c r="I9593" s="45" t="str">
        <f>IF(OR(A9593="PM",A9593="PZ",A9593="PP"),H9593,"")</f>
        <v/>
      </c>
      <c r="J9593" s="45">
        <f>IF(A9593="S",H9593,"")</f>
        <v>128.70000000000002</v>
      </c>
      <c r="K9593" s="35"/>
      <c r="L9593" s="45" t="str">
        <f>IF(A9593="M06",H9593,"")</f>
        <v/>
      </c>
      <c r="M9593" s="45" t="str">
        <f>IF(OR(A9593="M02",A9593="M25",A9593="M01s"),H9593,"")</f>
        <v/>
      </c>
      <c r="N9593" s="46" t="e">
        <f>IF(A9593="ZMP",E9593*(1+(F9593/100)),#REF!)</f>
        <v>#REF!</v>
      </c>
      <c r="O9593" s="45" t="str">
        <f>IF(A9593="M01e",H9593,"")</f>
        <v/>
      </c>
    </row>
    <row r="9594" spans="1:15" ht="12.75" outlineLevel="1" collapsed="1" x14ac:dyDescent="0.2">
      <c r="A9594" s="38" t="s">
        <v>315</v>
      </c>
      <c r="B9594" s="39" t="s">
        <v>75</v>
      </c>
      <c r="C9594" s="39" t="s">
        <v>76</v>
      </c>
      <c r="D9594" s="40" t="s">
        <v>17</v>
      </c>
      <c r="E9594" s="41">
        <v>0.02</v>
      </c>
      <c r="F9594" s="42"/>
      <c r="G9594" s="43">
        <v>760</v>
      </c>
      <c r="H9594" s="44">
        <f>IF(ISNUMBER(F9594),(E9594*(1+(F9594/100))*G9594),G9594*E9594)</f>
        <v>15.200000000000001</v>
      </c>
      <c r="I9594" s="45" t="str">
        <f>IF(OR(A9594="PM",A9594="PZ",A9594="PP"),H9594,"")</f>
        <v/>
      </c>
      <c r="J9594" s="45">
        <f>IF(A9594="S",H9594,"")</f>
        <v>15.200000000000001</v>
      </c>
      <c r="K9594" s="35"/>
      <c r="L9594" s="45" t="str">
        <f>IF(A9594="M06",H9594,"")</f>
        <v/>
      </c>
      <c r="M9594" s="45" t="str">
        <f>IF(OR(A9594="M02",A9594="M25",A9594="M01s"),H9594,"")</f>
        <v/>
      </c>
      <c r="N9594" s="46" t="e">
        <f>IF(A9594="ZMP",E9594*(1+(F9594/100)),#REF!)</f>
        <v>#REF!</v>
      </c>
      <c r="O9594" s="45" t="str">
        <f>IF(A9594="M01e",H9594,"")</f>
        <v/>
      </c>
    </row>
    <row r="9595" spans="1:15" ht="12.75" outlineLevel="1" collapsed="1" x14ac:dyDescent="0.2">
      <c r="A9595" s="38" t="s">
        <v>206</v>
      </c>
      <c r="B9595" s="39" t="s">
        <v>1015</v>
      </c>
      <c r="C9595" s="39" t="s">
        <v>1016</v>
      </c>
      <c r="D9595" s="40" t="s">
        <v>278</v>
      </c>
      <c r="E9595" s="41">
        <v>2E-3</v>
      </c>
      <c r="F9595" s="42"/>
      <c r="G9595" s="43">
        <v>1087.51</v>
      </c>
      <c r="H9595" s="44">
        <f>IF(ISNUMBER(F9595),(E9595*(1+(F9595/100))*G9595),G9595*E9595)</f>
        <v>2.17502</v>
      </c>
      <c r="I9595" s="45" t="str">
        <f>IF(OR(A9595="PM",A9595="PZ",A9595="PP"),H9595,"")</f>
        <v/>
      </c>
      <c r="J9595" s="45" t="str">
        <f>IF(A9595="S",H9595,"")</f>
        <v/>
      </c>
      <c r="K9595" s="35"/>
      <c r="L9595" s="45">
        <f>IF(A9595="M06",H9595,"")</f>
        <v>2.17502</v>
      </c>
      <c r="M9595" s="45" t="str">
        <f>IF(OR(A9595="M02",A9595="M25",A9595="M01s"),H9595,"")</f>
        <v/>
      </c>
      <c r="N9595" s="46" t="e">
        <f>IF(A9595="ZMP",E9595*(1+(F9595/100)),#REF!)</f>
        <v>#REF!</v>
      </c>
      <c r="O9595" s="45" t="str">
        <f>IF(A9595="M01e",H9595,"")</f>
        <v/>
      </c>
    </row>
    <row r="9596" spans="1:15" ht="12.75" outlineLevel="1" collapsed="1" x14ac:dyDescent="0.2">
      <c r="A9596" s="38" t="s">
        <v>316</v>
      </c>
      <c r="B9596" s="39" t="s">
        <v>5600</v>
      </c>
      <c r="C9596" s="39" t="s">
        <v>5601</v>
      </c>
      <c r="D9596" s="40" t="s">
        <v>111</v>
      </c>
      <c r="E9596" s="41">
        <v>1</v>
      </c>
      <c r="F9596" s="42"/>
      <c r="G9596" s="43">
        <v>25225</v>
      </c>
      <c r="H9596" s="44">
        <f>IF(ISNUMBER(F9596),(E9596*(1+(F9596/100))*G9596),G9596*E9596)</f>
        <v>25225</v>
      </c>
      <c r="I9596" s="45" t="str">
        <f>IF(OR(A9596="PM",A9596="PZ",A9596="PP"),H9596,"")</f>
        <v/>
      </c>
      <c r="J9596" s="45" t="str">
        <f>IF(A9596="S",H9596,"")</f>
        <v/>
      </c>
      <c r="K9596" s="35"/>
      <c r="L9596" s="45" t="str">
        <f>IF(A9596="M06",H9596,"")</f>
        <v/>
      </c>
      <c r="M9596" s="45">
        <f>IF(OR(A9596="M02",A9596="M25",A9596="M01s"),H9596,"")</f>
        <v>25225</v>
      </c>
      <c r="N9596" s="46" t="e">
        <f>IF(A9596="ZMP",E9596*(1+(F9596/100)),#REF!)</f>
        <v>#REF!</v>
      </c>
      <c r="O9596" s="45" t="str">
        <f>IF(A9596="M01e",H9596,"")</f>
        <v/>
      </c>
    </row>
    <row r="9597" spans="1:15" ht="12.75" outlineLevel="2" x14ac:dyDescent="0.2">
      <c r="A9597" s="47"/>
      <c r="B9597" s="48"/>
      <c r="C9597" s="48"/>
      <c r="D9597" s="49"/>
      <c r="E9597" s="50"/>
      <c r="F9597" s="51"/>
      <c r="G9597" s="52"/>
      <c r="H9597" s="53"/>
      <c r="I9597" s="54"/>
      <c r="J9597" s="54"/>
      <c r="K9597" s="35"/>
      <c r="L9597" s="54"/>
      <c r="M9597" s="54"/>
      <c r="N9597" s="54"/>
      <c r="O9597" s="54"/>
    </row>
    <row r="9598" spans="1:15" ht="25.5" x14ac:dyDescent="0.2">
      <c r="A9598" s="27" t="s">
        <v>198</v>
      </c>
      <c r="B9598" s="28" t="s">
        <v>5602</v>
      </c>
      <c r="C9598" s="29" t="s">
        <v>5603</v>
      </c>
      <c r="D9598" s="30" t="s">
        <v>166</v>
      </c>
      <c r="E9598" s="31">
        <v>1</v>
      </c>
      <c r="F9598" s="32"/>
      <c r="G9598" s="33">
        <v>1</v>
      </c>
      <c r="H9598" s="34">
        <f>G9598</f>
        <v>1</v>
      </c>
      <c r="I9598" s="35">
        <f>SUM(I9599:I9600)</f>
        <v>0</v>
      </c>
      <c r="J9598" s="35">
        <f>SUM(J9599:J9600)</f>
        <v>0</v>
      </c>
      <c r="K9598" s="35">
        <f t="shared" si="2435"/>
        <v>0</v>
      </c>
      <c r="L9598" s="35">
        <f>SUM(L9599:L9600)</f>
        <v>1</v>
      </c>
      <c r="M9598" s="35">
        <f>SUM(M9599:M9600)</f>
        <v>0</v>
      </c>
      <c r="N9598" s="35"/>
      <c r="O9598" s="35">
        <f>SUM(O9599:O9600)</f>
        <v>0</v>
      </c>
    </row>
    <row r="9599" spans="1:15" ht="12.75" outlineLevel="1" collapsed="1" x14ac:dyDescent="0.2">
      <c r="A9599" s="38" t="s">
        <v>206</v>
      </c>
      <c r="B9599" s="39" t="s">
        <v>5548</v>
      </c>
      <c r="C9599" s="39" t="s">
        <v>5549</v>
      </c>
      <c r="D9599" s="40" t="s">
        <v>166</v>
      </c>
      <c r="E9599" s="41">
        <v>1</v>
      </c>
      <c r="F9599" s="42"/>
      <c r="G9599" s="43">
        <v>1</v>
      </c>
      <c r="H9599" s="44">
        <f>IF(ISNUMBER(F9599),(E9599*(1+(F9599/100))*G9599),G9599*E9599)</f>
        <v>1</v>
      </c>
      <c r="I9599" s="45" t="str">
        <f>IF(OR(A9599="PM",A9599="PZ",A9599="PP"),H9599,"")</f>
        <v/>
      </c>
      <c r="J9599" s="45" t="str">
        <f>IF(A9599="S",H9599,"")</f>
        <v/>
      </c>
      <c r="K9599" s="35"/>
      <c r="L9599" s="45">
        <f>IF(A9599="M06",H9599,"")</f>
        <v>1</v>
      </c>
      <c r="M9599" s="45" t="str">
        <f>IF(OR(A9599="M02",A9599="M25",A9599="M01s"),H9599,"")</f>
        <v/>
      </c>
      <c r="N9599" s="46" t="e">
        <f>IF(A9599="ZMP",E9599*(1+(F9599/100)),#REF!)</f>
        <v>#REF!</v>
      </c>
      <c r="O9599" s="45" t="str">
        <f>IF(A9599="M01e",H9599,"")</f>
        <v/>
      </c>
    </row>
    <row r="9600" spans="1:15" ht="12.75" outlineLevel="2" x14ac:dyDescent="0.2">
      <c r="A9600" s="47"/>
      <c r="B9600" s="48"/>
      <c r="C9600" s="48"/>
      <c r="D9600" s="49"/>
      <c r="E9600" s="50"/>
      <c r="F9600" s="51"/>
      <c r="G9600" s="52"/>
      <c r="H9600" s="53"/>
      <c r="I9600" s="54"/>
      <c r="J9600" s="54"/>
      <c r="K9600" s="35"/>
      <c r="L9600" s="54"/>
      <c r="M9600" s="54"/>
      <c r="N9600" s="54"/>
      <c r="O9600" s="54"/>
    </row>
    <row r="9601" spans="1:15" ht="25.5" x14ac:dyDescent="0.2">
      <c r="A9601" s="27" t="s">
        <v>198</v>
      </c>
      <c r="B9601" s="28" t="s">
        <v>5604</v>
      </c>
      <c r="C9601" s="29" t="s">
        <v>5605</v>
      </c>
      <c r="D9601" s="30" t="s">
        <v>166</v>
      </c>
      <c r="E9601" s="31">
        <v>1</v>
      </c>
      <c r="F9601" s="32"/>
      <c r="G9601" s="33">
        <v>1</v>
      </c>
      <c r="H9601" s="34">
        <f>G9601</f>
        <v>1</v>
      </c>
      <c r="I9601" s="35">
        <f>SUM(I9602:I9603)</f>
        <v>0</v>
      </c>
      <c r="J9601" s="35">
        <f>SUM(J9602:J9603)</f>
        <v>0</v>
      </c>
      <c r="K9601" s="35">
        <f t="shared" si="2435"/>
        <v>0</v>
      </c>
      <c r="L9601" s="35">
        <f>SUM(L9602:L9603)</f>
        <v>1</v>
      </c>
      <c r="M9601" s="35">
        <f>SUM(M9602:M9603)</f>
        <v>0</v>
      </c>
      <c r="N9601" s="35"/>
      <c r="O9601" s="35">
        <f>SUM(O9602:O9603)</f>
        <v>0</v>
      </c>
    </row>
    <row r="9602" spans="1:15" ht="12.75" outlineLevel="1" collapsed="1" x14ac:dyDescent="0.2">
      <c r="A9602" s="38" t="s">
        <v>206</v>
      </c>
      <c r="B9602" s="39" t="s">
        <v>5548</v>
      </c>
      <c r="C9602" s="39" t="s">
        <v>5549</v>
      </c>
      <c r="D9602" s="40" t="s">
        <v>166</v>
      </c>
      <c r="E9602" s="41">
        <v>1</v>
      </c>
      <c r="F9602" s="42"/>
      <c r="G9602" s="43">
        <v>1</v>
      </c>
      <c r="H9602" s="44">
        <f>IF(ISNUMBER(F9602),(E9602*(1+(F9602/100))*G9602),G9602*E9602)</f>
        <v>1</v>
      </c>
      <c r="I9602" s="45" t="str">
        <f>IF(OR(A9602="PM",A9602="PZ",A9602="PP"),H9602,"")</f>
        <v/>
      </c>
      <c r="J9602" s="45" t="str">
        <f>IF(A9602="S",H9602,"")</f>
        <v/>
      </c>
      <c r="K9602" s="35"/>
      <c r="L9602" s="45">
        <f>IF(A9602="M06",H9602,"")</f>
        <v>1</v>
      </c>
      <c r="M9602" s="45" t="str">
        <f>IF(OR(A9602="M02",A9602="M25",A9602="M01s"),H9602,"")</f>
        <v/>
      </c>
      <c r="N9602" s="46" t="e">
        <f>IF(A9602="ZMP",E9602*(1+(F9602/100)),#REF!)</f>
        <v>#REF!</v>
      </c>
      <c r="O9602" s="45" t="str">
        <f>IF(A9602="M01e",H9602,"")</f>
        <v/>
      </c>
    </row>
    <row r="9603" spans="1:15" ht="12.75" outlineLevel="2" x14ac:dyDescent="0.2">
      <c r="A9603" s="47"/>
      <c r="B9603" s="48"/>
      <c r="C9603" s="48"/>
      <c r="D9603" s="49"/>
      <c r="E9603" s="50"/>
      <c r="F9603" s="51"/>
      <c r="G9603" s="52"/>
      <c r="H9603" s="53"/>
      <c r="I9603" s="54"/>
      <c r="J9603" s="54"/>
      <c r="K9603" s="35"/>
      <c r="L9603" s="54"/>
      <c r="M9603" s="54"/>
      <c r="N9603" s="54"/>
      <c r="O9603" s="54"/>
    </row>
    <row r="9604" spans="1:15" ht="25.5" x14ac:dyDescent="0.2">
      <c r="A9604" s="27" t="s">
        <v>198</v>
      </c>
      <c r="B9604" s="28" t="s">
        <v>5606</v>
      </c>
      <c r="C9604" s="29" t="s">
        <v>5607</v>
      </c>
      <c r="D9604" s="30" t="s">
        <v>166</v>
      </c>
      <c r="E9604" s="31">
        <v>1</v>
      </c>
      <c r="F9604" s="32"/>
      <c r="G9604" s="33">
        <v>1</v>
      </c>
      <c r="H9604" s="34">
        <f>G9604</f>
        <v>1</v>
      </c>
      <c r="I9604" s="35">
        <f>SUM(I9605:I9606)</f>
        <v>0</v>
      </c>
      <c r="J9604" s="35">
        <f>SUM(J9605:J9606)</f>
        <v>0</v>
      </c>
      <c r="K9604" s="35">
        <f t="shared" ref="K9604:K9663" si="2436">I9604+J9604</f>
        <v>0</v>
      </c>
      <c r="L9604" s="35">
        <f>SUM(L9605:L9606)</f>
        <v>1</v>
      </c>
      <c r="M9604" s="35">
        <f>SUM(M9605:M9606)</f>
        <v>0</v>
      </c>
      <c r="N9604" s="35"/>
      <c r="O9604" s="35">
        <f>SUM(O9605:O9606)</f>
        <v>0</v>
      </c>
    </row>
    <row r="9605" spans="1:15" ht="12.75" outlineLevel="1" collapsed="1" x14ac:dyDescent="0.2">
      <c r="A9605" s="38" t="s">
        <v>206</v>
      </c>
      <c r="B9605" s="39" t="s">
        <v>5548</v>
      </c>
      <c r="C9605" s="39" t="s">
        <v>5549</v>
      </c>
      <c r="D9605" s="40" t="s">
        <v>166</v>
      </c>
      <c r="E9605" s="41">
        <v>1</v>
      </c>
      <c r="F9605" s="42"/>
      <c r="G9605" s="43">
        <v>1</v>
      </c>
      <c r="H9605" s="44">
        <f>IF(ISNUMBER(F9605),(E9605*(1+(F9605/100))*G9605),G9605*E9605)</f>
        <v>1</v>
      </c>
      <c r="I9605" s="45" t="str">
        <f>IF(OR(A9605="PM",A9605="PZ",A9605="PP"),H9605,"")</f>
        <v/>
      </c>
      <c r="J9605" s="45" t="str">
        <f>IF(A9605="S",H9605,"")</f>
        <v/>
      </c>
      <c r="K9605" s="35"/>
      <c r="L9605" s="45">
        <f>IF(A9605="M06",H9605,"")</f>
        <v>1</v>
      </c>
      <c r="M9605" s="45" t="str">
        <f>IF(OR(A9605="M02",A9605="M25",A9605="M01s"),H9605,"")</f>
        <v/>
      </c>
      <c r="N9605" s="46" t="e">
        <f>IF(A9605="ZMP",E9605*(1+(F9605/100)),#REF!)</f>
        <v>#REF!</v>
      </c>
      <c r="O9605" s="45" t="str">
        <f>IF(A9605="M01e",H9605,"")</f>
        <v/>
      </c>
    </row>
    <row r="9606" spans="1:15" ht="12.75" outlineLevel="2" x14ac:dyDescent="0.2">
      <c r="A9606" s="47"/>
      <c r="B9606" s="48"/>
      <c r="C9606" s="48"/>
      <c r="D9606" s="49"/>
      <c r="E9606" s="50"/>
      <c r="F9606" s="51"/>
      <c r="G9606" s="52"/>
      <c r="H9606" s="53"/>
      <c r="I9606" s="54"/>
      <c r="J9606" s="54"/>
      <c r="K9606" s="35"/>
      <c r="L9606" s="54"/>
      <c r="M9606" s="54"/>
      <c r="N9606" s="54"/>
      <c r="O9606" s="54"/>
    </row>
    <row r="9607" spans="1:15" ht="25.5" x14ac:dyDescent="0.2">
      <c r="A9607" s="27" t="s">
        <v>198</v>
      </c>
      <c r="B9607" s="28" t="s">
        <v>5608</v>
      </c>
      <c r="C9607" s="29" t="s">
        <v>5609</v>
      </c>
      <c r="D9607" s="30" t="s">
        <v>166</v>
      </c>
      <c r="E9607" s="31">
        <v>1</v>
      </c>
      <c r="F9607" s="32"/>
      <c r="G9607" s="33">
        <v>1</v>
      </c>
      <c r="H9607" s="34">
        <f>G9607</f>
        <v>1</v>
      </c>
      <c r="I9607" s="35">
        <f>SUM(I9608:I9609)</f>
        <v>0</v>
      </c>
      <c r="J9607" s="35">
        <f>SUM(J9608:J9609)</f>
        <v>0</v>
      </c>
      <c r="K9607" s="35">
        <f t="shared" si="2436"/>
        <v>0</v>
      </c>
      <c r="L9607" s="35">
        <f>SUM(L9608:L9609)</f>
        <v>1</v>
      </c>
      <c r="M9607" s="35">
        <f>SUM(M9608:M9609)</f>
        <v>0</v>
      </c>
      <c r="N9607" s="35"/>
      <c r="O9607" s="35">
        <f>SUM(O9608:O9609)</f>
        <v>0</v>
      </c>
    </row>
    <row r="9608" spans="1:15" ht="12.75" outlineLevel="1" collapsed="1" x14ac:dyDescent="0.2">
      <c r="A9608" s="38" t="s">
        <v>206</v>
      </c>
      <c r="B9608" s="39" t="s">
        <v>5548</v>
      </c>
      <c r="C9608" s="39" t="s">
        <v>5549</v>
      </c>
      <c r="D9608" s="40" t="s">
        <v>166</v>
      </c>
      <c r="E9608" s="41">
        <v>1</v>
      </c>
      <c r="F9608" s="42"/>
      <c r="G9608" s="43">
        <v>1</v>
      </c>
      <c r="H9608" s="44">
        <f>IF(ISNUMBER(F9608),(E9608*(1+(F9608/100))*G9608),G9608*E9608)</f>
        <v>1</v>
      </c>
      <c r="I9608" s="45" t="str">
        <f>IF(OR(A9608="PM",A9608="PZ",A9608="PP"),H9608,"")</f>
        <v/>
      </c>
      <c r="J9608" s="45" t="str">
        <f>IF(A9608="S",H9608,"")</f>
        <v/>
      </c>
      <c r="K9608" s="35"/>
      <c r="L9608" s="45">
        <f>IF(A9608="M06",H9608,"")</f>
        <v>1</v>
      </c>
      <c r="M9608" s="45" t="str">
        <f>IF(OR(A9608="M02",A9608="M25",A9608="M01s"),H9608,"")</f>
        <v/>
      </c>
      <c r="N9608" s="46" t="e">
        <f>IF(A9608="ZMP",E9608*(1+(F9608/100)),#REF!)</f>
        <v>#REF!</v>
      </c>
      <c r="O9608" s="45" t="str">
        <f>IF(A9608="M01e",H9608,"")</f>
        <v/>
      </c>
    </row>
    <row r="9609" spans="1:15" ht="12.75" outlineLevel="2" x14ac:dyDescent="0.2">
      <c r="A9609" s="47"/>
      <c r="B9609" s="48"/>
      <c r="C9609" s="48"/>
      <c r="D9609" s="49"/>
      <c r="E9609" s="50"/>
      <c r="F9609" s="51"/>
      <c r="G9609" s="52"/>
      <c r="H9609" s="53"/>
      <c r="I9609" s="54"/>
      <c r="J9609" s="54"/>
      <c r="K9609" s="35"/>
      <c r="L9609" s="54"/>
      <c r="M9609" s="54"/>
      <c r="N9609" s="54"/>
      <c r="O9609" s="54"/>
    </row>
    <row r="9610" spans="1:15" ht="25.5" x14ac:dyDescent="0.2">
      <c r="A9610" s="27" t="s">
        <v>198</v>
      </c>
      <c r="B9610" s="28" t="s">
        <v>5610</v>
      </c>
      <c r="C9610" s="29" t="s">
        <v>5611</v>
      </c>
      <c r="D9610" s="30" t="s">
        <v>666</v>
      </c>
      <c r="E9610" s="31">
        <v>1</v>
      </c>
      <c r="F9610" s="32"/>
      <c r="G9610" s="33">
        <v>51460.14</v>
      </c>
      <c r="H9610" s="34">
        <f>G9610</f>
        <v>51460.14</v>
      </c>
      <c r="I9610" s="35">
        <f>SUM(I9611:I9617)</f>
        <v>5541.84</v>
      </c>
      <c r="J9610" s="35">
        <f>SUM(J9611:J9617)</f>
        <v>3242.1210000000001</v>
      </c>
      <c r="K9610" s="35">
        <f t="shared" si="2436"/>
        <v>8783.9609999999993</v>
      </c>
      <c r="L9610" s="35">
        <f>SUM(L9611:L9617)</f>
        <v>0</v>
      </c>
      <c r="M9610" s="35">
        <f>SUM(M9611:M9617)</f>
        <v>42875.65</v>
      </c>
      <c r="N9610" s="35"/>
      <c r="O9610" s="35">
        <f>SUM(O9611:O9617)</f>
        <v>0</v>
      </c>
    </row>
    <row r="9611" spans="1:15" ht="12.75" outlineLevel="1" collapsed="1" x14ac:dyDescent="0.2">
      <c r="A9611" s="38" t="s">
        <v>202</v>
      </c>
      <c r="B9611" s="39" t="s">
        <v>203</v>
      </c>
      <c r="C9611" s="39" t="s">
        <v>204</v>
      </c>
      <c r="D9611" s="40" t="s">
        <v>205</v>
      </c>
      <c r="E9611" s="41">
        <v>7.6970000000000001</v>
      </c>
      <c r="F9611" s="42"/>
      <c r="G9611" s="43">
        <v>720</v>
      </c>
      <c r="H9611" s="44">
        <f t="shared" ref="H9611:H9616" si="2437">IF(ISNUMBER(F9611),(E9611*(1+(F9611/100))*G9611),G9611*E9611)</f>
        <v>5541.84</v>
      </c>
      <c r="I9611" s="45">
        <f t="shared" ref="I9611:I9616" si="2438">IF(OR(A9611="PM",A9611="PZ",A9611="PP"),H9611,"")</f>
        <v>5541.84</v>
      </c>
      <c r="J9611" s="45" t="str">
        <f t="shared" ref="J9611:J9616" si="2439">IF(A9611="S",H9611,"")</f>
        <v/>
      </c>
      <c r="K9611" s="35"/>
      <c r="L9611" s="45" t="str">
        <f t="shared" ref="L9611:L9616" si="2440">IF(A9611="M06",H9611,"")</f>
        <v/>
      </c>
      <c r="M9611" s="45" t="str">
        <f t="shared" ref="M9611:M9616" si="2441">IF(OR(A9611="M02",A9611="M25",A9611="M01s"),H9611,"")</f>
        <v/>
      </c>
      <c r="N9611" s="46" t="e">
        <f>IF(A9611="ZMP",E9611*(1+(F9611/100)),#REF!)</f>
        <v>#REF!</v>
      </c>
      <c r="O9611" s="45" t="str">
        <f t="shared" ref="O9611:O9616" si="2442">IF(A9611="M01e",H9611,"")</f>
        <v/>
      </c>
    </row>
    <row r="9612" spans="1:15" ht="12.75" outlineLevel="1" collapsed="1" x14ac:dyDescent="0.2">
      <c r="A9612" s="38" t="s">
        <v>315</v>
      </c>
      <c r="B9612" s="39" t="s">
        <v>15</v>
      </c>
      <c r="C9612" s="39" t="s">
        <v>16</v>
      </c>
      <c r="D9612" s="40" t="s">
        <v>17</v>
      </c>
      <c r="E9612" s="41">
        <v>1.298</v>
      </c>
      <c r="F9612" s="42"/>
      <c r="G9612" s="43">
        <v>990</v>
      </c>
      <c r="H9612" s="44">
        <f t="shared" si="2437"/>
        <v>1285.02</v>
      </c>
      <c r="I9612" s="45" t="str">
        <f t="shared" si="2438"/>
        <v/>
      </c>
      <c r="J9612" s="45">
        <f t="shared" si="2439"/>
        <v>1285.02</v>
      </c>
      <c r="K9612" s="35"/>
      <c r="L9612" s="45" t="str">
        <f t="shared" si="2440"/>
        <v/>
      </c>
      <c r="M9612" s="45" t="str">
        <f t="shared" si="2441"/>
        <v/>
      </c>
      <c r="N9612" s="46" t="e">
        <f>IF(A9612="ZMP",E9612*(1+(F9612/100)),#REF!)</f>
        <v>#REF!</v>
      </c>
      <c r="O9612" s="45" t="str">
        <f t="shared" si="2442"/>
        <v/>
      </c>
    </row>
    <row r="9613" spans="1:15" ht="12.75" outlineLevel="1" collapsed="1" x14ac:dyDescent="0.2">
      <c r="A9613" s="38" t="s">
        <v>315</v>
      </c>
      <c r="B9613" s="39" t="s">
        <v>61</v>
      </c>
      <c r="C9613" s="39" t="s">
        <v>62</v>
      </c>
      <c r="D9613" s="40" t="s">
        <v>22</v>
      </c>
      <c r="E9613" s="41">
        <v>0.40899999999999997</v>
      </c>
      <c r="F9613" s="42"/>
      <c r="G9613" s="43">
        <v>29</v>
      </c>
      <c r="H9613" s="44">
        <f t="shared" si="2437"/>
        <v>11.860999999999999</v>
      </c>
      <c r="I9613" s="45" t="str">
        <f t="shared" si="2438"/>
        <v/>
      </c>
      <c r="J9613" s="45">
        <f t="shared" si="2439"/>
        <v>11.860999999999999</v>
      </c>
      <c r="K9613" s="35"/>
      <c r="L9613" s="45" t="str">
        <f t="shared" si="2440"/>
        <v/>
      </c>
      <c r="M9613" s="45" t="str">
        <f t="shared" si="2441"/>
        <v/>
      </c>
      <c r="N9613" s="46" t="e">
        <f>IF(A9613="ZMP",E9613*(1+(F9613/100)),#REF!)</f>
        <v>#REF!</v>
      </c>
      <c r="O9613" s="45" t="str">
        <f t="shared" si="2442"/>
        <v/>
      </c>
    </row>
    <row r="9614" spans="1:15" ht="12.75" outlineLevel="1" collapsed="1" x14ac:dyDescent="0.2">
      <c r="A9614" s="38" t="s">
        <v>315</v>
      </c>
      <c r="B9614" s="39" t="s">
        <v>73</v>
      </c>
      <c r="C9614" s="39" t="s">
        <v>74</v>
      </c>
      <c r="D9614" s="40" t="s">
        <v>17</v>
      </c>
      <c r="E9614" s="41">
        <v>1.8</v>
      </c>
      <c r="F9614" s="42"/>
      <c r="G9614" s="43">
        <v>1060</v>
      </c>
      <c r="H9614" s="44">
        <f t="shared" si="2437"/>
        <v>1908</v>
      </c>
      <c r="I9614" s="45" t="str">
        <f t="shared" si="2438"/>
        <v/>
      </c>
      <c r="J9614" s="45">
        <f t="shared" si="2439"/>
        <v>1908</v>
      </c>
      <c r="K9614" s="35"/>
      <c r="L9614" s="45" t="str">
        <f t="shared" si="2440"/>
        <v/>
      </c>
      <c r="M9614" s="45" t="str">
        <f t="shared" si="2441"/>
        <v/>
      </c>
      <c r="N9614" s="46" t="e">
        <f>IF(A9614="ZMP",E9614*(1+(F9614/100)),#REF!)</f>
        <v>#REF!</v>
      </c>
      <c r="O9614" s="45" t="str">
        <f t="shared" si="2442"/>
        <v/>
      </c>
    </row>
    <row r="9615" spans="1:15" ht="12.75" outlineLevel="1" collapsed="1" x14ac:dyDescent="0.2">
      <c r="A9615" s="38" t="s">
        <v>315</v>
      </c>
      <c r="B9615" s="39" t="s">
        <v>75</v>
      </c>
      <c r="C9615" s="39" t="s">
        <v>76</v>
      </c>
      <c r="D9615" s="40" t="s">
        <v>17</v>
      </c>
      <c r="E9615" s="41">
        <v>4.9000000000000002E-2</v>
      </c>
      <c r="F9615" s="42"/>
      <c r="G9615" s="43">
        <v>760</v>
      </c>
      <c r="H9615" s="44">
        <f t="shared" si="2437"/>
        <v>37.24</v>
      </c>
      <c r="I9615" s="45" t="str">
        <f t="shared" si="2438"/>
        <v/>
      </c>
      <c r="J9615" s="45">
        <f t="shared" si="2439"/>
        <v>37.24</v>
      </c>
      <c r="K9615" s="35"/>
      <c r="L9615" s="45" t="str">
        <f t="shared" si="2440"/>
        <v/>
      </c>
      <c r="M9615" s="45" t="str">
        <f t="shared" si="2441"/>
        <v/>
      </c>
      <c r="N9615" s="46" t="e">
        <f>IF(A9615="ZMP",E9615*(1+(F9615/100)),#REF!)</f>
        <v>#REF!</v>
      </c>
      <c r="O9615" s="45" t="str">
        <f t="shared" si="2442"/>
        <v/>
      </c>
    </row>
    <row r="9616" spans="1:15" ht="12.75" outlineLevel="1" collapsed="1" x14ac:dyDescent="0.2">
      <c r="A9616" s="38" t="s">
        <v>316</v>
      </c>
      <c r="B9616" s="39" t="s">
        <v>5612</v>
      </c>
      <c r="C9616" s="39" t="s">
        <v>5613</v>
      </c>
      <c r="D9616" s="40" t="s">
        <v>111</v>
      </c>
      <c r="E9616" s="41">
        <v>1</v>
      </c>
      <c r="F9616" s="42"/>
      <c r="G9616" s="43">
        <v>42875.65</v>
      </c>
      <c r="H9616" s="44">
        <f t="shared" si="2437"/>
        <v>42875.65</v>
      </c>
      <c r="I9616" s="45" t="str">
        <f t="shared" si="2438"/>
        <v/>
      </c>
      <c r="J9616" s="45" t="str">
        <f t="shared" si="2439"/>
        <v/>
      </c>
      <c r="K9616" s="35"/>
      <c r="L9616" s="45" t="str">
        <f t="shared" si="2440"/>
        <v/>
      </c>
      <c r="M9616" s="45">
        <f t="shared" si="2441"/>
        <v>42875.65</v>
      </c>
      <c r="N9616" s="46" t="e">
        <f>IF(A9616="ZMP",E9616*(1+(F9616/100)),#REF!)</f>
        <v>#REF!</v>
      </c>
      <c r="O9616" s="45" t="str">
        <f t="shared" si="2442"/>
        <v/>
      </c>
    </row>
    <row r="9617" spans="1:15" ht="12.75" outlineLevel="2" x14ac:dyDescent="0.2">
      <c r="A9617" s="47"/>
      <c r="B9617" s="48"/>
      <c r="C9617" s="48"/>
      <c r="D9617" s="49"/>
      <c r="E9617" s="50"/>
      <c r="F9617" s="51"/>
      <c r="G9617" s="52"/>
      <c r="H9617" s="53"/>
      <c r="I9617" s="54"/>
      <c r="J9617" s="54"/>
      <c r="K9617" s="35"/>
      <c r="L9617" s="54"/>
      <c r="M9617" s="54"/>
      <c r="N9617" s="54"/>
      <c r="O9617" s="54"/>
    </row>
    <row r="9618" spans="1:15" ht="25.5" x14ac:dyDescent="0.2">
      <c r="A9618" s="27" t="s">
        <v>198</v>
      </c>
      <c r="B9618" s="28" t="s">
        <v>5614</v>
      </c>
      <c r="C9618" s="29" t="s">
        <v>5615</v>
      </c>
      <c r="D9618" s="30" t="s">
        <v>666</v>
      </c>
      <c r="E9618" s="31">
        <v>1</v>
      </c>
      <c r="F9618" s="32"/>
      <c r="G9618" s="33">
        <v>55891.519999999997</v>
      </c>
      <c r="H9618" s="34">
        <f>G9618</f>
        <v>55891.519999999997</v>
      </c>
      <c r="I9618" s="35">
        <f>SUM(I9619:I9627)</f>
        <v>6443.9999999999991</v>
      </c>
      <c r="J9618" s="35">
        <f>SUM(J9619:J9627)</f>
        <v>3419.1409999999996</v>
      </c>
      <c r="K9618" s="35">
        <f t="shared" si="2436"/>
        <v>9863.1409999999996</v>
      </c>
      <c r="L9618" s="35">
        <f>SUM(L9619:L9627)</f>
        <v>0</v>
      </c>
      <c r="M9618" s="35">
        <f>SUM(M9619:M9627)</f>
        <v>46246.22</v>
      </c>
      <c r="N9618" s="35"/>
      <c r="O9618" s="35">
        <f>SUM(O9619:O9627)</f>
        <v>0</v>
      </c>
    </row>
    <row r="9619" spans="1:15" ht="12.75" outlineLevel="1" collapsed="1" x14ac:dyDescent="0.2">
      <c r="A9619" s="38" t="s">
        <v>316</v>
      </c>
      <c r="B9619" s="39" t="s">
        <v>5616</v>
      </c>
      <c r="C9619" s="39" t="s">
        <v>5617</v>
      </c>
      <c r="D9619" s="40" t="s">
        <v>111</v>
      </c>
      <c r="E9619" s="41">
        <v>1</v>
      </c>
      <c r="F9619" s="42"/>
      <c r="G9619" s="43">
        <v>4925.8599999999997</v>
      </c>
      <c r="H9619" s="44">
        <f t="shared" ref="H9619:H9626" si="2443">IF(ISNUMBER(F9619),(E9619*(1+(F9619/100))*G9619),G9619*E9619)</f>
        <v>4925.8599999999997</v>
      </c>
      <c r="I9619" s="45" t="str">
        <f t="shared" ref="I9619:I9626" si="2444">IF(OR(A9619="PM",A9619="PZ",A9619="PP"),H9619,"")</f>
        <v/>
      </c>
      <c r="J9619" s="45" t="str">
        <f t="shared" ref="J9619:J9626" si="2445">IF(A9619="S",H9619,"")</f>
        <v/>
      </c>
      <c r="K9619" s="35"/>
      <c r="L9619" s="45" t="str">
        <f t="shared" ref="L9619:L9626" si="2446">IF(A9619="M06",H9619,"")</f>
        <v/>
      </c>
      <c r="M9619" s="45">
        <f t="shared" ref="M9619:M9626" si="2447">IF(OR(A9619="M02",A9619="M25",A9619="M01s"),H9619,"")</f>
        <v>4925.8599999999997</v>
      </c>
      <c r="N9619" s="46" t="e">
        <f>IF(A9619="ZMP",E9619*(1+(F9619/100)),#REF!)</f>
        <v>#REF!</v>
      </c>
      <c r="O9619" s="45" t="str">
        <f t="shared" ref="O9619:O9626" si="2448">IF(A9619="M01e",H9619,"")</f>
        <v/>
      </c>
    </row>
    <row r="9620" spans="1:15" ht="12.75" outlineLevel="1" collapsed="1" x14ac:dyDescent="0.2">
      <c r="A9620" s="38" t="s">
        <v>316</v>
      </c>
      <c r="B9620" s="39" t="s">
        <v>5618</v>
      </c>
      <c r="C9620" s="39" t="s">
        <v>5619</v>
      </c>
      <c r="D9620" s="40" t="s">
        <v>111</v>
      </c>
      <c r="E9620" s="41">
        <v>1</v>
      </c>
      <c r="F9620" s="42"/>
      <c r="G9620" s="43">
        <v>1010.35</v>
      </c>
      <c r="H9620" s="44">
        <f t="shared" si="2443"/>
        <v>1010.35</v>
      </c>
      <c r="I9620" s="45" t="str">
        <f t="shared" si="2444"/>
        <v/>
      </c>
      <c r="J9620" s="45" t="str">
        <f t="shared" si="2445"/>
        <v/>
      </c>
      <c r="K9620" s="35"/>
      <c r="L9620" s="45" t="str">
        <f t="shared" si="2446"/>
        <v/>
      </c>
      <c r="M9620" s="45">
        <f t="shared" si="2447"/>
        <v>1010.35</v>
      </c>
      <c r="N9620" s="46" t="e">
        <f>IF(A9620="ZMP",E9620*(1+(F9620/100)),#REF!)</f>
        <v>#REF!</v>
      </c>
      <c r="O9620" s="45" t="str">
        <f t="shared" si="2448"/>
        <v/>
      </c>
    </row>
    <row r="9621" spans="1:15" ht="12.75" outlineLevel="1" collapsed="1" x14ac:dyDescent="0.2">
      <c r="A9621" s="38" t="s">
        <v>202</v>
      </c>
      <c r="B9621" s="39" t="s">
        <v>203</v>
      </c>
      <c r="C9621" s="39" t="s">
        <v>204</v>
      </c>
      <c r="D9621" s="40" t="s">
        <v>205</v>
      </c>
      <c r="E9621" s="41">
        <v>8.9499999999999993</v>
      </c>
      <c r="F9621" s="42"/>
      <c r="G9621" s="43">
        <v>720</v>
      </c>
      <c r="H9621" s="44">
        <f t="shared" si="2443"/>
        <v>6443.9999999999991</v>
      </c>
      <c r="I9621" s="45">
        <f t="shared" si="2444"/>
        <v>6443.9999999999991</v>
      </c>
      <c r="J9621" s="45" t="str">
        <f t="shared" si="2445"/>
        <v/>
      </c>
      <c r="K9621" s="35"/>
      <c r="L9621" s="45" t="str">
        <f t="shared" si="2446"/>
        <v/>
      </c>
      <c r="M9621" s="45" t="str">
        <f t="shared" si="2447"/>
        <v/>
      </c>
      <c r="N9621" s="46" t="e">
        <f>IF(A9621="ZMP",E9621*(1+(F9621/100)),#REF!)</f>
        <v>#REF!</v>
      </c>
      <c r="O9621" s="45" t="str">
        <f t="shared" si="2448"/>
        <v/>
      </c>
    </row>
    <row r="9622" spans="1:15" ht="12.75" outlineLevel="1" collapsed="1" x14ac:dyDescent="0.2">
      <c r="A9622" s="38" t="s">
        <v>315</v>
      </c>
      <c r="B9622" s="39" t="s">
        <v>15</v>
      </c>
      <c r="C9622" s="39" t="s">
        <v>16</v>
      </c>
      <c r="D9622" s="40" t="s">
        <v>17</v>
      </c>
      <c r="E9622" s="41">
        <v>1.298</v>
      </c>
      <c r="F9622" s="42"/>
      <c r="G9622" s="43">
        <v>990</v>
      </c>
      <c r="H9622" s="44">
        <f t="shared" si="2443"/>
        <v>1285.02</v>
      </c>
      <c r="I9622" s="45" t="str">
        <f t="shared" si="2444"/>
        <v/>
      </c>
      <c r="J9622" s="45">
        <f t="shared" si="2445"/>
        <v>1285.02</v>
      </c>
      <c r="K9622" s="35"/>
      <c r="L9622" s="45" t="str">
        <f t="shared" si="2446"/>
        <v/>
      </c>
      <c r="M9622" s="45" t="str">
        <f t="shared" si="2447"/>
        <v/>
      </c>
      <c r="N9622" s="46" t="e">
        <f>IF(A9622="ZMP",E9622*(1+(F9622/100)),#REF!)</f>
        <v>#REF!</v>
      </c>
      <c r="O9622" s="45" t="str">
        <f t="shared" si="2448"/>
        <v/>
      </c>
    </row>
    <row r="9623" spans="1:15" ht="12.75" outlineLevel="1" collapsed="1" x14ac:dyDescent="0.2">
      <c r="A9623" s="38" t="s">
        <v>315</v>
      </c>
      <c r="B9623" s="39" t="s">
        <v>61</v>
      </c>
      <c r="C9623" s="39" t="s">
        <v>62</v>
      </c>
      <c r="D9623" s="40" t="s">
        <v>22</v>
      </c>
      <c r="E9623" s="41">
        <v>0.40899999999999997</v>
      </c>
      <c r="F9623" s="42"/>
      <c r="G9623" s="43">
        <v>29</v>
      </c>
      <c r="H9623" s="44">
        <f t="shared" si="2443"/>
        <v>11.860999999999999</v>
      </c>
      <c r="I9623" s="45" t="str">
        <f t="shared" si="2444"/>
        <v/>
      </c>
      <c r="J9623" s="45">
        <f t="shared" si="2445"/>
        <v>11.860999999999999</v>
      </c>
      <c r="K9623" s="35"/>
      <c r="L9623" s="45" t="str">
        <f t="shared" si="2446"/>
        <v/>
      </c>
      <c r="M9623" s="45" t="str">
        <f t="shared" si="2447"/>
        <v/>
      </c>
      <c r="N9623" s="46" t="e">
        <f>IF(A9623="ZMP",E9623*(1+(F9623/100)),#REF!)</f>
        <v>#REF!</v>
      </c>
      <c r="O9623" s="45" t="str">
        <f t="shared" si="2448"/>
        <v/>
      </c>
    </row>
    <row r="9624" spans="1:15" ht="12.75" outlineLevel="1" collapsed="1" x14ac:dyDescent="0.2">
      <c r="A9624" s="38" t="s">
        <v>315</v>
      </c>
      <c r="B9624" s="39" t="s">
        <v>73</v>
      </c>
      <c r="C9624" s="39" t="s">
        <v>74</v>
      </c>
      <c r="D9624" s="40" t="s">
        <v>17</v>
      </c>
      <c r="E9624" s="41">
        <v>1.9670000000000001</v>
      </c>
      <c r="F9624" s="42"/>
      <c r="G9624" s="43">
        <v>1060</v>
      </c>
      <c r="H9624" s="44">
        <f t="shared" si="2443"/>
        <v>2085.02</v>
      </c>
      <c r="I9624" s="45" t="str">
        <f t="shared" si="2444"/>
        <v/>
      </c>
      <c r="J9624" s="45">
        <f t="shared" si="2445"/>
        <v>2085.02</v>
      </c>
      <c r="K9624" s="35"/>
      <c r="L9624" s="45" t="str">
        <f t="shared" si="2446"/>
        <v/>
      </c>
      <c r="M9624" s="45" t="str">
        <f t="shared" si="2447"/>
        <v/>
      </c>
      <c r="N9624" s="46" t="e">
        <f>IF(A9624="ZMP",E9624*(1+(F9624/100)),#REF!)</f>
        <v>#REF!</v>
      </c>
      <c r="O9624" s="45" t="str">
        <f t="shared" si="2448"/>
        <v/>
      </c>
    </row>
    <row r="9625" spans="1:15" ht="12.75" outlineLevel="1" collapsed="1" x14ac:dyDescent="0.2">
      <c r="A9625" s="38" t="s">
        <v>315</v>
      </c>
      <c r="B9625" s="39" t="s">
        <v>75</v>
      </c>
      <c r="C9625" s="39" t="s">
        <v>76</v>
      </c>
      <c r="D9625" s="40" t="s">
        <v>17</v>
      </c>
      <c r="E9625" s="41">
        <v>4.9000000000000002E-2</v>
      </c>
      <c r="F9625" s="42"/>
      <c r="G9625" s="43">
        <v>760</v>
      </c>
      <c r="H9625" s="44">
        <f t="shared" si="2443"/>
        <v>37.24</v>
      </c>
      <c r="I9625" s="45" t="str">
        <f t="shared" si="2444"/>
        <v/>
      </c>
      <c r="J9625" s="45">
        <f t="shared" si="2445"/>
        <v>37.24</v>
      </c>
      <c r="K9625" s="35"/>
      <c r="L9625" s="45" t="str">
        <f t="shared" si="2446"/>
        <v/>
      </c>
      <c r="M9625" s="45" t="str">
        <f t="shared" si="2447"/>
        <v/>
      </c>
      <c r="N9625" s="46" t="e">
        <f>IF(A9625="ZMP",E9625*(1+(F9625/100)),#REF!)</f>
        <v>#REF!</v>
      </c>
      <c r="O9625" s="45" t="str">
        <f t="shared" si="2448"/>
        <v/>
      </c>
    </row>
    <row r="9626" spans="1:15" ht="12.75" outlineLevel="1" collapsed="1" x14ac:dyDescent="0.2">
      <c r="A9626" s="38" t="s">
        <v>316</v>
      </c>
      <c r="B9626" s="39" t="s">
        <v>5620</v>
      </c>
      <c r="C9626" s="39" t="s">
        <v>5621</v>
      </c>
      <c r="D9626" s="40" t="s">
        <v>111</v>
      </c>
      <c r="E9626" s="41">
        <v>1</v>
      </c>
      <c r="F9626" s="42"/>
      <c r="G9626" s="43">
        <v>40310.01</v>
      </c>
      <c r="H9626" s="44">
        <f t="shared" si="2443"/>
        <v>40310.01</v>
      </c>
      <c r="I9626" s="45" t="str">
        <f t="shared" si="2444"/>
        <v/>
      </c>
      <c r="J9626" s="45" t="str">
        <f t="shared" si="2445"/>
        <v/>
      </c>
      <c r="K9626" s="35"/>
      <c r="L9626" s="45" t="str">
        <f t="shared" si="2446"/>
        <v/>
      </c>
      <c r="M9626" s="45">
        <f t="shared" si="2447"/>
        <v>40310.01</v>
      </c>
      <c r="N9626" s="46" t="e">
        <f>IF(A9626="ZMP",E9626*(1+(F9626/100)),#REF!)</f>
        <v>#REF!</v>
      </c>
      <c r="O9626" s="45" t="str">
        <f t="shared" si="2448"/>
        <v/>
      </c>
    </row>
    <row r="9627" spans="1:15" ht="12.75" outlineLevel="2" x14ac:dyDescent="0.2">
      <c r="A9627" s="47"/>
      <c r="B9627" s="48"/>
      <c r="C9627" s="48"/>
      <c r="D9627" s="49"/>
      <c r="E9627" s="50"/>
      <c r="F9627" s="51"/>
      <c r="G9627" s="52"/>
      <c r="H9627" s="53"/>
      <c r="I9627" s="54"/>
      <c r="J9627" s="54"/>
      <c r="K9627" s="35"/>
      <c r="L9627" s="54"/>
      <c r="M9627" s="54"/>
      <c r="N9627" s="54"/>
      <c r="O9627" s="54"/>
    </row>
    <row r="9628" spans="1:15" ht="25.5" x14ac:dyDescent="0.2">
      <c r="A9628" s="27" t="s">
        <v>198</v>
      </c>
      <c r="B9628" s="28" t="s">
        <v>5622</v>
      </c>
      <c r="C9628" s="29" t="s">
        <v>5623</v>
      </c>
      <c r="D9628" s="30" t="s">
        <v>666</v>
      </c>
      <c r="E9628" s="31">
        <v>1</v>
      </c>
      <c r="F9628" s="32"/>
      <c r="G9628" s="33">
        <v>53287.68</v>
      </c>
      <c r="H9628" s="34">
        <f>G9628</f>
        <v>53287.68</v>
      </c>
      <c r="I9628" s="35">
        <f>SUM(I9629:I9635)</f>
        <v>5541.84</v>
      </c>
      <c r="J9628" s="35">
        <f>SUM(J9629:J9635)</f>
        <v>3242.1210000000001</v>
      </c>
      <c r="K9628" s="35">
        <f t="shared" si="2436"/>
        <v>8783.9609999999993</v>
      </c>
      <c r="L9628" s="35">
        <f>SUM(L9629:L9635)</f>
        <v>0</v>
      </c>
      <c r="M9628" s="35">
        <f>SUM(M9629:M9635)</f>
        <v>44703.19</v>
      </c>
      <c r="N9628" s="35"/>
      <c r="O9628" s="35">
        <f>SUM(O9629:O9635)</f>
        <v>0</v>
      </c>
    </row>
    <row r="9629" spans="1:15" ht="12.75" outlineLevel="1" collapsed="1" x14ac:dyDescent="0.2">
      <c r="A9629" s="38" t="s">
        <v>202</v>
      </c>
      <c r="B9629" s="39" t="s">
        <v>203</v>
      </c>
      <c r="C9629" s="39" t="s">
        <v>204</v>
      </c>
      <c r="D9629" s="40" t="s">
        <v>205</v>
      </c>
      <c r="E9629" s="41">
        <v>7.6970000000000001</v>
      </c>
      <c r="F9629" s="42"/>
      <c r="G9629" s="43">
        <v>720</v>
      </c>
      <c r="H9629" s="44">
        <f t="shared" ref="H9629:H9634" si="2449">IF(ISNUMBER(F9629),(E9629*(1+(F9629/100))*G9629),G9629*E9629)</f>
        <v>5541.84</v>
      </c>
      <c r="I9629" s="45">
        <f t="shared" ref="I9629:I9634" si="2450">IF(OR(A9629="PM",A9629="PZ",A9629="PP"),H9629,"")</f>
        <v>5541.84</v>
      </c>
      <c r="J9629" s="45" t="str">
        <f t="shared" ref="J9629:J9634" si="2451">IF(A9629="S",H9629,"")</f>
        <v/>
      </c>
      <c r="K9629" s="35"/>
      <c r="L9629" s="45" t="str">
        <f t="shared" ref="L9629:L9634" si="2452">IF(A9629="M06",H9629,"")</f>
        <v/>
      </c>
      <c r="M9629" s="45" t="str">
        <f t="shared" ref="M9629:M9634" si="2453">IF(OR(A9629="M02",A9629="M25",A9629="M01s"),H9629,"")</f>
        <v/>
      </c>
      <c r="N9629" s="46" t="e">
        <f>IF(A9629="ZMP",E9629*(1+(F9629/100)),#REF!)</f>
        <v>#REF!</v>
      </c>
      <c r="O9629" s="45" t="str">
        <f t="shared" ref="O9629:O9634" si="2454">IF(A9629="M01e",H9629,"")</f>
        <v/>
      </c>
    </row>
    <row r="9630" spans="1:15" ht="12.75" outlineLevel="1" collapsed="1" x14ac:dyDescent="0.2">
      <c r="A9630" s="38" t="s">
        <v>315</v>
      </c>
      <c r="B9630" s="39" t="s">
        <v>15</v>
      </c>
      <c r="C9630" s="39" t="s">
        <v>16</v>
      </c>
      <c r="D9630" s="40" t="s">
        <v>17</v>
      </c>
      <c r="E9630" s="41">
        <v>1.298</v>
      </c>
      <c r="F9630" s="42"/>
      <c r="G9630" s="43">
        <v>990</v>
      </c>
      <c r="H9630" s="44">
        <f t="shared" si="2449"/>
        <v>1285.02</v>
      </c>
      <c r="I9630" s="45" t="str">
        <f t="shared" si="2450"/>
        <v/>
      </c>
      <c r="J9630" s="45">
        <f t="shared" si="2451"/>
        <v>1285.02</v>
      </c>
      <c r="K9630" s="35"/>
      <c r="L9630" s="45" t="str">
        <f t="shared" si="2452"/>
        <v/>
      </c>
      <c r="M9630" s="45" t="str">
        <f t="shared" si="2453"/>
        <v/>
      </c>
      <c r="N9630" s="46" t="e">
        <f>IF(A9630="ZMP",E9630*(1+(F9630/100)),#REF!)</f>
        <v>#REF!</v>
      </c>
      <c r="O9630" s="45" t="str">
        <f t="shared" si="2454"/>
        <v/>
      </c>
    </row>
    <row r="9631" spans="1:15" ht="12.75" outlineLevel="1" collapsed="1" x14ac:dyDescent="0.2">
      <c r="A9631" s="38" t="s">
        <v>315</v>
      </c>
      <c r="B9631" s="39" t="s">
        <v>61</v>
      </c>
      <c r="C9631" s="39" t="s">
        <v>62</v>
      </c>
      <c r="D9631" s="40" t="s">
        <v>22</v>
      </c>
      <c r="E9631" s="41">
        <v>0.40899999999999997</v>
      </c>
      <c r="F9631" s="42"/>
      <c r="G9631" s="43">
        <v>29</v>
      </c>
      <c r="H9631" s="44">
        <f t="shared" si="2449"/>
        <v>11.860999999999999</v>
      </c>
      <c r="I9631" s="45" t="str">
        <f t="shared" si="2450"/>
        <v/>
      </c>
      <c r="J9631" s="45">
        <f t="shared" si="2451"/>
        <v>11.860999999999999</v>
      </c>
      <c r="K9631" s="35"/>
      <c r="L9631" s="45" t="str">
        <f t="shared" si="2452"/>
        <v/>
      </c>
      <c r="M9631" s="45" t="str">
        <f t="shared" si="2453"/>
        <v/>
      </c>
      <c r="N9631" s="46" t="e">
        <f>IF(A9631="ZMP",E9631*(1+(F9631/100)),#REF!)</f>
        <v>#REF!</v>
      </c>
      <c r="O9631" s="45" t="str">
        <f t="shared" si="2454"/>
        <v/>
      </c>
    </row>
    <row r="9632" spans="1:15" ht="12.75" outlineLevel="1" collapsed="1" x14ac:dyDescent="0.2">
      <c r="A9632" s="38" t="s">
        <v>315</v>
      </c>
      <c r="B9632" s="39" t="s">
        <v>73</v>
      </c>
      <c r="C9632" s="39" t="s">
        <v>74</v>
      </c>
      <c r="D9632" s="40" t="s">
        <v>17</v>
      </c>
      <c r="E9632" s="41">
        <v>1.8</v>
      </c>
      <c r="F9632" s="42"/>
      <c r="G9632" s="43">
        <v>1060</v>
      </c>
      <c r="H9632" s="44">
        <f t="shared" si="2449"/>
        <v>1908</v>
      </c>
      <c r="I9632" s="45" t="str">
        <f t="shared" si="2450"/>
        <v/>
      </c>
      <c r="J9632" s="45">
        <f t="shared" si="2451"/>
        <v>1908</v>
      </c>
      <c r="K9632" s="35"/>
      <c r="L9632" s="45" t="str">
        <f t="shared" si="2452"/>
        <v/>
      </c>
      <c r="M9632" s="45" t="str">
        <f t="shared" si="2453"/>
        <v/>
      </c>
      <c r="N9632" s="46" t="e">
        <f>IF(A9632="ZMP",E9632*(1+(F9632/100)),#REF!)</f>
        <v>#REF!</v>
      </c>
      <c r="O9632" s="45" t="str">
        <f t="shared" si="2454"/>
        <v/>
      </c>
    </row>
    <row r="9633" spans="1:15" ht="12.75" outlineLevel="1" collapsed="1" x14ac:dyDescent="0.2">
      <c r="A9633" s="38" t="s">
        <v>315</v>
      </c>
      <c r="B9633" s="39" t="s">
        <v>75</v>
      </c>
      <c r="C9633" s="39" t="s">
        <v>76</v>
      </c>
      <c r="D9633" s="40" t="s">
        <v>17</v>
      </c>
      <c r="E9633" s="41">
        <v>4.9000000000000002E-2</v>
      </c>
      <c r="F9633" s="42"/>
      <c r="G9633" s="43">
        <v>760</v>
      </c>
      <c r="H9633" s="44">
        <f t="shared" si="2449"/>
        <v>37.24</v>
      </c>
      <c r="I9633" s="45" t="str">
        <f t="shared" si="2450"/>
        <v/>
      </c>
      <c r="J9633" s="45">
        <f t="shared" si="2451"/>
        <v>37.24</v>
      </c>
      <c r="K9633" s="35"/>
      <c r="L9633" s="45" t="str">
        <f t="shared" si="2452"/>
        <v/>
      </c>
      <c r="M9633" s="45" t="str">
        <f t="shared" si="2453"/>
        <v/>
      </c>
      <c r="N9633" s="46" t="e">
        <f>IF(A9633="ZMP",E9633*(1+(F9633/100)),#REF!)</f>
        <v>#REF!</v>
      </c>
      <c r="O9633" s="45" t="str">
        <f t="shared" si="2454"/>
        <v/>
      </c>
    </row>
    <row r="9634" spans="1:15" ht="12.75" outlineLevel="1" collapsed="1" x14ac:dyDescent="0.2">
      <c r="A9634" s="38" t="s">
        <v>316</v>
      </c>
      <c r="B9634" s="39" t="s">
        <v>5624</v>
      </c>
      <c r="C9634" s="39" t="s">
        <v>5625</v>
      </c>
      <c r="D9634" s="40" t="s">
        <v>111</v>
      </c>
      <c r="E9634" s="41">
        <v>1</v>
      </c>
      <c r="F9634" s="42"/>
      <c r="G9634" s="43">
        <v>44703.19</v>
      </c>
      <c r="H9634" s="44">
        <f t="shared" si="2449"/>
        <v>44703.19</v>
      </c>
      <c r="I9634" s="45" t="str">
        <f t="shared" si="2450"/>
        <v/>
      </c>
      <c r="J9634" s="45" t="str">
        <f t="shared" si="2451"/>
        <v/>
      </c>
      <c r="K9634" s="35"/>
      <c r="L9634" s="45" t="str">
        <f t="shared" si="2452"/>
        <v/>
      </c>
      <c r="M9634" s="45">
        <f t="shared" si="2453"/>
        <v>44703.19</v>
      </c>
      <c r="N9634" s="46" t="e">
        <f>IF(A9634="ZMP",E9634*(1+(F9634/100)),#REF!)</f>
        <v>#REF!</v>
      </c>
      <c r="O9634" s="45" t="str">
        <f t="shared" si="2454"/>
        <v/>
      </c>
    </row>
    <row r="9635" spans="1:15" ht="12.75" outlineLevel="2" x14ac:dyDescent="0.2">
      <c r="A9635" s="47"/>
      <c r="B9635" s="48"/>
      <c r="C9635" s="48"/>
      <c r="D9635" s="49"/>
      <c r="E9635" s="50"/>
      <c r="F9635" s="51"/>
      <c r="G9635" s="52"/>
      <c r="H9635" s="53"/>
      <c r="I9635" s="54"/>
      <c r="J9635" s="54"/>
      <c r="K9635" s="35"/>
      <c r="L9635" s="54"/>
      <c r="M9635" s="54"/>
      <c r="N9635" s="54"/>
      <c r="O9635" s="54"/>
    </row>
    <row r="9636" spans="1:15" ht="25.5" x14ac:dyDescent="0.2">
      <c r="A9636" s="27" t="s">
        <v>198</v>
      </c>
      <c r="B9636" s="28" t="s">
        <v>5626</v>
      </c>
      <c r="C9636" s="29" t="s">
        <v>5627</v>
      </c>
      <c r="D9636" s="30" t="s">
        <v>666</v>
      </c>
      <c r="E9636" s="31">
        <v>1</v>
      </c>
      <c r="F9636" s="32"/>
      <c r="G9636" s="33">
        <v>59459.06</v>
      </c>
      <c r="H9636" s="34">
        <f>G9636</f>
        <v>59459.06</v>
      </c>
      <c r="I9636" s="35">
        <f>SUM(I9637:I9643)</f>
        <v>5642.6399999999994</v>
      </c>
      <c r="J9636" s="35">
        <f>SUM(J9637:J9643)</f>
        <v>3242.1210000000001</v>
      </c>
      <c r="K9636" s="35">
        <f t="shared" si="2436"/>
        <v>8884.7609999999986</v>
      </c>
      <c r="L9636" s="35">
        <f>SUM(L9637:L9643)</f>
        <v>0</v>
      </c>
      <c r="M9636" s="35">
        <f>SUM(M9637:M9643)</f>
        <v>50773.77</v>
      </c>
      <c r="N9636" s="35"/>
      <c r="O9636" s="35">
        <f>SUM(O9637:O9643)</f>
        <v>0</v>
      </c>
    </row>
    <row r="9637" spans="1:15" ht="12.75" outlineLevel="1" collapsed="1" x14ac:dyDescent="0.2">
      <c r="A9637" s="38" t="s">
        <v>202</v>
      </c>
      <c r="B9637" s="39" t="s">
        <v>203</v>
      </c>
      <c r="C9637" s="39" t="s">
        <v>204</v>
      </c>
      <c r="D9637" s="40" t="s">
        <v>205</v>
      </c>
      <c r="E9637" s="41">
        <v>7.8369999999999997</v>
      </c>
      <c r="F9637" s="42"/>
      <c r="G9637" s="43">
        <v>720</v>
      </c>
      <c r="H9637" s="44">
        <f t="shared" ref="H9637:H9642" si="2455">IF(ISNUMBER(F9637),(E9637*(1+(F9637/100))*G9637),G9637*E9637)</f>
        <v>5642.6399999999994</v>
      </c>
      <c r="I9637" s="45">
        <f t="shared" ref="I9637:I9642" si="2456">IF(OR(A9637="PM",A9637="PZ",A9637="PP"),H9637,"")</f>
        <v>5642.6399999999994</v>
      </c>
      <c r="J9637" s="45" t="str">
        <f t="shared" ref="J9637:J9642" si="2457">IF(A9637="S",H9637,"")</f>
        <v/>
      </c>
      <c r="K9637" s="35"/>
      <c r="L9637" s="45" t="str">
        <f t="shared" ref="L9637:L9642" si="2458">IF(A9637="M06",H9637,"")</f>
        <v/>
      </c>
      <c r="M9637" s="45" t="str">
        <f t="shared" ref="M9637:M9642" si="2459">IF(OR(A9637="M02",A9637="M25",A9637="M01s"),H9637,"")</f>
        <v/>
      </c>
      <c r="N9637" s="46" t="e">
        <f>IF(A9637="ZMP",E9637*(1+(F9637/100)),#REF!)</f>
        <v>#REF!</v>
      </c>
      <c r="O9637" s="45" t="str">
        <f t="shared" ref="O9637:O9642" si="2460">IF(A9637="M01e",H9637,"")</f>
        <v/>
      </c>
    </row>
    <row r="9638" spans="1:15" ht="12.75" outlineLevel="1" collapsed="1" x14ac:dyDescent="0.2">
      <c r="A9638" s="38" t="s">
        <v>315</v>
      </c>
      <c r="B9638" s="39" t="s">
        <v>15</v>
      </c>
      <c r="C9638" s="39" t="s">
        <v>16</v>
      </c>
      <c r="D9638" s="40" t="s">
        <v>17</v>
      </c>
      <c r="E9638" s="41">
        <v>1.298</v>
      </c>
      <c r="F9638" s="42"/>
      <c r="G9638" s="43">
        <v>990</v>
      </c>
      <c r="H9638" s="44">
        <f t="shared" si="2455"/>
        <v>1285.02</v>
      </c>
      <c r="I9638" s="45" t="str">
        <f t="shared" si="2456"/>
        <v/>
      </c>
      <c r="J9638" s="45">
        <f t="shared" si="2457"/>
        <v>1285.02</v>
      </c>
      <c r="K9638" s="35"/>
      <c r="L9638" s="45" t="str">
        <f t="shared" si="2458"/>
        <v/>
      </c>
      <c r="M9638" s="45" t="str">
        <f t="shared" si="2459"/>
        <v/>
      </c>
      <c r="N9638" s="46" t="e">
        <f>IF(A9638="ZMP",E9638*(1+(F9638/100)),#REF!)</f>
        <v>#REF!</v>
      </c>
      <c r="O9638" s="45" t="str">
        <f t="shared" si="2460"/>
        <v/>
      </c>
    </row>
    <row r="9639" spans="1:15" ht="12.75" outlineLevel="1" collapsed="1" x14ac:dyDescent="0.2">
      <c r="A9639" s="38" t="s">
        <v>315</v>
      </c>
      <c r="B9639" s="39" t="s">
        <v>61</v>
      </c>
      <c r="C9639" s="39" t="s">
        <v>62</v>
      </c>
      <c r="D9639" s="40" t="s">
        <v>22</v>
      </c>
      <c r="E9639" s="41">
        <v>0.40899999999999997</v>
      </c>
      <c r="F9639" s="42"/>
      <c r="G9639" s="43">
        <v>29</v>
      </c>
      <c r="H9639" s="44">
        <f t="shared" si="2455"/>
        <v>11.860999999999999</v>
      </c>
      <c r="I9639" s="45" t="str">
        <f t="shared" si="2456"/>
        <v/>
      </c>
      <c r="J9639" s="45">
        <f t="shared" si="2457"/>
        <v>11.860999999999999</v>
      </c>
      <c r="K9639" s="35"/>
      <c r="L9639" s="45" t="str">
        <f t="shared" si="2458"/>
        <v/>
      </c>
      <c r="M9639" s="45" t="str">
        <f t="shared" si="2459"/>
        <v/>
      </c>
      <c r="N9639" s="46" t="e">
        <f>IF(A9639="ZMP",E9639*(1+(F9639/100)),#REF!)</f>
        <v>#REF!</v>
      </c>
      <c r="O9639" s="45" t="str">
        <f t="shared" si="2460"/>
        <v/>
      </c>
    </row>
    <row r="9640" spans="1:15" ht="12.75" outlineLevel="1" collapsed="1" x14ac:dyDescent="0.2">
      <c r="A9640" s="38" t="s">
        <v>315</v>
      </c>
      <c r="B9640" s="39" t="s">
        <v>73</v>
      </c>
      <c r="C9640" s="39" t="s">
        <v>74</v>
      </c>
      <c r="D9640" s="40" t="s">
        <v>17</v>
      </c>
      <c r="E9640" s="41">
        <v>1.8</v>
      </c>
      <c r="F9640" s="42"/>
      <c r="G9640" s="43">
        <v>1060</v>
      </c>
      <c r="H9640" s="44">
        <f t="shared" si="2455"/>
        <v>1908</v>
      </c>
      <c r="I9640" s="45" t="str">
        <f t="shared" si="2456"/>
        <v/>
      </c>
      <c r="J9640" s="45">
        <f t="shared" si="2457"/>
        <v>1908</v>
      </c>
      <c r="K9640" s="35"/>
      <c r="L9640" s="45" t="str">
        <f t="shared" si="2458"/>
        <v/>
      </c>
      <c r="M9640" s="45" t="str">
        <f t="shared" si="2459"/>
        <v/>
      </c>
      <c r="N9640" s="46" t="e">
        <f>IF(A9640="ZMP",E9640*(1+(F9640/100)),#REF!)</f>
        <v>#REF!</v>
      </c>
      <c r="O9640" s="45" t="str">
        <f t="shared" si="2460"/>
        <v/>
      </c>
    </row>
    <row r="9641" spans="1:15" ht="12.75" outlineLevel="1" collapsed="1" x14ac:dyDescent="0.2">
      <c r="A9641" s="38" t="s">
        <v>315</v>
      </c>
      <c r="B9641" s="39" t="s">
        <v>75</v>
      </c>
      <c r="C9641" s="39" t="s">
        <v>76</v>
      </c>
      <c r="D9641" s="40" t="s">
        <v>17</v>
      </c>
      <c r="E9641" s="41">
        <v>4.9000000000000002E-2</v>
      </c>
      <c r="F9641" s="42"/>
      <c r="G9641" s="43">
        <v>760</v>
      </c>
      <c r="H9641" s="44">
        <f t="shared" si="2455"/>
        <v>37.24</v>
      </c>
      <c r="I9641" s="45" t="str">
        <f t="shared" si="2456"/>
        <v/>
      </c>
      <c r="J9641" s="45">
        <f t="shared" si="2457"/>
        <v>37.24</v>
      </c>
      <c r="K9641" s="35"/>
      <c r="L9641" s="45" t="str">
        <f t="shared" si="2458"/>
        <v/>
      </c>
      <c r="M9641" s="45" t="str">
        <f t="shared" si="2459"/>
        <v/>
      </c>
      <c r="N9641" s="46" t="e">
        <f>IF(A9641="ZMP",E9641*(1+(F9641/100)),#REF!)</f>
        <v>#REF!</v>
      </c>
      <c r="O9641" s="45" t="str">
        <f t="shared" si="2460"/>
        <v/>
      </c>
    </row>
    <row r="9642" spans="1:15" ht="12.75" outlineLevel="1" collapsed="1" x14ac:dyDescent="0.2">
      <c r="A9642" s="38" t="s">
        <v>316</v>
      </c>
      <c r="B9642" s="39" t="s">
        <v>5628</v>
      </c>
      <c r="C9642" s="39" t="s">
        <v>5629</v>
      </c>
      <c r="D9642" s="40" t="s">
        <v>111</v>
      </c>
      <c r="E9642" s="41">
        <v>1</v>
      </c>
      <c r="F9642" s="42"/>
      <c r="G9642" s="43">
        <v>50773.77</v>
      </c>
      <c r="H9642" s="44">
        <f t="shared" si="2455"/>
        <v>50773.77</v>
      </c>
      <c r="I9642" s="45" t="str">
        <f t="shared" si="2456"/>
        <v/>
      </c>
      <c r="J9642" s="45" t="str">
        <f t="shared" si="2457"/>
        <v/>
      </c>
      <c r="K9642" s="35"/>
      <c r="L9642" s="45" t="str">
        <f t="shared" si="2458"/>
        <v/>
      </c>
      <c r="M9642" s="45">
        <f t="shared" si="2459"/>
        <v>50773.77</v>
      </c>
      <c r="N9642" s="46" t="e">
        <f>IF(A9642="ZMP",E9642*(1+(F9642/100)),#REF!)</f>
        <v>#REF!</v>
      </c>
      <c r="O9642" s="45" t="str">
        <f t="shared" si="2460"/>
        <v/>
      </c>
    </row>
    <row r="9643" spans="1:15" ht="12.75" outlineLevel="2" x14ac:dyDescent="0.2">
      <c r="A9643" s="47"/>
      <c r="B9643" s="48"/>
      <c r="C9643" s="48"/>
      <c r="D9643" s="49"/>
      <c r="E9643" s="50"/>
      <c r="F9643" s="51"/>
      <c r="G9643" s="52"/>
      <c r="H9643" s="53"/>
      <c r="I9643" s="54"/>
      <c r="J9643" s="54"/>
      <c r="K9643" s="35"/>
      <c r="L9643" s="54"/>
      <c r="M9643" s="54"/>
      <c r="N9643" s="54"/>
      <c r="O9643" s="54"/>
    </row>
    <row r="9644" spans="1:15" ht="25.5" x14ac:dyDescent="0.2">
      <c r="A9644" s="27" t="s">
        <v>198</v>
      </c>
      <c r="B9644" s="28" t="s">
        <v>5630</v>
      </c>
      <c r="C9644" s="29" t="s">
        <v>5631</v>
      </c>
      <c r="D9644" s="30" t="s">
        <v>666</v>
      </c>
      <c r="E9644" s="31">
        <v>1</v>
      </c>
      <c r="F9644" s="32"/>
      <c r="G9644" s="33">
        <v>63949.01</v>
      </c>
      <c r="H9644" s="34">
        <f>G9644</f>
        <v>63949.01</v>
      </c>
      <c r="I9644" s="35">
        <f>SUM(I9645:I9651)</f>
        <v>5642.6399999999994</v>
      </c>
      <c r="J9644" s="35">
        <f>SUM(J9645:J9651)</f>
        <v>3242.1210000000001</v>
      </c>
      <c r="K9644" s="35">
        <f t="shared" si="2436"/>
        <v>8884.7609999999986</v>
      </c>
      <c r="L9644" s="35">
        <f>SUM(L9645:L9651)</f>
        <v>0</v>
      </c>
      <c r="M9644" s="35">
        <f>SUM(M9645:M9651)</f>
        <v>55263.72</v>
      </c>
      <c r="N9644" s="35"/>
      <c r="O9644" s="35">
        <f>SUM(O9645:O9651)</f>
        <v>0</v>
      </c>
    </row>
    <row r="9645" spans="1:15" ht="12.75" outlineLevel="1" collapsed="1" x14ac:dyDescent="0.2">
      <c r="A9645" s="38" t="s">
        <v>202</v>
      </c>
      <c r="B9645" s="39" t="s">
        <v>203</v>
      </c>
      <c r="C9645" s="39" t="s">
        <v>204</v>
      </c>
      <c r="D9645" s="40" t="s">
        <v>205</v>
      </c>
      <c r="E9645" s="41">
        <v>7.8369999999999997</v>
      </c>
      <c r="F9645" s="42"/>
      <c r="G9645" s="43">
        <v>720</v>
      </c>
      <c r="H9645" s="44">
        <f t="shared" ref="H9645:H9650" si="2461">IF(ISNUMBER(F9645),(E9645*(1+(F9645/100))*G9645),G9645*E9645)</f>
        <v>5642.6399999999994</v>
      </c>
      <c r="I9645" s="45">
        <f t="shared" ref="I9645:I9650" si="2462">IF(OR(A9645="PM",A9645="PZ",A9645="PP"),H9645,"")</f>
        <v>5642.6399999999994</v>
      </c>
      <c r="J9645" s="45" t="str">
        <f t="shared" ref="J9645:J9650" si="2463">IF(A9645="S",H9645,"")</f>
        <v/>
      </c>
      <c r="K9645" s="35"/>
      <c r="L9645" s="45" t="str">
        <f t="shared" ref="L9645:L9650" si="2464">IF(A9645="M06",H9645,"")</f>
        <v/>
      </c>
      <c r="M9645" s="45" t="str">
        <f t="shared" ref="M9645:M9650" si="2465">IF(OR(A9645="M02",A9645="M25",A9645="M01s"),H9645,"")</f>
        <v/>
      </c>
      <c r="N9645" s="46" t="e">
        <f>IF(A9645="ZMP",E9645*(1+(F9645/100)),#REF!)</f>
        <v>#REF!</v>
      </c>
      <c r="O9645" s="45" t="str">
        <f t="shared" ref="O9645:O9650" si="2466">IF(A9645="M01e",H9645,"")</f>
        <v/>
      </c>
    </row>
    <row r="9646" spans="1:15" ht="12.75" outlineLevel="1" collapsed="1" x14ac:dyDescent="0.2">
      <c r="A9646" s="38" t="s">
        <v>315</v>
      </c>
      <c r="B9646" s="39" t="s">
        <v>15</v>
      </c>
      <c r="C9646" s="39" t="s">
        <v>16</v>
      </c>
      <c r="D9646" s="40" t="s">
        <v>17</v>
      </c>
      <c r="E9646" s="41">
        <v>1.298</v>
      </c>
      <c r="F9646" s="42"/>
      <c r="G9646" s="43">
        <v>990</v>
      </c>
      <c r="H9646" s="44">
        <f t="shared" si="2461"/>
        <v>1285.02</v>
      </c>
      <c r="I9646" s="45" t="str">
        <f t="shared" si="2462"/>
        <v/>
      </c>
      <c r="J9646" s="45">
        <f t="shared" si="2463"/>
        <v>1285.02</v>
      </c>
      <c r="K9646" s="35"/>
      <c r="L9646" s="45" t="str">
        <f t="shared" si="2464"/>
        <v/>
      </c>
      <c r="M9646" s="45" t="str">
        <f t="shared" si="2465"/>
        <v/>
      </c>
      <c r="N9646" s="46" t="e">
        <f>IF(A9646="ZMP",E9646*(1+(F9646/100)),#REF!)</f>
        <v>#REF!</v>
      </c>
      <c r="O9646" s="45" t="str">
        <f t="shared" si="2466"/>
        <v/>
      </c>
    </row>
    <row r="9647" spans="1:15" ht="12.75" outlineLevel="1" collapsed="1" x14ac:dyDescent="0.2">
      <c r="A9647" s="38" t="s">
        <v>315</v>
      </c>
      <c r="B9647" s="39" t="s">
        <v>61</v>
      </c>
      <c r="C9647" s="39" t="s">
        <v>62</v>
      </c>
      <c r="D9647" s="40" t="s">
        <v>22</v>
      </c>
      <c r="E9647" s="41">
        <v>0.40899999999999997</v>
      </c>
      <c r="F9647" s="42"/>
      <c r="G9647" s="43">
        <v>29</v>
      </c>
      <c r="H9647" s="44">
        <f t="shared" si="2461"/>
        <v>11.860999999999999</v>
      </c>
      <c r="I9647" s="45" t="str">
        <f t="shared" si="2462"/>
        <v/>
      </c>
      <c r="J9647" s="45">
        <f t="shared" si="2463"/>
        <v>11.860999999999999</v>
      </c>
      <c r="K9647" s="35"/>
      <c r="L9647" s="45" t="str">
        <f t="shared" si="2464"/>
        <v/>
      </c>
      <c r="M9647" s="45" t="str">
        <f t="shared" si="2465"/>
        <v/>
      </c>
      <c r="N9647" s="46" t="e">
        <f>IF(A9647="ZMP",E9647*(1+(F9647/100)),#REF!)</f>
        <v>#REF!</v>
      </c>
      <c r="O9647" s="45" t="str">
        <f t="shared" si="2466"/>
        <v/>
      </c>
    </row>
    <row r="9648" spans="1:15" ht="12.75" outlineLevel="1" collapsed="1" x14ac:dyDescent="0.2">
      <c r="A9648" s="38" t="s">
        <v>315</v>
      </c>
      <c r="B9648" s="39" t="s">
        <v>73</v>
      </c>
      <c r="C9648" s="39" t="s">
        <v>74</v>
      </c>
      <c r="D9648" s="40" t="s">
        <v>17</v>
      </c>
      <c r="E9648" s="41">
        <v>1.8</v>
      </c>
      <c r="F9648" s="42"/>
      <c r="G9648" s="43">
        <v>1060</v>
      </c>
      <c r="H9648" s="44">
        <f t="shared" si="2461"/>
        <v>1908</v>
      </c>
      <c r="I9648" s="45" t="str">
        <f t="shared" si="2462"/>
        <v/>
      </c>
      <c r="J9648" s="45">
        <f t="shared" si="2463"/>
        <v>1908</v>
      </c>
      <c r="K9648" s="35"/>
      <c r="L9648" s="45" t="str">
        <f t="shared" si="2464"/>
        <v/>
      </c>
      <c r="M9648" s="45" t="str">
        <f t="shared" si="2465"/>
        <v/>
      </c>
      <c r="N9648" s="46" t="e">
        <f>IF(A9648="ZMP",E9648*(1+(F9648/100)),#REF!)</f>
        <v>#REF!</v>
      </c>
      <c r="O9648" s="45" t="str">
        <f t="shared" si="2466"/>
        <v/>
      </c>
    </row>
    <row r="9649" spans="1:15" ht="12.75" outlineLevel="1" collapsed="1" x14ac:dyDescent="0.2">
      <c r="A9649" s="38" t="s">
        <v>315</v>
      </c>
      <c r="B9649" s="39" t="s">
        <v>75</v>
      </c>
      <c r="C9649" s="39" t="s">
        <v>76</v>
      </c>
      <c r="D9649" s="40" t="s">
        <v>17</v>
      </c>
      <c r="E9649" s="41">
        <v>4.9000000000000002E-2</v>
      </c>
      <c r="F9649" s="42"/>
      <c r="G9649" s="43">
        <v>760</v>
      </c>
      <c r="H9649" s="44">
        <f t="shared" si="2461"/>
        <v>37.24</v>
      </c>
      <c r="I9649" s="45" t="str">
        <f t="shared" si="2462"/>
        <v/>
      </c>
      <c r="J9649" s="45">
        <f t="shared" si="2463"/>
        <v>37.24</v>
      </c>
      <c r="K9649" s="35"/>
      <c r="L9649" s="45" t="str">
        <f t="shared" si="2464"/>
        <v/>
      </c>
      <c r="M9649" s="45" t="str">
        <f t="shared" si="2465"/>
        <v/>
      </c>
      <c r="N9649" s="46" t="e">
        <f>IF(A9649="ZMP",E9649*(1+(F9649/100)),#REF!)</f>
        <v>#REF!</v>
      </c>
      <c r="O9649" s="45" t="str">
        <f t="shared" si="2466"/>
        <v/>
      </c>
    </row>
    <row r="9650" spans="1:15" ht="12.75" outlineLevel="1" collapsed="1" x14ac:dyDescent="0.2">
      <c r="A9650" s="38" t="s">
        <v>316</v>
      </c>
      <c r="B9650" s="39" t="s">
        <v>5632</v>
      </c>
      <c r="C9650" s="39" t="s">
        <v>5633</v>
      </c>
      <c r="D9650" s="40" t="s">
        <v>111</v>
      </c>
      <c r="E9650" s="41">
        <v>1</v>
      </c>
      <c r="F9650" s="42"/>
      <c r="G9650" s="43">
        <v>55263.72</v>
      </c>
      <c r="H9650" s="44">
        <f t="shared" si="2461"/>
        <v>55263.72</v>
      </c>
      <c r="I9650" s="45" t="str">
        <f t="shared" si="2462"/>
        <v/>
      </c>
      <c r="J9650" s="45" t="str">
        <f t="shared" si="2463"/>
        <v/>
      </c>
      <c r="K9650" s="35"/>
      <c r="L9650" s="45" t="str">
        <f t="shared" si="2464"/>
        <v/>
      </c>
      <c r="M9650" s="45">
        <f t="shared" si="2465"/>
        <v>55263.72</v>
      </c>
      <c r="N9650" s="46" t="e">
        <f>IF(A9650="ZMP",E9650*(1+(F9650/100)),#REF!)</f>
        <v>#REF!</v>
      </c>
      <c r="O9650" s="45" t="str">
        <f t="shared" si="2466"/>
        <v/>
      </c>
    </row>
    <row r="9651" spans="1:15" ht="12.75" outlineLevel="2" x14ac:dyDescent="0.2">
      <c r="A9651" s="47"/>
      <c r="B9651" s="48"/>
      <c r="C9651" s="48"/>
      <c r="D9651" s="49"/>
      <c r="E9651" s="50"/>
      <c r="F9651" s="51"/>
      <c r="G9651" s="52"/>
      <c r="H9651" s="53"/>
      <c r="I9651" s="54"/>
      <c r="J9651" s="54"/>
      <c r="K9651" s="35"/>
      <c r="L9651" s="54"/>
      <c r="M9651" s="54"/>
      <c r="N9651" s="54"/>
      <c r="O9651" s="54"/>
    </row>
    <row r="9652" spans="1:15" ht="25.5" x14ac:dyDescent="0.2">
      <c r="A9652" s="27" t="s">
        <v>198</v>
      </c>
      <c r="B9652" s="28" t="s">
        <v>5634</v>
      </c>
      <c r="C9652" s="29" t="s">
        <v>5635</v>
      </c>
      <c r="D9652" s="30" t="s">
        <v>666</v>
      </c>
      <c r="E9652" s="31">
        <v>1</v>
      </c>
      <c r="F9652" s="32"/>
      <c r="G9652" s="33">
        <v>67454.430000000008</v>
      </c>
      <c r="H9652" s="34">
        <f>G9652</f>
        <v>67454.430000000008</v>
      </c>
      <c r="I9652" s="35">
        <f>SUM(I9653:I9657)</f>
        <v>5850</v>
      </c>
      <c r="J9652" s="35">
        <f>SUM(J9653:J9657)</f>
        <v>4269.32</v>
      </c>
      <c r="K9652" s="35">
        <f t="shared" si="2436"/>
        <v>10119.32</v>
      </c>
      <c r="L9652" s="35">
        <f>SUM(L9653:L9657)</f>
        <v>0</v>
      </c>
      <c r="M9652" s="35">
        <f>SUM(M9653:M9657)</f>
        <v>57583.16</v>
      </c>
      <c r="N9652" s="35"/>
      <c r="O9652" s="35">
        <f>SUM(O9653:O9657)</f>
        <v>0</v>
      </c>
    </row>
    <row r="9653" spans="1:15" ht="12.75" outlineLevel="1" collapsed="1" x14ac:dyDescent="0.2">
      <c r="A9653" s="38" t="s">
        <v>202</v>
      </c>
      <c r="B9653" s="39" t="s">
        <v>203</v>
      </c>
      <c r="C9653" s="39" t="s">
        <v>204</v>
      </c>
      <c r="D9653" s="40" t="s">
        <v>205</v>
      </c>
      <c r="E9653" s="41">
        <v>8.125</v>
      </c>
      <c r="F9653" s="42"/>
      <c r="G9653" s="43">
        <v>720</v>
      </c>
      <c r="H9653" s="44">
        <f>IF(ISNUMBER(F9653),(E9653*(1+(F9653/100))*G9653),G9653*E9653)</f>
        <v>5850</v>
      </c>
      <c r="I9653" s="45">
        <f>IF(OR(A9653="PM",A9653="PZ",A9653="PP"),H9653,"")</f>
        <v>5850</v>
      </c>
      <c r="J9653" s="45" t="str">
        <f>IF(A9653="S",H9653,"")</f>
        <v/>
      </c>
      <c r="K9653" s="35"/>
      <c r="L9653" s="45" t="str">
        <f>IF(A9653="M06",H9653,"")</f>
        <v/>
      </c>
      <c r="M9653" s="45" t="str">
        <f>IF(OR(A9653="M02",A9653="M25",A9653="M01s"),H9653,"")</f>
        <v/>
      </c>
      <c r="N9653" s="46" t="e">
        <f>IF(A9653="ZMP",E9653*(1+(F9653/100)),#REF!)</f>
        <v>#REF!</v>
      </c>
      <c r="O9653" s="45" t="str">
        <f>IF(A9653="M01e",H9653,"")</f>
        <v/>
      </c>
    </row>
    <row r="9654" spans="1:15" ht="12.75" outlineLevel="1" collapsed="1" x14ac:dyDescent="0.2">
      <c r="A9654" s="38" t="s">
        <v>315</v>
      </c>
      <c r="B9654" s="39" t="s">
        <v>15</v>
      </c>
      <c r="C9654" s="39" t="s">
        <v>16</v>
      </c>
      <c r="D9654" s="40" t="s">
        <v>17</v>
      </c>
      <c r="E9654" s="41">
        <v>1.8979999999999999</v>
      </c>
      <c r="F9654" s="42"/>
      <c r="G9654" s="43">
        <v>990</v>
      </c>
      <c r="H9654" s="44">
        <f>IF(ISNUMBER(F9654),(E9654*(1+(F9654/100))*G9654),G9654*E9654)</f>
        <v>1879.02</v>
      </c>
      <c r="I9654" s="45" t="str">
        <f>IF(OR(A9654="PM",A9654="PZ",A9654="PP"),H9654,"")</f>
        <v/>
      </c>
      <c r="J9654" s="45">
        <f>IF(A9654="S",H9654,"")</f>
        <v>1879.02</v>
      </c>
      <c r="K9654" s="35"/>
      <c r="L9654" s="45" t="str">
        <f>IF(A9654="M06",H9654,"")</f>
        <v/>
      </c>
      <c r="M9654" s="45" t="str">
        <f>IF(OR(A9654="M02",A9654="M25",A9654="M01s"),H9654,"")</f>
        <v/>
      </c>
      <c r="N9654" s="46" t="e">
        <f>IF(A9654="ZMP",E9654*(1+(F9654/100)),#REF!)</f>
        <v>#REF!</v>
      </c>
      <c r="O9654" s="45" t="str">
        <f>IF(A9654="M01e",H9654,"")</f>
        <v/>
      </c>
    </row>
    <row r="9655" spans="1:15" ht="12.75" outlineLevel="1" collapsed="1" x14ac:dyDescent="0.2">
      <c r="A9655" s="38" t="s">
        <v>315</v>
      </c>
      <c r="B9655" s="39" t="s">
        <v>73</v>
      </c>
      <c r="C9655" s="39" t="s">
        <v>74</v>
      </c>
      <c r="D9655" s="40" t="s">
        <v>17</v>
      </c>
      <c r="E9655" s="41">
        <v>2.2549999999999999</v>
      </c>
      <c r="F9655" s="42"/>
      <c r="G9655" s="43">
        <v>1060</v>
      </c>
      <c r="H9655" s="44">
        <f>IF(ISNUMBER(F9655),(E9655*(1+(F9655/100))*G9655),G9655*E9655)</f>
        <v>2390.2999999999997</v>
      </c>
      <c r="I9655" s="45" t="str">
        <f>IF(OR(A9655="PM",A9655="PZ",A9655="PP"),H9655,"")</f>
        <v/>
      </c>
      <c r="J9655" s="45">
        <f>IF(A9655="S",H9655,"")</f>
        <v>2390.2999999999997</v>
      </c>
      <c r="K9655" s="35"/>
      <c r="L9655" s="45" t="str">
        <f>IF(A9655="M06",H9655,"")</f>
        <v/>
      </c>
      <c r="M9655" s="45" t="str">
        <f>IF(OR(A9655="M02",A9655="M25",A9655="M01s"),H9655,"")</f>
        <v/>
      </c>
      <c r="N9655" s="46" t="e">
        <f>IF(A9655="ZMP",E9655*(1+(F9655/100)),#REF!)</f>
        <v>#REF!</v>
      </c>
      <c r="O9655" s="45" t="str">
        <f>IF(A9655="M01e",H9655,"")</f>
        <v/>
      </c>
    </row>
    <row r="9656" spans="1:15" ht="12.75" outlineLevel="1" collapsed="1" x14ac:dyDescent="0.2">
      <c r="A9656" s="38" t="s">
        <v>316</v>
      </c>
      <c r="B9656" s="39" t="s">
        <v>5636</v>
      </c>
      <c r="C9656" s="39" t="s">
        <v>5637</v>
      </c>
      <c r="D9656" s="40" t="s">
        <v>111</v>
      </c>
      <c r="E9656" s="41">
        <v>1</v>
      </c>
      <c r="F9656" s="42"/>
      <c r="G9656" s="43">
        <v>57583.16</v>
      </c>
      <c r="H9656" s="44">
        <f>IF(ISNUMBER(F9656),(E9656*(1+(F9656/100))*G9656),G9656*E9656)</f>
        <v>57583.16</v>
      </c>
      <c r="I9656" s="45" t="str">
        <f>IF(OR(A9656="PM",A9656="PZ",A9656="PP"),H9656,"")</f>
        <v/>
      </c>
      <c r="J9656" s="45" t="str">
        <f>IF(A9656="S",H9656,"")</f>
        <v/>
      </c>
      <c r="K9656" s="35"/>
      <c r="L9656" s="45" t="str">
        <f>IF(A9656="M06",H9656,"")</f>
        <v/>
      </c>
      <c r="M9656" s="45">
        <f>IF(OR(A9656="M02",A9656="M25",A9656="M01s"),H9656,"")</f>
        <v>57583.16</v>
      </c>
      <c r="N9656" s="46" t="e">
        <f>IF(A9656="ZMP",E9656*(1+(F9656/100)),#REF!)</f>
        <v>#REF!</v>
      </c>
      <c r="O9656" s="45" t="str">
        <f>IF(A9656="M01e",H9656,"")</f>
        <v/>
      </c>
    </row>
    <row r="9657" spans="1:15" ht="12.75" outlineLevel="2" x14ac:dyDescent="0.2">
      <c r="A9657" s="47"/>
      <c r="B9657" s="48"/>
      <c r="C9657" s="48"/>
      <c r="D9657" s="49"/>
      <c r="E9657" s="50"/>
      <c r="F9657" s="51"/>
      <c r="G9657" s="52"/>
      <c r="H9657" s="53"/>
      <c r="I9657" s="54"/>
      <c r="J9657" s="54"/>
      <c r="K9657" s="35"/>
      <c r="L9657" s="54"/>
      <c r="M9657" s="54"/>
      <c r="N9657" s="54"/>
      <c r="O9657" s="54"/>
    </row>
    <row r="9658" spans="1:15" ht="12.75" x14ac:dyDescent="0.2">
      <c r="A9658" s="27" t="s">
        <v>198</v>
      </c>
      <c r="B9658" s="28" t="s">
        <v>5638</v>
      </c>
      <c r="C9658" s="29" t="s">
        <v>5639</v>
      </c>
      <c r="D9658" s="30" t="s">
        <v>253</v>
      </c>
      <c r="E9658" s="31">
        <v>1</v>
      </c>
      <c r="F9658" s="32"/>
      <c r="G9658" s="33">
        <v>3866.97</v>
      </c>
      <c r="H9658" s="34">
        <f>G9658</f>
        <v>3866.97</v>
      </c>
      <c r="I9658" s="35">
        <f>SUM(I9659:I9662)</f>
        <v>483.84000000000003</v>
      </c>
      <c r="J9658" s="35">
        <f>SUM(J9659:J9662)</f>
        <v>318</v>
      </c>
      <c r="K9658" s="35">
        <f t="shared" si="2436"/>
        <v>801.84</v>
      </c>
      <c r="L9658" s="35">
        <f>SUM(L9659:L9662)</f>
        <v>0</v>
      </c>
      <c r="M9658" s="35">
        <f>SUM(M9659:M9662)</f>
        <v>3098.13</v>
      </c>
      <c r="N9658" s="35"/>
      <c r="O9658" s="35">
        <f>SUM(O9659:O9662)</f>
        <v>0</v>
      </c>
    </row>
    <row r="9659" spans="1:15" ht="12.75" outlineLevel="1" collapsed="1" x14ac:dyDescent="0.2">
      <c r="A9659" s="38" t="s">
        <v>202</v>
      </c>
      <c r="B9659" s="39" t="s">
        <v>203</v>
      </c>
      <c r="C9659" s="39" t="s">
        <v>204</v>
      </c>
      <c r="D9659" s="40" t="s">
        <v>205</v>
      </c>
      <c r="E9659" s="41">
        <v>0.67200000000000004</v>
      </c>
      <c r="F9659" s="42"/>
      <c r="G9659" s="43">
        <v>720</v>
      </c>
      <c r="H9659" s="44">
        <f>IF(ISNUMBER(F9659),(E9659*(1+(F9659/100))*G9659),G9659*E9659)</f>
        <v>483.84000000000003</v>
      </c>
      <c r="I9659" s="45">
        <f>IF(OR(A9659="PM",A9659="PZ",A9659="PP"),H9659,"")</f>
        <v>483.84000000000003</v>
      </c>
      <c r="J9659" s="45" t="str">
        <f>IF(A9659="S",H9659,"")</f>
        <v/>
      </c>
      <c r="K9659" s="35"/>
      <c r="L9659" s="45" t="str">
        <f>IF(A9659="M06",H9659,"")</f>
        <v/>
      </c>
      <c r="M9659" s="45" t="str">
        <f>IF(OR(A9659="M02",A9659="M25",A9659="M01s"),H9659,"")</f>
        <v/>
      </c>
      <c r="N9659" s="46" t="e">
        <f>IF(A9659="ZMP",E9659*(1+(F9659/100)),#REF!)</f>
        <v>#REF!</v>
      </c>
      <c r="O9659" s="45" t="str">
        <f>IF(A9659="M01e",H9659,"")</f>
        <v/>
      </c>
    </row>
    <row r="9660" spans="1:15" ht="12.75" outlineLevel="1" collapsed="1" x14ac:dyDescent="0.2">
      <c r="A9660" s="38" t="s">
        <v>315</v>
      </c>
      <c r="B9660" s="39" t="s">
        <v>73</v>
      </c>
      <c r="C9660" s="39" t="s">
        <v>74</v>
      </c>
      <c r="D9660" s="40" t="s">
        <v>17</v>
      </c>
      <c r="E9660" s="41">
        <v>0.3</v>
      </c>
      <c r="F9660" s="42"/>
      <c r="G9660" s="43">
        <v>1060</v>
      </c>
      <c r="H9660" s="44">
        <f>IF(ISNUMBER(F9660),(E9660*(1+(F9660/100))*G9660),G9660*E9660)</f>
        <v>318</v>
      </c>
      <c r="I9660" s="45" t="str">
        <f>IF(OR(A9660="PM",A9660="PZ",A9660="PP"),H9660,"")</f>
        <v/>
      </c>
      <c r="J9660" s="45">
        <f>IF(A9660="S",H9660,"")</f>
        <v>318</v>
      </c>
      <c r="K9660" s="35"/>
      <c r="L9660" s="45" t="str">
        <f>IF(A9660="M06",H9660,"")</f>
        <v/>
      </c>
      <c r="M9660" s="45" t="str">
        <f>IF(OR(A9660="M02",A9660="M25",A9660="M01s"),H9660,"")</f>
        <v/>
      </c>
      <c r="N9660" s="46" t="e">
        <f>IF(A9660="ZMP",E9660*(1+(F9660/100)),#REF!)</f>
        <v>#REF!</v>
      </c>
      <c r="O9660" s="45" t="str">
        <f>IF(A9660="M01e",H9660,"")</f>
        <v/>
      </c>
    </row>
    <row r="9661" spans="1:15" ht="12.75" outlineLevel="1" collapsed="1" x14ac:dyDescent="0.2">
      <c r="A9661" s="38" t="s">
        <v>316</v>
      </c>
      <c r="B9661" s="39" t="s">
        <v>5640</v>
      </c>
      <c r="C9661" s="39" t="s">
        <v>5641</v>
      </c>
      <c r="D9661" s="40" t="s">
        <v>111</v>
      </c>
      <c r="E9661" s="41">
        <v>1</v>
      </c>
      <c r="F9661" s="42"/>
      <c r="G9661" s="43">
        <v>3098.13</v>
      </c>
      <c r="H9661" s="44">
        <f>IF(ISNUMBER(F9661),(E9661*(1+(F9661/100))*G9661),G9661*E9661)</f>
        <v>3098.13</v>
      </c>
      <c r="I9661" s="45" t="str">
        <f>IF(OR(A9661="PM",A9661="PZ",A9661="PP"),H9661,"")</f>
        <v/>
      </c>
      <c r="J9661" s="45" t="str">
        <f>IF(A9661="S",H9661,"")</f>
        <v/>
      </c>
      <c r="K9661" s="35"/>
      <c r="L9661" s="45" t="str">
        <f>IF(A9661="M06",H9661,"")</f>
        <v/>
      </c>
      <c r="M9661" s="45">
        <f>IF(OR(A9661="M02",A9661="M25",A9661="M01s"),H9661,"")</f>
        <v>3098.13</v>
      </c>
      <c r="N9661" s="46" t="e">
        <f>IF(A9661="ZMP",E9661*(1+(F9661/100)),#REF!)</f>
        <v>#REF!</v>
      </c>
      <c r="O9661" s="45" t="str">
        <f>IF(A9661="M01e",H9661,"")</f>
        <v/>
      </c>
    </row>
    <row r="9662" spans="1:15" ht="12.75" outlineLevel="2" x14ac:dyDescent="0.2">
      <c r="A9662" s="47"/>
      <c r="B9662" s="48"/>
      <c r="C9662" s="48"/>
      <c r="D9662" s="49"/>
      <c r="E9662" s="50"/>
      <c r="F9662" s="51"/>
      <c r="G9662" s="52"/>
      <c r="H9662" s="53"/>
      <c r="I9662" s="54"/>
      <c r="J9662" s="54"/>
      <c r="K9662" s="35"/>
      <c r="L9662" s="54"/>
      <c r="M9662" s="54"/>
      <c r="N9662" s="54"/>
      <c r="O9662" s="54"/>
    </row>
    <row r="9663" spans="1:15" ht="12.75" x14ac:dyDescent="0.2">
      <c r="A9663" s="27" t="s">
        <v>198</v>
      </c>
      <c r="B9663" s="28" t="s">
        <v>5642</v>
      </c>
      <c r="C9663" s="29" t="s">
        <v>5643</v>
      </c>
      <c r="D9663" s="30" t="s">
        <v>253</v>
      </c>
      <c r="E9663" s="31">
        <v>1</v>
      </c>
      <c r="F9663" s="32"/>
      <c r="G9663" s="33">
        <v>2150.4499999999998</v>
      </c>
      <c r="H9663" s="34">
        <f>G9663</f>
        <v>2150.4499999999998</v>
      </c>
      <c r="I9663" s="35">
        <f>SUM(I9664:I9667)</f>
        <v>195.84</v>
      </c>
      <c r="J9663" s="35">
        <f>SUM(J9664:J9667)</f>
        <v>318</v>
      </c>
      <c r="K9663" s="35">
        <f t="shared" si="2436"/>
        <v>513.84</v>
      </c>
      <c r="L9663" s="35">
        <f>SUM(L9664:L9667)</f>
        <v>0</v>
      </c>
      <c r="M9663" s="35">
        <f>SUM(M9664:M9667)</f>
        <v>1669.61</v>
      </c>
      <c r="N9663" s="35"/>
      <c r="O9663" s="35">
        <f>SUM(O9664:O9667)</f>
        <v>0</v>
      </c>
    </row>
    <row r="9664" spans="1:15" ht="12.75" outlineLevel="1" collapsed="1" x14ac:dyDescent="0.2">
      <c r="A9664" s="38" t="s">
        <v>202</v>
      </c>
      <c r="B9664" s="39" t="s">
        <v>203</v>
      </c>
      <c r="C9664" s="39" t="s">
        <v>204</v>
      </c>
      <c r="D9664" s="40" t="s">
        <v>205</v>
      </c>
      <c r="E9664" s="41">
        <v>0.27200000000000002</v>
      </c>
      <c r="F9664" s="42"/>
      <c r="G9664" s="43">
        <v>720</v>
      </c>
      <c r="H9664" s="44">
        <f>IF(ISNUMBER(F9664),(E9664*(1+(F9664/100))*G9664),G9664*E9664)</f>
        <v>195.84</v>
      </c>
      <c r="I9664" s="45">
        <f>IF(OR(A9664="PM",A9664="PZ",A9664="PP"),H9664,"")</f>
        <v>195.84</v>
      </c>
      <c r="J9664" s="45" t="str">
        <f>IF(A9664="S",H9664,"")</f>
        <v/>
      </c>
      <c r="K9664" s="35"/>
      <c r="L9664" s="45" t="str">
        <f>IF(A9664="M06",H9664,"")</f>
        <v/>
      </c>
      <c r="M9664" s="45" t="str">
        <f>IF(OR(A9664="M02",A9664="M25",A9664="M01s"),H9664,"")</f>
        <v/>
      </c>
      <c r="N9664" s="46" t="e">
        <f>IF(A9664="ZMP",E9664*(1+(F9664/100)),#REF!)</f>
        <v>#REF!</v>
      </c>
      <c r="O9664" s="45" t="str">
        <f>IF(A9664="M01e",H9664,"")</f>
        <v/>
      </c>
    </row>
    <row r="9665" spans="1:15" ht="12.75" outlineLevel="1" collapsed="1" x14ac:dyDescent="0.2">
      <c r="A9665" s="38" t="s">
        <v>315</v>
      </c>
      <c r="B9665" s="39" t="s">
        <v>73</v>
      </c>
      <c r="C9665" s="39" t="s">
        <v>74</v>
      </c>
      <c r="D9665" s="40" t="s">
        <v>17</v>
      </c>
      <c r="E9665" s="41">
        <v>0.3</v>
      </c>
      <c r="F9665" s="42"/>
      <c r="G9665" s="43">
        <v>1060</v>
      </c>
      <c r="H9665" s="44">
        <f>IF(ISNUMBER(F9665),(E9665*(1+(F9665/100))*G9665),G9665*E9665)</f>
        <v>318</v>
      </c>
      <c r="I9665" s="45" t="str">
        <f>IF(OR(A9665="PM",A9665="PZ",A9665="PP"),H9665,"")</f>
        <v/>
      </c>
      <c r="J9665" s="45">
        <f>IF(A9665="S",H9665,"")</f>
        <v>318</v>
      </c>
      <c r="K9665" s="35"/>
      <c r="L9665" s="45" t="str">
        <f>IF(A9665="M06",H9665,"")</f>
        <v/>
      </c>
      <c r="M9665" s="45" t="str">
        <f>IF(OR(A9665="M02",A9665="M25",A9665="M01s"),H9665,"")</f>
        <v/>
      </c>
      <c r="N9665" s="46" t="e">
        <f>IF(A9665="ZMP",E9665*(1+(F9665/100)),#REF!)</f>
        <v>#REF!</v>
      </c>
      <c r="O9665" s="45" t="str">
        <f>IF(A9665="M01e",H9665,"")</f>
        <v/>
      </c>
    </row>
    <row r="9666" spans="1:15" ht="12.75" outlineLevel="1" collapsed="1" x14ac:dyDescent="0.2">
      <c r="A9666" s="38" t="s">
        <v>316</v>
      </c>
      <c r="B9666" s="39" t="s">
        <v>5644</v>
      </c>
      <c r="C9666" s="39" t="s">
        <v>5645</v>
      </c>
      <c r="D9666" s="40" t="s">
        <v>111</v>
      </c>
      <c r="E9666" s="41">
        <v>1</v>
      </c>
      <c r="F9666" s="42"/>
      <c r="G9666" s="43">
        <v>1669.61</v>
      </c>
      <c r="H9666" s="44">
        <f>IF(ISNUMBER(F9666),(E9666*(1+(F9666/100))*G9666),G9666*E9666)</f>
        <v>1669.61</v>
      </c>
      <c r="I9666" s="45" t="str">
        <f>IF(OR(A9666="PM",A9666="PZ",A9666="PP"),H9666,"")</f>
        <v/>
      </c>
      <c r="J9666" s="45" t="str">
        <f>IF(A9666="S",H9666,"")</f>
        <v/>
      </c>
      <c r="K9666" s="35"/>
      <c r="L9666" s="45" t="str">
        <f>IF(A9666="M06",H9666,"")</f>
        <v/>
      </c>
      <c r="M9666" s="45">
        <f>IF(OR(A9666="M02",A9666="M25",A9666="M01s"),H9666,"")</f>
        <v>1669.61</v>
      </c>
      <c r="N9666" s="46" t="e">
        <f>IF(A9666="ZMP",E9666*(1+(F9666/100)),#REF!)</f>
        <v>#REF!</v>
      </c>
      <c r="O9666" s="45" t="str">
        <f>IF(A9666="M01e",H9666,"")</f>
        <v/>
      </c>
    </row>
    <row r="9667" spans="1:15" ht="12.75" outlineLevel="2" x14ac:dyDescent="0.2">
      <c r="A9667" s="47"/>
      <c r="B9667" s="48"/>
      <c r="C9667" s="48"/>
      <c r="D9667" s="49"/>
      <c r="E9667" s="50"/>
      <c r="F9667" s="51"/>
      <c r="G9667" s="52"/>
      <c r="H9667" s="53"/>
      <c r="I9667" s="54"/>
      <c r="J9667" s="54"/>
      <c r="K9667" s="35"/>
      <c r="L9667" s="54"/>
      <c r="M9667" s="54"/>
      <c r="N9667" s="54"/>
      <c r="O9667" s="54"/>
    </row>
    <row r="9668" spans="1:15" ht="25.5" x14ac:dyDescent="0.2">
      <c r="A9668" s="27" t="s">
        <v>198</v>
      </c>
      <c r="B9668" s="28" t="s">
        <v>5646</v>
      </c>
      <c r="C9668" s="29" t="s">
        <v>5647</v>
      </c>
      <c r="D9668" s="30" t="s">
        <v>253</v>
      </c>
      <c r="E9668" s="31">
        <v>1</v>
      </c>
      <c r="F9668" s="32"/>
      <c r="G9668" s="33">
        <v>5189.6900000000005</v>
      </c>
      <c r="H9668" s="34">
        <f>G9668</f>
        <v>5189.6900000000005</v>
      </c>
      <c r="I9668" s="35">
        <f>SUM(I9669:I9672)</f>
        <v>483.84000000000003</v>
      </c>
      <c r="J9668" s="35">
        <f>SUM(J9669:J9672)</f>
        <v>206.70000000000002</v>
      </c>
      <c r="K9668" s="35">
        <f t="shared" ref="K9668:K9730" si="2467">I9668+J9668</f>
        <v>690.54000000000008</v>
      </c>
      <c r="L9668" s="35">
        <f>SUM(L9669:L9672)</f>
        <v>0</v>
      </c>
      <c r="M9668" s="35">
        <f>SUM(M9669:M9672)</f>
        <v>4520.6000000000004</v>
      </c>
      <c r="N9668" s="35"/>
      <c r="O9668" s="35">
        <f>SUM(O9669:O9672)</f>
        <v>0</v>
      </c>
    </row>
    <row r="9669" spans="1:15" ht="12.75" outlineLevel="1" collapsed="1" x14ac:dyDescent="0.2">
      <c r="A9669" s="38" t="s">
        <v>202</v>
      </c>
      <c r="B9669" s="39" t="s">
        <v>203</v>
      </c>
      <c r="C9669" s="39" t="s">
        <v>204</v>
      </c>
      <c r="D9669" s="40" t="s">
        <v>205</v>
      </c>
      <c r="E9669" s="41">
        <v>0.67200000000000004</v>
      </c>
      <c r="F9669" s="42"/>
      <c r="G9669" s="43">
        <v>720</v>
      </c>
      <c r="H9669" s="44">
        <f>IF(ISNUMBER(F9669),(E9669*(1+(F9669/100))*G9669),G9669*E9669)</f>
        <v>483.84000000000003</v>
      </c>
      <c r="I9669" s="45">
        <f>IF(OR(A9669="PM",A9669="PZ",A9669="PP"),H9669,"")</f>
        <v>483.84000000000003</v>
      </c>
      <c r="J9669" s="45" t="str">
        <f>IF(A9669="S",H9669,"")</f>
        <v/>
      </c>
      <c r="K9669" s="35"/>
      <c r="L9669" s="45" t="str">
        <f>IF(A9669="M06",H9669,"")</f>
        <v/>
      </c>
      <c r="M9669" s="45" t="str">
        <f>IF(OR(A9669="M02",A9669="M25",A9669="M01s"),H9669,"")</f>
        <v/>
      </c>
      <c r="N9669" s="46" t="e">
        <f>IF(A9669="ZMP",E9669*(1+(F9669/100)),#REF!)</f>
        <v>#REF!</v>
      </c>
      <c r="O9669" s="45" t="str">
        <f>IF(A9669="M01e",H9669,"")</f>
        <v/>
      </c>
    </row>
    <row r="9670" spans="1:15" ht="12.75" outlineLevel="1" collapsed="1" x14ac:dyDescent="0.2">
      <c r="A9670" s="38" t="s">
        <v>315</v>
      </c>
      <c r="B9670" s="39" t="s">
        <v>73</v>
      </c>
      <c r="C9670" s="39" t="s">
        <v>74</v>
      </c>
      <c r="D9670" s="40" t="s">
        <v>17</v>
      </c>
      <c r="E9670" s="41">
        <v>0.19500000000000001</v>
      </c>
      <c r="F9670" s="42"/>
      <c r="G9670" s="43">
        <v>1060</v>
      </c>
      <c r="H9670" s="44">
        <f>IF(ISNUMBER(F9670),(E9670*(1+(F9670/100))*G9670),G9670*E9670)</f>
        <v>206.70000000000002</v>
      </c>
      <c r="I9670" s="45" t="str">
        <f>IF(OR(A9670="PM",A9670="PZ",A9670="PP"),H9670,"")</f>
        <v/>
      </c>
      <c r="J9670" s="45">
        <f>IF(A9670="S",H9670,"")</f>
        <v>206.70000000000002</v>
      </c>
      <c r="K9670" s="35"/>
      <c r="L9670" s="45" t="str">
        <f>IF(A9670="M06",H9670,"")</f>
        <v/>
      </c>
      <c r="M9670" s="45" t="str">
        <f>IF(OR(A9670="M02",A9670="M25",A9670="M01s"),H9670,"")</f>
        <v/>
      </c>
      <c r="N9670" s="46" t="e">
        <f>IF(A9670="ZMP",E9670*(1+(F9670/100)),#REF!)</f>
        <v>#REF!</v>
      </c>
      <c r="O9670" s="45" t="str">
        <f>IF(A9670="M01e",H9670,"")</f>
        <v/>
      </c>
    </row>
    <row r="9671" spans="1:15" ht="12.75" outlineLevel="1" collapsed="1" x14ac:dyDescent="0.2">
      <c r="A9671" s="38" t="s">
        <v>316</v>
      </c>
      <c r="B9671" s="39" t="s">
        <v>5648</v>
      </c>
      <c r="C9671" s="39" t="s">
        <v>5649</v>
      </c>
      <c r="D9671" s="40" t="s">
        <v>111</v>
      </c>
      <c r="E9671" s="41">
        <v>1</v>
      </c>
      <c r="F9671" s="42"/>
      <c r="G9671" s="43">
        <v>4520.6000000000004</v>
      </c>
      <c r="H9671" s="44">
        <f>IF(ISNUMBER(F9671),(E9671*(1+(F9671/100))*G9671),G9671*E9671)</f>
        <v>4520.6000000000004</v>
      </c>
      <c r="I9671" s="45" t="str">
        <f>IF(OR(A9671="PM",A9671="PZ",A9671="PP"),H9671,"")</f>
        <v/>
      </c>
      <c r="J9671" s="45" t="str">
        <f>IF(A9671="S",H9671,"")</f>
        <v/>
      </c>
      <c r="K9671" s="35"/>
      <c r="L9671" s="45" t="str">
        <f>IF(A9671="M06",H9671,"")</f>
        <v/>
      </c>
      <c r="M9671" s="45">
        <f>IF(OR(A9671="M02",A9671="M25",A9671="M01s"),H9671,"")</f>
        <v>4520.6000000000004</v>
      </c>
      <c r="N9671" s="46" t="e">
        <f>IF(A9671="ZMP",E9671*(1+(F9671/100)),#REF!)</f>
        <v>#REF!</v>
      </c>
      <c r="O9671" s="45" t="str">
        <f>IF(A9671="M01e",H9671,"")</f>
        <v/>
      </c>
    </row>
    <row r="9672" spans="1:15" ht="12.75" outlineLevel="2" x14ac:dyDescent="0.2">
      <c r="A9672" s="47"/>
      <c r="B9672" s="48"/>
      <c r="C9672" s="48"/>
      <c r="D9672" s="49"/>
      <c r="E9672" s="50"/>
      <c r="F9672" s="51"/>
      <c r="G9672" s="52"/>
      <c r="H9672" s="53"/>
      <c r="I9672" s="54"/>
      <c r="J9672" s="54"/>
      <c r="K9672" s="35"/>
      <c r="L9672" s="54"/>
      <c r="M9672" s="54"/>
      <c r="N9672" s="54"/>
      <c r="O9672" s="54"/>
    </row>
    <row r="9673" spans="1:15" ht="25.5" x14ac:dyDescent="0.2">
      <c r="A9673" s="27" t="s">
        <v>198</v>
      </c>
      <c r="B9673" s="28" t="s">
        <v>5650</v>
      </c>
      <c r="C9673" s="29" t="s">
        <v>5651</v>
      </c>
      <c r="D9673" s="30" t="s">
        <v>253</v>
      </c>
      <c r="E9673" s="31">
        <v>1</v>
      </c>
      <c r="F9673" s="32"/>
      <c r="G9673" s="33">
        <v>3358.15</v>
      </c>
      <c r="H9673" s="34">
        <f>G9673</f>
        <v>3358.15</v>
      </c>
      <c r="I9673" s="35">
        <f>SUM(I9674:I9677)</f>
        <v>251.99999999999997</v>
      </c>
      <c r="J9673" s="35">
        <f>SUM(J9674:J9677)</f>
        <v>318</v>
      </c>
      <c r="K9673" s="35">
        <f t="shared" si="2467"/>
        <v>570</v>
      </c>
      <c r="L9673" s="35">
        <f>SUM(L9674:L9677)</f>
        <v>0</v>
      </c>
      <c r="M9673" s="35">
        <f>SUM(M9674:M9677)</f>
        <v>2821.15</v>
      </c>
      <c r="N9673" s="35"/>
      <c r="O9673" s="35">
        <f>SUM(O9674:O9677)</f>
        <v>0</v>
      </c>
    </row>
    <row r="9674" spans="1:15" ht="12.75" outlineLevel="1" collapsed="1" x14ac:dyDescent="0.2">
      <c r="A9674" s="38" t="s">
        <v>202</v>
      </c>
      <c r="B9674" s="39" t="s">
        <v>203</v>
      </c>
      <c r="C9674" s="39" t="s">
        <v>204</v>
      </c>
      <c r="D9674" s="40" t="s">
        <v>205</v>
      </c>
      <c r="E9674" s="41">
        <v>0.35</v>
      </c>
      <c r="F9674" s="42"/>
      <c r="G9674" s="43">
        <v>720</v>
      </c>
      <c r="H9674" s="44">
        <f>IF(ISNUMBER(F9674),(E9674*(1+(F9674/100))*G9674),G9674*E9674)</f>
        <v>251.99999999999997</v>
      </c>
      <c r="I9674" s="45">
        <f>IF(OR(A9674="PM",A9674="PZ",A9674="PP"),H9674,"")</f>
        <v>251.99999999999997</v>
      </c>
      <c r="J9674" s="45" t="str">
        <f>IF(A9674="S",H9674,"")</f>
        <v/>
      </c>
      <c r="K9674" s="35"/>
      <c r="L9674" s="45" t="str">
        <f>IF(A9674="M06",H9674,"")</f>
        <v/>
      </c>
      <c r="M9674" s="45" t="str">
        <f>IF(OR(A9674="M02",A9674="M25",A9674="M01s"),H9674,"")</f>
        <v/>
      </c>
      <c r="N9674" s="46" t="e">
        <f>IF(A9674="ZMP",E9674*(1+(F9674/100)),#REF!)</f>
        <v>#REF!</v>
      </c>
      <c r="O9674" s="45" t="str">
        <f>IF(A9674="M01e",H9674,"")</f>
        <v/>
      </c>
    </row>
    <row r="9675" spans="1:15" ht="12.75" outlineLevel="1" collapsed="1" x14ac:dyDescent="0.2">
      <c r="A9675" s="38" t="s">
        <v>315</v>
      </c>
      <c r="B9675" s="39" t="s">
        <v>73</v>
      </c>
      <c r="C9675" s="39" t="s">
        <v>74</v>
      </c>
      <c r="D9675" s="40" t="s">
        <v>17</v>
      </c>
      <c r="E9675" s="41">
        <v>0.3</v>
      </c>
      <c r="F9675" s="42"/>
      <c r="G9675" s="43">
        <v>1060</v>
      </c>
      <c r="H9675" s="44">
        <f>IF(ISNUMBER(F9675),(E9675*(1+(F9675/100))*G9675),G9675*E9675)</f>
        <v>318</v>
      </c>
      <c r="I9675" s="45" t="str">
        <f>IF(OR(A9675="PM",A9675="PZ",A9675="PP"),H9675,"")</f>
        <v/>
      </c>
      <c r="J9675" s="45">
        <f>IF(A9675="S",H9675,"")</f>
        <v>318</v>
      </c>
      <c r="K9675" s="35"/>
      <c r="L9675" s="45" t="str">
        <f>IF(A9675="M06",H9675,"")</f>
        <v/>
      </c>
      <c r="M9675" s="45" t="str">
        <f>IF(OR(A9675="M02",A9675="M25",A9675="M01s"),H9675,"")</f>
        <v/>
      </c>
      <c r="N9675" s="46" t="e">
        <f>IF(A9675="ZMP",E9675*(1+(F9675/100)),#REF!)</f>
        <v>#REF!</v>
      </c>
      <c r="O9675" s="45" t="str">
        <f>IF(A9675="M01e",H9675,"")</f>
        <v/>
      </c>
    </row>
    <row r="9676" spans="1:15" ht="12.75" outlineLevel="1" collapsed="1" x14ac:dyDescent="0.2">
      <c r="A9676" s="38" t="s">
        <v>316</v>
      </c>
      <c r="B9676" s="39" t="s">
        <v>5652</v>
      </c>
      <c r="C9676" s="39" t="s">
        <v>5653</v>
      </c>
      <c r="D9676" s="40" t="s">
        <v>111</v>
      </c>
      <c r="E9676" s="41">
        <v>1</v>
      </c>
      <c r="F9676" s="42"/>
      <c r="G9676" s="43">
        <v>2821.15</v>
      </c>
      <c r="H9676" s="44">
        <f>IF(ISNUMBER(F9676),(E9676*(1+(F9676/100))*G9676),G9676*E9676)</f>
        <v>2821.15</v>
      </c>
      <c r="I9676" s="45" t="str">
        <f>IF(OR(A9676="PM",A9676="PZ",A9676="PP"),H9676,"")</f>
        <v/>
      </c>
      <c r="J9676" s="45" t="str">
        <f>IF(A9676="S",H9676,"")</f>
        <v/>
      </c>
      <c r="K9676" s="35"/>
      <c r="L9676" s="45" t="str">
        <f>IF(A9676="M06",H9676,"")</f>
        <v/>
      </c>
      <c r="M9676" s="45">
        <f>IF(OR(A9676="M02",A9676="M25",A9676="M01s"),H9676,"")</f>
        <v>2821.15</v>
      </c>
      <c r="N9676" s="46" t="e">
        <f>IF(A9676="ZMP",E9676*(1+(F9676/100)),#REF!)</f>
        <v>#REF!</v>
      </c>
      <c r="O9676" s="45" t="str">
        <f>IF(A9676="M01e",H9676,"")</f>
        <v/>
      </c>
    </row>
    <row r="9677" spans="1:15" ht="12.75" outlineLevel="2" x14ac:dyDescent="0.2">
      <c r="A9677" s="47"/>
      <c r="B9677" s="48"/>
      <c r="C9677" s="48"/>
      <c r="D9677" s="49"/>
      <c r="E9677" s="50"/>
      <c r="F9677" s="51"/>
      <c r="G9677" s="52"/>
      <c r="H9677" s="53"/>
      <c r="I9677" s="54"/>
      <c r="J9677" s="54"/>
      <c r="K9677" s="35"/>
      <c r="L9677" s="54"/>
      <c r="M9677" s="54"/>
      <c r="N9677" s="54"/>
      <c r="O9677" s="54"/>
    </row>
    <row r="9678" spans="1:15" ht="12.75" x14ac:dyDescent="0.2">
      <c r="A9678" s="27" t="s">
        <v>198</v>
      </c>
      <c r="B9678" s="28" t="s">
        <v>5654</v>
      </c>
      <c r="C9678" s="29" t="s">
        <v>5655</v>
      </c>
      <c r="D9678" s="30" t="s">
        <v>253</v>
      </c>
      <c r="E9678" s="31">
        <v>1</v>
      </c>
      <c r="F9678" s="32"/>
      <c r="G9678" s="33">
        <v>1043.51</v>
      </c>
      <c r="H9678" s="34">
        <f>G9678</f>
        <v>1043.51</v>
      </c>
      <c r="I9678" s="35">
        <f>SUM(I9679:I9682)</f>
        <v>48.24</v>
      </c>
      <c r="J9678" s="35">
        <f>SUM(J9679:J9682)</f>
        <v>22.26</v>
      </c>
      <c r="K9678" s="35">
        <f t="shared" si="2467"/>
        <v>70.5</v>
      </c>
      <c r="L9678" s="35">
        <f>SUM(L9679:L9682)</f>
        <v>0</v>
      </c>
      <c r="M9678" s="35">
        <f>SUM(M9679:M9682)</f>
        <v>975.32</v>
      </c>
      <c r="N9678" s="35"/>
      <c r="O9678" s="35">
        <f>SUM(O9679:O9682)</f>
        <v>0</v>
      </c>
    </row>
    <row r="9679" spans="1:15" ht="12.75" outlineLevel="1" collapsed="1" x14ac:dyDescent="0.2">
      <c r="A9679" s="38" t="s">
        <v>202</v>
      </c>
      <c r="B9679" s="39" t="s">
        <v>203</v>
      </c>
      <c r="C9679" s="39" t="s">
        <v>204</v>
      </c>
      <c r="D9679" s="40" t="s">
        <v>205</v>
      </c>
      <c r="E9679" s="41">
        <v>6.7000000000000004E-2</v>
      </c>
      <c r="F9679" s="42"/>
      <c r="G9679" s="43">
        <v>720</v>
      </c>
      <c r="H9679" s="44">
        <f>IF(ISNUMBER(F9679),(E9679*(1+(F9679/100))*G9679),G9679*E9679)</f>
        <v>48.24</v>
      </c>
      <c r="I9679" s="45">
        <f>IF(OR(A9679="PM",A9679="PZ",A9679="PP"),H9679,"")</f>
        <v>48.24</v>
      </c>
      <c r="J9679" s="45" t="str">
        <f>IF(A9679="S",H9679,"")</f>
        <v/>
      </c>
      <c r="K9679" s="35"/>
      <c r="L9679" s="45" t="str">
        <f>IF(A9679="M06",H9679,"")</f>
        <v/>
      </c>
      <c r="M9679" s="45" t="str">
        <f>IF(OR(A9679="M02",A9679="M25",A9679="M01s"),H9679,"")</f>
        <v/>
      </c>
      <c r="N9679" s="46" t="e">
        <f>IF(A9679="ZMP",E9679*(1+(F9679/100)),#REF!)</f>
        <v>#REF!</v>
      </c>
      <c r="O9679" s="45" t="str">
        <f>IF(A9679="M01e",H9679,"")</f>
        <v/>
      </c>
    </row>
    <row r="9680" spans="1:15" ht="12.75" outlineLevel="1" collapsed="1" x14ac:dyDescent="0.2">
      <c r="A9680" s="38" t="s">
        <v>315</v>
      </c>
      <c r="B9680" s="39" t="s">
        <v>73</v>
      </c>
      <c r="C9680" s="39" t="s">
        <v>74</v>
      </c>
      <c r="D9680" s="40" t="s">
        <v>17</v>
      </c>
      <c r="E9680" s="41">
        <v>2.1000000000000001E-2</v>
      </c>
      <c r="F9680" s="42"/>
      <c r="G9680" s="43">
        <v>1060</v>
      </c>
      <c r="H9680" s="44">
        <f>IF(ISNUMBER(F9680),(E9680*(1+(F9680/100))*G9680),G9680*E9680)</f>
        <v>22.26</v>
      </c>
      <c r="I9680" s="45" t="str">
        <f>IF(OR(A9680="PM",A9680="PZ",A9680="PP"),H9680,"")</f>
        <v/>
      </c>
      <c r="J9680" s="45">
        <f>IF(A9680="S",H9680,"")</f>
        <v>22.26</v>
      </c>
      <c r="K9680" s="35"/>
      <c r="L9680" s="45" t="str">
        <f>IF(A9680="M06",H9680,"")</f>
        <v/>
      </c>
      <c r="M9680" s="45" t="str">
        <f>IF(OR(A9680="M02",A9680="M25",A9680="M01s"),H9680,"")</f>
        <v/>
      </c>
      <c r="N9680" s="46" t="e">
        <f>IF(A9680="ZMP",E9680*(1+(F9680/100)),#REF!)</f>
        <v>#REF!</v>
      </c>
      <c r="O9680" s="45" t="str">
        <f>IF(A9680="M01e",H9680,"")</f>
        <v/>
      </c>
    </row>
    <row r="9681" spans="1:15" ht="12.75" outlineLevel="1" collapsed="1" x14ac:dyDescent="0.2">
      <c r="A9681" s="38" t="s">
        <v>228</v>
      </c>
      <c r="B9681" s="39" t="s">
        <v>5656</v>
      </c>
      <c r="C9681" s="39" t="s">
        <v>5657</v>
      </c>
      <c r="D9681" s="40" t="s">
        <v>111</v>
      </c>
      <c r="E9681" s="41">
        <v>1</v>
      </c>
      <c r="F9681" s="42"/>
      <c r="G9681" s="43">
        <v>975.32</v>
      </c>
      <c r="H9681" s="44">
        <f>IF(ISNUMBER(F9681),(E9681*(1+(F9681/100))*G9681),G9681*E9681)</f>
        <v>975.32</v>
      </c>
      <c r="I9681" s="45" t="str">
        <f>IF(OR(A9681="PM",A9681="PZ",A9681="PP"),H9681,"")</f>
        <v/>
      </c>
      <c r="J9681" s="45" t="str">
        <f>IF(A9681="S",H9681,"")</f>
        <v/>
      </c>
      <c r="K9681" s="35"/>
      <c r="L9681" s="45" t="str">
        <f>IF(A9681="M06",H9681,"")</f>
        <v/>
      </c>
      <c r="M9681" s="45">
        <f>IF(OR(A9681="M02",A9681="M25",A9681="M01s"),H9681,"")</f>
        <v>975.32</v>
      </c>
      <c r="N9681" s="46" t="e">
        <f>IF(A9681="ZMP",E9681*(1+(F9681/100)),#REF!)</f>
        <v>#REF!</v>
      </c>
      <c r="O9681" s="45" t="str">
        <f>IF(A9681="M01e",H9681,"")</f>
        <v/>
      </c>
    </row>
    <row r="9682" spans="1:15" ht="12.75" outlineLevel="2" x14ac:dyDescent="0.2">
      <c r="A9682" s="47"/>
      <c r="B9682" s="48"/>
      <c r="C9682" s="48"/>
      <c r="D9682" s="49"/>
      <c r="E9682" s="50"/>
      <c r="F9682" s="51"/>
      <c r="G9682" s="52"/>
      <c r="H9682" s="53"/>
      <c r="I9682" s="54"/>
      <c r="J9682" s="54"/>
      <c r="K9682" s="35"/>
      <c r="L9682" s="54"/>
      <c r="M9682" s="54"/>
      <c r="N9682" s="54"/>
      <c r="O9682" s="54"/>
    </row>
    <row r="9683" spans="1:15" ht="12.75" x14ac:dyDescent="0.2">
      <c r="A9683" s="27" t="s">
        <v>198</v>
      </c>
      <c r="B9683" s="28" t="s">
        <v>5658</v>
      </c>
      <c r="C9683" s="29" t="s">
        <v>5659</v>
      </c>
      <c r="D9683" s="30" t="s">
        <v>253</v>
      </c>
      <c r="E9683" s="31">
        <v>1</v>
      </c>
      <c r="F9683" s="32"/>
      <c r="G9683" s="33">
        <v>2279.64</v>
      </c>
      <c r="H9683" s="34">
        <f>G9683</f>
        <v>2279.64</v>
      </c>
      <c r="I9683" s="35">
        <f>SUM(I9684:I9687)</f>
        <v>212.39999999999998</v>
      </c>
      <c r="J9683" s="35">
        <f>SUM(J9684:J9687)</f>
        <v>28.62</v>
      </c>
      <c r="K9683" s="35">
        <f t="shared" si="2467"/>
        <v>241.01999999999998</v>
      </c>
      <c r="L9683" s="35">
        <f>SUM(L9684:L9687)</f>
        <v>0</v>
      </c>
      <c r="M9683" s="35">
        <f>SUM(M9684:M9687)</f>
        <v>2041.59</v>
      </c>
      <c r="N9683" s="35"/>
      <c r="O9683" s="35">
        <f>SUM(O9684:O9687)</f>
        <v>0</v>
      </c>
    </row>
    <row r="9684" spans="1:15" ht="12.75" outlineLevel="1" collapsed="1" x14ac:dyDescent="0.2">
      <c r="A9684" s="38" t="s">
        <v>202</v>
      </c>
      <c r="B9684" s="39" t="s">
        <v>203</v>
      </c>
      <c r="C9684" s="39" t="s">
        <v>204</v>
      </c>
      <c r="D9684" s="40" t="s">
        <v>205</v>
      </c>
      <c r="E9684" s="41">
        <v>0.29499999999999998</v>
      </c>
      <c r="F9684" s="42"/>
      <c r="G9684" s="43">
        <v>720</v>
      </c>
      <c r="H9684" s="44">
        <f>IF(ISNUMBER(F9684),(E9684*(1+(F9684/100))*G9684),G9684*E9684)</f>
        <v>212.39999999999998</v>
      </c>
      <c r="I9684" s="45">
        <f>IF(OR(A9684="PM",A9684="PZ",A9684="PP"),H9684,"")</f>
        <v>212.39999999999998</v>
      </c>
      <c r="J9684" s="45" t="str">
        <f>IF(A9684="S",H9684,"")</f>
        <v/>
      </c>
      <c r="K9684" s="35"/>
      <c r="L9684" s="45" t="str">
        <f>IF(A9684="M06",H9684,"")</f>
        <v/>
      </c>
      <c r="M9684" s="45" t="str">
        <f>IF(OR(A9684="M02",A9684="M25",A9684="M01s"),H9684,"")</f>
        <v/>
      </c>
      <c r="N9684" s="46" t="e">
        <f>IF(A9684="ZMP",E9684*(1+(F9684/100)),#REF!)</f>
        <v>#REF!</v>
      </c>
      <c r="O9684" s="45" t="str">
        <f>IF(A9684="M01e",H9684,"")</f>
        <v/>
      </c>
    </row>
    <row r="9685" spans="1:15" ht="12.75" outlineLevel="1" collapsed="1" x14ac:dyDescent="0.2">
      <c r="A9685" s="38" t="s">
        <v>315</v>
      </c>
      <c r="B9685" s="39" t="s">
        <v>73</v>
      </c>
      <c r="C9685" s="39" t="s">
        <v>74</v>
      </c>
      <c r="D9685" s="40" t="s">
        <v>17</v>
      </c>
      <c r="E9685" s="41">
        <v>2.7E-2</v>
      </c>
      <c r="F9685" s="42"/>
      <c r="G9685" s="43">
        <v>1060</v>
      </c>
      <c r="H9685" s="44">
        <f>IF(ISNUMBER(F9685),(E9685*(1+(F9685/100))*G9685),G9685*E9685)</f>
        <v>28.62</v>
      </c>
      <c r="I9685" s="45" t="str">
        <f>IF(OR(A9685="PM",A9685="PZ",A9685="PP"),H9685,"")</f>
        <v/>
      </c>
      <c r="J9685" s="45">
        <f>IF(A9685="S",H9685,"")</f>
        <v>28.62</v>
      </c>
      <c r="K9685" s="35"/>
      <c r="L9685" s="45" t="str">
        <f>IF(A9685="M06",H9685,"")</f>
        <v/>
      </c>
      <c r="M9685" s="45" t="str">
        <f>IF(OR(A9685="M02",A9685="M25",A9685="M01s"),H9685,"")</f>
        <v/>
      </c>
      <c r="N9685" s="46" t="e">
        <f>IF(A9685="ZMP",E9685*(1+(F9685/100)),#REF!)</f>
        <v>#REF!</v>
      </c>
      <c r="O9685" s="45" t="str">
        <f>IF(A9685="M01e",H9685,"")</f>
        <v/>
      </c>
    </row>
    <row r="9686" spans="1:15" ht="12.75" outlineLevel="1" collapsed="1" x14ac:dyDescent="0.2">
      <c r="A9686" s="38" t="s">
        <v>228</v>
      </c>
      <c r="B9686" s="39" t="s">
        <v>5660</v>
      </c>
      <c r="C9686" s="39" t="s">
        <v>5661</v>
      </c>
      <c r="D9686" s="40" t="s">
        <v>111</v>
      </c>
      <c r="E9686" s="41">
        <v>1</v>
      </c>
      <c r="F9686" s="42"/>
      <c r="G9686" s="43">
        <v>2041.59</v>
      </c>
      <c r="H9686" s="44">
        <f>IF(ISNUMBER(F9686),(E9686*(1+(F9686/100))*G9686),G9686*E9686)</f>
        <v>2041.59</v>
      </c>
      <c r="I9686" s="45" t="str">
        <f>IF(OR(A9686="PM",A9686="PZ",A9686="PP"),H9686,"")</f>
        <v/>
      </c>
      <c r="J9686" s="45" t="str">
        <f>IF(A9686="S",H9686,"")</f>
        <v/>
      </c>
      <c r="K9686" s="35"/>
      <c r="L9686" s="45" t="str">
        <f>IF(A9686="M06",H9686,"")</f>
        <v/>
      </c>
      <c r="M9686" s="45">
        <f>IF(OR(A9686="M02",A9686="M25",A9686="M01s"),H9686,"")</f>
        <v>2041.59</v>
      </c>
      <c r="N9686" s="46" t="e">
        <f>IF(A9686="ZMP",E9686*(1+(F9686/100)),#REF!)</f>
        <v>#REF!</v>
      </c>
      <c r="O9686" s="45" t="str">
        <f>IF(A9686="M01e",H9686,"")</f>
        <v/>
      </c>
    </row>
    <row r="9687" spans="1:15" ht="12.75" outlineLevel="2" x14ac:dyDescent="0.2">
      <c r="A9687" s="47"/>
      <c r="B9687" s="48"/>
      <c r="C9687" s="48"/>
      <c r="D9687" s="49"/>
      <c r="E9687" s="50"/>
      <c r="F9687" s="51"/>
      <c r="G9687" s="52"/>
      <c r="H9687" s="53"/>
      <c r="I9687" s="54"/>
      <c r="J9687" s="54"/>
      <c r="K9687" s="35"/>
      <c r="L9687" s="54"/>
      <c r="M9687" s="54"/>
      <c r="N9687" s="54"/>
      <c r="O9687" s="54"/>
    </row>
    <row r="9688" spans="1:15" ht="12.75" x14ac:dyDescent="0.2">
      <c r="A9688" s="27" t="s">
        <v>198</v>
      </c>
      <c r="B9688" s="28" t="s">
        <v>5662</v>
      </c>
      <c r="C9688" s="29" t="s">
        <v>5663</v>
      </c>
      <c r="D9688" s="30" t="s">
        <v>253</v>
      </c>
      <c r="E9688" s="31">
        <v>1</v>
      </c>
      <c r="F9688" s="32"/>
      <c r="G9688" s="33">
        <v>1488.85</v>
      </c>
      <c r="H9688" s="34">
        <f>G9688</f>
        <v>1488.85</v>
      </c>
      <c r="I9688" s="35">
        <f>SUM(I9689:I9692)</f>
        <v>186.48000000000002</v>
      </c>
      <c r="J9688" s="35">
        <f>SUM(J9689:J9692)</f>
        <v>28.62</v>
      </c>
      <c r="K9688" s="35">
        <f t="shared" si="2467"/>
        <v>215.10000000000002</v>
      </c>
      <c r="L9688" s="35">
        <f>SUM(L9689:L9692)</f>
        <v>0</v>
      </c>
      <c r="M9688" s="35">
        <f>SUM(M9689:M9692)</f>
        <v>1276.72</v>
      </c>
      <c r="N9688" s="35"/>
      <c r="O9688" s="35">
        <f>SUM(O9689:O9692)</f>
        <v>0</v>
      </c>
    </row>
    <row r="9689" spans="1:15" ht="12.75" outlineLevel="1" collapsed="1" x14ac:dyDescent="0.2">
      <c r="A9689" s="38" t="s">
        <v>202</v>
      </c>
      <c r="B9689" s="39" t="s">
        <v>203</v>
      </c>
      <c r="C9689" s="39" t="s">
        <v>204</v>
      </c>
      <c r="D9689" s="40" t="s">
        <v>205</v>
      </c>
      <c r="E9689" s="41">
        <v>0.25900000000000001</v>
      </c>
      <c r="F9689" s="42"/>
      <c r="G9689" s="43">
        <v>720</v>
      </c>
      <c r="H9689" s="44">
        <f>IF(ISNUMBER(F9689),(E9689*(1+(F9689/100))*G9689),G9689*E9689)</f>
        <v>186.48000000000002</v>
      </c>
      <c r="I9689" s="45">
        <f>IF(OR(A9689="PM",A9689="PZ",A9689="PP"),H9689,"")</f>
        <v>186.48000000000002</v>
      </c>
      <c r="J9689" s="45" t="str">
        <f>IF(A9689="S",H9689,"")</f>
        <v/>
      </c>
      <c r="K9689" s="35"/>
      <c r="L9689" s="45" t="str">
        <f>IF(A9689="M06",H9689,"")</f>
        <v/>
      </c>
      <c r="M9689" s="45" t="str">
        <f>IF(OR(A9689="M02",A9689="M25",A9689="M01s"),H9689,"")</f>
        <v/>
      </c>
      <c r="N9689" s="46" t="e">
        <f>IF(A9689="ZMP",E9689*(1+(F9689/100)),#REF!)</f>
        <v>#REF!</v>
      </c>
      <c r="O9689" s="45" t="str">
        <f>IF(A9689="M01e",H9689,"")</f>
        <v/>
      </c>
    </row>
    <row r="9690" spans="1:15" ht="12.75" outlineLevel="1" collapsed="1" x14ac:dyDescent="0.2">
      <c r="A9690" s="38" t="s">
        <v>315</v>
      </c>
      <c r="B9690" s="39" t="s">
        <v>73</v>
      </c>
      <c r="C9690" s="39" t="s">
        <v>74</v>
      </c>
      <c r="D9690" s="40" t="s">
        <v>17</v>
      </c>
      <c r="E9690" s="41">
        <v>2.7E-2</v>
      </c>
      <c r="F9690" s="42"/>
      <c r="G9690" s="43">
        <v>1060</v>
      </c>
      <c r="H9690" s="44">
        <f>IF(ISNUMBER(F9690),(E9690*(1+(F9690/100))*G9690),G9690*E9690)</f>
        <v>28.62</v>
      </c>
      <c r="I9690" s="45" t="str">
        <f>IF(OR(A9690="PM",A9690="PZ",A9690="PP"),H9690,"")</f>
        <v/>
      </c>
      <c r="J9690" s="45">
        <f>IF(A9690="S",H9690,"")</f>
        <v>28.62</v>
      </c>
      <c r="K9690" s="35"/>
      <c r="L9690" s="45" t="str">
        <f>IF(A9690="M06",H9690,"")</f>
        <v/>
      </c>
      <c r="M9690" s="45" t="str">
        <f>IF(OR(A9690="M02",A9690="M25",A9690="M01s"),H9690,"")</f>
        <v/>
      </c>
      <c r="N9690" s="46" t="e">
        <f>IF(A9690="ZMP",E9690*(1+(F9690/100)),#REF!)</f>
        <v>#REF!</v>
      </c>
      <c r="O9690" s="45" t="str">
        <f>IF(A9690="M01e",H9690,"")</f>
        <v/>
      </c>
    </row>
    <row r="9691" spans="1:15" ht="12.75" outlineLevel="1" collapsed="1" x14ac:dyDescent="0.2">
      <c r="A9691" s="38" t="s">
        <v>316</v>
      </c>
      <c r="B9691" s="39" t="s">
        <v>5664</v>
      </c>
      <c r="C9691" s="39" t="s">
        <v>5665</v>
      </c>
      <c r="D9691" s="40" t="s">
        <v>111</v>
      </c>
      <c r="E9691" s="41">
        <v>1</v>
      </c>
      <c r="F9691" s="42"/>
      <c r="G9691" s="43">
        <v>1276.72</v>
      </c>
      <c r="H9691" s="44">
        <f>IF(ISNUMBER(F9691),(E9691*(1+(F9691/100))*G9691),G9691*E9691)</f>
        <v>1276.72</v>
      </c>
      <c r="I9691" s="45" t="str">
        <f>IF(OR(A9691="PM",A9691="PZ",A9691="PP"),H9691,"")</f>
        <v/>
      </c>
      <c r="J9691" s="45" t="str">
        <f>IF(A9691="S",H9691,"")</f>
        <v/>
      </c>
      <c r="K9691" s="35"/>
      <c r="L9691" s="45" t="str">
        <f>IF(A9691="M06",H9691,"")</f>
        <v/>
      </c>
      <c r="M9691" s="45">
        <f>IF(OR(A9691="M02",A9691="M25",A9691="M01s"),H9691,"")</f>
        <v>1276.72</v>
      </c>
      <c r="N9691" s="46" t="e">
        <f>IF(A9691="ZMP",E9691*(1+(F9691/100)),#REF!)</f>
        <v>#REF!</v>
      </c>
      <c r="O9691" s="45" t="str">
        <f>IF(A9691="M01e",H9691,"")</f>
        <v/>
      </c>
    </row>
    <row r="9692" spans="1:15" ht="12.75" outlineLevel="2" x14ac:dyDescent="0.2">
      <c r="A9692" s="47"/>
      <c r="B9692" s="48"/>
      <c r="C9692" s="48"/>
      <c r="D9692" s="49"/>
      <c r="E9692" s="50"/>
      <c r="F9692" s="51"/>
      <c r="G9692" s="52"/>
      <c r="H9692" s="53"/>
      <c r="I9692" s="54"/>
      <c r="J9692" s="54"/>
      <c r="K9692" s="35"/>
      <c r="L9692" s="54"/>
      <c r="M9692" s="54"/>
      <c r="N9692" s="54"/>
      <c r="O9692" s="54"/>
    </row>
    <row r="9693" spans="1:15" ht="12.75" x14ac:dyDescent="0.2">
      <c r="A9693" s="27" t="s">
        <v>198</v>
      </c>
      <c r="B9693" s="28" t="s">
        <v>5666</v>
      </c>
      <c r="C9693" s="29" t="s">
        <v>5667</v>
      </c>
      <c r="D9693" s="30" t="s">
        <v>253</v>
      </c>
      <c r="E9693" s="31">
        <v>1</v>
      </c>
      <c r="F9693" s="32"/>
      <c r="G9693" s="33">
        <v>2841.66</v>
      </c>
      <c r="H9693" s="34">
        <f>G9693</f>
        <v>2841.66</v>
      </c>
      <c r="I9693" s="35">
        <f>SUM(I9694:I9697)</f>
        <v>203.76</v>
      </c>
      <c r="J9693" s="35">
        <f>SUM(J9694:J9697)</f>
        <v>28.62</v>
      </c>
      <c r="K9693" s="35">
        <f t="shared" si="2467"/>
        <v>232.38</v>
      </c>
      <c r="L9693" s="35">
        <f>SUM(L9694:L9697)</f>
        <v>0</v>
      </c>
      <c r="M9693" s="35">
        <f>SUM(M9694:M9697)</f>
        <v>2612.25</v>
      </c>
      <c r="N9693" s="35"/>
      <c r="O9693" s="35">
        <f>SUM(O9694:O9697)</f>
        <v>0</v>
      </c>
    </row>
    <row r="9694" spans="1:15" ht="12.75" outlineLevel="1" collapsed="1" x14ac:dyDescent="0.2">
      <c r="A9694" s="38" t="s">
        <v>202</v>
      </c>
      <c r="B9694" s="39" t="s">
        <v>203</v>
      </c>
      <c r="C9694" s="39" t="s">
        <v>204</v>
      </c>
      <c r="D9694" s="40" t="s">
        <v>205</v>
      </c>
      <c r="E9694" s="41">
        <v>0.28299999999999997</v>
      </c>
      <c r="F9694" s="42"/>
      <c r="G9694" s="43">
        <v>720</v>
      </c>
      <c r="H9694" s="44">
        <f>IF(ISNUMBER(F9694),(E9694*(1+(F9694/100))*G9694),G9694*E9694)</f>
        <v>203.76</v>
      </c>
      <c r="I9694" s="45">
        <f>IF(OR(A9694="PM",A9694="PZ",A9694="PP"),H9694,"")</f>
        <v>203.76</v>
      </c>
      <c r="J9694" s="45" t="str">
        <f>IF(A9694="S",H9694,"")</f>
        <v/>
      </c>
      <c r="K9694" s="35"/>
      <c r="L9694" s="45" t="str">
        <f>IF(A9694="M06",H9694,"")</f>
        <v/>
      </c>
      <c r="M9694" s="45" t="str">
        <f>IF(OR(A9694="M02",A9694="M25",A9694="M01s"),H9694,"")</f>
        <v/>
      </c>
      <c r="N9694" s="46" t="e">
        <f>IF(A9694="ZMP",E9694*(1+(F9694/100)),#REF!)</f>
        <v>#REF!</v>
      </c>
      <c r="O9694" s="45" t="str">
        <f>IF(A9694="M01e",H9694,"")</f>
        <v/>
      </c>
    </row>
    <row r="9695" spans="1:15" ht="12.75" outlineLevel="1" collapsed="1" x14ac:dyDescent="0.2">
      <c r="A9695" s="38" t="s">
        <v>315</v>
      </c>
      <c r="B9695" s="39" t="s">
        <v>73</v>
      </c>
      <c r="C9695" s="39" t="s">
        <v>74</v>
      </c>
      <c r="D9695" s="40" t="s">
        <v>17</v>
      </c>
      <c r="E9695" s="41">
        <v>2.7E-2</v>
      </c>
      <c r="F9695" s="42"/>
      <c r="G9695" s="43">
        <v>1060</v>
      </c>
      <c r="H9695" s="44">
        <f>IF(ISNUMBER(F9695),(E9695*(1+(F9695/100))*G9695),G9695*E9695)</f>
        <v>28.62</v>
      </c>
      <c r="I9695" s="45" t="str">
        <f>IF(OR(A9695="PM",A9695="PZ",A9695="PP"),H9695,"")</f>
        <v/>
      </c>
      <c r="J9695" s="45">
        <f>IF(A9695="S",H9695,"")</f>
        <v>28.62</v>
      </c>
      <c r="K9695" s="35"/>
      <c r="L9695" s="45" t="str">
        <f>IF(A9695="M06",H9695,"")</f>
        <v/>
      </c>
      <c r="M9695" s="45" t="str">
        <f>IF(OR(A9695="M02",A9695="M25",A9695="M01s"),H9695,"")</f>
        <v/>
      </c>
      <c r="N9695" s="46" t="e">
        <f>IF(A9695="ZMP",E9695*(1+(F9695/100)),#REF!)</f>
        <v>#REF!</v>
      </c>
      <c r="O9695" s="45" t="str">
        <f>IF(A9695="M01e",H9695,"")</f>
        <v/>
      </c>
    </row>
    <row r="9696" spans="1:15" ht="12.75" outlineLevel="1" collapsed="1" x14ac:dyDescent="0.2">
      <c r="A9696" s="38" t="s">
        <v>316</v>
      </c>
      <c r="B9696" s="39" t="s">
        <v>5668</v>
      </c>
      <c r="C9696" s="39" t="s">
        <v>5669</v>
      </c>
      <c r="D9696" s="40" t="s">
        <v>111</v>
      </c>
      <c r="E9696" s="41">
        <v>1</v>
      </c>
      <c r="F9696" s="42"/>
      <c r="G9696" s="43">
        <v>2612.25</v>
      </c>
      <c r="H9696" s="44">
        <f>IF(ISNUMBER(F9696),(E9696*(1+(F9696/100))*G9696),G9696*E9696)</f>
        <v>2612.25</v>
      </c>
      <c r="I9696" s="45" t="str">
        <f>IF(OR(A9696="PM",A9696="PZ",A9696="PP"),H9696,"")</f>
        <v/>
      </c>
      <c r="J9696" s="45" t="str">
        <f>IF(A9696="S",H9696,"")</f>
        <v/>
      </c>
      <c r="K9696" s="35"/>
      <c r="L9696" s="45" t="str">
        <f>IF(A9696="M06",H9696,"")</f>
        <v/>
      </c>
      <c r="M9696" s="45">
        <f>IF(OR(A9696="M02",A9696="M25",A9696="M01s"),H9696,"")</f>
        <v>2612.25</v>
      </c>
      <c r="N9696" s="46" t="e">
        <f>IF(A9696="ZMP",E9696*(1+(F9696/100)),#REF!)</f>
        <v>#REF!</v>
      </c>
      <c r="O9696" s="45" t="str">
        <f>IF(A9696="M01e",H9696,"")</f>
        <v/>
      </c>
    </row>
    <row r="9697" spans="1:15" ht="12.75" outlineLevel="2" x14ac:dyDescent="0.2">
      <c r="A9697" s="47"/>
      <c r="B9697" s="48"/>
      <c r="C9697" s="48"/>
      <c r="D9697" s="49"/>
      <c r="E9697" s="50"/>
      <c r="F9697" s="51"/>
      <c r="G9697" s="52"/>
      <c r="H9697" s="53"/>
      <c r="I9697" s="54"/>
      <c r="J9697" s="54"/>
      <c r="K9697" s="35"/>
      <c r="L9697" s="54"/>
      <c r="M9697" s="54"/>
      <c r="N9697" s="54"/>
      <c r="O9697" s="54"/>
    </row>
    <row r="9698" spans="1:15" ht="12.75" x14ac:dyDescent="0.2">
      <c r="A9698" s="27" t="s">
        <v>198</v>
      </c>
      <c r="B9698" s="28" t="s">
        <v>5670</v>
      </c>
      <c r="C9698" s="29" t="s">
        <v>5671</v>
      </c>
      <c r="D9698" s="30" t="s">
        <v>253</v>
      </c>
      <c r="E9698" s="31">
        <v>1</v>
      </c>
      <c r="F9698" s="32"/>
      <c r="G9698" s="33">
        <v>1728.24</v>
      </c>
      <c r="H9698" s="34">
        <f>G9698</f>
        <v>1728.24</v>
      </c>
      <c r="I9698" s="35">
        <f>SUM(I9699:I9702)</f>
        <v>131.76</v>
      </c>
      <c r="J9698" s="35">
        <f>SUM(J9699:J9702)</f>
        <v>26.5</v>
      </c>
      <c r="K9698" s="35">
        <f t="shared" si="2467"/>
        <v>158.26</v>
      </c>
      <c r="L9698" s="35">
        <f>SUM(L9699:L9702)</f>
        <v>0</v>
      </c>
      <c r="M9698" s="35">
        <f>SUM(M9699:M9702)</f>
        <v>1572.73</v>
      </c>
      <c r="N9698" s="35"/>
      <c r="O9698" s="35">
        <f>SUM(O9699:O9702)</f>
        <v>0</v>
      </c>
    </row>
    <row r="9699" spans="1:15" ht="12.75" outlineLevel="1" collapsed="1" x14ac:dyDescent="0.2">
      <c r="A9699" s="38" t="s">
        <v>202</v>
      </c>
      <c r="B9699" s="39" t="s">
        <v>203</v>
      </c>
      <c r="C9699" s="39" t="s">
        <v>204</v>
      </c>
      <c r="D9699" s="40" t="s">
        <v>205</v>
      </c>
      <c r="E9699" s="41">
        <v>0.183</v>
      </c>
      <c r="F9699" s="42"/>
      <c r="G9699" s="43">
        <v>720</v>
      </c>
      <c r="H9699" s="44">
        <f>IF(ISNUMBER(F9699),(E9699*(1+(F9699/100))*G9699),G9699*E9699)</f>
        <v>131.76</v>
      </c>
      <c r="I9699" s="45">
        <f>IF(OR(A9699="PM",A9699="PZ",A9699="PP"),H9699,"")</f>
        <v>131.76</v>
      </c>
      <c r="J9699" s="45" t="str">
        <f>IF(A9699="S",H9699,"")</f>
        <v/>
      </c>
      <c r="K9699" s="35"/>
      <c r="L9699" s="45" t="str">
        <f>IF(A9699="M06",H9699,"")</f>
        <v/>
      </c>
      <c r="M9699" s="45" t="str">
        <f>IF(OR(A9699="M02",A9699="M25",A9699="M01s"),H9699,"")</f>
        <v/>
      </c>
      <c r="N9699" s="46" t="e">
        <f>IF(A9699="ZMP",E9699*(1+(F9699/100)),#REF!)</f>
        <v>#REF!</v>
      </c>
      <c r="O9699" s="45" t="str">
        <f>IF(A9699="M01e",H9699,"")</f>
        <v/>
      </c>
    </row>
    <row r="9700" spans="1:15" ht="12.75" outlineLevel="1" collapsed="1" x14ac:dyDescent="0.2">
      <c r="A9700" s="38" t="s">
        <v>315</v>
      </c>
      <c r="B9700" s="39" t="s">
        <v>73</v>
      </c>
      <c r="C9700" s="39" t="s">
        <v>74</v>
      </c>
      <c r="D9700" s="40" t="s">
        <v>17</v>
      </c>
      <c r="E9700" s="41">
        <v>2.5000000000000001E-2</v>
      </c>
      <c r="F9700" s="42"/>
      <c r="G9700" s="43">
        <v>1060</v>
      </c>
      <c r="H9700" s="44">
        <f>IF(ISNUMBER(F9700),(E9700*(1+(F9700/100))*G9700),G9700*E9700)</f>
        <v>26.5</v>
      </c>
      <c r="I9700" s="45" t="str">
        <f>IF(OR(A9700="PM",A9700="PZ",A9700="PP"),H9700,"")</f>
        <v/>
      </c>
      <c r="J9700" s="45">
        <f>IF(A9700="S",H9700,"")</f>
        <v>26.5</v>
      </c>
      <c r="K9700" s="35"/>
      <c r="L9700" s="45" t="str">
        <f>IF(A9700="M06",H9700,"")</f>
        <v/>
      </c>
      <c r="M9700" s="45" t="str">
        <f>IF(OR(A9700="M02",A9700="M25",A9700="M01s"),H9700,"")</f>
        <v/>
      </c>
      <c r="N9700" s="46" t="e">
        <f>IF(A9700="ZMP",E9700*(1+(F9700/100)),#REF!)</f>
        <v>#REF!</v>
      </c>
      <c r="O9700" s="45" t="str">
        <f>IF(A9700="M01e",H9700,"")</f>
        <v/>
      </c>
    </row>
    <row r="9701" spans="1:15" ht="12.75" outlineLevel="1" collapsed="1" x14ac:dyDescent="0.2">
      <c r="A9701" s="38" t="s">
        <v>316</v>
      </c>
      <c r="B9701" s="39" t="s">
        <v>5672</v>
      </c>
      <c r="C9701" s="39" t="s">
        <v>5673</v>
      </c>
      <c r="D9701" s="40" t="s">
        <v>111</v>
      </c>
      <c r="E9701" s="41">
        <v>1</v>
      </c>
      <c r="F9701" s="42"/>
      <c r="G9701" s="43">
        <v>1572.73</v>
      </c>
      <c r="H9701" s="44">
        <f>IF(ISNUMBER(F9701),(E9701*(1+(F9701/100))*G9701),G9701*E9701)</f>
        <v>1572.73</v>
      </c>
      <c r="I9701" s="45" t="str">
        <f>IF(OR(A9701="PM",A9701="PZ",A9701="PP"),H9701,"")</f>
        <v/>
      </c>
      <c r="J9701" s="45" t="str">
        <f>IF(A9701="S",H9701,"")</f>
        <v/>
      </c>
      <c r="K9701" s="35"/>
      <c r="L9701" s="45" t="str">
        <f>IF(A9701="M06",H9701,"")</f>
        <v/>
      </c>
      <c r="M9701" s="45">
        <f>IF(OR(A9701="M02",A9701="M25",A9701="M01s"),H9701,"")</f>
        <v>1572.73</v>
      </c>
      <c r="N9701" s="46" t="e">
        <f>IF(A9701="ZMP",E9701*(1+(F9701/100)),#REF!)</f>
        <v>#REF!</v>
      </c>
      <c r="O9701" s="45" t="str">
        <f>IF(A9701="M01e",H9701,"")</f>
        <v/>
      </c>
    </row>
    <row r="9702" spans="1:15" ht="12.75" outlineLevel="2" x14ac:dyDescent="0.2">
      <c r="A9702" s="47"/>
      <c r="B9702" s="48"/>
      <c r="C9702" s="48"/>
      <c r="D9702" s="49"/>
      <c r="E9702" s="50"/>
      <c r="F9702" s="51"/>
      <c r="G9702" s="52"/>
      <c r="H9702" s="53"/>
      <c r="I9702" s="54"/>
      <c r="J9702" s="54"/>
      <c r="K9702" s="35"/>
      <c r="L9702" s="54"/>
      <c r="M9702" s="54"/>
      <c r="N9702" s="54"/>
      <c r="O9702" s="54"/>
    </row>
    <row r="9703" spans="1:15" ht="12.75" x14ac:dyDescent="0.2">
      <c r="A9703" s="27" t="s">
        <v>198</v>
      </c>
      <c r="B9703" s="28" t="s">
        <v>5674</v>
      </c>
      <c r="C9703" s="29" t="s">
        <v>5675</v>
      </c>
      <c r="D9703" s="30" t="s">
        <v>253</v>
      </c>
      <c r="E9703" s="31">
        <v>1</v>
      </c>
      <c r="F9703" s="32"/>
      <c r="G9703" s="33">
        <v>3722.97</v>
      </c>
      <c r="H9703" s="34">
        <f>G9703</f>
        <v>3722.97</v>
      </c>
      <c r="I9703" s="35">
        <f>SUM(I9704:I9707)</f>
        <v>167.76000000000002</v>
      </c>
      <c r="J9703" s="35">
        <f>SUM(J9704:J9707)</f>
        <v>318</v>
      </c>
      <c r="K9703" s="35">
        <f t="shared" si="2467"/>
        <v>485.76</v>
      </c>
      <c r="L9703" s="35">
        <f>SUM(L9704:L9707)</f>
        <v>0</v>
      </c>
      <c r="M9703" s="35">
        <f>SUM(M9704:M9707)</f>
        <v>3270.21</v>
      </c>
      <c r="N9703" s="35"/>
      <c r="O9703" s="35">
        <f>SUM(O9704:O9707)</f>
        <v>0</v>
      </c>
    </row>
    <row r="9704" spans="1:15" ht="12.75" outlineLevel="1" collapsed="1" x14ac:dyDescent="0.2">
      <c r="A9704" s="38" t="s">
        <v>202</v>
      </c>
      <c r="B9704" s="39" t="s">
        <v>203</v>
      </c>
      <c r="C9704" s="39" t="s">
        <v>204</v>
      </c>
      <c r="D9704" s="40" t="s">
        <v>205</v>
      </c>
      <c r="E9704" s="41">
        <v>0.23300000000000001</v>
      </c>
      <c r="F9704" s="42"/>
      <c r="G9704" s="43">
        <v>720</v>
      </c>
      <c r="H9704" s="44">
        <f>IF(ISNUMBER(F9704),(E9704*(1+(F9704/100))*G9704),G9704*E9704)</f>
        <v>167.76000000000002</v>
      </c>
      <c r="I9704" s="45">
        <f>IF(OR(A9704="PM",A9704="PZ",A9704="PP"),H9704,"")</f>
        <v>167.76000000000002</v>
      </c>
      <c r="J9704" s="45" t="str">
        <f>IF(A9704="S",H9704,"")</f>
        <v/>
      </c>
      <c r="K9704" s="35"/>
      <c r="L9704" s="45" t="str">
        <f>IF(A9704="M06",H9704,"")</f>
        <v/>
      </c>
      <c r="M9704" s="45" t="str">
        <f>IF(OR(A9704="M02",A9704="M25",A9704="M01s"),H9704,"")</f>
        <v/>
      </c>
      <c r="N9704" s="46" t="e">
        <f>IF(A9704="ZMP",E9704*(1+(F9704/100)),#REF!)</f>
        <v>#REF!</v>
      </c>
      <c r="O9704" s="45" t="str">
        <f>IF(A9704="M01e",H9704,"")</f>
        <v/>
      </c>
    </row>
    <row r="9705" spans="1:15" ht="12.75" outlineLevel="1" collapsed="1" x14ac:dyDescent="0.2">
      <c r="A9705" s="38" t="s">
        <v>315</v>
      </c>
      <c r="B9705" s="39" t="s">
        <v>73</v>
      </c>
      <c r="C9705" s="39" t="s">
        <v>74</v>
      </c>
      <c r="D9705" s="40" t="s">
        <v>17</v>
      </c>
      <c r="E9705" s="41">
        <v>0.3</v>
      </c>
      <c r="F9705" s="42"/>
      <c r="G9705" s="43">
        <v>1060</v>
      </c>
      <c r="H9705" s="44">
        <f>IF(ISNUMBER(F9705),(E9705*(1+(F9705/100))*G9705),G9705*E9705)</f>
        <v>318</v>
      </c>
      <c r="I9705" s="45" t="str">
        <f>IF(OR(A9705="PM",A9705="PZ",A9705="PP"),H9705,"")</f>
        <v/>
      </c>
      <c r="J9705" s="45">
        <f>IF(A9705="S",H9705,"")</f>
        <v>318</v>
      </c>
      <c r="K9705" s="35"/>
      <c r="L9705" s="45" t="str">
        <f>IF(A9705="M06",H9705,"")</f>
        <v/>
      </c>
      <c r="M9705" s="45" t="str">
        <f>IF(OR(A9705="M02",A9705="M25",A9705="M01s"),H9705,"")</f>
        <v/>
      </c>
      <c r="N9705" s="46" t="e">
        <f>IF(A9705="ZMP",E9705*(1+(F9705/100)),#REF!)</f>
        <v>#REF!</v>
      </c>
      <c r="O9705" s="45" t="str">
        <f>IF(A9705="M01e",H9705,"")</f>
        <v/>
      </c>
    </row>
    <row r="9706" spans="1:15" ht="12.75" outlineLevel="1" collapsed="1" x14ac:dyDescent="0.2">
      <c r="A9706" s="38" t="s">
        <v>316</v>
      </c>
      <c r="B9706" s="39" t="s">
        <v>5676</v>
      </c>
      <c r="C9706" s="39" t="s">
        <v>5677</v>
      </c>
      <c r="D9706" s="40" t="s">
        <v>111</v>
      </c>
      <c r="E9706" s="41">
        <v>1</v>
      </c>
      <c r="F9706" s="42"/>
      <c r="G9706" s="43">
        <v>3270.21</v>
      </c>
      <c r="H9706" s="44">
        <f>IF(ISNUMBER(F9706),(E9706*(1+(F9706/100))*G9706),G9706*E9706)</f>
        <v>3270.21</v>
      </c>
      <c r="I9706" s="45" t="str">
        <f>IF(OR(A9706="PM",A9706="PZ",A9706="PP"),H9706,"")</f>
        <v/>
      </c>
      <c r="J9706" s="45" t="str">
        <f>IF(A9706="S",H9706,"")</f>
        <v/>
      </c>
      <c r="K9706" s="35"/>
      <c r="L9706" s="45" t="str">
        <f>IF(A9706="M06",H9706,"")</f>
        <v/>
      </c>
      <c r="M9706" s="45">
        <f>IF(OR(A9706="M02",A9706="M25",A9706="M01s"),H9706,"")</f>
        <v>3270.21</v>
      </c>
      <c r="N9706" s="46" t="e">
        <f>IF(A9706="ZMP",E9706*(1+(F9706/100)),#REF!)</f>
        <v>#REF!</v>
      </c>
      <c r="O9706" s="45" t="str">
        <f>IF(A9706="M01e",H9706,"")</f>
        <v/>
      </c>
    </row>
    <row r="9707" spans="1:15" ht="12.75" outlineLevel="2" x14ac:dyDescent="0.2">
      <c r="A9707" s="47"/>
      <c r="B9707" s="48"/>
      <c r="C9707" s="48"/>
      <c r="D9707" s="49"/>
      <c r="E9707" s="50"/>
      <c r="F9707" s="51"/>
      <c r="G9707" s="52"/>
      <c r="H9707" s="53"/>
      <c r="I9707" s="54"/>
      <c r="J9707" s="54"/>
      <c r="K9707" s="35"/>
      <c r="L9707" s="54"/>
      <c r="M9707" s="54"/>
      <c r="N9707" s="54"/>
      <c r="O9707" s="54"/>
    </row>
    <row r="9708" spans="1:15" ht="12.75" x14ac:dyDescent="0.2">
      <c r="A9708" s="27" t="s">
        <v>198</v>
      </c>
      <c r="B9708" s="28" t="s">
        <v>5678</v>
      </c>
      <c r="C9708" s="29" t="s">
        <v>5679</v>
      </c>
      <c r="D9708" s="30" t="s">
        <v>253</v>
      </c>
      <c r="E9708" s="31">
        <v>1</v>
      </c>
      <c r="F9708" s="32"/>
      <c r="G9708" s="33">
        <v>4626.0600000000004</v>
      </c>
      <c r="H9708" s="34">
        <f>G9708</f>
        <v>4626.0600000000004</v>
      </c>
      <c r="I9708" s="35">
        <f>SUM(I9709:I9712)</f>
        <v>378</v>
      </c>
      <c r="J9708" s="35">
        <f>SUM(J9709:J9712)</f>
        <v>318</v>
      </c>
      <c r="K9708" s="35">
        <f t="shared" si="2467"/>
        <v>696</v>
      </c>
      <c r="L9708" s="35">
        <f>SUM(L9709:L9712)</f>
        <v>0</v>
      </c>
      <c r="M9708" s="35">
        <f>SUM(M9709:M9712)</f>
        <v>3963.06</v>
      </c>
      <c r="N9708" s="35"/>
      <c r="O9708" s="35">
        <f>SUM(O9709:O9712)</f>
        <v>0</v>
      </c>
    </row>
    <row r="9709" spans="1:15" ht="12.75" outlineLevel="1" collapsed="1" x14ac:dyDescent="0.2">
      <c r="A9709" s="38" t="s">
        <v>202</v>
      </c>
      <c r="B9709" s="39" t="s">
        <v>203</v>
      </c>
      <c r="C9709" s="39" t="s">
        <v>204</v>
      </c>
      <c r="D9709" s="40" t="s">
        <v>205</v>
      </c>
      <c r="E9709" s="41">
        <v>0.52500000000000002</v>
      </c>
      <c r="F9709" s="42"/>
      <c r="G9709" s="43">
        <v>720</v>
      </c>
      <c r="H9709" s="44">
        <f>IF(ISNUMBER(F9709),(E9709*(1+(F9709/100))*G9709),G9709*E9709)</f>
        <v>378</v>
      </c>
      <c r="I9709" s="45">
        <f>IF(OR(A9709="PM",A9709="PZ",A9709="PP"),H9709,"")</f>
        <v>378</v>
      </c>
      <c r="J9709" s="45" t="str">
        <f>IF(A9709="S",H9709,"")</f>
        <v/>
      </c>
      <c r="K9709" s="35"/>
      <c r="L9709" s="45" t="str">
        <f>IF(A9709="M06",H9709,"")</f>
        <v/>
      </c>
      <c r="M9709" s="45" t="str">
        <f>IF(OR(A9709="M02",A9709="M25",A9709="M01s"),H9709,"")</f>
        <v/>
      </c>
      <c r="N9709" s="46" t="e">
        <f>IF(A9709="ZMP",E9709*(1+(F9709/100)),#REF!)</f>
        <v>#REF!</v>
      </c>
      <c r="O9709" s="45" t="str">
        <f>IF(A9709="M01e",H9709,"")</f>
        <v/>
      </c>
    </row>
    <row r="9710" spans="1:15" ht="12.75" outlineLevel="1" collapsed="1" x14ac:dyDescent="0.2">
      <c r="A9710" s="38" t="s">
        <v>315</v>
      </c>
      <c r="B9710" s="39" t="s">
        <v>73</v>
      </c>
      <c r="C9710" s="39" t="s">
        <v>74</v>
      </c>
      <c r="D9710" s="40" t="s">
        <v>17</v>
      </c>
      <c r="E9710" s="41">
        <v>0.3</v>
      </c>
      <c r="F9710" s="42"/>
      <c r="G9710" s="43">
        <v>1060</v>
      </c>
      <c r="H9710" s="44">
        <f>IF(ISNUMBER(F9710),(E9710*(1+(F9710/100))*G9710),G9710*E9710)</f>
        <v>318</v>
      </c>
      <c r="I9710" s="45" t="str">
        <f>IF(OR(A9710="PM",A9710="PZ",A9710="PP"),H9710,"")</f>
        <v/>
      </c>
      <c r="J9710" s="45">
        <f>IF(A9710="S",H9710,"")</f>
        <v>318</v>
      </c>
      <c r="K9710" s="35"/>
      <c r="L9710" s="45" t="str">
        <f>IF(A9710="M06",H9710,"")</f>
        <v/>
      </c>
      <c r="M9710" s="45" t="str">
        <f>IF(OR(A9710="M02",A9710="M25",A9710="M01s"),H9710,"")</f>
        <v/>
      </c>
      <c r="N9710" s="46" t="e">
        <f>IF(A9710="ZMP",E9710*(1+(F9710/100)),#REF!)</f>
        <v>#REF!</v>
      </c>
      <c r="O9710" s="45" t="str">
        <f>IF(A9710="M01e",H9710,"")</f>
        <v/>
      </c>
    </row>
    <row r="9711" spans="1:15" ht="12.75" outlineLevel="1" collapsed="1" x14ac:dyDescent="0.2">
      <c r="A9711" s="38" t="s">
        <v>316</v>
      </c>
      <c r="B9711" s="39" t="s">
        <v>5680</v>
      </c>
      <c r="C9711" s="39" t="s">
        <v>5681</v>
      </c>
      <c r="D9711" s="40" t="s">
        <v>111</v>
      </c>
      <c r="E9711" s="41">
        <v>1</v>
      </c>
      <c r="F9711" s="42"/>
      <c r="G9711" s="43">
        <v>3963.06</v>
      </c>
      <c r="H9711" s="44">
        <f>IF(ISNUMBER(F9711),(E9711*(1+(F9711/100))*G9711),G9711*E9711)</f>
        <v>3963.06</v>
      </c>
      <c r="I9711" s="45" t="str">
        <f>IF(OR(A9711="PM",A9711="PZ",A9711="PP"),H9711,"")</f>
        <v/>
      </c>
      <c r="J9711" s="45" t="str">
        <f>IF(A9711="S",H9711,"")</f>
        <v/>
      </c>
      <c r="K9711" s="35"/>
      <c r="L9711" s="45" t="str">
        <f>IF(A9711="M06",H9711,"")</f>
        <v/>
      </c>
      <c r="M9711" s="45">
        <f>IF(OR(A9711="M02",A9711="M25",A9711="M01s"),H9711,"")</f>
        <v>3963.06</v>
      </c>
      <c r="N9711" s="46" t="e">
        <f>IF(A9711="ZMP",E9711*(1+(F9711/100)),#REF!)</f>
        <v>#REF!</v>
      </c>
      <c r="O9711" s="45" t="str">
        <f>IF(A9711="M01e",H9711,"")</f>
        <v/>
      </c>
    </row>
    <row r="9712" spans="1:15" ht="12.75" outlineLevel="2" x14ac:dyDescent="0.2">
      <c r="A9712" s="47"/>
      <c r="B9712" s="48"/>
      <c r="C9712" s="48"/>
      <c r="D9712" s="49"/>
      <c r="E9712" s="50"/>
      <c r="F9712" s="51"/>
      <c r="G9712" s="52"/>
      <c r="H9712" s="53"/>
      <c r="I9712" s="54"/>
      <c r="J9712" s="54"/>
      <c r="K9712" s="35"/>
      <c r="L9712" s="54"/>
      <c r="M9712" s="54"/>
      <c r="N9712" s="54"/>
      <c r="O9712" s="54"/>
    </row>
    <row r="9713" spans="1:15" ht="12.75" x14ac:dyDescent="0.2">
      <c r="A9713" s="27" t="s">
        <v>198</v>
      </c>
      <c r="B9713" s="28" t="s">
        <v>5682</v>
      </c>
      <c r="C9713" s="29" t="s">
        <v>5683</v>
      </c>
      <c r="D9713" s="30" t="s">
        <v>253</v>
      </c>
      <c r="E9713" s="31">
        <v>1</v>
      </c>
      <c r="F9713" s="32"/>
      <c r="G9713" s="33">
        <v>6347.44</v>
      </c>
      <c r="H9713" s="34">
        <f>G9713</f>
        <v>6347.44</v>
      </c>
      <c r="I9713" s="35">
        <f>SUM(I9714:I9717)</f>
        <v>447.12</v>
      </c>
      <c r="J9713" s="35">
        <f>SUM(J9714:J9717)</f>
        <v>318</v>
      </c>
      <c r="K9713" s="35">
        <f t="shared" si="2467"/>
        <v>765.12</v>
      </c>
      <c r="L9713" s="35">
        <f>SUM(L9714:L9717)</f>
        <v>0</v>
      </c>
      <c r="M9713" s="35">
        <f>SUM(M9714:M9717)</f>
        <v>5615.32</v>
      </c>
      <c r="N9713" s="35"/>
      <c r="O9713" s="35">
        <f>SUM(O9714:O9717)</f>
        <v>0</v>
      </c>
    </row>
    <row r="9714" spans="1:15" ht="12.75" outlineLevel="1" collapsed="1" x14ac:dyDescent="0.2">
      <c r="A9714" s="38" t="s">
        <v>202</v>
      </c>
      <c r="B9714" s="39" t="s">
        <v>203</v>
      </c>
      <c r="C9714" s="39" t="s">
        <v>204</v>
      </c>
      <c r="D9714" s="40" t="s">
        <v>205</v>
      </c>
      <c r="E9714" s="41">
        <v>0.621</v>
      </c>
      <c r="F9714" s="42"/>
      <c r="G9714" s="43">
        <v>720</v>
      </c>
      <c r="H9714" s="44">
        <f>IF(ISNUMBER(F9714),(E9714*(1+(F9714/100))*G9714),G9714*E9714)</f>
        <v>447.12</v>
      </c>
      <c r="I9714" s="45">
        <f>IF(OR(A9714="PM",A9714="PZ",A9714="PP"),H9714,"")</f>
        <v>447.12</v>
      </c>
      <c r="J9714" s="45" t="str">
        <f>IF(A9714="S",H9714,"")</f>
        <v/>
      </c>
      <c r="K9714" s="35"/>
      <c r="L9714" s="45" t="str">
        <f>IF(A9714="M06",H9714,"")</f>
        <v/>
      </c>
      <c r="M9714" s="45" t="str">
        <f>IF(OR(A9714="M02",A9714="M25",A9714="M01s"),H9714,"")</f>
        <v/>
      </c>
      <c r="N9714" s="46" t="e">
        <f>IF(A9714="ZMP",E9714*(1+(F9714/100)),#REF!)</f>
        <v>#REF!</v>
      </c>
      <c r="O9714" s="45" t="str">
        <f>IF(A9714="M01e",H9714,"")</f>
        <v/>
      </c>
    </row>
    <row r="9715" spans="1:15" ht="12.75" outlineLevel="1" collapsed="1" x14ac:dyDescent="0.2">
      <c r="A9715" s="38" t="s">
        <v>315</v>
      </c>
      <c r="B9715" s="39" t="s">
        <v>73</v>
      </c>
      <c r="C9715" s="39" t="s">
        <v>74</v>
      </c>
      <c r="D9715" s="40" t="s">
        <v>17</v>
      </c>
      <c r="E9715" s="41">
        <v>0.3</v>
      </c>
      <c r="F9715" s="42"/>
      <c r="G9715" s="43">
        <v>1060</v>
      </c>
      <c r="H9715" s="44">
        <f>IF(ISNUMBER(F9715),(E9715*(1+(F9715/100))*G9715),G9715*E9715)</f>
        <v>318</v>
      </c>
      <c r="I9715" s="45" t="str">
        <f>IF(OR(A9715="PM",A9715="PZ",A9715="PP"),H9715,"")</f>
        <v/>
      </c>
      <c r="J9715" s="45">
        <f>IF(A9715="S",H9715,"")</f>
        <v>318</v>
      </c>
      <c r="K9715" s="35"/>
      <c r="L9715" s="45" t="str">
        <f>IF(A9715="M06",H9715,"")</f>
        <v/>
      </c>
      <c r="M9715" s="45" t="str">
        <f>IF(OR(A9715="M02",A9715="M25",A9715="M01s"),H9715,"")</f>
        <v/>
      </c>
      <c r="N9715" s="46" t="e">
        <f>IF(A9715="ZMP",E9715*(1+(F9715/100)),#REF!)</f>
        <v>#REF!</v>
      </c>
      <c r="O9715" s="45" t="str">
        <f>IF(A9715="M01e",H9715,"")</f>
        <v/>
      </c>
    </row>
    <row r="9716" spans="1:15" ht="12.75" outlineLevel="1" collapsed="1" x14ac:dyDescent="0.2">
      <c r="A9716" s="38" t="s">
        <v>316</v>
      </c>
      <c r="B9716" s="39" t="s">
        <v>5684</v>
      </c>
      <c r="C9716" s="39" t="s">
        <v>5685</v>
      </c>
      <c r="D9716" s="40" t="s">
        <v>111</v>
      </c>
      <c r="E9716" s="41">
        <v>1</v>
      </c>
      <c r="F9716" s="42"/>
      <c r="G9716" s="43">
        <v>5615.32</v>
      </c>
      <c r="H9716" s="44">
        <f>IF(ISNUMBER(F9716),(E9716*(1+(F9716/100))*G9716),G9716*E9716)</f>
        <v>5615.32</v>
      </c>
      <c r="I9716" s="45" t="str">
        <f>IF(OR(A9716="PM",A9716="PZ",A9716="PP"),H9716,"")</f>
        <v/>
      </c>
      <c r="J9716" s="45" t="str">
        <f>IF(A9716="S",H9716,"")</f>
        <v/>
      </c>
      <c r="K9716" s="35"/>
      <c r="L9716" s="45" t="str">
        <f>IF(A9716="M06",H9716,"")</f>
        <v/>
      </c>
      <c r="M9716" s="45">
        <f>IF(OR(A9716="M02",A9716="M25",A9716="M01s"),H9716,"")</f>
        <v>5615.32</v>
      </c>
      <c r="N9716" s="46" t="e">
        <f>IF(A9716="ZMP",E9716*(1+(F9716/100)),#REF!)</f>
        <v>#REF!</v>
      </c>
      <c r="O9716" s="45" t="str">
        <f>IF(A9716="M01e",H9716,"")</f>
        <v/>
      </c>
    </row>
    <row r="9717" spans="1:15" ht="12.75" outlineLevel="2" x14ac:dyDescent="0.2">
      <c r="A9717" s="47"/>
      <c r="B9717" s="48"/>
      <c r="C9717" s="48"/>
      <c r="D9717" s="49"/>
      <c r="E9717" s="50"/>
      <c r="F9717" s="51"/>
      <c r="G9717" s="52"/>
      <c r="H9717" s="53"/>
      <c r="I9717" s="54"/>
      <c r="J9717" s="54"/>
      <c r="K9717" s="35"/>
      <c r="L9717" s="54"/>
      <c r="M9717" s="54"/>
      <c r="N9717" s="54"/>
      <c r="O9717" s="54"/>
    </row>
    <row r="9718" spans="1:15" ht="12.75" x14ac:dyDescent="0.2">
      <c r="A9718" s="27" t="s">
        <v>198</v>
      </c>
      <c r="B9718" s="28" t="s">
        <v>5686</v>
      </c>
      <c r="C9718" s="29" t="s">
        <v>5687</v>
      </c>
      <c r="D9718" s="30" t="s">
        <v>666</v>
      </c>
      <c r="E9718" s="31">
        <v>1</v>
      </c>
      <c r="F9718" s="32"/>
      <c r="G9718" s="33">
        <v>7954.27</v>
      </c>
      <c r="H9718" s="34">
        <f>G9718</f>
        <v>7954.27</v>
      </c>
      <c r="I9718" s="35">
        <f>SUM(I9719:I9723)</f>
        <v>1607.0400000000002</v>
      </c>
      <c r="J9718" s="35">
        <f>SUM(J9719:J9723)</f>
        <v>212</v>
      </c>
      <c r="K9718" s="35">
        <f t="shared" si="2467"/>
        <v>1819.0400000000002</v>
      </c>
      <c r="L9718" s="35">
        <f>SUM(L9719:L9723)</f>
        <v>0</v>
      </c>
      <c r="M9718" s="35">
        <f>SUM(M9719:M9723)</f>
        <v>6157.2287500000002</v>
      </c>
      <c r="N9718" s="35"/>
      <c r="O9718" s="35">
        <f>SUM(O9719:O9723)</f>
        <v>0</v>
      </c>
    </row>
    <row r="9719" spans="1:15" ht="12.75" outlineLevel="1" collapsed="1" x14ac:dyDescent="0.2">
      <c r="A9719" s="38" t="s">
        <v>202</v>
      </c>
      <c r="B9719" s="39" t="s">
        <v>203</v>
      </c>
      <c r="C9719" s="39" t="s">
        <v>204</v>
      </c>
      <c r="D9719" s="40" t="s">
        <v>205</v>
      </c>
      <c r="E9719" s="41">
        <v>2.2320000000000002</v>
      </c>
      <c r="F9719" s="42"/>
      <c r="G9719" s="43">
        <v>720</v>
      </c>
      <c r="H9719" s="44">
        <f>IF(ISNUMBER(F9719),(E9719*(1+(F9719/100))*G9719),G9719*E9719)</f>
        <v>1607.0400000000002</v>
      </c>
      <c r="I9719" s="45">
        <f>IF(OR(A9719="PM",A9719="PZ",A9719="PP"),H9719,"")</f>
        <v>1607.0400000000002</v>
      </c>
      <c r="J9719" s="45" t="str">
        <f>IF(A9719="S",H9719,"")</f>
        <v/>
      </c>
      <c r="K9719" s="35"/>
      <c r="L9719" s="45" t="str">
        <f>IF(A9719="M06",H9719,"")</f>
        <v/>
      </c>
      <c r="M9719" s="45" t="str">
        <f>IF(OR(A9719="M02",A9719="M25",A9719="M01s"),H9719,"")</f>
        <v/>
      </c>
      <c r="N9719" s="46" t="e">
        <f>IF(A9719="ZMP",E9719*(1+(F9719/100)),#REF!)</f>
        <v>#REF!</v>
      </c>
      <c r="O9719" s="45" t="str">
        <f>IF(A9719="M01e",H9719,"")</f>
        <v/>
      </c>
    </row>
    <row r="9720" spans="1:15" ht="12.75" outlineLevel="1" collapsed="1" x14ac:dyDescent="0.2">
      <c r="A9720" s="38" t="s">
        <v>315</v>
      </c>
      <c r="B9720" s="39" t="s">
        <v>73</v>
      </c>
      <c r="C9720" s="39" t="s">
        <v>74</v>
      </c>
      <c r="D9720" s="40" t="s">
        <v>17</v>
      </c>
      <c r="E9720" s="41">
        <v>0.2</v>
      </c>
      <c r="F9720" s="42"/>
      <c r="G9720" s="43">
        <v>1060</v>
      </c>
      <c r="H9720" s="44">
        <f>IF(ISNUMBER(F9720),(E9720*(1+(F9720/100))*G9720),G9720*E9720)</f>
        <v>212</v>
      </c>
      <c r="I9720" s="45" t="str">
        <f>IF(OR(A9720="PM",A9720="PZ",A9720="PP"),H9720,"")</f>
        <v/>
      </c>
      <c r="J9720" s="45">
        <f>IF(A9720="S",H9720,"")</f>
        <v>212</v>
      </c>
      <c r="K9720" s="35"/>
      <c r="L9720" s="45" t="str">
        <f>IF(A9720="M06",H9720,"")</f>
        <v/>
      </c>
      <c r="M9720" s="45" t="str">
        <f>IF(OR(A9720="M02",A9720="M25",A9720="M01s"),H9720,"")</f>
        <v/>
      </c>
      <c r="N9720" s="46" t="e">
        <f>IF(A9720="ZMP",E9720*(1+(F9720/100)),#REF!)</f>
        <v>#REF!</v>
      </c>
      <c r="O9720" s="45" t="str">
        <f>IF(A9720="M01e",H9720,"")</f>
        <v/>
      </c>
    </row>
    <row r="9721" spans="1:15" ht="12.75" outlineLevel="1" collapsed="1" x14ac:dyDescent="0.2">
      <c r="A9721" s="38" t="s">
        <v>228</v>
      </c>
      <c r="B9721" s="39" t="s">
        <v>5688</v>
      </c>
      <c r="C9721" s="39" t="s">
        <v>5689</v>
      </c>
      <c r="D9721" s="40" t="s">
        <v>111</v>
      </c>
      <c r="E9721" s="41">
        <v>4</v>
      </c>
      <c r="F9721" s="42"/>
      <c r="G9721" s="43">
        <v>62.77</v>
      </c>
      <c r="H9721" s="44">
        <f>IF(ISNUMBER(F9721),(E9721*(1+(F9721/100))*G9721),G9721*E9721)</f>
        <v>251.08</v>
      </c>
      <c r="I9721" s="45" t="str">
        <f>IF(OR(A9721="PM",A9721="PZ",A9721="PP"),H9721,"")</f>
        <v/>
      </c>
      <c r="J9721" s="45" t="str">
        <f>IF(A9721="S",H9721,"")</f>
        <v/>
      </c>
      <c r="K9721" s="35"/>
      <c r="L9721" s="45" t="str">
        <f>IF(A9721="M06",H9721,"")</f>
        <v/>
      </c>
      <c r="M9721" s="45">
        <f>IF(OR(A9721="M02",A9721="M25",A9721="M01s"),H9721,"")</f>
        <v>251.08</v>
      </c>
      <c r="N9721" s="46" t="e">
        <f>IF(A9721="ZMP",E9721*(1+(F9721/100)),#REF!)</f>
        <v>#REF!</v>
      </c>
      <c r="O9721" s="45" t="str">
        <f>IF(A9721="M01e",H9721,"")</f>
        <v/>
      </c>
    </row>
    <row r="9722" spans="1:15" ht="12.75" outlineLevel="1" collapsed="1" x14ac:dyDescent="0.2">
      <c r="A9722" s="38" t="s">
        <v>228</v>
      </c>
      <c r="B9722" s="39" t="s">
        <v>5690</v>
      </c>
      <c r="C9722" s="39" t="s">
        <v>5691</v>
      </c>
      <c r="D9722" s="40" t="s">
        <v>209</v>
      </c>
      <c r="E9722" s="41">
        <v>7.5</v>
      </c>
      <c r="F9722" s="42">
        <v>3</v>
      </c>
      <c r="G9722" s="43">
        <v>764.55</v>
      </c>
      <c r="H9722" s="44">
        <f>IF(ISNUMBER(F9722),(E9722*(1+(F9722/100))*G9722),G9722*E9722)</f>
        <v>5906.1487500000003</v>
      </c>
      <c r="I9722" s="45" t="str">
        <f>IF(OR(A9722="PM",A9722="PZ",A9722="PP"),H9722,"")</f>
        <v/>
      </c>
      <c r="J9722" s="45" t="str">
        <f>IF(A9722="S",H9722,"")</f>
        <v/>
      </c>
      <c r="K9722" s="35"/>
      <c r="L9722" s="45" t="str">
        <f>IF(A9722="M06",H9722,"")</f>
        <v/>
      </c>
      <c r="M9722" s="45">
        <f>IF(OR(A9722="M02",A9722="M25",A9722="M01s"),H9722,"")</f>
        <v>5906.1487500000003</v>
      </c>
      <c r="N9722" s="46" t="e">
        <f>IF(A9722="ZMP",E9722*(1+(F9722/100)),#REF!)</f>
        <v>#REF!</v>
      </c>
      <c r="O9722" s="45" t="str">
        <f>IF(A9722="M01e",H9722,"")</f>
        <v/>
      </c>
    </row>
    <row r="9723" spans="1:15" ht="12.75" outlineLevel="2" x14ac:dyDescent="0.2">
      <c r="A9723" s="47"/>
      <c r="B9723" s="48"/>
      <c r="C9723" s="48"/>
      <c r="D9723" s="49"/>
      <c r="E9723" s="50"/>
      <c r="F9723" s="51"/>
      <c r="G9723" s="52"/>
      <c r="H9723" s="53"/>
      <c r="I9723" s="54"/>
      <c r="J9723" s="54"/>
      <c r="K9723" s="35"/>
      <c r="L9723" s="54"/>
      <c r="M9723" s="54"/>
      <c r="N9723" s="54"/>
      <c r="O9723" s="54"/>
    </row>
    <row r="9724" spans="1:15" ht="12.75" x14ac:dyDescent="0.2">
      <c r="A9724" s="27" t="s">
        <v>198</v>
      </c>
      <c r="B9724" s="28" t="s">
        <v>5692</v>
      </c>
      <c r="C9724" s="29" t="s">
        <v>5693</v>
      </c>
      <c r="D9724" s="30" t="s">
        <v>666</v>
      </c>
      <c r="E9724" s="31">
        <v>1</v>
      </c>
      <c r="F9724" s="32"/>
      <c r="G9724" s="33">
        <v>16535.03</v>
      </c>
      <c r="H9724" s="34">
        <f>G9724</f>
        <v>16535.03</v>
      </c>
      <c r="I9724" s="35">
        <f>SUM(I9725:I9729)</f>
        <v>2504.1600000000003</v>
      </c>
      <c r="J9724" s="35">
        <f>SUM(J9725:J9729)</f>
        <v>212</v>
      </c>
      <c r="K9724" s="35">
        <f t="shared" si="2467"/>
        <v>2716.1600000000003</v>
      </c>
      <c r="L9724" s="35">
        <f>SUM(L9725:L9729)</f>
        <v>0</v>
      </c>
      <c r="M9724" s="35">
        <f>SUM(M9725:M9729)</f>
        <v>13840.87025</v>
      </c>
      <c r="N9724" s="35"/>
      <c r="O9724" s="35">
        <f>SUM(O9725:O9729)</f>
        <v>0</v>
      </c>
    </row>
    <row r="9725" spans="1:15" ht="12.75" outlineLevel="1" collapsed="1" x14ac:dyDescent="0.2">
      <c r="A9725" s="38" t="s">
        <v>202</v>
      </c>
      <c r="B9725" s="39" t="s">
        <v>203</v>
      </c>
      <c r="C9725" s="39" t="s">
        <v>204</v>
      </c>
      <c r="D9725" s="40" t="s">
        <v>205</v>
      </c>
      <c r="E9725" s="41">
        <v>3.4780000000000002</v>
      </c>
      <c r="F9725" s="42"/>
      <c r="G9725" s="43">
        <v>720</v>
      </c>
      <c r="H9725" s="44">
        <f>IF(ISNUMBER(F9725),(E9725*(1+(F9725/100))*G9725),G9725*E9725)</f>
        <v>2504.1600000000003</v>
      </c>
      <c r="I9725" s="45">
        <f>IF(OR(A9725="PM",A9725="PZ",A9725="PP"),H9725,"")</f>
        <v>2504.1600000000003</v>
      </c>
      <c r="J9725" s="45" t="str">
        <f>IF(A9725="S",H9725,"")</f>
        <v/>
      </c>
      <c r="K9725" s="35"/>
      <c r="L9725" s="45" t="str">
        <f>IF(A9725="M06",H9725,"")</f>
        <v/>
      </c>
      <c r="M9725" s="45" t="str">
        <f>IF(OR(A9725="M02",A9725="M25",A9725="M01s"),H9725,"")</f>
        <v/>
      </c>
      <c r="N9725" s="46" t="e">
        <f>IF(A9725="ZMP",E9725*(1+(F9725/100)),#REF!)</f>
        <v>#REF!</v>
      </c>
      <c r="O9725" s="45" t="str">
        <f>IF(A9725="M01e",H9725,"")</f>
        <v/>
      </c>
    </row>
    <row r="9726" spans="1:15" ht="12.75" outlineLevel="1" collapsed="1" x14ac:dyDescent="0.2">
      <c r="A9726" s="38" t="s">
        <v>315</v>
      </c>
      <c r="B9726" s="39" t="s">
        <v>73</v>
      </c>
      <c r="C9726" s="39" t="s">
        <v>74</v>
      </c>
      <c r="D9726" s="40" t="s">
        <v>17</v>
      </c>
      <c r="E9726" s="41">
        <v>0.2</v>
      </c>
      <c r="F9726" s="42"/>
      <c r="G9726" s="43">
        <v>1060</v>
      </c>
      <c r="H9726" s="44">
        <f>IF(ISNUMBER(F9726),(E9726*(1+(F9726/100))*G9726),G9726*E9726)</f>
        <v>212</v>
      </c>
      <c r="I9726" s="45" t="str">
        <f>IF(OR(A9726="PM",A9726="PZ",A9726="PP"),H9726,"")</f>
        <v/>
      </c>
      <c r="J9726" s="45">
        <f>IF(A9726="S",H9726,"")</f>
        <v>212</v>
      </c>
      <c r="K9726" s="35"/>
      <c r="L9726" s="45" t="str">
        <f>IF(A9726="M06",H9726,"")</f>
        <v/>
      </c>
      <c r="M9726" s="45" t="str">
        <f>IF(OR(A9726="M02",A9726="M25",A9726="M01s"),H9726,"")</f>
        <v/>
      </c>
      <c r="N9726" s="46" t="e">
        <f>IF(A9726="ZMP",E9726*(1+(F9726/100)),#REF!)</f>
        <v>#REF!</v>
      </c>
      <c r="O9726" s="45" t="str">
        <f>IF(A9726="M01e",H9726,"")</f>
        <v/>
      </c>
    </row>
    <row r="9727" spans="1:15" ht="12.75" outlineLevel="1" collapsed="1" x14ac:dyDescent="0.2">
      <c r="A9727" s="38" t="s">
        <v>228</v>
      </c>
      <c r="B9727" s="39" t="s">
        <v>5694</v>
      </c>
      <c r="C9727" s="39" t="s">
        <v>5695</v>
      </c>
      <c r="D9727" s="40" t="s">
        <v>111</v>
      </c>
      <c r="E9727" s="41">
        <v>4</v>
      </c>
      <c r="F9727" s="42"/>
      <c r="G9727" s="43">
        <v>129.41</v>
      </c>
      <c r="H9727" s="44">
        <f>IF(ISNUMBER(F9727),(E9727*(1+(F9727/100))*G9727),G9727*E9727)</f>
        <v>517.64</v>
      </c>
      <c r="I9727" s="45" t="str">
        <f>IF(OR(A9727="PM",A9727="PZ",A9727="PP"),H9727,"")</f>
        <v/>
      </c>
      <c r="J9727" s="45" t="str">
        <f>IF(A9727="S",H9727,"")</f>
        <v/>
      </c>
      <c r="K9727" s="35"/>
      <c r="L9727" s="45" t="str">
        <f>IF(A9727="M06",H9727,"")</f>
        <v/>
      </c>
      <c r="M9727" s="45">
        <f>IF(OR(A9727="M02",A9727="M25",A9727="M01s"),H9727,"")</f>
        <v>517.64</v>
      </c>
      <c r="N9727" s="46" t="e">
        <f>IF(A9727="ZMP",E9727*(1+(F9727/100)),#REF!)</f>
        <v>#REF!</v>
      </c>
      <c r="O9727" s="45" t="str">
        <f>IF(A9727="M01e",H9727,"")</f>
        <v/>
      </c>
    </row>
    <row r="9728" spans="1:15" ht="12.75" outlineLevel="1" collapsed="1" x14ac:dyDescent="0.2">
      <c r="A9728" s="38" t="s">
        <v>228</v>
      </c>
      <c r="B9728" s="39" t="s">
        <v>5696</v>
      </c>
      <c r="C9728" s="39" t="s">
        <v>5697</v>
      </c>
      <c r="D9728" s="40" t="s">
        <v>209</v>
      </c>
      <c r="E9728" s="41">
        <v>7.5</v>
      </c>
      <c r="F9728" s="42">
        <v>3</v>
      </c>
      <c r="G9728" s="43">
        <v>1724.69</v>
      </c>
      <c r="H9728" s="44">
        <f>IF(ISNUMBER(F9728),(E9728*(1+(F9728/100))*G9728),G9728*E9728)</f>
        <v>13323.230250000001</v>
      </c>
      <c r="I9728" s="45" t="str">
        <f>IF(OR(A9728="PM",A9728="PZ",A9728="PP"),H9728,"")</f>
        <v/>
      </c>
      <c r="J9728" s="45" t="str">
        <f>IF(A9728="S",H9728,"")</f>
        <v/>
      </c>
      <c r="K9728" s="35"/>
      <c r="L9728" s="45" t="str">
        <f>IF(A9728="M06",H9728,"")</f>
        <v/>
      </c>
      <c r="M9728" s="45">
        <f>IF(OR(A9728="M02",A9728="M25",A9728="M01s"),H9728,"")</f>
        <v>13323.230250000001</v>
      </c>
      <c r="N9728" s="46" t="e">
        <f>IF(A9728="ZMP",E9728*(1+(F9728/100)),#REF!)</f>
        <v>#REF!</v>
      </c>
      <c r="O9728" s="45" t="str">
        <f>IF(A9728="M01e",H9728,"")</f>
        <v/>
      </c>
    </row>
    <row r="9729" spans="1:15" ht="12.75" outlineLevel="2" x14ac:dyDescent="0.2">
      <c r="A9729" s="47"/>
      <c r="B9729" s="48"/>
      <c r="C9729" s="48"/>
      <c r="D9729" s="49"/>
      <c r="E9729" s="50"/>
      <c r="F9729" s="51"/>
      <c r="G9729" s="52"/>
      <c r="H9729" s="53"/>
      <c r="I9729" s="54"/>
      <c r="J9729" s="54"/>
      <c r="K9729" s="35"/>
      <c r="L9729" s="54"/>
      <c r="M9729" s="54"/>
      <c r="N9729" s="54"/>
      <c r="O9729" s="54"/>
    </row>
    <row r="9730" spans="1:15" ht="12.75" x14ac:dyDescent="0.2">
      <c r="A9730" s="27" t="s">
        <v>198</v>
      </c>
      <c r="B9730" s="28" t="s">
        <v>5698</v>
      </c>
      <c r="C9730" s="29" t="s">
        <v>5699</v>
      </c>
      <c r="D9730" s="30" t="s">
        <v>666</v>
      </c>
      <c r="E9730" s="31">
        <v>1</v>
      </c>
      <c r="F9730" s="32"/>
      <c r="G9730" s="33">
        <v>32975.06</v>
      </c>
      <c r="H9730" s="34">
        <f>G9730</f>
        <v>32975.06</v>
      </c>
      <c r="I9730" s="35">
        <f>SUM(I9731:I9735)</f>
        <v>5008.3200000000006</v>
      </c>
      <c r="J9730" s="35">
        <f>SUM(J9731:J9735)</f>
        <v>318</v>
      </c>
      <c r="K9730" s="35">
        <f t="shared" si="2467"/>
        <v>5326.3200000000006</v>
      </c>
      <c r="L9730" s="35">
        <f>SUM(L9731:L9735)</f>
        <v>0</v>
      </c>
      <c r="M9730" s="35">
        <f>SUM(M9731:M9735)</f>
        <v>27681.7405</v>
      </c>
      <c r="N9730" s="35"/>
      <c r="O9730" s="35">
        <f>SUM(O9731:O9735)</f>
        <v>0</v>
      </c>
    </row>
    <row r="9731" spans="1:15" ht="12.75" outlineLevel="1" collapsed="1" x14ac:dyDescent="0.2">
      <c r="A9731" s="38" t="s">
        <v>202</v>
      </c>
      <c r="B9731" s="39" t="s">
        <v>203</v>
      </c>
      <c r="C9731" s="39" t="s">
        <v>204</v>
      </c>
      <c r="D9731" s="40" t="s">
        <v>205</v>
      </c>
      <c r="E9731" s="41">
        <v>6.9560000000000004</v>
      </c>
      <c r="F9731" s="42"/>
      <c r="G9731" s="43">
        <v>720</v>
      </c>
      <c r="H9731" s="44">
        <f>IF(ISNUMBER(F9731),(E9731*(1+(F9731/100))*G9731),G9731*E9731)</f>
        <v>5008.3200000000006</v>
      </c>
      <c r="I9731" s="45">
        <f>IF(OR(A9731="PM",A9731="PZ",A9731="PP"),H9731,"")</f>
        <v>5008.3200000000006</v>
      </c>
      <c r="J9731" s="45" t="str">
        <f>IF(A9731="S",H9731,"")</f>
        <v/>
      </c>
      <c r="K9731" s="35"/>
      <c r="L9731" s="45" t="str">
        <f>IF(A9731="M06",H9731,"")</f>
        <v/>
      </c>
      <c r="M9731" s="45" t="str">
        <f>IF(OR(A9731="M02",A9731="M25",A9731="M01s"),H9731,"")</f>
        <v/>
      </c>
      <c r="N9731" s="46" t="e">
        <f>IF(A9731="ZMP",E9731*(1+(F9731/100)),#REF!)</f>
        <v>#REF!</v>
      </c>
      <c r="O9731" s="45" t="str">
        <f>IF(A9731="M01e",H9731,"")</f>
        <v/>
      </c>
    </row>
    <row r="9732" spans="1:15" ht="12.75" outlineLevel="1" collapsed="1" x14ac:dyDescent="0.2">
      <c r="A9732" s="38" t="s">
        <v>315</v>
      </c>
      <c r="B9732" s="39" t="s">
        <v>73</v>
      </c>
      <c r="C9732" s="39" t="s">
        <v>74</v>
      </c>
      <c r="D9732" s="40" t="s">
        <v>17</v>
      </c>
      <c r="E9732" s="41">
        <v>0.3</v>
      </c>
      <c r="F9732" s="42"/>
      <c r="G9732" s="43">
        <v>1060</v>
      </c>
      <c r="H9732" s="44">
        <f>IF(ISNUMBER(F9732),(E9732*(1+(F9732/100))*G9732),G9732*E9732)</f>
        <v>318</v>
      </c>
      <c r="I9732" s="45" t="str">
        <f>IF(OR(A9732="PM",A9732="PZ",A9732="PP"),H9732,"")</f>
        <v/>
      </c>
      <c r="J9732" s="45">
        <f>IF(A9732="S",H9732,"")</f>
        <v>318</v>
      </c>
      <c r="K9732" s="35"/>
      <c r="L9732" s="45" t="str">
        <f>IF(A9732="M06",H9732,"")</f>
        <v/>
      </c>
      <c r="M9732" s="45" t="str">
        <f>IF(OR(A9732="M02",A9732="M25",A9732="M01s"),H9732,"")</f>
        <v/>
      </c>
      <c r="N9732" s="46" t="e">
        <f>IF(A9732="ZMP",E9732*(1+(F9732/100)),#REF!)</f>
        <v>#REF!</v>
      </c>
      <c r="O9732" s="45" t="str">
        <f>IF(A9732="M01e",H9732,"")</f>
        <v/>
      </c>
    </row>
    <row r="9733" spans="1:15" ht="12.75" outlineLevel="1" collapsed="1" x14ac:dyDescent="0.2">
      <c r="A9733" s="38" t="s">
        <v>228</v>
      </c>
      <c r="B9733" s="39" t="s">
        <v>5694</v>
      </c>
      <c r="C9733" s="39" t="s">
        <v>5695</v>
      </c>
      <c r="D9733" s="40" t="s">
        <v>111</v>
      </c>
      <c r="E9733" s="41">
        <v>8</v>
      </c>
      <c r="F9733" s="42"/>
      <c r="G9733" s="43">
        <v>129.41</v>
      </c>
      <c r="H9733" s="44">
        <f>IF(ISNUMBER(F9733),(E9733*(1+(F9733/100))*G9733),G9733*E9733)</f>
        <v>1035.28</v>
      </c>
      <c r="I9733" s="45" t="str">
        <f>IF(OR(A9733="PM",A9733="PZ",A9733="PP"),H9733,"")</f>
        <v/>
      </c>
      <c r="J9733" s="45" t="str">
        <f>IF(A9733="S",H9733,"")</f>
        <v/>
      </c>
      <c r="K9733" s="35"/>
      <c r="L9733" s="45" t="str">
        <f>IF(A9733="M06",H9733,"")</f>
        <v/>
      </c>
      <c r="M9733" s="45">
        <f>IF(OR(A9733="M02",A9733="M25",A9733="M01s"),H9733,"")</f>
        <v>1035.28</v>
      </c>
      <c r="N9733" s="46" t="e">
        <f>IF(A9733="ZMP",E9733*(1+(F9733/100)),#REF!)</f>
        <v>#REF!</v>
      </c>
      <c r="O9733" s="45" t="str">
        <f>IF(A9733="M01e",H9733,"")</f>
        <v/>
      </c>
    </row>
    <row r="9734" spans="1:15" ht="12.75" outlineLevel="1" collapsed="1" x14ac:dyDescent="0.2">
      <c r="A9734" s="38" t="s">
        <v>228</v>
      </c>
      <c r="B9734" s="39" t="s">
        <v>5696</v>
      </c>
      <c r="C9734" s="39" t="s">
        <v>5697</v>
      </c>
      <c r="D9734" s="40" t="s">
        <v>209</v>
      </c>
      <c r="E9734" s="41">
        <v>15</v>
      </c>
      <c r="F9734" s="42">
        <v>3</v>
      </c>
      <c r="G9734" s="43">
        <v>1724.69</v>
      </c>
      <c r="H9734" s="44">
        <f>IF(ISNUMBER(F9734),(E9734*(1+(F9734/100))*G9734),G9734*E9734)</f>
        <v>26646.460500000001</v>
      </c>
      <c r="I9734" s="45" t="str">
        <f>IF(OR(A9734="PM",A9734="PZ",A9734="PP"),H9734,"")</f>
        <v/>
      </c>
      <c r="J9734" s="45" t="str">
        <f>IF(A9734="S",H9734,"")</f>
        <v/>
      </c>
      <c r="K9734" s="35"/>
      <c r="L9734" s="45" t="str">
        <f>IF(A9734="M06",H9734,"")</f>
        <v/>
      </c>
      <c r="M9734" s="45">
        <f>IF(OR(A9734="M02",A9734="M25",A9734="M01s"),H9734,"")</f>
        <v>26646.460500000001</v>
      </c>
      <c r="N9734" s="46" t="e">
        <f>IF(A9734="ZMP",E9734*(1+(F9734/100)),#REF!)</f>
        <v>#REF!</v>
      </c>
      <c r="O9734" s="45" t="str">
        <f>IF(A9734="M01e",H9734,"")</f>
        <v/>
      </c>
    </row>
    <row r="9735" spans="1:15" ht="12.75" outlineLevel="2" x14ac:dyDescent="0.2">
      <c r="A9735" s="47"/>
      <c r="B9735" s="48"/>
      <c r="C9735" s="48"/>
      <c r="D9735" s="49"/>
      <c r="E9735" s="50"/>
      <c r="F9735" s="51"/>
      <c r="G9735" s="52"/>
      <c r="H9735" s="53"/>
      <c r="I9735" s="54"/>
      <c r="J9735" s="54"/>
      <c r="K9735" s="35"/>
      <c r="L9735" s="54"/>
      <c r="M9735" s="54"/>
      <c r="N9735" s="54"/>
      <c r="O9735" s="54"/>
    </row>
    <row r="9736" spans="1:15" ht="12.75" x14ac:dyDescent="0.2">
      <c r="A9736" s="27" t="s">
        <v>198</v>
      </c>
      <c r="B9736" s="28" t="s">
        <v>5700</v>
      </c>
      <c r="C9736" s="29" t="s">
        <v>5701</v>
      </c>
      <c r="D9736" s="30" t="s">
        <v>666</v>
      </c>
      <c r="E9736" s="31">
        <v>1</v>
      </c>
      <c r="F9736" s="32"/>
      <c r="G9736" s="33">
        <v>49415.09</v>
      </c>
      <c r="H9736" s="34">
        <f>G9736</f>
        <v>49415.09</v>
      </c>
      <c r="I9736" s="35">
        <f>SUM(I9737:I9741)</f>
        <v>7512.48</v>
      </c>
      <c r="J9736" s="35">
        <f>SUM(J9737:J9741)</f>
        <v>424</v>
      </c>
      <c r="K9736" s="35">
        <f t="shared" ref="K9736:K9790" si="2468">I9736+J9736</f>
        <v>7936.48</v>
      </c>
      <c r="L9736" s="35">
        <f>SUM(L9737:L9741)</f>
        <v>0</v>
      </c>
      <c r="M9736" s="35">
        <f>SUM(M9737:M9741)</f>
        <v>41522.61075</v>
      </c>
      <c r="N9736" s="35"/>
      <c r="O9736" s="35">
        <f>SUM(O9737:O9741)</f>
        <v>0</v>
      </c>
    </row>
    <row r="9737" spans="1:15" ht="12.75" outlineLevel="1" collapsed="1" x14ac:dyDescent="0.2">
      <c r="A9737" s="38" t="s">
        <v>202</v>
      </c>
      <c r="B9737" s="39" t="s">
        <v>203</v>
      </c>
      <c r="C9737" s="39" t="s">
        <v>204</v>
      </c>
      <c r="D9737" s="40" t="s">
        <v>205</v>
      </c>
      <c r="E9737" s="41">
        <v>10.433999999999999</v>
      </c>
      <c r="F9737" s="42"/>
      <c r="G9737" s="43">
        <v>720</v>
      </c>
      <c r="H9737" s="44">
        <f>IF(ISNUMBER(F9737),(E9737*(1+(F9737/100))*G9737),G9737*E9737)</f>
        <v>7512.48</v>
      </c>
      <c r="I9737" s="45">
        <f>IF(OR(A9737="PM",A9737="PZ",A9737="PP"),H9737,"")</f>
        <v>7512.48</v>
      </c>
      <c r="J9737" s="45" t="str">
        <f>IF(A9737="S",H9737,"")</f>
        <v/>
      </c>
      <c r="K9737" s="35"/>
      <c r="L9737" s="45" t="str">
        <f>IF(A9737="M06",H9737,"")</f>
        <v/>
      </c>
      <c r="M9737" s="45" t="str">
        <f>IF(OR(A9737="M02",A9737="M25",A9737="M01s"),H9737,"")</f>
        <v/>
      </c>
      <c r="N9737" s="46" t="e">
        <f>IF(A9737="ZMP",E9737*(1+(F9737/100)),#REF!)</f>
        <v>#REF!</v>
      </c>
      <c r="O9737" s="45" t="str">
        <f>IF(A9737="M01e",H9737,"")</f>
        <v/>
      </c>
    </row>
    <row r="9738" spans="1:15" ht="12.75" outlineLevel="1" collapsed="1" x14ac:dyDescent="0.2">
      <c r="A9738" s="38" t="s">
        <v>315</v>
      </c>
      <c r="B9738" s="39" t="s">
        <v>73</v>
      </c>
      <c r="C9738" s="39" t="s">
        <v>74</v>
      </c>
      <c r="D9738" s="40" t="s">
        <v>17</v>
      </c>
      <c r="E9738" s="41">
        <v>0.4</v>
      </c>
      <c r="F9738" s="42"/>
      <c r="G9738" s="43">
        <v>1060</v>
      </c>
      <c r="H9738" s="44">
        <f>IF(ISNUMBER(F9738),(E9738*(1+(F9738/100))*G9738),G9738*E9738)</f>
        <v>424</v>
      </c>
      <c r="I9738" s="45" t="str">
        <f>IF(OR(A9738="PM",A9738="PZ",A9738="PP"),H9738,"")</f>
        <v/>
      </c>
      <c r="J9738" s="45">
        <f>IF(A9738="S",H9738,"")</f>
        <v>424</v>
      </c>
      <c r="K9738" s="35"/>
      <c r="L9738" s="45" t="str">
        <f>IF(A9738="M06",H9738,"")</f>
        <v/>
      </c>
      <c r="M9738" s="45" t="str">
        <f>IF(OR(A9738="M02",A9738="M25",A9738="M01s"),H9738,"")</f>
        <v/>
      </c>
      <c r="N9738" s="46" t="e">
        <f>IF(A9738="ZMP",E9738*(1+(F9738/100)),#REF!)</f>
        <v>#REF!</v>
      </c>
      <c r="O9738" s="45" t="str">
        <f>IF(A9738="M01e",H9738,"")</f>
        <v/>
      </c>
    </row>
    <row r="9739" spans="1:15" ht="12.75" outlineLevel="1" collapsed="1" x14ac:dyDescent="0.2">
      <c r="A9739" s="38" t="s">
        <v>228</v>
      </c>
      <c r="B9739" s="39" t="s">
        <v>5694</v>
      </c>
      <c r="C9739" s="39" t="s">
        <v>5695</v>
      </c>
      <c r="D9739" s="40" t="s">
        <v>111</v>
      </c>
      <c r="E9739" s="41">
        <v>12</v>
      </c>
      <c r="F9739" s="42"/>
      <c r="G9739" s="43">
        <v>129.41</v>
      </c>
      <c r="H9739" s="44">
        <f>IF(ISNUMBER(F9739),(E9739*(1+(F9739/100))*G9739),G9739*E9739)</f>
        <v>1552.92</v>
      </c>
      <c r="I9739" s="45" t="str">
        <f>IF(OR(A9739="PM",A9739="PZ",A9739="PP"),H9739,"")</f>
        <v/>
      </c>
      <c r="J9739" s="45" t="str">
        <f>IF(A9739="S",H9739,"")</f>
        <v/>
      </c>
      <c r="K9739" s="35"/>
      <c r="L9739" s="45" t="str">
        <f>IF(A9739="M06",H9739,"")</f>
        <v/>
      </c>
      <c r="M9739" s="45">
        <f>IF(OR(A9739="M02",A9739="M25",A9739="M01s"),H9739,"")</f>
        <v>1552.92</v>
      </c>
      <c r="N9739" s="46" t="e">
        <f>IF(A9739="ZMP",E9739*(1+(F9739/100)),#REF!)</f>
        <v>#REF!</v>
      </c>
      <c r="O9739" s="45" t="str">
        <f>IF(A9739="M01e",H9739,"")</f>
        <v/>
      </c>
    </row>
    <row r="9740" spans="1:15" ht="12.75" outlineLevel="1" collapsed="1" x14ac:dyDescent="0.2">
      <c r="A9740" s="38" t="s">
        <v>228</v>
      </c>
      <c r="B9740" s="39" t="s">
        <v>5696</v>
      </c>
      <c r="C9740" s="39" t="s">
        <v>5697</v>
      </c>
      <c r="D9740" s="40" t="s">
        <v>209</v>
      </c>
      <c r="E9740" s="41">
        <v>22.5</v>
      </c>
      <c r="F9740" s="42">
        <v>3</v>
      </c>
      <c r="G9740" s="43">
        <v>1724.69</v>
      </c>
      <c r="H9740" s="44">
        <f>IF(ISNUMBER(F9740),(E9740*(1+(F9740/100))*G9740),G9740*E9740)</f>
        <v>39969.690750000002</v>
      </c>
      <c r="I9740" s="45" t="str">
        <f>IF(OR(A9740="PM",A9740="PZ",A9740="PP"),H9740,"")</f>
        <v/>
      </c>
      <c r="J9740" s="45" t="str">
        <f>IF(A9740="S",H9740,"")</f>
        <v/>
      </c>
      <c r="K9740" s="35"/>
      <c r="L9740" s="45" t="str">
        <f>IF(A9740="M06",H9740,"")</f>
        <v/>
      </c>
      <c r="M9740" s="45">
        <f>IF(OR(A9740="M02",A9740="M25",A9740="M01s"),H9740,"")</f>
        <v>39969.690750000002</v>
      </c>
      <c r="N9740" s="46" t="e">
        <f>IF(A9740="ZMP",E9740*(1+(F9740/100)),#REF!)</f>
        <v>#REF!</v>
      </c>
      <c r="O9740" s="45" t="str">
        <f>IF(A9740="M01e",H9740,"")</f>
        <v/>
      </c>
    </row>
    <row r="9741" spans="1:15" ht="12.75" outlineLevel="2" x14ac:dyDescent="0.2">
      <c r="A9741" s="47"/>
      <c r="B9741" s="48"/>
      <c r="C9741" s="48"/>
      <c r="D9741" s="49"/>
      <c r="E9741" s="50"/>
      <c r="F9741" s="51"/>
      <c r="G9741" s="52"/>
      <c r="H9741" s="53"/>
      <c r="I9741" s="54"/>
      <c r="J9741" s="54"/>
      <c r="K9741" s="35"/>
      <c r="L9741" s="54"/>
      <c r="M9741" s="54"/>
      <c r="N9741" s="54"/>
      <c r="O9741" s="54"/>
    </row>
    <row r="9742" spans="1:15" ht="25.5" x14ac:dyDescent="0.2">
      <c r="A9742" s="27" t="s">
        <v>198</v>
      </c>
      <c r="B9742" s="28" t="s">
        <v>5702</v>
      </c>
      <c r="C9742" s="29" t="s">
        <v>5703</v>
      </c>
      <c r="D9742" s="30" t="s">
        <v>666</v>
      </c>
      <c r="E9742" s="31">
        <v>1</v>
      </c>
      <c r="F9742" s="32"/>
      <c r="G9742" s="33">
        <v>19199.68</v>
      </c>
      <c r="H9742" s="34">
        <f>G9742</f>
        <v>19199.68</v>
      </c>
      <c r="I9742" s="35">
        <f>SUM(I9743:I9747)</f>
        <v>2504.1600000000003</v>
      </c>
      <c r="J9742" s="35">
        <f>SUM(J9743:J9747)</f>
        <v>212</v>
      </c>
      <c r="K9742" s="35">
        <f t="shared" si="2468"/>
        <v>2716.1600000000003</v>
      </c>
      <c r="L9742" s="35">
        <f>SUM(L9743:L9747)</f>
        <v>0</v>
      </c>
      <c r="M9742" s="35">
        <f>SUM(M9743:M9747)</f>
        <v>16505.516299999999</v>
      </c>
      <c r="N9742" s="35"/>
      <c r="O9742" s="35">
        <f>SUM(O9743:O9747)</f>
        <v>0</v>
      </c>
    </row>
    <row r="9743" spans="1:15" ht="12.75" outlineLevel="1" collapsed="1" x14ac:dyDescent="0.2">
      <c r="A9743" s="38" t="s">
        <v>202</v>
      </c>
      <c r="B9743" s="39" t="s">
        <v>203</v>
      </c>
      <c r="C9743" s="39" t="s">
        <v>204</v>
      </c>
      <c r="D9743" s="40" t="s">
        <v>205</v>
      </c>
      <c r="E9743" s="41">
        <v>3.4780000000000002</v>
      </c>
      <c r="F9743" s="42"/>
      <c r="G9743" s="43">
        <v>720</v>
      </c>
      <c r="H9743" s="44">
        <f>IF(ISNUMBER(F9743),(E9743*(1+(F9743/100))*G9743),G9743*E9743)</f>
        <v>2504.1600000000003</v>
      </c>
      <c r="I9743" s="45">
        <f>IF(OR(A9743="PM",A9743="PZ",A9743="PP"),H9743,"")</f>
        <v>2504.1600000000003</v>
      </c>
      <c r="J9743" s="45" t="str">
        <f>IF(A9743="S",H9743,"")</f>
        <v/>
      </c>
      <c r="K9743" s="35"/>
      <c r="L9743" s="45" t="str">
        <f>IF(A9743="M06",H9743,"")</f>
        <v/>
      </c>
      <c r="M9743" s="45" t="str">
        <f>IF(OR(A9743="M02",A9743="M25",A9743="M01s"),H9743,"")</f>
        <v/>
      </c>
      <c r="N9743" s="46" t="e">
        <f>IF(A9743="ZMP",E9743*(1+(F9743/100)),#REF!)</f>
        <v>#REF!</v>
      </c>
      <c r="O9743" s="45" t="str">
        <f>IF(A9743="M01e",H9743,"")</f>
        <v/>
      </c>
    </row>
    <row r="9744" spans="1:15" ht="12.75" outlineLevel="1" collapsed="1" x14ac:dyDescent="0.2">
      <c r="A9744" s="38" t="s">
        <v>315</v>
      </c>
      <c r="B9744" s="39" t="s">
        <v>73</v>
      </c>
      <c r="C9744" s="39" t="s">
        <v>74</v>
      </c>
      <c r="D9744" s="40" t="s">
        <v>17</v>
      </c>
      <c r="E9744" s="41">
        <v>0.2</v>
      </c>
      <c r="F9744" s="42"/>
      <c r="G9744" s="43">
        <v>1060</v>
      </c>
      <c r="H9744" s="44">
        <f>IF(ISNUMBER(F9744),(E9744*(1+(F9744/100))*G9744),G9744*E9744)</f>
        <v>212</v>
      </c>
      <c r="I9744" s="45" t="str">
        <f>IF(OR(A9744="PM",A9744="PZ",A9744="PP"),H9744,"")</f>
        <v/>
      </c>
      <c r="J9744" s="45">
        <f>IF(A9744="S",H9744,"")</f>
        <v>212</v>
      </c>
      <c r="K9744" s="35"/>
      <c r="L9744" s="45" t="str">
        <f>IF(A9744="M06",H9744,"")</f>
        <v/>
      </c>
      <c r="M9744" s="45" t="str">
        <f>IF(OR(A9744="M02",A9744="M25",A9744="M01s"),H9744,"")</f>
        <v/>
      </c>
      <c r="N9744" s="46" t="e">
        <f>IF(A9744="ZMP",E9744*(1+(F9744/100)),#REF!)</f>
        <v>#REF!</v>
      </c>
      <c r="O9744" s="45" t="str">
        <f>IF(A9744="M01e",H9744,"")</f>
        <v/>
      </c>
    </row>
    <row r="9745" spans="1:15" ht="12.75" outlineLevel="1" collapsed="1" x14ac:dyDescent="0.2">
      <c r="A9745" s="38" t="s">
        <v>228</v>
      </c>
      <c r="B9745" s="39" t="s">
        <v>5694</v>
      </c>
      <c r="C9745" s="39" t="s">
        <v>5695</v>
      </c>
      <c r="D9745" s="40" t="s">
        <v>111</v>
      </c>
      <c r="E9745" s="41">
        <v>4</v>
      </c>
      <c r="F9745" s="42"/>
      <c r="G9745" s="43">
        <v>129.41</v>
      </c>
      <c r="H9745" s="44">
        <f>IF(ISNUMBER(F9745),(E9745*(1+(F9745/100))*G9745),G9745*E9745)</f>
        <v>517.64</v>
      </c>
      <c r="I9745" s="45" t="str">
        <f>IF(OR(A9745="PM",A9745="PZ",A9745="PP"),H9745,"")</f>
        <v/>
      </c>
      <c r="J9745" s="45" t="str">
        <f>IF(A9745="S",H9745,"")</f>
        <v/>
      </c>
      <c r="K9745" s="35"/>
      <c r="L9745" s="45" t="str">
        <f>IF(A9745="M06",H9745,"")</f>
        <v/>
      </c>
      <c r="M9745" s="45">
        <f>IF(OR(A9745="M02",A9745="M25",A9745="M01s"),H9745,"")</f>
        <v>517.64</v>
      </c>
      <c r="N9745" s="46" t="e">
        <f>IF(A9745="ZMP",E9745*(1+(F9745/100)),#REF!)</f>
        <v>#REF!</v>
      </c>
      <c r="O9745" s="45" t="str">
        <f>IF(A9745="M01e",H9745,"")</f>
        <v/>
      </c>
    </row>
    <row r="9746" spans="1:15" ht="12.75" outlineLevel="1" collapsed="1" x14ac:dyDescent="0.2">
      <c r="A9746" s="38" t="s">
        <v>228</v>
      </c>
      <c r="B9746" s="39" t="s">
        <v>5696</v>
      </c>
      <c r="C9746" s="39" t="s">
        <v>5697</v>
      </c>
      <c r="D9746" s="40" t="s">
        <v>209</v>
      </c>
      <c r="E9746" s="41">
        <v>9</v>
      </c>
      <c r="F9746" s="42">
        <v>3</v>
      </c>
      <c r="G9746" s="43">
        <v>1724.69</v>
      </c>
      <c r="H9746" s="44">
        <f>IF(ISNUMBER(F9746),(E9746*(1+(F9746/100))*G9746),G9746*E9746)</f>
        <v>15987.8763</v>
      </c>
      <c r="I9746" s="45" t="str">
        <f>IF(OR(A9746="PM",A9746="PZ",A9746="PP"),H9746,"")</f>
        <v/>
      </c>
      <c r="J9746" s="45" t="str">
        <f>IF(A9746="S",H9746,"")</f>
        <v/>
      </c>
      <c r="K9746" s="35"/>
      <c r="L9746" s="45" t="str">
        <f>IF(A9746="M06",H9746,"")</f>
        <v/>
      </c>
      <c r="M9746" s="45">
        <f>IF(OR(A9746="M02",A9746="M25",A9746="M01s"),H9746,"")</f>
        <v>15987.8763</v>
      </c>
      <c r="N9746" s="46" t="e">
        <f>IF(A9746="ZMP",E9746*(1+(F9746/100)),#REF!)</f>
        <v>#REF!</v>
      </c>
      <c r="O9746" s="45" t="str">
        <f>IF(A9746="M01e",H9746,"")</f>
        <v/>
      </c>
    </row>
    <row r="9747" spans="1:15" ht="12.75" outlineLevel="2" x14ac:dyDescent="0.2">
      <c r="A9747" s="47"/>
      <c r="B9747" s="48"/>
      <c r="C9747" s="48"/>
      <c r="D9747" s="49"/>
      <c r="E9747" s="50"/>
      <c r="F9747" s="51"/>
      <c r="G9747" s="52"/>
      <c r="H9747" s="53"/>
      <c r="I9747" s="54"/>
      <c r="J9747" s="54"/>
      <c r="K9747" s="35"/>
      <c r="L9747" s="54"/>
      <c r="M9747" s="54"/>
      <c r="N9747" s="54"/>
      <c r="O9747" s="54"/>
    </row>
    <row r="9748" spans="1:15" ht="25.5" x14ac:dyDescent="0.2">
      <c r="A9748" s="27" t="s">
        <v>198</v>
      </c>
      <c r="B9748" s="28" t="s">
        <v>5704</v>
      </c>
      <c r="C9748" s="29" t="s">
        <v>5705</v>
      </c>
      <c r="D9748" s="30" t="s">
        <v>666</v>
      </c>
      <c r="E9748" s="31">
        <v>1</v>
      </c>
      <c r="F9748" s="32"/>
      <c r="G9748" s="33">
        <v>38304.35</v>
      </c>
      <c r="H9748" s="34">
        <f>G9748</f>
        <v>38304.35</v>
      </c>
      <c r="I9748" s="35">
        <f>SUM(I9749:I9753)</f>
        <v>5008.3200000000006</v>
      </c>
      <c r="J9748" s="35">
        <f>SUM(J9749:J9753)</f>
        <v>318</v>
      </c>
      <c r="K9748" s="35">
        <f t="shared" si="2468"/>
        <v>5326.3200000000006</v>
      </c>
      <c r="L9748" s="35">
        <f>SUM(L9749:L9753)</f>
        <v>0</v>
      </c>
      <c r="M9748" s="35">
        <f>SUM(M9749:M9753)</f>
        <v>33011.032599999999</v>
      </c>
      <c r="N9748" s="35"/>
      <c r="O9748" s="35">
        <f>SUM(O9749:O9753)</f>
        <v>0</v>
      </c>
    </row>
    <row r="9749" spans="1:15" ht="12.75" outlineLevel="1" collapsed="1" x14ac:dyDescent="0.2">
      <c r="A9749" s="38" t="s">
        <v>202</v>
      </c>
      <c r="B9749" s="39" t="s">
        <v>203</v>
      </c>
      <c r="C9749" s="39" t="s">
        <v>204</v>
      </c>
      <c r="D9749" s="40" t="s">
        <v>205</v>
      </c>
      <c r="E9749" s="41">
        <v>6.9560000000000004</v>
      </c>
      <c r="F9749" s="42"/>
      <c r="G9749" s="43">
        <v>720</v>
      </c>
      <c r="H9749" s="44">
        <f>IF(ISNUMBER(F9749),(E9749*(1+(F9749/100))*G9749),G9749*E9749)</f>
        <v>5008.3200000000006</v>
      </c>
      <c r="I9749" s="45">
        <f>IF(OR(A9749="PM",A9749="PZ",A9749="PP"),H9749,"")</f>
        <v>5008.3200000000006</v>
      </c>
      <c r="J9749" s="45" t="str">
        <f>IF(A9749="S",H9749,"")</f>
        <v/>
      </c>
      <c r="K9749" s="35"/>
      <c r="L9749" s="45" t="str">
        <f>IF(A9749="M06",H9749,"")</f>
        <v/>
      </c>
      <c r="M9749" s="45" t="str">
        <f>IF(OR(A9749="M02",A9749="M25",A9749="M01s"),H9749,"")</f>
        <v/>
      </c>
      <c r="N9749" s="46" t="e">
        <f>IF(A9749="ZMP",E9749*(1+(F9749/100)),#REF!)</f>
        <v>#REF!</v>
      </c>
      <c r="O9749" s="45" t="str">
        <f>IF(A9749="M01e",H9749,"")</f>
        <v/>
      </c>
    </row>
    <row r="9750" spans="1:15" ht="12.75" outlineLevel="1" collapsed="1" x14ac:dyDescent="0.2">
      <c r="A9750" s="38" t="s">
        <v>315</v>
      </c>
      <c r="B9750" s="39" t="s">
        <v>73</v>
      </c>
      <c r="C9750" s="39" t="s">
        <v>74</v>
      </c>
      <c r="D9750" s="40" t="s">
        <v>17</v>
      </c>
      <c r="E9750" s="41">
        <v>0.3</v>
      </c>
      <c r="F9750" s="42"/>
      <c r="G9750" s="43">
        <v>1060</v>
      </c>
      <c r="H9750" s="44">
        <f>IF(ISNUMBER(F9750),(E9750*(1+(F9750/100))*G9750),G9750*E9750)</f>
        <v>318</v>
      </c>
      <c r="I9750" s="45" t="str">
        <f>IF(OR(A9750="PM",A9750="PZ",A9750="PP"),H9750,"")</f>
        <v/>
      </c>
      <c r="J9750" s="45">
        <f>IF(A9750="S",H9750,"")</f>
        <v>318</v>
      </c>
      <c r="K9750" s="35"/>
      <c r="L9750" s="45" t="str">
        <f>IF(A9750="M06",H9750,"")</f>
        <v/>
      </c>
      <c r="M9750" s="45" t="str">
        <f>IF(OR(A9750="M02",A9750="M25",A9750="M01s"),H9750,"")</f>
        <v/>
      </c>
      <c r="N9750" s="46" t="e">
        <f>IF(A9750="ZMP",E9750*(1+(F9750/100)),#REF!)</f>
        <v>#REF!</v>
      </c>
      <c r="O9750" s="45" t="str">
        <f>IF(A9750="M01e",H9750,"")</f>
        <v/>
      </c>
    </row>
    <row r="9751" spans="1:15" ht="12.75" outlineLevel="1" collapsed="1" x14ac:dyDescent="0.2">
      <c r="A9751" s="38" t="s">
        <v>228</v>
      </c>
      <c r="B9751" s="39" t="s">
        <v>5694</v>
      </c>
      <c r="C9751" s="39" t="s">
        <v>5695</v>
      </c>
      <c r="D9751" s="40" t="s">
        <v>111</v>
      </c>
      <c r="E9751" s="41">
        <v>8</v>
      </c>
      <c r="F9751" s="42"/>
      <c r="G9751" s="43">
        <v>129.41</v>
      </c>
      <c r="H9751" s="44">
        <f>IF(ISNUMBER(F9751),(E9751*(1+(F9751/100))*G9751),G9751*E9751)</f>
        <v>1035.28</v>
      </c>
      <c r="I9751" s="45" t="str">
        <f>IF(OR(A9751="PM",A9751="PZ",A9751="PP"),H9751,"")</f>
        <v/>
      </c>
      <c r="J9751" s="45" t="str">
        <f>IF(A9751="S",H9751,"")</f>
        <v/>
      </c>
      <c r="K9751" s="35"/>
      <c r="L9751" s="45" t="str">
        <f>IF(A9751="M06",H9751,"")</f>
        <v/>
      </c>
      <c r="M9751" s="45">
        <f>IF(OR(A9751="M02",A9751="M25",A9751="M01s"),H9751,"")</f>
        <v>1035.28</v>
      </c>
      <c r="N9751" s="46" t="e">
        <f>IF(A9751="ZMP",E9751*(1+(F9751/100)),#REF!)</f>
        <v>#REF!</v>
      </c>
      <c r="O9751" s="45" t="str">
        <f>IF(A9751="M01e",H9751,"")</f>
        <v/>
      </c>
    </row>
    <row r="9752" spans="1:15" ht="12.75" outlineLevel="1" collapsed="1" x14ac:dyDescent="0.2">
      <c r="A9752" s="38" t="s">
        <v>228</v>
      </c>
      <c r="B9752" s="39" t="s">
        <v>5696</v>
      </c>
      <c r="C9752" s="39" t="s">
        <v>5697</v>
      </c>
      <c r="D9752" s="40" t="s">
        <v>209</v>
      </c>
      <c r="E9752" s="41">
        <v>18</v>
      </c>
      <c r="F9752" s="42">
        <v>3</v>
      </c>
      <c r="G9752" s="43">
        <v>1724.69</v>
      </c>
      <c r="H9752" s="44">
        <f>IF(ISNUMBER(F9752),(E9752*(1+(F9752/100))*G9752),G9752*E9752)</f>
        <v>31975.7526</v>
      </c>
      <c r="I9752" s="45" t="str">
        <f>IF(OR(A9752="PM",A9752="PZ",A9752="PP"),H9752,"")</f>
        <v/>
      </c>
      <c r="J9752" s="45" t="str">
        <f>IF(A9752="S",H9752,"")</f>
        <v/>
      </c>
      <c r="K9752" s="35"/>
      <c r="L9752" s="45" t="str">
        <f>IF(A9752="M06",H9752,"")</f>
        <v/>
      </c>
      <c r="M9752" s="45">
        <f>IF(OR(A9752="M02",A9752="M25",A9752="M01s"),H9752,"")</f>
        <v>31975.7526</v>
      </c>
      <c r="N9752" s="46" t="e">
        <f>IF(A9752="ZMP",E9752*(1+(F9752/100)),#REF!)</f>
        <v>#REF!</v>
      </c>
      <c r="O9752" s="45" t="str">
        <f>IF(A9752="M01e",H9752,"")</f>
        <v/>
      </c>
    </row>
    <row r="9753" spans="1:15" ht="12.75" outlineLevel="2" x14ac:dyDescent="0.2">
      <c r="A9753" s="47"/>
      <c r="B9753" s="48"/>
      <c r="C9753" s="48"/>
      <c r="D9753" s="49"/>
      <c r="E9753" s="50"/>
      <c r="F9753" s="51"/>
      <c r="G9753" s="52"/>
      <c r="H9753" s="53"/>
      <c r="I9753" s="54"/>
      <c r="J9753" s="54"/>
      <c r="K9753" s="35"/>
      <c r="L9753" s="54"/>
      <c r="M9753" s="54"/>
      <c r="N9753" s="54"/>
      <c r="O9753" s="54"/>
    </row>
    <row r="9754" spans="1:15" ht="25.5" x14ac:dyDescent="0.2">
      <c r="A9754" s="27" t="s">
        <v>198</v>
      </c>
      <c r="B9754" s="28" t="s">
        <v>5706</v>
      </c>
      <c r="C9754" s="29" t="s">
        <v>5707</v>
      </c>
      <c r="D9754" s="30" t="s">
        <v>666</v>
      </c>
      <c r="E9754" s="31">
        <v>1</v>
      </c>
      <c r="F9754" s="32"/>
      <c r="G9754" s="33">
        <v>57409.03</v>
      </c>
      <c r="H9754" s="34">
        <f>G9754</f>
        <v>57409.03</v>
      </c>
      <c r="I9754" s="35">
        <f>SUM(I9755:I9759)</f>
        <v>7512.48</v>
      </c>
      <c r="J9754" s="35">
        <f>SUM(J9755:J9759)</f>
        <v>424</v>
      </c>
      <c r="K9754" s="35">
        <f t="shared" si="2468"/>
        <v>7936.48</v>
      </c>
      <c r="L9754" s="35">
        <f>SUM(L9755:L9759)</f>
        <v>0</v>
      </c>
      <c r="M9754" s="35">
        <f>SUM(M9755:M9759)</f>
        <v>49516.548900000002</v>
      </c>
      <c r="N9754" s="35"/>
      <c r="O9754" s="35">
        <f>SUM(O9755:O9759)</f>
        <v>0</v>
      </c>
    </row>
    <row r="9755" spans="1:15" ht="12.75" outlineLevel="1" collapsed="1" x14ac:dyDescent="0.2">
      <c r="A9755" s="38" t="s">
        <v>202</v>
      </c>
      <c r="B9755" s="39" t="s">
        <v>203</v>
      </c>
      <c r="C9755" s="39" t="s">
        <v>204</v>
      </c>
      <c r="D9755" s="40" t="s">
        <v>205</v>
      </c>
      <c r="E9755" s="41">
        <v>10.433999999999999</v>
      </c>
      <c r="F9755" s="42"/>
      <c r="G9755" s="43">
        <v>720</v>
      </c>
      <c r="H9755" s="44">
        <f>IF(ISNUMBER(F9755),(E9755*(1+(F9755/100))*G9755),G9755*E9755)</f>
        <v>7512.48</v>
      </c>
      <c r="I9755" s="45">
        <f>IF(OR(A9755="PM",A9755="PZ",A9755="PP"),H9755,"")</f>
        <v>7512.48</v>
      </c>
      <c r="J9755" s="45" t="str">
        <f>IF(A9755="S",H9755,"")</f>
        <v/>
      </c>
      <c r="K9755" s="35"/>
      <c r="L9755" s="45" t="str">
        <f>IF(A9755="M06",H9755,"")</f>
        <v/>
      </c>
      <c r="M9755" s="45" t="str">
        <f>IF(OR(A9755="M02",A9755="M25",A9755="M01s"),H9755,"")</f>
        <v/>
      </c>
      <c r="N9755" s="46" t="e">
        <f>IF(A9755="ZMP",E9755*(1+(F9755/100)),#REF!)</f>
        <v>#REF!</v>
      </c>
      <c r="O9755" s="45" t="str">
        <f>IF(A9755="M01e",H9755,"")</f>
        <v/>
      </c>
    </row>
    <row r="9756" spans="1:15" ht="12.75" outlineLevel="1" collapsed="1" x14ac:dyDescent="0.2">
      <c r="A9756" s="38" t="s">
        <v>315</v>
      </c>
      <c r="B9756" s="39" t="s">
        <v>73</v>
      </c>
      <c r="C9756" s="39" t="s">
        <v>74</v>
      </c>
      <c r="D9756" s="40" t="s">
        <v>17</v>
      </c>
      <c r="E9756" s="41">
        <v>0.4</v>
      </c>
      <c r="F9756" s="42"/>
      <c r="G9756" s="43">
        <v>1060</v>
      </c>
      <c r="H9756" s="44">
        <f>IF(ISNUMBER(F9756),(E9756*(1+(F9756/100))*G9756),G9756*E9756)</f>
        <v>424</v>
      </c>
      <c r="I9756" s="45" t="str">
        <f>IF(OR(A9756="PM",A9756="PZ",A9756="PP"),H9756,"")</f>
        <v/>
      </c>
      <c r="J9756" s="45">
        <f>IF(A9756="S",H9756,"")</f>
        <v>424</v>
      </c>
      <c r="K9756" s="35"/>
      <c r="L9756" s="45" t="str">
        <f>IF(A9756="M06",H9756,"")</f>
        <v/>
      </c>
      <c r="M9756" s="45" t="str">
        <f>IF(OR(A9756="M02",A9756="M25",A9756="M01s"),H9756,"")</f>
        <v/>
      </c>
      <c r="N9756" s="46" t="e">
        <f>IF(A9756="ZMP",E9756*(1+(F9756/100)),#REF!)</f>
        <v>#REF!</v>
      </c>
      <c r="O9756" s="45" t="str">
        <f>IF(A9756="M01e",H9756,"")</f>
        <v/>
      </c>
    </row>
    <row r="9757" spans="1:15" ht="12.75" outlineLevel="1" collapsed="1" x14ac:dyDescent="0.2">
      <c r="A9757" s="38" t="s">
        <v>228</v>
      </c>
      <c r="B9757" s="39" t="s">
        <v>5694</v>
      </c>
      <c r="C9757" s="39" t="s">
        <v>5695</v>
      </c>
      <c r="D9757" s="40" t="s">
        <v>111</v>
      </c>
      <c r="E9757" s="41">
        <v>12</v>
      </c>
      <c r="F9757" s="42"/>
      <c r="G9757" s="43">
        <v>129.41</v>
      </c>
      <c r="H9757" s="44">
        <f>IF(ISNUMBER(F9757),(E9757*(1+(F9757/100))*G9757),G9757*E9757)</f>
        <v>1552.92</v>
      </c>
      <c r="I9757" s="45" t="str">
        <f>IF(OR(A9757="PM",A9757="PZ",A9757="PP"),H9757,"")</f>
        <v/>
      </c>
      <c r="J9757" s="45" t="str">
        <f>IF(A9757="S",H9757,"")</f>
        <v/>
      </c>
      <c r="K9757" s="35"/>
      <c r="L9757" s="45" t="str">
        <f>IF(A9757="M06",H9757,"")</f>
        <v/>
      </c>
      <c r="M9757" s="45">
        <f>IF(OR(A9757="M02",A9757="M25",A9757="M01s"),H9757,"")</f>
        <v>1552.92</v>
      </c>
      <c r="N9757" s="46" t="e">
        <f>IF(A9757="ZMP",E9757*(1+(F9757/100)),#REF!)</f>
        <v>#REF!</v>
      </c>
      <c r="O9757" s="45" t="str">
        <f>IF(A9757="M01e",H9757,"")</f>
        <v/>
      </c>
    </row>
    <row r="9758" spans="1:15" ht="12.75" outlineLevel="1" collapsed="1" x14ac:dyDescent="0.2">
      <c r="A9758" s="38" t="s">
        <v>228</v>
      </c>
      <c r="B9758" s="39" t="s">
        <v>5696</v>
      </c>
      <c r="C9758" s="39" t="s">
        <v>5697</v>
      </c>
      <c r="D9758" s="40" t="s">
        <v>209</v>
      </c>
      <c r="E9758" s="41">
        <v>27</v>
      </c>
      <c r="F9758" s="42">
        <v>3</v>
      </c>
      <c r="G9758" s="43">
        <v>1724.69</v>
      </c>
      <c r="H9758" s="44">
        <f>IF(ISNUMBER(F9758),(E9758*(1+(F9758/100))*G9758),G9758*E9758)</f>
        <v>47963.628900000003</v>
      </c>
      <c r="I9758" s="45" t="str">
        <f>IF(OR(A9758="PM",A9758="PZ",A9758="PP"),H9758,"")</f>
        <v/>
      </c>
      <c r="J9758" s="45" t="str">
        <f>IF(A9758="S",H9758,"")</f>
        <v/>
      </c>
      <c r="K9758" s="35"/>
      <c r="L9758" s="45" t="str">
        <f>IF(A9758="M06",H9758,"")</f>
        <v/>
      </c>
      <c r="M9758" s="45">
        <f>IF(OR(A9758="M02",A9758="M25",A9758="M01s"),H9758,"")</f>
        <v>47963.628900000003</v>
      </c>
      <c r="N9758" s="46" t="e">
        <f>IF(A9758="ZMP",E9758*(1+(F9758/100)),#REF!)</f>
        <v>#REF!</v>
      </c>
      <c r="O9758" s="45" t="str">
        <f>IF(A9758="M01e",H9758,"")</f>
        <v/>
      </c>
    </row>
    <row r="9759" spans="1:15" ht="12.75" outlineLevel="2" x14ac:dyDescent="0.2">
      <c r="A9759" s="47"/>
      <c r="B9759" s="48"/>
      <c r="C9759" s="48"/>
      <c r="D9759" s="49"/>
      <c r="E9759" s="50"/>
      <c r="F9759" s="51"/>
      <c r="G9759" s="52"/>
      <c r="H9759" s="53"/>
      <c r="I9759" s="54"/>
      <c r="J9759" s="54"/>
      <c r="K9759" s="35"/>
      <c r="L9759" s="54"/>
      <c r="M9759" s="54"/>
      <c r="N9759" s="54"/>
      <c r="O9759" s="54"/>
    </row>
    <row r="9760" spans="1:15" ht="25.5" x14ac:dyDescent="0.2">
      <c r="A9760" s="27" t="s">
        <v>198</v>
      </c>
      <c r="B9760" s="28" t="s">
        <v>5708</v>
      </c>
      <c r="C9760" s="29" t="s">
        <v>5709</v>
      </c>
      <c r="D9760" s="30" t="s">
        <v>253</v>
      </c>
      <c r="E9760" s="31">
        <v>1</v>
      </c>
      <c r="F9760" s="32"/>
      <c r="G9760" s="33">
        <v>17948.37</v>
      </c>
      <c r="H9760" s="34">
        <f>G9760</f>
        <v>17948.37</v>
      </c>
      <c r="I9760" s="35">
        <f>SUM(I9761:I9765)</f>
        <v>288.72000000000003</v>
      </c>
      <c r="J9760" s="35">
        <f>SUM(J9761:J9765)</f>
        <v>262.62</v>
      </c>
      <c r="K9760" s="35">
        <f t="shared" si="2468"/>
        <v>551.34</v>
      </c>
      <c r="L9760" s="35">
        <f>SUM(L9761:L9765)</f>
        <v>0</v>
      </c>
      <c r="M9760" s="35">
        <f>SUM(M9761:M9765)</f>
        <v>17400</v>
      </c>
      <c r="N9760" s="35"/>
      <c r="O9760" s="35">
        <f>SUM(O9761:O9765)</f>
        <v>0</v>
      </c>
    </row>
    <row r="9761" spans="1:15" ht="12.75" outlineLevel="1" collapsed="1" x14ac:dyDescent="0.2">
      <c r="A9761" s="38" t="s">
        <v>202</v>
      </c>
      <c r="B9761" s="39" t="s">
        <v>203</v>
      </c>
      <c r="C9761" s="39" t="s">
        <v>204</v>
      </c>
      <c r="D9761" s="40" t="s">
        <v>205</v>
      </c>
      <c r="E9761" s="41">
        <v>0.40100000000000002</v>
      </c>
      <c r="F9761" s="42"/>
      <c r="G9761" s="43">
        <v>720</v>
      </c>
      <c r="H9761" s="44">
        <f>IF(ISNUMBER(F9761),(E9761*(1+(F9761/100))*G9761),G9761*E9761)</f>
        <v>288.72000000000003</v>
      </c>
      <c r="I9761" s="45">
        <f>IF(OR(A9761="PM",A9761="PZ",A9761="PP"),H9761,"")</f>
        <v>288.72000000000003</v>
      </c>
      <c r="J9761" s="45" t="str">
        <f>IF(A9761="S",H9761,"")</f>
        <v/>
      </c>
      <c r="K9761" s="35"/>
      <c r="L9761" s="45" t="str">
        <f>IF(A9761="M06",H9761,"")</f>
        <v/>
      </c>
      <c r="M9761" s="45" t="str">
        <f>IF(OR(A9761="M02",A9761="M25",A9761="M01s"),H9761,"")</f>
        <v/>
      </c>
      <c r="N9761" s="46" t="e">
        <f>IF(A9761="ZMP",E9761*(1+(F9761/100)),#REF!)</f>
        <v>#REF!</v>
      </c>
      <c r="O9761" s="45" t="str">
        <f>IF(A9761="M01e",H9761,"")</f>
        <v/>
      </c>
    </row>
    <row r="9762" spans="1:15" ht="12.75" outlineLevel="1" collapsed="1" x14ac:dyDescent="0.2">
      <c r="A9762" s="38" t="s">
        <v>315</v>
      </c>
      <c r="B9762" s="39" t="s">
        <v>49</v>
      </c>
      <c r="C9762" s="39" t="s">
        <v>50</v>
      </c>
      <c r="D9762" s="40" t="s">
        <v>46</v>
      </c>
      <c r="E9762" s="41">
        <v>0.26</v>
      </c>
      <c r="F9762" s="42"/>
      <c r="G9762" s="43">
        <v>900</v>
      </c>
      <c r="H9762" s="44">
        <f>IF(ISNUMBER(F9762),(E9762*(1+(F9762/100))*G9762),G9762*E9762)</f>
        <v>234</v>
      </c>
      <c r="I9762" s="45" t="str">
        <f>IF(OR(A9762="PM",A9762="PZ",A9762="PP"),H9762,"")</f>
        <v/>
      </c>
      <c r="J9762" s="45">
        <f>IF(A9762="S",H9762,"")</f>
        <v>234</v>
      </c>
      <c r="K9762" s="35"/>
      <c r="L9762" s="45" t="str">
        <f>IF(A9762="M06",H9762,"")</f>
        <v/>
      </c>
      <c r="M9762" s="45" t="str">
        <f>IF(OR(A9762="M02",A9762="M25",A9762="M01s"),H9762,"")</f>
        <v/>
      </c>
      <c r="N9762" s="46" t="e">
        <f>IF(A9762="ZMP",E9762*(1+(F9762/100)),#REF!)</f>
        <v>#REF!</v>
      </c>
      <c r="O9762" s="45" t="str">
        <f>IF(A9762="M01e",H9762,"")</f>
        <v/>
      </c>
    </row>
    <row r="9763" spans="1:15" ht="12.75" outlineLevel="1" collapsed="1" x14ac:dyDescent="0.2">
      <c r="A9763" s="38" t="s">
        <v>315</v>
      </c>
      <c r="B9763" s="39" t="s">
        <v>73</v>
      </c>
      <c r="C9763" s="39" t="s">
        <v>74</v>
      </c>
      <c r="D9763" s="40" t="s">
        <v>17</v>
      </c>
      <c r="E9763" s="41">
        <v>2.7E-2</v>
      </c>
      <c r="F9763" s="42"/>
      <c r="G9763" s="43">
        <v>1060</v>
      </c>
      <c r="H9763" s="44">
        <f>IF(ISNUMBER(F9763),(E9763*(1+(F9763/100))*G9763),G9763*E9763)</f>
        <v>28.62</v>
      </c>
      <c r="I9763" s="45" t="str">
        <f>IF(OR(A9763="PM",A9763="PZ",A9763="PP"),H9763,"")</f>
        <v/>
      </c>
      <c r="J9763" s="45">
        <f>IF(A9763="S",H9763,"")</f>
        <v>28.62</v>
      </c>
      <c r="K9763" s="35"/>
      <c r="L9763" s="45" t="str">
        <f>IF(A9763="M06",H9763,"")</f>
        <v/>
      </c>
      <c r="M9763" s="45" t="str">
        <f>IF(OR(A9763="M02",A9763="M25",A9763="M01s"),H9763,"")</f>
        <v/>
      </c>
      <c r="N9763" s="46" t="e">
        <f>IF(A9763="ZMP",E9763*(1+(F9763/100)),#REF!)</f>
        <v>#REF!</v>
      </c>
      <c r="O9763" s="45" t="str">
        <f>IF(A9763="M01e",H9763,"")</f>
        <v/>
      </c>
    </row>
    <row r="9764" spans="1:15" ht="12.75" outlineLevel="1" collapsed="1" x14ac:dyDescent="0.2">
      <c r="A9764" s="38" t="s">
        <v>228</v>
      </c>
      <c r="B9764" s="39" t="s">
        <v>5710</v>
      </c>
      <c r="C9764" s="39" t="s">
        <v>5711</v>
      </c>
      <c r="D9764" s="40" t="s">
        <v>111</v>
      </c>
      <c r="E9764" s="41">
        <v>1</v>
      </c>
      <c r="F9764" s="42"/>
      <c r="G9764" s="43">
        <v>17400</v>
      </c>
      <c r="H9764" s="44">
        <f>IF(ISNUMBER(F9764),(E9764*(1+(F9764/100))*G9764),G9764*E9764)</f>
        <v>17400</v>
      </c>
      <c r="I9764" s="45" t="str">
        <f>IF(OR(A9764="PM",A9764="PZ",A9764="PP"),H9764,"")</f>
        <v/>
      </c>
      <c r="J9764" s="45" t="str">
        <f>IF(A9764="S",H9764,"")</f>
        <v/>
      </c>
      <c r="K9764" s="35"/>
      <c r="L9764" s="45" t="str">
        <f>IF(A9764="M06",H9764,"")</f>
        <v/>
      </c>
      <c r="M9764" s="45">
        <f>IF(OR(A9764="M02",A9764="M25",A9764="M01s"),H9764,"")</f>
        <v>17400</v>
      </c>
      <c r="N9764" s="46" t="e">
        <f>IF(A9764="ZMP",E9764*(1+(F9764/100)),#REF!)</f>
        <v>#REF!</v>
      </c>
      <c r="O9764" s="45" t="str">
        <f>IF(A9764="M01e",H9764,"")</f>
        <v/>
      </c>
    </row>
    <row r="9765" spans="1:15" ht="12.75" outlineLevel="2" x14ac:dyDescent="0.2">
      <c r="A9765" s="47"/>
      <c r="B9765" s="48"/>
      <c r="C9765" s="48"/>
      <c r="D9765" s="49"/>
      <c r="E9765" s="50"/>
      <c r="F9765" s="51"/>
      <c r="G9765" s="52"/>
      <c r="H9765" s="53"/>
      <c r="I9765" s="54"/>
      <c r="J9765" s="54"/>
      <c r="K9765" s="35"/>
      <c r="L9765" s="54"/>
      <c r="M9765" s="54"/>
      <c r="N9765" s="54"/>
      <c r="O9765" s="54"/>
    </row>
    <row r="9766" spans="1:15" ht="25.5" x14ac:dyDescent="0.2">
      <c r="A9766" s="27" t="s">
        <v>198</v>
      </c>
      <c r="B9766" s="28" t="s">
        <v>5712</v>
      </c>
      <c r="C9766" s="29" t="s">
        <v>5713</v>
      </c>
      <c r="D9766" s="30" t="s">
        <v>253</v>
      </c>
      <c r="E9766" s="31">
        <v>1</v>
      </c>
      <c r="F9766" s="32"/>
      <c r="G9766" s="33">
        <v>30772.17</v>
      </c>
      <c r="H9766" s="34">
        <f>G9766</f>
        <v>30772.17</v>
      </c>
      <c r="I9766" s="35">
        <f>SUM(I9767:I9771)</f>
        <v>288.72000000000003</v>
      </c>
      <c r="J9766" s="35">
        <f>SUM(J9767:J9771)</f>
        <v>262.62</v>
      </c>
      <c r="K9766" s="35">
        <f t="shared" si="2468"/>
        <v>551.34</v>
      </c>
      <c r="L9766" s="35">
        <f>SUM(L9767:L9771)</f>
        <v>0</v>
      </c>
      <c r="M9766" s="35">
        <f>SUM(M9767:M9771)</f>
        <v>30223.8</v>
      </c>
      <c r="N9766" s="35"/>
      <c r="O9766" s="35">
        <f>SUM(O9767:O9771)</f>
        <v>0</v>
      </c>
    </row>
    <row r="9767" spans="1:15" ht="12.75" outlineLevel="1" collapsed="1" x14ac:dyDescent="0.2">
      <c r="A9767" s="38" t="s">
        <v>202</v>
      </c>
      <c r="B9767" s="39" t="s">
        <v>203</v>
      </c>
      <c r="C9767" s="39" t="s">
        <v>204</v>
      </c>
      <c r="D9767" s="40" t="s">
        <v>205</v>
      </c>
      <c r="E9767" s="41">
        <v>0.40100000000000002</v>
      </c>
      <c r="F9767" s="42"/>
      <c r="G9767" s="43">
        <v>720</v>
      </c>
      <c r="H9767" s="44">
        <f>IF(ISNUMBER(F9767),(E9767*(1+(F9767/100))*G9767),G9767*E9767)</f>
        <v>288.72000000000003</v>
      </c>
      <c r="I9767" s="45">
        <f>IF(OR(A9767="PM",A9767="PZ",A9767="PP"),H9767,"")</f>
        <v>288.72000000000003</v>
      </c>
      <c r="J9767" s="45" t="str">
        <f>IF(A9767="S",H9767,"")</f>
        <v/>
      </c>
      <c r="K9767" s="35"/>
      <c r="L9767" s="45" t="str">
        <f>IF(A9767="M06",H9767,"")</f>
        <v/>
      </c>
      <c r="M9767" s="45" t="str">
        <f>IF(OR(A9767="M02",A9767="M25",A9767="M01s"),H9767,"")</f>
        <v/>
      </c>
      <c r="N9767" s="46" t="e">
        <f>IF(A9767="ZMP",E9767*(1+(F9767/100)),#REF!)</f>
        <v>#REF!</v>
      </c>
      <c r="O9767" s="45" t="str">
        <f>IF(A9767="M01e",H9767,"")</f>
        <v/>
      </c>
    </row>
    <row r="9768" spans="1:15" ht="12.75" outlineLevel="1" collapsed="1" x14ac:dyDescent="0.2">
      <c r="A9768" s="38" t="s">
        <v>315</v>
      </c>
      <c r="B9768" s="39" t="s">
        <v>49</v>
      </c>
      <c r="C9768" s="39" t="s">
        <v>50</v>
      </c>
      <c r="D9768" s="40" t="s">
        <v>46</v>
      </c>
      <c r="E9768" s="41">
        <v>0.26</v>
      </c>
      <c r="F9768" s="42"/>
      <c r="G9768" s="43">
        <v>900</v>
      </c>
      <c r="H9768" s="44">
        <f>IF(ISNUMBER(F9768),(E9768*(1+(F9768/100))*G9768),G9768*E9768)</f>
        <v>234</v>
      </c>
      <c r="I9768" s="45" t="str">
        <f>IF(OR(A9768="PM",A9768="PZ",A9768="PP"),H9768,"")</f>
        <v/>
      </c>
      <c r="J9768" s="45">
        <f>IF(A9768="S",H9768,"")</f>
        <v>234</v>
      </c>
      <c r="K9768" s="35"/>
      <c r="L9768" s="45" t="str">
        <f>IF(A9768="M06",H9768,"")</f>
        <v/>
      </c>
      <c r="M9768" s="45" t="str">
        <f>IF(OR(A9768="M02",A9768="M25",A9768="M01s"),H9768,"")</f>
        <v/>
      </c>
      <c r="N9768" s="46" t="e">
        <f>IF(A9768="ZMP",E9768*(1+(F9768/100)),#REF!)</f>
        <v>#REF!</v>
      </c>
      <c r="O9768" s="45" t="str">
        <f>IF(A9768="M01e",H9768,"")</f>
        <v/>
      </c>
    </row>
    <row r="9769" spans="1:15" ht="12.75" outlineLevel="1" collapsed="1" x14ac:dyDescent="0.2">
      <c r="A9769" s="38" t="s">
        <v>315</v>
      </c>
      <c r="B9769" s="39" t="s">
        <v>73</v>
      </c>
      <c r="C9769" s="39" t="s">
        <v>74</v>
      </c>
      <c r="D9769" s="40" t="s">
        <v>17</v>
      </c>
      <c r="E9769" s="41">
        <v>2.7E-2</v>
      </c>
      <c r="F9769" s="42"/>
      <c r="G9769" s="43">
        <v>1060</v>
      </c>
      <c r="H9769" s="44">
        <f>IF(ISNUMBER(F9769),(E9769*(1+(F9769/100))*G9769),G9769*E9769)</f>
        <v>28.62</v>
      </c>
      <c r="I9769" s="45" t="str">
        <f>IF(OR(A9769="PM",A9769="PZ",A9769="PP"),H9769,"")</f>
        <v/>
      </c>
      <c r="J9769" s="45">
        <f>IF(A9769="S",H9769,"")</f>
        <v>28.62</v>
      </c>
      <c r="K9769" s="35"/>
      <c r="L9769" s="45" t="str">
        <f>IF(A9769="M06",H9769,"")</f>
        <v/>
      </c>
      <c r="M9769" s="45" t="str">
        <f>IF(OR(A9769="M02",A9769="M25",A9769="M01s"),H9769,"")</f>
        <v/>
      </c>
      <c r="N9769" s="46" t="e">
        <f>IF(A9769="ZMP",E9769*(1+(F9769/100)),#REF!)</f>
        <v>#REF!</v>
      </c>
      <c r="O9769" s="45" t="str">
        <f>IF(A9769="M01e",H9769,"")</f>
        <v/>
      </c>
    </row>
    <row r="9770" spans="1:15" ht="12.75" outlineLevel="1" collapsed="1" x14ac:dyDescent="0.2">
      <c r="A9770" s="38" t="s">
        <v>228</v>
      </c>
      <c r="B9770" s="39" t="s">
        <v>5714</v>
      </c>
      <c r="C9770" s="39" t="s">
        <v>5715</v>
      </c>
      <c r="D9770" s="40" t="s">
        <v>111</v>
      </c>
      <c r="E9770" s="41">
        <v>1</v>
      </c>
      <c r="F9770" s="42"/>
      <c r="G9770" s="43">
        <v>30223.8</v>
      </c>
      <c r="H9770" s="44">
        <f>IF(ISNUMBER(F9770),(E9770*(1+(F9770/100))*G9770),G9770*E9770)</f>
        <v>30223.8</v>
      </c>
      <c r="I9770" s="45" t="str">
        <f>IF(OR(A9770="PM",A9770="PZ",A9770="PP"),H9770,"")</f>
        <v/>
      </c>
      <c r="J9770" s="45" t="str">
        <f>IF(A9770="S",H9770,"")</f>
        <v/>
      </c>
      <c r="K9770" s="35"/>
      <c r="L9770" s="45" t="str">
        <f>IF(A9770="M06",H9770,"")</f>
        <v/>
      </c>
      <c r="M9770" s="45">
        <f>IF(OR(A9770="M02",A9770="M25",A9770="M01s"),H9770,"")</f>
        <v>30223.8</v>
      </c>
      <c r="N9770" s="46" t="e">
        <f>IF(A9770="ZMP",E9770*(1+(F9770/100)),#REF!)</f>
        <v>#REF!</v>
      </c>
      <c r="O9770" s="45" t="str">
        <f>IF(A9770="M01e",H9770,"")</f>
        <v/>
      </c>
    </row>
    <row r="9771" spans="1:15" ht="12.75" outlineLevel="2" x14ac:dyDescent="0.2">
      <c r="A9771" s="47"/>
      <c r="B9771" s="48"/>
      <c r="C9771" s="48"/>
      <c r="D9771" s="49"/>
      <c r="E9771" s="50"/>
      <c r="F9771" s="51"/>
      <c r="G9771" s="52"/>
      <c r="H9771" s="53"/>
      <c r="I9771" s="54"/>
      <c r="J9771" s="54"/>
      <c r="K9771" s="35"/>
      <c r="L9771" s="54"/>
      <c r="M9771" s="54"/>
      <c r="N9771" s="54"/>
      <c r="O9771" s="54"/>
    </row>
    <row r="9772" spans="1:15" ht="25.5" x14ac:dyDescent="0.2">
      <c r="A9772" s="27" t="s">
        <v>198</v>
      </c>
      <c r="B9772" s="28" t="s">
        <v>5716</v>
      </c>
      <c r="C9772" s="29" t="s">
        <v>5717</v>
      </c>
      <c r="D9772" s="30" t="s">
        <v>253</v>
      </c>
      <c r="E9772" s="31">
        <v>1</v>
      </c>
      <c r="F9772" s="32"/>
      <c r="G9772" s="33">
        <v>15057.3</v>
      </c>
      <c r="H9772" s="34">
        <f>G9772</f>
        <v>15057.3</v>
      </c>
      <c r="I9772" s="35">
        <f>SUM(I9773:I9777)</f>
        <v>360.72</v>
      </c>
      <c r="J9772" s="35">
        <f>SUM(J9773:J9777)</f>
        <v>262.62</v>
      </c>
      <c r="K9772" s="35">
        <f t="shared" si="2468"/>
        <v>623.34</v>
      </c>
      <c r="L9772" s="35">
        <f>SUM(L9773:L9777)</f>
        <v>0</v>
      </c>
      <c r="M9772" s="35">
        <f>SUM(M9773:M9777)</f>
        <v>14436.93</v>
      </c>
      <c r="N9772" s="35"/>
      <c r="O9772" s="35">
        <f>SUM(O9773:O9777)</f>
        <v>0</v>
      </c>
    </row>
    <row r="9773" spans="1:15" ht="12.75" outlineLevel="1" collapsed="1" x14ac:dyDescent="0.2">
      <c r="A9773" s="38" t="s">
        <v>202</v>
      </c>
      <c r="B9773" s="39" t="s">
        <v>203</v>
      </c>
      <c r="C9773" s="39" t="s">
        <v>204</v>
      </c>
      <c r="D9773" s="40" t="s">
        <v>205</v>
      </c>
      <c r="E9773" s="41">
        <v>0.501</v>
      </c>
      <c r="F9773" s="42"/>
      <c r="G9773" s="43">
        <v>720</v>
      </c>
      <c r="H9773" s="44">
        <f>IF(ISNUMBER(F9773),(E9773*(1+(F9773/100))*G9773),G9773*E9773)</f>
        <v>360.72</v>
      </c>
      <c r="I9773" s="45">
        <f>IF(OR(A9773="PM",A9773="PZ",A9773="PP"),H9773,"")</f>
        <v>360.72</v>
      </c>
      <c r="J9773" s="45" t="str">
        <f>IF(A9773="S",H9773,"")</f>
        <v/>
      </c>
      <c r="K9773" s="35"/>
      <c r="L9773" s="45" t="str">
        <f>IF(A9773="M06",H9773,"")</f>
        <v/>
      </c>
      <c r="M9773" s="45" t="str">
        <f>IF(OR(A9773="M02",A9773="M25",A9773="M01s"),H9773,"")</f>
        <v/>
      </c>
      <c r="N9773" s="46" t="e">
        <f>IF(A9773="ZMP",E9773*(1+(F9773/100)),#REF!)</f>
        <v>#REF!</v>
      </c>
      <c r="O9773" s="45" t="str">
        <f>IF(A9773="M01e",H9773,"")</f>
        <v/>
      </c>
    </row>
    <row r="9774" spans="1:15" ht="12.75" outlineLevel="1" collapsed="1" x14ac:dyDescent="0.2">
      <c r="A9774" s="38" t="s">
        <v>315</v>
      </c>
      <c r="B9774" s="39" t="s">
        <v>49</v>
      </c>
      <c r="C9774" s="39" t="s">
        <v>50</v>
      </c>
      <c r="D9774" s="40" t="s">
        <v>46</v>
      </c>
      <c r="E9774" s="41">
        <v>0.26</v>
      </c>
      <c r="F9774" s="42"/>
      <c r="G9774" s="43">
        <v>900</v>
      </c>
      <c r="H9774" s="44">
        <f>IF(ISNUMBER(F9774),(E9774*(1+(F9774/100))*G9774),G9774*E9774)</f>
        <v>234</v>
      </c>
      <c r="I9774" s="45" t="str">
        <f>IF(OR(A9774="PM",A9774="PZ",A9774="PP"),H9774,"")</f>
        <v/>
      </c>
      <c r="J9774" s="45">
        <f>IF(A9774="S",H9774,"")</f>
        <v>234</v>
      </c>
      <c r="K9774" s="35"/>
      <c r="L9774" s="45" t="str">
        <f>IF(A9774="M06",H9774,"")</f>
        <v/>
      </c>
      <c r="M9774" s="45" t="str">
        <f>IF(OR(A9774="M02",A9774="M25",A9774="M01s"),H9774,"")</f>
        <v/>
      </c>
      <c r="N9774" s="46" t="e">
        <f>IF(A9774="ZMP",E9774*(1+(F9774/100)),#REF!)</f>
        <v>#REF!</v>
      </c>
      <c r="O9774" s="45" t="str">
        <f>IF(A9774="M01e",H9774,"")</f>
        <v/>
      </c>
    </row>
    <row r="9775" spans="1:15" ht="12.75" outlineLevel="1" collapsed="1" x14ac:dyDescent="0.2">
      <c r="A9775" s="38" t="s">
        <v>315</v>
      </c>
      <c r="B9775" s="39" t="s">
        <v>73</v>
      </c>
      <c r="C9775" s="39" t="s">
        <v>74</v>
      </c>
      <c r="D9775" s="40" t="s">
        <v>17</v>
      </c>
      <c r="E9775" s="41">
        <v>2.7E-2</v>
      </c>
      <c r="F9775" s="42"/>
      <c r="G9775" s="43">
        <v>1060</v>
      </c>
      <c r="H9775" s="44">
        <f>IF(ISNUMBER(F9775),(E9775*(1+(F9775/100))*G9775),G9775*E9775)</f>
        <v>28.62</v>
      </c>
      <c r="I9775" s="45" t="str">
        <f>IF(OR(A9775="PM",A9775="PZ",A9775="PP"),H9775,"")</f>
        <v/>
      </c>
      <c r="J9775" s="45">
        <f>IF(A9775="S",H9775,"")</f>
        <v>28.62</v>
      </c>
      <c r="K9775" s="35"/>
      <c r="L9775" s="45" t="str">
        <f>IF(A9775="M06",H9775,"")</f>
        <v/>
      </c>
      <c r="M9775" s="45" t="str">
        <f>IF(OR(A9775="M02",A9775="M25",A9775="M01s"),H9775,"")</f>
        <v/>
      </c>
      <c r="N9775" s="46" t="e">
        <f>IF(A9775="ZMP",E9775*(1+(F9775/100)),#REF!)</f>
        <v>#REF!</v>
      </c>
      <c r="O9775" s="45" t="str">
        <f>IF(A9775="M01e",H9775,"")</f>
        <v/>
      </c>
    </row>
    <row r="9776" spans="1:15" ht="12.75" outlineLevel="1" collapsed="1" x14ac:dyDescent="0.2">
      <c r="A9776" s="38" t="s">
        <v>228</v>
      </c>
      <c r="B9776" s="39" t="s">
        <v>5718</v>
      </c>
      <c r="C9776" s="39" t="s">
        <v>5719</v>
      </c>
      <c r="D9776" s="40" t="s">
        <v>111</v>
      </c>
      <c r="E9776" s="41">
        <v>1</v>
      </c>
      <c r="F9776" s="42"/>
      <c r="G9776" s="43">
        <v>14436.93</v>
      </c>
      <c r="H9776" s="44">
        <f>IF(ISNUMBER(F9776),(E9776*(1+(F9776/100))*G9776),G9776*E9776)</f>
        <v>14436.93</v>
      </c>
      <c r="I9776" s="45" t="str">
        <f>IF(OR(A9776="PM",A9776="PZ",A9776="PP"),H9776,"")</f>
        <v/>
      </c>
      <c r="J9776" s="45" t="str">
        <f>IF(A9776="S",H9776,"")</f>
        <v/>
      </c>
      <c r="K9776" s="35"/>
      <c r="L9776" s="45" t="str">
        <f>IF(A9776="M06",H9776,"")</f>
        <v/>
      </c>
      <c r="M9776" s="45">
        <f>IF(OR(A9776="M02",A9776="M25",A9776="M01s"),H9776,"")</f>
        <v>14436.93</v>
      </c>
      <c r="N9776" s="46" t="e">
        <f>IF(A9776="ZMP",E9776*(1+(F9776/100)),#REF!)</f>
        <v>#REF!</v>
      </c>
      <c r="O9776" s="45" t="str">
        <f>IF(A9776="M01e",H9776,"")</f>
        <v/>
      </c>
    </row>
    <row r="9777" spans="1:15" ht="12.75" outlineLevel="2" x14ac:dyDescent="0.2">
      <c r="A9777" s="47"/>
      <c r="B9777" s="48"/>
      <c r="C9777" s="48"/>
      <c r="D9777" s="49"/>
      <c r="E9777" s="50"/>
      <c r="F9777" s="51"/>
      <c r="G9777" s="52"/>
      <c r="H9777" s="53"/>
      <c r="I9777" s="54"/>
      <c r="J9777" s="54"/>
      <c r="K9777" s="35"/>
      <c r="L9777" s="54"/>
      <c r="M9777" s="54"/>
      <c r="N9777" s="54"/>
      <c r="O9777" s="54"/>
    </row>
    <row r="9778" spans="1:15" ht="25.5" x14ac:dyDescent="0.2">
      <c r="A9778" s="27" t="s">
        <v>198</v>
      </c>
      <c r="B9778" s="28" t="s">
        <v>5720</v>
      </c>
      <c r="C9778" s="29" t="s">
        <v>5721</v>
      </c>
      <c r="D9778" s="30" t="s">
        <v>253</v>
      </c>
      <c r="E9778" s="31">
        <v>1</v>
      </c>
      <c r="F9778" s="32"/>
      <c r="G9778" s="33">
        <v>30453.58</v>
      </c>
      <c r="H9778" s="34">
        <f>G9778</f>
        <v>30453.58</v>
      </c>
      <c r="I9778" s="35">
        <f>SUM(I9779:I9783)</f>
        <v>418.32</v>
      </c>
      <c r="J9778" s="35">
        <f>SUM(J9779:J9783)</f>
        <v>262.62</v>
      </c>
      <c r="K9778" s="35">
        <f t="shared" si="2468"/>
        <v>680.94</v>
      </c>
      <c r="L9778" s="35">
        <f>SUM(L9779:L9783)</f>
        <v>0</v>
      </c>
      <c r="M9778" s="35">
        <f>SUM(M9779:M9783)</f>
        <v>29775.61</v>
      </c>
      <c r="N9778" s="35"/>
      <c r="O9778" s="35">
        <f>SUM(O9779:O9783)</f>
        <v>0</v>
      </c>
    </row>
    <row r="9779" spans="1:15" ht="12.75" outlineLevel="1" collapsed="1" x14ac:dyDescent="0.2">
      <c r="A9779" s="38" t="s">
        <v>202</v>
      </c>
      <c r="B9779" s="39" t="s">
        <v>203</v>
      </c>
      <c r="C9779" s="39" t="s">
        <v>204</v>
      </c>
      <c r="D9779" s="40" t="s">
        <v>205</v>
      </c>
      <c r="E9779" s="41">
        <v>0.58099999999999996</v>
      </c>
      <c r="F9779" s="42"/>
      <c r="G9779" s="43">
        <v>720</v>
      </c>
      <c r="H9779" s="44">
        <f>IF(ISNUMBER(F9779),(E9779*(1+(F9779/100))*G9779),G9779*E9779)</f>
        <v>418.32</v>
      </c>
      <c r="I9779" s="45">
        <f>IF(OR(A9779="PM",A9779="PZ",A9779="PP"),H9779,"")</f>
        <v>418.32</v>
      </c>
      <c r="J9779" s="45" t="str">
        <f>IF(A9779="S",H9779,"")</f>
        <v/>
      </c>
      <c r="K9779" s="35"/>
      <c r="L9779" s="45" t="str">
        <f>IF(A9779="M06",H9779,"")</f>
        <v/>
      </c>
      <c r="M9779" s="45" t="str">
        <f>IF(OR(A9779="M02",A9779="M25",A9779="M01s"),H9779,"")</f>
        <v/>
      </c>
      <c r="N9779" s="46" t="e">
        <f>IF(A9779="ZMP",E9779*(1+(F9779/100)),#REF!)</f>
        <v>#REF!</v>
      </c>
      <c r="O9779" s="45" t="str">
        <f>IF(A9779="M01e",H9779,"")</f>
        <v/>
      </c>
    </row>
    <row r="9780" spans="1:15" ht="12.75" outlineLevel="1" collapsed="1" x14ac:dyDescent="0.2">
      <c r="A9780" s="38" t="s">
        <v>315</v>
      </c>
      <c r="B9780" s="39" t="s">
        <v>49</v>
      </c>
      <c r="C9780" s="39" t="s">
        <v>50</v>
      </c>
      <c r="D9780" s="40" t="s">
        <v>46</v>
      </c>
      <c r="E9780" s="41">
        <v>0.26</v>
      </c>
      <c r="F9780" s="42"/>
      <c r="G9780" s="43">
        <v>900</v>
      </c>
      <c r="H9780" s="44">
        <f>IF(ISNUMBER(F9780),(E9780*(1+(F9780/100))*G9780),G9780*E9780)</f>
        <v>234</v>
      </c>
      <c r="I9780" s="45" t="str">
        <f>IF(OR(A9780="PM",A9780="PZ",A9780="PP"),H9780,"")</f>
        <v/>
      </c>
      <c r="J9780" s="45">
        <f>IF(A9780="S",H9780,"")</f>
        <v>234</v>
      </c>
      <c r="K9780" s="35"/>
      <c r="L9780" s="45" t="str">
        <f>IF(A9780="M06",H9780,"")</f>
        <v/>
      </c>
      <c r="M9780" s="45" t="str">
        <f>IF(OR(A9780="M02",A9780="M25",A9780="M01s"),H9780,"")</f>
        <v/>
      </c>
      <c r="N9780" s="46" t="e">
        <f>IF(A9780="ZMP",E9780*(1+(F9780/100)),#REF!)</f>
        <v>#REF!</v>
      </c>
      <c r="O9780" s="45" t="str">
        <f>IF(A9780="M01e",H9780,"")</f>
        <v/>
      </c>
    </row>
    <row r="9781" spans="1:15" ht="12.75" outlineLevel="1" collapsed="1" x14ac:dyDescent="0.2">
      <c r="A9781" s="38" t="s">
        <v>315</v>
      </c>
      <c r="B9781" s="39" t="s">
        <v>73</v>
      </c>
      <c r="C9781" s="39" t="s">
        <v>74</v>
      </c>
      <c r="D9781" s="40" t="s">
        <v>17</v>
      </c>
      <c r="E9781" s="41">
        <v>2.7E-2</v>
      </c>
      <c r="F9781" s="42"/>
      <c r="G9781" s="43">
        <v>1060</v>
      </c>
      <c r="H9781" s="44">
        <f>IF(ISNUMBER(F9781),(E9781*(1+(F9781/100))*G9781),G9781*E9781)</f>
        <v>28.62</v>
      </c>
      <c r="I9781" s="45" t="str">
        <f>IF(OR(A9781="PM",A9781="PZ",A9781="PP"),H9781,"")</f>
        <v/>
      </c>
      <c r="J9781" s="45">
        <f>IF(A9781="S",H9781,"")</f>
        <v>28.62</v>
      </c>
      <c r="K9781" s="35"/>
      <c r="L9781" s="45" t="str">
        <f>IF(A9781="M06",H9781,"")</f>
        <v/>
      </c>
      <c r="M9781" s="45" t="str">
        <f>IF(OR(A9781="M02",A9781="M25",A9781="M01s"),H9781,"")</f>
        <v/>
      </c>
      <c r="N9781" s="46" t="e">
        <f>IF(A9781="ZMP",E9781*(1+(F9781/100)),#REF!)</f>
        <v>#REF!</v>
      </c>
      <c r="O9781" s="45" t="str">
        <f>IF(A9781="M01e",H9781,"")</f>
        <v/>
      </c>
    </row>
    <row r="9782" spans="1:15" ht="12.75" outlineLevel="1" collapsed="1" x14ac:dyDescent="0.2">
      <c r="A9782" s="38" t="s">
        <v>228</v>
      </c>
      <c r="B9782" s="39" t="s">
        <v>5722</v>
      </c>
      <c r="C9782" s="39" t="s">
        <v>5723</v>
      </c>
      <c r="D9782" s="40" t="s">
        <v>111</v>
      </c>
      <c r="E9782" s="41">
        <v>1</v>
      </c>
      <c r="F9782" s="42"/>
      <c r="G9782" s="43">
        <v>29775.61</v>
      </c>
      <c r="H9782" s="44">
        <f>IF(ISNUMBER(F9782),(E9782*(1+(F9782/100))*G9782),G9782*E9782)</f>
        <v>29775.61</v>
      </c>
      <c r="I9782" s="45" t="str">
        <f>IF(OR(A9782="PM",A9782="PZ",A9782="PP"),H9782,"")</f>
        <v/>
      </c>
      <c r="J9782" s="45" t="str">
        <f>IF(A9782="S",H9782,"")</f>
        <v/>
      </c>
      <c r="K9782" s="35"/>
      <c r="L9782" s="45" t="str">
        <f>IF(A9782="M06",H9782,"")</f>
        <v/>
      </c>
      <c r="M9782" s="45">
        <f>IF(OR(A9782="M02",A9782="M25",A9782="M01s"),H9782,"")</f>
        <v>29775.61</v>
      </c>
      <c r="N9782" s="46" t="e">
        <f>IF(A9782="ZMP",E9782*(1+(F9782/100)),#REF!)</f>
        <v>#REF!</v>
      </c>
      <c r="O9782" s="45" t="str">
        <f>IF(A9782="M01e",H9782,"")</f>
        <v/>
      </c>
    </row>
    <row r="9783" spans="1:15" ht="12.75" outlineLevel="2" x14ac:dyDescent="0.2">
      <c r="A9783" s="47"/>
      <c r="B9783" s="48"/>
      <c r="C9783" s="48"/>
      <c r="D9783" s="49"/>
      <c r="E9783" s="50"/>
      <c r="F9783" s="51"/>
      <c r="G9783" s="52"/>
      <c r="H9783" s="53"/>
      <c r="I9783" s="54"/>
      <c r="J9783" s="54"/>
      <c r="K9783" s="35"/>
      <c r="L9783" s="54"/>
      <c r="M9783" s="54"/>
      <c r="N9783" s="54"/>
      <c r="O9783" s="54"/>
    </row>
    <row r="9784" spans="1:15" ht="25.5" x14ac:dyDescent="0.2">
      <c r="A9784" s="27" t="s">
        <v>198</v>
      </c>
      <c r="B9784" s="28" t="s">
        <v>5724</v>
      </c>
      <c r="C9784" s="29" t="s">
        <v>5725</v>
      </c>
      <c r="D9784" s="30" t="s">
        <v>253</v>
      </c>
      <c r="E9784" s="31">
        <v>1</v>
      </c>
      <c r="F9784" s="32"/>
      <c r="G9784" s="33">
        <v>30655</v>
      </c>
      <c r="H9784" s="34">
        <f>G9784</f>
        <v>30655</v>
      </c>
      <c r="I9784" s="35">
        <f>SUM(I9785:I9789)</f>
        <v>288.72000000000003</v>
      </c>
      <c r="J9784" s="35">
        <f>SUM(J9785:J9789)</f>
        <v>262.62</v>
      </c>
      <c r="K9784" s="35">
        <f t="shared" si="2468"/>
        <v>551.34</v>
      </c>
      <c r="L9784" s="35">
        <f>SUM(L9785:L9789)</f>
        <v>0</v>
      </c>
      <c r="M9784" s="35">
        <f>SUM(M9785:M9789)</f>
        <v>30106.63</v>
      </c>
      <c r="N9784" s="35"/>
      <c r="O9784" s="35">
        <f>SUM(O9785:O9789)</f>
        <v>0</v>
      </c>
    </row>
    <row r="9785" spans="1:15" ht="12.75" outlineLevel="1" collapsed="1" x14ac:dyDescent="0.2">
      <c r="A9785" s="38" t="s">
        <v>202</v>
      </c>
      <c r="B9785" s="39" t="s">
        <v>203</v>
      </c>
      <c r="C9785" s="39" t="s">
        <v>204</v>
      </c>
      <c r="D9785" s="40" t="s">
        <v>205</v>
      </c>
      <c r="E9785" s="41">
        <v>0.40100000000000002</v>
      </c>
      <c r="F9785" s="42"/>
      <c r="G9785" s="43">
        <v>720</v>
      </c>
      <c r="H9785" s="44">
        <f>IF(ISNUMBER(F9785),(E9785*(1+(F9785/100))*G9785),G9785*E9785)</f>
        <v>288.72000000000003</v>
      </c>
      <c r="I9785" s="45">
        <f>IF(OR(A9785="PM",A9785="PZ",A9785="PP"),H9785,"")</f>
        <v>288.72000000000003</v>
      </c>
      <c r="J9785" s="45" t="str">
        <f>IF(A9785="S",H9785,"")</f>
        <v/>
      </c>
      <c r="K9785" s="35"/>
      <c r="L9785" s="45" t="str">
        <f>IF(A9785="M06",H9785,"")</f>
        <v/>
      </c>
      <c r="M9785" s="45" t="str">
        <f>IF(OR(A9785="M02",A9785="M25",A9785="M01s"),H9785,"")</f>
        <v/>
      </c>
      <c r="N9785" s="46" t="e">
        <f>IF(A9785="ZMP",E9785*(1+(F9785/100)),#REF!)</f>
        <v>#REF!</v>
      </c>
      <c r="O9785" s="45" t="str">
        <f>IF(A9785="M01e",H9785,"")</f>
        <v/>
      </c>
    </row>
    <row r="9786" spans="1:15" ht="12.75" outlineLevel="1" collapsed="1" x14ac:dyDescent="0.2">
      <c r="A9786" s="38" t="s">
        <v>315</v>
      </c>
      <c r="B9786" s="39" t="s">
        <v>49</v>
      </c>
      <c r="C9786" s="39" t="s">
        <v>50</v>
      </c>
      <c r="D9786" s="40" t="s">
        <v>46</v>
      </c>
      <c r="E9786" s="41">
        <v>0.26</v>
      </c>
      <c r="F9786" s="42"/>
      <c r="G9786" s="43">
        <v>900</v>
      </c>
      <c r="H9786" s="44">
        <f>IF(ISNUMBER(F9786),(E9786*(1+(F9786/100))*G9786),G9786*E9786)</f>
        <v>234</v>
      </c>
      <c r="I9786" s="45" t="str">
        <f>IF(OR(A9786="PM",A9786="PZ",A9786="PP"),H9786,"")</f>
        <v/>
      </c>
      <c r="J9786" s="45">
        <f>IF(A9786="S",H9786,"")</f>
        <v>234</v>
      </c>
      <c r="K9786" s="35"/>
      <c r="L9786" s="45" t="str">
        <f>IF(A9786="M06",H9786,"")</f>
        <v/>
      </c>
      <c r="M9786" s="45" t="str">
        <f>IF(OR(A9786="M02",A9786="M25",A9786="M01s"),H9786,"")</f>
        <v/>
      </c>
      <c r="N9786" s="46" t="e">
        <f>IF(A9786="ZMP",E9786*(1+(F9786/100)),#REF!)</f>
        <v>#REF!</v>
      </c>
      <c r="O9786" s="45" t="str">
        <f>IF(A9786="M01e",H9786,"")</f>
        <v/>
      </c>
    </row>
    <row r="9787" spans="1:15" ht="12.75" outlineLevel="1" collapsed="1" x14ac:dyDescent="0.2">
      <c r="A9787" s="38" t="s">
        <v>315</v>
      </c>
      <c r="B9787" s="39" t="s">
        <v>73</v>
      </c>
      <c r="C9787" s="39" t="s">
        <v>74</v>
      </c>
      <c r="D9787" s="40" t="s">
        <v>17</v>
      </c>
      <c r="E9787" s="41">
        <v>2.7E-2</v>
      </c>
      <c r="F9787" s="42"/>
      <c r="G9787" s="43">
        <v>1060</v>
      </c>
      <c r="H9787" s="44">
        <f>IF(ISNUMBER(F9787),(E9787*(1+(F9787/100))*G9787),G9787*E9787)</f>
        <v>28.62</v>
      </c>
      <c r="I9787" s="45" t="str">
        <f>IF(OR(A9787="PM",A9787="PZ",A9787="PP"),H9787,"")</f>
        <v/>
      </c>
      <c r="J9787" s="45">
        <f>IF(A9787="S",H9787,"")</f>
        <v>28.62</v>
      </c>
      <c r="K9787" s="35"/>
      <c r="L9787" s="45" t="str">
        <f>IF(A9787="M06",H9787,"")</f>
        <v/>
      </c>
      <c r="M9787" s="45" t="str">
        <f>IF(OR(A9787="M02",A9787="M25",A9787="M01s"),H9787,"")</f>
        <v/>
      </c>
      <c r="N9787" s="46" t="e">
        <f>IF(A9787="ZMP",E9787*(1+(F9787/100)),#REF!)</f>
        <v>#REF!</v>
      </c>
      <c r="O9787" s="45" t="str">
        <f>IF(A9787="M01e",H9787,"")</f>
        <v/>
      </c>
    </row>
    <row r="9788" spans="1:15" ht="12.75" outlineLevel="1" collapsed="1" x14ac:dyDescent="0.2">
      <c r="A9788" s="38" t="s">
        <v>228</v>
      </c>
      <c r="B9788" s="39" t="s">
        <v>5726</v>
      </c>
      <c r="C9788" s="39" t="s">
        <v>5727</v>
      </c>
      <c r="D9788" s="40" t="s">
        <v>111</v>
      </c>
      <c r="E9788" s="41">
        <v>1</v>
      </c>
      <c r="F9788" s="42"/>
      <c r="G9788" s="43">
        <v>30106.63</v>
      </c>
      <c r="H9788" s="44">
        <f>IF(ISNUMBER(F9788),(E9788*(1+(F9788/100))*G9788),G9788*E9788)</f>
        <v>30106.63</v>
      </c>
      <c r="I9788" s="45" t="str">
        <f>IF(OR(A9788="PM",A9788="PZ",A9788="PP"),H9788,"")</f>
        <v/>
      </c>
      <c r="J9788" s="45" t="str">
        <f>IF(A9788="S",H9788,"")</f>
        <v/>
      </c>
      <c r="K9788" s="35"/>
      <c r="L9788" s="45" t="str">
        <f>IF(A9788="M06",H9788,"")</f>
        <v/>
      </c>
      <c r="M9788" s="45">
        <f>IF(OR(A9788="M02",A9788="M25",A9788="M01s"),H9788,"")</f>
        <v>30106.63</v>
      </c>
      <c r="N9788" s="46" t="e">
        <f>IF(A9788="ZMP",E9788*(1+(F9788/100)),#REF!)</f>
        <v>#REF!</v>
      </c>
      <c r="O9788" s="45" t="str">
        <f>IF(A9788="M01e",H9788,"")</f>
        <v/>
      </c>
    </row>
    <row r="9789" spans="1:15" ht="12.75" outlineLevel="2" x14ac:dyDescent="0.2">
      <c r="A9789" s="47"/>
      <c r="B9789" s="48"/>
      <c r="C9789" s="48"/>
      <c r="D9789" s="49"/>
      <c r="E9789" s="50"/>
      <c r="F9789" s="51"/>
      <c r="G9789" s="52"/>
      <c r="H9789" s="53"/>
      <c r="I9789" s="54"/>
      <c r="J9789" s="54"/>
      <c r="K9789" s="35"/>
      <c r="L9789" s="54"/>
      <c r="M9789" s="54"/>
      <c r="N9789" s="54"/>
      <c r="O9789" s="54"/>
    </row>
    <row r="9790" spans="1:15" ht="25.5" x14ac:dyDescent="0.2">
      <c r="A9790" s="27" t="s">
        <v>198</v>
      </c>
      <c r="B9790" s="28" t="s">
        <v>5728</v>
      </c>
      <c r="C9790" s="29" t="s">
        <v>5729</v>
      </c>
      <c r="D9790" s="30" t="s">
        <v>666</v>
      </c>
      <c r="E9790" s="31">
        <v>1</v>
      </c>
      <c r="F9790" s="32"/>
      <c r="G9790" s="33">
        <v>5332.98</v>
      </c>
      <c r="H9790" s="34">
        <f>G9790</f>
        <v>5332.98</v>
      </c>
      <c r="I9790" s="35">
        <f>SUM(I9791:I9795)</f>
        <v>3313.44</v>
      </c>
      <c r="J9790" s="35">
        <f>SUM(J9791:J9795)</f>
        <v>254.52</v>
      </c>
      <c r="K9790" s="35">
        <f t="shared" si="2468"/>
        <v>3567.96</v>
      </c>
      <c r="L9790" s="35">
        <f>SUM(L9791:L9795)</f>
        <v>0</v>
      </c>
      <c r="M9790" s="35">
        <f>SUM(M9791:M9795)</f>
        <v>1765.83</v>
      </c>
      <c r="N9790" s="35"/>
      <c r="O9790" s="35">
        <f>SUM(O9791:O9795)</f>
        <v>0</v>
      </c>
    </row>
    <row r="9791" spans="1:15" ht="12.75" outlineLevel="1" collapsed="1" x14ac:dyDescent="0.2">
      <c r="A9791" s="38" t="s">
        <v>202</v>
      </c>
      <c r="B9791" s="39" t="s">
        <v>203</v>
      </c>
      <c r="C9791" s="39" t="s">
        <v>204</v>
      </c>
      <c r="D9791" s="40" t="s">
        <v>205</v>
      </c>
      <c r="E9791" s="41">
        <v>4.6020000000000003</v>
      </c>
      <c r="F9791" s="42"/>
      <c r="G9791" s="43">
        <v>720</v>
      </c>
      <c r="H9791" s="44">
        <f>IF(ISNUMBER(F9791),(E9791*(1+(F9791/100))*G9791),G9791*E9791)</f>
        <v>3313.44</v>
      </c>
      <c r="I9791" s="45">
        <f>IF(OR(A9791="PM",A9791="PZ",A9791="PP"),H9791,"")</f>
        <v>3313.44</v>
      </c>
      <c r="J9791" s="45" t="str">
        <f>IF(A9791="S",H9791,"")</f>
        <v/>
      </c>
      <c r="K9791" s="35"/>
      <c r="L9791" s="45" t="str">
        <f>IF(A9791="M06",H9791,"")</f>
        <v/>
      </c>
      <c r="M9791" s="45" t="str">
        <f>IF(OR(A9791="M02",A9791="M25",A9791="M01s"),H9791,"")</f>
        <v/>
      </c>
      <c r="N9791" s="46" t="e">
        <f>IF(A9791="ZMP",E9791*(1+(F9791/100)),#REF!)</f>
        <v>#REF!</v>
      </c>
      <c r="O9791" s="45" t="str">
        <f>IF(A9791="M01e",H9791,"")</f>
        <v/>
      </c>
    </row>
    <row r="9792" spans="1:15" ht="12.75" outlineLevel="1" collapsed="1" x14ac:dyDescent="0.2">
      <c r="A9792" s="38" t="s">
        <v>315</v>
      </c>
      <c r="B9792" s="39" t="s">
        <v>49</v>
      </c>
      <c r="C9792" s="39" t="s">
        <v>50</v>
      </c>
      <c r="D9792" s="40" t="s">
        <v>46</v>
      </c>
      <c r="E9792" s="41">
        <v>0.26</v>
      </c>
      <c r="F9792" s="42"/>
      <c r="G9792" s="43">
        <v>900</v>
      </c>
      <c r="H9792" s="44">
        <f>IF(ISNUMBER(F9792),(E9792*(1+(F9792/100))*G9792),G9792*E9792)</f>
        <v>234</v>
      </c>
      <c r="I9792" s="45" t="str">
        <f>IF(OR(A9792="PM",A9792="PZ",A9792="PP"),H9792,"")</f>
        <v/>
      </c>
      <c r="J9792" s="45">
        <f>IF(A9792="S",H9792,"")</f>
        <v>234</v>
      </c>
      <c r="K9792" s="35"/>
      <c r="L9792" s="45" t="str">
        <f>IF(A9792="M06",H9792,"")</f>
        <v/>
      </c>
      <c r="M9792" s="45" t="str">
        <f>IF(OR(A9792="M02",A9792="M25",A9792="M01s"),H9792,"")</f>
        <v/>
      </c>
      <c r="N9792" s="46" t="e">
        <f>IF(A9792="ZMP",E9792*(1+(F9792/100)),#REF!)</f>
        <v>#REF!</v>
      </c>
      <c r="O9792" s="45" t="str">
        <f>IF(A9792="M01e",H9792,"")</f>
        <v/>
      </c>
    </row>
    <row r="9793" spans="1:15" ht="12.75" outlineLevel="1" collapsed="1" x14ac:dyDescent="0.2">
      <c r="A9793" s="38" t="s">
        <v>315</v>
      </c>
      <c r="B9793" s="39" t="s">
        <v>75</v>
      </c>
      <c r="C9793" s="39" t="s">
        <v>76</v>
      </c>
      <c r="D9793" s="40" t="s">
        <v>17</v>
      </c>
      <c r="E9793" s="41">
        <v>2.7E-2</v>
      </c>
      <c r="F9793" s="42"/>
      <c r="G9793" s="43">
        <v>760</v>
      </c>
      <c r="H9793" s="44">
        <f>IF(ISNUMBER(F9793),(E9793*(1+(F9793/100))*G9793),G9793*E9793)</f>
        <v>20.52</v>
      </c>
      <c r="I9793" s="45" t="str">
        <f>IF(OR(A9793="PM",A9793="PZ",A9793="PP"),H9793,"")</f>
        <v/>
      </c>
      <c r="J9793" s="45">
        <f>IF(A9793="S",H9793,"")</f>
        <v>20.52</v>
      </c>
      <c r="K9793" s="35"/>
      <c r="L9793" s="45" t="str">
        <f>IF(A9793="M06",H9793,"")</f>
        <v/>
      </c>
      <c r="M9793" s="45" t="str">
        <f>IF(OR(A9793="M02",A9793="M25",A9793="M01s"),H9793,"")</f>
        <v/>
      </c>
      <c r="N9793" s="46" t="e">
        <f>IF(A9793="ZMP",E9793*(1+(F9793/100)),#REF!)</f>
        <v>#REF!</v>
      </c>
      <c r="O9793" s="45" t="str">
        <f>IF(A9793="M01e",H9793,"")</f>
        <v/>
      </c>
    </row>
    <row r="9794" spans="1:15" ht="12.75" outlineLevel="1" collapsed="1" x14ac:dyDescent="0.2">
      <c r="A9794" s="38" t="s">
        <v>228</v>
      </c>
      <c r="B9794" s="39" t="s">
        <v>5730</v>
      </c>
      <c r="C9794" s="39" t="s">
        <v>5731</v>
      </c>
      <c r="D9794" s="40" t="s">
        <v>111</v>
      </c>
      <c r="E9794" s="41">
        <v>1</v>
      </c>
      <c r="F9794" s="42"/>
      <c r="G9794" s="43">
        <v>1765.83</v>
      </c>
      <c r="H9794" s="44">
        <f>IF(ISNUMBER(F9794),(E9794*(1+(F9794/100))*G9794),G9794*E9794)</f>
        <v>1765.83</v>
      </c>
      <c r="I9794" s="45" t="str">
        <f>IF(OR(A9794="PM",A9794="PZ",A9794="PP"),H9794,"")</f>
        <v/>
      </c>
      <c r="J9794" s="45" t="str">
        <f>IF(A9794="S",H9794,"")</f>
        <v/>
      </c>
      <c r="K9794" s="35"/>
      <c r="L9794" s="45" t="str">
        <f>IF(A9794="M06",H9794,"")</f>
        <v/>
      </c>
      <c r="M9794" s="45">
        <f>IF(OR(A9794="M02",A9794="M25",A9794="M01s"),H9794,"")</f>
        <v>1765.83</v>
      </c>
      <c r="N9794" s="46" t="e">
        <f>IF(A9794="ZMP",E9794*(1+(F9794/100)),#REF!)</f>
        <v>#REF!</v>
      </c>
      <c r="O9794" s="45" t="str">
        <f>IF(A9794="M01e",H9794,"")</f>
        <v/>
      </c>
    </row>
    <row r="9795" spans="1:15" ht="12.75" outlineLevel="2" x14ac:dyDescent="0.2">
      <c r="A9795" s="47"/>
      <c r="B9795" s="48"/>
      <c r="C9795" s="48"/>
      <c r="D9795" s="49"/>
      <c r="E9795" s="50"/>
      <c r="F9795" s="51"/>
      <c r="G9795" s="52"/>
      <c r="H9795" s="53"/>
      <c r="I9795" s="54"/>
      <c r="J9795" s="54"/>
      <c r="K9795" s="35"/>
      <c r="L9795" s="54"/>
      <c r="M9795" s="54"/>
      <c r="N9795" s="54"/>
      <c r="O9795" s="54"/>
    </row>
    <row r="9796" spans="1:15" ht="12.75" x14ac:dyDescent="0.2">
      <c r="A9796" s="27" t="s">
        <v>198</v>
      </c>
      <c r="B9796" s="28" t="s">
        <v>5732</v>
      </c>
      <c r="C9796" s="29" t="s">
        <v>5733</v>
      </c>
      <c r="D9796" s="30" t="s">
        <v>253</v>
      </c>
      <c r="E9796" s="31">
        <v>1</v>
      </c>
      <c r="F9796" s="32"/>
      <c r="G9796" s="33">
        <v>3890.03</v>
      </c>
      <c r="H9796" s="34">
        <f>G9796</f>
        <v>3890.03</v>
      </c>
      <c r="I9796" s="35">
        <f>SUM(I9797:I9800)</f>
        <v>416.15999999999997</v>
      </c>
      <c r="J9796" s="35">
        <f>SUM(J9797:J9800)</f>
        <v>22.8</v>
      </c>
      <c r="K9796" s="35">
        <f t="shared" ref="K9796:K9857" si="2469">I9796+J9796</f>
        <v>438.96</v>
      </c>
      <c r="L9796" s="35">
        <f>SUM(L9797:L9800)</f>
        <v>0</v>
      </c>
      <c r="M9796" s="35">
        <f>SUM(M9797:M9800)</f>
        <v>3451.97</v>
      </c>
      <c r="N9796" s="35"/>
      <c r="O9796" s="35">
        <f>SUM(O9797:O9800)</f>
        <v>0</v>
      </c>
    </row>
    <row r="9797" spans="1:15" ht="12.75" outlineLevel="1" collapsed="1" x14ac:dyDescent="0.2">
      <c r="A9797" s="38" t="s">
        <v>202</v>
      </c>
      <c r="B9797" s="39" t="s">
        <v>203</v>
      </c>
      <c r="C9797" s="39" t="s">
        <v>204</v>
      </c>
      <c r="D9797" s="40" t="s">
        <v>205</v>
      </c>
      <c r="E9797" s="41">
        <v>0.57799999999999996</v>
      </c>
      <c r="F9797" s="42"/>
      <c r="G9797" s="43">
        <v>720</v>
      </c>
      <c r="H9797" s="44">
        <f>IF(ISNUMBER(F9797),(E9797*(1+(F9797/100))*G9797),G9797*E9797)</f>
        <v>416.15999999999997</v>
      </c>
      <c r="I9797" s="45">
        <f>IF(OR(A9797="PM",A9797="PZ",A9797="PP"),H9797,"")</f>
        <v>416.15999999999997</v>
      </c>
      <c r="J9797" s="45" t="str">
        <f>IF(A9797="S",H9797,"")</f>
        <v/>
      </c>
      <c r="K9797" s="35"/>
      <c r="L9797" s="45" t="str">
        <f>IF(A9797="M06",H9797,"")</f>
        <v/>
      </c>
      <c r="M9797" s="45" t="str">
        <f>IF(OR(A9797="M02",A9797="M25",A9797="M01s"),H9797,"")</f>
        <v/>
      </c>
      <c r="N9797" s="46" t="e">
        <f>IF(A9797="ZMP",E9797*(1+(F9797/100)),#REF!)</f>
        <v>#REF!</v>
      </c>
      <c r="O9797" s="45" t="str">
        <f>IF(A9797="M01e",H9797,"")</f>
        <v/>
      </c>
    </row>
    <row r="9798" spans="1:15" ht="12.75" outlineLevel="1" collapsed="1" x14ac:dyDescent="0.2">
      <c r="A9798" s="38" t="s">
        <v>315</v>
      </c>
      <c r="B9798" s="39" t="s">
        <v>75</v>
      </c>
      <c r="C9798" s="39" t="s">
        <v>76</v>
      </c>
      <c r="D9798" s="40" t="s">
        <v>17</v>
      </c>
      <c r="E9798" s="41">
        <v>0.03</v>
      </c>
      <c r="F9798" s="42"/>
      <c r="G9798" s="43">
        <v>760</v>
      </c>
      <c r="H9798" s="44">
        <f>IF(ISNUMBER(F9798),(E9798*(1+(F9798/100))*G9798),G9798*E9798)</f>
        <v>22.8</v>
      </c>
      <c r="I9798" s="45" t="str">
        <f>IF(OR(A9798="PM",A9798="PZ",A9798="PP"),H9798,"")</f>
        <v/>
      </c>
      <c r="J9798" s="45">
        <f>IF(A9798="S",H9798,"")</f>
        <v>22.8</v>
      </c>
      <c r="K9798" s="35"/>
      <c r="L9798" s="45" t="str">
        <f>IF(A9798="M06",H9798,"")</f>
        <v/>
      </c>
      <c r="M9798" s="45" t="str">
        <f>IF(OR(A9798="M02",A9798="M25",A9798="M01s"),H9798,"")</f>
        <v/>
      </c>
      <c r="N9798" s="46" t="e">
        <f>IF(A9798="ZMP",E9798*(1+(F9798/100)),#REF!)</f>
        <v>#REF!</v>
      </c>
      <c r="O9798" s="45" t="str">
        <f>IF(A9798="M01e",H9798,"")</f>
        <v/>
      </c>
    </row>
    <row r="9799" spans="1:15" ht="12.75" outlineLevel="1" collapsed="1" x14ac:dyDescent="0.2">
      <c r="A9799" s="38" t="s">
        <v>228</v>
      </c>
      <c r="B9799" s="39" t="s">
        <v>5734</v>
      </c>
      <c r="C9799" s="39" t="s">
        <v>5735</v>
      </c>
      <c r="D9799" s="40" t="s">
        <v>111</v>
      </c>
      <c r="E9799" s="41">
        <v>1</v>
      </c>
      <c r="F9799" s="42"/>
      <c r="G9799" s="43">
        <v>3451.97</v>
      </c>
      <c r="H9799" s="44">
        <f>IF(ISNUMBER(F9799),(E9799*(1+(F9799/100))*G9799),G9799*E9799)</f>
        <v>3451.97</v>
      </c>
      <c r="I9799" s="45" t="str">
        <f>IF(OR(A9799="PM",A9799="PZ",A9799="PP"),H9799,"")</f>
        <v/>
      </c>
      <c r="J9799" s="45" t="str">
        <f>IF(A9799="S",H9799,"")</f>
        <v/>
      </c>
      <c r="K9799" s="35"/>
      <c r="L9799" s="45" t="str">
        <f>IF(A9799="M06",H9799,"")</f>
        <v/>
      </c>
      <c r="M9799" s="45">
        <f>IF(OR(A9799="M02",A9799="M25",A9799="M01s"),H9799,"")</f>
        <v>3451.97</v>
      </c>
      <c r="N9799" s="46" t="e">
        <f>IF(A9799="ZMP",E9799*(1+(F9799/100)),#REF!)</f>
        <v>#REF!</v>
      </c>
      <c r="O9799" s="45" t="str">
        <f>IF(A9799="M01e",H9799,"")</f>
        <v/>
      </c>
    </row>
    <row r="9800" spans="1:15" ht="12.75" outlineLevel="2" x14ac:dyDescent="0.2">
      <c r="A9800" s="47"/>
      <c r="B9800" s="48"/>
      <c r="C9800" s="48"/>
      <c r="D9800" s="49"/>
      <c r="E9800" s="50"/>
      <c r="F9800" s="51"/>
      <c r="G9800" s="52"/>
      <c r="H9800" s="53"/>
      <c r="I9800" s="54"/>
      <c r="J9800" s="54"/>
      <c r="K9800" s="35"/>
      <c r="L9800" s="54"/>
      <c r="M9800" s="54"/>
      <c r="N9800" s="54"/>
      <c r="O9800" s="54"/>
    </row>
    <row r="9801" spans="1:15" ht="12.75" x14ac:dyDescent="0.2">
      <c r="A9801" s="27" t="s">
        <v>198</v>
      </c>
      <c r="B9801" s="28" t="s">
        <v>5736</v>
      </c>
      <c r="C9801" s="29" t="s">
        <v>5737</v>
      </c>
      <c r="D9801" s="30" t="s">
        <v>253</v>
      </c>
      <c r="E9801" s="31">
        <v>1</v>
      </c>
      <c r="F9801" s="32"/>
      <c r="G9801" s="33">
        <v>2175.7200000000003</v>
      </c>
      <c r="H9801" s="34">
        <f>G9801</f>
        <v>2175.7200000000003</v>
      </c>
      <c r="I9801" s="35">
        <f>SUM(I9802:I9805)</f>
        <v>282.24</v>
      </c>
      <c r="J9801" s="35">
        <f>SUM(J9802:J9805)</f>
        <v>22.8</v>
      </c>
      <c r="K9801" s="35">
        <f t="shared" si="2469"/>
        <v>305.04000000000002</v>
      </c>
      <c r="L9801" s="35">
        <f>SUM(L9802:L9805)</f>
        <v>0</v>
      </c>
      <c r="M9801" s="35">
        <f>SUM(M9802:M9805)</f>
        <v>1871.58</v>
      </c>
      <c r="N9801" s="35"/>
      <c r="O9801" s="35">
        <f>SUM(O9802:O9805)</f>
        <v>0</v>
      </c>
    </row>
    <row r="9802" spans="1:15" ht="12.75" outlineLevel="1" collapsed="1" x14ac:dyDescent="0.2">
      <c r="A9802" s="38" t="s">
        <v>202</v>
      </c>
      <c r="B9802" s="39" t="s">
        <v>203</v>
      </c>
      <c r="C9802" s="39" t="s">
        <v>204</v>
      </c>
      <c r="D9802" s="40" t="s">
        <v>205</v>
      </c>
      <c r="E9802" s="41">
        <v>0.39200000000000002</v>
      </c>
      <c r="F9802" s="42"/>
      <c r="G9802" s="43">
        <v>720</v>
      </c>
      <c r="H9802" s="44">
        <f>IF(ISNUMBER(F9802),(E9802*(1+(F9802/100))*G9802),G9802*E9802)</f>
        <v>282.24</v>
      </c>
      <c r="I9802" s="45">
        <f>IF(OR(A9802="PM",A9802="PZ",A9802="PP"),H9802,"")</f>
        <v>282.24</v>
      </c>
      <c r="J9802" s="45" t="str">
        <f>IF(A9802="S",H9802,"")</f>
        <v/>
      </c>
      <c r="K9802" s="35"/>
      <c r="L9802" s="45" t="str">
        <f>IF(A9802="M06",H9802,"")</f>
        <v/>
      </c>
      <c r="M9802" s="45" t="str">
        <f>IF(OR(A9802="M02",A9802="M25",A9802="M01s"),H9802,"")</f>
        <v/>
      </c>
      <c r="N9802" s="46" t="e">
        <f>IF(A9802="ZMP",E9802*(1+(F9802/100)),#REF!)</f>
        <v>#REF!</v>
      </c>
      <c r="O9802" s="45" t="str">
        <f>IF(A9802="M01e",H9802,"")</f>
        <v/>
      </c>
    </row>
    <row r="9803" spans="1:15" ht="12.75" outlineLevel="1" collapsed="1" x14ac:dyDescent="0.2">
      <c r="A9803" s="38" t="s">
        <v>315</v>
      </c>
      <c r="B9803" s="39" t="s">
        <v>75</v>
      </c>
      <c r="C9803" s="39" t="s">
        <v>76</v>
      </c>
      <c r="D9803" s="40" t="s">
        <v>17</v>
      </c>
      <c r="E9803" s="41">
        <v>0.03</v>
      </c>
      <c r="F9803" s="42"/>
      <c r="G9803" s="43">
        <v>760</v>
      </c>
      <c r="H9803" s="44">
        <f>IF(ISNUMBER(F9803),(E9803*(1+(F9803/100))*G9803),G9803*E9803)</f>
        <v>22.8</v>
      </c>
      <c r="I9803" s="45" t="str">
        <f>IF(OR(A9803="PM",A9803="PZ",A9803="PP"),H9803,"")</f>
        <v/>
      </c>
      <c r="J9803" s="45">
        <f>IF(A9803="S",H9803,"")</f>
        <v>22.8</v>
      </c>
      <c r="K9803" s="35"/>
      <c r="L9803" s="45" t="str">
        <f>IF(A9803="M06",H9803,"")</f>
        <v/>
      </c>
      <c r="M9803" s="45" t="str">
        <f>IF(OR(A9803="M02",A9803="M25",A9803="M01s"),H9803,"")</f>
        <v/>
      </c>
      <c r="N9803" s="46" t="e">
        <f>IF(A9803="ZMP",E9803*(1+(F9803/100)),#REF!)</f>
        <v>#REF!</v>
      </c>
      <c r="O9803" s="45" t="str">
        <f>IF(A9803="M01e",H9803,"")</f>
        <v/>
      </c>
    </row>
    <row r="9804" spans="1:15" ht="12.75" outlineLevel="1" collapsed="1" x14ac:dyDescent="0.2">
      <c r="A9804" s="38" t="s">
        <v>228</v>
      </c>
      <c r="B9804" s="39" t="s">
        <v>5738</v>
      </c>
      <c r="C9804" s="39" t="s">
        <v>5739</v>
      </c>
      <c r="D9804" s="40" t="s">
        <v>111</v>
      </c>
      <c r="E9804" s="41">
        <v>1</v>
      </c>
      <c r="F9804" s="42"/>
      <c r="G9804" s="43">
        <v>1871.58</v>
      </c>
      <c r="H9804" s="44">
        <f>IF(ISNUMBER(F9804),(E9804*(1+(F9804/100))*G9804),G9804*E9804)</f>
        <v>1871.58</v>
      </c>
      <c r="I9804" s="45" t="str">
        <f>IF(OR(A9804="PM",A9804="PZ",A9804="PP"),H9804,"")</f>
        <v/>
      </c>
      <c r="J9804" s="45" t="str">
        <f>IF(A9804="S",H9804,"")</f>
        <v/>
      </c>
      <c r="K9804" s="35"/>
      <c r="L9804" s="45" t="str">
        <f>IF(A9804="M06",H9804,"")</f>
        <v/>
      </c>
      <c r="M9804" s="45">
        <f>IF(OR(A9804="M02",A9804="M25",A9804="M01s"),H9804,"")</f>
        <v>1871.58</v>
      </c>
      <c r="N9804" s="46" t="e">
        <f>IF(A9804="ZMP",E9804*(1+(F9804/100)),#REF!)</f>
        <v>#REF!</v>
      </c>
      <c r="O9804" s="45" t="str">
        <f>IF(A9804="M01e",H9804,"")</f>
        <v/>
      </c>
    </row>
    <row r="9805" spans="1:15" ht="12.75" outlineLevel="2" x14ac:dyDescent="0.2">
      <c r="A9805" s="47"/>
      <c r="B9805" s="48"/>
      <c r="C9805" s="48"/>
      <c r="D9805" s="49"/>
      <c r="E9805" s="50"/>
      <c r="F9805" s="51"/>
      <c r="G9805" s="52"/>
      <c r="H9805" s="53"/>
      <c r="I9805" s="54"/>
      <c r="J9805" s="54"/>
      <c r="K9805" s="35"/>
      <c r="L9805" s="54"/>
      <c r="M9805" s="54"/>
      <c r="N9805" s="54"/>
      <c r="O9805" s="54"/>
    </row>
    <row r="9806" spans="1:15" ht="12.75" x14ac:dyDescent="0.2">
      <c r="A9806" s="27" t="s">
        <v>198</v>
      </c>
      <c r="B9806" s="28" t="s">
        <v>5740</v>
      </c>
      <c r="C9806" s="29" t="s">
        <v>5741</v>
      </c>
      <c r="D9806" s="30" t="s">
        <v>253</v>
      </c>
      <c r="E9806" s="31">
        <v>1</v>
      </c>
      <c r="F9806" s="32"/>
      <c r="G9806" s="33">
        <v>3761.2</v>
      </c>
      <c r="H9806" s="34">
        <f>G9806</f>
        <v>3761.2</v>
      </c>
      <c r="I9806" s="35">
        <f>SUM(I9807:I9810)</f>
        <v>416.15999999999997</v>
      </c>
      <c r="J9806" s="35">
        <f>SUM(J9807:J9810)</f>
        <v>22.8</v>
      </c>
      <c r="K9806" s="35">
        <f t="shared" si="2469"/>
        <v>438.96</v>
      </c>
      <c r="L9806" s="35">
        <f>SUM(L9807:L9810)</f>
        <v>0</v>
      </c>
      <c r="M9806" s="35">
        <f>SUM(M9807:M9810)</f>
        <v>3323.14</v>
      </c>
      <c r="N9806" s="35"/>
      <c r="O9806" s="35">
        <f>SUM(O9807:O9810)</f>
        <v>0</v>
      </c>
    </row>
    <row r="9807" spans="1:15" ht="12.75" outlineLevel="1" collapsed="1" x14ac:dyDescent="0.2">
      <c r="A9807" s="38" t="s">
        <v>202</v>
      </c>
      <c r="B9807" s="39" t="s">
        <v>203</v>
      </c>
      <c r="C9807" s="39" t="s">
        <v>204</v>
      </c>
      <c r="D9807" s="40" t="s">
        <v>205</v>
      </c>
      <c r="E9807" s="41">
        <v>0.57799999999999996</v>
      </c>
      <c r="F9807" s="42"/>
      <c r="G9807" s="43">
        <v>720</v>
      </c>
      <c r="H9807" s="44">
        <f>IF(ISNUMBER(F9807),(E9807*(1+(F9807/100))*G9807),G9807*E9807)</f>
        <v>416.15999999999997</v>
      </c>
      <c r="I9807" s="45">
        <f>IF(OR(A9807="PM",A9807="PZ",A9807="PP"),H9807,"")</f>
        <v>416.15999999999997</v>
      </c>
      <c r="J9807" s="45" t="str">
        <f>IF(A9807="S",H9807,"")</f>
        <v/>
      </c>
      <c r="K9807" s="35"/>
      <c r="L9807" s="45" t="str">
        <f>IF(A9807="M06",H9807,"")</f>
        <v/>
      </c>
      <c r="M9807" s="45" t="str">
        <f>IF(OR(A9807="M02",A9807="M25",A9807="M01s"),H9807,"")</f>
        <v/>
      </c>
      <c r="N9807" s="46" t="e">
        <f>IF(A9807="ZMP",E9807*(1+(F9807/100)),#REF!)</f>
        <v>#REF!</v>
      </c>
      <c r="O9807" s="45" t="str">
        <f>IF(A9807="M01e",H9807,"")</f>
        <v/>
      </c>
    </row>
    <row r="9808" spans="1:15" ht="12.75" outlineLevel="1" collapsed="1" x14ac:dyDescent="0.2">
      <c r="A9808" s="38" t="s">
        <v>315</v>
      </c>
      <c r="B9808" s="39" t="s">
        <v>75</v>
      </c>
      <c r="C9808" s="39" t="s">
        <v>76</v>
      </c>
      <c r="D9808" s="40" t="s">
        <v>17</v>
      </c>
      <c r="E9808" s="41">
        <v>0.03</v>
      </c>
      <c r="F9808" s="42"/>
      <c r="G9808" s="43">
        <v>760</v>
      </c>
      <c r="H9808" s="44">
        <f>IF(ISNUMBER(F9808),(E9808*(1+(F9808/100))*G9808),G9808*E9808)</f>
        <v>22.8</v>
      </c>
      <c r="I9808" s="45" t="str">
        <f>IF(OR(A9808="PM",A9808="PZ",A9808="PP"),H9808,"")</f>
        <v/>
      </c>
      <c r="J9808" s="45">
        <f>IF(A9808="S",H9808,"")</f>
        <v>22.8</v>
      </c>
      <c r="K9808" s="35"/>
      <c r="L9808" s="45" t="str">
        <f>IF(A9808="M06",H9808,"")</f>
        <v/>
      </c>
      <c r="M9808" s="45" t="str">
        <f>IF(OR(A9808="M02",A9808="M25",A9808="M01s"),H9808,"")</f>
        <v/>
      </c>
      <c r="N9808" s="46" t="e">
        <f>IF(A9808="ZMP",E9808*(1+(F9808/100)),#REF!)</f>
        <v>#REF!</v>
      </c>
      <c r="O9808" s="45" t="str">
        <f>IF(A9808="M01e",H9808,"")</f>
        <v/>
      </c>
    </row>
    <row r="9809" spans="1:15" ht="12.75" outlineLevel="1" collapsed="1" x14ac:dyDescent="0.2">
      <c r="A9809" s="38" t="s">
        <v>228</v>
      </c>
      <c r="B9809" s="39" t="s">
        <v>5742</v>
      </c>
      <c r="C9809" s="39" t="s">
        <v>5743</v>
      </c>
      <c r="D9809" s="40" t="s">
        <v>111</v>
      </c>
      <c r="E9809" s="41">
        <v>1</v>
      </c>
      <c r="F9809" s="42"/>
      <c r="G9809" s="43">
        <v>3323.14</v>
      </c>
      <c r="H9809" s="44">
        <f>IF(ISNUMBER(F9809),(E9809*(1+(F9809/100))*G9809),G9809*E9809)</f>
        <v>3323.14</v>
      </c>
      <c r="I9809" s="45" t="str">
        <f>IF(OR(A9809="PM",A9809="PZ",A9809="PP"),H9809,"")</f>
        <v/>
      </c>
      <c r="J9809" s="45" t="str">
        <f>IF(A9809="S",H9809,"")</f>
        <v/>
      </c>
      <c r="K9809" s="35"/>
      <c r="L9809" s="45" t="str">
        <f>IF(A9809="M06",H9809,"")</f>
        <v/>
      </c>
      <c r="M9809" s="45">
        <f>IF(OR(A9809="M02",A9809="M25",A9809="M01s"),H9809,"")</f>
        <v>3323.14</v>
      </c>
      <c r="N9809" s="46" t="e">
        <f>IF(A9809="ZMP",E9809*(1+(F9809/100)),#REF!)</f>
        <v>#REF!</v>
      </c>
      <c r="O9809" s="45" t="str">
        <f>IF(A9809="M01e",H9809,"")</f>
        <v/>
      </c>
    </row>
    <row r="9810" spans="1:15" ht="12.75" outlineLevel="2" x14ac:dyDescent="0.2">
      <c r="A9810" s="47"/>
      <c r="B9810" s="48"/>
      <c r="C9810" s="48"/>
      <c r="D9810" s="49"/>
      <c r="E9810" s="50"/>
      <c r="F9810" s="51"/>
      <c r="G9810" s="52"/>
      <c r="H9810" s="53"/>
      <c r="I9810" s="54"/>
      <c r="J9810" s="54"/>
      <c r="K9810" s="35"/>
      <c r="L9810" s="54"/>
      <c r="M9810" s="54"/>
      <c r="N9810" s="54"/>
      <c r="O9810" s="54"/>
    </row>
    <row r="9811" spans="1:15" ht="12.75" x14ac:dyDescent="0.2">
      <c r="A9811" s="27" t="s">
        <v>198</v>
      </c>
      <c r="B9811" s="28" t="s">
        <v>5744</v>
      </c>
      <c r="C9811" s="29" t="s">
        <v>5745</v>
      </c>
      <c r="D9811" s="30" t="s">
        <v>253</v>
      </c>
      <c r="E9811" s="31">
        <v>1</v>
      </c>
      <c r="F9811" s="32"/>
      <c r="G9811" s="33">
        <v>4365.24</v>
      </c>
      <c r="H9811" s="34">
        <f>G9811</f>
        <v>4365.24</v>
      </c>
      <c r="I9811" s="35">
        <f>SUM(I9812:I9815)</f>
        <v>302.39999999999998</v>
      </c>
      <c r="J9811" s="35">
        <f>SUM(J9812:J9815)</f>
        <v>22.8</v>
      </c>
      <c r="K9811" s="35">
        <f t="shared" si="2469"/>
        <v>325.2</v>
      </c>
      <c r="L9811" s="35">
        <f>SUM(L9812:L9815)</f>
        <v>0</v>
      </c>
      <c r="M9811" s="35">
        <f>SUM(M9812:M9815)</f>
        <v>4040.94</v>
      </c>
      <c r="N9811" s="35"/>
      <c r="O9811" s="35">
        <f>SUM(O9812:O9815)</f>
        <v>0</v>
      </c>
    </row>
    <row r="9812" spans="1:15" ht="12.75" outlineLevel="1" collapsed="1" x14ac:dyDescent="0.2">
      <c r="A9812" s="38" t="s">
        <v>202</v>
      </c>
      <c r="B9812" s="39" t="s">
        <v>203</v>
      </c>
      <c r="C9812" s="39" t="s">
        <v>204</v>
      </c>
      <c r="D9812" s="40" t="s">
        <v>205</v>
      </c>
      <c r="E9812" s="41">
        <v>0.42</v>
      </c>
      <c r="F9812" s="42"/>
      <c r="G9812" s="43">
        <v>720</v>
      </c>
      <c r="H9812" s="44">
        <f>IF(ISNUMBER(F9812),(E9812*(1+(F9812/100))*G9812),G9812*E9812)</f>
        <v>302.39999999999998</v>
      </c>
      <c r="I9812" s="45">
        <f>IF(OR(A9812="PM",A9812="PZ",A9812="PP"),H9812,"")</f>
        <v>302.39999999999998</v>
      </c>
      <c r="J9812" s="45" t="str">
        <f>IF(A9812="S",H9812,"")</f>
        <v/>
      </c>
      <c r="K9812" s="35"/>
      <c r="L9812" s="45" t="str">
        <f>IF(A9812="M06",H9812,"")</f>
        <v/>
      </c>
      <c r="M9812" s="45" t="str">
        <f>IF(OR(A9812="M02",A9812="M25",A9812="M01s"),H9812,"")</f>
        <v/>
      </c>
      <c r="N9812" s="46" t="e">
        <f>IF(A9812="ZMP",E9812*(1+(F9812/100)),#REF!)</f>
        <v>#REF!</v>
      </c>
      <c r="O9812" s="45" t="str">
        <f>IF(A9812="M01e",H9812,"")</f>
        <v/>
      </c>
    </row>
    <row r="9813" spans="1:15" ht="12.75" outlineLevel="1" collapsed="1" x14ac:dyDescent="0.2">
      <c r="A9813" s="38" t="s">
        <v>315</v>
      </c>
      <c r="B9813" s="39" t="s">
        <v>75</v>
      </c>
      <c r="C9813" s="39" t="s">
        <v>76</v>
      </c>
      <c r="D9813" s="40" t="s">
        <v>17</v>
      </c>
      <c r="E9813" s="41">
        <v>0.03</v>
      </c>
      <c r="F9813" s="42"/>
      <c r="G9813" s="43">
        <v>760</v>
      </c>
      <c r="H9813" s="44">
        <f>IF(ISNUMBER(F9813),(E9813*(1+(F9813/100))*G9813),G9813*E9813)</f>
        <v>22.8</v>
      </c>
      <c r="I9813" s="45" t="str">
        <f>IF(OR(A9813="PM",A9813="PZ",A9813="PP"),H9813,"")</f>
        <v/>
      </c>
      <c r="J9813" s="45">
        <f>IF(A9813="S",H9813,"")</f>
        <v>22.8</v>
      </c>
      <c r="K9813" s="35"/>
      <c r="L9813" s="45" t="str">
        <f>IF(A9813="M06",H9813,"")</f>
        <v/>
      </c>
      <c r="M9813" s="45" t="str">
        <f>IF(OR(A9813="M02",A9813="M25",A9813="M01s"),H9813,"")</f>
        <v/>
      </c>
      <c r="N9813" s="46" t="e">
        <f>IF(A9813="ZMP",E9813*(1+(F9813/100)),#REF!)</f>
        <v>#REF!</v>
      </c>
      <c r="O9813" s="45" t="str">
        <f>IF(A9813="M01e",H9813,"")</f>
        <v/>
      </c>
    </row>
    <row r="9814" spans="1:15" ht="12.75" outlineLevel="1" collapsed="1" x14ac:dyDescent="0.2">
      <c r="A9814" s="38" t="s">
        <v>228</v>
      </c>
      <c r="B9814" s="39" t="s">
        <v>5746</v>
      </c>
      <c r="C9814" s="39" t="s">
        <v>5747</v>
      </c>
      <c r="D9814" s="40" t="s">
        <v>111</v>
      </c>
      <c r="E9814" s="41">
        <v>1</v>
      </c>
      <c r="F9814" s="42"/>
      <c r="G9814" s="43">
        <v>4040.94</v>
      </c>
      <c r="H9814" s="44">
        <f>IF(ISNUMBER(F9814),(E9814*(1+(F9814/100))*G9814),G9814*E9814)</f>
        <v>4040.94</v>
      </c>
      <c r="I9814" s="45" t="str">
        <f>IF(OR(A9814="PM",A9814="PZ",A9814="PP"),H9814,"")</f>
        <v/>
      </c>
      <c r="J9814" s="45" t="str">
        <f>IF(A9814="S",H9814,"")</f>
        <v/>
      </c>
      <c r="K9814" s="35"/>
      <c r="L9814" s="45" t="str">
        <f>IF(A9814="M06",H9814,"")</f>
        <v/>
      </c>
      <c r="M9814" s="45">
        <f>IF(OR(A9814="M02",A9814="M25",A9814="M01s"),H9814,"")</f>
        <v>4040.94</v>
      </c>
      <c r="N9814" s="46" t="e">
        <f>IF(A9814="ZMP",E9814*(1+(F9814/100)),#REF!)</f>
        <v>#REF!</v>
      </c>
      <c r="O9814" s="45" t="str">
        <f>IF(A9814="M01e",H9814,"")</f>
        <v/>
      </c>
    </row>
    <row r="9815" spans="1:15" ht="12.75" outlineLevel="2" x14ac:dyDescent="0.2">
      <c r="A9815" s="47"/>
      <c r="B9815" s="48"/>
      <c r="C9815" s="48"/>
      <c r="D9815" s="49"/>
      <c r="E9815" s="50"/>
      <c r="F9815" s="51"/>
      <c r="G9815" s="52"/>
      <c r="H9815" s="53"/>
      <c r="I9815" s="54"/>
      <c r="J9815" s="54"/>
      <c r="K9815" s="35"/>
      <c r="L9815" s="54"/>
      <c r="M9815" s="54"/>
      <c r="N9815" s="54"/>
      <c r="O9815" s="54"/>
    </row>
    <row r="9816" spans="1:15" ht="12.75" x14ac:dyDescent="0.2">
      <c r="A9816" s="27" t="s">
        <v>198</v>
      </c>
      <c r="B9816" s="28" t="s">
        <v>5748</v>
      </c>
      <c r="C9816" s="29" t="s">
        <v>5749</v>
      </c>
      <c r="D9816" s="30" t="s">
        <v>253</v>
      </c>
      <c r="E9816" s="31">
        <v>1</v>
      </c>
      <c r="F9816" s="32"/>
      <c r="G9816" s="33">
        <v>2948.47</v>
      </c>
      <c r="H9816" s="34">
        <f>G9816</f>
        <v>2948.47</v>
      </c>
      <c r="I9816" s="35">
        <f>SUM(I9817:I9820)</f>
        <v>251.99999999999997</v>
      </c>
      <c r="J9816" s="35">
        <f>SUM(J9817:J9820)</f>
        <v>22.8</v>
      </c>
      <c r="K9816" s="35">
        <f t="shared" si="2469"/>
        <v>274.79999999999995</v>
      </c>
      <c r="L9816" s="35">
        <f>SUM(L9817:L9820)</f>
        <v>0</v>
      </c>
      <c r="M9816" s="35">
        <f>SUM(M9817:M9820)</f>
        <v>2674.57</v>
      </c>
      <c r="N9816" s="35"/>
      <c r="O9816" s="35">
        <f>SUM(O9817:O9820)</f>
        <v>0</v>
      </c>
    </row>
    <row r="9817" spans="1:15" ht="12.75" outlineLevel="1" collapsed="1" x14ac:dyDescent="0.2">
      <c r="A9817" s="38" t="s">
        <v>202</v>
      </c>
      <c r="B9817" s="39" t="s">
        <v>203</v>
      </c>
      <c r="C9817" s="39" t="s">
        <v>204</v>
      </c>
      <c r="D9817" s="40" t="s">
        <v>205</v>
      </c>
      <c r="E9817" s="41">
        <v>0.35</v>
      </c>
      <c r="F9817" s="42"/>
      <c r="G9817" s="43">
        <v>720</v>
      </c>
      <c r="H9817" s="44">
        <f>IF(ISNUMBER(F9817),(E9817*(1+(F9817/100))*G9817),G9817*E9817)</f>
        <v>251.99999999999997</v>
      </c>
      <c r="I9817" s="45">
        <f>IF(OR(A9817="PM",A9817="PZ",A9817="PP"),H9817,"")</f>
        <v>251.99999999999997</v>
      </c>
      <c r="J9817" s="45" t="str">
        <f>IF(A9817="S",H9817,"")</f>
        <v/>
      </c>
      <c r="K9817" s="35"/>
      <c r="L9817" s="45" t="str">
        <f>IF(A9817="M06",H9817,"")</f>
        <v/>
      </c>
      <c r="M9817" s="45" t="str">
        <f>IF(OR(A9817="M02",A9817="M25",A9817="M01s"),H9817,"")</f>
        <v/>
      </c>
      <c r="N9817" s="46" t="e">
        <f>IF(A9817="ZMP",E9817*(1+(F9817/100)),#REF!)</f>
        <v>#REF!</v>
      </c>
      <c r="O9817" s="45" t="str">
        <f>IF(A9817="M01e",H9817,"")</f>
        <v/>
      </c>
    </row>
    <row r="9818" spans="1:15" ht="12.75" outlineLevel="1" collapsed="1" x14ac:dyDescent="0.2">
      <c r="A9818" s="38" t="s">
        <v>315</v>
      </c>
      <c r="B9818" s="39" t="s">
        <v>75</v>
      </c>
      <c r="C9818" s="39" t="s">
        <v>76</v>
      </c>
      <c r="D9818" s="40" t="s">
        <v>17</v>
      </c>
      <c r="E9818" s="41">
        <v>0.03</v>
      </c>
      <c r="F9818" s="42"/>
      <c r="G9818" s="43">
        <v>760</v>
      </c>
      <c r="H9818" s="44">
        <f>IF(ISNUMBER(F9818),(E9818*(1+(F9818/100))*G9818),G9818*E9818)</f>
        <v>22.8</v>
      </c>
      <c r="I9818" s="45" t="str">
        <f>IF(OR(A9818="PM",A9818="PZ",A9818="PP"),H9818,"")</f>
        <v/>
      </c>
      <c r="J9818" s="45">
        <f>IF(A9818="S",H9818,"")</f>
        <v>22.8</v>
      </c>
      <c r="K9818" s="35"/>
      <c r="L9818" s="45" t="str">
        <f>IF(A9818="M06",H9818,"")</f>
        <v/>
      </c>
      <c r="M9818" s="45" t="str">
        <f>IF(OR(A9818="M02",A9818="M25",A9818="M01s"),H9818,"")</f>
        <v/>
      </c>
      <c r="N9818" s="46" t="e">
        <f>IF(A9818="ZMP",E9818*(1+(F9818/100)),#REF!)</f>
        <v>#REF!</v>
      </c>
      <c r="O9818" s="45" t="str">
        <f>IF(A9818="M01e",H9818,"")</f>
        <v/>
      </c>
    </row>
    <row r="9819" spans="1:15" ht="12.75" outlineLevel="1" collapsed="1" x14ac:dyDescent="0.2">
      <c r="A9819" s="38" t="s">
        <v>228</v>
      </c>
      <c r="B9819" s="39" t="s">
        <v>5750</v>
      </c>
      <c r="C9819" s="39" t="s">
        <v>5751</v>
      </c>
      <c r="D9819" s="40" t="s">
        <v>111</v>
      </c>
      <c r="E9819" s="41">
        <v>1</v>
      </c>
      <c r="F9819" s="42"/>
      <c r="G9819" s="43">
        <v>2674.57</v>
      </c>
      <c r="H9819" s="44">
        <f>IF(ISNUMBER(F9819),(E9819*(1+(F9819/100))*G9819),G9819*E9819)</f>
        <v>2674.57</v>
      </c>
      <c r="I9819" s="45" t="str">
        <f>IF(OR(A9819="PM",A9819="PZ",A9819="PP"),H9819,"")</f>
        <v/>
      </c>
      <c r="J9819" s="45" t="str">
        <f>IF(A9819="S",H9819,"")</f>
        <v/>
      </c>
      <c r="K9819" s="35"/>
      <c r="L9819" s="45" t="str">
        <f>IF(A9819="M06",H9819,"")</f>
        <v/>
      </c>
      <c r="M9819" s="45">
        <f>IF(OR(A9819="M02",A9819="M25",A9819="M01s"),H9819,"")</f>
        <v>2674.57</v>
      </c>
      <c r="N9819" s="46" t="e">
        <f>IF(A9819="ZMP",E9819*(1+(F9819/100)),#REF!)</f>
        <v>#REF!</v>
      </c>
      <c r="O9819" s="45" t="str">
        <f>IF(A9819="M01e",H9819,"")</f>
        <v/>
      </c>
    </row>
    <row r="9820" spans="1:15" ht="12.75" outlineLevel="2" x14ac:dyDescent="0.2">
      <c r="A9820" s="47"/>
      <c r="B9820" s="48"/>
      <c r="C9820" s="48"/>
      <c r="D9820" s="49"/>
      <c r="E9820" s="50"/>
      <c r="F9820" s="51"/>
      <c r="G9820" s="52"/>
      <c r="H9820" s="53"/>
      <c r="I9820" s="54"/>
      <c r="J9820" s="54"/>
      <c r="K9820" s="35"/>
      <c r="L9820" s="54"/>
      <c r="M9820" s="54"/>
      <c r="N9820" s="54"/>
      <c r="O9820" s="54"/>
    </row>
    <row r="9821" spans="1:15" ht="12.75" x14ac:dyDescent="0.2">
      <c r="A9821" s="27" t="s">
        <v>198</v>
      </c>
      <c r="B9821" s="28" t="s">
        <v>5752</v>
      </c>
      <c r="C9821" s="29" t="s">
        <v>5753</v>
      </c>
      <c r="D9821" s="30" t="s">
        <v>253</v>
      </c>
      <c r="E9821" s="31">
        <v>1</v>
      </c>
      <c r="F9821" s="32"/>
      <c r="G9821" s="33">
        <v>4698.42</v>
      </c>
      <c r="H9821" s="34">
        <f>G9821</f>
        <v>4698.42</v>
      </c>
      <c r="I9821" s="35">
        <f>SUM(I9822:I9825)</f>
        <v>302.39999999999998</v>
      </c>
      <c r="J9821" s="35">
        <f>SUM(J9822:J9825)</f>
        <v>22.8</v>
      </c>
      <c r="K9821" s="35">
        <f t="shared" si="2469"/>
        <v>325.2</v>
      </c>
      <c r="L9821" s="35">
        <f>SUM(L9822:L9825)</f>
        <v>0</v>
      </c>
      <c r="M9821" s="35">
        <f>SUM(M9822:M9825)</f>
        <v>4374.12</v>
      </c>
      <c r="N9821" s="35"/>
      <c r="O9821" s="35">
        <f>SUM(O9822:O9825)</f>
        <v>0</v>
      </c>
    </row>
    <row r="9822" spans="1:15" ht="12.75" outlineLevel="1" collapsed="1" x14ac:dyDescent="0.2">
      <c r="A9822" s="38" t="s">
        <v>202</v>
      </c>
      <c r="B9822" s="39" t="s">
        <v>203</v>
      </c>
      <c r="C9822" s="39" t="s">
        <v>204</v>
      </c>
      <c r="D9822" s="40" t="s">
        <v>205</v>
      </c>
      <c r="E9822" s="41">
        <v>0.42</v>
      </c>
      <c r="F9822" s="42"/>
      <c r="G9822" s="43">
        <v>720</v>
      </c>
      <c r="H9822" s="44">
        <f>IF(ISNUMBER(F9822),(E9822*(1+(F9822/100))*G9822),G9822*E9822)</f>
        <v>302.39999999999998</v>
      </c>
      <c r="I9822" s="45">
        <f>IF(OR(A9822="PM",A9822="PZ",A9822="PP"),H9822,"")</f>
        <v>302.39999999999998</v>
      </c>
      <c r="J9822" s="45" t="str">
        <f>IF(A9822="S",H9822,"")</f>
        <v/>
      </c>
      <c r="K9822" s="35"/>
      <c r="L9822" s="45" t="str">
        <f>IF(A9822="M06",H9822,"")</f>
        <v/>
      </c>
      <c r="M9822" s="45" t="str">
        <f>IF(OR(A9822="M02",A9822="M25",A9822="M01s"),H9822,"")</f>
        <v/>
      </c>
      <c r="N9822" s="46" t="e">
        <f>IF(A9822="ZMP",E9822*(1+(F9822/100)),#REF!)</f>
        <v>#REF!</v>
      </c>
      <c r="O9822" s="45" t="str">
        <f>IF(A9822="M01e",H9822,"")</f>
        <v/>
      </c>
    </row>
    <row r="9823" spans="1:15" ht="12.75" outlineLevel="1" collapsed="1" x14ac:dyDescent="0.2">
      <c r="A9823" s="38" t="s">
        <v>315</v>
      </c>
      <c r="B9823" s="39" t="s">
        <v>75</v>
      </c>
      <c r="C9823" s="39" t="s">
        <v>76</v>
      </c>
      <c r="D9823" s="40" t="s">
        <v>17</v>
      </c>
      <c r="E9823" s="41">
        <v>0.03</v>
      </c>
      <c r="F9823" s="42"/>
      <c r="G9823" s="43">
        <v>760</v>
      </c>
      <c r="H9823" s="44">
        <f>IF(ISNUMBER(F9823),(E9823*(1+(F9823/100))*G9823),G9823*E9823)</f>
        <v>22.8</v>
      </c>
      <c r="I9823" s="45" t="str">
        <f>IF(OR(A9823="PM",A9823="PZ",A9823="PP"),H9823,"")</f>
        <v/>
      </c>
      <c r="J9823" s="45">
        <f>IF(A9823="S",H9823,"")</f>
        <v>22.8</v>
      </c>
      <c r="K9823" s="35"/>
      <c r="L9823" s="45" t="str">
        <f>IF(A9823="M06",H9823,"")</f>
        <v/>
      </c>
      <c r="M9823" s="45" t="str">
        <f>IF(OR(A9823="M02",A9823="M25",A9823="M01s"),H9823,"")</f>
        <v/>
      </c>
      <c r="N9823" s="46" t="e">
        <f>IF(A9823="ZMP",E9823*(1+(F9823/100)),#REF!)</f>
        <v>#REF!</v>
      </c>
      <c r="O9823" s="45" t="str">
        <f>IF(A9823="M01e",H9823,"")</f>
        <v/>
      </c>
    </row>
    <row r="9824" spans="1:15" ht="12.75" outlineLevel="1" collapsed="1" x14ac:dyDescent="0.2">
      <c r="A9824" s="38" t="s">
        <v>228</v>
      </c>
      <c r="B9824" s="39" t="s">
        <v>5754</v>
      </c>
      <c r="C9824" s="39" t="s">
        <v>5755</v>
      </c>
      <c r="D9824" s="40" t="s">
        <v>111</v>
      </c>
      <c r="E9824" s="41">
        <v>1</v>
      </c>
      <c r="F9824" s="42"/>
      <c r="G9824" s="43">
        <v>4374.12</v>
      </c>
      <c r="H9824" s="44">
        <f>IF(ISNUMBER(F9824),(E9824*(1+(F9824/100))*G9824),G9824*E9824)</f>
        <v>4374.12</v>
      </c>
      <c r="I9824" s="45" t="str">
        <f>IF(OR(A9824="PM",A9824="PZ",A9824="PP"),H9824,"")</f>
        <v/>
      </c>
      <c r="J9824" s="45" t="str">
        <f>IF(A9824="S",H9824,"")</f>
        <v/>
      </c>
      <c r="K9824" s="35"/>
      <c r="L9824" s="45" t="str">
        <f>IF(A9824="M06",H9824,"")</f>
        <v/>
      </c>
      <c r="M9824" s="45">
        <f>IF(OR(A9824="M02",A9824="M25",A9824="M01s"),H9824,"")</f>
        <v>4374.12</v>
      </c>
      <c r="N9824" s="46" t="e">
        <f>IF(A9824="ZMP",E9824*(1+(F9824/100)),#REF!)</f>
        <v>#REF!</v>
      </c>
      <c r="O9824" s="45" t="str">
        <f>IF(A9824="M01e",H9824,"")</f>
        <v/>
      </c>
    </row>
    <row r="9825" spans="1:15" ht="12.75" outlineLevel="2" x14ac:dyDescent="0.2">
      <c r="A9825" s="47"/>
      <c r="B9825" s="48"/>
      <c r="C9825" s="48"/>
      <c r="D9825" s="49"/>
      <c r="E9825" s="50"/>
      <c r="F9825" s="51"/>
      <c r="G9825" s="52"/>
      <c r="H9825" s="53"/>
      <c r="I9825" s="54"/>
      <c r="J9825" s="54"/>
      <c r="K9825" s="35"/>
      <c r="L9825" s="54"/>
      <c r="M9825" s="54"/>
      <c r="N9825" s="54"/>
      <c r="O9825" s="54"/>
    </row>
    <row r="9826" spans="1:15" ht="12.75" x14ac:dyDescent="0.2">
      <c r="A9826" s="27" t="s">
        <v>198</v>
      </c>
      <c r="B9826" s="28" t="s">
        <v>5756</v>
      </c>
      <c r="C9826" s="29" t="s">
        <v>5757</v>
      </c>
      <c r="D9826" s="30" t="s">
        <v>253</v>
      </c>
      <c r="E9826" s="31">
        <v>1</v>
      </c>
      <c r="F9826" s="32"/>
      <c r="G9826" s="33">
        <v>6465.62</v>
      </c>
      <c r="H9826" s="34">
        <f>G9826</f>
        <v>6465.62</v>
      </c>
      <c r="I9826" s="35">
        <f>SUM(I9827:I9830)</f>
        <v>352.8</v>
      </c>
      <c r="J9826" s="35">
        <f>SUM(J9827:J9830)</f>
        <v>23.56</v>
      </c>
      <c r="K9826" s="35">
        <f t="shared" si="2469"/>
        <v>376.36</v>
      </c>
      <c r="L9826" s="35">
        <f>SUM(L9827:L9830)</f>
        <v>0</v>
      </c>
      <c r="M9826" s="35">
        <f>SUM(M9827:M9830)</f>
        <v>6090.19</v>
      </c>
      <c r="N9826" s="35"/>
      <c r="O9826" s="35">
        <f>SUM(O9827:O9830)</f>
        <v>0</v>
      </c>
    </row>
    <row r="9827" spans="1:15" ht="12.75" outlineLevel="1" collapsed="1" x14ac:dyDescent="0.2">
      <c r="A9827" s="38" t="s">
        <v>202</v>
      </c>
      <c r="B9827" s="39" t="s">
        <v>203</v>
      </c>
      <c r="C9827" s="39" t="s">
        <v>204</v>
      </c>
      <c r="D9827" s="40" t="s">
        <v>205</v>
      </c>
      <c r="E9827" s="41">
        <v>0.49</v>
      </c>
      <c r="F9827" s="42"/>
      <c r="G9827" s="43">
        <v>720</v>
      </c>
      <c r="H9827" s="44">
        <f>IF(ISNUMBER(F9827),(E9827*(1+(F9827/100))*G9827),G9827*E9827)</f>
        <v>352.8</v>
      </c>
      <c r="I9827" s="45">
        <f>IF(OR(A9827="PM",A9827="PZ",A9827="PP"),H9827,"")</f>
        <v>352.8</v>
      </c>
      <c r="J9827" s="45" t="str">
        <f>IF(A9827="S",H9827,"")</f>
        <v/>
      </c>
      <c r="K9827" s="35"/>
      <c r="L9827" s="45" t="str">
        <f>IF(A9827="M06",H9827,"")</f>
        <v/>
      </c>
      <c r="M9827" s="45" t="str">
        <f>IF(OR(A9827="M02",A9827="M25",A9827="M01s"),H9827,"")</f>
        <v/>
      </c>
      <c r="N9827" s="46" t="e">
        <f>IF(A9827="ZMP",E9827*(1+(F9827/100)),#REF!)</f>
        <v>#REF!</v>
      </c>
      <c r="O9827" s="45" t="str">
        <f>IF(A9827="M01e",H9827,"")</f>
        <v/>
      </c>
    </row>
    <row r="9828" spans="1:15" ht="12.75" outlineLevel="1" collapsed="1" x14ac:dyDescent="0.2">
      <c r="A9828" s="38" t="s">
        <v>315</v>
      </c>
      <c r="B9828" s="39" t="s">
        <v>75</v>
      </c>
      <c r="C9828" s="39" t="s">
        <v>76</v>
      </c>
      <c r="D9828" s="40" t="s">
        <v>17</v>
      </c>
      <c r="E9828" s="41">
        <v>3.1E-2</v>
      </c>
      <c r="F9828" s="42"/>
      <c r="G9828" s="43">
        <v>760</v>
      </c>
      <c r="H9828" s="44">
        <f>IF(ISNUMBER(F9828),(E9828*(1+(F9828/100))*G9828),G9828*E9828)</f>
        <v>23.56</v>
      </c>
      <c r="I9828" s="45" t="str">
        <f>IF(OR(A9828="PM",A9828="PZ",A9828="PP"),H9828,"")</f>
        <v/>
      </c>
      <c r="J9828" s="45">
        <f>IF(A9828="S",H9828,"")</f>
        <v>23.56</v>
      </c>
      <c r="K9828" s="35"/>
      <c r="L9828" s="45" t="str">
        <f>IF(A9828="M06",H9828,"")</f>
        <v/>
      </c>
      <c r="M9828" s="45" t="str">
        <f>IF(OR(A9828="M02",A9828="M25",A9828="M01s"),H9828,"")</f>
        <v/>
      </c>
      <c r="N9828" s="46" t="e">
        <f>IF(A9828="ZMP",E9828*(1+(F9828/100)),#REF!)</f>
        <v>#REF!</v>
      </c>
      <c r="O9828" s="45" t="str">
        <f>IF(A9828="M01e",H9828,"")</f>
        <v/>
      </c>
    </row>
    <row r="9829" spans="1:15" ht="12.75" outlineLevel="1" collapsed="1" x14ac:dyDescent="0.2">
      <c r="A9829" s="38" t="s">
        <v>228</v>
      </c>
      <c r="B9829" s="39" t="s">
        <v>5758</v>
      </c>
      <c r="C9829" s="39" t="s">
        <v>5759</v>
      </c>
      <c r="D9829" s="40" t="s">
        <v>111</v>
      </c>
      <c r="E9829" s="41">
        <v>1</v>
      </c>
      <c r="F9829" s="42"/>
      <c r="G9829" s="43">
        <v>6090.19</v>
      </c>
      <c r="H9829" s="44">
        <f>IF(ISNUMBER(F9829),(E9829*(1+(F9829/100))*G9829),G9829*E9829)</f>
        <v>6090.19</v>
      </c>
      <c r="I9829" s="45" t="str">
        <f>IF(OR(A9829="PM",A9829="PZ",A9829="PP"),H9829,"")</f>
        <v/>
      </c>
      <c r="J9829" s="45" t="str">
        <f>IF(A9829="S",H9829,"")</f>
        <v/>
      </c>
      <c r="K9829" s="35"/>
      <c r="L9829" s="45" t="str">
        <f>IF(A9829="M06",H9829,"")</f>
        <v/>
      </c>
      <c r="M9829" s="45">
        <f>IF(OR(A9829="M02",A9829="M25",A9829="M01s"),H9829,"")</f>
        <v>6090.19</v>
      </c>
      <c r="N9829" s="46" t="e">
        <f>IF(A9829="ZMP",E9829*(1+(F9829/100)),#REF!)</f>
        <v>#REF!</v>
      </c>
      <c r="O9829" s="45" t="str">
        <f>IF(A9829="M01e",H9829,"")</f>
        <v/>
      </c>
    </row>
    <row r="9830" spans="1:15" ht="12.75" outlineLevel="2" x14ac:dyDescent="0.2">
      <c r="A9830" s="47"/>
      <c r="B9830" s="48"/>
      <c r="C9830" s="48"/>
      <c r="D9830" s="49"/>
      <c r="E9830" s="50"/>
      <c r="F9830" s="51"/>
      <c r="G9830" s="52"/>
      <c r="H9830" s="53"/>
      <c r="I9830" s="54"/>
      <c r="J9830" s="54"/>
      <c r="K9830" s="35"/>
      <c r="L9830" s="54"/>
      <c r="M9830" s="54"/>
      <c r="N9830" s="54"/>
      <c r="O9830" s="54"/>
    </row>
    <row r="9831" spans="1:15" ht="12.75" x14ac:dyDescent="0.2">
      <c r="A9831" s="27" t="s">
        <v>198</v>
      </c>
      <c r="B9831" s="28" t="s">
        <v>5760</v>
      </c>
      <c r="C9831" s="29" t="s">
        <v>5761</v>
      </c>
      <c r="D9831" s="30" t="s">
        <v>253</v>
      </c>
      <c r="E9831" s="31">
        <v>1</v>
      </c>
      <c r="F9831" s="32"/>
      <c r="G9831" s="33">
        <v>5323.78</v>
      </c>
      <c r="H9831" s="34">
        <f>G9831</f>
        <v>5323.78</v>
      </c>
      <c r="I9831" s="35">
        <f>SUM(I9832:I9835)</f>
        <v>302.39999999999998</v>
      </c>
      <c r="J9831" s="35">
        <f>SUM(J9832:J9835)</f>
        <v>22.8</v>
      </c>
      <c r="K9831" s="35">
        <f t="shared" si="2469"/>
        <v>325.2</v>
      </c>
      <c r="L9831" s="35">
        <f>SUM(L9832:L9835)</f>
        <v>0</v>
      </c>
      <c r="M9831" s="35">
        <f>SUM(M9832:M9835)</f>
        <v>4999.4800000000005</v>
      </c>
      <c r="N9831" s="35"/>
      <c r="O9831" s="35">
        <f>SUM(O9832:O9835)</f>
        <v>0</v>
      </c>
    </row>
    <row r="9832" spans="1:15" ht="12.75" outlineLevel="1" collapsed="1" x14ac:dyDescent="0.2">
      <c r="A9832" s="38" t="s">
        <v>202</v>
      </c>
      <c r="B9832" s="39" t="s">
        <v>203</v>
      </c>
      <c r="C9832" s="39" t="s">
        <v>204</v>
      </c>
      <c r="D9832" s="40" t="s">
        <v>205</v>
      </c>
      <c r="E9832" s="41">
        <v>0.42</v>
      </c>
      <c r="F9832" s="42"/>
      <c r="G9832" s="43">
        <v>720</v>
      </c>
      <c r="H9832" s="44">
        <f>IF(ISNUMBER(F9832),(E9832*(1+(F9832/100))*G9832),G9832*E9832)</f>
        <v>302.39999999999998</v>
      </c>
      <c r="I9832" s="45">
        <f>IF(OR(A9832="PM",A9832="PZ",A9832="PP"),H9832,"")</f>
        <v>302.39999999999998</v>
      </c>
      <c r="J9832" s="45" t="str">
        <f>IF(A9832="S",H9832,"")</f>
        <v/>
      </c>
      <c r="K9832" s="35"/>
      <c r="L9832" s="45" t="str">
        <f>IF(A9832="M06",H9832,"")</f>
        <v/>
      </c>
      <c r="M9832" s="45" t="str">
        <f>IF(OR(A9832="M02",A9832="M25",A9832="M01s"),H9832,"")</f>
        <v/>
      </c>
      <c r="N9832" s="46" t="e">
        <f>IF(A9832="ZMP",E9832*(1+(F9832/100)),#REF!)</f>
        <v>#REF!</v>
      </c>
      <c r="O9832" s="45" t="str">
        <f>IF(A9832="M01e",H9832,"")</f>
        <v/>
      </c>
    </row>
    <row r="9833" spans="1:15" ht="12.75" outlineLevel="1" collapsed="1" x14ac:dyDescent="0.2">
      <c r="A9833" s="38" t="s">
        <v>315</v>
      </c>
      <c r="B9833" s="39" t="s">
        <v>75</v>
      </c>
      <c r="C9833" s="39" t="s">
        <v>76</v>
      </c>
      <c r="D9833" s="40" t="s">
        <v>17</v>
      </c>
      <c r="E9833" s="41">
        <v>0.03</v>
      </c>
      <c r="F9833" s="42"/>
      <c r="G9833" s="43">
        <v>760</v>
      </c>
      <c r="H9833" s="44">
        <f>IF(ISNUMBER(F9833),(E9833*(1+(F9833/100))*G9833),G9833*E9833)</f>
        <v>22.8</v>
      </c>
      <c r="I9833" s="45" t="str">
        <f>IF(OR(A9833="PM",A9833="PZ",A9833="PP"),H9833,"")</f>
        <v/>
      </c>
      <c r="J9833" s="45">
        <f>IF(A9833="S",H9833,"")</f>
        <v>22.8</v>
      </c>
      <c r="K9833" s="35"/>
      <c r="L9833" s="45" t="str">
        <f>IF(A9833="M06",H9833,"")</f>
        <v/>
      </c>
      <c r="M9833" s="45" t="str">
        <f>IF(OR(A9833="M02",A9833="M25",A9833="M01s"),H9833,"")</f>
        <v/>
      </c>
      <c r="N9833" s="46" t="e">
        <f>IF(A9833="ZMP",E9833*(1+(F9833/100)),#REF!)</f>
        <v>#REF!</v>
      </c>
      <c r="O9833" s="45" t="str">
        <f>IF(A9833="M01e",H9833,"")</f>
        <v/>
      </c>
    </row>
    <row r="9834" spans="1:15" ht="12.75" outlineLevel="1" collapsed="1" x14ac:dyDescent="0.2">
      <c r="A9834" s="38" t="s">
        <v>228</v>
      </c>
      <c r="B9834" s="39" t="s">
        <v>5762</v>
      </c>
      <c r="C9834" s="39" t="s">
        <v>5763</v>
      </c>
      <c r="D9834" s="40" t="s">
        <v>111</v>
      </c>
      <c r="E9834" s="41">
        <v>1</v>
      </c>
      <c r="F9834" s="42"/>
      <c r="G9834" s="43">
        <v>4999.4800000000005</v>
      </c>
      <c r="H9834" s="44">
        <f>IF(ISNUMBER(F9834),(E9834*(1+(F9834/100))*G9834),G9834*E9834)</f>
        <v>4999.4800000000005</v>
      </c>
      <c r="I9834" s="45" t="str">
        <f>IF(OR(A9834="PM",A9834="PZ",A9834="PP"),H9834,"")</f>
        <v/>
      </c>
      <c r="J9834" s="45" t="str">
        <f>IF(A9834="S",H9834,"")</f>
        <v/>
      </c>
      <c r="K9834" s="35"/>
      <c r="L9834" s="45" t="str">
        <f>IF(A9834="M06",H9834,"")</f>
        <v/>
      </c>
      <c r="M9834" s="45">
        <f>IF(OR(A9834="M02",A9834="M25",A9834="M01s"),H9834,"")</f>
        <v>4999.4800000000005</v>
      </c>
      <c r="N9834" s="46" t="e">
        <f>IF(A9834="ZMP",E9834*(1+(F9834/100)),#REF!)</f>
        <v>#REF!</v>
      </c>
      <c r="O9834" s="45" t="str">
        <f>IF(A9834="M01e",H9834,"")</f>
        <v/>
      </c>
    </row>
    <row r="9835" spans="1:15" ht="12.75" outlineLevel="2" x14ac:dyDescent="0.2">
      <c r="A9835" s="47"/>
      <c r="B9835" s="48"/>
      <c r="C9835" s="48"/>
      <c r="D9835" s="49"/>
      <c r="E9835" s="50"/>
      <c r="F9835" s="51"/>
      <c r="G9835" s="52"/>
      <c r="H9835" s="53"/>
      <c r="I9835" s="54"/>
      <c r="J9835" s="54"/>
      <c r="K9835" s="35"/>
      <c r="L9835" s="54"/>
      <c r="M9835" s="54"/>
      <c r="N9835" s="54"/>
      <c r="O9835" s="54"/>
    </row>
    <row r="9836" spans="1:15" ht="12.75" x14ac:dyDescent="0.2">
      <c r="A9836" s="27" t="s">
        <v>198</v>
      </c>
      <c r="B9836" s="28" t="s">
        <v>5764</v>
      </c>
      <c r="C9836" s="29" t="s">
        <v>5765</v>
      </c>
      <c r="D9836" s="30" t="s">
        <v>253</v>
      </c>
      <c r="E9836" s="31">
        <v>1</v>
      </c>
      <c r="F9836" s="32"/>
      <c r="G9836" s="33">
        <v>7150.69</v>
      </c>
      <c r="H9836" s="34">
        <f>G9836</f>
        <v>7150.69</v>
      </c>
      <c r="I9836" s="35">
        <f>SUM(I9837:I9840)</f>
        <v>352.8</v>
      </c>
      <c r="J9836" s="35">
        <f>SUM(J9837:J9840)</f>
        <v>22.8</v>
      </c>
      <c r="K9836" s="35">
        <f t="shared" si="2469"/>
        <v>375.6</v>
      </c>
      <c r="L9836" s="35">
        <f>SUM(L9837:L9840)</f>
        <v>0</v>
      </c>
      <c r="M9836" s="35">
        <f>SUM(M9837:M9840)</f>
        <v>6775.99</v>
      </c>
      <c r="N9836" s="35"/>
      <c r="O9836" s="35">
        <f>SUM(O9837:O9840)</f>
        <v>0</v>
      </c>
    </row>
    <row r="9837" spans="1:15" ht="12.75" outlineLevel="1" collapsed="1" x14ac:dyDescent="0.2">
      <c r="A9837" s="38" t="s">
        <v>202</v>
      </c>
      <c r="B9837" s="39" t="s">
        <v>203</v>
      </c>
      <c r="C9837" s="39" t="s">
        <v>204</v>
      </c>
      <c r="D9837" s="40" t="s">
        <v>205</v>
      </c>
      <c r="E9837" s="41">
        <v>0.49</v>
      </c>
      <c r="F9837" s="42"/>
      <c r="G9837" s="43">
        <v>720</v>
      </c>
      <c r="H9837" s="44">
        <f>IF(ISNUMBER(F9837),(E9837*(1+(F9837/100))*G9837),G9837*E9837)</f>
        <v>352.8</v>
      </c>
      <c r="I9837" s="45">
        <f>IF(OR(A9837="PM",A9837="PZ",A9837="PP"),H9837,"")</f>
        <v>352.8</v>
      </c>
      <c r="J9837" s="45" t="str">
        <f>IF(A9837="S",H9837,"")</f>
        <v/>
      </c>
      <c r="K9837" s="35"/>
      <c r="L9837" s="45" t="str">
        <f>IF(A9837="M06",H9837,"")</f>
        <v/>
      </c>
      <c r="M9837" s="45" t="str">
        <f>IF(OR(A9837="M02",A9837="M25",A9837="M01s"),H9837,"")</f>
        <v/>
      </c>
      <c r="N9837" s="46" t="e">
        <f>IF(A9837="ZMP",E9837*(1+(F9837/100)),#REF!)</f>
        <v>#REF!</v>
      </c>
      <c r="O9837" s="45" t="str">
        <f>IF(A9837="M01e",H9837,"")</f>
        <v/>
      </c>
    </row>
    <row r="9838" spans="1:15" ht="12.75" outlineLevel="1" collapsed="1" x14ac:dyDescent="0.2">
      <c r="A9838" s="38" t="s">
        <v>315</v>
      </c>
      <c r="B9838" s="39" t="s">
        <v>75</v>
      </c>
      <c r="C9838" s="39" t="s">
        <v>76</v>
      </c>
      <c r="D9838" s="40" t="s">
        <v>17</v>
      </c>
      <c r="E9838" s="41">
        <v>0.03</v>
      </c>
      <c r="F9838" s="42"/>
      <c r="G9838" s="43">
        <v>760</v>
      </c>
      <c r="H9838" s="44">
        <f>IF(ISNUMBER(F9838),(E9838*(1+(F9838/100))*G9838),G9838*E9838)</f>
        <v>22.8</v>
      </c>
      <c r="I9838" s="45" t="str">
        <f>IF(OR(A9838="PM",A9838="PZ",A9838="PP"),H9838,"")</f>
        <v/>
      </c>
      <c r="J9838" s="45">
        <f>IF(A9838="S",H9838,"")</f>
        <v>22.8</v>
      </c>
      <c r="K9838" s="35"/>
      <c r="L9838" s="45" t="str">
        <f>IF(A9838="M06",H9838,"")</f>
        <v/>
      </c>
      <c r="M9838" s="45" t="str">
        <f>IF(OR(A9838="M02",A9838="M25",A9838="M01s"),H9838,"")</f>
        <v/>
      </c>
      <c r="N9838" s="46" t="e">
        <f>IF(A9838="ZMP",E9838*(1+(F9838/100)),#REF!)</f>
        <v>#REF!</v>
      </c>
      <c r="O9838" s="45" t="str">
        <f>IF(A9838="M01e",H9838,"")</f>
        <v/>
      </c>
    </row>
    <row r="9839" spans="1:15" ht="12.75" outlineLevel="1" collapsed="1" x14ac:dyDescent="0.2">
      <c r="A9839" s="38" t="s">
        <v>228</v>
      </c>
      <c r="B9839" s="39" t="s">
        <v>5766</v>
      </c>
      <c r="C9839" s="39" t="s">
        <v>5767</v>
      </c>
      <c r="D9839" s="40" t="s">
        <v>111</v>
      </c>
      <c r="E9839" s="41">
        <v>1</v>
      </c>
      <c r="F9839" s="42"/>
      <c r="G9839" s="43">
        <v>6775.99</v>
      </c>
      <c r="H9839" s="44">
        <f>IF(ISNUMBER(F9839),(E9839*(1+(F9839/100))*G9839),G9839*E9839)</f>
        <v>6775.99</v>
      </c>
      <c r="I9839" s="45" t="str">
        <f>IF(OR(A9839="PM",A9839="PZ",A9839="PP"),H9839,"")</f>
        <v/>
      </c>
      <c r="J9839" s="45" t="str">
        <f>IF(A9839="S",H9839,"")</f>
        <v/>
      </c>
      <c r="K9839" s="35"/>
      <c r="L9839" s="45" t="str">
        <f>IF(A9839="M06",H9839,"")</f>
        <v/>
      </c>
      <c r="M9839" s="45">
        <f>IF(OR(A9839="M02",A9839="M25",A9839="M01s"),H9839,"")</f>
        <v>6775.99</v>
      </c>
      <c r="N9839" s="46" t="e">
        <f>IF(A9839="ZMP",E9839*(1+(F9839/100)),#REF!)</f>
        <v>#REF!</v>
      </c>
      <c r="O9839" s="45" t="str">
        <f>IF(A9839="M01e",H9839,"")</f>
        <v/>
      </c>
    </row>
    <row r="9840" spans="1:15" ht="12.75" outlineLevel="2" x14ac:dyDescent="0.2">
      <c r="A9840" s="47"/>
      <c r="B9840" s="48"/>
      <c r="C9840" s="48"/>
      <c r="D9840" s="49"/>
      <c r="E9840" s="50"/>
      <c r="F9840" s="51"/>
      <c r="G9840" s="52"/>
      <c r="H9840" s="53"/>
      <c r="I9840" s="54"/>
      <c r="J9840" s="54"/>
      <c r="K9840" s="35"/>
      <c r="L9840" s="54"/>
      <c r="M9840" s="54"/>
      <c r="N9840" s="54"/>
      <c r="O9840" s="54"/>
    </row>
    <row r="9841" spans="1:15" ht="12.75" x14ac:dyDescent="0.2">
      <c r="A9841" s="27" t="s">
        <v>198</v>
      </c>
      <c r="B9841" s="28" t="s">
        <v>5768</v>
      </c>
      <c r="C9841" s="29" t="s">
        <v>5769</v>
      </c>
      <c r="D9841" s="30" t="s">
        <v>253</v>
      </c>
      <c r="E9841" s="31">
        <v>1</v>
      </c>
      <c r="F9841" s="32"/>
      <c r="G9841" s="33">
        <v>7613.03</v>
      </c>
      <c r="H9841" s="34">
        <f>G9841</f>
        <v>7613.03</v>
      </c>
      <c r="I9841" s="35">
        <f>SUM(I9842:I9845)</f>
        <v>352.8</v>
      </c>
      <c r="J9841" s="35">
        <f>SUM(J9842:J9845)</f>
        <v>23.56</v>
      </c>
      <c r="K9841" s="35">
        <f t="shared" si="2469"/>
        <v>376.36</v>
      </c>
      <c r="L9841" s="35">
        <f>SUM(L9842:L9845)</f>
        <v>0</v>
      </c>
      <c r="M9841" s="35">
        <f>SUM(M9842:M9845)</f>
        <v>7237.6</v>
      </c>
      <c r="N9841" s="35"/>
      <c r="O9841" s="35">
        <f>SUM(O9842:O9845)</f>
        <v>0</v>
      </c>
    </row>
    <row r="9842" spans="1:15" ht="12.75" outlineLevel="1" collapsed="1" x14ac:dyDescent="0.2">
      <c r="A9842" s="38" t="s">
        <v>202</v>
      </c>
      <c r="B9842" s="39" t="s">
        <v>203</v>
      </c>
      <c r="C9842" s="39" t="s">
        <v>204</v>
      </c>
      <c r="D9842" s="40" t="s">
        <v>205</v>
      </c>
      <c r="E9842" s="41">
        <v>0.49</v>
      </c>
      <c r="F9842" s="42"/>
      <c r="G9842" s="43">
        <v>720</v>
      </c>
      <c r="H9842" s="44">
        <f>IF(ISNUMBER(F9842),(E9842*(1+(F9842/100))*G9842),G9842*E9842)</f>
        <v>352.8</v>
      </c>
      <c r="I9842" s="45">
        <f>IF(OR(A9842="PM",A9842="PZ",A9842="PP"),H9842,"")</f>
        <v>352.8</v>
      </c>
      <c r="J9842" s="45" t="str">
        <f>IF(A9842="S",H9842,"")</f>
        <v/>
      </c>
      <c r="K9842" s="35"/>
      <c r="L9842" s="45" t="str">
        <f>IF(A9842="M06",H9842,"")</f>
        <v/>
      </c>
      <c r="M9842" s="45" t="str">
        <f>IF(OR(A9842="M02",A9842="M25",A9842="M01s"),H9842,"")</f>
        <v/>
      </c>
      <c r="N9842" s="46" t="e">
        <f>IF(A9842="ZMP",E9842*(1+(F9842/100)),#REF!)</f>
        <v>#REF!</v>
      </c>
      <c r="O9842" s="45" t="str">
        <f>IF(A9842="M01e",H9842,"")</f>
        <v/>
      </c>
    </row>
    <row r="9843" spans="1:15" ht="12.75" outlineLevel="1" collapsed="1" x14ac:dyDescent="0.2">
      <c r="A9843" s="38" t="s">
        <v>315</v>
      </c>
      <c r="B9843" s="39" t="s">
        <v>75</v>
      </c>
      <c r="C9843" s="39" t="s">
        <v>76</v>
      </c>
      <c r="D9843" s="40" t="s">
        <v>17</v>
      </c>
      <c r="E9843" s="41">
        <v>3.1E-2</v>
      </c>
      <c r="F9843" s="42"/>
      <c r="G9843" s="43">
        <v>760</v>
      </c>
      <c r="H9843" s="44">
        <f>IF(ISNUMBER(F9843),(E9843*(1+(F9843/100))*G9843),G9843*E9843)</f>
        <v>23.56</v>
      </c>
      <c r="I9843" s="45" t="str">
        <f>IF(OR(A9843="PM",A9843="PZ",A9843="PP"),H9843,"")</f>
        <v/>
      </c>
      <c r="J9843" s="45">
        <f>IF(A9843="S",H9843,"")</f>
        <v>23.56</v>
      </c>
      <c r="K9843" s="35"/>
      <c r="L9843" s="45" t="str">
        <f>IF(A9843="M06",H9843,"")</f>
        <v/>
      </c>
      <c r="M9843" s="45" t="str">
        <f>IF(OR(A9843="M02",A9843="M25",A9843="M01s"),H9843,"")</f>
        <v/>
      </c>
      <c r="N9843" s="46" t="e">
        <f>IF(A9843="ZMP",E9843*(1+(F9843/100)),#REF!)</f>
        <v>#REF!</v>
      </c>
      <c r="O9843" s="45" t="str">
        <f>IF(A9843="M01e",H9843,"")</f>
        <v/>
      </c>
    </row>
    <row r="9844" spans="1:15" ht="12.75" outlineLevel="1" collapsed="1" x14ac:dyDescent="0.2">
      <c r="A9844" s="38" t="s">
        <v>228</v>
      </c>
      <c r="B9844" s="39" t="s">
        <v>5770</v>
      </c>
      <c r="C9844" s="39" t="s">
        <v>5771</v>
      </c>
      <c r="D9844" s="40" t="s">
        <v>111</v>
      </c>
      <c r="E9844" s="41">
        <v>1</v>
      </c>
      <c r="F9844" s="42"/>
      <c r="G9844" s="43">
        <v>7237.6</v>
      </c>
      <c r="H9844" s="44">
        <f>IF(ISNUMBER(F9844),(E9844*(1+(F9844/100))*G9844),G9844*E9844)</f>
        <v>7237.6</v>
      </c>
      <c r="I9844" s="45" t="str">
        <f>IF(OR(A9844="PM",A9844="PZ",A9844="PP"),H9844,"")</f>
        <v/>
      </c>
      <c r="J9844" s="45" t="str">
        <f>IF(A9844="S",H9844,"")</f>
        <v/>
      </c>
      <c r="K9844" s="35"/>
      <c r="L9844" s="45" t="str">
        <f>IF(A9844="M06",H9844,"")</f>
        <v/>
      </c>
      <c r="M9844" s="45">
        <f>IF(OR(A9844="M02",A9844="M25",A9844="M01s"),H9844,"")</f>
        <v>7237.6</v>
      </c>
      <c r="N9844" s="46" t="e">
        <f>IF(A9844="ZMP",E9844*(1+(F9844/100)),#REF!)</f>
        <v>#REF!</v>
      </c>
      <c r="O9844" s="45" t="str">
        <f>IF(A9844="M01e",H9844,"")</f>
        <v/>
      </c>
    </row>
    <row r="9845" spans="1:15" ht="12.75" outlineLevel="2" x14ac:dyDescent="0.2">
      <c r="A9845" s="47"/>
      <c r="B9845" s="48"/>
      <c r="C9845" s="48"/>
      <c r="D9845" s="49"/>
      <c r="E9845" s="50"/>
      <c r="F9845" s="51"/>
      <c r="G9845" s="52"/>
      <c r="H9845" s="53"/>
      <c r="I9845" s="54"/>
      <c r="J9845" s="54"/>
      <c r="K9845" s="35"/>
      <c r="L9845" s="54"/>
      <c r="M9845" s="54"/>
      <c r="N9845" s="54"/>
      <c r="O9845" s="54"/>
    </row>
    <row r="9846" spans="1:15" ht="12.75" x14ac:dyDescent="0.2">
      <c r="A9846" s="27" t="s">
        <v>198</v>
      </c>
      <c r="B9846" s="28" t="s">
        <v>5772</v>
      </c>
      <c r="C9846" s="29" t="s">
        <v>5773</v>
      </c>
      <c r="D9846" s="30" t="s">
        <v>253</v>
      </c>
      <c r="E9846" s="31">
        <v>1</v>
      </c>
      <c r="F9846" s="32"/>
      <c r="G9846" s="33">
        <v>6346.56</v>
      </c>
      <c r="H9846" s="34">
        <f>G9846</f>
        <v>6346.56</v>
      </c>
      <c r="I9846" s="35">
        <f>SUM(I9847:I9850)</f>
        <v>403.20000000000005</v>
      </c>
      <c r="J9846" s="35">
        <f>SUM(J9847:J9850)</f>
        <v>24.32</v>
      </c>
      <c r="K9846" s="35">
        <f t="shared" si="2469"/>
        <v>427.52000000000004</v>
      </c>
      <c r="L9846" s="35">
        <f>SUM(L9847:L9850)</f>
        <v>0</v>
      </c>
      <c r="M9846" s="35">
        <f>SUM(M9847:M9850)</f>
        <v>5920</v>
      </c>
      <c r="N9846" s="35"/>
      <c r="O9846" s="35">
        <f>SUM(O9847:O9850)</f>
        <v>0</v>
      </c>
    </row>
    <row r="9847" spans="1:15" ht="12.75" outlineLevel="1" collapsed="1" x14ac:dyDescent="0.2">
      <c r="A9847" s="38" t="s">
        <v>202</v>
      </c>
      <c r="B9847" s="39" t="s">
        <v>203</v>
      </c>
      <c r="C9847" s="39" t="s">
        <v>204</v>
      </c>
      <c r="D9847" s="40" t="s">
        <v>205</v>
      </c>
      <c r="E9847" s="41">
        <v>0.56000000000000005</v>
      </c>
      <c r="F9847" s="42"/>
      <c r="G9847" s="43">
        <v>720</v>
      </c>
      <c r="H9847" s="44">
        <f>IF(ISNUMBER(F9847),(E9847*(1+(F9847/100))*G9847),G9847*E9847)</f>
        <v>403.20000000000005</v>
      </c>
      <c r="I9847" s="45">
        <f>IF(OR(A9847="PM",A9847="PZ",A9847="PP"),H9847,"")</f>
        <v>403.20000000000005</v>
      </c>
      <c r="J9847" s="45" t="str">
        <f>IF(A9847="S",H9847,"")</f>
        <v/>
      </c>
      <c r="K9847" s="35"/>
      <c r="L9847" s="45" t="str">
        <f>IF(A9847="M06",H9847,"")</f>
        <v/>
      </c>
      <c r="M9847" s="45" t="str">
        <f>IF(OR(A9847="M02",A9847="M25",A9847="M01s"),H9847,"")</f>
        <v/>
      </c>
      <c r="N9847" s="46" t="e">
        <f>IF(A9847="ZMP",E9847*(1+(F9847/100)),#REF!)</f>
        <v>#REF!</v>
      </c>
      <c r="O9847" s="45" t="str">
        <f>IF(A9847="M01e",H9847,"")</f>
        <v/>
      </c>
    </row>
    <row r="9848" spans="1:15" ht="12.75" outlineLevel="1" collapsed="1" x14ac:dyDescent="0.2">
      <c r="A9848" s="38" t="s">
        <v>315</v>
      </c>
      <c r="B9848" s="39" t="s">
        <v>75</v>
      </c>
      <c r="C9848" s="39" t="s">
        <v>76</v>
      </c>
      <c r="D9848" s="40" t="s">
        <v>17</v>
      </c>
      <c r="E9848" s="41">
        <v>3.2000000000000001E-2</v>
      </c>
      <c r="F9848" s="42"/>
      <c r="G9848" s="43">
        <v>760</v>
      </c>
      <c r="H9848" s="44">
        <f>IF(ISNUMBER(F9848),(E9848*(1+(F9848/100))*G9848),G9848*E9848)</f>
        <v>24.32</v>
      </c>
      <c r="I9848" s="45" t="str">
        <f>IF(OR(A9848="PM",A9848="PZ",A9848="PP"),H9848,"")</f>
        <v/>
      </c>
      <c r="J9848" s="45">
        <f>IF(A9848="S",H9848,"")</f>
        <v>24.32</v>
      </c>
      <c r="K9848" s="35"/>
      <c r="L9848" s="45" t="str">
        <f>IF(A9848="M06",H9848,"")</f>
        <v/>
      </c>
      <c r="M9848" s="45" t="str">
        <f>IF(OR(A9848="M02",A9848="M25",A9848="M01s"),H9848,"")</f>
        <v/>
      </c>
      <c r="N9848" s="46" t="e">
        <f>IF(A9848="ZMP",E9848*(1+(F9848/100)),#REF!)</f>
        <v>#REF!</v>
      </c>
      <c r="O9848" s="45" t="str">
        <f>IF(A9848="M01e",H9848,"")</f>
        <v/>
      </c>
    </row>
    <row r="9849" spans="1:15" ht="12.75" outlineLevel="1" collapsed="1" x14ac:dyDescent="0.2">
      <c r="A9849" s="38" t="s">
        <v>228</v>
      </c>
      <c r="B9849" s="39" t="s">
        <v>5774</v>
      </c>
      <c r="C9849" s="39" t="s">
        <v>5775</v>
      </c>
      <c r="D9849" s="40" t="s">
        <v>111</v>
      </c>
      <c r="E9849" s="41">
        <v>1</v>
      </c>
      <c r="F9849" s="42"/>
      <c r="G9849" s="43">
        <v>5920</v>
      </c>
      <c r="H9849" s="44">
        <f>IF(ISNUMBER(F9849),(E9849*(1+(F9849/100))*G9849),G9849*E9849)</f>
        <v>5920</v>
      </c>
      <c r="I9849" s="45" t="str">
        <f>IF(OR(A9849="PM",A9849="PZ",A9849="PP"),H9849,"")</f>
        <v/>
      </c>
      <c r="J9849" s="45" t="str">
        <f>IF(A9849="S",H9849,"")</f>
        <v/>
      </c>
      <c r="K9849" s="35"/>
      <c r="L9849" s="45" t="str">
        <f>IF(A9849="M06",H9849,"")</f>
        <v/>
      </c>
      <c r="M9849" s="45">
        <f>IF(OR(A9849="M02",A9849="M25",A9849="M01s"),H9849,"")</f>
        <v>5920</v>
      </c>
      <c r="N9849" s="46" t="e">
        <f>IF(A9849="ZMP",E9849*(1+(F9849/100)),#REF!)</f>
        <v>#REF!</v>
      </c>
      <c r="O9849" s="45" t="str">
        <f>IF(A9849="M01e",H9849,"")</f>
        <v/>
      </c>
    </row>
    <row r="9850" spans="1:15" ht="12.75" outlineLevel="2" x14ac:dyDescent="0.2">
      <c r="A9850" s="47"/>
      <c r="B9850" s="48"/>
      <c r="C9850" s="48"/>
      <c r="D9850" s="49"/>
      <c r="E9850" s="50"/>
      <c r="F9850" s="51"/>
      <c r="G9850" s="52"/>
      <c r="H9850" s="53"/>
      <c r="I9850" s="54"/>
      <c r="J9850" s="54"/>
      <c r="K9850" s="35"/>
      <c r="L9850" s="54"/>
      <c r="M9850" s="54"/>
      <c r="N9850" s="54"/>
      <c r="O9850" s="54"/>
    </row>
    <row r="9851" spans="1:15" ht="12.75" x14ac:dyDescent="0.2">
      <c r="A9851" s="27" t="s">
        <v>198</v>
      </c>
      <c r="B9851" s="28" t="s">
        <v>5776</v>
      </c>
      <c r="C9851" s="29" t="s">
        <v>5777</v>
      </c>
      <c r="D9851" s="30" t="s">
        <v>253</v>
      </c>
      <c r="E9851" s="31">
        <v>1</v>
      </c>
      <c r="F9851" s="32"/>
      <c r="G9851" s="33">
        <v>5.93</v>
      </c>
      <c r="H9851" s="34">
        <f>G9851</f>
        <v>5.93</v>
      </c>
      <c r="I9851" s="35">
        <f>SUM(I9852:I9856)</f>
        <v>0</v>
      </c>
      <c r="J9851" s="35">
        <f>SUM(J9852:J9856)</f>
        <v>0</v>
      </c>
      <c r="K9851" s="35">
        <f t="shared" si="2469"/>
        <v>0</v>
      </c>
      <c r="L9851" s="35">
        <f>SUM(L9852:L9856)</f>
        <v>5.41</v>
      </c>
      <c r="M9851" s="35">
        <f>SUM(M9852:M9856)</f>
        <v>0.52</v>
      </c>
      <c r="N9851" s="35"/>
      <c r="O9851" s="35">
        <f>SUM(O9852:O9856)</f>
        <v>0</v>
      </c>
    </row>
    <row r="9852" spans="1:15" ht="12.75" outlineLevel="1" collapsed="1" x14ac:dyDescent="0.2">
      <c r="A9852" s="38" t="s">
        <v>228</v>
      </c>
      <c r="B9852" s="39" t="s">
        <v>798</v>
      </c>
      <c r="C9852" s="39" t="s">
        <v>799</v>
      </c>
      <c r="D9852" s="40" t="s">
        <v>111</v>
      </c>
      <c r="E9852" s="41">
        <v>2</v>
      </c>
      <c r="F9852" s="42"/>
      <c r="G9852" s="43">
        <v>0.12</v>
      </c>
      <c r="H9852" s="44">
        <f>IF(ISNUMBER(F9852),(E9852*(1+(F9852/100))*G9852),G9852*E9852)</f>
        <v>0.24</v>
      </c>
      <c r="I9852" s="45" t="str">
        <f>IF(OR(A9852="PM",A9852="PZ",A9852="PP"),H9852,"")</f>
        <v/>
      </c>
      <c r="J9852" s="45" t="str">
        <f>IF(A9852="S",H9852,"")</f>
        <v/>
      </c>
      <c r="K9852" s="35"/>
      <c r="L9852" s="45" t="str">
        <f>IF(A9852="M06",H9852,"")</f>
        <v/>
      </c>
      <c r="M9852" s="45">
        <f>IF(OR(A9852="M02",A9852="M25",A9852="M01s"),H9852,"")</f>
        <v>0.24</v>
      </c>
      <c r="N9852" s="46" t="e">
        <f>IF(A9852="ZMP",E9852*(1+(F9852/100)),#REF!)</f>
        <v>#REF!</v>
      </c>
      <c r="O9852" s="45" t="str">
        <f>IF(A9852="M01e",H9852,"")</f>
        <v/>
      </c>
    </row>
    <row r="9853" spans="1:15" ht="12.75" outlineLevel="1" collapsed="1" x14ac:dyDescent="0.2">
      <c r="A9853" s="38" t="s">
        <v>228</v>
      </c>
      <c r="B9853" s="39" t="s">
        <v>4027</v>
      </c>
      <c r="C9853" s="39" t="s">
        <v>4028</v>
      </c>
      <c r="D9853" s="40" t="s">
        <v>111</v>
      </c>
      <c r="E9853" s="41">
        <v>1</v>
      </c>
      <c r="F9853" s="42"/>
      <c r="G9853" s="43">
        <v>0.28000000000000003</v>
      </c>
      <c r="H9853" s="44">
        <f>IF(ISNUMBER(F9853),(E9853*(1+(F9853/100))*G9853),G9853*E9853)</f>
        <v>0.28000000000000003</v>
      </c>
      <c r="I9853" s="45" t="str">
        <f>IF(OR(A9853="PM",A9853="PZ",A9853="PP"),H9853,"")</f>
        <v/>
      </c>
      <c r="J9853" s="45" t="str">
        <f>IF(A9853="S",H9853,"")</f>
        <v/>
      </c>
      <c r="K9853" s="35"/>
      <c r="L9853" s="45" t="str">
        <f>IF(A9853="M06",H9853,"")</f>
        <v/>
      </c>
      <c r="M9853" s="45">
        <f>IF(OR(A9853="M02",A9853="M25",A9853="M01s"),H9853,"")</f>
        <v>0.28000000000000003</v>
      </c>
      <c r="N9853" s="46" t="e">
        <f>IF(A9853="ZMP",E9853*(1+(F9853/100)),#REF!)</f>
        <v>#REF!</v>
      </c>
      <c r="O9853" s="45" t="str">
        <f>IF(A9853="M01e",H9853,"")</f>
        <v/>
      </c>
    </row>
    <row r="9854" spans="1:15" ht="12.75" outlineLevel="1" collapsed="1" x14ac:dyDescent="0.2">
      <c r="A9854" s="38" t="s">
        <v>206</v>
      </c>
      <c r="B9854" s="39" t="s">
        <v>5778</v>
      </c>
      <c r="C9854" s="39" t="s">
        <v>5779</v>
      </c>
      <c r="D9854" s="40" t="s">
        <v>111</v>
      </c>
      <c r="E9854" s="41">
        <v>1</v>
      </c>
      <c r="F9854" s="42"/>
      <c r="G9854" s="43">
        <v>4.5600000000000005</v>
      </c>
      <c r="H9854" s="44">
        <f>IF(ISNUMBER(F9854),(E9854*(1+(F9854/100))*G9854),G9854*E9854)</f>
        <v>4.5600000000000005</v>
      </c>
      <c r="I9854" s="45" t="str">
        <f>IF(OR(A9854="PM",A9854="PZ",A9854="PP"),H9854,"")</f>
        <v/>
      </c>
      <c r="J9854" s="45" t="str">
        <f>IF(A9854="S",H9854,"")</f>
        <v/>
      </c>
      <c r="K9854" s="35"/>
      <c r="L9854" s="45">
        <f>IF(A9854="M06",H9854,"")</f>
        <v>4.5600000000000005</v>
      </c>
      <c r="M9854" s="45" t="str">
        <f>IF(OR(A9854="M02",A9854="M25",A9854="M01s"),H9854,"")</f>
        <v/>
      </c>
      <c r="N9854" s="46" t="e">
        <f>IF(A9854="ZMP",E9854*(1+(F9854/100)),#REF!)</f>
        <v>#REF!</v>
      </c>
      <c r="O9854" s="45" t="str">
        <f>IF(A9854="M01e",H9854,"")</f>
        <v/>
      </c>
    </row>
    <row r="9855" spans="1:15" ht="12.75" outlineLevel="1" collapsed="1" x14ac:dyDescent="0.2">
      <c r="A9855" s="38" t="s">
        <v>206</v>
      </c>
      <c r="B9855" s="39" t="s">
        <v>808</v>
      </c>
      <c r="C9855" s="39" t="s">
        <v>809</v>
      </c>
      <c r="D9855" s="40" t="s">
        <v>111</v>
      </c>
      <c r="E9855" s="41">
        <v>1</v>
      </c>
      <c r="F9855" s="42"/>
      <c r="G9855" s="43">
        <v>0.85</v>
      </c>
      <c r="H9855" s="44">
        <f>IF(ISNUMBER(F9855),(E9855*(1+(F9855/100))*G9855),G9855*E9855)</f>
        <v>0.85</v>
      </c>
      <c r="I9855" s="45" t="str">
        <f>IF(OR(A9855="PM",A9855="PZ",A9855="PP"),H9855,"")</f>
        <v/>
      </c>
      <c r="J9855" s="45" t="str">
        <f>IF(A9855="S",H9855,"")</f>
        <v/>
      </c>
      <c r="K9855" s="35"/>
      <c r="L9855" s="45">
        <f>IF(A9855="M06",H9855,"")</f>
        <v>0.85</v>
      </c>
      <c r="M9855" s="45" t="str">
        <f>IF(OR(A9855="M02",A9855="M25",A9855="M01s"),H9855,"")</f>
        <v/>
      </c>
      <c r="N9855" s="46" t="e">
        <f>IF(A9855="ZMP",E9855*(1+(F9855/100)),#REF!)</f>
        <v>#REF!</v>
      </c>
      <c r="O9855" s="45" t="str">
        <f>IF(A9855="M01e",H9855,"")</f>
        <v/>
      </c>
    </row>
    <row r="9856" spans="1:15" ht="12.75" outlineLevel="2" x14ac:dyDescent="0.2">
      <c r="A9856" s="47"/>
      <c r="B9856" s="48"/>
      <c r="C9856" s="48"/>
      <c r="D9856" s="49"/>
      <c r="E9856" s="50"/>
      <c r="F9856" s="51"/>
      <c r="G9856" s="52"/>
      <c r="H9856" s="53"/>
      <c r="I9856" s="54"/>
      <c r="J9856" s="54"/>
      <c r="K9856" s="35"/>
      <c r="L9856" s="54"/>
      <c r="M9856" s="54"/>
      <c r="N9856" s="54"/>
      <c r="O9856" s="54"/>
    </row>
    <row r="9857" spans="1:15" ht="12.75" x14ac:dyDescent="0.2">
      <c r="A9857" s="27" t="s">
        <v>198</v>
      </c>
      <c r="B9857" s="28" t="s">
        <v>5780</v>
      </c>
      <c r="C9857" s="29" t="s">
        <v>5781</v>
      </c>
      <c r="D9857" s="30" t="s">
        <v>253</v>
      </c>
      <c r="E9857" s="31">
        <v>1</v>
      </c>
      <c r="F9857" s="32"/>
      <c r="G9857" s="33">
        <v>2.0499999999999998</v>
      </c>
      <c r="H9857" s="34">
        <f>G9857</f>
        <v>2.0499999999999998</v>
      </c>
      <c r="I9857" s="35">
        <f>SUM(I9858:I9861)</f>
        <v>0</v>
      </c>
      <c r="J9857" s="35">
        <f>SUM(J9858:J9861)</f>
        <v>0</v>
      </c>
      <c r="K9857" s="35">
        <f t="shared" si="2469"/>
        <v>0</v>
      </c>
      <c r="L9857" s="35">
        <f>SUM(L9858:L9861)</f>
        <v>0</v>
      </c>
      <c r="M9857" s="35">
        <f>SUM(M9858:M9861)</f>
        <v>2.0499999999999998</v>
      </c>
      <c r="N9857" s="35"/>
      <c r="O9857" s="35">
        <f>SUM(O9858:O9861)</f>
        <v>0</v>
      </c>
    </row>
    <row r="9858" spans="1:15" ht="12.75" outlineLevel="1" collapsed="1" x14ac:dyDescent="0.2">
      <c r="A9858" s="38" t="s">
        <v>228</v>
      </c>
      <c r="B9858" s="39" t="s">
        <v>3651</v>
      </c>
      <c r="C9858" s="39" t="s">
        <v>3652</v>
      </c>
      <c r="D9858" s="40" t="s">
        <v>111</v>
      </c>
      <c r="E9858" s="41">
        <v>1</v>
      </c>
      <c r="F9858" s="42"/>
      <c r="G9858" s="43">
        <v>1.41</v>
      </c>
      <c r="H9858" s="44">
        <f>IF(ISNUMBER(F9858),(E9858*(1+(F9858/100))*G9858),G9858*E9858)</f>
        <v>1.41</v>
      </c>
      <c r="I9858" s="45" t="str">
        <f>IF(OR(A9858="PM",A9858="PZ",A9858="PP"),H9858,"")</f>
        <v/>
      </c>
      <c r="J9858" s="45" t="str">
        <f>IF(A9858="S",H9858,"")</f>
        <v/>
      </c>
      <c r="K9858" s="35"/>
      <c r="L9858" s="45" t="str">
        <f>IF(A9858="M06",H9858,"")</f>
        <v/>
      </c>
      <c r="M9858" s="45">
        <f>IF(OR(A9858="M02",A9858="M25",A9858="M01s"),H9858,"")</f>
        <v>1.41</v>
      </c>
      <c r="N9858" s="46" t="e">
        <f>IF(A9858="ZMP",E9858*(1+(F9858/100)),#REF!)</f>
        <v>#REF!</v>
      </c>
      <c r="O9858" s="45" t="str">
        <f>IF(A9858="M01e",H9858,"")</f>
        <v/>
      </c>
    </row>
    <row r="9859" spans="1:15" ht="12.75" outlineLevel="1" collapsed="1" x14ac:dyDescent="0.2">
      <c r="A9859" s="38" t="s">
        <v>228</v>
      </c>
      <c r="B9859" s="39" t="s">
        <v>3655</v>
      </c>
      <c r="C9859" s="39" t="s">
        <v>3656</v>
      </c>
      <c r="D9859" s="40" t="s">
        <v>111</v>
      </c>
      <c r="E9859" s="41">
        <v>1</v>
      </c>
      <c r="F9859" s="42"/>
      <c r="G9859" s="43">
        <v>0.3</v>
      </c>
      <c r="H9859" s="44">
        <f>IF(ISNUMBER(F9859),(E9859*(1+(F9859/100))*G9859),G9859*E9859)</f>
        <v>0.3</v>
      </c>
      <c r="I9859" s="45" t="str">
        <f>IF(OR(A9859="PM",A9859="PZ",A9859="PP"),H9859,"")</f>
        <v/>
      </c>
      <c r="J9859" s="45" t="str">
        <f>IF(A9859="S",H9859,"")</f>
        <v/>
      </c>
      <c r="K9859" s="35"/>
      <c r="L9859" s="45" t="str">
        <f>IF(A9859="M06",H9859,"")</f>
        <v/>
      </c>
      <c r="M9859" s="45">
        <f>IF(OR(A9859="M02",A9859="M25",A9859="M01s"),H9859,"")</f>
        <v>0.3</v>
      </c>
      <c r="N9859" s="46" t="e">
        <f>IF(A9859="ZMP",E9859*(1+(F9859/100)),#REF!)</f>
        <v>#REF!</v>
      </c>
      <c r="O9859" s="45" t="str">
        <f>IF(A9859="M01e",H9859,"")</f>
        <v/>
      </c>
    </row>
    <row r="9860" spans="1:15" ht="12.75" outlineLevel="1" collapsed="1" x14ac:dyDescent="0.2">
      <c r="A9860" s="38" t="s">
        <v>228</v>
      </c>
      <c r="B9860" s="39" t="s">
        <v>4196</v>
      </c>
      <c r="C9860" s="39" t="s">
        <v>4197</v>
      </c>
      <c r="D9860" s="40" t="s">
        <v>111</v>
      </c>
      <c r="E9860" s="41">
        <v>1</v>
      </c>
      <c r="F9860" s="42"/>
      <c r="G9860" s="43">
        <v>0.34</v>
      </c>
      <c r="H9860" s="44">
        <f>IF(ISNUMBER(F9860),(E9860*(1+(F9860/100))*G9860),G9860*E9860)</f>
        <v>0.34</v>
      </c>
      <c r="I9860" s="45" t="str">
        <f>IF(OR(A9860="PM",A9860="PZ",A9860="PP"),H9860,"")</f>
        <v/>
      </c>
      <c r="J9860" s="45" t="str">
        <f>IF(A9860="S",H9860,"")</f>
        <v/>
      </c>
      <c r="K9860" s="35"/>
      <c r="L9860" s="45" t="str">
        <f>IF(A9860="M06",H9860,"")</f>
        <v/>
      </c>
      <c r="M9860" s="45">
        <f>IF(OR(A9860="M02",A9860="M25",A9860="M01s"),H9860,"")</f>
        <v>0.34</v>
      </c>
      <c r="N9860" s="46" t="e">
        <f>IF(A9860="ZMP",E9860*(1+(F9860/100)),#REF!)</f>
        <v>#REF!</v>
      </c>
      <c r="O9860" s="45" t="str">
        <f>IF(A9860="M01e",H9860,"")</f>
        <v/>
      </c>
    </row>
    <row r="9861" spans="1:15" ht="12.75" outlineLevel="2" x14ac:dyDescent="0.2">
      <c r="A9861" s="47"/>
      <c r="B9861" s="48"/>
      <c r="C9861" s="48"/>
      <c r="D9861" s="49"/>
      <c r="E9861" s="50"/>
      <c r="F9861" s="51"/>
      <c r="G9861" s="52"/>
      <c r="H9861" s="53"/>
      <c r="I9861" s="54"/>
      <c r="J9861" s="54"/>
      <c r="K9861" s="35"/>
      <c r="L9861" s="54"/>
      <c r="M9861" s="54"/>
      <c r="N9861" s="54"/>
      <c r="O9861" s="54"/>
    </row>
    <row r="9862" spans="1:15" ht="12.75" x14ac:dyDescent="0.2">
      <c r="A9862" s="27" t="s">
        <v>198</v>
      </c>
      <c r="B9862" s="28" t="s">
        <v>5782</v>
      </c>
      <c r="C9862" s="29" t="s">
        <v>5783</v>
      </c>
      <c r="D9862" s="30" t="s">
        <v>253</v>
      </c>
      <c r="E9862" s="31">
        <v>1</v>
      </c>
      <c r="F9862" s="32"/>
      <c r="G9862" s="33">
        <v>3.71</v>
      </c>
      <c r="H9862" s="34">
        <f>G9862</f>
        <v>3.71</v>
      </c>
      <c r="I9862" s="35">
        <f>SUM(I9863:I9867)</f>
        <v>0</v>
      </c>
      <c r="J9862" s="35">
        <f>SUM(J9863:J9867)</f>
        <v>0</v>
      </c>
      <c r="K9862" s="35">
        <f t="shared" ref="K9862:K9922" si="2470">I9862+J9862</f>
        <v>0</v>
      </c>
      <c r="L9862" s="35">
        <f>SUM(L9863:L9867)</f>
        <v>1.04</v>
      </c>
      <c r="M9862" s="35">
        <f>SUM(M9863:M9867)</f>
        <v>2.67</v>
      </c>
      <c r="N9862" s="35"/>
      <c r="O9862" s="35">
        <f>SUM(O9863:O9867)</f>
        <v>0</v>
      </c>
    </row>
    <row r="9863" spans="1:15" ht="12.75" outlineLevel="1" collapsed="1" x14ac:dyDescent="0.2">
      <c r="A9863" s="38" t="s">
        <v>228</v>
      </c>
      <c r="B9863" s="39" t="s">
        <v>4194</v>
      </c>
      <c r="C9863" s="39" t="s">
        <v>4195</v>
      </c>
      <c r="D9863" s="40" t="s">
        <v>111</v>
      </c>
      <c r="E9863" s="41">
        <v>1</v>
      </c>
      <c r="F9863" s="42"/>
      <c r="G9863" s="43">
        <v>1.65</v>
      </c>
      <c r="H9863" s="44">
        <f>IF(ISNUMBER(F9863),(E9863*(1+(F9863/100))*G9863),G9863*E9863)</f>
        <v>1.65</v>
      </c>
      <c r="I9863" s="45" t="str">
        <f>IF(OR(A9863="PM",A9863="PZ",A9863="PP"),H9863,"")</f>
        <v/>
      </c>
      <c r="J9863" s="45" t="str">
        <f>IF(A9863="S",H9863,"")</f>
        <v/>
      </c>
      <c r="K9863" s="35"/>
      <c r="L9863" s="45" t="str">
        <f>IF(A9863="M06",H9863,"")</f>
        <v/>
      </c>
      <c r="M9863" s="45">
        <f>IF(OR(A9863="M02",A9863="M25",A9863="M01s"),H9863,"")</f>
        <v>1.65</v>
      </c>
      <c r="N9863" s="46" t="e">
        <f>IF(A9863="ZMP",E9863*(1+(F9863/100)),#REF!)</f>
        <v>#REF!</v>
      </c>
      <c r="O9863" s="45" t="str">
        <f>IF(A9863="M01e",H9863,"")</f>
        <v/>
      </c>
    </row>
    <row r="9864" spans="1:15" ht="12.75" outlineLevel="1" collapsed="1" x14ac:dyDescent="0.2">
      <c r="A9864" s="38" t="s">
        <v>228</v>
      </c>
      <c r="B9864" s="39" t="s">
        <v>3653</v>
      </c>
      <c r="C9864" s="39" t="s">
        <v>3654</v>
      </c>
      <c r="D9864" s="40" t="s">
        <v>111</v>
      </c>
      <c r="E9864" s="41">
        <v>1</v>
      </c>
      <c r="F9864" s="42"/>
      <c r="G9864" s="43">
        <v>0.72</v>
      </c>
      <c r="H9864" s="44">
        <f>IF(ISNUMBER(F9864),(E9864*(1+(F9864/100))*G9864),G9864*E9864)</f>
        <v>0.72</v>
      </c>
      <c r="I9864" s="45" t="str">
        <f>IF(OR(A9864="PM",A9864="PZ",A9864="PP"),H9864,"")</f>
        <v/>
      </c>
      <c r="J9864" s="45" t="str">
        <f>IF(A9864="S",H9864,"")</f>
        <v/>
      </c>
      <c r="K9864" s="35"/>
      <c r="L9864" s="45" t="str">
        <f>IF(A9864="M06",H9864,"")</f>
        <v/>
      </c>
      <c r="M9864" s="45">
        <f>IF(OR(A9864="M02",A9864="M25",A9864="M01s"),H9864,"")</f>
        <v>0.72</v>
      </c>
      <c r="N9864" s="46" t="e">
        <f>IF(A9864="ZMP",E9864*(1+(F9864/100)),#REF!)</f>
        <v>#REF!</v>
      </c>
      <c r="O9864" s="45" t="str">
        <f>IF(A9864="M01e",H9864,"")</f>
        <v/>
      </c>
    </row>
    <row r="9865" spans="1:15" ht="12.75" outlineLevel="1" collapsed="1" x14ac:dyDescent="0.2">
      <c r="A9865" s="38" t="s">
        <v>228</v>
      </c>
      <c r="B9865" s="39" t="s">
        <v>3655</v>
      </c>
      <c r="C9865" s="39" t="s">
        <v>3656</v>
      </c>
      <c r="D9865" s="40" t="s">
        <v>111</v>
      </c>
      <c r="E9865" s="41">
        <v>1</v>
      </c>
      <c r="F9865" s="42"/>
      <c r="G9865" s="43">
        <v>0.3</v>
      </c>
      <c r="H9865" s="44">
        <f>IF(ISNUMBER(F9865),(E9865*(1+(F9865/100))*G9865),G9865*E9865)</f>
        <v>0.3</v>
      </c>
      <c r="I9865" s="45" t="str">
        <f>IF(OR(A9865="PM",A9865="PZ",A9865="PP"),H9865,"")</f>
        <v/>
      </c>
      <c r="J9865" s="45" t="str">
        <f>IF(A9865="S",H9865,"")</f>
        <v/>
      </c>
      <c r="K9865" s="35"/>
      <c r="L9865" s="45" t="str">
        <f>IF(A9865="M06",H9865,"")</f>
        <v/>
      </c>
      <c r="M9865" s="45">
        <f>IF(OR(A9865="M02",A9865="M25",A9865="M01s"),H9865,"")</f>
        <v>0.3</v>
      </c>
      <c r="N9865" s="46" t="e">
        <f>IF(A9865="ZMP",E9865*(1+(F9865/100)),#REF!)</f>
        <v>#REF!</v>
      </c>
      <c r="O9865" s="45" t="str">
        <f>IF(A9865="M01e",H9865,"")</f>
        <v/>
      </c>
    </row>
    <row r="9866" spans="1:15" ht="12.75" outlineLevel="1" collapsed="1" x14ac:dyDescent="0.2">
      <c r="A9866" s="38" t="s">
        <v>206</v>
      </c>
      <c r="B9866" s="39" t="s">
        <v>5784</v>
      </c>
      <c r="C9866" s="39" t="s">
        <v>5785</v>
      </c>
      <c r="D9866" s="40" t="s">
        <v>111</v>
      </c>
      <c r="E9866" s="41">
        <v>2</v>
      </c>
      <c r="F9866" s="42"/>
      <c r="G9866" s="43">
        <v>0.52</v>
      </c>
      <c r="H9866" s="44">
        <f>IF(ISNUMBER(F9866),(E9866*(1+(F9866/100))*G9866),G9866*E9866)</f>
        <v>1.04</v>
      </c>
      <c r="I9866" s="45" t="str">
        <f>IF(OR(A9866="PM",A9866="PZ",A9866="PP"),H9866,"")</f>
        <v/>
      </c>
      <c r="J9866" s="45" t="str">
        <f>IF(A9866="S",H9866,"")</f>
        <v/>
      </c>
      <c r="K9866" s="35"/>
      <c r="L9866" s="45">
        <f>IF(A9866="M06",H9866,"")</f>
        <v>1.04</v>
      </c>
      <c r="M9866" s="45" t="str">
        <f>IF(OR(A9866="M02",A9866="M25",A9866="M01s"),H9866,"")</f>
        <v/>
      </c>
      <c r="N9866" s="46" t="e">
        <f>IF(A9866="ZMP",E9866*(1+(F9866/100)),#REF!)</f>
        <v>#REF!</v>
      </c>
      <c r="O9866" s="45" t="str">
        <f>IF(A9866="M01e",H9866,"")</f>
        <v/>
      </c>
    </row>
    <row r="9867" spans="1:15" ht="12.75" outlineLevel="2" x14ac:dyDescent="0.2">
      <c r="A9867" s="47"/>
      <c r="B9867" s="48"/>
      <c r="C9867" s="48"/>
      <c r="D9867" s="49"/>
      <c r="E9867" s="50"/>
      <c r="F9867" s="51"/>
      <c r="G9867" s="52"/>
      <c r="H9867" s="53"/>
      <c r="I9867" s="54"/>
      <c r="J9867" s="54"/>
      <c r="K9867" s="35"/>
      <c r="L9867" s="54"/>
      <c r="M9867" s="54"/>
      <c r="N9867" s="54"/>
      <c r="O9867" s="54"/>
    </row>
    <row r="9868" spans="1:15" ht="12.75" x14ac:dyDescent="0.2">
      <c r="A9868" s="27" t="s">
        <v>198</v>
      </c>
      <c r="B9868" s="28" t="s">
        <v>5786</v>
      </c>
      <c r="C9868" s="29" t="s">
        <v>5787</v>
      </c>
      <c r="D9868" s="30" t="s">
        <v>253</v>
      </c>
      <c r="E9868" s="31">
        <v>1</v>
      </c>
      <c r="F9868" s="32"/>
      <c r="G9868" s="33">
        <v>2.68</v>
      </c>
      <c r="H9868" s="34">
        <f>G9868</f>
        <v>2.68</v>
      </c>
      <c r="I9868" s="35">
        <f>SUM(I9869:I9872)</f>
        <v>0</v>
      </c>
      <c r="J9868" s="35">
        <f>SUM(J9869:J9872)</f>
        <v>0</v>
      </c>
      <c r="K9868" s="35">
        <f t="shared" si="2470"/>
        <v>0</v>
      </c>
      <c r="L9868" s="35">
        <f>SUM(L9869:L9872)</f>
        <v>0</v>
      </c>
      <c r="M9868" s="35">
        <f>SUM(M9869:M9872)</f>
        <v>2.68</v>
      </c>
      <c r="N9868" s="35"/>
      <c r="O9868" s="35">
        <f>SUM(O9869:O9872)</f>
        <v>0</v>
      </c>
    </row>
    <row r="9869" spans="1:15" ht="12.75" outlineLevel="1" collapsed="1" x14ac:dyDescent="0.2">
      <c r="A9869" s="38" t="s">
        <v>228</v>
      </c>
      <c r="B9869" s="39" t="s">
        <v>5788</v>
      </c>
      <c r="C9869" s="39" t="s">
        <v>5789</v>
      </c>
      <c r="D9869" s="40" t="s">
        <v>111</v>
      </c>
      <c r="E9869" s="41">
        <v>1</v>
      </c>
      <c r="F9869" s="42"/>
      <c r="G9869" s="43">
        <v>1.79</v>
      </c>
      <c r="H9869" s="44">
        <f>IF(ISNUMBER(F9869),(E9869*(1+(F9869/100))*G9869),G9869*E9869)</f>
        <v>1.79</v>
      </c>
      <c r="I9869" s="45" t="str">
        <f>IF(OR(A9869="PM",A9869="PZ",A9869="PP"),H9869,"")</f>
        <v/>
      </c>
      <c r="J9869" s="45" t="str">
        <f>IF(A9869="S",H9869,"")</f>
        <v/>
      </c>
      <c r="K9869" s="35"/>
      <c r="L9869" s="45" t="str">
        <f>IF(A9869="M06",H9869,"")</f>
        <v/>
      </c>
      <c r="M9869" s="45">
        <f>IF(OR(A9869="M02",A9869="M25",A9869="M01s"),H9869,"")</f>
        <v>1.79</v>
      </c>
      <c r="N9869" s="46" t="e">
        <f>IF(A9869="ZMP",E9869*(1+(F9869/100)),#REF!)</f>
        <v>#REF!</v>
      </c>
      <c r="O9869" s="45" t="str">
        <f>IF(A9869="M01e",H9869,"")</f>
        <v/>
      </c>
    </row>
    <row r="9870" spans="1:15" ht="12.75" outlineLevel="1" collapsed="1" x14ac:dyDescent="0.2">
      <c r="A9870" s="38" t="s">
        <v>228</v>
      </c>
      <c r="B9870" s="39" t="s">
        <v>814</v>
      </c>
      <c r="C9870" s="39" t="s">
        <v>815</v>
      </c>
      <c r="D9870" s="40" t="s">
        <v>111</v>
      </c>
      <c r="E9870" s="41">
        <v>1</v>
      </c>
      <c r="F9870" s="42"/>
      <c r="G9870" s="43">
        <v>0.39</v>
      </c>
      <c r="H9870" s="44">
        <f>IF(ISNUMBER(F9870),(E9870*(1+(F9870/100))*G9870),G9870*E9870)</f>
        <v>0.39</v>
      </c>
      <c r="I9870" s="45" t="str">
        <f>IF(OR(A9870="PM",A9870="PZ",A9870="PP"),H9870,"")</f>
        <v/>
      </c>
      <c r="J9870" s="45" t="str">
        <f>IF(A9870="S",H9870,"")</f>
        <v/>
      </c>
      <c r="K9870" s="35"/>
      <c r="L9870" s="45" t="str">
        <f>IF(A9870="M06",H9870,"")</f>
        <v/>
      </c>
      <c r="M9870" s="45">
        <f>IF(OR(A9870="M02",A9870="M25",A9870="M01s"),H9870,"")</f>
        <v>0.39</v>
      </c>
      <c r="N9870" s="46" t="e">
        <f>IF(A9870="ZMP",E9870*(1+(F9870/100)),#REF!)</f>
        <v>#REF!</v>
      </c>
      <c r="O9870" s="45" t="str">
        <f>IF(A9870="M01e",H9870,"")</f>
        <v/>
      </c>
    </row>
    <row r="9871" spans="1:15" ht="12.75" outlineLevel="1" collapsed="1" x14ac:dyDescent="0.2">
      <c r="A9871" s="38" t="s">
        <v>228</v>
      </c>
      <c r="B9871" s="39" t="s">
        <v>2831</v>
      </c>
      <c r="C9871" s="39" t="s">
        <v>2832</v>
      </c>
      <c r="D9871" s="40" t="s">
        <v>111</v>
      </c>
      <c r="E9871" s="41">
        <v>1</v>
      </c>
      <c r="F9871" s="42"/>
      <c r="G9871" s="43">
        <v>0.5</v>
      </c>
      <c r="H9871" s="44">
        <f>IF(ISNUMBER(F9871),(E9871*(1+(F9871/100))*G9871),G9871*E9871)</f>
        <v>0.5</v>
      </c>
      <c r="I9871" s="45" t="str">
        <f>IF(OR(A9871="PM",A9871="PZ",A9871="PP"),H9871,"")</f>
        <v/>
      </c>
      <c r="J9871" s="45" t="str">
        <f>IF(A9871="S",H9871,"")</f>
        <v/>
      </c>
      <c r="K9871" s="35"/>
      <c r="L9871" s="45" t="str">
        <f>IF(A9871="M06",H9871,"")</f>
        <v/>
      </c>
      <c r="M9871" s="45">
        <f>IF(OR(A9871="M02",A9871="M25",A9871="M01s"),H9871,"")</f>
        <v>0.5</v>
      </c>
      <c r="N9871" s="46" t="e">
        <f>IF(A9871="ZMP",E9871*(1+(F9871/100)),#REF!)</f>
        <v>#REF!</v>
      </c>
      <c r="O9871" s="45" t="str">
        <f>IF(A9871="M01e",H9871,"")</f>
        <v/>
      </c>
    </row>
    <row r="9872" spans="1:15" ht="12.75" outlineLevel="2" x14ac:dyDescent="0.2">
      <c r="A9872" s="47"/>
      <c r="B9872" s="48"/>
      <c r="C9872" s="48"/>
      <c r="D9872" s="49"/>
      <c r="E9872" s="50"/>
      <c r="F9872" s="51"/>
      <c r="G9872" s="52"/>
      <c r="H9872" s="53"/>
      <c r="I9872" s="54"/>
      <c r="J9872" s="54"/>
      <c r="K9872" s="35"/>
      <c r="L9872" s="54"/>
      <c r="M9872" s="54"/>
      <c r="N9872" s="54"/>
      <c r="O9872" s="54"/>
    </row>
    <row r="9873" spans="1:15" ht="12.75" x14ac:dyDescent="0.2">
      <c r="A9873" s="27" t="s">
        <v>198</v>
      </c>
      <c r="B9873" s="28" t="s">
        <v>5790</v>
      </c>
      <c r="C9873" s="29" t="s">
        <v>5791</v>
      </c>
      <c r="D9873" s="30" t="s">
        <v>253</v>
      </c>
      <c r="E9873" s="31">
        <v>1</v>
      </c>
      <c r="F9873" s="32"/>
      <c r="G9873" s="33">
        <v>5.55</v>
      </c>
      <c r="H9873" s="34">
        <f>G9873</f>
        <v>5.55</v>
      </c>
      <c r="I9873" s="35">
        <f>SUM(I9874:I9877)</f>
        <v>0</v>
      </c>
      <c r="J9873" s="35">
        <f>SUM(J9874:J9877)</f>
        <v>0</v>
      </c>
      <c r="K9873" s="35">
        <f t="shared" si="2470"/>
        <v>0</v>
      </c>
      <c r="L9873" s="35">
        <f>SUM(L9874:L9877)</f>
        <v>2</v>
      </c>
      <c r="M9873" s="35">
        <f>SUM(M9874:M9877)</f>
        <v>3.55</v>
      </c>
      <c r="N9873" s="35"/>
      <c r="O9873" s="35">
        <f>SUM(O9874:O9877)</f>
        <v>0</v>
      </c>
    </row>
    <row r="9874" spans="1:15" ht="12.75" outlineLevel="1" collapsed="1" x14ac:dyDescent="0.2">
      <c r="A9874" s="38" t="s">
        <v>228</v>
      </c>
      <c r="B9874" s="39" t="s">
        <v>3645</v>
      </c>
      <c r="C9874" s="39" t="s">
        <v>3646</v>
      </c>
      <c r="D9874" s="40" t="s">
        <v>111</v>
      </c>
      <c r="E9874" s="41">
        <v>1</v>
      </c>
      <c r="F9874" s="42"/>
      <c r="G9874" s="43">
        <v>2.46</v>
      </c>
      <c r="H9874" s="44">
        <f>IF(ISNUMBER(F9874),(E9874*(1+(F9874/100))*G9874),G9874*E9874)</f>
        <v>2.46</v>
      </c>
      <c r="I9874" s="45" t="str">
        <f>IF(OR(A9874="PM",A9874="PZ",A9874="PP"),H9874,"")</f>
        <v/>
      </c>
      <c r="J9874" s="45" t="str">
        <f>IF(A9874="S",H9874,"")</f>
        <v/>
      </c>
      <c r="K9874" s="35"/>
      <c r="L9874" s="45" t="str">
        <f>IF(A9874="M06",H9874,"")</f>
        <v/>
      </c>
      <c r="M9874" s="45">
        <f>IF(OR(A9874="M02",A9874="M25",A9874="M01s"),H9874,"")</f>
        <v>2.46</v>
      </c>
      <c r="N9874" s="46" t="e">
        <f>IF(A9874="ZMP",E9874*(1+(F9874/100)),#REF!)</f>
        <v>#REF!</v>
      </c>
      <c r="O9874" s="45" t="str">
        <f>IF(A9874="M01e",H9874,"")</f>
        <v/>
      </c>
    </row>
    <row r="9875" spans="1:15" ht="12.75" outlineLevel="1" collapsed="1" x14ac:dyDescent="0.2">
      <c r="A9875" s="38" t="s">
        <v>228</v>
      </c>
      <c r="B9875" s="39" t="s">
        <v>812</v>
      </c>
      <c r="C9875" s="39" t="s">
        <v>813</v>
      </c>
      <c r="D9875" s="40" t="s">
        <v>111</v>
      </c>
      <c r="E9875" s="41">
        <v>1</v>
      </c>
      <c r="F9875" s="42"/>
      <c r="G9875" s="43">
        <v>1.0900000000000001</v>
      </c>
      <c r="H9875" s="44">
        <f>IF(ISNUMBER(F9875),(E9875*(1+(F9875/100))*G9875),G9875*E9875)</f>
        <v>1.0900000000000001</v>
      </c>
      <c r="I9875" s="45" t="str">
        <f>IF(OR(A9875="PM",A9875="PZ",A9875="PP"),H9875,"")</f>
        <v/>
      </c>
      <c r="J9875" s="45" t="str">
        <f>IF(A9875="S",H9875,"")</f>
        <v/>
      </c>
      <c r="K9875" s="35"/>
      <c r="L9875" s="45" t="str">
        <f>IF(A9875="M06",H9875,"")</f>
        <v/>
      </c>
      <c r="M9875" s="45">
        <f>IF(OR(A9875="M02",A9875="M25",A9875="M01s"),H9875,"")</f>
        <v>1.0900000000000001</v>
      </c>
      <c r="N9875" s="46" t="e">
        <f>IF(A9875="ZMP",E9875*(1+(F9875/100)),#REF!)</f>
        <v>#REF!</v>
      </c>
      <c r="O9875" s="45" t="str">
        <f>IF(A9875="M01e",H9875,"")</f>
        <v/>
      </c>
    </row>
    <row r="9876" spans="1:15" ht="12.75" outlineLevel="1" collapsed="1" x14ac:dyDescent="0.2">
      <c r="A9876" s="38" t="s">
        <v>206</v>
      </c>
      <c r="B9876" s="39" t="s">
        <v>5792</v>
      </c>
      <c r="C9876" s="39" t="s">
        <v>5793</v>
      </c>
      <c r="D9876" s="40" t="s">
        <v>111</v>
      </c>
      <c r="E9876" s="41">
        <v>2</v>
      </c>
      <c r="F9876" s="42"/>
      <c r="G9876" s="43">
        <v>1</v>
      </c>
      <c r="H9876" s="44">
        <f>IF(ISNUMBER(F9876),(E9876*(1+(F9876/100))*G9876),G9876*E9876)</f>
        <v>2</v>
      </c>
      <c r="I9876" s="45" t="str">
        <f>IF(OR(A9876="PM",A9876="PZ",A9876="PP"),H9876,"")</f>
        <v/>
      </c>
      <c r="J9876" s="45" t="str">
        <f>IF(A9876="S",H9876,"")</f>
        <v/>
      </c>
      <c r="K9876" s="35"/>
      <c r="L9876" s="45">
        <f>IF(A9876="M06",H9876,"")</f>
        <v>2</v>
      </c>
      <c r="M9876" s="45" t="str">
        <f>IF(OR(A9876="M02",A9876="M25",A9876="M01s"),H9876,"")</f>
        <v/>
      </c>
      <c r="N9876" s="46" t="e">
        <f>IF(A9876="ZMP",E9876*(1+(F9876/100)),#REF!)</f>
        <v>#REF!</v>
      </c>
      <c r="O9876" s="45" t="str">
        <f>IF(A9876="M01e",H9876,"")</f>
        <v/>
      </c>
    </row>
    <row r="9877" spans="1:15" ht="12.75" outlineLevel="2" x14ac:dyDescent="0.2">
      <c r="A9877" s="47"/>
      <c r="B9877" s="48"/>
      <c r="C9877" s="48"/>
      <c r="D9877" s="49"/>
      <c r="E9877" s="50"/>
      <c r="F9877" s="51"/>
      <c r="G9877" s="52"/>
      <c r="H9877" s="53"/>
      <c r="I9877" s="54"/>
      <c r="J9877" s="54"/>
      <c r="K9877" s="35"/>
      <c r="L9877" s="54"/>
      <c r="M9877" s="54"/>
      <c r="N9877" s="54"/>
      <c r="O9877" s="54"/>
    </row>
    <row r="9878" spans="1:15" ht="12.75" x14ac:dyDescent="0.2">
      <c r="A9878" s="27" t="s">
        <v>198</v>
      </c>
      <c r="B9878" s="28" t="s">
        <v>5794</v>
      </c>
      <c r="C9878" s="29" t="s">
        <v>5795</v>
      </c>
      <c r="D9878" s="30" t="s">
        <v>253</v>
      </c>
      <c r="E9878" s="31">
        <v>1</v>
      </c>
      <c r="F9878" s="32"/>
      <c r="G9878" s="33">
        <v>7.88</v>
      </c>
      <c r="H9878" s="34">
        <f>G9878</f>
        <v>7.88</v>
      </c>
      <c r="I9878" s="35">
        <f>SUM(I9879:I9883)</f>
        <v>0</v>
      </c>
      <c r="J9878" s="35">
        <f>SUM(J9879:J9883)</f>
        <v>0</v>
      </c>
      <c r="K9878" s="35">
        <f t="shared" si="2470"/>
        <v>0</v>
      </c>
      <c r="L9878" s="35">
        <f>SUM(L9879:L9883)</f>
        <v>5.51</v>
      </c>
      <c r="M9878" s="35">
        <f>SUM(M9879:M9883)</f>
        <v>2.37</v>
      </c>
      <c r="N9878" s="35"/>
      <c r="O9878" s="35">
        <f>SUM(O9879:O9883)</f>
        <v>0</v>
      </c>
    </row>
    <row r="9879" spans="1:15" ht="12.75" outlineLevel="1" collapsed="1" x14ac:dyDescent="0.2">
      <c r="A9879" s="38" t="s">
        <v>228</v>
      </c>
      <c r="B9879" s="39" t="s">
        <v>812</v>
      </c>
      <c r="C9879" s="39" t="s">
        <v>813</v>
      </c>
      <c r="D9879" s="40" t="s">
        <v>111</v>
      </c>
      <c r="E9879" s="41">
        <v>1</v>
      </c>
      <c r="F9879" s="42"/>
      <c r="G9879" s="43">
        <v>1.0900000000000001</v>
      </c>
      <c r="H9879" s="44">
        <f>IF(ISNUMBER(F9879),(E9879*(1+(F9879/100))*G9879),G9879*E9879)</f>
        <v>1.0900000000000001</v>
      </c>
      <c r="I9879" s="45" t="str">
        <f>IF(OR(A9879="PM",A9879="PZ",A9879="PP"),H9879,"")</f>
        <v/>
      </c>
      <c r="J9879" s="45" t="str">
        <f>IF(A9879="S",H9879,"")</f>
        <v/>
      </c>
      <c r="K9879" s="35"/>
      <c r="L9879" s="45" t="str">
        <f>IF(A9879="M06",H9879,"")</f>
        <v/>
      </c>
      <c r="M9879" s="45">
        <f>IF(OR(A9879="M02",A9879="M25",A9879="M01s"),H9879,"")</f>
        <v>1.0900000000000001</v>
      </c>
      <c r="N9879" s="46" t="e">
        <f>IF(A9879="ZMP",E9879*(1+(F9879/100)),#REF!)</f>
        <v>#REF!</v>
      </c>
      <c r="O9879" s="45" t="str">
        <f>IF(A9879="M01e",H9879,"")</f>
        <v/>
      </c>
    </row>
    <row r="9880" spans="1:15" ht="12.75" outlineLevel="1" collapsed="1" x14ac:dyDescent="0.2">
      <c r="A9880" s="38" t="s">
        <v>228</v>
      </c>
      <c r="B9880" s="39" t="s">
        <v>814</v>
      </c>
      <c r="C9880" s="39" t="s">
        <v>815</v>
      </c>
      <c r="D9880" s="40" t="s">
        <v>111</v>
      </c>
      <c r="E9880" s="41">
        <v>2</v>
      </c>
      <c r="F9880" s="42"/>
      <c r="G9880" s="43">
        <v>0.39</v>
      </c>
      <c r="H9880" s="44">
        <f>IF(ISNUMBER(F9880),(E9880*(1+(F9880/100))*G9880),G9880*E9880)</f>
        <v>0.78</v>
      </c>
      <c r="I9880" s="45" t="str">
        <f>IF(OR(A9880="PM",A9880="PZ",A9880="PP"),H9880,"")</f>
        <v/>
      </c>
      <c r="J9880" s="45" t="str">
        <f>IF(A9880="S",H9880,"")</f>
        <v/>
      </c>
      <c r="K9880" s="35"/>
      <c r="L9880" s="45" t="str">
        <f>IF(A9880="M06",H9880,"")</f>
        <v/>
      </c>
      <c r="M9880" s="45">
        <f>IF(OR(A9880="M02",A9880="M25",A9880="M01s"),H9880,"")</f>
        <v>0.78</v>
      </c>
      <c r="N9880" s="46" t="e">
        <f>IF(A9880="ZMP",E9880*(1+(F9880/100)),#REF!)</f>
        <v>#REF!</v>
      </c>
      <c r="O9880" s="45" t="str">
        <f>IF(A9880="M01e",H9880,"")</f>
        <v/>
      </c>
    </row>
    <row r="9881" spans="1:15" ht="12.75" outlineLevel="1" collapsed="1" x14ac:dyDescent="0.2">
      <c r="A9881" s="38" t="s">
        <v>228</v>
      </c>
      <c r="B9881" s="39" t="s">
        <v>2831</v>
      </c>
      <c r="C9881" s="39" t="s">
        <v>2832</v>
      </c>
      <c r="D9881" s="40" t="s">
        <v>111</v>
      </c>
      <c r="E9881" s="41">
        <v>1</v>
      </c>
      <c r="F9881" s="42"/>
      <c r="G9881" s="43">
        <v>0.5</v>
      </c>
      <c r="H9881" s="44">
        <f>IF(ISNUMBER(F9881),(E9881*(1+(F9881/100))*G9881),G9881*E9881)</f>
        <v>0.5</v>
      </c>
      <c r="I9881" s="45" t="str">
        <f>IF(OR(A9881="PM",A9881="PZ",A9881="PP"),H9881,"")</f>
        <v/>
      </c>
      <c r="J9881" s="45" t="str">
        <f>IF(A9881="S",H9881,"")</f>
        <v/>
      </c>
      <c r="K9881" s="35"/>
      <c r="L9881" s="45" t="str">
        <f>IF(A9881="M06",H9881,"")</f>
        <v/>
      </c>
      <c r="M9881" s="45">
        <f>IF(OR(A9881="M02",A9881="M25",A9881="M01s"),H9881,"")</f>
        <v>0.5</v>
      </c>
      <c r="N9881" s="46" t="e">
        <f>IF(A9881="ZMP",E9881*(1+(F9881/100)),#REF!)</f>
        <v>#REF!</v>
      </c>
      <c r="O9881" s="45" t="str">
        <f>IF(A9881="M01e",H9881,"")</f>
        <v/>
      </c>
    </row>
    <row r="9882" spans="1:15" ht="12.75" outlineLevel="1" collapsed="1" x14ac:dyDescent="0.2">
      <c r="A9882" s="38" t="s">
        <v>206</v>
      </c>
      <c r="B9882" s="39" t="s">
        <v>5796</v>
      </c>
      <c r="C9882" s="39" t="s">
        <v>5797</v>
      </c>
      <c r="D9882" s="40" t="s">
        <v>111</v>
      </c>
      <c r="E9882" s="41">
        <v>1</v>
      </c>
      <c r="F9882" s="42"/>
      <c r="G9882" s="43">
        <v>5.51</v>
      </c>
      <c r="H9882" s="44">
        <f>IF(ISNUMBER(F9882),(E9882*(1+(F9882/100))*G9882),G9882*E9882)</f>
        <v>5.51</v>
      </c>
      <c r="I9882" s="45" t="str">
        <f>IF(OR(A9882="PM",A9882="PZ",A9882="PP"),H9882,"")</f>
        <v/>
      </c>
      <c r="J9882" s="45" t="str">
        <f>IF(A9882="S",H9882,"")</f>
        <v/>
      </c>
      <c r="K9882" s="35"/>
      <c r="L9882" s="45">
        <f>IF(A9882="M06",H9882,"")</f>
        <v>5.51</v>
      </c>
      <c r="M9882" s="45" t="str">
        <f>IF(OR(A9882="M02",A9882="M25",A9882="M01s"),H9882,"")</f>
        <v/>
      </c>
      <c r="N9882" s="46" t="e">
        <f>IF(A9882="ZMP",E9882*(1+(F9882/100)),#REF!)</f>
        <v>#REF!</v>
      </c>
      <c r="O9882" s="45" t="str">
        <f>IF(A9882="M01e",H9882,"")</f>
        <v/>
      </c>
    </row>
    <row r="9883" spans="1:15" ht="12.75" outlineLevel="2" x14ac:dyDescent="0.2">
      <c r="A9883" s="47"/>
      <c r="B9883" s="48"/>
      <c r="C9883" s="48"/>
      <c r="D9883" s="49"/>
      <c r="E9883" s="50"/>
      <c r="F9883" s="51"/>
      <c r="G9883" s="52"/>
      <c r="H9883" s="53"/>
      <c r="I9883" s="54"/>
      <c r="J9883" s="54"/>
      <c r="K9883" s="35"/>
      <c r="L9883" s="54"/>
      <c r="M9883" s="54"/>
      <c r="N9883" s="54"/>
      <c r="O9883" s="54"/>
    </row>
    <row r="9884" spans="1:15" ht="12.75" x14ac:dyDescent="0.2">
      <c r="A9884" s="27" t="s">
        <v>198</v>
      </c>
      <c r="B9884" s="28" t="s">
        <v>5798</v>
      </c>
      <c r="C9884" s="29" t="s">
        <v>5799</v>
      </c>
      <c r="D9884" s="30" t="s">
        <v>253</v>
      </c>
      <c r="E9884" s="31">
        <v>1</v>
      </c>
      <c r="F9884" s="32"/>
      <c r="G9884" s="33">
        <v>5.82</v>
      </c>
      <c r="H9884" s="34">
        <f>G9884</f>
        <v>5.82</v>
      </c>
      <c r="I9884" s="35">
        <f>SUM(I9885:I9888)</f>
        <v>0</v>
      </c>
      <c r="J9884" s="35">
        <f>SUM(J9885:J9888)</f>
        <v>0</v>
      </c>
      <c r="K9884" s="35">
        <f t="shared" si="2470"/>
        <v>0</v>
      </c>
      <c r="L9884" s="35">
        <f>SUM(L9885:L9888)</f>
        <v>2</v>
      </c>
      <c r="M9884" s="35">
        <f>SUM(M9885:M9888)</f>
        <v>3.8200000000000003</v>
      </c>
      <c r="N9884" s="35"/>
      <c r="O9884" s="35">
        <f>SUM(O9885:O9888)</f>
        <v>0</v>
      </c>
    </row>
    <row r="9885" spans="1:15" ht="12.75" outlineLevel="1" collapsed="1" x14ac:dyDescent="0.2">
      <c r="A9885" s="38" t="s">
        <v>228</v>
      </c>
      <c r="B9885" s="39" t="s">
        <v>2829</v>
      </c>
      <c r="C9885" s="39" t="s">
        <v>2830</v>
      </c>
      <c r="D9885" s="40" t="s">
        <v>111</v>
      </c>
      <c r="E9885" s="41">
        <v>1</v>
      </c>
      <c r="F9885" s="42"/>
      <c r="G9885" s="43">
        <v>2.73</v>
      </c>
      <c r="H9885" s="44">
        <f>IF(ISNUMBER(F9885),(E9885*(1+(F9885/100))*G9885),G9885*E9885)</f>
        <v>2.73</v>
      </c>
      <c r="I9885" s="45" t="str">
        <f>IF(OR(A9885="PM",A9885="PZ",A9885="PP"),H9885,"")</f>
        <v/>
      </c>
      <c r="J9885" s="45" t="str">
        <f>IF(A9885="S",H9885,"")</f>
        <v/>
      </c>
      <c r="K9885" s="35"/>
      <c r="L9885" s="45" t="str">
        <f>IF(A9885="M06",H9885,"")</f>
        <v/>
      </c>
      <c r="M9885" s="45">
        <f>IF(OR(A9885="M02",A9885="M25",A9885="M01s"),H9885,"")</f>
        <v>2.73</v>
      </c>
      <c r="N9885" s="46" t="e">
        <f>IF(A9885="ZMP",E9885*(1+(F9885/100)),#REF!)</f>
        <v>#REF!</v>
      </c>
      <c r="O9885" s="45" t="str">
        <f>IF(A9885="M01e",H9885,"")</f>
        <v/>
      </c>
    </row>
    <row r="9886" spans="1:15" ht="12.75" outlineLevel="1" collapsed="1" x14ac:dyDescent="0.2">
      <c r="A9886" s="38" t="s">
        <v>228</v>
      </c>
      <c r="B9886" s="39" t="s">
        <v>812</v>
      </c>
      <c r="C9886" s="39" t="s">
        <v>813</v>
      </c>
      <c r="D9886" s="40" t="s">
        <v>111</v>
      </c>
      <c r="E9886" s="41">
        <v>1</v>
      </c>
      <c r="F9886" s="42"/>
      <c r="G9886" s="43">
        <v>1.0900000000000001</v>
      </c>
      <c r="H9886" s="44">
        <f>IF(ISNUMBER(F9886),(E9886*(1+(F9886/100))*G9886),G9886*E9886)</f>
        <v>1.0900000000000001</v>
      </c>
      <c r="I9886" s="45" t="str">
        <f>IF(OR(A9886="PM",A9886="PZ",A9886="PP"),H9886,"")</f>
        <v/>
      </c>
      <c r="J9886" s="45" t="str">
        <f>IF(A9886="S",H9886,"")</f>
        <v/>
      </c>
      <c r="K9886" s="35"/>
      <c r="L9886" s="45" t="str">
        <f>IF(A9886="M06",H9886,"")</f>
        <v/>
      </c>
      <c r="M9886" s="45">
        <f>IF(OR(A9886="M02",A9886="M25",A9886="M01s"),H9886,"")</f>
        <v>1.0900000000000001</v>
      </c>
      <c r="N9886" s="46" t="e">
        <f>IF(A9886="ZMP",E9886*(1+(F9886/100)),#REF!)</f>
        <v>#REF!</v>
      </c>
      <c r="O9886" s="45" t="str">
        <f>IF(A9886="M01e",H9886,"")</f>
        <v/>
      </c>
    </row>
    <row r="9887" spans="1:15" ht="12.75" outlineLevel="1" collapsed="1" x14ac:dyDescent="0.2">
      <c r="A9887" s="38" t="s">
        <v>206</v>
      </c>
      <c r="B9887" s="39" t="s">
        <v>5792</v>
      </c>
      <c r="C9887" s="39" t="s">
        <v>5793</v>
      </c>
      <c r="D9887" s="40" t="s">
        <v>111</v>
      </c>
      <c r="E9887" s="41">
        <v>2</v>
      </c>
      <c r="F9887" s="42"/>
      <c r="G9887" s="43">
        <v>1</v>
      </c>
      <c r="H9887" s="44">
        <f>IF(ISNUMBER(F9887),(E9887*(1+(F9887/100))*G9887),G9887*E9887)</f>
        <v>2</v>
      </c>
      <c r="I9887" s="45" t="str">
        <f>IF(OR(A9887="PM",A9887="PZ",A9887="PP"),H9887,"")</f>
        <v/>
      </c>
      <c r="J9887" s="45" t="str">
        <f>IF(A9887="S",H9887,"")</f>
        <v/>
      </c>
      <c r="K9887" s="35"/>
      <c r="L9887" s="45">
        <f>IF(A9887="M06",H9887,"")</f>
        <v>2</v>
      </c>
      <c r="M9887" s="45" t="str">
        <f>IF(OR(A9887="M02",A9887="M25",A9887="M01s"),H9887,"")</f>
        <v/>
      </c>
      <c r="N9887" s="46" t="e">
        <f>IF(A9887="ZMP",E9887*(1+(F9887/100)),#REF!)</f>
        <v>#REF!</v>
      </c>
      <c r="O9887" s="45" t="str">
        <f>IF(A9887="M01e",H9887,"")</f>
        <v/>
      </c>
    </row>
    <row r="9888" spans="1:15" ht="12.75" outlineLevel="2" x14ac:dyDescent="0.2">
      <c r="A9888" s="47"/>
      <c r="B9888" s="48"/>
      <c r="C9888" s="48"/>
      <c r="D9888" s="49"/>
      <c r="E9888" s="50"/>
      <c r="F9888" s="51"/>
      <c r="G9888" s="52"/>
      <c r="H9888" s="53"/>
      <c r="I9888" s="54"/>
      <c r="J9888" s="54"/>
      <c r="K9888" s="35"/>
      <c r="L9888" s="54"/>
      <c r="M9888" s="54"/>
      <c r="N9888" s="54"/>
      <c r="O9888" s="54"/>
    </row>
    <row r="9889" spans="1:15" ht="12.75" x14ac:dyDescent="0.2">
      <c r="A9889" s="27" t="s">
        <v>198</v>
      </c>
      <c r="B9889" s="28" t="s">
        <v>5800</v>
      </c>
      <c r="C9889" s="29" t="s">
        <v>5801</v>
      </c>
      <c r="D9889" s="30" t="s">
        <v>253</v>
      </c>
      <c r="E9889" s="31">
        <v>1</v>
      </c>
      <c r="F9889" s="32"/>
      <c r="G9889" s="33">
        <v>9.1</v>
      </c>
      <c r="H9889" s="34">
        <f>G9889</f>
        <v>9.1</v>
      </c>
      <c r="I9889" s="35">
        <f>SUM(I9890:I9894)</f>
        <v>0</v>
      </c>
      <c r="J9889" s="35">
        <f>SUM(J9890:J9894)</f>
        <v>0</v>
      </c>
      <c r="K9889" s="35">
        <f t="shared" si="2470"/>
        <v>0</v>
      </c>
      <c r="L9889" s="35">
        <f>SUM(L9890:L9894)</f>
        <v>6.23</v>
      </c>
      <c r="M9889" s="35">
        <f>SUM(M9890:M9894)</f>
        <v>2.87</v>
      </c>
      <c r="N9889" s="35"/>
      <c r="O9889" s="35">
        <f>SUM(O9890:O9894)</f>
        <v>0</v>
      </c>
    </row>
    <row r="9890" spans="1:15" ht="12.75" outlineLevel="1" collapsed="1" x14ac:dyDescent="0.2">
      <c r="A9890" s="38" t="s">
        <v>228</v>
      </c>
      <c r="B9890" s="39" t="s">
        <v>812</v>
      </c>
      <c r="C9890" s="39" t="s">
        <v>813</v>
      </c>
      <c r="D9890" s="40" t="s">
        <v>111</v>
      </c>
      <c r="E9890" s="41">
        <v>1</v>
      </c>
      <c r="F9890" s="42"/>
      <c r="G9890" s="43">
        <v>1.0900000000000001</v>
      </c>
      <c r="H9890" s="44">
        <f>IF(ISNUMBER(F9890),(E9890*(1+(F9890/100))*G9890),G9890*E9890)</f>
        <v>1.0900000000000001</v>
      </c>
      <c r="I9890" s="45" t="str">
        <f>IF(OR(A9890="PM",A9890="PZ",A9890="PP"),H9890,"")</f>
        <v/>
      </c>
      <c r="J9890" s="45" t="str">
        <f>IF(A9890="S",H9890,"")</f>
        <v/>
      </c>
      <c r="K9890" s="35"/>
      <c r="L9890" s="45" t="str">
        <f>IF(A9890="M06",H9890,"")</f>
        <v/>
      </c>
      <c r="M9890" s="45">
        <f>IF(OR(A9890="M02",A9890="M25",A9890="M01s"),H9890,"")</f>
        <v>1.0900000000000001</v>
      </c>
      <c r="N9890" s="46" t="e">
        <f>IF(A9890="ZMP",E9890*(1+(F9890/100)),#REF!)</f>
        <v>#REF!</v>
      </c>
      <c r="O9890" s="45" t="str">
        <f>IF(A9890="M01e",H9890,"")</f>
        <v/>
      </c>
    </row>
    <row r="9891" spans="1:15" ht="12.75" outlineLevel="1" collapsed="1" x14ac:dyDescent="0.2">
      <c r="A9891" s="38" t="s">
        <v>228</v>
      </c>
      <c r="B9891" s="39" t="s">
        <v>814</v>
      </c>
      <c r="C9891" s="39" t="s">
        <v>815</v>
      </c>
      <c r="D9891" s="40" t="s">
        <v>111</v>
      </c>
      <c r="E9891" s="41">
        <v>2</v>
      </c>
      <c r="F9891" s="42"/>
      <c r="G9891" s="43">
        <v>0.39</v>
      </c>
      <c r="H9891" s="44">
        <f>IF(ISNUMBER(F9891),(E9891*(1+(F9891/100))*G9891),G9891*E9891)</f>
        <v>0.78</v>
      </c>
      <c r="I9891" s="45" t="str">
        <f>IF(OR(A9891="PM",A9891="PZ",A9891="PP"),H9891,"")</f>
        <v/>
      </c>
      <c r="J9891" s="45" t="str">
        <f>IF(A9891="S",H9891,"")</f>
        <v/>
      </c>
      <c r="K9891" s="35"/>
      <c r="L9891" s="45" t="str">
        <f>IF(A9891="M06",H9891,"")</f>
        <v/>
      </c>
      <c r="M9891" s="45">
        <f>IF(OR(A9891="M02",A9891="M25",A9891="M01s"),H9891,"")</f>
        <v>0.78</v>
      </c>
      <c r="N9891" s="46" t="e">
        <f>IF(A9891="ZMP",E9891*(1+(F9891/100)),#REF!)</f>
        <v>#REF!</v>
      </c>
      <c r="O9891" s="45" t="str">
        <f>IF(A9891="M01e",H9891,"")</f>
        <v/>
      </c>
    </row>
    <row r="9892" spans="1:15" ht="12.75" outlineLevel="1" collapsed="1" x14ac:dyDescent="0.2">
      <c r="A9892" s="38" t="s">
        <v>228</v>
      </c>
      <c r="B9892" s="39" t="s">
        <v>2831</v>
      </c>
      <c r="C9892" s="39" t="s">
        <v>2832</v>
      </c>
      <c r="D9892" s="40" t="s">
        <v>111</v>
      </c>
      <c r="E9892" s="41">
        <v>2</v>
      </c>
      <c r="F9892" s="42"/>
      <c r="G9892" s="43">
        <v>0.5</v>
      </c>
      <c r="H9892" s="44">
        <f>IF(ISNUMBER(F9892),(E9892*(1+(F9892/100))*G9892),G9892*E9892)</f>
        <v>1</v>
      </c>
      <c r="I9892" s="45" t="str">
        <f>IF(OR(A9892="PM",A9892="PZ",A9892="PP"),H9892,"")</f>
        <v/>
      </c>
      <c r="J9892" s="45" t="str">
        <f>IF(A9892="S",H9892,"")</f>
        <v/>
      </c>
      <c r="K9892" s="35"/>
      <c r="L9892" s="45" t="str">
        <f>IF(A9892="M06",H9892,"")</f>
        <v/>
      </c>
      <c r="M9892" s="45">
        <f>IF(OR(A9892="M02",A9892="M25",A9892="M01s"),H9892,"")</f>
        <v>1</v>
      </c>
      <c r="N9892" s="46" t="e">
        <f>IF(A9892="ZMP",E9892*(1+(F9892/100)),#REF!)</f>
        <v>#REF!</v>
      </c>
      <c r="O9892" s="45" t="str">
        <f>IF(A9892="M01e",H9892,"")</f>
        <v/>
      </c>
    </row>
    <row r="9893" spans="1:15" ht="12.75" outlineLevel="1" collapsed="1" x14ac:dyDescent="0.2">
      <c r="A9893" s="38" t="s">
        <v>206</v>
      </c>
      <c r="B9893" s="39" t="s">
        <v>5802</v>
      </c>
      <c r="C9893" s="39" t="s">
        <v>5803</v>
      </c>
      <c r="D9893" s="40" t="s">
        <v>111</v>
      </c>
      <c r="E9893" s="41">
        <v>1</v>
      </c>
      <c r="F9893" s="42"/>
      <c r="G9893" s="43">
        <v>6.23</v>
      </c>
      <c r="H9893" s="44">
        <f>IF(ISNUMBER(F9893),(E9893*(1+(F9893/100))*G9893),G9893*E9893)</f>
        <v>6.23</v>
      </c>
      <c r="I9893" s="45" t="str">
        <f>IF(OR(A9893="PM",A9893="PZ",A9893="PP"),H9893,"")</f>
        <v/>
      </c>
      <c r="J9893" s="45" t="str">
        <f>IF(A9893="S",H9893,"")</f>
        <v/>
      </c>
      <c r="K9893" s="35"/>
      <c r="L9893" s="45">
        <f>IF(A9893="M06",H9893,"")</f>
        <v>6.23</v>
      </c>
      <c r="M9893" s="45" t="str">
        <f>IF(OR(A9893="M02",A9893="M25",A9893="M01s"),H9893,"")</f>
        <v/>
      </c>
      <c r="N9893" s="46" t="e">
        <f>IF(A9893="ZMP",E9893*(1+(F9893/100)),#REF!)</f>
        <v>#REF!</v>
      </c>
      <c r="O9893" s="45" t="str">
        <f>IF(A9893="M01e",H9893,"")</f>
        <v/>
      </c>
    </row>
    <row r="9894" spans="1:15" ht="12.75" outlineLevel="2" x14ac:dyDescent="0.2">
      <c r="A9894" s="47"/>
      <c r="B9894" s="48"/>
      <c r="C9894" s="48"/>
      <c r="D9894" s="49"/>
      <c r="E9894" s="50"/>
      <c r="F9894" s="51"/>
      <c r="G9894" s="52"/>
      <c r="H9894" s="53"/>
      <c r="I9894" s="54"/>
      <c r="J9894" s="54"/>
      <c r="K9894" s="35"/>
      <c r="L9894" s="54"/>
      <c r="M9894" s="54"/>
      <c r="N9894" s="54"/>
      <c r="O9894" s="54"/>
    </row>
    <row r="9895" spans="1:15" ht="12.75" x14ac:dyDescent="0.2">
      <c r="A9895" s="27" t="s">
        <v>198</v>
      </c>
      <c r="B9895" s="28" t="s">
        <v>5804</v>
      </c>
      <c r="C9895" s="29" t="s">
        <v>5805</v>
      </c>
      <c r="D9895" s="30" t="s">
        <v>253</v>
      </c>
      <c r="E9895" s="31">
        <v>1</v>
      </c>
      <c r="F9895" s="32"/>
      <c r="G9895" s="33">
        <v>12.05</v>
      </c>
      <c r="H9895" s="34">
        <f>G9895</f>
        <v>12.05</v>
      </c>
      <c r="I9895" s="35">
        <f>SUM(I9896:I9899)</f>
        <v>0</v>
      </c>
      <c r="J9895" s="35">
        <f>SUM(J9896:J9899)</f>
        <v>0</v>
      </c>
      <c r="K9895" s="35">
        <f t="shared" si="2470"/>
        <v>0</v>
      </c>
      <c r="L9895" s="35">
        <f>SUM(L9896:L9899)</f>
        <v>3.9</v>
      </c>
      <c r="M9895" s="35">
        <f>SUM(M9896:M9899)</f>
        <v>8.15</v>
      </c>
      <c r="N9895" s="35"/>
      <c r="O9895" s="35">
        <f>SUM(O9896:O9899)</f>
        <v>0</v>
      </c>
    </row>
    <row r="9896" spans="1:15" ht="12.75" outlineLevel="1" collapsed="1" x14ac:dyDescent="0.2">
      <c r="A9896" s="38" t="s">
        <v>228</v>
      </c>
      <c r="B9896" s="39" t="s">
        <v>3525</v>
      </c>
      <c r="C9896" s="39" t="s">
        <v>3526</v>
      </c>
      <c r="D9896" s="40" t="s">
        <v>111</v>
      </c>
      <c r="E9896" s="41">
        <v>1</v>
      </c>
      <c r="F9896" s="42"/>
      <c r="G9896" s="43">
        <v>5.97</v>
      </c>
      <c r="H9896" s="44">
        <f>IF(ISNUMBER(F9896),(E9896*(1+(F9896/100))*G9896),G9896*E9896)</f>
        <v>5.97</v>
      </c>
      <c r="I9896" s="45" t="str">
        <f>IF(OR(A9896="PM",A9896="PZ",A9896="PP"),H9896,"")</f>
        <v/>
      </c>
      <c r="J9896" s="45" t="str">
        <f>IF(A9896="S",H9896,"")</f>
        <v/>
      </c>
      <c r="K9896" s="35"/>
      <c r="L9896" s="45" t="str">
        <f>IF(A9896="M06",H9896,"")</f>
        <v/>
      </c>
      <c r="M9896" s="45">
        <f>IF(OR(A9896="M02",A9896="M25",A9896="M01s"),H9896,"")</f>
        <v>5.97</v>
      </c>
      <c r="N9896" s="46" t="e">
        <f>IF(A9896="ZMP",E9896*(1+(F9896/100)),#REF!)</f>
        <v>#REF!</v>
      </c>
      <c r="O9896" s="45" t="str">
        <f>IF(A9896="M01e",H9896,"")</f>
        <v/>
      </c>
    </row>
    <row r="9897" spans="1:15" ht="12.75" outlineLevel="1" collapsed="1" x14ac:dyDescent="0.2">
      <c r="A9897" s="38" t="s">
        <v>228</v>
      </c>
      <c r="B9897" s="39" t="s">
        <v>641</v>
      </c>
      <c r="C9897" s="39" t="s">
        <v>642</v>
      </c>
      <c r="D9897" s="40" t="s">
        <v>111</v>
      </c>
      <c r="E9897" s="41">
        <v>1</v>
      </c>
      <c r="F9897" s="42"/>
      <c r="G9897" s="43">
        <v>2.1800000000000002</v>
      </c>
      <c r="H9897" s="44">
        <f>IF(ISNUMBER(F9897),(E9897*(1+(F9897/100))*G9897),G9897*E9897)</f>
        <v>2.1800000000000002</v>
      </c>
      <c r="I9897" s="45" t="str">
        <f>IF(OR(A9897="PM",A9897="PZ",A9897="PP"),H9897,"")</f>
        <v/>
      </c>
      <c r="J9897" s="45" t="str">
        <f>IF(A9897="S",H9897,"")</f>
        <v/>
      </c>
      <c r="K9897" s="35"/>
      <c r="L9897" s="45" t="str">
        <f>IF(A9897="M06",H9897,"")</f>
        <v/>
      </c>
      <c r="M9897" s="45">
        <f>IF(OR(A9897="M02",A9897="M25",A9897="M01s"),H9897,"")</f>
        <v>2.1800000000000002</v>
      </c>
      <c r="N9897" s="46" t="e">
        <f>IF(A9897="ZMP",E9897*(1+(F9897/100)),#REF!)</f>
        <v>#REF!</v>
      </c>
      <c r="O9897" s="45" t="str">
        <f>IF(A9897="M01e",H9897,"")</f>
        <v/>
      </c>
    </row>
    <row r="9898" spans="1:15" ht="12.75" outlineLevel="1" collapsed="1" x14ac:dyDescent="0.2">
      <c r="A9898" s="38" t="s">
        <v>206</v>
      </c>
      <c r="B9898" s="39" t="s">
        <v>5806</v>
      </c>
      <c r="C9898" s="39" t="s">
        <v>5807</v>
      </c>
      <c r="D9898" s="40" t="s">
        <v>111</v>
      </c>
      <c r="E9898" s="41">
        <v>2</v>
      </c>
      <c r="F9898" s="42"/>
      <c r="G9898" s="43">
        <v>1.95</v>
      </c>
      <c r="H9898" s="44">
        <f>IF(ISNUMBER(F9898),(E9898*(1+(F9898/100))*G9898),G9898*E9898)</f>
        <v>3.9</v>
      </c>
      <c r="I9898" s="45" t="str">
        <f>IF(OR(A9898="PM",A9898="PZ",A9898="PP"),H9898,"")</f>
        <v/>
      </c>
      <c r="J9898" s="45" t="str">
        <f>IF(A9898="S",H9898,"")</f>
        <v/>
      </c>
      <c r="K9898" s="35"/>
      <c r="L9898" s="45">
        <f>IF(A9898="M06",H9898,"")</f>
        <v>3.9</v>
      </c>
      <c r="M9898" s="45" t="str">
        <f>IF(OR(A9898="M02",A9898="M25",A9898="M01s"),H9898,"")</f>
        <v/>
      </c>
      <c r="N9898" s="46" t="e">
        <f>IF(A9898="ZMP",E9898*(1+(F9898/100)),#REF!)</f>
        <v>#REF!</v>
      </c>
      <c r="O9898" s="45" t="str">
        <f>IF(A9898="M01e",H9898,"")</f>
        <v/>
      </c>
    </row>
    <row r="9899" spans="1:15" ht="12.75" outlineLevel="2" x14ac:dyDescent="0.2">
      <c r="A9899" s="47"/>
      <c r="B9899" s="48"/>
      <c r="C9899" s="48"/>
      <c r="D9899" s="49"/>
      <c r="E9899" s="50"/>
      <c r="F9899" s="51"/>
      <c r="G9899" s="52"/>
      <c r="H9899" s="53"/>
      <c r="I9899" s="54"/>
      <c r="J9899" s="54"/>
      <c r="K9899" s="35"/>
      <c r="L9899" s="54"/>
      <c r="M9899" s="54"/>
      <c r="N9899" s="54"/>
      <c r="O9899" s="54"/>
    </row>
    <row r="9900" spans="1:15" ht="12.75" x14ac:dyDescent="0.2">
      <c r="A9900" s="27" t="s">
        <v>198</v>
      </c>
      <c r="B9900" s="28" t="s">
        <v>5808</v>
      </c>
      <c r="C9900" s="29" t="s">
        <v>5809</v>
      </c>
      <c r="D9900" s="30" t="s">
        <v>253</v>
      </c>
      <c r="E9900" s="31">
        <v>1</v>
      </c>
      <c r="F9900" s="32"/>
      <c r="G9900" s="33">
        <v>12.92</v>
      </c>
      <c r="H9900" s="34">
        <f>G9900</f>
        <v>12.92</v>
      </c>
      <c r="I9900" s="35">
        <f>SUM(I9901:I9905)</f>
        <v>0</v>
      </c>
      <c r="J9900" s="35">
        <f>SUM(J9901:J9905)</f>
        <v>0</v>
      </c>
      <c r="K9900" s="35">
        <f t="shared" si="2470"/>
        <v>0</v>
      </c>
      <c r="L9900" s="35">
        <f>SUM(L9901:L9905)</f>
        <v>0</v>
      </c>
      <c r="M9900" s="35">
        <f>SUM(M9901:M9905)</f>
        <v>12.92</v>
      </c>
      <c r="N9900" s="35"/>
      <c r="O9900" s="35">
        <f>SUM(O9901:O9905)</f>
        <v>0</v>
      </c>
    </row>
    <row r="9901" spans="1:15" ht="12.75" outlineLevel="1" collapsed="1" x14ac:dyDescent="0.2">
      <c r="A9901" s="38" t="s">
        <v>228</v>
      </c>
      <c r="B9901" s="39" t="s">
        <v>714</v>
      </c>
      <c r="C9901" s="39" t="s">
        <v>715</v>
      </c>
      <c r="D9901" s="40" t="s">
        <v>111</v>
      </c>
      <c r="E9901" s="41">
        <v>1</v>
      </c>
      <c r="F9901" s="42"/>
      <c r="G9901" s="43">
        <v>7.14</v>
      </c>
      <c r="H9901" s="44">
        <f>IF(ISNUMBER(F9901),(E9901*(1+(F9901/100))*G9901),G9901*E9901)</f>
        <v>7.14</v>
      </c>
      <c r="I9901" s="45" t="str">
        <f>IF(OR(A9901="PM",A9901="PZ",A9901="PP"),H9901,"")</f>
        <v/>
      </c>
      <c r="J9901" s="45" t="str">
        <f>IF(A9901="S",H9901,"")</f>
        <v/>
      </c>
      <c r="K9901" s="35"/>
      <c r="L9901" s="45" t="str">
        <f>IF(A9901="M06",H9901,"")</f>
        <v/>
      </c>
      <c r="M9901" s="45">
        <f>IF(OR(A9901="M02",A9901="M25",A9901="M01s"),H9901,"")</f>
        <v>7.14</v>
      </c>
      <c r="N9901" s="46" t="e">
        <f>IF(A9901="ZMP",E9901*(1+(F9901/100)),#REF!)</f>
        <v>#REF!</v>
      </c>
      <c r="O9901" s="45" t="str">
        <f>IF(A9901="M01e",H9901,"")</f>
        <v/>
      </c>
    </row>
    <row r="9902" spans="1:15" ht="12.75" outlineLevel="1" collapsed="1" x14ac:dyDescent="0.2">
      <c r="A9902" s="38" t="s">
        <v>228</v>
      </c>
      <c r="B9902" s="39" t="s">
        <v>641</v>
      </c>
      <c r="C9902" s="39" t="s">
        <v>642</v>
      </c>
      <c r="D9902" s="40" t="s">
        <v>111</v>
      </c>
      <c r="E9902" s="41">
        <v>1</v>
      </c>
      <c r="F9902" s="42"/>
      <c r="G9902" s="43">
        <v>2.1800000000000002</v>
      </c>
      <c r="H9902" s="44">
        <f>IF(ISNUMBER(F9902),(E9902*(1+(F9902/100))*G9902),G9902*E9902)</f>
        <v>2.1800000000000002</v>
      </c>
      <c r="I9902" s="45" t="str">
        <f>IF(OR(A9902="PM",A9902="PZ",A9902="PP"),H9902,"")</f>
        <v/>
      </c>
      <c r="J9902" s="45" t="str">
        <f>IF(A9902="S",H9902,"")</f>
        <v/>
      </c>
      <c r="K9902" s="35"/>
      <c r="L9902" s="45" t="str">
        <f>IF(A9902="M06",H9902,"")</f>
        <v/>
      </c>
      <c r="M9902" s="45">
        <f>IF(OR(A9902="M02",A9902="M25",A9902="M01s"),H9902,"")</f>
        <v>2.1800000000000002</v>
      </c>
      <c r="N9902" s="46" t="e">
        <f>IF(A9902="ZMP",E9902*(1+(F9902/100)),#REF!)</f>
        <v>#REF!</v>
      </c>
      <c r="O9902" s="45" t="str">
        <f>IF(A9902="M01e",H9902,"")</f>
        <v/>
      </c>
    </row>
    <row r="9903" spans="1:15" ht="12.75" outlineLevel="1" collapsed="1" x14ac:dyDescent="0.2">
      <c r="A9903" s="38" t="s">
        <v>228</v>
      </c>
      <c r="B9903" s="39" t="s">
        <v>643</v>
      </c>
      <c r="C9903" s="39" t="s">
        <v>644</v>
      </c>
      <c r="D9903" s="40" t="s">
        <v>111</v>
      </c>
      <c r="E9903" s="41">
        <v>2</v>
      </c>
      <c r="F9903" s="42"/>
      <c r="G9903" s="43">
        <v>1.0900000000000001</v>
      </c>
      <c r="H9903" s="44">
        <f>IF(ISNUMBER(F9903),(E9903*(1+(F9903/100))*G9903),G9903*E9903)</f>
        <v>2.1800000000000002</v>
      </c>
      <c r="I9903" s="45" t="str">
        <f>IF(OR(A9903="PM",A9903="PZ",A9903="PP"),H9903,"")</f>
        <v/>
      </c>
      <c r="J9903" s="45" t="str">
        <f>IF(A9903="S",H9903,"")</f>
        <v/>
      </c>
      <c r="K9903" s="35"/>
      <c r="L9903" s="45" t="str">
        <f>IF(A9903="M06",H9903,"")</f>
        <v/>
      </c>
      <c r="M9903" s="45">
        <f>IF(OR(A9903="M02",A9903="M25",A9903="M01s"),H9903,"")</f>
        <v>2.1800000000000002</v>
      </c>
      <c r="N9903" s="46" t="e">
        <f>IF(A9903="ZMP",E9903*(1+(F9903/100)),#REF!)</f>
        <v>#REF!</v>
      </c>
      <c r="O9903" s="45" t="str">
        <f>IF(A9903="M01e",H9903,"")</f>
        <v/>
      </c>
    </row>
    <row r="9904" spans="1:15" ht="12.75" outlineLevel="1" collapsed="1" x14ac:dyDescent="0.2">
      <c r="A9904" s="38" t="s">
        <v>228</v>
      </c>
      <c r="B9904" s="39" t="s">
        <v>4251</v>
      </c>
      <c r="C9904" s="39" t="s">
        <v>4252</v>
      </c>
      <c r="D9904" s="40" t="s">
        <v>111</v>
      </c>
      <c r="E9904" s="41">
        <v>2</v>
      </c>
      <c r="F9904" s="42"/>
      <c r="G9904" s="43">
        <v>0.71</v>
      </c>
      <c r="H9904" s="44">
        <f>IF(ISNUMBER(F9904),(E9904*(1+(F9904/100))*G9904),G9904*E9904)</f>
        <v>1.42</v>
      </c>
      <c r="I9904" s="45" t="str">
        <f>IF(OR(A9904="PM",A9904="PZ",A9904="PP"),H9904,"")</f>
        <v/>
      </c>
      <c r="J9904" s="45" t="str">
        <f>IF(A9904="S",H9904,"")</f>
        <v/>
      </c>
      <c r="K9904" s="35"/>
      <c r="L9904" s="45" t="str">
        <f>IF(A9904="M06",H9904,"")</f>
        <v/>
      </c>
      <c r="M9904" s="45">
        <f>IF(OR(A9904="M02",A9904="M25",A9904="M01s"),H9904,"")</f>
        <v>1.42</v>
      </c>
      <c r="N9904" s="46" t="e">
        <f>IF(A9904="ZMP",E9904*(1+(F9904/100)),#REF!)</f>
        <v>#REF!</v>
      </c>
      <c r="O9904" s="45" t="str">
        <f>IF(A9904="M01e",H9904,"")</f>
        <v/>
      </c>
    </row>
    <row r="9905" spans="1:15" ht="12.75" outlineLevel="2" x14ac:dyDescent="0.2">
      <c r="A9905" s="47"/>
      <c r="B9905" s="48"/>
      <c r="C9905" s="48"/>
      <c r="D9905" s="49"/>
      <c r="E9905" s="50"/>
      <c r="F9905" s="51"/>
      <c r="G9905" s="52"/>
      <c r="H9905" s="53"/>
      <c r="I9905" s="54"/>
      <c r="J9905" s="54"/>
      <c r="K9905" s="35"/>
      <c r="L9905" s="54"/>
      <c r="M9905" s="54"/>
      <c r="N9905" s="54"/>
      <c r="O9905" s="54"/>
    </row>
    <row r="9906" spans="1:15" ht="12.75" x14ac:dyDescent="0.2">
      <c r="A9906" s="27" t="s">
        <v>198</v>
      </c>
      <c r="B9906" s="28" t="s">
        <v>5810</v>
      </c>
      <c r="C9906" s="29" t="s">
        <v>5811</v>
      </c>
      <c r="D9906" s="30" t="s">
        <v>367</v>
      </c>
      <c r="E9906" s="31">
        <v>1</v>
      </c>
      <c r="F9906" s="32"/>
      <c r="G9906" s="33">
        <v>1066.53</v>
      </c>
      <c r="H9906" s="34">
        <f>G9906</f>
        <v>1066.53</v>
      </c>
      <c r="I9906" s="35">
        <f>SUM(I9907:I9909)</f>
        <v>0</v>
      </c>
      <c r="J9906" s="35">
        <f>SUM(J9907:J9909)</f>
        <v>0</v>
      </c>
      <c r="K9906" s="35">
        <f t="shared" si="2470"/>
        <v>0</v>
      </c>
      <c r="L9906" s="35">
        <f>SUM(L9907:L9909)</f>
        <v>1066.53</v>
      </c>
      <c r="M9906" s="35">
        <f>SUM(M9907:M9909)</f>
        <v>0</v>
      </c>
      <c r="N9906" s="35"/>
      <c r="O9906" s="35">
        <f>SUM(O9907:O9909)</f>
        <v>0</v>
      </c>
    </row>
    <row r="9907" spans="1:15" ht="12.75" outlineLevel="1" collapsed="1" x14ac:dyDescent="0.2">
      <c r="A9907" s="38" t="s">
        <v>206</v>
      </c>
      <c r="B9907" s="39" t="s">
        <v>5812</v>
      </c>
      <c r="C9907" s="39" t="s">
        <v>5813</v>
      </c>
      <c r="D9907" s="40" t="s">
        <v>111</v>
      </c>
      <c r="E9907" s="41">
        <v>2</v>
      </c>
      <c r="F9907" s="42"/>
      <c r="G9907" s="43">
        <v>4.53</v>
      </c>
      <c r="H9907" s="44">
        <f>IF(ISNUMBER(F9907),(E9907*(1+(F9907/100))*G9907),G9907*E9907)</f>
        <v>9.06</v>
      </c>
      <c r="I9907" s="45" t="str">
        <f>IF(OR(A9907="PM",A9907="PZ",A9907="PP"),H9907,"")</f>
        <v/>
      </c>
      <c r="J9907" s="45" t="str">
        <f>IF(A9907="S",H9907,"")</f>
        <v/>
      </c>
      <c r="K9907" s="35"/>
      <c r="L9907" s="45">
        <f>IF(A9907="M06",H9907,"")</f>
        <v>9.06</v>
      </c>
      <c r="M9907" s="45" t="str">
        <f>IF(OR(A9907="M02",A9907="M25",A9907="M01s"),H9907,"")</f>
        <v/>
      </c>
      <c r="N9907" s="46" t="e">
        <f>IF(A9907="ZMP",E9907*(1+(F9907/100)),#REF!)</f>
        <v>#REF!</v>
      </c>
      <c r="O9907" s="45" t="str">
        <f>IF(A9907="M01e",H9907,"")</f>
        <v/>
      </c>
    </row>
    <row r="9908" spans="1:15" ht="12.75" outlineLevel="1" collapsed="1" x14ac:dyDescent="0.2">
      <c r="A9908" s="38" t="s">
        <v>206</v>
      </c>
      <c r="B9908" s="39" t="s">
        <v>5814</v>
      </c>
      <c r="C9908" s="39" t="s">
        <v>5815</v>
      </c>
      <c r="D9908" s="40" t="s">
        <v>5816</v>
      </c>
      <c r="E9908" s="41">
        <v>1</v>
      </c>
      <c r="F9908" s="42">
        <v>1</v>
      </c>
      <c r="G9908" s="43">
        <v>1047</v>
      </c>
      <c r="H9908" s="44">
        <f>IF(ISNUMBER(F9908),(E9908*(1+(F9908/100))*G9908),G9908*E9908)</f>
        <v>1057.47</v>
      </c>
      <c r="I9908" s="45" t="str">
        <f>IF(OR(A9908="PM",A9908="PZ",A9908="PP"),H9908,"")</f>
        <v/>
      </c>
      <c r="J9908" s="45" t="str">
        <f>IF(A9908="S",H9908,"")</f>
        <v/>
      </c>
      <c r="K9908" s="35"/>
      <c r="L9908" s="45">
        <f>IF(A9908="M06",H9908,"")</f>
        <v>1057.47</v>
      </c>
      <c r="M9908" s="45" t="str">
        <f>IF(OR(A9908="M02",A9908="M25",A9908="M01s"),H9908,"")</f>
        <v/>
      </c>
      <c r="N9908" s="46" t="e">
        <f>IF(A9908="ZMP",E9908*(1+(F9908/100)),#REF!)</f>
        <v>#REF!</v>
      </c>
      <c r="O9908" s="45" t="str">
        <f>IF(A9908="M01e",H9908,"")</f>
        <v/>
      </c>
    </row>
    <row r="9909" spans="1:15" ht="12.75" outlineLevel="2" x14ac:dyDescent="0.2">
      <c r="A9909" s="47"/>
      <c r="B9909" s="48"/>
      <c r="C9909" s="48"/>
      <c r="D9909" s="49"/>
      <c r="E9909" s="50"/>
      <c r="F9909" s="51"/>
      <c r="G9909" s="52"/>
      <c r="H9909" s="53"/>
      <c r="I9909" s="54"/>
      <c r="J9909" s="54"/>
      <c r="K9909" s="35"/>
      <c r="L9909" s="54"/>
      <c r="M9909" s="54"/>
      <c r="N9909" s="54"/>
      <c r="O9909" s="54"/>
    </row>
    <row r="9910" spans="1:15" ht="12.75" x14ac:dyDescent="0.2">
      <c r="A9910" s="27" t="s">
        <v>198</v>
      </c>
      <c r="B9910" s="28" t="s">
        <v>5817</v>
      </c>
      <c r="C9910" s="29" t="s">
        <v>5818</v>
      </c>
      <c r="D9910" s="30" t="s">
        <v>367</v>
      </c>
      <c r="E9910" s="31">
        <v>1</v>
      </c>
      <c r="F9910" s="32"/>
      <c r="G9910" s="33">
        <v>59.56</v>
      </c>
      <c r="H9910" s="34">
        <f>G9910</f>
        <v>59.56</v>
      </c>
      <c r="I9910" s="35">
        <f>SUM(I9911:I9913)</f>
        <v>0</v>
      </c>
      <c r="J9910" s="35">
        <f>SUM(J9911:J9913)</f>
        <v>0</v>
      </c>
      <c r="K9910" s="35">
        <f t="shared" si="2470"/>
        <v>0</v>
      </c>
      <c r="L9910" s="35">
        <f>SUM(L9911:L9913)</f>
        <v>59.56</v>
      </c>
      <c r="M9910" s="35">
        <f>SUM(M9911:M9913)</f>
        <v>0</v>
      </c>
      <c r="N9910" s="35"/>
      <c r="O9910" s="35">
        <f>SUM(O9911:O9913)</f>
        <v>0</v>
      </c>
    </row>
    <row r="9911" spans="1:15" ht="12.75" outlineLevel="1" collapsed="1" x14ac:dyDescent="0.2">
      <c r="A9911" s="38" t="s">
        <v>206</v>
      </c>
      <c r="B9911" s="39" t="s">
        <v>5812</v>
      </c>
      <c r="C9911" s="39" t="s">
        <v>5813</v>
      </c>
      <c r="D9911" s="40" t="s">
        <v>111</v>
      </c>
      <c r="E9911" s="41">
        <v>2</v>
      </c>
      <c r="F9911" s="42"/>
      <c r="G9911" s="43">
        <v>4.53</v>
      </c>
      <c r="H9911" s="44">
        <f>IF(ISNUMBER(F9911),(E9911*(1+(F9911/100))*G9911),G9911*E9911)</f>
        <v>9.06</v>
      </c>
      <c r="I9911" s="45" t="str">
        <f>IF(OR(A9911="PM",A9911="PZ",A9911="PP"),H9911,"")</f>
        <v/>
      </c>
      <c r="J9911" s="45" t="str">
        <f>IF(A9911="S",H9911,"")</f>
        <v/>
      </c>
      <c r="K9911" s="35"/>
      <c r="L9911" s="45">
        <f>IF(A9911="M06",H9911,"")</f>
        <v>9.06</v>
      </c>
      <c r="M9911" s="45" t="str">
        <f>IF(OR(A9911="M02",A9911="M25",A9911="M01s"),H9911,"")</f>
        <v/>
      </c>
      <c r="N9911" s="46" t="e">
        <f>IF(A9911="ZMP",E9911*(1+(F9911/100)),#REF!)</f>
        <v>#REF!</v>
      </c>
      <c r="O9911" s="45" t="str">
        <f>IF(A9911="M01e",H9911,"")</f>
        <v/>
      </c>
    </row>
    <row r="9912" spans="1:15" ht="12.75" outlineLevel="1" collapsed="1" x14ac:dyDescent="0.2">
      <c r="A9912" s="38" t="s">
        <v>206</v>
      </c>
      <c r="B9912" s="39" t="s">
        <v>5819</v>
      </c>
      <c r="C9912" s="39" t="s">
        <v>5820</v>
      </c>
      <c r="D9912" s="40" t="s">
        <v>5816</v>
      </c>
      <c r="E9912" s="41">
        <v>1</v>
      </c>
      <c r="F9912" s="42">
        <v>1</v>
      </c>
      <c r="G9912" s="43">
        <v>50</v>
      </c>
      <c r="H9912" s="44">
        <f>IF(ISNUMBER(F9912),(E9912*(1+(F9912/100))*G9912),G9912*E9912)</f>
        <v>50.5</v>
      </c>
      <c r="I9912" s="45" t="str">
        <f>IF(OR(A9912="PM",A9912="PZ",A9912="PP"),H9912,"")</f>
        <v/>
      </c>
      <c r="J9912" s="45" t="str">
        <f>IF(A9912="S",H9912,"")</f>
        <v/>
      </c>
      <c r="K9912" s="35"/>
      <c r="L9912" s="45">
        <f>IF(A9912="M06",H9912,"")</f>
        <v>50.5</v>
      </c>
      <c r="M9912" s="45" t="str">
        <f>IF(OR(A9912="M02",A9912="M25",A9912="M01s"),H9912,"")</f>
        <v/>
      </c>
      <c r="N9912" s="46" t="e">
        <f>IF(A9912="ZMP",E9912*(1+(F9912/100)),#REF!)</f>
        <v>#REF!</v>
      </c>
      <c r="O9912" s="45" t="str">
        <f>IF(A9912="M01e",H9912,"")</f>
        <v/>
      </c>
    </row>
    <row r="9913" spans="1:15" ht="12.75" outlineLevel="2" x14ac:dyDescent="0.2">
      <c r="A9913" s="47"/>
      <c r="B9913" s="48"/>
      <c r="C9913" s="48"/>
      <c r="D9913" s="49"/>
      <c r="E9913" s="50"/>
      <c r="F9913" s="51"/>
      <c r="G9913" s="52"/>
      <c r="H9913" s="53"/>
      <c r="I9913" s="54"/>
      <c r="J9913" s="54"/>
      <c r="K9913" s="35"/>
      <c r="L9913" s="54"/>
      <c r="M9913" s="54"/>
      <c r="N9913" s="54"/>
      <c r="O9913" s="54"/>
    </row>
    <row r="9914" spans="1:15" ht="12.75" x14ac:dyDescent="0.2">
      <c r="A9914" s="27" t="s">
        <v>198</v>
      </c>
      <c r="B9914" s="28" t="s">
        <v>5821</v>
      </c>
      <c r="C9914" s="29" t="s">
        <v>5822</v>
      </c>
      <c r="D9914" s="30" t="s">
        <v>367</v>
      </c>
      <c r="E9914" s="31">
        <v>1</v>
      </c>
      <c r="F9914" s="32"/>
      <c r="G9914" s="33">
        <v>3653.14</v>
      </c>
      <c r="H9914" s="34">
        <f>G9914</f>
        <v>3653.14</v>
      </c>
      <c r="I9914" s="35">
        <f>SUM(I9915:I9917)</f>
        <v>0</v>
      </c>
      <c r="J9914" s="35">
        <f>SUM(J9915:J9917)</f>
        <v>0</v>
      </c>
      <c r="K9914" s="35">
        <f t="shared" si="2470"/>
        <v>0</v>
      </c>
      <c r="L9914" s="35">
        <f>SUM(L9915:L9917)</f>
        <v>3653.14</v>
      </c>
      <c r="M9914" s="35">
        <f>SUM(M9915:M9917)</f>
        <v>0</v>
      </c>
      <c r="N9914" s="35"/>
      <c r="O9914" s="35">
        <f>SUM(O9915:O9917)</f>
        <v>0</v>
      </c>
    </row>
    <row r="9915" spans="1:15" ht="12.75" outlineLevel="1" collapsed="1" x14ac:dyDescent="0.2">
      <c r="A9915" s="38" t="s">
        <v>206</v>
      </c>
      <c r="B9915" s="39" t="s">
        <v>5812</v>
      </c>
      <c r="C9915" s="39" t="s">
        <v>5813</v>
      </c>
      <c r="D9915" s="40" t="s">
        <v>111</v>
      </c>
      <c r="E9915" s="41">
        <v>2</v>
      </c>
      <c r="F9915" s="42"/>
      <c r="G9915" s="43">
        <v>4.53</v>
      </c>
      <c r="H9915" s="44">
        <f>IF(ISNUMBER(F9915),(E9915*(1+(F9915/100))*G9915),G9915*E9915)</f>
        <v>9.06</v>
      </c>
      <c r="I9915" s="45" t="str">
        <f>IF(OR(A9915="PM",A9915="PZ",A9915="PP"),H9915,"")</f>
        <v/>
      </c>
      <c r="J9915" s="45" t="str">
        <f>IF(A9915="S",H9915,"")</f>
        <v/>
      </c>
      <c r="K9915" s="35"/>
      <c r="L9915" s="45">
        <f>IF(A9915="M06",H9915,"")</f>
        <v>9.06</v>
      </c>
      <c r="M9915" s="45" t="str">
        <f>IF(OR(A9915="M02",A9915="M25",A9915="M01s"),H9915,"")</f>
        <v/>
      </c>
      <c r="N9915" s="46" t="e">
        <f>IF(A9915="ZMP",E9915*(1+(F9915/100)),#REF!)</f>
        <v>#REF!</v>
      </c>
      <c r="O9915" s="45" t="str">
        <f>IF(A9915="M01e",H9915,"")</f>
        <v/>
      </c>
    </row>
    <row r="9916" spans="1:15" ht="12.75" outlineLevel="1" collapsed="1" x14ac:dyDescent="0.2">
      <c r="A9916" s="38" t="s">
        <v>206</v>
      </c>
      <c r="B9916" s="39" t="s">
        <v>5823</v>
      </c>
      <c r="C9916" s="39" t="s">
        <v>5824</v>
      </c>
      <c r="D9916" s="40" t="s">
        <v>5816</v>
      </c>
      <c r="E9916" s="41">
        <v>1</v>
      </c>
      <c r="F9916" s="42">
        <v>1</v>
      </c>
      <c r="G9916" s="43">
        <v>3608</v>
      </c>
      <c r="H9916" s="44">
        <f>IF(ISNUMBER(F9916),(E9916*(1+(F9916/100))*G9916),G9916*E9916)</f>
        <v>3644.08</v>
      </c>
      <c r="I9916" s="45" t="str">
        <f>IF(OR(A9916="PM",A9916="PZ",A9916="PP"),H9916,"")</f>
        <v/>
      </c>
      <c r="J9916" s="45" t="str">
        <f>IF(A9916="S",H9916,"")</f>
        <v/>
      </c>
      <c r="K9916" s="35"/>
      <c r="L9916" s="45">
        <f>IF(A9916="M06",H9916,"")</f>
        <v>3644.08</v>
      </c>
      <c r="M9916" s="45" t="str">
        <f>IF(OR(A9916="M02",A9916="M25",A9916="M01s"),H9916,"")</f>
        <v/>
      </c>
      <c r="N9916" s="46" t="e">
        <f>IF(A9916="ZMP",E9916*(1+(F9916/100)),#REF!)</f>
        <v>#REF!</v>
      </c>
      <c r="O9916" s="45" t="str">
        <f>IF(A9916="M01e",H9916,"")</f>
        <v/>
      </c>
    </row>
    <row r="9917" spans="1:15" ht="12.75" outlineLevel="2" x14ac:dyDescent="0.2">
      <c r="A9917" s="47"/>
      <c r="B9917" s="48"/>
      <c r="C9917" s="48"/>
      <c r="D9917" s="49"/>
      <c r="E9917" s="50"/>
      <c r="F9917" s="51"/>
      <c r="G9917" s="52"/>
      <c r="H9917" s="53"/>
      <c r="I9917" s="54"/>
      <c r="J9917" s="54"/>
      <c r="K9917" s="35"/>
      <c r="L9917" s="54"/>
      <c r="M9917" s="54"/>
      <c r="N9917" s="54"/>
      <c r="O9917" s="54"/>
    </row>
    <row r="9918" spans="1:15" ht="12.75" x14ac:dyDescent="0.2">
      <c r="A9918" s="27" t="s">
        <v>198</v>
      </c>
      <c r="B9918" s="28" t="s">
        <v>5825</v>
      </c>
      <c r="C9918" s="29" t="s">
        <v>5826</v>
      </c>
      <c r="D9918" s="30" t="s">
        <v>367</v>
      </c>
      <c r="E9918" s="31">
        <v>1</v>
      </c>
      <c r="F9918" s="32"/>
      <c r="G9918" s="33">
        <v>911.25</v>
      </c>
      <c r="H9918" s="34">
        <f>G9918</f>
        <v>911.25</v>
      </c>
      <c r="I9918" s="35">
        <f>SUM(I9919:I9921)</f>
        <v>413.28</v>
      </c>
      <c r="J9918" s="35">
        <f>SUM(J9919:J9921)</f>
        <v>0</v>
      </c>
      <c r="K9918" s="35">
        <f t="shared" si="2470"/>
        <v>413.28</v>
      </c>
      <c r="L9918" s="35">
        <f>SUM(L9919:L9921)</f>
        <v>497.97</v>
      </c>
      <c r="M9918" s="35">
        <f>SUM(M9919:M9921)</f>
        <v>0</v>
      </c>
      <c r="N9918" s="35"/>
      <c r="O9918" s="35">
        <f>SUM(O9919:O9921)</f>
        <v>0</v>
      </c>
    </row>
    <row r="9919" spans="1:15" ht="12.75" outlineLevel="1" collapsed="1" x14ac:dyDescent="0.2">
      <c r="A9919" s="38" t="s">
        <v>202</v>
      </c>
      <c r="B9919" s="39" t="s">
        <v>203</v>
      </c>
      <c r="C9919" s="39" t="s">
        <v>204</v>
      </c>
      <c r="D9919" s="40" t="s">
        <v>205</v>
      </c>
      <c r="E9919" s="41">
        <v>0.57399999999999995</v>
      </c>
      <c r="F9919" s="42"/>
      <c r="G9919" s="43">
        <v>720</v>
      </c>
      <c r="H9919" s="44">
        <f>IF(ISNUMBER(F9919),(E9919*(1+(F9919/100))*G9919),G9919*E9919)</f>
        <v>413.28</v>
      </c>
      <c r="I9919" s="45">
        <f>IF(OR(A9919="PM",A9919="PZ",A9919="PP"),H9919,"")</f>
        <v>413.28</v>
      </c>
      <c r="J9919" s="45" t="str">
        <f>IF(A9919="S",H9919,"")</f>
        <v/>
      </c>
      <c r="K9919" s="35"/>
      <c r="L9919" s="45" t="str">
        <f>IF(A9919="M06",H9919,"")</f>
        <v/>
      </c>
      <c r="M9919" s="45" t="str">
        <f>IF(OR(A9919="M02",A9919="M25",A9919="M01s"),H9919,"")</f>
        <v/>
      </c>
      <c r="N9919" s="46" t="e">
        <f>IF(A9919="ZMP",E9919*(1+(F9919/100)),#REF!)</f>
        <v>#REF!</v>
      </c>
      <c r="O9919" s="45" t="str">
        <f>IF(A9919="M01e",H9919,"")</f>
        <v/>
      </c>
    </row>
    <row r="9920" spans="1:15" ht="12.75" outlineLevel="1" collapsed="1" x14ac:dyDescent="0.2">
      <c r="A9920" s="38" t="s">
        <v>206</v>
      </c>
      <c r="B9920" s="39" t="s">
        <v>370</v>
      </c>
      <c r="C9920" s="39" t="s">
        <v>371</v>
      </c>
      <c r="D9920" s="40" t="s">
        <v>111</v>
      </c>
      <c r="E9920" s="41">
        <v>0.3</v>
      </c>
      <c r="F9920" s="42">
        <v>10</v>
      </c>
      <c r="G9920" s="43">
        <v>1509</v>
      </c>
      <c r="H9920" s="44">
        <f>IF(ISNUMBER(F9920),(E9920*(1+(F9920/100))*G9920),G9920*E9920)</f>
        <v>497.97</v>
      </c>
      <c r="I9920" s="45" t="str">
        <f>IF(OR(A9920="PM",A9920="PZ",A9920="PP"),H9920,"")</f>
        <v/>
      </c>
      <c r="J9920" s="45" t="str">
        <f>IF(A9920="S",H9920,"")</f>
        <v/>
      </c>
      <c r="K9920" s="35"/>
      <c r="L9920" s="45">
        <f>IF(A9920="M06",H9920,"")</f>
        <v>497.97</v>
      </c>
      <c r="M9920" s="45" t="str">
        <f>IF(OR(A9920="M02",A9920="M25",A9920="M01s"),H9920,"")</f>
        <v/>
      </c>
      <c r="N9920" s="46" t="e">
        <f>IF(A9920="ZMP",E9920*(1+(F9920/100)),#REF!)</f>
        <v>#REF!</v>
      </c>
      <c r="O9920" s="45" t="str">
        <f>IF(A9920="M01e",H9920,"")</f>
        <v/>
      </c>
    </row>
    <row r="9921" spans="1:15" ht="12.75" outlineLevel="2" x14ac:dyDescent="0.2">
      <c r="A9921" s="47"/>
      <c r="B9921" s="48"/>
      <c r="C9921" s="48"/>
      <c r="D9921" s="49"/>
      <c r="E9921" s="50"/>
      <c r="F9921" s="51"/>
      <c r="G9921" s="52"/>
      <c r="H9921" s="53"/>
      <c r="I9921" s="54"/>
      <c r="J9921" s="54"/>
      <c r="K9921" s="35"/>
      <c r="L9921" s="54"/>
      <c r="M9921" s="54"/>
      <c r="N9921" s="54"/>
      <c r="O9921" s="54"/>
    </row>
    <row r="9922" spans="1:15" ht="12.75" x14ac:dyDescent="0.2">
      <c r="A9922" s="27" t="s">
        <v>198</v>
      </c>
      <c r="B9922" s="28" t="s">
        <v>5827</v>
      </c>
      <c r="C9922" s="29" t="s">
        <v>5828</v>
      </c>
      <c r="D9922" s="30" t="s">
        <v>367</v>
      </c>
      <c r="E9922" s="31">
        <v>1</v>
      </c>
      <c r="F9922" s="32"/>
      <c r="G9922" s="33">
        <v>1941.18</v>
      </c>
      <c r="H9922" s="34">
        <f>G9922</f>
        <v>1941.18</v>
      </c>
      <c r="I9922" s="35">
        <f>SUM(I9923:I9928)</f>
        <v>0</v>
      </c>
      <c r="J9922" s="35">
        <f>SUM(J9923:J9928)</f>
        <v>0</v>
      </c>
      <c r="K9922" s="35">
        <f t="shared" si="2470"/>
        <v>0</v>
      </c>
      <c r="L9922" s="35">
        <f>SUM(L9923:L9928)</f>
        <v>1941.1786</v>
      </c>
      <c r="M9922" s="35">
        <f>SUM(M9923:M9928)</f>
        <v>0</v>
      </c>
      <c r="N9922" s="35"/>
      <c r="O9922" s="35">
        <f>SUM(O9923:O9928)</f>
        <v>0</v>
      </c>
    </row>
    <row r="9923" spans="1:15" ht="12.75" outlineLevel="1" collapsed="1" x14ac:dyDescent="0.2">
      <c r="A9923" s="38" t="s">
        <v>206</v>
      </c>
      <c r="B9923" s="39" t="s">
        <v>5829</v>
      </c>
      <c r="C9923" s="39" t="s">
        <v>5830</v>
      </c>
      <c r="D9923" s="40" t="s">
        <v>278</v>
      </c>
      <c r="E9923" s="41">
        <v>18</v>
      </c>
      <c r="F9923" s="42">
        <v>1</v>
      </c>
      <c r="G9923" s="43">
        <v>29.12</v>
      </c>
      <c r="H9923" s="44">
        <f>IF(ISNUMBER(F9923),(E9923*(1+(F9923/100))*G9923),G9923*E9923)</f>
        <v>529.40160000000003</v>
      </c>
      <c r="I9923" s="45" t="str">
        <f>IF(OR(A9923="PM",A9923="PZ",A9923="PP"),H9923,"")</f>
        <v/>
      </c>
      <c r="J9923" s="45" t="str">
        <f>IF(A9923="S",H9923,"")</f>
        <v/>
      </c>
      <c r="K9923" s="35"/>
      <c r="L9923" s="45">
        <f>IF(A9923="M06",H9923,"")</f>
        <v>529.40160000000003</v>
      </c>
      <c r="M9923" s="45" t="str">
        <f>IF(OR(A9923="M02",A9923="M25",A9923="M01s"),H9923,"")</f>
        <v/>
      </c>
      <c r="N9923" s="46" t="e">
        <f>IF(A9923="ZMP",E9923*(1+(F9923/100)),#REF!)</f>
        <v>#REF!</v>
      </c>
      <c r="O9923" s="45" t="str">
        <f>IF(A9923="M01e",H9923,"")</f>
        <v/>
      </c>
    </row>
    <row r="9924" spans="1:15" ht="12.75" outlineLevel="1" collapsed="1" x14ac:dyDescent="0.2">
      <c r="A9924" s="38" t="s">
        <v>206</v>
      </c>
      <c r="B9924" s="39" t="s">
        <v>5831</v>
      </c>
      <c r="C9924" s="39" t="s">
        <v>5832</v>
      </c>
      <c r="D9924" s="40" t="s">
        <v>278</v>
      </c>
      <c r="E9924" s="41">
        <v>2</v>
      </c>
      <c r="F9924" s="42"/>
      <c r="G9924" s="43">
        <v>38</v>
      </c>
      <c r="H9924" s="44">
        <f>IF(ISNUMBER(F9924),(E9924*(1+(F9924/100))*G9924),G9924*E9924)</f>
        <v>76</v>
      </c>
      <c r="I9924" s="45" t="str">
        <f>IF(OR(A9924="PM",A9924="PZ",A9924="PP"),H9924,"")</f>
        <v/>
      </c>
      <c r="J9924" s="45" t="str">
        <f>IF(A9924="S",H9924,"")</f>
        <v/>
      </c>
      <c r="K9924" s="35"/>
      <c r="L9924" s="45">
        <f>IF(A9924="M06",H9924,"")</f>
        <v>76</v>
      </c>
      <c r="M9924" s="45" t="str">
        <f>IF(OR(A9924="M02",A9924="M25",A9924="M01s"),H9924,"")</f>
        <v/>
      </c>
      <c r="N9924" s="46" t="e">
        <f>IF(A9924="ZMP",E9924*(1+(F9924/100)),#REF!)</f>
        <v>#REF!</v>
      </c>
      <c r="O9924" s="45" t="str">
        <f>IF(A9924="M01e",H9924,"")</f>
        <v/>
      </c>
    </row>
    <row r="9925" spans="1:15" ht="12.75" outlineLevel="1" collapsed="1" x14ac:dyDescent="0.2">
      <c r="A9925" s="38" t="s">
        <v>206</v>
      </c>
      <c r="B9925" s="39" t="s">
        <v>5812</v>
      </c>
      <c r="C9925" s="39" t="s">
        <v>5813</v>
      </c>
      <c r="D9925" s="40" t="s">
        <v>111</v>
      </c>
      <c r="E9925" s="41">
        <v>10</v>
      </c>
      <c r="F9925" s="42"/>
      <c r="G9925" s="43">
        <v>4.53</v>
      </c>
      <c r="H9925" s="44">
        <f>IF(ISNUMBER(F9925),(E9925*(1+(F9925/100))*G9925),G9925*E9925)</f>
        <v>45.300000000000004</v>
      </c>
      <c r="I9925" s="45" t="str">
        <f>IF(OR(A9925="PM",A9925="PZ",A9925="PP"),H9925,"")</f>
        <v/>
      </c>
      <c r="J9925" s="45" t="str">
        <f>IF(A9925="S",H9925,"")</f>
        <v/>
      </c>
      <c r="K9925" s="35"/>
      <c r="L9925" s="45">
        <f>IF(A9925="M06",H9925,"")</f>
        <v>45.300000000000004</v>
      </c>
      <c r="M9925" s="45" t="str">
        <f>IF(OR(A9925="M02",A9925="M25",A9925="M01s"),H9925,"")</f>
        <v/>
      </c>
      <c r="N9925" s="46" t="e">
        <f>IF(A9925="ZMP",E9925*(1+(F9925/100)),#REF!)</f>
        <v>#REF!</v>
      </c>
      <c r="O9925" s="45" t="str">
        <f>IF(A9925="M01e",H9925,"")</f>
        <v/>
      </c>
    </row>
    <row r="9926" spans="1:15" ht="12.75" outlineLevel="1" collapsed="1" x14ac:dyDescent="0.2">
      <c r="A9926" s="38" t="s">
        <v>206</v>
      </c>
      <c r="B9926" s="39" t="s">
        <v>370</v>
      </c>
      <c r="C9926" s="39" t="s">
        <v>371</v>
      </c>
      <c r="D9926" s="40" t="s">
        <v>111</v>
      </c>
      <c r="E9926" s="41">
        <v>0.3</v>
      </c>
      <c r="F9926" s="42">
        <v>1</v>
      </c>
      <c r="G9926" s="43">
        <v>1509</v>
      </c>
      <c r="H9926" s="44">
        <f>IF(ISNUMBER(F9926),(E9926*(1+(F9926/100))*G9926),G9926*E9926)</f>
        <v>457.22699999999998</v>
      </c>
      <c r="I9926" s="45" t="str">
        <f>IF(OR(A9926="PM",A9926="PZ",A9926="PP"),H9926,"")</f>
        <v/>
      </c>
      <c r="J9926" s="45" t="str">
        <f>IF(A9926="S",H9926,"")</f>
        <v/>
      </c>
      <c r="K9926" s="35"/>
      <c r="L9926" s="45">
        <f>IF(A9926="M06",H9926,"")</f>
        <v>457.22699999999998</v>
      </c>
      <c r="M9926" s="45" t="str">
        <f>IF(OR(A9926="M02",A9926="M25",A9926="M01s"),H9926,"")</f>
        <v/>
      </c>
      <c r="N9926" s="46" t="e">
        <f>IF(A9926="ZMP",E9926*(1+(F9926/100)),#REF!)</f>
        <v>#REF!</v>
      </c>
      <c r="O9926" s="45" t="str">
        <f>IF(A9926="M01e",H9926,"")</f>
        <v/>
      </c>
    </row>
    <row r="9927" spans="1:15" ht="12.75" outlineLevel="1" collapsed="1" x14ac:dyDescent="0.2">
      <c r="A9927" s="38" t="s">
        <v>206</v>
      </c>
      <c r="B9927" s="39" t="s">
        <v>5833</v>
      </c>
      <c r="C9927" s="39" t="s">
        <v>5834</v>
      </c>
      <c r="D9927" s="40" t="s">
        <v>278</v>
      </c>
      <c r="E9927" s="41">
        <v>15</v>
      </c>
      <c r="F9927" s="42">
        <v>1</v>
      </c>
      <c r="G9927" s="43">
        <v>55</v>
      </c>
      <c r="H9927" s="44">
        <f>IF(ISNUMBER(F9927),(E9927*(1+(F9927/100))*G9927),G9927*E9927)</f>
        <v>833.25</v>
      </c>
      <c r="I9927" s="45" t="str">
        <f>IF(OR(A9927="PM",A9927="PZ",A9927="PP"),H9927,"")</f>
        <v/>
      </c>
      <c r="J9927" s="45" t="str">
        <f>IF(A9927="S",H9927,"")</f>
        <v/>
      </c>
      <c r="K9927" s="35"/>
      <c r="L9927" s="45">
        <f>IF(A9927="M06",H9927,"")</f>
        <v>833.25</v>
      </c>
      <c r="M9927" s="45" t="str">
        <f>IF(OR(A9927="M02",A9927="M25",A9927="M01s"),H9927,"")</f>
        <v/>
      </c>
      <c r="N9927" s="46" t="e">
        <f>IF(A9927="ZMP",E9927*(1+(F9927/100)),#REF!)</f>
        <v>#REF!</v>
      </c>
      <c r="O9927" s="45" t="str">
        <f>IF(A9927="M01e",H9927,"")</f>
        <v/>
      </c>
    </row>
    <row r="9928" spans="1:15" ht="12.75" outlineLevel="2" x14ac:dyDescent="0.2">
      <c r="A9928" s="47"/>
      <c r="B9928" s="48"/>
      <c r="C9928" s="48"/>
      <c r="D9928" s="49"/>
      <c r="E9928" s="50"/>
      <c r="F9928" s="51"/>
      <c r="G9928" s="52"/>
      <c r="H9928" s="53"/>
      <c r="I9928" s="54"/>
      <c r="J9928" s="54"/>
      <c r="K9928" s="35"/>
      <c r="L9928" s="54"/>
      <c r="M9928" s="54"/>
      <c r="N9928" s="54"/>
      <c r="O9928" s="54"/>
    </row>
    <row r="9929" spans="1:15" ht="12.75" x14ac:dyDescent="0.2">
      <c r="A9929" s="27" t="s">
        <v>198</v>
      </c>
      <c r="B9929" s="28" t="s">
        <v>5835</v>
      </c>
      <c r="C9929" s="29" t="s">
        <v>5836</v>
      </c>
      <c r="D9929" s="30" t="s">
        <v>367</v>
      </c>
      <c r="E9929" s="31">
        <v>1</v>
      </c>
      <c r="F9929" s="32"/>
      <c r="G9929" s="33">
        <v>1892.36</v>
      </c>
      <c r="H9929" s="34">
        <f>G9929</f>
        <v>1892.36</v>
      </c>
      <c r="I9929" s="35">
        <f>SUM(I9930:I9938)</f>
        <v>0</v>
      </c>
      <c r="J9929" s="35">
        <f>SUM(J9930:J9938)</f>
        <v>0</v>
      </c>
      <c r="K9929" s="35">
        <f t="shared" ref="K9929:K9985" si="2471">I9929+J9929</f>
        <v>0</v>
      </c>
      <c r="L9929" s="35">
        <f>SUM(L9930:L9938)</f>
        <v>1892.8568399999999</v>
      </c>
      <c r="M9929" s="35">
        <f>SUM(M9930:M9938)</f>
        <v>0</v>
      </c>
      <c r="N9929" s="35"/>
      <c r="O9929" s="35">
        <f>SUM(O9930:O9938)</f>
        <v>0</v>
      </c>
    </row>
    <row r="9930" spans="1:15" ht="12.75" outlineLevel="1" collapsed="1" x14ac:dyDescent="0.2">
      <c r="A9930" s="38" t="s">
        <v>206</v>
      </c>
      <c r="B9930" s="39" t="s">
        <v>5829</v>
      </c>
      <c r="C9930" s="39" t="s">
        <v>5830</v>
      </c>
      <c r="D9930" s="40" t="s">
        <v>278</v>
      </c>
      <c r="E9930" s="41">
        <v>10.7</v>
      </c>
      <c r="F9930" s="42">
        <v>1</v>
      </c>
      <c r="G9930" s="43">
        <v>29.12</v>
      </c>
      <c r="H9930" s="44">
        <f t="shared" ref="H9930:H9937" si="2472">IF(ISNUMBER(F9930),(E9930*(1+(F9930/100))*G9930),G9930*E9930)</f>
        <v>314.69983999999999</v>
      </c>
      <c r="I9930" s="45" t="str">
        <f t="shared" ref="I9930:I9937" si="2473">IF(OR(A9930="PM",A9930="PZ",A9930="PP"),H9930,"")</f>
        <v/>
      </c>
      <c r="J9930" s="45" t="str">
        <f t="shared" ref="J9930:J9937" si="2474">IF(A9930="S",H9930,"")</f>
        <v/>
      </c>
      <c r="K9930" s="35"/>
      <c r="L9930" s="45">
        <f t="shared" ref="L9930:L9937" si="2475">IF(A9930="M06",H9930,"")</f>
        <v>314.69983999999999</v>
      </c>
      <c r="M9930" s="45" t="str">
        <f t="shared" ref="M9930:M9937" si="2476">IF(OR(A9930="M02",A9930="M25",A9930="M01s"),H9930,"")</f>
        <v/>
      </c>
      <c r="N9930" s="46" t="e">
        <f>IF(A9930="ZMP",E9930*(1+(F9930/100)),#REF!)</f>
        <v>#REF!</v>
      </c>
      <c r="O9930" s="45" t="str">
        <f t="shared" ref="O9930:O9937" si="2477">IF(A9930="M01e",H9930,"")</f>
        <v/>
      </c>
    </row>
    <row r="9931" spans="1:15" ht="12.75" outlineLevel="1" collapsed="1" x14ac:dyDescent="0.2">
      <c r="A9931" s="38" t="s">
        <v>206</v>
      </c>
      <c r="B9931" s="39" t="s">
        <v>5831</v>
      </c>
      <c r="C9931" s="39" t="s">
        <v>5832</v>
      </c>
      <c r="D9931" s="40" t="s">
        <v>278</v>
      </c>
      <c r="E9931" s="41">
        <v>2</v>
      </c>
      <c r="F9931" s="42"/>
      <c r="G9931" s="43">
        <v>38</v>
      </c>
      <c r="H9931" s="44">
        <f t="shared" si="2472"/>
        <v>76</v>
      </c>
      <c r="I9931" s="45" t="str">
        <f t="shared" si="2473"/>
        <v/>
      </c>
      <c r="J9931" s="45" t="str">
        <f t="shared" si="2474"/>
        <v/>
      </c>
      <c r="K9931" s="35"/>
      <c r="L9931" s="45">
        <f t="shared" si="2475"/>
        <v>76</v>
      </c>
      <c r="M9931" s="45" t="str">
        <f t="shared" si="2476"/>
        <v/>
      </c>
      <c r="N9931" s="46" t="e">
        <f>IF(A9931="ZMP",E9931*(1+(F9931/100)),#REF!)</f>
        <v>#REF!</v>
      </c>
      <c r="O9931" s="45" t="str">
        <f t="shared" si="2477"/>
        <v/>
      </c>
    </row>
    <row r="9932" spans="1:15" ht="12.75" outlineLevel="1" collapsed="1" x14ac:dyDescent="0.2">
      <c r="A9932" s="38" t="s">
        <v>206</v>
      </c>
      <c r="B9932" s="39" t="s">
        <v>5812</v>
      </c>
      <c r="C9932" s="39" t="s">
        <v>5813</v>
      </c>
      <c r="D9932" s="40" t="s">
        <v>111</v>
      </c>
      <c r="E9932" s="41">
        <v>10</v>
      </c>
      <c r="F9932" s="42"/>
      <c r="G9932" s="43">
        <v>4.53</v>
      </c>
      <c r="H9932" s="44">
        <f t="shared" si="2472"/>
        <v>45.300000000000004</v>
      </c>
      <c r="I9932" s="45" t="str">
        <f t="shared" si="2473"/>
        <v/>
      </c>
      <c r="J9932" s="45" t="str">
        <f t="shared" si="2474"/>
        <v/>
      </c>
      <c r="K9932" s="35"/>
      <c r="L9932" s="45">
        <f t="shared" si="2475"/>
        <v>45.300000000000004</v>
      </c>
      <c r="M9932" s="45" t="str">
        <f t="shared" si="2476"/>
        <v/>
      </c>
      <c r="N9932" s="46" t="e">
        <f>IF(A9932="ZMP",E9932*(1+(F9932/100)),#REF!)</f>
        <v>#REF!</v>
      </c>
      <c r="O9932" s="45" t="str">
        <f t="shared" si="2477"/>
        <v/>
      </c>
    </row>
    <row r="9933" spans="1:15" ht="12.75" outlineLevel="1" collapsed="1" x14ac:dyDescent="0.2">
      <c r="A9933" s="38" t="s">
        <v>206</v>
      </c>
      <c r="B9933" s="39" t="s">
        <v>276</v>
      </c>
      <c r="C9933" s="39" t="s">
        <v>277</v>
      </c>
      <c r="D9933" s="40" t="s">
        <v>278</v>
      </c>
      <c r="E9933" s="41">
        <v>10</v>
      </c>
      <c r="F9933" s="42"/>
      <c r="G9933" s="43">
        <v>5.21</v>
      </c>
      <c r="H9933" s="44">
        <f t="shared" si="2472"/>
        <v>52.1</v>
      </c>
      <c r="I9933" s="45" t="str">
        <f t="shared" si="2473"/>
        <v/>
      </c>
      <c r="J9933" s="45" t="str">
        <f t="shared" si="2474"/>
        <v/>
      </c>
      <c r="K9933" s="35"/>
      <c r="L9933" s="45">
        <f t="shared" si="2475"/>
        <v>52.1</v>
      </c>
      <c r="M9933" s="45" t="str">
        <f t="shared" si="2476"/>
        <v/>
      </c>
      <c r="N9933" s="46" t="e">
        <f>IF(A9933="ZMP",E9933*(1+(F9933/100)),#REF!)</f>
        <v>#REF!</v>
      </c>
      <c r="O9933" s="45" t="str">
        <f t="shared" si="2477"/>
        <v/>
      </c>
    </row>
    <row r="9934" spans="1:15" ht="12.75" outlineLevel="1" collapsed="1" x14ac:dyDescent="0.2">
      <c r="A9934" s="38" t="s">
        <v>206</v>
      </c>
      <c r="B9934" s="39" t="s">
        <v>5837</v>
      </c>
      <c r="C9934" s="39" t="s">
        <v>5838</v>
      </c>
      <c r="D9934" s="40" t="s">
        <v>651</v>
      </c>
      <c r="E9934" s="41">
        <v>0.02</v>
      </c>
      <c r="F9934" s="42"/>
      <c r="G9934" s="43">
        <v>4664</v>
      </c>
      <c r="H9934" s="44">
        <f t="shared" si="2472"/>
        <v>93.28</v>
      </c>
      <c r="I9934" s="45" t="str">
        <f t="shared" si="2473"/>
        <v/>
      </c>
      <c r="J9934" s="45" t="str">
        <f t="shared" si="2474"/>
        <v/>
      </c>
      <c r="K9934" s="35"/>
      <c r="L9934" s="45">
        <f t="shared" si="2475"/>
        <v>93.28</v>
      </c>
      <c r="M9934" s="45" t="str">
        <f t="shared" si="2476"/>
        <v/>
      </c>
      <c r="N9934" s="46" t="e">
        <f>IF(A9934="ZMP",E9934*(1+(F9934/100)),#REF!)</f>
        <v>#REF!</v>
      </c>
      <c r="O9934" s="45" t="str">
        <f t="shared" si="2477"/>
        <v/>
      </c>
    </row>
    <row r="9935" spans="1:15" ht="12.75" outlineLevel="1" collapsed="1" x14ac:dyDescent="0.2">
      <c r="A9935" s="38" t="s">
        <v>206</v>
      </c>
      <c r="B9935" s="39" t="s">
        <v>370</v>
      </c>
      <c r="C9935" s="39" t="s">
        <v>371</v>
      </c>
      <c r="D9935" s="40" t="s">
        <v>111</v>
      </c>
      <c r="E9935" s="41">
        <v>0.3</v>
      </c>
      <c r="F9935" s="42">
        <v>1</v>
      </c>
      <c r="G9935" s="43">
        <v>1509</v>
      </c>
      <c r="H9935" s="44">
        <f t="shared" si="2472"/>
        <v>457.22699999999998</v>
      </c>
      <c r="I9935" s="45" t="str">
        <f t="shared" si="2473"/>
        <v/>
      </c>
      <c r="J9935" s="45" t="str">
        <f t="shared" si="2474"/>
        <v/>
      </c>
      <c r="K9935" s="35"/>
      <c r="L9935" s="45">
        <f t="shared" si="2475"/>
        <v>457.22699999999998</v>
      </c>
      <c r="M9935" s="45" t="str">
        <f t="shared" si="2476"/>
        <v/>
      </c>
      <c r="N9935" s="46" t="e">
        <f>IF(A9935="ZMP",E9935*(1+(F9935/100)),#REF!)</f>
        <v>#REF!</v>
      </c>
      <c r="O9935" s="45" t="str">
        <f t="shared" si="2477"/>
        <v/>
      </c>
    </row>
    <row r="9936" spans="1:15" ht="12.75" outlineLevel="1" collapsed="1" x14ac:dyDescent="0.2">
      <c r="A9936" s="38" t="s">
        <v>206</v>
      </c>
      <c r="B9936" s="39" t="s">
        <v>5833</v>
      </c>
      <c r="C9936" s="39" t="s">
        <v>5834</v>
      </c>
      <c r="D9936" s="40" t="s">
        <v>278</v>
      </c>
      <c r="E9936" s="41">
        <v>15</v>
      </c>
      <c r="F9936" s="42">
        <v>1</v>
      </c>
      <c r="G9936" s="43">
        <v>55</v>
      </c>
      <c r="H9936" s="44">
        <f t="shared" si="2472"/>
        <v>833.25</v>
      </c>
      <c r="I9936" s="45" t="str">
        <f t="shared" si="2473"/>
        <v/>
      </c>
      <c r="J9936" s="45" t="str">
        <f t="shared" si="2474"/>
        <v/>
      </c>
      <c r="K9936" s="35"/>
      <c r="L9936" s="45">
        <f t="shared" si="2475"/>
        <v>833.25</v>
      </c>
      <c r="M9936" s="45" t="str">
        <f t="shared" si="2476"/>
        <v/>
      </c>
      <c r="N9936" s="46" t="e">
        <f>IF(A9936="ZMP",E9936*(1+(F9936/100)),#REF!)</f>
        <v>#REF!</v>
      </c>
      <c r="O9936" s="45" t="str">
        <f t="shared" si="2477"/>
        <v/>
      </c>
    </row>
    <row r="9937" spans="1:15" ht="12.75" outlineLevel="1" collapsed="1" x14ac:dyDescent="0.2">
      <c r="A9937" s="38" t="s">
        <v>206</v>
      </c>
      <c r="B9937" s="39" t="s">
        <v>5839</v>
      </c>
      <c r="C9937" s="39" t="s">
        <v>5840</v>
      </c>
      <c r="D9937" s="40" t="s">
        <v>651</v>
      </c>
      <c r="E9937" s="41">
        <v>0.05</v>
      </c>
      <c r="F9937" s="42"/>
      <c r="G9937" s="43">
        <v>420</v>
      </c>
      <c r="H9937" s="44">
        <f t="shared" si="2472"/>
        <v>21</v>
      </c>
      <c r="I9937" s="45" t="str">
        <f t="shared" si="2473"/>
        <v/>
      </c>
      <c r="J9937" s="45" t="str">
        <f t="shared" si="2474"/>
        <v/>
      </c>
      <c r="K9937" s="35"/>
      <c r="L9937" s="45">
        <f t="shared" si="2475"/>
        <v>21</v>
      </c>
      <c r="M9937" s="45" t="str">
        <f t="shared" si="2476"/>
        <v/>
      </c>
      <c r="N9937" s="46" t="e">
        <f>IF(A9937="ZMP",E9937*(1+(F9937/100)),#REF!)</f>
        <v>#REF!</v>
      </c>
      <c r="O9937" s="45" t="str">
        <f t="shared" si="2477"/>
        <v/>
      </c>
    </row>
    <row r="9938" spans="1:15" ht="12.75" outlineLevel="2" x14ac:dyDescent="0.2">
      <c r="A9938" s="47"/>
      <c r="B9938" s="48"/>
      <c r="C9938" s="48"/>
      <c r="D9938" s="49"/>
      <c r="E9938" s="50"/>
      <c r="F9938" s="51"/>
      <c r="G9938" s="52"/>
      <c r="H9938" s="53"/>
      <c r="I9938" s="54"/>
      <c r="J9938" s="54"/>
      <c r="K9938" s="35"/>
      <c r="L9938" s="54"/>
      <c r="M9938" s="54"/>
      <c r="N9938" s="54"/>
      <c r="O9938" s="54"/>
    </row>
    <row r="9939" spans="1:15" ht="12.75" x14ac:dyDescent="0.2">
      <c r="A9939" s="27" t="s">
        <v>198</v>
      </c>
      <c r="B9939" s="28" t="s">
        <v>5841</v>
      </c>
      <c r="C9939" s="29" t="s">
        <v>5842</v>
      </c>
      <c r="D9939" s="30" t="s">
        <v>253</v>
      </c>
      <c r="E9939" s="31">
        <v>1</v>
      </c>
      <c r="F9939" s="32"/>
      <c r="G9939" s="33">
        <v>750.24</v>
      </c>
      <c r="H9939" s="34">
        <f>G9939</f>
        <v>750.24</v>
      </c>
      <c r="I9939" s="35">
        <f>SUM(I9940:I9942)</f>
        <v>120.24000000000001</v>
      </c>
      <c r="J9939" s="35">
        <f>SUM(J9940:J9942)</f>
        <v>0</v>
      </c>
      <c r="K9939" s="35">
        <f t="shared" si="2471"/>
        <v>120.24000000000001</v>
      </c>
      <c r="L9939" s="35">
        <f>SUM(L9940:L9942)</f>
        <v>630</v>
      </c>
      <c r="M9939" s="35">
        <f>SUM(M9940:M9942)</f>
        <v>0</v>
      </c>
      <c r="N9939" s="35"/>
      <c r="O9939" s="35">
        <f>SUM(O9940:O9942)</f>
        <v>0</v>
      </c>
    </row>
    <row r="9940" spans="1:15" ht="12.75" outlineLevel="1" collapsed="1" x14ac:dyDescent="0.2">
      <c r="A9940" s="38" t="s">
        <v>202</v>
      </c>
      <c r="B9940" s="39" t="s">
        <v>203</v>
      </c>
      <c r="C9940" s="39" t="s">
        <v>204</v>
      </c>
      <c r="D9940" s="40" t="s">
        <v>205</v>
      </c>
      <c r="E9940" s="41">
        <v>0.16700000000000001</v>
      </c>
      <c r="F9940" s="42"/>
      <c r="G9940" s="43">
        <v>720</v>
      </c>
      <c r="H9940" s="44">
        <f>IF(ISNUMBER(F9940),(E9940*(1+(F9940/100))*G9940),G9940*E9940)</f>
        <v>120.24000000000001</v>
      </c>
      <c r="I9940" s="45">
        <f>IF(OR(A9940="PM",A9940="PZ",A9940="PP"),H9940,"")</f>
        <v>120.24000000000001</v>
      </c>
      <c r="J9940" s="45" t="str">
        <f>IF(A9940="S",H9940,"")</f>
        <v/>
      </c>
      <c r="K9940" s="35"/>
      <c r="L9940" s="45" t="str">
        <f>IF(A9940="M06",H9940,"")</f>
        <v/>
      </c>
      <c r="M9940" s="45" t="str">
        <f>IF(OR(A9940="M02",A9940="M25",A9940="M01s"),H9940,"")</f>
        <v/>
      </c>
      <c r="N9940" s="46" t="e">
        <f>IF(A9940="ZMP",E9940*(1+(F9940/100)),#REF!)</f>
        <v>#REF!</v>
      </c>
      <c r="O9940" s="45" t="str">
        <f>IF(A9940="M01e",H9940,"")</f>
        <v/>
      </c>
    </row>
    <row r="9941" spans="1:15" ht="12.75" outlineLevel="1" collapsed="1" x14ac:dyDescent="0.2">
      <c r="A9941" s="38" t="s">
        <v>206</v>
      </c>
      <c r="B9941" s="39" t="s">
        <v>5843</v>
      </c>
      <c r="C9941" s="39" t="s">
        <v>5844</v>
      </c>
      <c r="D9941" s="40" t="s">
        <v>111</v>
      </c>
      <c r="E9941" s="41">
        <v>1</v>
      </c>
      <c r="F9941" s="42"/>
      <c r="G9941" s="43">
        <v>630</v>
      </c>
      <c r="H9941" s="44">
        <f>IF(ISNUMBER(F9941),(E9941*(1+(F9941/100))*G9941),G9941*E9941)</f>
        <v>630</v>
      </c>
      <c r="I9941" s="45" t="str">
        <f>IF(OR(A9941="PM",A9941="PZ",A9941="PP"),H9941,"")</f>
        <v/>
      </c>
      <c r="J9941" s="45" t="str">
        <f>IF(A9941="S",H9941,"")</f>
        <v/>
      </c>
      <c r="K9941" s="35"/>
      <c r="L9941" s="45">
        <f>IF(A9941="M06",H9941,"")</f>
        <v>630</v>
      </c>
      <c r="M9941" s="45" t="str">
        <f>IF(OR(A9941="M02",A9941="M25",A9941="M01s"),H9941,"")</f>
        <v/>
      </c>
      <c r="N9941" s="46" t="e">
        <f>IF(A9941="ZMP",E9941*(1+(F9941/100)),#REF!)</f>
        <v>#REF!</v>
      </c>
      <c r="O9941" s="45" t="str">
        <f>IF(A9941="M01e",H9941,"")</f>
        <v/>
      </c>
    </row>
    <row r="9942" spans="1:15" ht="12.75" outlineLevel="2" x14ac:dyDescent="0.2">
      <c r="A9942" s="47"/>
      <c r="B9942" s="48"/>
      <c r="C9942" s="48"/>
      <c r="D9942" s="49"/>
      <c r="E9942" s="50"/>
      <c r="F9942" s="51"/>
      <c r="G9942" s="52"/>
      <c r="H9942" s="53"/>
      <c r="I9942" s="54"/>
      <c r="J9942" s="54"/>
      <c r="K9942" s="35"/>
      <c r="L9942" s="54"/>
      <c r="M9942" s="54"/>
      <c r="N9942" s="54"/>
      <c r="O9942" s="54"/>
    </row>
    <row r="9943" spans="1:15" ht="12.75" x14ac:dyDescent="0.2">
      <c r="A9943" s="27" t="s">
        <v>198</v>
      </c>
      <c r="B9943" s="28" t="s">
        <v>5845</v>
      </c>
      <c r="C9943" s="29" t="s">
        <v>5846</v>
      </c>
      <c r="D9943" s="30" t="s">
        <v>253</v>
      </c>
      <c r="E9943" s="31">
        <v>1</v>
      </c>
      <c r="F9943" s="32"/>
      <c r="G9943" s="33">
        <v>751.68</v>
      </c>
      <c r="H9943" s="34">
        <f>G9943</f>
        <v>751.68</v>
      </c>
      <c r="I9943" s="35">
        <f>SUM(I9944:I9946)</f>
        <v>121.68</v>
      </c>
      <c r="J9943" s="35">
        <f>SUM(J9944:J9946)</f>
        <v>0</v>
      </c>
      <c r="K9943" s="35">
        <f t="shared" si="2471"/>
        <v>121.68</v>
      </c>
      <c r="L9943" s="35">
        <f>SUM(L9944:L9946)</f>
        <v>630</v>
      </c>
      <c r="M9943" s="35">
        <f>SUM(M9944:M9946)</f>
        <v>0</v>
      </c>
      <c r="N9943" s="35"/>
      <c r="O9943" s="35">
        <f>SUM(O9944:O9946)</f>
        <v>0</v>
      </c>
    </row>
    <row r="9944" spans="1:15" ht="12.75" outlineLevel="1" collapsed="1" x14ac:dyDescent="0.2">
      <c r="A9944" s="38" t="s">
        <v>202</v>
      </c>
      <c r="B9944" s="39" t="s">
        <v>203</v>
      </c>
      <c r="C9944" s="39" t="s">
        <v>204</v>
      </c>
      <c r="D9944" s="40" t="s">
        <v>205</v>
      </c>
      <c r="E9944" s="41">
        <v>0.16900000000000001</v>
      </c>
      <c r="F9944" s="42"/>
      <c r="G9944" s="43">
        <v>720</v>
      </c>
      <c r="H9944" s="44">
        <f>IF(ISNUMBER(F9944),(E9944*(1+(F9944/100))*G9944),G9944*E9944)</f>
        <v>121.68</v>
      </c>
      <c r="I9944" s="45">
        <f>IF(OR(A9944="PM",A9944="PZ",A9944="PP"),H9944,"")</f>
        <v>121.68</v>
      </c>
      <c r="J9944" s="45" t="str">
        <f>IF(A9944="S",H9944,"")</f>
        <v/>
      </c>
      <c r="K9944" s="35"/>
      <c r="L9944" s="45" t="str">
        <f>IF(A9944="M06",H9944,"")</f>
        <v/>
      </c>
      <c r="M9944" s="45" t="str">
        <f>IF(OR(A9944="M02",A9944="M25",A9944="M01s"),H9944,"")</f>
        <v/>
      </c>
      <c r="N9944" s="46" t="e">
        <f>IF(A9944="ZMP",E9944*(1+(F9944/100)),#REF!)</f>
        <v>#REF!</v>
      </c>
      <c r="O9944" s="45" t="str">
        <f>IF(A9944="M01e",H9944,"")</f>
        <v/>
      </c>
    </row>
    <row r="9945" spans="1:15" ht="12.75" outlineLevel="1" collapsed="1" x14ac:dyDescent="0.2">
      <c r="A9945" s="38" t="s">
        <v>206</v>
      </c>
      <c r="B9945" s="39" t="s">
        <v>5847</v>
      </c>
      <c r="C9945" s="39" t="s">
        <v>5848</v>
      </c>
      <c r="D9945" s="40" t="s">
        <v>111</v>
      </c>
      <c r="E9945" s="41">
        <v>1</v>
      </c>
      <c r="F9945" s="42"/>
      <c r="G9945" s="43">
        <v>630</v>
      </c>
      <c r="H9945" s="44">
        <f>IF(ISNUMBER(F9945),(E9945*(1+(F9945/100))*G9945),G9945*E9945)</f>
        <v>630</v>
      </c>
      <c r="I9945" s="45" t="str">
        <f>IF(OR(A9945="PM",A9945="PZ",A9945="PP"),H9945,"")</f>
        <v/>
      </c>
      <c r="J9945" s="45" t="str">
        <f>IF(A9945="S",H9945,"")</f>
        <v/>
      </c>
      <c r="K9945" s="35"/>
      <c r="L9945" s="45">
        <f>IF(A9945="M06",H9945,"")</f>
        <v>630</v>
      </c>
      <c r="M9945" s="45" t="str">
        <f>IF(OR(A9945="M02",A9945="M25",A9945="M01s"),H9945,"")</f>
        <v/>
      </c>
      <c r="N9945" s="46" t="e">
        <f>IF(A9945="ZMP",E9945*(1+(F9945/100)),#REF!)</f>
        <v>#REF!</v>
      </c>
      <c r="O9945" s="45" t="str">
        <f>IF(A9945="M01e",H9945,"")</f>
        <v/>
      </c>
    </row>
    <row r="9946" spans="1:15" ht="12.75" outlineLevel="2" x14ac:dyDescent="0.2">
      <c r="A9946" s="47"/>
      <c r="B9946" s="48"/>
      <c r="C9946" s="48"/>
      <c r="D9946" s="49"/>
      <c r="E9946" s="50"/>
      <c r="F9946" s="51"/>
      <c r="G9946" s="52"/>
      <c r="H9946" s="53"/>
      <c r="I9946" s="54"/>
      <c r="J9946" s="54"/>
      <c r="K9946" s="35"/>
      <c r="L9946" s="54"/>
      <c r="M9946" s="54"/>
      <c r="N9946" s="54"/>
      <c r="O9946" s="54"/>
    </row>
    <row r="9947" spans="1:15" ht="12.75" x14ac:dyDescent="0.2">
      <c r="A9947" s="27" t="s">
        <v>198</v>
      </c>
      <c r="B9947" s="28" t="s">
        <v>5849</v>
      </c>
      <c r="C9947" s="29" t="s">
        <v>5850</v>
      </c>
      <c r="D9947" s="30" t="s">
        <v>253</v>
      </c>
      <c r="E9947" s="31">
        <v>1</v>
      </c>
      <c r="F9947" s="32"/>
      <c r="G9947" s="33">
        <v>498.78</v>
      </c>
      <c r="H9947" s="34">
        <f>G9947</f>
        <v>498.78</v>
      </c>
      <c r="I9947" s="35">
        <f>SUM(I9948:I9951)</f>
        <v>174.96</v>
      </c>
      <c r="J9947" s="35">
        <f>SUM(J9948:J9951)</f>
        <v>0</v>
      </c>
      <c r="K9947" s="35">
        <f t="shared" si="2471"/>
        <v>174.96</v>
      </c>
      <c r="L9947" s="35">
        <f>SUM(L9948:L9951)</f>
        <v>73</v>
      </c>
      <c r="M9947" s="35">
        <f>SUM(M9948:M9951)</f>
        <v>250.82</v>
      </c>
      <c r="N9947" s="35"/>
      <c r="O9947" s="35">
        <f>SUM(O9948:O9951)</f>
        <v>0</v>
      </c>
    </row>
    <row r="9948" spans="1:15" ht="12.75" outlineLevel="1" collapsed="1" x14ac:dyDescent="0.2">
      <c r="A9948" s="38" t="s">
        <v>202</v>
      </c>
      <c r="B9948" s="39" t="s">
        <v>203</v>
      </c>
      <c r="C9948" s="39" t="s">
        <v>204</v>
      </c>
      <c r="D9948" s="40" t="s">
        <v>205</v>
      </c>
      <c r="E9948" s="41">
        <v>0.24299999999999999</v>
      </c>
      <c r="F9948" s="42"/>
      <c r="G9948" s="43">
        <v>720</v>
      </c>
      <c r="H9948" s="44">
        <f>IF(ISNUMBER(F9948),(E9948*(1+(F9948/100))*G9948),G9948*E9948)</f>
        <v>174.96</v>
      </c>
      <c r="I9948" s="45">
        <f>IF(OR(A9948="PM",A9948="PZ",A9948="PP"),H9948,"")</f>
        <v>174.96</v>
      </c>
      <c r="J9948" s="45" t="str">
        <f>IF(A9948="S",H9948,"")</f>
        <v/>
      </c>
      <c r="K9948" s="35"/>
      <c r="L9948" s="45" t="str">
        <f>IF(A9948="M06",H9948,"")</f>
        <v/>
      </c>
      <c r="M9948" s="45" t="str">
        <f>IF(OR(A9948="M02",A9948="M25",A9948="M01s"),H9948,"")</f>
        <v/>
      </c>
      <c r="N9948" s="46" t="e">
        <f>IF(A9948="ZMP",E9948*(1+(F9948/100)),#REF!)</f>
        <v>#REF!</v>
      </c>
      <c r="O9948" s="45" t="str">
        <f>IF(A9948="M01e",H9948,"")</f>
        <v/>
      </c>
    </row>
    <row r="9949" spans="1:15" ht="12.75" outlineLevel="1" collapsed="1" x14ac:dyDescent="0.2">
      <c r="A9949" s="38" t="s">
        <v>228</v>
      </c>
      <c r="B9949" s="39" t="s">
        <v>5851</v>
      </c>
      <c r="C9949" s="39" t="s">
        <v>5852</v>
      </c>
      <c r="D9949" s="40" t="s">
        <v>111</v>
      </c>
      <c r="E9949" s="41">
        <v>2</v>
      </c>
      <c r="F9949" s="42"/>
      <c r="G9949" s="43">
        <v>125.41</v>
      </c>
      <c r="H9949" s="44">
        <f>IF(ISNUMBER(F9949),(E9949*(1+(F9949/100))*G9949),G9949*E9949)</f>
        <v>250.82</v>
      </c>
      <c r="I9949" s="45" t="str">
        <f>IF(OR(A9949="PM",A9949="PZ",A9949="PP"),H9949,"")</f>
        <v/>
      </c>
      <c r="J9949" s="45" t="str">
        <f>IF(A9949="S",H9949,"")</f>
        <v/>
      </c>
      <c r="K9949" s="35"/>
      <c r="L9949" s="45" t="str">
        <f>IF(A9949="M06",H9949,"")</f>
        <v/>
      </c>
      <c r="M9949" s="45">
        <f>IF(OR(A9949="M02",A9949="M25",A9949="M01s"),H9949,"")</f>
        <v>250.82</v>
      </c>
      <c r="N9949" s="46" t="e">
        <f>IF(A9949="ZMP",E9949*(1+(F9949/100)),#REF!)</f>
        <v>#REF!</v>
      </c>
      <c r="O9949" s="45" t="str">
        <f>IF(A9949="M01e",H9949,"")</f>
        <v/>
      </c>
    </row>
    <row r="9950" spans="1:15" ht="12.75" outlineLevel="1" collapsed="1" x14ac:dyDescent="0.2">
      <c r="A9950" s="38" t="s">
        <v>206</v>
      </c>
      <c r="B9950" s="39" t="s">
        <v>5853</v>
      </c>
      <c r="C9950" s="39" t="s">
        <v>5854</v>
      </c>
      <c r="D9950" s="40" t="s">
        <v>1112</v>
      </c>
      <c r="E9950" s="41">
        <v>1</v>
      </c>
      <c r="F9950" s="42"/>
      <c r="G9950" s="43">
        <v>73</v>
      </c>
      <c r="H9950" s="44">
        <f>IF(ISNUMBER(F9950),(E9950*(1+(F9950/100))*G9950),G9950*E9950)</f>
        <v>73</v>
      </c>
      <c r="I9950" s="45" t="str">
        <f>IF(OR(A9950="PM",A9950="PZ",A9950="PP"),H9950,"")</f>
        <v/>
      </c>
      <c r="J9950" s="45" t="str">
        <f>IF(A9950="S",H9950,"")</f>
        <v/>
      </c>
      <c r="K9950" s="35"/>
      <c r="L9950" s="45">
        <f>IF(A9950="M06",H9950,"")</f>
        <v>73</v>
      </c>
      <c r="M9950" s="45" t="str">
        <f>IF(OR(A9950="M02",A9950="M25",A9950="M01s"),H9950,"")</f>
        <v/>
      </c>
      <c r="N9950" s="46" t="e">
        <f>IF(A9950="ZMP",E9950*(1+(F9950/100)),#REF!)</f>
        <v>#REF!</v>
      </c>
      <c r="O9950" s="45" t="str">
        <f>IF(A9950="M01e",H9950,"")</f>
        <v/>
      </c>
    </row>
    <row r="9951" spans="1:15" ht="12.75" outlineLevel="2" x14ac:dyDescent="0.2">
      <c r="A9951" s="47"/>
      <c r="B9951" s="48"/>
      <c r="C9951" s="48"/>
      <c r="D9951" s="49"/>
      <c r="E9951" s="50"/>
      <c r="F9951" s="51"/>
      <c r="G9951" s="52"/>
      <c r="H9951" s="53"/>
      <c r="I9951" s="54"/>
      <c r="J9951" s="54"/>
      <c r="K9951" s="35"/>
      <c r="L9951" s="54"/>
      <c r="M9951" s="54"/>
      <c r="N9951" s="54"/>
      <c r="O9951" s="54"/>
    </row>
    <row r="9952" spans="1:15" ht="12.75" x14ac:dyDescent="0.2">
      <c r="A9952" s="27" t="s">
        <v>198</v>
      </c>
      <c r="B9952" s="28" t="s">
        <v>5855</v>
      </c>
      <c r="C9952" s="29" t="s">
        <v>5856</v>
      </c>
      <c r="D9952" s="30" t="s">
        <v>253</v>
      </c>
      <c r="E9952" s="31">
        <v>1</v>
      </c>
      <c r="F9952" s="32"/>
      <c r="G9952" s="33">
        <v>653.74</v>
      </c>
      <c r="H9952" s="34">
        <f>G9952</f>
        <v>653.74</v>
      </c>
      <c r="I9952" s="35">
        <f>SUM(I9953:I9957)</f>
        <v>198.00000000000003</v>
      </c>
      <c r="J9952" s="35">
        <f>SUM(J9953:J9957)</f>
        <v>0</v>
      </c>
      <c r="K9952" s="35">
        <f t="shared" si="2471"/>
        <v>198.00000000000003</v>
      </c>
      <c r="L9952" s="35">
        <f>SUM(L9953:L9957)</f>
        <v>77</v>
      </c>
      <c r="M9952" s="35">
        <f>SUM(M9953:M9957)</f>
        <v>378.74</v>
      </c>
      <c r="N9952" s="35"/>
      <c r="O9952" s="35">
        <f>SUM(O9953:O9957)</f>
        <v>0</v>
      </c>
    </row>
    <row r="9953" spans="1:15" ht="12.75" outlineLevel="1" collapsed="1" x14ac:dyDescent="0.2">
      <c r="A9953" s="38" t="s">
        <v>202</v>
      </c>
      <c r="B9953" s="39" t="s">
        <v>203</v>
      </c>
      <c r="C9953" s="39" t="s">
        <v>204</v>
      </c>
      <c r="D9953" s="40" t="s">
        <v>205</v>
      </c>
      <c r="E9953" s="41">
        <v>0.27500000000000002</v>
      </c>
      <c r="F9953" s="42"/>
      <c r="G9953" s="43">
        <v>720</v>
      </c>
      <c r="H9953" s="44">
        <f>IF(ISNUMBER(F9953),(E9953*(1+(F9953/100))*G9953),G9953*E9953)</f>
        <v>198.00000000000003</v>
      </c>
      <c r="I9953" s="45">
        <f>IF(OR(A9953="PM",A9953="PZ",A9953="PP"),H9953,"")</f>
        <v>198.00000000000003</v>
      </c>
      <c r="J9953" s="45" t="str">
        <f>IF(A9953="S",H9953,"")</f>
        <v/>
      </c>
      <c r="K9953" s="35"/>
      <c r="L9953" s="45" t="str">
        <f>IF(A9953="M06",H9953,"")</f>
        <v/>
      </c>
      <c r="M9953" s="45" t="str">
        <f>IF(OR(A9953="M02",A9953="M25",A9953="M01s"),H9953,"")</f>
        <v/>
      </c>
      <c r="N9953" s="46" t="e">
        <f>IF(A9953="ZMP",E9953*(1+(F9953/100)),#REF!)</f>
        <v>#REF!</v>
      </c>
      <c r="O9953" s="45" t="str">
        <f>IF(A9953="M01e",H9953,"")</f>
        <v/>
      </c>
    </row>
    <row r="9954" spans="1:15" ht="12.75" outlineLevel="1" collapsed="1" x14ac:dyDescent="0.2">
      <c r="A9954" s="38" t="s">
        <v>228</v>
      </c>
      <c r="B9954" s="39" t="s">
        <v>5851</v>
      </c>
      <c r="C9954" s="39" t="s">
        <v>5852</v>
      </c>
      <c r="D9954" s="40" t="s">
        <v>111</v>
      </c>
      <c r="E9954" s="41">
        <v>2</v>
      </c>
      <c r="F9954" s="42"/>
      <c r="G9954" s="43">
        <v>125.41</v>
      </c>
      <c r="H9954" s="44">
        <f>IF(ISNUMBER(F9954),(E9954*(1+(F9954/100))*G9954),G9954*E9954)</f>
        <v>250.82</v>
      </c>
      <c r="I9954" s="45" t="str">
        <f>IF(OR(A9954="PM",A9954="PZ",A9954="PP"),H9954,"")</f>
        <v/>
      </c>
      <c r="J9954" s="45" t="str">
        <f>IF(A9954="S",H9954,"")</f>
        <v/>
      </c>
      <c r="K9954" s="35"/>
      <c r="L9954" s="45" t="str">
        <f>IF(A9954="M06",H9954,"")</f>
        <v/>
      </c>
      <c r="M9954" s="45">
        <f>IF(OR(A9954="M02",A9954="M25",A9954="M01s"),H9954,"")</f>
        <v>250.82</v>
      </c>
      <c r="N9954" s="46" t="e">
        <f>IF(A9954="ZMP",E9954*(1+(F9954/100)),#REF!)</f>
        <v>#REF!</v>
      </c>
      <c r="O9954" s="45" t="str">
        <f>IF(A9954="M01e",H9954,"")</f>
        <v/>
      </c>
    </row>
    <row r="9955" spans="1:15" ht="12.75" outlineLevel="1" collapsed="1" x14ac:dyDescent="0.2">
      <c r="A9955" s="38" t="s">
        <v>228</v>
      </c>
      <c r="B9955" s="39" t="s">
        <v>5857</v>
      </c>
      <c r="C9955" s="39" t="s">
        <v>5858</v>
      </c>
      <c r="D9955" s="40" t="s">
        <v>111</v>
      </c>
      <c r="E9955" s="41">
        <v>1</v>
      </c>
      <c r="F9955" s="42"/>
      <c r="G9955" s="43">
        <v>127.92</v>
      </c>
      <c r="H9955" s="44">
        <f>IF(ISNUMBER(F9955),(E9955*(1+(F9955/100))*G9955),G9955*E9955)</f>
        <v>127.92</v>
      </c>
      <c r="I9955" s="45" t="str">
        <f>IF(OR(A9955="PM",A9955="PZ",A9955="PP"),H9955,"")</f>
        <v/>
      </c>
      <c r="J9955" s="45" t="str">
        <f>IF(A9955="S",H9955,"")</f>
        <v/>
      </c>
      <c r="K9955" s="35"/>
      <c r="L9955" s="45" t="str">
        <f>IF(A9955="M06",H9955,"")</f>
        <v/>
      </c>
      <c r="M9955" s="45">
        <f>IF(OR(A9955="M02",A9955="M25",A9955="M01s"),H9955,"")</f>
        <v>127.92</v>
      </c>
      <c r="N9955" s="46" t="e">
        <f>IF(A9955="ZMP",E9955*(1+(F9955/100)),#REF!)</f>
        <v>#REF!</v>
      </c>
      <c r="O9955" s="45" t="str">
        <f>IF(A9955="M01e",H9955,"")</f>
        <v/>
      </c>
    </row>
    <row r="9956" spans="1:15" ht="12.75" outlineLevel="1" collapsed="1" x14ac:dyDescent="0.2">
      <c r="A9956" s="38" t="s">
        <v>206</v>
      </c>
      <c r="B9956" s="39" t="s">
        <v>5859</v>
      </c>
      <c r="C9956" s="39" t="s">
        <v>5860</v>
      </c>
      <c r="D9956" s="40" t="s">
        <v>1112</v>
      </c>
      <c r="E9956" s="41">
        <v>1</v>
      </c>
      <c r="F9956" s="42"/>
      <c r="G9956" s="43">
        <v>77</v>
      </c>
      <c r="H9956" s="44">
        <f>IF(ISNUMBER(F9956),(E9956*(1+(F9956/100))*G9956),G9956*E9956)</f>
        <v>77</v>
      </c>
      <c r="I9956" s="45" t="str">
        <f>IF(OR(A9956="PM",A9956="PZ",A9956="PP"),H9956,"")</f>
        <v/>
      </c>
      <c r="J9956" s="45" t="str">
        <f>IF(A9956="S",H9956,"")</f>
        <v/>
      </c>
      <c r="K9956" s="35"/>
      <c r="L9956" s="45">
        <f>IF(A9956="M06",H9956,"")</f>
        <v>77</v>
      </c>
      <c r="M9956" s="45" t="str">
        <f>IF(OR(A9956="M02",A9956="M25",A9956="M01s"),H9956,"")</f>
        <v/>
      </c>
      <c r="N9956" s="46" t="e">
        <f>IF(A9956="ZMP",E9956*(1+(F9956/100)),#REF!)</f>
        <v>#REF!</v>
      </c>
      <c r="O9956" s="45" t="str">
        <f>IF(A9956="M01e",H9956,"")</f>
        <v/>
      </c>
    </row>
    <row r="9957" spans="1:15" ht="12.75" outlineLevel="2" x14ac:dyDescent="0.2">
      <c r="A9957" s="47"/>
      <c r="B9957" s="48"/>
      <c r="C9957" s="48"/>
      <c r="D9957" s="49"/>
      <c r="E9957" s="50"/>
      <c r="F9957" s="51"/>
      <c r="G9957" s="52"/>
      <c r="H9957" s="53"/>
      <c r="I9957" s="54"/>
      <c r="J9957" s="54"/>
      <c r="K9957" s="35"/>
      <c r="L9957" s="54"/>
      <c r="M9957" s="54"/>
      <c r="N9957" s="54"/>
      <c r="O9957" s="54"/>
    </row>
    <row r="9958" spans="1:15" ht="12.75" x14ac:dyDescent="0.2">
      <c r="A9958" s="27" t="s">
        <v>198</v>
      </c>
      <c r="B9958" s="28" t="s">
        <v>5861</v>
      </c>
      <c r="C9958" s="29" t="s">
        <v>5862</v>
      </c>
      <c r="D9958" s="30" t="s">
        <v>253</v>
      </c>
      <c r="E9958" s="31">
        <v>1</v>
      </c>
      <c r="F9958" s="32"/>
      <c r="G9958" s="33">
        <v>212.1</v>
      </c>
      <c r="H9958" s="34">
        <f>G9958</f>
        <v>212.1</v>
      </c>
      <c r="I9958" s="35">
        <f>SUM(I9959:I9960)</f>
        <v>0</v>
      </c>
      <c r="J9958" s="35">
        <f>SUM(J9959:J9960)</f>
        <v>0</v>
      </c>
      <c r="K9958" s="35">
        <f t="shared" si="2471"/>
        <v>0</v>
      </c>
      <c r="L9958" s="35">
        <f>SUM(L9959:L9960)</f>
        <v>212.1</v>
      </c>
      <c r="M9958" s="35">
        <f>SUM(M9959:M9960)</f>
        <v>0</v>
      </c>
      <c r="N9958" s="35"/>
      <c r="O9958" s="35">
        <f>SUM(O9959:O9960)</f>
        <v>0</v>
      </c>
    </row>
    <row r="9959" spans="1:15" ht="12.75" outlineLevel="1" collapsed="1" x14ac:dyDescent="0.2">
      <c r="A9959" s="38" t="s">
        <v>206</v>
      </c>
      <c r="B9959" s="39" t="s">
        <v>5863</v>
      </c>
      <c r="C9959" s="39" t="s">
        <v>5864</v>
      </c>
      <c r="D9959" s="40" t="s">
        <v>111</v>
      </c>
      <c r="E9959" s="41">
        <v>1</v>
      </c>
      <c r="F9959" s="42">
        <v>1</v>
      </c>
      <c r="G9959" s="43">
        <v>210</v>
      </c>
      <c r="H9959" s="44">
        <f>IF(ISNUMBER(F9959),(E9959*(1+(F9959/100))*G9959),G9959*E9959)</f>
        <v>212.1</v>
      </c>
      <c r="I9959" s="45" t="str">
        <f>IF(OR(A9959="PM",A9959="PZ",A9959="PP"),H9959,"")</f>
        <v/>
      </c>
      <c r="J9959" s="45" t="str">
        <f>IF(A9959="S",H9959,"")</f>
        <v/>
      </c>
      <c r="K9959" s="35"/>
      <c r="L9959" s="45">
        <f>IF(A9959="M06",H9959,"")</f>
        <v>212.1</v>
      </c>
      <c r="M9959" s="45" t="str">
        <f>IF(OR(A9959="M02",A9959="M25",A9959="M01s"),H9959,"")</f>
        <v/>
      </c>
      <c r="N9959" s="46" t="e">
        <f>IF(A9959="ZMP",E9959*(1+(F9959/100)),#REF!)</f>
        <v>#REF!</v>
      </c>
      <c r="O9959" s="45" t="str">
        <f>IF(A9959="M01e",H9959,"")</f>
        <v/>
      </c>
    </row>
    <row r="9960" spans="1:15" ht="12.75" outlineLevel="2" x14ac:dyDescent="0.2">
      <c r="A9960" s="47"/>
      <c r="B9960" s="48"/>
      <c r="C9960" s="48"/>
      <c r="D9960" s="49"/>
      <c r="E9960" s="50"/>
      <c r="F9960" s="51"/>
      <c r="G9960" s="52"/>
      <c r="H9960" s="53"/>
      <c r="I9960" s="54"/>
      <c r="J9960" s="54"/>
      <c r="K9960" s="35"/>
      <c r="L9960" s="54"/>
      <c r="M9960" s="54"/>
      <c r="N9960" s="54"/>
      <c r="O9960" s="54"/>
    </row>
    <row r="9961" spans="1:15" ht="12.75" x14ac:dyDescent="0.2">
      <c r="A9961" s="27" t="s">
        <v>198</v>
      </c>
      <c r="B9961" s="28" t="s">
        <v>5865</v>
      </c>
      <c r="C9961" s="29" t="s">
        <v>5866</v>
      </c>
      <c r="D9961" s="30" t="s">
        <v>253</v>
      </c>
      <c r="E9961" s="31">
        <v>1</v>
      </c>
      <c r="F9961" s="32"/>
      <c r="G9961" s="33">
        <v>13.98</v>
      </c>
      <c r="H9961" s="34">
        <f>G9961</f>
        <v>13.98</v>
      </c>
      <c r="I9961" s="35">
        <f>SUM(I9962:I9963)</f>
        <v>0</v>
      </c>
      <c r="J9961" s="35">
        <f>SUM(J9962:J9963)</f>
        <v>0</v>
      </c>
      <c r="K9961" s="35">
        <f t="shared" si="2471"/>
        <v>0</v>
      </c>
      <c r="L9961" s="35">
        <f>SUM(L9962:L9963)</f>
        <v>0</v>
      </c>
      <c r="M9961" s="35">
        <f>SUM(M9962:M9963)</f>
        <v>13.98</v>
      </c>
      <c r="N9961" s="35"/>
      <c r="O9961" s="35">
        <f>SUM(O9962:O9963)</f>
        <v>0</v>
      </c>
    </row>
    <row r="9962" spans="1:15" ht="12.75" outlineLevel="1" collapsed="1" x14ac:dyDescent="0.2">
      <c r="A9962" s="38" t="s">
        <v>228</v>
      </c>
      <c r="B9962" s="39" t="s">
        <v>5867</v>
      </c>
      <c r="C9962" s="39" t="s">
        <v>5868</v>
      </c>
      <c r="D9962" s="40" t="s">
        <v>111</v>
      </c>
      <c r="E9962" s="41">
        <v>1</v>
      </c>
      <c r="F9962" s="42"/>
      <c r="G9962" s="43">
        <v>13.98</v>
      </c>
      <c r="H9962" s="44">
        <f>IF(ISNUMBER(F9962),(E9962*(1+(F9962/100))*G9962),G9962*E9962)</f>
        <v>13.98</v>
      </c>
      <c r="I9962" s="45" t="str">
        <f>IF(OR(A9962="PM",A9962="PZ",A9962="PP"),H9962,"")</f>
        <v/>
      </c>
      <c r="J9962" s="45" t="str">
        <f>IF(A9962="S",H9962,"")</f>
        <v/>
      </c>
      <c r="K9962" s="35"/>
      <c r="L9962" s="45" t="str">
        <f>IF(A9962="M06",H9962,"")</f>
        <v/>
      </c>
      <c r="M9962" s="45">
        <f>IF(OR(A9962="M02",A9962="M25",A9962="M01s"),H9962,"")</f>
        <v>13.98</v>
      </c>
      <c r="N9962" s="46" t="e">
        <f>IF(A9962="ZMP",E9962*(1+(F9962/100)),#REF!)</f>
        <v>#REF!</v>
      </c>
      <c r="O9962" s="45" t="str">
        <f>IF(A9962="M01e",H9962,"")</f>
        <v/>
      </c>
    </row>
    <row r="9963" spans="1:15" ht="12.75" outlineLevel="2" x14ac:dyDescent="0.2">
      <c r="A9963" s="47"/>
      <c r="B9963" s="48"/>
      <c r="C9963" s="48"/>
      <c r="D9963" s="49"/>
      <c r="E9963" s="50"/>
      <c r="F9963" s="51"/>
      <c r="G9963" s="52"/>
      <c r="H9963" s="53"/>
      <c r="I9963" s="54"/>
      <c r="J9963" s="54"/>
      <c r="K9963" s="35"/>
      <c r="L9963" s="54"/>
      <c r="M9963" s="54"/>
      <c r="N9963" s="54"/>
      <c r="O9963" s="54"/>
    </row>
    <row r="9964" spans="1:15" ht="12.75" x14ac:dyDescent="0.2">
      <c r="A9964" s="27" t="s">
        <v>198</v>
      </c>
      <c r="B9964" s="28" t="s">
        <v>5869</v>
      </c>
      <c r="C9964" s="29" t="s">
        <v>5870</v>
      </c>
      <c r="D9964" s="30" t="s">
        <v>253</v>
      </c>
      <c r="E9964" s="31">
        <v>1</v>
      </c>
      <c r="F9964" s="32"/>
      <c r="G9964" s="33">
        <v>16.41</v>
      </c>
      <c r="H9964" s="34">
        <f>G9964</f>
        <v>16.41</v>
      </c>
      <c r="I9964" s="35">
        <f>SUM(I9965:I9966)</f>
        <v>0</v>
      </c>
      <c r="J9964" s="35">
        <f>SUM(J9965:J9966)</f>
        <v>0</v>
      </c>
      <c r="K9964" s="35">
        <f t="shared" si="2471"/>
        <v>0</v>
      </c>
      <c r="L9964" s="35">
        <f>SUM(L9965:L9966)</f>
        <v>0</v>
      </c>
      <c r="M9964" s="35">
        <f>SUM(M9965:M9966)</f>
        <v>16.41</v>
      </c>
      <c r="N9964" s="35"/>
      <c r="O9964" s="35">
        <f>SUM(O9965:O9966)</f>
        <v>0</v>
      </c>
    </row>
    <row r="9965" spans="1:15" ht="12.75" outlineLevel="1" collapsed="1" x14ac:dyDescent="0.2">
      <c r="A9965" s="38" t="s">
        <v>228</v>
      </c>
      <c r="B9965" s="39" t="s">
        <v>5871</v>
      </c>
      <c r="C9965" s="39" t="s">
        <v>5872</v>
      </c>
      <c r="D9965" s="40" t="s">
        <v>111</v>
      </c>
      <c r="E9965" s="41">
        <v>1</v>
      </c>
      <c r="F9965" s="42"/>
      <c r="G9965" s="43">
        <v>16.41</v>
      </c>
      <c r="H9965" s="44">
        <f>IF(ISNUMBER(F9965),(E9965*(1+(F9965/100))*G9965),G9965*E9965)</f>
        <v>16.41</v>
      </c>
      <c r="I9965" s="45" t="str">
        <f>IF(OR(A9965="PM",A9965="PZ",A9965="PP"),H9965,"")</f>
        <v/>
      </c>
      <c r="J9965" s="45" t="str">
        <f>IF(A9965="S",H9965,"")</f>
        <v/>
      </c>
      <c r="K9965" s="35"/>
      <c r="L9965" s="45" t="str">
        <f>IF(A9965="M06",H9965,"")</f>
        <v/>
      </c>
      <c r="M9965" s="45">
        <f>IF(OR(A9965="M02",A9965="M25",A9965="M01s"),H9965,"")</f>
        <v>16.41</v>
      </c>
      <c r="N9965" s="46" t="e">
        <f>IF(A9965="ZMP",E9965*(1+(F9965/100)),#REF!)</f>
        <v>#REF!</v>
      </c>
      <c r="O9965" s="45" t="str">
        <f>IF(A9965="M01e",H9965,"")</f>
        <v/>
      </c>
    </row>
    <row r="9966" spans="1:15" ht="12.75" outlineLevel="2" x14ac:dyDescent="0.2">
      <c r="A9966" s="47"/>
      <c r="B9966" s="48"/>
      <c r="C9966" s="48"/>
      <c r="D9966" s="49"/>
      <c r="E9966" s="50"/>
      <c r="F9966" s="51"/>
      <c r="G9966" s="52"/>
      <c r="H9966" s="53"/>
      <c r="I9966" s="54"/>
      <c r="J9966" s="54"/>
      <c r="K9966" s="35"/>
      <c r="L9966" s="54"/>
      <c r="M9966" s="54"/>
      <c r="N9966" s="54"/>
      <c r="O9966" s="54"/>
    </row>
    <row r="9967" spans="1:15" ht="12.75" x14ac:dyDescent="0.2">
      <c r="A9967" s="27" t="s">
        <v>198</v>
      </c>
      <c r="B9967" s="28" t="s">
        <v>5873</v>
      </c>
      <c r="C9967" s="29" t="s">
        <v>5874</v>
      </c>
      <c r="D9967" s="30" t="s">
        <v>253</v>
      </c>
      <c r="E9967" s="31">
        <v>1</v>
      </c>
      <c r="F9967" s="32"/>
      <c r="G9967" s="33">
        <v>21.84</v>
      </c>
      <c r="H9967" s="34">
        <f>G9967</f>
        <v>21.84</v>
      </c>
      <c r="I9967" s="35">
        <f>SUM(I9968:I9969)</f>
        <v>0</v>
      </c>
      <c r="J9967" s="35">
        <f>SUM(J9968:J9969)</f>
        <v>0</v>
      </c>
      <c r="K9967" s="35">
        <f t="shared" si="2471"/>
        <v>0</v>
      </c>
      <c r="L9967" s="35">
        <f>SUM(L9968:L9969)</f>
        <v>0</v>
      </c>
      <c r="M9967" s="35">
        <f>SUM(M9968:M9969)</f>
        <v>21.84</v>
      </c>
      <c r="N9967" s="35"/>
      <c r="O9967" s="35">
        <f>SUM(O9968:O9969)</f>
        <v>0</v>
      </c>
    </row>
    <row r="9968" spans="1:15" ht="12.75" outlineLevel="1" collapsed="1" x14ac:dyDescent="0.2">
      <c r="A9968" s="38" t="s">
        <v>228</v>
      </c>
      <c r="B9968" s="39" t="s">
        <v>5875</v>
      </c>
      <c r="C9968" s="39" t="s">
        <v>5876</v>
      </c>
      <c r="D9968" s="40" t="s">
        <v>111</v>
      </c>
      <c r="E9968" s="41">
        <v>1</v>
      </c>
      <c r="F9968" s="42"/>
      <c r="G9968" s="43">
        <v>21.84</v>
      </c>
      <c r="H9968" s="44">
        <f>IF(ISNUMBER(F9968),(E9968*(1+(F9968/100))*G9968),G9968*E9968)</f>
        <v>21.84</v>
      </c>
      <c r="I9968" s="45" t="str">
        <f>IF(OR(A9968="PM",A9968="PZ",A9968="PP"),H9968,"")</f>
        <v/>
      </c>
      <c r="J9968" s="45" t="str">
        <f>IF(A9968="S",H9968,"")</f>
        <v/>
      </c>
      <c r="K9968" s="35"/>
      <c r="L9968" s="45" t="str">
        <f>IF(A9968="M06",H9968,"")</f>
        <v/>
      </c>
      <c r="M9968" s="45">
        <f>IF(OR(A9968="M02",A9968="M25",A9968="M01s"),H9968,"")</f>
        <v>21.84</v>
      </c>
      <c r="N9968" s="46" t="e">
        <f>IF(A9968="ZMP",E9968*(1+(F9968/100)),#REF!)</f>
        <v>#REF!</v>
      </c>
      <c r="O9968" s="45" t="str">
        <f>IF(A9968="M01e",H9968,"")</f>
        <v/>
      </c>
    </row>
    <row r="9969" spans="1:15" ht="12.75" outlineLevel="2" x14ac:dyDescent="0.2">
      <c r="A9969" s="47"/>
      <c r="B9969" s="48"/>
      <c r="C9969" s="48"/>
      <c r="D9969" s="49"/>
      <c r="E9969" s="50"/>
      <c r="F9969" s="51"/>
      <c r="G9969" s="52"/>
      <c r="H9969" s="53"/>
      <c r="I9969" s="54"/>
      <c r="J9969" s="54"/>
      <c r="K9969" s="35"/>
      <c r="L9969" s="54"/>
      <c r="M9969" s="54"/>
      <c r="N9969" s="54"/>
      <c r="O9969" s="54"/>
    </row>
    <row r="9970" spans="1:15" ht="12.75" x14ac:dyDescent="0.2">
      <c r="A9970" s="27" t="s">
        <v>198</v>
      </c>
      <c r="B9970" s="28" t="s">
        <v>5877</v>
      </c>
      <c r="C9970" s="29" t="s">
        <v>5878</v>
      </c>
      <c r="D9970" s="30" t="s">
        <v>253</v>
      </c>
      <c r="E9970" s="31">
        <v>1</v>
      </c>
      <c r="F9970" s="32"/>
      <c r="G9970" s="33">
        <v>9.48</v>
      </c>
      <c r="H9970" s="34">
        <f>G9970</f>
        <v>9.48</v>
      </c>
      <c r="I9970" s="35">
        <f>SUM(I9971:I9972)</f>
        <v>0</v>
      </c>
      <c r="J9970" s="35">
        <f>SUM(J9971:J9972)</f>
        <v>0</v>
      </c>
      <c r="K9970" s="35">
        <f t="shared" si="2471"/>
        <v>0</v>
      </c>
      <c r="L9970" s="35">
        <f>SUM(L9971:L9972)</f>
        <v>9.48</v>
      </c>
      <c r="M9970" s="35">
        <f>SUM(M9971:M9972)</f>
        <v>0</v>
      </c>
      <c r="N9970" s="35"/>
      <c r="O9970" s="35">
        <f>SUM(O9971:O9972)</f>
        <v>0</v>
      </c>
    </row>
    <row r="9971" spans="1:15" ht="12.75" outlineLevel="1" collapsed="1" x14ac:dyDescent="0.2">
      <c r="A9971" s="38" t="s">
        <v>206</v>
      </c>
      <c r="B9971" s="39" t="s">
        <v>5879</v>
      </c>
      <c r="C9971" s="39" t="s">
        <v>5880</v>
      </c>
      <c r="D9971" s="40" t="s">
        <v>111</v>
      </c>
      <c r="E9971" s="41">
        <v>1</v>
      </c>
      <c r="F9971" s="42"/>
      <c r="G9971" s="43">
        <v>9.48</v>
      </c>
      <c r="H9971" s="44">
        <f>IF(ISNUMBER(F9971),(E9971*(1+(F9971/100))*G9971),G9971*E9971)</f>
        <v>9.48</v>
      </c>
      <c r="I9971" s="45" t="str">
        <f>IF(OR(A9971="PM",A9971="PZ",A9971="PP"),H9971,"")</f>
        <v/>
      </c>
      <c r="J9971" s="45" t="str">
        <f>IF(A9971="S",H9971,"")</f>
        <v/>
      </c>
      <c r="K9971" s="35"/>
      <c r="L9971" s="45">
        <f>IF(A9971="M06",H9971,"")</f>
        <v>9.48</v>
      </c>
      <c r="M9971" s="45" t="str">
        <f>IF(OR(A9971="M02",A9971="M25",A9971="M01s"),H9971,"")</f>
        <v/>
      </c>
      <c r="N9971" s="46" t="e">
        <f>IF(A9971="ZMP",E9971*(1+(F9971/100)),#REF!)</f>
        <v>#REF!</v>
      </c>
      <c r="O9971" s="45" t="str">
        <f>IF(A9971="M01e",H9971,"")</f>
        <v/>
      </c>
    </row>
    <row r="9972" spans="1:15" ht="12.75" outlineLevel="2" x14ac:dyDescent="0.2">
      <c r="A9972" s="47"/>
      <c r="B9972" s="48"/>
      <c r="C9972" s="48"/>
      <c r="D9972" s="49"/>
      <c r="E9972" s="50"/>
      <c r="F9972" s="51"/>
      <c r="G9972" s="52"/>
      <c r="H9972" s="53"/>
      <c r="I9972" s="54"/>
      <c r="J9972" s="54"/>
      <c r="K9972" s="35"/>
      <c r="L9972" s="54"/>
      <c r="M9972" s="54"/>
      <c r="N9972" s="54"/>
      <c r="O9972" s="54"/>
    </row>
    <row r="9973" spans="1:15" ht="12.75" x14ac:dyDescent="0.2">
      <c r="A9973" s="27" t="s">
        <v>198</v>
      </c>
      <c r="B9973" s="28" t="s">
        <v>5881</v>
      </c>
      <c r="C9973" s="29" t="s">
        <v>5882</v>
      </c>
      <c r="D9973" s="30" t="s">
        <v>253</v>
      </c>
      <c r="E9973" s="31">
        <v>1</v>
      </c>
      <c r="F9973" s="32"/>
      <c r="G9973" s="33">
        <v>13.91</v>
      </c>
      <c r="H9973" s="34">
        <f>G9973</f>
        <v>13.91</v>
      </c>
      <c r="I9973" s="35">
        <f>SUM(I9974:I9975)</f>
        <v>0</v>
      </c>
      <c r="J9973" s="35">
        <f>SUM(J9974:J9975)</f>
        <v>0</v>
      </c>
      <c r="K9973" s="35">
        <f t="shared" si="2471"/>
        <v>0</v>
      </c>
      <c r="L9973" s="35">
        <f>SUM(L9974:L9975)</f>
        <v>0</v>
      </c>
      <c r="M9973" s="35">
        <f>SUM(M9974:M9975)</f>
        <v>13.91</v>
      </c>
      <c r="N9973" s="35"/>
      <c r="O9973" s="35">
        <f>SUM(O9974:O9975)</f>
        <v>0</v>
      </c>
    </row>
    <row r="9974" spans="1:15" ht="12.75" outlineLevel="1" collapsed="1" x14ac:dyDescent="0.2">
      <c r="A9974" s="38" t="s">
        <v>228</v>
      </c>
      <c r="B9974" s="39" t="s">
        <v>5883</v>
      </c>
      <c r="C9974" s="39" t="s">
        <v>5884</v>
      </c>
      <c r="D9974" s="40" t="s">
        <v>111</v>
      </c>
      <c r="E9974" s="41">
        <v>1</v>
      </c>
      <c r="F9974" s="42"/>
      <c r="G9974" s="43">
        <v>13.91</v>
      </c>
      <c r="H9974" s="44">
        <f>IF(ISNUMBER(F9974),(E9974*(1+(F9974/100))*G9974),G9974*E9974)</f>
        <v>13.91</v>
      </c>
      <c r="I9974" s="45" t="str">
        <f>IF(OR(A9974="PM",A9974="PZ",A9974="PP"),H9974,"")</f>
        <v/>
      </c>
      <c r="J9974" s="45" t="str">
        <f>IF(A9974="S",H9974,"")</f>
        <v/>
      </c>
      <c r="K9974" s="35"/>
      <c r="L9974" s="45" t="str">
        <f>IF(A9974="M06",H9974,"")</f>
        <v/>
      </c>
      <c r="M9974" s="45">
        <f>IF(OR(A9974="M02",A9974="M25",A9974="M01s"),H9974,"")</f>
        <v>13.91</v>
      </c>
      <c r="N9974" s="46" t="e">
        <f>IF(A9974="ZMP",E9974*(1+(F9974/100)),#REF!)</f>
        <v>#REF!</v>
      </c>
      <c r="O9974" s="45" t="str">
        <f>IF(A9974="M01e",H9974,"")</f>
        <v/>
      </c>
    </row>
    <row r="9975" spans="1:15" ht="12.75" outlineLevel="2" x14ac:dyDescent="0.2">
      <c r="A9975" s="47"/>
      <c r="B9975" s="48"/>
      <c r="C9975" s="48"/>
      <c r="D9975" s="49"/>
      <c r="E9975" s="50"/>
      <c r="F9975" s="51"/>
      <c r="G9975" s="52"/>
      <c r="H9975" s="53"/>
      <c r="I9975" s="54"/>
      <c r="J9975" s="54"/>
      <c r="K9975" s="35"/>
      <c r="L9975" s="54"/>
      <c r="M9975" s="54"/>
      <c r="N9975" s="54"/>
      <c r="O9975" s="54"/>
    </row>
    <row r="9976" spans="1:15" ht="12.75" x14ac:dyDescent="0.2">
      <c r="A9976" s="27" t="s">
        <v>198</v>
      </c>
      <c r="B9976" s="28" t="s">
        <v>5885</v>
      </c>
      <c r="C9976" s="29" t="s">
        <v>5886</v>
      </c>
      <c r="D9976" s="30" t="s">
        <v>253</v>
      </c>
      <c r="E9976" s="31">
        <v>1</v>
      </c>
      <c r="F9976" s="32"/>
      <c r="G9976" s="33">
        <v>13.74</v>
      </c>
      <c r="H9976" s="34">
        <f>G9976</f>
        <v>13.74</v>
      </c>
      <c r="I9976" s="35">
        <f>SUM(I9977:I9978)</f>
        <v>0</v>
      </c>
      <c r="J9976" s="35">
        <f>SUM(J9977:J9978)</f>
        <v>0</v>
      </c>
      <c r="K9976" s="35">
        <f t="shared" si="2471"/>
        <v>0</v>
      </c>
      <c r="L9976" s="35">
        <f>SUM(L9977:L9978)</f>
        <v>0</v>
      </c>
      <c r="M9976" s="35">
        <f>SUM(M9977:M9978)</f>
        <v>13.74</v>
      </c>
      <c r="N9976" s="35"/>
      <c r="O9976" s="35">
        <f>SUM(O9977:O9978)</f>
        <v>0</v>
      </c>
    </row>
    <row r="9977" spans="1:15" ht="12.75" outlineLevel="1" collapsed="1" x14ac:dyDescent="0.2">
      <c r="A9977" s="38" t="s">
        <v>228</v>
      </c>
      <c r="B9977" s="39" t="s">
        <v>5887</v>
      </c>
      <c r="C9977" s="39" t="s">
        <v>5888</v>
      </c>
      <c r="D9977" s="40" t="s">
        <v>111</v>
      </c>
      <c r="E9977" s="41">
        <v>1</v>
      </c>
      <c r="F9977" s="42"/>
      <c r="G9977" s="43">
        <v>13.74</v>
      </c>
      <c r="H9977" s="44">
        <f>IF(ISNUMBER(F9977),(E9977*(1+(F9977/100))*G9977),G9977*E9977)</f>
        <v>13.74</v>
      </c>
      <c r="I9977" s="45" t="str">
        <f>IF(OR(A9977="PM",A9977="PZ",A9977="PP"),H9977,"")</f>
        <v/>
      </c>
      <c r="J9977" s="45" t="str">
        <f>IF(A9977="S",H9977,"")</f>
        <v/>
      </c>
      <c r="K9977" s="35"/>
      <c r="L9977" s="45" t="str">
        <f>IF(A9977="M06",H9977,"")</f>
        <v/>
      </c>
      <c r="M9977" s="45">
        <f>IF(OR(A9977="M02",A9977="M25",A9977="M01s"),H9977,"")</f>
        <v>13.74</v>
      </c>
      <c r="N9977" s="46" t="e">
        <f>IF(A9977="ZMP",E9977*(1+(F9977/100)),#REF!)</f>
        <v>#REF!</v>
      </c>
      <c r="O9977" s="45" t="str">
        <f>IF(A9977="M01e",H9977,"")</f>
        <v/>
      </c>
    </row>
    <row r="9978" spans="1:15" ht="12.75" outlineLevel="2" x14ac:dyDescent="0.2">
      <c r="A9978" s="47"/>
      <c r="B9978" s="48"/>
      <c r="C9978" s="48"/>
      <c r="D9978" s="49"/>
      <c r="E9978" s="50"/>
      <c r="F9978" s="51"/>
      <c r="G9978" s="52"/>
      <c r="H9978" s="53"/>
      <c r="I9978" s="54"/>
      <c r="J9978" s="54"/>
      <c r="K9978" s="35"/>
      <c r="L9978" s="54"/>
      <c r="M9978" s="54"/>
      <c r="N9978" s="54"/>
      <c r="O9978" s="54"/>
    </row>
    <row r="9979" spans="1:15" ht="12.75" x14ac:dyDescent="0.2">
      <c r="A9979" s="27" t="s">
        <v>198</v>
      </c>
      <c r="B9979" s="28" t="s">
        <v>5889</v>
      </c>
      <c r="C9979" s="29" t="s">
        <v>5890</v>
      </c>
      <c r="D9979" s="30" t="s">
        <v>253</v>
      </c>
      <c r="E9979" s="31">
        <v>1</v>
      </c>
      <c r="F9979" s="32"/>
      <c r="G9979" s="33">
        <v>13.65</v>
      </c>
      <c r="H9979" s="34">
        <f>G9979</f>
        <v>13.65</v>
      </c>
      <c r="I9979" s="35">
        <f>SUM(I9980:I9981)</f>
        <v>0</v>
      </c>
      <c r="J9979" s="35">
        <f>SUM(J9980:J9981)</f>
        <v>0</v>
      </c>
      <c r="K9979" s="35">
        <f t="shared" si="2471"/>
        <v>0</v>
      </c>
      <c r="L9979" s="35">
        <f>SUM(L9980:L9981)</f>
        <v>0</v>
      </c>
      <c r="M9979" s="35">
        <f>SUM(M9980:M9981)</f>
        <v>13.65</v>
      </c>
      <c r="N9979" s="35"/>
      <c r="O9979" s="35">
        <f>SUM(O9980:O9981)</f>
        <v>0</v>
      </c>
    </row>
    <row r="9980" spans="1:15" ht="12.75" outlineLevel="1" collapsed="1" x14ac:dyDescent="0.2">
      <c r="A9980" s="38" t="s">
        <v>228</v>
      </c>
      <c r="B9980" s="39" t="s">
        <v>5891</v>
      </c>
      <c r="C9980" s="39" t="s">
        <v>5892</v>
      </c>
      <c r="D9980" s="40" t="s">
        <v>111</v>
      </c>
      <c r="E9980" s="41">
        <v>1</v>
      </c>
      <c r="F9980" s="42"/>
      <c r="G9980" s="43">
        <v>13.65</v>
      </c>
      <c r="H9980" s="44">
        <f>IF(ISNUMBER(F9980),(E9980*(1+(F9980/100))*G9980),G9980*E9980)</f>
        <v>13.65</v>
      </c>
      <c r="I9980" s="45" t="str">
        <f>IF(OR(A9980="PM",A9980="PZ",A9980="PP"),H9980,"")</f>
        <v/>
      </c>
      <c r="J9980" s="45" t="str">
        <f>IF(A9980="S",H9980,"")</f>
        <v/>
      </c>
      <c r="K9980" s="35"/>
      <c r="L9980" s="45" t="str">
        <f>IF(A9980="M06",H9980,"")</f>
        <v/>
      </c>
      <c r="M9980" s="45">
        <f>IF(OR(A9980="M02",A9980="M25",A9980="M01s"),H9980,"")</f>
        <v>13.65</v>
      </c>
      <c r="N9980" s="46" t="e">
        <f>IF(A9980="ZMP",E9980*(1+(F9980/100)),#REF!)</f>
        <v>#REF!</v>
      </c>
      <c r="O9980" s="45" t="str">
        <f>IF(A9980="M01e",H9980,"")</f>
        <v/>
      </c>
    </row>
    <row r="9981" spans="1:15" ht="12.75" outlineLevel="2" x14ac:dyDescent="0.2">
      <c r="A9981" s="47"/>
      <c r="B9981" s="48"/>
      <c r="C9981" s="48"/>
      <c r="D9981" s="49"/>
      <c r="E9981" s="50"/>
      <c r="F9981" s="51"/>
      <c r="G9981" s="52"/>
      <c r="H9981" s="53"/>
      <c r="I9981" s="54"/>
      <c r="J9981" s="54"/>
      <c r="K9981" s="35"/>
      <c r="L9981" s="54"/>
      <c r="M9981" s="54"/>
      <c r="N9981" s="54"/>
      <c r="O9981" s="54"/>
    </row>
    <row r="9982" spans="1:15" ht="25.5" x14ac:dyDescent="0.2">
      <c r="A9982" s="27" t="s">
        <v>198</v>
      </c>
      <c r="B9982" s="28" t="s">
        <v>5893</v>
      </c>
      <c r="C9982" s="29" t="s">
        <v>5894</v>
      </c>
      <c r="D9982" s="30" t="s">
        <v>253</v>
      </c>
      <c r="E9982" s="31">
        <v>1</v>
      </c>
      <c r="F9982" s="32"/>
      <c r="G9982" s="33">
        <v>13.43</v>
      </c>
      <c r="H9982" s="34">
        <f>G9982</f>
        <v>13.43</v>
      </c>
      <c r="I9982" s="35">
        <f>SUM(I9983:I9984)</f>
        <v>0</v>
      </c>
      <c r="J9982" s="35">
        <f>SUM(J9983:J9984)</f>
        <v>0</v>
      </c>
      <c r="K9982" s="35">
        <f t="shared" si="2471"/>
        <v>0</v>
      </c>
      <c r="L9982" s="35">
        <f>SUM(L9983:L9984)</f>
        <v>0</v>
      </c>
      <c r="M9982" s="35">
        <f>SUM(M9983:M9984)</f>
        <v>13.43</v>
      </c>
      <c r="N9982" s="35"/>
      <c r="O9982" s="35">
        <f>SUM(O9983:O9984)</f>
        <v>0</v>
      </c>
    </row>
    <row r="9983" spans="1:15" ht="12.75" outlineLevel="1" collapsed="1" x14ac:dyDescent="0.2">
      <c r="A9983" s="38" t="s">
        <v>228</v>
      </c>
      <c r="B9983" s="39" t="s">
        <v>5895</v>
      </c>
      <c r="C9983" s="39" t="s">
        <v>5896</v>
      </c>
      <c r="D9983" s="40" t="s">
        <v>111</v>
      </c>
      <c r="E9983" s="41">
        <v>1</v>
      </c>
      <c r="F9983" s="42"/>
      <c r="G9983" s="43">
        <v>13.43</v>
      </c>
      <c r="H9983" s="44">
        <f>IF(ISNUMBER(F9983),(E9983*(1+(F9983/100))*G9983),G9983*E9983)</f>
        <v>13.43</v>
      </c>
      <c r="I9983" s="45" t="str">
        <f>IF(OR(A9983="PM",A9983="PZ",A9983="PP"),H9983,"")</f>
        <v/>
      </c>
      <c r="J9983" s="45" t="str">
        <f>IF(A9983="S",H9983,"")</f>
        <v/>
      </c>
      <c r="K9983" s="35"/>
      <c r="L9983" s="45" t="str">
        <f>IF(A9983="M06",H9983,"")</f>
        <v/>
      </c>
      <c r="M9983" s="45">
        <f>IF(OR(A9983="M02",A9983="M25",A9983="M01s"),H9983,"")</f>
        <v>13.43</v>
      </c>
      <c r="N9983" s="46" t="e">
        <f>IF(A9983="ZMP",E9983*(1+(F9983/100)),#REF!)</f>
        <v>#REF!</v>
      </c>
      <c r="O9983" s="45" t="str">
        <f>IF(A9983="M01e",H9983,"")</f>
        <v/>
      </c>
    </row>
    <row r="9984" spans="1:15" ht="12.75" outlineLevel="2" x14ac:dyDescent="0.2">
      <c r="A9984" s="47"/>
      <c r="B9984" s="48"/>
      <c r="C9984" s="48"/>
      <c r="D9984" s="49"/>
      <c r="E9984" s="50"/>
      <c r="F9984" s="51"/>
      <c r="G9984" s="52"/>
      <c r="H9984" s="53"/>
      <c r="I9984" s="54"/>
      <c r="J9984" s="54"/>
      <c r="K9984" s="35"/>
      <c r="L9984" s="54"/>
      <c r="M9984" s="54"/>
      <c r="N9984" s="54"/>
      <c r="O9984" s="54"/>
    </row>
    <row r="9985" spans="1:15" ht="12.75" x14ac:dyDescent="0.2">
      <c r="A9985" s="27" t="s">
        <v>198</v>
      </c>
      <c r="B9985" s="28" t="s">
        <v>5897</v>
      </c>
      <c r="C9985" s="29" t="s">
        <v>5898</v>
      </c>
      <c r="D9985" s="30" t="s">
        <v>253</v>
      </c>
      <c r="E9985" s="31">
        <v>1</v>
      </c>
      <c r="F9985" s="32"/>
      <c r="G9985" s="33">
        <v>13.97</v>
      </c>
      <c r="H9985" s="34">
        <f>G9985</f>
        <v>13.97</v>
      </c>
      <c r="I9985" s="35">
        <f>SUM(I9986:I9987)</f>
        <v>0</v>
      </c>
      <c r="J9985" s="35">
        <f>SUM(J9986:J9987)</f>
        <v>0</v>
      </c>
      <c r="K9985" s="35">
        <f t="shared" si="2471"/>
        <v>0</v>
      </c>
      <c r="L9985" s="35">
        <f>SUM(L9986:L9987)</f>
        <v>0</v>
      </c>
      <c r="M9985" s="35">
        <f>SUM(M9986:M9987)</f>
        <v>13.97</v>
      </c>
      <c r="N9985" s="35"/>
      <c r="O9985" s="35">
        <f>SUM(O9986:O9987)</f>
        <v>0</v>
      </c>
    </row>
    <row r="9986" spans="1:15" ht="12.75" outlineLevel="1" collapsed="1" x14ac:dyDescent="0.2">
      <c r="A9986" s="38" t="s">
        <v>228</v>
      </c>
      <c r="B9986" s="39" t="s">
        <v>5899</v>
      </c>
      <c r="C9986" s="39" t="s">
        <v>5900</v>
      </c>
      <c r="D9986" s="40" t="s">
        <v>111</v>
      </c>
      <c r="E9986" s="41">
        <v>1</v>
      </c>
      <c r="F9986" s="42"/>
      <c r="G9986" s="43">
        <v>13.97</v>
      </c>
      <c r="H9986" s="44">
        <f>IF(ISNUMBER(F9986),(E9986*(1+(F9986/100))*G9986),G9986*E9986)</f>
        <v>13.97</v>
      </c>
      <c r="I9986" s="45" t="str">
        <f>IF(OR(A9986="PM",A9986="PZ",A9986="PP"),H9986,"")</f>
        <v/>
      </c>
      <c r="J9986" s="45" t="str">
        <f>IF(A9986="S",H9986,"")</f>
        <v/>
      </c>
      <c r="K9986" s="35"/>
      <c r="L9986" s="45" t="str">
        <f>IF(A9986="M06",H9986,"")</f>
        <v/>
      </c>
      <c r="M9986" s="45">
        <f>IF(OR(A9986="M02",A9986="M25",A9986="M01s"),H9986,"")</f>
        <v>13.97</v>
      </c>
      <c r="N9986" s="46" t="e">
        <f>IF(A9986="ZMP",E9986*(1+(F9986/100)),#REF!)</f>
        <v>#REF!</v>
      </c>
      <c r="O9986" s="45" t="str">
        <f>IF(A9986="M01e",H9986,"")</f>
        <v/>
      </c>
    </row>
    <row r="9987" spans="1:15" ht="12.75" outlineLevel="2" x14ac:dyDescent="0.2">
      <c r="A9987" s="47"/>
      <c r="B9987" s="48"/>
      <c r="C9987" s="48"/>
      <c r="D9987" s="49"/>
      <c r="E9987" s="50"/>
      <c r="F9987" s="51"/>
      <c r="G9987" s="52"/>
      <c r="H9987" s="53"/>
      <c r="I9987" s="54"/>
      <c r="J9987" s="54"/>
      <c r="K9987" s="35"/>
      <c r="L9987" s="54"/>
      <c r="M9987" s="54"/>
      <c r="N9987" s="54"/>
      <c r="O9987" s="54"/>
    </row>
    <row r="9988" spans="1:15" ht="12.75" x14ac:dyDescent="0.2">
      <c r="A9988" s="27" t="s">
        <v>198</v>
      </c>
      <c r="B9988" s="28" t="s">
        <v>5901</v>
      </c>
      <c r="C9988" s="29" t="s">
        <v>5902</v>
      </c>
      <c r="D9988" s="30" t="s">
        <v>253</v>
      </c>
      <c r="E9988" s="31">
        <v>1</v>
      </c>
      <c r="F9988" s="32"/>
      <c r="G9988" s="33">
        <v>26.39</v>
      </c>
      <c r="H9988" s="34">
        <f>G9988</f>
        <v>26.39</v>
      </c>
      <c r="I9988" s="35">
        <f>SUM(I9989:I9990)</f>
        <v>0</v>
      </c>
      <c r="J9988" s="35">
        <f>SUM(J9989:J9990)</f>
        <v>0</v>
      </c>
      <c r="K9988" s="35">
        <f t="shared" ref="K9988:K10050" si="2478">I9988+J9988</f>
        <v>0</v>
      </c>
      <c r="L9988" s="35">
        <f>SUM(L9989:L9990)</f>
        <v>0</v>
      </c>
      <c r="M9988" s="35">
        <f>SUM(M9989:M9990)</f>
        <v>26.39</v>
      </c>
      <c r="N9988" s="35"/>
      <c r="O9988" s="35">
        <f>SUM(O9989:O9990)</f>
        <v>0</v>
      </c>
    </row>
    <row r="9989" spans="1:15" ht="12.75" outlineLevel="1" collapsed="1" x14ac:dyDescent="0.2">
      <c r="A9989" s="38" t="s">
        <v>228</v>
      </c>
      <c r="B9989" s="39" t="s">
        <v>5903</v>
      </c>
      <c r="C9989" s="39" t="s">
        <v>5904</v>
      </c>
      <c r="D9989" s="40" t="s">
        <v>111</v>
      </c>
      <c r="E9989" s="41">
        <v>1</v>
      </c>
      <c r="F9989" s="42"/>
      <c r="G9989" s="43">
        <v>26.39</v>
      </c>
      <c r="H9989" s="44">
        <f>IF(ISNUMBER(F9989),(E9989*(1+(F9989/100))*G9989),G9989*E9989)</f>
        <v>26.39</v>
      </c>
      <c r="I9989" s="45" t="str">
        <f>IF(OR(A9989="PM",A9989="PZ",A9989="PP"),H9989,"")</f>
        <v/>
      </c>
      <c r="J9989" s="45" t="str">
        <f>IF(A9989="S",H9989,"")</f>
        <v/>
      </c>
      <c r="K9989" s="35"/>
      <c r="L9989" s="45" t="str">
        <f>IF(A9989="M06",H9989,"")</f>
        <v/>
      </c>
      <c r="M9989" s="45">
        <f>IF(OR(A9989="M02",A9989="M25",A9989="M01s"),H9989,"")</f>
        <v>26.39</v>
      </c>
      <c r="N9989" s="46" t="e">
        <f>IF(A9989="ZMP",E9989*(1+(F9989/100)),#REF!)</f>
        <v>#REF!</v>
      </c>
      <c r="O9989" s="45" t="str">
        <f>IF(A9989="M01e",H9989,"")</f>
        <v/>
      </c>
    </row>
    <row r="9990" spans="1:15" ht="12.75" outlineLevel="2" x14ac:dyDescent="0.2">
      <c r="A9990" s="47"/>
      <c r="B9990" s="48"/>
      <c r="C9990" s="48"/>
      <c r="D9990" s="49"/>
      <c r="E9990" s="50"/>
      <c r="F9990" s="51"/>
      <c r="G9990" s="52"/>
      <c r="H9990" s="53"/>
      <c r="I9990" s="54"/>
      <c r="J9990" s="54"/>
      <c r="K9990" s="35"/>
      <c r="L9990" s="54"/>
      <c r="M9990" s="54"/>
      <c r="N9990" s="54"/>
      <c r="O9990" s="54"/>
    </row>
    <row r="9991" spans="1:15" ht="25.5" x14ac:dyDescent="0.2">
      <c r="A9991" s="27" t="s">
        <v>198</v>
      </c>
      <c r="B9991" s="28" t="s">
        <v>5905</v>
      </c>
      <c r="C9991" s="29" t="s">
        <v>5906</v>
      </c>
      <c r="D9991" s="30" t="s">
        <v>253</v>
      </c>
      <c r="E9991" s="31">
        <v>1</v>
      </c>
      <c r="F9991" s="32"/>
      <c r="G9991" s="33">
        <v>259.76</v>
      </c>
      <c r="H9991" s="34">
        <f>G9991</f>
        <v>259.76</v>
      </c>
      <c r="I9991" s="35">
        <f>SUM(I9992:I9993)</f>
        <v>0</v>
      </c>
      <c r="J9991" s="35">
        <f>SUM(J9992:J9993)</f>
        <v>0</v>
      </c>
      <c r="K9991" s="35">
        <f t="shared" si="2478"/>
        <v>0</v>
      </c>
      <c r="L9991" s="35">
        <f>SUM(L9992:L9993)</f>
        <v>0</v>
      </c>
      <c r="M9991" s="35">
        <f>SUM(M9992:M9993)</f>
        <v>259.76</v>
      </c>
      <c r="N9991" s="35"/>
      <c r="O9991" s="35">
        <f>SUM(O9992:O9993)</f>
        <v>0</v>
      </c>
    </row>
    <row r="9992" spans="1:15" ht="12.75" outlineLevel="1" collapsed="1" x14ac:dyDescent="0.2">
      <c r="A9992" s="38" t="s">
        <v>228</v>
      </c>
      <c r="B9992" s="39" t="s">
        <v>5907</v>
      </c>
      <c r="C9992" s="39" t="s">
        <v>5908</v>
      </c>
      <c r="D9992" s="40" t="s">
        <v>111</v>
      </c>
      <c r="E9992" s="41">
        <v>1</v>
      </c>
      <c r="F9992" s="42"/>
      <c r="G9992" s="43">
        <v>259.76</v>
      </c>
      <c r="H9992" s="44">
        <f>IF(ISNUMBER(F9992),(E9992*(1+(F9992/100))*G9992),G9992*E9992)</f>
        <v>259.76</v>
      </c>
      <c r="I9992" s="45" t="str">
        <f>IF(OR(A9992="PM",A9992="PZ",A9992="PP"),H9992,"")</f>
        <v/>
      </c>
      <c r="J9992" s="45" t="str">
        <f>IF(A9992="S",H9992,"")</f>
        <v/>
      </c>
      <c r="K9992" s="35"/>
      <c r="L9992" s="45" t="str">
        <f>IF(A9992="M06",H9992,"")</f>
        <v/>
      </c>
      <c r="M9992" s="45">
        <f>IF(OR(A9992="M02",A9992="M25",A9992="M01s"),H9992,"")</f>
        <v>259.76</v>
      </c>
      <c r="N9992" s="46" t="e">
        <f>IF(A9992="ZMP",E9992*(1+(F9992/100)),#REF!)</f>
        <v>#REF!</v>
      </c>
      <c r="O9992" s="45" t="str">
        <f>IF(A9992="M01e",H9992,"")</f>
        <v/>
      </c>
    </row>
    <row r="9993" spans="1:15" ht="12.75" outlineLevel="2" x14ac:dyDescent="0.2">
      <c r="A9993" s="47"/>
      <c r="B9993" s="48"/>
      <c r="C9993" s="48"/>
      <c r="D9993" s="49"/>
      <c r="E9993" s="50"/>
      <c r="F9993" s="51"/>
      <c r="G9993" s="52"/>
      <c r="H9993" s="53"/>
      <c r="I9993" s="54"/>
      <c r="J9993" s="54"/>
      <c r="K9993" s="35"/>
      <c r="L9993" s="54"/>
      <c r="M9993" s="54"/>
      <c r="N9993" s="54"/>
      <c r="O9993" s="54"/>
    </row>
    <row r="9994" spans="1:15" ht="12.75" x14ac:dyDescent="0.2">
      <c r="A9994" s="27" t="s">
        <v>198</v>
      </c>
      <c r="B9994" s="28" t="s">
        <v>5909</v>
      </c>
      <c r="C9994" s="29" t="s">
        <v>5910</v>
      </c>
      <c r="D9994" s="30" t="s">
        <v>253</v>
      </c>
      <c r="E9994" s="31">
        <v>1</v>
      </c>
      <c r="F9994" s="32"/>
      <c r="G9994" s="33">
        <v>66.8</v>
      </c>
      <c r="H9994" s="34">
        <f>G9994</f>
        <v>66.8</v>
      </c>
      <c r="I9994" s="35">
        <f>SUM(I9995:I9997)</f>
        <v>50.400000000000006</v>
      </c>
      <c r="J9994" s="35">
        <f>SUM(J9995:J9997)</f>
        <v>0</v>
      </c>
      <c r="K9994" s="35">
        <f t="shared" si="2478"/>
        <v>50.400000000000006</v>
      </c>
      <c r="L9994" s="35">
        <f>SUM(L9995:L9997)</f>
        <v>0</v>
      </c>
      <c r="M9994" s="35">
        <f>SUM(M9995:M9997)</f>
        <v>16.399999999999999</v>
      </c>
      <c r="N9994" s="35"/>
      <c r="O9994" s="35">
        <f>SUM(O9995:O9997)</f>
        <v>0</v>
      </c>
    </row>
    <row r="9995" spans="1:15" ht="12.75" outlineLevel="1" collapsed="1" x14ac:dyDescent="0.2">
      <c r="A9995" s="38" t="s">
        <v>202</v>
      </c>
      <c r="B9995" s="39" t="s">
        <v>203</v>
      </c>
      <c r="C9995" s="39" t="s">
        <v>204</v>
      </c>
      <c r="D9995" s="40" t="s">
        <v>205</v>
      </c>
      <c r="E9995" s="41">
        <v>7.0000000000000007E-2</v>
      </c>
      <c r="F9995" s="42"/>
      <c r="G9995" s="43">
        <v>720</v>
      </c>
      <c r="H9995" s="44">
        <f>IF(ISNUMBER(F9995),(E9995*(1+(F9995/100))*G9995),G9995*E9995)</f>
        <v>50.400000000000006</v>
      </c>
      <c r="I9995" s="45">
        <f>IF(OR(A9995="PM",A9995="PZ",A9995="PP"),H9995,"")</f>
        <v>50.400000000000006</v>
      </c>
      <c r="J9995" s="45" t="str">
        <f>IF(A9995="S",H9995,"")</f>
        <v/>
      </c>
      <c r="K9995" s="35"/>
      <c r="L9995" s="45" t="str">
        <f>IF(A9995="M06",H9995,"")</f>
        <v/>
      </c>
      <c r="M9995" s="45" t="str">
        <f>IF(OR(A9995="M02",A9995="M25",A9995="M01s"),H9995,"")</f>
        <v/>
      </c>
      <c r="N9995" s="46" t="e">
        <f>IF(A9995="ZMP",E9995*(1+(F9995/100)),#REF!)</f>
        <v>#REF!</v>
      </c>
      <c r="O9995" s="45" t="str">
        <f>IF(A9995="M01e",H9995,"")</f>
        <v/>
      </c>
    </row>
    <row r="9996" spans="1:15" ht="12.75" outlineLevel="1" collapsed="1" x14ac:dyDescent="0.2">
      <c r="A9996" s="38" t="s">
        <v>228</v>
      </c>
      <c r="B9996" s="39" t="s">
        <v>5911</v>
      </c>
      <c r="C9996" s="39" t="s">
        <v>5912</v>
      </c>
      <c r="D9996" s="40" t="s">
        <v>111</v>
      </c>
      <c r="E9996" s="41">
        <v>1</v>
      </c>
      <c r="F9996" s="42"/>
      <c r="G9996" s="43">
        <v>16.399999999999999</v>
      </c>
      <c r="H9996" s="44">
        <f>IF(ISNUMBER(F9996),(E9996*(1+(F9996/100))*G9996),G9996*E9996)</f>
        <v>16.399999999999999</v>
      </c>
      <c r="I9996" s="45" t="str">
        <f>IF(OR(A9996="PM",A9996="PZ",A9996="PP"),H9996,"")</f>
        <v/>
      </c>
      <c r="J9996" s="45" t="str">
        <f>IF(A9996="S",H9996,"")</f>
        <v/>
      </c>
      <c r="K9996" s="35"/>
      <c r="L9996" s="45" t="str">
        <f>IF(A9996="M06",H9996,"")</f>
        <v/>
      </c>
      <c r="M9996" s="45">
        <f>IF(OR(A9996="M02",A9996="M25",A9996="M01s"),H9996,"")</f>
        <v>16.399999999999999</v>
      </c>
      <c r="N9996" s="46" t="e">
        <f>IF(A9996="ZMP",E9996*(1+(F9996/100)),#REF!)</f>
        <v>#REF!</v>
      </c>
      <c r="O9996" s="45" t="str">
        <f>IF(A9996="M01e",H9996,"")</f>
        <v/>
      </c>
    </row>
    <row r="9997" spans="1:15" ht="12.75" outlineLevel="2" x14ac:dyDescent="0.2">
      <c r="A9997" s="47"/>
      <c r="B9997" s="48"/>
      <c r="C9997" s="48"/>
      <c r="D9997" s="49"/>
      <c r="E9997" s="50"/>
      <c r="F9997" s="51"/>
      <c r="G9997" s="52"/>
      <c r="H9997" s="53"/>
      <c r="I9997" s="54"/>
      <c r="J9997" s="54"/>
      <c r="K9997" s="35"/>
      <c r="L9997" s="54"/>
      <c r="M9997" s="54"/>
      <c r="N9997" s="54"/>
      <c r="O9997" s="54"/>
    </row>
    <row r="9998" spans="1:15" ht="12.75" x14ac:dyDescent="0.2">
      <c r="A9998" s="27" t="s">
        <v>198</v>
      </c>
      <c r="B9998" s="28" t="s">
        <v>5913</v>
      </c>
      <c r="C9998" s="29" t="s">
        <v>5914</v>
      </c>
      <c r="D9998" s="30" t="s">
        <v>253</v>
      </c>
      <c r="E9998" s="31">
        <v>1</v>
      </c>
      <c r="F9998" s="32"/>
      <c r="G9998" s="33">
        <v>222.45</v>
      </c>
      <c r="H9998" s="34">
        <f>G9998</f>
        <v>222.45</v>
      </c>
      <c r="I9998" s="35">
        <f>SUM(I9999:I10000)</f>
        <v>0</v>
      </c>
      <c r="J9998" s="35">
        <f>SUM(J9999:J10000)</f>
        <v>0</v>
      </c>
      <c r="K9998" s="35">
        <f t="shared" si="2478"/>
        <v>0</v>
      </c>
      <c r="L9998" s="35">
        <f>SUM(L9999:L10000)</f>
        <v>0</v>
      </c>
      <c r="M9998" s="35">
        <f>SUM(M9999:M10000)</f>
        <v>222.45</v>
      </c>
      <c r="N9998" s="35"/>
      <c r="O9998" s="35">
        <f>SUM(O9999:O10000)</f>
        <v>0</v>
      </c>
    </row>
    <row r="9999" spans="1:15" ht="12.75" outlineLevel="1" collapsed="1" x14ac:dyDescent="0.2">
      <c r="A9999" s="38" t="s">
        <v>228</v>
      </c>
      <c r="B9999" s="39" t="s">
        <v>5915</v>
      </c>
      <c r="C9999" s="39" t="s">
        <v>5916</v>
      </c>
      <c r="D9999" s="40" t="s">
        <v>111</v>
      </c>
      <c r="E9999" s="41">
        <v>1</v>
      </c>
      <c r="F9999" s="42"/>
      <c r="G9999" s="43">
        <v>222.45</v>
      </c>
      <c r="H9999" s="44">
        <f>IF(ISNUMBER(F9999),(E9999*(1+(F9999/100))*G9999),G9999*E9999)</f>
        <v>222.45</v>
      </c>
      <c r="I9999" s="45" t="str">
        <f>IF(OR(A9999="PM",A9999="PZ",A9999="PP"),H9999,"")</f>
        <v/>
      </c>
      <c r="J9999" s="45" t="str">
        <f>IF(A9999="S",H9999,"")</f>
        <v/>
      </c>
      <c r="K9999" s="35"/>
      <c r="L9999" s="45" t="str">
        <f>IF(A9999="M06",H9999,"")</f>
        <v/>
      </c>
      <c r="M9999" s="45">
        <f>IF(OR(A9999="M02",A9999="M25",A9999="M01s"),H9999,"")</f>
        <v>222.45</v>
      </c>
      <c r="N9999" s="46" t="e">
        <f>IF(A9999="ZMP",E9999*(1+(F9999/100)),#REF!)</f>
        <v>#REF!</v>
      </c>
      <c r="O9999" s="45" t="str">
        <f>IF(A9999="M01e",H9999,"")</f>
        <v/>
      </c>
    </row>
    <row r="10000" spans="1:15" ht="12.75" outlineLevel="2" x14ac:dyDescent="0.2">
      <c r="A10000" s="47"/>
      <c r="B10000" s="48"/>
      <c r="C10000" s="48"/>
      <c r="D10000" s="49"/>
      <c r="E10000" s="50"/>
      <c r="F10000" s="51"/>
      <c r="G10000" s="52"/>
      <c r="H10000" s="53"/>
      <c r="I10000" s="54"/>
      <c r="J10000" s="54"/>
      <c r="K10000" s="35"/>
      <c r="L10000" s="54"/>
      <c r="M10000" s="54"/>
      <c r="N10000" s="54"/>
      <c r="O10000" s="54"/>
    </row>
    <row r="10001" spans="1:15" ht="12.75" x14ac:dyDescent="0.2">
      <c r="A10001" s="27" t="s">
        <v>198</v>
      </c>
      <c r="B10001" s="28" t="s">
        <v>5917</v>
      </c>
      <c r="C10001" s="29" t="s">
        <v>5918</v>
      </c>
      <c r="D10001" s="30" t="s">
        <v>253</v>
      </c>
      <c r="E10001" s="31">
        <v>1</v>
      </c>
      <c r="F10001" s="32"/>
      <c r="G10001" s="33">
        <v>147.74</v>
      </c>
      <c r="H10001" s="34">
        <f>G10001</f>
        <v>147.74</v>
      </c>
      <c r="I10001" s="35">
        <f>SUM(I10002:I10003)</f>
        <v>0</v>
      </c>
      <c r="J10001" s="35">
        <f>SUM(J10002:J10003)</f>
        <v>0</v>
      </c>
      <c r="K10001" s="35">
        <f t="shared" si="2478"/>
        <v>0</v>
      </c>
      <c r="L10001" s="35">
        <f>SUM(L10002:L10003)</f>
        <v>0</v>
      </c>
      <c r="M10001" s="35">
        <f>SUM(M10002:M10003)</f>
        <v>147.74</v>
      </c>
      <c r="N10001" s="35"/>
      <c r="O10001" s="35">
        <f>SUM(O10002:O10003)</f>
        <v>0</v>
      </c>
    </row>
    <row r="10002" spans="1:15" ht="12.75" outlineLevel="1" collapsed="1" x14ac:dyDescent="0.2">
      <c r="A10002" s="38" t="s">
        <v>228</v>
      </c>
      <c r="B10002" s="39" t="s">
        <v>5919</v>
      </c>
      <c r="C10002" s="39" t="s">
        <v>5920</v>
      </c>
      <c r="D10002" s="40" t="s">
        <v>111</v>
      </c>
      <c r="E10002" s="41">
        <v>1</v>
      </c>
      <c r="F10002" s="42"/>
      <c r="G10002" s="43">
        <v>147.74</v>
      </c>
      <c r="H10002" s="44">
        <f>IF(ISNUMBER(F10002),(E10002*(1+(F10002/100))*G10002),G10002*E10002)</f>
        <v>147.74</v>
      </c>
      <c r="I10002" s="45" t="str">
        <f>IF(OR(A10002="PM",A10002="PZ",A10002="PP"),H10002,"")</f>
        <v/>
      </c>
      <c r="J10002" s="45" t="str">
        <f>IF(A10002="S",H10002,"")</f>
        <v/>
      </c>
      <c r="K10002" s="35"/>
      <c r="L10002" s="45" t="str">
        <f>IF(A10002="M06",H10002,"")</f>
        <v/>
      </c>
      <c r="M10002" s="45">
        <f>IF(OR(A10002="M02",A10002="M25",A10002="M01s"),H10002,"")</f>
        <v>147.74</v>
      </c>
      <c r="N10002" s="46" t="e">
        <f>IF(A10002="ZMP",E10002*(1+(F10002/100)),#REF!)</f>
        <v>#REF!</v>
      </c>
      <c r="O10002" s="45" t="str">
        <f>IF(A10002="M01e",H10002,"")</f>
        <v/>
      </c>
    </row>
    <row r="10003" spans="1:15" ht="12.75" outlineLevel="2" x14ac:dyDescent="0.2">
      <c r="A10003" s="47"/>
      <c r="B10003" s="48"/>
      <c r="C10003" s="48"/>
      <c r="D10003" s="49"/>
      <c r="E10003" s="50"/>
      <c r="F10003" s="51"/>
      <c r="G10003" s="52"/>
      <c r="H10003" s="53"/>
      <c r="I10003" s="54"/>
      <c r="J10003" s="54"/>
      <c r="K10003" s="35"/>
      <c r="L10003" s="54"/>
      <c r="M10003" s="54"/>
      <c r="N10003" s="54"/>
      <c r="O10003" s="54"/>
    </row>
    <row r="10004" spans="1:15" ht="12.75" x14ac:dyDescent="0.2">
      <c r="A10004" s="27" t="s">
        <v>198</v>
      </c>
      <c r="B10004" s="28" t="s">
        <v>5921</v>
      </c>
      <c r="C10004" s="29" t="s">
        <v>5922</v>
      </c>
      <c r="D10004" s="30" t="s">
        <v>367</v>
      </c>
      <c r="E10004" s="31">
        <v>1</v>
      </c>
      <c r="F10004" s="32"/>
      <c r="G10004" s="33">
        <v>410.67</v>
      </c>
      <c r="H10004" s="34">
        <f>G10004</f>
        <v>410.67</v>
      </c>
      <c r="I10004" s="35">
        <f>SUM(I10005:I10006)</f>
        <v>0</v>
      </c>
      <c r="J10004" s="35">
        <f>SUM(J10005:J10006)</f>
        <v>0</v>
      </c>
      <c r="K10004" s="35">
        <f t="shared" si="2478"/>
        <v>0</v>
      </c>
      <c r="L10004" s="35">
        <f>SUM(L10005:L10006)</f>
        <v>0</v>
      </c>
      <c r="M10004" s="35">
        <f>SUM(M10005:M10006)</f>
        <v>410.67</v>
      </c>
      <c r="N10004" s="35"/>
      <c r="O10004" s="35">
        <f>SUM(O10005:O10006)</f>
        <v>0</v>
      </c>
    </row>
    <row r="10005" spans="1:15" ht="12.75" outlineLevel="1" collapsed="1" x14ac:dyDescent="0.2">
      <c r="A10005" s="38" t="s">
        <v>228</v>
      </c>
      <c r="B10005" s="39" t="s">
        <v>5923</v>
      </c>
      <c r="C10005" s="39" t="s">
        <v>5924</v>
      </c>
      <c r="D10005" s="40" t="s">
        <v>5816</v>
      </c>
      <c r="E10005" s="41">
        <v>1</v>
      </c>
      <c r="F10005" s="42"/>
      <c r="G10005" s="43">
        <v>410.67</v>
      </c>
      <c r="H10005" s="44">
        <f>IF(ISNUMBER(F10005),(E10005*(1+(F10005/100))*G10005),G10005*E10005)</f>
        <v>410.67</v>
      </c>
      <c r="I10005" s="45" t="str">
        <f>IF(OR(A10005="PM",A10005="PZ",A10005="PP"),H10005,"")</f>
        <v/>
      </c>
      <c r="J10005" s="45" t="str">
        <f>IF(A10005="S",H10005,"")</f>
        <v/>
      </c>
      <c r="K10005" s="35"/>
      <c r="L10005" s="45" t="str">
        <f>IF(A10005="M06",H10005,"")</f>
        <v/>
      </c>
      <c r="M10005" s="45">
        <f>IF(OR(A10005="M02",A10005="M25",A10005="M01s"),H10005,"")</f>
        <v>410.67</v>
      </c>
      <c r="N10005" s="46" t="e">
        <f>IF(A10005="ZMP",E10005*(1+(F10005/100)),#REF!)</f>
        <v>#REF!</v>
      </c>
      <c r="O10005" s="45" t="str">
        <f>IF(A10005="M01e",H10005,"")</f>
        <v/>
      </c>
    </row>
    <row r="10006" spans="1:15" ht="12.75" outlineLevel="2" x14ac:dyDescent="0.2">
      <c r="A10006" s="47"/>
      <c r="B10006" s="48"/>
      <c r="C10006" s="48"/>
      <c r="D10006" s="49"/>
      <c r="E10006" s="50"/>
      <c r="F10006" s="51"/>
      <c r="G10006" s="52"/>
      <c r="H10006" s="53"/>
      <c r="I10006" s="54"/>
      <c r="J10006" s="54"/>
      <c r="K10006" s="35"/>
      <c r="L10006" s="54"/>
      <c r="M10006" s="54"/>
      <c r="N10006" s="54"/>
      <c r="O10006" s="54"/>
    </row>
    <row r="10007" spans="1:15" ht="12.75" x14ac:dyDescent="0.2">
      <c r="A10007" s="27" t="s">
        <v>198</v>
      </c>
      <c r="B10007" s="28" t="s">
        <v>5925</v>
      </c>
      <c r="C10007" s="29" t="s">
        <v>5926</v>
      </c>
      <c r="D10007" s="30" t="s">
        <v>5927</v>
      </c>
      <c r="E10007" s="31">
        <v>1</v>
      </c>
      <c r="F10007" s="32"/>
      <c r="G10007" s="33">
        <v>715</v>
      </c>
      <c r="H10007" s="34">
        <f>G10007</f>
        <v>715</v>
      </c>
      <c r="I10007" s="35">
        <f>SUM(I10008:I10009)</f>
        <v>0</v>
      </c>
      <c r="J10007" s="35">
        <f>SUM(J10008:J10009)</f>
        <v>0</v>
      </c>
      <c r="K10007" s="35">
        <f t="shared" si="2478"/>
        <v>0</v>
      </c>
      <c r="L10007" s="35">
        <f>SUM(L10008:L10009)</f>
        <v>715</v>
      </c>
      <c r="M10007" s="35">
        <f>SUM(M10008:M10009)</f>
        <v>0</v>
      </c>
      <c r="N10007" s="35"/>
      <c r="O10007" s="35">
        <f>SUM(O10008:O10009)</f>
        <v>0</v>
      </c>
    </row>
    <row r="10008" spans="1:15" ht="12.75" outlineLevel="1" collapsed="1" x14ac:dyDescent="0.2">
      <c r="A10008" s="38" t="s">
        <v>206</v>
      </c>
      <c r="B10008" s="39" t="s">
        <v>5928</v>
      </c>
      <c r="C10008" s="39" t="s">
        <v>5929</v>
      </c>
      <c r="D10008" s="40" t="s">
        <v>3444</v>
      </c>
      <c r="E10008" s="41">
        <v>1</v>
      </c>
      <c r="F10008" s="42"/>
      <c r="G10008" s="43">
        <v>715</v>
      </c>
      <c r="H10008" s="44">
        <f>IF(ISNUMBER(F10008),(E10008*(1+(F10008/100))*G10008),G10008*E10008)</f>
        <v>715</v>
      </c>
      <c r="I10008" s="45" t="str">
        <f>IF(OR(A10008="PM",A10008="PZ",A10008="PP"),H10008,"")</f>
        <v/>
      </c>
      <c r="J10008" s="45" t="str">
        <f>IF(A10008="S",H10008,"")</f>
        <v/>
      </c>
      <c r="K10008" s="35"/>
      <c r="L10008" s="45">
        <f>IF(A10008="M06",H10008,"")</f>
        <v>715</v>
      </c>
      <c r="M10008" s="45" t="str">
        <f>IF(OR(A10008="M02",A10008="M25",A10008="M01s"),H10008,"")</f>
        <v/>
      </c>
      <c r="N10008" s="46" t="e">
        <f>IF(A10008="ZMP",E10008*(1+(F10008/100)),#REF!)</f>
        <v>#REF!</v>
      </c>
      <c r="O10008" s="45" t="str">
        <f>IF(A10008="M01e",H10008,"")</f>
        <v/>
      </c>
    </row>
    <row r="10009" spans="1:15" ht="12.75" outlineLevel="2" x14ac:dyDescent="0.2">
      <c r="A10009" s="47"/>
      <c r="B10009" s="48"/>
      <c r="C10009" s="48"/>
      <c r="D10009" s="49"/>
      <c r="E10009" s="50"/>
      <c r="F10009" s="51"/>
      <c r="G10009" s="52"/>
      <c r="H10009" s="53"/>
      <c r="I10009" s="54"/>
      <c r="J10009" s="54"/>
      <c r="K10009" s="35"/>
      <c r="L10009" s="54"/>
      <c r="M10009" s="54"/>
      <c r="N10009" s="54"/>
      <c r="O10009" s="54"/>
    </row>
    <row r="10010" spans="1:15" ht="12.75" x14ac:dyDescent="0.2">
      <c r="A10010" s="27" t="s">
        <v>198</v>
      </c>
      <c r="B10010" s="28" t="s">
        <v>5930</v>
      </c>
      <c r="C10010" s="29" t="s">
        <v>5931</v>
      </c>
      <c r="D10010" s="30" t="s">
        <v>253</v>
      </c>
      <c r="E10010" s="31">
        <v>1</v>
      </c>
      <c r="F10010" s="32"/>
      <c r="G10010" s="33">
        <v>8370</v>
      </c>
      <c r="H10010" s="34">
        <f>G10010</f>
        <v>8370</v>
      </c>
      <c r="I10010" s="35">
        <f>SUM(I10011:I10012)</f>
        <v>0</v>
      </c>
      <c r="J10010" s="35">
        <f>SUM(J10011:J10012)</f>
        <v>0</v>
      </c>
      <c r="K10010" s="35">
        <f t="shared" si="2478"/>
        <v>0</v>
      </c>
      <c r="L10010" s="35">
        <f>SUM(L10011:L10012)</f>
        <v>8370</v>
      </c>
      <c r="M10010" s="35">
        <f>SUM(M10011:M10012)</f>
        <v>0</v>
      </c>
      <c r="N10010" s="35"/>
      <c r="O10010" s="35">
        <f>SUM(O10011:O10012)</f>
        <v>0</v>
      </c>
    </row>
    <row r="10011" spans="1:15" ht="12.75" outlineLevel="1" collapsed="1" x14ac:dyDescent="0.2">
      <c r="A10011" s="38" t="s">
        <v>206</v>
      </c>
      <c r="B10011" s="39" t="s">
        <v>5932</v>
      </c>
      <c r="C10011" s="39" t="s">
        <v>5933</v>
      </c>
      <c r="D10011" s="40" t="s">
        <v>111</v>
      </c>
      <c r="E10011" s="41">
        <v>1</v>
      </c>
      <c r="F10011" s="42"/>
      <c r="G10011" s="43">
        <v>8370</v>
      </c>
      <c r="H10011" s="44">
        <f>IF(ISNUMBER(F10011),(E10011*(1+(F10011/100))*G10011),G10011*E10011)</f>
        <v>8370</v>
      </c>
      <c r="I10011" s="45" t="str">
        <f>IF(OR(A10011="PM",A10011="PZ",A10011="PP"),H10011,"")</f>
        <v/>
      </c>
      <c r="J10011" s="45" t="str">
        <f>IF(A10011="S",H10011,"")</f>
        <v/>
      </c>
      <c r="K10011" s="35"/>
      <c r="L10011" s="45">
        <f>IF(A10011="M06",H10011,"")</f>
        <v>8370</v>
      </c>
      <c r="M10011" s="45" t="str">
        <f>IF(OR(A10011="M02",A10011="M25",A10011="M01s"),H10011,"")</f>
        <v/>
      </c>
      <c r="N10011" s="46" t="e">
        <f>IF(A10011="ZMP",E10011*(1+(F10011/100)),#REF!)</f>
        <v>#REF!</v>
      </c>
      <c r="O10011" s="45" t="str">
        <f>IF(A10011="M01e",H10011,"")</f>
        <v/>
      </c>
    </row>
    <row r="10012" spans="1:15" ht="12.75" outlineLevel="2" x14ac:dyDescent="0.2">
      <c r="A10012" s="47"/>
      <c r="B10012" s="48"/>
      <c r="C10012" s="48"/>
      <c r="D10012" s="49"/>
      <c r="E10012" s="50"/>
      <c r="F10012" s="51"/>
      <c r="G10012" s="52"/>
      <c r="H10012" s="53"/>
      <c r="I10012" s="54"/>
      <c r="J10012" s="54"/>
      <c r="K10012" s="35"/>
      <c r="L10012" s="54"/>
      <c r="M10012" s="54"/>
      <c r="N10012" s="54"/>
      <c r="O10012" s="54"/>
    </row>
    <row r="10013" spans="1:15" ht="12.75" x14ac:dyDescent="0.2">
      <c r="A10013" s="27" t="s">
        <v>198</v>
      </c>
      <c r="B10013" s="28" t="s">
        <v>5934</v>
      </c>
      <c r="C10013" s="29" t="s">
        <v>5935</v>
      </c>
      <c r="D10013" s="30" t="s">
        <v>253</v>
      </c>
      <c r="E10013" s="31">
        <v>1</v>
      </c>
      <c r="F10013" s="32"/>
      <c r="G10013" s="33">
        <v>1055.57</v>
      </c>
      <c r="H10013" s="34">
        <f>G10013</f>
        <v>1055.57</v>
      </c>
      <c r="I10013" s="35">
        <f>SUM(I10014:I10015)</f>
        <v>0</v>
      </c>
      <c r="J10013" s="35">
        <f>SUM(J10014:J10015)</f>
        <v>0</v>
      </c>
      <c r="K10013" s="35">
        <f t="shared" si="2478"/>
        <v>0</v>
      </c>
      <c r="L10013" s="35">
        <f>SUM(L10014:L10015)</f>
        <v>0</v>
      </c>
      <c r="M10013" s="35">
        <f>SUM(M10014:M10015)</f>
        <v>1055.57</v>
      </c>
      <c r="N10013" s="35"/>
      <c r="O10013" s="35">
        <f>SUM(O10014:O10015)</f>
        <v>0</v>
      </c>
    </row>
    <row r="10014" spans="1:15" ht="12.75" outlineLevel="1" collapsed="1" x14ac:dyDescent="0.2">
      <c r="A10014" s="38" t="s">
        <v>228</v>
      </c>
      <c r="B10014" s="39" t="s">
        <v>5936</v>
      </c>
      <c r="C10014" s="39" t="s">
        <v>5937</v>
      </c>
      <c r="D10014" s="40" t="s">
        <v>111</v>
      </c>
      <c r="E10014" s="41">
        <v>1</v>
      </c>
      <c r="F10014" s="42"/>
      <c r="G10014" s="43">
        <v>1055.57</v>
      </c>
      <c r="H10014" s="44">
        <f>IF(ISNUMBER(F10014),(E10014*(1+(F10014/100))*G10014),G10014*E10014)</f>
        <v>1055.57</v>
      </c>
      <c r="I10014" s="45" t="str">
        <f>IF(OR(A10014="PM",A10014="PZ",A10014="PP"),H10014,"")</f>
        <v/>
      </c>
      <c r="J10014" s="45" t="str">
        <f>IF(A10014="S",H10014,"")</f>
        <v/>
      </c>
      <c r="K10014" s="35"/>
      <c r="L10014" s="45" t="str">
        <f>IF(A10014="M06",H10014,"")</f>
        <v/>
      </c>
      <c r="M10014" s="45">
        <f>IF(OR(A10014="M02",A10014="M25",A10014="M01s"),H10014,"")</f>
        <v>1055.57</v>
      </c>
      <c r="N10014" s="46" t="e">
        <f>IF(A10014="ZMP",E10014*(1+(F10014/100)),#REF!)</f>
        <v>#REF!</v>
      </c>
      <c r="O10014" s="45" t="str">
        <f>IF(A10014="M01e",H10014,"")</f>
        <v/>
      </c>
    </row>
    <row r="10015" spans="1:15" ht="12.75" outlineLevel="2" x14ac:dyDescent="0.2">
      <c r="A10015" s="47"/>
      <c r="B10015" s="48"/>
      <c r="C10015" s="48"/>
      <c r="D10015" s="49"/>
      <c r="E10015" s="50"/>
      <c r="F10015" s="51"/>
      <c r="G10015" s="52"/>
      <c r="H10015" s="53"/>
      <c r="I10015" s="54"/>
      <c r="J10015" s="54"/>
      <c r="K10015" s="35"/>
      <c r="L10015" s="54"/>
      <c r="M10015" s="54"/>
      <c r="N10015" s="54"/>
      <c r="O10015" s="54"/>
    </row>
    <row r="10016" spans="1:15" ht="12.75" x14ac:dyDescent="0.2">
      <c r="A10016" s="27" t="s">
        <v>198</v>
      </c>
      <c r="B10016" s="28" t="s">
        <v>5938</v>
      </c>
      <c r="C10016" s="29" t="s">
        <v>5939</v>
      </c>
      <c r="D10016" s="30" t="s">
        <v>253</v>
      </c>
      <c r="E10016" s="31">
        <v>1</v>
      </c>
      <c r="F10016" s="32"/>
      <c r="G10016" s="33">
        <v>7340</v>
      </c>
      <c r="H10016" s="34">
        <f>G10016</f>
        <v>7340</v>
      </c>
      <c r="I10016" s="35">
        <f>SUM(I10017:I10018)</f>
        <v>0</v>
      </c>
      <c r="J10016" s="35">
        <f>SUM(J10017:J10018)</f>
        <v>0</v>
      </c>
      <c r="K10016" s="35">
        <f t="shared" si="2478"/>
        <v>0</v>
      </c>
      <c r="L10016" s="35">
        <f>SUM(L10017:L10018)</f>
        <v>7340</v>
      </c>
      <c r="M10016" s="35">
        <f>SUM(M10017:M10018)</f>
        <v>0</v>
      </c>
      <c r="N10016" s="35"/>
      <c r="O10016" s="35">
        <f>SUM(O10017:O10018)</f>
        <v>0</v>
      </c>
    </row>
    <row r="10017" spans="1:15" ht="12.75" outlineLevel="1" collapsed="1" x14ac:dyDescent="0.2">
      <c r="A10017" s="38" t="s">
        <v>206</v>
      </c>
      <c r="B10017" s="39" t="s">
        <v>5940</v>
      </c>
      <c r="C10017" s="39" t="s">
        <v>5941</v>
      </c>
      <c r="D10017" s="40" t="s">
        <v>111</v>
      </c>
      <c r="E10017" s="41">
        <v>1</v>
      </c>
      <c r="F10017" s="42"/>
      <c r="G10017" s="43">
        <v>7340</v>
      </c>
      <c r="H10017" s="44">
        <f>IF(ISNUMBER(F10017),(E10017*(1+(F10017/100))*G10017),G10017*E10017)</f>
        <v>7340</v>
      </c>
      <c r="I10017" s="45" t="str">
        <f>IF(OR(A10017="PM",A10017="PZ",A10017="PP"),H10017,"")</f>
        <v/>
      </c>
      <c r="J10017" s="45" t="str">
        <f>IF(A10017="S",H10017,"")</f>
        <v/>
      </c>
      <c r="K10017" s="35"/>
      <c r="L10017" s="45">
        <f>IF(A10017="M06",H10017,"")</f>
        <v>7340</v>
      </c>
      <c r="M10017" s="45" t="str">
        <f>IF(OR(A10017="M02",A10017="M25",A10017="M01s"),H10017,"")</f>
        <v/>
      </c>
      <c r="N10017" s="46" t="e">
        <f>IF(A10017="ZMP",E10017*(1+(F10017/100)),#REF!)</f>
        <v>#REF!</v>
      </c>
      <c r="O10017" s="45" t="str">
        <f>IF(A10017="M01e",H10017,"")</f>
        <v/>
      </c>
    </row>
    <row r="10018" spans="1:15" ht="12.75" outlineLevel="2" x14ac:dyDescent="0.2">
      <c r="A10018" s="47"/>
      <c r="B10018" s="48"/>
      <c r="C10018" s="48"/>
      <c r="D10018" s="49"/>
      <c r="E10018" s="50"/>
      <c r="F10018" s="51"/>
      <c r="G10018" s="52"/>
      <c r="H10018" s="53"/>
      <c r="I10018" s="54"/>
      <c r="J10018" s="54"/>
      <c r="K10018" s="35"/>
      <c r="L10018" s="54"/>
      <c r="M10018" s="54"/>
      <c r="N10018" s="54"/>
      <c r="O10018" s="54"/>
    </row>
    <row r="10019" spans="1:15" ht="12.75" x14ac:dyDescent="0.2">
      <c r="A10019" s="27" t="s">
        <v>198</v>
      </c>
      <c r="B10019" s="28" t="s">
        <v>5942</v>
      </c>
      <c r="C10019" s="29" t="s">
        <v>5943</v>
      </c>
      <c r="D10019" s="30" t="s">
        <v>253</v>
      </c>
      <c r="E10019" s="31">
        <v>1</v>
      </c>
      <c r="F10019" s="32"/>
      <c r="G10019" s="33">
        <v>3600</v>
      </c>
      <c r="H10019" s="34">
        <f>G10019</f>
        <v>3600</v>
      </c>
      <c r="I10019" s="35">
        <f>SUM(I10020:I10021)</f>
        <v>0</v>
      </c>
      <c r="J10019" s="35">
        <f>SUM(J10020:J10021)</f>
        <v>0</v>
      </c>
      <c r="K10019" s="35">
        <f t="shared" si="2478"/>
        <v>0</v>
      </c>
      <c r="L10019" s="35">
        <f>SUM(L10020:L10021)</f>
        <v>3600</v>
      </c>
      <c r="M10019" s="35">
        <f>SUM(M10020:M10021)</f>
        <v>0</v>
      </c>
      <c r="N10019" s="35"/>
      <c r="O10019" s="35">
        <f>SUM(O10020:O10021)</f>
        <v>0</v>
      </c>
    </row>
    <row r="10020" spans="1:15" ht="12.75" outlineLevel="1" collapsed="1" x14ac:dyDescent="0.2">
      <c r="A10020" s="38" t="s">
        <v>206</v>
      </c>
      <c r="B10020" s="39" t="s">
        <v>5944</v>
      </c>
      <c r="C10020" s="39" t="s">
        <v>5943</v>
      </c>
      <c r="D10020" s="40" t="s">
        <v>111</v>
      </c>
      <c r="E10020" s="41">
        <v>1</v>
      </c>
      <c r="F10020" s="42"/>
      <c r="G10020" s="43">
        <v>3600</v>
      </c>
      <c r="H10020" s="44">
        <f>IF(ISNUMBER(F10020),(E10020*(1+(F10020/100))*G10020),G10020*E10020)</f>
        <v>3600</v>
      </c>
      <c r="I10020" s="45" t="str">
        <f>IF(OR(A10020="PM",A10020="PZ",A10020="PP"),H10020,"")</f>
        <v/>
      </c>
      <c r="J10020" s="45" t="str">
        <f>IF(A10020="S",H10020,"")</f>
        <v/>
      </c>
      <c r="K10020" s="35"/>
      <c r="L10020" s="45">
        <f>IF(A10020="M06",H10020,"")</f>
        <v>3600</v>
      </c>
      <c r="M10020" s="45" t="str">
        <f>IF(OR(A10020="M02",A10020="M25",A10020="M01s"),H10020,"")</f>
        <v/>
      </c>
      <c r="N10020" s="46" t="e">
        <f>IF(A10020="ZMP",E10020*(1+(F10020/100)),#REF!)</f>
        <v>#REF!</v>
      </c>
      <c r="O10020" s="45" t="str">
        <f>IF(A10020="M01e",H10020,"")</f>
        <v/>
      </c>
    </row>
    <row r="10021" spans="1:15" ht="12.75" outlineLevel="2" x14ac:dyDescent="0.2">
      <c r="A10021" s="47"/>
      <c r="B10021" s="48"/>
      <c r="C10021" s="48"/>
      <c r="D10021" s="49"/>
      <c r="E10021" s="50"/>
      <c r="F10021" s="51"/>
      <c r="G10021" s="52"/>
      <c r="H10021" s="53"/>
      <c r="I10021" s="54"/>
      <c r="J10021" s="54"/>
      <c r="K10021" s="35"/>
      <c r="L10021" s="54"/>
      <c r="M10021" s="54"/>
      <c r="N10021" s="54"/>
      <c r="O10021" s="54"/>
    </row>
    <row r="10022" spans="1:15" ht="12.75" x14ac:dyDescent="0.2">
      <c r="A10022" s="27" t="s">
        <v>198</v>
      </c>
      <c r="B10022" s="28" t="s">
        <v>5945</v>
      </c>
      <c r="C10022" s="29" t="s">
        <v>5946</v>
      </c>
      <c r="D10022" s="30" t="s">
        <v>253</v>
      </c>
      <c r="E10022" s="31">
        <v>1</v>
      </c>
      <c r="F10022" s="32"/>
      <c r="G10022" s="33">
        <v>2020</v>
      </c>
      <c r="H10022" s="34">
        <f>G10022</f>
        <v>2020</v>
      </c>
      <c r="I10022" s="35">
        <f>SUM(I10023:I10024)</f>
        <v>0</v>
      </c>
      <c r="J10022" s="35">
        <f>SUM(J10023:J10024)</f>
        <v>0</v>
      </c>
      <c r="K10022" s="35">
        <f t="shared" si="2478"/>
        <v>0</v>
      </c>
      <c r="L10022" s="35">
        <f>SUM(L10023:L10024)</f>
        <v>2020</v>
      </c>
      <c r="M10022" s="35">
        <f>SUM(M10023:M10024)</f>
        <v>0</v>
      </c>
      <c r="N10022" s="35"/>
      <c r="O10022" s="35">
        <f>SUM(O10023:O10024)</f>
        <v>0</v>
      </c>
    </row>
    <row r="10023" spans="1:15" ht="12.75" outlineLevel="1" collapsed="1" x14ac:dyDescent="0.2">
      <c r="A10023" s="38" t="s">
        <v>206</v>
      </c>
      <c r="B10023" s="39" t="s">
        <v>5947</v>
      </c>
      <c r="C10023" s="39" t="s">
        <v>5948</v>
      </c>
      <c r="D10023" s="40" t="s">
        <v>111</v>
      </c>
      <c r="E10023" s="41">
        <v>1</v>
      </c>
      <c r="F10023" s="42"/>
      <c r="G10023" s="43">
        <v>2020</v>
      </c>
      <c r="H10023" s="44">
        <f>IF(ISNUMBER(F10023),(E10023*(1+(F10023/100))*G10023),G10023*E10023)</f>
        <v>2020</v>
      </c>
      <c r="I10023" s="45" t="str">
        <f>IF(OR(A10023="PM",A10023="PZ",A10023="PP"),H10023,"")</f>
        <v/>
      </c>
      <c r="J10023" s="45" t="str">
        <f>IF(A10023="S",H10023,"")</f>
        <v/>
      </c>
      <c r="K10023" s="35"/>
      <c r="L10023" s="45">
        <f>IF(A10023="M06",H10023,"")</f>
        <v>2020</v>
      </c>
      <c r="M10023" s="45" t="str">
        <f>IF(OR(A10023="M02",A10023="M25",A10023="M01s"),H10023,"")</f>
        <v/>
      </c>
      <c r="N10023" s="46" t="e">
        <f>IF(A10023="ZMP",E10023*(1+(F10023/100)),#REF!)</f>
        <v>#REF!</v>
      </c>
      <c r="O10023" s="45" t="str">
        <f>IF(A10023="M01e",H10023,"")</f>
        <v/>
      </c>
    </row>
    <row r="10024" spans="1:15" ht="12.75" outlineLevel="2" x14ac:dyDescent="0.2">
      <c r="A10024" s="47"/>
      <c r="B10024" s="48"/>
      <c r="C10024" s="48"/>
      <c r="D10024" s="49"/>
      <c r="E10024" s="50"/>
      <c r="F10024" s="51"/>
      <c r="G10024" s="52"/>
      <c r="H10024" s="53"/>
      <c r="I10024" s="54"/>
      <c r="J10024" s="54"/>
      <c r="K10024" s="35"/>
      <c r="L10024" s="54"/>
      <c r="M10024" s="54"/>
      <c r="N10024" s="54"/>
      <c r="O10024" s="54"/>
    </row>
    <row r="10025" spans="1:15" ht="12.75" x14ac:dyDescent="0.2">
      <c r="A10025" s="27" t="s">
        <v>198</v>
      </c>
      <c r="B10025" s="28" t="s">
        <v>5949</v>
      </c>
      <c r="C10025" s="29" t="s">
        <v>5950</v>
      </c>
      <c r="D10025" s="30" t="s">
        <v>367</v>
      </c>
      <c r="E10025" s="31">
        <v>1</v>
      </c>
      <c r="F10025" s="32"/>
      <c r="G10025" s="33">
        <v>557.34</v>
      </c>
      <c r="H10025" s="34">
        <f>G10025</f>
        <v>557.34</v>
      </c>
      <c r="I10025" s="35">
        <f>SUM(I10026:I10028)</f>
        <v>142.56</v>
      </c>
      <c r="J10025" s="35">
        <f>SUM(J10026:J10028)</f>
        <v>0</v>
      </c>
      <c r="K10025" s="35">
        <f t="shared" si="2478"/>
        <v>142.56</v>
      </c>
      <c r="L10025" s="35">
        <f>SUM(L10026:L10028)</f>
        <v>0</v>
      </c>
      <c r="M10025" s="35">
        <f>SUM(M10026:M10028)</f>
        <v>414.77670000000001</v>
      </c>
      <c r="N10025" s="35"/>
      <c r="O10025" s="35">
        <f>SUM(O10026:O10028)</f>
        <v>0</v>
      </c>
    </row>
    <row r="10026" spans="1:15" ht="12.75" outlineLevel="1" collapsed="1" x14ac:dyDescent="0.2">
      <c r="A10026" s="38" t="s">
        <v>202</v>
      </c>
      <c r="B10026" s="39" t="s">
        <v>203</v>
      </c>
      <c r="C10026" s="39" t="s">
        <v>204</v>
      </c>
      <c r="D10026" s="40" t="s">
        <v>205</v>
      </c>
      <c r="E10026" s="41">
        <v>0.19800000000000001</v>
      </c>
      <c r="F10026" s="42"/>
      <c r="G10026" s="43">
        <v>720</v>
      </c>
      <c r="H10026" s="44">
        <f>IF(ISNUMBER(F10026),(E10026*(1+(F10026/100))*G10026),G10026*E10026)</f>
        <v>142.56</v>
      </c>
      <c r="I10026" s="45">
        <f>IF(OR(A10026="PM",A10026="PZ",A10026="PP"),H10026,"")</f>
        <v>142.56</v>
      </c>
      <c r="J10026" s="45" t="str">
        <f>IF(A10026="S",H10026,"")</f>
        <v/>
      </c>
      <c r="K10026" s="35"/>
      <c r="L10026" s="45" t="str">
        <f>IF(A10026="M06",H10026,"")</f>
        <v/>
      </c>
      <c r="M10026" s="45" t="str">
        <f>IF(OR(A10026="M02",A10026="M25",A10026="M01s"),H10026,"")</f>
        <v/>
      </c>
      <c r="N10026" s="46" t="e">
        <f>IF(A10026="ZMP",E10026*(1+(F10026/100)),#REF!)</f>
        <v>#REF!</v>
      </c>
      <c r="O10026" s="45" t="str">
        <f>IF(A10026="M01e",H10026,"")</f>
        <v/>
      </c>
    </row>
    <row r="10027" spans="1:15" ht="12.75" outlineLevel="1" collapsed="1" x14ac:dyDescent="0.2">
      <c r="A10027" s="38" t="s">
        <v>228</v>
      </c>
      <c r="B10027" s="39" t="s">
        <v>5923</v>
      </c>
      <c r="C10027" s="39" t="s">
        <v>5924</v>
      </c>
      <c r="D10027" s="40" t="s">
        <v>5816</v>
      </c>
      <c r="E10027" s="41">
        <v>1</v>
      </c>
      <c r="F10027" s="42">
        <v>1</v>
      </c>
      <c r="G10027" s="43">
        <v>410.67</v>
      </c>
      <c r="H10027" s="44">
        <f>IF(ISNUMBER(F10027),(E10027*(1+(F10027/100))*G10027),G10027*E10027)</f>
        <v>414.77670000000001</v>
      </c>
      <c r="I10027" s="45" t="str">
        <f>IF(OR(A10027="PM",A10027="PZ",A10027="PP"),H10027,"")</f>
        <v/>
      </c>
      <c r="J10027" s="45" t="str">
        <f>IF(A10027="S",H10027,"")</f>
        <v/>
      </c>
      <c r="K10027" s="35"/>
      <c r="L10027" s="45" t="str">
        <f>IF(A10027="M06",H10027,"")</f>
        <v/>
      </c>
      <c r="M10027" s="45">
        <f>IF(OR(A10027="M02",A10027="M25",A10027="M01s"),H10027,"")</f>
        <v>414.77670000000001</v>
      </c>
      <c r="N10027" s="46" t="e">
        <f>IF(A10027="ZMP",E10027*(1+(F10027/100)),#REF!)</f>
        <v>#REF!</v>
      </c>
      <c r="O10027" s="45" t="str">
        <f>IF(A10027="M01e",H10027,"")</f>
        <v/>
      </c>
    </row>
    <row r="10028" spans="1:15" ht="12.75" outlineLevel="2" x14ac:dyDescent="0.2">
      <c r="A10028" s="47"/>
      <c r="B10028" s="48"/>
      <c r="C10028" s="48"/>
      <c r="D10028" s="49"/>
      <c r="E10028" s="50"/>
      <c r="F10028" s="51"/>
      <c r="G10028" s="52"/>
      <c r="H10028" s="53"/>
      <c r="I10028" s="54"/>
      <c r="J10028" s="54"/>
      <c r="K10028" s="35"/>
      <c r="L10028" s="54"/>
      <c r="M10028" s="54"/>
      <c r="N10028" s="54"/>
      <c r="O10028" s="54"/>
    </row>
    <row r="10029" spans="1:15" ht="12.75" x14ac:dyDescent="0.2">
      <c r="A10029" s="27" t="s">
        <v>198</v>
      </c>
      <c r="B10029" s="28" t="s">
        <v>5951</v>
      </c>
      <c r="C10029" s="29" t="s">
        <v>5952</v>
      </c>
      <c r="D10029" s="30" t="s">
        <v>253</v>
      </c>
      <c r="E10029" s="31">
        <v>1</v>
      </c>
      <c r="F10029" s="32"/>
      <c r="G10029" s="33">
        <v>20.47</v>
      </c>
      <c r="H10029" s="34">
        <f>G10029</f>
        <v>20.47</v>
      </c>
      <c r="I10029" s="35">
        <f>SUM(I10030:I10034)</f>
        <v>0</v>
      </c>
      <c r="J10029" s="35">
        <f>SUM(J10030:J10034)</f>
        <v>0</v>
      </c>
      <c r="K10029" s="35">
        <f t="shared" si="2478"/>
        <v>0</v>
      </c>
      <c r="L10029" s="35">
        <f>SUM(L10030:L10034)</f>
        <v>14.69</v>
      </c>
      <c r="M10029" s="35">
        <f>SUM(M10030:M10034)</f>
        <v>5.78</v>
      </c>
      <c r="N10029" s="35"/>
      <c r="O10029" s="35">
        <f>SUM(O10030:O10034)</f>
        <v>0</v>
      </c>
    </row>
    <row r="10030" spans="1:15" ht="12.75" outlineLevel="1" collapsed="1" x14ac:dyDescent="0.2">
      <c r="A10030" s="38" t="s">
        <v>228</v>
      </c>
      <c r="B10030" s="39" t="s">
        <v>641</v>
      </c>
      <c r="C10030" s="39" t="s">
        <v>642</v>
      </c>
      <c r="D10030" s="40" t="s">
        <v>111</v>
      </c>
      <c r="E10030" s="41">
        <v>1</v>
      </c>
      <c r="F10030" s="42"/>
      <c r="G10030" s="43">
        <v>2.1800000000000002</v>
      </c>
      <c r="H10030" s="44">
        <f>IF(ISNUMBER(F10030),(E10030*(1+(F10030/100))*G10030),G10030*E10030)</f>
        <v>2.1800000000000002</v>
      </c>
      <c r="I10030" s="45" t="str">
        <f>IF(OR(A10030="PM",A10030="PZ",A10030="PP"),H10030,"")</f>
        <v/>
      </c>
      <c r="J10030" s="45" t="str">
        <f>IF(A10030="S",H10030,"")</f>
        <v/>
      </c>
      <c r="K10030" s="35"/>
      <c r="L10030" s="45" t="str">
        <f>IF(A10030="M06",H10030,"")</f>
        <v/>
      </c>
      <c r="M10030" s="45">
        <f>IF(OR(A10030="M02",A10030="M25",A10030="M01s"),H10030,"")</f>
        <v>2.1800000000000002</v>
      </c>
      <c r="N10030" s="46" t="e">
        <f>IF(A10030="ZMP",E10030*(1+(F10030/100)),#REF!)</f>
        <v>#REF!</v>
      </c>
      <c r="O10030" s="45" t="str">
        <f>IF(A10030="M01e",H10030,"")</f>
        <v/>
      </c>
    </row>
    <row r="10031" spans="1:15" ht="12.75" outlineLevel="1" collapsed="1" x14ac:dyDescent="0.2">
      <c r="A10031" s="38" t="s">
        <v>228</v>
      </c>
      <c r="B10031" s="39" t="s">
        <v>643</v>
      </c>
      <c r="C10031" s="39" t="s">
        <v>644</v>
      </c>
      <c r="D10031" s="40" t="s">
        <v>111</v>
      </c>
      <c r="E10031" s="41">
        <v>2</v>
      </c>
      <c r="F10031" s="42"/>
      <c r="G10031" s="43">
        <v>1.0900000000000001</v>
      </c>
      <c r="H10031" s="44">
        <f>IF(ISNUMBER(F10031),(E10031*(1+(F10031/100))*G10031),G10031*E10031)</f>
        <v>2.1800000000000002</v>
      </c>
      <c r="I10031" s="45" t="str">
        <f>IF(OR(A10031="PM",A10031="PZ",A10031="PP"),H10031,"")</f>
        <v/>
      </c>
      <c r="J10031" s="45" t="str">
        <f>IF(A10031="S",H10031,"")</f>
        <v/>
      </c>
      <c r="K10031" s="35"/>
      <c r="L10031" s="45" t="str">
        <f>IF(A10031="M06",H10031,"")</f>
        <v/>
      </c>
      <c r="M10031" s="45">
        <f>IF(OR(A10031="M02",A10031="M25",A10031="M01s"),H10031,"")</f>
        <v>2.1800000000000002</v>
      </c>
      <c r="N10031" s="46" t="e">
        <f>IF(A10031="ZMP",E10031*(1+(F10031/100)),#REF!)</f>
        <v>#REF!</v>
      </c>
      <c r="O10031" s="45" t="str">
        <f>IF(A10031="M01e",H10031,"")</f>
        <v/>
      </c>
    </row>
    <row r="10032" spans="1:15" ht="12.75" outlineLevel="1" collapsed="1" x14ac:dyDescent="0.2">
      <c r="A10032" s="38" t="s">
        <v>228</v>
      </c>
      <c r="B10032" s="39" t="s">
        <v>4251</v>
      </c>
      <c r="C10032" s="39" t="s">
        <v>4252</v>
      </c>
      <c r="D10032" s="40" t="s">
        <v>111</v>
      </c>
      <c r="E10032" s="41">
        <v>2</v>
      </c>
      <c r="F10032" s="42"/>
      <c r="G10032" s="43">
        <v>0.71</v>
      </c>
      <c r="H10032" s="44">
        <f>IF(ISNUMBER(F10032),(E10032*(1+(F10032/100))*G10032),G10032*E10032)</f>
        <v>1.42</v>
      </c>
      <c r="I10032" s="45" t="str">
        <f>IF(OR(A10032="PM",A10032="PZ",A10032="PP"),H10032,"")</f>
        <v/>
      </c>
      <c r="J10032" s="45" t="str">
        <f>IF(A10032="S",H10032,"")</f>
        <v/>
      </c>
      <c r="K10032" s="35"/>
      <c r="L10032" s="45" t="str">
        <f>IF(A10032="M06",H10032,"")</f>
        <v/>
      </c>
      <c r="M10032" s="45">
        <f>IF(OR(A10032="M02",A10032="M25",A10032="M01s"),H10032,"")</f>
        <v>1.42</v>
      </c>
      <c r="N10032" s="46" t="e">
        <f>IF(A10032="ZMP",E10032*(1+(F10032/100)),#REF!)</f>
        <v>#REF!</v>
      </c>
      <c r="O10032" s="45" t="str">
        <f>IF(A10032="M01e",H10032,"")</f>
        <v/>
      </c>
    </row>
    <row r="10033" spans="1:15" ht="12.75" outlineLevel="1" collapsed="1" x14ac:dyDescent="0.2">
      <c r="A10033" s="38" t="s">
        <v>206</v>
      </c>
      <c r="B10033" s="39" t="s">
        <v>5953</v>
      </c>
      <c r="C10033" s="39" t="s">
        <v>5954</v>
      </c>
      <c r="D10033" s="40" t="s">
        <v>111</v>
      </c>
      <c r="E10033" s="41">
        <v>1</v>
      </c>
      <c r="F10033" s="42"/>
      <c r="G10033" s="43">
        <v>14.69</v>
      </c>
      <c r="H10033" s="44">
        <f>IF(ISNUMBER(F10033),(E10033*(1+(F10033/100))*G10033),G10033*E10033)</f>
        <v>14.69</v>
      </c>
      <c r="I10033" s="45" t="str">
        <f>IF(OR(A10033="PM",A10033="PZ",A10033="PP"),H10033,"")</f>
        <v/>
      </c>
      <c r="J10033" s="45" t="str">
        <f>IF(A10033="S",H10033,"")</f>
        <v/>
      </c>
      <c r="K10033" s="35"/>
      <c r="L10033" s="45">
        <f>IF(A10033="M06",H10033,"")</f>
        <v>14.69</v>
      </c>
      <c r="M10033" s="45" t="str">
        <f>IF(OR(A10033="M02",A10033="M25",A10033="M01s"),H10033,"")</f>
        <v/>
      </c>
      <c r="N10033" s="46" t="e">
        <f>IF(A10033="ZMP",E10033*(1+(F10033/100)),#REF!)</f>
        <v>#REF!</v>
      </c>
      <c r="O10033" s="45" t="str">
        <f>IF(A10033="M01e",H10033,"")</f>
        <v/>
      </c>
    </row>
    <row r="10034" spans="1:15" ht="12.75" outlineLevel="2" x14ac:dyDescent="0.2">
      <c r="A10034" s="47"/>
      <c r="B10034" s="48"/>
      <c r="C10034" s="48"/>
      <c r="D10034" s="49"/>
      <c r="E10034" s="50"/>
      <c r="F10034" s="51"/>
      <c r="G10034" s="52"/>
      <c r="H10034" s="53"/>
      <c r="I10034" s="54"/>
      <c r="J10034" s="54"/>
      <c r="K10034" s="35"/>
      <c r="L10034" s="54"/>
      <c r="M10034" s="54"/>
      <c r="N10034" s="54"/>
      <c r="O10034" s="54"/>
    </row>
    <row r="10035" spans="1:15" ht="12.75" x14ac:dyDescent="0.2">
      <c r="A10035" s="27" t="s">
        <v>198</v>
      </c>
      <c r="B10035" s="28" t="s">
        <v>5955</v>
      </c>
      <c r="C10035" s="29" t="s">
        <v>5956</v>
      </c>
      <c r="D10035" s="30" t="s">
        <v>253</v>
      </c>
      <c r="E10035" s="31">
        <v>1</v>
      </c>
      <c r="F10035" s="32"/>
      <c r="G10035" s="33">
        <v>12.49</v>
      </c>
      <c r="H10035" s="34">
        <f>G10035</f>
        <v>12.49</v>
      </c>
      <c r="I10035" s="35">
        <f>SUM(I10036:I10040)</f>
        <v>0</v>
      </c>
      <c r="J10035" s="35">
        <f>SUM(J10036:J10040)</f>
        <v>0</v>
      </c>
      <c r="K10035" s="35">
        <f t="shared" si="2478"/>
        <v>0</v>
      </c>
      <c r="L10035" s="35">
        <f>SUM(L10036:L10040)</f>
        <v>0</v>
      </c>
      <c r="M10035" s="35">
        <f>SUM(M10036:M10040)</f>
        <v>12.49</v>
      </c>
      <c r="N10035" s="35"/>
      <c r="O10035" s="35">
        <f>SUM(O10036:O10040)</f>
        <v>0</v>
      </c>
    </row>
    <row r="10036" spans="1:15" ht="12.75" outlineLevel="1" collapsed="1" x14ac:dyDescent="0.2">
      <c r="A10036" s="38" t="s">
        <v>228</v>
      </c>
      <c r="B10036" s="39" t="s">
        <v>5957</v>
      </c>
      <c r="C10036" s="39" t="s">
        <v>5958</v>
      </c>
      <c r="D10036" s="40" t="s">
        <v>111</v>
      </c>
      <c r="E10036" s="41">
        <v>1</v>
      </c>
      <c r="F10036" s="42"/>
      <c r="G10036" s="43">
        <v>6.71</v>
      </c>
      <c r="H10036" s="44">
        <f>IF(ISNUMBER(F10036),(E10036*(1+(F10036/100))*G10036),G10036*E10036)</f>
        <v>6.71</v>
      </c>
      <c r="I10036" s="45" t="str">
        <f>IF(OR(A10036="PM",A10036="PZ",A10036="PP"),H10036,"")</f>
        <v/>
      </c>
      <c r="J10036" s="45" t="str">
        <f>IF(A10036="S",H10036,"")</f>
        <v/>
      </c>
      <c r="K10036" s="35"/>
      <c r="L10036" s="45" t="str">
        <f>IF(A10036="M06",H10036,"")</f>
        <v/>
      </c>
      <c r="M10036" s="45">
        <f>IF(OR(A10036="M02",A10036="M25",A10036="M01s"),H10036,"")</f>
        <v>6.71</v>
      </c>
      <c r="N10036" s="46" t="e">
        <f>IF(A10036="ZMP",E10036*(1+(F10036/100)),#REF!)</f>
        <v>#REF!</v>
      </c>
      <c r="O10036" s="45" t="str">
        <f>IF(A10036="M01e",H10036,"")</f>
        <v/>
      </c>
    </row>
    <row r="10037" spans="1:15" ht="12.75" outlineLevel="1" collapsed="1" x14ac:dyDescent="0.2">
      <c r="A10037" s="38" t="s">
        <v>228</v>
      </c>
      <c r="B10037" s="39" t="s">
        <v>641</v>
      </c>
      <c r="C10037" s="39" t="s">
        <v>642</v>
      </c>
      <c r="D10037" s="40" t="s">
        <v>111</v>
      </c>
      <c r="E10037" s="41">
        <v>1</v>
      </c>
      <c r="F10037" s="42"/>
      <c r="G10037" s="43">
        <v>2.1800000000000002</v>
      </c>
      <c r="H10037" s="44">
        <f>IF(ISNUMBER(F10037),(E10037*(1+(F10037/100))*G10037),G10037*E10037)</f>
        <v>2.1800000000000002</v>
      </c>
      <c r="I10037" s="45" t="str">
        <f>IF(OR(A10037="PM",A10037="PZ",A10037="PP"),H10037,"")</f>
        <v/>
      </c>
      <c r="J10037" s="45" t="str">
        <f>IF(A10037="S",H10037,"")</f>
        <v/>
      </c>
      <c r="K10037" s="35"/>
      <c r="L10037" s="45" t="str">
        <f>IF(A10037="M06",H10037,"")</f>
        <v/>
      </c>
      <c r="M10037" s="45">
        <f>IF(OR(A10037="M02",A10037="M25",A10037="M01s"),H10037,"")</f>
        <v>2.1800000000000002</v>
      </c>
      <c r="N10037" s="46" t="e">
        <f>IF(A10037="ZMP",E10037*(1+(F10037/100)),#REF!)</f>
        <v>#REF!</v>
      </c>
      <c r="O10037" s="45" t="str">
        <f>IF(A10037="M01e",H10037,"")</f>
        <v/>
      </c>
    </row>
    <row r="10038" spans="1:15" ht="12.75" outlineLevel="1" collapsed="1" x14ac:dyDescent="0.2">
      <c r="A10038" s="38" t="s">
        <v>228</v>
      </c>
      <c r="B10038" s="39" t="s">
        <v>643</v>
      </c>
      <c r="C10038" s="39" t="s">
        <v>644</v>
      </c>
      <c r="D10038" s="40" t="s">
        <v>111</v>
      </c>
      <c r="E10038" s="41">
        <v>2</v>
      </c>
      <c r="F10038" s="42"/>
      <c r="G10038" s="43">
        <v>1.0900000000000001</v>
      </c>
      <c r="H10038" s="44">
        <f>IF(ISNUMBER(F10038),(E10038*(1+(F10038/100))*G10038),G10038*E10038)</f>
        <v>2.1800000000000002</v>
      </c>
      <c r="I10038" s="45" t="str">
        <f>IF(OR(A10038="PM",A10038="PZ",A10038="PP"),H10038,"")</f>
        <v/>
      </c>
      <c r="J10038" s="45" t="str">
        <f>IF(A10038="S",H10038,"")</f>
        <v/>
      </c>
      <c r="K10038" s="35"/>
      <c r="L10038" s="45" t="str">
        <f>IF(A10038="M06",H10038,"")</f>
        <v/>
      </c>
      <c r="M10038" s="45">
        <f>IF(OR(A10038="M02",A10038="M25",A10038="M01s"),H10038,"")</f>
        <v>2.1800000000000002</v>
      </c>
      <c r="N10038" s="46" t="e">
        <f>IF(A10038="ZMP",E10038*(1+(F10038/100)),#REF!)</f>
        <v>#REF!</v>
      </c>
      <c r="O10038" s="45" t="str">
        <f>IF(A10038="M01e",H10038,"")</f>
        <v/>
      </c>
    </row>
    <row r="10039" spans="1:15" ht="12.75" outlineLevel="1" collapsed="1" x14ac:dyDescent="0.2">
      <c r="A10039" s="38" t="s">
        <v>228</v>
      </c>
      <c r="B10039" s="39" t="s">
        <v>4251</v>
      </c>
      <c r="C10039" s="39" t="s">
        <v>4252</v>
      </c>
      <c r="D10039" s="40" t="s">
        <v>111</v>
      </c>
      <c r="E10039" s="41">
        <v>2</v>
      </c>
      <c r="F10039" s="42"/>
      <c r="G10039" s="43">
        <v>0.71</v>
      </c>
      <c r="H10039" s="44">
        <f>IF(ISNUMBER(F10039),(E10039*(1+(F10039/100))*G10039),G10039*E10039)</f>
        <v>1.42</v>
      </c>
      <c r="I10039" s="45" t="str">
        <f>IF(OR(A10039="PM",A10039="PZ",A10039="PP"),H10039,"")</f>
        <v/>
      </c>
      <c r="J10039" s="45" t="str">
        <f>IF(A10039="S",H10039,"")</f>
        <v/>
      </c>
      <c r="K10039" s="35"/>
      <c r="L10039" s="45" t="str">
        <f>IF(A10039="M06",H10039,"")</f>
        <v/>
      </c>
      <c r="M10039" s="45">
        <f>IF(OR(A10039="M02",A10039="M25",A10039="M01s"),H10039,"")</f>
        <v>1.42</v>
      </c>
      <c r="N10039" s="46" t="e">
        <f>IF(A10039="ZMP",E10039*(1+(F10039/100)),#REF!)</f>
        <v>#REF!</v>
      </c>
      <c r="O10039" s="45" t="str">
        <f>IF(A10039="M01e",H10039,"")</f>
        <v/>
      </c>
    </row>
    <row r="10040" spans="1:15" ht="12.75" outlineLevel="2" x14ac:dyDescent="0.2">
      <c r="A10040" s="47"/>
      <c r="B10040" s="48"/>
      <c r="C10040" s="48"/>
      <c r="D10040" s="49"/>
      <c r="E10040" s="50"/>
      <c r="F10040" s="51"/>
      <c r="G10040" s="52"/>
      <c r="H10040" s="53"/>
      <c r="I10040" s="54"/>
      <c r="J10040" s="54"/>
      <c r="K10040" s="35"/>
      <c r="L10040" s="54"/>
      <c r="M10040" s="54"/>
      <c r="N10040" s="54"/>
      <c r="O10040" s="54"/>
    </row>
    <row r="10041" spans="1:15" ht="12.75" x14ac:dyDescent="0.2">
      <c r="A10041" s="27" t="s">
        <v>198</v>
      </c>
      <c r="B10041" s="28" t="s">
        <v>5959</v>
      </c>
      <c r="C10041" s="29" t="s">
        <v>5960</v>
      </c>
      <c r="D10041" s="30" t="s">
        <v>253</v>
      </c>
      <c r="E10041" s="31">
        <v>1</v>
      </c>
      <c r="F10041" s="32"/>
      <c r="G10041" s="33">
        <v>1.65</v>
      </c>
      <c r="H10041" s="34">
        <f>G10041</f>
        <v>1.65</v>
      </c>
      <c r="I10041" s="35">
        <f>SUM(I10042:I10043)</f>
        <v>0</v>
      </c>
      <c r="J10041" s="35">
        <f>SUM(J10042:J10043)</f>
        <v>0</v>
      </c>
      <c r="K10041" s="35">
        <f t="shared" si="2478"/>
        <v>0</v>
      </c>
      <c r="L10041" s="35">
        <f>SUM(L10042:L10043)</f>
        <v>0</v>
      </c>
      <c r="M10041" s="35">
        <f>SUM(M10042:M10043)</f>
        <v>1.65</v>
      </c>
      <c r="N10041" s="35"/>
      <c r="O10041" s="35">
        <f>SUM(O10042:O10043)</f>
        <v>0</v>
      </c>
    </row>
    <row r="10042" spans="1:15" ht="12.75" outlineLevel="1" collapsed="1" x14ac:dyDescent="0.2">
      <c r="A10042" s="38" t="s">
        <v>228</v>
      </c>
      <c r="B10042" s="39" t="s">
        <v>4194</v>
      </c>
      <c r="C10042" s="39" t="s">
        <v>4195</v>
      </c>
      <c r="D10042" s="40" t="s">
        <v>111</v>
      </c>
      <c r="E10042" s="41">
        <v>1</v>
      </c>
      <c r="F10042" s="42"/>
      <c r="G10042" s="43">
        <v>1.65</v>
      </c>
      <c r="H10042" s="44">
        <f>IF(ISNUMBER(F10042),(E10042*(1+(F10042/100))*G10042),G10042*E10042)</f>
        <v>1.65</v>
      </c>
      <c r="I10042" s="45" t="str">
        <f>IF(OR(A10042="PM",A10042="PZ",A10042="PP"),H10042,"")</f>
        <v/>
      </c>
      <c r="J10042" s="45" t="str">
        <f>IF(A10042="S",H10042,"")</f>
        <v/>
      </c>
      <c r="K10042" s="35"/>
      <c r="L10042" s="45" t="str">
        <f>IF(A10042="M06",H10042,"")</f>
        <v/>
      </c>
      <c r="M10042" s="45">
        <f>IF(OR(A10042="M02",A10042="M25",A10042="M01s"),H10042,"")</f>
        <v>1.65</v>
      </c>
      <c r="N10042" s="46" t="e">
        <f>IF(A10042="ZMP",E10042*(1+(F10042/100)),#REF!)</f>
        <v>#REF!</v>
      </c>
      <c r="O10042" s="45" t="str">
        <f>IF(A10042="M01e",H10042,"")</f>
        <v/>
      </c>
    </row>
    <row r="10043" spans="1:15" ht="12.75" outlineLevel="2" x14ac:dyDescent="0.2">
      <c r="A10043" s="47"/>
      <c r="B10043" s="48"/>
      <c r="C10043" s="48"/>
      <c r="D10043" s="49"/>
      <c r="E10043" s="50"/>
      <c r="F10043" s="51"/>
      <c r="G10043" s="52"/>
      <c r="H10043" s="53"/>
      <c r="I10043" s="54"/>
      <c r="J10043" s="54"/>
      <c r="K10043" s="35"/>
      <c r="L10043" s="54"/>
      <c r="M10043" s="54"/>
      <c r="N10043" s="54"/>
      <c r="O10043" s="54"/>
    </row>
    <row r="10044" spans="1:15" ht="12.75" x14ac:dyDescent="0.2">
      <c r="A10044" s="27" t="s">
        <v>198</v>
      </c>
      <c r="B10044" s="28" t="s">
        <v>5961</v>
      </c>
      <c r="C10044" s="29" t="s">
        <v>5962</v>
      </c>
      <c r="D10044" s="30" t="s">
        <v>253</v>
      </c>
      <c r="E10044" s="31">
        <v>1</v>
      </c>
      <c r="F10044" s="32"/>
      <c r="G10044" s="33">
        <v>0.78</v>
      </c>
      <c r="H10044" s="34">
        <f>G10044</f>
        <v>0.78</v>
      </c>
      <c r="I10044" s="35">
        <f>SUM(I10045:I10046)</f>
        <v>0</v>
      </c>
      <c r="J10044" s="35">
        <f>SUM(J10045:J10046)</f>
        <v>0</v>
      </c>
      <c r="K10044" s="35">
        <f t="shared" si="2478"/>
        <v>0</v>
      </c>
      <c r="L10044" s="35">
        <f>SUM(L10045:L10046)</f>
        <v>0.78</v>
      </c>
      <c r="M10044" s="35">
        <f>SUM(M10045:M10046)</f>
        <v>0</v>
      </c>
      <c r="N10044" s="35"/>
      <c r="O10044" s="35">
        <f>SUM(O10045:O10046)</f>
        <v>0</v>
      </c>
    </row>
    <row r="10045" spans="1:15" ht="12.75" outlineLevel="1" collapsed="1" x14ac:dyDescent="0.2">
      <c r="A10045" s="38" t="s">
        <v>206</v>
      </c>
      <c r="B10045" s="39" t="s">
        <v>5963</v>
      </c>
      <c r="C10045" s="39" t="s">
        <v>5964</v>
      </c>
      <c r="D10045" s="40" t="s">
        <v>111</v>
      </c>
      <c r="E10045" s="41">
        <v>1</v>
      </c>
      <c r="F10045" s="42"/>
      <c r="G10045" s="43">
        <v>0.78</v>
      </c>
      <c r="H10045" s="44">
        <f>IF(ISNUMBER(F10045),(E10045*(1+(F10045/100))*G10045),G10045*E10045)</f>
        <v>0.78</v>
      </c>
      <c r="I10045" s="45" t="str">
        <f>IF(OR(A10045="PM",A10045="PZ",A10045="PP"),H10045,"")</f>
        <v/>
      </c>
      <c r="J10045" s="45" t="str">
        <f>IF(A10045="S",H10045,"")</f>
        <v/>
      </c>
      <c r="K10045" s="35"/>
      <c r="L10045" s="45">
        <f>IF(A10045="M06",H10045,"")</f>
        <v>0.78</v>
      </c>
      <c r="M10045" s="45" t="str">
        <f>IF(OR(A10045="M02",A10045="M25",A10045="M01s"),H10045,"")</f>
        <v/>
      </c>
      <c r="N10045" s="46" t="e">
        <f>IF(A10045="ZMP",E10045*(1+(F10045/100)),#REF!)</f>
        <v>#REF!</v>
      </c>
      <c r="O10045" s="45" t="str">
        <f>IF(A10045="M01e",H10045,"")</f>
        <v/>
      </c>
    </row>
    <row r="10046" spans="1:15" ht="12.75" outlineLevel="2" x14ac:dyDescent="0.2">
      <c r="A10046" s="47"/>
      <c r="B10046" s="48"/>
      <c r="C10046" s="48"/>
      <c r="D10046" s="49"/>
      <c r="E10046" s="50"/>
      <c r="F10046" s="51"/>
      <c r="G10046" s="52"/>
      <c r="H10046" s="53"/>
      <c r="I10046" s="54"/>
      <c r="J10046" s="54"/>
      <c r="K10046" s="35"/>
      <c r="L10046" s="54"/>
      <c r="M10046" s="54"/>
      <c r="N10046" s="54"/>
      <c r="O10046" s="54"/>
    </row>
    <row r="10047" spans="1:15" ht="12.75" x14ac:dyDescent="0.2">
      <c r="A10047" s="27" t="s">
        <v>198</v>
      </c>
      <c r="B10047" s="28" t="s">
        <v>5965</v>
      </c>
      <c r="C10047" s="29" t="s">
        <v>5966</v>
      </c>
      <c r="D10047" s="30" t="s">
        <v>253</v>
      </c>
      <c r="E10047" s="31">
        <v>1</v>
      </c>
      <c r="F10047" s="32"/>
      <c r="G10047" s="33">
        <v>29</v>
      </c>
      <c r="H10047" s="34">
        <f>G10047</f>
        <v>29</v>
      </c>
      <c r="I10047" s="35">
        <f>SUM(I10048:I10049)</f>
        <v>0</v>
      </c>
      <c r="J10047" s="35">
        <f>SUM(J10048:J10049)</f>
        <v>0</v>
      </c>
      <c r="K10047" s="35">
        <f t="shared" si="2478"/>
        <v>0</v>
      </c>
      <c r="L10047" s="35">
        <f>SUM(L10048:L10049)</f>
        <v>0</v>
      </c>
      <c r="M10047" s="35">
        <f>SUM(M10048:M10049)</f>
        <v>29</v>
      </c>
      <c r="N10047" s="35"/>
      <c r="O10047" s="35">
        <f>SUM(O10048:O10049)</f>
        <v>0</v>
      </c>
    </row>
    <row r="10048" spans="1:15" ht="12.75" outlineLevel="1" collapsed="1" x14ac:dyDescent="0.2">
      <c r="A10048" s="38" t="s">
        <v>228</v>
      </c>
      <c r="B10048" s="39" t="s">
        <v>5967</v>
      </c>
      <c r="C10048" s="39" t="s">
        <v>5968</v>
      </c>
      <c r="D10048" s="40" t="s">
        <v>111</v>
      </c>
      <c r="E10048" s="41">
        <v>1</v>
      </c>
      <c r="F10048" s="42"/>
      <c r="G10048" s="43">
        <v>29</v>
      </c>
      <c r="H10048" s="44">
        <f>IF(ISNUMBER(F10048),(E10048*(1+(F10048/100))*G10048),G10048*E10048)</f>
        <v>29</v>
      </c>
      <c r="I10048" s="45" t="str">
        <f>IF(OR(A10048="PM",A10048="PZ",A10048="PP"),H10048,"")</f>
        <v/>
      </c>
      <c r="J10048" s="45" t="str">
        <f>IF(A10048="S",H10048,"")</f>
        <v/>
      </c>
      <c r="K10048" s="35"/>
      <c r="L10048" s="45" t="str">
        <f>IF(A10048="M06",H10048,"")</f>
        <v/>
      </c>
      <c r="M10048" s="45">
        <f>IF(OR(A10048="M02",A10048="M25",A10048="M01s"),H10048,"")</f>
        <v>29</v>
      </c>
      <c r="N10048" s="46" t="e">
        <f>IF(A10048="ZMP",E10048*(1+(F10048/100)),#REF!)</f>
        <v>#REF!</v>
      </c>
      <c r="O10048" s="45" t="str">
        <f>IF(A10048="M01e",H10048,"")</f>
        <v/>
      </c>
    </row>
    <row r="10049" spans="1:15" ht="12.75" outlineLevel="2" x14ac:dyDescent="0.2">
      <c r="A10049" s="47"/>
      <c r="B10049" s="48"/>
      <c r="C10049" s="48"/>
      <c r="D10049" s="49"/>
      <c r="E10049" s="50"/>
      <c r="F10049" s="51"/>
      <c r="G10049" s="52"/>
      <c r="H10049" s="53"/>
      <c r="I10049" s="54"/>
      <c r="J10049" s="54"/>
      <c r="K10049" s="35"/>
      <c r="L10049" s="54"/>
      <c r="M10049" s="54"/>
      <c r="N10049" s="54"/>
      <c r="O10049" s="54"/>
    </row>
    <row r="10050" spans="1:15" ht="25.5" x14ac:dyDescent="0.2">
      <c r="A10050" s="27" t="s">
        <v>198</v>
      </c>
      <c r="B10050" s="28" t="s">
        <v>5969</v>
      </c>
      <c r="C10050" s="29" t="s">
        <v>5970</v>
      </c>
      <c r="D10050" s="30" t="s">
        <v>253</v>
      </c>
      <c r="E10050" s="31">
        <v>1</v>
      </c>
      <c r="F10050" s="32"/>
      <c r="G10050" s="33">
        <v>1668.53</v>
      </c>
      <c r="H10050" s="34">
        <f>G10050</f>
        <v>1668.53</v>
      </c>
      <c r="I10050" s="35">
        <f>SUM(I10051:I10054)</f>
        <v>621.36</v>
      </c>
      <c r="J10050" s="35">
        <f>SUM(J10051:J10054)</f>
        <v>0</v>
      </c>
      <c r="K10050" s="35">
        <f t="shared" si="2478"/>
        <v>621.36</v>
      </c>
      <c r="L10050" s="35">
        <f>SUM(L10051:L10054)</f>
        <v>1047.17</v>
      </c>
      <c r="M10050" s="35">
        <f>SUM(M10051:M10054)</f>
        <v>0</v>
      </c>
      <c r="N10050" s="35"/>
      <c r="O10050" s="35">
        <f>SUM(O10051:O10054)</f>
        <v>0</v>
      </c>
    </row>
    <row r="10051" spans="1:15" ht="12.75" outlineLevel="1" collapsed="1" x14ac:dyDescent="0.2">
      <c r="A10051" s="38" t="s">
        <v>202</v>
      </c>
      <c r="B10051" s="39" t="s">
        <v>203</v>
      </c>
      <c r="C10051" s="39" t="s">
        <v>204</v>
      </c>
      <c r="D10051" s="40" t="s">
        <v>205</v>
      </c>
      <c r="E10051" s="41">
        <v>0.86299999999999999</v>
      </c>
      <c r="F10051" s="42"/>
      <c r="G10051" s="43">
        <v>720</v>
      </c>
      <c r="H10051" s="44">
        <f>IF(ISNUMBER(F10051),(E10051*(1+(F10051/100))*G10051),G10051*E10051)</f>
        <v>621.36</v>
      </c>
      <c r="I10051" s="45">
        <f>IF(OR(A10051="PM",A10051="PZ",A10051="PP"),H10051,"")</f>
        <v>621.36</v>
      </c>
      <c r="J10051" s="45" t="str">
        <f>IF(A10051="S",H10051,"")</f>
        <v/>
      </c>
      <c r="K10051" s="35"/>
      <c r="L10051" s="45" t="str">
        <f>IF(A10051="M06",H10051,"")</f>
        <v/>
      </c>
      <c r="M10051" s="45" t="str">
        <f>IF(OR(A10051="M02",A10051="M25",A10051="M01s"),H10051,"")</f>
        <v/>
      </c>
      <c r="N10051" s="46" t="e">
        <f>IF(A10051="ZMP",E10051*(1+(F10051/100)),#REF!)</f>
        <v>#REF!</v>
      </c>
      <c r="O10051" s="45" t="str">
        <f>IF(A10051="M01e",H10051,"")</f>
        <v/>
      </c>
    </row>
    <row r="10052" spans="1:15" ht="12.75" outlineLevel="1" collapsed="1" x14ac:dyDescent="0.2">
      <c r="A10052" s="38" t="s">
        <v>206</v>
      </c>
      <c r="B10052" s="39" t="s">
        <v>5971</v>
      </c>
      <c r="C10052" s="39" t="s">
        <v>5972</v>
      </c>
      <c r="D10052" s="40" t="s">
        <v>111</v>
      </c>
      <c r="E10052" s="41">
        <v>2</v>
      </c>
      <c r="F10052" s="42"/>
      <c r="G10052" s="43">
        <v>85.54</v>
      </c>
      <c r="H10052" s="44">
        <f>IF(ISNUMBER(F10052),(E10052*(1+(F10052/100))*G10052),G10052*E10052)</f>
        <v>171.08</v>
      </c>
      <c r="I10052" s="45" t="str">
        <f>IF(OR(A10052="PM",A10052="PZ",A10052="PP"),H10052,"")</f>
        <v/>
      </c>
      <c r="J10052" s="45" t="str">
        <f>IF(A10052="S",H10052,"")</f>
        <v/>
      </c>
      <c r="K10052" s="35"/>
      <c r="L10052" s="45">
        <f>IF(A10052="M06",H10052,"")</f>
        <v>171.08</v>
      </c>
      <c r="M10052" s="45" t="str">
        <f>IF(OR(A10052="M02",A10052="M25",A10052="M01s"),H10052,"")</f>
        <v/>
      </c>
      <c r="N10052" s="46" t="e">
        <f>IF(A10052="ZMP",E10052*(1+(F10052/100)),#REF!)</f>
        <v>#REF!</v>
      </c>
      <c r="O10052" s="45" t="str">
        <f>IF(A10052="M01e",H10052,"")</f>
        <v/>
      </c>
    </row>
    <row r="10053" spans="1:15" ht="12.75" outlineLevel="1" collapsed="1" x14ac:dyDescent="0.2">
      <c r="A10053" s="38" t="s">
        <v>206</v>
      </c>
      <c r="B10053" s="39" t="s">
        <v>5973</v>
      </c>
      <c r="C10053" s="39" t="s">
        <v>5974</v>
      </c>
      <c r="D10053" s="40" t="s">
        <v>111</v>
      </c>
      <c r="E10053" s="41">
        <v>1</v>
      </c>
      <c r="F10053" s="42"/>
      <c r="G10053" s="43">
        <v>876.09</v>
      </c>
      <c r="H10053" s="44">
        <f>IF(ISNUMBER(F10053),(E10053*(1+(F10053/100))*G10053),G10053*E10053)</f>
        <v>876.09</v>
      </c>
      <c r="I10053" s="45" t="str">
        <f>IF(OR(A10053="PM",A10053="PZ",A10053="PP"),H10053,"")</f>
        <v/>
      </c>
      <c r="J10053" s="45" t="str">
        <f>IF(A10053="S",H10053,"")</f>
        <v/>
      </c>
      <c r="K10053" s="35"/>
      <c r="L10053" s="45">
        <f>IF(A10053="M06",H10053,"")</f>
        <v>876.09</v>
      </c>
      <c r="M10053" s="45" t="str">
        <f>IF(OR(A10053="M02",A10053="M25",A10053="M01s"),H10053,"")</f>
        <v/>
      </c>
      <c r="N10053" s="46" t="e">
        <f>IF(A10053="ZMP",E10053*(1+(F10053/100)),#REF!)</f>
        <v>#REF!</v>
      </c>
      <c r="O10053" s="45" t="str">
        <f>IF(A10053="M01e",H10053,"")</f>
        <v/>
      </c>
    </row>
    <row r="10054" spans="1:15" ht="12.75" outlineLevel="2" x14ac:dyDescent="0.2">
      <c r="A10054" s="47"/>
      <c r="B10054" s="48"/>
      <c r="C10054" s="48"/>
      <c r="D10054" s="49"/>
      <c r="E10054" s="50"/>
      <c r="F10054" s="51"/>
      <c r="G10054" s="52"/>
      <c r="H10054" s="53"/>
      <c r="I10054" s="54"/>
      <c r="J10054" s="54"/>
      <c r="K10054" s="35"/>
      <c r="L10054" s="54"/>
      <c r="M10054" s="54"/>
      <c r="N10054" s="54"/>
      <c r="O10054" s="54"/>
    </row>
    <row r="10055" spans="1:15" ht="25.5" x14ac:dyDescent="0.2">
      <c r="A10055" s="27" t="s">
        <v>198</v>
      </c>
      <c r="B10055" s="28" t="s">
        <v>5975</v>
      </c>
      <c r="C10055" s="29" t="s">
        <v>5976</v>
      </c>
      <c r="D10055" s="30" t="s">
        <v>253</v>
      </c>
      <c r="E10055" s="31">
        <v>1</v>
      </c>
      <c r="F10055" s="32"/>
      <c r="G10055" s="33">
        <v>1196.1500000000001</v>
      </c>
      <c r="H10055" s="34">
        <f>G10055</f>
        <v>1196.1500000000001</v>
      </c>
      <c r="I10055" s="35">
        <f>SUM(I10056:I10059)</f>
        <v>621.36</v>
      </c>
      <c r="J10055" s="35">
        <f>SUM(J10056:J10059)</f>
        <v>0</v>
      </c>
      <c r="K10055" s="35">
        <f t="shared" ref="K10055:K10115" si="2479">I10055+J10055</f>
        <v>621.36</v>
      </c>
      <c r="L10055" s="35">
        <f>SUM(L10056:L10059)</f>
        <v>574.79</v>
      </c>
      <c r="M10055" s="35">
        <f>SUM(M10056:M10059)</f>
        <v>0</v>
      </c>
      <c r="N10055" s="35"/>
      <c r="O10055" s="35">
        <f>SUM(O10056:O10059)</f>
        <v>0</v>
      </c>
    </row>
    <row r="10056" spans="1:15" ht="12.75" outlineLevel="1" collapsed="1" x14ac:dyDescent="0.2">
      <c r="A10056" s="38" t="s">
        <v>202</v>
      </c>
      <c r="B10056" s="39" t="s">
        <v>203</v>
      </c>
      <c r="C10056" s="39" t="s">
        <v>204</v>
      </c>
      <c r="D10056" s="40" t="s">
        <v>205</v>
      </c>
      <c r="E10056" s="41">
        <v>0.86299999999999999</v>
      </c>
      <c r="F10056" s="42"/>
      <c r="G10056" s="43">
        <v>720</v>
      </c>
      <c r="H10056" s="44">
        <f>IF(ISNUMBER(F10056),(E10056*(1+(F10056/100))*G10056),G10056*E10056)</f>
        <v>621.36</v>
      </c>
      <c r="I10056" s="45">
        <f>IF(OR(A10056="PM",A10056="PZ",A10056="PP"),H10056,"")</f>
        <v>621.36</v>
      </c>
      <c r="J10056" s="45" t="str">
        <f>IF(A10056="S",H10056,"")</f>
        <v/>
      </c>
      <c r="K10056" s="35"/>
      <c r="L10056" s="45" t="str">
        <f>IF(A10056="M06",H10056,"")</f>
        <v/>
      </c>
      <c r="M10056" s="45" t="str">
        <f>IF(OR(A10056="M02",A10056="M25",A10056="M01s"),H10056,"")</f>
        <v/>
      </c>
      <c r="N10056" s="46" t="e">
        <f>IF(A10056="ZMP",E10056*(1+(F10056/100)),#REF!)</f>
        <v>#REF!</v>
      </c>
      <c r="O10056" s="45" t="str">
        <f>IF(A10056="M01e",H10056,"")</f>
        <v/>
      </c>
    </row>
    <row r="10057" spans="1:15" ht="12.75" outlineLevel="1" collapsed="1" x14ac:dyDescent="0.2">
      <c r="A10057" s="38" t="s">
        <v>206</v>
      </c>
      <c r="B10057" s="39" t="s">
        <v>5977</v>
      </c>
      <c r="C10057" s="39" t="s">
        <v>5978</v>
      </c>
      <c r="D10057" s="40" t="s">
        <v>111</v>
      </c>
      <c r="E10057" s="41">
        <v>1</v>
      </c>
      <c r="F10057" s="42"/>
      <c r="G10057" s="43">
        <v>130.17000000000002</v>
      </c>
      <c r="H10057" s="44">
        <f>IF(ISNUMBER(F10057),(E10057*(1+(F10057/100))*G10057),G10057*E10057)</f>
        <v>130.17000000000002</v>
      </c>
      <c r="I10057" s="45" t="str">
        <f>IF(OR(A10057="PM",A10057="PZ",A10057="PP"),H10057,"")</f>
        <v/>
      </c>
      <c r="J10057" s="45" t="str">
        <f>IF(A10057="S",H10057,"")</f>
        <v/>
      </c>
      <c r="K10057" s="35"/>
      <c r="L10057" s="45">
        <f>IF(A10057="M06",H10057,"")</f>
        <v>130.17000000000002</v>
      </c>
      <c r="M10057" s="45" t="str">
        <f>IF(OR(A10057="M02",A10057="M25",A10057="M01s"),H10057,"")</f>
        <v/>
      </c>
      <c r="N10057" s="46" t="e">
        <f>IF(A10057="ZMP",E10057*(1+(F10057/100)),#REF!)</f>
        <v>#REF!</v>
      </c>
      <c r="O10057" s="45" t="str">
        <f>IF(A10057="M01e",H10057,"")</f>
        <v/>
      </c>
    </row>
    <row r="10058" spans="1:15" ht="12.75" outlineLevel="1" collapsed="1" x14ac:dyDescent="0.2">
      <c r="A10058" s="38" t="s">
        <v>206</v>
      </c>
      <c r="B10058" s="39" t="s">
        <v>5979</v>
      </c>
      <c r="C10058" s="39" t="s">
        <v>5980</v>
      </c>
      <c r="D10058" s="40" t="s">
        <v>111</v>
      </c>
      <c r="E10058" s="41">
        <v>1</v>
      </c>
      <c r="F10058" s="42"/>
      <c r="G10058" s="43">
        <v>444.62</v>
      </c>
      <c r="H10058" s="44">
        <f>IF(ISNUMBER(F10058),(E10058*(1+(F10058/100))*G10058),G10058*E10058)</f>
        <v>444.62</v>
      </c>
      <c r="I10058" s="45" t="str">
        <f>IF(OR(A10058="PM",A10058="PZ",A10058="PP"),H10058,"")</f>
        <v/>
      </c>
      <c r="J10058" s="45" t="str">
        <f>IF(A10058="S",H10058,"")</f>
        <v/>
      </c>
      <c r="K10058" s="35"/>
      <c r="L10058" s="45">
        <f>IF(A10058="M06",H10058,"")</f>
        <v>444.62</v>
      </c>
      <c r="M10058" s="45" t="str">
        <f>IF(OR(A10058="M02",A10058="M25",A10058="M01s"),H10058,"")</f>
        <v/>
      </c>
      <c r="N10058" s="46" t="e">
        <f>IF(A10058="ZMP",E10058*(1+(F10058/100)),#REF!)</f>
        <v>#REF!</v>
      </c>
      <c r="O10058" s="45" t="str">
        <f>IF(A10058="M01e",H10058,"")</f>
        <v/>
      </c>
    </row>
    <row r="10059" spans="1:15" ht="12.75" outlineLevel="2" x14ac:dyDescent="0.2">
      <c r="A10059" s="47"/>
      <c r="B10059" s="48"/>
      <c r="C10059" s="48"/>
      <c r="D10059" s="49"/>
      <c r="E10059" s="50"/>
      <c r="F10059" s="51"/>
      <c r="G10059" s="52"/>
      <c r="H10059" s="53"/>
      <c r="I10059" s="54"/>
      <c r="J10059" s="54"/>
      <c r="K10059" s="35"/>
      <c r="L10059" s="54"/>
      <c r="M10059" s="54"/>
      <c r="N10059" s="54"/>
      <c r="O10059" s="54"/>
    </row>
    <row r="10060" spans="1:15" ht="12.75" x14ac:dyDescent="0.2">
      <c r="A10060" s="27" t="s">
        <v>198</v>
      </c>
      <c r="B10060" s="28" t="s">
        <v>5981</v>
      </c>
      <c r="C10060" s="29" t="s">
        <v>5982</v>
      </c>
      <c r="D10060" s="30" t="s">
        <v>253</v>
      </c>
      <c r="E10060" s="31">
        <v>1</v>
      </c>
      <c r="F10060" s="32"/>
      <c r="G10060" s="33">
        <v>5.31</v>
      </c>
      <c r="H10060" s="34">
        <f>G10060</f>
        <v>5.31</v>
      </c>
      <c r="I10060" s="35">
        <f>SUM(I10061:I10064)</f>
        <v>0</v>
      </c>
      <c r="J10060" s="35">
        <f>SUM(J10061:J10064)</f>
        <v>0</v>
      </c>
      <c r="K10060" s="35">
        <f t="shared" si="2479"/>
        <v>0</v>
      </c>
      <c r="L10060" s="35">
        <f>SUM(L10061:L10064)</f>
        <v>5.3100000000000005</v>
      </c>
      <c r="M10060" s="35">
        <f>SUM(M10061:M10064)</f>
        <v>0</v>
      </c>
      <c r="N10060" s="35"/>
      <c r="O10060" s="35">
        <f>SUM(O10061:O10064)</f>
        <v>0</v>
      </c>
    </row>
    <row r="10061" spans="1:15" ht="12.75" outlineLevel="1" collapsed="1" x14ac:dyDescent="0.2">
      <c r="A10061" s="38" t="s">
        <v>206</v>
      </c>
      <c r="B10061" s="39" t="s">
        <v>5983</v>
      </c>
      <c r="C10061" s="39" t="s">
        <v>5984</v>
      </c>
      <c r="D10061" s="40" t="s">
        <v>111</v>
      </c>
      <c r="E10061" s="41">
        <v>1</v>
      </c>
      <c r="F10061" s="42"/>
      <c r="G10061" s="43">
        <v>4.37</v>
      </c>
      <c r="H10061" s="44">
        <f>IF(ISNUMBER(F10061),(E10061*(1+(F10061/100))*G10061),G10061*E10061)</f>
        <v>4.37</v>
      </c>
      <c r="I10061" s="45" t="str">
        <f>IF(OR(A10061="PM",A10061="PZ",A10061="PP"),H10061,"")</f>
        <v/>
      </c>
      <c r="J10061" s="45" t="str">
        <f>IF(A10061="S",H10061,"")</f>
        <v/>
      </c>
      <c r="K10061" s="35"/>
      <c r="L10061" s="45">
        <f>IF(A10061="M06",H10061,"")</f>
        <v>4.37</v>
      </c>
      <c r="M10061" s="45" t="str">
        <f>IF(OR(A10061="M02",A10061="M25",A10061="M01s"),H10061,"")</f>
        <v/>
      </c>
      <c r="N10061" s="46" t="e">
        <f>IF(A10061="ZMP",E10061*(1+(F10061/100)),#REF!)</f>
        <v>#REF!</v>
      </c>
      <c r="O10061" s="45" t="str">
        <f>IF(A10061="M01e",H10061,"")</f>
        <v/>
      </c>
    </row>
    <row r="10062" spans="1:15" ht="12.75" outlineLevel="1" collapsed="1" x14ac:dyDescent="0.2">
      <c r="A10062" s="38" t="s">
        <v>206</v>
      </c>
      <c r="B10062" s="39" t="s">
        <v>5963</v>
      </c>
      <c r="C10062" s="39" t="s">
        <v>5964</v>
      </c>
      <c r="D10062" s="40" t="s">
        <v>111</v>
      </c>
      <c r="E10062" s="41">
        <v>1</v>
      </c>
      <c r="F10062" s="42"/>
      <c r="G10062" s="43">
        <v>0.78</v>
      </c>
      <c r="H10062" s="44">
        <f>IF(ISNUMBER(F10062),(E10062*(1+(F10062/100))*G10062),G10062*E10062)</f>
        <v>0.78</v>
      </c>
      <c r="I10062" s="45" t="str">
        <f>IF(OR(A10062="PM",A10062="PZ",A10062="PP"),H10062,"")</f>
        <v/>
      </c>
      <c r="J10062" s="45" t="str">
        <f>IF(A10062="S",H10062,"")</f>
        <v/>
      </c>
      <c r="K10062" s="35"/>
      <c r="L10062" s="45">
        <f>IF(A10062="M06",H10062,"")</f>
        <v>0.78</v>
      </c>
      <c r="M10062" s="45" t="str">
        <f>IF(OR(A10062="M02",A10062="M25",A10062="M01s"),H10062,"")</f>
        <v/>
      </c>
      <c r="N10062" s="46" t="e">
        <f>IF(A10062="ZMP",E10062*(1+(F10062/100)),#REF!)</f>
        <v>#REF!</v>
      </c>
      <c r="O10062" s="45" t="str">
        <f>IF(A10062="M01e",H10062,"")</f>
        <v/>
      </c>
    </row>
    <row r="10063" spans="1:15" ht="12.75" outlineLevel="1" collapsed="1" x14ac:dyDescent="0.2">
      <c r="A10063" s="38" t="s">
        <v>206</v>
      </c>
      <c r="B10063" s="39" t="s">
        <v>303</v>
      </c>
      <c r="C10063" s="39" t="s">
        <v>304</v>
      </c>
      <c r="D10063" s="40" t="s">
        <v>111</v>
      </c>
      <c r="E10063" s="41">
        <v>0.1</v>
      </c>
      <c r="F10063" s="42"/>
      <c r="G10063" s="43">
        <v>1.6</v>
      </c>
      <c r="H10063" s="44">
        <f>IF(ISNUMBER(F10063),(E10063*(1+(F10063/100))*G10063),G10063*E10063)</f>
        <v>0.16000000000000003</v>
      </c>
      <c r="I10063" s="45" t="str">
        <f>IF(OR(A10063="PM",A10063="PZ",A10063="PP"),H10063,"")</f>
        <v/>
      </c>
      <c r="J10063" s="45" t="str">
        <f>IF(A10063="S",H10063,"")</f>
        <v/>
      </c>
      <c r="K10063" s="35"/>
      <c r="L10063" s="45">
        <f>IF(A10063="M06",H10063,"")</f>
        <v>0.16000000000000003</v>
      </c>
      <c r="M10063" s="45" t="str">
        <f>IF(OR(A10063="M02",A10063="M25",A10063="M01s"),H10063,"")</f>
        <v/>
      </c>
      <c r="N10063" s="46" t="e">
        <f>IF(A10063="ZMP",E10063*(1+(F10063/100)),#REF!)</f>
        <v>#REF!</v>
      </c>
      <c r="O10063" s="45" t="str">
        <f>IF(A10063="M01e",H10063,"")</f>
        <v/>
      </c>
    </row>
    <row r="10064" spans="1:15" ht="12.75" outlineLevel="2" x14ac:dyDescent="0.2">
      <c r="A10064" s="47"/>
      <c r="B10064" s="48"/>
      <c r="C10064" s="48"/>
      <c r="D10064" s="49"/>
      <c r="E10064" s="50"/>
      <c r="F10064" s="51"/>
      <c r="G10064" s="52"/>
      <c r="H10064" s="53"/>
      <c r="I10064" s="54"/>
      <c r="J10064" s="54"/>
      <c r="K10064" s="35"/>
      <c r="L10064" s="54"/>
      <c r="M10064" s="54"/>
      <c r="N10064" s="54"/>
      <c r="O10064" s="54"/>
    </row>
    <row r="10065" spans="1:15" ht="12.75" x14ac:dyDescent="0.2">
      <c r="A10065" s="27" t="s">
        <v>198</v>
      </c>
      <c r="B10065" s="28" t="s">
        <v>5985</v>
      </c>
      <c r="C10065" s="29" t="s">
        <v>5986</v>
      </c>
      <c r="D10065" s="30" t="s">
        <v>253</v>
      </c>
      <c r="E10065" s="31">
        <v>1</v>
      </c>
      <c r="F10065" s="32"/>
      <c r="G10065" s="33">
        <v>55.16</v>
      </c>
      <c r="H10065" s="34">
        <f>G10065</f>
        <v>55.16</v>
      </c>
      <c r="I10065" s="35">
        <f>SUM(I10066:I10070)</f>
        <v>0</v>
      </c>
      <c r="J10065" s="35">
        <f>SUM(J10066:J10070)</f>
        <v>0</v>
      </c>
      <c r="K10065" s="35">
        <f t="shared" si="2479"/>
        <v>0</v>
      </c>
      <c r="L10065" s="35">
        <f>SUM(L10066:L10070)</f>
        <v>11.030000000000001</v>
      </c>
      <c r="M10065" s="35">
        <f>SUM(M10066:M10070)</f>
        <v>44.133000000000003</v>
      </c>
      <c r="N10065" s="35"/>
      <c r="O10065" s="35">
        <f>SUM(O10066:O10070)</f>
        <v>0</v>
      </c>
    </row>
    <row r="10066" spans="1:15" ht="12.75" outlineLevel="1" collapsed="1" x14ac:dyDescent="0.2">
      <c r="A10066" s="38" t="s">
        <v>228</v>
      </c>
      <c r="B10066" s="39" t="s">
        <v>5987</v>
      </c>
      <c r="C10066" s="39" t="s">
        <v>5988</v>
      </c>
      <c r="D10066" s="40" t="s">
        <v>111</v>
      </c>
      <c r="E10066" s="41">
        <v>1</v>
      </c>
      <c r="F10066" s="42"/>
      <c r="G10066" s="43">
        <v>20.23</v>
      </c>
      <c r="H10066" s="44">
        <f>IF(ISNUMBER(F10066),(E10066*(1+(F10066/100))*G10066),G10066*E10066)</f>
        <v>20.23</v>
      </c>
      <c r="I10066" s="45" t="str">
        <f>IF(OR(A10066="PM",A10066="PZ",A10066="PP"),H10066,"")</f>
        <v/>
      </c>
      <c r="J10066" s="45" t="str">
        <f>IF(A10066="S",H10066,"")</f>
        <v/>
      </c>
      <c r="K10066" s="35"/>
      <c r="L10066" s="45" t="str">
        <f>IF(A10066="M06",H10066,"")</f>
        <v/>
      </c>
      <c r="M10066" s="45">
        <f>IF(OR(A10066="M02",A10066="M25",A10066="M01s"),H10066,"")</f>
        <v>20.23</v>
      </c>
      <c r="N10066" s="46" t="e">
        <f>IF(A10066="ZMP",E10066*(1+(F10066/100)),#REF!)</f>
        <v>#REF!</v>
      </c>
      <c r="O10066" s="45" t="str">
        <f>IF(A10066="M01e",H10066,"")</f>
        <v/>
      </c>
    </row>
    <row r="10067" spans="1:15" ht="12.75" outlineLevel="1" collapsed="1" x14ac:dyDescent="0.2">
      <c r="A10067" s="38" t="s">
        <v>228</v>
      </c>
      <c r="B10067" s="39" t="s">
        <v>5989</v>
      </c>
      <c r="C10067" s="39" t="s">
        <v>5990</v>
      </c>
      <c r="D10067" s="40" t="s">
        <v>278</v>
      </c>
      <c r="E10067" s="41">
        <v>0.1</v>
      </c>
      <c r="F10067" s="42"/>
      <c r="G10067" s="43">
        <v>239.03</v>
      </c>
      <c r="H10067" s="44">
        <f>IF(ISNUMBER(F10067),(E10067*(1+(F10067/100))*G10067),G10067*E10067)</f>
        <v>23.903000000000002</v>
      </c>
      <c r="I10067" s="45" t="str">
        <f>IF(OR(A10067="PM",A10067="PZ",A10067="PP"),H10067,"")</f>
        <v/>
      </c>
      <c r="J10067" s="45" t="str">
        <f>IF(A10067="S",H10067,"")</f>
        <v/>
      </c>
      <c r="K10067" s="35"/>
      <c r="L10067" s="45" t="str">
        <f>IF(A10067="M06",H10067,"")</f>
        <v/>
      </c>
      <c r="M10067" s="45">
        <f>IF(OR(A10067="M02",A10067="M25",A10067="M01s"),H10067,"")</f>
        <v>23.903000000000002</v>
      </c>
      <c r="N10067" s="46" t="e">
        <f>IF(A10067="ZMP",E10067*(1+(F10067/100)),#REF!)</f>
        <v>#REF!</v>
      </c>
      <c r="O10067" s="45" t="str">
        <f>IF(A10067="M01e",H10067,"")</f>
        <v/>
      </c>
    </row>
    <row r="10068" spans="1:15" ht="12.75" outlineLevel="1" collapsed="1" x14ac:dyDescent="0.2">
      <c r="A10068" s="38" t="s">
        <v>206</v>
      </c>
      <c r="B10068" s="39" t="s">
        <v>5812</v>
      </c>
      <c r="C10068" s="39" t="s">
        <v>5813</v>
      </c>
      <c r="D10068" s="40" t="s">
        <v>111</v>
      </c>
      <c r="E10068" s="41">
        <v>1</v>
      </c>
      <c r="F10068" s="42"/>
      <c r="G10068" s="43">
        <v>4.53</v>
      </c>
      <c r="H10068" s="44">
        <f>IF(ISNUMBER(F10068),(E10068*(1+(F10068/100))*G10068),G10068*E10068)</f>
        <v>4.53</v>
      </c>
      <c r="I10068" s="45" t="str">
        <f>IF(OR(A10068="PM",A10068="PZ",A10068="PP"),H10068,"")</f>
        <v/>
      </c>
      <c r="J10068" s="45" t="str">
        <f>IF(A10068="S",H10068,"")</f>
        <v/>
      </c>
      <c r="K10068" s="35"/>
      <c r="L10068" s="45">
        <f>IF(A10068="M06",H10068,"")</f>
        <v>4.53</v>
      </c>
      <c r="M10068" s="45" t="str">
        <f>IF(OR(A10068="M02",A10068="M25",A10068="M01s"),H10068,"")</f>
        <v/>
      </c>
      <c r="N10068" s="46" t="e">
        <f>IF(A10068="ZMP",E10068*(1+(F10068/100)),#REF!)</f>
        <v>#REF!</v>
      </c>
      <c r="O10068" s="45" t="str">
        <f>IF(A10068="M01e",H10068,"")</f>
        <v/>
      </c>
    </row>
    <row r="10069" spans="1:15" ht="12.75" outlineLevel="1" collapsed="1" x14ac:dyDescent="0.2">
      <c r="A10069" s="38" t="s">
        <v>206</v>
      </c>
      <c r="B10069" s="39" t="s">
        <v>5991</v>
      </c>
      <c r="C10069" s="39" t="s">
        <v>5992</v>
      </c>
      <c r="D10069" s="40" t="s">
        <v>111</v>
      </c>
      <c r="E10069" s="41">
        <v>1</v>
      </c>
      <c r="F10069" s="42"/>
      <c r="G10069" s="43">
        <v>6.5</v>
      </c>
      <c r="H10069" s="44">
        <f>IF(ISNUMBER(F10069),(E10069*(1+(F10069/100))*G10069),G10069*E10069)</f>
        <v>6.5</v>
      </c>
      <c r="I10069" s="45" t="str">
        <f>IF(OR(A10069="PM",A10069="PZ",A10069="PP"),H10069,"")</f>
        <v/>
      </c>
      <c r="J10069" s="45" t="str">
        <f>IF(A10069="S",H10069,"")</f>
        <v/>
      </c>
      <c r="K10069" s="35"/>
      <c r="L10069" s="45">
        <f>IF(A10069="M06",H10069,"")</f>
        <v>6.5</v>
      </c>
      <c r="M10069" s="45" t="str">
        <f>IF(OR(A10069="M02",A10069="M25",A10069="M01s"),H10069,"")</f>
        <v/>
      </c>
      <c r="N10069" s="46" t="e">
        <f>IF(A10069="ZMP",E10069*(1+(F10069/100)),#REF!)</f>
        <v>#REF!</v>
      </c>
      <c r="O10069" s="45" t="str">
        <f>IF(A10069="M01e",H10069,"")</f>
        <v/>
      </c>
    </row>
    <row r="10070" spans="1:15" ht="12.75" outlineLevel="2" x14ac:dyDescent="0.2">
      <c r="A10070" s="47"/>
      <c r="B10070" s="48"/>
      <c r="C10070" s="48"/>
      <c r="D10070" s="49"/>
      <c r="E10070" s="50"/>
      <c r="F10070" s="51"/>
      <c r="G10070" s="52"/>
      <c r="H10070" s="53"/>
      <c r="I10070" s="54"/>
      <c r="J10070" s="54"/>
      <c r="K10070" s="35"/>
      <c r="L10070" s="54"/>
      <c r="M10070" s="54"/>
      <c r="N10070" s="54"/>
      <c r="O10070" s="54"/>
    </row>
    <row r="10071" spans="1:15" ht="12.75" x14ac:dyDescent="0.2">
      <c r="A10071" s="27" t="s">
        <v>198</v>
      </c>
      <c r="B10071" s="28" t="s">
        <v>5993</v>
      </c>
      <c r="C10071" s="29" t="s">
        <v>5994</v>
      </c>
      <c r="D10071" s="30" t="s">
        <v>253</v>
      </c>
      <c r="E10071" s="31">
        <v>1</v>
      </c>
      <c r="F10071" s="32"/>
      <c r="G10071" s="33">
        <v>143.22</v>
      </c>
      <c r="H10071" s="34">
        <f>G10071</f>
        <v>143.22</v>
      </c>
      <c r="I10071" s="35">
        <f>SUM(I10072:I10074)</f>
        <v>133.91999999999999</v>
      </c>
      <c r="J10071" s="35">
        <f>SUM(J10072:J10074)</f>
        <v>0</v>
      </c>
      <c r="K10071" s="35">
        <f t="shared" si="2479"/>
        <v>133.91999999999999</v>
      </c>
      <c r="L10071" s="35">
        <f>SUM(L10072:L10074)</f>
        <v>0</v>
      </c>
      <c r="M10071" s="35">
        <f>SUM(M10072:M10074)</f>
        <v>9.3000000000000007</v>
      </c>
      <c r="N10071" s="35"/>
      <c r="O10071" s="35">
        <f>SUM(O10072:O10074)</f>
        <v>0</v>
      </c>
    </row>
    <row r="10072" spans="1:15" ht="12.75" outlineLevel="1" collapsed="1" x14ac:dyDescent="0.2">
      <c r="A10072" s="38" t="s">
        <v>202</v>
      </c>
      <c r="B10072" s="39" t="s">
        <v>203</v>
      </c>
      <c r="C10072" s="39" t="s">
        <v>204</v>
      </c>
      <c r="D10072" s="40" t="s">
        <v>205</v>
      </c>
      <c r="E10072" s="41">
        <v>0.186</v>
      </c>
      <c r="F10072" s="42"/>
      <c r="G10072" s="43">
        <v>720</v>
      </c>
      <c r="H10072" s="44">
        <f>IF(ISNUMBER(F10072),(E10072*(1+(F10072/100))*G10072),G10072*E10072)</f>
        <v>133.91999999999999</v>
      </c>
      <c r="I10072" s="45">
        <f>IF(OR(A10072="PM",A10072="PZ",A10072="PP"),H10072,"")</f>
        <v>133.91999999999999</v>
      </c>
      <c r="J10072" s="45" t="str">
        <f>IF(A10072="S",H10072,"")</f>
        <v/>
      </c>
      <c r="K10072" s="35"/>
      <c r="L10072" s="45" t="str">
        <f>IF(A10072="M06",H10072,"")</f>
        <v/>
      </c>
      <c r="M10072" s="45" t="str">
        <f>IF(OR(A10072="M02",A10072="M25",A10072="M01s"),H10072,"")</f>
        <v/>
      </c>
      <c r="N10072" s="46" t="e">
        <f>IF(A10072="ZMP",E10072*(1+(F10072/100)),#REF!)</f>
        <v>#REF!</v>
      </c>
      <c r="O10072" s="45" t="str">
        <f>IF(A10072="M01e",H10072,"")</f>
        <v/>
      </c>
    </row>
    <row r="10073" spans="1:15" ht="12.75" outlineLevel="1" collapsed="1" x14ac:dyDescent="0.2">
      <c r="A10073" s="38" t="s">
        <v>228</v>
      </c>
      <c r="B10073" s="39" t="s">
        <v>5995</v>
      </c>
      <c r="C10073" s="39" t="s">
        <v>5994</v>
      </c>
      <c r="D10073" s="40" t="s">
        <v>111</v>
      </c>
      <c r="E10073" s="41">
        <v>1</v>
      </c>
      <c r="F10073" s="42"/>
      <c r="G10073" s="43">
        <v>9.3000000000000007</v>
      </c>
      <c r="H10073" s="44">
        <f>IF(ISNUMBER(F10073),(E10073*(1+(F10073/100))*G10073),G10073*E10073)</f>
        <v>9.3000000000000007</v>
      </c>
      <c r="I10073" s="45" t="str">
        <f>IF(OR(A10073="PM",A10073="PZ",A10073="PP"),H10073,"")</f>
        <v/>
      </c>
      <c r="J10073" s="45" t="str">
        <f>IF(A10073="S",H10073,"")</f>
        <v/>
      </c>
      <c r="K10073" s="35"/>
      <c r="L10073" s="45" t="str">
        <f>IF(A10073="M06",H10073,"")</f>
        <v/>
      </c>
      <c r="M10073" s="45">
        <f>IF(OR(A10073="M02",A10073="M25",A10073="M01s"),H10073,"")</f>
        <v>9.3000000000000007</v>
      </c>
      <c r="N10073" s="46" t="e">
        <f>IF(A10073="ZMP",E10073*(1+(F10073/100)),#REF!)</f>
        <v>#REF!</v>
      </c>
      <c r="O10073" s="45" t="str">
        <f>IF(A10073="M01e",H10073,"")</f>
        <v/>
      </c>
    </row>
    <row r="10074" spans="1:15" ht="12.75" outlineLevel="2" x14ac:dyDescent="0.2">
      <c r="A10074" s="47"/>
      <c r="B10074" s="48"/>
      <c r="C10074" s="48"/>
      <c r="D10074" s="49"/>
      <c r="E10074" s="50"/>
      <c r="F10074" s="51"/>
      <c r="G10074" s="52"/>
      <c r="H10074" s="53"/>
      <c r="I10074" s="54"/>
      <c r="J10074" s="54"/>
      <c r="K10074" s="35"/>
      <c r="L10074" s="54"/>
      <c r="M10074" s="54"/>
      <c r="N10074" s="54"/>
      <c r="O10074" s="54"/>
    </row>
    <row r="10075" spans="1:15" ht="12.75" x14ac:dyDescent="0.2">
      <c r="A10075" s="27" t="s">
        <v>198</v>
      </c>
      <c r="B10075" s="28" t="s">
        <v>5996</v>
      </c>
      <c r="C10075" s="29" t="s">
        <v>5997</v>
      </c>
      <c r="D10075" s="30" t="s">
        <v>253</v>
      </c>
      <c r="E10075" s="31">
        <v>1</v>
      </c>
      <c r="F10075" s="32"/>
      <c r="G10075" s="33">
        <v>215.24</v>
      </c>
      <c r="H10075" s="34">
        <f>G10075</f>
        <v>215.24</v>
      </c>
      <c r="I10075" s="35">
        <f>SUM(I10076:I10078)</f>
        <v>195.84</v>
      </c>
      <c r="J10075" s="35">
        <f>SUM(J10076:J10078)</f>
        <v>0</v>
      </c>
      <c r="K10075" s="35">
        <f t="shared" si="2479"/>
        <v>195.84</v>
      </c>
      <c r="L10075" s="35">
        <f>SUM(L10076:L10078)</f>
        <v>19.400000000000002</v>
      </c>
      <c r="M10075" s="35">
        <f>SUM(M10076:M10078)</f>
        <v>0</v>
      </c>
      <c r="N10075" s="35"/>
      <c r="O10075" s="35">
        <f>SUM(O10076:O10078)</f>
        <v>0</v>
      </c>
    </row>
    <row r="10076" spans="1:15" ht="12.75" outlineLevel="1" collapsed="1" x14ac:dyDescent="0.2">
      <c r="A10076" s="38" t="s">
        <v>202</v>
      </c>
      <c r="B10076" s="39" t="s">
        <v>203</v>
      </c>
      <c r="C10076" s="39" t="s">
        <v>204</v>
      </c>
      <c r="D10076" s="40" t="s">
        <v>205</v>
      </c>
      <c r="E10076" s="41">
        <v>0.27200000000000002</v>
      </c>
      <c r="F10076" s="42"/>
      <c r="G10076" s="43">
        <v>720</v>
      </c>
      <c r="H10076" s="44">
        <f>IF(ISNUMBER(F10076),(E10076*(1+(F10076/100))*G10076),G10076*E10076)</f>
        <v>195.84</v>
      </c>
      <c r="I10076" s="45">
        <f>IF(OR(A10076="PM",A10076="PZ",A10076="PP"),H10076,"")</f>
        <v>195.84</v>
      </c>
      <c r="J10076" s="45" t="str">
        <f>IF(A10076="S",H10076,"")</f>
        <v/>
      </c>
      <c r="K10076" s="35"/>
      <c r="L10076" s="45" t="str">
        <f>IF(A10076="M06",H10076,"")</f>
        <v/>
      </c>
      <c r="M10076" s="45" t="str">
        <f>IF(OR(A10076="M02",A10076="M25",A10076="M01s"),H10076,"")</f>
        <v/>
      </c>
      <c r="N10076" s="46" t="e">
        <f>IF(A10076="ZMP",E10076*(1+(F10076/100)),#REF!)</f>
        <v>#REF!</v>
      </c>
      <c r="O10076" s="45" t="str">
        <f>IF(A10076="M01e",H10076,"")</f>
        <v/>
      </c>
    </row>
    <row r="10077" spans="1:15" ht="12.75" outlineLevel="1" collapsed="1" x14ac:dyDescent="0.2">
      <c r="A10077" s="38" t="s">
        <v>206</v>
      </c>
      <c r="B10077" s="39" t="s">
        <v>4181</v>
      </c>
      <c r="C10077" s="39" t="s">
        <v>4182</v>
      </c>
      <c r="D10077" s="40" t="s">
        <v>111</v>
      </c>
      <c r="E10077" s="41">
        <v>1</v>
      </c>
      <c r="F10077" s="42"/>
      <c r="G10077" s="43">
        <v>19.400000000000002</v>
      </c>
      <c r="H10077" s="44">
        <f>IF(ISNUMBER(F10077),(E10077*(1+(F10077/100))*G10077),G10077*E10077)</f>
        <v>19.400000000000002</v>
      </c>
      <c r="I10077" s="45" t="str">
        <f>IF(OR(A10077="PM",A10077="PZ",A10077="PP"),H10077,"")</f>
        <v/>
      </c>
      <c r="J10077" s="45" t="str">
        <f>IF(A10077="S",H10077,"")</f>
        <v/>
      </c>
      <c r="K10077" s="35"/>
      <c r="L10077" s="45">
        <f>IF(A10077="M06",H10077,"")</f>
        <v>19.400000000000002</v>
      </c>
      <c r="M10077" s="45" t="str">
        <f>IF(OR(A10077="M02",A10077="M25",A10077="M01s"),H10077,"")</f>
        <v/>
      </c>
      <c r="N10077" s="46" t="e">
        <f>IF(A10077="ZMP",E10077*(1+(F10077/100)),#REF!)</f>
        <v>#REF!</v>
      </c>
      <c r="O10077" s="45" t="str">
        <f>IF(A10077="M01e",H10077,"")</f>
        <v/>
      </c>
    </row>
    <row r="10078" spans="1:15" ht="12.75" outlineLevel="2" x14ac:dyDescent="0.2">
      <c r="A10078" s="47"/>
      <c r="B10078" s="48"/>
      <c r="C10078" s="48"/>
      <c r="D10078" s="49"/>
      <c r="E10078" s="50"/>
      <c r="F10078" s="51"/>
      <c r="G10078" s="52"/>
      <c r="H10078" s="53"/>
      <c r="I10078" s="54"/>
      <c r="J10078" s="54"/>
      <c r="K10078" s="35"/>
      <c r="L10078" s="54"/>
      <c r="M10078" s="54"/>
      <c r="N10078" s="54"/>
      <c r="O10078" s="54"/>
    </row>
    <row r="10079" spans="1:15" ht="12.75" x14ac:dyDescent="0.2">
      <c r="A10079" s="27" t="s">
        <v>198</v>
      </c>
      <c r="B10079" s="28" t="s">
        <v>5998</v>
      </c>
      <c r="C10079" s="29" t="s">
        <v>5999</v>
      </c>
      <c r="D10079" s="30" t="s">
        <v>253</v>
      </c>
      <c r="E10079" s="31">
        <v>1</v>
      </c>
      <c r="F10079" s="32"/>
      <c r="G10079" s="33">
        <v>57.81</v>
      </c>
      <c r="H10079" s="34">
        <f>G10079</f>
        <v>57.81</v>
      </c>
      <c r="I10079" s="35">
        <f>SUM(I10080:I10081)</f>
        <v>0</v>
      </c>
      <c r="J10079" s="35">
        <f>SUM(J10080:J10081)</f>
        <v>0</v>
      </c>
      <c r="K10079" s="35">
        <f t="shared" si="2479"/>
        <v>0</v>
      </c>
      <c r="L10079" s="35">
        <f>SUM(L10080:L10081)</f>
        <v>0</v>
      </c>
      <c r="M10079" s="35">
        <f>SUM(M10080:M10081)</f>
        <v>57.81</v>
      </c>
      <c r="N10079" s="35"/>
      <c r="O10079" s="35">
        <f>SUM(O10080:O10081)</f>
        <v>0</v>
      </c>
    </row>
    <row r="10080" spans="1:15" ht="12.75" outlineLevel="1" collapsed="1" x14ac:dyDescent="0.2">
      <c r="A10080" s="38" t="s">
        <v>228</v>
      </c>
      <c r="B10080" s="39" t="s">
        <v>6000</v>
      </c>
      <c r="C10080" s="39" t="s">
        <v>6001</v>
      </c>
      <c r="D10080" s="40" t="s">
        <v>111</v>
      </c>
      <c r="E10080" s="41">
        <v>1</v>
      </c>
      <c r="F10080" s="42"/>
      <c r="G10080" s="43">
        <v>57.81</v>
      </c>
      <c r="H10080" s="44">
        <f>IF(ISNUMBER(F10080),(E10080*(1+(F10080/100))*G10080),G10080*E10080)</f>
        <v>57.81</v>
      </c>
      <c r="I10080" s="45" t="str">
        <f>IF(OR(A10080="PM",A10080="PZ",A10080="PP"),H10080,"")</f>
        <v/>
      </c>
      <c r="J10080" s="45" t="str">
        <f>IF(A10080="S",H10080,"")</f>
        <v/>
      </c>
      <c r="K10080" s="35"/>
      <c r="L10080" s="45" t="str">
        <f>IF(A10080="M06",H10080,"")</f>
        <v/>
      </c>
      <c r="M10080" s="45">
        <f>IF(OR(A10080="M02",A10080="M25",A10080="M01s"),H10080,"")</f>
        <v>57.81</v>
      </c>
      <c r="N10080" s="46" t="e">
        <f>IF(A10080="ZMP",E10080*(1+(F10080/100)),#REF!)</f>
        <v>#REF!</v>
      </c>
      <c r="O10080" s="45" t="str">
        <f>IF(A10080="M01e",H10080,"")</f>
        <v/>
      </c>
    </row>
    <row r="10081" spans="1:15" ht="12.75" outlineLevel="2" x14ac:dyDescent="0.2">
      <c r="A10081" s="47"/>
      <c r="B10081" s="48"/>
      <c r="C10081" s="48"/>
      <c r="D10081" s="49"/>
      <c r="E10081" s="50"/>
      <c r="F10081" s="51"/>
      <c r="G10081" s="52"/>
      <c r="H10081" s="53"/>
      <c r="I10081" s="54"/>
      <c r="J10081" s="54"/>
      <c r="K10081" s="35"/>
      <c r="L10081" s="54"/>
      <c r="M10081" s="54"/>
      <c r="N10081" s="54"/>
      <c r="O10081" s="54"/>
    </row>
    <row r="10082" spans="1:15" ht="12.75" x14ac:dyDescent="0.2">
      <c r="A10082" s="27" t="s">
        <v>198</v>
      </c>
      <c r="B10082" s="28" t="s">
        <v>6002</v>
      </c>
      <c r="C10082" s="29" t="s">
        <v>6003</v>
      </c>
      <c r="D10082" s="30" t="s">
        <v>253</v>
      </c>
      <c r="E10082" s="31">
        <v>1</v>
      </c>
      <c r="F10082" s="32"/>
      <c r="G10082" s="33">
        <v>78.47</v>
      </c>
      <c r="H10082" s="34">
        <f>G10082</f>
        <v>78.47</v>
      </c>
      <c r="I10082" s="35">
        <f>SUM(I10083:I10084)</f>
        <v>0</v>
      </c>
      <c r="J10082" s="35">
        <f>SUM(J10083:J10084)</f>
        <v>0</v>
      </c>
      <c r="K10082" s="35">
        <f t="shared" si="2479"/>
        <v>0</v>
      </c>
      <c r="L10082" s="35">
        <f>SUM(L10083:L10084)</f>
        <v>0</v>
      </c>
      <c r="M10082" s="35">
        <f>SUM(M10083:M10084)</f>
        <v>78.47</v>
      </c>
      <c r="N10082" s="35"/>
      <c r="O10082" s="35">
        <f>SUM(O10083:O10084)</f>
        <v>0</v>
      </c>
    </row>
    <row r="10083" spans="1:15" ht="12.75" outlineLevel="1" collapsed="1" x14ac:dyDescent="0.2">
      <c r="A10083" s="38" t="s">
        <v>228</v>
      </c>
      <c r="B10083" s="39" t="s">
        <v>6004</v>
      </c>
      <c r="C10083" s="39" t="s">
        <v>6005</v>
      </c>
      <c r="D10083" s="40" t="s">
        <v>111</v>
      </c>
      <c r="E10083" s="41">
        <v>1</v>
      </c>
      <c r="F10083" s="42"/>
      <c r="G10083" s="43">
        <v>78.47</v>
      </c>
      <c r="H10083" s="44">
        <f>IF(ISNUMBER(F10083),(E10083*(1+(F10083/100))*G10083),G10083*E10083)</f>
        <v>78.47</v>
      </c>
      <c r="I10083" s="45" t="str">
        <f>IF(OR(A10083="PM",A10083="PZ",A10083="PP"),H10083,"")</f>
        <v/>
      </c>
      <c r="J10083" s="45" t="str">
        <f>IF(A10083="S",H10083,"")</f>
        <v/>
      </c>
      <c r="K10083" s="35"/>
      <c r="L10083" s="45" t="str">
        <f>IF(A10083="M06",H10083,"")</f>
        <v/>
      </c>
      <c r="M10083" s="45">
        <f>IF(OR(A10083="M02",A10083="M25",A10083="M01s"),H10083,"")</f>
        <v>78.47</v>
      </c>
      <c r="N10083" s="46" t="e">
        <f>IF(A10083="ZMP",E10083*(1+(F10083/100)),#REF!)</f>
        <v>#REF!</v>
      </c>
      <c r="O10083" s="45" t="str">
        <f>IF(A10083="M01e",H10083,"")</f>
        <v/>
      </c>
    </row>
    <row r="10084" spans="1:15" ht="12.75" outlineLevel="2" x14ac:dyDescent="0.2">
      <c r="A10084" s="47"/>
      <c r="B10084" s="48"/>
      <c r="C10084" s="48"/>
      <c r="D10084" s="49"/>
      <c r="E10084" s="50"/>
      <c r="F10084" s="51"/>
      <c r="G10084" s="52"/>
      <c r="H10084" s="53"/>
      <c r="I10084" s="54"/>
      <c r="J10084" s="54"/>
      <c r="K10084" s="35"/>
      <c r="L10084" s="54"/>
      <c r="M10084" s="54"/>
      <c r="N10084" s="54"/>
      <c r="O10084" s="54"/>
    </row>
    <row r="10085" spans="1:15" ht="12.75" x14ac:dyDescent="0.2">
      <c r="A10085" s="27" t="s">
        <v>198</v>
      </c>
      <c r="B10085" s="28" t="s">
        <v>6006</v>
      </c>
      <c r="C10085" s="29" t="s">
        <v>6007</v>
      </c>
      <c r="D10085" s="30" t="s">
        <v>253</v>
      </c>
      <c r="E10085" s="31">
        <v>1</v>
      </c>
      <c r="F10085" s="32"/>
      <c r="G10085" s="33">
        <v>57.81</v>
      </c>
      <c r="H10085" s="34">
        <f>G10085</f>
        <v>57.81</v>
      </c>
      <c r="I10085" s="35">
        <f>SUM(I10086:I10087)</f>
        <v>0</v>
      </c>
      <c r="J10085" s="35">
        <f>SUM(J10086:J10087)</f>
        <v>0</v>
      </c>
      <c r="K10085" s="35">
        <f t="shared" si="2479"/>
        <v>0</v>
      </c>
      <c r="L10085" s="35">
        <f>SUM(L10086:L10087)</f>
        <v>0</v>
      </c>
      <c r="M10085" s="35">
        <f>SUM(M10086:M10087)</f>
        <v>57.81</v>
      </c>
      <c r="N10085" s="35"/>
      <c r="O10085" s="35">
        <f>SUM(O10086:O10087)</f>
        <v>0</v>
      </c>
    </row>
    <row r="10086" spans="1:15" ht="12.75" outlineLevel="1" collapsed="1" x14ac:dyDescent="0.2">
      <c r="A10086" s="38" t="s">
        <v>228</v>
      </c>
      <c r="B10086" s="39" t="s">
        <v>6000</v>
      </c>
      <c r="C10086" s="39" t="s">
        <v>6001</v>
      </c>
      <c r="D10086" s="40" t="s">
        <v>111</v>
      </c>
      <c r="E10086" s="41">
        <v>1</v>
      </c>
      <c r="F10086" s="42"/>
      <c r="G10086" s="43">
        <v>57.81</v>
      </c>
      <c r="H10086" s="44">
        <f>IF(ISNUMBER(F10086),(E10086*(1+(F10086/100))*G10086),G10086*E10086)</f>
        <v>57.81</v>
      </c>
      <c r="I10086" s="45" t="str">
        <f>IF(OR(A10086="PM",A10086="PZ",A10086="PP"),H10086,"")</f>
        <v/>
      </c>
      <c r="J10086" s="45" t="str">
        <f>IF(A10086="S",H10086,"")</f>
        <v/>
      </c>
      <c r="K10086" s="35"/>
      <c r="L10086" s="45" t="str">
        <f>IF(A10086="M06",H10086,"")</f>
        <v/>
      </c>
      <c r="M10086" s="45">
        <f>IF(OR(A10086="M02",A10086="M25",A10086="M01s"),H10086,"")</f>
        <v>57.81</v>
      </c>
      <c r="N10086" s="46" t="e">
        <f>IF(A10086="ZMP",E10086*(1+(F10086/100)),#REF!)</f>
        <v>#REF!</v>
      </c>
      <c r="O10086" s="45" t="str">
        <f>IF(A10086="M01e",H10086,"")</f>
        <v/>
      </c>
    </row>
    <row r="10087" spans="1:15" ht="12.75" outlineLevel="2" x14ac:dyDescent="0.2">
      <c r="A10087" s="47"/>
      <c r="B10087" s="48"/>
      <c r="C10087" s="48"/>
      <c r="D10087" s="49"/>
      <c r="E10087" s="50"/>
      <c r="F10087" s="51"/>
      <c r="G10087" s="52"/>
      <c r="H10087" s="53"/>
      <c r="I10087" s="54"/>
      <c r="J10087" s="54"/>
      <c r="K10087" s="35"/>
      <c r="L10087" s="54"/>
      <c r="M10087" s="54"/>
      <c r="N10087" s="54"/>
      <c r="O10087" s="54"/>
    </row>
    <row r="10088" spans="1:15" ht="12.75" x14ac:dyDescent="0.2">
      <c r="A10088" s="27" t="s">
        <v>198</v>
      </c>
      <c r="B10088" s="28" t="s">
        <v>6008</v>
      </c>
      <c r="C10088" s="29" t="s">
        <v>6009</v>
      </c>
      <c r="D10088" s="30" t="s">
        <v>253</v>
      </c>
      <c r="E10088" s="31">
        <v>1</v>
      </c>
      <c r="F10088" s="32"/>
      <c r="G10088" s="33">
        <v>735</v>
      </c>
      <c r="H10088" s="34">
        <f>G10088</f>
        <v>735</v>
      </c>
      <c r="I10088" s="35">
        <f>SUM(I10089:I10090)</f>
        <v>0</v>
      </c>
      <c r="J10088" s="35">
        <f>SUM(J10089:J10090)</f>
        <v>0</v>
      </c>
      <c r="K10088" s="35">
        <f t="shared" si="2479"/>
        <v>0</v>
      </c>
      <c r="L10088" s="35">
        <f>SUM(L10089:L10090)</f>
        <v>0</v>
      </c>
      <c r="M10088" s="35">
        <f>SUM(M10089:M10090)</f>
        <v>735</v>
      </c>
      <c r="N10088" s="35"/>
      <c r="O10088" s="35">
        <f>SUM(O10089:O10090)</f>
        <v>0</v>
      </c>
    </row>
    <row r="10089" spans="1:15" ht="12.75" outlineLevel="1" collapsed="1" x14ac:dyDescent="0.2">
      <c r="A10089" s="38" t="s">
        <v>228</v>
      </c>
      <c r="B10089" s="39" t="s">
        <v>6010</v>
      </c>
      <c r="C10089" s="39" t="s">
        <v>6011</v>
      </c>
      <c r="D10089" s="40" t="s">
        <v>111</v>
      </c>
      <c r="E10089" s="41">
        <v>1</v>
      </c>
      <c r="F10089" s="42"/>
      <c r="G10089" s="43">
        <v>735</v>
      </c>
      <c r="H10089" s="44">
        <f>IF(ISNUMBER(F10089),(E10089*(1+(F10089/100))*G10089),G10089*E10089)</f>
        <v>735</v>
      </c>
      <c r="I10089" s="45" t="str">
        <f>IF(OR(A10089="PM",A10089="PZ",A10089="PP"),H10089,"")</f>
        <v/>
      </c>
      <c r="J10089" s="45" t="str">
        <f>IF(A10089="S",H10089,"")</f>
        <v/>
      </c>
      <c r="K10089" s="35"/>
      <c r="L10089" s="45" t="str">
        <f>IF(A10089="M06",H10089,"")</f>
        <v/>
      </c>
      <c r="M10089" s="45">
        <f>IF(OR(A10089="M02",A10089="M25",A10089="M01s"),H10089,"")</f>
        <v>735</v>
      </c>
      <c r="N10089" s="46" t="e">
        <f>IF(A10089="ZMP",E10089*(1+(F10089/100)),#REF!)</f>
        <v>#REF!</v>
      </c>
      <c r="O10089" s="45" t="str">
        <f>IF(A10089="M01e",H10089,"")</f>
        <v/>
      </c>
    </row>
    <row r="10090" spans="1:15" ht="12.75" outlineLevel="2" x14ac:dyDescent="0.2">
      <c r="A10090" s="47"/>
      <c r="B10090" s="48"/>
      <c r="C10090" s="48"/>
      <c r="D10090" s="49"/>
      <c r="E10090" s="50"/>
      <c r="F10090" s="51"/>
      <c r="G10090" s="52"/>
      <c r="H10090" s="53"/>
      <c r="I10090" s="54"/>
      <c r="J10090" s="54"/>
      <c r="K10090" s="35"/>
      <c r="L10090" s="54"/>
      <c r="M10090" s="54"/>
      <c r="N10090" s="54"/>
      <c r="O10090" s="54"/>
    </row>
    <row r="10091" spans="1:15" ht="12.75" x14ac:dyDescent="0.2">
      <c r="A10091" s="27" t="s">
        <v>198</v>
      </c>
      <c r="B10091" s="28" t="s">
        <v>6012</v>
      </c>
      <c r="C10091" s="29" t="s">
        <v>6013</v>
      </c>
      <c r="D10091" s="30" t="s">
        <v>253</v>
      </c>
      <c r="E10091" s="31">
        <v>1</v>
      </c>
      <c r="F10091" s="32"/>
      <c r="G10091" s="33">
        <v>1500</v>
      </c>
      <c r="H10091" s="34">
        <f>G10091</f>
        <v>1500</v>
      </c>
      <c r="I10091" s="35">
        <f>SUM(I10092:I10093)</f>
        <v>0</v>
      </c>
      <c r="J10091" s="35">
        <f>SUM(J10092:J10093)</f>
        <v>0</v>
      </c>
      <c r="K10091" s="35">
        <f t="shared" si="2479"/>
        <v>0</v>
      </c>
      <c r="L10091" s="35">
        <f>SUM(L10092:L10093)</f>
        <v>0</v>
      </c>
      <c r="M10091" s="35">
        <f>SUM(M10092:M10093)</f>
        <v>1500</v>
      </c>
      <c r="N10091" s="35"/>
      <c r="O10091" s="35">
        <f>SUM(O10092:O10093)</f>
        <v>0</v>
      </c>
    </row>
    <row r="10092" spans="1:15" ht="12.75" outlineLevel="1" collapsed="1" x14ac:dyDescent="0.2">
      <c r="A10092" s="38" t="s">
        <v>228</v>
      </c>
      <c r="B10092" s="39" t="s">
        <v>6014</v>
      </c>
      <c r="C10092" s="39" t="s">
        <v>6015</v>
      </c>
      <c r="D10092" s="40" t="s">
        <v>111</v>
      </c>
      <c r="E10092" s="41">
        <v>1</v>
      </c>
      <c r="F10092" s="42"/>
      <c r="G10092" s="43">
        <v>1500</v>
      </c>
      <c r="H10092" s="44">
        <f>IF(ISNUMBER(F10092),(E10092*(1+(F10092/100))*G10092),G10092*E10092)</f>
        <v>1500</v>
      </c>
      <c r="I10092" s="45" t="str">
        <f>IF(OR(A10092="PM",A10092="PZ",A10092="PP"),H10092,"")</f>
        <v/>
      </c>
      <c r="J10092" s="45" t="str">
        <f>IF(A10092="S",H10092,"")</f>
        <v/>
      </c>
      <c r="K10092" s="35"/>
      <c r="L10092" s="45" t="str">
        <f>IF(A10092="M06",H10092,"")</f>
        <v/>
      </c>
      <c r="M10092" s="45">
        <f>IF(OR(A10092="M02",A10092="M25",A10092="M01s"),H10092,"")</f>
        <v>1500</v>
      </c>
      <c r="N10092" s="46" t="e">
        <f>IF(A10092="ZMP",E10092*(1+(F10092/100)),#REF!)</f>
        <v>#REF!</v>
      </c>
      <c r="O10092" s="45" t="str">
        <f>IF(A10092="M01e",H10092,"")</f>
        <v/>
      </c>
    </row>
    <row r="10093" spans="1:15" ht="12.75" outlineLevel="2" x14ac:dyDescent="0.2">
      <c r="A10093" s="47"/>
      <c r="B10093" s="48"/>
      <c r="C10093" s="48"/>
      <c r="D10093" s="49"/>
      <c r="E10093" s="50"/>
      <c r="F10093" s="51"/>
      <c r="G10093" s="52"/>
      <c r="H10093" s="53"/>
      <c r="I10093" s="54"/>
      <c r="J10093" s="54"/>
      <c r="K10093" s="35"/>
      <c r="L10093" s="54"/>
      <c r="M10093" s="54"/>
      <c r="N10093" s="54"/>
      <c r="O10093" s="54"/>
    </row>
    <row r="10094" spans="1:15" ht="12.75" x14ac:dyDescent="0.2">
      <c r="A10094" s="27" t="s">
        <v>198</v>
      </c>
      <c r="B10094" s="28" t="s">
        <v>6016</v>
      </c>
      <c r="C10094" s="29" t="s">
        <v>6017</v>
      </c>
      <c r="D10094" s="30" t="s">
        <v>253</v>
      </c>
      <c r="E10094" s="31">
        <v>1</v>
      </c>
      <c r="F10094" s="32"/>
      <c r="G10094" s="33">
        <v>1085.06</v>
      </c>
      <c r="H10094" s="34">
        <f>G10094</f>
        <v>1085.06</v>
      </c>
      <c r="I10094" s="35">
        <f>SUM(I10095:I10096)</f>
        <v>0</v>
      </c>
      <c r="J10094" s="35">
        <f>SUM(J10095:J10096)</f>
        <v>0</v>
      </c>
      <c r="K10094" s="35">
        <f t="shared" si="2479"/>
        <v>0</v>
      </c>
      <c r="L10094" s="35">
        <f>SUM(L10095:L10096)</f>
        <v>0</v>
      </c>
      <c r="M10094" s="35">
        <f>SUM(M10095:M10096)</f>
        <v>1085.06</v>
      </c>
      <c r="N10094" s="35"/>
      <c r="O10094" s="35">
        <f>SUM(O10095:O10096)</f>
        <v>0</v>
      </c>
    </row>
    <row r="10095" spans="1:15" ht="12.75" outlineLevel="1" collapsed="1" x14ac:dyDescent="0.2">
      <c r="A10095" s="38" t="s">
        <v>228</v>
      </c>
      <c r="B10095" s="39" t="s">
        <v>6018</v>
      </c>
      <c r="C10095" s="39" t="s">
        <v>6019</v>
      </c>
      <c r="D10095" s="40" t="s">
        <v>111</v>
      </c>
      <c r="E10095" s="41">
        <v>1</v>
      </c>
      <c r="F10095" s="42"/>
      <c r="G10095" s="43">
        <v>1085.06</v>
      </c>
      <c r="H10095" s="44">
        <f>IF(ISNUMBER(F10095),(E10095*(1+(F10095/100))*G10095),G10095*E10095)</f>
        <v>1085.06</v>
      </c>
      <c r="I10095" s="45" t="str">
        <f>IF(OR(A10095="PM",A10095="PZ",A10095="PP"),H10095,"")</f>
        <v/>
      </c>
      <c r="J10095" s="45" t="str">
        <f>IF(A10095="S",H10095,"")</f>
        <v/>
      </c>
      <c r="K10095" s="35"/>
      <c r="L10095" s="45" t="str">
        <f>IF(A10095="M06",H10095,"")</f>
        <v/>
      </c>
      <c r="M10095" s="45">
        <f>IF(OR(A10095="M02",A10095="M25",A10095="M01s"),H10095,"")</f>
        <v>1085.06</v>
      </c>
      <c r="N10095" s="46" t="e">
        <f>IF(A10095="ZMP",E10095*(1+(F10095/100)),#REF!)</f>
        <v>#REF!</v>
      </c>
      <c r="O10095" s="45" t="str">
        <f>IF(A10095="M01e",H10095,"")</f>
        <v/>
      </c>
    </row>
    <row r="10096" spans="1:15" ht="12.75" outlineLevel="2" x14ac:dyDescent="0.2">
      <c r="A10096" s="47"/>
      <c r="B10096" s="48"/>
      <c r="C10096" s="48"/>
      <c r="D10096" s="49"/>
      <c r="E10096" s="50"/>
      <c r="F10096" s="51"/>
      <c r="G10096" s="52"/>
      <c r="H10096" s="53"/>
      <c r="I10096" s="54"/>
      <c r="J10096" s="54"/>
      <c r="K10096" s="35"/>
      <c r="L10096" s="54"/>
      <c r="M10096" s="54"/>
      <c r="N10096" s="54"/>
      <c r="O10096" s="54"/>
    </row>
    <row r="10097" spans="1:15" ht="12.75" x14ac:dyDescent="0.2">
      <c r="A10097" s="27" t="s">
        <v>198</v>
      </c>
      <c r="B10097" s="28" t="s">
        <v>6020</v>
      </c>
      <c r="C10097" s="29" t="s">
        <v>6021</v>
      </c>
      <c r="D10097" s="30" t="s">
        <v>253</v>
      </c>
      <c r="E10097" s="31">
        <v>1</v>
      </c>
      <c r="F10097" s="32"/>
      <c r="G10097" s="33">
        <v>735</v>
      </c>
      <c r="H10097" s="34">
        <f>G10097</f>
        <v>735</v>
      </c>
      <c r="I10097" s="35">
        <f>SUM(I10098:I10099)</f>
        <v>0</v>
      </c>
      <c r="J10097" s="35">
        <f>SUM(J10098:J10099)</f>
        <v>0</v>
      </c>
      <c r="K10097" s="35">
        <f t="shared" si="2479"/>
        <v>0</v>
      </c>
      <c r="L10097" s="35">
        <f>SUM(L10098:L10099)</f>
        <v>0</v>
      </c>
      <c r="M10097" s="35">
        <f>SUM(M10098:M10099)</f>
        <v>735</v>
      </c>
      <c r="N10097" s="35"/>
      <c r="O10097" s="35">
        <f>SUM(O10098:O10099)</f>
        <v>0</v>
      </c>
    </row>
    <row r="10098" spans="1:15" ht="12.75" outlineLevel="1" collapsed="1" x14ac:dyDescent="0.2">
      <c r="A10098" s="38" t="s">
        <v>228</v>
      </c>
      <c r="B10098" s="39" t="s">
        <v>6022</v>
      </c>
      <c r="C10098" s="39" t="s">
        <v>6023</v>
      </c>
      <c r="D10098" s="40" t="s">
        <v>111</v>
      </c>
      <c r="E10098" s="41">
        <v>1</v>
      </c>
      <c r="F10098" s="42"/>
      <c r="G10098" s="43">
        <v>735</v>
      </c>
      <c r="H10098" s="44">
        <f>IF(ISNUMBER(F10098),(E10098*(1+(F10098/100))*G10098),G10098*E10098)</f>
        <v>735</v>
      </c>
      <c r="I10098" s="45" t="str">
        <f>IF(OR(A10098="PM",A10098="PZ",A10098="PP"),H10098,"")</f>
        <v/>
      </c>
      <c r="J10098" s="45" t="str">
        <f>IF(A10098="S",H10098,"")</f>
        <v/>
      </c>
      <c r="K10098" s="35"/>
      <c r="L10098" s="45" t="str">
        <f>IF(A10098="M06",H10098,"")</f>
        <v/>
      </c>
      <c r="M10098" s="45">
        <f>IF(OR(A10098="M02",A10098="M25",A10098="M01s"),H10098,"")</f>
        <v>735</v>
      </c>
      <c r="N10098" s="46" t="e">
        <f>IF(A10098="ZMP",E10098*(1+(F10098/100)),#REF!)</f>
        <v>#REF!</v>
      </c>
      <c r="O10098" s="45" t="str">
        <f>IF(A10098="M01e",H10098,"")</f>
        <v/>
      </c>
    </row>
    <row r="10099" spans="1:15" ht="12.75" outlineLevel="2" x14ac:dyDescent="0.2">
      <c r="A10099" s="47"/>
      <c r="B10099" s="48"/>
      <c r="C10099" s="48"/>
      <c r="D10099" s="49"/>
      <c r="E10099" s="50"/>
      <c r="F10099" s="51"/>
      <c r="G10099" s="52"/>
      <c r="H10099" s="53"/>
      <c r="I10099" s="54"/>
      <c r="J10099" s="54"/>
      <c r="K10099" s="35"/>
      <c r="L10099" s="54"/>
      <c r="M10099" s="54"/>
      <c r="N10099" s="54"/>
      <c r="O10099" s="54"/>
    </row>
    <row r="10100" spans="1:15" ht="12.75" x14ac:dyDescent="0.2">
      <c r="A10100" s="27" t="s">
        <v>198</v>
      </c>
      <c r="B10100" s="28" t="s">
        <v>6024</v>
      </c>
      <c r="C10100" s="29" t="s">
        <v>6025</v>
      </c>
      <c r="D10100" s="30" t="s">
        <v>253</v>
      </c>
      <c r="E10100" s="31">
        <v>1</v>
      </c>
      <c r="F10100" s="32"/>
      <c r="G10100" s="33">
        <v>1500</v>
      </c>
      <c r="H10100" s="34">
        <f>G10100</f>
        <v>1500</v>
      </c>
      <c r="I10100" s="35">
        <f>SUM(I10101:I10102)</f>
        <v>0</v>
      </c>
      <c r="J10100" s="35">
        <f>SUM(J10101:J10102)</f>
        <v>0</v>
      </c>
      <c r="K10100" s="35">
        <f t="shared" si="2479"/>
        <v>0</v>
      </c>
      <c r="L10100" s="35">
        <f>SUM(L10101:L10102)</f>
        <v>0</v>
      </c>
      <c r="M10100" s="35">
        <f>SUM(M10101:M10102)</f>
        <v>1500</v>
      </c>
      <c r="N10100" s="35"/>
      <c r="O10100" s="35">
        <f>SUM(O10101:O10102)</f>
        <v>0</v>
      </c>
    </row>
    <row r="10101" spans="1:15" ht="12.75" outlineLevel="1" collapsed="1" x14ac:dyDescent="0.2">
      <c r="A10101" s="38" t="s">
        <v>228</v>
      </c>
      <c r="B10101" s="39" t="s">
        <v>6026</v>
      </c>
      <c r="C10101" s="39" t="s">
        <v>6027</v>
      </c>
      <c r="D10101" s="40" t="s">
        <v>111</v>
      </c>
      <c r="E10101" s="41">
        <v>1</v>
      </c>
      <c r="F10101" s="42"/>
      <c r="G10101" s="43">
        <v>1500</v>
      </c>
      <c r="H10101" s="44">
        <f>IF(ISNUMBER(F10101),(E10101*(1+(F10101/100))*G10101),G10101*E10101)</f>
        <v>1500</v>
      </c>
      <c r="I10101" s="45" t="str">
        <f>IF(OR(A10101="PM",A10101="PZ",A10101="PP"),H10101,"")</f>
        <v/>
      </c>
      <c r="J10101" s="45" t="str">
        <f>IF(A10101="S",H10101,"")</f>
        <v/>
      </c>
      <c r="K10101" s="35"/>
      <c r="L10101" s="45" t="str">
        <f>IF(A10101="M06",H10101,"")</f>
        <v/>
      </c>
      <c r="M10101" s="45">
        <f>IF(OR(A10101="M02",A10101="M25",A10101="M01s"),H10101,"")</f>
        <v>1500</v>
      </c>
      <c r="N10101" s="46" t="e">
        <f>IF(A10101="ZMP",E10101*(1+(F10101/100)),#REF!)</f>
        <v>#REF!</v>
      </c>
      <c r="O10101" s="45" t="str">
        <f>IF(A10101="M01e",H10101,"")</f>
        <v/>
      </c>
    </row>
    <row r="10102" spans="1:15" ht="12.75" outlineLevel="2" x14ac:dyDescent="0.2">
      <c r="A10102" s="47"/>
      <c r="B10102" s="48"/>
      <c r="C10102" s="48"/>
      <c r="D10102" s="49"/>
      <c r="E10102" s="50"/>
      <c r="F10102" s="51"/>
      <c r="G10102" s="52"/>
      <c r="H10102" s="53"/>
      <c r="I10102" s="54"/>
      <c r="J10102" s="54"/>
      <c r="K10102" s="35"/>
      <c r="L10102" s="54"/>
      <c r="M10102" s="54"/>
      <c r="N10102" s="54"/>
      <c r="O10102" s="54"/>
    </row>
    <row r="10103" spans="1:15" ht="12.75" x14ac:dyDescent="0.2">
      <c r="A10103" s="27" t="s">
        <v>198</v>
      </c>
      <c r="B10103" s="28" t="s">
        <v>6028</v>
      </c>
      <c r="C10103" s="29" t="s">
        <v>6029</v>
      </c>
      <c r="D10103" s="30" t="s">
        <v>253</v>
      </c>
      <c r="E10103" s="31">
        <v>1</v>
      </c>
      <c r="F10103" s="32"/>
      <c r="G10103" s="33">
        <v>1085</v>
      </c>
      <c r="H10103" s="34">
        <f>G10103</f>
        <v>1085</v>
      </c>
      <c r="I10103" s="35">
        <f>SUM(I10104:I10105)</f>
        <v>0</v>
      </c>
      <c r="J10103" s="35">
        <f>SUM(J10104:J10105)</f>
        <v>0</v>
      </c>
      <c r="K10103" s="35">
        <f t="shared" si="2479"/>
        <v>0</v>
      </c>
      <c r="L10103" s="35">
        <f>SUM(L10104:L10105)</f>
        <v>0</v>
      </c>
      <c r="M10103" s="35">
        <f>SUM(M10104:M10105)</f>
        <v>1085</v>
      </c>
      <c r="N10103" s="35"/>
      <c r="O10103" s="35">
        <f>SUM(O10104:O10105)</f>
        <v>0</v>
      </c>
    </row>
    <row r="10104" spans="1:15" ht="12.75" outlineLevel="1" collapsed="1" x14ac:dyDescent="0.2">
      <c r="A10104" s="38" t="s">
        <v>228</v>
      </c>
      <c r="B10104" s="39" t="s">
        <v>6030</v>
      </c>
      <c r="C10104" s="39" t="s">
        <v>6031</v>
      </c>
      <c r="D10104" s="40" t="s">
        <v>111</v>
      </c>
      <c r="E10104" s="41">
        <v>1</v>
      </c>
      <c r="F10104" s="42"/>
      <c r="G10104" s="43">
        <v>1085</v>
      </c>
      <c r="H10104" s="44">
        <f>IF(ISNUMBER(F10104),(E10104*(1+(F10104/100))*G10104),G10104*E10104)</f>
        <v>1085</v>
      </c>
      <c r="I10104" s="45" t="str">
        <f>IF(OR(A10104="PM",A10104="PZ",A10104="PP"),H10104,"")</f>
        <v/>
      </c>
      <c r="J10104" s="45" t="str">
        <f>IF(A10104="S",H10104,"")</f>
        <v/>
      </c>
      <c r="K10104" s="35"/>
      <c r="L10104" s="45" t="str">
        <f>IF(A10104="M06",H10104,"")</f>
        <v/>
      </c>
      <c r="M10104" s="45">
        <f>IF(OR(A10104="M02",A10104="M25",A10104="M01s"),H10104,"")</f>
        <v>1085</v>
      </c>
      <c r="N10104" s="46" t="e">
        <f>IF(A10104="ZMP",E10104*(1+(F10104/100)),#REF!)</f>
        <v>#REF!</v>
      </c>
      <c r="O10104" s="45" t="str">
        <f>IF(A10104="M01e",H10104,"")</f>
        <v/>
      </c>
    </row>
    <row r="10105" spans="1:15" ht="12.75" outlineLevel="2" x14ac:dyDescent="0.2">
      <c r="A10105" s="47"/>
      <c r="B10105" s="48"/>
      <c r="C10105" s="48"/>
      <c r="D10105" s="49"/>
      <c r="E10105" s="50"/>
      <c r="F10105" s="51"/>
      <c r="G10105" s="52"/>
      <c r="H10105" s="53"/>
      <c r="I10105" s="54"/>
      <c r="J10105" s="54"/>
      <c r="K10105" s="35"/>
      <c r="L10105" s="54"/>
      <c r="M10105" s="54"/>
      <c r="N10105" s="54"/>
      <c r="O10105" s="54"/>
    </row>
    <row r="10106" spans="1:15" ht="12.75" x14ac:dyDescent="0.2">
      <c r="A10106" s="27" t="s">
        <v>198</v>
      </c>
      <c r="B10106" s="28" t="s">
        <v>6032</v>
      </c>
      <c r="C10106" s="29" t="s">
        <v>6033</v>
      </c>
      <c r="D10106" s="30" t="s">
        <v>205</v>
      </c>
      <c r="E10106" s="31">
        <v>1</v>
      </c>
      <c r="F10106" s="32"/>
      <c r="G10106" s="33">
        <v>720</v>
      </c>
      <c r="H10106" s="34">
        <f>G10106</f>
        <v>720</v>
      </c>
      <c r="I10106" s="35">
        <f>SUM(I10107:I10108)</f>
        <v>720</v>
      </c>
      <c r="J10106" s="35">
        <f>SUM(J10107:J10108)</f>
        <v>0</v>
      </c>
      <c r="K10106" s="35">
        <f t="shared" si="2479"/>
        <v>720</v>
      </c>
      <c r="L10106" s="35">
        <f>SUM(L10107:L10108)</f>
        <v>0</v>
      </c>
      <c r="M10106" s="35">
        <f>SUM(M10107:M10108)</f>
        <v>0</v>
      </c>
      <c r="N10106" s="35"/>
      <c r="O10106" s="35">
        <f>SUM(O10107:O10108)</f>
        <v>0</v>
      </c>
    </row>
    <row r="10107" spans="1:15" ht="12.75" outlineLevel="1" collapsed="1" x14ac:dyDescent="0.2">
      <c r="A10107" s="38" t="s">
        <v>202</v>
      </c>
      <c r="B10107" s="39" t="s">
        <v>203</v>
      </c>
      <c r="C10107" s="39" t="s">
        <v>204</v>
      </c>
      <c r="D10107" s="40" t="s">
        <v>205</v>
      </c>
      <c r="E10107" s="41">
        <v>1</v>
      </c>
      <c r="F10107" s="42"/>
      <c r="G10107" s="43">
        <v>720</v>
      </c>
      <c r="H10107" s="44">
        <f>IF(ISNUMBER(F10107),(E10107*(1+(F10107/100))*G10107),G10107*E10107)</f>
        <v>720</v>
      </c>
      <c r="I10107" s="45">
        <f>IF(OR(A10107="PM",A10107="PZ",A10107="PP"),H10107,"")</f>
        <v>720</v>
      </c>
      <c r="J10107" s="45" t="str">
        <f>IF(A10107="S",H10107,"")</f>
        <v/>
      </c>
      <c r="K10107" s="35"/>
      <c r="L10107" s="45" t="str">
        <f>IF(A10107="M06",H10107,"")</f>
        <v/>
      </c>
      <c r="M10107" s="45" t="str">
        <f>IF(OR(A10107="M02",A10107="M25",A10107="M01s"),H10107,"")</f>
        <v/>
      </c>
      <c r="N10107" s="46" t="e">
        <f>IF(A10107="ZMP",E10107*(1+(F10107/100)),#REF!)</f>
        <v>#REF!</v>
      </c>
      <c r="O10107" s="45" t="str">
        <f>IF(A10107="M01e",H10107,"")</f>
        <v/>
      </c>
    </row>
    <row r="10108" spans="1:15" ht="12.75" outlineLevel="2" x14ac:dyDescent="0.2">
      <c r="A10108" s="47"/>
      <c r="B10108" s="48"/>
      <c r="C10108" s="48"/>
      <c r="D10108" s="49"/>
      <c r="E10108" s="50"/>
      <c r="F10108" s="51"/>
      <c r="G10108" s="52"/>
      <c r="H10108" s="53"/>
      <c r="I10108" s="54"/>
      <c r="J10108" s="54"/>
      <c r="K10108" s="35"/>
      <c r="L10108" s="54"/>
      <c r="M10108" s="54"/>
      <c r="N10108" s="54"/>
      <c r="O10108" s="54"/>
    </row>
    <row r="10109" spans="1:15" ht="12.75" x14ac:dyDescent="0.2">
      <c r="A10109" s="27" t="s">
        <v>198</v>
      </c>
      <c r="B10109" s="28" t="s">
        <v>6034</v>
      </c>
      <c r="C10109" s="29" t="s">
        <v>6035</v>
      </c>
      <c r="D10109" s="30" t="s">
        <v>46</v>
      </c>
      <c r="E10109" s="31">
        <v>1</v>
      </c>
      <c r="F10109" s="32"/>
      <c r="G10109" s="33">
        <v>990</v>
      </c>
      <c r="H10109" s="34">
        <f>G10109</f>
        <v>990</v>
      </c>
      <c r="I10109" s="35">
        <f>SUM(I10110:I10111)</f>
        <v>0</v>
      </c>
      <c r="J10109" s="35">
        <f>SUM(J10110:J10111)</f>
        <v>990</v>
      </c>
      <c r="K10109" s="35">
        <f t="shared" si="2479"/>
        <v>990</v>
      </c>
      <c r="L10109" s="35">
        <f>SUM(L10110:L10111)</f>
        <v>0</v>
      </c>
      <c r="M10109" s="35">
        <f>SUM(M10110:M10111)</f>
        <v>0</v>
      </c>
      <c r="N10109" s="35"/>
      <c r="O10109" s="35">
        <f>SUM(O10110:O10111)</f>
        <v>0</v>
      </c>
    </row>
    <row r="10110" spans="1:15" ht="12.75" outlineLevel="1" collapsed="1" x14ac:dyDescent="0.2">
      <c r="A10110" s="38" t="s">
        <v>315</v>
      </c>
      <c r="B10110" s="39" t="s">
        <v>15</v>
      </c>
      <c r="C10110" s="39" t="s">
        <v>16</v>
      </c>
      <c r="D10110" s="40" t="s">
        <v>17</v>
      </c>
      <c r="E10110" s="41">
        <v>1</v>
      </c>
      <c r="F10110" s="42"/>
      <c r="G10110" s="43">
        <v>990</v>
      </c>
      <c r="H10110" s="44">
        <f>IF(ISNUMBER(F10110),(E10110*(1+(F10110/100))*G10110),G10110*E10110)</f>
        <v>990</v>
      </c>
      <c r="I10110" s="45" t="str">
        <f>IF(OR(A10110="PM",A10110="PZ",A10110="PP"),H10110,"")</f>
        <v/>
      </c>
      <c r="J10110" s="45">
        <f>IF(A10110="S",H10110,"")</f>
        <v>990</v>
      </c>
      <c r="K10110" s="35"/>
      <c r="L10110" s="45" t="str">
        <f>IF(A10110="M06",H10110,"")</f>
        <v/>
      </c>
      <c r="M10110" s="45" t="str">
        <f>IF(OR(A10110="M02",A10110="M25",A10110="M01s"),H10110,"")</f>
        <v/>
      </c>
      <c r="N10110" s="46" t="e">
        <f>IF(A10110="ZMP",E10110*(1+(F10110/100)),#REF!)</f>
        <v>#REF!</v>
      </c>
      <c r="O10110" s="45" t="str">
        <f>IF(A10110="M01e",H10110,"")</f>
        <v/>
      </c>
    </row>
    <row r="10111" spans="1:15" ht="12.75" outlineLevel="2" x14ac:dyDescent="0.2">
      <c r="A10111" s="47"/>
      <c r="B10111" s="48"/>
      <c r="C10111" s="48"/>
      <c r="D10111" s="49"/>
      <c r="E10111" s="50"/>
      <c r="F10111" s="51"/>
      <c r="G10111" s="52"/>
      <c r="H10111" s="53"/>
      <c r="I10111" s="54"/>
      <c r="J10111" s="54"/>
      <c r="K10111" s="35"/>
      <c r="L10111" s="54"/>
      <c r="M10111" s="54"/>
      <c r="N10111" s="54"/>
      <c r="O10111" s="54"/>
    </row>
    <row r="10112" spans="1:15" ht="12.75" x14ac:dyDescent="0.2">
      <c r="A10112" s="27" t="s">
        <v>198</v>
      </c>
      <c r="B10112" s="28" t="s">
        <v>6036</v>
      </c>
      <c r="C10112" s="29" t="s">
        <v>6037</v>
      </c>
      <c r="D10112" s="30" t="s">
        <v>46</v>
      </c>
      <c r="E10112" s="31">
        <v>1</v>
      </c>
      <c r="F10112" s="32"/>
      <c r="G10112" s="33">
        <v>990</v>
      </c>
      <c r="H10112" s="34">
        <f>G10112</f>
        <v>990</v>
      </c>
      <c r="I10112" s="35">
        <f>SUM(I10113:I10114)</f>
        <v>0</v>
      </c>
      <c r="J10112" s="35">
        <f>SUM(J10113:J10114)</f>
        <v>990</v>
      </c>
      <c r="K10112" s="35">
        <f t="shared" si="2479"/>
        <v>990</v>
      </c>
      <c r="L10112" s="35">
        <f>SUM(L10113:L10114)</f>
        <v>0</v>
      </c>
      <c r="M10112" s="35">
        <f>SUM(M10113:M10114)</f>
        <v>0</v>
      </c>
      <c r="N10112" s="35"/>
      <c r="O10112" s="35">
        <f>SUM(O10113:O10114)</f>
        <v>0</v>
      </c>
    </row>
    <row r="10113" spans="1:15" ht="12.75" outlineLevel="1" collapsed="1" x14ac:dyDescent="0.2">
      <c r="A10113" s="38" t="s">
        <v>315</v>
      </c>
      <c r="B10113" s="39" t="s">
        <v>15</v>
      </c>
      <c r="C10113" s="39" t="s">
        <v>16</v>
      </c>
      <c r="D10113" s="40" t="s">
        <v>17</v>
      </c>
      <c r="E10113" s="41">
        <v>1</v>
      </c>
      <c r="F10113" s="42"/>
      <c r="G10113" s="43">
        <v>990</v>
      </c>
      <c r="H10113" s="44">
        <f>IF(ISNUMBER(F10113),(E10113*(1+(F10113/100))*G10113),G10113*E10113)</f>
        <v>990</v>
      </c>
      <c r="I10113" s="45" t="str">
        <f>IF(OR(A10113="PM",A10113="PZ",A10113="PP"),H10113,"")</f>
        <v/>
      </c>
      <c r="J10113" s="45">
        <f>IF(A10113="S",H10113,"")</f>
        <v>990</v>
      </c>
      <c r="K10113" s="35"/>
      <c r="L10113" s="45" t="str">
        <f>IF(A10113="M06",H10113,"")</f>
        <v/>
      </c>
      <c r="M10113" s="45" t="str">
        <f>IF(OR(A10113="M02",A10113="M25",A10113="M01s"),H10113,"")</f>
        <v/>
      </c>
      <c r="N10113" s="46" t="e">
        <f>IF(A10113="ZMP",E10113*(1+(F10113/100)),#REF!)</f>
        <v>#REF!</v>
      </c>
      <c r="O10113" s="45" t="str">
        <f>IF(A10113="M01e",H10113,"")</f>
        <v/>
      </c>
    </row>
    <row r="10114" spans="1:15" ht="12.75" outlineLevel="2" x14ac:dyDescent="0.2">
      <c r="A10114" s="47"/>
      <c r="B10114" s="48"/>
      <c r="C10114" s="48"/>
      <c r="D10114" s="49"/>
      <c r="E10114" s="50"/>
      <c r="F10114" s="51"/>
      <c r="G10114" s="52"/>
      <c r="H10114" s="53"/>
      <c r="I10114" s="54"/>
      <c r="J10114" s="54"/>
      <c r="K10114" s="35"/>
      <c r="L10114" s="54"/>
      <c r="M10114" s="54"/>
      <c r="N10114" s="54"/>
      <c r="O10114" s="54"/>
    </row>
    <row r="10115" spans="1:15" ht="12.75" x14ac:dyDescent="0.2">
      <c r="A10115" s="27" t="s">
        <v>198</v>
      </c>
      <c r="B10115" s="28" t="s">
        <v>6038</v>
      </c>
      <c r="C10115" s="29" t="s">
        <v>6039</v>
      </c>
      <c r="D10115" s="30" t="s">
        <v>46</v>
      </c>
      <c r="E10115" s="31">
        <v>1</v>
      </c>
      <c r="F10115" s="32"/>
      <c r="G10115" s="33">
        <v>1300</v>
      </c>
      <c r="H10115" s="34">
        <f>G10115</f>
        <v>1300</v>
      </c>
      <c r="I10115" s="35">
        <f>SUM(I10116:I10117)</f>
        <v>0</v>
      </c>
      <c r="J10115" s="35">
        <f>SUM(J10116:J10117)</f>
        <v>1300</v>
      </c>
      <c r="K10115" s="35">
        <f t="shared" si="2479"/>
        <v>1300</v>
      </c>
      <c r="L10115" s="35">
        <f>SUM(L10116:L10117)</f>
        <v>0</v>
      </c>
      <c r="M10115" s="35">
        <f>SUM(M10116:M10117)</f>
        <v>0</v>
      </c>
      <c r="N10115" s="35"/>
      <c r="O10115" s="35">
        <f>SUM(O10116:O10117)</f>
        <v>0</v>
      </c>
    </row>
    <row r="10116" spans="1:15" ht="12.75" outlineLevel="1" collapsed="1" x14ac:dyDescent="0.2">
      <c r="A10116" s="38" t="s">
        <v>315</v>
      </c>
      <c r="B10116" s="39" t="s">
        <v>18</v>
      </c>
      <c r="C10116" s="39" t="s">
        <v>19</v>
      </c>
      <c r="D10116" s="40" t="s">
        <v>17</v>
      </c>
      <c r="E10116" s="41">
        <v>1</v>
      </c>
      <c r="F10116" s="42"/>
      <c r="G10116" s="43">
        <v>1300</v>
      </c>
      <c r="H10116" s="44">
        <f>IF(ISNUMBER(F10116),(E10116*(1+(F10116/100))*G10116),G10116*E10116)</f>
        <v>1300</v>
      </c>
      <c r="I10116" s="45" t="str">
        <f>IF(OR(A10116="PM",A10116="PZ",A10116="PP"),H10116,"")</f>
        <v/>
      </c>
      <c r="J10116" s="45">
        <f>IF(A10116="S",H10116,"")</f>
        <v>1300</v>
      </c>
      <c r="K10116" s="35"/>
      <c r="L10116" s="45" t="str">
        <f>IF(A10116="M06",H10116,"")</f>
        <v/>
      </c>
      <c r="M10116" s="45" t="str">
        <f>IF(OR(A10116="M02",A10116="M25",A10116="M01s"),H10116,"")</f>
        <v/>
      </c>
      <c r="N10116" s="46" t="e">
        <f>IF(A10116="ZMP",E10116*(1+(F10116/100)),#REF!)</f>
        <v>#REF!</v>
      </c>
      <c r="O10116" s="45" t="str">
        <f>IF(A10116="M01e",H10116,"")</f>
        <v/>
      </c>
    </row>
    <row r="10117" spans="1:15" ht="12.75" outlineLevel="2" x14ac:dyDescent="0.2">
      <c r="A10117" s="47"/>
      <c r="B10117" s="48"/>
      <c r="C10117" s="48"/>
      <c r="D10117" s="49"/>
      <c r="E10117" s="50"/>
      <c r="F10117" s="51"/>
      <c r="G10117" s="52"/>
      <c r="H10117" s="53"/>
      <c r="I10117" s="54"/>
      <c r="J10117" s="54"/>
      <c r="K10117" s="35"/>
      <c r="L10117" s="54"/>
      <c r="M10117" s="54"/>
      <c r="N10117" s="54"/>
      <c r="O10117" s="54"/>
    </row>
    <row r="10118" spans="1:15" ht="12.75" x14ac:dyDescent="0.2">
      <c r="A10118" s="27" t="s">
        <v>198</v>
      </c>
      <c r="B10118" s="28" t="s">
        <v>6040</v>
      </c>
      <c r="C10118" s="29" t="s">
        <v>6041</v>
      </c>
      <c r="D10118" s="30" t="s">
        <v>46</v>
      </c>
      <c r="E10118" s="31">
        <v>1</v>
      </c>
      <c r="F10118" s="32"/>
      <c r="G10118" s="33">
        <v>900</v>
      </c>
      <c r="H10118" s="34">
        <f>G10118</f>
        <v>900</v>
      </c>
      <c r="I10118" s="35">
        <f>SUM(I10119:I10120)</f>
        <v>0</v>
      </c>
      <c r="J10118" s="35">
        <f>SUM(J10119:J10120)</f>
        <v>900</v>
      </c>
      <c r="K10118" s="35">
        <f t="shared" ref="K10118:K10178" si="2480">I10118+J10118</f>
        <v>900</v>
      </c>
      <c r="L10118" s="35">
        <f>SUM(L10119:L10120)</f>
        <v>0</v>
      </c>
      <c r="M10118" s="35">
        <f>SUM(M10119:M10120)</f>
        <v>0</v>
      </c>
      <c r="N10118" s="35"/>
      <c r="O10118" s="35">
        <f>SUM(O10119:O10120)</f>
        <v>0</v>
      </c>
    </row>
    <row r="10119" spans="1:15" ht="12.75" outlineLevel="1" collapsed="1" x14ac:dyDescent="0.2">
      <c r="A10119" s="38" t="s">
        <v>315</v>
      </c>
      <c r="B10119" s="39" t="s">
        <v>29</v>
      </c>
      <c r="C10119" s="39" t="s">
        <v>30</v>
      </c>
      <c r="D10119" s="40" t="s">
        <v>17</v>
      </c>
      <c r="E10119" s="41">
        <v>1</v>
      </c>
      <c r="F10119" s="42"/>
      <c r="G10119" s="43">
        <v>900</v>
      </c>
      <c r="H10119" s="44">
        <f>IF(ISNUMBER(F10119),(E10119*(1+(F10119/100))*G10119),G10119*E10119)</f>
        <v>900</v>
      </c>
      <c r="I10119" s="45" t="str">
        <f>IF(OR(A10119="PM",A10119="PZ",A10119="PP"),H10119,"")</f>
        <v/>
      </c>
      <c r="J10119" s="45">
        <f>IF(A10119="S",H10119,"")</f>
        <v>900</v>
      </c>
      <c r="K10119" s="35"/>
      <c r="L10119" s="45" t="str">
        <f>IF(A10119="M06",H10119,"")</f>
        <v/>
      </c>
      <c r="M10119" s="45" t="str">
        <f>IF(OR(A10119="M02",A10119="M25",A10119="M01s"),H10119,"")</f>
        <v/>
      </c>
      <c r="N10119" s="46" t="e">
        <f>IF(A10119="ZMP",E10119*(1+(F10119/100)),#REF!)</f>
        <v>#REF!</v>
      </c>
      <c r="O10119" s="45" t="str">
        <f>IF(A10119="M01e",H10119,"")</f>
        <v/>
      </c>
    </row>
    <row r="10120" spans="1:15" ht="12.75" outlineLevel="2" x14ac:dyDescent="0.2">
      <c r="A10120" s="47"/>
      <c r="B10120" s="48"/>
      <c r="C10120" s="48"/>
      <c r="D10120" s="49"/>
      <c r="E10120" s="50"/>
      <c r="F10120" s="51"/>
      <c r="G10120" s="52"/>
      <c r="H10120" s="53"/>
      <c r="I10120" s="54"/>
      <c r="J10120" s="54"/>
      <c r="K10120" s="35"/>
      <c r="L10120" s="54"/>
      <c r="M10120" s="54"/>
      <c r="N10120" s="54"/>
      <c r="O10120" s="54"/>
    </row>
    <row r="10121" spans="1:15" ht="12.75" x14ac:dyDescent="0.2">
      <c r="A10121" s="27" t="s">
        <v>198</v>
      </c>
      <c r="B10121" s="28" t="s">
        <v>6042</v>
      </c>
      <c r="C10121" s="29" t="s">
        <v>6043</v>
      </c>
      <c r="D10121" s="30" t="s">
        <v>46</v>
      </c>
      <c r="E10121" s="31">
        <v>1</v>
      </c>
      <c r="F10121" s="32"/>
      <c r="G10121" s="33">
        <v>1061</v>
      </c>
      <c r="H10121" s="34">
        <f>G10121</f>
        <v>1061</v>
      </c>
      <c r="I10121" s="35">
        <f>SUM(I10122:I10123)</f>
        <v>0</v>
      </c>
      <c r="J10121" s="35">
        <f>SUM(J10122:J10123)</f>
        <v>1061</v>
      </c>
      <c r="K10121" s="35">
        <f t="shared" si="2480"/>
        <v>1061</v>
      </c>
      <c r="L10121" s="35">
        <f>SUM(L10122:L10123)</f>
        <v>0</v>
      </c>
      <c r="M10121" s="35">
        <f>SUM(M10122:M10123)</f>
        <v>0</v>
      </c>
      <c r="N10121" s="35"/>
      <c r="O10121" s="35">
        <f>SUM(O10122:O10123)</f>
        <v>0</v>
      </c>
    </row>
    <row r="10122" spans="1:15" ht="12.75" outlineLevel="1" collapsed="1" x14ac:dyDescent="0.2">
      <c r="A10122" s="38" t="s">
        <v>315</v>
      </c>
      <c r="B10122" s="39" t="s">
        <v>31</v>
      </c>
      <c r="C10122" s="39" t="s">
        <v>32</v>
      </c>
      <c r="D10122" s="40" t="s">
        <v>17</v>
      </c>
      <c r="E10122" s="41">
        <v>1</v>
      </c>
      <c r="F10122" s="42"/>
      <c r="G10122" s="43">
        <v>1061</v>
      </c>
      <c r="H10122" s="44">
        <f>IF(ISNUMBER(F10122),(E10122*(1+(F10122/100))*G10122),G10122*E10122)</f>
        <v>1061</v>
      </c>
      <c r="I10122" s="45" t="str">
        <f>IF(OR(A10122="PM",A10122="PZ",A10122="PP"),H10122,"")</f>
        <v/>
      </c>
      <c r="J10122" s="45">
        <f>IF(A10122="S",H10122,"")</f>
        <v>1061</v>
      </c>
      <c r="K10122" s="35"/>
      <c r="L10122" s="45" t="str">
        <f>IF(A10122="M06",H10122,"")</f>
        <v/>
      </c>
      <c r="M10122" s="45" t="str">
        <f>IF(OR(A10122="M02",A10122="M25",A10122="M01s"),H10122,"")</f>
        <v/>
      </c>
      <c r="N10122" s="46" t="e">
        <f>IF(A10122="ZMP",E10122*(1+(F10122/100)),#REF!)</f>
        <v>#REF!</v>
      </c>
      <c r="O10122" s="45" t="str">
        <f>IF(A10122="M01e",H10122,"")</f>
        <v/>
      </c>
    </row>
    <row r="10123" spans="1:15" ht="12.75" outlineLevel="2" x14ac:dyDescent="0.2">
      <c r="A10123" s="47"/>
      <c r="B10123" s="48"/>
      <c r="C10123" s="48"/>
      <c r="D10123" s="49"/>
      <c r="E10123" s="50"/>
      <c r="F10123" s="51"/>
      <c r="G10123" s="52"/>
      <c r="H10123" s="53"/>
      <c r="I10123" s="54"/>
      <c r="J10123" s="54"/>
      <c r="K10123" s="35"/>
      <c r="L10123" s="54"/>
      <c r="M10123" s="54"/>
      <c r="N10123" s="54"/>
      <c r="O10123" s="54"/>
    </row>
    <row r="10124" spans="1:15" ht="12.75" x14ac:dyDescent="0.2">
      <c r="A10124" s="27" t="s">
        <v>198</v>
      </c>
      <c r="B10124" s="28" t="s">
        <v>6044</v>
      </c>
      <c r="C10124" s="29" t="s">
        <v>6045</v>
      </c>
      <c r="D10124" s="30" t="s">
        <v>46</v>
      </c>
      <c r="E10124" s="31">
        <v>1</v>
      </c>
      <c r="F10124" s="32"/>
      <c r="G10124" s="33">
        <v>347</v>
      </c>
      <c r="H10124" s="34">
        <f>G10124</f>
        <v>347</v>
      </c>
      <c r="I10124" s="35">
        <f>SUM(I10125:I10126)</f>
        <v>0</v>
      </c>
      <c r="J10124" s="35">
        <f>SUM(J10125:J10126)</f>
        <v>347</v>
      </c>
      <c r="K10124" s="35">
        <f t="shared" si="2480"/>
        <v>347</v>
      </c>
      <c r="L10124" s="35">
        <f>SUM(L10125:L10126)</f>
        <v>0</v>
      </c>
      <c r="M10124" s="35">
        <f>SUM(M10125:M10126)</f>
        <v>0</v>
      </c>
      <c r="N10124" s="35"/>
      <c r="O10124" s="35">
        <f>SUM(O10125:O10126)</f>
        <v>0</v>
      </c>
    </row>
    <row r="10125" spans="1:15" ht="12.75" outlineLevel="1" collapsed="1" x14ac:dyDescent="0.2">
      <c r="A10125" s="38" t="s">
        <v>315</v>
      </c>
      <c r="B10125" s="39" t="s">
        <v>33</v>
      </c>
      <c r="C10125" s="39" t="s">
        <v>34</v>
      </c>
      <c r="D10125" s="40" t="s">
        <v>17</v>
      </c>
      <c r="E10125" s="41">
        <v>1</v>
      </c>
      <c r="F10125" s="42"/>
      <c r="G10125" s="43">
        <v>347</v>
      </c>
      <c r="H10125" s="44">
        <f>IF(ISNUMBER(F10125),(E10125*(1+(F10125/100))*G10125),G10125*E10125)</f>
        <v>347</v>
      </c>
      <c r="I10125" s="45" t="str">
        <f>IF(OR(A10125="PM",A10125="PZ",A10125="PP"),H10125,"")</f>
        <v/>
      </c>
      <c r="J10125" s="45">
        <f>IF(A10125="S",H10125,"")</f>
        <v>347</v>
      </c>
      <c r="K10125" s="35"/>
      <c r="L10125" s="45" t="str">
        <f>IF(A10125="M06",H10125,"")</f>
        <v/>
      </c>
      <c r="M10125" s="45" t="str">
        <f>IF(OR(A10125="M02",A10125="M25",A10125="M01s"),H10125,"")</f>
        <v/>
      </c>
      <c r="N10125" s="46" t="e">
        <f>IF(A10125="ZMP",E10125*(1+(F10125/100)),#REF!)</f>
        <v>#REF!</v>
      </c>
      <c r="O10125" s="45" t="str">
        <f>IF(A10125="M01e",H10125,"")</f>
        <v/>
      </c>
    </row>
    <row r="10126" spans="1:15" ht="12.75" outlineLevel="2" x14ac:dyDescent="0.2">
      <c r="A10126" s="47"/>
      <c r="B10126" s="48"/>
      <c r="C10126" s="48"/>
      <c r="D10126" s="49"/>
      <c r="E10126" s="50"/>
      <c r="F10126" s="51"/>
      <c r="G10126" s="52"/>
      <c r="H10126" s="53"/>
      <c r="I10126" s="54"/>
      <c r="J10126" s="54"/>
      <c r="K10126" s="35"/>
      <c r="L10126" s="54"/>
      <c r="M10126" s="54"/>
      <c r="N10126" s="54"/>
      <c r="O10126" s="54"/>
    </row>
    <row r="10127" spans="1:15" ht="12.75" x14ac:dyDescent="0.2">
      <c r="A10127" s="27" t="s">
        <v>198</v>
      </c>
      <c r="B10127" s="28" t="s">
        <v>6046</v>
      </c>
      <c r="C10127" s="29" t="s">
        <v>6047</v>
      </c>
      <c r="D10127" s="30" t="s">
        <v>46</v>
      </c>
      <c r="E10127" s="31">
        <v>1</v>
      </c>
      <c r="F10127" s="32"/>
      <c r="G10127" s="33">
        <v>500</v>
      </c>
      <c r="H10127" s="34">
        <f>G10127</f>
        <v>500</v>
      </c>
      <c r="I10127" s="35">
        <f>SUM(I10128:I10129)</f>
        <v>0</v>
      </c>
      <c r="J10127" s="35">
        <f>SUM(J10128:J10129)</f>
        <v>500</v>
      </c>
      <c r="K10127" s="35">
        <f t="shared" si="2480"/>
        <v>500</v>
      </c>
      <c r="L10127" s="35">
        <f>SUM(L10128:L10129)</f>
        <v>0</v>
      </c>
      <c r="M10127" s="35">
        <f>SUM(M10128:M10129)</f>
        <v>0</v>
      </c>
      <c r="N10127" s="35"/>
      <c r="O10127" s="35">
        <f>SUM(O10128:O10129)</f>
        <v>0</v>
      </c>
    </row>
    <row r="10128" spans="1:15" ht="12.75" outlineLevel="1" collapsed="1" x14ac:dyDescent="0.2">
      <c r="A10128" s="38" t="s">
        <v>315</v>
      </c>
      <c r="B10128" s="39" t="s">
        <v>35</v>
      </c>
      <c r="C10128" s="39" t="s">
        <v>36</v>
      </c>
      <c r="D10128" s="40" t="s">
        <v>17</v>
      </c>
      <c r="E10128" s="41">
        <v>1</v>
      </c>
      <c r="F10128" s="42"/>
      <c r="G10128" s="43">
        <v>500</v>
      </c>
      <c r="H10128" s="44">
        <f>IF(ISNUMBER(F10128),(E10128*(1+(F10128/100))*G10128),G10128*E10128)</f>
        <v>500</v>
      </c>
      <c r="I10128" s="45" t="str">
        <f>IF(OR(A10128="PM",A10128="PZ",A10128="PP"),H10128,"")</f>
        <v/>
      </c>
      <c r="J10128" s="45">
        <f>IF(A10128="S",H10128,"")</f>
        <v>500</v>
      </c>
      <c r="K10128" s="35"/>
      <c r="L10128" s="45" t="str">
        <f>IF(A10128="M06",H10128,"")</f>
        <v/>
      </c>
      <c r="M10128" s="45" t="str">
        <f>IF(OR(A10128="M02",A10128="M25",A10128="M01s"),H10128,"")</f>
        <v/>
      </c>
      <c r="N10128" s="46" t="e">
        <f>IF(A10128="ZMP",E10128*(1+(F10128/100)),#REF!)</f>
        <v>#REF!</v>
      </c>
      <c r="O10128" s="45" t="str">
        <f>IF(A10128="M01e",H10128,"")</f>
        <v/>
      </c>
    </row>
    <row r="10129" spans="1:15" ht="12.75" outlineLevel="2" x14ac:dyDescent="0.2">
      <c r="A10129" s="47"/>
      <c r="B10129" s="48"/>
      <c r="C10129" s="48"/>
      <c r="D10129" s="49"/>
      <c r="E10129" s="50"/>
      <c r="F10129" s="51"/>
      <c r="G10129" s="52"/>
      <c r="H10129" s="53"/>
      <c r="I10129" s="54"/>
      <c r="J10129" s="54"/>
      <c r="K10129" s="35"/>
      <c r="L10129" s="54"/>
      <c r="M10129" s="54"/>
      <c r="N10129" s="54"/>
      <c r="O10129" s="54"/>
    </row>
    <row r="10130" spans="1:15" ht="12.75" x14ac:dyDescent="0.2">
      <c r="A10130" s="27" t="s">
        <v>198</v>
      </c>
      <c r="B10130" s="28" t="s">
        <v>6048</v>
      </c>
      <c r="C10130" s="29" t="s">
        <v>6049</v>
      </c>
      <c r="D10130" s="30" t="s">
        <v>46</v>
      </c>
      <c r="E10130" s="31">
        <v>1</v>
      </c>
      <c r="F10130" s="32"/>
      <c r="G10130" s="33">
        <v>910</v>
      </c>
      <c r="H10130" s="34">
        <f>G10130</f>
        <v>910</v>
      </c>
      <c r="I10130" s="35">
        <f>SUM(I10131:I10132)</f>
        <v>0</v>
      </c>
      <c r="J10130" s="35">
        <f>SUM(J10131:J10132)</f>
        <v>910</v>
      </c>
      <c r="K10130" s="35">
        <f t="shared" si="2480"/>
        <v>910</v>
      </c>
      <c r="L10130" s="35">
        <f>SUM(L10131:L10132)</f>
        <v>0</v>
      </c>
      <c r="M10130" s="35">
        <f>SUM(M10131:M10132)</f>
        <v>0</v>
      </c>
      <c r="N10130" s="35"/>
      <c r="O10130" s="35">
        <f>SUM(O10131:O10132)</f>
        <v>0</v>
      </c>
    </row>
    <row r="10131" spans="1:15" ht="12.75" outlineLevel="1" collapsed="1" x14ac:dyDescent="0.2">
      <c r="A10131" s="38" t="s">
        <v>315</v>
      </c>
      <c r="B10131" s="39" t="s">
        <v>37</v>
      </c>
      <c r="C10131" s="39" t="s">
        <v>38</v>
      </c>
      <c r="D10131" s="40" t="s">
        <v>17</v>
      </c>
      <c r="E10131" s="41">
        <v>1</v>
      </c>
      <c r="F10131" s="42"/>
      <c r="G10131" s="43">
        <v>910</v>
      </c>
      <c r="H10131" s="44">
        <f>IF(ISNUMBER(F10131),(E10131*(1+(F10131/100))*G10131),G10131*E10131)</f>
        <v>910</v>
      </c>
      <c r="I10131" s="45" t="str">
        <f>IF(OR(A10131="PM",A10131="PZ",A10131="PP"),H10131,"")</f>
        <v/>
      </c>
      <c r="J10131" s="45">
        <f>IF(A10131="S",H10131,"")</f>
        <v>910</v>
      </c>
      <c r="K10131" s="35"/>
      <c r="L10131" s="45" t="str">
        <f>IF(A10131="M06",H10131,"")</f>
        <v/>
      </c>
      <c r="M10131" s="45" t="str">
        <f>IF(OR(A10131="M02",A10131="M25",A10131="M01s"),H10131,"")</f>
        <v/>
      </c>
      <c r="N10131" s="46" t="e">
        <f>IF(A10131="ZMP",E10131*(1+(F10131/100)),#REF!)</f>
        <v>#REF!</v>
      </c>
      <c r="O10131" s="45" t="str">
        <f>IF(A10131="M01e",H10131,"")</f>
        <v/>
      </c>
    </row>
    <row r="10132" spans="1:15" ht="12.75" outlineLevel="2" x14ac:dyDescent="0.2">
      <c r="A10132" s="47"/>
      <c r="B10132" s="48"/>
      <c r="C10132" s="48"/>
      <c r="D10132" s="49"/>
      <c r="E10132" s="50"/>
      <c r="F10132" s="51"/>
      <c r="G10132" s="52"/>
      <c r="H10132" s="53"/>
      <c r="I10132" s="54"/>
      <c r="J10132" s="54"/>
      <c r="K10132" s="35"/>
      <c r="L10132" s="54"/>
      <c r="M10132" s="54"/>
      <c r="N10132" s="54"/>
      <c r="O10132" s="54"/>
    </row>
    <row r="10133" spans="1:15" ht="12.75" x14ac:dyDescent="0.2">
      <c r="A10133" s="27" t="s">
        <v>198</v>
      </c>
      <c r="B10133" s="28" t="s">
        <v>6050</v>
      </c>
      <c r="C10133" s="29" t="s">
        <v>6051</v>
      </c>
      <c r="D10133" s="30" t="s">
        <v>201</v>
      </c>
      <c r="E10133" s="31">
        <v>1</v>
      </c>
      <c r="F10133" s="32"/>
      <c r="G10133" s="33">
        <v>220</v>
      </c>
      <c r="H10133" s="34">
        <f>G10133</f>
        <v>220</v>
      </c>
      <c r="I10133" s="35">
        <f>SUM(I10134:I10135)</f>
        <v>0</v>
      </c>
      <c r="J10133" s="35">
        <f>SUM(J10134:J10135)</f>
        <v>220</v>
      </c>
      <c r="K10133" s="35">
        <f t="shared" si="2480"/>
        <v>220</v>
      </c>
      <c r="L10133" s="35">
        <f>SUM(L10134:L10135)</f>
        <v>0</v>
      </c>
      <c r="M10133" s="35">
        <f>SUM(M10134:M10135)</f>
        <v>0</v>
      </c>
      <c r="N10133" s="35"/>
      <c r="O10133" s="35">
        <f>SUM(O10134:O10135)</f>
        <v>0</v>
      </c>
    </row>
    <row r="10134" spans="1:15" ht="12.75" outlineLevel="1" collapsed="1" x14ac:dyDescent="0.2">
      <c r="A10134" s="38" t="s">
        <v>315</v>
      </c>
      <c r="B10134" s="39" t="s">
        <v>42</v>
      </c>
      <c r="C10134" s="39" t="s">
        <v>43</v>
      </c>
      <c r="D10134" s="40" t="s">
        <v>41</v>
      </c>
      <c r="E10134" s="41">
        <v>1</v>
      </c>
      <c r="F10134" s="42"/>
      <c r="G10134" s="43">
        <v>220</v>
      </c>
      <c r="H10134" s="44">
        <f>IF(ISNUMBER(F10134),(E10134*(1+(F10134/100))*G10134),G10134*E10134)</f>
        <v>220</v>
      </c>
      <c r="I10134" s="45" t="str">
        <f>IF(OR(A10134="PM",A10134="PZ",A10134="PP"),H10134,"")</f>
        <v/>
      </c>
      <c r="J10134" s="45">
        <f>IF(A10134="S",H10134,"")</f>
        <v>220</v>
      </c>
      <c r="K10134" s="35"/>
      <c r="L10134" s="45" t="str">
        <f>IF(A10134="M06",H10134,"")</f>
        <v/>
      </c>
      <c r="M10134" s="45" t="str">
        <f>IF(OR(A10134="M02",A10134="M25",A10134="M01s"),H10134,"")</f>
        <v/>
      </c>
      <c r="N10134" s="46" t="e">
        <f>IF(A10134="ZMP",E10134*(1+(F10134/100)),#REF!)</f>
        <v>#REF!</v>
      </c>
      <c r="O10134" s="45" t="str">
        <f>IF(A10134="M01e",H10134,"")</f>
        <v/>
      </c>
    </row>
    <row r="10135" spans="1:15" ht="12.75" outlineLevel="2" x14ac:dyDescent="0.2">
      <c r="A10135" s="47"/>
      <c r="B10135" s="48"/>
      <c r="C10135" s="48"/>
      <c r="D10135" s="49"/>
      <c r="E10135" s="50"/>
      <c r="F10135" s="51"/>
      <c r="G10135" s="52"/>
      <c r="H10135" s="53"/>
      <c r="I10135" s="54"/>
      <c r="J10135" s="54"/>
      <c r="K10135" s="35"/>
      <c r="L10135" s="54"/>
      <c r="M10135" s="54"/>
      <c r="N10135" s="54"/>
      <c r="O10135" s="54"/>
    </row>
    <row r="10136" spans="1:15" ht="12.75" x14ac:dyDescent="0.2">
      <c r="A10136" s="27" t="s">
        <v>198</v>
      </c>
      <c r="B10136" s="28" t="s">
        <v>6052</v>
      </c>
      <c r="C10136" s="29" t="s">
        <v>6053</v>
      </c>
      <c r="D10136" s="30" t="s">
        <v>46</v>
      </c>
      <c r="E10136" s="31">
        <v>1</v>
      </c>
      <c r="F10136" s="32"/>
      <c r="G10136" s="33">
        <v>900</v>
      </c>
      <c r="H10136" s="34">
        <f>G10136</f>
        <v>900</v>
      </c>
      <c r="I10136" s="35">
        <f>SUM(I10137:I10138)</f>
        <v>0</v>
      </c>
      <c r="J10136" s="35">
        <f>SUM(J10137:J10138)</f>
        <v>900</v>
      </c>
      <c r="K10136" s="35">
        <f t="shared" si="2480"/>
        <v>900</v>
      </c>
      <c r="L10136" s="35">
        <f>SUM(L10137:L10138)</f>
        <v>0</v>
      </c>
      <c r="M10136" s="35">
        <f>SUM(M10137:M10138)</f>
        <v>0</v>
      </c>
      <c r="N10136" s="35"/>
      <c r="O10136" s="35">
        <f>SUM(O10137:O10138)</f>
        <v>0</v>
      </c>
    </row>
    <row r="10137" spans="1:15" ht="12.75" outlineLevel="1" collapsed="1" x14ac:dyDescent="0.2">
      <c r="A10137" s="38" t="s">
        <v>315</v>
      </c>
      <c r="B10137" s="39" t="s">
        <v>49</v>
      </c>
      <c r="C10137" s="39" t="s">
        <v>50</v>
      </c>
      <c r="D10137" s="40" t="s">
        <v>46</v>
      </c>
      <c r="E10137" s="41">
        <v>1</v>
      </c>
      <c r="F10137" s="42"/>
      <c r="G10137" s="43">
        <v>900</v>
      </c>
      <c r="H10137" s="44">
        <f>IF(ISNUMBER(F10137),(E10137*(1+(F10137/100))*G10137),G10137*E10137)</f>
        <v>900</v>
      </c>
      <c r="I10137" s="45" t="str">
        <f>IF(OR(A10137="PM",A10137="PZ",A10137="PP"),H10137,"")</f>
        <v/>
      </c>
      <c r="J10137" s="45">
        <f>IF(A10137="S",H10137,"")</f>
        <v>900</v>
      </c>
      <c r="K10137" s="35"/>
      <c r="L10137" s="45" t="str">
        <f>IF(A10137="M06",H10137,"")</f>
        <v/>
      </c>
      <c r="M10137" s="45" t="str">
        <f>IF(OR(A10137="M02",A10137="M25",A10137="M01s"),H10137,"")</f>
        <v/>
      </c>
      <c r="N10137" s="46" t="e">
        <f>IF(A10137="ZMP",E10137*(1+(F10137/100)),#REF!)</f>
        <v>#REF!</v>
      </c>
      <c r="O10137" s="45" t="str">
        <f>IF(A10137="M01e",H10137,"")</f>
        <v/>
      </c>
    </row>
    <row r="10138" spans="1:15" ht="12.75" outlineLevel="2" x14ac:dyDescent="0.2">
      <c r="A10138" s="47"/>
      <c r="B10138" s="48"/>
      <c r="C10138" s="48"/>
      <c r="D10138" s="49"/>
      <c r="E10138" s="50"/>
      <c r="F10138" s="51"/>
      <c r="G10138" s="52"/>
      <c r="H10138" s="53"/>
      <c r="I10138" s="54"/>
      <c r="J10138" s="54"/>
      <c r="K10138" s="35"/>
      <c r="L10138" s="54"/>
      <c r="M10138" s="54"/>
      <c r="N10138" s="54"/>
      <c r="O10138" s="54"/>
    </row>
    <row r="10139" spans="1:15" ht="12.75" x14ac:dyDescent="0.2">
      <c r="A10139" s="27" t="s">
        <v>198</v>
      </c>
      <c r="B10139" s="28" t="s">
        <v>6054</v>
      </c>
      <c r="C10139" s="29" t="s">
        <v>6055</v>
      </c>
      <c r="D10139" s="30" t="s">
        <v>46</v>
      </c>
      <c r="E10139" s="31">
        <v>1</v>
      </c>
      <c r="F10139" s="32"/>
      <c r="G10139" s="33">
        <v>1480</v>
      </c>
      <c r="H10139" s="34">
        <f>G10139</f>
        <v>1480</v>
      </c>
      <c r="I10139" s="35">
        <f>SUM(I10140:I10141)</f>
        <v>0</v>
      </c>
      <c r="J10139" s="35">
        <f>SUM(J10140:J10141)</f>
        <v>1480</v>
      </c>
      <c r="K10139" s="35">
        <f t="shared" si="2480"/>
        <v>1480</v>
      </c>
      <c r="L10139" s="35">
        <f>SUM(L10140:L10141)</f>
        <v>0</v>
      </c>
      <c r="M10139" s="35">
        <f>SUM(M10140:M10141)</f>
        <v>0</v>
      </c>
      <c r="N10139" s="35"/>
      <c r="O10139" s="35">
        <f>SUM(O10140:O10141)</f>
        <v>0</v>
      </c>
    </row>
    <row r="10140" spans="1:15" ht="12.75" outlineLevel="1" collapsed="1" x14ac:dyDescent="0.2">
      <c r="A10140" s="38" t="s">
        <v>315</v>
      </c>
      <c r="B10140" s="39" t="s">
        <v>55</v>
      </c>
      <c r="C10140" s="39" t="s">
        <v>56</v>
      </c>
      <c r="D10140" s="40" t="s">
        <v>17</v>
      </c>
      <c r="E10140" s="41">
        <v>1</v>
      </c>
      <c r="F10140" s="42"/>
      <c r="G10140" s="43">
        <v>1480</v>
      </c>
      <c r="H10140" s="44">
        <f>IF(ISNUMBER(F10140),(E10140*(1+(F10140/100))*G10140),G10140*E10140)</f>
        <v>1480</v>
      </c>
      <c r="I10140" s="45" t="str">
        <f>IF(OR(A10140="PM",A10140="PZ",A10140="PP"),H10140,"")</f>
        <v/>
      </c>
      <c r="J10140" s="45">
        <f>IF(A10140="S",H10140,"")</f>
        <v>1480</v>
      </c>
      <c r="K10140" s="35"/>
      <c r="L10140" s="45" t="str">
        <f>IF(A10140="M06",H10140,"")</f>
        <v/>
      </c>
      <c r="M10140" s="45" t="str">
        <f>IF(OR(A10140="M02",A10140="M25",A10140="M01s"),H10140,"")</f>
        <v/>
      </c>
      <c r="N10140" s="46" t="e">
        <f>IF(A10140="ZMP",E10140*(1+(F10140/100)),#REF!)</f>
        <v>#REF!</v>
      </c>
      <c r="O10140" s="45" t="str">
        <f>IF(A10140="M01e",H10140,"")</f>
        <v/>
      </c>
    </row>
    <row r="10141" spans="1:15" ht="12.75" outlineLevel="2" x14ac:dyDescent="0.2">
      <c r="A10141" s="47"/>
      <c r="B10141" s="48"/>
      <c r="C10141" s="48"/>
      <c r="D10141" s="49"/>
      <c r="E10141" s="50"/>
      <c r="F10141" s="51"/>
      <c r="G10141" s="52"/>
      <c r="H10141" s="53"/>
      <c r="I10141" s="54"/>
      <c r="J10141" s="54"/>
      <c r="K10141" s="35"/>
      <c r="L10141" s="54"/>
      <c r="M10141" s="54"/>
      <c r="N10141" s="54"/>
      <c r="O10141" s="54"/>
    </row>
    <row r="10142" spans="1:15" ht="12.75" x14ac:dyDescent="0.2">
      <c r="A10142" s="27" t="s">
        <v>198</v>
      </c>
      <c r="B10142" s="28" t="s">
        <v>6056</v>
      </c>
      <c r="C10142" s="29" t="s">
        <v>6057</v>
      </c>
      <c r="D10142" s="30" t="s">
        <v>964</v>
      </c>
      <c r="E10142" s="31">
        <v>1</v>
      </c>
      <c r="F10142" s="32"/>
      <c r="G10142" s="33">
        <v>29</v>
      </c>
      <c r="H10142" s="34">
        <f>G10142</f>
        <v>29</v>
      </c>
      <c r="I10142" s="35">
        <f>SUM(I10143:I10144)</f>
        <v>0</v>
      </c>
      <c r="J10142" s="35">
        <f>SUM(J10143:J10144)</f>
        <v>29</v>
      </c>
      <c r="K10142" s="35">
        <f t="shared" si="2480"/>
        <v>29</v>
      </c>
      <c r="L10142" s="35">
        <f>SUM(L10143:L10144)</f>
        <v>0</v>
      </c>
      <c r="M10142" s="35">
        <f>SUM(M10143:M10144)</f>
        <v>0</v>
      </c>
      <c r="N10142" s="35"/>
      <c r="O10142" s="35">
        <f>SUM(O10143:O10144)</f>
        <v>0</v>
      </c>
    </row>
    <row r="10143" spans="1:15" ht="12.75" outlineLevel="1" collapsed="1" x14ac:dyDescent="0.2">
      <c r="A10143" s="38" t="s">
        <v>315</v>
      </c>
      <c r="B10143" s="39" t="s">
        <v>61</v>
      </c>
      <c r="C10143" s="39" t="s">
        <v>62</v>
      </c>
      <c r="D10143" s="40" t="s">
        <v>22</v>
      </c>
      <c r="E10143" s="41">
        <v>1</v>
      </c>
      <c r="F10143" s="42"/>
      <c r="G10143" s="43">
        <v>29</v>
      </c>
      <c r="H10143" s="44">
        <f>IF(ISNUMBER(F10143),(E10143*(1+(F10143/100))*G10143),G10143*E10143)</f>
        <v>29</v>
      </c>
      <c r="I10143" s="45" t="str">
        <f>IF(OR(A10143="PM",A10143="PZ",A10143="PP"),H10143,"")</f>
        <v/>
      </c>
      <c r="J10143" s="45">
        <f>IF(A10143="S",H10143,"")</f>
        <v>29</v>
      </c>
      <c r="K10143" s="35"/>
      <c r="L10143" s="45" t="str">
        <f>IF(A10143="M06",H10143,"")</f>
        <v/>
      </c>
      <c r="M10143" s="45" t="str">
        <f>IF(OR(A10143="M02",A10143="M25",A10143="M01s"),H10143,"")</f>
        <v/>
      </c>
      <c r="N10143" s="46" t="e">
        <f>IF(A10143="ZMP",E10143*(1+(F10143/100)),#REF!)</f>
        <v>#REF!</v>
      </c>
      <c r="O10143" s="45" t="str">
        <f>IF(A10143="M01e",H10143,"")</f>
        <v/>
      </c>
    </row>
    <row r="10144" spans="1:15" ht="12.75" outlineLevel="2" x14ac:dyDescent="0.2">
      <c r="A10144" s="47"/>
      <c r="B10144" s="48"/>
      <c r="C10144" s="48"/>
      <c r="D10144" s="49"/>
      <c r="E10144" s="50"/>
      <c r="F10144" s="51"/>
      <c r="G10144" s="52"/>
      <c r="H10144" s="53"/>
      <c r="I10144" s="54"/>
      <c r="J10144" s="54"/>
      <c r="K10144" s="35"/>
      <c r="L10144" s="54"/>
      <c r="M10144" s="54"/>
      <c r="N10144" s="54"/>
      <c r="O10144" s="54"/>
    </row>
    <row r="10145" spans="1:15" ht="12.75" x14ac:dyDescent="0.2">
      <c r="A10145" s="27" t="s">
        <v>198</v>
      </c>
      <c r="B10145" s="28" t="s">
        <v>6058</v>
      </c>
      <c r="C10145" s="29" t="s">
        <v>6059</v>
      </c>
      <c r="D10145" s="30" t="s">
        <v>964</v>
      </c>
      <c r="E10145" s="31">
        <v>1</v>
      </c>
      <c r="F10145" s="32"/>
      <c r="G10145" s="33">
        <v>48</v>
      </c>
      <c r="H10145" s="34">
        <f>G10145</f>
        <v>48</v>
      </c>
      <c r="I10145" s="35">
        <f>SUM(I10146:I10147)</f>
        <v>0</v>
      </c>
      <c r="J10145" s="35">
        <f>SUM(J10146:J10147)</f>
        <v>48</v>
      </c>
      <c r="K10145" s="35">
        <f t="shared" si="2480"/>
        <v>48</v>
      </c>
      <c r="L10145" s="35">
        <f>SUM(L10146:L10147)</f>
        <v>0</v>
      </c>
      <c r="M10145" s="35">
        <f>SUM(M10146:M10147)</f>
        <v>0</v>
      </c>
      <c r="N10145" s="35"/>
      <c r="O10145" s="35">
        <f>SUM(O10146:O10147)</f>
        <v>0</v>
      </c>
    </row>
    <row r="10146" spans="1:15" ht="12.75" outlineLevel="1" collapsed="1" x14ac:dyDescent="0.2">
      <c r="A10146" s="38" t="s">
        <v>315</v>
      </c>
      <c r="B10146" s="39" t="s">
        <v>63</v>
      </c>
      <c r="C10146" s="39" t="s">
        <v>64</v>
      </c>
      <c r="D10146" s="40" t="s">
        <v>22</v>
      </c>
      <c r="E10146" s="41">
        <v>1</v>
      </c>
      <c r="F10146" s="42"/>
      <c r="G10146" s="43">
        <v>48</v>
      </c>
      <c r="H10146" s="44">
        <f>IF(ISNUMBER(F10146),(E10146*(1+(F10146/100))*G10146),G10146*E10146)</f>
        <v>48</v>
      </c>
      <c r="I10146" s="45" t="str">
        <f>IF(OR(A10146="PM",A10146="PZ",A10146="PP"),H10146,"")</f>
        <v/>
      </c>
      <c r="J10146" s="45">
        <f>IF(A10146="S",H10146,"")</f>
        <v>48</v>
      </c>
      <c r="K10146" s="35"/>
      <c r="L10146" s="45" t="str">
        <f>IF(A10146="M06",H10146,"")</f>
        <v/>
      </c>
      <c r="M10146" s="45" t="str">
        <f>IF(OR(A10146="M02",A10146="M25",A10146="M01s"),H10146,"")</f>
        <v/>
      </c>
      <c r="N10146" s="46" t="e">
        <f>IF(A10146="ZMP",E10146*(1+(F10146/100)),#REF!)</f>
        <v>#REF!</v>
      </c>
      <c r="O10146" s="45" t="str">
        <f>IF(A10146="M01e",H10146,"")</f>
        <v/>
      </c>
    </row>
    <row r="10147" spans="1:15" ht="12.75" outlineLevel="2" x14ac:dyDescent="0.2">
      <c r="A10147" s="47"/>
      <c r="B10147" s="48"/>
      <c r="C10147" s="48"/>
      <c r="D10147" s="49"/>
      <c r="E10147" s="50"/>
      <c r="F10147" s="51"/>
      <c r="G10147" s="52"/>
      <c r="H10147" s="53"/>
      <c r="I10147" s="54"/>
      <c r="J10147" s="54"/>
      <c r="K10147" s="35"/>
      <c r="L10147" s="54"/>
      <c r="M10147" s="54"/>
      <c r="N10147" s="54"/>
      <c r="O10147" s="54"/>
    </row>
    <row r="10148" spans="1:15" ht="12.75" x14ac:dyDescent="0.2">
      <c r="A10148" s="27" t="s">
        <v>198</v>
      </c>
      <c r="B10148" s="28" t="s">
        <v>6060</v>
      </c>
      <c r="C10148" s="29" t="s">
        <v>6061</v>
      </c>
      <c r="D10148" s="30" t="s">
        <v>964</v>
      </c>
      <c r="E10148" s="31">
        <v>1</v>
      </c>
      <c r="F10148" s="32"/>
      <c r="G10148" s="33">
        <v>57</v>
      </c>
      <c r="H10148" s="34">
        <f>G10148</f>
        <v>57</v>
      </c>
      <c r="I10148" s="35">
        <f>SUM(I10149:I10150)</f>
        <v>0</v>
      </c>
      <c r="J10148" s="35">
        <f>SUM(J10149:J10150)</f>
        <v>57</v>
      </c>
      <c r="K10148" s="35">
        <f t="shared" si="2480"/>
        <v>57</v>
      </c>
      <c r="L10148" s="35">
        <f>SUM(L10149:L10150)</f>
        <v>0</v>
      </c>
      <c r="M10148" s="35">
        <f>SUM(M10149:M10150)</f>
        <v>0</v>
      </c>
      <c r="N10148" s="35"/>
      <c r="O10148" s="35">
        <f>SUM(O10149:O10150)</f>
        <v>0</v>
      </c>
    </row>
    <row r="10149" spans="1:15" ht="12.75" outlineLevel="1" collapsed="1" x14ac:dyDescent="0.2">
      <c r="A10149" s="38" t="s">
        <v>315</v>
      </c>
      <c r="B10149" s="39" t="s">
        <v>65</v>
      </c>
      <c r="C10149" s="39" t="s">
        <v>66</v>
      </c>
      <c r="D10149" s="40" t="s">
        <v>22</v>
      </c>
      <c r="E10149" s="41">
        <v>1</v>
      </c>
      <c r="F10149" s="42"/>
      <c r="G10149" s="43">
        <v>57</v>
      </c>
      <c r="H10149" s="44">
        <f>IF(ISNUMBER(F10149),(E10149*(1+(F10149/100))*G10149),G10149*E10149)</f>
        <v>57</v>
      </c>
      <c r="I10149" s="45" t="str">
        <f>IF(OR(A10149="PM",A10149="PZ",A10149="PP"),H10149,"")</f>
        <v/>
      </c>
      <c r="J10149" s="45">
        <f>IF(A10149="S",H10149,"")</f>
        <v>57</v>
      </c>
      <c r="K10149" s="35"/>
      <c r="L10149" s="45" t="str">
        <f>IF(A10149="M06",H10149,"")</f>
        <v/>
      </c>
      <c r="M10149" s="45" t="str">
        <f>IF(OR(A10149="M02",A10149="M25",A10149="M01s"),H10149,"")</f>
        <v/>
      </c>
      <c r="N10149" s="46" t="e">
        <f>IF(A10149="ZMP",E10149*(1+(F10149/100)),#REF!)</f>
        <v>#REF!</v>
      </c>
      <c r="O10149" s="45" t="str">
        <f>IF(A10149="M01e",H10149,"")</f>
        <v/>
      </c>
    </row>
    <row r="10150" spans="1:15" ht="12.75" outlineLevel="2" x14ac:dyDescent="0.2">
      <c r="A10150" s="47"/>
      <c r="B10150" s="48"/>
      <c r="C10150" s="48"/>
      <c r="D10150" s="49"/>
      <c r="E10150" s="50"/>
      <c r="F10150" s="51"/>
      <c r="G10150" s="52"/>
      <c r="H10150" s="53"/>
      <c r="I10150" s="54"/>
      <c r="J10150" s="54"/>
      <c r="K10150" s="35"/>
      <c r="L10150" s="54"/>
      <c r="M10150" s="54"/>
      <c r="N10150" s="54"/>
      <c r="O10150" s="54"/>
    </row>
    <row r="10151" spans="1:15" ht="12.75" x14ac:dyDescent="0.2">
      <c r="A10151" s="27" t="s">
        <v>198</v>
      </c>
      <c r="B10151" s="28" t="s">
        <v>6062</v>
      </c>
      <c r="C10151" s="29" t="s">
        <v>6063</v>
      </c>
      <c r="D10151" s="30" t="s">
        <v>964</v>
      </c>
      <c r="E10151" s="31">
        <v>1</v>
      </c>
      <c r="F10151" s="32"/>
      <c r="G10151" s="33">
        <v>64</v>
      </c>
      <c r="H10151" s="34">
        <f>G10151</f>
        <v>64</v>
      </c>
      <c r="I10151" s="35">
        <f>SUM(I10152:I10153)</f>
        <v>0</v>
      </c>
      <c r="J10151" s="35">
        <f>SUM(J10152:J10153)</f>
        <v>64</v>
      </c>
      <c r="K10151" s="35">
        <f t="shared" si="2480"/>
        <v>64</v>
      </c>
      <c r="L10151" s="35">
        <f>SUM(L10152:L10153)</f>
        <v>0</v>
      </c>
      <c r="M10151" s="35">
        <f>SUM(M10152:M10153)</f>
        <v>0</v>
      </c>
      <c r="N10151" s="35"/>
      <c r="O10151" s="35">
        <f>SUM(O10152:O10153)</f>
        <v>0</v>
      </c>
    </row>
    <row r="10152" spans="1:15" ht="12.75" outlineLevel="1" collapsed="1" x14ac:dyDescent="0.2">
      <c r="A10152" s="38" t="s">
        <v>315</v>
      </c>
      <c r="B10152" s="39" t="s">
        <v>67</v>
      </c>
      <c r="C10152" s="39" t="s">
        <v>68</v>
      </c>
      <c r="D10152" s="40" t="s">
        <v>22</v>
      </c>
      <c r="E10152" s="41">
        <v>1</v>
      </c>
      <c r="F10152" s="42"/>
      <c r="G10152" s="43">
        <v>64</v>
      </c>
      <c r="H10152" s="44">
        <f>IF(ISNUMBER(F10152),(E10152*(1+(F10152/100))*G10152),G10152*E10152)</f>
        <v>64</v>
      </c>
      <c r="I10152" s="45" t="str">
        <f>IF(OR(A10152="PM",A10152="PZ",A10152="PP"),H10152,"")</f>
        <v/>
      </c>
      <c r="J10152" s="45">
        <f>IF(A10152="S",H10152,"")</f>
        <v>64</v>
      </c>
      <c r="K10152" s="35"/>
      <c r="L10152" s="45" t="str">
        <f>IF(A10152="M06",H10152,"")</f>
        <v/>
      </c>
      <c r="M10152" s="45" t="str">
        <f>IF(OR(A10152="M02",A10152="M25",A10152="M01s"),H10152,"")</f>
        <v/>
      </c>
      <c r="N10152" s="46" t="e">
        <f>IF(A10152="ZMP",E10152*(1+(F10152/100)),#REF!)</f>
        <v>#REF!</v>
      </c>
      <c r="O10152" s="45" t="str">
        <f>IF(A10152="M01e",H10152,"")</f>
        <v/>
      </c>
    </row>
    <row r="10153" spans="1:15" ht="12.75" outlineLevel="2" x14ac:dyDescent="0.2">
      <c r="A10153" s="47"/>
      <c r="B10153" s="48"/>
      <c r="C10153" s="48"/>
      <c r="D10153" s="49"/>
      <c r="E10153" s="50"/>
      <c r="F10153" s="51"/>
      <c r="G10153" s="52"/>
      <c r="H10153" s="53"/>
      <c r="I10153" s="54"/>
      <c r="J10153" s="54"/>
      <c r="K10153" s="35"/>
      <c r="L10153" s="54"/>
      <c r="M10153" s="54"/>
      <c r="N10153" s="54"/>
      <c r="O10153" s="54"/>
    </row>
    <row r="10154" spans="1:15" ht="12.75" x14ac:dyDescent="0.2">
      <c r="A10154" s="27" t="s">
        <v>198</v>
      </c>
      <c r="B10154" s="28" t="s">
        <v>6064</v>
      </c>
      <c r="C10154" s="29" t="s">
        <v>6065</v>
      </c>
      <c r="D10154" s="30" t="s">
        <v>46</v>
      </c>
      <c r="E10154" s="31">
        <v>1</v>
      </c>
      <c r="F10154" s="32"/>
      <c r="G10154" s="33">
        <v>950</v>
      </c>
      <c r="H10154" s="34">
        <f>G10154</f>
        <v>950</v>
      </c>
      <c r="I10154" s="35">
        <f>SUM(I10155:I10156)</f>
        <v>0</v>
      </c>
      <c r="J10154" s="35">
        <f>SUM(J10155:J10156)</f>
        <v>950</v>
      </c>
      <c r="K10154" s="35">
        <f t="shared" si="2480"/>
        <v>950</v>
      </c>
      <c r="L10154" s="35">
        <f>SUM(L10155:L10156)</f>
        <v>0</v>
      </c>
      <c r="M10154" s="35">
        <f>SUM(M10155:M10156)</f>
        <v>0</v>
      </c>
      <c r="N10154" s="35"/>
      <c r="O10154" s="35">
        <f>SUM(O10155:O10156)</f>
        <v>0</v>
      </c>
    </row>
    <row r="10155" spans="1:15" ht="12.75" outlineLevel="1" collapsed="1" x14ac:dyDescent="0.2">
      <c r="A10155" s="38" t="s">
        <v>315</v>
      </c>
      <c r="B10155" s="39" t="s">
        <v>69</v>
      </c>
      <c r="C10155" s="39" t="s">
        <v>70</v>
      </c>
      <c r="D10155" s="40" t="s">
        <v>17</v>
      </c>
      <c r="E10155" s="41">
        <v>1</v>
      </c>
      <c r="F10155" s="42"/>
      <c r="G10155" s="43">
        <v>950</v>
      </c>
      <c r="H10155" s="44">
        <f>IF(ISNUMBER(F10155),(E10155*(1+(F10155/100))*G10155),G10155*E10155)</f>
        <v>950</v>
      </c>
      <c r="I10155" s="45" t="str">
        <f>IF(OR(A10155="PM",A10155="PZ",A10155="PP"),H10155,"")</f>
        <v/>
      </c>
      <c r="J10155" s="45">
        <f>IF(A10155="S",H10155,"")</f>
        <v>950</v>
      </c>
      <c r="K10155" s="35"/>
      <c r="L10155" s="45" t="str">
        <f>IF(A10155="M06",H10155,"")</f>
        <v/>
      </c>
      <c r="M10155" s="45" t="str">
        <f>IF(OR(A10155="M02",A10155="M25",A10155="M01s"),H10155,"")</f>
        <v/>
      </c>
      <c r="N10155" s="46" t="e">
        <f>IF(A10155="ZMP",E10155*(1+(F10155/100)),#REF!)</f>
        <v>#REF!</v>
      </c>
      <c r="O10155" s="45" t="str">
        <f>IF(A10155="M01e",H10155,"")</f>
        <v/>
      </c>
    </row>
    <row r="10156" spans="1:15" ht="12.75" outlineLevel="2" x14ac:dyDescent="0.2">
      <c r="A10156" s="47"/>
      <c r="B10156" s="48"/>
      <c r="C10156" s="48"/>
      <c r="D10156" s="49"/>
      <c r="E10156" s="50"/>
      <c r="F10156" s="51"/>
      <c r="G10156" s="52"/>
      <c r="H10156" s="53"/>
      <c r="I10156" s="54"/>
      <c r="J10156" s="54"/>
      <c r="K10156" s="35"/>
      <c r="L10156" s="54"/>
      <c r="M10156" s="54"/>
      <c r="N10156" s="54"/>
      <c r="O10156" s="54"/>
    </row>
    <row r="10157" spans="1:15" ht="12.75" x14ac:dyDescent="0.2">
      <c r="A10157" s="27" t="s">
        <v>198</v>
      </c>
      <c r="B10157" s="28" t="s">
        <v>6066</v>
      </c>
      <c r="C10157" s="29" t="s">
        <v>6067</v>
      </c>
      <c r="D10157" s="30" t="s">
        <v>46</v>
      </c>
      <c r="E10157" s="31">
        <v>1</v>
      </c>
      <c r="F10157" s="32"/>
      <c r="G10157" s="33">
        <v>1120</v>
      </c>
      <c r="H10157" s="34">
        <f>G10157</f>
        <v>1120</v>
      </c>
      <c r="I10157" s="35">
        <f>SUM(I10158:I10159)</f>
        <v>0</v>
      </c>
      <c r="J10157" s="35">
        <f>SUM(J10158:J10159)</f>
        <v>1120</v>
      </c>
      <c r="K10157" s="35">
        <f t="shared" si="2480"/>
        <v>1120</v>
      </c>
      <c r="L10157" s="35">
        <f>SUM(L10158:L10159)</f>
        <v>0</v>
      </c>
      <c r="M10157" s="35">
        <f>SUM(M10158:M10159)</f>
        <v>0</v>
      </c>
      <c r="N10157" s="35"/>
      <c r="O10157" s="35">
        <f>SUM(O10158:O10159)</f>
        <v>0</v>
      </c>
    </row>
    <row r="10158" spans="1:15" ht="12.75" outlineLevel="1" collapsed="1" x14ac:dyDescent="0.2">
      <c r="A10158" s="38" t="s">
        <v>315</v>
      </c>
      <c r="B10158" s="39" t="s">
        <v>71</v>
      </c>
      <c r="C10158" s="39" t="s">
        <v>72</v>
      </c>
      <c r="D10158" s="40" t="s">
        <v>17</v>
      </c>
      <c r="E10158" s="41">
        <v>1</v>
      </c>
      <c r="F10158" s="42"/>
      <c r="G10158" s="43">
        <v>1120</v>
      </c>
      <c r="H10158" s="44">
        <f>IF(ISNUMBER(F10158),(E10158*(1+(F10158/100))*G10158),G10158*E10158)</f>
        <v>1120</v>
      </c>
      <c r="I10158" s="45" t="str">
        <f>IF(OR(A10158="PM",A10158="PZ",A10158="PP"),H10158,"")</f>
        <v/>
      </c>
      <c r="J10158" s="45">
        <f>IF(A10158="S",H10158,"")</f>
        <v>1120</v>
      </c>
      <c r="K10158" s="35"/>
      <c r="L10158" s="45" t="str">
        <f>IF(A10158="M06",H10158,"")</f>
        <v/>
      </c>
      <c r="M10158" s="45" t="str">
        <f>IF(OR(A10158="M02",A10158="M25",A10158="M01s"),H10158,"")</f>
        <v/>
      </c>
      <c r="N10158" s="46" t="e">
        <f>IF(A10158="ZMP",E10158*(1+(F10158/100)),#REF!)</f>
        <v>#REF!</v>
      </c>
      <c r="O10158" s="45" t="str">
        <f>IF(A10158="M01e",H10158,"")</f>
        <v/>
      </c>
    </row>
    <row r="10159" spans="1:15" ht="12.75" outlineLevel="2" x14ac:dyDescent="0.2">
      <c r="A10159" s="47"/>
      <c r="B10159" s="48"/>
      <c r="C10159" s="48"/>
      <c r="D10159" s="49"/>
      <c r="E10159" s="50"/>
      <c r="F10159" s="51"/>
      <c r="G10159" s="52"/>
      <c r="H10159" s="53"/>
      <c r="I10159" s="54"/>
      <c r="J10159" s="54"/>
      <c r="K10159" s="35"/>
      <c r="L10159" s="54"/>
      <c r="M10159" s="54"/>
      <c r="N10159" s="54"/>
      <c r="O10159" s="54"/>
    </row>
    <row r="10160" spans="1:15" ht="12.75" x14ac:dyDescent="0.2">
      <c r="A10160" s="27" t="s">
        <v>198</v>
      </c>
      <c r="B10160" s="28" t="s">
        <v>6068</v>
      </c>
      <c r="C10160" s="29" t="s">
        <v>6069</v>
      </c>
      <c r="D10160" s="30" t="s">
        <v>6070</v>
      </c>
      <c r="E10160" s="31">
        <v>1</v>
      </c>
      <c r="F10160" s="32"/>
      <c r="G10160" s="33">
        <v>950</v>
      </c>
      <c r="H10160" s="34">
        <f>G10160</f>
        <v>950</v>
      </c>
      <c r="I10160" s="35">
        <f>SUM(I10161:I10162)</f>
        <v>0</v>
      </c>
      <c r="J10160" s="35">
        <f>SUM(J10161:J10162)</f>
        <v>1060</v>
      </c>
      <c r="K10160" s="35">
        <f t="shared" si="2480"/>
        <v>1060</v>
      </c>
      <c r="L10160" s="35">
        <f>SUM(L10161:L10162)</f>
        <v>0</v>
      </c>
      <c r="M10160" s="35">
        <f>SUM(M10161:M10162)</f>
        <v>0</v>
      </c>
      <c r="N10160" s="35"/>
      <c r="O10160" s="35">
        <f>SUM(O10161:O10162)</f>
        <v>0</v>
      </c>
    </row>
    <row r="10161" spans="1:15" ht="12.75" outlineLevel="1" collapsed="1" x14ac:dyDescent="0.2">
      <c r="A10161" s="38" t="s">
        <v>315</v>
      </c>
      <c r="B10161" s="39" t="s">
        <v>73</v>
      </c>
      <c r="C10161" s="39" t="s">
        <v>74</v>
      </c>
      <c r="D10161" s="40" t="s">
        <v>17</v>
      </c>
      <c r="E10161" s="41">
        <v>1</v>
      </c>
      <c r="F10161" s="42"/>
      <c r="G10161" s="43">
        <v>1060</v>
      </c>
      <c r="H10161" s="44">
        <f>IF(ISNUMBER(F10161),(E10161*(1+(F10161/100))*G10161),G10161*E10161)</f>
        <v>1060</v>
      </c>
      <c r="I10161" s="45" t="str">
        <f>IF(OR(A10161="PM",A10161="PZ",A10161="PP"),H10161,"")</f>
        <v/>
      </c>
      <c r="J10161" s="45">
        <f>IF(A10161="S",H10161,"")</f>
        <v>1060</v>
      </c>
      <c r="K10161" s="35"/>
      <c r="L10161" s="45" t="str">
        <f>IF(A10161="M06",H10161,"")</f>
        <v/>
      </c>
      <c r="M10161" s="45" t="str">
        <f>IF(OR(A10161="M02",A10161="M25",A10161="M01s"),H10161,"")</f>
        <v/>
      </c>
      <c r="N10161" s="46" t="e">
        <f>IF(A10161="ZMP",E10161*(1+(F10161/100)),#REF!)</f>
        <v>#REF!</v>
      </c>
      <c r="O10161" s="45" t="str">
        <f>IF(A10161="M01e",H10161,"")</f>
        <v/>
      </c>
    </row>
    <row r="10162" spans="1:15" ht="12.75" outlineLevel="2" x14ac:dyDescent="0.2">
      <c r="A10162" s="47"/>
      <c r="B10162" s="48"/>
      <c r="C10162" s="48"/>
      <c r="D10162" s="49"/>
      <c r="E10162" s="50"/>
      <c r="F10162" s="51"/>
      <c r="G10162" s="52"/>
      <c r="H10162" s="53"/>
      <c r="I10162" s="54"/>
      <c r="J10162" s="54"/>
      <c r="K10162" s="35"/>
      <c r="L10162" s="54"/>
      <c r="M10162" s="54"/>
      <c r="N10162" s="54"/>
      <c r="O10162" s="54"/>
    </row>
    <row r="10163" spans="1:15" ht="12.75" x14ac:dyDescent="0.2">
      <c r="A10163" s="27" t="s">
        <v>198</v>
      </c>
      <c r="B10163" s="28" t="s">
        <v>6071</v>
      </c>
      <c r="C10163" s="29" t="s">
        <v>6072</v>
      </c>
      <c r="D10163" s="30" t="s">
        <v>6070</v>
      </c>
      <c r="E10163" s="31">
        <v>1</v>
      </c>
      <c r="F10163" s="32"/>
      <c r="G10163" s="33">
        <v>730</v>
      </c>
      <c r="H10163" s="34">
        <f>G10163</f>
        <v>730</v>
      </c>
      <c r="I10163" s="35">
        <f>SUM(I10164:I10165)</f>
        <v>0</v>
      </c>
      <c r="J10163" s="35">
        <f>SUM(J10164:J10165)</f>
        <v>760</v>
      </c>
      <c r="K10163" s="35">
        <f t="shared" si="2480"/>
        <v>760</v>
      </c>
      <c r="L10163" s="35">
        <f>SUM(L10164:L10165)</f>
        <v>0</v>
      </c>
      <c r="M10163" s="35">
        <f>SUM(M10164:M10165)</f>
        <v>0</v>
      </c>
      <c r="N10163" s="35"/>
      <c r="O10163" s="35">
        <f>SUM(O10164:O10165)</f>
        <v>0</v>
      </c>
    </row>
    <row r="10164" spans="1:15" ht="12.75" outlineLevel="1" collapsed="1" x14ac:dyDescent="0.2">
      <c r="A10164" s="38" t="s">
        <v>315</v>
      </c>
      <c r="B10164" s="39" t="s">
        <v>75</v>
      </c>
      <c r="C10164" s="39" t="s">
        <v>76</v>
      </c>
      <c r="D10164" s="40" t="s">
        <v>17</v>
      </c>
      <c r="E10164" s="41">
        <v>1</v>
      </c>
      <c r="F10164" s="42"/>
      <c r="G10164" s="43">
        <v>760</v>
      </c>
      <c r="H10164" s="44">
        <f>IF(ISNUMBER(F10164),(E10164*(1+(F10164/100))*G10164),G10164*E10164)</f>
        <v>760</v>
      </c>
      <c r="I10164" s="45" t="str">
        <f>IF(OR(A10164="PM",A10164="PZ",A10164="PP"),H10164,"")</f>
        <v/>
      </c>
      <c r="J10164" s="45">
        <f>IF(A10164="S",H10164,"")</f>
        <v>760</v>
      </c>
      <c r="K10164" s="35"/>
      <c r="L10164" s="45" t="str">
        <f>IF(A10164="M06",H10164,"")</f>
        <v/>
      </c>
      <c r="M10164" s="45" t="str">
        <f>IF(OR(A10164="M02",A10164="M25",A10164="M01s"),H10164,"")</f>
        <v/>
      </c>
      <c r="N10164" s="46" t="e">
        <f>IF(A10164="ZMP",E10164*(1+(F10164/100)),#REF!)</f>
        <v>#REF!</v>
      </c>
      <c r="O10164" s="45" t="str">
        <f>IF(A10164="M01e",H10164,"")</f>
        <v/>
      </c>
    </row>
    <row r="10165" spans="1:15" ht="12.75" outlineLevel="2" x14ac:dyDescent="0.2">
      <c r="A10165" s="47"/>
      <c r="B10165" s="48"/>
      <c r="C10165" s="48"/>
      <c r="D10165" s="49"/>
      <c r="E10165" s="50"/>
      <c r="F10165" s="51"/>
      <c r="G10165" s="52"/>
      <c r="H10165" s="53"/>
      <c r="I10165" s="54"/>
      <c r="J10165" s="54"/>
      <c r="K10165" s="35"/>
      <c r="L10165" s="54"/>
      <c r="M10165" s="54"/>
      <c r="N10165" s="54"/>
      <c r="O10165" s="54"/>
    </row>
    <row r="10166" spans="1:15" ht="12.75" x14ac:dyDescent="0.2">
      <c r="A10166" s="27" t="s">
        <v>198</v>
      </c>
      <c r="B10166" s="28" t="s">
        <v>6073</v>
      </c>
      <c r="C10166" s="29" t="s">
        <v>6074</v>
      </c>
      <c r="D10166" s="30" t="s">
        <v>46</v>
      </c>
      <c r="E10166" s="31">
        <v>1</v>
      </c>
      <c r="F10166" s="32"/>
      <c r="G10166" s="33">
        <v>1230</v>
      </c>
      <c r="H10166" s="34">
        <f>G10166</f>
        <v>1230</v>
      </c>
      <c r="I10166" s="35">
        <f>SUM(I10167:I10168)</f>
        <v>0</v>
      </c>
      <c r="J10166" s="35">
        <f>SUM(J10167:J10168)</f>
        <v>1230</v>
      </c>
      <c r="K10166" s="35">
        <f t="shared" si="2480"/>
        <v>1230</v>
      </c>
      <c r="L10166" s="35">
        <f>SUM(L10167:L10168)</f>
        <v>0</v>
      </c>
      <c r="M10166" s="35">
        <f>SUM(M10167:M10168)</f>
        <v>0</v>
      </c>
      <c r="N10166" s="35"/>
      <c r="O10166" s="35">
        <f>SUM(O10167:O10168)</f>
        <v>0</v>
      </c>
    </row>
    <row r="10167" spans="1:15" ht="12.75" outlineLevel="1" collapsed="1" x14ac:dyDescent="0.2">
      <c r="A10167" s="38" t="s">
        <v>315</v>
      </c>
      <c r="B10167" s="39" t="s">
        <v>79</v>
      </c>
      <c r="C10167" s="39" t="s">
        <v>80</v>
      </c>
      <c r="D10167" s="40" t="s">
        <v>17</v>
      </c>
      <c r="E10167" s="41">
        <v>1</v>
      </c>
      <c r="F10167" s="42"/>
      <c r="G10167" s="43">
        <v>1230</v>
      </c>
      <c r="H10167" s="44">
        <f>IF(ISNUMBER(F10167),(E10167*(1+(F10167/100))*G10167),G10167*E10167)</f>
        <v>1230</v>
      </c>
      <c r="I10167" s="45" t="str">
        <f>IF(OR(A10167="PM",A10167="PZ",A10167="PP"),H10167,"")</f>
        <v/>
      </c>
      <c r="J10167" s="45">
        <f>IF(A10167="S",H10167,"")</f>
        <v>1230</v>
      </c>
      <c r="K10167" s="35"/>
      <c r="L10167" s="45" t="str">
        <f>IF(A10167="M06",H10167,"")</f>
        <v/>
      </c>
      <c r="M10167" s="45" t="str">
        <f>IF(OR(A10167="M02",A10167="M25",A10167="M01s"),H10167,"")</f>
        <v/>
      </c>
      <c r="N10167" s="46" t="e">
        <f>IF(A10167="ZMP",E10167*(1+(F10167/100)),#REF!)</f>
        <v>#REF!</v>
      </c>
      <c r="O10167" s="45" t="str">
        <f>IF(A10167="M01e",H10167,"")</f>
        <v/>
      </c>
    </row>
    <row r="10168" spans="1:15" ht="12.75" outlineLevel="2" x14ac:dyDescent="0.2">
      <c r="A10168" s="47"/>
      <c r="B10168" s="48"/>
      <c r="C10168" s="48"/>
      <c r="D10168" s="49"/>
      <c r="E10168" s="50"/>
      <c r="F10168" s="51"/>
      <c r="G10168" s="52"/>
      <c r="H10168" s="53"/>
      <c r="I10168" s="54"/>
      <c r="J10168" s="54"/>
      <c r="K10168" s="35"/>
      <c r="L10168" s="54"/>
      <c r="M10168" s="54"/>
      <c r="N10168" s="54"/>
      <c r="O10168" s="54"/>
    </row>
    <row r="10169" spans="1:15" ht="12.75" x14ac:dyDescent="0.2">
      <c r="A10169" s="27" t="s">
        <v>198</v>
      </c>
      <c r="B10169" s="28" t="s">
        <v>6075</v>
      </c>
      <c r="C10169" s="29" t="s">
        <v>6076</v>
      </c>
      <c r="D10169" s="30" t="s">
        <v>6070</v>
      </c>
      <c r="E10169" s="31">
        <v>1</v>
      </c>
      <c r="F10169" s="32"/>
      <c r="G10169" s="33">
        <v>600</v>
      </c>
      <c r="H10169" s="34">
        <f>G10169</f>
        <v>600</v>
      </c>
      <c r="I10169" s="35">
        <f>SUM(I10170:I10171)</f>
        <v>0</v>
      </c>
      <c r="J10169" s="35">
        <f>SUM(J10170:J10171)</f>
        <v>600</v>
      </c>
      <c r="K10169" s="35">
        <f t="shared" si="2480"/>
        <v>600</v>
      </c>
      <c r="L10169" s="35">
        <f>SUM(L10170:L10171)</f>
        <v>0</v>
      </c>
      <c r="M10169" s="35">
        <f>SUM(M10170:M10171)</f>
        <v>0</v>
      </c>
      <c r="N10169" s="35"/>
      <c r="O10169" s="35">
        <f>SUM(O10170:O10171)</f>
        <v>0</v>
      </c>
    </row>
    <row r="10170" spans="1:15" ht="12.75" outlineLevel="1" collapsed="1" x14ac:dyDescent="0.2">
      <c r="A10170" s="38" t="s">
        <v>315</v>
      </c>
      <c r="B10170" s="39" t="s">
        <v>85</v>
      </c>
      <c r="C10170" s="39" t="s">
        <v>86</v>
      </c>
      <c r="D10170" s="40" t="s">
        <v>46</v>
      </c>
      <c r="E10170" s="41">
        <v>1</v>
      </c>
      <c r="F10170" s="42"/>
      <c r="G10170" s="43">
        <v>600</v>
      </c>
      <c r="H10170" s="44">
        <f>IF(ISNUMBER(F10170),(E10170*(1+(F10170/100))*G10170),G10170*E10170)</f>
        <v>600</v>
      </c>
      <c r="I10170" s="45" t="str">
        <f>IF(OR(A10170="PM",A10170="PZ",A10170="PP"),H10170,"")</f>
        <v/>
      </c>
      <c r="J10170" s="45">
        <f>IF(A10170="S",H10170,"")</f>
        <v>600</v>
      </c>
      <c r="K10170" s="35"/>
      <c r="L10170" s="45" t="str">
        <f>IF(A10170="M06",H10170,"")</f>
        <v/>
      </c>
      <c r="M10170" s="45" t="str">
        <f>IF(OR(A10170="M02",A10170="M25",A10170="M01s"),H10170,"")</f>
        <v/>
      </c>
      <c r="N10170" s="46" t="e">
        <f>IF(A10170="ZMP",E10170*(1+(F10170/100)),#REF!)</f>
        <v>#REF!</v>
      </c>
      <c r="O10170" s="45" t="str">
        <f>IF(A10170="M01e",H10170,"")</f>
        <v/>
      </c>
    </row>
    <row r="10171" spans="1:15" ht="12.75" outlineLevel="2" x14ac:dyDescent="0.2">
      <c r="A10171" s="47"/>
      <c r="B10171" s="48"/>
      <c r="C10171" s="48"/>
      <c r="D10171" s="49"/>
      <c r="E10171" s="50"/>
      <c r="F10171" s="51"/>
      <c r="G10171" s="52"/>
      <c r="H10171" s="53"/>
      <c r="I10171" s="54"/>
      <c r="J10171" s="54"/>
      <c r="K10171" s="35"/>
      <c r="L10171" s="54"/>
      <c r="M10171" s="54"/>
      <c r="N10171" s="54"/>
      <c r="O10171" s="54"/>
    </row>
    <row r="10172" spans="1:15" ht="12.75" x14ac:dyDescent="0.2">
      <c r="A10172" s="27" t="s">
        <v>198</v>
      </c>
      <c r="B10172" s="28" t="s">
        <v>6077</v>
      </c>
      <c r="C10172" s="29" t="s">
        <v>6078</v>
      </c>
      <c r="D10172" s="30" t="s">
        <v>964</v>
      </c>
      <c r="E10172" s="31">
        <v>1</v>
      </c>
      <c r="F10172" s="32"/>
      <c r="G10172" s="33">
        <v>63</v>
      </c>
      <c r="H10172" s="34">
        <f>G10172</f>
        <v>63</v>
      </c>
      <c r="I10172" s="35">
        <f>SUM(I10173:I10174)</f>
        <v>0</v>
      </c>
      <c r="J10172" s="35">
        <f>SUM(J10173:J10174)</f>
        <v>63</v>
      </c>
      <c r="K10172" s="35">
        <f t="shared" si="2480"/>
        <v>63</v>
      </c>
      <c r="L10172" s="35">
        <f>SUM(L10173:L10174)</f>
        <v>0</v>
      </c>
      <c r="M10172" s="35">
        <f>SUM(M10173:M10174)</f>
        <v>0</v>
      </c>
      <c r="N10172" s="35"/>
      <c r="O10172" s="35">
        <f>SUM(O10173:O10174)</f>
        <v>0</v>
      </c>
    </row>
    <row r="10173" spans="1:15" ht="12.75" outlineLevel="1" collapsed="1" x14ac:dyDescent="0.2">
      <c r="A10173" s="38" t="s">
        <v>315</v>
      </c>
      <c r="B10173" s="39" t="s">
        <v>90</v>
      </c>
      <c r="C10173" s="39" t="s">
        <v>91</v>
      </c>
      <c r="D10173" s="40" t="s">
        <v>22</v>
      </c>
      <c r="E10173" s="41">
        <v>1</v>
      </c>
      <c r="F10173" s="42"/>
      <c r="G10173" s="43">
        <v>63</v>
      </c>
      <c r="H10173" s="44">
        <f>IF(ISNUMBER(F10173),(E10173*(1+(F10173/100))*G10173),G10173*E10173)</f>
        <v>63</v>
      </c>
      <c r="I10173" s="45" t="str">
        <f>IF(OR(A10173="PM",A10173="PZ",A10173="PP"),H10173,"")</f>
        <v/>
      </c>
      <c r="J10173" s="45">
        <f>IF(A10173="S",H10173,"")</f>
        <v>63</v>
      </c>
      <c r="K10173" s="35"/>
      <c r="L10173" s="45" t="str">
        <f>IF(A10173="M06",H10173,"")</f>
        <v/>
      </c>
      <c r="M10173" s="45" t="str">
        <f>IF(OR(A10173="M02",A10173="M25",A10173="M01s"),H10173,"")</f>
        <v/>
      </c>
      <c r="N10173" s="46" t="e">
        <f>IF(A10173="ZMP",E10173*(1+(F10173/100)),#REF!)</f>
        <v>#REF!</v>
      </c>
      <c r="O10173" s="45" t="str">
        <f>IF(A10173="M01e",H10173,"")</f>
        <v/>
      </c>
    </row>
    <row r="10174" spans="1:15" ht="12.75" outlineLevel="2" x14ac:dyDescent="0.2">
      <c r="A10174" s="47"/>
      <c r="B10174" s="48"/>
      <c r="C10174" s="48"/>
      <c r="D10174" s="49"/>
      <c r="E10174" s="50"/>
      <c r="F10174" s="51"/>
      <c r="G10174" s="52"/>
      <c r="H10174" s="53"/>
      <c r="I10174" s="54"/>
      <c r="J10174" s="54"/>
      <c r="K10174" s="35"/>
      <c r="L10174" s="54"/>
      <c r="M10174" s="54"/>
      <c r="N10174" s="54"/>
      <c r="O10174" s="54"/>
    </row>
    <row r="10175" spans="1:15" ht="12.75" x14ac:dyDescent="0.2">
      <c r="A10175" s="27" t="s">
        <v>198</v>
      </c>
      <c r="B10175" s="28" t="s">
        <v>6079</v>
      </c>
      <c r="C10175" s="29" t="s">
        <v>6080</v>
      </c>
      <c r="D10175" s="30" t="s">
        <v>964</v>
      </c>
      <c r="E10175" s="31">
        <v>1</v>
      </c>
      <c r="F10175" s="32"/>
      <c r="G10175" s="33">
        <v>33</v>
      </c>
      <c r="H10175" s="34">
        <f>G10175</f>
        <v>33</v>
      </c>
      <c r="I10175" s="35">
        <f>SUM(I10176:I10177)</f>
        <v>0</v>
      </c>
      <c r="J10175" s="35">
        <f>SUM(J10176:J10177)</f>
        <v>33</v>
      </c>
      <c r="K10175" s="35">
        <f t="shared" si="2480"/>
        <v>33</v>
      </c>
      <c r="L10175" s="35">
        <f>SUM(L10176:L10177)</f>
        <v>0</v>
      </c>
      <c r="M10175" s="35">
        <f>SUM(M10176:M10177)</f>
        <v>0</v>
      </c>
      <c r="N10175" s="35"/>
      <c r="O10175" s="35">
        <f>SUM(O10176:O10177)</f>
        <v>0</v>
      </c>
    </row>
    <row r="10176" spans="1:15" ht="12.75" outlineLevel="1" collapsed="1" x14ac:dyDescent="0.2">
      <c r="A10176" s="38" t="s">
        <v>315</v>
      </c>
      <c r="B10176" s="39" t="s">
        <v>92</v>
      </c>
      <c r="C10176" s="39" t="s">
        <v>93</v>
      </c>
      <c r="D10176" s="40" t="s">
        <v>22</v>
      </c>
      <c r="E10176" s="41">
        <v>1</v>
      </c>
      <c r="F10176" s="42"/>
      <c r="G10176" s="43">
        <v>33</v>
      </c>
      <c r="H10176" s="44">
        <f>IF(ISNUMBER(F10176),(E10176*(1+(F10176/100))*G10176),G10176*E10176)</f>
        <v>33</v>
      </c>
      <c r="I10176" s="45" t="str">
        <f>IF(OR(A10176="PM",A10176="PZ",A10176="PP"),H10176,"")</f>
        <v/>
      </c>
      <c r="J10176" s="45">
        <f>IF(A10176="S",H10176,"")</f>
        <v>33</v>
      </c>
      <c r="K10176" s="35"/>
      <c r="L10176" s="45" t="str">
        <f>IF(A10176="M06",H10176,"")</f>
        <v/>
      </c>
      <c r="M10176" s="45" t="str">
        <f>IF(OR(A10176="M02",A10176="M25",A10176="M01s"),H10176,"")</f>
        <v/>
      </c>
      <c r="N10176" s="46" t="e">
        <f>IF(A10176="ZMP",E10176*(1+(F10176/100)),#REF!)</f>
        <v>#REF!</v>
      </c>
      <c r="O10176" s="45" t="str">
        <f>IF(A10176="M01e",H10176,"")</f>
        <v/>
      </c>
    </row>
    <row r="10177" spans="1:15" ht="12.75" outlineLevel="2" x14ac:dyDescent="0.2">
      <c r="A10177" s="47"/>
      <c r="B10177" s="48"/>
      <c r="C10177" s="48"/>
      <c r="D10177" s="49"/>
      <c r="E10177" s="50"/>
      <c r="F10177" s="51"/>
      <c r="G10177" s="52"/>
      <c r="H10177" s="53"/>
      <c r="I10177" s="54"/>
      <c r="J10177" s="54"/>
      <c r="K10177" s="35"/>
      <c r="L10177" s="54"/>
      <c r="M10177" s="54"/>
      <c r="N10177" s="54"/>
      <c r="O10177" s="54"/>
    </row>
    <row r="10178" spans="1:15" ht="25.5" x14ac:dyDescent="0.2">
      <c r="A10178" s="27" t="s">
        <v>198</v>
      </c>
      <c r="B10178" s="28" t="s">
        <v>6081</v>
      </c>
      <c r="C10178" s="29" t="s">
        <v>6082</v>
      </c>
      <c r="D10178" s="30" t="s">
        <v>253</v>
      </c>
      <c r="E10178" s="31">
        <v>1</v>
      </c>
      <c r="F10178" s="32"/>
      <c r="G10178" s="33">
        <v>1085</v>
      </c>
      <c r="H10178" s="34">
        <f>G10178</f>
        <v>1085</v>
      </c>
      <c r="I10178" s="35">
        <f>SUM(I10179:I10180)</f>
        <v>0</v>
      </c>
      <c r="J10178" s="35">
        <f>SUM(J10179:J10180)</f>
        <v>0</v>
      </c>
      <c r="K10178" s="35">
        <f t="shared" si="2480"/>
        <v>0</v>
      </c>
      <c r="L10178" s="35">
        <f>SUM(L10179:L10180)</f>
        <v>0</v>
      </c>
      <c r="M10178" s="35">
        <f>SUM(M10179:M10180)</f>
        <v>1085</v>
      </c>
      <c r="N10178" s="35"/>
      <c r="O10178" s="35">
        <f>SUM(O10179:O10180)</f>
        <v>0</v>
      </c>
    </row>
    <row r="10179" spans="1:15" ht="12.75" outlineLevel="1" collapsed="1" x14ac:dyDescent="0.2">
      <c r="A10179" s="38" t="s">
        <v>228</v>
      </c>
      <c r="B10179" s="39" t="s">
        <v>6083</v>
      </c>
      <c r="C10179" s="39" t="s">
        <v>6084</v>
      </c>
      <c r="D10179" s="40" t="s">
        <v>111</v>
      </c>
      <c r="E10179" s="41">
        <v>1</v>
      </c>
      <c r="F10179" s="42"/>
      <c r="G10179" s="43">
        <v>1085</v>
      </c>
      <c r="H10179" s="44">
        <f>IF(ISNUMBER(F10179),(E10179*(1+(F10179/100))*G10179),G10179*E10179)</f>
        <v>1085</v>
      </c>
      <c r="I10179" s="45" t="str">
        <f>IF(OR(A10179="PM",A10179="PZ",A10179="PP"),H10179,"")</f>
        <v/>
      </c>
      <c r="J10179" s="45" t="str">
        <f>IF(A10179="S",H10179,"")</f>
        <v/>
      </c>
      <c r="K10179" s="35"/>
      <c r="L10179" s="45" t="str">
        <f>IF(A10179="M06",H10179,"")</f>
        <v/>
      </c>
      <c r="M10179" s="45">
        <f>IF(OR(A10179="M02",A10179="M25",A10179="M01s"),H10179,"")</f>
        <v>1085</v>
      </c>
      <c r="N10179" s="46" t="e">
        <f>IF(A10179="ZMP",E10179*(1+(F10179/100)),#REF!)</f>
        <v>#REF!</v>
      </c>
      <c r="O10179" s="45" t="str">
        <f>IF(A10179="M01e",H10179,"")</f>
        <v/>
      </c>
    </row>
    <row r="10180" spans="1:15" ht="12.75" outlineLevel="2" x14ac:dyDescent="0.2">
      <c r="A10180" s="47"/>
      <c r="B10180" s="48"/>
      <c r="C10180" s="48"/>
      <c r="D10180" s="49"/>
      <c r="E10180" s="50"/>
      <c r="F10180" s="51"/>
      <c r="G10180" s="52"/>
      <c r="H10180" s="53"/>
      <c r="I10180" s="54"/>
      <c r="J10180" s="54"/>
      <c r="K10180" s="35"/>
      <c r="L10180" s="54"/>
      <c r="M10180" s="54"/>
      <c r="N10180" s="54"/>
      <c r="O10180" s="54"/>
    </row>
    <row r="10181" spans="1:15" ht="12.75" x14ac:dyDescent="0.2">
      <c r="A10181" s="27" t="s">
        <v>198</v>
      </c>
      <c r="B10181" s="28" t="s">
        <v>6085</v>
      </c>
      <c r="C10181" s="29" t="s">
        <v>6086</v>
      </c>
      <c r="D10181" s="30" t="s">
        <v>666</v>
      </c>
      <c r="E10181" s="31">
        <v>1</v>
      </c>
      <c r="F10181" s="32"/>
      <c r="G10181" s="33">
        <v>2539.9299999999998</v>
      </c>
      <c r="H10181" s="34">
        <f>G10181</f>
        <v>2539.9299999999998</v>
      </c>
      <c r="I10181" s="35">
        <f>SUM(I10182:I10185)</f>
        <v>192.24</v>
      </c>
      <c r="J10181" s="35">
        <f>SUM(J10182:J10185)</f>
        <v>14.91</v>
      </c>
      <c r="K10181" s="35">
        <f t="shared" ref="K10181:K10239" si="2481">I10181+J10181</f>
        <v>207.15</v>
      </c>
      <c r="L10181" s="35">
        <f>SUM(L10182:L10185)</f>
        <v>0</v>
      </c>
      <c r="M10181" s="35">
        <f>SUM(M10182:M10185)</f>
        <v>2332.7800000000002</v>
      </c>
      <c r="N10181" s="35"/>
      <c r="O10181" s="35">
        <f>SUM(O10182:O10185)</f>
        <v>0</v>
      </c>
    </row>
    <row r="10182" spans="1:15" ht="12.75" outlineLevel="1" collapsed="1" x14ac:dyDescent="0.2">
      <c r="A10182" s="38" t="s">
        <v>202</v>
      </c>
      <c r="B10182" s="39" t="s">
        <v>203</v>
      </c>
      <c r="C10182" s="39" t="s">
        <v>204</v>
      </c>
      <c r="D10182" s="40" t="s">
        <v>205</v>
      </c>
      <c r="E10182" s="41">
        <v>0.26700000000000002</v>
      </c>
      <c r="F10182" s="42"/>
      <c r="G10182" s="43">
        <v>720</v>
      </c>
      <c r="H10182" s="44">
        <f>IF(ISNUMBER(F10182),(E10182*(1+(F10182/100))*G10182),G10182*E10182)</f>
        <v>192.24</v>
      </c>
      <c r="I10182" s="45">
        <f>IF(OR(A10182="PM",A10182="PZ",A10182="PP"),H10182,"")</f>
        <v>192.24</v>
      </c>
      <c r="J10182" s="45" t="str">
        <f>IF(A10182="S",H10182,"")</f>
        <v/>
      </c>
      <c r="K10182" s="35"/>
      <c r="L10182" s="45" t="str">
        <f>IF(A10182="M06",H10182,"")</f>
        <v/>
      </c>
      <c r="M10182" s="45" t="str">
        <f>IF(OR(A10182="M02",A10182="M25",A10182="M01s"),H10182,"")</f>
        <v/>
      </c>
      <c r="N10182" s="46" t="e">
        <f>IF(A10182="ZMP",E10182*(1+(F10182/100)),#REF!)</f>
        <v>#REF!</v>
      </c>
      <c r="O10182" s="45" t="str">
        <f>IF(A10182="M01e",H10182,"")</f>
        <v/>
      </c>
    </row>
    <row r="10183" spans="1:15" ht="12.75" outlineLevel="1" collapsed="1" x14ac:dyDescent="0.2">
      <c r="A10183" s="38" t="s">
        <v>315</v>
      </c>
      <c r="B10183" s="39" t="s">
        <v>27</v>
      </c>
      <c r="C10183" s="39" t="s">
        <v>28</v>
      </c>
      <c r="D10183" s="40" t="s">
        <v>17</v>
      </c>
      <c r="E10183" s="41">
        <v>2.1000000000000001E-2</v>
      </c>
      <c r="F10183" s="42"/>
      <c r="G10183" s="43">
        <v>710</v>
      </c>
      <c r="H10183" s="44">
        <f>IF(ISNUMBER(F10183),(E10183*(1+(F10183/100))*G10183),G10183*E10183)</f>
        <v>14.91</v>
      </c>
      <c r="I10183" s="45" t="str">
        <f>IF(OR(A10183="PM",A10183="PZ",A10183="PP"),H10183,"")</f>
        <v/>
      </c>
      <c r="J10183" s="45">
        <f>IF(A10183="S",H10183,"")</f>
        <v>14.91</v>
      </c>
      <c r="K10183" s="35"/>
      <c r="L10183" s="45" t="str">
        <f>IF(A10183="M06",H10183,"")</f>
        <v/>
      </c>
      <c r="M10183" s="45" t="str">
        <f>IF(OR(A10183="M02",A10183="M25",A10183="M01s"),H10183,"")</f>
        <v/>
      </c>
      <c r="N10183" s="46" t="e">
        <f>IF(A10183="ZMP",E10183*(1+(F10183/100)),#REF!)</f>
        <v>#REF!</v>
      </c>
      <c r="O10183" s="45" t="str">
        <f>IF(A10183="M01e",H10183,"")</f>
        <v/>
      </c>
    </row>
    <row r="10184" spans="1:15" ht="12.75" outlineLevel="1" collapsed="1" x14ac:dyDescent="0.2">
      <c r="A10184" s="38" t="s">
        <v>316</v>
      </c>
      <c r="B10184" s="39" t="s">
        <v>6087</v>
      </c>
      <c r="C10184" s="39" t="s">
        <v>6088</v>
      </c>
      <c r="D10184" s="40" t="s">
        <v>1112</v>
      </c>
      <c r="E10184" s="41">
        <v>1</v>
      </c>
      <c r="F10184" s="42"/>
      <c r="G10184" s="43">
        <v>2332.7800000000002</v>
      </c>
      <c r="H10184" s="44">
        <f>IF(ISNUMBER(F10184),(E10184*(1+(F10184/100))*G10184),G10184*E10184)</f>
        <v>2332.7800000000002</v>
      </c>
      <c r="I10184" s="45" t="str">
        <f>IF(OR(A10184="PM",A10184="PZ",A10184="PP"),H10184,"")</f>
        <v/>
      </c>
      <c r="J10184" s="45" t="str">
        <f>IF(A10184="S",H10184,"")</f>
        <v/>
      </c>
      <c r="K10184" s="35"/>
      <c r="L10184" s="45" t="str">
        <f>IF(A10184="M06",H10184,"")</f>
        <v/>
      </c>
      <c r="M10184" s="45">
        <f>IF(OR(A10184="M02",A10184="M25",A10184="M01s"),H10184,"")</f>
        <v>2332.7800000000002</v>
      </c>
      <c r="N10184" s="46" t="e">
        <f>IF(A10184="ZMP",E10184*(1+(F10184/100)),#REF!)</f>
        <v>#REF!</v>
      </c>
      <c r="O10184" s="45" t="str">
        <f>IF(A10184="M01e",H10184,"")</f>
        <v/>
      </c>
    </row>
    <row r="10185" spans="1:15" ht="12.75" outlineLevel="2" x14ac:dyDescent="0.2">
      <c r="A10185" s="47"/>
      <c r="B10185" s="48"/>
      <c r="C10185" s="48"/>
      <c r="D10185" s="49"/>
      <c r="E10185" s="50"/>
      <c r="F10185" s="51"/>
      <c r="G10185" s="52"/>
      <c r="H10185" s="53"/>
      <c r="I10185" s="54"/>
      <c r="J10185" s="54"/>
      <c r="K10185" s="35"/>
      <c r="L10185" s="54"/>
      <c r="M10185" s="54"/>
      <c r="N10185" s="54"/>
      <c r="O10185" s="54"/>
    </row>
    <row r="10186" spans="1:15" ht="12.75" x14ac:dyDescent="0.2">
      <c r="A10186" s="27" t="s">
        <v>198</v>
      </c>
      <c r="B10186" s="28" t="s">
        <v>6089</v>
      </c>
      <c r="C10186" s="29" t="s">
        <v>6090</v>
      </c>
      <c r="D10186" s="30" t="s">
        <v>666</v>
      </c>
      <c r="E10186" s="31">
        <v>1</v>
      </c>
      <c r="F10186" s="32"/>
      <c r="G10186" s="33">
        <v>2816.23</v>
      </c>
      <c r="H10186" s="34">
        <f>G10186</f>
        <v>2816.23</v>
      </c>
      <c r="I10186" s="35">
        <f>SUM(I10187:I10191)</f>
        <v>192.24</v>
      </c>
      <c r="J10186" s="35">
        <f>SUM(J10187:J10191)</f>
        <v>291.21000000000004</v>
      </c>
      <c r="K10186" s="35">
        <f t="shared" si="2481"/>
        <v>483.45000000000005</v>
      </c>
      <c r="L10186" s="35">
        <f>SUM(L10187:L10191)</f>
        <v>0</v>
      </c>
      <c r="M10186" s="35">
        <f>SUM(M10187:M10191)</f>
        <v>2332.7800000000002</v>
      </c>
      <c r="N10186" s="35"/>
      <c r="O10186" s="35">
        <f>SUM(O10187:O10191)</f>
        <v>0</v>
      </c>
    </row>
    <row r="10187" spans="1:15" ht="12.75" outlineLevel="1" collapsed="1" x14ac:dyDescent="0.2">
      <c r="A10187" s="38" t="s">
        <v>202</v>
      </c>
      <c r="B10187" s="39" t="s">
        <v>203</v>
      </c>
      <c r="C10187" s="39" t="s">
        <v>204</v>
      </c>
      <c r="D10187" s="40" t="s">
        <v>205</v>
      </c>
      <c r="E10187" s="41">
        <v>0.26700000000000002</v>
      </c>
      <c r="F10187" s="42"/>
      <c r="G10187" s="43">
        <v>720</v>
      </c>
      <c r="H10187" s="44">
        <f>IF(ISNUMBER(F10187),(E10187*(1+(F10187/100))*G10187),G10187*E10187)</f>
        <v>192.24</v>
      </c>
      <c r="I10187" s="45">
        <f>IF(OR(A10187="PM",A10187="PZ",A10187="PP"),H10187,"")</f>
        <v>192.24</v>
      </c>
      <c r="J10187" s="45" t="str">
        <f>IF(A10187="S",H10187,"")</f>
        <v/>
      </c>
      <c r="K10187" s="35"/>
      <c r="L10187" s="45" t="str">
        <f>IF(A10187="M06",H10187,"")</f>
        <v/>
      </c>
      <c r="M10187" s="45" t="str">
        <f>IF(OR(A10187="M02",A10187="M25",A10187="M01s"),H10187,"")</f>
        <v/>
      </c>
      <c r="N10187" s="46" t="e">
        <f>IF(A10187="ZMP",E10187*(1+(F10187/100)),#REF!)</f>
        <v>#REF!</v>
      </c>
      <c r="O10187" s="45" t="str">
        <f>IF(A10187="M01e",H10187,"")</f>
        <v/>
      </c>
    </row>
    <row r="10188" spans="1:15" ht="12.75" outlineLevel="1" collapsed="1" x14ac:dyDescent="0.2">
      <c r="A10188" s="38" t="s">
        <v>315</v>
      </c>
      <c r="B10188" s="39" t="s">
        <v>27</v>
      </c>
      <c r="C10188" s="39" t="s">
        <v>28</v>
      </c>
      <c r="D10188" s="40" t="s">
        <v>17</v>
      </c>
      <c r="E10188" s="41">
        <v>2.1000000000000001E-2</v>
      </c>
      <c r="F10188" s="42"/>
      <c r="G10188" s="43">
        <v>710</v>
      </c>
      <c r="H10188" s="44">
        <f>IF(ISNUMBER(F10188),(E10188*(1+(F10188/100))*G10188),G10188*E10188)</f>
        <v>14.91</v>
      </c>
      <c r="I10188" s="45" t="str">
        <f>IF(OR(A10188="PM",A10188="PZ",A10188="PP"),H10188,"")</f>
        <v/>
      </c>
      <c r="J10188" s="45">
        <f>IF(A10188="S",H10188,"")</f>
        <v>14.91</v>
      </c>
      <c r="K10188" s="35"/>
      <c r="L10188" s="45" t="str">
        <f>IF(A10188="M06",H10188,"")</f>
        <v/>
      </c>
      <c r="M10188" s="45" t="str">
        <f>IF(OR(A10188="M02",A10188="M25",A10188="M01s"),H10188,"")</f>
        <v/>
      </c>
      <c r="N10188" s="46" t="e">
        <f>IF(A10188="ZMP",E10188*(1+(F10188/100)),#REF!)</f>
        <v>#REF!</v>
      </c>
      <c r="O10188" s="45" t="str">
        <f>IF(A10188="M01e",H10188,"")</f>
        <v/>
      </c>
    </row>
    <row r="10189" spans="1:15" ht="12.75" outlineLevel="1" collapsed="1" x14ac:dyDescent="0.2">
      <c r="A10189" s="38" t="s">
        <v>316</v>
      </c>
      <c r="B10189" s="39" t="s">
        <v>6087</v>
      </c>
      <c r="C10189" s="39" t="s">
        <v>6088</v>
      </c>
      <c r="D10189" s="40" t="s">
        <v>1112</v>
      </c>
      <c r="E10189" s="41">
        <v>1</v>
      </c>
      <c r="F10189" s="42"/>
      <c r="G10189" s="43">
        <v>2332.7800000000002</v>
      </c>
      <c r="H10189" s="44">
        <f>IF(ISNUMBER(F10189),(E10189*(1+(F10189/100))*G10189),G10189*E10189)</f>
        <v>2332.7800000000002</v>
      </c>
      <c r="I10189" s="45" t="str">
        <f>IF(OR(A10189="PM",A10189="PZ",A10189="PP"),H10189,"")</f>
        <v/>
      </c>
      <c r="J10189" s="45" t="str">
        <f>IF(A10189="S",H10189,"")</f>
        <v/>
      </c>
      <c r="K10189" s="35"/>
      <c r="L10189" s="45" t="str">
        <f>IF(A10189="M06",H10189,"")</f>
        <v/>
      </c>
      <c r="M10189" s="45">
        <f>IF(OR(A10189="M02",A10189="M25",A10189="M01s"),H10189,"")</f>
        <v>2332.7800000000002</v>
      </c>
      <c r="N10189" s="46" t="e">
        <f>IF(A10189="ZMP",E10189*(1+(F10189/100)),#REF!)</f>
        <v>#REF!</v>
      </c>
      <c r="O10189" s="45" t="str">
        <f>IF(A10189="M01e",H10189,"")</f>
        <v/>
      </c>
    </row>
    <row r="10190" spans="1:15" ht="12.75" outlineLevel="1" collapsed="1" x14ac:dyDescent="0.2">
      <c r="A10190" s="38" t="s">
        <v>315</v>
      </c>
      <c r="B10190" s="39" t="s">
        <v>49</v>
      </c>
      <c r="C10190" s="39" t="s">
        <v>50</v>
      </c>
      <c r="D10190" s="40" t="s">
        <v>46</v>
      </c>
      <c r="E10190" s="41">
        <v>0.307</v>
      </c>
      <c r="F10190" s="42"/>
      <c r="G10190" s="43">
        <v>900</v>
      </c>
      <c r="H10190" s="44">
        <f>IF(ISNUMBER(F10190),(E10190*(1+(F10190/100))*G10190),G10190*E10190)</f>
        <v>276.3</v>
      </c>
      <c r="I10190" s="45" t="str">
        <f>IF(OR(A10190="PM",A10190="PZ",A10190="PP"),H10190,"")</f>
        <v/>
      </c>
      <c r="J10190" s="45">
        <f>IF(A10190="S",H10190,"")</f>
        <v>276.3</v>
      </c>
      <c r="K10190" s="35"/>
      <c r="L10190" s="45" t="str">
        <f>IF(A10190="M06",H10190,"")</f>
        <v/>
      </c>
      <c r="M10190" s="45" t="str">
        <f>IF(OR(A10190="M02",A10190="M25",A10190="M01s"),H10190,"")</f>
        <v/>
      </c>
      <c r="N10190" s="46" t="e">
        <f>IF(A10190="ZMP",E10190*(1+(F10190/100)),#REF!)</f>
        <v>#REF!</v>
      </c>
      <c r="O10190" s="45" t="str">
        <f>IF(A10190="M01e",H10190,"")</f>
        <v/>
      </c>
    </row>
    <row r="10191" spans="1:15" ht="12.75" outlineLevel="2" x14ac:dyDescent="0.2">
      <c r="A10191" s="47"/>
      <c r="B10191" s="48"/>
      <c r="C10191" s="48"/>
      <c r="D10191" s="49"/>
      <c r="E10191" s="50"/>
      <c r="F10191" s="51"/>
      <c r="G10191" s="52"/>
      <c r="H10191" s="53"/>
      <c r="I10191" s="54"/>
      <c r="J10191" s="54"/>
      <c r="K10191" s="35"/>
      <c r="L10191" s="54"/>
      <c r="M10191" s="54"/>
      <c r="N10191" s="54"/>
      <c r="O10191" s="54"/>
    </row>
    <row r="10192" spans="1:15" ht="12.75" x14ac:dyDescent="0.2">
      <c r="A10192" s="27" t="s">
        <v>198</v>
      </c>
      <c r="B10192" s="28" t="s">
        <v>6091</v>
      </c>
      <c r="C10192" s="29" t="s">
        <v>6092</v>
      </c>
      <c r="D10192" s="30" t="s">
        <v>253</v>
      </c>
      <c r="E10192" s="31">
        <v>1</v>
      </c>
      <c r="F10192" s="32"/>
      <c r="G10192" s="33">
        <v>479.52</v>
      </c>
      <c r="H10192" s="34">
        <f>G10192</f>
        <v>479.52</v>
      </c>
      <c r="I10192" s="35">
        <f>SUM(I10193:I10195)</f>
        <v>299.52</v>
      </c>
      <c r="J10192" s="35">
        <f>SUM(J10193:J10195)</f>
        <v>0</v>
      </c>
      <c r="K10192" s="35">
        <f t="shared" si="2481"/>
        <v>299.52</v>
      </c>
      <c r="L10192" s="35">
        <f>SUM(L10193:L10195)</f>
        <v>0</v>
      </c>
      <c r="M10192" s="35">
        <f>SUM(M10193:M10195)</f>
        <v>180</v>
      </c>
      <c r="N10192" s="35"/>
      <c r="O10192" s="35">
        <f>SUM(O10193:O10195)</f>
        <v>0</v>
      </c>
    </row>
    <row r="10193" spans="1:15" ht="12.75" outlineLevel="1" collapsed="1" x14ac:dyDescent="0.2">
      <c r="A10193" s="38" t="s">
        <v>202</v>
      </c>
      <c r="B10193" s="39" t="s">
        <v>203</v>
      </c>
      <c r="C10193" s="39" t="s">
        <v>204</v>
      </c>
      <c r="D10193" s="40" t="s">
        <v>205</v>
      </c>
      <c r="E10193" s="41">
        <v>0.41599999999999998</v>
      </c>
      <c r="F10193" s="42"/>
      <c r="G10193" s="43">
        <v>720</v>
      </c>
      <c r="H10193" s="44">
        <f>IF(ISNUMBER(F10193),(E10193*(1+(F10193/100))*G10193),G10193*E10193)</f>
        <v>299.52</v>
      </c>
      <c r="I10193" s="45">
        <f>IF(OR(A10193="PM",A10193="PZ",A10193="PP"),H10193,"")</f>
        <v>299.52</v>
      </c>
      <c r="J10193" s="45" t="str">
        <f>IF(A10193="S",H10193,"")</f>
        <v/>
      </c>
      <c r="K10193" s="35"/>
      <c r="L10193" s="45" t="str">
        <f>IF(A10193="M06",H10193,"")</f>
        <v/>
      </c>
      <c r="M10193" s="45" t="str">
        <f>IF(OR(A10193="M02",A10193="M25",A10193="M01s"),H10193,"")</f>
        <v/>
      </c>
      <c r="N10193" s="46" t="e">
        <f>IF(A10193="ZMP",E10193*(1+(F10193/100)),#REF!)</f>
        <v>#REF!</v>
      </c>
      <c r="O10193" s="45" t="str">
        <f>IF(A10193="M01e",H10193,"")</f>
        <v/>
      </c>
    </row>
    <row r="10194" spans="1:15" ht="12.75" outlineLevel="1" collapsed="1" x14ac:dyDescent="0.2">
      <c r="A10194" s="38" t="s">
        <v>228</v>
      </c>
      <c r="B10194" s="39" t="s">
        <v>916</v>
      </c>
      <c r="C10194" s="39" t="s">
        <v>917</v>
      </c>
      <c r="D10194" s="40" t="s">
        <v>111</v>
      </c>
      <c r="E10194" s="41">
        <v>1</v>
      </c>
      <c r="F10194" s="42"/>
      <c r="G10194" s="43">
        <v>180</v>
      </c>
      <c r="H10194" s="44">
        <f>IF(ISNUMBER(F10194),(E10194*(1+(F10194/100))*G10194),G10194*E10194)</f>
        <v>180</v>
      </c>
      <c r="I10194" s="45" t="str">
        <f>IF(OR(A10194="PM",A10194="PZ",A10194="PP"),H10194,"")</f>
        <v/>
      </c>
      <c r="J10194" s="45" t="str">
        <f>IF(A10194="S",H10194,"")</f>
        <v/>
      </c>
      <c r="K10194" s="35"/>
      <c r="L10194" s="45" t="str">
        <f>IF(A10194="M06",H10194,"")</f>
        <v/>
      </c>
      <c r="M10194" s="45">
        <f>IF(OR(A10194="M02",A10194="M25",A10194="M01s"),H10194,"")</f>
        <v>180</v>
      </c>
      <c r="N10194" s="46" t="e">
        <f>IF(A10194="ZMP",E10194*(1+(F10194/100)),#REF!)</f>
        <v>#REF!</v>
      </c>
      <c r="O10194" s="45" t="str">
        <f>IF(A10194="M01e",H10194,"")</f>
        <v/>
      </c>
    </row>
    <row r="10195" spans="1:15" ht="12.75" outlineLevel="2" x14ac:dyDescent="0.2">
      <c r="A10195" s="47"/>
      <c r="B10195" s="48"/>
      <c r="C10195" s="48"/>
      <c r="D10195" s="49"/>
      <c r="E10195" s="50"/>
      <c r="F10195" s="51"/>
      <c r="G10195" s="52"/>
      <c r="H10195" s="53"/>
      <c r="I10195" s="54"/>
      <c r="J10195" s="54"/>
      <c r="K10195" s="35"/>
      <c r="L10195" s="54"/>
      <c r="M10195" s="54"/>
      <c r="N10195" s="54"/>
      <c r="O10195" s="54"/>
    </row>
    <row r="10196" spans="1:15" ht="25.5" x14ac:dyDescent="0.2">
      <c r="A10196" s="27" t="s">
        <v>198</v>
      </c>
      <c r="B10196" s="28" t="s">
        <v>6093</v>
      </c>
      <c r="C10196" s="29" t="s">
        <v>6094</v>
      </c>
      <c r="D10196" s="30" t="s">
        <v>253</v>
      </c>
      <c r="E10196" s="31">
        <v>1</v>
      </c>
      <c r="F10196" s="32"/>
      <c r="G10196" s="33">
        <v>270.78000000000003</v>
      </c>
      <c r="H10196" s="34">
        <f>G10196</f>
        <v>270.78000000000003</v>
      </c>
      <c r="I10196" s="35">
        <f>SUM(I10197:I10199)</f>
        <v>266.39999999999998</v>
      </c>
      <c r="J10196" s="35">
        <f>SUM(J10197:J10199)</f>
        <v>4.5600000000000005</v>
      </c>
      <c r="K10196" s="35">
        <f t="shared" si="2481"/>
        <v>270.95999999999998</v>
      </c>
      <c r="L10196" s="35">
        <f>SUM(L10197:L10199)</f>
        <v>0</v>
      </c>
      <c r="M10196" s="35">
        <f>SUM(M10197:M10199)</f>
        <v>0</v>
      </c>
      <c r="N10196" s="35"/>
      <c r="O10196" s="35">
        <f>SUM(O10197:O10199)</f>
        <v>0</v>
      </c>
    </row>
    <row r="10197" spans="1:15" ht="12.75" outlineLevel="1" collapsed="1" x14ac:dyDescent="0.2">
      <c r="A10197" s="38" t="s">
        <v>202</v>
      </c>
      <c r="B10197" s="39" t="s">
        <v>203</v>
      </c>
      <c r="C10197" s="39" t="s">
        <v>204</v>
      </c>
      <c r="D10197" s="40" t="s">
        <v>205</v>
      </c>
      <c r="E10197" s="41">
        <v>0.37</v>
      </c>
      <c r="F10197" s="42"/>
      <c r="G10197" s="43">
        <v>720</v>
      </c>
      <c r="H10197" s="44">
        <f>IF(ISNUMBER(F10197),(E10197*(1+(F10197/100))*G10197),G10197*E10197)</f>
        <v>266.39999999999998</v>
      </c>
      <c r="I10197" s="45">
        <f>IF(OR(A10197="PM",A10197="PZ",A10197="PP"),H10197,"")</f>
        <v>266.39999999999998</v>
      </c>
      <c r="J10197" s="45" t="str">
        <f>IF(A10197="S",H10197,"")</f>
        <v/>
      </c>
      <c r="K10197" s="35"/>
      <c r="L10197" s="45" t="str">
        <f>IF(A10197="M06",H10197,"")</f>
        <v/>
      </c>
      <c r="M10197" s="45" t="str">
        <f>IF(OR(A10197="M02",A10197="M25",A10197="M01s"),H10197,"")</f>
        <v/>
      </c>
      <c r="N10197" s="46" t="e">
        <f>IF(A10197="ZMP",E10197*(1+(F10197/100)),#REF!)</f>
        <v>#REF!</v>
      </c>
      <c r="O10197" s="45" t="str">
        <f>IF(A10197="M01e",H10197,"")</f>
        <v/>
      </c>
    </row>
    <row r="10198" spans="1:15" ht="12.75" outlineLevel="1" collapsed="1" x14ac:dyDescent="0.2">
      <c r="A10198" s="38" t="s">
        <v>315</v>
      </c>
      <c r="B10198" s="39" t="s">
        <v>75</v>
      </c>
      <c r="C10198" s="39" t="s">
        <v>76</v>
      </c>
      <c r="D10198" s="40" t="s">
        <v>17</v>
      </c>
      <c r="E10198" s="41">
        <v>6.0000000000000001E-3</v>
      </c>
      <c r="F10198" s="42"/>
      <c r="G10198" s="43">
        <v>760</v>
      </c>
      <c r="H10198" s="44">
        <f>IF(ISNUMBER(F10198),(E10198*(1+(F10198/100))*G10198),G10198*E10198)</f>
        <v>4.5600000000000005</v>
      </c>
      <c r="I10198" s="45" t="str">
        <f>IF(OR(A10198="PM",A10198="PZ",A10198="PP"),H10198,"")</f>
        <v/>
      </c>
      <c r="J10198" s="45">
        <f>IF(A10198="S",H10198,"")</f>
        <v>4.5600000000000005</v>
      </c>
      <c r="K10198" s="35"/>
      <c r="L10198" s="45" t="str">
        <f>IF(A10198="M06",H10198,"")</f>
        <v/>
      </c>
      <c r="M10198" s="45" t="str">
        <f>IF(OR(A10198="M02",A10198="M25",A10198="M01s"),H10198,"")</f>
        <v/>
      </c>
      <c r="N10198" s="46" t="e">
        <f>IF(A10198="ZMP",E10198*(1+(F10198/100)),#REF!)</f>
        <v>#REF!</v>
      </c>
      <c r="O10198" s="45" t="str">
        <f>IF(A10198="M01e",H10198,"")</f>
        <v/>
      </c>
    </row>
    <row r="10199" spans="1:15" ht="12.75" outlineLevel="2" x14ac:dyDescent="0.2">
      <c r="A10199" s="47"/>
      <c r="B10199" s="48"/>
      <c r="C10199" s="48"/>
      <c r="D10199" s="49"/>
      <c r="E10199" s="50"/>
      <c r="F10199" s="51"/>
      <c r="G10199" s="52"/>
      <c r="H10199" s="53"/>
      <c r="I10199" s="54"/>
      <c r="J10199" s="54"/>
      <c r="K10199" s="35"/>
      <c r="L10199" s="54"/>
      <c r="M10199" s="54"/>
      <c r="N10199" s="54"/>
      <c r="O10199" s="54"/>
    </row>
    <row r="10200" spans="1:15" ht="25.5" x14ac:dyDescent="0.2">
      <c r="A10200" s="27" t="s">
        <v>198</v>
      </c>
      <c r="B10200" s="28" t="s">
        <v>6095</v>
      </c>
      <c r="C10200" s="29" t="s">
        <v>6096</v>
      </c>
      <c r="D10200" s="30" t="s">
        <v>253</v>
      </c>
      <c r="E10200" s="31">
        <v>1</v>
      </c>
      <c r="F10200" s="32"/>
      <c r="G10200" s="33">
        <v>653.28</v>
      </c>
      <c r="H10200" s="34">
        <f>G10200</f>
        <v>653.28</v>
      </c>
      <c r="I10200" s="35">
        <f>SUM(I10201:I10204)</f>
        <v>266.39999999999998</v>
      </c>
      <c r="J10200" s="35">
        <f>SUM(J10201:J10204)</f>
        <v>387.06</v>
      </c>
      <c r="K10200" s="35">
        <f t="shared" si="2481"/>
        <v>653.46</v>
      </c>
      <c r="L10200" s="35">
        <f>SUM(L10201:L10204)</f>
        <v>0</v>
      </c>
      <c r="M10200" s="35">
        <f>SUM(M10201:M10204)</f>
        <v>0</v>
      </c>
      <c r="N10200" s="35"/>
      <c r="O10200" s="35">
        <f>SUM(O10201:O10204)</f>
        <v>0</v>
      </c>
    </row>
    <row r="10201" spans="1:15" ht="12.75" outlineLevel="1" collapsed="1" x14ac:dyDescent="0.2">
      <c r="A10201" s="38" t="s">
        <v>202</v>
      </c>
      <c r="B10201" s="39" t="s">
        <v>203</v>
      </c>
      <c r="C10201" s="39" t="s">
        <v>204</v>
      </c>
      <c r="D10201" s="40" t="s">
        <v>205</v>
      </c>
      <c r="E10201" s="41">
        <v>0.37</v>
      </c>
      <c r="F10201" s="42"/>
      <c r="G10201" s="43">
        <v>720</v>
      </c>
      <c r="H10201" s="44">
        <f>IF(ISNUMBER(F10201),(E10201*(1+(F10201/100))*G10201),G10201*E10201)</f>
        <v>266.39999999999998</v>
      </c>
      <c r="I10201" s="45">
        <f>IF(OR(A10201="PM",A10201="PZ",A10201="PP"),H10201,"")</f>
        <v>266.39999999999998</v>
      </c>
      <c r="J10201" s="45" t="str">
        <f>IF(A10201="S",H10201,"")</f>
        <v/>
      </c>
      <c r="K10201" s="35"/>
      <c r="L10201" s="45" t="str">
        <f>IF(A10201="M06",H10201,"")</f>
        <v/>
      </c>
      <c r="M10201" s="45" t="str">
        <f>IF(OR(A10201="M02",A10201="M25",A10201="M01s"),H10201,"")</f>
        <v/>
      </c>
      <c r="N10201" s="46" t="e">
        <f>IF(A10201="ZMP",E10201*(1+(F10201/100)),#REF!)</f>
        <v>#REF!</v>
      </c>
      <c r="O10201" s="45" t="str">
        <f>IF(A10201="M01e",H10201,"")</f>
        <v/>
      </c>
    </row>
    <row r="10202" spans="1:15" ht="12.75" outlineLevel="1" collapsed="1" x14ac:dyDescent="0.2">
      <c r="A10202" s="38" t="s">
        <v>315</v>
      </c>
      <c r="B10202" s="39" t="s">
        <v>75</v>
      </c>
      <c r="C10202" s="39" t="s">
        <v>76</v>
      </c>
      <c r="D10202" s="40" t="s">
        <v>17</v>
      </c>
      <c r="E10202" s="41">
        <v>6.0000000000000001E-3</v>
      </c>
      <c r="F10202" s="42"/>
      <c r="G10202" s="43">
        <v>760</v>
      </c>
      <c r="H10202" s="44">
        <f>IF(ISNUMBER(F10202),(E10202*(1+(F10202/100))*G10202),G10202*E10202)</f>
        <v>4.5600000000000005</v>
      </c>
      <c r="I10202" s="45" t="str">
        <f>IF(OR(A10202="PM",A10202="PZ",A10202="PP"),H10202,"")</f>
        <v/>
      </c>
      <c r="J10202" s="45">
        <f>IF(A10202="S",H10202,"")</f>
        <v>4.5600000000000005</v>
      </c>
      <c r="K10202" s="35"/>
      <c r="L10202" s="45" t="str">
        <f>IF(A10202="M06",H10202,"")</f>
        <v/>
      </c>
      <c r="M10202" s="45" t="str">
        <f>IF(OR(A10202="M02",A10202="M25",A10202="M01s"),H10202,"")</f>
        <v/>
      </c>
      <c r="N10202" s="46" t="e">
        <f>IF(A10202="ZMP",E10202*(1+(F10202/100)),#REF!)</f>
        <v>#REF!</v>
      </c>
      <c r="O10202" s="45" t="str">
        <f>IF(A10202="M01e",H10202,"")</f>
        <v/>
      </c>
    </row>
    <row r="10203" spans="1:15" ht="12.75" outlineLevel="1" collapsed="1" x14ac:dyDescent="0.2">
      <c r="A10203" s="38" t="s">
        <v>315</v>
      </c>
      <c r="B10203" s="39" t="s">
        <v>49</v>
      </c>
      <c r="C10203" s="39" t="s">
        <v>50</v>
      </c>
      <c r="D10203" s="40" t="s">
        <v>46</v>
      </c>
      <c r="E10203" s="41">
        <v>0.42499999999999999</v>
      </c>
      <c r="F10203" s="42"/>
      <c r="G10203" s="43">
        <v>900</v>
      </c>
      <c r="H10203" s="44">
        <f>IF(ISNUMBER(F10203),(E10203*(1+(F10203/100))*G10203),G10203*E10203)</f>
        <v>382.5</v>
      </c>
      <c r="I10203" s="45" t="str">
        <f>IF(OR(A10203="PM",A10203="PZ",A10203="PP"),H10203,"")</f>
        <v/>
      </c>
      <c r="J10203" s="45">
        <f>IF(A10203="S",H10203,"")</f>
        <v>382.5</v>
      </c>
      <c r="K10203" s="35"/>
      <c r="L10203" s="45" t="str">
        <f>IF(A10203="M06",H10203,"")</f>
        <v/>
      </c>
      <c r="M10203" s="45" t="str">
        <f>IF(OR(A10203="M02",A10203="M25",A10203="M01s"),H10203,"")</f>
        <v/>
      </c>
      <c r="N10203" s="46" t="e">
        <f>IF(A10203="ZMP",E10203*(1+(F10203/100)),#REF!)</f>
        <v>#REF!</v>
      </c>
      <c r="O10203" s="45" t="str">
        <f>IF(A10203="M01e",H10203,"")</f>
        <v/>
      </c>
    </row>
    <row r="10204" spans="1:15" ht="12.75" outlineLevel="2" x14ac:dyDescent="0.2">
      <c r="A10204" s="47"/>
      <c r="B10204" s="48"/>
      <c r="C10204" s="48"/>
      <c r="D10204" s="49"/>
      <c r="E10204" s="50"/>
      <c r="F10204" s="51"/>
      <c r="G10204" s="52"/>
      <c r="H10204" s="53"/>
      <c r="I10204" s="54"/>
      <c r="J10204" s="54"/>
      <c r="K10204" s="35"/>
      <c r="L10204" s="54"/>
      <c r="M10204" s="54"/>
      <c r="N10204" s="54"/>
      <c r="O10204" s="54"/>
    </row>
    <row r="10205" spans="1:15" ht="12.75" x14ac:dyDescent="0.2">
      <c r="A10205" s="27" t="s">
        <v>198</v>
      </c>
      <c r="B10205" s="28" t="s">
        <v>6097</v>
      </c>
      <c r="C10205" s="29" t="s">
        <v>6098</v>
      </c>
      <c r="D10205" s="30" t="s">
        <v>253</v>
      </c>
      <c r="E10205" s="31">
        <v>1</v>
      </c>
      <c r="F10205" s="32"/>
      <c r="G10205" s="33">
        <v>1425</v>
      </c>
      <c r="H10205" s="34">
        <f>G10205</f>
        <v>1425</v>
      </c>
      <c r="I10205" s="35">
        <f>SUM(I10206:I10207)</f>
        <v>0</v>
      </c>
      <c r="J10205" s="35">
        <f>SUM(J10206:J10207)</f>
        <v>0</v>
      </c>
      <c r="K10205" s="35">
        <f t="shared" si="2481"/>
        <v>0</v>
      </c>
      <c r="L10205" s="35">
        <f>SUM(L10206:L10207)</f>
        <v>0</v>
      </c>
      <c r="M10205" s="35">
        <f>SUM(M10206:M10207)</f>
        <v>1425</v>
      </c>
      <c r="N10205" s="35"/>
      <c r="O10205" s="35">
        <f>SUM(O10206:O10207)</f>
        <v>0</v>
      </c>
    </row>
    <row r="10206" spans="1:15" ht="12.75" outlineLevel="1" collapsed="1" x14ac:dyDescent="0.2">
      <c r="A10206" s="38" t="s">
        <v>316</v>
      </c>
      <c r="B10206" s="39" t="s">
        <v>6099</v>
      </c>
      <c r="C10206" s="39" t="s">
        <v>6100</v>
      </c>
      <c r="D10206" s="40" t="s">
        <v>111</v>
      </c>
      <c r="E10206" s="41">
        <v>1</v>
      </c>
      <c r="F10206" s="42"/>
      <c r="G10206" s="43">
        <v>1425</v>
      </c>
      <c r="H10206" s="44">
        <f>IF(ISNUMBER(F10206),(E10206*(1+(F10206/100))*G10206),G10206*E10206)</f>
        <v>1425</v>
      </c>
      <c r="I10206" s="45" t="str">
        <f>IF(OR(A10206="PM",A10206="PZ",A10206="PP"),H10206,"")</f>
        <v/>
      </c>
      <c r="J10206" s="45" t="str">
        <f>IF(A10206="S",H10206,"")</f>
        <v/>
      </c>
      <c r="K10206" s="35"/>
      <c r="L10206" s="45" t="str">
        <f>IF(A10206="M06",H10206,"")</f>
        <v/>
      </c>
      <c r="M10206" s="45">
        <f>IF(OR(A10206="M02",A10206="M25",A10206="M01s"),H10206,"")</f>
        <v>1425</v>
      </c>
      <c r="N10206" s="46" t="e">
        <f>IF(A10206="ZMP",E10206*(1+(F10206/100)),#REF!)</f>
        <v>#REF!</v>
      </c>
      <c r="O10206" s="45" t="str">
        <f>IF(A10206="M01e",H10206,"")</f>
        <v/>
      </c>
    </row>
    <row r="10207" spans="1:15" ht="12.75" outlineLevel="2" x14ac:dyDescent="0.2">
      <c r="A10207" s="47"/>
      <c r="B10207" s="48"/>
      <c r="C10207" s="48"/>
      <c r="D10207" s="49"/>
      <c r="E10207" s="50"/>
      <c r="F10207" s="51"/>
      <c r="G10207" s="52"/>
      <c r="H10207" s="53"/>
      <c r="I10207" s="54"/>
      <c r="J10207" s="54"/>
      <c r="K10207" s="35"/>
      <c r="L10207" s="54"/>
      <c r="M10207" s="54"/>
      <c r="N10207" s="54"/>
      <c r="O10207" s="54"/>
    </row>
    <row r="10208" spans="1:15" ht="12.75" x14ac:dyDescent="0.2">
      <c r="A10208" s="27" t="s">
        <v>198</v>
      </c>
      <c r="B10208" s="28" t="s">
        <v>6101</v>
      </c>
      <c r="C10208" s="29" t="s">
        <v>6102</v>
      </c>
      <c r="D10208" s="30" t="s">
        <v>253</v>
      </c>
      <c r="E10208" s="31">
        <v>1</v>
      </c>
      <c r="F10208" s="32"/>
      <c r="G10208" s="33">
        <v>2195.29</v>
      </c>
      <c r="H10208" s="34">
        <f>G10208</f>
        <v>2195.29</v>
      </c>
      <c r="I10208" s="35">
        <f>SUM(I10209:I10210)</f>
        <v>0</v>
      </c>
      <c r="J10208" s="35">
        <f>SUM(J10209:J10210)</f>
        <v>0</v>
      </c>
      <c r="K10208" s="35">
        <f t="shared" si="2481"/>
        <v>0</v>
      </c>
      <c r="L10208" s="35">
        <f>SUM(L10209:L10210)</f>
        <v>0</v>
      </c>
      <c r="M10208" s="35">
        <f>SUM(M10209:M10210)</f>
        <v>2195.29</v>
      </c>
      <c r="N10208" s="35"/>
      <c r="O10208" s="35">
        <f>SUM(O10209:O10210)</f>
        <v>0</v>
      </c>
    </row>
    <row r="10209" spans="1:15" ht="12.75" outlineLevel="1" collapsed="1" x14ac:dyDescent="0.2">
      <c r="A10209" s="38" t="s">
        <v>316</v>
      </c>
      <c r="B10209" s="39" t="s">
        <v>6103</v>
      </c>
      <c r="C10209" s="39" t="s">
        <v>6104</v>
      </c>
      <c r="D10209" s="40" t="s">
        <v>111</v>
      </c>
      <c r="E10209" s="41">
        <v>1</v>
      </c>
      <c r="F10209" s="42"/>
      <c r="G10209" s="43">
        <v>2195.29</v>
      </c>
      <c r="H10209" s="44">
        <f>IF(ISNUMBER(F10209),(E10209*(1+(F10209/100))*G10209),G10209*E10209)</f>
        <v>2195.29</v>
      </c>
      <c r="I10209" s="45" t="str">
        <f>IF(OR(A10209="PM",A10209="PZ",A10209="PP"),H10209,"")</f>
        <v/>
      </c>
      <c r="J10209" s="45" t="str">
        <f>IF(A10209="S",H10209,"")</f>
        <v/>
      </c>
      <c r="K10209" s="35"/>
      <c r="L10209" s="45" t="str">
        <f>IF(A10209="M06",H10209,"")</f>
        <v/>
      </c>
      <c r="M10209" s="45">
        <f>IF(OR(A10209="M02",A10209="M25",A10209="M01s"),H10209,"")</f>
        <v>2195.29</v>
      </c>
      <c r="N10209" s="46" t="e">
        <f>IF(A10209="ZMP",E10209*(1+(F10209/100)),#REF!)</f>
        <v>#REF!</v>
      </c>
      <c r="O10209" s="45" t="str">
        <f>IF(A10209="M01e",H10209,"")</f>
        <v/>
      </c>
    </row>
    <row r="10210" spans="1:15" ht="12.75" outlineLevel="2" x14ac:dyDescent="0.2">
      <c r="A10210" s="47"/>
      <c r="B10210" s="48"/>
      <c r="C10210" s="48"/>
      <c r="D10210" s="49"/>
      <c r="E10210" s="50"/>
      <c r="F10210" s="51"/>
      <c r="G10210" s="52"/>
      <c r="H10210" s="53"/>
      <c r="I10210" s="54"/>
      <c r="J10210" s="54"/>
      <c r="K10210" s="35"/>
      <c r="L10210" s="54"/>
      <c r="M10210" s="54"/>
      <c r="N10210" s="54"/>
      <c r="O10210" s="54"/>
    </row>
    <row r="10211" spans="1:15" ht="12.75" x14ac:dyDescent="0.2">
      <c r="A10211" s="27" t="s">
        <v>198</v>
      </c>
      <c r="B10211" s="28" t="s">
        <v>6105</v>
      </c>
      <c r="C10211" s="29" t="s">
        <v>6106</v>
      </c>
      <c r="D10211" s="30" t="s">
        <v>253</v>
      </c>
      <c r="E10211" s="31">
        <v>1</v>
      </c>
      <c r="F10211" s="32"/>
      <c r="G10211" s="33">
        <v>1299</v>
      </c>
      <c r="H10211" s="34">
        <f>G10211</f>
        <v>1299</v>
      </c>
      <c r="I10211" s="35">
        <f>SUM(I10212:I10213)</f>
        <v>0</v>
      </c>
      <c r="J10211" s="35">
        <f>SUM(J10212:J10213)</f>
        <v>0</v>
      </c>
      <c r="K10211" s="35">
        <f t="shared" si="2481"/>
        <v>0</v>
      </c>
      <c r="L10211" s="35">
        <f>SUM(L10212:L10213)</f>
        <v>0</v>
      </c>
      <c r="M10211" s="35">
        <f>SUM(M10212:M10213)</f>
        <v>1299</v>
      </c>
      <c r="N10211" s="35"/>
      <c r="O10211" s="35">
        <f>SUM(O10212:O10213)</f>
        <v>0</v>
      </c>
    </row>
    <row r="10212" spans="1:15" ht="12.75" outlineLevel="1" collapsed="1" x14ac:dyDescent="0.2">
      <c r="A10212" s="38" t="s">
        <v>316</v>
      </c>
      <c r="B10212" s="39" t="s">
        <v>6107</v>
      </c>
      <c r="C10212" s="39" t="s">
        <v>6108</v>
      </c>
      <c r="D10212" s="40" t="s">
        <v>111</v>
      </c>
      <c r="E10212" s="41">
        <v>1</v>
      </c>
      <c r="F10212" s="42"/>
      <c r="G10212" s="43">
        <v>1299</v>
      </c>
      <c r="H10212" s="44">
        <f>IF(ISNUMBER(F10212),(E10212*(1+(F10212/100))*G10212),G10212*E10212)</f>
        <v>1299</v>
      </c>
      <c r="I10212" s="45" t="str">
        <f>IF(OR(A10212="PM",A10212="PZ",A10212="PP"),H10212,"")</f>
        <v/>
      </c>
      <c r="J10212" s="45" t="str">
        <f>IF(A10212="S",H10212,"")</f>
        <v/>
      </c>
      <c r="K10212" s="35"/>
      <c r="L10212" s="45" t="str">
        <f>IF(A10212="M06",H10212,"")</f>
        <v/>
      </c>
      <c r="M10212" s="45">
        <f>IF(OR(A10212="M02",A10212="M25",A10212="M01s"),H10212,"")</f>
        <v>1299</v>
      </c>
      <c r="N10212" s="46" t="e">
        <f>IF(A10212="ZMP",E10212*(1+(F10212/100)),#REF!)</f>
        <v>#REF!</v>
      </c>
      <c r="O10212" s="45" t="str">
        <f>IF(A10212="M01e",H10212,"")</f>
        <v/>
      </c>
    </row>
    <row r="10213" spans="1:15" ht="12.75" outlineLevel="2" x14ac:dyDescent="0.2">
      <c r="A10213" s="47"/>
      <c r="B10213" s="48"/>
      <c r="C10213" s="48"/>
      <c r="D10213" s="49"/>
      <c r="E10213" s="50"/>
      <c r="F10213" s="51"/>
      <c r="G10213" s="52"/>
      <c r="H10213" s="53"/>
      <c r="I10213" s="54"/>
      <c r="J10213" s="54"/>
      <c r="K10213" s="35"/>
      <c r="L10213" s="54"/>
      <c r="M10213" s="54"/>
      <c r="N10213" s="54"/>
      <c r="O10213" s="54"/>
    </row>
    <row r="10214" spans="1:15" ht="12.75" x14ac:dyDescent="0.2">
      <c r="A10214" s="27" t="s">
        <v>198</v>
      </c>
      <c r="B10214" s="28" t="s">
        <v>6109</v>
      </c>
      <c r="C10214" s="29" t="s">
        <v>6110</v>
      </c>
      <c r="D10214" s="30" t="s">
        <v>253</v>
      </c>
      <c r="E10214" s="31">
        <v>1</v>
      </c>
      <c r="F10214" s="32"/>
      <c r="G10214" s="33">
        <v>1000</v>
      </c>
      <c r="H10214" s="34">
        <f>G10214</f>
        <v>1000</v>
      </c>
      <c r="I10214" s="35">
        <f>SUM(I10215:I10216)</f>
        <v>0</v>
      </c>
      <c r="J10214" s="35">
        <f>SUM(J10215:J10216)</f>
        <v>0</v>
      </c>
      <c r="K10214" s="35">
        <f t="shared" si="2481"/>
        <v>0</v>
      </c>
      <c r="L10214" s="35">
        <f>SUM(L10215:L10216)</f>
        <v>0</v>
      </c>
      <c r="M10214" s="35">
        <f>SUM(M10215:M10216)</f>
        <v>1000</v>
      </c>
      <c r="N10214" s="35"/>
      <c r="O10214" s="35">
        <f>SUM(O10215:O10216)</f>
        <v>0</v>
      </c>
    </row>
    <row r="10215" spans="1:15" ht="12.75" outlineLevel="1" collapsed="1" x14ac:dyDescent="0.2">
      <c r="A10215" s="38" t="s">
        <v>316</v>
      </c>
      <c r="B10215" s="39" t="s">
        <v>6111</v>
      </c>
      <c r="C10215" s="39" t="s">
        <v>6112</v>
      </c>
      <c r="D10215" s="40" t="s">
        <v>111</v>
      </c>
      <c r="E10215" s="41">
        <v>1</v>
      </c>
      <c r="F10215" s="42"/>
      <c r="G10215" s="43">
        <v>1000</v>
      </c>
      <c r="H10215" s="44">
        <f>IF(ISNUMBER(F10215),(E10215*(1+(F10215/100))*G10215),G10215*E10215)</f>
        <v>1000</v>
      </c>
      <c r="I10215" s="45" t="str">
        <f>IF(OR(A10215="PM",A10215="PZ",A10215="PP"),H10215,"")</f>
        <v/>
      </c>
      <c r="J10215" s="45" t="str">
        <f>IF(A10215="S",H10215,"")</f>
        <v/>
      </c>
      <c r="K10215" s="35"/>
      <c r="L10215" s="45" t="str">
        <f>IF(A10215="M06",H10215,"")</f>
        <v/>
      </c>
      <c r="M10215" s="45">
        <f>IF(OR(A10215="M02",A10215="M25",A10215="M01s"),H10215,"")</f>
        <v>1000</v>
      </c>
      <c r="N10215" s="46" t="e">
        <f>IF(A10215="ZMP",E10215*(1+(F10215/100)),#REF!)</f>
        <v>#REF!</v>
      </c>
      <c r="O10215" s="45" t="str">
        <f>IF(A10215="M01e",H10215,"")</f>
        <v/>
      </c>
    </row>
    <row r="10216" spans="1:15" ht="12.75" outlineLevel="2" x14ac:dyDescent="0.2">
      <c r="A10216" s="47"/>
      <c r="B10216" s="48"/>
      <c r="C10216" s="48"/>
      <c r="D10216" s="49"/>
      <c r="E10216" s="50"/>
      <c r="F10216" s="51"/>
      <c r="G10216" s="52"/>
      <c r="H10216" s="53"/>
      <c r="I10216" s="54"/>
      <c r="J10216" s="54"/>
      <c r="K10216" s="35"/>
      <c r="L10216" s="54"/>
      <c r="M10216" s="54"/>
      <c r="N10216" s="54"/>
      <c r="O10216" s="54"/>
    </row>
    <row r="10217" spans="1:15" ht="12.75" x14ac:dyDescent="0.2">
      <c r="A10217" s="27" t="s">
        <v>198</v>
      </c>
      <c r="B10217" s="28" t="s">
        <v>6113</v>
      </c>
      <c r="C10217" s="29" t="s">
        <v>6114</v>
      </c>
      <c r="D10217" s="30" t="s">
        <v>253</v>
      </c>
      <c r="E10217" s="31">
        <v>1</v>
      </c>
      <c r="F10217" s="32"/>
      <c r="G10217" s="33">
        <v>2030</v>
      </c>
      <c r="H10217" s="34">
        <f>G10217</f>
        <v>2030</v>
      </c>
      <c r="I10217" s="35">
        <f>SUM(I10218:I10219)</f>
        <v>0</v>
      </c>
      <c r="J10217" s="35">
        <f>SUM(J10218:J10219)</f>
        <v>0</v>
      </c>
      <c r="K10217" s="35">
        <f t="shared" si="2481"/>
        <v>0</v>
      </c>
      <c r="L10217" s="35">
        <f>SUM(L10218:L10219)</f>
        <v>0</v>
      </c>
      <c r="M10217" s="35">
        <f>SUM(M10218:M10219)</f>
        <v>2030</v>
      </c>
      <c r="N10217" s="35"/>
      <c r="O10217" s="35">
        <f>SUM(O10218:O10219)</f>
        <v>0</v>
      </c>
    </row>
    <row r="10218" spans="1:15" ht="12.75" outlineLevel="1" collapsed="1" x14ac:dyDescent="0.2">
      <c r="A10218" s="38" t="s">
        <v>316</v>
      </c>
      <c r="B10218" s="39" t="s">
        <v>6115</v>
      </c>
      <c r="C10218" s="39" t="s">
        <v>6116</v>
      </c>
      <c r="D10218" s="40" t="s">
        <v>111</v>
      </c>
      <c r="E10218" s="41">
        <v>1</v>
      </c>
      <c r="F10218" s="42"/>
      <c r="G10218" s="43">
        <v>2030</v>
      </c>
      <c r="H10218" s="44">
        <f>IF(ISNUMBER(F10218),(E10218*(1+(F10218/100))*G10218),G10218*E10218)</f>
        <v>2030</v>
      </c>
      <c r="I10218" s="45" t="str">
        <f>IF(OR(A10218="PM",A10218="PZ",A10218="PP"),H10218,"")</f>
        <v/>
      </c>
      <c r="J10218" s="45" t="str">
        <f>IF(A10218="S",H10218,"")</f>
        <v/>
      </c>
      <c r="K10218" s="35"/>
      <c r="L10218" s="45" t="str">
        <f>IF(A10218="M06",H10218,"")</f>
        <v/>
      </c>
      <c r="M10218" s="45">
        <f>IF(OR(A10218="M02",A10218="M25",A10218="M01s"),H10218,"")</f>
        <v>2030</v>
      </c>
      <c r="N10218" s="46" t="e">
        <f>IF(A10218="ZMP",E10218*(1+(F10218/100)),#REF!)</f>
        <v>#REF!</v>
      </c>
      <c r="O10218" s="45" t="str">
        <f>IF(A10218="M01e",H10218,"")</f>
        <v/>
      </c>
    </row>
    <row r="10219" spans="1:15" ht="12.75" outlineLevel="2" x14ac:dyDescent="0.2">
      <c r="A10219" s="47"/>
      <c r="B10219" s="48"/>
      <c r="C10219" s="48"/>
      <c r="D10219" s="49"/>
      <c r="E10219" s="50"/>
      <c r="F10219" s="51"/>
      <c r="G10219" s="52"/>
      <c r="H10219" s="53"/>
      <c r="I10219" s="54"/>
      <c r="J10219" s="54"/>
      <c r="K10219" s="35"/>
      <c r="L10219" s="54"/>
      <c r="M10219" s="54"/>
      <c r="N10219" s="54"/>
      <c r="O10219" s="54"/>
    </row>
    <row r="10220" spans="1:15" ht="12.75" x14ac:dyDescent="0.2">
      <c r="A10220" s="27" t="s">
        <v>198</v>
      </c>
      <c r="B10220" s="28" t="s">
        <v>6117</v>
      </c>
      <c r="C10220" s="29" t="s">
        <v>6118</v>
      </c>
      <c r="D10220" s="30" t="s">
        <v>253</v>
      </c>
      <c r="E10220" s="31">
        <v>1</v>
      </c>
      <c r="F10220" s="32"/>
      <c r="G10220" s="33">
        <v>1505</v>
      </c>
      <c r="H10220" s="34">
        <f>G10220</f>
        <v>1505</v>
      </c>
      <c r="I10220" s="35">
        <f>SUM(I10221:I10222)</f>
        <v>0</v>
      </c>
      <c r="J10220" s="35">
        <f>SUM(J10221:J10222)</f>
        <v>0</v>
      </c>
      <c r="K10220" s="35">
        <f t="shared" si="2481"/>
        <v>0</v>
      </c>
      <c r="L10220" s="35">
        <f>SUM(L10221:L10222)</f>
        <v>0</v>
      </c>
      <c r="M10220" s="35">
        <f>SUM(M10221:M10222)</f>
        <v>1505</v>
      </c>
      <c r="N10220" s="35"/>
      <c r="O10220" s="35">
        <f>SUM(O10221:O10222)</f>
        <v>0</v>
      </c>
    </row>
    <row r="10221" spans="1:15" ht="12.75" outlineLevel="1" collapsed="1" x14ac:dyDescent="0.2">
      <c r="A10221" s="38" t="s">
        <v>316</v>
      </c>
      <c r="B10221" s="39" t="s">
        <v>6119</v>
      </c>
      <c r="C10221" s="39" t="s">
        <v>6120</v>
      </c>
      <c r="D10221" s="40" t="s">
        <v>111</v>
      </c>
      <c r="E10221" s="41">
        <v>1</v>
      </c>
      <c r="F10221" s="42"/>
      <c r="G10221" s="43">
        <v>1505</v>
      </c>
      <c r="H10221" s="44">
        <f>IF(ISNUMBER(F10221),(E10221*(1+(F10221/100))*G10221),G10221*E10221)</f>
        <v>1505</v>
      </c>
      <c r="I10221" s="45" t="str">
        <f>IF(OR(A10221="PM",A10221="PZ",A10221="PP"),H10221,"")</f>
        <v/>
      </c>
      <c r="J10221" s="45" t="str">
        <f>IF(A10221="S",H10221,"")</f>
        <v/>
      </c>
      <c r="K10221" s="35"/>
      <c r="L10221" s="45" t="str">
        <f>IF(A10221="M06",H10221,"")</f>
        <v/>
      </c>
      <c r="M10221" s="45">
        <f>IF(OR(A10221="M02",A10221="M25",A10221="M01s"),H10221,"")</f>
        <v>1505</v>
      </c>
      <c r="N10221" s="46" t="e">
        <f>IF(A10221="ZMP",E10221*(1+(F10221/100)),#REF!)</f>
        <v>#REF!</v>
      </c>
      <c r="O10221" s="45" t="str">
        <f>IF(A10221="M01e",H10221,"")</f>
        <v/>
      </c>
    </row>
    <row r="10222" spans="1:15" ht="12.75" outlineLevel="2" x14ac:dyDescent="0.2">
      <c r="A10222" s="47"/>
      <c r="B10222" s="48"/>
      <c r="C10222" s="48"/>
      <c r="D10222" s="49"/>
      <c r="E10222" s="50"/>
      <c r="F10222" s="51"/>
      <c r="G10222" s="52"/>
      <c r="H10222" s="53"/>
      <c r="I10222" s="54"/>
      <c r="J10222" s="54"/>
      <c r="K10222" s="35"/>
      <c r="L10222" s="54"/>
      <c r="M10222" s="54"/>
      <c r="N10222" s="54"/>
      <c r="O10222" s="54"/>
    </row>
    <row r="10223" spans="1:15" ht="12.75" x14ac:dyDescent="0.2">
      <c r="A10223" s="27" t="s">
        <v>198</v>
      </c>
      <c r="B10223" s="28" t="s">
        <v>6121</v>
      </c>
      <c r="C10223" s="29" t="s">
        <v>6122</v>
      </c>
      <c r="D10223" s="30" t="s">
        <v>253</v>
      </c>
      <c r="E10223" s="31">
        <v>1</v>
      </c>
      <c r="F10223" s="32"/>
      <c r="G10223" s="33">
        <v>2495</v>
      </c>
      <c r="H10223" s="34">
        <f>G10223</f>
        <v>2495</v>
      </c>
      <c r="I10223" s="35">
        <f>SUM(I10224:I10225)</f>
        <v>0</v>
      </c>
      <c r="J10223" s="35">
        <f>SUM(J10224:J10225)</f>
        <v>0</v>
      </c>
      <c r="K10223" s="35">
        <f t="shared" si="2481"/>
        <v>0</v>
      </c>
      <c r="L10223" s="35">
        <f>SUM(L10224:L10225)</f>
        <v>0</v>
      </c>
      <c r="M10223" s="35">
        <f>SUM(M10224:M10225)</f>
        <v>2495</v>
      </c>
      <c r="N10223" s="35"/>
      <c r="O10223" s="35">
        <f>SUM(O10224:O10225)</f>
        <v>0</v>
      </c>
    </row>
    <row r="10224" spans="1:15" ht="12.75" outlineLevel="1" collapsed="1" x14ac:dyDescent="0.2">
      <c r="A10224" s="38" t="s">
        <v>316</v>
      </c>
      <c r="B10224" s="39" t="s">
        <v>6123</v>
      </c>
      <c r="C10224" s="39" t="s">
        <v>6124</v>
      </c>
      <c r="D10224" s="40" t="s">
        <v>111</v>
      </c>
      <c r="E10224" s="41">
        <v>1</v>
      </c>
      <c r="F10224" s="42"/>
      <c r="G10224" s="43">
        <v>2495</v>
      </c>
      <c r="H10224" s="44">
        <f>IF(ISNUMBER(F10224),(E10224*(1+(F10224/100))*G10224),G10224*E10224)</f>
        <v>2495</v>
      </c>
      <c r="I10224" s="45" t="str">
        <f>IF(OR(A10224="PM",A10224="PZ",A10224="PP"),H10224,"")</f>
        <v/>
      </c>
      <c r="J10224" s="45" t="str">
        <f>IF(A10224="S",H10224,"")</f>
        <v/>
      </c>
      <c r="K10224" s="35"/>
      <c r="L10224" s="45" t="str">
        <f>IF(A10224="M06",H10224,"")</f>
        <v/>
      </c>
      <c r="M10224" s="45">
        <f>IF(OR(A10224="M02",A10224="M25",A10224="M01s"),H10224,"")</f>
        <v>2495</v>
      </c>
      <c r="N10224" s="46" t="e">
        <f>IF(A10224="ZMP",E10224*(1+(F10224/100)),#REF!)</f>
        <v>#REF!</v>
      </c>
      <c r="O10224" s="45" t="str">
        <f>IF(A10224="M01e",H10224,"")</f>
        <v/>
      </c>
    </row>
    <row r="10225" spans="1:15" ht="12.75" outlineLevel="2" x14ac:dyDescent="0.2">
      <c r="A10225" s="47"/>
      <c r="B10225" s="48"/>
      <c r="C10225" s="48"/>
      <c r="D10225" s="49"/>
      <c r="E10225" s="50"/>
      <c r="F10225" s="51"/>
      <c r="G10225" s="52"/>
      <c r="H10225" s="53"/>
      <c r="I10225" s="54"/>
      <c r="J10225" s="54"/>
      <c r="K10225" s="35"/>
      <c r="L10225" s="54"/>
      <c r="M10225" s="54"/>
      <c r="N10225" s="54"/>
      <c r="O10225" s="54"/>
    </row>
    <row r="10226" spans="1:15" ht="12.75" x14ac:dyDescent="0.2">
      <c r="A10226" s="27" t="s">
        <v>198</v>
      </c>
      <c r="B10226" s="28" t="s">
        <v>6125</v>
      </c>
      <c r="C10226" s="29" t="s">
        <v>6126</v>
      </c>
      <c r="D10226" s="30" t="s">
        <v>253</v>
      </c>
      <c r="E10226" s="31">
        <v>1</v>
      </c>
      <c r="F10226" s="32"/>
      <c r="G10226" s="33">
        <v>765</v>
      </c>
      <c r="H10226" s="34">
        <f>G10226</f>
        <v>765</v>
      </c>
      <c r="I10226" s="35">
        <f>SUM(I10227:I10228)</f>
        <v>0</v>
      </c>
      <c r="J10226" s="35">
        <f>SUM(J10227:J10228)</f>
        <v>0</v>
      </c>
      <c r="K10226" s="35">
        <f t="shared" si="2481"/>
        <v>0</v>
      </c>
      <c r="L10226" s="35">
        <f>SUM(L10227:L10228)</f>
        <v>0</v>
      </c>
      <c r="M10226" s="35">
        <f>SUM(M10227:M10228)</f>
        <v>765</v>
      </c>
      <c r="N10226" s="35"/>
      <c r="O10226" s="35">
        <f>SUM(O10227:O10228)</f>
        <v>0</v>
      </c>
    </row>
    <row r="10227" spans="1:15" ht="12.75" outlineLevel="1" collapsed="1" x14ac:dyDescent="0.2">
      <c r="A10227" s="38" t="s">
        <v>316</v>
      </c>
      <c r="B10227" s="39" t="s">
        <v>6127</v>
      </c>
      <c r="C10227" s="39" t="s">
        <v>6128</v>
      </c>
      <c r="D10227" s="40" t="s">
        <v>111</v>
      </c>
      <c r="E10227" s="41">
        <v>1</v>
      </c>
      <c r="F10227" s="42"/>
      <c r="G10227" s="43">
        <v>765</v>
      </c>
      <c r="H10227" s="44">
        <f>IF(ISNUMBER(F10227),(E10227*(1+(F10227/100))*G10227),G10227*E10227)</f>
        <v>765</v>
      </c>
      <c r="I10227" s="45" t="str">
        <f>IF(OR(A10227="PM",A10227="PZ",A10227="PP"),H10227,"")</f>
        <v/>
      </c>
      <c r="J10227" s="45" t="str">
        <f>IF(A10227="S",H10227,"")</f>
        <v/>
      </c>
      <c r="K10227" s="35"/>
      <c r="L10227" s="45" t="str">
        <f>IF(A10227="M06",H10227,"")</f>
        <v/>
      </c>
      <c r="M10227" s="45">
        <f>IF(OR(A10227="M02",A10227="M25",A10227="M01s"),H10227,"")</f>
        <v>765</v>
      </c>
      <c r="N10227" s="46" t="e">
        <f>IF(A10227="ZMP",E10227*(1+(F10227/100)),#REF!)</f>
        <v>#REF!</v>
      </c>
      <c r="O10227" s="45" t="str">
        <f>IF(A10227="M01e",H10227,"")</f>
        <v/>
      </c>
    </row>
    <row r="10228" spans="1:15" ht="12.75" outlineLevel="2" x14ac:dyDescent="0.2">
      <c r="A10228" s="47"/>
      <c r="B10228" s="48"/>
      <c r="C10228" s="48"/>
      <c r="D10228" s="49"/>
      <c r="E10228" s="50"/>
      <c r="F10228" s="51"/>
      <c r="G10228" s="52"/>
      <c r="H10228" s="53"/>
      <c r="I10228" s="54"/>
      <c r="J10228" s="54"/>
      <c r="K10228" s="35"/>
      <c r="L10228" s="54"/>
      <c r="M10228" s="54"/>
      <c r="N10228" s="54"/>
      <c r="O10228" s="54"/>
    </row>
    <row r="10229" spans="1:15" ht="12.75" x14ac:dyDescent="0.2">
      <c r="A10229" s="27" t="s">
        <v>198</v>
      </c>
      <c r="B10229" s="28" t="s">
        <v>6129</v>
      </c>
      <c r="C10229" s="29" t="s">
        <v>6130</v>
      </c>
      <c r="D10229" s="30" t="s">
        <v>253</v>
      </c>
      <c r="E10229" s="31">
        <v>1</v>
      </c>
      <c r="F10229" s="32"/>
      <c r="G10229" s="33">
        <v>1000</v>
      </c>
      <c r="H10229" s="34">
        <f>G10229</f>
        <v>1000</v>
      </c>
      <c r="I10229" s="35">
        <f>SUM(I10230:I10231)</f>
        <v>0</v>
      </c>
      <c r="J10229" s="35">
        <f>SUM(J10230:J10231)</f>
        <v>0</v>
      </c>
      <c r="K10229" s="35">
        <f t="shared" si="2481"/>
        <v>0</v>
      </c>
      <c r="L10229" s="35">
        <f>SUM(L10230:L10231)</f>
        <v>0</v>
      </c>
      <c r="M10229" s="35">
        <f>SUM(M10230:M10231)</f>
        <v>1000</v>
      </c>
      <c r="N10229" s="35"/>
      <c r="O10229" s="35">
        <f>SUM(O10230:O10231)</f>
        <v>0</v>
      </c>
    </row>
    <row r="10230" spans="1:15" ht="12.75" outlineLevel="1" collapsed="1" x14ac:dyDescent="0.2">
      <c r="A10230" s="38" t="s">
        <v>316</v>
      </c>
      <c r="B10230" s="39" t="s">
        <v>6131</v>
      </c>
      <c r="C10230" s="39" t="s">
        <v>6132</v>
      </c>
      <c r="D10230" s="40" t="s">
        <v>111</v>
      </c>
      <c r="E10230" s="41">
        <v>1</v>
      </c>
      <c r="F10230" s="42"/>
      <c r="G10230" s="43">
        <v>1000</v>
      </c>
      <c r="H10230" s="44">
        <f>IF(ISNUMBER(F10230),(E10230*(1+(F10230/100))*G10230),G10230*E10230)</f>
        <v>1000</v>
      </c>
      <c r="I10230" s="45" t="str">
        <f>IF(OR(A10230="PM",A10230="PZ",A10230="PP"),H10230,"")</f>
        <v/>
      </c>
      <c r="J10230" s="45" t="str">
        <f>IF(A10230="S",H10230,"")</f>
        <v/>
      </c>
      <c r="K10230" s="35"/>
      <c r="L10230" s="45" t="str">
        <f>IF(A10230="M06",H10230,"")</f>
        <v/>
      </c>
      <c r="M10230" s="45">
        <f>IF(OR(A10230="M02",A10230="M25",A10230="M01s"),H10230,"")</f>
        <v>1000</v>
      </c>
      <c r="N10230" s="46" t="e">
        <f>IF(A10230="ZMP",E10230*(1+(F10230/100)),#REF!)</f>
        <v>#REF!</v>
      </c>
      <c r="O10230" s="45" t="str">
        <f>IF(A10230="M01e",H10230,"")</f>
        <v/>
      </c>
    </row>
    <row r="10231" spans="1:15" ht="12.75" outlineLevel="2" x14ac:dyDescent="0.2">
      <c r="A10231" s="47"/>
      <c r="B10231" s="48"/>
      <c r="C10231" s="48"/>
      <c r="D10231" s="49"/>
      <c r="E10231" s="50"/>
      <c r="F10231" s="51"/>
      <c r="G10231" s="52"/>
      <c r="H10231" s="53"/>
      <c r="I10231" s="54"/>
      <c r="J10231" s="54"/>
      <c r="K10231" s="35"/>
      <c r="L10231" s="54"/>
      <c r="M10231" s="54"/>
      <c r="N10231" s="54"/>
      <c r="O10231" s="54"/>
    </row>
    <row r="10232" spans="1:15" ht="12.75" x14ac:dyDescent="0.2">
      <c r="A10232" s="27" t="s">
        <v>198</v>
      </c>
      <c r="B10232" s="28" t="s">
        <v>6133</v>
      </c>
      <c r="C10232" s="29" t="s">
        <v>6134</v>
      </c>
      <c r="D10232" s="30" t="s">
        <v>253</v>
      </c>
      <c r="E10232" s="31">
        <v>1</v>
      </c>
      <c r="F10232" s="32"/>
      <c r="G10232" s="33">
        <v>1000</v>
      </c>
      <c r="H10232" s="34">
        <f>G10232</f>
        <v>1000</v>
      </c>
      <c r="I10232" s="35">
        <f>SUM(I10233:I10234)</f>
        <v>0</v>
      </c>
      <c r="J10232" s="35">
        <f>SUM(J10233:J10234)</f>
        <v>0</v>
      </c>
      <c r="K10232" s="35">
        <f t="shared" si="2481"/>
        <v>0</v>
      </c>
      <c r="L10232" s="35">
        <f>SUM(L10233:L10234)</f>
        <v>0</v>
      </c>
      <c r="M10232" s="35">
        <f>SUM(M10233:M10234)</f>
        <v>1000</v>
      </c>
      <c r="N10232" s="35"/>
      <c r="O10232" s="35">
        <f>SUM(O10233:O10234)</f>
        <v>0</v>
      </c>
    </row>
    <row r="10233" spans="1:15" ht="12.75" outlineLevel="1" collapsed="1" x14ac:dyDescent="0.2">
      <c r="A10233" s="38" t="s">
        <v>316</v>
      </c>
      <c r="B10233" s="39" t="s">
        <v>6135</v>
      </c>
      <c r="C10233" s="39" t="s">
        <v>6136</v>
      </c>
      <c r="D10233" s="40" t="s">
        <v>111</v>
      </c>
      <c r="E10233" s="41">
        <v>1</v>
      </c>
      <c r="F10233" s="42"/>
      <c r="G10233" s="43">
        <v>1000</v>
      </c>
      <c r="H10233" s="44">
        <f>IF(ISNUMBER(F10233),(E10233*(1+(F10233/100))*G10233),G10233*E10233)</f>
        <v>1000</v>
      </c>
      <c r="I10233" s="45" t="str">
        <f>IF(OR(A10233="PM",A10233="PZ",A10233="PP"),H10233,"")</f>
        <v/>
      </c>
      <c r="J10233" s="45" t="str">
        <f>IF(A10233="S",H10233,"")</f>
        <v/>
      </c>
      <c r="K10233" s="35"/>
      <c r="L10233" s="45" t="str">
        <f>IF(A10233="M06",H10233,"")</f>
        <v/>
      </c>
      <c r="M10233" s="45">
        <f>IF(OR(A10233="M02",A10233="M25",A10233="M01s"),H10233,"")</f>
        <v>1000</v>
      </c>
      <c r="N10233" s="46" t="e">
        <f>IF(A10233="ZMP",E10233*(1+(F10233/100)),#REF!)</f>
        <v>#REF!</v>
      </c>
      <c r="O10233" s="45" t="str">
        <f>IF(A10233="M01e",H10233,"")</f>
        <v/>
      </c>
    </row>
    <row r="10234" spans="1:15" ht="12.75" outlineLevel="2" x14ac:dyDescent="0.2">
      <c r="A10234" s="47"/>
      <c r="B10234" s="48"/>
      <c r="C10234" s="48"/>
      <c r="D10234" s="49"/>
      <c r="E10234" s="50"/>
      <c r="F10234" s="51"/>
      <c r="G10234" s="52"/>
      <c r="H10234" s="53"/>
      <c r="I10234" s="54"/>
      <c r="J10234" s="54"/>
      <c r="K10234" s="35"/>
      <c r="L10234" s="54"/>
      <c r="M10234" s="54"/>
      <c r="N10234" s="54"/>
      <c r="O10234" s="54"/>
    </row>
    <row r="10235" spans="1:15" ht="25.5" x14ac:dyDescent="0.2">
      <c r="A10235" s="27" t="s">
        <v>198</v>
      </c>
      <c r="B10235" s="28" t="s">
        <v>6137</v>
      </c>
      <c r="C10235" s="29" t="s">
        <v>6138</v>
      </c>
      <c r="D10235" s="30" t="s">
        <v>253</v>
      </c>
      <c r="E10235" s="31">
        <v>1</v>
      </c>
      <c r="F10235" s="32"/>
      <c r="G10235" s="33">
        <v>620</v>
      </c>
      <c r="H10235" s="34">
        <f>G10235</f>
        <v>620</v>
      </c>
      <c r="I10235" s="35">
        <f>SUM(I10236:I10238)</f>
        <v>72</v>
      </c>
      <c r="J10235" s="35">
        <f>SUM(J10236:J10238)</f>
        <v>0</v>
      </c>
      <c r="K10235" s="35">
        <f t="shared" si="2481"/>
        <v>72</v>
      </c>
      <c r="L10235" s="35">
        <f>SUM(L10236:L10238)</f>
        <v>0</v>
      </c>
      <c r="M10235" s="35">
        <f>SUM(M10236:M10238)</f>
        <v>548</v>
      </c>
      <c r="N10235" s="35"/>
      <c r="O10235" s="35">
        <f>SUM(O10236:O10238)</f>
        <v>0</v>
      </c>
    </row>
    <row r="10236" spans="1:15" ht="12.75" outlineLevel="1" collapsed="1" x14ac:dyDescent="0.2">
      <c r="A10236" s="38" t="s">
        <v>316</v>
      </c>
      <c r="B10236" s="39" t="s">
        <v>6139</v>
      </c>
      <c r="C10236" s="39" t="s">
        <v>6140</v>
      </c>
      <c r="D10236" s="40" t="s">
        <v>111</v>
      </c>
      <c r="E10236" s="41">
        <v>1</v>
      </c>
      <c r="F10236" s="42"/>
      <c r="G10236" s="43">
        <v>548</v>
      </c>
      <c r="H10236" s="44">
        <f>IF(ISNUMBER(F10236),(E10236*(1+(F10236/100))*G10236),G10236*E10236)</f>
        <v>548</v>
      </c>
      <c r="I10236" s="45" t="str">
        <f>IF(OR(A10236="PM",A10236="PZ",A10236="PP"),H10236,"")</f>
        <v/>
      </c>
      <c r="J10236" s="45" t="str">
        <f>IF(A10236="S",H10236,"")</f>
        <v/>
      </c>
      <c r="K10236" s="35"/>
      <c r="L10236" s="45" t="str">
        <f>IF(A10236="M06",H10236,"")</f>
        <v/>
      </c>
      <c r="M10236" s="45">
        <f>IF(OR(A10236="M02",A10236="M25",A10236="M01s"),H10236,"")</f>
        <v>548</v>
      </c>
      <c r="N10236" s="46" t="e">
        <f>IF(A10236="ZMP",E10236*(1+(F10236/100)),#REF!)</f>
        <v>#REF!</v>
      </c>
      <c r="O10236" s="45" t="str">
        <f>IF(A10236="M01e",H10236,"")</f>
        <v/>
      </c>
    </row>
    <row r="10237" spans="1:15" ht="12.75" outlineLevel="1" collapsed="1" x14ac:dyDescent="0.2">
      <c r="A10237" s="38" t="s">
        <v>202</v>
      </c>
      <c r="B10237" s="39" t="s">
        <v>203</v>
      </c>
      <c r="C10237" s="39" t="s">
        <v>204</v>
      </c>
      <c r="D10237" s="40" t="s">
        <v>205</v>
      </c>
      <c r="E10237" s="41">
        <v>0.1</v>
      </c>
      <c r="F10237" s="42"/>
      <c r="G10237" s="43">
        <v>720</v>
      </c>
      <c r="H10237" s="44">
        <f>IF(ISNUMBER(F10237),(E10237*(1+(F10237/100))*G10237),G10237*E10237)</f>
        <v>72</v>
      </c>
      <c r="I10237" s="45">
        <f>IF(OR(A10237="PM",A10237="PZ",A10237="PP"),H10237,"")</f>
        <v>72</v>
      </c>
      <c r="J10237" s="45" t="str">
        <f>IF(A10237="S",H10237,"")</f>
        <v/>
      </c>
      <c r="K10237" s="35"/>
      <c r="L10237" s="45" t="str">
        <f>IF(A10237="M06",H10237,"")</f>
        <v/>
      </c>
      <c r="M10237" s="45" t="str">
        <f>IF(OR(A10237="M02",A10237="M25",A10237="M01s"),H10237,"")</f>
        <v/>
      </c>
      <c r="N10237" s="46" t="e">
        <f>IF(A10237="ZMP",E10237*(1+(F10237/100)),#REF!)</f>
        <v>#REF!</v>
      </c>
      <c r="O10237" s="45" t="str">
        <f>IF(A10237="M01e",H10237,"")</f>
        <v/>
      </c>
    </row>
    <row r="10238" spans="1:15" ht="12.75" outlineLevel="2" x14ac:dyDescent="0.2">
      <c r="A10238" s="47"/>
      <c r="B10238" s="48"/>
      <c r="C10238" s="48"/>
      <c r="D10238" s="49"/>
      <c r="E10238" s="50"/>
      <c r="F10238" s="51"/>
      <c r="G10238" s="52"/>
      <c r="H10238" s="53"/>
      <c r="I10238" s="54"/>
      <c r="J10238" s="54"/>
      <c r="K10238" s="35"/>
      <c r="L10238" s="54"/>
      <c r="M10238" s="54"/>
      <c r="N10238" s="54"/>
      <c r="O10238" s="54"/>
    </row>
    <row r="10239" spans="1:15" ht="12.75" x14ac:dyDescent="0.2">
      <c r="A10239" s="27" t="s">
        <v>198</v>
      </c>
      <c r="B10239" s="28" t="s">
        <v>6141</v>
      </c>
      <c r="C10239" s="29" t="s">
        <v>6142</v>
      </c>
      <c r="D10239" s="30" t="s">
        <v>253</v>
      </c>
      <c r="E10239" s="31">
        <v>1</v>
      </c>
      <c r="F10239" s="32"/>
      <c r="G10239" s="33">
        <v>1350.93</v>
      </c>
      <c r="H10239" s="34">
        <f>G10239</f>
        <v>1350.93</v>
      </c>
      <c r="I10239" s="35">
        <f>SUM(I10240:I10247)</f>
        <v>301.68</v>
      </c>
      <c r="J10239" s="35">
        <f>SUM(J10240:J10247)</f>
        <v>163.69999999999999</v>
      </c>
      <c r="K10239" s="35">
        <f t="shared" si="2481"/>
        <v>465.38</v>
      </c>
      <c r="L10239" s="35">
        <f>SUM(L10240:L10247)</f>
        <v>0</v>
      </c>
      <c r="M10239" s="35">
        <f>SUM(M10240:M10247)</f>
        <v>886.15</v>
      </c>
      <c r="N10239" s="35"/>
      <c r="O10239" s="35">
        <f>SUM(O10240:O10247)</f>
        <v>0</v>
      </c>
    </row>
    <row r="10240" spans="1:15" ht="12.75" outlineLevel="1" collapsed="1" x14ac:dyDescent="0.2">
      <c r="A10240" s="38" t="s">
        <v>202</v>
      </c>
      <c r="B10240" s="39" t="s">
        <v>203</v>
      </c>
      <c r="C10240" s="39" t="s">
        <v>204</v>
      </c>
      <c r="D10240" s="40" t="s">
        <v>205</v>
      </c>
      <c r="E10240" s="41">
        <v>0.41899999999999998</v>
      </c>
      <c r="F10240" s="42"/>
      <c r="G10240" s="43">
        <v>720</v>
      </c>
      <c r="H10240" s="44">
        <f t="shared" ref="H10240:H10246" si="2482">IF(ISNUMBER(F10240),(E10240*(1+(F10240/100))*G10240),G10240*E10240)</f>
        <v>301.68</v>
      </c>
      <c r="I10240" s="45">
        <f t="shared" ref="I10240:I10246" si="2483">IF(OR(A10240="PM",A10240="PZ",A10240="PP"),H10240,"")</f>
        <v>301.68</v>
      </c>
      <c r="J10240" s="45" t="str">
        <f t="shared" ref="J10240:J10246" si="2484">IF(A10240="S",H10240,"")</f>
        <v/>
      </c>
      <c r="K10240" s="35"/>
      <c r="L10240" s="45" t="str">
        <f t="shared" ref="L10240:L10246" si="2485">IF(A10240="M06",H10240,"")</f>
        <v/>
      </c>
      <c r="M10240" s="45" t="str">
        <f t="shared" ref="M10240:M10246" si="2486">IF(OR(A10240="M02",A10240="M25",A10240="M01s"),H10240,"")</f>
        <v/>
      </c>
      <c r="N10240" s="46" t="e">
        <f>IF(A10240="ZMP",E10240*(1+(F10240/100)),#REF!)</f>
        <v>#REF!</v>
      </c>
      <c r="O10240" s="45" t="str">
        <f t="shared" ref="O10240:O10246" si="2487">IF(A10240="M01e",H10240,"")</f>
        <v/>
      </c>
    </row>
    <row r="10241" spans="1:15" ht="12.75" outlineLevel="1" collapsed="1" x14ac:dyDescent="0.2">
      <c r="A10241" s="38" t="s">
        <v>315</v>
      </c>
      <c r="B10241" s="39" t="s">
        <v>49</v>
      </c>
      <c r="C10241" s="39" t="s">
        <v>50</v>
      </c>
      <c r="D10241" s="40" t="s">
        <v>46</v>
      </c>
      <c r="E10241" s="41">
        <v>0.16500000000000001</v>
      </c>
      <c r="F10241" s="42"/>
      <c r="G10241" s="43">
        <v>900</v>
      </c>
      <c r="H10241" s="44">
        <f t="shared" si="2482"/>
        <v>148.5</v>
      </c>
      <c r="I10241" s="45" t="str">
        <f t="shared" si="2483"/>
        <v/>
      </c>
      <c r="J10241" s="45">
        <f t="shared" si="2484"/>
        <v>148.5</v>
      </c>
      <c r="K10241" s="35"/>
      <c r="L10241" s="45" t="str">
        <f t="shared" si="2485"/>
        <v/>
      </c>
      <c r="M10241" s="45" t="str">
        <f t="shared" si="2486"/>
        <v/>
      </c>
      <c r="N10241" s="46" t="e">
        <f>IF(A10241="ZMP",E10241*(1+(F10241/100)),#REF!)</f>
        <v>#REF!</v>
      </c>
      <c r="O10241" s="45" t="str">
        <f t="shared" si="2487"/>
        <v/>
      </c>
    </row>
    <row r="10242" spans="1:15" ht="12.75" outlineLevel="1" collapsed="1" x14ac:dyDescent="0.2">
      <c r="A10242" s="38" t="s">
        <v>315</v>
      </c>
      <c r="B10242" s="39" t="s">
        <v>75</v>
      </c>
      <c r="C10242" s="39" t="s">
        <v>76</v>
      </c>
      <c r="D10242" s="40" t="s">
        <v>17</v>
      </c>
      <c r="E10242" s="41">
        <v>0.02</v>
      </c>
      <c r="F10242" s="42"/>
      <c r="G10242" s="43">
        <v>760</v>
      </c>
      <c r="H10242" s="44">
        <f t="shared" si="2482"/>
        <v>15.200000000000001</v>
      </c>
      <c r="I10242" s="45" t="str">
        <f t="shared" si="2483"/>
        <v/>
      </c>
      <c r="J10242" s="45">
        <f t="shared" si="2484"/>
        <v>15.200000000000001</v>
      </c>
      <c r="K10242" s="35"/>
      <c r="L10242" s="45" t="str">
        <f t="shared" si="2485"/>
        <v/>
      </c>
      <c r="M10242" s="45" t="str">
        <f t="shared" si="2486"/>
        <v/>
      </c>
      <c r="N10242" s="46" t="e">
        <f>IF(A10242="ZMP",E10242*(1+(F10242/100)),#REF!)</f>
        <v>#REF!</v>
      </c>
      <c r="O10242" s="45" t="str">
        <f t="shared" si="2487"/>
        <v/>
      </c>
    </row>
    <row r="10243" spans="1:15" ht="12.75" outlineLevel="1" collapsed="1" x14ac:dyDescent="0.2">
      <c r="A10243" s="38" t="s">
        <v>228</v>
      </c>
      <c r="B10243" s="39" t="s">
        <v>641</v>
      </c>
      <c r="C10243" s="39" t="s">
        <v>642</v>
      </c>
      <c r="D10243" s="40" t="s">
        <v>111</v>
      </c>
      <c r="E10243" s="41">
        <v>2</v>
      </c>
      <c r="F10243" s="42"/>
      <c r="G10243" s="43">
        <v>2.1800000000000002</v>
      </c>
      <c r="H10243" s="44">
        <f t="shared" si="2482"/>
        <v>4.3600000000000003</v>
      </c>
      <c r="I10243" s="45" t="str">
        <f t="shared" si="2483"/>
        <v/>
      </c>
      <c r="J10243" s="45" t="str">
        <f t="shared" si="2484"/>
        <v/>
      </c>
      <c r="K10243" s="35"/>
      <c r="L10243" s="45" t="str">
        <f t="shared" si="2485"/>
        <v/>
      </c>
      <c r="M10243" s="45">
        <f t="shared" si="2486"/>
        <v>4.3600000000000003</v>
      </c>
      <c r="N10243" s="46" t="e">
        <f>IF(A10243="ZMP",E10243*(1+(F10243/100)),#REF!)</f>
        <v>#REF!</v>
      </c>
      <c r="O10243" s="45" t="str">
        <f t="shared" si="2487"/>
        <v/>
      </c>
    </row>
    <row r="10244" spans="1:15" ht="12.75" outlineLevel="1" collapsed="1" x14ac:dyDescent="0.2">
      <c r="A10244" s="38" t="s">
        <v>228</v>
      </c>
      <c r="B10244" s="39" t="s">
        <v>735</v>
      </c>
      <c r="C10244" s="39" t="s">
        <v>736</v>
      </c>
      <c r="D10244" s="40" t="s">
        <v>111</v>
      </c>
      <c r="E10244" s="41">
        <v>2</v>
      </c>
      <c r="F10244" s="42"/>
      <c r="G10244" s="43">
        <v>6.05</v>
      </c>
      <c r="H10244" s="44">
        <f t="shared" si="2482"/>
        <v>12.1</v>
      </c>
      <c r="I10244" s="45" t="str">
        <f t="shared" si="2483"/>
        <v/>
      </c>
      <c r="J10244" s="45" t="str">
        <f t="shared" si="2484"/>
        <v/>
      </c>
      <c r="K10244" s="35"/>
      <c r="L10244" s="45" t="str">
        <f t="shared" si="2485"/>
        <v/>
      </c>
      <c r="M10244" s="45">
        <f t="shared" si="2486"/>
        <v>12.1</v>
      </c>
      <c r="N10244" s="46" t="e">
        <f>IF(A10244="ZMP",E10244*(1+(F10244/100)),#REF!)</f>
        <v>#REF!</v>
      </c>
      <c r="O10244" s="45" t="str">
        <f t="shared" si="2487"/>
        <v/>
      </c>
    </row>
    <row r="10245" spans="1:15" ht="12.75" outlineLevel="1" collapsed="1" x14ac:dyDescent="0.2">
      <c r="A10245" s="38" t="s">
        <v>228</v>
      </c>
      <c r="B10245" s="39" t="s">
        <v>4999</v>
      </c>
      <c r="C10245" s="39" t="s">
        <v>5000</v>
      </c>
      <c r="D10245" s="40" t="s">
        <v>111</v>
      </c>
      <c r="E10245" s="41">
        <v>1</v>
      </c>
      <c r="F10245" s="42"/>
      <c r="G10245" s="43">
        <v>680.42</v>
      </c>
      <c r="H10245" s="44">
        <f t="shared" si="2482"/>
        <v>680.42</v>
      </c>
      <c r="I10245" s="45" t="str">
        <f t="shared" si="2483"/>
        <v/>
      </c>
      <c r="J10245" s="45" t="str">
        <f t="shared" si="2484"/>
        <v/>
      </c>
      <c r="K10245" s="35"/>
      <c r="L10245" s="45" t="str">
        <f t="shared" si="2485"/>
        <v/>
      </c>
      <c r="M10245" s="45">
        <f t="shared" si="2486"/>
        <v>680.42</v>
      </c>
      <c r="N10245" s="46" t="e">
        <f>IF(A10245="ZMP",E10245*(1+(F10245/100)),#REF!)</f>
        <v>#REF!</v>
      </c>
      <c r="O10245" s="45" t="str">
        <f t="shared" si="2487"/>
        <v/>
      </c>
    </row>
    <row r="10246" spans="1:15" ht="12.75" outlineLevel="1" collapsed="1" x14ac:dyDescent="0.2">
      <c r="A10246" s="38" t="s">
        <v>228</v>
      </c>
      <c r="B10246" s="39" t="s">
        <v>822</v>
      </c>
      <c r="C10246" s="39" t="s">
        <v>823</v>
      </c>
      <c r="D10246" s="40" t="s">
        <v>111</v>
      </c>
      <c r="E10246" s="41">
        <v>1</v>
      </c>
      <c r="F10246" s="42"/>
      <c r="G10246" s="43">
        <v>189.27</v>
      </c>
      <c r="H10246" s="44">
        <f t="shared" si="2482"/>
        <v>189.27</v>
      </c>
      <c r="I10246" s="45" t="str">
        <f t="shared" si="2483"/>
        <v/>
      </c>
      <c r="J10246" s="45" t="str">
        <f t="shared" si="2484"/>
        <v/>
      </c>
      <c r="K10246" s="35"/>
      <c r="L10246" s="45" t="str">
        <f t="shared" si="2485"/>
        <v/>
      </c>
      <c r="M10246" s="45">
        <f t="shared" si="2486"/>
        <v>189.27</v>
      </c>
      <c r="N10246" s="46" t="e">
        <f>IF(A10246="ZMP",E10246*(1+(F10246/100)),#REF!)</f>
        <v>#REF!</v>
      </c>
      <c r="O10246" s="45" t="str">
        <f t="shared" si="2487"/>
        <v/>
      </c>
    </row>
    <row r="10247" spans="1:15" ht="12.75" outlineLevel="2" x14ac:dyDescent="0.2">
      <c r="A10247" s="47"/>
      <c r="B10247" s="48"/>
      <c r="C10247" s="48"/>
      <c r="D10247" s="49"/>
      <c r="E10247" s="50"/>
      <c r="F10247" s="51"/>
      <c r="G10247" s="52"/>
      <c r="H10247" s="53"/>
      <c r="I10247" s="54"/>
      <c r="J10247" s="54"/>
      <c r="K10247" s="35"/>
      <c r="L10247" s="54"/>
      <c r="M10247" s="54"/>
      <c r="N10247" s="54"/>
      <c r="O10247" s="54"/>
    </row>
    <row r="10248" spans="1:15" ht="12.75" x14ac:dyDescent="0.2">
      <c r="A10248" s="27" t="s">
        <v>198</v>
      </c>
      <c r="B10248" s="28" t="s">
        <v>6143</v>
      </c>
      <c r="C10248" s="29" t="s">
        <v>6144</v>
      </c>
      <c r="D10248" s="30" t="s">
        <v>253</v>
      </c>
      <c r="E10248" s="31">
        <v>1</v>
      </c>
      <c r="F10248" s="32"/>
      <c r="G10248" s="33">
        <v>8662.6</v>
      </c>
      <c r="H10248" s="34">
        <f>G10248</f>
        <v>8662.6</v>
      </c>
      <c r="I10248" s="35">
        <f>SUM(I10249:I10253)</f>
        <v>300.24</v>
      </c>
      <c r="J10248" s="35">
        <f>SUM(J10249:J10253)</f>
        <v>461.49999999999994</v>
      </c>
      <c r="K10248" s="35">
        <f t="shared" ref="K10248:K10305" si="2488">I10248+J10248</f>
        <v>761.74</v>
      </c>
      <c r="L10248" s="35">
        <f>SUM(L10249:L10253)</f>
        <v>0</v>
      </c>
      <c r="M10248" s="35">
        <f>SUM(M10249:M10253)</f>
        <v>7902.06</v>
      </c>
      <c r="N10248" s="35"/>
      <c r="O10248" s="35">
        <f>SUM(O10249:O10253)</f>
        <v>0</v>
      </c>
    </row>
    <row r="10249" spans="1:15" ht="12.75" outlineLevel="1" collapsed="1" x14ac:dyDescent="0.2">
      <c r="A10249" s="38" t="s">
        <v>202</v>
      </c>
      <c r="B10249" s="39" t="s">
        <v>203</v>
      </c>
      <c r="C10249" s="39" t="s">
        <v>204</v>
      </c>
      <c r="D10249" s="40" t="s">
        <v>205</v>
      </c>
      <c r="E10249" s="41">
        <v>0.41699999999999998</v>
      </c>
      <c r="F10249" s="42"/>
      <c r="G10249" s="43">
        <v>720</v>
      </c>
      <c r="H10249" s="44">
        <f>IF(ISNUMBER(F10249),(E10249*(1+(F10249/100))*G10249),G10249*E10249)</f>
        <v>300.24</v>
      </c>
      <c r="I10249" s="45">
        <f>IF(OR(A10249="PM",A10249="PZ",A10249="PP"),H10249,"")</f>
        <v>300.24</v>
      </c>
      <c r="J10249" s="45" t="str">
        <f>IF(A10249="S",H10249,"")</f>
        <v/>
      </c>
      <c r="K10249" s="35"/>
      <c r="L10249" s="45" t="str">
        <f>IF(A10249="M06",H10249,"")</f>
        <v/>
      </c>
      <c r="M10249" s="45" t="str">
        <f>IF(OR(A10249="M02",A10249="M25",A10249="M01s"),H10249,"")</f>
        <v/>
      </c>
      <c r="N10249" s="46" t="e">
        <f>IF(A10249="ZMP",E10249*(1+(F10249/100)),#REF!)</f>
        <v>#REF!</v>
      </c>
      <c r="O10249" s="45" t="str">
        <f>IF(A10249="M01e",H10249,"")</f>
        <v/>
      </c>
    </row>
    <row r="10250" spans="1:15" ht="12.75" outlineLevel="1" collapsed="1" x14ac:dyDescent="0.2">
      <c r="A10250" s="38" t="s">
        <v>315</v>
      </c>
      <c r="B10250" s="39" t="s">
        <v>49</v>
      </c>
      <c r="C10250" s="39" t="s">
        <v>50</v>
      </c>
      <c r="D10250" s="40" t="s">
        <v>46</v>
      </c>
      <c r="E10250" s="41">
        <v>0.47899999999999998</v>
      </c>
      <c r="F10250" s="42"/>
      <c r="G10250" s="43">
        <v>900</v>
      </c>
      <c r="H10250" s="44">
        <f>IF(ISNUMBER(F10250),(E10250*(1+(F10250/100))*G10250),G10250*E10250)</f>
        <v>431.09999999999997</v>
      </c>
      <c r="I10250" s="45" t="str">
        <f>IF(OR(A10250="PM",A10250="PZ",A10250="PP"),H10250,"")</f>
        <v/>
      </c>
      <c r="J10250" s="45">
        <f>IF(A10250="S",H10250,"")</f>
        <v>431.09999999999997</v>
      </c>
      <c r="K10250" s="35"/>
      <c r="L10250" s="45" t="str">
        <f>IF(A10250="M06",H10250,"")</f>
        <v/>
      </c>
      <c r="M10250" s="45" t="str">
        <f>IF(OR(A10250="M02",A10250="M25",A10250="M01s"),H10250,"")</f>
        <v/>
      </c>
      <c r="N10250" s="46" t="e">
        <f>IF(A10250="ZMP",E10250*(1+(F10250/100)),#REF!)</f>
        <v>#REF!</v>
      </c>
      <c r="O10250" s="45" t="str">
        <f>IF(A10250="M01e",H10250,"")</f>
        <v/>
      </c>
    </row>
    <row r="10251" spans="1:15" ht="12.75" outlineLevel="1" collapsed="1" x14ac:dyDescent="0.2">
      <c r="A10251" s="38" t="s">
        <v>315</v>
      </c>
      <c r="B10251" s="39" t="s">
        <v>75</v>
      </c>
      <c r="C10251" s="39" t="s">
        <v>76</v>
      </c>
      <c r="D10251" s="40" t="s">
        <v>17</v>
      </c>
      <c r="E10251" s="41">
        <v>0.04</v>
      </c>
      <c r="F10251" s="42"/>
      <c r="G10251" s="43">
        <v>760</v>
      </c>
      <c r="H10251" s="44">
        <f>IF(ISNUMBER(F10251),(E10251*(1+(F10251/100))*G10251),G10251*E10251)</f>
        <v>30.400000000000002</v>
      </c>
      <c r="I10251" s="45" t="str">
        <f>IF(OR(A10251="PM",A10251="PZ",A10251="PP"),H10251,"")</f>
        <v/>
      </c>
      <c r="J10251" s="45">
        <f>IF(A10251="S",H10251,"")</f>
        <v>30.400000000000002</v>
      </c>
      <c r="K10251" s="35"/>
      <c r="L10251" s="45" t="str">
        <f>IF(A10251="M06",H10251,"")</f>
        <v/>
      </c>
      <c r="M10251" s="45" t="str">
        <f>IF(OR(A10251="M02",A10251="M25",A10251="M01s"),H10251,"")</f>
        <v/>
      </c>
      <c r="N10251" s="46" t="e">
        <f>IF(A10251="ZMP",E10251*(1+(F10251/100)),#REF!)</f>
        <v>#REF!</v>
      </c>
      <c r="O10251" s="45" t="str">
        <f>IF(A10251="M01e",H10251,"")</f>
        <v/>
      </c>
    </row>
    <row r="10252" spans="1:15" ht="12.75" outlineLevel="1" collapsed="1" x14ac:dyDescent="0.2">
      <c r="A10252" s="38" t="s">
        <v>316</v>
      </c>
      <c r="B10252" s="39" t="s">
        <v>6145</v>
      </c>
      <c r="C10252" s="39" t="s">
        <v>6146</v>
      </c>
      <c r="D10252" s="40" t="s">
        <v>111</v>
      </c>
      <c r="E10252" s="41">
        <v>1</v>
      </c>
      <c r="F10252" s="42"/>
      <c r="G10252" s="43">
        <v>7902.06</v>
      </c>
      <c r="H10252" s="44">
        <f>IF(ISNUMBER(F10252),(E10252*(1+(F10252/100))*G10252),G10252*E10252)</f>
        <v>7902.06</v>
      </c>
      <c r="I10252" s="45" t="str">
        <f>IF(OR(A10252="PM",A10252="PZ",A10252="PP"),H10252,"")</f>
        <v/>
      </c>
      <c r="J10252" s="45" t="str">
        <f>IF(A10252="S",H10252,"")</f>
        <v/>
      </c>
      <c r="K10252" s="35"/>
      <c r="L10252" s="45" t="str">
        <f>IF(A10252="M06",H10252,"")</f>
        <v/>
      </c>
      <c r="M10252" s="45">
        <f>IF(OR(A10252="M02",A10252="M25",A10252="M01s"),H10252,"")</f>
        <v>7902.06</v>
      </c>
      <c r="N10252" s="46" t="e">
        <f>IF(A10252="ZMP",E10252*(1+(F10252/100)),#REF!)</f>
        <v>#REF!</v>
      </c>
      <c r="O10252" s="45" t="str">
        <f>IF(A10252="M01e",H10252,"")</f>
        <v/>
      </c>
    </row>
    <row r="10253" spans="1:15" ht="12.75" outlineLevel="2" x14ac:dyDescent="0.2">
      <c r="A10253" s="47"/>
      <c r="B10253" s="48"/>
      <c r="C10253" s="48"/>
      <c r="D10253" s="49"/>
      <c r="E10253" s="50"/>
      <c r="F10253" s="51"/>
      <c r="G10253" s="52"/>
      <c r="H10253" s="53"/>
      <c r="I10253" s="54"/>
      <c r="J10253" s="54"/>
      <c r="K10253" s="35"/>
      <c r="L10253" s="54"/>
      <c r="M10253" s="54"/>
      <c r="N10253" s="54"/>
      <c r="O10253" s="54"/>
    </row>
    <row r="10254" spans="1:15" ht="12.75" x14ac:dyDescent="0.2">
      <c r="A10254" s="27" t="s">
        <v>198</v>
      </c>
      <c r="B10254" s="28" t="s">
        <v>6147</v>
      </c>
      <c r="C10254" s="29" t="s">
        <v>6148</v>
      </c>
      <c r="D10254" s="30" t="s">
        <v>253</v>
      </c>
      <c r="E10254" s="31">
        <v>1</v>
      </c>
      <c r="F10254" s="32"/>
      <c r="G10254" s="33">
        <v>9212.64</v>
      </c>
      <c r="H10254" s="34">
        <f>G10254</f>
        <v>9212.64</v>
      </c>
      <c r="I10254" s="35">
        <f>SUM(I10255:I10259)</f>
        <v>300.24</v>
      </c>
      <c r="J10254" s="35">
        <f>SUM(J10255:J10259)</f>
        <v>461.49999999999994</v>
      </c>
      <c r="K10254" s="35">
        <f t="shared" si="2488"/>
        <v>761.74</v>
      </c>
      <c r="L10254" s="35">
        <f>SUM(L10255:L10259)</f>
        <v>0</v>
      </c>
      <c r="M10254" s="35">
        <f>SUM(M10255:M10259)</f>
        <v>8452.1</v>
      </c>
      <c r="N10254" s="35"/>
      <c r="O10254" s="35">
        <f>SUM(O10255:O10259)</f>
        <v>0</v>
      </c>
    </row>
    <row r="10255" spans="1:15" ht="12.75" outlineLevel="1" collapsed="1" x14ac:dyDescent="0.2">
      <c r="A10255" s="38" t="s">
        <v>202</v>
      </c>
      <c r="B10255" s="39" t="s">
        <v>203</v>
      </c>
      <c r="C10255" s="39" t="s">
        <v>204</v>
      </c>
      <c r="D10255" s="40" t="s">
        <v>205</v>
      </c>
      <c r="E10255" s="41">
        <v>0.41699999999999998</v>
      </c>
      <c r="F10255" s="42"/>
      <c r="G10255" s="43">
        <v>720</v>
      </c>
      <c r="H10255" s="44">
        <f>IF(ISNUMBER(F10255),(E10255*(1+(F10255/100))*G10255),G10255*E10255)</f>
        <v>300.24</v>
      </c>
      <c r="I10255" s="45">
        <f>IF(OR(A10255="PM",A10255="PZ",A10255="PP"),H10255,"")</f>
        <v>300.24</v>
      </c>
      <c r="J10255" s="45" t="str">
        <f>IF(A10255="S",H10255,"")</f>
        <v/>
      </c>
      <c r="K10255" s="35"/>
      <c r="L10255" s="45" t="str">
        <f>IF(A10255="M06",H10255,"")</f>
        <v/>
      </c>
      <c r="M10255" s="45" t="str">
        <f>IF(OR(A10255="M02",A10255="M25",A10255="M01s"),H10255,"")</f>
        <v/>
      </c>
      <c r="N10255" s="46" t="e">
        <f>IF(A10255="ZMP",E10255*(1+(F10255/100)),#REF!)</f>
        <v>#REF!</v>
      </c>
      <c r="O10255" s="45" t="str">
        <f>IF(A10255="M01e",H10255,"")</f>
        <v/>
      </c>
    </row>
    <row r="10256" spans="1:15" ht="12.75" outlineLevel="1" collapsed="1" x14ac:dyDescent="0.2">
      <c r="A10256" s="38" t="s">
        <v>315</v>
      </c>
      <c r="B10256" s="39" t="s">
        <v>49</v>
      </c>
      <c r="C10256" s="39" t="s">
        <v>50</v>
      </c>
      <c r="D10256" s="40" t="s">
        <v>46</v>
      </c>
      <c r="E10256" s="41">
        <v>0.47899999999999998</v>
      </c>
      <c r="F10256" s="42"/>
      <c r="G10256" s="43">
        <v>900</v>
      </c>
      <c r="H10256" s="44">
        <f>IF(ISNUMBER(F10256),(E10256*(1+(F10256/100))*G10256),G10256*E10256)</f>
        <v>431.09999999999997</v>
      </c>
      <c r="I10256" s="45" t="str">
        <f>IF(OR(A10256="PM",A10256="PZ",A10256="PP"),H10256,"")</f>
        <v/>
      </c>
      <c r="J10256" s="45">
        <f>IF(A10256="S",H10256,"")</f>
        <v>431.09999999999997</v>
      </c>
      <c r="K10256" s="35"/>
      <c r="L10256" s="45" t="str">
        <f>IF(A10256="M06",H10256,"")</f>
        <v/>
      </c>
      <c r="M10256" s="45" t="str">
        <f>IF(OR(A10256="M02",A10256="M25",A10256="M01s"),H10256,"")</f>
        <v/>
      </c>
      <c r="N10256" s="46" t="e">
        <f>IF(A10256="ZMP",E10256*(1+(F10256/100)),#REF!)</f>
        <v>#REF!</v>
      </c>
      <c r="O10256" s="45" t="str">
        <f>IF(A10256="M01e",H10256,"")</f>
        <v/>
      </c>
    </row>
    <row r="10257" spans="1:15" ht="12.75" outlineLevel="1" collapsed="1" x14ac:dyDescent="0.2">
      <c r="A10257" s="38" t="s">
        <v>315</v>
      </c>
      <c r="B10257" s="39" t="s">
        <v>75</v>
      </c>
      <c r="C10257" s="39" t="s">
        <v>76</v>
      </c>
      <c r="D10257" s="40" t="s">
        <v>17</v>
      </c>
      <c r="E10257" s="41">
        <v>0.04</v>
      </c>
      <c r="F10257" s="42"/>
      <c r="G10257" s="43">
        <v>760</v>
      </c>
      <c r="H10257" s="44">
        <f>IF(ISNUMBER(F10257),(E10257*(1+(F10257/100))*G10257),G10257*E10257)</f>
        <v>30.400000000000002</v>
      </c>
      <c r="I10257" s="45" t="str">
        <f>IF(OR(A10257="PM",A10257="PZ",A10257="PP"),H10257,"")</f>
        <v/>
      </c>
      <c r="J10257" s="45">
        <f>IF(A10257="S",H10257,"")</f>
        <v>30.400000000000002</v>
      </c>
      <c r="K10257" s="35"/>
      <c r="L10257" s="45" t="str">
        <f>IF(A10257="M06",H10257,"")</f>
        <v/>
      </c>
      <c r="M10257" s="45" t="str">
        <f>IF(OR(A10257="M02",A10257="M25",A10257="M01s"),H10257,"")</f>
        <v/>
      </c>
      <c r="N10257" s="46" t="e">
        <f>IF(A10257="ZMP",E10257*(1+(F10257/100)),#REF!)</f>
        <v>#REF!</v>
      </c>
      <c r="O10257" s="45" t="str">
        <f>IF(A10257="M01e",H10257,"")</f>
        <v/>
      </c>
    </row>
    <row r="10258" spans="1:15" ht="12.75" outlineLevel="1" collapsed="1" x14ac:dyDescent="0.2">
      <c r="A10258" s="38" t="s">
        <v>316</v>
      </c>
      <c r="B10258" s="39" t="s">
        <v>6149</v>
      </c>
      <c r="C10258" s="39" t="s">
        <v>6150</v>
      </c>
      <c r="D10258" s="40" t="s">
        <v>111</v>
      </c>
      <c r="E10258" s="41">
        <v>1</v>
      </c>
      <c r="F10258" s="42"/>
      <c r="G10258" s="43">
        <v>8452.1</v>
      </c>
      <c r="H10258" s="44">
        <f>IF(ISNUMBER(F10258),(E10258*(1+(F10258/100))*G10258),G10258*E10258)</f>
        <v>8452.1</v>
      </c>
      <c r="I10258" s="45" t="str">
        <f>IF(OR(A10258="PM",A10258="PZ",A10258="PP"),H10258,"")</f>
        <v/>
      </c>
      <c r="J10258" s="45" t="str">
        <f>IF(A10258="S",H10258,"")</f>
        <v/>
      </c>
      <c r="K10258" s="35"/>
      <c r="L10258" s="45" t="str">
        <f>IF(A10258="M06",H10258,"")</f>
        <v/>
      </c>
      <c r="M10258" s="45">
        <f>IF(OR(A10258="M02",A10258="M25",A10258="M01s"),H10258,"")</f>
        <v>8452.1</v>
      </c>
      <c r="N10258" s="46" t="e">
        <f>IF(A10258="ZMP",E10258*(1+(F10258/100)),#REF!)</f>
        <v>#REF!</v>
      </c>
      <c r="O10258" s="45" t="str">
        <f>IF(A10258="M01e",H10258,"")</f>
        <v/>
      </c>
    </row>
    <row r="10259" spans="1:15" ht="12.75" outlineLevel="2" x14ac:dyDescent="0.2">
      <c r="A10259" s="47"/>
      <c r="B10259" s="48"/>
      <c r="C10259" s="48"/>
      <c r="D10259" s="49"/>
      <c r="E10259" s="50"/>
      <c r="F10259" s="51"/>
      <c r="G10259" s="52"/>
      <c r="H10259" s="53"/>
      <c r="I10259" s="54"/>
      <c r="J10259" s="54"/>
      <c r="K10259" s="35"/>
      <c r="L10259" s="54"/>
      <c r="M10259" s="54"/>
      <c r="N10259" s="54"/>
      <c r="O10259" s="54"/>
    </row>
    <row r="10260" spans="1:15" ht="12.75" x14ac:dyDescent="0.2">
      <c r="A10260" s="27" t="s">
        <v>198</v>
      </c>
      <c r="B10260" s="28" t="s">
        <v>6151</v>
      </c>
      <c r="C10260" s="29" t="s">
        <v>6152</v>
      </c>
      <c r="D10260" s="30" t="s">
        <v>253</v>
      </c>
      <c r="E10260" s="31">
        <v>1</v>
      </c>
      <c r="F10260" s="32"/>
      <c r="G10260" s="33">
        <v>1445.99</v>
      </c>
      <c r="H10260" s="34">
        <f>G10260</f>
        <v>1445.99</v>
      </c>
      <c r="I10260" s="35">
        <f>SUM(I10261:I10265)</f>
        <v>108</v>
      </c>
      <c r="J10260" s="35">
        <f>SUM(J10261:J10265)</f>
        <v>185.2</v>
      </c>
      <c r="K10260" s="35">
        <f t="shared" si="2488"/>
        <v>293.2</v>
      </c>
      <c r="L10260" s="35">
        <f>SUM(L10261:L10265)</f>
        <v>0</v>
      </c>
      <c r="M10260" s="35">
        <f>SUM(M10261:M10265)</f>
        <v>1153.99</v>
      </c>
      <c r="N10260" s="35"/>
      <c r="O10260" s="35">
        <f>SUM(O10261:O10265)</f>
        <v>0</v>
      </c>
    </row>
    <row r="10261" spans="1:15" ht="12.75" outlineLevel="1" collapsed="1" x14ac:dyDescent="0.2">
      <c r="A10261" s="38" t="s">
        <v>202</v>
      </c>
      <c r="B10261" s="39" t="s">
        <v>203</v>
      </c>
      <c r="C10261" s="39" t="s">
        <v>204</v>
      </c>
      <c r="D10261" s="40" t="s">
        <v>205</v>
      </c>
      <c r="E10261" s="41">
        <v>0.15</v>
      </c>
      <c r="F10261" s="42"/>
      <c r="G10261" s="43">
        <v>720</v>
      </c>
      <c r="H10261" s="44">
        <f>IF(ISNUMBER(F10261),(E10261*(1+(F10261/100))*G10261),G10261*E10261)</f>
        <v>108</v>
      </c>
      <c r="I10261" s="45">
        <f>IF(OR(A10261="PM",A10261="PZ",A10261="PP"),H10261,"")</f>
        <v>108</v>
      </c>
      <c r="J10261" s="45" t="str">
        <f>IF(A10261="S",H10261,"")</f>
        <v/>
      </c>
      <c r="K10261" s="35"/>
      <c r="L10261" s="45" t="str">
        <f>IF(A10261="M06",H10261,"")</f>
        <v/>
      </c>
      <c r="M10261" s="45" t="str">
        <f>IF(OR(A10261="M02",A10261="M25",A10261="M01s"),H10261,"")</f>
        <v/>
      </c>
      <c r="N10261" s="46" t="e">
        <f>IF(A10261="ZMP",E10261*(1+(F10261/100)),#REF!)</f>
        <v>#REF!</v>
      </c>
      <c r="O10261" s="45" t="str">
        <f>IF(A10261="M01e",H10261,"")</f>
        <v/>
      </c>
    </row>
    <row r="10262" spans="1:15" ht="12.75" outlineLevel="1" collapsed="1" x14ac:dyDescent="0.2">
      <c r="A10262" s="38" t="s">
        <v>315</v>
      </c>
      <c r="B10262" s="39" t="s">
        <v>49</v>
      </c>
      <c r="C10262" s="39" t="s">
        <v>50</v>
      </c>
      <c r="D10262" s="40" t="s">
        <v>46</v>
      </c>
      <c r="E10262" s="41">
        <v>0.17199999999999999</v>
      </c>
      <c r="F10262" s="42"/>
      <c r="G10262" s="43">
        <v>900</v>
      </c>
      <c r="H10262" s="44">
        <f>IF(ISNUMBER(F10262),(E10262*(1+(F10262/100))*G10262),G10262*E10262)</f>
        <v>154.79999999999998</v>
      </c>
      <c r="I10262" s="45" t="str">
        <f>IF(OR(A10262="PM",A10262="PZ",A10262="PP"),H10262,"")</f>
        <v/>
      </c>
      <c r="J10262" s="45">
        <f>IF(A10262="S",H10262,"")</f>
        <v>154.79999999999998</v>
      </c>
      <c r="K10262" s="35"/>
      <c r="L10262" s="45" t="str">
        <f>IF(A10262="M06",H10262,"")</f>
        <v/>
      </c>
      <c r="M10262" s="45" t="str">
        <f>IF(OR(A10262="M02",A10262="M25",A10262="M01s"),H10262,"")</f>
        <v/>
      </c>
      <c r="N10262" s="46" t="e">
        <f>IF(A10262="ZMP",E10262*(1+(F10262/100)),#REF!)</f>
        <v>#REF!</v>
      </c>
      <c r="O10262" s="45" t="str">
        <f>IF(A10262="M01e",H10262,"")</f>
        <v/>
      </c>
    </row>
    <row r="10263" spans="1:15" ht="12.75" outlineLevel="1" collapsed="1" x14ac:dyDescent="0.2">
      <c r="A10263" s="38" t="s">
        <v>315</v>
      </c>
      <c r="B10263" s="39" t="s">
        <v>75</v>
      </c>
      <c r="C10263" s="39" t="s">
        <v>76</v>
      </c>
      <c r="D10263" s="40" t="s">
        <v>17</v>
      </c>
      <c r="E10263" s="41">
        <v>0.04</v>
      </c>
      <c r="F10263" s="42"/>
      <c r="G10263" s="43">
        <v>760</v>
      </c>
      <c r="H10263" s="44">
        <f>IF(ISNUMBER(F10263),(E10263*(1+(F10263/100))*G10263),G10263*E10263)</f>
        <v>30.400000000000002</v>
      </c>
      <c r="I10263" s="45" t="str">
        <f>IF(OR(A10263="PM",A10263="PZ",A10263="PP"),H10263,"")</f>
        <v/>
      </c>
      <c r="J10263" s="45">
        <f>IF(A10263="S",H10263,"")</f>
        <v>30.400000000000002</v>
      </c>
      <c r="K10263" s="35"/>
      <c r="L10263" s="45" t="str">
        <f>IF(A10263="M06",H10263,"")</f>
        <v/>
      </c>
      <c r="M10263" s="45" t="str">
        <f>IF(OR(A10263="M02",A10263="M25",A10263="M01s"),H10263,"")</f>
        <v/>
      </c>
      <c r="N10263" s="46" t="e">
        <f>IF(A10263="ZMP",E10263*(1+(F10263/100)),#REF!)</f>
        <v>#REF!</v>
      </c>
      <c r="O10263" s="45" t="str">
        <f>IF(A10263="M01e",H10263,"")</f>
        <v/>
      </c>
    </row>
    <row r="10264" spans="1:15" ht="12.75" outlineLevel="1" collapsed="1" x14ac:dyDescent="0.2">
      <c r="A10264" s="38" t="s">
        <v>316</v>
      </c>
      <c r="B10264" s="39" t="s">
        <v>6153</v>
      </c>
      <c r="C10264" s="39" t="s">
        <v>6154</v>
      </c>
      <c r="D10264" s="40" t="s">
        <v>111</v>
      </c>
      <c r="E10264" s="41">
        <v>1</v>
      </c>
      <c r="F10264" s="42"/>
      <c r="G10264" s="43">
        <v>1153.99</v>
      </c>
      <c r="H10264" s="44">
        <f>IF(ISNUMBER(F10264),(E10264*(1+(F10264/100))*G10264),G10264*E10264)</f>
        <v>1153.99</v>
      </c>
      <c r="I10264" s="45" t="str">
        <f>IF(OR(A10264="PM",A10264="PZ",A10264="PP"),H10264,"")</f>
        <v/>
      </c>
      <c r="J10264" s="45" t="str">
        <f>IF(A10264="S",H10264,"")</f>
        <v/>
      </c>
      <c r="K10264" s="35"/>
      <c r="L10264" s="45" t="str">
        <f>IF(A10264="M06",H10264,"")</f>
        <v/>
      </c>
      <c r="M10264" s="45">
        <f>IF(OR(A10264="M02",A10264="M25",A10264="M01s"),H10264,"")</f>
        <v>1153.99</v>
      </c>
      <c r="N10264" s="46" t="e">
        <f>IF(A10264="ZMP",E10264*(1+(F10264/100)),#REF!)</f>
        <v>#REF!</v>
      </c>
      <c r="O10264" s="45" t="str">
        <f>IF(A10264="M01e",H10264,"")</f>
        <v/>
      </c>
    </row>
    <row r="10265" spans="1:15" ht="12.75" outlineLevel="2" x14ac:dyDescent="0.2">
      <c r="A10265" s="47"/>
      <c r="B10265" s="48"/>
      <c r="C10265" s="48"/>
      <c r="D10265" s="49"/>
      <c r="E10265" s="50"/>
      <c r="F10265" s="51"/>
      <c r="G10265" s="52"/>
      <c r="H10265" s="53"/>
      <c r="I10265" s="54"/>
      <c r="J10265" s="54"/>
      <c r="K10265" s="35"/>
      <c r="L10265" s="54"/>
      <c r="M10265" s="54"/>
      <c r="N10265" s="54"/>
      <c r="O10265" s="54"/>
    </row>
    <row r="10266" spans="1:15" ht="12.75" x14ac:dyDescent="0.2">
      <c r="A10266" s="27" t="s">
        <v>198</v>
      </c>
      <c r="B10266" s="28" t="s">
        <v>6155</v>
      </c>
      <c r="C10266" s="29" t="s">
        <v>6156</v>
      </c>
      <c r="D10266" s="30" t="s">
        <v>253</v>
      </c>
      <c r="E10266" s="31">
        <v>1</v>
      </c>
      <c r="F10266" s="32"/>
      <c r="G10266" s="33">
        <v>1774.94</v>
      </c>
      <c r="H10266" s="34">
        <f>G10266</f>
        <v>1774.94</v>
      </c>
      <c r="I10266" s="35">
        <f>SUM(I10267:I10271)</f>
        <v>108</v>
      </c>
      <c r="J10266" s="35">
        <f>SUM(J10267:J10271)</f>
        <v>185.2</v>
      </c>
      <c r="K10266" s="35">
        <f t="shared" si="2488"/>
        <v>293.2</v>
      </c>
      <c r="L10266" s="35">
        <f>SUM(L10267:L10271)</f>
        <v>0</v>
      </c>
      <c r="M10266" s="35">
        <f>SUM(M10267:M10271)</f>
        <v>1482.94</v>
      </c>
      <c r="N10266" s="35"/>
      <c r="O10266" s="35">
        <f>SUM(O10267:O10271)</f>
        <v>0</v>
      </c>
    </row>
    <row r="10267" spans="1:15" ht="12.75" outlineLevel="1" collapsed="1" x14ac:dyDescent="0.2">
      <c r="A10267" s="38" t="s">
        <v>202</v>
      </c>
      <c r="B10267" s="39" t="s">
        <v>203</v>
      </c>
      <c r="C10267" s="39" t="s">
        <v>204</v>
      </c>
      <c r="D10267" s="40" t="s">
        <v>205</v>
      </c>
      <c r="E10267" s="41">
        <v>0.15</v>
      </c>
      <c r="F10267" s="42"/>
      <c r="G10267" s="43">
        <v>720</v>
      </c>
      <c r="H10267" s="44">
        <f>IF(ISNUMBER(F10267),(E10267*(1+(F10267/100))*G10267),G10267*E10267)</f>
        <v>108</v>
      </c>
      <c r="I10267" s="45">
        <f>IF(OR(A10267="PM",A10267="PZ",A10267="PP"),H10267,"")</f>
        <v>108</v>
      </c>
      <c r="J10267" s="45" t="str">
        <f>IF(A10267="S",H10267,"")</f>
        <v/>
      </c>
      <c r="K10267" s="35"/>
      <c r="L10267" s="45" t="str">
        <f>IF(A10267="M06",H10267,"")</f>
        <v/>
      </c>
      <c r="M10267" s="45" t="str">
        <f>IF(OR(A10267="M02",A10267="M25",A10267="M01s"),H10267,"")</f>
        <v/>
      </c>
      <c r="N10267" s="46" t="e">
        <f>IF(A10267="ZMP",E10267*(1+(F10267/100)),#REF!)</f>
        <v>#REF!</v>
      </c>
      <c r="O10267" s="45" t="str">
        <f>IF(A10267="M01e",H10267,"")</f>
        <v/>
      </c>
    </row>
    <row r="10268" spans="1:15" ht="12.75" outlineLevel="1" collapsed="1" x14ac:dyDescent="0.2">
      <c r="A10268" s="38" t="s">
        <v>315</v>
      </c>
      <c r="B10268" s="39" t="s">
        <v>49</v>
      </c>
      <c r="C10268" s="39" t="s">
        <v>50</v>
      </c>
      <c r="D10268" s="40" t="s">
        <v>46</v>
      </c>
      <c r="E10268" s="41">
        <v>0.17199999999999999</v>
      </c>
      <c r="F10268" s="42"/>
      <c r="G10268" s="43">
        <v>900</v>
      </c>
      <c r="H10268" s="44">
        <f>IF(ISNUMBER(F10268),(E10268*(1+(F10268/100))*G10268),G10268*E10268)</f>
        <v>154.79999999999998</v>
      </c>
      <c r="I10268" s="45" t="str">
        <f>IF(OR(A10268="PM",A10268="PZ",A10268="PP"),H10268,"")</f>
        <v/>
      </c>
      <c r="J10268" s="45">
        <f>IF(A10268="S",H10268,"")</f>
        <v>154.79999999999998</v>
      </c>
      <c r="K10268" s="35"/>
      <c r="L10268" s="45" t="str">
        <f>IF(A10268="M06",H10268,"")</f>
        <v/>
      </c>
      <c r="M10268" s="45" t="str">
        <f>IF(OR(A10268="M02",A10268="M25",A10268="M01s"),H10268,"")</f>
        <v/>
      </c>
      <c r="N10268" s="46" t="e">
        <f>IF(A10268="ZMP",E10268*(1+(F10268/100)),#REF!)</f>
        <v>#REF!</v>
      </c>
      <c r="O10268" s="45" t="str">
        <f>IF(A10268="M01e",H10268,"")</f>
        <v/>
      </c>
    </row>
    <row r="10269" spans="1:15" ht="12.75" outlineLevel="1" collapsed="1" x14ac:dyDescent="0.2">
      <c r="A10269" s="38" t="s">
        <v>315</v>
      </c>
      <c r="B10269" s="39" t="s">
        <v>75</v>
      </c>
      <c r="C10269" s="39" t="s">
        <v>76</v>
      </c>
      <c r="D10269" s="40" t="s">
        <v>17</v>
      </c>
      <c r="E10269" s="41">
        <v>0.04</v>
      </c>
      <c r="F10269" s="42"/>
      <c r="G10269" s="43">
        <v>760</v>
      </c>
      <c r="H10269" s="44">
        <f>IF(ISNUMBER(F10269),(E10269*(1+(F10269/100))*G10269),G10269*E10269)</f>
        <v>30.400000000000002</v>
      </c>
      <c r="I10269" s="45" t="str">
        <f>IF(OR(A10269="PM",A10269="PZ",A10269="PP"),H10269,"")</f>
        <v/>
      </c>
      <c r="J10269" s="45">
        <f>IF(A10269="S",H10269,"")</f>
        <v>30.400000000000002</v>
      </c>
      <c r="K10269" s="35"/>
      <c r="L10269" s="45" t="str">
        <f>IF(A10269="M06",H10269,"")</f>
        <v/>
      </c>
      <c r="M10269" s="45" t="str">
        <f>IF(OR(A10269="M02",A10269="M25",A10269="M01s"),H10269,"")</f>
        <v/>
      </c>
      <c r="N10269" s="46" t="e">
        <f>IF(A10269="ZMP",E10269*(1+(F10269/100)),#REF!)</f>
        <v>#REF!</v>
      </c>
      <c r="O10269" s="45" t="str">
        <f>IF(A10269="M01e",H10269,"")</f>
        <v/>
      </c>
    </row>
    <row r="10270" spans="1:15" ht="12.75" outlineLevel="1" collapsed="1" x14ac:dyDescent="0.2">
      <c r="A10270" s="38" t="s">
        <v>316</v>
      </c>
      <c r="B10270" s="39" t="s">
        <v>6157</v>
      </c>
      <c r="C10270" s="39" t="s">
        <v>6158</v>
      </c>
      <c r="D10270" s="40" t="s">
        <v>111</v>
      </c>
      <c r="E10270" s="41">
        <v>1</v>
      </c>
      <c r="F10270" s="42"/>
      <c r="G10270" s="43">
        <v>1482.94</v>
      </c>
      <c r="H10270" s="44">
        <f>IF(ISNUMBER(F10270),(E10270*(1+(F10270/100))*G10270),G10270*E10270)</f>
        <v>1482.94</v>
      </c>
      <c r="I10270" s="45" t="str">
        <f>IF(OR(A10270="PM",A10270="PZ",A10270="PP"),H10270,"")</f>
        <v/>
      </c>
      <c r="J10270" s="45" t="str">
        <f>IF(A10270="S",H10270,"")</f>
        <v/>
      </c>
      <c r="K10270" s="35"/>
      <c r="L10270" s="45" t="str">
        <f>IF(A10270="M06",H10270,"")</f>
        <v/>
      </c>
      <c r="M10270" s="45">
        <f>IF(OR(A10270="M02",A10270="M25",A10270="M01s"),H10270,"")</f>
        <v>1482.94</v>
      </c>
      <c r="N10270" s="46" t="e">
        <f>IF(A10270="ZMP",E10270*(1+(F10270/100)),#REF!)</f>
        <v>#REF!</v>
      </c>
      <c r="O10270" s="45" t="str">
        <f>IF(A10270="M01e",H10270,"")</f>
        <v/>
      </c>
    </row>
    <row r="10271" spans="1:15" ht="12.75" outlineLevel="2" x14ac:dyDescent="0.2">
      <c r="A10271" s="47"/>
      <c r="B10271" s="48"/>
      <c r="C10271" s="48"/>
      <c r="D10271" s="49"/>
      <c r="E10271" s="50"/>
      <c r="F10271" s="51"/>
      <c r="G10271" s="52"/>
      <c r="H10271" s="53"/>
      <c r="I10271" s="54"/>
      <c r="J10271" s="54"/>
      <c r="K10271" s="35"/>
      <c r="L10271" s="54"/>
      <c r="M10271" s="54"/>
      <c r="N10271" s="54"/>
      <c r="O10271" s="54"/>
    </row>
    <row r="10272" spans="1:15" ht="12.75" x14ac:dyDescent="0.2">
      <c r="A10272" s="27" t="s">
        <v>198</v>
      </c>
      <c r="B10272" s="28" t="s">
        <v>6159</v>
      </c>
      <c r="C10272" s="29" t="s">
        <v>6160</v>
      </c>
      <c r="D10272" s="30" t="s">
        <v>964</v>
      </c>
      <c r="E10272" s="31">
        <v>1</v>
      </c>
      <c r="F10272" s="32"/>
      <c r="G10272" s="33">
        <v>165992.15</v>
      </c>
      <c r="H10272" s="34">
        <f>G10272</f>
        <v>165992.15</v>
      </c>
      <c r="I10272" s="35">
        <f>SUM(I10273:I10280)</f>
        <v>28080</v>
      </c>
      <c r="J10272" s="35">
        <f>SUM(J10273:J10280)</f>
        <v>51074.84</v>
      </c>
      <c r="K10272" s="35">
        <f t="shared" si="2488"/>
        <v>79154.84</v>
      </c>
      <c r="L10272" s="35">
        <f>SUM(L10273:L10280)</f>
        <v>0</v>
      </c>
      <c r="M10272" s="35">
        <f>SUM(M10273:M10280)</f>
        <v>86839.8</v>
      </c>
      <c r="N10272" s="35"/>
      <c r="O10272" s="35">
        <f>SUM(O10273:O10280)</f>
        <v>0</v>
      </c>
    </row>
    <row r="10273" spans="1:15" ht="12.75" outlineLevel="1" collapsed="1" x14ac:dyDescent="0.2">
      <c r="A10273" s="38" t="s">
        <v>2276</v>
      </c>
      <c r="B10273" s="39" t="s">
        <v>6161</v>
      </c>
      <c r="C10273" s="39" t="s">
        <v>6162</v>
      </c>
      <c r="D10273" s="40" t="s">
        <v>209</v>
      </c>
      <c r="E10273" s="41">
        <v>1000</v>
      </c>
      <c r="F10273" s="42">
        <v>1</v>
      </c>
      <c r="G10273" s="43">
        <v>85.98</v>
      </c>
      <c r="H10273" s="44">
        <f t="shared" ref="H10273:H10279" si="2489">IF(ISNUMBER(F10273),(E10273*(1+(F10273/100))*G10273),G10273*E10273)</f>
        <v>86839.8</v>
      </c>
      <c r="I10273" s="45" t="str">
        <f t="shared" ref="I10273:I10279" si="2490">IF(OR(A10273="PM",A10273="PZ",A10273="PP"),H10273,"")</f>
        <v/>
      </c>
      <c r="J10273" s="45" t="str">
        <f t="shared" ref="J10273:J10279" si="2491">IF(A10273="S",H10273,"")</f>
        <v/>
      </c>
      <c r="K10273" s="35"/>
      <c r="L10273" s="45" t="str">
        <f t="shared" ref="L10273:L10279" si="2492">IF(A10273="M06",H10273,"")</f>
        <v/>
      </c>
      <c r="M10273" s="45">
        <f t="shared" ref="M10273:M10279" si="2493">IF(OR(A10273="M02",A10273="M25",A10273="M01s"),H10273,"")</f>
        <v>86839.8</v>
      </c>
      <c r="N10273" s="46" t="e">
        <f>IF(A10273="ZMP",E10273*(1+(F10273/100)),#REF!)</f>
        <v>#REF!</v>
      </c>
      <c r="O10273" s="45" t="str">
        <f t="shared" ref="O10273:O10279" si="2494">IF(A10273="M01e",H10273,"")</f>
        <v/>
      </c>
    </row>
    <row r="10274" spans="1:15" ht="12.75" outlineLevel="1" collapsed="1" x14ac:dyDescent="0.2">
      <c r="A10274" s="38" t="s">
        <v>202</v>
      </c>
      <c r="B10274" s="39" t="s">
        <v>203</v>
      </c>
      <c r="C10274" s="39" t="s">
        <v>204</v>
      </c>
      <c r="D10274" s="40" t="s">
        <v>205</v>
      </c>
      <c r="E10274" s="41">
        <v>39</v>
      </c>
      <c r="F10274" s="42"/>
      <c r="G10274" s="43">
        <v>720</v>
      </c>
      <c r="H10274" s="44">
        <f t="shared" si="2489"/>
        <v>28080</v>
      </c>
      <c r="I10274" s="45">
        <f t="shared" si="2490"/>
        <v>28080</v>
      </c>
      <c r="J10274" s="45" t="str">
        <f t="shared" si="2491"/>
        <v/>
      </c>
      <c r="K10274" s="35"/>
      <c r="L10274" s="45" t="str">
        <f t="shared" si="2492"/>
        <v/>
      </c>
      <c r="M10274" s="45" t="str">
        <f t="shared" si="2493"/>
        <v/>
      </c>
      <c r="N10274" s="46" t="e">
        <f>IF(A10274="ZMP",E10274*(1+(F10274/100)),#REF!)</f>
        <v>#REF!</v>
      </c>
      <c r="O10274" s="45" t="str">
        <f t="shared" si="2494"/>
        <v/>
      </c>
    </row>
    <row r="10275" spans="1:15" ht="12.75" outlineLevel="1" collapsed="1" x14ac:dyDescent="0.2">
      <c r="A10275" s="38" t="s">
        <v>315</v>
      </c>
      <c r="B10275" s="39" t="s">
        <v>15</v>
      </c>
      <c r="C10275" s="39" t="s">
        <v>16</v>
      </c>
      <c r="D10275" s="40" t="s">
        <v>17</v>
      </c>
      <c r="E10275" s="41">
        <v>0.13400000000000001</v>
      </c>
      <c r="F10275" s="42"/>
      <c r="G10275" s="43">
        <v>990</v>
      </c>
      <c r="H10275" s="44">
        <f t="shared" si="2489"/>
        <v>132.66</v>
      </c>
      <c r="I10275" s="45" t="str">
        <f t="shared" si="2490"/>
        <v/>
      </c>
      <c r="J10275" s="45">
        <f t="shared" si="2491"/>
        <v>132.66</v>
      </c>
      <c r="K10275" s="35"/>
      <c r="L10275" s="45" t="str">
        <f t="shared" si="2492"/>
        <v/>
      </c>
      <c r="M10275" s="45" t="str">
        <f t="shared" si="2493"/>
        <v/>
      </c>
      <c r="N10275" s="46" t="e">
        <f>IF(A10275="ZMP",E10275*(1+(F10275/100)),#REF!)</f>
        <v>#REF!</v>
      </c>
      <c r="O10275" s="45" t="str">
        <f t="shared" si="2494"/>
        <v/>
      </c>
    </row>
    <row r="10276" spans="1:15" ht="12.75" outlineLevel="1" collapsed="1" x14ac:dyDescent="0.2">
      <c r="A10276" s="38" t="s">
        <v>315</v>
      </c>
      <c r="B10276" s="39" t="s">
        <v>49</v>
      </c>
      <c r="C10276" s="39" t="s">
        <v>50</v>
      </c>
      <c r="D10276" s="40" t="s">
        <v>46</v>
      </c>
      <c r="E10276" s="41">
        <v>5.6</v>
      </c>
      <c r="F10276" s="42"/>
      <c r="G10276" s="43">
        <v>900</v>
      </c>
      <c r="H10276" s="44">
        <f t="shared" si="2489"/>
        <v>5040</v>
      </c>
      <c r="I10276" s="45" t="str">
        <f t="shared" si="2490"/>
        <v/>
      </c>
      <c r="J10276" s="45">
        <f t="shared" si="2491"/>
        <v>5040</v>
      </c>
      <c r="K10276" s="35"/>
      <c r="L10276" s="45" t="str">
        <f t="shared" si="2492"/>
        <v/>
      </c>
      <c r="M10276" s="45" t="str">
        <f t="shared" si="2493"/>
        <v/>
      </c>
      <c r="N10276" s="46" t="e">
        <f>IF(A10276="ZMP",E10276*(1+(F10276/100)),#REF!)</f>
        <v>#REF!</v>
      </c>
      <c r="O10276" s="45" t="str">
        <f t="shared" si="2494"/>
        <v/>
      </c>
    </row>
    <row r="10277" spans="1:15" ht="12.75" outlineLevel="1" collapsed="1" x14ac:dyDescent="0.2">
      <c r="A10277" s="38" t="s">
        <v>315</v>
      </c>
      <c r="B10277" s="39" t="s">
        <v>75</v>
      </c>
      <c r="C10277" s="39" t="s">
        <v>76</v>
      </c>
      <c r="D10277" s="40" t="s">
        <v>17</v>
      </c>
      <c r="E10277" s="41">
        <v>8.3000000000000004E-2</v>
      </c>
      <c r="F10277" s="42"/>
      <c r="G10277" s="43">
        <v>760</v>
      </c>
      <c r="H10277" s="44">
        <f t="shared" si="2489"/>
        <v>63.080000000000005</v>
      </c>
      <c r="I10277" s="45" t="str">
        <f t="shared" si="2490"/>
        <v/>
      </c>
      <c r="J10277" s="45">
        <f t="shared" si="2491"/>
        <v>63.080000000000005</v>
      </c>
      <c r="K10277" s="35"/>
      <c r="L10277" s="45" t="str">
        <f t="shared" si="2492"/>
        <v/>
      </c>
      <c r="M10277" s="45" t="str">
        <f t="shared" si="2493"/>
        <v/>
      </c>
      <c r="N10277" s="46" t="e">
        <f>IF(A10277="ZMP",E10277*(1+(F10277/100)),#REF!)</f>
        <v>#REF!</v>
      </c>
      <c r="O10277" s="45" t="str">
        <f t="shared" si="2494"/>
        <v/>
      </c>
    </row>
    <row r="10278" spans="1:15" ht="12.75" outlineLevel="1" collapsed="1" x14ac:dyDescent="0.2">
      <c r="A10278" s="38" t="s">
        <v>315</v>
      </c>
      <c r="B10278" s="39" t="s">
        <v>98</v>
      </c>
      <c r="C10278" s="39" t="s">
        <v>99</v>
      </c>
      <c r="D10278" s="40" t="s">
        <v>89</v>
      </c>
      <c r="E10278" s="41">
        <v>8.6</v>
      </c>
      <c r="F10278" s="42"/>
      <c r="G10278" s="43">
        <v>5320</v>
      </c>
      <c r="H10278" s="44">
        <f t="shared" si="2489"/>
        <v>45752</v>
      </c>
      <c r="I10278" s="45" t="str">
        <f t="shared" si="2490"/>
        <v/>
      </c>
      <c r="J10278" s="45">
        <f t="shared" si="2491"/>
        <v>45752</v>
      </c>
      <c r="K10278" s="35"/>
      <c r="L10278" s="45" t="str">
        <f t="shared" si="2492"/>
        <v/>
      </c>
      <c r="M10278" s="45" t="str">
        <f t="shared" si="2493"/>
        <v/>
      </c>
      <c r="N10278" s="46" t="e">
        <f>IF(A10278="ZMP",E10278*(1+(F10278/100)),#REF!)</f>
        <v>#REF!</v>
      </c>
      <c r="O10278" s="45" t="str">
        <f t="shared" si="2494"/>
        <v/>
      </c>
    </row>
    <row r="10279" spans="1:15" ht="12.75" outlineLevel="1" collapsed="1" x14ac:dyDescent="0.2">
      <c r="A10279" s="38" t="s">
        <v>315</v>
      </c>
      <c r="B10279" s="39" t="s">
        <v>100</v>
      </c>
      <c r="C10279" s="39" t="s">
        <v>101</v>
      </c>
      <c r="D10279" s="40" t="s">
        <v>89</v>
      </c>
      <c r="E10279" s="41">
        <v>1.3</v>
      </c>
      <c r="F10279" s="42"/>
      <c r="G10279" s="43">
        <v>67</v>
      </c>
      <c r="H10279" s="44">
        <f t="shared" si="2489"/>
        <v>87.100000000000009</v>
      </c>
      <c r="I10279" s="45" t="str">
        <f t="shared" si="2490"/>
        <v/>
      </c>
      <c r="J10279" s="45">
        <f t="shared" si="2491"/>
        <v>87.100000000000009</v>
      </c>
      <c r="K10279" s="35"/>
      <c r="L10279" s="45" t="str">
        <f t="shared" si="2492"/>
        <v/>
      </c>
      <c r="M10279" s="45" t="str">
        <f t="shared" si="2493"/>
        <v/>
      </c>
      <c r="N10279" s="46" t="e">
        <f>IF(A10279="ZMP",E10279*(1+(F10279/100)),#REF!)</f>
        <v>#REF!</v>
      </c>
      <c r="O10279" s="45" t="str">
        <f t="shared" si="2494"/>
        <v/>
      </c>
    </row>
    <row r="10280" spans="1:15" ht="12.75" outlineLevel="2" x14ac:dyDescent="0.2">
      <c r="A10280" s="47"/>
      <c r="B10280" s="48"/>
      <c r="C10280" s="48"/>
      <c r="D10280" s="49"/>
      <c r="E10280" s="50"/>
      <c r="F10280" s="51"/>
      <c r="G10280" s="52"/>
      <c r="H10280" s="53"/>
      <c r="I10280" s="54"/>
      <c r="J10280" s="54"/>
      <c r="K10280" s="35"/>
      <c r="L10280" s="54"/>
      <c r="M10280" s="54"/>
      <c r="N10280" s="54"/>
      <c r="O10280" s="54"/>
    </row>
    <row r="10281" spans="1:15" ht="25.5" x14ac:dyDescent="0.2">
      <c r="A10281" s="27" t="s">
        <v>198</v>
      </c>
      <c r="B10281" s="28" t="s">
        <v>6163</v>
      </c>
      <c r="C10281" s="29" t="s">
        <v>6164</v>
      </c>
      <c r="D10281" s="30" t="s">
        <v>253</v>
      </c>
      <c r="E10281" s="31">
        <v>1</v>
      </c>
      <c r="F10281" s="32"/>
      <c r="G10281" s="33">
        <v>10543.65</v>
      </c>
      <c r="H10281" s="34">
        <f>G10281</f>
        <v>10543.65</v>
      </c>
      <c r="I10281" s="35">
        <f>SUM(I10282:I10283)</f>
        <v>0</v>
      </c>
      <c r="J10281" s="35">
        <f>SUM(J10282:J10283)</f>
        <v>0</v>
      </c>
      <c r="K10281" s="35">
        <f t="shared" si="2488"/>
        <v>0</v>
      </c>
      <c r="L10281" s="35">
        <f>SUM(L10282:L10283)</f>
        <v>0</v>
      </c>
      <c r="M10281" s="35">
        <f>SUM(M10282:M10283)</f>
        <v>10543.65</v>
      </c>
      <c r="N10281" s="35"/>
      <c r="O10281" s="35">
        <f>SUM(O10282:O10283)</f>
        <v>0</v>
      </c>
    </row>
    <row r="10282" spans="1:15" ht="12.75" outlineLevel="1" collapsed="1" x14ac:dyDescent="0.2">
      <c r="A10282" s="38" t="s">
        <v>2276</v>
      </c>
      <c r="B10282" s="39" t="s">
        <v>6165</v>
      </c>
      <c r="C10282" s="39" t="s">
        <v>6166</v>
      </c>
      <c r="D10282" s="40" t="s">
        <v>111</v>
      </c>
      <c r="E10282" s="41">
        <v>1</v>
      </c>
      <c r="F10282" s="42"/>
      <c r="G10282" s="43">
        <v>10543.65</v>
      </c>
      <c r="H10282" s="44">
        <f>IF(ISNUMBER(F10282),(E10282*(1+(F10282/100))*G10282),G10282*E10282)</f>
        <v>10543.65</v>
      </c>
      <c r="I10282" s="45" t="str">
        <f>IF(OR(A10282="PM",A10282="PZ",A10282="PP"),H10282,"")</f>
        <v/>
      </c>
      <c r="J10282" s="45" t="str">
        <f>IF(A10282="S",H10282,"")</f>
        <v/>
      </c>
      <c r="K10282" s="35"/>
      <c r="L10282" s="45" t="str">
        <f>IF(A10282="M06",H10282,"")</f>
        <v/>
      </c>
      <c r="M10282" s="45">
        <f>IF(OR(A10282="M02",A10282="M25",A10282="M01s"),H10282,"")</f>
        <v>10543.65</v>
      </c>
      <c r="N10282" s="46" t="e">
        <f>IF(A10282="ZMP",E10282*(1+(F10282/100)),#REF!)</f>
        <v>#REF!</v>
      </c>
      <c r="O10282" s="45" t="str">
        <f>IF(A10282="M01e",H10282,"")</f>
        <v/>
      </c>
    </row>
    <row r="10283" spans="1:15" ht="12.75" outlineLevel="2" x14ac:dyDescent="0.2">
      <c r="A10283" s="47"/>
      <c r="B10283" s="48"/>
      <c r="C10283" s="48"/>
      <c r="D10283" s="49"/>
      <c r="E10283" s="50"/>
      <c r="F10283" s="51"/>
      <c r="G10283" s="52"/>
      <c r="H10283" s="53"/>
      <c r="I10283" s="54"/>
      <c r="J10283" s="54"/>
      <c r="K10283" s="35"/>
      <c r="L10283" s="54"/>
      <c r="M10283" s="54"/>
      <c r="N10283" s="54"/>
      <c r="O10283" s="54"/>
    </row>
    <row r="10284" spans="1:15" ht="12.75" x14ac:dyDescent="0.2">
      <c r="A10284" s="27" t="s">
        <v>198</v>
      </c>
      <c r="B10284" s="28" t="s">
        <v>6167</v>
      </c>
      <c r="C10284" s="29" t="s">
        <v>6168</v>
      </c>
      <c r="D10284" s="30" t="s">
        <v>253</v>
      </c>
      <c r="E10284" s="31">
        <v>1</v>
      </c>
      <c r="F10284" s="32"/>
      <c r="G10284" s="33">
        <v>837.84</v>
      </c>
      <c r="H10284" s="34">
        <f>G10284</f>
        <v>837.84</v>
      </c>
      <c r="I10284" s="35">
        <f>SUM(I10285:I10290)</f>
        <v>95.76</v>
      </c>
      <c r="J10284" s="35">
        <f>SUM(J10285:J10290)</f>
        <v>168.1</v>
      </c>
      <c r="K10284" s="35">
        <f t="shared" si="2488"/>
        <v>263.86</v>
      </c>
      <c r="L10284" s="35">
        <f>SUM(L10285:L10290)</f>
        <v>0</v>
      </c>
      <c r="M10284" s="35">
        <f>SUM(M10285:M10290)</f>
        <v>575.18000000000006</v>
      </c>
      <c r="N10284" s="35"/>
      <c r="O10284" s="35">
        <f>SUM(O10285:O10290)</f>
        <v>0</v>
      </c>
    </row>
    <row r="10285" spans="1:15" ht="12.75" outlineLevel="1" collapsed="1" x14ac:dyDescent="0.2">
      <c r="A10285" s="38" t="s">
        <v>202</v>
      </c>
      <c r="B10285" s="39" t="s">
        <v>203</v>
      </c>
      <c r="C10285" s="39" t="s">
        <v>204</v>
      </c>
      <c r="D10285" s="40" t="s">
        <v>205</v>
      </c>
      <c r="E10285" s="41">
        <v>0.13300000000000001</v>
      </c>
      <c r="F10285" s="42"/>
      <c r="G10285" s="43">
        <v>720</v>
      </c>
      <c r="H10285" s="44">
        <f>IF(ISNUMBER(F10285),(E10285*(1+(F10285/100))*G10285),G10285*E10285)</f>
        <v>95.76</v>
      </c>
      <c r="I10285" s="45">
        <f>IF(OR(A10285="PM",A10285="PZ",A10285="PP"),H10285,"")</f>
        <v>95.76</v>
      </c>
      <c r="J10285" s="45" t="str">
        <f>IF(A10285="S",H10285,"")</f>
        <v/>
      </c>
      <c r="K10285" s="35"/>
      <c r="L10285" s="45" t="str">
        <f>IF(A10285="M06",H10285,"")</f>
        <v/>
      </c>
      <c r="M10285" s="45" t="str">
        <f>IF(OR(A10285="M02",A10285="M25",A10285="M01s"),H10285,"")</f>
        <v/>
      </c>
      <c r="N10285" s="46" t="e">
        <f>IF(A10285="ZMP",E10285*(1+(F10285/100)),#REF!)</f>
        <v>#REF!</v>
      </c>
      <c r="O10285" s="45" t="str">
        <f>IF(A10285="M01e",H10285,"")</f>
        <v/>
      </c>
    </row>
    <row r="10286" spans="1:15" ht="12.75" outlineLevel="1" collapsed="1" x14ac:dyDescent="0.2">
      <c r="A10286" s="38" t="s">
        <v>315</v>
      </c>
      <c r="B10286" s="39" t="s">
        <v>49</v>
      </c>
      <c r="C10286" s="39" t="s">
        <v>50</v>
      </c>
      <c r="D10286" s="40" t="s">
        <v>46</v>
      </c>
      <c r="E10286" s="41">
        <v>0.153</v>
      </c>
      <c r="F10286" s="42"/>
      <c r="G10286" s="43">
        <v>900</v>
      </c>
      <c r="H10286" s="44">
        <f>IF(ISNUMBER(F10286),(E10286*(1+(F10286/100))*G10286),G10286*E10286)</f>
        <v>137.69999999999999</v>
      </c>
      <c r="I10286" s="45" t="str">
        <f>IF(OR(A10286="PM",A10286="PZ",A10286="PP"),H10286,"")</f>
        <v/>
      </c>
      <c r="J10286" s="45">
        <f>IF(A10286="S",H10286,"")</f>
        <v>137.69999999999999</v>
      </c>
      <c r="K10286" s="35"/>
      <c r="L10286" s="45" t="str">
        <f>IF(A10286="M06",H10286,"")</f>
        <v/>
      </c>
      <c r="M10286" s="45" t="str">
        <f>IF(OR(A10286="M02",A10286="M25",A10286="M01s"),H10286,"")</f>
        <v/>
      </c>
      <c r="N10286" s="46" t="e">
        <f>IF(A10286="ZMP",E10286*(1+(F10286/100)),#REF!)</f>
        <v>#REF!</v>
      </c>
      <c r="O10286" s="45" t="str">
        <f>IF(A10286="M01e",H10286,"")</f>
        <v/>
      </c>
    </row>
    <row r="10287" spans="1:15" ht="12.75" outlineLevel="1" collapsed="1" x14ac:dyDescent="0.2">
      <c r="A10287" s="38" t="s">
        <v>315</v>
      </c>
      <c r="B10287" s="39" t="s">
        <v>75</v>
      </c>
      <c r="C10287" s="39" t="s">
        <v>76</v>
      </c>
      <c r="D10287" s="40" t="s">
        <v>17</v>
      </c>
      <c r="E10287" s="41">
        <v>0.04</v>
      </c>
      <c r="F10287" s="42"/>
      <c r="G10287" s="43">
        <v>760</v>
      </c>
      <c r="H10287" s="44">
        <f>IF(ISNUMBER(F10287),(E10287*(1+(F10287/100))*G10287),G10287*E10287)</f>
        <v>30.400000000000002</v>
      </c>
      <c r="I10287" s="45" t="str">
        <f>IF(OR(A10287="PM",A10287="PZ",A10287="PP"),H10287,"")</f>
        <v/>
      </c>
      <c r="J10287" s="45">
        <f>IF(A10287="S",H10287,"")</f>
        <v>30.400000000000002</v>
      </c>
      <c r="K10287" s="35"/>
      <c r="L10287" s="45" t="str">
        <f>IF(A10287="M06",H10287,"")</f>
        <v/>
      </c>
      <c r="M10287" s="45" t="str">
        <f>IF(OR(A10287="M02",A10287="M25",A10287="M01s"),H10287,"")</f>
        <v/>
      </c>
      <c r="N10287" s="46" t="e">
        <f>IF(A10287="ZMP",E10287*(1+(F10287/100)),#REF!)</f>
        <v>#REF!</v>
      </c>
      <c r="O10287" s="45" t="str">
        <f>IF(A10287="M01e",H10287,"")</f>
        <v/>
      </c>
    </row>
    <row r="10288" spans="1:15" ht="12.75" outlineLevel="1" collapsed="1" x14ac:dyDescent="0.2">
      <c r="A10288" s="38" t="s">
        <v>228</v>
      </c>
      <c r="B10288" s="39" t="s">
        <v>6169</v>
      </c>
      <c r="C10288" s="39" t="s">
        <v>6170</v>
      </c>
      <c r="D10288" s="40" t="s">
        <v>111</v>
      </c>
      <c r="E10288" s="41">
        <v>1</v>
      </c>
      <c r="F10288" s="42"/>
      <c r="G10288" s="43">
        <v>223.77</v>
      </c>
      <c r="H10288" s="44">
        <f>IF(ISNUMBER(F10288),(E10288*(1+(F10288/100))*G10288),G10288*E10288)</f>
        <v>223.77</v>
      </c>
      <c r="I10288" s="45" t="str">
        <f>IF(OR(A10288="PM",A10288="PZ",A10288="PP"),H10288,"")</f>
        <v/>
      </c>
      <c r="J10288" s="45" t="str">
        <f>IF(A10288="S",H10288,"")</f>
        <v/>
      </c>
      <c r="K10288" s="35"/>
      <c r="L10288" s="45" t="str">
        <f>IF(A10288="M06",H10288,"")</f>
        <v/>
      </c>
      <c r="M10288" s="45">
        <f>IF(OR(A10288="M02",A10288="M25",A10288="M01s"),H10288,"")</f>
        <v>223.77</v>
      </c>
      <c r="N10288" s="46" t="e">
        <f>IF(A10288="ZMP",E10288*(1+(F10288/100)),#REF!)</f>
        <v>#REF!</v>
      </c>
      <c r="O10288" s="45" t="str">
        <f>IF(A10288="M01e",H10288,"")</f>
        <v/>
      </c>
    </row>
    <row r="10289" spans="1:15" ht="12.75" outlineLevel="1" collapsed="1" x14ac:dyDescent="0.2">
      <c r="A10289" s="38" t="s">
        <v>228</v>
      </c>
      <c r="B10289" s="39" t="s">
        <v>4357</v>
      </c>
      <c r="C10289" s="39" t="s">
        <v>4358</v>
      </c>
      <c r="D10289" s="40" t="s">
        <v>111</v>
      </c>
      <c r="E10289" s="41">
        <v>1</v>
      </c>
      <c r="F10289" s="42"/>
      <c r="G10289" s="43">
        <v>351.41</v>
      </c>
      <c r="H10289" s="44">
        <f>IF(ISNUMBER(F10289),(E10289*(1+(F10289/100))*G10289),G10289*E10289)</f>
        <v>351.41</v>
      </c>
      <c r="I10289" s="45" t="str">
        <f>IF(OR(A10289="PM",A10289="PZ",A10289="PP"),H10289,"")</f>
        <v/>
      </c>
      <c r="J10289" s="45" t="str">
        <f>IF(A10289="S",H10289,"")</f>
        <v/>
      </c>
      <c r="K10289" s="35"/>
      <c r="L10289" s="45" t="str">
        <f>IF(A10289="M06",H10289,"")</f>
        <v/>
      </c>
      <c r="M10289" s="45">
        <f>IF(OR(A10289="M02",A10289="M25",A10289="M01s"),H10289,"")</f>
        <v>351.41</v>
      </c>
      <c r="N10289" s="46" t="e">
        <f>IF(A10289="ZMP",E10289*(1+(F10289/100)),#REF!)</f>
        <v>#REF!</v>
      </c>
      <c r="O10289" s="45" t="str">
        <f>IF(A10289="M01e",H10289,"")</f>
        <v/>
      </c>
    </row>
    <row r="10290" spans="1:15" ht="12.75" outlineLevel="2" x14ac:dyDescent="0.2">
      <c r="A10290" s="47"/>
      <c r="B10290" s="48"/>
      <c r="C10290" s="48"/>
      <c r="D10290" s="49"/>
      <c r="E10290" s="50"/>
      <c r="F10290" s="51"/>
      <c r="G10290" s="52"/>
      <c r="H10290" s="53"/>
      <c r="I10290" s="54"/>
      <c r="J10290" s="54"/>
      <c r="K10290" s="35"/>
      <c r="L10290" s="54"/>
      <c r="M10290" s="54"/>
      <c r="N10290" s="54"/>
      <c r="O10290" s="54"/>
    </row>
    <row r="10291" spans="1:15" ht="12.75" x14ac:dyDescent="0.2">
      <c r="A10291" s="27" t="s">
        <v>198</v>
      </c>
      <c r="B10291" s="28" t="s">
        <v>6171</v>
      </c>
      <c r="C10291" s="29" t="s">
        <v>6172</v>
      </c>
      <c r="D10291" s="30" t="s">
        <v>253</v>
      </c>
      <c r="E10291" s="31">
        <v>1</v>
      </c>
      <c r="F10291" s="32"/>
      <c r="G10291" s="33">
        <v>1027.3800000000001</v>
      </c>
      <c r="H10291" s="34">
        <f>G10291</f>
        <v>1027.3800000000001</v>
      </c>
      <c r="I10291" s="35">
        <f>SUM(I10292:I10297)</f>
        <v>133.91999999999999</v>
      </c>
      <c r="J10291" s="35">
        <f>SUM(J10292:J10297)</f>
        <v>223</v>
      </c>
      <c r="K10291" s="35">
        <f t="shared" si="2488"/>
        <v>356.91999999999996</v>
      </c>
      <c r="L10291" s="35">
        <f>SUM(L10292:L10297)</f>
        <v>0</v>
      </c>
      <c r="M10291" s="35">
        <f>SUM(M10292:M10297)</f>
        <v>671.66</v>
      </c>
      <c r="N10291" s="35"/>
      <c r="O10291" s="35">
        <f>SUM(O10292:O10297)</f>
        <v>0</v>
      </c>
    </row>
    <row r="10292" spans="1:15" ht="12.75" outlineLevel="1" collapsed="1" x14ac:dyDescent="0.2">
      <c r="A10292" s="38" t="s">
        <v>202</v>
      </c>
      <c r="B10292" s="39" t="s">
        <v>203</v>
      </c>
      <c r="C10292" s="39" t="s">
        <v>204</v>
      </c>
      <c r="D10292" s="40" t="s">
        <v>205</v>
      </c>
      <c r="E10292" s="41">
        <v>0.186</v>
      </c>
      <c r="F10292" s="42"/>
      <c r="G10292" s="43">
        <v>720</v>
      </c>
      <c r="H10292" s="44">
        <f>IF(ISNUMBER(F10292),(E10292*(1+(F10292/100))*G10292),G10292*E10292)</f>
        <v>133.91999999999999</v>
      </c>
      <c r="I10292" s="45">
        <f>IF(OR(A10292="PM",A10292="PZ",A10292="PP"),H10292,"")</f>
        <v>133.91999999999999</v>
      </c>
      <c r="J10292" s="45" t="str">
        <f>IF(A10292="S",H10292,"")</f>
        <v/>
      </c>
      <c r="K10292" s="35"/>
      <c r="L10292" s="45" t="str">
        <f>IF(A10292="M06",H10292,"")</f>
        <v/>
      </c>
      <c r="M10292" s="45" t="str">
        <f>IF(OR(A10292="M02",A10292="M25",A10292="M01s"),H10292,"")</f>
        <v/>
      </c>
      <c r="N10292" s="46" t="e">
        <f>IF(A10292="ZMP",E10292*(1+(F10292/100)),#REF!)</f>
        <v>#REF!</v>
      </c>
      <c r="O10292" s="45" t="str">
        <f>IF(A10292="M01e",H10292,"")</f>
        <v/>
      </c>
    </row>
    <row r="10293" spans="1:15" ht="12.75" outlineLevel="1" collapsed="1" x14ac:dyDescent="0.2">
      <c r="A10293" s="38" t="s">
        <v>315</v>
      </c>
      <c r="B10293" s="39" t="s">
        <v>49</v>
      </c>
      <c r="C10293" s="39" t="s">
        <v>50</v>
      </c>
      <c r="D10293" s="40" t="s">
        <v>46</v>
      </c>
      <c r="E10293" s="41">
        <v>0.214</v>
      </c>
      <c r="F10293" s="42"/>
      <c r="G10293" s="43">
        <v>900</v>
      </c>
      <c r="H10293" s="44">
        <f>IF(ISNUMBER(F10293),(E10293*(1+(F10293/100))*G10293),G10293*E10293)</f>
        <v>192.6</v>
      </c>
      <c r="I10293" s="45" t="str">
        <f>IF(OR(A10293="PM",A10293="PZ",A10293="PP"),H10293,"")</f>
        <v/>
      </c>
      <c r="J10293" s="45">
        <f>IF(A10293="S",H10293,"")</f>
        <v>192.6</v>
      </c>
      <c r="K10293" s="35"/>
      <c r="L10293" s="45" t="str">
        <f>IF(A10293="M06",H10293,"")</f>
        <v/>
      </c>
      <c r="M10293" s="45" t="str">
        <f>IF(OR(A10293="M02",A10293="M25",A10293="M01s"),H10293,"")</f>
        <v/>
      </c>
      <c r="N10293" s="46" t="e">
        <f>IF(A10293="ZMP",E10293*(1+(F10293/100)),#REF!)</f>
        <v>#REF!</v>
      </c>
      <c r="O10293" s="45" t="str">
        <f>IF(A10293="M01e",H10293,"")</f>
        <v/>
      </c>
    </row>
    <row r="10294" spans="1:15" ht="12.75" outlineLevel="1" collapsed="1" x14ac:dyDescent="0.2">
      <c r="A10294" s="38" t="s">
        <v>315</v>
      </c>
      <c r="B10294" s="39" t="s">
        <v>75</v>
      </c>
      <c r="C10294" s="39" t="s">
        <v>76</v>
      </c>
      <c r="D10294" s="40" t="s">
        <v>17</v>
      </c>
      <c r="E10294" s="41">
        <v>0.04</v>
      </c>
      <c r="F10294" s="42"/>
      <c r="G10294" s="43">
        <v>760</v>
      </c>
      <c r="H10294" s="44">
        <f>IF(ISNUMBER(F10294),(E10294*(1+(F10294/100))*G10294),G10294*E10294)</f>
        <v>30.400000000000002</v>
      </c>
      <c r="I10294" s="45" t="str">
        <f>IF(OR(A10294="PM",A10294="PZ",A10294="PP"),H10294,"")</f>
        <v/>
      </c>
      <c r="J10294" s="45">
        <f>IF(A10294="S",H10294,"")</f>
        <v>30.400000000000002</v>
      </c>
      <c r="K10294" s="35"/>
      <c r="L10294" s="45" t="str">
        <f>IF(A10294="M06",H10294,"")</f>
        <v/>
      </c>
      <c r="M10294" s="45" t="str">
        <f>IF(OR(A10294="M02",A10294="M25",A10294="M01s"),H10294,"")</f>
        <v/>
      </c>
      <c r="N10294" s="46" t="e">
        <f>IF(A10294="ZMP",E10294*(1+(F10294/100)),#REF!)</f>
        <v>#REF!</v>
      </c>
      <c r="O10294" s="45" t="str">
        <f>IF(A10294="M01e",H10294,"")</f>
        <v/>
      </c>
    </row>
    <row r="10295" spans="1:15" ht="12.75" outlineLevel="1" collapsed="1" x14ac:dyDescent="0.2">
      <c r="A10295" s="38" t="s">
        <v>228</v>
      </c>
      <c r="B10295" s="39" t="s">
        <v>6169</v>
      </c>
      <c r="C10295" s="39" t="s">
        <v>6170</v>
      </c>
      <c r="D10295" s="40" t="s">
        <v>111</v>
      </c>
      <c r="E10295" s="41">
        <v>1</v>
      </c>
      <c r="F10295" s="42"/>
      <c r="G10295" s="43">
        <v>223.77</v>
      </c>
      <c r="H10295" s="44">
        <f>IF(ISNUMBER(F10295),(E10295*(1+(F10295/100))*G10295),G10295*E10295)</f>
        <v>223.77</v>
      </c>
      <c r="I10295" s="45" t="str">
        <f>IF(OR(A10295="PM",A10295="PZ",A10295="PP"),H10295,"")</f>
        <v/>
      </c>
      <c r="J10295" s="45" t="str">
        <f>IF(A10295="S",H10295,"")</f>
        <v/>
      </c>
      <c r="K10295" s="35"/>
      <c r="L10295" s="45" t="str">
        <f>IF(A10295="M06",H10295,"")</f>
        <v/>
      </c>
      <c r="M10295" s="45">
        <f>IF(OR(A10295="M02",A10295="M25",A10295="M01s"),H10295,"")</f>
        <v>223.77</v>
      </c>
      <c r="N10295" s="46" t="e">
        <f>IF(A10295="ZMP",E10295*(1+(F10295/100)),#REF!)</f>
        <v>#REF!</v>
      </c>
      <c r="O10295" s="45" t="str">
        <f>IF(A10295="M01e",H10295,"")</f>
        <v/>
      </c>
    </row>
    <row r="10296" spans="1:15" ht="12.75" outlineLevel="1" collapsed="1" x14ac:dyDescent="0.2">
      <c r="A10296" s="38" t="s">
        <v>228</v>
      </c>
      <c r="B10296" s="39" t="s">
        <v>2090</v>
      </c>
      <c r="C10296" s="39" t="s">
        <v>2091</v>
      </c>
      <c r="D10296" s="40" t="s">
        <v>111</v>
      </c>
      <c r="E10296" s="41">
        <v>1</v>
      </c>
      <c r="F10296" s="42"/>
      <c r="G10296" s="43">
        <v>447.89</v>
      </c>
      <c r="H10296" s="44">
        <f>IF(ISNUMBER(F10296),(E10296*(1+(F10296/100))*G10296),G10296*E10296)</f>
        <v>447.89</v>
      </c>
      <c r="I10296" s="45" t="str">
        <f>IF(OR(A10296="PM",A10296="PZ",A10296="PP"),H10296,"")</f>
        <v/>
      </c>
      <c r="J10296" s="45" t="str">
        <f>IF(A10296="S",H10296,"")</f>
        <v/>
      </c>
      <c r="K10296" s="35"/>
      <c r="L10296" s="45" t="str">
        <f>IF(A10296="M06",H10296,"")</f>
        <v/>
      </c>
      <c r="M10296" s="45">
        <f>IF(OR(A10296="M02",A10296="M25",A10296="M01s"),H10296,"")</f>
        <v>447.89</v>
      </c>
      <c r="N10296" s="46" t="e">
        <f>IF(A10296="ZMP",E10296*(1+(F10296/100)),#REF!)</f>
        <v>#REF!</v>
      </c>
      <c r="O10296" s="45" t="str">
        <f>IF(A10296="M01e",H10296,"")</f>
        <v/>
      </c>
    </row>
    <row r="10297" spans="1:15" ht="12.75" outlineLevel="2" x14ac:dyDescent="0.2">
      <c r="A10297" s="47"/>
      <c r="B10297" s="48"/>
      <c r="C10297" s="48"/>
      <c r="D10297" s="49"/>
      <c r="E10297" s="50"/>
      <c r="F10297" s="51"/>
      <c r="G10297" s="52"/>
      <c r="H10297" s="53"/>
      <c r="I10297" s="54"/>
      <c r="J10297" s="54"/>
      <c r="K10297" s="35"/>
      <c r="L10297" s="54"/>
      <c r="M10297" s="54"/>
      <c r="N10297" s="54"/>
      <c r="O10297" s="54"/>
    </row>
    <row r="10298" spans="1:15" ht="12.75" x14ac:dyDescent="0.2">
      <c r="A10298" s="27" t="s">
        <v>198</v>
      </c>
      <c r="B10298" s="28" t="s">
        <v>6173</v>
      </c>
      <c r="C10298" s="29" t="s">
        <v>6174</v>
      </c>
      <c r="D10298" s="30" t="s">
        <v>253</v>
      </c>
      <c r="E10298" s="31">
        <v>1</v>
      </c>
      <c r="F10298" s="32"/>
      <c r="G10298" s="33">
        <v>780.17</v>
      </c>
      <c r="H10298" s="34">
        <f>G10298</f>
        <v>780.17</v>
      </c>
      <c r="I10298" s="35">
        <f>SUM(I10299:I10304)</f>
        <v>133.91999999999999</v>
      </c>
      <c r="J10298" s="35">
        <f>SUM(J10299:J10304)</f>
        <v>223</v>
      </c>
      <c r="K10298" s="35">
        <f t="shared" si="2488"/>
        <v>356.91999999999996</v>
      </c>
      <c r="L10298" s="35">
        <f>SUM(L10299:L10304)</f>
        <v>0</v>
      </c>
      <c r="M10298" s="35">
        <f>SUM(M10299:M10304)</f>
        <v>424.45000000000005</v>
      </c>
      <c r="N10298" s="35"/>
      <c r="O10298" s="35">
        <f>SUM(O10299:O10304)</f>
        <v>0</v>
      </c>
    </row>
    <row r="10299" spans="1:15" ht="12.75" outlineLevel="1" collapsed="1" x14ac:dyDescent="0.2">
      <c r="A10299" s="38" t="s">
        <v>202</v>
      </c>
      <c r="B10299" s="39" t="s">
        <v>203</v>
      </c>
      <c r="C10299" s="39" t="s">
        <v>204</v>
      </c>
      <c r="D10299" s="40" t="s">
        <v>205</v>
      </c>
      <c r="E10299" s="41">
        <v>0.186</v>
      </c>
      <c r="F10299" s="42"/>
      <c r="G10299" s="43">
        <v>720</v>
      </c>
      <c r="H10299" s="44">
        <f>IF(ISNUMBER(F10299),(E10299*(1+(F10299/100))*G10299),G10299*E10299)</f>
        <v>133.91999999999999</v>
      </c>
      <c r="I10299" s="45">
        <f>IF(OR(A10299="PM",A10299="PZ",A10299="PP"),H10299,"")</f>
        <v>133.91999999999999</v>
      </c>
      <c r="J10299" s="45" t="str">
        <f>IF(A10299="S",H10299,"")</f>
        <v/>
      </c>
      <c r="K10299" s="35"/>
      <c r="L10299" s="45" t="str">
        <f>IF(A10299="M06",H10299,"")</f>
        <v/>
      </c>
      <c r="M10299" s="45" t="str">
        <f>IF(OR(A10299="M02",A10299="M25",A10299="M01s"),H10299,"")</f>
        <v/>
      </c>
      <c r="N10299" s="46" t="e">
        <f>IF(A10299="ZMP",E10299*(1+(F10299/100)),#REF!)</f>
        <v>#REF!</v>
      </c>
      <c r="O10299" s="45" t="str">
        <f>IF(A10299="M01e",H10299,"")</f>
        <v/>
      </c>
    </row>
    <row r="10300" spans="1:15" ht="12.75" outlineLevel="1" collapsed="1" x14ac:dyDescent="0.2">
      <c r="A10300" s="38" t="s">
        <v>315</v>
      </c>
      <c r="B10300" s="39" t="s">
        <v>49</v>
      </c>
      <c r="C10300" s="39" t="s">
        <v>50</v>
      </c>
      <c r="D10300" s="40" t="s">
        <v>46</v>
      </c>
      <c r="E10300" s="41">
        <v>0.214</v>
      </c>
      <c r="F10300" s="42"/>
      <c r="G10300" s="43">
        <v>900</v>
      </c>
      <c r="H10300" s="44">
        <f>IF(ISNUMBER(F10300),(E10300*(1+(F10300/100))*G10300),G10300*E10300)</f>
        <v>192.6</v>
      </c>
      <c r="I10300" s="45" t="str">
        <f>IF(OR(A10300="PM",A10300="PZ",A10300="PP"),H10300,"")</f>
        <v/>
      </c>
      <c r="J10300" s="45">
        <f>IF(A10300="S",H10300,"")</f>
        <v>192.6</v>
      </c>
      <c r="K10300" s="35"/>
      <c r="L10300" s="45" t="str">
        <f>IF(A10300="M06",H10300,"")</f>
        <v/>
      </c>
      <c r="M10300" s="45" t="str">
        <f>IF(OR(A10300="M02",A10300="M25",A10300="M01s"),H10300,"")</f>
        <v/>
      </c>
      <c r="N10300" s="46" t="e">
        <f>IF(A10300="ZMP",E10300*(1+(F10300/100)),#REF!)</f>
        <v>#REF!</v>
      </c>
      <c r="O10300" s="45" t="str">
        <f>IF(A10300="M01e",H10300,"")</f>
        <v/>
      </c>
    </row>
    <row r="10301" spans="1:15" ht="12.75" outlineLevel="1" collapsed="1" x14ac:dyDescent="0.2">
      <c r="A10301" s="38" t="s">
        <v>315</v>
      </c>
      <c r="B10301" s="39" t="s">
        <v>75</v>
      </c>
      <c r="C10301" s="39" t="s">
        <v>76</v>
      </c>
      <c r="D10301" s="40" t="s">
        <v>17</v>
      </c>
      <c r="E10301" s="41">
        <v>0.04</v>
      </c>
      <c r="F10301" s="42"/>
      <c r="G10301" s="43">
        <v>760</v>
      </c>
      <c r="H10301" s="44">
        <f>IF(ISNUMBER(F10301),(E10301*(1+(F10301/100))*G10301),G10301*E10301)</f>
        <v>30.400000000000002</v>
      </c>
      <c r="I10301" s="45" t="str">
        <f>IF(OR(A10301="PM",A10301="PZ",A10301="PP"),H10301,"")</f>
        <v/>
      </c>
      <c r="J10301" s="45">
        <f>IF(A10301="S",H10301,"")</f>
        <v>30.400000000000002</v>
      </c>
      <c r="K10301" s="35"/>
      <c r="L10301" s="45" t="str">
        <f>IF(A10301="M06",H10301,"")</f>
        <v/>
      </c>
      <c r="M10301" s="45" t="str">
        <f>IF(OR(A10301="M02",A10301="M25",A10301="M01s"),H10301,"")</f>
        <v/>
      </c>
      <c r="N10301" s="46" t="e">
        <f>IF(A10301="ZMP",E10301*(1+(F10301/100)),#REF!)</f>
        <v>#REF!</v>
      </c>
      <c r="O10301" s="45" t="str">
        <f>IF(A10301="M01e",H10301,"")</f>
        <v/>
      </c>
    </row>
    <row r="10302" spans="1:15" ht="12.75" outlineLevel="1" collapsed="1" x14ac:dyDescent="0.2">
      <c r="A10302" s="38" t="s">
        <v>228</v>
      </c>
      <c r="B10302" s="39" t="s">
        <v>6169</v>
      </c>
      <c r="C10302" s="39" t="s">
        <v>6170</v>
      </c>
      <c r="D10302" s="40" t="s">
        <v>111</v>
      </c>
      <c r="E10302" s="41">
        <v>1</v>
      </c>
      <c r="F10302" s="42"/>
      <c r="G10302" s="43">
        <v>223.77</v>
      </c>
      <c r="H10302" s="44">
        <f>IF(ISNUMBER(F10302),(E10302*(1+(F10302/100))*G10302),G10302*E10302)</f>
        <v>223.77</v>
      </c>
      <c r="I10302" s="45" t="str">
        <f>IF(OR(A10302="PM",A10302="PZ",A10302="PP"),H10302,"")</f>
        <v/>
      </c>
      <c r="J10302" s="45" t="str">
        <f>IF(A10302="S",H10302,"")</f>
        <v/>
      </c>
      <c r="K10302" s="35"/>
      <c r="L10302" s="45" t="str">
        <f>IF(A10302="M06",H10302,"")</f>
        <v/>
      </c>
      <c r="M10302" s="45">
        <f>IF(OR(A10302="M02",A10302="M25",A10302="M01s"),H10302,"")</f>
        <v>223.77</v>
      </c>
      <c r="N10302" s="46" t="e">
        <f>IF(A10302="ZMP",E10302*(1+(F10302/100)),#REF!)</f>
        <v>#REF!</v>
      </c>
      <c r="O10302" s="45" t="str">
        <f>IF(A10302="M01e",H10302,"")</f>
        <v/>
      </c>
    </row>
    <row r="10303" spans="1:15" ht="12.75" outlineLevel="1" collapsed="1" x14ac:dyDescent="0.2">
      <c r="A10303" s="38" t="s">
        <v>228</v>
      </c>
      <c r="B10303" s="39" t="s">
        <v>5388</v>
      </c>
      <c r="C10303" s="39" t="s">
        <v>5389</v>
      </c>
      <c r="D10303" s="40" t="s">
        <v>111</v>
      </c>
      <c r="E10303" s="41">
        <v>1</v>
      </c>
      <c r="F10303" s="42"/>
      <c r="G10303" s="43">
        <v>200.68</v>
      </c>
      <c r="H10303" s="44">
        <f>IF(ISNUMBER(F10303),(E10303*(1+(F10303/100))*G10303),G10303*E10303)</f>
        <v>200.68</v>
      </c>
      <c r="I10303" s="45" t="str">
        <f>IF(OR(A10303="PM",A10303="PZ",A10303="PP"),H10303,"")</f>
        <v/>
      </c>
      <c r="J10303" s="45" t="str">
        <f>IF(A10303="S",H10303,"")</f>
        <v/>
      </c>
      <c r="K10303" s="35"/>
      <c r="L10303" s="45" t="str">
        <f>IF(A10303="M06",H10303,"")</f>
        <v/>
      </c>
      <c r="M10303" s="45">
        <f>IF(OR(A10303="M02",A10303="M25",A10303="M01s"),H10303,"")</f>
        <v>200.68</v>
      </c>
      <c r="N10303" s="46" t="e">
        <f>IF(A10303="ZMP",E10303*(1+(F10303/100)),#REF!)</f>
        <v>#REF!</v>
      </c>
      <c r="O10303" s="45" t="str">
        <f>IF(A10303="M01e",H10303,"")</f>
        <v/>
      </c>
    </row>
    <row r="10304" spans="1:15" ht="12.75" outlineLevel="2" x14ac:dyDescent="0.2">
      <c r="A10304" s="47"/>
      <c r="B10304" s="48"/>
      <c r="C10304" s="48"/>
      <c r="D10304" s="49"/>
      <c r="E10304" s="50"/>
      <c r="F10304" s="51"/>
      <c r="G10304" s="52"/>
      <c r="H10304" s="53"/>
      <c r="I10304" s="54"/>
      <c r="J10304" s="54"/>
      <c r="K10304" s="35"/>
      <c r="L10304" s="54"/>
      <c r="M10304" s="54"/>
      <c r="N10304" s="54"/>
      <c r="O10304" s="54"/>
    </row>
    <row r="10305" spans="1:15" ht="25.5" x14ac:dyDescent="0.2">
      <c r="A10305" s="27" t="s">
        <v>198</v>
      </c>
      <c r="B10305" s="28" t="s">
        <v>6175</v>
      </c>
      <c r="C10305" s="29" t="s">
        <v>6176</v>
      </c>
      <c r="D10305" s="30" t="s">
        <v>253</v>
      </c>
      <c r="E10305" s="31">
        <v>1</v>
      </c>
      <c r="F10305" s="32"/>
      <c r="G10305" s="33">
        <v>1841.43</v>
      </c>
      <c r="H10305" s="34">
        <f>G10305</f>
        <v>1841.43</v>
      </c>
      <c r="I10305" s="35">
        <f>SUM(I10306:I10311)</f>
        <v>180</v>
      </c>
      <c r="J10305" s="35">
        <f>SUM(J10306:J10311)</f>
        <v>288.69999999999993</v>
      </c>
      <c r="K10305" s="35">
        <f t="shared" si="2488"/>
        <v>468.69999999999993</v>
      </c>
      <c r="L10305" s="35">
        <f>SUM(L10306:L10311)</f>
        <v>0</v>
      </c>
      <c r="M10305" s="35">
        <f>SUM(M10306:M10311)</f>
        <v>1373.9299999999998</v>
      </c>
      <c r="N10305" s="35"/>
      <c r="O10305" s="35">
        <f>SUM(O10306:O10311)</f>
        <v>0</v>
      </c>
    </row>
    <row r="10306" spans="1:15" ht="12.75" outlineLevel="1" collapsed="1" x14ac:dyDescent="0.2">
      <c r="A10306" s="38" t="s">
        <v>202</v>
      </c>
      <c r="B10306" s="39" t="s">
        <v>203</v>
      </c>
      <c r="C10306" s="39" t="s">
        <v>204</v>
      </c>
      <c r="D10306" s="40" t="s">
        <v>205</v>
      </c>
      <c r="E10306" s="41">
        <v>0.25</v>
      </c>
      <c r="F10306" s="42"/>
      <c r="G10306" s="43">
        <v>720</v>
      </c>
      <c r="H10306" s="44">
        <f>IF(ISNUMBER(F10306),(E10306*(1+(F10306/100))*G10306),G10306*E10306)</f>
        <v>180</v>
      </c>
      <c r="I10306" s="45">
        <f>IF(OR(A10306="PM",A10306="PZ",A10306="PP"),H10306,"")</f>
        <v>180</v>
      </c>
      <c r="J10306" s="45" t="str">
        <f>IF(A10306="S",H10306,"")</f>
        <v/>
      </c>
      <c r="K10306" s="35"/>
      <c r="L10306" s="45" t="str">
        <f>IF(A10306="M06",H10306,"")</f>
        <v/>
      </c>
      <c r="M10306" s="45" t="str">
        <f>IF(OR(A10306="M02",A10306="M25",A10306="M01s"),H10306,"")</f>
        <v/>
      </c>
      <c r="N10306" s="46" t="e">
        <f>IF(A10306="ZMP",E10306*(1+(F10306/100)),#REF!)</f>
        <v>#REF!</v>
      </c>
      <c r="O10306" s="45" t="str">
        <f>IF(A10306="M01e",H10306,"")</f>
        <v/>
      </c>
    </row>
    <row r="10307" spans="1:15" ht="12.75" outlineLevel="1" collapsed="1" x14ac:dyDescent="0.2">
      <c r="A10307" s="38" t="s">
        <v>315</v>
      </c>
      <c r="B10307" s="39" t="s">
        <v>49</v>
      </c>
      <c r="C10307" s="39" t="s">
        <v>50</v>
      </c>
      <c r="D10307" s="40" t="s">
        <v>46</v>
      </c>
      <c r="E10307" s="41">
        <v>0.28699999999999998</v>
      </c>
      <c r="F10307" s="42"/>
      <c r="G10307" s="43">
        <v>900</v>
      </c>
      <c r="H10307" s="44">
        <f>IF(ISNUMBER(F10307),(E10307*(1+(F10307/100))*G10307),G10307*E10307)</f>
        <v>258.29999999999995</v>
      </c>
      <c r="I10307" s="45" t="str">
        <f>IF(OR(A10307="PM",A10307="PZ",A10307="PP"),H10307,"")</f>
        <v/>
      </c>
      <c r="J10307" s="45">
        <f>IF(A10307="S",H10307,"")</f>
        <v>258.29999999999995</v>
      </c>
      <c r="K10307" s="35"/>
      <c r="L10307" s="45" t="str">
        <f>IF(A10307="M06",H10307,"")</f>
        <v/>
      </c>
      <c r="M10307" s="45" t="str">
        <f>IF(OR(A10307="M02",A10307="M25",A10307="M01s"),H10307,"")</f>
        <v/>
      </c>
      <c r="N10307" s="46" t="e">
        <f>IF(A10307="ZMP",E10307*(1+(F10307/100)),#REF!)</f>
        <v>#REF!</v>
      </c>
      <c r="O10307" s="45" t="str">
        <f>IF(A10307="M01e",H10307,"")</f>
        <v/>
      </c>
    </row>
    <row r="10308" spans="1:15" ht="12.75" outlineLevel="1" collapsed="1" x14ac:dyDescent="0.2">
      <c r="A10308" s="38" t="s">
        <v>315</v>
      </c>
      <c r="B10308" s="39" t="s">
        <v>75</v>
      </c>
      <c r="C10308" s="39" t="s">
        <v>76</v>
      </c>
      <c r="D10308" s="40" t="s">
        <v>17</v>
      </c>
      <c r="E10308" s="41">
        <v>0.04</v>
      </c>
      <c r="F10308" s="42"/>
      <c r="G10308" s="43">
        <v>760</v>
      </c>
      <c r="H10308" s="44">
        <f>IF(ISNUMBER(F10308),(E10308*(1+(F10308/100))*G10308),G10308*E10308)</f>
        <v>30.400000000000002</v>
      </c>
      <c r="I10308" s="45" t="str">
        <f>IF(OR(A10308="PM",A10308="PZ",A10308="PP"),H10308,"")</f>
        <v/>
      </c>
      <c r="J10308" s="45">
        <f>IF(A10308="S",H10308,"")</f>
        <v>30.400000000000002</v>
      </c>
      <c r="K10308" s="35"/>
      <c r="L10308" s="45" t="str">
        <f>IF(A10308="M06",H10308,"")</f>
        <v/>
      </c>
      <c r="M10308" s="45" t="str">
        <f>IF(OR(A10308="M02",A10308="M25",A10308="M01s"),H10308,"")</f>
        <v/>
      </c>
      <c r="N10308" s="46" t="e">
        <f>IF(A10308="ZMP",E10308*(1+(F10308/100)),#REF!)</f>
        <v>#REF!</v>
      </c>
      <c r="O10308" s="45" t="str">
        <f>IF(A10308="M01e",H10308,"")</f>
        <v/>
      </c>
    </row>
    <row r="10309" spans="1:15" ht="12.75" outlineLevel="1" collapsed="1" x14ac:dyDescent="0.2">
      <c r="A10309" s="38" t="s">
        <v>228</v>
      </c>
      <c r="B10309" s="39" t="s">
        <v>6177</v>
      </c>
      <c r="C10309" s="39" t="s">
        <v>6178</v>
      </c>
      <c r="D10309" s="40" t="s">
        <v>111</v>
      </c>
      <c r="E10309" s="41">
        <v>1</v>
      </c>
      <c r="F10309" s="42"/>
      <c r="G10309" s="43">
        <v>595.01</v>
      </c>
      <c r="H10309" s="44">
        <f>IF(ISNUMBER(F10309),(E10309*(1+(F10309/100))*G10309),G10309*E10309)</f>
        <v>595.01</v>
      </c>
      <c r="I10309" s="45" t="str">
        <f>IF(OR(A10309="PM",A10309="PZ",A10309="PP"),H10309,"")</f>
        <v/>
      </c>
      <c r="J10309" s="45" t="str">
        <f>IF(A10309="S",H10309,"")</f>
        <v/>
      </c>
      <c r="K10309" s="35"/>
      <c r="L10309" s="45" t="str">
        <f>IF(A10309="M06",H10309,"")</f>
        <v/>
      </c>
      <c r="M10309" s="45">
        <f>IF(OR(A10309="M02",A10309="M25",A10309="M01s"),H10309,"")</f>
        <v>595.01</v>
      </c>
      <c r="N10309" s="46" t="e">
        <f>IF(A10309="ZMP",E10309*(1+(F10309/100)),#REF!)</f>
        <v>#REF!</v>
      </c>
      <c r="O10309" s="45" t="str">
        <f>IF(A10309="M01e",H10309,"")</f>
        <v/>
      </c>
    </row>
    <row r="10310" spans="1:15" ht="12.75" outlineLevel="1" collapsed="1" x14ac:dyDescent="0.2">
      <c r="A10310" s="38" t="s">
        <v>228</v>
      </c>
      <c r="B10310" s="39" t="s">
        <v>6179</v>
      </c>
      <c r="C10310" s="39" t="s">
        <v>6180</v>
      </c>
      <c r="D10310" s="40" t="s">
        <v>111</v>
      </c>
      <c r="E10310" s="41">
        <v>1</v>
      </c>
      <c r="F10310" s="42"/>
      <c r="G10310" s="43">
        <v>778.92</v>
      </c>
      <c r="H10310" s="44">
        <f>IF(ISNUMBER(F10310),(E10310*(1+(F10310/100))*G10310),G10310*E10310)</f>
        <v>778.92</v>
      </c>
      <c r="I10310" s="45" t="str">
        <f>IF(OR(A10310="PM",A10310="PZ",A10310="PP"),H10310,"")</f>
        <v/>
      </c>
      <c r="J10310" s="45" t="str">
        <f>IF(A10310="S",H10310,"")</f>
        <v/>
      </c>
      <c r="K10310" s="35"/>
      <c r="L10310" s="45" t="str">
        <f>IF(A10310="M06",H10310,"")</f>
        <v/>
      </c>
      <c r="M10310" s="45">
        <f>IF(OR(A10310="M02",A10310="M25",A10310="M01s"),H10310,"")</f>
        <v>778.92</v>
      </c>
      <c r="N10310" s="46" t="e">
        <f>IF(A10310="ZMP",E10310*(1+(F10310/100)),#REF!)</f>
        <v>#REF!</v>
      </c>
      <c r="O10310" s="45" t="str">
        <f>IF(A10310="M01e",H10310,"")</f>
        <v/>
      </c>
    </row>
    <row r="10311" spans="1:15" ht="12.75" outlineLevel="2" x14ac:dyDescent="0.2">
      <c r="A10311" s="47"/>
      <c r="B10311" s="48"/>
      <c r="C10311" s="48"/>
      <c r="D10311" s="49"/>
      <c r="E10311" s="50"/>
      <c r="F10311" s="51"/>
      <c r="G10311" s="52"/>
      <c r="H10311" s="53"/>
      <c r="I10311" s="54"/>
      <c r="J10311" s="54"/>
      <c r="K10311" s="35"/>
      <c r="L10311" s="54"/>
      <c r="M10311" s="54"/>
      <c r="N10311" s="54"/>
      <c r="O10311" s="54"/>
    </row>
    <row r="10312" spans="1:15" ht="25.5" x14ac:dyDescent="0.2">
      <c r="A10312" s="27" t="s">
        <v>198</v>
      </c>
      <c r="B10312" s="28" t="s">
        <v>6181</v>
      </c>
      <c r="C10312" s="29" t="s">
        <v>6182</v>
      </c>
      <c r="D10312" s="30" t="s">
        <v>253</v>
      </c>
      <c r="E10312" s="31">
        <v>1</v>
      </c>
      <c r="F10312" s="32"/>
      <c r="G10312" s="33">
        <v>678.34</v>
      </c>
      <c r="H10312" s="34">
        <f>G10312</f>
        <v>678.34</v>
      </c>
      <c r="I10312" s="35">
        <f>SUM(I10313:I10317)</f>
        <v>180</v>
      </c>
      <c r="J10312" s="35">
        <f>SUM(J10313:J10317)</f>
        <v>288.69999999999993</v>
      </c>
      <c r="K10312" s="35">
        <f t="shared" ref="K10312:K10366" si="2495">I10312+J10312</f>
        <v>468.69999999999993</v>
      </c>
      <c r="L10312" s="35">
        <f>SUM(L10313:L10317)</f>
        <v>0</v>
      </c>
      <c r="M10312" s="35">
        <f>SUM(M10313:M10317)</f>
        <v>210.84</v>
      </c>
      <c r="N10312" s="35"/>
      <c r="O10312" s="35">
        <f>SUM(O10313:O10317)</f>
        <v>0</v>
      </c>
    </row>
    <row r="10313" spans="1:15" ht="12.75" outlineLevel="1" collapsed="1" x14ac:dyDescent="0.2">
      <c r="A10313" s="38" t="s">
        <v>202</v>
      </c>
      <c r="B10313" s="39" t="s">
        <v>203</v>
      </c>
      <c r="C10313" s="39" t="s">
        <v>204</v>
      </c>
      <c r="D10313" s="40" t="s">
        <v>205</v>
      </c>
      <c r="E10313" s="41">
        <v>0.25</v>
      </c>
      <c r="F10313" s="42"/>
      <c r="G10313" s="43">
        <v>720</v>
      </c>
      <c r="H10313" s="44">
        <f>IF(ISNUMBER(F10313),(E10313*(1+(F10313/100))*G10313),G10313*E10313)</f>
        <v>180</v>
      </c>
      <c r="I10313" s="45">
        <f>IF(OR(A10313="PM",A10313="PZ",A10313="PP"),H10313,"")</f>
        <v>180</v>
      </c>
      <c r="J10313" s="45" t="str">
        <f>IF(A10313="S",H10313,"")</f>
        <v/>
      </c>
      <c r="K10313" s="35"/>
      <c r="L10313" s="45" t="str">
        <f>IF(A10313="M06",H10313,"")</f>
        <v/>
      </c>
      <c r="M10313" s="45" t="str">
        <f>IF(OR(A10313="M02",A10313="M25",A10313="M01s"),H10313,"")</f>
        <v/>
      </c>
      <c r="N10313" s="46" t="e">
        <f>IF(A10313="ZMP",E10313*(1+(F10313/100)),#REF!)</f>
        <v>#REF!</v>
      </c>
      <c r="O10313" s="45" t="str">
        <f>IF(A10313="M01e",H10313,"")</f>
        <v/>
      </c>
    </row>
    <row r="10314" spans="1:15" ht="12.75" outlineLevel="1" collapsed="1" x14ac:dyDescent="0.2">
      <c r="A10314" s="38" t="s">
        <v>315</v>
      </c>
      <c r="B10314" s="39" t="s">
        <v>49</v>
      </c>
      <c r="C10314" s="39" t="s">
        <v>50</v>
      </c>
      <c r="D10314" s="40" t="s">
        <v>46</v>
      </c>
      <c r="E10314" s="41">
        <v>0.28699999999999998</v>
      </c>
      <c r="F10314" s="42"/>
      <c r="G10314" s="43">
        <v>900</v>
      </c>
      <c r="H10314" s="44">
        <f>IF(ISNUMBER(F10314),(E10314*(1+(F10314/100))*G10314),G10314*E10314)</f>
        <v>258.29999999999995</v>
      </c>
      <c r="I10314" s="45" t="str">
        <f>IF(OR(A10314="PM",A10314="PZ",A10314="PP"),H10314,"")</f>
        <v/>
      </c>
      <c r="J10314" s="45">
        <f>IF(A10314="S",H10314,"")</f>
        <v>258.29999999999995</v>
      </c>
      <c r="K10314" s="35"/>
      <c r="L10314" s="45" t="str">
        <f>IF(A10314="M06",H10314,"")</f>
        <v/>
      </c>
      <c r="M10314" s="45" t="str">
        <f>IF(OR(A10314="M02",A10314="M25",A10314="M01s"),H10314,"")</f>
        <v/>
      </c>
      <c r="N10314" s="46" t="e">
        <f>IF(A10314="ZMP",E10314*(1+(F10314/100)),#REF!)</f>
        <v>#REF!</v>
      </c>
      <c r="O10314" s="45" t="str">
        <f>IF(A10314="M01e",H10314,"")</f>
        <v/>
      </c>
    </row>
    <row r="10315" spans="1:15" ht="12.75" outlineLevel="1" collapsed="1" x14ac:dyDescent="0.2">
      <c r="A10315" s="38" t="s">
        <v>315</v>
      </c>
      <c r="B10315" s="39" t="s">
        <v>75</v>
      </c>
      <c r="C10315" s="39" t="s">
        <v>76</v>
      </c>
      <c r="D10315" s="40" t="s">
        <v>17</v>
      </c>
      <c r="E10315" s="41">
        <v>0.04</v>
      </c>
      <c r="F10315" s="42"/>
      <c r="G10315" s="43">
        <v>760</v>
      </c>
      <c r="H10315" s="44">
        <f>IF(ISNUMBER(F10315),(E10315*(1+(F10315/100))*G10315),G10315*E10315)</f>
        <v>30.400000000000002</v>
      </c>
      <c r="I10315" s="45" t="str">
        <f>IF(OR(A10315="PM",A10315="PZ",A10315="PP"),H10315,"")</f>
        <v/>
      </c>
      <c r="J10315" s="45">
        <f>IF(A10315="S",H10315,"")</f>
        <v>30.400000000000002</v>
      </c>
      <c r="K10315" s="35"/>
      <c r="L10315" s="45" t="str">
        <f>IF(A10315="M06",H10315,"")</f>
        <v/>
      </c>
      <c r="M10315" s="45" t="str">
        <f>IF(OR(A10315="M02",A10315="M25",A10315="M01s"),H10315,"")</f>
        <v/>
      </c>
      <c r="N10315" s="46" t="e">
        <f>IF(A10315="ZMP",E10315*(1+(F10315/100)),#REF!)</f>
        <v>#REF!</v>
      </c>
      <c r="O10315" s="45" t="str">
        <f>IF(A10315="M01e",H10315,"")</f>
        <v/>
      </c>
    </row>
    <row r="10316" spans="1:15" ht="12.75" outlineLevel="1" collapsed="1" x14ac:dyDescent="0.2">
      <c r="A10316" s="38" t="s">
        <v>228</v>
      </c>
      <c r="B10316" s="39" t="s">
        <v>579</v>
      </c>
      <c r="C10316" s="39" t="s">
        <v>580</v>
      </c>
      <c r="D10316" s="40" t="s">
        <v>111</v>
      </c>
      <c r="E10316" s="41">
        <v>1</v>
      </c>
      <c r="F10316" s="42"/>
      <c r="G10316" s="43">
        <v>210.84</v>
      </c>
      <c r="H10316" s="44">
        <f>IF(ISNUMBER(F10316),(E10316*(1+(F10316/100))*G10316),G10316*E10316)</f>
        <v>210.84</v>
      </c>
      <c r="I10316" s="45" t="str">
        <f>IF(OR(A10316="PM",A10316="PZ",A10316="PP"),H10316,"")</f>
        <v/>
      </c>
      <c r="J10316" s="45" t="str">
        <f>IF(A10316="S",H10316,"")</f>
        <v/>
      </c>
      <c r="K10316" s="35"/>
      <c r="L10316" s="45" t="str">
        <f>IF(A10316="M06",H10316,"")</f>
        <v/>
      </c>
      <c r="M10316" s="45">
        <f>IF(OR(A10316="M02",A10316="M25",A10316="M01s"),H10316,"")</f>
        <v>210.84</v>
      </c>
      <c r="N10316" s="46" t="e">
        <f>IF(A10316="ZMP",E10316*(1+(F10316/100)),#REF!)</f>
        <v>#REF!</v>
      </c>
      <c r="O10316" s="45" t="str">
        <f>IF(A10316="M01e",H10316,"")</f>
        <v/>
      </c>
    </row>
    <row r="10317" spans="1:15" ht="12.75" outlineLevel="2" x14ac:dyDescent="0.2">
      <c r="A10317" s="47"/>
      <c r="B10317" s="48"/>
      <c r="C10317" s="48"/>
      <c r="D10317" s="49"/>
      <c r="E10317" s="50"/>
      <c r="F10317" s="51"/>
      <c r="G10317" s="52"/>
      <c r="H10317" s="53"/>
      <c r="I10317" s="54"/>
      <c r="J10317" s="54"/>
      <c r="K10317" s="35"/>
      <c r="L10317" s="54"/>
      <c r="M10317" s="54"/>
      <c r="N10317" s="54"/>
      <c r="O10317" s="54"/>
    </row>
    <row r="10318" spans="1:15" ht="25.5" x14ac:dyDescent="0.2">
      <c r="A10318" s="27" t="s">
        <v>198</v>
      </c>
      <c r="B10318" s="28" t="s">
        <v>6183</v>
      </c>
      <c r="C10318" s="29" t="s">
        <v>6184</v>
      </c>
      <c r="D10318" s="30" t="s">
        <v>253</v>
      </c>
      <c r="E10318" s="31">
        <v>1</v>
      </c>
      <c r="F10318" s="32"/>
      <c r="G10318" s="33">
        <v>3331.27</v>
      </c>
      <c r="H10318" s="34">
        <f>G10318</f>
        <v>3331.27</v>
      </c>
      <c r="I10318" s="35">
        <f>SUM(I10319:I10325)</f>
        <v>468</v>
      </c>
      <c r="J10318" s="35">
        <f>SUM(J10319:J10325)</f>
        <v>702.69999999999993</v>
      </c>
      <c r="K10318" s="35">
        <f t="shared" si="2495"/>
        <v>1170.6999999999998</v>
      </c>
      <c r="L10318" s="35">
        <f>SUM(L10319:L10325)</f>
        <v>0</v>
      </c>
      <c r="M10318" s="35">
        <f>SUM(M10319:M10325)</f>
        <v>2161.77</v>
      </c>
      <c r="N10318" s="35"/>
      <c r="O10318" s="35">
        <f>SUM(O10319:O10325)</f>
        <v>0</v>
      </c>
    </row>
    <row r="10319" spans="1:15" ht="12.75" outlineLevel="1" collapsed="1" x14ac:dyDescent="0.2">
      <c r="A10319" s="38" t="s">
        <v>202</v>
      </c>
      <c r="B10319" s="39" t="s">
        <v>203</v>
      </c>
      <c r="C10319" s="39" t="s">
        <v>204</v>
      </c>
      <c r="D10319" s="40" t="s">
        <v>205</v>
      </c>
      <c r="E10319" s="41">
        <v>0.65</v>
      </c>
      <c r="F10319" s="42"/>
      <c r="G10319" s="43">
        <v>720</v>
      </c>
      <c r="H10319" s="44">
        <f t="shared" ref="H10319:H10324" si="2496">IF(ISNUMBER(F10319),(E10319*(1+(F10319/100))*G10319),G10319*E10319)</f>
        <v>468</v>
      </c>
      <c r="I10319" s="45">
        <f t="shared" ref="I10319:I10324" si="2497">IF(OR(A10319="PM",A10319="PZ",A10319="PP"),H10319,"")</f>
        <v>468</v>
      </c>
      <c r="J10319" s="45" t="str">
        <f t="shared" ref="J10319:J10324" si="2498">IF(A10319="S",H10319,"")</f>
        <v/>
      </c>
      <c r="K10319" s="35"/>
      <c r="L10319" s="45" t="str">
        <f t="shared" ref="L10319:L10324" si="2499">IF(A10319="M06",H10319,"")</f>
        <v/>
      </c>
      <c r="M10319" s="45" t="str">
        <f t="shared" ref="M10319:M10324" si="2500">IF(OR(A10319="M02",A10319="M25",A10319="M01s"),H10319,"")</f>
        <v/>
      </c>
      <c r="N10319" s="46" t="e">
        <f>IF(A10319="ZMP",E10319*(1+(F10319/100)),#REF!)</f>
        <v>#REF!</v>
      </c>
      <c r="O10319" s="45" t="str">
        <f t="shared" ref="O10319:O10324" si="2501">IF(A10319="M01e",H10319,"")</f>
        <v/>
      </c>
    </row>
    <row r="10320" spans="1:15" ht="12.75" outlineLevel="1" collapsed="1" x14ac:dyDescent="0.2">
      <c r="A10320" s="38" t="s">
        <v>315</v>
      </c>
      <c r="B10320" s="39" t="s">
        <v>49</v>
      </c>
      <c r="C10320" s="39" t="s">
        <v>50</v>
      </c>
      <c r="D10320" s="40" t="s">
        <v>46</v>
      </c>
      <c r="E10320" s="41">
        <v>0.747</v>
      </c>
      <c r="F10320" s="42"/>
      <c r="G10320" s="43">
        <v>900</v>
      </c>
      <c r="H10320" s="44">
        <f t="shared" si="2496"/>
        <v>672.3</v>
      </c>
      <c r="I10320" s="45" t="str">
        <f t="shared" si="2497"/>
        <v/>
      </c>
      <c r="J10320" s="45">
        <f t="shared" si="2498"/>
        <v>672.3</v>
      </c>
      <c r="K10320" s="35"/>
      <c r="L10320" s="45" t="str">
        <f t="shared" si="2499"/>
        <v/>
      </c>
      <c r="M10320" s="45" t="str">
        <f t="shared" si="2500"/>
        <v/>
      </c>
      <c r="N10320" s="46" t="e">
        <f>IF(A10320="ZMP",E10320*(1+(F10320/100)),#REF!)</f>
        <v>#REF!</v>
      </c>
      <c r="O10320" s="45" t="str">
        <f t="shared" si="2501"/>
        <v/>
      </c>
    </row>
    <row r="10321" spans="1:15" ht="12.75" outlineLevel="1" collapsed="1" x14ac:dyDescent="0.2">
      <c r="A10321" s="38" t="s">
        <v>315</v>
      </c>
      <c r="B10321" s="39" t="s">
        <v>75</v>
      </c>
      <c r="C10321" s="39" t="s">
        <v>76</v>
      </c>
      <c r="D10321" s="40" t="s">
        <v>17</v>
      </c>
      <c r="E10321" s="41">
        <v>0.04</v>
      </c>
      <c r="F10321" s="42"/>
      <c r="G10321" s="43">
        <v>760</v>
      </c>
      <c r="H10321" s="44">
        <f t="shared" si="2496"/>
        <v>30.400000000000002</v>
      </c>
      <c r="I10321" s="45" t="str">
        <f t="shared" si="2497"/>
        <v/>
      </c>
      <c r="J10321" s="45">
        <f t="shared" si="2498"/>
        <v>30.400000000000002</v>
      </c>
      <c r="K10321" s="35"/>
      <c r="L10321" s="45" t="str">
        <f t="shared" si="2499"/>
        <v/>
      </c>
      <c r="M10321" s="45" t="str">
        <f t="shared" si="2500"/>
        <v/>
      </c>
      <c r="N10321" s="46" t="e">
        <f>IF(A10321="ZMP",E10321*(1+(F10321/100)),#REF!)</f>
        <v>#REF!</v>
      </c>
      <c r="O10321" s="45" t="str">
        <f t="shared" si="2501"/>
        <v/>
      </c>
    </row>
    <row r="10322" spans="1:15" ht="12.75" outlineLevel="1" collapsed="1" x14ac:dyDescent="0.2">
      <c r="A10322" s="38" t="s">
        <v>228</v>
      </c>
      <c r="B10322" s="39" t="s">
        <v>6185</v>
      </c>
      <c r="C10322" s="39" t="s">
        <v>6186</v>
      </c>
      <c r="D10322" s="40" t="s">
        <v>111</v>
      </c>
      <c r="E10322" s="41">
        <v>1</v>
      </c>
      <c r="F10322" s="42"/>
      <c r="G10322" s="43">
        <v>407.91</v>
      </c>
      <c r="H10322" s="44">
        <f t="shared" si="2496"/>
        <v>407.91</v>
      </c>
      <c r="I10322" s="45" t="str">
        <f t="shared" si="2497"/>
        <v/>
      </c>
      <c r="J10322" s="45" t="str">
        <f t="shared" si="2498"/>
        <v/>
      </c>
      <c r="K10322" s="35"/>
      <c r="L10322" s="45" t="str">
        <f t="shared" si="2499"/>
        <v/>
      </c>
      <c r="M10322" s="45">
        <f t="shared" si="2500"/>
        <v>407.91</v>
      </c>
      <c r="N10322" s="46" t="e">
        <f>IF(A10322="ZMP",E10322*(1+(F10322/100)),#REF!)</f>
        <v>#REF!</v>
      </c>
      <c r="O10322" s="45" t="str">
        <f t="shared" si="2501"/>
        <v/>
      </c>
    </row>
    <row r="10323" spans="1:15" ht="12.75" outlineLevel="1" collapsed="1" x14ac:dyDescent="0.2">
      <c r="A10323" s="38" t="s">
        <v>228</v>
      </c>
      <c r="B10323" s="39" t="s">
        <v>6187</v>
      </c>
      <c r="C10323" s="39" t="s">
        <v>6188</v>
      </c>
      <c r="D10323" s="40" t="s">
        <v>111</v>
      </c>
      <c r="E10323" s="41">
        <v>1</v>
      </c>
      <c r="F10323" s="42"/>
      <c r="G10323" s="43">
        <v>876.93</v>
      </c>
      <c r="H10323" s="44">
        <f t="shared" si="2496"/>
        <v>876.93</v>
      </c>
      <c r="I10323" s="45" t="str">
        <f t="shared" si="2497"/>
        <v/>
      </c>
      <c r="J10323" s="45" t="str">
        <f t="shared" si="2498"/>
        <v/>
      </c>
      <c r="K10323" s="35"/>
      <c r="L10323" s="45" t="str">
        <f t="shared" si="2499"/>
        <v/>
      </c>
      <c r="M10323" s="45">
        <f t="shared" si="2500"/>
        <v>876.93</v>
      </c>
      <c r="N10323" s="46" t="e">
        <f>IF(A10323="ZMP",E10323*(1+(F10323/100)),#REF!)</f>
        <v>#REF!</v>
      </c>
      <c r="O10323" s="45" t="str">
        <f t="shared" si="2501"/>
        <v/>
      </c>
    </row>
    <row r="10324" spans="1:15" ht="12.75" outlineLevel="1" collapsed="1" x14ac:dyDescent="0.2">
      <c r="A10324" s="38" t="s">
        <v>228</v>
      </c>
      <c r="B10324" s="39" t="s">
        <v>6189</v>
      </c>
      <c r="C10324" s="39" t="s">
        <v>6190</v>
      </c>
      <c r="D10324" s="40" t="s">
        <v>111</v>
      </c>
      <c r="E10324" s="41">
        <v>1</v>
      </c>
      <c r="F10324" s="42"/>
      <c r="G10324" s="43">
        <v>876.93</v>
      </c>
      <c r="H10324" s="44">
        <f t="shared" si="2496"/>
        <v>876.93</v>
      </c>
      <c r="I10324" s="45" t="str">
        <f t="shared" si="2497"/>
        <v/>
      </c>
      <c r="J10324" s="45" t="str">
        <f t="shared" si="2498"/>
        <v/>
      </c>
      <c r="K10324" s="35"/>
      <c r="L10324" s="45" t="str">
        <f t="shared" si="2499"/>
        <v/>
      </c>
      <c r="M10324" s="45">
        <f t="shared" si="2500"/>
        <v>876.93</v>
      </c>
      <c r="N10324" s="46" t="e">
        <f>IF(A10324="ZMP",E10324*(1+(F10324/100)),#REF!)</f>
        <v>#REF!</v>
      </c>
      <c r="O10324" s="45" t="str">
        <f t="shared" si="2501"/>
        <v/>
      </c>
    </row>
    <row r="10325" spans="1:15" ht="12.75" outlineLevel="2" x14ac:dyDescent="0.2">
      <c r="A10325" s="47"/>
      <c r="B10325" s="48"/>
      <c r="C10325" s="48"/>
      <c r="D10325" s="49"/>
      <c r="E10325" s="50"/>
      <c r="F10325" s="51"/>
      <c r="G10325" s="52"/>
      <c r="H10325" s="53"/>
      <c r="I10325" s="54"/>
      <c r="J10325" s="54"/>
      <c r="K10325" s="35"/>
      <c r="L10325" s="54"/>
      <c r="M10325" s="54"/>
      <c r="N10325" s="54"/>
      <c r="O10325" s="54"/>
    </row>
    <row r="10326" spans="1:15" ht="25.5" x14ac:dyDescent="0.2">
      <c r="A10326" s="27" t="s">
        <v>198</v>
      </c>
      <c r="B10326" s="28" t="s">
        <v>6191</v>
      </c>
      <c r="C10326" s="29" t="s">
        <v>6192</v>
      </c>
      <c r="D10326" s="30" t="s">
        <v>253</v>
      </c>
      <c r="E10326" s="31">
        <v>1</v>
      </c>
      <c r="F10326" s="32"/>
      <c r="G10326" s="33">
        <v>3383.64</v>
      </c>
      <c r="H10326" s="34">
        <f>G10326</f>
        <v>3383.64</v>
      </c>
      <c r="I10326" s="35">
        <f>SUM(I10327:I10333)</f>
        <v>468</v>
      </c>
      <c r="J10326" s="35">
        <f>SUM(J10327:J10333)</f>
        <v>702.69999999999993</v>
      </c>
      <c r="K10326" s="35">
        <f t="shared" si="2495"/>
        <v>1170.6999999999998</v>
      </c>
      <c r="L10326" s="35">
        <f>SUM(L10327:L10333)</f>
        <v>0</v>
      </c>
      <c r="M10326" s="35">
        <f>SUM(M10327:M10333)</f>
        <v>2214.14</v>
      </c>
      <c r="N10326" s="35"/>
      <c r="O10326" s="35">
        <f>SUM(O10327:O10333)</f>
        <v>0</v>
      </c>
    </row>
    <row r="10327" spans="1:15" ht="12.75" outlineLevel="1" collapsed="1" x14ac:dyDescent="0.2">
      <c r="A10327" s="38" t="s">
        <v>202</v>
      </c>
      <c r="B10327" s="39" t="s">
        <v>203</v>
      </c>
      <c r="C10327" s="39" t="s">
        <v>204</v>
      </c>
      <c r="D10327" s="40" t="s">
        <v>205</v>
      </c>
      <c r="E10327" s="41">
        <v>0.65</v>
      </c>
      <c r="F10327" s="42"/>
      <c r="G10327" s="43">
        <v>720</v>
      </c>
      <c r="H10327" s="44">
        <f t="shared" ref="H10327:H10332" si="2502">IF(ISNUMBER(F10327),(E10327*(1+(F10327/100))*G10327),G10327*E10327)</f>
        <v>468</v>
      </c>
      <c r="I10327" s="45">
        <f t="shared" ref="I10327:I10332" si="2503">IF(OR(A10327="PM",A10327="PZ",A10327="PP"),H10327,"")</f>
        <v>468</v>
      </c>
      <c r="J10327" s="45" t="str">
        <f t="shared" ref="J10327:J10332" si="2504">IF(A10327="S",H10327,"")</f>
        <v/>
      </c>
      <c r="K10327" s="35"/>
      <c r="L10327" s="45" t="str">
        <f t="shared" ref="L10327:L10332" si="2505">IF(A10327="M06",H10327,"")</f>
        <v/>
      </c>
      <c r="M10327" s="45" t="str">
        <f t="shared" ref="M10327:M10332" si="2506">IF(OR(A10327="M02",A10327="M25",A10327="M01s"),H10327,"")</f>
        <v/>
      </c>
      <c r="N10327" s="46" t="e">
        <f>IF(A10327="ZMP",E10327*(1+(F10327/100)),#REF!)</f>
        <v>#REF!</v>
      </c>
      <c r="O10327" s="45" t="str">
        <f t="shared" ref="O10327:O10332" si="2507">IF(A10327="M01e",H10327,"")</f>
        <v/>
      </c>
    </row>
    <row r="10328" spans="1:15" ht="12.75" outlineLevel="1" collapsed="1" x14ac:dyDescent="0.2">
      <c r="A10328" s="38" t="s">
        <v>315</v>
      </c>
      <c r="B10328" s="39" t="s">
        <v>49</v>
      </c>
      <c r="C10328" s="39" t="s">
        <v>50</v>
      </c>
      <c r="D10328" s="40" t="s">
        <v>46</v>
      </c>
      <c r="E10328" s="41">
        <v>0.747</v>
      </c>
      <c r="F10328" s="42"/>
      <c r="G10328" s="43">
        <v>900</v>
      </c>
      <c r="H10328" s="44">
        <f t="shared" si="2502"/>
        <v>672.3</v>
      </c>
      <c r="I10328" s="45" t="str">
        <f t="shared" si="2503"/>
        <v/>
      </c>
      <c r="J10328" s="45">
        <f t="shared" si="2504"/>
        <v>672.3</v>
      </c>
      <c r="K10328" s="35"/>
      <c r="L10328" s="45" t="str">
        <f t="shared" si="2505"/>
        <v/>
      </c>
      <c r="M10328" s="45" t="str">
        <f t="shared" si="2506"/>
        <v/>
      </c>
      <c r="N10328" s="46" t="e">
        <f>IF(A10328="ZMP",E10328*(1+(F10328/100)),#REF!)</f>
        <v>#REF!</v>
      </c>
      <c r="O10328" s="45" t="str">
        <f t="shared" si="2507"/>
        <v/>
      </c>
    </row>
    <row r="10329" spans="1:15" ht="12.75" outlineLevel="1" collapsed="1" x14ac:dyDescent="0.2">
      <c r="A10329" s="38" t="s">
        <v>315</v>
      </c>
      <c r="B10329" s="39" t="s">
        <v>75</v>
      </c>
      <c r="C10329" s="39" t="s">
        <v>76</v>
      </c>
      <c r="D10329" s="40" t="s">
        <v>17</v>
      </c>
      <c r="E10329" s="41">
        <v>0.04</v>
      </c>
      <c r="F10329" s="42"/>
      <c r="G10329" s="43">
        <v>760</v>
      </c>
      <c r="H10329" s="44">
        <f t="shared" si="2502"/>
        <v>30.400000000000002</v>
      </c>
      <c r="I10329" s="45" t="str">
        <f t="shared" si="2503"/>
        <v/>
      </c>
      <c r="J10329" s="45">
        <f t="shared" si="2504"/>
        <v>30.400000000000002</v>
      </c>
      <c r="K10329" s="35"/>
      <c r="L10329" s="45" t="str">
        <f t="shared" si="2505"/>
        <v/>
      </c>
      <c r="M10329" s="45" t="str">
        <f t="shared" si="2506"/>
        <v/>
      </c>
      <c r="N10329" s="46" t="e">
        <f>IF(A10329="ZMP",E10329*(1+(F10329/100)),#REF!)</f>
        <v>#REF!</v>
      </c>
      <c r="O10329" s="45" t="str">
        <f t="shared" si="2507"/>
        <v/>
      </c>
    </row>
    <row r="10330" spans="1:15" ht="12.75" outlineLevel="1" collapsed="1" x14ac:dyDescent="0.2">
      <c r="A10330" s="38" t="s">
        <v>228</v>
      </c>
      <c r="B10330" s="39" t="s">
        <v>6193</v>
      </c>
      <c r="C10330" s="39" t="s">
        <v>6194</v>
      </c>
      <c r="D10330" s="40" t="s">
        <v>111</v>
      </c>
      <c r="E10330" s="41">
        <v>1</v>
      </c>
      <c r="F10330" s="42"/>
      <c r="G10330" s="43">
        <v>458.88</v>
      </c>
      <c r="H10330" s="44">
        <f t="shared" si="2502"/>
        <v>458.88</v>
      </c>
      <c r="I10330" s="45" t="str">
        <f t="shared" si="2503"/>
        <v/>
      </c>
      <c r="J10330" s="45" t="str">
        <f t="shared" si="2504"/>
        <v/>
      </c>
      <c r="K10330" s="35"/>
      <c r="L10330" s="45" t="str">
        <f t="shared" si="2505"/>
        <v/>
      </c>
      <c r="M10330" s="45">
        <f t="shared" si="2506"/>
        <v>458.88</v>
      </c>
      <c r="N10330" s="46" t="e">
        <f>IF(A10330="ZMP",E10330*(1+(F10330/100)),#REF!)</f>
        <v>#REF!</v>
      </c>
      <c r="O10330" s="45" t="str">
        <f t="shared" si="2507"/>
        <v/>
      </c>
    </row>
    <row r="10331" spans="1:15" ht="12.75" outlineLevel="1" collapsed="1" x14ac:dyDescent="0.2">
      <c r="A10331" s="38" t="s">
        <v>228</v>
      </c>
      <c r="B10331" s="39" t="s">
        <v>6195</v>
      </c>
      <c r="C10331" s="39" t="s">
        <v>6196</v>
      </c>
      <c r="D10331" s="40" t="s">
        <v>111</v>
      </c>
      <c r="E10331" s="41">
        <v>1</v>
      </c>
      <c r="F10331" s="42"/>
      <c r="G10331" s="43">
        <v>875.24</v>
      </c>
      <c r="H10331" s="44">
        <f t="shared" si="2502"/>
        <v>875.24</v>
      </c>
      <c r="I10331" s="45" t="str">
        <f t="shared" si="2503"/>
        <v/>
      </c>
      <c r="J10331" s="45" t="str">
        <f t="shared" si="2504"/>
        <v/>
      </c>
      <c r="K10331" s="35"/>
      <c r="L10331" s="45" t="str">
        <f t="shared" si="2505"/>
        <v/>
      </c>
      <c r="M10331" s="45">
        <f t="shared" si="2506"/>
        <v>875.24</v>
      </c>
      <c r="N10331" s="46" t="e">
        <f>IF(A10331="ZMP",E10331*(1+(F10331/100)),#REF!)</f>
        <v>#REF!</v>
      </c>
      <c r="O10331" s="45" t="str">
        <f t="shared" si="2507"/>
        <v/>
      </c>
    </row>
    <row r="10332" spans="1:15" ht="12.75" outlineLevel="1" collapsed="1" x14ac:dyDescent="0.2">
      <c r="A10332" s="38" t="s">
        <v>228</v>
      </c>
      <c r="B10332" s="39" t="s">
        <v>6197</v>
      </c>
      <c r="C10332" s="39" t="s">
        <v>6198</v>
      </c>
      <c r="D10332" s="40" t="s">
        <v>111</v>
      </c>
      <c r="E10332" s="41">
        <v>1</v>
      </c>
      <c r="F10332" s="42"/>
      <c r="G10332" s="43">
        <v>880.02</v>
      </c>
      <c r="H10332" s="44">
        <f t="shared" si="2502"/>
        <v>880.02</v>
      </c>
      <c r="I10332" s="45" t="str">
        <f t="shared" si="2503"/>
        <v/>
      </c>
      <c r="J10332" s="45" t="str">
        <f t="shared" si="2504"/>
        <v/>
      </c>
      <c r="K10332" s="35"/>
      <c r="L10332" s="45" t="str">
        <f t="shared" si="2505"/>
        <v/>
      </c>
      <c r="M10332" s="45">
        <f t="shared" si="2506"/>
        <v>880.02</v>
      </c>
      <c r="N10332" s="46" t="e">
        <f>IF(A10332="ZMP",E10332*(1+(F10332/100)),#REF!)</f>
        <v>#REF!</v>
      </c>
      <c r="O10332" s="45" t="str">
        <f t="shared" si="2507"/>
        <v/>
      </c>
    </row>
    <row r="10333" spans="1:15" ht="12.75" outlineLevel="2" x14ac:dyDescent="0.2">
      <c r="A10333" s="47"/>
      <c r="B10333" s="48"/>
      <c r="C10333" s="48"/>
      <c r="D10333" s="49"/>
      <c r="E10333" s="50"/>
      <c r="F10333" s="51"/>
      <c r="G10333" s="52"/>
      <c r="H10333" s="53"/>
      <c r="I10333" s="54"/>
      <c r="J10333" s="54"/>
      <c r="K10333" s="35"/>
      <c r="L10333" s="54"/>
      <c r="M10333" s="54"/>
      <c r="N10333" s="54"/>
      <c r="O10333" s="54"/>
    </row>
    <row r="10334" spans="1:15" ht="12.75" x14ac:dyDescent="0.2">
      <c r="A10334" s="27" t="s">
        <v>198</v>
      </c>
      <c r="B10334" s="28" t="s">
        <v>6199</v>
      </c>
      <c r="C10334" s="29" t="s">
        <v>6200</v>
      </c>
      <c r="D10334" s="30" t="s">
        <v>253</v>
      </c>
      <c r="E10334" s="31">
        <v>1</v>
      </c>
      <c r="F10334" s="32"/>
      <c r="G10334" s="33">
        <v>2862.24</v>
      </c>
      <c r="H10334" s="34">
        <f>G10334</f>
        <v>2862.24</v>
      </c>
      <c r="I10334" s="35">
        <f>SUM(I10335:I10339)</f>
        <v>180</v>
      </c>
      <c r="J10334" s="35">
        <f>SUM(J10335:J10339)</f>
        <v>288.69999999999993</v>
      </c>
      <c r="K10334" s="35">
        <f t="shared" si="2495"/>
        <v>468.69999999999993</v>
      </c>
      <c r="L10334" s="35">
        <f>SUM(L10335:L10339)</f>
        <v>0</v>
      </c>
      <c r="M10334" s="35">
        <f>SUM(M10335:M10339)</f>
        <v>2394.7400000000002</v>
      </c>
      <c r="N10334" s="35"/>
      <c r="O10334" s="35">
        <f>SUM(O10335:O10339)</f>
        <v>0</v>
      </c>
    </row>
    <row r="10335" spans="1:15" ht="12.75" outlineLevel="1" collapsed="1" x14ac:dyDescent="0.2">
      <c r="A10335" s="38" t="s">
        <v>202</v>
      </c>
      <c r="B10335" s="39" t="s">
        <v>203</v>
      </c>
      <c r="C10335" s="39" t="s">
        <v>204</v>
      </c>
      <c r="D10335" s="40" t="s">
        <v>205</v>
      </c>
      <c r="E10335" s="41">
        <v>0.25</v>
      </c>
      <c r="F10335" s="42"/>
      <c r="G10335" s="43">
        <v>720</v>
      </c>
      <c r="H10335" s="44">
        <f>IF(ISNUMBER(F10335),(E10335*(1+(F10335/100))*G10335),G10335*E10335)</f>
        <v>180</v>
      </c>
      <c r="I10335" s="45">
        <f>IF(OR(A10335="PM",A10335="PZ",A10335="PP"),H10335,"")</f>
        <v>180</v>
      </c>
      <c r="J10335" s="45" t="str">
        <f>IF(A10335="S",H10335,"")</f>
        <v/>
      </c>
      <c r="K10335" s="35"/>
      <c r="L10335" s="45" t="str">
        <f>IF(A10335="M06",H10335,"")</f>
        <v/>
      </c>
      <c r="M10335" s="45" t="str">
        <f>IF(OR(A10335="M02",A10335="M25",A10335="M01s"),H10335,"")</f>
        <v/>
      </c>
      <c r="N10335" s="46" t="e">
        <f>IF(A10335="ZMP",E10335*(1+(F10335/100)),#REF!)</f>
        <v>#REF!</v>
      </c>
      <c r="O10335" s="45" t="str">
        <f>IF(A10335="M01e",H10335,"")</f>
        <v/>
      </c>
    </row>
    <row r="10336" spans="1:15" ht="12.75" outlineLevel="1" collapsed="1" x14ac:dyDescent="0.2">
      <c r="A10336" s="38" t="s">
        <v>315</v>
      </c>
      <c r="B10336" s="39" t="s">
        <v>49</v>
      </c>
      <c r="C10336" s="39" t="s">
        <v>50</v>
      </c>
      <c r="D10336" s="40" t="s">
        <v>46</v>
      </c>
      <c r="E10336" s="41">
        <v>0.28699999999999998</v>
      </c>
      <c r="F10336" s="42"/>
      <c r="G10336" s="43">
        <v>900</v>
      </c>
      <c r="H10336" s="44">
        <f>IF(ISNUMBER(F10336),(E10336*(1+(F10336/100))*G10336),G10336*E10336)</f>
        <v>258.29999999999995</v>
      </c>
      <c r="I10336" s="45" t="str">
        <f>IF(OR(A10336="PM",A10336="PZ",A10336="PP"),H10336,"")</f>
        <v/>
      </c>
      <c r="J10336" s="45">
        <f>IF(A10336="S",H10336,"")</f>
        <v>258.29999999999995</v>
      </c>
      <c r="K10336" s="35"/>
      <c r="L10336" s="45" t="str">
        <f>IF(A10336="M06",H10336,"")</f>
        <v/>
      </c>
      <c r="M10336" s="45" t="str">
        <f>IF(OR(A10336="M02",A10336="M25",A10336="M01s"),H10336,"")</f>
        <v/>
      </c>
      <c r="N10336" s="46" t="e">
        <f>IF(A10336="ZMP",E10336*(1+(F10336/100)),#REF!)</f>
        <v>#REF!</v>
      </c>
      <c r="O10336" s="45" t="str">
        <f>IF(A10336="M01e",H10336,"")</f>
        <v/>
      </c>
    </row>
    <row r="10337" spans="1:15" ht="12.75" outlineLevel="1" collapsed="1" x14ac:dyDescent="0.2">
      <c r="A10337" s="38" t="s">
        <v>315</v>
      </c>
      <c r="B10337" s="39" t="s">
        <v>75</v>
      </c>
      <c r="C10337" s="39" t="s">
        <v>76</v>
      </c>
      <c r="D10337" s="40" t="s">
        <v>17</v>
      </c>
      <c r="E10337" s="41">
        <v>0.04</v>
      </c>
      <c r="F10337" s="42"/>
      <c r="G10337" s="43">
        <v>760</v>
      </c>
      <c r="H10337" s="44">
        <f>IF(ISNUMBER(F10337),(E10337*(1+(F10337/100))*G10337),G10337*E10337)</f>
        <v>30.400000000000002</v>
      </c>
      <c r="I10337" s="45" t="str">
        <f>IF(OR(A10337="PM",A10337="PZ",A10337="PP"),H10337,"")</f>
        <v/>
      </c>
      <c r="J10337" s="45">
        <f>IF(A10337="S",H10337,"")</f>
        <v>30.400000000000002</v>
      </c>
      <c r="K10337" s="35"/>
      <c r="L10337" s="45" t="str">
        <f>IF(A10337="M06",H10337,"")</f>
        <v/>
      </c>
      <c r="M10337" s="45" t="str">
        <f>IF(OR(A10337="M02",A10337="M25",A10337="M01s"),H10337,"")</f>
        <v/>
      </c>
      <c r="N10337" s="46" t="e">
        <f>IF(A10337="ZMP",E10337*(1+(F10337/100)),#REF!)</f>
        <v>#REF!</v>
      </c>
      <c r="O10337" s="45" t="str">
        <f>IF(A10337="M01e",H10337,"")</f>
        <v/>
      </c>
    </row>
    <row r="10338" spans="1:15" ht="12.75" outlineLevel="1" collapsed="1" x14ac:dyDescent="0.2">
      <c r="A10338" s="38" t="s">
        <v>228</v>
      </c>
      <c r="B10338" s="39" t="s">
        <v>6201</v>
      </c>
      <c r="C10338" s="39" t="s">
        <v>6202</v>
      </c>
      <c r="D10338" s="40" t="s">
        <v>111</v>
      </c>
      <c r="E10338" s="41">
        <v>1</v>
      </c>
      <c r="F10338" s="42"/>
      <c r="G10338" s="43">
        <v>2394.7400000000002</v>
      </c>
      <c r="H10338" s="44">
        <f>IF(ISNUMBER(F10338),(E10338*(1+(F10338/100))*G10338),G10338*E10338)</f>
        <v>2394.7400000000002</v>
      </c>
      <c r="I10338" s="45" t="str">
        <f>IF(OR(A10338="PM",A10338="PZ",A10338="PP"),H10338,"")</f>
        <v/>
      </c>
      <c r="J10338" s="45" t="str">
        <f>IF(A10338="S",H10338,"")</f>
        <v/>
      </c>
      <c r="K10338" s="35"/>
      <c r="L10338" s="45" t="str">
        <f>IF(A10338="M06",H10338,"")</f>
        <v/>
      </c>
      <c r="M10338" s="45">
        <f>IF(OR(A10338="M02",A10338="M25",A10338="M01s"),H10338,"")</f>
        <v>2394.7400000000002</v>
      </c>
      <c r="N10338" s="46" t="e">
        <f>IF(A10338="ZMP",E10338*(1+(F10338/100)),#REF!)</f>
        <v>#REF!</v>
      </c>
      <c r="O10338" s="45" t="str">
        <f>IF(A10338="M01e",H10338,"")</f>
        <v/>
      </c>
    </row>
    <row r="10339" spans="1:15" ht="12.75" outlineLevel="2" x14ac:dyDescent="0.2">
      <c r="A10339" s="47"/>
      <c r="B10339" s="48"/>
      <c r="C10339" s="48"/>
      <c r="D10339" s="49"/>
      <c r="E10339" s="50"/>
      <c r="F10339" s="51"/>
      <c r="G10339" s="52"/>
      <c r="H10339" s="53"/>
      <c r="I10339" s="54"/>
      <c r="J10339" s="54"/>
      <c r="K10339" s="35"/>
      <c r="L10339" s="54"/>
      <c r="M10339" s="54"/>
      <c r="N10339" s="54"/>
      <c r="O10339" s="54"/>
    </row>
    <row r="10340" spans="1:15" ht="12.75" x14ac:dyDescent="0.2">
      <c r="A10340" s="27" t="s">
        <v>198</v>
      </c>
      <c r="B10340" s="28" t="s">
        <v>6203</v>
      </c>
      <c r="C10340" s="29" t="s">
        <v>6204</v>
      </c>
      <c r="D10340" s="30" t="s">
        <v>253</v>
      </c>
      <c r="E10340" s="31">
        <v>1</v>
      </c>
      <c r="F10340" s="32"/>
      <c r="G10340" s="33">
        <v>3151.65</v>
      </c>
      <c r="H10340" s="34">
        <f>G10340</f>
        <v>3151.65</v>
      </c>
      <c r="I10340" s="35">
        <f>SUM(I10341:I10345)</f>
        <v>180</v>
      </c>
      <c r="J10340" s="35">
        <f>SUM(J10341:J10345)</f>
        <v>288.69999999999993</v>
      </c>
      <c r="K10340" s="35">
        <f t="shared" si="2495"/>
        <v>468.69999999999993</v>
      </c>
      <c r="L10340" s="35">
        <f>SUM(L10341:L10345)</f>
        <v>0</v>
      </c>
      <c r="M10340" s="35">
        <f>SUM(M10341:M10345)</f>
        <v>2684.15</v>
      </c>
      <c r="N10340" s="35"/>
      <c r="O10340" s="35">
        <f>SUM(O10341:O10345)</f>
        <v>0</v>
      </c>
    </row>
    <row r="10341" spans="1:15" ht="12.75" outlineLevel="1" collapsed="1" x14ac:dyDescent="0.2">
      <c r="A10341" s="38" t="s">
        <v>202</v>
      </c>
      <c r="B10341" s="39" t="s">
        <v>203</v>
      </c>
      <c r="C10341" s="39" t="s">
        <v>204</v>
      </c>
      <c r="D10341" s="40" t="s">
        <v>205</v>
      </c>
      <c r="E10341" s="41">
        <v>0.25</v>
      </c>
      <c r="F10341" s="42"/>
      <c r="G10341" s="43">
        <v>720</v>
      </c>
      <c r="H10341" s="44">
        <f>IF(ISNUMBER(F10341),(E10341*(1+(F10341/100))*G10341),G10341*E10341)</f>
        <v>180</v>
      </c>
      <c r="I10341" s="45">
        <f>IF(OR(A10341="PM",A10341="PZ",A10341="PP"),H10341,"")</f>
        <v>180</v>
      </c>
      <c r="J10341" s="45" t="str">
        <f>IF(A10341="S",H10341,"")</f>
        <v/>
      </c>
      <c r="K10341" s="35"/>
      <c r="L10341" s="45" t="str">
        <f>IF(A10341="M06",H10341,"")</f>
        <v/>
      </c>
      <c r="M10341" s="45" t="str">
        <f>IF(OR(A10341="M02",A10341="M25",A10341="M01s"),H10341,"")</f>
        <v/>
      </c>
      <c r="N10341" s="46" t="e">
        <f>IF(A10341="ZMP",E10341*(1+(F10341/100)),#REF!)</f>
        <v>#REF!</v>
      </c>
      <c r="O10341" s="45" t="str">
        <f>IF(A10341="M01e",H10341,"")</f>
        <v/>
      </c>
    </row>
    <row r="10342" spans="1:15" ht="12.75" outlineLevel="1" collapsed="1" x14ac:dyDescent="0.2">
      <c r="A10342" s="38" t="s">
        <v>315</v>
      </c>
      <c r="B10342" s="39" t="s">
        <v>49</v>
      </c>
      <c r="C10342" s="39" t="s">
        <v>50</v>
      </c>
      <c r="D10342" s="40" t="s">
        <v>46</v>
      </c>
      <c r="E10342" s="41">
        <v>0.28699999999999998</v>
      </c>
      <c r="F10342" s="42"/>
      <c r="G10342" s="43">
        <v>900</v>
      </c>
      <c r="H10342" s="44">
        <f>IF(ISNUMBER(F10342),(E10342*(1+(F10342/100))*G10342),G10342*E10342)</f>
        <v>258.29999999999995</v>
      </c>
      <c r="I10342" s="45" t="str">
        <f>IF(OR(A10342="PM",A10342="PZ",A10342="PP"),H10342,"")</f>
        <v/>
      </c>
      <c r="J10342" s="45">
        <f>IF(A10342="S",H10342,"")</f>
        <v>258.29999999999995</v>
      </c>
      <c r="K10342" s="35"/>
      <c r="L10342" s="45" t="str">
        <f>IF(A10342="M06",H10342,"")</f>
        <v/>
      </c>
      <c r="M10342" s="45" t="str">
        <f>IF(OR(A10342="M02",A10342="M25",A10342="M01s"),H10342,"")</f>
        <v/>
      </c>
      <c r="N10342" s="46" t="e">
        <f>IF(A10342="ZMP",E10342*(1+(F10342/100)),#REF!)</f>
        <v>#REF!</v>
      </c>
      <c r="O10342" s="45" t="str">
        <f>IF(A10342="M01e",H10342,"")</f>
        <v/>
      </c>
    </row>
    <row r="10343" spans="1:15" ht="12.75" outlineLevel="1" collapsed="1" x14ac:dyDescent="0.2">
      <c r="A10343" s="38" t="s">
        <v>315</v>
      </c>
      <c r="B10343" s="39" t="s">
        <v>75</v>
      </c>
      <c r="C10343" s="39" t="s">
        <v>76</v>
      </c>
      <c r="D10343" s="40" t="s">
        <v>17</v>
      </c>
      <c r="E10343" s="41">
        <v>0.04</v>
      </c>
      <c r="F10343" s="42"/>
      <c r="G10343" s="43">
        <v>760</v>
      </c>
      <c r="H10343" s="44">
        <f>IF(ISNUMBER(F10343),(E10343*(1+(F10343/100))*G10343),G10343*E10343)</f>
        <v>30.400000000000002</v>
      </c>
      <c r="I10343" s="45" t="str">
        <f>IF(OR(A10343="PM",A10343="PZ",A10343="PP"),H10343,"")</f>
        <v/>
      </c>
      <c r="J10343" s="45">
        <f>IF(A10343="S",H10343,"")</f>
        <v>30.400000000000002</v>
      </c>
      <c r="K10343" s="35"/>
      <c r="L10343" s="45" t="str">
        <f>IF(A10343="M06",H10343,"")</f>
        <v/>
      </c>
      <c r="M10343" s="45" t="str">
        <f>IF(OR(A10343="M02",A10343="M25",A10343="M01s"),H10343,"")</f>
        <v/>
      </c>
      <c r="N10343" s="46" t="e">
        <f>IF(A10343="ZMP",E10343*(1+(F10343/100)),#REF!)</f>
        <v>#REF!</v>
      </c>
      <c r="O10343" s="45" t="str">
        <f>IF(A10343="M01e",H10343,"")</f>
        <v/>
      </c>
    </row>
    <row r="10344" spans="1:15" ht="12.75" outlineLevel="1" collapsed="1" x14ac:dyDescent="0.2">
      <c r="A10344" s="38" t="s">
        <v>228</v>
      </c>
      <c r="B10344" s="39" t="s">
        <v>6205</v>
      </c>
      <c r="C10344" s="39" t="s">
        <v>6206</v>
      </c>
      <c r="D10344" s="40" t="s">
        <v>111</v>
      </c>
      <c r="E10344" s="41">
        <v>1</v>
      </c>
      <c r="F10344" s="42"/>
      <c r="G10344" s="43">
        <v>2684.15</v>
      </c>
      <c r="H10344" s="44">
        <f>IF(ISNUMBER(F10344),(E10344*(1+(F10344/100))*G10344),G10344*E10344)</f>
        <v>2684.15</v>
      </c>
      <c r="I10344" s="45" t="str">
        <f>IF(OR(A10344="PM",A10344="PZ",A10344="PP"),H10344,"")</f>
        <v/>
      </c>
      <c r="J10344" s="45" t="str">
        <f>IF(A10344="S",H10344,"")</f>
        <v/>
      </c>
      <c r="K10344" s="35"/>
      <c r="L10344" s="45" t="str">
        <f>IF(A10344="M06",H10344,"")</f>
        <v/>
      </c>
      <c r="M10344" s="45">
        <f>IF(OR(A10344="M02",A10344="M25",A10344="M01s"),H10344,"")</f>
        <v>2684.15</v>
      </c>
      <c r="N10344" s="46" t="e">
        <f>IF(A10344="ZMP",E10344*(1+(F10344/100)),#REF!)</f>
        <v>#REF!</v>
      </c>
      <c r="O10344" s="45" t="str">
        <f>IF(A10344="M01e",H10344,"")</f>
        <v/>
      </c>
    </row>
    <row r="10345" spans="1:15" ht="12.75" outlineLevel="2" x14ac:dyDescent="0.2">
      <c r="A10345" s="47"/>
      <c r="B10345" s="48"/>
      <c r="C10345" s="48"/>
      <c r="D10345" s="49"/>
      <c r="E10345" s="50"/>
      <c r="F10345" s="51"/>
      <c r="G10345" s="52"/>
      <c r="H10345" s="53"/>
      <c r="I10345" s="54"/>
      <c r="J10345" s="54"/>
      <c r="K10345" s="35"/>
      <c r="L10345" s="54"/>
      <c r="M10345" s="54"/>
      <c r="N10345" s="54"/>
      <c r="O10345" s="54"/>
    </row>
    <row r="10346" spans="1:15" ht="12.75" x14ac:dyDescent="0.2">
      <c r="A10346" s="27" t="s">
        <v>198</v>
      </c>
      <c r="B10346" s="28" t="s">
        <v>6207</v>
      </c>
      <c r="C10346" s="29" t="s">
        <v>6208</v>
      </c>
      <c r="D10346" s="30" t="s">
        <v>253</v>
      </c>
      <c r="E10346" s="31">
        <v>1</v>
      </c>
      <c r="F10346" s="32"/>
      <c r="G10346" s="33">
        <v>692.29</v>
      </c>
      <c r="H10346" s="34">
        <f>G10346</f>
        <v>692.29</v>
      </c>
      <c r="I10346" s="35">
        <f>SUM(I10347:I10351)</f>
        <v>93.600000000000009</v>
      </c>
      <c r="J10346" s="35">
        <f>SUM(J10347:J10351)</f>
        <v>149.29999999999998</v>
      </c>
      <c r="K10346" s="35">
        <f t="shared" si="2495"/>
        <v>242.89999999999998</v>
      </c>
      <c r="L10346" s="35">
        <f>SUM(L10347:L10351)</f>
        <v>0</v>
      </c>
      <c r="M10346" s="35">
        <f>SUM(M10347:M10351)</f>
        <v>449.99</v>
      </c>
      <c r="N10346" s="35"/>
      <c r="O10346" s="35">
        <f>SUM(O10347:O10351)</f>
        <v>0</v>
      </c>
    </row>
    <row r="10347" spans="1:15" ht="12.75" outlineLevel="1" collapsed="1" x14ac:dyDescent="0.2">
      <c r="A10347" s="38" t="s">
        <v>202</v>
      </c>
      <c r="B10347" s="39" t="s">
        <v>203</v>
      </c>
      <c r="C10347" s="39" t="s">
        <v>204</v>
      </c>
      <c r="D10347" s="40" t="s">
        <v>205</v>
      </c>
      <c r="E10347" s="41">
        <v>0.13</v>
      </c>
      <c r="F10347" s="42"/>
      <c r="G10347" s="43">
        <v>720</v>
      </c>
      <c r="H10347" s="44">
        <f>IF(ISNUMBER(F10347),(E10347*(1+(F10347/100))*G10347),G10347*E10347)</f>
        <v>93.600000000000009</v>
      </c>
      <c r="I10347" s="45">
        <f>IF(OR(A10347="PM",A10347="PZ",A10347="PP"),H10347,"")</f>
        <v>93.600000000000009</v>
      </c>
      <c r="J10347" s="45" t="str">
        <f>IF(A10347="S",H10347,"")</f>
        <v/>
      </c>
      <c r="K10347" s="35"/>
      <c r="L10347" s="45" t="str">
        <f>IF(A10347="M06",H10347,"")</f>
        <v/>
      </c>
      <c r="M10347" s="45" t="str">
        <f>IF(OR(A10347="M02",A10347="M25",A10347="M01s"),H10347,"")</f>
        <v/>
      </c>
      <c r="N10347" s="46" t="e">
        <f>IF(A10347="ZMP",E10347*(1+(F10347/100)),#REF!)</f>
        <v>#REF!</v>
      </c>
      <c r="O10347" s="45" t="str">
        <f>IF(A10347="M01e",H10347,"")</f>
        <v/>
      </c>
    </row>
    <row r="10348" spans="1:15" ht="12.75" outlineLevel="1" collapsed="1" x14ac:dyDescent="0.2">
      <c r="A10348" s="38" t="s">
        <v>315</v>
      </c>
      <c r="B10348" s="39" t="s">
        <v>49</v>
      </c>
      <c r="C10348" s="39" t="s">
        <v>50</v>
      </c>
      <c r="D10348" s="40" t="s">
        <v>46</v>
      </c>
      <c r="E10348" s="41">
        <v>0.14899999999999999</v>
      </c>
      <c r="F10348" s="42"/>
      <c r="G10348" s="43">
        <v>900</v>
      </c>
      <c r="H10348" s="44">
        <f>IF(ISNUMBER(F10348),(E10348*(1+(F10348/100))*G10348),G10348*E10348)</f>
        <v>134.1</v>
      </c>
      <c r="I10348" s="45" t="str">
        <f>IF(OR(A10348="PM",A10348="PZ",A10348="PP"),H10348,"")</f>
        <v/>
      </c>
      <c r="J10348" s="45">
        <f>IF(A10348="S",H10348,"")</f>
        <v>134.1</v>
      </c>
      <c r="K10348" s="35"/>
      <c r="L10348" s="45" t="str">
        <f>IF(A10348="M06",H10348,"")</f>
        <v/>
      </c>
      <c r="M10348" s="45" t="str">
        <f>IF(OR(A10348="M02",A10348="M25",A10348="M01s"),H10348,"")</f>
        <v/>
      </c>
      <c r="N10348" s="46" t="e">
        <f>IF(A10348="ZMP",E10348*(1+(F10348/100)),#REF!)</f>
        <v>#REF!</v>
      </c>
      <c r="O10348" s="45" t="str">
        <f>IF(A10348="M01e",H10348,"")</f>
        <v/>
      </c>
    </row>
    <row r="10349" spans="1:15" ht="12.75" outlineLevel="1" collapsed="1" x14ac:dyDescent="0.2">
      <c r="A10349" s="38" t="s">
        <v>315</v>
      </c>
      <c r="B10349" s="39" t="s">
        <v>75</v>
      </c>
      <c r="C10349" s="39" t="s">
        <v>76</v>
      </c>
      <c r="D10349" s="40" t="s">
        <v>17</v>
      </c>
      <c r="E10349" s="41">
        <v>0.02</v>
      </c>
      <c r="F10349" s="42"/>
      <c r="G10349" s="43">
        <v>760</v>
      </c>
      <c r="H10349" s="44">
        <f>IF(ISNUMBER(F10349),(E10349*(1+(F10349/100))*G10349),G10349*E10349)</f>
        <v>15.200000000000001</v>
      </c>
      <c r="I10349" s="45" t="str">
        <f>IF(OR(A10349="PM",A10349="PZ",A10349="PP"),H10349,"")</f>
        <v/>
      </c>
      <c r="J10349" s="45">
        <f>IF(A10349="S",H10349,"")</f>
        <v>15.200000000000001</v>
      </c>
      <c r="K10349" s="35"/>
      <c r="L10349" s="45" t="str">
        <f>IF(A10349="M06",H10349,"")</f>
        <v/>
      </c>
      <c r="M10349" s="45" t="str">
        <f>IF(OR(A10349="M02",A10349="M25",A10349="M01s"),H10349,"")</f>
        <v/>
      </c>
      <c r="N10349" s="46" t="e">
        <f>IF(A10349="ZMP",E10349*(1+(F10349/100)),#REF!)</f>
        <v>#REF!</v>
      </c>
      <c r="O10349" s="45" t="str">
        <f>IF(A10349="M01e",H10349,"")</f>
        <v/>
      </c>
    </row>
    <row r="10350" spans="1:15" ht="12.75" outlineLevel="1" collapsed="1" x14ac:dyDescent="0.2">
      <c r="A10350" s="38" t="s">
        <v>228</v>
      </c>
      <c r="B10350" s="39" t="s">
        <v>6209</v>
      </c>
      <c r="C10350" s="39" t="s">
        <v>6210</v>
      </c>
      <c r="D10350" s="40" t="s">
        <v>111</v>
      </c>
      <c r="E10350" s="41">
        <v>1</v>
      </c>
      <c r="F10350" s="42"/>
      <c r="G10350" s="43">
        <v>449.99</v>
      </c>
      <c r="H10350" s="44">
        <f>IF(ISNUMBER(F10350),(E10350*(1+(F10350/100))*G10350),G10350*E10350)</f>
        <v>449.99</v>
      </c>
      <c r="I10350" s="45" t="str">
        <f>IF(OR(A10350="PM",A10350="PZ",A10350="PP"),H10350,"")</f>
        <v/>
      </c>
      <c r="J10350" s="45" t="str">
        <f>IF(A10350="S",H10350,"")</f>
        <v/>
      </c>
      <c r="K10350" s="35"/>
      <c r="L10350" s="45" t="str">
        <f>IF(A10350="M06",H10350,"")</f>
        <v/>
      </c>
      <c r="M10350" s="45">
        <f>IF(OR(A10350="M02",A10350="M25",A10350="M01s"),H10350,"")</f>
        <v>449.99</v>
      </c>
      <c r="N10350" s="46" t="e">
        <f>IF(A10350="ZMP",E10350*(1+(F10350/100)),#REF!)</f>
        <v>#REF!</v>
      </c>
      <c r="O10350" s="45" t="str">
        <f>IF(A10350="M01e",H10350,"")</f>
        <v/>
      </c>
    </row>
    <row r="10351" spans="1:15" ht="12.75" outlineLevel="2" x14ac:dyDescent="0.2">
      <c r="A10351" s="47"/>
      <c r="B10351" s="48"/>
      <c r="C10351" s="48"/>
      <c r="D10351" s="49"/>
      <c r="E10351" s="50"/>
      <c r="F10351" s="51"/>
      <c r="G10351" s="52"/>
      <c r="H10351" s="53"/>
      <c r="I10351" s="54"/>
      <c r="J10351" s="54"/>
      <c r="K10351" s="35"/>
      <c r="L10351" s="54"/>
      <c r="M10351" s="54"/>
      <c r="N10351" s="54"/>
      <c r="O10351" s="54"/>
    </row>
    <row r="10352" spans="1:15" ht="12.75" x14ac:dyDescent="0.2">
      <c r="A10352" s="27" t="s">
        <v>198</v>
      </c>
      <c r="B10352" s="28" t="s">
        <v>6211</v>
      </c>
      <c r="C10352" s="29" t="s">
        <v>6212</v>
      </c>
      <c r="D10352" s="30" t="s">
        <v>253</v>
      </c>
      <c r="E10352" s="31">
        <v>1</v>
      </c>
      <c r="F10352" s="32"/>
      <c r="G10352" s="33">
        <v>1041.81</v>
      </c>
      <c r="H10352" s="34">
        <f>G10352</f>
        <v>1041.81</v>
      </c>
      <c r="I10352" s="35">
        <f>SUM(I10353:I10357)</f>
        <v>93.600000000000009</v>
      </c>
      <c r="J10352" s="35">
        <f>SUM(J10353:J10357)</f>
        <v>149.29999999999998</v>
      </c>
      <c r="K10352" s="35">
        <f t="shared" si="2495"/>
        <v>242.89999999999998</v>
      </c>
      <c r="L10352" s="35">
        <f>SUM(L10353:L10357)</f>
        <v>0</v>
      </c>
      <c r="M10352" s="35">
        <f>SUM(M10353:M10357)</f>
        <v>799.51</v>
      </c>
      <c r="N10352" s="35"/>
      <c r="O10352" s="35">
        <f>SUM(O10353:O10357)</f>
        <v>0</v>
      </c>
    </row>
    <row r="10353" spans="1:15" ht="12.75" outlineLevel="1" collapsed="1" x14ac:dyDescent="0.2">
      <c r="A10353" s="38" t="s">
        <v>202</v>
      </c>
      <c r="B10353" s="39" t="s">
        <v>203</v>
      </c>
      <c r="C10353" s="39" t="s">
        <v>204</v>
      </c>
      <c r="D10353" s="40" t="s">
        <v>205</v>
      </c>
      <c r="E10353" s="41">
        <v>0.13</v>
      </c>
      <c r="F10353" s="42"/>
      <c r="G10353" s="43">
        <v>720</v>
      </c>
      <c r="H10353" s="44">
        <f>IF(ISNUMBER(F10353),(E10353*(1+(F10353/100))*G10353),G10353*E10353)</f>
        <v>93.600000000000009</v>
      </c>
      <c r="I10353" s="45">
        <f>IF(OR(A10353="PM",A10353="PZ",A10353="PP"),H10353,"")</f>
        <v>93.600000000000009</v>
      </c>
      <c r="J10353" s="45" t="str">
        <f>IF(A10353="S",H10353,"")</f>
        <v/>
      </c>
      <c r="K10353" s="35"/>
      <c r="L10353" s="45" t="str">
        <f>IF(A10353="M06",H10353,"")</f>
        <v/>
      </c>
      <c r="M10353" s="45" t="str">
        <f>IF(OR(A10353="M02",A10353="M25",A10353="M01s"),H10353,"")</f>
        <v/>
      </c>
      <c r="N10353" s="46" t="e">
        <f>IF(A10353="ZMP",E10353*(1+(F10353/100)),#REF!)</f>
        <v>#REF!</v>
      </c>
      <c r="O10353" s="45" t="str">
        <f>IF(A10353="M01e",H10353,"")</f>
        <v/>
      </c>
    </row>
    <row r="10354" spans="1:15" ht="12.75" outlineLevel="1" collapsed="1" x14ac:dyDescent="0.2">
      <c r="A10354" s="38" t="s">
        <v>315</v>
      </c>
      <c r="B10354" s="39" t="s">
        <v>75</v>
      </c>
      <c r="C10354" s="39" t="s">
        <v>76</v>
      </c>
      <c r="D10354" s="40" t="s">
        <v>17</v>
      </c>
      <c r="E10354" s="41">
        <v>0.02</v>
      </c>
      <c r="F10354" s="42"/>
      <c r="G10354" s="43">
        <v>760</v>
      </c>
      <c r="H10354" s="44">
        <f>IF(ISNUMBER(F10354),(E10354*(1+(F10354/100))*G10354),G10354*E10354)</f>
        <v>15.200000000000001</v>
      </c>
      <c r="I10354" s="45" t="str">
        <f>IF(OR(A10354="PM",A10354="PZ",A10354="PP"),H10354,"")</f>
        <v/>
      </c>
      <c r="J10354" s="45">
        <f>IF(A10354="S",H10354,"")</f>
        <v>15.200000000000001</v>
      </c>
      <c r="K10354" s="35"/>
      <c r="L10354" s="45" t="str">
        <f>IF(A10354="M06",H10354,"")</f>
        <v/>
      </c>
      <c r="M10354" s="45" t="str">
        <f>IF(OR(A10354="M02",A10354="M25",A10354="M01s"),H10354,"")</f>
        <v/>
      </c>
      <c r="N10354" s="46" t="e">
        <f>IF(A10354="ZMP",E10354*(1+(F10354/100)),#REF!)</f>
        <v>#REF!</v>
      </c>
      <c r="O10354" s="45" t="str">
        <f>IF(A10354="M01e",H10354,"")</f>
        <v/>
      </c>
    </row>
    <row r="10355" spans="1:15" ht="12.75" outlineLevel="1" collapsed="1" x14ac:dyDescent="0.2">
      <c r="A10355" s="38" t="s">
        <v>315</v>
      </c>
      <c r="B10355" s="39" t="s">
        <v>49</v>
      </c>
      <c r="C10355" s="39" t="s">
        <v>50</v>
      </c>
      <c r="D10355" s="40" t="s">
        <v>46</v>
      </c>
      <c r="E10355" s="41">
        <v>0.14899999999999999</v>
      </c>
      <c r="F10355" s="42"/>
      <c r="G10355" s="43">
        <v>900</v>
      </c>
      <c r="H10355" s="44">
        <f>IF(ISNUMBER(F10355),(E10355*(1+(F10355/100))*G10355),G10355*E10355)</f>
        <v>134.1</v>
      </c>
      <c r="I10355" s="45" t="str">
        <f>IF(OR(A10355="PM",A10355="PZ",A10355="PP"),H10355,"")</f>
        <v/>
      </c>
      <c r="J10355" s="45">
        <f>IF(A10355="S",H10355,"")</f>
        <v>134.1</v>
      </c>
      <c r="K10355" s="35"/>
      <c r="L10355" s="45" t="str">
        <f>IF(A10355="M06",H10355,"")</f>
        <v/>
      </c>
      <c r="M10355" s="45" t="str">
        <f>IF(OR(A10355="M02",A10355="M25",A10355="M01s"),H10355,"")</f>
        <v/>
      </c>
      <c r="N10355" s="46" t="e">
        <f>IF(A10355="ZMP",E10355*(1+(F10355/100)),#REF!)</f>
        <v>#REF!</v>
      </c>
      <c r="O10355" s="45" t="str">
        <f>IF(A10355="M01e",H10355,"")</f>
        <v/>
      </c>
    </row>
    <row r="10356" spans="1:15" ht="12.75" outlineLevel="1" collapsed="1" x14ac:dyDescent="0.2">
      <c r="A10356" s="38" t="s">
        <v>228</v>
      </c>
      <c r="B10356" s="39" t="s">
        <v>6213</v>
      </c>
      <c r="C10356" s="39" t="s">
        <v>6214</v>
      </c>
      <c r="D10356" s="40" t="s">
        <v>111</v>
      </c>
      <c r="E10356" s="41">
        <v>1</v>
      </c>
      <c r="F10356" s="42"/>
      <c r="G10356" s="43">
        <v>799.51</v>
      </c>
      <c r="H10356" s="44">
        <f>IF(ISNUMBER(F10356),(E10356*(1+(F10356/100))*G10356),G10356*E10356)</f>
        <v>799.51</v>
      </c>
      <c r="I10356" s="45" t="str">
        <f>IF(OR(A10356="PM",A10356="PZ",A10356="PP"),H10356,"")</f>
        <v/>
      </c>
      <c r="J10356" s="45" t="str">
        <f>IF(A10356="S",H10356,"")</f>
        <v/>
      </c>
      <c r="K10356" s="35"/>
      <c r="L10356" s="45" t="str">
        <f>IF(A10356="M06",H10356,"")</f>
        <v/>
      </c>
      <c r="M10356" s="45">
        <f>IF(OR(A10356="M02",A10356="M25",A10356="M01s"),H10356,"")</f>
        <v>799.51</v>
      </c>
      <c r="N10356" s="46" t="e">
        <f>IF(A10356="ZMP",E10356*(1+(F10356/100)),#REF!)</f>
        <v>#REF!</v>
      </c>
      <c r="O10356" s="45" t="str">
        <f>IF(A10356="M01e",H10356,"")</f>
        <v/>
      </c>
    </row>
    <row r="10357" spans="1:15" ht="12.75" outlineLevel="2" x14ac:dyDescent="0.2">
      <c r="A10357" s="47"/>
      <c r="B10357" s="48"/>
      <c r="C10357" s="48"/>
      <c r="D10357" s="49"/>
      <c r="E10357" s="50"/>
      <c r="F10357" s="51"/>
      <c r="G10357" s="52"/>
      <c r="H10357" s="53"/>
      <c r="I10357" s="54"/>
      <c r="J10357" s="54"/>
      <c r="K10357" s="35"/>
      <c r="L10357" s="54"/>
      <c r="M10357" s="54"/>
      <c r="N10357" s="54"/>
      <c r="O10357" s="54"/>
    </row>
    <row r="10358" spans="1:15" ht="12.75" x14ac:dyDescent="0.2">
      <c r="A10358" s="27" t="s">
        <v>198</v>
      </c>
      <c r="B10358" s="28" t="s">
        <v>6215</v>
      </c>
      <c r="C10358" s="29" t="s">
        <v>6216</v>
      </c>
      <c r="D10358" s="30" t="s">
        <v>253</v>
      </c>
      <c r="E10358" s="31">
        <v>1</v>
      </c>
      <c r="F10358" s="32"/>
      <c r="G10358" s="33">
        <v>3577.52</v>
      </c>
      <c r="H10358" s="34">
        <f>G10358</f>
        <v>3577.52</v>
      </c>
      <c r="I10358" s="35">
        <f>SUM(I10359:I10365)</f>
        <v>108</v>
      </c>
      <c r="J10358" s="35">
        <f>SUM(J10359:J10365)</f>
        <v>193.7</v>
      </c>
      <c r="K10358" s="35">
        <f t="shared" si="2495"/>
        <v>301.7</v>
      </c>
      <c r="L10358" s="35">
        <f>SUM(L10359:L10365)</f>
        <v>0</v>
      </c>
      <c r="M10358" s="35">
        <f>SUM(M10359:M10365)</f>
        <v>3277.3152799999998</v>
      </c>
      <c r="N10358" s="35"/>
      <c r="O10358" s="35">
        <f>SUM(O10359:O10365)</f>
        <v>0</v>
      </c>
    </row>
    <row r="10359" spans="1:15" ht="12.75" outlineLevel="1" collapsed="1" x14ac:dyDescent="0.2">
      <c r="A10359" s="38" t="s">
        <v>202</v>
      </c>
      <c r="B10359" s="39" t="s">
        <v>203</v>
      </c>
      <c r="C10359" s="39" t="s">
        <v>204</v>
      </c>
      <c r="D10359" s="40" t="s">
        <v>205</v>
      </c>
      <c r="E10359" s="41">
        <v>0.15</v>
      </c>
      <c r="F10359" s="42"/>
      <c r="G10359" s="43">
        <v>720</v>
      </c>
      <c r="H10359" s="44">
        <f t="shared" ref="H10359:H10364" si="2508">IF(ISNUMBER(F10359),(E10359*(1+(F10359/100))*G10359),G10359*E10359)</f>
        <v>108</v>
      </c>
      <c r="I10359" s="45">
        <f t="shared" ref="I10359:I10364" si="2509">IF(OR(A10359="PM",A10359="PZ",A10359="PP"),H10359,"")</f>
        <v>108</v>
      </c>
      <c r="J10359" s="45" t="str">
        <f t="shared" ref="J10359:J10364" si="2510">IF(A10359="S",H10359,"")</f>
        <v/>
      </c>
      <c r="K10359" s="35"/>
      <c r="L10359" s="45" t="str">
        <f t="shared" ref="L10359:L10364" si="2511">IF(A10359="M06",H10359,"")</f>
        <v/>
      </c>
      <c r="M10359" s="45" t="str">
        <f t="shared" ref="M10359:M10364" si="2512">IF(OR(A10359="M02",A10359="M25",A10359="M01s"),H10359,"")</f>
        <v/>
      </c>
      <c r="N10359" s="46" t="e">
        <f>IF(A10359="ZMP",E10359*(1+(F10359/100)),#REF!)</f>
        <v>#REF!</v>
      </c>
      <c r="O10359" s="45" t="str">
        <f t="shared" ref="O10359:O10364" si="2513">IF(A10359="M01e",H10359,"")</f>
        <v/>
      </c>
    </row>
    <row r="10360" spans="1:15" ht="12.75" outlineLevel="1" collapsed="1" x14ac:dyDescent="0.2">
      <c r="A10360" s="38" t="s">
        <v>315</v>
      </c>
      <c r="B10360" s="39" t="s">
        <v>49</v>
      </c>
      <c r="C10360" s="39" t="s">
        <v>50</v>
      </c>
      <c r="D10360" s="40" t="s">
        <v>46</v>
      </c>
      <c r="E10360" s="41">
        <v>0.17299999999999999</v>
      </c>
      <c r="F10360" s="42"/>
      <c r="G10360" s="43">
        <v>900</v>
      </c>
      <c r="H10360" s="44">
        <f t="shared" si="2508"/>
        <v>155.69999999999999</v>
      </c>
      <c r="I10360" s="45" t="str">
        <f t="shared" si="2509"/>
        <v/>
      </c>
      <c r="J10360" s="45">
        <f t="shared" si="2510"/>
        <v>155.69999999999999</v>
      </c>
      <c r="K10360" s="35"/>
      <c r="L10360" s="45" t="str">
        <f t="shared" si="2511"/>
        <v/>
      </c>
      <c r="M10360" s="45" t="str">
        <f t="shared" si="2512"/>
        <v/>
      </c>
      <c r="N10360" s="46" t="e">
        <f>IF(A10360="ZMP",E10360*(1+(F10360/100)),#REF!)</f>
        <v>#REF!</v>
      </c>
      <c r="O10360" s="45" t="str">
        <f t="shared" si="2513"/>
        <v/>
      </c>
    </row>
    <row r="10361" spans="1:15" ht="12.75" outlineLevel="1" collapsed="1" x14ac:dyDescent="0.2">
      <c r="A10361" s="38" t="s">
        <v>315</v>
      </c>
      <c r="B10361" s="39" t="s">
        <v>75</v>
      </c>
      <c r="C10361" s="39" t="s">
        <v>76</v>
      </c>
      <c r="D10361" s="40" t="s">
        <v>17</v>
      </c>
      <c r="E10361" s="41">
        <v>0.05</v>
      </c>
      <c r="F10361" s="42"/>
      <c r="G10361" s="43">
        <v>760</v>
      </c>
      <c r="H10361" s="44">
        <f t="shared" si="2508"/>
        <v>38</v>
      </c>
      <c r="I10361" s="45" t="str">
        <f t="shared" si="2509"/>
        <v/>
      </c>
      <c r="J10361" s="45">
        <f t="shared" si="2510"/>
        <v>38</v>
      </c>
      <c r="K10361" s="35"/>
      <c r="L10361" s="45" t="str">
        <f t="shared" si="2511"/>
        <v/>
      </c>
      <c r="M10361" s="45" t="str">
        <f t="shared" si="2512"/>
        <v/>
      </c>
      <c r="N10361" s="46" t="e">
        <f>IF(A10361="ZMP",E10361*(1+(F10361/100)),#REF!)</f>
        <v>#REF!</v>
      </c>
      <c r="O10361" s="45" t="str">
        <f t="shared" si="2513"/>
        <v/>
      </c>
    </row>
    <row r="10362" spans="1:15" ht="12.75" outlineLevel="1" collapsed="1" x14ac:dyDescent="0.2">
      <c r="A10362" s="38" t="s">
        <v>228</v>
      </c>
      <c r="B10362" s="39" t="s">
        <v>332</v>
      </c>
      <c r="C10362" s="39" t="s">
        <v>333</v>
      </c>
      <c r="D10362" s="40" t="s">
        <v>334</v>
      </c>
      <c r="E10362" s="41">
        <v>0.01</v>
      </c>
      <c r="F10362" s="42"/>
      <c r="G10362" s="43">
        <v>393.48</v>
      </c>
      <c r="H10362" s="44">
        <f t="shared" si="2508"/>
        <v>3.9348000000000001</v>
      </c>
      <c r="I10362" s="45" t="str">
        <f t="shared" si="2509"/>
        <v/>
      </c>
      <c r="J10362" s="45" t="str">
        <f t="shared" si="2510"/>
        <v/>
      </c>
      <c r="K10362" s="35"/>
      <c r="L10362" s="45" t="str">
        <f t="shared" si="2511"/>
        <v/>
      </c>
      <c r="M10362" s="45">
        <f t="shared" si="2512"/>
        <v>3.9348000000000001</v>
      </c>
      <c r="N10362" s="46" t="e">
        <f>IF(A10362="ZMP",E10362*(1+(F10362/100)),#REF!)</f>
        <v>#REF!</v>
      </c>
      <c r="O10362" s="45" t="str">
        <f t="shared" si="2513"/>
        <v/>
      </c>
    </row>
    <row r="10363" spans="1:15" ht="12.75" outlineLevel="1" collapsed="1" x14ac:dyDescent="0.2">
      <c r="A10363" s="38" t="s">
        <v>228</v>
      </c>
      <c r="B10363" s="39" t="s">
        <v>327</v>
      </c>
      <c r="C10363" s="39" t="s">
        <v>328</v>
      </c>
      <c r="D10363" s="40" t="s">
        <v>329</v>
      </c>
      <c r="E10363" s="41">
        <v>3.7999999999999999E-2</v>
      </c>
      <c r="F10363" s="42"/>
      <c r="G10363" s="43">
        <v>593.96</v>
      </c>
      <c r="H10363" s="44">
        <f t="shared" si="2508"/>
        <v>22.57048</v>
      </c>
      <c r="I10363" s="45" t="str">
        <f t="shared" si="2509"/>
        <v/>
      </c>
      <c r="J10363" s="45" t="str">
        <f t="shared" si="2510"/>
        <v/>
      </c>
      <c r="K10363" s="35"/>
      <c r="L10363" s="45" t="str">
        <f t="shared" si="2511"/>
        <v/>
      </c>
      <c r="M10363" s="45">
        <f t="shared" si="2512"/>
        <v>22.57048</v>
      </c>
      <c r="N10363" s="46" t="e">
        <f>IF(A10363="ZMP",E10363*(1+(F10363/100)),#REF!)</f>
        <v>#REF!</v>
      </c>
      <c r="O10363" s="45" t="str">
        <f t="shared" si="2513"/>
        <v/>
      </c>
    </row>
    <row r="10364" spans="1:15" ht="12.75" outlineLevel="1" collapsed="1" x14ac:dyDescent="0.2">
      <c r="A10364" s="38" t="s">
        <v>228</v>
      </c>
      <c r="B10364" s="39" t="s">
        <v>6217</v>
      </c>
      <c r="C10364" s="39" t="s">
        <v>6218</v>
      </c>
      <c r="D10364" s="40" t="s">
        <v>111</v>
      </c>
      <c r="E10364" s="41">
        <v>1</v>
      </c>
      <c r="F10364" s="42"/>
      <c r="G10364" s="43">
        <v>3250.81</v>
      </c>
      <c r="H10364" s="44">
        <f t="shared" si="2508"/>
        <v>3250.81</v>
      </c>
      <c r="I10364" s="45" t="str">
        <f t="shared" si="2509"/>
        <v/>
      </c>
      <c r="J10364" s="45" t="str">
        <f t="shared" si="2510"/>
        <v/>
      </c>
      <c r="K10364" s="35"/>
      <c r="L10364" s="45" t="str">
        <f t="shared" si="2511"/>
        <v/>
      </c>
      <c r="M10364" s="45">
        <f t="shared" si="2512"/>
        <v>3250.81</v>
      </c>
      <c r="N10364" s="46" t="e">
        <f>IF(A10364="ZMP",E10364*(1+(F10364/100)),#REF!)</f>
        <v>#REF!</v>
      </c>
      <c r="O10364" s="45" t="str">
        <f t="shared" si="2513"/>
        <v/>
      </c>
    </row>
    <row r="10365" spans="1:15" ht="12.75" outlineLevel="2" x14ac:dyDescent="0.2">
      <c r="A10365" s="47"/>
      <c r="B10365" s="48"/>
      <c r="C10365" s="48"/>
      <c r="D10365" s="49"/>
      <c r="E10365" s="50"/>
      <c r="F10365" s="51"/>
      <c r="G10365" s="52"/>
      <c r="H10365" s="53"/>
      <c r="I10365" s="54"/>
      <c r="J10365" s="54"/>
      <c r="K10365" s="35"/>
      <c r="L10365" s="54"/>
      <c r="M10365" s="54"/>
      <c r="N10365" s="54"/>
      <c r="O10365" s="54"/>
    </row>
    <row r="10366" spans="1:15" ht="25.5" x14ac:dyDescent="0.2">
      <c r="A10366" s="27" t="s">
        <v>198</v>
      </c>
      <c r="B10366" s="28" t="s">
        <v>6219</v>
      </c>
      <c r="C10366" s="29" t="s">
        <v>6220</v>
      </c>
      <c r="D10366" s="30" t="s">
        <v>253</v>
      </c>
      <c r="E10366" s="31">
        <v>1</v>
      </c>
      <c r="F10366" s="32"/>
      <c r="G10366" s="33">
        <v>403.65</v>
      </c>
      <c r="H10366" s="34">
        <f>G10366</f>
        <v>403.65</v>
      </c>
      <c r="I10366" s="35">
        <f>SUM(I10367:I10373)</f>
        <v>79.2</v>
      </c>
      <c r="J10366" s="35">
        <f>SUM(J10367:J10373)</f>
        <v>129.5</v>
      </c>
      <c r="K10366" s="35">
        <f t="shared" si="2495"/>
        <v>208.7</v>
      </c>
      <c r="L10366" s="35">
        <f>SUM(L10367:L10373)</f>
        <v>0</v>
      </c>
      <c r="M10366" s="35">
        <f>SUM(M10367:M10373)</f>
        <v>195.54527999999999</v>
      </c>
      <c r="N10366" s="35"/>
      <c r="O10366" s="35">
        <f>SUM(O10367:O10373)</f>
        <v>0</v>
      </c>
    </row>
    <row r="10367" spans="1:15" ht="12.75" outlineLevel="1" collapsed="1" x14ac:dyDescent="0.2">
      <c r="A10367" s="38" t="s">
        <v>202</v>
      </c>
      <c r="B10367" s="39" t="s">
        <v>203</v>
      </c>
      <c r="C10367" s="39" t="s">
        <v>204</v>
      </c>
      <c r="D10367" s="40" t="s">
        <v>205</v>
      </c>
      <c r="E10367" s="41">
        <v>0.11</v>
      </c>
      <c r="F10367" s="42"/>
      <c r="G10367" s="43">
        <v>720</v>
      </c>
      <c r="H10367" s="44">
        <f t="shared" ref="H10367:H10372" si="2514">IF(ISNUMBER(F10367),(E10367*(1+(F10367/100))*G10367),G10367*E10367)</f>
        <v>79.2</v>
      </c>
      <c r="I10367" s="45">
        <f t="shared" ref="I10367:I10372" si="2515">IF(OR(A10367="PM",A10367="PZ",A10367="PP"),H10367,"")</f>
        <v>79.2</v>
      </c>
      <c r="J10367" s="45" t="str">
        <f t="shared" ref="J10367:J10372" si="2516">IF(A10367="S",H10367,"")</f>
        <v/>
      </c>
      <c r="K10367" s="35"/>
      <c r="L10367" s="45" t="str">
        <f t="shared" ref="L10367:L10372" si="2517">IF(A10367="M06",H10367,"")</f>
        <v/>
      </c>
      <c r="M10367" s="45" t="str">
        <f t="shared" ref="M10367:M10372" si="2518">IF(OR(A10367="M02",A10367="M25",A10367="M01s"),H10367,"")</f>
        <v/>
      </c>
      <c r="N10367" s="46" t="e">
        <f>IF(A10367="ZMP",E10367*(1+(F10367/100)),#REF!)</f>
        <v>#REF!</v>
      </c>
      <c r="O10367" s="45" t="str">
        <f t="shared" ref="O10367:O10372" si="2519">IF(A10367="M01e",H10367,"")</f>
        <v/>
      </c>
    </row>
    <row r="10368" spans="1:15" ht="12.75" outlineLevel="1" collapsed="1" x14ac:dyDescent="0.2">
      <c r="A10368" s="38" t="s">
        <v>315</v>
      </c>
      <c r="B10368" s="39" t="s">
        <v>49</v>
      </c>
      <c r="C10368" s="39" t="s">
        <v>50</v>
      </c>
      <c r="D10368" s="40" t="s">
        <v>46</v>
      </c>
      <c r="E10368" s="41">
        <v>0.127</v>
      </c>
      <c r="F10368" s="42"/>
      <c r="G10368" s="43">
        <v>900</v>
      </c>
      <c r="H10368" s="44">
        <f t="shared" si="2514"/>
        <v>114.3</v>
      </c>
      <c r="I10368" s="45" t="str">
        <f t="shared" si="2515"/>
        <v/>
      </c>
      <c r="J10368" s="45">
        <f t="shared" si="2516"/>
        <v>114.3</v>
      </c>
      <c r="K10368" s="35"/>
      <c r="L10368" s="45" t="str">
        <f t="shared" si="2517"/>
        <v/>
      </c>
      <c r="M10368" s="45" t="str">
        <f t="shared" si="2518"/>
        <v/>
      </c>
      <c r="N10368" s="46" t="e">
        <f>IF(A10368="ZMP",E10368*(1+(F10368/100)),#REF!)</f>
        <v>#REF!</v>
      </c>
      <c r="O10368" s="45" t="str">
        <f t="shared" si="2519"/>
        <v/>
      </c>
    </row>
    <row r="10369" spans="1:15" ht="12.75" outlineLevel="1" collapsed="1" x14ac:dyDescent="0.2">
      <c r="A10369" s="38" t="s">
        <v>315</v>
      </c>
      <c r="B10369" s="39" t="s">
        <v>75</v>
      </c>
      <c r="C10369" s="39" t="s">
        <v>76</v>
      </c>
      <c r="D10369" s="40" t="s">
        <v>17</v>
      </c>
      <c r="E10369" s="41">
        <v>0.02</v>
      </c>
      <c r="F10369" s="42"/>
      <c r="G10369" s="43">
        <v>760</v>
      </c>
      <c r="H10369" s="44">
        <f t="shared" si="2514"/>
        <v>15.200000000000001</v>
      </c>
      <c r="I10369" s="45" t="str">
        <f t="shared" si="2515"/>
        <v/>
      </c>
      <c r="J10369" s="45">
        <f t="shared" si="2516"/>
        <v>15.200000000000001</v>
      </c>
      <c r="K10369" s="35"/>
      <c r="L10369" s="45" t="str">
        <f t="shared" si="2517"/>
        <v/>
      </c>
      <c r="M10369" s="45" t="str">
        <f t="shared" si="2518"/>
        <v/>
      </c>
      <c r="N10369" s="46" t="e">
        <f>IF(A10369="ZMP",E10369*(1+(F10369/100)),#REF!)</f>
        <v>#REF!</v>
      </c>
      <c r="O10369" s="45" t="str">
        <f t="shared" si="2519"/>
        <v/>
      </c>
    </row>
    <row r="10370" spans="1:15" ht="12.75" outlineLevel="1" collapsed="1" x14ac:dyDescent="0.2">
      <c r="A10370" s="38" t="s">
        <v>228</v>
      </c>
      <c r="B10370" s="39" t="s">
        <v>332</v>
      </c>
      <c r="C10370" s="39" t="s">
        <v>333</v>
      </c>
      <c r="D10370" s="40" t="s">
        <v>334</v>
      </c>
      <c r="E10370" s="41">
        <v>0.01</v>
      </c>
      <c r="F10370" s="42"/>
      <c r="G10370" s="43">
        <v>393.48</v>
      </c>
      <c r="H10370" s="44">
        <f t="shared" si="2514"/>
        <v>3.9348000000000001</v>
      </c>
      <c r="I10370" s="45" t="str">
        <f t="shared" si="2515"/>
        <v/>
      </c>
      <c r="J10370" s="45" t="str">
        <f t="shared" si="2516"/>
        <v/>
      </c>
      <c r="K10370" s="35"/>
      <c r="L10370" s="45" t="str">
        <f t="shared" si="2517"/>
        <v/>
      </c>
      <c r="M10370" s="45">
        <f t="shared" si="2518"/>
        <v>3.9348000000000001</v>
      </c>
      <c r="N10370" s="46" t="e">
        <f>IF(A10370="ZMP",E10370*(1+(F10370/100)),#REF!)</f>
        <v>#REF!</v>
      </c>
      <c r="O10370" s="45" t="str">
        <f t="shared" si="2519"/>
        <v/>
      </c>
    </row>
    <row r="10371" spans="1:15" ht="12.75" outlineLevel="1" collapsed="1" x14ac:dyDescent="0.2">
      <c r="A10371" s="38" t="s">
        <v>228</v>
      </c>
      <c r="B10371" s="39" t="s">
        <v>327</v>
      </c>
      <c r="C10371" s="39" t="s">
        <v>328</v>
      </c>
      <c r="D10371" s="40" t="s">
        <v>329</v>
      </c>
      <c r="E10371" s="41">
        <v>3.7999999999999999E-2</v>
      </c>
      <c r="F10371" s="42"/>
      <c r="G10371" s="43">
        <v>593.96</v>
      </c>
      <c r="H10371" s="44">
        <f t="shared" si="2514"/>
        <v>22.57048</v>
      </c>
      <c r="I10371" s="45" t="str">
        <f t="shared" si="2515"/>
        <v/>
      </c>
      <c r="J10371" s="45" t="str">
        <f t="shared" si="2516"/>
        <v/>
      </c>
      <c r="K10371" s="35"/>
      <c r="L10371" s="45" t="str">
        <f t="shared" si="2517"/>
        <v/>
      </c>
      <c r="M10371" s="45">
        <f t="shared" si="2518"/>
        <v>22.57048</v>
      </c>
      <c r="N10371" s="46" t="e">
        <f>IF(A10371="ZMP",E10371*(1+(F10371/100)),#REF!)</f>
        <v>#REF!</v>
      </c>
      <c r="O10371" s="45" t="str">
        <f t="shared" si="2519"/>
        <v/>
      </c>
    </row>
    <row r="10372" spans="1:15" ht="12.75" outlineLevel="1" collapsed="1" x14ac:dyDescent="0.2">
      <c r="A10372" s="38" t="s">
        <v>228</v>
      </c>
      <c r="B10372" s="39" t="s">
        <v>6221</v>
      </c>
      <c r="C10372" s="39" t="s">
        <v>6222</v>
      </c>
      <c r="D10372" s="40" t="s">
        <v>111</v>
      </c>
      <c r="E10372" s="41">
        <v>1</v>
      </c>
      <c r="F10372" s="42"/>
      <c r="G10372" s="43">
        <v>169.04</v>
      </c>
      <c r="H10372" s="44">
        <f t="shared" si="2514"/>
        <v>169.04</v>
      </c>
      <c r="I10372" s="45" t="str">
        <f t="shared" si="2515"/>
        <v/>
      </c>
      <c r="J10372" s="45" t="str">
        <f t="shared" si="2516"/>
        <v/>
      </c>
      <c r="K10372" s="35"/>
      <c r="L10372" s="45" t="str">
        <f t="shared" si="2517"/>
        <v/>
      </c>
      <c r="M10372" s="45">
        <f t="shared" si="2518"/>
        <v>169.04</v>
      </c>
      <c r="N10372" s="46" t="e">
        <f>IF(A10372="ZMP",E10372*(1+(F10372/100)),#REF!)</f>
        <v>#REF!</v>
      </c>
      <c r="O10372" s="45" t="str">
        <f t="shared" si="2519"/>
        <v/>
      </c>
    </row>
    <row r="10373" spans="1:15" ht="12.75" outlineLevel="2" x14ac:dyDescent="0.2">
      <c r="A10373" s="47"/>
      <c r="B10373" s="48"/>
      <c r="C10373" s="48"/>
      <c r="D10373" s="49"/>
      <c r="E10373" s="50"/>
      <c r="F10373" s="51"/>
      <c r="G10373" s="52"/>
      <c r="H10373" s="53"/>
      <c r="I10373" s="54"/>
      <c r="J10373" s="54"/>
      <c r="K10373" s="35"/>
      <c r="L10373" s="54"/>
      <c r="M10373" s="54"/>
      <c r="N10373" s="54"/>
      <c r="O10373" s="54"/>
    </row>
    <row r="10374" spans="1:15" ht="12.75" x14ac:dyDescent="0.2">
      <c r="A10374" s="27" t="s">
        <v>198</v>
      </c>
      <c r="B10374" s="28" t="s">
        <v>6223</v>
      </c>
      <c r="C10374" s="29" t="s">
        <v>6224</v>
      </c>
      <c r="D10374" s="30" t="s">
        <v>253</v>
      </c>
      <c r="E10374" s="31">
        <v>1</v>
      </c>
      <c r="F10374" s="32"/>
      <c r="G10374" s="33">
        <v>222.56</v>
      </c>
      <c r="H10374" s="34">
        <f>G10374</f>
        <v>222.56</v>
      </c>
      <c r="I10374" s="35">
        <f>SUM(I10375:I10377)</f>
        <v>0</v>
      </c>
      <c r="J10374" s="35">
        <f>SUM(J10375:J10377)</f>
        <v>0</v>
      </c>
      <c r="K10374" s="35">
        <f t="shared" ref="K10374:K10433" si="2520">I10374+J10374</f>
        <v>0</v>
      </c>
      <c r="L10374" s="35">
        <f>SUM(L10375:L10377)</f>
        <v>2.17502</v>
      </c>
      <c r="M10374" s="35">
        <f>SUM(M10375:M10377)</f>
        <v>220.38</v>
      </c>
      <c r="N10374" s="35"/>
      <c r="O10374" s="35">
        <f>SUM(O10375:O10377)</f>
        <v>0</v>
      </c>
    </row>
    <row r="10375" spans="1:15" ht="12.75" outlineLevel="1" collapsed="1" x14ac:dyDescent="0.2">
      <c r="A10375" s="38" t="s">
        <v>228</v>
      </c>
      <c r="B10375" s="39" t="s">
        <v>2102</v>
      </c>
      <c r="C10375" s="39" t="s">
        <v>2103</v>
      </c>
      <c r="D10375" s="40" t="s">
        <v>111</v>
      </c>
      <c r="E10375" s="41">
        <v>1</v>
      </c>
      <c r="F10375" s="42"/>
      <c r="G10375" s="43">
        <v>220.38</v>
      </c>
      <c r="H10375" s="44">
        <f>IF(ISNUMBER(F10375),(E10375*(1+(F10375/100))*G10375),G10375*E10375)</f>
        <v>220.38</v>
      </c>
      <c r="I10375" s="45" t="str">
        <f>IF(OR(A10375="PM",A10375="PZ",A10375="PP"),H10375,"")</f>
        <v/>
      </c>
      <c r="J10375" s="45" t="str">
        <f>IF(A10375="S",H10375,"")</f>
        <v/>
      </c>
      <c r="K10375" s="35"/>
      <c r="L10375" s="45" t="str">
        <f>IF(A10375="M06",H10375,"")</f>
        <v/>
      </c>
      <c r="M10375" s="45">
        <f>IF(OR(A10375="M02",A10375="M25",A10375="M01s"),H10375,"")</f>
        <v>220.38</v>
      </c>
      <c r="N10375" s="46" t="e">
        <f>IF(A10375="ZMP",E10375*(1+(F10375/100)),#REF!)</f>
        <v>#REF!</v>
      </c>
      <c r="O10375" s="45" t="str">
        <f>IF(A10375="M01e",H10375,"")</f>
        <v/>
      </c>
    </row>
    <row r="10376" spans="1:15" ht="12.75" outlineLevel="1" collapsed="1" x14ac:dyDescent="0.2">
      <c r="A10376" s="38" t="s">
        <v>206</v>
      </c>
      <c r="B10376" s="39" t="s">
        <v>1015</v>
      </c>
      <c r="C10376" s="39" t="s">
        <v>1016</v>
      </c>
      <c r="D10376" s="40" t="s">
        <v>278</v>
      </c>
      <c r="E10376" s="41">
        <v>2E-3</v>
      </c>
      <c r="F10376" s="42"/>
      <c r="G10376" s="43">
        <v>1087.51</v>
      </c>
      <c r="H10376" s="44">
        <f>IF(ISNUMBER(F10376),(E10376*(1+(F10376/100))*G10376),G10376*E10376)</f>
        <v>2.17502</v>
      </c>
      <c r="I10376" s="45" t="str">
        <f>IF(OR(A10376="PM",A10376="PZ",A10376="PP"),H10376,"")</f>
        <v/>
      </c>
      <c r="J10376" s="45" t="str">
        <f>IF(A10376="S",H10376,"")</f>
        <v/>
      </c>
      <c r="K10376" s="35"/>
      <c r="L10376" s="45">
        <f>IF(A10376="M06",H10376,"")</f>
        <v>2.17502</v>
      </c>
      <c r="M10376" s="45" t="str">
        <f>IF(OR(A10376="M02",A10376="M25",A10376="M01s"),H10376,"")</f>
        <v/>
      </c>
      <c r="N10376" s="46" t="e">
        <f>IF(A10376="ZMP",E10376*(1+(F10376/100)),#REF!)</f>
        <v>#REF!</v>
      </c>
      <c r="O10376" s="45" t="str">
        <f>IF(A10376="M01e",H10376,"")</f>
        <v/>
      </c>
    </row>
    <row r="10377" spans="1:15" ht="12.75" outlineLevel="2" x14ac:dyDescent="0.2">
      <c r="A10377" s="47"/>
      <c r="B10377" s="48"/>
      <c r="C10377" s="48"/>
      <c r="D10377" s="49"/>
      <c r="E10377" s="50"/>
      <c r="F10377" s="51"/>
      <c r="G10377" s="52"/>
      <c r="H10377" s="53"/>
      <c r="I10377" s="54"/>
      <c r="J10377" s="54"/>
      <c r="K10377" s="35"/>
      <c r="L10377" s="54"/>
      <c r="M10377" s="54"/>
      <c r="N10377" s="54"/>
      <c r="O10377" s="54"/>
    </row>
    <row r="10378" spans="1:15" ht="12.75" x14ac:dyDescent="0.2">
      <c r="A10378" s="27" t="s">
        <v>198</v>
      </c>
      <c r="B10378" s="28" t="s">
        <v>6225</v>
      </c>
      <c r="C10378" s="29" t="s">
        <v>6226</v>
      </c>
      <c r="D10378" s="30" t="s">
        <v>253</v>
      </c>
      <c r="E10378" s="31">
        <v>1</v>
      </c>
      <c r="F10378" s="32"/>
      <c r="G10378" s="33">
        <v>277.77</v>
      </c>
      <c r="H10378" s="34">
        <f>G10378</f>
        <v>277.77</v>
      </c>
      <c r="I10378" s="35">
        <f>SUM(I10379:I10381)</f>
        <v>0</v>
      </c>
      <c r="J10378" s="35">
        <f>SUM(J10379:J10381)</f>
        <v>0</v>
      </c>
      <c r="K10378" s="35">
        <f t="shared" si="2520"/>
        <v>0</v>
      </c>
      <c r="L10378" s="35">
        <f>SUM(L10379:L10381)</f>
        <v>2.17502</v>
      </c>
      <c r="M10378" s="35">
        <f>SUM(M10379:M10381)</f>
        <v>275.59000000000003</v>
      </c>
      <c r="N10378" s="35"/>
      <c r="O10378" s="35">
        <f>SUM(O10379:O10381)</f>
        <v>0</v>
      </c>
    </row>
    <row r="10379" spans="1:15" ht="12.75" outlineLevel="1" collapsed="1" x14ac:dyDescent="0.2">
      <c r="A10379" s="38" t="s">
        <v>206</v>
      </c>
      <c r="B10379" s="39" t="s">
        <v>1015</v>
      </c>
      <c r="C10379" s="39" t="s">
        <v>1016</v>
      </c>
      <c r="D10379" s="40" t="s">
        <v>278</v>
      </c>
      <c r="E10379" s="41">
        <v>2E-3</v>
      </c>
      <c r="F10379" s="42"/>
      <c r="G10379" s="43">
        <v>1087.51</v>
      </c>
      <c r="H10379" s="44">
        <f>IF(ISNUMBER(F10379),(E10379*(1+(F10379/100))*G10379),G10379*E10379)</f>
        <v>2.17502</v>
      </c>
      <c r="I10379" s="45" t="str">
        <f>IF(OR(A10379="PM",A10379="PZ",A10379="PP"),H10379,"")</f>
        <v/>
      </c>
      <c r="J10379" s="45" t="str">
        <f>IF(A10379="S",H10379,"")</f>
        <v/>
      </c>
      <c r="K10379" s="35"/>
      <c r="L10379" s="45">
        <f>IF(A10379="M06",H10379,"")</f>
        <v>2.17502</v>
      </c>
      <c r="M10379" s="45" t="str">
        <f>IF(OR(A10379="M02",A10379="M25",A10379="M01s"),H10379,"")</f>
        <v/>
      </c>
      <c r="N10379" s="46" t="e">
        <f>IF(A10379="ZMP",E10379*(1+(F10379/100)),#REF!)</f>
        <v>#REF!</v>
      </c>
      <c r="O10379" s="45" t="str">
        <f>IF(A10379="M01e",H10379,"")</f>
        <v/>
      </c>
    </row>
    <row r="10380" spans="1:15" ht="12.75" outlineLevel="1" collapsed="1" x14ac:dyDescent="0.2">
      <c r="A10380" s="38" t="s">
        <v>228</v>
      </c>
      <c r="B10380" s="39" t="s">
        <v>2106</v>
      </c>
      <c r="C10380" s="39" t="s">
        <v>2107</v>
      </c>
      <c r="D10380" s="40" t="s">
        <v>111</v>
      </c>
      <c r="E10380" s="41">
        <v>1</v>
      </c>
      <c r="F10380" s="42"/>
      <c r="G10380" s="43">
        <v>275.59000000000003</v>
      </c>
      <c r="H10380" s="44">
        <f>IF(ISNUMBER(F10380),(E10380*(1+(F10380/100))*G10380),G10380*E10380)</f>
        <v>275.59000000000003</v>
      </c>
      <c r="I10380" s="45" t="str">
        <f>IF(OR(A10380="PM",A10380="PZ",A10380="PP"),H10380,"")</f>
        <v/>
      </c>
      <c r="J10380" s="45" t="str">
        <f>IF(A10380="S",H10380,"")</f>
        <v/>
      </c>
      <c r="K10380" s="35"/>
      <c r="L10380" s="45" t="str">
        <f>IF(A10380="M06",H10380,"")</f>
        <v/>
      </c>
      <c r="M10380" s="45">
        <f>IF(OR(A10380="M02",A10380="M25",A10380="M01s"),H10380,"")</f>
        <v>275.59000000000003</v>
      </c>
      <c r="N10380" s="46" t="e">
        <f>IF(A10380="ZMP",E10380*(1+(F10380/100)),#REF!)</f>
        <v>#REF!</v>
      </c>
      <c r="O10380" s="45" t="str">
        <f>IF(A10380="M01e",H10380,"")</f>
        <v/>
      </c>
    </row>
    <row r="10381" spans="1:15" ht="12.75" outlineLevel="2" x14ac:dyDescent="0.2">
      <c r="A10381" s="47"/>
      <c r="B10381" s="48"/>
      <c r="C10381" s="48"/>
      <c r="D10381" s="49"/>
      <c r="E10381" s="50"/>
      <c r="F10381" s="51"/>
      <c r="G10381" s="52"/>
      <c r="H10381" s="53"/>
      <c r="I10381" s="54"/>
      <c r="J10381" s="54"/>
      <c r="K10381" s="35"/>
      <c r="L10381" s="54"/>
      <c r="M10381" s="54"/>
      <c r="N10381" s="54"/>
      <c r="O10381" s="54"/>
    </row>
    <row r="10382" spans="1:15" ht="12.75" x14ac:dyDescent="0.2">
      <c r="A10382" s="27" t="s">
        <v>198</v>
      </c>
      <c r="B10382" s="28" t="s">
        <v>6227</v>
      </c>
      <c r="C10382" s="29" t="s">
        <v>6228</v>
      </c>
      <c r="D10382" s="30" t="s">
        <v>253</v>
      </c>
      <c r="E10382" s="31">
        <v>1</v>
      </c>
      <c r="F10382" s="32"/>
      <c r="G10382" s="33">
        <v>5254.51</v>
      </c>
      <c r="H10382" s="34">
        <f>G10382</f>
        <v>5254.51</v>
      </c>
      <c r="I10382" s="35">
        <f>SUM(I10383:I10385)</f>
        <v>0</v>
      </c>
      <c r="J10382" s="35">
        <f>SUM(J10383:J10385)</f>
        <v>0</v>
      </c>
      <c r="K10382" s="35">
        <f t="shared" si="2520"/>
        <v>0</v>
      </c>
      <c r="L10382" s="35">
        <f>SUM(L10383:L10385)</f>
        <v>2.17502</v>
      </c>
      <c r="M10382" s="35">
        <f>SUM(M10383:M10385)</f>
        <v>5252.33</v>
      </c>
      <c r="N10382" s="35"/>
      <c r="O10382" s="35">
        <f>SUM(O10383:O10385)</f>
        <v>0</v>
      </c>
    </row>
    <row r="10383" spans="1:15" ht="12.75" outlineLevel="1" collapsed="1" x14ac:dyDescent="0.2">
      <c r="A10383" s="38" t="s">
        <v>206</v>
      </c>
      <c r="B10383" s="39" t="s">
        <v>1015</v>
      </c>
      <c r="C10383" s="39" t="s">
        <v>1016</v>
      </c>
      <c r="D10383" s="40" t="s">
        <v>278</v>
      </c>
      <c r="E10383" s="41">
        <v>2E-3</v>
      </c>
      <c r="F10383" s="42"/>
      <c r="G10383" s="43">
        <v>1087.51</v>
      </c>
      <c r="H10383" s="44">
        <f>IF(ISNUMBER(F10383),(E10383*(1+(F10383/100))*G10383),G10383*E10383)</f>
        <v>2.17502</v>
      </c>
      <c r="I10383" s="45" t="str">
        <f>IF(OR(A10383="PM",A10383="PZ",A10383="PP"),H10383,"")</f>
        <v/>
      </c>
      <c r="J10383" s="45" t="str">
        <f>IF(A10383="S",H10383,"")</f>
        <v/>
      </c>
      <c r="K10383" s="35"/>
      <c r="L10383" s="45">
        <f>IF(A10383="M06",H10383,"")</f>
        <v>2.17502</v>
      </c>
      <c r="M10383" s="45" t="str">
        <f>IF(OR(A10383="M02",A10383="M25",A10383="M01s"),H10383,"")</f>
        <v/>
      </c>
      <c r="N10383" s="46" t="e">
        <f>IF(A10383="ZMP",E10383*(1+(F10383/100)),#REF!)</f>
        <v>#REF!</v>
      </c>
      <c r="O10383" s="45" t="str">
        <f>IF(A10383="M01e",H10383,"")</f>
        <v/>
      </c>
    </row>
    <row r="10384" spans="1:15" ht="12.75" outlineLevel="1" collapsed="1" x14ac:dyDescent="0.2">
      <c r="A10384" s="38" t="s">
        <v>228</v>
      </c>
      <c r="B10384" s="39" t="s">
        <v>2158</v>
      </c>
      <c r="C10384" s="39" t="s">
        <v>2159</v>
      </c>
      <c r="D10384" s="40" t="s">
        <v>111</v>
      </c>
      <c r="E10384" s="41">
        <v>1</v>
      </c>
      <c r="F10384" s="42"/>
      <c r="G10384" s="43">
        <v>5252.33</v>
      </c>
      <c r="H10384" s="44">
        <f>IF(ISNUMBER(F10384),(E10384*(1+(F10384/100))*G10384),G10384*E10384)</f>
        <v>5252.33</v>
      </c>
      <c r="I10384" s="45" t="str">
        <f>IF(OR(A10384="PM",A10384="PZ",A10384="PP"),H10384,"")</f>
        <v/>
      </c>
      <c r="J10384" s="45" t="str">
        <f>IF(A10384="S",H10384,"")</f>
        <v/>
      </c>
      <c r="K10384" s="35"/>
      <c r="L10384" s="45" t="str">
        <f>IF(A10384="M06",H10384,"")</f>
        <v/>
      </c>
      <c r="M10384" s="45">
        <f>IF(OR(A10384="M02",A10384="M25",A10384="M01s"),H10384,"")</f>
        <v>5252.33</v>
      </c>
      <c r="N10384" s="46" t="e">
        <f>IF(A10384="ZMP",E10384*(1+(F10384/100)),#REF!)</f>
        <v>#REF!</v>
      </c>
      <c r="O10384" s="45" t="str">
        <f>IF(A10384="M01e",H10384,"")</f>
        <v/>
      </c>
    </row>
    <row r="10385" spans="1:15" ht="12.75" outlineLevel="2" x14ac:dyDescent="0.2">
      <c r="A10385" s="47"/>
      <c r="B10385" s="48"/>
      <c r="C10385" s="48"/>
      <c r="D10385" s="49"/>
      <c r="E10385" s="50"/>
      <c r="F10385" s="51"/>
      <c r="G10385" s="52"/>
      <c r="H10385" s="53"/>
      <c r="I10385" s="54"/>
      <c r="J10385" s="54"/>
      <c r="K10385" s="35"/>
      <c r="L10385" s="54"/>
      <c r="M10385" s="54"/>
      <c r="N10385" s="54"/>
      <c r="O10385" s="54"/>
    </row>
    <row r="10386" spans="1:15" ht="12.75" x14ac:dyDescent="0.2">
      <c r="A10386" s="27" t="s">
        <v>198</v>
      </c>
      <c r="B10386" s="28" t="s">
        <v>6229</v>
      </c>
      <c r="C10386" s="29" t="s">
        <v>6230</v>
      </c>
      <c r="D10386" s="30" t="s">
        <v>253</v>
      </c>
      <c r="E10386" s="31">
        <v>1</v>
      </c>
      <c r="F10386" s="32"/>
      <c r="G10386" s="33">
        <v>909.17</v>
      </c>
      <c r="H10386" s="34">
        <f>G10386</f>
        <v>909.17</v>
      </c>
      <c r="I10386" s="35">
        <f>SUM(I10387:I10389)</f>
        <v>0</v>
      </c>
      <c r="J10386" s="35">
        <f>SUM(J10387:J10389)</f>
        <v>0</v>
      </c>
      <c r="K10386" s="35">
        <f t="shared" si="2520"/>
        <v>0</v>
      </c>
      <c r="L10386" s="35">
        <f>SUM(L10387:L10389)</f>
        <v>2.17502</v>
      </c>
      <c r="M10386" s="35">
        <f>SUM(M10387:M10389)</f>
        <v>906.99</v>
      </c>
      <c r="N10386" s="35"/>
      <c r="O10386" s="35">
        <f>SUM(O10387:O10389)</f>
        <v>0</v>
      </c>
    </row>
    <row r="10387" spans="1:15" ht="12.75" outlineLevel="1" collapsed="1" x14ac:dyDescent="0.2">
      <c r="A10387" s="38" t="s">
        <v>206</v>
      </c>
      <c r="B10387" s="39" t="s">
        <v>1015</v>
      </c>
      <c r="C10387" s="39" t="s">
        <v>1016</v>
      </c>
      <c r="D10387" s="40" t="s">
        <v>278</v>
      </c>
      <c r="E10387" s="41">
        <v>2E-3</v>
      </c>
      <c r="F10387" s="42"/>
      <c r="G10387" s="43">
        <v>1087.51</v>
      </c>
      <c r="H10387" s="44">
        <f>IF(ISNUMBER(F10387),(E10387*(1+(F10387/100))*G10387),G10387*E10387)</f>
        <v>2.17502</v>
      </c>
      <c r="I10387" s="45" t="str">
        <f>IF(OR(A10387="PM",A10387="PZ",A10387="PP"),H10387,"")</f>
        <v/>
      </c>
      <c r="J10387" s="45" t="str">
        <f>IF(A10387="S",H10387,"")</f>
        <v/>
      </c>
      <c r="K10387" s="35"/>
      <c r="L10387" s="45">
        <f>IF(A10387="M06",H10387,"")</f>
        <v>2.17502</v>
      </c>
      <c r="M10387" s="45" t="str">
        <f>IF(OR(A10387="M02",A10387="M25",A10387="M01s"),H10387,"")</f>
        <v/>
      </c>
      <c r="N10387" s="46" t="e">
        <f>IF(A10387="ZMP",E10387*(1+(F10387/100)),#REF!)</f>
        <v>#REF!</v>
      </c>
      <c r="O10387" s="45" t="str">
        <f>IF(A10387="M01e",H10387,"")</f>
        <v/>
      </c>
    </row>
    <row r="10388" spans="1:15" ht="12.75" outlineLevel="1" collapsed="1" x14ac:dyDescent="0.2">
      <c r="A10388" s="38" t="s">
        <v>228</v>
      </c>
      <c r="B10388" s="39" t="s">
        <v>2094</v>
      </c>
      <c r="C10388" s="39" t="s">
        <v>2095</v>
      </c>
      <c r="D10388" s="40" t="s">
        <v>111</v>
      </c>
      <c r="E10388" s="41">
        <v>1</v>
      </c>
      <c r="F10388" s="42"/>
      <c r="G10388" s="43">
        <v>906.99</v>
      </c>
      <c r="H10388" s="44">
        <f>IF(ISNUMBER(F10388),(E10388*(1+(F10388/100))*G10388),G10388*E10388)</f>
        <v>906.99</v>
      </c>
      <c r="I10388" s="45" t="str">
        <f>IF(OR(A10388="PM",A10388="PZ",A10388="PP"),H10388,"")</f>
        <v/>
      </c>
      <c r="J10388" s="45" t="str">
        <f>IF(A10388="S",H10388,"")</f>
        <v/>
      </c>
      <c r="K10388" s="35"/>
      <c r="L10388" s="45" t="str">
        <f>IF(A10388="M06",H10388,"")</f>
        <v/>
      </c>
      <c r="M10388" s="45">
        <f>IF(OR(A10388="M02",A10388="M25",A10388="M01s"),H10388,"")</f>
        <v>906.99</v>
      </c>
      <c r="N10388" s="46" t="e">
        <f>IF(A10388="ZMP",E10388*(1+(F10388/100)),#REF!)</f>
        <v>#REF!</v>
      </c>
      <c r="O10388" s="45" t="str">
        <f>IF(A10388="M01e",H10388,"")</f>
        <v/>
      </c>
    </row>
    <row r="10389" spans="1:15" ht="12.75" outlineLevel="2" x14ac:dyDescent="0.2">
      <c r="A10389" s="47"/>
      <c r="B10389" s="48"/>
      <c r="C10389" s="48"/>
      <c r="D10389" s="49"/>
      <c r="E10389" s="50"/>
      <c r="F10389" s="51"/>
      <c r="G10389" s="52"/>
      <c r="H10389" s="53"/>
      <c r="I10389" s="54"/>
      <c r="J10389" s="54"/>
      <c r="K10389" s="35"/>
      <c r="L10389" s="54"/>
      <c r="M10389" s="54"/>
      <c r="N10389" s="54"/>
      <c r="O10389" s="54"/>
    </row>
    <row r="10390" spans="1:15" ht="12.75" x14ac:dyDescent="0.2">
      <c r="A10390" s="27" t="s">
        <v>198</v>
      </c>
      <c r="B10390" s="28" t="s">
        <v>6231</v>
      </c>
      <c r="C10390" s="29" t="s">
        <v>6232</v>
      </c>
      <c r="D10390" s="30" t="s">
        <v>253</v>
      </c>
      <c r="E10390" s="31">
        <v>1</v>
      </c>
      <c r="F10390" s="32"/>
      <c r="G10390" s="33">
        <v>502.18</v>
      </c>
      <c r="H10390" s="34">
        <f>G10390</f>
        <v>502.18</v>
      </c>
      <c r="I10390" s="35">
        <f>SUM(I10391:I10393)</f>
        <v>0</v>
      </c>
      <c r="J10390" s="35">
        <f>SUM(J10391:J10393)</f>
        <v>0</v>
      </c>
      <c r="K10390" s="35">
        <f t="shared" si="2520"/>
        <v>0</v>
      </c>
      <c r="L10390" s="35">
        <f>SUM(L10391:L10393)</f>
        <v>2.17502</v>
      </c>
      <c r="M10390" s="35">
        <f>SUM(M10391:M10393)</f>
        <v>500</v>
      </c>
      <c r="N10390" s="35"/>
      <c r="O10390" s="35">
        <f>SUM(O10391:O10393)</f>
        <v>0</v>
      </c>
    </row>
    <row r="10391" spans="1:15" ht="12.75" outlineLevel="1" collapsed="1" x14ac:dyDescent="0.2">
      <c r="A10391" s="38" t="s">
        <v>206</v>
      </c>
      <c r="B10391" s="39" t="s">
        <v>1015</v>
      </c>
      <c r="C10391" s="39" t="s">
        <v>1016</v>
      </c>
      <c r="D10391" s="40" t="s">
        <v>278</v>
      </c>
      <c r="E10391" s="41">
        <v>2E-3</v>
      </c>
      <c r="F10391" s="42"/>
      <c r="G10391" s="43">
        <v>1087.51</v>
      </c>
      <c r="H10391" s="44">
        <f>IF(ISNUMBER(F10391),(E10391*(1+(F10391/100))*G10391),G10391*E10391)</f>
        <v>2.17502</v>
      </c>
      <c r="I10391" s="45" t="str">
        <f>IF(OR(A10391="PM",A10391="PZ",A10391="PP"),H10391,"")</f>
        <v/>
      </c>
      <c r="J10391" s="45" t="str">
        <f>IF(A10391="S",H10391,"")</f>
        <v/>
      </c>
      <c r="K10391" s="35"/>
      <c r="L10391" s="45">
        <f>IF(A10391="M06",H10391,"")</f>
        <v>2.17502</v>
      </c>
      <c r="M10391" s="45" t="str">
        <f>IF(OR(A10391="M02",A10391="M25",A10391="M01s"),H10391,"")</f>
        <v/>
      </c>
      <c r="N10391" s="46" t="e">
        <f>IF(A10391="ZMP",E10391*(1+(F10391/100)),#REF!)</f>
        <v>#REF!</v>
      </c>
      <c r="O10391" s="45" t="str">
        <f>IF(A10391="M01e",H10391,"")</f>
        <v/>
      </c>
    </row>
    <row r="10392" spans="1:15" ht="12.75" outlineLevel="1" collapsed="1" x14ac:dyDescent="0.2">
      <c r="A10392" s="38" t="s">
        <v>228</v>
      </c>
      <c r="B10392" s="39" t="s">
        <v>2150</v>
      </c>
      <c r="C10392" s="39" t="s">
        <v>2151</v>
      </c>
      <c r="D10392" s="40" t="s">
        <v>111</v>
      </c>
      <c r="E10392" s="41">
        <v>1</v>
      </c>
      <c r="F10392" s="42"/>
      <c r="G10392" s="43">
        <v>500</v>
      </c>
      <c r="H10392" s="44">
        <f>IF(ISNUMBER(F10392),(E10392*(1+(F10392/100))*G10392),G10392*E10392)</f>
        <v>500</v>
      </c>
      <c r="I10392" s="45" t="str">
        <f>IF(OR(A10392="PM",A10392="PZ",A10392="PP"),H10392,"")</f>
        <v/>
      </c>
      <c r="J10392" s="45" t="str">
        <f>IF(A10392="S",H10392,"")</f>
        <v/>
      </c>
      <c r="K10392" s="35"/>
      <c r="L10392" s="45" t="str">
        <f>IF(A10392="M06",H10392,"")</f>
        <v/>
      </c>
      <c r="M10392" s="45">
        <f>IF(OR(A10392="M02",A10392="M25",A10392="M01s"),H10392,"")</f>
        <v>500</v>
      </c>
      <c r="N10392" s="46" t="e">
        <f>IF(A10392="ZMP",E10392*(1+(F10392/100)),#REF!)</f>
        <v>#REF!</v>
      </c>
      <c r="O10392" s="45" t="str">
        <f>IF(A10392="M01e",H10392,"")</f>
        <v/>
      </c>
    </row>
    <row r="10393" spans="1:15" ht="12.75" outlineLevel="2" x14ac:dyDescent="0.2">
      <c r="A10393" s="47"/>
      <c r="B10393" s="48"/>
      <c r="C10393" s="48"/>
      <c r="D10393" s="49"/>
      <c r="E10393" s="50"/>
      <c r="F10393" s="51"/>
      <c r="G10393" s="52"/>
      <c r="H10393" s="53"/>
      <c r="I10393" s="54"/>
      <c r="J10393" s="54"/>
      <c r="K10393" s="35"/>
      <c r="L10393" s="54"/>
      <c r="M10393" s="54"/>
      <c r="N10393" s="54"/>
      <c r="O10393" s="54"/>
    </row>
    <row r="10394" spans="1:15" ht="12.75" x14ac:dyDescent="0.2">
      <c r="A10394" s="27" t="s">
        <v>198</v>
      </c>
      <c r="B10394" s="28" t="s">
        <v>6233</v>
      </c>
      <c r="C10394" s="29" t="s">
        <v>6234</v>
      </c>
      <c r="D10394" s="30" t="s">
        <v>253</v>
      </c>
      <c r="E10394" s="31">
        <v>1</v>
      </c>
      <c r="F10394" s="32"/>
      <c r="G10394" s="33">
        <v>728.86</v>
      </c>
      <c r="H10394" s="34">
        <f>G10394</f>
        <v>728.86</v>
      </c>
      <c r="I10394" s="35">
        <f>SUM(I10395:I10397)</f>
        <v>0</v>
      </c>
      <c r="J10394" s="35">
        <f>SUM(J10395:J10397)</f>
        <v>0</v>
      </c>
      <c r="K10394" s="35">
        <f t="shared" si="2520"/>
        <v>0</v>
      </c>
      <c r="L10394" s="35">
        <f>SUM(L10395:L10397)</f>
        <v>2.17502</v>
      </c>
      <c r="M10394" s="35">
        <f>SUM(M10395:M10397)</f>
        <v>726.68</v>
      </c>
      <c r="N10394" s="35"/>
      <c r="O10394" s="35">
        <f>SUM(O10395:O10397)</f>
        <v>0</v>
      </c>
    </row>
    <row r="10395" spans="1:15" ht="12.75" outlineLevel="1" collapsed="1" x14ac:dyDescent="0.2">
      <c r="A10395" s="38" t="s">
        <v>206</v>
      </c>
      <c r="B10395" s="39" t="s">
        <v>1015</v>
      </c>
      <c r="C10395" s="39" t="s">
        <v>1016</v>
      </c>
      <c r="D10395" s="40" t="s">
        <v>278</v>
      </c>
      <c r="E10395" s="41">
        <v>2E-3</v>
      </c>
      <c r="F10395" s="42"/>
      <c r="G10395" s="43">
        <v>1087.51</v>
      </c>
      <c r="H10395" s="44">
        <f>IF(ISNUMBER(F10395),(E10395*(1+(F10395/100))*G10395),G10395*E10395)</f>
        <v>2.17502</v>
      </c>
      <c r="I10395" s="45" t="str">
        <f>IF(OR(A10395="PM",A10395="PZ",A10395="PP"),H10395,"")</f>
        <v/>
      </c>
      <c r="J10395" s="45" t="str">
        <f>IF(A10395="S",H10395,"")</f>
        <v/>
      </c>
      <c r="K10395" s="35"/>
      <c r="L10395" s="45">
        <f>IF(A10395="M06",H10395,"")</f>
        <v>2.17502</v>
      </c>
      <c r="M10395" s="45" t="str">
        <f>IF(OR(A10395="M02",A10395="M25",A10395="M01s"),H10395,"")</f>
        <v/>
      </c>
      <c r="N10395" s="46" t="e">
        <f>IF(A10395="ZMP",E10395*(1+(F10395/100)),#REF!)</f>
        <v>#REF!</v>
      </c>
      <c r="O10395" s="45" t="str">
        <f>IF(A10395="M01e",H10395,"")</f>
        <v/>
      </c>
    </row>
    <row r="10396" spans="1:15" ht="12.75" outlineLevel="1" collapsed="1" x14ac:dyDescent="0.2">
      <c r="A10396" s="38" t="s">
        <v>228</v>
      </c>
      <c r="B10396" s="39" t="s">
        <v>2174</v>
      </c>
      <c r="C10396" s="39" t="s">
        <v>2175</v>
      </c>
      <c r="D10396" s="40" t="s">
        <v>111</v>
      </c>
      <c r="E10396" s="41">
        <v>1</v>
      </c>
      <c r="F10396" s="42"/>
      <c r="G10396" s="43">
        <v>726.68</v>
      </c>
      <c r="H10396" s="44">
        <f>IF(ISNUMBER(F10396),(E10396*(1+(F10396/100))*G10396),G10396*E10396)</f>
        <v>726.68</v>
      </c>
      <c r="I10396" s="45" t="str">
        <f>IF(OR(A10396="PM",A10396="PZ",A10396="PP"),H10396,"")</f>
        <v/>
      </c>
      <c r="J10396" s="45" t="str">
        <f>IF(A10396="S",H10396,"")</f>
        <v/>
      </c>
      <c r="K10396" s="35"/>
      <c r="L10396" s="45" t="str">
        <f>IF(A10396="M06",H10396,"")</f>
        <v/>
      </c>
      <c r="M10396" s="45">
        <f>IF(OR(A10396="M02",A10396="M25",A10396="M01s"),H10396,"")</f>
        <v>726.68</v>
      </c>
      <c r="N10396" s="46" t="e">
        <f>IF(A10396="ZMP",E10396*(1+(F10396/100)),#REF!)</f>
        <v>#REF!</v>
      </c>
      <c r="O10396" s="45" t="str">
        <f>IF(A10396="M01e",H10396,"")</f>
        <v/>
      </c>
    </row>
    <row r="10397" spans="1:15" ht="12.75" outlineLevel="2" x14ac:dyDescent="0.2">
      <c r="A10397" s="47"/>
      <c r="B10397" s="48"/>
      <c r="C10397" s="48"/>
      <c r="D10397" s="49"/>
      <c r="E10397" s="50"/>
      <c r="F10397" s="51"/>
      <c r="G10397" s="52"/>
      <c r="H10397" s="53"/>
      <c r="I10397" s="54"/>
      <c r="J10397" s="54"/>
      <c r="K10397" s="35"/>
      <c r="L10397" s="54"/>
      <c r="M10397" s="54"/>
      <c r="N10397" s="54"/>
      <c r="O10397" s="54"/>
    </row>
    <row r="10398" spans="1:15" ht="12.75" x14ac:dyDescent="0.2">
      <c r="A10398" s="27" t="s">
        <v>198</v>
      </c>
      <c r="B10398" s="28" t="s">
        <v>6235</v>
      </c>
      <c r="C10398" s="29" t="s">
        <v>6236</v>
      </c>
      <c r="D10398" s="30" t="s">
        <v>666</v>
      </c>
      <c r="E10398" s="31">
        <v>1</v>
      </c>
      <c r="F10398" s="32"/>
      <c r="G10398" s="33">
        <v>1221.48</v>
      </c>
      <c r="H10398" s="34">
        <f>G10398</f>
        <v>1221.48</v>
      </c>
      <c r="I10398" s="35">
        <f>SUM(I10399:I10401)</f>
        <v>1079.28</v>
      </c>
      <c r="J10398" s="35">
        <f>SUM(J10399:J10401)</f>
        <v>0</v>
      </c>
      <c r="K10398" s="35">
        <f t="shared" si="2520"/>
        <v>1079.28</v>
      </c>
      <c r="L10398" s="35">
        <f>SUM(L10399:L10401)</f>
        <v>0</v>
      </c>
      <c r="M10398" s="35">
        <f>SUM(M10399:M10401)</f>
        <v>142.20000000000002</v>
      </c>
      <c r="N10398" s="35"/>
      <c r="O10398" s="35">
        <f>SUM(O10399:O10401)</f>
        <v>0</v>
      </c>
    </row>
    <row r="10399" spans="1:15" ht="12.75" outlineLevel="1" collapsed="1" x14ac:dyDescent="0.2">
      <c r="A10399" s="38" t="s">
        <v>202</v>
      </c>
      <c r="B10399" s="39" t="s">
        <v>203</v>
      </c>
      <c r="C10399" s="39" t="s">
        <v>204</v>
      </c>
      <c r="D10399" s="40" t="s">
        <v>205</v>
      </c>
      <c r="E10399" s="41">
        <v>1.4990000000000001</v>
      </c>
      <c r="F10399" s="42"/>
      <c r="G10399" s="43">
        <v>720</v>
      </c>
      <c r="H10399" s="44">
        <f>IF(ISNUMBER(F10399),(E10399*(1+(F10399/100))*G10399),G10399*E10399)</f>
        <v>1079.28</v>
      </c>
      <c r="I10399" s="45">
        <f>IF(OR(A10399="PM",A10399="PZ",A10399="PP"),H10399,"")</f>
        <v>1079.28</v>
      </c>
      <c r="J10399" s="45" t="str">
        <f>IF(A10399="S",H10399,"")</f>
        <v/>
      </c>
      <c r="K10399" s="35"/>
      <c r="L10399" s="45" t="str">
        <f>IF(A10399="M06",H10399,"")</f>
        <v/>
      </c>
      <c r="M10399" s="45" t="str">
        <f>IF(OR(A10399="M02",A10399="M25",A10399="M01s"),H10399,"")</f>
        <v/>
      </c>
      <c r="N10399" s="46" t="e">
        <f>IF(A10399="ZMP",E10399*(1+(F10399/100)),#REF!)</f>
        <v>#REF!</v>
      </c>
      <c r="O10399" s="45" t="str">
        <f>IF(A10399="M01e",H10399,"")</f>
        <v/>
      </c>
    </row>
    <row r="10400" spans="1:15" ht="12.75" outlineLevel="1" collapsed="1" x14ac:dyDescent="0.2">
      <c r="A10400" s="38" t="s">
        <v>228</v>
      </c>
      <c r="B10400" s="39" t="s">
        <v>1388</v>
      </c>
      <c r="C10400" s="39" t="s">
        <v>1389</v>
      </c>
      <c r="D10400" s="40" t="s">
        <v>111</v>
      </c>
      <c r="E10400" s="41">
        <v>4</v>
      </c>
      <c r="F10400" s="42"/>
      <c r="G10400" s="43">
        <v>35.550000000000004</v>
      </c>
      <c r="H10400" s="44">
        <f>IF(ISNUMBER(F10400),(E10400*(1+(F10400/100))*G10400),G10400*E10400)</f>
        <v>142.20000000000002</v>
      </c>
      <c r="I10400" s="45" t="str">
        <f>IF(OR(A10400="PM",A10400="PZ",A10400="PP"),H10400,"")</f>
        <v/>
      </c>
      <c r="J10400" s="45" t="str">
        <f>IF(A10400="S",H10400,"")</f>
        <v/>
      </c>
      <c r="K10400" s="35"/>
      <c r="L10400" s="45" t="str">
        <f>IF(A10400="M06",H10400,"")</f>
        <v/>
      </c>
      <c r="M10400" s="45">
        <f>IF(OR(A10400="M02",A10400="M25",A10400="M01s"),H10400,"")</f>
        <v>142.20000000000002</v>
      </c>
      <c r="N10400" s="46" t="e">
        <f>IF(A10400="ZMP",E10400*(1+(F10400/100)),#REF!)</f>
        <v>#REF!</v>
      </c>
      <c r="O10400" s="45" t="str">
        <f>IF(A10400="M01e",H10400,"")</f>
        <v/>
      </c>
    </row>
    <row r="10401" spans="1:15" ht="12.75" outlineLevel="2" x14ac:dyDescent="0.2">
      <c r="A10401" s="47"/>
      <c r="B10401" s="48"/>
      <c r="C10401" s="48"/>
      <c r="D10401" s="49"/>
      <c r="E10401" s="50"/>
      <c r="F10401" s="51"/>
      <c r="G10401" s="52"/>
      <c r="H10401" s="53"/>
      <c r="I10401" s="54"/>
      <c r="J10401" s="54"/>
      <c r="K10401" s="35"/>
      <c r="L10401" s="54"/>
      <c r="M10401" s="54"/>
      <c r="N10401" s="54"/>
      <c r="O10401" s="54"/>
    </row>
    <row r="10402" spans="1:15" ht="12.75" x14ac:dyDescent="0.2">
      <c r="A10402" s="27" t="s">
        <v>198</v>
      </c>
      <c r="B10402" s="28" t="s">
        <v>6237</v>
      </c>
      <c r="C10402" s="29" t="s">
        <v>6238</v>
      </c>
      <c r="D10402" s="30" t="s">
        <v>46</v>
      </c>
      <c r="E10402" s="31">
        <v>1</v>
      </c>
      <c r="F10402" s="32"/>
      <c r="G10402" s="33">
        <v>1500</v>
      </c>
      <c r="H10402" s="34">
        <f>G10402</f>
        <v>1500</v>
      </c>
      <c r="I10402" s="35">
        <f>SUM(I10403:I10404)</f>
        <v>0</v>
      </c>
      <c r="J10402" s="35">
        <f>SUM(J10403:J10404)</f>
        <v>1500</v>
      </c>
      <c r="K10402" s="35">
        <f t="shared" si="2520"/>
        <v>1500</v>
      </c>
      <c r="L10402" s="35">
        <f>SUM(L10403:L10404)</f>
        <v>0</v>
      </c>
      <c r="M10402" s="35">
        <f>SUM(M10403:M10404)</f>
        <v>0</v>
      </c>
      <c r="N10402" s="35"/>
      <c r="O10402" s="35">
        <f>SUM(O10403:O10404)</f>
        <v>0</v>
      </c>
    </row>
    <row r="10403" spans="1:15" ht="12.75" outlineLevel="1" collapsed="1" x14ac:dyDescent="0.2">
      <c r="A10403" s="38" t="s">
        <v>315</v>
      </c>
      <c r="B10403" s="39" t="s">
        <v>94</v>
      </c>
      <c r="C10403" s="39" t="s">
        <v>95</v>
      </c>
      <c r="D10403" s="40" t="s">
        <v>46</v>
      </c>
      <c r="E10403" s="41">
        <v>1</v>
      </c>
      <c r="F10403" s="42"/>
      <c r="G10403" s="43">
        <v>1500</v>
      </c>
      <c r="H10403" s="44">
        <f>IF(ISNUMBER(F10403),(E10403*(1+(F10403/100))*G10403),G10403*E10403)</f>
        <v>1500</v>
      </c>
      <c r="I10403" s="45" t="str">
        <f>IF(OR(A10403="PM",A10403="PZ",A10403="PP"),H10403,"")</f>
        <v/>
      </c>
      <c r="J10403" s="45">
        <f>IF(A10403="S",H10403,"")</f>
        <v>1500</v>
      </c>
      <c r="K10403" s="35"/>
      <c r="L10403" s="45" t="str">
        <f>IF(A10403="M06",H10403,"")</f>
        <v/>
      </c>
      <c r="M10403" s="45" t="str">
        <f>IF(OR(A10403="M02",A10403="M25",A10403="M01s"),H10403,"")</f>
        <v/>
      </c>
      <c r="N10403" s="46" t="e">
        <f>IF(A10403="ZMP",E10403*(1+(F10403/100)),#REF!)</f>
        <v>#REF!</v>
      </c>
      <c r="O10403" s="45" t="str">
        <f>IF(A10403="M01e",H10403,"")</f>
        <v/>
      </c>
    </row>
    <row r="10404" spans="1:15" ht="12.75" outlineLevel="2" x14ac:dyDescent="0.2">
      <c r="A10404" s="47"/>
      <c r="B10404" s="48"/>
      <c r="C10404" s="48"/>
      <c r="D10404" s="49"/>
      <c r="E10404" s="50"/>
      <c r="F10404" s="51"/>
      <c r="G10404" s="52"/>
      <c r="H10404" s="53"/>
      <c r="I10404" s="54"/>
      <c r="J10404" s="54"/>
      <c r="K10404" s="35"/>
      <c r="L10404" s="54"/>
      <c r="M10404" s="54"/>
      <c r="N10404" s="54"/>
      <c r="O10404" s="54"/>
    </row>
    <row r="10405" spans="1:15" ht="25.5" x14ac:dyDescent="0.2">
      <c r="A10405" s="27" t="s">
        <v>198</v>
      </c>
      <c r="B10405" s="28" t="s">
        <v>6239</v>
      </c>
      <c r="C10405" s="29" t="s">
        <v>6240</v>
      </c>
      <c r="D10405" s="30" t="s">
        <v>666</v>
      </c>
      <c r="E10405" s="31">
        <v>1</v>
      </c>
      <c r="F10405" s="32"/>
      <c r="G10405" s="33">
        <v>2448</v>
      </c>
      <c r="H10405" s="34">
        <f>G10405</f>
        <v>2448</v>
      </c>
      <c r="I10405" s="35">
        <f>SUM(I10406:I10407)</f>
        <v>2448</v>
      </c>
      <c r="J10405" s="35">
        <f>SUM(J10406:J10407)</f>
        <v>0</v>
      </c>
      <c r="K10405" s="35">
        <f t="shared" si="2520"/>
        <v>2448</v>
      </c>
      <c r="L10405" s="35">
        <f>SUM(L10406:L10407)</f>
        <v>0</v>
      </c>
      <c r="M10405" s="35">
        <f>SUM(M10406:M10407)</f>
        <v>0</v>
      </c>
      <c r="N10405" s="35"/>
      <c r="O10405" s="35">
        <f>SUM(O10406:O10407)</f>
        <v>0</v>
      </c>
    </row>
    <row r="10406" spans="1:15" ht="12.75" outlineLevel="1" collapsed="1" x14ac:dyDescent="0.2">
      <c r="A10406" s="38" t="s">
        <v>202</v>
      </c>
      <c r="B10406" s="39" t="s">
        <v>203</v>
      </c>
      <c r="C10406" s="39" t="s">
        <v>204</v>
      </c>
      <c r="D10406" s="40" t="s">
        <v>205</v>
      </c>
      <c r="E10406" s="41">
        <v>3.4</v>
      </c>
      <c r="F10406" s="42"/>
      <c r="G10406" s="43">
        <v>720</v>
      </c>
      <c r="H10406" s="44">
        <f>IF(ISNUMBER(F10406),(E10406*(1+(F10406/100))*G10406),G10406*E10406)</f>
        <v>2448</v>
      </c>
      <c r="I10406" s="45">
        <f>IF(OR(A10406="PM",A10406="PZ",A10406="PP"),H10406,"")</f>
        <v>2448</v>
      </c>
      <c r="J10406" s="45" t="str">
        <f>IF(A10406="S",H10406,"")</f>
        <v/>
      </c>
      <c r="K10406" s="35"/>
      <c r="L10406" s="45" t="str">
        <f>IF(A10406="M06",H10406,"")</f>
        <v/>
      </c>
      <c r="M10406" s="45" t="str">
        <f>IF(OR(A10406="M02",A10406="M25",A10406="M01s"),H10406,"")</f>
        <v/>
      </c>
      <c r="N10406" s="46" t="e">
        <f>IF(A10406="ZMP",E10406*(1+(F10406/100)),#REF!)</f>
        <v>#REF!</v>
      </c>
      <c r="O10406" s="45" t="str">
        <f>IF(A10406="M01e",H10406,"")</f>
        <v/>
      </c>
    </row>
    <row r="10407" spans="1:15" ht="12.75" outlineLevel="2" x14ac:dyDescent="0.2">
      <c r="A10407" s="47"/>
      <c r="B10407" s="48"/>
      <c r="C10407" s="48"/>
      <c r="D10407" s="49"/>
      <c r="E10407" s="50"/>
      <c r="F10407" s="51"/>
      <c r="G10407" s="52"/>
      <c r="H10407" s="53"/>
      <c r="I10407" s="54"/>
      <c r="J10407" s="54"/>
      <c r="K10407" s="35"/>
      <c r="L10407" s="54"/>
      <c r="M10407" s="54"/>
      <c r="N10407" s="54"/>
      <c r="O10407" s="54"/>
    </row>
    <row r="10408" spans="1:15" ht="25.5" x14ac:dyDescent="0.2">
      <c r="A10408" s="27" t="s">
        <v>198</v>
      </c>
      <c r="B10408" s="28" t="s">
        <v>6241</v>
      </c>
      <c r="C10408" s="29" t="s">
        <v>6242</v>
      </c>
      <c r="D10408" s="30" t="s">
        <v>253</v>
      </c>
      <c r="E10408" s="31">
        <v>1</v>
      </c>
      <c r="F10408" s="32"/>
      <c r="G10408" s="33">
        <v>7872.59</v>
      </c>
      <c r="H10408" s="34">
        <f>G10408</f>
        <v>7872.59</v>
      </c>
      <c r="I10408" s="35">
        <f>SUM(I10409:I10410)</f>
        <v>0</v>
      </c>
      <c r="J10408" s="35">
        <f>SUM(J10409:J10410)</f>
        <v>0</v>
      </c>
      <c r="K10408" s="35">
        <f t="shared" si="2520"/>
        <v>0</v>
      </c>
      <c r="L10408" s="35">
        <f>SUM(L10409:L10410)</f>
        <v>0</v>
      </c>
      <c r="M10408" s="35">
        <f>SUM(M10409:M10410)</f>
        <v>7872.59</v>
      </c>
      <c r="N10408" s="35"/>
      <c r="O10408" s="35">
        <f>SUM(O10409:O10410)</f>
        <v>0</v>
      </c>
    </row>
    <row r="10409" spans="1:15" ht="12.75" outlineLevel="1" collapsed="1" x14ac:dyDescent="0.2">
      <c r="A10409" s="38" t="s">
        <v>2276</v>
      </c>
      <c r="B10409" s="39" t="s">
        <v>6243</v>
      </c>
      <c r="C10409" s="39" t="s">
        <v>6244</v>
      </c>
      <c r="D10409" s="40" t="s">
        <v>111</v>
      </c>
      <c r="E10409" s="41">
        <v>1</v>
      </c>
      <c r="F10409" s="42"/>
      <c r="G10409" s="43">
        <v>7872.59</v>
      </c>
      <c r="H10409" s="44">
        <f>IF(ISNUMBER(F10409),(E10409*(1+(F10409/100))*G10409),G10409*E10409)</f>
        <v>7872.59</v>
      </c>
      <c r="I10409" s="45" t="str">
        <f>IF(OR(A10409="PM",A10409="PZ",A10409="PP"),H10409,"")</f>
        <v/>
      </c>
      <c r="J10409" s="45" t="str">
        <f>IF(A10409="S",H10409,"")</f>
        <v/>
      </c>
      <c r="K10409" s="35"/>
      <c r="L10409" s="45" t="str">
        <f>IF(A10409="M06",H10409,"")</f>
        <v/>
      </c>
      <c r="M10409" s="45">
        <f>IF(OR(A10409="M02",A10409="M25",A10409="M01s"),H10409,"")</f>
        <v>7872.59</v>
      </c>
      <c r="N10409" s="46" t="e">
        <f>IF(A10409="ZMP",E10409*(1+(F10409/100)),#REF!)</f>
        <v>#REF!</v>
      </c>
      <c r="O10409" s="45" t="str">
        <f>IF(A10409="M01e",H10409,"")</f>
        <v/>
      </c>
    </row>
    <row r="10410" spans="1:15" ht="12.75" outlineLevel="2" x14ac:dyDescent="0.2">
      <c r="A10410" s="47"/>
      <c r="B10410" s="48"/>
      <c r="C10410" s="48"/>
      <c r="D10410" s="49"/>
      <c r="E10410" s="50"/>
      <c r="F10410" s="51"/>
      <c r="G10410" s="52"/>
      <c r="H10410" s="53"/>
      <c r="I10410" s="54"/>
      <c r="J10410" s="54"/>
      <c r="K10410" s="35"/>
      <c r="L10410" s="54"/>
      <c r="M10410" s="54"/>
      <c r="N10410" s="54"/>
      <c r="O10410" s="54"/>
    </row>
    <row r="10411" spans="1:15" ht="12.75" x14ac:dyDescent="0.2">
      <c r="A10411" s="27" t="s">
        <v>198</v>
      </c>
      <c r="B10411" s="28" t="s">
        <v>6245</v>
      </c>
      <c r="C10411" s="29" t="s">
        <v>6246</v>
      </c>
      <c r="D10411" s="30" t="s">
        <v>964</v>
      </c>
      <c r="E10411" s="31">
        <v>1</v>
      </c>
      <c r="F10411" s="32"/>
      <c r="G10411" s="33">
        <v>144458.95000000001</v>
      </c>
      <c r="H10411" s="34">
        <f>G10411</f>
        <v>144458.95000000001</v>
      </c>
      <c r="I10411" s="35">
        <f>SUM(I10412:I10419)</f>
        <v>28080</v>
      </c>
      <c r="J10411" s="35">
        <f>SUM(J10412:J10419)</f>
        <v>51074.84</v>
      </c>
      <c r="K10411" s="35">
        <f t="shared" si="2520"/>
        <v>79154.84</v>
      </c>
      <c r="L10411" s="35">
        <f>SUM(L10412:L10419)</f>
        <v>0</v>
      </c>
      <c r="M10411" s="35">
        <f>SUM(M10412:M10419)</f>
        <v>65306.6</v>
      </c>
      <c r="N10411" s="35"/>
      <c r="O10411" s="35">
        <f>SUM(O10412:O10419)</f>
        <v>0</v>
      </c>
    </row>
    <row r="10412" spans="1:15" ht="12.75" outlineLevel="1" collapsed="1" x14ac:dyDescent="0.2">
      <c r="A10412" s="38" t="s">
        <v>2276</v>
      </c>
      <c r="B10412" s="39" t="s">
        <v>6247</v>
      </c>
      <c r="C10412" s="39" t="s">
        <v>6248</v>
      </c>
      <c r="D10412" s="40" t="s">
        <v>209</v>
      </c>
      <c r="E10412" s="41">
        <v>1000</v>
      </c>
      <c r="F10412" s="42">
        <v>1</v>
      </c>
      <c r="G10412" s="43">
        <v>64.66</v>
      </c>
      <c r="H10412" s="44">
        <f t="shared" ref="H10412:H10418" si="2521">IF(ISNUMBER(F10412),(E10412*(1+(F10412/100))*G10412),G10412*E10412)</f>
        <v>65306.6</v>
      </c>
      <c r="I10412" s="45" t="str">
        <f t="shared" ref="I10412:I10418" si="2522">IF(OR(A10412="PM",A10412="PZ",A10412="PP"),H10412,"")</f>
        <v/>
      </c>
      <c r="J10412" s="45" t="str">
        <f t="shared" ref="J10412:J10418" si="2523">IF(A10412="S",H10412,"")</f>
        <v/>
      </c>
      <c r="K10412" s="35"/>
      <c r="L10412" s="45" t="str">
        <f t="shared" ref="L10412:L10418" si="2524">IF(A10412="M06",H10412,"")</f>
        <v/>
      </c>
      <c r="M10412" s="45">
        <f t="shared" ref="M10412:M10418" si="2525">IF(OR(A10412="M02",A10412="M25",A10412="M01s"),H10412,"")</f>
        <v>65306.6</v>
      </c>
      <c r="N10412" s="46" t="e">
        <f>IF(A10412="ZMP",E10412*(1+(F10412/100)),#REF!)</f>
        <v>#REF!</v>
      </c>
      <c r="O10412" s="45" t="str">
        <f t="shared" ref="O10412:O10418" si="2526">IF(A10412="M01e",H10412,"")</f>
        <v/>
      </c>
    </row>
    <row r="10413" spans="1:15" ht="12.75" outlineLevel="1" collapsed="1" x14ac:dyDescent="0.2">
      <c r="A10413" s="38" t="s">
        <v>202</v>
      </c>
      <c r="B10413" s="39" t="s">
        <v>203</v>
      </c>
      <c r="C10413" s="39" t="s">
        <v>204</v>
      </c>
      <c r="D10413" s="40" t="s">
        <v>205</v>
      </c>
      <c r="E10413" s="41">
        <v>39</v>
      </c>
      <c r="F10413" s="42"/>
      <c r="G10413" s="43">
        <v>720</v>
      </c>
      <c r="H10413" s="44">
        <f t="shared" si="2521"/>
        <v>28080</v>
      </c>
      <c r="I10413" s="45">
        <f t="shared" si="2522"/>
        <v>28080</v>
      </c>
      <c r="J10413" s="45" t="str">
        <f t="shared" si="2523"/>
        <v/>
      </c>
      <c r="K10413" s="35"/>
      <c r="L10413" s="45" t="str">
        <f t="shared" si="2524"/>
        <v/>
      </c>
      <c r="M10413" s="45" t="str">
        <f t="shared" si="2525"/>
        <v/>
      </c>
      <c r="N10413" s="46" t="e">
        <f>IF(A10413="ZMP",E10413*(1+(F10413/100)),#REF!)</f>
        <v>#REF!</v>
      </c>
      <c r="O10413" s="45" t="str">
        <f t="shared" si="2526"/>
        <v/>
      </c>
    </row>
    <row r="10414" spans="1:15" ht="12.75" outlineLevel="1" collapsed="1" x14ac:dyDescent="0.2">
      <c r="A10414" s="38" t="s">
        <v>315</v>
      </c>
      <c r="B10414" s="39" t="s">
        <v>100</v>
      </c>
      <c r="C10414" s="39" t="s">
        <v>101</v>
      </c>
      <c r="D10414" s="40" t="s">
        <v>89</v>
      </c>
      <c r="E10414" s="41">
        <v>1.3</v>
      </c>
      <c r="F10414" s="42"/>
      <c r="G10414" s="43">
        <v>67</v>
      </c>
      <c r="H10414" s="44">
        <f t="shared" si="2521"/>
        <v>87.100000000000009</v>
      </c>
      <c r="I10414" s="45" t="str">
        <f t="shared" si="2522"/>
        <v/>
      </c>
      <c r="J10414" s="45">
        <f t="shared" si="2523"/>
        <v>87.100000000000009</v>
      </c>
      <c r="K10414" s="35"/>
      <c r="L10414" s="45" t="str">
        <f t="shared" si="2524"/>
        <v/>
      </c>
      <c r="M10414" s="45" t="str">
        <f t="shared" si="2525"/>
        <v/>
      </c>
      <c r="N10414" s="46" t="e">
        <f>IF(A10414="ZMP",E10414*(1+(F10414/100)),#REF!)</f>
        <v>#REF!</v>
      </c>
      <c r="O10414" s="45" t="str">
        <f t="shared" si="2526"/>
        <v/>
      </c>
    </row>
    <row r="10415" spans="1:15" ht="12.75" outlineLevel="1" collapsed="1" x14ac:dyDescent="0.2">
      <c r="A10415" s="38" t="s">
        <v>315</v>
      </c>
      <c r="B10415" s="39" t="s">
        <v>75</v>
      </c>
      <c r="C10415" s="39" t="s">
        <v>76</v>
      </c>
      <c r="D10415" s="40" t="s">
        <v>17</v>
      </c>
      <c r="E10415" s="41">
        <v>8.3000000000000004E-2</v>
      </c>
      <c r="F10415" s="42"/>
      <c r="G10415" s="43">
        <v>760</v>
      </c>
      <c r="H10415" s="44">
        <f t="shared" si="2521"/>
        <v>63.080000000000005</v>
      </c>
      <c r="I10415" s="45" t="str">
        <f t="shared" si="2522"/>
        <v/>
      </c>
      <c r="J10415" s="45">
        <f t="shared" si="2523"/>
        <v>63.080000000000005</v>
      </c>
      <c r="K10415" s="35"/>
      <c r="L10415" s="45" t="str">
        <f t="shared" si="2524"/>
        <v/>
      </c>
      <c r="M10415" s="45" t="str">
        <f t="shared" si="2525"/>
        <v/>
      </c>
      <c r="N10415" s="46" t="e">
        <f>IF(A10415="ZMP",E10415*(1+(F10415/100)),#REF!)</f>
        <v>#REF!</v>
      </c>
      <c r="O10415" s="45" t="str">
        <f t="shared" si="2526"/>
        <v/>
      </c>
    </row>
    <row r="10416" spans="1:15" ht="12.75" outlineLevel="1" collapsed="1" x14ac:dyDescent="0.2">
      <c r="A10416" s="38" t="s">
        <v>315</v>
      </c>
      <c r="B10416" s="39" t="s">
        <v>49</v>
      </c>
      <c r="C10416" s="39" t="s">
        <v>50</v>
      </c>
      <c r="D10416" s="40" t="s">
        <v>46</v>
      </c>
      <c r="E10416" s="41">
        <v>5.6</v>
      </c>
      <c r="F10416" s="42"/>
      <c r="G10416" s="43">
        <v>900</v>
      </c>
      <c r="H10416" s="44">
        <f t="shared" si="2521"/>
        <v>5040</v>
      </c>
      <c r="I10416" s="45" t="str">
        <f t="shared" si="2522"/>
        <v/>
      </c>
      <c r="J10416" s="45">
        <f t="shared" si="2523"/>
        <v>5040</v>
      </c>
      <c r="K10416" s="35"/>
      <c r="L10416" s="45" t="str">
        <f t="shared" si="2524"/>
        <v/>
      </c>
      <c r="M10416" s="45" t="str">
        <f t="shared" si="2525"/>
        <v/>
      </c>
      <c r="N10416" s="46" t="e">
        <f>IF(A10416="ZMP",E10416*(1+(F10416/100)),#REF!)</f>
        <v>#REF!</v>
      </c>
      <c r="O10416" s="45" t="str">
        <f t="shared" si="2526"/>
        <v/>
      </c>
    </row>
    <row r="10417" spans="1:15" ht="12.75" outlineLevel="1" collapsed="1" x14ac:dyDescent="0.2">
      <c r="A10417" s="38" t="s">
        <v>315</v>
      </c>
      <c r="B10417" s="39" t="s">
        <v>15</v>
      </c>
      <c r="C10417" s="39" t="s">
        <v>16</v>
      </c>
      <c r="D10417" s="40" t="s">
        <v>17</v>
      </c>
      <c r="E10417" s="41">
        <v>0.13400000000000001</v>
      </c>
      <c r="F10417" s="42"/>
      <c r="G10417" s="43">
        <v>990</v>
      </c>
      <c r="H10417" s="44">
        <f t="shared" si="2521"/>
        <v>132.66</v>
      </c>
      <c r="I10417" s="45" t="str">
        <f t="shared" si="2522"/>
        <v/>
      </c>
      <c r="J10417" s="45">
        <f t="shared" si="2523"/>
        <v>132.66</v>
      </c>
      <c r="K10417" s="35"/>
      <c r="L10417" s="45" t="str">
        <f t="shared" si="2524"/>
        <v/>
      </c>
      <c r="M10417" s="45" t="str">
        <f t="shared" si="2525"/>
        <v/>
      </c>
      <c r="N10417" s="46" t="e">
        <f>IF(A10417="ZMP",E10417*(1+(F10417/100)),#REF!)</f>
        <v>#REF!</v>
      </c>
      <c r="O10417" s="45" t="str">
        <f t="shared" si="2526"/>
        <v/>
      </c>
    </row>
    <row r="10418" spans="1:15" ht="12.75" outlineLevel="1" collapsed="1" x14ac:dyDescent="0.2">
      <c r="A10418" s="38" t="s">
        <v>315</v>
      </c>
      <c r="B10418" s="39" t="s">
        <v>98</v>
      </c>
      <c r="C10418" s="39" t="s">
        <v>99</v>
      </c>
      <c r="D10418" s="40" t="s">
        <v>89</v>
      </c>
      <c r="E10418" s="41">
        <v>8.6</v>
      </c>
      <c r="F10418" s="42"/>
      <c r="G10418" s="43">
        <v>5320</v>
      </c>
      <c r="H10418" s="44">
        <f t="shared" si="2521"/>
        <v>45752</v>
      </c>
      <c r="I10418" s="45" t="str">
        <f t="shared" si="2522"/>
        <v/>
      </c>
      <c r="J10418" s="45">
        <f t="shared" si="2523"/>
        <v>45752</v>
      </c>
      <c r="K10418" s="35"/>
      <c r="L10418" s="45" t="str">
        <f t="shared" si="2524"/>
        <v/>
      </c>
      <c r="M10418" s="45" t="str">
        <f t="shared" si="2525"/>
        <v/>
      </c>
      <c r="N10418" s="46" t="e">
        <f>IF(A10418="ZMP",E10418*(1+(F10418/100)),#REF!)</f>
        <v>#REF!</v>
      </c>
      <c r="O10418" s="45" t="str">
        <f t="shared" si="2526"/>
        <v/>
      </c>
    </row>
    <row r="10419" spans="1:15" ht="12.75" outlineLevel="2" x14ac:dyDescent="0.2">
      <c r="A10419" s="47"/>
      <c r="B10419" s="48"/>
      <c r="C10419" s="48"/>
      <c r="D10419" s="49"/>
      <c r="E10419" s="50"/>
      <c r="F10419" s="51"/>
      <c r="G10419" s="52"/>
      <c r="H10419" s="53"/>
      <c r="I10419" s="54"/>
      <c r="J10419" s="54"/>
      <c r="K10419" s="35"/>
      <c r="L10419" s="54"/>
      <c r="M10419" s="54"/>
      <c r="N10419" s="54"/>
      <c r="O10419" s="54"/>
    </row>
    <row r="10420" spans="1:15" ht="12.75" x14ac:dyDescent="0.2">
      <c r="A10420" s="27" t="s">
        <v>198</v>
      </c>
      <c r="B10420" s="28" t="s">
        <v>6249</v>
      </c>
      <c r="C10420" s="29" t="s">
        <v>6250</v>
      </c>
      <c r="D10420" s="30" t="s">
        <v>253</v>
      </c>
      <c r="E10420" s="31">
        <v>1</v>
      </c>
      <c r="F10420" s="32"/>
      <c r="G10420" s="33">
        <v>5580</v>
      </c>
      <c r="H10420" s="34">
        <f>G10420</f>
        <v>5580</v>
      </c>
      <c r="I10420" s="35">
        <f>SUM(I10421:I10423)</f>
        <v>1440</v>
      </c>
      <c r="J10420" s="35">
        <f>SUM(J10421:J10423)</f>
        <v>4140</v>
      </c>
      <c r="K10420" s="35">
        <f t="shared" si="2520"/>
        <v>5580</v>
      </c>
      <c r="L10420" s="35">
        <f>SUM(L10421:L10423)</f>
        <v>0</v>
      </c>
      <c r="M10420" s="35">
        <f>SUM(M10421:M10423)</f>
        <v>0</v>
      </c>
      <c r="N10420" s="35"/>
      <c r="O10420" s="35">
        <f>SUM(O10421:O10423)</f>
        <v>0</v>
      </c>
    </row>
    <row r="10421" spans="1:15" ht="12.75" outlineLevel="1" collapsed="1" x14ac:dyDescent="0.2">
      <c r="A10421" s="38" t="s">
        <v>202</v>
      </c>
      <c r="B10421" s="39" t="s">
        <v>203</v>
      </c>
      <c r="C10421" s="39" t="s">
        <v>204</v>
      </c>
      <c r="D10421" s="40" t="s">
        <v>205</v>
      </c>
      <c r="E10421" s="41">
        <v>2</v>
      </c>
      <c r="F10421" s="42"/>
      <c r="G10421" s="43">
        <v>720</v>
      </c>
      <c r="H10421" s="44">
        <f>IF(ISNUMBER(F10421),(E10421*(1+(F10421/100))*G10421),G10421*E10421)</f>
        <v>1440</v>
      </c>
      <c r="I10421" s="45">
        <f>IF(OR(A10421="PM",A10421="PZ",A10421="PP"),H10421,"")</f>
        <v>1440</v>
      </c>
      <c r="J10421" s="45" t="str">
        <f>IF(A10421="S",H10421,"")</f>
        <v/>
      </c>
      <c r="K10421" s="35"/>
      <c r="L10421" s="45" t="str">
        <f>IF(A10421="M06",H10421,"")</f>
        <v/>
      </c>
      <c r="M10421" s="45" t="str">
        <f>IF(OR(A10421="M02",A10421="M25",A10421="M01s"),H10421,"")</f>
        <v/>
      </c>
      <c r="N10421" s="46" t="e">
        <f>IF(A10421="ZMP",E10421*(1+(F10421/100)),#REF!)</f>
        <v>#REF!</v>
      </c>
      <c r="O10421" s="45" t="str">
        <f>IF(A10421="M01e",H10421,"")</f>
        <v/>
      </c>
    </row>
    <row r="10422" spans="1:15" ht="12.75" outlineLevel="1" collapsed="1" x14ac:dyDescent="0.2">
      <c r="A10422" s="38" t="s">
        <v>315</v>
      </c>
      <c r="B10422" s="39" t="s">
        <v>49</v>
      </c>
      <c r="C10422" s="39" t="s">
        <v>50</v>
      </c>
      <c r="D10422" s="40" t="s">
        <v>46</v>
      </c>
      <c r="E10422" s="41">
        <v>4.5999999999999996</v>
      </c>
      <c r="F10422" s="42"/>
      <c r="G10422" s="43">
        <v>900</v>
      </c>
      <c r="H10422" s="44">
        <f>IF(ISNUMBER(F10422),(E10422*(1+(F10422/100))*G10422),G10422*E10422)</f>
        <v>4140</v>
      </c>
      <c r="I10422" s="45" t="str">
        <f>IF(OR(A10422="PM",A10422="PZ",A10422="PP"),H10422,"")</f>
        <v/>
      </c>
      <c r="J10422" s="45">
        <f>IF(A10422="S",H10422,"")</f>
        <v>4140</v>
      </c>
      <c r="K10422" s="35"/>
      <c r="L10422" s="45" t="str">
        <f>IF(A10422="M06",H10422,"")</f>
        <v/>
      </c>
      <c r="M10422" s="45" t="str">
        <f>IF(OR(A10422="M02",A10422="M25",A10422="M01s"),H10422,"")</f>
        <v/>
      </c>
      <c r="N10422" s="46" t="e">
        <f>IF(A10422="ZMP",E10422*(1+(F10422/100)),#REF!)</f>
        <v>#REF!</v>
      </c>
      <c r="O10422" s="45" t="str">
        <f>IF(A10422="M01e",H10422,"")</f>
        <v/>
      </c>
    </row>
    <row r="10423" spans="1:15" ht="12.75" outlineLevel="2" x14ac:dyDescent="0.2">
      <c r="A10423" s="47"/>
      <c r="B10423" s="48"/>
      <c r="C10423" s="48"/>
      <c r="D10423" s="49"/>
      <c r="E10423" s="50"/>
      <c r="F10423" s="51"/>
      <c r="G10423" s="52"/>
      <c r="H10423" s="53"/>
      <c r="I10423" s="54"/>
      <c r="J10423" s="54"/>
      <c r="K10423" s="35"/>
      <c r="L10423" s="54"/>
      <c r="M10423" s="54"/>
      <c r="N10423" s="54"/>
      <c r="O10423" s="54"/>
    </row>
    <row r="10424" spans="1:15" ht="12.75" x14ac:dyDescent="0.2">
      <c r="A10424" s="27" t="s">
        <v>198</v>
      </c>
      <c r="B10424" s="28" t="s">
        <v>6251</v>
      </c>
      <c r="C10424" s="29" t="s">
        <v>6252</v>
      </c>
      <c r="D10424" s="30" t="s">
        <v>46</v>
      </c>
      <c r="E10424" s="31">
        <v>1</v>
      </c>
      <c r="F10424" s="32"/>
      <c r="G10424" s="33">
        <v>1365</v>
      </c>
      <c r="H10424" s="34">
        <f>G10424</f>
        <v>1365</v>
      </c>
      <c r="I10424" s="35">
        <f>SUM(I10425:I10426)</f>
        <v>0</v>
      </c>
      <c r="J10424" s="35">
        <f>SUM(J10425:J10426)</f>
        <v>1365</v>
      </c>
      <c r="K10424" s="35">
        <f t="shared" si="2520"/>
        <v>1365</v>
      </c>
      <c r="L10424" s="35">
        <f>SUM(L10425:L10426)</f>
        <v>0</v>
      </c>
      <c r="M10424" s="35">
        <f>SUM(M10425:M10426)</f>
        <v>0</v>
      </c>
      <c r="N10424" s="35"/>
      <c r="O10424" s="35">
        <f>SUM(O10425:O10426)</f>
        <v>0</v>
      </c>
    </row>
    <row r="10425" spans="1:15" ht="12.75" outlineLevel="1" collapsed="1" x14ac:dyDescent="0.2">
      <c r="A10425" s="38" t="s">
        <v>315</v>
      </c>
      <c r="B10425" s="39" t="s">
        <v>81</v>
      </c>
      <c r="C10425" s="39" t="s">
        <v>82</v>
      </c>
      <c r="D10425" s="40" t="s">
        <v>17</v>
      </c>
      <c r="E10425" s="41">
        <v>1</v>
      </c>
      <c r="F10425" s="42"/>
      <c r="G10425" s="43">
        <v>1365</v>
      </c>
      <c r="H10425" s="44">
        <f>IF(ISNUMBER(F10425),(E10425*(1+(F10425/100))*G10425),G10425*E10425)</f>
        <v>1365</v>
      </c>
      <c r="I10425" s="45" t="str">
        <f>IF(OR(A10425="PM",A10425="PZ",A10425="PP"),H10425,"")</f>
        <v/>
      </c>
      <c r="J10425" s="45">
        <f>IF(A10425="S",H10425,"")</f>
        <v>1365</v>
      </c>
      <c r="K10425" s="35"/>
      <c r="L10425" s="45" t="str">
        <f>IF(A10425="M06",H10425,"")</f>
        <v/>
      </c>
      <c r="M10425" s="45" t="str">
        <f>IF(OR(A10425="M02",A10425="M25",A10425="M01s"),H10425,"")</f>
        <v/>
      </c>
      <c r="N10425" s="46" t="e">
        <f>IF(A10425="ZMP",E10425*(1+(F10425/100)),#REF!)</f>
        <v>#REF!</v>
      </c>
      <c r="O10425" s="45" t="str">
        <f>IF(A10425="M01e",H10425,"")</f>
        <v/>
      </c>
    </row>
    <row r="10426" spans="1:15" ht="12.75" outlineLevel="2" x14ac:dyDescent="0.2">
      <c r="A10426" s="47"/>
      <c r="B10426" s="48"/>
      <c r="C10426" s="48"/>
      <c r="D10426" s="49"/>
      <c r="E10426" s="50"/>
      <c r="F10426" s="51"/>
      <c r="G10426" s="52"/>
      <c r="H10426" s="53"/>
      <c r="I10426" s="54"/>
      <c r="J10426" s="54"/>
      <c r="K10426" s="35"/>
      <c r="L10426" s="54"/>
      <c r="M10426" s="54"/>
      <c r="N10426" s="54"/>
      <c r="O10426" s="54"/>
    </row>
    <row r="10427" spans="1:15" ht="12.75" x14ac:dyDescent="0.2">
      <c r="A10427" s="27" t="s">
        <v>198</v>
      </c>
      <c r="B10427" s="28" t="s">
        <v>6253</v>
      </c>
      <c r="C10427" s="29" t="s">
        <v>6254</v>
      </c>
      <c r="D10427" s="30" t="s">
        <v>46</v>
      </c>
      <c r="E10427" s="31">
        <v>1</v>
      </c>
      <c r="F10427" s="32"/>
      <c r="G10427" s="33">
        <v>560</v>
      </c>
      <c r="H10427" s="34">
        <f>G10427</f>
        <v>560</v>
      </c>
      <c r="I10427" s="35">
        <f>SUM(I10428:I10429)</f>
        <v>0</v>
      </c>
      <c r="J10427" s="35">
        <f>SUM(J10428:J10429)</f>
        <v>560</v>
      </c>
      <c r="K10427" s="35">
        <f t="shared" si="2520"/>
        <v>560</v>
      </c>
      <c r="L10427" s="35">
        <f>SUM(L10428:L10429)</f>
        <v>0</v>
      </c>
      <c r="M10427" s="35">
        <f>SUM(M10428:M10429)</f>
        <v>0</v>
      </c>
      <c r="N10427" s="35"/>
      <c r="O10427" s="35">
        <f>SUM(O10428:O10429)</f>
        <v>0</v>
      </c>
    </row>
    <row r="10428" spans="1:15" ht="12.75" outlineLevel="1" collapsed="1" x14ac:dyDescent="0.2">
      <c r="A10428" s="38" t="s">
        <v>315</v>
      </c>
      <c r="B10428" s="39" t="s">
        <v>23</v>
      </c>
      <c r="C10428" s="39" t="s">
        <v>24</v>
      </c>
      <c r="D10428" s="40" t="s">
        <v>17</v>
      </c>
      <c r="E10428" s="41">
        <v>1</v>
      </c>
      <c r="F10428" s="42"/>
      <c r="G10428" s="43">
        <v>560</v>
      </c>
      <c r="H10428" s="44">
        <f>IF(ISNUMBER(F10428),(E10428*(1+(F10428/100))*G10428),G10428*E10428)</f>
        <v>560</v>
      </c>
      <c r="I10428" s="45" t="str">
        <f>IF(OR(A10428="PM",A10428="PZ",A10428="PP"),H10428,"")</f>
        <v/>
      </c>
      <c r="J10428" s="45">
        <f>IF(A10428="S",H10428,"")</f>
        <v>560</v>
      </c>
      <c r="K10428" s="35"/>
      <c r="L10428" s="45" t="str">
        <f>IF(A10428="M06",H10428,"")</f>
        <v/>
      </c>
      <c r="M10428" s="45" t="str">
        <f>IF(OR(A10428="M02",A10428="M25",A10428="M01s"),H10428,"")</f>
        <v/>
      </c>
      <c r="N10428" s="46" t="e">
        <f>IF(A10428="ZMP",E10428*(1+(F10428/100)),#REF!)</f>
        <v>#REF!</v>
      </c>
      <c r="O10428" s="45" t="str">
        <f>IF(A10428="M01e",H10428,"")</f>
        <v/>
      </c>
    </row>
    <row r="10429" spans="1:15" ht="12.75" outlineLevel="2" x14ac:dyDescent="0.2">
      <c r="A10429" s="47"/>
      <c r="B10429" s="48"/>
      <c r="C10429" s="48"/>
      <c r="D10429" s="49"/>
      <c r="E10429" s="50"/>
      <c r="F10429" s="51"/>
      <c r="G10429" s="52"/>
      <c r="H10429" s="53"/>
      <c r="I10429" s="54"/>
      <c r="J10429" s="54"/>
      <c r="K10429" s="35"/>
      <c r="L10429" s="54"/>
      <c r="M10429" s="54"/>
      <c r="N10429" s="54"/>
      <c r="O10429" s="54"/>
    </row>
    <row r="10430" spans="1:15" ht="12.75" x14ac:dyDescent="0.2">
      <c r="A10430" s="27" t="s">
        <v>198</v>
      </c>
      <c r="B10430" s="28" t="s">
        <v>6255</v>
      </c>
      <c r="C10430" s="29" t="s">
        <v>6256</v>
      </c>
      <c r="D10430" s="30" t="s">
        <v>46</v>
      </c>
      <c r="E10430" s="31">
        <v>1</v>
      </c>
      <c r="F10430" s="32"/>
      <c r="G10430" s="33">
        <v>600</v>
      </c>
      <c r="H10430" s="34">
        <f>G10430</f>
        <v>600</v>
      </c>
      <c r="I10430" s="35">
        <f>SUM(I10431:I10432)</f>
        <v>0</v>
      </c>
      <c r="J10430" s="35">
        <f>SUM(J10431:J10432)</f>
        <v>600</v>
      </c>
      <c r="K10430" s="35">
        <f t="shared" si="2520"/>
        <v>600</v>
      </c>
      <c r="L10430" s="35">
        <f>SUM(L10431:L10432)</f>
        <v>0</v>
      </c>
      <c r="M10430" s="35">
        <f>SUM(M10431:M10432)</f>
        <v>0</v>
      </c>
      <c r="N10430" s="35"/>
      <c r="O10430" s="35">
        <f>SUM(O10431:O10432)</f>
        <v>0</v>
      </c>
    </row>
    <row r="10431" spans="1:15" ht="12.75" outlineLevel="1" collapsed="1" x14ac:dyDescent="0.2">
      <c r="A10431" s="38" t="s">
        <v>315</v>
      </c>
      <c r="B10431" s="39" t="s">
        <v>25</v>
      </c>
      <c r="C10431" s="39" t="s">
        <v>26</v>
      </c>
      <c r="D10431" s="40" t="s">
        <v>17</v>
      </c>
      <c r="E10431" s="41">
        <v>1</v>
      </c>
      <c r="F10431" s="42"/>
      <c r="G10431" s="43">
        <v>600</v>
      </c>
      <c r="H10431" s="44">
        <f>IF(ISNUMBER(F10431),(E10431*(1+(F10431/100))*G10431),G10431*E10431)</f>
        <v>600</v>
      </c>
      <c r="I10431" s="45" t="str">
        <f>IF(OR(A10431="PM",A10431="PZ",A10431="PP"),H10431,"")</f>
        <v/>
      </c>
      <c r="J10431" s="45">
        <f>IF(A10431="S",H10431,"")</f>
        <v>600</v>
      </c>
      <c r="K10431" s="35"/>
      <c r="L10431" s="45" t="str">
        <f>IF(A10431="M06",H10431,"")</f>
        <v/>
      </c>
      <c r="M10431" s="45" t="str">
        <f>IF(OR(A10431="M02",A10431="M25",A10431="M01s"),H10431,"")</f>
        <v/>
      </c>
      <c r="N10431" s="46" t="e">
        <f>IF(A10431="ZMP",E10431*(1+(F10431/100)),#REF!)</f>
        <v>#REF!</v>
      </c>
      <c r="O10431" s="45" t="str">
        <f>IF(A10431="M01e",H10431,"")</f>
        <v/>
      </c>
    </row>
    <row r="10432" spans="1:15" ht="12.75" outlineLevel="2" x14ac:dyDescent="0.2">
      <c r="A10432" s="47"/>
      <c r="B10432" s="48"/>
      <c r="C10432" s="48"/>
      <c r="D10432" s="49"/>
      <c r="E10432" s="50"/>
      <c r="F10432" s="51"/>
      <c r="G10432" s="52"/>
      <c r="H10432" s="53"/>
      <c r="I10432" s="54"/>
      <c r="J10432" s="54"/>
      <c r="K10432" s="35"/>
      <c r="L10432" s="54"/>
      <c r="M10432" s="54"/>
      <c r="N10432" s="54"/>
      <c r="O10432" s="54"/>
    </row>
    <row r="10433" spans="1:15" ht="12.75" x14ac:dyDescent="0.2">
      <c r="A10433" s="27" t="s">
        <v>198</v>
      </c>
      <c r="B10433" s="28" t="s">
        <v>6257</v>
      </c>
      <c r="C10433" s="29" t="s">
        <v>6258</v>
      </c>
      <c r="D10433" s="30" t="s">
        <v>46</v>
      </c>
      <c r="E10433" s="31">
        <v>1</v>
      </c>
      <c r="F10433" s="32"/>
      <c r="G10433" s="33">
        <v>710</v>
      </c>
      <c r="H10433" s="34">
        <f>G10433</f>
        <v>710</v>
      </c>
      <c r="I10433" s="35">
        <f>SUM(I10434:I10435)</f>
        <v>0</v>
      </c>
      <c r="J10433" s="35">
        <f>SUM(J10434:J10435)</f>
        <v>710</v>
      </c>
      <c r="K10433" s="35">
        <f t="shared" si="2520"/>
        <v>710</v>
      </c>
      <c r="L10433" s="35">
        <f>SUM(L10434:L10435)</f>
        <v>0</v>
      </c>
      <c r="M10433" s="35">
        <f>SUM(M10434:M10435)</f>
        <v>0</v>
      </c>
      <c r="N10433" s="35"/>
      <c r="O10433" s="35">
        <f>SUM(O10434:O10435)</f>
        <v>0</v>
      </c>
    </row>
    <row r="10434" spans="1:15" ht="12.75" outlineLevel="1" collapsed="1" x14ac:dyDescent="0.2">
      <c r="A10434" s="38" t="s">
        <v>315</v>
      </c>
      <c r="B10434" s="39" t="s">
        <v>27</v>
      </c>
      <c r="C10434" s="39" t="s">
        <v>28</v>
      </c>
      <c r="D10434" s="40" t="s">
        <v>17</v>
      </c>
      <c r="E10434" s="41">
        <v>1</v>
      </c>
      <c r="F10434" s="42"/>
      <c r="G10434" s="43">
        <v>710</v>
      </c>
      <c r="H10434" s="44">
        <f>IF(ISNUMBER(F10434),(E10434*(1+(F10434/100))*G10434),G10434*E10434)</f>
        <v>710</v>
      </c>
      <c r="I10434" s="45" t="str">
        <f>IF(OR(A10434="PM",A10434="PZ",A10434="PP"),H10434,"")</f>
        <v/>
      </c>
      <c r="J10434" s="45">
        <f>IF(A10434="S",H10434,"")</f>
        <v>710</v>
      </c>
      <c r="K10434" s="35"/>
      <c r="L10434" s="45" t="str">
        <f>IF(A10434="M06",H10434,"")</f>
        <v/>
      </c>
      <c r="M10434" s="45" t="str">
        <f>IF(OR(A10434="M02",A10434="M25",A10434="M01s"),H10434,"")</f>
        <v/>
      </c>
      <c r="N10434" s="46" t="e">
        <f>IF(A10434="ZMP",E10434*(1+(F10434/100)),#REF!)</f>
        <v>#REF!</v>
      </c>
      <c r="O10434" s="45" t="str">
        <f>IF(A10434="M01e",H10434,"")</f>
        <v/>
      </c>
    </row>
    <row r="10435" spans="1:15" ht="12.75" outlineLevel="2" x14ac:dyDescent="0.2">
      <c r="A10435" s="47"/>
      <c r="B10435" s="48"/>
      <c r="C10435" s="48"/>
      <c r="D10435" s="49"/>
      <c r="E10435" s="50"/>
      <c r="F10435" s="51"/>
      <c r="G10435" s="52"/>
      <c r="H10435" s="53"/>
      <c r="I10435" s="54"/>
      <c r="J10435" s="54"/>
      <c r="K10435" s="35"/>
      <c r="L10435" s="54"/>
      <c r="M10435" s="54"/>
      <c r="N10435" s="54"/>
      <c r="O10435" s="54"/>
    </row>
    <row r="10436" spans="1:15" ht="12.75" x14ac:dyDescent="0.2">
      <c r="A10436" s="27" t="s">
        <v>198</v>
      </c>
      <c r="B10436" s="28" t="s">
        <v>6259</v>
      </c>
      <c r="C10436" s="29" t="s">
        <v>6260</v>
      </c>
      <c r="D10436" s="30" t="s">
        <v>46</v>
      </c>
      <c r="E10436" s="31">
        <v>1</v>
      </c>
      <c r="F10436" s="32"/>
      <c r="G10436" s="33">
        <v>970</v>
      </c>
      <c r="H10436" s="34">
        <f>G10436</f>
        <v>970</v>
      </c>
      <c r="I10436" s="35">
        <f>SUM(I10437:I10438)</f>
        <v>0</v>
      </c>
      <c r="J10436" s="35">
        <f>SUM(J10437:J10438)</f>
        <v>970</v>
      </c>
      <c r="K10436" s="35">
        <f t="shared" ref="K10436:K10497" si="2527">I10436+J10436</f>
        <v>970</v>
      </c>
      <c r="L10436" s="35">
        <f>SUM(L10437:L10438)</f>
        <v>0</v>
      </c>
      <c r="M10436" s="35">
        <f>SUM(M10437:M10438)</f>
        <v>0</v>
      </c>
      <c r="N10436" s="35"/>
      <c r="O10436" s="35">
        <f>SUM(O10437:O10438)</f>
        <v>0</v>
      </c>
    </row>
    <row r="10437" spans="1:15" ht="12.75" outlineLevel="1" collapsed="1" x14ac:dyDescent="0.2">
      <c r="A10437" s="38" t="s">
        <v>315</v>
      </c>
      <c r="B10437" s="39" t="s">
        <v>51</v>
      </c>
      <c r="C10437" s="39" t="s">
        <v>52</v>
      </c>
      <c r="D10437" s="40" t="s">
        <v>46</v>
      </c>
      <c r="E10437" s="41">
        <v>1</v>
      </c>
      <c r="F10437" s="42"/>
      <c r="G10437" s="43">
        <v>970</v>
      </c>
      <c r="H10437" s="44">
        <f>IF(ISNUMBER(F10437),(E10437*(1+(F10437/100))*G10437),G10437*E10437)</f>
        <v>970</v>
      </c>
      <c r="I10437" s="45" t="str">
        <f>IF(OR(A10437="PM",A10437="PZ",A10437="PP"),H10437,"")</f>
        <v/>
      </c>
      <c r="J10437" s="45">
        <f>IF(A10437="S",H10437,"")</f>
        <v>970</v>
      </c>
      <c r="K10437" s="35"/>
      <c r="L10437" s="45" t="str">
        <f>IF(A10437="M06",H10437,"")</f>
        <v/>
      </c>
      <c r="M10437" s="45" t="str">
        <f>IF(OR(A10437="M02",A10437="M25",A10437="M01s"),H10437,"")</f>
        <v/>
      </c>
      <c r="N10437" s="46" t="e">
        <f>IF(A10437="ZMP",E10437*(1+(F10437/100)),#REF!)</f>
        <v>#REF!</v>
      </c>
      <c r="O10437" s="45" t="str">
        <f>IF(A10437="M01e",H10437,"")</f>
        <v/>
      </c>
    </row>
    <row r="10438" spans="1:15" ht="12.75" outlineLevel="2" x14ac:dyDescent="0.2">
      <c r="A10438" s="47"/>
      <c r="B10438" s="48"/>
      <c r="C10438" s="48"/>
      <c r="D10438" s="49"/>
      <c r="E10438" s="50"/>
      <c r="F10438" s="51"/>
      <c r="G10438" s="52"/>
      <c r="H10438" s="53"/>
      <c r="I10438" s="54"/>
      <c r="J10438" s="54"/>
      <c r="K10438" s="35"/>
      <c r="L10438" s="54"/>
      <c r="M10438" s="54"/>
      <c r="N10438" s="54"/>
      <c r="O10438" s="54"/>
    </row>
    <row r="10439" spans="1:15" ht="25.5" x14ac:dyDescent="0.2">
      <c r="A10439" s="27" t="s">
        <v>198</v>
      </c>
      <c r="B10439" s="28" t="s">
        <v>6261</v>
      </c>
      <c r="C10439" s="29" t="s">
        <v>6262</v>
      </c>
      <c r="D10439" s="30" t="s">
        <v>253</v>
      </c>
      <c r="E10439" s="31">
        <v>1</v>
      </c>
      <c r="F10439" s="32"/>
      <c r="G10439" s="33">
        <v>674.29</v>
      </c>
      <c r="H10439" s="34">
        <f>G10439</f>
        <v>674.29</v>
      </c>
      <c r="I10439" s="35">
        <f>SUM(I10440:I10450)</f>
        <v>57.6</v>
      </c>
      <c r="J10439" s="35">
        <f>SUM(J10440:J10450)</f>
        <v>78.02</v>
      </c>
      <c r="K10439" s="35">
        <f t="shared" si="2527"/>
        <v>135.62</v>
      </c>
      <c r="L10439" s="35">
        <f>SUM(L10440:L10450)</f>
        <v>0</v>
      </c>
      <c r="M10439" s="35">
        <f>SUM(M10440:M10450)</f>
        <v>538.73234000000002</v>
      </c>
      <c r="N10439" s="35"/>
      <c r="O10439" s="35">
        <f>SUM(O10440:O10450)</f>
        <v>0</v>
      </c>
    </row>
    <row r="10440" spans="1:15" ht="12.75" outlineLevel="1" collapsed="1" x14ac:dyDescent="0.2">
      <c r="A10440" s="38" t="s">
        <v>228</v>
      </c>
      <c r="B10440" s="39" t="s">
        <v>1029</v>
      </c>
      <c r="C10440" s="39" t="s">
        <v>1030</v>
      </c>
      <c r="D10440" s="40" t="s">
        <v>278</v>
      </c>
      <c r="E10440" s="41">
        <v>4.2999999999999997E-2</v>
      </c>
      <c r="F10440" s="42"/>
      <c r="G10440" s="43">
        <v>132.38</v>
      </c>
      <c r="H10440" s="44">
        <f t="shared" ref="H10440:H10449" si="2528">IF(ISNUMBER(F10440),(E10440*(1+(F10440/100))*G10440),G10440*E10440)</f>
        <v>5.6923399999999997</v>
      </c>
      <c r="I10440" s="45" t="str">
        <f t="shared" ref="I10440:I10449" si="2529">IF(OR(A10440="PM",A10440="PZ",A10440="PP"),H10440,"")</f>
        <v/>
      </c>
      <c r="J10440" s="45" t="str">
        <f t="shared" ref="J10440:J10449" si="2530">IF(A10440="S",H10440,"")</f>
        <v/>
      </c>
      <c r="K10440" s="35"/>
      <c r="L10440" s="45" t="str">
        <f t="shared" ref="L10440:L10449" si="2531">IF(A10440="M06",H10440,"")</f>
        <v/>
      </c>
      <c r="M10440" s="45">
        <f t="shared" ref="M10440:M10449" si="2532">IF(OR(A10440="M02",A10440="M25",A10440="M01s"),H10440,"")</f>
        <v>5.6923399999999997</v>
      </c>
      <c r="N10440" s="46" t="e">
        <f>IF(A10440="ZMP",E10440*(1+(F10440/100)),#REF!)</f>
        <v>#REF!</v>
      </c>
      <c r="O10440" s="45" t="str">
        <f t="shared" ref="O10440:O10449" si="2533">IF(A10440="M01e",H10440,"")</f>
        <v/>
      </c>
    </row>
    <row r="10441" spans="1:15" ht="12.75" outlineLevel="1" collapsed="1" x14ac:dyDescent="0.2">
      <c r="A10441" s="38" t="s">
        <v>315</v>
      </c>
      <c r="B10441" s="39" t="s">
        <v>49</v>
      </c>
      <c r="C10441" s="39" t="s">
        <v>50</v>
      </c>
      <c r="D10441" s="40" t="s">
        <v>46</v>
      </c>
      <c r="E10441" s="41">
        <v>8.5000000000000006E-2</v>
      </c>
      <c r="F10441" s="42"/>
      <c r="G10441" s="43">
        <v>900</v>
      </c>
      <c r="H10441" s="44">
        <f t="shared" si="2528"/>
        <v>76.5</v>
      </c>
      <c r="I10441" s="45" t="str">
        <f t="shared" si="2529"/>
        <v/>
      </c>
      <c r="J10441" s="45">
        <f t="shared" si="2530"/>
        <v>76.5</v>
      </c>
      <c r="K10441" s="35"/>
      <c r="L10441" s="45" t="str">
        <f t="shared" si="2531"/>
        <v/>
      </c>
      <c r="M10441" s="45" t="str">
        <f t="shared" si="2532"/>
        <v/>
      </c>
      <c r="N10441" s="46" t="e">
        <f>IF(A10441="ZMP",E10441*(1+(F10441/100)),#REF!)</f>
        <v>#REF!</v>
      </c>
      <c r="O10441" s="45" t="str">
        <f t="shared" si="2533"/>
        <v/>
      </c>
    </row>
    <row r="10442" spans="1:15" ht="12.75" outlineLevel="1" collapsed="1" x14ac:dyDescent="0.2">
      <c r="A10442" s="38" t="s">
        <v>202</v>
      </c>
      <c r="B10442" s="39" t="s">
        <v>203</v>
      </c>
      <c r="C10442" s="39" t="s">
        <v>204</v>
      </c>
      <c r="D10442" s="40" t="s">
        <v>205</v>
      </c>
      <c r="E10442" s="41">
        <v>0.08</v>
      </c>
      <c r="F10442" s="42"/>
      <c r="G10442" s="43">
        <v>720</v>
      </c>
      <c r="H10442" s="44">
        <f t="shared" si="2528"/>
        <v>57.6</v>
      </c>
      <c r="I10442" s="45">
        <f t="shared" si="2529"/>
        <v>57.6</v>
      </c>
      <c r="J10442" s="45" t="str">
        <f t="shared" si="2530"/>
        <v/>
      </c>
      <c r="K10442" s="35"/>
      <c r="L10442" s="45" t="str">
        <f t="shared" si="2531"/>
        <v/>
      </c>
      <c r="M10442" s="45" t="str">
        <f t="shared" si="2532"/>
        <v/>
      </c>
      <c r="N10442" s="46" t="e">
        <f>IF(A10442="ZMP",E10442*(1+(F10442/100)),#REF!)</f>
        <v>#REF!</v>
      </c>
      <c r="O10442" s="45" t="str">
        <f t="shared" si="2533"/>
        <v/>
      </c>
    </row>
    <row r="10443" spans="1:15" ht="12.75" outlineLevel="1" collapsed="1" x14ac:dyDescent="0.2">
      <c r="A10443" s="38" t="s">
        <v>315</v>
      </c>
      <c r="B10443" s="39" t="s">
        <v>75</v>
      </c>
      <c r="C10443" s="39" t="s">
        <v>76</v>
      </c>
      <c r="D10443" s="40" t="s">
        <v>17</v>
      </c>
      <c r="E10443" s="41">
        <v>2E-3</v>
      </c>
      <c r="F10443" s="42"/>
      <c r="G10443" s="43">
        <v>760</v>
      </c>
      <c r="H10443" s="44">
        <f t="shared" si="2528"/>
        <v>1.52</v>
      </c>
      <c r="I10443" s="45" t="str">
        <f t="shared" si="2529"/>
        <v/>
      </c>
      <c r="J10443" s="45">
        <f t="shared" si="2530"/>
        <v>1.52</v>
      </c>
      <c r="K10443" s="35"/>
      <c r="L10443" s="45" t="str">
        <f t="shared" si="2531"/>
        <v/>
      </c>
      <c r="M10443" s="45" t="str">
        <f t="shared" si="2532"/>
        <v/>
      </c>
      <c r="N10443" s="46" t="e">
        <f>IF(A10443="ZMP",E10443*(1+(F10443/100)),#REF!)</f>
        <v>#REF!</v>
      </c>
      <c r="O10443" s="45" t="str">
        <f t="shared" si="2533"/>
        <v/>
      </c>
    </row>
    <row r="10444" spans="1:15" ht="12.75" outlineLevel="1" collapsed="1" x14ac:dyDescent="0.2">
      <c r="A10444" s="38" t="s">
        <v>228</v>
      </c>
      <c r="B10444" s="39" t="s">
        <v>884</v>
      </c>
      <c r="C10444" s="39" t="s">
        <v>885</v>
      </c>
      <c r="D10444" s="40" t="s">
        <v>111</v>
      </c>
      <c r="E10444" s="41">
        <v>1</v>
      </c>
      <c r="F10444" s="42"/>
      <c r="G10444" s="43">
        <v>4.12</v>
      </c>
      <c r="H10444" s="44">
        <f t="shared" si="2528"/>
        <v>4.12</v>
      </c>
      <c r="I10444" s="45" t="str">
        <f t="shared" si="2529"/>
        <v/>
      </c>
      <c r="J10444" s="45" t="str">
        <f t="shared" si="2530"/>
        <v/>
      </c>
      <c r="K10444" s="35"/>
      <c r="L10444" s="45" t="str">
        <f t="shared" si="2531"/>
        <v/>
      </c>
      <c r="M10444" s="45">
        <f t="shared" si="2532"/>
        <v>4.12</v>
      </c>
      <c r="N10444" s="46" t="e">
        <f>IF(A10444="ZMP",E10444*(1+(F10444/100)),#REF!)</f>
        <v>#REF!</v>
      </c>
      <c r="O10444" s="45" t="str">
        <f t="shared" si="2533"/>
        <v/>
      </c>
    </row>
    <row r="10445" spans="1:15" ht="12.75" outlineLevel="1" collapsed="1" x14ac:dyDescent="0.2">
      <c r="A10445" s="38" t="s">
        <v>228</v>
      </c>
      <c r="B10445" s="39" t="s">
        <v>886</v>
      </c>
      <c r="C10445" s="39" t="s">
        <v>887</v>
      </c>
      <c r="D10445" s="40" t="s">
        <v>111</v>
      </c>
      <c r="E10445" s="41">
        <v>1</v>
      </c>
      <c r="F10445" s="42"/>
      <c r="G10445" s="43">
        <v>1.87</v>
      </c>
      <c r="H10445" s="44">
        <f t="shared" si="2528"/>
        <v>1.87</v>
      </c>
      <c r="I10445" s="45" t="str">
        <f t="shared" si="2529"/>
        <v/>
      </c>
      <c r="J10445" s="45" t="str">
        <f t="shared" si="2530"/>
        <v/>
      </c>
      <c r="K10445" s="35"/>
      <c r="L10445" s="45" t="str">
        <f t="shared" si="2531"/>
        <v/>
      </c>
      <c r="M10445" s="45">
        <f t="shared" si="2532"/>
        <v>1.87</v>
      </c>
      <c r="N10445" s="46" t="e">
        <f>IF(A10445="ZMP",E10445*(1+(F10445/100)),#REF!)</f>
        <v>#REF!</v>
      </c>
      <c r="O10445" s="45" t="str">
        <f t="shared" si="2533"/>
        <v/>
      </c>
    </row>
    <row r="10446" spans="1:15" ht="12.75" outlineLevel="1" collapsed="1" x14ac:dyDescent="0.2">
      <c r="A10446" s="38" t="s">
        <v>228</v>
      </c>
      <c r="B10446" s="39" t="s">
        <v>557</v>
      </c>
      <c r="C10446" s="39" t="s">
        <v>558</v>
      </c>
      <c r="D10446" s="40" t="s">
        <v>111</v>
      </c>
      <c r="E10446" s="41">
        <v>2</v>
      </c>
      <c r="F10446" s="42"/>
      <c r="G10446" s="43">
        <v>4.55</v>
      </c>
      <c r="H10446" s="44">
        <f t="shared" si="2528"/>
        <v>9.1</v>
      </c>
      <c r="I10446" s="45" t="str">
        <f t="shared" si="2529"/>
        <v/>
      </c>
      <c r="J10446" s="45" t="str">
        <f t="shared" si="2530"/>
        <v/>
      </c>
      <c r="K10446" s="35"/>
      <c r="L10446" s="45" t="str">
        <f t="shared" si="2531"/>
        <v/>
      </c>
      <c r="M10446" s="45">
        <f t="shared" si="2532"/>
        <v>9.1</v>
      </c>
      <c r="N10446" s="46" t="e">
        <f>IF(A10446="ZMP",E10446*(1+(F10446/100)),#REF!)</f>
        <v>#REF!</v>
      </c>
      <c r="O10446" s="45" t="str">
        <f t="shared" si="2533"/>
        <v/>
      </c>
    </row>
    <row r="10447" spans="1:15" ht="12.75" outlineLevel="1" collapsed="1" x14ac:dyDescent="0.2">
      <c r="A10447" s="38" t="s">
        <v>228</v>
      </c>
      <c r="B10447" s="39" t="s">
        <v>856</v>
      </c>
      <c r="C10447" s="39" t="s">
        <v>857</v>
      </c>
      <c r="D10447" s="40" t="s">
        <v>111</v>
      </c>
      <c r="E10447" s="41">
        <v>2</v>
      </c>
      <c r="F10447" s="42"/>
      <c r="G10447" s="43">
        <v>1.58</v>
      </c>
      <c r="H10447" s="44">
        <f t="shared" si="2528"/>
        <v>3.16</v>
      </c>
      <c r="I10447" s="45" t="str">
        <f t="shared" si="2529"/>
        <v/>
      </c>
      <c r="J10447" s="45" t="str">
        <f t="shared" si="2530"/>
        <v/>
      </c>
      <c r="K10447" s="35"/>
      <c r="L10447" s="45" t="str">
        <f t="shared" si="2531"/>
        <v/>
      </c>
      <c r="M10447" s="45">
        <f t="shared" si="2532"/>
        <v>3.16</v>
      </c>
      <c r="N10447" s="46" t="e">
        <f>IF(A10447="ZMP",E10447*(1+(F10447/100)),#REF!)</f>
        <v>#REF!</v>
      </c>
      <c r="O10447" s="45" t="str">
        <f t="shared" si="2533"/>
        <v/>
      </c>
    </row>
    <row r="10448" spans="1:15" ht="12.75" outlineLevel="1" collapsed="1" x14ac:dyDescent="0.2">
      <c r="A10448" s="38" t="s">
        <v>228</v>
      </c>
      <c r="B10448" s="39" t="s">
        <v>892</v>
      </c>
      <c r="C10448" s="39" t="s">
        <v>893</v>
      </c>
      <c r="D10448" s="40" t="s">
        <v>111</v>
      </c>
      <c r="E10448" s="41">
        <v>1</v>
      </c>
      <c r="F10448" s="42"/>
      <c r="G10448" s="43">
        <v>132.32</v>
      </c>
      <c r="H10448" s="44">
        <f t="shared" si="2528"/>
        <v>132.32</v>
      </c>
      <c r="I10448" s="45" t="str">
        <f t="shared" si="2529"/>
        <v/>
      </c>
      <c r="J10448" s="45" t="str">
        <f t="shared" si="2530"/>
        <v/>
      </c>
      <c r="K10448" s="35"/>
      <c r="L10448" s="45" t="str">
        <f t="shared" si="2531"/>
        <v/>
      </c>
      <c r="M10448" s="45">
        <f t="shared" si="2532"/>
        <v>132.32</v>
      </c>
      <c r="N10448" s="46" t="e">
        <f>IF(A10448="ZMP",E10448*(1+(F10448/100)),#REF!)</f>
        <v>#REF!</v>
      </c>
      <c r="O10448" s="45" t="str">
        <f t="shared" si="2533"/>
        <v/>
      </c>
    </row>
    <row r="10449" spans="1:15" ht="12.75" outlineLevel="1" collapsed="1" x14ac:dyDescent="0.2">
      <c r="A10449" s="38" t="s">
        <v>228</v>
      </c>
      <c r="B10449" s="39" t="s">
        <v>920</v>
      </c>
      <c r="C10449" s="39" t="s">
        <v>921</v>
      </c>
      <c r="D10449" s="40" t="s">
        <v>111</v>
      </c>
      <c r="E10449" s="41">
        <v>1</v>
      </c>
      <c r="F10449" s="42"/>
      <c r="G10449" s="43">
        <v>382.47</v>
      </c>
      <c r="H10449" s="44">
        <f t="shared" si="2528"/>
        <v>382.47</v>
      </c>
      <c r="I10449" s="45" t="str">
        <f t="shared" si="2529"/>
        <v/>
      </c>
      <c r="J10449" s="45" t="str">
        <f t="shared" si="2530"/>
        <v/>
      </c>
      <c r="K10449" s="35"/>
      <c r="L10449" s="45" t="str">
        <f t="shared" si="2531"/>
        <v/>
      </c>
      <c r="M10449" s="45">
        <f t="shared" si="2532"/>
        <v>382.47</v>
      </c>
      <c r="N10449" s="46" t="e">
        <f>IF(A10449="ZMP",E10449*(1+(F10449/100)),#REF!)</f>
        <v>#REF!</v>
      </c>
      <c r="O10449" s="45" t="str">
        <f t="shared" si="2533"/>
        <v/>
      </c>
    </row>
    <row r="10450" spans="1:15" ht="12.75" outlineLevel="2" x14ac:dyDescent="0.2">
      <c r="A10450" s="47"/>
      <c r="B10450" s="48"/>
      <c r="C10450" s="48"/>
      <c r="D10450" s="49"/>
      <c r="E10450" s="50"/>
      <c r="F10450" s="51"/>
      <c r="G10450" s="52"/>
      <c r="H10450" s="53"/>
      <c r="I10450" s="54"/>
      <c r="J10450" s="54"/>
      <c r="K10450" s="35"/>
      <c r="L10450" s="54"/>
      <c r="M10450" s="54"/>
      <c r="N10450" s="54"/>
      <c r="O10450" s="54"/>
    </row>
    <row r="10451" spans="1:15" ht="25.5" x14ac:dyDescent="0.2">
      <c r="A10451" s="27" t="s">
        <v>198</v>
      </c>
      <c r="B10451" s="28" t="s">
        <v>6263</v>
      </c>
      <c r="C10451" s="29" t="s">
        <v>6264</v>
      </c>
      <c r="D10451" s="30" t="s">
        <v>201</v>
      </c>
      <c r="E10451" s="31">
        <v>1</v>
      </c>
      <c r="F10451" s="32"/>
      <c r="G10451" s="33">
        <v>37.76</v>
      </c>
      <c r="H10451" s="34">
        <f>G10451</f>
        <v>37.76</v>
      </c>
      <c r="I10451" s="35">
        <f>SUM(I10452:I10455)</f>
        <v>25.776</v>
      </c>
      <c r="J10451" s="35">
        <f>SUM(J10452:J10455)</f>
        <v>2.13</v>
      </c>
      <c r="K10451" s="35">
        <f t="shared" si="2527"/>
        <v>27.905999999999999</v>
      </c>
      <c r="L10451" s="35">
        <f>SUM(L10452:L10455)</f>
        <v>0</v>
      </c>
      <c r="M10451" s="35">
        <f>SUM(M10452:M10455)</f>
        <v>9.85</v>
      </c>
      <c r="N10451" s="35"/>
      <c r="O10451" s="35">
        <f>SUM(O10452:O10455)</f>
        <v>0</v>
      </c>
    </row>
    <row r="10452" spans="1:15" ht="12.75" outlineLevel="1" collapsed="1" x14ac:dyDescent="0.2">
      <c r="A10452" s="38" t="s">
        <v>202</v>
      </c>
      <c r="B10452" s="39" t="s">
        <v>203</v>
      </c>
      <c r="C10452" s="39" t="s">
        <v>204</v>
      </c>
      <c r="D10452" s="40" t="s">
        <v>205</v>
      </c>
      <c r="E10452" s="41">
        <v>3.5799999999999998E-2</v>
      </c>
      <c r="F10452" s="42"/>
      <c r="G10452" s="43">
        <v>720</v>
      </c>
      <c r="H10452" s="44">
        <f>IF(ISNUMBER(F10452),(E10452*(1+(F10452/100))*G10452),G10452*E10452)</f>
        <v>25.776</v>
      </c>
      <c r="I10452" s="45">
        <f>IF(OR(A10452="PM",A10452="PZ",A10452="PP"),H10452,"")</f>
        <v>25.776</v>
      </c>
      <c r="J10452" s="45" t="str">
        <f>IF(A10452="S",H10452,"")</f>
        <v/>
      </c>
      <c r="K10452" s="35"/>
      <c r="L10452" s="45" t="str">
        <f>IF(A10452="M06",H10452,"")</f>
        <v/>
      </c>
      <c r="M10452" s="45" t="str">
        <f>IF(OR(A10452="M02",A10452="M25",A10452="M01s"),H10452,"")</f>
        <v/>
      </c>
      <c r="N10452" s="46" t="e">
        <f>IF(A10452="ZMP",E10452*(1+(F10452/100)),#REF!)</f>
        <v>#REF!</v>
      </c>
      <c r="O10452" s="45" t="str">
        <f>IF(A10452="M01e",H10452,"")</f>
        <v/>
      </c>
    </row>
    <row r="10453" spans="1:15" ht="12.75" outlineLevel="1" collapsed="1" x14ac:dyDescent="0.2">
      <c r="A10453" s="38" t="s">
        <v>315</v>
      </c>
      <c r="B10453" s="39" t="s">
        <v>27</v>
      </c>
      <c r="C10453" s="39" t="s">
        <v>28</v>
      </c>
      <c r="D10453" s="40" t="s">
        <v>17</v>
      </c>
      <c r="E10453" s="41">
        <v>3.0000000000000001E-3</v>
      </c>
      <c r="F10453" s="42"/>
      <c r="G10453" s="43">
        <v>710</v>
      </c>
      <c r="H10453" s="44">
        <f>IF(ISNUMBER(F10453),(E10453*(1+(F10453/100))*G10453),G10453*E10453)</f>
        <v>2.13</v>
      </c>
      <c r="I10453" s="45" t="str">
        <f>IF(OR(A10453="PM",A10453="PZ",A10453="PP"),H10453,"")</f>
        <v/>
      </c>
      <c r="J10453" s="45">
        <f>IF(A10453="S",H10453,"")</f>
        <v>2.13</v>
      </c>
      <c r="K10453" s="35"/>
      <c r="L10453" s="45" t="str">
        <f>IF(A10453="M06",H10453,"")</f>
        <v/>
      </c>
      <c r="M10453" s="45" t="str">
        <f>IF(OR(A10453="M02",A10453="M25",A10453="M01s"),H10453,"")</f>
        <v/>
      </c>
      <c r="N10453" s="46" t="e">
        <f>IF(A10453="ZMP",E10453*(1+(F10453/100)),#REF!)</f>
        <v>#REF!</v>
      </c>
      <c r="O10453" s="45" t="str">
        <f>IF(A10453="M01e",H10453,"")</f>
        <v/>
      </c>
    </row>
    <row r="10454" spans="1:15" ht="12.75" outlineLevel="1" collapsed="1" x14ac:dyDescent="0.2">
      <c r="A10454" s="38" t="s">
        <v>316</v>
      </c>
      <c r="B10454" s="39" t="s">
        <v>6265</v>
      </c>
      <c r="C10454" s="39" t="s">
        <v>6266</v>
      </c>
      <c r="D10454" s="40" t="s">
        <v>209</v>
      </c>
      <c r="E10454" s="41">
        <v>1</v>
      </c>
      <c r="F10454" s="42"/>
      <c r="G10454" s="43">
        <v>9.85</v>
      </c>
      <c r="H10454" s="44">
        <f>IF(ISNUMBER(F10454),(E10454*(1+(F10454/100))*G10454),G10454*E10454)</f>
        <v>9.85</v>
      </c>
      <c r="I10454" s="45" t="str">
        <f>IF(OR(A10454="PM",A10454="PZ",A10454="PP"),H10454,"")</f>
        <v/>
      </c>
      <c r="J10454" s="45" t="str">
        <f>IF(A10454="S",H10454,"")</f>
        <v/>
      </c>
      <c r="K10454" s="35"/>
      <c r="L10454" s="45" t="str">
        <f>IF(A10454="M06",H10454,"")</f>
        <v/>
      </c>
      <c r="M10454" s="45">
        <f>IF(OR(A10454="M02",A10454="M25",A10454="M01s"),H10454,"")</f>
        <v>9.85</v>
      </c>
      <c r="N10454" s="46" t="e">
        <f>IF(A10454="ZMP",E10454*(1+(F10454/100)),#REF!)</f>
        <v>#REF!</v>
      </c>
      <c r="O10454" s="45" t="str">
        <f>IF(A10454="M01e",H10454,"")</f>
        <v/>
      </c>
    </row>
    <row r="10455" spans="1:15" ht="12.75" outlineLevel="2" x14ac:dyDescent="0.2">
      <c r="A10455" s="47"/>
      <c r="B10455" s="48"/>
      <c r="C10455" s="48"/>
      <c r="D10455" s="49"/>
      <c r="E10455" s="50"/>
      <c r="F10455" s="51"/>
      <c r="G10455" s="52"/>
      <c r="H10455" s="53"/>
      <c r="I10455" s="54"/>
      <c r="J10455" s="54"/>
      <c r="K10455" s="35"/>
      <c r="L10455" s="54"/>
      <c r="M10455" s="54"/>
      <c r="N10455" s="54"/>
      <c r="O10455" s="54"/>
    </row>
    <row r="10456" spans="1:15" ht="12.75" x14ac:dyDescent="0.2">
      <c r="A10456" s="27" t="s">
        <v>198</v>
      </c>
      <c r="B10456" s="28" t="s">
        <v>6267</v>
      </c>
      <c r="C10456" s="29" t="s">
        <v>6268</v>
      </c>
      <c r="D10456" s="30" t="s">
        <v>253</v>
      </c>
      <c r="E10456" s="31">
        <v>1</v>
      </c>
      <c r="F10456" s="32"/>
      <c r="G10456" s="33">
        <v>126.4</v>
      </c>
      <c r="H10456" s="34">
        <f>G10456</f>
        <v>126.4</v>
      </c>
      <c r="I10456" s="35">
        <f>SUM(I10457:I10460)</f>
        <v>59.975999999999999</v>
      </c>
      <c r="J10456" s="35">
        <f>SUM(J10457:J10460)</f>
        <v>1.42</v>
      </c>
      <c r="K10456" s="35">
        <f t="shared" si="2527"/>
        <v>61.396000000000001</v>
      </c>
      <c r="L10456" s="35">
        <f>SUM(L10457:L10460)</f>
        <v>0</v>
      </c>
      <c r="M10456" s="35">
        <f>SUM(M10457:M10460)</f>
        <v>65</v>
      </c>
      <c r="N10456" s="35"/>
      <c r="O10456" s="35">
        <f>SUM(O10457:O10460)</f>
        <v>0</v>
      </c>
    </row>
    <row r="10457" spans="1:15" ht="12.75" outlineLevel="1" collapsed="1" x14ac:dyDescent="0.2">
      <c r="A10457" s="38" t="s">
        <v>202</v>
      </c>
      <c r="B10457" s="39" t="s">
        <v>203</v>
      </c>
      <c r="C10457" s="39" t="s">
        <v>204</v>
      </c>
      <c r="D10457" s="40" t="s">
        <v>205</v>
      </c>
      <c r="E10457" s="41">
        <v>8.3299999999999999E-2</v>
      </c>
      <c r="F10457" s="42"/>
      <c r="G10457" s="43">
        <v>720</v>
      </c>
      <c r="H10457" s="44">
        <f>IF(ISNUMBER(F10457),(E10457*(1+(F10457/100))*G10457),G10457*E10457)</f>
        <v>59.975999999999999</v>
      </c>
      <c r="I10457" s="45">
        <f>IF(OR(A10457="PM",A10457="PZ",A10457="PP"),H10457,"")</f>
        <v>59.975999999999999</v>
      </c>
      <c r="J10457" s="45" t="str">
        <f>IF(A10457="S",H10457,"")</f>
        <v/>
      </c>
      <c r="K10457" s="35"/>
      <c r="L10457" s="45" t="str">
        <f>IF(A10457="M06",H10457,"")</f>
        <v/>
      </c>
      <c r="M10457" s="45" t="str">
        <f>IF(OR(A10457="M02",A10457="M25",A10457="M01s"),H10457,"")</f>
        <v/>
      </c>
      <c r="N10457" s="46" t="e">
        <f>IF(A10457="ZMP",E10457*(1+(F10457/100)),#REF!)</f>
        <v>#REF!</v>
      </c>
      <c r="O10457" s="45" t="str">
        <f>IF(A10457="M01e",H10457,"")</f>
        <v/>
      </c>
    </row>
    <row r="10458" spans="1:15" ht="12.75" outlineLevel="1" collapsed="1" x14ac:dyDescent="0.2">
      <c r="A10458" s="38" t="s">
        <v>315</v>
      </c>
      <c r="B10458" s="39" t="s">
        <v>27</v>
      </c>
      <c r="C10458" s="39" t="s">
        <v>28</v>
      </c>
      <c r="D10458" s="40" t="s">
        <v>17</v>
      </c>
      <c r="E10458" s="41">
        <v>2E-3</v>
      </c>
      <c r="F10458" s="42"/>
      <c r="G10458" s="43">
        <v>710</v>
      </c>
      <c r="H10458" s="44">
        <f>IF(ISNUMBER(F10458),(E10458*(1+(F10458/100))*G10458),G10458*E10458)</f>
        <v>1.42</v>
      </c>
      <c r="I10458" s="45" t="str">
        <f>IF(OR(A10458="PM",A10458="PZ",A10458="PP"),H10458,"")</f>
        <v/>
      </c>
      <c r="J10458" s="45">
        <f>IF(A10458="S",H10458,"")</f>
        <v>1.42</v>
      </c>
      <c r="K10458" s="35"/>
      <c r="L10458" s="45" t="str">
        <f>IF(A10458="M06",H10458,"")</f>
        <v/>
      </c>
      <c r="M10458" s="45" t="str">
        <f>IF(OR(A10458="M02",A10458="M25",A10458="M01s"),H10458,"")</f>
        <v/>
      </c>
      <c r="N10458" s="46" t="e">
        <f>IF(A10458="ZMP",E10458*(1+(F10458/100)),#REF!)</f>
        <v>#REF!</v>
      </c>
      <c r="O10458" s="45" t="str">
        <f>IF(A10458="M01e",H10458,"")</f>
        <v/>
      </c>
    </row>
    <row r="10459" spans="1:15" ht="12.75" outlineLevel="1" collapsed="1" x14ac:dyDescent="0.2">
      <c r="A10459" s="38" t="s">
        <v>316</v>
      </c>
      <c r="B10459" s="39" t="s">
        <v>6269</v>
      </c>
      <c r="C10459" s="39" t="s">
        <v>6270</v>
      </c>
      <c r="D10459" s="40" t="s">
        <v>111</v>
      </c>
      <c r="E10459" s="41">
        <v>1</v>
      </c>
      <c r="F10459" s="42"/>
      <c r="G10459" s="43">
        <v>65</v>
      </c>
      <c r="H10459" s="44">
        <f>IF(ISNUMBER(F10459),(E10459*(1+(F10459/100))*G10459),G10459*E10459)</f>
        <v>65</v>
      </c>
      <c r="I10459" s="45" t="str">
        <f>IF(OR(A10459="PM",A10459="PZ",A10459="PP"),H10459,"")</f>
        <v/>
      </c>
      <c r="J10459" s="45" t="str">
        <f>IF(A10459="S",H10459,"")</f>
        <v/>
      </c>
      <c r="K10459" s="35"/>
      <c r="L10459" s="45" t="str">
        <f>IF(A10459="M06",H10459,"")</f>
        <v/>
      </c>
      <c r="M10459" s="45">
        <f>IF(OR(A10459="M02",A10459="M25",A10459="M01s"),H10459,"")</f>
        <v>65</v>
      </c>
      <c r="N10459" s="46" t="e">
        <f>IF(A10459="ZMP",E10459*(1+(F10459/100)),#REF!)</f>
        <v>#REF!</v>
      </c>
      <c r="O10459" s="45" t="str">
        <f>IF(A10459="M01e",H10459,"")</f>
        <v/>
      </c>
    </row>
    <row r="10460" spans="1:15" ht="12.75" outlineLevel="2" x14ac:dyDescent="0.2">
      <c r="A10460" s="47"/>
      <c r="B10460" s="48"/>
      <c r="C10460" s="48"/>
      <c r="D10460" s="49"/>
      <c r="E10460" s="50"/>
      <c r="F10460" s="51"/>
      <c r="G10460" s="52"/>
      <c r="H10460" s="53"/>
      <c r="I10460" s="54"/>
      <c r="J10460" s="54"/>
      <c r="K10460" s="35"/>
      <c r="L10460" s="54"/>
      <c r="M10460" s="54"/>
      <c r="N10460" s="54"/>
      <c r="O10460" s="54"/>
    </row>
    <row r="10461" spans="1:15" ht="12.75" x14ac:dyDescent="0.2">
      <c r="A10461" s="27" t="s">
        <v>198</v>
      </c>
      <c r="B10461" s="28" t="s">
        <v>6271</v>
      </c>
      <c r="C10461" s="29" t="s">
        <v>6272</v>
      </c>
      <c r="D10461" s="30" t="s">
        <v>253</v>
      </c>
      <c r="E10461" s="31">
        <v>1</v>
      </c>
      <c r="F10461" s="32"/>
      <c r="G10461" s="33">
        <v>101.3</v>
      </c>
      <c r="H10461" s="34">
        <f>G10461</f>
        <v>101.3</v>
      </c>
      <c r="I10461" s="35">
        <f>SUM(I10462:I10465)</f>
        <v>59.975999999999999</v>
      </c>
      <c r="J10461" s="35">
        <f>SUM(J10462:J10465)</f>
        <v>1.42</v>
      </c>
      <c r="K10461" s="35">
        <f t="shared" si="2527"/>
        <v>61.396000000000001</v>
      </c>
      <c r="L10461" s="35">
        <f>SUM(L10462:L10465)</f>
        <v>0</v>
      </c>
      <c r="M10461" s="35">
        <f>SUM(M10462:M10465)</f>
        <v>39.9</v>
      </c>
      <c r="N10461" s="35"/>
      <c r="O10461" s="35">
        <f>SUM(O10462:O10465)</f>
        <v>0</v>
      </c>
    </row>
    <row r="10462" spans="1:15" ht="12.75" outlineLevel="1" collapsed="1" x14ac:dyDescent="0.2">
      <c r="A10462" s="38" t="s">
        <v>202</v>
      </c>
      <c r="B10462" s="39" t="s">
        <v>203</v>
      </c>
      <c r="C10462" s="39" t="s">
        <v>204</v>
      </c>
      <c r="D10462" s="40" t="s">
        <v>205</v>
      </c>
      <c r="E10462" s="41">
        <v>8.3299999999999999E-2</v>
      </c>
      <c r="F10462" s="42"/>
      <c r="G10462" s="43">
        <v>720</v>
      </c>
      <c r="H10462" s="44">
        <f>IF(ISNUMBER(F10462),(E10462*(1+(F10462/100))*G10462),G10462*E10462)</f>
        <v>59.975999999999999</v>
      </c>
      <c r="I10462" s="45">
        <f>IF(OR(A10462="PM",A10462="PZ",A10462="PP"),H10462,"")</f>
        <v>59.975999999999999</v>
      </c>
      <c r="J10462" s="45" t="str">
        <f>IF(A10462="S",H10462,"")</f>
        <v/>
      </c>
      <c r="K10462" s="35"/>
      <c r="L10462" s="45" t="str">
        <f>IF(A10462="M06",H10462,"")</f>
        <v/>
      </c>
      <c r="M10462" s="45" t="str">
        <f>IF(OR(A10462="M02",A10462="M25",A10462="M01s"),H10462,"")</f>
        <v/>
      </c>
      <c r="N10462" s="46" t="e">
        <f>IF(A10462="ZMP",E10462*(1+(F10462/100)),#REF!)</f>
        <v>#REF!</v>
      </c>
      <c r="O10462" s="45" t="str">
        <f>IF(A10462="M01e",H10462,"")</f>
        <v/>
      </c>
    </row>
    <row r="10463" spans="1:15" ht="12.75" outlineLevel="1" collapsed="1" x14ac:dyDescent="0.2">
      <c r="A10463" s="38" t="s">
        <v>315</v>
      </c>
      <c r="B10463" s="39" t="s">
        <v>27</v>
      </c>
      <c r="C10463" s="39" t="s">
        <v>28</v>
      </c>
      <c r="D10463" s="40" t="s">
        <v>17</v>
      </c>
      <c r="E10463" s="41">
        <v>2E-3</v>
      </c>
      <c r="F10463" s="42"/>
      <c r="G10463" s="43">
        <v>710</v>
      </c>
      <c r="H10463" s="44">
        <f>IF(ISNUMBER(F10463),(E10463*(1+(F10463/100))*G10463),G10463*E10463)</f>
        <v>1.42</v>
      </c>
      <c r="I10463" s="45" t="str">
        <f>IF(OR(A10463="PM",A10463="PZ",A10463="PP"),H10463,"")</f>
        <v/>
      </c>
      <c r="J10463" s="45">
        <f>IF(A10463="S",H10463,"")</f>
        <v>1.42</v>
      </c>
      <c r="K10463" s="35"/>
      <c r="L10463" s="45" t="str">
        <f>IF(A10463="M06",H10463,"")</f>
        <v/>
      </c>
      <c r="M10463" s="45" t="str">
        <f>IF(OR(A10463="M02",A10463="M25",A10463="M01s"),H10463,"")</f>
        <v/>
      </c>
      <c r="N10463" s="46" t="e">
        <f>IF(A10463="ZMP",E10463*(1+(F10463/100)),#REF!)</f>
        <v>#REF!</v>
      </c>
      <c r="O10463" s="45" t="str">
        <f>IF(A10463="M01e",H10463,"")</f>
        <v/>
      </c>
    </row>
    <row r="10464" spans="1:15" ht="12.75" outlineLevel="1" collapsed="1" x14ac:dyDescent="0.2">
      <c r="A10464" s="38" t="s">
        <v>316</v>
      </c>
      <c r="B10464" s="39" t="s">
        <v>6273</v>
      </c>
      <c r="C10464" s="39" t="s">
        <v>6274</v>
      </c>
      <c r="D10464" s="40" t="s">
        <v>111</v>
      </c>
      <c r="E10464" s="41">
        <v>1</v>
      </c>
      <c r="F10464" s="42"/>
      <c r="G10464" s="43">
        <v>39.9</v>
      </c>
      <c r="H10464" s="44">
        <f>IF(ISNUMBER(F10464),(E10464*(1+(F10464/100))*G10464),G10464*E10464)</f>
        <v>39.9</v>
      </c>
      <c r="I10464" s="45" t="str">
        <f>IF(OR(A10464="PM",A10464="PZ",A10464="PP"),H10464,"")</f>
        <v/>
      </c>
      <c r="J10464" s="45" t="str">
        <f>IF(A10464="S",H10464,"")</f>
        <v/>
      </c>
      <c r="K10464" s="35"/>
      <c r="L10464" s="45" t="str">
        <f>IF(A10464="M06",H10464,"")</f>
        <v/>
      </c>
      <c r="M10464" s="45">
        <f>IF(OR(A10464="M02",A10464="M25",A10464="M01s"),H10464,"")</f>
        <v>39.9</v>
      </c>
      <c r="N10464" s="46" t="e">
        <f>IF(A10464="ZMP",E10464*(1+(F10464/100)),#REF!)</f>
        <v>#REF!</v>
      </c>
      <c r="O10464" s="45" t="str">
        <f>IF(A10464="M01e",H10464,"")</f>
        <v/>
      </c>
    </row>
    <row r="10465" spans="1:15" ht="12.75" outlineLevel="2" x14ac:dyDescent="0.2">
      <c r="A10465" s="47"/>
      <c r="B10465" s="48"/>
      <c r="C10465" s="48"/>
      <c r="D10465" s="49"/>
      <c r="E10465" s="50"/>
      <c r="F10465" s="51"/>
      <c r="G10465" s="52"/>
      <c r="H10465" s="53"/>
      <c r="I10465" s="54"/>
      <c r="J10465" s="54"/>
      <c r="K10465" s="35"/>
      <c r="L10465" s="54"/>
      <c r="M10465" s="54"/>
      <c r="N10465" s="54"/>
      <c r="O10465" s="54"/>
    </row>
    <row r="10466" spans="1:15" ht="12.75" x14ac:dyDescent="0.2">
      <c r="A10466" s="27" t="s">
        <v>198</v>
      </c>
      <c r="B10466" s="28" t="s">
        <v>6275</v>
      </c>
      <c r="C10466" s="29" t="s">
        <v>6276</v>
      </c>
      <c r="D10466" s="30" t="s">
        <v>253</v>
      </c>
      <c r="E10466" s="31">
        <v>1</v>
      </c>
      <c r="F10466" s="32"/>
      <c r="G10466" s="33">
        <v>33.54</v>
      </c>
      <c r="H10466" s="34">
        <f>G10466</f>
        <v>33.54</v>
      </c>
      <c r="I10466" s="35">
        <f>SUM(I10467:I10470)</f>
        <v>27.36</v>
      </c>
      <c r="J10466" s="35">
        <f>SUM(J10467:J10470)</f>
        <v>0</v>
      </c>
      <c r="K10466" s="35">
        <f t="shared" si="2527"/>
        <v>27.36</v>
      </c>
      <c r="L10466" s="35">
        <f>SUM(L10467:L10470)</f>
        <v>0</v>
      </c>
      <c r="M10466" s="35">
        <f>SUM(M10467:M10470)</f>
        <v>6.18</v>
      </c>
      <c r="N10466" s="35"/>
      <c r="O10466" s="35">
        <f>SUM(O10467:O10470)</f>
        <v>0</v>
      </c>
    </row>
    <row r="10467" spans="1:15" ht="12.75" outlineLevel="1" collapsed="1" x14ac:dyDescent="0.2">
      <c r="A10467" s="38" t="s">
        <v>202</v>
      </c>
      <c r="B10467" s="39" t="s">
        <v>203</v>
      </c>
      <c r="C10467" s="39" t="s">
        <v>204</v>
      </c>
      <c r="D10467" s="40" t="s">
        <v>205</v>
      </c>
      <c r="E10467" s="41">
        <v>3.7999999999999999E-2</v>
      </c>
      <c r="F10467" s="42"/>
      <c r="G10467" s="43">
        <v>720</v>
      </c>
      <c r="H10467" s="44">
        <f>IF(ISNUMBER(F10467),(E10467*(1+(F10467/100))*G10467),G10467*E10467)</f>
        <v>27.36</v>
      </c>
      <c r="I10467" s="45">
        <f>IF(OR(A10467="PM",A10467="PZ",A10467="PP"),H10467,"")</f>
        <v>27.36</v>
      </c>
      <c r="J10467" s="45" t="str">
        <f>IF(A10467="S",H10467,"")</f>
        <v/>
      </c>
      <c r="K10467" s="35"/>
      <c r="L10467" s="45" t="str">
        <f>IF(A10467="M06",H10467,"")</f>
        <v/>
      </c>
      <c r="M10467" s="45" t="str">
        <f>IF(OR(A10467="M02",A10467="M25",A10467="M01s"),H10467,"")</f>
        <v/>
      </c>
      <c r="N10467" s="46" t="e">
        <f>IF(A10467="ZMP",E10467*(1+(F10467/100)),#REF!)</f>
        <v>#REF!</v>
      </c>
      <c r="O10467" s="45" t="str">
        <f>IF(A10467="M01e",H10467,"")</f>
        <v/>
      </c>
    </row>
    <row r="10468" spans="1:15" ht="12.75" outlineLevel="1" collapsed="1" x14ac:dyDescent="0.2">
      <c r="A10468" s="38" t="s">
        <v>228</v>
      </c>
      <c r="B10468" s="39" t="s">
        <v>4445</v>
      </c>
      <c r="C10468" s="39" t="s">
        <v>4446</v>
      </c>
      <c r="D10468" s="40" t="s">
        <v>111</v>
      </c>
      <c r="E10468" s="41">
        <v>1</v>
      </c>
      <c r="F10468" s="42"/>
      <c r="G10468" s="43">
        <v>1.19</v>
      </c>
      <c r="H10468" s="44">
        <f>IF(ISNUMBER(F10468),(E10468*(1+(F10468/100))*G10468),G10468*E10468)</f>
        <v>1.19</v>
      </c>
      <c r="I10468" s="45" t="str">
        <f>IF(OR(A10468="PM",A10468="PZ",A10468="PP"),H10468,"")</f>
        <v/>
      </c>
      <c r="J10468" s="45" t="str">
        <f>IF(A10468="S",H10468,"")</f>
        <v/>
      </c>
      <c r="K10468" s="35"/>
      <c r="L10468" s="45" t="str">
        <f>IF(A10468="M06",H10468,"")</f>
        <v/>
      </c>
      <c r="M10468" s="45">
        <f>IF(OR(A10468="M02",A10468="M25",A10468="M01s"),H10468,"")</f>
        <v>1.19</v>
      </c>
      <c r="N10468" s="46" t="e">
        <f>IF(A10468="ZMP",E10468*(1+(F10468/100)),#REF!)</f>
        <v>#REF!</v>
      </c>
      <c r="O10468" s="45" t="str">
        <f>IF(A10468="M01e",H10468,"")</f>
        <v/>
      </c>
    </row>
    <row r="10469" spans="1:15" ht="12.75" outlineLevel="1" collapsed="1" x14ac:dyDescent="0.2">
      <c r="A10469" s="38" t="s">
        <v>228</v>
      </c>
      <c r="B10469" s="39" t="s">
        <v>5059</v>
      </c>
      <c r="C10469" s="39" t="s">
        <v>5060</v>
      </c>
      <c r="D10469" s="40" t="s">
        <v>111</v>
      </c>
      <c r="E10469" s="41">
        <v>1</v>
      </c>
      <c r="F10469" s="42"/>
      <c r="G10469" s="43">
        <v>4.99</v>
      </c>
      <c r="H10469" s="44">
        <f>IF(ISNUMBER(F10469),(E10469*(1+(F10469/100))*G10469),G10469*E10469)</f>
        <v>4.99</v>
      </c>
      <c r="I10469" s="45" t="str">
        <f>IF(OR(A10469="PM",A10469="PZ",A10469="PP"),H10469,"")</f>
        <v/>
      </c>
      <c r="J10469" s="45" t="str">
        <f>IF(A10469="S",H10469,"")</f>
        <v/>
      </c>
      <c r="K10469" s="35"/>
      <c r="L10469" s="45" t="str">
        <f>IF(A10469="M06",H10469,"")</f>
        <v/>
      </c>
      <c r="M10469" s="45">
        <f>IF(OR(A10469="M02",A10469="M25",A10469="M01s"),H10469,"")</f>
        <v>4.99</v>
      </c>
      <c r="N10469" s="46" t="e">
        <f>IF(A10469="ZMP",E10469*(1+(F10469/100)),#REF!)</f>
        <v>#REF!</v>
      </c>
      <c r="O10469" s="45" t="str">
        <f>IF(A10469="M01e",H10469,"")</f>
        <v/>
      </c>
    </row>
    <row r="10470" spans="1:15" ht="12.75" outlineLevel="2" x14ac:dyDescent="0.2">
      <c r="A10470" s="47"/>
      <c r="B10470" s="48"/>
      <c r="C10470" s="48"/>
      <c r="D10470" s="49"/>
      <c r="E10470" s="50"/>
      <c r="F10470" s="51"/>
      <c r="G10470" s="52"/>
      <c r="H10470" s="53"/>
      <c r="I10470" s="54"/>
      <c r="J10470" s="54"/>
      <c r="K10470" s="35"/>
      <c r="L10470" s="54"/>
      <c r="M10470" s="54"/>
      <c r="N10470" s="54"/>
      <c r="O10470" s="54"/>
    </row>
    <row r="10471" spans="1:15" ht="25.5" x14ac:dyDescent="0.2">
      <c r="A10471" s="27" t="s">
        <v>198</v>
      </c>
      <c r="B10471" s="28" t="s">
        <v>6277</v>
      </c>
      <c r="C10471" s="29" t="s">
        <v>6278</v>
      </c>
      <c r="D10471" s="30" t="s">
        <v>201</v>
      </c>
      <c r="E10471" s="31">
        <v>1</v>
      </c>
      <c r="F10471" s="32"/>
      <c r="G10471" s="33">
        <v>9.11</v>
      </c>
      <c r="H10471" s="34">
        <f>G10471</f>
        <v>9.11</v>
      </c>
      <c r="I10471" s="35">
        <f>SUM(I10472:I10474)</f>
        <v>5.1479999999999997</v>
      </c>
      <c r="J10471" s="35">
        <f>SUM(J10472:J10474)</f>
        <v>3.96</v>
      </c>
      <c r="K10471" s="35">
        <f t="shared" si="2527"/>
        <v>9.1080000000000005</v>
      </c>
      <c r="L10471" s="35">
        <f>SUM(L10472:L10474)</f>
        <v>0</v>
      </c>
      <c r="M10471" s="35">
        <f>SUM(M10472:M10474)</f>
        <v>0</v>
      </c>
      <c r="N10471" s="35"/>
      <c r="O10471" s="35">
        <f>SUM(O10472:O10474)</f>
        <v>0</v>
      </c>
    </row>
    <row r="10472" spans="1:15" ht="12.75" outlineLevel="1" collapsed="1" x14ac:dyDescent="0.2">
      <c r="A10472" s="38" t="s">
        <v>202</v>
      </c>
      <c r="B10472" s="39" t="s">
        <v>203</v>
      </c>
      <c r="C10472" s="39" t="s">
        <v>204</v>
      </c>
      <c r="D10472" s="40" t="s">
        <v>205</v>
      </c>
      <c r="E10472" s="41">
        <v>7.1500000000000001E-3</v>
      </c>
      <c r="F10472" s="42"/>
      <c r="G10472" s="43">
        <v>720</v>
      </c>
      <c r="H10472" s="44">
        <f>IF(ISNUMBER(F10472),(E10472*(1+(F10472/100))*G10472),G10472*E10472)</f>
        <v>5.1479999999999997</v>
      </c>
      <c r="I10472" s="45">
        <f>IF(OR(A10472="PM",A10472="PZ",A10472="PP"),H10472,"")</f>
        <v>5.1479999999999997</v>
      </c>
      <c r="J10472" s="45" t="str">
        <f>IF(A10472="S",H10472,"")</f>
        <v/>
      </c>
      <c r="K10472" s="35"/>
      <c r="L10472" s="45" t="str">
        <f>IF(A10472="M06",H10472,"")</f>
        <v/>
      </c>
      <c r="M10472" s="45" t="str">
        <f>IF(OR(A10472="M02",A10472="M25",A10472="M01s"),H10472,"")</f>
        <v/>
      </c>
      <c r="N10472" s="46" t="e">
        <f>IF(A10472="ZMP",E10472*(1+(F10472/100)),#REF!)</f>
        <v>#REF!</v>
      </c>
      <c r="O10472" s="45" t="str">
        <f>IF(A10472="M01e",H10472,"")</f>
        <v/>
      </c>
    </row>
    <row r="10473" spans="1:15" ht="12.75" outlineLevel="1" collapsed="1" x14ac:dyDescent="0.2">
      <c r="A10473" s="38" t="s">
        <v>315</v>
      </c>
      <c r="B10473" s="39" t="s">
        <v>15</v>
      </c>
      <c r="C10473" s="39" t="s">
        <v>16</v>
      </c>
      <c r="D10473" s="40" t="s">
        <v>17</v>
      </c>
      <c r="E10473" s="41">
        <v>4.0000000000000001E-3</v>
      </c>
      <c r="F10473" s="42"/>
      <c r="G10473" s="43">
        <v>990</v>
      </c>
      <c r="H10473" s="44">
        <f>IF(ISNUMBER(F10473),(E10473*(1+(F10473/100))*G10473),G10473*E10473)</f>
        <v>3.96</v>
      </c>
      <c r="I10473" s="45" t="str">
        <f>IF(OR(A10473="PM",A10473="PZ",A10473="PP"),H10473,"")</f>
        <v/>
      </c>
      <c r="J10473" s="45">
        <f>IF(A10473="S",H10473,"")</f>
        <v>3.96</v>
      </c>
      <c r="K10473" s="35"/>
      <c r="L10473" s="45" t="str">
        <f>IF(A10473="M06",H10473,"")</f>
        <v/>
      </c>
      <c r="M10473" s="45" t="str">
        <f>IF(OR(A10473="M02",A10473="M25",A10473="M01s"),H10473,"")</f>
        <v/>
      </c>
      <c r="N10473" s="46" t="e">
        <f>IF(A10473="ZMP",E10473*(1+(F10473/100)),#REF!)</f>
        <v>#REF!</v>
      </c>
      <c r="O10473" s="45" t="str">
        <f>IF(A10473="M01e",H10473,"")</f>
        <v/>
      </c>
    </row>
    <row r="10474" spans="1:15" ht="12.75" outlineLevel="2" x14ac:dyDescent="0.2">
      <c r="A10474" s="47"/>
      <c r="B10474" s="48"/>
      <c r="C10474" s="48"/>
      <c r="D10474" s="49"/>
      <c r="E10474" s="50"/>
      <c r="F10474" s="51"/>
      <c r="G10474" s="52"/>
      <c r="H10474" s="53"/>
      <c r="I10474" s="54"/>
      <c r="J10474" s="54"/>
      <c r="K10474" s="35"/>
      <c r="L10474" s="54"/>
      <c r="M10474" s="54"/>
      <c r="N10474" s="54"/>
      <c r="O10474" s="54"/>
    </row>
    <row r="10475" spans="1:15" ht="25.5" x14ac:dyDescent="0.2">
      <c r="A10475" s="27" t="s">
        <v>198</v>
      </c>
      <c r="B10475" s="28" t="s">
        <v>6279</v>
      </c>
      <c r="C10475" s="29" t="s">
        <v>6280</v>
      </c>
      <c r="D10475" s="30" t="s">
        <v>253</v>
      </c>
      <c r="E10475" s="31">
        <v>1</v>
      </c>
      <c r="F10475" s="32"/>
      <c r="G10475" s="33">
        <v>592.20000000000005</v>
      </c>
      <c r="H10475" s="34">
        <f>G10475</f>
        <v>592.20000000000005</v>
      </c>
      <c r="I10475" s="35">
        <f>SUM(I10476:I10481)</f>
        <v>205.2</v>
      </c>
      <c r="J10475" s="35">
        <f>SUM(J10476:J10481)</f>
        <v>258.62</v>
      </c>
      <c r="K10475" s="35">
        <f t="shared" si="2527"/>
        <v>463.82</v>
      </c>
      <c r="L10475" s="35">
        <f>SUM(L10476:L10481)</f>
        <v>0</v>
      </c>
      <c r="M10475" s="35">
        <f>SUM(M10476:M10481)</f>
        <v>128.6</v>
      </c>
      <c r="N10475" s="35"/>
      <c r="O10475" s="35">
        <f>SUM(O10476:O10481)</f>
        <v>0</v>
      </c>
    </row>
    <row r="10476" spans="1:15" ht="12.75" outlineLevel="1" collapsed="1" x14ac:dyDescent="0.2">
      <c r="A10476" s="38" t="s">
        <v>202</v>
      </c>
      <c r="B10476" s="39" t="s">
        <v>203</v>
      </c>
      <c r="C10476" s="39" t="s">
        <v>204</v>
      </c>
      <c r="D10476" s="40" t="s">
        <v>205</v>
      </c>
      <c r="E10476" s="41">
        <v>0.28499999999999998</v>
      </c>
      <c r="F10476" s="42"/>
      <c r="G10476" s="43">
        <v>720</v>
      </c>
      <c r="H10476" s="44">
        <f>IF(ISNUMBER(F10476),(E10476*(1+(F10476/100))*G10476),G10476*E10476)</f>
        <v>205.2</v>
      </c>
      <c r="I10476" s="45">
        <f>IF(OR(A10476="PM",A10476="PZ",A10476="PP"),H10476,"")</f>
        <v>205.2</v>
      </c>
      <c r="J10476" s="45" t="str">
        <f>IF(A10476="S",H10476,"")</f>
        <v/>
      </c>
      <c r="K10476" s="35"/>
      <c r="L10476" s="45" t="str">
        <f>IF(A10476="M06",H10476,"")</f>
        <v/>
      </c>
      <c r="M10476" s="45" t="str">
        <f>IF(OR(A10476="M02",A10476="M25",A10476="M01s"),H10476,"")</f>
        <v/>
      </c>
      <c r="N10476" s="46" t="e">
        <f>IF(A10476="ZMP",E10476*(1+(F10476/100)),#REF!)</f>
        <v>#REF!</v>
      </c>
      <c r="O10476" s="45" t="str">
        <f>IF(A10476="M01e",H10476,"")</f>
        <v/>
      </c>
    </row>
    <row r="10477" spans="1:15" ht="12.75" outlineLevel="1" collapsed="1" x14ac:dyDescent="0.2">
      <c r="A10477" s="38" t="s">
        <v>315</v>
      </c>
      <c r="B10477" s="39" t="s">
        <v>73</v>
      </c>
      <c r="C10477" s="39" t="s">
        <v>74</v>
      </c>
      <c r="D10477" s="40" t="s">
        <v>17</v>
      </c>
      <c r="E10477" s="41">
        <v>2E-3</v>
      </c>
      <c r="F10477" s="42"/>
      <c r="G10477" s="43">
        <v>1060</v>
      </c>
      <c r="H10477" s="44">
        <f>IF(ISNUMBER(F10477),(E10477*(1+(F10477/100))*G10477),G10477*E10477)</f>
        <v>2.12</v>
      </c>
      <c r="I10477" s="45" t="str">
        <f>IF(OR(A10477="PM",A10477="PZ",A10477="PP"),H10477,"")</f>
        <v/>
      </c>
      <c r="J10477" s="45">
        <f>IF(A10477="S",H10477,"")</f>
        <v>2.12</v>
      </c>
      <c r="K10477" s="35"/>
      <c r="L10477" s="45" t="str">
        <f>IF(A10477="M06",H10477,"")</f>
        <v/>
      </c>
      <c r="M10477" s="45" t="str">
        <f>IF(OR(A10477="M02",A10477="M25",A10477="M01s"),H10477,"")</f>
        <v/>
      </c>
      <c r="N10477" s="46" t="e">
        <f>IF(A10477="ZMP",E10477*(1+(F10477/100)),#REF!)</f>
        <v>#REF!</v>
      </c>
      <c r="O10477" s="45" t="str">
        <f>IF(A10477="M01e",H10477,"")</f>
        <v/>
      </c>
    </row>
    <row r="10478" spans="1:15" ht="12.75" outlineLevel="1" collapsed="1" x14ac:dyDescent="0.2">
      <c r="A10478" s="38" t="s">
        <v>228</v>
      </c>
      <c r="B10478" s="39" t="s">
        <v>4421</v>
      </c>
      <c r="C10478" s="39" t="s">
        <v>4422</v>
      </c>
      <c r="D10478" s="40" t="s">
        <v>111</v>
      </c>
      <c r="E10478" s="41">
        <v>1</v>
      </c>
      <c r="F10478" s="42"/>
      <c r="G10478" s="43">
        <v>27.1</v>
      </c>
      <c r="H10478" s="44">
        <f>IF(ISNUMBER(F10478),(E10478*(1+(F10478/100))*G10478),G10478*E10478)</f>
        <v>27.1</v>
      </c>
      <c r="I10478" s="45" t="str">
        <f>IF(OR(A10478="PM",A10478="PZ",A10478="PP"),H10478,"")</f>
        <v/>
      </c>
      <c r="J10478" s="45" t="str">
        <f>IF(A10478="S",H10478,"")</f>
        <v/>
      </c>
      <c r="K10478" s="35"/>
      <c r="L10478" s="45" t="str">
        <f>IF(A10478="M06",H10478,"")</f>
        <v/>
      </c>
      <c r="M10478" s="45">
        <f>IF(OR(A10478="M02",A10478="M25",A10478="M01s"),H10478,"")</f>
        <v>27.1</v>
      </c>
      <c r="N10478" s="46" t="e">
        <f>IF(A10478="ZMP",E10478*(1+(F10478/100)),#REF!)</f>
        <v>#REF!</v>
      </c>
      <c r="O10478" s="45" t="str">
        <f>IF(A10478="M01e",H10478,"")</f>
        <v/>
      </c>
    </row>
    <row r="10479" spans="1:15" ht="12.75" outlineLevel="1" collapsed="1" x14ac:dyDescent="0.2">
      <c r="A10479" s="38" t="s">
        <v>228</v>
      </c>
      <c r="B10479" s="39" t="s">
        <v>6281</v>
      </c>
      <c r="C10479" s="39" t="s">
        <v>6282</v>
      </c>
      <c r="D10479" s="40" t="s">
        <v>111</v>
      </c>
      <c r="E10479" s="41">
        <v>1</v>
      </c>
      <c r="F10479" s="42"/>
      <c r="G10479" s="43">
        <v>101.5</v>
      </c>
      <c r="H10479" s="44">
        <f>IF(ISNUMBER(F10479),(E10479*(1+(F10479/100))*G10479),G10479*E10479)</f>
        <v>101.5</v>
      </c>
      <c r="I10479" s="45" t="str">
        <f>IF(OR(A10479="PM",A10479="PZ",A10479="PP"),H10479,"")</f>
        <v/>
      </c>
      <c r="J10479" s="45" t="str">
        <f>IF(A10479="S",H10479,"")</f>
        <v/>
      </c>
      <c r="K10479" s="35"/>
      <c r="L10479" s="45" t="str">
        <f>IF(A10479="M06",H10479,"")</f>
        <v/>
      </c>
      <c r="M10479" s="45">
        <f>IF(OR(A10479="M02",A10479="M25",A10479="M01s"),H10479,"")</f>
        <v>101.5</v>
      </c>
      <c r="N10479" s="46" t="e">
        <f>IF(A10479="ZMP",E10479*(1+(F10479/100)),#REF!)</f>
        <v>#REF!</v>
      </c>
      <c r="O10479" s="45" t="str">
        <f>IF(A10479="M01e",H10479,"")</f>
        <v/>
      </c>
    </row>
    <row r="10480" spans="1:15" ht="12.75" outlineLevel="1" collapsed="1" x14ac:dyDescent="0.2">
      <c r="A10480" s="38" t="s">
        <v>315</v>
      </c>
      <c r="B10480" s="39" t="s">
        <v>49</v>
      </c>
      <c r="C10480" s="39" t="s">
        <v>50</v>
      </c>
      <c r="D10480" s="40" t="s">
        <v>46</v>
      </c>
      <c r="E10480" s="41">
        <v>0.28499999999999998</v>
      </c>
      <c r="F10480" s="42"/>
      <c r="G10480" s="43">
        <v>900</v>
      </c>
      <c r="H10480" s="44">
        <f>IF(ISNUMBER(F10480),(E10480*(1+(F10480/100))*G10480),G10480*E10480)</f>
        <v>256.5</v>
      </c>
      <c r="I10480" s="45" t="str">
        <f>IF(OR(A10480="PM",A10480="PZ",A10480="PP"),H10480,"")</f>
        <v/>
      </c>
      <c r="J10480" s="45">
        <f>IF(A10480="S",H10480,"")</f>
        <v>256.5</v>
      </c>
      <c r="K10480" s="35"/>
      <c r="L10480" s="45" t="str">
        <f>IF(A10480="M06",H10480,"")</f>
        <v/>
      </c>
      <c r="M10480" s="45" t="str">
        <f>IF(OR(A10480="M02",A10480="M25",A10480="M01s"),H10480,"")</f>
        <v/>
      </c>
      <c r="N10480" s="46" t="e">
        <f>IF(A10480="ZMP",E10480*(1+(F10480/100)),#REF!)</f>
        <v>#REF!</v>
      </c>
      <c r="O10480" s="45" t="str">
        <f>IF(A10480="M01e",H10480,"")</f>
        <v/>
      </c>
    </row>
    <row r="10481" spans="1:15" ht="12.75" outlineLevel="2" x14ac:dyDescent="0.2">
      <c r="A10481" s="47"/>
      <c r="B10481" s="48"/>
      <c r="C10481" s="48"/>
      <c r="D10481" s="49"/>
      <c r="E10481" s="50"/>
      <c r="F10481" s="51"/>
      <c r="G10481" s="52"/>
      <c r="H10481" s="53"/>
      <c r="I10481" s="54"/>
      <c r="J10481" s="54"/>
      <c r="K10481" s="35"/>
      <c r="L10481" s="54"/>
      <c r="M10481" s="54"/>
      <c r="N10481" s="54"/>
      <c r="O10481" s="54"/>
    </row>
    <row r="10482" spans="1:15" ht="12.75" x14ac:dyDescent="0.2">
      <c r="A10482" s="27" t="s">
        <v>198</v>
      </c>
      <c r="B10482" s="28" t="s">
        <v>6283</v>
      </c>
      <c r="C10482" s="29" t="s">
        <v>6284</v>
      </c>
      <c r="D10482" s="30" t="s">
        <v>253</v>
      </c>
      <c r="E10482" s="31">
        <v>1</v>
      </c>
      <c r="F10482" s="32"/>
      <c r="G10482" s="33">
        <v>5546.28</v>
      </c>
      <c r="H10482" s="34">
        <f>G10482</f>
        <v>5546.28</v>
      </c>
      <c r="I10482" s="35">
        <f>SUM(I10483:I10486)</f>
        <v>251.99999999999997</v>
      </c>
      <c r="J10482" s="35">
        <f>SUM(J10483:J10486)</f>
        <v>4.5600000000000005</v>
      </c>
      <c r="K10482" s="35">
        <f t="shared" si="2527"/>
        <v>256.55999999999995</v>
      </c>
      <c r="L10482" s="35">
        <f>SUM(L10483:L10486)</f>
        <v>0</v>
      </c>
      <c r="M10482" s="35">
        <f>SUM(M10483:M10486)</f>
        <v>5289.9</v>
      </c>
      <c r="N10482" s="35"/>
      <c r="O10482" s="35">
        <f>SUM(O10483:O10486)</f>
        <v>0</v>
      </c>
    </row>
    <row r="10483" spans="1:15" ht="12.75" outlineLevel="1" collapsed="1" x14ac:dyDescent="0.2">
      <c r="A10483" s="38" t="s">
        <v>202</v>
      </c>
      <c r="B10483" s="39" t="s">
        <v>203</v>
      </c>
      <c r="C10483" s="39" t="s">
        <v>204</v>
      </c>
      <c r="D10483" s="40" t="s">
        <v>205</v>
      </c>
      <c r="E10483" s="41">
        <v>0.35</v>
      </c>
      <c r="F10483" s="42"/>
      <c r="G10483" s="43">
        <v>720</v>
      </c>
      <c r="H10483" s="44">
        <f>IF(ISNUMBER(F10483),(E10483*(1+(F10483/100))*G10483),G10483*E10483)</f>
        <v>251.99999999999997</v>
      </c>
      <c r="I10483" s="45">
        <f>IF(OR(A10483="PM",A10483="PZ",A10483="PP"),H10483,"")</f>
        <v>251.99999999999997</v>
      </c>
      <c r="J10483" s="45" t="str">
        <f>IF(A10483="S",H10483,"")</f>
        <v/>
      </c>
      <c r="K10483" s="35"/>
      <c r="L10483" s="45" t="str">
        <f>IF(A10483="M06",H10483,"")</f>
        <v/>
      </c>
      <c r="M10483" s="45" t="str">
        <f>IF(OR(A10483="M02",A10483="M25",A10483="M01s"),H10483,"")</f>
        <v/>
      </c>
      <c r="N10483" s="46" t="e">
        <f>IF(A10483="ZMP",E10483*(1+(F10483/100)),#REF!)</f>
        <v>#REF!</v>
      </c>
      <c r="O10483" s="45" t="str">
        <f>IF(A10483="M01e",H10483,"")</f>
        <v/>
      </c>
    </row>
    <row r="10484" spans="1:15" ht="12.75" outlineLevel="1" collapsed="1" x14ac:dyDescent="0.2">
      <c r="A10484" s="38" t="s">
        <v>315</v>
      </c>
      <c r="B10484" s="39" t="s">
        <v>75</v>
      </c>
      <c r="C10484" s="39" t="s">
        <v>76</v>
      </c>
      <c r="D10484" s="40" t="s">
        <v>17</v>
      </c>
      <c r="E10484" s="41">
        <v>6.0000000000000001E-3</v>
      </c>
      <c r="F10484" s="42"/>
      <c r="G10484" s="43">
        <v>760</v>
      </c>
      <c r="H10484" s="44">
        <f>IF(ISNUMBER(F10484),(E10484*(1+(F10484/100))*G10484),G10484*E10484)</f>
        <v>4.5600000000000005</v>
      </c>
      <c r="I10484" s="45" t="str">
        <f>IF(OR(A10484="PM",A10484="PZ",A10484="PP"),H10484,"")</f>
        <v/>
      </c>
      <c r="J10484" s="45">
        <f>IF(A10484="S",H10484,"")</f>
        <v>4.5600000000000005</v>
      </c>
      <c r="K10484" s="35"/>
      <c r="L10484" s="45" t="str">
        <f>IF(A10484="M06",H10484,"")</f>
        <v/>
      </c>
      <c r="M10484" s="45" t="str">
        <f>IF(OR(A10484="M02",A10484="M25",A10484="M01s"),H10484,"")</f>
        <v/>
      </c>
      <c r="N10484" s="46" t="e">
        <f>IF(A10484="ZMP",E10484*(1+(F10484/100)),#REF!)</f>
        <v>#REF!</v>
      </c>
      <c r="O10484" s="45" t="str">
        <f>IF(A10484="M01e",H10484,"")</f>
        <v/>
      </c>
    </row>
    <row r="10485" spans="1:15" ht="12.75" outlineLevel="1" collapsed="1" x14ac:dyDescent="0.2">
      <c r="A10485" s="38" t="s">
        <v>228</v>
      </c>
      <c r="B10485" s="39" t="s">
        <v>6285</v>
      </c>
      <c r="C10485" s="39" t="s">
        <v>6284</v>
      </c>
      <c r="D10485" s="40" t="s">
        <v>111</v>
      </c>
      <c r="E10485" s="41">
        <v>1</v>
      </c>
      <c r="F10485" s="42"/>
      <c r="G10485" s="43">
        <v>5289.9</v>
      </c>
      <c r="H10485" s="44">
        <f>IF(ISNUMBER(F10485),(E10485*(1+(F10485/100))*G10485),G10485*E10485)</f>
        <v>5289.9</v>
      </c>
      <c r="I10485" s="45" t="str">
        <f>IF(OR(A10485="PM",A10485="PZ",A10485="PP"),H10485,"")</f>
        <v/>
      </c>
      <c r="J10485" s="45" t="str">
        <f>IF(A10485="S",H10485,"")</f>
        <v/>
      </c>
      <c r="K10485" s="35"/>
      <c r="L10485" s="45" t="str">
        <f>IF(A10485="M06",H10485,"")</f>
        <v/>
      </c>
      <c r="M10485" s="45">
        <f>IF(OR(A10485="M02",A10485="M25",A10485="M01s"),H10485,"")</f>
        <v>5289.9</v>
      </c>
      <c r="N10485" s="46" t="e">
        <f>IF(A10485="ZMP",E10485*(1+(F10485/100)),#REF!)</f>
        <v>#REF!</v>
      </c>
      <c r="O10485" s="45" t="str">
        <f>IF(A10485="M01e",H10485,"")</f>
        <v/>
      </c>
    </row>
    <row r="10486" spans="1:15" ht="12.75" outlineLevel="2" x14ac:dyDescent="0.2">
      <c r="A10486" s="47"/>
      <c r="B10486" s="48"/>
      <c r="C10486" s="48"/>
      <c r="D10486" s="49"/>
      <c r="E10486" s="50"/>
      <c r="F10486" s="51"/>
      <c r="G10486" s="52"/>
      <c r="H10486" s="53"/>
      <c r="I10486" s="54"/>
      <c r="J10486" s="54"/>
      <c r="K10486" s="35"/>
      <c r="L10486" s="54"/>
      <c r="M10486" s="54"/>
      <c r="N10486" s="54"/>
      <c r="O10486" s="54"/>
    </row>
    <row r="10487" spans="1:15" ht="12.75" x14ac:dyDescent="0.2">
      <c r="A10487" s="27" t="s">
        <v>198</v>
      </c>
      <c r="B10487" s="28" t="s">
        <v>6286</v>
      </c>
      <c r="C10487" s="29" t="s">
        <v>6287</v>
      </c>
      <c r="D10487" s="30" t="s">
        <v>253</v>
      </c>
      <c r="E10487" s="31">
        <v>1</v>
      </c>
      <c r="F10487" s="32"/>
      <c r="G10487" s="33">
        <v>779.9</v>
      </c>
      <c r="H10487" s="34">
        <f>G10487</f>
        <v>779.9</v>
      </c>
      <c r="I10487" s="35">
        <f>SUM(I10488:I10491)</f>
        <v>419.76</v>
      </c>
      <c r="J10487" s="35">
        <f>SUM(J10488:J10491)</f>
        <v>4.5600000000000005</v>
      </c>
      <c r="K10487" s="35">
        <f t="shared" si="2527"/>
        <v>424.32</v>
      </c>
      <c r="L10487" s="35">
        <f>SUM(L10488:L10491)</f>
        <v>0</v>
      </c>
      <c r="M10487" s="35">
        <f>SUM(M10488:M10491)</f>
        <v>355.76</v>
      </c>
      <c r="N10487" s="35"/>
      <c r="O10487" s="35">
        <f>SUM(O10488:O10491)</f>
        <v>0</v>
      </c>
    </row>
    <row r="10488" spans="1:15" ht="12.75" outlineLevel="1" collapsed="1" x14ac:dyDescent="0.2">
      <c r="A10488" s="38" t="s">
        <v>202</v>
      </c>
      <c r="B10488" s="39" t="s">
        <v>203</v>
      </c>
      <c r="C10488" s="39" t="s">
        <v>204</v>
      </c>
      <c r="D10488" s="40" t="s">
        <v>205</v>
      </c>
      <c r="E10488" s="41">
        <v>0.58299999999999996</v>
      </c>
      <c r="F10488" s="42"/>
      <c r="G10488" s="43">
        <v>720</v>
      </c>
      <c r="H10488" s="44">
        <f>IF(ISNUMBER(F10488),(E10488*(1+(F10488/100))*G10488),G10488*E10488)</f>
        <v>419.76</v>
      </c>
      <c r="I10488" s="45">
        <f>IF(OR(A10488="PM",A10488="PZ",A10488="PP"),H10488,"")</f>
        <v>419.76</v>
      </c>
      <c r="J10488" s="45" t="str">
        <f>IF(A10488="S",H10488,"")</f>
        <v/>
      </c>
      <c r="K10488" s="35"/>
      <c r="L10488" s="45" t="str">
        <f>IF(A10488="M06",H10488,"")</f>
        <v/>
      </c>
      <c r="M10488" s="45" t="str">
        <f>IF(OR(A10488="M02",A10488="M25",A10488="M01s"),H10488,"")</f>
        <v/>
      </c>
      <c r="N10488" s="46" t="e">
        <f>IF(A10488="ZMP",E10488*(1+(F10488/100)),#REF!)</f>
        <v>#REF!</v>
      </c>
      <c r="O10488" s="45" t="str">
        <f>IF(A10488="M01e",H10488,"")</f>
        <v/>
      </c>
    </row>
    <row r="10489" spans="1:15" ht="12.75" outlineLevel="1" collapsed="1" x14ac:dyDescent="0.2">
      <c r="A10489" s="38" t="s">
        <v>315</v>
      </c>
      <c r="B10489" s="39" t="s">
        <v>75</v>
      </c>
      <c r="C10489" s="39" t="s">
        <v>76</v>
      </c>
      <c r="D10489" s="40" t="s">
        <v>17</v>
      </c>
      <c r="E10489" s="41">
        <v>6.0000000000000001E-3</v>
      </c>
      <c r="F10489" s="42"/>
      <c r="G10489" s="43">
        <v>760</v>
      </c>
      <c r="H10489" s="44">
        <f>IF(ISNUMBER(F10489),(E10489*(1+(F10489/100))*G10489),G10489*E10489)</f>
        <v>4.5600000000000005</v>
      </c>
      <c r="I10489" s="45" t="str">
        <f>IF(OR(A10489="PM",A10489="PZ",A10489="PP"),H10489,"")</f>
        <v/>
      </c>
      <c r="J10489" s="45">
        <f>IF(A10489="S",H10489,"")</f>
        <v>4.5600000000000005</v>
      </c>
      <c r="K10489" s="35"/>
      <c r="L10489" s="45" t="str">
        <f>IF(A10489="M06",H10489,"")</f>
        <v/>
      </c>
      <c r="M10489" s="45" t="str">
        <f>IF(OR(A10489="M02",A10489="M25",A10489="M01s"),H10489,"")</f>
        <v/>
      </c>
      <c r="N10489" s="46" t="e">
        <f>IF(A10489="ZMP",E10489*(1+(F10489/100)),#REF!)</f>
        <v>#REF!</v>
      </c>
      <c r="O10489" s="45" t="str">
        <f>IF(A10489="M01e",H10489,"")</f>
        <v/>
      </c>
    </row>
    <row r="10490" spans="1:15" ht="12.75" outlineLevel="1" collapsed="1" x14ac:dyDescent="0.2">
      <c r="A10490" s="38" t="s">
        <v>228</v>
      </c>
      <c r="B10490" s="39" t="s">
        <v>6288</v>
      </c>
      <c r="C10490" s="39" t="s">
        <v>6289</v>
      </c>
      <c r="D10490" s="40" t="s">
        <v>111</v>
      </c>
      <c r="E10490" s="41">
        <v>1</v>
      </c>
      <c r="F10490" s="42"/>
      <c r="G10490" s="43">
        <v>355.76</v>
      </c>
      <c r="H10490" s="44">
        <f>IF(ISNUMBER(F10490),(E10490*(1+(F10490/100))*G10490),G10490*E10490)</f>
        <v>355.76</v>
      </c>
      <c r="I10490" s="45" t="str">
        <f>IF(OR(A10490="PM",A10490="PZ",A10490="PP"),H10490,"")</f>
        <v/>
      </c>
      <c r="J10490" s="45" t="str">
        <f>IF(A10490="S",H10490,"")</f>
        <v/>
      </c>
      <c r="K10490" s="35"/>
      <c r="L10490" s="45" t="str">
        <f>IF(A10490="M06",H10490,"")</f>
        <v/>
      </c>
      <c r="M10490" s="45">
        <f>IF(OR(A10490="M02",A10490="M25",A10490="M01s"),H10490,"")</f>
        <v>355.76</v>
      </c>
      <c r="N10490" s="46" t="e">
        <f>IF(A10490="ZMP",E10490*(1+(F10490/100)),#REF!)</f>
        <v>#REF!</v>
      </c>
      <c r="O10490" s="45" t="str">
        <f>IF(A10490="M01e",H10490,"")</f>
        <v/>
      </c>
    </row>
    <row r="10491" spans="1:15" ht="12.75" outlineLevel="2" x14ac:dyDescent="0.2">
      <c r="A10491" s="47"/>
      <c r="B10491" s="48"/>
      <c r="C10491" s="48"/>
      <c r="D10491" s="49"/>
      <c r="E10491" s="50"/>
      <c r="F10491" s="51"/>
      <c r="G10491" s="52"/>
      <c r="H10491" s="53"/>
      <c r="I10491" s="54"/>
      <c r="J10491" s="54"/>
      <c r="K10491" s="35"/>
      <c r="L10491" s="54"/>
      <c r="M10491" s="54"/>
      <c r="N10491" s="54"/>
      <c r="O10491" s="54"/>
    </row>
    <row r="10492" spans="1:15" ht="12.75" x14ac:dyDescent="0.2">
      <c r="A10492" s="27" t="s">
        <v>198</v>
      </c>
      <c r="B10492" s="28" t="s">
        <v>6290</v>
      </c>
      <c r="C10492" s="29" t="s">
        <v>6291</v>
      </c>
      <c r="D10492" s="30" t="s">
        <v>253</v>
      </c>
      <c r="E10492" s="31">
        <v>1</v>
      </c>
      <c r="F10492" s="32"/>
      <c r="G10492" s="33">
        <v>857.43</v>
      </c>
      <c r="H10492" s="34">
        <f>G10492</f>
        <v>857.43</v>
      </c>
      <c r="I10492" s="35">
        <f>SUM(I10493:I10496)</f>
        <v>419.76</v>
      </c>
      <c r="J10492" s="35">
        <f>SUM(J10493:J10496)</f>
        <v>4.5600000000000005</v>
      </c>
      <c r="K10492" s="35">
        <f t="shared" si="2527"/>
        <v>424.32</v>
      </c>
      <c r="L10492" s="35">
        <f>SUM(L10493:L10496)</f>
        <v>0</v>
      </c>
      <c r="M10492" s="35">
        <f>SUM(M10493:M10496)</f>
        <v>433.29</v>
      </c>
      <c r="N10492" s="35"/>
      <c r="O10492" s="35">
        <f>SUM(O10493:O10496)</f>
        <v>0</v>
      </c>
    </row>
    <row r="10493" spans="1:15" ht="12.75" outlineLevel="1" collapsed="1" x14ac:dyDescent="0.2">
      <c r="A10493" s="38" t="s">
        <v>202</v>
      </c>
      <c r="B10493" s="39" t="s">
        <v>203</v>
      </c>
      <c r="C10493" s="39" t="s">
        <v>204</v>
      </c>
      <c r="D10493" s="40" t="s">
        <v>205</v>
      </c>
      <c r="E10493" s="41">
        <v>0.58299999999999996</v>
      </c>
      <c r="F10493" s="42"/>
      <c r="G10493" s="43">
        <v>720</v>
      </c>
      <c r="H10493" s="44">
        <f>IF(ISNUMBER(F10493),(E10493*(1+(F10493/100))*G10493),G10493*E10493)</f>
        <v>419.76</v>
      </c>
      <c r="I10493" s="45">
        <f>IF(OR(A10493="PM",A10493="PZ",A10493="PP"),H10493,"")</f>
        <v>419.76</v>
      </c>
      <c r="J10493" s="45" t="str">
        <f>IF(A10493="S",H10493,"")</f>
        <v/>
      </c>
      <c r="K10493" s="35"/>
      <c r="L10493" s="45" t="str">
        <f>IF(A10493="M06",H10493,"")</f>
        <v/>
      </c>
      <c r="M10493" s="45" t="str">
        <f>IF(OR(A10493="M02",A10493="M25",A10493="M01s"),H10493,"")</f>
        <v/>
      </c>
      <c r="N10493" s="46" t="e">
        <f>IF(A10493="ZMP",E10493*(1+(F10493/100)),#REF!)</f>
        <v>#REF!</v>
      </c>
      <c r="O10493" s="45" t="str">
        <f>IF(A10493="M01e",H10493,"")</f>
        <v/>
      </c>
    </row>
    <row r="10494" spans="1:15" ht="12.75" outlineLevel="1" collapsed="1" x14ac:dyDescent="0.2">
      <c r="A10494" s="38" t="s">
        <v>315</v>
      </c>
      <c r="B10494" s="39" t="s">
        <v>75</v>
      </c>
      <c r="C10494" s="39" t="s">
        <v>76</v>
      </c>
      <c r="D10494" s="40" t="s">
        <v>17</v>
      </c>
      <c r="E10494" s="41">
        <v>6.0000000000000001E-3</v>
      </c>
      <c r="F10494" s="42"/>
      <c r="G10494" s="43">
        <v>760</v>
      </c>
      <c r="H10494" s="44">
        <f>IF(ISNUMBER(F10494),(E10494*(1+(F10494/100))*G10494),G10494*E10494)</f>
        <v>4.5600000000000005</v>
      </c>
      <c r="I10494" s="45" t="str">
        <f>IF(OR(A10494="PM",A10494="PZ",A10494="PP"),H10494,"")</f>
        <v/>
      </c>
      <c r="J10494" s="45">
        <f>IF(A10494="S",H10494,"")</f>
        <v>4.5600000000000005</v>
      </c>
      <c r="K10494" s="35"/>
      <c r="L10494" s="45" t="str">
        <f>IF(A10494="M06",H10494,"")</f>
        <v/>
      </c>
      <c r="M10494" s="45" t="str">
        <f>IF(OR(A10494="M02",A10494="M25",A10494="M01s"),H10494,"")</f>
        <v/>
      </c>
      <c r="N10494" s="46" t="e">
        <f>IF(A10494="ZMP",E10494*(1+(F10494/100)),#REF!)</f>
        <v>#REF!</v>
      </c>
      <c r="O10494" s="45" t="str">
        <f>IF(A10494="M01e",H10494,"")</f>
        <v/>
      </c>
    </row>
    <row r="10495" spans="1:15" ht="12.75" outlineLevel="1" collapsed="1" x14ac:dyDescent="0.2">
      <c r="A10495" s="38" t="s">
        <v>228</v>
      </c>
      <c r="B10495" s="39" t="s">
        <v>6292</v>
      </c>
      <c r="C10495" s="39" t="s">
        <v>6293</v>
      </c>
      <c r="D10495" s="40" t="s">
        <v>111</v>
      </c>
      <c r="E10495" s="41">
        <v>1</v>
      </c>
      <c r="F10495" s="42"/>
      <c r="G10495" s="43">
        <v>433.29</v>
      </c>
      <c r="H10495" s="44">
        <f>IF(ISNUMBER(F10495),(E10495*(1+(F10495/100))*G10495),G10495*E10495)</f>
        <v>433.29</v>
      </c>
      <c r="I10495" s="45" t="str">
        <f>IF(OR(A10495="PM",A10495="PZ",A10495="PP"),H10495,"")</f>
        <v/>
      </c>
      <c r="J10495" s="45" t="str">
        <f>IF(A10495="S",H10495,"")</f>
        <v/>
      </c>
      <c r="K10495" s="35"/>
      <c r="L10495" s="45" t="str">
        <f>IF(A10495="M06",H10495,"")</f>
        <v/>
      </c>
      <c r="M10495" s="45">
        <f>IF(OR(A10495="M02",A10495="M25",A10495="M01s"),H10495,"")</f>
        <v>433.29</v>
      </c>
      <c r="N10495" s="46" t="e">
        <f>IF(A10495="ZMP",E10495*(1+(F10495/100)),#REF!)</f>
        <v>#REF!</v>
      </c>
      <c r="O10495" s="45" t="str">
        <f>IF(A10495="M01e",H10495,"")</f>
        <v/>
      </c>
    </row>
    <row r="10496" spans="1:15" ht="12.75" outlineLevel="2" x14ac:dyDescent="0.2">
      <c r="A10496" s="47"/>
      <c r="B10496" s="48"/>
      <c r="C10496" s="48"/>
      <c r="D10496" s="49"/>
      <c r="E10496" s="50"/>
      <c r="F10496" s="51"/>
      <c r="G10496" s="52"/>
      <c r="H10496" s="53"/>
      <c r="I10496" s="54"/>
      <c r="J10496" s="54"/>
      <c r="K10496" s="35"/>
      <c r="L10496" s="54"/>
      <c r="M10496" s="54"/>
      <c r="N10496" s="54"/>
      <c r="O10496" s="54"/>
    </row>
    <row r="10497" spans="1:15" ht="12.75" x14ac:dyDescent="0.2">
      <c r="A10497" s="27" t="s">
        <v>198</v>
      </c>
      <c r="B10497" s="28" t="s">
        <v>6294</v>
      </c>
      <c r="C10497" s="29" t="s">
        <v>6295</v>
      </c>
      <c r="D10497" s="30" t="s">
        <v>253</v>
      </c>
      <c r="E10497" s="31">
        <v>1</v>
      </c>
      <c r="F10497" s="32"/>
      <c r="G10497" s="33">
        <v>952.71</v>
      </c>
      <c r="H10497" s="34">
        <f>G10497</f>
        <v>952.71</v>
      </c>
      <c r="I10497" s="35">
        <f>SUM(I10498:I10501)</f>
        <v>419.76</v>
      </c>
      <c r="J10497" s="35">
        <f>SUM(J10498:J10501)</f>
        <v>4.5600000000000005</v>
      </c>
      <c r="K10497" s="35">
        <f t="shared" si="2527"/>
        <v>424.32</v>
      </c>
      <c r="L10497" s="35">
        <f>SUM(L10498:L10501)</f>
        <v>0</v>
      </c>
      <c r="M10497" s="35">
        <f>SUM(M10498:M10501)</f>
        <v>528.57000000000005</v>
      </c>
      <c r="N10497" s="35"/>
      <c r="O10497" s="35">
        <f>SUM(O10498:O10501)</f>
        <v>0</v>
      </c>
    </row>
    <row r="10498" spans="1:15" ht="12.75" outlineLevel="1" collapsed="1" x14ac:dyDescent="0.2">
      <c r="A10498" s="38" t="s">
        <v>202</v>
      </c>
      <c r="B10498" s="39" t="s">
        <v>203</v>
      </c>
      <c r="C10498" s="39" t="s">
        <v>204</v>
      </c>
      <c r="D10498" s="40" t="s">
        <v>205</v>
      </c>
      <c r="E10498" s="41">
        <v>0.58299999999999996</v>
      </c>
      <c r="F10498" s="42"/>
      <c r="G10498" s="43">
        <v>720</v>
      </c>
      <c r="H10498" s="44">
        <f>IF(ISNUMBER(F10498),(E10498*(1+(F10498/100))*G10498),G10498*E10498)</f>
        <v>419.76</v>
      </c>
      <c r="I10498" s="45">
        <f>IF(OR(A10498="PM",A10498="PZ",A10498="PP"),H10498,"")</f>
        <v>419.76</v>
      </c>
      <c r="J10498" s="45" t="str">
        <f>IF(A10498="S",H10498,"")</f>
        <v/>
      </c>
      <c r="K10498" s="35"/>
      <c r="L10498" s="45" t="str">
        <f>IF(A10498="M06",H10498,"")</f>
        <v/>
      </c>
      <c r="M10498" s="45" t="str">
        <f>IF(OR(A10498="M02",A10498="M25",A10498="M01s"),H10498,"")</f>
        <v/>
      </c>
      <c r="N10498" s="46" t="e">
        <f>IF(A10498="ZMP",E10498*(1+(F10498/100)),#REF!)</f>
        <v>#REF!</v>
      </c>
      <c r="O10498" s="45" t="str">
        <f>IF(A10498="M01e",H10498,"")</f>
        <v/>
      </c>
    </row>
    <row r="10499" spans="1:15" ht="12.75" outlineLevel="1" collapsed="1" x14ac:dyDescent="0.2">
      <c r="A10499" s="38" t="s">
        <v>315</v>
      </c>
      <c r="B10499" s="39" t="s">
        <v>75</v>
      </c>
      <c r="C10499" s="39" t="s">
        <v>76</v>
      </c>
      <c r="D10499" s="40" t="s">
        <v>17</v>
      </c>
      <c r="E10499" s="41">
        <v>6.0000000000000001E-3</v>
      </c>
      <c r="F10499" s="42"/>
      <c r="G10499" s="43">
        <v>760</v>
      </c>
      <c r="H10499" s="44">
        <f>IF(ISNUMBER(F10499),(E10499*(1+(F10499/100))*G10499),G10499*E10499)</f>
        <v>4.5600000000000005</v>
      </c>
      <c r="I10499" s="45" t="str">
        <f>IF(OR(A10499="PM",A10499="PZ",A10499="PP"),H10499,"")</f>
        <v/>
      </c>
      <c r="J10499" s="45">
        <f>IF(A10499="S",H10499,"")</f>
        <v>4.5600000000000005</v>
      </c>
      <c r="K10499" s="35"/>
      <c r="L10499" s="45" t="str">
        <f>IF(A10499="M06",H10499,"")</f>
        <v/>
      </c>
      <c r="M10499" s="45" t="str">
        <f>IF(OR(A10499="M02",A10499="M25",A10499="M01s"),H10499,"")</f>
        <v/>
      </c>
      <c r="N10499" s="46" t="e">
        <f>IF(A10499="ZMP",E10499*(1+(F10499/100)),#REF!)</f>
        <v>#REF!</v>
      </c>
      <c r="O10499" s="45" t="str">
        <f>IF(A10499="M01e",H10499,"")</f>
        <v/>
      </c>
    </row>
    <row r="10500" spans="1:15" ht="12.75" outlineLevel="1" collapsed="1" x14ac:dyDescent="0.2">
      <c r="A10500" s="38" t="s">
        <v>228</v>
      </c>
      <c r="B10500" s="39" t="s">
        <v>6296</v>
      </c>
      <c r="C10500" s="39" t="s">
        <v>6297</v>
      </c>
      <c r="D10500" s="40" t="s">
        <v>111</v>
      </c>
      <c r="E10500" s="41">
        <v>1</v>
      </c>
      <c r="F10500" s="42"/>
      <c r="G10500" s="43">
        <v>528.57000000000005</v>
      </c>
      <c r="H10500" s="44">
        <f>IF(ISNUMBER(F10500),(E10500*(1+(F10500/100))*G10500),G10500*E10500)</f>
        <v>528.57000000000005</v>
      </c>
      <c r="I10500" s="45" t="str">
        <f>IF(OR(A10500="PM",A10500="PZ",A10500="PP"),H10500,"")</f>
        <v/>
      </c>
      <c r="J10500" s="45" t="str">
        <f>IF(A10500="S",H10500,"")</f>
        <v/>
      </c>
      <c r="K10500" s="35"/>
      <c r="L10500" s="45" t="str">
        <f>IF(A10500="M06",H10500,"")</f>
        <v/>
      </c>
      <c r="M10500" s="45">
        <f>IF(OR(A10500="M02",A10500="M25",A10500="M01s"),H10500,"")</f>
        <v>528.57000000000005</v>
      </c>
      <c r="N10500" s="46" t="e">
        <f>IF(A10500="ZMP",E10500*(1+(F10500/100)),#REF!)</f>
        <v>#REF!</v>
      </c>
      <c r="O10500" s="45" t="str">
        <f>IF(A10500="M01e",H10500,"")</f>
        <v/>
      </c>
    </row>
    <row r="10501" spans="1:15" ht="12.75" outlineLevel="2" x14ac:dyDescent="0.2">
      <c r="A10501" s="47"/>
      <c r="B10501" s="48"/>
      <c r="C10501" s="48"/>
      <c r="D10501" s="49"/>
      <c r="E10501" s="50"/>
      <c r="F10501" s="51"/>
      <c r="G10501" s="52"/>
      <c r="H10501" s="53"/>
      <c r="I10501" s="54"/>
      <c r="J10501" s="54"/>
      <c r="K10501" s="35"/>
      <c r="L10501" s="54"/>
      <c r="M10501" s="54"/>
      <c r="N10501" s="54"/>
      <c r="O10501" s="54"/>
    </row>
    <row r="10502" spans="1:15" ht="12.75" x14ac:dyDescent="0.2">
      <c r="A10502" s="27" t="s">
        <v>198</v>
      </c>
      <c r="B10502" s="28" t="s">
        <v>6298</v>
      </c>
      <c r="C10502" s="29" t="s">
        <v>6299</v>
      </c>
      <c r="D10502" s="30" t="s">
        <v>253</v>
      </c>
      <c r="E10502" s="31">
        <v>1</v>
      </c>
      <c r="F10502" s="32"/>
      <c r="G10502" s="33">
        <v>1048.56</v>
      </c>
      <c r="H10502" s="34">
        <f>G10502</f>
        <v>1048.56</v>
      </c>
      <c r="I10502" s="35">
        <f>SUM(I10503:I10506)</f>
        <v>419.76</v>
      </c>
      <c r="J10502" s="35">
        <f>SUM(J10503:J10506)</f>
        <v>4.5600000000000005</v>
      </c>
      <c r="K10502" s="35">
        <f t="shared" ref="K10502:K10559" si="2534">I10502+J10502</f>
        <v>424.32</v>
      </c>
      <c r="L10502" s="35">
        <f>SUM(L10503:L10506)</f>
        <v>0</v>
      </c>
      <c r="M10502" s="35">
        <f>SUM(M10503:M10506)</f>
        <v>624.41999999999996</v>
      </c>
      <c r="N10502" s="35"/>
      <c r="O10502" s="35">
        <f>SUM(O10503:O10506)</f>
        <v>0</v>
      </c>
    </row>
    <row r="10503" spans="1:15" ht="12.75" outlineLevel="1" collapsed="1" x14ac:dyDescent="0.2">
      <c r="A10503" s="38" t="s">
        <v>202</v>
      </c>
      <c r="B10503" s="39" t="s">
        <v>203</v>
      </c>
      <c r="C10503" s="39" t="s">
        <v>204</v>
      </c>
      <c r="D10503" s="40" t="s">
        <v>205</v>
      </c>
      <c r="E10503" s="41">
        <v>0.58299999999999996</v>
      </c>
      <c r="F10503" s="42"/>
      <c r="G10503" s="43">
        <v>720</v>
      </c>
      <c r="H10503" s="44">
        <f>IF(ISNUMBER(F10503),(E10503*(1+(F10503/100))*G10503),G10503*E10503)</f>
        <v>419.76</v>
      </c>
      <c r="I10503" s="45">
        <f>IF(OR(A10503="PM",A10503="PZ",A10503="PP"),H10503,"")</f>
        <v>419.76</v>
      </c>
      <c r="J10503" s="45" t="str">
        <f>IF(A10503="S",H10503,"")</f>
        <v/>
      </c>
      <c r="K10503" s="35"/>
      <c r="L10503" s="45" t="str">
        <f>IF(A10503="M06",H10503,"")</f>
        <v/>
      </c>
      <c r="M10503" s="45" t="str">
        <f>IF(OR(A10503="M02",A10503="M25",A10503="M01s"),H10503,"")</f>
        <v/>
      </c>
      <c r="N10503" s="46" t="e">
        <f>IF(A10503="ZMP",E10503*(1+(F10503/100)),#REF!)</f>
        <v>#REF!</v>
      </c>
      <c r="O10503" s="45" t="str">
        <f>IF(A10503="M01e",H10503,"")</f>
        <v/>
      </c>
    </row>
    <row r="10504" spans="1:15" ht="12.75" outlineLevel="1" collapsed="1" x14ac:dyDescent="0.2">
      <c r="A10504" s="38" t="s">
        <v>315</v>
      </c>
      <c r="B10504" s="39" t="s">
        <v>75</v>
      </c>
      <c r="C10504" s="39" t="s">
        <v>76</v>
      </c>
      <c r="D10504" s="40" t="s">
        <v>17</v>
      </c>
      <c r="E10504" s="41">
        <v>6.0000000000000001E-3</v>
      </c>
      <c r="F10504" s="42"/>
      <c r="G10504" s="43">
        <v>760</v>
      </c>
      <c r="H10504" s="44">
        <f>IF(ISNUMBER(F10504),(E10504*(1+(F10504/100))*G10504),G10504*E10504)</f>
        <v>4.5600000000000005</v>
      </c>
      <c r="I10504" s="45" t="str">
        <f>IF(OR(A10504="PM",A10504="PZ",A10504="PP"),H10504,"")</f>
        <v/>
      </c>
      <c r="J10504" s="45">
        <f>IF(A10504="S",H10504,"")</f>
        <v>4.5600000000000005</v>
      </c>
      <c r="K10504" s="35"/>
      <c r="L10504" s="45" t="str">
        <f>IF(A10504="M06",H10504,"")</f>
        <v/>
      </c>
      <c r="M10504" s="45" t="str">
        <f>IF(OR(A10504="M02",A10504="M25",A10504="M01s"),H10504,"")</f>
        <v/>
      </c>
      <c r="N10504" s="46" t="e">
        <f>IF(A10504="ZMP",E10504*(1+(F10504/100)),#REF!)</f>
        <v>#REF!</v>
      </c>
      <c r="O10504" s="45" t="str">
        <f>IF(A10504="M01e",H10504,"")</f>
        <v/>
      </c>
    </row>
    <row r="10505" spans="1:15" ht="12.75" outlineLevel="1" collapsed="1" x14ac:dyDescent="0.2">
      <c r="A10505" s="38" t="s">
        <v>228</v>
      </c>
      <c r="B10505" s="39" t="s">
        <v>6300</v>
      </c>
      <c r="C10505" s="39" t="s">
        <v>6301</v>
      </c>
      <c r="D10505" s="40" t="s">
        <v>111</v>
      </c>
      <c r="E10505" s="41">
        <v>1</v>
      </c>
      <c r="F10505" s="42"/>
      <c r="G10505" s="43">
        <v>624.41999999999996</v>
      </c>
      <c r="H10505" s="44">
        <f>IF(ISNUMBER(F10505),(E10505*(1+(F10505/100))*G10505),G10505*E10505)</f>
        <v>624.41999999999996</v>
      </c>
      <c r="I10505" s="45" t="str">
        <f>IF(OR(A10505="PM",A10505="PZ",A10505="PP"),H10505,"")</f>
        <v/>
      </c>
      <c r="J10505" s="45" t="str">
        <f>IF(A10505="S",H10505,"")</f>
        <v/>
      </c>
      <c r="K10505" s="35"/>
      <c r="L10505" s="45" t="str">
        <f>IF(A10505="M06",H10505,"")</f>
        <v/>
      </c>
      <c r="M10505" s="45">
        <f>IF(OR(A10505="M02",A10505="M25",A10505="M01s"),H10505,"")</f>
        <v>624.41999999999996</v>
      </c>
      <c r="N10505" s="46" t="e">
        <f>IF(A10505="ZMP",E10505*(1+(F10505/100)),#REF!)</f>
        <v>#REF!</v>
      </c>
      <c r="O10505" s="45" t="str">
        <f>IF(A10505="M01e",H10505,"")</f>
        <v/>
      </c>
    </row>
    <row r="10506" spans="1:15" ht="12.75" outlineLevel="2" x14ac:dyDescent="0.2">
      <c r="A10506" s="47"/>
      <c r="B10506" s="48"/>
      <c r="C10506" s="48"/>
      <c r="D10506" s="49"/>
      <c r="E10506" s="50"/>
      <c r="F10506" s="51"/>
      <c r="G10506" s="52"/>
      <c r="H10506" s="53"/>
      <c r="I10506" s="54"/>
      <c r="J10506" s="54"/>
      <c r="K10506" s="35"/>
      <c r="L10506" s="54"/>
      <c r="M10506" s="54"/>
      <c r="N10506" s="54"/>
      <c r="O10506" s="54"/>
    </row>
    <row r="10507" spans="1:15" ht="25.5" x14ac:dyDescent="0.2">
      <c r="A10507" s="27" t="s">
        <v>198</v>
      </c>
      <c r="B10507" s="28" t="s">
        <v>6302</v>
      </c>
      <c r="C10507" s="29" t="s">
        <v>6303</v>
      </c>
      <c r="D10507" s="30" t="s">
        <v>201</v>
      </c>
      <c r="E10507" s="31">
        <v>1</v>
      </c>
      <c r="F10507" s="32"/>
      <c r="G10507" s="33">
        <v>237.98</v>
      </c>
      <c r="H10507" s="34">
        <f>G10507</f>
        <v>237.98</v>
      </c>
      <c r="I10507" s="35">
        <f>SUM(I10508:I10509)</f>
        <v>0</v>
      </c>
      <c r="J10507" s="35">
        <f>SUM(J10508:J10509)</f>
        <v>0</v>
      </c>
      <c r="K10507" s="35">
        <f t="shared" si="2534"/>
        <v>0</v>
      </c>
      <c r="L10507" s="35">
        <f>SUM(L10508:L10509)</f>
        <v>0</v>
      </c>
      <c r="M10507" s="35">
        <f>SUM(M10508:M10509)</f>
        <v>237.98150000000001</v>
      </c>
      <c r="N10507" s="35"/>
      <c r="O10507" s="35">
        <f>SUM(O10508:O10509)</f>
        <v>0</v>
      </c>
    </row>
    <row r="10508" spans="1:15" ht="12.75" outlineLevel="1" collapsed="1" x14ac:dyDescent="0.2">
      <c r="A10508" s="38" t="s">
        <v>228</v>
      </c>
      <c r="B10508" s="39" t="s">
        <v>3098</v>
      </c>
      <c r="C10508" s="39" t="s">
        <v>3099</v>
      </c>
      <c r="D10508" s="40" t="s">
        <v>209</v>
      </c>
      <c r="E10508" s="41">
        <v>1</v>
      </c>
      <c r="F10508" s="42">
        <v>3</v>
      </c>
      <c r="G10508" s="43">
        <v>231.05</v>
      </c>
      <c r="H10508" s="44">
        <f>IF(ISNUMBER(F10508),(E10508*(1+(F10508/100))*G10508),G10508*E10508)</f>
        <v>237.98150000000001</v>
      </c>
      <c r="I10508" s="45" t="str">
        <f>IF(OR(A10508="PM",A10508="PZ",A10508="PP"),H10508,"")</f>
        <v/>
      </c>
      <c r="J10508" s="45" t="str">
        <f>IF(A10508="S",H10508,"")</f>
        <v/>
      </c>
      <c r="K10508" s="35"/>
      <c r="L10508" s="45" t="str">
        <f>IF(A10508="M06",H10508,"")</f>
        <v/>
      </c>
      <c r="M10508" s="45">
        <f>IF(OR(A10508="M02",A10508="M25",A10508="M01s"),H10508,"")</f>
        <v>237.98150000000001</v>
      </c>
      <c r="N10508" s="46" t="e">
        <f>IF(A10508="ZMP",E10508*(1+(F10508/100)),#REF!)</f>
        <v>#REF!</v>
      </c>
      <c r="O10508" s="45" t="str">
        <f>IF(A10508="M01e",H10508,"")</f>
        <v/>
      </c>
    </row>
    <row r="10509" spans="1:15" ht="12.75" outlineLevel="2" x14ac:dyDescent="0.2">
      <c r="A10509" s="47"/>
      <c r="B10509" s="48"/>
      <c r="C10509" s="48"/>
      <c r="D10509" s="49"/>
      <c r="E10509" s="50"/>
      <c r="F10509" s="51"/>
      <c r="G10509" s="52"/>
      <c r="H10509" s="53"/>
      <c r="I10509" s="54"/>
      <c r="J10509" s="54"/>
      <c r="K10509" s="35"/>
      <c r="L10509" s="54"/>
      <c r="M10509" s="54"/>
      <c r="N10509" s="54"/>
      <c r="O10509" s="54"/>
    </row>
    <row r="10510" spans="1:15" ht="25.5" x14ac:dyDescent="0.2">
      <c r="A10510" s="27" t="s">
        <v>198</v>
      </c>
      <c r="B10510" s="28" t="s">
        <v>6304</v>
      </c>
      <c r="C10510" s="29" t="s">
        <v>6305</v>
      </c>
      <c r="D10510" s="30" t="s">
        <v>201</v>
      </c>
      <c r="E10510" s="31">
        <v>1</v>
      </c>
      <c r="F10510" s="32"/>
      <c r="G10510" s="33">
        <v>288.73</v>
      </c>
      <c r="H10510" s="34">
        <f>G10510</f>
        <v>288.73</v>
      </c>
      <c r="I10510" s="35">
        <f>SUM(I10511:I10512)</f>
        <v>0</v>
      </c>
      <c r="J10510" s="35">
        <f>SUM(J10511:J10512)</f>
        <v>0</v>
      </c>
      <c r="K10510" s="35">
        <f t="shared" si="2534"/>
        <v>0</v>
      </c>
      <c r="L10510" s="35">
        <f>SUM(L10511:L10512)</f>
        <v>0</v>
      </c>
      <c r="M10510" s="35">
        <f>SUM(M10511:M10512)</f>
        <v>288.7296</v>
      </c>
      <c r="N10510" s="35"/>
      <c r="O10510" s="35">
        <f>SUM(O10511:O10512)</f>
        <v>0</v>
      </c>
    </row>
    <row r="10511" spans="1:15" ht="12.75" outlineLevel="1" collapsed="1" x14ac:dyDescent="0.2">
      <c r="A10511" s="38" t="s">
        <v>228</v>
      </c>
      <c r="B10511" s="39" t="s">
        <v>3102</v>
      </c>
      <c r="C10511" s="39" t="s">
        <v>3103</v>
      </c>
      <c r="D10511" s="40" t="s">
        <v>209</v>
      </c>
      <c r="E10511" s="41">
        <v>1</v>
      </c>
      <c r="F10511" s="42">
        <v>3</v>
      </c>
      <c r="G10511" s="43">
        <v>280.32</v>
      </c>
      <c r="H10511" s="44">
        <f>IF(ISNUMBER(F10511),(E10511*(1+(F10511/100))*G10511),G10511*E10511)</f>
        <v>288.7296</v>
      </c>
      <c r="I10511" s="45" t="str">
        <f>IF(OR(A10511="PM",A10511="PZ",A10511="PP"),H10511,"")</f>
        <v/>
      </c>
      <c r="J10511" s="45" t="str">
        <f>IF(A10511="S",H10511,"")</f>
        <v/>
      </c>
      <c r="K10511" s="35"/>
      <c r="L10511" s="45" t="str">
        <f>IF(A10511="M06",H10511,"")</f>
        <v/>
      </c>
      <c r="M10511" s="45">
        <f>IF(OR(A10511="M02",A10511="M25",A10511="M01s"),H10511,"")</f>
        <v>288.7296</v>
      </c>
      <c r="N10511" s="46" t="e">
        <f>IF(A10511="ZMP",E10511*(1+(F10511/100)),#REF!)</f>
        <v>#REF!</v>
      </c>
      <c r="O10511" s="45" t="str">
        <f>IF(A10511="M01e",H10511,"")</f>
        <v/>
      </c>
    </row>
    <row r="10512" spans="1:15" ht="12.75" outlineLevel="2" x14ac:dyDescent="0.2">
      <c r="A10512" s="47"/>
      <c r="B10512" s="48"/>
      <c r="C10512" s="48"/>
      <c r="D10512" s="49"/>
      <c r="E10512" s="50"/>
      <c r="F10512" s="51"/>
      <c r="G10512" s="52"/>
      <c r="H10512" s="53"/>
      <c r="I10512" s="54"/>
      <c r="J10512" s="54"/>
      <c r="K10512" s="35"/>
      <c r="L10512" s="54"/>
      <c r="M10512" s="54"/>
      <c r="N10512" s="54"/>
      <c r="O10512" s="54"/>
    </row>
    <row r="10513" spans="1:15" ht="25.5" x14ac:dyDescent="0.2">
      <c r="A10513" s="27" t="s">
        <v>198</v>
      </c>
      <c r="B10513" s="28" t="s">
        <v>6306</v>
      </c>
      <c r="C10513" s="29" t="s">
        <v>6307</v>
      </c>
      <c r="D10513" s="30" t="s">
        <v>201</v>
      </c>
      <c r="E10513" s="31">
        <v>1</v>
      </c>
      <c r="F10513" s="32"/>
      <c r="G10513" s="33">
        <v>277.01</v>
      </c>
      <c r="H10513" s="34">
        <f>G10513</f>
        <v>277.01</v>
      </c>
      <c r="I10513" s="35">
        <f>SUM(I10514:I10515)</f>
        <v>0</v>
      </c>
      <c r="J10513" s="35">
        <f>SUM(J10514:J10515)</f>
        <v>0</v>
      </c>
      <c r="K10513" s="35">
        <f t="shared" si="2534"/>
        <v>0</v>
      </c>
      <c r="L10513" s="35">
        <f>SUM(L10514:L10515)</f>
        <v>0</v>
      </c>
      <c r="M10513" s="35">
        <f>SUM(M10514:M10515)</f>
        <v>277.00819999999999</v>
      </c>
      <c r="N10513" s="35"/>
      <c r="O10513" s="35">
        <f>SUM(O10514:O10515)</f>
        <v>0</v>
      </c>
    </row>
    <row r="10514" spans="1:15" ht="12.75" outlineLevel="1" collapsed="1" x14ac:dyDescent="0.2">
      <c r="A10514" s="38" t="s">
        <v>228</v>
      </c>
      <c r="B10514" s="39" t="s">
        <v>3108</v>
      </c>
      <c r="C10514" s="39" t="s">
        <v>3109</v>
      </c>
      <c r="D10514" s="40" t="s">
        <v>209</v>
      </c>
      <c r="E10514" s="41">
        <v>1</v>
      </c>
      <c r="F10514" s="42">
        <v>3</v>
      </c>
      <c r="G10514" s="43">
        <v>268.94</v>
      </c>
      <c r="H10514" s="44">
        <f>IF(ISNUMBER(F10514),(E10514*(1+(F10514/100))*G10514),G10514*E10514)</f>
        <v>277.00819999999999</v>
      </c>
      <c r="I10514" s="45" t="str">
        <f>IF(OR(A10514="PM",A10514="PZ",A10514="PP"),H10514,"")</f>
        <v/>
      </c>
      <c r="J10514" s="45" t="str">
        <f>IF(A10514="S",H10514,"")</f>
        <v/>
      </c>
      <c r="K10514" s="35"/>
      <c r="L10514" s="45" t="str">
        <f>IF(A10514="M06",H10514,"")</f>
        <v/>
      </c>
      <c r="M10514" s="45">
        <f>IF(OR(A10514="M02",A10514="M25",A10514="M01s"),H10514,"")</f>
        <v>277.00819999999999</v>
      </c>
      <c r="N10514" s="46" t="e">
        <f>IF(A10514="ZMP",E10514*(1+(F10514/100)),#REF!)</f>
        <v>#REF!</v>
      </c>
      <c r="O10514" s="45" t="str">
        <f>IF(A10514="M01e",H10514,"")</f>
        <v/>
      </c>
    </row>
    <row r="10515" spans="1:15" ht="12.75" outlineLevel="2" x14ac:dyDescent="0.2">
      <c r="A10515" s="47"/>
      <c r="B10515" s="48"/>
      <c r="C10515" s="48"/>
      <c r="D10515" s="49"/>
      <c r="E10515" s="50"/>
      <c r="F10515" s="51"/>
      <c r="G10515" s="52"/>
      <c r="H10515" s="53"/>
      <c r="I10515" s="54"/>
      <c r="J10515" s="54"/>
      <c r="K10515" s="35"/>
      <c r="L10515" s="54"/>
      <c r="M10515" s="54"/>
      <c r="N10515" s="54"/>
      <c r="O10515" s="54"/>
    </row>
    <row r="10516" spans="1:15" ht="25.5" x14ac:dyDescent="0.2">
      <c r="A10516" s="27" t="s">
        <v>198</v>
      </c>
      <c r="B10516" s="28" t="s">
        <v>6308</v>
      </c>
      <c r="C10516" s="29" t="s">
        <v>6309</v>
      </c>
      <c r="D10516" s="30" t="s">
        <v>201</v>
      </c>
      <c r="E10516" s="31">
        <v>1</v>
      </c>
      <c r="F10516" s="32"/>
      <c r="G10516" s="33">
        <v>831.21</v>
      </c>
      <c r="H10516" s="34">
        <f>G10516</f>
        <v>831.21</v>
      </c>
      <c r="I10516" s="35">
        <f>SUM(I10517:I10518)</f>
        <v>0</v>
      </c>
      <c r="J10516" s="35">
        <f>SUM(J10517:J10518)</f>
        <v>0</v>
      </c>
      <c r="K10516" s="35">
        <f t="shared" si="2534"/>
        <v>0</v>
      </c>
      <c r="L10516" s="35">
        <f>SUM(L10517:L10518)</f>
        <v>0</v>
      </c>
      <c r="M10516" s="35">
        <f>SUM(M10517:M10518)</f>
        <v>0</v>
      </c>
      <c r="N10516" s="35"/>
      <c r="O10516" s="35">
        <f>SUM(O10517:O10518)</f>
        <v>831.21</v>
      </c>
    </row>
    <row r="10517" spans="1:15" ht="12.75" outlineLevel="1" collapsed="1" x14ac:dyDescent="0.2">
      <c r="A10517" s="38" t="s">
        <v>1625</v>
      </c>
      <c r="B10517" s="39" t="s">
        <v>6310</v>
      </c>
      <c r="C10517" s="39" t="s">
        <v>6311</v>
      </c>
      <c r="D10517" s="40" t="s">
        <v>209</v>
      </c>
      <c r="E10517" s="41">
        <v>1</v>
      </c>
      <c r="F10517" s="42">
        <v>3</v>
      </c>
      <c r="G10517" s="43">
        <v>807</v>
      </c>
      <c r="H10517" s="44">
        <f>IF(ISNUMBER(F10517),(E10517*(1+(F10517/100))*G10517),G10517*E10517)</f>
        <v>831.21</v>
      </c>
      <c r="I10517" s="45" t="str">
        <f>IF(OR(A10517="PM",A10517="PZ",A10517="PP"),H10517,"")</f>
        <v/>
      </c>
      <c r="J10517" s="45" t="str">
        <f>IF(A10517="S",H10517,"")</f>
        <v/>
      </c>
      <c r="K10517" s="35"/>
      <c r="L10517" s="45" t="str">
        <f>IF(A10517="M06",H10517,"")</f>
        <v/>
      </c>
      <c r="M10517" s="45" t="str">
        <f>IF(OR(A10517="M02",A10517="M25",A10517="M01s"),H10517,"")</f>
        <v/>
      </c>
      <c r="N10517" s="46" t="e">
        <f>IF(A10517="ZMP",E10517*(1+(F10517/100)),#REF!)</f>
        <v>#REF!</v>
      </c>
      <c r="O10517" s="45">
        <f>IF(A10517="M01e",H10517,"")</f>
        <v>831.21</v>
      </c>
    </row>
    <row r="10518" spans="1:15" ht="12.75" outlineLevel="2" x14ac:dyDescent="0.2">
      <c r="A10518" s="47"/>
      <c r="B10518" s="48"/>
      <c r="C10518" s="48"/>
      <c r="D10518" s="49"/>
      <c r="E10518" s="50"/>
      <c r="F10518" s="51"/>
      <c r="G10518" s="52"/>
      <c r="H10518" s="53"/>
      <c r="I10518" s="54"/>
      <c r="J10518" s="54"/>
      <c r="K10518" s="35"/>
      <c r="L10518" s="54"/>
      <c r="M10518" s="54"/>
      <c r="N10518" s="54"/>
      <c r="O10518" s="54"/>
    </row>
    <row r="10519" spans="1:15" ht="25.5" x14ac:dyDescent="0.2">
      <c r="A10519" s="27" t="s">
        <v>198</v>
      </c>
      <c r="B10519" s="28" t="s">
        <v>6312</v>
      </c>
      <c r="C10519" s="29" t="s">
        <v>6313</v>
      </c>
      <c r="D10519" s="30" t="s">
        <v>201</v>
      </c>
      <c r="E10519" s="31">
        <v>1</v>
      </c>
      <c r="F10519" s="32"/>
      <c r="G10519" s="33">
        <v>45.63</v>
      </c>
      <c r="H10519" s="34">
        <f>G10519</f>
        <v>45.63</v>
      </c>
      <c r="I10519" s="35">
        <f>SUM(I10520:I10521)</f>
        <v>0</v>
      </c>
      <c r="J10519" s="35">
        <f>SUM(J10520:J10521)</f>
        <v>0</v>
      </c>
      <c r="K10519" s="35">
        <f t="shared" si="2534"/>
        <v>0</v>
      </c>
      <c r="L10519" s="35">
        <f>SUM(L10520:L10521)</f>
        <v>0</v>
      </c>
      <c r="M10519" s="35">
        <f>SUM(M10520:M10521)</f>
        <v>45.628999999999998</v>
      </c>
      <c r="N10519" s="35"/>
      <c r="O10519" s="35">
        <f>SUM(O10520:O10521)</f>
        <v>0</v>
      </c>
    </row>
    <row r="10520" spans="1:15" ht="12.75" outlineLevel="1" collapsed="1" x14ac:dyDescent="0.2">
      <c r="A10520" s="38" t="s">
        <v>316</v>
      </c>
      <c r="B10520" s="39" t="s">
        <v>5342</v>
      </c>
      <c r="C10520" s="39" t="s">
        <v>5343</v>
      </c>
      <c r="D10520" s="40" t="s">
        <v>209</v>
      </c>
      <c r="E10520" s="41">
        <v>1</v>
      </c>
      <c r="F10520" s="42">
        <v>3</v>
      </c>
      <c r="G10520" s="43">
        <v>44.3</v>
      </c>
      <c r="H10520" s="44">
        <f>IF(ISNUMBER(F10520),(E10520*(1+(F10520/100))*G10520),G10520*E10520)</f>
        <v>45.628999999999998</v>
      </c>
      <c r="I10520" s="45" t="str">
        <f>IF(OR(A10520="PM",A10520="PZ",A10520="PP"),H10520,"")</f>
        <v/>
      </c>
      <c r="J10520" s="45" t="str">
        <f>IF(A10520="S",H10520,"")</f>
        <v/>
      </c>
      <c r="K10520" s="35"/>
      <c r="L10520" s="45" t="str">
        <f>IF(A10520="M06",H10520,"")</f>
        <v/>
      </c>
      <c r="M10520" s="45">
        <f>IF(OR(A10520="M02",A10520="M25",A10520="M01s"),H10520,"")</f>
        <v>45.628999999999998</v>
      </c>
      <c r="N10520" s="46" t="e">
        <f>IF(A10520="ZMP",E10520*(1+(F10520/100)),#REF!)</f>
        <v>#REF!</v>
      </c>
      <c r="O10520" s="45" t="str">
        <f>IF(A10520="M01e",H10520,"")</f>
        <v/>
      </c>
    </row>
    <row r="10521" spans="1:15" ht="12.75" outlineLevel="2" x14ac:dyDescent="0.2">
      <c r="A10521" s="47"/>
      <c r="B10521" s="48"/>
      <c r="C10521" s="48"/>
      <c r="D10521" s="49"/>
      <c r="E10521" s="50"/>
      <c r="F10521" s="51"/>
      <c r="G10521" s="52"/>
      <c r="H10521" s="53"/>
      <c r="I10521" s="54"/>
      <c r="J10521" s="54"/>
      <c r="K10521" s="35"/>
      <c r="L10521" s="54"/>
      <c r="M10521" s="54"/>
      <c r="N10521" s="54"/>
      <c r="O10521" s="54"/>
    </row>
    <row r="10522" spans="1:15" ht="12.75" x14ac:dyDescent="0.2">
      <c r="A10522" s="27" t="s">
        <v>198</v>
      </c>
      <c r="B10522" s="28" t="s">
        <v>6314</v>
      </c>
      <c r="C10522" s="29" t="s">
        <v>6315</v>
      </c>
      <c r="D10522" s="30" t="s">
        <v>201</v>
      </c>
      <c r="E10522" s="31">
        <v>1</v>
      </c>
      <c r="F10522" s="32"/>
      <c r="G10522" s="33">
        <v>294.18</v>
      </c>
      <c r="H10522" s="34">
        <f>G10522</f>
        <v>294.18</v>
      </c>
      <c r="I10522" s="35">
        <f>SUM(I10523:I10524)</f>
        <v>0</v>
      </c>
      <c r="J10522" s="35">
        <f>SUM(J10523:J10524)</f>
        <v>0</v>
      </c>
      <c r="K10522" s="35">
        <f t="shared" si="2534"/>
        <v>0</v>
      </c>
      <c r="L10522" s="35">
        <f>SUM(L10523:L10524)</f>
        <v>0</v>
      </c>
      <c r="M10522" s="35">
        <f>SUM(M10523:M10524)</f>
        <v>294.17830000000004</v>
      </c>
      <c r="N10522" s="35"/>
      <c r="O10522" s="35">
        <f>SUM(O10523:O10524)</f>
        <v>0</v>
      </c>
    </row>
    <row r="10523" spans="1:15" ht="12.75" outlineLevel="1" collapsed="1" x14ac:dyDescent="0.2">
      <c r="A10523" s="38" t="s">
        <v>228</v>
      </c>
      <c r="B10523" s="39" t="s">
        <v>3074</v>
      </c>
      <c r="C10523" s="39" t="s">
        <v>3075</v>
      </c>
      <c r="D10523" s="40" t="s">
        <v>209</v>
      </c>
      <c r="E10523" s="41">
        <v>1</v>
      </c>
      <c r="F10523" s="42">
        <v>3</v>
      </c>
      <c r="G10523" s="43">
        <v>285.61</v>
      </c>
      <c r="H10523" s="44">
        <f>IF(ISNUMBER(F10523),(E10523*(1+(F10523/100))*G10523),G10523*E10523)</f>
        <v>294.17830000000004</v>
      </c>
      <c r="I10523" s="45" t="str">
        <f>IF(OR(A10523="PM",A10523="PZ",A10523="PP"),H10523,"")</f>
        <v/>
      </c>
      <c r="J10523" s="45" t="str">
        <f>IF(A10523="S",H10523,"")</f>
        <v/>
      </c>
      <c r="K10523" s="35"/>
      <c r="L10523" s="45" t="str">
        <f>IF(A10523="M06",H10523,"")</f>
        <v/>
      </c>
      <c r="M10523" s="45">
        <f>IF(OR(A10523="M02",A10523="M25",A10523="M01s"),H10523,"")</f>
        <v>294.17830000000004</v>
      </c>
      <c r="N10523" s="46" t="e">
        <f>IF(A10523="ZMP",E10523*(1+(F10523/100)),#REF!)</f>
        <v>#REF!</v>
      </c>
      <c r="O10523" s="45" t="str">
        <f>IF(A10523="M01e",H10523,"")</f>
        <v/>
      </c>
    </row>
    <row r="10524" spans="1:15" ht="12.75" outlineLevel="2" x14ac:dyDescent="0.2">
      <c r="A10524" s="47"/>
      <c r="B10524" s="48"/>
      <c r="C10524" s="48"/>
      <c r="D10524" s="49"/>
      <c r="E10524" s="50"/>
      <c r="F10524" s="51"/>
      <c r="G10524" s="52"/>
      <c r="H10524" s="53"/>
      <c r="I10524" s="54"/>
      <c r="J10524" s="54"/>
      <c r="K10524" s="35"/>
      <c r="L10524" s="54"/>
      <c r="M10524" s="54"/>
      <c r="N10524" s="54"/>
      <c r="O10524" s="54"/>
    </row>
    <row r="10525" spans="1:15" ht="12.75" x14ac:dyDescent="0.2">
      <c r="A10525" s="27" t="s">
        <v>198</v>
      </c>
      <c r="B10525" s="28" t="s">
        <v>6316</v>
      </c>
      <c r="C10525" s="29" t="s">
        <v>6317</v>
      </c>
      <c r="D10525" s="30" t="s">
        <v>201</v>
      </c>
      <c r="E10525" s="31">
        <v>1</v>
      </c>
      <c r="F10525" s="32"/>
      <c r="G10525" s="33">
        <v>493.34</v>
      </c>
      <c r="H10525" s="34">
        <f>G10525</f>
        <v>493.34</v>
      </c>
      <c r="I10525" s="35">
        <f>SUM(I10526:I10527)</f>
        <v>0</v>
      </c>
      <c r="J10525" s="35">
        <f>SUM(J10526:J10527)</f>
        <v>0</v>
      </c>
      <c r="K10525" s="35">
        <f t="shared" si="2534"/>
        <v>0</v>
      </c>
      <c r="L10525" s="35">
        <f>SUM(L10526:L10527)</f>
        <v>0</v>
      </c>
      <c r="M10525" s="35">
        <f>SUM(M10526:M10527)</f>
        <v>493.33910000000003</v>
      </c>
      <c r="N10525" s="35"/>
      <c r="O10525" s="35">
        <f>SUM(O10526:O10527)</f>
        <v>0</v>
      </c>
    </row>
    <row r="10526" spans="1:15" ht="12.75" outlineLevel="1" collapsed="1" x14ac:dyDescent="0.2">
      <c r="A10526" s="38" t="s">
        <v>228</v>
      </c>
      <c r="B10526" s="39" t="s">
        <v>3078</v>
      </c>
      <c r="C10526" s="39" t="s">
        <v>3079</v>
      </c>
      <c r="D10526" s="40" t="s">
        <v>209</v>
      </c>
      <c r="E10526" s="41">
        <v>1</v>
      </c>
      <c r="F10526" s="42">
        <v>3</v>
      </c>
      <c r="G10526" s="43">
        <v>478.97</v>
      </c>
      <c r="H10526" s="44">
        <f>IF(ISNUMBER(F10526),(E10526*(1+(F10526/100))*G10526),G10526*E10526)</f>
        <v>493.33910000000003</v>
      </c>
      <c r="I10526" s="45" t="str">
        <f>IF(OR(A10526="PM",A10526="PZ",A10526="PP"),H10526,"")</f>
        <v/>
      </c>
      <c r="J10526" s="45" t="str">
        <f>IF(A10526="S",H10526,"")</f>
        <v/>
      </c>
      <c r="K10526" s="35"/>
      <c r="L10526" s="45" t="str">
        <f>IF(A10526="M06",H10526,"")</f>
        <v/>
      </c>
      <c r="M10526" s="45">
        <f>IF(OR(A10526="M02",A10526="M25",A10526="M01s"),H10526,"")</f>
        <v>493.33910000000003</v>
      </c>
      <c r="N10526" s="46" t="e">
        <f>IF(A10526="ZMP",E10526*(1+(F10526/100)),#REF!)</f>
        <v>#REF!</v>
      </c>
      <c r="O10526" s="45" t="str">
        <f>IF(A10526="M01e",H10526,"")</f>
        <v/>
      </c>
    </row>
    <row r="10527" spans="1:15" ht="12.75" outlineLevel="2" x14ac:dyDescent="0.2">
      <c r="A10527" s="47"/>
      <c r="B10527" s="48"/>
      <c r="C10527" s="48"/>
      <c r="D10527" s="49"/>
      <c r="E10527" s="50"/>
      <c r="F10527" s="51"/>
      <c r="G10527" s="52"/>
      <c r="H10527" s="53"/>
      <c r="I10527" s="54"/>
      <c r="J10527" s="54"/>
      <c r="K10527" s="35"/>
      <c r="L10527" s="54"/>
      <c r="M10527" s="54"/>
      <c r="N10527" s="54"/>
      <c r="O10527" s="54"/>
    </row>
    <row r="10528" spans="1:15" ht="25.5" x14ac:dyDescent="0.2">
      <c r="A10528" s="27" t="s">
        <v>198</v>
      </c>
      <c r="B10528" s="28" t="s">
        <v>6318</v>
      </c>
      <c r="C10528" s="29" t="s">
        <v>6319</v>
      </c>
      <c r="D10528" s="30" t="s">
        <v>253</v>
      </c>
      <c r="E10528" s="31">
        <v>1</v>
      </c>
      <c r="F10528" s="32"/>
      <c r="G10528" s="33">
        <v>176.91</v>
      </c>
      <c r="H10528" s="34">
        <f>G10528</f>
        <v>176.91</v>
      </c>
      <c r="I10528" s="35">
        <f>SUM(I10529:I10532)</f>
        <v>77.760000000000005</v>
      </c>
      <c r="J10528" s="35">
        <f>SUM(J10529:J10532)</f>
        <v>15.200000000000001</v>
      </c>
      <c r="K10528" s="35">
        <f t="shared" si="2534"/>
        <v>92.960000000000008</v>
      </c>
      <c r="L10528" s="35">
        <f>SUM(L10529:L10532)</f>
        <v>0</v>
      </c>
      <c r="M10528" s="35">
        <f>SUM(M10529:M10532)</f>
        <v>84.55</v>
      </c>
      <c r="N10528" s="35"/>
      <c r="O10528" s="35">
        <f>SUM(O10529:O10532)</f>
        <v>0</v>
      </c>
    </row>
    <row r="10529" spans="1:15" ht="12.75" outlineLevel="1" collapsed="1" x14ac:dyDescent="0.2">
      <c r="A10529" s="38" t="s">
        <v>202</v>
      </c>
      <c r="B10529" s="39" t="s">
        <v>203</v>
      </c>
      <c r="C10529" s="39" t="s">
        <v>204</v>
      </c>
      <c r="D10529" s="40" t="s">
        <v>205</v>
      </c>
      <c r="E10529" s="41">
        <v>0.108</v>
      </c>
      <c r="F10529" s="42"/>
      <c r="G10529" s="43">
        <v>720</v>
      </c>
      <c r="H10529" s="44">
        <f>IF(ISNUMBER(F10529),(E10529*(1+(F10529/100))*G10529),G10529*E10529)</f>
        <v>77.760000000000005</v>
      </c>
      <c r="I10529" s="45">
        <f>IF(OR(A10529="PM",A10529="PZ",A10529="PP"),H10529,"")</f>
        <v>77.760000000000005</v>
      </c>
      <c r="J10529" s="45" t="str">
        <f>IF(A10529="S",H10529,"")</f>
        <v/>
      </c>
      <c r="K10529" s="35"/>
      <c r="L10529" s="45" t="str">
        <f>IF(A10529="M06",H10529,"")</f>
        <v/>
      </c>
      <c r="M10529" s="45" t="str">
        <f>IF(OR(A10529="M02",A10529="M25",A10529="M01s"),H10529,"")</f>
        <v/>
      </c>
      <c r="N10529" s="46" t="e">
        <f>IF(A10529="ZMP",E10529*(1+(F10529/100)),#REF!)</f>
        <v>#REF!</v>
      </c>
      <c r="O10529" s="45" t="str">
        <f>IF(A10529="M01e",H10529,"")</f>
        <v/>
      </c>
    </row>
    <row r="10530" spans="1:15" ht="12.75" outlineLevel="1" collapsed="1" x14ac:dyDescent="0.2">
      <c r="A10530" s="38" t="s">
        <v>315</v>
      </c>
      <c r="B10530" s="39" t="s">
        <v>75</v>
      </c>
      <c r="C10530" s="39" t="s">
        <v>76</v>
      </c>
      <c r="D10530" s="40" t="s">
        <v>17</v>
      </c>
      <c r="E10530" s="41">
        <v>0.02</v>
      </c>
      <c r="F10530" s="42"/>
      <c r="G10530" s="43">
        <v>760</v>
      </c>
      <c r="H10530" s="44">
        <f>IF(ISNUMBER(F10530),(E10530*(1+(F10530/100))*G10530),G10530*E10530)</f>
        <v>15.200000000000001</v>
      </c>
      <c r="I10530" s="45" t="str">
        <f>IF(OR(A10530="PM",A10530="PZ",A10530="PP"),H10530,"")</f>
        <v/>
      </c>
      <c r="J10530" s="45">
        <f>IF(A10530="S",H10530,"")</f>
        <v>15.200000000000001</v>
      </c>
      <c r="K10530" s="35"/>
      <c r="L10530" s="45" t="str">
        <f>IF(A10530="M06",H10530,"")</f>
        <v/>
      </c>
      <c r="M10530" s="45" t="str">
        <f>IF(OR(A10530="M02",A10530="M25",A10530="M01s"),H10530,"")</f>
        <v/>
      </c>
      <c r="N10530" s="46" t="e">
        <f>IF(A10530="ZMP",E10530*(1+(F10530/100)),#REF!)</f>
        <v>#REF!</v>
      </c>
      <c r="O10530" s="45" t="str">
        <f>IF(A10530="M01e",H10530,"")</f>
        <v/>
      </c>
    </row>
    <row r="10531" spans="1:15" ht="12.75" outlineLevel="1" collapsed="1" x14ac:dyDescent="0.2">
      <c r="A10531" s="38" t="s">
        <v>228</v>
      </c>
      <c r="B10531" s="39" t="s">
        <v>6320</v>
      </c>
      <c r="C10531" s="39" t="s">
        <v>6321</v>
      </c>
      <c r="D10531" s="40" t="s">
        <v>111</v>
      </c>
      <c r="E10531" s="41">
        <v>1</v>
      </c>
      <c r="F10531" s="42"/>
      <c r="G10531" s="43">
        <v>84.55</v>
      </c>
      <c r="H10531" s="44">
        <f>IF(ISNUMBER(F10531),(E10531*(1+(F10531/100))*G10531),G10531*E10531)</f>
        <v>84.55</v>
      </c>
      <c r="I10531" s="45" t="str">
        <f>IF(OR(A10531="PM",A10531="PZ",A10531="PP"),H10531,"")</f>
        <v/>
      </c>
      <c r="J10531" s="45" t="str">
        <f>IF(A10531="S",H10531,"")</f>
        <v/>
      </c>
      <c r="K10531" s="35"/>
      <c r="L10531" s="45" t="str">
        <f>IF(A10531="M06",H10531,"")</f>
        <v/>
      </c>
      <c r="M10531" s="45">
        <f>IF(OR(A10531="M02",A10531="M25",A10531="M01s"),H10531,"")</f>
        <v>84.55</v>
      </c>
      <c r="N10531" s="46" t="e">
        <f>IF(A10531="ZMP",E10531*(1+(F10531/100)),#REF!)</f>
        <v>#REF!</v>
      </c>
      <c r="O10531" s="45" t="str">
        <f>IF(A10531="M01e",H10531,"")</f>
        <v/>
      </c>
    </row>
    <row r="10532" spans="1:15" ht="12.75" outlineLevel="2" x14ac:dyDescent="0.2">
      <c r="A10532" s="47"/>
      <c r="B10532" s="48"/>
      <c r="C10532" s="48"/>
      <c r="D10532" s="49"/>
      <c r="E10532" s="50"/>
      <c r="F10532" s="51"/>
      <c r="G10532" s="52"/>
      <c r="H10532" s="53"/>
      <c r="I10532" s="54"/>
      <c r="J10532" s="54"/>
      <c r="K10532" s="35"/>
      <c r="L10532" s="54"/>
      <c r="M10532" s="54"/>
      <c r="N10532" s="54"/>
      <c r="O10532" s="54"/>
    </row>
    <row r="10533" spans="1:15" ht="25.5" x14ac:dyDescent="0.2">
      <c r="A10533" s="27" t="s">
        <v>198</v>
      </c>
      <c r="B10533" s="28" t="s">
        <v>6322</v>
      </c>
      <c r="C10533" s="29" t="s">
        <v>6323</v>
      </c>
      <c r="D10533" s="30" t="s">
        <v>253</v>
      </c>
      <c r="E10533" s="31">
        <v>1</v>
      </c>
      <c r="F10533" s="32"/>
      <c r="G10533" s="33">
        <v>271.11</v>
      </c>
      <c r="H10533" s="34">
        <f>G10533</f>
        <v>271.11</v>
      </c>
      <c r="I10533" s="35">
        <f>SUM(I10534:I10537)</f>
        <v>77.760000000000005</v>
      </c>
      <c r="J10533" s="35">
        <f>SUM(J10534:J10537)</f>
        <v>15.200000000000001</v>
      </c>
      <c r="K10533" s="35">
        <f t="shared" si="2534"/>
        <v>92.960000000000008</v>
      </c>
      <c r="L10533" s="35">
        <f>SUM(L10534:L10537)</f>
        <v>0</v>
      </c>
      <c r="M10533" s="35">
        <f>SUM(M10534:M10537)</f>
        <v>178.75</v>
      </c>
      <c r="N10533" s="35"/>
      <c r="O10533" s="35">
        <f>SUM(O10534:O10537)</f>
        <v>0</v>
      </c>
    </row>
    <row r="10534" spans="1:15" ht="12.75" outlineLevel="1" collapsed="1" x14ac:dyDescent="0.2">
      <c r="A10534" s="38" t="s">
        <v>202</v>
      </c>
      <c r="B10534" s="39" t="s">
        <v>203</v>
      </c>
      <c r="C10534" s="39" t="s">
        <v>204</v>
      </c>
      <c r="D10534" s="40" t="s">
        <v>205</v>
      </c>
      <c r="E10534" s="41">
        <v>0.108</v>
      </c>
      <c r="F10534" s="42"/>
      <c r="G10534" s="43">
        <v>720</v>
      </c>
      <c r="H10534" s="44">
        <f>IF(ISNUMBER(F10534),(E10534*(1+(F10534/100))*G10534),G10534*E10534)</f>
        <v>77.760000000000005</v>
      </c>
      <c r="I10534" s="45">
        <f>IF(OR(A10534="PM",A10534="PZ",A10534="PP"),H10534,"")</f>
        <v>77.760000000000005</v>
      </c>
      <c r="J10534" s="45" t="str">
        <f>IF(A10534="S",H10534,"")</f>
        <v/>
      </c>
      <c r="K10534" s="35"/>
      <c r="L10534" s="45" t="str">
        <f>IF(A10534="M06",H10534,"")</f>
        <v/>
      </c>
      <c r="M10534" s="45" t="str">
        <f>IF(OR(A10534="M02",A10534="M25",A10534="M01s"),H10534,"")</f>
        <v/>
      </c>
      <c r="N10534" s="46" t="e">
        <f>IF(A10534="ZMP",E10534*(1+(F10534/100)),#REF!)</f>
        <v>#REF!</v>
      </c>
      <c r="O10534" s="45" t="str">
        <f>IF(A10534="M01e",H10534,"")</f>
        <v/>
      </c>
    </row>
    <row r="10535" spans="1:15" ht="12.75" outlineLevel="1" collapsed="1" x14ac:dyDescent="0.2">
      <c r="A10535" s="38" t="s">
        <v>315</v>
      </c>
      <c r="B10535" s="39" t="s">
        <v>75</v>
      </c>
      <c r="C10535" s="39" t="s">
        <v>76</v>
      </c>
      <c r="D10535" s="40" t="s">
        <v>17</v>
      </c>
      <c r="E10535" s="41">
        <v>0.02</v>
      </c>
      <c r="F10535" s="42"/>
      <c r="G10535" s="43">
        <v>760</v>
      </c>
      <c r="H10535" s="44">
        <f>IF(ISNUMBER(F10535),(E10535*(1+(F10535/100))*G10535),G10535*E10535)</f>
        <v>15.200000000000001</v>
      </c>
      <c r="I10535" s="45" t="str">
        <f>IF(OR(A10535="PM",A10535="PZ",A10535="PP"),H10535,"")</f>
        <v/>
      </c>
      <c r="J10535" s="45">
        <f>IF(A10535="S",H10535,"")</f>
        <v>15.200000000000001</v>
      </c>
      <c r="K10535" s="35"/>
      <c r="L10535" s="45" t="str">
        <f>IF(A10535="M06",H10535,"")</f>
        <v/>
      </c>
      <c r="M10535" s="45" t="str">
        <f>IF(OR(A10535="M02",A10535="M25",A10535="M01s"),H10535,"")</f>
        <v/>
      </c>
      <c r="N10535" s="46" t="e">
        <f>IF(A10535="ZMP",E10535*(1+(F10535/100)),#REF!)</f>
        <v>#REF!</v>
      </c>
      <c r="O10535" s="45" t="str">
        <f>IF(A10535="M01e",H10535,"")</f>
        <v/>
      </c>
    </row>
    <row r="10536" spans="1:15" ht="12.75" outlineLevel="1" collapsed="1" x14ac:dyDescent="0.2">
      <c r="A10536" s="38" t="s">
        <v>228</v>
      </c>
      <c r="B10536" s="39" t="s">
        <v>6324</v>
      </c>
      <c r="C10536" s="39" t="s">
        <v>6325</v>
      </c>
      <c r="D10536" s="40" t="s">
        <v>111</v>
      </c>
      <c r="E10536" s="41">
        <v>1</v>
      </c>
      <c r="F10536" s="42"/>
      <c r="G10536" s="43">
        <v>178.75</v>
      </c>
      <c r="H10536" s="44">
        <f>IF(ISNUMBER(F10536),(E10536*(1+(F10536/100))*G10536),G10536*E10536)</f>
        <v>178.75</v>
      </c>
      <c r="I10536" s="45" t="str">
        <f>IF(OR(A10536="PM",A10536="PZ",A10536="PP"),H10536,"")</f>
        <v/>
      </c>
      <c r="J10536" s="45" t="str">
        <f>IF(A10536="S",H10536,"")</f>
        <v/>
      </c>
      <c r="K10536" s="35"/>
      <c r="L10536" s="45" t="str">
        <f>IF(A10536="M06",H10536,"")</f>
        <v/>
      </c>
      <c r="M10536" s="45">
        <f>IF(OR(A10536="M02",A10536="M25",A10536="M01s"),H10536,"")</f>
        <v>178.75</v>
      </c>
      <c r="N10536" s="46" t="e">
        <f>IF(A10536="ZMP",E10536*(1+(F10536/100)),#REF!)</f>
        <v>#REF!</v>
      </c>
      <c r="O10536" s="45" t="str">
        <f>IF(A10536="M01e",H10536,"")</f>
        <v/>
      </c>
    </row>
    <row r="10537" spans="1:15" ht="12.75" outlineLevel="2" x14ac:dyDescent="0.2">
      <c r="A10537" s="47"/>
      <c r="B10537" s="48"/>
      <c r="C10537" s="48"/>
      <c r="D10537" s="49"/>
      <c r="E10537" s="50"/>
      <c r="F10537" s="51"/>
      <c r="G10537" s="52"/>
      <c r="H10537" s="53"/>
      <c r="I10537" s="54"/>
      <c r="J10537" s="54"/>
      <c r="K10537" s="35"/>
      <c r="L10537" s="54"/>
      <c r="M10537" s="54"/>
      <c r="N10537" s="54"/>
      <c r="O10537" s="54"/>
    </row>
    <row r="10538" spans="1:15" ht="25.5" x14ac:dyDescent="0.2">
      <c r="A10538" s="27" t="s">
        <v>198</v>
      </c>
      <c r="B10538" s="28" t="s">
        <v>6326</v>
      </c>
      <c r="C10538" s="29" t="s">
        <v>6327</v>
      </c>
      <c r="D10538" s="30" t="s">
        <v>253</v>
      </c>
      <c r="E10538" s="31">
        <v>1</v>
      </c>
      <c r="F10538" s="32"/>
      <c r="G10538" s="33">
        <v>1728.17</v>
      </c>
      <c r="H10538" s="34">
        <f>G10538</f>
        <v>1728.17</v>
      </c>
      <c r="I10538" s="35">
        <f>SUM(I10539:I10545)</f>
        <v>76.319999999999993</v>
      </c>
      <c r="J10538" s="35">
        <f>SUM(J10539:J10545)</f>
        <v>7.6000000000000005</v>
      </c>
      <c r="K10538" s="35">
        <f t="shared" si="2534"/>
        <v>83.919999999999987</v>
      </c>
      <c r="L10538" s="35">
        <f>SUM(L10539:L10545)</f>
        <v>20</v>
      </c>
      <c r="M10538" s="35">
        <f>SUM(M10539:M10545)</f>
        <v>1624.55</v>
      </c>
      <c r="N10538" s="35"/>
      <c r="O10538" s="35">
        <f>SUM(O10539:O10545)</f>
        <v>0</v>
      </c>
    </row>
    <row r="10539" spans="1:15" ht="12.75" outlineLevel="1" collapsed="1" x14ac:dyDescent="0.2">
      <c r="A10539" s="38" t="s">
        <v>202</v>
      </c>
      <c r="B10539" s="39" t="s">
        <v>203</v>
      </c>
      <c r="C10539" s="39" t="s">
        <v>204</v>
      </c>
      <c r="D10539" s="40" t="s">
        <v>205</v>
      </c>
      <c r="E10539" s="41">
        <v>0.106</v>
      </c>
      <c r="F10539" s="42"/>
      <c r="G10539" s="43">
        <v>720</v>
      </c>
      <c r="H10539" s="44">
        <f t="shared" ref="H10539:H10544" si="2535">IF(ISNUMBER(F10539),(E10539*(1+(F10539/100))*G10539),G10539*E10539)</f>
        <v>76.319999999999993</v>
      </c>
      <c r="I10539" s="45">
        <f t="shared" ref="I10539:I10544" si="2536">IF(OR(A10539="PM",A10539="PZ",A10539="PP"),H10539,"")</f>
        <v>76.319999999999993</v>
      </c>
      <c r="J10539" s="45" t="str">
        <f t="shared" ref="J10539:J10544" si="2537">IF(A10539="S",H10539,"")</f>
        <v/>
      </c>
      <c r="K10539" s="35"/>
      <c r="L10539" s="45" t="str">
        <f t="shared" ref="L10539:L10544" si="2538">IF(A10539="M06",H10539,"")</f>
        <v/>
      </c>
      <c r="M10539" s="45" t="str">
        <f t="shared" ref="M10539:M10544" si="2539">IF(OR(A10539="M02",A10539="M25",A10539="M01s"),H10539,"")</f>
        <v/>
      </c>
      <c r="N10539" s="46" t="e">
        <f>IF(A10539="ZMP",E10539*(1+(F10539/100)),#REF!)</f>
        <v>#REF!</v>
      </c>
      <c r="O10539" s="45" t="str">
        <f t="shared" ref="O10539:O10544" si="2540">IF(A10539="M01e",H10539,"")</f>
        <v/>
      </c>
    </row>
    <row r="10540" spans="1:15" ht="12.75" outlineLevel="1" collapsed="1" x14ac:dyDescent="0.2">
      <c r="A10540" s="38" t="s">
        <v>315</v>
      </c>
      <c r="B10540" s="39" t="s">
        <v>75</v>
      </c>
      <c r="C10540" s="39" t="s">
        <v>76</v>
      </c>
      <c r="D10540" s="40" t="s">
        <v>17</v>
      </c>
      <c r="E10540" s="41">
        <v>0.01</v>
      </c>
      <c r="F10540" s="42"/>
      <c r="G10540" s="43">
        <v>760</v>
      </c>
      <c r="H10540" s="44">
        <f t="shared" si="2535"/>
        <v>7.6000000000000005</v>
      </c>
      <c r="I10540" s="45" t="str">
        <f t="shared" si="2536"/>
        <v/>
      </c>
      <c r="J10540" s="45">
        <f t="shared" si="2537"/>
        <v>7.6000000000000005</v>
      </c>
      <c r="K10540" s="35"/>
      <c r="L10540" s="45" t="str">
        <f t="shared" si="2538"/>
        <v/>
      </c>
      <c r="M10540" s="45" t="str">
        <f t="shared" si="2539"/>
        <v/>
      </c>
      <c r="N10540" s="46" t="e">
        <f>IF(A10540="ZMP",E10540*(1+(F10540/100)),#REF!)</f>
        <v>#REF!</v>
      </c>
      <c r="O10540" s="45" t="str">
        <f t="shared" si="2540"/>
        <v/>
      </c>
    </row>
    <row r="10541" spans="1:15" ht="12.75" outlineLevel="1" collapsed="1" x14ac:dyDescent="0.2">
      <c r="A10541" s="38" t="s">
        <v>206</v>
      </c>
      <c r="B10541" s="39" t="s">
        <v>6328</v>
      </c>
      <c r="C10541" s="39" t="s">
        <v>6329</v>
      </c>
      <c r="D10541" s="40" t="s">
        <v>111</v>
      </c>
      <c r="E10541" s="41">
        <v>1</v>
      </c>
      <c r="F10541" s="42"/>
      <c r="G10541" s="43">
        <v>20</v>
      </c>
      <c r="H10541" s="44">
        <f t="shared" si="2535"/>
        <v>20</v>
      </c>
      <c r="I10541" s="45" t="str">
        <f t="shared" si="2536"/>
        <v/>
      </c>
      <c r="J10541" s="45" t="str">
        <f t="shared" si="2537"/>
        <v/>
      </c>
      <c r="K10541" s="35"/>
      <c r="L10541" s="45">
        <f t="shared" si="2538"/>
        <v>20</v>
      </c>
      <c r="M10541" s="45" t="str">
        <f t="shared" si="2539"/>
        <v/>
      </c>
      <c r="N10541" s="46" t="e">
        <f>IF(A10541="ZMP",E10541*(1+(F10541/100)),#REF!)</f>
        <v>#REF!</v>
      </c>
      <c r="O10541" s="45" t="str">
        <f t="shared" si="2540"/>
        <v/>
      </c>
    </row>
    <row r="10542" spans="1:15" ht="12.75" outlineLevel="1" collapsed="1" x14ac:dyDescent="0.2">
      <c r="A10542" s="38" t="s">
        <v>228</v>
      </c>
      <c r="B10542" s="39" t="s">
        <v>856</v>
      </c>
      <c r="C10542" s="39" t="s">
        <v>857</v>
      </c>
      <c r="D10542" s="40" t="s">
        <v>111</v>
      </c>
      <c r="E10542" s="41">
        <v>1</v>
      </c>
      <c r="F10542" s="42"/>
      <c r="G10542" s="43">
        <v>1.58</v>
      </c>
      <c r="H10542" s="44">
        <f t="shared" si="2535"/>
        <v>1.58</v>
      </c>
      <c r="I10542" s="45" t="str">
        <f t="shared" si="2536"/>
        <v/>
      </c>
      <c r="J10542" s="45" t="str">
        <f t="shared" si="2537"/>
        <v/>
      </c>
      <c r="K10542" s="35"/>
      <c r="L10542" s="45" t="str">
        <f t="shared" si="2538"/>
        <v/>
      </c>
      <c r="M10542" s="45">
        <f t="shared" si="2539"/>
        <v>1.58</v>
      </c>
      <c r="N10542" s="46" t="e">
        <f>IF(A10542="ZMP",E10542*(1+(F10542/100)),#REF!)</f>
        <v>#REF!</v>
      </c>
      <c r="O10542" s="45" t="str">
        <f t="shared" si="2540"/>
        <v/>
      </c>
    </row>
    <row r="10543" spans="1:15" ht="12.75" outlineLevel="1" collapsed="1" x14ac:dyDescent="0.2">
      <c r="A10543" s="38" t="s">
        <v>228</v>
      </c>
      <c r="B10543" s="39" t="s">
        <v>2038</v>
      </c>
      <c r="C10543" s="39" t="s">
        <v>2039</v>
      </c>
      <c r="D10543" s="40" t="s">
        <v>111</v>
      </c>
      <c r="E10543" s="41">
        <v>1</v>
      </c>
      <c r="F10543" s="42"/>
      <c r="G10543" s="43">
        <v>2.4500000000000002</v>
      </c>
      <c r="H10543" s="44">
        <f t="shared" si="2535"/>
        <v>2.4500000000000002</v>
      </c>
      <c r="I10543" s="45" t="str">
        <f t="shared" si="2536"/>
        <v/>
      </c>
      <c r="J10543" s="45" t="str">
        <f t="shared" si="2537"/>
        <v/>
      </c>
      <c r="K10543" s="35"/>
      <c r="L10543" s="45" t="str">
        <f t="shared" si="2538"/>
        <v/>
      </c>
      <c r="M10543" s="45">
        <f t="shared" si="2539"/>
        <v>2.4500000000000002</v>
      </c>
      <c r="N10543" s="46" t="e">
        <f>IF(A10543="ZMP",E10543*(1+(F10543/100)),#REF!)</f>
        <v>#REF!</v>
      </c>
      <c r="O10543" s="45" t="str">
        <f t="shared" si="2540"/>
        <v/>
      </c>
    </row>
    <row r="10544" spans="1:15" ht="12.75" outlineLevel="1" collapsed="1" x14ac:dyDescent="0.2">
      <c r="A10544" s="38" t="s">
        <v>228</v>
      </c>
      <c r="B10544" s="39" t="s">
        <v>2032</v>
      </c>
      <c r="C10544" s="39" t="s">
        <v>2033</v>
      </c>
      <c r="D10544" s="40" t="s">
        <v>111</v>
      </c>
      <c r="E10544" s="41">
        <v>1</v>
      </c>
      <c r="F10544" s="42"/>
      <c r="G10544" s="43">
        <v>1620.52</v>
      </c>
      <c r="H10544" s="44">
        <f t="shared" si="2535"/>
        <v>1620.52</v>
      </c>
      <c r="I10544" s="45" t="str">
        <f t="shared" si="2536"/>
        <v/>
      </c>
      <c r="J10544" s="45" t="str">
        <f t="shared" si="2537"/>
        <v/>
      </c>
      <c r="K10544" s="35"/>
      <c r="L10544" s="45" t="str">
        <f t="shared" si="2538"/>
        <v/>
      </c>
      <c r="M10544" s="45">
        <f t="shared" si="2539"/>
        <v>1620.52</v>
      </c>
      <c r="N10544" s="46" t="e">
        <f>IF(A10544="ZMP",E10544*(1+(F10544/100)),#REF!)</f>
        <v>#REF!</v>
      </c>
      <c r="O10544" s="45" t="str">
        <f t="shared" si="2540"/>
        <v/>
      </c>
    </row>
    <row r="10545" spans="1:15" ht="12.75" outlineLevel="2" x14ac:dyDescent="0.2">
      <c r="A10545" s="47"/>
      <c r="B10545" s="48"/>
      <c r="C10545" s="48"/>
      <c r="D10545" s="49"/>
      <c r="E10545" s="50"/>
      <c r="F10545" s="51"/>
      <c r="G10545" s="52"/>
      <c r="H10545" s="53"/>
      <c r="I10545" s="54"/>
      <c r="J10545" s="54"/>
      <c r="K10545" s="35"/>
      <c r="L10545" s="54"/>
      <c r="M10545" s="54"/>
      <c r="N10545" s="54"/>
      <c r="O10545" s="54"/>
    </row>
    <row r="10546" spans="1:15" ht="25.5" x14ac:dyDescent="0.2">
      <c r="A10546" s="27" t="s">
        <v>198</v>
      </c>
      <c r="B10546" s="28" t="s">
        <v>6330</v>
      </c>
      <c r="C10546" s="29" t="s">
        <v>6331</v>
      </c>
      <c r="D10546" s="30" t="s">
        <v>253</v>
      </c>
      <c r="E10546" s="31">
        <v>1</v>
      </c>
      <c r="F10546" s="32"/>
      <c r="G10546" s="33">
        <v>1730.17</v>
      </c>
      <c r="H10546" s="34">
        <f>G10546</f>
        <v>1730.17</v>
      </c>
      <c r="I10546" s="35">
        <f>SUM(I10547:I10553)</f>
        <v>76.319999999999993</v>
      </c>
      <c r="J10546" s="35">
        <f>SUM(J10547:J10553)</f>
        <v>7.6000000000000005</v>
      </c>
      <c r="K10546" s="35">
        <f t="shared" si="2534"/>
        <v>83.919999999999987</v>
      </c>
      <c r="L10546" s="35">
        <f>SUM(L10547:L10553)</f>
        <v>0</v>
      </c>
      <c r="M10546" s="35">
        <f>SUM(M10547:M10553)</f>
        <v>1646.55</v>
      </c>
      <c r="N10546" s="35"/>
      <c r="O10546" s="35">
        <f>SUM(O10547:O10553)</f>
        <v>0</v>
      </c>
    </row>
    <row r="10547" spans="1:15" ht="12.75" outlineLevel="1" collapsed="1" x14ac:dyDescent="0.2">
      <c r="A10547" s="38" t="s">
        <v>202</v>
      </c>
      <c r="B10547" s="39" t="s">
        <v>203</v>
      </c>
      <c r="C10547" s="39" t="s">
        <v>204</v>
      </c>
      <c r="D10547" s="40" t="s">
        <v>205</v>
      </c>
      <c r="E10547" s="41">
        <v>0.106</v>
      </c>
      <c r="F10547" s="42"/>
      <c r="G10547" s="43">
        <v>720</v>
      </c>
      <c r="H10547" s="44">
        <f t="shared" ref="H10547:H10552" si="2541">IF(ISNUMBER(F10547),(E10547*(1+(F10547/100))*G10547),G10547*E10547)</f>
        <v>76.319999999999993</v>
      </c>
      <c r="I10547" s="45">
        <f t="shared" ref="I10547:I10552" si="2542">IF(OR(A10547="PM",A10547="PZ",A10547="PP"),H10547,"")</f>
        <v>76.319999999999993</v>
      </c>
      <c r="J10547" s="45" t="str">
        <f t="shared" ref="J10547:J10552" si="2543">IF(A10547="S",H10547,"")</f>
        <v/>
      </c>
      <c r="K10547" s="35"/>
      <c r="L10547" s="45" t="str">
        <f t="shared" ref="L10547:L10552" si="2544">IF(A10547="M06",H10547,"")</f>
        <v/>
      </c>
      <c r="M10547" s="45" t="str">
        <f t="shared" ref="M10547:M10552" si="2545">IF(OR(A10547="M02",A10547="M25",A10547="M01s"),H10547,"")</f>
        <v/>
      </c>
      <c r="N10547" s="46" t="e">
        <f>IF(A10547="ZMP",E10547*(1+(F10547/100)),#REF!)</f>
        <v>#REF!</v>
      </c>
      <c r="O10547" s="45" t="str">
        <f t="shared" ref="O10547:O10552" si="2546">IF(A10547="M01e",H10547,"")</f>
        <v/>
      </c>
    </row>
    <row r="10548" spans="1:15" ht="12.75" outlineLevel="1" collapsed="1" x14ac:dyDescent="0.2">
      <c r="A10548" s="38" t="s">
        <v>315</v>
      </c>
      <c r="B10548" s="39" t="s">
        <v>75</v>
      </c>
      <c r="C10548" s="39" t="s">
        <v>76</v>
      </c>
      <c r="D10548" s="40" t="s">
        <v>17</v>
      </c>
      <c r="E10548" s="41">
        <v>0.01</v>
      </c>
      <c r="F10548" s="42"/>
      <c r="G10548" s="43">
        <v>760</v>
      </c>
      <c r="H10548" s="44">
        <f t="shared" si="2541"/>
        <v>7.6000000000000005</v>
      </c>
      <c r="I10548" s="45" t="str">
        <f t="shared" si="2542"/>
        <v/>
      </c>
      <c r="J10548" s="45">
        <f t="shared" si="2543"/>
        <v>7.6000000000000005</v>
      </c>
      <c r="K10548" s="35"/>
      <c r="L10548" s="45" t="str">
        <f t="shared" si="2544"/>
        <v/>
      </c>
      <c r="M10548" s="45" t="str">
        <f t="shared" si="2545"/>
        <v/>
      </c>
      <c r="N10548" s="46" t="e">
        <f>IF(A10548="ZMP",E10548*(1+(F10548/100)),#REF!)</f>
        <v>#REF!</v>
      </c>
      <c r="O10548" s="45" t="str">
        <f t="shared" si="2546"/>
        <v/>
      </c>
    </row>
    <row r="10549" spans="1:15" ht="12.75" outlineLevel="1" collapsed="1" x14ac:dyDescent="0.2">
      <c r="A10549" s="38" t="s">
        <v>228</v>
      </c>
      <c r="B10549" s="39" t="s">
        <v>856</v>
      </c>
      <c r="C10549" s="39" t="s">
        <v>857</v>
      </c>
      <c r="D10549" s="40" t="s">
        <v>111</v>
      </c>
      <c r="E10549" s="41">
        <v>1</v>
      </c>
      <c r="F10549" s="42"/>
      <c r="G10549" s="43">
        <v>1.58</v>
      </c>
      <c r="H10549" s="44">
        <f t="shared" si="2541"/>
        <v>1.58</v>
      </c>
      <c r="I10549" s="45" t="str">
        <f t="shared" si="2542"/>
        <v/>
      </c>
      <c r="J10549" s="45" t="str">
        <f t="shared" si="2543"/>
        <v/>
      </c>
      <c r="K10549" s="35"/>
      <c r="L10549" s="45" t="str">
        <f t="shared" si="2544"/>
        <v/>
      </c>
      <c r="M10549" s="45">
        <f t="shared" si="2545"/>
        <v>1.58</v>
      </c>
      <c r="N10549" s="46" t="e">
        <f>IF(A10549="ZMP",E10549*(1+(F10549/100)),#REF!)</f>
        <v>#REF!</v>
      </c>
      <c r="O10549" s="45" t="str">
        <f t="shared" si="2546"/>
        <v/>
      </c>
    </row>
    <row r="10550" spans="1:15" ht="12.75" outlineLevel="1" collapsed="1" x14ac:dyDescent="0.2">
      <c r="A10550" s="38" t="s">
        <v>228</v>
      </c>
      <c r="B10550" s="39" t="s">
        <v>2038</v>
      </c>
      <c r="C10550" s="39" t="s">
        <v>2039</v>
      </c>
      <c r="D10550" s="40" t="s">
        <v>111</v>
      </c>
      <c r="E10550" s="41">
        <v>1</v>
      </c>
      <c r="F10550" s="42"/>
      <c r="G10550" s="43">
        <v>2.4500000000000002</v>
      </c>
      <c r="H10550" s="44">
        <f t="shared" si="2541"/>
        <v>2.4500000000000002</v>
      </c>
      <c r="I10550" s="45" t="str">
        <f t="shared" si="2542"/>
        <v/>
      </c>
      <c r="J10550" s="45" t="str">
        <f t="shared" si="2543"/>
        <v/>
      </c>
      <c r="K10550" s="35"/>
      <c r="L10550" s="45" t="str">
        <f t="shared" si="2544"/>
        <v/>
      </c>
      <c r="M10550" s="45">
        <f t="shared" si="2545"/>
        <v>2.4500000000000002</v>
      </c>
      <c r="N10550" s="46" t="e">
        <f>IF(A10550="ZMP",E10550*(1+(F10550/100)),#REF!)</f>
        <v>#REF!</v>
      </c>
      <c r="O10550" s="45" t="str">
        <f t="shared" si="2546"/>
        <v/>
      </c>
    </row>
    <row r="10551" spans="1:15" ht="12.75" outlineLevel="1" collapsed="1" x14ac:dyDescent="0.2">
      <c r="A10551" s="38" t="s">
        <v>228</v>
      </c>
      <c r="B10551" s="39" t="s">
        <v>2032</v>
      </c>
      <c r="C10551" s="39" t="s">
        <v>2033</v>
      </c>
      <c r="D10551" s="40" t="s">
        <v>111</v>
      </c>
      <c r="E10551" s="41">
        <v>1</v>
      </c>
      <c r="F10551" s="42"/>
      <c r="G10551" s="43">
        <v>1620.52</v>
      </c>
      <c r="H10551" s="44">
        <f t="shared" si="2541"/>
        <v>1620.52</v>
      </c>
      <c r="I10551" s="45" t="str">
        <f t="shared" si="2542"/>
        <v/>
      </c>
      <c r="J10551" s="45" t="str">
        <f t="shared" si="2543"/>
        <v/>
      </c>
      <c r="K10551" s="35"/>
      <c r="L10551" s="45" t="str">
        <f t="shared" si="2544"/>
        <v/>
      </c>
      <c r="M10551" s="45">
        <f t="shared" si="2545"/>
        <v>1620.52</v>
      </c>
      <c r="N10551" s="46" t="e">
        <f>IF(A10551="ZMP",E10551*(1+(F10551/100)),#REF!)</f>
        <v>#REF!</v>
      </c>
      <c r="O10551" s="45" t="str">
        <f t="shared" si="2546"/>
        <v/>
      </c>
    </row>
    <row r="10552" spans="1:15" ht="12.75" outlineLevel="1" collapsed="1" x14ac:dyDescent="0.2">
      <c r="A10552" s="38" t="s">
        <v>228</v>
      </c>
      <c r="B10552" s="39" t="s">
        <v>577</v>
      </c>
      <c r="C10552" s="39" t="s">
        <v>578</v>
      </c>
      <c r="D10552" s="40" t="s">
        <v>111</v>
      </c>
      <c r="E10552" s="41">
        <v>1</v>
      </c>
      <c r="F10552" s="42"/>
      <c r="G10552" s="43">
        <v>22</v>
      </c>
      <c r="H10552" s="44">
        <f t="shared" si="2541"/>
        <v>22</v>
      </c>
      <c r="I10552" s="45" t="str">
        <f t="shared" si="2542"/>
        <v/>
      </c>
      <c r="J10552" s="45" t="str">
        <f t="shared" si="2543"/>
        <v/>
      </c>
      <c r="K10552" s="35"/>
      <c r="L10552" s="45" t="str">
        <f t="shared" si="2544"/>
        <v/>
      </c>
      <c r="M10552" s="45">
        <f t="shared" si="2545"/>
        <v>22</v>
      </c>
      <c r="N10552" s="46" t="e">
        <f>IF(A10552="ZMP",E10552*(1+(F10552/100)),#REF!)</f>
        <v>#REF!</v>
      </c>
      <c r="O10552" s="45" t="str">
        <f t="shared" si="2546"/>
        <v/>
      </c>
    </row>
    <row r="10553" spans="1:15" ht="12.75" outlineLevel="2" x14ac:dyDescent="0.2">
      <c r="A10553" s="47"/>
      <c r="B10553" s="48"/>
      <c r="C10553" s="48"/>
      <c r="D10553" s="49"/>
      <c r="E10553" s="50"/>
      <c r="F10553" s="51"/>
      <c r="G10553" s="52"/>
      <c r="H10553" s="53"/>
      <c r="I10553" s="54"/>
      <c r="J10553" s="54"/>
      <c r="K10553" s="35"/>
      <c r="L10553" s="54"/>
      <c r="M10553" s="54"/>
      <c r="N10553" s="54"/>
      <c r="O10553" s="54"/>
    </row>
    <row r="10554" spans="1:15" ht="25.5" x14ac:dyDescent="0.2">
      <c r="A10554" s="27" t="s">
        <v>198</v>
      </c>
      <c r="B10554" s="28" t="s">
        <v>6332</v>
      </c>
      <c r="C10554" s="29" t="s">
        <v>6333</v>
      </c>
      <c r="D10554" s="30" t="s">
        <v>666</v>
      </c>
      <c r="E10554" s="31">
        <v>1</v>
      </c>
      <c r="F10554" s="32"/>
      <c r="G10554" s="33">
        <v>425.38</v>
      </c>
      <c r="H10554" s="34">
        <f>G10554</f>
        <v>425.38</v>
      </c>
      <c r="I10554" s="35">
        <f>SUM(I10555:I10558)</f>
        <v>87.84</v>
      </c>
      <c r="J10554" s="35">
        <f>SUM(J10555:J10558)</f>
        <v>1.52</v>
      </c>
      <c r="K10554" s="35">
        <f t="shared" si="2534"/>
        <v>89.36</v>
      </c>
      <c r="L10554" s="35">
        <f>SUM(L10555:L10558)</f>
        <v>0</v>
      </c>
      <c r="M10554" s="35">
        <f>SUM(M10555:M10558)</f>
        <v>336.08</v>
      </c>
      <c r="N10554" s="35"/>
      <c r="O10554" s="35">
        <f>SUM(O10555:O10558)</f>
        <v>0</v>
      </c>
    </row>
    <row r="10555" spans="1:15" ht="12.75" outlineLevel="1" collapsed="1" x14ac:dyDescent="0.2">
      <c r="A10555" s="38" t="s">
        <v>202</v>
      </c>
      <c r="B10555" s="39" t="s">
        <v>203</v>
      </c>
      <c r="C10555" s="39" t="s">
        <v>204</v>
      </c>
      <c r="D10555" s="40" t="s">
        <v>205</v>
      </c>
      <c r="E10555" s="41">
        <v>0.122</v>
      </c>
      <c r="F10555" s="42"/>
      <c r="G10555" s="43">
        <v>720</v>
      </c>
      <c r="H10555" s="44">
        <f>IF(ISNUMBER(F10555),(E10555*(1+(F10555/100))*G10555),G10555*E10555)</f>
        <v>87.84</v>
      </c>
      <c r="I10555" s="45">
        <f>IF(OR(A10555="PM",A10555="PZ",A10555="PP"),H10555,"")</f>
        <v>87.84</v>
      </c>
      <c r="J10555" s="45" t="str">
        <f>IF(A10555="S",H10555,"")</f>
        <v/>
      </c>
      <c r="K10555" s="35"/>
      <c r="L10555" s="45" t="str">
        <f>IF(A10555="M06",H10555,"")</f>
        <v/>
      </c>
      <c r="M10555" s="45" t="str">
        <f>IF(OR(A10555="M02",A10555="M25",A10555="M01s"),H10555,"")</f>
        <v/>
      </c>
      <c r="N10555" s="46" t="e">
        <f>IF(A10555="ZMP",E10555*(1+(F10555/100)),#REF!)</f>
        <v>#REF!</v>
      </c>
      <c r="O10555" s="45" t="str">
        <f>IF(A10555="M01e",H10555,"")</f>
        <v/>
      </c>
    </row>
    <row r="10556" spans="1:15" ht="12.75" outlineLevel="1" collapsed="1" x14ac:dyDescent="0.2">
      <c r="A10556" s="38" t="s">
        <v>315</v>
      </c>
      <c r="B10556" s="39" t="s">
        <v>75</v>
      </c>
      <c r="C10556" s="39" t="s">
        <v>76</v>
      </c>
      <c r="D10556" s="40" t="s">
        <v>17</v>
      </c>
      <c r="E10556" s="41">
        <v>2E-3</v>
      </c>
      <c r="F10556" s="42"/>
      <c r="G10556" s="43">
        <v>760</v>
      </c>
      <c r="H10556" s="44">
        <f>IF(ISNUMBER(F10556),(E10556*(1+(F10556/100))*G10556),G10556*E10556)</f>
        <v>1.52</v>
      </c>
      <c r="I10556" s="45" t="str">
        <f>IF(OR(A10556="PM",A10556="PZ",A10556="PP"),H10556,"")</f>
        <v/>
      </c>
      <c r="J10556" s="45">
        <f>IF(A10556="S",H10556,"")</f>
        <v>1.52</v>
      </c>
      <c r="K10556" s="35"/>
      <c r="L10556" s="45" t="str">
        <f>IF(A10556="M06",H10556,"")</f>
        <v/>
      </c>
      <c r="M10556" s="45" t="str">
        <f>IF(OR(A10556="M02",A10556="M25",A10556="M01s"),H10556,"")</f>
        <v/>
      </c>
      <c r="N10556" s="46" t="e">
        <f>IF(A10556="ZMP",E10556*(1+(F10556/100)),#REF!)</f>
        <v>#REF!</v>
      </c>
      <c r="O10556" s="45" t="str">
        <f>IF(A10556="M01e",H10556,"")</f>
        <v/>
      </c>
    </row>
    <row r="10557" spans="1:15" ht="12.75" outlineLevel="1" collapsed="1" x14ac:dyDescent="0.2">
      <c r="A10557" s="38" t="s">
        <v>228</v>
      </c>
      <c r="B10557" s="39" t="s">
        <v>6334</v>
      </c>
      <c r="C10557" s="39" t="s">
        <v>6335</v>
      </c>
      <c r="D10557" s="40" t="s">
        <v>1112</v>
      </c>
      <c r="E10557" s="41">
        <v>1</v>
      </c>
      <c r="F10557" s="42"/>
      <c r="G10557" s="43">
        <v>336.08</v>
      </c>
      <c r="H10557" s="44">
        <f>IF(ISNUMBER(F10557),(E10557*(1+(F10557/100))*G10557),G10557*E10557)</f>
        <v>336.08</v>
      </c>
      <c r="I10557" s="45" t="str">
        <f>IF(OR(A10557="PM",A10557="PZ",A10557="PP"),H10557,"")</f>
        <v/>
      </c>
      <c r="J10557" s="45" t="str">
        <f>IF(A10557="S",H10557,"")</f>
        <v/>
      </c>
      <c r="K10557" s="35"/>
      <c r="L10557" s="45" t="str">
        <f>IF(A10557="M06",H10557,"")</f>
        <v/>
      </c>
      <c r="M10557" s="45">
        <f>IF(OR(A10557="M02",A10557="M25",A10557="M01s"),H10557,"")</f>
        <v>336.08</v>
      </c>
      <c r="N10557" s="46" t="e">
        <f>IF(A10557="ZMP",E10557*(1+(F10557/100)),#REF!)</f>
        <v>#REF!</v>
      </c>
      <c r="O10557" s="45" t="str">
        <f>IF(A10557="M01e",H10557,"")</f>
        <v/>
      </c>
    </row>
    <row r="10558" spans="1:15" ht="12.75" outlineLevel="2" x14ac:dyDescent="0.2">
      <c r="A10558" s="47"/>
      <c r="B10558" s="48"/>
      <c r="C10558" s="48"/>
      <c r="D10558" s="49"/>
      <c r="E10558" s="50"/>
      <c r="F10558" s="51"/>
      <c r="G10558" s="52"/>
      <c r="H10558" s="53"/>
      <c r="I10558" s="54"/>
      <c r="J10558" s="54"/>
      <c r="K10558" s="35"/>
      <c r="L10558" s="54"/>
      <c r="M10558" s="54"/>
      <c r="N10558" s="54"/>
      <c r="O10558" s="54"/>
    </row>
    <row r="10559" spans="1:15" ht="38.25" x14ac:dyDescent="0.2">
      <c r="A10559" s="27" t="s">
        <v>198</v>
      </c>
      <c r="B10559" s="28" t="s">
        <v>6336</v>
      </c>
      <c r="C10559" s="29" t="s">
        <v>6337</v>
      </c>
      <c r="D10559" s="30" t="s">
        <v>666</v>
      </c>
      <c r="E10559" s="31">
        <v>1</v>
      </c>
      <c r="F10559" s="32"/>
      <c r="G10559" s="33">
        <v>199485.06</v>
      </c>
      <c r="H10559" s="34">
        <f>G10559</f>
        <v>199485.06</v>
      </c>
      <c r="I10559" s="35">
        <f>SUM(I10560:I10566)</f>
        <v>6480</v>
      </c>
      <c r="J10559" s="35">
        <f>SUM(J10560:J10566)</f>
        <v>0</v>
      </c>
      <c r="K10559" s="35">
        <f t="shared" si="2534"/>
        <v>6480</v>
      </c>
      <c r="L10559" s="35">
        <f>SUM(L10560:L10566)</f>
        <v>0</v>
      </c>
      <c r="M10559" s="35">
        <f>SUM(M10560:M10566)</f>
        <v>193005.05132</v>
      </c>
      <c r="N10559" s="35"/>
      <c r="O10559" s="35">
        <f>SUM(O10560:O10566)</f>
        <v>0</v>
      </c>
    </row>
    <row r="10560" spans="1:15" ht="12.75" outlineLevel="1" collapsed="1" x14ac:dyDescent="0.2">
      <c r="A10560" s="38" t="s">
        <v>2276</v>
      </c>
      <c r="B10560" s="39" t="s">
        <v>6338</v>
      </c>
      <c r="C10560" s="39" t="s">
        <v>6339</v>
      </c>
      <c r="D10560" s="40" t="s">
        <v>111</v>
      </c>
      <c r="E10560" s="41">
        <v>1</v>
      </c>
      <c r="F10560" s="42"/>
      <c r="G10560" s="43">
        <v>190080</v>
      </c>
      <c r="H10560" s="44">
        <f t="shared" ref="H10560:H10565" si="2547">IF(ISNUMBER(F10560),(E10560*(1+(F10560/100))*G10560),G10560*E10560)</f>
        <v>190080</v>
      </c>
      <c r="I10560" s="45" t="str">
        <f t="shared" ref="I10560:I10565" si="2548">IF(OR(A10560="PM",A10560="PZ",A10560="PP"),H10560,"")</f>
        <v/>
      </c>
      <c r="J10560" s="45" t="str">
        <f t="shared" ref="J10560:J10565" si="2549">IF(A10560="S",H10560,"")</f>
        <v/>
      </c>
      <c r="K10560" s="35"/>
      <c r="L10560" s="45" t="str">
        <f t="shared" ref="L10560:L10565" si="2550">IF(A10560="M06",H10560,"")</f>
        <v/>
      </c>
      <c r="M10560" s="45">
        <f t="shared" ref="M10560:M10565" si="2551">IF(OR(A10560="M02",A10560="M25",A10560="M01s"),H10560,"")</f>
        <v>190080</v>
      </c>
      <c r="N10560" s="46" t="e">
        <f>IF(A10560="ZMP",E10560*(1+(F10560/100)),#REF!)</f>
        <v>#REF!</v>
      </c>
      <c r="O10560" s="45" t="str">
        <f t="shared" ref="O10560:O10565" si="2552">IF(A10560="M01e",H10560,"")</f>
        <v/>
      </c>
    </row>
    <row r="10561" spans="1:15" ht="12.75" outlineLevel="1" collapsed="1" x14ac:dyDescent="0.2">
      <c r="A10561" s="38" t="s">
        <v>2276</v>
      </c>
      <c r="B10561" s="39" t="s">
        <v>6340</v>
      </c>
      <c r="C10561" s="39" t="s">
        <v>6341</v>
      </c>
      <c r="D10561" s="40" t="s">
        <v>111</v>
      </c>
      <c r="E10561" s="41">
        <v>1</v>
      </c>
      <c r="F10561" s="42"/>
      <c r="G10561" s="43">
        <v>728</v>
      </c>
      <c r="H10561" s="44">
        <f t="shared" si="2547"/>
        <v>728</v>
      </c>
      <c r="I10561" s="45" t="str">
        <f t="shared" si="2548"/>
        <v/>
      </c>
      <c r="J10561" s="45" t="str">
        <f t="shared" si="2549"/>
        <v/>
      </c>
      <c r="K10561" s="35"/>
      <c r="L10561" s="45" t="str">
        <f t="shared" si="2550"/>
        <v/>
      </c>
      <c r="M10561" s="45">
        <f t="shared" si="2551"/>
        <v>728</v>
      </c>
      <c r="N10561" s="46" t="e">
        <f>IF(A10561="ZMP",E10561*(1+(F10561/100)),#REF!)</f>
        <v>#REF!</v>
      </c>
      <c r="O10561" s="45" t="str">
        <f t="shared" si="2552"/>
        <v/>
      </c>
    </row>
    <row r="10562" spans="1:15" ht="12.75" outlineLevel="1" collapsed="1" x14ac:dyDescent="0.2">
      <c r="A10562" s="38" t="s">
        <v>2276</v>
      </c>
      <c r="B10562" s="39" t="s">
        <v>6342</v>
      </c>
      <c r="C10562" s="39" t="s">
        <v>6343</v>
      </c>
      <c r="D10562" s="40" t="s">
        <v>111</v>
      </c>
      <c r="E10562" s="41">
        <v>1</v>
      </c>
      <c r="F10562" s="42"/>
      <c r="G10562" s="43">
        <v>2094</v>
      </c>
      <c r="H10562" s="44">
        <f t="shared" si="2547"/>
        <v>2094</v>
      </c>
      <c r="I10562" s="45" t="str">
        <f t="shared" si="2548"/>
        <v/>
      </c>
      <c r="J10562" s="45" t="str">
        <f t="shared" si="2549"/>
        <v/>
      </c>
      <c r="K10562" s="35"/>
      <c r="L10562" s="45" t="str">
        <f t="shared" si="2550"/>
        <v/>
      </c>
      <c r="M10562" s="45">
        <f t="shared" si="2551"/>
        <v>2094</v>
      </c>
      <c r="N10562" s="46" t="e">
        <f>IF(A10562="ZMP",E10562*(1+(F10562/100)),#REF!)</f>
        <v>#REF!</v>
      </c>
      <c r="O10562" s="45" t="str">
        <f t="shared" si="2552"/>
        <v/>
      </c>
    </row>
    <row r="10563" spans="1:15" ht="12.75" outlineLevel="1" collapsed="1" x14ac:dyDescent="0.2">
      <c r="A10563" s="38" t="s">
        <v>228</v>
      </c>
      <c r="B10563" s="39" t="s">
        <v>327</v>
      </c>
      <c r="C10563" s="39" t="s">
        <v>328</v>
      </c>
      <c r="D10563" s="40" t="s">
        <v>329</v>
      </c>
      <c r="E10563" s="41">
        <v>0.14699999999999999</v>
      </c>
      <c r="F10563" s="42"/>
      <c r="G10563" s="43">
        <v>593.96</v>
      </c>
      <c r="H10563" s="44">
        <f t="shared" si="2547"/>
        <v>87.312120000000007</v>
      </c>
      <c r="I10563" s="45" t="str">
        <f t="shared" si="2548"/>
        <v/>
      </c>
      <c r="J10563" s="45" t="str">
        <f t="shared" si="2549"/>
        <v/>
      </c>
      <c r="K10563" s="35"/>
      <c r="L10563" s="45" t="str">
        <f t="shared" si="2550"/>
        <v/>
      </c>
      <c r="M10563" s="45">
        <f t="shared" si="2551"/>
        <v>87.312120000000007</v>
      </c>
      <c r="N10563" s="46" t="e">
        <f>IF(A10563="ZMP",E10563*(1+(F10563/100)),#REF!)</f>
        <v>#REF!</v>
      </c>
      <c r="O10563" s="45" t="str">
        <f t="shared" si="2552"/>
        <v/>
      </c>
    </row>
    <row r="10564" spans="1:15" ht="12.75" outlineLevel="1" collapsed="1" x14ac:dyDescent="0.2">
      <c r="A10564" s="38" t="s">
        <v>228</v>
      </c>
      <c r="B10564" s="39" t="s">
        <v>332</v>
      </c>
      <c r="C10564" s="39" t="s">
        <v>333</v>
      </c>
      <c r="D10564" s="40" t="s">
        <v>334</v>
      </c>
      <c r="E10564" s="41">
        <v>0.04</v>
      </c>
      <c r="F10564" s="42"/>
      <c r="G10564" s="43">
        <v>393.48</v>
      </c>
      <c r="H10564" s="44">
        <f t="shared" si="2547"/>
        <v>15.7392</v>
      </c>
      <c r="I10564" s="45" t="str">
        <f t="shared" si="2548"/>
        <v/>
      </c>
      <c r="J10564" s="45" t="str">
        <f t="shared" si="2549"/>
        <v/>
      </c>
      <c r="K10564" s="35"/>
      <c r="L10564" s="45" t="str">
        <f t="shared" si="2550"/>
        <v/>
      </c>
      <c r="M10564" s="45">
        <f t="shared" si="2551"/>
        <v>15.7392</v>
      </c>
      <c r="N10564" s="46" t="e">
        <f>IF(A10564="ZMP",E10564*(1+(F10564/100)),#REF!)</f>
        <v>#REF!</v>
      </c>
      <c r="O10564" s="45" t="str">
        <f t="shared" si="2552"/>
        <v/>
      </c>
    </row>
    <row r="10565" spans="1:15" ht="12.75" outlineLevel="1" collapsed="1" x14ac:dyDescent="0.2">
      <c r="A10565" s="38" t="s">
        <v>202</v>
      </c>
      <c r="B10565" s="39" t="s">
        <v>203</v>
      </c>
      <c r="C10565" s="39" t="s">
        <v>204</v>
      </c>
      <c r="D10565" s="40" t="s">
        <v>205</v>
      </c>
      <c r="E10565" s="41">
        <v>9</v>
      </c>
      <c r="F10565" s="42"/>
      <c r="G10565" s="43">
        <v>720</v>
      </c>
      <c r="H10565" s="44">
        <f t="shared" si="2547"/>
        <v>6480</v>
      </c>
      <c r="I10565" s="45">
        <f t="shared" si="2548"/>
        <v>6480</v>
      </c>
      <c r="J10565" s="45" t="str">
        <f t="shared" si="2549"/>
        <v/>
      </c>
      <c r="K10565" s="35"/>
      <c r="L10565" s="45" t="str">
        <f t="shared" si="2550"/>
        <v/>
      </c>
      <c r="M10565" s="45" t="str">
        <f t="shared" si="2551"/>
        <v/>
      </c>
      <c r="N10565" s="46" t="e">
        <f>IF(A10565="ZMP",E10565*(1+(F10565/100)),#REF!)</f>
        <v>#REF!</v>
      </c>
      <c r="O10565" s="45" t="str">
        <f t="shared" si="2552"/>
        <v/>
      </c>
    </row>
    <row r="10566" spans="1:15" ht="12.75" outlineLevel="2" x14ac:dyDescent="0.2">
      <c r="A10566" s="47"/>
      <c r="B10566" s="48"/>
      <c r="C10566" s="48"/>
      <c r="D10566" s="49"/>
      <c r="E10566" s="50"/>
      <c r="F10566" s="51"/>
      <c r="G10566" s="52"/>
      <c r="H10566" s="53"/>
      <c r="I10566" s="54"/>
      <c r="J10566" s="54"/>
      <c r="K10566" s="35"/>
      <c r="L10566" s="54"/>
      <c r="M10566" s="54"/>
      <c r="N10566" s="54"/>
      <c r="O10566" s="54"/>
    </row>
    <row r="10567" spans="1:15" ht="12.75" x14ac:dyDescent="0.2">
      <c r="A10567" s="27" t="s">
        <v>198</v>
      </c>
      <c r="B10567" s="28" t="s">
        <v>6344</v>
      </c>
      <c r="C10567" s="29" t="s">
        <v>6345</v>
      </c>
      <c r="D10567" s="30" t="s">
        <v>253</v>
      </c>
      <c r="E10567" s="31">
        <v>1</v>
      </c>
      <c r="F10567" s="32"/>
      <c r="G10567" s="33">
        <v>246.96</v>
      </c>
      <c r="H10567" s="34">
        <f>G10567</f>
        <v>246.96</v>
      </c>
      <c r="I10567" s="35">
        <f>SUM(I10568:I10569)</f>
        <v>246.96</v>
      </c>
      <c r="J10567" s="35">
        <f>SUM(J10568:J10569)</f>
        <v>0</v>
      </c>
      <c r="K10567" s="35">
        <f t="shared" ref="K10567:K10625" si="2553">I10567+J10567</f>
        <v>246.96</v>
      </c>
      <c r="L10567" s="35">
        <f>SUM(L10568:L10569)</f>
        <v>0</v>
      </c>
      <c r="M10567" s="35">
        <f>SUM(M10568:M10569)</f>
        <v>0</v>
      </c>
      <c r="N10567" s="35"/>
      <c r="O10567" s="35">
        <f>SUM(O10568:O10569)</f>
        <v>0</v>
      </c>
    </row>
    <row r="10568" spans="1:15" ht="12.75" outlineLevel="1" collapsed="1" x14ac:dyDescent="0.2">
      <c r="A10568" s="38" t="s">
        <v>202</v>
      </c>
      <c r="B10568" s="39" t="s">
        <v>203</v>
      </c>
      <c r="C10568" s="39" t="s">
        <v>204</v>
      </c>
      <c r="D10568" s="40" t="s">
        <v>205</v>
      </c>
      <c r="E10568" s="41">
        <v>0.34300000000000003</v>
      </c>
      <c r="F10568" s="42"/>
      <c r="G10568" s="43">
        <v>720</v>
      </c>
      <c r="H10568" s="44">
        <f>IF(ISNUMBER(F10568),(E10568*(1+(F10568/100))*G10568),G10568*E10568)</f>
        <v>246.96</v>
      </c>
      <c r="I10568" s="45">
        <f>IF(OR(A10568="PM",A10568="PZ",A10568="PP"),H10568,"")</f>
        <v>246.96</v>
      </c>
      <c r="J10568" s="45" t="str">
        <f>IF(A10568="S",H10568,"")</f>
        <v/>
      </c>
      <c r="K10568" s="35"/>
      <c r="L10568" s="45" t="str">
        <f>IF(A10568="M06",H10568,"")</f>
        <v/>
      </c>
      <c r="M10568" s="45" t="str">
        <f>IF(OR(A10568="M02",A10568="M25",A10568="M01s"),H10568,"")</f>
        <v/>
      </c>
      <c r="N10568" s="46" t="e">
        <f>IF(A10568="ZMP",E10568*(1+(F10568/100)),#REF!)</f>
        <v>#REF!</v>
      </c>
      <c r="O10568" s="45" t="str">
        <f>IF(A10568="M01e",H10568,"")</f>
        <v/>
      </c>
    </row>
    <row r="10569" spans="1:15" ht="12.75" outlineLevel="2" x14ac:dyDescent="0.2">
      <c r="A10569" s="47"/>
      <c r="B10569" s="48"/>
      <c r="C10569" s="48"/>
      <c r="D10569" s="49"/>
      <c r="E10569" s="50"/>
      <c r="F10569" s="51"/>
      <c r="G10569" s="52"/>
      <c r="H10569" s="53"/>
      <c r="I10569" s="54"/>
      <c r="J10569" s="54"/>
      <c r="K10569" s="35"/>
      <c r="L10569" s="54"/>
      <c r="M10569" s="54"/>
      <c r="N10569" s="54"/>
      <c r="O10569" s="54"/>
    </row>
    <row r="10570" spans="1:15" ht="12.75" x14ac:dyDescent="0.2">
      <c r="A10570" s="27" t="s">
        <v>198</v>
      </c>
      <c r="B10570" s="28" t="s">
        <v>6346</v>
      </c>
      <c r="C10570" s="29" t="s">
        <v>6347</v>
      </c>
      <c r="D10570" s="30" t="s">
        <v>253</v>
      </c>
      <c r="E10570" s="31">
        <v>1</v>
      </c>
      <c r="F10570" s="32"/>
      <c r="G10570" s="33">
        <v>3589.39</v>
      </c>
      <c r="H10570" s="34">
        <f>G10570</f>
        <v>3589.39</v>
      </c>
      <c r="I10570" s="35">
        <f>SUM(I10571:I10577)</f>
        <v>108</v>
      </c>
      <c r="J10570" s="35">
        <f>SUM(J10571:J10577)</f>
        <v>193.7</v>
      </c>
      <c r="K10570" s="35">
        <f t="shared" si="2553"/>
        <v>301.7</v>
      </c>
      <c r="L10570" s="35">
        <f>SUM(L10571:L10577)</f>
        <v>0</v>
      </c>
      <c r="M10570" s="35">
        <f>SUM(M10571:M10577)</f>
        <v>3289.1944800000001</v>
      </c>
      <c r="N10570" s="35"/>
      <c r="O10570" s="35">
        <f>SUM(O10571:O10577)</f>
        <v>0</v>
      </c>
    </row>
    <row r="10571" spans="1:15" ht="12.75" outlineLevel="1" collapsed="1" x14ac:dyDescent="0.2">
      <c r="A10571" s="38" t="s">
        <v>202</v>
      </c>
      <c r="B10571" s="39" t="s">
        <v>203</v>
      </c>
      <c r="C10571" s="39" t="s">
        <v>204</v>
      </c>
      <c r="D10571" s="40" t="s">
        <v>205</v>
      </c>
      <c r="E10571" s="41">
        <v>0.15</v>
      </c>
      <c r="F10571" s="42"/>
      <c r="G10571" s="43">
        <v>720</v>
      </c>
      <c r="H10571" s="44">
        <f t="shared" ref="H10571:H10576" si="2554">IF(ISNUMBER(F10571),(E10571*(1+(F10571/100))*G10571),G10571*E10571)</f>
        <v>108</v>
      </c>
      <c r="I10571" s="45">
        <f t="shared" ref="I10571:I10576" si="2555">IF(OR(A10571="PM",A10571="PZ",A10571="PP"),H10571,"")</f>
        <v>108</v>
      </c>
      <c r="J10571" s="45" t="str">
        <f t="shared" ref="J10571:J10576" si="2556">IF(A10571="S",H10571,"")</f>
        <v/>
      </c>
      <c r="K10571" s="35"/>
      <c r="L10571" s="45" t="str">
        <f t="shared" ref="L10571:L10576" si="2557">IF(A10571="M06",H10571,"")</f>
        <v/>
      </c>
      <c r="M10571" s="45" t="str">
        <f t="shared" ref="M10571:M10576" si="2558">IF(OR(A10571="M02",A10571="M25",A10571="M01s"),H10571,"")</f>
        <v/>
      </c>
      <c r="N10571" s="46" t="e">
        <f>IF(A10571="ZMP",E10571*(1+(F10571/100)),#REF!)</f>
        <v>#REF!</v>
      </c>
      <c r="O10571" s="45" t="str">
        <f t="shared" ref="O10571:O10576" si="2559">IF(A10571="M01e",H10571,"")</f>
        <v/>
      </c>
    </row>
    <row r="10572" spans="1:15" ht="12.75" outlineLevel="1" collapsed="1" x14ac:dyDescent="0.2">
      <c r="A10572" s="38" t="s">
        <v>315</v>
      </c>
      <c r="B10572" s="39" t="s">
        <v>49</v>
      </c>
      <c r="C10572" s="39" t="s">
        <v>50</v>
      </c>
      <c r="D10572" s="40" t="s">
        <v>46</v>
      </c>
      <c r="E10572" s="41">
        <v>0.17299999999999999</v>
      </c>
      <c r="F10572" s="42"/>
      <c r="G10572" s="43">
        <v>900</v>
      </c>
      <c r="H10572" s="44">
        <f t="shared" si="2554"/>
        <v>155.69999999999999</v>
      </c>
      <c r="I10572" s="45" t="str">
        <f t="shared" si="2555"/>
        <v/>
      </c>
      <c r="J10572" s="45">
        <f t="shared" si="2556"/>
        <v>155.69999999999999</v>
      </c>
      <c r="K10572" s="35"/>
      <c r="L10572" s="45" t="str">
        <f t="shared" si="2557"/>
        <v/>
      </c>
      <c r="M10572" s="45" t="str">
        <f t="shared" si="2558"/>
        <v/>
      </c>
      <c r="N10572" s="46" t="e">
        <f>IF(A10572="ZMP",E10572*(1+(F10572/100)),#REF!)</f>
        <v>#REF!</v>
      </c>
      <c r="O10572" s="45" t="str">
        <f t="shared" si="2559"/>
        <v/>
      </c>
    </row>
    <row r="10573" spans="1:15" ht="12.75" outlineLevel="1" collapsed="1" x14ac:dyDescent="0.2">
      <c r="A10573" s="38" t="s">
        <v>315</v>
      </c>
      <c r="B10573" s="39" t="s">
        <v>75</v>
      </c>
      <c r="C10573" s="39" t="s">
        <v>76</v>
      </c>
      <c r="D10573" s="40" t="s">
        <v>17</v>
      </c>
      <c r="E10573" s="41">
        <v>0.05</v>
      </c>
      <c r="F10573" s="42"/>
      <c r="G10573" s="43">
        <v>760</v>
      </c>
      <c r="H10573" s="44">
        <f t="shared" si="2554"/>
        <v>38</v>
      </c>
      <c r="I10573" s="45" t="str">
        <f t="shared" si="2555"/>
        <v/>
      </c>
      <c r="J10573" s="45">
        <f t="shared" si="2556"/>
        <v>38</v>
      </c>
      <c r="K10573" s="35"/>
      <c r="L10573" s="45" t="str">
        <f t="shared" si="2557"/>
        <v/>
      </c>
      <c r="M10573" s="45" t="str">
        <f t="shared" si="2558"/>
        <v/>
      </c>
      <c r="N10573" s="46" t="e">
        <f>IF(A10573="ZMP",E10573*(1+(F10573/100)),#REF!)</f>
        <v>#REF!</v>
      </c>
      <c r="O10573" s="45" t="str">
        <f t="shared" si="2559"/>
        <v/>
      </c>
    </row>
    <row r="10574" spans="1:15" ht="12.75" outlineLevel="1" collapsed="1" x14ac:dyDescent="0.2">
      <c r="A10574" s="38" t="s">
        <v>228</v>
      </c>
      <c r="B10574" s="39" t="s">
        <v>327</v>
      </c>
      <c r="C10574" s="39" t="s">
        <v>328</v>
      </c>
      <c r="D10574" s="40" t="s">
        <v>329</v>
      </c>
      <c r="E10574" s="41">
        <v>5.8000000000000003E-2</v>
      </c>
      <c r="F10574" s="42"/>
      <c r="G10574" s="43">
        <v>593.96</v>
      </c>
      <c r="H10574" s="44">
        <f t="shared" si="2554"/>
        <v>34.449680000000001</v>
      </c>
      <c r="I10574" s="45" t="str">
        <f t="shared" si="2555"/>
        <v/>
      </c>
      <c r="J10574" s="45" t="str">
        <f t="shared" si="2556"/>
        <v/>
      </c>
      <c r="K10574" s="35"/>
      <c r="L10574" s="45" t="str">
        <f t="shared" si="2557"/>
        <v/>
      </c>
      <c r="M10574" s="45">
        <f t="shared" si="2558"/>
        <v>34.449680000000001</v>
      </c>
      <c r="N10574" s="46" t="e">
        <f>IF(A10574="ZMP",E10574*(1+(F10574/100)),#REF!)</f>
        <v>#REF!</v>
      </c>
      <c r="O10574" s="45" t="str">
        <f t="shared" si="2559"/>
        <v/>
      </c>
    </row>
    <row r="10575" spans="1:15" ht="12.75" outlineLevel="1" collapsed="1" x14ac:dyDescent="0.2">
      <c r="A10575" s="38" t="s">
        <v>228</v>
      </c>
      <c r="B10575" s="39" t="s">
        <v>332</v>
      </c>
      <c r="C10575" s="39" t="s">
        <v>333</v>
      </c>
      <c r="D10575" s="40" t="s">
        <v>334</v>
      </c>
      <c r="E10575" s="41">
        <v>0.01</v>
      </c>
      <c r="F10575" s="42"/>
      <c r="G10575" s="43">
        <v>393.48</v>
      </c>
      <c r="H10575" s="44">
        <f t="shared" si="2554"/>
        <v>3.9348000000000001</v>
      </c>
      <c r="I10575" s="45" t="str">
        <f t="shared" si="2555"/>
        <v/>
      </c>
      <c r="J10575" s="45" t="str">
        <f t="shared" si="2556"/>
        <v/>
      </c>
      <c r="K10575" s="35"/>
      <c r="L10575" s="45" t="str">
        <f t="shared" si="2557"/>
        <v/>
      </c>
      <c r="M10575" s="45">
        <f t="shared" si="2558"/>
        <v>3.9348000000000001</v>
      </c>
      <c r="N10575" s="46" t="e">
        <f>IF(A10575="ZMP",E10575*(1+(F10575/100)),#REF!)</f>
        <v>#REF!</v>
      </c>
      <c r="O10575" s="45" t="str">
        <f t="shared" si="2559"/>
        <v/>
      </c>
    </row>
    <row r="10576" spans="1:15" ht="12.75" outlineLevel="1" collapsed="1" x14ac:dyDescent="0.2">
      <c r="A10576" s="38" t="s">
        <v>228</v>
      </c>
      <c r="B10576" s="39" t="s">
        <v>6217</v>
      </c>
      <c r="C10576" s="39" t="s">
        <v>6218</v>
      </c>
      <c r="D10576" s="40" t="s">
        <v>111</v>
      </c>
      <c r="E10576" s="41">
        <v>1</v>
      </c>
      <c r="F10576" s="42"/>
      <c r="G10576" s="43">
        <v>3250.81</v>
      </c>
      <c r="H10576" s="44">
        <f t="shared" si="2554"/>
        <v>3250.81</v>
      </c>
      <c r="I10576" s="45" t="str">
        <f t="shared" si="2555"/>
        <v/>
      </c>
      <c r="J10576" s="45" t="str">
        <f t="shared" si="2556"/>
        <v/>
      </c>
      <c r="K10576" s="35"/>
      <c r="L10576" s="45" t="str">
        <f t="shared" si="2557"/>
        <v/>
      </c>
      <c r="M10576" s="45">
        <f t="shared" si="2558"/>
        <v>3250.81</v>
      </c>
      <c r="N10576" s="46" t="e">
        <f>IF(A10576="ZMP",E10576*(1+(F10576/100)),#REF!)</f>
        <v>#REF!</v>
      </c>
      <c r="O10576" s="45" t="str">
        <f t="shared" si="2559"/>
        <v/>
      </c>
    </row>
    <row r="10577" spans="1:15" ht="12.75" outlineLevel="2" x14ac:dyDescent="0.2">
      <c r="A10577" s="47"/>
      <c r="B10577" s="48"/>
      <c r="C10577" s="48"/>
      <c r="D10577" s="49"/>
      <c r="E10577" s="50"/>
      <c r="F10577" s="51"/>
      <c r="G10577" s="52"/>
      <c r="H10577" s="53"/>
      <c r="I10577" s="54"/>
      <c r="J10577" s="54"/>
      <c r="K10577" s="35"/>
      <c r="L10577" s="54"/>
      <c r="M10577" s="54"/>
      <c r="N10577" s="54"/>
      <c r="O10577" s="54"/>
    </row>
    <row r="10578" spans="1:15" ht="12.75" x14ac:dyDescent="0.2">
      <c r="A10578" s="27" t="s">
        <v>198</v>
      </c>
      <c r="B10578" s="28" t="s">
        <v>6348</v>
      </c>
      <c r="C10578" s="29" t="s">
        <v>6349</v>
      </c>
      <c r="D10578" s="30" t="s">
        <v>253</v>
      </c>
      <c r="E10578" s="31">
        <v>1</v>
      </c>
      <c r="F10578" s="32"/>
      <c r="G10578" s="33">
        <v>7478.49</v>
      </c>
      <c r="H10578" s="34">
        <f>G10578</f>
        <v>7478.49</v>
      </c>
      <c r="I10578" s="35">
        <f>SUM(I10579:I10585)</f>
        <v>108</v>
      </c>
      <c r="J10578" s="35">
        <f>SUM(J10579:J10585)</f>
        <v>193.7</v>
      </c>
      <c r="K10578" s="35">
        <f t="shared" si="2553"/>
        <v>301.7</v>
      </c>
      <c r="L10578" s="35">
        <f>SUM(L10579:L10585)</f>
        <v>0</v>
      </c>
      <c r="M10578" s="35">
        <f>SUM(M10579:M10585)</f>
        <v>7178.2852800000001</v>
      </c>
      <c r="N10578" s="35"/>
      <c r="O10578" s="35">
        <f>SUM(O10579:O10585)</f>
        <v>0</v>
      </c>
    </row>
    <row r="10579" spans="1:15" ht="12.75" outlineLevel="1" collapsed="1" x14ac:dyDescent="0.2">
      <c r="A10579" s="38" t="s">
        <v>202</v>
      </c>
      <c r="B10579" s="39" t="s">
        <v>203</v>
      </c>
      <c r="C10579" s="39" t="s">
        <v>204</v>
      </c>
      <c r="D10579" s="40" t="s">
        <v>205</v>
      </c>
      <c r="E10579" s="41">
        <v>0.15</v>
      </c>
      <c r="F10579" s="42"/>
      <c r="G10579" s="43">
        <v>720</v>
      </c>
      <c r="H10579" s="44">
        <f t="shared" ref="H10579:H10584" si="2560">IF(ISNUMBER(F10579),(E10579*(1+(F10579/100))*G10579),G10579*E10579)</f>
        <v>108</v>
      </c>
      <c r="I10579" s="45">
        <f t="shared" ref="I10579:I10584" si="2561">IF(OR(A10579="PM",A10579="PZ",A10579="PP"),H10579,"")</f>
        <v>108</v>
      </c>
      <c r="J10579" s="45" t="str">
        <f t="shared" ref="J10579:J10584" si="2562">IF(A10579="S",H10579,"")</f>
        <v/>
      </c>
      <c r="K10579" s="35"/>
      <c r="L10579" s="45" t="str">
        <f t="shared" ref="L10579:L10584" si="2563">IF(A10579="M06",H10579,"")</f>
        <v/>
      </c>
      <c r="M10579" s="45" t="str">
        <f t="shared" ref="M10579:M10584" si="2564">IF(OR(A10579="M02",A10579="M25",A10579="M01s"),H10579,"")</f>
        <v/>
      </c>
      <c r="N10579" s="46" t="e">
        <f>IF(A10579="ZMP",E10579*(1+(F10579/100)),#REF!)</f>
        <v>#REF!</v>
      </c>
      <c r="O10579" s="45" t="str">
        <f t="shared" ref="O10579:O10584" si="2565">IF(A10579="M01e",H10579,"")</f>
        <v/>
      </c>
    </row>
    <row r="10580" spans="1:15" ht="12.75" outlineLevel="1" collapsed="1" x14ac:dyDescent="0.2">
      <c r="A10580" s="38" t="s">
        <v>315</v>
      </c>
      <c r="B10580" s="39" t="s">
        <v>49</v>
      </c>
      <c r="C10580" s="39" t="s">
        <v>50</v>
      </c>
      <c r="D10580" s="40" t="s">
        <v>46</v>
      </c>
      <c r="E10580" s="41">
        <v>0.17299999999999999</v>
      </c>
      <c r="F10580" s="42"/>
      <c r="G10580" s="43">
        <v>900</v>
      </c>
      <c r="H10580" s="44">
        <f t="shared" si="2560"/>
        <v>155.69999999999999</v>
      </c>
      <c r="I10580" s="45" t="str">
        <f t="shared" si="2561"/>
        <v/>
      </c>
      <c r="J10580" s="45">
        <f t="shared" si="2562"/>
        <v>155.69999999999999</v>
      </c>
      <c r="K10580" s="35"/>
      <c r="L10580" s="45" t="str">
        <f t="shared" si="2563"/>
        <v/>
      </c>
      <c r="M10580" s="45" t="str">
        <f t="shared" si="2564"/>
        <v/>
      </c>
      <c r="N10580" s="46" t="e">
        <f>IF(A10580="ZMP",E10580*(1+(F10580/100)),#REF!)</f>
        <v>#REF!</v>
      </c>
      <c r="O10580" s="45" t="str">
        <f t="shared" si="2565"/>
        <v/>
      </c>
    </row>
    <row r="10581" spans="1:15" ht="12.75" outlineLevel="1" collapsed="1" x14ac:dyDescent="0.2">
      <c r="A10581" s="38" t="s">
        <v>315</v>
      </c>
      <c r="B10581" s="39" t="s">
        <v>75</v>
      </c>
      <c r="C10581" s="39" t="s">
        <v>76</v>
      </c>
      <c r="D10581" s="40" t="s">
        <v>17</v>
      </c>
      <c r="E10581" s="41">
        <v>0.05</v>
      </c>
      <c r="F10581" s="42"/>
      <c r="G10581" s="43">
        <v>760</v>
      </c>
      <c r="H10581" s="44">
        <f t="shared" si="2560"/>
        <v>38</v>
      </c>
      <c r="I10581" s="45" t="str">
        <f t="shared" si="2561"/>
        <v/>
      </c>
      <c r="J10581" s="45">
        <f t="shared" si="2562"/>
        <v>38</v>
      </c>
      <c r="K10581" s="35"/>
      <c r="L10581" s="45" t="str">
        <f t="shared" si="2563"/>
        <v/>
      </c>
      <c r="M10581" s="45" t="str">
        <f t="shared" si="2564"/>
        <v/>
      </c>
      <c r="N10581" s="46" t="e">
        <f>IF(A10581="ZMP",E10581*(1+(F10581/100)),#REF!)</f>
        <v>#REF!</v>
      </c>
      <c r="O10581" s="45" t="str">
        <f t="shared" si="2565"/>
        <v/>
      </c>
    </row>
    <row r="10582" spans="1:15" ht="12.75" outlineLevel="1" collapsed="1" x14ac:dyDescent="0.2">
      <c r="A10582" s="38" t="s">
        <v>228</v>
      </c>
      <c r="B10582" s="39" t="s">
        <v>327</v>
      </c>
      <c r="C10582" s="39" t="s">
        <v>328</v>
      </c>
      <c r="D10582" s="40" t="s">
        <v>329</v>
      </c>
      <c r="E10582" s="41">
        <v>3.7999999999999999E-2</v>
      </c>
      <c r="F10582" s="42"/>
      <c r="G10582" s="43">
        <v>593.96</v>
      </c>
      <c r="H10582" s="44">
        <f t="shared" si="2560"/>
        <v>22.57048</v>
      </c>
      <c r="I10582" s="45" t="str">
        <f t="shared" si="2561"/>
        <v/>
      </c>
      <c r="J10582" s="45" t="str">
        <f t="shared" si="2562"/>
        <v/>
      </c>
      <c r="K10582" s="35"/>
      <c r="L10582" s="45" t="str">
        <f t="shared" si="2563"/>
        <v/>
      </c>
      <c r="M10582" s="45">
        <f t="shared" si="2564"/>
        <v>22.57048</v>
      </c>
      <c r="N10582" s="46" t="e">
        <f>IF(A10582="ZMP",E10582*(1+(F10582/100)),#REF!)</f>
        <v>#REF!</v>
      </c>
      <c r="O10582" s="45" t="str">
        <f t="shared" si="2565"/>
        <v/>
      </c>
    </row>
    <row r="10583" spans="1:15" ht="12.75" outlineLevel="1" collapsed="1" x14ac:dyDescent="0.2">
      <c r="A10583" s="38" t="s">
        <v>228</v>
      </c>
      <c r="B10583" s="39" t="s">
        <v>332</v>
      </c>
      <c r="C10583" s="39" t="s">
        <v>333</v>
      </c>
      <c r="D10583" s="40" t="s">
        <v>334</v>
      </c>
      <c r="E10583" s="41">
        <v>0.01</v>
      </c>
      <c r="F10583" s="42"/>
      <c r="G10583" s="43">
        <v>393.48</v>
      </c>
      <c r="H10583" s="44">
        <f t="shared" si="2560"/>
        <v>3.9348000000000001</v>
      </c>
      <c r="I10583" s="45" t="str">
        <f t="shared" si="2561"/>
        <v/>
      </c>
      <c r="J10583" s="45" t="str">
        <f t="shared" si="2562"/>
        <v/>
      </c>
      <c r="K10583" s="35"/>
      <c r="L10583" s="45" t="str">
        <f t="shared" si="2563"/>
        <v/>
      </c>
      <c r="M10583" s="45">
        <f t="shared" si="2564"/>
        <v>3.9348000000000001</v>
      </c>
      <c r="N10583" s="46" t="e">
        <f>IF(A10583="ZMP",E10583*(1+(F10583/100)),#REF!)</f>
        <v>#REF!</v>
      </c>
      <c r="O10583" s="45" t="str">
        <f t="shared" si="2565"/>
        <v/>
      </c>
    </row>
    <row r="10584" spans="1:15" ht="12.75" outlineLevel="1" collapsed="1" x14ac:dyDescent="0.2">
      <c r="A10584" s="38" t="s">
        <v>228</v>
      </c>
      <c r="B10584" s="39" t="s">
        <v>6350</v>
      </c>
      <c r="C10584" s="39" t="s">
        <v>6351</v>
      </c>
      <c r="D10584" s="40" t="s">
        <v>111</v>
      </c>
      <c r="E10584" s="41">
        <v>1</v>
      </c>
      <c r="F10584" s="42"/>
      <c r="G10584" s="43">
        <v>7151.78</v>
      </c>
      <c r="H10584" s="44">
        <f t="shared" si="2560"/>
        <v>7151.78</v>
      </c>
      <c r="I10584" s="45" t="str">
        <f t="shared" si="2561"/>
        <v/>
      </c>
      <c r="J10584" s="45" t="str">
        <f t="shared" si="2562"/>
        <v/>
      </c>
      <c r="K10584" s="35"/>
      <c r="L10584" s="45" t="str">
        <f t="shared" si="2563"/>
        <v/>
      </c>
      <c r="M10584" s="45">
        <f t="shared" si="2564"/>
        <v>7151.78</v>
      </c>
      <c r="N10584" s="46" t="e">
        <f>IF(A10584="ZMP",E10584*(1+(F10584/100)),#REF!)</f>
        <v>#REF!</v>
      </c>
      <c r="O10584" s="45" t="str">
        <f t="shared" si="2565"/>
        <v/>
      </c>
    </row>
    <row r="10585" spans="1:15" ht="12.75" outlineLevel="2" x14ac:dyDescent="0.2">
      <c r="A10585" s="47"/>
      <c r="B10585" s="48"/>
      <c r="C10585" s="48"/>
      <c r="D10585" s="49"/>
      <c r="E10585" s="50"/>
      <c r="F10585" s="51"/>
      <c r="G10585" s="52"/>
      <c r="H10585" s="53"/>
      <c r="I10585" s="54"/>
      <c r="J10585" s="54"/>
      <c r="K10585" s="35"/>
      <c r="L10585" s="54"/>
      <c r="M10585" s="54"/>
      <c r="N10585" s="54"/>
      <c r="O10585" s="54"/>
    </row>
    <row r="10586" spans="1:15" ht="12.75" x14ac:dyDescent="0.2">
      <c r="A10586" s="27" t="s">
        <v>198</v>
      </c>
      <c r="B10586" s="28" t="s">
        <v>6352</v>
      </c>
      <c r="C10586" s="29" t="s">
        <v>6353</v>
      </c>
      <c r="D10586" s="30" t="s">
        <v>253</v>
      </c>
      <c r="E10586" s="31">
        <v>1</v>
      </c>
      <c r="F10586" s="32"/>
      <c r="G10586" s="33">
        <v>7490.36</v>
      </c>
      <c r="H10586" s="34">
        <f>G10586</f>
        <v>7490.36</v>
      </c>
      <c r="I10586" s="35">
        <f>SUM(I10587:I10593)</f>
        <v>108</v>
      </c>
      <c r="J10586" s="35">
        <f>SUM(J10587:J10593)</f>
        <v>193.7</v>
      </c>
      <c r="K10586" s="35">
        <f t="shared" si="2553"/>
        <v>301.7</v>
      </c>
      <c r="L10586" s="35">
        <f>SUM(L10587:L10593)</f>
        <v>0</v>
      </c>
      <c r="M10586" s="35">
        <f>SUM(M10587:M10593)</f>
        <v>7190.1644799999995</v>
      </c>
      <c r="N10586" s="35"/>
      <c r="O10586" s="35">
        <f>SUM(O10587:O10593)</f>
        <v>0</v>
      </c>
    </row>
    <row r="10587" spans="1:15" ht="12.75" outlineLevel="1" collapsed="1" x14ac:dyDescent="0.2">
      <c r="A10587" s="38" t="s">
        <v>202</v>
      </c>
      <c r="B10587" s="39" t="s">
        <v>203</v>
      </c>
      <c r="C10587" s="39" t="s">
        <v>204</v>
      </c>
      <c r="D10587" s="40" t="s">
        <v>205</v>
      </c>
      <c r="E10587" s="41">
        <v>0.15</v>
      </c>
      <c r="F10587" s="42"/>
      <c r="G10587" s="43">
        <v>720</v>
      </c>
      <c r="H10587" s="44">
        <f t="shared" ref="H10587:H10592" si="2566">IF(ISNUMBER(F10587),(E10587*(1+(F10587/100))*G10587),G10587*E10587)</f>
        <v>108</v>
      </c>
      <c r="I10587" s="45">
        <f t="shared" ref="I10587:I10592" si="2567">IF(OR(A10587="PM",A10587="PZ",A10587="PP"),H10587,"")</f>
        <v>108</v>
      </c>
      <c r="J10587" s="45" t="str">
        <f t="shared" ref="J10587:J10592" si="2568">IF(A10587="S",H10587,"")</f>
        <v/>
      </c>
      <c r="K10587" s="35"/>
      <c r="L10587" s="45" t="str">
        <f t="shared" ref="L10587:L10592" si="2569">IF(A10587="M06",H10587,"")</f>
        <v/>
      </c>
      <c r="M10587" s="45" t="str">
        <f t="shared" ref="M10587:M10592" si="2570">IF(OR(A10587="M02",A10587="M25",A10587="M01s"),H10587,"")</f>
        <v/>
      </c>
      <c r="N10587" s="46" t="e">
        <f>IF(A10587="ZMP",E10587*(1+(F10587/100)),#REF!)</f>
        <v>#REF!</v>
      </c>
      <c r="O10587" s="45" t="str">
        <f t="shared" ref="O10587:O10592" si="2571">IF(A10587="M01e",H10587,"")</f>
        <v/>
      </c>
    </row>
    <row r="10588" spans="1:15" ht="12.75" outlineLevel="1" collapsed="1" x14ac:dyDescent="0.2">
      <c r="A10588" s="38" t="s">
        <v>315</v>
      </c>
      <c r="B10588" s="39" t="s">
        <v>49</v>
      </c>
      <c r="C10588" s="39" t="s">
        <v>50</v>
      </c>
      <c r="D10588" s="40" t="s">
        <v>46</v>
      </c>
      <c r="E10588" s="41">
        <v>0.17299999999999999</v>
      </c>
      <c r="F10588" s="42"/>
      <c r="G10588" s="43">
        <v>900</v>
      </c>
      <c r="H10588" s="44">
        <f t="shared" si="2566"/>
        <v>155.69999999999999</v>
      </c>
      <c r="I10588" s="45" t="str">
        <f t="shared" si="2567"/>
        <v/>
      </c>
      <c r="J10588" s="45">
        <f t="shared" si="2568"/>
        <v>155.69999999999999</v>
      </c>
      <c r="K10588" s="35"/>
      <c r="L10588" s="45" t="str">
        <f t="shared" si="2569"/>
        <v/>
      </c>
      <c r="M10588" s="45" t="str">
        <f t="shared" si="2570"/>
        <v/>
      </c>
      <c r="N10588" s="46" t="e">
        <f>IF(A10588="ZMP",E10588*(1+(F10588/100)),#REF!)</f>
        <v>#REF!</v>
      </c>
      <c r="O10588" s="45" t="str">
        <f t="shared" si="2571"/>
        <v/>
      </c>
    </row>
    <row r="10589" spans="1:15" ht="12.75" outlineLevel="1" collapsed="1" x14ac:dyDescent="0.2">
      <c r="A10589" s="38" t="s">
        <v>315</v>
      </c>
      <c r="B10589" s="39" t="s">
        <v>75</v>
      </c>
      <c r="C10589" s="39" t="s">
        <v>76</v>
      </c>
      <c r="D10589" s="40" t="s">
        <v>17</v>
      </c>
      <c r="E10589" s="41">
        <v>0.05</v>
      </c>
      <c r="F10589" s="42"/>
      <c r="G10589" s="43">
        <v>760</v>
      </c>
      <c r="H10589" s="44">
        <f t="shared" si="2566"/>
        <v>38</v>
      </c>
      <c r="I10589" s="45" t="str">
        <f t="shared" si="2567"/>
        <v/>
      </c>
      <c r="J10589" s="45">
        <f t="shared" si="2568"/>
        <v>38</v>
      </c>
      <c r="K10589" s="35"/>
      <c r="L10589" s="45" t="str">
        <f t="shared" si="2569"/>
        <v/>
      </c>
      <c r="M10589" s="45" t="str">
        <f t="shared" si="2570"/>
        <v/>
      </c>
      <c r="N10589" s="46" t="e">
        <f>IF(A10589="ZMP",E10589*(1+(F10589/100)),#REF!)</f>
        <v>#REF!</v>
      </c>
      <c r="O10589" s="45" t="str">
        <f t="shared" si="2571"/>
        <v/>
      </c>
    </row>
    <row r="10590" spans="1:15" ht="12.75" outlineLevel="1" collapsed="1" x14ac:dyDescent="0.2">
      <c r="A10590" s="38" t="s">
        <v>228</v>
      </c>
      <c r="B10590" s="39" t="s">
        <v>327</v>
      </c>
      <c r="C10590" s="39" t="s">
        <v>328</v>
      </c>
      <c r="D10590" s="40" t="s">
        <v>329</v>
      </c>
      <c r="E10590" s="41">
        <v>5.8000000000000003E-2</v>
      </c>
      <c r="F10590" s="42"/>
      <c r="G10590" s="43">
        <v>593.96</v>
      </c>
      <c r="H10590" s="44">
        <f t="shared" si="2566"/>
        <v>34.449680000000001</v>
      </c>
      <c r="I10590" s="45" t="str">
        <f t="shared" si="2567"/>
        <v/>
      </c>
      <c r="J10590" s="45" t="str">
        <f t="shared" si="2568"/>
        <v/>
      </c>
      <c r="K10590" s="35"/>
      <c r="L10590" s="45" t="str">
        <f t="shared" si="2569"/>
        <v/>
      </c>
      <c r="M10590" s="45">
        <f t="shared" si="2570"/>
        <v>34.449680000000001</v>
      </c>
      <c r="N10590" s="46" t="e">
        <f>IF(A10590="ZMP",E10590*(1+(F10590/100)),#REF!)</f>
        <v>#REF!</v>
      </c>
      <c r="O10590" s="45" t="str">
        <f t="shared" si="2571"/>
        <v/>
      </c>
    </row>
    <row r="10591" spans="1:15" ht="12.75" outlineLevel="1" collapsed="1" x14ac:dyDescent="0.2">
      <c r="A10591" s="38" t="s">
        <v>228</v>
      </c>
      <c r="B10591" s="39" t="s">
        <v>332</v>
      </c>
      <c r="C10591" s="39" t="s">
        <v>333</v>
      </c>
      <c r="D10591" s="40" t="s">
        <v>334</v>
      </c>
      <c r="E10591" s="41">
        <v>0.01</v>
      </c>
      <c r="F10591" s="42"/>
      <c r="G10591" s="43">
        <v>393.48</v>
      </c>
      <c r="H10591" s="44">
        <f t="shared" si="2566"/>
        <v>3.9348000000000001</v>
      </c>
      <c r="I10591" s="45" t="str">
        <f t="shared" si="2567"/>
        <v/>
      </c>
      <c r="J10591" s="45" t="str">
        <f t="shared" si="2568"/>
        <v/>
      </c>
      <c r="K10591" s="35"/>
      <c r="L10591" s="45" t="str">
        <f t="shared" si="2569"/>
        <v/>
      </c>
      <c r="M10591" s="45">
        <f t="shared" si="2570"/>
        <v>3.9348000000000001</v>
      </c>
      <c r="N10591" s="46" t="e">
        <f>IF(A10591="ZMP",E10591*(1+(F10591/100)),#REF!)</f>
        <v>#REF!</v>
      </c>
      <c r="O10591" s="45" t="str">
        <f t="shared" si="2571"/>
        <v/>
      </c>
    </row>
    <row r="10592" spans="1:15" ht="12.75" outlineLevel="1" collapsed="1" x14ac:dyDescent="0.2">
      <c r="A10592" s="38" t="s">
        <v>228</v>
      </c>
      <c r="B10592" s="39" t="s">
        <v>6350</v>
      </c>
      <c r="C10592" s="39" t="s">
        <v>6351</v>
      </c>
      <c r="D10592" s="40" t="s">
        <v>111</v>
      </c>
      <c r="E10592" s="41">
        <v>1</v>
      </c>
      <c r="F10592" s="42"/>
      <c r="G10592" s="43">
        <v>7151.78</v>
      </c>
      <c r="H10592" s="44">
        <f t="shared" si="2566"/>
        <v>7151.78</v>
      </c>
      <c r="I10592" s="45" t="str">
        <f t="shared" si="2567"/>
        <v/>
      </c>
      <c r="J10592" s="45" t="str">
        <f t="shared" si="2568"/>
        <v/>
      </c>
      <c r="K10592" s="35"/>
      <c r="L10592" s="45" t="str">
        <f t="shared" si="2569"/>
        <v/>
      </c>
      <c r="M10592" s="45">
        <f t="shared" si="2570"/>
        <v>7151.78</v>
      </c>
      <c r="N10592" s="46" t="e">
        <f>IF(A10592="ZMP",E10592*(1+(F10592/100)),#REF!)</f>
        <v>#REF!</v>
      </c>
      <c r="O10592" s="45" t="str">
        <f t="shared" si="2571"/>
        <v/>
      </c>
    </row>
    <row r="10593" spans="1:15" ht="12.75" outlineLevel="2" x14ac:dyDescent="0.2">
      <c r="A10593" s="47"/>
      <c r="B10593" s="48"/>
      <c r="C10593" s="48"/>
      <c r="D10593" s="49"/>
      <c r="E10593" s="50"/>
      <c r="F10593" s="51"/>
      <c r="G10593" s="52"/>
      <c r="H10593" s="53"/>
      <c r="I10593" s="54"/>
      <c r="J10593" s="54"/>
      <c r="K10593" s="35"/>
      <c r="L10593" s="54"/>
      <c r="M10593" s="54"/>
      <c r="N10593" s="54"/>
      <c r="O10593" s="54"/>
    </row>
    <row r="10594" spans="1:15" ht="25.5" x14ac:dyDescent="0.2">
      <c r="A10594" s="27" t="s">
        <v>198</v>
      </c>
      <c r="B10594" s="28" t="s">
        <v>6354</v>
      </c>
      <c r="C10594" s="29" t="s">
        <v>6355</v>
      </c>
      <c r="D10594" s="30" t="s">
        <v>253</v>
      </c>
      <c r="E10594" s="31">
        <v>1</v>
      </c>
      <c r="F10594" s="32"/>
      <c r="G10594" s="33">
        <v>9344.34</v>
      </c>
      <c r="H10594" s="34">
        <f>G10594</f>
        <v>9344.34</v>
      </c>
      <c r="I10594" s="35">
        <f>SUM(I10595:I10600)</f>
        <v>122.4</v>
      </c>
      <c r="J10594" s="35">
        <f>SUM(J10595:J10600)</f>
        <v>213.5</v>
      </c>
      <c r="K10594" s="35">
        <f t="shared" si="2553"/>
        <v>335.9</v>
      </c>
      <c r="L10594" s="35">
        <f>SUM(L10595:L10600)</f>
        <v>0</v>
      </c>
      <c r="M10594" s="35">
        <f>SUM(M10595:M10600)</f>
        <v>9009.94</v>
      </c>
      <c r="N10594" s="35"/>
      <c r="O10594" s="35">
        <f>SUM(O10595:O10600)</f>
        <v>0</v>
      </c>
    </row>
    <row r="10595" spans="1:15" ht="12.75" outlineLevel="1" collapsed="1" x14ac:dyDescent="0.2">
      <c r="A10595" s="38" t="s">
        <v>202</v>
      </c>
      <c r="B10595" s="39" t="s">
        <v>203</v>
      </c>
      <c r="C10595" s="39" t="s">
        <v>204</v>
      </c>
      <c r="D10595" s="40" t="s">
        <v>205</v>
      </c>
      <c r="E10595" s="41">
        <v>0.17</v>
      </c>
      <c r="F10595" s="42"/>
      <c r="G10595" s="43">
        <v>720</v>
      </c>
      <c r="H10595" s="44">
        <f>IF(ISNUMBER(F10595),(E10595*(1+(F10595/100))*G10595),G10595*E10595)</f>
        <v>122.4</v>
      </c>
      <c r="I10595" s="45">
        <f>IF(OR(A10595="PM",A10595="PZ",A10595="PP"),H10595,"")</f>
        <v>122.4</v>
      </c>
      <c r="J10595" s="45" t="str">
        <f>IF(A10595="S",H10595,"")</f>
        <v/>
      </c>
      <c r="K10595" s="35"/>
      <c r="L10595" s="45" t="str">
        <f>IF(A10595="M06",H10595,"")</f>
        <v/>
      </c>
      <c r="M10595" s="45" t="str">
        <f>IF(OR(A10595="M02",A10595="M25",A10595="M01s"),H10595,"")</f>
        <v/>
      </c>
      <c r="N10595" s="46" t="e">
        <f>IF(A10595="ZMP",E10595*(1+(F10595/100)),#REF!)</f>
        <v>#REF!</v>
      </c>
      <c r="O10595" s="45" t="str">
        <f>IF(A10595="M01e",H10595,"")</f>
        <v/>
      </c>
    </row>
    <row r="10596" spans="1:15" ht="12.75" outlineLevel="1" collapsed="1" x14ac:dyDescent="0.2">
      <c r="A10596" s="38" t="s">
        <v>315</v>
      </c>
      <c r="B10596" s="39" t="s">
        <v>49</v>
      </c>
      <c r="C10596" s="39" t="s">
        <v>50</v>
      </c>
      <c r="D10596" s="40" t="s">
        <v>46</v>
      </c>
      <c r="E10596" s="41">
        <v>0.19500000000000001</v>
      </c>
      <c r="F10596" s="42"/>
      <c r="G10596" s="43">
        <v>900</v>
      </c>
      <c r="H10596" s="44">
        <f>IF(ISNUMBER(F10596),(E10596*(1+(F10596/100))*G10596),G10596*E10596)</f>
        <v>175.5</v>
      </c>
      <c r="I10596" s="45" t="str">
        <f>IF(OR(A10596="PM",A10596="PZ",A10596="PP"),H10596,"")</f>
        <v/>
      </c>
      <c r="J10596" s="45">
        <f>IF(A10596="S",H10596,"")</f>
        <v>175.5</v>
      </c>
      <c r="K10596" s="35"/>
      <c r="L10596" s="45" t="str">
        <f>IF(A10596="M06",H10596,"")</f>
        <v/>
      </c>
      <c r="M10596" s="45" t="str">
        <f>IF(OR(A10596="M02",A10596="M25",A10596="M01s"),H10596,"")</f>
        <v/>
      </c>
      <c r="N10596" s="46" t="e">
        <f>IF(A10596="ZMP",E10596*(1+(F10596/100)),#REF!)</f>
        <v>#REF!</v>
      </c>
      <c r="O10596" s="45" t="str">
        <f>IF(A10596="M01e",H10596,"")</f>
        <v/>
      </c>
    </row>
    <row r="10597" spans="1:15" ht="12.75" outlineLevel="1" collapsed="1" x14ac:dyDescent="0.2">
      <c r="A10597" s="38" t="s">
        <v>315</v>
      </c>
      <c r="B10597" s="39" t="s">
        <v>75</v>
      </c>
      <c r="C10597" s="39" t="s">
        <v>76</v>
      </c>
      <c r="D10597" s="40" t="s">
        <v>17</v>
      </c>
      <c r="E10597" s="41">
        <v>0.05</v>
      </c>
      <c r="F10597" s="42"/>
      <c r="G10597" s="43">
        <v>760</v>
      </c>
      <c r="H10597" s="44">
        <f>IF(ISNUMBER(F10597),(E10597*(1+(F10597/100))*G10597),G10597*E10597)</f>
        <v>38</v>
      </c>
      <c r="I10597" s="45" t="str">
        <f>IF(OR(A10597="PM",A10597="PZ",A10597="PP"),H10597,"")</f>
        <v/>
      </c>
      <c r="J10597" s="45">
        <f>IF(A10597="S",H10597,"")</f>
        <v>38</v>
      </c>
      <c r="K10597" s="35"/>
      <c r="L10597" s="45" t="str">
        <f>IF(A10597="M06",H10597,"")</f>
        <v/>
      </c>
      <c r="M10597" s="45" t="str">
        <f>IF(OR(A10597="M02",A10597="M25",A10597="M01s"),H10597,"")</f>
        <v/>
      </c>
      <c r="N10597" s="46" t="e">
        <f>IF(A10597="ZMP",E10597*(1+(F10597/100)),#REF!)</f>
        <v>#REF!</v>
      </c>
      <c r="O10597" s="45" t="str">
        <f>IF(A10597="M01e",H10597,"")</f>
        <v/>
      </c>
    </row>
    <row r="10598" spans="1:15" ht="12.75" outlineLevel="1" collapsed="1" x14ac:dyDescent="0.2">
      <c r="A10598" s="38" t="s">
        <v>228</v>
      </c>
      <c r="B10598" s="39" t="s">
        <v>6350</v>
      </c>
      <c r="C10598" s="39" t="s">
        <v>6351</v>
      </c>
      <c r="D10598" s="40" t="s">
        <v>111</v>
      </c>
      <c r="E10598" s="41">
        <v>1</v>
      </c>
      <c r="F10598" s="42"/>
      <c r="G10598" s="43">
        <v>7151.78</v>
      </c>
      <c r="H10598" s="44">
        <f>IF(ISNUMBER(F10598),(E10598*(1+(F10598/100))*G10598),G10598*E10598)</f>
        <v>7151.78</v>
      </c>
      <c r="I10598" s="45" t="str">
        <f>IF(OR(A10598="PM",A10598="PZ",A10598="PP"),H10598,"")</f>
        <v/>
      </c>
      <c r="J10598" s="45" t="str">
        <f>IF(A10598="S",H10598,"")</f>
        <v/>
      </c>
      <c r="K10598" s="35"/>
      <c r="L10598" s="45" t="str">
        <f>IF(A10598="M06",H10598,"")</f>
        <v/>
      </c>
      <c r="M10598" s="45">
        <f>IF(OR(A10598="M02",A10598="M25",A10598="M01s"),H10598,"")</f>
        <v>7151.78</v>
      </c>
      <c r="N10598" s="46" t="e">
        <f>IF(A10598="ZMP",E10598*(1+(F10598/100)),#REF!)</f>
        <v>#REF!</v>
      </c>
      <c r="O10598" s="45" t="str">
        <f>IF(A10598="M01e",H10598,"")</f>
        <v/>
      </c>
    </row>
    <row r="10599" spans="1:15" ht="12.75" outlineLevel="1" collapsed="1" x14ac:dyDescent="0.2">
      <c r="A10599" s="38" t="s">
        <v>228</v>
      </c>
      <c r="B10599" s="39" t="s">
        <v>6356</v>
      </c>
      <c r="C10599" s="39" t="s">
        <v>6357</v>
      </c>
      <c r="D10599" s="40" t="s">
        <v>111</v>
      </c>
      <c r="E10599" s="41">
        <v>1</v>
      </c>
      <c r="F10599" s="42"/>
      <c r="G10599" s="43">
        <v>1858.16</v>
      </c>
      <c r="H10599" s="44">
        <f>IF(ISNUMBER(F10599),(E10599*(1+(F10599/100))*G10599),G10599*E10599)</f>
        <v>1858.16</v>
      </c>
      <c r="I10599" s="45" t="str">
        <f>IF(OR(A10599="PM",A10599="PZ",A10599="PP"),H10599,"")</f>
        <v/>
      </c>
      <c r="J10599" s="45" t="str">
        <f>IF(A10599="S",H10599,"")</f>
        <v/>
      </c>
      <c r="K10599" s="35"/>
      <c r="L10599" s="45" t="str">
        <f>IF(A10599="M06",H10599,"")</f>
        <v/>
      </c>
      <c r="M10599" s="45">
        <f>IF(OR(A10599="M02",A10599="M25",A10599="M01s"),H10599,"")</f>
        <v>1858.16</v>
      </c>
      <c r="N10599" s="46" t="e">
        <f>IF(A10599="ZMP",E10599*(1+(F10599/100)),#REF!)</f>
        <v>#REF!</v>
      </c>
      <c r="O10599" s="45" t="str">
        <f>IF(A10599="M01e",H10599,"")</f>
        <v/>
      </c>
    </row>
    <row r="10600" spans="1:15" ht="12.75" outlineLevel="2" x14ac:dyDescent="0.2">
      <c r="A10600" s="47"/>
      <c r="B10600" s="48"/>
      <c r="C10600" s="48"/>
      <c r="D10600" s="49"/>
      <c r="E10600" s="50"/>
      <c r="F10600" s="51"/>
      <c r="G10600" s="52"/>
      <c r="H10600" s="53"/>
      <c r="I10600" s="54"/>
      <c r="J10600" s="54"/>
      <c r="K10600" s="35"/>
      <c r="L10600" s="54"/>
      <c r="M10600" s="54"/>
      <c r="N10600" s="54"/>
      <c r="O10600" s="54"/>
    </row>
    <row r="10601" spans="1:15" ht="12.75" x14ac:dyDescent="0.2">
      <c r="A10601" s="27" t="s">
        <v>198</v>
      </c>
      <c r="B10601" s="28" t="s">
        <v>6358</v>
      </c>
      <c r="C10601" s="29" t="s">
        <v>6359</v>
      </c>
      <c r="D10601" s="30" t="s">
        <v>253</v>
      </c>
      <c r="E10601" s="31">
        <v>1</v>
      </c>
      <c r="F10601" s="32"/>
      <c r="G10601" s="33">
        <v>415.52</v>
      </c>
      <c r="H10601" s="34">
        <f>G10601</f>
        <v>415.52</v>
      </c>
      <c r="I10601" s="35">
        <f>SUM(I10602:I10608)</f>
        <v>79.2</v>
      </c>
      <c r="J10601" s="35">
        <f>SUM(J10602:J10608)</f>
        <v>129.5</v>
      </c>
      <c r="K10601" s="35">
        <f t="shared" si="2553"/>
        <v>208.7</v>
      </c>
      <c r="L10601" s="35">
        <f>SUM(L10602:L10608)</f>
        <v>0</v>
      </c>
      <c r="M10601" s="35">
        <f>SUM(M10602:M10608)</f>
        <v>207.42447999999999</v>
      </c>
      <c r="N10601" s="35"/>
      <c r="O10601" s="35">
        <f>SUM(O10602:O10608)</f>
        <v>0</v>
      </c>
    </row>
    <row r="10602" spans="1:15" ht="12.75" outlineLevel="1" collapsed="1" x14ac:dyDescent="0.2">
      <c r="A10602" s="38" t="s">
        <v>202</v>
      </c>
      <c r="B10602" s="39" t="s">
        <v>203</v>
      </c>
      <c r="C10602" s="39" t="s">
        <v>204</v>
      </c>
      <c r="D10602" s="40" t="s">
        <v>205</v>
      </c>
      <c r="E10602" s="41">
        <v>0.11</v>
      </c>
      <c r="F10602" s="42"/>
      <c r="G10602" s="43">
        <v>720</v>
      </c>
      <c r="H10602" s="44">
        <f t="shared" ref="H10602:H10607" si="2572">IF(ISNUMBER(F10602),(E10602*(1+(F10602/100))*G10602),G10602*E10602)</f>
        <v>79.2</v>
      </c>
      <c r="I10602" s="45">
        <f t="shared" ref="I10602:I10607" si="2573">IF(OR(A10602="PM",A10602="PZ",A10602="PP"),H10602,"")</f>
        <v>79.2</v>
      </c>
      <c r="J10602" s="45" t="str">
        <f t="shared" ref="J10602:J10607" si="2574">IF(A10602="S",H10602,"")</f>
        <v/>
      </c>
      <c r="K10602" s="35"/>
      <c r="L10602" s="45" t="str">
        <f t="shared" ref="L10602:L10607" si="2575">IF(A10602="M06",H10602,"")</f>
        <v/>
      </c>
      <c r="M10602" s="45" t="str">
        <f t="shared" ref="M10602:M10607" si="2576">IF(OR(A10602="M02",A10602="M25",A10602="M01s"),H10602,"")</f>
        <v/>
      </c>
      <c r="N10602" s="46" t="e">
        <f>IF(A10602="ZMP",E10602*(1+(F10602/100)),#REF!)</f>
        <v>#REF!</v>
      </c>
      <c r="O10602" s="45" t="str">
        <f t="shared" ref="O10602:O10607" si="2577">IF(A10602="M01e",H10602,"")</f>
        <v/>
      </c>
    </row>
    <row r="10603" spans="1:15" ht="12.75" outlineLevel="1" collapsed="1" x14ac:dyDescent="0.2">
      <c r="A10603" s="38" t="s">
        <v>315</v>
      </c>
      <c r="B10603" s="39" t="s">
        <v>49</v>
      </c>
      <c r="C10603" s="39" t="s">
        <v>50</v>
      </c>
      <c r="D10603" s="40" t="s">
        <v>46</v>
      </c>
      <c r="E10603" s="41">
        <v>0.127</v>
      </c>
      <c r="F10603" s="42"/>
      <c r="G10603" s="43">
        <v>900</v>
      </c>
      <c r="H10603" s="44">
        <f t="shared" si="2572"/>
        <v>114.3</v>
      </c>
      <c r="I10603" s="45" t="str">
        <f t="shared" si="2573"/>
        <v/>
      </c>
      <c r="J10603" s="45">
        <f t="shared" si="2574"/>
        <v>114.3</v>
      </c>
      <c r="K10603" s="35"/>
      <c r="L10603" s="45" t="str">
        <f t="shared" si="2575"/>
        <v/>
      </c>
      <c r="M10603" s="45" t="str">
        <f t="shared" si="2576"/>
        <v/>
      </c>
      <c r="N10603" s="46" t="e">
        <f>IF(A10603="ZMP",E10603*(1+(F10603/100)),#REF!)</f>
        <v>#REF!</v>
      </c>
      <c r="O10603" s="45" t="str">
        <f t="shared" si="2577"/>
        <v/>
      </c>
    </row>
    <row r="10604" spans="1:15" ht="12.75" outlineLevel="1" collapsed="1" x14ac:dyDescent="0.2">
      <c r="A10604" s="38" t="s">
        <v>315</v>
      </c>
      <c r="B10604" s="39" t="s">
        <v>75</v>
      </c>
      <c r="C10604" s="39" t="s">
        <v>76</v>
      </c>
      <c r="D10604" s="40" t="s">
        <v>17</v>
      </c>
      <c r="E10604" s="41">
        <v>0.02</v>
      </c>
      <c r="F10604" s="42"/>
      <c r="G10604" s="43">
        <v>760</v>
      </c>
      <c r="H10604" s="44">
        <f t="shared" si="2572"/>
        <v>15.200000000000001</v>
      </c>
      <c r="I10604" s="45" t="str">
        <f t="shared" si="2573"/>
        <v/>
      </c>
      <c r="J10604" s="45">
        <f t="shared" si="2574"/>
        <v>15.200000000000001</v>
      </c>
      <c r="K10604" s="35"/>
      <c r="L10604" s="45" t="str">
        <f t="shared" si="2575"/>
        <v/>
      </c>
      <c r="M10604" s="45" t="str">
        <f t="shared" si="2576"/>
        <v/>
      </c>
      <c r="N10604" s="46" t="e">
        <f>IF(A10604="ZMP",E10604*(1+(F10604/100)),#REF!)</f>
        <v>#REF!</v>
      </c>
      <c r="O10604" s="45" t="str">
        <f t="shared" si="2577"/>
        <v/>
      </c>
    </row>
    <row r="10605" spans="1:15" ht="12.75" outlineLevel="1" collapsed="1" x14ac:dyDescent="0.2">
      <c r="A10605" s="38" t="s">
        <v>228</v>
      </c>
      <c r="B10605" s="39" t="s">
        <v>327</v>
      </c>
      <c r="C10605" s="39" t="s">
        <v>328</v>
      </c>
      <c r="D10605" s="40" t="s">
        <v>329</v>
      </c>
      <c r="E10605" s="41">
        <v>5.8000000000000003E-2</v>
      </c>
      <c r="F10605" s="42"/>
      <c r="G10605" s="43">
        <v>593.96</v>
      </c>
      <c r="H10605" s="44">
        <f t="shared" si="2572"/>
        <v>34.449680000000001</v>
      </c>
      <c r="I10605" s="45" t="str">
        <f t="shared" si="2573"/>
        <v/>
      </c>
      <c r="J10605" s="45" t="str">
        <f t="shared" si="2574"/>
        <v/>
      </c>
      <c r="K10605" s="35"/>
      <c r="L10605" s="45" t="str">
        <f t="shared" si="2575"/>
        <v/>
      </c>
      <c r="M10605" s="45">
        <f t="shared" si="2576"/>
        <v>34.449680000000001</v>
      </c>
      <c r="N10605" s="46" t="e">
        <f>IF(A10605="ZMP",E10605*(1+(F10605/100)),#REF!)</f>
        <v>#REF!</v>
      </c>
      <c r="O10605" s="45" t="str">
        <f t="shared" si="2577"/>
        <v/>
      </c>
    </row>
    <row r="10606" spans="1:15" ht="12.75" outlineLevel="1" collapsed="1" x14ac:dyDescent="0.2">
      <c r="A10606" s="38" t="s">
        <v>228</v>
      </c>
      <c r="B10606" s="39" t="s">
        <v>332</v>
      </c>
      <c r="C10606" s="39" t="s">
        <v>333</v>
      </c>
      <c r="D10606" s="40" t="s">
        <v>334</v>
      </c>
      <c r="E10606" s="41">
        <v>0.01</v>
      </c>
      <c r="F10606" s="42"/>
      <c r="G10606" s="43">
        <v>393.48</v>
      </c>
      <c r="H10606" s="44">
        <f t="shared" si="2572"/>
        <v>3.9348000000000001</v>
      </c>
      <c r="I10606" s="45" t="str">
        <f t="shared" si="2573"/>
        <v/>
      </c>
      <c r="J10606" s="45" t="str">
        <f t="shared" si="2574"/>
        <v/>
      </c>
      <c r="K10606" s="35"/>
      <c r="L10606" s="45" t="str">
        <f t="shared" si="2575"/>
        <v/>
      </c>
      <c r="M10606" s="45">
        <f t="shared" si="2576"/>
        <v>3.9348000000000001</v>
      </c>
      <c r="N10606" s="46" t="e">
        <f>IF(A10606="ZMP",E10606*(1+(F10606/100)),#REF!)</f>
        <v>#REF!</v>
      </c>
      <c r="O10606" s="45" t="str">
        <f t="shared" si="2577"/>
        <v/>
      </c>
    </row>
    <row r="10607" spans="1:15" ht="12.75" outlineLevel="1" collapsed="1" x14ac:dyDescent="0.2">
      <c r="A10607" s="38" t="s">
        <v>228</v>
      </c>
      <c r="B10607" s="39" t="s">
        <v>6221</v>
      </c>
      <c r="C10607" s="39" t="s">
        <v>6222</v>
      </c>
      <c r="D10607" s="40" t="s">
        <v>111</v>
      </c>
      <c r="E10607" s="41">
        <v>1</v>
      </c>
      <c r="F10607" s="42"/>
      <c r="G10607" s="43">
        <v>169.04</v>
      </c>
      <c r="H10607" s="44">
        <f t="shared" si="2572"/>
        <v>169.04</v>
      </c>
      <c r="I10607" s="45" t="str">
        <f t="shared" si="2573"/>
        <v/>
      </c>
      <c r="J10607" s="45" t="str">
        <f t="shared" si="2574"/>
        <v/>
      </c>
      <c r="K10607" s="35"/>
      <c r="L10607" s="45" t="str">
        <f t="shared" si="2575"/>
        <v/>
      </c>
      <c r="M10607" s="45">
        <f t="shared" si="2576"/>
        <v>169.04</v>
      </c>
      <c r="N10607" s="46" t="e">
        <f>IF(A10607="ZMP",E10607*(1+(F10607/100)),#REF!)</f>
        <v>#REF!</v>
      </c>
      <c r="O10607" s="45" t="str">
        <f t="shared" si="2577"/>
        <v/>
      </c>
    </row>
    <row r="10608" spans="1:15" ht="12.75" outlineLevel="2" x14ac:dyDescent="0.2">
      <c r="A10608" s="47"/>
      <c r="B10608" s="48"/>
      <c r="C10608" s="48"/>
      <c r="D10608" s="49"/>
      <c r="E10608" s="50"/>
      <c r="F10608" s="51"/>
      <c r="G10608" s="52"/>
      <c r="H10608" s="53"/>
      <c r="I10608" s="54"/>
      <c r="J10608" s="54"/>
      <c r="K10608" s="35"/>
      <c r="L10608" s="54"/>
      <c r="M10608" s="54"/>
      <c r="N10608" s="54"/>
      <c r="O10608" s="54"/>
    </row>
    <row r="10609" spans="1:15" ht="25.5" x14ac:dyDescent="0.2">
      <c r="A10609" s="27" t="s">
        <v>198</v>
      </c>
      <c r="B10609" s="28" t="s">
        <v>6360</v>
      </c>
      <c r="C10609" s="29" t="s">
        <v>6361</v>
      </c>
      <c r="D10609" s="30" t="s">
        <v>253</v>
      </c>
      <c r="E10609" s="31">
        <v>1</v>
      </c>
      <c r="F10609" s="32"/>
      <c r="G10609" s="33">
        <v>442.66</v>
      </c>
      <c r="H10609" s="34">
        <f>G10609</f>
        <v>442.66</v>
      </c>
      <c r="I10609" s="35">
        <f>SUM(I10610:I10616)</f>
        <v>79.2</v>
      </c>
      <c r="J10609" s="35">
        <f>SUM(J10610:J10616)</f>
        <v>129.5</v>
      </c>
      <c r="K10609" s="35">
        <f t="shared" si="2553"/>
        <v>208.7</v>
      </c>
      <c r="L10609" s="35">
        <f>SUM(L10610:L10616)</f>
        <v>0</v>
      </c>
      <c r="M10609" s="35">
        <f>SUM(M10610:M10616)</f>
        <v>234.55528000000001</v>
      </c>
      <c r="N10609" s="35"/>
      <c r="O10609" s="35">
        <f>SUM(O10610:O10616)</f>
        <v>0</v>
      </c>
    </row>
    <row r="10610" spans="1:15" ht="12.75" outlineLevel="1" collapsed="1" x14ac:dyDescent="0.2">
      <c r="A10610" s="38" t="s">
        <v>202</v>
      </c>
      <c r="B10610" s="39" t="s">
        <v>203</v>
      </c>
      <c r="C10610" s="39" t="s">
        <v>204</v>
      </c>
      <c r="D10610" s="40" t="s">
        <v>205</v>
      </c>
      <c r="E10610" s="41">
        <v>0.11</v>
      </c>
      <c r="F10610" s="42"/>
      <c r="G10610" s="43">
        <v>720</v>
      </c>
      <c r="H10610" s="44">
        <f t="shared" ref="H10610:H10615" si="2578">IF(ISNUMBER(F10610),(E10610*(1+(F10610/100))*G10610),G10610*E10610)</f>
        <v>79.2</v>
      </c>
      <c r="I10610" s="45">
        <f t="shared" ref="I10610:I10615" si="2579">IF(OR(A10610="PM",A10610="PZ",A10610="PP"),H10610,"")</f>
        <v>79.2</v>
      </c>
      <c r="J10610" s="45" t="str">
        <f t="shared" ref="J10610:J10615" si="2580">IF(A10610="S",H10610,"")</f>
        <v/>
      </c>
      <c r="K10610" s="35"/>
      <c r="L10610" s="45" t="str">
        <f t="shared" ref="L10610:L10615" si="2581">IF(A10610="M06",H10610,"")</f>
        <v/>
      </c>
      <c r="M10610" s="45" t="str">
        <f t="shared" ref="M10610:M10615" si="2582">IF(OR(A10610="M02",A10610="M25",A10610="M01s"),H10610,"")</f>
        <v/>
      </c>
      <c r="N10610" s="46" t="e">
        <f>IF(A10610="ZMP",E10610*(1+(F10610/100)),#REF!)</f>
        <v>#REF!</v>
      </c>
      <c r="O10610" s="45" t="str">
        <f t="shared" ref="O10610:O10615" si="2583">IF(A10610="M01e",H10610,"")</f>
        <v/>
      </c>
    </row>
    <row r="10611" spans="1:15" ht="12.75" outlineLevel="1" collapsed="1" x14ac:dyDescent="0.2">
      <c r="A10611" s="38" t="s">
        <v>315</v>
      </c>
      <c r="B10611" s="39" t="s">
        <v>49</v>
      </c>
      <c r="C10611" s="39" t="s">
        <v>50</v>
      </c>
      <c r="D10611" s="40" t="s">
        <v>46</v>
      </c>
      <c r="E10611" s="41">
        <v>0.127</v>
      </c>
      <c r="F10611" s="42"/>
      <c r="G10611" s="43">
        <v>900</v>
      </c>
      <c r="H10611" s="44">
        <f t="shared" si="2578"/>
        <v>114.3</v>
      </c>
      <c r="I10611" s="45" t="str">
        <f t="shared" si="2579"/>
        <v/>
      </c>
      <c r="J10611" s="45">
        <f t="shared" si="2580"/>
        <v>114.3</v>
      </c>
      <c r="K10611" s="35"/>
      <c r="L10611" s="45" t="str">
        <f t="shared" si="2581"/>
        <v/>
      </c>
      <c r="M10611" s="45" t="str">
        <f t="shared" si="2582"/>
        <v/>
      </c>
      <c r="N10611" s="46" t="e">
        <f>IF(A10611="ZMP",E10611*(1+(F10611/100)),#REF!)</f>
        <v>#REF!</v>
      </c>
      <c r="O10611" s="45" t="str">
        <f t="shared" si="2583"/>
        <v/>
      </c>
    </row>
    <row r="10612" spans="1:15" ht="12.75" outlineLevel="1" collapsed="1" x14ac:dyDescent="0.2">
      <c r="A10612" s="38" t="s">
        <v>315</v>
      </c>
      <c r="B10612" s="39" t="s">
        <v>75</v>
      </c>
      <c r="C10612" s="39" t="s">
        <v>76</v>
      </c>
      <c r="D10612" s="40" t="s">
        <v>17</v>
      </c>
      <c r="E10612" s="41">
        <v>0.02</v>
      </c>
      <c r="F10612" s="42"/>
      <c r="G10612" s="43">
        <v>760</v>
      </c>
      <c r="H10612" s="44">
        <f t="shared" si="2578"/>
        <v>15.200000000000001</v>
      </c>
      <c r="I10612" s="45" t="str">
        <f t="shared" si="2579"/>
        <v/>
      </c>
      <c r="J10612" s="45">
        <f t="shared" si="2580"/>
        <v>15.200000000000001</v>
      </c>
      <c r="K10612" s="35"/>
      <c r="L10612" s="45" t="str">
        <f t="shared" si="2581"/>
        <v/>
      </c>
      <c r="M10612" s="45" t="str">
        <f t="shared" si="2582"/>
        <v/>
      </c>
      <c r="N10612" s="46" t="e">
        <f>IF(A10612="ZMP",E10612*(1+(F10612/100)),#REF!)</f>
        <v>#REF!</v>
      </c>
      <c r="O10612" s="45" t="str">
        <f t="shared" si="2583"/>
        <v/>
      </c>
    </row>
    <row r="10613" spans="1:15" ht="12.75" outlineLevel="1" collapsed="1" x14ac:dyDescent="0.2">
      <c r="A10613" s="38" t="s">
        <v>228</v>
      </c>
      <c r="B10613" s="39" t="s">
        <v>327</v>
      </c>
      <c r="C10613" s="39" t="s">
        <v>328</v>
      </c>
      <c r="D10613" s="40" t="s">
        <v>329</v>
      </c>
      <c r="E10613" s="41">
        <v>3.7999999999999999E-2</v>
      </c>
      <c r="F10613" s="42"/>
      <c r="G10613" s="43">
        <v>593.96</v>
      </c>
      <c r="H10613" s="44">
        <f t="shared" si="2578"/>
        <v>22.57048</v>
      </c>
      <c r="I10613" s="45" t="str">
        <f t="shared" si="2579"/>
        <v/>
      </c>
      <c r="J10613" s="45" t="str">
        <f t="shared" si="2580"/>
        <v/>
      </c>
      <c r="K10613" s="35"/>
      <c r="L10613" s="45" t="str">
        <f t="shared" si="2581"/>
        <v/>
      </c>
      <c r="M10613" s="45">
        <f t="shared" si="2582"/>
        <v>22.57048</v>
      </c>
      <c r="N10613" s="46" t="e">
        <f>IF(A10613="ZMP",E10613*(1+(F10613/100)),#REF!)</f>
        <v>#REF!</v>
      </c>
      <c r="O10613" s="45" t="str">
        <f t="shared" si="2583"/>
        <v/>
      </c>
    </row>
    <row r="10614" spans="1:15" ht="12.75" outlineLevel="1" collapsed="1" x14ac:dyDescent="0.2">
      <c r="A10614" s="38" t="s">
        <v>228</v>
      </c>
      <c r="B10614" s="39" t="s">
        <v>332</v>
      </c>
      <c r="C10614" s="39" t="s">
        <v>333</v>
      </c>
      <c r="D10614" s="40" t="s">
        <v>334</v>
      </c>
      <c r="E10614" s="41">
        <v>0.01</v>
      </c>
      <c r="F10614" s="42"/>
      <c r="G10614" s="43">
        <v>393.48</v>
      </c>
      <c r="H10614" s="44">
        <f t="shared" si="2578"/>
        <v>3.9348000000000001</v>
      </c>
      <c r="I10614" s="45" t="str">
        <f t="shared" si="2579"/>
        <v/>
      </c>
      <c r="J10614" s="45" t="str">
        <f t="shared" si="2580"/>
        <v/>
      </c>
      <c r="K10614" s="35"/>
      <c r="L10614" s="45" t="str">
        <f t="shared" si="2581"/>
        <v/>
      </c>
      <c r="M10614" s="45">
        <f t="shared" si="2582"/>
        <v>3.9348000000000001</v>
      </c>
      <c r="N10614" s="46" t="e">
        <f>IF(A10614="ZMP",E10614*(1+(F10614/100)),#REF!)</f>
        <v>#REF!</v>
      </c>
      <c r="O10614" s="45" t="str">
        <f t="shared" si="2583"/>
        <v/>
      </c>
    </row>
    <row r="10615" spans="1:15" ht="12.75" outlineLevel="1" collapsed="1" x14ac:dyDescent="0.2">
      <c r="A10615" s="38" t="s">
        <v>228</v>
      </c>
      <c r="B10615" s="39" t="s">
        <v>6362</v>
      </c>
      <c r="C10615" s="39" t="s">
        <v>6363</v>
      </c>
      <c r="D10615" s="40" t="s">
        <v>111</v>
      </c>
      <c r="E10615" s="41">
        <v>1</v>
      </c>
      <c r="F10615" s="42"/>
      <c r="G10615" s="43">
        <v>208.05</v>
      </c>
      <c r="H10615" s="44">
        <f t="shared" si="2578"/>
        <v>208.05</v>
      </c>
      <c r="I10615" s="45" t="str">
        <f t="shared" si="2579"/>
        <v/>
      </c>
      <c r="J10615" s="45" t="str">
        <f t="shared" si="2580"/>
        <v/>
      </c>
      <c r="K10615" s="35"/>
      <c r="L10615" s="45" t="str">
        <f t="shared" si="2581"/>
        <v/>
      </c>
      <c r="M10615" s="45">
        <f t="shared" si="2582"/>
        <v>208.05</v>
      </c>
      <c r="N10615" s="46" t="e">
        <f>IF(A10615="ZMP",E10615*(1+(F10615/100)),#REF!)</f>
        <v>#REF!</v>
      </c>
      <c r="O10615" s="45" t="str">
        <f t="shared" si="2583"/>
        <v/>
      </c>
    </row>
    <row r="10616" spans="1:15" ht="12.75" outlineLevel="2" x14ac:dyDescent="0.2">
      <c r="A10616" s="47"/>
      <c r="B10616" s="48"/>
      <c r="C10616" s="48"/>
      <c r="D10616" s="49"/>
      <c r="E10616" s="50"/>
      <c r="F10616" s="51"/>
      <c r="G10616" s="52"/>
      <c r="H10616" s="53"/>
      <c r="I10616" s="54"/>
      <c r="J10616" s="54"/>
      <c r="K10616" s="35"/>
      <c r="L10616" s="54"/>
      <c r="M10616" s="54"/>
      <c r="N10616" s="54"/>
      <c r="O10616" s="54"/>
    </row>
    <row r="10617" spans="1:15" ht="12.75" x14ac:dyDescent="0.2">
      <c r="A10617" s="27" t="s">
        <v>198</v>
      </c>
      <c r="B10617" s="28" t="s">
        <v>6364</v>
      </c>
      <c r="C10617" s="29" t="s">
        <v>6365</v>
      </c>
      <c r="D10617" s="30" t="s">
        <v>253</v>
      </c>
      <c r="E10617" s="31">
        <v>1</v>
      </c>
      <c r="F10617" s="32"/>
      <c r="G10617" s="33">
        <v>454.53</v>
      </c>
      <c r="H10617" s="34">
        <f>G10617</f>
        <v>454.53</v>
      </c>
      <c r="I10617" s="35">
        <f>SUM(I10618:I10624)</f>
        <v>79.2</v>
      </c>
      <c r="J10617" s="35">
        <f>SUM(J10618:J10624)</f>
        <v>129.5</v>
      </c>
      <c r="K10617" s="35">
        <f t="shared" si="2553"/>
        <v>208.7</v>
      </c>
      <c r="L10617" s="35">
        <f>SUM(L10618:L10624)</f>
        <v>0</v>
      </c>
      <c r="M10617" s="35">
        <f>SUM(M10618:M10624)</f>
        <v>246.43448000000001</v>
      </c>
      <c r="N10617" s="35"/>
      <c r="O10617" s="35">
        <f>SUM(O10618:O10624)</f>
        <v>0</v>
      </c>
    </row>
    <row r="10618" spans="1:15" ht="12.75" outlineLevel="1" collapsed="1" x14ac:dyDescent="0.2">
      <c r="A10618" s="38" t="s">
        <v>202</v>
      </c>
      <c r="B10618" s="39" t="s">
        <v>203</v>
      </c>
      <c r="C10618" s="39" t="s">
        <v>204</v>
      </c>
      <c r="D10618" s="40" t="s">
        <v>205</v>
      </c>
      <c r="E10618" s="41">
        <v>0.11</v>
      </c>
      <c r="F10618" s="42"/>
      <c r="G10618" s="43">
        <v>720</v>
      </c>
      <c r="H10618" s="44">
        <f t="shared" ref="H10618:H10623" si="2584">IF(ISNUMBER(F10618),(E10618*(1+(F10618/100))*G10618),G10618*E10618)</f>
        <v>79.2</v>
      </c>
      <c r="I10618" s="45">
        <f t="shared" ref="I10618:I10623" si="2585">IF(OR(A10618="PM",A10618="PZ",A10618="PP"),H10618,"")</f>
        <v>79.2</v>
      </c>
      <c r="J10618" s="45" t="str">
        <f t="shared" ref="J10618:J10623" si="2586">IF(A10618="S",H10618,"")</f>
        <v/>
      </c>
      <c r="K10618" s="35"/>
      <c r="L10618" s="45" t="str">
        <f t="shared" ref="L10618:L10623" si="2587">IF(A10618="M06",H10618,"")</f>
        <v/>
      </c>
      <c r="M10618" s="45" t="str">
        <f t="shared" ref="M10618:M10623" si="2588">IF(OR(A10618="M02",A10618="M25",A10618="M01s"),H10618,"")</f>
        <v/>
      </c>
      <c r="N10618" s="46" t="e">
        <f>IF(A10618="ZMP",E10618*(1+(F10618/100)),#REF!)</f>
        <v>#REF!</v>
      </c>
      <c r="O10618" s="45" t="str">
        <f t="shared" ref="O10618:O10623" si="2589">IF(A10618="M01e",H10618,"")</f>
        <v/>
      </c>
    </row>
    <row r="10619" spans="1:15" ht="12.75" outlineLevel="1" collapsed="1" x14ac:dyDescent="0.2">
      <c r="A10619" s="38" t="s">
        <v>315</v>
      </c>
      <c r="B10619" s="39" t="s">
        <v>49</v>
      </c>
      <c r="C10619" s="39" t="s">
        <v>50</v>
      </c>
      <c r="D10619" s="40" t="s">
        <v>46</v>
      </c>
      <c r="E10619" s="41">
        <v>0.127</v>
      </c>
      <c r="F10619" s="42"/>
      <c r="G10619" s="43">
        <v>900</v>
      </c>
      <c r="H10619" s="44">
        <f t="shared" si="2584"/>
        <v>114.3</v>
      </c>
      <c r="I10619" s="45" t="str">
        <f t="shared" si="2585"/>
        <v/>
      </c>
      <c r="J10619" s="45">
        <f t="shared" si="2586"/>
        <v>114.3</v>
      </c>
      <c r="K10619" s="35"/>
      <c r="L10619" s="45" t="str">
        <f t="shared" si="2587"/>
        <v/>
      </c>
      <c r="M10619" s="45" t="str">
        <f t="shared" si="2588"/>
        <v/>
      </c>
      <c r="N10619" s="46" t="e">
        <f>IF(A10619="ZMP",E10619*(1+(F10619/100)),#REF!)</f>
        <v>#REF!</v>
      </c>
      <c r="O10619" s="45" t="str">
        <f t="shared" si="2589"/>
        <v/>
      </c>
    </row>
    <row r="10620" spans="1:15" ht="12.75" outlineLevel="1" collapsed="1" x14ac:dyDescent="0.2">
      <c r="A10620" s="38" t="s">
        <v>315</v>
      </c>
      <c r="B10620" s="39" t="s">
        <v>75</v>
      </c>
      <c r="C10620" s="39" t="s">
        <v>76</v>
      </c>
      <c r="D10620" s="40" t="s">
        <v>17</v>
      </c>
      <c r="E10620" s="41">
        <v>0.02</v>
      </c>
      <c r="F10620" s="42"/>
      <c r="G10620" s="43">
        <v>760</v>
      </c>
      <c r="H10620" s="44">
        <f t="shared" si="2584"/>
        <v>15.200000000000001</v>
      </c>
      <c r="I10620" s="45" t="str">
        <f t="shared" si="2585"/>
        <v/>
      </c>
      <c r="J10620" s="45">
        <f t="shared" si="2586"/>
        <v>15.200000000000001</v>
      </c>
      <c r="K10620" s="35"/>
      <c r="L10620" s="45" t="str">
        <f t="shared" si="2587"/>
        <v/>
      </c>
      <c r="M10620" s="45" t="str">
        <f t="shared" si="2588"/>
        <v/>
      </c>
      <c r="N10620" s="46" t="e">
        <f>IF(A10620="ZMP",E10620*(1+(F10620/100)),#REF!)</f>
        <v>#REF!</v>
      </c>
      <c r="O10620" s="45" t="str">
        <f t="shared" si="2589"/>
        <v/>
      </c>
    </row>
    <row r="10621" spans="1:15" ht="12.75" outlineLevel="1" collapsed="1" x14ac:dyDescent="0.2">
      <c r="A10621" s="38" t="s">
        <v>228</v>
      </c>
      <c r="B10621" s="39" t="s">
        <v>327</v>
      </c>
      <c r="C10621" s="39" t="s">
        <v>328</v>
      </c>
      <c r="D10621" s="40" t="s">
        <v>329</v>
      </c>
      <c r="E10621" s="41">
        <v>5.8000000000000003E-2</v>
      </c>
      <c r="F10621" s="42"/>
      <c r="G10621" s="43">
        <v>593.96</v>
      </c>
      <c r="H10621" s="44">
        <f t="shared" si="2584"/>
        <v>34.449680000000001</v>
      </c>
      <c r="I10621" s="45" t="str">
        <f t="shared" si="2585"/>
        <v/>
      </c>
      <c r="J10621" s="45" t="str">
        <f t="shared" si="2586"/>
        <v/>
      </c>
      <c r="K10621" s="35"/>
      <c r="L10621" s="45" t="str">
        <f t="shared" si="2587"/>
        <v/>
      </c>
      <c r="M10621" s="45">
        <f t="shared" si="2588"/>
        <v>34.449680000000001</v>
      </c>
      <c r="N10621" s="46" t="e">
        <f>IF(A10621="ZMP",E10621*(1+(F10621/100)),#REF!)</f>
        <v>#REF!</v>
      </c>
      <c r="O10621" s="45" t="str">
        <f t="shared" si="2589"/>
        <v/>
      </c>
    </row>
    <row r="10622" spans="1:15" ht="12.75" outlineLevel="1" collapsed="1" x14ac:dyDescent="0.2">
      <c r="A10622" s="38" t="s">
        <v>228</v>
      </c>
      <c r="B10622" s="39" t="s">
        <v>332</v>
      </c>
      <c r="C10622" s="39" t="s">
        <v>333</v>
      </c>
      <c r="D10622" s="40" t="s">
        <v>334</v>
      </c>
      <c r="E10622" s="41">
        <v>0.01</v>
      </c>
      <c r="F10622" s="42"/>
      <c r="G10622" s="43">
        <v>393.48</v>
      </c>
      <c r="H10622" s="44">
        <f t="shared" si="2584"/>
        <v>3.9348000000000001</v>
      </c>
      <c r="I10622" s="45" t="str">
        <f t="shared" si="2585"/>
        <v/>
      </c>
      <c r="J10622" s="45" t="str">
        <f t="shared" si="2586"/>
        <v/>
      </c>
      <c r="K10622" s="35"/>
      <c r="L10622" s="45" t="str">
        <f t="shared" si="2587"/>
        <v/>
      </c>
      <c r="M10622" s="45">
        <f t="shared" si="2588"/>
        <v>3.9348000000000001</v>
      </c>
      <c r="N10622" s="46" t="e">
        <f>IF(A10622="ZMP",E10622*(1+(F10622/100)),#REF!)</f>
        <v>#REF!</v>
      </c>
      <c r="O10622" s="45" t="str">
        <f t="shared" si="2589"/>
        <v/>
      </c>
    </row>
    <row r="10623" spans="1:15" ht="12.75" outlineLevel="1" collapsed="1" x14ac:dyDescent="0.2">
      <c r="A10623" s="38" t="s">
        <v>228</v>
      </c>
      <c r="B10623" s="39" t="s">
        <v>6362</v>
      </c>
      <c r="C10623" s="39" t="s">
        <v>6363</v>
      </c>
      <c r="D10623" s="40" t="s">
        <v>111</v>
      </c>
      <c r="E10623" s="41">
        <v>1</v>
      </c>
      <c r="F10623" s="42"/>
      <c r="G10623" s="43">
        <v>208.05</v>
      </c>
      <c r="H10623" s="44">
        <f t="shared" si="2584"/>
        <v>208.05</v>
      </c>
      <c r="I10623" s="45" t="str">
        <f t="shared" si="2585"/>
        <v/>
      </c>
      <c r="J10623" s="45" t="str">
        <f t="shared" si="2586"/>
        <v/>
      </c>
      <c r="K10623" s="35"/>
      <c r="L10623" s="45" t="str">
        <f t="shared" si="2587"/>
        <v/>
      </c>
      <c r="M10623" s="45">
        <f t="shared" si="2588"/>
        <v>208.05</v>
      </c>
      <c r="N10623" s="46" t="e">
        <f>IF(A10623="ZMP",E10623*(1+(F10623/100)),#REF!)</f>
        <v>#REF!</v>
      </c>
      <c r="O10623" s="45" t="str">
        <f t="shared" si="2589"/>
        <v/>
      </c>
    </row>
    <row r="10624" spans="1:15" ht="12.75" outlineLevel="2" x14ac:dyDescent="0.2">
      <c r="A10624" s="47"/>
      <c r="B10624" s="48"/>
      <c r="C10624" s="48"/>
      <c r="D10624" s="49"/>
      <c r="E10624" s="50"/>
      <c r="F10624" s="51"/>
      <c r="G10624" s="52"/>
      <c r="H10624" s="53"/>
      <c r="I10624" s="54"/>
      <c r="J10624" s="54"/>
      <c r="K10624" s="35"/>
      <c r="L10624" s="54"/>
      <c r="M10624" s="54"/>
      <c r="N10624" s="54"/>
      <c r="O10624" s="54"/>
    </row>
    <row r="10625" spans="1:15" ht="12.75" x14ac:dyDescent="0.2">
      <c r="A10625" s="27" t="s">
        <v>198</v>
      </c>
      <c r="B10625" s="28" t="s">
        <v>6366</v>
      </c>
      <c r="C10625" s="29" t="s">
        <v>6367</v>
      </c>
      <c r="D10625" s="30" t="s">
        <v>253</v>
      </c>
      <c r="E10625" s="31">
        <v>1</v>
      </c>
      <c r="F10625" s="32"/>
      <c r="G10625" s="33">
        <v>22307.040000000001</v>
      </c>
      <c r="H10625" s="34">
        <f>G10625</f>
        <v>22307.040000000001</v>
      </c>
      <c r="I10625" s="35">
        <f>SUM(I10626:I10635)</f>
        <v>2515.6800000000003</v>
      </c>
      <c r="J10625" s="35">
        <f>SUM(J10626:J10635)</f>
        <v>2062.4700000000003</v>
      </c>
      <c r="K10625" s="35">
        <f t="shared" si="2553"/>
        <v>4578.1500000000005</v>
      </c>
      <c r="L10625" s="35">
        <f>SUM(L10626:L10635)</f>
        <v>0</v>
      </c>
      <c r="M10625" s="35">
        <f>SUM(M10626:M10635)</f>
        <v>17728.891320000002</v>
      </c>
      <c r="N10625" s="35"/>
      <c r="O10625" s="35">
        <f>SUM(O10626:O10635)</f>
        <v>0</v>
      </c>
    </row>
    <row r="10626" spans="1:15" ht="12.75" outlineLevel="1" collapsed="1" x14ac:dyDescent="0.2">
      <c r="A10626" s="38" t="s">
        <v>202</v>
      </c>
      <c r="B10626" s="39" t="s">
        <v>203</v>
      </c>
      <c r="C10626" s="39" t="s">
        <v>204</v>
      </c>
      <c r="D10626" s="40" t="s">
        <v>205</v>
      </c>
      <c r="E10626" s="41">
        <v>3.4940000000000002</v>
      </c>
      <c r="F10626" s="42"/>
      <c r="G10626" s="43">
        <v>720</v>
      </c>
      <c r="H10626" s="44">
        <f t="shared" ref="H10626:H10634" si="2590">IF(ISNUMBER(F10626),(E10626*(1+(F10626/100))*G10626),G10626*E10626)</f>
        <v>2515.6800000000003</v>
      </c>
      <c r="I10626" s="45">
        <f t="shared" ref="I10626:I10634" si="2591">IF(OR(A10626="PM",A10626="PZ",A10626="PP"),H10626,"")</f>
        <v>2515.6800000000003</v>
      </c>
      <c r="J10626" s="45" t="str">
        <f t="shared" ref="J10626:J10634" si="2592">IF(A10626="S",H10626,"")</f>
        <v/>
      </c>
      <c r="K10626" s="35"/>
      <c r="L10626" s="45" t="str">
        <f t="shared" ref="L10626:L10634" si="2593">IF(A10626="M06",H10626,"")</f>
        <v/>
      </c>
      <c r="M10626" s="45" t="str">
        <f t="shared" ref="M10626:M10634" si="2594">IF(OR(A10626="M02",A10626="M25",A10626="M01s"),H10626,"")</f>
        <v/>
      </c>
      <c r="N10626" s="46" t="e">
        <f>IF(A10626="ZMP",E10626*(1+(F10626/100)),#REF!)</f>
        <v>#REF!</v>
      </c>
      <c r="O10626" s="45" t="str">
        <f t="shared" ref="O10626:O10634" si="2595">IF(A10626="M01e",H10626,"")</f>
        <v/>
      </c>
    </row>
    <row r="10627" spans="1:15" ht="12.75" outlineLevel="1" collapsed="1" x14ac:dyDescent="0.2">
      <c r="A10627" s="38" t="s">
        <v>315</v>
      </c>
      <c r="B10627" s="39" t="s">
        <v>15</v>
      </c>
      <c r="C10627" s="39" t="s">
        <v>16</v>
      </c>
      <c r="D10627" s="40" t="s">
        <v>17</v>
      </c>
      <c r="E10627" s="41">
        <v>1.083</v>
      </c>
      <c r="F10627" s="42">
        <v>0</v>
      </c>
      <c r="G10627" s="43">
        <v>990</v>
      </c>
      <c r="H10627" s="44">
        <f t="shared" si="2590"/>
        <v>1072.17</v>
      </c>
      <c r="I10627" s="45" t="str">
        <f t="shared" si="2591"/>
        <v/>
      </c>
      <c r="J10627" s="45">
        <f t="shared" si="2592"/>
        <v>1072.17</v>
      </c>
      <c r="K10627" s="35"/>
      <c r="L10627" s="45" t="str">
        <f t="shared" si="2593"/>
        <v/>
      </c>
      <c r="M10627" s="45" t="str">
        <f t="shared" si="2594"/>
        <v/>
      </c>
      <c r="N10627" s="46" t="e">
        <f>IF(A10627="ZMP",E10627*(1+(F10627/100)),#REF!)</f>
        <v>#REF!</v>
      </c>
      <c r="O10627" s="45" t="str">
        <f t="shared" si="2595"/>
        <v/>
      </c>
    </row>
    <row r="10628" spans="1:15" ht="12.75" outlineLevel="1" collapsed="1" x14ac:dyDescent="0.2">
      <c r="A10628" s="38" t="s">
        <v>315</v>
      </c>
      <c r="B10628" s="39" t="s">
        <v>71</v>
      </c>
      <c r="C10628" s="39" t="s">
        <v>72</v>
      </c>
      <c r="D10628" s="40" t="s">
        <v>17</v>
      </c>
      <c r="E10628" s="41">
        <v>0.75</v>
      </c>
      <c r="F10628" s="42"/>
      <c r="G10628" s="43">
        <v>1120</v>
      </c>
      <c r="H10628" s="44">
        <f t="shared" si="2590"/>
        <v>840</v>
      </c>
      <c r="I10628" s="45" t="str">
        <f t="shared" si="2591"/>
        <v/>
      </c>
      <c r="J10628" s="45">
        <f t="shared" si="2592"/>
        <v>840</v>
      </c>
      <c r="K10628" s="35"/>
      <c r="L10628" s="45" t="str">
        <f t="shared" si="2593"/>
        <v/>
      </c>
      <c r="M10628" s="45" t="str">
        <f t="shared" si="2594"/>
        <v/>
      </c>
      <c r="N10628" s="46" t="e">
        <f>IF(A10628="ZMP",E10628*(1+(F10628/100)),#REF!)</f>
        <v>#REF!</v>
      </c>
      <c r="O10628" s="45" t="str">
        <f t="shared" si="2595"/>
        <v/>
      </c>
    </row>
    <row r="10629" spans="1:15" ht="12.75" outlineLevel="1" collapsed="1" x14ac:dyDescent="0.2">
      <c r="A10629" s="38" t="s">
        <v>228</v>
      </c>
      <c r="B10629" s="39" t="s">
        <v>437</v>
      </c>
      <c r="C10629" s="39" t="s">
        <v>438</v>
      </c>
      <c r="D10629" s="40" t="s">
        <v>111</v>
      </c>
      <c r="E10629" s="41">
        <v>1</v>
      </c>
      <c r="F10629" s="42"/>
      <c r="G10629" s="43">
        <v>45.4</v>
      </c>
      <c r="H10629" s="44">
        <f t="shared" si="2590"/>
        <v>45.4</v>
      </c>
      <c r="I10629" s="45" t="str">
        <f t="shared" si="2591"/>
        <v/>
      </c>
      <c r="J10629" s="45" t="str">
        <f t="shared" si="2592"/>
        <v/>
      </c>
      <c r="K10629" s="35"/>
      <c r="L10629" s="45" t="str">
        <f t="shared" si="2593"/>
        <v/>
      </c>
      <c r="M10629" s="45">
        <f t="shared" si="2594"/>
        <v>45.4</v>
      </c>
      <c r="N10629" s="46" t="e">
        <f>IF(A10629="ZMP",E10629*(1+(F10629/100)),#REF!)</f>
        <v>#REF!</v>
      </c>
      <c r="O10629" s="45" t="str">
        <f t="shared" si="2595"/>
        <v/>
      </c>
    </row>
    <row r="10630" spans="1:15" ht="12.75" outlineLevel="1" collapsed="1" x14ac:dyDescent="0.2">
      <c r="A10630" s="38" t="s">
        <v>228</v>
      </c>
      <c r="B10630" s="39" t="s">
        <v>439</v>
      </c>
      <c r="C10630" s="39" t="s">
        <v>440</v>
      </c>
      <c r="D10630" s="40" t="s">
        <v>111</v>
      </c>
      <c r="E10630" s="41">
        <v>1</v>
      </c>
      <c r="F10630" s="42"/>
      <c r="G10630" s="43">
        <v>11.21</v>
      </c>
      <c r="H10630" s="44">
        <f t="shared" si="2590"/>
        <v>11.21</v>
      </c>
      <c r="I10630" s="45" t="str">
        <f t="shared" si="2591"/>
        <v/>
      </c>
      <c r="J10630" s="45" t="str">
        <f t="shared" si="2592"/>
        <v/>
      </c>
      <c r="K10630" s="35"/>
      <c r="L10630" s="45" t="str">
        <f t="shared" si="2593"/>
        <v/>
      </c>
      <c r="M10630" s="45">
        <f t="shared" si="2594"/>
        <v>11.21</v>
      </c>
      <c r="N10630" s="46" t="e">
        <f>IF(A10630="ZMP",E10630*(1+(F10630/100)),#REF!)</f>
        <v>#REF!</v>
      </c>
      <c r="O10630" s="45" t="str">
        <f t="shared" si="2595"/>
        <v/>
      </c>
    </row>
    <row r="10631" spans="1:15" ht="12.75" outlineLevel="1" collapsed="1" x14ac:dyDescent="0.2">
      <c r="A10631" s="38" t="s">
        <v>228</v>
      </c>
      <c r="B10631" s="39" t="s">
        <v>353</v>
      </c>
      <c r="C10631" s="39" t="s">
        <v>354</v>
      </c>
      <c r="D10631" s="40" t="s">
        <v>329</v>
      </c>
      <c r="E10631" s="41">
        <v>3.7999999999999999E-2</v>
      </c>
      <c r="F10631" s="42"/>
      <c r="G10631" s="43">
        <v>279.39</v>
      </c>
      <c r="H10631" s="44">
        <f t="shared" si="2590"/>
        <v>10.616819999999999</v>
      </c>
      <c r="I10631" s="45" t="str">
        <f t="shared" si="2591"/>
        <v/>
      </c>
      <c r="J10631" s="45" t="str">
        <f t="shared" si="2592"/>
        <v/>
      </c>
      <c r="K10631" s="35"/>
      <c r="L10631" s="45" t="str">
        <f t="shared" si="2593"/>
        <v/>
      </c>
      <c r="M10631" s="45">
        <f t="shared" si="2594"/>
        <v>10.616819999999999</v>
      </c>
      <c r="N10631" s="46" t="e">
        <f>IF(A10631="ZMP",E10631*(1+(F10631/100)),#REF!)</f>
        <v>#REF!</v>
      </c>
      <c r="O10631" s="45" t="str">
        <f t="shared" si="2595"/>
        <v/>
      </c>
    </row>
    <row r="10632" spans="1:15" ht="12.75" outlineLevel="1" collapsed="1" x14ac:dyDescent="0.2">
      <c r="A10632" s="38" t="s">
        <v>228</v>
      </c>
      <c r="B10632" s="39" t="s">
        <v>355</v>
      </c>
      <c r="C10632" s="39" t="s">
        <v>356</v>
      </c>
      <c r="D10632" s="40" t="s">
        <v>334</v>
      </c>
      <c r="E10632" s="41">
        <v>0.01</v>
      </c>
      <c r="F10632" s="42"/>
      <c r="G10632" s="43">
        <v>201.45</v>
      </c>
      <c r="H10632" s="44">
        <f t="shared" si="2590"/>
        <v>2.0145</v>
      </c>
      <c r="I10632" s="45" t="str">
        <f t="shared" si="2591"/>
        <v/>
      </c>
      <c r="J10632" s="45" t="str">
        <f t="shared" si="2592"/>
        <v/>
      </c>
      <c r="K10632" s="35"/>
      <c r="L10632" s="45" t="str">
        <f t="shared" si="2593"/>
        <v/>
      </c>
      <c r="M10632" s="45">
        <f t="shared" si="2594"/>
        <v>2.0145</v>
      </c>
      <c r="N10632" s="46" t="e">
        <f>IF(A10632="ZMP",E10632*(1+(F10632/100)),#REF!)</f>
        <v>#REF!</v>
      </c>
      <c r="O10632" s="45" t="str">
        <f t="shared" si="2595"/>
        <v/>
      </c>
    </row>
    <row r="10633" spans="1:15" ht="12.75" outlineLevel="1" collapsed="1" x14ac:dyDescent="0.2">
      <c r="A10633" s="38" t="s">
        <v>316</v>
      </c>
      <c r="B10633" s="39" t="s">
        <v>507</v>
      </c>
      <c r="C10633" s="39" t="s">
        <v>508</v>
      </c>
      <c r="D10633" s="40" t="s">
        <v>111</v>
      </c>
      <c r="E10633" s="41">
        <v>1</v>
      </c>
      <c r="F10633" s="42"/>
      <c r="G10633" s="43">
        <v>17659.650000000001</v>
      </c>
      <c r="H10633" s="44">
        <f t="shared" si="2590"/>
        <v>17659.650000000001</v>
      </c>
      <c r="I10633" s="45" t="str">
        <f t="shared" si="2591"/>
        <v/>
      </c>
      <c r="J10633" s="45" t="str">
        <f t="shared" si="2592"/>
        <v/>
      </c>
      <c r="K10633" s="35"/>
      <c r="L10633" s="45" t="str">
        <f t="shared" si="2593"/>
        <v/>
      </c>
      <c r="M10633" s="45">
        <f t="shared" si="2594"/>
        <v>17659.650000000001</v>
      </c>
      <c r="N10633" s="46" t="e">
        <f>IF(A10633="ZMP",E10633*(1+(F10633/100)),#REF!)</f>
        <v>#REF!</v>
      </c>
      <c r="O10633" s="45" t="str">
        <f t="shared" si="2595"/>
        <v/>
      </c>
    </row>
    <row r="10634" spans="1:15" ht="12.75" outlineLevel="1" collapsed="1" x14ac:dyDescent="0.2">
      <c r="A10634" s="38" t="s">
        <v>315</v>
      </c>
      <c r="B10634" s="39" t="s">
        <v>49</v>
      </c>
      <c r="C10634" s="39" t="s">
        <v>50</v>
      </c>
      <c r="D10634" s="40" t="s">
        <v>46</v>
      </c>
      <c r="E10634" s="41">
        <v>0.16700000000000001</v>
      </c>
      <c r="F10634" s="42"/>
      <c r="G10634" s="43">
        <v>900</v>
      </c>
      <c r="H10634" s="44">
        <f t="shared" si="2590"/>
        <v>150.30000000000001</v>
      </c>
      <c r="I10634" s="45" t="str">
        <f t="shared" si="2591"/>
        <v/>
      </c>
      <c r="J10634" s="45">
        <f t="shared" si="2592"/>
        <v>150.30000000000001</v>
      </c>
      <c r="K10634" s="35"/>
      <c r="L10634" s="45" t="str">
        <f t="shared" si="2593"/>
        <v/>
      </c>
      <c r="M10634" s="45" t="str">
        <f t="shared" si="2594"/>
        <v/>
      </c>
      <c r="N10634" s="46" t="e">
        <f>IF(A10634="ZMP",E10634*(1+(F10634/100)),#REF!)</f>
        <v>#REF!</v>
      </c>
      <c r="O10634" s="45" t="str">
        <f t="shared" si="2595"/>
        <v/>
      </c>
    </row>
    <row r="10635" spans="1:15" ht="12.75" outlineLevel="2" x14ac:dyDescent="0.2">
      <c r="A10635" s="47"/>
      <c r="B10635" s="48"/>
      <c r="C10635" s="48"/>
      <c r="D10635" s="49"/>
      <c r="E10635" s="50"/>
      <c r="F10635" s="51"/>
      <c r="G10635" s="52"/>
      <c r="H10635" s="53"/>
      <c r="I10635" s="54"/>
      <c r="J10635" s="54"/>
      <c r="K10635" s="35"/>
      <c r="L10635" s="54"/>
      <c r="M10635" s="54"/>
      <c r="N10635" s="54"/>
      <c r="O10635" s="54"/>
    </row>
    <row r="10636" spans="1:15" ht="12.75" x14ac:dyDescent="0.2">
      <c r="A10636" s="27" t="s">
        <v>198</v>
      </c>
      <c r="B10636" s="28" t="s">
        <v>6368</v>
      </c>
      <c r="C10636" s="29" t="s">
        <v>6369</v>
      </c>
      <c r="D10636" s="30" t="s">
        <v>253</v>
      </c>
      <c r="E10636" s="31">
        <v>1</v>
      </c>
      <c r="F10636" s="32"/>
      <c r="G10636" s="33">
        <v>26454.21</v>
      </c>
      <c r="H10636" s="34">
        <f>G10636</f>
        <v>26454.21</v>
      </c>
      <c r="I10636" s="35">
        <f>SUM(I10637:I10646)</f>
        <v>2515.6800000000003</v>
      </c>
      <c r="J10636" s="35">
        <f>SUM(J10637:J10646)</f>
        <v>2062.4700000000003</v>
      </c>
      <c r="K10636" s="35">
        <f t="shared" ref="K10636:K10688" si="2596">I10636+J10636</f>
        <v>4578.1500000000005</v>
      </c>
      <c r="L10636" s="35">
        <f>SUM(L10637:L10646)</f>
        <v>0</v>
      </c>
      <c r="M10636" s="35">
        <f>SUM(M10637:M10646)</f>
        <v>21876.061320000001</v>
      </c>
      <c r="N10636" s="35"/>
      <c r="O10636" s="35">
        <f>SUM(O10637:O10646)</f>
        <v>0</v>
      </c>
    </row>
    <row r="10637" spans="1:15" ht="12.75" outlineLevel="1" collapsed="1" x14ac:dyDescent="0.2">
      <c r="A10637" s="38" t="s">
        <v>202</v>
      </c>
      <c r="B10637" s="39" t="s">
        <v>203</v>
      </c>
      <c r="C10637" s="39" t="s">
        <v>204</v>
      </c>
      <c r="D10637" s="40" t="s">
        <v>205</v>
      </c>
      <c r="E10637" s="41">
        <v>3.4940000000000002</v>
      </c>
      <c r="F10637" s="42"/>
      <c r="G10637" s="43">
        <v>720</v>
      </c>
      <c r="H10637" s="44">
        <f t="shared" ref="H10637:H10645" si="2597">IF(ISNUMBER(F10637),(E10637*(1+(F10637/100))*G10637),G10637*E10637)</f>
        <v>2515.6800000000003</v>
      </c>
      <c r="I10637" s="45">
        <f t="shared" ref="I10637:I10645" si="2598">IF(OR(A10637="PM",A10637="PZ",A10637="PP"),H10637,"")</f>
        <v>2515.6800000000003</v>
      </c>
      <c r="J10637" s="45" t="str">
        <f t="shared" ref="J10637:J10645" si="2599">IF(A10637="S",H10637,"")</f>
        <v/>
      </c>
      <c r="K10637" s="35"/>
      <c r="L10637" s="45" t="str">
        <f t="shared" ref="L10637:L10645" si="2600">IF(A10637="M06",H10637,"")</f>
        <v/>
      </c>
      <c r="M10637" s="45" t="str">
        <f t="shared" ref="M10637:M10645" si="2601">IF(OR(A10637="M02",A10637="M25",A10637="M01s"),H10637,"")</f>
        <v/>
      </c>
      <c r="N10637" s="46" t="e">
        <f>IF(A10637="ZMP",E10637*(1+(F10637/100)),#REF!)</f>
        <v>#REF!</v>
      </c>
      <c r="O10637" s="45" t="str">
        <f t="shared" ref="O10637:O10645" si="2602">IF(A10637="M01e",H10637,"")</f>
        <v/>
      </c>
    </row>
    <row r="10638" spans="1:15" ht="12.75" outlineLevel="1" collapsed="1" x14ac:dyDescent="0.2">
      <c r="A10638" s="38" t="s">
        <v>315</v>
      </c>
      <c r="B10638" s="39" t="s">
        <v>15</v>
      </c>
      <c r="C10638" s="39" t="s">
        <v>16</v>
      </c>
      <c r="D10638" s="40" t="s">
        <v>17</v>
      </c>
      <c r="E10638" s="41">
        <v>1.083</v>
      </c>
      <c r="F10638" s="42">
        <v>0</v>
      </c>
      <c r="G10638" s="43">
        <v>990</v>
      </c>
      <c r="H10638" s="44">
        <f t="shared" si="2597"/>
        <v>1072.17</v>
      </c>
      <c r="I10638" s="45" t="str">
        <f t="shared" si="2598"/>
        <v/>
      </c>
      <c r="J10638" s="45">
        <f t="shared" si="2599"/>
        <v>1072.17</v>
      </c>
      <c r="K10638" s="35"/>
      <c r="L10638" s="45" t="str">
        <f t="shared" si="2600"/>
        <v/>
      </c>
      <c r="M10638" s="45" t="str">
        <f t="shared" si="2601"/>
        <v/>
      </c>
      <c r="N10638" s="46" t="e">
        <f>IF(A10638="ZMP",E10638*(1+(F10638/100)),#REF!)</f>
        <v>#REF!</v>
      </c>
      <c r="O10638" s="45" t="str">
        <f t="shared" si="2602"/>
        <v/>
      </c>
    </row>
    <row r="10639" spans="1:15" ht="12.75" outlineLevel="1" collapsed="1" x14ac:dyDescent="0.2">
      <c r="A10639" s="38" t="s">
        <v>315</v>
      </c>
      <c r="B10639" s="39" t="s">
        <v>71</v>
      </c>
      <c r="C10639" s="39" t="s">
        <v>72</v>
      </c>
      <c r="D10639" s="40" t="s">
        <v>17</v>
      </c>
      <c r="E10639" s="41">
        <v>0.75</v>
      </c>
      <c r="F10639" s="42"/>
      <c r="G10639" s="43">
        <v>1120</v>
      </c>
      <c r="H10639" s="44">
        <f t="shared" si="2597"/>
        <v>840</v>
      </c>
      <c r="I10639" s="45" t="str">
        <f t="shared" si="2598"/>
        <v/>
      </c>
      <c r="J10639" s="45">
        <f t="shared" si="2599"/>
        <v>840</v>
      </c>
      <c r="K10639" s="35"/>
      <c r="L10639" s="45" t="str">
        <f t="shared" si="2600"/>
        <v/>
      </c>
      <c r="M10639" s="45" t="str">
        <f t="shared" si="2601"/>
        <v/>
      </c>
      <c r="N10639" s="46" t="e">
        <f>IF(A10639="ZMP",E10639*(1+(F10639/100)),#REF!)</f>
        <v>#REF!</v>
      </c>
      <c r="O10639" s="45" t="str">
        <f t="shared" si="2602"/>
        <v/>
      </c>
    </row>
    <row r="10640" spans="1:15" ht="12.75" outlineLevel="1" collapsed="1" x14ac:dyDescent="0.2">
      <c r="A10640" s="38" t="s">
        <v>228</v>
      </c>
      <c r="B10640" s="39" t="s">
        <v>437</v>
      </c>
      <c r="C10640" s="39" t="s">
        <v>438</v>
      </c>
      <c r="D10640" s="40" t="s">
        <v>111</v>
      </c>
      <c r="E10640" s="41">
        <v>1</v>
      </c>
      <c r="F10640" s="42"/>
      <c r="G10640" s="43">
        <v>45.4</v>
      </c>
      <c r="H10640" s="44">
        <f t="shared" si="2597"/>
        <v>45.4</v>
      </c>
      <c r="I10640" s="45" t="str">
        <f t="shared" si="2598"/>
        <v/>
      </c>
      <c r="J10640" s="45" t="str">
        <f t="shared" si="2599"/>
        <v/>
      </c>
      <c r="K10640" s="35"/>
      <c r="L10640" s="45" t="str">
        <f t="shared" si="2600"/>
        <v/>
      </c>
      <c r="M10640" s="45">
        <f t="shared" si="2601"/>
        <v>45.4</v>
      </c>
      <c r="N10640" s="46" t="e">
        <f>IF(A10640="ZMP",E10640*(1+(F10640/100)),#REF!)</f>
        <v>#REF!</v>
      </c>
      <c r="O10640" s="45" t="str">
        <f t="shared" si="2602"/>
        <v/>
      </c>
    </row>
    <row r="10641" spans="1:15" ht="12.75" outlineLevel="1" collapsed="1" x14ac:dyDescent="0.2">
      <c r="A10641" s="38" t="s">
        <v>228</v>
      </c>
      <c r="B10641" s="39" t="s">
        <v>439</v>
      </c>
      <c r="C10641" s="39" t="s">
        <v>440</v>
      </c>
      <c r="D10641" s="40" t="s">
        <v>111</v>
      </c>
      <c r="E10641" s="41">
        <v>1</v>
      </c>
      <c r="F10641" s="42"/>
      <c r="G10641" s="43">
        <v>11.21</v>
      </c>
      <c r="H10641" s="44">
        <f t="shared" si="2597"/>
        <v>11.21</v>
      </c>
      <c r="I10641" s="45" t="str">
        <f t="shared" si="2598"/>
        <v/>
      </c>
      <c r="J10641" s="45" t="str">
        <f t="shared" si="2599"/>
        <v/>
      </c>
      <c r="K10641" s="35"/>
      <c r="L10641" s="45" t="str">
        <f t="shared" si="2600"/>
        <v/>
      </c>
      <c r="M10641" s="45">
        <f t="shared" si="2601"/>
        <v>11.21</v>
      </c>
      <c r="N10641" s="46" t="e">
        <f>IF(A10641="ZMP",E10641*(1+(F10641/100)),#REF!)</f>
        <v>#REF!</v>
      </c>
      <c r="O10641" s="45" t="str">
        <f t="shared" si="2602"/>
        <v/>
      </c>
    </row>
    <row r="10642" spans="1:15" ht="12.75" outlineLevel="1" collapsed="1" x14ac:dyDescent="0.2">
      <c r="A10642" s="38" t="s">
        <v>228</v>
      </c>
      <c r="B10642" s="39" t="s">
        <v>353</v>
      </c>
      <c r="C10642" s="39" t="s">
        <v>354</v>
      </c>
      <c r="D10642" s="40" t="s">
        <v>329</v>
      </c>
      <c r="E10642" s="41">
        <v>3.7999999999999999E-2</v>
      </c>
      <c r="F10642" s="42"/>
      <c r="G10642" s="43">
        <v>279.39</v>
      </c>
      <c r="H10642" s="44">
        <f t="shared" si="2597"/>
        <v>10.616819999999999</v>
      </c>
      <c r="I10642" s="45" t="str">
        <f t="shared" si="2598"/>
        <v/>
      </c>
      <c r="J10642" s="45" t="str">
        <f t="shared" si="2599"/>
        <v/>
      </c>
      <c r="K10642" s="35"/>
      <c r="L10642" s="45" t="str">
        <f t="shared" si="2600"/>
        <v/>
      </c>
      <c r="M10642" s="45">
        <f t="shared" si="2601"/>
        <v>10.616819999999999</v>
      </c>
      <c r="N10642" s="46" t="e">
        <f>IF(A10642="ZMP",E10642*(1+(F10642/100)),#REF!)</f>
        <v>#REF!</v>
      </c>
      <c r="O10642" s="45" t="str">
        <f t="shared" si="2602"/>
        <v/>
      </c>
    </row>
    <row r="10643" spans="1:15" ht="12.75" outlineLevel="1" collapsed="1" x14ac:dyDescent="0.2">
      <c r="A10643" s="38" t="s">
        <v>228</v>
      </c>
      <c r="B10643" s="39" t="s">
        <v>355</v>
      </c>
      <c r="C10643" s="39" t="s">
        <v>356</v>
      </c>
      <c r="D10643" s="40" t="s">
        <v>334</v>
      </c>
      <c r="E10643" s="41">
        <v>0.01</v>
      </c>
      <c r="F10643" s="42"/>
      <c r="G10643" s="43">
        <v>201.45</v>
      </c>
      <c r="H10643" s="44">
        <f t="shared" si="2597"/>
        <v>2.0145</v>
      </c>
      <c r="I10643" s="45" t="str">
        <f t="shared" si="2598"/>
        <v/>
      </c>
      <c r="J10643" s="45" t="str">
        <f t="shared" si="2599"/>
        <v/>
      </c>
      <c r="K10643" s="35"/>
      <c r="L10643" s="45" t="str">
        <f t="shared" si="2600"/>
        <v/>
      </c>
      <c r="M10643" s="45">
        <f t="shared" si="2601"/>
        <v>2.0145</v>
      </c>
      <c r="N10643" s="46" t="e">
        <f>IF(A10643="ZMP",E10643*(1+(F10643/100)),#REF!)</f>
        <v>#REF!</v>
      </c>
      <c r="O10643" s="45" t="str">
        <f t="shared" si="2602"/>
        <v/>
      </c>
    </row>
    <row r="10644" spans="1:15" ht="12.75" outlineLevel="1" collapsed="1" x14ac:dyDescent="0.2">
      <c r="A10644" s="38" t="s">
        <v>316</v>
      </c>
      <c r="B10644" s="39" t="s">
        <v>477</v>
      </c>
      <c r="C10644" s="39" t="s">
        <v>478</v>
      </c>
      <c r="D10644" s="40" t="s">
        <v>111</v>
      </c>
      <c r="E10644" s="41">
        <v>1</v>
      </c>
      <c r="F10644" s="42"/>
      <c r="G10644" s="43">
        <v>21806.82</v>
      </c>
      <c r="H10644" s="44">
        <f t="shared" si="2597"/>
        <v>21806.82</v>
      </c>
      <c r="I10644" s="45" t="str">
        <f t="shared" si="2598"/>
        <v/>
      </c>
      <c r="J10644" s="45" t="str">
        <f t="shared" si="2599"/>
        <v/>
      </c>
      <c r="K10644" s="35"/>
      <c r="L10644" s="45" t="str">
        <f t="shared" si="2600"/>
        <v/>
      </c>
      <c r="M10644" s="45">
        <f t="shared" si="2601"/>
        <v>21806.82</v>
      </c>
      <c r="N10644" s="46" t="e">
        <f>IF(A10644="ZMP",E10644*(1+(F10644/100)),#REF!)</f>
        <v>#REF!</v>
      </c>
      <c r="O10644" s="45" t="str">
        <f t="shared" si="2602"/>
        <v/>
      </c>
    </row>
    <row r="10645" spans="1:15" ht="12.75" outlineLevel="1" collapsed="1" x14ac:dyDescent="0.2">
      <c r="A10645" s="38" t="s">
        <v>315</v>
      </c>
      <c r="B10645" s="39" t="s">
        <v>49</v>
      </c>
      <c r="C10645" s="39" t="s">
        <v>50</v>
      </c>
      <c r="D10645" s="40" t="s">
        <v>46</v>
      </c>
      <c r="E10645" s="41">
        <v>0.16700000000000001</v>
      </c>
      <c r="F10645" s="42"/>
      <c r="G10645" s="43">
        <v>900</v>
      </c>
      <c r="H10645" s="44">
        <f t="shared" si="2597"/>
        <v>150.30000000000001</v>
      </c>
      <c r="I10645" s="45" t="str">
        <f t="shared" si="2598"/>
        <v/>
      </c>
      <c r="J10645" s="45">
        <f t="shared" si="2599"/>
        <v>150.30000000000001</v>
      </c>
      <c r="K10645" s="35"/>
      <c r="L10645" s="45" t="str">
        <f t="shared" si="2600"/>
        <v/>
      </c>
      <c r="M10645" s="45" t="str">
        <f t="shared" si="2601"/>
        <v/>
      </c>
      <c r="N10645" s="46" t="e">
        <f>IF(A10645="ZMP",E10645*(1+(F10645/100)),#REF!)</f>
        <v>#REF!</v>
      </c>
      <c r="O10645" s="45" t="str">
        <f t="shared" si="2602"/>
        <v/>
      </c>
    </row>
    <row r="10646" spans="1:15" ht="12.75" outlineLevel="2" x14ac:dyDescent="0.2">
      <c r="A10646" s="47"/>
      <c r="B10646" s="48"/>
      <c r="C10646" s="48"/>
      <c r="D10646" s="49"/>
      <c r="E10646" s="50"/>
      <c r="F10646" s="51"/>
      <c r="G10646" s="52"/>
      <c r="H10646" s="53"/>
      <c r="I10646" s="54"/>
      <c r="J10646" s="54"/>
      <c r="K10646" s="35"/>
      <c r="L10646" s="54"/>
      <c r="M10646" s="54"/>
      <c r="N10646" s="54"/>
      <c r="O10646" s="54"/>
    </row>
    <row r="10647" spans="1:15" ht="12.75" x14ac:dyDescent="0.2">
      <c r="A10647" s="27" t="s">
        <v>198</v>
      </c>
      <c r="B10647" s="28" t="s">
        <v>6370</v>
      </c>
      <c r="C10647" s="29" t="s">
        <v>6371</v>
      </c>
      <c r="D10647" s="30" t="s">
        <v>253</v>
      </c>
      <c r="E10647" s="31">
        <v>1</v>
      </c>
      <c r="F10647" s="32"/>
      <c r="G10647" s="33">
        <v>64037.63</v>
      </c>
      <c r="H10647" s="34">
        <f>G10647</f>
        <v>64037.63</v>
      </c>
      <c r="I10647" s="35">
        <f>SUM(I10648:I10657)</f>
        <v>4528.2240000000002</v>
      </c>
      <c r="J10647" s="35">
        <f>SUM(J10648:J10657)</f>
        <v>4316.76</v>
      </c>
      <c r="K10647" s="35">
        <f t="shared" si="2596"/>
        <v>8844.9840000000004</v>
      </c>
      <c r="L10647" s="35">
        <f>SUM(L10648:L10657)</f>
        <v>0</v>
      </c>
      <c r="M10647" s="35">
        <f>SUM(M10648:M10657)</f>
        <v>55192.641320000002</v>
      </c>
      <c r="N10647" s="35"/>
      <c r="O10647" s="35">
        <f>SUM(O10648:O10657)</f>
        <v>0</v>
      </c>
    </row>
    <row r="10648" spans="1:15" ht="12.75" outlineLevel="1" collapsed="1" x14ac:dyDescent="0.2">
      <c r="A10648" s="38" t="s">
        <v>202</v>
      </c>
      <c r="B10648" s="39" t="s">
        <v>203</v>
      </c>
      <c r="C10648" s="39" t="s">
        <v>204</v>
      </c>
      <c r="D10648" s="40" t="s">
        <v>205</v>
      </c>
      <c r="E10648" s="41">
        <v>6.2892000000000001</v>
      </c>
      <c r="F10648" s="42">
        <v>0</v>
      </c>
      <c r="G10648" s="43">
        <v>720</v>
      </c>
      <c r="H10648" s="44">
        <f t="shared" ref="H10648:H10656" si="2603">IF(ISNUMBER(F10648),(E10648*(1+(F10648/100))*G10648),G10648*E10648)</f>
        <v>4528.2240000000002</v>
      </c>
      <c r="I10648" s="45">
        <f t="shared" ref="I10648:I10656" si="2604">IF(OR(A10648="PM",A10648="PZ",A10648="PP"),H10648,"")</f>
        <v>4528.2240000000002</v>
      </c>
      <c r="J10648" s="45" t="str">
        <f t="shared" ref="J10648:J10656" si="2605">IF(A10648="S",H10648,"")</f>
        <v/>
      </c>
      <c r="K10648" s="35"/>
      <c r="L10648" s="45" t="str">
        <f t="shared" ref="L10648:L10656" si="2606">IF(A10648="M06",H10648,"")</f>
        <v/>
      </c>
      <c r="M10648" s="45" t="str">
        <f t="shared" ref="M10648:M10656" si="2607">IF(OR(A10648="M02",A10648="M25",A10648="M01s"),H10648,"")</f>
        <v/>
      </c>
      <c r="N10648" s="46" t="e">
        <f>IF(A10648="ZMP",E10648*(1+(F10648/100)),#REF!)</f>
        <v>#REF!</v>
      </c>
      <c r="O10648" s="45" t="str">
        <f t="shared" ref="O10648:O10656" si="2608">IF(A10648="M01e",H10648,"")</f>
        <v/>
      </c>
    </row>
    <row r="10649" spans="1:15" ht="12.75" outlineLevel="1" collapsed="1" x14ac:dyDescent="0.2">
      <c r="A10649" s="38" t="s">
        <v>315</v>
      </c>
      <c r="B10649" s="39" t="s">
        <v>18</v>
      </c>
      <c r="C10649" s="39" t="s">
        <v>19</v>
      </c>
      <c r="D10649" s="40" t="s">
        <v>17</v>
      </c>
      <c r="E10649" s="41">
        <v>1.9494</v>
      </c>
      <c r="F10649" s="42"/>
      <c r="G10649" s="43">
        <v>1300</v>
      </c>
      <c r="H10649" s="44">
        <f t="shared" si="2603"/>
        <v>2534.2200000000003</v>
      </c>
      <c r="I10649" s="45" t="str">
        <f t="shared" si="2604"/>
        <v/>
      </c>
      <c r="J10649" s="45">
        <f t="shared" si="2605"/>
        <v>2534.2200000000003</v>
      </c>
      <c r="K10649" s="35"/>
      <c r="L10649" s="45" t="str">
        <f t="shared" si="2606"/>
        <v/>
      </c>
      <c r="M10649" s="45" t="str">
        <f t="shared" si="2607"/>
        <v/>
      </c>
      <c r="N10649" s="46" t="e">
        <f>IF(A10649="ZMP",E10649*(1+(F10649/100)),#REF!)</f>
        <v>#REF!</v>
      </c>
      <c r="O10649" s="45" t="str">
        <f t="shared" si="2608"/>
        <v/>
      </c>
    </row>
    <row r="10650" spans="1:15" ht="12.75" outlineLevel="1" collapsed="1" x14ac:dyDescent="0.2">
      <c r="A10650" s="38" t="s">
        <v>315</v>
      </c>
      <c r="B10650" s="39" t="s">
        <v>71</v>
      </c>
      <c r="C10650" s="39" t="s">
        <v>72</v>
      </c>
      <c r="D10650" s="40" t="s">
        <v>17</v>
      </c>
      <c r="E10650" s="41">
        <v>1.35</v>
      </c>
      <c r="F10650" s="42"/>
      <c r="G10650" s="43">
        <v>1120</v>
      </c>
      <c r="H10650" s="44">
        <f t="shared" si="2603"/>
        <v>1512</v>
      </c>
      <c r="I10650" s="45" t="str">
        <f t="shared" si="2604"/>
        <v/>
      </c>
      <c r="J10650" s="45">
        <f t="shared" si="2605"/>
        <v>1512</v>
      </c>
      <c r="K10650" s="35"/>
      <c r="L10650" s="45" t="str">
        <f t="shared" si="2606"/>
        <v/>
      </c>
      <c r="M10650" s="45" t="str">
        <f t="shared" si="2607"/>
        <v/>
      </c>
      <c r="N10650" s="46" t="e">
        <f>IF(A10650="ZMP",E10650*(1+(F10650/100)),#REF!)</f>
        <v>#REF!</v>
      </c>
      <c r="O10650" s="45" t="str">
        <f t="shared" si="2608"/>
        <v/>
      </c>
    </row>
    <row r="10651" spans="1:15" ht="12.75" outlineLevel="1" collapsed="1" x14ac:dyDescent="0.2">
      <c r="A10651" s="38" t="s">
        <v>228</v>
      </c>
      <c r="B10651" s="39" t="s">
        <v>437</v>
      </c>
      <c r="C10651" s="39" t="s">
        <v>438</v>
      </c>
      <c r="D10651" s="40" t="s">
        <v>111</v>
      </c>
      <c r="E10651" s="41">
        <v>2</v>
      </c>
      <c r="F10651" s="42"/>
      <c r="G10651" s="43">
        <v>45.4</v>
      </c>
      <c r="H10651" s="44">
        <f t="shared" si="2603"/>
        <v>90.8</v>
      </c>
      <c r="I10651" s="45" t="str">
        <f t="shared" si="2604"/>
        <v/>
      </c>
      <c r="J10651" s="45" t="str">
        <f t="shared" si="2605"/>
        <v/>
      </c>
      <c r="K10651" s="35"/>
      <c r="L10651" s="45" t="str">
        <f t="shared" si="2606"/>
        <v/>
      </c>
      <c r="M10651" s="45">
        <f t="shared" si="2607"/>
        <v>90.8</v>
      </c>
      <c r="N10651" s="46" t="e">
        <f>IF(A10651="ZMP",E10651*(1+(F10651/100)),#REF!)</f>
        <v>#REF!</v>
      </c>
      <c r="O10651" s="45" t="str">
        <f t="shared" si="2608"/>
        <v/>
      </c>
    </row>
    <row r="10652" spans="1:15" ht="12.75" outlineLevel="1" collapsed="1" x14ac:dyDescent="0.2">
      <c r="A10652" s="38" t="s">
        <v>228</v>
      </c>
      <c r="B10652" s="39" t="s">
        <v>439</v>
      </c>
      <c r="C10652" s="39" t="s">
        <v>440</v>
      </c>
      <c r="D10652" s="40" t="s">
        <v>111</v>
      </c>
      <c r="E10652" s="41">
        <v>1</v>
      </c>
      <c r="F10652" s="42"/>
      <c r="G10652" s="43">
        <v>11.21</v>
      </c>
      <c r="H10652" s="44">
        <f t="shared" si="2603"/>
        <v>11.21</v>
      </c>
      <c r="I10652" s="45" t="str">
        <f t="shared" si="2604"/>
        <v/>
      </c>
      <c r="J10652" s="45" t="str">
        <f t="shared" si="2605"/>
        <v/>
      </c>
      <c r="K10652" s="35"/>
      <c r="L10652" s="45" t="str">
        <f t="shared" si="2606"/>
        <v/>
      </c>
      <c r="M10652" s="45">
        <f t="shared" si="2607"/>
        <v>11.21</v>
      </c>
      <c r="N10652" s="46" t="e">
        <f>IF(A10652="ZMP",E10652*(1+(F10652/100)),#REF!)</f>
        <v>#REF!</v>
      </c>
      <c r="O10652" s="45" t="str">
        <f t="shared" si="2608"/>
        <v/>
      </c>
    </row>
    <row r="10653" spans="1:15" ht="12.75" outlineLevel="1" collapsed="1" x14ac:dyDescent="0.2">
      <c r="A10653" s="38" t="s">
        <v>228</v>
      </c>
      <c r="B10653" s="39" t="s">
        <v>353</v>
      </c>
      <c r="C10653" s="39" t="s">
        <v>354</v>
      </c>
      <c r="D10653" s="40" t="s">
        <v>329</v>
      </c>
      <c r="E10653" s="41">
        <v>3.7999999999999999E-2</v>
      </c>
      <c r="F10653" s="42"/>
      <c r="G10653" s="43">
        <v>279.39</v>
      </c>
      <c r="H10653" s="44">
        <f t="shared" si="2603"/>
        <v>10.616819999999999</v>
      </c>
      <c r="I10653" s="45" t="str">
        <f t="shared" si="2604"/>
        <v/>
      </c>
      <c r="J10653" s="45" t="str">
        <f t="shared" si="2605"/>
        <v/>
      </c>
      <c r="K10653" s="35"/>
      <c r="L10653" s="45" t="str">
        <f t="shared" si="2606"/>
        <v/>
      </c>
      <c r="M10653" s="45">
        <f t="shared" si="2607"/>
        <v>10.616819999999999</v>
      </c>
      <c r="N10653" s="46" t="e">
        <f>IF(A10653="ZMP",E10653*(1+(F10653/100)),#REF!)</f>
        <v>#REF!</v>
      </c>
      <c r="O10653" s="45" t="str">
        <f t="shared" si="2608"/>
        <v/>
      </c>
    </row>
    <row r="10654" spans="1:15" ht="12.75" outlineLevel="1" collapsed="1" x14ac:dyDescent="0.2">
      <c r="A10654" s="38" t="s">
        <v>228</v>
      </c>
      <c r="B10654" s="39" t="s">
        <v>355</v>
      </c>
      <c r="C10654" s="39" t="s">
        <v>356</v>
      </c>
      <c r="D10654" s="40" t="s">
        <v>334</v>
      </c>
      <c r="E10654" s="41">
        <v>0.01</v>
      </c>
      <c r="F10654" s="42"/>
      <c r="G10654" s="43">
        <v>201.45</v>
      </c>
      <c r="H10654" s="44">
        <f t="shared" si="2603"/>
        <v>2.0145</v>
      </c>
      <c r="I10654" s="45" t="str">
        <f t="shared" si="2604"/>
        <v/>
      </c>
      <c r="J10654" s="45" t="str">
        <f t="shared" si="2605"/>
        <v/>
      </c>
      <c r="K10654" s="35"/>
      <c r="L10654" s="45" t="str">
        <f t="shared" si="2606"/>
        <v/>
      </c>
      <c r="M10654" s="45">
        <f t="shared" si="2607"/>
        <v>2.0145</v>
      </c>
      <c r="N10654" s="46" t="e">
        <f>IF(A10654="ZMP",E10654*(1+(F10654/100)),#REF!)</f>
        <v>#REF!</v>
      </c>
      <c r="O10654" s="45" t="str">
        <f t="shared" si="2608"/>
        <v/>
      </c>
    </row>
    <row r="10655" spans="1:15" ht="12.75" outlineLevel="1" collapsed="1" x14ac:dyDescent="0.2">
      <c r="A10655" s="38" t="s">
        <v>316</v>
      </c>
      <c r="B10655" s="39" t="s">
        <v>1444</v>
      </c>
      <c r="C10655" s="39" t="s">
        <v>1445</v>
      </c>
      <c r="D10655" s="40" t="s">
        <v>111</v>
      </c>
      <c r="E10655" s="41">
        <v>2</v>
      </c>
      <c r="F10655" s="42"/>
      <c r="G10655" s="43">
        <v>27539</v>
      </c>
      <c r="H10655" s="44">
        <f t="shared" si="2603"/>
        <v>55078</v>
      </c>
      <c r="I10655" s="45" t="str">
        <f t="shared" si="2604"/>
        <v/>
      </c>
      <c r="J10655" s="45" t="str">
        <f t="shared" si="2605"/>
        <v/>
      </c>
      <c r="K10655" s="35"/>
      <c r="L10655" s="45" t="str">
        <f t="shared" si="2606"/>
        <v/>
      </c>
      <c r="M10655" s="45">
        <f t="shared" si="2607"/>
        <v>55078</v>
      </c>
      <c r="N10655" s="46" t="e">
        <f>IF(A10655="ZMP",E10655*(1+(F10655/100)),#REF!)</f>
        <v>#REF!</v>
      </c>
      <c r="O10655" s="45" t="str">
        <f t="shared" si="2608"/>
        <v/>
      </c>
    </row>
    <row r="10656" spans="1:15" ht="12.75" outlineLevel="1" collapsed="1" x14ac:dyDescent="0.2">
      <c r="A10656" s="38" t="s">
        <v>315</v>
      </c>
      <c r="B10656" s="39" t="s">
        <v>49</v>
      </c>
      <c r="C10656" s="39" t="s">
        <v>50</v>
      </c>
      <c r="D10656" s="40" t="s">
        <v>46</v>
      </c>
      <c r="E10656" s="41">
        <v>0.30059999999999998</v>
      </c>
      <c r="F10656" s="42"/>
      <c r="G10656" s="43">
        <v>900</v>
      </c>
      <c r="H10656" s="44">
        <f t="shared" si="2603"/>
        <v>270.53999999999996</v>
      </c>
      <c r="I10656" s="45" t="str">
        <f t="shared" si="2604"/>
        <v/>
      </c>
      <c r="J10656" s="45">
        <f t="shared" si="2605"/>
        <v>270.53999999999996</v>
      </c>
      <c r="K10656" s="35"/>
      <c r="L10656" s="45" t="str">
        <f t="shared" si="2606"/>
        <v/>
      </c>
      <c r="M10656" s="45" t="str">
        <f t="shared" si="2607"/>
        <v/>
      </c>
      <c r="N10656" s="46" t="e">
        <f>IF(A10656="ZMP",E10656*(1+(F10656/100)),#REF!)</f>
        <v>#REF!</v>
      </c>
      <c r="O10656" s="45" t="str">
        <f t="shared" si="2608"/>
        <v/>
      </c>
    </row>
    <row r="10657" spans="1:15" ht="12.75" outlineLevel="2" x14ac:dyDescent="0.2">
      <c r="A10657" s="47"/>
      <c r="B10657" s="48"/>
      <c r="C10657" s="48"/>
      <c r="D10657" s="49"/>
      <c r="E10657" s="50"/>
      <c r="F10657" s="51"/>
      <c r="G10657" s="52"/>
      <c r="H10657" s="53"/>
      <c r="I10657" s="54"/>
      <c r="J10657" s="54"/>
      <c r="K10657" s="35"/>
      <c r="L10657" s="54"/>
      <c r="M10657" s="54"/>
      <c r="N10657" s="54"/>
      <c r="O10657" s="54"/>
    </row>
    <row r="10658" spans="1:15" ht="12.75" x14ac:dyDescent="0.2">
      <c r="A10658" s="27" t="s">
        <v>198</v>
      </c>
      <c r="B10658" s="28" t="s">
        <v>6372</v>
      </c>
      <c r="C10658" s="29" t="s">
        <v>6373</v>
      </c>
      <c r="D10658" s="30" t="s">
        <v>253</v>
      </c>
      <c r="E10658" s="31">
        <v>1</v>
      </c>
      <c r="F10658" s="32"/>
      <c r="G10658" s="33">
        <v>19434.43</v>
      </c>
      <c r="H10658" s="34">
        <f>G10658</f>
        <v>19434.43</v>
      </c>
      <c r="I10658" s="35">
        <f>SUM(I10659:I10663)</f>
        <v>601.19999999999993</v>
      </c>
      <c r="J10658" s="35">
        <f>SUM(J10659:J10663)</f>
        <v>181.4</v>
      </c>
      <c r="K10658" s="35">
        <f t="shared" si="2596"/>
        <v>782.59999999999991</v>
      </c>
      <c r="L10658" s="35">
        <f>SUM(L10659:L10663)</f>
        <v>0</v>
      </c>
      <c r="M10658" s="35">
        <f>SUM(M10659:M10663)</f>
        <v>18651.830000000002</v>
      </c>
      <c r="N10658" s="35"/>
      <c r="O10658" s="35">
        <f>SUM(O10659:O10663)</f>
        <v>0</v>
      </c>
    </row>
    <row r="10659" spans="1:15" ht="12.75" outlineLevel="1" collapsed="1" x14ac:dyDescent="0.2">
      <c r="A10659" s="38" t="s">
        <v>202</v>
      </c>
      <c r="B10659" s="39" t="s">
        <v>203</v>
      </c>
      <c r="C10659" s="39" t="s">
        <v>204</v>
      </c>
      <c r="D10659" s="40" t="s">
        <v>205</v>
      </c>
      <c r="E10659" s="41">
        <v>0.83499999999999996</v>
      </c>
      <c r="F10659" s="42"/>
      <c r="G10659" s="43">
        <v>720</v>
      </c>
      <c r="H10659" s="44">
        <f>IF(ISNUMBER(F10659),(E10659*(1+(F10659/100))*G10659),G10659*E10659)</f>
        <v>601.19999999999993</v>
      </c>
      <c r="I10659" s="45">
        <f>IF(OR(A10659="PM",A10659="PZ",A10659="PP"),H10659,"")</f>
        <v>601.19999999999993</v>
      </c>
      <c r="J10659" s="45" t="str">
        <f>IF(A10659="S",H10659,"")</f>
        <v/>
      </c>
      <c r="K10659" s="35"/>
      <c r="L10659" s="45" t="str">
        <f>IF(A10659="M06",H10659,"")</f>
        <v/>
      </c>
      <c r="M10659" s="45" t="str">
        <f>IF(OR(A10659="M02",A10659="M25",A10659="M01s"),H10659,"")</f>
        <v/>
      </c>
      <c r="N10659" s="46" t="e">
        <f>IF(A10659="ZMP",E10659*(1+(F10659/100)),#REF!)</f>
        <v>#REF!</v>
      </c>
      <c r="O10659" s="45" t="str">
        <f>IF(A10659="M01e",H10659,"")</f>
        <v/>
      </c>
    </row>
    <row r="10660" spans="1:15" ht="12.75" outlineLevel="1" collapsed="1" x14ac:dyDescent="0.2">
      <c r="A10660" s="38" t="s">
        <v>315</v>
      </c>
      <c r="B10660" s="39" t="s">
        <v>27</v>
      </c>
      <c r="C10660" s="39" t="s">
        <v>28</v>
      </c>
      <c r="D10660" s="40" t="s">
        <v>17</v>
      </c>
      <c r="E10660" s="41">
        <v>0.04</v>
      </c>
      <c r="F10660" s="42"/>
      <c r="G10660" s="43">
        <v>710</v>
      </c>
      <c r="H10660" s="44">
        <f>IF(ISNUMBER(F10660),(E10660*(1+(F10660/100))*G10660),G10660*E10660)</f>
        <v>28.400000000000002</v>
      </c>
      <c r="I10660" s="45" t="str">
        <f>IF(OR(A10660="PM",A10660="PZ",A10660="PP"),H10660,"")</f>
        <v/>
      </c>
      <c r="J10660" s="45">
        <f>IF(A10660="S",H10660,"")</f>
        <v>28.400000000000002</v>
      </c>
      <c r="K10660" s="35"/>
      <c r="L10660" s="45" t="str">
        <f>IF(A10660="M06",H10660,"")</f>
        <v/>
      </c>
      <c r="M10660" s="45" t="str">
        <f>IF(OR(A10660="M02",A10660="M25",A10660="M01s"),H10660,"")</f>
        <v/>
      </c>
      <c r="N10660" s="46" t="e">
        <f>IF(A10660="ZMP",E10660*(1+(F10660/100)),#REF!)</f>
        <v>#REF!</v>
      </c>
      <c r="O10660" s="45" t="str">
        <f>IF(A10660="M01e",H10660,"")</f>
        <v/>
      </c>
    </row>
    <row r="10661" spans="1:15" ht="12.75" outlineLevel="1" collapsed="1" x14ac:dyDescent="0.2">
      <c r="A10661" s="38" t="s">
        <v>316</v>
      </c>
      <c r="B10661" s="39" t="s">
        <v>317</v>
      </c>
      <c r="C10661" s="39" t="s">
        <v>318</v>
      </c>
      <c r="D10661" s="40" t="s">
        <v>111</v>
      </c>
      <c r="E10661" s="41">
        <v>1</v>
      </c>
      <c r="F10661" s="42"/>
      <c r="G10661" s="43">
        <v>18651.830000000002</v>
      </c>
      <c r="H10661" s="44">
        <f>IF(ISNUMBER(F10661),(E10661*(1+(F10661/100))*G10661),G10661*E10661)</f>
        <v>18651.830000000002</v>
      </c>
      <c r="I10661" s="45" t="str">
        <f>IF(OR(A10661="PM",A10661="PZ",A10661="PP"),H10661,"")</f>
        <v/>
      </c>
      <c r="J10661" s="45" t="str">
        <f>IF(A10661="S",H10661,"")</f>
        <v/>
      </c>
      <c r="K10661" s="35"/>
      <c r="L10661" s="45" t="str">
        <f>IF(A10661="M06",H10661,"")</f>
        <v/>
      </c>
      <c r="M10661" s="45">
        <f>IF(OR(A10661="M02",A10661="M25",A10661="M01s"),H10661,"")</f>
        <v>18651.830000000002</v>
      </c>
      <c r="N10661" s="46" t="e">
        <f>IF(A10661="ZMP",E10661*(1+(F10661/100)),#REF!)</f>
        <v>#REF!</v>
      </c>
      <c r="O10661" s="45" t="str">
        <f>IF(A10661="M01e",H10661,"")</f>
        <v/>
      </c>
    </row>
    <row r="10662" spans="1:15" ht="12.75" outlineLevel="1" collapsed="1" x14ac:dyDescent="0.2">
      <c r="A10662" s="38" t="s">
        <v>315</v>
      </c>
      <c r="B10662" s="39" t="s">
        <v>29</v>
      </c>
      <c r="C10662" s="39" t="s">
        <v>30</v>
      </c>
      <c r="D10662" s="40" t="s">
        <v>17</v>
      </c>
      <c r="E10662" s="41">
        <v>0.17</v>
      </c>
      <c r="F10662" s="42"/>
      <c r="G10662" s="43">
        <v>900</v>
      </c>
      <c r="H10662" s="44">
        <f>IF(ISNUMBER(F10662),(E10662*(1+(F10662/100))*G10662),G10662*E10662)</f>
        <v>153</v>
      </c>
      <c r="I10662" s="45" t="str">
        <f>IF(OR(A10662="PM",A10662="PZ",A10662="PP"),H10662,"")</f>
        <v/>
      </c>
      <c r="J10662" s="45">
        <f>IF(A10662="S",H10662,"")</f>
        <v>153</v>
      </c>
      <c r="K10662" s="35"/>
      <c r="L10662" s="45" t="str">
        <f>IF(A10662="M06",H10662,"")</f>
        <v/>
      </c>
      <c r="M10662" s="45" t="str">
        <f>IF(OR(A10662="M02",A10662="M25",A10662="M01s"),H10662,"")</f>
        <v/>
      </c>
      <c r="N10662" s="46" t="e">
        <f>IF(A10662="ZMP",E10662*(1+(F10662/100)),#REF!)</f>
        <v>#REF!</v>
      </c>
      <c r="O10662" s="45" t="str">
        <f>IF(A10662="M01e",H10662,"")</f>
        <v/>
      </c>
    </row>
    <row r="10663" spans="1:15" ht="12.75" outlineLevel="2" x14ac:dyDescent="0.2">
      <c r="A10663" s="47"/>
      <c r="B10663" s="48"/>
      <c r="C10663" s="48"/>
      <c r="D10663" s="49"/>
      <c r="E10663" s="50"/>
      <c r="F10663" s="51"/>
      <c r="G10663" s="52"/>
      <c r="H10663" s="53"/>
      <c r="I10663" s="54"/>
      <c r="J10663" s="54"/>
      <c r="K10663" s="35"/>
      <c r="L10663" s="54"/>
      <c r="M10663" s="54"/>
      <c r="N10663" s="54"/>
      <c r="O10663" s="54"/>
    </row>
    <row r="10664" spans="1:15" ht="12.75" x14ac:dyDescent="0.2">
      <c r="A10664" s="27" t="s">
        <v>198</v>
      </c>
      <c r="B10664" s="28" t="s">
        <v>6374</v>
      </c>
      <c r="C10664" s="29" t="s">
        <v>6375</v>
      </c>
      <c r="D10664" s="30" t="s">
        <v>253</v>
      </c>
      <c r="E10664" s="31">
        <v>1</v>
      </c>
      <c r="F10664" s="32"/>
      <c r="G10664" s="33">
        <v>15726.74</v>
      </c>
      <c r="H10664" s="34">
        <f>G10664</f>
        <v>15726.74</v>
      </c>
      <c r="I10664" s="35">
        <f>SUM(I10665:I10669)</f>
        <v>644.4</v>
      </c>
      <c r="J10664" s="35">
        <f>SUM(J10665:J10669)</f>
        <v>181.4</v>
      </c>
      <c r="K10664" s="35">
        <f t="shared" si="2596"/>
        <v>825.8</v>
      </c>
      <c r="L10664" s="35">
        <f>SUM(L10665:L10669)</f>
        <v>0</v>
      </c>
      <c r="M10664" s="35">
        <f>SUM(M10665:M10669)</f>
        <v>14900.94</v>
      </c>
      <c r="N10664" s="35"/>
      <c r="O10664" s="35">
        <f>SUM(O10665:O10669)</f>
        <v>0</v>
      </c>
    </row>
    <row r="10665" spans="1:15" ht="12.75" outlineLevel="1" collapsed="1" x14ac:dyDescent="0.2">
      <c r="A10665" s="38" t="s">
        <v>316</v>
      </c>
      <c r="B10665" s="39" t="s">
        <v>321</v>
      </c>
      <c r="C10665" s="39" t="s">
        <v>322</v>
      </c>
      <c r="D10665" s="40" t="s">
        <v>111</v>
      </c>
      <c r="E10665" s="41">
        <v>1</v>
      </c>
      <c r="F10665" s="42"/>
      <c r="G10665" s="43">
        <v>14900.94</v>
      </c>
      <c r="H10665" s="44">
        <f>IF(ISNUMBER(F10665),(E10665*(1+(F10665/100))*G10665),G10665*E10665)</f>
        <v>14900.94</v>
      </c>
      <c r="I10665" s="45" t="str">
        <f>IF(OR(A10665="PM",A10665="PZ",A10665="PP"),H10665,"")</f>
        <v/>
      </c>
      <c r="J10665" s="45" t="str">
        <f>IF(A10665="S",H10665,"")</f>
        <v/>
      </c>
      <c r="K10665" s="35"/>
      <c r="L10665" s="45" t="str">
        <f>IF(A10665="M06",H10665,"")</f>
        <v/>
      </c>
      <c r="M10665" s="45">
        <f>IF(OR(A10665="M02",A10665="M25",A10665="M01s"),H10665,"")</f>
        <v>14900.94</v>
      </c>
      <c r="N10665" s="46" t="e">
        <f>IF(A10665="ZMP",E10665*(1+(F10665/100)),#REF!)</f>
        <v>#REF!</v>
      </c>
      <c r="O10665" s="45" t="str">
        <f>IF(A10665="M01e",H10665,"")</f>
        <v/>
      </c>
    </row>
    <row r="10666" spans="1:15" ht="12.75" outlineLevel="1" collapsed="1" x14ac:dyDescent="0.2">
      <c r="A10666" s="38" t="s">
        <v>202</v>
      </c>
      <c r="B10666" s="39" t="s">
        <v>203</v>
      </c>
      <c r="C10666" s="39" t="s">
        <v>204</v>
      </c>
      <c r="D10666" s="40" t="s">
        <v>205</v>
      </c>
      <c r="E10666" s="41">
        <v>0.89500000000000002</v>
      </c>
      <c r="F10666" s="42"/>
      <c r="G10666" s="43">
        <v>720</v>
      </c>
      <c r="H10666" s="44">
        <f>IF(ISNUMBER(F10666),(E10666*(1+(F10666/100))*G10666),G10666*E10666)</f>
        <v>644.4</v>
      </c>
      <c r="I10666" s="45">
        <f>IF(OR(A10666="PM",A10666="PZ",A10666="PP"),H10666,"")</f>
        <v>644.4</v>
      </c>
      <c r="J10666" s="45" t="str">
        <f>IF(A10666="S",H10666,"")</f>
        <v/>
      </c>
      <c r="K10666" s="35"/>
      <c r="L10666" s="45" t="str">
        <f>IF(A10666="M06",H10666,"")</f>
        <v/>
      </c>
      <c r="M10666" s="45" t="str">
        <f>IF(OR(A10666="M02",A10666="M25",A10666="M01s"),H10666,"")</f>
        <v/>
      </c>
      <c r="N10666" s="46" t="e">
        <f>IF(A10666="ZMP",E10666*(1+(F10666/100)),#REF!)</f>
        <v>#REF!</v>
      </c>
      <c r="O10666" s="45" t="str">
        <f>IF(A10666="M01e",H10666,"")</f>
        <v/>
      </c>
    </row>
    <row r="10667" spans="1:15" ht="12.75" outlineLevel="1" collapsed="1" x14ac:dyDescent="0.2">
      <c r="A10667" s="38" t="s">
        <v>315</v>
      </c>
      <c r="B10667" s="39" t="s">
        <v>27</v>
      </c>
      <c r="C10667" s="39" t="s">
        <v>28</v>
      </c>
      <c r="D10667" s="40" t="s">
        <v>17</v>
      </c>
      <c r="E10667" s="41">
        <v>0.04</v>
      </c>
      <c r="F10667" s="42"/>
      <c r="G10667" s="43">
        <v>710</v>
      </c>
      <c r="H10667" s="44">
        <f>IF(ISNUMBER(F10667),(E10667*(1+(F10667/100))*G10667),G10667*E10667)</f>
        <v>28.400000000000002</v>
      </c>
      <c r="I10667" s="45" t="str">
        <f>IF(OR(A10667="PM",A10667="PZ",A10667="PP"),H10667,"")</f>
        <v/>
      </c>
      <c r="J10667" s="45">
        <f>IF(A10667="S",H10667,"")</f>
        <v>28.400000000000002</v>
      </c>
      <c r="K10667" s="35"/>
      <c r="L10667" s="45" t="str">
        <f>IF(A10667="M06",H10667,"")</f>
        <v/>
      </c>
      <c r="M10667" s="45" t="str">
        <f>IF(OR(A10667="M02",A10667="M25",A10667="M01s"),H10667,"")</f>
        <v/>
      </c>
      <c r="N10667" s="46" t="e">
        <f>IF(A10667="ZMP",E10667*(1+(F10667/100)),#REF!)</f>
        <v>#REF!</v>
      </c>
      <c r="O10667" s="45" t="str">
        <f>IF(A10667="M01e",H10667,"")</f>
        <v/>
      </c>
    </row>
    <row r="10668" spans="1:15" ht="12.75" outlineLevel="1" collapsed="1" x14ac:dyDescent="0.2">
      <c r="A10668" s="38" t="s">
        <v>315</v>
      </c>
      <c r="B10668" s="39" t="s">
        <v>29</v>
      </c>
      <c r="C10668" s="39" t="s">
        <v>30</v>
      </c>
      <c r="D10668" s="40" t="s">
        <v>17</v>
      </c>
      <c r="E10668" s="41">
        <v>0.17</v>
      </c>
      <c r="F10668" s="42"/>
      <c r="G10668" s="43">
        <v>900</v>
      </c>
      <c r="H10668" s="44">
        <f>IF(ISNUMBER(F10668),(E10668*(1+(F10668/100))*G10668),G10668*E10668)</f>
        <v>153</v>
      </c>
      <c r="I10668" s="45" t="str">
        <f>IF(OR(A10668="PM",A10668="PZ",A10668="PP"),H10668,"")</f>
        <v/>
      </c>
      <c r="J10668" s="45">
        <f>IF(A10668="S",H10668,"")</f>
        <v>153</v>
      </c>
      <c r="K10668" s="35"/>
      <c r="L10668" s="45" t="str">
        <f>IF(A10668="M06",H10668,"")</f>
        <v/>
      </c>
      <c r="M10668" s="45" t="str">
        <f>IF(OR(A10668="M02",A10668="M25",A10668="M01s"),H10668,"")</f>
        <v/>
      </c>
      <c r="N10668" s="46" t="e">
        <f>IF(A10668="ZMP",E10668*(1+(F10668/100)),#REF!)</f>
        <v>#REF!</v>
      </c>
      <c r="O10668" s="45" t="str">
        <f>IF(A10668="M01e",H10668,"")</f>
        <v/>
      </c>
    </row>
    <row r="10669" spans="1:15" ht="12.75" outlineLevel="2" x14ac:dyDescent="0.2">
      <c r="A10669" s="47"/>
      <c r="B10669" s="48"/>
      <c r="C10669" s="48"/>
      <c r="D10669" s="49"/>
      <c r="E10669" s="50"/>
      <c r="F10669" s="51"/>
      <c r="G10669" s="52"/>
      <c r="H10669" s="53"/>
      <c r="I10669" s="54"/>
      <c r="J10669" s="54"/>
      <c r="K10669" s="35"/>
      <c r="L10669" s="54"/>
      <c r="M10669" s="54"/>
      <c r="N10669" s="54"/>
      <c r="O10669" s="54"/>
    </row>
    <row r="10670" spans="1:15" ht="12.75" x14ac:dyDescent="0.2">
      <c r="A10670" s="27" t="s">
        <v>198</v>
      </c>
      <c r="B10670" s="28" t="s">
        <v>6376</v>
      </c>
      <c r="C10670" s="29" t="s">
        <v>6377</v>
      </c>
      <c r="D10670" s="30" t="s">
        <v>253</v>
      </c>
      <c r="E10670" s="31">
        <v>1</v>
      </c>
      <c r="F10670" s="32"/>
      <c r="G10670" s="33">
        <v>21953.65</v>
      </c>
      <c r="H10670" s="34">
        <f>G10670</f>
        <v>21953.65</v>
      </c>
      <c r="I10670" s="35">
        <f>SUM(I10671:I10675)</f>
        <v>707.04</v>
      </c>
      <c r="J10670" s="35">
        <f>SUM(J10671:J10675)</f>
        <v>181.4</v>
      </c>
      <c r="K10670" s="35">
        <f t="shared" si="2596"/>
        <v>888.43999999999994</v>
      </c>
      <c r="L10670" s="35">
        <f>SUM(L10671:L10675)</f>
        <v>0</v>
      </c>
      <c r="M10670" s="35">
        <f>SUM(M10671:M10675)</f>
        <v>21065.21</v>
      </c>
      <c r="N10670" s="35"/>
      <c r="O10670" s="35">
        <f>SUM(O10671:O10675)</f>
        <v>0</v>
      </c>
    </row>
    <row r="10671" spans="1:15" ht="12.75" outlineLevel="1" collapsed="1" x14ac:dyDescent="0.2">
      <c r="A10671" s="38" t="s">
        <v>202</v>
      </c>
      <c r="B10671" s="39" t="s">
        <v>203</v>
      </c>
      <c r="C10671" s="39" t="s">
        <v>204</v>
      </c>
      <c r="D10671" s="40" t="s">
        <v>205</v>
      </c>
      <c r="E10671" s="41">
        <v>0.98199999999999998</v>
      </c>
      <c r="F10671" s="42"/>
      <c r="G10671" s="43">
        <v>720</v>
      </c>
      <c r="H10671" s="44">
        <f>IF(ISNUMBER(F10671),(E10671*(1+(F10671/100))*G10671),G10671*E10671)</f>
        <v>707.04</v>
      </c>
      <c r="I10671" s="45">
        <f>IF(OR(A10671="PM",A10671="PZ",A10671="PP"),H10671,"")</f>
        <v>707.04</v>
      </c>
      <c r="J10671" s="45" t="str">
        <f>IF(A10671="S",H10671,"")</f>
        <v/>
      </c>
      <c r="K10671" s="35"/>
      <c r="L10671" s="45" t="str">
        <f>IF(A10671="M06",H10671,"")</f>
        <v/>
      </c>
      <c r="M10671" s="45" t="str">
        <f>IF(OR(A10671="M02",A10671="M25",A10671="M01s"),H10671,"")</f>
        <v/>
      </c>
      <c r="N10671" s="46" t="e">
        <f>IF(A10671="ZMP",E10671*(1+(F10671/100)),#REF!)</f>
        <v>#REF!</v>
      </c>
      <c r="O10671" s="45" t="str">
        <f>IF(A10671="M01e",H10671,"")</f>
        <v/>
      </c>
    </row>
    <row r="10672" spans="1:15" ht="12.75" outlineLevel="1" collapsed="1" x14ac:dyDescent="0.2">
      <c r="A10672" s="38" t="s">
        <v>315</v>
      </c>
      <c r="B10672" s="39" t="s">
        <v>27</v>
      </c>
      <c r="C10672" s="39" t="s">
        <v>28</v>
      </c>
      <c r="D10672" s="40" t="s">
        <v>17</v>
      </c>
      <c r="E10672" s="41">
        <v>0.04</v>
      </c>
      <c r="F10672" s="42"/>
      <c r="G10672" s="43">
        <v>710</v>
      </c>
      <c r="H10672" s="44">
        <f>IF(ISNUMBER(F10672),(E10672*(1+(F10672/100))*G10672),G10672*E10672)</f>
        <v>28.400000000000002</v>
      </c>
      <c r="I10672" s="45" t="str">
        <f>IF(OR(A10672="PM",A10672="PZ",A10672="PP"),H10672,"")</f>
        <v/>
      </c>
      <c r="J10672" s="45">
        <f>IF(A10672="S",H10672,"")</f>
        <v>28.400000000000002</v>
      </c>
      <c r="K10672" s="35"/>
      <c r="L10672" s="45" t="str">
        <f>IF(A10672="M06",H10672,"")</f>
        <v/>
      </c>
      <c r="M10672" s="45" t="str">
        <f>IF(OR(A10672="M02",A10672="M25",A10672="M01s"),H10672,"")</f>
        <v/>
      </c>
      <c r="N10672" s="46" t="e">
        <f>IF(A10672="ZMP",E10672*(1+(F10672/100)),#REF!)</f>
        <v>#REF!</v>
      </c>
      <c r="O10672" s="45" t="str">
        <f>IF(A10672="M01e",H10672,"")</f>
        <v/>
      </c>
    </row>
    <row r="10673" spans="1:15" ht="12.75" outlineLevel="1" collapsed="1" x14ac:dyDescent="0.2">
      <c r="A10673" s="38" t="s">
        <v>315</v>
      </c>
      <c r="B10673" s="39" t="s">
        <v>29</v>
      </c>
      <c r="C10673" s="39" t="s">
        <v>30</v>
      </c>
      <c r="D10673" s="40" t="s">
        <v>17</v>
      </c>
      <c r="E10673" s="41">
        <v>0.17</v>
      </c>
      <c r="F10673" s="42"/>
      <c r="G10673" s="43">
        <v>900</v>
      </c>
      <c r="H10673" s="44">
        <f>IF(ISNUMBER(F10673),(E10673*(1+(F10673/100))*G10673),G10673*E10673)</f>
        <v>153</v>
      </c>
      <c r="I10673" s="45" t="str">
        <f>IF(OR(A10673="PM",A10673="PZ",A10673="PP"),H10673,"")</f>
        <v/>
      </c>
      <c r="J10673" s="45">
        <f>IF(A10673="S",H10673,"")</f>
        <v>153</v>
      </c>
      <c r="K10673" s="35"/>
      <c r="L10673" s="45" t="str">
        <f>IF(A10673="M06",H10673,"")</f>
        <v/>
      </c>
      <c r="M10673" s="45" t="str">
        <f>IF(OR(A10673="M02",A10673="M25",A10673="M01s"),H10673,"")</f>
        <v/>
      </c>
      <c r="N10673" s="46" t="e">
        <f>IF(A10673="ZMP",E10673*(1+(F10673/100)),#REF!)</f>
        <v>#REF!</v>
      </c>
      <c r="O10673" s="45" t="str">
        <f>IF(A10673="M01e",H10673,"")</f>
        <v/>
      </c>
    </row>
    <row r="10674" spans="1:15" ht="12.75" outlineLevel="1" collapsed="1" x14ac:dyDescent="0.2">
      <c r="A10674" s="38" t="s">
        <v>316</v>
      </c>
      <c r="B10674" s="39" t="s">
        <v>533</v>
      </c>
      <c r="C10674" s="39" t="s">
        <v>534</v>
      </c>
      <c r="D10674" s="40" t="s">
        <v>111</v>
      </c>
      <c r="E10674" s="41">
        <v>1</v>
      </c>
      <c r="F10674" s="42"/>
      <c r="G10674" s="43">
        <v>21065.21</v>
      </c>
      <c r="H10674" s="44">
        <f>IF(ISNUMBER(F10674),(E10674*(1+(F10674/100))*G10674),G10674*E10674)</f>
        <v>21065.21</v>
      </c>
      <c r="I10674" s="45" t="str">
        <f>IF(OR(A10674="PM",A10674="PZ",A10674="PP"),H10674,"")</f>
        <v/>
      </c>
      <c r="J10674" s="45" t="str">
        <f>IF(A10674="S",H10674,"")</f>
        <v/>
      </c>
      <c r="K10674" s="35"/>
      <c r="L10674" s="45" t="str">
        <f>IF(A10674="M06",H10674,"")</f>
        <v/>
      </c>
      <c r="M10674" s="45">
        <f>IF(OR(A10674="M02",A10674="M25",A10674="M01s"),H10674,"")</f>
        <v>21065.21</v>
      </c>
      <c r="N10674" s="46" t="e">
        <f>IF(A10674="ZMP",E10674*(1+(F10674/100)),#REF!)</f>
        <v>#REF!</v>
      </c>
      <c r="O10674" s="45" t="str">
        <f>IF(A10674="M01e",H10674,"")</f>
        <v/>
      </c>
    </row>
    <row r="10675" spans="1:15" ht="12.75" outlineLevel="2" x14ac:dyDescent="0.2">
      <c r="A10675" s="47"/>
      <c r="B10675" s="48"/>
      <c r="C10675" s="48"/>
      <c r="D10675" s="49"/>
      <c r="E10675" s="50"/>
      <c r="F10675" s="51"/>
      <c r="G10675" s="52"/>
      <c r="H10675" s="53"/>
      <c r="I10675" s="54"/>
      <c r="J10675" s="54"/>
      <c r="K10675" s="35"/>
      <c r="L10675" s="54"/>
      <c r="M10675" s="54"/>
      <c r="N10675" s="54"/>
      <c r="O10675" s="54"/>
    </row>
    <row r="10676" spans="1:15" ht="12.75" x14ac:dyDescent="0.2">
      <c r="A10676" s="27" t="s">
        <v>198</v>
      </c>
      <c r="B10676" s="28" t="s">
        <v>6378</v>
      </c>
      <c r="C10676" s="29" t="s">
        <v>6379</v>
      </c>
      <c r="D10676" s="30" t="s">
        <v>253</v>
      </c>
      <c r="E10676" s="31">
        <v>1</v>
      </c>
      <c r="F10676" s="32"/>
      <c r="G10676" s="33">
        <v>23242.9</v>
      </c>
      <c r="H10676" s="34">
        <f>G10676</f>
        <v>23242.9</v>
      </c>
      <c r="I10676" s="35">
        <f>SUM(I10677:I10681)</f>
        <v>740.16</v>
      </c>
      <c r="J10676" s="35">
        <f>SUM(J10677:J10681)</f>
        <v>181.4</v>
      </c>
      <c r="K10676" s="35">
        <f t="shared" si="2596"/>
        <v>921.56</v>
      </c>
      <c r="L10676" s="35">
        <f>SUM(L10677:L10681)</f>
        <v>0</v>
      </c>
      <c r="M10676" s="35">
        <f>SUM(M10677:M10681)</f>
        <v>22321.34</v>
      </c>
      <c r="N10676" s="35"/>
      <c r="O10676" s="35">
        <f>SUM(O10677:O10681)</f>
        <v>0</v>
      </c>
    </row>
    <row r="10677" spans="1:15" ht="12.75" outlineLevel="1" collapsed="1" x14ac:dyDescent="0.2">
      <c r="A10677" s="38" t="s">
        <v>316</v>
      </c>
      <c r="B10677" s="39" t="s">
        <v>654</v>
      </c>
      <c r="C10677" s="39" t="s">
        <v>655</v>
      </c>
      <c r="D10677" s="40" t="s">
        <v>111</v>
      </c>
      <c r="E10677" s="41">
        <v>1</v>
      </c>
      <c r="F10677" s="42"/>
      <c r="G10677" s="43">
        <v>22321.34</v>
      </c>
      <c r="H10677" s="44">
        <f>IF(ISNUMBER(F10677),(E10677*(1+(F10677/100))*G10677),G10677*E10677)</f>
        <v>22321.34</v>
      </c>
      <c r="I10677" s="45" t="str">
        <f>IF(OR(A10677="PM",A10677="PZ",A10677="PP"),H10677,"")</f>
        <v/>
      </c>
      <c r="J10677" s="45" t="str">
        <f>IF(A10677="S",H10677,"")</f>
        <v/>
      </c>
      <c r="K10677" s="35"/>
      <c r="L10677" s="45" t="str">
        <f>IF(A10677="M06",H10677,"")</f>
        <v/>
      </c>
      <c r="M10677" s="45">
        <f>IF(OR(A10677="M02",A10677="M25",A10677="M01s"),H10677,"")</f>
        <v>22321.34</v>
      </c>
      <c r="N10677" s="46" t="e">
        <f>IF(A10677="ZMP",E10677*(1+(F10677/100)),#REF!)</f>
        <v>#REF!</v>
      </c>
      <c r="O10677" s="45" t="str">
        <f>IF(A10677="M01e",H10677,"")</f>
        <v/>
      </c>
    </row>
    <row r="10678" spans="1:15" ht="12.75" outlineLevel="1" collapsed="1" x14ac:dyDescent="0.2">
      <c r="A10678" s="38" t="s">
        <v>202</v>
      </c>
      <c r="B10678" s="39" t="s">
        <v>203</v>
      </c>
      <c r="C10678" s="39" t="s">
        <v>204</v>
      </c>
      <c r="D10678" s="40" t="s">
        <v>205</v>
      </c>
      <c r="E10678" s="41">
        <v>1.028</v>
      </c>
      <c r="F10678" s="42"/>
      <c r="G10678" s="43">
        <v>720</v>
      </c>
      <c r="H10678" s="44">
        <f>IF(ISNUMBER(F10678),(E10678*(1+(F10678/100))*G10678),G10678*E10678)</f>
        <v>740.16</v>
      </c>
      <c r="I10678" s="45">
        <f>IF(OR(A10678="PM",A10678="PZ",A10678="PP"),H10678,"")</f>
        <v>740.16</v>
      </c>
      <c r="J10678" s="45" t="str">
        <f>IF(A10678="S",H10678,"")</f>
        <v/>
      </c>
      <c r="K10678" s="35"/>
      <c r="L10678" s="45" t="str">
        <f>IF(A10678="M06",H10678,"")</f>
        <v/>
      </c>
      <c r="M10678" s="45" t="str">
        <f>IF(OR(A10678="M02",A10678="M25",A10678="M01s"),H10678,"")</f>
        <v/>
      </c>
      <c r="N10678" s="46" t="e">
        <f>IF(A10678="ZMP",E10678*(1+(F10678/100)),#REF!)</f>
        <v>#REF!</v>
      </c>
      <c r="O10678" s="45" t="str">
        <f>IF(A10678="M01e",H10678,"")</f>
        <v/>
      </c>
    </row>
    <row r="10679" spans="1:15" ht="12.75" outlineLevel="1" collapsed="1" x14ac:dyDescent="0.2">
      <c r="A10679" s="38" t="s">
        <v>315</v>
      </c>
      <c r="B10679" s="39" t="s">
        <v>27</v>
      </c>
      <c r="C10679" s="39" t="s">
        <v>28</v>
      </c>
      <c r="D10679" s="40" t="s">
        <v>17</v>
      </c>
      <c r="E10679" s="41">
        <v>0.04</v>
      </c>
      <c r="F10679" s="42"/>
      <c r="G10679" s="43">
        <v>710</v>
      </c>
      <c r="H10679" s="44">
        <f>IF(ISNUMBER(F10679),(E10679*(1+(F10679/100))*G10679),G10679*E10679)</f>
        <v>28.400000000000002</v>
      </c>
      <c r="I10679" s="45" t="str">
        <f>IF(OR(A10679="PM",A10679="PZ",A10679="PP"),H10679,"")</f>
        <v/>
      </c>
      <c r="J10679" s="45">
        <f>IF(A10679="S",H10679,"")</f>
        <v>28.400000000000002</v>
      </c>
      <c r="K10679" s="35"/>
      <c r="L10679" s="45" t="str">
        <f>IF(A10679="M06",H10679,"")</f>
        <v/>
      </c>
      <c r="M10679" s="45" t="str">
        <f>IF(OR(A10679="M02",A10679="M25",A10679="M01s"),H10679,"")</f>
        <v/>
      </c>
      <c r="N10679" s="46" t="e">
        <f>IF(A10679="ZMP",E10679*(1+(F10679/100)),#REF!)</f>
        <v>#REF!</v>
      </c>
      <c r="O10679" s="45" t="str">
        <f>IF(A10679="M01e",H10679,"")</f>
        <v/>
      </c>
    </row>
    <row r="10680" spans="1:15" ht="12.75" outlineLevel="1" collapsed="1" x14ac:dyDescent="0.2">
      <c r="A10680" s="38" t="s">
        <v>315</v>
      </c>
      <c r="B10680" s="39" t="s">
        <v>29</v>
      </c>
      <c r="C10680" s="39" t="s">
        <v>30</v>
      </c>
      <c r="D10680" s="40" t="s">
        <v>17</v>
      </c>
      <c r="E10680" s="41">
        <v>0.17</v>
      </c>
      <c r="F10680" s="42"/>
      <c r="G10680" s="43">
        <v>900</v>
      </c>
      <c r="H10680" s="44">
        <f>IF(ISNUMBER(F10680),(E10680*(1+(F10680/100))*G10680),G10680*E10680)</f>
        <v>153</v>
      </c>
      <c r="I10680" s="45" t="str">
        <f>IF(OR(A10680="PM",A10680="PZ",A10680="PP"),H10680,"")</f>
        <v/>
      </c>
      <c r="J10680" s="45">
        <f>IF(A10680="S",H10680,"")</f>
        <v>153</v>
      </c>
      <c r="K10680" s="35"/>
      <c r="L10680" s="45" t="str">
        <f>IF(A10680="M06",H10680,"")</f>
        <v/>
      </c>
      <c r="M10680" s="45" t="str">
        <f>IF(OR(A10680="M02",A10680="M25",A10680="M01s"),H10680,"")</f>
        <v/>
      </c>
      <c r="N10680" s="46" t="e">
        <f>IF(A10680="ZMP",E10680*(1+(F10680/100)),#REF!)</f>
        <v>#REF!</v>
      </c>
      <c r="O10680" s="45" t="str">
        <f>IF(A10680="M01e",H10680,"")</f>
        <v/>
      </c>
    </row>
    <row r="10681" spans="1:15" ht="12.75" outlineLevel="2" x14ac:dyDescent="0.2">
      <c r="A10681" s="47"/>
      <c r="B10681" s="48"/>
      <c r="C10681" s="48"/>
      <c r="D10681" s="49"/>
      <c r="E10681" s="50"/>
      <c r="F10681" s="51"/>
      <c r="G10681" s="52"/>
      <c r="H10681" s="53"/>
      <c r="I10681" s="54"/>
      <c r="J10681" s="54"/>
      <c r="K10681" s="35"/>
      <c r="L10681" s="54"/>
      <c r="M10681" s="54"/>
      <c r="N10681" s="54"/>
      <c r="O10681" s="54"/>
    </row>
    <row r="10682" spans="1:15" ht="12.75" x14ac:dyDescent="0.2">
      <c r="A10682" s="27" t="s">
        <v>198</v>
      </c>
      <c r="B10682" s="28" t="s">
        <v>6380</v>
      </c>
      <c r="C10682" s="29" t="s">
        <v>6381</v>
      </c>
      <c r="D10682" s="30" t="s">
        <v>253</v>
      </c>
      <c r="E10682" s="31">
        <v>1</v>
      </c>
      <c r="F10682" s="32"/>
      <c r="G10682" s="33">
        <v>520.57000000000005</v>
      </c>
      <c r="H10682" s="34">
        <f>G10682</f>
        <v>520.57000000000005</v>
      </c>
      <c r="I10682" s="35">
        <f>SUM(I10683:I10687)</f>
        <v>97.2</v>
      </c>
      <c r="J10682" s="35">
        <f>SUM(J10683:J10687)</f>
        <v>140.73999999999998</v>
      </c>
      <c r="K10682" s="35">
        <f t="shared" si="2596"/>
        <v>237.94</v>
      </c>
      <c r="L10682" s="35">
        <f>SUM(L10683:L10687)</f>
        <v>0</v>
      </c>
      <c r="M10682" s="35">
        <f>SUM(M10683:M10687)</f>
        <v>282.75</v>
      </c>
      <c r="N10682" s="35"/>
      <c r="O10682" s="35">
        <f>SUM(O10683:O10687)</f>
        <v>0</v>
      </c>
    </row>
    <row r="10683" spans="1:15" ht="12.75" outlineLevel="1" collapsed="1" x14ac:dyDescent="0.2">
      <c r="A10683" s="38" t="s">
        <v>202</v>
      </c>
      <c r="B10683" s="39" t="s">
        <v>203</v>
      </c>
      <c r="C10683" s="39" t="s">
        <v>204</v>
      </c>
      <c r="D10683" s="40" t="s">
        <v>205</v>
      </c>
      <c r="E10683" s="41">
        <v>0.13500000000000001</v>
      </c>
      <c r="F10683" s="42"/>
      <c r="G10683" s="43">
        <v>720</v>
      </c>
      <c r="H10683" s="44">
        <f>IF(ISNUMBER(F10683),(E10683*(1+(F10683/100))*G10683),G10683*E10683)</f>
        <v>97.2</v>
      </c>
      <c r="I10683" s="45">
        <f>IF(OR(A10683="PM",A10683="PZ",A10683="PP"),H10683,"")</f>
        <v>97.2</v>
      </c>
      <c r="J10683" s="45" t="str">
        <f>IF(A10683="S",H10683,"")</f>
        <v/>
      </c>
      <c r="K10683" s="35"/>
      <c r="L10683" s="45" t="str">
        <f>IF(A10683="M06",H10683,"")</f>
        <v/>
      </c>
      <c r="M10683" s="45" t="str">
        <f>IF(OR(A10683="M02",A10683="M25",A10683="M01s"),H10683,"")</f>
        <v/>
      </c>
      <c r="N10683" s="46" t="e">
        <f>IF(A10683="ZMP",E10683*(1+(F10683/100)),#REF!)</f>
        <v>#REF!</v>
      </c>
      <c r="O10683" s="45" t="str">
        <f>IF(A10683="M01e",H10683,"")</f>
        <v/>
      </c>
    </row>
    <row r="10684" spans="1:15" ht="12.75" outlineLevel="1" collapsed="1" x14ac:dyDescent="0.2">
      <c r="A10684" s="38" t="s">
        <v>228</v>
      </c>
      <c r="B10684" s="39" t="s">
        <v>1698</v>
      </c>
      <c r="C10684" s="39" t="s">
        <v>1699</v>
      </c>
      <c r="D10684" s="40" t="s">
        <v>111</v>
      </c>
      <c r="E10684" s="41">
        <v>1</v>
      </c>
      <c r="F10684" s="42"/>
      <c r="G10684" s="43">
        <v>282.75</v>
      </c>
      <c r="H10684" s="44">
        <f>IF(ISNUMBER(F10684),(E10684*(1+(F10684/100))*G10684),G10684*E10684)</f>
        <v>282.75</v>
      </c>
      <c r="I10684" s="45" t="str">
        <f>IF(OR(A10684="PM",A10684="PZ",A10684="PP"),H10684,"")</f>
        <v/>
      </c>
      <c r="J10684" s="45" t="str">
        <f>IF(A10684="S",H10684,"")</f>
        <v/>
      </c>
      <c r="K10684" s="35"/>
      <c r="L10684" s="45" t="str">
        <f>IF(A10684="M06",H10684,"")</f>
        <v/>
      </c>
      <c r="M10684" s="45">
        <f>IF(OR(A10684="M02",A10684="M25",A10684="M01s"),H10684,"")</f>
        <v>282.75</v>
      </c>
      <c r="N10684" s="46" t="e">
        <f>IF(A10684="ZMP",E10684*(1+(F10684/100)),#REF!)</f>
        <v>#REF!</v>
      </c>
      <c r="O10684" s="45" t="str">
        <f>IF(A10684="M01e",H10684,"")</f>
        <v/>
      </c>
    </row>
    <row r="10685" spans="1:15" ht="12.75" outlineLevel="1" collapsed="1" x14ac:dyDescent="0.2">
      <c r="A10685" s="38" t="s">
        <v>315</v>
      </c>
      <c r="B10685" s="39" t="s">
        <v>75</v>
      </c>
      <c r="C10685" s="39" t="s">
        <v>76</v>
      </c>
      <c r="D10685" s="40" t="s">
        <v>17</v>
      </c>
      <c r="E10685" s="41">
        <v>4.0000000000000001E-3</v>
      </c>
      <c r="F10685" s="42"/>
      <c r="G10685" s="43">
        <v>760</v>
      </c>
      <c r="H10685" s="44">
        <f>IF(ISNUMBER(F10685),(E10685*(1+(F10685/100))*G10685),G10685*E10685)</f>
        <v>3.04</v>
      </c>
      <c r="I10685" s="45" t="str">
        <f>IF(OR(A10685="PM",A10685="PZ",A10685="PP"),H10685,"")</f>
        <v/>
      </c>
      <c r="J10685" s="45">
        <f>IF(A10685="S",H10685,"")</f>
        <v>3.04</v>
      </c>
      <c r="K10685" s="35"/>
      <c r="L10685" s="45" t="str">
        <f>IF(A10685="M06",H10685,"")</f>
        <v/>
      </c>
      <c r="M10685" s="45" t="str">
        <f>IF(OR(A10685="M02",A10685="M25",A10685="M01s"),H10685,"")</f>
        <v/>
      </c>
      <c r="N10685" s="46" t="e">
        <f>IF(A10685="ZMP",E10685*(1+(F10685/100)),#REF!)</f>
        <v>#REF!</v>
      </c>
      <c r="O10685" s="45" t="str">
        <f>IF(A10685="M01e",H10685,"")</f>
        <v/>
      </c>
    </row>
    <row r="10686" spans="1:15" ht="12.75" outlineLevel="1" collapsed="1" x14ac:dyDescent="0.2">
      <c r="A10686" s="38" t="s">
        <v>315</v>
      </c>
      <c r="B10686" s="39" t="s">
        <v>49</v>
      </c>
      <c r="C10686" s="39" t="s">
        <v>50</v>
      </c>
      <c r="D10686" s="40" t="s">
        <v>46</v>
      </c>
      <c r="E10686" s="41">
        <v>0.153</v>
      </c>
      <c r="F10686" s="42"/>
      <c r="G10686" s="43">
        <v>900</v>
      </c>
      <c r="H10686" s="44">
        <f>IF(ISNUMBER(F10686),(E10686*(1+(F10686/100))*G10686),G10686*E10686)</f>
        <v>137.69999999999999</v>
      </c>
      <c r="I10686" s="45" t="str">
        <f>IF(OR(A10686="PM",A10686="PZ",A10686="PP"),H10686,"")</f>
        <v/>
      </c>
      <c r="J10686" s="45">
        <f>IF(A10686="S",H10686,"")</f>
        <v>137.69999999999999</v>
      </c>
      <c r="K10686" s="35"/>
      <c r="L10686" s="45" t="str">
        <f>IF(A10686="M06",H10686,"")</f>
        <v/>
      </c>
      <c r="M10686" s="45" t="str">
        <f>IF(OR(A10686="M02",A10686="M25",A10686="M01s"),H10686,"")</f>
        <v/>
      </c>
      <c r="N10686" s="46" t="e">
        <f>IF(A10686="ZMP",E10686*(1+(F10686/100)),#REF!)</f>
        <v>#REF!</v>
      </c>
      <c r="O10686" s="45" t="str">
        <f>IF(A10686="M01e",H10686,"")</f>
        <v/>
      </c>
    </row>
    <row r="10687" spans="1:15" ht="12.75" outlineLevel="2" x14ac:dyDescent="0.2">
      <c r="A10687" s="47"/>
      <c r="B10687" s="48"/>
      <c r="C10687" s="48"/>
      <c r="D10687" s="49"/>
      <c r="E10687" s="50"/>
      <c r="F10687" s="51"/>
      <c r="G10687" s="52"/>
      <c r="H10687" s="53"/>
      <c r="I10687" s="54"/>
      <c r="J10687" s="54"/>
      <c r="K10687" s="35"/>
      <c r="L10687" s="54"/>
      <c r="M10687" s="54"/>
      <c r="N10687" s="54"/>
      <c r="O10687" s="54"/>
    </row>
    <row r="10688" spans="1:15" ht="12.75" x14ac:dyDescent="0.2">
      <c r="A10688" s="27" t="s">
        <v>198</v>
      </c>
      <c r="B10688" s="28" t="s">
        <v>6382</v>
      </c>
      <c r="C10688" s="29" t="s">
        <v>6383</v>
      </c>
      <c r="D10688" s="30" t="s">
        <v>666</v>
      </c>
      <c r="E10688" s="31">
        <v>1</v>
      </c>
      <c r="F10688" s="32"/>
      <c r="G10688" s="33">
        <v>1828.66</v>
      </c>
      <c r="H10688" s="34">
        <f>G10688</f>
        <v>1828.66</v>
      </c>
      <c r="I10688" s="35">
        <f>SUM(I10689:I10692)</f>
        <v>305.27999999999997</v>
      </c>
      <c r="J10688" s="35">
        <f>SUM(J10689:J10692)</f>
        <v>3.1199999999999997</v>
      </c>
      <c r="K10688" s="35">
        <f t="shared" si="2596"/>
        <v>308.39999999999998</v>
      </c>
      <c r="L10688" s="35">
        <f>SUM(L10689:L10692)</f>
        <v>0</v>
      </c>
      <c r="M10688" s="35">
        <f>SUM(M10689:M10692)</f>
        <v>1520.26</v>
      </c>
      <c r="N10688" s="35"/>
      <c r="O10688" s="35">
        <f>SUM(O10689:O10692)</f>
        <v>0</v>
      </c>
    </row>
    <row r="10689" spans="1:15" ht="12.75" outlineLevel="1" collapsed="1" x14ac:dyDescent="0.2">
      <c r="A10689" s="38" t="s">
        <v>202</v>
      </c>
      <c r="B10689" s="39" t="s">
        <v>203</v>
      </c>
      <c r="C10689" s="39" t="s">
        <v>204</v>
      </c>
      <c r="D10689" s="40" t="s">
        <v>205</v>
      </c>
      <c r="E10689" s="41">
        <v>0.42399999999999999</v>
      </c>
      <c r="F10689" s="42"/>
      <c r="G10689" s="43">
        <v>720</v>
      </c>
      <c r="H10689" s="44">
        <f>IF(ISNUMBER(F10689),(E10689*(1+(F10689/100))*G10689),G10689*E10689)</f>
        <v>305.27999999999997</v>
      </c>
      <c r="I10689" s="45">
        <f>IF(OR(A10689="PM",A10689="PZ",A10689="PP"),H10689,"")</f>
        <v>305.27999999999997</v>
      </c>
      <c r="J10689" s="45" t="str">
        <f>IF(A10689="S",H10689,"")</f>
        <v/>
      </c>
      <c r="K10689" s="35"/>
      <c r="L10689" s="45" t="str">
        <f>IF(A10689="M06",H10689,"")</f>
        <v/>
      </c>
      <c r="M10689" s="45" t="str">
        <f>IF(OR(A10689="M02",A10689="M25",A10689="M01s"),H10689,"")</f>
        <v/>
      </c>
      <c r="N10689" s="46" t="e">
        <f>IF(A10689="ZMP",E10689*(1+(F10689/100)),#REF!)</f>
        <v>#REF!</v>
      </c>
      <c r="O10689" s="45" t="str">
        <f>IF(A10689="M01e",H10689,"")</f>
        <v/>
      </c>
    </row>
    <row r="10690" spans="1:15" ht="12.75" outlineLevel="1" collapsed="1" x14ac:dyDescent="0.2">
      <c r="A10690" s="38" t="s">
        <v>315</v>
      </c>
      <c r="B10690" s="39" t="s">
        <v>25</v>
      </c>
      <c r="C10690" s="39" t="s">
        <v>26</v>
      </c>
      <c r="D10690" s="40" t="s">
        <v>17</v>
      </c>
      <c r="E10690" s="41">
        <v>5.1999999999999998E-3</v>
      </c>
      <c r="F10690" s="42"/>
      <c r="G10690" s="43">
        <v>600</v>
      </c>
      <c r="H10690" s="44">
        <f>IF(ISNUMBER(F10690),(E10690*(1+(F10690/100))*G10690),G10690*E10690)</f>
        <v>3.1199999999999997</v>
      </c>
      <c r="I10690" s="45" t="str">
        <f>IF(OR(A10690="PM",A10690="PZ",A10690="PP"),H10690,"")</f>
        <v/>
      </c>
      <c r="J10690" s="45">
        <f>IF(A10690="S",H10690,"")</f>
        <v>3.1199999999999997</v>
      </c>
      <c r="K10690" s="35"/>
      <c r="L10690" s="45" t="str">
        <f>IF(A10690="M06",H10690,"")</f>
        <v/>
      </c>
      <c r="M10690" s="45" t="str">
        <f>IF(OR(A10690="M02",A10690="M25",A10690="M01s"),H10690,"")</f>
        <v/>
      </c>
      <c r="N10690" s="46" t="e">
        <f>IF(A10690="ZMP",E10690*(1+(F10690/100)),#REF!)</f>
        <v>#REF!</v>
      </c>
      <c r="O10690" s="45" t="str">
        <f>IF(A10690="M01e",H10690,"")</f>
        <v/>
      </c>
    </row>
    <row r="10691" spans="1:15" ht="12.75" outlineLevel="1" collapsed="1" x14ac:dyDescent="0.2">
      <c r="A10691" s="38" t="s">
        <v>228</v>
      </c>
      <c r="B10691" s="39" t="s">
        <v>6384</v>
      </c>
      <c r="C10691" s="39" t="s">
        <v>6385</v>
      </c>
      <c r="D10691" s="40" t="s">
        <v>111</v>
      </c>
      <c r="E10691" s="41">
        <v>1</v>
      </c>
      <c r="F10691" s="42"/>
      <c r="G10691" s="43">
        <v>1520.26</v>
      </c>
      <c r="H10691" s="44">
        <f>IF(ISNUMBER(F10691),(E10691*(1+(F10691/100))*G10691),G10691*E10691)</f>
        <v>1520.26</v>
      </c>
      <c r="I10691" s="45" t="str">
        <f>IF(OR(A10691="PM",A10691="PZ",A10691="PP"),H10691,"")</f>
        <v/>
      </c>
      <c r="J10691" s="45" t="str">
        <f>IF(A10691="S",H10691,"")</f>
        <v/>
      </c>
      <c r="K10691" s="35"/>
      <c r="L10691" s="45" t="str">
        <f>IF(A10691="M06",H10691,"")</f>
        <v/>
      </c>
      <c r="M10691" s="45">
        <f>IF(OR(A10691="M02",A10691="M25",A10691="M01s"),H10691,"")</f>
        <v>1520.26</v>
      </c>
      <c r="N10691" s="46" t="e">
        <f>IF(A10691="ZMP",E10691*(1+(F10691/100)),#REF!)</f>
        <v>#REF!</v>
      </c>
      <c r="O10691" s="45" t="str">
        <f>IF(A10691="M01e",H10691,"")</f>
        <v/>
      </c>
    </row>
    <row r="10692" spans="1:15" ht="12.75" outlineLevel="2" x14ac:dyDescent="0.2">
      <c r="A10692" s="47"/>
      <c r="B10692" s="48"/>
      <c r="C10692" s="48"/>
      <c r="D10692" s="49"/>
      <c r="E10692" s="50"/>
      <c r="F10692" s="51"/>
      <c r="G10692" s="52"/>
      <c r="H10692" s="53"/>
      <c r="I10692" s="54"/>
      <c r="J10692" s="54"/>
      <c r="K10692" s="35"/>
      <c r="L10692" s="54"/>
      <c r="M10692" s="54"/>
      <c r="N10692" s="54"/>
      <c r="O10692" s="54"/>
    </row>
    <row r="10693" spans="1:15" ht="25.5" x14ac:dyDescent="0.2">
      <c r="A10693" s="27" t="s">
        <v>198</v>
      </c>
      <c r="B10693" s="28" t="s">
        <v>6386</v>
      </c>
      <c r="C10693" s="29" t="s">
        <v>6387</v>
      </c>
      <c r="D10693" s="30" t="s">
        <v>666</v>
      </c>
      <c r="E10693" s="31">
        <v>1</v>
      </c>
      <c r="F10693" s="32"/>
      <c r="G10693" s="33">
        <v>2165.2600000000002</v>
      </c>
      <c r="H10693" s="34">
        <f>G10693</f>
        <v>2165.2600000000002</v>
      </c>
      <c r="I10693" s="35">
        <f>SUM(I10694:I10697)</f>
        <v>305.27999999999997</v>
      </c>
      <c r="J10693" s="35">
        <f>SUM(J10694:J10697)</f>
        <v>3.1199999999999997</v>
      </c>
      <c r="K10693" s="35">
        <f t="shared" ref="K10693:K10749" si="2609">I10693+J10693</f>
        <v>308.39999999999998</v>
      </c>
      <c r="L10693" s="35">
        <f>SUM(L10694:L10697)</f>
        <v>0</v>
      </c>
      <c r="M10693" s="35">
        <f>SUM(M10694:M10697)</f>
        <v>1856.86</v>
      </c>
      <c r="N10693" s="35"/>
      <c r="O10693" s="35">
        <f>SUM(O10694:O10697)</f>
        <v>0</v>
      </c>
    </row>
    <row r="10694" spans="1:15" ht="12.75" outlineLevel="1" collapsed="1" x14ac:dyDescent="0.2">
      <c r="A10694" s="38" t="s">
        <v>202</v>
      </c>
      <c r="B10694" s="39" t="s">
        <v>203</v>
      </c>
      <c r="C10694" s="39" t="s">
        <v>204</v>
      </c>
      <c r="D10694" s="40" t="s">
        <v>205</v>
      </c>
      <c r="E10694" s="41">
        <v>0.42399999999999999</v>
      </c>
      <c r="F10694" s="42"/>
      <c r="G10694" s="43">
        <v>720</v>
      </c>
      <c r="H10694" s="44">
        <f>IF(ISNUMBER(F10694),(E10694*(1+(F10694/100))*G10694),G10694*E10694)</f>
        <v>305.27999999999997</v>
      </c>
      <c r="I10694" s="45">
        <f>IF(OR(A10694="PM",A10694="PZ",A10694="PP"),H10694,"")</f>
        <v>305.27999999999997</v>
      </c>
      <c r="J10694" s="45" t="str">
        <f>IF(A10694="S",H10694,"")</f>
        <v/>
      </c>
      <c r="K10694" s="35"/>
      <c r="L10694" s="45" t="str">
        <f>IF(A10694="M06",H10694,"")</f>
        <v/>
      </c>
      <c r="M10694" s="45" t="str">
        <f>IF(OR(A10694="M02",A10694="M25",A10694="M01s"),H10694,"")</f>
        <v/>
      </c>
      <c r="N10694" s="46" t="e">
        <f>IF(A10694="ZMP",E10694*(1+(F10694/100)),#REF!)</f>
        <v>#REF!</v>
      </c>
      <c r="O10694" s="45" t="str">
        <f>IF(A10694="M01e",H10694,"")</f>
        <v/>
      </c>
    </row>
    <row r="10695" spans="1:15" ht="12.75" outlineLevel="1" collapsed="1" x14ac:dyDescent="0.2">
      <c r="A10695" s="38" t="s">
        <v>315</v>
      </c>
      <c r="B10695" s="39" t="s">
        <v>25</v>
      </c>
      <c r="C10695" s="39" t="s">
        <v>26</v>
      </c>
      <c r="D10695" s="40" t="s">
        <v>17</v>
      </c>
      <c r="E10695" s="41">
        <v>5.1999999999999998E-3</v>
      </c>
      <c r="F10695" s="42"/>
      <c r="G10695" s="43">
        <v>600</v>
      </c>
      <c r="H10695" s="44">
        <f>IF(ISNUMBER(F10695),(E10695*(1+(F10695/100))*G10695),G10695*E10695)</f>
        <v>3.1199999999999997</v>
      </c>
      <c r="I10695" s="45" t="str">
        <f>IF(OR(A10695="PM",A10695="PZ",A10695="PP"),H10695,"")</f>
        <v/>
      </c>
      <c r="J10695" s="45">
        <f>IF(A10695="S",H10695,"")</f>
        <v>3.1199999999999997</v>
      </c>
      <c r="K10695" s="35"/>
      <c r="L10695" s="45" t="str">
        <f>IF(A10695="M06",H10695,"")</f>
        <v/>
      </c>
      <c r="M10695" s="45" t="str">
        <f>IF(OR(A10695="M02",A10695="M25",A10695="M01s"),H10695,"")</f>
        <v/>
      </c>
      <c r="N10695" s="46" t="e">
        <f>IF(A10695="ZMP",E10695*(1+(F10695/100)),#REF!)</f>
        <v>#REF!</v>
      </c>
      <c r="O10695" s="45" t="str">
        <f>IF(A10695="M01e",H10695,"")</f>
        <v/>
      </c>
    </row>
    <row r="10696" spans="1:15" ht="12.75" outlineLevel="1" collapsed="1" x14ac:dyDescent="0.2">
      <c r="A10696" s="38" t="s">
        <v>228</v>
      </c>
      <c r="B10696" s="39" t="s">
        <v>6388</v>
      </c>
      <c r="C10696" s="39" t="s">
        <v>6389</v>
      </c>
      <c r="D10696" s="40" t="s">
        <v>111</v>
      </c>
      <c r="E10696" s="41">
        <v>1</v>
      </c>
      <c r="F10696" s="42"/>
      <c r="G10696" s="43">
        <v>1856.86</v>
      </c>
      <c r="H10696" s="44">
        <f>IF(ISNUMBER(F10696),(E10696*(1+(F10696/100))*G10696),G10696*E10696)</f>
        <v>1856.86</v>
      </c>
      <c r="I10696" s="45" t="str">
        <f>IF(OR(A10696="PM",A10696="PZ",A10696="PP"),H10696,"")</f>
        <v/>
      </c>
      <c r="J10696" s="45" t="str">
        <f>IF(A10696="S",H10696,"")</f>
        <v/>
      </c>
      <c r="K10696" s="35"/>
      <c r="L10696" s="45" t="str">
        <f>IF(A10696="M06",H10696,"")</f>
        <v/>
      </c>
      <c r="M10696" s="45">
        <f>IF(OR(A10696="M02",A10696="M25",A10696="M01s"),H10696,"")</f>
        <v>1856.86</v>
      </c>
      <c r="N10696" s="46" t="e">
        <f>IF(A10696="ZMP",E10696*(1+(F10696/100)),#REF!)</f>
        <v>#REF!</v>
      </c>
      <c r="O10696" s="45" t="str">
        <f>IF(A10696="M01e",H10696,"")</f>
        <v/>
      </c>
    </row>
    <row r="10697" spans="1:15" ht="12.75" outlineLevel="2" x14ac:dyDescent="0.2">
      <c r="A10697" s="47"/>
      <c r="B10697" s="48"/>
      <c r="C10697" s="48"/>
      <c r="D10697" s="49"/>
      <c r="E10697" s="50"/>
      <c r="F10697" s="51"/>
      <c r="G10697" s="52"/>
      <c r="H10697" s="53"/>
      <c r="I10697" s="54"/>
      <c r="J10697" s="54"/>
      <c r="K10697" s="35"/>
      <c r="L10697" s="54"/>
      <c r="M10697" s="54"/>
      <c r="N10697" s="54"/>
      <c r="O10697" s="54"/>
    </row>
    <row r="10698" spans="1:15" ht="25.5" x14ac:dyDescent="0.2">
      <c r="A10698" s="27" t="s">
        <v>198</v>
      </c>
      <c r="B10698" s="28" t="s">
        <v>6390</v>
      </c>
      <c r="C10698" s="29" t="s">
        <v>6391</v>
      </c>
      <c r="D10698" s="30" t="s">
        <v>253</v>
      </c>
      <c r="E10698" s="31">
        <v>1</v>
      </c>
      <c r="F10698" s="32"/>
      <c r="G10698" s="33">
        <v>71346.3</v>
      </c>
      <c r="H10698" s="34">
        <f>G10698</f>
        <v>71346.3</v>
      </c>
      <c r="I10698" s="35">
        <f>SUM(I10699:I10705)</f>
        <v>0</v>
      </c>
      <c r="J10698" s="35">
        <f>SUM(J10699:J10705)</f>
        <v>0</v>
      </c>
      <c r="K10698" s="35">
        <f t="shared" si="2609"/>
        <v>0</v>
      </c>
      <c r="L10698" s="35">
        <f>SUM(L10699:L10705)</f>
        <v>0</v>
      </c>
      <c r="M10698" s="35">
        <f>SUM(M10699:M10705)</f>
        <v>71346.295280000006</v>
      </c>
      <c r="N10698" s="35"/>
      <c r="O10698" s="35">
        <f>SUM(O10699:O10705)</f>
        <v>0</v>
      </c>
    </row>
    <row r="10699" spans="1:15" ht="12.75" outlineLevel="1" collapsed="1" x14ac:dyDescent="0.2">
      <c r="A10699" s="38" t="s">
        <v>202</v>
      </c>
      <c r="B10699" s="39" t="s">
        <v>203</v>
      </c>
      <c r="C10699" s="39" t="s">
        <v>204</v>
      </c>
      <c r="D10699" s="40" t="s">
        <v>205</v>
      </c>
      <c r="E10699" s="41">
        <v>0</v>
      </c>
      <c r="F10699" s="42"/>
      <c r="G10699" s="43">
        <v>720</v>
      </c>
      <c r="H10699" s="44">
        <f t="shared" ref="H10699:H10704" si="2610">IF(ISNUMBER(F10699),(E10699*(1+(F10699/100))*G10699),G10699*E10699)</f>
        <v>0</v>
      </c>
      <c r="I10699" s="45">
        <f t="shared" ref="I10699:I10704" si="2611">IF(OR(A10699="PM",A10699="PZ",A10699="PP"),H10699,"")</f>
        <v>0</v>
      </c>
      <c r="J10699" s="45" t="str">
        <f t="shared" ref="J10699:J10704" si="2612">IF(A10699="S",H10699,"")</f>
        <v/>
      </c>
      <c r="K10699" s="35"/>
      <c r="L10699" s="45" t="str">
        <f t="shared" ref="L10699:L10704" si="2613">IF(A10699="M06",H10699,"")</f>
        <v/>
      </c>
      <c r="M10699" s="45" t="str">
        <f t="shared" ref="M10699:M10704" si="2614">IF(OR(A10699="M02",A10699="M25",A10699="M01s"),H10699,"")</f>
        <v/>
      </c>
      <c r="N10699" s="46" t="e">
        <f>IF(A10699="ZMP",E10699*(1+(F10699/100)),#REF!)</f>
        <v>#REF!</v>
      </c>
      <c r="O10699" s="45" t="str">
        <f t="shared" ref="O10699:O10704" si="2615">IF(A10699="M01e",H10699,"")</f>
        <v/>
      </c>
    </row>
    <row r="10700" spans="1:15" ht="12.75" outlineLevel="1" collapsed="1" x14ac:dyDescent="0.2">
      <c r="A10700" s="38" t="s">
        <v>228</v>
      </c>
      <c r="B10700" s="39" t="s">
        <v>1284</v>
      </c>
      <c r="C10700" s="39" t="s">
        <v>1285</v>
      </c>
      <c r="D10700" s="40" t="s">
        <v>111</v>
      </c>
      <c r="E10700" s="41">
        <v>1</v>
      </c>
      <c r="F10700" s="42"/>
      <c r="G10700" s="43">
        <v>49739.01</v>
      </c>
      <c r="H10700" s="44">
        <f t="shared" si="2610"/>
        <v>49739.01</v>
      </c>
      <c r="I10700" s="45" t="str">
        <f t="shared" si="2611"/>
        <v/>
      </c>
      <c r="J10700" s="45" t="str">
        <f t="shared" si="2612"/>
        <v/>
      </c>
      <c r="K10700" s="35"/>
      <c r="L10700" s="45" t="str">
        <f t="shared" si="2613"/>
        <v/>
      </c>
      <c r="M10700" s="45">
        <f t="shared" si="2614"/>
        <v>49739.01</v>
      </c>
      <c r="N10700" s="46" t="e">
        <f>IF(A10700="ZMP",E10700*(1+(F10700/100)),#REF!)</f>
        <v>#REF!</v>
      </c>
      <c r="O10700" s="45" t="str">
        <f t="shared" si="2615"/>
        <v/>
      </c>
    </row>
    <row r="10701" spans="1:15" ht="12.75" outlineLevel="1" collapsed="1" x14ac:dyDescent="0.2">
      <c r="A10701" s="38" t="s">
        <v>228</v>
      </c>
      <c r="B10701" s="39" t="s">
        <v>327</v>
      </c>
      <c r="C10701" s="39" t="s">
        <v>328</v>
      </c>
      <c r="D10701" s="40" t="s">
        <v>329</v>
      </c>
      <c r="E10701" s="41">
        <v>3.7999999999999999E-2</v>
      </c>
      <c r="F10701" s="42"/>
      <c r="G10701" s="43">
        <v>593.96</v>
      </c>
      <c r="H10701" s="44">
        <f t="shared" si="2610"/>
        <v>22.57048</v>
      </c>
      <c r="I10701" s="45" t="str">
        <f t="shared" si="2611"/>
        <v/>
      </c>
      <c r="J10701" s="45" t="str">
        <f t="shared" si="2612"/>
        <v/>
      </c>
      <c r="K10701" s="35"/>
      <c r="L10701" s="45" t="str">
        <f t="shared" si="2613"/>
        <v/>
      </c>
      <c r="M10701" s="45">
        <f t="shared" si="2614"/>
        <v>22.57048</v>
      </c>
      <c r="N10701" s="46" t="e">
        <f>IF(A10701="ZMP",E10701*(1+(F10701/100)),#REF!)</f>
        <v>#REF!</v>
      </c>
      <c r="O10701" s="45" t="str">
        <f t="shared" si="2615"/>
        <v/>
      </c>
    </row>
    <row r="10702" spans="1:15" ht="12.75" outlineLevel="1" collapsed="1" x14ac:dyDescent="0.2">
      <c r="A10702" s="38" t="s">
        <v>228</v>
      </c>
      <c r="B10702" s="39" t="s">
        <v>332</v>
      </c>
      <c r="C10702" s="39" t="s">
        <v>333</v>
      </c>
      <c r="D10702" s="40" t="s">
        <v>334</v>
      </c>
      <c r="E10702" s="41">
        <v>0.01</v>
      </c>
      <c r="F10702" s="42"/>
      <c r="G10702" s="43">
        <v>393.48</v>
      </c>
      <c r="H10702" s="44">
        <f t="shared" si="2610"/>
        <v>3.9348000000000001</v>
      </c>
      <c r="I10702" s="45" t="str">
        <f t="shared" si="2611"/>
        <v/>
      </c>
      <c r="J10702" s="45" t="str">
        <f t="shared" si="2612"/>
        <v/>
      </c>
      <c r="K10702" s="35"/>
      <c r="L10702" s="45" t="str">
        <f t="shared" si="2613"/>
        <v/>
      </c>
      <c r="M10702" s="45">
        <f t="shared" si="2614"/>
        <v>3.9348000000000001</v>
      </c>
      <c r="N10702" s="46" t="e">
        <f>IF(A10702="ZMP",E10702*(1+(F10702/100)),#REF!)</f>
        <v>#REF!</v>
      </c>
      <c r="O10702" s="45" t="str">
        <f t="shared" si="2615"/>
        <v/>
      </c>
    </row>
    <row r="10703" spans="1:15" ht="12.75" outlineLevel="1" collapsed="1" x14ac:dyDescent="0.2">
      <c r="A10703" s="38" t="s">
        <v>316</v>
      </c>
      <c r="B10703" s="39" t="s">
        <v>1286</v>
      </c>
      <c r="C10703" s="39" t="s">
        <v>1287</v>
      </c>
      <c r="D10703" s="40" t="s">
        <v>111</v>
      </c>
      <c r="E10703" s="41">
        <v>2</v>
      </c>
      <c r="F10703" s="42"/>
      <c r="G10703" s="43">
        <v>5936.28</v>
      </c>
      <c r="H10703" s="44">
        <f t="shared" si="2610"/>
        <v>11872.56</v>
      </c>
      <c r="I10703" s="45" t="str">
        <f t="shared" si="2611"/>
        <v/>
      </c>
      <c r="J10703" s="45" t="str">
        <f t="shared" si="2612"/>
        <v/>
      </c>
      <c r="K10703" s="35"/>
      <c r="L10703" s="45" t="str">
        <f t="shared" si="2613"/>
        <v/>
      </c>
      <c r="M10703" s="45">
        <f t="shared" si="2614"/>
        <v>11872.56</v>
      </c>
      <c r="N10703" s="46" t="e">
        <f>IF(A10703="ZMP",E10703*(1+(F10703/100)),#REF!)</f>
        <v>#REF!</v>
      </c>
      <c r="O10703" s="45" t="str">
        <f t="shared" si="2615"/>
        <v/>
      </c>
    </row>
    <row r="10704" spans="1:15" ht="12.75" outlineLevel="1" collapsed="1" x14ac:dyDescent="0.2">
      <c r="A10704" s="38" t="s">
        <v>316</v>
      </c>
      <c r="B10704" s="39" t="s">
        <v>6392</v>
      </c>
      <c r="C10704" s="39" t="s">
        <v>6393</v>
      </c>
      <c r="D10704" s="40" t="s">
        <v>111</v>
      </c>
      <c r="E10704" s="41">
        <v>2</v>
      </c>
      <c r="F10704" s="42"/>
      <c r="G10704" s="43">
        <v>4854.1099999999997</v>
      </c>
      <c r="H10704" s="44">
        <f t="shared" si="2610"/>
        <v>9708.2199999999993</v>
      </c>
      <c r="I10704" s="45" t="str">
        <f t="shared" si="2611"/>
        <v/>
      </c>
      <c r="J10704" s="45" t="str">
        <f t="shared" si="2612"/>
        <v/>
      </c>
      <c r="K10704" s="35"/>
      <c r="L10704" s="45" t="str">
        <f t="shared" si="2613"/>
        <v/>
      </c>
      <c r="M10704" s="45">
        <f t="shared" si="2614"/>
        <v>9708.2199999999993</v>
      </c>
      <c r="N10704" s="46" t="e">
        <f>IF(A10704="ZMP",E10704*(1+(F10704/100)),#REF!)</f>
        <v>#REF!</v>
      </c>
      <c r="O10704" s="45" t="str">
        <f t="shared" si="2615"/>
        <v/>
      </c>
    </row>
    <row r="10705" spans="1:15" ht="12.75" outlineLevel="2" x14ac:dyDescent="0.2">
      <c r="A10705" s="47"/>
      <c r="B10705" s="48"/>
      <c r="C10705" s="48"/>
      <c r="D10705" s="49"/>
      <c r="E10705" s="50"/>
      <c r="F10705" s="51"/>
      <c r="G10705" s="52"/>
      <c r="H10705" s="53"/>
      <c r="I10705" s="54"/>
      <c r="J10705" s="54"/>
      <c r="K10705" s="35"/>
      <c r="L10705" s="54"/>
      <c r="M10705" s="54"/>
      <c r="N10705" s="54"/>
      <c r="O10705" s="54"/>
    </row>
    <row r="10706" spans="1:15" ht="25.5" x14ac:dyDescent="0.2">
      <c r="A10706" s="27" t="s">
        <v>198</v>
      </c>
      <c r="B10706" s="28" t="s">
        <v>6394</v>
      </c>
      <c r="C10706" s="29" t="s">
        <v>6395</v>
      </c>
      <c r="D10706" s="30" t="s">
        <v>253</v>
      </c>
      <c r="E10706" s="31">
        <v>1</v>
      </c>
      <c r="F10706" s="32"/>
      <c r="G10706" s="33">
        <v>74288.59</v>
      </c>
      <c r="H10706" s="34">
        <f>G10706</f>
        <v>74288.59</v>
      </c>
      <c r="I10706" s="35">
        <f>SUM(I10707:I10715)</f>
        <v>0</v>
      </c>
      <c r="J10706" s="35">
        <f>SUM(J10707:J10715)</f>
        <v>0</v>
      </c>
      <c r="K10706" s="35">
        <f t="shared" si="2609"/>
        <v>0</v>
      </c>
      <c r="L10706" s="35">
        <f>SUM(L10707:L10715)</f>
        <v>0</v>
      </c>
      <c r="M10706" s="35">
        <f>SUM(M10707:M10715)</f>
        <v>74288.585279999999</v>
      </c>
      <c r="N10706" s="35"/>
      <c r="O10706" s="35">
        <f>SUM(O10707:O10715)</f>
        <v>0</v>
      </c>
    </row>
    <row r="10707" spans="1:15" ht="12.75" outlineLevel="1" collapsed="1" x14ac:dyDescent="0.2">
      <c r="A10707" s="38" t="s">
        <v>202</v>
      </c>
      <c r="B10707" s="39" t="s">
        <v>203</v>
      </c>
      <c r="C10707" s="39" t="s">
        <v>204</v>
      </c>
      <c r="D10707" s="40" t="s">
        <v>205</v>
      </c>
      <c r="E10707" s="41">
        <v>0</v>
      </c>
      <c r="F10707" s="42"/>
      <c r="G10707" s="43">
        <v>720</v>
      </c>
      <c r="H10707" s="44">
        <f t="shared" ref="H10707:H10714" si="2616">IF(ISNUMBER(F10707),(E10707*(1+(F10707/100))*G10707),G10707*E10707)</f>
        <v>0</v>
      </c>
      <c r="I10707" s="45">
        <f t="shared" ref="I10707:I10714" si="2617">IF(OR(A10707="PM",A10707="PZ",A10707="PP"),H10707,"")</f>
        <v>0</v>
      </c>
      <c r="J10707" s="45" t="str">
        <f t="shared" ref="J10707:J10714" si="2618">IF(A10707="S",H10707,"")</f>
        <v/>
      </c>
      <c r="K10707" s="35"/>
      <c r="L10707" s="45" t="str">
        <f t="shared" ref="L10707:L10714" si="2619">IF(A10707="M06",H10707,"")</f>
        <v/>
      </c>
      <c r="M10707" s="45" t="str">
        <f t="shared" ref="M10707:M10714" si="2620">IF(OR(A10707="M02",A10707="M25",A10707="M01s"),H10707,"")</f>
        <v/>
      </c>
      <c r="N10707" s="46" t="e">
        <f>IF(A10707="ZMP",E10707*(1+(F10707/100)),#REF!)</f>
        <v>#REF!</v>
      </c>
      <c r="O10707" s="45" t="str">
        <f t="shared" ref="O10707:O10714" si="2621">IF(A10707="M01e",H10707,"")</f>
        <v/>
      </c>
    </row>
    <row r="10708" spans="1:15" ht="12.75" outlineLevel="1" collapsed="1" x14ac:dyDescent="0.2">
      <c r="A10708" s="38" t="s">
        <v>228</v>
      </c>
      <c r="B10708" s="39" t="s">
        <v>1292</v>
      </c>
      <c r="C10708" s="39" t="s">
        <v>1293</v>
      </c>
      <c r="D10708" s="40" t="s">
        <v>111</v>
      </c>
      <c r="E10708" s="41">
        <v>1</v>
      </c>
      <c r="F10708" s="42"/>
      <c r="G10708" s="43">
        <v>2351.71</v>
      </c>
      <c r="H10708" s="44">
        <f t="shared" si="2616"/>
        <v>2351.71</v>
      </c>
      <c r="I10708" s="45" t="str">
        <f t="shared" si="2617"/>
        <v/>
      </c>
      <c r="J10708" s="45" t="str">
        <f t="shared" si="2618"/>
        <v/>
      </c>
      <c r="K10708" s="35"/>
      <c r="L10708" s="45" t="str">
        <f t="shared" si="2619"/>
        <v/>
      </c>
      <c r="M10708" s="45">
        <f t="shared" si="2620"/>
        <v>2351.71</v>
      </c>
      <c r="N10708" s="46" t="e">
        <f>IF(A10708="ZMP",E10708*(1+(F10708/100)),#REF!)</f>
        <v>#REF!</v>
      </c>
      <c r="O10708" s="45" t="str">
        <f t="shared" si="2621"/>
        <v/>
      </c>
    </row>
    <row r="10709" spans="1:15" ht="12.75" outlineLevel="1" collapsed="1" x14ac:dyDescent="0.2">
      <c r="A10709" s="38" t="s">
        <v>228</v>
      </c>
      <c r="B10709" s="39" t="s">
        <v>1294</v>
      </c>
      <c r="C10709" s="39" t="s">
        <v>1295</v>
      </c>
      <c r="D10709" s="40" t="s">
        <v>111</v>
      </c>
      <c r="E10709" s="41">
        <v>1</v>
      </c>
      <c r="F10709" s="42"/>
      <c r="G10709" s="43">
        <v>590.58000000000004</v>
      </c>
      <c r="H10709" s="44">
        <f t="shared" si="2616"/>
        <v>590.58000000000004</v>
      </c>
      <c r="I10709" s="45" t="str">
        <f t="shared" si="2617"/>
        <v/>
      </c>
      <c r="J10709" s="45" t="str">
        <f t="shared" si="2618"/>
        <v/>
      </c>
      <c r="K10709" s="35"/>
      <c r="L10709" s="45" t="str">
        <f t="shared" si="2619"/>
        <v/>
      </c>
      <c r="M10709" s="45">
        <f t="shared" si="2620"/>
        <v>590.58000000000004</v>
      </c>
      <c r="N10709" s="46" t="e">
        <f>IF(A10709="ZMP",E10709*(1+(F10709/100)),#REF!)</f>
        <v>#REF!</v>
      </c>
      <c r="O10709" s="45" t="str">
        <f t="shared" si="2621"/>
        <v/>
      </c>
    </row>
    <row r="10710" spans="1:15" ht="12.75" outlineLevel="1" collapsed="1" x14ac:dyDescent="0.2">
      <c r="A10710" s="38" t="s">
        <v>228</v>
      </c>
      <c r="B10710" s="39" t="s">
        <v>1284</v>
      </c>
      <c r="C10710" s="39" t="s">
        <v>1285</v>
      </c>
      <c r="D10710" s="40" t="s">
        <v>111</v>
      </c>
      <c r="E10710" s="41">
        <v>1</v>
      </c>
      <c r="F10710" s="42"/>
      <c r="G10710" s="43">
        <v>49739.01</v>
      </c>
      <c r="H10710" s="44">
        <f t="shared" si="2616"/>
        <v>49739.01</v>
      </c>
      <c r="I10710" s="45" t="str">
        <f t="shared" si="2617"/>
        <v/>
      </c>
      <c r="J10710" s="45" t="str">
        <f t="shared" si="2618"/>
        <v/>
      </c>
      <c r="K10710" s="35"/>
      <c r="L10710" s="45" t="str">
        <f t="shared" si="2619"/>
        <v/>
      </c>
      <c r="M10710" s="45">
        <f t="shared" si="2620"/>
        <v>49739.01</v>
      </c>
      <c r="N10710" s="46" t="e">
        <f>IF(A10710="ZMP",E10710*(1+(F10710/100)),#REF!)</f>
        <v>#REF!</v>
      </c>
      <c r="O10710" s="45" t="str">
        <f t="shared" si="2621"/>
        <v/>
      </c>
    </row>
    <row r="10711" spans="1:15" ht="12.75" outlineLevel="1" collapsed="1" x14ac:dyDescent="0.2">
      <c r="A10711" s="38" t="s">
        <v>228</v>
      </c>
      <c r="B10711" s="39" t="s">
        <v>327</v>
      </c>
      <c r="C10711" s="39" t="s">
        <v>328</v>
      </c>
      <c r="D10711" s="40" t="s">
        <v>329</v>
      </c>
      <c r="E10711" s="41">
        <v>3.7999999999999999E-2</v>
      </c>
      <c r="F10711" s="42"/>
      <c r="G10711" s="43">
        <v>593.96</v>
      </c>
      <c r="H10711" s="44">
        <f t="shared" si="2616"/>
        <v>22.57048</v>
      </c>
      <c r="I10711" s="45" t="str">
        <f t="shared" si="2617"/>
        <v/>
      </c>
      <c r="J10711" s="45" t="str">
        <f t="shared" si="2618"/>
        <v/>
      </c>
      <c r="K10711" s="35"/>
      <c r="L10711" s="45" t="str">
        <f t="shared" si="2619"/>
        <v/>
      </c>
      <c r="M10711" s="45">
        <f t="shared" si="2620"/>
        <v>22.57048</v>
      </c>
      <c r="N10711" s="46" t="e">
        <f>IF(A10711="ZMP",E10711*(1+(F10711/100)),#REF!)</f>
        <v>#REF!</v>
      </c>
      <c r="O10711" s="45" t="str">
        <f t="shared" si="2621"/>
        <v/>
      </c>
    </row>
    <row r="10712" spans="1:15" ht="12.75" outlineLevel="1" collapsed="1" x14ac:dyDescent="0.2">
      <c r="A10712" s="38" t="s">
        <v>228</v>
      </c>
      <c r="B10712" s="39" t="s">
        <v>332</v>
      </c>
      <c r="C10712" s="39" t="s">
        <v>333</v>
      </c>
      <c r="D10712" s="40" t="s">
        <v>334</v>
      </c>
      <c r="E10712" s="41">
        <v>0.01</v>
      </c>
      <c r="F10712" s="42"/>
      <c r="G10712" s="43">
        <v>393.48</v>
      </c>
      <c r="H10712" s="44">
        <f t="shared" si="2616"/>
        <v>3.9348000000000001</v>
      </c>
      <c r="I10712" s="45" t="str">
        <f t="shared" si="2617"/>
        <v/>
      </c>
      <c r="J10712" s="45" t="str">
        <f t="shared" si="2618"/>
        <v/>
      </c>
      <c r="K10712" s="35"/>
      <c r="L10712" s="45" t="str">
        <f t="shared" si="2619"/>
        <v/>
      </c>
      <c r="M10712" s="45">
        <f t="shared" si="2620"/>
        <v>3.9348000000000001</v>
      </c>
      <c r="N10712" s="46" t="e">
        <f>IF(A10712="ZMP",E10712*(1+(F10712/100)),#REF!)</f>
        <v>#REF!</v>
      </c>
      <c r="O10712" s="45" t="str">
        <f t="shared" si="2621"/>
        <v/>
      </c>
    </row>
    <row r="10713" spans="1:15" ht="12.75" outlineLevel="1" collapsed="1" x14ac:dyDescent="0.2">
      <c r="A10713" s="38" t="s">
        <v>316</v>
      </c>
      <c r="B10713" s="39" t="s">
        <v>1286</v>
      </c>
      <c r="C10713" s="39" t="s">
        <v>1287</v>
      </c>
      <c r="D10713" s="40" t="s">
        <v>111</v>
      </c>
      <c r="E10713" s="41">
        <v>2</v>
      </c>
      <c r="F10713" s="42"/>
      <c r="G10713" s="43">
        <v>5936.28</v>
      </c>
      <c r="H10713" s="44">
        <f t="shared" si="2616"/>
        <v>11872.56</v>
      </c>
      <c r="I10713" s="45" t="str">
        <f t="shared" si="2617"/>
        <v/>
      </c>
      <c r="J10713" s="45" t="str">
        <f t="shared" si="2618"/>
        <v/>
      </c>
      <c r="K10713" s="35"/>
      <c r="L10713" s="45" t="str">
        <f t="shared" si="2619"/>
        <v/>
      </c>
      <c r="M10713" s="45">
        <f t="shared" si="2620"/>
        <v>11872.56</v>
      </c>
      <c r="N10713" s="46" t="e">
        <f>IF(A10713="ZMP",E10713*(1+(F10713/100)),#REF!)</f>
        <v>#REF!</v>
      </c>
      <c r="O10713" s="45" t="str">
        <f t="shared" si="2621"/>
        <v/>
      </c>
    </row>
    <row r="10714" spans="1:15" ht="12.75" outlineLevel="1" collapsed="1" x14ac:dyDescent="0.2">
      <c r="A10714" s="38" t="s">
        <v>316</v>
      </c>
      <c r="B10714" s="39" t="s">
        <v>6392</v>
      </c>
      <c r="C10714" s="39" t="s">
        <v>6393</v>
      </c>
      <c r="D10714" s="40" t="s">
        <v>111</v>
      </c>
      <c r="E10714" s="41">
        <v>2</v>
      </c>
      <c r="F10714" s="42"/>
      <c r="G10714" s="43">
        <v>4854.1099999999997</v>
      </c>
      <c r="H10714" s="44">
        <f t="shared" si="2616"/>
        <v>9708.2199999999993</v>
      </c>
      <c r="I10714" s="45" t="str">
        <f t="shared" si="2617"/>
        <v/>
      </c>
      <c r="J10714" s="45" t="str">
        <f t="shared" si="2618"/>
        <v/>
      </c>
      <c r="K10714" s="35"/>
      <c r="L10714" s="45" t="str">
        <f t="shared" si="2619"/>
        <v/>
      </c>
      <c r="M10714" s="45">
        <f t="shared" si="2620"/>
        <v>9708.2199999999993</v>
      </c>
      <c r="N10714" s="46" t="e">
        <f>IF(A10714="ZMP",E10714*(1+(F10714/100)),#REF!)</f>
        <v>#REF!</v>
      </c>
      <c r="O10714" s="45" t="str">
        <f t="shared" si="2621"/>
        <v/>
      </c>
    </row>
    <row r="10715" spans="1:15" ht="12.75" outlineLevel="2" x14ac:dyDescent="0.2">
      <c r="A10715" s="47"/>
      <c r="B10715" s="48"/>
      <c r="C10715" s="48"/>
      <c r="D10715" s="49"/>
      <c r="E10715" s="50"/>
      <c r="F10715" s="51"/>
      <c r="G10715" s="52"/>
      <c r="H10715" s="53"/>
      <c r="I10715" s="54"/>
      <c r="J10715" s="54"/>
      <c r="K10715" s="35"/>
      <c r="L10715" s="54"/>
      <c r="M10715" s="54"/>
      <c r="N10715" s="54"/>
      <c r="O10715" s="54"/>
    </row>
    <row r="10716" spans="1:15" ht="25.5" x14ac:dyDescent="0.2">
      <c r="A10716" s="27" t="s">
        <v>198</v>
      </c>
      <c r="B10716" s="28" t="s">
        <v>6396</v>
      </c>
      <c r="C10716" s="29" t="s">
        <v>6397</v>
      </c>
      <c r="D10716" s="30" t="s">
        <v>253</v>
      </c>
      <c r="E10716" s="31">
        <v>1</v>
      </c>
      <c r="F10716" s="32"/>
      <c r="G10716" s="33">
        <v>58548.27</v>
      </c>
      <c r="H10716" s="34">
        <f>G10716</f>
        <v>58548.27</v>
      </c>
      <c r="I10716" s="35">
        <f>SUM(I10717:I10724)</f>
        <v>0</v>
      </c>
      <c r="J10716" s="35">
        <f>SUM(J10717:J10724)</f>
        <v>0</v>
      </c>
      <c r="K10716" s="35">
        <f t="shared" si="2609"/>
        <v>0</v>
      </c>
      <c r="L10716" s="35">
        <f>SUM(L10717:L10724)</f>
        <v>0</v>
      </c>
      <c r="M10716" s="35">
        <f>SUM(M10717:M10724)</f>
        <v>58548.275280000002</v>
      </c>
      <c r="N10716" s="35"/>
      <c r="O10716" s="35">
        <f>SUM(O10717:O10724)</f>
        <v>0</v>
      </c>
    </row>
    <row r="10717" spans="1:15" ht="12.75" outlineLevel="1" collapsed="1" x14ac:dyDescent="0.2">
      <c r="A10717" s="38" t="s">
        <v>202</v>
      </c>
      <c r="B10717" s="39" t="s">
        <v>203</v>
      </c>
      <c r="C10717" s="39" t="s">
        <v>204</v>
      </c>
      <c r="D10717" s="40" t="s">
        <v>205</v>
      </c>
      <c r="E10717" s="41">
        <v>0</v>
      </c>
      <c r="F10717" s="42"/>
      <c r="G10717" s="43">
        <v>720</v>
      </c>
      <c r="H10717" s="44">
        <f t="shared" ref="H10717:H10723" si="2622">IF(ISNUMBER(F10717),(E10717*(1+(F10717/100))*G10717),G10717*E10717)</f>
        <v>0</v>
      </c>
      <c r="I10717" s="45">
        <f t="shared" ref="I10717:I10723" si="2623">IF(OR(A10717="PM",A10717="PZ",A10717="PP"),H10717,"")</f>
        <v>0</v>
      </c>
      <c r="J10717" s="45" t="str">
        <f t="shared" ref="J10717:J10723" si="2624">IF(A10717="S",H10717,"")</f>
        <v/>
      </c>
      <c r="K10717" s="35"/>
      <c r="L10717" s="45" t="str">
        <f t="shared" ref="L10717:L10723" si="2625">IF(A10717="M06",H10717,"")</f>
        <v/>
      </c>
      <c r="M10717" s="45" t="str">
        <f t="shared" ref="M10717:M10723" si="2626">IF(OR(A10717="M02",A10717="M25",A10717="M01s"),H10717,"")</f>
        <v/>
      </c>
      <c r="N10717" s="46" t="e">
        <f>IF(A10717="ZMP",E10717*(1+(F10717/100)),#REF!)</f>
        <v>#REF!</v>
      </c>
      <c r="O10717" s="45" t="str">
        <f t="shared" ref="O10717:O10723" si="2627">IF(A10717="M01e",H10717,"")</f>
        <v/>
      </c>
    </row>
    <row r="10718" spans="1:15" ht="12.75" outlineLevel="1" collapsed="1" x14ac:dyDescent="0.2">
      <c r="A10718" s="38" t="s">
        <v>228</v>
      </c>
      <c r="B10718" s="39" t="s">
        <v>1298</v>
      </c>
      <c r="C10718" s="39" t="s">
        <v>1299</v>
      </c>
      <c r="D10718" s="40" t="s">
        <v>111</v>
      </c>
      <c r="E10718" s="41">
        <v>1</v>
      </c>
      <c r="F10718" s="42"/>
      <c r="G10718" s="43">
        <v>35114.6</v>
      </c>
      <c r="H10718" s="44">
        <f t="shared" si="2622"/>
        <v>35114.6</v>
      </c>
      <c r="I10718" s="45" t="str">
        <f t="shared" si="2623"/>
        <v/>
      </c>
      <c r="J10718" s="45" t="str">
        <f t="shared" si="2624"/>
        <v/>
      </c>
      <c r="K10718" s="35"/>
      <c r="L10718" s="45" t="str">
        <f t="shared" si="2625"/>
        <v/>
      </c>
      <c r="M10718" s="45">
        <f t="shared" si="2626"/>
        <v>35114.6</v>
      </c>
      <c r="N10718" s="46" t="e">
        <f>IF(A10718="ZMP",E10718*(1+(F10718/100)),#REF!)</f>
        <v>#REF!</v>
      </c>
      <c r="O10718" s="45" t="str">
        <f t="shared" si="2627"/>
        <v/>
      </c>
    </row>
    <row r="10719" spans="1:15" ht="12.75" outlineLevel="1" collapsed="1" x14ac:dyDescent="0.2">
      <c r="A10719" s="38" t="s">
        <v>228</v>
      </c>
      <c r="B10719" s="39" t="s">
        <v>1117</v>
      </c>
      <c r="C10719" s="39" t="s">
        <v>1118</v>
      </c>
      <c r="D10719" s="40" t="s">
        <v>1112</v>
      </c>
      <c r="E10719" s="41">
        <v>1</v>
      </c>
      <c r="F10719" s="42"/>
      <c r="G10719" s="43">
        <v>1826.39</v>
      </c>
      <c r="H10719" s="44">
        <f t="shared" si="2622"/>
        <v>1826.39</v>
      </c>
      <c r="I10719" s="45" t="str">
        <f t="shared" si="2623"/>
        <v/>
      </c>
      <c r="J10719" s="45" t="str">
        <f t="shared" si="2624"/>
        <v/>
      </c>
      <c r="K10719" s="35"/>
      <c r="L10719" s="45" t="str">
        <f t="shared" si="2625"/>
        <v/>
      </c>
      <c r="M10719" s="45">
        <f t="shared" si="2626"/>
        <v>1826.39</v>
      </c>
      <c r="N10719" s="46" t="e">
        <f>IF(A10719="ZMP",E10719*(1+(F10719/100)),#REF!)</f>
        <v>#REF!</v>
      </c>
      <c r="O10719" s="45" t="str">
        <f t="shared" si="2627"/>
        <v/>
      </c>
    </row>
    <row r="10720" spans="1:15" ht="12.75" outlineLevel="1" collapsed="1" x14ac:dyDescent="0.2">
      <c r="A10720" s="38" t="s">
        <v>228</v>
      </c>
      <c r="B10720" s="39" t="s">
        <v>327</v>
      </c>
      <c r="C10720" s="39" t="s">
        <v>328</v>
      </c>
      <c r="D10720" s="40" t="s">
        <v>329</v>
      </c>
      <c r="E10720" s="41">
        <v>3.7999999999999999E-2</v>
      </c>
      <c r="F10720" s="42"/>
      <c r="G10720" s="43">
        <v>593.96</v>
      </c>
      <c r="H10720" s="44">
        <f t="shared" si="2622"/>
        <v>22.57048</v>
      </c>
      <c r="I10720" s="45" t="str">
        <f t="shared" si="2623"/>
        <v/>
      </c>
      <c r="J10720" s="45" t="str">
        <f t="shared" si="2624"/>
        <v/>
      </c>
      <c r="K10720" s="35"/>
      <c r="L10720" s="45" t="str">
        <f t="shared" si="2625"/>
        <v/>
      </c>
      <c r="M10720" s="45">
        <f t="shared" si="2626"/>
        <v>22.57048</v>
      </c>
      <c r="N10720" s="46" t="e">
        <f>IF(A10720="ZMP",E10720*(1+(F10720/100)),#REF!)</f>
        <v>#REF!</v>
      </c>
      <c r="O10720" s="45" t="str">
        <f t="shared" si="2627"/>
        <v/>
      </c>
    </row>
    <row r="10721" spans="1:15" ht="12.75" outlineLevel="1" collapsed="1" x14ac:dyDescent="0.2">
      <c r="A10721" s="38" t="s">
        <v>228</v>
      </c>
      <c r="B10721" s="39" t="s">
        <v>332</v>
      </c>
      <c r="C10721" s="39" t="s">
        <v>333</v>
      </c>
      <c r="D10721" s="40" t="s">
        <v>334</v>
      </c>
      <c r="E10721" s="41">
        <v>0.01</v>
      </c>
      <c r="F10721" s="42"/>
      <c r="G10721" s="43">
        <v>393.48</v>
      </c>
      <c r="H10721" s="44">
        <f t="shared" si="2622"/>
        <v>3.9348000000000001</v>
      </c>
      <c r="I10721" s="45" t="str">
        <f t="shared" si="2623"/>
        <v/>
      </c>
      <c r="J10721" s="45" t="str">
        <f t="shared" si="2624"/>
        <v/>
      </c>
      <c r="K10721" s="35"/>
      <c r="L10721" s="45" t="str">
        <f t="shared" si="2625"/>
        <v/>
      </c>
      <c r="M10721" s="45">
        <f t="shared" si="2626"/>
        <v>3.9348000000000001</v>
      </c>
      <c r="N10721" s="46" t="e">
        <f>IF(A10721="ZMP",E10721*(1+(F10721/100)),#REF!)</f>
        <v>#REF!</v>
      </c>
      <c r="O10721" s="45" t="str">
        <f t="shared" si="2627"/>
        <v/>
      </c>
    </row>
    <row r="10722" spans="1:15" ht="12.75" outlineLevel="1" collapsed="1" x14ac:dyDescent="0.2">
      <c r="A10722" s="38" t="s">
        <v>316</v>
      </c>
      <c r="B10722" s="39" t="s">
        <v>1286</v>
      </c>
      <c r="C10722" s="39" t="s">
        <v>1287</v>
      </c>
      <c r="D10722" s="40" t="s">
        <v>111</v>
      </c>
      <c r="E10722" s="41">
        <v>2</v>
      </c>
      <c r="F10722" s="42"/>
      <c r="G10722" s="43">
        <v>5936.28</v>
      </c>
      <c r="H10722" s="44">
        <f t="shared" si="2622"/>
        <v>11872.56</v>
      </c>
      <c r="I10722" s="45" t="str">
        <f t="shared" si="2623"/>
        <v/>
      </c>
      <c r="J10722" s="45" t="str">
        <f t="shared" si="2624"/>
        <v/>
      </c>
      <c r="K10722" s="35"/>
      <c r="L10722" s="45" t="str">
        <f t="shared" si="2625"/>
        <v/>
      </c>
      <c r="M10722" s="45">
        <f t="shared" si="2626"/>
        <v>11872.56</v>
      </c>
      <c r="N10722" s="46" t="e">
        <f>IF(A10722="ZMP",E10722*(1+(F10722/100)),#REF!)</f>
        <v>#REF!</v>
      </c>
      <c r="O10722" s="45" t="str">
        <f t="shared" si="2627"/>
        <v/>
      </c>
    </row>
    <row r="10723" spans="1:15" ht="12.75" outlineLevel="1" collapsed="1" x14ac:dyDescent="0.2">
      <c r="A10723" s="38" t="s">
        <v>316</v>
      </c>
      <c r="B10723" s="39" t="s">
        <v>6392</v>
      </c>
      <c r="C10723" s="39" t="s">
        <v>6393</v>
      </c>
      <c r="D10723" s="40" t="s">
        <v>111</v>
      </c>
      <c r="E10723" s="41">
        <v>2</v>
      </c>
      <c r="F10723" s="42"/>
      <c r="G10723" s="43">
        <v>4854.1099999999997</v>
      </c>
      <c r="H10723" s="44">
        <f t="shared" si="2622"/>
        <v>9708.2199999999993</v>
      </c>
      <c r="I10723" s="45" t="str">
        <f t="shared" si="2623"/>
        <v/>
      </c>
      <c r="J10723" s="45" t="str">
        <f t="shared" si="2624"/>
        <v/>
      </c>
      <c r="K10723" s="35"/>
      <c r="L10723" s="45" t="str">
        <f t="shared" si="2625"/>
        <v/>
      </c>
      <c r="M10723" s="45">
        <f t="shared" si="2626"/>
        <v>9708.2199999999993</v>
      </c>
      <c r="N10723" s="46" t="e">
        <f>IF(A10723="ZMP",E10723*(1+(F10723/100)),#REF!)</f>
        <v>#REF!</v>
      </c>
      <c r="O10723" s="45" t="str">
        <f t="shared" si="2627"/>
        <v/>
      </c>
    </row>
    <row r="10724" spans="1:15" ht="12.75" outlineLevel="2" x14ac:dyDescent="0.2">
      <c r="A10724" s="47"/>
      <c r="B10724" s="48"/>
      <c r="C10724" s="48"/>
      <c r="D10724" s="49"/>
      <c r="E10724" s="50"/>
      <c r="F10724" s="51"/>
      <c r="G10724" s="52"/>
      <c r="H10724" s="53"/>
      <c r="I10724" s="54"/>
      <c r="J10724" s="54"/>
      <c r="K10724" s="35"/>
      <c r="L10724" s="54"/>
      <c r="M10724" s="54"/>
      <c r="N10724" s="54"/>
      <c r="O10724" s="54"/>
    </row>
    <row r="10725" spans="1:15" ht="25.5" x14ac:dyDescent="0.2">
      <c r="A10725" s="27" t="s">
        <v>198</v>
      </c>
      <c r="B10725" s="28" t="s">
        <v>6398</v>
      </c>
      <c r="C10725" s="29" t="s">
        <v>6399</v>
      </c>
      <c r="D10725" s="30" t="s">
        <v>253</v>
      </c>
      <c r="E10725" s="31">
        <v>1</v>
      </c>
      <c r="F10725" s="32"/>
      <c r="G10725" s="33">
        <v>60301.54</v>
      </c>
      <c r="H10725" s="34">
        <f>G10725</f>
        <v>60301.54</v>
      </c>
      <c r="I10725" s="35">
        <f>SUM(I10726:I10735)</f>
        <v>0</v>
      </c>
      <c r="J10725" s="35">
        <f>SUM(J10726:J10735)</f>
        <v>0</v>
      </c>
      <c r="K10725" s="35">
        <f t="shared" si="2609"/>
        <v>0</v>
      </c>
      <c r="L10725" s="35">
        <f>SUM(L10726:L10735)</f>
        <v>0</v>
      </c>
      <c r="M10725" s="35">
        <f>SUM(M10726:M10735)</f>
        <v>60301.545280000006</v>
      </c>
      <c r="N10725" s="35"/>
      <c r="O10725" s="35">
        <f>SUM(O10726:O10735)</f>
        <v>0</v>
      </c>
    </row>
    <row r="10726" spans="1:15" ht="12.75" outlineLevel="1" collapsed="1" x14ac:dyDescent="0.2">
      <c r="A10726" s="38" t="s">
        <v>202</v>
      </c>
      <c r="B10726" s="39" t="s">
        <v>203</v>
      </c>
      <c r="C10726" s="39" t="s">
        <v>204</v>
      </c>
      <c r="D10726" s="40" t="s">
        <v>205</v>
      </c>
      <c r="E10726" s="41">
        <v>0</v>
      </c>
      <c r="F10726" s="42"/>
      <c r="G10726" s="43">
        <v>720</v>
      </c>
      <c r="H10726" s="44">
        <f t="shared" ref="H10726:H10734" si="2628">IF(ISNUMBER(F10726),(E10726*(1+(F10726/100))*G10726),G10726*E10726)</f>
        <v>0</v>
      </c>
      <c r="I10726" s="45">
        <f t="shared" ref="I10726:I10734" si="2629">IF(OR(A10726="PM",A10726="PZ",A10726="PP"),H10726,"")</f>
        <v>0</v>
      </c>
      <c r="J10726" s="45" t="str">
        <f t="shared" ref="J10726:J10734" si="2630">IF(A10726="S",H10726,"")</f>
        <v/>
      </c>
      <c r="K10726" s="35"/>
      <c r="L10726" s="45" t="str">
        <f t="shared" ref="L10726:L10734" si="2631">IF(A10726="M06",H10726,"")</f>
        <v/>
      </c>
      <c r="M10726" s="45" t="str">
        <f t="shared" ref="M10726:M10734" si="2632">IF(OR(A10726="M02",A10726="M25",A10726="M01s"),H10726,"")</f>
        <v/>
      </c>
      <c r="N10726" s="46" t="e">
        <f>IF(A10726="ZMP",E10726*(1+(F10726/100)),#REF!)</f>
        <v>#REF!</v>
      </c>
      <c r="O10726" s="45" t="str">
        <f t="shared" ref="O10726:O10734" si="2633">IF(A10726="M01e",H10726,"")</f>
        <v/>
      </c>
    </row>
    <row r="10727" spans="1:15" ht="12.75" outlineLevel="1" collapsed="1" x14ac:dyDescent="0.2">
      <c r="A10727" s="38" t="s">
        <v>228</v>
      </c>
      <c r="B10727" s="39" t="s">
        <v>1298</v>
      </c>
      <c r="C10727" s="39" t="s">
        <v>1299</v>
      </c>
      <c r="D10727" s="40" t="s">
        <v>111</v>
      </c>
      <c r="E10727" s="41">
        <v>1</v>
      </c>
      <c r="F10727" s="42"/>
      <c r="G10727" s="43">
        <v>35114.6</v>
      </c>
      <c r="H10727" s="44">
        <f t="shared" si="2628"/>
        <v>35114.6</v>
      </c>
      <c r="I10727" s="45" t="str">
        <f t="shared" si="2629"/>
        <v/>
      </c>
      <c r="J10727" s="45" t="str">
        <f t="shared" si="2630"/>
        <v/>
      </c>
      <c r="K10727" s="35"/>
      <c r="L10727" s="45" t="str">
        <f t="shared" si="2631"/>
        <v/>
      </c>
      <c r="M10727" s="45">
        <f t="shared" si="2632"/>
        <v>35114.6</v>
      </c>
      <c r="N10727" s="46" t="e">
        <f>IF(A10727="ZMP",E10727*(1+(F10727/100)),#REF!)</f>
        <v>#REF!</v>
      </c>
      <c r="O10727" s="45" t="str">
        <f t="shared" si="2633"/>
        <v/>
      </c>
    </row>
    <row r="10728" spans="1:15" ht="12.75" outlineLevel="1" collapsed="1" x14ac:dyDescent="0.2">
      <c r="A10728" s="38" t="s">
        <v>228</v>
      </c>
      <c r="B10728" s="39" t="s">
        <v>1117</v>
      </c>
      <c r="C10728" s="39" t="s">
        <v>1118</v>
      </c>
      <c r="D10728" s="40" t="s">
        <v>1112</v>
      </c>
      <c r="E10728" s="41">
        <v>1</v>
      </c>
      <c r="F10728" s="42"/>
      <c r="G10728" s="43">
        <v>1826.39</v>
      </c>
      <c r="H10728" s="44">
        <f t="shared" si="2628"/>
        <v>1826.39</v>
      </c>
      <c r="I10728" s="45" t="str">
        <f t="shared" si="2629"/>
        <v/>
      </c>
      <c r="J10728" s="45" t="str">
        <f t="shared" si="2630"/>
        <v/>
      </c>
      <c r="K10728" s="35"/>
      <c r="L10728" s="45" t="str">
        <f t="shared" si="2631"/>
        <v/>
      </c>
      <c r="M10728" s="45">
        <f t="shared" si="2632"/>
        <v>1826.39</v>
      </c>
      <c r="N10728" s="46" t="e">
        <f>IF(A10728="ZMP",E10728*(1+(F10728/100)),#REF!)</f>
        <v>#REF!</v>
      </c>
      <c r="O10728" s="45" t="str">
        <f t="shared" si="2633"/>
        <v/>
      </c>
    </row>
    <row r="10729" spans="1:15" ht="12.75" outlineLevel="1" collapsed="1" x14ac:dyDescent="0.2">
      <c r="A10729" s="38" t="s">
        <v>228</v>
      </c>
      <c r="B10729" s="39" t="s">
        <v>1266</v>
      </c>
      <c r="C10729" s="39" t="s">
        <v>1267</v>
      </c>
      <c r="D10729" s="40" t="s">
        <v>111</v>
      </c>
      <c r="E10729" s="41">
        <v>1</v>
      </c>
      <c r="F10729" s="42"/>
      <c r="G10729" s="43">
        <v>1396.69</v>
      </c>
      <c r="H10729" s="44">
        <f t="shared" si="2628"/>
        <v>1396.69</v>
      </c>
      <c r="I10729" s="45" t="str">
        <f t="shared" si="2629"/>
        <v/>
      </c>
      <c r="J10729" s="45" t="str">
        <f t="shared" si="2630"/>
        <v/>
      </c>
      <c r="K10729" s="35"/>
      <c r="L10729" s="45" t="str">
        <f t="shared" si="2631"/>
        <v/>
      </c>
      <c r="M10729" s="45">
        <f t="shared" si="2632"/>
        <v>1396.69</v>
      </c>
      <c r="N10729" s="46" t="e">
        <f>IF(A10729="ZMP",E10729*(1+(F10729/100)),#REF!)</f>
        <v>#REF!</v>
      </c>
      <c r="O10729" s="45" t="str">
        <f t="shared" si="2633"/>
        <v/>
      </c>
    </row>
    <row r="10730" spans="1:15" ht="12.75" outlineLevel="1" collapsed="1" x14ac:dyDescent="0.2">
      <c r="A10730" s="38" t="s">
        <v>228</v>
      </c>
      <c r="B10730" s="39" t="s">
        <v>1254</v>
      </c>
      <c r="C10730" s="39" t="s">
        <v>1255</v>
      </c>
      <c r="D10730" s="40" t="s">
        <v>111</v>
      </c>
      <c r="E10730" s="41">
        <v>1</v>
      </c>
      <c r="F10730" s="42"/>
      <c r="G10730" s="43">
        <v>356.58</v>
      </c>
      <c r="H10730" s="44">
        <f t="shared" si="2628"/>
        <v>356.58</v>
      </c>
      <c r="I10730" s="45" t="str">
        <f t="shared" si="2629"/>
        <v/>
      </c>
      <c r="J10730" s="45" t="str">
        <f t="shared" si="2630"/>
        <v/>
      </c>
      <c r="K10730" s="35"/>
      <c r="L10730" s="45" t="str">
        <f t="shared" si="2631"/>
        <v/>
      </c>
      <c r="M10730" s="45">
        <f t="shared" si="2632"/>
        <v>356.58</v>
      </c>
      <c r="N10730" s="46" t="e">
        <f>IF(A10730="ZMP",E10730*(1+(F10730/100)),#REF!)</f>
        <v>#REF!</v>
      </c>
      <c r="O10730" s="45" t="str">
        <f t="shared" si="2633"/>
        <v/>
      </c>
    </row>
    <row r="10731" spans="1:15" ht="12.75" outlineLevel="1" collapsed="1" x14ac:dyDescent="0.2">
      <c r="A10731" s="38" t="s">
        <v>228</v>
      </c>
      <c r="B10731" s="39" t="s">
        <v>327</v>
      </c>
      <c r="C10731" s="39" t="s">
        <v>328</v>
      </c>
      <c r="D10731" s="40" t="s">
        <v>329</v>
      </c>
      <c r="E10731" s="41">
        <v>3.7999999999999999E-2</v>
      </c>
      <c r="F10731" s="42"/>
      <c r="G10731" s="43">
        <v>593.96</v>
      </c>
      <c r="H10731" s="44">
        <f t="shared" si="2628"/>
        <v>22.57048</v>
      </c>
      <c r="I10731" s="45" t="str">
        <f t="shared" si="2629"/>
        <v/>
      </c>
      <c r="J10731" s="45" t="str">
        <f t="shared" si="2630"/>
        <v/>
      </c>
      <c r="K10731" s="35"/>
      <c r="L10731" s="45" t="str">
        <f t="shared" si="2631"/>
        <v/>
      </c>
      <c r="M10731" s="45">
        <f t="shared" si="2632"/>
        <v>22.57048</v>
      </c>
      <c r="N10731" s="46" t="e">
        <f>IF(A10731="ZMP",E10731*(1+(F10731/100)),#REF!)</f>
        <v>#REF!</v>
      </c>
      <c r="O10731" s="45" t="str">
        <f t="shared" si="2633"/>
        <v/>
      </c>
    </row>
    <row r="10732" spans="1:15" ht="12.75" outlineLevel="1" collapsed="1" x14ac:dyDescent="0.2">
      <c r="A10732" s="38" t="s">
        <v>228</v>
      </c>
      <c r="B10732" s="39" t="s">
        <v>332</v>
      </c>
      <c r="C10732" s="39" t="s">
        <v>333</v>
      </c>
      <c r="D10732" s="40" t="s">
        <v>334</v>
      </c>
      <c r="E10732" s="41">
        <v>0.01</v>
      </c>
      <c r="F10732" s="42"/>
      <c r="G10732" s="43">
        <v>393.48</v>
      </c>
      <c r="H10732" s="44">
        <f t="shared" si="2628"/>
        <v>3.9348000000000001</v>
      </c>
      <c r="I10732" s="45" t="str">
        <f t="shared" si="2629"/>
        <v/>
      </c>
      <c r="J10732" s="45" t="str">
        <f t="shared" si="2630"/>
        <v/>
      </c>
      <c r="K10732" s="35"/>
      <c r="L10732" s="45" t="str">
        <f t="shared" si="2631"/>
        <v/>
      </c>
      <c r="M10732" s="45">
        <f t="shared" si="2632"/>
        <v>3.9348000000000001</v>
      </c>
      <c r="N10732" s="46" t="e">
        <f>IF(A10732="ZMP",E10732*(1+(F10732/100)),#REF!)</f>
        <v>#REF!</v>
      </c>
      <c r="O10732" s="45" t="str">
        <f t="shared" si="2633"/>
        <v/>
      </c>
    </row>
    <row r="10733" spans="1:15" ht="12.75" outlineLevel="1" collapsed="1" x14ac:dyDescent="0.2">
      <c r="A10733" s="38" t="s">
        <v>316</v>
      </c>
      <c r="B10733" s="39" t="s">
        <v>1286</v>
      </c>
      <c r="C10733" s="39" t="s">
        <v>1287</v>
      </c>
      <c r="D10733" s="40" t="s">
        <v>111</v>
      </c>
      <c r="E10733" s="41">
        <v>2</v>
      </c>
      <c r="F10733" s="42"/>
      <c r="G10733" s="43">
        <v>5936.28</v>
      </c>
      <c r="H10733" s="44">
        <f t="shared" si="2628"/>
        <v>11872.56</v>
      </c>
      <c r="I10733" s="45" t="str">
        <f t="shared" si="2629"/>
        <v/>
      </c>
      <c r="J10733" s="45" t="str">
        <f t="shared" si="2630"/>
        <v/>
      </c>
      <c r="K10733" s="35"/>
      <c r="L10733" s="45" t="str">
        <f t="shared" si="2631"/>
        <v/>
      </c>
      <c r="M10733" s="45">
        <f t="shared" si="2632"/>
        <v>11872.56</v>
      </c>
      <c r="N10733" s="46" t="e">
        <f>IF(A10733="ZMP",E10733*(1+(F10733/100)),#REF!)</f>
        <v>#REF!</v>
      </c>
      <c r="O10733" s="45" t="str">
        <f t="shared" si="2633"/>
        <v/>
      </c>
    </row>
    <row r="10734" spans="1:15" ht="12.75" outlineLevel="1" collapsed="1" x14ac:dyDescent="0.2">
      <c r="A10734" s="38" t="s">
        <v>316</v>
      </c>
      <c r="B10734" s="39" t="s">
        <v>6392</v>
      </c>
      <c r="C10734" s="39" t="s">
        <v>6393</v>
      </c>
      <c r="D10734" s="40" t="s">
        <v>111</v>
      </c>
      <c r="E10734" s="41">
        <v>2</v>
      </c>
      <c r="F10734" s="42"/>
      <c r="G10734" s="43">
        <v>4854.1099999999997</v>
      </c>
      <c r="H10734" s="44">
        <f t="shared" si="2628"/>
        <v>9708.2199999999993</v>
      </c>
      <c r="I10734" s="45" t="str">
        <f t="shared" si="2629"/>
        <v/>
      </c>
      <c r="J10734" s="45" t="str">
        <f t="shared" si="2630"/>
        <v/>
      </c>
      <c r="K10734" s="35"/>
      <c r="L10734" s="45" t="str">
        <f t="shared" si="2631"/>
        <v/>
      </c>
      <c r="M10734" s="45">
        <f t="shared" si="2632"/>
        <v>9708.2199999999993</v>
      </c>
      <c r="N10734" s="46" t="e">
        <f>IF(A10734="ZMP",E10734*(1+(F10734/100)),#REF!)</f>
        <v>#REF!</v>
      </c>
      <c r="O10734" s="45" t="str">
        <f t="shared" si="2633"/>
        <v/>
      </c>
    </row>
    <row r="10735" spans="1:15" ht="12.75" outlineLevel="2" x14ac:dyDescent="0.2">
      <c r="A10735" s="47"/>
      <c r="B10735" s="48"/>
      <c r="C10735" s="48"/>
      <c r="D10735" s="49"/>
      <c r="E10735" s="50"/>
      <c r="F10735" s="51"/>
      <c r="G10735" s="52"/>
      <c r="H10735" s="53"/>
      <c r="I10735" s="54"/>
      <c r="J10735" s="54"/>
      <c r="K10735" s="35"/>
      <c r="L10735" s="54"/>
      <c r="M10735" s="54"/>
      <c r="N10735" s="54"/>
      <c r="O10735" s="54"/>
    </row>
    <row r="10736" spans="1:15" ht="12.75" x14ac:dyDescent="0.2">
      <c r="A10736" s="27" t="s">
        <v>198</v>
      </c>
      <c r="B10736" s="28" t="s">
        <v>6400</v>
      </c>
      <c r="C10736" s="29" t="s">
        <v>6401</v>
      </c>
      <c r="D10736" s="30" t="s">
        <v>253</v>
      </c>
      <c r="E10736" s="31">
        <v>1</v>
      </c>
      <c r="F10736" s="32"/>
      <c r="G10736" s="33">
        <v>38174.81</v>
      </c>
      <c r="H10736" s="34">
        <f>G10736</f>
        <v>38174.81</v>
      </c>
      <c r="I10736" s="35">
        <f>SUM(I10737:I10748)</f>
        <v>12645.359999999999</v>
      </c>
      <c r="J10736" s="35">
        <f>SUM(J10737:J10748)</f>
        <v>6787.9299999999994</v>
      </c>
      <c r="K10736" s="35">
        <f t="shared" si="2609"/>
        <v>19433.289999999997</v>
      </c>
      <c r="L10736" s="35">
        <f>SUM(L10737:L10748)</f>
        <v>0</v>
      </c>
      <c r="M10736" s="35">
        <f>SUM(M10737:M10748)</f>
        <v>18741.522639999999</v>
      </c>
      <c r="N10736" s="35"/>
      <c r="O10736" s="35">
        <f>SUM(O10737:O10748)</f>
        <v>0</v>
      </c>
    </row>
    <row r="10737" spans="1:15" ht="12.75" outlineLevel="1" collapsed="1" x14ac:dyDescent="0.2">
      <c r="A10737" s="38" t="s">
        <v>315</v>
      </c>
      <c r="B10737" s="39" t="s">
        <v>49</v>
      </c>
      <c r="C10737" s="39" t="s">
        <v>50</v>
      </c>
      <c r="D10737" s="40" t="s">
        <v>46</v>
      </c>
      <c r="E10737" s="41">
        <v>4.8570000000000002</v>
      </c>
      <c r="F10737" s="42"/>
      <c r="G10737" s="43">
        <v>900</v>
      </c>
      <c r="H10737" s="44">
        <f t="shared" ref="H10737:H10747" si="2634">IF(ISNUMBER(F10737),(E10737*(1+(F10737/100))*G10737),G10737*E10737)</f>
        <v>4371.3</v>
      </c>
      <c r="I10737" s="45" t="str">
        <f t="shared" ref="I10737:I10747" si="2635">IF(OR(A10737="PM",A10737="PZ",A10737="PP"),H10737,"")</f>
        <v/>
      </c>
      <c r="J10737" s="45">
        <f t="shared" ref="J10737:J10747" si="2636">IF(A10737="S",H10737,"")</f>
        <v>4371.3</v>
      </c>
      <c r="K10737" s="35"/>
      <c r="L10737" s="45" t="str">
        <f t="shared" ref="L10737:L10747" si="2637">IF(A10737="M06",H10737,"")</f>
        <v/>
      </c>
      <c r="M10737" s="45" t="str">
        <f t="shared" ref="M10737:M10747" si="2638">IF(OR(A10737="M02",A10737="M25",A10737="M01s"),H10737,"")</f>
        <v/>
      </c>
      <c r="N10737" s="46" t="e">
        <f>IF(A10737="ZMP",E10737*(1+(F10737/100)),#REF!)</f>
        <v>#REF!</v>
      </c>
      <c r="O10737" s="45" t="str">
        <f t="shared" ref="O10737:O10747" si="2639">IF(A10737="M01e",H10737,"")</f>
        <v/>
      </c>
    </row>
    <row r="10738" spans="1:15" ht="12.75" outlineLevel="1" collapsed="1" x14ac:dyDescent="0.2">
      <c r="A10738" s="38" t="s">
        <v>315</v>
      </c>
      <c r="B10738" s="39" t="s">
        <v>71</v>
      </c>
      <c r="C10738" s="39" t="s">
        <v>72</v>
      </c>
      <c r="D10738" s="40" t="s">
        <v>17</v>
      </c>
      <c r="E10738" s="41">
        <v>0.75</v>
      </c>
      <c r="F10738" s="42"/>
      <c r="G10738" s="43">
        <v>1120</v>
      </c>
      <c r="H10738" s="44">
        <f t="shared" si="2634"/>
        <v>840</v>
      </c>
      <c r="I10738" s="45" t="str">
        <f t="shared" si="2635"/>
        <v/>
      </c>
      <c r="J10738" s="45">
        <f t="shared" si="2636"/>
        <v>840</v>
      </c>
      <c r="K10738" s="35"/>
      <c r="L10738" s="45" t="str">
        <f t="shared" si="2637"/>
        <v/>
      </c>
      <c r="M10738" s="45" t="str">
        <f t="shared" si="2638"/>
        <v/>
      </c>
      <c r="N10738" s="46" t="e">
        <f>IF(A10738="ZMP",E10738*(1+(F10738/100)),#REF!)</f>
        <v>#REF!</v>
      </c>
      <c r="O10738" s="45" t="str">
        <f t="shared" si="2639"/>
        <v/>
      </c>
    </row>
    <row r="10739" spans="1:15" ht="12.75" outlineLevel="1" collapsed="1" x14ac:dyDescent="0.2">
      <c r="A10739" s="38" t="s">
        <v>202</v>
      </c>
      <c r="B10739" s="39" t="s">
        <v>203</v>
      </c>
      <c r="C10739" s="39" t="s">
        <v>204</v>
      </c>
      <c r="D10739" s="40" t="s">
        <v>205</v>
      </c>
      <c r="E10739" s="41">
        <v>17.562999999999999</v>
      </c>
      <c r="F10739" s="42"/>
      <c r="G10739" s="43">
        <v>720</v>
      </c>
      <c r="H10739" s="44">
        <f t="shared" si="2634"/>
        <v>12645.359999999999</v>
      </c>
      <c r="I10739" s="45">
        <f t="shared" si="2635"/>
        <v>12645.359999999999</v>
      </c>
      <c r="J10739" s="45" t="str">
        <f t="shared" si="2636"/>
        <v/>
      </c>
      <c r="K10739" s="35"/>
      <c r="L10739" s="45" t="str">
        <f t="shared" si="2637"/>
        <v/>
      </c>
      <c r="M10739" s="45" t="str">
        <f t="shared" si="2638"/>
        <v/>
      </c>
      <c r="N10739" s="46" t="e">
        <f>IF(A10739="ZMP",E10739*(1+(F10739/100)),#REF!)</f>
        <v>#REF!</v>
      </c>
      <c r="O10739" s="45" t="str">
        <f t="shared" si="2639"/>
        <v/>
      </c>
    </row>
    <row r="10740" spans="1:15" ht="12.75" outlineLevel="1" collapsed="1" x14ac:dyDescent="0.2">
      <c r="A10740" s="38" t="s">
        <v>315</v>
      </c>
      <c r="B10740" s="39" t="s">
        <v>15</v>
      </c>
      <c r="C10740" s="39" t="s">
        <v>16</v>
      </c>
      <c r="D10740" s="40" t="s">
        <v>17</v>
      </c>
      <c r="E10740" s="41">
        <v>1.49</v>
      </c>
      <c r="F10740" s="42"/>
      <c r="G10740" s="43">
        <v>990</v>
      </c>
      <c r="H10740" s="44">
        <f t="shared" si="2634"/>
        <v>1475.1</v>
      </c>
      <c r="I10740" s="45" t="str">
        <f t="shared" si="2635"/>
        <v/>
      </c>
      <c r="J10740" s="45">
        <f t="shared" si="2636"/>
        <v>1475.1</v>
      </c>
      <c r="K10740" s="35"/>
      <c r="L10740" s="45" t="str">
        <f t="shared" si="2637"/>
        <v/>
      </c>
      <c r="M10740" s="45" t="str">
        <f t="shared" si="2638"/>
        <v/>
      </c>
      <c r="N10740" s="46" t="e">
        <f>IF(A10740="ZMP",E10740*(1+(F10740/100)),#REF!)</f>
        <v>#REF!</v>
      </c>
      <c r="O10740" s="45" t="str">
        <f t="shared" si="2639"/>
        <v/>
      </c>
    </row>
    <row r="10741" spans="1:15" ht="12.75" outlineLevel="1" collapsed="1" x14ac:dyDescent="0.2">
      <c r="A10741" s="38" t="s">
        <v>315</v>
      </c>
      <c r="B10741" s="39" t="s">
        <v>27</v>
      </c>
      <c r="C10741" s="39" t="s">
        <v>28</v>
      </c>
      <c r="D10741" s="40" t="s">
        <v>17</v>
      </c>
      <c r="E10741" s="41">
        <v>0.14299999999999999</v>
      </c>
      <c r="F10741" s="42">
        <v>0</v>
      </c>
      <c r="G10741" s="43">
        <v>710</v>
      </c>
      <c r="H10741" s="44">
        <f t="shared" si="2634"/>
        <v>101.52999999999999</v>
      </c>
      <c r="I10741" s="45" t="str">
        <f t="shared" si="2635"/>
        <v/>
      </c>
      <c r="J10741" s="45">
        <f t="shared" si="2636"/>
        <v>101.52999999999999</v>
      </c>
      <c r="K10741" s="35"/>
      <c r="L10741" s="45" t="str">
        <f t="shared" si="2637"/>
        <v/>
      </c>
      <c r="M10741" s="45" t="str">
        <f t="shared" si="2638"/>
        <v/>
      </c>
      <c r="N10741" s="46" t="e">
        <f>IF(A10741="ZMP",E10741*(1+(F10741/100)),#REF!)</f>
        <v>#REF!</v>
      </c>
      <c r="O10741" s="45" t="str">
        <f t="shared" si="2639"/>
        <v/>
      </c>
    </row>
    <row r="10742" spans="1:15" ht="12.75" outlineLevel="1" collapsed="1" x14ac:dyDescent="0.2">
      <c r="A10742" s="38" t="s">
        <v>228</v>
      </c>
      <c r="B10742" s="39" t="s">
        <v>437</v>
      </c>
      <c r="C10742" s="39" t="s">
        <v>438</v>
      </c>
      <c r="D10742" s="40" t="s">
        <v>111</v>
      </c>
      <c r="E10742" s="41">
        <v>1</v>
      </c>
      <c r="F10742" s="42"/>
      <c r="G10742" s="43">
        <v>45.4</v>
      </c>
      <c r="H10742" s="44">
        <f t="shared" si="2634"/>
        <v>45.4</v>
      </c>
      <c r="I10742" s="45" t="str">
        <f t="shared" si="2635"/>
        <v/>
      </c>
      <c r="J10742" s="45" t="str">
        <f t="shared" si="2636"/>
        <v/>
      </c>
      <c r="K10742" s="35"/>
      <c r="L10742" s="45" t="str">
        <f t="shared" si="2637"/>
        <v/>
      </c>
      <c r="M10742" s="45">
        <f t="shared" si="2638"/>
        <v>45.4</v>
      </c>
      <c r="N10742" s="46" t="e">
        <f>IF(A10742="ZMP",E10742*(1+(F10742/100)),#REF!)</f>
        <v>#REF!</v>
      </c>
      <c r="O10742" s="45" t="str">
        <f t="shared" si="2639"/>
        <v/>
      </c>
    </row>
    <row r="10743" spans="1:15" ht="12.75" outlineLevel="1" collapsed="1" x14ac:dyDescent="0.2">
      <c r="A10743" s="38" t="s">
        <v>228</v>
      </c>
      <c r="B10743" s="39" t="s">
        <v>439</v>
      </c>
      <c r="C10743" s="39" t="s">
        <v>440</v>
      </c>
      <c r="D10743" s="40" t="s">
        <v>111</v>
      </c>
      <c r="E10743" s="41">
        <v>1</v>
      </c>
      <c r="F10743" s="42"/>
      <c r="G10743" s="43">
        <v>11.21</v>
      </c>
      <c r="H10743" s="44">
        <f t="shared" si="2634"/>
        <v>11.21</v>
      </c>
      <c r="I10743" s="45" t="str">
        <f t="shared" si="2635"/>
        <v/>
      </c>
      <c r="J10743" s="45" t="str">
        <f t="shared" si="2636"/>
        <v/>
      </c>
      <c r="K10743" s="35"/>
      <c r="L10743" s="45" t="str">
        <f t="shared" si="2637"/>
        <v/>
      </c>
      <c r="M10743" s="45">
        <f t="shared" si="2638"/>
        <v>11.21</v>
      </c>
      <c r="N10743" s="46" t="e">
        <f>IF(A10743="ZMP",E10743*(1+(F10743/100)),#REF!)</f>
        <v>#REF!</v>
      </c>
      <c r="O10743" s="45" t="str">
        <f t="shared" si="2639"/>
        <v/>
      </c>
    </row>
    <row r="10744" spans="1:15" ht="12.75" outlineLevel="1" collapsed="1" x14ac:dyDescent="0.2">
      <c r="A10744" s="38" t="s">
        <v>228</v>
      </c>
      <c r="B10744" s="39" t="s">
        <v>1236</v>
      </c>
      <c r="C10744" s="39" t="s">
        <v>1237</v>
      </c>
      <c r="D10744" s="40" t="s">
        <v>111</v>
      </c>
      <c r="E10744" s="41">
        <v>1</v>
      </c>
      <c r="F10744" s="42"/>
      <c r="G10744" s="43">
        <v>268.45</v>
      </c>
      <c r="H10744" s="44">
        <f t="shared" si="2634"/>
        <v>268.45</v>
      </c>
      <c r="I10744" s="45" t="str">
        <f t="shared" si="2635"/>
        <v/>
      </c>
      <c r="J10744" s="45" t="str">
        <f t="shared" si="2636"/>
        <v/>
      </c>
      <c r="K10744" s="35"/>
      <c r="L10744" s="45" t="str">
        <f t="shared" si="2637"/>
        <v/>
      </c>
      <c r="M10744" s="45">
        <f t="shared" si="2638"/>
        <v>268.45</v>
      </c>
      <c r="N10744" s="46" t="e">
        <f>IF(A10744="ZMP",E10744*(1+(F10744/100)),#REF!)</f>
        <v>#REF!</v>
      </c>
      <c r="O10744" s="45" t="str">
        <f t="shared" si="2639"/>
        <v/>
      </c>
    </row>
    <row r="10745" spans="1:15" ht="12.75" outlineLevel="1" collapsed="1" x14ac:dyDescent="0.2">
      <c r="A10745" s="38" t="s">
        <v>228</v>
      </c>
      <c r="B10745" s="39" t="s">
        <v>353</v>
      </c>
      <c r="C10745" s="39" t="s">
        <v>354</v>
      </c>
      <c r="D10745" s="40" t="s">
        <v>329</v>
      </c>
      <c r="E10745" s="41">
        <v>7.5999999999999998E-2</v>
      </c>
      <c r="F10745" s="42"/>
      <c r="G10745" s="43">
        <v>279.39</v>
      </c>
      <c r="H10745" s="44">
        <f t="shared" si="2634"/>
        <v>21.233639999999998</v>
      </c>
      <c r="I10745" s="45" t="str">
        <f t="shared" si="2635"/>
        <v/>
      </c>
      <c r="J10745" s="45" t="str">
        <f t="shared" si="2636"/>
        <v/>
      </c>
      <c r="K10745" s="35"/>
      <c r="L10745" s="45" t="str">
        <f t="shared" si="2637"/>
        <v/>
      </c>
      <c r="M10745" s="45">
        <f t="shared" si="2638"/>
        <v>21.233639999999998</v>
      </c>
      <c r="N10745" s="46" t="e">
        <f>IF(A10745="ZMP",E10745*(1+(F10745/100)),#REF!)</f>
        <v>#REF!</v>
      </c>
      <c r="O10745" s="45" t="str">
        <f t="shared" si="2639"/>
        <v/>
      </c>
    </row>
    <row r="10746" spans="1:15" ht="12.75" outlineLevel="1" collapsed="1" x14ac:dyDescent="0.2">
      <c r="A10746" s="38" t="s">
        <v>228</v>
      </c>
      <c r="B10746" s="39" t="s">
        <v>355</v>
      </c>
      <c r="C10746" s="39" t="s">
        <v>356</v>
      </c>
      <c r="D10746" s="40" t="s">
        <v>334</v>
      </c>
      <c r="E10746" s="41">
        <v>0.02</v>
      </c>
      <c r="F10746" s="42"/>
      <c r="G10746" s="43">
        <v>201.45</v>
      </c>
      <c r="H10746" s="44">
        <f t="shared" si="2634"/>
        <v>4.0289999999999999</v>
      </c>
      <c r="I10746" s="45" t="str">
        <f t="shared" si="2635"/>
        <v/>
      </c>
      <c r="J10746" s="45" t="str">
        <f t="shared" si="2636"/>
        <v/>
      </c>
      <c r="K10746" s="35"/>
      <c r="L10746" s="45" t="str">
        <f t="shared" si="2637"/>
        <v/>
      </c>
      <c r="M10746" s="45">
        <f t="shared" si="2638"/>
        <v>4.0289999999999999</v>
      </c>
      <c r="N10746" s="46" t="e">
        <f>IF(A10746="ZMP",E10746*(1+(F10746/100)),#REF!)</f>
        <v>#REF!</v>
      </c>
      <c r="O10746" s="45" t="str">
        <f t="shared" si="2639"/>
        <v/>
      </c>
    </row>
    <row r="10747" spans="1:15" ht="12.75" outlineLevel="1" collapsed="1" x14ac:dyDescent="0.2">
      <c r="A10747" s="38" t="s">
        <v>316</v>
      </c>
      <c r="B10747" s="39" t="s">
        <v>473</v>
      </c>
      <c r="C10747" s="39" t="s">
        <v>474</v>
      </c>
      <c r="D10747" s="40" t="s">
        <v>111</v>
      </c>
      <c r="E10747" s="41">
        <v>1</v>
      </c>
      <c r="F10747" s="42"/>
      <c r="G10747" s="43">
        <v>18391.2</v>
      </c>
      <c r="H10747" s="44">
        <f t="shared" si="2634"/>
        <v>18391.2</v>
      </c>
      <c r="I10747" s="45" t="str">
        <f t="shared" si="2635"/>
        <v/>
      </c>
      <c r="J10747" s="45" t="str">
        <f t="shared" si="2636"/>
        <v/>
      </c>
      <c r="K10747" s="35"/>
      <c r="L10747" s="45" t="str">
        <f t="shared" si="2637"/>
        <v/>
      </c>
      <c r="M10747" s="45">
        <f t="shared" si="2638"/>
        <v>18391.2</v>
      </c>
      <c r="N10747" s="46" t="e">
        <f>IF(A10747="ZMP",E10747*(1+(F10747/100)),#REF!)</f>
        <v>#REF!</v>
      </c>
      <c r="O10747" s="45" t="str">
        <f t="shared" si="2639"/>
        <v/>
      </c>
    </row>
    <row r="10748" spans="1:15" ht="12.75" outlineLevel="2" x14ac:dyDescent="0.2">
      <c r="A10748" s="47"/>
      <c r="B10748" s="48"/>
      <c r="C10748" s="48"/>
      <c r="D10748" s="49"/>
      <c r="E10748" s="50"/>
      <c r="F10748" s="51"/>
      <c r="G10748" s="52"/>
      <c r="H10748" s="53"/>
      <c r="I10748" s="54"/>
      <c r="J10748" s="54"/>
      <c r="K10748" s="35"/>
      <c r="L10748" s="54"/>
      <c r="M10748" s="54"/>
      <c r="N10748" s="54"/>
      <c r="O10748" s="54"/>
    </row>
    <row r="10749" spans="1:15" ht="12.75" x14ac:dyDescent="0.2">
      <c r="A10749" s="27" t="s">
        <v>198</v>
      </c>
      <c r="B10749" s="28" t="s">
        <v>6402</v>
      </c>
      <c r="C10749" s="29" t="s">
        <v>6403</v>
      </c>
      <c r="D10749" s="30" t="s">
        <v>253</v>
      </c>
      <c r="E10749" s="31">
        <v>1</v>
      </c>
      <c r="F10749" s="32"/>
      <c r="G10749" s="33">
        <v>40807.43</v>
      </c>
      <c r="H10749" s="34">
        <f>G10749</f>
        <v>40807.43</v>
      </c>
      <c r="I10749" s="35">
        <f>SUM(I10750:I10761)</f>
        <v>12645.359999999999</v>
      </c>
      <c r="J10749" s="35">
        <f>SUM(J10750:J10761)</f>
        <v>6811.69</v>
      </c>
      <c r="K10749" s="35">
        <f t="shared" si="2609"/>
        <v>19457.05</v>
      </c>
      <c r="L10749" s="35">
        <f>SUM(L10750:L10761)</f>
        <v>0</v>
      </c>
      <c r="M10749" s="35">
        <f>SUM(M10750:M10761)</f>
        <v>21350.38264</v>
      </c>
      <c r="N10749" s="35"/>
      <c r="O10749" s="35">
        <f>SUM(O10750:O10761)</f>
        <v>0</v>
      </c>
    </row>
    <row r="10750" spans="1:15" ht="12.75" outlineLevel="1" collapsed="1" x14ac:dyDescent="0.2">
      <c r="A10750" s="38" t="s">
        <v>315</v>
      </c>
      <c r="B10750" s="39" t="s">
        <v>49</v>
      </c>
      <c r="C10750" s="39" t="s">
        <v>50</v>
      </c>
      <c r="D10750" s="40" t="s">
        <v>46</v>
      </c>
      <c r="E10750" s="41">
        <v>4.8570000000000002</v>
      </c>
      <c r="F10750" s="42"/>
      <c r="G10750" s="43">
        <v>900</v>
      </c>
      <c r="H10750" s="44">
        <f t="shared" ref="H10750:H10760" si="2640">IF(ISNUMBER(F10750),(E10750*(1+(F10750/100))*G10750),G10750*E10750)</f>
        <v>4371.3</v>
      </c>
      <c r="I10750" s="45" t="str">
        <f t="shared" ref="I10750:I10760" si="2641">IF(OR(A10750="PM",A10750="PZ",A10750="PP"),H10750,"")</f>
        <v/>
      </c>
      <c r="J10750" s="45">
        <f t="shared" ref="J10750:J10760" si="2642">IF(A10750="S",H10750,"")</f>
        <v>4371.3</v>
      </c>
      <c r="K10750" s="35"/>
      <c r="L10750" s="45" t="str">
        <f t="shared" ref="L10750:L10760" si="2643">IF(A10750="M06",H10750,"")</f>
        <v/>
      </c>
      <c r="M10750" s="45" t="str">
        <f t="shared" ref="M10750:M10760" si="2644">IF(OR(A10750="M02",A10750="M25",A10750="M01s"),H10750,"")</f>
        <v/>
      </c>
      <c r="N10750" s="46" t="e">
        <f>IF(A10750="ZMP",E10750*(1+(F10750/100)),#REF!)</f>
        <v>#REF!</v>
      </c>
      <c r="O10750" s="45" t="str">
        <f t="shared" ref="O10750:O10760" si="2645">IF(A10750="M01e",H10750,"")</f>
        <v/>
      </c>
    </row>
    <row r="10751" spans="1:15" ht="12.75" outlineLevel="1" collapsed="1" x14ac:dyDescent="0.2">
      <c r="A10751" s="38" t="s">
        <v>315</v>
      </c>
      <c r="B10751" s="39" t="s">
        <v>71</v>
      </c>
      <c r="C10751" s="39" t="s">
        <v>72</v>
      </c>
      <c r="D10751" s="40" t="s">
        <v>17</v>
      </c>
      <c r="E10751" s="41">
        <v>0.75</v>
      </c>
      <c r="F10751" s="42"/>
      <c r="G10751" s="43">
        <v>1120</v>
      </c>
      <c r="H10751" s="44">
        <f t="shared" si="2640"/>
        <v>840</v>
      </c>
      <c r="I10751" s="45" t="str">
        <f t="shared" si="2641"/>
        <v/>
      </c>
      <c r="J10751" s="45">
        <f t="shared" si="2642"/>
        <v>840</v>
      </c>
      <c r="K10751" s="35"/>
      <c r="L10751" s="45" t="str">
        <f t="shared" si="2643"/>
        <v/>
      </c>
      <c r="M10751" s="45" t="str">
        <f t="shared" si="2644"/>
        <v/>
      </c>
      <c r="N10751" s="46" t="e">
        <f>IF(A10751="ZMP",E10751*(1+(F10751/100)),#REF!)</f>
        <v>#REF!</v>
      </c>
      <c r="O10751" s="45" t="str">
        <f t="shared" si="2645"/>
        <v/>
      </c>
    </row>
    <row r="10752" spans="1:15" ht="12.75" outlineLevel="1" collapsed="1" x14ac:dyDescent="0.2">
      <c r="A10752" s="38" t="s">
        <v>202</v>
      </c>
      <c r="B10752" s="39" t="s">
        <v>203</v>
      </c>
      <c r="C10752" s="39" t="s">
        <v>204</v>
      </c>
      <c r="D10752" s="40" t="s">
        <v>205</v>
      </c>
      <c r="E10752" s="41">
        <v>17.562999999999999</v>
      </c>
      <c r="F10752" s="42"/>
      <c r="G10752" s="43">
        <v>720</v>
      </c>
      <c r="H10752" s="44">
        <f t="shared" si="2640"/>
        <v>12645.359999999999</v>
      </c>
      <c r="I10752" s="45">
        <f t="shared" si="2641"/>
        <v>12645.359999999999</v>
      </c>
      <c r="J10752" s="45" t="str">
        <f t="shared" si="2642"/>
        <v/>
      </c>
      <c r="K10752" s="35"/>
      <c r="L10752" s="45" t="str">
        <f t="shared" si="2643"/>
        <v/>
      </c>
      <c r="M10752" s="45" t="str">
        <f t="shared" si="2644"/>
        <v/>
      </c>
      <c r="N10752" s="46" t="e">
        <f>IF(A10752="ZMP",E10752*(1+(F10752/100)),#REF!)</f>
        <v>#REF!</v>
      </c>
      <c r="O10752" s="45" t="str">
        <f t="shared" si="2645"/>
        <v/>
      </c>
    </row>
    <row r="10753" spans="1:15" ht="12.75" outlineLevel="1" collapsed="1" x14ac:dyDescent="0.2">
      <c r="A10753" s="38" t="s">
        <v>315</v>
      </c>
      <c r="B10753" s="39" t="s">
        <v>15</v>
      </c>
      <c r="C10753" s="39" t="s">
        <v>16</v>
      </c>
      <c r="D10753" s="40" t="s">
        <v>17</v>
      </c>
      <c r="E10753" s="41">
        <v>1.514</v>
      </c>
      <c r="F10753" s="42"/>
      <c r="G10753" s="43">
        <v>990</v>
      </c>
      <c r="H10753" s="44">
        <f t="shared" si="2640"/>
        <v>1498.86</v>
      </c>
      <c r="I10753" s="45" t="str">
        <f t="shared" si="2641"/>
        <v/>
      </c>
      <c r="J10753" s="45">
        <f t="shared" si="2642"/>
        <v>1498.86</v>
      </c>
      <c r="K10753" s="35"/>
      <c r="L10753" s="45" t="str">
        <f t="shared" si="2643"/>
        <v/>
      </c>
      <c r="M10753" s="45" t="str">
        <f t="shared" si="2644"/>
        <v/>
      </c>
      <c r="N10753" s="46" t="e">
        <f>IF(A10753="ZMP",E10753*(1+(F10753/100)),#REF!)</f>
        <v>#REF!</v>
      </c>
      <c r="O10753" s="45" t="str">
        <f t="shared" si="2645"/>
        <v/>
      </c>
    </row>
    <row r="10754" spans="1:15" ht="12.75" outlineLevel="1" collapsed="1" x14ac:dyDescent="0.2">
      <c r="A10754" s="38" t="s">
        <v>315</v>
      </c>
      <c r="B10754" s="39" t="s">
        <v>27</v>
      </c>
      <c r="C10754" s="39" t="s">
        <v>28</v>
      </c>
      <c r="D10754" s="40" t="s">
        <v>17</v>
      </c>
      <c r="E10754" s="41">
        <v>0.14299999999999999</v>
      </c>
      <c r="F10754" s="42">
        <v>0</v>
      </c>
      <c r="G10754" s="43">
        <v>710</v>
      </c>
      <c r="H10754" s="44">
        <f t="shared" si="2640"/>
        <v>101.52999999999999</v>
      </c>
      <c r="I10754" s="45" t="str">
        <f t="shared" si="2641"/>
        <v/>
      </c>
      <c r="J10754" s="45">
        <f t="shared" si="2642"/>
        <v>101.52999999999999</v>
      </c>
      <c r="K10754" s="35"/>
      <c r="L10754" s="45" t="str">
        <f t="shared" si="2643"/>
        <v/>
      </c>
      <c r="M10754" s="45" t="str">
        <f t="shared" si="2644"/>
        <v/>
      </c>
      <c r="N10754" s="46" t="e">
        <f>IF(A10754="ZMP",E10754*(1+(F10754/100)),#REF!)</f>
        <v>#REF!</v>
      </c>
      <c r="O10754" s="45" t="str">
        <f t="shared" si="2645"/>
        <v/>
      </c>
    </row>
    <row r="10755" spans="1:15" ht="12.75" outlineLevel="1" collapsed="1" x14ac:dyDescent="0.2">
      <c r="A10755" s="38" t="s">
        <v>228</v>
      </c>
      <c r="B10755" s="39" t="s">
        <v>437</v>
      </c>
      <c r="C10755" s="39" t="s">
        <v>438</v>
      </c>
      <c r="D10755" s="40" t="s">
        <v>111</v>
      </c>
      <c r="E10755" s="41">
        <v>1</v>
      </c>
      <c r="F10755" s="42"/>
      <c r="G10755" s="43">
        <v>45.4</v>
      </c>
      <c r="H10755" s="44">
        <f t="shared" si="2640"/>
        <v>45.4</v>
      </c>
      <c r="I10755" s="45" t="str">
        <f t="shared" si="2641"/>
        <v/>
      </c>
      <c r="J10755" s="45" t="str">
        <f t="shared" si="2642"/>
        <v/>
      </c>
      <c r="K10755" s="35"/>
      <c r="L10755" s="45" t="str">
        <f t="shared" si="2643"/>
        <v/>
      </c>
      <c r="M10755" s="45">
        <f t="shared" si="2644"/>
        <v>45.4</v>
      </c>
      <c r="N10755" s="46" t="e">
        <f>IF(A10755="ZMP",E10755*(1+(F10755/100)),#REF!)</f>
        <v>#REF!</v>
      </c>
      <c r="O10755" s="45" t="str">
        <f t="shared" si="2645"/>
        <v/>
      </c>
    </row>
    <row r="10756" spans="1:15" ht="12.75" outlineLevel="1" collapsed="1" x14ac:dyDescent="0.2">
      <c r="A10756" s="38" t="s">
        <v>228</v>
      </c>
      <c r="B10756" s="39" t="s">
        <v>439</v>
      </c>
      <c r="C10756" s="39" t="s">
        <v>440</v>
      </c>
      <c r="D10756" s="40" t="s">
        <v>111</v>
      </c>
      <c r="E10756" s="41">
        <v>1</v>
      </c>
      <c r="F10756" s="42"/>
      <c r="G10756" s="43">
        <v>11.21</v>
      </c>
      <c r="H10756" s="44">
        <f t="shared" si="2640"/>
        <v>11.21</v>
      </c>
      <c r="I10756" s="45" t="str">
        <f t="shared" si="2641"/>
        <v/>
      </c>
      <c r="J10756" s="45" t="str">
        <f t="shared" si="2642"/>
        <v/>
      </c>
      <c r="K10756" s="35"/>
      <c r="L10756" s="45" t="str">
        <f t="shared" si="2643"/>
        <v/>
      </c>
      <c r="M10756" s="45">
        <f t="shared" si="2644"/>
        <v>11.21</v>
      </c>
      <c r="N10756" s="46" t="e">
        <f>IF(A10756="ZMP",E10756*(1+(F10756/100)),#REF!)</f>
        <v>#REF!</v>
      </c>
      <c r="O10756" s="45" t="str">
        <f t="shared" si="2645"/>
        <v/>
      </c>
    </row>
    <row r="10757" spans="1:15" ht="12.75" outlineLevel="1" collapsed="1" x14ac:dyDescent="0.2">
      <c r="A10757" s="38" t="s">
        <v>228</v>
      </c>
      <c r="B10757" s="39" t="s">
        <v>1236</v>
      </c>
      <c r="C10757" s="39" t="s">
        <v>1237</v>
      </c>
      <c r="D10757" s="40" t="s">
        <v>111</v>
      </c>
      <c r="E10757" s="41">
        <v>1</v>
      </c>
      <c r="F10757" s="42"/>
      <c r="G10757" s="43">
        <v>268.45</v>
      </c>
      <c r="H10757" s="44">
        <f t="shared" si="2640"/>
        <v>268.45</v>
      </c>
      <c r="I10757" s="45" t="str">
        <f t="shared" si="2641"/>
        <v/>
      </c>
      <c r="J10757" s="45" t="str">
        <f t="shared" si="2642"/>
        <v/>
      </c>
      <c r="K10757" s="35"/>
      <c r="L10757" s="45" t="str">
        <f t="shared" si="2643"/>
        <v/>
      </c>
      <c r="M10757" s="45">
        <f t="shared" si="2644"/>
        <v>268.45</v>
      </c>
      <c r="N10757" s="46" t="e">
        <f>IF(A10757="ZMP",E10757*(1+(F10757/100)),#REF!)</f>
        <v>#REF!</v>
      </c>
      <c r="O10757" s="45" t="str">
        <f t="shared" si="2645"/>
        <v/>
      </c>
    </row>
    <row r="10758" spans="1:15" ht="12.75" outlineLevel="1" collapsed="1" x14ac:dyDescent="0.2">
      <c r="A10758" s="38" t="s">
        <v>228</v>
      </c>
      <c r="B10758" s="39" t="s">
        <v>353</v>
      </c>
      <c r="C10758" s="39" t="s">
        <v>354</v>
      </c>
      <c r="D10758" s="40" t="s">
        <v>329</v>
      </c>
      <c r="E10758" s="41">
        <v>7.5999999999999998E-2</v>
      </c>
      <c r="F10758" s="42"/>
      <c r="G10758" s="43">
        <v>279.39</v>
      </c>
      <c r="H10758" s="44">
        <f t="shared" si="2640"/>
        <v>21.233639999999998</v>
      </c>
      <c r="I10758" s="45" t="str">
        <f t="shared" si="2641"/>
        <v/>
      </c>
      <c r="J10758" s="45" t="str">
        <f t="shared" si="2642"/>
        <v/>
      </c>
      <c r="K10758" s="35"/>
      <c r="L10758" s="45" t="str">
        <f t="shared" si="2643"/>
        <v/>
      </c>
      <c r="M10758" s="45">
        <f t="shared" si="2644"/>
        <v>21.233639999999998</v>
      </c>
      <c r="N10758" s="46" t="e">
        <f>IF(A10758="ZMP",E10758*(1+(F10758/100)),#REF!)</f>
        <v>#REF!</v>
      </c>
      <c r="O10758" s="45" t="str">
        <f t="shared" si="2645"/>
        <v/>
      </c>
    </row>
    <row r="10759" spans="1:15" ht="12.75" outlineLevel="1" collapsed="1" x14ac:dyDescent="0.2">
      <c r="A10759" s="38" t="s">
        <v>228</v>
      </c>
      <c r="B10759" s="39" t="s">
        <v>355</v>
      </c>
      <c r="C10759" s="39" t="s">
        <v>356</v>
      </c>
      <c r="D10759" s="40" t="s">
        <v>334</v>
      </c>
      <c r="E10759" s="41">
        <v>0.02</v>
      </c>
      <c r="F10759" s="42"/>
      <c r="G10759" s="43">
        <v>201.45</v>
      </c>
      <c r="H10759" s="44">
        <f t="shared" si="2640"/>
        <v>4.0289999999999999</v>
      </c>
      <c r="I10759" s="45" t="str">
        <f t="shared" si="2641"/>
        <v/>
      </c>
      <c r="J10759" s="45" t="str">
        <f t="shared" si="2642"/>
        <v/>
      </c>
      <c r="K10759" s="35"/>
      <c r="L10759" s="45" t="str">
        <f t="shared" si="2643"/>
        <v/>
      </c>
      <c r="M10759" s="45">
        <f t="shared" si="2644"/>
        <v>4.0289999999999999</v>
      </c>
      <c r="N10759" s="46" t="e">
        <f>IF(A10759="ZMP",E10759*(1+(F10759/100)),#REF!)</f>
        <v>#REF!</v>
      </c>
      <c r="O10759" s="45" t="str">
        <f t="shared" si="2645"/>
        <v/>
      </c>
    </row>
    <row r="10760" spans="1:15" ht="12.75" outlineLevel="1" collapsed="1" x14ac:dyDescent="0.2">
      <c r="A10760" s="38" t="s">
        <v>316</v>
      </c>
      <c r="B10760" s="39" t="s">
        <v>481</v>
      </c>
      <c r="C10760" s="39" t="s">
        <v>482</v>
      </c>
      <c r="D10760" s="40" t="s">
        <v>111</v>
      </c>
      <c r="E10760" s="41">
        <v>1</v>
      </c>
      <c r="F10760" s="42"/>
      <c r="G10760" s="43">
        <v>21000.06</v>
      </c>
      <c r="H10760" s="44">
        <f t="shared" si="2640"/>
        <v>21000.06</v>
      </c>
      <c r="I10760" s="45" t="str">
        <f t="shared" si="2641"/>
        <v/>
      </c>
      <c r="J10760" s="45" t="str">
        <f t="shared" si="2642"/>
        <v/>
      </c>
      <c r="K10760" s="35"/>
      <c r="L10760" s="45" t="str">
        <f t="shared" si="2643"/>
        <v/>
      </c>
      <c r="M10760" s="45">
        <f t="shared" si="2644"/>
        <v>21000.06</v>
      </c>
      <c r="N10760" s="46" t="e">
        <f>IF(A10760="ZMP",E10760*(1+(F10760/100)),#REF!)</f>
        <v>#REF!</v>
      </c>
      <c r="O10760" s="45" t="str">
        <f t="shared" si="2645"/>
        <v/>
      </c>
    </row>
    <row r="10761" spans="1:15" ht="12.75" outlineLevel="2" x14ac:dyDescent="0.2">
      <c r="A10761" s="47"/>
      <c r="B10761" s="48"/>
      <c r="C10761" s="48"/>
      <c r="D10761" s="49"/>
      <c r="E10761" s="50"/>
      <c r="F10761" s="51"/>
      <c r="G10761" s="52"/>
      <c r="H10761" s="53"/>
      <c r="I10761" s="54"/>
      <c r="J10761" s="54"/>
      <c r="K10761" s="35"/>
      <c r="L10761" s="54"/>
      <c r="M10761" s="54"/>
      <c r="N10761" s="54"/>
      <c r="O10761" s="54"/>
    </row>
    <row r="10762" spans="1:15" ht="63.75" x14ac:dyDescent="0.2">
      <c r="A10762" s="27" t="s">
        <v>198</v>
      </c>
      <c r="B10762" s="28" t="s">
        <v>6404</v>
      </c>
      <c r="C10762" s="29" t="s">
        <v>6405</v>
      </c>
      <c r="D10762" s="30" t="s">
        <v>666</v>
      </c>
      <c r="E10762" s="31">
        <v>1</v>
      </c>
      <c r="F10762" s="32"/>
      <c r="G10762" s="33">
        <v>391383.16</v>
      </c>
      <c r="H10762" s="34">
        <f>G10762</f>
        <v>391383.16</v>
      </c>
      <c r="I10762" s="35">
        <f>SUM(I10763:I10777)</f>
        <v>0</v>
      </c>
      <c r="J10762" s="35">
        <f>SUM(J10763:J10777)</f>
        <v>0</v>
      </c>
      <c r="K10762" s="35">
        <f t="shared" ref="K10762:K10819" si="2646">I10762+J10762</f>
        <v>0</v>
      </c>
      <c r="L10762" s="35">
        <f>SUM(L10763:L10777)</f>
        <v>0</v>
      </c>
      <c r="M10762" s="35">
        <f>SUM(M10763:M10777)</f>
        <v>391383.16104899999</v>
      </c>
      <c r="N10762" s="35"/>
      <c r="O10762" s="35">
        <f>SUM(O10763:O10777)</f>
        <v>0</v>
      </c>
    </row>
    <row r="10763" spans="1:15" ht="12.75" outlineLevel="1" collapsed="1" x14ac:dyDescent="0.2">
      <c r="A10763" s="38" t="s">
        <v>228</v>
      </c>
      <c r="B10763" s="39" t="s">
        <v>332</v>
      </c>
      <c r="C10763" s="39" t="s">
        <v>333</v>
      </c>
      <c r="D10763" s="40" t="s">
        <v>334</v>
      </c>
      <c r="E10763" s="41">
        <v>0.03</v>
      </c>
      <c r="F10763" s="42"/>
      <c r="G10763" s="43">
        <v>393.48</v>
      </c>
      <c r="H10763" s="44">
        <f t="shared" ref="H10763:H10776" si="2647">IF(ISNUMBER(F10763),(E10763*(1+(F10763/100))*G10763),G10763*E10763)</f>
        <v>11.804399999999999</v>
      </c>
      <c r="I10763" s="45" t="str">
        <f t="shared" ref="I10763:I10776" si="2648">IF(OR(A10763="PM",A10763="PZ",A10763="PP"),H10763,"")</f>
        <v/>
      </c>
      <c r="J10763" s="45" t="str">
        <f t="shared" ref="J10763:J10776" si="2649">IF(A10763="S",H10763,"")</f>
        <v/>
      </c>
      <c r="K10763" s="35"/>
      <c r="L10763" s="45" t="str">
        <f t="shared" ref="L10763:L10776" si="2650">IF(A10763="M06",H10763,"")</f>
        <v/>
      </c>
      <c r="M10763" s="45">
        <f t="shared" ref="M10763:M10776" si="2651">IF(OR(A10763="M02",A10763="M25",A10763="M01s"),H10763,"")</f>
        <v>11.804399999999999</v>
      </c>
      <c r="N10763" s="46" t="e">
        <f>IF(A10763="ZMP",E10763*(1+(F10763/100)),#REF!)</f>
        <v>#REF!</v>
      </c>
      <c r="O10763" s="45" t="str">
        <f t="shared" ref="O10763:O10776" si="2652">IF(A10763="M01e",H10763,"")</f>
        <v/>
      </c>
    </row>
    <row r="10764" spans="1:15" ht="12.75" outlineLevel="1" collapsed="1" x14ac:dyDescent="0.2">
      <c r="A10764" s="38" t="s">
        <v>228</v>
      </c>
      <c r="B10764" s="39" t="s">
        <v>327</v>
      </c>
      <c r="C10764" s="39" t="s">
        <v>328</v>
      </c>
      <c r="D10764" s="40" t="s">
        <v>329</v>
      </c>
      <c r="E10764" s="41">
        <v>0.114</v>
      </c>
      <c r="F10764" s="42"/>
      <c r="G10764" s="43">
        <v>593.96</v>
      </c>
      <c r="H10764" s="44">
        <f t="shared" si="2647"/>
        <v>67.71144000000001</v>
      </c>
      <c r="I10764" s="45" t="str">
        <f t="shared" si="2648"/>
        <v/>
      </c>
      <c r="J10764" s="45" t="str">
        <f t="shared" si="2649"/>
        <v/>
      </c>
      <c r="K10764" s="35"/>
      <c r="L10764" s="45" t="str">
        <f t="shared" si="2650"/>
        <v/>
      </c>
      <c r="M10764" s="45">
        <f t="shared" si="2651"/>
        <v>67.71144000000001</v>
      </c>
      <c r="N10764" s="46" t="e">
        <f>IF(A10764="ZMP",E10764*(1+(F10764/100)),#REF!)</f>
        <v>#REF!</v>
      </c>
      <c r="O10764" s="45" t="str">
        <f t="shared" si="2652"/>
        <v/>
      </c>
    </row>
    <row r="10765" spans="1:15" ht="12.75" outlineLevel="1" collapsed="1" x14ac:dyDescent="0.2">
      <c r="A10765" s="38" t="s">
        <v>228</v>
      </c>
      <c r="B10765" s="39" t="s">
        <v>6406</v>
      </c>
      <c r="C10765" s="39" t="s">
        <v>6407</v>
      </c>
      <c r="D10765" s="40" t="s">
        <v>111</v>
      </c>
      <c r="E10765" s="41">
        <v>6</v>
      </c>
      <c r="F10765" s="42"/>
      <c r="G10765" s="43">
        <v>574.58000000000004</v>
      </c>
      <c r="H10765" s="44">
        <f t="shared" si="2647"/>
        <v>3447.4800000000005</v>
      </c>
      <c r="I10765" s="45" t="str">
        <f t="shared" si="2648"/>
        <v/>
      </c>
      <c r="J10765" s="45" t="str">
        <f t="shared" si="2649"/>
        <v/>
      </c>
      <c r="K10765" s="35"/>
      <c r="L10765" s="45" t="str">
        <f t="shared" si="2650"/>
        <v/>
      </c>
      <c r="M10765" s="45">
        <f t="shared" si="2651"/>
        <v>3447.4800000000005</v>
      </c>
      <c r="N10765" s="46" t="e">
        <f>IF(A10765="ZMP",E10765*(1+(F10765/100)),#REF!)</f>
        <v>#REF!</v>
      </c>
      <c r="O10765" s="45" t="str">
        <f t="shared" si="2652"/>
        <v/>
      </c>
    </row>
    <row r="10766" spans="1:15" ht="12.75" outlineLevel="1" collapsed="1" x14ac:dyDescent="0.2">
      <c r="A10766" s="38" t="s">
        <v>228</v>
      </c>
      <c r="B10766" s="39" t="s">
        <v>1392</v>
      </c>
      <c r="C10766" s="39" t="s">
        <v>1393</v>
      </c>
      <c r="D10766" s="40" t="s">
        <v>111</v>
      </c>
      <c r="E10766" s="41">
        <v>6</v>
      </c>
      <c r="F10766" s="42"/>
      <c r="G10766" s="43">
        <v>51.56</v>
      </c>
      <c r="H10766" s="44">
        <f t="shared" si="2647"/>
        <v>309.36</v>
      </c>
      <c r="I10766" s="45" t="str">
        <f t="shared" si="2648"/>
        <v/>
      </c>
      <c r="J10766" s="45" t="str">
        <f t="shared" si="2649"/>
        <v/>
      </c>
      <c r="K10766" s="35"/>
      <c r="L10766" s="45" t="str">
        <f t="shared" si="2650"/>
        <v/>
      </c>
      <c r="M10766" s="45">
        <f t="shared" si="2651"/>
        <v>309.36</v>
      </c>
      <c r="N10766" s="46" t="e">
        <f>IF(A10766="ZMP",E10766*(1+(F10766/100)),#REF!)</f>
        <v>#REF!</v>
      </c>
      <c r="O10766" s="45" t="str">
        <f t="shared" si="2652"/>
        <v/>
      </c>
    </row>
    <row r="10767" spans="1:15" ht="12.75" outlineLevel="1" collapsed="1" x14ac:dyDescent="0.2">
      <c r="A10767" s="38" t="s">
        <v>228</v>
      </c>
      <c r="B10767" s="39" t="s">
        <v>2194</v>
      </c>
      <c r="C10767" s="39" t="s">
        <v>2195</v>
      </c>
      <c r="D10767" s="40" t="s">
        <v>278</v>
      </c>
      <c r="E10767" s="41">
        <v>7.4390000000000001</v>
      </c>
      <c r="F10767" s="42">
        <v>1</v>
      </c>
      <c r="G10767" s="43">
        <v>91.1</v>
      </c>
      <c r="H10767" s="44">
        <f t="shared" si="2647"/>
        <v>684.469829</v>
      </c>
      <c r="I10767" s="45" t="str">
        <f t="shared" si="2648"/>
        <v/>
      </c>
      <c r="J10767" s="45" t="str">
        <f t="shared" si="2649"/>
        <v/>
      </c>
      <c r="K10767" s="35"/>
      <c r="L10767" s="45" t="str">
        <f t="shared" si="2650"/>
        <v/>
      </c>
      <c r="M10767" s="45">
        <f t="shared" si="2651"/>
        <v>684.469829</v>
      </c>
      <c r="N10767" s="46" t="e">
        <f>IF(A10767="ZMP",E10767*(1+(F10767/100)),#REF!)</f>
        <v>#REF!</v>
      </c>
      <c r="O10767" s="45" t="str">
        <f t="shared" si="2652"/>
        <v/>
      </c>
    </row>
    <row r="10768" spans="1:15" ht="12.75" outlineLevel="1" collapsed="1" x14ac:dyDescent="0.2">
      <c r="A10768" s="38" t="s">
        <v>228</v>
      </c>
      <c r="B10768" s="39" t="s">
        <v>1143</v>
      </c>
      <c r="C10768" s="39" t="s">
        <v>1144</v>
      </c>
      <c r="D10768" s="40" t="s">
        <v>111</v>
      </c>
      <c r="E10768" s="41">
        <v>5</v>
      </c>
      <c r="F10768" s="42"/>
      <c r="G10768" s="43">
        <v>20.04</v>
      </c>
      <c r="H10768" s="44">
        <f t="shared" si="2647"/>
        <v>100.19999999999999</v>
      </c>
      <c r="I10768" s="45" t="str">
        <f t="shared" si="2648"/>
        <v/>
      </c>
      <c r="J10768" s="45" t="str">
        <f t="shared" si="2649"/>
        <v/>
      </c>
      <c r="K10768" s="35"/>
      <c r="L10768" s="45" t="str">
        <f t="shared" si="2650"/>
        <v/>
      </c>
      <c r="M10768" s="45">
        <f t="shared" si="2651"/>
        <v>100.19999999999999</v>
      </c>
      <c r="N10768" s="46" t="e">
        <f>IF(A10768="ZMP",E10768*(1+(F10768/100)),#REF!)</f>
        <v>#REF!</v>
      </c>
      <c r="O10768" s="45" t="str">
        <f t="shared" si="2652"/>
        <v/>
      </c>
    </row>
    <row r="10769" spans="1:15" ht="12.75" outlineLevel="1" collapsed="1" x14ac:dyDescent="0.2">
      <c r="A10769" s="38" t="s">
        <v>228</v>
      </c>
      <c r="B10769" s="39" t="s">
        <v>1587</v>
      </c>
      <c r="C10769" s="39" t="s">
        <v>1588</v>
      </c>
      <c r="D10769" s="40" t="s">
        <v>209</v>
      </c>
      <c r="E10769" s="41">
        <v>6.6</v>
      </c>
      <c r="F10769" s="42">
        <v>1</v>
      </c>
      <c r="G10769" s="43">
        <v>43.93</v>
      </c>
      <c r="H10769" s="44">
        <f t="shared" si="2647"/>
        <v>292.83738</v>
      </c>
      <c r="I10769" s="45" t="str">
        <f t="shared" si="2648"/>
        <v/>
      </c>
      <c r="J10769" s="45" t="str">
        <f t="shared" si="2649"/>
        <v/>
      </c>
      <c r="K10769" s="35"/>
      <c r="L10769" s="45" t="str">
        <f t="shared" si="2650"/>
        <v/>
      </c>
      <c r="M10769" s="45">
        <f t="shared" si="2651"/>
        <v>292.83738</v>
      </c>
      <c r="N10769" s="46" t="e">
        <f>IF(A10769="ZMP",E10769*(1+(F10769/100)),#REF!)</f>
        <v>#REF!</v>
      </c>
      <c r="O10769" s="45" t="str">
        <f t="shared" si="2652"/>
        <v/>
      </c>
    </row>
    <row r="10770" spans="1:15" ht="12.75" outlineLevel="1" collapsed="1" x14ac:dyDescent="0.2">
      <c r="A10770" s="38" t="s">
        <v>228</v>
      </c>
      <c r="B10770" s="39" t="s">
        <v>1388</v>
      </c>
      <c r="C10770" s="39" t="s">
        <v>1389</v>
      </c>
      <c r="D10770" s="40" t="s">
        <v>111</v>
      </c>
      <c r="E10770" s="41">
        <v>6</v>
      </c>
      <c r="F10770" s="42"/>
      <c r="G10770" s="43">
        <v>35.550000000000004</v>
      </c>
      <c r="H10770" s="44">
        <f t="shared" si="2647"/>
        <v>213.3</v>
      </c>
      <c r="I10770" s="45" t="str">
        <f t="shared" si="2648"/>
        <v/>
      </c>
      <c r="J10770" s="45" t="str">
        <f t="shared" si="2649"/>
        <v/>
      </c>
      <c r="K10770" s="35"/>
      <c r="L10770" s="45" t="str">
        <f t="shared" si="2650"/>
        <v/>
      </c>
      <c r="M10770" s="45">
        <f t="shared" si="2651"/>
        <v>213.3</v>
      </c>
      <c r="N10770" s="46" t="e">
        <f>IF(A10770="ZMP",E10770*(1+(F10770/100)),#REF!)</f>
        <v>#REF!</v>
      </c>
      <c r="O10770" s="45" t="str">
        <f t="shared" si="2652"/>
        <v/>
      </c>
    </row>
    <row r="10771" spans="1:15" ht="12.75" outlineLevel="1" collapsed="1" x14ac:dyDescent="0.2">
      <c r="A10771" s="38" t="s">
        <v>228</v>
      </c>
      <c r="B10771" s="39" t="s">
        <v>1583</v>
      </c>
      <c r="C10771" s="39" t="s">
        <v>1584</v>
      </c>
      <c r="D10771" s="40" t="s">
        <v>209</v>
      </c>
      <c r="E10771" s="41">
        <v>2</v>
      </c>
      <c r="F10771" s="42">
        <v>1</v>
      </c>
      <c r="G10771" s="43">
        <v>35.9</v>
      </c>
      <c r="H10771" s="44">
        <f t="shared" si="2647"/>
        <v>72.518000000000001</v>
      </c>
      <c r="I10771" s="45" t="str">
        <f t="shared" si="2648"/>
        <v/>
      </c>
      <c r="J10771" s="45" t="str">
        <f t="shared" si="2649"/>
        <v/>
      </c>
      <c r="K10771" s="35"/>
      <c r="L10771" s="45" t="str">
        <f t="shared" si="2650"/>
        <v/>
      </c>
      <c r="M10771" s="45">
        <f t="shared" si="2651"/>
        <v>72.518000000000001</v>
      </c>
      <c r="N10771" s="46" t="e">
        <f>IF(A10771="ZMP",E10771*(1+(F10771/100)),#REF!)</f>
        <v>#REF!</v>
      </c>
      <c r="O10771" s="45" t="str">
        <f t="shared" si="2652"/>
        <v/>
      </c>
    </row>
    <row r="10772" spans="1:15" ht="12.75" outlineLevel="1" collapsed="1" x14ac:dyDescent="0.2">
      <c r="A10772" s="38" t="s">
        <v>228</v>
      </c>
      <c r="B10772" s="39" t="s">
        <v>1380</v>
      </c>
      <c r="C10772" s="39" t="s">
        <v>1381</v>
      </c>
      <c r="D10772" s="40" t="s">
        <v>111</v>
      </c>
      <c r="E10772" s="41">
        <v>4</v>
      </c>
      <c r="F10772" s="42"/>
      <c r="G10772" s="43">
        <v>26.12</v>
      </c>
      <c r="H10772" s="44">
        <f t="shared" si="2647"/>
        <v>104.48</v>
      </c>
      <c r="I10772" s="45" t="str">
        <f t="shared" si="2648"/>
        <v/>
      </c>
      <c r="J10772" s="45" t="str">
        <f t="shared" si="2649"/>
        <v/>
      </c>
      <c r="K10772" s="35"/>
      <c r="L10772" s="45" t="str">
        <f t="shared" si="2650"/>
        <v/>
      </c>
      <c r="M10772" s="45">
        <f t="shared" si="2651"/>
        <v>104.48</v>
      </c>
      <c r="N10772" s="46" t="e">
        <f>IF(A10772="ZMP",E10772*(1+(F10772/100)),#REF!)</f>
        <v>#REF!</v>
      </c>
      <c r="O10772" s="45" t="str">
        <f t="shared" si="2652"/>
        <v/>
      </c>
    </row>
    <row r="10773" spans="1:15" ht="12.75" outlineLevel="1" collapsed="1" x14ac:dyDescent="0.2">
      <c r="A10773" s="38" t="s">
        <v>202</v>
      </c>
      <c r="B10773" s="39" t="s">
        <v>203</v>
      </c>
      <c r="C10773" s="39" t="s">
        <v>204</v>
      </c>
      <c r="D10773" s="40" t="s">
        <v>205</v>
      </c>
      <c r="E10773" s="41">
        <v>0</v>
      </c>
      <c r="F10773" s="42"/>
      <c r="G10773" s="43">
        <v>720</v>
      </c>
      <c r="H10773" s="44">
        <f t="shared" si="2647"/>
        <v>0</v>
      </c>
      <c r="I10773" s="45">
        <f t="shared" si="2648"/>
        <v>0</v>
      </c>
      <c r="J10773" s="45" t="str">
        <f t="shared" si="2649"/>
        <v/>
      </c>
      <c r="K10773" s="35"/>
      <c r="L10773" s="45" t="str">
        <f t="shared" si="2650"/>
        <v/>
      </c>
      <c r="M10773" s="45" t="str">
        <f t="shared" si="2651"/>
        <v/>
      </c>
      <c r="N10773" s="46" t="e">
        <f>IF(A10773="ZMP",E10773*(1+(F10773/100)),#REF!)</f>
        <v>#REF!</v>
      </c>
      <c r="O10773" s="45" t="str">
        <f t="shared" si="2652"/>
        <v/>
      </c>
    </row>
    <row r="10774" spans="1:15" ht="12.75" outlineLevel="1" collapsed="1" x14ac:dyDescent="0.2">
      <c r="A10774" s="38" t="s">
        <v>2276</v>
      </c>
      <c r="B10774" s="39" t="s">
        <v>6408</v>
      </c>
      <c r="C10774" s="39" t="s">
        <v>6409</v>
      </c>
      <c r="D10774" s="40" t="s">
        <v>111</v>
      </c>
      <c r="E10774" s="41">
        <v>1</v>
      </c>
      <c r="F10774" s="42"/>
      <c r="G10774" s="43">
        <v>365980</v>
      </c>
      <c r="H10774" s="44">
        <f t="shared" si="2647"/>
        <v>365980</v>
      </c>
      <c r="I10774" s="45" t="str">
        <f t="shared" si="2648"/>
        <v/>
      </c>
      <c r="J10774" s="45" t="str">
        <f t="shared" si="2649"/>
        <v/>
      </c>
      <c r="K10774" s="35"/>
      <c r="L10774" s="45" t="str">
        <f t="shared" si="2650"/>
        <v/>
      </c>
      <c r="M10774" s="45">
        <f t="shared" si="2651"/>
        <v>365980</v>
      </c>
      <c r="N10774" s="46" t="e">
        <f>IF(A10774="ZMP",E10774*(1+(F10774/100)),#REF!)</f>
        <v>#REF!</v>
      </c>
      <c r="O10774" s="45" t="str">
        <f t="shared" si="2652"/>
        <v/>
      </c>
    </row>
    <row r="10775" spans="1:15" ht="12.75" outlineLevel="1" collapsed="1" x14ac:dyDescent="0.2">
      <c r="A10775" s="38" t="s">
        <v>2276</v>
      </c>
      <c r="B10775" s="39" t="s">
        <v>6410</v>
      </c>
      <c r="C10775" s="39" t="s">
        <v>6411</v>
      </c>
      <c r="D10775" s="40" t="s">
        <v>1112</v>
      </c>
      <c r="E10775" s="41">
        <v>1</v>
      </c>
      <c r="F10775" s="42"/>
      <c r="G10775" s="43">
        <v>7413</v>
      </c>
      <c r="H10775" s="44">
        <f t="shared" si="2647"/>
        <v>7413</v>
      </c>
      <c r="I10775" s="45" t="str">
        <f t="shared" si="2648"/>
        <v/>
      </c>
      <c r="J10775" s="45" t="str">
        <f t="shared" si="2649"/>
        <v/>
      </c>
      <c r="K10775" s="35"/>
      <c r="L10775" s="45" t="str">
        <f t="shared" si="2650"/>
        <v/>
      </c>
      <c r="M10775" s="45">
        <f t="shared" si="2651"/>
        <v>7413</v>
      </c>
      <c r="N10775" s="46" t="e">
        <f>IF(A10775="ZMP",E10775*(1+(F10775/100)),#REF!)</f>
        <v>#REF!</v>
      </c>
      <c r="O10775" s="45" t="str">
        <f t="shared" si="2652"/>
        <v/>
      </c>
    </row>
    <row r="10776" spans="1:15" ht="12.75" outlineLevel="1" collapsed="1" x14ac:dyDescent="0.2">
      <c r="A10776" s="38" t="s">
        <v>2276</v>
      </c>
      <c r="B10776" s="39" t="s">
        <v>6412</v>
      </c>
      <c r="C10776" s="39" t="s">
        <v>6413</v>
      </c>
      <c r="D10776" s="40" t="s">
        <v>111</v>
      </c>
      <c r="E10776" s="41">
        <v>1</v>
      </c>
      <c r="F10776" s="42"/>
      <c r="G10776" s="43">
        <v>12686</v>
      </c>
      <c r="H10776" s="44">
        <f t="shared" si="2647"/>
        <v>12686</v>
      </c>
      <c r="I10776" s="45" t="str">
        <f t="shared" si="2648"/>
        <v/>
      </c>
      <c r="J10776" s="45" t="str">
        <f t="shared" si="2649"/>
        <v/>
      </c>
      <c r="K10776" s="35"/>
      <c r="L10776" s="45" t="str">
        <f t="shared" si="2650"/>
        <v/>
      </c>
      <c r="M10776" s="45">
        <f t="shared" si="2651"/>
        <v>12686</v>
      </c>
      <c r="N10776" s="46" t="e">
        <f>IF(A10776="ZMP",E10776*(1+(F10776/100)),#REF!)</f>
        <v>#REF!</v>
      </c>
      <c r="O10776" s="45" t="str">
        <f t="shared" si="2652"/>
        <v/>
      </c>
    </row>
    <row r="10777" spans="1:15" ht="12.75" outlineLevel="2" x14ac:dyDescent="0.2">
      <c r="A10777" s="47"/>
      <c r="B10777" s="48"/>
      <c r="C10777" s="48"/>
      <c r="D10777" s="49"/>
      <c r="E10777" s="50"/>
      <c r="F10777" s="51"/>
      <c r="G10777" s="52"/>
      <c r="H10777" s="53"/>
      <c r="I10777" s="54"/>
      <c r="J10777" s="54"/>
      <c r="K10777" s="35"/>
      <c r="L10777" s="54"/>
      <c r="M10777" s="54"/>
      <c r="N10777" s="54"/>
      <c r="O10777" s="54"/>
    </row>
    <row r="10778" spans="1:15" ht="12.75" x14ac:dyDescent="0.2">
      <c r="A10778" s="27" t="s">
        <v>198</v>
      </c>
      <c r="B10778" s="28" t="s">
        <v>6414</v>
      </c>
      <c r="C10778" s="29" t="s">
        <v>6415</v>
      </c>
      <c r="D10778" s="30" t="s">
        <v>253</v>
      </c>
      <c r="E10778" s="31">
        <v>1</v>
      </c>
      <c r="F10778" s="32"/>
      <c r="G10778" s="33">
        <v>19385.84</v>
      </c>
      <c r="H10778" s="34">
        <f>G10778</f>
        <v>19385.84</v>
      </c>
      <c r="I10778" s="35">
        <f>SUM(I10779:I10782)</f>
        <v>735.84</v>
      </c>
      <c r="J10778" s="35">
        <f>SUM(J10779:J10782)</f>
        <v>900</v>
      </c>
      <c r="K10778" s="35">
        <f t="shared" si="2646"/>
        <v>1635.8400000000001</v>
      </c>
      <c r="L10778" s="35">
        <f>SUM(L10779:L10782)</f>
        <v>0</v>
      </c>
      <c r="M10778" s="35">
        <f>SUM(M10779:M10782)</f>
        <v>17750</v>
      </c>
      <c r="N10778" s="35"/>
      <c r="O10778" s="35">
        <f>SUM(O10779:O10782)</f>
        <v>0</v>
      </c>
    </row>
    <row r="10779" spans="1:15" ht="12.75" outlineLevel="1" collapsed="1" x14ac:dyDescent="0.2">
      <c r="A10779" s="38" t="s">
        <v>315</v>
      </c>
      <c r="B10779" s="39" t="s">
        <v>49</v>
      </c>
      <c r="C10779" s="39" t="s">
        <v>50</v>
      </c>
      <c r="D10779" s="40" t="s">
        <v>46</v>
      </c>
      <c r="E10779" s="41">
        <v>1</v>
      </c>
      <c r="F10779" s="42"/>
      <c r="G10779" s="43">
        <v>900</v>
      </c>
      <c r="H10779" s="44">
        <f>IF(ISNUMBER(F10779),(E10779*(1+(F10779/100))*G10779),G10779*E10779)</f>
        <v>900</v>
      </c>
      <c r="I10779" s="45" t="str">
        <f>IF(OR(A10779="PM",A10779="PZ",A10779="PP"),H10779,"")</f>
        <v/>
      </c>
      <c r="J10779" s="45">
        <f>IF(A10779="S",H10779,"")</f>
        <v>900</v>
      </c>
      <c r="K10779" s="35"/>
      <c r="L10779" s="45" t="str">
        <f>IF(A10779="M06",H10779,"")</f>
        <v/>
      </c>
      <c r="M10779" s="45" t="str">
        <f>IF(OR(A10779="M02",A10779="M25",A10779="M01s"),H10779,"")</f>
        <v/>
      </c>
      <c r="N10779" s="46" t="e">
        <f>IF(A10779="ZMP",E10779*(1+(F10779/100)),#REF!)</f>
        <v>#REF!</v>
      </c>
      <c r="O10779" s="45" t="str">
        <f>IF(A10779="M01e",H10779,"")</f>
        <v/>
      </c>
    </row>
    <row r="10780" spans="1:15" ht="12.75" outlineLevel="1" collapsed="1" x14ac:dyDescent="0.2">
      <c r="A10780" s="38" t="s">
        <v>202</v>
      </c>
      <c r="B10780" s="39" t="s">
        <v>203</v>
      </c>
      <c r="C10780" s="39" t="s">
        <v>204</v>
      </c>
      <c r="D10780" s="40" t="s">
        <v>205</v>
      </c>
      <c r="E10780" s="41">
        <v>1.022</v>
      </c>
      <c r="F10780" s="42"/>
      <c r="G10780" s="43">
        <v>720</v>
      </c>
      <c r="H10780" s="44">
        <f>IF(ISNUMBER(F10780),(E10780*(1+(F10780/100))*G10780),G10780*E10780)</f>
        <v>735.84</v>
      </c>
      <c r="I10780" s="45">
        <f>IF(OR(A10780="PM",A10780="PZ",A10780="PP"),H10780,"")</f>
        <v>735.84</v>
      </c>
      <c r="J10780" s="45" t="str">
        <f>IF(A10780="S",H10780,"")</f>
        <v/>
      </c>
      <c r="K10780" s="35"/>
      <c r="L10780" s="45" t="str">
        <f>IF(A10780="M06",H10780,"")</f>
        <v/>
      </c>
      <c r="M10780" s="45" t="str">
        <f>IF(OR(A10780="M02",A10780="M25",A10780="M01s"),H10780,"")</f>
        <v/>
      </c>
      <c r="N10780" s="46" t="e">
        <f>IF(A10780="ZMP",E10780*(1+(F10780/100)),#REF!)</f>
        <v>#REF!</v>
      </c>
      <c r="O10780" s="45" t="str">
        <f>IF(A10780="M01e",H10780,"")</f>
        <v/>
      </c>
    </row>
    <row r="10781" spans="1:15" ht="12.75" outlineLevel="1" collapsed="1" x14ac:dyDescent="0.2">
      <c r="A10781" s="38" t="s">
        <v>228</v>
      </c>
      <c r="B10781" s="39" t="s">
        <v>6416</v>
      </c>
      <c r="C10781" s="39" t="s">
        <v>6417</v>
      </c>
      <c r="D10781" s="40" t="s">
        <v>111</v>
      </c>
      <c r="E10781" s="41">
        <v>1</v>
      </c>
      <c r="F10781" s="42"/>
      <c r="G10781" s="43">
        <v>17750</v>
      </c>
      <c r="H10781" s="44">
        <f>IF(ISNUMBER(F10781),(E10781*(1+(F10781/100))*G10781),G10781*E10781)</f>
        <v>17750</v>
      </c>
      <c r="I10781" s="45" t="str">
        <f>IF(OR(A10781="PM",A10781="PZ",A10781="PP"),H10781,"")</f>
        <v/>
      </c>
      <c r="J10781" s="45" t="str">
        <f>IF(A10781="S",H10781,"")</f>
        <v/>
      </c>
      <c r="K10781" s="35"/>
      <c r="L10781" s="45" t="str">
        <f>IF(A10781="M06",H10781,"")</f>
        <v/>
      </c>
      <c r="M10781" s="45">
        <f>IF(OR(A10781="M02",A10781="M25",A10781="M01s"),H10781,"")</f>
        <v>17750</v>
      </c>
      <c r="N10781" s="46" t="e">
        <f>IF(A10781="ZMP",E10781*(1+(F10781/100)),#REF!)</f>
        <v>#REF!</v>
      </c>
      <c r="O10781" s="45" t="str">
        <f>IF(A10781="M01e",H10781,"")</f>
        <v/>
      </c>
    </row>
    <row r="10782" spans="1:15" ht="12.75" outlineLevel="2" x14ac:dyDescent="0.2">
      <c r="A10782" s="47"/>
      <c r="B10782" s="48"/>
      <c r="C10782" s="48"/>
      <c r="D10782" s="49"/>
      <c r="E10782" s="50"/>
      <c r="F10782" s="51"/>
      <c r="G10782" s="52"/>
      <c r="H10782" s="53"/>
      <c r="I10782" s="54"/>
      <c r="J10782" s="54"/>
      <c r="K10782" s="35"/>
      <c r="L10782" s="54"/>
      <c r="M10782" s="54"/>
      <c r="N10782" s="54"/>
      <c r="O10782" s="54"/>
    </row>
    <row r="10783" spans="1:15" ht="12.75" x14ac:dyDescent="0.2">
      <c r="A10783" s="27" t="s">
        <v>198</v>
      </c>
      <c r="B10783" s="28" t="s">
        <v>6418</v>
      </c>
      <c r="C10783" s="29" t="s">
        <v>6419</v>
      </c>
      <c r="D10783" s="30" t="s">
        <v>253</v>
      </c>
      <c r="E10783" s="31">
        <v>1</v>
      </c>
      <c r="F10783" s="32"/>
      <c r="G10783" s="33">
        <v>4858.7300000000005</v>
      </c>
      <c r="H10783" s="34">
        <f>G10783</f>
        <v>4858.7300000000005</v>
      </c>
      <c r="I10783" s="35">
        <f>SUM(I10784:I10790)</f>
        <v>4379.04</v>
      </c>
      <c r="J10783" s="35">
        <f>SUM(J10784:J10790)</f>
        <v>15.200000000000001</v>
      </c>
      <c r="K10783" s="35">
        <f t="shared" si="2646"/>
        <v>4394.24</v>
      </c>
      <c r="L10783" s="35">
        <f>SUM(L10784:L10790)</f>
        <v>465.11692799999997</v>
      </c>
      <c r="M10783" s="35">
        <f>SUM(M10784:M10790)</f>
        <v>0</v>
      </c>
      <c r="N10783" s="35"/>
      <c r="O10783" s="35">
        <f>SUM(O10784:O10790)</f>
        <v>0</v>
      </c>
    </row>
    <row r="10784" spans="1:15" ht="12.75" outlineLevel="1" collapsed="1" x14ac:dyDescent="0.2">
      <c r="A10784" s="38" t="s">
        <v>202</v>
      </c>
      <c r="B10784" s="39" t="s">
        <v>203</v>
      </c>
      <c r="C10784" s="39" t="s">
        <v>204</v>
      </c>
      <c r="D10784" s="40" t="s">
        <v>205</v>
      </c>
      <c r="E10784" s="41">
        <v>6.0819999999999999</v>
      </c>
      <c r="F10784" s="42"/>
      <c r="G10784" s="43">
        <v>720</v>
      </c>
      <c r="H10784" s="44">
        <f t="shared" ref="H10784:H10789" si="2653">IF(ISNUMBER(F10784),(E10784*(1+(F10784/100))*G10784),G10784*E10784)</f>
        <v>4379.04</v>
      </c>
      <c r="I10784" s="45">
        <f t="shared" ref="I10784:I10789" si="2654">IF(OR(A10784="PM",A10784="PZ",A10784="PP"),H10784,"")</f>
        <v>4379.04</v>
      </c>
      <c r="J10784" s="45" t="str">
        <f t="shared" ref="J10784:J10789" si="2655">IF(A10784="S",H10784,"")</f>
        <v/>
      </c>
      <c r="K10784" s="35"/>
      <c r="L10784" s="45" t="str">
        <f t="shared" ref="L10784:L10789" si="2656">IF(A10784="M06",H10784,"")</f>
        <v/>
      </c>
      <c r="M10784" s="45" t="str">
        <f t="shared" ref="M10784:M10789" si="2657">IF(OR(A10784="M02",A10784="M25",A10784="M01s"),H10784,"")</f>
        <v/>
      </c>
      <c r="N10784" s="46" t="e">
        <f>IF(A10784="ZMP",E10784*(1+(F10784/100)),#REF!)</f>
        <v>#REF!</v>
      </c>
      <c r="O10784" s="45" t="str">
        <f t="shared" ref="O10784:O10789" si="2658">IF(A10784="M01e",H10784,"")</f>
        <v/>
      </c>
    </row>
    <row r="10785" spans="1:15" ht="12.75" outlineLevel="1" collapsed="1" x14ac:dyDescent="0.2">
      <c r="A10785" s="38" t="s">
        <v>315</v>
      </c>
      <c r="B10785" s="39" t="s">
        <v>75</v>
      </c>
      <c r="C10785" s="39" t="s">
        <v>76</v>
      </c>
      <c r="D10785" s="40" t="s">
        <v>17</v>
      </c>
      <c r="E10785" s="41">
        <v>0.02</v>
      </c>
      <c r="F10785" s="42"/>
      <c r="G10785" s="43">
        <v>760</v>
      </c>
      <c r="H10785" s="44">
        <f t="shared" si="2653"/>
        <v>15.200000000000001</v>
      </c>
      <c r="I10785" s="45" t="str">
        <f t="shared" si="2654"/>
        <v/>
      </c>
      <c r="J10785" s="45">
        <f t="shared" si="2655"/>
        <v>15.200000000000001</v>
      </c>
      <c r="K10785" s="35"/>
      <c r="L10785" s="45" t="str">
        <f t="shared" si="2656"/>
        <v/>
      </c>
      <c r="M10785" s="45" t="str">
        <f t="shared" si="2657"/>
        <v/>
      </c>
      <c r="N10785" s="46" t="e">
        <f>IF(A10785="ZMP",E10785*(1+(F10785/100)),#REF!)</f>
        <v>#REF!</v>
      </c>
      <c r="O10785" s="45" t="str">
        <f t="shared" si="2658"/>
        <v/>
      </c>
    </row>
    <row r="10786" spans="1:15" ht="12.75" outlineLevel="1" collapsed="1" x14ac:dyDescent="0.2">
      <c r="A10786" s="38" t="s">
        <v>206</v>
      </c>
      <c r="B10786" s="39" t="s">
        <v>4612</v>
      </c>
      <c r="C10786" s="39" t="s">
        <v>4613</v>
      </c>
      <c r="D10786" s="40" t="s">
        <v>278</v>
      </c>
      <c r="E10786" s="41">
        <v>3.61</v>
      </c>
      <c r="F10786" s="42"/>
      <c r="G10786" s="43">
        <v>29.12</v>
      </c>
      <c r="H10786" s="44">
        <f t="shared" si="2653"/>
        <v>105.1232</v>
      </c>
      <c r="I10786" s="45" t="str">
        <f t="shared" si="2654"/>
        <v/>
      </c>
      <c r="J10786" s="45" t="str">
        <f t="shared" si="2655"/>
        <v/>
      </c>
      <c r="K10786" s="35"/>
      <c r="L10786" s="45">
        <f t="shared" si="2656"/>
        <v>105.1232</v>
      </c>
      <c r="M10786" s="45" t="str">
        <f t="shared" si="2657"/>
        <v/>
      </c>
      <c r="N10786" s="46" t="e">
        <f>IF(A10786="ZMP",E10786*(1+(F10786/100)),#REF!)</f>
        <v>#REF!</v>
      </c>
      <c r="O10786" s="45" t="str">
        <f t="shared" si="2658"/>
        <v/>
      </c>
    </row>
    <row r="10787" spans="1:15" ht="12.75" outlineLevel="1" collapsed="1" x14ac:dyDescent="0.2">
      <c r="A10787" s="38" t="s">
        <v>206</v>
      </c>
      <c r="B10787" s="39" t="s">
        <v>276</v>
      </c>
      <c r="C10787" s="39" t="s">
        <v>277</v>
      </c>
      <c r="D10787" s="40" t="s">
        <v>278</v>
      </c>
      <c r="E10787" s="41">
        <v>18</v>
      </c>
      <c r="F10787" s="42"/>
      <c r="G10787" s="43">
        <v>5.21</v>
      </c>
      <c r="H10787" s="44">
        <f t="shared" si="2653"/>
        <v>93.78</v>
      </c>
      <c r="I10787" s="45" t="str">
        <f t="shared" si="2654"/>
        <v/>
      </c>
      <c r="J10787" s="45" t="str">
        <f t="shared" si="2655"/>
        <v/>
      </c>
      <c r="K10787" s="35"/>
      <c r="L10787" s="45">
        <f t="shared" si="2656"/>
        <v>93.78</v>
      </c>
      <c r="M10787" s="45" t="str">
        <f t="shared" si="2657"/>
        <v/>
      </c>
      <c r="N10787" s="46" t="e">
        <f>IF(A10787="ZMP",E10787*(1+(F10787/100)),#REF!)</f>
        <v>#REF!</v>
      </c>
      <c r="O10787" s="45" t="str">
        <f t="shared" si="2658"/>
        <v/>
      </c>
    </row>
    <row r="10788" spans="1:15" ht="12.75" outlineLevel="1" collapsed="1" x14ac:dyDescent="0.2">
      <c r="A10788" s="38" t="s">
        <v>206</v>
      </c>
      <c r="B10788" s="39" t="s">
        <v>279</v>
      </c>
      <c r="C10788" s="39" t="s">
        <v>280</v>
      </c>
      <c r="D10788" s="40" t="s">
        <v>278</v>
      </c>
      <c r="E10788" s="41">
        <v>82</v>
      </c>
      <c r="F10788" s="42"/>
      <c r="G10788" s="43">
        <v>3.23</v>
      </c>
      <c r="H10788" s="44">
        <f t="shared" si="2653"/>
        <v>264.86</v>
      </c>
      <c r="I10788" s="45" t="str">
        <f t="shared" si="2654"/>
        <v/>
      </c>
      <c r="J10788" s="45" t="str">
        <f t="shared" si="2655"/>
        <v/>
      </c>
      <c r="K10788" s="35"/>
      <c r="L10788" s="45">
        <f t="shared" si="2656"/>
        <v>264.86</v>
      </c>
      <c r="M10788" s="45" t="str">
        <f t="shared" si="2657"/>
        <v/>
      </c>
      <c r="N10788" s="46" t="e">
        <f>IF(A10788="ZMP",E10788*(1+(F10788/100)),#REF!)</f>
        <v>#REF!</v>
      </c>
      <c r="O10788" s="45" t="str">
        <f t="shared" si="2658"/>
        <v/>
      </c>
    </row>
    <row r="10789" spans="1:15" ht="12.75" outlineLevel="1" collapsed="1" x14ac:dyDescent="0.2">
      <c r="A10789" s="38" t="s">
        <v>206</v>
      </c>
      <c r="B10789" s="39" t="s">
        <v>4113</v>
      </c>
      <c r="C10789" s="39" t="s">
        <v>4114</v>
      </c>
      <c r="D10789" s="40" t="s">
        <v>651</v>
      </c>
      <c r="E10789" s="41">
        <v>0.02</v>
      </c>
      <c r="F10789" s="42"/>
      <c r="G10789" s="43">
        <v>67.686400000000006</v>
      </c>
      <c r="H10789" s="44">
        <f t="shared" si="2653"/>
        <v>1.353728</v>
      </c>
      <c r="I10789" s="45" t="str">
        <f t="shared" si="2654"/>
        <v/>
      </c>
      <c r="J10789" s="45" t="str">
        <f t="shared" si="2655"/>
        <v/>
      </c>
      <c r="K10789" s="35"/>
      <c r="L10789" s="45">
        <f t="shared" si="2656"/>
        <v>1.353728</v>
      </c>
      <c r="M10789" s="45" t="str">
        <f t="shared" si="2657"/>
        <v/>
      </c>
      <c r="N10789" s="46" t="e">
        <f>IF(A10789="ZMP",E10789*(1+(F10789/100)),#REF!)</f>
        <v>#REF!</v>
      </c>
      <c r="O10789" s="45" t="str">
        <f t="shared" si="2658"/>
        <v/>
      </c>
    </row>
    <row r="10790" spans="1:15" ht="12.75" outlineLevel="2" x14ac:dyDescent="0.2">
      <c r="A10790" s="47"/>
      <c r="B10790" s="48"/>
      <c r="C10790" s="48"/>
      <c r="D10790" s="49"/>
      <c r="E10790" s="50"/>
      <c r="F10790" s="51"/>
      <c r="G10790" s="52"/>
      <c r="H10790" s="53"/>
      <c r="I10790" s="54"/>
      <c r="J10790" s="54"/>
      <c r="K10790" s="35"/>
      <c r="L10790" s="54"/>
      <c r="M10790" s="54"/>
      <c r="N10790" s="54"/>
      <c r="O10790" s="54"/>
    </row>
    <row r="10791" spans="1:15" ht="25.5" x14ac:dyDescent="0.2">
      <c r="A10791" s="27" t="s">
        <v>198</v>
      </c>
      <c r="B10791" s="28" t="s">
        <v>6420</v>
      </c>
      <c r="C10791" s="29" t="s">
        <v>6421</v>
      </c>
      <c r="D10791" s="30" t="s">
        <v>666</v>
      </c>
      <c r="E10791" s="31">
        <v>1</v>
      </c>
      <c r="F10791" s="32"/>
      <c r="G10791" s="33">
        <v>189144.26</v>
      </c>
      <c r="H10791" s="34">
        <f>G10791</f>
        <v>189144.26</v>
      </c>
      <c r="I10791" s="35">
        <f>SUM(I10792:I10797)</f>
        <v>1287.3600000000001</v>
      </c>
      <c r="J10791" s="35">
        <f>SUM(J10792:J10797)</f>
        <v>755.67000000000007</v>
      </c>
      <c r="K10791" s="35">
        <f t="shared" si="2646"/>
        <v>2043.0300000000002</v>
      </c>
      <c r="L10791" s="35">
        <f>SUM(L10792:L10797)</f>
        <v>0</v>
      </c>
      <c r="M10791" s="35">
        <f>SUM(M10792:M10797)</f>
        <v>187101.23</v>
      </c>
      <c r="N10791" s="35"/>
      <c r="O10791" s="35">
        <f>SUM(O10792:O10797)</f>
        <v>0</v>
      </c>
    </row>
    <row r="10792" spans="1:15" ht="12.75" outlineLevel="1" collapsed="1" x14ac:dyDescent="0.2">
      <c r="A10792" s="38" t="s">
        <v>228</v>
      </c>
      <c r="B10792" s="39" t="s">
        <v>4479</v>
      </c>
      <c r="C10792" s="39" t="s">
        <v>4480</v>
      </c>
      <c r="D10792" s="40" t="s">
        <v>1112</v>
      </c>
      <c r="E10792" s="41">
        <v>1</v>
      </c>
      <c r="F10792" s="42"/>
      <c r="G10792" s="43">
        <v>16331.23</v>
      </c>
      <c r="H10792" s="44">
        <f>IF(ISNUMBER(F10792),(E10792*(1+(F10792/100))*G10792),G10792*E10792)</f>
        <v>16331.23</v>
      </c>
      <c r="I10792" s="45" t="str">
        <f>IF(OR(A10792="PM",A10792="PZ",A10792="PP"),H10792,"")</f>
        <v/>
      </c>
      <c r="J10792" s="45" t="str">
        <f>IF(A10792="S",H10792,"")</f>
        <v/>
      </c>
      <c r="K10792" s="35"/>
      <c r="L10792" s="45" t="str">
        <f>IF(A10792="M06",H10792,"")</f>
        <v/>
      </c>
      <c r="M10792" s="45">
        <f>IF(OR(A10792="M02",A10792="M25",A10792="M01s"),H10792,"")</f>
        <v>16331.23</v>
      </c>
      <c r="N10792" s="46" t="e">
        <f>IF(A10792="ZMP",E10792*(1+(F10792/100)),#REF!)</f>
        <v>#REF!</v>
      </c>
      <c r="O10792" s="45" t="str">
        <f>IF(A10792="M01e",H10792,"")</f>
        <v/>
      </c>
    </row>
    <row r="10793" spans="1:15" ht="12.75" outlineLevel="1" collapsed="1" x14ac:dyDescent="0.2">
      <c r="A10793" s="38" t="s">
        <v>202</v>
      </c>
      <c r="B10793" s="39" t="s">
        <v>203</v>
      </c>
      <c r="C10793" s="39" t="s">
        <v>204</v>
      </c>
      <c r="D10793" s="40" t="s">
        <v>205</v>
      </c>
      <c r="E10793" s="41">
        <v>1.788</v>
      </c>
      <c r="F10793" s="42"/>
      <c r="G10793" s="43">
        <v>720</v>
      </c>
      <c r="H10793" s="44">
        <f>IF(ISNUMBER(F10793),(E10793*(1+(F10793/100))*G10793),G10793*E10793)</f>
        <v>1287.3600000000001</v>
      </c>
      <c r="I10793" s="45">
        <f>IF(OR(A10793="PM",A10793="PZ",A10793="PP"),H10793,"")</f>
        <v>1287.3600000000001</v>
      </c>
      <c r="J10793" s="45" t="str">
        <f>IF(A10793="S",H10793,"")</f>
        <v/>
      </c>
      <c r="K10793" s="35"/>
      <c r="L10793" s="45" t="str">
        <f>IF(A10793="M06",H10793,"")</f>
        <v/>
      </c>
      <c r="M10793" s="45" t="str">
        <f>IF(OR(A10793="M02",A10793="M25",A10793="M01s"),H10793,"")</f>
        <v/>
      </c>
      <c r="N10793" s="46" t="e">
        <f>IF(A10793="ZMP",E10793*(1+(F10793/100)),#REF!)</f>
        <v>#REF!</v>
      </c>
      <c r="O10793" s="45" t="str">
        <f>IF(A10793="M01e",H10793,"")</f>
        <v/>
      </c>
    </row>
    <row r="10794" spans="1:15" ht="12.75" outlineLevel="1" collapsed="1" x14ac:dyDescent="0.2">
      <c r="A10794" s="38" t="s">
        <v>315</v>
      </c>
      <c r="B10794" s="39" t="s">
        <v>15</v>
      </c>
      <c r="C10794" s="39" t="s">
        <v>16</v>
      </c>
      <c r="D10794" s="40" t="s">
        <v>17</v>
      </c>
      <c r="E10794" s="41">
        <v>0.33300000000000002</v>
      </c>
      <c r="F10794" s="42"/>
      <c r="G10794" s="43">
        <v>990</v>
      </c>
      <c r="H10794" s="44">
        <f>IF(ISNUMBER(F10794),(E10794*(1+(F10794/100))*G10794),G10794*E10794)</f>
        <v>329.67</v>
      </c>
      <c r="I10794" s="45" t="str">
        <f>IF(OR(A10794="PM",A10794="PZ",A10794="PP"),H10794,"")</f>
        <v/>
      </c>
      <c r="J10794" s="45">
        <f>IF(A10794="S",H10794,"")</f>
        <v>329.67</v>
      </c>
      <c r="K10794" s="35"/>
      <c r="L10794" s="45" t="str">
        <f>IF(A10794="M06",H10794,"")</f>
        <v/>
      </c>
      <c r="M10794" s="45" t="str">
        <f>IF(OR(A10794="M02",A10794="M25",A10794="M01s"),H10794,"")</f>
        <v/>
      </c>
      <c r="N10794" s="46" t="e">
        <f>IF(A10794="ZMP",E10794*(1+(F10794/100)),#REF!)</f>
        <v>#REF!</v>
      </c>
      <c r="O10794" s="45" t="str">
        <f>IF(A10794="M01e",H10794,"")</f>
        <v/>
      </c>
    </row>
    <row r="10795" spans="1:15" ht="12.75" outlineLevel="1" collapsed="1" x14ac:dyDescent="0.2">
      <c r="A10795" s="38" t="s">
        <v>315</v>
      </c>
      <c r="B10795" s="39" t="s">
        <v>27</v>
      </c>
      <c r="C10795" s="39" t="s">
        <v>28</v>
      </c>
      <c r="D10795" s="40" t="s">
        <v>17</v>
      </c>
      <c r="E10795" s="41">
        <v>0.6</v>
      </c>
      <c r="F10795" s="42"/>
      <c r="G10795" s="43">
        <v>710</v>
      </c>
      <c r="H10795" s="44">
        <f>IF(ISNUMBER(F10795),(E10795*(1+(F10795/100))*G10795),G10795*E10795)</f>
        <v>426</v>
      </c>
      <c r="I10795" s="45" t="str">
        <f>IF(OR(A10795="PM",A10795="PZ",A10795="PP"),H10795,"")</f>
        <v/>
      </c>
      <c r="J10795" s="45">
        <f>IF(A10795="S",H10795,"")</f>
        <v>426</v>
      </c>
      <c r="K10795" s="35"/>
      <c r="L10795" s="45" t="str">
        <f>IF(A10795="M06",H10795,"")</f>
        <v/>
      </c>
      <c r="M10795" s="45" t="str">
        <f>IF(OR(A10795="M02",A10795="M25",A10795="M01s"),H10795,"")</f>
        <v/>
      </c>
      <c r="N10795" s="46" t="e">
        <f>IF(A10795="ZMP",E10795*(1+(F10795/100)),#REF!)</f>
        <v>#REF!</v>
      </c>
      <c r="O10795" s="45" t="str">
        <f>IF(A10795="M01e",H10795,"")</f>
        <v/>
      </c>
    </row>
    <row r="10796" spans="1:15" ht="12.75" outlineLevel="1" collapsed="1" x14ac:dyDescent="0.2">
      <c r="A10796" s="38" t="s">
        <v>228</v>
      </c>
      <c r="B10796" s="39" t="s">
        <v>6422</v>
      </c>
      <c r="C10796" s="39" t="s">
        <v>6423</v>
      </c>
      <c r="D10796" s="40" t="s">
        <v>334</v>
      </c>
      <c r="E10796" s="41">
        <v>1</v>
      </c>
      <c r="F10796" s="42"/>
      <c r="G10796" s="43">
        <v>170770</v>
      </c>
      <c r="H10796" s="44">
        <f>IF(ISNUMBER(F10796),(E10796*(1+(F10796/100))*G10796),G10796*E10796)</f>
        <v>170770</v>
      </c>
      <c r="I10796" s="45" t="str">
        <f>IF(OR(A10796="PM",A10796="PZ",A10796="PP"),H10796,"")</f>
        <v/>
      </c>
      <c r="J10796" s="45" t="str">
        <f>IF(A10796="S",H10796,"")</f>
        <v/>
      </c>
      <c r="K10796" s="35"/>
      <c r="L10796" s="45" t="str">
        <f>IF(A10796="M06",H10796,"")</f>
        <v/>
      </c>
      <c r="M10796" s="45">
        <f>IF(OR(A10796="M02",A10796="M25",A10796="M01s"),H10796,"")</f>
        <v>170770</v>
      </c>
      <c r="N10796" s="46" t="e">
        <f>IF(A10796="ZMP",E10796*(1+(F10796/100)),#REF!)</f>
        <v>#REF!</v>
      </c>
      <c r="O10796" s="45" t="str">
        <f>IF(A10796="M01e",H10796,"")</f>
        <v/>
      </c>
    </row>
    <row r="10797" spans="1:15" ht="12.75" outlineLevel="2" x14ac:dyDescent="0.2">
      <c r="A10797" s="47"/>
      <c r="B10797" s="48"/>
      <c r="C10797" s="48"/>
      <c r="D10797" s="49"/>
      <c r="E10797" s="50"/>
      <c r="F10797" s="51"/>
      <c r="G10797" s="52"/>
      <c r="H10797" s="53"/>
      <c r="I10797" s="54"/>
      <c r="J10797" s="54"/>
      <c r="K10797" s="35"/>
      <c r="L10797" s="54"/>
      <c r="M10797" s="54"/>
      <c r="N10797" s="54"/>
      <c r="O10797" s="54"/>
    </row>
    <row r="10798" spans="1:15" ht="25.5" x14ac:dyDescent="0.2">
      <c r="A10798" s="27" t="s">
        <v>198</v>
      </c>
      <c r="B10798" s="28" t="s">
        <v>6424</v>
      </c>
      <c r="C10798" s="29" t="s">
        <v>6425</v>
      </c>
      <c r="D10798" s="30" t="s">
        <v>666</v>
      </c>
      <c r="E10798" s="31">
        <v>1</v>
      </c>
      <c r="F10798" s="32"/>
      <c r="G10798" s="33">
        <v>180613.07</v>
      </c>
      <c r="H10798" s="34">
        <f>G10798</f>
        <v>180613.07</v>
      </c>
      <c r="I10798" s="35">
        <f>SUM(I10799:I10804)</f>
        <v>1128.24</v>
      </c>
      <c r="J10798" s="35">
        <f>SUM(J10799:J10804)</f>
        <v>743.59999999999991</v>
      </c>
      <c r="K10798" s="35">
        <f t="shared" si="2646"/>
        <v>1871.84</v>
      </c>
      <c r="L10798" s="35">
        <f>SUM(L10799:L10804)</f>
        <v>0</v>
      </c>
      <c r="M10798" s="35">
        <f>SUM(M10799:M10804)</f>
        <v>178741.23</v>
      </c>
      <c r="N10798" s="35"/>
      <c r="O10798" s="35">
        <f>SUM(O10799:O10804)</f>
        <v>0</v>
      </c>
    </row>
    <row r="10799" spans="1:15" ht="12.75" outlineLevel="1" collapsed="1" x14ac:dyDescent="0.2">
      <c r="A10799" s="38" t="s">
        <v>228</v>
      </c>
      <c r="B10799" s="39" t="s">
        <v>4479</v>
      </c>
      <c r="C10799" s="39" t="s">
        <v>4480</v>
      </c>
      <c r="D10799" s="40" t="s">
        <v>1112</v>
      </c>
      <c r="E10799" s="41">
        <v>1</v>
      </c>
      <c r="F10799" s="42"/>
      <c r="G10799" s="43">
        <v>16331.23</v>
      </c>
      <c r="H10799" s="44">
        <f>IF(ISNUMBER(F10799),(E10799*(1+(F10799/100))*G10799),G10799*E10799)</f>
        <v>16331.23</v>
      </c>
      <c r="I10799" s="45" t="str">
        <f>IF(OR(A10799="PM",A10799="PZ",A10799="PP"),H10799,"")</f>
        <v/>
      </c>
      <c r="J10799" s="45" t="str">
        <f>IF(A10799="S",H10799,"")</f>
        <v/>
      </c>
      <c r="K10799" s="35"/>
      <c r="L10799" s="45" t="str">
        <f>IF(A10799="M06",H10799,"")</f>
        <v/>
      </c>
      <c r="M10799" s="45">
        <f>IF(OR(A10799="M02",A10799="M25",A10799="M01s"),H10799,"")</f>
        <v>16331.23</v>
      </c>
      <c r="N10799" s="46" t="e">
        <f>IF(A10799="ZMP",E10799*(1+(F10799/100)),#REF!)</f>
        <v>#REF!</v>
      </c>
      <c r="O10799" s="45" t="str">
        <f>IF(A10799="M01e",H10799,"")</f>
        <v/>
      </c>
    </row>
    <row r="10800" spans="1:15" ht="12.75" outlineLevel="1" collapsed="1" x14ac:dyDescent="0.2">
      <c r="A10800" s="38" t="s">
        <v>202</v>
      </c>
      <c r="B10800" s="39" t="s">
        <v>203</v>
      </c>
      <c r="C10800" s="39" t="s">
        <v>204</v>
      </c>
      <c r="D10800" s="40" t="s">
        <v>205</v>
      </c>
      <c r="E10800" s="41">
        <v>1.5669999999999999</v>
      </c>
      <c r="F10800" s="42"/>
      <c r="G10800" s="43">
        <v>720</v>
      </c>
      <c r="H10800" s="44">
        <f>IF(ISNUMBER(F10800),(E10800*(1+(F10800/100))*G10800),G10800*E10800)</f>
        <v>1128.24</v>
      </c>
      <c r="I10800" s="45">
        <f>IF(OR(A10800="PM",A10800="PZ",A10800="PP"),H10800,"")</f>
        <v>1128.24</v>
      </c>
      <c r="J10800" s="45" t="str">
        <f>IF(A10800="S",H10800,"")</f>
        <v/>
      </c>
      <c r="K10800" s="35"/>
      <c r="L10800" s="45" t="str">
        <f>IF(A10800="M06",H10800,"")</f>
        <v/>
      </c>
      <c r="M10800" s="45" t="str">
        <f>IF(OR(A10800="M02",A10800="M25",A10800="M01s"),H10800,"")</f>
        <v/>
      </c>
      <c r="N10800" s="46" t="e">
        <f>IF(A10800="ZMP",E10800*(1+(F10800/100)),#REF!)</f>
        <v>#REF!</v>
      </c>
      <c r="O10800" s="45" t="str">
        <f>IF(A10800="M01e",H10800,"")</f>
        <v/>
      </c>
    </row>
    <row r="10801" spans="1:15" ht="12.75" outlineLevel="1" collapsed="1" x14ac:dyDescent="0.2">
      <c r="A10801" s="38" t="s">
        <v>315</v>
      </c>
      <c r="B10801" s="39" t="s">
        <v>15</v>
      </c>
      <c r="C10801" s="39" t="s">
        <v>16</v>
      </c>
      <c r="D10801" s="40" t="s">
        <v>17</v>
      </c>
      <c r="E10801" s="41">
        <v>0.33300000000000002</v>
      </c>
      <c r="F10801" s="42"/>
      <c r="G10801" s="43">
        <v>990</v>
      </c>
      <c r="H10801" s="44">
        <f>IF(ISNUMBER(F10801),(E10801*(1+(F10801/100))*G10801),G10801*E10801)</f>
        <v>329.67</v>
      </c>
      <c r="I10801" s="45" t="str">
        <f>IF(OR(A10801="PM",A10801="PZ",A10801="PP"),H10801,"")</f>
        <v/>
      </c>
      <c r="J10801" s="45">
        <f>IF(A10801="S",H10801,"")</f>
        <v>329.67</v>
      </c>
      <c r="K10801" s="35"/>
      <c r="L10801" s="45" t="str">
        <f>IF(A10801="M06",H10801,"")</f>
        <v/>
      </c>
      <c r="M10801" s="45" t="str">
        <f>IF(OR(A10801="M02",A10801="M25",A10801="M01s"),H10801,"")</f>
        <v/>
      </c>
      <c r="N10801" s="46" t="e">
        <f>IF(A10801="ZMP",E10801*(1+(F10801/100)),#REF!)</f>
        <v>#REF!</v>
      </c>
      <c r="O10801" s="45" t="str">
        <f>IF(A10801="M01e",H10801,"")</f>
        <v/>
      </c>
    </row>
    <row r="10802" spans="1:15" ht="12.75" outlineLevel="1" collapsed="1" x14ac:dyDescent="0.2">
      <c r="A10802" s="38" t="s">
        <v>315</v>
      </c>
      <c r="B10802" s="39" t="s">
        <v>27</v>
      </c>
      <c r="C10802" s="39" t="s">
        <v>28</v>
      </c>
      <c r="D10802" s="40" t="s">
        <v>17</v>
      </c>
      <c r="E10802" s="41">
        <v>0.58299999999999996</v>
      </c>
      <c r="F10802" s="42"/>
      <c r="G10802" s="43">
        <v>710</v>
      </c>
      <c r="H10802" s="44">
        <f>IF(ISNUMBER(F10802),(E10802*(1+(F10802/100))*G10802),G10802*E10802)</f>
        <v>413.92999999999995</v>
      </c>
      <c r="I10802" s="45" t="str">
        <f>IF(OR(A10802="PM",A10802="PZ",A10802="PP"),H10802,"")</f>
        <v/>
      </c>
      <c r="J10802" s="45">
        <f>IF(A10802="S",H10802,"")</f>
        <v>413.92999999999995</v>
      </c>
      <c r="K10802" s="35"/>
      <c r="L10802" s="45" t="str">
        <f>IF(A10802="M06",H10802,"")</f>
        <v/>
      </c>
      <c r="M10802" s="45" t="str">
        <f>IF(OR(A10802="M02",A10802="M25",A10802="M01s"),H10802,"")</f>
        <v/>
      </c>
      <c r="N10802" s="46" t="e">
        <f>IF(A10802="ZMP",E10802*(1+(F10802/100)),#REF!)</f>
        <v>#REF!</v>
      </c>
      <c r="O10802" s="45" t="str">
        <f>IF(A10802="M01e",H10802,"")</f>
        <v/>
      </c>
    </row>
    <row r="10803" spans="1:15" ht="12.75" outlineLevel="1" collapsed="1" x14ac:dyDescent="0.2">
      <c r="A10803" s="38" t="s">
        <v>228</v>
      </c>
      <c r="B10803" s="39" t="s">
        <v>6426</v>
      </c>
      <c r="C10803" s="39" t="s">
        <v>6427</v>
      </c>
      <c r="D10803" s="40" t="s">
        <v>334</v>
      </c>
      <c r="E10803" s="41">
        <v>1</v>
      </c>
      <c r="F10803" s="42"/>
      <c r="G10803" s="43">
        <v>162410</v>
      </c>
      <c r="H10803" s="44">
        <f>IF(ISNUMBER(F10803),(E10803*(1+(F10803/100))*G10803),G10803*E10803)</f>
        <v>162410</v>
      </c>
      <c r="I10803" s="45" t="str">
        <f>IF(OR(A10803="PM",A10803="PZ",A10803="PP"),H10803,"")</f>
        <v/>
      </c>
      <c r="J10803" s="45" t="str">
        <f>IF(A10803="S",H10803,"")</f>
        <v/>
      </c>
      <c r="K10803" s="35"/>
      <c r="L10803" s="45" t="str">
        <f>IF(A10803="M06",H10803,"")</f>
        <v/>
      </c>
      <c r="M10803" s="45">
        <f>IF(OR(A10803="M02",A10803="M25",A10803="M01s"),H10803,"")</f>
        <v>162410</v>
      </c>
      <c r="N10803" s="46" t="e">
        <f>IF(A10803="ZMP",E10803*(1+(F10803/100)),#REF!)</f>
        <v>#REF!</v>
      </c>
      <c r="O10803" s="45" t="str">
        <f>IF(A10803="M01e",H10803,"")</f>
        <v/>
      </c>
    </row>
    <row r="10804" spans="1:15" ht="12.75" outlineLevel="2" x14ac:dyDescent="0.2">
      <c r="A10804" s="47"/>
      <c r="B10804" s="48"/>
      <c r="C10804" s="48"/>
      <c r="D10804" s="49"/>
      <c r="E10804" s="50"/>
      <c r="F10804" s="51"/>
      <c r="G10804" s="52"/>
      <c r="H10804" s="53"/>
      <c r="I10804" s="54"/>
      <c r="J10804" s="54"/>
      <c r="K10804" s="35"/>
      <c r="L10804" s="54"/>
      <c r="M10804" s="54"/>
      <c r="N10804" s="54"/>
      <c r="O10804" s="54"/>
    </row>
    <row r="10805" spans="1:15" ht="25.5" x14ac:dyDescent="0.2">
      <c r="A10805" s="27" t="s">
        <v>198</v>
      </c>
      <c r="B10805" s="28" t="s">
        <v>6428</v>
      </c>
      <c r="C10805" s="29" t="s">
        <v>6429</v>
      </c>
      <c r="D10805" s="30" t="s">
        <v>666</v>
      </c>
      <c r="E10805" s="31">
        <v>1</v>
      </c>
      <c r="F10805" s="32"/>
      <c r="G10805" s="33">
        <v>178060.47</v>
      </c>
      <c r="H10805" s="34">
        <f>G10805</f>
        <v>178060.47</v>
      </c>
      <c r="I10805" s="35">
        <f>SUM(I10806:I10811)</f>
        <v>974.16</v>
      </c>
      <c r="J10805" s="35">
        <f>SUM(J10806:J10811)</f>
        <v>735.07999999999993</v>
      </c>
      <c r="K10805" s="35">
        <f t="shared" si="2646"/>
        <v>1709.2399999999998</v>
      </c>
      <c r="L10805" s="35">
        <f>SUM(L10806:L10811)</f>
        <v>0</v>
      </c>
      <c r="M10805" s="35">
        <f>SUM(M10806:M10811)</f>
        <v>176351.23</v>
      </c>
      <c r="N10805" s="35"/>
      <c r="O10805" s="35">
        <f>SUM(O10806:O10811)</f>
        <v>0</v>
      </c>
    </row>
    <row r="10806" spans="1:15" ht="12.75" outlineLevel="1" collapsed="1" x14ac:dyDescent="0.2">
      <c r="A10806" s="38" t="s">
        <v>228</v>
      </c>
      <c r="B10806" s="39" t="s">
        <v>4479</v>
      </c>
      <c r="C10806" s="39" t="s">
        <v>4480</v>
      </c>
      <c r="D10806" s="40" t="s">
        <v>1112</v>
      </c>
      <c r="E10806" s="41">
        <v>1</v>
      </c>
      <c r="F10806" s="42"/>
      <c r="G10806" s="43">
        <v>16331.23</v>
      </c>
      <c r="H10806" s="44">
        <f>IF(ISNUMBER(F10806),(E10806*(1+(F10806/100))*G10806),G10806*E10806)</f>
        <v>16331.23</v>
      </c>
      <c r="I10806" s="45" t="str">
        <f>IF(OR(A10806="PM",A10806="PZ",A10806="PP"),H10806,"")</f>
        <v/>
      </c>
      <c r="J10806" s="45" t="str">
        <f>IF(A10806="S",H10806,"")</f>
        <v/>
      </c>
      <c r="K10806" s="35"/>
      <c r="L10806" s="45" t="str">
        <f>IF(A10806="M06",H10806,"")</f>
        <v/>
      </c>
      <c r="M10806" s="45">
        <f>IF(OR(A10806="M02",A10806="M25",A10806="M01s"),H10806,"")</f>
        <v>16331.23</v>
      </c>
      <c r="N10806" s="46" t="e">
        <f>IF(A10806="ZMP",E10806*(1+(F10806/100)),#REF!)</f>
        <v>#REF!</v>
      </c>
      <c r="O10806" s="45" t="str">
        <f>IF(A10806="M01e",H10806,"")</f>
        <v/>
      </c>
    </row>
    <row r="10807" spans="1:15" ht="12.75" outlineLevel="1" collapsed="1" x14ac:dyDescent="0.2">
      <c r="A10807" s="38" t="s">
        <v>202</v>
      </c>
      <c r="B10807" s="39" t="s">
        <v>203</v>
      </c>
      <c r="C10807" s="39" t="s">
        <v>204</v>
      </c>
      <c r="D10807" s="40" t="s">
        <v>205</v>
      </c>
      <c r="E10807" s="41">
        <v>1.353</v>
      </c>
      <c r="F10807" s="42"/>
      <c r="G10807" s="43">
        <v>720</v>
      </c>
      <c r="H10807" s="44">
        <f>IF(ISNUMBER(F10807),(E10807*(1+(F10807/100))*G10807),G10807*E10807)</f>
        <v>974.16</v>
      </c>
      <c r="I10807" s="45">
        <f>IF(OR(A10807="PM",A10807="PZ",A10807="PP"),H10807,"")</f>
        <v>974.16</v>
      </c>
      <c r="J10807" s="45" t="str">
        <f>IF(A10807="S",H10807,"")</f>
        <v/>
      </c>
      <c r="K10807" s="35"/>
      <c r="L10807" s="45" t="str">
        <f>IF(A10807="M06",H10807,"")</f>
        <v/>
      </c>
      <c r="M10807" s="45" t="str">
        <f>IF(OR(A10807="M02",A10807="M25",A10807="M01s"),H10807,"")</f>
        <v/>
      </c>
      <c r="N10807" s="46" t="e">
        <f>IF(A10807="ZMP",E10807*(1+(F10807/100)),#REF!)</f>
        <v>#REF!</v>
      </c>
      <c r="O10807" s="45" t="str">
        <f>IF(A10807="M01e",H10807,"")</f>
        <v/>
      </c>
    </row>
    <row r="10808" spans="1:15" ht="12.75" outlineLevel="1" collapsed="1" x14ac:dyDescent="0.2">
      <c r="A10808" s="38" t="s">
        <v>315</v>
      </c>
      <c r="B10808" s="39" t="s">
        <v>15</v>
      </c>
      <c r="C10808" s="39" t="s">
        <v>16</v>
      </c>
      <c r="D10808" s="40" t="s">
        <v>17</v>
      </c>
      <c r="E10808" s="41">
        <v>0.33300000000000002</v>
      </c>
      <c r="F10808" s="42"/>
      <c r="G10808" s="43">
        <v>990</v>
      </c>
      <c r="H10808" s="44">
        <f>IF(ISNUMBER(F10808),(E10808*(1+(F10808/100))*G10808),G10808*E10808)</f>
        <v>329.67</v>
      </c>
      <c r="I10808" s="45" t="str">
        <f>IF(OR(A10808="PM",A10808="PZ",A10808="PP"),H10808,"")</f>
        <v/>
      </c>
      <c r="J10808" s="45">
        <f>IF(A10808="S",H10808,"")</f>
        <v>329.67</v>
      </c>
      <c r="K10808" s="35"/>
      <c r="L10808" s="45" t="str">
        <f>IF(A10808="M06",H10808,"")</f>
        <v/>
      </c>
      <c r="M10808" s="45" t="str">
        <f>IF(OR(A10808="M02",A10808="M25",A10808="M01s"),H10808,"")</f>
        <v/>
      </c>
      <c r="N10808" s="46" t="e">
        <f>IF(A10808="ZMP",E10808*(1+(F10808/100)),#REF!)</f>
        <v>#REF!</v>
      </c>
      <c r="O10808" s="45" t="str">
        <f>IF(A10808="M01e",H10808,"")</f>
        <v/>
      </c>
    </row>
    <row r="10809" spans="1:15" ht="12.75" outlineLevel="1" collapsed="1" x14ac:dyDescent="0.2">
      <c r="A10809" s="38" t="s">
        <v>315</v>
      </c>
      <c r="B10809" s="39" t="s">
        <v>27</v>
      </c>
      <c r="C10809" s="39" t="s">
        <v>28</v>
      </c>
      <c r="D10809" s="40" t="s">
        <v>17</v>
      </c>
      <c r="E10809" s="41">
        <v>0.57099999999999995</v>
      </c>
      <c r="F10809" s="42"/>
      <c r="G10809" s="43">
        <v>710</v>
      </c>
      <c r="H10809" s="44">
        <f>IF(ISNUMBER(F10809),(E10809*(1+(F10809/100))*G10809),G10809*E10809)</f>
        <v>405.40999999999997</v>
      </c>
      <c r="I10809" s="45" t="str">
        <f>IF(OR(A10809="PM",A10809="PZ",A10809="PP"),H10809,"")</f>
        <v/>
      </c>
      <c r="J10809" s="45">
        <f>IF(A10809="S",H10809,"")</f>
        <v>405.40999999999997</v>
      </c>
      <c r="K10809" s="35"/>
      <c r="L10809" s="45" t="str">
        <f>IF(A10809="M06",H10809,"")</f>
        <v/>
      </c>
      <c r="M10809" s="45" t="str">
        <f>IF(OR(A10809="M02",A10809="M25",A10809="M01s"),H10809,"")</f>
        <v/>
      </c>
      <c r="N10809" s="46" t="e">
        <f>IF(A10809="ZMP",E10809*(1+(F10809/100)),#REF!)</f>
        <v>#REF!</v>
      </c>
      <c r="O10809" s="45" t="str">
        <f>IF(A10809="M01e",H10809,"")</f>
        <v/>
      </c>
    </row>
    <row r="10810" spans="1:15" ht="12.75" outlineLevel="1" collapsed="1" x14ac:dyDescent="0.2">
      <c r="A10810" s="38" t="s">
        <v>228</v>
      </c>
      <c r="B10810" s="39" t="s">
        <v>6430</v>
      </c>
      <c r="C10810" s="39" t="s">
        <v>6431</v>
      </c>
      <c r="D10810" s="40" t="s">
        <v>334</v>
      </c>
      <c r="E10810" s="41">
        <v>1</v>
      </c>
      <c r="F10810" s="42"/>
      <c r="G10810" s="43">
        <v>160020</v>
      </c>
      <c r="H10810" s="44">
        <f>IF(ISNUMBER(F10810),(E10810*(1+(F10810/100))*G10810),G10810*E10810)</f>
        <v>160020</v>
      </c>
      <c r="I10810" s="45" t="str">
        <f>IF(OR(A10810="PM",A10810="PZ",A10810="PP"),H10810,"")</f>
        <v/>
      </c>
      <c r="J10810" s="45" t="str">
        <f>IF(A10810="S",H10810,"")</f>
        <v/>
      </c>
      <c r="K10810" s="35"/>
      <c r="L10810" s="45" t="str">
        <f>IF(A10810="M06",H10810,"")</f>
        <v/>
      </c>
      <c r="M10810" s="45">
        <f>IF(OR(A10810="M02",A10810="M25",A10810="M01s"),H10810,"")</f>
        <v>160020</v>
      </c>
      <c r="N10810" s="46" t="e">
        <f>IF(A10810="ZMP",E10810*(1+(F10810/100)),#REF!)</f>
        <v>#REF!</v>
      </c>
      <c r="O10810" s="45" t="str">
        <f>IF(A10810="M01e",H10810,"")</f>
        <v/>
      </c>
    </row>
    <row r="10811" spans="1:15" ht="12.75" outlineLevel="2" x14ac:dyDescent="0.2">
      <c r="A10811" s="47"/>
      <c r="B10811" s="48"/>
      <c r="C10811" s="48"/>
      <c r="D10811" s="49"/>
      <c r="E10811" s="50"/>
      <c r="F10811" s="51"/>
      <c r="G10811" s="52"/>
      <c r="H10811" s="53"/>
      <c r="I10811" s="54"/>
      <c r="J10811" s="54"/>
      <c r="K10811" s="35"/>
      <c r="L10811" s="54"/>
      <c r="M10811" s="54"/>
      <c r="N10811" s="54"/>
      <c r="O10811" s="54"/>
    </row>
    <row r="10812" spans="1:15" ht="25.5" x14ac:dyDescent="0.2">
      <c r="A10812" s="27" t="s">
        <v>198</v>
      </c>
      <c r="B10812" s="28" t="s">
        <v>6432</v>
      </c>
      <c r="C10812" s="29" t="s">
        <v>6433</v>
      </c>
      <c r="D10812" s="30" t="s">
        <v>666</v>
      </c>
      <c r="E10812" s="31">
        <v>1</v>
      </c>
      <c r="F10812" s="32"/>
      <c r="G10812" s="33">
        <v>219983.87</v>
      </c>
      <c r="H10812" s="34">
        <f>G10812</f>
        <v>219983.87</v>
      </c>
      <c r="I10812" s="35">
        <f>SUM(I10813:I10818)</f>
        <v>1139.04</v>
      </c>
      <c r="J10812" s="35">
        <f>SUM(J10813:J10818)</f>
        <v>743.59999999999991</v>
      </c>
      <c r="K10812" s="35">
        <f t="shared" si="2646"/>
        <v>1882.6399999999999</v>
      </c>
      <c r="L10812" s="35">
        <f>SUM(L10813:L10818)</f>
        <v>0</v>
      </c>
      <c r="M10812" s="35">
        <f>SUM(M10813:M10818)</f>
        <v>218101.23</v>
      </c>
      <c r="N10812" s="35"/>
      <c r="O10812" s="35">
        <f>SUM(O10813:O10818)</f>
        <v>0</v>
      </c>
    </row>
    <row r="10813" spans="1:15" ht="12.75" outlineLevel="1" collapsed="1" x14ac:dyDescent="0.2">
      <c r="A10813" s="38" t="s">
        <v>228</v>
      </c>
      <c r="B10813" s="39" t="s">
        <v>4479</v>
      </c>
      <c r="C10813" s="39" t="s">
        <v>4480</v>
      </c>
      <c r="D10813" s="40" t="s">
        <v>1112</v>
      </c>
      <c r="E10813" s="41">
        <v>1</v>
      </c>
      <c r="F10813" s="42"/>
      <c r="G10813" s="43">
        <v>16331.23</v>
      </c>
      <c r="H10813" s="44">
        <f>IF(ISNUMBER(F10813),(E10813*(1+(F10813/100))*G10813),G10813*E10813)</f>
        <v>16331.23</v>
      </c>
      <c r="I10813" s="45" t="str">
        <f>IF(OR(A10813="PM",A10813="PZ",A10813="PP"),H10813,"")</f>
        <v/>
      </c>
      <c r="J10813" s="45" t="str">
        <f>IF(A10813="S",H10813,"")</f>
        <v/>
      </c>
      <c r="K10813" s="35"/>
      <c r="L10813" s="45" t="str">
        <f>IF(A10813="M06",H10813,"")</f>
        <v/>
      </c>
      <c r="M10813" s="45">
        <f>IF(OR(A10813="M02",A10813="M25",A10813="M01s"),H10813,"")</f>
        <v>16331.23</v>
      </c>
      <c r="N10813" s="46" t="e">
        <f>IF(A10813="ZMP",E10813*(1+(F10813/100)),#REF!)</f>
        <v>#REF!</v>
      </c>
      <c r="O10813" s="45" t="str">
        <f>IF(A10813="M01e",H10813,"")</f>
        <v/>
      </c>
    </row>
    <row r="10814" spans="1:15" ht="12.75" outlineLevel="1" collapsed="1" x14ac:dyDescent="0.2">
      <c r="A10814" s="38" t="s">
        <v>202</v>
      </c>
      <c r="B10814" s="39" t="s">
        <v>203</v>
      </c>
      <c r="C10814" s="39" t="s">
        <v>204</v>
      </c>
      <c r="D10814" s="40" t="s">
        <v>205</v>
      </c>
      <c r="E10814" s="41">
        <v>1.5820000000000001</v>
      </c>
      <c r="F10814" s="42"/>
      <c r="G10814" s="43">
        <v>720</v>
      </c>
      <c r="H10814" s="44">
        <f>IF(ISNUMBER(F10814),(E10814*(1+(F10814/100))*G10814),G10814*E10814)</f>
        <v>1139.04</v>
      </c>
      <c r="I10814" s="45">
        <f>IF(OR(A10814="PM",A10814="PZ",A10814="PP"),H10814,"")</f>
        <v>1139.04</v>
      </c>
      <c r="J10814" s="45" t="str">
        <f>IF(A10814="S",H10814,"")</f>
        <v/>
      </c>
      <c r="K10814" s="35"/>
      <c r="L10814" s="45" t="str">
        <f>IF(A10814="M06",H10814,"")</f>
        <v/>
      </c>
      <c r="M10814" s="45" t="str">
        <f>IF(OR(A10814="M02",A10814="M25",A10814="M01s"),H10814,"")</f>
        <v/>
      </c>
      <c r="N10814" s="46" t="e">
        <f>IF(A10814="ZMP",E10814*(1+(F10814/100)),#REF!)</f>
        <v>#REF!</v>
      </c>
      <c r="O10814" s="45" t="str">
        <f>IF(A10814="M01e",H10814,"")</f>
        <v/>
      </c>
    </row>
    <row r="10815" spans="1:15" ht="12.75" outlineLevel="1" collapsed="1" x14ac:dyDescent="0.2">
      <c r="A10815" s="38" t="s">
        <v>315</v>
      </c>
      <c r="B10815" s="39" t="s">
        <v>15</v>
      </c>
      <c r="C10815" s="39" t="s">
        <v>16</v>
      </c>
      <c r="D10815" s="40" t="s">
        <v>17</v>
      </c>
      <c r="E10815" s="41">
        <v>0.33300000000000002</v>
      </c>
      <c r="F10815" s="42"/>
      <c r="G10815" s="43">
        <v>990</v>
      </c>
      <c r="H10815" s="44">
        <f>IF(ISNUMBER(F10815),(E10815*(1+(F10815/100))*G10815),G10815*E10815)</f>
        <v>329.67</v>
      </c>
      <c r="I10815" s="45" t="str">
        <f>IF(OR(A10815="PM",A10815="PZ",A10815="PP"),H10815,"")</f>
        <v/>
      </c>
      <c r="J10815" s="45">
        <f>IF(A10815="S",H10815,"")</f>
        <v>329.67</v>
      </c>
      <c r="K10815" s="35"/>
      <c r="L10815" s="45" t="str">
        <f>IF(A10815="M06",H10815,"")</f>
        <v/>
      </c>
      <c r="M10815" s="45" t="str">
        <f>IF(OR(A10815="M02",A10815="M25",A10815="M01s"),H10815,"")</f>
        <v/>
      </c>
      <c r="N10815" s="46" t="e">
        <f>IF(A10815="ZMP",E10815*(1+(F10815/100)),#REF!)</f>
        <v>#REF!</v>
      </c>
      <c r="O10815" s="45" t="str">
        <f>IF(A10815="M01e",H10815,"")</f>
        <v/>
      </c>
    </row>
    <row r="10816" spans="1:15" ht="12.75" outlineLevel="1" collapsed="1" x14ac:dyDescent="0.2">
      <c r="A10816" s="38" t="s">
        <v>315</v>
      </c>
      <c r="B10816" s="39" t="s">
        <v>27</v>
      </c>
      <c r="C10816" s="39" t="s">
        <v>28</v>
      </c>
      <c r="D10816" s="40" t="s">
        <v>17</v>
      </c>
      <c r="E10816" s="41">
        <v>0.58299999999999996</v>
      </c>
      <c r="F10816" s="42"/>
      <c r="G10816" s="43">
        <v>710</v>
      </c>
      <c r="H10816" s="44">
        <f>IF(ISNUMBER(F10816),(E10816*(1+(F10816/100))*G10816),G10816*E10816)</f>
        <v>413.92999999999995</v>
      </c>
      <c r="I10816" s="45" t="str">
        <f>IF(OR(A10816="PM",A10816="PZ",A10816="PP"),H10816,"")</f>
        <v/>
      </c>
      <c r="J10816" s="45">
        <f>IF(A10816="S",H10816,"")</f>
        <v>413.92999999999995</v>
      </c>
      <c r="K10816" s="35"/>
      <c r="L10816" s="45" t="str">
        <f>IF(A10816="M06",H10816,"")</f>
        <v/>
      </c>
      <c r="M10816" s="45" t="str">
        <f>IF(OR(A10816="M02",A10816="M25",A10816="M01s"),H10816,"")</f>
        <v/>
      </c>
      <c r="N10816" s="46" t="e">
        <f>IF(A10816="ZMP",E10816*(1+(F10816/100)),#REF!)</f>
        <v>#REF!</v>
      </c>
      <c r="O10816" s="45" t="str">
        <f>IF(A10816="M01e",H10816,"")</f>
        <v/>
      </c>
    </row>
    <row r="10817" spans="1:15" ht="12.75" outlineLevel="1" collapsed="1" x14ac:dyDescent="0.2">
      <c r="A10817" s="38" t="s">
        <v>228</v>
      </c>
      <c r="B10817" s="39" t="s">
        <v>6434</v>
      </c>
      <c r="C10817" s="39" t="s">
        <v>6435</v>
      </c>
      <c r="D10817" s="40" t="s">
        <v>334</v>
      </c>
      <c r="E10817" s="41">
        <v>1</v>
      </c>
      <c r="F10817" s="42"/>
      <c r="G10817" s="43">
        <v>201770</v>
      </c>
      <c r="H10817" s="44">
        <f>IF(ISNUMBER(F10817),(E10817*(1+(F10817/100))*G10817),G10817*E10817)</f>
        <v>201770</v>
      </c>
      <c r="I10817" s="45" t="str">
        <f>IF(OR(A10817="PM",A10817="PZ",A10817="PP"),H10817,"")</f>
        <v/>
      </c>
      <c r="J10817" s="45" t="str">
        <f>IF(A10817="S",H10817,"")</f>
        <v/>
      </c>
      <c r="K10817" s="35"/>
      <c r="L10817" s="45" t="str">
        <f>IF(A10817="M06",H10817,"")</f>
        <v/>
      </c>
      <c r="M10817" s="45">
        <f>IF(OR(A10817="M02",A10817="M25",A10817="M01s"),H10817,"")</f>
        <v>201770</v>
      </c>
      <c r="N10817" s="46" t="e">
        <f>IF(A10817="ZMP",E10817*(1+(F10817/100)),#REF!)</f>
        <v>#REF!</v>
      </c>
      <c r="O10817" s="45" t="str">
        <f>IF(A10817="M01e",H10817,"")</f>
        <v/>
      </c>
    </row>
    <row r="10818" spans="1:15" ht="12.75" outlineLevel="2" x14ac:dyDescent="0.2">
      <c r="A10818" s="47"/>
      <c r="B10818" s="48"/>
      <c r="C10818" s="48"/>
      <c r="D10818" s="49"/>
      <c r="E10818" s="50"/>
      <c r="F10818" s="51"/>
      <c r="G10818" s="52"/>
      <c r="H10818" s="53"/>
      <c r="I10818" s="54"/>
      <c r="J10818" s="54"/>
      <c r="K10818" s="35"/>
      <c r="L10818" s="54"/>
      <c r="M10818" s="54"/>
      <c r="N10818" s="54"/>
      <c r="O10818" s="54"/>
    </row>
    <row r="10819" spans="1:15" ht="25.5" x14ac:dyDescent="0.2">
      <c r="A10819" s="27" t="s">
        <v>198</v>
      </c>
      <c r="B10819" s="28" t="s">
        <v>6436</v>
      </c>
      <c r="C10819" s="29" t="s">
        <v>6437</v>
      </c>
      <c r="D10819" s="30" t="s">
        <v>666</v>
      </c>
      <c r="E10819" s="31">
        <v>1</v>
      </c>
      <c r="F10819" s="32"/>
      <c r="G10819" s="33">
        <v>226523.87</v>
      </c>
      <c r="H10819" s="34">
        <f>G10819</f>
        <v>226523.87</v>
      </c>
      <c r="I10819" s="35">
        <f>SUM(I10820:I10825)</f>
        <v>1139.04</v>
      </c>
      <c r="J10819" s="35">
        <f>SUM(J10820:J10825)</f>
        <v>743.59999999999991</v>
      </c>
      <c r="K10819" s="35">
        <f t="shared" si="2646"/>
        <v>1882.6399999999999</v>
      </c>
      <c r="L10819" s="35">
        <f>SUM(L10820:L10825)</f>
        <v>0</v>
      </c>
      <c r="M10819" s="35">
        <f>SUM(M10820:M10825)</f>
        <v>224641.23</v>
      </c>
      <c r="N10819" s="35"/>
      <c r="O10819" s="35">
        <f>SUM(O10820:O10825)</f>
        <v>0</v>
      </c>
    </row>
    <row r="10820" spans="1:15" ht="12.75" outlineLevel="1" collapsed="1" x14ac:dyDescent="0.2">
      <c r="A10820" s="38" t="s">
        <v>228</v>
      </c>
      <c r="B10820" s="39" t="s">
        <v>4479</v>
      </c>
      <c r="C10820" s="39" t="s">
        <v>4480</v>
      </c>
      <c r="D10820" s="40" t="s">
        <v>1112</v>
      </c>
      <c r="E10820" s="41">
        <v>1</v>
      </c>
      <c r="F10820" s="42"/>
      <c r="G10820" s="43">
        <v>16331.23</v>
      </c>
      <c r="H10820" s="44">
        <f>IF(ISNUMBER(F10820),(E10820*(1+(F10820/100))*G10820),G10820*E10820)</f>
        <v>16331.23</v>
      </c>
      <c r="I10820" s="45" t="str">
        <f>IF(OR(A10820="PM",A10820="PZ",A10820="PP"),H10820,"")</f>
        <v/>
      </c>
      <c r="J10820" s="45" t="str">
        <f>IF(A10820="S",H10820,"")</f>
        <v/>
      </c>
      <c r="K10820" s="35"/>
      <c r="L10820" s="45" t="str">
        <f>IF(A10820="M06",H10820,"")</f>
        <v/>
      </c>
      <c r="M10820" s="45">
        <f>IF(OR(A10820="M02",A10820="M25",A10820="M01s"),H10820,"")</f>
        <v>16331.23</v>
      </c>
      <c r="N10820" s="46" t="e">
        <f>IF(A10820="ZMP",E10820*(1+(F10820/100)),#REF!)</f>
        <v>#REF!</v>
      </c>
      <c r="O10820" s="45" t="str">
        <f>IF(A10820="M01e",H10820,"")</f>
        <v/>
      </c>
    </row>
    <row r="10821" spans="1:15" ht="12.75" outlineLevel="1" collapsed="1" x14ac:dyDescent="0.2">
      <c r="A10821" s="38" t="s">
        <v>202</v>
      </c>
      <c r="B10821" s="39" t="s">
        <v>203</v>
      </c>
      <c r="C10821" s="39" t="s">
        <v>204</v>
      </c>
      <c r="D10821" s="40" t="s">
        <v>205</v>
      </c>
      <c r="E10821" s="41">
        <v>1.5820000000000001</v>
      </c>
      <c r="F10821" s="42"/>
      <c r="G10821" s="43">
        <v>720</v>
      </c>
      <c r="H10821" s="44">
        <f>IF(ISNUMBER(F10821),(E10821*(1+(F10821/100))*G10821),G10821*E10821)</f>
        <v>1139.04</v>
      </c>
      <c r="I10821" s="45">
        <f>IF(OR(A10821="PM",A10821="PZ",A10821="PP"),H10821,"")</f>
        <v>1139.04</v>
      </c>
      <c r="J10821" s="45" t="str">
        <f>IF(A10821="S",H10821,"")</f>
        <v/>
      </c>
      <c r="K10821" s="35"/>
      <c r="L10821" s="45" t="str">
        <f>IF(A10821="M06",H10821,"")</f>
        <v/>
      </c>
      <c r="M10821" s="45" t="str">
        <f>IF(OR(A10821="M02",A10821="M25",A10821="M01s"),H10821,"")</f>
        <v/>
      </c>
      <c r="N10821" s="46" t="e">
        <f>IF(A10821="ZMP",E10821*(1+(F10821/100)),#REF!)</f>
        <v>#REF!</v>
      </c>
      <c r="O10821" s="45" t="str">
        <f>IF(A10821="M01e",H10821,"")</f>
        <v/>
      </c>
    </row>
    <row r="10822" spans="1:15" ht="12.75" outlineLevel="1" collapsed="1" x14ac:dyDescent="0.2">
      <c r="A10822" s="38" t="s">
        <v>315</v>
      </c>
      <c r="B10822" s="39" t="s">
        <v>15</v>
      </c>
      <c r="C10822" s="39" t="s">
        <v>16</v>
      </c>
      <c r="D10822" s="40" t="s">
        <v>17</v>
      </c>
      <c r="E10822" s="41">
        <v>0.33300000000000002</v>
      </c>
      <c r="F10822" s="42"/>
      <c r="G10822" s="43">
        <v>990</v>
      </c>
      <c r="H10822" s="44">
        <f>IF(ISNUMBER(F10822),(E10822*(1+(F10822/100))*G10822),G10822*E10822)</f>
        <v>329.67</v>
      </c>
      <c r="I10822" s="45" t="str">
        <f>IF(OR(A10822="PM",A10822="PZ",A10822="PP"),H10822,"")</f>
        <v/>
      </c>
      <c r="J10822" s="45">
        <f>IF(A10822="S",H10822,"")</f>
        <v>329.67</v>
      </c>
      <c r="K10822" s="35"/>
      <c r="L10822" s="45" t="str">
        <f>IF(A10822="M06",H10822,"")</f>
        <v/>
      </c>
      <c r="M10822" s="45" t="str">
        <f>IF(OR(A10822="M02",A10822="M25",A10822="M01s"),H10822,"")</f>
        <v/>
      </c>
      <c r="N10822" s="46" t="e">
        <f>IF(A10822="ZMP",E10822*(1+(F10822/100)),#REF!)</f>
        <v>#REF!</v>
      </c>
      <c r="O10822" s="45" t="str">
        <f>IF(A10822="M01e",H10822,"")</f>
        <v/>
      </c>
    </row>
    <row r="10823" spans="1:15" ht="12.75" outlineLevel="1" collapsed="1" x14ac:dyDescent="0.2">
      <c r="A10823" s="38" t="s">
        <v>315</v>
      </c>
      <c r="B10823" s="39" t="s">
        <v>27</v>
      </c>
      <c r="C10823" s="39" t="s">
        <v>28</v>
      </c>
      <c r="D10823" s="40" t="s">
        <v>17</v>
      </c>
      <c r="E10823" s="41">
        <v>0.58299999999999996</v>
      </c>
      <c r="F10823" s="42"/>
      <c r="G10823" s="43">
        <v>710</v>
      </c>
      <c r="H10823" s="44">
        <f>IF(ISNUMBER(F10823),(E10823*(1+(F10823/100))*G10823),G10823*E10823)</f>
        <v>413.92999999999995</v>
      </c>
      <c r="I10823" s="45" t="str">
        <f>IF(OR(A10823="PM",A10823="PZ",A10823="PP"),H10823,"")</f>
        <v/>
      </c>
      <c r="J10823" s="45">
        <f>IF(A10823="S",H10823,"")</f>
        <v>413.92999999999995</v>
      </c>
      <c r="K10823" s="35"/>
      <c r="L10823" s="45" t="str">
        <f>IF(A10823="M06",H10823,"")</f>
        <v/>
      </c>
      <c r="M10823" s="45" t="str">
        <f>IF(OR(A10823="M02",A10823="M25",A10823="M01s"),H10823,"")</f>
        <v/>
      </c>
      <c r="N10823" s="46" t="e">
        <f>IF(A10823="ZMP",E10823*(1+(F10823/100)),#REF!)</f>
        <v>#REF!</v>
      </c>
      <c r="O10823" s="45" t="str">
        <f>IF(A10823="M01e",H10823,"")</f>
        <v/>
      </c>
    </row>
    <row r="10824" spans="1:15" ht="12.75" outlineLevel="1" collapsed="1" x14ac:dyDescent="0.2">
      <c r="A10824" s="38" t="s">
        <v>228</v>
      </c>
      <c r="B10824" s="39" t="s">
        <v>6438</v>
      </c>
      <c r="C10824" s="39" t="s">
        <v>6439</v>
      </c>
      <c r="D10824" s="40" t="s">
        <v>334</v>
      </c>
      <c r="E10824" s="41">
        <v>1</v>
      </c>
      <c r="F10824" s="42"/>
      <c r="G10824" s="43">
        <v>208310</v>
      </c>
      <c r="H10824" s="44">
        <f>IF(ISNUMBER(F10824),(E10824*(1+(F10824/100))*G10824),G10824*E10824)</f>
        <v>208310</v>
      </c>
      <c r="I10824" s="45" t="str">
        <f>IF(OR(A10824="PM",A10824="PZ",A10824="PP"),H10824,"")</f>
        <v/>
      </c>
      <c r="J10824" s="45" t="str">
        <f>IF(A10824="S",H10824,"")</f>
        <v/>
      </c>
      <c r="K10824" s="35"/>
      <c r="L10824" s="45" t="str">
        <f>IF(A10824="M06",H10824,"")</f>
        <v/>
      </c>
      <c r="M10824" s="45">
        <f>IF(OR(A10824="M02",A10824="M25",A10824="M01s"),H10824,"")</f>
        <v>208310</v>
      </c>
      <c r="N10824" s="46" t="e">
        <f>IF(A10824="ZMP",E10824*(1+(F10824/100)),#REF!)</f>
        <v>#REF!</v>
      </c>
      <c r="O10824" s="45" t="str">
        <f>IF(A10824="M01e",H10824,"")</f>
        <v/>
      </c>
    </row>
    <row r="10825" spans="1:15" ht="12.75" outlineLevel="2" x14ac:dyDescent="0.2">
      <c r="A10825" s="47"/>
      <c r="B10825" s="48"/>
      <c r="C10825" s="48"/>
      <c r="D10825" s="49"/>
      <c r="E10825" s="50"/>
      <c r="F10825" s="51"/>
      <c r="G10825" s="52"/>
      <c r="H10825" s="53"/>
      <c r="I10825" s="54"/>
      <c r="J10825" s="54"/>
      <c r="K10825" s="35"/>
      <c r="L10825" s="54"/>
      <c r="M10825" s="54"/>
      <c r="N10825" s="54"/>
      <c r="O10825" s="54"/>
    </row>
    <row r="10826" spans="1:15" ht="25.5" x14ac:dyDescent="0.2">
      <c r="A10826" s="27" t="s">
        <v>198</v>
      </c>
      <c r="B10826" s="28" t="s">
        <v>6440</v>
      </c>
      <c r="C10826" s="29" t="s">
        <v>6441</v>
      </c>
      <c r="D10826" s="30" t="s">
        <v>666</v>
      </c>
      <c r="E10826" s="31">
        <v>1</v>
      </c>
      <c r="F10826" s="32"/>
      <c r="G10826" s="33">
        <v>136691.31</v>
      </c>
      <c r="H10826" s="34">
        <f>G10826</f>
        <v>136691.31</v>
      </c>
      <c r="I10826" s="35">
        <f>SUM(I10827:I10832)</f>
        <v>799.2</v>
      </c>
      <c r="J10826" s="35">
        <f>SUM(J10827:J10832)</f>
        <v>720.88000000000011</v>
      </c>
      <c r="K10826" s="35">
        <f t="shared" ref="K10826:K10882" si="2659">I10826+J10826</f>
        <v>1520.0800000000002</v>
      </c>
      <c r="L10826" s="35">
        <f>SUM(L10827:L10832)</f>
        <v>0</v>
      </c>
      <c r="M10826" s="35">
        <f>SUM(M10827:M10832)</f>
        <v>135171.23000000001</v>
      </c>
      <c r="N10826" s="35"/>
      <c r="O10826" s="35">
        <f>SUM(O10827:O10832)</f>
        <v>0</v>
      </c>
    </row>
    <row r="10827" spans="1:15" ht="12.75" outlineLevel="1" collapsed="1" x14ac:dyDescent="0.2">
      <c r="A10827" s="38" t="s">
        <v>228</v>
      </c>
      <c r="B10827" s="39" t="s">
        <v>4479</v>
      </c>
      <c r="C10827" s="39" t="s">
        <v>4480</v>
      </c>
      <c r="D10827" s="40" t="s">
        <v>1112</v>
      </c>
      <c r="E10827" s="41">
        <v>1</v>
      </c>
      <c r="F10827" s="42"/>
      <c r="G10827" s="43">
        <v>16331.23</v>
      </c>
      <c r="H10827" s="44">
        <f>IF(ISNUMBER(F10827),(E10827*(1+(F10827/100))*G10827),G10827*E10827)</f>
        <v>16331.23</v>
      </c>
      <c r="I10827" s="45" t="str">
        <f>IF(OR(A10827="PM",A10827="PZ",A10827="PP"),H10827,"")</f>
        <v/>
      </c>
      <c r="J10827" s="45" t="str">
        <f>IF(A10827="S",H10827,"")</f>
        <v/>
      </c>
      <c r="K10827" s="35"/>
      <c r="L10827" s="45" t="str">
        <f>IF(A10827="M06",H10827,"")</f>
        <v/>
      </c>
      <c r="M10827" s="45">
        <f>IF(OR(A10827="M02",A10827="M25",A10827="M01s"),H10827,"")</f>
        <v>16331.23</v>
      </c>
      <c r="N10827" s="46" t="e">
        <f>IF(A10827="ZMP",E10827*(1+(F10827/100)),#REF!)</f>
        <v>#REF!</v>
      </c>
      <c r="O10827" s="45" t="str">
        <f>IF(A10827="M01e",H10827,"")</f>
        <v/>
      </c>
    </row>
    <row r="10828" spans="1:15" ht="12.75" outlineLevel="1" collapsed="1" x14ac:dyDescent="0.2">
      <c r="A10828" s="38" t="s">
        <v>202</v>
      </c>
      <c r="B10828" s="39" t="s">
        <v>203</v>
      </c>
      <c r="C10828" s="39" t="s">
        <v>204</v>
      </c>
      <c r="D10828" s="40" t="s">
        <v>205</v>
      </c>
      <c r="E10828" s="41">
        <v>1.1100000000000001</v>
      </c>
      <c r="F10828" s="42"/>
      <c r="G10828" s="43">
        <v>720</v>
      </c>
      <c r="H10828" s="44">
        <f>IF(ISNUMBER(F10828),(E10828*(1+(F10828/100))*G10828),G10828*E10828)</f>
        <v>799.2</v>
      </c>
      <c r="I10828" s="45">
        <f>IF(OR(A10828="PM",A10828="PZ",A10828="PP"),H10828,"")</f>
        <v>799.2</v>
      </c>
      <c r="J10828" s="45" t="str">
        <f>IF(A10828="S",H10828,"")</f>
        <v/>
      </c>
      <c r="K10828" s="35"/>
      <c r="L10828" s="45" t="str">
        <f>IF(A10828="M06",H10828,"")</f>
        <v/>
      </c>
      <c r="M10828" s="45" t="str">
        <f>IF(OR(A10828="M02",A10828="M25",A10828="M01s"),H10828,"")</f>
        <v/>
      </c>
      <c r="N10828" s="46" t="e">
        <f>IF(A10828="ZMP",E10828*(1+(F10828/100)),#REF!)</f>
        <v>#REF!</v>
      </c>
      <c r="O10828" s="45" t="str">
        <f>IF(A10828="M01e",H10828,"")</f>
        <v/>
      </c>
    </row>
    <row r="10829" spans="1:15" ht="12.75" outlineLevel="1" collapsed="1" x14ac:dyDescent="0.2">
      <c r="A10829" s="38" t="s">
        <v>315</v>
      </c>
      <c r="B10829" s="39" t="s">
        <v>15</v>
      </c>
      <c r="C10829" s="39" t="s">
        <v>16</v>
      </c>
      <c r="D10829" s="40" t="s">
        <v>17</v>
      </c>
      <c r="E10829" s="41">
        <v>0.33300000000000002</v>
      </c>
      <c r="F10829" s="42"/>
      <c r="G10829" s="43">
        <v>990</v>
      </c>
      <c r="H10829" s="44">
        <f>IF(ISNUMBER(F10829),(E10829*(1+(F10829/100))*G10829),G10829*E10829)</f>
        <v>329.67</v>
      </c>
      <c r="I10829" s="45" t="str">
        <f>IF(OR(A10829="PM",A10829="PZ",A10829="PP"),H10829,"")</f>
        <v/>
      </c>
      <c r="J10829" s="45">
        <f>IF(A10829="S",H10829,"")</f>
        <v>329.67</v>
      </c>
      <c r="K10829" s="35"/>
      <c r="L10829" s="45" t="str">
        <f>IF(A10829="M06",H10829,"")</f>
        <v/>
      </c>
      <c r="M10829" s="45" t="str">
        <f>IF(OR(A10829="M02",A10829="M25",A10829="M01s"),H10829,"")</f>
        <v/>
      </c>
      <c r="N10829" s="46" t="e">
        <f>IF(A10829="ZMP",E10829*(1+(F10829/100)),#REF!)</f>
        <v>#REF!</v>
      </c>
      <c r="O10829" s="45" t="str">
        <f>IF(A10829="M01e",H10829,"")</f>
        <v/>
      </c>
    </row>
    <row r="10830" spans="1:15" ht="12.75" outlineLevel="1" collapsed="1" x14ac:dyDescent="0.2">
      <c r="A10830" s="38" t="s">
        <v>315</v>
      </c>
      <c r="B10830" s="39" t="s">
        <v>27</v>
      </c>
      <c r="C10830" s="39" t="s">
        <v>28</v>
      </c>
      <c r="D10830" s="40" t="s">
        <v>17</v>
      </c>
      <c r="E10830" s="41">
        <v>0.55100000000000005</v>
      </c>
      <c r="F10830" s="42"/>
      <c r="G10830" s="43">
        <v>710</v>
      </c>
      <c r="H10830" s="44">
        <f>IF(ISNUMBER(F10830),(E10830*(1+(F10830/100))*G10830),G10830*E10830)</f>
        <v>391.21000000000004</v>
      </c>
      <c r="I10830" s="45" t="str">
        <f>IF(OR(A10830="PM",A10830="PZ",A10830="PP"),H10830,"")</f>
        <v/>
      </c>
      <c r="J10830" s="45">
        <f>IF(A10830="S",H10830,"")</f>
        <v>391.21000000000004</v>
      </c>
      <c r="K10830" s="35"/>
      <c r="L10830" s="45" t="str">
        <f>IF(A10830="M06",H10830,"")</f>
        <v/>
      </c>
      <c r="M10830" s="45" t="str">
        <f>IF(OR(A10830="M02",A10830="M25",A10830="M01s"),H10830,"")</f>
        <v/>
      </c>
      <c r="N10830" s="46" t="e">
        <f>IF(A10830="ZMP",E10830*(1+(F10830/100)),#REF!)</f>
        <v>#REF!</v>
      </c>
      <c r="O10830" s="45" t="str">
        <f>IF(A10830="M01e",H10830,"")</f>
        <v/>
      </c>
    </row>
    <row r="10831" spans="1:15" ht="12.75" outlineLevel="1" collapsed="1" x14ac:dyDescent="0.2">
      <c r="A10831" s="38" t="s">
        <v>228</v>
      </c>
      <c r="B10831" s="39" t="s">
        <v>6442</v>
      </c>
      <c r="C10831" s="39" t="s">
        <v>6443</v>
      </c>
      <c r="D10831" s="40" t="s">
        <v>334</v>
      </c>
      <c r="E10831" s="41">
        <v>1</v>
      </c>
      <c r="F10831" s="42"/>
      <c r="G10831" s="43">
        <v>118840</v>
      </c>
      <c r="H10831" s="44">
        <f>IF(ISNUMBER(F10831),(E10831*(1+(F10831/100))*G10831),G10831*E10831)</f>
        <v>118840</v>
      </c>
      <c r="I10831" s="45" t="str">
        <f>IF(OR(A10831="PM",A10831="PZ",A10831="PP"),H10831,"")</f>
        <v/>
      </c>
      <c r="J10831" s="45" t="str">
        <f>IF(A10831="S",H10831,"")</f>
        <v/>
      </c>
      <c r="K10831" s="35"/>
      <c r="L10831" s="45" t="str">
        <f>IF(A10831="M06",H10831,"")</f>
        <v/>
      </c>
      <c r="M10831" s="45">
        <f>IF(OR(A10831="M02",A10831="M25",A10831="M01s"),H10831,"")</f>
        <v>118840</v>
      </c>
      <c r="N10831" s="46" t="e">
        <f>IF(A10831="ZMP",E10831*(1+(F10831/100)),#REF!)</f>
        <v>#REF!</v>
      </c>
      <c r="O10831" s="45" t="str">
        <f>IF(A10831="M01e",H10831,"")</f>
        <v/>
      </c>
    </row>
    <row r="10832" spans="1:15" ht="12.75" outlineLevel="2" x14ac:dyDescent="0.2">
      <c r="A10832" s="47"/>
      <c r="B10832" s="48"/>
      <c r="C10832" s="48"/>
      <c r="D10832" s="49"/>
      <c r="E10832" s="50"/>
      <c r="F10832" s="51"/>
      <c r="G10832" s="52"/>
      <c r="H10832" s="53"/>
      <c r="I10832" s="54"/>
      <c r="J10832" s="54"/>
      <c r="K10832" s="35"/>
      <c r="L10832" s="54"/>
      <c r="M10832" s="54"/>
      <c r="N10832" s="54"/>
      <c r="O10832" s="54"/>
    </row>
    <row r="10833" spans="1:15" ht="25.5" x14ac:dyDescent="0.2">
      <c r="A10833" s="27" t="s">
        <v>198</v>
      </c>
      <c r="B10833" s="28" t="s">
        <v>6444</v>
      </c>
      <c r="C10833" s="29" t="s">
        <v>6445</v>
      </c>
      <c r="D10833" s="30" t="s">
        <v>666</v>
      </c>
      <c r="E10833" s="31">
        <v>1</v>
      </c>
      <c r="F10833" s="32"/>
      <c r="G10833" s="33">
        <v>174080.47</v>
      </c>
      <c r="H10833" s="34">
        <f>G10833</f>
        <v>174080.47</v>
      </c>
      <c r="I10833" s="35">
        <f>SUM(I10834:I10839)</f>
        <v>974.16</v>
      </c>
      <c r="J10833" s="35">
        <f>SUM(J10834:J10839)</f>
        <v>735.07999999999993</v>
      </c>
      <c r="K10833" s="35">
        <f t="shared" si="2659"/>
        <v>1709.2399999999998</v>
      </c>
      <c r="L10833" s="35">
        <f>SUM(L10834:L10839)</f>
        <v>0</v>
      </c>
      <c r="M10833" s="35">
        <f>SUM(M10834:M10839)</f>
        <v>172371.23</v>
      </c>
      <c r="N10833" s="35"/>
      <c r="O10833" s="35">
        <f>SUM(O10834:O10839)</f>
        <v>0</v>
      </c>
    </row>
    <row r="10834" spans="1:15" ht="12.75" outlineLevel="1" collapsed="1" x14ac:dyDescent="0.2">
      <c r="A10834" s="38" t="s">
        <v>228</v>
      </c>
      <c r="B10834" s="39" t="s">
        <v>4479</v>
      </c>
      <c r="C10834" s="39" t="s">
        <v>4480</v>
      </c>
      <c r="D10834" s="40" t="s">
        <v>1112</v>
      </c>
      <c r="E10834" s="41">
        <v>1</v>
      </c>
      <c r="F10834" s="42"/>
      <c r="G10834" s="43">
        <v>16331.23</v>
      </c>
      <c r="H10834" s="44">
        <f>IF(ISNUMBER(F10834),(E10834*(1+(F10834/100))*G10834),G10834*E10834)</f>
        <v>16331.23</v>
      </c>
      <c r="I10834" s="45" t="str">
        <f>IF(OR(A10834="PM",A10834="PZ",A10834="PP"),H10834,"")</f>
        <v/>
      </c>
      <c r="J10834" s="45" t="str">
        <f>IF(A10834="S",H10834,"")</f>
        <v/>
      </c>
      <c r="K10834" s="35"/>
      <c r="L10834" s="45" t="str">
        <f>IF(A10834="M06",H10834,"")</f>
        <v/>
      </c>
      <c r="M10834" s="45">
        <f>IF(OR(A10834="M02",A10834="M25",A10834="M01s"),H10834,"")</f>
        <v>16331.23</v>
      </c>
      <c r="N10834" s="46" t="e">
        <f>IF(A10834="ZMP",E10834*(1+(F10834/100)),#REF!)</f>
        <v>#REF!</v>
      </c>
      <c r="O10834" s="45" t="str">
        <f>IF(A10834="M01e",H10834,"")</f>
        <v/>
      </c>
    </row>
    <row r="10835" spans="1:15" ht="12.75" outlineLevel="1" collapsed="1" x14ac:dyDescent="0.2">
      <c r="A10835" s="38" t="s">
        <v>202</v>
      </c>
      <c r="B10835" s="39" t="s">
        <v>203</v>
      </c>
      <c r="C10835" s="39" t="s">
        <v>204</v>
      </c>
      <c r="D10835" s="40" t="s">
        <v>205</v>
      </c>
      <c r="E10835" s="41">
        <v>1.353</v>
      </c>
      <c r="F10835" s="42"/>
      <c r="G10835" s="43">
        <v>720</v>
      </c>
      <c r="H10835" s="44">
        <f>IF(ISNUMBER(F10835),(E10835*(1+(F10835/100))*G10835),G10835*E10835)</f>
        <v>974.16</v>
      </c>
      <c r="I10835" s="45">
        <f>IF(OR(A10835="PM",A10835="PZ",A10835="PP"),H10835,"")</f>
        <v>974.16</v>
      </c>
      <c r="J10835" s="45" t="str">
        <f>IF(A10835="S",H10835,"")</f>
        <v/>
      </c>
      <c r="K10835" s="35"/>
      <c r="L10835" s="45" t="str">
        <f>IF(A10835="M06",H10835,"")</f>
        <v/>
      </c>
      <c r="M10835" s="45" t="str">
        <f>IF(OR(A10835="M02",A10835="M25",A10835="M01s"),H10835,"")</f>
        <v/>
      </c>
      <c r="N10835" s="46" t="e">
        <f>IF(A10835="ZMP",E10835*(1+(F10835/100)),#REF!)</f>
        <v>#REF!</v>
      </c>
      <c r="O10835" s="45" t="str">
        <f>IF(A10835="M01e",H10835,"")</f>
        <v/>
      </c>
    </row>
    <row r="10836" spans="1:15" ht="12.75" outlineLevel="1" collapsed="1" x14ac:dyDescent="0.2">
      <c r="A10836" s="38" t="s">
        <v>315</v>
      </c>
      <c r="B10836" s="39" t="s">
        <v>15</v>
      </c>
      <c r="C10836" s="39" t="s">
        <v>16</v>
      </c>
      <c r="D10836" s="40" t="s">
        <v>17</v>
      </c>
      <c r="E10836" s="41">
        <v>0.33300000000000002</v>
      </c>
      <c r="F10836" s="42"/>
      <c r="G10836" s="43">
        <v>990</v>
      </c>
      <c r="H10836" s="44">
        <f>IF(ISNUMBER(F10836),(E10836*(1+(F10836/100))*G10836),G10836*E10836)</f>
        <v>329.67</v>
      </c>
      <c r="I10836" s="45" t="str">
        <f>IF(OR(A10836="PM",A10836="PZ",A10836="PP"),H10836,"")</f>
        <v/>
      </c>
      <c r="J10836" s="45">
        <f>IF(A10836="S",H10836,"")</f>
        <v>329.67</v>
      </c>
      <c r="K10836" s="35"/>
      <c r="L10836" s="45" t="str">
        <f>IF(A10836="M06",H10836,"")</f>
        <v/>
      </c>
      <c r="M10836" s="45" t="str">
        <f>IF(OR(A10836="M02",A10836="M25",A10836="M01s"),H10836,"")</f>
        <v/>
      </c>
      <c r="N10836" s="46" t="e">
        <f>IF(A10836="ZMP",E10836*(1+(F10836/100)),#REF!)</f>
        <v>#REF!</v>
      </c>
      <c r="O10836" s="45" t="str">
        <f>IF(A10836="M01e",H10836,"")</f>
        <v/>
      </c>
    </row>
    <row r="10837" spans="1:15" ht="12.75" outlineLevel="1" collapsed="1" x14ac:dyDescent="0.2">
      <c r="A10837" s="38" t="s">
        <v>315</v>
      </c>
      <c r="B10837" s="39" t="s">
        <v>27</v>
      </c>
      <c r="C10837" s="39" t="s">
        <v>28</v>
      </c>
      <c r="D10837" s="40" t="s">
        <v>17</v>
      </c>
      <c r="E10837" s="41">
        <v>0.57099999999999995</v>
      </c>
      <c r="F10837" s="42"/>
      <c r="G10837" s="43">
        <v>710</v>
      </c>
      <c r="H10837" s="44">
        <f>IF(ISNUMBER(F10837),(E10837*(1+(F10837/100))*G10837),G10837*E10837)</f>
        <v>405.40999999999997</v>
      </c>
      <c r="I10837" s="45" t="str">
        <f>IF(OR(A10837="PM",A10837="PZ",A10837="PP"),H10837,"")</f>
        <v/>
      </c>
      <c r="J10837" s="45">
        <f>IF(A10837="S",H10837,"")</f>
        <v>405.40999999999997</v>
      </c>
      <c r="K10837" s="35"/>
      <c r="L10837" s="45" t="str">
        <f>IF(A10837="M06",H10837,"")</f>
        <v/>
      </c>
      <c r="M10837" s="45" t="str">
        <f>IF(OR(A10837="M02",A10837="M25",A10837="M01s"),H10837,"")</f>
        <v/>
      </c>
      <c r="N10837" s="46" t="e">
        <f>IF(A10837="ZMP",E10837*(1+(F10837/100)),#REF!)</f>
        <v>#REF!</v>
      </c>
      <c r="O10837" s="45" t="str">
        <f>IF(A10837="M01e",H10837,"")</f>
        <v/>
      </c>
    </row>
    <row r="10838" spans="1:15" ht="12.75" outlineLevel="1" collapsed="1" x14ac:dyDescent="0.2">
      <c r="A10838" s="38" t="s">
        <v>228</v>
      </c>
      <c r="B10838" s="39" t="s">
        <v>6446</v>
      </c>
      <c r="C10838" s="39" t="s">
        <v>6447</v>
      </c>
      <c r="D10838" s="40" t="s">
        <v>334</v>
      </c>
      <c r="E10838" s="41">
        <v>1</v>
      </c>
      <c r="F10838" s="42"/>
      <c r="G10838" s="43">
        <v>156040</v>
      </c>
      <c r="H10838" s="44">
        <f>IF(ISNUMBER(F10838),(E10838*(1+(F10838/100))*G10838),G10838*E10838)</f>
        <v>156040</v>
      </c>
      <c r="I10838" s="45" t="str">
        <f>IF(OR(A10838="PM",A10838="PZ",A10838="PP"),H10838,"")</f>
        <v/>
      </c>
      <c r="J10838" s="45" t="str">
        <f>IF(A10838="S",H10838,"")</f>
        <v/>
      </c>
      <c r="K10838" s="35"/>
      <c r="L10838" s="45" t="str">
        <f>IF(A10838="M06",H10838,"")</f>
        <v/>
      </c>
      <c r="M10838" s="45">
        <f>IF(OR(A10838="M02",A10838="M25",A10838="M01s"),H10838,"")</f>
        <v>156040</v>
      </c>
      <c r="N10838" s="46" t="e">
        <f>IF(A10838="ZMP",E10838*(1+(F10838/100)),#REF!)</f>
        <v>#REF!</v>
      </c>
      <c r="O10838" s="45" t="str">
        <f>IF(A10838="M01e",H10838,"")</f>
        <v/>
      </c>
    </row>
    <row r="10839" spans="1:15" ht="12.75" outlineLevel="2" x14ac:dyDescent="0.2">
      <c r="A10839" s="47"/>
      <c r="B10839" s="48"/>
      <c r="C10839" s="48"/>
      <c r="D10839" s="49"/>
      <c r="E10839" s="50"/>
      <c r="F10839" s="51"/>
      <c r="G10839" s="52"/>
      <c r="H10839" s="53"/>
      <c r="I10839" s="54"/>
      <c r="J10839" s="54"/>
      <c r="K10839" s="35"/>
      <c r="L10839" s="54"/>
      <c r="M10839" s="54"/>
      <c r="N10839" s="54"/>
      <c r="O10839" s="54"/>
    </row>
    <row r="10840" spans="1:15" ht="25.5" x14ac:dyDescent="0.2">
      <c r="A10840" s="27" t="s">
        <v>198</v>
      </c>
      <c r="B10840" s="28" t="s">
        <v>6448</v>
      </c>
      <c r="C10840" s="29" t="s">
        <v>6449</v>
      </c>
      <c r="D10840" s="30" t="s">
        <v>666</v>
      </c>
      <c r="E10840" s="31">
        <v>1</v>
      </c>
      <c r="F10840" s="32"/>
      <c r="G10840" s="33">
        <v>131921.31</v>
      </c>
      <c r="H10840" s="34">
        <f>G10840</f>
        <v>131921.31</v>
      </c>
      <c r="I10840" s="35">
        <f>SUM(I10841:I10846)</f>
        <v>799.2</v>
      </c>
      <c r="J10840" s="35">
        <f>SUM(J10841:J10846)</f>
        <v>720.88000000000011</v>
      </c>
      <c r="K10840" s="35">
        <f t="shared" si="2659"/>
        <v>1520.0800000000002</v>
      </c>
      <c r="L10840" s="35">
        <f>SUM(L10841:L10846)</f>
        <v>0</v>
      </c>
      <c r="M10840" s="35">
        <f>SUM(M10841:M10846)</f>
        <v>130401.23</v>
      </c>
      <c r="N10840" s="35"/>
      <c r="O10840" s="35">
        <f>SUM(O10841:O10846)</f>
        <v>0</v>
      </c>
    </row>
    <row r="10841" spans="1:15" ht="12.75" outlineLevel="1" collapsed="1" x14ac:dyDescent="0.2">
      <c r="A10841" s="38" t="s">
        <v>228</v>
      </c>
      <c r="B10841" s="39" t="s">
        <v>4479</v>
      </c>
      <c r="C10841" s="39" t="s">
        <v>4480</v>
      </c>
      <c r="D10841" s="40" t="s">
        <v>1112</v>
      </c>
      <c r="E10841" s="41">
        <v>1</v>
      </c>
      <c r="F10841" s="42"/>
      <c r="G10841" s="43">
        <v>16331.23</v>
      </c>
      <c r="H10841" s="44">
        <f>IF(ISNUMBER(F10841),(E10841*(1+(F10841/100))*G10841),G10841*E10841)</f>
        <v>16331.23</v>
      </c>
      <c r="I10841" s="45" t="str">
        <f>IF(OR(A10841="PM",A10841="PZ",A10841="PP"),H10841,"")</f>
        <v/>
      </c>
      <c r="J10841" s="45" t="str">
        <f>IF(A10841="S",H10841,"")</f>
        <v/>
      </c>
      <c r="K10841" s="35"/>
      <c r="L10841" s="45" t="str">
        <f>IF(A10841="M06",H10841,"")</f>
        <v/>
      </c>
      <c r="M10841" s="45">
        <f>IF(OR(A10841="M02",A10841="M25",A10841="M01s"),H10841,"")</f>
        <v>16331.23</v>
      </c>
      <c r="N10841" s="46" t="e">
        <f>IF(A10841="ZMP",E10841*(1+(F10841/100)),#REF!)</f>
        <v>#REF!</v>
      </c>
      <c r="O10841" s="45" t="str">
        <f>IF(A10841="M01e",H10841,"")</f>
        <v/>
      </c>
    </row>
    <row r="10842" spans="1:15" ht="12.75" outlineLevel="1" collapsed="1" x14ac:dyDescent="0.2">
      <c r="A10842" s="38" t="s">
        <v>202</v>
      </c>
      <c r="B10842" s="39" t="s">
        <v>203</v>
      </c>
      <c r="C10842" s="39" t="s">
        <v>204</v>
      </c>
      <c r="D10842" s="40" t="s">
        <v>205</v>
      </c>
      <c r="E10842" s="41">
        <v>1.1100000000000001</v>
      </c>
      <c r="F10842" s="42"/>
      <c r="G10842" s="43">
        <v>720</v>
      </c>
      <c r="H10842" s="44">
        <f>IF(ISNUMBER(F10842),(E10842*(1+(F10842/100))*G10842),G10842*E10842)</f>
        <v>799.2</v>
      </c>
      <c r="I10842" s="45">
        <f>IF(OR(A10842="PM",A10842="PZ",A10842="PP"),H10842,"")</f>
        <v>799.2</v>
      </c>
      <c r="J10842" s="45" t="str">
        <f>IF(A10842="S",H10842,"")</f>
        <v/>
      </c>
      <c r="K10842" s="35"/>
      <c r="L10842" s="45" t="str">
        <f>IF(A10842="M06",H10842,"")</f>
        <v/>
      </c>
      <c r="M10842" s="45" t="str">
        <f>IF(OR(A10842="M02",A10842="M25",A10842="M01s"),H10842,"")</f>
        <v/>
      </c>
      <c r="N10842" s="46" t="e">
        <f>IF(A10842="ZMP",E10842*(1+(F10842/100)),#REF!)</f>
        <v>#REF!</v>
      </c>
      <c r="O10842" s="45" t="str">
        <f>IF(A10842="M01e",H10842,"")</f>
        <v/>
      </c>
    </row>
    <row r="10843" spans="1:15" ht="12.75" outlineLevel="1" collapsed="1" x14ac:dyDescent="0.2">
      <c r="A10843" s="38" t="s">
        <v>315</v>
      </c>
      <c r="B10843" s="39" t="s">
        <v>15</v>
      </c>
      <c r="C10843" s="39" t="s">
        <v>16</v>
      </c>
      <c r="D10843" s="40" t="s">
        <v>17</v>
      </c>
      <c r="E10843" s="41">
        <v>0.33300000000000002</v>
      </c>
      <c r="F10843" s="42"/>
      <c r="G10843" s="43">
        <v>990</v>
      </c>
      <c r="H10843" s="44">
        <f>IF(ISNUMBER(F10843),(E10843*(1+(F10843/100))*G10843),G10843*E10843)</f>
        <v>329.67</v>
      </c>
      <c r="I10843" s="45" t="str">
        <f>IF(OR(A10843="PM",A10843="PZ",A10843="PP"),H10843,"")</f>
        <v/>
      </c>
      <c r="J10843" s="45">
        <f>IF(A10843="S",H10843,"")</f>
        <v>329.67</v>
      </c>
      <c r="K10843" s="35"/>
      <c r="L10843" s="45" t="str">
        <f>IF(A10843="M06",H10843,"")</f>
        <v/>
      </c>
      <c r="M10843" s="45" t="str">
        <f>IF(OR(A10843="M02",A10843="M25",A10843="M01s"),H10843,"")</f>
        <v/>
      </c>
      <c r="N10843" s="46" t="e">
        <f>IF(A10843="ZMP",E10843*(1+(F10843/100)),#REF!)</f>
        <v>#REF!</v>
      </c>
      <c r="O10843" s="45" t="str">
        <f>IF(A10843="M01e",H10843,"")</f>
        <v/>
      </c>
    </row>
    <row r="10844" spans="1:15" ht="12.75" outlineLevel="1" collapsed="1" x14ac:dyDescent="0.2">
      <c r="A10844" s="38" t="s">
        <v>315</v>
      </c>
      <c r="B10844" s="39" t="s">
        <v>27</v>
      </c>
      <c r="C10844" s="39" t="s">
        <v>28</v>
      </c>
      <c r="D10844" s="40" t="s">
        <v>17</v>
      </c>
      <c r="E10844" s="41">
        <v>0.55100000000000005</v>
      </c>
      <c r="F10844" s="42"/>
      <c r="G10844" s="43">
        <v>710</v>
      </c>
      <c r="H10844" s="44">
        <f>IF(ISNUMBER(F10844),(E10844*(1+(F10844/100))*G10844),G10844*E10844)</f>
        <v>391.21000000000004</v>
      </c>
      <c r="I10844" s="45" t="str">
        <f>IF(OR(A10844="PM",A10844="PZ",A10844="PP"),H10844,"")</f>
        <v/>
      </c>
      <c r="J10844" s="45">
        <f>IF(A10844="S",H10844,"")</f>
        <v>391.21000000000004</v>
      </c>
      <c r="K10844" s="35"/>
      <c r="L10844" s="45" t="str">
        <f>IF(A10844="M06",H10844,"")</f>
        <v/>
      </c>
      <c r="M10844" s="45" t="str">
        <f>IF(OR(A10844="M02",A10844="M25",A10844="M01s"),H10844,"")</f>
        <v/>
      </c>
      <c r="N10844" s="46" t="e">
        <f>IF(A10844="ZMP",E10844*(1+(F10844/100)),#REF!)</f>
        <v>#REF!</v>
      </c>
      <c r="O10844" s="45" t="str">
        <f>IF(A10844="M01e",H10844,"")</f>
        <v/>
      </c>
    </row>
    <row r="10845" spans="1:15" ht="12.75" outlineLevel="1" collapsed="1" x14ac:dyDescent="0.2">
      <c r="A10845" s="38" t="s">
        <v>228</v>
      </c>
      <c r="B10845" s="39" t="s">
        <v>6450</v>
      </c>
      <c r="C10845" s="39" t="s">
        <v>6451</v>
      </c>
      <c r="D10845" s="40" t="s">
        <v>334</v>
      </c>
      <c r="E10845" s="41">
        <v>1</v>
      </c>
      <c r="F10845" s="42"/>
      <c r="G10845" s="43">
        <v>114070</v>
      </c>
      <c r="H10845" s="44">
        <f>IF(ISNUMBER(F10845),(E10845*(1+(F10845/100))*G10845),G10845*E10845)</f>
        <v>114070</v>
      </c>
      <c r="I10845" s="45" t="str">
        <f>IF(OR(A10845="PM",A10845="PZ",A10845="PP"),H10845,"")</f>
        <v/>
      </c>
      <c r="J10845" s="45" t="str">
        <f>IF(A10845="S",H10845,"")</f>
        <v/>
      </c>
      <c r="K10845" s="35"/>
      <c r="L10845" s="45" t="str">
        <f>IF(A10845="M06",H10845,"")</f>
        <v/>
      </c>
      <c r="M10845" s="45">
        <f>IF(OR(A10845="M02",A10845="M25",A10845="M01s"),H10845,"")</f>
        <v>114070</v>
      </c>
      <c r="N10845" s="46" t="e">
        <f>IF(A10845="ZMP",E10845*(1+(F10845/100)),#REF!)</f>
        <v>#REF!</v>
      </c>
      <c r="O10845" s="45" t="str">
        <f>IF(A10845="M01e",H10845,"")</f>
        <v/>
      </c>
    </row>
    <row r="10846" spans="1:15" ht="12.75" outlineLevel="2" x14ac:dyDescent="0.2">
      <c r="A10846" s="47"/>
      <c r="B10846" s="48"/>
      <c r="C10846" s="48"/>
      <c r="D10846" s="49"/>
      <c r="E10846" s="50"/>
      <c r="F10846" s="51"/>
      <c r="G10846" s="52"/>
      <c r="H10846" s="53"/>
      <c r="I10846" s="54"/>
      <c r="J10846" s="54"/>
      <c r="K10846" s="35"/>
      <c r="L10846" s="54"/>
      <c r="M10846" s="54"/>
      <c r="N10846" s="54"/>
      <c r="O10846" s="54"/>
    </row>
    <row r="10847" spans="1:15" ht="25.5" x14ac:dyDescent="0.2">
      <c r="A10847" s="27" t="s">
        <v>198</v>
      </c>
      <c r="B10847" s="28" t="s">
        <v>6452</v>
      </c>
      <c r="C10847" s="29" t="s">
        <v>6453</v>
      </c>
      <c r="D10847" s="30" t="s">
        <v>666</v>
      </c>
      <c r="E10847" s="31">
        <v>1</v>
      </c>
      <c r="F10847" s="32"/>
      <c r="G10847" s="33">
        <v>169654.26</v>
      </c>
      <c r="H10847" s="34">
        <f>G10847</f>
        <v>169654.26</v>
      </c>
      <c r="I10847" s="35">
        <f>SUM(I10848:I10853)</f>
        <v>1287.3600000000001</v>
      </c>
      <c r="J10847" s="35">
        <f>SUM(J10848:J10853)</f>
        <v>755.67000000000007</v>
      </c>
      <c r="K10847" s="35">
        <f t="shared" si="2659"/>
        <v>2043.0300000000002</v>
      </c>
      <c r="L10847" s="35">
        <f>SUM(L10848:L10853)</f>
        <v>0</v>
      </c>
      <c r="M10847" s="35">
        <f>SUM(M10848:M10853)</f>
        <v>167611.23000000001</v>
      </c>
      <c r="N10847" s="35"/>
      <c r="O10847" s="35">
        <f>SUM(O10848:O10853)</f>
        <v>0</v>
      </c>
    </row>
    <row r="10848" spans="1:15" ht="12.75" outlineLevel="1" collapsed="1" x14ac:dyDescent="0.2">
      <c r="A10848" s="38" t="s">
        <v>228</v>
      </c>
      <c r="B10848" s="39" t="s">
        <v>4479</v>
      </c>
      <c r="C10848" s="39" t="s">
        <v>4480</v>
      </c>
      <c r="D10848" s="40" t="s">
        <v>1112</v>
      </c>
      <c r="E10848" s="41">
        <v>1</v>
      </c>
      <c r="F10848" s="42"/>
      <c r="G10848" s="43">
        <v>16331.23</v>
      </c>
      <c r="H10848" s="44">
        <f>IF(ISNUMBER(F10848),(E10848*(1+(F10848/100))*G10848),G10848*E10848)</f>
        <v>16331.23</v>
      </c>
      <c r="I10848" s="45" t="str">
        <f>IF(OR(A10848="PM",A10848="PZ",A10848="PP"),H10848,"")</f>
        <v/>
      </c>
      <c r="J10848" s="45" t="str">
        <f>IF(A10848="S",H10848,"")</f>
        <v/>
      </c>
      <c r="K10848" s="35"/>
      <c r="L10848" s="45" t="str">
        <f>IF(A10848="M06",H10848,"")</f>
        <v/>
      </c>
      <c r="M10848" s="45">
        <f>IF(OR(A10848="M02",A10848="M25",A10848="M01s"),H10848,"")</f>
        <v>16331.23</v>
      </c>
      <c r="N10848" s="46" t="e">
        <f>IF(A10848="ZMP",E10848*(1+(F10848/100)),#REF!)</f>
        <v>#REF!</v>
      </c>
      <c r="O10848" s="45" t="str">
        <f>IF(A10848="M01e",H10848,"")</f>
        <v/>
      </c>
    </row>
    <row r="10849" spans="1:15" ht="12.75" outlineLevel="1" collapsed="1" x14ac:dyDescent="0.2">
      <c r="A10849" s="38" t="s">
        <v>202</v>
      </c>
      <c r="B10849" s="39" t="s">
        <v>203</v>
      </c>
      <c r="C10849" s="39" t="s">
        <v>204</v>
      </c>
      <c r="D10849" s="40" t="s">
        <v>205</v>
      </c>
      <c r="E10849" s="41">
        <v>1.788</v>
      </c>
      <c r="F10849" s="42"/>
      <c r="G10849" s="43">
        <v>720</v>
      </c>
      <c r="H10849" s="44">
        <f>IF(ISNUMBER(F10849),(E10849*(1+(F10849/100))*G10849),G10849*E10849)</f>
        <v>1287.3600000000001</v>
      </c>
      <c r="I10849" s="45">
        <f>IF(OR(A10849="PM",A10849="PZ",A10849="PP"),H10849,"")</f>
        <v>1287.3600000000001</v>
      </c>
      <c r="J10849" s="45" t="str">
        <f>IF(A10849="S",H10849,"")</f>
        <v/>
      </c>
      <c r="K10849" s="35"/>
      <c r="L10849" s="45" t="str">
        <f>IF(A10849="M06",H10849,"")</f>
        <v/>
      </c>
      <c r="M10849" s="45" t="str">
        <f>IF(OR(A10849="M02",A10849="M25",A10849="M01s"),H10849,"")</f>
        <v/>
      </c>
      <c r="N10849" s="46" t="e">
        <f>IF(A10849="ZMP",E10849*(1+(F10849/100)),#REF!)</f>
        <v>#REF!</v>
      </c>
      <c r="O10849" s="45" t="str">
        <f>IF(A10849="M01e",H10849,"")</f>
        <v/>
      </c>
    </row>
    <row r="10850" spans="1:15" ht="12.75" outlineLevel="1" collapsed="1" x14ac:dyDescent="0.2">
      <c r="A10850" s="38" t="s">
        <v>315</v>
      </c>
      <c r="B10850" s="39" t="s">
        <v>15</v>
      </c>
      <c r="C10850" s="39" t="s">
        <v>16</v>
      </c>
      <c r="D10850" s="40" t="s">
        <v>17</v>
      </c>
      <c r="E10850" s="41">
        <v>0.33300000000000002</v>
      </c>
      <c r="F10850" s="42"/>
      <c r="G10850" s="43">
        <v>990</v>
      </c>
      <c r="H10850" s="44">
        <f>IF(ISNUMBER(F10850),(E10850*(1+(F10850/100))*G10850),G10850*E10850)</f>
        <v>329.67</v>
      </c>
      <c r="I10850" s="45" t="str">
        <f>IF(OR(A10850="PM",A10850="PZ",A10850="PP"),H10850,"")</f>
        <v/>
      </c>
      <c r="J10850" s="45">
        <f>IF(A10850="S",H10850,"")</f>
        <v>329.67</v>
      </c>
      <c r="K10850" s="35"/>
      <c r="L10850" s="45" t="str">
        <f>IF(A10850="M06",H10850,"")</f>
        <v/>
      </c>
      <c r="M10850" s="45" t="str">
        <f>IF(OR(A10850="M02",A10850="M25",A10850="M01s"),H10850,"")</f>
        <v/>
      </c>
      <c r="N10850" s="46" t="e">
        <f>IF(A10850="ZMP",E10850*(1+(F10850/100)),#REF!)</f>
        <v>#REF!</v>
      </c>
      <c r="O10850" s="45" t="str">
        <f>IF(A10850="M01e",H10850,"")</f>
        <v/>
      </c>
    </row>
    <row r="10851" spans="1:15" ht="12.75" outlineLevel="1" collapsed="1" x14ac:dyDescent="0.2">
      <c r="A10851" s="38" t="s">
        <v>315</v>
      </c>
      <c r="B10851" s="39" t="s">
        <v>27</v>
      </c>
      <c r="C10851" s="39" t="s">
        <v>28</v>
      </c>
      <c r="D10851" s="40" t="s">
        <v>17</v>
      </c>
      <c r="E10851" s="41">
        <v>0.6</v>
      </c>
      <c r="F10851" s="42"/>
      <c r="G10851" s="43">
        <v>710</v>
      </c>
      <c r="H10851" s="44">
        <f>IF(ISNUMBER(F10851),(E10851*(1+(F10851/100))*G10851),G10851*E10851)</f>
        <v>426</v>
      </c>
      <c r="I10851" s="45" t="str">
        <f>IF(OR(A10851="PM",A10851="PZ",A10851="PP"),H10851,"")</f>
        <v/>
      </c>
      <c r="J10851" s="45">
        <f>IF(A10851="S",H10851,"")</f>
        <v>426</v>
      </c>
      <c r="K10851" s="35"/>
      <c r="L10851" s="45" t="str">
        <f>IF(A10851="M06",H10851,"")</f>
        <v/>
      </c>
      <c r="M10851" s="45" t="str">
        <f>IF(OR(A10851="M02",A10851="M25",A10851="M01s"),H10851,"")</f>
        <v/>
      </c>
      <c r="N10851" s="46" t="e">
        <f>IF(A10851="ZMP",E10851*(1+(F10851/100)),#REF!)</f>
        <v>#REF!</v>
      </c>
      <c r="O10851" s="45" t="str">
        <f>IF(A10851="M01e",H10851,"")</f>
        <v/>
      </c>
    </row>
    <row r="10852" spans="1:15" ht="12.75" outlineLevel="1" collapsed="1" x14ac:dyDescent="0.2">
      <c r="A10852" s="38" t="s">
        <v>228</v>
      </c>
      <c r="B10852" s="39" t="s">
        <v>6454</v>
      </c>
      <c r="C10852" s="39" t="s">
        <v>6455</v>
      </c>
      <c r="D10852" s="40" t="s">
        <v>334</v>
      </c>
      <c r="E10852" s="41">
        <v>1</v>
      </c>
      <c r="F10852" s="42"/>
      <c r="G10852" s="43">
        <v>151280</v>
      </c>
      <c r="H10852" s="44">
        <f>IF(ISNUMBER(F10852),(E10852*(1+(F10852/100))*G10852),G10852*E10852)</f>
        <v>151280</v>
      </c>
      <c r="I10852" s="45" t="str">
        <f>IF(OR(A10852="PM",A10852="PZ",A10852="PP"),H10852,"")</f>
        <v/>
      </c>
      <c r="J10852" s="45" t="str">
        <f>IF(A10852="S",H10852,"")</f>
        <v/>
      </c>
      <c r="K10852" s="35"/>
      <c r="L10852" s="45" t="str">
        <f>IF(A10852="M06",H10852,"")</f>
        <v/>
      </c>
      <c r="M10852" s="45">
        <f>IF(OR(A10852="M02",A10852="M25",A10852="M01s"),H10852,"")</f>
        <v>151280</v>
      </c>
      <c r="N10852" s="46" t="e">
        <f>IF(A10852="ZMP",E10852*(1+(F10852/100)),#REF!)</f>
        <v>#REF!</v>
      </c>
      <c r="O10852" s="45" t="str">
        <f>IF(A10852="M01e",H10852,"")</f>
        <v/>
      </c>
    </row>
    <row r="10853" spans="1:15" ht="12.75" outlineLevel="2" x14ac:dyDescent="0.2">
      <c r="A10853" s="47"/>
      <c r="B10853" s="48"/>
      <c r="C10853" s="48"/>
      <c r="D10853" s="49"/>
      <c r="E10853" s="50"/>
      <c r="F10853" s="51"/>
      <c r="G10853" s="52"/>
      <c r="H10853" s="53"/>
      <c r="I10853" s="54"/>
      <c r="J10853" s="54"/>
      <c r="K10853" s="35"/>
      <c r="L10853" s="54"/>
      <c r="M10853" s="54"/>
      <c r="N10853" s="54"/>
      <c r="O10853" s="54"/>
    </row>
    <row r="10854" spans="1:15" ht="25.5" x14ac:dyDescent="0.2">
      <c r="A10854" s="27" t="s">
        <v>198</v>
      </c>
      <c r="B10854" s="28" t="s">
        <v>6456</v>
      </c>
      <c r="C10854" s="29" t="s">
        <v>6457</v>
      </c>
      <c r="D10854" s="30" t="s">
        <v>666</v>
      </c>
      <c r="E10854" s="31">
        <v>1</v>
      </c>
      <c r="F10854" s="32"/>
      <c r="G10854" s="33">
        <v>160443.07</v>
      </c>
      <c r="H10854" s="34">
        <f>G10854</f>
        <v>160443.07</v>
      </c>
      <c r="I10854" s="35">
        <f>SUM(I10855:I10860)</f>
        <v>1128.24</v>
      </c>
      <c r="J10854" s="35">
        <f>SUM(J10855:J10860)</f>
        <v>743.59999999999991</v>
      </c>
      <c r="K10854" s="35">
        <f t="shared" si="2659"/>
        <v>1871.84</v>
      </c>
      <c r="L10854" s="35">
        <f>SUM(L10855:L10860)</f>
        <v>0</v>
      </c>
      <c r="M10854" s="35">
        <f>SUM(M10855:M10860)</f>
        <v>158571.23000000001</v>
      </c>
      <c r="N10854" s="35"/>
      <c r="O10854" s="35">
        <f>SUM(O10855:O10860)</f>
        <v>0</v>
      </c>
    </row>
    <row r="10855" spans="1:15" ht="12.75" outlineLevel="1" collapsed="1" x14ac:dyDescent="0.2">
      <c r="A10855" s="38" t="s">
        <v>228</v>
      </c>
      <c r="B10855" s="39" t="s">
        <v>4479</v>
      </c>
      <c r="C10855" s="39" t="s">
        <v>4480</v>
      </c>
      <c r="D10855" s="40" t="s">
        <v>1112</v>
      </c>
      <c r="E10855" s="41">
        <v>1</v>
      </c>
      <c r="F10855" s="42"/>
      <c r="G10855" s="43">
        <v>16331.23</v>
      </c>
      <c r="H10855" s="44">
        <f>IF(ISNUMBER(F10855),(E10855*(1+(F10855/100))*G10855),G10855*E10855)</f>
        <v>16331.23</v>
      </c>
      <c r="I10855" s="45" t="str">
        <f>IF(OR(A10855="PM",A10855="PZ",A10855="PP"),H10855,"")</f>
        <v/>
      </c>
      <c r="J10855" s="45" t="str">
        <f>IF(A10855="S",H10855,"")</f>
        <v/>
      </c>
      <c r="K10855" s="35"/>
      <c r="L10855" s="45" t="str">
        <f>IF(A10855="M06",H10855,"")</f>
        <v/>
      </c>
      <c r="M10855" s="45">
        <f>IF(OR(A10855="M02",A10855="M25",A10855="M01s"),H10855,"")</f>
        <v>16331.23</v>
      </c>
      <c r="N10855" s="46" t="e">
        <f>IF(A10855="ZMP",E10855*(1+(F10855/100)),#REF!)</f>
        <v>#REF!</v>
      </c>
      <c r="O10855" s="45" t="str">
        <f>IF(A10855="M01e",H10855,"")</f>
        <v/>
      </c>
    </row>
    <row r="10856" spans="1:15" ht="12.75" outlineLevel="1" collapsed="1" x14ac:dyDescent="0.2">
      <c r="A10856" s="38" t="s">
        <v>202</v>
      </c>
      <c r="B10856" s="39" t="s">
        <v>203</v>
      </c>
      <c r="C10856" s="39" t="s">
        <v>204</v>
      </c>
      <c r="D10856" s="40" t="s">
        <v>205</v>
      </c>
      <c r="E10856" s="41">
        <v>1.5669999999999999</v>
      </c>
      <c r="F10856" s="42"/>
      <c r="G10856" s="43">
        <v>720</v>
      </c>
      <c r="H10856" s="44">
        <f>IF(ISNUMBER(F10856),(E10856*(1+(F10856/100))*G10856),G10856*E10856)</f>
        <v>1128.24</v>
      </c>
      <c r="I10856" s="45">
        <f>IF(OR(A10856="PM",A10856="PZ",A10856="PP"),H10856,"")</f>
        <v>1128.24</v>
      </c>
      <c r="J10856" s="45" t="str">
        <f>IF(A10856="S",H10856,"")</f>
        <v/>
      </c>
      <c r="K10856" s="35"/>
      <c r="L10856" s="45" t="str">
        <f>IF(A10856="M06",H10856,"")</f>
        <v/>
      </c>
      <c r="M10856" s="45" t="str">
        <f>IF(OR(A10856="M02",A10856="M25",A10856="M01s"),H10856,"")</f>
        <v/>
      </c>
      <c r="N10856" s="46" t="e">
        <f>IF(A10856="ZMP",E10856*(1+(F10856/100)),#REF!)</f>
        <v>#REF!</v>
      </c>
      <c r="O10856" s="45" t="str">
        <f>IF(A10856="M01e",H10856,"")</f>
        <v/>
      </c>
    </row>
    <row r="10857" spans="1:15" ht="12.75" outlineLevel="1" collapsed="1" x14ac:dyDescent="0.2">
      <c r="A10857" s="38" t="s">
        <v>315</v>
      </c>
      <c r="B10857" s="39" t="s">
        <v>15</v>
      </c>
      <c r="C10857" s="39" t="s">
        <v>16</v>
      </c>
      <c r="D10857" s="40" t="s">
        <v>17</v>
      </c>
      <c r="E10857" s="41">
        <v>0.33300000000000002</v>
      </c>
      <c r="F10857" s="42"/>
      <c r="G10857" s="43">
        <v>990</v>
      </c>
      <c r="H10857" s="44">
        <f>IF(ISNUMBER(F10857),(E10857*(1+(F10857/100))*G10857),G10857*E10857)</f>
        <v>329.67</v>
      </c>
      <c r="I10857" s="45" t="str">
        <f>IF(OR(A10857="PM",A10857="PZ",A10857="PP"),H10857,"")</f>
        <v/>
      </c>
      <c r="J10857" s="45">
        <f>IF(A10857="S",H10857,"")</f>
        <v>329.67</v>
      </c>
      <c r="K10857" s="35"/>
      <c r="L10857" s="45" t="str">
        <f>IF(A10857="M06",H10857,"")</f>
        <v/>
      </c>
      <c r="M10857" s="45" t="str">
        <f>IF(OR(A10857="M02",A10857="M25",A10857="M01s"),H10857,"")</f>
        <v/>
      </c>
      <c r="N10857" s="46" t="e">
        <f>IF(A10857="ZMP",E10857*(1+(F10857/100)),#REF!)</f>
        <v>#REF!</v>
      </c>
      <c r="O10857" s="45" t="str">
        <f>IF(A10857="M01e",H10857,"")</f>
        <v/>
      </c>
    </row>
    <row r="10858" spans="1:15" ht="12.75" outlineLevel="1" collapsed="1" x14ac:dyDescent="0.2">
      <c r="A10858" s="38" t="s">
        <v>315</v>
      </c>
      <c r="B10858" s="39" t="s">
        <v>27</v>
      </c>
      <c r="C10858" s="39" t="s">
        <v>28</v>
      </c>
      <c r="D10858" s="40" t="s">
        <v>17</v>
      </c>
      <c r="E10858" s="41">
        <v>0.58299999999999996</v>
      </c>
      <c r="F10858" s="42"/>
      <c r="G10858" s="43">
        <v>710</v>
      </c>
      <c r="H10858" s="44">
        <f>IF(ISNUMBER(F10858),(E10858*(1+(F10858/100))*G10858),G10858*E10858)</f>
        <v>413.92999999999995</v>
      </c>
      <c r="I10858" s="45" t="str">
        <f>IF(OR(A10858="PM",A10858="PZ",A10858="PP"),H10858,"")</f>
        <v/>
      </c>
      <c r="J10858" s="45">
        <f>IF(A10858="S",H10858,"")</f>
        <v>413.92999999999995</v>
      </c>
      <c r="K10858" s="35"/>
      <c r="L10858" s="45" t="str">
        <f>IF(A10858="M06",H10858,"")</f>
        <v/>
      </c>
      <c r="M10858" s="45" t="str">
        <f>IF(OR(A10858="M02",A10858="M25",A10858="M01s"),H10858,"")</f>
        <v/>
      </c>
      <c r="N10858" s="46" t="e">
        <f>IF(A10858="ZMP",E10858*(1+(F10858/100)),#REF!)</f>
        <v>#REF!</v>
      </c>
      <c r="O10858" s="45" t="str">
        <f>IF(A10858="M01e",H10858,"")</f>
        <v/>
      </c>
    </row>
    <row r="10859" spans="1:15" ht="12.75" outlineLevel="1" collapsed="1" x14ac:dyDescent="0.2">
      <c r="A10859" s="38" t="s">
        <v>228</v>
      </c>
      <c r="B10859" s="39" t="s">
        <v>6458</v>
      </c>
      <c r="C10859" s="39" t="s">
        <v>6459</v>
      </c>
      <c r="D10859" s="40" t="s">
        <v>334</v>
      </c>
      <c r="E10859" s="41">
        <v>1</v>
      </c>
      <c r="F10859" s="42"/>
      <c r="G10859" s="43">
        <v>142240</v>
      </c>
      <c r="H10859" s="44">
        <f>IF(ISNUMBER(F10859),(E10859*(1+(F10859/100))*G10859),G10859*E10859)</f>
        <v>142240</v>
      </c>
      <c r="I10859" s="45" t="str">
        <f>IF(OR(A10859="PM",A10859="PZ",A10859="PP"),H10859,"")</f>
        <v/>
      </c>
      <c r="J10859" s="45" t="str">
        <f>IF(A10859="S",H10859,"")</f>
        <v/>
      </c>
      <c r="K10859" s="35"/>
      <c r="L10859" s="45" t="str">
        <f>IF(A10859="M06",H10859,"")</f>
        <v/>
      </c>
      <c r="M10859" s="45">
        <f>IF(OR(A10859="M02",A10859="M25",A10859="M01s"),H10859,"")</f>
        <v>142240</v>
      </c>
      <c r="N10859" s="46" t="e">
        <f>IF(A10859="ZMP",E10859*(1+(F10859/100)),#REF!)</f>
        <v>#REF!</v>
      </c>
      <c r="O10859" s="45" t="str">
        <f>IF(A10859="M01e",H10859,"")</f>
        <v/>
      </c>
    </row>
    <row r="10860" spans="1:15" ht="12.75" outlineLevel="2" x14ac:dyDescent="0.2">
      <c r="A10860" s="47"/>
      <c r="B10860" s="48"/>
      <c r="C10860" s="48"/>
      <c r="D10860" s="49"/>
      <c r="E10860" s="50"/>
      <c r="F10860" s="51"/>
      <c r="G10860" s="52"/>
      <c r="H10860" s="53"/>
      <c r="I10860" s="54"/>
      <c r="J10860" s="54"/>
      <c r="K10860" s="35"/>
      <c r="L10860" s="54"/>
      <c r="M10860" s="54"/>
      <c r="N10860" s="54"/>
      <c r="O10860" s="54"/>
    </row>
    <row r="10861" spans="1:15" ht="25.5" x14ac:dyDescent="0.2">
      <c r="A10861" s="27" t="s">
        <v>198</v>
      </c>
      <c r="B10861" s="28" t="s">
        <v>6460</v>
      </c>
      <c r="C10861" s="29" t="s">
        <v>6461</v>
      </c>
      <c r="D10861" s="30" t="s">
        <v>666</v>
      </c>
      <c r="E10861" s="31">
        <v>1</v>
      </c>
      <c r="F10861" s="32"/>
      <c r="G10861" s="33">
        <v>158240.47</v>
      </c>
      <c r="H10861" s="34">
        <f>G10861</f>
        <v>158240.47</v>
      </c>
      <c r="I10861" s="35">
        <f>SUM(I10862:I10867)</f>
        <v>974.16</v>
      </c>
      <c r="J10861" s="35">
        <f>SUM(J10862:J10867)</f>
        <v>735.07999999999993</v>
      </c>
      <c r="K10861" s="35">
        <f t="shared" si="2659"/>
        <v>1709.2399999999998</v>
      </c>
      <c r="L10861" s="35">
        <f>SUM(L10862:L10867)</f>
        <v>0</v>
      </c>
      <c r="M10861" s="35">
        <f>SUM(M10862:M10867)</f>
        <v>156531.23000000001</v>
      </c>
      <c r="N10861" s="35"/>
      <c r="O10861" s="35">
        <f>SUM(O10862:O10867)</f>
        <v>0</v>
      </c>
    </row>
    <row r="10862" spans="1:15" ht="12.75" outlineLevel="1" collapsed="1" x14ac:dyDescent="0.2">
      <c r="A10862" s="38" t="s">
        <v>228</v>
      </c>
      <c r="B10862" s="39" t="s">
        <v>4479</v>
      </c>
      <c r="C10862" s="39" t="s">
        <v>4480</v>
      </c>
      <c r="D10862" s="40" t="s">
        <v>1112</v>
      </c>
      <c r="E10862" s="41">
        <v>1</v>
      </c>
      <c r="F10862" s="42"/>
      <c r="G10862" s="43">
        <v>16331.23</v>
      </c>
      <c r="H10862" s="44">
        <f>IF(ISNUMBER(F10862),(E10862*(1+(F10862/100))*G10862),G10862*E10862)</f>
        <v>16331.23</v>
      </c>
      <c r="I10862" s="45" t="str">
        <f>IF(OR(A10862="PM",A10862="PZ",A10862="PP"),H10862,"")</f>
        <v/>
      </c>
      <c r="J10862" s="45" t="str">
        <f>IF(A10862="S",H10862,"")</f>
        <v/>
      </c>
      <c r="K10862" s="35"/>
      <c r="L10862" s="45" t="str">
        <f>IF(A10862="M06",H10862,"")</f>
        <v/>
      </c>
      <c r="M10862" s="45">
        <f>IF(OR(A10862="M02",A10862="M25",A10862="M01s"),H10862,"")</f>
        <v>16331.23</v>
      </c>
      <c r="N10862" s="46" t="e">
        <f>IF(A10862="ZMP",E10862*(1+(F10862/100)),#REF!)</f>
        <v>#REF!</v>
      </c>
      <c r="O10862" s="45" t="str">
        <f>IF(A10862="M01e",H10862,"")</f>
        <v/>
      </c>
    </row>
    <row r="10863" spans="1:15" ht="12.75" outlineLevel="1" collapsed="1" x14ac:dyDescent="0.2">
      <c r="A10863" s="38" t="s">
        <v>202</v>
      </c>
      <c r="B10863" s="39" t="s">
        <v>203</v>
      </c>
      <c r="C10863" s="39" t="s">
        <v>204</v>
      </c>
      <c r="D10863" s="40" t="s">
        <v>205</v>
      </c>
      <c r="E10863" s="41">
        <v>1.353</v>
      </c>
      <c r="F10863" s="42"/>
      <c r="G10863" s="43">
        <v>720</v>
      </c>
      <c r="H10863" s="44">
        <f>IF(ISNUMBER(F10863),(E10863*(1+(F10863/100))*G10863),G10863*E10863)</f>
        <v>974.16</v>
      </c>
      <c r="I10863" s="45">
        <f>IF(OR(A10863="PM",A10863="PZ",A10863="PP"),H10863,"")</f>
        <v>974.16</v>
      </c>
      <c r="J10863" s="45" t="str">
        <f>IF(A10863="S",H10863,"")</f>
        <v/>
      </c>
      <c r="K10863" s="35"/>
      <c r="L10863" s="45" t="str">
        <f>IF(A10863="M06",H10863,"")</f>
        <v/>
      </c>
      <c r="M10863" s="45" t="str">
        <f>IF(OR(A10863="M02",A10863="M25",A10863="M01s"),H10863,"")</f>
        <v/>
      </c>
      <c r="N10863" s="46" t="e">
        <f>IF(A10863="ZMP",E10863*(1+(F10863/100)),#REF!)</f>
        <v>#REF!</v>
      </c>
      <c r="O10863" s="45" t="str">
        <f>IF(A10863="M01e",H10863,"")</f>
        <v/>
      </c>
    </row>
    <row r="10864" spans="1:15" ht="12.75" outlineLevel="1" collapsed="1" x14ac:dyDescent="0.2">
      <c r="A10864" s="38" t="s">
        <v>315</v>
      </c>
      <c r="B10864" s="39" t="s">
        <v>15</v>
      </c>
      <c r="C10864" s="39" t="s">
        <v>16</v>
      </c>
      <c r="D10864" s="40" t="s">
        <v>17</v>
      </c>
      <c r="E10864" s="41">
        <v>0.33300000000000002</v>
      </c>
      <c r="F10864" s="42"/>
      <c r="G10864" s="43">
        <v>990</v>
      </c>
      <c r="H10864" s="44">
        <f>IF(ISNUMBER(F10864),(E10864*(1+(F10864/100))*G10864),G10864*E10864)</f>
        <v>329.67</v>
      </c>
      <c r="I10864" s="45" t="str">
        <f>IF(OR(A10864="PM",A10864="PZ",A10864="PP"),H10864,"")</f>
        <v/>
      </c>
      <c r="J10864" s="45">
        <f>IF(A10864="S",H10864,"")</f>
        <v>329.67</v>
      </c>
      <c r="K10864" s="35"/>
      <c r="L10864" s="45" t="str">
        <f>IF(A10864="M06",H10864,"")</f>
        <v/>
      </c>
      <c r="M10864" s="45" t="str">
        <f>IF(OR(A10864="M02",A10864="M25",A10864="M01s"),H10864,"")</f>
        <v/>
      </c>
      <c r="N10864" s="46" t="e">
        <f>IF(A10864="ZMP",E10864*(1+(F10864/100)),#REF!)</f>
        <v>#REF!</v>
      </c>
      <c r="O10864" s="45" t="str">
        <f>IF(A10864="M01e",H10864,"")</f>
        <v/>
      </c>
    </row>
    <row r="10865" spans="1:15" ht="12.75" outlineLevel="1" collapsed="1" x14ac:dyDescent="0.2">
      <c r="A10865" s="38" t="s">
        <v>315</v>
      </c>
      <c r="B10865" s="39" t="s">
        <v>27</v>
      </c>
      <c r="C10865" s="39" t="s">
        <v>28</v>
      </c>
      <c r="D10865" s="40" t="s">
        <v>17</v>
      </c>
      <c r="E10865" s="41">
        <v>0.57099999999999995</v>
      </c>
      <c r="F10865" s="42"/>
      <c r="G10865" s="43">
        <v>710</v>
      </c>
      <c r="H10865" s="44">
        <f>IF(ISNUMBER(F10865),(E10865*(1+(F10865/100))*G10865),G10865*E10865)</f>
        <v>405.40999999999997</v>
      </c>
      <c r="I10865" s="45" t="str">
        <f>IF(OR(A10865="PM",A10865="PZ",A10865="PP"),H10865,"")</f>
        <v/>
      </c>
      <c r="J10865" s="45">
        <f>IF(A10865="S",H10865,"")</f>
        <v>405.40999999999997</v>
      </c>
      <c r="K10865" s="35"/>
      <c r="L10865" s="45" t="str">
        <f>IF(A10865="M06",H10865,"")</f>
        <v/>
      </c>
      <c r="M10865" s="45" t="str">
        <f>IF(OR(A10865="M02",A10865="M25",A10865="M01s"),H10865,"")</f>
        <v/>
      </c>
      <c r="N10865" s="46" t="e">
        <f>IF(A10865="ZMP",E10865*(1+(F10865/100)),#REF!)</f>
        <v>#REF!</v>
      </c>
      <c r="O10865" s="45" t="str">
        <f>IF(A10865="M01e",H10865,"")</f>
        <v/>
      </c>
    </row>
    <row r="10866" spans="1:15" ht="12.75" outlineLevel="1" collapsed="1" x14ac:dyDescent="0.2">
      <c r="A10866" s="38" t="s">
        <v>228</v>
      </c>
      <c r="B10866" s="39" t="s">
        <v>6462</v>
      </c>
      <c r="C10866" s="39" t="s">
        <v>6463</v>
      </c>
      <c r="D10866" s="40" t="s">
        <v>334</v>
      </c>
      <c r="E10866" s="41">
        <v>1</v>
      </c>
      <c r="F10866" s="42"/>
      <c r="G10866" s="43">
        <v>140200</v>
      </c>
      <c r="H10866" s="44">
        <f>IF(ISNUMBER(F10866),(E10866*(1+(F10866/100))*G10866),G10866*E10866)</f>
        <v>140200</v>
      </c>
      <c r="I10866" s="45" t="str">
        <f>IF(OR(A10866="PM",A10866="PZ",A10866="PP"),H10866,"")</f>
        <v/>
      </c>
      <c r="J10866" s="45" t="str">
        <f>IF(A10866="S",H10866,"")</f>
        <v/>
      </c>
      <c r="K10866" s="35"/>
      <c r="L10866" s="45" t="str">
        <f>IF(A10866="M06",H10866,"")</f>
        <v/>
      </c>
      <c r="M10866" s="45">
        <f>IF(OR(A10866="M02",A10866="M25",A10866="M01s"),H10866,"")</f>
        <v>140200</v>
      </c>
      <c r="N10866" s="46" t="e">
        <f>IF(A10866="ZMP",E10866*(1+(F10866/100)),#REF!)</f>
        <v>#REF!</v>
      </c>
      <c r="O10866" s="45" t="str">
        <f>IF(A10866="M01e",H10866,"")</f>
        <v/>
      </c>
    </row>
    <row r="10867" spans="1:15" ht="12.75" outlineLevel="2" x14ac:dyDescent="0.2">
      <c r="A10867" s="47"/>
      <c r="B10867" s="48"/>
      <c r="C10867" s="48"/>
      <c r="D10867" s="49"/>
      <c r="E10867" s="50"/>
      <c r="F10867" s="51"/>
      <c r="G10867" s="52"/>
      <c r="H10867" s="53"/>
      <c r="I10867" s="54"/>
      <c r="J10867" s="54"/>
      <c r="K10867" s="35"/>
      <c r="L10867" s="54"/>
      <c r="M10867" s="54"/>
      <c r="N10867" s="54"/>
      <c r="O10867" s="54"/>
    </row>
    <row r="10868" spans="1:15" ht="25.5" x14ac:dyDescent="0.2">
      <c r="A10868" s="27" t="s">
        <v>198</v>
      </c>
      <c r="B10868" s="28" t="s">
        <v>6464</v>
      </c>
      <c r="C10868" s="29" t="s">
        <v>6465</v>
      </c>
      <c r="D10868" s="30" t="s">
        <v>666</v>
      </c>
      <c r="E10868" s="31">
        <v>1</v>
      </c>
      <c r="F10868" s="32"/>
      <c r="G10868" s="33">
        <v>198283.87</v>
      </c>
      <c r="H10868" s="34">
        <f>G10868</f>
        <v>198283.87</v>
      </c>
      <c r="I10868" s="35">
        <f>SUM(I10869:I10874)</f>
        <v>1139.04</v>
      </c>
      <c r="J10868" s="35">
        <f>SUM(J10869:J10874)</f>
        <v>743.59999999999991</v>
      </c>
      <c r="K10868" s="35">
        <f t="shared" si="2659"/>
        <v>1882.6399999999999</v>
      </c>
      <c r="L10868" s="35">
        <f>SUM(L10869:L10874)</f>
        <v>0</v>
      </c>
      <c r="M10868" s="35">
        <f>SUM(M10869:M10874)</f>
        <v>196401.23</v>
      </c>
      <c r="N10868" s="35"/>
      <c r="O10868" s="35">
        <f>SUM(O10869:O10874)</f>
        <v>0</v>
      </c>
    </row>
    <row r="10869" spans="1:15" ht="12.75" outlineLevel="1" collapsed="1" x14ac:dyDescent="0.2">
      <c r="A10869" s="38" t="s">
        <v>228</v>
      </c>
      <c r="B10869" s="39" t="s">
        <v>4479</v>
      </c>
      <c r="C10869" s="39" t="s">
        <v>4480</v>
      </c>
      <c r="D10869" s="40" t="s">
        <v>1112</v>
      </c>
      <c r="E10869" s="41">
        <v>1</v>
      </c>
      <c r="F10869" s="42"/>
      <c r="G10869" s="43">
        <v>16331.23</v>
      </c>
      <c r="H10869" s="44">
        <f>IF(ISNUMBER(F10869),(E10869*(1+(F10869/100))*G10869),G10869*E10869)</f>
        <v>16331.23</v>
      </c>
      <c r="I10869" s="45" t="str">
        <f>IF(OR(A10869="PM",A10869="PZ",A10869="PP"),H10869,"")</f>
        <v/>
      </c>
      <c r="J10869" s="45" t="str">
        <f>IF(A10869="S",H10869,"")</f>
        <v/>
      </c>
      <c r="K10869" s="35"/>
      <c r="L10869" s="45" t="str">
        <f>IF(A10869="M06",H10869,"")</f>
        <v/>
      </c>
      <c r="M10869" s="45">
        <f>IF(OR(A10869="M02",A10869="M25",A10869="M01s"),H10869,"")</f>
        <v>16331.23</v>
      </c>
      <c r="N10869" s="46" t="e">
        <f>IF(A10869="ZMP",E10869*(1+(F10869/100)),#REF!)</f>
        <v>#REF!</v>
      </c>
      <c r="O10869" s="45" t="str">
        <f>IF(A10869="M01e",H10869,"")</f>
        <v/>
      </c>
    </row>
    <row r="10870" spans="1:15" ht="12.75" outlineLevel="1" collapsed="1" x14ac:dyDescent="0.2">
      <c r="A10870" s="38" t="s">
        <v>202</v>
      </c>
      <c r="B10870" s="39" t="s">
        <v>203</v>
      </c>
      <c r="C10870" s="39" t="s">
        <v>204</v>
      </c>
      <c r="D10870" s="40" t="s">
        <v>205</v>
      </c>
      <c r="E10870" s="41">
        <v>1.5820000000000001</v>
      </c>
      <c r="F10870" s="42"/>
      <c r="G10870" s="43">
        <v>720</v>
      </c>
      <c r="H10870" s="44">
        <f>IF(ISNUMBER(F10870),(E10870*(1+(F10870/100))*G10870),G10870*E10870)</f>
        <v>1139.04</v>
      </c>
      <c r="I10870" s="45">
        <f>IF(OR(A10870="PM",A10870="PZ",A10870="PP"),H10870,"")</f>
        <v>1139.04</v>
      </c>
      <c r="J10870" s="45" t="str">
        <f>IF(A10870="S",H10870,"")</f>
        <v/>
      </c>
      <c r="K10870" s="35"/>
      <c r="L10870" s="45" t="str">
        <f>IF(A10870="M06",H10870,"")</f>
        <v/>
      </c>
      <c r="M10870" s="45" t="str">
        <f>IF(OR(A10870="M02",A10870="M25",A10870="M01s"),H10870,"")</f>
        <v/>
      </c>
      <c r="N10870" s="46" t="e">
        <f>IF(A10870="ZMP",E10870*(1+(F10870/100)),#REF!)</f>
        <v>#REF!</v>
      </c>
      <c r="O10870" s="45" t="str">
        <f>IF(A10870="M01e",H10870,"")</f>
        <v/>
      </c>
    </row>
    <row r="10871" spans="1:15" ht="12.75" outlineLevel="1" collapsed="1" x14ac:dyDescent="0.2">
      <c r="A10871" s="38" t="s">
        <v>315</v>
      </c>
      <c r="B10871" s="39" t="s">
        <v>15</v>
      </c>
      <c r="C10871" s="39" t="s">
        <v>16</v>
      </c>
      <c r="D10871" s="40" t="s">
        <v>17</v>
      </c>
      <c r="E10871" s="41">
        <v>0.33300000000000002</v>
      </c>
      <c r="F10871" s="42"/>
      <c r="G10871" s="43">
        <v>990</v>
      </c>
      <c r="H10871" s="44">
        <f>IF(ISNUMBER(F10871),(E10871*(1+(F10871/100))*G10871),G10871*E10871)</f>
        <v>329.67</v>
      </c>
      <c r="I10871" s="45" t="str">
        <f>IF(OR(A10871="PM",A10871="PZ",A10871="PP"),H10871,"")</f>
        <v/>
      </c>
      <c r="J10871" s="45">
        <f>IF(A10871="S",H10871,"")</f>
        <v>329.67</v>
      </c>
      <c r="K10871" s="35"/>
      <c r="L10871" s="45" t="str">
        <f>IF(A10871="M06",H10871,"")</f>
        <v/>
      </c>
      <c r="M10871" s="45" t="str">
        <f>IF(OR(A10871="M02",A10871="M25",A10871="M01s"),H10871,"")</f>
        <v/>
      </c>
      <c r="N10871" s="46" t="e">
        <f>IF(A10871="ZMP",E10871*(1+(F10871/100)),#REF!)</f>
        <v>#REF!</v>
      </c>
      <c r="O10871" s="45" t="str">
        <f>IF(A10871="M01e",H10871,"")</f>
        <v/>
      </c>
    </row>
    <row r="10872" spans="1:15" ht="12.75" outlineLevel="1" collapsed="1" x14ac:dyDescent="0.2">
      <c r="A10872" s="38" t="s">
        <v>315</v>
      </c>
      <c r="B10872" s="39" t="s">
        <v>27</v>
      </c>
      <c r="C10872" s="39" t="s">
        <v>28</v>
      </c>
      <c r="D10872" s="40" t="s">
        <v>17</v>
      </c>
      <c r="E10872" s="41">
        <v>0.58299999999999996</v>
      </c>
      <c r="F10872" s="42"/>
      <c r="G10872" s="43">
        <v>710</v>
      </c>
      <c r="H10872" s="44">
        <f>IF(ISNUMBER(F10872),(E10872*(1+(F10872/100))*G10872),G10872*E10872)</f>
        <v>413.92999999999995</v>
      </c>
      <c r="I10872" s="45" t="str">
        <f>IF(OR(A10872="PM",A10872="PZ",A10872="PP"),H10872,"")</f>
        <v/>
      </c>
      <c r="J10872" s="45">
        <f>IF(A10872="S",H10872,"")</f>
        <v>413.92999999999995</v>
      </c>
      <c r="K10872" s="35"/>
      <c r="L10872" s="45" t="str">
        <f>IF(A10872="M06",H10872,"")</f>
        <v/>
      </c>
      <c r="M10872" s="45" t="str">
        <f>IF(OR(A10872="M02",A10872="M25",A10872="M01s"),H10872,"")</f>
        <v/>
      </c>
      <c r="N10872" s="46" t="e">
        <f>IF(A10872="ZMP",E10872*(1+(F10872/100)),#REF!)</f>
        <v>#REF!</v>
      </c>
      <c r="O10872" s="45" t="str">
        <f>IF(A10872="M01e",H10872,"")</f>
        <v/>
      </c>
    </row>
    <row r="10873" spans="1:15" ht="12.75" outlineLevel="1" collapsed="1" x14ac:dyDescent="0.2">
      <c r="A10873" s="38" t="s">
        <v>228</v>
      </c>
      <c r="B10873" s="39" t="s">
        <v>6466</v>
      </c>
      <c r="C10873" s="39" t="s">
        <v>6467</v>
      </c>
      <c r="D10873" s="40" t="s">
        <v>334</v>
      </c>
      <c r="E10873" s="41">
        <v>1</v>
      </c>
      <c r="F10873" s="42"/>
      <c r="G10873" s="43">
        <v>180070</v>
      </c>
      <c r="H10873" s="44">
        <f>IF(ISNUMBER(F10873),(E10873*(1+(F10873/100))*G10873),G10873*E10873)</f>
        <v>180070</v>
      </c>
      <c r="I10873" s="45" t="str">
        <f>IF(OR(A10873="PM",A10873="PZ",A10873="PP"),H10873,"")</f>
        <v/>
      </c>
      <c r="J10873" s="45" t="str">
        <f>IF(A10873="S",H10873,"")</f>
        <v/>
      </c>
      <c r="K10873" s="35"/>
      <c r="L10873" s="45" t="str">
        <f>IF(A10873="M06",H10873,"")</f>
        <v/>
      </c>
      <c r="M10873" s="45">
        <f>IF(OR(A10873="M02",A10873="M25",A10873="M01s"),H10873,"")</f>
        <v>180070</v>
      </c>
      <c r="N10873" s="46" t="e">
        <f>IF(A10873="ZMP",E10873*(1+(F10873/100)),#REF!)</f>
        <v>#REF!</v>
      </c>
      <c r="O10873" s="45" t="str">
        <f>IF(A10873="M01e",H10873,"")</f>
        <v/>
      </c>
    </row>
    <row r="10874" spans="1:15" ht="12.75" outlineLevel="2" x14ac:dyDescent="0.2">
      <c r="A10874" s="47"/>
      <c r="B10874" s="48"/>
      <c r="C10874" s="48"/>
      <c r="D10874" s="49"/>
      <c r="E10874" s="50"/>
      <c r="F10874" s="51"/>
      <c r="G10874" s="52"/>
      <c r="H10874" s="53"/>
      <c r="I10874" s="54"/>
      <c r="J10874" s="54"/>
      <c r="K10874" s="35"/>
      <c r="L10874" s="54"/>
      <c r="M10874" s="54"/>
      <c r="N10874" s="54"/>
      <c r="O10874" s="54"/>
    </row>
    <row r="10875" spans="1:15" ht="25.5" x14ac:dyDescent="0.2">
      <c r="A10875" s="27" t="s">
        <v>198</v>
      </c>
      <c r="B10875" s="28" t="s">
        <v>6468</v>
      </c>
      <c r="C10875" s="29" t="s">
        <v>6469</v>
      </c>
      <c r="D10875" s="30" t="s">
        <v>666</v>
      </c>
      <c r="E10875" s="31">
        <v>1</v>
      </c>
      <c r="F10875" s="32"/>
      <c r="G10875" s="33">
        <v>204823.87</v>
      </c>
      <c r="H10875" s="34">
        <f>G10875</f>
        <v>204823.87</v>
      </c>
      <c r="I10875" s="35">
        <f>SUM(I10876:I10881)</f>
        <v>1139.04</v>
      </c>
      <c r="J10875" s="35">
        <f>SUM(J10876:J10881)</f>
        <v>743.59999999999991</v>
      </c>
      <c r="K10875" s="35">
        <f t="shared" si="2659"/>
        <v>1882.6399999999999</v>
      </c>
      <c r="L10875" s="35">
        <f>SUM(L10876:L10881)</f>
        <v>0</v>
      </c>
      <c r="M10875" s="35">
        <f>SUM(M10876:M10881)</f>
        <v>202941.23</v>
      </c>
      <c r="N10875" s="35"/>
      <c r="O10875" s="35">
        <f>SUM(O10876:O10881)</f>
        <v>0</v>
      </c>
    </row>
    <row r="10876" spans="1:15" ht="12.75" outlineLevel="1" collapsed="1" x14ac:dyDescent="0.2">
      <c r="A10876" s="38" t="s">
        <v>228</v>
      </c>
      <c r="B10876" s="39" t="s">
        <v>4479</v>
      </c>
      <c r="C10876" s="39" t="s">
        <v>4480</v>
      </c>
      <c r="D10876" s="40" t="s">
        <v>1112</v>
      </c>
      <c r="E10876" s="41">
        <v>1</v>
      </c>
      <c r="F10876" s="42"/>
      <c r="G10876" s="43">
        <v>16331.23</v>
      </c>
      <c r="H10876" s="44">
        <f>IF(ISNUMBER(F10876),(E10876*(1+(F10876/100))*G10876),G10876*E10876)</f>
        <v>16331.23</v>
      </c>
      <c r="I10876" s="45" t="str">
        <f>IF(OR(A10876="PM",A10876="PZ",A10876="PP"),H10876,"")</f>
        <v/>
      </c>
      <c r="J10876" s="45" t="str">
        <f>IF(A10876="S",H10876,"")</f>
        <v/>
      </c>
      <c r="K10876" s="35"/>
      <c r="L10876" s="45" t="str">
        <f>IF(A10876="M06",H10876,"")</f>
        <v/>
      </c>
      <c r="M10876" s="45">
        <f>IF(OR(A10876="M02",A10876="M25",A10876="M01s"),H10876,"")</f>
        <v>16331.23</v>
      </c>
      <c r="N10876" s="46" t="e">
        <f>IF(A10876="ZMP",E10876*(1+(F10876/100)),#REF!)</f>
        <v>#REF!</v>
      </c>
      <c r="O10876" s="45" t="str">
        <f>IF(A10876="M01e",H10876,"")</f>
        <v/>
      </c>
    </row>
    <row r="10877" spans="1:15" ht="12.75" outlineLevel="1" collapsed="1" x14ac:dyDescent="0.2">
      <c r="A10877" s="38" t="s">
        <v>202</v>
      </c>
      <c r="B10877" s="39" t="s">
        <v>203</v>
      </c>
      <c r="C10877" s="39" t="s">
        <v>204</v>
      </c>
      <c r="D10877" s="40" t="s">
        <v>205</v>
      </c>
      <c r="E10877" s="41">
        <v>1.5820000000000001</v>
      </c>
      <c r="F10877" s="42"/>
      <c r="G10877" s="43">
        <v>720</v>
      </c>
      <c r="H10877" s="44">
        <f>IF(ISNUMBER(F10877),(E10877*(1+(F10877/100))*G10877),G10877*E10877)</f>
        <v>1139.04</v>
      </c>
      <c r="I10877" s="45">
        <f>IF(OR(A10877="PM",A10877="PZ",A10877="PP"),H10877,"")</f>
        <v>1139.04</v>
      </c>
      <c r="J10877" s="45" t="str">
        <f>IF(A10877="S",H10877,"")</f>
        <v/>
      </c>
      <c r="K10877" s="35"/>
      <c r="L10877" s="45" t="str">
        <f>IF(A10877="M06",H10877,"")</f>
        <v/>
      </c>
      <c r="M10877" s="45" t="str">
        <f>IF(OR(A10877="M02",A10877="M25",A10877="M01s"),H10877,"")</f>
        <v/>
      </c>
      <c r="N10877" s="46" t="e">
        <f>IF(A10877="ZMP",E10877*(1+(F10877/100)),#REF!)</f>
        <v>#REF!</v>
      </c>
      <c r="O10877" s="45" t="str">
        <f>IF(A10877="M01e",H10877,"")</f>
        <v/>
      </c>
    </row>
    <row r="10878" spans="1:15" ht="12.75" outlineLevel="1" collapsed="1" x14ac:dyDescent="0.2">
      <c r="A10878" s="38" t="s">
        <v>315</v>
      </c>
      <c r="B10878" s="39" t="s">
        <v>15</v>
      </c>
      <c r="C10878" s="39" t="s">
        <v>16</v>
      </c>
      <c r="D10878" s="40" t="s">
        <v>17</v>
      </c>
      <c r="E10878" s="41">
        <v>0.33300000000000002</v>
      </c>
      <c r="F10878" s="42"/>
      <c r="G10878" s="43">
        <v>990</v>
      </c>
      <c r="H10878" s="44">
        <f>IF(ISNUMBER(F10878),(E10878*(1+(F10878/100))*G10878),G10878*E10878)</f>
        <v>329.67</v>
      </c>
      <c r="I10878" s="45" t="str">
        <f>IF(OR(A10878="PM",A10878="PZ",A10878="PP"),H10878,"")</f>
        <v/>
      </c>
      <c r="J10878" s="45">
        <f>IF(A10878="S",H10878,"")</f>
        <v>329.67</v>
      </c>
      <c r="K10878" s="35"/>
      <c r="L10878" s="45" t="str">
        <f>IF(A10878="M06",H10878,"")</f>
        <v/>
      </c>
      <c r="M10878" s="45" t="str">
        <f>IF(OR(A10878="M02",A10878="M25",A10878="M01s"),H10878,"")</f>
        <v/>
      </c>
      <c r="N10878" s="46" t="e">
        <f>IF(A10878="ZMP",E10878*(1+(F10878/100)),#REF!)</f>
        <v>#REF!</v>
      </c>
      <c r="O10878" s="45" t="str">
        <f>IF(A10878="M01e",H10878,"")</f>
        <v/>
      </c>
    </row>
    <row r="10879" spans="1:15" ht="12.75" outlineLevel="1" collapsed="1" x14ac:dyDescent="0.2">
      <c r="A10879" s="38" t="s">
        <v>315</v>
      </c>
      <c r="B10879" s="39" t="s">
        <v>27</v>
      </c>
      <c r="C10879" s="39" t="s">
        <v>28</v>
      </c>
      <c r="D10879" s="40" t="s">
        <v>17</v>
      </c>
      <c r="E10879" s="41">
        <v>0.58299999999999996</v>
      </c>
      <c r="F10879" s="42"/>
      <c r="G10879" s="43">
        <v>710</v>
      </c>
      <c r="H10879" s="44">
        <f>IF(ISNUMBER(F10879),(E10879*(1+(F10879/100))*G10879),G10879*E10879)</f>
        <v>413.92999999999995</v>
      </c>
      <c r="I10879" s="45" t="str">
        <f>IF(OR(A10879="PM",A10879="PZ",A10879="PP"),H10879,"")</f>
        <v/>
      </c>
      <c r="J10879" s="45">
        <f>IF(A10879="S",H10879,"")</f>
        <v>413.92999999999995</v>
      </c>
      <c r="K10879" s="35"/>
      <c r="L10879" s="45" t="str">
        <f>IF(A10879="M06",H10879,"")</f>
        <v/>
      </c>
      <c r="M10879" s="45" t="str">
        <f>IF(OR(A10879="M02",A10879="M25",A10879="M01s"),H10879,"")</f>
        <v/>
      </c>
      <c r="N10879" s="46" t="e">
        <f>IF(A10879="ZMP",E10879*(1+(F10879/100)),#REF!)</f>
        <v>#REF!</v>
      </c>
      <c r="O10879" s="45" t="str">
        <f>IF(A10879="M01e",H10879,"")</f>
        <v/>
      </c>
    </row>
    <row r="10880" spans="1:15" ht="12.75" outlineLevel="1" collapsed="1" x14ac:dyDescent="0.2">
      <c r="A10880" s="38" t="s">
        <v>228</v>
      </c>
      <c r="B10880" s="39" t="s">
        <v>6470</v>
      </c>
      <c r="C10880" s="39" t="s">
        <v>6471</v>
      </c>
      <c r="D10880" s="40" t="s">
        <v>334</v>
      </c>
      <c r="E10880" s="41">
        <v>1</v>
      </c>
      <c r="F10880" s="42"/>
      <c r="G10880" s="43">
        <v>186610</v>
      </c>
      <c r="H10880" s="44">
        <f>IF(ISNUMBER(F10880),(E10880*(1+(F10880/100))*G10880),G10880*E10880)</f>
        <v>186610</v>
      </c>
      <c r="I10880" s="45" t="str">
        <f>IF(OR(A10880="PM",A10880="PZ",A10880="PP"),H10880,"")</f>
        <v/>
      </c>
      <c r="J10880" s="45" t="str">
        <f>IF(A10880="S",H10880,"")</f>
        <v/>
      </c>
      <c r="K10880" s="35"/>
      <c r="L10880" s="45" t="str">
        <f>IF(A10880="M06",H10880,"")</f>
        <v/>
      </c>
      <c r="M10880" s="45">
        <f>IF(OR(A10880="M02",A10880="M25",A10880="M01s"),H10880,"")</f>
        <v>186610</v>
      </c>
      <c r="N10880" s="46" t="e">
        <f>IF(A10880="ZMP",E10880*(1+(F10880/100)),#REF!)</f>
        <v>#REF!</v>
      </c>
      <c r="O10880" s="45" t="str">
        <f>IF(A10880="M01e",H10880,"")</f>
        <v/>
      </c>
    </row>
    <row r="10881" spans="1:15" ht="12.75" outlineLevel="2" x14ac:dyDescent="0.2">
      <c r="A10881" s="47"/>
      <c r="B10881" s="48"/>
      <c r="C10881" s="48"/>
      <c r="D10881" s="49"/>
      <c r="E10881" s="50"/>
      <c r="F10881" s="51"/>
      <c r="G10881" s="52"/>
      <c r="H10881" s="53"/>
      <c r="I10881" s="54"/>
      <c r="J10881" s="54"/>
      <c r="K10881" s="35"/>
      <c r="L10881" s="54"/>
      <c r="M10881" s="54"/>
      <c r="N10881" s="54"/>
      <c r="O10881" s="54"/>
    </row>
    <row r="10882" spans="1:15" ht="25.5" x14ac:dyDescent="0.2">
      <c r="A10882" s="27" t="s">
        <v>198</v>
      </c>
      <c r="B10882" s="28" t="s">
        <v>6472</v>
      </c>
      <c r="C10882" s="29" t="s">
        <v>6473</v>
      </c>
      <c r="D10882" s="30" t="s">
        <v>666</v>
      </c>
      <c r="E10882" s="31">
        <v>1</v>
      </c>
      <c r="F10882" s="32"/>
      <c r="G10882" s="33">
        <v>128091.31</v>
      </c>
      <c r="H10882" s="34">
        <f>G10882</f>
        <v>128091.31</v>
      </c>
      <c r="I10882" s="35">
        <f>SUM(I10883:I10888)</f>
        <v>799.2</v>
      </c>
      <c r="J10882" s="35">
        <f>SUM(J10883:J10888)</f>
        <v>720.88000000000011</v>
      </c>
      <c r="K10882" s="35">
        <f t="shared" si="2659"/>
        <v>1520.0800000000002</v>
      </c>
      <c r="L10882" s="35">
        <f>SUM(L10883:L10888)</f>
        <v>0</v>
      </c>
      <c r="M10882" s="35">
        <f>SUM(M10883:M10888)</f>
        <v>126571.23</v>
      </c>
      <c r="N10882" s="35"/>
      <c r="O10882" s="35">
        <f>SUM(O10883:O10888)</f>
        <v>0</v>
      </c>
    </row>
    <row r="10883" spans="1:15" ht="12.75" outlineLevel="1" collapsed="1" x14ac:dyDescent="0.2">
      <c r="A10883" s="38" t="s">
        <v>228</v>
      </c>
      <c r="B10883" s="39" t="s">
        <v>4479</v>
      </c>
      <c r="C10883" s="39" t="s">
        <v>4480</v>
      </c>
      <c r="D10883" s="40" t="s">
        <v>1112</v>
      </c>
      <c r="E10883" s="41">
        <v>1</v>
      </c>
      <c r="F10883" s="42"/>
      <c r="G10883" s="43">
        <v>16331.23</v>
      </c>
      <c r="H10883" s="44">
        <f>IF(ISNUMBER(F10883),(E10883*(1+(F10883/100))*G10883),G10883*E10883)</f>
        <v>16331.23</v>
      </c>
      <c r="I10883" s="45" t="str">
        <f>IF(OR(A10883="PM",A10883="PZ",A10883="PP"),H10883,"")</f>
        <v/>
      </c>
      <c r="J10883" s="45" t="str">
        <f>IF(A10883="S",H10883,"")</f>
        <v/>
      </c>
      <c r="K10883" s="35"/>
      <c r="L10883" s="45" t="str">
        <f>IF(A10883="M06",H10883,"")</f>
        <v/>
      </c>
      <c r="M10883" s="45">
        <f>IF(OR(A10883="M02",A10883="M25",A10883="M01s"),H10883,"")</f>
        <v>16331.23</v>
      </c>
      <c r="N10883" s="46" t="e">
        <f>IF(A10883="ZMP",E10883*(1+(F10883/100)),#REF!)</f>
        <v>#REF!</v>
      </c>
      <c r="O10883" s="45" t="str">
        <f>IF(A10883="M01e",H10883,"")</f>
        <v/>
      </c>
    </row>
    <row r="10884" spans="1:15" ht="12.75" outlineLevel="1" collapsed="1" x14ac:dyDescent="0.2">
      <c r="A10884" s="38" t="s">
        <v>202</v>
      </c>
      <c r="B10884" s="39" t="s">
        <v>203</v>
      </c>
      <c r="C10884" s="39" t="s">
        <v>204</v>
      </c>
      <c r="D10884" s="40" t="s">
        <v>205</v>
      </c>
      <c r="E10884" s="41">
        <v>1.1100000000000001</v>
      </c>
      <c r="F10884" s="42"/>
      <c r="G10884" s="43">
        <v>720</v>
      </c>
      <c r="H10884" s="44">
        <f>IF(ISNUMBER(F10884),(E10884*(1+(F10884/100))*G10884),G10884*E10884)</f>
        <v>799.2</v>
      </c>
      <c r="I10884" s="45">
        <f>IF(OR(A10884="PM",A10884="PZ",A10884="PP"),H10884,"")</f>
        <v>799.2</v>
      </c>
      <c r="J10884" s="45" t="str">
        <f>IF(A10884="S",H10884,"")</f>
        <v/>
      </c>
      <c r="K10884" s="35"/>
      <c r="L10884" s="45" t="str">
        <f>IF(A10884="M06",H10884,"")</f>
        <v/>
      </c>
      <c r="M10884" s="45" t="str">
        <f>IF(OR(A10884="M02",A10884="M25",A10884="M01s"),H10884,"")</f>
        <v/>
      </c>
      <c r="N10884" s="46" t="e">
        <f>IF(A10884="ZMP",E10884*(1+(F10884/100)),#REF!)</f>
        <v>#REF!</v>
      </c>
      <c r="O10884" s="45" t="str">
        <f>IF(A10884="M01e",H10884,"")</f>
        <v/>
      </c>
    </row>
    <row r="10885" spans="1:15" ht="12.75" outlineLevel="1" collapsed="1" x14ac:dyDescent="0.2">
      <c r="A10885" s="38" t="s">
        <v>315</v>
      </c>
      <c r="B10885" s="39" t="s">
        <v>15</v>
      </c>
      <c r="C10885" s="39" t="s">
        <v>16</v>
      </c>
      <c r="D10885" s="40" t="s">
        <v>17</v>
      </c>
      <c r="E10885" s="41">
        <v>0.33300000000000002</v>
      </c>
      <c r="F10885" s="42"/>
      <c r="G10885" s="43">
        <v>990</v>
      </c>
      <c r="H10885" s="44">
        <f>IF(ISNUMBER(F10885),(E10885*(1+(F10885/100))*G10885),G10885*E10885)</f>
        <v>329.67</v>
      </c>
      <c r="I10885" s="45" t="str">
        <f>IF(OR(A10885="PM",A10885="PZ",A10885="PP"),H10885,"")</f>
        <v/>
      </c>
      <c r="J10885" s="45">
        <f>IF(A10885="S",H10885,"")</f>
        <v>329.67</v>
      </c>
      <c r="K10885" s="35"/>
      <c r="L10885" s="45" t="str">
        <f>IF(A10885="M06",H10885,"")</f>
        <v/>
      </c>
      <c r="M10885" s="45" t="str">
        <f>IF(OR(A10885="M02",A10885="M25",A10885="M01s"),H10885,"")</f>
        <v/>
      </c>
      <c r="N10885" s="46" t="e">
        <f>IF(A10885="ZMP",E10885*(1+(F10885/100)),#REF!)</f>
        <v>#REF!</v>
      </c>
      <c r="O10885" s="45" t="str">
        <f>IF(A10885="M01e",H10885,"")</f>
        <v/>
      </c>
    </row>
    <row r="10886" spans="1:15" ht="12.75" outlineLevel="1" collapsed="1" x14ac:dyDescent="0.2">
      <c r="A10886" s="38" t="s">
        <v>315</v>
      </c>
      <c r="B10886" s="39" t="s">
        <v>27</v>
      </c>
      <c r="C10886" s="39" t="s">
        <v>28</v>
      </c>
      <c r="D10886" s="40" t="s">
        <v>17</v>
      </c>
      <c r="E10886" s="41">
        <v>0.55100000000000005</v>
      </c>
      <c r="F10886" s="42"/>
      <c r="G10886" s="43">
        <v>710</v>
      </c>
      <c r="H10886" s="44">
        <f>IF(ISNUMBER(F10886),(E10886*(1+(F10886/100))*G10886),G10886*E10886)</f>
        <v>391.21000000000004</v>
      </c>
      <c r="I10886" s="45" t="str">
        <f>IF(OR(A10886="PM",A10886="PZ",A10886="PP"),H10886,"")</f>
        <v/>
      </c>
      <c r="J10886" s="45">
        <f>IF(A10886="S",H10886,"")</f>
        <v>391.21000000000004</v>
      </c>
      <c r="K10886" s="35"/>
      <c r="L10886" s="45" t="str">
        <f>IF(A10886="M06",H10886,"")</f>
        <v/>
      </c>
      <c r="M10886" s="45" t="str">
        <f>IF(OR(A10886="M02",A10886="M25",A10886="M01s"),H10886,"")</f>
        <v/>
      </c>
      <c r="N10886" s="46" t="e">
        <f>IF(A10886="ZMP",E10886*(1+(F10886/100)),#REF!)</f>
        <v>#REF!</v>
      </c>
      <c r="O10886" s="45" t="str">
        <f>IF(A10886="M01e",H10886,"")</f>
        <v/>
      </c>
    </row>
    <row r="10887" spans="1:15" ht="12.75" outlineLevel="1" collapsed="1" x14ac:dyDescent="0.2">
      <c r="A10887" s="38" t="s">
        <v>228</v>
      </c>
      <c r="B10887" s="39" t="s">
        <v>6474</v>
      </c>
      <c r="C10887" s="39" t="s">
        <v>6475</v>
      </c>
      <c r="D10887" s="40" t="s">
        <v>334</v>
      </c>
      <c r="E10887" s="41">
        <v>1</v>
      </c>
      <c r="F10887" s="42"/>
      <c r="G10887" s="43">
        <v>110240</v>
      </c>
      <c r="H10887" s="44">
        <f>IF(ISNUMBER(F10887),(E10887*(1+(F10887/100))*G10887),G10887*E10887)</f>
        <v>110240</v>
      </c>
      <c r="I10887" s="45" t="str">
        <f>IF(OR(A10887="PM",A10887="PZ",A10887="PP"),H10887,"")</f>
        <v/>
      </c>
      <c r="J10887" s="45" t="str">
        <f>IF(A10887="S",H10887,"")</f>
        <v/>
      </c>
      <c r="K10887" s="35"/>
      <c r="L10887" s="45" t="str">
        <f>IF(A10887="M06",H10887,"")</f>
        <v/>
      </c>
      <c r="M10887" s="45">
        <f>IF(OR(A10887="M02",A10887="M25",A10887="M01s"),H10887,"")</f>
        <v>110240</v>
      </c>
      <c r="N10887" s="46" t="e">
        <f>IF(A10887="ZMP",E10887*(1+(F10887/100)),#REF!)</f>
        <v>#REF!</v>
      </c>
      <c r="O10887" s="45" t="str">
        <f>IF(A10887="M01e",H10887,"")</f>
        <v/>
      </c>
    </row>
    <row r="10888" spans="1:15" ht="12.75" outlineLevel="2" x14ac:dyDescent="0.2">
      <c r="A10888" s="47"/>
      <c r="B10888" s="48"/>
      <c r="C10888" s="48"/>
      <c r="D10888" s="49"/>
      <c r="E10888" s="50"/>
      <c r="F10888" s="51"/>
      <c r="G10888" s="52"/>
      <c r="H10888" s="53"/>
      <c r="I10888" s="54"/>
      <c r="J10888" s="54"/>
      <c r="K10888" s="35"/>
      <c r="L10888" s="54"/>
      <c r="M10888" s="54"/>
      <c r="N10888" s="54"/>
      <c r="O10888" s="54"/>
    </row>
    <row r="10889" spans="1:15" ht="25.5" x14ac:dyDescent="0.2">
      <c r="A10889" s="27" t="s">
        <v>198</v>
      </c>
      <c r="B10889" s="28" t="s">
        <v>6476</v>
      </c>
      <c r="C10889" s="29" t="s">
        <v>6477</v>
      </c>
      <c r="D10889" s="30" t="s">
        <v>666</v>
      </c>
      <c r="E10889" s="31">
        <v>1</v>
      </c>
      <c r="F10889" s="32"/>
      <c r="G10889" s="33">
        <v>154260.47</v>
      </c>
      <c r="H10889" s="34">
        <f>G10889</f>
        <v>154260.47</v>
      </c>
      <c r="I10889" s="35">
        <f>SUM(I10890:I10895)</f>
        <v>974.16</v>
      </c>
      <c r="J10889" s="35">
        <f>SUM(J10890:J10895)</f>
        <v>735.07999999999993</v>
      </c>
      <c r="K10889" s="35">
        <f t="shared" ref="K10889:K10945" si="2660">I10889+J10889</f>
        <v>1709.2399999999998</v>
      </c>
      <c r="L10889" s="35">
        <f>SUM(L10890:L10895)</f>
        <v>0</v>
      </c>
      <c r="M10889" s="35">
        <f>SUM(M10890:M10895)</f>
        <v>152551.23000000001</v>
      </c>
      <c r="N10889" s="35"/>
      <c r="O10889" s="35">
        <f>SUM(O10890:O10895)</f>
        <v>0</v>
      </c>
    </row>
    <row r="10890" spans="1:15" ht="12.75" outlineLevel="1" collapsed="1" x14ac:dyDescent="0.2">
      <c r="A10890" s="38" t="s">
        <v>228</v>
      </c>
      <c r="B10890" s="39" t="s">
        <v>4479</v>
      </c>
      <c r="C10890" s="39" t="s">
        <v>4480</v>
      </c>
      <c r="D10890" s="40" t="s">
        <v>1112</v>
      </c>
      <c r="E10890" s="41">
        <v>1</v>
      </c>
      <c r="F10890" s="42"/>
      <c r="G10890" s="43">
        <v>16331.23</v>
      </c>
      <c r="H10890" s="44">
        <f>IF(ISNUMBER(F10890),(E10890*(1+(F10890/100))*G10890),G10890*E10890)</f>
        <v>16331.23</v>
      </c>
      <c r="I10890" s="45" t="str">
        <f>IF(OR(A10890="PM",A10890="PZ",A10890="PP"),H10890,"")</f>
        <v/>
      </c>
      <c r="J10890" s="45" t="str">
        <f>IF(A10890="S",H10890,"")</f>
        <v/>
      </c>
      <c r="K10890" s="35"/>
      <c r="L10890" s="45" t="str">
        <f>IF(A10890="M06",H10890,"")</f>
        <v/>
      </c>
      <c r="M10890" s="45">
        <f>IF(OR(A10890="M02",A10890="M25",A10890="M01s"),H10890,"")</f>
        <v>16331.23</v>
      </c>
      <c r="N10890" s="46" t="e">
        <f>IF(A10890="ZMP",E10890*(1+(F10890/100)),#REF!)</f>
        <v>#REF!</v>
      </c>
      <c r="O10890" s="45" t="str">
        <f>IF(A10890="M01e",H10890,"")</f>
        <v/>
      </c>
    </row>
    <row r="10891" spans="1:15" ht="12.75" outlineLevel="1" collapsed="1" x14ac:dyDescent="0.2">
      <c r="A10891" s="38" t="s">
        <v>202</v>
      </c>
      <c r="B10891" s="39" t="s">
        <v>203</v>
      </c>
      <c r="C10891" s="39" t="s">
        <v>204</v>
      </c>
      <c r="D10891" s="40" t="s">
        <v>205</v>
      </c>
      <c r="E10891" s="41">
        <v>1.353</v>
      </c>
      <c r="F10891" s="42"/>
      <c r="G10891" s="43">
        <v>720</v>
      </c>
      <c r="H10891" s="44">
        <f>IF(ISNUMBER(F10891),(E10891*(1+(F10891/100))*G10891),G10891*E10891)</f>
        <v>974.16</v>
      </c>
      <c r="I10891" s="45">
        <f>IF(OR(A10891="PM",A10891="PZ",A10891="PP"),H10891,"")</f>
        <v>974.16</v>
      </c>
      <c r="J10891" s="45" t="str">
        <f>IF(A10891="S",H10891,"")</f>
        <v/>
      </c>
      <c r="K10891" s="35"/>
      <c r="L10891" s="45" t="str">
        <f>IF(A10891="M06",H10891,"")</f>
        <v/>
      </c>
      <c r="M10891" s="45" t="str">
        <f>IF(OR(A10891="M02",A10891="M25",A10891="M01s"),H10891,"")</f>
        <v/>
      </c>
      <c r="N10891" s="46" t="e">
        <f>IF(A10891="ZMP",E10891*(1+(F10891/100)),#REF!)</f>
        <v>#REF!</v>
      </c>
      <c r="O10891" s="45" t="str">
        <f>IF(A10891="M01e",H10891,"")</f>
        <v/>
      </c>
    </row>
    <row r="10892" spans="1:15" ht="12.75" outlineLevel="1" collapsed="1" x14ac:dyDescent="0.2">
      <c r="A10892" s="38" t="s">
        <v>315</v>
      </c>
      <c r="B10892" s="39" t="s">
        <v>15</v>
      </c>
      <c r="C10892" s="39" t="s">
        <v>16</v>
      </c>
      <c r="D10892" s="40" t="s">
        <v>17</v>
      </c>
      <c r="E10892" s="41">
        <v>0.33300000000000002</v>
      </c>
      <c r="F10892" s="42"/>
      <c r="G10892" s="43">
        <v>990</v>
      </c>
      <c r="H10892" s="44">
        <f>IF(ISNUMBER(F10892),(E10892*(1+(F10892/100))*G10892),G10892*E10892)</f>
        <v>329.67</v>
      </c>
      <c r="I10892" s="45" t="str">
        <f>IF(OR(A10892="PM",A10892="PZ",A10892="PP"),H10892,"")</f>
        <v/>
      </c>
      <c r="J10892" s="45">
        <f>IF(A10892="S",H10892,"")</f>
        <v>329.67</v>
      </c>
      <c r="K10892" s="35"/>
      <c r="L10892" s="45" t="str">
        <f>IF(A10892="M06",H10892,"")</f>
        <v/>
      </c>
      <c r="M10892" s="45" t="str">
        <f>IF(OR(A10892="M02",A10892="M25",A10892="M01s"),H10892,"")</f>
        <v/>
      </c>
      <c r="N10892" s="46" t="e">
        <f>IF(A10892="ZMP",E10892*(1+(F10892/100)),#REF!)</f>
        <v>#REF!</v>
      </c>
      <c r="O10892" s="45" t="str">
        <f>IF(A10892="M01e",H10892,"")</f>
        <v/>
      </c>
    </row>
    <row r="10893" spans="1:15" ht="12.75" outlineLevel="1" collapsed="1" x14ac:dyDescent="0.2">
      <c r="A10893" s="38" t="s">
        <v>315</v>
      </c>
      <c r="B10893" s="39" t="s">
        <v>27</v>
      </c>
      <c r="C10893" s="39" t="s">
        <v>28</v>
      </c>
      <c r="D10893" s="40" t="s">
        <v>17</v>
      </c>
      <c r="E10893" s="41">
        <v>0.57099999999999995</v>
      </c>
      <c r="F10893" s="42"/>
      <c r="G10893" s="43">
        <v>710</v>
      </c>
      <c r="H10893" s="44">
        <f>IF(ISNUMBER(F10893),(E10893*(1+(F10893/100))*G10893),G10893*E10893)</f>
        <v>405.40999999999997</v>
      </c>
      <c r="I10893" s="45" t="str">
        <f>IF(OR(A10893="PM",A10893="PZ",A10893="PP"),H10893,"")</f>
        <v/>
      </c>
      <c r="J10893" s="45">
        <f>IF(A10893="S",H10893,"")</f>
        <v>405.40999999999997</v>
      </c>
      <c r="K10893" s="35"/>
      <c r="L10893" s="45" t="str">
        <f>IF(A10893="M06",H10893,"")</f>
        <v/>
      </c>
      <c r="M10893" s="45" t="str">
        <f>IF(OR(A10893="M02",A10893="M25",A10893="M01s"),H10893,"")</f>
        <v/>
      </c>
      <c r="N10893" s="46" t="e">
        <f>IF(A10893="ZMP",E10893*(1+(F10893/100)),#REF!)</f>
        <v>#REF!</v>
      </c>
      <c r="O10893" s="45" t="str">
        <f>IF(A10893="M01e",H10893,"")</f>
        <v/>
      </c>
    </row>
    <row r="10894" spans="1:15" ht="12.75" outlineLevel="1" collapsed="1" x14ac:dyDescent="0.2">
      <c r="A10894" s="38" t="s">
        <v>228</v>
      </c>
      <c r="B10894" s="39" t="s">
        <v>6478</v>
      </c>
      <c r="C10894" s="39" t="s">
        <v>6479</v>
      </c>
      <c r="D10894" s="40" t="s">
        <v>334</v>
      </c>
      <c r="E10894" s="41">
        <v>1</v>
      </c>
      <c r="F10894" s="42"/>
      <c r="G10894" s="43">
        <v>136220</v>
      </c>
      <c r="H10894" s="44">
        <f>IF(ISNUMBER(F10894),(E10894*(1+(F10894/100))*G10894),G10894*E10894)</f>
        <v>136220</v>
      </c>
      <c r="I10894" s="45" t="str">
        <f>IF(OR(A10894="PM",A10894="PZ",A10894="PP"),H10894,"")</f>
        <v/>
      </c>
      <c r="J10894" s="45" t="str">
        <f>IF(A10894="S",H10894,"")</f>
        <v/>
      </c>
      <c r="K10894" s="35"/>
      <c r="L10894" s="45" t="str">
        <f>IF(A10894="M06",H10894,"")</f>
        <v/>
      </c>
      <c r="M10894" s="45">
        <f>IF(OR(A10894="M02",A10894="M25",A10894="M01s"),H10894,"")</f>
        <v>136220</v>
      </c>
      <c r="N10894" s="46" t="e">
        <f>IF(A10894="ZMP",E10894*(1+(F10894/100)),#REF!)</f>
        <v>#REF!</v>
      </c>
      <c r="O10894" s="45" t="str">
        <f>IF(A10894="M01e",H10894,"")</f>
        <v/>
      </c>
    </row>
    <row r="10895" spans="1:15" ht="12.75" outlineLevel="2" x14ac:dyDescent="0.2">
      <c r="A10895" s="47"/>
      <c r="B10895" s="48"/>
      <c r="C10895" s="48"/>
      <c r="D10895" s="49"/>
      <c r="E10895" s="50"/>
      <c r="F10895" s="51"/>
      <c r="G10895" s="52"/>
      <c r="H10895" s="53"/>
      <c r="I10895" s="54"/>
      <c r="J10895" s="54"/>
      <c r="K10895" s="35"/>
      <c r="L10895" s="54"/>
      <c r="M10895" s="54"/>
      <c r="N10895" s="54"/>
      <c r="O10895" s="54"/>
    </row>
    <row r="10896" spans="1:15" ht="25.5" x14ac:dyDescent="0.2">
      <c r="A10896" s="27" t="s">
        <v>198</v>
      </c>
      <c r="B10896" s="28" t="s">
        <v>6480</v>
      </c>
      <c r="C10896" s="29" t="s">
        <v>6481</v>
      </c>
      <c r="D10896" s="30" t="s">
        <v>666</v>
      </c>
      <c r="E10896" s="31">
        <v>1</v>
      </c>
      <c r="F10896" s="32"/>
      <c r="G10896" s="33">
        <v>123321.31</v>
      </c>
      <c r="H10896" s="34">
        <f>G10896</f>
        <v>123321.31</v>
      </c>
      <c r="I10896" s="35">
        <f>SUM(I10897:I10902)</f>
        <v>799.2</v>
      </c>
      <c r="J10896" s="35">
        <f>SUM(J10897:J10902)</f>
        <v>720.88000000000011</v>
      </c>
      <c r="K10896" s="35">
        <f t="shared" si="2660"/>
        <v>1520.0800000000002</v>
      </c>
      <c r="L10896" s="35">
        <f>SUM(L10897:L10902)</f>
        <v>0</v>
      </c>
      <c r="M10896" s="35">
        <f>SUM(M10897:M10902)</f>
        <v>121801.23</v>
      </c>
      <c r="N10896" s="35"/>
      <c r="O10896" s="35">
        <f>SUM(O10897:O10902)</f>
        <v>0</v>
      </c>
    </row>
    <row r="10897" spans="1:15" ht="12.75" outlineLevel="1" collapsed="1" x14ac:dyDescent="0.2">
      <c r="A10897" s="38" t="s">
        <v>228</v>
      </c>
      <c r="B10897" s="39" t="s">
        <v>4479</v>
      </c>
      <c r="C10897" s="39" t="s">
        <v>4480</v>
      </c>
      <c r="D10897" s="40" t="s">
        <v>1112</v>
      </c>
      <c r="E10897" s="41">
        <v>1</v>
      </c>
      <c r="F10897" s="42"/>
      <c r="G10897" s="43">
        <v>16331.23</v>
      </c>
      <c r="H10897" s="44">
        <f>IF(ISNUMBER(F10897),(E10897*(1+(F10897/100))*G10897),G10897*E10897)</f>
        <v>16331.23</v>
      </c>
      <c r="I10897" s="45" t="str">
        <f>IF(OR(A10897="PM",A10897="PZ",A10897="PP"),H10897,"")</f>
        <v/>
      </c>
      <c r="J10897" s="45" t="str">
        <f>IF(A10897="S",H10897,"")</f>
        <v/>
      </c>
      <c r="K10897" s="35"/>
      <c r="L10897" s="45" t="str">
        <f>IF(A10897="M06",H10897,"")</f>
        <v/>
      </c>
      <c r="M10897" s="45">
        <f>IF(OR(A10897="M02",A10897="M25",A10897="M01s"),H10897,"")</f>
        <v>16331.23</v>
      </c>
      <c r="N10897" s="46" t="e">
        <f>IF(A10897="ZMP",E10897*(1+(F10897/100)),#REF!)</f>
        <v>#REF!</v>
      </c>
      <c r="O10897" s="45" t="str">
        <f>IF(A10897="M01e",H10897,"")</f>
        <v/>
      </c>
    </row>
    <row r="10898" spans="1:15" ht="12.75" outlineLevel="1" collapsed="1" x14ac:dyDescent="0.2">
      <c r="A10898" s="38" t="s">
        <v>202</v>
      </c>
      <c r="B10898" s="39" t="s">
        <v>203</v>
      </c>
      <c r="C10898" s="39" t="s">
        <v>204</v>
      </c>
      <c r="D10898" s="40" t="s">
        <v>205</v>
      </c>
      <c r="E10898" s="41">
        <v>1.1100000000000001</v>
      </c>
      <c r="F10898" s="42"/>
      <c r="G10898" s="43">
        <v>720</v>
      </c>
      <c r="H10898" s="44">
        <f>IF(ISNUMBER(F10898),(E10898*(1+(F10898/100))*G10898),G10898*E10898)</f>
        <v>799.2</v>
      </c>
      <c r="I10898" s="45">
        <f>IF(OR(A10898="PM",A10898="PZ",A10898="PP"),H10898,"")</f>
        <v>799.2</v>
      </c>
      <c r="J10898" s="45" t="str">
        <f>IF(A10898="S",H10898,"")</f>
        <v/>
      </c>
      <c r="K10898" s="35"/>
      <c r="L10898" s="45" t="str">
        <f>IF(A10898="M06",H10898,"")</f>
        <v/>
      </c>
      <c r="M10898" s="45" t="str">
        <f>IF(OR(A10898="M02",A10898="M25",A10898="M01s"),H10898,"")</f>
        <v/>
      </c>
      <c r="N10898" s="46" t="e">
        <f>IF(A10898="ZMP",E10898*(1+(F10898/100)),#REF!)</f>
        <v>#REF!</v>
      </c>
      <c r="O10898" s="45" t="str">
        <f>IF(A10898="M01e",H10898,"")</f>
        <v/>
      </c>
    </row>
    <row r="10899" spans="1:15" ht="12.75" outlineLevel="1" collapsed="1" x14ac:dyDescent="0.2">
      <c r="A10899" s="38" t="s">
        <v>315</v>
      </c>
      <c r="B10899" s="39" t="s">
        <v>15</v>
      </c>
      <c r="C10899" s="39" t="s">
        <v>16</v>
      </c>
      <c r="D10899" s="40" t="s">
        <v>17</v>
      </c>
      <c r="E10899" s="41">
        <v>0.33300000000000002</v>
      </c>
      <c r="F10899" s="42"/>
      <c r="G10899" s="43">
        <v>990</v>
      </c>
      <c r="H10899" s="44">
        <f>IF(ISNUMBER(F10899),(E10899*(1+(F10899/100))*G10899),G10899*E10899)</f>
        <v>329.67</v>
      </c>
      <c r="I10899" s="45" t="str">
        <f>IF(OR(A10899="PM",A10899="PZ",A10899="PP"),H10899,"")</f>
        <v/>
      </c>
      <c r="J10899" s="45">
        <f>IF(A10899="S",H10899,"")</f>
        <v>329.67</v>
      </c>
      <c r="K10899" s="35"/>
      <c r="L10899" s="45" t="str">
        <f>IF(A10899="M06",H10899,"")</f>
        <v/>
      </c>
      <c r="M10899" s="45" t="str">
        <f>IF(OR(A10899="M02",A10899="M25",A10899="M01s"),H10899,"")</f>
        <v/>
      </c>
      <c r="N10899" s="46" t="e">
        <f>IF(A10899="ZMP",E10899*(1+(F10899/100)),#REF!)</f>
        <v>#REF!</v>
      </c>
      <c r="O10899" s="45" t="str">
        <f>IF(A10899="M01e",H10899,"")</f>
        <v/>
      </c>
    </row>
    <row r="10900" spans="1:15" ht="12.75" outlineLevel="1" collapsed="1" x14ac:dyDescent="0.2">
      <c r="A10900" s="38" t="s">
        <v>315</v>
      </c>
      <c r="B10900" s="39" t="s">
        <v>27</v>
      </c>
      <c r="C10900" s="39" t="s">
        <v>28</v>
      </c>
      <c r="D10900" s="40" t="s">
        <v>17</v>
      </c>
      <c r="E10900" s="41">
        <v>0.55100000000000005</v>
      </c>
      <c r="F10900" s="42"/>
      <c r="G10900" s="43">
        <v>710</v>
      </c>
      <c r="H10900" s="44">
        <f>IF(ISNUMBER(F10900),(E10900*(1+(F10900/100))*G10900),G10900*E10900)</f>
        <v>391.21000000000004</v>
      </c>
      <c r="I10900" s="45" t="str">
        <f>IF(OR(A10900="PM",A10900="PZ",A10900="PP"),H10900,"")</f>
        <v/>
      </c>
      <c r="J10900" s="45">
        <f>IF(A10900="S",H10900,"")</f>
        <v>391.21000000000004</v>
      </c>
      <c r="K10900" s="35"/>
      <c r="L10900" s="45" t="str">
        <f>IF(A10900="M06",H10900,"")</f>
        <v/>
      </c>
      <c r="M10900" s="45" t="str">
        <f>IF(OR(A10900="M02",A10900="M25",A10900="M01s"),H10900,"")</f>
        <v/>
      </c>
      <c r="N10900" s="46" t="e">
        <f>IF(A10900="ZMP",E10900*(1+(F10900/100)),#REF!)</f>
        <v>#REF!</v>
      </c>
      <c r="O10900" s="45" t="str">
        <f>IF(A10900="M01e",H10900,"")</f>
        <v/>
      </c>
    </row>
    <row r="10901" spans="1:15" ht="12.75" outlineLevel="1" collapsed="1" x14ac:dyDescent="0.2">
      <c r="A10901" s="38" t="s">
        <v>228</v>
      </c>
      <c r="B10901" s="39" t="s">
        <v>6482</v>
      </c>
      <c r="C10901" s="39" t="s">
        <v>6483</v>
      </c>
      <c r="D10901" s="40" t="s">
        <v>334</v>
      </c>
      <c r="E10901" s="41">
        <v>1</v>
      </c>
      <c r="F10901" s="42"/>
      <c r="G10901" s="43">
        <v>105470</v>
      </c>
      <c r="H10901" s="44">
        <f>IF(ISNUMBER(F10901),(E10901*(1+(F10901/100))*G10901),G10901*E10901)</f>
        <v>105470</v>
      </c>
      <c r="I10901" s="45" t="str">
        <f>IF(OR(A10901="PM",A10901="PZ",A10901="PP"),H10901,"")</f>
        <v/>
      </c>
      <c r="J10901" s="45" t="str">
        <f>IF(A10901="S",H10901,"")</f>
        <v/>
      </c>
      <c r="K10901" s="35"/>
      <c r="L10901" s="45" t="str">
        <f>IF(A10901="M06",H10901,"")</f>
        <v/>
      </c>
      <c r="M10901" s="45">
        <f>IF(OR(A10901="M02",A10901="M25",A10901="M01s"),H10901,"")</f>
        <v>105470</v>
      </c>
      <c r="N10901" s="46" t="e">
        <f>IF(A10901="ZMP",E10901*(1+(F10901/100)),#REF!)</f>
        <v>#REF!</v>
      </c>
      <c r="O10901" s="45" t="str">
        <f>IF(A10901="M01e",H10901,"")</f>
        <v/>
      </c>
    </row>
    <row r="10902" spans="1:15" ht="12.75" outlineLevel="2" x14ac:dyDescent="0.2">
      <c r="A10902" s="47"/>
      <c r="B10902" s="48"/>
      <c r="C10902" s="48"/>
      <c r="D10902" s="49"/>
      <c r="E10902" s="50"/>
      <c r="F10902" s="51"/>
      <c r="G10902" s="52"/>
      <c r="H10902" s="53"/>
      <c r="I10902" s="54"/>
      <c r="J10902" s="54"/>
      <c r="K10902" s="35"/>
      <c r="L10902" s="54"/>
      <c r="M10902" s="54"/>
      <c r="N10902" s="54"/>
      <c r="O10902" s="54"/>
    </row>
    <row r="10903" spans="1:15" ht="25.5" x14ac:dyDescent="0.2">
      <c r="A10903" s="27" t="s">
        <v>198</v>
      </c>
      <c r="B10903" s="28" t="s">
        <v>6484</v>
      </c>
      <c r="C10903" s="29" t="s">
        <v>6485</v>
      </c>
      <c r="D10903" s="30" t="s">
        <v>666</v>
      </c>
      <c r="E10903" s="31">
        <v>1</v>
      </c>
      <c r="F10903" s="32"/>
      <c r="G10903" s="33">
        <v>129501.65</v>
      </c>
      <c r="H10903" s="34">
        <f>G10903</f>
        <v>129501.65</v>
      </c>
      <c r="I10903" s="35">
        <f>SUM(I10904:I10910)</f>
        <v>1020.24</v>
      </c>
      <c r="J10903" s="35">
        <f>SUM(J10904:J10910)</f>
        <v>720.88000000000011</v>
      </c>
      <c r="K10903" s="35">
        <f t="shared" si="2660"/>
        <v>1741.1200000000001</v>
      </c>
      <c r="L10903" s="35">
        <f>SUM(L10904:L10910)</f>
        <v>9.5</v>
      </c>
      <c r="M10903" s="35">
        <f>SUM(M10904:M10910)</f>
        <v>127751.23</v>
      </c>
      <c r="N10903" s="35"/>
      <c r="O10903" s="35">
        <f>SUM(O10904:O10910)</f>
        <v>0</v>
      </c>
    </row>
    <row r="10904" spans="1:15" ht="12.75" outlineLevel="1" collapsed="1" x14ac:dyDescent="0.2">
      <c r="A10904" s="38" t="s">
        <v>228</v>
      </c>
      <c r="B10904" s="39" t="s">
        <v>4479</v>
      </c>
      <c r="C10904" s="39" t="s">
        <v>4480</v>
      </c>
      <c r="D10904" s="40" t="s">
        <v>1112</v>
      </c>
      <c r="E10904" s="41">
        <v>1</v>
      </c>
      <c r="F10904" s="42"/>
      <c r="G10904" s="43">
        <v>16331.23</v>
      </c>
      <c r="H10904" s="44">
        <f t="shared" ref="H10904:H10909" si="2661">IF(ISNUMBER(F10904),(E10904*(1+(F10904/100))*G10904),G10904*E10904)</f>
        <v>16331.23</v>
      </c>
      <c r="I10904" s="45" t="str">
        <f t="shared" ref="I10904:I10909" si="2662">IF(OR(A10904="PM",A10904="PZ",A10904="PP"),H10904,"")</f>
        <v/>
      </c>
      <c r="J10904" s="45" t="str">
        <f t="shared" ref="J10904:J10909" si="2663">IF(A10904="S",H10904,"")</f>
        <v/>
      </c>
      <c r="K10904" s="35"/>
      <c r="L10904" s="45" t="str">
        <f t="shared" ref="L10904:L10909" si="2664">IF(A10904="M06",H10904,"")</f>
        <v/>
      </c>
      <c r="M10904" s="45">
        <f t="shared" ref="M10904:M10909" si="2665">IF(OR(A10904="M02",A10904="M25",A10904="M01s"),H10904,"")</f>
        <v>16331.23</v>
      </c>
      <c r="N10904" s="46" t="e">
        <f>IF(A10904="ZMP",E10904*(1+(F10904/100)),#REF!)</f>
        <v>#REF!</v>
      </c>
      <c r="O10904" s="45" t="str">
        <f t="shared" ref="O10904:O10909" si="2666">IF(A10904="M01e",H10904,"")</f>
        <v/>
      </c>
    </row>
    <row r="10905" spans="1:15" ht="12.75" outlineLevel="1" collapsed="1" x14ac:dyDescent="0.2">
      <c r="A10905" s="38" t="s">
        <v>202</v>
      </c>
      <c r="B10905" s="39" t="s">
        <v>203</v>
      </c>
      <c r="C10905" s="39" t="s">
        <v>204</v>
      </c>
      <c r="D10905" s="40" t="s">
        <v>205</v>
      </c>
      <c r="E10905" s="41">
        <v>1.417</v>
      </c>
      <c r="F10905" s="42"/>
      <c r="G10905" s="43">
        <v>720</v>
      </c>
      <c r="H10905" s="44">
        <f t="shared" si="2661"/>
        <v>1020.24</v>
      </c>
      <c r="I10905" s="45">
        <f t="shared" si="2662"/>
        <v>1020.24</v>
      </c>
      <c r="J10905" s="45" t="str">
        <f t="shared" si="2663"/>
        <v/>
      </c>
      <c r="K10905" s="35"/>
      <c r="L10905" s="45" t="str">
        <f t="shared" si="2664"/>
        <v/>
      </c>
      <c r="M10905" s="45" t="str">
        <f t="shared" si="2665"/>
        <v/>
      </c>
      <c r="N10905" s="46" t="e">
        <f>IF(A10905="ZMP",E10905*(1+(F10905/100)),#REF!)</f>
        <v>#REF!</v>
      </c>
      <c r="O10905" s="45" t="str">
        <f t="shared" si="2666"/>
        <v/>
      </c>
    </row>
    <row r="10906" spans="1:15" ht="12.75" outlineLevel="1" collapsed="1" x14ac:dyDescent="0.2">
      <c r="A10906" s="38" t="s">
        <v>315</v>
      </c>
      <c r="B10906" s="39" t="s">
        <v>15</v>
      </c>
      <c r="C10906" s="39" t="s">
        <v>16</v>
      </c>
      <c r="D10906" s="40" t="s">
        <v>17</v>
      </c>
      <c r="E10906" s="41">
        <v>0.33300000000000002</v>
      </c>
      <c r="F10906" s="42"/>
      <c r="G10906" s="43">
        <v>990</v>
      </c>
      <c r="H10906" s="44">
        <f t="shared" si="2661"/>
        <v>329.67</v>
      </c>
      <c r="I10906" s="45" t="str">
        <f t="shared" si="2662"/>
        <v/>
      </c>
      <c r="J10906" s="45">
        <f t="shared" si="2663"/>
        <v>329.67</v>
      </c>
      <c r="K10906" s="35"/>
      <c r="L10906" s="45" t="str">
        <f t="shared" si="2664"/>
        <v/>
      </c>
      <c r="M10906" s="45" t="str">
        <f t="shared" si="2665"/>
        <v/>
      </c>
      <c r="N10906" s="46" t="e">
        <f>IF(A10906="ZMP",E10906*(1+(F10906/100)),#REF!)</f>
        <v>#REF!</v>
      </c>
      <c r="O10906" s="45" t="str">
        <f t="shared" si="2666"/>
        <v/>
      </c>
    </row>
    <row r="10907" spans="1:15" ht="12.75" outlineLevel="1" collapsed="1" x14ac:dyDescent="0.2">
      <c r="A10907" s="38" t="s">
        <v>315</v>
      </c>
      <c r="B10907" s="39" t="s">
        <v>27</v>
      </c>
      <c r="C10907" s="39" t="s">
        <v>28</v>
      </c>
      <c r="D10907" s="40" t="s">
        <v>17</v>
      </c>
      <c r="E10907" s="41">
        <v>0.55100000000000005</v>
      </c>
      <c r="F10907" s="42"/>
      <c r="G10907" s="43">
        <v>710</v>
      </c>
      <c r="H10907" s="44">
        <f t="shared" si="2661"/>
        <v>391.21000000000004</v>
      </c>
      <c r="I10907" s="45" t="str">
        <f t="shared" si="2662"/>
        <v/>
      </c>
      <c r="J10907" s="45">
        <f t="shared" si="2663"/>
        <v>391.21000000000004</v>
      </c>
      <c r="K10907" s="35"/>
      <c r="L10907" s="45" t="str">
        <f t="shared" si="2664"/>
        <v/>
      </c>
      <c r="M10907" s="45" t="str">
        <f t="shared" si="2665"/>
        <v/>
      </c>
      <c r="N10907" s="46" t="e">
        <f>IF(A10907="ZMP",E10907*(1+(F10907/100)),#REF!)</f>
        <v>#REF!</v>
      </c>
      <c r="O10907" s="45" t="str">
        <f t="shared" si="2666"/>
        <v/>
      </c>
    </row>
    <row r="10908" spans="1:15" ht="12.75" outlineLevel="1" collapsed="1" x14ac:dyDescent="0.2">
      <c r="A10908" s="38" t="s">
        <v>228</v>
      </c>
      <c r="B10908" s="39" t="s">
        <v>6486</v>
      </c>
      <c r="C10908" s="39" t="s">
        <v>6487</v>
      </c>
      <c r="D10908" s="40" t="s">
        <v>334</v>
      </c>
      <c r="E10908" s="41">
        <v>1</v>
      </c>
      <c r="F10908" s="42"/>
      <c r="G10908" s="43">
        <v>111420</v>
      </c>
      <c r="H10908" s="44">
        <f t="shared" si="2661"/>
        <v>111420</v>
      </c>
      <c r="I10908" s="45" t="str">
        <f t="shared" si="2662"/>
        <v/>
      </c>
      <c r="J10908" s="45" t="str">
        <f t="shared" si="2663"/>
        <v/>
      </c>
      <c r="K10908" s="35"/>
      <c r="L10908" s="45" t="str">
        <f t="shared" si="2664"/>
        <v/>
      </c>
      <c r="M10908" s="45">
        <f t="shared" si="2665"/>
        <v>111420</v>
      </c>
      <c r="N10908" s="46" t="e">
        <f>IF(A10908="ZMP",E10908*(1+(F10908/100)),#REF!)</f>
        <v>#REF!</v>
      </c>
      <c r="O10908" s="45" t="str">
        <f t="shared" si="2666"/>
        <v/>
      </c>
    </row>
    <row r="10909" spans="1:15" ht="12.75" outlineLevel="1" collapsed="1" x14ac:dyDescent="0.2">
      <c r="A10909" s="38" t="s">
        <v>206</v>
      </c>
      <c r="B10909" s="39" t="s">
        <v>649</v>
      </c>
      <c r="C10909" s="39" t="s">
        <v>650</v>
      </c>
      <c r="D10909" s="40" t="s">
        <v>651</v>
      </c>
      <c r="E10909" s="41">
        <v>0.02</v>
      </c>
      <c r="F10909" s="42"/>
      <c r="G10909" s="43">
        <v>475</v>
      </c>
      <c r="H10909" s="44">
        <f t="shared" si="2661"/>
        <v>9.5</v>
      </c>
      <c r="I10909" s="45" t="str">
        <f t="shared" si="2662"/>
        <v/>
      </c>
      <c r="J10909" s="45" t="str">
        <f t="shared" si="2663"/>
        <v/>
      </c>
      <c r="K10909" s="35"/>
      <c r="L10909" s="45">
        <f t="shared" si="2664"/>
        <v>9.5</v>
      </c>
      <c r="M10909" s="45" t="str">
        <f t="shared" si="2665"/>
        <v/>
      </c>
      <c r="N10909" s="46" t="e">
        <f>IF(A10909="ZMP",E10909*(1+(F10909/100)),#REF!)</f>
        <v>#REF!</v>
      </c>
      <c r="O10909" s="45" t="str">
        <f t="shared" si="2666"/>
        <v/>
      </c>
    </row>
    <row r="10910" spans="1:15" ht="12.75" outlineLevel="2" x14ac:dyDescent="0.2">
      <c r="A10910" s="47"/>
      <c r="B10910" s="48"/>
      <c r="C10910" s="48"/>
      <c r="D10910" s="49"/>
      <c r="E10910" s="50"/>
      <c r="F10910" s="51"/>
      <c r="G10910" s="52"/>
      <c r="H10910" s="53"/>
      <c r="I10910" s="54"/>
      <c r="J10910" s="54"/>
      <c r="K10910" s="35"/>
      <c r="L10910" s="54"/>
      <c r="M10910" s="54"/>
      <c r="N10910" s="54"/>
      <c r="O10910" s="54"/>
    </row>
    <row r="10911" spans="1:15" ht="25.5" x14ac:dyDescent="0.2">
      <c r="A10911" s="27" t="s">
        <v>198</v>
      </c>
      <c r="B10911" s="28" t="s">
        <v>6488</v>
      </c>
      <c r="C10911" s="29" t="s">
        <v>6489</v>
      </c>
      <c r="D10911" s="30" t="s">
        <v>666</v>
      </c>
      <c r="E10911" s="31">
        <v>1</v>
      </c>
      <c r="F10911" s="32"/>
      <c r="G10911" s="33">
        <v>115158.59</v>
      </c>
      <c r="H10911" s="34">
        <f>G10911</f>
        <v>115158.59</v>
      </c>
      <c r="I10911" s="35">
        <f>SUM(I10912:I10917)</f>
        <v>996.4799999999999</v>
      </c>
      <c r="J10911" s="35">
        <f>SUM(J10912:J10917)</f>
        <v>720.88000000000011</v>
      </c>
      <c r="K10911" s="35">
        <f t="shared" si="2660"/>
        <v>1717.3600000000001</v>
      </c>
      <c r="L10911" s="35">
        <f>SUM(L10912:L10917)</f>
        <v>0</v>
      </c>
      <c r="M10911" s="35">
        <f>SUM(M10912:M10917)</f>
        <v>113441.23</v>
      </c>
      <c r="N10911" s="35"/>
      <c r="O10911" s="35">
        <f>SUM(O10912:O10917)</f>
        <v>0</v>
      </c>
    </row>
    <row r="10912" spans="1:15" ht="12.75" outlineLevel="1" collapsed="1" x14ac:dyDescent="0.2">
      <c r="A10912" s="38" t="s">
        <v>228</v>
      </c>
      <c r="B10912" s="39" t="s">
        <v>4479</v>
      </c>
      <c r="C10912" s="39" t="s">
        <v>4480</v>
      </c>
      <c r="D10912" s="40" t="s">
        <v>1112</v>
      </c>
      <c r="E10912" s="41">
        <v>1</v>
      </c>
      <c r="F10912" s="42"/>
      <c r="G10912" s="43">
        <v>16331.23</v>
      </c>
      <c r="H10912" s="44">
        <f>IF(ISNUMBER(F10912),(E10912*(1+(F10912/100))*G10912),G10912*E10912)</f>
        <v>16331.23</v>
      </c>
      <c r="I10912" s="45" t="str">
        <f>IF(OR(A10912="PM",A10912="PZ",A10912="PP"),H10912,"")</f>
        <v/>
      </c>
      <c r="J10912" s="45" t="str">
        <f>IF(A10912="S",H10912,"")</f>
        <v/>
      </c>
      <c r="K10912" s="35"/>
      <c r="L10912" s="45" t="str">
        <f>IF(A10912="M06",H10912,"")</f>
        <v/>
      </c>
      <c r="M10912" s="45">
        <f>IF(OR(A10912="M02",A10912="M25",A10912="M01s"),H10912,"")</f>
        <v>16331.23</v>
      </c>
      <c r="N10912" s="46" t="e">
        <f>IF(A10912="ZMP",E10912*(1+(F10912/100)),#REF!)</f>
        <v>#REF!</v>
      </c>
      <c r="O10912" s="45" t="str">
        <f>IF(A10912="M01e",H10912,"")</f>
        <v/>
      </c>
    </row>
    <row r="10913" spans="1:15" ht="12.75" outlineLevel="1" collapsed="1" x14ac:dyDescent="0.2">
      <c r="A10913" s="38" t="s">
        <v>202</v>
      </c>
      <c r="B10913" s="39" t="s">
        <v>203</v>
      </c>
      <c r="C10913" s="39" t="s">
        <v>204</v>
      </c>
      <c r="D10913" s="40" t="s">
        <v>205</v>
      </c>
      <c r="E10913" s="41">
        <v>1.3839999999999999</v>
      </c>
      <c r="F10913" s="42"/>
      <c r="G10913" s="43">
        <v>720</v>
      </c>
      <c r="H10913" s="44">
        <f>IF(ISNUMBER(F10913),(E10913*(1+(F10913/100))*G10913),G10913*E10913)</f>
        <v>996.4799999999999</v>
      </c>
      <c r="I10913" s="45">
        <f>IF(OR(A10913="PM",A10913="PZ",A10913="PP"),H10913,"")</f>
        <v>996.4799999999999</v>
      </c>
      <c r="J10913" s="45" t="str">
        <f>IF(A10913="S",H10913,"")</f>
        <v/>
      </c>
      <c r="K10913" s="35"/>
      <c r="L10913" s="45" t="str">
        <f>IF(A10913="M06",H10913,"")</f>
        <v/>
      </c>
      <c r="M10913" s="45" t="str">
        <f>IF(OR(A10913="M02",A10913="M25",A10913="M01s"),H10913,"")</f>
        <v/>
      </c>
      <c r="N10913" s="46" t="e">
        <f>IF(A10913="ZMP",E10913*(1+(F10913/100)),#REF!)</f>
        <v>#REF!</v>
      </c>
      <c r="O10913" s="45" t="str">
        <f>IF(A10913="M01e",H10913,"")</f>
        <v/>
      </c>
    </row>
    <row r="10914" spans="1:15" ht="12.75" outlineLevel="1" collapsed="1" x14ac:dyDescent="0.2">
      <c r="A10914" s="38" t="s">
        <v>315</v>
      </c>
      <c r="B10914" s="39" t="s">
        <v>15</v>
      </c>
      <c r="C10914" s="39" t="s">
        <v>16</v>
      </c>
      <c r="D10914" s="40" t="s">
        <v>17</v>
      </c>
      <c r="E10914" s="41">
        <v>0.33300000000000002</v>
      </c>
      <c r="F10914" s="42"/>
      <c r="G10914" s="43">
        <v>990</v>
      </c>
      <c r="H10914" s="44">
        <f>IF(ISNUMBER(F10914),(E10914*(1+(F10914/100))*G10914),G10914*E10914)</f>
        <v>329.67</v>
      </c>
      <c r="I10914" s="45" t="str">
        <f>IF(OR(A10914="PM",A10914="PZ",A10914="PP"),H10914,"")</f>
        <v/>
      </c>
      <c r="J10914" s="45">
        <f>IF(A10914="S",H10914,"")</f>
        <v>329.67</v>
      </c>
      <c r="K10914" s="35"/>
      <c r="L10914" s="45" t="str">
        <f>IF(A10914="M06",H10914,"")</f>
        <v/>
      </c>
      <c r="M10914" s="45" t="str">
        <f>IF(OR(A10914="M02",A10914="M25",A10914="M01s"),H10914,"")</f>
        <v/>
      </c>
      <c r="N10914" s="46" t="e">
        <f>IF(A10914="ZMP",E10914*(1+(F10914/100)),#REF!)</f>
        <v>#REF!</v>
      </c>
      <c r="O10914" s="45" t="str">
        <f>IF(A10914="M01e",H10914,"")</f>
        <v/>
      </c>
    </row>
    <row r="10915" spans="1:15" ht="12.75" outlineLevel="1" collapsed="1" x14ac:dyDescent="0.2">
      <c r="A10915" s="38" t="s">
        <v>315</v>
      </c>
      <c r="B10915" s="39" t="s">
        <v>27</v>
      </c>
      <c r="C10915" s="39" t="s">
        <v>28</v>
      </c>
      <c r="D10915" s="40" t="s">
        <v>17</v>
      </c>
      <c r="E10915" s="41">
        <v>0.55100000000000005</v>
      </c>
      <c r="F10915" s="42"/>
      <c r="G10915" s="43">
        <v>710</v>
      </c>
      <c r="H10915" s="44">
        <f>IF(ISNUMBER(F10915),(E10915*(1+(F10915/100))*G10915),G10915*E10915)</f>
        <v>391.21000000000004</v>
      </c>
      <c r="I10915" s="45" t="str">
        <f>IF(OR(A10915="PM",A10915="PZ",A10915="PP"),H10915,"")</f>
        <v/>
      </c>
      <c r="J10915" s="45">
        <f>IF(A10915="S",H10915,"")</f>
        <v>391.21000000000004</v>
      </c>
      <c r="K10915" s="35"/>
      <c r="L10915" s="45" t="str">
        <f>IF(A10915="M06",H10915,"")</f>
        <v/>
      </c>
      <c r="M10915" s="45" t="str">
        <f>IF(OR(A10915="M02",A10915="M25",A10915="M01s"),H10915,"")</f>
        <v/>
      </c>
      <c r="N10915" s="46" t="e">
        <f>IF(A10915="ZMP",E10915*(1+(F10915/100)),#REF!)</f>
        <v>#REF!</v>
      </c>
      <c r="O10915" s="45" t="str">
        <f>IF(A10915="M01e",H10915,"")</f>
        <v/>
      </c>
    </row>
    <row r="10916" spans="1:15" ht="12.75" outlineLevel="1" collapsed="1" x14ac:dyDescent="0.2">
      <c r="A10916" s="38" t="s">
        <v>228</v>
      </c>
      <c r="B10916" s="39" t="s">
        <v>6490</v>
      </c>
      <c r="C10916" s="39" t="s">
        <v>6491</v>
      </c>
      <c r="D10916" s="40" t="s">
        <v>334</v>
      </c>
      <c r="E10916" s="41">
        <v>1</v>
      </c>
      <c r="F10916" s="42"/>
      <c r="G10916" s="43">
        <v>97110</v>
      </c>
      <c r="H10916" s="44">
        <f>IF(ISNUMBER(F10916),(E10916*(1+(F10916/100))*G10916),G10916*E10916)</f>
        <v>97110</v>
      </c>
      <c r="I10916" s="45" t="str">
        <f>IF(OR(A10916="PM",A10916="PZ",A10916="PP"),H10916,"")</f>
        <v/>
      </c>
      <c r="J10916" s="45" t="str">
        <f>IF(A10916="S",H10916,"")</f>
        <v/>
      </c>
      <c r="K10916" s="35"/>
      <c r="L10916" s="45" t="str">
        <f>IF(A10916="M06",H10916,"")</f>
        <v/>
      </c>
      <c r="M10916" s="45">
        <f>IF(OR(A10916="M02",A10916="M25",A10916="M01s"),H10916,"")</f>
        <v>97110</v>
      </c>
      <c r="N10916" s="46" t="e">
        <f>IF(A10916="ZMP",E10916*(1+(F10916/100)),#REF!)</f>
        <v>#REF!</v>
      </c>
      <c r="O10916" s="45" t="str">
        <f>IF(A10916="M01e",H10916,"")</f>
        <v/>
      </c>
    </row>
    <row r="10917" spans="1:15" ht="12.75" outlineLevel="2" x14ac:dyDescent="0.2">
      <c r="A10917" s="47"/>
      <c r="B10917" s="48"/>
      <c r="C10917" s="48"/>
      <c r="D10917" s="49"/>
      <c r="E10917" s="50"/>
      <c r="F10917" s="51"/>
      <c r="G10917" s="52"/>
      <c r="H10917" s="53"/>
      <c r="I10917" s="54"/>
      <c r="J10917" s="54"/>
      <c r="K10917" s="35"/>
      <c r="L10917" s="54"/>
      <c r="M10917" s="54"/>
      <c r="N10917" s="54"/>
      <c r="O10917" s="54"/>
    </row>
    <row r="10918" spans="1:15" ht="25.5" x14ac:dyDescent="0.2">
      <c r="A10918" s="27" t="s">
        <v>198</v>
      </c>
      <c r="B10918" s="28" t="s">
        <v>6492</v>
      </c>
      <c r="C10918" s="29" t="s">
        <v>6493</v>
      </c>
      <c r="D10918" s="30" t="s">
        <v>666</v>
      </c>
      <c r="E10918" s="31">
        <v>1</v>
      </c>
      <c r="F10918" s="32"/>
      <c r="G10918" s="33">
        <v>109420.51</v>
      </c>
      <c r="H10918" s="34">
        <f>G10918</f>
        <v>109420.51</v>
      </c>
      <c r="I10918" s="35">
        <f>SUM(I10919:I10924)</f>
        <v>1148.4000000000001</v>
      </c>
      <c r="J10918" s="35">
        <f>SUM(J10919:J10924)</f>
        <v>720.88000000000011</v>
      </c>
      <c r="K10918" s="35">
        <f t="shared" si="2660"/>
        <v>1869.2800000000002</v>
      </c>
      <c r="L10918" s="35">
        <f>SUM(L10919:L10924)</f>
        <v>0</v>
      </c>
      <c r="M10918" s="35">
        <f>SUM(M10919:M10924)</f>
        <v>107551.23</v>
      </c>
      <c r="N10918" s="35"/>
      <c r="O10918" s="35">
        <f>SUM(O10919:O10924)</f>
        <v>0</v>
      </c>
    </row>
    <row r="10919" spans="1:15" ht="12.75" outlineLevel="1" collapsed="1" x14ac:dyDescent="0.2">
      <c r="A10919" s="38" t="s">
        <v>228</v>
      </c>
      <c r="B10919" s="39" t="s">
        <v>4479</v>
      </c>
      <c r="C10919" s="39" t="s">
        <v>4480</v>
      </c>
      <c r="D10919" s="40" t="s">
        <v>1112</v>
      </c>
      <c r="E10919" s="41">
        <v>1</v>
      </c>
      <c r="F10919" s="42"/>
      <c r="G10919" s="43">
        <v>16331.23</v>
      </c>
      <c r="H10919" s="44">
        <f>IF(ISNUMBER(F10919),(E10919*(1+(F10919/100))*G10919),G10919*E10919)</f>
        <v>16331.23</v>
      </c>
      <c r="I10919" s="45" t="str">
        <f>IF(OR(A10919="PM",A10919="PZ",A10919="PP"),H10919,"")</f>
        <v/>
      </c>
      <c r="J10919" s="45" t="str">
        <f>IF(A10919="S",H10919,"")</f>
        <v/>
      </c>
      <c r="K10919" s="35"/>
      <c r="L10919" s="45" t="str">
        <f>IF(A10919="M06",H10919,"")</f>
        <v/>
      </c>
      <c r="M10919" s="45">
        <f>IF(OR(A10919="M02",A10919="M25",A10919="M01s"),H10919,"")</f>
        <v>16331.23</v>
      </c>
      <c r="N10919" s="46" t="e">
        <f>IF(A10919="ZMP",E10919*(1+(F10919/100)),#REF!)</f>
        <v>#REF!</v>
      </c>
      <c r="O10919" s="45" t="str">
        <f>IF(A10919="M01e",H10919,"")</f>
        <v/>
      </c>
    </row>
    <row r="10920" spans="1:15" ht="12.75" outlineLevel="1" collapsed="1" x14ac:dyDescent="0.2">
      <c r="A10920" s="38" t="s">
        <v>202</v>
      </c>
      <c r="B10920" s="39" t="s">
        <v>203</v>
      </c>
      <c r="C10920" s="39" t="s">
        <v>204</v>
      </c>
      <c r="D10920" s="40" t="s">
        <v>205</v>
      </c>
      <c r="E10920" s="41">
        <v>1.595</v>
      </c>
      <c r="F10920" s="42"/>
      <c r="G10920" s="43">
        <v>720</v>
      </c>
      <c r="H10920" s="44">
        <f>IF(ISNUMBER(F10920),(E10920*(1+(F10920/100))*G10920),G10920*E10920)</f>
        <v>1148.4000000000001</v>
      </c>
      <c r="I10920" s="45">
        <f>IF(OR(A10920="PM",A10920="PZ",A10920="PP"),H10920,"")</f>
        <v>1148.4000000000001</v>
      </c>
      <c r="J10920" s="45" t="str">
        <f>IF(A10920="S",H10920,"")</f>
        <v/>
      </c>
      <c r="K10920" s="35"/>
      <c r="L10920" s="45" t="str">
        <f>IF(A10920="M06",H10920,"")</f>
        <v/>
      </c>
      <c r="M10920" s="45" t="str">
        <f>IF(OR(A10920="M02",A10920="M25",A10920="M01s"),H10920,"")</f>
        <v/>
      </c>
      <c r="N10920" s="46" t="e">
        <f>IF(A10920="ZMP",E10920*(1+(F10920/100)),#REF!)</f>
        <v>#REF!</v>
      </c>
      <c r="O10920" s="45" t="str">
        <f>IF(A10920="M01e",H10920,"")</f>
        <v/>
      </c>
    </row>
    <row r="10921" spans="1:15" ht="12.75" outlineLevel="1" collapsed="1" x14ac:dyDescent="0.2">
      <c r="A10921" s="38" t="s">
        <v>315</v>
      </c>
      <c r="B10921" s="39" t="s">
        <v>15</v>
      </c>
      <c r="C10921" s="39" t="s">
        <v>16</v>
      </c>
      <c r="D10921" s="40" t="s">
        <v>17</v>
      </c>
      <c r="E10921" s="41">
        <v>0.33300000000000002</v>
      </c>
      <c r="F10921" s="42"/>
      <c r="G10921" s="43">
        <v>990</v>
      </c>
      <c r="H10921" s="44">
        <f>IF(ISNUMBER(F10921),(E10921*(1+(F10921/100))*G10921),G10921*E10921)</f>
        <v>329.67</v>
      </c>
      <c r="I10921" s="45" t="str">
        <f>IF(OR(A10921="PM",A10921="PZ",A10921="PP"),H10921,"")</f>
        <v/>
      </c>
      <c r="J10921" s="45">
        <f>IF(A10921="S",H10921,"")</f>
        <v>329.67</v>
      </c>
      <c r="K10921" s="35"/>
      <c r="L10921" s="45" t="str">
        <f>IF(A10921="M06",H10921,"")</f>
        <v/>
      </c>
      <c r="M10921" s="45" t="str">
        <f>IF(OR(A10921="M02",A10921="M25",A10921="M01s"),H10921,"")</f>
        <v/>
      </c>
      <c r="N10921" s="46" t="e">
        <f>IF(A10921="ZMP",E10921*(1+(F10921/100)),#REF!)</f>
        <v>#REF!</v>
      </c>
      <c r="O10921" s="45" t="str">
        <f>IF(A10921="M01e",H10921,"")</f>
        <v/>
      </c>
    </row>
    <row r="10922" spans="1:15" ht="12.75" outlineLevel="1" collapsed="1" x14ac:dyDescent="0.2">
      <c r="A10922" s="38" t="s">
        <v>315</v>
      </c>
      <c r="B10922" s="39" t="s">
        <v>27</v>
      </c>
      <c r="C10922" s="39" t="s">
        <v>28</v>
      </c>
      <c r="D10922" s="40" t="s">
        <v>17</v>
      </c>
      <c r="E10922" s="41">
        <v>0.55100000000000005</v>
      </c>
      <c r="F10922" s="42"/>
      <c r="G10922" s="43">
        <v>710</v>
      </c>
      <c r="H10922" s="44">
        <f>IF(ISNUMBER(F10922),(E10922*(1+(F10922/100))*G10922),G10922*E10922)</f>
        <v>391.21000000000004</v>
      </c>
      <c r="I10922" s="45" t="str">
        <f>IF(OR(A10922="PM",A10922="PZ",A10922="PP"),H10922,"")</f>
        <v/>
      </c>
      <c r="J10922" s="45">
        <f>IF(A10922="S",H10922,"")</f>
        <v>391.21000000000004</v>
      </c>
      <c r="K10922" s="35"/>
      <c r="L10922" s="45" t="str">
        <f>IF(A10922="M06",H10922,"")</f>
        <v/>
      </c>
      <c r="M10922" s="45" t="str">
        <f>IF(OR(A10922="M02",A10922="M25",A10922="M01s"),H10922,"")</f>
        <v/>
      </c>
      <c r="N10922" s="46" t="e">
        <f>IF(A10922="ZMP",E10922*(1+(F10922/100)),#REF!)</f>
        <v>#REF!</v>
      </c>
      <c r="O10922" s="45" t="str">
        <f>IF(A10922="M01e",H10922,"")</f>
        <v/>
      </c>
    </row>
    <row r="10923" spans="1:15" ht="12.75" outlineLevel="1" collapsed="1" x14ac:dyDescent="0.2">
      <c r="A10923" s="38" t="s">
        <v>228</v>
      </c>
      <c r="B10923" s="39" t="s">
        <v>6494</v>
      </c>
      <c r="C10923" s="39" t="s">
        <v>6495</v>
      </c>
      <c r="D10923" s="40" t="s">
        <v>334</v>
      </c>
      <c r="E10923" s="41">
        <v>1</v>
      </c>
      <c r="F10923" s="42"/>
      <c r="G10923" s="43">
        <v>91220</v>
      </c>
      <c r="H10923" s="44">
        <f>IF(ISNUMBER(F10923),(E10923*(1+(F10923/100))*G10923),G10923*E10923)</f>
        <v>91220</v>
      </c>
      <c r="I10923" s="45" t="str">
        <f>IF(OR(A10923="PM",A10923="PZ",A10923="PP"),H10923,"")</f>
        <v/>
      </c>
      <c r="J10923" s="45" t="str">
        <f>IF(A10923="S",H10923,"")</f>
        <v/>
      </c>
      <c r="K10923" s="35"/>
      <c r="L10923" s="45" t="str">
        <f>IF(A10923="M06",H10923,"")</f>
        <v/>
      </c>
      <c r="M10923" s="45">
        <f>IF(OR(A10923="M02",A10923="M25",A10923="M01s"),H10923,"")</f>
        <v>91220</v>
      </c>
      <c r="N10923" s="46" t="e">
        <f>IF(A10923="ZMP",E10923*(1+(F10923/100)),#REF!)</f>
        <v>#REF!</v>
      </c>
      <c r="O10923" s="45" t="str">
        <f>IF(A10923="M01e",H10923,"")</f>
        <v/>
      </c>
    </row>
    <row r="10924" spans="1:15" ht="12.75" outlineLevel="2" x14ac:dyDescent="0.2">
      <c r="A10924" s="47"/>
      <c r="B10924" s="48"/>
      <c r="C10924" s="48"/>
      <c r="D10924" s="49"/>
      <c r="E10924" s="50"/>
      <c r="F10924" s="51"/>
      <c r="G10924" s="52"/>
      <c r="H10924" s="53"/>
      <c r="I10924" s="54"/>
      <c r="J10924" s="54"/>
      <c r="K10924" s="35"/>
      <c r="L10924" s="54"/>
      <c r="M10924" s="54"/>
      <c r="N10924" s="54"/>
      <c r="O10924" s="54"/>
    </row>
    <row r="10925" spans="1:15" ht="25.5" x14ac:dyDescent="0.2">
      <c r="A10925" s="27" t="s">
        <v>198</v>
      </c>
      <c r="B10925" s="28" t="s">
        <v>6496</v>
      </c>
      <c r="C10925" s="29" t="s">
        <v>6497</v>
      </c>
      <c r="D10925" s="30" t="s">
        <v>666</v>
      </c>
      <c r="E10925" s="31">
        <v>1</v>
      </c>
      <c r="F10925" s="32"/>
      <c r="G10925" s="33">
        <v>196582.51</v>
      </c>
      <c r="H10925" s="34">
        <f>G10925</f>
        <v>196582.51</v>
      </c>
      <c r="I10925" s="35">
        <f>SUM(I10926:I10932)</f>
        <v>1339.92</v>
      </c>
      <c r="J10925" s="35">
        <f>SUM(J10926:J10932)</f>
        <v>735.07999999999993</v>
      </c>
      <c r="K10925" s="35">
        <f t="shared" si="2660"/>
        <v>2075</v>
      </c>
      <c r="L10925" s="35">
        <f>SUM(L10926:L10932)</f>
        <v>16.625</v>
      </c>
      <c r="M10925" s="35">
        <f>SUM(M10926:M10932)</f>
        <v>194491.23</v>
      </c>
      <c r="N10925" s="35"/>
      <c r="O10925" s="35">
        <f>SUM(O10926:O10932)</f>
        <v>0</v>
      </c>
    </row>
    <row r="10926" spans="1:15" ht="12.75" outlineLevel="1" collapsed="1" x14ac:dyDescent="0.2">
      <c r="A10926" s="38" t="s">
        <v>228</v>
      </c>
      <c r="B10926" s="39" t="s">
        <v>4479</v>
      </c>
      <c r="C10926" s="39" t="s">
        <v>4480</v>
      </c>
      <c r="D10926" s="40" t="s">
        <v>1112</v>
      </c>
      <c r="E10926" s="41">
        <v>1</v>
      </c>
      <c r="F10926" s="42"/>
      <c r="G10926" s="43">
        <v>16331.23</v>
      </c>
      <c r="H10926" s="44">
        <f t="shared" ref="H10926:H10931" si="2667">IF(ISNUMBER(F10926),(E10926*(1+(F10926/100))*G10926),G10926*E10926)</f>
        <v>16331.23</v>
      </c>
      <c r="I10926" s="45" t="str">
        <f t="shared" ref="I10926:I10931" si="2668">IF(OR(A10926="PM",A10926="PZ",A10926="PP"),H10926,"")</f>
        <v/>
      </c>
      <c r="J10926" s="45" t="str">
        <f t="shared" ref="J10926:J10931" si="2669">IF(A10926="S",H10926,"")</f>
        <v/>
      </c>
      <c r="K10926" s="35"/>
      <c r="L10926" s="45" t="str">
        <f t="shared" ref="L10926:L10931" si="2670">IF(A10926="M06",H10926,"")</f>
        <v/>
      </c>
      <c r="M10926" s="45">
        <f t="shared" ref="M10926:M10931" si="2671">IF(OR(A10926="M02",A10926="M25",A10926="M01s"),H10926,"")</f>
        <v>16331.23</v>
      </c>
      <c r="N10926" s="46" t="e">
        <f>IF(A10926="ZMP",E10926*(1+(F10926/100)),#REF!)</f>
        <v>#REF!</v>
      </c>
      <c r="O10926" s="45" t="str">
        <f t="shared" ref="O10926:O10931" si="2672">IF(A10926="M01e",H10926,"")</f>
        <v/>
      </c>
    </row>
    <row r="10927" spans="1:15" ht="12.75" outlineLevel="1" collapsed="1" x14ac:dyDescent="0.2">
      <c r="A10927" s="38" t="s">
        <v>202</v>
      </c>
      <c r="B10927" s="39" t="s">
        <v>203</v>
      </c>
      <c r="C10927" s="39" t="s">
        <v>204</v>
      </c>
      <c r="D10927" s="40" t="s">
        <v>205</v>
      </c>
      <c r="E10927" s="41">
        <v>1.861</v>
      </c>
      <c r="F10927" s="42"/>
      <c r="G10927" s="43">
        <v>720</v>
      </c>
      <c r="H10927" s="44">
        <f t="shared" si="2667"/>
        <v>1339.92</v>
      </c>
      <c r="I10927" s="45">
        <f t="shared" si="2668"/>
        <v>1339.92</v>
      </c>
      <c r="J10927" s="45" t="str">
        <f t="shared" si="2669"/>
        <v/>
      </c>
      <c r="K10927" s="35"/>
      <c r="L10927" s="45" t="str">
        <f t="shared" si="2670"/>
        <v/>
      </c>
      <c r="M10927" s="45" t="str">
        <f t="shared" si="2671"/>
        <v/>
      </c>
      <c r="N10927" s="46" t="e">
        <f>IF(A10927="ZMP",E10927*(1+(F10927/100)),#REF!)</f>
        <v>#REF!</v>
      </c>
      <c r="O10927" s="45" t="str">
        <f t="shared" si="2672"/>
        <v/>
      </c>
    </row>
    <row r="10928" spans="1:15" ht="12.75" outlineLevel="1" collapsed="1" x14ac:dyDescent="0.2">
      <c r="A10928" s="38" t="s">
        <v>315</v>
      </c>
      <c r="B10928" s="39" t="s">
        <v>15</v>
      </c>
      <c r="C10928" s="39" t="s">
        <v>16</v>
      </c>
      <c r="D10928" s="40" t="s">
        <v>17</v>
      </c>
      <c r="E10928" s="41">
        <v>0.33300000000000002</v>
      </c>
      <c r="F10928" s="42"/>
      <c r="G10928" s="43">
        <v>990</v>
      </c>
      <c r="H10928" s="44">
        <f t="shared" si="2667"/>
        <v>329.67</v>
      </c>
      <c r="I10928" s="45" t="str">
        <f t="shared" si="2668"/>
        <v/>
      </c>
      <c r="J10928" s="45">
        <f t="shared" si="2669"/>
        <v>329.67</v>
      </c>
      <c r="K10928" s="35"/>
      <c r="L10928" s="45" t="str">
        <f t="shared" si="2670"/>
        <v/>
      </c>
      <c r="M10928" s="45" t="str">
        <f t="shared" si="2671"/>
        <v/>
      </c>
      <c r="N10928" s="46" t="e">
        <f>IF(A10928="ZMP",E10928*(1+(F10928/100)),#REF!)</f>
        <v>#REF!</v>
      </c>
      <c r="O10928" s="45" t="str">
        <f t="shared" si="2672"/>
        <v/>
      </c>
    </row>
    <row r="10929" spans="1:15" ht="12.75" outlineLevel="1" collapsed="1" x14ac:dyDescent="0.2">
      <c r="A10929" s="38" t="s">
        <v>315</v>
      </c>
      <c r="B10929" s="39" t="s">
        <v>27</v>
      </c>
      <c r="C10929" s="39" t="s">
        <v>28</v>
      </c>
      <c r="D10929" s="40" t="s">
        <v>17</v>
      </c>
      <c r="E10929" s="41">
        <v>0.57099999999999995</v>
      </c>
      <c r="F10929" s="42"/>
      <c r="G10929" s="43">
        <v>710</v>
      </c>
      <c r="H10929" s="44">
        <f t="shared" si="2667"/>
        <v>405.40999999999997</v>
      </c>
      <c r="I10929" s="45" t="str">
        <f t="shared" si="2668"/>
        <v/>
      </c>
      <c r="J10929" s="45">
        <f t="shared" si="2669"/>
        <v>405.40999999999997</v>
      </c>
      <c r="K10929" s="35"/>
      <c r="L10929" s="45" t="str">
        <f t="shared" si="2670"/>
        <v/>
      </c>
      <c r="M10929" s="45" t="str">
        <f t="shared" si="2671"/>
        <v/>
      </c>
      <c r="N10929" s="46" t="e">
        <f>IF(A10929="ZMP",E10929*(1+(F10929/100)),#REF!)</f>
        <v>#REF!</v>
      </c>
      <c r="O10929" s="45" t="str">
        <f t="shared" si="2672"/>
        <v/>
      </c>
    </row>
    <row r="10930" spans="1:15" ht="12.75" outlineLevel="1" collapsed="1" x14ac:dyDescent="0.2">
      <c r="A10930" s="38" t="s">
        <v>206</v>
      </c>
      <c r="B10930" s="39" t="s">
        <v>649</v>
      </c>
      <c r="C10930" s="39" t="s">
        <v>650</v>
      </c>
      <c r="D10930" s="40" t="s">
        <v>651</v>
      </c>
      <c r="E10930" s="41">
        <v>3.5000000000000003E-2</v>
      </c>
      <c r="F10930" s="42"/>
      <c r="G10930" s="43">
        <v>475</v>
      </c>
      <c r="H10930" s="44">
        <f t="shared" si="2667"/>
        <v>16.625</v>
      </c>
      <c r="I10930" s="45" t="str">
        <f t="shared" si="2668"/>
        <v/>
      </c>
      <c r="J10930" s="45" t="str">
        <f t="shared" si="2669"/>
        <v/>
      </c>
      <c r="K10930" s="35"/>
      <c r="L10930" s="45">
        <f t="shared" si="2670"/>
        <v>16.625</v>
      </c>
      <c r="M10930" s="45" t="str">
        <f t="shared" si="2671"/>
        <v/>
      </c>
      <c r="N10930" s="46" t="e">
        <f>IF(A10930="ZMP",E10930*(1+(F10930/100)),#REF!)</f>
        <v>#REF!</v>
      </c>
      <c r="O10930" s="45" t="str">
        <f t="shared" si="2672"/>
        <v/>
      </c>
    </row>
    <row r="10931" spans="1:15" ht="12.75" outlineLevel="1" collapsed="1" x14ac:dyDescent="0.2">
      <c r="A10931" s="38" t="s">
        <v>228</v>
      </c>
      <c r="B10931" s="39" t="s">
        <v>6498</v>
      </c>
      <c r="C10931" s="39" t="s">
        <v>6499</v>
      </c>
      <c r="D10931" s="40" t="s">
        <v>334</v>
      </c>
      <c r="E10931" s="41">
        <v>1</v>
      </c>
      <c r="F10931" s="42"/>
      <c r="G10931" s="43">
        <v>178160</v>
      </c>
      <c r="H10931" s="44">
        <f t="shared" si="2667"/>
        <v>178160</v>
      </c>
      <c r="I10931" s="45" t="str">
        <f t="shared" si="2668"/>
        <v/>
      </c>
      <c r="J10931" s="45" t="str">
        <f t="shared" si="2669"/>
        <v/>
      </c>
      <c r="K10931" s="35"/>
      <c r="L10931" s="45" t="str">
        <f t="shared" si="2670"/>
        <v/>
      </c>
      <c r="M10931" s="45">
        <f t="shared" si="2671"/>
        <v>178160</v>
      </c>
      <c r="N10931" s="46" t="e">
        <f>IF(A10931="ZMP",E10931*(1+(F10931/100)),#REF!)</f>
        <v>#REF!</v>
      </c>
      <c r="O10931" s="45" t="str">
        <f t="shared" si="2672"/>
        <v/>
      </c>
    </row>
    <row r="10932" spans="1:15" ht="12.75" outlineLevel="2" x14ac:dyDescent="0.2">
      <c r="A10932" s="47"/>
      <c r="B10932" s="48"/>
      <c r="C10932" s="48"/>
      <c r="D10932" s="49"/>
      <c r="E10932" s="50"/>
      <c r="F10932" s="51"/>
      <c r="G10932" s="52"/>
      <c r="H10932" s="53"/>
      <c r="I10932" s="54"/>
      <c r="J10932" s="54"/>
      <c r="K10932" s="35"/>
      <c r="L10932" s="54"/>
      <c r="M10932" s="54"/>
      <c r="N10932" s="54"/>
      <c r="O10932" s="54"/>
    </row>
    <row r="10933" spans="1:15" ht="25.5" x14ac:dyDescent="0.2">
      <c r="A10933" s="27" t="s">
        <v>198</v>
      </c>
      <c r="B10933" s="28" t="s">
        <v>6500</v>
      </c>
      <c r="C10933" s="29" t="s">
        <v>6501</v>
      </c>
      <c r="D10933" s="30" t="s">
        <v>666</v>
      </c>
      <c r="E10933" s="31">
        <v>1</v>
      </c>
      <c r="F10933" s="32"/>
      <c r="G10933" s="33">
        <v>182962.47</v>
      </c>
      <c r="H10933" s="34">
        <f>G10933</f>
        <v>182962.47</v>
      </c>
      <c r="I10933" s="35">
        <f>SUM(I10934:I10939)</f>
        <v>1316.16</v>
      </c>
      <c r="J10933" s="35">
        <f>SUM(J10934:J10939)</f>
        <v>735.07999999999993</v>
      </c>
      <c r="K10933" s="35">
        <f t="shared" si="2660"/>
        <v>2051.2399999999998</v>
      </c>
      <c r="L10933" s="35">
        <f>SUM(L10934:L10939)</f>
        <v>0</v>
      </c>
      <c r="M10933" s="35">
        <f>SUM(M10934:M10939)</f>
        <v>180911.23</v>
      </c>
      <c r="N10933" s="35"/>
      <c r="O10933" s="35">
        <f>SUM(O10934:O10939)</f>
        <v>0</v>
      </c>
    </row>
    <row r="10934" spans="1:15" ht="12.75" outlineLevel="1" collapsed="1" x14ac:dyDescent="0.2">
      <c r="A10934" s="38" t="s">
        <v>228</v>
      </c>
      <c r="B10934" s="39" t="s">
        <v>4479</v>
      </c>
      <c r="C10934" s="39" t="s">
        <v>4480</v>
      </c>
      <c r="D10934" s="40" t="s">
        <v>1112</v>
      </c>
      <c r="E10934" s="41">
        <v>1</v>
      </c>
      <c r="F10934" s="42"/>
      <c r="G10934" s="43">
        <v>16331.23</v>
      </c>
      <c r="H10934" s="44">
        <f>IF(ISNUMBER(F10934),(E10934*(1+(F10934/100))*G10934),G10934*E10934)</f>
        <v>16331.23</v>
      </c>
      <c r="I10934" s="45" t="str">
        <f>IF(OR(A10934="PM",A10934="PZ",A10934="PP"),H10934,"")</f>
        <v/>
      </c>
      <c r="J10934" s="45" t="str">
        <f>IF(A10934="S",H10934,"")</f>
        <v/>
      </c>
      <c r="K10934" s="35"/>
      <c r="L10934" s="45" t="str">
        <f>IF(A10934="M06",H10934,"")</f>
        <v/>
      </c>
      <c r="M10934" s="45">
        <f>IF(OR(A10934="M02",A10934="M25",A10934="M01s"),H10934,"")</f>
        <v>16331.23</v>
      </c>
      <c r="N10934" s="46" t="e">
        <f>IF(A10934="ZMP",E10934*(1+(F10934/100)),#REF!)</f>
        <v>#REF!</v>
      </c>
      <c r="O10934" s="45" t="str">
        <f>IF(A10934="M01e",H10934,"")</f>
        <v/>
      </c>
    </row>
    <row r="10935" spans="1:15" ht="12.75" outlineLevel="1" collapsed="1" x14ac:dyDescent="0.2">
      <c r="A10935" s="38" t="s">
        <v>202</v>
      </c>
      <c r="B10935" s="39" t="s">
        <v>203</v>
      </c>
      <c r="C10935" s="39" t="s">
        <v>204</v>
      </c>
      <c r="D10935" s="40" t="s">
        <v>205</v>
      </c>
      <c r="E10935" s="41">
        <v>1.8280000000000001</v>
      </c>
      <c r="F10935" s="42"/>
      <c r="G10935" s="43">
        <v>720</v>
      </c>
      <c r="H10935" s="44">
        <f>IF(ISNUMBER(F10935),(E10935*(1+(F10935/100))*G10935),G10935*E10935)</f>
        <v>1316.16</v>
      </c>
      <c r="I10935" s="45">
        <f>IF(OR(A10935="PM",A10935="PZ",A10935="PP"),H10935,"")</f>
        <v>1316.16</v>
      </c>
      <c r="J10935" s="45" t="str">
        <f>IF(A10935="S",H10935,"")</f>
        <v/>
      </c>
      <c r="K10935" s="35"/>
      <c r="L10935" s="45" t="str">
        <f>IF(A10935="M06",H10935,"")</f>
        <v/>
      </c>
      <c r="M10935" s="45" t="str">
        <f>IF(OR(A10935="M02",A10935="M25",A10935="M01s"),H10935,"")</f>
        <v/>
      </c>
      <c r="N10935" s="46" t="e">
        <f>IF(A10935="ZMP",E10935*(1+(F10935/100)),#REF!)</f>
        <v>#REF!</v>
      </c>
      <c r="O10935" s="45" t="str">
        <f>IF(A10935="M01e",H10935,"")</f>
        <v/>
      </c>
    </row>
    <row r="10936" spans="1:15" ht="12.75" outlineLevel="1" collapsed="1" x14ac:dyDescent="0.2">
      <c r="A10936" s="38" t="s">
        <v>315</v>
      </c>
      <c r="B10936" s="39" t="s">
        <v>15</v>
      </c>
      <c r="C10936" s="39" t="s">
        <v>16</v>
      </c>
      <c r="D10936" s="40" t="s">
        <v>17</v>
      </c>
      <c r="E10936" s="41">
        <v>0.33300000000000002</v>
      </c>
      <c r="F10936" s="42"/>
      <c r="G10936" s="43">
        <v>990</v>
      </c>
      <c r="H10936" s="44">
        <f>IF(ISNUMBER(F10936),(E10936*(1+(F10936/100))*G10936),G10936*E10936)</f>
        <v>329.67</v>
      </c>
      <c r="I10936" s="45" t="str">
        <f>IF(OR(A10936="PM",A10936="PZ",A10936="PP"),H10936,"")</f>
        <v/>
      </c>
      <c r="J10936" s="45">
        <f>IF(A10936="S",H10936,"")</f>
        <v>329.67</v>
      </c>
      <c r="K10936" s="35"/>
      <c r="L10936" s="45" t="str">
        <f>IF(A10936="M06",H10936,"")</f>
        <v/>
      </c>
      <c r="M10936" s="45" t="str">
        <f>IF(OR(A10936="M02",A10936="M25",A10936="M01s"),H10936,"")</f>
        <v/>
      </c>
      <c r="N10936" s="46" t="e">
        <f>IF(A10936="ZMP",E10936*(1+(F10936/100)),#REF!)</f>
        <v>#REF!</v>
      </c>
      <c r="O10936" s="45" t="str">
        <f>IF(A10936="M01e",H10936,"")</f>
        <v/>
      </c>
    </row>
    <row r="10937" spans="1:15" ht="12.75" outlineLevel="1" collapsed="1" x14ac:dyDescent="0.2">
      <c r="A10937" s="38" t="s">
        <v>315</v>
      </c>
      <c r="B10937" s="39" t="s">
        <v>27</v>
      </c>
      <c r="C10937" s="39" t="s">
        <v>28</v>
      </c>
      <c r="D10937" s="40" t="s">
        <v>17</v>
      </c>
      <c r="E10937" s="41">
        <v>0.57099999999999995</v>
      </c>
      <c r="F10937" s="42"/>
      <c r="G10937" s="43">
        <v>710</v>
      </c>
      <c r="H10937" s="44">
        <f>IF(ISNUMBER(F10937),(E10937*(1+(F10937/100))*G10937),G10937*E10937)</f>
        <v>405.40999999999997</v>
      </c>
      <c r="I10937" s="45" t="str">
        <f>IF(OR(A10937="PM",A10937="PZ",A10937="PP"),H10937,"")</f>
        <v/>
      </c>
      <c r="J10937" s="45">
        <f>IF(A10937="S",H10937,"")</f>
        <v>405.40999999999997</v>
      </c>
      <c r="K10937" s="35"/>
      <c r="L10937" s="45" t="str">
        <f>IF(A10937="M06",H10937,"")</f>
        <v/>
      </c>
      <c r="M10937" s="45" t="str">
        <f>IF(OR(A10937="M02",A10937="M25",A10937="M01s"),H10937,"")</f>
        <v/>
      </c>
      <c r="N10937" s="46" t="e">
        <f>IF(A10937="ZMP",E10937*(1+(F10937/100)),#REF!)</f>
        <v>#REF!</v>
      </c>
      <c r="O10937" s="45" t="str">
        <f>IF(A10937="M01e",H10937,"")</f>
        <v/>
      </c>
    </row>
    <row r="10938" spans="1:15" ht="12.75" outlineLevel="1" collapsed="1" x14ac:dyDescent="0.2">
      <c r="A10938" s="38" t="s">
        <v>228</v>
      </c>
      <c r="B10938" s="39" t="s">
        <v>6502</v>
      </c>
      <c r="C10938" s="39" t="s">
        <v>6503</v>
      </c>
      <c r="D10938" s="40" t="s">
        <v>334</v>
      </c>
      <c r="E10938" s="41">
        <v>1</v>
      </c>
      <c r="F10938" s="42"/>
      <c r="G10938" s="43">
        <v>164580</v>
      </c>
      <c r="H10938" s="44">
        <f>IF(ISNUMBER(F10938),(E10938*(1+(F10938/100))*G10938),G10938*E10938)</f>
        <v>164580</v>
      </c>
      <c r="I10938" s="45" t="str">
        <f>IF(OR(A10938="PM",A10938="PZ",A10938="PP"),H10938,"")</f>
        <v/>
      </c>
      <c r="J10938" s="45" t="str">
        <f>IF(A10938="S",H10938,"")</f>
        <v/>
      </c>
      <c r="K10938" s="35"/>
      <c r="L10938" s="45" t="str">
        <f>IF(A10938="M06",H10938,"")</f>
        <v/>
      </c>
      <c r="M10938" s="45">
        <f>IF(OR(A10938="M02",A10938="M25",A10938="M01s"),H10938,"")</f>
        <v>164580</v>
      </c>
      <c r="N10938" s="46" t="e">
        <f>IF(A10938="ZMP",E10938*(1+(F10938/100)),#REF!)</f>
        <v>#REF!</v>
      </c>
      <c r="O10938" s="45" t="str">
        <f>IF(A10938="M01e",H10938,"")</f>
        <v/>
      </c>
    </row>
    <row r="10939" spans="1:15" ht="12.75" outlineLevel="2" x14ac:dyDescent="0.2">
      <c r="A10939" s="47"/>
      <c r="B10939" s="48"/>
      <c r="C10939" s="48"/>
      <c r="D10939" s="49"/>
      <c r="E10939" s="50"/>
      <c r="F10939" s="51"/>
      <c r="G10939" s="52"/>
      <c r="H10939" s="53"/>
      <c r="I10939" s="54"/>
      <c r="J10939" s="54"/>
      <c r="K10939" s="35"/>
      <c r="L10939" s="54"/>
      <c r="M10939" s="54"/>
      <c r="N10939" s="54"/>
      <c r="O10939" s="54"/>
    </row>
    <row r="10940" spans="1:15" ht="12.75" x14ac:dyDescent="0.2">
      <c r="A10940" s="27" t="s">
        <v>198</v>
      </c>
      <c r="B10940" s="28" t="s">
        <v>6504</v>
      </c>
      <c r="C10940" s="29" t="s">
        <v>6505</v>
      </c>
      <c r="D10940" s="30" t="s">
        <v>253</v>
      </c>
      <c r="E10940" s="31">
        <v>1</v>
      </c>
      <c r="F10940" s="32"/>
      <c r="G10940" s="33">
        <v>888.87</v>
      </c>
      <c r="H10940" s="34">
        <f>G10940</f>
        <v>888.87</v>
      </c>
      <c r="I10940" s="35">
        <f>SUM(I10941:I10944)</f>
        <v>720</v>
      </c>
      <c r="J10940" s="35">
        <f>SUM(J10941:J10944)</f>
        <v>4.5600000000000005</v>
      </c>
      <c r="K10940" s="35">
        <f t="shared" si="2660"/>
        <v>724.56</v>
      </c>
      <c r="L10940" s="35">
        <f>SUM(L10941:L10944)</f>
        <v>0</v>
      </c>
      <c r="M10940" s="35">
        <f>SUM(M10941:M10944)</f>
        <v>164.49</v>
      </c>
      <c r="N10940" s="35"/>
      <c r="O10940" s="35">
        <f>SUM(O10941:O10944)</f>
        <v>0</v>
      </c>
    </row>
    <row r="10941" spans="1:15" ht="12.75" outlineLevel="1" collapsed="1" x14ac:dyDescent="0.2">
      <c r="A10941" s="38" t="s">
        <v>202</v>
      </c>
      <c r="B10941" s="39" t="s">
        <v>203</v>
      </c>
      <c r="C10941" s="39" t="s">
        <v>204</v>
      </c>
      <c r="D10941" s="40" t="s">
        <v>205</v>
      </c>
      <c r="E10941" s="41">
        <v>1</v>
      </c>
      <c r="F10941" s="42"/>
      <c r="G10941" s="43">
        <v>720</v>
      </c>
      <c r="H10941" s="44">
        <f>IF(ISNUMBER(F10941),(E10941*(1+(F10941/100))*G10941),G10941*E10941)</f>
        <v>720</v>
      </c>
      <c r="I10941" s="45">
        <f>IF(OR(A10941="PM",A10941="PZ",A10941="PP"),H10941,"")</f>
        <v>720</v>
      </c>
      <c r="J10941" s="45" t="str">
        <f>IF(A10941="S",H10941,"")</f>
        <v/>
      </c>
      <c r="K10941" s="35"/>
      <c r="L10941" s="45" t="str">
        <f>IF(A10941="M06",H10941,"")</f>
        <v/>
      </c>
      <c r="M10941" s="45" t="str">
        <f>IF(OR(A10941="M02",A10941="M25",A10941="M01s"),H10941,"")</f>
        <v/>
      </c>
      <c r="N10941" s="46" t="e">
        <f>IF(A10941="ZMP",E10941*(1+(F10941/100)),#REF!)</f>
        <v>#REF!</v>
      </c>
      <c r="O10941" s="45" t="str">
        <f>IF(A10941="M01e",H10941,"")</f>
        <v/>
      </c>
    </row>
    <row r="10942" spans="1:15" ht="12.75" outlineLevel="1" collapsed="1" x14ac:dyDescent="0.2">
      <c r="A10942" s="38" t="s">
        <v>315</v>
      </c>
      <c r="B10942" s="39" t="s">
        <v>75</v>
      </c>
      <c r="C10942" s="39" t="s">
        <v>76</v>
      </c>
      <c r="D10942" s="40" t="s">
        <v>17</v>
      </c>
      <c r="E10942" s="41">
        <v>6.0000000000000001E-3</v>
      </c>
      <c r="F10942" s="42"/>
      <c r="G10942" s="43">
        <v>760</v>
      </c>
      <c r="H10942" s="44">
        <f>IF(ISNUMBER(F10942),(E10942*(1+(F10942/100))*G10942),G10942*E10942)</f>
        <v>4.5600000000000005</v>
      </c>
      <c r="I10942" s="45" t="str">
        <f>IF(OR(A10942="PM",A10942="PZ",A10942="PP"),H10942,"")</f>
        <v/>
      </c>
      <c r="J10942" s="45">
        <f>IF(A10942="S",H10942,"")</f>
        <v>4.5600000000000005</v>
      </c>
      <c r="K10942" s="35"/>
      <c r="L10942" s="45" t="str">
        <f>IF(A10942="M06",H10942,"")</f>
        <v/>
      </c>
      <c r="M10942" s="45" t="str">
        <f>IF(OR(A10942="M02",A10942="M25",A10942="M01s"),H10942,"")</f>
        <v/>
      </c>
      <c r="N10942" s="46" t="e">
        <f>IF(A10942="ZMP",E10942*(1+(F10942/100)),#REF!)</f>
        <v>#REF!</v>
      </c>
      <c r="O10942" s="45" t="str">
        <f>IF(A10942="M01e",H10942,"")</f>
        <v/>
      </c>
    </row>
    <row r="10943" spans="1:15" ht="12.75" outlineLevel="1" collapsed="1" x14ac:dyDescent="0.2">
      <c r="A10943" s="38" t="s">
        <v>228</v>
      </c>
      <c r="B10943" s="39" t="s">
        <v>6506</v>
      </c>
      <c r="C10943" s="39" t="s">
        <v>6507</v>
      </c>
      <c r="D10943" s="40" t="s">
        <v>111</v>
      </c>
      <c r="E10943" s="41">
        <v>1</v>
      </c>
      <c r="F10943" s="42"/>
      <c r="G10943" s="43">
        <v>164.49</v>
      </c>
      <c r="H10943" s="44">
        <f>IF(ISNUMBER(F10943),(E10943*(1+(F10943/100))*G10943),G10943*E10943)</f>
        <v>164.49</v>
      </c>
      <c r="I10943" s="45" t="str">
        <f>IF(OR(A10943="PM",A10943="PZ",A10943="PP"),H10943,"")</f>
        <v/>
      </c>
      <c r="J10943" s="45" t="str">
        <f>IF(A10943="S",H10943,"")</f>
        <v/>
      </c>
      <c r="K10943" s="35"/>
      <c r="L10943" s="45" t="str">
        <f>IF(A10943="M06",H10943,"")</f>
        <v/>
      </c>
      <c r="M10943" s="45">
        <f>IF(OR(A10943="M02",A10943="M25",A10943="M01s"),H10943,"")</f>
        <v>164.49</v>
      </c>
      <c r="N10943" s="46" t="e">
        <f>IF(A10943="ZMP",E10943*(1+(F10943/100)),#REF!)</f>
        <v>#REF!</v>
      </c>
      <c r="O10943" s="45" t="str">
        <f>IF(A10943="M01e",H10943,"")</f>
        <v/>
      </c>
    </row>
    <row r="10944" spans="1:15" ht="12.75" outlineLevel="2" x14ac:dyDescent="0.2">
      <c r="A10944" s="47"/>
      <c r="B10944" s="48"/>
      <c r="C10944" s="48"/>
      <c r="D10944" s="49"/>
      <c r="E10944" s="50"/>
      <c r="F10944" s="51"/>
      <c r="G10944" s="52"/>
      <c r="H10944" s="53"/>
      <c r="I10944" s="54"/>
      <c r="J10944" s="54"/>
      <c r="K10944" s="35"/>
      <c r="L10944" s="54"/>
      <c r="M10944" s="54"/>
      <c r="N10944" s="54"/>
      <c r="O10944" s="54"/>
    </row>
    <row r="10945" spans="1:15" ht="25.5" x14ac:dyDescent="0.2">
      <c r="A10945" s="27" t="s">
        <v>198</v>
      </c>
      <c r="B10945" s="28" t="s">
        <v>6508</v>
      </c>
      <c r="C10945" s="29" t="s">
        <v>6509</v>
      </c>
      <c r="D10945" s="30" t="s">
        <v>666</v>
      </c>
      <c r="E10945" s="31">
        <v>1</v>
      </c>
      <c r="F10945" s="32"/>
      <c r="G10945" s="33">
        <v>3340.8</v>
      </c>
      <c r="H10945" s="34">
        <f>G10945</f>
        <v>3340.8</v>
      </c>
      <c r="I10945" s="35">
        <f>SUM(I10946:I10949)</f>
        <v>198.72000000000003</v>
      </c>
      <c r="J10945" s="35">
        <f>SUM(J10946:J10949)</f>
        <v>21.3</v>
      </c>
      <c r="K10945" s="35">
        <f t="shared" si="2660"/>
        <v>220.02000000000004</v>
      </c>
      <c r="L10945" s="35">
        <f>SUM(L10946:L10949)</f>
        <v>0</v>
      </c>
      <c r="M10945" s="35">
        <f>SUM(M10946:M10949)</f>
        <v>3120.7799999999997</v>
      </c>
      <c r="N10945" s="35"/>
      <c r="O10945" s="35">
        <f>SUM(O10946:O10949)</f>
        <v>0</v>
      </c>
    </row>
    <row r="10946" spans="1:15" ht="12.75" outlineLevel="1" collapsed="1" x14ac:dyDescent="0.2">
      <c r="A10946" s="38" t="s">
        <v>202</v>
      </c>
      <c r="B10946" s="39" t="s">
        <v>203</v>
      </c>
      <c r="C10946" s="39" t="s">
        <v>204</v>
      </c>
      <c r="D10946" s="40" t="s">
        <v>205</v>
      </c>
      <c r="E10946" s="41">
        <v>0.27600000000000002</v>
      </c>
      <c r="F10946" s="42"/>
      <c r="G10946" s="43">
        <v>720</v>
      </c>
      <c r="H10946" s="44">
        <f>IF(ISNUMBER(F10946),(E10946*(1+(F10946/100))*G10946),G10946*E10946)</f>
        <v>198.72000000000003</v>
      </c>
      <c r="I10946" s="45">
        <f>IF(OR(A10946="PM",A10946="PZ",A10946="PP"),H10946,"")</f>
        <v>198.72000000000003</v>
      </c>
      <c r="J10946" s="45" t="str">
        <f>IF(A10946="S",H10946,"")</f>
        <v/>
      </c>
      <c r="K10946" s="35"/>
      <c r="L10946" s="45" t="str">
        <f>IF(A10946="M06",H10946,"")</f>
        <v/>
      </c>
      <c r="M10946" s="45" t="str">
        <f>IF(OR(A10946="M02",A10946="M25",A10946="M01s"),H10946,"")</f>
        <v/>
      </c>
      <c r="N10946" s="46" t="e">
        <f>IF(A10946="ZMP",E10946*(1+(F10946/100)),#REF!)</f>
        <v>#REF!</v>
      </c>
      <c r="O10946" s="45" t="str">
        <f>IF(A10946="M01e",H10946,"")</f>
        <v/>
      </c>
    </row>
    <row r="10947" spans="1:15" ht="12.75" outlineLevel="1" collapsed="1" x14ac:dyDescent="0.2">
      <c r="A10947" s="38" t="s">
        <v>315</v>
      </c>
      <c r="B10947" s="39" t="s">
        <v>27</v>
      </c>
      <c r="C10947" s="39" t="s">
        <v>28</v>
      </c>
      <c r="D10947" s="40" t="s">
        <v>17</v>
      </c>
      <c r="E10947" s="41">
        <v>0.03</v>
      </c>
      <c r="F10947" s="42"/>
      <c r="G10947" s="43">
        <v>710</v>
      </c>
      <c r="H10947" s="44">
        <f>IF(ISNUMBER(F10947),(E10947*(1+(F10947/100))*G10947),G10947*E10947)</f>
        <v>21.3</v>
      </c>
      <c r="I10947" s="45" t="str">
        <f>IF(OR(A10947="PM",A10947="PZ",A10947="PP"),H10947,"")</f>
        <v/>
      </c>
      <c r="J10947" s="45">
        <f>IF(A10947="S",H10947,"")</f>
        <v>21.3</v>
      </c>
      <c r="K10947" s="35"/>
      <c r="L10947" s="45" t="str">
        <f>IF(A10947="M06",H10947,"")</f>
        <v/>
      </c>
      <c r="M10947" s="45" t="str">
        <f>IF(OR(A10947="M02",A10947="M25",A10947="M01s"),H10947,"")</f>
        <v/>
      </c>
      <c r="N10947" s="46" t="e">
        <f>IF(A10947="ZMP",E10947*(1+(F10947/100)),#REF!)</f>
        <v>#REF!</v>
      </c>
      <c r="O10947" s="45" t="str">
        <f>IF(A10947="M01e",H10947,"")</f>
        <v/>
      </c>
    </row>
    <row r="10948" spans="1:15" ht="12.75" outlineLevel="1" collapsed="1" x14ac:dyDescent="0.2">
      <c r="A10948" s="38" t="s">
        <v>316</v>
      </c>
      <c r="B10948" s="39" t="s">
        <v>6510</v>
      </c>
      <c r="C10948" s="39" t="s">
        <v>6511</v>
      </c>
      <c r="D10948" s="40" t="s">
        <v>111</v>
      </c>
      <c r="E10948" s="41">
        <v>3</v>
      </c>
      <c r="F10948" s="42"/>
      <c r="G10948" s="43">
        <v>1040.26</v>
      </c>
      <c r="H10948" s="44">
        <f>IF(ISNUMBER(F10948),(E10948*(1+(F10948/100))*G10948),G10948*E10948)</f>
        <v>3120.7799999999997</v>
      </c>
      <c r="I10948" s="45" t="str">
        <f>IF(OR(A10948="PM",A10948="PZ",A10948="PP"),H10948,"")</f>
        <v/>
      </c>
      <c r="J10948" s="45" t="str">
        <f>IF(A10948="S",H10948,"")</f>
        <v/>
      </c>
      <c r="K10948" s="35"/>
      <c r="L10948" s="45" t="str">
        <f>IF(A10948="M06",H10948,"")</f>
        <v/>
      </c>
      <c r="M10948" s="45">
        <f>IF(OR(A10948="M02",A10948="M25",A10948="M01s"),H10948,"")</f>
        <v>3120.7799999999997</v>
      </c>
      <c r="N10948" s="46" t="e">
        <f>IF(A10948="ZMP",E10948*(1+(F10948/100)),#REF!)</f>
        <v>#REF!</v>
      </c>
      <c r="O10948" s="45" t="str">
        <f>IF(A10948="M01e",H10948,"")</f>
        <v/>
      </c>
    </row>
    <row r="10949" spans="1:15" ht="12.75" outlineLevel="2" x14ac:dyDescent="0.2">
      <c r="A10949" s="47"/>
      <c r="B10949" s="48"/>
      <c r="C10949" s="48"/>
      <c r="D10949" s="49"/>
      <c r="E10949" s="50"/>
      <c r="F10949" s="51"/>
      <c r="G10949" s="52"/>
      <c r="H10949" s="53"/>
      <c r="I10949" s="54"/>
      <c r="J10949" s="54"/>
      <c r="K10949" s="35"/>
      <c r="L10949" s="54"/>
      <c r="M10949" s="54"/>
      <c r="N10949" s="54"/>
      <c r="O10949" s="54"/>
    </row>
    <row r="10950" spans="1:15" ht="12.75" x14ac:dyDescent="0.2">
      <c r="A10950" s="27" t="s">
        <v>198</v>
      </c>
      <c r="B10950" s="28" t="s">
        <v>6512</v>
      </c>
      <c r="C10950" s="29" t="s">
        <v>6513</v>
      </c>
      <c r="D10950" s="30" t="s">
        <v>253</v>
      </c>
      <c r="E10950" s="31">
        <v>1</v>
      </c>
      <c r="F10950" s="32"/>
      <c r="G10950" s="33">
        <v>1721.04</v>
      </c>
      <c r="H10950" s="34">
        <f>G10950</f>
        <v>1721.04</v>
      </c>
      <c r="I10950" s="35">
        <f>SUM(I10951:I10957)</f>
        <v>76.319999999999993</v>
      </c>
      <c r="J10950" s="35">
        <f>SUM(J10951:J10957)</f>
        <v>7.6000000000000005</v>
      </c>
      <c r="K10950" s="35">
        <f t="shared" ref="K10950:K11008" si="2673">I10950+J10950</f>
        <v>83.919999999999987</v>
      </c>
      <c r="L10950" s="35">
        <f>SUM(L10951:L10957)</f>
        <v>0</v>
      </c>
      <c r="M10950" s="35">
        <f>SUM(M10951:M10957)</f>
        <v>1637.42</v>
      </c>
      <c r="N10950" s="35"/>
      <c r="O10950" s="35">
        <f>SUM(O10951:O10957)</f>
        <v>0</v>
      </c>
    </row>
    <row r="10951" spans="1:15" ht="12.75" outlineLevel="1" collapsed="1" x14ac:dyDescent="0.2">
      <c r="A10951" s="38" t="s">
        <v>228</v>
      </c>
      <c r="B10951" s="39" t="s">
        <v>852</v>
      </c>
      <c r="C10951" s="39" t="s">
        <v>853</v>
      </c>
      <c r="D10951" s="40" t="s">
        <v>111</v>
      </c>
      <c r="E10951" s="41">
        <v>1</v>
      </c>
      <c r="F10951" s="42"/>
      <c r="G10951" s="43">
        <v>12.87</v>
      </c>
      <c r="H10951" s="44">
        <f t="shared" ref="H10951:H10956" si="2674">IF(ISNUMBER(F10951),(E10951*(1+(F10951/100))*G10951),G10951*E10951)</f>
        <v>12.87</v>
      </c>
      <c r="I10951" s="45" t="str">
        <f t="shared" ref="I10951:I10956" si="2675">IF(OR(A10951="PM",A10951="PZ",A10951="PP"),H10951,"")</f>
        <v/>
      </c>
      <c r="J10951" s="45" t="str">
        <f t="shared" ref="J10951:J10956" si="2676">IF(A10951="S",H10951,"")</f>
        <v/>
      </c>
      <c r="K10951" s="35"/>
      <c r="L10951" s="45" t="str">
        <f t="shared" ref="L10951:L10956" si="2677">IF(A10951="M06",H10951,"")</f>
        <v/>
      </c>
      <c r="M10951" s="45">
        <f t="shared" ref="M10951:M10956" si="2678">IF(OR(A10951="M02",A10951="M25",A10951="M01s"),H10951,"")</f>
        <v>12.87</v>
      </c>
      <c r="N10951" s="46" t="e">
        <f>IF(A10951="ZMP",E10951*(1+(F10951/100)),#REF!)</f>
        <v>#REF!</v>
      </c>
      <c r="O10951" s="45" t="str">
        <f t="shared" ref="O10951:O10956" si="2679">IF(A10951="M01e",H10951,"")</f>
        <v/>
      </c>
    </row>
    <row r="10952" spans="1:15" ht="12.75" outlineLevel="1" collapsed="1" x14ac:dyDescent="0.2">
      <c r="A10952" s="38" t="s">
        <v>202</v>
      </c>
      <c r="B10952" s="39" t="s">
        <v>203</v>
      </c>
      <c r="C10952" s="39" t="s">
        <v>204</v>
      </c>
      <c r="D10952" s="40" t="s">
        <v>205</v>
      </c>
      <c r="E10952" s="41">
        <v>0.106</v>
      </c>
      <c r="F10952" s="42"/>
      <c r="G10952" s="43">
        <v>720</v>
      </c>
      <c r="H10952" s="44">
        <f t="shared" si="2674"/>
        <v>76.319999999999993</v>
      </c>
      <c r="I10952" s="45">
        <f t="shared" si="2675"/>
        <v>76.319999999999993</v>
      </c>
      <c r="J10952" s="45" t="str">
        <f t="shared" si="2676"/>
        <v/>
      </c>
      <c r="K10952" s="35"/>
      <c r="L10952" s="45" t="str">
        <f t="shared" si="2677"/>
        <v/>
      </c>
      <c r="M10952" s="45" t="str">
        <f t="shared" si="2678"/>
        <v/>
      </c>
      <c r="N10952" s="46" t="e">
        <f>IF(A10952="ZMP",E10952*(1+(F10952/100)),#REF!)</f>
        <v>#REF!</v>
      </c>
      <c r="O10952" s="45" t="str">
        <f t="shared" si="2679"/>
        <v/>
      </c>
    </row>
    <row r="10953" spans="1:15" ht="12.75" outlineLevel="1" collapsed="1" x14ac:dyDescent="0.2">
      <c r="A10953" s="38" t="s">
        <v>315</v>
      </c>
      <c r="B10953" s="39" t="s">
        <v>75</v>
      </c>
      <c r="C10953" s="39" t="s">
        <v>76</v>
      </c>
      <c r="D10953" s="40" t="s">
        <v>17</v>
      </c>
      <c r="E10953" s="41">
        <v>0.01</v>
      </c>
      <c r="F10953" s="42"/>
      <c r="G10953" s="43">
        <v>760</v>
      </c>
      <c r="H10953" s="44">
        <f t="shared" si="2674"/>
        <v>7.6000000000000005</v>
      </c>
      <c r="I10953" s="45" t="str">
        <f t="shared" si="2675"/>
        <v/>
      </c>
      <c r="J10953" s="45">
        <f t="shared" si="2676"/>
        <v>7.6000000000000005</v>
      </c>
      <c r="K10953" s="35"/>
      <c r="L10953" s="45" t="str">
        <f t="shared" si="2677"/>
        <v/>
      </c>
      <c r="M10953" s="45" t="str">
        <f t="shared" si="2678"/>
        <v/>
      </c>
      <c r="N10953" s="46" t="e">
        <f>IF(A10953="ZMP",E10953*(1+(F10953/100)),#REF!)</f>
        <v>#REF!</v>
      </c>
      <c r="O10953" s="45" t="str">
        <f t="shared" si="2679"/>
        <v/>
      </c>
    </row>
    <row r="10954" spans="1:15" ht="12.75" outlineLevel="1" collapsed="1" x14ac:dyDescent="0.2">
      <c r="A10954" s="38" t="s">
        <v>228</v>
      </c>
      <c r="B10954" s="39" t="s">
        <v>856</v>
      </c>
      <c r="C10954" s="39" t="s">
        <v>857</v>
      </c>
      <c r="D10954" s="40" t="s">
        <v>111</v>
      </c>
      <c r="E10954" s="41">
        <v>1</v>
      </c>
      <c r="F10954" s="42"/>
      <c r="G10954" s="43">
        <v>1.58</v>
      </c>
      <c r="H10954" s="44">
        <f t="shared" si="2674"/>
        <v>1.58</v>
      </c>
      <c r="I10954" s="45" t="str">
        <f t="shared" si="2675"/>
        <v/>
      </c>
      <c r="J10954" s="45" t="str">
        <f t="shared" si="2676"/>
        <v/>
      </c>
      <c r="K10954" s="35"/>
      <c r="L10954" s="45" t="str">
        <f t="shared" si="2677"/>
        <v/>
      </c>
      <c r="M10954" s="45">
        <f t="shared" si="2678"/>
        <v>1.58</v>
      </c>
      <c r="N10954" s="46" t="e">
        <f>IF(A10954="ZMP",E10954*(1+(F10954/100)),#REF!)</f>
        <v>#REF!</v>
      </c>
      <c r="O10954" s="45" t="str">
        <f t="shared" si="2679"/>
        <v/>
      </c>
    </row>
    <row r="10955" spans="1:15" ht="12.75" outlineLevel="1" collapsed="1" x14ac:dyDescent="0.2">
      <c r="A10955" s="38" t="s">
        <v>228</v>
      </c>
      <c r="B10955" s="39" t="s">
        <v>2038</v>
      </c>
      <c r="C10955" s="39" t="s">
        <v>2039</v>
      </c>
      <c r="D10955" s="40" t="s">
        <v>111</v>
      </c>
      <c r="E10955" s="41">
        <v>1</v>
      </c>
      <c r="F10955" s="42"/>
      <c r="G10955" s="43">
        <v>2.4500000000000002</v>
      </c>
      <c r="H10955" s="44">
        <f t="shared" si="2674"/>
        <v>2.4500000000000002</v>
      </c>
      <c r="I10955" s="45" t="str">
        <f t="shared" si="2675"/>
        <v/>
      </c>
      <c r="J10955" s="45" t="str">
        <f t="shared" si="2676"/>
        <v/>
      </c>
      <c r="K10955" s="35"/>
      <c r="L10955" s="45" t="str">
        <f t="shared" si="2677"/>
        <v/>
      </c>
      <c r="M10955" s="45">
        <f t="shared" si="2678"/>
        <v>2.4500000000000002</v>
      </c>
      <c r="N10955" s="46" t="e">
        <f>IF(A10955="ZMP",E10955*(1+(F10955/100)),#REF!)</f>
        <v>#REF!</v>
      </c>
      <c r="O10955" s="45" t="str">
        <f t="shared" si="2679"/>
        <v/>
      </c>
    </row>
    <row r="10956" spans="1:15" ht="12.75" outlineLevel="1" collapsed="1" x14ac:dyDescent="0.2">
      <c r="A10956" s="38" t="s">
        <v>228</v>
      </c>
      <c r="B10956" s="39" t="s">
        <v>2032</v>
      </c>
      <c r="C10956" s="39" t="s">
        <v>2033</v>
      </c>
      <c r="D10956" s="40" t="s">
        <v>111</v>
      </c>
      <c r="E10956" s="41">
        <v>1</v>
      </c>
      <c r="F10956" s="42"/>
      <c r="G10956" s="43">
        <v>1620.52</v>
      </c>
      <c r="H10956" s="44">
        <f t="shared" si="2674"/>
        <v>1620.52</v>
      </c>
      <c r="I10956" s="45" t="str">
        <f t="shared" si="2675"/>
        <v/>
      </c>
      <c r="J10956" s="45" t="str">
        <f t="shared" si="2676"/>
        <v/>
      </c>
      <c r="K10956" s="35"/>
      <c r="L10956" s="45" t="str">
        <f t="shared" si="2677"/>
        <v/>
      </c>
      <c r="M10956" s="45">
        <f t="shared" si="2678"/>
        <v>1620.52</v>
      </c>
      <c r="N10956" s="46" t="e">
        <f>IF(A10956="ZMP",E10956*(1+(F10956/100)),#REF!)</f>
        <v>#REF!</v>
      </c>
      <c r="O10956" s="45" t="str">
        <f t="shared" si="2679"/>
        <v/>
      </c>
    </row>
    <row r="10957" spans="1:15" ht="12.75" outlineLevel="2" x14ac:dyDescent="0.2">
      <c r="A10957" s="47"/>
      <c r="B10957" s="48"/>
      <c r="C10957" s="48"/>
      <c r="D10957" s="49"/>
      <c r="E10957" s="50"/>
      <c r="F10957" s="51"/>
      <c r="G10957" s="52"/>
      <c r="H10957" s="53"/>
      <c r="I10957" s="54"/>
      <c r="J10957" s="54"/>
      <c r="K10957" s="35"/>
      <c r="L10957" s="54"/>
      <c r="M10957" s="54"/>
      <c r="N10957" s="54"/>
      <c r="O10957" s="54"/>
    </row>
    <row r="10958" spans="1:15" ht="12.75" x14ac:dyDescent="0.2">
      <c r="A10958" s="27" t="s">
        <v>198</v>
      </c>
      <c r="B10958" s="28" t="s">
        <v>6514</v>
      </c>
      <c r="C10958" s="29" t="s">
        <v>6515</v>
      </c>
      <c r="D10958" s="30" t="s">
        <v>253</v>
      </c>
      <c r="E10958" s="31">
        <v>1</v>
      </c>
      <c r="F10958" s="32"/>
      <c r="G10958" s="33">
        <v>309.32</v>
      </c>
      <c r="H10958" s="34">
        <f>G10958</f>
        <v>309.32</v>
      </c>
      <c r="I10958" s="35">
        <f>SUM(I10959:I10962)</f>
        <v>104.39999999999999</v>
      </c>
      <c r="J10958" s="35">
        <f>SUM(J10959:J10962)</f>
        <v>1.52</v>
      </c>
      <c r="K10958" s="35">
        <f t="shared" si="2673"/>
        <v>105.91999999999999</v>
      </c>
      <c r="L10958" s="35">
        <f>SUM(L10959:L10962)</f>
        <v>0</v>
      </c>
      <c r="M10958" s="35">
        <f>SUM(M10959:M10962)</f>
        <v>203.46</v>
      </c>
      <c r="N10958" s="35"/>
      <c r="O10958" s="35">
        <f>SUM(O10959:O10962)</f>
        <v>0</v>
      </c>
    </row>
    <row r="10959" spans="1:15" ht="12.75" outlineLevel="1" collapsed="1" x14ac:dyDescent="0.2">
      <c r="A10959" s="38" t="s">
        <v>202</v>
      </c>
      <c r="B10959" s="39" t="s">
        <v>203</v>
      </c>
      <c r="C10959" s="39" t="s">
        <v>204</v>
      </c>
      <c r="D10959" s="40" t="s">
        <v>205</v>
      </c>
      <c r="E10959" s="41">
        <v>0.14499999999999999</v>
      </c>
      <c r="F10959" s="42"/>
      <c r="G10959" s="43">
        <v>720</v>
      </c>
      <c r="H10959" s="44">
        <f>IF(ISNUMBER(F10959),(E10959*(1+(F10959/100))*G10959),G10959*E10959)</f>
        <v>104.39999999999999</v>
      </c>
      <c r="I10959" s="45">
        <f>IF(OR(A10959="PM",A10959="PZ",A10959="PP"),H10959,"")</f>
        <v>104.39999999999999</v>
      </c>
      <c r="J10959" s="45" t="str">
        <f>IF(A10959="S",H10959,"")</f>
        <v/>
      </c>
      <c r="K10959" s="35"/>
      <c r="L10959" s="45" t="str">
        <f>IF(A10959="M06",H10959,"")</f>
        <v/>
      </c>
      <c r="M10959" s="45" t="str">
        <f>IF(OR(A10959="M02",A10959="M25",A10959="M01s"),H10959,"")</f>
        <v/>
      </c>
      <c r="N10959" s="46" t="e">
        <f>IF(A10959="ZMP",E10959*(1+(F10959/100)),#REF!)</f>
        <v>#REF!</v>
      </c>
      <c r="O10959" s="45" t="str">
        <f>IF(A10959="M01e",H10959,"")</f>
        <v/>
      </c>
    </row>
    <row r="10960" spans="1:15" ht="12.75" outlineLevel="1" collapsed="1" x14ac:dyDescent="0.2">
      <c r="A10960" s="38" t="s">
        <v>315</v>
      </c>
      <c r="B10960" s="39" t="s">
        <v>75</v>
      </c>
      <c r="C10960" s="39" t="s">
        <v>76</v>
      </c>
      <c r="D10960" s="40" t="s">
        <v>17</v>
      </c>
      <c r="E10960" s="41">
        <v>2E-3</v>
      </c>
      <c r="F10960" s="42"/>
      <c r="G10960" s="43">
        <v>760</v>
      </c>
      <c r="H10960" s="44">
        <f>IF(ISNUMBER(F10960),(E10960*(1+(F10960/100))*G10960),G10960*E10960)</f>
        <v>1.52</v>
      </c>
      <c r="I10960" s="45" t="str">
        <f>IF(OR(A10960="PM",A10960="PZ",A10960="PP"),H10960,"")</f>
        <v/>
      </c>
      <c r="J10960" s="45">
        <f>IF(A10960="S",H10960,"")</f>
        <v>1.52</v>
      </c>
      <c r="K10960" s="35"/>
      <c r="L10960" s="45" t="str">
        <f>IF(A10960="M06",H10960,"")</f>
        <v/>
      </c>
      <c r="M10960" s="45" t="str">
        <f>IF(OR(A10960="M02",A10960="M25",A10960="M01s"),H10960,"")</f>
        <v/>
      </c>
      <c r="N10960" s="46" t="e">
        <f>IF(A10960="ZMP",E10960*(1+(F10960/100)),#REF!)</f>
        <v>#REF!</v>
      </c>
      <c r="O10960" s="45" t="str">
        <f>IF(A10960="M01e",H10960,"")</f>
        <v/>
      </c>
    </row>
    <row r="10961" spans="1:15" ht="12.75" outlineLevel="1" collapsed="1" x14ac:dyDescent="0.2">
      <c r="A10961" s="38" t="s">
        <v>2276</v>
      </c>
      <c r="B10961" s="39" t="s">
        <v>6516</v>
      </c>
      <c r="C10961" s="39" t="s">
        <v>6517</v>
      </c>
      <c r="D10961" s="40" t="s">
        <v>111</v>
      </c>
      <c r="E10961" s="41">
        <v>1</v>
      </c>
      <c r="F10961" s="42"/>
      <c r="G10961" s="43">
        <v>203.46</v>
      </c>
      <c r="H10961" s="44">
        <f>IF(ISNUMBER(F10961),(E10961*(1+(F10961/100))*G10961),G10961*E10961)</f>
        <v>203.46</v>
      </c>
      <c r="I10961" s="45" t="str">
        <f>IF(OR(A10961="PM",A10961="PZ",A10961="PP"),H10961,"")</f>
        <v/>
      </c>
      <c r="J10961" s="45" t="str">
        <f>IF(A10961="S",H10961,"")</f>
        <v/>
      </c>
      <c r="K10961" s="35"/>
      <c r="L10961" s="45" t="str">
        <f>IF(A10961="M06",H10961,"")</f>
        <v/>
      </c>
      <c r="M10961" s="45">
        <f>IF(OR(A10961="M02",A10961="M25",A10961="M01s"),H10961,"")</f>
        <v>203.46</v>
      </c>
      <c r="N10961" s="46" t="e">
        <f>IF(A10961="ZMP",E10961*(1+(F10961/100)),#REF!)</f>
        <v>#REF!</v>
      </c>
      <c r="O10961" s="45" t="str">
        <f>IF(A10961="M01e",H10961,"")</f>
        <v/>
      </c>
    </row>
    <row r="10962" spans="1:15" ht="12.75" outlineLevel="2" x14ac:dyDescent="0.2">
      <c r="A10962" s="47"/>
      <c r="B10962" s="48"/>
      <c r="C10962" s="48"/>
      <c r="D10962" s="49"/>
      <c r="E10962" s="50"/>
      <c r="F10962" s="51"/>
      <c r="G10962" s="52"/>
      <c r="H10962" s="53"/>
      <c r="I10962" s="54"/>
      <c r="J10962" s="54"/>
      <c r="K10962" s="35"/>
      <c r="L10962" s="54"/>
      <c r="M10962" s="54"/>
      <c r="N10962" s="54"/>
      <c r="O10962" s="54"/>
    </row>
    <row r="10963" spans="1:15" ht="12.75" x14ac:dyDescent="0.2">
      <c r="A10963" s="27" t="s">
        <v>198</v>
      </c>
      <c r="B10963" s="28" t="s">
        <v>6518</v>
      </c>
      <c r="C10963" s="29" t="s">
        <v>6519</v>
      </c>
      <c r="D10963" s="30" t="s">
        <v>253</v>
      </c>
      <c r="E10963" s="31">
        <v>1</v>
      </c>
      <c r="F10963" s="32"/>
      <c r="G10963" s="33">
        <v>305.16000000000003</v>
      </c>
      <c r="H10963" s="34">
        <f>G10963</f>
        <v>305.16000000000003</v>
      </c>
      <c r="I10963" s="35">
        <f>SUM(I10964:I10967)</f>
        <v>104.39999999999999</v>
      </c>
      <c r="J10963" s="35">
        <f>SUM(J10964:J10967)</f>
        <v>1.52</v>
      </c>
      <c r="K10963" s="35">
        <f t="shared" si="2673"/>
        <v>105.91999999999999</v>
      </c>
      <c r="L10963" s="35">
        <f>SUM(L10964:L10967)</f>
        <v>0</v>
      </c>
      <c r="M10963" s="35">
        <f>SUM(M10964:M10967)</f>
        <v>199.3</v>
      </c>
      <c r="N10963" s="35"/>
      <c r="O10963" s="35">
        <f>SUM(O10964:O10967)</f>
        <v>0</v>
      </c>
    </row>
    <row r="10964" spans="1:15" ht="12.75" outlineLevel="1" collapsed="1" x14ac:dyDescent="0.2">
      <c r="A10964" s="38" t="s">
        <v>202</v>
      </c>
      <c r="B10964" s="39" t="s">
        <v>203</v>
      </c>
      <c r="C10964" s="39" t="s">
        <v>204</v>
      </c>
      <c r="D10964" s="40" t="s">
        <v>205</v>
      </c>
      <c r="E10964" s="41">
        <v>0.14499999999999999</v>
      </c>
      <c r="F10964" s="42"/>
      <c r="G10964" s="43">
        <v>720</v>
      </c>
      <c r="H10964" s="44">
        <f>IF(ISNUMBER(F10964),(E10964*(1+(F10964/100))*G10964),G10964*E10964)</f>
        <v>104.39999999999999</v>
      </c>
      <c r="I10964" s="45">
        <f>IF(OR(A10964="PM",A10964="PZ",A10964="PP"),H10964,"")</f>
        <v>104.39999999999999</v>
      </c>
      <c r="J10964" s="45" t="str">
        <f>IF(A10964="S",H10964,"")</f>
        <v/>
      </c>
      <c r="K10964" s="35"/>
      <c r="L10964" s="45" t="str">
        <f>IF(A10964="M06",H10964,"")</f>
        <v/>
      </c>
      <c r="M10964" s="45" t="str">
        <f>IF(OR(A10964="M02",A10964="M25",A10964="M01s"),H10964,"")</f>
        <v/>
      </c>
      <c r="N10964" s="46" t="e">
        <f>IF(A10964="ZMP",E10964*(1+(F10964/100)),#REF!)</f>
        <v>#REF!</v>
      </c>
      <c r="O10964" s="45" t="str">
        <f>IF(A10964="M01e",H10964,"")</f>
        <v/>
      </c>
    </row>
    <row r="10965" spans="1:15" ht="12.75" outlineLevel="1" collapsed="1" x14ac:dyDescent="0.2">
      <c r="A10965" s="38" t="s">
        <v>315</v>
      </c>
      <c r="B10965" s="39" t="s">
        <v>75</v>
      </c>
      <c r="C10965" s="39" t="s">
        <v>76</v>
      </c>
      <c r="D10965" s="40" t="s">
        <v>17</v>
      </c>
      <c r="E10965" s="41">
        <v>2E-3</v>
      </c>
      <c r="F10965" s="42"/>
      <c r="G10965" s="43">
        <v>760</v>
      </c>
      <c r="H10965" s="44">
        <f>IF(ISNUMBER(F10965),(E10965*(1+(F10965/100))*G10965),G10965*E10965)</f>
        <v>1.52</v>
      </c>
      <c r="I10965" s="45" t="str">
        <f>IF(OR(A10965="PM",A10965="PZ",A10965="PP"),H10965,"")</f>
        <v/>
      </c>
      <c r="J10965" s="45">
        <f>IF(A10965="S",H10965,"")</f>
        <v>1.52</v>
      </c>
      <c r="K10965" s="35"/>
      <c r="L10965" s="45" t="str">
        <f>IF(A10965="M06",H10965,"")</f>
        <v/>
      </c>
      <c r="M10965" s="45" t="str">
        <f>IF(OR(A10965="M02",A10965="M25",A10965="M01s"),H10965,"")</f>
        <v/>
      </c>
      <c r="N10965" s="46" t="e">
        <f>IF(A10965="ZMP",E10965*(1+(F10965/100)),#REF!)</f>
        <v>#REF!</v>
      </c>
      <c r="O10965" s="45" t="str">
        <f>IF(A10965="M01e",H10965,"")</f>
        <v/>
      </c>
    </row>
    <row r="10966" spans="1:15" ht="12.75" outlineLevel="1" collapsed="1" x14ac:dyDescent="0.2">
      <c r="A10966" s="38" t="s">
        <v>2276</v>
      </c>
      <c r="B10966" s="39" t="s">
        <v>6520</v>
      </c>
      <c r="C10966" s="39" t="s">
        <v>6521</v>
      </c>
      <c r="D10966" s="40" t="s">
        <v>111</v>
      </c>
      <c r="E10966" s="41">
        <v>1</v>
      </c>
      <c r="F10966" s="42"/>
      <c r="G10966" s="43">
        <v>199.3</v>
      </c>
      <c r="H10966" s="44">
        <f>IF(ISNUMBER(F10966),(E10966*(1+(F10966/100))*G10966),G10966*E10966)</f>
        <v>199.3</v>
      </c>
      <c r="I10966" s="45" t="str">
        <f>IF(OR(A10966="PM",A10966="PZ",A10966="PP"),H10966,"")</f>
        <v/>
      </c>
      <c r="J10966" s="45" t="str">
        <f>IF(A10966="S",H10966,"")</f>
        <v/>
      </c>
      <c r="K10966" s="35"/>
      <c r="L10966" s="45" t="str">
        <f>IF(A10966="M06",H10966,"")</f>
        <v/>
      </c>
      <c r="M10966" s="45">
        <f>IF(OR(A10966="M02",A10966="M25",A10966="M01s"),H10966,"")</f>
        <v>199.3</v>
      </c>
      <c r="N10966" s="46" t="e">
        <f>IF(A10966="ZMP",E10966*(1+(F10966/100)),#REF!)</f>
        <v>#REF!</v>
      </c>
      <c r="O10966" s="45" t="str">
        <f>IF(A10966="M01e",H10966,"")</f>
        <v/>
      </c>
    </row>
    <row r="10967" spans="1:15" ht="12.75" outlineLevel="2" x14ac:dyDescent="0.2">
      <c r="A10967" s="47"/>
      <c r="B10967" s="48"/>
      <c r="C10967" s="48"/>
      <c r="D10967" s="49"/>
      <c r="E10967" s="50"/>
      <c r="F10967" s="51"/>
      <c r="G10967" s="52"/>
      <c r="H10967" s="53"/>
      <c r="I10967" s="54"/>
      <c r="J10967" s="54"/>
      <c r="K10967" s="35"/>
      <c r="L10967" s="54"/>
      <c r="M10967" s="54"/>
      <c r="N10967" s="54"/>
      <c r="O10967" s="54"/>
    </row>
    <row r="10968" spans="1:15" ht="12.75" x14ac:dyDescent="0.2">
      <c r="A10968" s="27" t="s">
        <v>198</v>
      </c>
      <c r="B10968" s="28" t="s">
        <v>6522</v>
      </c>
      <c r="C10968" s="29" t="s">
        <v>6523</v>
      </c>
      <c r="D10968" s="30" t="s">
        <v>253</v>
      </c>
      <c r="E10968" s="31">
        <v>1</v>
      </c>
      <c r="F10968" s="32"/>
      <c r="G10968" s="33">
        <v>288.38</v>
      </c>
      <c r="H10968" s="34">
        <f>G10968</f>
        <v>288.38</v>
      </c>
      <c r="I10968" s="35">
        <f>SUM(I10969:I10972)</f>
        <v>104.39999999999999</v>
      </c>
      <c r="J10968" s="35">
        <f>SUM(J10969:J10972)</f>
        <v>1.52</v>
      </c>
      <c r="K10968" s="35">
        <f t="shared" si="2673"/>
        <v>105.91999999999999</v>
      </c>
      <c r="L10968" s="35">
        <f>SUM(L10969:L10972)</f>
        <v>0</v>
      </c>
      <c r="M10968" s="35">
        <f>SUM(M10969:M10972)</f>
        <v>182.52</v>
      </c>
      <c r="N10968" s="35"/>
      <c r="O10968" s="35">
        <f>SUM(O10969:O10972)</f>
        <v>0</v>
      </c>
    </row>
    <row r="10969" spans="1:15" ht="12.75" outlineLevel="1" collapsed="1" x14ac:dyDescent="0.2">
      <c r="A10969" s="38" t="s">
        <v>202</v>
      </c>
      <c r="B10969" s="39" t="s">
        <v>203</v>
      </c>
      <c r="C10969" s="39" t="s">
        <v>204</v>
      </c>
      <c r="D10969" s="40" t="s">
        <v>205</v>
      </c>
      <c r="E10969" s="41">
        <v>0.14499999999999999</v>
      </c>
      <c r="F10969" s="42"/>
      <c r="G10969" s="43">
        <v>720</v>
      </c>
      <c r="H10969" s="44">
        <f>IF(ISNUMBER(F10969),(E10969*(1+(F10969/100))*G10969),G10969*E10969)</f>
        <v>104.39999999999999</v>
      </c>
      <c r="I10969" s="45">
        <f>IF(OR(A10969="PM",A10969="PZ",A10969="PP"),H10969,"")</f>
        <v>104.39999999999999</v>
      </c>
      <c r="J10969" s="45" t="str">
        <f>IF(A10969="S",H10969,"")</f>
        <v/>
      </c>
      <c r="K10969" s="35"/>
      <c r="L10969" s="45" t="str">
        <f>IF(A10969="M06",H10969,"")</f>
        <v/>
      </c>
      <c r="M10969" s="45" t="str">
        <f>IF(OR(A10969="M02",A10969="M25",A10969="M01s"),H10969,"")</f>
        <v/>
      </c>
      <c r="N10969" s="46" t="e">
        <f>IF(A10969="ZMP",E10969*(1+(F10969/100)),#REF!)</f>
        <v>#REF!</v>
      </c>
      <c r="O10969" s="45" t="str">
        <f>IF(A10969="M01e",H10969,"")</f>
        <v/>
      </c>
    </row>
    <row r="10970" spans="1:15" ht="12.75" outlineLevel="1" collapsed="1" x14ac:dyDescent="0.2">
      <c r="A10970" s="38" t="s">
        <v>315</v>
      </c>
      <c r="B10970" s="39" t="s">
        <v>75</v>
      </c>
      <c r="C10970" s="39" t="s">
        <v>76</v>
      </c>
      <c r="D10970" s="40" t="s">
        <v>17</v>
      </c>
      <c r="E10970" s="41">
        <v>2E-3</v>
      </c>
      <c r="F10970" s="42"/>
      <c r="G10970" s="43">
        <v>760</v>
      </c>
      <c r="H10970" s="44">
        <f>IF(ISNUMBER(F10970),(E10970*(1+(F10970/100))*G10970),G10970*E10970)</f>
        <v>1.52</v>
      </c>
      <c r="I10970" s="45" t="str">
        <f>IF(OR(A10970="PM",A10970="PZ",A10970="PP"),H10970,"")</f>
        <v/>
      </c>
      <c r="J10970" s="45">
        <f>IF(A10970="S",H10970,"")</f>
        <v>1.52</v>
      </c>
      <c r="K10970" s="35"/>
      <c r="L10970" s="45" t="str">
        <f>IF(A10970="M06",H10970,"")</f>
        <v/>
      </c>
      <c r="M10970" s="45" t="str">
        <f>IF(OR(A10970="M02",A10970="M25",A10970="M01s"),H10970,"")</f>
        <v/>
      </c>
      <c r="N10970" s="46" t="e">
        <f>IF(A10970="ZMP",E10970*(1+(F10970/100)),#REF!)</f>
        <v>#REF!</v>
      </c>
      <c r="O10970" s="45" t="str">
        <f>IF(A10970="M01e",H10970,"")</f>
        <v/>
      </c>
    </row>
    <row r="10971" spans="1:15" ht="12.75" outlineLevel="1" collapsed="1" x14ac:dyDescent="0.2">
      <c r="A10971" s="38" t="s">
        <v>2276</v>
      </c>
      <c r="B10971" s="39" t="s">
        <v>6524</v>
      </c>
      <c r="C10971" s="39" t="s">
        <v>6525</v>
      </c>
      <c r="D10971" s="40" t="s">
        <v>111</v>
      </c>
      <c r="E10971" s="41">
        <v>1</v>
      </c>
      <c r="F10971" s="42"/>
      <c r="G10971" s="43">
        <v>182.52</v>
      </c>
      <c r="H10971" s="44">
        <f>IF(ISNUMBER(F10971),(E10971*(1+(F10971/100))*G10971),G10971*E10971)</f>
        <v>182.52</v>
      </c>
      <c r="I10971" s="45" t="str">
        <f>IF(OR(A10971="PM",A10971="PZ",A10971="PP"),H10971,"")</f>
        <v/>
      </c>
      <c r="J10971" s="45" t="str">
        <f>IF(A10971="S",H10971,"")</f>
        <v/>
      </c>
      <c r="K10971" s="35"/>
      <c r="L10971" s="45" t="str">
        <f>IF(A10971="M06",H10971,"")</f>
        <v/>
      </c>
      <c r="M10971" s="45">
        <f>IF(OR(A10971="M02",A10971="M25",A10971="M01s"),H10971,"")</f>
        <v>182.52</v>
      </c>
      <c r="N10971" s="46" t="e">
        <f>IF(A10971="ZMP",E10971*(1+(F10971/100)),#REF!)</f>
        <v>#REF!</v>
      </c>
      <c r="O10971" s="45" t="str">
        <f>IF(A10971="M01e",H10971,"")</f>
        <v/>
      </c>
    </row>
    <row r="10972" spans="1:15" ht="12.75" outlineLevel="2" x14ac:dyDescent="0.2">
      <c r="A10972" s="47"/>
      <c r="B10972" s="48"/>
      <c r="C10972" s="48"/>
      <c r="D10972" s="49"/>
      <c r="E10972" s="50"/>
      <c r="F10972" s="51"/>
      <c r="G10972" s="52"/>
      <c r="H10972" s="53"/>
      <c r="I10972" s="54"/>
      <c r="J10972" s="54"/>
      <c r="K10972" s="35"/>
      <c r="L10972" s="54"/>
      <c r="M10972" s="54"/>
      <c r="N10972" s="54"/>
      <c r="O10972" s="54"/>
    </row>
    <row r="10973" spans="1:15" ht="25.5" x14ac:dyDescent="0.2">
      <c r="A10973" s="27" t="s">
        <v>198</v>
      </c>
      <c r="B10973" s="28" t="s">
        <v>6526</v>
      </c>
      <c r="C10973" s="29" t="s">
        <v>6527</v>
      </c>
      <c r="D10973" s="30" t="s">
        <v>666</v>
      </c>
      <c r="E10973" s="31">
        <v>1</v>
      </c>
      <c r="F10973" s="32"/>
      <c r="G10973" s="33">
        <v>360</v>
      </c>
      <c r="H10973" s="34">
        <f>G10973</f>
        <v>360</v>
      </c>
      <c r="I10973" s="35">
        <f>SUM(I10974:I10975)</f>
        <v>360</v>
      </c>
      <c r="J10973" s="35">
        <f>SUM(J10974:J10975)</f>
        <v>0</v>
      </c>
      <c r="K10973" s="35">
        <f t="shared" si="2673"/>
        <v>360</v>
      </c>
      <c r="L10973" s="35">
        <f>SUM(L10974:L10975)</f>
        <v>0</v>
      </c>
      <c r="M10973" s="35">
        <f>SUM(M10974:M10975)</f>
        <v>0</v>
      </c>
      <c r="N10973" s="35"/>
      <c r="O10973" s="35">
        <f>SUM(O10974:O10975)</f>
        <v>0</v>
      </c>
    </row>
    <row r="10974" spans="1:15" ht="12.75" outlineLevel="1" collapsed="1" x14ac:dyDescent="0.2">
      <c r="A10974" s="38" t="s">
        <v>202</v>
      </c>
      <c r="B10974" s="39" t="s">
        <v>203</v>
      </c>
      <c r="C10974" s="39" t="s">
        <v>204</v>
      </c>
      <c r="D10974" s="40" t="s">
        <v>205</v>
      </c>
      <c r="E10974" s="41">
        <v>0.5</v>
      </c>
      <c r="F10974" s="42"/>
      <c r="G10974" s="43">
        <v>720</v>
      </c>
      <c r="H10974" s="44">
        <f>IF(ISNUMBER(F10974),(E10974*(1+(F10974/100))*G10974),G10974*E10974)</f>
        <v>360</v>
      </c>
      <c r="I10974" s="45">
        <f>IF(OR(A10974="PM",A10974="PZ",A10974="PP"),H10974,"")</f>
        <v>360</v>
      </c>
      <c r="J10974" s="45" t="str">
        <f>IF(A10974="S",H10974,"")</f>
        <v/>
      </c>
      <c r="K10974" s="35"/>
      <c r="L10974" s="45" t="str">
        <f>IF(A10974="M06",H10974,"")</f>
        <v/>
      </c>
      <c r="M10974" s="45" t="str">
        <f>IF(OR(A10974="M02",A10974="M25",A10974="M01s"),H10974,"")</f>
        <v/>
      </c>
      <c r="N10974" s="46" t="e">
        <f>IF(A10974="ZMP",E10974*(1+(F10974/100)),#REF!)</f>
        <v>#REF!</v>
      </c>
      <c r="O10974" s="45" t="str">
        <f>IF(A10974="M01e",H10974,"")</f>
        <v/>
      </c>
    </row>
    <row r="10975" spans="1:15" ht="12.75" outlineLevel="2" x14ac:dyDescent="0.2">
      <c r="A10975" s="47"/>
      <c r="B10975" s="48"/>
      <c r="C10975" s="48"/>
      <c r="D10975" s="49"/>
      <c r="E10975" s="50"/>
      <c r="F10975" s="51"/>
      <c r="G10975" s="52"/>
      <c r="H10975" s="53"/>
      <c r="I10975" s="54"/>
      <c r="J10975" s="54"/>
      <c r="K10975" s="35"/>
      <c r="L10975" s="54"/>
      <c r="M10975" s="54"/>
      <c r="N10975" s="54"/>
      <c r="O10975" s="54"/>
    </row>
    <row r="10976" spans="1:15" ht="12.75" x14ac:dyDescent="0.2">
      <c r="A10976" s="27" t="s">
        <v>198</v>
      </c>
      <c r="B10976" s="28" t="s">
        <v>6528</v>
      </c>
      <c r="C10976" s="29" t="s">
        <v>6529</v>
      </c>
      <c r="D10976" s="30" t="s">
        <v>253</v>
      </c>
      <c r="E10976" s="31">
        <v>1</v>
      </c>
      <c r="F10976" s="32"/>
      <c r="G10976" s="33">
        <v>300.24</v>
      </c>
      <c r="H10976" s="34">
        <f>G10976</f>
        <v>300.24</v>
      </c>
      <c r="I10976" s="35">
        <f>SUM(I10977:I10978)</f>
        <v>300.24</v>
      </c>
      <c r="J10976" s="35">
        <f>SUM(J10977:J10978)</f>
        <v>0</v>
      </c>
      <c r="K10976" s="35">
        <f t="shared" si="2673"/>
        <v>300.24</v>
      </c>
      <c r="L10976" s="35">
        <f>SUM(L10977:L10978)</f>
        <v>0</v>
      </c>
      <c r="M10976" s="35">
        <f>SUM(M10977:M10978)</f>
        <v>0</v>
      </c>
      <c r="N10976" s="35"/>
      <c r="O10976" s="35">
        <f>SUM(O10977:O10978)</f>
        <v>0</v>
      </c>
    </row>
    <row r="10977" spans="1:15" ht="12.75" outlineLevel="1" collapsed="1" x14ac:dyDescent="0.2">
      <c r="A10977" s="38" t="s">
        <v>202</v>
      </c>
      <c r="B10977" s="39" t="s">
        <v>203</v>
      </c>
      <c r="C10977" s="39" t="s">
        <v>204</v>
      </c>
      <c r="D10977" s="40" t="s">
        <v>205</v>
      </c>
      <c r="E10977" s="41">
        <v>0.41699999999999998</v>
      </c>
      <c r="F10977" s="42"/>
      <c r="G10977" s="43">
        <v>720</v>
      </c>
      <c r="H10977" s="44">
        <f>IF(ISNUMBER(F10977),(E10977*(1+(F10977/100))*G10977),G10977*E10977)</f>
        <v>300.24</v>
      </c>
      <c r="I10977" s="45">
        <f>IF(OR(A10977="PM",A10977="PZ",A10977="PP"),H10977,"")</f>
        <v>300.24</v>
      </c>
      <c r="J10977" s="45" t="str">
        <f>IF(A10977="S",H10977,"")</f>
        <v/>
      </c>
      <c r="K10977" s="35"/>
      <c r="L10977" s="45" t="str">
        <f>IF(A10977="M06",H10977,"")</f>
        <v/>
      </c>
      <c r="M10977" s="45" t="str">
        <f>IF(OR(A10977="M02",A10977="M25",A10977="M01s"),H10977,"")</f>
        <v/>
      </c>
      <c r="N10977" s="46" t="e">
        <f>IF(A10977="ZMP",E10977*(1+(F10977/100)),#REF!)</f>
        <v>#REF!</v>
      </c>
      <c r="O10977" s="45" t="str">
        <f>IF(A10977="M01e",H10977,"")</f>
        <v/>
      </c>
    </row>
    <row r="10978" spans="1:15" ht="12.75" outlineLevel="2" x14ac:dyDescent="0.2">
      <c r="A10978" s="47"/>
      <c r="B10978" s="48"/>
      <c r="C10978" s="48"/>
      <c r="D10978" s="49"/>
      <c r="E10978" s="50"/>
      <c r="F10978" s="51"/>
      <c r="G10978" s="52"/>
      <c r="H10978" s="53"/>
      <c r="I10978" s="54"/>
      <c r="J10978" s="54"/>
      <c r="K10978" s="35"/>
      <c r="L10978" s="54"/>
      <c r="M10978" s="54"/>
      <c r="N10978" s="54"/>
      <c r="O10978" s="54"/>
    </row>
    <row r="10979" spans="1:15" ht="12.75" x14ac:dyDescent="0.2">
      <c r="A10979" s="27" t="s">
        <v>198</v>
      </c>
      <c r="B10979" s="28" t="s">
        <v>6530</v>
      </c>
      <c r="C10979" s="29" t="s">
        <v>6531</v>
      </c>
      <c r="D10979" s="30" t="s">
        <v>201</v>
      </c>
      <c r="E10979" s="31">
        <v>1</v>
      </c>
      <c r="F10979" s="32"/>
      <c r="G10979" s="33">
        <v>325.76</v>
      </c>
      <c r="H10979" s="34">
        <f>G10979</f>
        <v>325.76</v>
      </c>
      <c r="I10979" s="35">
        <f>SUM(I10980:I10982)</f>
        <v>95.76</v>
      </c>
      <c r="J10979" s="35">
        <f>SUM(J10980:J10982)</f>
        <v>0</v>
      </c>
      <c r="K10979" s="35">
        <f t="shared" si="2673"/>
        <v>95.76</v>
      </c>
      <c r="L10979" s="35">
        <f>SUM(L10980:L10982)</f>
        <v>230</v>
      </c>
      <c r="M10979" s="35">
        <f>SUM(M10980:M10982)</f>
        <v>0</v>
      </c>
      <c r="N10979" s="35"/>
      <c r="O10979" s="35">
        <f>SUM(O10980:O10982)</f>
        <v>0</v>
      </c>
    </row>
    <row r="10980" spans="1:15" ht="12.75" outlineLevel="1" collapsed="1" x14ac:dyDescent="0.2">
      <c r="A10980" s="38" t="s">
        <v>202</v>
      </c>
      <c r="B10980" s="39" t="s">
        <v>203</v>
      </c>
      <c r="C10980" s="39" t="s">
        <v>204</v>
      </c>
      <c r="D10980" s="40" t="s">
        <v>205</v>
      </c>
      <c r="E10980" s="41">
        <v>0.13300000000000001</v>
      </c>
      <c r="F10980" s="42"/>
      <c r="G10980" s="43">
        <v>720</v>
      </c>
      <c r="H10980" s="44">
        <f>IF(ISNUMBER(F10980),(E10980*(1+(F10980/100))*G10980),G10980*E10980)</f>
        <v>95.76</v>
      </c>
      <c r="I10980" s="45">
        <f>IF(OR(A10980="PM",A10980="PZ",A10980="PP"),H10980,"")</f>
        <v>95.76</v>
      </c>
      <c r="J10980" s="45" t="str">
        <f>IF(A10980="S",H10980,"")</f>
        <v/>
      </c>
      <c r="K10980" s="35"/>
      <c r="L10980" s="45" t="str">
        <f>IF(A10980="M06",H10980,"")</f>
        <v/>
      </c>
      <c r="M10980" s="45" t="str">
        <f>IF(OR(A10980="M02",A10980="M25",A10980="M01s"),H10980,"")</f>
        <v/>
      </c>
      <c r="N10980" s="46" t="e">
        <f>IF(A10980="ZMP",E10980*(1+(F10980/100)),#REF!)</f>
        <v>#REF!</v>
      </c>
      <c r="O10980" s="45" t="str">
        <f>IF(A10980="M01e",H10980,"")</f>
        <v/>
      </c>
    </row>
    <row r="10981" spans="1:15" ht="12.75" outlineLevel="1" collapsed="1" x14ac:dyDescent="0.2">
      <c r="A10981" s="38" t="s">
        <v>206</v>
      </c>
      <c r="B10981" s="39" t="s">
        <v>6532</v>
      </c>
      <c r="C10981" s="39" t="s">
        <v>6533</v>
      </c>
      <c r="D10981" s="40" t="s">
        <v>209</v>
      </c>
      <c r="E10981" s="41">
        <v>1</v>
      </c>
      <c r="F10981" s="42"/>
      <c r="G10981" s="43">
        <v>230</v>
      </c>
      <c r="H10981" s="44">
        <f>IF(ISNUMBER(F10981),(E10981*(1+(F10981/100))*G10981),G10981*E10981)</f>
        <v>230</v>
      </c>
      <c r="I10981" s="45" t="str">
        <f>IF(OR(A10981="PM",A10981="PZ",A10981="PP"),H10981,"")</f>
        <v/>
      </c>
      <c r="J10981" s="45" t="str">
        <f>IF(A10981="S",H10981,"")</f>
        <v/>
      </c>
      <c r="K10981" s="35"/>
      <c r="L10981" s="45">
        <f>IF(A10981="M06",H10981,"")</f>
        <v>230</v>
      </c>
      <c r="M10981" s="45" t="str">
        <f>IF(OR(A10981="M02",A10981="M25",A10981="M01s"),H10981,"")</f>
        <v/>
      </c>
      <c r="N10981" s="46" t="e">
        <f>IF(A10981="ZMP",E10981*(1+(F10981/100)),#REF!)</f>
        <v>#REF!</v>
      </c>
      <c r="O10981" s="45" t="str">
        <f>IF(A10981="M01e",H10981,"")</f>
        <v/>
      </c>
    </row>
    <row r="10982" spans="1:15" ht="12.75" outlineLevel="2" x14ac:dyDescent="0.2">
      <c r="A10982" s="47"/>
      <c r="B10982" s="48"/>
      <c r="C10982" s="48"/>
      <c r="D10982" s="49"/>
      <c r="E10982" s="50"/>
      <c r="F10982" s="51"/>
      <c r="G10982" s="52"/>
      <c r="H10982" s="53"/>
      <c r="I10982" s="54"/>
      <c r="J10982" s="54"/>
      <c r="K10982" s="35"/>
      <c r="L10982" s="54"/>
      <c r="M10982" s="54"/>
      <c r="N10982" s="54"/>
      <c r="O10982" s="54"/>
    </row>
    <row r="10983" spans="1:15" ht="12.75" x14ac:dyDescent="0.2">
      <c r="A10983" s="27" t="s">
        <v>198</v>
      </c>
      <c r="B10983" s="28" t="s">
        <v>6534</v>
      </c>
      <c r="C10983" s="29" t="s">
        <v>6535</v>
      </c>
      <c r="D10983" s="30" t="s">
        <v>201</v>
      </c>
      <c r="E10983" s="31">
        <v>1</v>
      </c>
      <c r="F10983" s="32"/>
      <c r="G10983" s="33">
        <v>68.02</v>
      </c>
      <c r="H10983" s="34">
        <f>G10983</f>
        <v>68.02</v>
      </c>
      <c r="I10983" s="35">
        <f>SUM(I10984:I10986)</f>
        <v>57.6</v>
      </c>
      <c r="J10983" s="35">
        <f>SUM(J10984:J10986)</f>
        <v>0</v>
      </c>
      <c r="K10983" s="35">
        <f t="shared" si="2673"/>
        <v>57.6</v>
      </c>
      <c r="L10983" s="35">
        <f>SUM(L10984:L10986)</f>
        <v>10.4232</v>
      </c>
      <c r="M10983" s="35">
        <f>SUM(M10984:M10986)</f>
        <v>0</v>
      </c>
      <c r="N10983" s="35"/>
      <c r="O10983" s="35">
        <f>SUM(O10984:O10986)</f>
        <v>0</v>
      </c>
    </row>
    <row r="10984" spans="1:15" ht="12.75" outlineLevel="1" collapsed="1" x14ac:dyDescent="0.2">
      <c r="A10984" s="38" t="s">
        <v>202</v>
      </c>
      <c r="B10984" s="39" t="s">
        <v>203</v>
      </c>
      <c r="C10984" s="39" t="s">
        <v>204</v>
      </c>
      <c r="D10984" s="40" t="s">
        <v>205</v>
      </c>
      <c r="E10984" s="41">
        <v>0.08</v>
      </c>
      <c r="F10984" s="42"/>
      <c r="G10984" s="43">
        <v>720</v>
      </c>
      <c r="H10984" s="44">
        <f>IF(ISNUMBER(F10984),(E10984*(1+(F10984/100))*G10984),G10984*E10984)</f>
        <v>57.6</v>
      </c>
      <c r="I10984" s="45">
        <f>IF(OR(A10984="PM",A10984="PZ",A10984="PP"),H10984,"")</f>
        <v>57.6</v>
      </c>
      <c r="J10984" s="45" t="str">
        <f>IF(A10984="S",H10984,"")</f>
        <v/>
      </c>
      <c r="K10984" s="35"/>
      <c r="L10984" s="45" t="str">
        <f>IF(A10984="M06",H10984,"")</f>
        <v/>
      </c>
      <c r="M10984" s="45" t="str">
        <f>IF(OR(A10984="M02",A10984="M25",A10984="M01s"),H10984,"")</f>
        <v/>
      </c>
      <c r="N10984" s="46" t="e">
        <f>IF(A10984="ZMP",E10984*(1+(F10984/100)),#REF!)</f>
        <v>#REF!</v>
      </c>
      <c r="O10984" s="45" t="str">
        <f>IF(A10984="M01e",H10984,"")</f>
        <v/>
      </c>
    </row>
    <row r="10985" spans="1:15" ht="12.75" outlineLevel="1" collapsed="1" x14ac:dyDescent="0.2">
      <c r="A10985" s="38" t="s">
        <v>206</v>
      </c>
      <c r="B10985" s="39" t="s">
        <v>6536</v>
      </c>
      <c r="C10985" s="39" t="s">
        <v>6537</v>
      </c>
      <c r="D10985" s="40" t="s">
        <v>209</v>
      </c>
      <c r="E10985" s="41">
        <v>1</v>
      </c>
      <c r="F10985" s="42">
        <v>1</v>
      </c>
      <c r="G10985" s="43">
        <v>10.32</v>
      </c>
      <c r="H10985" s="44">
        <f>IF(ISNUMBER(F10985),(E10985*(1+(F10985/100))*G10985),G10985*E10985)</f>
        <v>10.4232</v>
      </c>
      <c r="I10985" s="45" t="str">
        <f>IF(OR(A10985="PM",A10985="PZ",A10985="PP"),H10985,"")</f>
        <v/>
      </c>
      <c r="J10985" s="45" t="str">
        <f>IF(A10985="S",H10985,"")</f>
        <v/>
      </c>
      <c r="K10985" s="35"/>
      <c r="L10985" s="45">
        <f>IF(A10985="M06",H10985,"")</f>
        <v>10.4232</v>
      </c>
      <c r="M10985" s="45" t="str">
        <f>IF(OR(A10985="M02",A10985="M25",A10985="M01s"),H10985,"")</f>
        <v/>
      </c>
      <c r="N10985" s="46" t="e">
        <f>IF(A10985="ZMP",E10985*(1+(F10985/100)),#REF!)</f>
        <v>#REF!</v>
      </c>
      <c r="O10985" s="45" t="str">
        <f>IF(A10985="M01e",H10985,"")</f>
        <v/>
      </c>
    </row>
    <row r="10986" spans="1:15" ht="12.75" outlineLevel="2" x14ac:dyDescent="0.2">
      <c r="A10986" s="47"/>
      <c r="B10986" s="48"/>
      <c r="C10986" s="48"/>
      <c r="D10986" s="49"/>
      <c r="E10986" s="50"/>
      <c r="F10986" s="51"/>
      <c r="G10986" s="52"/>
      <c r="H10986" s="53"/>
      <c r="I10986" s="54"/>
      <c r="J10986" s="54"/>
      <c r="K10986" s="35"/>
      <c r="L10986" s="54"/>
      <c r="M10986" s="54"/>
      <c r="N10986" s="54"/>
      <c r="O10986" s="54"/>
    </row>
    <row r="10987" spans="1:15" ht="12.75" x14ac:dyDescent="0.2">
      <c r="A10987" s="27" t="s">
        <v>198</v>
      </c>
      <c r="B10987" s="28" t="s">
        <v>6538</v>
      </c>
      <c r="C10987" s="29" t="s">
        <v>6539</v>
      </c>
      <c r="D10987" s="30" t="s">
        <v>201</v>
      </c>
      <c r="E10987" s="31">
        <v>1</v>
      </c>
      <c r="F10987" s="32"/>
      <c r="G10987" s="33">
        <v>128.54</v>
      </c>
      <c r="H10987" s="34">
        <f>G10987</f>
        <v>128.54</v>
      </c>
      <c r="I10987" s="35">
        <f>SUM(I10988:I10990)</f>
        <v>109.44</v>
      </c>
      <c r="J10987" s="35">
        <f>SUM(J10988:J10990)</f>
        <v>0</v>
      </c>
      <c r="K10987" s="35">
        <f t="shared" si="2673"/>
        <v>109.44</v>
      </c>
      <c r="L10987" s="35">
        <f>SUM(L10988:L10990)</f>
        <v>19.0991</v>
      </c>
      <c r="M10987" s="35">
        <f>SUM(M10988:M10990)</f>
        <v>0</v>
      </c>
      <c r="N10987" s="35"/>
      <c r="O10987" s="35">
        <f>SUM(O10988:O10990)</f>
        <v>0</v>
      </c>
    </row>
    <row r="10988" spans="1:15" ht="12.75" outlineLevel="1" collapsed="1" x14ac:dyDescent="0.2">
      <c r="A10988" s="38" t="s">
        <v>202</v>
      </c>
      <c r="B10988" s="39" t="s">
        <v>203</v>
      </c>
      <c r="C10988" s="39" t="s">
        <v>204</v>
      </c>
      <c r="D10988" s="40" t="s">
        <v>205</v>
      </c>
      <c r="E10988" s="41">
        <v>0.152</v>
      </c>
      <c r="F10988" s="42"/>
      <c r="G10988" s="43">
        <v>720</v>
      </c>
      <c r="H10988" s="44">
        <f>IF(ISNUMBER(F10988),(E10988*(1+(F10988/100))*G10988),G10988*E10988)</f>
        <v>109.44</v>
      </c>
      <c r="I10988" s="45">
        <f>IF(OR(A10988="PM",A10988="PZ",A10988="PP"),H10988,"")</f>
        <v>109.44</v>
      </c>
      <c r="J10988" s="45" t="str">
        <f>IF(A10988="S",H10988,"")</f>
        <v/>
      </c>
      <c r="K10988" s="35"/>
      <c r="L10988" s="45" t="str">
        <f>IF(A10988="M06",H10988,"")</f>
        <v/>
      </c>
      <c r="M10988" s="45" t="str">
        <f>IF(OR(A10988="M02",A10988="M25",A10988="M01s"),H10988,"")</f>
        <v/>
      </c>
      <c r="N10988" s="46" t="e">
        <f>IF(A10988="ZMP",E10988*(1+(F10988/100)),#REF!)</f>
        <v>#REF!</v>
      </c>
      <c r="O10988" s="45" t="str">
        <f>IF(A10988="M01e",H10988,"")</f>
        <v/>
      </c>
    </row>
    <row r="10989" spans="1:15" ht="12.75" outlineLevel="1" collapsed="1" x14ac:dyDescent="0.2">
      <c r="A10989" s="38" t="s">
        <v>206</v>
      </c>
      <c r="B10989" s="39" t="s">
        <v>6540</v>
      </c>
      <c r="C10989" s="39" t="s">
        <v>6541</v>
      </c>
      <c r="D10989" s="40" t="s">
        <v>209</v>
      </c>
      <c r="E10989" s="41">
        <v>1</v>
      </c>
      <c r="F10989" s="42">
        <v>1</v>
      </c>
      <c r="G10989" s="43">
        <v>18.91</v>
      </c>
      <c r="H10989" s="44">
        <f>IF(ISNUMBER(F10989),(E10989*(1+(F10989/100))*G10989),G10989*E10989)</f>
        <v>19.0991</v>
      </c>
      <c r="I10989" s="45" t="str">
        <f>IF(OR(A10989="PM",A10989="PZ",A10989="PP"),H10989,"")</f>
        <v/>
      </c>
      <c r="J10989" s="45" t="str">
        <f>IF(A10989="S",H10989,"")</f>
        <v/>
      </c>
      <c r="K10989" s="35"/>
      <c r="L10989" s="45">
        <f>IF(A10989="M06",H10989,"")</f>
        <v>19.0991</v>
      </c>
      <c r="M10989" s="45" t="str">
        <f>IF(OR(A10989="M02",A10989="M25",A10989="M01s"),H10989,"")</f>
        <v/>
      </c>
      <c r="N10989" s="46" t="e">
        <f>IF(A10989="ZMP",E10989*(1+(F10989/100)),#REF!)</f>
        <v>#REF!</v>
      </c>
      <c r="O10989" s="45" t="str">
        <f>IF(A10989="M01e",H10989,"")</f>
        <v/>
      </c>
    </row>
    <row r="10990" spans="1:15" ht="12.75" outlineLevel="2" x14ac:dyDescent="0.2">
      <c r="A10990" s="47"/>
      <c r="B10990" s="48"/>
      <c r="C10990" s="48"/>
      <c r="D10990" s="49"/>
      <c r="E10990" s="50"/>
      <c r="F10990" s="51"/>
      <c r="G10990" s="52"/>
      <c r="H10990" s="53"/>
      <c r="I10990" s="54"/>
      <c r="J10990" s="54"/>
      <c r="K10990" s="35"/>
      <c r="L10990" s="54"/>
      <c r="M10990" s="54"/>
      <c r="N10990" s="54"/>
      <c r="O10990" s="54"/>
    </row>
    <row r="10991" spans="1:15" ht="12.75" x14ac:dyDescent="0.2">
      <c r="A10991" s="27" t="s">
        <v>198</v>
      </c>
      <c r="B10991" s="28" t="s">
        <v>6542</v>
      </c>
      <c r="C10991" s="29" t="s">
        <v>6543</v>
      </c>
      <c r="D10991" s="30" t="s">
        <v>253</v>
      </c>
      <c r="E10991" s="31">
        <v>1</v>
      </c>
      <c r="F10991" s="32"/>
      <c r="G10991" s="33">
        <v>560.24</v>
      </c>
      <c r="H10991" s="34">
        <f>G10991</f>
        <v>560.24</v>
      </c>
      <c r="I10991" s="35">
        <f>SUM(I10992:I10994)</f>
        <v>300.24</v>
      </c>
      <c r="J10991" s="35">
        <f>SUM(J10992:J10994)</f>
        <v>0</v>
      </c>
      <c r="K10991" s="35">
        <f t="shared" si="2673"/>
        <v>300.24</v>
      </c>
      <c r="L10991" s="35">
        <f>SUM(L10992:L10994)</f>
        <v>260</v>
      </c>
      <c r="M10991" s="35">
        <f>SUM(M10992:M10994)</f>
        <v>0</v>
      </c>
      <c r="N10991" s="35"/>
      <c r="O10991" s="35">
        <f>SUM(O10992:O10994)</f>
        <v>0</v>
      </c>
    </row>
    <row r="10992" spans="1:15" ht="12.75" outlineLevel="1" collapsed="1" x14ac:dyDescent="0.2">
      <c r="A10992" s="38" t="s">
        <v>202</v>
      </c>
      <c r="B10992" s="39" t="s">
        <v>203</v>
      </c>
      <c r="C10992" s="39" t="s">
        <v>204</v>
      </c>
      <c r="D10992" s="40" t="s">
        <v>205</v>
      </c>
      <c r="E10992" s="41">
        <v>0.41699999999999998</v>
      </c>
      <c r="F10992" s="42"/>
      <c r="G10992" s="43">
        <v>720</v>
      </c>
      <c r="H10992" s="44">
        <f>IF(ISNUMBER(F10992),(E10992*(1+(F10992/100))*G10992),G10992*E10992)</f>
        <v>300.24</v>
      </c>
      <c r="I10992" s="45">
        <f>IF(OR(A10992="PM",A10992="PZ",A10992="PP"),H10992,"")</f>
        <v>300.24</v>
      </c>
      <c r="J10992" s="45" t="str">
        <f>IF(A10992="S",H10992,"")</f>
        <v/>
      </c>
      <c r="K10992" s="35"/>
      <c r="L10992" s="45" t="str">
        <f>IF(A10992="M06",H10992,"")</f>
        <v/>
      </c>
      <c r="M10992" s="45" t="str">
        <f>IF(OR(A10992="M02",A10992="M25",A10992="M01s"),H10992,"")</f>
        <v/>
      </c>
      <c r="N10992" s="46" t="e">
        <f>IF(A10992="ZMP",E10992*(1+(F10992/100)),#REF!)</f>
        <v>#REF!</v>
      </c>
      <c r="O10992" s="45" t="str">
        <f>IF(A10992="M01e",H10992,"")</f>
        <v/>
      </c>
    </row>
    <row r="10993" spans="1:15" ht="12.75" outlineLevel="1" collapsed="1" x14ac:dyDescent="0.2">
      <c r="A10993" s="38" t="s">
        <v>206</v>
      </c>
      <c r="B10993" s="39" t="s">
        <v>6544</v>
      </c>
      <c r="C10993" s="39" t="s">
        <v>6543</v>
      </c>
      <c r="D10993" s="40" t="s">
        <v>111</v>
      </c>
      <c r="E10993" s="41">
        <v>1</v>
      </c>
      <c r="F10993" s="42"/>
      <c r="G10993" s="43">
        <v>260</v>
      </c>
      <c r="H10993" s="44">
        <f>IF(ISNUMBER(F10993),(E10993*(1+(F10993/100))*G10993),G10993*E10993)</f>
        <v>260</v>
      </c>
      <c r="I10993" s="45" t="str">
        <f>IF(OR(A10993="PM",A10993="PZ",A10993="PP"),H10993,"")</f>
        <v/>
      </c>
      <c r="J10993" s="45" t="str">
        <f>IF(A10993="S",H10993,"")</f>
        <v/>
      </c>
      <c r="K10993" s="35"/>
      <c r="L10993" s="45">
        <f>IF(A10993="M06",H10993,"")</f>
        <v>260</v>
      </c>
      <c r="M10993" s="45" t="str">
        <f>IF(OR(A10993="M02",A10993="M25",A10993="M01s"),H10993,"")</f>
        <v/>
      </c>
      <c r="N10993" s="46" t="e">
        <f>IF(A10993="ZMP",E10993*(1+(F10993/100)),#REF!)</f>
        <v>#REF!</v>
      </c>
      <c r="O10993" s="45" t="str">
        <f>IF(A10993="M01e",H10993,"")</f>
        <v/>
      </c>
    </row>
    <row r="10994" spans="1:15" ht="12.75" outlineLevel="2" x14ac:dyDescent="0.2">
      <c r="A10994" s="47"/>
      <c r="B10994" s="48"/>
      <c r="C10994" s="48"/>
      <c r="D10994" s="49"/>
      <c r="E10994" s="50"/>
      <c r="F10994" s="51"/>
      <c r="G10994" s="52"/>
      <c r="H10994" s="53"/>
      <c r="I10994" s="54"/>
      <c r="J10994" s="54"/>
      <c r="K10994" s="35"/>
      <c r="L10994" s="54"/>
      <c r="M10994" s="54"/>
      <c r="N10994" s="54"/>
      <c r="O10994" s="54"/>
    </row>
    <row r="10995" spans="1:15" ht="25.5" x14ac:dyDescent="0.2">
      <c r="A10995" s="27" t="s">
        <v>198</v>
      </c>
      <c r="B10995" s="28" t="s">
        <v>6545</v>
      </c>
      <c r="C10995" s="29" t="s">
        <v>6546</v>
      </c>
      <c r="D10995" s="30" t="s">
        <v>253</v>
      </c>
      <c r="E10995" s="31">
        <v>1</v>
      </c>
      <c r="F10995" s="32"/>
      <c r="G10995" s="33">
        <v>87.36</v>
      </c>
      <c r="H10995" s="34">
        <f>G10995</f>
        <v>87.36</v>
      </c>
      <c r="I10995" s="35">
        <f>SUM(I10996:I10998)</f>
        <v>72</v>
      </c>
      <c r="J10995" s="35">
        <f>SUM(J10996:J10998)</f>
        <v>0</v>
      </c>
      <c r="K10995" s="35">
        <f t="shared" si="2673"/>
        <v>72</v>
      </c>
      <c r="L10995" s="35">
        <f>SUM(L10996:L10998)</f>
        <v>15.36</v>
      </c>
      <c r="M10995" s="35">
        <f>SUM(M10996:M10998)</f>
        <v>0</v>
      </c>
      <c r="N10995" s="35"/>
      <c r="O10995" s="35">
        <f>SUM(O10996:O10998)</f>
        <v>0</v>
      </c>
    </row>
    <row r="10996" spans="1:15" ht="12.75" outlineLevel="1" collapsed="1" x14ac:dyDescent="0.2">
      <c r="A10996" s="38" t="s">
        <v>202</v>
      </c>
      <c r="B10996" s="39" t="s">
        <v>203</v>
      </c>
      <c r="C10996" s="39" t="s">
        <v>204</v>
      </c>
      <c r="D10996" s="40" t="s">
        <v>205</v>
      </c>
      <c r="E10996" s="41">
        <v>0.1</v>
      </c>
      <c r="F10996" s="42"/>
      <c r="G10996" s="43">
        <v>720</v>
      </c>
      <c r="H10996" s="44">
        <f>IF(ISNUMBER(F10996),(E10996*(1+(F10996/100))*G10996),G10996*E10996)</f>
        <v>72</v>
      </c>
      <c r="I10996" s="45">
        <f>IF(OR(A10996="PM",A10996="PZ",A10996="PP"),H10996,"")</f>
        <v>72</v>
      </c>
      <c r="J10996" s="45" t="str">
        <f>IF(A10996="S",H10996,"")</f>
        <v/>
      </c>
      <c r="K10996" s="35"/>
      <c r="L10996" s="45" t="str">
        <f>IF(A10996="M06",H10996,"")</f>
        <v/>
      </c>
      <c r="M10996" s="45" t="str">
        <f>IF(OR(A10996="M02",A10996="M25",A10996="M01s"),H10996,"")</f>
        <v/>
      </c>
      <c r="N10996" s="46" t="e">
        <f>IF(A10996="ZMP",E10996*(1+(F10996/100)),#REF!)</f>
        <v>#REF!</v>
      </c>
      <c r="O10996" s="45" t="str">
        <f>IF(A10996="M01e",H10996,"")</f>
        <v/>
      </c>
    </row>
    <row r="10997" spans="1:15" ht="12.75" outlineLevel="1" collapsed="1" x14ac:dyDescent="0.2">
      <c r="A10997" s="38" t="s">
        <v>206</v>
      </c>
      <c r="B10997" s="39" t="s">
        <v>6547</v>
      </c>
      <c r="C10997" s="39" t="s">
        <v>6548</v>
      </c>
      <c r="D10997" s="40" t="s">
        <v>253</v>
      </c>
      <c r="E10997" s="41">
        <v>1</v>
      </c>
      <c r="F10997" s="42"/>
      <c r="G10997" s="43">
        <v>15.36</v>
      </c>
      <c r="H10997" s="44">
        <f>IF(ISNUMBER(F10997),(E10997*(1+(F10997/100))*G10997),G10997*E10997)</f>
        <v>15.36</v>
      </c>
      <c r="I10997" s="45" t="str">
        <f>IF(OR(A10997="PM",A10997="PZ",A10997="PP"),H10997,"")</f>
        <v/>
      </c>
      <c r="J10997" s="45" t="str">
        <f>IF(A10997="S",H10997,"")</f>
        <v/>
      </c>
      <c r="K10997" s="35"/>
      <c r="L10997" s="45">
        <f>IF(A10997="M06",H10997,"")</f>
        <v>15.36</v>
      </c>
      <c r="M10997" s="45" t="str">
        <f>IF(OR(A10997="M02",A10997="M25",A10997="M01s"),H10997,"")</f>
        <v/>
      </c>
      <c r="N10997" s="46" t="e">
        <f>IF(A10997="ZMP",E10997*(1+(F10997/100)),#REF!)</f>
        <v>#REF!</v>
      </c>
      <c r="O10997" s="45" t="str">
        <f>IF(A10997="M01e",H10997,"")</f>
        <v/>
      </c>
    </row>
    <row r="10998" spans="1:15" ht="12.75" outlineLevel="2" x14ac:dyDescent="0.2">
      <c r="A10998" s="47"/>
      <c r="B10998" s="48"/>
      <c r="C10998" s="48"/>
      <c r="D10998" s="49"/>
      <c r="E10998" s="50"/>
      <c r="F10998" s="51"/>
      <c r="G10998" s="52"/>
      <c r="H10998" s="53"/>
      <c r="I10998" s="54"/>
      <c r="J10998" s="54"/>
      <c r="K10998" s="35"/>
      <c r="L10998" s="54"/>
      <c r="M10998" s="54"/>
      <c r="N10998" s="54"/>
      <c r="O10998" s="54"/>
    </row>
    <row r="10999" spans="1:15" ht="12.75" x14ac:dyDescent="0.2">
      <c r="A10999" s="27" t="s">
        <v>198</v>
      </c>
      <c r="B10999" s="28" t="s">
        <v>6549</v>
      </c>
      <c r="C10999" s="29" t="s">
        <v>6550</v>
      </c>
      <c r="D10999" s="30" t="s">
        <v>201</v>
      </c>
      <c r="E10999" s="31">
        <v>1</v>
      </c>
      <c r="F10999" s="32"/>
      <c r="G10999" s="33">
        <v>43.65</v>
      </c>
      <c r="H10999" s="34">
        <f>G10999</f>
        <v>43.65</v>
      </c>
      <c r="I10999" s="35">
        <f>SUM(I11000:I11002)</f>
        <v>15.84</v>
      </c>
      <c r="J10999" s="35">
        <f>SUM(J11000:J11002)</f>
        <v>0</v>
      </c>
      <c r="K10999" s="35">
        <f t="shared" si="2673"/>
        <v>15.84</v>
      </c>
      <c r="L10999" s="35">
        <f>SUM(L11000:L11002)</f>
        <v>27.810000000000002</v>
      </c>
      <c r="M10999" s="35">
        <f>SUM(M11000:M11002)</f>
        <v>0</v>
      </c>
      <c r="N10999" s="35"/>
      <c r="O10999" s="35">
        <f>SUM(O11000:O11002)</f>
        <v>0</v>
      </c>
    </row>
    <row r="11000" spans="1:15" ht="12.75" outlineLevel="1" collapsed="1" x14ac:dyDescent="0.2">
      <c r="A11000" s="38" t="s">
        <v>202</v>
      </c>
      <c r="B11000" s="39" t="s">
        <v>203</v>
      </c>
      <c r="C11000" s="39" t="s">
        <v>204</v>
      </c>
      <c r="D11000" s="40" t="s">
        <v>205</v>
      </c>
      <c r="E11000" s="41">
        <v>2.1999999999999999E-2</v>
      </c>
      <c r="F11000" s="42"/>
      <c r="G11000" s="43">
        <v>720</v>
      </c>
      <c r="H11000" s="44">
        <f>IF(ISNUMBER(F11000),(E11000*(1+(F11000/100))*G11000),G11000*E11000)</f>
        <v>15.84</v>
      </c>
      <c r="I11000" s="45">
        <f>IF(OR(A11000="PM",A11000="PZ",A11000="PP"),H11000,"")</f>
        <v>15.84</v>
      </c>
      <c r="J11000" s="45" t="str">
        <f>IF(A11000="S",H11000,"")</f>
        <v/>
      </c>
      <c r="K11000" s="35"/>
      <c r="L11000" s="45" t="str">
        <f>IF(A11000="M06",H11000,"")</f>
        <v/>
      </c>
      <c r="M11000" s="45" t="str">
        <f>IF(OR(A11000="M02",A11000="M25",A11000="M01s"),H11000,"")</f>
        <v/>
      </c>
      <c r="N11000" s="46" t="e">
        <f>IF(A11000="ZMP",E11000*(1+(F11000/100)),#REF!)</f>
        <v>#REF!</v>
      </c>
      <c r="O11000" s="45" t="str">
        <f>IF(A11000="M01e",H11000,"")</f>
        <v/>
      </c>
    </row>
    <row r="11001" spans="1:15" ht="12.75" outlineLevel="1" collapsed="1" x14ac:dyDescent="0.2">
      <c r="A11001" s="38" t="s">
        <v>206</v>
      </c>
      <c r="B11001" s="39" t="s">
        <v>6551</v>
      </c>
      <c r="C11001" s="39" t="s">
        <v>6552</v>
      </c>
      <c r="D11001" s="40" t="s">
        <v>209</v>
      </c>
      <c r="E11001" s="41">
        <v>1</v>
      </c>
      <c r="F11001" s="42">
        <v>3</v>
      </c>
      <c r="G11001" s="43">
        <v>27</v>
      </c>
      <c r="H11001" s="44">
        <f>IF(ISNUMBER(F11001),(E11001*(1+(F11001/100))*G11001),G11001*E11001)</f>
        <v>27.810000000000002</v>
      </c>
      <c r="I11001" s="45" t="str">
        <f>IF(OR(A11001="PM",A11001="PZ",A11001="PP"),H11001,"")</f>
        <v/>
      </c>
      <c r="J11001" s="45" t="str">
        <f>IF(A11001="S",H11001,"")</f>
        <v/>
      </c>
      <c r="K11001" s="35"/>
      <c r="L11001" s="45">
        <f>IF(A11001="M06",H11001,"")</f>
        <v>27.810000000000002</v>
      </c>
      <c r="M11001" s="45" t="str">
        <f>IF(OR(A11001="M02",A11001="M25",A11001="M01s"),H11001,"")</f>
        <v/>
      </c>
      <c r="N11001" s="46" t="e">
        <f>IF(A11001="ZMP",E11001*(1+(F11001/100)),#REF!)</f>
        <v>#REF!</v>
      </c>
      <c r="O11001" s="45" t="str">
        <f>IF(A11001="M01e",H11001,"")</f>
        <v/>
      </c>
    </row>
    <row r="11002" spans="1:15" ht="12.75" outlineLevel="2" x14ac:dyDescent="0.2">
      <c r="A11002" s="47"/>
      <c r="B11002" s="48"/>
      <c r="C11002" s="48"/>
      <c r="D11002" s="49"/>
      <c r="E11002" s="50"/>
      <c r="F11002" s="51"/>
      <c r="G11002" s="52"/>
      <c r="H11002" s="53"/>
      <c r="I11002" s="54"/>
      <c r="J11002" s="54"/>
      <c r="K11002" s="35"/>
      <c r="L11002" s="54"/>
      <c r="M11002" s="54"/>
      <c r="N11002" s="54"/>
      <c r="O11002" s="54"/>
    </row>
    <row r="11003" spans="1:15" ht="12.75" x14ac:dyDescent="0.2">
      <c r="A11003" s="27" t="s">
        <v>198</v>
      </c>
      <c r="B11003" s="28" t="s">
        <v>6553</v>
      </c>
      <c r="C11003" s="29" t="s">
        <v>6554</v>
      </c>
      <c r="D11003" s="30" t="s">
        <v>253</v>
      </c>
      <c r="E11003" s="31">
        <v>1</v>
      </c>
      <c r="F11003" s="32"/>
      <c r="G11003" s="33">
        <v>4877.6400000000003</v>
      </c>
      <c r="H11003" s="34">
        <f>G11003</f>
        <v>4877.6400000000003</v>
      </c>
      <c r="I11003" s="35">
        <f>SUM(I11004:I11007)</f>
        <v>144</v>
      </c>
      <c r="J11003" s="35">
        <f>SUM(J11004:J11007)</f>
        <v>450</v>
      </c>
      <c r="K11003" s="35">
        <f t="shared" si="2673"/>
        <v>594</v>
      </c>
      <c r="L11003" s="35">
        <f>SUM(L11004:L11007)</f>
        <v>0</v>
      </c>
      <c r="M11003" s="35">
        <f>SUM(M11004:M11007)</f>
        <v>4283.6400000000003</v>
      </c>
      <c r="N11003" s="35"/>
      <c r="O11003" s="35">
        <f>SUM(O11004:O11007)</f>
        <v>0</v>
      </c>
    </row>
    <row r="11004" spans="1:15" ht="12.75" outlineLevel="1" collapsed="1" x14ac:dyDescent="0.2">
      <c r="A11004" s="38" t="s">
        <v>202</v>
      </c>
      <c r="B11004" s="39" t="s">
        <v>203</v>
      </c>
      <c r="C11004" s="39" t="s">
        <v>204</v>
      </c>
      <c r="D11004" s="40" t="s">
        <v>205</v>
      </c>
      <c r="E11004" s="41">
        <v>0.2</v>
      </c>
      <c r="F11004" s="42"/>
      <c r="G11004" s="43">
        <v>720</v>
      </c>
      <c r="H11004" s="44">
        <f>IF(ISNUMBER(F11004),(E11004*(1+(F11004/100))*G11004),G11004*E11004)</f>
        <v>144</v>
      </c>
      <c r="I11004" s="45">
        <f>IF(OR(A11004="PM",A11004="PZ",A11004="PP"),H11004,"")</f>
        <v>144</v>
      </c>
      <c r="J11004" s="45" t="str">
        <f>IF(A11004="S",H11004,"")</f>
        <v/>
      </c>
      <c r="K11004" s="35"/>
      <c r="L11004" s="45" t="str">
        <f>IF(A11004="M06",H11004,"")</f>
        <v/>
      </c>
      <c r="M11004" s="45" t="str">
        <f>IF(OR(A11004="M02",A11004="M25",A11004="M01s"),H11004,"")</f>
        <v/>
      </c>
      <c r="N11004" s="46" t="e">
        <f>IF(A11004="ZMP",E11004*(1+(F11004/100)),#REF!)</f>
        <v>#REF!</v>
      </c>
      <c r="O11004" s="45" t="str">
        <f>IF(A11004="M01e",H11004,"")</f>
        <v/>
      </c>
    </row>
    <row r="11005" spans="1:15" ht="12.75" outlineLevel="1" collapsed="1" x14ac:dyDescent="0.2">
      <c r="A11005" s="38" t="s">
        <v>316</v>
      </c>
      <c r="B11005" s="39" t="s">
        <v>6555</v>
      </c>
      <c r="C11005" s="39" t="s">
        <v>6556</v>
      </c>
      <c r="D11005" s="40" t="s">
        <v>1112</v>
      </c>
      <c r="E11005" s="41">
        <v>1</v>
      </c>
      <c r="F11005" s="42"/>
      <c r="G11005" s="43">
        <v>4283.6400000000003</v>
      </c>
      <c r="H11005" s="44">
        <f>IF(ISNUMBER(F11005),(E11005*(1+(F11005/100))*G11005),G11005*E11005)</f>
        <v>4283.6400000000003</v>
      </c>
      <c r="I11005" s="45" t="str">
        <f>IF(OR(A11005="PM",A11005="PZ",A11005="PP"),H11005,"")</f>
        <v/>
      </c>
      <c r="J11005" s="45" t="str">
        <f>IF(A11005="S",H11005,"")</f>
        <v/>
      </c>
      <c r="K11005" s="35"/>
      <c r="L11005" s="45" t="str">
        <f>IF(A11005="M06",H11005,"")</f>
        <v/>
      </c>
      <c r="M11005" s="45">
        <f>IF(OR(A11005="M02",A11005="M25",A11005="M01s"),H11005,"")</f>
        <v>4283.6400000000003</v>
      </c>
      <c r="N11005" s="46" t="e">
        <f>IF(A11005="ZMP",E11005*(1+(F11005/100)),#REF!)</f>
        <v>#REF!</v>
      </c>
      <c r="O11005" s="45" t="str">
        <f>IF(A11005="M01e",H11005,"")</f>
        <v/>
      </c>
    </row>
    <row r="11006" spans="1:15" ht="12.75" outlineLevel="1" collapsed="1" x14ac:dyDescent="0.2">
      <c r="A11006" s="38" t="s">
        <v>315</v>
      </c>
      <c r="B11006" s="39" t="s">
        <v>49</v>
      </c>
      <c r="C11006" s="39" t="s">
        <v>50</v>
      </c>
      <c r="D11006" s="40" t="s">
        <v>46</v>
      </c>
      <c r="E11006" s="41">
        <v>0.5</v>
      </c>
      <c r="F11006" s="42"/>
      <c r="G11006" s="43">
        <v>900</v>
      </c>
      <c r="H11006" s="44">
        <f>IF(ISNUMBER(F11006),(E11006*(1+(F11006/100))*G11006),G11006*E11006)</f>
        <v>450</v>
      </c>
      <c r="I11006" s="45" t="str">
        <f>IF(OR(A11006="PM",A11006="PZ",A11006="PP"),H11006,"")</f>
        <v/>
      </c>
      <c r="J11006" s="45">
        <f>IF(A11006="S",H11006,"")</f>
        <v>450</v>
      </c>
      <c r="K11006" s="35"/>
      <c r="L11006" s="45" t="str">
        <f>IF(A11006="M06",H11006,"")</f>
        <v/>
      </c>
      <c r="M11006" s="45" t="str">
        <f>IF(OR(A11006="M02",A11006="M25",A11006="M01s"),H11006,"")</f>
        <v/>
      </c>
      <c r="N11006" s="46" t="e">
        <f>IF(A11006="ZMP",E11006*(1+(F11006/100)),#REF!)</f>
        <v>#REF!</v>
      </c>
      <c r="O11006" s="45" t="str">
        <f>IF(A11006="M01e",H11006,"")</f>
        <v/>
      </c>
    </row>
    <row r="11007" spans="1:15" ht="12.75" outlineLevel="2" x14ac:dyDescent="0.2">
      <c r="A11007" s="47"/>
      <c r="B11007" s="48"/>
      <c r="C11007" s="48"/>
      <c r="D11007" s="49"/>
      <c r="E11007" s="50"/>
      <c r="F11007" s="51"/>
      <c r="G11007" s="52"/>
      <c r="H11007" s="53"/>
      <c r="I11007" s="54"/>
      <c r="J11007" s="54"/>
      <c r="K11007" s="35"/>
      <c r="L11007" s="54"/>
      <c r="M11007" s="54"/>
      <c r="N11007" s="54"/>
      <c r="O11007" s="54"/>
    </row>
    <row r="11008" spans="1:15" ht="12.75" x14ac:dyDescent="0.2">
      <c r="A11008" s="27" t="s">
        <v>198</v>
      </c>
      <c r="B11008" s="28" t="s">
        <v>6557</v>
      </c>
      <c r="C11008" s="29" t="s">
        <v>6558</v>
      </c>
      <c r="D11008" s="30" t="s">
        <v>253</v>
      </c>
      <c r="E11008" s="31">
        <v>1</v>
      </c>
      <c r="F11008" s="32"/>
      <c r="G11008" s="33">
        <v>203.57</v>
      </c>
      <c r="H11008" s="34">
        <f>G11008</f>
        <v>203.57</v>
      </c>
      <c r="I11008" s="35">
        <f>SUM(I11009:I11012)</f>
        <v>47.52</v>
      </c>
      <c r="J11008" s="35">
        <f>SUM(J11009:J11012)</f>
        <v>74.7</v>
      </c>
      <c r="K11008" s="35">
        <f t="shared" si="2673"/>
        <v>122.22</v>
      </c>
      <c r="L11008" s="35">
        <f>SUM(L11009:L11012)</f>
        <v>0</v>
      </c>
      <c r="M11008" s="35">
        <f>SUM(M11009:M11012)</f>
        <v>81.350000000000009</v>
      </c>
      <c r="N11008" s="35"/>
      <c r="O11008" s="35">
        <f>SUM(O11009:O11012)</f>
        <v>0</v>
      </c>
    </row>
    <row r="11009" spans="1:15" ht="12.75" outlineLevel="1" collapsed="1" x14ac:dyDescent="0.2">
      <c r="A11009" s="38" t="s">
        <v>202</v>
      </c>
      <c r="B11009" s="39" t="s">
        <v>203</v>
      </c>
      <c r="C11009" s="39" t="s">
        <v>204</v>
      </c>
      <c r="D11009" s="40" t="s">
        <v>205</v>
      </c>
      <c r="E11009" s="41">
        <v>6.6000000000000003E-2</v>
      </c>
      <c r="F11009" s="42"/>
      <c r="G11009" s="43">
        <v>720</v>
      </c>
      <c r="H11009" s="44">
        <f>IF(ISNUMBER(F11009),(E11009*(1+(F11009/100))*G11009),G11009*E11009)</f>
        <v>47.52</v>
      </c>
      <c r="I11009" s="45">
        <f>IF(OR(A11009="PM",A11009="PZ",A11009="PP"),H11009,"")</f>
        <v>47.52</v>
      </c>
      <c r="J11009" s="45" t="str">
        <f>IF(A11009="S",H11009,"")</f>
        <v/>
      </c>
      <c r="K11009" s="35"/>
      <c r="L11009" s="45" t="str">
        <f>IF(A11009="M06",H11009,"")</f>
        <v/>
      </c>
      <c r="M11009" s="45" t="str">
        <f>IF(OR(A11009="M02",A11009="M25",A11009="M01s"),H11009,"")</f>
        <v/>
      </c>
      <c r="N11009" s="46" t="e">
        <f>IF(A11009="ZMP",E11009*(1+(F11009/100)),#REF!)</f>
        <v>#REF!</v>
      </c>
      <c r="O11009" s="45" t="str">
        <f>IF(A11009="M01e",H11009,"")</f>
        <v/>
      </c>
    </row>
    <row r="11010" spans="1:15" ht="12.75" outlineLevel="1" collapsed="1" x14ac:dyDescent="0.2">
      <c r="A11010" s="38" t="s">
        <v>315</v>
      </c>
      <c r="B11010" s="39" t="s">
        <v>49</v>
      </c>
      <c r="C11010" s="39" t="s">
        <v>50</v>
      </c>
      <c r="D11010" s="40" t="s">
        <v>46</v>
      </c>
      <c r="E11010" s="41">
        <v>8.3000000000000004E-2</v>
      </c>
      <c r="F11010" s="42"/>
      <c r="G11010" s="43">
        <v>900</v>
      </c>
      <c r="H11010" s="44">
        <f>IF(ISNUMBER(F11010),(E11010*(1+(F11010/100))*G11010),G11010*E11010)</f>
        <v>74.7</v>
      </c>
      <c r="I11010" s="45" t="str">
        <f>IF(OR(A11010="PM",A11010="PZ",A11010="PP"),H11010,"")</f>
        <v/>
      </c>
      <c r="J11010" s="45">
        <f>IF(A11010="S",H11010,"")</f>
        <v>74.7</v>
      </c>
      <c r="K11010" s="35"/>
      <c r="L11010" s="45" t="str">
        <f>IF(A11010="M06",H11010,"")</f>
        <v/>
      </c>
      <c r="M11010" s="45" t="str">
        <f>IF(OR(A11010="M02",A11010="M25",A11010="M01s"),H11010,"")</f>
        <v/>
      </c>
      <c r="N11010" s="46" t="e">
        <f>IF(A11010="ZMP",E11010*(1+(F11010/100)),#REF!)</f>
        <v>#REF!</v>
      </c>
      <c r="O11010" s="45" t="str">
        <f>IF(A11010="M01e",H11010,"")</f>
        <v/>
      </c>
    </row>
    <row r="11011" spans="1:15" ht="12.75" outlineLevel="1" collapsed="1" x14ac:dyDescent="0.2">
      <c r="A11011" s="38" t="s">
        <v>228</v>
      </c>
      <c r="B11011" s="39" t="s">
        <v>6559</v>
      </c>
      <c r="C11011" s="39" t="s">
        <v>6560</v>
      </c>
      <c r="D11011" s="40" t="s">
        <v>111</v>
      </c>
      <c r="E11011" s="41">
        <v>1</v>
      </c>
      <c r="F11011" s="42"/>
      <c r="G11011" s="43">
        <v>81.350000000000009</v>
      </c>
      <c r="H11011" s="44">
        <f>IF(ISNUMBER(F11011),(E11011*(1+(F11011/100))*G11011),G11011*E11011)</f>
        <v>81.350000000000009</v>
      </c>
      <c r="I11011" s="45" t="str">
        <f>IF(OR(A11011="PM",A11011="PZ",A11011="PP"),H11011,"")</f>
        <v/>
      </c>
      <c r="J11011" s="45" t="str">
        <f>IF(A11011="S",H11011,"")</f>
        <v/>
      </c>
      <c r="K11011" s="35"/>
      <c r="L11011" s="45" t="str">
        <f>IF(A11011="M06",H11011,"")</f>
        <v/>
      </c>
      <c r="M11011" s="45">
        <f>IF(OR(A11011="M02",A11011="M25",A11011="M01s"),H11011,"")</f>
        <v>81.350000000000009</v>
      </c>
      <c r="N11011" s="46" t="e">
        <f>IF(A11011="ZMP",E11011*(1+(F11011/100)),#REF!)</f>
        <v>#REF!</v>
      </c>
      <c r="O11011" s="45" t="str">
        <f>IF(A11011="M01e",H11011,"")</f>
        <v/>
      </c>
    </row>
    <row r="11012" spans="1:15" ht="12.75" outlineLevel="2" x14ac:dyDescent="0.2">
      <c r="A11012" s="47"/>
      <c r="B11012" s="48"/>
      <c r="C11012" s="48"/>
      <c r="D11012" s="49"/>
      <c r="E11012" s="50"/>
      <c r="F11012" s="51"/>
      <c r="G11012" s="52"/>
      <c r="H11012" s="53"/>
      <c r="I11012" s="54"/>
      <c r="J11012" s="54"/>
      <c r="K11012" s="35"/>
      <c r="L11012" s="54"/>
      <c r="M11012" s="54"/>
      <c r="N11012" s="54"/>
      <c r="O11012" s="54"/>
    </row>
    <row r="11013" spans="1:15" ht="12.75" x14ac:dyDescent="0.2">
      <c r="A11013" s="27" t="s">
        <v>198</v>
      </c>
      <c r="B11013" s="28" t="s">
        <v>6561</v>
      </c>
      <c r="C11013" s="29" t="s">
        <v>6562</v>
      </c>
      <c r="D11013" s="30" t="s">
        <v>253</v>
      </c>
      <c r="E11013" s="31">
        <v>1</v>
      </c>
      <c r="F11013" s="32"/>
      <c r="G11013" s="33">
        <v>10609.2</v>
      </c>
      <c r="H11013" s="34">
        <f>G11013</f>
        <v>10609.2</v>
      </c>
      <c r="I11013" s="35">
        <f>SUM(I11014:I11021)</f>
        <v>7821.36</v>
      </c>
      <c r="J11013" s="35">
        <f>SUM(J11014:J11021)</f>
        <v>1697</v>
      </c>
      <c r="K11013" s="35">
        <f t="shared" ref="K11013:K11070" si="2680">I11013+J11013</f>
        <v>9518.36</v>
      </c>
      <c r="L11013" s="35">
        <f>SUM(L11014:L11021)</f>
        <v>1091.4423999999999</v>
      </c>
      <c r="M11013" s="35">
        <f>SUM(M11014:M11021)</f>
        <v>0</v>
      </c>
      <c r="N11013" s="35"/>
      <c r="O11013" s="35">
        <f>SUM(O11014:O11021)</f>
        <v>0</v>
      </c>
    </row>
    <row r="11014" spans="1:15" ht="12.75" outlineLevel="1" collapsed="1" x14ac:dyDescent="0.2">
      <c r="A11014" s="38" t="s">
        <v>202</v>
      </c>
      <c r="B11014" s="39" t="s">
        <v>203</v>
      </c>
      <c r="C11014" s="39" t="s">
        <v>204</v>
      </c>
      <c r="D11014" s="40" t="s">
        <v>205</v>
      </c>
      <c r="E11014" s="41">
        <v>10.863</v>
      </c>
      <c r="F11014" s="42"/>
      <c r="G11014" s="43">
        <v>720</v>
      </c>
      <c r="H11014" s="44">
        <f t="shared" ref="H11014:H11020" si="2681">IF(ISNUMBER(F11014),(E11014*(1+(F11014/100))*G11014),G11014*E11014)</f>
        <v>7821.36</v>
      </c>
      <c r="I11014" s="45">
        <f t="shared" ref="I11014:I11020" si="2682">IF(OR(A11014="PM",A11014="PZ",A11014="PP"),H11014,"")</f>
        <v>7821.36</v>
      </c>
      <c r="J11014" s="45" t="str">
        <f t="shared" ref="J11014:J11020" si="2683">IF(A11014="S",H11014,"")</f>
        <v/>
      </c>
      <c r="K11014" s="35"/>
      <c r="L11014" s="45" t="str">
        <f t="shared" ref="L11014:L11020" si="2684">IF(A11014="M06",H11014,"")</f>
        <v/>
      </c>
      <c r="M11014" s="45" t="str">
        <f t="shared" ref="M11014:M11020" si="2685">IF(OR(A11014="M02",A11014="M25",A11014="M01s"),H11014,"")</f>
        <v/>
      </c>
      <c r="N11014" s="46" t="e">
        <f>IF(A11014="ZMP",E11014*(1+(F11014/100)),#REF!)</f>
        <v>#REF!</v>
      </c>
      <c r="O11014" s="45" t="str">
        <f t="shared" ref="O11014:O11020" si="2686">IF(A11014="M01e",H11014,"")</f>
        <v/>
      </c>
    </row>
    <row r="11015" spans="1:15" ht="12.75" outlineLevel="1" collapsed="1" x14ac:dyDescent="0.2">
      <c r="A11015" s="38" t="s">
        <v>315</v>
      </c>
      <c r="B11015" s="39" t="s">
        <v>75</v>
      </c>
      <c r="C11015" s="39" t="s">
        <v>76</v>
      </c>
      <c r="D11015" s="40" t="s">
        <v>17</v>
      </c>
      <c r="E11015" s="41">
        <v>0.02</v>
      </c>
      <c r="F11015" s="42"/>
      <c r="G11015" s="43">
        <v>760</v>
      </c>
      <c r="H11015" s="44">
        <f t="shared" si="2681"/>
        <v>15.200000000000001</v>
      </c>
      <c r="I11015" s="45" t="str">
        <f t="shared" si="2682"/>
        <v/>
      </c>
      <c r="J11015" s="45">
        <f t="shared" si="2683"/>
        <v>15.200000000000001</v>
      </c>
      <c r="K11015" s="35"/>
      <c r="L11015" s="45" t="str">
        <f t="shared" si="2684"/>
        <v/>
      </c>
      <c r="M11015" s="45" t="str">
        <f t="shared" si="2685"/>
        <v/>
      </c>
      <c r="N11015" s="46" t="e">
        <f>IF(A11015="ZMP",E11015*(1+(F11015/100)),#REF!)</f>
        <v>#REF!</v>
      </c>
      <c r="O11015" s="45" t="str">
        <f t="shared" si="2686"/>
        <v/>
      </c>
    </row>
    <row r="11016" spans="1:15" ht="12.75" outlineLevel="1" collapsed="1" x14ac:dyDescent="0.2">
      <c r="A11016" s="38" t="s">
        <v>315</v>
      </c>
      <c r="B11016" s="39" t="s">
        <v>85</v>
      </c>
      <c r="C11016" s="39" t="s">
        <v>86</v>
      </c>
      <c r="D11016" s="40" t="s">
        <v>46</v>
      </c>
      <c r="E11016" s="41">
        <v>2.8029999999999999</v>
      </c>
      <c r="F11016" s="42"/>
      <c r="G11016" s="43">
        <v>600</v>
      </c>
      <c r="H11016" s="44">
        <f t="shared" si="2681"/>
        <v>1681.8</v>
      </c>
      <c r="I11016" s="45" t="str">
        <f t="shared" si="2682"/>
        <v/>
      </c>
      <c r="J11016" s="45">
        <f t="shared" si="2683"/>
        <v>1681.8</v>
      </c>
      <c r="K11016" s="35"/>
      <c r="L11016" s="45" t="str">
        <f t="shared" si="2684"/>
        <v/>
      </c>
      <c r="M11016" s="45" t="str">
        <f t="shared" si="2685"/>
        <v/>
      </c>
      <c r="N11016" s="46" t="e">
        <f>IF(A11016="ZMP",E11016*(1+(F11016/100)),#REF!)</f>
        <v>#REF!</v>
      </c>
      <c r="O11016" s="45" t="str">
        <f t="shared" si="2686"/>
        <v/>
      </c>
    </row>
    <row r="11017" spans="1:15" ht="12.75" outlineLevel="1" collapsed="1" x14ac:dyDescent="0.2">
      <c r="A11017" s="38" t="s">
        <v>206</v>
      </c>
      <c r="B11017" s="39" t="s">
        <v>4630</v>
      </c>
      <c r="C11017" s="39" t="s">
        <v>4631</v>
      </c>
      <c r="D11017" s="40" t="s">
        <v>278</v>
      </c>
      <c r="E11017" s="41">
        <v>17.899999999999999</v>
      </c>
      <c r="F11017" s="42"/>
      <c r="G11017" s="43">
        <v>29.12</v>
      </c>
      <c r="H11017" s="44">
        <f t="shared" si="2681"/>
        <v>521.24799999999993</v>
      </c>
      <c r="I11017" s="45" t="str">
        <f t="shared" si="2682"/>
        <v/>
      </c>
      <c r="J11017" s="45" t="str">
        <f t="shared" si="2683"/>
        <v/>
      </c>
      <c r="K11017" s="35"/>
      <c r="L11017" s="45">
        <f t="shared" si="2684"/>
        <v>521.24799999999993</v>
      </c>
      <c r="M11017" s="45" t="str">
        <f t="shared" si="2685"/>
        <v/>
      </c>
      <c r="N11017" s="46" t="e">
        <f>IF(A11017="ZMP",E11017*(1+(F11017/100)),#REF!)</f>
        <v>#REF!</v>
      </c>
      <c r="O11017" s="45" t="str">
        <f t="shared" si="2686"/>
        <v/>
      </c>
    </row>
    <row r="11018" spans="1:15" ht="12.75" outlineLevel="1" collapsed="1" x14ac:dyDescent="0.2">
      <c r="A11018" s="38" t="s">
        <v>206</v>
      </c>
      <c r="B11018" s="39" t="s">
        <v>276</v>
      </c>
      <c r="C11018" s="39" t="s">
        <v>277</v>
      </c>
      <c r="D11018" s="40" t="s">
        <v>278</v>
      </c>
      <c r="E11018" s="41">
        <v>8.5</v>
      </c>
      <c r="F11018" s="42"/>
      <c r="G11018" s="43">
        <v>5.21</v>
      </c>
      <c r="H11018" s="44">
        <f t="shared" si="2681"/>
        <v>44.284999999999997</v>
      </c>
      <c r="I11018" s="45" t="str">
        <f t="shared" si="2682"/>
        <v/>
      </c>
      <c r="J11018" s="45" t="str">
        <f t="shared" si="2683"/>
        <v/>
      </c>
      <c r="K11018" s="35"/>
      <c r="L11018" s="45">
        <f t="shared" si="2684"/>
        <v>44.284999999999997</v>
      </c>
      <c r="M11018" s="45" t="str">
        <f t="shared" si="2685"/>
        <v/>
      </c>
      <c r="N11018" s="46" t="e">
        <f>IF(A11018="ZMP",E11018*(1+(F11018/100)),#REF!)</f>
        <v>#REF!</v>
      </c>
      <c r="O11018" s="45" t="str">
        <f t="shared" si="2686"/>
        <v/>
      </c>
    </row>
    <row r="11019" spans="1:15" ht="12.75" outlineLevel="1" collapsed="1" x14ac:dyDescent="0.2">
      <c r="A11019" s="38" t="s">
        <v>206</v>
      </c>
      <c r="B11019" s="39" t="s">
        <v>279</v>
      </c>
      <c r="C11019" s="39" t="s">
        <v>280</v>
      </c>
      <c r="D11019" s="40" t="s">
        <v>278</v>
      </c>
      <c r="E11019" s="41">
        <v>126</v>
      </c>
      <c r="F11019" s="42">
        <v>3</v>
      </c>
      <c r="G11019" s="43">
        <v>3.23</v>
      </c>
      <c r="H11019" s="44">
        <f t="shared" si="2681"/>
        <v>419.18939999999998</v>
      </c>
      <c r="I11019" s="45" t="str">
        <f t="shared" si="2682"/>
        <v/>
      </c>
      <c r="J11019" s="45" t="str">
        <f t="shared" si="2683"/>
        <v/>
      </c>
      <c r="K11019" s="35"/>
      <c r="L11019" s="45">
        <f t="shared" si="2684"/>
        <v>419.18939999999998</v>
      </c>
      <c r="M11019" s="45" t="str">
        <f t="shared" si="2685"/>
        <v/>
      </c>
      <c r="N11019" s="46" t="e">
        <f>IF(A11019="ZMP",E11019*(1+(F11019/100)),#REF!)</f>
        <v>#REF!</v>
      </c>
      <c r="O11019" s="45" t="str">
        <f t="shared" si="2686"/>
        <v/>
      </c>
    </row>
    <row r="11020" spans="1:15" ht="12.75" outlineLevel="1" collapsed="1" x14ac:dyDescent="0.2">
      <c r="A11020" s="38" t="s">
        <v>206</v>
      </c>
      <c r="B11020" s="39" t="s">
        <v>4620</v>
      </c>
      <c r="C11020" s="39" t="s">
        <v>4621</v>
      </c>
      <c r="D11020" s="40" t="s">
        <v>111</v>
      </c>
      <c r="E11020" s="41">
        <v>8</v>
      </c>
      <c r="F11020" s="42"/>
      <c r="G11020" s="43">
        <v>13.34</v>
      </c>
      <c r="H11020" s="44">
        <f t="shared" si="2681"/>
        <v>106.72</v>
      </c>
      <c r="I11020" s="45" t="str">
        <f t="shared" si="2682"/>
        <v/>
      </c>
      <c r="J11020" s="45" t="str">
        <f t="shared" si="2683"/>
        <v/>
      </c>
      <c r="K11020" s="35"/>
      <c r="L11020" s="45">
        <f t="shared" si="2684"/>
        <v>106.72</v>
      </c>
      <c r="M11020" s="45" t="str">
        <f t="shared" si="2685"/>
        <v/>
      </c>
      <c r="N11020" s="46" t="e">
        <f>IF(A11020="ZMP",E11020*(1+(F11020/100)),#REF!)</f>
        <v>#REF!</v>
      </c>
      <c r="O11020" s="45" t="str">
        <f t="shared" si="2686"/>
        <v/>
      </c>
    </row>
    <row r="11021" spans="1:15" ht="12.75" outlineLevel="2" x14ac:dyDescent="0.2">
      <c r="A11021" s="47"/>
      <c r="B11021" s="48"/>
      <c r="C11021" s="48"/>
      <c r="D11021" s="49"/>
      <c r="E11021" s="50"/>
      <c r="F11021" s="51"/>
      <c r="G11021" s="52"/>
      <c r="H11021" s="53"/>
      <c r="I11021" s="54"/>
      <c r="J11021" s="54"/>
      <c r="K11021" s="35"/>
      <c r="L11021" s="54"/>
      <c r="M11021" s="54"/>
      <c r="N11021" s="54"/>
      <c r="O11021" s="54"/>
    </row>
    <row r="11022" spans="1:15" ht="12.75" x14ac:dyDescent="0.2">
      <c r="A11022" s="27" t="s">
        <v>198</v>
      </c>
      <c r="B11022" s="28" t="s">
        <v>6563</v>
      </c>
      <c r="C11022" s="29" t="s">
        <v>6564</v>
      </c>
      <c r="D11022" s="30" t="s">
        <v>253</v>
      </c>
      <c r="E11022" s="31">
        <v>1</v>
      </c>
      <c r="F11022" s="32"/>
      <c r="G11022" s="33">
        <v>1728.66</v>
      </c>
      <c r="H11022" s="34">
        <f>G11022</f>
        <v>1728.66</v>
      </c>
      <c r="I11022" s="35">
        <f>SUM(I11023:I11026)</f>
        <v>107.28</v>
      </c>
      <c r="J11022" s="35">
        <f>SUM(J11023:J11026)</f>
        <v>4.5600000000000005</v>
      </c>
      <c r="K11022" s="35">
        <f t="shared" si="2680"/>
        <v>111.84</v>
      </c>
      <c r="L11022" s="35">
        <f>SUM(L11023:L11026)</f>
        <v>0</v>
      </c>
      <c r="M11022" s="35">
        <f>SUM(M11023:M11026)</f>
        <v>1617</v>
      </c>
      <c r="N11022" s="35"/>
      <c r="O11022" s="35">
        <f>SUM(O11023:O11026)</f>
        <v>0</v>
      </c>
    </row>
    <row r="11023" spans="1:15" ht="12.75" outlineLevel="1" collapsed="1" x14ac:dyDescent="0.2">
      <c r="A11023" s="38" t="s">
        <v>202</v>
      </c>
      <c r="B11023" s="39" t="s">
        <v>203</v>
      </c>
      <c r="C11023" s="39" t="s">
        <v>204</v>
      </c>
      <c r="D11023" s="40" t="s">
        <v>205</v>
      </c>
      <c r="E11023" s="41">
        <v>0.14899999999999999</v>
      </c>
      <c r="F11023" s="42"/>
      <c r="G11023" s="43">
        <v>720</v>
      </c>
      <c r="H11023" s="44">
        <f>IF(ISNUMBER(F11023),(E11023*(1+(F11023/100))*G11023),G11023*E11023)</f>
        <v>107.28</v>
      </c>
      <c r="I11023" s="45">
        <f>IF(OR(A11023="PM",A11023="PZ",A11023="PP"),H11023,"")</f>
        <v>107.28</v>
      </c>
      <c r="J11023" s="45" t="str">
        <f>IF(A11023="S",H11023,"")</f>
        <v/>
      </c>
      <c r="K11023" s="35"/>
      <c r="L11023" s="45" t="str">
        <f>IF(A11023="M06",H11023,"")</f>
        <v/>
      </c>
      <c r="M11023" s="45" t="str">
        <f>IF(OR(A11023="M02",A11023="M25",A11023="M01s"),H11023,"")</f>
        <v/>
      </c>
      <c r="N11023" s="46" t="e">
        <f>IF(A11023="ZMP",E11023*(1+(F11023/100)),#REF!)</f>
        <v>#REF!</v>
      </c>
      <c r="O11023" s="45" t="str">
        <f>IF(A11023="M01e",H11023,"")</f>
        <v/>
      </c>
    </row>
    <row r="11024" spans="1:15" ht="12.75" outlineLevel="1" collapsed="1" x14ac:dyDescent="0.2">
      <c r="A11024" s="38" t="s">
        <v>315</v>
      </c>
      <c r="B11024" s="39" t="s">
        <v>75</v>
      </c>
      <c r="C11024" s="39" t="s">
        <v>76</v>
      </c>
      <c r="D11024" s="40" t="s">
        <v>17</v>
      </c>
      <c r="E11024" s="41">
        <v>6.0000000000000001E-3</v>
      </c>
      <c r="F11024" s="42"/>
      <c r="G11024" s="43">
        <v>760</v>
      </c>
      <c r="H11024" s="44">
        <f>IF(ISNUMBER(F11024),(E11024*(1+(F11024/100))*G11024),G11024*E11024)</f>
        <v>4.5600000000000005</v>
      </c>
      <c r="I11024" s="45" t="str">
        <f>IF(OR(A11024="PM",A11024="PZ",A11024="PP"),H11024,"")</f>
        <v/>
      </c>
      <c r="J11024" s="45">
        <f>IF(A11024="S",H11024,"")</f>
        <v>4.5600000000000005</v>
      </c>
      <c r="K11024" s="35"/>
      <c r="L11024" s="45" t="str">
        <f>IF(A11024="M06",H11024,"")</f>
        <v/>
      </c>
      <c r="M11024" s="45" t="str">
        <f>IF(OR(A11024="M02",A11024="M25",A11024="M01s"),H11024,"")</f>
        <v/>
      </c>
      <c r="N11024" s="46" t="e">
        <f>IF(A11024="ZMP",E11024*(1+(F11024/100)),#REF!)</f>
        <v>#REF!</v>
      </c>
      <c r="O11024" s="45" t="str">
        <f>IF(A11024="M01e",H11024,"")</f>
        <v/>
      </c>
    </row>
    <row r="11025" spans="1:15" ht="12.75" outlineLevel="1" collapsed="1" x14ac:dyDescent="0.2">
      <c r="A11025" s="38" t="s">
        <v>228</v>
      </c>
      <c r="B11025" s="39" t="s">
        <v>6565</v>
      </c>
      <c r="C11025" s="39" t="s">
        <v>6564</v>
      </c>
      <c r="D11025" s="40" t="s">
        <v>111</v>
      </c>
      <c r="E11025" s="41">
        <v>1</v>
      </c>
      <c r="F11025" s="42"/>
      <c r="G11025" s="43">
        <v>1617</v>
      </c>
      <c r="H11025" s="44">
        <f>IF(ISNUMBER(F11025),(E11025*(1+(F11025/100))*G11025),G11025*E11025)</f>
        <v>1617</v>
      </c>
      <c r="I11025" s="45" t="str">
        <f>IF(OR(A11025="PM",A11025="PZ",A11025="PP"),H11025,"")</f>
        <v/>
      </c>
      <c r="J11025" s="45" t="str">
        <f>IF(A11025="S",H11025,"")</f>
        <v/>
      </c>
      <c r="K11025" s="35"/>
      <c r="L11025" s="45" t="str">
        <f>IF(A11025="M06",H11025,"")</f>
        <v/>
      </c>
      <c r="M11025" s="45">
        <f>IF(OR(A11025="M02",A11025="M25",A11025="M01s"),H11025,"")</f>
        <v>1617</v>
      </c>
      <c r="N11025" s="46" t="e">
        <f>IF(A11025="ZMP",E11025*(1+(F11025/100)),#REF!)</f>
        <v>#REF!</v>
      </c>
      <c r="O11025" s="45" t="str">
        <f>IF(A11025="M01e",H11025,"")</f>
        <v/>
      </c>
    </row>
    <row r="11026" spans="1:15" ht="12.75" outlineLevel="2" x14ac:dyDescent="0.2">
      <c r="A11026" s="47"/>
      <c r="B11026" s="48"/>
      <c r="C11026" s="48"/>
      <c r="D11026" s="49"/>
      <c r="E11026" s="50"/>
      <c r="F11026" s="51"/>
      <c r="G11026" s="52"/>
      <c r="H11026" s="53"/>
      <c r="I11026" s="54"/>
      <c r="J11026" s="54"/>
      <c r="K11026" s="35"/>
      <c r="L11026" s="54"/>
      <c r="M11026" s="54"/>
      <c r="N11026" s="54"/>
      <c r="O11026" s="54"/>
    </row>
    <row r="11027" spans="1:15" ht="12.75" x14ac:dyDescent="0.2">
      <c r="A11027" s="27" t="s">
        <v>198</v>
      </c>
      <c r="B11027" s="28" t="s">
        <v>6566</v>
      </c>
      <c r="C11027" s="29" t="s">
        <v>6567</v>
      </c>
      <c r="D11027" s="30" t="s">
        <v>253</v>
      </c>
      <c r="E11027" s="31">
        <v>1</v>
      </c>
      <c r="F11027" s="32"/>
      <c r="G11027" s="33">
        <v>2336.96</v>
      </c>
      <c r="H11027" s="34">
        <f>G11027</f>
        <v>2336.96</v>
      </c>
      <c r="I11027" s="35">
        <f>SUM(I11028:I11031)</f>
        <v>107.28</v>
      </c>
      <c r="J11027" s="35">
        <f>SUM(J11028:J11031)</f>
        <v>4.5600000000000005</v>
      </c>
      <c r="K11027" s="35">
        <f t="shared" si="2680"/>
        <v>111.84</v>
      </c>
      <c r="L11027" s="35">
        <f>SUM(L11028:L11031)</f>
        <v>0</v>
      </c>
      <c r="M11027" s="35">
        <f>SUM(M11028:M11031)</f>
        <v>2225.3000000000002</v>
      </c>
      <c r="N11027" s="35"/>
      <c r="O11027" s="35">
        <f>SUM(O11028:O11031)</f>
        <v>0</v>
      </c>
    </row>
    <row r="11028" spans="1:15" ht="12.75" outlineLevel="1" collapsed="1" x14ac:dyDescent="0.2">
      <c r="A11028" s="38" t="s">
        <v>202</v>
      </c>
      <c r="B11028" s="39" t="s">
        <v>203</v>
      </c>
      <c r="C11028" s="39" t="s">
        <v>204</v>
      </c>
      <c r="D11028" s="40" t="s">
        <v>205</v>
      </c>
      <c r="E11028" s="41">
        <v>0.14899999999999999</v>
      </c>
      <c r="F11028" s="42"/>
      <c r="G11028" s="43">
        <v>720</v>
      </c>
      <c r="H11028" s="44">
        <f>IF(ISNUMBER(F11028),(E11028*(1+(F11028/100))*G11028),G11028*E11028)</f>
        <v>107.28</v>
      </c>
      <c r="I11028" s="45">
        <f>IF(OR(A11028="PM",A11028="PZ",A11028="PP"),H11028,"")</f>
        <v>107.28</v>
      </c>
      <c r="J11028" s="45" t="str">
        <f>IF(A11028="S",H11028,"")</f>
        <v/>
      </c>
      <c r="K11028" s="35"/>
      <c r="L11028" s="45" t="str">
        <f>IF(A11028="M06",H11028,"")</f>
        <v/>
      </c>
      <c r="M11028" s="45" t="str">
        <f>IF(OR(A11028="M02",A11028="M25",A11028="M01s"),H11028,"")</f>
        <v/>
      </c>
      <c r="N11028" s="46" t="e">
        <f>IF(A11028="ZMP",E11028*(1+(F11028/100)),#REF!)</f>
        <v>#REF!</v>
      </c>
      <c r="O11028" s="45" t="str">
        <f>IF(A11028="M01e",H11028,"")</f>
        <v/>
      </c>
    </row>
    <row r="11029" spans="1:15" ht="12.75" outlineLevel="1" collapsed="1" x14ac:dyDescent="0.2">
      <c r="A11029" s="38" t="s">
        <v>315</v>
      </c>
      <c r="B11029" s="39" t="s">
        <v>75</v>
      </c>
      <c r="C11029" s="39" t="s">
        <v>76</v>
      </c>
      <c r="D11029" s="40" t="s">
        <v>17</v>
      </c>
      <c r="E11029" s="41">
        <v>6.0000000000000001E-3</v>
      </c>
      <c r="F11029" s="42"/>
      <c r="G11029" s="43">
        <v>760</v>
      </c>
      <c r="H11029" s="44">
        <f>IF(ISNUMBER(F11029),(E11029*(1+(F11029/100))*G11029),G11029*E11029)</f>
        <v>4.5600000000000005</v>
      </c>
      <c r="I11029" s="45" t="str">
        <f>IF(OR(A11029="PM",A11029="PZ",A11029="PP"),H11029,"")</f>
        <v/>
      </c>
      <c r="J11029" s="45">
        <f>IF(A11029="S",H11029,"")</f>
        <v>4.5600000000000005</v>
      </c>
      <c r="K11029" s="35"/>
      <c r="L11029" s="45" t="str">
        <f>IF(A11029="M06",H11029,"")</f>
        <v/>
      </c>
      <c r="M11029" s="45" t="str">
        <f>IF(OR(A11029="M02",A11029="M25",A11029="M01s"),H11029,"")</f>
        <v/>
      </c>
      <c r="N11029" s="46" t="e">
        <f>IF(A11029="ZMP",E11029*(1+(F11029/100)),#REF!)</f>
        <v>#REF!</v>
      </c>
      <c r="O11029" s="45" t="str">
        <f>IF(A11029="M01e",H11029,"")</f>
        <v/>
      </c>
    </row>
    <row r="11030" spans="1:15" ht="12.75" outlineLevel="1" collapsed="1" x14ac:dyDescent="0.2">
      <c r="A11030" s="38" t="s">
        <v>228</v>
      </c>
      <c r="B11030" s="39" t="s">
        <v>6568</v>
      </c>
      <c r="C11030" s="39" t="s">
        <v>6567</v>
      </c>
      <c r="D11030" s="40" t="s">
        <v>111</v>
      </c>
      <c r="E11030" s="41">
        <v>1</v>
      </c>
      <c r="F11030" s="42"/>
      <c r="G11030" s="43">
        <v>2225.3000000000002</v>
      </c>
      <c r="H11030" s="44">
        <f>IF(ISNUMBER(F11030),(E11030*(1+(F11030/100))*G11030),G11030*E11030)</f>
        <v>2225.3000000000002</v>
      </c>
      <c r="I11030" s="45" t="str">
        <f>IF(OR(A11030="PM",A11030="PZ",A11030="PP"),H11030,"")</f>
        <v/>
      </c>
      <c r="J11030" s="45" t="str">
        <f>IF(A11030="S",H11030,"")</f>
        <v/>
      </c>
      <c r="K11030" s="35"/>
      <c r="L11030" s="45" t="str">
        <f>IF(A11030="M06",H11030,"")</f>
        <v/>
      </c>
      <c r="M11030" s="45">
        <f>IF(OR(A11030="M02",A11030="M25",A11030="M01s"),H11030,"")</f>
        <v>2225.3000000000002</v>
      </c>
      <c r="N11030" s="46" t="e">
        <f>IF(A11030="ZMP",E11030*(1+(F11030/100)),#REF!)</f>
        <v>#REF!</v>
      </c>
      <c r="O11030" s="45" t="str">
        <f>IF(A11030="M01e",H11030,"")</f>
        <v/>
      </c>
    </row>
    <row r="11031" spans="1:15" ht="12.75" outlineLevel="2" x14ac:dyDescent="0.2">
      <c r="A11031" s="47"/>
      <c r="B11031" s="48"/>
      <c r="C11031" s="48"/>
      <c r="D11031" s="49"/>
      <c r="E11031" s="50"/>
      <c r="F11031" s="51"/>
      <c r="G11031" s="52"/>
      <c r="H11031" s="53"/>
      <c r="I11031" s="54"/>
      <c r="J11031" s="54"/>
      <c r="K11031" s="35"/>
      <c r="L11031" s="54"/>
      <c r="M11031" s="54"/>
      <c r="N11031" s="54"/>
      <c r="O11031" s="54"/>
    </row>
    <row r="11032" spans="1:15" ht="12.75" x14ac:dyDescent="0.2">
      <c r="A11032" s="27" t="s">
        <v>198</v>
      </c>
      <c r="B11032" s="28" t="s">
        <v>6569</v>
      </c>
      <c r="C11032" s="29" t="s">
        <v>6570</v>
      </c>
      <c r="D11032" s="30" t="s">
        <v>253</v>
      </c>
      <c r="E11032" s="31">
        <v>1</v>
      </c>
      <c r="F11032" s="32"/>
      <c r="G11032" s="33">
        <v>2708.14</v>
      </c>
      <c r="H11032" s="34">
        <f>G11032</f>
        <v>2708.14</v>
      </c>
      <c r="I11032" s="35">
        <f>SUM(I11033:I11036)</f>
        <v>239.76000000000002</v>
      </c>
      <c r="J11032" s="35">
        <f>SUM(J11033:J11036)</f>
        <v>4.5600000000000005</v>
      </c>
      <c r="K11032" s="35">
        <f t="shared" si="2680"/>
        <v>244.32000000000002</v>
      </c>
      <c r="L11032" s="35">
        <f>SUM(L11033:L11036)</f>
        <v>0</v>
      </c>
      <c r="M11032" s="35">
        <f>SUM(M11033:M11036)</f>
        <v>2464</v>
      </c>
      <c r="N11032" s="35"/>
      <c r="O11032" s="35">
        <f>SUM(O11033:O11036)</f>
        <v>0</v>
      </c>
    </row>
    <row r="11033" spans="1:15" ht="12.75" outlineLevel="1" collapsed="1" x14ac:dyDescent="0.2">
      <c r="A11033" s="38" t="s">
        <v>202</v>
      </c>
      <c r="B11033" s="39" t="s">
        <v>203</v>
      </c>
      <c r="C11033" s="39" t="s">
        <v>204</v>
      </c>
      <c r="D11033" s="40" t="s">
        <v>205</v>
      </c>
      <c r="E11033" s="41">
        <v>0.33300000000000002</v>
      </c>
      <c r="F11033" s="42"/>
      <c r="G11033" s="43">
        <v>720</v>
      </c>
      <c r="H11033" s="44">
        <f>IF(ISNUMBER(F11033),(E11033*(1+(F11033/100))*G11033),G11033*E11033)</f>
        <v>239.76000000000002</v>
      </c>
      <c r="I11033" s="45">
        <f>IF(OR(A11033="PM",A11033="PZ",A11033="PP"),H11033,"")</f>
        <v>239.76000000000002</v>
      </c>
      <c r="J11033" s="45" t="str">
        <f>IF(A11033="S",H11033,"")</f>
        <v/>
      </c>
      <c r="K11033" s="35"/>
      <c r="L11033" s="45" t="str">
        <f>IF(A11033="M06",H11033,"")</f>
        <v/>
      </c>
      <c r="M11033" s="45" t="str">
        <f>IF(OR(A11033="M02",A11033="M25",A11033="M01s"),H11033,"")</f>
        <v/>
      </c>
      <c r="N11033" s="46" t="e">
        <f>IF(A11033="ZMP",E11033*(1+(F11033/100)),#REF!)</f>
        <v>#REF!</v>
      </c>
      <c r="O11033" s="45" t="str">
        <f>IF(A11033="M01e",H11033,"")</f>
        <v/>
      </c>
    </row>
    <row r="11034" spans="1:15" ht="12.75" outlineLevel="1" collapsed="1" x14ac:dyDescent="0.2">
      <c r="A11034" s="38" t="s">
        <v>315</v>
      </c>
      <c r="B11034" s="39" t="s">
        <v>75</v>
      </c>
      <c r="C11034" s="39" t="s">
        <v>76</v>
      </c>
      <c r="D11034" s="40" t="s">
        <v>17</v>
      </c>
      <c r="E11034" s="41">
        <v>6.0000000000000001E-3</v>
      </c>
      <c r="F11034" s="42"/>
      <c r="G11034" s="43">
        <v>760</v>
      </c>
      <c r="H11034" s="44">
        <f>IF(ISNUMBER(F11034),(E11034*(1+(F11034/100))*G11034),G11034*E11034)</f>
        <v>4.5600000000000005</v>
      </c>
      <c r="I11034" s="45" t="str">
        <f>IF(OR(A11034="PM",A11034="PZ",A11034="PP"),H11034,"")</f>
        <v/>
      </c>
      <c r="J11034" s="45">
        <f>IF(A11034="S",H11034,"")</f>
        <v>4.5600000000000005</v>
      </c>
      <c r="K11034" s="35"/>
      <c r="L11034" s="45" t="str">
        <f>IF(A11034="M06",H11034,"")</f>
        <v/>
      </c>
      <c r="M11034" s="45" t="str">
        <f>IF(OR(A11034="M02",A11034="M25",A11034="M01s"),H11034,"")</f>
        <v/>
      </c>
      <c r="N11034" s="46" t="e">
        <f>IF(A11034="ZMP",E11034*(1+(F11034/100)),#REF!)</f>
        <v>#REF!</v>
      </c>
      <c r="O11034" s="45" t="str">
        <f>IF(A11034="M01e",H11034,"")</f>
        <v/>
      </c>
    </row>
    <row r="11035" spans="1:15" ht="12.75" outlineLevel="1" collapsed="1" x14ac:dyDescent="0.2">
      <c r="A11035" s="38" t="s">
        <v>228</v>
      </c>
      <c r="B11035" s="39" t="s">
        <v>6571</v>
      </c>
      <c r="C11035" s="39" t="s">
        <v>6570</v>
      </c>
      <c r="D11035" s="40" t="s">
        <v>111</v>
      </c>
      <c r="E11035" s="41">
        <v>1</v>
      </c>
      <c r="F11035" s="42"/>
      <c r="G11035" s="43">
        <v>2464</v>
      </c>
      <c r="H11035" s="44">
        <f>IF(ISNUMBER(F11035),(E11035*(1+(F11035/100))*G11035),G11035*E11035)</f>
        <v>2464</v>
      </c>
      <c r="I11035" s="45" t="str">
        <f>IF(OR(A11035="PM",A11035="PZ",A11035="PP"),H11035,"")</f>
        <v/>
      </c>
      <c r="J11035" s="45" t="str">
        <f>IF(A11035="S",H11035,"")</f>
        <v/>
      </c>
      <c r="K11035" s="35"/>
      <c r="L11035" s="45" t="str">
        <f>IF(A11035="M06",H11035,"")</f>
        <v/>
      </c>
      <c r="M11035" s="45">
        <f>IF(OR(A11035="M02",A11035="M25",A11035="M01s"),H11035,"")</f>
        <v>2464</v>
      </c>
      <c r="N11035" s="46" t="e">
        <f>IF(A11035="ZMP",E11035*(1+(F11035/100)),#REF!)</f>
        <v>#REF!</v>
      </c>
      <c r="O11035" s="45" t="str">
        <f>IF(A11035="M01e",H11035,"")</f>
        <v/>
      </c>
    </row>
    <row r="11036" spans="1:15" ht="12.75" outlineLevel="2" x14ac:dyDescent="0.2">
      <c r="A11036" s="47"/>
      <c r="B11036" s="48"/>
      <c r="C11036" s="48"/>
      <c r="D11036" s="49"/>
      <c r="E11036" s="50"/>
      <c r="F11036" s="51"/>
      <c r="G11036" s="52"/>
      <c r="H11036" s="53"/>
      <c r="I11036" s="54"/>
      <c r="J11036" s="54"/>
      <c r="K11036" s="35"/>
      <c r="L11036" s="54"/>
      <c r="M11036" s="54"/>
      <c r="N11036" s="54"/>
      <c r="O11036" s="54"/>
    </row>
    <row r="11037" spans="1:15" ht="12.75" x14ac:dyDescent="0.2">
      <c r="A11037" s="27" t="s">
        <v>198</v>
      </c>
      <c r="B11037" s="28" t="s">
        <v>6572</v>
      </c>
      <c r="C11037" s="29" t="s">
        <v>6573</v>
      </c>
      <c r="D11037" s="30" t="s">
        <v>253</v>
      </c>
      <c r="E11037" s="31">
        <v>1</v>
      </c>
      <c r="F11037" s="32"/>
      <c r="G11037" s="33">
        <v>3262.54</v>
      </c>
      <c r="H11037" s="34">
        <f>G11037</f>
        <v>3262.54</v>
      </c>
      <c r="I11037" s="35">
        <f>SUM(I11038:I11041)</f>
        <v>239.76000000000002</v>
      </c>
      <c r="J11037" s="35">
        <f>SUM(J11038:J11041)</f>
        <v>4.5600000000000005</v>
      </c>
      <c r="K11037" s="35">
        <f t="shared" si="2680"/>
        <v>244.32000000000002</v>
      </c>
      <c r="L11037" s="35">
        <f>SUM(L11038:L11041)</f>
        <v>0</v>
      </c>
      <c r="M11037" s="35">
        <f>SUM(M11038:M11041)</f>
        <v>3018.4</v>
      </c>
      <c r="N11037" s="35"/>
      <c r="O11037" s="35">
        <f>SUM(O11038:O11041)</f>
        <v>0</v>
      </c>
    </row>
    <row r="11038" spans="1:15" ht="12.75" outlineLevel="1" collapsed="1" x14ac:dyDescent="0.2">
      <c r="A11038" s="38" t="s">
        <v>202</v>
      </c>
      <c r="B11038" s="39" t="s">
        <v>203</v>
      </c>
      <c r="C11038" s="39" t="s">
        <v>204</v>
      </c>
      <c r="D11038" s="40" t="s">
        <v>205</v>
      </c>
      <c r="E11038" s="41">
        <v>0.33300000000000002</v>
      </c>
      <c r="F11038" s="42"/>
      <c r="G11038" s="43">
        <v>720</v>
      </c>
      <c r="H11038" s="44">
        <f>IF(ISNUMBER(F11038),(E11038*(1+(F11038/100))*G11038),G11038*E11038)</f>
        <v>239.76000000000002</v>
      </c>
      <c r="I11038" s="45">
        <f>IF(OR(A11038="PM",A11038="PZ",A11038="PP"),H11038,"")</f>
        <v>239.76000000000002</v>
      </c>
      <c r="J11038" s="45" t="str">
        <f>IF(A11038="S",H11038,"")</f>
        <v/>
      </c>
      <c r="K11038" s="35"/>
      <c r="L11038" s="45" t="str">
        <f>IF(A11038="M06",H11038,"")</f>
        <v/>
      </c>
      <c r="M11038" s="45" t="str">
        <f>IF(OR(A11038="M02",A11038="M25",A11038="M01s"),H11038,"")</f>
        <v/>
      </c>
      <c r="N11038" s="46" t="e">
        <f>IF(A11038="ZMP",E11038*(1+(F11038/100)),#REF!)</f>
        <v>#REF!</v>
      </c>
      <c r="O11038" s="45" t="str">
        <f>IF(A11038="M01e",H11038,"")</f>
        <v/>
      </c>
    </row>
    <row r="11039" spans="1:15" ht="12.75" outlineLevel="1" collapsed="1" x14ac:dyDescent="0.2">
      <c r="A11039" s="38" t="s">
        <v>315</v>
      </c>
      <c r="B11039" s="39" t="s">
        <v>75</v>
      </c>
      <c r="C11039" s="39" t="s">
        <v>76</v>
      </c>
      <c r="D11039" s="40" t="s">
        <v>17</v>
      </c>
      <c r="E11039" s="41">
        <v>6.0000000000000001E-3</v>
      </c>
      <c r="F11039" s="42"/>
      <c r="G11039" s="43">
        <v>760</v>
      </c>
      <c r="H11039" s="44">
        <f>IF(ISNUMBER(F11039),(E11039*(1+(F11039/100))*G11039),G11039*E11039)</f>
        <v>4.5600000000000005</v>
      </c>
      <c r="I11039" s="45" t="str">
        <f>IF(OR(A11039="PM",A11039="PZ",A11039="PP"),H11039,"")</f>
        <v/>
      </c>
      <c r="J11039" s="45">
        <f>IF(A11039="S",H11039,"")</f>
        <v>4.5600000000000005</v>
      </c>
      <c r="K11039" s="35"/>
      <c r="L11039" s="45" t="str">
        <f>IF(A11039="M06",H11039,"")</f>
        <v/>
      </c>
      <c r="M11039" s="45" t="str">
        <f>IF(OR(A11039="M02",A11039="M25",A11039="M01s"),H11039,"")</f>
        <v/>
      </c>
      <c r="N11039" s="46" t="e">
        <f>IF(A11039="ZMP",E11039*(1+(F11039/100)),#REF!)</f>
        <v>#REF!</v>
      </c>
      <c r="O11039" s="45" t="str">
        <f>IF(A11039="M01e",H11039,"")</f>
        <v/>
      </c>
    </row>
    <row r="11040" spans="1:15" ht="12.75" outlineLevel="1" collapsed="1" x14ac:dyDescent="0.2">
      <c r="A11040" s="38" t="s">
        <v>228</v>
      </c>
      <c r="B11040" s="39" t="s">
        <v>6574</v>
      </c>
      <c r="C11040" s="39" t="s">
        <v>6573</v>
      </c>
      <c r="D11040" s="40" t="s">
        <v>111</v>
      </c>
      <c r="E11040" s="41">
        <v>1</v>
      </c>
      <c r="F11040" s="42"/>
      <c r="G11040" s="43">
        <v>3018.4</v>
      </c>
      <c r="H11040" s="44">
        <f>IF(ISNUMBER(F11040),(E11040*(1+(F11040/100))*G11040),G11040*E11040)</f>
        <v>3018.4</v>
      </c>
      <c r="I11040" s="45" t="str">
        <f>IF(OR(A11040="PM",A11040="PZ",A11040="PP"),H11040,"")</f>
        <v/>
      </c>
      <c r="J11040" s="45" t="str">
        <f>IF(A11040="S",H11040,"")</f>
        <v/>
      </c>
      <c r="K11040" s="35"/>
      <c r="L11040" s="45" t="str">
        <f>IF(A11040="M06",H11040,"")</f>
        <v/>
      </c>
      <c r="M11040" s="45">
        <f>IF(OR(A11040="M02",A11040="M25",A11040="M01s"),H11040,"")</f>
        <v>3018.4</v>
      </c>
      <c r="N11040" s="46" t="e">
        <f>IF(A11040="ZMP",E11040*(1+(F11040/100)),#REF!)</f>
        <v>#REF!</v>
      </c>
      <c r="O11040" s="45" t="str">
        <f>IF(A11040="M01e",H11040,"")</f>
        <v/>
      </c>
    </row>
    <row r="11041" spans="1:15" ht="12.75" outlineLevel="2" x14ac:dyDescent="0.2">
      <c r="A11041" s="47"/>
      <c r="B11041" s="48"/>
      <c r="C11041" s="48"/>
      <c r="D11041" s="49"/>
      <c r="E11041" s="50"/>
      <c r="F11041" s="51"/>
      <c r="G11041" s="52"/>
      <c r="H11041" s="53"/>
      <c r="I11041" s="54"/>
      <c r="J11041" s="54"/>
      <c r="K11041" s="35"/>
      <c r="L11041" s="54"/>
      <c r="M11041" s="54"/>
      <c r="N11041" s="54"/>
      <c r="O11041" s="54"/>
    </row>
    <row r="11042" spans="1:15" ht="12.75" x14ac:dyDescent="0.2">
      <c r="A11042" s="27" t="s">
        <v>198</v>
      </c>
      <c r="B11042" s="28" t="s">
        <v>6575</v>
      </c>
      <c r="C11042" s="29" t="s">
        <v>6576</v>
      </c>
      <c r="D11042" s="30" t="s">
        <v>253</v>
      </c>
      <c r="E11042" s="31">
        <v>1</v>
      </c>
      <c r="F11042" s="32"/>
      <c r="G11042" s="33">
        <v>5025.84</v>
      </c>
      <c r="H11042" s="34">
        <f>G11042</f>
        <v>5025.84</v>
      </c>
      <c r="I11042" s="35">
        <f>SUM(I11043:I11046)</f>
        <v>239.76000000000002</v>
      </c>
      <c r="J11042" s="35">
        <f>SUM(J11043:J11046)</f>
        <v>4.5600000000000005</v>
      </c>
      <c r="K11042" s="35">
        <f t="shared" si="2680"/>
        <v>244.32000000000002</v>
      </c>
      <c r="L11042" s="35">
        <f>SUM(L11043:L11046)</f>
        <v>0</v>
      </c>
      <c r="M11042" s="35">
        <f>SUM(M11043:M11046)</f>
        <v>4781.7</v>
      </c>
      <c r="N11042" s="35"/>
      <c r="O11042" s="35">
        <f>SUM(O11043:O11046)</f>
        <v>0</v>
      </c>
    </row>
    <row r="11043" spans="1:15" ht="12.75" outlineLevel="1" collapsed="1" x14ac:dyDescent="0.2">
      <c r="A11043" s="38" t="s">
        <v>202</v>
      </c>
      <c r="B11043" s="39" t="s">
        <v>203</v>
      </c>
      <c r="C11043" s="39" t="s">
        <v>204</v>
      </c>
      <c r="D11043" s="40" t="s">
        <v>205</v>
      </c>
      <c r="E11043" s="41">
        <v>0.33300000000000002</v>
      </c>
      <c r="F11043" s="42"/>
      <c r="G11043" s="43">
        <v>720</v>
      </c>
      <c r="H11043" s="44">
        <f>IF(ISNUMBER(F11043),(E11043*(1+(F11043/100))*G11043),G11043*E11043)</f>
        <v>239.76000000000002</v>
      </c>
      <c r="I11043" s="45">
        <f>IF(OR(A11043="PM",A11043="PZ",A11043="PP"),H11043,"")</f>
        <v>239.76000000000002</v>
      </c>
      <c r="J11043" s="45" t="str">
        <f>IF(A11043="S",H11043,"")</f>
        <v/>
      </c>
      <c r="K11043" s="35"/>
      <c r="L11043" s="45" t="str">
        <f>IF(A11043="M06",H11043,"")</f>
        <v/>
      </c>
      <c r="M11043" s="45" t="str">
        <f>IF(OR(A11043="M02",A11043="M25",A11043="M01s"),H11043,"")</f>
        <v/>
      </c>
      <c r="N11043" s="46" t="e">
        <f>IF(A11043="ZMP",E11043*(1+(F11043/100)),#REF!)</f>
        <v>#REF!</v>
      </c>
      <c r="O11043" s="45" t="str">
        <f>IF(A11043="M01e",H11043,"")</f>
        <v/>
      </c>
    </row>
    <row r="11044" spans="1:15" ht="12.75" outlineLevel="1" collapsed="1" x14ac:dyDescent="0.2">
      <c r="A11044" s="38" t="s">
        <v>315</v>
      </c>
      <c r="B11044" s="39" t="s">
        <v>75</v>
      </c>
      <c r="C11044" s="39" t="s">
        <v>76</v>
      </c>
      <c r="D11044" s="40" t="s">
        <v>17</v>
      </c>
      <c r="E11044" s="41">
        <v>6.0000000000000001E-3</v>
      </c>
      <c r="F11044" s="42"/>
      <c r="G11044" s="43">
        <v>760</v>
      </c>
      <c r="H11044" s="44">
        <f>IF(ISNUMBER(F11044),(E11044*(1+(F11044/100))*G11044),G11044*E11044)</f>
        <v>4.5600000000000005</v>
      </c>
      <c r="I11044" s="45" t="str">
        <f>IF(OR(A11044="PM",A11044="PZ",A11044="PP"),H11044,"")</f>
        <v/>
      </c>
      <c r="J11044" s="45">
        <f>IF(A11044="S",H11044,"")</f>
        <v>4.5600000000000005</v>
      </c>
      <c r="K11044" s="35"/>
      <c r="L11044" s="45" t="str">
        <f>IF(A11044="M06",H11044,"")</f>
        <v/>
      </c>
      <c r="M11044" s="45" t="str">
        <f>IF(OR(A11044="M02",A11044="M25",A11044="M01s"),H11044,"")</f>
        <v/>
      </c>
      <c r="N11044" s="46" t="e">
        <f>IF(A11044="ZMP",E11044*(1+(F11044/100)),#REF!)</f>
        <v>#REF!</v>
      </c>
      <c r="O11044" s="45" t="str">
        <f>IF(A11044="M01e",H11044,"")</f>
        <v/>
      </c>
    </row>
    <row r="11045" spans="1:15" ht="12.75" outlineLevel="1" collapsed="1" x14ac:dyDescent="0.2">
      <c r="A11045" s="38" t="s">
        <v>228</v>
      </c>
      <c r="B11045" s="39" t="s">
        <v>6577</v>
      </c>
      <c r="C11045" s="39" t="s">
        <v>6576</v>
      </c>
      <c r="D11045" s="40" t="s">
        <v>111</v>
      </c>
      <c r="E11045" s="41">
        <v>1</v>
      </c>
      <c r="F11045" s="42"/>
      <c r="G11045" s="43">
        <v>4781.7</v>
      </c>
      <c r="H11045" s="44">
        <f>IF(ISNUMBER(F11045),(E11045*(1+(F11045/100))*G11045),G11045*E11045)</f>
        <v>4781.7</v>
      </c>
      <c r="I11045" s="45" t="str">
        <f>IF(OR(A11045="PM",A11045="PZ",A11045="PP"),H11045,"")</f>
        <v/>
      </c>
      <c r="J11045" s="45" t="str">
        <f>IF(A11045="S",H11045,"")</f>
        <v/>
      </c>
      <c r="K11045" s="35"/>
      <c r="L11045" s="45" t="str">
        <f>IF(A11045="M06",H11045,"")</f>
        <v/>
      </c>
      <c r="M11045" s="45">
        <f>IF(OR(A11045="M02",A11045="M25",A11045="M01s"),H11045,"")</f>
        <v>4781.7</v>
      </c>
      <c r="N11045" s="46" t="e">
        <f>IF(A11045="ZMP",E11045*(1+(F11045/100)),#REF!)</f>
        <v>#REF!</v>
      </c>
      <c r="O11045" s="45" t="str">
        <f>IF(A11045="M01e",H11045,"")</f>
        <v/>
      </c>
    </row>
    <row r="11046" spans="1:15" ht="12.75" outlineLevel="2" x14ac:dyDescent="0.2">
      <c r="A11046" s="47"/>
      <c r="B11046" s="48"/>
      <c r="C11046" s="48"/>
      <c r="D11046" s="49"/>
      <c r="E11046" s="50"/>
      <c r="F11046" s="51"/>
      <c r="G11046" s="52"/>
      <c r="H11046" s="53"/>
      <c r="I11046" s="54"/>
      <c r="J11046" s="54"/>
      <c r="K11046" s="35"/>
      <c r="L11046" s="54"/>
      <c r="M11046" s="54"/>
      <c r="N11046" s="54"/>
      <c r="O11046" s="54"/>
    </row>
    <row r="11047" spans="1:15" ht="12.75" x14ac:dyDescent="0.2">
      <c r="A11047" s="27" t="s">
        <v>198</v>
      </c>
      <c r="B11047" s="28" t="s">
        <v>6578</v>
      </c>
      <c r="C11047" s="29" t="s">
        <v>6579</v>
      </c>
      <c r="D11047" s="30" t="s">
        <v>253</v>
      </c>
      <c r="E11047" s="31">
        <v>1</v>
      </c>
      <c r="F11047" s="32"/>
      <c r="G11047" s="33">
        <v>5033.54</v>
      </c>
      <c r="H11047" s="34">
        <f>G11047</f>
        <v>5033.54</v>
      </c>
      <c r="I11047" s="35">
        <f>SUM(I11048:I11051)</f>
        <v>239.76000000000002</v>
      </c>
      <c r="J11047" s="35">
        <f>SUM(J11048:J11051)</f>
        <v>4.5600000000000005</v>
      </c>
      <c r="K11047" s="35">
        <f t="shared" si="2680"/>
        <v>244.32000000000002</v>
      </c>
      <c r="L11047" s="35">
        <f>SUM(L11048:L11051)</f>
        <v>0</v>
      </c>
      <c r="M11047" s="35">
        <f>SUM(M11048:M11051)</f>
        <v>4789.4000000000005</v>
      </c>
      <c r="N11047" s="35"/>
      <c r="O11047" s="35">
        <f>SUM(O11048:O11051)</f>
        <v>0</v>
      </c>
    </row>
    <row r="11048" spans="1:15" ht="12.75" outlineLevel="1" collapsed="1" x14ac:dyDescent="0.2">
      <c r="A11048" s="38" t="s">
        <v>202</v>
      </c>
      <c r="B11048" s="39" t="s">
        <v>203</v>
      </c>
      <c r="C11048" s="39" t="s">
        <v>204</v>
      </c>
      <c r="D11048" s="40" t="s">
        <v>205</v>
      </c>
      <c r="E11048" s="41">
        <v>0.33300000000000002</v>
      </c>
      <c r="F11048" s="42"/>
      <c r="G11048" s="43">
        <v>720</v>
      </c>
      <c r="H11048" s="44">
        <f>IF(ISNUMBER(F11048),(E11048*(1+(F11048/100))*G11048),G11048*E11048)</f>
        <v>239.76000000000002</v>
      </c>
      <c r="I11048" s="45">
        <f>IF(OR(A11048="PM",A11048="PZ",A11048="PP"),H11048,"")</f>
        <v>239.76000000000002</v>
      </c>
      <c r="J11048" s="45" t="str">
        <f>IF(A11048="S",H11048,"")</f>
        <v/>
      </c>
      <c r="K11048" s="35"/>
      <c r="L11048" s="45" t="str">
        <f>IF(A11048="M06",H11048,"")</f>
        <v/>
      </c>
      <c r="M11048" s="45" t="str">
        <f>IF(OR(A11048="M02",A11048="M25",A11048="M01s"),H11048,"")</f>
        <v/>
      </c>
      <c r="N11048" s="46" t="e">
        <f>IF(A11048="ZMP",E11048*(1+(F11048/100)),#REF!)</f>
        <v>#REF!</v>
      </c>
      <c r="O11048" s="45" t="str">
        <f>IF(A11048="M01e",H11048,"")</f>
        <v/>
      </c>
    </row>
    <row r="11049" spans="1:15" ht="12.75" outlineLevel="1" collapsed="1" x14ac:dyDescent="0.2">
      <c r="A11049" s="38" t="s">
        <v>315</v>
      </c>
      <c r="B11049" s="39" t="s">
        <v>75</v>
      </c>
      <c r="C11049" s="39" t="s">
        <v>76</v>
      </c>
      <c r="D11049" s="40" t="s">
        <v>17</v>
      </c>
      <c r="E11049" s="41">
        <v>6.0000000000000001E-3</v>
      </c>
      <c r="F11049" s="42"/>
      <c r="G11049" s="43">
        <v>760</v>
      </c>
      <c r="H11049" s="44">
        <f>IF(ISNUMBER(F11049),(E11049*(1+(F11049/100))*G11049),G11049*E11049)</f>
        <v>4.5600000000000005</v>
      </c>
      <c r="I11049" s="45" t="str">
        <f>IF(OR(A11049="PM",A11049="PZ",A11049="PP"),H11049,"")</f>
        <v/>
      </c>
      <c r="J11049" s="45">
        <f>IF(A11049="S",H11049,"")</f>
        <v>4.5600000000000005</v>
      </c>
      <c r="K11049" s="35"/>
      <c r="L11049" s="45" t="str">
        <f>IF(A11049="M06",H11049,"")</f>
        <v/>
      </c>
      <c r="M11049" s="45" t="str">
        <f>IF(OR(A11049="M02",A11049="M25",A11049="M01s"),H11049,"")</f>
        <v/>
      </c>
      <c r="N11049" s="46" t="e">
        <f>IF(A11049="ZMP",E11049*(1+(F11049/100)),#REF!)</f>
        <v>#REF!</v>
      </c>
      <c r="O11049" s="45" t="str">
        <f>IF(A11049="M01e",H11049,"")</f>
        <v/>
      </c>
    </row>
    <row r="11050" spans="1:15" ht="12.75" outlineLevel="1" collapsed="1" x14ac:dyDescent="0.2">
      <c r="A11050" s="38" t="s">
        <v>228</v>
      </c>
      <c r="B11050" s="39" t="s">
        <v>6580</v>
      </c>
      <c r="C11050" s="39" t="s">
        <v>6579</v>
      </c>
      <c r="D11050" s="40" t="s">
        <v>111</v>
      </c>
      <c r="E11050" s="41">
        <v>1</v>
      </c>
      <c r="F11050" s="42"/>
      <c r="G11050" s="43">
        <v>4789.4000000000005</v>
      </c>
      <c r="H11050" s="44">
        <f>IF(ISNUMBER(F11050),(E11050*(1+(F11050/100))*G11050),G11050*E11050)</f>
        <v>4789.4000000000005</v>
      </c>
      <c r="I11050" s="45" t="str">
        <f>IF(OR(A11050="PM",A11050="PZ",A11050="PP"),H11050,"")</f>
        <v/>
      </c>
      <c r="J11050" s="45" t="str">
        <f>IF(A11050="S",H11050,"")</f>
        <v/>
      </c>
      <c r="K11050" s="35"/>
      <c r="L11050" s="45" t="str">
        <f>IF(A11050="M06",H11050,"")</f>
        <v/>
      </c>
      <c r="M11050" s="45">
        <f>IF(OR(A11050="M02",A11050="M25",A11050="M01s"),H11050,"")</f>
        <v>4789.4000000000005</v>
      </c>
      <c r="N11050" s="46" t="e">
        <f>IF(A11050="ZMP",E11050*(1+(F11050/100)),#REF!)</f>
        <v>#REF!</v>
      </c>
      <c r="O11050" s="45" t="str">
        <f>IF(A11050="M01e",H11050,"")</f>
        <v/>
      </c>
    </row>
    <row r="11051" spans="1:15" ht="12.75" outlineLevel="2" x14ac:dyDescent="0.2">
      <c r="A11051" s="47"/>
      <c r="B11051" s="48"/>
      <c r="C11051" s="48"/>
      <c r="D11051" s="49"/>
      <c r="E11051" s="50"/>
      <c r="F11051" s="51"/>
      <c r="G11051" s="52"/>
      <c r="H11051" s="53"/>
      <c r="I11051" s="54"/>
      <c r="J11051" s="54"/>
      <c r="K11051" s="35"/>
      <c r="L11051" s="54"/>
      <c r="M11051" s="54"/>
      <c r="N11051" s="54"/>
      <c r="O11051" s="54"/>
    </row>
    <row r="11052" spans="1:15" ht="25.5" x14ac:dyDescent="0.2">
      <c r="A11052" s="27" t="s">
        <v>198</v>
      </c>
      <c r="B11052" s="28" t="s">
        <v>6581</v>
      </c>
      <c r="C11052" s="29" t="s">
        <v>6582</v>
      </c>
      <c r="D11052" s="30" t="s">
        <v>253</v>
      </c>
      <c r="E11052" s="31">
        <v>1</v>
      </c>
      <c r="F11052" s="32"/>
      <c r="G11052" s="33">
        <v>85700.69</v>
      </c>
      <c r="H11052" s="34">
        <f>G11052</f>
        <v>85700.69</v>
      </c>
      <c r="I11052" s="35">
        <f>SUM(I11053:I11057)</f>
        <v>419.76</v>
      </c>
      <c r="J11052" s="35">
        <f>SUM(J11053:J11057)</f>
        <v>133.56</v>
      </c>
      <c r="K11052" s="35">
        <f t="shared" si="2680"/>
        <v>553.31999999999994</v>
      </c>
      <c r="L11052" s="35">
        <f>SUM(L11053:L11057)</f>
        <v>0</v>
      </c>
      <c r="M11052" s="35">
        <f>SUM(M11053:M11057)</f>
        <v>85161.23</v>
      </c>
      <c r="N11052" s="35"/>
      <c r="O11052" s="35">
        <f>SUM(O11053:O11057)</f>
        <v>0</v>
      </c>
    </row>
    <row r="11053" spans="1:15" ht="12.75" outlineLevel="1" collapsed="1" x14ac:dyDescent="0.2">
      <c r="A11053" s="38" t="s">
        <v>202</v>
      </c>
      <c r="B11053" s="39" t="s">
        <v>203</v>
      </c>
      <c r="C11053" s="39" t="s">
        <v>204</v>
      </c>
      <c r="D11053" s="40" t="s">
        <v>205</v>
      </c>
      <c r="E11053" s="41">
        <v>0.58299999999999996</v>
      </c>
      <c r="F11053" s="42"/>
      <c r="G11053" s="43">
        <v>720</v>
      </c>
      <c r="H11053" s="44">
        <f>IF(ISNUMBER(F11053),(E11053*(1+(F11053/100))*G11053),G11053*E11053)</f>
        <v>419.76</v>
      </c>
      <c r="I11053" s="45">
        <f>IF(OR(A11053="PM",A11053="PZ",A11053="PP"),H11053,"")</f>
        <v>419.76</v>
      </c>
      <c r="J11053" s="45" t="str">
        <f>IF(A11053="S",H11053,"")</f>
        <v/>
      </c>
      <c r="K11053" s="35"/>
      <c r="L11053" s="45" t="str">
        <f>IF(A11053="M06",H11053,"")</f>
        <v/>
      </c>
      <c r="M11053" s="45" t="str">
        <f>IF(OR(A11053="M02",A11053="M25",A11053="M01s"),H11053,"")</f>
        <v/>
      </c>
      <c r="N11053" s="46" t="e">
        <f>IF(A11053="ZMP",E11053*(1+(F11053/100)),#REF!)</f>
        <v>#REF!</v>
      </c>
      <c r="O11053" s="45" t="str">
        <f>IF(A11053="M01e",H11053,"")</f>
        <v/>
      </c>
    </row>
    <row r="11054" spans="1:15" ht="12.75" outlineLevel="1" collapsed="1" x14ac:dyDescent="0.2">
      <c r="A11054" s="38" t="s">
        <v>315</v>
      </c>
      <c r="B11054" s="39" t="s">
        <v>73</v>
      </c>
      <c r="C11054" s="39" t="s">
        <v>74</v>
      </c>
      <c r="D11054" s="40" t="s">
        <v>17</v>
      </c>
      <c r="E11054" s="41">
        <v>0.126</v>
      </c>
      <c r="F11054" s="42"/>
      <c r="G11054" s="43">
        <v>1060</v>
      </c>
      <c r="H11054" s="44">
        <f>IF(ISNUMBER(F11054),(E11054*(1+(F11054/100))*G11054),G11054*E11054)</f>
        <v>133.56</v>
      </c>
      <c r="I11054" s="45" t="str">
        <f>IF(OR(A11054="PM",A11054="PZ",A11054="PP"),H11054,"")</f>
        <v/>
      </c>
      <c r="J11054" s="45">
        <f>IF(A11054="S",H11054,"")</f>
        <v>133.56</v>
      </c>
      <c r="K11054" s="35"/>
      <c r="L11054" s="45" t="str">
        <f>IF(A11054="M06",H11054,"")</f>
        <v/>
      </c>
      <c r="M11054" s="45" t="str">
        <f>IF(OR(A11054="M02",A11054="M25",A11054="M01s"),H11054,"")</f>
        <v/>
      </c>
      <c r="N11054" s="46" t="e">
        <f>IF(A11054="ZMP",E11054*(1+(F11054/100)),#REF!)</f>
        <v>#REF!</v>
      </c>
      <c r="O11054" s="45" t="str">
        <f>IF(A11054="M01e",H11054,"")</f>
        <v/>
      </c>
    </row>
    <row r="11055" spans="1:15" ht="12.75" outlineLevel="1" collapsed="1" x14ac:dyDescent="0.2">
      <c r="A11055" s="38" t="s">
        <v>228</v>
      </c>
      <c r="B11055" s="39" t="s">
        <v>4479</v>
      </c>
      <c r="C11055" s="39" t="s">
        <v>4480</v>
      </c>
      <c r="D11055" s="40" t="s">
        <v>1112</v>
      </c>
      <c r="E11055" s="41">
        <v>1</v>
      </c>
      <c r="F11055" s="42"/>
      <c r="G11055" s="43">
        <v>16331.23</v>
      </c>
      <c r="H11055" s="44">
        <f>IF(ISNUMBER(F11055),(E11055*(1+(F11055/100))*G11055),G11055*E11055)</f>
        <v>16331.23</v>
      </c>
      <c r="I11055" s="45" t="str">
        <f>IF(OR(A11055="PM",A11055="PZ",A11055="PP"),H11055,"")</f>
        <v/>
      </c>
      <c r="J11055" s="45" t="str">
        <f>IF(A11055="S",H11055,"")</f>
        <v/>
      </c>
      <c r="K11055" s="35"/>
      <c r="L11055" s="45" t="str">
        <f>IF(A11055="M06",H11055,"")</f>
        <v/>
      </c>
      <c r="M11055" s="45">
        <f>IF(OR(A11055="M02",A11055="M25",A11055="M01s"),H11055,"")</f>
        <v>16331.23</v>
      </c>
      <c r="N11055" s="46" t="e">
        <f>IF(A11055="ZMP",E11055*(1+(F11055/100)),#REF!)</f>
        <v>#REF!</v>
      </c>
      <c r="O11055" s="45" t="str">
        <f>IF(A11055="M01e",H11055,"")</f>
        <v/>
      </c>
    </row>
    <row r="11056" spans="1:15" ht="12.75" outlineLevel="1" collapsed="1" x14ac:dyDescent="0.2">
      <c r="A11056" s="38" t="s">
        <v>228</v>
      </c>
      <c r="B11056" s="39" t="s">
        <v>6583</v>
      </c>
      <c r="C11056" s="39" t="s">
        <v>6584</v>
      </c>
      <c r="D11056" s="40" t="s">
        <v>1112</v>
      </c>
      <c r="E11056" s="41">
        <v>1</v>
      </c>
      <c r="F11056" s="42"/>
      <c r="G11056" s="43">
        <v>68830</v>
      </c>
      <c r="H11056" s="44">
        <f>IF(ISNUMBER(F11056),(E11056*(1+(F11056/100))*G11056),G11056*E11056)</f>
        <v>68830</v>
      </c>
      <c r="I11056" s="45" t="str">
        <f>IF(OR(A11056="PM",A11056="PZ",A11056="PP"),H11056,"")</f>
        <v/>
      </c>
      <c r="J11056" s="45" t="str">
        <f>IF(A11056="S",H11056,"")</f>
        <v/>
      </c>
      <c r="K11056" s="35"/>
      <c r="L11056" s="45" t="str">
        <f>IF(A11056="M06",H11056,"")</f>
        <v/>
      </c>
      <c r="M11056" s="45">
        <f>IF(OR(A11056="M02",A11056="M25",A11056="M01s"),H11056,"")</f>
        <v>68830</v>
      </c>
      <c r="N11056" s="46" t="e">
        <f>IF(A11056="ZMP",E11056*(1+(F11056/100)),#REF!)</f>
        <v>#REF!</v>
      </c>
      <c r="O11056" s="45" t="str">
        <f>IF(A11056="M01e",H11056,"")</f>
        <v/>
      </c>
    </row>
    <row r="11057" spans="1:15" ht="12.75" outlineLevel="2" x14ac:dyDescent="0.2">
      <c r="A11057" s="47"/>
      <c r="B11057" s="48"/>
      <c r="C11057" s="48"/>
      <c r="D11057" s="49"/>
      <c r="E11057" s="50"/>
      <c r="F11057" s="51"/>
      <c r="G11057" s="52"/>
      <c r="H11057" s="53"/>
      <c r="I11057" s="54"/>
      <c r="J11057" s="54"/>
      <c r="K11057" s="35"/>
      <c r="L11057" s="54"/>
      <c r="M11057" s="54"/>
      <c r="N11057" s="54"/>
      <c r="O11057" s="54"/>
    </row>
    <row r="11058" spans="1:15" ht="12.75" x14ac:dyDescent="0.2">
      <c r="A11058" s="27" t="s">
        <v>198</v>
      </c>
      <c r="B11058" s="28" t="s">
        <v>6585</v>
      </c>
      <c r="C11058" s="29" t="s">
        <v>6586</v>
      </c>
      <c r="D11058" s="30" t="s">
        <v>253</v>
      </c>
      <c r="E11058" s="31">
        <v>1</v>
      </c>
      <c r="F11058" s="32"/>
      <c r="G11058" s="33">
        <v>94960.69</v>
      </c>
      <c r="H11058" s="34">
        <f>G11058</f>
        <v>94960.69</v>
      </c>
      <c r="I11058" s="35">
        <f>SUM(I11059:I11063)</f>
        <v>419.76</v>
      </c>
      <c r="J11058" s="35">
        <f>SUM(J11059:J11063)</f>
        <v>133.56</v>
      </c>
      <c r="K11058" s="35">
        <f t="shared" si="2680"/>
        <v>553.31999999999994</v>
      </c>
      <c r="L11058" s="35">
        <f>SUM(L11059:L11063)</f>
        <v>0</v>
      </c>
      <c r="M11058" s="35">
        <f>SUM(M11059:M11063)</f>
        <v>94421.23</v>
      </c>
      <c r="N11058" s="35"/>
      <c r="O11058" s="35">
        <f>SUM(O11059:O11063)</f>
        <v>0</v>
      </c>
    </row>
    <row r="11059" spans="1:15" ht="12.75" outlineLevel="1" collapsed="1" x14ac:dyDescent="0.2">
      <c r="A11059" s="38" t="s">
        <v>202</v>
      </c>
      <c r="B11059" s="39" t="s">
        <v>203</v>
      </c>
      <c r="C11059" s="39" t="s">
        <v>204</v>
      </c>
      <c r="D11059" s="40" t="s">
        <v>205</v>
      </c>
      <c r="E11059" s="41">
        <v>0.58299999999999996</v>
      </c>
      <c r="F11059" s="42"/>
      <c r="G11059" s="43">
        <v>720</v>
      </c>
      <c r="H11059" s="44">
        <f>IF(ISNUMBER(F11059),(E11059*(1+(F11059/100))*G11059),G11059*E11059)</f>
        <v>419.76</v>
      </c>
      <c r="I11059" s="45">
        <f>IF(OR(A11059="PM",A11059="PZ",A11059="PP"),H11059,"")</f>
        <v>419.76</v>
      </c>
      <c r="J11059" s="45" t="str">
        <f>IF(A11059="S",H11059,"")</f>
        <v/>
      </c>
      <c r="K11059" s="35"/>
      <c r="L11059" s="45" t="str">
        <f>IF(A11059="M06",H11059,"")</f>
        <v/>
      </c>
      <c r="M11059" s="45" t="str">
        <f>IF(OR(A11059="M02",A11059="M25",A11059="M01s"),H11059,"")</f>
        <v/>
      </c>
      <c r="N11059" s="46" t="e">
        <f>IF(A11059="ZMP",E11059*(1+(F11059/100)),#REF!)</f>
        <v>#REF!</v>
      </c>
      <c r="O11059" s="45" t="str">
        <f>IF(A11059="M01e",H11059,"")</f>
        <v/>
      </c>
    </row>
    <row r="11060" spans="1:15" ht="12.75" outlineLevel="1" collapsed="1" x14ac:dyDescent="0.2">
      <c r="A11060" s="38" t="s">
        <v>315</v>
      </c>
      <c r="B11060" s="39" t="s">
        <v>73</v>
      </c>
      <c r="C11060" s="39" t="s">
        <v>74</v>
      </c>
      <c r="D11060" s="40" t="s">
        <v>17</v>
      </c>
      <c r="E11060" s="41">
        <v>0.126</v>
      </c>
      <c r="F11060" s="42"/>
      <c r="G11060" s="43">
        <v>1060</v>
      </c>
      <c r="H11060" s="44">
        <f>IF(ISNUMBER(F11060),(E11060*(1+(F11060/100))*G11060),G11060*E11060)</f>
        <v>133.56</v>
      </c>
      <c r="I11060" s="45" t="str">
        <f>IF(OR(A11060="PM",A11060="PZ",A11060="PP"),H11060,"")</f>
        <v/>
      </c>
      <c r="J11060" s="45">
        <f>IF(A11060="S",H11060,"")</f>
        <v>133.56</v>
      </c>
      <c r="K11060" s="35"/>
      <c r="L11060" s="45" t="str">
        <f>IF(A11060="M06",H11060,"")</f>
        <v/>
      </c>
      <c r="M11060" s="45" t="str">
        <f>IF(OR(A11060="M02",A11060="M25",A11060="M01s"),H11060,"")</f>
        <v/>
      </c>
      <c r="N11060" s="46" t="e">
        <f>IF(A11060="ZMP",E11060*(1+(F11060/100)),#REF!)</f>
        <v>#REF!</v>
      </c>
      <c r="O11060" s="45" t="str">
        <f>IF(A11060="M01e",H11060,"")</f>
        <v/>
      </c>
    </row>
    <row r="11061" spans="1:15" ht="12.75" outlineLevel="1" collapsed="1" x14ac:dyDescent="0.2">
      <c r="A11061" s="38" t="s">
        <v>228</v>
      </c>
      <c r="B11061" s="39" t="s">
        <v>4479</v>
      </c>
      <c r="C11061" s="39" t="s">
        <v>4480</v>
      </c>
      <c r="D11061" s="40" t="s">
        <v>1112</v>
      </c>
      <c r="E11061" s="41">
        <v>1</v>
      </c>
      <c r="F11061" s="42"/>
      <c r="G11061" s="43">
        <v>16331.23</v>
      </c>
      <c r="H11061" s="44">
        <f>IF(ISNUMBER(F11061),(E11061*(1+(F11061/100))*G11061),G11061*E11061)</f>
        <v>16331.23</v>
      </c>
      <c r="I11061" s="45" t="str">
        <f>IF(OR(A11061="PM",A11061="PZ",A11061="PP"),H11061,"")</f>
        <v/>
      </c>
      <c r="J11061" s="45" t="str">
        <f>IF(A11061="S",H11061,"")</f>
        <v/>
      </c>
      <c r="K11061" s="35"/>
      <c r="L11061" s="45" t="str">
        <f>IF(A11061="M06",H11061,"")</f>
        <v/>
      </c>
      <c r="M11061" s="45">
        <f>IF(OR(A11061="M02",A11061="M25",A11061="M01s"),H11061,"")</f>
        <v>16331.23</v>
      </c>
      <c r="N11061" s="46" t="e">
        <f>IF(A11061="ZMP",E11061*(1+(F11061/100)),#REF!)</f>
        <v>#REF!</v>
      </c>
      <c r="O11061" s="45" t="str">
        <f>IF(A11061="M01e",H11061,"")</f>
        <v/>
      </c>
    </row>
    <row r="11062" spans="1:15" ht="12.75" outlineLevel="1" collapsed="1" x14ac:dyDescent="0.2">
      <c r="A11062" s="38" t="s">
        <v>228</v>
      </c>
      <c r="B11062" s="39" t="s">
        <v>6587</v>
      </c>
      <c r="C11062" s="39" t="s">
        <v>6588</v>
      </c>
      <c r="D11062" s="40" t="s">
        <v>111</v>
      </c>
      <c r="E11062" s="41">
        <v>1</v>
      </c>
      <c r="F11062" s="42"/>
      <c r="G11062" s="43">
        <v>78090</v>
      </c>
      <c r="H11062" s="44">
        <f>IF(ISNUMBER(F11062),(E11062*(1+(F11062/100))*G11062),G11062*E11062)</f>
        <v>78090</v>
      </c>
      <c r="I11062" s="45" t="str">
        <f>IF(OR(A11062="PM",A11062="PZ",A11062="PP"),H11062,"")</f>
        <v/>
      </c>
      <c r="J11062" s="45" t="str">
        <f>IF(A11062="S",H11062,"")</f>
        <v/>
      </c>
      <c r="K11062" s="35"/>
      <c r="L11062" s="45" t="str">
        <f>IF(A11062="M06",H11062,"")</f>
        <v/>
      </c>
      <c r="M11062" s="45">
        <f>IF(OR(A11062="M02",A11062="M25",A11062="M01s"),H11062,"")</f>
        <v>78090</v>
      </c>
      <c r="N11062" s="46" t="e">
        <f>IF(A11062="ZMP",E11062*(1+(F11062/100)),#REF!)</f>
        <v>#REF!</v>
      </c>
      <c r="O11062" s="45" t="str">
        <f>IF(A11062="M01e",H11062,"")</f>
        <v/>
      </c>
    </row>
    <row r="11063" spans="1:15" ht="12.75" outlineLevel="2" x14ac:dyDescent="0.2">
      <c r="A11063" s="47"/>
      <c r="B11063" s="48"/>
      <c r="C11063" s="48"/>
      <c r="D11063" s="49"/>
      <c r="E11063" s="50"/>
      <c r="F11063" s="51"/>
      <c r="G11063" s="52"/>
      <c r="H11063" s="53"/>
      <c r="I11063" s="54"/>
      <c r="J11063" s="54"/>
      <c r="K11063" s="35"/>
      <c r="L11063" s="54"/>
      <c r="M11063" s="54"/>
      <c r="N11063" s="54"/>
      <c r="O11063" s="54"/>
    </row>
    <row r="11064" spans="1:15" ht="12.75" x14ac:dyDescent="0.2">
      <c r="A11064" s="27" t="s">
        <v>198</v>
      </c>
      <c r="B11064" s="28" t="s">
        <v>6589</v>
      </c>
      <c r="C11064" s="29" t="s">
        <v>6590</v>
      </c>
      <c r="D11064" s="30" t="s">
        <v>253</v>
      </c>
      <c r="E11064" s="31">
        <v>1</v>
      </c>
      <c r="F11064" s="32"/>
      <c r="G11064" s="33">
        <v>85700.69</v>
      </c>
      <c r="H11064" s="34">
        <f>G11064</f>
        <v>85700.69</v>
      </c>
      <c r="I11064" s="35">
        <f>SUM(I11065:I11069)</f>
        <v>419.76</v>
      </c>
      <c r="J11064" s="35">
        <f>SUM(J11065:J11069)</f>
        <v>133.56</v>
      </c>
      <c r="K11064" s="35">
        <f t="shared" si="2680"/>
        <v>553.31999999999994</v>
      </c>
      <c r="L11064" s="35">
        <f>SUM(L11065:L11069)</f>
        <v>0</v>
      </c>
      <c r="M11064" s="35">
        <f>SUM(M11065:M11069)</f>
        <v>85161.23</v>
      </c>
      <c r="N11064" s="35"/>
      <c r="O11064" s="35">
        <f>SUM(O11065:O11069)</f>
        <v>0</v>
      </c>
    </row>
    <row r="11065" spans="1:15" ht="12.75" outlineLevel="1" collapsed="1" x14ac:dyDescent="0.2">
      <c r="A11065" s="38" t="s">
        <v>202</v>
      </c>
      <c r="B11065" s="39" t="s">
        <v>203</v>
      </c>
      <c r="C11065" s="39" t="s">
        <v>204</v>
      </c>
      <c r="D11065" s="40" t="s">
        <v>205</v>
      </c>
      <c r="E11065" s="41">
        <v>0.58299999999999996</v>
      </c>
      <c r="F11065" s="42"/>
      <c r="G11065" s="43">
        <v>720</v>
      </c>
      <c r="H11065" s="44">
        <f>IF(ISNUMBER(F11065),(E11065*(1+(F11065/100))*G11065),G11065*E11065)</f>
        <v>419.76</v>
      </c>
      <c r="I11065" s="45">
        <f>IF(OR(A11065="PM",A11065="PZ",A11065="PP"),H11065,"")</f>
        <v>419.76</v>
      </c>
      <c r="J11065" s="45" t="str">
        <f>IF(A11065="S",H11065,"")</f>
        <v/>
      </c>
      <c r="K11065" s="35"/>
      <c r="L11065" s="45" t="str">
        <f>IF(A11065="M06",H11065,"")</f>
        <v/>
      </c>
      <c r="M11065" s="45" t="str">
        <f>IF(OR(A11065="M02",A11065="M25",A11065="M01s"),H11065,"")</f>
        <v/>
      </c>
      <c r="N11065" s="46" t="e">
        <f>IF(A11065="ZMP",E11065*(1+(F11065/100)),#REF!)</f>
        <v>#REF!</v>
      </c>
      <c r="O11065" s="45" t="str">
        <f>IF(A11065="M01e",H11065,"")</f>
        <v/>
      </c>
    </row>
    <row r="11066" spans="1:15" ht="12.75" outlineLevel="1" collapsed="1" x14ac:dyDescent="0.2">
      <c r="A11066" s="38" t="s">
        <v>315</v>
      </c>
      <c r="B11066" s="39" t="s">
        <v>73</v>
      </c>
      <c r="C11066" s="39" t="s">
        <v>74</v>
      </c>
      <c r="D11066" s="40" t="s">
        <v>17</v>
      </c>
      <c r="E11066" s="41">
        <v>0.126</v>
      </c>
      <c r="F11066" s="42"/>
      <c r="G11066" s="43">
        <v>1060</v>
      </c>
      <c r="H11066" s="44">
        <f>IF(ISNUMBER(F11066),(E11066*(1+(F11066/100))*G11066),G11066*E11066)</f>
        <v>133.56</v>
      </c>
      <c r="I11066" s="45" t="str">
        <f>IF(OR(A11066="PM",A11066="PZ",A11066="PP"),H11066,"")</f>
        <v/>
      </c>
      <c r="J11066" s="45">
        <f>IF(A11066="S",H11066,"")</f>
        <v>133.56</v>
      </c>
      <c r="K11066" s="35"/>
      <c r="L11066" s="45" t="str">
        <f>IF(A11066="M06",H11066,"")</f>
        <v/>
      </c>
      <c r="M11066" s="45" t="str">
        <f>IF(OR(A11066="M02",A11066="M25",A11066="M01s"),H11066,"")</f>
        <v/>
      </c>
      <c r="N11066" s="46" t="e">
        <f>IF(A11066="ZMP",E11066*(1+(F11066/100)),#REF!)</f>
        <v>#REF!</v>
      </c>
      <c r="O11066" s="45" t="str">
        <f>IF(A11066="M01e",H11066,"")</f>
        <v/>
      </c>
    </row>
    <row r="11067" spans="1:15" ht="12.75" outlineLevel="1" collapsed="1" x14ac:dyDescent="0.2">
      <c r="A11067" s="38" t="s">
        <v>228</v>
      </c>
      <c r="B11067" s="39" t="s">
        <v>4479</v>
      </c>
      <c r="C11067" s="39" t="s">
        <v>4480</v>
      </c>
      <c r="D11067" s="40" t="s">
        <v>1112</v>
      </c>
      <c r="E11067" s="41">
        <v>1</v>
      </c>
      <c r="F11067" s="42"/>
      <c r="G11067" s="43">
        <v>16331.23</v>
      </c>
      <c r="H11067" s="44">
        <f>IF(ISNUMBER(F11067),(E11067*(1+(F11067/100))*G11067),G11067*E11067)</f>
        <v>16331.23</v>
      </c>
      <c r="I11067" s="45" t="str">
        <f>IF(OR(A11067="PM",A11067="PZ",A11067="PP"),H11067,"")</f>
        <v/>
      </c>
      <c r="J11067" s="45" t="str">
        <f>IF(A11067="S",H11067,"")</f>
        <v/>
      </c>
      <c r="K11067" s="35"/>
      <c r="L11067" s="45" t="str">
        <f>IF(A11067="M06",H11067,"")</f>
        <v/>
      </c>
      <c r="M11067" s="45">
        <f>IF(OR(A11067="M02",A11067="M25",A11067="M01s"),H11067,"")</f>
        <v>16331.23</v>
      </c>
      <c r="N11067" s="46" t="e">
        <f>IF(A11067="ZMP",E11067*(1+(F11067/100)),#REF!)</f>
        <v>#REF!</v>
      </c>
      <c r="O11067" s="45" t="str">
        <f>IF(A11067="M01e",H11067,"")</f>
        <v/>
      </c>
    </row>
    <row r="11068" spans="1:15" ht="12.75" outlineLevel="1" collapsed="1" x14ac:dyDescent="0.2">
      <c r="A11068" s="38" t="s">
        <v>228</v>
      </c>
      <c r="B11068" s="39" t="s">
        <v>6591</v>
      </c>
      <c r="C11068" s="39" t="s">
        <v>6592</v>
      </c>
      <c r="D11068" s="40" t="s">
        <v>111</v>
      </c>
      <c r="E11068" s="41">
        <v>1</v>
      </c>
      <c r="F11068" s="42"/>
      <c r="G11068" s="43">
        <v>68830</v>
      </c>
      <c r="H11068" s="44">
        <f>IF(ISNUMBER(F11068),(E11068*(1+(F11068/100))*G11068),G11068*E11068)</f>
        <v>68830</v>
      </c>
      <c r="I11068" s="45" t="str">
        <f>IF(OR(A11068="PM",A11068="PZ",A11068="PP"),H11068,"")</f>
        <v/>
      </c>
      <c r="J11068" s="45" t="str">
        <f>IF(A11068="S",H11068,"")</f>
        <v/>
      </c>
      <c r="K11068" s="35"/>
      <c r="L11068" s="45" t="str">
        <f>IF(A11068="M06",H11068,"")</f>
        <v/>
      </c>
      <c r="M11068" s="45">
        <f>IF(OR(A11068="M02",A11068="M25",A11068="M01s"),H11068,"")</f>
        <v>68830</v>
      </c>
      <c r="N11068" s="46" t="e">
        <f>IF(A11068="ZMP",E11068*(1+(F11068/100)),#REF!)</f>
        <v>#REF!</v>
      </c>
      <c r="O11068" s="45" t="str">
        <f>IF(A11068="M01e",H11068,"")</f>
        <v/>
      </c>
    </row>
    <row r="11069" spans="1:15" ht="12.75" outlineLevel="2" x14ac:dyDescent="0.2">
      <c r="A11069" s="47"/>
      <c r="B11069" s="48"/>
      <c r="C11069" s="48"/>
      <c r="D11069" s="49"/>
      <c r="E11069" s="50"/>
      <c r="F11069" s="51"/>
      <c r="G11069" s="52"/>
      <c r="H11069" s="53"/>
      <c r="I11069" s="54"/>
      <c r="J11069" s="54"/>
      <c r="K11069" s="35"/>
      <c r="L11069" s="54"/>
      <c r="M11069" s="54"/>
      <c r="N11069" s="54"/>
      <c r="O11069" s="54"/>
    </row>
    <row r="11070" spans="1:15" ht="12.75" x14ac:dyDescent="0.2">
      <c r="A11070" s="27" t="s">
        <v>198</v>
      </c>
      <c r="B11070" s="28" t="s">
        <v>6593</v>
      </c>
      <c r="C11070" s="29" t="s">
        <v>6594</v>
      </c>
      <c r="D11070" s="30" t="s">
        <v>253</v>
      </c>
      <c r="E11070" s="31">
        <v>1</v>
      </c>
      <c r="F11070" s="32"/>
      <c r="G11070" s="33">
        <v>2298.64</v>
      </c>
      <c r="H11070" s="34">
        <f>G11070</f>
        <v>2298.64</v>
      </c>
      <c r="I11070" s="35">
        <f>SUM(I11071:I11076)</f>
        <v>1504.08</v>
      </c>
      <c r="J11070" s="35">
        <f>SUM(J11071:J11076)</f>
        <v>19</v>
      </c>
      <c r="K11070" s="35">
        <f t="shared" si="2680"/>
        <v>1523.08</v>
      </c>
      <c r="L11070" s="35">
        <f>SUM(L11071:L11076)</f>
        <v>2.17502</v>
      </c>
      <c r="M11070" s="35">
        <f>SUM(M11071:M11076)</f>
        <v>774.13</v>
      </c>
      <c r="N11070" s="35"/>
      <c r="O11070" s="35">
        <f>SUM(O11071:O11076)</f>
        <v>0</v>
      </c>
    </row>
    <row r="11071" spans="1:15" ht="12.75" outlineLevel="1" collapsed="1" x14ac:dyDescent="0.2">
      <c r="A11071" s="38" t="s">
        <v>202</v>
      </c>
      <c r="B11071" s="39" t="s">
        <v>203</v>
      </c>
      <c r="C11071" s="39" t="s">
        <v>204</v>
      </c>
      <c r="D11071" s="40" t="s">
        <v>205</v>
      </c>
      <c r="E11071" s="41">
        <v>2.089</v>
      </c>
      <c r="F11071" s="42"/>
      <c r="G11071" s="43">
        <v>720</v>
      </c>
      <c r="H11071" s="44">
        <f>IF(ISNUMBER(F11071),(E11071*(1+(F11071/100))*G11071),G11071*E11071)</f>
        <v>1504.08</v>
      </c>
      <c r="I11071" s="45">
        <f>IF(OR(A11071="PM",A11071="PZ",A11071="PP"),H11071,"")</f>
        <v>1504.08</v>
      </c>
      <c r="J11071" s="45" t="str">
        <f>IF(A11071="S",H11071,"")</f>
        <v/>
      </c>
      <c r="K11071" s="35"/>
      <c r="L11071" s="45" t="str">
        <f>IF(A11071="M06",H11071,"")</f>
        <v/>
      </c>
      <c r="M11071" s="45" t="str">
        <f>IF(OR(A11071="M02",A11071="M25",A11071="M01s"),H11071,"")</f>
        <v/>
      </c>
      <c r="N11071" s="46" t="e">
        <f>IF(A11071="ZMP",E11071*(1+(F11071/100)),#REF!)</f>
        <v>#REF!</v>
      </c>
      <c r="O11071" s="45" t="str">
        <f>IF(A11071="M01e",H11071,"")</f>
        <v/>
      </c>
    </row>
    <row r="11072" spans="1:15" ht="12.75" outlineLevel="1" collapsed="1" x14ac:dyDescent="0.2">
      <c r="A11072" s="38" t="s">
        <v>315</v>
      </c>
      <c r="B11072" s="39" t="s">
        <v>75</v>
      </c>
      <c r="C11072" s="39" t="s">
        <v>76</v>
      </c>
      <c r="D11072" s="40" t="s">
        <v>17</v>
      </c>
      <c r="E11072" s="41">
        <v>2.5000000000000001E-2</v>
      </c>
      <c r="F11072" s="42"/>
      <c r="G11072" s="43">
        <v>760</v>
      </c>
      <c r="H11072" s="44">
        <f>IF(ISNUMBER(F11072),(E11072*(1+(F11072/100))*G11072),G11072*E11072)</f>
        <v>19</v>
      </c>
      <c r="I11072" s="45" t="str">
        <f>IF(OR(A11072="PM",A11072="PZ",A11072="PP"),H11072,"")</f>
        <v/>
      </c>
      <c r="J11072" s="45">
        <f>IF(A11072="S",H11072,"")</f>
        <v>19</v>
      </c>
      <c r="K11072" s="35"/>
      <c r="L11072" s="45" t="str">
        <f>IF(A11072="M06",H11072,"")</f>
        <v/>
      </c>
      <c r="M11072" s="45" t="str">
        <f>IF(OR(A11072="M02",A11072="M25",A11072="M01s"),H11072,"")</f>
        <v/>
      </c>
      <c r="N11072" s="46" t="e">
        <f>IF(A11072="ZMP",E11072*(1+(F11072/100)),#REF!)</f>
        <v>#REF!</v>
      </c>
      <c r="O11072" s="45" t="str">
        <f>IF(A11072="M01e",H11072,"")</f>
        <v/>
      </c>
    </row>
    <row r="11073" spans="1:15" ht="12.75" outlineLevel="1" collapsed="1" x14ac:dyDescent="0.2">
      <c r="A11073" s="38" t="s">
        <v>206</v>
      </c>
      <c r="B11073" s="39" t="s">
        <v>1015</v>
      </c>
      <c r="C11073" s="39" t="s">
        <v>1016</v>
      </c>
      <c r="D11073" s="40" t="s">
        <v>278</v>
      </c>
      <c r="E11073" s="41">
        <v>2E-3</v>
      </c>
      <c r="F11073" s="42"/>
      <c r="G11073" s="43">
        <v>1087.51</v>
      </c>
      <c r="H11073" s="44">
        <f>IF(ISNUMBER(F11073),(E11073*(1+(F11073/100))*G11073),G11073*E11073)</f>
        <v>2.17502</v>
      </c>
      <c r="I11073" s="45" t="str">
        <f>IF(OR(A11073="PM",A11073="PZ",A11073="PP"),H11073,"")</f>
        <v/>
      </c>
      <c r="J11073" s="45" t="str">
        <f>IF(A11073="S",H11073,"")</f>
        <v/>
      </c>
      <c r="K11073" s="35"/>
      <c r="L11073" s="45">
        <f>IF(A11073="M06",H11073,"")</f>
        <v>2.17502</v>
      </c>
      <c r="M11073" s="45" t="str">
        <f>IF(OR(A11073="M02",A11073="M25",A11073="M01s"),H11073,"")</f>
        <v/>
      </c>
      <c r="N11073" s="46" t="e">
        <f>IF(A11073="ZMP",E11073*(1+(F11073/100)),#REF!)</f>
        <v>#REF!</v>
      </c>
      <c r="O11073" s="45" t="str">
        <f>IF(A11073="M01e",H11073,"")</f>
        <v/>
      </c>
    </row>
    <row r="11074" spans="1:15" ht="12.75" outlineLevel="1" collapsed="1" x14ac:dyDescent="0.2">
      <c r="A11074" s="38" t="s">
        <v>228</v>
      </c>
      <c r="B11074" s="39" t="s">
        <v>1568</v>
      </c>
      <c r="C11074" s="39" t="s">
        <v>1569</v>
      </c>
      <c r="D11074" s="40" t="s">
        <v>111</v>
      </c>
      <c r="E11074" s="41">
        <v>1</v>
      </c>
      <c r="F11074" s="42"/>
      <c r="G11074" s="43">
        <v>178.38</v>
      </c>
      <c r="H11074" s="44">
        <f>IF(ISNUMBER(F11074),(E11074*(1+(F11074/100))*G11074),G11074*E11074)</f>
        <v>178.38</v>
      </c>
      <c r="I11074" s="45" t="str">
        <f>IF(OR(A11074="PM",A11074="PZ",A11074="PP"),H11074,"")</f>
        <v/>
      </c>
      <c r="J11074" s="45" t="str">
        <f>IF(A11074="S",H11074,"")</f>
        <v/>
      </c>
      <c r="K11074" s="35"/>
      <c r="L11074" s="45" t="str">
        <f>IF(A11074="M06",H11074,"")</f>
        <v/>
      </c>
      <c r="M11074" s="45">
        <f>IF(OR(A11074="M02",A11074="M25",A11074="M01s"),H11074,"")</f>
        <v>178.38</v>
      </c>
      <c r="N11074" s="46" t="e">
        <f>IF(A11074="ZMP",E11074*(1+(F11074/100)),#REF!)</f>
        <v>#REF!</v>
      </c>
      <c r="O11074" s="45" t="str">
        <f>IF(A11074="M01e",H11074,"")</f>
        <v/>
      </c>
    </row>
    <row r="11075" spans="1:15" ht="12.75" outlineLevel="1" collapsed="1" x14ac:dyDescent="0.2">
      <c r="A11075" s="38" t="s">
        <v>228</v>
      </c>
      <c r="B11075" s="39" t="s">
        <v>2160</v>
      </c>
      <c r="C11075" s="39" t="s">
        <v>2161</v>
      </c>
      <c r="D11075" s="40" t="s">
        <v>111</v>
      </c>
      <c r="E11075" s="41">
        <v>1</v>
      </c>
      <c r="F11075" s="42"/>
      <c r="G11075" s="43">
        <v>595.75</v>
      </c>
      <c r="H11075" s="44">
        <f>IF(ISNUMBER(F11075),(E11075*(1+(F11075/100))*G11075),G11075*E11075)</f>
        <v>595.75</v>
      </c>
      <c r="I11075" s="45" t="str">
        <f>IF(OR(A11075="PM",A11075="PZ",A11075="PP"),H11075,"")</f>
        <v/>
      </c>
      <c r="J11075" s="45" t="str">
        <f>IF(A11075="S",H11075,"")</f>
        <v/>
      </c>
      <c r="K11075" s="35"/>
      <c r="L11075" s="45" t="str">
        <f>IF(A11075="M06",H11075,"")</f>
        <v/>
      </c>
      <c r="M11075" s="45">
        <f>IF(OR(A11075="M02",A11075="M25",A11075="M01s"),H11075,"")</f>
        <v>595.75</v>
      </c>
      <c r="N11075" s="46" t="e">
        <f>IF(A11075="ZMP",E11075*(1+(F11075/100)),#REF!)</f>
        <v>#REF!</v>
      </c>
      <c r="O11075" s="45" t="str">
        <f>IF(A11075="M01e",H11075,"")</f>
        <v/>
      </c>
    </row>
    <row r="11076" spans="1:15" ht="12.75" outlineLevel="2" x14ac:dyDescent="0.2">
      <c r="A11076" s="47"/>
      <c r="B11076" s="48"/>
      <c r="C11076" s="48"/>
      <c r="D11076" s="49"/>
      <c r="E11076" s="50"/>
      <c r="F11076" s="51"/>
      <c r="G11076" s="52"/>
      <c r="H11076" s="53"/>
      <c r="I11076" s="54"/>
      <c r="J11076" s="54"/>
      <c r="K11076" s="35"/>
      <c r="L11076" s="54"/>
      <c r="M11076" s="54"/>
      <c r="N11076" s="54"/>
      <c r="O11076" s="54"/>
    </row>
    <row r="11077" spans="1:15" ht="12.75" x14ac:dyDescent="0.2">
      <c r="A11077" s="27" t="s">
        <v>198</v>
      </c>
      <c r="B11077" s="28" t="s">
        <v>6595</v>
      </c>
      <c r="C11077" s="29" t="s">
        <v>6596</v>
      </c>
      <c r="D11077" s="30" t="s">
        <v>253</v>
      </c>
      <c r="E11077" s="31">
        <v>1</v>
      </c>
      <c r="F11077" s="32"/>
      <c r="G11077" s="33">
        <v>4412.2300000000005</v>
      </c>
      <c r="H11077" s="34">
        <f>G11077</f>
        <v>4412.2300000000005</v>
      </c>
      <c r="I11077" s="35">
        <f>SUM(I11078:I11086)</f>
        <v>1504.08</v>
      </c>
      <c r="J11077" s="35">
        <f>SUM(J11078:J11086)</f>
        <v>19</v>
      </c>
      <c r="K11077" s="35">
        <f t="shared" ref="K11077:K11137" si="2687">I11077+J11077</f>
        <v>1523.08</v>
      </c>
      <c r="L11077" s="35">
        <f>SUM(L11078:L11086)</f>
        <v>2.17502</v>
      </c>
      <c r="M11077" s="35">
        <f>SUM(M11078:M11086)</f>
        <v>2887.73</v>
      </c>
      <c r="N11077" s="35"/>
      <c r="O11077" s="35">
        <f>SUM(O11078:O11086)</f>
        <v>0</v>
      </c>
    </row>
    <row r="11078" spans="1:15" ht="12.75" outlineLevel="1" collapsed="1" x14ac:dyDescent="0.2">
      <c r="A11078" s="38" t="s">
        <v>202</v>
      </c>
      <c r="B11078" s="39" t="s">
        <v>203</v>
      </c>
      <c r="C11078" s="39" t="s">
        <v>204</v>
      </c>
      <c r="D11078" s="40" t="s">
        <v>205</v>
      </c>
      <c r="E11078" s="41">
        <v>2.089</v>
      </c>
      <c r="F11078" s="42"/>
      <c r="G11078" s="43">
        <v>720</v>
      </c>
      <c r="H11078" s="44">
        <f t="shared" ref="H11078:H11085" si="2688">IF(ISNUMBER(F11078),(E11078*(1+(F11078/100))*G11078),G11078*E11078)</f>
        <v>1504.08</v>
      </c>
      <c r="I11078" s="45">
        <f t="shared" ref="I11078:I11085" si="2689">IF(OR(A11078="PM",A11078="PZ",A11078="PP"),H11078,"")</f>
        <v>1504.08</v>
      </c>
      <c r="J11078" s="45" t="str">
        <f t="shared" ref="J11078:J11085" si="2690">IF(A11078="S",H11078,"")</f>
        <v/>
      </c>
      <c r="K11078" s="35"/>
      <c r="L11078" s="45" t="str">
        <f t="shared" ref="L11078:L11085" si="2691">IF(A11078="M06",H11078,"")</f>
        <v/>
      </c>
      <c r="M11078" s="45" t="str">
        <f t="shared" ref="M11078:M11085" si="2692">IF(OR(A11078="M02",A11078="M25",A11078="M01s"),H11078,"")</f>
        <v/>
      </c>
      <c r="N11078" s="46" t="e">
        <f>IF(A11078="ZMP",E11078*(1+(F11078/100)),#REF!)</f>
        <v>#REF!</v>
      </c>
      <c r="O11078" s="45" t="str">
        <f t="shared" ref="O11078:O11085" si="2693">IF(A11078="M01e",H11078,"")</f>
        <v/>
      </c>
    </row>
    <row r="11079" spans="1:15" ht="12.75" outlineLevel="1" collapsed="1" x14ac:dyDescent="0.2">
      <c r="A11079" s="38" t="s">
        <v>315</v>
      </c>
      <c r="B11079" s="39" t="s">
        <v>75</v>
      </c>
      <c r="C11079" s="39" t="s">
        <v>76</v>
      </c>
      <c r="D11079" s="40" t="s">
        <v>17</v>
      </c>
      <c r="E11079" s="41">
        <v>2.5000000000000001E-2</v>
      </c>
      <c r="F11079" s="42"/>
      <c r="G11079" s="43">
        <v>760</v>
      </c>
      <c r="H11079" s="44">
        <f t="shared" si="2688"/>
        <v>19</v>
      </c>
      <c r="I11079" s="45" t="str">
        <f t="shared" si="2689"/>
        <v/>
      </c>
      <c r="J11079" s="45">
        <f t="shared" si="2690"/>
        <v>19</v>
      </c>
      <c r="K11079" s="35"/>
      <c r="L11079" s="45" t="str">
        <f t="shared" si="2691"/>
        <v/>
      </c>
      <c r="M11079" s="45" t="str">
        <f t="shared" si="2692"/>
        <v/>
      </c>
      <c r="N11079" s="46" t="e">
        <f>IF(A11079="ZMP",E11079*(1+(F11079/100)),#REF!)</f>
        <v>#REF!</v>
      </c>
      <c r="O11079" s="45" t="str">
        <f t="shared" si="2693"/>
        <v/>
      </c>
    </row>
    <row r="11080" spans="1:15" ht="12.75" outlineLevel="1" collapsed="1" x14ac:dyDescent="0.2">
      <c r="A11080" s="38" t="s">
        <v>228</v>
      </c>
      <c r="B11080" s="39" t="s">
        <v>6597</v>
      </c>
      <c r="C11080" s="39" t="s">
        <v>6598</v>
      </c>
      <c r="D11080" s="40" t="s">
        <v>111</v>
      </c>
      <c r="E11080" s="41">
        <v>1</v>
      </c>
      <c r="F11080" s="42"/>
      <c r="G11080" s="43">
        <v>419.36</v>
      </c>
      <c r="H11080" s="44">
        <f t="shared" si="2688"/>
        <v>419.36</v>
      </c>
      <c r="I11080" s="45" t="str">
        <f t="shared" si="2689"/>
        <v/>
      </c>
      <c r="J11080" s="45" t="str">
        <f t="shared" si="2690"/>
        <v/>
      </c>
      <c r="K11080" s="35"/>
      <c r="L11080" s="45" t="str">
        <f t="shared" si="2691"/>
        <v/>
      </c>
      <c r="M11080" s="45">
        <f t="shared" si="2692"/>
        <v>419.36</v>
      </c>
      <c r="N11080" s="46" t="e">
        <f>IF(A11080="ZMP",E11080*(1+(F11080/100)),#REF!)</f>
        <v>#REF!</v>
      </c>
      <c r="O11080" s="45" t="str">
        <f t="shared" si="2693"/>
        <v/>
      </c>
    </row>
    <row r="11081" spans="1:15" ht="12.75" outlineLevel="1" collapsed="1" x14ac:dyDescent="0.2">
      <c r="A11081" s="38" t="s">
        <v>206</v>
      </c>
      <c r="B11081" s="39" t="s">
        <v>1015</v>
      </c>
      <c r="C11081" s="39" t="s">
        <v>1016</v>
      </c>
      <c r="D11081" s="40" t="s">
        <v>278</v>
      </c>
      <c r="E11081" s="41">
        <v>2E-3</v>
      </c>
      <c r="F11081" s="42"/>
      <c r="G11081" s="43">
        <v>1087.51</v>
      </c>
      <c r="H11081" s="44">
        <f t="shared" si="2688"/>
        <v>2.17502</v>
      </c>
      <c r="I11081" s="45" t="str">
        <f t="shared" si="2689"/>
        <v/>
      </c>
      <c r="J11081" s="45" t="str">
        <f t="shared" si="2690"/>
        <v/>
      </c>
      <c r="K11081" s="35"/>
      <c r="L11081" s="45">
        <f t="shared" si="2691"/>
        <v>2.17502</v>
      </c>
      <c r="M11081" s="45" t="str">
        <f t="shared" si="2692"/>
        <v/>
      </c>
      <c r="N11081" s="46" t="e">
        <f>IF(A11081="ZMP",E11081*(1+(F11081/100)),#REF!)</f>
        <v>#REF!</v>
      </c>
      <c r="O11081" s="45" t="str">
        <f t="shared" si="2693"/>
        <v/>
      </c>
    </row>
    <row r="11082" spans="1:15" ht="12.75" outlineLevel="1" collapsed="1" x14ac:dyDescent="0.2">
      <c r="A11082" s="38" t="s">
        <v>228</v>
      </c>
      <c r="B11082" s="39" t="s">
        <v>6599</v>
      </c>
      <c r="C11082" s="39" t="s">
        <v>6600</v>
      </c>
      <c r="D11082" s="40" t="s">
        <v>111</v>
      </c>
      <c r="E11082" s="41">
        <v>1</v>
      </c>
      <c r="F11082" s="42"/>
      <c r="G11082" s="43">
        <v>585.56000000000006</v>
      </c>
      <c r="H11082" s="44">
        <f t="shared" si="2688"/>
        <v>585.56000000000006</v>
      </c>
      <c r="I11082" s="45" t="str">
        <f t="shared" si="2689"/>
        <v/>
      </c>
      <c r="J11082" s="45" t="str">
        <f t="shared" si="2690"/>
        <v/>
      </c>
      <c r="K11082" s="35"/>
      <c r="L11082" s="45" t="str">
        <f t="shared" si="2691"/>
        <v/>
      </c>
      <c r="M11082" s="45">
        <f t="shared" si="2692"/>
        <v>585.56000000000006</v>
      </c>
      <c r="N11082" s="46" t="e">
        <f>IF(A11082="ZMP",E11082*(1+(F11082/100)),#REF!)</f>
        <v>#REF!</v>
      </c>
      <c r="O11082" s="45" t="str">
        <f t="shared" si="2693"/>
        <v/>
      </c>
    </row>
    <row r="11083" spans="1:15" ht="12.75" outlineLevel="1" collapsed="1" x14ac:dyDescent="0.2">
      <c r="A11083" s="38" t="s">
        <v>228</v>
      </c>
      <c r="B11083" s="39" t="s">
        <v>2160</v>
      </c>
      <c r="C11083" s="39" t="s">
        <v>2161</v>
      </c>
      <c r="D11083" s="40" t="s">
        <v>111</v>
      </c>
      <c r="E11083" s="41">
        <v>2</v>
      </c>
      <c r="F11083" s="42"/>
      <c r="G11083" s="43">
        <v>595.75</v>
      </c>
      <c r="H11083" s="44">
        <f t="shared" si="2688"/>
        <v>1191.5</v>
      </c>
      <c r="I11083" s="45" t="str">
        <f t="shared" si="2689"/>
        <v/>
      </c>
      <c r="J11083" s="45" t="str">
        <f t="shared" si="2690"/>
        <v/>
      </c>
      <c r="K11083" s="35"/>
      <c r="L11083" s="45" t="str">
        <f t="shared" si="2691"/>
        <v/>
      </c>
      <c r="M11083" s="45">
        <f t="shared" si="2692"/>
        <v>1191.5</v>
      </c>
      <c r="N11083" s="46" t="e">
        <f>IF(A11083="ZMP",E11083*(1+(F11083/100)),#REF!)</f>
        <v>#REF!</v>
      </c>
      <c r="O11083" s="45" t="str">
        <f t="shared" si="2693"/>
        <v/>
      </c>
    </row>
    <row r="11084" spans="1:15" ht="12.75" outlineLevel="1" collapsed="1" x14ac:dyDescent="0.2">
      <c r="A11084" s="38" t="s">
        <v>228</v>
      </c>
      <c r="B11084" s="39" t="s">
        <v>6601</v>
      </c>
      <c r="C11084" s="39" t="s">
        <v>6602</v>
      </c>
      <c r="D11084" s="40" t="s">
        <v>111</v>
      </c>
      <c r="E11084" s="41">
        <v>1</v>
      </c>
      <c r="F11084" s="42"/>
      <c r="G11084" s="43">
        <v>487.38</v>
      </c>
      <c r="H11084" s="44">
        <f t="shared" si="2688"/>
        <v>487.38</v>
      </c>
      <c r="I11084" s="45" t="str">
        <f t="shared" si="2689"/>
        <v/>
      </c>
      <c r="J11084" s="45" t="str">
        <f t="shared" si="2690"/>
        <v/>
      </c>
      <c r="K11084" s="35"/>
      <c r="L11084" s="45" t="str">
        <f t="shared" si="2691"/>
        <v/>
      </c>
      <c r="M11084" s="45">
        <f t="shared" si="2692"/>
        <v>487.38</v>
      </c>
      <c r="N11084" s="46" t="e">
        <f>IF(A11084="ZMP",E11084*(1+(F11084/100)),#REF!)</f>
        <v>#REF!</v>
      </c>
      <c r="O11084" s="45" t="str">
        <f t="shared" si="2693"/>
        <v/>
      </c>
    </row>
    <row r="11085" spans="1:15" ht="12.75" outlineLevel="1" collapsed="1" x14ac:dyDescent="0.2">
      <c r="A11085" s="38" t="s">
        <v>228</v>
      </c>
      <c r="B11085" s="39" t="s">
        <v>1558</v>
      </c>
      <c r="C11085" s="39" t="s">
        <v>1559</v>
      </c>
      <c r="D11085" s="40" t="s">
        <v>111</v>
      </c>
      <c r="E11085" s="41">
        <v>1</v>
      </c>
      <c r="F11085" s="42"/>
      <c r="G11085" s="43">
        <v>203.93</v>
      </c>
      <c r="H11085" s="44">
        <f t="shared" si="2688"/>
        <v>203.93</v>
      </c>
      <c r="I11085" s="45" t="str">
        <f t="shared" si="2689"/>
        <v/>
      </c>
      <c r="J11085" s="45" t="str">
        <f t="shared" si="2690"/>
        <v/>
      </c>
      <c r="K11085" s="35"/>
      <c r="L11085" s="45" t="str">
        <f t="shared" si="2691"/>
        <v/>
      </c>
      <c r="M11085" s="45">
        <f t="shared" si="2692"/>
        <v>203.93</v>
      </c>
      <c r="N11085" s="46" t="e">
        <f>IF(A11085="ZMP",E11085*(1+(F11085/100)),#REF!)</f>
        <v>#REF!</v>
      </c>
      <c r="O11085" s="45" t="str">
        <f t="shared" si="2693"/>
        <v/>
      </c>
    </row>
    <row r="11086" spans="1:15" ht="12.75" outlineLevel="2" x14ac:dyDescent="0.2">
      <c r="A11086" s="47"/>
      <c r="B11086" s="48"/>
      <c r="C11086" s="48"/>
      <c r="D11086" s="49"/>
      <c r="E11086" s="50"/>
      <c r="F11086" s="51"/>
      <c r="G11086" s="52"/>
      <c r="H11086" s="53"/>
      <c r="I11086" s="54"/>
      <c r="J11086" s="54"/>
      <c r="K11086" s="35"/>
      <c r="L11086" s="54"/>
      <c r="M11086" s="54"/>
      <c r="N11086" s="54"/>
      <c r="O11086" s="54"/>
    </row>
    <row r="11087" spans="1:15" ht="25.5" x14ac:dyDescent="0.2">
      <c r="A11087" s="27" t="s">
        <v>198</v>
      </c>
      <c r="B11087" s="28" t="s">
        <v>6603</v>
      </c>
      <c r="C11087" s="29" t="s">
        <v>6604</v>
      </c>
      <c r="D11087" s="30" t="s">
        <v>253</v>
      </c>
      <c r="E11087" s="31">
        <v>1</v>
      </c>
      <c r="F11087" s="32"/>
      <c r="G11087" s="33">
        <v>1081.32</v>
      </c>
      <c r="H11087" s="34">
        <f>G11087</f>
        <v>1081.32</v>
      </c>
      <c r="I11087" s="35">
        <f>SUM(I11088:I11091)</f>
        <v>216</v>
      </c>
      <c r="J11087" s="35">
        <f>SUM(J11088:J11091)</f>
        <v>3.04</v>
      </c>
      <c r="K11087" s="35">
        <f t="shared" si="2687"/>
        <v>219.04</v>
      </c>
      <c r="L11087" s="35">
        <f>SUM(L11088:L11091)</f>
        <v>0</v>
      </c>
      <c r="M11087" s="35">
        <f>SUM(M11088:M11091)</f>
        <v>862.4</v>
      </c>
      <c r="N11087" s="35"/>
      <c r="O11087" s="35">
        <f>SUM(O11088:O11091)</f>
        <v>0</v>
      </c>
    </row>
    <row r="11088" spans="1:15" ht="12.75" outlineLevel="1" collapsed="1" x14ac:dyDescent="0.2">
      <c r="A11088" s="38" t="s">
        <v>202</v>
      </c>
      <c r="B11088" s="39" t="s">
        <v>203</v>
      </c>
      <c r="C11088" s="39" t="s">
        <v>204</v>
      </c>
      <c r="D11088" s="40" t="s">
        <v>205</v>
      </c>
      <c r="E11088" s="41">
        <v>0.3</v>
      </c>
      <c r="F11088" s="42"/>
      <c r="G11088" s="43">
        <v>720</v>
      </c>
      <c r="H11088" s="44">
        <f>IF(ISNUMBER(F11088),(E11088*(1+(F11088/100))*G11088),G11088*E11088)</f>
        <v>216</v>
      </c>
      <c r="I11088" s="45">
        <f>IF(OR(A11088="PM",A11088="PZ",A11088="PP"),H11088,"")</f>
        <v>216</v>
      </c>
      <c r="J11088" s="45" t="str">
        <f>IF(A11088="S",H11088,"")</f>
        <v/>
      </c>
      <c r="K11088" s="35"/>
      <c r="L11088" s="45" t="str">
        <f>IF(A11088="M06",H11088,"")</f>
        <v/>
      </c>
      <c r="M11088" s="45" t="str">
        <f>IF(OR(A11088="M02",A11088="M25",A11088="M01s"),H11088,"")</f>
        <v/>
      </c>
      <c r="N11088" s="46" t="e">
        <f>IF(A11088="ZMP",E11088*(1+(F11088/100)),#REF!)</f>
        <v>#REF!</v>
      </c>
      <c r="O11088" s="45" t="str">
        <f>IF(A11088="M01e",H11088,"")</f>
        <v/>
      </c>
    </row>
    <row r="11089" spans="1:15" ht="12.75" outlineLevel="1" collapsed="1" x14ac:dyDescent="0.2">
      <c r="A11089" s="38" t="s">
        <v>315</v>
      </c>
      <c r="B11089" s="39" t="s">
        <v>75</v>
      </c>
      <c r="C11089" s="39" t="s">
        <v>76</v>
      </c>
      <c r="D11089" s="40" t="s">
        <v>17</v>
      </c>
      <c r="E11089" s="41">
        <v>4.0000000000000001E-3</v>
      </c>
      <c r="F11089" s="42"/>
      <c r="G11089" s="43">
        <v>760</v>
      </c>
      <c r="H11089" s="44">
        <f>IF(ISNUMBER(F11089),(E11089*(1+(F11089/100))*G11089),G11089*E11089)</f>
        <v>3.04</v>
      </c>
      <c r="I11089" s="45" t="str">
        <f>IF(OR(A11089="PM",A11089="PZ",A11089="PP"),H11089,"")</f>
        <v/>
      </c>
      <c r="J11089" s="45">
        <f>IF(A11089="S",H11089,"")</f>
        <v>3.04</v>
      </c>
      <c r="K11089" s="35"/>
      <c r="L11089" s="45" t="str">
        <f>IF(A11089="M06",H11089,"")</f>
        <v/>
      </c>
      <c r="M11089" s="45" t="str">
        <f>IF(OR(A11089="M02",A11089="M25",A11089="M01s"),H11089,"")</f>
        <v/>
      </c>
      <c r="N11089" s="46" t="e">
        <f>IF(A11089="ZMP",E11089*(1+(F11089/100)),#REF!)</f>
        <v>#REF!</v>
      </c>
      <c r="O11089" s="45" t="str">
        <f>IF(A11089="M01e",H11089,"")</f>
        <v/>
      </c>
    </row>
    <row r="11090" spans="1:15" ht="12.75" outlineLevel="1" collapsed="1" x14ac:dyDescent="0.2">
      <c r="A11090" s="38" t="s">
        <v>228</v>
      </c>
      <c r="B11090" s="39" t="s">
        <v>6605</v>
      </c>
      <c r="C11090" s="39" t="s">
        <v>6606</v>
      </c>
      <c r="D11090" s="40" t="s">
        <v>111</v>
      </c>
      <c r="E11090" s="41">
        <v>1</v>
      </c>
      <c r="F11090" s="42"/>
      <c r="G11090" s="43">
        <v>862.4</v>
      </c>
      <c r="H11090" s="44">
        <f>IF(ISNUMBER(F11090),(E11090*(1+(F11090/100))*G11090),G11090*E11090)</f>
        <v>862.4</v>
      </c>
      <c r="I11090" s="45" t="str">
        <f>IF(OR(A11090="PM",A11090="PZ",A11090="PP"),H11090,"")</f>
        <v/>
      </c>
      <c r="J11090" s="45" t="str">
        <f>IF(A11090="S",H11090,"")</f>
        <v/>
      </c>
      <c r="K11090" s="35"/>
      <c r="L11090" s="45" t="str">
        <f>IF(A11090="M06",H11090,"")</f>
        <v/>
      </c>
      <c r="M11090" s="45">
        <f>IF(OR(A11090="M02",A11090="M25",A11090="M01s"),H11090,"")</f>
        <v>862.4</v>
      </c>
      <c r="N11090" s="46" t="e">
        <f>IF(A11090="ZMP",E11090*(1+(F11090/100)),#REF!)</f>
        <v>#REF!</v>
      </c>
      <c r="O11090" s="45" t="str">
        <f>IF(A11090="M01e",H11090,"")</f>
        <v/>
      </c>
    </row>
    <row r="11091" spans="1:15" ht="12.75" outlineLevel="2" x14ac:dyDescent="0.2">
      <c r="A11091" s="47"/>
      <c r="B11091" s="48"/>
      <c r="C11091" s="48"/>
      <c r="D11091" s="49"/>
      <c r="E11091" s="50"/>
      <c r="F11091" s="51"/>
      <c r="G11091" s="52"/>
      <c r="H11091" s="53"/>
      <c r="I11091" s="54"/>
      <c r="J11091" s="54"/>
      <c r="K11091" s="35"/>
      <c r="L11091" s="54"/>
      <c r="M11091" s="54"/>
      <c r="N11091" s="54"/>
      <c r="O11091" s="54"/>
    </row>
    <row r="11092" spans="1:15" ht="25.5" x14ac:dyDescent="0.2">
      <c r="A11092" s="27" t="s">
        <v>198</v>
      </c>
      <c r="B11092" s="28" t="s">
        <v>6607</v>
      </c>
      <c r="C11092" s="29" t="s">
        <v>6608</v>
      </c>
      <c r="D11092" s="30" t="s">
        <v>253</v>
      </c>
      <c r="E11092" s="31">
        <v>1</v>
      </c>
      <c r="F11092" s="32"/>
      <c r="G11092" s="33">
        <v>950.42</v>
      </c>
      <c r="H11092" s="34">
        <f>G11092</f>
        <v>950.42</v>
      </c>
      <c r="I11092" s="35">
        <f>SUM(I11093:I11096)</f>
        <v>216</v>
      </c>
      <c r="J11092" s="35">
        <f>SUM(J11093:J11096)</f>
        <v>3.04</v>
      </c>
      <c r="K11092" s="35">
        <f t="shared" si="2687"/>
        <v>219.04</v>
      </c>
      <c r="L11092" s="35">
        <f>SUM(L11093:L11096)</f>
        <v>0</v>
      </c>
      <c r="M11092" s="35">
        <f>SUM(M11093:M11096)</f>
        <v>731.5</v>
      </c>
      <c r="N11092" s="35"/>
      <c r="O11092" s="35">
        <f>SUM(O11093:O11096)</f>
        <v>0</v>
      </c>
    </row>
    <row r="11093" spans="1:15" ht="12.75" outlineLevel="1" collapsed="1" x14ac:dyDescent="0.2">
      <c r="A11093" s="38" t="s">
        <v>202</v>
      </c>
      <c r="B11093" s="39" t="s">
        <v>203</v>
      </c>
      <c r="C11093" s="39" t="s">
        <v>204</v>
      </c>
      <c r="D11093" s="40" t="s">
        <v>205</v>
      </c>
      <c r="E11093" s="41">
        <v>0.3</v>
      </c>
      <c r="F11093" s="42"/>
      <c r="G11093" s="43">
        <v>720</v>
      </c>
      <c r="H11093" s="44">
        <f>IF(ISNUMBER(F11093),(E11093*(1+(F11093/100))*G11093),G11093*E11093)</f>
        <v>216</v>
      </c>
      <c r="I11093" s="45">
        <f>IF(OR(A11093="PM",A11093="PZ",A11093="PP"),H11093,"")</f>
        <v>216</v>
      </c>
      <c r="J11093" s="45" t="str">
        <f>IF(A11093="S",H11093,"")</f>
        <v/>
      </c>
      <c r="K11093" s="35"/>
      <c r="L11093" s="45" t="str">
        <f>IF(A11093="M06",H11093,"")</f>
        <v/>
      </c>
      <c r="M11093" s="45" t="str">
        <f>IF(OR(A11093="M02",A11093="M25",A11093="M01s"),H11093,"")</f>
        <v/>
      </c>
      <c r="N11093" s="46" t="e">
        <f>IF(A11093="ZMP",E11093*(1+(F11093/100)),#REF!)</f>
        <v>#REF!</v>
      </c>
      <c r="O11093" s="45" t="str">
        <f>IF(A11093="M01e",H11093,"")</f>
        <v/>
      </c>
    </row>
    <row r="11094" spans="1:15" ht="12.75" outlineLevel="1" collapsed="1" x14ac:dyDescent="0.2">
      <c r="A11094" s="38" t="s">
        <v>315</v>
      </c>
      <c r="B11094" s="39" t="s">
        <v>75</v>
      </c>
      <c r="C11094" s="39" t="s">
        <v>76</v>
      </c>
      <c r="D11094" s="40" t="s">
        <v>17</v>
      </c>
      <c r="E11094" s="41">
        <v>4.0000000000000001E-3</v>
      </c>
      <c r="F11094" s="42"/>
      <c r="G11094" s="43">
        <v>760</v>
      </c>
      <c r="H11094" s="44">
        <f>IF(ISNUMBER(F11094),(E11094*(1+(F11094/100))*G11094),G11094*E11094)</f>
        <v>3.04</v>
      </c>
      <c r="I11094" s="45" t="str">
        <f>IF(OR(A11094="PM",A11094="PZ",A11094="PP"),H11094,"")</f>
        <v/>
      </c>
      <c r="J11094" s="45">
        <f>IF(A11094="S",H11094,"")</f>
        <v>3.04</v>
      </c>
      <c r="K11094" s="35"/>
      <c r="L11094" s="45" t="str">
        <f>IF(A11094="M06",H11094,"")</f>
        <v/>
      </c>
      <c r="M11094" s="45" t="str">
        <f>IF(OR(A11094="M02",A11094="M25",A11094="M01s"),H11094,"")</f>
        <v/>
      </c>
      <c r="N11094" s="46" t="e">
        <f>IF(A11094="ZMP",E11094*(1+(F11094/100)),#REF!)</f>
        <v>#REF!</v>
      </c>
      <c r="O11094" s="45" t="str">
        <f>IF(A11094="M01e",H11094,"")</f>
        <v/>
      </c>
    </row>
    <row r="11095" spans="1:15" ht="12.75" outlineLevel="1" collapsed="1" x14ac:dyDescent="0.2">
      <c r="A11095" s="38" t="s">
        <v>228</v>
      </c>
      <c r="B11095" s="39" t="s">
        <v>6609</v>
      </c>
      <c r="C11095" s="39" t="s">
        <v>6610</v>
      </c>
      <c r="D11095" s="40" t="s">
        <v>111</v>
      </c>
      <c r="E11095" s="41">
        <v>1</v>
      </c>
      <c r="F11095" s="42"/>
      <c r="G11095" s="43">
        <v>731.5</v>
      </c>
      <c r="H11095" s="44">
        <f>IF(ISNUMBER(F11095),(E11095*(1+(F11095/100))*G11095),G11095*E11095)</f>
        <v>731.5</v>
      </c>
      <c r="I11095" s="45" t="str">
        <f>IF(OR(A11095="PM",A11095="PZ",A11095="PP"),H11095,"")</f>
        <v/>
      </c>
      <c r="J11095" s="45" t="str">
        <f>IF(A11095="S",H11095,"")</f>
        <v/>
      </c>
      <c r="K11095" s="35"/>
      <c r="L11095" s="45" t="str">
        <f>IF(A11095="M06",H11095,"")</f>
        <v/>
      </c>
      <c r="M11095" s="45">
        <f>IF(OR(A11095="M02",A11095="M25",A11095="M01s"),H11095,"")</f>
        <v>731.5</v>
      </c>
      <c r="N11095" s="46" t="e">
        <f>IF(A11095="ZMP",E11095*(1+(F11095/100)),#REF!)</f>
        <v>#REF!</v>
      </c>
      <c r="O11095" s="45" t="str">
        <f>IF(A11095="M01e",H11095,"")</f>
        <v/>
      </c>
    </row>
    <row r="11096" spans="1:15" ht="12.75" outlineLevel="2" x14ac:dyDescent="0.2">
      <c r="A11096" s="47"/>
      <c r="B11096" s="48"/>
      <c r="C11096" s="48"/>
      <c r="D11096" s="49"/>
      <c r="E11096" s="50"/>
      <c r="F11096" s="51"/>
      <c r="G11096" s="52"/>
      <c r="H11096" s="53"/>
      <c r="I11096" s="54"/>
      <c r="J11096" s="54"/>
      <c r="K11096" s="35"/>
      <c r="L11096" s="54"/>
      <c r="M11096" s="54"/>
      <c r="N11096" s="54"/>
      <c r="O11096" s="54"/>
    </row>
    <row r="11097" spans="1:15" ht="12.75" x14ac:dyDescent="0.2">
      <c r="A11097" s="27" t="s">
        <v>198</v>
      </c>
      <c r="B11097" s="28" t="s">
        <v>6611</v>
      </c>
      <c r="C11097" s="29" t="s">
        <v>6612</v>
      </c>
      <c r="D11097" s="30" t="s">
        <v>253</v>
      </c>
      <c r="E11097" s="31">
        <v>1</v>
      </c>
      <c r="F11097" s="32"/>
      <c r="G11097" s="33">
        <v>1620.32</v>
      </c>
      <c r="H11097" s="34">
        <f>G11097</f>
        <v>1620.32</v>
      </c>
      <c r="I11097" s="35">
        <f>SUM(I11098:I11101)</f>
        <v>216</v>
      </c>
      <c r="J11097" s="35">
        <f>SUM(J11098:J11101)</f>
        <v>3.04</v>
      </c>
      <c r="K11097" s="35">
        <f t="shared" si="2687"/>
        <v>219.04</v>
      </c>
      <c r="L11097" s="35">
        <f>SUM(L11098:L11101)</f>
        <v>0</v>
      </c>
      <c r="M11097" s="35">
        <f>SUM(M11098:M11101)</f>
        <v>1401.4</v>
      </c>
      <c r="N11097" s="35"/>
      <c r="O11097" s="35">
        <f>SUM(O11098:O11101)</f>
        <v>0</v>
      </c>
    </row>
    <row r="11098" spans="1:15" ht="12.75" outlineLevel="1" collapsed="1" x14ac:dyDescent="0.2">
      <c r="A11098" s="38" t="s">
        <v>202</v>
      </c>
      <c r="B11098" s="39" t="s">
        <v>203</v>
      </c>
      <c r="C11098" s="39" t="s">
        <v>204</v>
      </c>
      <c r="D11098" s="40" t="s">
        <v>205</v>
      </c>
      <c r="E11098" s="41">
        <v>0.3</v>
      </c>
      <c r="F11098" s="42"/>
      <c r="G11098" s="43">
        <v>720</v>
      </c>
      <c r="H11098" s="44">
        <f>IF(ISNUMBER(F11098),(E11098*(1+(F11098/100))*G11098),G11098*E11098)</f>
        <v>216</v>
      </c>
      <c r="I11098" s="45">
        <f>IF(OR(A11098="PM",A11098="PZ",A11098="PP"),H11098,"")</f>
        <v>216</v>
      </c>
      <c r="J11098" s="45" t="str">
        <f>IF(A11098="S",H11098,"")</f>
        <v/>
      </c>
      <c r="K11098" s="35"/>
      <c r="L11098" s="45" t="str">
        <f>IF(A11098="M06",H11098,"")</f>
        <v/>
      </c>
      <c r="M11098" s="45" t="str">
        <f>IF(OR(A11098="M02",A11098="M25",A11098="M01s"),H11098,"")</f>
        <v/>
      </c>
      <c r="N11098" s="46" t="e">
        <f>IF(A11098="ZMP",E11098*(1+(F11098/100)),#REF!)</f>
        <v>#REF!</v>
      </c>
      <c r="O11098" s="45" t="str">
        <f>IF(A11098="M01e",H11098,"")</f>
        <v/>
      </c>
    </row>
    <row r="11099" spans="1:15" ht="12.75" outlineLevel="1" collapsed="1" x14ac:dyDescent="0.2">
      <c r="A11099" s="38" t="s">
        <v>315</v>
      </c>
      <c r="B11099" s="39" t="s">
        <v>75</v>
      </c>
      <c r="C11099" s="39" t="s">
        <v>76</v>
      </c>
      <c r="D11099" s="40" t="s">
        <v>17</v>
      </c>
      <c r="E11099" s="41">
        <v>4.0000000000000001E-3</v>
      </c>
      <c r="F11099" s="42"/>
      <c r="G11099" s="43">
        <v>760</v>
      </c>
      <c r="H11099" s="44">
        <f>IF(ISNUMBER(F11099),(E11099*(1+(F11099/100))*G11099),G11099*E11099)</f>
        <v>3.04</v>
      </c>
      <c r="I11099" s="45" t="str">
        <f>IF(OR(A11099="PM",A11099="PZ",A11099="PP"),H11099,"")</f>
        <v/>
      </c>
      <c r="J11099" s="45">
        <f>IF(A11099="S",H11099,"")</f>
        <v>3.04</v>
      </c>
      <c r="K11099" s="35"/>
      <c r="L11099" s="45" t="str">
        <f>IF(A11099="M06",H11099,"")</f>
        <v/>
      </c>
      <c r="M11099" s="45" t="str">
        <f>IF(OR(A11099="M02",A11099="M25",A11099="M01s"),H11099,"")</f>
        <v/>
      </c>
      <c r="N11099" s="46" t="e">
        <f>IF(A11099="ZMP",E11099*(1+(F11099/100)),#REF!)</f>
        <v>#REF!</v>
      </c>
      <c r="O11099" s="45" t="str">
        <f>IF(A11099="M01e",H11099,"")</f>
        <v/>
      </c>
    </row>
    <row r="11100" spans="1:15" ht="12.75" outlineLevel="1" collapsed="1" x14ac:dyDescent="0.2">
      <c r="A11100" s="38" t="s">
        <v>228</v>
      </c>
      <c r="B11100" s="39" t="s">
        <v>6613</v>
      </c>
      <c r="C11100" s="39" t="s">
        <v>6614</v>
      </c>
      <c r="D11100" s="40" t="s">
        <v>111</v>
      </c>
      <c r="E11100" s="41">
        <v>1</v>
      </c>
      <c r="F11100" s="42"/>
      <c r="G11100" s="43">
        <v>1401.4</v>
      </c>
      <c r="H11100" s="44">
        <f>IF(ISNUMBER(F11100),(E11100*(1+(F11100/100))*G11100),G11100*E11100)</f>
        <v>1401.4</v>
      </c>
      <c r="I11100" s="45" t="str">
        <f>IF(OR(A11100="PM",A11100="PZ",A11100="PP"),H11100,"")</f>
        <v/>
      </c>
      <c r="J11100" s="45" t="str">
        <f>IF(A11100="S",H11100,"")</f>
        <v/>
      </c>
      <c r="K11100" s="35"/>
      <c r="L11100" s="45" t="str">
        <f>IF(A11100="M06",H11100,"")</f>
        <v/>
      </c>
      <c r="M11100" s="45">
        <f>IF(OR(A11100="M02",A11100="M25",A11100="M01s"),H11100,"")</f>
        <v>1401.4</v>
      </c>
      <c r="N11100" s="46" t="e">
        <f>IF(A11100="ZMP",E11100*(1+(F11100/100)),#REF!)</f>
        <v>#REF!</v>
      </c>
      <c r="O11100" s="45" t="str">
        <f>IF(A11100="M01e",H11100,"")</f>
        <v/>
      </c>
    </row>
    <row r="11101" spans="1:15" ht="12.75" outlineLevel="2" x14ac:dyDescent="0.2">
      <c r="A11101" s="47"/>
      <c r="B11101" s="48"/>
      <c r="C11101" s="48"/>
      <c r="D11101" s="49"/>
      <c r="E11101" s="50"/>
      <c r="F11101" s="51"/>
      <c r="G11101" s="52"/>
      <c r="H11101" s="53"/>
      <c r="I11101" s="54"/>
      <c r="J11101" s="54"/>
      <c r="K11101" s="35"/>
      <c r="L11101" s="54"/>
      <c r="M11101" s="54"/>
      <c r="N11101" s="54"/>
      <c r="O11101" s="54"/>
    </row>
    <row r="11102" spans="1:15" ht="25.5" x14ac:dyDescent="0.2">
      <c r="A11102" s="27" t="s">
        <v>198</v>
      </c>
      <c r="B11102" s="28" t="s">
        <v>6615</v>
      </c>
      <c r="C11102" s="29" t="s">
        <v>6616</v>
      </c>
      <c r="D11102" s="30" t="s">
        <v>253</v>
      </c>
      <c r="E11102" s="31">
        <v>1</v>
      </c>
      <c r="F11102" s="32"/>
      <c r="G11102" s="33">
        <v>1782.02</v>
      </c>
      <c r="H11102" s="34">
        <f>G11102</f>
        <v>1782.02</v>
      </c>
      <c r="I11102" s="35">
        <f>SUM(I11103:I11106)</f>
        <v>216</v>
      </c>
      <c r="J11102" s="35">
        <f>SUM(J11103:J11106)</f>
        <v>3.04</v>
      </c>
      <c r="K11102" s="35">
        <f t="shared" si="2687"/>
        <v>219.04</v>
      </c>
      <c r="L11102" s="35">
        <f>SUM(L11103:L11106)</f>
        <v>0</v>
      </c>
      <c r="M11102" s="35">
        <f>SUM(M11103:M11106)</f>
        <v>1563.1</v>
      </c>
      <c r="N11102" s="35"/>
      <c r="O11102" s="35">
        <f>SUM(O11103:O11106)</f>
        <v>0</v>
      </c>
    </row>
    <row r="11103" spans="1:15" ht="12.75" outlineLevel="1" collapsed="1" x14ac:dyDescent="0.2">
      <c r="A11103" s="38" t="s">
        <v>202</v>
      </c>
      <c r="B11103" s="39" t="s">
        <v>203</v>
      </c>
      <c r="C11103" s="39" t="s">
        <v>204</v>
      </c>
      <c r="D11103" s="40" t="s">
        <v>205</v>
      </c>
      <c r="E11103" s="41">
        <v>0.3</v>
      </c>
      <c r="F11103" s="42"/>
      <c r="G11103" s="43">
        <v>720</v>
      </c>
      <c r="H11103" s="44">
        <f>IF(ISNUMBER(F11103),(E11103*(1+(F11103/100))*G11103),G11103*E11103)</f>
        <v>216</v>
      </c>
      <c r="I11103" s="45">
        <f>IF(OR(A11103="PM",A11103="PZ",A11103="PP"),H11103,"")</f>
        <v>216</v>
      </c>
      <c r="J11103" s="45" t="str">
        <f>IF(A11103="S",H11103,"")</f>
        <v/>
      </c>
      <c r="K11103" s="35"/>
      <c r="L11103" s="45" t="str">
        <f>IF(A11103="M06",H11103,"")</f>
        <v/>
      </c>
      <c r="M11103" s="45" t="str">
        <f>IF(OR(A11103="M02",A11103="M25",A11103="M01s"),H11103,"")</f>
        <v/>
      </c>
      <c r="N11103" s="46" t="e">
        <f>IF(A11103="ZMP",E11103*(1+(F11103/100)),#REF!)</f>
        <v>#REF!</v>
      </c>
      <c r="O11103" s="45" t="str">
        <f>IF(A11103="M01e",H11103,"")</f>
        <v/>
      </c>
    </row>
    <row r="11104" spans="1:15" ht="12.75" outlineLevel="1" collapsed="1" x14ac:dyDescent="0.2">
      <c r="A11104" s="38" t="s">
        <v>315</v>
      </c>
      <c r="B11104" s="39" t="s">
        <v>75</v>
      </c>
      <c r="C11104" s="39" t="s">
        <v>76</v>
      </c>
      <c r="D11104" s="40" t="s">
        <v>17</v>
      </c>
      <c r="E11104" s="41">
        <v>4.0000000000000001E-3</v>
      </c>
      <c r="F11104" s="42"/>
      <c r="G11104" s="43">
        <v>760</v>
      </c>
      <c r="H11104" s="44">
        <f>IF(ISNUMBER(F11104),(E11104*(1+(F11104/100))*G11104),G11104*E11104)</f>
        <v>3.04</v>
      </c>
      <c r="I11104" s="45" t="str">
        <f>IF(OR(A11104="PM",A11104="PZ",A11104="PP"),H11104,"")</f>
        <v/>
      </c>
      <c r="J11104" s="45">
        <f>IF(A11104="S",H11104,"")</f>
        <v>3.04</v>
      </c>
      <c r="K11104" s="35"/>
      <c r="L11104" s="45" t="str">
        <f>IF(A11104="M06",H11104,"")</f>
        <v/>
      </c>
      <c r="M11104" s="45" t="str">
        <f>IF(OR(A11104="M02",A11104="M25",A11104="M01s"),H11104,"")</f>
        <v/>
      </c>
      <c r="N11104" s="46" t="e">
        <f>IF(A11104="ZMP",E11104*(1+(F11104/100)),#REF!)</f>
        <v>#REF!</v>
      </c>
      <c r="O11104" s="45" t="str">
        <f>IF(A11104="M01e",H11104,"")</f>
        <v/>
      </c>
    </row>
    <row r="11105" spans="1:15" ht="12.75" outlineLevel="1" collapsed="1" x14ac:dyDescent="0.2">
      <c r="A11105" s="38" t="s">
        <v>228</v>
      </c>
      <c r="B11105" s="39" t="s">
        <v>6617</v>
      </c>
      <c r="C11105" s="39" t="s">
        <v>6618</v>
      </c>
      <c r="D11105" s="40" t="s">
        <v>111</v>
      </c>
      <c r="E11105" s="41">
        <v>1</v>
      </c>
      <c r="F11105" s="42"/>
      <c r="G11105" s="43">
        <v>1563.1</v>
      </c>
      <c r="H11105" s="44">
        <f>IF(ISNUMBER(F11105),(E11105*(1+(F11105/100))*G11105),G11105*E11105)</f>
        <v>1563.1</v>
      </c>
      <c r="I11105" s="45" t="str">
        <f>IF(OR(A11105="PM",A11105="PZ",A11105="PP"),H11105,"")</f>
        <v/>
      </c>
      <c r="J11105" s="45" t="str">
        <f>IF(A11105="S",H11105,"")</f>
        <v/>
      </c>
      <c r="K11105" s="35"/>
      <c r="L11105" s="45" t="str">
        <f>IF(A11105="M06",H11105,"")</f>
        <v/>
      </c>
      <c r="M11105" s="45">
        <f>IF(OR(A11105="M02",A11105="M25",A11105="M01s"),H11105,"")</f>
        <v>1563.1</v>
      </c>
      <c r="N11105" s="46" t="e">
        <f>IF(A11105="ZMP",E11105*(1+(F11105/100)),#REF!)</f>
        <v>#REF!</v>
      </c>
      <c r="O11105" s="45" t="str">
        <f>IF(A11105="M01e",H11105,"")</f>
        <v/>
      </c>
    </row>
    <row r="11106" spans="1:15" ht="12.75" outlineLevel="2" x14ac:dyDescent="0.2">
      <c r="A11106" s="47"/>
      <c r="B11106" s="48"/>
      <c r="C11106" s="48"/>
      <c r="D11106" s="49"/>
      <c r="E11106" s="50"/>
      <c r="F11106" s="51"/>
      <c r="G11106" s="52"/>
      <c r="H11106" s="53"/>
      <c r="I11106" s="54"/>
      <c r="J11106" s="54"/>
      <c r="K11106" s="35"/>
      <c r="L11106" s="54"/>
      <c r="M11106" s="54"/>
      <c r="N11106" s="54"/>
      <c r="O11106" s="54"/>
    </row>
    <row r="11107" spans="1:15" ht="12.75" x14ac:dyDescent="0.2">
      <c r="A11107" s="27" t="s">
        <v>198</v>
      </c>
      <c r="B11107" s="28" t="s">
        <v>6619</v>
      </c>
      <c r="C11107" s="29" t="s">
        <v>6620</v>
      </c>
      <c r="D11107" s="30" t="s">
        <v>253</v>
      </c>
      <c r="E11107" s="31">
        <v>1</v>
      </c>
      <c r="F11107" s="32"/>
      <c r="G11107" s="33">
        <v>1858.78</v>
      </c>
      <c r="H11107" s="34">
        <f>G11107</f>
        <v>1858.78</v>
      </c>
      <c r="I11107" s="35">
        <f>SUM(I11108:I11111)</f>
        <v>216</v>
      </c>
      <c r="J11107" s="35">
        <f>SUM(J11108:J11111)</f>
        <v>3.04</v>
      </c>
      <c r="K11107" s="35">
        <f t="shared" si="2687"/>
        <v>219.04</v>
      </c>
      <c r="L11107" s="35">
        <f>SUM(L11108:L11111)</f>
        <v>0</v>
      </c>
      <c r="M11107" s="35">
        <f>SUM(M11108:M11111)</f>
        <v>1639.86</v>
      </c>
      <c r="N11107" s="35"/>
      <c r="O11107" s="35">
        <f>SUM(O11108:O11111)</f>
        <v>0</v>
      </c>
    </row>
    <row r="11108" spans="1:15" ht="12.75" outlineLevel="1" collapsed="1" x14ac:dyDescent="0.2">
      <c r="A11108" s="38" t="s">
        <v>202</v>
      </c>
      <c r="B11108" s="39" t="s">
        <v>203</v>
      </c>
      <c r="C11108" s="39" t="s">
        <v>204</v>
      </c>
      <c r="D11108" s="40" t="s">
        <v>205</v>
      </c>
      <c r="E11108" s="41">
        <v>0.3</v>
      </c>
      <c r="F11108" s="42"/>
      <c r="G11108" s="43">
        <v>720</v>
      </c>
      <c r="H11108" s="44">
        <f>IF(ISNUMBER(F11108),(E11108*(1+(F11108/100))*G11108),G11108*E11108)</f>
        <v>216</v>
      </c>
      <c r="I11108" s="45">
        <f>IF(OR(A11108="PM",A11108="PZ",A11108="PP"),H11108,"")</f>
        <v>216</v>
      </c>
      <c r="J11108" s="45" t="str">
        <f>IF(A11108="S",H11108,"")</f>
        <v/>
      </c>
      <c r="K11108" s="35"/>
      <c r="L11108" s="45" t="str">
        <f>IF(A11108="M06",H11108,"")</f>
        <v/>
      </c>
      <c r="M11108" s="45" t="str">
        <f>IF(OR(A11108="M02",A11108="M25",A11108="M01s"),H11108,"")</f>
        <v/>
      </c>
      <c r="N11108" s="46" t="e">
        <f>IF(A11108="ZMP",E11108*(1+(F11108/100)),#REF!)</f>
        <v>#REF!</v>
      </c>
      <c r="O11108" s="45" t="str">
        <f>IF(A11108="M01e",H11108,"")</f>
        <v/>
      </c>
    </row>
    <row r="11109" spans="1:15" ht="12.75" outlineLevel="1" collapsed="1" x14ac:dyDescent="0.2">
      <c r="A11109" s="38" t="s">
        <v>315</v>
      </c>
      <c r="B11109" s="39" t="s">
        <v>75</v>
      </c>
      <c r="C11109" s="39" t="s">
        <v>76</v>
      </c>
      <c r="D11109" s="40" t="s">
        <v>17</v>
      </c>
      <c r="E11109" s="41">
        <v>4.0000000000000001E-3</v>
      </c>
      <c r="F11109" s="42"/>
      <c r="G11109" s="43">
        <v>760</v>
      </c>
      <c r="H11109" s="44">
        <f>IF(ISNUMBER(F11109),(E11109*(1+(F11109/100))*G11109),G11109*E11109)</f>
        <v>3.04</v>
      </c>
      <c r="I11109" s="45" t="str">
        <f>IF(OR(A11109="PM",A11109="PZ",A11109="PP"),H11109,"")</f>
        <v/>
      </c>
      <c r="J11109" s="45">
        <f>IF(A11109="S",H11109,"")</f>
        <v>3.04</v>
      </c>
      <c r="K11109" s="35"/>
      <c r="L11109" s="45" t="str">
        <f>IF(A11109="M06",H11109,"")</f>
        <v/>
      </c>
      <c r="M11109" s="45" t="str">
        <f>IF(OR(A11109="M02",A11109="M25",A11109="M01s"),H11109,"")</f>
        <v/>
      </c>
      <c r="N11109" s="46" t="e">
        <f>IF(A11109="ZMP",E11109*(1+(F11109/100)),#REF!)</f>
        <v>#REF!</v>
      </c>
      <c r="O11109" s="45" t="str">
        <f>IF(A11109="M01e",H11109,"")</f>
        <v/>
      </c>
    </row>
    <row r="11110" spans="1:15" ht="12.75" outlineLevel="1" collapsed="1" x14ac:dyDescent="0.2">
      <c r="A11110" s="38" t="s">
        <v>228</v>
      </c>
      <c r="B11110" s="39" t="s">
        <v>6621</v>
      </c>
      <c r="C11110" s="39" t="s">
        <v>6622</v>
      </c>
      <c r="D11110" s="40" t="s">
        <v>111</v>
      </c>
      <c r="E11110" s="41">
        <v>1</v>
      </c>
      <c r="F11110" s="42"/>
      <c r="G11110" s="43">
        <v>1639.86</v>
      </c>
      <c r="H11110" s="44">
        <f>IF(ISNUMBER(F11110),(E11110*(1+(F11110/100))*G11110),G11110*E11110)</f>
        <v>1639.86</v>
      </c>
      <c r="I11110" s="45" t="str">
        <f>IF(OR(A11110="PM",A11110="PZ",A11110="PP"),H11110,"")</f>
        <v/>
      </c>
      <c r="J11110" s="45" t="str">
        <f>IF(A11110="S",H11110,"")</f>
        <v/>
      </c>
      <c r="K11110" s="35"/>
      <c r="L11110" s="45" t="str">
        <f>IF(A11110="M06",H11110,"")</f>
        <v/>
      </c>
      <c r="M11110" s="45">
        <f>IF(OR(A11110="M02",A11110="M25",A11110="M01s"),H11110,"")</f>
        <v>1639.86</v>
      </c>
      <c r="N11110" s="46" t="e">
        <f>IF(A11110="ZMP",E11110*(1+(F11110/100)),#REF!)</f>
        <v>#REF!</v>
      </c>
      <c r="O11110" s="45" t="str">
        <f>IF(A11110="M01e",H11110,"")</f>
        <v/>
      </c>
    </row>
    <row r="11111" spans="1:15" ht="12.75" outlineLevel="2" x14ac:dyDescent="0.2">
      <c r="A11111" s="47"/>
      <c r="B11111" s="48"/>
      <c r="C11111" s="48"/>
      <c r="D11111" s="49"/>
      <c r="E11111" s="50"/>
      <c r="F11111" s="51"/>
      <c r="G11111" s="52"/>
      <c r="H11111" s="53"/>
      <c r="I11111" s="54"/>
      <c r="J11111" s="54"/>
      <c r="K11111" s="35"/>
      <c r="L11111" s="54"/>
      <c r="M11111" s="54"/>
      <c r="N11111" s="54"/>
      <c r="O11111" s="54"/>
    </row>
    <row r="11112" spans="1:15" ht="25.5" x14ac:dyDescent="0.2">
      <c r="A11112" s="27" t="s">
        <v>198</v>
      </c>
      <c r="B11112" s="28" t="s">
        <v>6623</v>
      </c>
      <c r="C11112" s="29" t="s">
        <v>6624</v>
      </c>
      <c r="D11112" s="30" t="s">
        <v>253</v>
      </c>
      <c r="E11112" s="31">
        <v>1</v>
      </c>
      <c r="F11112" s="32"/>
      <c r="G11112" s="33">
        <v>1828.22</v>
      </c>
      <c r="H11112" s="34">
        <f>G11112</f>
        <v>1828.22</v>
      </c>
      <c r="I11112" s="35">
        <f>SUM(I11113:I11116)</f>
        <v>216</v>
      </c>
      <c r="J11112" s="35">
        <f>SUM(J11113:J11116)</f>
        <v>3.04</v>
      </c>
      <c r="K11112" s="35">
        <f t="shared" si="2687"/>
        <v>219.04</v>
      </c>
      <c r="L11112" s="35">
        <f>SUM(L11113:L11116)</f>
        <v>0</v>
      </c>
      <c r="M11112" s="35">
        <f>SUM(M11113:M11116)</f>
        <v>1609.3</v>
      </c>
      <c r="N11112" s="35"/>
      <c r="O11112" s="35">
        <f>SUM(O11113:O11116)</f>
        <v>0</v>
      </c>
    </row>
    <row r="11113" spans="1:15" ht="12.75" outlineLevel="1" collapsed="1" x14ac:dyDescent="0.2">
      <c r="A11113" s="38" t="s">
        <v>202</v>
      </c>
      <c r="B11113" s="39" t="s">
        <v>203</v>
      </c>
      <c r="C11113" s="39" t="s">
        <v>204</v>
      </c>
      <c r="D11113" s="40" t="s">
        <v>205</v>
      </c>
      <c r="E11113" s="41">
        <v>0.3</v>
      </c>
      <c r="F11113" s="42"/>
      <c r="G11113" s="43">
        <v>720</v>
      </c>
      <c r="H11113" s="44">
        <f>IF(ISNUMBER(F11113),(E11113*(1+(F11113/100))*G11113),G11113*E11113)</f>
        <v>216</v>
      </c>
      <c r="I11113" s="45">
        <f>IF(OR(A11113="PM",A11113="PZ",A11113="PP"),H11113,"")</f>
        <v>216</v>
      </c>
      <c r="J11113" s="45" t="str">
        <f>IF(A11113="S",H11113,"")</f>
        <v/>
      </c>
      <c r="K11113" s="35"/>
      <c r="L11113" s="45" t="str">
        <f>IF(A11113="M06",H11113,"")</f>
        <v/>
      </c>
      <c r="M11113" s="45" t="str">
        <f>IF(OR(A11113="M02",A11113="M25",A11113="M01s"),H11113,"")</f>
        <v/>
      </c>
      <c r="N11113" s="46" t="e">
        <f>IF(A11113="ZMP",E11113*(1+(F11113/100)),#REF!)</f>
        <v>#REF!</v>
      </c>
      <c r="O11113" s="45" t="str">
        <f>IF(A11113="M01e",H11113,"")</f>
        <v/>
      </c>
    </row>
    <row r="11114" spans="1:15" ht="12.75" outlineLevel="1" collapsed="1" x14ac:dyDescent="0.2">
      <c r="A11114" s="38" t="s">
        <v>315</v>
      </c>
      <c r="B11114" s="39" t="s">
        <v>75</v>
      </c>
      <c r="C11114" s="39" t="s">
        <v>76</v>
      </c>
      <c r="D11114" s="40" t="s">
        <v>17</v>
      </c>
      <c r="E11114" s="41">
        <v>4.0000000000000001E-3</v>
      </c>
      <c r="F11114" s="42"/>
      <c r="G11114" s="43">
        <v>760</v>
      </c>
      <c r="H11114" s="44">
        <f>IF(ISNUMBER(F11114),(E11114*(1+(F11114/100))*G11114),G11114*E11114)</f>
        <v>3.04</v>
      </c>
      <c r="I11114" s="45" t="str">
        <f>IF(OR(A11114="PM",A11114="PZ",A11114="PP"),H11114,"")</f>
        <v/>
      </c>
      <c r="J11114" s="45">
        <f>IF(A11114="S",H11114,"")</f>
        <v>3.04</v>
      </c>
      <c r="K11114" s="35"/>
      <c r="L11114" s="45" t="str">
        <f>IF(A11114="M06",H11114,"")</f>
        <v/>
      </c>
      <c r="M11114" s="45" t="str">
        <f>IF(OR(A11114="M02",A11114="M25",A11114="M01s"),H11114,"")</f>
        <v/>
      </c>
      <c r="N11114" s="46" t="e">
        <f>IF(A11114="ZMP",E11114*(1+(F11114/100)),#REF!)</f>
        <v>#REF!</v>
      </c>
      <c r="O11114" s="45" t="str">
        <f>IF(A11114="M01e",H11114,"")</f>
        <v/>
      </c>
    </row>
    <row r="11115" spans="1:15" ht="12.75" outlineLevel="1" collapsed="1" x14ac:dyDescent="0.2">
      <c r="A11115" s="38" t="s">
        <v>228</v>
      </c>
      <c r="B11115" s="39" t="s">
        <v>6625</v>
      </c>
      <c r="C11115" s="39" t="s">
        <v>6626</v>
      </c>
      <c r="D11115" s="40" t="s">
        <v>111</v>
      </c>
      <c r="E11115" s="41">
        <v>1</v>
      </c>
      <c r="F11115" s="42"/>
      <c r="G11115" s="43">
        <v>1609.3</v>
      </c>
      <c r="H11115" s="44">
        <f>IF(ISNUMBER(F11115),(E11115*(1+(F11115/100))*G11115),G11115*E11115)</f>
        <v>1609.3</v>
      </c>
      <c r="I11115" s="45" t="str">
        <f>IF(OR(A11115="PM",A11115="PZ",A11115="PP"),H11115,"")</f>
        <v/>
      </c>
      <c r="J11115" s="45" t="str">
        <f>IF(A11115="S",H11115,"")</f>
        <v/>
      </c>
      <c r="K11115" s="35"/>
      <c r="L11115" s="45" t="str">
        <f>IF(A11115="M06",H11115,"")</f>
        <v/>
      </c>
      <c r="M11115" s="45">
        <f>IF(OR(A11115="M02",A11115="M25",A11115="M01s"),H11115,"")</f>
        <v>1609.3</v>
      </c>
      <c r="N11115" s="46" t="e">
        <f>IF(A11115="ZMP",E11115*(1+(F11115/100)),#REF!)</f>
        <v>#REF!</v>
      </c>
      <c r="O11115" s="45" t="str">
        <f>IF(A11115="M01e",H11115,"")</f>
        <v/>
      </c>
    </row>
    <row r="11116" spans="1:15" ht="12.75" outlineLevel="2" x14ac:dyDescent="0.2">
      <c r="A11116" s="47"/>
      <c r="B11116" s="48"/>
      <c r="C11116" s="48"/>
      <c r="D11116" s="49"/>
      <c r="E11116" s="50"/>
      <c r="F11116" s="51"/>
      <c r="G11116" s="52"/>
      <c r="H11116" s="53"/>
      <c r="I11116" s="54"/>
      <c r="J11116" s="54"/>
      <c r="K11116" s="35"/>
      <c r="L11116" s="54"/>
      <c r="M11116" s="54"/>
      <c r="N11116" s="54"/>
      <c r="O11116" s="54"/>
    </row>
    <row r="11117" spans="1:15" ht="25.5" x14ac:dyDescent="0.2">
      <c r="A11117" s="27" t="s">
        <v>198</v>
      </c>
      <c r="B11117" s="28" t="s">
        <v>6627</v>
      </c>
      <c r="C11117" s="29" t="s">
        <v>6628</v>
      </c>
      <c r="D11117" s="30" t="s">
        <v>253</v>
      </c>
      <c r="E11117" s="31">
        <v>1</v>
      </c>
      <c r="F11117" s="32"/>
      <c r="G11117" s="33">
        <v>1905.22</v>
      </c>
      <c r="H11117" s="34">
        <f>G11117</f>
        <v>1905.22</v>
      </c>
      <c r="I11117" s="35">
        <f>SUM(I11118:I11121)</f>
        <v>216</v>
      </c>
      <c r="J11117" s="35">
        <f>SUM(J11118:J11121)</f>
        <v>3.04</v>
      </c>
      <c r="K11117" s="35">
        <f t="shared" si="2687"/>
        <v>219.04</v>
      </c>
      <c r="L11117" s="35">
        <f>SUM(L11118:L11121)</f>
        <v>0</v>
      </c>
      <c r="M11117" s="35">
        <f>SUM(M11118:M11121)</f>
        <v>1686.3</v>
      </c>
      <c r="N11117" s="35"/>
      <c r="O11117" s="35">
        <f>SUM(O11118:O11121)</f>
        <v>0</v>
      </c>
    </row>
    <row r="11118" spans="1:15" ht="12.75" outlineLevel="1" collapsed="1" x14ac:dyDescent="0.2">
      <c r="A11118" s="38" t="s">
        <v>202</v>
      </c>
      <c r="B11118" s="39" t="s">
        <v>203</v>
      </c>
      <c r="C11118" s="39" t="s">
        <v>204</v>
      </c>
      <c r="D11118" s="40" t="s">
        <v>205</v>
      </c>
      <c r="E11118" s="41">
        <v>0.3</v>
      </c>
      <c r="F11118" s="42"/>
      <c r="G11118" s="43">
        <v>720</v>
      </c>
      <c r="H11118" s="44">
        <f>IF(ISNUMBER(F11118),(E11118*(1+(F11118/100))*G11118),G11118*E11118)</f>
        <v>216</v>
      </c>
      <c r="I11118" s="45">
        <f>IF(OR(A11118="PM",A11118="PZ",A11118="PP"),H11118,"")</f>
        <v>216</v>
      </c>
      <c r="J11118" s="45" t="str">
        <f>IF(A11118="S",H11118,"")</f>
        <v/>
      </c>
      <c r="K11118" s="35"/>
      <c r="L11118" s="45" t="str">
        <f>IF(A11118="M06",H11118,"")</f>
        <v/>
      </c>
      <c r="M11118" s="45" t="str">
        <f>IF(OR(A11118="M02",A11118="M25",A11118="M01s"),H11118,"")</f>
        <v/>
      </c>
      <c r="N11118" s="46" t="e">
        <f>IF(A11118="ZMP",E11118*(1+(F11118/100)),#REF!)</f>
        <v>#REF!</v>
      </c>
      <c r="O11118" s="45" t="str">
        <f>IF(A11118="M01e",H11118,"")</f>
        <v/>
      </c>
    </row>
    <row r="11119" spans="1:15" ht="12.75" outlineLevel="1" collapsed="1" x14ac:dyDescent="0.2">
      <c r="A11119" s="38" t="s">
        <v>315</v>
      </c>
      <c r="B11119" s="39" t="s">
        <v>75</v>
      </c>
      <c r="C11119" s="39" t="s">
        <v>76</v>
      </c>
      <c r="D11119" s="40" t="s">
        <v>17</v>
      </c>
      <c r="E11119" s="41">
        <v>4.0000000000000001E-3</v>
      </c>
      <c r="F11119" s="42"/>
      <c r="G11119" s="43">
        <v>760</v>
      </c>
      <c r="H11119" s="44">
        <f>IF(ISNUMBER(F11119),(E11119*(1+(F11119/100))*G11119),G11119*E11119)</f>
        <v>3.04</v>
      </c>
      <c r="I11119" s="45" t="str">
        <f>IF(OR(A11119="PM",A11119="PZ",A11119="PP"),H11119,"")</f>
        <v/>
      </c>
      <c r="J11119" s="45">
        <f>IF(A11119="S",H11119,"")</f>
        <v>3.04</v>
      </c>
      <c r="K11119" s="35"/>
      <c r="L11119" s="45" t="str">
        <f>IF(A11119="M06",H11119,"")</f>
        <v/>
      </c>
      <c r="M11119" s="45" t="str">
        <f>IF(OR(A11119="M02",A11119="M25",A11119="M01s"),H11119,"")</f>
        <v/>
      </c>
      <c r="N11119" s="46" t="e">
        <f>IF(A11119="ZMP",E11119*(1+(F11119/100)),#REF!)</f>
        <v>#REF!</v>
      </c>
      <c r="O11119" s="45" t="str">
        <f>IF(A11119="M01e",H11119,"")</f>
        <v/>
      </c>
    </row>
    <row r="11120" spans="1:15" ht="12.75" outlineLevel="1" collapsed="1" x14ac:dyDescent="0.2">
      <c r="A11120" s="38" t="s">
        <v>228</v>
      </c>
      <c r="B11120" s="39" t="s">
        <v>6629</v>
      </c>
      <c r="C11120" s="39" t="s">
        <v>6630</v>
      </c>
      <c r="D11120" s="40" t="s">
        <v>111</v>
      </c>
      <c r="E11120" s="41">
        <v>1</v>
      </c>
      <c r="F11120" s="42"/>
      <c r="G11120" s="43">
        <v>1686.3</v>
      </c>
      <c r="H11120" s="44">
        <f>IF(ISNUMBER(F11120),(E11120*(1+(F11120/100))*G11120),G11120*E11120)</f>
        <v>1686.3</v>
      </c>
      <c r="I11120" s="45" t="str">
        <f>IF(OR(A11120="PM",A11120="PZ",A11120="PP"),H11120,"")</f>
        <v/>
      </c>
      <c r="J11120" s="45" t="str">
        <f>IF(A11120="S",H11120,"")</f>
        <v/>
      </c>
      <c r="K11120" s="35"/>
      <c r="L11120" s="45" t="str">
        <f>IF(A11120="M06",H11120,"")</f>
        <v/>
      </c>
      <c r="M11120" s="45">
        <f>IF(OR(A11120="M02",A11120="M25",A11120="M01s"),H11120,"")</f>
        <v>1686.3</v>
      </c>
      <c r="N11120" s="46" t="e">
        <f>IF(A11120="ZMP",E11120*(1+(F11120/100)),#REF!)</f>
        <v>#REF!</v>
      </c>
      <c r="O11120" s="45" t="str">
        <f>IF(A11120="M01e",H11120,"")</f>
        <v/>
      </c>
    </row>
    <row r="11121" spans="1:15" ht="12.75" outlineLevel="2" x14ac:dyDescent="0.2">
      <c r="A11121" s="47"/>
      <c r="B11121" s="48"/>
      <c r="C11121" s="48"/>
      <c r="D11121" s="49"/>
      <c r="E11121" s="50"/>
      <c r="F11121" s="51"/>
      <c r="G11121" s="52"/>
      <c r="H11121" s="53"/>
      <c r="I11121" s="54"/>
      <c r="J11121" s="54"/>
      <c r="K11121" s="35"/>
      <c r="L11121" s="54"/>
      <c r="M11121" s="54"/>
      <c r="N11121" s="54"/>
      <c r="O11121" s="54"/>
    </row>
    <row r="11122" spans="1:15" ht="12.75" x14ac:dyDescent="0.2">
      <c r="A11122" s="27" t="s">
        <v>198</v>
      </c>
      <c r="B11122" s="28" t="s">
        <v>6631</v>
      </c>
      <c r="C11122" s="29" t="s">
        <v>6632</v>
      </c>
      <c r="D11122" s="30" t="s">
        <v>253</v>
      </c>
      <c r="E11122" s="31">
        <v>1</v>
      </c>
      <c r="F11122" s="32"/>
      <c r="G11122" s="33">
        <v>11505.7</v>
      </c>
      <c r="H11122" s="34">
        <f>G11122</f>
        <v>11505.7</v>
      </c>
      <c r="I11122" s="35">
        <f>SUM(I11123:I11126)</f>
        <v>1440</v>
      </c>
      <c r="J11122" s="35">
        <f>SUM(J11123:J11126)</f>
        <v>40.000000000000014</v>
      </c>
      <c r="K11122" s="35">
        <f t="shared" si="2687"/>
        <v>1480</v>
      </c>
      <c r="L11122" s="35">
        <f>SUM(L11123:L11126)</f>
        <v>0</v>
      </c>
      <c r="M11122" s="35">
        <f>SUM(M11123:M11126)</f>
        <v>10025.700000000001</v>
      </c>
      <c r="N11122" s="35"/>
      <c r="O11122" s="35">
        <f>SUM(O11123:O11126)</f>
        <v>0</v>
      </c>
    </row>
    <row r="11123" spans="1:15" ht="12.75" outlineLevel="1" collapsed="1" x14ac:dyDescent="0.2">
      <c r="A11123" s="38" t="s">
        <v>228</v>
      </c>
      <c r="B11123" s="39" t="s">
        <v>6633</v>
      </c>
      <c r="C11123" s="39" t="s">
        <v>6634</v>
      </c>
      <c r="D11123" s="40" t="s">
        <v>111</v>
      </c>
      <c r="E11123" s="41">
        <v>1</v>
      </c>
      <c r="F11123" s="42"/>
      <c r="G11123" s="43">
        <v>10025.700000000001</v>
      </c>
      <c r="H11123" s="44">
        <f>IF(ISNUMBER(F11123),(E11123*(1+(F11123/100))*G11123),G11123*E11123)</f>
        <v>10025.700000000001</v>
      </c>
      <c r="I11123" s="45" t="str">
        <f>IF(OR(A11123="PM",A11123="PZ",A11123="PP"),H11123,"")</f>
        <v/>
      </c>
      <c r="J11123" s="45" t="str">
        <f>IF(A11123="S",H11123,"")</f>
        <v/>
      </c>
      <c r="K11123" s="35"/>
      <c r="L11123" s="45" t="str">
        <f>IF(A11123="M06",H11123,"")</f>
        <v/>
      </c>
      <c r="M11123" s="45">
        <f>IF(OR(A11123="M02",A11123="M25",A11123="M01s"),H11123,"")</f>
        <v>10025.700000000001</v>
      </c>
      <c r="N11123" s="46" t="e">
        <f>IF(A11123="ZMP",E11123*(1+(F11123/100)),#REF!)</f>
        <v>#REF!</v>
      </c>
      <c r="O11123" s="45" t="str">
        <f>IF(A11123="M01e",H11123,"")</f>
        <v/>
      </c>
    </row>
    <row r="11124" spans="1:15" ht="12.75" outlineLevel="1" collapsed="1" x14ac:dyDescent="0.2">
      <c r="A11124" s="38" t="s">
        <v>202</v>
      </c>
      <c r="B11124" s="39" t="s">
        <v>203</v>
      </c>
      <c r="C11124" s="39" t="s">
        <v>204</v>
      </c>
      <c r="D11124" s="40" t="s">
        <v>205</v>
      </c>
      <c r="E11124" s="41">
        <v>2</v>
      </c>
      <c r="F11124" s="42"/>
      <c r="G11124" s="43">
        <v>720</v>
      </c>
      <c r="H11124" s="44">
        <f>IF(ISNUMBER(F11124),(E11124*(1+(F11124/100))*G11124),G11124*E11124)</f>
        <v>1440</v>
      </c>
      <c r="I11124" s="45">
        <f>IF(OR(A11124="PM",A11124="PZ",A11124="PP"),H11124,"")</f>
        <v>1440</v>
      </c>
      <c r="J11124" s="45" t="str">
        <f>IF(A11124="S",H11124,"")</f>
        <v/>
      </c>
      <c r="K11124" s="35"/>
      <c r="L11124" s="45" t="str">
        <f>IF(A11124="M06",H11124,"")</f>
        <v/>
      </c>
      <c r="M11124" s="45" t="str">
        <f>IF(OR(A11124="M02",A11124="M25",A11124="M01s"),H11124,"")</f>
        <v/>
      </c>
      <c r="N11124" s="46" t="e">
        <f>IF(A11124="ZMP",E11124*(1+(F11124/100)),#REF!)</f>
        <v>#REF!</v>
      </c>
      <c r="O11124" s="45" t="str">
        <f>IF(A11124="M01e",H11124,"")</f>
        <v/>
      </c>
    </row>
    <row r="11125" spans="1:15" ht="12.75" outlineLevel="1" collapsed="1" x14ac:dyDescent="0.2">
      <c r="A11125" s="38" t="s">
        <v>315</v>
      </c>
      <c r="B11125" s="39" t="s">
        <v>25</v>
      </c>
      <c r="C11125" s="39" t="s">
        <v>26</v>
      </c>
      <c r="D11125" s="40" t="s">
        <v>17</v>
      </c>
      <c r="E11125" s="41">
        <v>6.6666666666666693E-2</v>
      </c>
      <c r="F11125" s="42"/>
      <c r="G11125" s="43">
        <v>600</v>
      </c>
      <c r="H11125" s="44">
        <f>IF(ISNUMBER(F11125),(E11125*(1+(F11125/100))*G11125),G11125*E11125)</f>
        <v>40.000000000000014</v>
      </c>
      <c r="I11125" s="45" t="str">
        <f>IF(OR(A11125="PM",A11125="PZ",A11125="PP"),H11125,"")</f>
        <v/>
      </c>
      <c r="J11125" s="45">
        <f>IF(A11125="S",H11125,"")</f>
        <v>40.000000000000014</v>
      </c>
      <c r="K11125" s="35"/>
      <c r="L11125" s="45" t="str">
        <f>IF(A11125="M06",H11125,"")</f>
        <v/>
      </c>
      <c r="M11125" s="45" t="str">
        <f>IF(OR(A11125="M02",A11125="M25",A11125="M01s"),H11125,"")</f>
        <v/>
      </c>
      <c r="N11125" s="46" t="e">
        <f>IF(A11125="ZMP",E11125*(1+(F11125/100)),#REF!)</f>
        <v>#REF!</v>
      </c>
      <c r="O11125" s="45" t="str">
        <f>IF(A11125="M01e",H11125,"")</f>
        <v/>
      </c>
    </row>
    <row r="11126" spans="1:15" ht="12.75" outlineLevel="2" x14ac:dyDescent="0.2">
      <c r="A11126" s="47"/>
      <c r="B11126" s="48"/>
      <c r="C11126" s="48"/>
      <c r="D11126" s="49"/>
      <c r="E11126" s="50"/>
      <c r="F11126" s="51"/>
      <c r="G11126" s="52"/>
      <c r="H11126" s="53"/>
      <c r="I11126" s="54"/>
      <c r="J11126" s="54"/>
      <c r="K11126" s="35"/>
      <c r="L11126" s="54"/>
      <c r="M11126" s="54"/>
      <c r="N11126" s="54"/>
      <c r="O11126" s="54"/>
    </row>
    <row r="11127" spans="1:15" ht="12.75" x14ac:dyDescent="0.2">
      <c r="A11127" s="27" t="s">
        <v>198</v>
      </c>
      <c r="B11127" s="28" t="s">
        <v>6635</v>
      </c>
      <c r="C11127" s="29" t="s">
        <v>6636</v>
      </c>
      <c r="D11127" s="30" t="s">
        <v>253</v>
      </c>
      <c r="E11127" s="31">
        <v>1</v>
      </c>
      <c r="F11127" s="32"/>
      <c r="G11127" s="33">
        <v>15202.72</v>
      </c>
      <c r="H11127" s="34">
        <f>G11127</f>
        <v>15202.72</v>
      </c>
      <c r="I11127" s="35">
        <f>SUM(I11128:I11131)</f>
        <v>1440</v>
      </c>
      <c r="J11127" s="35">
        <f>SUM(J11128:J11131)</f>
        <v>40.000000000000014</v>
      </c>
      <c r="K11127" s="35">
        <f t="shared" si="2687"/>
        <v>1480</v>
      </c>
      <c r="L11127" s="35">
        <f>SUM(L11128:L11131)</f>
        <v>0</v>
      </c>
      <c r="M11127" s="35">
        <f>SUM(M11128:M11131)</f>
        <v>13722.72</v>
      </c>
      <c r="N11127" s="35"/>
      <c r="O11127" s="35">
        <f>SUM(O11128:O11131)</f>
        <v>0</v>
      </c>
    </row>
    <row r="11128" spans="1:15" ht="12.75" outlineLevel="1" collapsed="1" x14ac:dyDescent="0.2">
      <c r="A11128" s="38" t="s">
        <v>202</v>
      </c>
      <c r="B11128" s="39" t="s">
        <v>203</v>
      </c>
      <c r="C11128" s="39" t="s">
        <v>204</v>
      </c>
      <c r="D11128" s="40" t="s">
        <v>205</v>
      </c>
      <c r="E11128" s="41">
        <v>2</v>
      </c>
      <c r="F11128" s="42"/>
      <c r="G11128" s="43">
        <v>720</v>
      </c>
      <c r="H11128" s="44">
        <f>IF(ISNUMBER(F11128),(E11128*(1+(F11128/100))*G11128),G11128*E11128)</f>
        <v>1440</v>
      </c>
      <c r="I11128" s="45">
        <f>IF(OR(A11128="PM",A11128="PZ",A11128="PP"),H11128,"")</f>
        <v>1440</v>
      </c>
      <c r="J11128" s="45" t="str">
        <f>IF(A11128="S",H11128,"")</f>
        <v/>
      </c>
      <c r="K11128" s="35"/>
      <c r="L11128" s="45" t="str">
        <f>IF(A11128="M06",H11128,"")</f>
        <v/>
      </c>
      <c r="M11128" s="45" t="str">
        <f>IF(OR(A11128="M02",A11128="M25",A11128="M01s"),H11128,"")</f>
        <v/>
      </c>
      <c r="N11128" s="46" t="e">
        <f>IF(A11128="ZMP",E11128*(1+(F11128/100)),#REF!)</f>
        <v>#REF!</v>
      </c>
      <c r="O11128" s="45" t="str">
        <f>IF(A11128="M01e",H11128,"")</f>
        <v/>
      </c>
    </row>
    <row r="11129" spans="1:15" ht="12.75" outlineLevel="1" collapsed="1" x14ac:dyDescent="0.2">
      <c r="A11129" s="38" t="s">
        <v>315</v>
      </c>
      <c r="B11129" s="39" t="s">
        <v>25</v>
      </c>
      <c r="C11129" s="39" t="s">
        <v>26</v>
      </c>
      <c r="D11129" s="40" t="s">
        <v>17</v>
      </c>
      <c r="E11129" s="41">
        <v>6.6666666666666693E-2</v>
      </c>
      <c r="F11129" s="42"/>
      <c r="G11129" s="43">
        <v>600</v>
      </c>
      <c r="H11129" s="44">
        <f>IF(ISNUMBER(F11129),(E11129*(1+(F11129/100))*G11129),G11129*E11129)</f>
        <v>40.000000000000014</v>
      </c>
      <c r="I11129" s="45" t="str">
        <f>IF(OR(A11129="PM",A11129="PZ",A11129="PP"),H11129,"")</f>
        <v/>
      </c>
      <c r="J11129" s="45">
        <f>IF(A11129="S",H11129,"")</f>
        <v>40.000000000000014</v>
      </c>
      <c r="K11129" s="35"/>
      <c r="L11129" s="45" t="str">
        <f>IF(A11129="M06",H11129,"")</f>
        <v/>
      </c>
      <c r="M11129" s="45" t="str">
        <f>IF(OR(A11129="M02",A11129="M25",A11129="M01s"),H11129,"")</f>
        <v/>
      </c>
      <c r="N11129" s="46" t="e">
        <f>IF(A11129="ZMP",E11129*(1+(F11129/100)),#REF!)</f>
        <v>#REF!</v>
      </c>
      <c r="O11129" s="45" t="str">
        <f>IF(A11129="M01e",H11129,"")</f>
        <v/>
      </c>
    </row>
    <row r="11130" spans="1:15" ht="12.75" outlineLevel="1" collapsed="1" x14ac:dyDescent="0.2">
      <c r="A11130" s="38" t="s">
        <v>228</v>
      </c>
      <c r="B11130" s="39" t="s">
        <v>6637</v>
      </c>
      <c r="C11130" s="39" t="s">
        <v>6638</v>
      </c>
      <c r="D11130" s="40" t="s">
        <v>111</v>
      </c>
      <c r="E11130" s="41">
        <v>1</v>
      </c>
      <c r="F11130" s="42"/>
      <c r="G11130" s="43">
        <v>13722.72</v>
      </c>
      <c r="H11130" s="44">
        <f>IF(ISNUMBER(F11130),(E11130*(1+(F11130/100))*G11130),G11130*E11130)</f>
        <v>13722.72</v>
      </c>
      <c r="I11130" s="45" t="str">
        <f>IF(OR(A11130="PM",A11130="PZ",A11130="PP"),H11130,"")</f>
        <v/>
      </c>
      <c r="J11130" s="45" t="str">
        <f>IF(A11130="S",H11130,"")</f>
        <v/>
      </c>
      <c r="K11130" s="35"/>
      <c r="L11130" s="45" t="str">
        <f>IF(A11130="M06",H11130,"")</f>
        <v/>
      </c>
      <c r="M11130" s="45">
        <f>IF(OR(A11130="M02",A11130="M25",A11130="M01s"),H11130,"")</f>
        <v>13722.72</v>
      </c>
      <c r="N11130" s="46" t="e">
        <f>IF(A11130="ZMP",E11130*(1+(F11130/100)),#REF!)</f>
        <v>#REF!</v>
      </c>
      <c r="O11130" s="45" t="str">
        <f>IF(A11130="M01e",H11130,"")</f>
        <v/>
      </c>
    </row>
    <row r="11131" spans="1:15" ht="12.75" outlineLevel="2" x14ac:dyDescent="0.2">
      <c r="A11131" s="47"/>
      <c r="B11131" s="48"/>
      <c r="C11131" s="48"/>
      <c r="D11131" s="49"/>
      <c r="E11131" s="50"/>
      <c r="F11131" s="51"/>
      <c r="G11131" s="52"/>
      <c r="H11131" s="53"/>
      <c r="I11131" s="54"/>
      <c r="J11131" s="54"/>
      <c r="K11131" s="35"/>
      <c r="L11131" s="54"/>
      <c r="M11131" s="54"/>
      <c r="N11131" s="54"/>
      <c r="O11131" s="54"/>
    </row>
    <row r="11132" spans="1:15" ht="12.75" x14ac:dyDescent="0.2">
      <c r="A11132" s="27" t="s">
        <v>198</v>
      </c>
      <c r="B11132" s="28" t="s">
        <v>6639</v>
      </c>
      <c r="C11132" s="29" t="s">
        <v>6640</v>
      </c>
      <c r="D11132" s="30" t="s">
        <v>253</v>
      </c>
      <c r="E11132" s="31">
        <v>1</v>
      </c>
      <c r="F11132" s="32"/>
      <c r="G11132" s="33">
        <v>23140.48</v>
      </c>
      <c r="H11132" s="34">
        <f>G11132</f>
        <v>23140.48</v>
      </c>
      <c r="I11132" s="35">
        <f>SUM(I11133:I11136)</f>
        <v>1440</v>
      </c>
      <c r="J11132" s="35">
        <f>SUM(J11133:J11136)</f>
        <v>40.000000000000014</v>
      </c>
      <c r="K11132" s="35">
        <f t="shared" si="2687"/>
        <v>1480</v>
      </c>
      <c r="L11132" s="35">
        <f>SUM(L11133:L11136)</f>
        <v>0</v>
      </c>
      <c r="M11132" s="35">
        <f>SUM(M11133:M11136)</f>
        <v>21660.48</v>
      </c>
      <c r="N11132" s="35"/>
      <c r="O11132" s="35">
        <f>SUM(O11133:O11136)</f>
        <v>0</v>
      </c>
    </row>
    <row r="11133" spans="1:15" ht="12.75" outlineLevel="1" collapsed="1" x14ac:dyDescent="0.2">
      <c r="A11133" s="38" t="s">
        <v>202</v>
      </c>
      <c r="B11133" s="39" t="s">
        <v>203</v>
      </c>
      <c r="C11133" s="39" t="s">
        <v>204</v>
      </c>
      <c r="D11133" s="40" t="s">
        <v>205</v>
      </c>
      <c r="E11133" s="41">
        <v>2</v>
      </c>
      <c r="F11133" s="42"/>
      <c r="G11133" s="43">
        <v>720</v>
      </c>
      <c r="H11133" s="44">
        <f>IF(ISNUMBER(F11133),(E11133*(1+(F11133/100))*G11133),G11133*E11133)</f>
        <v>1440</v>
      </c>
      <c r="I11133" s="45">
        <f>IF(OR(A11133="PM",A11133="PZ",A11133="PP"),H11133,"")</f>
        <v>1440</v>
      </c>
      <c r="J11133" s="45" t="str">
        <f>IF(A11133="S",H11133,"")</f>
        <v/>
      </c>
      <c r="K11133" s="35"/>
      <c r="L11133" s="45" t="str">
        <f>IF(A11133="M06",H11133,"")</f>
        <v/>
      </c>
      <c r="M11133" s="45" t="str">
        <f>IF(OR(A11133="M02",A11133="M25",A11133="M01s"),H11133,"")</f>
        <v/>
      </c>
      <c r="N11133" s="46" t="e">
        <f>IF(A11133="ZMP",E11133*(1+(F11133/100)),#REF!)</f>
        <v>#REF!</v>
      </c>
      <c r="O11133" s="45" t="str">
        <f>IF(A11133="M01e",H11133,"")</f>
        <v/>
      </c>
    </row>
    <row r="11134" spans="1:15" ht="12.75" outlineLevel="1" collapsed="1" x14ac:dyDescent="0.2">
      <c r="A11134" s="38" t="s">
        <v>315</v>
      </c>
      <c r="B11134" s="39" t="s">
        <v>25</v>
      </c>
      <c r="C11134" s="39" t="s">
        <v>26</v>
      </c>
      <c r="D11134" s="40" t="s">
        <v>17</v>
      </c>
      <c r="E11134" s="41">
        <v>6.6666666666666693E-2</v>
      </c>
      <c r="F11134" s="42"/>
      <c r="G11134" s="43">
        <v>600</v>
      </c>
      <c r="H11134" s="44">
        <f>IF(ISNUMBER(F11134),(E11134*(1+(F11134/100))*G11134),G11134*E11134)</f>
        <v>40.000000000000014</v>
      </c>
      <c r="I11134" s="45" t="str">
        <f>IF(OR(A11134="PM",A11134="PZ",A11134="PP"),H11134,"")</f>
        <v/>
      </c>
      <c r="J11134" s="45">
        <f>IF(A11134="S",H11134,"")</f>
        <v>40.000000000000014</v>
      </c>
      <c r="K11134" s="35"/>
      <c r="L11134" s="45" t="str">
        <f>IF(A11134="M06",H11134,"")</f>
        <v/>
      </c>
      <c r="M11134" s="45" t="str">
        <f>IF(OR(A11134="M02",A11134="M25",A11134="M01s"),H11134,"")</f>
        <v/>
      </c>
      <c r="N11134" s="46" t="e">
        <f>IF(A11134="ZMP",E11134*(1+(F11134/100)),#REF!)</f>
        <v>#REF!</v>
      </c>
      <c r="O11134" s="45" t="str">
        <f>IF(A11134="M01e",H11134,"")</f>
        <v/>
      </c>
    </row>
    <row r="11135" spans="1:15" ht="12.75" outlineLevel="1" collapsed="1" x14ac:dyDescent="0.2">
      <c r="A11135" s="38" t="s">
        <v>228</v>
      </c>
      <c r="B11135" s="39" t="s">
        <v>6641</v>
      </c>
      <c r="C11135" s="39" t="s">
        <v>6640</v>
      </c>
      <c r="D11135" s="40" t="s">
        <v>111</v>
      </c>
      <c r="E11135" s="41">
        <v>1</v>
      </c>
      <c r="F11135" s="42"/>
      <c r="G11135" s="43">
        <v>21660.48</v>
      </c>
      <c r="H11135" s="44">
        <f>IF(ISNUMBER(F11135),(E11135*(1+(F11135/100))*G11135),G11135*E11135)</f>
        <v>21660.48</v>
      </c>
      <c r="I11135" s="45" t="str">
        <f>IF(OR(A11135="PM",A11135="PZ",A11135="PP"),H11135,"")</f>
        <v/>
      </c>
      <c r="J11135" s="45" t="str">
        <f>IF(A11135="S",H11135,"")</f>
        <v/>
      </c>
      <c r="K11135" s="35"/>
      <c r="L11135" s="45" t="str">
        <f>IF(A11135="M06",H11135,"")</f>
        <v/>
      </c>
      <c r="M11135" s="45">
        <f>IF(OR(A11135="M02",A11135="M25",A11135="M01s"),H11135,"")</f>
        <v>21660.48</v>
      </c>
      <c r="N11135" s="46" t="e">
        <f>IF(A11135="ZMP",E11135*(1+(F11135/100)),#REF!)</f>
        <v>#REF!</v>
      </c>
      <c r="O11135" s="45" t="str">
        <f>IF(A11135="M01e",H11135,"")</f>
        <v/>
      </c>
    </row>
    <row r="11136" spans="1:15" ht="12.75" outlineLevel="2" x14ac:dyDescent="0.2">
      <c r="A11136" s="47"/>
      <c r="B11136" s="48"/>
      <c r="C11136" s="48"/>
      <c r="D11136" s="49"/>
      <c r="E11136" s="50"/>
      <c r="F11136" s="51"/>
      <c r="G11136" s="52"/>
      <c r="H11136" s="53"/>
      <c r="I11136" s="54"/>
      <c r="J11136" s="54"/>
      <c r="K11136" s="35"/>
      <c r="L11136" s="54"/>
      <c r="M11136" s="54"/>
      <c r="N11136" s="54"/>
      <c r="O11136" s="54"/>
    </row>
    <row r="11137" spans="1:15" ht="12.75" x14ac:dyDescent="0.2">
      <c r="A11137" s="27" t="s">
        <v>198</v>
      </c>
      <c r="B11137" s="28" t="s">
        <v>6642</v>
      </c>
      <c r="C11137" s="29" t="s">
        <v>6643</v>
      </c>
      <c r="D11137" s="30" t="s">
        <v>253</v>
      </c>
      <c r="E11137" s="31">
        <v>1</v>
      </c>
      <c r="F11137" s="32"/>
      <c r="G11137" s="33">
        <v>24515.65</v>
      </c>
      <c r="H11137" s="34">
        <f>G11137</f>
        <v>24515.65</v>
      </c>
      <c r="I11137" s="35">
        <f>SUM(I11138:I11141)</f>
        <v>1440</v>
      </c>
      <c r="J11137" s="35">
        <f>SUM(J11138:J11141)</f>
        <v>40.000000000000014</v>
      </c>
      <c r="K11137" s="35">
        <f t="shared" si="2687"/>
        <v>1480</v>
      </c>
      <c r="L11137" s="35">
        <f>SUM(L11138:L11141)</f>
        <v>0</v>
      </c>
      <c r="M11137" s="35">
        <f>SUM(M11138:M11141)</f>
        <v>23035.65</v>
      </c>
      <c r="N11137" s="35"/>
      <c r="O11137" s="35">
        <f>SUM(O11138:O11141)</f>
        <v>0</v>
      </c>
    </row>
    <row r="11138" spans="1:15" ht="12.75" outlineLevel="1" collapsed="1" x14ac:dyDescent="0.2">
      <c r="A11138" s="38" t="s">
        <v>202</v>
      </c>
      <c r="B11138" s="39" t="s">
        <v>203</v>
      </c>
      <c r="C11138" s="39" t="s">
        <v>204</v>
      </c>
      <c r="D11138" s="40" t="s">
        <v>205</v>
      </c>
      <c r="E11138" s="41">
        <v>2</v>
      </c>
      <c r="F11138" s="42"/>
      <c r="G11138" s="43">
        <v>720</v>
      </c>
      <c r="H11138" s="44">
        <f>IF(ISNUMBER(F11138),(E11138*(1+(F11138/100))*G11138),G11138*E11138)</f>
        <v>1440</v>
      </c>
      <c r="I11138" s="45">
        <f>IF(OR(A11138="PM",A11138="PZ",A11138="PP"),H11138,"")</f>
        <v>1440</v>
      </c>
      <c r="J11138" s="45" t="str">
        <f>IF(A11138="S",H11138,"")</f>
        <v/>
      </c>
      <c r="K11138" s="35"/>
      <c r="L11138" s="45" t="str">
        <f>IF(A11138="M06",H11138,"")</f>
        <v/>
      </c>
      <c r="M11138" s="45" t="str">
        <f>IF(OR(A11138="M02",A11138="M25",A11138="M01s"),H11138,"")</f>
        <v/>
      </c>
      <c r="N11138" s="46" t="e">
        <f>IF(A11138="ZMP",E11138*(1+(F11138/100)),#REF!)</f>
        <v>#REF!</v>
      </c>
      <c r="O11138" s="45" t="str">
        <f>IF(A11138="M01e",H11138,"")</f>
        <v/>
      </c>
    </row>
    <row r="11139" spans="1:15" ht="12.75" outlineLevel="1" collapsed="1" x14ac:dyDescent="0.2">
      <c r="A11139" s="38" t="s">
        <v>315</v>
      </c>
      <c r="B11139" s="39" t="s">
        <v>25</v>
      </c>
      <c r="C11139" s="39" t="s">
        <v>26</v>
      </c>
      <c r="D11139" s="40" t="s">
        <v>17</v>
      </c>
      <c r="E11139" s="41">
        <v>6.6666666666666693E-2</v>
      </c>
      <c r="F11139" s="42"/>
      <c r="G11139" s="43">
        <v>600</v>
      </c>
      <c r="H11139" s="44">
        <f>IF(ISNUMBER(F11139),(E11139*(1+(F11139/100))*G11139),G11139*E11139)</f>
        <v>40.000000000000014</v>
      </c>
      <c r="I11139" s="45" t="str">
        <f>IF(OR(A11139="PM",A11139="PZ",A11139="PP"),H11139,"")</f>
        <v/>
      </c>
      <c r="J11139" s="45">
        <f>IF(A11139="S",H11139,"")</f>
        <v>40.000000000000014</v>
      </c>
      <c r="K11139" s="35"/>
      <c r="L11139" s="45" t="str">
        <f>IF(A11139="M06",H11139,"")</f>
        <v/>
      </c>
      <c r="M11139" s="45" t="str">
        <f>IF(OR(A11139="M02",A11139="M25",A11139="M01s"),H11139,"")</f>
        <v/>
      </c>
      <c r="N11139" s="46" t="e">
        <f>IF(A11139="ZMP",E11139*(1+(F11139/100)),#REF!)</f>
        <v>#REF!</v>
      </c>
      <c r="O11139" s="45" t="str">
        <f>IF(A11139="M01e",H11139,"")</f>
        <v/>
      </c>
    </row>
    <row r="11140" spans="1:15" ht="12.75" outlineLevel="1" collapsed="1" x14ac:dyDescent="0.2">
      <c r="A11140" s="38" t="s">
        <v>228</v>
      </c>
      <c r="B11140" s="39" t="s">
        <v>6644</v>
      </c>
      <c r="C11140" s="39" t="s">
        <v>6643</v>
      </c>
      <c r="D11140" s="40" t="s">
        <v>111</v>
      </c>
      <c r="E11140" s="41">
        <v>1</v>
      </c>
      <c r="F11140" s="42"/>
      <c r="G11140" s="43">
        <v>23035.65</v>
      </c>
      <c r="H11140" s="44">
        <f>IF(ISNUMBER(F11140),(E11140*(1+(F11140/100))*G11140),G11140*E11140)</f>
        <v>23035.65</v>
      </c>
      <c r="I11140" s="45" t="str">
        <f>IF(OR(A11140="PM",A11140="PZ",A11140="PP"),H11140,"")</f>
        <v/>
      </c>
      <c r="J11140" s="45" t="str">
        <f>IF(A11140="S",H11140,"")</f>
        <v/>
      </c>
      <c r="K11140" s="35"/>
      <c r="L11140" s="45" t="str">
        <f>IF(A11140="M06",H11140,"")</f>
        <v/>
      </c>
      <c r="M11140" s="45">
        <f>IF(OR(A11140="M02",A11140="M25",A11140="M01s"),H11140,"")</f>
        <v>23035.65</v>
      </c>
      <c r="N11140" s="46" t="e">
        <f>IF(A11140="ZMP",E11140*(1+(F11140/100)),#REF!)</f>
        <v>#REF!</v>
      </c>
      <c r="O11140" s="45" t="str">
        <f>IF(A11140="M01e",H11140,"")</f>
        <v/>
      </c>
    </row>
    <row r="11141" spans="1:15" ht="12.75" outlineLevel="2" x14ac:dyDescent="0.2">
      <c r="A11141" s="47"/>
      <c r="B11141" s="48"/>
      <c r="C11141" s="48"/>
      <c r="D11141" s="49"/>
      <c r="E11141" s="50"/>
      <c r="F11141" s="51"/>
      <c r="G11141" s="52"/>
      <c r="H11141" s="53"/>
      <c r="I11141" s="54"/>
      <c r="J11141" s="54"/>
      <c r="K11141" s="35"/>
      <c r="L11141" s="54"/>
      <c r="M11141" s="54"/>
      <c r="N11141" s="54"/>
      <c r="O11141" s="54"/>
    </row>
    <row r="11142" spans="1:15" ht="12.75" x14ac:dyDescent="0.2">
      <c r="A11142" s="27" t="s">
        <v>198</v>
      </c>
      <c r="B11142" s="28" t="s">
        <v>6645</v>
      </c>
      <c r="C11142" s="29" t="s">
        <v>6646</v>
      </c>
      <c r="D11142" s="30" t="s">
        <v>253</v>
      </c>
      <c r="E11142" s="31">
        <v>1</v>
      </c>
      <c r="F11142" s="32"/>
      <c r="G11142" s="33">
        <v>43003.51</v>
      </c>
      <c r="H11142" s="34">
        <f>G11142</f>
        <v>43003.51</v>
      </c>
      <c r="I11142" s="35">
        <f>SUM(I11143:I11146)</f>
        <v>1440</v>
      </c>
      <c r="J11142" s="35">
        <f>SUM(J11143:J11146)</f>
        <v>40.000000000000014</v>
      </c>
      <c r="K11142" s="35">
        <f t="shared" ref="K11142:K11201" si="2694">I11142+J11142</f>
        <v>1480</v>
      </c>
      <c r="L11142" s="35">
        <f>SUM(L11143:L11146)</f>
        <v>0</v>
      </c>
      <c r="M11142" s="35">
        <f>SUM(M11143:M11146)</f>
        <v>41523.51</v>
      </c>
      <c r="N11142" s="35"/>
      <c r="O11142" s="35">
        <f>SUM(O11143:O11146)</f>
        <v>0</v>
      </c>
    </row>
    <row r="11143" spans="1:15" ht="12.75" outlineLevel="1" collapsed="1" x14ac:dyDescent="0.2">
      <c r="A11143" s="38" t="s">
        <v>202</v>
      </c>
      <c r="B11143" s="39" t="s">
        <v>203</v>
      </c>
      <c r="C11143" s="39" t="s">
        <v>204</v>
      </c>
      <c r="D11143" s="40" t="s">
        <v>205</v>
      </c>
      <c r="E11143" s="41">
        <v>2</v>
      </c>
      <c r="F11143" s="42"/>
      <c r="G11143" s="43">
        <v>720</v>
      </c>
      <c r="H11143" s="44">
        <f>IF(ISNUMBER(F11143),(E11143*(1+(F11143/100))*G11143),G11143*E11143)</f>
        <v>1440</v>
      </c>
      <c r="I11143" s="45">
        <f>IF(OR(A11143="PM",A11143="PZ",A11143="PP"),H11143,"")</f>
        <v>1440</v>
      </c>
      <c r="J11143" s="45" t="str">
        <f>IF(A11143="S",H11143,"")</f>
        <v/>
      </c>
      <c r="K11143" s="35"/>
      <c r="L11143" s="45" t="str">
        <f>IF(A11143="M06",H11143,"")</f>
        <v/>
      </c>
      <c r="M11143" s="45" t="str">
        <f>IF(OR(A11143="M02",A11143="M25",A11143="M01s"),H11143,"")</f>
        <v/>
      </c>
      <c r="N11143" s="46" t="e">
        <f>IF(A11143="ZMP",E11143*(1+(F11143/100)),#REF!)</f>
        <v>#REF!</v>
      </c>
      <c r="O11143" s="45" t="str">
        <f>IF(A11143="M01e",H11143,"")</f>
        <v/>
      </c>
    </row>
    <row r="11144" spans="1:15" ht="12.75" outlineLevel="1" collapsed="1" x14ac:dyDescent="0.2">
      <c r="A11144" s="38" t="s">
        <v>315</v>
      </c>
      <c r="B11144" s="39" t="s">
        <v>25</v>
      </c>
      <c r="C11144" s="39" t="s">
        <v>26</v>
      </c>
      <c r="D11144" s="40" t="s">
        <v>17</v>
      </c>
      <c r="E11144" s="41">
        <v>6.6666666666666693E-2</v>
      </c>
      <c r="F11144" s="42"/>
      <c r="G11144" s="43">
        <v>600</v>
      </c>
      <c r="H11144" s="44">
        <f>IF(ISNUMBER(F11144),(E11144*(1+(F11144/100))*G11144),G11144*E11144)</f>
        <v>40.000000000000014</v>
      </c>
      <c r="I11144" s="45" t="str">
        <f>IF(OR(A11144="PM",A11144="PZ",A11144="PP"),H11144,"")</f>
        <v/>
      </c>
      <c r="J11144" s="45">
        <f>IF(A11144="S",H11144,"")</f>
        <v>40.000000000000014</v>
      </c>
      <c r="K11144" s="35"/>
      <c r="L11144" s="45" t="str">
        <f>IF(A11144="M06",H11144,"")</f>
        <v/>
      </c>
      <c r="M11144" s="45" t="str">
        <f>IF(OR(A11144="M02",A11144="M25",A11144="M01s"),H11144,"")</f>
        <v/>
      </c>
      <c r="N11144" s="46" t="e">
        <f>IF(A11144="ZMP",E11144*(1+(F11144/100)),#REF!)</f>
        <v>#REF!</v>
      </c>
      <c r="O11144" s="45" t="str">
        <f>IF(A11144="M01e",H11144,"")</f>
        <v/>
      </c>
    </row>
    <row r="11145" spans="1:15" ht="12.75" outlineLevel="1" collapsed="1" x14ac:dyDescent="0.2">
      <c r="A11145" s="38" t="s">
        <v>228</v>
      </c>
      <c r="B11145" s="39" t="s">
        <v>6647</v>
      </c>
      <c r="C11145" s="39" t="s">
        <v>6646</v>
      </c>
      <c r="D11145" s="40" t="s">
        <v>111</v>
      </c>
      <c r="E11145" s="41">
        <v>1</v>
      </c>
      <c r="F11145" s="42"/>
      <c r="G11145" s="43">
        <v>41523.51</v>
      </c>
      <c r="H11145" s="44">
        <f>IF(ISNUMBER(F11145),(E11145*(1+(F11145/100))*G11145),G11145*E11145)</f>
        <v>41523.51</v>
      </c>
      <c r="I11145" s="45" t="str">
        <f>IF(OR(A11145="PM",A11145="PZ",A11145="PP"),H11145,"")</f>
        <v/>
      </c>
      <c r="J11145" s="45" t="str">
        <f>IF(A11145="S",H11145,"")</f>
        <v/>
      </c>
      <c r="K11145" s="35"/>
      <c r="L11145" s="45" t="str">
        <f>IF(A11145="M06",H11145,"")</f>
        <v/>
      </c>
      <c r="M11145" s="45">
        <f>IF(OR(A11145="M02",A11145="M25",A11145="M01s"),H11145,"")</f>
        <v>41523.51</v>
      </c>
      <c r="N11145" s="46" t="e">
        <f>IF(A11145="ZMP",E11145*(1+(F11145/100)),#REF!)</f>
        <v>#REF!</v>
      </c>
      <c r="O11145" s="45" t="str">
        <f>IF(A11145="M01e",H11145,"")</f>
        <v/>
      </c>
    </row>
    <row r="11146" spans="1:15" ht="12.75" outlineLevel="2" x14ac:dyDescent="0.2">
      <c r="A11146" s="47"/>
      <c r="B11146" s="48"/>
      <c r="C11146" s="48"/>
      <c r="D11146" s="49"/>
      <c r="E11146" s="50"/>
      <c r="F11146" s="51"/>
      <c r="G11146" s="52"/>
      <c r="H11146" s="53"/>
      <c r="I11146" s="54"/>
      <c r="J11146" s="54"/>
      <c r="K11146" s="35"/>
      <c r="L11146" s="54"/>
      <c r="M11146" s="54"/>
      <c r="N11146" s="54"/>
      <c r="O11146" s="54"/>
    </row>
    <row r="11147" spans="1:15" ht="25.5" x14ac:dyDescent="0.2">
      <c r="A11147" s="27" t="s">
        <v>198</v>
      </c>
      <c r="B11147" s="28" t="s">
        <v>6648</v>
      </c>
      <c r="C11147" s="29" t="s">
        <v>6649</v>
      </c>
      <c r="D11147" s="30" t="s">
        <v>253</v>
      </c>
      <c r="E11147" s="31">
        <v>1</v>
      </c>
      <c r="F11147" s="32"/>
      <c r="G11147" s="33">
        <v>13641.87</v>
      </c>
      <c r="H11147" s="34">
        <f>G11147</f>
        <v>13641.87</v>
      </c>
      <c r="I11147" s="35">
        <f>SUM(I11148:I11152)</f>
        <v>1080</v>
      </c>
      <c r="J11147" s="35">
        <f>SUM(J11148:J11152)</f>
        <v>40.000000000000014</v>
      </c>
      <c r="K11147" s="35">
        <f t="shared" si="2694"/>
        <v>1120</v>
      </c>
      <c r="L11147" s="35">
        <f>SUM(L11148:L11152)</f>
        <v>0</v>
      </c>
      <c r="M11147" s="35">
        <f>SUM(M11148:M11152)</f>
        <v>12521.869999999999</v>
      </c>
      <c r="N11147" s="35"/>
      <c r="O11147" s="35">
        <f>SUM(O11148:O11152)</f>
        <v>0</v>
      </c>
    </row>
    <row r="11148" spans="1:15" ht="12.75" outlineLevel="1" collapsed="1" x14ac:dyDescent="0.2">
      <c r="A11148" s="38" t="s">
        <v>202</v>
      </c>
      <c r="B11148" s="39" t="s">
        <v>203</v>
      </c>
      <c r="C11148" s="39" t="s">
        <v>204</v>
      </c>
      <c r="D11148" s="40" t="s">
        <v>205</v>
      </c>
      <c r="E11148" s="41">
        <v>1.5</v>
      </c>
      <c r="F11148" s="42"/>
      <c r="G11148" s="43">
        <v>720</v>
      </c>
      <c r="H11148" s="44">
        <f>IF(ISNUMBER(F11148),(E11148*(1+(F11148/100))*G11148),G11148*E11148)</f>
        <v>1080</v>
      </c>
      <c r="I11148" s="45">
        <f>IF(OR(A11148="PM",A11148="PZ",A11148="PP"),H11148,"")</f>
        <v>1080</v>
      </c>
      <c r="J11148" s="45" t="str">
        <f>IF(A11148="S",H11148,"")</f>
        <v/>
      </c>
      <c r="K11148" s="35"/>
      <c r="L11148" s="45" t="str">
        <f>IF(A11148="M06",H11148,"")</f>
        <v/>
      </c>
      <c r="M11148" s="45" t="str">
        <f>IF(OR(A11148="M02",A11148="M25",A11148="M01s"),H11148,"")</f>
        <v/>
      </c>
      <c r="N11148" s="46" t="e">
        <f>IF(A11148="ZMP",E11148*(1+(F11148/100)),#REF!)</f>
        <v>#REF!</v>
      </c>
      <c r="O11148" s="45" t="str">
        <f>IF(A11148="M01e",H11148,"")</f>
        <v/>
      </c>
    </row>
    <row r="11149" spans="1:15" ht="12.75" outlineLevel="1" collapsed="1" x14ac:dyDescent="0.2">
      <c r="A11149" s="38" t="s">
        <v>315</v>
      </c>
      <c r="B11149" s="39" t="s">
        <v>25</v>
      </c>
      <c r="C11149" s="39" t="s">
        <v>26</v>
      </c>
      <c r="D11149" s="40" t="s">
        <v>17</v>
      </c>
      <c r="E11149" s="41">
        <v>6.6666666666666693E-2</v>
      </c>
      <c r="F11149" s="42"/>
      <c r="G11149" s="43">
        <v>600</v>
      </c>
      <c r="H11149" s="44">
        <f>IF(ISNUMBER(F11149),(E11149*(1+(F11149/100))*G11149),G11149*E11149)</f>
        <v>40.000000000000014</v>
      </c>
      <c r="I11149" s="45" t="str">
        <f>IF(OR(A11149="PM",A11149="PZ",A11149="PP"),H11149,"")</f>
        <v/>
      </c>
      <c r="J11149" s="45">
        <f>IF(A11149="S",H11149,"")</f>
        <v>40.000000000000014</v>
      </c>
      <c r="K11149" s="35"/>
      <c r="L11149" s="45" t="str">
        <f>IF(A11149="M06",H11149,"")</f>
        <v/>
      </c>
      <c r="M11149" s="45" t="str">
        <f>IF(OR(A11149="M02",A11149="M25",A11149="M01s"),H11149,"")</f>
        <v/>
      </c>
      <c r="N11149" s="46" t="e">
        <f>IF(A11149="ZMP",E11149*(1+(F11149/100)),#REF!)</f>
        <v>#REF!</v>
      </c>
      <c r="O11149" s="45" t="str">
        <f>IF(A11149="M01e",H11149,"")</f>
        <v/>
      </c>
    </row>
    <row r="11150" spans="1:15" ht="12.75" outlineLevel="1" collapsed="1" x14ac:dyDescent="0.2">
      <c r="A11150" s="38" t="s">
        <v>228</v>
      </c>
      <c r="B11150" s="39" t="s">
        <v>6650</v>
      </c>
      <c r="C11150" s="39" t="s">
        <v>6651</v>
      </c>
      <c r="D11150" s="40" t="s">
        <v>111</v>
      </c>
      <c r="E11150" s="41">
        <v>1</v>
      </c>
      <c r="F11150" s="42"/>
      <c r="G11150" s="43">
        <v>8780</v>
      </c>
      <c r="H11150" s="44">
        <f>IF(ISNUMBER(F11150),(E11150*(1+(F11150/100))*G11150),G11150*E11150)</f>
        <v>8780</v>
      </c>
      <c r="I11150" s="45" t="str">
        <f>IF(OR(A11150="PM",A11150="PZ",A11150="PP"),H11150,"")</f>
        <v/>
      </c>
      <c r="J11150" s="45" t="str">
        <f>IF(A11150="S",H11150,"")</f>
        <v/>
      </c>
      <c r="K11150" s="35"/>
      <c r="L11150" s="45" t="str">
        <f>IF(A11150="M06",H11150,"")</f>
        <v/>
      </c>
      <c r="M11150" s="45">
        <f>IF(OR(A11150="M02",A11150="M25",A11150="M01s"),H11150,"")</f>
        <v>8780</v>
      </c>
      <c r="N11150" s="46" t="e">
        <f>IF(A11150="ZMP",E11150*(1+(F11150/100)),#REF!)</f>
        <v>#REF!</v>
      </c>
      <c r="O11150" s="45" t="str">
        <f>IF(A11150="M01e",H11150,"")</f>
        <v/>
      </c>
    </row>
    <row r="11151" spans="1:15" ht="12.75" outlineLevel="1" collapsed="1" x14ac:dyDescent="0.2">
      <c r="A11151" s="38" t="s">
        <v>228</v>
      </c>
      <c r="B11151" s="39" t="s">
        <v>6652</v>
      </c>
      <c r="C11151" s="39" t="s">
        <v>6653</v>
      </c>
      <c r="D11151" s="40" t="s">
        <v>111</v>
      </c>
      <c r="E11151" s="41">
        <v>1</v>
      </c>
      <c r="F11151" s="42"/>
      <c r="G11151" s="43">
        <v>3741.87</v>
      </c>
      <c r="H11151" s="44">
        <f>IF(ISNUMBER(F11151),(E11151*(1+(F11151/100))*G11151),G11151*E11151)</f>
        <v>3741.87</v>
      </c>
      <c r="I11151" s="45" t="str">
        <f>IF(OR(A11151="PM",A11151="PZ",A11151="PP"),H11151,"")</f>
        <v/>
      </c>
      <c r="J11151" s="45" t="str">
        <f>IF(A11151="S",H11151,"")</f>
        <v/>
      </c>
      <c r="K11151" s="35"/>
      <c r="L11151" s="45" t="str">
        <f>IF(A11151="M06",H11151,"")</f>
        <v/>
      </c>
      <c r="M11151" s="45">
        <f>IF(OR(A11151="M02",A11151="M25",A11151="M01s"),H11151,"")</f>
        <v>3741.87</v>
      </c>
      <c r="N11151" s="46" t="e">
        <f>IF(A11151="ZMP",E11151*(1+(F11151/100)),#REF!)</f>
        <v>#REF!</v>
      </c>
      <c r="O11151" s="45" t="str">
        <f>IF(A11151="M01e",H11151,"")</f>
        <v/>
      </c>
    </row>
    <row r="11152" spans="1:15" ht="12.75" outlineLevel="2" x14ac:dyDescent="0.2">
      <c r="A11152" s="47"/>
      <c r="B11152" s="48"/>
      <c r="C11152" s="48"/>
      <c r="D11152" s="49"/>
      <c r="E11152" s="50"/>
      <c r="F11152" s="51"/>
      <c r="G11152" s="52"/>
      <c r="H11152" s="53"/>
      <c r="I11152" s="54"/>
      <c r="J11152" s="54"/>
      <c r="K11152" s="35"/>
      <c r="L11152" s="54"/>
      <c r="M11152" s="54"/>
      <c r="N11152" s="54"/>
      <c r="O11152" s="54"/>
    </row>
    <row r="11153" spans="1:15" ht="25.5" x14ac:dyDescent="0.2">
      <c r="A11153" s="27" t="s">
        <v>198</v>
      </c>
      <c r="B11153" s="28" t="s">
        <v>6654</v>
      </c>
      <c r="C11153" s="29" t="s">
        <v>6655</v>
      </c>
      <c r="D11153" s="30" t="s">
        <v>253</v>
      </c>
      <c r="E11153" s="31">
        <v>1</v>
      </c>
      <c r="F11153" s="32"/>
      <c r="G11153" s="33">
        <v>16141.87</v>
      </c>
      <c r="H11153" s="34">
        <f>G11153</f>
        <v>16141.87</v>
      </c>
      <c r="I11153" s="35">
        <f>SUM(I11154:I11158)</f>
        <v>1080</v>
      </c>
      <c r="J11153" s="35">
        <f>SUM(J11154:J11158)</f>
        <v>40.000000000000014</v>
      </c>
      <c r="K11153" s="35">
        <f t="shared" si="2694"/>
        <v>1120</v>
      </c>
      <c r="L11153" s="35">
        <f>SUM(L11154:L11158)</f>
        <v>0</v>
      </c>
      <c r="M11153" s="35">
        <f>SUM(M11154:M11158)</f>
        <v>15021.869999999999</v>
      </c>
      <c r="N11153" s="35"/>
      <c r="O11153" s="35">
        <f>SUM(O11154:O11158)</f>
        <v>0</v>
      </c>
    </row>
    <row r="11154" spans="1:15" ht="12.75" outlineLevel="1" collapsed="1" x14ac:dyDescent="0.2">
      <c r="A11154" s="38" t="s">
        <v>202</v>
      </c>
      <c r="B11154" s="39" t="s">
        <v>203</v>
      </c>
      <c r="C11154" s="39" t="s">
        <v>204</v>
      </c>
      <c r="D11154" s="40" t="s">
        <v>205</v>
      </c>
      <c r="E11154" s="41">
        <v>1.5</v>
      </c>
      <c r="F11154" s="42"/>
      <c r="G11154" s="43">
        <v>720</v>
      </c>
      <c r="H11154" s="44">
        <f>IF(ISNUMBER(F11154),(E11154*(1+(F11154/100))*G11154),G11154*E11154)</f>
        <v>1080</v>
      </c>
      <c r="I11154" s="45">
        <f>IF(OR(A11154="PM",A11154="PZ",A11154="PP"),H11154,"")</f>
        <v>1080</v>
      </c>
      <c r="J11154" s="45" t="str">
        <f>IF(A11154="S",H11154,"")</f>
        <v/>
      </c>
      <c r="K11154" s="35"/>
      <c r="L11154" s="45" t="str">
        <f>IF(A11154="M06",H11154,"")</f>
        <v/>
      </c>
      <c r="M11154" s="45" t="str">
        <f>IF(OR(A11154="M02",A11154="M25",A11154="M01s"),H11154,"")</f>
        <v/>
      </c>
      <c r="N11154" s="46" t="e">
        <f>IF(A11154="ZMP",E11154*(1+(F11154/100)),#REF!)</f>
        <v>#REF!</v>
      </c>
      <c r="O11154" s="45" t="str">
        <f>IF(A11154="M01e",H11154,"")</f>
        <v/>
      </c>
    </row>
    <row r="11155" spans="1:15" ht="12.75" outlineLevel="1" collapsed="1" x14ac:dyDescent="0.2">
      <c r="A11155" s="38" t="s">
        <v>315</v>
      </c>
      <c r="B11155" s="39" t="s">
        <v>25</v>
      </c>
      <c r="C11155" s="39" t="s">
        <v>26</v>
      </c>
      <c r="D11155" s="40" t="s">
        <v>17</v>
      </c>
      <c r="E11155" s="41">
        <v>6.6666666666666693E-2</v>
      </c>
      <c r="F11155" s="42"/>
      <c r="G11155" s="43">
        <v>600</v>
      </c>
      <c r="H11155" s="44">
        <f>IF(ISNUMBER(F11155),(E11155*(1+(F11155/100))*G11155),G11155*E11155)</f>
        <v>40.000000000000014</v>
      </c>
      <c r="I11155" s="45" t="str">
        <f>IF(OR(A11155="PM",A11155="PZ",A11155="PP"),H11155,"")</f>
        <v/>
      </c>
      <c r="J11155" s="45">
        <f>IF(A11155="S",H11155,"")</f>
        <v>40.000000000000014</v>
      </c>
      <c r="K11155" s="35"/>
      <c r="L11155" s="45" t="str">
        <f>IF(A11155="M06",H11155,"")</f>
        <v/>
      </c>
      <c r="M11155" s="45" t="str">
        <f>IF(OR(A11155="M02",A11155="M25",A11155="M01s"),H11155,"")</f>
        <v/>
      </c>
      <c r="N11155" s="46" t="e">
        <f>IF(A11155="ZMP",E11155*(1+(F11155/100)),#REF!)</f>
        <v>#REF!</v>
      </c>
      <c r="O11155" s="45" t="str">
        <f>IF(A11155="M01e",H11155,"")</f>
        <v/>
      </c>
    </row>
    <row r="11156" spans="1:15" ht="12.75" outlineLevel="1" collapsed="1" x14ac:dyDescent="0.2">
      <c r="A11156" s="38" t="s">
        <v>228</v>
      </c>
      <c r="B11156" s="39" t="s">
        <v>6652</v>
      </c>
      <c r="C11156" s="39" t="s">
        <v>6653</v>
      </c>
      <c r="D11156" s="40" t="s">
        <v>111</v>
      </c>
      <c r="E11156" s="41">
        <v>1</v>
      </c>
      <c r="F11156" s="42"/>
      <c r="G11156" s="43">
        <v>3741.87</v>
      </c>
      <c r="H11156" s="44">
        <f>IF(ISNUMBER(F11156),(E11156*(1+(F11156/100))*G11156),G11156*E11156)</f>
        <v>3741.87</v>
      </c>
      <c r="I11156" s="45" t="str">
        <f>IF(OR(A11156="PM",A11156="PZ",A11156="PP"),H11156,"")</f>
        <v/>
      </c>
      <c r="J11156" s="45" t="str">
        <f>IF(A11156="S",H11156,"")</f>
        <v/>
      </c>
      <c r="K11156" s="35"/>
      <c r="L11156" s="45" t="str">
        <f>IF(A11156="M06",H11156,"")</f>
        <v/>
      </c>
      <c r="M11156" s="45">
        <f>IF(OR(A11156="M02",A11156="M25",A11156="M01s"),H11156,"")</f>
        <v>3741.87</v>
      </c>
      <c r="N11156" s="46" t="e">
        <f>IF(A11156="ZMP",E11156*(1+(F11156/100)),#REF!)</f>
        <v>#REF!</v>
      </c>
      <c r="O11156" s="45" t="str">
        <f>IF(A11156="M01e",H11156,"")</f>
        <v/>
      </c>
    </row>
    <row r="11157" spans="1:15" ht="12.75" outlineLevel="1" collapsed="1" x14ac:dyDescent="0.2">
      <c r="A11157" s="38" t="s">
        <v>228</v>
      </c>
      <c r="B11157" s="39" t="s">
        <v>6656</v>
      </c>
      <c r="C11157" s="39" t="s">
        <v>6657</v>
      </c>
      <c r="D11157" s="40" t="s">
        <v>111</v>
      </c>
      <c r="E11157" s="41">
        <v>1</v>
      </c>
      <c r="F11157" s="42"/>
      <c r="G11157" s="43">
        <v>11280</v>
      </c>
      <c r="H11157" s="44">
        <f>IF(ISNUMBER(F11157),(E11157*(1+(F11157/100))*G11157),G11157*E11157)</f>
        <v>11280</v>
      </c>
      <c r="I11157" s="45" t="str">
        <f>IF(OR(A11157="PM",A11157="PZ",A11157="PP"),H11157,"")</f>
        <v/>
      </c>
      <c r="J11157" s="45" t="str">
        <f>IF(A11157="S",H11157,"")</f>
        <v/>
      </c>
      <c r="K11157" s="35"/>
      <c r="L11157" s="45" t="str">
        <f>IF(A11157="M06",H11157,"")</f>
        <v/>
      </c>
      <c r="M11157" s="45">
        <f>IF(OR(A11157="M02",A11157="M25",A11157="M01s"),H11157,"")</f>
        <v>11280</v>
      </c>
      <c r="N11157" s="46" t="e">
        <f>IF(A11157="ZMP",E11157*(1+(F11157/100)),#REF!)</f>
        <v>#REF!</v>
      </c>
      <c r="O11157" s="45" t="str">
        <f>IF(A11157="M01e",H11157,"")</f>
        <v/>
      </c>
    </row>
    <row r="11158" spans="1:15" ht="12.75" outlineLevel="2" x14ac:dyDescent="0.2">
      <c r="A11158" s="47"/>
      <c r="B11158" s="48"/>
      <c r="C11158" s="48"/>
      <c r="D11158" s="49"/>
      <c r="E11158" s="50"/>
      <c r="F11158" s="51"/>
      <c r="G11158" s="52"/>
      <c r="H11158" s="53"/>
      <c r="I11158" s="54"/>
      <c r="J11158" s="54"/>
      <c r="K11158" s="35"/>
      <c r="L11158" s="54"/>
      <c r="M11158" s="54"/>
      <c r="N11158" s="54"/>
      <c r="O11158" s="54"/>
    </row>
    <row r="11159" spans="1:15" ht="25.5" x14ac:dyDescent="0.2">
      <c r="A11159" s="27" t="s">
        <v>198</v>
      </c>
      <c r="B11159" s="28" t="s">
        <v>6658</v>
      </c>
      <c r="C11159" s="29" t="s">
        <v>6659</v>
      </c>
      <c r="D11159" s="30" t="s">
        <v>253</v>
      </c>
      <c r="E11159" s="31">
        <v>1</v>
      </c>
      <c r="F11159" s="32"/>
      <c r="G11159" s="33">
        <v>13541.87</v>
      </c>
      <c r="H11159" s="34">
        <f>G11159</f>
        <v>13541.87</v>
      </c>
      <c r="I11159" s="35">
        <f>SUM(I11160:I11164)</f>
        <v>1080</v>
      </c>
      <c r="J11159" s="35">
        <f>SUM(J11160:J11164)</f>
        <v>40.000000000000014</v>
      </c>
      <c r="K11159" s="35">
        <f t="shared" si="2694"/>
        <v>1120</v>
      </c>
      <c r="L11159" s="35">
        <f>SUM(L11160:L11164)</f>
        <v>0</v>
      </c>
      <c r="M11159" s="35">
        <f>SUM(M11160:M11164)</f>
        <v>12421.869999999999</v>
      </c>
      <c r="N11159" s="35"/>
      <c r="O11159" s="35">
        <f>SUM(O11160:O11164)</f>
        <v>0</v>
      </c>
    </row>
    <row r="11160" spans="1:15" ht="12.75" outlineLevel="1" collapsed="1" x14ac:dyDescent="0.2">
      <c r="A11160" s="38" t="s">
        <v>202</v>
      </c>
      <c r="B11160" s="39" t="s">
        <v>203</v>
      </c>
      <c r="C11160" s="39" t="s">
        <v>204</v>
      </c>
      <c r="D11160" s="40" t="s">
        <v>205</v>
      </c>
      <c r="E11160" s="41">
        <v>1.5</v>
      </c>
      <c r="F11160" s="42"/>
      <c r="G11160" s="43">
        <v>720</v>
      </c>
      <c r="H11160" s="44">
        <f>IF(ISNUMBER(F11160),(E11160*(1+(F11160/100))*G11160),G11160*E11160)</f>
        <v>1080</v>
      </c>
      <c r="I11160" s="45">
        <f>IF(OR(A11160="PM",A11160="PZ",A11160="PP"),H11160,"")</f>
        <v>1080</v>
      </c>
      <c r="J11160" s="45" t="str">
        <f>IF(A11160="S",H11160,"")</f>
        <v/>
      </c>
      <c r="K11160" s="35"/>
      <c r="L11160" s="45" t="str">
        <f>IF(A11160="M06",H11160,"")</f>
        <v/>
      </c>
      <c r="M11160" s="45" t="str">
        <f>IF(OR(A11160="M02",A11160="M25",A11160="M01s"),H11160,"")</f>
        <v/>
      </c>
      <c r="N11160" s="46" t="e">
        <f>IF(A11160="ZMP",E11160*(1+(F11160/100)),#REF!)</f>
        <v>#REF!</v>
      </c>
      <c r="O11160" s="45" t="str">
        <f>IF(A11160="M01e",H11160,"")</f>
        <v/>
      </c>
    </row>
    <row r="11161" spans="1:15" ht="12.75" outlineLevel="1" collapsed="1" x14ac:dyDescent="0.2">
      <c r="A11161" s="38" t="s">
        <v>315</v>
      </c>
      <c r="B11161" s="39" t="s">
        <v>25</v>
      </c>
      <c r="C11161" s="39" t="s">
        <v>26</v>
      </c>
      <c r="D11161" s="40" t="s">
        <v>17</v>
      </c>
      <c r="E11161" s="41">
        <v>6.6666666666666693E-2</v>
      </c>
      <c r="F11161" s="42"/>
      <c r="G11161" s="43">
        <v>600</v>
      </c>
      <c r="H11161" s="44">
        <f>IF(ISNUMBER(F11161),(E11161*(1+(F11161/100))*G11161),G11161*E11161)</f>
        <v>40.000000000000014</v>
      </c>
      <c r="I11161" s="45" t="str">
        <f>IF(OR(A11161="PM",A11161="PZ",A11161="PP"),H11161,"")</f>
        <v/>
      </c>
      <c r="J11161" s="45">
        <f>IF(A11161="S",H11161,"")</f>
        <v>40.000000000000014</v>
      </c>
      <c r="K11161" s="35"/>
      <c r="L11161" s="45" t="str">
        <f>IF(A11161="M06",H11161,"")</f>
        <v/>
      </c>
      <c r="M11161" s="45" t="str">
        <f>IF(OR(A11161="M02",A11161="M25",A11161="M01s"),H11161,"")</f>
        <v/>
      </c>
      <c r="N11161" s="46" t="e">
        <f>IF(A11161="ZMP",E11161*(1+(F11161/100)),#REF!)</f>
        <v>#REF!</v>
      </c>
      <c r="O11161" s="45" t="str">
        <f>IF(A11161="M01e",H11161,"")</f>
        <v/>
      </c>
    </row>
    <row r="11162" spans="1:15" ht="12.75" outlineLevel="1" collapsed="1" x14ac:dyDescent="0.2">
      <c r="A11162" s="38" t="s">
        <v>228</v>
      </c>
      <c r="B11162" s="39" t="s">
        <v>6652</v>
      </c>
      <c r="C11162" s="39" t="s">
        <v>6653</v>
      </c>
      <c r="D11162" s="40" t="s">
        <v>111</v>
      </c>
      <c r="E11162" s="41">
        <v>1</v>
      </c>
      <c r="F11162" s="42"/>
      <c r="G11162" s="43">
        <v>3741.87</v>
      </c>
      <c r="H11162" s="44">
        <f>IF(ISNUMBER(F11162),(E11162*(1+(F11162/100))*G11162),G11162*E11162)</f>
        <v>3741.87</v>
      </c>
      <c r="I11162" s="45" t="str">
        <f>IF(OR(A11162="PM",A11162="PZ",A11162="PP"),H11162,"")</f>
        <v/>
      </c>
      <c r="J11162" s="45" t="str">
        <f>IF(A11162="S",H11162,"")</f>
        <v/>
      </c>
      <c r="K11162" s="35"/>
      <c r="L11162" s="45" t="str">
        <f>IF(A11162="M06",H11162,"")</f>
        <v/>
      </c>
      <c r="M11162" s="45">
        <f>IF(OR(A11162="M02",A11162="M25",A11162="M01s"),H11162,"")</f>
        <v>3741.87</v>
      </c>
      <c r="N11162" s="46" t="e">
        <f>IF(A11162="ZMP",E11162*(1+(F11162/100)),#REF!)</f>
        <v>#REF!</v>
      </c>
      <c r="O11162" s="45" t="str">
        <f>IF(A11162="M01e",H11162,"")</f>
        <v/>
      </c>
    </row>
    <row r="11163" spans="1:15" ht="12.75" outlineLevel="1" collapsed="1" x14ac:dyDescent="0.2">
      <c r="A11163" s="38" t="s">
        <v>228</v>
      </c>
      <c r="B11163" s="39" t="s">
        <v>6660</v>
      </c>
      <c r="C11163" s="39" t="s">
        <v>6661</v>
      </c>
      <c r="D11163" s="40" t="s">
        <v>111</v>
      </c>
      <c r="E11163" s="41">
        <v>1</v>
      </c>
      <c r="F11163" s="42"/>
      <c r="G11163" s="43">
        <v>8680</v>
      </c>
      <c r="H11163" s="44">
        <f>IF(ISNUMBER(F11163),(E11163*(1+(F11163/100))*G11163),G11163*E11163)</f>
        <v>8680</v>
      </c>
      <c r="I11163" s="45" t="str">
        <f>IF(OR(A11163="PM",A11163="PZ",A11163="PP"),H11163,"")</f>
        <v/>
      </c>
      <c r="J11163" s="45" t="str">
        <f>IF(A11163="S",H11163,"")</f>
        <v/>
      </c>
      <c r="K11163" s="35"/>
      <c r="L11163" s="45" t="str">
        <f>IF(A11163="M06",H11163,"")</f>
        <v/>
      </c>
      <c r="M11163" s="45">
        <f>IF(OR(A11163="M02",A11163="M25",A11163="M01s"),H11163,"")</f>
        <v>8680</v>
      </c>
      <c r="N11163" s="46" t="e">
        <f>IF(A11163="ZMP",E11163*(1+(F11163/100)),#REF!)</f>
        <v>#REF!</v>
      </c>
      <c r="O11163" s="45" t="str">
        <f>IF(A11163="M01e",H11163,"")</f>
        <v/>
      </c>
    </row>
    <row r="11164" spans="1:15" ht="12.75" outlineLevel="2" x14ac:dyDescent="0.2">
      <c r="A11164" s="47"/>
      <c r="B11164" s="48"/>
      <c r="C11164" s="48"/>
      <c r="D11164" s="49"/>
      <c r="E11164" s="50"/>
      <c r="F11164" s="51"/>
      <c r="G11164" s="52"/>
      <c r="H11164" s="53"/>
      <c r="I11164" s="54"/>
      <c r="J11164" s="54"/>
      <c r="K11164" s="35"/>
      <c r="L11164" s="54"/>
      <c r="M11164" s="54"/>
      <c r="N11164" s="54"/>
      <c r="O11164" s="54"/>
    </row>
    <row r="11165" spans="1:15" ht="25.5" x14ac:dyDescent="0.2">
      <c r="A11165" s="27" t="s">
        <v>198</v>
      </c>
      <c r="B11165" s="28" t="s">
        <v>6662</v>
      </c>
      <c r="C11165" s="29" t="s">
        <v>6663</v>
      </c>
      <c r="D11165" s="30" t="s">
        <v>253</v>
      </c>
      <c r="E11165" s="31">
        <v>1</v>
      </c>
      <c r="F11165" s="32"/>
      <c r="G11165" s="33">
        <v>16141.87</v>
      </c>
      <c r="H11165" s="34">
        <f>G11165</f>
        <v>16141.87</v>
      </c>
      <c r="I11165" s="35">
        <f>SUM(I11166:I11170)</f>
        <v>1080</v>
      </c>
      <c r="J11165" s="35">
        <f>SUM(J11166:J11170)</f>
        <v>40.000000000000014</v>
      </c>
      <c r="K11165" s="35">
        <f t="shared" si="2694"/>
        <v>1120</v>
      </c>
      <c r="L11165" s="35">
        <f>SUM(L11166:L11170)</f>
        <v>0</v>
      </c>
      <c r="M11165" s="35">
        <f>SUM(M11166:M11170)</f>
        <v>15021.869999999999</v>
      </c>
      <c r="N11165" s="35"/>
      <c r="O11165" s="35">
        <f>SUM(O11166:O11170)</f>
        <v>0</v>
      </c>
    </row>
    <row r="11166" spans="1:15" ht="12.75" outlineLevel="1" collapsed="1" x14ac:dyDescent="0.2">
      <c r="A11166" s="38" t="s">
        <v>202</v>
      </c>
      <c r="B11166" s="39" t="s">
        <v>203</v>
      </c>
      <c r="C11166" s="39" t="s">
        <v>204</v>
      </c>
      <c r="D11166" s="40" t="s">
        <v>205</v>
      </c>
      <c r="E11166" s="41">
        <v>1.5</v>
      </c>
      <c r="F11166" s="42"/>
      <c r="G11166" s="43">
        <v>720</v>
      </c>
      <c r="H11166" s="44">
        <f>IF(ISNUMBER(F11166),(E11166*(1+(F11166/100))*G11166),G11166*E11166)</f>
        <v>1080</v>
      </c>
      <c r="I11166" s="45">
        <f>IF(OR(A11166="PM",A11166="PZ",A11166="PP"),H11166,"")</f>
        <v>1080</v>
      </c>
      <c r="J11166" s="45" t="str">
        <f>IF(A11166="S",H11166,"")</f>
        <v/>
      </c>
      <c r="K11166" s="35"/>
      <c r="L11166" s="45" t="str">
        <f>IF(A11166="M06",H11166,"")</f>
        <v/>
      </c>
      <c r="M11166" s="45" t="str">
        <f>IF(OR(A11166="M02",A11166="M25",A11166="M01s"),H11166,"")</f>
        <v/>
      </c>
      <c r="N11166" s="46" t="e">
        <f>IF(A11166="ZMP",E11166*(1+(F11166/100)),#REF!)</f>
        <v>#REF!</v>
      </c>
      <c r="O11166" s="45" t="str">
        <f>IF(A11166="M01e",H11166,"")</f>
        <v/>
      </c>
    </row>
    <row r="11167" spans="1:15" ht="12.75" outlineLevel="1" collapsed="1" x14ac:dyDescent="0.2">
      <c r="A11167" s="38" t="s">
        <v>315</v>
      </c>
      <c r="B11167" s="39" t="s">
        <v>25</v>
      </c>
      <c r="C11167" s="39" t="s">
        <v>26</v>
      </c>
      <c r="D11167" s="40" t="s">
        <v>17</v>
      </c>
      <c r="E11167" s="41">
        <v>6.6666666666666693E-2</v>
      </c>
      <c r="F11167" s="42"/>
      <c r="G11167" s="43">
        <v>600</v>
      </c>
      <c r="H11167" s="44">
        <f>IF(ISNUMBER(F11167),(E11167*(1+(F11167/100))*G11167),G11167*E11167)</f>
        <v>40.000000000000014</v>
      </c>
      <c r="I11167" s="45" t="str">
        <f>IF(OR(A11167="PM",A11167="PZ",A11167="PP"),H11167,"")</f>
        <v/>
      </c>
      <c r="J11167" s="45">
        <f>IF(A11167="S",H11167,"")</f>
        <v>40.000000000000014</v>
      </c>
      <c r="K11167" s="35"/>
      <c r="L11167" s="45" t="str">
        <f>IF(A11167="M06",H11167,"")</f>
        <v/>
      </c>
      <c r="M11167" s="45" t="str">
        <f>IF(OR(A11167="M02",A11167="M25",A11167="M01s"),H11167,"")</f>
        <v/>
      </c>
      <c r="N11167" s="46" t="e">
        <f>IF(A11167="ZMP",E11167*(1+(F11167/100)),#REF!)</f>
        <v>#REF!</v>
      </c>
      <c r="O11167" s="45" t="str">
        <f>IF(A11167="M01e",H11167,"")</f>
        <v/>
      </c>
    </row>
    <row r="11168" spans="1:15" ht="12.75" outlineLevel="1" collapsed="1" x14ac:dyDescent="0.2">
      <c r="A11168" s="38" t="s">
        <v>228</v>
      </c>
      <c r="B11168" s="39" t="s">
        <v>6652</v>
      </c>
      <c r="C11168" s="39" t="s">
        <v>6653</v>
      </c>
      <c r="D11168" s="40" t="s">
        <v>111</v>
      </c>
      <c r="E11168" s="41">
        <v>1</v>
      </c>
      <c r="F11168" s="42"/>
      <c r="G11168" s="43">
        <v>3741.87</v>
      </c>
      <c r="H11168" s="44">
        <f>IF(ISNUMBER(F11168),(E11168*(1+(F11168/100))*G11168),G11168*E11168)</f>
        <v>3741.87</v>
      </c>
      <c r="I11168" s="45" t="str">
        <f>IF(OR(A11168="PM",A11168="PZ",A11168="PP"),H11168,"")</f>
        <v/>
      </c>
      <c r="J11168" s="45" t="str">
        <f>IF(A11168="S",H11168,"")</f>
        <v/>
      </c>
      <c r="K11168" s="35"/>
      <c r="L11168" s="45" t="str">
        <f>IF(A11168="M06",H11168,"")</f>
        <v/>
      </c>
      <c r="M11168" s="45">
        <f>IF(OR(A11168="M02",A11168="M25",A11168="M01s"),H11168,"")</f>
        <v>3741.87</v>
      </c>
      <c r="N11168" s="46" t="e">
        <f>IF(A11168="ZMP",E11168*(1+(F11168/100)),#REF!)</f>
        <v>#REF!</v>
      </c>
      <c r="O11168" s="45" t="str">
        <f>IF(A11168="M01e",H11168,"")</f>
        <v/>
      </c>
    </row>
    <row r="11169" spans="1:15" ht="12.75" outlineLevel="1" collapsed="1" x14ac:dyDescent="0.2">
      <c r="A11169" s="38" t="s">
        <v>228</v>
      </c>
      <c r="B11169" s="39" t="s">
        <v>6664</v>
      </c>
      <c r="C11169" s="39" t="s">
        <v>6665</v>
      </c>
      <c r="D11169" s="40" t="s">
        <v>111</v>
      </c>
      <c r="E11169" s="41">
        <v>1</v>
      </c>
      <c r="F11169" s="42"/>
      <c r="G11169" s="43">
        <v>11280</v>
      </c>
      <c r="H11169" s="44">
        <f>IF(ISNUMBER(F11169),(E11169*(1+(F11169/100))*G11169),G11169*E11169)</f>
        <v>11280</v>
      </c>
      <c r="I11169" s="45" t="str">
        <f>IF(OR(A11169="PM",A11169="PZ",A11169="PP"),H11169,"")</f>
        <v/>
      </c>
      <c r="J11169" s="45" t="str">
        <f>IF(A11169="S",H11169,"")</f>
        <v/>
      </c>
      <c r="K11169" s="35"/>
      <c r="L11169" s="45" t="str">
        <f>IF(A11169="M06",H11169,"")</f>
        <v/>
      </c>
      <c r="M11169" s="45">
        <f>IF(OR(A11169="M02",A11169="M25",A11169="M01s"),H11169,"")</f>
        <v>11280</v>
      </c>
      <c r="N11169" s="46" t="e">
        <f>IF(A11169="ZMP",E11169*(1+(F11169/100)),#REF!)</f>
        <v>#REF!</v>
      </c>
      <c r="O11169" s="45" t="str">
        <f>IF(A11169="M01e",H11169,"")</f>
        <v/>
      </c>
    </row>
    <row r="11170" spans="1:15" ht="12.75" outlineLevel="2" x14ac:dyDescent="0.2">
      <c r="A11170" s="47"/>
      <c r="B11170" s="48"/>
      <c r="C11170" s="48"/>
      <c r="D11170" s="49"/>
      <c r="E11170" s="50"/>
      <c r="F11170" s="51"/>
      <c r="G11170" s="52"/>
      <c r="H11170" s="53"/>
      <c r="I11170" s="54"/>
      <c r="J11170" s="54"/>
      <c r="K11170" s="35"/>
      <c r="L11170" s="54"/>
      <c r="M11170" s="54"/>
      <c r="N11170" s="54"/>
      <c r="O11170" s="54"/>
    </row>
    <row r="11171" spans="1:15" ht="25.5" x14ac:dyDescent="0.2">
      <c r="A11171" s="27" t="s">
        <v>198</v>
      </c>
      <c r="B11171" s="28" t="s">
        <v>6666</v>
      </c>
      <c r="C11171" s="29" t="s">
        <v>6667</v>
      </c>
      <c r="D11171" s="30" t="s">
        <v>253</v>
      </c>
      <c r="E11171" s="31">
        <v>1</v>
      </c>
      <c r="F11171" s="32"/>
      <c r="G11171" s="33">
        <v>8519.11</v>
      </c>
      <c r="H11171" s="34">
        <f>G11171</f>
        <v>8519.11</v>
      </c>
      <c r="I11171" s="35">
        <f>SUM(I11172:I11176)</f>
        <v>1080</v>
      </c>
      <c r="J11171" s="35">
        <f>SUM(J11172:J11176)</f>
        <v>40.000000000000014</v>
      </c>
      <c r="K11171" s="35">
        <f t="shared" si="2694"/>
        <v>1120</v>
      </c>
      <c r="L11171" s="35">
        <f>SUM(L11172:L11176)</f>
        <v>0</v>
      </c>
      <c r="M11171" s="35">
        <f>SUM(M11172:M11176)</f>
        <v>7399.1100000000006</v>
      </c>
      <c r="N11171" s="35"/>
      <c r="O11171" s="35">
        <f>SUM(O11172:O11176)</f>
        <v>0</v>
      </c>
    </row>
    <row r="11172" spans="1:15" ht="12.75" outlineLevel="1" collapsed="1" x14ac:dyDescent="0.2">
      <c r="A11172" s="38" t="s">
        <v>202</v>
      </c>
      <c r="B11172" s="39" t="s">
        <v>203</v>
      </c>
      <c r="C11172" s="39" t="s">
        <v>204</v>
      </c>
      <c r="D11172" s="40" t="s">
        <v>205</v>
      </c>
      <c r="E11172" s="41">
        <v>1.5</v>
      </c>
      <c r="F11172" s="42"/>
      <c r="G11172" s="43">
        <v>720</v>
      </c>
      <c r="H11172" s="44">
        <f>IF(ISNUMBER(F11172),(E11172*(1+(F11172/100))*G11172),G11172*E11172)</f>
        <v>1080</v>
      </c>
      <c r="I11172" s="45">
        <f>IF(OR(A11172="PM",A11172="PZ",A11172="PP"),H11172,"")</f>
        <v>1080</v>
      </c>
      <c r="J11172" s="45" t="str">
        <f>IF(A11172="S",H11172,"")</f>
        <v/>
      </c>
      <c r="K11172" s="35"/>
      <c r="L11172" s="45" t="str">
        <f>IF(A11172="M06",H11172,"")</f>
        <v/>
      </c>
      <c r="M11172" s="45" t="str">
        <f>IF(OR(A11172="M02",A11172="M25",A11172="M01s"),H11172,"")</f>
        <v/>
      </c>
      <c r="N11172" s="46" t="e">
        <f>IF(A11172="ZMP",E11172*(1+(F11172/100)),#REF!)</f>
        <v>#REF!</v>
      </c>
      <c r="O11172" s="45" t="str">
        <f>IF(A11172="M01e",H11172,"")</f>
        <v/>
      </c>
    </row>
    <row r="11173" spans="1:15" ht="12.75" outlineLevel="1" collapsed="1" x14ac:dyDescent="0.2">
      <c r="A11173" s="38" t="s">
        <v>315</v>
      </c>
      <c r="B11173" s="39" t="s">
        <v>25</v>
      </c>
      <c r="C11173" s="39" t="s">
        <v>26</v>
      </c>
      <c r="D11173" s="40" t="s">
        <v>17</v>
      </c>
      <c r="E11173" s="41">
        <v>6.6666666666666693E-2</v>
      </c>
      <c r="F11173" s="42"/>
      <c r="G11173" s="43">
        <v>600</v>
      </c>
      <c r="H11173" s="44">
        <f>IF(ISNUMBER(F11173),(E11173*(1+(F11173/100))*G11173),G11173*E11173)</f>
        <v>40.000000000000014</v>
      </c>
      <c r="I11173" s="45" t="str">
        <f>IF(OR(A11173="PM",A11173="PZ",A11173="PP"),H11173,"")</f>
        <v/>
      </c>
      <c r="J11173" s="45">
        <f>IF(A11173="S",H11173,"")</f>
        <v>40.000000000000014</v>
      </c>
      <c r="K11173" s="35"/>
      <c r="L11173" s="45" t="str">
        <f>IF(A11173="M06",H11173,"")</f>
        <v/>
      </c>
      <c r="M11173" s="45" t="str">
        <f>IF(OR(A11173="M02",A11173="M25",A11173="M01s"),H11173,"")</f>
        <v/>
      </c>
      <c r="N11173" s="46" t="e">
        <f>IF(A11173="ZMP",E11173*(1+(F11173/100)),#REF!)</f>
        <v>#REF!</v>
      </c>
      <c r="O11173" s="45" t="str">
        <f>IF(A11173="M01e",H11173,"")</f>
        <v/>
      </c>
    </row>
    <row r="11174" spans="1:15" ht="12.75" outlineLevel="1" collapsed="1" x14ac:dyDescent="0.2">
      <c r="A11174" s="38" t="s">
        <v>228</v>
      </c>
      <c r="B11174" s="39" t="s">
        <v>6668</v>
      </c>
      <c r="C11174" s="39" t="s">
        <v>6669</v>
      </c>
      <c r="D11174" s="40" t="s">
        <v>111</v>
      </c>
      <c r="E11174" s="41">
        <v>1</v>
      </c>
      <c r="F11174" s="42"/>
      <c r="G11174" s="43">
        <v>2359.11</v>
      </c>
      <c r="H11174" s="44">
        <f>IF(ISNUMBER(F11174),(E11174*(1+(F11174/100))*G11174),G11174*E11174)</f>
        <v>2359.11</v>
      </c>
      <c r="I11174" s="45" t="str">
        <f>IF(OR(A11174="PM",A11174="PZ",A11174="PP"),H11174,"")</f>
        <v/>
      </c>
      <c r="J11174" s="45" t="str">
        <f>IF(A11174="S",H11174,"")</f>
        <v/>
      </c>
      <c r="K11174" s="35"/>
      <c r="L11174" s="45" t="str">
        <f>IF(A11174="M06",H11174,"")</f>
        <v/>
      </c>
      <c r="M11174" s="45">
        <f>IF(OR(A11174="M02",A11174="M25",A11174="M01s"),H11174,"")</f>
        <v>2359.11</v>
      </c>
      <c r="N11174" s="46" t="e">
        <f>IF(A11174="ZMP",E11174*(1+(F11174/100)),#REF!)</f>
        <v>#REF!</v>
      </c>
      <c r="O11174" s="45" t="str">
        <f>IF(A11174="M01e",H11174,"")</f>
        <v/>
      </c>
    </row>
    <row r="11175" spans="1:15" ht="12.75" outlineLevel="1" collapsed="1" x14ac:dyDescent="0.2">
      <c r="A11175" s="38" t="s">
        <v>228</v>
      </c>
      <c r="B11175" s="39" t="s">
        <v>6670</v>
      </c>
      <c r="C11175" s="39" t="s">
        <v>6671</v>
      </c>
      <c r="D11175" s="40" t="s">
        <v>111</v>
      </c>
      <c r="E11175" s="41">
        <v>1</v>
      </c>
      <c r="F11175" s="42"/>
      <c r="G11175" s="43">
        <v>5040</v>
      </c>
      <c r="H11175" s="44">
        <f>IF(ISNUMBER(F11175),(E11175*(1+(F11175/100))*G11175),G11175*E11175)</f>
        <v>5040</v>
      </c>
      <c r="I11175" s="45" t="str">
        <f>IF(OR(A11175="PM",A11175="PZ",A11175="PP"),H11175,"")</f>
        <v/>
      </c>
      <c r="J11175" s="45" t="str">
        <f>IF(A11175="S",H11175,"")</f>
        <v/>
      </c>
      <c r="K11175" s="35"/>
      <c r="L11175" s="45" t="str">
        <f>IF(A11175="M06",H11175,"")</f>
        <v/>
      </c>
      <c r="M11175" s="45">
        <f>IF(OR(A11175="M02",A11175="M25",A11175="M01s"),H11175,"")</f>
        <v>5040</v>
      </c>
      <c r="N11175" s="46" t="e">
        <f>IF(A11175="ZMP",E11175*(1+(F11175/100)),#REF!)</f>
        <v>#REF!</v>
      </c>
      <c r="O11175" s="45" t="str">
        <f>IF(A11175="M01e",H11175,"")</f>
        <v/>
      </c>
    </row>
    <row r="11176" spans="1:15" ht="12.75" outlineLevel="2" x14ac:dyDescent="0.2">
      <c r="A11176" s="47"/>
      <c r="B11176" s="48"/>
      <c r="C11176" s="48"/>
      <c r="D11176" s="49"/>
      <c r="E11176" s="50"/>
      <c r="F11176" s="51"/>
      <c r="G11176" s="52"/>
      <c r="H11176" s="53"/>
      <c r="I11176" s="54"/>
      <c r="J11176" s="54"/>
      <c r="K11176" s="35"/>
      <c r="L11176" s="54"/>
      <c r="M11176" s="54"/>
      <c r="N11176" s="54"/>
      <c r="O11176" s="54"/>
    </row>
    <row r="11177" spans="1:15" ht="25.5" x14ac:dyDescent="0.2">
      <c r="A11177" s="27" t="s">
        <v>198</v>
      </c>
      <c r="B11177" s="28" t="s">
        <v>6672</v>
      </c>
      <c r="C11177" s="29" t="s">
        <v>6673</v>
      </c>
      <c r="D11177" s="30" t="s">
        <v>253</v>
      </c>
      <c r="E11177" s="31">
        <v>1</v>
      </c>
      <c r="F11177" s="32"/>
      <c r="G11177" s="33">
        <v>8519.11</v>
      </c>
      <c r="H11177" s="34">
        <f>G11177</f>
        <v>8519.11</v>
      </c>
      <c r="I11177" s="35">
        <f>SUM(I11178:I11182)</f>
        <v>1080</v>
      </c>
      <c r="J11177" s="35">
        <f>SUM(J11178:J11182)</f>
        <v>40.000000000000014</v>
      </c>
      <c r="K11177" s="35">
        <f t="shared" si="2694"/>
        <v>1120</v>
      </c>
      <c r="L11177" s="35">
        <f>SUM(L11178:L11182)</f>
        <v>0</v>
      </c>
      <c r="M11177" s="35">
        <f>SUM(M11178:M11182)</f>
        <v>7399.1100000000006</v>
      </c>
      <c r="N11177" s="35"/>
      <c r="O11177" s="35">
        <f>SUM(O11178:O11182)</f>
        <v>0</v>
      </c>
    </row>
    <row r="11178" spans="1:15" ht="12.75" outlineLevel="1" collapsed="1" x14ac:dyDescent="0.2">
      <c r="A11178" s="38" t="s">
        <v>202</v>
      </c>
      <c r="B11178" s="39" t="s">
        <v>203</v>
      </c>
      <c r="C11178" s="39" t="s">
        <v>204</v>
      </c>
      <c r="D11178" s="40" t="s">
        <v>205</v>
      </c>
      <c r="E11178" s="41">
        <v>1.5</v>
      </c>
      <c r="F11178" s="42"/>
      <c r="G11178" s="43">
        <v>720</v>
      </c>
      <c r="H11178" s="44">
        <f>IF(ISNUMBER(F11178),(E11178*(1+(F11178/100))*G11178),G11178*E11178)</f>
        <v>1080</v>
      </c>
      <c r="I11178" s="45">
        <f>IF(OR(A11178="PM",A11178="PZ",A11178="PP"),H11178,"")</f>
        <v>1080</v>
      </c>
      <c r="J11178" s="45" t="str">
        <f>IF(A11178="S",H11178,"")</f>
        <v/>
      </c>
      <c r="K11178" s="35"/>
      <c r="L11178" s="45" t="str">
        <f>IF(A11178="M06",H11178,"")</f>
        <v/>
      </c>
      <c r="M11178" s="45" t="str">
        <f>IF(OR(A11178="M02",A11178="M25",A11178="M01s"),H11178,"")</f>
        <v/>
      </c>
      <c r="N11178" s="46" t="e">
        <f>IF(A11178="ZMP",E11178*(1+(F11178/100)),#REF!)</f>
        <v>#REF!</v>
      </c>
      <c r="O11178" s="45" t="str">
        <f>IF(A11178="M01e",H11178,"")</f>
        <v/>
      </c>
    </row>
    <row r="11179" spans="1:15" ht="12.75" outlineLevel="1" collapsed="1" x14ac:dyDescent="0.2">
      <c r="A11179" s="38" t="s">
        <v>315</v>
      </c>
      <c r="B11179" s="39" t="s">
        <v>25</v>
      </c>
      <c r="C11179" s="39" t="s">
        <v>26</v>
      </c>
      <c r="D11179" s="40" t="s">
        <v>17</v>
      </c>
      <c r="E11179" s="41">
        <v>6.6666666666666693E-2</v>
      </c>
      <c r="F11179" s="42"/>
      <c r="G11179" s="43">
        <v>600</v>
      </c>
      <c r="H11179" s="44">
        <f>IF(ISNUMBER(F11179),(E11179*(1+(F11179/100))*G11179),G11179*E11179)</f>
        <v>40.000000000000014</v>
      </c>
      <c r="I11179" s="45" t="str">
        <f>IF(OR(A11179="PM",A11179="PZ",A11179="PP"),H11179,"")</f>
        <v/>
      </c>
      <c r="J11179" s="45">
        <f>IF(A11179="S",H11179,"")</f>
        <v>40.000000000000014</v>
      </c>
      <c r="K11179" s="35"/>
      <c r="L11179" s="45" t="str">
        <f>IF(A11179="M06",H11179,"")</f>
        <v/>
      </c>
      <c r="M11179" s="45" t="str">
        <f>IF(OR(A11179="M02",A11179="M25",A11179="M01s"),H11179,"")</f>
        <v/>
      </c>
      <c r="N11179" s="46" t="e">
        <f>IF(A11179="ZMP",E11179*(1+(F11179/100)),#REF!)</f>
        <v>#REF!</v>
      </c>
      <c r="O11179" s="45" t="str">
        <f>IF(A11179="M01e",H11179,"")</f>
        <v/>
      </c>
    </row>
    <row r="11180" spans="1:15" ht="12.75" outlineLevel="1" collapsed="1" x14ac:dyDescent="0.2">
      <c r="A11180" s="38" t="s">
        <v>228</v>
      </c>
      <c r="B11180" s="39" t="s">
        <v>6668</v>
      </c>
      <c r="C11180" s="39" t="s">
        <v>6669</v>
      </c>
      <c r="D11180" s="40" t="s">
        <v>111</v>
      </c>
      <c r="E11180" s="41">
        <v>1</v>
      </c>
      <c r="F11180" s="42"/>
      <c r="G11180" s="43">
        <v>2359.11</v>
      </c>
      <c r="H11180" s="44">
        <f>IF(ISNUMBER(F11180),(E11180*(1+(F11180/100))*G11180),G11180*E11180)</f>
        <v>2359.11</v>
      </c>
      <c r="I11180" s="45" t="str">
        <f>IF(OR(A11180="PM",A11180="PZ",A11180="PP"),H11180,"")</f>
        <v/>
      </c>
      <c r="J11180" s="45" t="str">
        <f>IF(A11180="S",H11180,"")</f>
        <v/>
      </c>
      <c r="K11180" s="35"/>
      <c r="L11180" s="45" t="str">
        <f>IF(A11180="M06",H11180,"")</f>
        <v/>
      </c>
      <c r="M11180" s="45">
        <f>IF(OR(A11180="M02",A11180="M25",A11180="M01s"),H11180,"")</f>
        <v>2359.11</v>
      </c>
      <c r="N11180" s="46" t="e">
        <f>IF(A11180="ZMP",E11180*(1+(F11180/100)),#REF!)</f>
        <v>#REF!</v>
      </c>
      <c r="O11180" s="45" t="str">
        <f>IF(A11180="M01e",H11180,"")</f>
        <v/>
      </c>
    </row>
    <row r="11181" spans="1:15" ht="12.75" outlineLevel="1" collapsed="1" x14ac:dyDescent="0.2">
      <c r="A11181" s="38" t="s">
        <v>228</v>
      </c>
      <c r="B11181" s="39" t="s">
        <v>6674</v>
      </c>
      <c r="C11181" s="39" t="s">
        <v>6675</v>
      </c>
      <c r="D11181" s="40" t="s">
        <v>111</v>
      </c>
      <c r="E11181" s="41">
        <v>1</v>
      </c>
      <c r="F11181" s="42"/>
      <c r="G11181" s="43">
        <v>5040</v>
      </c>
      <c r="H11181" s="44">
        <f>IF(ISNUMBER(F11181),(E11181*(1+(F11181/100))*G11181),G11181*E11181)</f>
        <v>5040</v>
      </c>
      <c r="I11181" s="45" t="str">
        <f>IF(OR(A11181="PM",A11181="PZ",A11181="PP"),H11181,"")</f>
        <v/>
      </c>
      <c r="J11181" s="45" t="str">
        <f>IF(A11181="S",H11181,"")</f>
        <v/>
      </c>
      <c r="K11181" s="35"/>
      <c r="L11181" s="45" t="str">
        <f>IF(A11181="M06",H11181,"")</f>
        <v/>
      </c>
      <c r="M11181" s="45">
        <f>IF(OR(A11181="M02",A11181="M25",A11181="M01s"),H11181,"")</f>
        <v>5040</v>
      </c>
      <c r="N11181" s="46" t="e">
        <f>IF(A11181="ZMP",E11181*(1+(F11181/100)),#REF!)</f>
        <v>#REF!</v>
      </c>
      <c r="O11181" s="45" t="str">
        <f>IF(A11181="M01e",H11181,"")</f>
        <v/>
      </c>
    </row>
    <row r="11182" spans="1:15" ht="12.75" outlineLevel="2" x14ac:dyDescent="0.2">
      <c r="A11182" s="47"/>
      <c r="B11182" s="48"/>
      <c r="C11182" s="48"/>
      <c r="D11182" s="49"/>
      <c r="E11182" s="50"/>
      <c r="F11182" s="51"/>
      <c r="G11182" s="52"/>
      <c r="H11182" s="53"/>
      <c r="I11182" s="54"/>
      <c r="J11182" s="54"/>
      <c r="K11182" s="35"/>
      <c r="L11182" s="54"/>
      <c r="M11182" s="54"/>
      <c r="N11182" s="54"/>
      <c r="O11182" s="54"/>
    </row>
    <row r="11183" spans="1:15" ht="25.5" x14ac:dyDescent="0.2">
      <c r="A11183" s="27" t="s">
        <v>198</v>
      </c>
      <c r="B11183" s="28" t="s">
        <v>6676</v>
      </c>
      <c r="C11183" s="29" t="s">
        <v>6677</v>
      </c>
      <c r="D11183" s="30" t="s">
        <v>253</v>
      </c>
      <c r="E11183" s="31">
        <v>1</v>
      </c>
      <c r="F11183" s="32"/>
      <c r="G11183" s="33">
        <v>8559.11</v>
      </c>
      <c r="H11183" s="34">
        <f>G11183</f>
        <v>8559.11</v>
      </c>
      <c r="I11183" s="35">
        <f>SUM(I11184:I11188)</f>
        <v>1080</v>
      </c>
      <c r="J11183" s="35">
        <f>SUM(J11184:J11188)</f>
        <v>40.000000000000014</v>
      </c>
      <c r="K11183" s="35">
        <f t="shared" si="2694"/>
        <v>1120</v>
      </c>
      <c r="L11183" s="35">
        <f>SUM(L11184:L11188)</f>
        <v>0</v>
      </c>
      <c r="M11183" s="35">
        <f>SUM(M11184:M11188)</f>
        <v>7439.1100000000006</v>
      </c>
      <c r="N11183" s="35"/>
      <c r="O11183" s="35">
        <f>SUM(O11184:O11188)</f>
        <v>0</v>
      </c>
    </row>
    <row r="11184" spans="1:15" ht="12.75" outlineLevel="1" collapsed="1" x14ac:dyDescent="0.2">
      <c r="A11184" s="38" t="s">
        <v>202</v>
      </c>
      <c r="B11184" s="39" t="s">
        <v>203</v>
      </c>
      <c r="C11184" s="39" t="s">
        <v>204</v>
      </c>
      <c r="D11184" s="40" t="s">
        <v>205</v>
      </c>
      <c r="E11184" s="41">
        <v>1.5</v>
      </c>
      <c r="F11184" s="42"/>
      <c r="G11184" s="43">
        <v>720</v>
      </c>
      <c r="H11184" s="44">
        <f>IF(ISNUMBER(F11184),(E11184*(1+(F11184/100))*G11184),G11184*E11184)</f>
        <v>1080</v>
      </c>
      <c r="I11184" s="45">
        <f>IF(OR(A11184="PM",A11184="PZ",A11184="PP"),H11184,"")</f>
        <v>1080</v>
      </c>
      <c r="J11184" s="45" t="str">
        <f>IF(A11184="S",H11184,"")</f>
        <v/>
      </c>
      <c r="K11184" s="35"/>
      <c r="L11184" s="45" t="str">
        <f>IF(A11184="M06",H11184,"")</f>
        <v/>
      </c>
      <c r="M11184" s="45" t="str">
        <f>IF(OR(A11184="M02",A11184="M25",A11184="M01s"),H11184,"")</f>
        <v/>
      </c>
      <c r="N11184" s="46" t="e">
        <f>IF(A11184="ZMP",E11184*(1+(F11184/100)),#REF!)</f>
        <v>#REF!</v>
      </c>
      <c r="O11184" s="45" t="str">
        <f>IF(A11184="M01e",H11184,"")</f>
        <v/>
      </c>
    </row>
    <row r="11185" spans="1:15" ht="12.75" outlineLevel="1" collapsed="1" x14ac:dyDescent="0.2">
      <c r="A11185" s="38" t="s">
        <v>315</v>
      </c>
      <c r="B11185" s="39" t="s">
        <v>25</v>
      </c>
      <c r="C11185" s="39" t="s">
        <v>26</v>
      </c>
      <c r="D11185" s="40" t="s">
        <v>17</v>
      </c>
      <c r="E11185" s="41">
        <v>6.6666666666666693E-2</v>
      </c>
      <c r="F11185" s="42"/>
      <c r="G11185" s="43">
        <v>600</v>
      </c>
      <c r="H11185" s="44">
        <f>IF(ISNUMBER(F11185),(E11185*(1+(F11185/100))*G11185),G11185*E11185)</f>
        <v>40.000000000000014</v>
      </c>
      <c r="I11185" s="45" t="str">
        <f>IF(OR(A11185="PM",A11185="PZ",A11185="PP"),H11185,"")</f>
        <v/>
      </c>
      <c r="J11185" s="45">
        <f>IF(A11185="S",H11185,"")</f>
        <v>40.000000000000014</v>
      </c>
      <c r="K11185" s="35"/>
      <c r="L11185" s="45" t="str">
        <f>IF(A11185="M06",H11185,"")</f>
        <v/>
      </c>
      <c r="M11185" s="45" t="str">
        <f>IF(OR(A11185="M02",A11185="M25",A11185="M01s"),H11185,"")</f>
        <v/>
      </c>
      <c r="N11185" s="46" t="e">
        <f>IF(A11185="ZMP",E11185*(1+(F11185/100)),#REF!)</f>
        <v>#REF!</v>
      </c>
      <c r="O11185" s="45" t="str">
        <f>IF(A11185="M01e",H11185,"")</f>
        <v/>
      </c>
    </row>
    <row r="11186" spans="1:15" ht="12.75" outlineLevel="1" collapsed="1" x14ac:dyDescent="0.2">
      <c r="A11186" s="38" t="s">
        <v>228</v>
      </c>
      <c r="B11186" s="39" t="s">
        <v>6668</v>
      </c>
      <c r="C11186" s="39" t="s">
        <v>6669</v>
      </c>
      <c r="D11186" s="40" t="s">
        <v>111</v>
      </c>
      <c r="E11186" s="41">
        <v>1</v>
      </c>
      <c r="F11186" s="42"/>
      <c r="G11186" s="43">
        <v>2359.11</v>
      </c>
      <c r="H11186" s="44">
        <f>IF(ISNUMBER(F11186),(E11186*(1+(F11186/100))*G11186),G11186*E11186)</f>
        <v>2359.11</v>
      </c>
      <c r="I11186" s="45" t="str">
        <f>IF(OR(A11186="PM",A11186="PZ",A11186="PP"),H11186,"")</f>
        <v/>
      </c>
      <c r="J11186" s="45" t="str">
        <f>IF(A11186="S",H11186,"")</f>
        <v/>
      </c>
      <c r="K11186" s="35"/>
      <c r="L11186" s="45" t="str">
        <f>IF(A11186="M06",H11186,"")</f>
        <v/>
      </c>
      <c r="M11186" s="45">
        <f>IF(OR(A11186="M02",A11186="M25",A11186="M01s"),H11186,"")</f>
        <v>2359.11</v>
      </c>
      <c r="N11186" s="46" t="e">
        <f>IF(A11186="ZMP",E11186*(1+(F11186/100)),#REF!)</f>
        <v>#REF!</v>
      </c>
      <c r="O11186" s="45" t="str">
        <f>IF(A11186="M01e",H11186,"")</f>
        <v/>
      </c>
    </row>
    <row r="11187" spans="1:15" ht="12.75" outlineLevel="1" collapsed="1" x14ac:dyDescent="0.2">
      <c r="A11187" s="38" t="s">
        <v>228</v>
      </c>
      <c r="B11187" s="39" t="s">
        <v>6678</v>
      </c>
      <c r="C11187" s="39" t="s">
        <v>6679</v>
      </c>
      <c r="D11187" s="40" t="s">
        <v>111</v>
      </c>
      <c r="E11187" s="41">
        <v>1</v>
      </c>
      <c r="F11187" s="42"/>
      <c r="G11187" s="43">
        <v>5080</v>
      </c>
      <c r="H11187" s="44">
        <f>IF(ISNUMBER(F11187),(E11187*(1+(F11187/100))*G11187),G11187*E11187)</f>
        <v>5080</v>
      </c>
      <c r="I11187" s="45" t="str">
        <f>IF(OR(A11187="PM",A11187="PZ",A11187="PP"),H11187,"")</f>
        <v/>
      </c>
      <c r="J11187" s="45" t="str">
        <f>IF(A11187="S",H11187,"")</f>
        <v/>
      </c>
      <c r="K11187" s="35"/>
      <c r="L11187" s="45" t="str">
        <f>IF(A11187="M06",H11187,"")</f>
        <v/>
      </c>
      <c r="M11187" s="45">
        <f>IF(OR(A11187="M02",A11187="M25",A11187="M01s"),H11187,"")</f>
        <v>5080</v>
      </c>
      <c r="N11187" s="46" t="e">
        <f>IF(A11187="ZMP",E11187*(1+(F11187/100)),#REF!)</f>
        <v>#REF!</v>
      </c>
      <c r="O11187" s="45" t="str">
        <f>IF(A11187="M01e",H11187,"")</f>
        <v/>
      </c>
    </row>
    <row r="11188" spans="1:15" ht="12.75" outlineLevel="2" x14ac:dyDescent="0.2">
      <c r="A11188" s="47"/>
      <c r="B11188" s="48"/>
      <c r="C11188" s="48"/>
      <c r="D11188" s="49"/>
      <c r="E11188" s="50"/>
      <c r="F11188" s="51"/>
      <c r="G11188" s="52"/>
      <c r="H11188" s="53"/>
      <c r="I11188" s="54"/>
      <c r="J11188" s="54"/>
      <c r="K11188" s="35"/>
      <c r="L11188" s="54"/>
      <c r="M11188" s="54"/>
      <c r="N11188" s="54"/>
      <c r="O11188" s="54"/>
    </row>
    <row r="11189" spans="1:15" ht="25.5" x14ac:dyDescent="0.2">
      <c r="A11189" s="27" t="s">
        <v>198</v>
      </c>
      <c r="B11189" s="28" t="s">
        <v>6680</v>
      </c>
      <c r="C11189" s="29" t="s">
        <v>6681</v>
      </c>
      <c r="D11189" s="30" t="s">
        <v>253</v>
      </c>
      <c r="E11189" s="31">
        <v>1</v>
      </c>
      <c r="F11189" s="32"/>
      <c r="G11189" s="33">
        <v>8559.11</v>
      </c>
      <c r="H11189" s="34">
        <f>G11189</f>
        <v>8559.11</v>
      </c>
      <c r="I11189" s="35">
        <f>SUM(I11190:I11194)</f>
        <v>1080</v>
      </c>
      <c r="J11189" s="35">
        <f>SUM(J11190:J11194)</f>
        <v>40.000000000000014</v>
      </c>
      <c r="K11189" s="35">
        <f t="shared" si="2694"/>
        <v>1120</v>
      </c>
      <c r="L11189" s="35">
        <f>SUM(L11190:L11194)</f>
        <v>0</v>
      </c>
      <c r="M11189" s="35">
        <f>SUM(M11190:M11194)</f>
        <v>7439.1100000000006</v>
      </c>
      <c r="N11189" s="35"/>
      <c r="O11189" s="35">
        <f>SUM(O11190:O11194)</f>
        <v>0</v>
      </c>
    </row>
    <row r="11190" spans="1:15" ht="12.75" outlineLevel="1" collapsed="1" x14ac:dyDescent="0.2">
      <c r="A11190" s="38" t="s">
        <v>202</v>
      </c>
      <c r="B11190" s="39" t="s">
        <v>203</v>
      </c>
      <c r="C11190" s="39" t="s">
        <v>204</v>
      </c>
      <c r="D11190" s="40" t="s">
        <v>205</v>
      </c>
      <c r="E11190" s="41">
        <v>1.5</v>
      </c>
      <c r="F11190" s="42"/>
      <c r="G11190" s="43">
        <v>720</v>
      </c>
      <c r="H11190" s="44">
        <f>IF(ISNUMBER(F11190),(E11190*(1+(F11190/100))*G11190),G11190*E11190)</f>
        <v>1080</v>
      </c>
      <c r="I11190" s="45">
        <f>IF(OR(A11190="PM",A11190="PZ",A11190="PP"),H11190,"")</f>
        <v>1080</v>
      </c>
      <c r="J11190" s="45" t="str">
        <f>IF(A11190="S",H11190,"")</f>
        <v/>
      </c>
      <c r="K11190" s="35"/>
      <c r="L11190" s="45" t="str">
        <f>IF(A11190="M06",H11190,"")</f>
        <v/>
      </c>
      <c r="M11190" s="45" t="str">
        <f>IF(OR(A11190="M02",A11190="M25",A11190="M01s"),H11190,"")</f>
        <v/>
      </c>
      <c r="N11190" s="46" t="e">
        <f>IF(A11190="ZMP",E11190*(1+(F11190/100)),#REF!)</f>
        <v>#REF!</v>
      </c>
      <c r="O11190" s="45" t="str">
        <f>IF(A11190="M01e",H11190,"")</f>
        <v/>
      </c>
    </row>
    <row r="11191" spans="1:15" ht="12.75" outlineLevel="1" collapsed="1" x14ac:dyDescent="0.2">
      <c r="A11191" s="38" t="s">
        <v>315</v>
      </c>
      <c r="B11191" s="39" t="s">
        <v>25</v>
      </c>
      <c r="C11191" s="39" t="s">
        <v>26</v>
      </c>
      <c r="D11191" s="40" t="s">
        <v>17</v>
      </c>
      <c r="E11191" s="41">
        <v>6.6666666666666693E-2</v>
      </c>
      <c r="F11191" s="42"/>
      <c r="G11191" s="43">
        <v>600</v>
      </c>
      <c r="H11191" s="44">
        <f>IF(ISNUMBER(F11191),(E11191*(1+(F11191/100))*G11191),G11191*E11191)</f>
        <v>40.000000000000014</v>
      </c>
      <c r="I11191" s="45" t="str">
        <f>IF(OR(A11191="PM",A11191="PZ",A11191="PP"),H11191,"")</f>
        <v/>
      </c>
      <c r="J11191" s="45">
        <f>IF(A11191="S",H11191,"")</f>
        <v>40.000000000000014</v>
      </c>
      <c r="K11191" s="35"/>
      <c r="L11191" s="45" t="str">
        <f>IF(A11191="M06",H11191,"")</f>
        <v/>
      </c>
      <c r="M11191" s="45" t="str">
        <f>IF(OR(A11191="M02",A11191="M25",A11191="M01s"),H11191,"")</f>
        <v/>
      </c>
      <c r="N11191" s="46" t="e">
        <f>IF(A11191="ZMP",E11191*(1+(F11191/100)),#REF!)</f>
        <v>#REF!</v>
      </c>
      <c r="O11191" s="45" t="str">
        <f>IF(A11191="M01e",H11191,"")</f>
        <v/>
      </c>
    </row>
    <row r="11192" spans="1:15" ht="12.75" outlineLevel="1" collapsed="1" x14ac:dyDescent="0.2">
      <c r="A11192" s="38" t="s">
        <v>228</v>
      </c>
      <c r="B11192" s="39" t="s">
        <v>6668</v>
      </c>
      <c r="C11192" s="39" t="s">
        <v>6669</v>
      </c>
      <c r="D11192" s="40" t="s">
        <v>111</v>
      </c>
      <c r="E11192" s="41">
        <v>1</v>
      </c>
      <c r="F11192" s="42"/>
      <c r="G11192" s="43">
        <v>2359.11</v>
      </c>
      <c r="H11192" s="44">
        <f>IF(ISNUMBER(F11192),(E11192*(1+(F11192/100))*G11192),G11192*E11192)</f>
        <v>2359.11</v>
      </c>
      <c r="I11192" s="45" t="str">
        <f>IF(OR(A11192="PM",A11192="PZ",A11192="PP"),H11192,"")</f>
        <v/>
      </c>
      <c r="J11192" s="45" t="str">
        <f>IF(A11192="S",H11192,"")</f>
        <v/>
      </c>
      <c r="K11192" s="35"/>
      <c r="L11192" s="45" t="str">
        <f>IF(A11192="M06",H11192,"")</f>
        <v/>
      </c>
      <c r="M11192" s="45">
        <f>IF(OR(A11192="M02",A11192="M25",A11192="M01s"),H11192,"")</f>
        <v>2359.11</v>
      </c>
      <c r="N11192" s="46" t="e">
        <f>IF(A11192="ZMP",E11192*(1+(F11192/100)),#REF!)</f>
        <v>#REF!</v>
      </c>
      <c r="O11192" s="45" t="str">
        <f>IF(A11192="M01e",H11192,"")</f>
        <v/>
      </c>
    </row>
    <row r="11193" spans="1:15" ht="12.75" outlineLevel="1" collapsed="1" x14ac:dyDescent="0.2">
      <c r="A11193" s="38" t="s">
        <v>228</v>
      </c>
      <c r="B11193" s="39" t="s">
        <v>6682</v>
      </c>
      <c r="C11193" s="39" t="s">
        <v>6683</v>
      </c>
      <c r="D11193" s="40" t="s">
        <v>111</v>
      </c>
      <c r="E11193" s="41">
        <v>1</v>
      </c>
      <c r="F11193" s="42"/>
      <c r="G11193" s="43">
        <v>5080</v>
      </c>
      <c r="H11193" s="44">
        <f>IF(ISNUMBER(F11193),(E11193*(1+(F11193/100))*G11193),G11193*E11193)</f>
        <v>5080</v>
      </c>
      <c r="I11193" s="45" t="str">
        <f>IF(OR(A11193="PM",A11193="PZ",A11193="PP"),H11193,"")</f>
        <v/>
      </c>
      <c r="J11193" s="45" t="str">
        <f>IF(A11193="S",H11193,"")</f>
        <v/>
      </c>
      <c r="K11193" s="35"/>
      <c r="L11193" s="45" t="str">
        <f>IF(A11193="M06",H11193,"")</f>
        <v/>
      </c>
      <c r="M11193" s="45">
        <f>IF(OR(A11193="M02",A11193="M25",A11193="M01s"),H11193,"")</f>
        <v>5080</v>
      </c>
      <c r="N11193" s="46" t="e">
        <f>IF(A11193="ZMP",E11193*(1+(F11193/100)),#REF!)</f>
        <v>#REF!</v>
      </c>
      <c r="O11193" s="45" t="str">
        <f>IF(A11193="M01e",H11193,"")</f>
        <v/>
      </c>
    </row>
    <row r="11194" spans="1:15" ht="12.75" outlineLevel="2" x14ac:dyDescent="0.2">
      <c r="A11194" s="47"/>
      <c r="B11194" s="48"/>
      <c r="C11194" s="48"/>
      <c r="D11194" s="49"/>
      <c r="E11194" s="50"/>
      <c r="F11194" s="51"/>
      <c r="G11194" s="52"/>
      <c r="H11194" s="53"/>
      <c r="I11194" s="54"/>
      <c r="J11194" s="54"/>
      <c r="K11194" s="35"/>
      <c r="L11194" s="54"/>
      <c r="M11194" s="54"/>
      <c r="N11194" s="54"/>
      <c r="O11194" s="54"/>
    </row>
    <row r="11195" spans="1:15" ht="12.75" x14ac:dyDescent="0.2">
      <c r="A11195" s="27" t="s">
        <v>198</v>
      </c>
      <c r="B11195" s="28" t="s">
        <v>6684</v>
      </c>
      <c r="C11195" s="29" t="s">
        <v>6685</v>
      </c>
      <c r="D11195" s="30" t="s">
        <v>253</v>
      </c>
      <c r="E11195" s="31">
        <v>1</v>
      </c>
      <c r="F11195" s="32"/>
      <c r="G11195" s="33">
        <v>1019.56</v>
      </c>
      <c r="H11195" s="34">
        <f>G11195</f>
        <v>1019.56</v>
      </c>
      <c r="I11195" s="35">
        <f>SUM(I11196:I11200)</f>
        <v>218.51999999999998</v>
      </c>
      <c r="J11195" s="35">
        <f>SUM(J11196:J11200)</f>
        <v>226.52</v>
      </c>
      <c r="K11195" s="35">
        <f t="shared" si="2694"/>
        <v>445.03999999999996</v>
      </c>
      <c r="L11195" s="35">
        <f>SUM(L11196:L11200)</f>
        <v>0</v>
      </c>
      <c r="M11195" s="35">
        <f>SUM(M11196:M11200)</f>
        <v>574.58000000000004</v>
      </c>
      <c r="N11195" s="35"/>
      <c r="O11195" s="35">
        <f>SUM(O11196:O11200)</f>
        <v>0</v>
      </c>
    </row>
    <row r="11196" spans="1:15" ht="12.75" outlineLevel="1" collapsed="1" x14ac:dyDescent="0.2">
      <c r="A11196" s="38" t="s">
        <v>202</v>
      </c>
      <c r="B11196" s="39" t="s">
        <v>203</v>
      </c>
      <c r="C11196" s="39" t="s">
        <v>204</v>
      </c>
      <c r="D11196" s="40" t="s">
        <v>205</v>
      </c>
      <c r="E11196" s="41">
        <v>0.30349999999999999</v>
      </c>
      <c r="F11196" s="42"/>
      <c r="G11196" s="43">
        <v>720</v>
      </c>
      <c r="H11196" s="44">
        <f>IF(ISNUMBER(F11196),(E11196*(1+(F11196/100))*G11196),G11196*E11196)</f>
        <v>218.51999999999998</v>
      </c>
      <c r="I11196" s="45">
        <f>IF(OR(A11196="PM",A11196="PZ",A11196="PP"),H11196,"")</f>
        <v>218.51999999999998</v>
      </c>
      <c r="J11196" s="45" t="str">
        <f>IF(A11196="S",H11196,"")</f>
        <v/>
      </c>
      <c r="K11196" s="35"/>
      <c r="L11196" s="45" t="str">
        <f>IF(A11196="M06",H11196,"")</f>
        <v/>
      </c>
      <c r="M11196" s="45" t="str">
        <f>IF(OR(A11196="M02",A11196="M25",A11196="M01s"),H11196,"")</f>
        <v/>
      </c>
      <c r="N11196" s="46" t="e">
        <f>IF(A11196="ZMP",E11196*(1+(F11196/100)),#REF!)</f>
        <v>#REF!</v>
      </c>
      <c r="O11196" s="45" t="str">
        <f>IF(A11196="M01e",H11196,"")</f>
        <v/>
      </c>
    </row>
    <row r="11197" spans="1:15" ht="12.75" outlineLevel="1" collapsed="1" x14ac:dyDescent="0.2">
      <c r="A11197" s="38" t="s">
        <v>315</v>
      </c>
      <c r="B11197" s="39" t="s">
        <v>49</v>
      </c>
      <c r="C11197" s="39" t="s">
        <v>50</v>
      </c>
      <c r="D11197" s="40" t="s">
        <v>46</v>
      </c>
      <c r="E11197" s="41">
        <v>0.25</v>
      </c>
      <c r="F11197" s="42"/>
      <c r="G11197" s="43">
        <v>900</v>
      </c>
      <c r="H11197" s="44">
        <f>IF(ISNUMBER(F11197),(E11197*(1+(F11197/100))*G11197),G11197*E11197)</f>
        <v>225</v>
      </c>
      <c r="I11197" s="45" t="str">
        <f>IF(OR(A11197="PM",A11197="PZ",A11197="PP"),H11197,"")</f>
        <v/>
      </c>
      <c r="J11197" s="45">
        <f>IF(A11197="S",H11197,"")</f>
        <v>225</v>
      </c>
      <c r="K11197" s="35"/>
      <c r="L11197" s="45" t="str">
        <f>IF(A11197="M06",H11197,"")</f>
        <v/>
      </c>
      <c r="M11197" s="45" t="str">
        <f>IF(OR(A11197="M02",A11197="M25",A11197="M01s"),H11197,"")</f>
        <v/>
      </c>
      <c r="N11197" s="46" t="e">
        <f>IF(A11197="ZMP",E11197*(1+(F11197/100)),#REF!)</f>
        <v>#REF!</v>
      </c>
      <c r="O11197" s="45" t="str">
        <f>IF(A11197="M01e",H11197,"")</f>
        <v/>
      </c>
    </row>
    <row r="11198" spans="1:15" ht="12.75" outlineLevel="1" collapsed="1" x14ac:dyDescent="0.2">
      <c r="A11198" s="38" t="s">
        <v>315</v>
      </c>
      <c r="B11198" s="39" t="s">
        <v>75</v>
      </c>
      <c r="C11198" s="39" t="s">
        <v>76</v>
      </c>
      <c r="D11198" s="40" t="s">
        <v>17</v>
      </c>
      <c r="E11198" s="41">
        <v>2E-3</v>
      </c>
      <c r="F11198" s="42"/>
      <c r="G11198" s="43">
        <v>760</v>
      </c>
      <c r="H11198" s="44">
        <f>IF(ISNUMBER(F11198),(E11198*(1+(F11198/100))*G11198),G11198*E11198)</f>
        <v>1.52</v>
      </c>
      <c r="I11198" s="45" t="str">
        <f>IF(OR(A11198="PM",A11198="PZ",A11198="PP"),H11198,"")</f>
        <v/>
      </c>
      <c r="J11198" s="45">
        <f>IF(A11198="S",H11198,"")</f>
        <v>1.52</v>
      </c>
      <c r="K11198" s="35"/>
      <c r="L11198" s="45" t="str">
        <f>IF(A11198="M06",H11198,"")</f>
        <v/>
      </c>
      <c r="M11198" s="45" t="str">
        <f>IF(OR(A11198="M02",A11198="M25",A11198="M01s"),H11198,"")</f>
        <v/>
      </c>
      <c r="N11198" s="46" t="e">
        <f>IF(A11198="ZMP",E11198*(1+(F11198/100)),#REF!)</f>
        <v>#REF!</v>
      </c>
      <c r="O11198" s="45" t="str">
        <f>IF(A11198="M01e",H11198,"")</f>
        <v/>
      </c>
    </row>
    <row r="11199" spans="1:15" ht="12.75" outlineLevel="1" collapsed="1" x14ac:dyDescent="0.2">
      <c r="A11199" s="38" t="s">
        <v>228</v>
      </c>
      <c r="B11199" s="39" t="s">
        <v>6406</v>
      </c>
      <c r="C11199" s="39" t="s">
        <v>6407</v>
      </c>
      <c r="D11199" s="40" t="s">
        <v>111</v>
      </c>
      <c r="E11199" s="41">
        <v>1</v>
      </c>
      <c r="F11199" s="42"/>
      <c r="G11199" s="43">
        <v>574.58000000000004</v>
      </c>
      <c r="H11199" s="44">
        <f>IF(ISNUMBER(F11199),(E11199*(1+(F11199/100))*G11199),G11199*E11199)</f>
        <v>574.58000000000004</v>
      </c>
      <c r="I11199" s="45" t="str">
        <f>IF(OR(A11199="PM",A11199="PZ",A11199="PP"),H11199,"")</f>
        <v/>
      </c>
      <c r="J11199" s="45" t="str">
        <f>IF(A11199="S",H11199,"")</f>
        <v/>
      </c>
      <c r="K11199" s="35"/>
      <c r="L11199" s="45" t="str">
        <f>IF(A11199="M06",H11199,"")</f>
        <v/>
      </c>
      <c r="M11199" s="45">
        <f>IF(OR(A11199="M02",A11199="M25",A11199="M01s"),H11199,"")</f>
        <v>574.58000000000004</v>
      </c>
      <c r="N11199" s="46" t="e">
        <f>IF(A11199="ZMP",E11199*(1+(F11199/100)),#REF!)</f>
        <v>#REF!</v>
      </c>
      <c r="O11199" s="45" t="str">
        <f>IF(A11199="M01e",H11199,"")</f>
        <v/>
      </c>
    </row>
    <row r="11200" spans="1:15" ht="12.75" outlineLevel="2" x14ac:dyDescent="0.2">
      <c r="A11200" s="47"/>
      <c r="B11200" s="48"/>
      <c r="C11200" s="48"/>
      <c r="D11200" s="49"/>
      <c r="E11200" s="50"/>
      <c r="F11200" s="51"/>
      <c r="G11200" s="52"/>
      <c r="H11200" s="53"/>
      <c r="I11200" s="54"/>
      <c r="J11200" s="54"/>
      <c r="K11200" s="35"/>
      <c r="L11200" s="54"/>
      <c r="M11200" s="54"/>
      <c r="N11200" s="54"/>
      <c r="O11200" s="54"/>
    </row>
    <row r="11201" spans="1:15" ht="25.5" x14ac:dyDescent="0.2">
      <c r="A11201" s="27" t="s">
        <v>198</v>
      </c>
      <c r="B11201" s="28" t="s">
        <v>6686</v>
      </c>
      <c r="C11201" s="29" t="s">
        <v>6687</v>
      </c>
      <c r="D11201" s="30" t="s">
        <v>253</v>
      </c>
      <c r="E11201" s="31">
        <v>1</v>
      </c>
      <c r="F11201" s="32"/>
      <c r="G11201" s="33">
        <v>3201.08</v>
      </c>
      <c r="H11201" s="34">
        <f>G11201</f>
        <v>3201.08</v>
      </c>
      <c r="I11201" s="35">
        <f>SUM(I11202:I11206)</f>
        <v>1080</v>
      </c>
      <c r="J11201" s="35">
        <f>SUM(J11202:J11206)</f>
        <v>4.5600000000000005</v>
      </c>
      <c r="K11201" s="35">
        <f t="shared" si="2694"/>
        <v>1084.56</v>
      </c>
      <c r="L11201" s="35">
        <f>SUM(L11202:L11206)</f>
        <v>12.208</v>
      </c>
      <c r="M11201" s="35">
        <f>SUM(M11202:M11206)</f>
        <v>2104.4900000000002</v>
      </c>
      <c r="N11201" s="35"/>
      <c r="O11201" s="35">
        <f>SUM(O11202:O11206)</f>
        <v>0</v>
      </c>
    </row>
    <row r="11202" spans="1:15" ht="12.75" outlineLevel="1" collapsed="1" x14ac:dyDescent="0.2">
      <c r="A11202" s="38" t="s">
        <v>202</v>
      </c>
      <c r="B11202" s="39" t="s">
        <v>203</v>
      </c>
      <c r="C11202" s="39" t="s">
        <v>204</v>
      </c>
      <c r="D11202" s="40" t="s">
        <v>205</v>
      </c>
      <c r="E11202" s="41">
        <v>1.5</v>
      </c>
      <c r="F11202" s="42"/>
      <c r="G11202" s="43">
        <v>720</v>
      </c>
      <c r="H11202" s="44">
        <f>IF(ISNUMBER(F11202),(E11202*(1+(F11202/100))*G11202),G11202*E11202)</f>
        <v>1080</v>
      </c>
      <c r="I11202" s="45">
        <f>IF(OR(A11202="PM",A11202="PZ",A11202="PP"),H11202,"")</f>
        <v>1080</v>
      </c>
      <c r="J11202" s="45" t="str">
        <f>IF(A11202="S",H11202,"")</f>
        <v/>
      </c>
      <c r="K11202" s="35"/>
      <c r="L11202" s="45" t="str">
        <f>IF(A11202="M06",H11202,"")</f>
        <v/>
      </c>
      <c r="M11202" s="45" t="str">
        <f>IF(OR(A11202="M02",A11202="M25",A11202="M01s"),H11202,"")</f>
        <v/>
      </c>
      <c r="N11202" s="46" t="e">
        <f>IF(A11202="ZMP",E11202*(1+(F11202/100)),#REF!)</f>
        <v>#REF!</v>
      </c>
      <c r="O11202" s="45" t="str">
        <f>IF(A11202="M01e",H11202,"")</f>
        <v/>
      </c>
    </row>
    <row r="11203" spans="1:15" ht="12.75" outlineLevel="1" collapsed="1" x14ac:dyDescent="0.2">
      <c r="A11203" s="38" t="s">
        <v>315</v>
      </c>
      <c r="B11203" s="39" t="s">
        <v>75</v>
      </c>
      <c r="C11203" s="39" t="s">
        <v>76</v>
      </c>
      <c r="D11203" s="40" t="s">
        <v>17</v>
      </c>
      <c r="E11203" s="41">
        <v>6.0000000000000001E-3</v>
      </c>
      <c r="F11203" s="42"/>
      <c r="G11203" s="43">
        <v>760</v>
      </c>
      <c r="H11203" s="44">
        <f>IF(ISNUMBER(F11203),(E11203*(1+(F11203/100))*G11203),G11203*E11203)</f>
        <v>4.5600000000000005</v>
      </c>
      <c r="I11203" s="45" t="str">
        <f>IF(OR(A11203="PM",A11203="PZ",A11203="PP"),H11203,"")</f>
        <v/>
      </c>
      <c r="J11203" s="45">
        <f>IF(A11203="S",H11203,"")</f>
        <v>4.5600000000000005</v>
      </c>
      <c r="K11203" s="35"/>
      <c r="L11203" s="45" t="str">
        <f>IF(A11203="M06",H11203,"")</f>
        <v/>
      </c>
      <c r="M11203" s="45" t="str">
        <f>IF(OR(A11203="M02",A11203="M25",A11203="M01s"),H11203,"")</f>
        <v/>
      </c>
      <c r="N11203" s="46" t="e">
        <f>IF(A11203="ZMP",E11203*(1+(F11203/100)),#REF!)</f>
        <v>#REF!</v>
      </c>
      <c r="O11203" s="45" t="str">
        <f>IF(A11203="M01e",H11203,"")</f>
        <v/>
      </c>
    </row>
    <row r="11204" spans="1:15" ht="12.75" outlineLevel="1" collapsed="1" x14ac:dyDescent="0.2">
      <c r="A11204" s="38" t="s">
        <v>228</v>
      </c>
      <c r="B11204" s="39" t="s">
        <v>6688</v>
      </c>
      <c r="C11204" s="39" t="s">
        <v>6689</v>
      </c>
      <c r="D11204" s="40" t="s">
        <v>111</v>
      </c>
      <c r="E11204" s="41">
        <v>1</v>
      </c>
      <c r="F11204" s="42"/>
      <c r="G11204" s="43">
        <v>2104.4900000000002</v>
      </c>
      <c r="H11204" s="44">
        <f>IF(ISNUMBER(F11204),(E11204*(1+(F11204/100))*G11204),G11204*E11204)</f>
        <v>2104.4900000000002</v>
      </c>
      <c r="I11204" s="45" t="str">
        <f>IF(OR(A11204="PM",A11204="PZ",A11204="PP"),H11204,"")</f>
        <v/>
      </c>
      <c r="J11204" s="45" t="str">
        <f>IF(A11204="S",H11204,"")</f>
        <v/>
      </c>
      <c r="K11204" s="35"/>
      <c r="L11204" s="45" t="str">
        <f>IF(A11204="M06",H11204,"")</f>
        <v/>
      </c>
      <c r="M11204" s="45">
        <f>IF(OR(A11204="M02",A11204="M25",A11204="M01s"),H11204,"")</f>
        <v>2104.4900000000002</v>
      </c>
      <c r="N11204" s="46" t="e">
        <f>IF(A11204="ZMP",E11204*(1+(F11204/100)),#REF!)</f>
        <v>#REF!</v>
      </c>
      <c r="O11204" s="45" t="str">
        <f>IF(A11204="M01e",H11204,"")</f>
        <v/>
      </c>
    </row>
    <row r="11205" spans="1:15" ht="12.75" outlineLevel="1" collapsed="1" x14ac:dyDescent="0.2">
      <c r="A11205" s="38" t="s">
        <v>206</v>
      </c>
      <c r="B11205" s="39" t="s">
        <v>1684</v>
      </c>
      <c r="C11205" s="39" t="s">
        <v>1685</v>
      </c>
      <c r="D11205" s="40" t="s">
        <v>1099</v>
      </c>
      <c r="E11205" s="41">
        <v>0.112</v>
      </c>
      <c r="F11205" s="42"/>
      <c r="G11205" s="43">
        <v>109</v>
      </c>
      <c r="H11205" s="44">
        <f>IF(ISNUMBER(F11205),(E11205*(1+(F11205/100))*G11205),G11205*E11205)</f>
        <v>12.208</v>
      </c>
      <c r="I11205" s="45" t="str">
        <f>IF(OR(A11205="PM",A11205="PZ",A11205="PP"),H11205,"")</f>
        <v/>
      </c>
      <c r="J11205" s="45" t="str">
        <f>IF(A11205="S",H11205,"")</f>
        <v/>
      </c>
      <c r="K11205" s="35"/>
      <c r="L11205" s="45">
        <f>IF(A11205="M06",H11205,"")</f>
        <v>12.208</v>
      </c>
      <c r="M11205" s="45" t="str">
        <f>IF(OR(A11205="M02",A11205="M25",A11205="M01s"),H11205,"")</f>
        <v/>
      </c>
      <c r="N11205" s="46" t="e">
        <f>IF(A11205="ZMP",E11205*(1+(F11205/100)),#REF!)</f>
        <v>#REF!</v>
      </c>
      <c r="O11205" s="45" t="str">
        <f>IF(A11205="M01e",H11205,"")</f>
        <v/>
      </c>
    </row>
    <row r="11206" spans="1:15" ht="12.75" outlineLevel="2" x14ac:dyDescent="0.2">
      <c r="A11206" s="47"/>
      <c r="B11206" s="48"/>
      <c r="C11206" s="48"/>
      <c r="D11206" s="49"/>
      <c r="E11206" s="50"/>
      <c r="F11206" s="51"/>
      <c r="G11206" s="52"/>
      <c r="H11206" s="53"/>
      <c r="I11206" s="54"/>
      <c r="J11206" s="54"/>
      <c r="K11206" s="35"/>
      <c r="L11206" s="54"/>
      <c r="M11206" s="54"/>
      <c r="N11206" s="54"/>
      <c r="O11206" s="54"/>
    </row>
    <row r="11207" spans="1:15" ht="25.5" x14ac:dyDescent="0.2">
      <c r="A11207" s="27" t="s">
        <v>198</v>
      </c>
      <c r="B11207" s="28" t="s">
        <v>6690</v>
      </c>
      <c r="C11207" s="29" t="s">
        <v>6691</v>
      </c>
      <c r="D11207" s="30" t="s">
        <v>253</v>
      </c>
      <c r="E11207" s="31">
        <v>1</v>
      </c>
      <c r="F11207" s="32"/>
      <c r="G11207" s="33">
        <v>4427.9000000000005</v>
      </c>
      <c r="H11207" s="34">
        <f>G11207</f>
        <v>4427.9000000000005</v>
      </c>
      <c r="I11207" s="35">
        <f>SUM(I11208:I11213)</f>
        <v>260.64</v>
      </c>
      <c r="J11207" s="35">
        <f>SUM(J11208:J11213)</f>
        <v>4.5600000000000005</v>
      </c>
      <c r="K11207" s="35">
        <f t="shared" ref="K11207:K11258" si="2695">I11207+J11207</f>
        <v>265.2</v>
      </c>
      <c r="L11207" s="35">
        <f>SUM(L11208:L11213)</f>
        <v>106.17502</v>
      </c>
      <c r="M11207" s="35">
        <f>SUM(M11208:M11213)</f>
        <v>4056.71</v>
      </c>
      <c r="N11207" s="35"/>
      <c r="O11207" s="35">
        <f>SUM(O11208:O11213)</f>
        <v>0</v>
      </c>
    </row>
    <row r="11208" spans="1:15" ht="12.75" outlineLevel="1" collapsed="1" x14ac:dyDescent="0.2">
      <c r="A11208" s="38" t="s">
        <v>202</v>
      </c>
      <c r="B11208" s="39" t="s">
        <v>203</v>
      </c>
      <c r="C11208" s="39" t="s">
        <v>204</v>
      </c>
      <c r="D11208" s="40" t="s">
        <v>205</v>
      </c>
      <c r="E11208" s="41">
        <v>0.36199999999999999</v>
      </c>
      <c r="F11208" s="42"/>
      <c r="G11208" s="43">
        <v>720</v>
      </c>
      <c r="H11208" s="44">
        <f>IF(ISNUMBER(F11208),(E11208*(1+(F11208/100))*G11208),G11208*E11208)</f>
        <v>260.64</v>
      </c>
      <c r="I11208" s="45">
        <f>IF(OR(A11208="PM",A11208="PZ",A11208="PP"),H11208,"")</f>
        <v>260.64</v>
      </c>
      <c r="J11208" s="45" t="str">
        <f>IF(A11208="S",H11208,"")</f>
        <v/>
      </c>
      <c r="K11208" s="35"/>
      <c r="L11208" s="45" t="str">
        <f>IF(A11208="M06",H11208,"")</f>
        <v/>
      </c>
      <c r="M11208" s="45" t="str">
        <f>IF(OR(A11208="M02",A11208="M25",A11208="M01s"),H11208,"")</f>
        <v/>
      </c>
      <c r="N11208" s="46" t="e">
        <f>IF(A11208="ZMP",E11208*(1+(F11208/100)),#REF!)</f>
        <v>#REF!</v>
      </c>
      <c r="O11208" s="45" t="str">
        <f>IF(A11208="M01e",H11208,"")</f>
        <v/>
      </c>
    </row>
    <row r="11209" spans="1:15" ht="12.75" outlineLevel="1" collapsed="1" x14ac:dyDescent="0.2">
      <c r="A11209" s="38" t="s">
        <v>315</v>
      </c>
      <c r="B11209" s="39" t="s">
        <v>75</v>
      </c>
      <c r="C11209" s="39" t="s">
        <v>76</v>
      </c>
      <c r="D11209" s="40" t="s">
        <v>17</v>
      </c>
      <c r="E11209" s="41">
        <v>6.0000000000000001E-3</v>
      </c>
      <c r="F11209" s="42"/>
      <c r="G11209" s="43">
        <v>760</v>
      </c>
      <c r="H11209" s="44">
        <f>IF(ISNUMBER(F11209),(E11209*(1+(F11209/100))*G11209),G11209*E11209)</f>
        <v>4.5600000000000005</v>
      </c>
      <c r="I11209" s="45" t="str">
        <f>IF(OR(A11209="PM",A11209="PZ",A11209="PP"),H11209,"")</f>
        <v/>
      </c>
      <c r="J11209" s="45">
        <f>IF(A11209="S",H11209,"")</f>
        <v>4.5600000000000005</v>
      </c>
      <c r="K11209" s="35"/>
      <c r="L11209" s="45" t="str">
        <f>IF(A11209="M06",H11209,"")</f>
        <v/>
      </c>
      <c r="M11209" s="45" t="str">
        <f>IF(OR(A11209="M02",A11209="M25",A11209="M01s"),H11209,"")</f>
        <v/>
      </c>
      <c r="N11209" s="46" t="e">
        <f>IF(A11209="ZMP",E11209*(1+(F11209/100)),#REF!)</f>
        <v>#REF!</v>
      </c>
      <c r="O11209" s="45" t="str">
        <f>IF(A11209="M01e",H11209,"")</f>
        <v/>
      </c>
    </row>
    <row r="11210" spans="1:15" ht="12.75" outlineLevel="1" collapsed="1" x14ac:dyDescent="0.2">
      <c r="A11210" s="38" t="s">
        <v>206</v>
      </c>
      <c r="B11210" s="39" t="s">
        <v>1015</v>
      </c>
      <c r="C11210" s="39" t="s">
        <v>1016</v>
      </c>
      <c r="D11210" s="40" t="s">
        <v>278</v>
      </c>
      <c r="E11210" s="41">
        <v>2E-3</v>
      </c>
      <c r="F11210" s="42"/>
      <c r="G11210" s="43">
        <v>1087.51</v>
      </c>
      <c r="H11210" s="44">
        <f>IF(ISNUMBER(F11210),(E11210*(1+(F11210/100))*G11210),G11210*E11210)</f>
        <v>2.17502</v>
      </c>
      <c r="I11210" s="45" t="str">
        <f>IF(OR(A11210="PM",A11210="PZ",A11210="PP"),H11210,"")</f>
        <v/>
      </c>
      <c r="J11210" s="45" t="str">
        <f>IF(A11210="S",H11210,"")</f>
        <v/>
      </c>
      <c r="K11210" s="35"/>
      <c r="L11210" s="45">
        <f>IF(A11210="M06",H11210,"")</f>
        <v>2.17502</v>
      </c>
      <c r="M11210" s="45" t="str">
        <f>IF(OR(A11210="M02",A11210="M25",A11210="M01s"),H11210,"")</f>
        <v/>
      </c>
      <c r="N11210" s="46" t="e">
        <f>IF(A11210="ZMP",E11210*(1+(F11210/100)),#REF!)</f>
        <v>#REF!</v>
      </c>
      <c r="O11210" s="45" t="str">
        <f>IF(A11210="M01e",H11210,"")</f>
        <v/>
      </c>
    </row>
    <row r="11211" spans="1:15" ht="12.75" outlineLevel="1" collapsed="1" x14ac:dyDescent="0.2">
      <c r="A11211" s="38" t="s">
        <v>228</v>
      </c>
      <c r="B11211" s="39" t="s">
        <v>6692</v>
      </c>
      <c r="C11211" s="39" t="s">
        <v>6693</v>
      </c>
      <c r="D11211" s="40" t="s">
        <v>111</v>
      </c>
      <c r="E11211" s="41">
        <v>1</v>
      </c>
      <c r="F11211" s="42"/>
      <c r="G11211" s="43">
        <v>4056.71</v>
      </c>
      <c r="H11211" s="44">
        <f>IF(ISNUMBER(F11211),(E11211*(1+(F11211/100))*G11211),G11211*E11211)</f>
        <v>4056.71</v>
      </c>
      <c r="I11211" s="45" t="str">
        <f>IF(OR(A11211="PM",A11211="PZ",A11211="PP"),H11211,"")</f>
        <v/>
      </c>
      <c r="J11211" s="45" t="str">
        <f>IF(A11211="S",H11211,"")</f>
        <v/>
      </c>
      <c r="K11211" s="35"/>
      <c r="L11211" s="45" t="str">
        <f>IF(A11211="M06",H11211,"")</f>
        <v/>
      </c>
      <c r="M11211" s="45">
        <f>IF(OR(A11211="M02",A11211="M25",A11211="M01s"),H11211,"")</f>
        <v>4056.71</v>
      </c>
      <c r="N11211" s="46" t="e">
        <f>IF(A11211="ZMP",E11211*(1+(F11211/100)),#REF!)</f>
        <v>#REF!</v>
      </c>
      <c r="O11211" s="45" t="str">
        <f>IF(A11211="M01e",H11211,"")</f>
        <v/>
      </c>
    </row>
    <row r="11212" spans="1:15" ht="12.75" outlineLevel="1" collapsed="1" x14ac:dyDescent="0.2">
      <c r="A11212" s="38" t="s">
        <v>206</v>
      </c>
      <c r="B11212" s="39" t="s">
        <v>3717</v>
      </c>
      <c r="C11212" s="39" t="s">
        <v>3718</v>
      </c>
      <c r="D11212" s="40" t="s">
        <v>111</v>
      </c>
      <c r="E11212" s="41">
        <v>0.8</v>
      </c>
      <c r="F11212" s="42"/>
      <c r="G11212" s="43">
        <v>130</v>
      </c>
      <c r="H11212" s="44">
        <f>IF(ISNUMBER(F11212),(E11212*(1+(F11212/100))*G11212),G11212*E11212)</f>
        <v>104</v>
      </c>
      <c r="I11212" s="45" t="str">
        <f>IF(OR(A11212="PM",A11212="PZ",A11212="PP"),H11212,"")</f>
        <v/>
      </c>
      <c r="J11212" s="45" t="str">
        <f>IF(A11212="S",H11212,"")</f>
        <v/>
      </c>
      <c r="K11212" s="35"/>
      <c r="L11212" s="45">
        <f>IF(A11212="M06",H11212,"")</f>
        <v>104</v>
      </c>
      <c r="M11212" s="45" t="str">
        <f>IF(OR(A11212="M02",A11212="M25",A11212="M01s"),H11212,"")</f>
        <v/>
      </c>
      <c r="N11212" s="46" t="e">
        <f>IF(A11212="ZMP",E11212*(1+(F11212/100)),#REF!)</f>
        <v>#REF!</v>
      </c>
      <c r="O11212" s="45" t="str">
        <f>IF(A11212="M01e",H11212,"")</f>
        <v/>
      </c>
    </row>
    <row r="11213" spans="1:15" ht="12.75" outlineLevel="2" x14ac:dyDescent="0.2">
      <c r="A11213" s="47"/>
      <c r="B11213" s="48"/>
      <c r="C11213" s="48"/>
      <c r="D11213" s="49"/>
      <c r="E11213" s="50"/>
      <c r="F11213" s="51"/>
      <c r="G11213" s="52"/>
      <c r="H11213" s="53"/>
      <c r="I11213" s="54"/>
      <c r="J11213" s="54"/>
      <c r="K11213" s="35"/>
      <c r="L11213" s="54"/>
      <c r="M11213" s="54"/>
      <c r="N11213" s="54"/>
      <c r="O11213" s="54"/>
    </row>
    <row r="11214" spans="1:15" ht="25.5" x14ac:dyDescent="0.2">
      <c r="A11214" s="27" t="s">
        <v>198</v>
      </c>
      <c r="B11214" s="28" t="s">
        <v>6694</v>
      </c>
      <c r="C11214" s="29" t="s">
        <v>6695</v>
      </c>
      <c r="D11214" s="30" t="s">
        <v>253</v>
      </c>
      <c r="E11214" s="31">
        <v>1</v>
      </c>
      <c r="F11214" s="32"/>
      <c r="G11214" s="33">
        <v>5984.95</v>
      </c>
      <c r="H11214" s="34">
        <f>G11214</f>
        <v>5984.95</v>
      </c>
      <c r="I11214" s="35">
        <f>SUM(I11215:I11220)</f>
        <v>295.91999999999996</v>
      </c>
      <c r="J11214" s="35">
        <f>SUM(J11215:J11220)</f>
        <v>4.5600000000000005</v>
      </c>
      <c r="K11214" s="35">
        <f t="shared" si="2695"/>
        <v>300.47999999999996</v>
      </c>
      <c r="L11214" s="35">
        <f>SUM(L11215:L11220)</f>
        <v>106.17502</v>
      </c>
      <c r="M11214" s="35">
        <f>SUM(M11215:M11220)</f>
        <v>5578.47</v>
      </c>
      <c r="N11214" s="35"/>
      <c r="O11214" s="35">
        <f>SUM(O11215:O11220)</f>
        <v>0</v>
      </c>
    </row>
    <row r="11215" spans="1:15" ht="12.75" outlineLevel="1" collapsed="1" x14ac:dyDescent="0.2">
      <c r="A11215" s="38" t="s">
        <v>202</v>
      </c>
      <c r="B11215" s="39" t="s">
        <v>203</v>
      </c>
      <c r="C11215" s="39" t="s">
        <v>204</v>
      </c>
      <c r="D11215" s="40" t="s">
        <v>205</v>
      </c>
      <c r="E11215" s="41">
        <v>0.41099999999999998</v>
      </c>
      <c r="F11215" s="42"/>
      <c r="G11215" s="43">
        <v>720</v>
      </c>
      <c r="H11215" s="44">
        <f>IF(ISNUMBER(F11215),(E11215*(1+(F11215/100))*G11215),G11215*E11215)</f>
        <v>295.91999999999996</v>
      </c>
      <c r="I11215" s="45">
        <f>IF(OR(A11215="PM",A11215="PZ",A11215="PP"),H11215,"")</f>
        <v>295.91999999999996</v>
      </c>
      <c r="J11215" s="45" t="str">
        <f>IF(A11215="S",H11215,"")</f>
        <v/>
      </c>
      <c r="K11215" s="35"/>
      <c r="L11215" s="45" t="str">
        <f>IF(A11215="M06",H11215,"")</f>
        <v/>
      </c>
      <c r="M11215" s="45" t="str">
        <f>IF(OR(A11215="M02",A11215="M25",A11215="M01s"),H11215,"")</f>
        <v/>
      </c>
      <c r="N11215" s="46" t="e">
        <f>IF(A11215="ZMP",E11215*(1+(F11215/100)),#REF!)</f>
        <v>#REF!</v>
      </c>
      <c r="O11215" s="45" t="str">
        <f>IF(A11215="M01e",H11215,"")</f>
        <v/>
      </c>
    </row>
    <row r="11216" spans="1:15" ht="12.75" outlineLevel="1" collapsed="1" x14ac:dyDescent="0.2">
      <c r="A11216" s="38" t="s">
        <v>315</v>
      </c>
      <c r="B11216" s="39" t="s">
        <v>75</v>
      </c>
      <c r="C11216" s="39" t="s">
        <v>76</v>
      </c>
      <c r="D11216" s="40" t="s">
        <v>17</v>
      </c>
      <c r="E11216" s="41">
        <v>6.0000000000000001E-3</v>
      </c>
      <c r="F11216" s="42"/>
      <c r="G11216" s="43">
        <v>760</v>
      </c>
      <c r="H11216" s="44">
        <f>IF(ISNUMBER(F11216),(E11216*(1+(F11216/100))*G11216),G11216*E11216)</f>
        <v>4.5600000000000005</v>
      </c>
      <c r="I11216" s="45" t="str">
        <f>IF(OR(A11216="PM",A11216="PZ",A11216="PP"),H11216,"")</f>
        <v/>
      </c>
      <c r="J11216" s="45">
        <f>IF(A11216="S",H11216,"")</f>
        <v>4.5600000000000005</v>
      </c>
      <c r="K11216" s="35"/>
      <c r="L11216" s="45" t="str">
        <f>IF(A11216="M06",H11216,"")</f>
        <v/>
      </c>
      <c r="M11216" s="45" t="str">
        <f>IF(OR(A11216="M02",A11216="M25",A11216="M01s"),H11216,"")</f>
        <v/>
      </c>
      <c r="N11216" s="46" t="e">
        <f>IF(A11216="ZMP",E11216*(1+(F11216/100)),#REF!)</f>
        <v>#REF!</v>
      </c>
      <c r="O11216" s="45" t="str">
        <f>IF(A11216="M01e",H11216,"")</f>
        <v/>
      </c>
    </row>
    <row r="11217" spans="1:15" ht="12.75" outlineLevel="1" collapsed="1" x14ac:dyDescent="0.2">
      <c r="A11217" s="38" t="s">
        <v>206</v>
      </c>
      <c r="B11217" s="39" t="s">
        <v>1015</v>
      </c>
      <c r="C11217" s="39" t="s">
        <v>1016</v>
      </c>
      <c r="D11217" s="40" t="s">
        <v>278</v>
      </c>
      <c r="E11217" s="41">
        <v>2E-3</v>
      </c>
      <c r="F11217" s="42"/>
      <c r="G11217" s="43">
        <v>1087.51</v>
      </c>
      <c r="H11217" s="44">
        <f>IF(ISNUMBER(F11217),(E11217*(1+(F11217/100))*G11217),G11217*E11217)</f>
        <v>2.17502</v>
      </c>
      <c r="I11217" s="45" t="str">
        <f>IF(OR(A11217="PM",A11217="PZ",A11217="PP"),H11217,"")</f>
        <v/>
      </c>
      <c r="J11217" s="45" t="str">
        <f>IF(A11217="S",H11217,"")</f>
        <v/>
      </c>
      <c r="K11217" s="35"/>
      <c r="L11217" s="45">
        <f>IF(A11217="M06",H11217,"")</f>
        <v>2.17502</v>
      </c>
      <c r="M11217" s="45" t="str">
        <f>IF(OR(A11217="M02",A11217="M25",A11217="M01s"),H11217,"")</f>
        <v/>
      </c>
      <c r="N11217" s="46" t="e">
        <f>IF(A11217="ZMP",E11217*(1+(F11217/100)),#REF!)</f>
        <v>#REF!</v>
      </c>
      <c r="O11217" s="45" t="str">
        <f>IF(A11217="M01e",H11217,"")</f>
        <v/>
      </c>
    </row>
    <row r="11218" spans="1:15" ht="12.75" outlineLevel="1" collapsed="1" x14ac:dyDescent="0.2">
      <c r="A11218" s="38" t="s">
        <v>228</v>
      </c>
      <c r="B11218" s="39" t="s">
        <v>6696</v>
      </c>
      <c r="C11218" s="39" t="s">
        <v>6697</v>
      </c>
      <c r="D11218" s="40" t="s">
        <v>111</v>
      </c>
      <c r="E11218" s="41">
        <v>1</v>
      </c>
      <c r="F11218" s="42"/>
      <c r="G11218" s="43">
        <v>5578.47</v>
      </c>
      <c r="H11218" s="44">
        <f>IF(ISNUMBER(F11218),(E11218*(1+(F11218/100))*G11218),G11218*E11218)</f>
        <v>5578.47</v>
      </c>
      <c r="I11218" s="45" t="str">
        <f>IF(OR(A11218="PM",A11218="PZ",A11218="PP"),H11218,"")</f>
        <v/>
      </c>
      <c r="J11218" s="45" t="str">
        <f>IF(A11218="S",H11218,"")</f>
        <v/>
      </c>
      <c r="K11218" s="35"/>
      <c r="L11218" s="45" t="str">
        <f>IF(A11218="M06",H11218,"")</f>
        <v/>
      </c>
      <c r="M11218" s="45">
        <f>IF(OR(A11218="M02",A11218="M25",A11218="M01s"),H11218,"")</f>
        <v>5578.47</v>
      </c>
      <c r="N11218" s="46" t="e">
        <f>IF(A11218="ZMP",E11218*(1+(F11218/100)),#REF!)</f>
        <v>#REF!</v>
      </c>
      <c r="O11218" s="45" t="str">
        <f>IF(A11218="M01e",H11218,"")</f>
        <v/>
      </c>
    </row>
    <row r="11219" spans="1:15" ht="12.75" outlineLevel="1" collapsed="1" x14ac:dyDescent="0.2">
      <c r="A11219" s="38" t="s">
        <v>206</v>
      </c>
      <c r="B11219" s="39" t="s">
        <v>3717</v>
      </c>
      <c r="C11219" s="39" t="s">
        <v>3718</v>
      </c>
      <c r="D11219" s="40" t="s">
        <v>111</v>
      </c>
      <c r="E11219" s="41">
        <v>0.8</v>
      </c>
      <c r="F11219" s="42"/>
      <c r="G11219" s="43">
        <v>130</v>
      </c>
      <c r="H11219" s="44">
        <f>IF(ISNUMBER(F11219),(E11219*(1+(F11219/100))*G11219),G11219*E11219)</f>
        <v>104</v>
      </c>
      <c r="I11219" s="45" t="str">
        <f>IF(OR(A11219="PM",A11219="PZ",A11219="PP"),H11219,"")</f>
        <v/>
      </c>
      <c r="J11219" s="45" t="str">
        <f>IF(A11219="S",H11219,"")</f>
        <v/>
      </c>
      <c r="K11219" s="35"/>
      <c r="L11219" s="45">
        <f>IF(A11219="M06",H11219,"")</f>
        <v>104</v>
      </c>
      <c r="M11219" s="45" t="str">
        <f>IF(OR(A11219="M02",A11219="M25",A11219="M01s"),H11219,"")</f>
        <v/>
      </c>
      <c r="N11219" s="46" t="e">
        <f>IF(A11219="ZMP",E11219*(1+(F11219/100)),#REF!)</f>
        <v>#REF!</v>
      </c>
      <c r="O11219" s="45" t="str">
        <f>IF(A11219="M01e",H11219,"")</f>
        <v/>
      </c>
    </row>
    <row r="11220" spans="1:15" ht="12.75" outlineLevel="2" x14ac:dyDescent="0.2">
      <c r="A11220" s="47"/>
      <c r="B11220" s="48"/>
      <c r="C11220" s="48"/>
      <c r="D11220" s="49"/>
      <c r="E11220" s="50"/>
      <c r="F11220" s="51"/>
      <c r="G11220" s="52"/>
      <c r="H11220" s="53"/>
      <c r="I11220" s="54"/>
      <c r="J11220" s="54"/>
      <c r="K11220" s="35"/>
      <c r="L11220" s="54"/>
      <c r="M11220" s="54"/>
      <c r="N11220" s="54"/>
      <c r="O11220" s="54"/>
    </row>
    <row r="11221" spans="1:15" ht="25.5" x14ac:dyDescent="0.2">
      <c r="A11221" s="27" t="s">
        <v>198</v>
      </c>
      <c r="B11221" s="28" t="s">
        <v>6698</v>
      </c>
      <c r="C11221" s="29" t="s">
        <v>6699</v>
      </c>
      <c r="D11221" s="30" t="s">
        <v>253</v>
      </c>
      <c r="E11221" s="31">
        <v>1</v>
      </c>
      <c r="F11221" s="32"/>
      <c r="G11221" s="33">
        <v>7051.91</v>
      </c>
      <c r="H11221" s="34">
        <f>G11221</f>
        <v>7051.91</v>
      </c>
      <c r="I11221" s="35">
        <f>SUM(I11222:I11227)</f>
        <v>339.12</v>
      </c>
      <c r="J11221" s="35">
        <f>SUM(J11222:J11227)</f>
        <v>4.5600000000000005</v>
      </c>
      <c r="K11221" s="35">
        <f t="shared" si="2695"/>
        <v>343.68</v>
      </c>
      <c r="L11221" s="35">
        <f>SUM(L11222:L11227)</f>
        <v>106.17502</v>
      </c>
      <c r="M11221" s="35">
        <f>SUM(M11222:M11227)</f>
        <v>6602.23</v>
      </c>
      <c r="N11221" s="35"/>
      <c r="O11221" s="35">
        <f>SUM(O11222:O11227)</f>
        <v>0</v>
      </c>
    </row>
    <row r="11222" spans="1:15" ht="12.75" outlineLevel="1" collapsed="1" x14ac:dyDescent="0.2">
      <c r="A11222" s="38" t="s">
        <v>202</v>
      </c>
      <c r="B11222" s="39" t="s">
        <v>203</v>
      </c>
      <c r="C11222" s="39" t="s">
        <v>204</v>
      </c>
      <c r="D11222" s="40" t="s">
        <v>205</v>
      </c>
      <c r="E11222" s="41">
        <v>0.47099999999999997</v>
      </c>
      <c r="F11222" s="42"/>
      <c r="G11222" s="43">
        <v>720</v>
      </c>
      <c r="H11222" s="44">
        <f>IF(ISNUMBER(F11222),(E11222*(1+(F11222/100))*G11222),G11222*E11222)</f>
        <v>339.12</v>
      </c>
      <c r="I11222" s="45">
        <f>IF(OR(A11222="PM",A11222="PZ",A11222="PP"),H11222,"")</f>
        <v>339.12</v>
      </c>
      <c r="J11222" s="45" t="str">
        <f>IF(A11222="S",H11222,"")</f>
        <v/>
      </c>
      <c r="K11222" s="35"/>
      <c r="L11222" s="45" t="str">
        <f>IF(A11222="M06",H11222,"")</f>
        <v/>
      </c>
      <c r="M11222" s="45" t="str">
        <f>IF(OR(A11222="M02",A11222="M25",A11222="M01s"),H11222,"")</f>
        <v/>
      </c>
      <c r="N11222" s="46" t="e">
        <f>IF(A11222="ZMP",E11222*(1+(F11222/100)),#REF!)</f>
        <v>#REF!</v>
      </c>
      <c r="O11222" s="45" t="str">
        <f>IF(A11222="M01e",H11222,"")</f>
        <v/>
      </c>
    </row>
    <row r="11223" spans="1:15" ht="12.75" outlineLevel="1" collapsed="1" x14ac:dyDescent="0.2">
      <c r="A11223" s="38" t="s">
        <v>315</v>
      </c>
      <c r="B11223" s="39" t="s">
        <v>75</v>
      </c>
      <c r="C11223" s="39" t="s">
        <v>76</v>
      </c>
      <c r="D11223" s="40" t="s">
        <v>17</v>
      </c>
      <c r="E11223" s="41">
        <v>6.0000000000000001E-3</v>
      </c>
      <c r="F11223" s="42"/>
      <c r="G11223" s="43">
        <v>760</v>
      </c>
      <c r="H11223" s="44">
        <f>IF(ISNUMBER(F11223),(E11223*(1+(F11223/100))*G11223),G11223*E11223)</f>
        <v>4.5600000000000005</v>
      </c>
      <c r="I11223" s="45" t="str">
        <f>IF(OR(A11223="PM",A11223="PZ",A11223="PP"),H11223,"")</f>
        <v/>
      </c>
      <c r="J11223" s="45">
        <f>IF(A11223="S",H11223,"")</f>
        <v>4.5600000000000005</v>
      </c>
      <c r="K11223" s="35"/>
      <c r="L11223" s="45" t="str">
        <f>IF(A11223="M06",H11223,"")</f>
        <v/>
      </c>
      <c r="M11223" s="45" t="str">
        <f>IF(OR(A11223="M02",A11223="M25",A11223="M01s"),H11223,"")</f>
        <v/>
      </c>
      <c r="N11223" s="46" t="e">
        <f>IF(A11223="ZMP",E11223*(1+(F11223/100)),#REF!)</f>
        <v>#REF!</v>
      </c>
      <c r="O11223" s="45" t="str">
        <f>IF(A11223="M01e",H11223,"")</f>
        <v/>
      </c>
    </row>
    <row r="11224" spans="1:15" ht="12.75" outlineLevel="1" collapsed="1" x14ac:dyDescent="0.2">
      <c r="A11224" s="38" t="s">
        <v>206</v>
      </c>
      <c r="B11224" s="39" t="s">
        <v>1015</v>
      </c>
      <c r="C11224" s="39" t="s">
        <v>1016</v>
      </c>
      <c r="D11224" s="40" t="s">
        <v>278</v>
      </c>
      <c r="E11224" s="41">
        <v>2E-3</v>
      </c>
      <c r="F11224" s="42"/>
      <c r="G11224" s="43">
        <v>1087.51</v>
      </c>
      <c r="H11224" s="44">
        <f>IF(ISNUMBER(F11224),(E11224*(1+(F11224/100))*G11224),G11224*E11224)</f>
        <v>2.17502</v>
      </c>
      <c r="I11224" s="45" t="str">
        <f>IF(OR(A11224="PM",A11224="PZ",A11224="PP"),H11224,"")</f>
        <v/>
      </c>
      <c r="J11224" s="45" t="str">
        <f>IF(A11224="S",H11224,"")</f>
        <v/>
      </c>
      <c r="K11224" s="35"/>
      <c r="L11224" s="45">
        <f>IF(A11224="M06",H11224,"")</f>
        <v>2.17502</v>
      </c>
      <c r="M11224" s="45" t="str">
        <f>IF(OR(A11224="M02",A11224="M25",A11224="M01s"),H11224,"")</f>
        <v/>
      </c>
      <c r="N11224" s="46" t="e">
        <f>IF(A11224="ZMP",E11224*(1+(F11224/100)),#REF!)</f>
        <v>#REF!</v>
      </c>
      <c r="O11224" s="45" t="str">
        <f>IF(A11224="M01e",H11224,"")</f>
        <v/>
      </c>
    </row>
    <row r="11225" spans="1:15" ht="12.75" outlineLevel="1" collapsed="1" x14ac:dyDescent="0.2">
      <c r="A11225" s="38" t="s">
        <v>228</v>
      </c>
      <c r="B11225" s="39" t="s">
        <v>6700</v>
      </c>
      <c r="C11225" s="39" t="s">
        <v>6701</v>
      </c>
      <c r="D11225" s="40" t="s">
        <v>111</v>
      </c>
      <c r="E11225" s="41">
        <v>1</v>
      </c>
      <c r="F11225" s="42"/>
      <c r="G11225" s="43">
        <v>6602.23</v>
      </c>
      <c r="H11225" s="44">
        <f>IF(ISNUMBER(F11225),(E11225*(1+(F11225/100))*G11225),G11225*E11225)</f>
        <v>6602.23</v>
      </c>
      <c r="I11225" s="45" t="str">
        <f>IF(OR(A11225="PM",A11225="PZ",A11225="PP"),H11225,"")</f>
        <v/>
      </c>
      <c r="J11225" s="45" t="str">
        <f>IF(A11225="S",H11225,"")</f>
        <v/>
      </c>
      <c r="K11225" s="35"/>
      <c r="L11225" s="45" t="str">
        <f>IF(A11225="M06",H11225,"")</f>
        <v/>
      </c>
      <c r="M11225" s="45">
        <f>IF(OR(A11225="M02",A11225="M25",A11225="M01s"),H11225,"")</f>
        <v>6602.23</v>
      </c>
      <c r="N11225" s="46" t="e">
        <f>IF(A11225="ZMP",E11225*(1+(F11225/100)),#REF!)</f>
        <v>#REF!</v>
      </c>
      <c r="O11225" s="45" t="str">
        <f>IF(A11225="M01e",H11225,"")</f>
        <v/>
      </c>
    </row>
    <row r="11226" spans="1:15" ht="12.75" outlineLevel="1" collapsed="1" x14ac:dyDescent="0.2">
      <c r="A11226" s="38" t="s">
        <v>206</v>
      </c>
      <c r="B11226" s="39" t="s">
        <v>3717</v>
      </c>
      <c r="C11226" s="39" t="s">
        <v>3718</v>
      </c>
      <c r="D11226" s="40" t="s">
        <v>111</v>
      </c>
      <c r="E11226" s="41">
        <v>0.8</v>
      </c>
      <c r="F11226" s="42"/>
      <c r="G11226" s="43">
        <v>130</v>
      </c>
      <c r="H11226" s="44">
        <f>IF(ISNUMBER(F11226),(E11226*(1+(F11226/100))*G11226),G11226*E11226)</f>
        <v>104</v>
      </c>
      <c r="I11226" s="45" t="str">
        <f>IF(OR(A11226="PM",A11226="PZ",A11226="PP"),H11226,"")</f>
        <v/>
      </c>
      <c r="J11226" s="45" t="str">
        <f>IF(A11226="S",H11226,"")</f>
        <v/>
      </c>
      <c r="K11226" s="35"/>
      <c r="L11226" s="45">
        <f>IF(A11226="M06",H11226,"")</f>
        <v>104</v>
      </c>
      <c r="M11226" s="45" t="str">
        <f>IF(OR(A11226="M02",A11226="M25",A11226="M01s"),H11226,"")</f>
        <v/>
      </c>
      <c r="N11226" s="46" t="e">
        <f>IF(A11226="ZMP",E11226*(1+(F11226/100)),#REF!)</f>
        <v>#REF!</v>
      </c>
      <c r="O11226" s="45" t="str">
        <f>IF(A11226="M01e",H11226,"")</f>
        <v/>
      </c>
    </row>
    <row r="11227" spans="1:15" ht="12.75" outlineLevel="2" x14ac:dyDescent="0.2">
      <c r="A11227" s="47"/>
      <c r="B11227" s="48"/>
      <c r="C11227" s="48"/>
      <c r="D11227" s="49"/>
      <c r="E11227" s="50"/>
      <c r="F11227" s="51"/>
      <c r="G11227" s="52"/>
      <c r="H11227" s="53"/>
      <c r="I11227" s="54"/>
      <c r="J11227" s="54"/>
      <c r="K11227" s="35"/>
      <c r="L11227" s="54"/>
      <c r="M11227" s="54"/>
      <c r="N11227" s="54"/>
      <c r="O11227" s="54"/>
    </row>
    <row r="11228" spans="1:15" ht="25.5" x14ac:dyDescent="0.2">
      <c r="A11228" s="27" t="s">
        <v>198</v>
      </c>
      <c r="B11228" s="28" t="s">
        <v>6702</v>
      </c>
      <c r="C11228" s="29" t="s">
        <v>6703</v>
      </c>
      <c r="D11228" s="30" t="s">
        <v>253</v>
      </c>
      <c r="E11228" s="31">
        <v>1</v>
      </c>
      <c r="F11228" s="32"/>
      <c r="G11228" s="33">
        <v>4324.6400000000003</v>
      </c>
      <c r="H11228" s="34">
        <f>G11228</f>
        <v>4324.6400000000003</v>
      </c>
      <c r="I11228" s="35">
        <f>SUM(I11229:I11234)</f>
        <v>295.91999999999996</v>
      </c>
      <c r="J11228" s="35">
        <f>SUM(J11229:J11234)</f>
        <v>4.5600000000000005</v>
      </c>
      <c r="K11228" s="35">
        <f t="shared" si="2695"/>
        <v>300.47999999999996</v>
      </c>
      <c r="L11228" s="35">
        <f>SUM(L11229:L11234)</f>
        <v>106.17502</v>
      </c>
      <c r="M11228" s="35">
        <f>SUM(M11229:M11234)</f>
        <v>3918.17</v>
      </c>
      <c r="N11228" s="35"/>
      <c r="O11228" s="35">
        <f>SUM(O11229:O11234)</f>
        <v>0</v>
      </c>
    </row>
    <row r="11229" spans="1:15" ht="12.75" outlineLevel="1" collapsed="1" x14ac:dyDescent="0.2">
      <c r="A11229" s="38" t="s">
        <v>202</v>
      </c>
      <c r="B11229" s="39" t="s">
        <v>203</v>
      </c>
      <c r="C11229" s="39" t="s">
        <v>204</v>
      </c>
      <c r="D11229" s="40" t="s">
        <v>205</v>
      </c>
      <c r="E11229" s="41">
        <v>0.41099999999999998</v>
      </c>
      <c r="F11229" s="42"/>
      <c r="G11229" s="43">
        <v>720</v>
      </c>
      <c r="H11229" s="44">
        <f>IF(ISNUMBER(F11229),(E11229*(1+(F11229/100))*G11229),G11229*E11229)</f>
        <v>295.91999999999996</v>
      </c>
      <c r="I11229" s="45">
        <f>IF(OR(A11229="PM",A11229="PZ",A11229="PP"),H11229,"")</f>
        <v>295.91999999999996</v>
      </c>
      <c r="J11229" s="45" t="str">
        <f>IF(A11229="S",H11229,"")</f>
        <v/>
      </c>
      <c r="K11229" s="35"/>
      <c r="L11229" s="45" t="str">
        <f>IF(A11229="M06",H11229,"")</f>
        <v/>
      </c>
      <c r="M11229" s="45" t="str">
        <f>IF(OR(A11229="M02",A11229="M25",A11229="M01s"),H11229,"")</f>
        <v/>
      </c>
      <c r="N11229" s="46" t="e">
        <f>IF(A11229="ZMP",E11229*(1+(F11229/100)),#REF!)</f>
        <v>#REF!</v>
      </c>
      <c r="O11229" s="45" t="str">
        <f>IF(A11229="M01e",H11229,"")</f>
        <v/>
      </c>
    </row>
    <row r="11230" spans="1:15" ht="12.75" outlineLevel="1" collapsed="1" x14ac:dyDescent="0.2">
      <c r="A11230" s="38" t="s">
        <v>315</v>
      </c>
      <c r="B11230" s="39" t="s">
        <v>75</v>
      </c>
      <c r="C11230" s="39" t="s">
        <v>76</v>
      </c>
      <c r="D11230" s="40" t="s">
        <v>17</v>
      </c>
      <c r="E11230" s="41">
        <v>6.0000000000000001E-3</v>
      </c>
      <c r="F11230" s="42"/>
      <c r="G11230" s="43">
        <v>760</v>
      </c>
      <c r="H11230" s="44">
        <f>IF(ISNUMBER(F11230),(E11230*(1+(F11230/100))*G11230),G11230*E11230)</f>
        <v>4.5600000000000005</v>
      </c>
      <c r="I11230" s="45" t="str">
        <f>IF(OR(A11230="PM",A11230="PZ",A11230="PP"),H11230,"")</f>
        <v/>
      </c>
      <c r="J11230" s="45">
        <f>IF(A11230="S",H11230,"")</f>
        <v>4.5600000000000005</v>
      </c>
      <c r="K11230" s="35"/>
      <c r="L11230" s="45" t="str">
        <f>IF(A11230="M06",H11230,"")</f>
        <v/>
      </c>
      <c r="M11230" s="45" t="str">
        <f>IF(OR(A11230="M02",A11230="M25",A11230="M01s"),H11230,"")</f>
        <v/>
      </c>
      <c r="N11230" s="46" t="e">
        <f>IF(A11230="ZMP",E11230*(1+(F11230/100)),#REF!)</f>
        <v>#REF!</v>
      </c>
      <c r="O11230" s="45" t="str">
        <f>IF(A11230="M01e",H11230,"")</f>
        <v/>
      </c>
    </row>
    <row r="11231" spans="1:15" ht="12.75" outlineLevel="1" collapsed="1" x14ac:dyDescent="0.2">
      <c r="A11231" s="38" t="s">
        <v>206</v>
      </c>
      <c r="B11231" s="39" t="s">
        <v>1015</v>
      </c>
      <c r="C11231" s="39" t="s">
        <v>1016</v>
      </c>
      <c r="D11231" s="40" t="s">
        <v>278</v>
      </c>
      <c r="E11231" s="41">
        <v>2E-3</v>
      </c>
      <c r="F11231" s="42"/>
      <c r="G11231" s="43">
        <v>1087.51</v>
      </c>
      <c r="H11231" s="44">
        <f>IF(ISNUMBER(F11231),(E11231*(1+(F11231/100))*G11231),G11231*E11231)</f>
        <v>2.17502</v>
      </c>
      <c r="I11231" s="45" t="str">
        <f>IF(OR(A11231="PM",A11231="PZ",A11231="PP"),H11231,"")</f>
        <v/>
      </c>
      <c r="J11231" s="45" t="str">
        <f>IF(A11231="S",H11231,"")</f>
        <v/>
      </c>
      <c r="K11231" s="35"/>
      <c r="L11231" s="45">
        <f>IF(A11231="M06",H11231,"")</f>
        <v>2.17502</v>
      </c>
      <c r="M11231" s="45" t="str">
        <f>IF(OR(A11231="M02",A11231="M25",A11231="M01s"),H11231,"")</f>
        <v/>
      </c>
      <c r="N11231" s="46" t="e">
        <f>IF(A11231="ZMP",E11231*(1+(F11231/100)),#REF!)</f>
        <v>#REF!</v>
      </c>
      <c r="O11231" s="45" t="str">
        <f>IF(A11231="M01e",H11231,"")</f>
        <v/>
      </c>
    </row>
    <row r="11232" spans="1:15" ht="12.75" outlineLevel="1" collapsed="1" x14ac:dyDescent="0.2">
      <c r="A11232" s="38" t="s">
        <v>228</v>
      </c>
      <c r="B11232" s="39" t="s">
        <v>6704</v>
      </c>
      <c r="C11232" s="39" t="s">
        <v>6705</v>
      </c>
      <c r="D11232" s="40" t="s">
        <v>111</v>
      </c>
      <c r="E11232" s="41">
        <v>1</v>
      </c>
      <c r="F11232" s="42"/>
      <c r="G11232" s="43">
        <v>3918.17</v>
      </c>
      <c r="H11232" s="44">
        <f>IF(ISNUMBER(F11232),(E11232*(1+(F11232/100))*G11232),G11232*E11232)</f>
        <v>3918.17</v>
      </c>
      <c r="I11232" s="45" t="str">
        <f>IF(OR(A11232="PM",A11232="PZ",A11232="PP"),H11232,"")</f>
        <v/>
      </c>
      <c r="J11232" s="45" t="str">
        <f>IF(A11232="S",H11232,"")</f>
        <v/>
      </c>
      <c r="K11232" s="35"/>
      <c r="L11232" s="45" t="str">
        <f>IF(A11232="M06",H11232,"")</f>
        <v/>
      </c>
      <c r="M11232" s="45">
        <f>IF(OR(A11232="M02",A11232="M25",A11232="M01s"),H11232,"")</f>
        <v>3918.17</v>
      </c>
      <c r="N11232" s="46" t="e">
        <f>IF(A11232="ZMP",E11232*(1+(F11232/100)),#REF!)</f>
        <v>#REF!</v>
      </c>
      <c r="O11232" s="45" t="str">
        <f>IF(A11232="M01e",H11232,"")</f>
        <v/>
      </c>
    </row>
    <row r="11233" spans="1:15" ht="12.75" outlineLevel="1" collapsed="1" x14ac:dyDescent="0.2">
      <c r="A11233" s="38" t="s">
        <v>206</v>
      </c>
      <c r="B11233" s="39" t="s">
        <v>3717</v>
      </c>
      <c r="C11233" s="39" t="s">
        <v>3718</v>
      </c>
      <c r="D11233" s="40" t="s">
        <v>111</v>
      </c>
      <c r="E11233" s="41">
        <v>0.8</v>
      </c>
      <c r="F11233" s="42"/>
      <c r="G11233" s="43">
        <v>130</v>
      </c>
      <c r="H11233" s="44">
        <f>IF(ISNUMBER(F11233),(E11233*(1+(F11233/100))*G11233),G11233*E11233)</f>
        <v>104</v>
      </c>
      <c r="I11233" s="45" t="str">
        <f>IF(OR(A11233="PM",A11233="PZ",A11233="PP"),H11233,"")</f>
        <v/>
      </c>
      <c r="J11233" s="45" t="str">
        <f>IF(A11233="S",H11233,"")</f>
        <v/>
      </c>
      <c r="K11233" s="35"/>
      <c r="L11233" s="45">
        <f>IF(A11233="M06",H11233,"")</f>
        <v>104</v>
      </c>
      <c r="M11233" s="45" t="str">
        <f>IF(OR(A11233="M02",A11233="M25",A11233="M01s"),H11233,"")</f>
        <v/>
      </c>
      <c r="N11233" s="46" t="e">
        <f>IF(A11233="ZMP",E11233*(1+(F11233/100)),#REF!)</f>
        <v>#REF!</v>
      </c>
      <c r="O11233" s="45" t="str">
        <f>IF(A11233="M01e",H11233,"")</f>
        <v/>
      </c>
    </row>
    <row r="11234" spans="1:15" ht="12.75" outlineLevel="2" x14ac:dyDescent="0.2">
      <c r="A11234" s="47"/>
      <c r="B11234" s="48"/>
      <c r="C11234" s="48"/>
      <c r="D11234" s="49"/>
      <c r="E11234" s="50"/>
      <c r="F11234" s="51"/>
      <c r="G11234" s="52"/>
      <c r="H11234" s="53"/>
      <c r="I11234" s="54"/>
      <c r="J11234" s="54"/>
      <c r="K11234" s="35"/>
      <c r="L11234" s="54"/>
      <c r="M11234" s="54"/>
      <c r="N11234" s="54"/>
      <c r="O11234" s="54"/>
    </row>
    <row r="11235" spans="1:15" ht="25.5" x14ac:dyDescent="0.2">
      <c r="A11235" s="27" t="s">
        <v>198</v>
      </c>
      <c r="B11235" s="28" t="s">
        <v>6706</v>
      </c>
      <c r="C11235" s="29" t="s">
        <v>6707</v>
      </c>
      <c r="D11235" s="30" t="s">
        <v>253</v>
      </c>
      <c r="E11235" s="31">
        <v>1</v>
      </c>
      <c r="F11235" s="32"/>
      <c r="G11235" s="33">
        <v>6063.09</v>
      </c>
      <c r="H11235" s="34">
        <f>G11235</f>
        <v>6063.09</v>
      </c>
      <c r="I11235" s="35">
        <f>SUM(I11236:I11241)</f>
        <v>339.12</v>
      </c>
      <c r="J11235" s="35">
        <f>SUM(J11236:J11241)</f>
        <v>4.5600000000000005</v>
      </c>
      <c r="K11235" s="35">
        <f t="shared" si="2695"/>
        <v>343.68</v>
      </c>
      <c r="L11235" s="35">
        <f>SUM(L11236:L11241)</f>
        <v>106.17502</v>
      </c>
      <c r="M11235" s="35">
        <f>SUM(M11236:M11241)</f>
        <v>5613.41</v>
      </c>
      <c r="N11235" s="35"/>
      <c r="O11235" s="35">
        <f>SUM(O11236:O11241)</f>
        <v>0</v>
      </c>
    </row>
    <row r="11236" spans="1:15" ht="12.75" outlineLevel="1" collapsed="1" x14ac:dyDescent="0.2">
      <c r="A11236" s="38" t="s">
        <v>202</v>
      </c>
      <c r="B11236" s="39" t="s">
        <v>203</v>
      </c>
      <c r="C11236" s="39" t="s">
        <v>204</v>
      </c>
      <c r="D11236" s="40" t="s">
        <v>205</v>
      </c>
      <c r="E11236" s="41">
        <v>0.47099999999999997</v>
      </c>
      <c r="F11236" s="42"/>
      <c r="G11236" s="43">
        <v>720</v>
      </c>
      <c r="H11236" s="44">
        <f>IF(ISNUMBER(F11236),(E11236*(1+(F11236/100))*G11236),G11236*E11236)</f>
        <v>339.12</v>
      </c>
      <c r="I11236" s="45">
        <f>IF(OR(A11236="PM",A11236="PZ",A11236="PP"),H11236,"")</f>
        <v>339.12</v>
      </c>
      <c r="J11236" s="45" t="str">
        <f>IF(A11236="S",H11236,"")</f>
        <v/>
      </c>
      <c r="K11236" s="35"/>
      <c r="L11236" s="45" t="str">
        <f>IF(A11236="M06",H11236,"")</f>
        <v/>
      </c>
      <c r="M11236" s="45" t="str">
        <f>IF(OR(A11236="M02",A11236="M25",A11236="M01s"),H11236,"")</f>
        <v/>
      </c>
      <c r="N11236" s="46" t="e">
        <f>IF(A11236="ZMP",E11236*(1+(F11236/100)),#REF!)</f>
        <v>#REF!</v>
      </c>
      <c r="O11236" s="45" t="str">
        <f>IF(A11236="M01e",H11236,"")</f>
        <v/>
      </c>
    </row>
    <row r="11237" spans="1:15" ht="12.75" outlineLevel="1" collapsed="1" x14ac:dyDescent="0.2">
      <c r="A11237" s="38" t="s">
        <v>315</v>
      </c>
      <c r="B11237" s="39" t="s">
        <v>75</v>
      </c>
      <c r="C11237" s="39" t="s">
        <v>76</v>
      </c>
      <c r="D11237" s="40" t="s">
        <v>17</v>
      </c>
      <c r="E11237" s="41">
        <v>6.0000000000000001E-3</v>
      </c>
      <c r="F11237" s="42"/>
      <c r="G11237" s="43">
        <v>760</v>
      </c>
      <c r="H11237" s="44">
        <f>IF(ISNUMBER(F11237),(E11237*(1+(F11237/100))*G11237),G11237*E11237)</f>
        <v>4.5600000000000005</v>
      </c>
      <c r="I11237" s="45" t="str">
        <f>IF(OR(A11237="PM",A11237="PZ",A11237="PP"),H11237,"")</f>
        <v/>
      </c>
      <c r="J11237" s="45">
        <f>IF(A11237="S",H11237,"")</f>
        <v>4.5600000000000005</v>
      </c>
      <c r="K11237" s="35"/>
      <c r="L11237" s="45" t="str">
        <f>IF(A11237="M06",H11237,"")</f>
        <v/>
      </c>
      <c r="M11237" s="45" t="str">
        <f>IF(OR(A11237="M02",A11237="M25",A11237="M01s"),H11237,"")</f>
        <v/>
      </c>
      <c r="N11237" s="46" t="e">
        <f>IF(A11237="ZMP",E11237*(1+(F11237/100)),#REF!)</f>
        <v>#REF!</v>
      </c>
      <c r="O11237" s="45" t="str">
        <f>IF(A11237="M01e",H11237,"")</f>
        <v/>
      </c>
    </row>
    <row r="11238" spans="1:15" ht="12.75" outlineLevel="1" collapsed="1" x14ac:dyDescent="0.2">
      <c r="A11238" s="38" t="s">
        <v>206</v>
      </c>
      <c r="B11238" s="39" t="s">
        <v>1015</v>
      </c>
      <c r="C11238" s="39" t="s">
        <v>1016</v>
      </c>
      <c r="D11238" s="40" t="s">
        <v>278</v>
      </c>
      <c r="E11238" s="41">
        <v>2E-3</v>
      </c>
      <c r="F11238" s="42"/>
      <c r="G11238" s="43">
        <v>1087.51</v>
      </c>
      <c r="H11238" s="44">
        <f>IF(ISNUMBER(F11238),(E11238*(1+(F11238/100))*G11238),G11238*E11238)</f>
        <v>2.17502</v>
      </c>
      <c r="I11238" s="45" t="str">
        <f>IF(OR(A11238="PM",A11238="PZ",A11238="PP"),H11238,"")</f>
        <v/>
      </c>
      <c r="J11238" s="45" t="str">
        <f>IF(A11238="S",H11238,"")</f>
        <v/>
      </c>
      <c r="K11238" s="35"/>
      <c r="L11238" s="45">
        <f>IF(A11238="M06",H11238,"")</f>
        <v>2.17502</v>
      </c>
      <c r="M11238" s="45" t="str">
        <f>IF(OR(A11238="M02",A11238="M25",A11238="M01s"),H11238,"")</f>
        <v/>
      </c>
      <c r="N11238" s="46" t="e">
        <f>IF(A11238="ZMP",E11238*(1+(F11238/100)),#REF!)</f>
        <v>#REF!</v>
      </c>
      <c r="O11238" s="45" t="str">
        <f>IF(A11238="M01e",H11238,"")</f>
        <v/>
      </c>
    </row>
    <row r="11239" spans="1:15" ht="12.75" outlineLevel="1" collapsed="1" x14ac:dyDescent="0.2">
      <c r="A11239" s="38" t="s">
        <v>228</v>
      </c>
      <c r="B11239" s="39" t="s">
        <v>6708</v>
      </c>
      <c r="C11239" s="39" t="s">
        <v>6709</v>
      </c>
      <c r="D11239" s="40" t="s">
        <v>111</v>
      </c>
      <c r="E11239" s="41">
        <v>1</v>
      </c>
      <c r="F11239" s="42"/>
      <c r="G11239" s="43">
        <v>5613.41</v>
      </c>
      <c r="H11239" s="44">
        <f>IF(ISNUMBER(F11239),(E11239*(1+(F11239/100))*G11239),G11239*E11239)</f>
        <v>5613.41</v>
      </c>
      <c r="I11239" s="45" t="str">
        <f>IF(OR(A11239="PM",A11239="PZ",A11239="PP"),H11239,"")</f>
        <v/>
      </c>
      <c r="J11239" s="45" t="str">
        <f>IF(A11239="S",H11239,"")</f>
        <v/>
      </c>
      <c r="K11239" s="35"/>
      <c r="L11239" s="45" t="str">
        <f>IF(A11239="M06",H11239,"")</f>
        <v/>
      </c>
      <c r="M11239" s="45">
        <f>IF(OR(A11239="M02",A11239="M25",A11239="M01s"),H11239,"")</f>
        <v>5613.41</v>
      </c>
      <c r="N11239" s="46" t="e">
        <f>IF(A11239="ZMP",E11239*(1+(F11239/100)),#REF!)</f>
        <v>#REF!</v>
      </c>
      <c r="O11239" s="45" t="str">
        <f>IF(A11239="M01e",H11239,"")</f>
        <v/>
      </c>
    </row>
    <row r="11240" spans="1:15" ht="12.75" outlineLevel="1" collapsed="1" x14ac:dyDescent="0.2">
      <c r="A11240" s="38" t="s">
        <v>206</v>
      </c>
      <c r="B11240" s="39" t="s">
        <v>3717</v>
      </c>
      <c r="C11240" s="39" t="s">
        <v>3718</v>
      </c>
      <c r="D11240" s="40" t="s">
        <v>111</v>
      </c>
      <c r="E11240" s="41">
        <v>0.8</v>
      </c>
      <c r="F11240" s="42"/>
      <c r="G11240" s="43">
        <v>130</v>
      </c>
      <c r="H11240" s="44">
        <f>IF(ISNUMBER(F11240),(E11240*(1+(F11240/100))*G11240),G11240*E11240)</f>
        <v>104</v>
      </c>
      <c r="I11240" s="45" t="str">
        <f>IF(OR(A11240="PM",A11240="PZ",A11240="PP"),H11240,"")</f>
        <v/>
      </c>
      <c r="J11240" s="45" t="str">
        <f>IF(A11240="S",H11240,"")</f>
        <v/>
      </c>
      <c r="K11240" s="35"/>
      <c r="L11240" s="45">
        <f>IF(A11240="M06",H11240,"")</f>
        <v>104</v>
      </c>
      <c r="M11240" s="45" t="str">
        <f>IF(OR(A11240="M02",A11240="M25",A11240="M01s"),H11240,"")</f>
        <v/>
      </c>
      <c r="N11240" s="46" t="e">
        <f>IF(A11240="ZMP",E11240*(1+(F11240/100)),#REF!)</f>
        <v>#REF!</v>
      </c>
      <c r="O11240" s="45" t="str">
        <f>IF(A11240="M01e",H11240,"")</f>
        <v/>
      </c>
    </row>
    <row r="11241" spans="1:15" ht="12.75" outlineLevel="2" x14ac:dyDescent="0.2">
      <c r="A11241" s="47"/>
      <c r="B11241" s="48"/>
      <c r="C11241" s="48"/>
      <c r="D11241" s="49"/>
      <c r="E11241" s="50"/>
      <c r="F11241" s="51"/>
      <c r="G11241" s="52"/>
      <c r="H11241" s="53"/>
      <c r="I11241" s="54"/>
      <c r="J11241" s="54"/>
      <c r="K11241" s="35"/>
      <c r="L11241" s="54"/>
      <c r="M11241" s="54"/>
      <c r="N11241" s="54"/>
      <c r="O11241" s="54"/>
    </row>
    <row r="11242" spans="1:15" ht="25.5" x14ac:dyDescent="0.2">
      <c r="A11242" s="27" t="s">
        <v>198</v>
      </c>
      <c r="B11242" s="28" t="s">
        <v>6710</v>
      </c>
      <c r="C11242" s="29" t="s">
        <v>6711</v>
      </c>
      <c r="D11242" s="30" t="s">
        <v>253</v>
      </c>
      <c r="E11242" s="31">
        <v>1</v>
      </c>
      <c r="F11242" s="32"/>
      <c r="G11242" s="33">
        <v>7301.2</v>
      </c>
      <c r="H11242" s="34">
        <f>G11242</f>
        <v>7301.2</v>
      </c>
      <c r="I11242" s="35">
        <f>SUM(I11243:I11248)</f>
        <v>440.64</v>
      </c>
      <c r="J11242" s="35">
        <f>SUM(J11243:J11248)</f>
        <v>4.5600000000000005</v>
      </c>
      <c r="K11242" s="35">
        <f t="shared" si="2695"/>
        <v>445.2</v>
      </c>
      <c r="L11242" s="35">
        <f>SUM(L11243:L11248)</f>
        <v>106.17502</v>
      </c>
      <c r="M11242" s="35">
        <f>SUM(M11243:M11248)</f>
        <v>6750</v>
      </c>
      <c r="N11242" s="35"/>
      <c r="O11242" s="35">
        <f>SUM(O11243:O11248)</f>
        <v>0</v>
      </c>
    </row>
    <row r="11243" spans="1:15" ht="12.75" outlineLevel="1" collapsed="1" x14ac:dyDescent="0.2">
      <c r="A11243" s="38" t="s">
        <v>202</v>
      </c>
      <c r="B11243" s="39" t="s">
        <v>203</v>
      </c>
      <c r="C11243" s="39" t="s">
        <v>204</v>
      </c>
      <c r="D11243" s="40" t="s">
        <v>205</v>
      </c>
      <c r="E11243" s="41">
        <v>0.61199999999999999</v>
      </c>
      <c r="F11243" s="42"/>
      <c r="G11243" s="43">
        <v>720</v>
      </c>
      <c r="H11243" s="44">
        <f>IF(ISNUMBER(F11243),(E11243*(1+(F11243/100))*G11243),G11243*E11243)</f>
        <v>440.64</v>
      </c>
      <c r="I11243" s="45">
        <f>IF(OR(A11243="PM",A11243="PZ",A11243="PP"),H11243,"")</f>
        <v>440.64</v>
      </c>
      <c r="J11243" s="45" t="str">
        <f>IF(A11243="S",H11243,"")</f>
        <v/>
      </c>
      <c r="K11243" s="35"/>
      <c r="L11243" s="45" t="str">
        <f>IF(A11243="M06",H11243,"")</f>
        <v/>
      </c>
      <c r="M11243" s="45" t="str">
        <f>IF(OR(A11243="M02",A11243="M25",A11243="M01s"),H11243,"")</f>
        <v/>
      </c>
      <c r="N11243" s="46" t="e">
        <f>IF(A11243="ZMP",E11243*(1+(F11243/100)),#REF!)</f>
        <v>#REF!</v>
      </c>
      <c r="O11243" s="45" t="str">
        <f>IF(A11243="M01e",H11243,"")</f>
        <v/>
      </c>
    </row>
    <row r="11244" spans="1:15" ht="12.75" outlineLevel="1" collapsed="1" x14ac:dyDescent="0.2">
      <c r="A11244" s="38" t="s">
        <v>315</v>
      </c>
      <c r="B11244" s="39" t="s">
        <v>75</v>
      </c>
      <c r="C11244" s="39" t="s">
        <v>76</v>
      </c>
      <c r="D11244" s="40" t="s">
        <v>17</v>
      </c>
      <c r="E11244" s="41">
        <v>6.0000000000000001E-3</v>
      </c>
      <c r="F11244" s="42"/>
      <c r="G11244" s="43">
        <v>760</v>
      </c>
      <c r="H11244" s="44">
        <f>IF(ISNUMBER(F11244),(E11244*(1+(F11244/100))*G11244),G11244*E11244)</f>
        <v>4.5600000000000005</v>
      </c>
      <c r="I11244" s="45" t="str">
        <f>IF(OR(A11244="PM",A11244="PZ",A11244="PP"),H11244,"")</f>
        <v/>
      </c>
      <c r="J11244" s="45">
        <f>IF(A11244="S",H11244,"")</f>
        <v>4.5600000000000005</v>
      </c>
      <c r="K11244" s="35"/>
      <c r="L11244" s="45" t="str">
        <f>IF(A11244="M06",H11244,"")</f>
        <v/>
      </c>
      <c r="M11244" s="45" t="str">
        <f>IF(OR(A11244="M02",A11244="M25",A11244="M01s"),H11244,"")</f>
        <v/>
      </c>
      <c r="N11244" s="46" t="e">
        <f>IF(A11244="ZMP",E11244*(1+(F11244/100)),#REF!)</f>
        <v>#REF!</v>
      </c>
      <c r="O11244" s="45" t="str">
        <f>IF(A11244="M01e",H11244,"")</f>
        <v/>
      </c>
    </row>
    <row r="11245" spans="1:15" ht="12.75" outlineLevel="1" collapsed="1" x14ac:dyDescent="0.2">
      <c r="A11245" s="38" t="s">
        <v>206</v>
      </c>
      <c r="B11245" s="39" t="s">
        <v>1015</v>
      </c>
      <c r="C11245" s="39" t="s">
        <v>1016</v>
      </c>
      <c r="D11245" s="40" t="s">
        <v>278</v>
      </c>
      <c r="E11245" s="41">
        <v>2E-3</v>
      </c>
      <c r="F11245" s="42"/>
      <c r="G11245" s="43">
        <v>1087.51</v>
      </c>
      <c r="H11245" s="44">
        <f>IF(ISNUMBER(F11245),(E11245*(1+(F11245/100))*G11245),G11245*E11245)</f>
        <v>2.17502</v>
      </c>
      <c r="I11245" s="45" t="str">
        <f>IF(OR(A11245="PM",A11245="PZ",A11245="PP"),H11245,"")</f>
        <v/>
      </c>
      <c r="J11245" s="45" t="str">
        <f>IF(A11245="S",H11245,"")</f>
        <v/>
      </c>
      <c r="K11245" s="35"/>
      <c r="L11245" s="45">
        <f>IF(A11245="M06",H11245,"")</f>
        <v>2.17502</v>
      </c>
      <c r="M11245" s="45" t="str">
        <f>IF(OR(A11245="M02",A11245="M25",A11245="M01s"),H11245,"")</f>
        <v/>
      </c>
      <c r="N11245" s="46" t="e">
        <f>IF(A11245="ZMP",E11245*(1+(F11245/100)),#REF!)</f>
        <v>#REF!</v>
      </c>
      <c r="O11245" s="45" t="str">
        <f>IF(A11245="M01e",H11245,"")</f>
        <v/>
      </c>
    </row>
    <row r="11246" spans="1:15" ht="12.75" outlineLevel="1" collapsed="1" x14ac:dyDescent="0.2">
      <c r="A11246" s="38" t="s">
        <v>228</v>
      </c>
      <c r="B11246" s="39" t="s">
        <v>6712</v>
      </c>
      <c r="C11246" s="39" t="s">
        <v>6713</v>
      </c>
      <c r="D11246" s="40" t="s">
        <v>111</v>
      </c>
      <c r="E11246" s="41">
        <v>1</v>
      </c>
      <c r="F11246" s="42"/>
      <c r="G11246" s="43">
        <v>6750</v>
      </c>
      <c r="H11246" s="44">
        <f>IF(ISNUMBER(F11246),(E11246*(1+(F11246/100))*G11246),G11246*E11246)</f>
        <v>6750</v>
      </c>
      <c r="I11246" s="45" t="str">
        <f>IF(OR(A11246="PM",A11246="PZ",A11246="PP"),H11246,"")</f>
        <v/>
      </c>
      <c r="J11246" s="45" t="str">
        <f>IF(A11246="S",H11246,"")</f>
        <v/>
      </c>
      <c r="K11246" s="35"/>
      <c r="L11246" s="45" t="str">
        <f>IF(A11246="M06",H11246,"")</f>
        <v/>
      </c>
      <c r="M11246" s="45">
        <f>IF(OR(A11246="M02",A11246="M25",A11246="M01s"),H11246,"")</f>
        <v>6750</v>
      </c>
      <c r="N11246" s="46" t="e">
        <f>IF(A11246="ZMP",E11246*(1+(F11246/100)),#REF!)</f>
        <v>#REF!</v>
      </c>
      <c r="O11246" s="45" t="str">
        <f>IF(A11246="M01e",H11246,"")</f>
        <v/>
      </c>
    </row>
    <row r="11247" spans="1:15" ht="12.75" outlineLevel="1" collapsed="1" x14ac:dyDescent="0.2">
      <c r="A11247" s="38" t="s">
        <v>206</v>
      </c>
      <c r="B11247" s="39" t="s">
        <v>3717</v>
      </c>
      <c r="C11247" s="39" t="s">
        <v>3718</v>
      </c>
      <c r="D11247" s="40" t="s">
        <v>111</v>
      </c>
      <c r="E11247" s="41">
        <v>0.8</v>
      </c>
      <c r="F11247" s="42"/>
      <c r="G11247" s="43">
        <v>130</v>
      </c>
      <c r="H11247" s="44">
        <f>IF(ISNUMBER(F11247),(E11247*(1+(F11247/100))*G11247),G11247*E11247)</f>
        <v>104</v>
      </c>
      <c r="I11247" s="45" t="str">
        <f>IF(OR(A11247="PM",A11247="PZ",A11247="PP"),H11247,"")</f>
        <v/>
      </c>
      <c r="J11247" s="45" t="str">
        <f>IF(A11247="S",H11247,"")</f>
        <v/>
      </c>
      <c r="K11247" s="35"/>
      <c r="L11247" s="45">
        <f>IF(A11247="M06",H11247,"")</f>
        <v>104</v>
      </c>
      <c r="M11247" s="45" t="str">
        <f>IF(OR(A11247="M02",A11247="M25",A11247="M01s"),H11247,"")</f>
        <v/>
      </c>
      <c r="N11247" s="46" t="e">
        <f>IF(A11247="ZMP",E11247*(1+(F11247/100)),#REF!)</f>
        <v>#REF!</v>
      </c>
      <c r="O11247" s="45" t="str">
        <f>IF(A11247="M01e",H11247,"")</f>
        <v/>
      </c>
    </row>
    <row r="11248" spans="1:15" ht="12.75" outlineLevel="2" x14ac:dyDescent="0.2">
      <c r="A11248" s="47"/>
      <c r="B11248" s="48"/>
      <c r="C11248" s="48"/>
      <c r="D11248" s="49"/>
      <c r="E11248" s="50"/>
      <c r="F11248" s="51"/>
      <c r="G11248" s="52"/>
      <c r="H11248" s="53"/>
      <c r="I11248" s="54"/>
      <c r="J11248" s="54"/>
      <c r="K11248" s="35"/>
      <c r="L11248" s="54"/>
      <c r="M11248" s="54"/>
      <c r="N11248" s="54"/>
      <c r="O11248" s="54"/>
    </row>
    <row r="11249" spans="1:15" ht="38.25" x14ac:dyDescent="0.2">
      <c r="A11249" s="27" t="s">
        <v>198</v>
      </c>
      <c r="B11249" s="28" t="s">
        <v>6714</v>
      </c>
      <c r="C11249" s="29" t="s">
        <v>6715</v>
      </c>
      <c r="D11249" s="30" t="s">
        <v>253</v>
      </c>
      <c r="E11249" s="31">
        <v>1</v>
      </c>
      <c r="F11249" s="32"/>
      <c r="G11249" s="33">
        <v>1801.04</v>
      </c>
      <c r="H11249" s="34">
        <f>G11249</f>
        <v>1801.04</v>
      </c>
      <c r="I11249" s="35">
        <f>SUM(I11250:I11257)</f>
        <v>1440</v>
      </c>
      <c r="J11249" s="35">
        <f>SUM(J11250:J11257)</f>
        <v>237.2</v>
      </c>
      <c r="K11249" s="35">
        <f t="shared" si="2695"/>
        <v>1677.2</v>
      </c>
      <c r="L11249" s="35">
        <f>SUM(L11250:L11257)</f>
        <v>124.468728</v>
      </c>
      <c r="M11249" s="35">
        <f>SUM(M11250:M11257)</f>
        <v>0</v>
      </c>
      <c r="N11249" s="35"/>
      <c r="O11249" s="35">
        <f>SUM(O11250:O11257)</f>
        <v>0</v>
      </c>
    </row>
    <row r="11250" spans="1:15" ht="12.75" outlineLevel="1" collapsed="1" x14ac:dyDescent="0.2">
      <c r="A11250" s="38" t="s">
        <v>202</v>
      </c>
      <c r="B11250" s="39" t="s">
        <v>203</v>
      </c>
      <c r="C11250" s="39" t="s">
        <v>204</v>
      </c>
      <c r="D11250" s="40" t="s">
        <v>205</v>
      </c>
      <c r="E11250" s="41">
        <v>2</v>
      </c>
      <c r="F11250" s="42"/>
      <c r="G11250" s="43">
        <v>720</v>
      </c>
      <c r="H11250" s="44">
        <f t="shared" ref="H11250:H11256" si="2696">IF(ISNUMBER(F11250),(E11250*(1+(F11250/100))*G11250),G11250*E11250)</f>
        <v>1440</v>
      </c>
      <c r="I11250" s="45">
        <f t="shared" ref="I11250:I11256" si="2697">IF(OR(A11250="PM",A11250="PZ",A11250="PP"),H11250,"")</f>
        <v>1440</v>
      </c>
      <c r="J11250" s="45" t="str">
        <f t="shared" ref="J11250:J11256" si="2698">IF(A11250="S",H11250,"")</f>
        <v/>
      </c>
      <c r="K11250" s="35"/>
      <c r="L11250" s="45" t="str">
        <f t="shared" ref="L11250:L11256" si="2699">IF(A11250="M06",H11250,"")</f>
        <v/>
      </c>
      <c r="M11250" s="45" t="str">
        <f t="shared" ref="M11250:M11256" si="2700">IF(OR(A11250="M02",A11250="M25",A11250="M01s"),H11250,"")</f>
        <v/>
      </c>
      <c r="N11250" s="46" t="e">
        <f>IF(A11250="ZMP",E11250*(1+(F11250/100)),#REF!)</f>
        <v>#REF!</v>
      </c>
      <c r="O11250" s="45" t="str">
        <f t="shared" ref="O11250:O11256" si="2701">IF(A11250="M01e",H11250,"")</f>
        <v/>
      </c>
    </row>
    <row r="11251" spans="1:15" ht="12.75" outlineLevel="1" collapsed="1" x14ac:dyDescent="0.2">
      <c r="A11251" s="38" t="s">
        <v>315</v>
      </c>
      <c r="B11251" s="39" t="s">
        <v>75</v>
      </c>
      <c r="C11251" s="39" t="s">
        <v>76</v>
      </c>
      <c r="D11251" s="40" t="s">
        <v>17</v>
      </c>
      <c r="E11251" s="41">
        <v>0.02</v>
      </c>
      <c r="F11251" s="42"/>
      <c r="G11251" s="43">
        <v>760</v>
      </c>
      <c r="H11251" s="44">
        <f t="shared" si="2696"/>
        <v>15.200000000000001</v>
      </c>
      <c r="I11251" s="45" t="str">
        <f t="shared" si="2697"/>
        <v/>
      </c>
      <c r="J11251" s="45">
        <f t="shared" si="2698"/>
        <v>15.200000000000001</v>
      </c>
      <c r="K11251" s="35"/>
      <c r="L11251" s="45" t="str">
        <f t="shared" si="2699"/>
        <v/>
      </c>
      <c r="M11251" s="45" t="str">
        <f t="shared" si="2700"/>
        <v/>
      </c>
      <c r="N11251" s="46" t="e">
        <f>IF(A11251="ZMP",E11251*(1+(F11251/100)),#REF!)</f>
        <v>#REF!</v>
      </c>
      <c r="O11251" s="45" t="str">
        <f t="shared" si="2701"/>
        <v/>
      </c>
    </row>
    <row r="11252" spans="1:15" ht="12.75" outlineLevel="1" collapsed="1" x14ac:dyDescent="0.2">
      <c r="A11252" s="38" t="s">
        <v>315</v>
      </c>
      <c r="B11252" s="39" t="s">
        <v>85</v>
      </c>
      <c r="C11252" s="39" t="s">
        <v>86</v>
      </c>
      <c r="D11252" s="40" t="s">
        <v>46</v>
      </c>
      <c r="E11252" s="41">
        <v>0.37</v>
      </c>
      <c r="F11252" s="42"/>
      <c r="G11252" s="43">
        <v>600</v>
      </c>
      <c r="H11252" s="44">
        <f t="shared" si="2696"/>
        <v>222</v>
      </c>
      <c r="I11252" s="45" t="str">
        <f t="shared" si="2697"/>
        <v/>
      </c>
      <c r="J11252" s="45">
        <f t="shared" si="2698"/>
        <v>222</v>
      </c>
      <c r="K11252" s="35"/>
      <c r="L11252" s="45" t="str">
        <f t="shared" si="2699"/>
        <v/>
      </c>
      <c r="M11252" s="45" t="str">
        <f t="shared" si="2700"/>
        <v/>
      </c>
      <c r="N11252" s="46" t="e">
        <f>IF(A11252="ZMP",E11252*(1+(F11252/100)),#REF!)</f>
        <v>#REF!</v>
      </c>
      <c r="O11252" s="45" t="str">
        <f t="shared" si="2701"/>
        <v/>
      </c>
    </row>
    <row r="11253" spans="1:15" ht="12.75" outlineLevel="1" collapsed="1" x14ac:dyDescent="0.2">
      <c r="A11253" s="38" t="s">
        <v>206</v>
      </c>
      <c r="B11253" s="39" t="s">
        <v>4113</v>
      </c>
      <c r="C11253" s="39" t="s">
        <v>4114</v>
      </c>
      <c r="D11253" s="40" t="s">
        <v>651</v>
      </c>
      <c r="E11253" s="41">
        <v>0.02</v>
      </c>
      <c r="F11253" s="42"/>
      <c r="G11253" s="43">
        <v>67.686400000000006</v>
      </c>
      <c r="H11253" s="44">
        <f t="shared" si="2696"/>
        <v>1.353728</v>
      </c>
      <c r="I11253" s="45" t="str">
        <f t="shared" si="2697"/>
        <v/>
      </c>
      <c r="J11253" s="45" t="str">
        <f t="shared" si="2698"/>
        <v/>
      </c>
      <c r="K11253" s="35"/>
      <c r="L11253" s="45">
        <f t="shared" si="2699"/>
        <v>1.353728</v>
      </c>
      <c r="M11253" s="45" t="str">
        <f t="shared" si="2700"/>
        <v/>
      </c>
      <c r="N11253" s="46" t="e">
        <f>IF(A11253="ZMP",E11253*(1+(F11253/100)),#REF!)</f>
        <v>#REF!</v>
      </c>
      <c r="O11253" s="45" t="str">
        <f t="shared" si="2701"/>
        <v/>
      </c>
    </row>
    <row r="11254" spans="1:15" ht="12.75" outlineLevel="1" collapsed="1" x14ac:dyDescent="0.2">
      <c r="A11254" s="38" t="s">
        <v>206</v>
      </c>
      <c r="B11254" s="39" t="s">
        <v>276</v>
      </c>
      <c r="C11254" s="39" t="s">
        <v>277</v>
      </c>
      <c r="D11254" s="40" t="s">
        <v>278</v>
      </c>
      <c r="E11254" s="41">
        <v>2</v>
      </c>
      <c r="F11254" s="42"/>
      <c r="G11254" s="43">
        <v>5.21</v>
      </c>
      <c r="H11254" s="44">
        <f t="shared" si="2696"/>
        <v>10.42</v>
      </c>
      <c r="I11254" s="45" t="str">
        <f t="shared" si="2697"/>
        <v/>
      </c>
      <c r="J11254" s="45" t="str">
        <f t="shared" si="2698"/>
        <v/>
      </c>
      <c r="K11254" s="35"/>
      <c r="L11254" s="45">
        <f t="shared" si="2699"/>
        <v>10.42</v>
      </c>
      <c r="M11254" s="45" t="str">
        <f t="shared" si="2700"/>
        <v/>
      </c>
      <c r="N11254" s="46" t="e">
        <f>IF(A11254="ZMP",E11254*(1+(F11254/100)),#REF!)</f>
        <v>#REF!</v>
      </c>
      <c r="O11254" s="45" t="str">
        <f t="shared" si="2701"/>
        <v/>
      </c>
    </row>
    <row r="11255" spans="1:15" ht="12.75" outlineLevel="1" collapsed="1" x14ac:dyDescent="0.2">
      <c r="A11255" s="38" t="s">
        <v>206</v>
      </c>
      <c r="B11255" s="39" t="s">
        <v>279</v>
      </c>
      <c r="C11255" s="39" t="s">
        <v>280</v>
      </c>
      <c r="D11255" s="40" t="s">
        <v>278</v>
      </c>
      <c r="E11255" s="41">
        <v>22.5</v>
      </c>
      <c r="F11255" s="42"/>
      <c r="G11255" s="43">
        <v>3.23</v>
      </c>
      <c r="H11255" s="44">
        <f t="shared" si="2696"/>
        <v>72.674999999999997</v>
      </c>
      <c r="I11255" s="45" t="str">
        <f t="shared" si="2697"/>
        <v/>
      </c>
      <c r="J11255" s="45" t="str">
        <f t="shared" si="2698"/>
        <v/>
      </c>
      <c r="K11255" s="35"/>
      <c r="L11255" s="45">
        <f t="shared" si="2699"/>
        <v>72.674999999999997</v>
      </c>
      <c r="M11255" s="45" t="str">
        <f t="shared" si="2700"/>
        <v/>
      </c>
      <c r="N11255" s="46" t="e">
        <f>IF(A11255="ZMP",E11255*(1+(F11255/100)),#REF!)</f>
        <v>#REF!</v>
      </c>
      <c r="O11255" s="45" t="str">
        <f t="shared" si="2701"/>
        <v/>
      </c>
    </row>
    <row r="11256" spans="1:15" ht="12.75" outlineLevel="1" collapsed="1" x14ac:dyDescent="0.2">
      <c r="A11256" s="38" t="s">
        <v>206</v>
      </c>
      <c r="B11256" s="39" t="s">
        <v>4620</v>
      </c>
      <c r="C11256" s="39" t="s">
        <v>4621</v>
      </c>
      <c r="D11256" s="40" t="s">
        <v>111</v>
      </c>
      <c r="E11256" s="41">
        <v>3</v>
      </c>
      <c r="F11256" s="42"/>
      <c r="G11256" s="43">
        <v>13.34</v>
      </c>
      <c r="H11256" s="44">
        <f t="shared" si="2696"/>
        <v>40.019999999999996</v>
      </c>
      <c r="I11256" s="45" t="str">
        <f t="shared" si="2697"/>
        <v/>
      </c>
      <c r="J11256" s="45" t="str">
        <f t="shared" si="2698"/>
        <v/>
      </c>
      <c r="K11256" s="35"/>
      <c r="L11256" s="45">
        <f t="shared" si="2699"/>
        <v>40.019999999999996</v>
      </c>
      <c r="M11256" s="45" t="str">
        <f t="shared" si="2700"/>
        <v/>
      </c>
      <c r="N11256" s="46" t="e">
        <f>IF(A11256="ZMP",E11256*(1+(F11256/100)),#REF!)</f>
        <v>#REF!</v>
      </c>
      <c r="O11256" s="45" t="str">
        <f t="shared" si="2701"/>
        <v/>
      </c>
    </row>
    <row r="11257" spans="1:15" ht="12.75" outlineLevel="2" x14ac:dyDescent="0.2">
      <c r="A11257" s="47"/>
      <c r="B11257" s="48"/>
      <c r="C11257" s="48"/>
      <c r="D11257" s="49"/>
      <c r="E11257" s="50"/>
      <c r="F11257" s="51"/>
      <c r="G11257" s="52"/>
      <c r="H11257" s="53"/>
      <c r="I11257" s="54"/>
      <c r="J11257" s="54"/>
      <c r="K11257" s="35"/>
      <c r="L11257" s="54"/>
      <c r="M11257" s="54"/>
      <c r="N11257" s="54"/>
      <c r="O11257" s="54"/>
    </row>
    <row r="11258" spans="1:15" ht="25.5" x14ac:dyDescent="0.2">
      <c r="A11258" s="27" t="s">
        <v>198</v>
      </c>
      <c r="B11258" s="28" t="s">
        <v>6716</v>
      </c>
      <c r="C11258" s="29" t="s">
        <v>6717</v>
      </c>
      <c r="D11258" s="30" t="s">
        <v>253</v>
      </c>
      <c r="E11258" s="31">
        <v>1</v>
      </c>
      <c r="F11258" s="32"/>
      <c r="G11258" s="33">
        <v>1326.65</v>
      </c>
      <c r="H11258" s="34">
        <f>G11258</f>
        <v>1326.65</v>
      </c>
      <c r="I11258" s="35">
        <f>SUM(I11259:I11263)</f>
        <v>180</v>
      </c>
      <c r="J11258" s="35">
        <f>SUM(J11259:J11263)</f>
        <v>259.2</v>
      </c>
      <c r="K11258" s="35">
        <f t="shared" si="2695"/>
        <v>439.2</v>
      </c>
      <c r="L11258" s="35">
        <f>SUM(L11259:L11263)</f>
        <v>0</v>
      </c>
      <c r="M11258" s="35">
        <f>SUM(M11259:M11263)</f>
        <v>888.8</v>
      </c>
      <c r="N11258" s="35"/>
      <c r="O11258" s="35">
        <f>SUM(O11259:O11263)</f>
        <v>0</v>
      </c>
    </row>
    <row r="11259" spans="1:15" outlineLevel="1" collapsed="1" x14ac:dyDescent="0.25">
      <c r="A11259" s="38" t="s">
        <v>202</v>
      </c>
      <c r="B11259" s="39" t="s">
        <v>203</v>
      </c>
      <c r="C11259" s="39" t="s">
        <v>204</v>
      </c>
      <c r="D11259" s="40" t="s">
        <v>205</v>
      </c>
      <c r="E11259" s="41">
        <v>0.25</v>
      </c>
      <c r="F11259" s="42"/>
      <c r="G11259" s="43">
        <v>720</v>
      </c>
      <c r="H11259" s="44">
        <f>IF(ISNUMBER(F11259),(E11259*(1+(F11259/100))*G11259),G11259*E11259)</f>
        <v>180</v>
      </c>
      <c r="I11259" s="45">
        <f>IF(OR(A11259="PM",A11259="PZ",A11259="PP"),H11259,"")</f>
        <v>180</v>
      </c>
      <c r="J11259" s="45" t="str">
        <f>IF(A11259="S",H11259,"")</f>
        <v/>
      </c>
      <c r="L11259" s="45" t="str">
        <f>IF(A11259="M06",H11259,"")</f>
        <v/>
      </c>
      <c r="M11259" s="45" t="str">
        <f>IF(OR(A11259="M02",A11259="M25",A11259="M01s"),H11259,"")</f>
        <v/>
      </c>
      <c r="N11259" s="46" t="e">
        <f>IF(A11259="ZMP",E11259*(1+(F11259/100)),#REF!)</f>
        <v>#REF!</v>
      </c>
      <c r="O11259" s="45" t="str">
        <f>IF(A11259="M01e",H11259,"")</f>
        <v/>
      </c>
    </row>
    <row r="11260" spans="1:15" outlineLevel="1" collapsed="1" x14ac:dyDescent="0.25">
      <c r="A11260" s="38" t="s">
        <v>315</v>
      </c>
      <c r="B11260" s="39" t="s">
        <v>49</v>
      </c>
      <c r="C11260" s="39" t="s">
        <v>50</v>
      </c>
      <c r="D11260" s="40" t="s">
        <v>46</v>
      </c>
      <c r="E11260" s="41">
        <v>0.25</v>
      </c>
      <c r="F11260" s="42"/>
      <c r="G11260" s="43">
        <v>900</v>
      </c>
      <c r="H11260" s="44">
        <f>IF(ISNUMBER(F11260),(E11260*(1+(F11260/100))*G11260),G11260*E11260)</f>
        <v>225</v>
      </c>
      <c r="I11260" s="45" t="str">
        <f>IF(OR(A11260="PM",A11260="PZ",A11260="PP"),H11260,"")</f>
        <v/>
      </c>
      <c r="J11260" s="45">
        <f>IF(A11260="S",H11260,"")</f>
        <v>225</v>
      </c>
      <c r="L11260" s="45" t="str">
        <f>IF(A11260="M06",H11260,"")</f>
        <v/>
      </c>
      <c r="M11260" s="45" t="str">
        <f>IF(OR(A11260="M02",A11260="M25",A11260="M01s"),H11260,"")</f>
        <v/>
      </c>
      <c r="N11260" s="46" t="e">
        <f>IF(A11260="ZMP",E11260*(1+(F11260/100)),#REF!)</f>
        <v>#REF!</v>
      </c>
      <c r="O11260" s="45" t="str">
        <f>IF(A11260="M01e",H11260,"")</f>
        <v/>
      </c>
    </row>
    <row r="11261" spans="1:15" outlineLevel="1" collapsed="1" x14ac:dyDescent="0.25">
      <c r="A11261" s="38" t="s">
        <v>315</v>
      </c>
      <c r="B11261" s="39" t="s">
        <v>75</v>
      </c>
      <c r="C11261" s="39" t="s">
        <v>76</v>
      </c>
      <c r="D11261" s="40" t="s">
        <v>17</v>
      </c>
      <c r="E11261" s="41">
        <v>4.4999999999999998E-2</v>
      </c>
      <c r="F11261" s="42"/>
      <c r="G11261" s="43">
        <v>760</v>
      </c>
      <c r="H11261" s="44">
        <f>IF(ISNUMBER(F11261),(E11261*(1+(F11261/100))*G11261),G11261*E11261)</f>
        <v>34.199999999999996</v>
      </c>
      <c r="I11261" s="45" t="str">
        <f>IF(OR(A11261="PM",A11261="PZ",A11261="PP"),H11261,"")</f>
        <v/>
      </c>
      <c r="J11261" s="45">
        <f>IF(A11261="S",H11261,"")</f>
        <v>34.199999999999996</v>
      </c>
      <c r="L11261" s="45" t="str">
        <f>IF(A11261="M06",H11261,"")</f>
        <v/>
      </c>
      <c r="M11261" s="45" t="str">
        <f>IF(OR(A11261="M02",A11261="M25",A11261="M01s"),H11261,"")</f>
        <v/>
      </c>
      <c r="N11261" s="46" t="e">
        <f>IF(A11261="ZMP",E11261*(1+(F11261/100)),#REF!)</f>
        <v>#REF!</v>
      </c>
      <c r="O11261" s="45" t="str">
        <f>IF(A11261="M01e",H11261,"")</f>
        <v/>
      </c>
    </row>
    <row r="11262" spans="1:15" outlineLevel="1" collapsed="1" x14ac:dyDescent="0.25">
      <c r="A11262" s="38" t="s">
        <v>316</v>
      </c>
      <c r="B11262" s="39" t="s">
        <v>6718</v>
      </c>
      <c r="C11262" s="39" t="s">
        <v>6719</v>
      </c>
      <c r="D11262" s="40" t="s">
        <v>111</v>
      </c>
      <c r="E11262" s="41">
        <v>1</v>
      </c>
      <c r="F11262" s="42"/>
      <c r="G11262" s="43">
        <v>888.8</v>
      </c>
      <c r="H11262" s="44">
        <f>IF(ISNUMBER(F11262),(E11262*(1+(F11262/100))*G11262),G11262*E11262)</f>
        <v>888.8</v>
      </c>
      <c r="I11262" s="45" t="str">
        <f>IF(OR(A11262="PM",A11262="PZ",A11262="PP"),H11262,"")</f>
        <v/>
      </c>
      <c r="J11262" s="45" t="str">
        <f>IF(A11262="S",H11262,"")</f>
        <v/>
      </c>
      <c r="L11262" s="45" t="str">
        <f>IF(A11262="M06",H11262,"")</f>
        <v/>
      </c>
      <c r="M11262" s="45">
        <f>IF(OR(A11262="M02",A11262="M25",A11262="M01s"),H11262,"")</f>
        <v>888.8</v>
      </c>
      <c r="N11262" s="46" t="e">
        <f>IF(A11262="ZMP",E11262*(1+(F11262/100)),#REF!)</f>
        <v>#REF!</v>
      </c>
      <c r="O11262" s="45" t="str">
        <f>IF(A11262="M01e",H11262,"")</f>
        <v/>
      </c>
    </row>
    <row r="11263" spans="1:15" outlineLevel="2" x14ac:dyDescent="0.25">
      <c r="A11263" s="47"/>
      <c r="B11263" s="48"/>
      <c r="C11263" s="48"/>
      <c r="D11263" s="49"/>
      <c r="E11263" s="50"/>
      <c r="F11263" s="51"/>
      <c r="G11263" s="52"/>
      <c r="H11263" s="53"/>
      <c r="I11263" s="54"/>
      <c r="J11263" s="54"/>
      <c r="L11263" s="54"/>
      <c r="M11263" s="54"/>
      <c r="N11263" s="54"/>
      <c r="O11263" s="54"/>
    </row>
    <row r="11264" spans="1:15" x14ac:dyDescent="0.25">
      <c r="K11264" t="s">
        <v>8721</v>
      </c>
    </row>
  </sheetData>
  <sheetProtection algorithmName="SHA-512" hashValue="mycODtviMjVrUSj+HnfjTPckdjmX5bSNVDj2WjA4tDwUAZLDIgF2nURIQBTMzHeVg0LnoOheTuOd5b9i56J7Bw==" saltValue="3dZvkuYIS8T8c6J8fKUG7w==" spinCount="100000" sheet="1" objects="1" scenarios="1"/>
  <mergeCells count="3">
    <mergeCell ref="A1:O1"/>
    <mergeCell ref="A2:O2"/>
    <mergeCell ref="P2:W2"/>
  </mergeCells>
  <hyperlinks>
    <hyperlink ref="Q1" location="'Úvod VZ EMP2026+'!A1" display="zpět na Úvod" xr:uid="{2233F761-47D0-4145-8DD4-7C2C2F2C702B}"/>
  </hyperlinks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DF59FC-3C68-4A31-B6CA-EF9A7A7ED30B}">
  <dimension ref="A1:Y2516"/>
  <sheetViews>
    <sheetView workbookViewId="0">
      <pane ySplit="3" topLeftCell="A4" activePane="bottomLeft" state="frozen"/>
      <selection pane="bottomLeft" activeCell="Q5" sqref="Q5"/>
    </sheetView>
  </sheetViews>
  <sheetFormatPr defaultRowHeight="15" outlineLevelRow="2" x14ac:dyDescent="0.25"/>
  <cols>
    <col min="1" max="1" width="6.85546875" style="17" customWidth="1"/>
    <col min="2" max="2" width="14.28515625" style="17" customWidth="1"/>
    <col min="3" max="3" width="54.42578125" style="17" customWidth="1"/>
    <col min="4" max="4" width="8" style="17" customWidth="1"/>
    <col min="5" max="5" width="8" style="20" customWidth="1"/>
    <col min="6" max="6" width="10.42578125" style="17" bestFit="1" customWidth="1"/>
    <col min="7" max="8" width="12.7109375" style="17" customWidth="1"/>
    <col min="9" max="10" width="10.42578125" style="17" customWidth="1"/>
    <col min="11" max="11" width="14.140625" bestFit="1" customWidth="1"/>
    <col min="12" max="12" width="20.42578125" style="17" bestFit="1" customWidth="1"/>
    <col min="13" max="13" width="29.7109375" style="17" bestFit="1" customWidth="1"/>
    <col min="14" max="14" width="8.5703125" style="17" hidden="1" customWidth="1"/>
    <col min="15" max="15" width="20.140625" style="17" bestFit="1" customWidth="1"/>
    <col min="16" max="254" width="9.140625" style="17"/>
    <col min="255" max="256" width="0" style="17" hidden="1" customWidth="1"/>
    <col min="257" max="257" width="6.85546875" style="17" customWidth="1"/>
    <col min="258" max="258" width="9" style="17" customWidth="1"/>
    <col min="259" max="259" width="54.42578125" style="17" customWidth="1"/>
    <col min="260" max="262" width="8" style="17" customWidth="1"/>
    <col min="263" max="264" width="12.7109375" style="17" customWidth="1"/>
    <col min="265" max="266" width="10.42578125" style="17" customWidth="1"/>
    <col min="267" max="267" width="21.42578125" style="17" bestFit="1" customWidth="1"/>
    <col min="268" max="268" width="12" style="17" bestFit="1" customWidth="1"/>
    <col min="269" max="269" width="12.85546875" style="17" customWidth="1"/>
    <col min="270" max="270" width="0" style="17" hidden="1" customWidth="1"/>
    <col min="271" max="510" width="9.140625" style="17"/>
    <col min="511" max="512" width="0" style="17" hidden="1" customWidth="1"/>
    <col min="513" max="513" width="6.85546875" style="17" customWidth="1"/>
    <col min="514" max="514" width="9" style="17" customWidth="1"/>
    <col min="515" max="515" width="54.42578125" style="17" customWidth="1"/>
    <col min="516" max="518" width="8" style="17" customWidth="1"/>
    <col min="519" max="520" width="12.7109375" style="17" customWidth="1"/>
    <col min="521" max="522" width="10.42578125" style="17" customWidth="1"/>
    <col min="523" max="523" width="21.42578125" style="17" bestFit="1" customWidth="1"/>
    <col min="524" max="524" width="12" style="17" bestFit="1" customWidth="1"/>
    <col min="525" max="525" width="12.85546875" style="17" customWidth="1"/>
    <col min="526" max="526" width="0" style="17" hidden="1" customWidth="1"/>
    <col min="527" max="766" width="9.140625" style="17"/>
    <col min="767" max="768" width="0" style="17" hidden="1" customWidth="1"/>
    <col min="769" max="769" width="6.85546875" style="17" customWidth="1"/>
    <col min="770" max="770" width="9" style="17" customWidth="1"/>
    <col min="771" max="771" width="54.42578125" style="17" customWidth="1"/>
    <col min="772" max="774" width="8" style="17" customWidth="1"/>
    <col min="775" max="776" width="12.7109375" style="17" customWidth="1"/>
    <col min="777" max="778" width="10.42578125" style="17" customWidth="1"/>
    <col min="779" max="779" width="21.42578125" style="17" bestFit="1" customWidth="1"/>
    <col min="780" max="780" width="12" style="17" bestFit="1" customWidth="1"/>
    <col min="781" max="781" width="12.85546875" style="17" customWidth="1"/>
    <col min="782" max="782" width="0" style="17" hidden="1" customWidth="1"/>
    <col min="783" max="1022" width="9.140625" style="17"/>
    <col min="1023" max="1024" width="0" style="17" hidden="1" customWidth="1"/>
    <col min="1025" max="1025" width="6.85546875" style="17" customWidth="1"/>
    <col min="1026" max="1026" width="9" style="17" customWidth="1"/>
    <col min="1027" max="1027" width="54.42578125" style="17" customWidth="1"/>
    <col min="1028" max="1030" width="8" style="17" customWidth="1"/>
    <col min="1031" max="1032" width="12.7109375" style="17" customWidth="1"/>
    <col min="1033" max="1034" width="10.42578125" style="17" customWidth="1"/>
    <col min="1035" max="1035" width="21.42578125" style="17" bestFit="1" customWidth="1"/>
    <col min="1036" max="1036" width="12" style="17" bestFit="1" customWidth="1"/>
    <col min="1037" max="1037" width="12.85546875" style="17" customWidth="1"/>
    <col min="1038" max="1038" width="0" style="17" hidden="1" customWidth="1"/>
    <col min="1039" max="1278" width="9.140625" style="17"/>
    <col min="1279" max="1280" width="0" style="17" hidden="1" customWidth="1"/>
    <col min="1281" max="1281" width="6.85546875" style="17" customWidth="1"/>
    <col min="1282" max="1282" width="9" style="17" customWidth="1"/>
    <col min="1283" max="1283" width="54.42578125" style="17" customWidth="1"/>
    <col min="1284" max="1286" width="8" style="17" customWidth="1"/>
    <col min="1287" max="1288" width="12.7109375" style="17" customWidth="1"/>
    <col min="1289" max="1290" width="10.42578125" style="17" customWidth="1"/>
    <col min="1291" max="1291" width="21.42578125" style="17" bestFit="1" customWidth="1"/>
    <col min="1292" max="1292" width="12" style="17" bestFit="1" customWidth="1"/>
    <col min="1293" max="1293" width="12.85546875" style="17" customWidth="1"/>
    <col min="1294" max="1294" width="0" style="17" hidden="1" customWidth="1"/>
    <col min="1295" max="1534" width="9.140625" style="17"/>
    <col min="1535" max="1536" width="0" style="17" hidden="1" customWidth="1"/>
    <col min="1537" max="1537" width="6.85546875" style="17" customWidth="1"/>
    <col min="1538" max="1538" width="9" style="17" customWidth="1"/>
    <col min="1539" max="1539" width="54.42578125" style="17" customWidth="1"/>
    <col min="1540" max="1542" width="8" style="17" customWidth="1"/>
    <col min="1543" max="1544" width="12.7109375" style="17" customWidth="1"/>
    <col min="1545" max="1546" width="10.42578125" style="17" customWidth="1"/>
    <col min="1547" max="1547" width="21.42578125" style="17" bestFit="1" customWidth="1"/>
    <col min="1548" max="1548" width="12" style="17" bestFit="1" customWidth="1"/>
    <col min="1549" max="1549" width="12.85546875" style="17" customWidth="1"/>
    <col min="1550" max="1550" width="0" style="17" hidden="1" customWidth="1"/>
    <col min="1551" max="1790" width="9.140625" style="17"/>
    <col min="1791" max="1792" width="0" style="17" hidden="1" customWidth="1"/>
    <col min="1793" max="1793" width="6.85546875" style="17" customWidth="1"/>
    <col min="1794" max="1794" width="9" style="17" customWidth="1"/>
    <col min="1795" max="1795" width="54.42578125" style="17" customWidth="1"/>
    <col min="1796" max="1798" width="8" style="17" customWidth="1"/>
    <col min="1799" max="1800" width="12.7109375" style="17" customWidth="1"/>
    <col min="1801" max="1802" width="10.42578125" style="17" customWidth="1"/>
    <col min="1803" max="1803" width="21.42578125" style="17" bestFit="1" customWidth="1"/>
    <col min="1804" max="1804" width="12" style="17" bestFit="1" customWidth="1"/>
    <col min="1805" max="1805" width="12.85546875" style="17" customWidth="1"/>
    <col min="1806" max="1806" width="0" style="17" hidden="1" customWidth="1"/>
    <col min="1807" max="2046" width="9.140625" style="17"/>
    <col min="2047" max="2048" width="0" style="17" hidden="1" customWidth="1"/>
    <col min="2049" max="2049" width="6.85546875" style="17" customWidth="1"/>
    <col min="2050" max="2050" width="9" style="17" customWidth="1"/>
    <col min="2051" max="2051" width="54.42578125" style="17" customWidth="1"/>
    <col min="2052" max="2054" width="8" style="17" customWidth="1"/>
    <col min="2055" max="2056" width="12.7109375" style="17" customWidth="1"/>
    <col min="2057" max="2058" width="10.42578125" style="17" customWidth="1"/>
    <col min="2059" max="2059" width="21.42578125" style="17" bestFit="1" customWidth="1"/>
    <col min="2060" max="2060" width="12" style="17" bestFit="1" customWidth="1"/>
    <col min="2061" max="2061" width="12.85546875" style="17" customWidth="1"/>
    <col min="2062" max="2062" width="0" style="17" hidden="1" customWidth="1"/>
    <col min="2063" max="2302" width="9.140625" style="17"/>
    <col min="2303" max="2304" width="0" style="17" hidden="1" customWidth="1"/>
    <col min="2305" max="2305" width="6.85546875" style="17" customWidth="1"/>
    <col min="2306" max="2306" width="9" style="17" customWidth="1"/>
    <col min="2307" max="2307" width="54.42578125" style="17" customWidth="1"/>
    <col min="2308" max="2310" width="8" style="17" customWidth="1"/>
    <col min="2311" max="2312" width="12.7109375" style="17" customWidth="1"/>
    <col min="2313" max="2314" width="10.42578125" style="17" customWidth="1"/>
    <col min="2315" max="2315" width="21.42578125" style="17" bestFit="1" customWidth="1"/>
    <col min="2316" max="2316" width="12" style="17" bestFit="1" customWidth="1"/>
    <col min="2317" max="2317" width="12.85546875" style="17" customWidth="1"/>
    <col min="2318" max="2318" width="0" style="17" hidden="1" customWidth="1"/>
    <col min="2319" max="2558" width="9.140625" style="17"/>
    <col min="2559" max="2560" width="0" style="17" hidden="1" customWidth="1"/>
    <col min="2561" max="2561" width="6.85546875" style="17" customWidth="1"/>
    <col min="2562" max="2562" width="9" style="17" customWidth="1"/>
    <col min="2563" max="2563" width="54.42578125" style="17" customWidth="1"/>
    <col min="2564" max="2566" width="8" style="17" customWidth="1"/>
    <col min="2567" max="2568" width="12.7109375" style="17" customWidth="1"/>
    <col min="2569" max="2570" width="10.42578125" style="17" customWidth="1"/>
    <col min="2571" max="2571" width="21.42578125" style="17" bestFit="1" customWidth="1"/>
    <col min="2572" max="2572" width="12" style="17" bestFit="1" customWidth="1"/>
    <col min="2573" max="2573" width="12.85546875" style="17" customWidth="1"/>
    <col min="2574" max="2574" width="0" style="17" hidden="1" customWidth="1"/>
    <col min="2575" max="2814" width="9.140625" style="17"/>
    <col min="2815" max="2816" width="0" style="17" hidden="1" customWidth="1"/>
    <col min="2817" max="2817" width="6.85546875" style="17" customWidth="1"/>
    <col min="2818" max="2818" width="9" style="17" customWidth="1"/>
    <col min="2819" max="2819" width="54.42578125" style="17" customWidth="1"/>
    <col min="2820" max="2822" width="8" style="17" customWidth="1"/>
    <col min="2823" max="2824" width="12.7109375" style="17" customWidth="1"/>
    <col min="2825" max="2826" width="10.42578125" style="17" customWidth="1"/>
    <col min="2827" max="2827" width="21.42578125" style="17" bestFit="1" customWidth="1"/>
    <col min="2828" max="2828" width="12" style="17" bestFit="1" customWidth="1"/>
    <col min="2829" max="2829" width="12.85546875" style="17" customWidth="1"/>
    <col min="2830" max="2830" width="0" style="17" hidden="1" customWidth="1"/>
    <col min="2831" max="3070" width="9.140625" style="17"/>
    <col min="3071" max="3072" width="0" style="17" hidden="1" customWidth="1"/>
    <col min="3073" max="3073" width="6.85546875" style="17" customWidth="1"/>
    <col min="3074" max="3074" width="9" style="17" customWidth="1"/>
    <col min="3075" max="3075" width="54.42578125" style="17" customWidth="1"/>
    <col min="3076" max="3078" width="8" style="17" customWidth="1"/>
    <col min="3079" max="3080" width="12.7109375" style="17" customWidth="1"/>
    <col min="3081" max="3082" width="10.42578125" style="17" customWidth="1"/>
    <col min="3083" max="3083" width="21.42578125" style="17" bestFit="1" customWidth="1"/>
    <col min="3084" max="3084" width="12" style="17" bestFit="1" customWidth="1"/>
    <col min="3085" max="3085" width="12.85546875" style="17" customWidth="1"/>
    <col min="3086" max="3086" width="0" style="17" hidden="1" customWidth="1"/>
    <col min="3087" max="3326" width="9.140625" style="17"/>
    <col min="3327" max="3328" width="0" style="17" hidden="1" customWidth="1"/>
    <col min="3329" max="3329" width="6.85546875" style="17" customWidth="1"/>
    <col min="3330" max="3330" width="9" style="17" customWidth="1"/>
    <col min="3331" max="3331" width="54.42578125" style="17" customWidth="1"/>
    <col min="3332" max="3334" width="8" style="17" customWidth="1"/>
    <col min="3335" max="3336" width="12.7109375" style="17" customWidth="1"/>
    <col min="3337" max="3338" width="10.42578125" style="17" customWidth="1"/>
    <col min="3339" max="3339" width="21.42578125" style="17" bestFit="1" customWidth="1"/>
    <col min="3340" max="3340" width="12" style="17" bestFit="1" customWidth="1"/>
    <col min="3341" max="3341" width="12.85546875" style="17" customWidth="1"/>
    <col min="3342" max="3342" width="0" style="17" hidden="1" customWidth="1"/>
    <col min="3343" max="3582" width="9.140625" style="17"/>
    <col min="3583" max="3584" width="0" style="17" hidden="1" customWidth="1"/>
    <col min="3585" max="3585" width="6.85546875" style="17" customWidth="1"/>
    <col min="3586" max="3586" width="9" style="17" customWidth="1"/>
    <col min="3587" max="3587" width="54.42578125" style="17" customWidth="1"/>
    <col min="3588" max="3590" width="8" style="17" customWidth="1"/>
    <col min="3591" max="3592" width="12.7109375" style="17" customWidth="1"/>
    <col min="3593" max="3594" width="10.42578125" style="17" customWidth="1"/>
    <col min="3595" max="3595" width="21.42578125" style="17" bestFit="1" customWidth="1"/>
    <col min="3596" max="3596" width="12" style="17" bestFit="1" customWidth="1"/>
    <col min="3597" max="3597" width="12.85546875" style="17" customWidth="1"/>
    <col min="3598" max="3598" width="0" style="17" hidden="1" customWidth="1"/>
    <col min="3599" max="3838" width="9.140625" style="17"/>
    <col min="3839" max="3840" width="0" style="17" hidden="1" customWidth="1"/>
    <col min="3841" max="3841" width="6.85546875" style="17" customWidth="1"/>
    <col min="3842" max="3842" width="9" style="17" customWidth="1"/>
    <col min="3843" max="3843" width="54.42578125" style="17" customWidth="1"/>
    <col min="3844" max="3846" width="8" style="17" customWidth="1"/>
    <col min="3847" max="3848" width="12.7109375" style="17" customWidth="1"/>
    <col min="3849" max="3850" width="10.42578125" style="17" customWidth="1"/>
    <col min="3851" max="3851" width="21.42578125" style="17" bestFit="1" customWidth="1"/>
    <col min="3852" max="3852" width="12" style="17" bestFit="1" customWidth="1"/>
    <col min="3853" max="3853" width="12.85546875" style="17" customWidth="1"/>
    <col min="3854" max="3854" width="0" style="17" hidden="1" customWidth="1"/>
    <col min="3855" max="4094" width="9.140625" style="17"/>
    <col min="4095" max="4096" width="0" style="17" hidden="1" customWidth="1"/>
    <col min="4097" max="4097" width="6.85546875" style="17" customWidth="1"/>
    <col min="4098" max="4098" width="9" style="17" customWidth="1"/>
    <col min="4099" max="4099" width="54.42578125" style="17" customWidth="1"/>
    <col min="4100" max="4102" width="8" style="17" customWidth="1"/>
    <col min="4103" max="4104" width="12.7109375" style="17" customWidth="1"/>
    <col min="4105" max="4106" width="10.42578125" style="17" customWidth="1"/>
    <col min="4107" max="4107" width="21.42578125" style="17" bestFit="1" customWidth="1"/>
    <col min="4108" max="4108" width="12" style="17" bestFit="1" customWidth="1"/>
    <col min="4109" max="4109" width="12.85546875" style="17" customWidth="1"/>
    <col min="4110" max="4110" width="0" style="17" hidden="1" customWidth="1"/>
    <col min="4111" max="4350" width="9.140625" style="17"/>
    <col min="4351" max="4352" width="0" style="17" hidden="1" customWidth="1"/>
    <col min="4353" max="4353" width="6.85546875" style="17" customWidth="1"/>
    <col min="4354" max="4354" width="9" style="17" customWidth="1"/>
    <col min="4355" max="4355" width="54.42578125" style="17" customWidth="1"/>
    <col min="4356" max="4358" width="8" style="17" customWidth="1"/>
    <col min="4359" max="4360" width="12.7109375" style="17" customWidth="1"/>
    <col min="4361" max="4362" width="10.42578125" style="17" customWidth="1"/>
    <col min="4363" max="4363" width="21.42578125" style="17" bestFit="1" customWidth="1"/>
    <col min="4364" max="4364" width="12" style="17" bestFit="1" customWidth="1"/>
    <col min="4365" max="4365" width="12.85546875" style="17" customWidth="1"/>
    <col min="4366" max="4366" width="0" style="17" hidden="1" customWidth="1"/>
    <col min="4367" max="4606" width="9.140625" style="17"/>
    <col min="4607" max="4608" width="0" style="17" hidden="1" customWidth="1"/>
    <col min="4609" max="4609" width="6.85546875" style="17" customWidth="1"/>
    <col min="4610" max="4610" width="9" style="17" customWidth="1"/>
    <col min="4611" max="4611" width="54.42578125" style="17" customWidth="1"/>
    <col min="4612" max="4614" width="8" style="17" customWidth="1"/>
    <col min="4615" max="4616" width="12.7109375" style="17" customWidth="1"/>
    <col min="4617" max="4618" width="10.42578125" style="17" customWidth="1"/>
    <col min="4619" max="4619" width="21.42578125" style="17" bestFit="1" customWidth="1"/>
    <col min="4620" max="4620" width="12" style="17" bestFit="1" customWidth="1"/>
    <col min="4621" max="4621" width="12.85546875" style="17" customWidth="1"/>
    <col min="4622" max="4622" width="0" style="17" hidden="1" customWidth="1"/>
    <col min="4623" max="4862" width="9.140625" style="17"/>
    <col min="4863" max="4864" width="0" style="17" hidden="1" customWidth="1"/>
    <col min="4865" max="4865" width="6.85546875" style="17" customWidth="1"/>
    <col min="4866" max="4866" width="9" style="17" customWidth="1"/>
    <col min="4867" max="4867" width="54.42578125" style="17" customWidth="1"/>
    <col min="4868" max="4870" width="8" style="17" customWidth="1"/>
    <col min="4871" max="4872" width="12.7109375" style="17" customWidth="1"/>
    <col min="4873" max="4874" width="10.42578125" style="17" customWidth="1"/>
    <col min="4875" max="4875" width="21.42578125" style="17" bestFit="1" customWidth="1"/>
    <col min="4876" max="4876" width="12" style="17" bestFit="1" customWidth="1"/>
    <col min="4877" max="4877" width="12.85546875" style="17" customWidth="1"/>
    <col min="4878" max="4878" width="0" style="17" hidden="1" customWidth="1"/>
    <col min="4879" max="5118" width="9.140625" style="17"/>
    <col min="5119" max="5120" width="0" style="17" hidden="1" customWidth="1"/>
    <col min="5121" max="5121" width="6.85546875" style="17" customWidth="1"/>
    <col min="5122" max="5122" width="9" style="17" customWidth="1"/>
    <col min="5123" max="5123" width="54.42578125" style="17" customWidth="1"/>
    <col min="5124" max="5126" width="8" style="17" customWidth="1"/>
    <col min="5127" max="5128" width="12.7109375" style="17" customWidth="1"/>
    <col min="5129" max="5130" width="10.42578125" style="17" customWidth="1"/>
    <col min="5131" max="5131" width="21.42578125" style="17" bestFit="1" customWidth="1"/>
    <col min="5132" max="5132" width="12" style="17" bestFit="1" customWidth="1"/>
    <col min="5133" max="5133" width="12.85546875" style="17" customWidth="1"/>
    <col min="5134" max="5134" width="0" style="17" hidden="1" customWidth="1"/>
    <col min="5135" max="5374" width="9.140625" style="17"/>
    <col min="5375" max="5376" width="0" style="17" hidden="1" customWidth="1"/>
    <col min="5377" max="5377" width="6.85546875" style="17" customWidth="1"/>
    <col min="5378" max="5378" width="9" style="17" customWidth="1"/>
    <col min="5379" max="5379" width="54.42578125" style="17" customWidth="1"/>
    <col min="5380" max="5382" width="8" style="17" customWidth="1"/>
    <col min="5383" max="5384" width="12.7109375" style="17" customWidth="1"/>
    <col min="5385" max="5386" width="10.42578125" style="17" customWidth="1"/>
    <col min="5387" max="5387" width="21.42578125" style="17" bestFit="1" customWidth="1"/>
    <col min="5388" max="5388" width="12" style="17" bestFit="1" customWidth="1"/>
    <col min="5389" max="5389" width="12.85546875" style="17" customWidth="1"/>
    <col min="5390" max="5390" width="0" style="17" hidden="1" customWidth="1"/>
    <col min="5391" max="5630" width="9.140625" style="17"/>
    <col min="5631" max="5632" width="0" style="17" hidden="1" customWidth="1"/>
    <col min="5633" max="5633" width="6.85546875" style="17" customWidth="1"/>
    <col min="5634" max="5634" width="9" style="17" customWidth="1"/>
    <col min="5635" max="5635" width="54.42578125" style="17" customWidth="1"/>
    <col min="5636" max="5638" width="8" style="17" customWidth="1"/>
    <col min="5639" max="5640" width="12.7109375" style="17" customWidth="1"/>
    <col min="5641" max="5642" width="10.42578125" style="17" customWidth="1"/>
    <col min="5643" max="5643" width="21.42578125" style="17" bestFit="1" customWidth="1"/>
    <col min="5644" max="5644" width="12" style="17" bestFit="1" customWidth="1"/>
    <col min="5645" max="5645" width="12.85546875" style="17" customWidth="1"/>
    <col min="5646" max="5646" width="0" style="17" hidden="1" customWidth="1"/>
    <col min="5647" max="5886" width="9.140625" style="17"/>
    <col min="5887" max="5888" width="0" style="17" hidden="1" customWidth="1"/>
    <col min="5889" max="5889" width="6.85546875" style="17" customWidth="1"/>
    <col min="5890" max="5890" width="9" style="17" customWidth="1"/>
    <col min="5891" max="5891" width="54.42578125" style="17" customWidth="1"/>
    <col min="5892" max="5894" width="8" style="17" customWidth="1"/>
    <col min="5895" max="5896" width="12.7109375" style="17" customWidth="1"/>
    <col min="5897" max="5898" width="10.42578125" style="17" customWidth="1"/>
    <col min="5899" max="5899" width="21.42578125" style="17" bestFit="1" customWidth="1"/>
    <col min="5900" max="5900" width="12" style="17" bestFit="1" customWidth="1"/>
    <col min="5901" max="5901" width="12.85546875" style="17" customWidth="1"/>
    <col min="5902" max="5902" width="0" style="17" hidden="1" customWidth="1"/>
    <col min="5903" max="6142" width="9.140625" style="17"/>
    <col min="6143" max="6144" width="0" style="17" hidden="1" customWidth="1"/>
    <col min="6145" max="6145" width="6.85546875" style="17" customWidth="1"/>
    <col min="6146" max="6146" width="9" style="17" customWidth="1"/>
    <col min="6147" max="6147" width="54.42578125" style="17" customWidth="1"/>
    <col min="6148" max="6150" width="8" style="17" customWidth="1"/>
    <col min="6151" max="6152" width="12.7109375" style="17" customWidth="1"/>
    <col min="6153" max="6154" width="10.42578125" style="17" customWidth="1"/>
    <col min="6155" max="6155" width="21.42578125" style="17" bestFit="1" customWidth="1"/>
    <col min="6156" max="6156" width="12" style="17" bestFit="1" customWidth="1"/>
    <col min="6157" max="6157" width="12.85546875" style="17" customWidth="1"/>
    <col min="6158" max="6158" width="0" style="17" hidden="1" customWidth="1"/>
    <col min="6159" max="6398" width="9.140625" style="17"/>
    <col min="6399" max="6400" width="0" style="17" hidden="1" customWidth="1"/>
    <col min="6401" max="6401" width="6.85546875" style="17" customWidth="1"/>
    <col min="6402" max="6402" width="9" style="17" customWidth="1"/>
    <col min="6403" max="6403" width="54.42578125" style="17" customWidth="1"/>
    <col min="6404" max="6406" width="8" style="17" customWidth="1"/>
    <col min="6407" max="6408" width="12.7109375" style="17" customWidth="1"/>
    <col min="6409" max="6410" width="10.42578125" style="17" customWidth="1"/>
    <col min="6411" max="6411" width="21.42578125" style="17" bestFit="1" customWidth="1"/>
    <col min="6412" max="6412" width="12" style="17" bestFit="1" customWidth="1"/>
    <col min="6413" max="6413" width="12.85546875" style="17" customWidth="1"/>
    <col min="6414" max="6414" width="0" style="17" hidden="1" customWidth="1"/>
    <col min="6415" max="6654" width="9.140625" style="17"/>
    <col min="6655" max="6656" width="0" style="17" hidden="1" customWidth="1"/>
    <col min="6657" max="6657" width="6.85546875" style="17" customWidth="1"/>
    <col min="6658" max="6658" width="9" style="17" customWidth="1"/>
    <col min="6659" max="6659" width="54.42578125" style="17" customWidth="1"/>
    <col min="6660" max="6662" width="8" style="17" customWidth="1"/>
    <col min="6663" max="6664" width="12.7109375" style="17" customWidth="1"/>
    <col min="6665" max="6666" width="10.42578125" style="17" customWidth="1"/>
    <col min="6667" max="6667" width="21.42578125" style="17" bestFit="1" customWidth="1"/>
    <col min="6668" max="6668" width="12" style="17" bestFit="1" customWidth="1"/>
    <col min="6669" max="6669" width="12.85546875" style="17" customWidth="1"/>
    <col min="6670" max="6670" width="0" style="17" hidden="1" customWidth="1"/>
    <col min="6671" max="6910" width="9.140625" style="17"/>
    <col min="6911" max="6912" width="0" style="17" hidden="1" customWidth="1"/>
    <col min="6913" max="6913" width="6.85546875" style="17" customWidth="1"/>
    <col min="6914" max="6914" width="9" style="17" customWidth="1"/>
    <col min="6915" max="6915" width="54.42578125" style="17" customWidth="1"/>
    <col min="6916" max="6918" width="8" style="17" customWidth="1"/>
    <col min="6919" max="6920" width="12.7109375" style="17" customWidth="1"/>
    <col min="6921" max="6922" width="10.42578125" style="17" customWidth="1"/>
    <col min="6923" max="6923" width="21.42578125" style="17" bestFit="1" customWidth="1"/>
    <col min="6924" max="6924" width="12" style="17" bestFit="1" customWidth="1"/>
    <col min="6925" max="6925" width="12.85546875" style="17" customWidth="1"/>
    <col min="6926" max="6926" width="0" style="17" hidden="1" customWidth="1"/>
    <col min="6927" max="7166" width="9.140625" style="17"/>
    <col min="7167" max="7168" width="0" style="17" hidden="1" customWidth="1"/>
    <col min="7169" max="7169" width="6.85546875" style="17" customWidth="1"/>
    <col min="7170" max="7170" width="9" style="17" customWidth="1"/>
    <col min="7171" max="7171" width="54.42578125" style="17" customWidth="1"/>
    <col min="7172" max="7174" width="8" style="17" customWidth="1"/>
    <col min="7175" max="7176" width="12.7109375" style="17" customWidth="1"/>
    <col min="7177" max="7178" width="10.42578125" style="17" customWidth="1"/>
    <col min="7179" max="7179" width="21.42578125" style="17" bestFit="1" customWidth="1"/>
    <col min="7180" max="7180" width="12" style="17" bestFit="1" customWidth="1"/>
    <col min="7181" max="7181" width="12.85546875" style="17" customWidth="1"/>
    <col min="7182" max="7182" width="0" style="17" hidden="1" customWidth="1"/>
    <col min="7183" max="7422" width="9.140625" style="17"/>
    <col min="7423" max="7424" width="0" style="17" hidden="1" customWidth="1"/>
    <col min="7425" max="7425" width="6.85546875" style="17" customWidth="1"/>
    <col min="7426" max="7426" width="9" style="17" customWidth="1"/>
    <col min="7427" max="7427" width="54.42578125" style="17" customWidth="1"/>
    <col min="7428" max="7430" width="8" style="17" customWidth="1"/>
    <col min="7431" max="7432" width="12.7109375" style="17" customWidth="1"/>
    <col min="7433" max="7434" width="10.42578125" style="17" customWidth="1"/>
    <col min="7435" max="7435" width="21.42578125" style="17" bestFit="1" customWidth="1"/>
    <col min="7436" max="7436" width="12" style="17" bestFit="1" customWidth="1"/>
    <col min="7437" max="7437" width="12.85546875" style="17" customWidth="1"/>
    <col min="7438" max="7438" width="0" style="17" hidden="1" customWidth="1"/>
    <col min="7439" max="7678" width="9.140625" style="17"/>
    <col min="7679" max="7680" width="0" style="17" hidden="1" customWidth="1"/>
    <col min="7681" max="7681" width="6.85546875" style="17" customWidth="1"/>
    <col min="7682" max="7682" width="9" style="17" customWidth="1"/>
    <col min="7683" max="7683" width="54.42578125" style="17" customWidth="1"/>
    <col min="7684" max="7686" width="8" style="17" customWidth="1"/>
    <col min="7687" max="7688" width="12.7109375" style="17" customWidth="1"/>
    <col min="7689" max="7690" width="10.42578125" style="17" customWidth="1"/>
    <col min="7691" max="7691" width="21.42578125" style="17" bestFit="1" customWidth="1"/>
    <col min="7692" max="7692" width="12" style="17" bestFit="1" customWidth="1"/>
    <col min="7693" max="7693" width="12.85546875" style="17" customWidth="1"/>
    <col min="7694" max="7694" width="0" style="17" hidden="1" customWidth="1"/>
    <col min="7695" max="7934" width="9.140625" style="17"/>
    <col min="7935" max="7936" width="0" style="17" hidden="1" customWidth="1"/>
    <col min="7937" max="7937" width="6.85546875" style="17" customWidth="1"/>
    <col min="7938" max="7938" width="9" style="17" customWidth="1"/>
    <col min="7939" max="7939" width="54.42578125" style="17" customWidth="1"/>
    <col min="7940" max="7942" width="8" style="17" customWidth="1"/>
    <col min="7943" max="7944" width="12.7109375" style="17" customWidth="1"/>
    <col min="7945" max="7946" width="10.42578125" style="17" customWidth="1"/>
    <col min="7947" max="7947" width="21.42578125" style="17" bestFit="1" customWidth="1"/>
    <col min="7948" max="7948" width="12" style="17" bestFit="1" customWidth="1"/>
    <col min="7949" max="7949" width="12.85546875" style="17" customWidth="1"/>
    <col min="7950" max="7950" width="0" style="17" hidden="1" customWidth="1"/>
    <col min="7951" max="8190" width="9.140625" style="17"/>
    <col min="8191" max="8192" width="0" style="17" hidden="1" customWidth="1"/>
    <col min="8193" max="8193" width="6.85546875" style="17" customWidth="1"/>
    <col min="8194" max="8194" width="9" style="17" customWidth="1"/>
    <col min="8195" max="8195" width="54.42578125" style="17" customWidth="1"/>
    <col min="8196" max="8198" width="8" style="17" customWidth="1"/>
    <col min="8199" max="8200" width="12.7109375" style="17" customWidth="1"/>
    <col min="8201" max="8202" width="10.42578125" style="17" customWidth="1"/>
    <col min="8203" max="8203" width="21.42578125" style="17" bestFit="1" customWidth="1"/>
    <col min="8204" max="8204" width="12" style="17" bestFit="1" customWidth="1"/>
    <col min="8205" max="8205" width="12.85546875" style="17" customWidth="1"/>
    <col min="8206" max="8206" width="0" style="17" hidden="1" customWidth="1"/>
    <col min="8207" max="8446" width="9.140625" style="17"/>
    <col min="8447" max="8448" width="0" style="17" hidden="1" customWidth="1"/>
    <col min="8449" max="8449" width="6.85546875" style="17" customWidth="1"/>
    <col min="8450" max="8450" width="9" style="17" customWidth="1"/>
    <col min="8451" max="8451" width="54.42578125" style="17" customWidth="1"/>
    <col min="8452" max="8454" width="8" style="17" customWidth="1"/>
    <col min="8455" max="8456" width="12.7109375" style="17" customWidth="1"/>
    <col min="8457" max="8458" width="10.42578125" style="17" customWidth="1"/>
    <col min="8459" max="8459" width="21.42578125" style="17" bestFit="1" customWidth="1"/>
    <col min="8460" max="8460" width="12" style="17" bestFit="1" customWidth="1"/>
    <col min="8461" max="8461" width="12.85546875" style="17" customWidth="1"/>
    <col min="8462" max="8462" width="0" style="17" hidden="1" customWidth="1"/>
    <col min="8463" max="8702" width="9.140625" style="17"/>
    <col min="8703" max="8704" width="0" style="17" hidden="1" customWidth="1"/>
    <col min="8705" max="8705" width="6.85546875" style="17" customWidth="1"/>
    <col min="8706" max="8706" width="9" style="17" customWidth="1"/>
    <col min="8707" max="8707" width="54.42578125" style="17" customWidth="1"/>
    <col min="8708" max="8710" width="8" style="17" customWidth="1"/>
    <col min="8711" max="8712" width="12.7109375" style="17" customWidth="1"/>
    <col min="8713" max="8714" width="10.42578125" style="17" customWidth="1"/>
    <col min="8715" max="8715" width="21.42578125" style="17" bestFit="1" customWidth="1"/>
    <col min="8716" max="8716" width="12" style="17" bestFit="1" customWidth="1"/>
    <col min="8717" max="8717" width="12.85546875" style="17" customWidth="1"/>
    <col min="8718" max="8718" width="0" style="17" hidden="1" customWidth="1"/>
    <col min="8719" max="8958" width="9.140625" style="17"/>
    <col min="8959" max="8960" width="0" style="17" hidden="1" customWidth="1"/>
    <col min="8961" max="8961" width="6.85546875" style="17" customWidth="1"/>
    <col min="8962" max="8962" width="9" style="17" customWidth="1"/>
    <col min="8963" max="8963" width="54.42578125" style="17" customWidth="1"/>
    <col min="8964" max="8966" width="8" style="17" customWidth="1"/>
    <col min="8967" max="8968" width="12.7109375" style="17" customWidth="1"/>
    <col min="8969" max="8970" width="10.42578125" style="17" customWidth="1"/>
    <col min="8971" max="8971" width="21.42578125" style="17" bestFit="1" customWidth="1"/>
    <col min="8972" max="8972" width="12" style="17" bestFit="1" customWidth="1"/>
    <col min="8973" max="8973" width="12.85546875" style="17" customWidth="1"/>
    <col min="8974" max="8974" width="0" style="17" hidden="1" customWidth="1"/>
    <col min="8975" max="9214" width="9.140625" style="17"/>
    <col min="9215" max="9216" width="0" style="17" hidden="1" customWidth="1"/>
    <col min="9217" max="9217" width="6.85546875" style="17" customWidth="1"/>
    <col min="9218" max="9218" width="9" style="17" customWidth="1"/>
    <col min="9219" max="9219" width="54.42578125" style="17" customWidth="1"/>
    <col min="9220" max="9222" width="8" style="17" customWidth="1"/>
    <col min="9223" max="9224" width="12.7109375" style="17" customWidth="1"/>
    <col min="9225" max="9226" width="10.42578125" style="17" customWidth="1"/>
    <col min="9227" max="9227" width="21.42578125" style="17" bestFit="1" customWidth="1"/>
    <col min="9228" max="9228" width="12" style="17" bestFit="1" customWidth="1"/>
    <col min="9229" max="9229" width="12.85546875" style="17" customWidth="1"/>
    <col min="9230" max="9230" width="0" style="17" hidden="1" customWidth="1"/>
    <col min="9231" max="9470" width="9.140625" style="17"/>
    <col min="9471" max="9472" width="0" style="17" hidden="1" customWidth="1"/>
    <col min="9473" max="9473" width="6.85546875" style="17" customWidth="1"/>
    <col min="9474" max="9474" width="9" style="17" customWidth="1"/>
    <col min="9475" max="9475" width="54.42578125" style="17" customWidth="1"/>
    <col min="9476" max="9478" width="8" style="17" customWidth="1"/>
    <col min="9479" max="9480" width="12.7109375" style="17" customWidth="1"/>
    <col min="9481" max="9482" width="10.42578125" style="17" customWidth="1"/>
    <col min="9483" max="9483" width="21.42578125" style="17" bestFit="1" customWidth="1"/>
    <col min="9484" max="9484" width="12" style="17" bestFit="1" customWidth="1"/>
    <col min="9485" max="9485" width="12.85546875" style="17" customWidth="1"/>
    <col min="9486" max="9486" width="0" style="17" hidden="1" customWidth="1"/>
    <col min="9487" max="9726" width="9.140625" style="17"/>
    <col min="9727" max="9728" width="0" style="17" hidden="1" customWidth="1"/>
    <col min="9729" max="9729" width="6.85546875" style="17" customWidth="1"/>
    <col min="9730" max="9730" width="9" style="17" customWidth="1"/>
    <col min="9731" max="9731" width="54.42578125" style="17" customWidth="1"/>
    <col min="9732" max="9734" width="8" style="17" customWidth="1"/>
    <col min="9735" max="9736" width="12.7109375" style="17" customWidth="1"/>
    <col min="9737" max="9738" width="10.42578125" style="17" customWidth="1"/>
    <col min="9739" max="9739" width="21.42578125" style="17" bestFit="1" customWidth="1"/>
    <col min="9740" max="9740" width="12" style="17" bestFit="1" customWidth="1"/>
    <col min="9741" max="9741" width="12.85546875" style="17" customWidth="1"/>
    <col min="9742" max="9742" width="0" style="17" hidden="1" customWidth="1"/>
    <col min="9743" max="9982" width="9.140625" style="17"/>
    <col min="9983" max="9984" width="0" style="17" hidden="1" customWidth="1"/>
    <col min="9985" max="9985" width="6.85546875" style="17" customWidth="1"/>
    <col min="9986" max="9986" width="9" style="17" customWidth="1"/>
    <col min="9987" max="9987" width="54.42578125" style="17" customWidth="1"/>
    <col min="9988" max="9990" width="8" style="17" customWidth="1"/>
    <col min="9991" max="9992" width="12.7109375" style="17" customWidth="1"/>
    <col min="9993" max="9994" width="10.42578125" style="17" customWidth="1"/>
    <col min="9995" max="9995" width="21.42578125" style="17" bestFit="1" customWidth="1"/>
    <col min="9996" max="9996" width="12" style="17" bestFit="1" customWidth="1"/>
    <col min="9997" max="9997" width="12.85546875" style="17" customWidth="1"/>
    <col min="9998" max="9998" width="0" style="17" hidden="1" customWidth="1"/>
    <col min="9999" max="10238" width="9.140625" style="17"/>
    <col min="10239" max="10240" width="0" style="17" hidden="1" customWidth="1"/>
    <col min="10241" max="10241" width="6.85546875" style="17" customWidth="1"/>
    <col min="10242" max="10242" width="9" style="17" customWidth="1"/>
    <col min="10243" max="10243" width="54.42578125" style="17" customWidth="1"/>
    <col min="10244" max="10246" width="8" style="17" customWidth="1"/>
    <col min="10247" max="10248" width="12.7109375" style="17" customWidth="1"/>
    <col min="10249" max="10250" width="10.42578125" style="17" customWidth="1"/>
    <col min="10251" max="10251" width="21.42578125" style="17" bestFit="1" customWidth="1"/>
    <col min="10252" max="10252" width="12" style="17" bestFit="1" customWidth="1"/>
    <col min="10253" max="10253" width="12.85546875" style="17" customWidth="1"/>
    <col min="10254" max="10254" width="0" style="17" hidden="1" customWidth="1"/>
    <col min="10255" max="10494" width="9.140625" style="17"/>
    <col min="10495" max="10496" width="0" style="17" hidden="1" customWidth="1"/>
    <col min="10497" max="10497" width="6.85546875" style="17" customWidth="1"/>
    <col min="10498" max="10498" width="9" style="17" customWidth="1"/>
    <col min="10499" max="10499" width="54.42578125" style="17" customWidth="1"/>
    <col min="10500" max="10502" width="8" style="17" customWidth="1"/>
    <col min="10503" max="10504" width="12.7109375" style="17" customWidth="1"/>
    <col min="10505" max="10506" width="10.42578125" style="17" customWidth="1"/>
    <col min="10507" max="10507" width="21.42578125" style="17" bestFit="1" customWidth="1"/>
    <col min="10508" max="10508" width="12" style="17" bestFit="1" customWidth="1"/>
    <col min="10509" max="10509" width="12.85546875" style="17" customWidth="1"/>
    <col min="10510" max="10510" width="0" style="17" hidden="1" customWidth="1"/>
    <col min="10511" max="10750" width="9.140625" style="17"/>
    <col min="10751" max="10752" width="0" style="17" hidden="1" customWidth="1"/>
    <col min="10753" max="10753" width="6.85546875" style="17" customWidth="1"/>
    <col min="10754" max="10754" width="9" style="17" customWidth="1"/>
    <col min="10755" max="10755" width="54.42578125" style="17" customWidth="1"/>
    <col min="10756" max="10758" width="8" style="17" customWidth="1"/>
    <col min="10759" max="10760" width="12.7109375" style="17" customWidth="1"/>
    <col min="10761" max="10762" width="10.42578125" style="17" customWidth="1"/>
    <col min="10763" max="10763" width="21.42578125" style="17" bestFit="1" customWidth="1"/>
    <col min="10764" max="10764" width="12" style="17" bestFit="1" customWidth="1"/>
    <col min="10765" max="10765" width="12.85546875" style="17" customWidth="1"/>
    <col min="10766" max="10766" width="0" style="17" hidden="1" customWidth="1"/>
    <col min="10767" max="11006" width="9.140625" style="17"/>
    <col min="11007" max="11008" width="0" style="17" hidden="1" customWidth="1"/>
    <col min="11009" max="11009" width="6.85546875" style="17" customWidth="1"/>
    <col min="11010" max="11010" width="9" style="17" customWidth="1"/>
    <col min="11011" max="11011" width="54.42578125" style="17" customWidth="1"/>
    <col min="11012" max="11014" width="8" style="17" customWidth="1"/>
    <col min="11015" max="11016" width="12.7109375" style="17" customWidth="1"/>
    <col min="11017" max="11018" width="10.42578125" style="17" customWidth="1"/>
    <col min="11019" max="11019" width="21.42578125" style="17" bestFit="1" customWidth="1"/>
    <col min="11020" max="11020" width="12" style="17" bestFit="1" customWidth="1"/>
    <col min="11021" max="11021" width="12.85546875" style="17" customWidth="1"/>
    <col min="11022" max="11022" width="0" style="17" hidden="1" customWidth="1"/>
    <col min="11023" max="11262" width="9.140625" style="17"/>
    <col min="11263" max="11264" width="0" style="17" hidden="1" customWidth="1"/>
    <col min="11265" max="11265" width="6.85546875" style="17" customWidth="1"/>
    <col min="11266" max="11266" width="9" style="17" customWidth="1"/>
    <col min="11267" max="11267" width="54.42578125" style="17" customWidth="1"/>
    <col min="11268" max="11270" width="8" style="17" customWidth="1"/>
    <col min="11271" max="11272" width="12.7109375" style="17" customWidth="1"/>
    <col min="11273" max="11274" width="10.42578125" style="17" customWidth="1"/>
    <col min="11275" max="11275" width="21.42578125" style="17" bestFit="1" customWidth="1"/>
    <col min="11276" max="11276" width="12" style="17" bestFit="1" customWidth="1"/>
    <col min="11277" max="11277" width="12.85546875" style="17" customWidth="1"/>
    <col min="11278" max="11278" width="0" style="17" hidden="1" customWidth="1"/>
    <col min="11279" max="11518" width="9.140625" style="17"/>
    <col min="11519" max="11520" width="0" style="17" hidden="1" customWidth="1"/>
    <col min="11521" max="11521" width="6.85546875" style="17" customWidth="1"/>
    <col min="11522" max="11522" width="9" style="17" customWidth="1"/>
    <col min="11523" max="11523" width="54.42578125" style="17" customWidth="1"/>
    <col min="11524" max="11526" width="8" style="17" customWidth="1"/>
    <col min="11527" max="11528" width="12.7109375" style="17" customWidth="1"/>
    <col min="11529" max="11530" width="10.42578125" style="17" customWidth="1"/>
    <col min="11531" max="11531" width="21.42578125" style="17" bestFit="1" customWidth="1"/>
    <col min="11532" max="11532" width="12" style="17" bestFit="1" customWidth="1"/>
    <col min="11533" max="11533" width="12.85546875" style="17" customWidth="1"/>
    <col min="11534" max="11534" width="0" style="17" hidden="1" customWidth="1"/>
    <col min="11535" max="11774" width="9.140625" style="17"/>
    <col min="11775" max="11776" width="0" style="17" hidden="1" customWidth="1"/>
    <col min="11777" max="11777" width="6.85546875" style="17" customWidth="1"/>
    <col min="11778" max="11778" width="9" style="17" customWidth="1"/>
    <col min="11779" max="11779" width="54.42578125" style="17" customWidth="1"/>
    <col min="11780" max="11782" width="8" style="17" customWidth="1"/>
    <col min="11783" max="11784" width="12.7109375" style="17" customWidth="1"/>
    <col min="11785" max="11786" width="10.42578125" style="17" customWidth="1"/>
    <col min="11787" max="11787" width="21.42578125" style="17" bestFit="1" customWidth="1"/>
    <col min="11788" max="11788" width="12" style="17" bestFit="1" customWidth="1"/>
    <col min="11789" max="11789" width="12.85546875" style="17" customWidth="1"/>
    <col min="11790" max="11790" width="0" style="17" hidden="1" customWidth="1"/>
    <col min="11791" max="12030" width="9.140625" style="17"/>
    <col min="12031" max="12032" width="0" style="17" hidden="1" customWidth="1"/>
    <col min="12033" max="12033" width="6.85546875" style="17" customWidth="1"/>
    <col min="12034" max="12034" width="9" style="17" customWidth="1"/>
    <col min="12035" max="12035" width="54.42578125" style="17" customWidth="1"/>
    <col min="12036" max="12038" width="8" style="17" customWidth="1"/>
    <col min="12039" max="12040" width="12.7109375" style="17" customWidth="1"/>
    <col min="12041" max="12042" width="10.42578125" style="17" customWidth="1"/>
    <col min="12043" max="12043" width="21.42578125" style="17" bestFit="1" customWidth="1"/>
    <col min="12044" max="12044" width="12" style="17" bestFit="1" customWidth="1"/>
    <col min="12045" max="12045" width="12.85546875" style="17" customWidth="1"/>
    <col min="12046" max="12046" width="0" style="17" hidden="1" customWidth="1"/>
    <col min="12047" max="12286" width="9.140625" style="17"/>
    <col min="12287" max="12288" width="0" style="17" hidden="1" customWidth="1"/>
    <col min="12289" max="12289" width="6.85546875" style="17" customWidth="1"/>
    <col min="12290" max="12290" width="9" style="17" customWidth="1"/>
    <col min="12291" max="12291" width="54.42578125" style="17" customWidth="1"/>
    <col min="12292" max="12294" width="8" style="17" customWidth="1"/>
    <col min="12295" max="12296" width="12.7109375" style="17" customWidth="1"/>
    <col min="12297" max="12298" width="10.42578125" style="17" customWidth="1"/>
    <col min="12299" max="12299" width="21.42578125" style="17" bestFit="1" customWidth="1"/>
    <col min="12300" max="12300" width="12" style="17" bestFit="1" customWidth="1"/>
    <col min="12301" max="12301" width="12.85546875" style="17" customWidth="1"/>
    <col min="12302" max="12302" width="0" style="17" hidden="1" customWidth="1"/>
    <col min="12303" max="12542" width="9.140625" style="17"/>
    <col min="12543" max="12544" width="0" style="17" hidden="1" customWidth="1"/>
    <col min="12545" max="12545" width="6.85546875" style="17" customWidth="1"/>
    <col min="12546" max="12546" width="9" style="17" customWidth="1"/>
    <col min="12547" max="12547" width="54.42578125" style="17" customWidth="1"/>
    <col min="12548" max="12550" width="8" style="17" customWidth="1"/>
    <col min="12551" max="12552" width="12.7109375" style="17" customWidth="1"/>
    <col min="12553" max="12554" width="10.42578125" style="17" customWidth="1"/>
    <col min="12555" max="12555" width="21.42578125" style="17" bestFit="1" customWidth="1"/>
    <col min="12556" max="12556" width="12" style="17" bestFit="1" customWidth="1"/>
    <col min="12557" max="12557" width="12.85546875" style="17" customWidth="1"/>
    <col min="12558" max="12558" width="0" style="17" hidden="1" customWidth="1"/>
    <col min="12559" max="12798" width="9.140625" style="17"/>
    <col min="12799" max="12800" width="0" style="17" hidden="1" customWidth="1"/>
    <col min="12801" max="12801" width="6.85546875" style="17" customWidth="1"/>
    <col min="12802" max="12802" width="9" style="17" customWidth="1"/>
    <col min="12803" max="12803" width="54.42578125" style="17" customWidth="1"/>
    <col min="12804" max="12806" width="8" style="17" customWidth="1"/>
    <col min="12807" max="12808" width="12.7109375" style="17" customWidth="1"/>
    <col min="12809" max="12810" width="10.42578125" style="17" customWidth="1"/>
    <col min="12811" max="12811" width="21.42578125" style="17" bestFit="1" customWidth="1"/>
    <col min="12812" max="12812" width="12" style="17" bestFit="1" customWidth="1"/>
    <col min="12813" max="12813" width="12.85546875" style="17" customWidth="1"/>
    <col min="12814" max="12814" width="0" style="17" hidden="1" customWidth="1"/>
    <col min="12815" max="13054" width="9.140625" style="17"/>
    <col min="13055" max="13056" width="0" style="17" hidden="1" customWidth="1"/>
    <col min="13057" max="13057" width="6.85546875" style="17" customWidth="1"/>
    <col min="13058" max="13058" width="9" style="17" customWidth="1"/>
    <col min="13059" max="13059" width="54.42578125" style="17" customWidth="1"/>
    <col min="13060" max="13062" width="8" style="17" customWidth="1"/>
    <col min="13063" max="13064" width="12.7109375" style="17" customWidth="1"/>
    <col min="13065" max="13066" width="10.42578125" style="17" customWidth="1"/>
    <col min="13067" max="13067" width="21.42578125" style="17" bestFit="1" customWidth="1"/>
    <col min="13068" max="13068" width="12" style="17" bestFit="1" customWidth="1"/>
    <col min="13069" max="13069" width="12.85546875" style="17" customWidth="1"/>
    <col min="13070" max="13070" width="0" style="17" hidden="1" customWidth="1"/>
    <col min="13071" max="13310" width="9.140625" style="17"/>
    <col min="13311" max="13312" width="0" style="17" hidden="1" customWidth="1"/>
    <col min="13313" max="13313" width="6.85546875" style="17" customWidth="1"/>
    <col min="13314" max="13314" width="9" style="17" customWidth="1"/>
    <col min="13315" max="13315" width="54.42578125" style="17" customWidth="1"/>
    <col min="13316" max="13318" width="8" style="17" customWidth="1"/>
    <col min="13319" max="13320" width="12.7109375" style="17" customWidth="1"/>
    <col min="13321" max="13322" width="10.42578125" style="17" customWidth="1"/>
    <col min="13323" max="13323" width="21.42578125" style="17" bestFit="1" customWidth="1"/>
    <col min="13324" max="13324" width="12" style="17" bestFit="1" customWidth="1"/>
    <col min="13325" max="13325" width="12.85546875" style="17" customWidth="1"/>
    <col min="13326" max="13326" width="0" style="17" hidden="1" customWidth="1"/>
    <col min="13327" max="13566" width="9.140625" style="17"/>
    <col min="13567" max="13568" width="0" style="17" hidden="1" customWidth="1"/>
    <col min="13569" max="13569" width="6.85546875" style="17" customWidth="1"/>
    <col min="13570" max="13570" width="9" style="17" customWidth="1"/>
    <col min="13571" max="13571" width="54.42578125" style="17" customWidth="1"/>
    <col min="13572" max="13574" width="8" style="17" customWidth="1"/>
    <col min="13575" max="13576" width="12.7109375" style="17" customWidth="1"/>
    <col min="13577" max="13578" width="10.42578125" style="17" customWidth="1"/>
    <col min="13579" max="13579" width="21.42578125" style="17" bestFit="1" customWidth="1"/>
    <col min="13580" max="13580" width="12" style="17" bestFit="1" customWidth="1"/>
    <col min="13581" max="13581" width="12.85546875" style="17" customWidth="1"/>
    <col min="13582" max="13582" width="0" style="17" hidden="1" customWidth="1"/>
    <col min="13583" max="13822" width="9.140625" style="17"/>
    <col min="13823" max="13824" width="0" style="17" hidden="1" customWidth="1"/>
    <col min="13825" max="13825" width="6.85546875" style="17" customWidth="1"/>
    <col min="13826" max="13826" width="9" style="17" customWidth="1"/>
    <col min="13827" max="13827" width="54.42578125" style="17" customWidth="1"/>
    <col min="13828" max="13830" width="8" style="17" customWidth="1"/>
    <col min="13831" max="13832" width="12.7109375" style="17" customWidth="1"/>
    <col min="13833" max="13834" width="10.42578125" style="17" customWidth="1"/>
    <col min="13835" max="13835" width="21.42578125" style="17" bestFit="1" customWidth="1"/>
    <col min="13836" max="13836" width="12" style="17" bestFit="1" customWidth="1"/>
    <col min="13837" max="13837" width="12.85546875" style="17" customWidth="1"/>
    <col min="13838" max="13838" width="0" style="17" hidden="1" customWidth="1"/>
    <col min="13839" max="14078" width="9.140625" style="17"/>
    <col min="14079" max="14080" width="0" style="17" hidden="1" customWidth="1"/>
    <col min="14081" max="14081" width="6.85546875" style="17" customWidth="1"/>
    <col min="14082" max="14082" width="9" style="17" customWidth="1"/>
    <col min="14083" max="14083" width="54.42578125" style="17" customWidth="1"/>
    <col min="14084" max="14086" width="8" style="17" customWidth="1"/>
    <col min="14087" max="14088" width="12.7109375" style="17" customWidth="1"/>
    <col min="14089" max="14090" width="10.42578125" style="17" customWidth="1"/>
    <col min="14091" max="14091" width="21.42578125" style="17" bestFit="1" customWidth="1"/>
    <col min="14092" max="14092" width="12" style="17" bestFit="1" customWidth="1"/>
    <col min="14093" max="14093" width="12.85546875" style="17" customWidth="1"/>
    <col min="14094" max="14094" width="0" style="17" hidden="1" customWidth="1"/>
    <col min="14095" max="14334" width="9.140625" style="17"/>
    <col min="14335" max="14336" width="0" style="17" hidden="1" customWidth="1"/>
    <col min="14337" max="14337" width="6.85546875" style="17" customWidth="1"/>
    <col min="14338" max="14338" width="9" style="17" customWidth="1"/>
    <col min="14339" max="14339" width="54.42578125" style="17" customWidth="1"/>
    <col min="14340" max="14342" width="8" style="17" customWidth="1"/>
    <col min="14343" max="14344" width="12.7109375" style="17" customWidth="1"/>
    <col min="14345" max="14346" width="10.42578125" style="17" customWidth="1"/>
    <col min="14347" max="14347" width="21.42578125" style="17" bestFit="1" customWidth="1"/>
    <col min="14348" max="14348" width="12" style="17" bestFit="1" customWidth="1"/>
    <col min="14349" max="14349" width="12.85546875" style="17" customWidth="1"/>
    <col min="14350" max="14350" width="0" style="17" hidden="1" customWidth="1"/>
    <col min="14351" max="14590" width="9.140625" style="17"/>
    <col min="14591" max="14592" width="0" style="17" hidden="1" customWidth="1"/>
    <col min="14593" max="14593" width="6.85546875" style="17" customWidth="1"/>
    <col min="14594" max="14594" width="9" style="17" customWidth="1"/>
    <col min="14595" max="14595" width="54.42578125" style="17" customWidth="1"/>
    <col min="14596" max="14598" width="8" style="17" customWidth="1"/>
    <col min="14599" max="14600" width="12.7109375" style="17" customWidth="1"/>
    <col min="14601" max="14602" width="10.42578125" style="17" customWidth="1"/>
    <col min="14603" max="14603" width="21.42578125" style="17" bestFit="1" customWidth="1"/>
    <col min="14604" max="14604" width="12" style="17" bestFit="1" customWidth="1"/>
    <col min="14605" max="14605" width="12.85546875" style="17" customWidth="1"/>
    <col min="14606" max="14606" width="0" style="17" hidden="1" customWidth="1"/>
    <col min="14607" max="14846" width="9.140625" style="17"/>
    <col min="14847" max="14848" width="0" style="17" hidden="1" customWidth="1"/>
    <col min="14849" max="14849" width="6.85546875" style="17" customWidth="1"/>
    <col min="14850" max="14850" width="9" style="17" customWidth="1"/>
    <col min="14851" max="14851" width="54.42578125" style="17" customWidth="1"/>
    <col min="14852" max="14854" width="8" style="17" customWidth="1"/>
    <col min="14855" max="14856" width="12.7109375" style="17" customWidth="1"/>
    <col min="14857" max="14858" width="10.42578125" style="17" customWidth="1"/>
    <col min="14859" max="14859" width="21.42578125" style="17" bestFit="1" customWidth="1"/>
    <col min="14860" max="14860" width="12" style="17" bestFit="1" customWidth="1"/>
    <col min="14861" max="14861" width="12.85546875" style="17" customWidth="1"/>
    <col min="14862" max="14862" width="0" style="17" hidden="1" customWidth="1"/>
    <col min="14863" max="15102" width="9.140625" style="17"/>
    <col min="15103" max="15104" width="0" style="17" hidden="1" customWidth="1"/>
    <col min="15105" max="15105" width="6.85546875" style="17" customWidth="1"/>
    <col min="15106" max="15106" width="9" style="17" customWidth="1"/>
    <col min="15107" max="15107" width="54.42578125" style="17" customWidth="1"/>
    <col min="15108" max="15110" width="8" style="17" customWidth="1"/>
    <col min="15111" max="15112" width="12.7109375" style="17" customWidth="1"/>
    <col min="15113" max="15114" width="10.42578125" style="17" customWidth="1"/>
    <col min="15115" max="15115" width="21.42578125" style="17" bestFit="1" customWidth="1"/>
    <col min="15116" max="15116" width="12" style="17" bestFit="1" customWidth="1"/>
    <col min="15117" max="15117" width="12.85546875" style="17" customWidth="1"/>
    <col min="15118" max="15118" width="0" style="17" hidden="1" customWidth="1"/>
    <col min="15119" max="15358" width="9.140625" style="17"/>
    <col min="15359" max="15360" width="0" style="17" hidden="1" customWidth="1"/>
    <col min="15361" max="15361" width="6.85546875" style="17" customWidth="1"/>
    <col min="15362" max="15362" width="9" style="17" customWidth="1"/>
    <col min="15363" max="15363" width="54.42578125" style="17" customWidth="1"/>
    <col min="15364" max="15366" width="8" style="17" customWidth="1"/>
    <col min="15367" max="15368" width="12.7109375" style="17" customWidth="1"/>
    <col min="15369" max="15370" width="10.42578125" style="17" customWidth="1"/>
    <col min="15371" max="15371" width="21.42578125" style="17" bestFit="1" customWidth="1"/>
    <col min="15372" max="15372" width="12" style="17" bestFit="1" customWidth="1"/>
    <col min="15373" max="15373" width="12.85546875" style="17" customWidth="1"/>
    <col min="15374" max="15374" width="0" style="17" hidden="1" customWidth="1"/>
    <col min="15375" max="15614" width="9.140625" style="17"/>
    <col min="15615" max="15616" width="0" style="17" hidden="1" customWidth="1"/>
    <col min="15617" max="15617" width="6.85546875" style="17" customWidth="1"/>
    <col min="15618" max="15618" width="9" style="17" customWidth="1"/>
    <col min="15619" max="15619" width="54.42578125" style="17" customWidth="1"/>
    <col min="15620" max="15622" width="8" style="17" customWidth="1"/>
    <col min="15623" max="15624" width="12.7109375" style="17" customWidth="1"/>
    <col min="15625" max="15626" width="10.42578125" style="17" customWidth="1"/>
    <col min="15627" max="15627" width="21.42578125" style="17" bestFit="1" customWidth="1"/>
    <col min="15628" max="15628" width="12" style="17" bestFit="1" customWidth="1"/>
    <col min="15629" max="15629" width="12.85546875" style="17" customWidth="1"/>
    <col min="15630" max="15630" width="0" style="17" hidden="1" customWidth="1"/>
    <col min="15631" max="15870" width="9.140625" style="17"/>
    <col min="15871" max="15872" width="0" style="17" hidden="1" customWidth="1"/>
    <col min="15873" max="15873" width="6.85546875" style="17" customWidth="1"/>
    <col min="15874" max="15874" width="9" style="17" customWidth="1"/>
    <col min="15875" max="15875" width="54.42578125" style="17" customWidth="1"/>
    <col min="15876" max="15878" width="8" style="17" customWidth="1"/>
    <col min="15879" max="15880" width="12.7109375" style="17" customWidth="1"/>
    <col min="15881" max="15882" width="10.42578125" style="17" customWidth="1"/>
    <col min="15883" max="15883" width="21.42578125" style="17" bestFit="1" customWidth="1"/>
    <col min="15884" max="15884" width="12" style="17" bestFit="1" customWidth="1"/>
    <col min="15885" max="15885" width="12.85546875" style="17" customWidth="1"/>
    <col min="15886" max="15886" width="0" style="17" hidden="1" customWidth="1"/>
    <col min="15887" max="16126" width="9.140625" style="17"/>
    <col min="16127" max="16128" width="0" style="17" hidden="1" customWidth="1"/>
    <col min="16129" max="16129" width="6.85546875" style="17" customWidth="1"/>
    <col min="16130" max="16130" width="9" style="17" customWidth="1"/>
    <col min="16131" max="16131" width="54.42578125" style="17" customWidth="1"/>
    <col min="16132" max="16134" width="8" style="17" customWidth="1"/>
    <col min="16135" max="16136" width="12.7109375" style="17" customWidth="1"/>
    <col min="16137" max="16138" width="10.42578125" style="17" customWidth="1"/>
    <col min="16139" max="16139" width="21.42578125" style="17" bestFit="1" customWidth="1"/>
    <col min="16140" max="16140" width="12" style="17" bestFit="1" customWidth="1"/>
    <col min="16141" max="16141" width="12.85546875" style="17" customWidth="1"/>
    <col min="16142" max="16142" width="0" style="17" hidden="1" customWidth="1"/>
    <col min="16143" max="16384" width="9.140625" style="17"/>
  </cols>
  <sheetData>
    <row r="1" spans="1:25" customFormat="1" ht="25.5" customHeight="1" x14ac:dyDescent="0.25">
      <c r="A1" s="165" t="s">
        <v>8030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Q1" s="14" t="s">
        <v>187</v>
      </c>
    </row>
    <row r="2" spans="1:25" customFormat="1" ht="66" customHeight="1" x14ac:dyDescent="0.25">
      <c r="A2" s="167" t="s">
        <v>8723</v>
      </c>
      <c r="B2" s="168"/>
      <c r="C2" s="168"/>
      <c r="D2" s="168"/>
      <c r="E2" s="168"/>
      <c r="F2" s="168"/>
      <c r="G2" s="168"/>
      <c r="H2" s="168"/>
      <c r="I2" s="168"/>
      <c r="J2" s="168"/>
      <c r="K2" s="168"/>
      <c r="L2" s="168"/>
      <c r="M2" s="168"/>
      <c r="N2" s="168"/>
      <c r="O2" s="168"/>
      <c r="P2" s="169" t="s">
        <v>8950</v>
      </c>
      <c r="Q2" s="170"/>
      <c r="R2" s="170"/>
      <c r="S2" s="170"/>
      <c r="T2" s="170"/>
      <c r="U2" s="170"/>
      <c r="V2" s="170"/>
      <c r="W2" s="170"/>
      <c r="X2" s="170"/>
      <c r="Y2" s="170"/>
    </row>
    <row r="3" spans="1:25" s="102" customFormat="1" ht="21" customHeight="1" x14ac:dyDescent="0.25">
      <c r="A3" s="93" t="s">
        <v>189</v>
      </c>
      <c r="B3" s="93" t="s">
        <v>190</v>
      </c>
      <c r="C3" s="93" t="s">
        <v>191</v>
      </c>
      <c r="D3" s="94" t="s">
        <v>9</v>
      </c>
      <c r="E3" s="95" t="s">
        <v>192</v>
      </c>
      <c r="F3" s="95" t="s">
        <v>193</v>
      </c>
      <c r="G3" s="96" t="s">
        <v>194</v>
      </c>
      <c r="H3" s="97" t="s">
        <v>195</v>
      </c>
      <c r="I3" s="104" t="s">
        <v>196</v>
      </c>
      <c r="J3" s="105" t="s">
        <v>197</v>
      </c>
      <c r="K3" s="98" t="s">
        <v>8722</v>
      </c>
      <c r="L3" s="98" t="s">
        <v>6721</v>
      </c>
      <c r="M3" s="97" t="s">
        <v>6720</v>
      </c>
      <c r="N3" s="101"/>
      <c r="O3" s="97" t="s">
        <v>6722</v>
      </c>
    </row>
    <row r="4" spans="1:25" ht="12.75" x14ac:dyDescent="0.15">
      <c r="A4" s="27" t="s">
        <v>198</v>
      </c>
      <c r="B4" s="28" t="s">
        <v>6723</v>
      </c>
      <c r="C4" s="29" t="s">
        <v>6724</v>
      </c>
      <c r="D4" s="30" t="s">
        <v>4652</v>
      </c>
      <c r="E4" s="31">
        <v>1</v>
      </c>
      <c r="F4" s="32"/>
      <c r="G4" s="33">
        <v>75.3</v>
      </c>
      <c r="H4" s="34">
        <f>G4</f>
        <v>75.3</v>
      </c>
      <c r="I4" s="35">
        <f>SUM(I5:I7)</f>
        <v>45.846000000000004</v>
      </c>
      <c r="J4" s="35">
        <f>SUM(J5:J7)</f>
        <v>29.45</v>
      </c>
      <c r="K4" s="35">
        <f t="shared" ref="K4:K65" si="0">I4+J4</f>
        <v>75.296000000000006</v>
      </c>
      <c r="L4" s="35">
        <f>SUM(L5:L7)</f>
        <v>0</v>
      </c>
      <c r="M4" s="35">
        <f>SUM(M5:M7)</f>
        <v>0</v>
      </c>
      <c r="N4" s="15"/>
      <c r="O4" s="35">
        <f>SUM(O5:O7)</f>
        <v>0</v>
      </c>
    </row>
    <row r="5" spans="1:25" ht="12.75" outlineLevel="1" collapsed="1" x14ac:dyDescent="0.2">
      <c r="A5" s="38" t="s">
        <v>6725</v>
      </c>
      <c r="B5" s="39" t="s">
        <v>6726</v>
      </c>
      <c r="C5" s="39" t="s">
        <v>6727</v>
      </c>
      <c r="D5" s="40" t="s">
        <v>205</v>
      </c>
      <c r="E5" s="41">
        <v>8.1000000000000003E-2</v>
      </c>
      <c r="F5" s="42"/>
      <c r="G5" s="43">
        <v>566</v>
      </c>
      <c r="H5" s="44">
        <f>IF(ISNUMBER(F5),(E5*(1+(F5/100))*G5),G5*E5)</f>
        <v>45.846000000000004</v>
      </c>
      <c r="I5" s="45">
        <f>IF(OR(A5="PM",A5="PZ",A5="PP"),H5,"")</f>
        <v>45.846000000000004</v>
      </c>
      <c r="J5" s="45" t="str">
        <f>IF(A5="S",H5,"")</f>
        <v/>
      </c>
      <c r="K5" s="35"/>
      <c r="L5" s="45" t="str">
        <f>IF(A5="M06",H5,"")</f>
        <v/>
      </c>
      <c r="M5" s="45" t="str">
        <f>IF(OR(A5="M02",A5="M25",A5="M01s"),H5,"")</f>
        <v/>
      </c>
      <c r="N5" s="18" t="e">
        <f>IF(A5="ZMP",E5*(1+(F5/100)),#REF!)</f>
        <v>#REF!</v>
      </c>
      <c r="O5" s="45" t="str">
        <f>IF(A5="M01e",H5,"")</f>
        <v/>
      </c>
    </row>
    <row r="6" spans="1:25" ht="12.75" outlineLevel="1" collapsed="1" x14ac:dyDescent="0.2">
      <c r="A6" s="38" t="s">
        <v>315</v>
      </c>
      <c r="B6" s="39" t="s">
        <v>69</v>
      </c>
      <c r="C6" s="39" t="s">
        <v>70</v>
      </c>
      <c r="D6" s="40" t="s">
        <v>17</v>
      </c>
      <c r="E6" s="41">
        <v>3.1E-2</v>
      </c>
      <c r="F6" s="42"/>
      <c r="G6" s="43">
        <v>950</v>
      </c>
      <c r="H6" s="44">
        <f>IF(ISNUMBER(F6),(E6*(1+(F6/100))*G6),G6*E6)</f>
        <v>29.45</v>
      </c>
      <c r="I6" s="45" t="str">
        <f>IF(OR(A6="PM",A6="PZ",A6="PP"),H6,"")</f>
        <v/>
      </c>
      <c r="J6" s="45">
        <f>IF(A6="S",H6,"")</f>
        <v>29.45</v>
      </c>
      <c r="K6" s="35"/>
      <c r="L6" s="45" t="str">
        <f>IF(A6="M06",H6,"")</f>
        <v/>
      </c>
      <c r="M6" s="45" t="str">
        <f>IF(OR(A6="M02",A6="M25",A6="M01s"),H6,"")</f>
        <v/>
      </c>
      <c r="N6" s="18" t="e">
        <f>IF(A6="ZMP",E6*(1+(F6/100)),#REF!)</f>
        <v>#REF!</v>
      </c>
      <c r="O6" s="45" t="str">
        <f>IF(A6="M01e",H6,"")</f>
        <v/>
      </c>
    </row>
    <row r="7" spans="1:25" ht="12.75" outlineLevel="2" x14ac:dyDescent="0.2">
      <c r="A7" s="47"/>
      <c r="B7" s="48"/>
      <c r="C7" s="48"/>
      <c r="D7" s="49"/>
      <c r="E7" s="50"/>
      <c r="F7" s="51"/>
      <c r="G7" s="52"/>
      <c r="H7" s="53"/>
      <c r="I7" s="54"/>
      <c r="J7" s="54"/>
      <c r="K7" s="35"/>
      <c r="L7" s="54"/>
      <c r="M7" s="54"/>
      <c r="N7" s="19"/>
      <c r="O7" s="54"/>
    </row>
    <row r="8" spans="1:25" ht="12.75" x14ac:dyDescent="0.15">
      <c r="A8" s="27" t="s">
        <v>198</v>
      </c>
      <c r="B8" s="28" t="s">
        <v>6728</v>
      </c>
      <c r="C8" s="29" t="s">
        <v>6729</v>
      </c>
      <c r="D8" s="30" t="s">
        <v>4652</v>
      </c>
      <c r="E8" s="31">
        <v>1</v>
      </c>
      <c r="F8" s="32"/>
      <c r="G8" s="33">
        <v>63.9</v>
      </c>
      <c r="H8" s="34">
        <f>G8</f>
        <v>63.9</v>
      </c>
      <c r="I8" s="35">
        <f>SUM(I9:I11)</f>
        <v>45.846000000000004</v>
      </c>
      <c r="J8" s="35">
        <f>SUM(J9:J11)</f>
        <v>18.05</v>
      </c>
      <c r="K8" s="35">
        <f t="shared" si="0"/>
        <v>63.896000000000001</v>
      </c>
      <c r="L8" s="35">
        <f>SUM(L9:L11)</f>
        <v>0</v>
      </c>
      <c r="M8" s="35">
        <f>SUM(M9:M11)</f>
        <v>0</v>
      </c>
      <c r="N8" s="15"/>
      <c r="O8" s="35">
        <f>SUM(O9:O11)</f>
        <v>0</v>
      </c>
    </row>
    <row r="9" spans="1:25" ht="12.75" outlineLevel="1" collapsed="1" x14ac:dyDescent="0.2">
      <c r="A9" s="38" t="s">
        <v>6725</v>
      </c>
      <c r="B9" s="39" t="s">
        <v>6726</v>
      </c>
      <c r="C9" s="39" t="s">
        <v>6727</v>
      </c>
      <c r="D9" s="40" t="s">
        <v>205</v>
      </c>
      <c r="E9" s="41">
        <v>8.1000000000000003E-2</v>
      </c>
      <c r="F9" s="42"/>
      <c r="G9" s="43">
        <v>566</v>
      </c>
      <c r="H9" s="44">
        <f>IF(ISNUMBER(F9),(E9*(1+(F9/100))*G9),G9*E9)</f>
        <v>45.846000000000004</v>
      </c>
      <c r="I9" s="45">
        <f>IF(OR(A9="PM",A9="PZ",A9="PP"),H9,"")</f>
        <v>45.846000000000004</v>
      </c>
      <c r="J9" s="45" t="str">
        <f>IF(A9="S",H9,"")</f>
        <v/>
      </c>
      <c r="K9" s="35"/>
      <c r="L9" s="45" t="str">
        <f>IF(A9="M06",H9,"")</f>
        <v/>
      </c>
      <c r="M9" s="45" t="str">
        <f>IF(OR(A9="M02",A9="M25",A9="M01s"),H9,"")</f>
        <v/>
      </c>
      <c r="N9" s="18" t="e">
        <f>IF(A9="ZMP",E9*(1+(F9/100)),#REF!)</f>
        <v>#REF!</v>
      </c>
      <c r="O9" s="45" t="str">
        <f>IF(A9="M01e",H9,"")</f>
        <v/>
      </c>
    </row>
    <row r="10" spans="1:25" ht="12.75" outlineLevel="1" collapsed="1" x14ac:dyDescent="0.2">
      <c r="A10" s="38" t="s">
        <v>315</v>
      </c>
      <c r="B10" s="39" t="s">
        <v>69</v>
      </c>
      <c r="C10" s="39" t="s">
        <v>70</v>
      </c>
      <c r="D10" s="40" t="s">
        <v>17</v>
      </c>
      <c r="E10" s="41">
        <v>1.9E-2</v>
      </c>
      <c r="F10" s="42"/>
      <c r="G10" s="43">
        <v>950</v>
      </c>
      <c r="H10" s="44">
        <f>IF(ISNUMBER(F10),(E10*(1+(F10/100))*G10),G10*E10)</f>
        <v>18.05</v>
      </c>
      <c r="I10" s="45" t="str">
        <f>IF(OR(A10="PM",A10="PZ",A10="PP"),H10,"")</f>
        <v/>
      </c>
      <c r="J10" s="45">
        <f>IF(A10="S",H10,"")</f>
        <v>18.05</v>
      </c>
      <c r="K10" s="35"/>
      <c r="L10" s="45" t="str">
        <f>IF(A10="M06",H10,"")</f>
        <v/>
      </c>
      <c r="M10" s="45" t="str">
        <f>IF(OR(A10="M02",A10="M25",A10="M01s"),H10,"")</f>
        <v/>
      </c>
      <c r="N10" s="18" t="e">
        <f>IF(A10="ZMP",E10*(1+(F10/100)),#REF!)</f>
        <v>#REF!</v>
      </c>
      <c r="O10" s="45" t="str">
        <f>IF(A10="M01e",H10,"")</f>
        <v/>
      </c>
    </row>
    <row r="11" spans="1:25" ht="12.75" outlineLevel="2" x14ac:dyDescent="0.2">
      <c r="A11" s="47"/>
      <c r="B11" s="48"/>
      <c r="C11" s="48"/>
      <c r="D11" s="49"/>
      <c r="E11" s="50"/>
      <c r="F11" s="51"/>
      <c r="G11" s="52"/>
      <c r="H11" s="53"/>
      <c r="I11" s="54"/>
      <c r="J11" s="54"/>
      <c r="K11" s="35"/>
      <c r="L11" s="54"/>
      <c r="M11" s="54"/>
      <c r="N11" s="19"/>
      <c r="O11" s="54"/>
    </row>
    <row r="12" spans="1:25" ht="12.75" x14ac:dyDescent="0.15">
      <c r="A12" s="27" t="s">
        <v>198</v>
      </c>
      <c r="B12" s="28" t="s">
        <v>6730</v>
      </c>
      <c r="C12" s="29" t="s">
        <v>6731</v>
      </c>
      <c r="D12" s="30" t="s">
        <v>4652</v>
      </c>
      <c r="E12" s="31">
        <v>1</v>
      </c>
      <c r="F12" s="32"/>
      <c r="G12" s="33">
        <v>91.14</v>
      </c>
      <c r="H12" s="34">
        <f>G12</f>
        <v>91.14</v>
      </c>
      <c r="I12" s="35">
        <f>SUM(I13:I15)</f>
        <v>61.694000000000003</v>
      </c>
      <c r="J12" s="35">
        <f>SUM(J13:J15)</f>
        <v>29.45</v>
      </c>
      <c r="K12" s="35">
        <f t="shared" si="0"/>
        <v>91.144000000000005</v>
      </c>
      <c r="L12" s="35">
        <f>SUM(L13:L15)</f>
        <v>0</v>
      </c>
      <c r="M12" s="35">
        <f>SUM(M13:M15)</f>
        <v>0</v>
      </c>
      <c r="N12" s="15"/>
      <c r="O12" s="35">
        <f>SUM(O13:O15)</f>
        <v>0</v>
      </c>
    </row>
    <row r="13" spans="1:25" ht="12.75" outlineLevel="1" collapsed="1" x14ac:dyDescent="0.2">
      <c r="A13" s="38" t="s">
        <v>6725</v>
      </c>
      <c r="B13" s="39" t="s">
        <v>6726</v>
      </c>
      <c r="C13" s="39" t="s">
        <v>6727</v>
      </c>
      <c r="D13" s="40" t="s">
        <v>205</v>
      </c>
      <c r="E13" s="41">
        <v>0.109</v>
      </c>
      <c r="F13" s="42"/>
      <c r="G13" s="43">
        <v>566</v>
      </c>
      <c r="H13" s="44">
        <f>IF(ISNUMBER(F13),(E13*(1+(F13/100))*G13),G13*E13)</f>
        <v>61.694000000000003</v>
      </c>
      <c r="I13" s="45">
        <f>IF(OR(A13="PM",A13="PZ",A13="PP"),H13,"")</f>
        <v>61.694000000000003</v>
      </c>
      <c r="J13" s="45" t="str">
        <f>IF(A13="S",H13,"")</f>
        <v/>
      </c>
      <c r="K13" s="35"/>
      <c r="L13" s="45" t="str">
        <f>IF(A13="M06",H13,"")</f>
        <v/>
      </c>
      <c r="M13" s="45" t="str">
        <f>IF(OR(A13="M02",A13="M25",A13="M01s"),H13,"")</f>
        <v/>
      </c>
      <c r="N13" s="18" t="e">
        <f>IF(A13="ZMP",E13*(1+(F13/100)),#REF!)</f>
        <v>#REF!</v>
      </c>
      <c r="O13" s="45" t="str">
        <f>IF(A13="M01e",H13,"")</f>
        <v/>
      </c>
    </row>
    <row r="14" spans="1:25" ht="12.75" outlineLevel="1" collapsed="1" x14ac:dyDescent="0.2">
      <c r="A14" s="38" t="s">
        <v>315</v>
      </c>
      <c r="B14" s="39" t="s">
        <v>69</v>
      </c>
      <c r="C14" s="39" t="s">
        <v>70</v>
      </c>
      <c r="D14" s="40" t="s">
        <v>17</v>
      </c>
      <c r="E14" s="41">
        <v>3.1E-2</v>
      </c>
      <c r="F14" s="42"/>
      <c r="G14" s="43">
        <v>950</v>
      </c>
      <c r="H14" s="44">
        <f>IF(ISNUMBER(F14),(E14*(1+(F14/100))*G14),G14*E14)</f>
        <v>29.45</v>
      </c>
      <c r="I14" s="45" t="str">
        <f>IF(OR(A14="PM",A14="PZ",A14="PP"),H14,"")</f>
        <v/>
      </c>
      <c r="J14" s="45">
        <f>IF(A14="S",H14,"")</f>
        <v>29.45</v>
      </c>
      <c r="K14" s="35"/>
      <c r="L14" s="45" t="str">
        <f>IF(A14="M06",H14,"")</f>
        <v/>
      </c>
      <c r="M14" s="45" t="str">
        <f>IF(OR(A14="M02",A14="M25",A14="M01s"),H14,"")</f>
        <v/>
      </c>
      <c r="N14" s="18" t="e">
        <f>IF(A14="ZMP",E14*(1+(F14/100)),#REF!)</f>
        <v>#REF!</v>
      </c>
      <c r="O14" s="45" t="str">
        <f>IF(A14="M01e",H14,"")</f>
        <v/>
      </c>
    </row>
    <row r="15" spans="1:25" ht="12.75" outlineLevel="2" x14ac:dyDescent="0.2">
      <c r="A15" s="47"/>
      <c r="B15" s="48"/>
      <c r="C15" s="48"/>
      <c r="D15" s="49"/>
      <c r="E15" s="50"/>
      <c r="F15" s="51"/>
      <c r="G15" s="52"/>
      <c r="H15" s="53"/>
      <c r="I15" s="54"/>
      <c r="J15" s="54"/>
      <c r="K15" s="35"/>
      <c r="L15" s="54"/>
      <c r="M15" s="54"/>
      <c r="N15" s="19"/>
      <c r="O15" s="54"/>
    </row>
    <row r="16" spans="1:25" ht="12.75" x14ac:dyDescent="0.15">
      <c r="A16" s="27" t="s">
        <v>198</v>
      </c>
      <c r="B16" s="28" t="s">
        <v>6732</v>
      </c>
      <c r="C16" s="29" t="s">
        <v>6733</v>
      </c>
      <c r="D16" s="30" t="s">
        <v>4652</v>
      </c>
      <c r="E16" s="31">
        <v>1</v>
      </c>
      <c r="F16" s="32"/>
      <c r="G16" s="33">
        <v>79.739999999999995</v>
      </c>
      <c r="H16" s="34">
        <f>G16</f>
        <v>79.739999999999995</v>
      </c>
      <c r="I16" s="35">
        <f>SUM(I17:I19)</f>
        <v>61.694000000000003</v>
      </c>
      <c r="J16" s="35">
        <f>SUM(J17:J19)</f>
        <v>18.05</v>
      </c>
      <c r="K16" s="35">
        <f t="shared" si="0"/>
        <v>79.744</v>
      </c>
      <c r="L16" s="35">
        <f>SUM(L17:L19)</f>
        <v>0</v>
      </c>
      <c r="M16" s="35">
        <f>SUM(M17:M19)</f>
        <v>0</v>
      </c>
      <c r="N16" s="15"/>
      <c r="O16" s="35">
        <f>SUM(O17:O19)</f>
        <v>0</v>
      </c>
    </row>
    <row r="17" spans="1:15" ht="12.75" outlineLevel="1" collapsed="1" x14ac:dyDescent="0.2">
      <c r="A17" s="38" t="s">
        <v>6725</v>
      </c>
      <c r="B17" s="39" t="s">
        <v>6726</v>
      </c>
      <c r="C17" s="39" t="s">
        <v>6727</v>
      </c>
      <c r="D17" s="40" t="s">
        <v>205</v>
      </c>
      <c r="E17" s="41">
        <v>0.109</v>
      </c>
      <c r="F17" s="42"/>
      <c r="G17" s="43">
        <v>566</v>
      </c>
      <c r="H17" s="44">
        <f>IF(ISNUMBER(F17),(E17*(1+(F17/100))*G17),G17*E17)</f>
        <v>61.694000000000003</v>
      </c>
      <c r="I17" s="45">
        <f>IF(OR(A17="PM",A17="PZ",A17="PP"),H17,"")</f>
        <v>61.694000000000003</v>
      </c>
      <c r="J17" s="45" t="str">
        <f>IF(A17="S",H17,"")</f>
        <v/>
      </c>
      <c r="K17" s="35"/>
      <c r="L17" s="45" t="str">
        <f>IF(A17="M06",H17,"")</f>
        <v/>
      </c>
      <c r="M17" s="45" t="str">
        <f>IF(OR(A17="M02",A17="M25",A17="M01s"),H17,"")</f>
        <v/>
      </c>
      <c r="N17" s="18" t="e">
        <f>IF(A17="ZMP",E17*(1+(F17/100)),#REF!)</f>
        <v>#REF!</v>
      </c>
      <c r="O17" s="45" t="str">
        <f>IF(A17="M01e",H17,"")</f>
        <v/>
      </c>
    </row>
    <row r="18" spans="1:15" ht="12.75" outlineLevel="1" collapsed="1" x14ac:dyDescent="0.2">
      <c r="A18" s="38" t="s">
        <v>315</v>
      </c>
      <c r="B18" s="39" t="s">
        <v>69</v>
      </c>
      <c r="C18" s="39" t="s">
        <v>70</v>
      </c>
      <c r="D18" s="40" t="s">
        <v>17</v>
      </c>
      <c r="E18" s="41">
        <v>1.9E-2</v>
      </c>
      <c r="F18" s="42"/>
      <c r="G18" s="43">
        <v>950</v>
      </c>
      <c r="H18" s="44">
        <f>IF(ISNUMBER(F18),(E18*(1+(F18/100))*G18),G18*E18)</f>
        <v>18.05</v>
      </c>
      <c r="I18" s="45" t="str">
        <f>IF(OR(A18="PM",A18="PZ",A18="PP"),H18,"")</f>
        <v/>
      </c>
      <c r="J18" s="45">
        <f>IF(A18="S",H18,"")</f>
        <v>18.05</v>
      </c>
      <c r="K18" s="35"/>
      <c r="L18" s="45" t="str">
        <f>IF(A18="M06",H18,"")</f>
        <v/>
      </c>
      <c r="M18" s="45" t="str">
        <f>IF(OR(A18="M02",A18="M25",A18="M01s"),H18,"")</f>
        <v/>
      </c>
      <c r="N18" s="18" t="e">
        <f>IF(A18="ZMP",E18*(1+(F18/100)),#REF!)</f>
        <v>#REF!</v>
      </c>
      <c r="O18" s="45" t="str">
        <f>IF(A18="M01e",H18,"")</f>
        <v/>
      </c>
    </row>
    <row r="19" spans="1:15" ht="12.75" outlineLevel="2" x14ac:dyDescent="0.2">
      <c r="A19" s="47"/>
      <c r="B19" s="48"/>
      <c r="C19" s="48"/>
      <c r="D19" s="49"/>
      <c r="E19" s="50"/>
      <c r="F19" s="51"/>
      <c r="G19" s="52"/>
      <c r="H19" s="53"/>
      <c r="I19" s="54"/>
      <c r="J19" s="54"/>
      <c r="K19" s="35"/>
      <c r="L19" s="54"/>
      <c r="M19" s="54"/>
      <c r="N19" s="19"/>
      <c r="O19" s="54"/>
    </row>
    <row r="20" spans="1:15" ht="12.75" x14ac:dyDescent="0.15">
      <c r="A20" s="27" t="s">
        <v>198</v>
      </c>
      <c r="B20" s="28" t="s">
        <v>6734</v>
      </c>
      <c r="C20" s="29" t="s">
        <v>6735</v>
      </c>
      <c r="D20" s="30" t="s">
        <v>367</v>
      </c>
      <c r="E20" s="31">
        <v>1</v>
      </c>
      <c r="F20" s="32"/>
      <c r="G20" s="33">
        <v>82.64</v>
      </c>
      <c r="H20" s="34">
        <f>G20</f>
        <v>82.64</v>
      </c>
      <c r="I20" s="35">
        <f>SUM(I21:I22)</f>
        <v>82.635999999999996</v>
      </c>
      <c r="J20" s="35">
        <f>SUM(J21:J22)</f>
        <v>0</v>
      </c>
      <c r="K20" s="35">
        <f t="shared" si="0"/>
        <v>82.635999999999996</v>
      </c>
      <c r="L20" s="35">
        <f>SUM(L21:L22)</f>
        <v>0</v>
      </c>
      <c r="M20" s="35">
        <f>SUM(M21:M22)</f>
        <v>0</v>
      </c>
      <c r="N20" s="15"/>
      <c r="O20" s="35">
        <f>SUM(O21:O22)</f>
        <v>0</v>
      </c>
    </row>
    <row r="21" spans="1:15" ht="12.75" outlineLevel="1" collapsed="1" x14ac:dyDescent="0.2">
      <c r="A21" s="38" t="s">
        <v>6725</v>
      </c>
      <c r="B21" s="39" t="s">
        <v>6726</v>
      </c>
      <c r="C21" s="39" t="s">
        <v>6727</v>
      </c>
      <c r="D21" s="40" t="s">
        <v>205</v>
      </c>
      <c r="E21" s="41">
        <v>0.14599999999999999</v>
      </c>
      <c r="F21" s="42"/>
      <c r="G21" s="43">
        <v>566</v>
      </c>
      <c r="H21" s="44">
        <f>IF(ISNUMBER(F21),(E21*(1+(F21/100))*G21),G21*E21)</f>
        <v>82.635999999999996</v>
      </c>
      <c r="I21" s="45">
        <f>IF(OR(A21="PM",A21="PZ",A21="PP"),H21,"")</f>
        <v>82.635999999999996</v>
      </c>
      <c r="J21" s="45" t="str">
        <f>IF(A21="S",H21,"")</f>
        <v/>
      </c>
      <c r="K21" s="35"/>
      <c r="L21" s="45" t="str">
        <f>IF(A21="M06",H21,"")</f>
        <v/>
      </c>
      <c r="M21" s="45" t="str">
        <f>IF(OR(A21="M02",A21="M25",A21="M01s"),H21,"")</f>
        <v/>
      </c>
      <c r="N21" s="18" t="e">
        <f>IF(A21="ZMP",E21*(1+(F21/100)),#REF!)</f>
        <v>#REF!</v>
      </c>
      <c r="O21" s="45" t="str">
        <f>IF(A21="M01e",H21,"")</f>
        <v/>
      </c>
    </row>
    <row r="22" spans="1:15" ht="12.75" outlineLevel="2" x14ac:dyDescent="0.2">
      <c r="A22" s="47"/>
      <c r="B22" s="48"/>
      <c r="C22" s="48"/>
      <c r="D22" s="49"/>
      <c r="E22" s="50"/>
      <c r="F22" s="51"/>
      <c r="G22" s="52"/>
      <c r="H22" s="53"/>
      <c r="I22" s="54"/>
      <c r="J22" s="54"/>
      <c r="K22" s="35"/>
      <c r="L22" s="54"/>
      <c r="M22" s="54"/>
      <c r="N22" s="19"/>
      <c r="O22" s="54"/>
    </row>
    <row r="23" spans="1:15" ht="12.75" x14ac:dyDescent="0.15">
      <c r="A23" s="27" t="s">
        <v>198</v>
      </c>
      <c r="B23" s="28" t="s">
        <v>6736</v>
      </c>
      <c r="C23" s="29" t="s">
        <v>6737</v>
      </c>
      <c r="D23" s="30" t="s">
        <v>367</v>
      </c>
      <c r="E23" s="31">
        <v>1</v>
      </c>
      <c r="F23" s="32"/>
      <c r="G23" s="33">
        <v>93.96</v>
      </c>
      <c r="H23" s="34">
        <f>G23</f>
        <v>93.96</v>
      </c>
      <c r="I23" s="35">
        <f>SUM(I24:I25)</f>
        <v>93.956000000000003</v>
      </c>
      <c r="J23" s="35">
        <f>SUM(J24:J25)</f>
        <v>0</v>
      </c>
      <c r="K23" s="35">
        <f t="shared" si="0"/>
        <v>93.956000000000003</v>
      </c>
      <c r="L23" s="35">
        <f>SUM(L24:L25)</f>
        <v>0</v>
      </c>
      <c r="M23" s="35">
        <f>SUM(M24:M25)</f>
        <v>0</v>
      </c>
      <c r="N23" s="15"/>
      <c r="O23" s="35">
        <f>SUM(O24:O25)</f>
        <v>0</v>
      </c>
    </row>
    <row r="24" spans="1:15" ht="12.75" outlineLevel="1" collapsed="1" x14ac:dyDescent="0.2">
      <c r="A24" s="38" t="s">
        <v>6725</v>
      </c>
      <c r="B24" s="39" t="s">
        <v>6726</v>
      </c>
      <c r="C24" s="39" t="s">
        <v>6727</v>
      </c>
      <c r="D24" s="40" t="s">
        <v>205</v>
      </c>
      <c r="E24" s="41">
        <v>0.16600000000000001</v>
      </c>
      <c r="F24" s="42"/>
      <c r="G24" s="43">
        <v>566</v>
      </c>
      <c r="H24" s="44">
        <f>IF(ISNUMBER(F24),(E24*(1+(F24/100))*G24),G24*E24)</f>
        <v>93.956000000000003</v>
      </c>
      <c r="I24" s="45">
        <f>IF(OR(A24="PM",A24="PZ",A24="PP"),H24,"")</f>
        <v>93.956000000000003</v>
      </c>
      <c r="J24" s="45" t="str">
        <f>IF(A24="S",H24,"")</f>
        <v/>
      </c>
      <c r="K24" s="35"/>
      <c r="L24" s="45" t="str">
        <f>IF(A24="M06",H24,"")</f>
        <v/>
      </c>
      <c r="M24" s="45" t="str">
        <f>IF(OR(A24="M02",A24="M25",A24="M01s"),H24,"")</f>
        <v/>
      </c>
      <c r="N24" s="18" t="e">
        <f>IF(A24="ZMP",E24*(1+(F24/100)),#REF!)</f>
        <v>#REF!</v>
      </c>
      <c r="O24" s="45" t="str">
        <f>IF(A24="M01e",H24,"")</f>
        <v/>
      </c>
    </row>
    <row r="25" spans="1:15" ht="12.75" outlineLevel="2" x14ac:dyDescent="0.2">
      <c r="A25" s="47"/>
      <c r="B25" s="48"/>
      <c r="C25" s="48"/>
      <c r="D25" s="49"/>
      <c r="E25" s="50"/>
      <c r="F25" s="51"/>
      <c r="G25" s="52"/>
      <c r="H25" s="53"/>
      <c r="I25" s="54"/>
      <c r="J25" s="54"/>
      <c r="K25" s="35"/>
      <c r="L25" s="54"/>
      <c r="M25" s="54"/>
      <c r="N25" s="19"/>
      <c r="O25" s="54"/>
    </row>
    <row r="26" spans="1:15" ht="12.75" x14ac:dyDescent="0.15">
      <c r="A26" s="27" t="s">
        <v>198</v>
      </c>
      <c r="B26" s="28" t="s">
        <v>6738</v>
      </c>
      <c r="C26" s="29" t="s">
        <v>6739</v>
      </c>
      <c r="D26" s="30" t="s">
        <v>367</v>
      </c>
      <c r="E26" s="31">
        <v>1</v>
      </c>
      <c r="F26" s="32"/>
      <c r="G26" s="33">
        <v>156.22</v>
      </c>
      <c r="H26" s="34">
        <f>G26</f>
        <v>156.22</v>
      </c>
      <c r="I26" s="35">
        <f>SUM(I27:I28)</f>
        <v>156.21600000000001</v>
      </c>
      <c r="J26" s="35">
        <f>SUM(J27:J28)</f>
        <v>0</v>
      </c>
      <c r="K26" s="35">
        <f t="shared" si="0"/>
        <v>156.21600000000001</v>
      </c>
      <c r="L26" s="35">
        <f>SUM(L27:L28)</f>
        <v>0</v>
      </c>
      <c r="M26" s="35">
        <f>SUM(M27:M28)</f>
        <v>0</v>
      </c>
      <c r="N26" s="15"/>
      <c r="O26" s="35">
        <f>SUM(O27:O28)</f>
        <v>0</v>
      </c>
    </row>
    <row r="27" spans="1:15" ht="12.75" outlineLevel="1" collapsed="1" x14ac:dyDescent="0.2">
      <c r="A27" s="38" t="s">
        <v>6725</v>
      </c>
      <c r="B27" s="39" t="s">
        <v>6726</v>
      </c>
      <c r="C27" s="39" t="s">
        <v>6727</v>
      </c>
      <c r="D27" s="40" t="s">
        <v>205</v>
      </c>
      <c r="E27" s="41">
        <v>0.27600000000000002</v>
      </c>
      <c r="F27" s="42"/>
      <c r="G27" s="43">
        <v>566</v>
      </c>
      <c r="H27" s="44">
        <f>IF(ISNUMBER(F27),(E27*(1+(F27/100))*G27),G27*E27)</f>
        <v>156.21600000000001</v>
      </c>
      <c r="I27" s="45">
        <f>IF(OR(A27="PM",A27="PZ",A27="PP"),H27,"")</f>
        <v>156.21600000000001</v>
      </c>
      <c r="J27" s="45" t="str">
        <f>IF(A27="S",H27,"")</f>
        <v/>
      </c>
      <c r="K27" s="35"/>
      <c r="L27" s="45" t="str">
        <f>IF(A27="M06",H27,"")</f>
        <v/>
      </c>
      <c r="M27" s="45" t="str">
        <f>IF(OR(A27="M02",A27="M25",A27="M01s"),H27,"")</f>
        <v/>
      </c>
      <c r="N27" s="18" t="e">
        <f>IF(A27="ZMP",E27*(1+(F27/100)),#REF!)</f>
        <v>#REF!</v>
      </c>
      <c r="O27" s="45" t="str">
        <f>IF(A27="M01e",H27,"")</f>
        <v/>
      </c>
    </row>
    <row r="28" spans="1:15" ht="12.75" outlineLevel="2" x14ac:dyDescent="0.2">
      <c r="A28" s="47"/>
      <c r="B28" s="48"/>
      <c r="C28" s="48"/>
      <c r="D28" s="49"/>
      <c r="E28" s="50"/>
      <c r="F28" s="51"/>
      <c r="G28" s="52"/>
      <c r="H28" s="53"/>
      <c r="I28" s="54"/>
      <c r="J28" s="54"/>
      <c r="K28" s="35"/>
      <c r="L28" s="54"/>
      <c r="M28" s="54"/>
      <c r="N28" s="19"/>
      <c r="O28" s="54"/>
    </row>
    <row r="29" spans="1:15" ht="12.75" x14ac:dyDescent="0.15">
      <c r="A29" s="27" t="s">
        <v>198</v>
      </c>
      <c r="B29" s="28" t="s">
        <v>6740</v>
      </c>
      <c r="C29" s="29" t="s">
        <v>6741</v>
      </c>
      <c r="D29" s="30" t="s">
        <v>367</v>
      </c>
      <c r="E29" s="31">
        <v>1</v>
      </c>
      <c r="F29" s="32"/>
      <c r="G29" s="33">
        <v>156.22</v>
      </c>
      <c r="H29" s="34">
        <f>G29</f>
        <v>156.22</v>
      </c>
      <c r="I29" s="35">
        <f>SUM(I30:I31)</f>
        <v>156.21600000000001</v>
      </c>
      <c r="J29" s="35">
        <f>SUM(J30:J31)</f>
        <v>0</v>
      </c>
      <c r="K29" s="35">
        <f t="shared" si="0"/>
        <v>156.21600000000001</v>
      </c>
      <c r="L29" s="35">
        <f>SUM(L30:L31)</f>
        <v>0</v>
      </c>
      <c r="M29" s="35">
        <f>SUM(M30:M31)</f>
        <v>0</v>
      </c>
      <c r="N29" s="15"/>
      <c r="O29" s="35">
        <f>SUM(O30:O31)</f>
        <v>0</v>
      </c>
    </row>
    <row r="30" spans="1:15" ht="12.75" outlineLevel="1" collapsed="1" x14ac:dyDescent="0.2">
      <c r="A30" s="38" t="s">
        <v>6725</v>
      </c>
      <c r="B30" s="39" t="s">
        <v>6726</v>
      </c>
      <c r="C30" s="39" t="s">
        <v>6727</v>
      </c>
      <c r="D30" s="40" t="s">
        <v>205</v>
      </c>
      <c r="E30" s="41">
        <v>0.27600000000000002</v>
      </c>
      <c r="F30" s="42"/>
      <c r="G30" s="43">
        <v>566</v>
      </c>
      <c r="H30" s="44">
        <f>IF(ISNUMBER(F30),(E30*(1+(F30/100))*G30),G30*E30)</f>
        <v>156.21600000000001</v>
      </c>
      <c r="I30" s="45">
        <f>IF(OR(A30="PM",A30="PZ",A30="PP"),H30,"")</f>
        <v>156.21600000000001</v>
      </c>
      <c r="J30" s="45" t="str">
        <f>IF(A30="S",H30,"")</f>
        <v/>
      </c>
      <c r="K30" s="35"/>
      <c r="L30" s="45" t="str">
        <f>IF(A30="M06",H30,"")</f>
        <v/>
      </c>
      <c r="M30" s="45" t="str">
        <f>IF(OR(A30="M02",A30="M25",A30="M01s"),H30,"")</f>
        <v/>
      </c>
      <c r="N30" s="18" t="e">
        <f>IF(A30="ZMP",E30*(1+(F30/100)),#REF!)</f>
        <v>#REF!</v>
      </c>
      <c r="O30" s="45" t="str">
        <f>IF(A30="M01e",H30,"")</f>
        <v/>
      </c>
    </row>
    <row r="31" spans="1:15" ht="12.75" outlineLevel="2" x14ac:dyDescent="0.2">
      <c r="A31" s="47"/>
      <c r="B31" s="48"/>
      <c r="C31" s="48"/>
      <c r="D31" s="49"/>
      <c r="E31" s="50"/>
      <c r="F31" s="51"/>
      <c r="G31" s="52"/>
      <c r="H31" s="53"/>
      <c r="I31" s="54"/>
      <c r="J31" s="54"/>
      <c r="K31" s="35"/>
      <c r="L31" s="54"/>
      <c r="M31" s="54"/>
      <c r="N31" s="19"/>
      <c r="O31" s="54"/>
    </row>
    <row r="32" spans="1:15" ht="12.75" x14ac:dyDescent="0.15">
      <c r="A32" s="27" t="s">
        <v>198</v>
      </c>
      <c r="B32" s="28" t="s">
        <v>6742</v>
      </c>
      <c r="C32" s="29" t="s">
        <v>6743</v>
      </c>
      <c r="D32" s="30" t="s">
        <v>367</v>
      </c>
      <c r="E32" s="31">
        <v>1</v>
      </c>
      <c r="F32" s="32"/>
      <c r="G32" s="33">
        <v>264.32</v>
      </c>
      <c r="H32" s="34">
        <f>G32</f>
        <v>264.32</v>
      </c>
      <c r="I32" s="35">
        <f>SUM(I33:I34)</f>
        <v>264.322</v>
      </c>
      <c r="J32" s="35">
        <f>SUM(J33:J34)</f>
        <v>0</v>
      </c>
      <c r="K32" s="35">
        <f t="shared" si="0"/>
        <v>264.322</v>
      </c>
      <c r="L32" s="35">
        <f>SUM(L33:L34)</f>
        <v>0</v>
      </c>
      <c r="M32" s="35">
        <f>SUM(M33:M34)</f>
        <v>0</v>
      </c>
      <c r="N32" s="15"/>
      <c r="O32" s="35">
        <f>SUM(O33:O34)</f>
        <v>0</v>
      </c>
    </row>
    <row r="33" spans="1:15" ht="12.75" outlineLevel="1" collapsed="1" x14ac:dyDescent="0.2">
      <c r="A33" s="38" t="s">
        <v>6725</v>
      </c>
      <c r="B33" s="39" t="s">
        <v>6726</v>
      </c>
      <c r="C33" s="39" t="s">
        <v>6727</v>
      </c>
      <c r="D33" s="40" t="s">
        <v>205</v>
      </c>
      <c r="E33" s="41">
        <v>0.46700000000000003</v>
      </c>
      <c r="F33" s="42"/>
      <c r="G33" s="43">
        <v>566</v>
      </c>
      <c r="H33" s="44">
        <f>IF(ISNUMBER(F33),(E33*(1+(F33/100))*G33),G33*E33)</f>
        <v>264.322</v>
      </c>
      <c r="I33" s="45">
        <f>IF(OR(A33="PM",A33="PZ",A33="PP"),H33,"")</f>
        <v>264.322</v>
      </c>
      <c r="J33" s="45" t="str">
        <f>IF(A33="S",H33,"")</f>
        <v/>
      </c>
      <c r="K33" s="35"/>
      <c r="L33" s="45" t="str">
        <f>IF(A33="M06",H33,"")</f>
        <v/>
      </c>
      <c r="M33" s="45" t="str">
        <f>IF(OR(A33="M02",A33="M25",A33="M01s"),H33,"")</f>
        <v/>
      </c>
      <c r="N33" s="18" t="e">
        <f>IF(A33="ZMP",E33*(1+(F33/100)),#REF!)</f>
        <v>#REF!</v>
      </c>
      <c r="O33" s="45" t="str">
        <f>IF(A33="M01e",H33,"")</f>
        <v/>
      </c>
    </row>
    <row r="34" spans="1:15" ht="12.75" outlineLevel="2" x14ac:dyDescent="0.2">
      <c r="A34" s="47"/>
      <c r="B34" s="48"/>
      <c r="C34" s="48"/>
      <c r="D34" s="49"/>
      <c r="E34" s="50"/>
      <c r="F34" s="51"/>
      <c r="G34" s="52"/>
      <c r="H34" s="53"/>
      <c r="I34" s="54"/>
      <c r="J34" s="54"/>
      <c r="K34" s="35"/>
      <c r="L34" s="54"/>
      <c r="M34" s="54"/>
      <c r="N34" s="19"/>
      <c r="O34" s="54"/>
    </row>
    <row r="35" spans="1:15" ht="12.75" x14ac:dyDescent="0.15">
      <c r="A35" s="27" t="s">
        <v>198</v>
      </c>
      <c r="B35" s="28" t="s">
        <v>6744</v>
      </c>
      <c r="C35" s="29" t="s">
        <v>6745</v>
      </c>
      <c r="D35" s="30" t="s">
        <v>367</v>
      </c>
      <c r="E35" s="31">
        <v>1</v>
      </c>
      <c r="F35" s="32"/>
      <c r="G35" s="33">
        <v>199.8</v>
      </c>
      <c r="H35" s="34">
        <f>G35</f>
        <v>199.8</v>
      </c>
      <c r="I35" s="35">
        <f>SUM(I36:I37)</f>
        <v>199.798</v>
      </c>
      <c r="J35" s="35">
        <f>SUM(J36:J37)</f>
        <v>0</v>
      </c>
      <c r="K35" s="35">
        <f t="shared" si="0"/>
        <v>199.798</v>
      </c>
      <c r="L35" s="35">
        <f>SUM(L36:L37)</f>
        <v>0</v>
      </c>
      <c r="M35" s="35">
        <f>SUM(M36:M37)</f>
        <v>0</v>
      </c>
      <c r="N35" s="15"/>
      <c r="O35" s="35">
        <f>SUM(O36:O37)</f>
        <v>0</v>
      </c>
    </row>
    <row r="36" spans="1:15" ht="12.75" outlineLevel="1" collapsed="1" x14ac:dyDescent="0.2">
      <c r="A36" s="38" t="s">
        <v>6725</v>
      </c>
      <c r="B36" s="39" t="s">
        <v>6726</v>
      </c>
      <c r="C36" s="39" t="s">
        <v>6727</v>
      </c>
      <c r="D36" s="40" t="s">
        <v>205</v>
      </c>
      <c r="E36" s="41">
        <v>0.35299999999999998</v>
      </c>
      <c r="F36" s="42"/>
      <c r="G36" s="43">
        <v>566</v>
      </c>
      <c r="H36" s="44">
        <f>IF(ISNUMBER(F36),(E36*(1+(F36/100))*G36),G36*E36)</f>
        <v>199.798</v>
      </c>
      <c r="I36" s="45">
        <f>IF(OR(A36="PM",A36="PZ",A36="PP"),H36,"")</f>
        <v>199.798</v>
      </c>
      <c r="J36" s="45" t="str">
        <f>IF(A36="S",H36,"")</f>
        <v/>
      </c>
      <c r="K36" s="35"/>
      <c r="L36" s="45" t="str">
        <f>IF(A36="M06",H36,"")</f>
        <v/>
      </c>
      <c r="M36" s="45" t="str">
        <f>IF(OR(A36="M02",A36="M25",A36="M01s"),H36,"")</f>
        <v/>
      </c>
      <c r="N36" s="18" t="e">
        <f>IF(A36="ZMP",E36*(1+(F36/100)),#REF!)</f>
        <v>#REF!</v>
      </c>
      <c r="O36" s="45" t="str">
        <f>IF(A36="M01e",H36,"")</f>
        <v/>
      </c>
    </row>
    <row r="37" spans="1:15" ht="12.75" outlineLevel="2" x14ac:dyDescent="0.2">
      <c r="A37" s="47"/>
      <c r="B37" s="48"/>
      <c r="C37" s="48"/>
      <c r="D37" s="49"/>
      <c r="E37" s="50"/>
      <c r="F37" s="51"/>
      <c r="G37" s="52"/>
      <c r="H37" s="53"/>
      <c r="I37" s="54"/>
      <c r="J37" s="54"/>
      <c r="K37" s="35"/>
      <c r="L37" s="54"/>
      <c r="M37" s="54"/>
      <c r="N37" s="19"/>
      <c r="O37" s="54"/>
    </row>
    <row r="38" spans="1:15" ht="12.75" x14ac:dyDescent="0.15">
      <c r="A38" s="27" t="s">
        <v>198</v>
      </c>
      <c r="B38" s="28" t="s">
        <v>6746</v>
      </c>
      <c r="C38" s="29" t="s">
        <v>6747</v>
      </c>
      <c r="D38" s="30" t="s">
        <v>367</v>
      </c>
      <c r="E38" s="31">
        <v>1</v>
      </c>
      <c r="F38" s="32"/>
      <c r="G38" s="33">
        <v>138.67000000000002</v>
      </c>
      <c r="H38" s="34">
        <f>G38</f>
        <v>138.67000000000002</v>
      </c>
      <c r="I38" s="35">
        <f>SUM(I39:I40)</f>
        <v>138.66999999999999</v>
      </c>
      <c r="J38" s="35">
        <f>SUM(J39:J40)</f>
        <v>0</v>
      </c>
      <c r="K38" s="35">
        <f t="shared" si="0"/>
        <v>138.66999999999999</v>
      </c>
      <c r="L38" s="35">
        <f>SUM(L39:L40)</f>
        <v>0</v>
      </c>
      <c r="M38" s="35">
        <f>SUM(M39:M40)</f>
        <v>0</v>
      </c>
      <c r="N38" s="15"/>
      <c r="O38" s="35">
        <f>SUM(O39:O40)</f>
        <v>0</v>
      </c>
    </row>
    <row r="39" spans="1:15" ht="12.75" outlineLevel="1" collapsed="1" x14ac:dyDescent="0.2">
      <c r="A39" s="38" t="s">
        <v>6725</v>
      </c>
      <c r="B39" s="39" t="s">
        <v>6726</v>
      </c>
      <c r="C39" s="39" t="s">
        <v>6727</v>
      </c>
      <c r="D39" s="40" t="s">
        <v>205</v>
      </c>
      <c r="E39" s="41">
        <v>0.245</v>
      </c>
      <c r="F39" s="42"/>
      <c r="G39" s="43">
        <v>566</v>
      </c>
      <c r="H39" s="44">
        <f>IF(ISNUMBER(F39),(E39*(1+(F39/100))*G39),G39*E39)</f>
        <v>138.66999999999999</v>
      </c>
      <c r="I39" s="45">
        <f>IF(OR(A39="PM",A39="PZ",A39="PP"),H39,"")</f>
        <v>138.66999999999999</v>
      </c>
      <c r="J39" s="45" t="str">
        <f>IF(A39="S",H39,"")</f>
        <v/>
      </c>
      <c r="K39" s="35"/>
      <c r="L39" s="45" t="str">
        <f>IF(A39="M06",H39,"")</f>
        <v/>
      </c>
      <c r="M39" s="45" t="str">
        <f>IF(OR(A39="M02",A39="M25",A39="M01s"),H39,"")</f>
        <v/>
      </c>
      <c r="N39" s="18" t="e">
        <f>IF(A39="ZMP",E39*(1+(F39/100)),#REF!)</f>
        <v>#REF!</v>
      </c>
      <c r="O39" s="45" t="str">
        <f>IF(A39="M01e",H39,"")</f>
        <v/>
      </c>
    </row>
    <row r="40" spans="1:15" ht="12.75" outlineLevel="2" x14ac:dyDescent="0.2">
      <c r="A40" s="47"/>
      <c r="B40" s="48"/>
      <c r="C40" s="48"/>
      <c r="D40" s="49"/>
      <c r="E40" s="50"/>
      <c r="F40" s="51"/>
      <c r="G40" s="52"/>
      <c r="H40" s="53"/>
      <c r="I40" s="54"/>
      <c r="J40" s="54"/>
      <c r="K40" s="35"/>
      <c r="L40" s="54"/>
      <c r="M40" s="54"/>
      <c r="N40" s="19"/>
      <c r="O40" s="54"/>
    </row>
    <row r="41" spans="1:15" ht="12.75" x14ac:dyDescent="0.15">
      <c r="A41" s="27" t="s">
        <v>198</v>
      </c>
      <c r="B41" s="28" t="s">
        <v>6748</v>
      </c>
      <c r="C41" s="29" t="s">
        <v>6749</v>
      </c>
      <c r="D41" s="30" t="s">
        <v>367</v>
      </c>
      <c r="E41" s="31">
        <v>1</v>
      </c>
      <c r="F41" s="32"/>
      <c r="G41" s="33">
        <v>247.91</v>
      </c>
      <c r="H41" s="34">
        <f>G41</f>
        <v>247.91</v>
      </c>
      <c r="I41" s="35">
        <f>SUM(I42:I43)</f>
        <v>247.90799999999999</v>
      </c>
      <c r="J41" s="35">
        <f>SUM(J42:J43)</f>
        <v>0</v>
      </c>
      <c r="K41" s="35">
        <f t="shared" si="0"/>
        <v>247.90799999999999</v>
      </c>
      <c r="L41" s="35">
        <f>SUM(L42:L43)</f>
        <v>0</v>
      </c>
      <c r="M41" s="35">
        <f>SUM(M42:M43)</f>
        <v>0</v>
      </c>
      <c r="N41" s="15"/>
      <c r="O41" s="35">
        <f>SUM(O42:O43)</f>
        <v>0</v>
      </c>
    </row>
    <row r="42" spans="1:15" ht="12.75" outlineLevel="1" collapsed="1" x14ac:dyDescent="0.2">
      <c r="A42" s="38" t="s">
        <v>6725</v>
      </c>
      <c r="B42" s="39" t="s">
        <v>6726</v>
      </c>
      <c r="C42" s="39" t="s">
        <v>6727</v>
      </c>
      <c r="D42" s="40" t="s">
        <v>205</v>
      </c>
      <c r="E42" s="41">
        <v>0.438</v>
      </c>
      <c r="F42" s="42"/>
      <c r="G42" s="43">
        <v>566</v>
      </c>
      <c r="H42" s="44">
        <f>IF(ISNUMBER(F42),(E42*(1+(F42/100))*G42),G42*E42)</f>
        <v>247.90799999999999</v>
      </c>
      <c r="I42" s="45">
        <f>IF(OR(A42="PM",A42="PZ",A42="PP"),H42,"")</f>
        <v>247.90799999999999</v>
      </c>
      <c r="J42" s="45" t="str">
        <f>IF(A42="S",H42,"")</f>
        <v/>
      </c>
      <c r="K42" s="35"/>
      <c r="L42" s="45" t="str">
        <f>IF(A42="M06",H42,"")</f>
        <v/>
      </c>
      <c r="M42" s="45" t="str">
        <f>IF(OR(A42="M02",A42="M25",A42="M01s"),H42,"")</f>
        <v/>
      </c>
      <c r="N42" s="18" t="e">
        <f>IF(A42="ZMP",E42*(1+(F42/100)),#REF!)</f>
        <v>#REF!</v>
      </c>
      <c r="O42" s="45" t="str">
        <f>IF(A42="M01e",H42,"")</f>
        <v/>
      </c>
    </row>
    <row r="43" spans="1:15" ht="12.75" outlineLevel="2" x14ac:dyDescent="0.2">
      <c r="A43" s="47"/>
      <c r="B43" s="48"/>
      <c r="C43" s="48"/>
      <c r="D43" s="49"/>
      <c r="E43" s="50"/>
      <c r="F43" s="51"/>
      <c r="G43" s="52"/>
      <c r="H43" s="53"/>
      <c r="I43" s="54"/>
      <c r="J43" s="54"/>
      <c r="K43" s="35"/>
      <c r="L43" s="54"/>
      <c r="M43" s="54"/>
      <c r="N43" s="19"/>
      <c r="O43" s="54"/>
    </row>
    <row r="44" spans="1:15" ht="12.75" x14ac:dyDescent="0.15">
      <c r="A44" s="27" t="s">
        <v>198</v>
      </c>
      <c r="B44" s="28" t="s">
        <v>6750</v>
      </c>
      <c r="C44" s="29" t="s">
        <v>6751</v>
      </c>
      <c r="D44" s="30" t="s">
        <v>367</v>
      </c>
      <c r="E44" s="31">
        <v>1</v>
      </c>
      <c r="F44" s="32"/>
      <c r="G44" s="33">
        <v>119.99</v>
      </c>
      <c r="H44" s="34">
        <f>G44</f>
        <v>119.99</v>
      </c>
      <c r="I44" s="35">
        <f>SUM(I45:I46)</f>
        <v>119.99199999999999</v>
      </c>
      <c r="J44" s="35">
        <f>SUM(J45:J46)</f>
        <v>0</v>
      </c>
      <c r="K44" s="35">
        <f t="shared" si="0"/>
        <v>119.99199999999999</v>
      </c>
      <c r="L44" s="35">
        <f>SUM(L45:L46)</f>
        <v>0</v>
      </c>
      <c r="M44" s="35">
        <f>SUM(M45:M46)</f>
        <v>0</v>
      </c>
      <c r="N44" s="15"/>
      <c r="O44" s="35">
        <f>SUM(O45:O46)</f>
        <v>0</v>
      </c>
    </row>
    <row r="45" spans="1:15" ht="12.75" outlineLevel="1" collapsed="1" x14ac:dyDescent="0.2">
      <c r="A45" s="38" t="s">
        <v>6725</v>
      </c>
      <c r="B45" s="39" t="s">
        <v>6726</v>
      </c>
      <c r="C45" s="39" t="s">
        <v>6727</v>
      </c>
      <c r="D45" s="40" t="s">
        <v>205</v>
      </c>
      <c r="E45" s="41">
        <v>0.21199999999999999</v>
      </c>
      <c r="F45" s="42"/>
      <c r="G45" s="43">
        <v>566</v>
      </c>
      <c r="H45" s="44">
        <f>IF(ISNUMBER(F45),(E45*(1+(F45/100))*G45),G45*E45)</f>
        <v>119.99199999999999</v>
      </c>
      <c r="I45" s="45">
        <f>IF(OR(A45="PM",A45="PZ",A45="PP"),H45,"")</f>
        <v>119.99199999999999</v>
      </c>
      <c r="J45" s="45" t="str">
        <f>IF(A45="S",H45,"")</f>
        <v/>
      </c>
      <c r="K45" s="35"/>
      <c r="L45" s="45" t="str">
        <f>IF(A45="M06",H45,"")</f>
        <v/>
      </c>
      <c r="M45" s="45" t="str">
        <f>IF(OR(A45="M02",A45="M25",A45="M01s"),H45,"")</f>
        <v/>
      </c>
      <c r="N45" s="18" t="e">
        <f>IF(A45="ZMP",E45*(1+(F45/100)),#REF!)</f>
        <v>#REF!</v>
      </c>
      <c r="O45" s="45" t="str">
        <f>IF(A45="M01e",H45,"")</f>
        <v/>
      </c>
    </row>
    <row r="46" spans="1:15" ht="12.75" outlineLevel="2" x14ac:dyDescent="0.2">
      <c r="A46" s="47"/>
      <c r="B46" s="48"/>
      <c r="C46" s="48"/>
      <c r="D46" s="49"/>
      <c r="E46" s="50"/>
      <c r="F46" s="51"/>
      <c r="G46" s="52"/>
      <c r="H46" s="53"/>
      <c r="I46" s="54"/>
      <c r="J46" s="54"/>
      <c r="K46" s="35"/>
      <c r="L46" s="54"/>
      <c r="M46" s="54"/>
      <c r="N46" s="19"/>
      <c r="O46" s="54"/>
    </row>
    <row r="47" spans="1:15" ht="12.75" x14ac:dyDescent="0.15">
      <c r="A47" s="27" t="s">
        <v>198</v>
      </c>
      <c r="B47" s="28" t="s">
        <v>6752</v>
      </c>
      <c r="C47" s="29" t="s">
        <v>6753</v>
      </c>
      <c r="D47" s="30" t="s">
        <v>367</v>
      </c>
      <c r="E47" s="31">
        <v>1</v>
      </c>
      <c r="F47" s="32"/>
      <c r="G47" s="33">
        <v>233.19</v>
      </c>
      <c r="H47" s="34">
        <f>G47</f>
        <v>233.19</v>
      </c>
      <c r="I47" s="35">
        <f>SUM(I48:I49)</f>
        <v>233.19199999999998</v>
      </c>
      <c r="J47" s="35">
        <f>SUM(J48:J49)</f>
        <v>0</v>
      </c>
      <c r="K47" s="35">
        <f t="shared" si="0"/>
        <v>233.19199999999998</v>
      </c>
      <c r="L47" s="35">
        <f>SUM(L48:L49)</f>
        <v>0</v>
      </c>
      <c r="M47" s="35">
        <f>SUM(M48:M49)</f>
        <v>0</v>
      </c>
      <c r="N47" s="15"/>
      <c r="O47" s="35">
        <f>SUM(O48:O49)</f>
        <v>0</v>
      </c>
    </row>
    <row r="48" spans="1:15" ht="12.75" outlineLevel="1" collapsed="1" x14ac:dyDescent="0.2">
      <c r="A48" s="38" t="s">
        <v>6725</v>
      </c>
      <c r="B48" s="39" t="s">
        <v>6726</v>
      </c>
      <c r="C48" s="39" t="s">
        <v>6727</v>
      </c>
      <c r="D48" s="40" t="s">
        <v>205</v>
      </c>
      <c r="E48" s="41">
        <v>0.41199999999999998</v>
      </c>
      <c r="F48" s="42"/>
      <c r="G48" s="43">
        <v>566</v>
      </c>
      <c r="H48" s="44">
        <f>IF(ISNUMBER(F48),(E48*(1+(F48/100))*G48),G48*E48)</f>
        <v>233.19199999999998</v>
      </c>
      <c r="I48" s="45">
        <f>IF(OR(A48="PM",A48="PZ",A48="PP"),H48,"")</f>
        <v>233.19199999999998</v>
      </c>
      <c r="J48" s="45" t="str">
        <f>IF(A48="S",H48,"")</f>
        <v/>
      </c>
      <c r="K48" s="35"/>
      <c r="L48" s="45" t="str">
        <f>IF(A48="M06",H48,"")</f>
        <v/>
      </c>
      <c r="M48" s="45" t="str">
        <f>IF(OR(A48="M02",A48="M25",A48="M01s"),H48,"")</f>
        <v/>
      </c>
      <c r="N48" s="18" t="e">
        <f>IF(A48="ZMP",E48*(1+(F48/100)),#REF!)</f>
        <v>#REF!</v>
      </c>
      <c r="O48" s="45" t="str">
        <f>IF(A48="M01e",H48,"")</f>
        <v/>
      </c>
    </row>
    <row r="49" spans="1:15" ht="12.75" outlineLevel="2" x14ac:dyDescent="0.2">
      <c r="A49" s="47"/>
      <c r="B49" s="48"/>
      <c r="C49" s="48"/>
      <c r="D49" s="49"/>
      <c r="E49" s="50"/>
      <c r="F49" s="51"/>
      <c r="G49" s="52"/>
      <c r="H49" s="53"/>
      <c r="I49" s="54"/>
      <c r="J49" s="54"/>
      <c r="K49" s="35"/>
      <c r="L49" s="54"/>
      <c r="M49" s="54"/>
      <c r="N49" s="19"/>
      <c r="O49" s="54"/>
    </row>
    <row r="50" spans="1:15" ht="12.75" x14ac:dyDescent="0.15">
      <c r="A50" s="27" t="s">
        <v>198</v>
      </c>
      <c r="B50" s="28" t="s">
        <v>6754</v>
      </c>
      <c r="C50" s="29" t="s">
        <v>6755</v>
      </c>
      <c r="D50" s="30" t="s">
        <v>367</v>
      </c>
      <c r="E50" s="31">
        <v>1</v>
      </c>
      <c r="F50" s="32"/>
      <c r="G50" s="33">
        <v>233.19</v>
      </c>
      <c r="H50" s="34">
        <f>G50</f>
        <v>233.19</v>
      </c>
      <c r="I50" s="35">
        <f>SUM(I51:I52)</f>
        <v>233.19199999999998</v>
      </c>
      <c r="J50" s="35">
        <f>SUM(J51:J52)</f>
        <v>0</v>
      </c>
      <c r="K50" s="35">
        <f t="shared" si="0"/>
        <v>233.19199999999998</v>
      </c>
      <c r="L50" s="35">
        <f>SUM(L51:L52)</f>
        <v>0</v>
      </c>
      <c r="M50" s="35">
        <f>SUM(M51:M52)</f>
        <v>0</v>
      </c>
      <c r="N50" s="15"/>
      <c r="O50" s="35">
        <f>SUM(O51:O52)</f>
        <v>0</v>
      </c>
    </row>
    <row r="51" spans="1:15" ht="12.75" outlineLevel="1" collapsed="1" x14ac:dyDescent="0.2">
      <c r="A51" s="38" t="s">
        <v>6725</v>
      </c>
      <c r="B51" s="39" t="s">
        <v>6726</v>
      </c>
      <c r="C51" s="39" t="s">
        <v>6727</v>
      </c>
      <c r="D51" s="40" t="s">
        <v>205</v>
      </c>
      <c r="E51" s="41">
        <v>0.41199999999999998</v>
      </c>
      <c r="F51" s="42"/>
      <c r="G51" s="43">
        <v>566</v>
      </c>
      <c r="H51" s="44">
        <f>IF(ISNUMBER(F51),(E51*(1+(F51/100))*G51),G51*E51)</f>
        <v>233.19199999999998</v>
      </c>
      <c r="I51" s="45">
        <f>IF(OR(A51="PM",A51="PZ",A51="PP"),H51,"")</f>
        <v>233.19199999999998</v>
      </c>
      <c r="J51" s="45" t="str">
        <f>IF(A51="S",H51,"")</f>
        <v/>
      </c>
      <c r="K51" s="35"/>
      <c r="L51" s="45" t="str">
        <f>IF(A51="M06",H51,"")</f>
        <v/>
      </c>
      <c r="M51" s="45" t="str">
        <f>IF(OR(A51="M02",A51="M25",A51="M01s"),H51,"")</f>
        <v/>
      </c>
      <c r="N51" s="18" t="e">
        <f>IF(A51="ZMP",E51*(1+(F51/100)),#REF!)</f>
        <v>#REF!</v>
      </c>
      <c r="O51" s="45" t="str">
        <f>IF(A51="M01e",H51,"")</f>
        <v/>
      </c>
    </row>
    <row r="52" spans="1:15" ht="12.75" outlineLevel="2" x14ac:dyDescent="0.2">
      <c r="A52" s="47"/>
      <c r="B52" s="48"/>
      <c r="C52" s="48"/>
      <c r="D52" s="49"/>
      <c r="E52" s="50"/>
      <c r="F52" s="51"/>
      <c r="G52" s="52"/>
      <c r="H52" s="53"/>
      <c r="I52" s="54"/>
      <c r="J52" s="54"/>
      <c r="K52" s="35"/>
      <c r="L52" s="54"/>
      <c r="M52" s="54"/>
      <c r="N52" s="19"/>
      <c r="O52" s="54"/>
    </row>
    <row r="53" spans="1:15" ht="12.75" x14ac:dyDescent="0.15">
      <c r="A53" s="27" t="s">
        <v>198</v>
      </c>
      <c r="B53" s="28" t="s">
        <v>6756</v>
      </c>
      <c r="C53" s="29" t="s">
        <v>6757</v>
      </c>
      <c r="D53" s="30" t="s">
        <v>367</v>
      </c>
      <c r="E53" s="31">
        <v>1</v>
      </c>
      <c r="F53" s="32"/>
      <c r="G53" s="33">
        <v>144.9</v>
      </c>
      <c r="H53" s="34">
        <f>G53</f>
        <v>144.9</v>
      </c>
      <c r="I53" s="35">
        <f>SUM(I54:I55)</f>
        <v>144.89600000000002</v>
      </c>
      <c r="J53" s="35">
        <f>SUM(J54:J55)</f>
        <v>0</v>
      </c>
      <c r="K53" s="35">
        <f t="shared" si="0"/>
        <v>144.89600000000002</v>
      </c>
      <c r="L53" s="35">
        <f>SUM(L54:L55)</f>
        <v>0</v>
      </c>
      <c r="M53" s="35">
        <f>SUM(M54:M55)</f>
        <v>0</v>
      </c>
      <c r="N53" s="15"/>
      <c r="O53" s="35">
        <f>SUM(O54:O55)</f>
        <v>0</v>
      </c>
    </row>
    <row r="54" spans="1:15" ht="12.75" outlineLevel="1" collapsed="1" x14ac:dyDescent="0.2">
      <c r="A54" s="38" t="s">
        <v>6725</v>
      </c>
      <c r="B54" s="39" t="s">
        <v>6726</v>
      </c>
      <c r="C54" s="39" t="s">
        <v>6727</v>
      </c>
      <c r="D54" s="40" t="s">
        <v>205</v>
      </c>
      <c r="E54" s="41">
        <v>0.25600000000000001</v>
      </c>
      <c r="F54" s="42"/>
      <c r="G54" s="43">
        <v>566</v>
      </c>
      <c r="H54" s="44">
        <f>IF(ISNUMBER(F54),(E54*(1+(F54/100))*G54),G54*E54)</f>
        <v>144.89600000000002</v>
      </c>
      <c r="I54" s="45">
        <f>IF(OR(A54="PM",A54="PZ",A54="PP"),H54,"")</f>
        <v>144.89600000000002</v>
      </c>
      <c r="J54" s="45" t="str">
        <f>IF(A54="S",H54,"")</f>
        <v/>
      </c>
      <c r="K54" s="35"/>
      <c r="L54" s="45" t="str">
        <f>IF(A54="M06",H54,"")</f>
        <v/>
      </c>
      <c r="M54" s="45" t="str">
        <f>IF(OR(A54="M02",A54="M25",A54="M01s"),H54,"")</f>
        <v/>
      </c>
      <c r="N54" s="18" t="e">
        <f>IF(A54="ZMP",E54*(1+(F54/100)),#REF!)</f>
        <v>#REF!</v>
      </c>
      <c r="O54" s="45" t="str">
        <f>IF(A54="M01e",H54,"")</f>
        <v/>
      </c>
    </row>
    <row r="55" spans="1:15" ht="12.75" outlineLevel="2" x14ac:dyDescent="0.2">
      <c r="A55" s="47"/>
      <c r="B55" s="48"/>
      <c r="C55" s="48"/>
      <c r="D55" s="49"/>
      <c r="E55" s="50"/>
      <c r="F55" s="51"/>
      <c r="G55" s="52"/>
      <c r="H55" s="53"/>
      <c r="I55" s="54"/>
      <c r="J55" s="54"/>
      <c r="K55" s="35"/>
      <c r="L55" s="54"/>
      <c r="M55" s="54"/>
      <c r="N55" s="19"/>
      <c r="O55" s="54"/>
    </row>
    <row r="56" spans="1:15" ht="12.75" x14ac:dyDescent="0.15">
      <c r="A56" s="27" t="s">
        <v>198</v>
      </c>
      <c r="B56" s="28" t="s">
        <v>6758</v>
      </c>
      <c r="C56" s="29" t="s">
        <v>6759</v>
      </c>
      <c r="D56" s="30" t="s">
        <v>367</v>
      </c>
      <c r="E56" s="31">
        <v>1</v>
      </c>
      <c r="F56" s="32"/>
      <c r="G56" s="33">
        <v>126.22</v>
      </c>
      <c r="H56" s="34">
        <f>G56</f>
        <v>126.22</v>
      </c>
      <c r="I56" s="35">
        <f>SUM(I57:I58)</f>
        <v>126.218</v>
      </c>
      <c r="J56" s="35">
        <f>SUM(J57:J58)</f>
        <v>0</v>
      </c>
      <c r="K56" s="35">
        <f t="shared" si="0"/>
        <v>126.218</v>
      </c>
      <c r="L56" s="35">
        <f>SUM(L57:L58)</f>
        <v>0</v>
      </c>
      <c r="M56" s="35">
        <f>SUM(M57:M58)</f>
        <v>0</v>
      </c>
      <c r="N56" s="15"/>
      <c r="O56" s="35">
        <f>SUM(O57:O58)</f>
        <v>0</v>
      </c>
    </row>
    <row r="57" spans="1:15" ht="12.75" outlineLevel="1" collapsed="1" x14ac:dyDescent="0.2">
      <c r="A57" s="38" t="s">
        <v>6725</v>
      </c>
      <c r="B57" s="39" t="s">
        <v>6726</v>
      </c>
      <c r="C57" s="39" t="s">
        <v>6727</v>
      </c>
      <c r="D57" s="40" t="s">
        <v>205</v>
      </c>
      <c r="E57" s="41">
        <v>0.223</v>
      </c>
      <c r="F57" s="42"/>
      <c r="G57" s="43">
        <v>566</v>
      </c>
      <c r="H57" s="44">
        <f>IF(ISNUMBER(F57),(E57*(1+(F57/100))*G57),G57*E57)</f>
        <v>126.218</v>
      </c>
      <c r="I57" s="45">
        <f>IF(OR(A57="PM",A57="PZ",A57="PP"),H57,"")</f>
        <v>126.218</v>
      </c>
      <c r="J57" s="45" t="str">
        <f>IF(A57="S",H57,"")</f>
        <v/>
      </c>
      <c r="K57" s="35"/>
      <c r="L57" s="45" t="str">
        <f>IF(A57="M06",H57,"")</f>
        <v/>
      </c>
      <c r="M57" s="45" t="str">
        <f>IF(OR(A57="M02",A57="M25",A57="M01s"),H57,"")</f>
        <v/>
      </c>
      <c r="N57" s="18" t="e">
        <f>IF(A57="ZMP",E57*(1+(F57/100)),#REF!)</f>
        <v>#REF!</v>
      </c>
      <c r="O57" s="45" t="str">
        <f>IF(A57="M01e",H57,"")</f>
        <v/>
      </c>
    </row>
    <row r="58" spans="1:15" ht="12.75" outlineLevel="2" x14ac:dyDescent="0.2">
      <c r="A58" s="47"/>
      <c r="B58" s="48"/>
      <c r="C58" s="48"/>
      <c r="D58" s="49"/>
      <c r="E58" s="50"/>
      <c r="F58" s="51"/>
      <c r="G58" s="52"/>
      <c r="H58" s="53"/>
      <c r="I58" s="54"/>
      <c r="J58" s="54"/>
      <c r="K58" s="35"/>
      <c r="L58" s="54"/>
      <c r="M58" s="54"/>
      <c r="N58" s="19"/>
      <c r="O58" s="54"/>
    </row>
    <row r="59" spans="1:15" ht="12.75" x14ac:dyDescent="0.15">
      <c r="A59" s="27" t="s">
        <v>198</v>
      </c>
      <c r="B59" s="28" t="s">
        <v>6760</v>
      </c>
      <c r="C59" s="29" t="s">
        <v>6761</v>
      </c>
      <c r="D59" s="30" t="s">
        <v>367</v>
      </c>
      <c r="E59" s="31">
        <v>1</v>
      </c>
      <c r="F59" s="32"/>
      <c r="G59" s="33">
        <v>149.99</v>
      </c>
      <c r="H59" s="34">
        <f>G59</f>
        <v>149.99</v>
      </c>
      <c r="I59" s="35">
        <f>SUM(I60:I61)</f>
        <v>149.99</v>
      </c>
      <c r="J59" s="35">
        <f>SUM(J60:J61)</f>
        <v>0</v>
      </c>
      <c r="K59" s="35">
        <f t="shared" si="0"/>
        <v>149.99</v>
      </c>
      <c r="L59" s="35">
        <f>SUM(L60:L61)</f>
        <v>0</v>
      </c>
      <c r="M59" s="35">
        <f>SUM(M60:M61)</f>
        <v>0</v>
      </c>
      <c r="N59" s="15"/>
      <c r="O59" s="35">
        <f>SUM(O60:O61)</f>
        <v>0</v>
      </c>
    </row>
    <row r="60" spans="1:15" ht="12.75" outlineLevel="1" collapsed="1" x14ac:dyDescent="0.2">
      <c r="A60" s="38" t="s">
        <v>6725</v>
      </c>
      <c r="B60" s="39" t="s">
        <v>6726</v>
      </c>
      <c r="C60" s="39" t="s">
        <v>6727</v>
      </c>
      <c r="D60" s="40" t="s">
        <v>205</v>
      </c>
      <c r="E60" s="41">
        <v>0.26500000000000001</v>
      </c>
      <c r="F60" s="42"/>
      <c r="G60" s="43">
        <v>566</v>
      </c>
      <c r="H60" s="44">
        <f>IF(ISNUMBER(F60),(E60*(1+(F60/100))*G60),G60*E60)</f>
        <v>149.99</v>
      </c>
      <c r="I60" s="45">
        <f>IF(OR(A60="PM",A60="PZ",A60="PP"),H60,"")</f>
        <v>149.99</v>
      </c>
      <c r="J60" s="45" t="str">
        <f>IF(A60="S",H60,"")</f>
        <v/>
      </c>
      <c r="K60" s="35"/>
      <c r="L60" s="45" t="str">
        <f>IF(A60="M06",H60,"")</f>
        <v/>
      </c>
      <c r="M60" s="45" t="str">
        <f>IF(OR(A60="M02",A60="M25",A60="M01s"),H60,"")</f>
        <v/>
      </c>
      <c r="N60" s="18" t="e">
        <f>IF(A60="ZMP",E60*(1+(F60/100)),#REF!)</f>
        <v>#REF!</v>
      </c>
      <c r="O60" s="45" t="str">
        <f>IF(A60="M01e",H60,"")</f>
        <v/>
      </c>
    </row>
    <row r="61" spans="1:15" ht="12.75" outlineLevel="2" x14ac:dyDescent="0.2">
      <c r="A61" s="47"/>
      <c r="B61" s="48"/>
      <c r="C61" s="48"/>
      <c r="D61" s="49"/>
      <c r="E61" s="50"/>
      <c r="F61" s="51"/>
      <c r="G61" s="52"/>
      <c r="H61" s="53"/>
      <c r="I61" s="54"/>
      <c r="J61" s="54"/>
      <c r="K61" s="35"/>
      <c r="L61" s="54"/>
      <c r="M61" s="54"/>
      <c r="N61" s="19"/>
      <c r="O61" s="54"/>
    </row>
    <row r="62" spans="1:15" ht="12.75" x14ac:dyDescent="0.15">
      <c r="A62" s="27" t="s">
        <v>198</v>
      </c>
      <c r="B62" s="28" t="s">
        <v>6762</v>
      </c>
      <c r="C62" s="29" t="s">
        <v>6763</v>
      </c>
      <c r="D62" s="30" t="s">
        <v>367</v>
      </c>
      <c r="E62" s="31">
        <v>1</v>
      </c>
      <c r="F62" s="32"/>
      <c r="G62" s="33">
        <v>251.87</v>
      </c>
      <c r="H62" s="34">
        <f>G62</f>
        <v>251.87</v>
      </c>
      <c r="I62" s="35">
        <f>SUM(I63:I64)</f>
        <v>251.87</v>
      </c>
      <c r="J62" s="35">
        <f>SUM(J63:J64)</f>
        <v>0</v>
      </c>
      <c r="K62" s="35">
        <f t="shared" si="0"/>
        <v>251.87</v>
      </c>
      <c r="L62" s="35">
        <f>SUM(L63:L64)</f>
        <v>0</v>
      </c>
      <c r="M62" s="35">
        <f>SUM(M63:M64)</f>
        <v>0</v>
      </c>
      <c r="N62" s="15"/>
      <c r="O62" s="35">
        <f>SUM(O63:O64)</f>
        <v>0</v>
      </c>
    </row>
    <row r="63" spans="1:15" ht="12.75" outlineLevel="1" collapsed="1" x14ac:dyDescent="0.2">
      <c r="A63" s="38" t="s">
        <v>6725</v>
      </c>
      <c r="B63" s="39" t="s">
        <v>6726</v>
      </c>
      <c r="C63" s="39" t="s">
        <v>6727</v>
      </c>
      <c r="D63" s="40" t="s">
        <v>205</v>
      </c>
      <c r="E63" s="41">
        <v>0.44500000000000001</v>
      </c>
      <c r="F63" s="42"/>
      <c r="G63" s="43">
        <v>566</v>
      </c>
      <c r="H63" s="44">
        <f>IF(ISNUMBER(F63),(E63*(1+(F63/100))*G63),G63*E63)</f>
        <v>251.87</v>
      </c>
      <c r="I63" s="45">
        <f>IF(OR(A63="PM",A63="PZ",A63="PP"),H63,"")</f>
        <v>251.87</v>
      </c>
      <c r="J63" s="45" t="str">
        <f>IF(A63="S",H63,"")</f>
        <v/>
      </c>
      <c r="K63" s="35"/>
      <c r="L63" s="45" t="str">
        <f>IF(A63="M06",H63,"")</f>
        <v/>
      </c>
      <c r="M63" s="45" t="str">
        <f>IF(OR(A63="M02",A63="M25",A63="M01s"),H63,"")</f>
        <v/>
      </c>
      <c r="N63" s="18" t="e">
        <f>IF(A63="ZMP",E63*(1+(F63/100)),#REF!)</f>
        <v>#REF!</v>
      </c>
      <c r="O63" s="45" t="str">
        <f>IF(A63="M01e",H63,"")</f>
        <v/>
      </c>
    </row>
    <row r="64" spans="1:15" ht="12.75" outlineLevel="2" x14ac:dyDescent="0.2">
      <c r="A64" s="47"/>
      <c r="B64" s="48"/>
      <c r="C64" s="48"/>
      <c r="D64" s="49"/>
      <c r="E64" s="50"/>
      <c r="F64" s="51"/>
      <c r="G64" s="52"/>
      <c r="H64" s="53"/>
      <c r="I64" s="54"/>
      <c r="J64" s="54"/>
      <c r="K64" s="35"/>
      <c r="L64" s="54"/>
      <c r="M64" s="54"/>
      <c r="N64" s="19"/>
      <c r="O64" s="54"/>
    </row>
    <row r="65" spans="1:15" ht="12.75" x14ac:dyDescent="0.15">
      <c r="A65" s="27" t="s">
        <v>198</v>
      </c>
      <c r="B65" s="28" t="s">
        <v>6764</v>
      </c>
      <c r="C65" s="29" t="s">
        <v>6765</v>
      </c>
      <c r="D65" s="30" t="s">
        <v>367</v>
      </c>
      <c r="E65" s="31">
        <v>1</v>
      </c>
      <c r="F65" s="32"/>
      <c r="G65" s="33">
        <v>220.74</v>
      </c>
      <c r="H65" s="34">
        <f>G65</f>
        <v>220.74</v>
      </c>
      <c r="I65" s="35">
        <f>SUM(I66:I67)</f>
        <v>220.74</v>
      </c>
      <c r="J65" s="35">
        <f>SUM(J66:J67)</f>
        <v>0</v>
      </c>
      <c r="K65" s="35">
        <f t="shared" si="0"/>
        <v>220.74</v>
      </c>
      <c r="L65" s="35">
        <f>SUM(L66:L67)</f>
        <v>0</v>
      </c>
      <c r="M65" s="35">
        <f>SUM(M66:M67)</f>
        <v>0</v>
      </c>
      <c r="N65" s="15"/>
      <c r="O65" s="35">
        <f>SUM(O66:O67)</f>
        <v>0</v>
      </c>
    </row>
    <row r="66" spans="1:15" ht="12.75" outlineLevel="1" collapsed="1" x14ac:dyDescent="0.2">
      <c r="A66" s="38" t="s">
        <v>6725</v>
      </c>
      <c r="B66" s="39" t="s">
        <v>6726</v>
      </c>
      <c r="C66" s="39" t="s">
        <v>6727</v>
      </c>
      <c r="D66" s="40" t="s">
        <v>205</v>
      </c>
      <c r="E66" s="41">
        <v>0.39</v>
      </c>
      <c r="F66" s="42"/>
      <c r="G66" s="43">
        <v>566</v>
      </c>
      <c r="H66" s="44">
        <f>IF(ISNUMBER(F66),(E66*(1+(F66/100))*G66),G66*E66)</f>
        <v>220.74</v>
      </c>
      <c r="I66" s="45">
        <f>IF(OR(A66="PM",A66="PZ",A66="PP"),H66,"")</f>
        <v>220.74</v>
      </c>
      <c r="J66" s="45" t="str">
        <f>IF(A66="S",H66,"")</f>
        <v/>
      </c>
      <c r="K66" s="35"/>
      <c r="L66" s="45" t="str">
        <f>IF(A66="M06",H66,"")</f>
        <v/>
      </c>
      <c r="M66" s="45" t="str">
        <f>IF(OR(A66="M02",A66="M25",A66="M01s"),H66,"")</f>
        <v/>
      </c>
      <c r="N66" s="18" t="e">
        <f>IF(A66="ZMP",E66*(1+(F66/100)),#REF!)</f>
        <v>#REF!</v>
      </c>
      <c r="O66" s="45" t="str">
        <f>IF(A66="M01e",H66,"")</f>
        <v/>
      </c>
    </row>
    <row r="67" spans="1:15" ht="12.75" outlineLevel="2" x14ac:dyDescent="0.2">
      <c r="A67" s="47"/>
      <c r="B67" s="48"/>
      <c r="C67" s="48"/>
      <c r="D67" s="49"/>
      <c r="E67" s="50"/>
      <c r="F67" s="51"/>
      <c r="G67" s="52"/>
      <c r="H67" s="53"/>
      <c r="I67" s="54"/>
      <c r="J67" s="54"/>
      <c r="K67" s="35"/>
      <c r="L67" s="54"/>
      <c r="M67" s="54"/>
      <c r="N67" s="19"/>
      <c r="O67" s="54"/>
    </row>
    <row r="68" spans="1:15" ht="12.75" x14ac:dyDescent="0.15">
      <c r="A68" s="27" t="s">
        <v>198</v>
      </c>
      <c r="B68" s="28" t="s">
        <v>6766</v>
      </c>
      <c r="C68" s="29" t="s">
        <v>6767</v>
      </c>
      <c r="D68" s="30" t="s">
        <v>367</v>
      </c>
      <c r="E68" s="31">
        <v>1</v>
      </c>
      <c r="F68" s="32"/>
      <c r="G68" s="33">
        <v>366.2</v>
      </c>
      <c r="H68" s="34">
        <f>G68</f>
        <v>366.2</v>
      </c>
      <c r="I68" s="35">
        <f>SUM(I69:I70)</f>
        <v>366.202</v>
      </c>
      <c r="J68" s="35">
        <f>SUM(J69:J70)</f>
        <v>0</v>
      </c>
      <c r="K68" s="35">
        <f t="shared" ref="K68:K131" si="1">I68+J68</f>
        <v>366.202</v>
      </c>
      <c r="L68" s="35">
        <f>SUM(L69:L70)</f>
        <v>0</v>
      </c>
      <c r="M68" s="35">
        <f>SUM(M69:M70)</f>
        <v>0</v>
      </c>
      <c r="N68" s="15"/>
      <c r="O68" s="35">
        <f>SUM(O69:O70)</f>
        <v>0</v>
      </c>
    </row>
    <row r="69" spans="1:15" ht="12.75" outlineLevel="1" collapsed="1" x14ac:dyDescent="0.2">
      <c r="A69" s="38" t="s">
        <v>6725</v>
      </c>
      <c r="B69" s="39" t="s">
        <v>6726</v>
      </c>
      <c r="C69" s="39" t="s">
        <v>6727</v>
      </c>
      <c r="D69" s="40" t="s">
        <v>205</v>
      </c>
      <c r="E69" s="41">
        <v>0.64700000000000002</v>
      </c>
      <c r="F69" s="42"/>
      <c r="G69" s="43">
        <v>566</v>
      </c>
      <c r="H69" s="44">
        <f>IF(ISNUMBER(F69),(E69*(1+(F69/100))*G69),G69*E69)</f>
        <v>366.202</v>
      </c>
      <c r="I69" s="45">
        <f>IF(OR(A69="PM",A69="PZ",A69="PP"),H69,"")</f>
        <v>366.202</v>
      </c>
      <c r="J69" s="45" t="str">
        <f>IF(A69="S",H69,"")</f>
        <v/>
      </c>
      <c r="K69" s="35"/>
      <c r="L69" s="45" t="str">
        <f>IF(A69="M06",H69,"")</f>
        <v/>
      </c>
      <c r="M69" s="45" t="str">
        <f>IF(OR(A69="M02",A69="M25",A69="M01s"),H69,"")</f>
        <v/>
      </c>
      <c r="N69" s="18" t="e">
        <f>IF(A69="ZMP",E69*(1+(F69/100)),#REF!)</f>
        <v>#REF!</v>
      </c>
      <c r="O69" s="45" t="str">
        <f>IF(A69="M01e",H69,"")</f>
        <v/>
      </c>
    </row>
    <row r="70" spans="1:15" ht="12.75" outlineLevel="2" x14ac:dyDescent="0.2">
      <c r="A70" s="47"/>
      <c r="B70" s="48"/>
      <c r="C70" s="48"/>
      <c r="D70" s="49"/>
      <c r="E70" s="50"/>
      <c r="F70" s="51"/>
      <c r="G70" s="52"/>
      <c r="H70" s="53"/>
      <c r="I70" s="54"/>
      <c r="J70" s="54"/>
      <c r="K70" s="35"/>
      <c r="L70" s="54"/>
      <c r="M70" s="54"/>
      <c r="N70" s="19"/>
      <c r="O70" s="54"/>
    </row>
    <row r="71" spans="1:15" ht="12.75" x14ac:dyDescent="0.15">
      <c r="A71" s="27" t="s">
        <v>198</v>
      </c>
      <c r="B71" s="28" t="s">
        <v>6768</v>
      </c>
      <c r="C71" s="29" t="s">
        <v>6769</v>
      </c>
      <c r="D71" s="30" t="s">
        <v>367</v>
      </c>
      <c r="E71" s="31">
        <v>1</v>
      </c>
      <c r="F71" s="32"/>
      <c r="G71" s="33">
        <v>214.51</v>
      </c>
      <c r="H71" s="34">
        <f>G71</f>
        <v>214.51</v>
      </c>
      <c r="I71" s="35">
        <f>SUM(I72:I73)</f>
        <v>214.51400000000001</v>
      </c>
      <c r="J71" s="35">
        <f>SUM(J72:J73)</f>
        <v>0</v>
      </c>
      <c r="K71" s="35">
        <f t="shared" si="1"/>
        <v>214.51400000000001</v>
      </c>
      <c r="L71" s="35">
        <f>SUM(L72:L73)</f>
        <v>0</v>
      </c>
      <c r="M71" s="35">
        <f>SUM(M72:M73)</f>
        <v>0</v>
      </c>
      <c r="N71" s="15"/>
      <c r="O71" s="35">
        <f>SUM(O72:O73)</f>
        <v>0</v>
      </c>
    </row>
    <row r="72" spans="1:15" ht="12.75" outlineLevel="1" collapsed="1" x14ac:dyDescent="0.2">
      <c r="A72" s="38" t="s">
        <v>6725</v>
      </c>
      <c r="B72" s="39" t="s">
        <v>6726</v>
      </c>
      <c r="C72" s="39" t="s">
        <v>6727</v>
      </c>
      <c r="D72" s="40" t="s">
        <v>205</v>
      </c>
      <c r="E72" s="41">
        <v>0.379</v>
      </c>
      <c r="F72" s="42"/>
      <c r="G72" s="43">
        <v>566</v>
      </c>
      <c r="H72" s="44">
        <f>IF(ISNUMBER(F72),(E72*(1+(F72/100))*G72),G72*E72)</f>
        <v>214.51400000000001</v>
      </c>
      <c r="I72" s="45">
        <f>IF(OR(A72="PM",A72="PZ",A72="PP"),H72,"")</f>
        <v>214.51400000000001</v>
      </c>
      <c r="J72" s="45" t="str">
        <f>IF(A72="S",H72,"")</f>
        <v/>
      </c>
      <c r="K72" s="35"/>
      <c r="L72" s="45" t="str">
        <f>IF(A72="M06",H72,"")</f>
        <v/>
      </c>
      <c r="M72" s="45" t="str">
        <f>IF(OR(A72="M02",A72="M25",A72="M01s"),H72,"")</f>
        <v/>
      </c>
      <c r="N72" s="18" t="e">
        <f>IF(A72="ZMP",E72*(1+(F72/100)),#REF!)</f>
        <v>#REF!</v>
      </c>
      <c r="O72" s="45" t="str">
        <f>IF(A72="M01e",H72,"")</f>
        <v/>
      </c>
    </row>
    <row r="73" spans="1:15" ht="12.75" outlineLevel="2" x14ac:dyDescent="0.2">
      <c r="A73" s="47"/>
      <c r="B73" s="48"/>
      <c r="C73" s="48"/>
      <c r="D73" s="49"/>
      <c r="E73" s="50"/>
      <c r="F73" s="51"/>
      <c r="G73" s="52"/>
      <c r="H73" s="53"/>
      <c r="I73" s="54"/>
      <c r="J73" s="54"/>
      <c r="K73" s="35"/>
      <c r="L73" s="54"/>
      <c r="M73" s="54"/>
      <c r="N73" s="19"/>
      <c r="O73" s="54"/>
    </row>
    <row r="74" spans="1:15" ht="12.75" x14ac:dyDescent="0.15">
      <c r="A74" s="27" t="s">
        <v>198</v>
      </c>
      <c r="B74" s="28" t="s">
        <v>6770</v>
      </c>
      <c r="C74" s="29" t="s">
        <v>6771</v>
      </c>
      <c r="D74" s="30" t="s">
        <v>367</v>
      </c>
      <c r="E74" s="31">
        <v>1</v>
      </c>
      <c r="F74" s="32"/>
      <c r="G74" s="33">
        <v>366.2</v>
      </c>
      <c r="H74" s="34">
        <f>G74</f>
        <v>366.2</v>
      </c>
      <c r="I74" s="35">
        <f>SUM(I75:I76)</f>
        <v>366.202</v>
      </c>
      <c r="J74" s="35">
        <f>SUM(J75:J76)</f>
        <v>0</v>
      </c>
      <c r="K74" s="35">
        <f t="shared" si="1"/>
        <v>366.202</v>
      </c>
      <c r="L74" s="35">
        <f>SUM(L75:L76)</f>
        <v>0</v>
      </c>
      <c r="M74" s="35">
        <f>SUM(M75:M76)</f>
        <v>0</v>
      </c>
      <c r="N74" s="15"/>
      <c r="O74" s="35">
        <f>SUM(O75:O76)</f>
        <v>0</v>
      </c>
    </row>
    <row r="75" spans="1:15" ht="12.75" outlineLevel="1" collapsed="1" x14ac:dyDescent="0.2">
      <c r="A75" s="38" t="s">
        <v>6725</v>
      </c>
      <c r="B75" s="39" t="s">
        <v>6726</v>
      </c>
      <c r="C75" s="39" t="s">
        <v>6727</v>
      </c>
      <c r="D75" s="40" t="s">
        <v>205</v>
      </c>
      <c r="E75" s="41">
        <v>0.64700000000000002</v>
      </c>
      <c r="F75" s="42"/>
      <c r="G75" s="43">
        <v>566</v>
      </c>
      <c r="H75" s="44">
        <f>IF(ISNUMBER(F75),(E75*(1+(F75/100))*G75),G75*E75)</f>
        <v>366.202</v>
      </c>
      <c r="I75" s="45">
        <f>IF(OR(A75="PM",A75="PZ",A75="PP"),H75,"")</f>
        <v>366.202</v>
      </c>
      <c r="J75" s="45" t="str">
        <f>IF(A75="S",H75,"")</f>
        <v/>
      </c>
      <c r="K75" s="35"/>
      <c r="L75" s="45" t="str">
        <f>IF(A75="M06",H75,"")</f>
        <v/>
      </c>
      <c r="M75" s="45" t="str">
        <f>IF(OR(A75="M02",A75="M25",A75="M01s"),H75,"")</f>
        <v/>
      </c>
      <c r="N75" s="18" t="e">
        <f>IF(A75="ZMP",E75*(1+(F75/100)),#REF!)</f>
        <v>#REF!</v>
      </c>
      <c r="O75" s="45" t="str">
        <f>IF(A75="M01e",H75,"")</f>
        <v/>
      </c>
    </row>
    <row r="76" spans="1:15" ht="12.75" outlineLevel="2" x14ac:dyDescent="0.2">
      <c r="A76" s="47"/>
      <c r="B76" s="48"/>
      <c r="C76" s="48"/>
      <c r="D76" s="49"/>
      <c r="E76" s="50"/>
      <c r="F76" s="51"/>
      <c r="G76" s="52"/>
      <c r="H76" s="53"/>
      <c r="I76" s="54"/>
      <c r="J76" s="54"/>
      <c r="K76" s="35"/>
      <c r="L76" s="54"/>
      <c r="M76" s="54"/>
      <c r="N76" s="19"/>
      <c r="O76" s="54"/>
    </row>
    <row r="77" spans="1:15" ht="12.75" x14ac:dyDescent="0.15">
      <c r="A77" s="27" t="s">
        <v>198</v>
      </c>
      <c r="B77" s="28" t="s">
        <v>6772</v>
      </c>
      <c r="C77" s="29" t="s">
        <v>6773</v>
      </c>
      <c r="D77" s="30" t="s">
        <v>367</v>
      </c>
      <c r="E77" s="31">
        <v>1</v>
      </c>
      <c r="F77" s="32"/>
      <c r="G77" s="33">
        <v>239.98</v>
      </c>
      <c r="H77" s="34">
        <f>G77</f>
        <v>239.98</v>
      </c>
      <c r="I77" s="35">
        <f>SUM(I78:I79)</f>
        <v>239.98399999999998</v>
      </c>
      <c r="J77" s="35">
        <f>SUM(J78:J79)</f>
        <v>0</v>
      </c>
      <c r="K77" s="35">
        <f t="shared" si="1"/>
        <v>239.98399999999998</v>
      </c>
      <c r="L77" s="35">
        <f>SUM(L78:L79)</f>
        <v>0</v>
      </c>
      <c r="M77" s="35">
        <f>SUM(M78:M79)</f>
        <v>0</v>
      </c>
      <c r="N77" s="15"/>
      <c r="O77" s="35">
        <f>SUM(O78:O79)</f>
        <v>0</v>
      </c>
    </row>
    <row r="78" spans="1:15" ht="12.75" outlineLevel="1" collapsed="1" x14ac:dyDescent="0.2">
      <c r="A78" s="38" t="s">
        <v>6725</v>
      </c>
      <c r="B78" s="39" t="s">
        <v>6726</v>
      </c>
      <c r="C78" s="39" t="s">
        <v>6727</v>
      </c>
      <c r="D78" s="40" t="s">
        <v>205</v>
      </c>
      <c r="E78" s="41">
        <v>0.42399999999999999</v>
      </c>
      <c r="F78" s="42"/>
      <c r="G78" s="43">
        <v>566</v>
      </c>
      <c r="H78" s="44">
        <f>IF(ISNUMBER(F78),(E78*(1+(F78/100))*G78),G78*E78)</f>
        <v>239.98399999999998</v>
      </c>
      <c r="I78" s="45">
        <f>IF(OR(A78="PM",A78="PZ",A78="PP"),H78,"")</f>
        <v>239.98399999999998</v>
      </c>
      <c r="J78" s="45" t="str">
        <f>IF(A78="S",H78,"")</f>
        <v/>
      </c>
      <c r="K78" s="35"/>
      <c r="L78" s="45" t="str">
        <f>IF(A78="M06",H78,"")</f>
        <v/>
      </c>
      <c r="M78" s="45" t="str">
        <f>IF(OR(A78="M02",A78="M25",A78="M01s"),H78,"")</f>
        <v/>
      </c>
      <c r="N78" s="18" t="e">
        <f>IF(A78="ZMP",E78*(1+(F78/100)),#REF!)</f>
        <v>#REF!</v>
      </c>
      <c r="O78" s="45" t="str">
        <f>IF(A78="M01e",H78,"")</f>
        <v/>
      </c>
    </row>
    <row r="79" spans="1:15" ht="12.75" outlineLevel="2" x14ac:dyDescent="0.2">
      <c r="A79" s="47"/>
      <c r="B79" s="48"/>
      <c r="C79" s="48"/>
      <c r="D79" s="49"/>
      <c r="E79" s="50"/>
      <c r="F79" s="51"/>
      <c r="G79" s="52"/>
      <c r="H79" s="53"/>
      <c r="I79" s="54"/>
      <c r="J79" s="54"/>
      <c r="K79" s="35"/>
      <c r="L79" s="54"/>
      <c r="M79" s="54"/>
      <c r="N79" s="19"/>
      <c r="O79" s="54"/>
    </row>
    <row r="80" spans="1:15" ht="12.75" x14ac:dyDescent="0.15">
      <c r="A80" s="27" t="s">
        <v>198</v>
      </c>
      <c r="B80" s="28" t="s">
        <v>6774</v>
      </c>
      <c r="C80" s="29" t="s">
        <v>6775</v>
      </c>
      <c r="D80" s="30" t="s">
        <v>367</v>
      </c>
      <c r="E80" s="31">
        <v>1</v>
      </c>
      <c r="F80" s="32"/>
      <c r="G80" s="33">
        <v>436.39</v>
      </c>
      <c r="H80" s="34">
        <f>G80</f>
        <v>436.39</v>
      </c>
      <c r="I80" s="35">
        <f>SUM(I81:I82)</f>
        <v>436.38600000000002</v>
      </c>
      <c r="J80" s="35">
        <f>SUM(J81:J82)</f>
        <v>0</v>
      </c>
      <c r="K80" s="35">
        <f t="shared" si="1"/>
        <v>436.38600000000002</v>
      </c>
      <c r="L80" s="35">
        <f>SUM(L81:L82)</f>
        <v>0</v>
      </c>
      <c r="M80" s="35">
        <f>SUM(M81:M82)</f>
        <v>0</v>
      </c>
      <c r="N80" s="15"/>
      <c r="O80" s="35">
        <f>SUM(O81:O82)</f>
        <v>0</v>
      </c>
    </row>
    <row r="81" spans="1:15" ht="12.75" outlineLevel="1" collapsed="1" x14ac:dyDescent="0.2">
      <c r="A81" s="38" t="s">
        <v>6725</v>
      </c>
      <c r="B81" s="39" t="s">
        <v>6726</v>
      </c>
      <c r="C81" s="39" t="s">
        <v>6727</v>
      </c>
      <c r="D81" s="40" t="s">
        <v>205</v>
      </c>
      <c r="E81" s="41">
        <v>0.77100000000000002</v>
      </c>
      <c r="F81" s="42"/>
      <c r="G81" s="43">
        <v>566</v>
      </c>
      <c r="H81" s="44">
        <f>IF(ISNUMBER(F81),(E81*(1+(F81/100))*G81),G81*E81)</f>
        <v>436.38600000000002</v>
      </c>
      <c r="I81" s="45">
        <f>IF(OR(A81="PM",A81="PZ",A81="PP"),H81,"")</f>
        <v>436.38600000000002</v>
      </c>
      <c r="J81" s="45" t="str">
        <f>IF(A81="S",H81,"")</f>
        <v/>
      </c>
      <c r="K81" s="35"/>
      <c r="L81" s="45" t="str">
        <f>IF(A81="M06",H81,"")</f>
        <v/>
      </c>
      <c r="M81" s="45" t="str">
        <f>IF(OR(A81="M02",A81="M25",A81="M01s"),H81,"")</f>
        <v/>
      </c>
      <c r="N81" s="18" t="e">
        <f>IF(A81="ZMP",E81*(1+(F81/100)),#REF!)</f>
        <v>#REF!</v>
      </c>
      <c r="O81" s="45" t="str">
        <f>IF(A81="M01e",H81,"")</f>
        <v/>
      </c>
    </row>
    <row r="82" spans="1:15" ht="12.75" outlineLevel="2" x14ac:dyDescent="0.2">
      <c r="A82" s="47"/>
      <c r="B82" s="48"/>
      <c r="C82" s="48"/>
      <c r="D82" s="49"/>
      <c r="E82" s="50"/>
      <c r="F82" s="51"/>
      <c r="G82" s="52"/>
      <c r="H82" s="53"/>
      <c r="I82" s="54"/>
      <c r="J82" s="54"/>
      <c r="K82" s="35"/>
      <c r="L82" s="54"/>
      <c r="M82" s="54"/>
      <c r="N82" s="19"/>
      <c r="O82" s="54"/>
    </row>
    <row r="83" spans="1:15" ht="12.75" x14ac:dyDescent="0.15">
      <c r="A83" s="27" t="s">
        <v>198</v>
      </c>
      <c r="B83" s="28" t="s">
        <v>6776</v>
      </c>
      <c r="C83" s="29" t="s">
        <v>6777</v>
      </c>
      <c r="D83" s="30" t="s">
        <v>367</v>
      </c>
      <c r="E83" s="31">
        <v>1</v>
      </c>
      <c r="F83" s="32"/>
      <c r="G83" s="33">
        <v>138.67000000000002</v>
      </c>
      <c r="H83" s="34">
        <f>G83</f>
        <v>138.67000000000002</v>
      </c>
      <c r="I83" s="35">
        <f>SUM(I84:I85)</f>
        <v>138.66999999999999</v>
      </c>
      <c r="J83" s="35">
        <f>SUM(J84:J85)</f>
        <v>0</v>
      </c>
      <c r="K83" s="35">
        <f t="shared" si="1"/>
        <v>138.66999999999999</v>
      </c>
      <c r="L83" s="35">
        <f>SUM(L84:L85)</f>
        <v>0</v>
      </c>
      <c r="M83" s="35">
        <f>SUM(M84:M85)</f>
        <v>0</v>
      </c>
      <c r="N83" s="15"/>
      <c r="O83" s="35">
        <f>SUM(O84:O85)</f>
        <v>0</v>
      </c>
    </row>
    <row r="84" spans="1:15" ht="12.75" outlineLevel="1" collapsed="1" x14ac:dyDescent="0.2">
      <c r="A84" s="38" t="s">
        <v>6725</v>
      </c>
      <c r="B84" s="39" t="s">
        <v>6726</v>
      </c>
      <c r="C84" s="39" t="s">
        <v>6727</v>
      </c>
      <c r="D84" s="40" t="s">
        <v>205</v>
      </c>
      <c r="E84" s="41">
        <v>0.245</v>
      </c>
      <c r="F84" s="42"/>
      <c r="G84" s="43">
        <v>566</v>
      </c>
      <c r="H84" s="44">
        <f>IF(ISNUMBER(F84),(E84*(1+(F84/100))*G84),G84*E84)</f>
        <v>138.66999999999999</v>
      </c>
      <c r="I84" s="45">
        <f>IF(OR(A84="PM",A84="PZ",A84="PP"),H84,"")</f>
        <v>138.66999999999999</v>
      </c>
      <c r="J84" s="45" t="str">
        <f>IF(A84="S",H84,"")</f>
        <v/>
      </c>
      <c r="K84" s="35"/>
      <c r="L84" s="45" t="str">
        <f>IF(A84="M06",H84,"")</f>
        <v/>
      </c>
      <c r="M84" s="45" t="str">
        <f>IF(OR(A84="M02",A84="M25",A84="M01s"),H84,"")</f>
        <v/>
      </c>
      <c r="N84" s="18" t="e">
        <f>IF(A84="ZMP",E84*(1+(F84/100)),#REF!)</f>
        <v>#REF!</v>
      </c>
      <c r="O84" s="45" t="str">
        <f>IF(A84="M01e",H84,"")</f>
        <v/>
      </c>
    </row>
    <row r="85" spans="1:15" ht="12.75" outlineLevel="2" x14ac:dyDescent="0.2">
      <c r="A85" s="47"/>
      <c r="B85" s="48"/>
      <c r="C85" s="48"/>
      <c r="D85" s="49"/>
      <c r="E85" s="50"/>
      <c r="F85" s="51"/>
      <c r="G85" s="52"/>
      <c r="H85" s="53"/>
      <c r="I85" s="54"/>
      <c r="J85" s="54"/>
      <c r="K85" s="35"/>
      <c r="L85" s="54"/>
      <c r="M85" s="54"/>
      <c r="N85" s="19"/>
      <c r="O85" s="54"/>
    </row>
    <row r="86" spans="1:15" ht="12.75" x14ac:dyDescent="0.15">
      <c r="A86" s="27" t="s">
        <v>198</v>
      </c>
      <c r="B86" s="28" t="s">
        <v>6778</v>
      </c>
      <c r="C86" s="29" t="s">
        <v>6779</v>
      </c>
      <c r="D86" s="30" t="s">
        <v>367</v>
      </c>
      <c r="E86" s="31">
        <v>1</v>
      </c>
      <c r="F86" s="32"/>
      <c r="G86" s="33">
        <v>195.27</v>
      </c>
      <c r="H86" s="34">
        <f>G86</f>
        <v>195.27</v>
      </c>
      <c r="I86" s="35">
        <f>SUM(I87:I88)</f>
        <v>195.26999999999998</v>
      </c>
      <c r="J86" s="35">
        <f>SUM(J87:J88)</f>
        <v>0</v>
      </c>
      <c r="K86" s="35">
        <f t="shared" si="1"/>
        <v>195.26999999999998</v>
      </c>
      <c r="L86" s="35">
        <f>SUM(L87:L88)</f>
        <v>0</v>
      </c>
      <c r="M86" s="35">
        <f>SUM(M87:M88)</f>
        <v>0</v>
      </c>
      <c r="N86" s="15"/>
      <c r="O86" s="35">
        <f>SUM(O87:O88)</f>
        <v>0</v>
      </c>
    </row>
    <row r="87" spans="1:15" ht="12.75" outlineLevel="1" collapsed="1" x14ac:dyDescent="0.2">
      <c r="A87" s="38" t="s">
        <v>6725</v>
      </c>
      <c r="B87" s="39" t="s">
        <v>6726</v>
      </c>
      <c r="C87" s="39" t="s">
        <v>6727</v>
      </c>
      <c r="D87" s="40" t="s">
        <v>205</v>
      </c>
      <c r="E87" s="41">
        <v>0.34499999999999997</v>
      </c>
      <c r="F87" s="42"/>
      <c r="G87" s="43">
        <v>566</v>
      </c>
      <c r="H87" s="44">
        <f>IF(ISNUMBER(F87),(E87*(1+(F87/100))*G87),G87*E87)</f>
        <v>195.26999999999998</v>
      </c>
      <c r="I87" s="45">
        <f>IF(OR(A87="PM",A87="PZ",A87="PP"),H87,"")</f>
        <v>195.26999999999998</v>
      </c>
      <c r="J87" s="45" t="str">
        <f>IF(A87="S",H87,"")</f>
        <v/>
      </c>
      <c r="K87" s="35"/>
      <c r="L87" s="45" t="str">
        <f>IF(A87="M06",H87,"")</f>
        <v/>
      </c>
      <c r="M87" s="45" t="str">
        <f>IF(OR(A87="M02",A87="M25",A87="M01s"),H87,"")</f>
        <v/>
      </c>
      <c r="N87" s="18" t="e">
        <f>IF(A87="ZMP",E87*(1+(F87/100)),#REF!)</f>
        <v>#REF!</v>
      </c>
      <c r="O87" s="45" t="str">
        <f>IF(A87="M01e",H87,"")</f>
        <v/>
      </c>
    </row>
    <row r="88" spans="1:15" ht="12.75" outlineLevel="2" x14ac:dyDescent="0.2">
      <c r="A88" s="47"/>
      <c r="B88" s="48"/>
      <c r="C88" s="48"/>
      <c r="D88" s="49"/>
      <c r="E88" s="50"/>
      <c r="F88" s="51"/>
      <c r="G88" s="52"/>
      <c r="H88" s="53"/>
      <c r="I88" s="54"/>
      <c r="J88" s="54"/>
      <c r="K88" s="35"/>
      <c r="L88" s="54"/>
      <c r="M88" s="54"/>
      <c r="N88" s="19"/>
      <c r="O88" s="54"/>
    </row>
    <row r="89" spans="1:15" ht="12.75" x14ac:dyDescent="0.15">
      <c r="A89" s="27" t="s">
        <v>198</v>
      </c>
      <c r="B89" s="28" t="s">
        <v>6780</v>
      </c>
      <c r="C89" s="29" t="s">
        <v>6781</v>
      </c>
      <c r="D89" s="30" t="s">
        <v>367</v>
      </c>
      <c r="E89" s="31">
        <v>1</v>
      </c>
      <c r="F89" s="32"/>
      <c r="G89" s="33">
        <v>319.79000000000002</v>
      </c>
      <c r="H89" s="34">
        <f>G89</f>
        <v>319.79000000000002</v>
      </c>
      <c r="I89" s="35">
        <f>SUM(I90:I91)</f>
        <v>319.78999999999996</v>
      </c>
      <c r="J89" s="35">
        <f>SUM(J90:J91)</f>
        <v>0</v>
      </c>
      <c r="K89" s="35">
        <f t="shared" si="1"/>
        <v>319.78999999999996</v>
      </c>
      <c r="L89" s="35">
        <f>SUM(L90:L91)</f>
        <v>0</v>
      </c>
      <c r="M89" s="35">
        <f>SUM(M90:M91)</f>
        <v>0</v>
      </c>
      <c r="N89" s="15"/>
      <c r="O89" s="35">
        <f>SUM(O90:O91)</f>
        <v>0</v>
      </c>
    </row>
    <row r="90" spans="1:15" ht="12.75" outlineLevel="1" collapsed="1" x14ac:dyDescent="0.2">
      <c r="A90" s="38" t="s">
        <v>6725</v>
      </c>
      <c r="B90" s="39" t="s">
        <v>6726</v>
      </c>
      <c r="C90" s="39" t="s">
        <v>6727</v>
      </c>
      <c r="D90" s="40" t="s">
        <v>205</v>
      </c>
      <c r="E90" s="41">
        <v>0.56499999999999995</v>
      </c>
      <c r="F90" s="42"/>
      <c r="G90" s="43">
        <v>566</v>
      </c>
      <c r="H90" s="44">
        <f>IF(ISNUMBER(F90),(E90*(1+(F90/100))*G90),G90*E90)</f>
        <v>319.78999999999996</v>
      </c>
      <c r="I90" s="45">
        <f>IF(OR(A90="PM",A90="PZ",A90="PP"),H90,"")</f>
        <v>319.78999999999996</v>
      </c>
      <c r="J90" s="45" t="str">
        <f>IF(A90="S",H90,"")</f>
        <v/>
      </c>
      <c r="K90" s="35"/>
      <c r="L90" s="45" t="str">
        <f>IF(A90="M06",H90,"")</f>
        <v/>
      </c>
      <c r="M90" s="45" t="str">
        <f>IF(OR(A90="M02",A90="M25",A90="M01s"),H90,"")</f>
        <v/>
      </c>
      <c r="N90" s="18" t="e">
        <f>IF(A90="ZMP",E90*(1+(F90/100)),#REF!)</f>
        <v>#REF!</v>
      </c>
      <c r="O90" s="45" t="str">
        <f>IF(A90="M01e",H90,"")</f>
        <v/>
      </c>
    </row>
    <row r="91" spans="1:15" ht="12.75" outlineLevel="2" x14ac:dyDescent="0.2">
      <c r="A91" s="47"/>
      <c r="B91" s="48"/>
      <c r="C91" s="48"/>
      <c r="D91" s="49"/>
      <c r="E91" s="50"/>
      <c r="F91" s="51"/>
      <c r="G91" s="52"/>
      <c r="H91" s="53"/>
      <c r="I91" s="54"/>
      <c r="J91" s="54"/>
      <c r="K91" s="35"/>
      <c r="L91" s="54"/>
      <c r="M91" s="54"/>
      <c r="N91" s="19"/>
      <c r="O91" s="54"/>
    </row>
    <row r="92" spans="1:15" ht="12.75" x14ac:dyDescent="0.15">
      <c r="A92" s="27" t="s">
        <v>198</v>
      </c>
      <c r="B92" s="28" t="s">
        <v>6782</v>
      </c>
      <c r="C92" s="29" t="s">
        <v>6783</v>
      </c>
      <c r="D92" s="30" t="s">
        <v>367</v>
      </c>
      <c r="E92" s="31">
        <v>1</v>
      </c>
      <c r="F92" s="32"/>
      <c r="G92" s="33">
        <v>386.01</v>
      </c>
      <c r="H92" s="34">
        <f>G92</f>
        <v>386.01</v>
      </c>
      <c r="I92" s="35">
        <f>SUM(I93:I94)</f>
        <v>386.012</v>
      </c>
      <c r="J92" s="35">
        <f>SUM(J93:J94)</f>
        <v>0</v>
      </c>
      <c r="K92" s="35">
        <f t="shared" si="1"/>
        <v>386.012</v>
      </c>
      <c r="L92" s="35">
        <f>SUM(L93:L94)</f>
        <v>0</v>
      </c>
      <c r="M92" s="35">
        <f>SUM(M93:M94)</f>
        <v>0</v>
      </c>
      <c r="N92" s="15"/>
      <c r="O92" s="35">
        <f>SUM(O93:O94)</f>
        <v>0</v>
      </c>
    </row>
    <row r="93" spans="1:15" ht="12.75" outlineLevel="1" collapsed="1" x14ac:dyDescent="0.2">
      <c r="A93" s="38" t="s">
        <v>6725</v>
      </c>
      <c r="B93" s="39" t="s">
        <v>6726</v>
      </c>
      <c r="C93" s="39" t="s">
        <v>6727</v>
      </c>
      <c r="D93" s="40" t="s">
        <v>205</v>
      </c>
      <c r="E93" s="41">
        <v>0.68200000000000005</v>
      </c>
      <c r="F93" s="42"/>
      <c r="G93" s="43">
        <v>566</v>
      </c>
      <c r="H93" s="44">
        <f>IF(ISNUMBER(F93),(E93*(1+(F93/100))*G93),G93*E93)</f>
        <v>386.012</v>
      </c>
      <c r="I93" s="45">
        <f>IF(OR(A93="PM",A93="PZ",A93="PP"),H93,"")</f>
        <v>386.012</v>
      </c>
      <c r="J93" s="45" t="str">
        <f>IF(A93="S",H93,"")</f>
        <v/>
      </c>
      <c r="K93" s="35"/>
      <c r="L93" s="45" t="str">
        <f>IF(A93="M06",H93,"")</f>
        <v/>
      </c>
      <c r="M93" s="45" t="str">
        <f>IF(OR(A93="M02",A93="M25",A93="M01s"),H93,"")</f>
        <v/>
      </c>
      <c r="N93" s="18" t="e">
        <f>IF(A93="ZMP",E93*(1+(F93/100)),#REF!)</f>
        <v>#REF!</v>
      </c>
      <c r="O93" s="45" t="str">
        <f>IF(A93="M01e",H93,"")</f>
        <v/>
      </c>
    </row>
    <row r="94" spans="1:15" ht="12.75" outlineLevel="2" x14ac:dyDescent="0.2">
      <c r="A94" s="47"/>
      <c r="B94" s="48"/>
      <c r="C94" s="48"/>
      <c r="D94" s="49"/>
      <c r="E94" s="50"/>
      <c r="F94" s="51"/>
      <c r="G94" s="52"/>
      <c r="H94" s="53"/>
      <c r="I94" s="54"/>
      <c r="J94" s="54"/>
      <c r="K94" s="35"/>
      <c r="L94" s="54"/>
      <c r="M94" s="54"/>
      <c r="N94" s="19"/>
      <c r="O94" s="54"/>
    </row>
    <row r="95" spans="1:15" ht="12.75" x14ac:dyDescent="0.15">
      <c r="A95" s="27" t="s">
        <v>198</v>
      </c>
      <c r="B95" s="28" t="s">
        <v>6784</v>
      </c>
      <c r="C95" s="29" t="s">
        <v>6785</v>
      </c>
      <c r="D95" s="30" t="s">
        <v>367</v>
      </c>
      <c r="E95" s="31">
        <v>1</v>
      </c>
      <c r="F95" s="32"/>
      <c r="G95" s="33">
        <v>295.92</v>
      </c>
      <c r="H95" s="34">
        <f>G95</f>
        <v>295.92</v>
      </c>
      <c r="I95" s="35">
        <f>SUM(I96:I98)</f>
        <v>94.522000000000006</v>
      </c>
      <c r="J95" s="35">
        <f>SUM(J96:J98)</f>
        <v>201.4</v>
      </c>
      <c r="K95" s="35">
        <f t="shared" si="1"/>
        <v>295.92200000000003</v>
      </c>
      <c r="L95" s="35">
        <f>SUM(L96:L98)</f>
        <v>0</v>
      </c>
      <c r="M95" s="35">
        <f>SUM(M96:M98)</f>
        <v>0</v>
      </c>
      <c r="N95" s="15"/>
      <c r="O95" s="35">
        <f>SUM(O96:O98)</f>
        <v>0</v>
      </c>
    </row>
    <row r="96" spans="1:15" ht="12.75" outlineLevel="1" collapsed="1" x14ac:dyDescent="0.2">
      <c r="A96" s="38" t="s">
        <v>6725</v>
      </c>
      <c r="B96" s="39" t="s">
        <v>6726</v>
      </c>
      <c r="C96" s="39" t="s">
        <v>6727</v>
      </c>
      <c r="D96" s="40" t="s">
        <v>205</v>
      </c>
      <c r="E96" s="41">
        <v>0.16700000000000001</v>
      </c>
      <c r="F96" s="42"/>
      <c r="G96" s="43">
        <v>566</v>
      </c>
      <c r="H96" s="44">
        <f>IF(ISNUMBER(F96),(E96*(1+(F96/100))*G96),G96*E96)</f>
        <v>94.522000000000006</v>
      </c>
      <c r="I96" s="45">
        <f>IF(OR(A96="PM",A96="PZ",A96="PP"),H96,"")</f>
        <v>94.522000000000006</v>
      </c>
      <c r="J96" s="45" t="str">
        <f>IF(A96="S",H96,"")</f>
        <v/>
      </c>
      <c r="K96" s="35"/>
      <c r="L96" s="45" t="str">
        <f>IF(A96="M06",H96,"")</f>
        <v/>
      </c>
      <c r="M96" s="45" t="str">
        <f>IF(OR(A96="M02",A96="M25",A96="M01s"),H96,"")</f>
        <v/>
      </c>
      <c r="N96" s="18" t="e">
        <f>IF(A96="ZMP",E96*(1+(F96/100)),#REF!)</f>
        <v>#REF!</v>
      </c>
      <c r="O96" s="45" t="str">
        <f>IF(A96="M01e",H96,"")</f>
        <v/>
      </c>
    </row>
    <row r="97" spans="1:15" ht="12.75" outlineLevel="1" collapsed="1" x14ac:dyDescent="0.2">
      <c r="A97" s="38" t="s">
        <v>315</v>
      </c>
      <c r="B97" s="39" t="s">
        <v>73</v>
      </c>
      <c r="C97" s="39" t="s">
        <v>74</v>
      </c>
      <c r="D97" s="40" t="s">
        <v>17</v>
      </c>
      <c r="E97" s="41">
        <v>0.19</v>
      </c>
      <c r="F97" s="42"/>
      <c r="G97" s="43">
        <v>1060</v>
      </c>
      <c r="H97" s="44">
        <f>IF(ISNUMBER(F97),(E97*(1+(F97/100))*G97),G97*E97)</f>
        <v>201.4</v>
      </c>
      <c r="I97" s="45" t="str">
        <f>IF(OR(A97="PM",A97="PZ",A97="PP"),H97,"")</f>
        <v/>
      </c>
      <c r="J97" s="45">
        <f>IF(A97="S",H97,"")</f>
        <v>201.4</v>
      </c>
      <c r="K97" s="35"/>
      <c r="L97" s="45" t="str">
        <f>IF(A97="M06",H97,"")</f>
        <v/>
      </c>
      <c r="M97" s="45" t="str">
        <f>IF(OR(A97="M02",A97="M25",A97="M01s"),H97,"")</f>
        <v/>
      </c>
      <c r="N97" s="18" t="e">
        <f>IF(A97="ZMP",E97*(1+(F97/100)),#REF!)</f>
        <v>#REF!</v>
      </c>
      <c r="O97" s="45" t="str">
        <f>IF(A97="M01e",H97,"")</f>
        <v/>
      </c>
    </row>
    <row r="98" spans="1:15" ht="12.75" outlineLevel="2" x14ac:dyDescent="0.2">
      <c r="A98" s="47"/>
      <c r="B98" s="48"/>
      <c r="C98" s="48"/>
      <c r="D98" s="49"/>
      <c r="E98" s="50"/>
      <c r="F98" s="51"/>
      <c r="G98" s="52"/>
      <c r="H98" s="53"/>
      <c r="I98" s="54"/>
      <c r="J98" s="54"/>
      <c r="K98" s="35"/>
      <c r="L98" s="54"/>
      <c r="M98" s="54"/>
      <c r="N98" s="19"/>
      <c r="O98" s="54"/>
    </row>
    <row r="99" spans="1:15" ht="12.75" x14ac:dyDescent="0.15">
      <c r="A99" s="27" t="s">
        <v>198</v>
      </c>
      <c r="B99" s="28" t="s">
        <v>6786</v>
      </c>
      <c r="C99" s="29" t="s">
        <v>6787</v>
      </c>
      <c r="D99" s="30" t="s">
        <v>4652</v>
      </c>
      <c r="E99" s="31">
        <v>1</v>
      </c>
      <c r="F99" s="32"/>
      <c r="G99" s="33">
        <v>7582.07</v>
      </c>
      <c r="H99" s="34">
        <f>G99</f>
        <v>7582.07</v>
      </c>
      <c r="I99" s="35">
        <f>SUM(I100:I103)</f>
        <v>5117.7719999999999</v>
      </c>
      <c r="J99" s="35">
        <f>SUM(J100:J103)</f>
        <v>2464.2999999999997</v>
      </c>
      <c r="K99" s="35">
        <f t="shared" si="1"/>
        <v>7582.0720000000001</v>
      </c>
      <c r="L99" s="35">
        <f>SUM(L100:L103)</f>
        <v>0</v>
      </c>
      <c r="M99" s="35">
        <f>SUM(M100:M103)</f>
        <v>0</v>
      </c>
      <c r="N99" s="15"/>
      <c r="O99" s="35">
        <f>SUM(O100:O103)</f>
        <v>0</v>
      </c>
    </row>
    <row r="100" spans="1:15" ht="12.75" outlineLevel="1" collapsed="1" x14ac:dyDescent="0.2">
      <c r="A100" s="38" t="s">
        <v>6725</v>
      </c>
      <c r="B100" s="39" t="s">
        <v>6726</v>
      </c>
      <c r="C100" s="39" t="s">
        <v>6727</v>
      </c>
      <c r="D100" s="40" t="s">
        <v>205</v>
      </c>
      <c r="E100" s="41">
        <v>9.0419999999999998</v>
      </c>
      <c r="F100" s="42"/>
      <c r="G100" s="43">
        <v>566</v>
      </c>
      <c r="H100" s="44">
        <f>IF(ISNUMBER(F100),(E100*(1+(F100/100))*G100),G100*E100)</f>
        <v>5117.7719999999999</v>
      </c>
      <c r="I100" s="45">
        <f>IF(OR(A100="PM",A100="PZ",A100="PP"),H100,"")</f>
        <v>5117.7719999999999</v>
      </c>
      <c r="J100" s="45" t="str">
        <f>IF(A100="S",H100,"")</f>
        <v/>
      </c>
      <c r="K100" s="35"/>
      <c r="L100" s="45" t="str">
        <f>IF(A100="M06",H100,"")</f>
        <v/>
      </c>
      <c r="M100" s="45" t="str">
        <f>IF(OR(A100="M02",A100="M25",A100="M01s"),H100,"")</f>
        <v/>
      </c>
      <c r="N100" s="18" t="e">
        <f>IF(A100="ZMP",E100*(1+(F100/100)),#REF!)</f>
        <v>#REF!</v>
      </c>
      <c r="O100" s="45" t="str">
        <f>IF(A100="M01e",H100,"")</f>
        <v/>
      </c>
    </row>
    <row r="101" spans="1:15" ht="12.75" outlineLevel="1" collapsed="1" x14ac:dyDescent="0.2">
      <c r="A101" s="38" t="s">
        <v>315</v>
      </c>
      <c r="B101" s="39" t="s">
        <v>69</v>
      </c>
      <c r="C101" s="39" t="s">
        <v>70</v>
      </c>
      <c r="D101" s="40" t="s">
        <v>17</v>
      </c>
      <c r="E101" s="41">
        <v>9.8000000000000004E-2</v>
      </c>
      <c r="F101" s="42"/>
      <c r="G101" s="43">
        <v>950</v>
      </c>
      <c r="H101" s="44">
        <f>IF(ISNUMBER(F101),(E101*(1+(F101/100))*G101),G101*E101)</f>
        <v>93.100000000000009</v>
      </c>
      <c r="I101" s="45" t="str">
        <f>IF(OR(A101="PM",A101="PZ",A101="PP"),H101,"")</f>
        <v/>
      </c>
      <c r="J101" s="45">
        <f>IF(A101="S",H101,"")</f>
        <v>93.100000000000009</v>
      </c>
      <c r="K101" s="35"/>
      <c r="L101" s="45" t="str">
        <f>IF(A101="M06",H101,"")</f>
        <v/>
      </c>
      <c r="M101" s="45" t="str">
        <f>IF(OR(A101="M02",A101="M25",A101="M01s"),H101,"")</f>
        <v/>
      </c>
      <c r="N101" s="18" t="e">
        <f>IF(A101="ZMP",E101*(1+(F101/100)),#REF!)</f>
        <v>#REF!</v>
      </c>
      <c r="O101" s="45" t="str">
        <f>IF(A101="M01e",H101,"")</f>
        <v/>
      </c>
    </row>
    <row r="102" spans="1:15" ht="12.75" outlineLevel="1" collapsed="1" x14ac:dyDescent="0.2">
      <c r="A102" s="38" t="s">
        <v>315</v>
      </c>
      <c r="B102" s="39" t="s">
        <v>85</v>
      </c>
      <c r="C102" s="39" t="s">
        <v>86</v>
      </c>
      <c r="D102" s="40" t="s">
        <v>46</v>
      </c>
      <c r="E102" s="41">
        <v>3.952</v>
      </c>
      <c r="F102" s="42"/>
      <c r="G102" s="43">
        <v>600</v>
      </c>
      <c r="H102" s="44">
        <f>IF(ISNUMBER(F102),(E102*(1+(F102/100))*G102),G102*E102)</f>
        <v>2371.1999999999998</v>
      </c>
      <c r="I102" s="45" t="str">
        <f>IF(OR(A102="PM",A102="PZ",A102="PP"),H102,"")</f>
        <v/>
      </c>
      <c r="J102" s="45">
        <f>IF(A102="S",H102,"")</f>
        <v>2371.1999999999998</v>
      </c>
      <c r="K102" s="35"/>
      <c r="L102" s="45" t="str">
        <f>IF(A102="M06",H102,"")</f>
        <v/>
      </c>
      <c r="M102" s="45" t="str">
        <f>IF(OR(A102="M02",A102="M25",A102="M01s"),H102,"")</f>
        <v/>
      </c>
      <c r="N102" s="18" t="e">
        <f>IF(A102="ZMP",E102*(1+(F102/100)),#REF!)</f>
        <v>#REF!</v>
      </c>
      <c r="O102" s="45" t="str">
        <f>IF(A102="M01e",H102,"")</f>
        <v/>
      </c>
    </row>
    <row r="103" spans="1:15" ht="12.75" outlineLevel="2" x14ac:dyDescent="0.2">
      <c r="A103" s="47"/>
      <c r="B103" s="48"/>
      <c r="C103" s="48"/>
      <c r="D103" s="49"/>
      <c r="E103" s="50"/>
      <c r="F103" s="51"/>
      <c r="G103" s="52"/>
      <c r="H103" s="53"/>
      <c r="I103" s="54"/>
      <c r="J103" s="54"/>
      <c r="K103" s="35"/>
      <c r="L103" s="54"/>
      <c r="M103" s="54"/>
      <c r="N103" s="19"/>
      <c r="O103" s="54"/>
    </row>
    <row r="104" spans="1:15" ht="12.75" x14ac:dyDescent="0.15">
      <c r="A104" s="27" t="s">
        <v>198</v>
      </c>
      <c r="B104" s="28" t="s">
        <v>6788</v>
      </c>
      <c r="C104" s="29" t="s">
        <v>6789</v>
      </c>
      <c r="D104" s="30" t="s">
        <v>201</v>
      </c>
      <c r="E104" s="31">
        <v>1</v>
      </c>
      <c r="F104" s="32"/>
      <c r="G104" s="33">
        <v>307.73</v>
      </c>
      <c r="H104" s="34">
        <f>G104</f>
        <v>307.73</v>
      </c>
      <c r="I104" s="35">
        <f>SUM(I105:I107)</f>
        <v>87.73</v>
      </c>
      <c r="J104" s="35">
        <f>SUM(J105:J107)</f>
        <v>220</v>
      </c>
      <c r="K104" s="35">
        <f t="shared" si="1"/>
        <v>307.73</v>
      </c>
      <c r="L104" s="35">
        <f>SUM(L105:L107)</f>
        <v>0</v>
      </c>
      <c r="M104" s="35">
        <f>SUM(M105:M107)</f>
        <v>0</v>
      </c>
      <c r="N104" s="15"/>
      <c r="O104" s="35">
        <f>SUM(O105:O107)</f>
        <v>0</v>
      </c>
    </row>
    <row r="105" spans="1:15" ht="12.75" outlineLevel="1" collapsed="1" x14ac:dyDescent="0.2">
      <c r="A105" s="38" t="s">
        <v>6725</v>
      </c>
      <c r="B105" s="39" t="s">
        <v>6726</v>
      </c>
      <c r="C105" s="39" t="s">
        <v>6727</v>
      </c>
      <c r="D105" s="40" t="s">
        <v>205</v>
      </c>
      <c r="E105" s="41">
        <v>0.155</v>
      </c>
      <c r="F105" s="42"/>
      <c r="G105" s="43">
        <v>566</v>
      </c>
      <c r="H105" s="44">
        <f>IF(ISNUMBER(F105),(E105*(1+(F105/100))*G105),G105*E105)</f>
        <v>87.73</v>
      </c>
      <c r="I105" s="45">
        <f>IF(OR(A105="PM",A105="PZ",A105="PP"),H105,"")</f>
        <v>87.73</v>
      </c>
      <c r="J105" s="45" t="str">
        <f>IF(A105="S",H105,"")</f>
        <v/>
      </c>
      <c r="K105" s="35"/>
      <c r="L105" s="45" t="str">
        <f>IF(A105="M06",H105,"")</f>
        <v/>
      </c>
      <c r="M105" s="45" t="str">
        <f>IF(OR(A105="M02",A105="M25",A105="M01s"),H105,"")</f>
        <v/>
      </c>
      <c r="N105" s="18" t="e">
        <f>IF(A105="ZMP",E105*(1+(F105/100)),#REF!)</f>
        <v>#REF!</v>
      </c>
      <c r="O105" s="45" t="str">
        <f>IF(A105="M01e",H105,"")</f>
        <v/>
      </c>
    </row>
    <row r="106" spans="1:15" ht="12.75" outlineLevel="1" collapsed="1" x14ac:dyDescent="0.2">
      <c r="A106" s="38" t="s">
        <v>315</v>
      </c>
      <c r="B106" s="39" t="s">
        <v>42</v>
      </c>
      <c r="C106" s="39" t="s">
        <v>43</v>
      </c>
      <c r="D106" s="40" t="s">
        <v>41</v>
      </c>
      <c r="E106" s="41">
        <v>1</v>
      </c>
      <c r="F106" s="42"/>
      <c r="G106" s="43">
        <v>220</v>
      </c>
      <c r="H106" s="44">
        <f>IF(ISNUMBER(F106),(E106*(1+(F106/100))*G106),G106*E106)</f>
        <v>220</v>
      </c>
      <c r="I106" s="45" t="str">
        <f>IF(OR(A106="PM",A106="PZ",A106="PP"),H106,"")</f>
        <v/>
      </c>
      <c r="J106" s="45">
        <f>IF(A106="S",H106,"")</f>
        <v>220</v>
      </c>
      <c r="K106" s="35"/>
      <c r="L106" s="45" t="str">
        <f>IF(A106="M06",H106,"")</f>
        <v/>
      </c>
      <c r="M106" s="45" t="str">
        <f>IF(OR(A106="M02",A106="M25",A106="M01s"),H106,"")</f>
        <v/>
      </c>
      <c r="N106" s="18" t="e">
        <f>IF(A106="ZMP",E106*(1+(F106/100)),#REF!)</f>
        <v>#REF!</v>
      </c>
      <c r="O106" s="45" t="str">
        <f>IF(A106="M01e",H106,"")</f>
        <v/>
      </c>
    </row>
    <row r="107" spans="1:15" ht="12.75" outlineLevel="2" x14ac:dyDescent="0.2">
      <c r="A107" s="47"/>
      <c r="B107" s="48"/>
      <c r="C107" s="48"/>
      <c r="D107" s="49"/>
      <c r="E107" s="50"/>
      <c r="F107" s="51"/>
      <c r="G107" s="52"/>
      <c r="H107" s="53"/>
      <c r="I107" s="54"/>
      <c r="J107" s="54"/>
      <c r="K107" s="35"/>
      <c r="L107" s="54"/>
      <c r="M107" s="54"/>
      <c r="N107" s="19"/>
      <c r="O107" s="54"/>
    </row>
    <row r="108" spans="1:15" ht="12.75" x14ac:dyDescent="0.15">
      <c r="A108" s="27" t="s">
        <v>198</v>
      </c>
      <c r="B108" s="28" t="s">
        <v>6790</v>
      </c>
      <c r="C108" s="29" t="s">
        <v>6791</v>
      </c>
      <c r="D108" s="30" t="s">
        <v>201</v>
      </c>
      <c r="E108" s="31">
        <v>1</v>
      </c>
      <c r="F108" s="32"/>
      <c r="G108" s="33">
        <v>50.94</v>
      </c>
      <c r="H108" s="34">
        <f>G108</f>
        <v>50.94</v>
      </c>
      <c r="I108" s="35">
        <f>SUM(I109:I110)</f>
        <v>50.94</v>
      </c>
      <c r="J108" s="35">
        <f>SUM(J109:J110)</f>
        <v>0</v>
      </c>
      <c r="K108" s="35">
        <f t="shared" si="1"/>
        <v>50.94</v>
      </c>
      <c r="L108" s="35">
        <f>SUM(L109:L110)</f>
        <v>0</v>
      </c>
      <c r="M108" s="35">
        <f>SUM(M109:M110)</f>
        <v>0</v>
      </c>
      <c r="N108" s="15"/>
      <c r="O108" s="35">
        <f>SUM(O109:O110)</f>
        <v>0</v>
      </c>
    </row>
    <row r="109" spans="1:15" ht="12.75" outlineLevel="1" collapsed="1" x14ac:dyDescent="0.2">
      <c r="A109" s="38" t="s">
        <v>6725</v>
      </c>
      <c r="B109" s="39" t="s">
        <v>6726</v>
      </c>
      <c r="C109" s="39" t="s">
        <v>6727</v>
      </c>
      <c r="D109" s="40" t="s">
        <v>205</v>
      </c>
      <c r="E109" s="41">
        <v>0.09</v>
      </c>
      <c r="F109" s="42"/>
      <c r="G109" s="43">
        <v>566</v>
      </c>
      <c r="H109" s="44">
        <f>IF(ISNUMBER(F109),(E109*(1+(F109/100))*G109),G109*E109)</f>
        <v>50.94</v>
      </c>
      <c r="I109" s="45">
        <f>IF(OR(A109="PM",A109="PZ",A109="PP"),H109,"")</f>
        <v>50.94</v>
      </c>
      <c r="J109" s="45" t="str">
        <f>IF(A109="S",H109,"")</f>
        <v/>
      </c>
      <c r="K109" s="35"/>
      <c r="L109" s="45" t="str">
        <f>IF(A109="M06",H109,"")</f>
        <v/>
      </c>
      <c r="M109" s="45" t="str">
        <f>IF(OR(A109="M02",A109="M25",A109="M01s"),H109,"")</f>
        <v/>
      </c>
      <c r="N109" s="18" t="e">
        <f>IF(A109="ZMP",E109*(1+(F109/100)),#REF!)</f>
        <v>#REF!</v>
      </c>
      <c r="O109" s="45" t="str">
        <f>IF(A109="M01e",H109,"")</f>
        <v/>
      </c>
    </row>
    <row r="110" spans="1:15" ht="12.75" outlineLevel="2" x14ac:dyDescent="0.2">
      <c r="A110" s="47"/>
      <c r="B110" s="48"/>
      <c r="C110" s="48"/>
      <c r="D110" s="49"/>
      <c r="E110" s="50"/>
      <c r="F110" s="51"/>
      <c r="G110" s="52"/>
      <c r="H110" s="53"/>
      <c r="I110" s="54"/>
      <c r="J110" s="54"/>
      <c r="K110" s="35"/>
      <c r="L110" s="54"/>
      <c r="M110" s="54"/>
      <c r="N110" s="19"/>
      <c r="O110" s="54"/>
    </row>
    <row r="111" spans="1:15" ht="12.75" x14ac:dyDescent="0.15">
      <c r="A111" s="27" t="s">
        <v>198</v>
      </c>
      <c r="B111" s="28" t="s">
        <v>6792</v>
      </c>
      <c r="C111" s="29" t="s">
        <v>6793</v>
      </c>
      <c r="D111" s="30" t="s">
        <v>201</v>
      </c>
      <c r="E111" s="31">
        <v>1</v>
      </c>
      <c r="F111" s="32"/>
      <c r="G111" s="33">
        <v>153.95000000000002</v>
      </c>
      <c r="H111" s="34">
        <f>G111</f>
        <v>153.95000000000002</v>
      </c>
      <c r="I111" s="35">
        <f>SUM(I112:I113)</f>
        <v>153.952</v>
      </c>
      <c r="J111" s="35">
        <f>SUM(J112:J113)</f>
        <v>0</v>
      </c>
      <c r="K111" s="35">
        <f t="shared" si="1"/>
        <v>153.952</v>
      </c>
      <c r="L111" s="35">
        <f>SUM(L112:L113)</f>
        <v>0</v>
      </c>
      <c r="M111" s="35">
        <f>SUM(M112:M113)</f>
        <v>0</v>
      </c>
      <c r="N111" s="15"/>
      <c r="O111" s="35">
        <f>SUM(O112:O113)</f>
        <v>0</v>
      </c>
    </row>
    <row r="112" spans="1:15" ht="12.75" outlineLevel="1" collapsed="1" x14ac:dyDescent="0.2">
      <c r="A112" s="38" t="s">
        <v>6725</v>
      </c>
      <c r="B112" s="39" t="s">
        <v>6726</v>
      </c>
      <c r="C112" s="39" t="s">
        <v>6727</v>
      </c>
      <c r="D112" s="40" t="s">
        <v>205</v>
      </c>
      <c r="E112" s="41">
        <v>0.27200000000000002</v>
      </c>
      <c r="F112" s="42"/>
      <c r="G112" s="43">
        <v>566</v>
      </c>
      <c r="H112" s="44">
        <f>IF(ISNUMBER(F112),(E112*(1+(F112/100))*G112),G112*E112)</f>
        <v>153.952</v>
      </c>
      <c r="I112" s="45">
        <f>IF(OR(A112="PM",A112="PZ",A112="PP"),H112,"")</f>
        <v>153.952</v>
      </c>
      <c r="J112" s="45" t="str">
        <f>IF(A112="S",H112,"")</f>
        <v/>
      </c>
      <c r="K112" s="35"/>
      <c r="L112" s="45" t="str">
        <f>IF(A112="M06",H112,"")</f>
        <v/>
      </c>
      <c r="M112" s="45" t="str">
        <f>IF(OR(A112="M02",A112="M25",A112="M01s"),H112,"")</f>
        <v/>
      </c>
      <c r="N112" s="18" t="e">
        <f>IF(A112="ZMP",E112*(1+(F112/100)),#REF!)</f>
        <v>#REF!</v>
      </c>
      <c r="O112" s="45" t="str">
        <f>IF(A112="M01e",H112,"")</f>
        <v/>
      </c>
    </row>
    <row r="113" spans="1:15" ht="12.75" outlineLevel="2" x14ac:dyDescent="0.2">
      <c r="A113" s="47"/>
      <c r="B113" s="48"/>
      <c r="C113" s="48"/>
      <c r="D113" s="49"/>
      <c r="E113" s="50"/>
      <c r="F113" s="51"/>
      <c r="G113" s="52"/>
      <c r="H113" s="53"/>
      <c r="I113" s="54"/>
      <c r="J113" s="54"/>
      <c r="K113" s="35"/>
      <c r="L113" s="54"/>
      <c r="M113" s="54"/>
      <c r="N113" s="19"/>
      <c r="O113" s="54"/>
    </row>
    <row r="114" spans="1:15" ht="12.75" x14ac:dyDescent="0.15">
      <c r="A114" s="27" t="s">
        <v>198</v>
      </c>
      <c r="B114" s="28" t="s">
        <v>6794</v>
      </c>
      <c r="C114" s="29" t="s">
        <v>6795</v>
      </c>
      <c r="D114" s="30" t="s">
        <v>201</v>
      </c>
      <c r="E114" s="31">
        <v>1</v>
      </c>
      <c r="F114" s="32"/>
      <c r="G114" s="33">
        <v>30</v>
      </c>
      <c r="H114" s="34">
        <f>G114</f>
        <v>30</v>
      </c>
      <c r="I114" s="35">
        <f>SUM(I115:I116)</f>
        <v>29.997999999999998</v>
      </c>
      <c r="J114" s="35">
        <f>SUM(J115:J116)</f>
        <v>0</v>
      </c>
      <c r="K114" s="35">
        <f t="shared" si="1"/>
        <v>29.997999999999998</v>
      </c>
      <c r="L114" s="35">
        <f>SUM(L115:L116)</f>
        <v>0</v>
      </c>
      <c r="M114" s="35">
        <f>SUM(M115:M116)</f>
        <v>0</v>
      </c>
      <c r="N114" s="15"/>
      <c r="O114" s="35">
        <f>SUM(O115:O116)</f>
        <v>0</v>
      </c>
    </row>
    <row r="115" spans="1:15" ht="12.75" outlineLevel="1" collapsed="1" x14ac:dyDescent="0.2">
      <c r="A115" s="38" t="s">
        <v>6725</v>
      </c>
      <c r="B115" s="39" t="s">
        <v>6726</v>
      </c>
      <c r="C115" s="39" t="s">
        <v>6727</v>
      </c>
      <c r="D115" s="40" t="s">
        <v>205</v>
      </c>
      <c r="E115" s="41">
        <v>5.2999999999999999E-2</v>
      </c>
      <c r="F115" s="42"/>
      <c r="G115" s="43">
        <v>566</v>
      </c>
      <c r="H115" s="44">
        <f>IF(ISNUMBER(F115),(E115*(1+(F115/100))*G115),G115*E115)</f>
        <v>29.997999999999998</v>
      </c>
      <c r="I115" s="45">
        <f>IF(OR(A115="PM",A115="PZ",A115="PP"),H115,"")</f>
        <v>29.997999999999998</v>
      </c>
      <c r="J115" s="45" t="str">
        <f>IF(A115="S",H115,"")</f>
        <v/>
      </c>
      <c r="K115" s="35"/>
      <c r="L115" s="45" t="str">
        <f>IF(A115="M06",H115,"")</f>
        <v/>
      </c>
      <c r="M115" s="45" t="str">
        <f>IF(OR(A115="M02",A115="M25",A115="M01s"),H115,"")</f>
        <v/>
      </c>
      <c r="N115" s="18" t="e">
        <f>IF(A115="ZMP",E115*(1+(F115/100)),#REF!)</f>
        <v>#REF!</v>
      </c>
      <c r="O115" s="45" t="str">
        <f>IF(A115="M01e",H115,"")</f>
        <v/>
      </c>
    </row>
    <row r="116" spans="1:15" ht="12.75" outlineLevel="2" x14ac:dyDescent="0.2">
      <c r="A116" s="47"/>
      <c r="B116" s="48"/>
      <c r="C116" s="48"/>
      <c r="D116" s="49"/>
      <c r="E116" s="50"/>
      <c r="F116" s="51"/>
      <c r="G116" s="52"/>
      <c r="H116" s="53"/>
      <c r="I116" s="54"/>
      <c r="J116" s="54"/>
      <c r="K116" s="35"/>
      <c r="L116" s="54"/>
      <c r="M116" s="54"/>
      <c r="N116" s="19"/>
      <c r="O116" s="54"/>
    </row>
    <row r="117" spans="1:15" ht="12.75" x14ac:dyDescent="0.15">
      <c r="A117" s="27" t="s">
        <v>198</v>
      </c>
      <c r="B117" s="28" t="s">
        <v>6796</v>
      </c>
      <c r="C117" s="29" t="s">
        <v>6797</v>
      </c>
      <c r="D117" s="30" t="s">
        <v>201</v>
      </c>
      <c r="E117" s="31">
        <v>1</v>
      </c>
      <c r="F117" s="32"/>
      <c r="G117" s="33">
        <v>128.47999999999999</v>
      </c>
      <c r="H117" s="34">
        <f>G117</f>
        <v>128.47999999999999</v>
      </c>
      <c r="I117" s="35">
        <f>SUM(I118:I119)</f>
        <v>128.482</v>
      </c>
      <c r="J117" s="35">
        <f>SUM(J118:J119)</f>
        <v>0</v>
      </c>
      <c r="K117" s="35">
        <f t="shared" si="1"/>
        <v>128.482</v>
      </c>
      <c r="L117" s="35">
        <f>SUM(L118:L119)</f>
        <v>0</v>
      </c>
      <c r="M117" s="35">
        <f>SUM(M118:M119)</f>
        <v>0</v>
      </c>
      <c r="N117" s="15"/>
      <c r="O117" s="35">
        <f>SUM(O118:O119)</f>
        <v>0</v>
      </c>
    </row>
    <row r="118" spans="1:15" ht="12.75" outlineLevel="1" collapsed="1" x14ac:dyDescent="0.2">
      <c r="A118" s="38" t="s">
        <v>6725</v>
      </c>
      <c r="B118" s="39" t="s">
        <v>6726</v>
      </c>
      <c r="C118" s="39" t="s">
        <v>6727</v>
      </c>
      <c r="D118" s="40" t="s">
        <v>205</v>
      </c>
      <c r="E118" s="41">
        <v>0.22700000000000001</v>
      </c>
      <c r="F118" s="42"/>
      <c r="G118" s="43">
        <v>566</v>
      </c>
      <c r="H118" s="44">
        <f>IF(ISNUMBER(F118),(E118*(1+(F118/100))*G118),G118*E118)</f>
        <v>128.482</v>
      </c>
      <c r="I118" s="45">
        <f>IF(OR(A118="PM",A118="PZ",A118="PP"),H118,"")</f>
        <v>128.482</v>
      </c>
      <c r="J118" s="45" t="str">
        <f>IF(A118="S",H118,"")</f>
        <v/>
      </c>
      <c r="K118" s="35"/>
      <c r="L118" s="45" t="str">
        <f>IF(A118="M06",H118,"")</f>
        <v/>
      </c>
      <c r="M118" s="45" t="str">
        <f>IF(OR(A118="M02",A118="M25",A118="M01s"),H118,"")</f>
        <v/>
      </c>
      <c r="N118" s="18" t="e">
        <f>IF(A118="ZMP",E118*(1+(F118/100)),#REF!)</f>
        <v>#REF!</v>
      </c>
      <c r="O118" s="45" t="str">
        <f>IF(A118="M01e",H118,"")</f>
        <v/>
      </c>
    </row>
    <row r="119" spans="1:15" ht="12.75" outlineLevel="2" x14ac:dyDescent="0.2">
      <c r="A119" s="47"/>
      <c r="B119" s="48"/>
      <c r="C119" s="48"/>
      <c r="D119" s="49"/>
      <c r="E119" s="50"/>
      <c r="F119" s="51"/>
      <c r="G119" s="52"/>
      <c r="H119" s="53"/>
      <c r="I119" s="54"/>
      <c r="J119" s="54"/>
      <c r="K119" s="35"/>
      <c r="L119" s="54"/>
      <c r="M119" s="54"/>
      <c r="N119" s="19"/>
      <c r="O119" s="54"/>
    </row>
    <row r="120" spans="1:15" ht="12.75" x14ac:dyDescent="0.15">
      <c r="A120" s="27" t="s">
        <v>198</v>
      </c>
      <c r="B120" s="28" t="s">
        <v>6798</v>
      </c>
      <c r="C120" s="29" t="s">
        <v>6799</v>
      </c>
      <c r="D120" s="30" t="s">
        <v>201</v>
      </c>
      <c r="E120" s="31">
        <v>1</v>
      </c>
      <c r="F120" s="32"/>
      <c r="G120" s="33">
        <v>153.95000000000002</v>
      </c>
      <c r="H120" s="34">
        <f>G120</f>
        <v>153.95000000000002</v>
      </c>
      <c r="I120" s="35">
        <f>SUM(I121:I122)</f>
        <v>153.952</v>
      </c>
      <c r="J120" s="35">
        <f>SUM(J121:J122)</f>
        <v>0</v>
      </c>
      <c r="K120" s="35">
        <f t="shared" si="1"/>
        <v>153.952</v>
      </c>
      <c r="L120" s="35">
        <f>SUM(L121:L122)</f>
        <v>0</v>
      </c>
      <c r="M120" s="35">
        <f>SUM(M121:M122)</f>
        <v>0</v>
      </c>
      <c r="N120" s="15"/>
      <c r="O120" s="35">
        <f>SUM(O121:O122)</f>
        <v>0</v>
      </c>
    </row>
    <row r="121" spans="1:15" ht="12.75" outlineLevel="1" collapsed="1" x14ac:dyDescent="0.2">
      <c r="A121" s="38" t="s">
        <v>6725</v>
      </c>
      <c r="B121" s="39" t="s">
        <v>6726</v>
      </c>
      <c r="C121" s="39" t="s">
        <v>6727</v>
      </c>
      <c r="D121" s="40" t="s">
        <v>205</v>
      </c>
      <c r="E121" s="41">
        <v>0.27200000000000002</v>
      </c>
      <c r="F121" s="42"/>
      <c r="G121" s="43">
        <v>566</v>
      </c>
      <c r="H121" s="44">
        <f>IF(ISNUMBER(F121),(E121*(1+(F121/100))*G121),G121*E121)</f>
        <v>153.952</v>
      </c>
      <c r="I121" s="45">
        <f>IF(OR(A121="PM",A121="PZ",A121="PP"),H121,"")</f>
        <v>153.952</v>
      </c>
      <c r="J121" s="45" t="str">
        <f>IF(A121="S",H121,"")</f>
        <v/>
      </c>
      <c r="K121" s="35"/>
      <c r="L121" s="45" t="str">
        <f>IF(A121="M06",H121,"")</f>
        <v/>
      </c>
      <c r="M121" s="45" t="str">
        <f>IF(OR(A121="M02",A121="M25",A121="M01s"),H121,"")</f>
        <v/>
      </c>
      <c r="N121" s="18" t="e">
        <f>IF(A121="ZMP",E121*(1+(F121/100)),#REF!)</f>
        <v>#REF!</v>
      </c>
      <c r="O121" s="45" t="str">
        <f>IF(A121="M01e",H121,"")</f>
        <v/>
      </c>
    </row>
    <row r="122" spans="1:15" ht="12.75" outlineLevel="2" x14ac:dyDescent="0.2">
      <c r="A122" s="47"/>
      <c r="B122" s="48"/>
      <c r="C122" s="48"/>
      <c r="D122" s="49"/>
      <c r="E122" s="50"/>
      <c r="F122" s="51"/>
      <c r="G122" s="52"/>
      <c r="H122" s="53"/>
      <c r="I122" s="54"/>
      <c r="J122" s="54"/>
      <c r="K122" s="35"/>
      <c r="L122" s="54"/>
      <c r="M122" s="54"/>
      <c r="N122" s="19"/>
      <c r="O122" s="54"/>
    </row>
    <row r="123" spans="1:15" ht="12.75" x14ac:dyDescent="0.15">
      <c r="A123" s="27" t="s">
        <v>198</v>
      </c>
      <c r="B123" s="28" t="s">
        <v>6800</v>
      </c>
      <c r="C123" s="29" t="s">
        <v>6801</v>
      </c>
      <c r="D123" s="30" t="s">
        <v>253</v>
      </c>
      <c r="E123" s="31">
        <v>1</v>
      </c>
      <c r="F123" s="32"/>
      <c r="G123" s="33">
        <v>94.97</v>
      </c>
      <c r="H123" s="34">
        <f>G123</f>
        <v>94.97</v>
      </c>
      <c r="I123" s="35">
        <f>SUM(I124:I126)</f>
        <v>63.392000000000003</v>
      </c>
      <c r="J123" s="35">
        <f>SUM(J124:J126)</f>
        <v>31.576999999999998</v>
      </c>
      <c r="K123" s="35">
        <f t="shared" si="1"/>
        <v>94.968999999999994</v>
      </c>
      <c r="L123" s="35">
        <f>SUM(L124:L126)</f>
        <v>0</v>
      </c>
      <c r="M123" s="35">
        <f>SUM(M124:M126)</f>
        <v>0</v>
      </c>
      <c r="N123" s="15"/>
      <c r="O123" s="35">
        <f>SUM(O124:O126)</f>
        <v>0</v>
      </c>
    </row>
    <row r="124" spans="1:15" ht="12.75" outlineLevel="1" collapsed="1" x14ac:dyDescent="0.2">
      <c r="A124" s="38" t="s">
        <v>6725</v>
      </c>
      <c r="B124" s="39" t="s">
        <v>6726</v>
      </c>
      <c r="C124" s="39" t="s">
        <v>6727</v>
      </c>
      <c r="D124" s="40" t="s">
        <v>205</v>
      </c>
      <c r="E124" s="41">
        <v>0.112</v>
      </c>
      <c r="F124" s="42"/>
      <c r="G124" s="43">
        <v>566</v>
      </c>
      <c r="H124" s="44">
        <f>IF(ISNUMBER(F124),(E124*(1+(F124/100))*G124),G124*E124)</f>
        <v>63.392000000000003</v>
      </c>
      <c r="I124" s="45">
        <f>IF(OR(A124="PM",A124="PZ",A124="PP"),H124,"")</f>
        <v>63.392000000000003</v>
      </c>
      <c r="J124" s="45" t="str">
        <f>IF(A124="S",H124,"")</f>
        <v/>
      </c>
      <c r="K124" s="35"/>
      <c r="L124" s="45" t="str">
        <f>IF(A124="M06",H124,"")</f>
        <v/>
      </c>
      <c r="M124" s="45" t="str">
        <f>IF(OR(A124="M02",A124="M25",A124="M01s"),H124,"")</f>
        <v/>
      </c>
      <c r="N124" s="18" t="e">
        <f>IF(A124="ZMP",E124*(1+(F124/100)),#REF!)</f>
        <v>#REF!</v>
      </c>
      <c r="O124" s="45" t="str">
        <f>IF(A124="M01e",H124,"")</f>
        <v/>
      </c>
    </row>
    <row r="125" spans="1:15" ht="12.75" outlineLevel="1" collapsed="1" x14ac:dyDescent="0.2">
      <c r="A125" s="38" t="s">
        <v>315</v>
      </c>
      <c r="B125" s="39" t="s">
        <v>33</v>
      </c>
      <c r="C125" s="39" t="s">
        <v>34</v>
      </c>
      <c r="D125" s="40" t="s">
        <v>17</v>
      </c>
      <c r="E125" s="41">
        <v>9.0999999999999998E-2</v>
      </c>
      <c r="F125" s="42"/>
      <c r="G125" s="43">
        <v>347</v>
      </c>
      <c r="H125" s="44">
        <f>IF(ISNUMBER(F125),(E125*(1+(F125/100))*G125),G125*E125)</f>
        <v>31.576999999999998</v>
      </c>
      <c r="I125" s="45" t="str">
        <f>IF(OR(A125="PM",A125="PZ",A125="PP"),H125,"")</f>
        <v/>
      </c>
      <c r="J125" s="45">
        <f>IF(A125="S",H125,"")</f>
        <v>31.576999999999998</v>
      </c>
      <c r="K125" s="35"/>
      <c r="L125" s="45" t="str">
        <f>IF(A125="M06",H125,"")</f>
        <v/>
      </c>
      <c r="M125" s="45" t="str">
        <f>IF(OR(A125="M02",A125="M25",A125="M01s"),H125,"")</f>
        <v/>
      </c>
      <c r="N125" s="18" t="e">
        <f>IF(A125="ZMP",E125*(1+(F125/100)),#REF!)</f>
        <v>#REF!</v>
      </c>
      <c r="O125" s="45" t="str">
        <f>IF(A125="M01e",H125,"")</f>
        <v/>
      </c>
    </row>
    <row r="126" spans="1:15" ht="12.75" outlineLevel="2" x14ac:dyDescent="0.2">
      <c r="A126" s="47"/>
      <c r="B126" s="48"/>
      <c r="C126" s="48"/>
      <c r="D126" s="49"/>
      <c r="E126" s="50"/>
      <c r="F126" s="51"/>
      <c r="G126" s="52"/>
      <c r="H126" s="53"/>
      <c r="I126" s="54"/>
      <c r="J126" s="54"/>
      <c r="K126" s="35"/>
      <c r="L126" s="54"/>
      <c r="M126" s="54"/>
      <c r="N126" s="19"/>
      <c r="O126" s="54"/>
    </row>
    <row r="127" spans="1:15" ht="12.75" x14ac:dyDescent="0.15">
      <c r="A127" s="27" t="s">
        <v>198</v>
      </c>
      <c r="B127" s="28" t="s">
        <v>6802</v>
      </c>
      <c r="C127" s="29" t="s">
        <v>6803</v>
      </c>
      <c r="D127" s="30" t="s">
        <v>253</v>
      </c>
      <c r="E127" s="31">
        <v>1</v>
      </c>
      <c r="F127" s="32"/>
      <c r="G127" s="33">
        <v>138.97</v>
      </c>
      <c r="H127" s="34">
        <f>G127</f>
        <v>138.97</v>
      </c>
      <c r="I127" s="35">
        <f>SUM(I128:I130)</f>
        <v>92.823999999999998</v>
      </c>
      <c r="J127" s="35">
        <f>SUM(J128:J130)</f>
        <v>46.151000000000003</v>
      </c>
      <c r="K127" s="35">
        <f t="shared" si="1"/>
        <v>138.97499999999999</v>
      </c>
      <c r="L127" s="35">
        <f>SUM(L128:L130)</f>
        <v>0</v>
      </c>
      <c r="M127" s="35">
        <f>SUM(M128:M130)</f>
        <v>0</v>
      </c>
      <c r="N127" s="15"/>
      <c r="O127" s="35">
        <f>SUM(O128:O130)</f>
        <v>0</v>
      </c>
    </row>
    <row r="128" spans="1:15" ht="12.75" outlineLevel="1" collapsed="1" x14ac:dyDescent="0.2">
      <c r="A128" s="38" t="s">
        <v>6725</v>
      </c>
      <c r="B128" s="39" t="s">
        <v>6726</v>
      </c>
      <c r="C128" s="39" t="s">
        <v>6727</v>
      </c>
      <c r="D128" s="40" t="s">
        <v>205</v>
      </c>
      <c r="E128" s="41">
        <v>0.16400000000000001</v>
      </c>
      <c r="F128" s="42"/>
      <c r="G128" s="43">
        <v>566</v>
      </c>
      <c r="H128" s="44">
        <f>IF(ISNUMBER(F128),(E128*(1+(F128/100))*G128),G128*E128)</f>
        <v>92.823999999999998</v>
      </c>
      <c r="I128" s="45">
        <f>IF(OR(A128="PM",A128="PZ",A128="PP"),H128,"")</f>
        <v>92.823999999999998</v>
      </c>
      <c r="J128" s="45" t="str">
        <f>IF(A128="S",H128,"")</f>
        <v/>
      </c>
      <c r="K128" s="35"/>
      <c r="L128" s="45" t="str">
        <f>IF(A128="M06",H128,"")</f>
        <v/>
      </c>
      <c r="M128" s="45" t="str">
        <f>IF(OR(A128="M02",A128="M25",A128="M01s"),H128,"")</f>
        <v/>
      </c>
      <c r="N128" s="18" t="e">
        <f>IF(A128="ZMP",E128*(1+(F128/100)),#REF!)</f>
        <v>#REF!</v>
      </c>
      <c r="O128" s="45" t="str">
        <f>IF(A128="M01e",H128,"")</f>
        <v/>
      </c>
    </row>
    <row r="129" spans="1:15" ht="12.75" outlineLevel="1" collapsed="1" x14ac:dyDescent="0.2">
      <c r="A129" s="38" t="s">
        <v>315</v>
      </c>
      <c r="B129" s="39" t="s">
        <v>33</v>
      </c>
      <c r="C129" s="39" t="s">
        <v>34</v>
      </c>
      <c r="D129" s="40" t="s">
        <v>17</v>
      </c>
      <c r="E129" s="41">
        <v>0.13300000000000001</v>
      </c>
      <c r="F129" s="42"/>
      <c r="G129" s="43">
        <v>347</v>
      </c>
      <c r="H129" s="44">
        <f>IF(ISNUMBER(F129),(E129*(1+(F129/100))*G129),G129*E129)</f>
        <v>46.151000000000003</v>
      </c>
      <c r="I129" s="45" t="str">
        <f>IF(OR(A129="PM",A129="PZ",A129="PP"),H129,"")</f>
        <v/>
      </c>
      <c r="J129" s="45">
        <f>IF(A129="S",H129,"")</f>
        <v>46.151000000000003</v>
      </c>
      <c r="K129" s="35"/>
      <c r="L129" s="45" t="str">
        <f>IF(A129="M06",H129,"")</f>
        <v/>
      </c>
      <c r="M129" s="45" t="str">
        <f>IF(OR(A129="M02",A129="M25",A129="M01s"),H129,"")</f>
        <v/>
      </c>
      <c r="N129" s="18" t="e">
        <f>IF(A129="ZMP",E129*(1+(F129/100)),#REF!)</f>
        <v>#REF!</v>
      </c>
      <c r="O129" s="45" t="str">
        <f>IF(A129="M01e",H129,"")</f>
        <v/>
      </c>
    </row>
    <row r="130" spans="1:15" ht="12.75" outlineLevel="2" x14ac:dyDescent="0.2">
      <c r="A130" s="47"/>
      <c r="B130" s="48"/>
      <c r="C130" s="48"/>
      <c r="D130" s="49"/>
      <c r="E130" s="50"/>
      <c r="F130" s="51"/>
      <c r="G130" s="52"/>
      <c r="H130" s="53"/>
      <c r="I130" s="54"/>
      <c r="J130" s="54"/>
      <c r="K130" s="35"/>
      <c r="L130" s="54"/>
      <c r="M130" s="54"/>
      <c r="N130" s="19"/>
      <c r="O130" s="54"/>
    </row>
    <row r="131" spans="1:15" ht="12.75" x14ac:dyDescent="0.15">
      <c r="A131" s="27" t="s">
        <v>198</v>
      </c>
      <c r="B131" s="28" t="s">
        <v>6804</v>
      </c>
      <c r="C131" s="29" t="s">
        <v>6805</v>
      </c>
      <c r="D131" s="30" t="s">
        <v>253</v>
      </c>
      <c r="E131" s="31">
        <v>1</v>
      </c>
      <c r="F131" s="32"/>
      <c r="G131" s="33">
        <v>555.54</v>
      </c>
      <c r="H131" s="34">
        <f>G131</f>
        <v>555.54</v>
      </c>
      <c r="I131" s="35">
        <f>SUM(I132:I134)</f>
        <v>164.14</v>
      </c>
      <c r="J131" s="35">
        <f>SUM(J132:J134)</f>
        <v>391.4</v>
      </c>
      <c r="K131" s="35">
        <f t="shared" si="1"/>
        <v>555.54</v>
      </c>
      <c r="L131" s="35">
        <f>SUM(L132:L134)</f>
        <v>0</v>
      </c>
      <c r="M131" s="35">
        <f>SUM(M132:M134)</f>
        <v>0</v>
      </c>
      <c r="N131" s="15"/>
      <c r="O131" s="35">
        <f>SUM(O132:O134)</f>
        <v>0</v>
      </c>
    </row>
    <row r="132" spans="1:15" ht="12.75" outlineLevel="1" collapsed="1" x14ac:dyDescent="0.2">
      <c r="A132" s="38" t="s">
        <v>6725</v>
      </c>
      <c r="B132" s="39" t="s">
        <v>6726</v>
      </c>
      <c r="C132" s="39" t="s">
        <v>6727</v>
      </c>
      <c r="D132" s="40" t="s">
        <v>205</v>
      </c>
      <c r="E132" s="41">
        <v>0.28999999999999998</v>
      </c>
      <c r="F132" s="42"/>
      <c r="G132" s="43">
        <v>566</v>
      </c>
      <c r="H132" s="44">
        <f>IF(ISNUMBER(F132),(E132*(1+(F132/100))*G132),G132*E132)</f>
        <v>164.14</v>
      </c>
      <c r="I132" s="45">
        <f>IF(OR(A132="PM",A132="PZ",A132="PP"),H132,"")</f>
        <v>164.14</v>
      </c>
      <c r="J132" s="45" t="str">
        <f>IF(A132="S",H132,"")</f>
        <v/>
      </c>
      <c r="K132" s="35"/>
      <c r="L132" s="45" t="str">
        <f>IF(A132="M06",H132,"")</f>
        <v/>
      </c>
      <c r="M132" s="45" t="str">
        <f>IF(OR(A132="M02",A132="M25",A132="M01s"),H132,"")</f>
        <v/>
      </c>
      <c r="N132" s="18" t="e">
        <f>IF(A132="ZMP",E132*(1+(F132/100)),#REF!)</f>
        <v>#REF!</v>
      </c>
      <c r="O132" s="45" t="str">
        <f>IF(A132="M01e",H132,"")</f>
        <v/>
      </c>
    </row>
    <row r="133" spans="1:15" ht="12.75" outlineLevel="1" collapsed="1" x14ac:dyDescent="0.2">
      <c r="A133" s="38" t="s">
        <v>315</v>
      </c>
      <c r="B133" s="39" t="s">
        <v>69</v>
      </c>
      <c r="C133" s="39" t="s">
        <v>70</v>
      </c>
      <c r="D133" s="40" t="s">
        <v>17</v>
      </c>
      <c r="E133" s="41">
        <v>0.41199999999999998</v>
      </c>
      <c r="F133" s="42"/>
      <c r="G133" s="43">
        <v>950</v>
      </c>
      <c r="H133" s="44">
        <f>IF(ISNUMBER(F133),(E133*(1+(F133/100))*G133),G133*E133)</f>
        <v>391.4</v>
      </c>
      <c r="I133" s="45" t="str">
        <f>IF(OR(A133="PM",A133="PZ",A133="PP"),H133,"")</f>
        <v/>
      </c>
      <c r="J133" s="45">
        <f>IF(A133="S",H133,"")</f>
        <v>391.4</v>
      </c>
      <c r="K133" s="35"/>
      <c r="L133" s="45" t="str">
        <f>IF(A133="M06",H133,"")</f>
        <v/>
      </c>
      <c r="M133" s="45" t="str">
        <f>IF(OR(A133="M02",A133="M25",A133="M01s"),H133,"")</f>
        <v/>
      </c>
      <c r="N133" s="18" t="e">
        <f>IF(A133="ZMP",E133*(1+(F133/100)),#REF!)</f>
        <v>#REF!</v>
      </c>
      <c r="O133" s="45" t="str">
        <f>IF(A133="M01e",H133,"")</f>
        <v/>
      </c>
    </row>
    <row r="134" spans="1:15" ht="12.75" outlineLevel="2" x14ac:dyDescent="0.2">
      <c r="A134" s="47"/>
      <c r="B134" s="48"/>
      <c r="C134" s="48"/>
      <c r="D134" s="49"/>
      <c r="E134" s="50"/>
      <c r="F134" s="51"/>
      <c r="G134" s="52"/>
      <c r="H134" s="53"/>
      <c r="I134" s="54"/>
      <c r="J134" s="54"/>
      <c r="K134" s="35"/>
      <c r="L134" s="54"/>
      <c r="M134" s="54"/>
      <c r="N134" s="19"/>
      <c r="O134" s="54"/>
    </row>
    <row r="135" spans="1:15" ht="12.75" x14ac:dyDescent="0.15">
      <c r="A135" s="27" t="s">
        <v>198</v>
      </c>
      <c r="B135" s="28" t="s">
        <v>6806</v>
      </c>
      <c r="C135" s="29" t="s">
        <v>6807</v>
      </c>
      <c r="D135" s="30" t="s">
        <v>253</v>
      </c>
      <c r="E135" s="31">
        <v>1</v>
      </c>
      <c r="F135" s="32"/>
      <c r="G135" s="33">
        <v>982.45</v>
      </c>
      <c r="H135" s="34">
        <f>G135</f>
        <v>982.45</v>
      </c>
      <c r="I135" s="35">
        <f>SUM(I136:I138)</f>
        <v>328.846</v>
      </c>
      <c r="J135" s="35">
        <f>SUM(J136:J138)</f>
        <v>653.59999999999991</v>
      </c>
      <c r="K135" s="35">
        <f t="shared" ref="K135:K192" si="2">I135+J135</f>
        <v>982.44599999999991</v>
      </c>
      <c r="L135" s="35">
        <f>SUM(L136:L138)</f>
        <v>0</v>
      </c>
      <c r="M135" s="35">
        <f>SUM(M136:M138)</f>
        <v>0</v>
      </c>
      <c r="N135" s="15"/>
      <c r="O135" s="35">
        <f>SUM(O136:O138)</f>
        <v>0</v>
      </c>
    </row>
    <row r="136" spans="1:15" ht="12.75" outlineLevel="1" collapsed="1" x14ac:dyDescent="0.2">
      <c r="A136" s="38" t="s">
        <v>6725</v>
      </c>
      <c r="B136" s="39" t="s">
        <v>6726</v>
      </c>
      <c r="C136" s="39" t="s">
        <v>6727</v>
      </c>
      <c r="D136" s="40" t="s">
        <v>205</v>
      </c>
      <c r="E136" s="41">
        <v>0.58099999999999996</v>
      </c>
      <c r="F136" s="42"/>
      <c r="G136" s="43">
        <v>566</v>
      </c>
      <c r="H136" s="44">
        <f>IF(ISNUMBER(F136),(E136*(1+(F136/100))*G136),G136*E136)</f>
        <v>328.846</v>
      </c>
      <c r="I136" s="45">
        <f>IF(OR(A136="PM",A136="PZ",A136="PP"),H136,"")</f>
        <v>328.846</v>
      </c>
      <c r="J136" s="45" t="str">
        <f>IF(A136="S",H136,"")</f>
        <v/>
      </c>
      <c r="K136" s="35"/>
      <c r="L136" s="45" t="str">
        <f>IF(A136="M06",H136,"")</f>
        <v/>
      </c>
      <c r="M136" s="45" t="str">
        <f>IF(OR(A136="M02",A136="M25",A136="M01s"),H136,"")</f>
        <v/>
      </c>
      <c r="N136" s="18" t="e">
        <f>IF(A136="ZMP",E136*(1+(F136/100)),#REF!)</f>
        <v>#REF!</v>
      </c>
      <c r="O136" s="45" t="str">
        <f>IF(A136="M01e",H136,"")</f>
        <v/>
      </c>
    </row>
    <row r="137" spans="1:15" ht="12.75" outlineLevel="1" collapsed="1" x14ac:dyDescent="0.2">
      <c r="A137" s="38" t="s">
        <v>315</v>
      </c>
      <c r="B137" s="39" t="s">
        <v>69</v>
      </c>
      <c r="C137" s="39" t="s">
        <v>70</v>
      </c>
      <c r="D137" s="40" t="s">
        <v>17</v>
      </c>
      <c r="E137" s="41">
        <v>0.68799999999999994</v>
      </c>
      <c r="F137" s="42"/>
      <c r="G137" s="43">
        <v>950</v>
      </c>
      <c r="H137" s="44">
        <f>IF(ISNUMBER(F137),(E137*(1+(F137/100))*G137),G137*E137)</f>
        <v>653.59999999999991</v>
      </c>
      <c r="I137" s="45" t="str">
        <f>IF(OR(A137="PM",A137="PZ",A137="PP"),H137,"")</f>
        <v/>
      </c>
      <c r="J137" s="45">
        <f>IF(A137="S",H137,"")</f>
        <v>653.59999999999991</v>
      </c>
      <c r="K137" s="35"/>
      <c r="L137" s="45" t="str">
        <f>IF(A137="M06",H137,"")</f>
        <v/>
      </c>
      <c r="M137" s="45" t="str">
        <f>IF(OR(A137="M02",A137="M25",A137="M01s"),H137,"")</f>
        <v/>
      </c>
      <c r="N137" s="18" t="e">
        <f>IF(A137="ZMP",E137*(1+(F137/100)),#REF!)</f>
        <v>#REF!</v>
      </c>
      <c r="O137" s="45" t="str">
        <f>IF(A137="M01e",H137,"")</f>
        <v/>
      </c>
    </row>
    <row r="138" spans="1:15" ht="12.75" outlineLevel="2" x14ac:dyDescent="0.2">
      <c r="A138" s="47"/>
      <c r="B138" s="48"/>
      <c r="C138" s="48"/>
      <c r="D138" s="49"/>
      <c r="E138" s="50"/>
      <c r="F138" s="51"/>
      <c r="G138" s="52"/>
      <c r="H138" s="53"/>
      <c r="I138" s="54"/>
      <c r="J138" s="54"/>
      <c r="K138" s="35"/>
      <c r="L138" s="54"/>
      <c r="M138" s="54"/>
      <c r="N138" s="19"/>
      <c r="O138" s="54"/>
    </row>
    <row r="139" spans="1:15" ht="12.75" x14ac:dyDescent="0.15">
      <c r="A139" s="27" t="s">
        <v>198</v>
      </c>
      <c r="B139" s="28" t="s">
        <v>6808</v>
      </c>
      <c r="C139" s="29" t="s">
        <v>6809</v>
      </c>
      <c r="D139" s="30" t="s">
        <v>253</v>
      </c>
      <c r="E139" s="31">
        <v>1</v>
      </c>
      <c r="F139" s="32"/>
      <c r="G139" s="33">
        <v>488.03</v>
      </c>
      <c r="H139" s="34">
        <f>G139</f>
        <v>488.03</v>
      </c>
      <c r="I139" s="35">
        <f>SUM(I140:I142)</f>
        <v>194.13800000000001</v>
      </c>
      <c r="J139" s="35">
        <f>SUM(J140:J142)</f>
        <v>293.89700000000005</v>
      </c>
      <c r="K139" s="35">
        <f t="shared" si="2"/>
        <v>488.03500000000008</v>
      </c>
      <c r="L139" s="35">
        <f>SUM(L140:L142)</f>
        <v>0</v>
      </c>
      <c r="M139" s="35">
        <f>SUM(M140:M142)</f>
        <v>0</v>
      </c>
      <c r="N139" s="15"/>
      <c r="O139" s="35">
        <f>SUM(O140:O142)</f>
        <v>0</v>
      </c>
    </row>
    <row r="140" spans="1:15" ht="12.75" outlineLevel="1" collapsed="1" x14ac:dyDescent="0.2">
      <c r="A140" s="38" t="s">
        <v>6725</v>
      </c>
      <c r="B140" s="39" t="s">
        <v>6726</v>
      </c>
      <c r="C140" s="39" t="s">
        <v>6727</v>
      </c>
      <c r="D140" s="40" t="s">
        <v>205</v>
      </c>
      <c r="E140" s="41">
        <v>0.34300000000000003</v>
      </c>
      <c r="F140" s="42"/>
      <c r="G140" s="43">
        <v>566</v>
      </c>
      <c r="H140" s="44">
        <f>IF(ISNUMBER(F140),(E140*(1+(F140/100))*G140),G140*E140)</f>
        <v>194.13800000000001</v>
      </c>
      <c r="I140" s="45">
        <f>IF(OR(A140="PM",A140="PZ",A140="PP"),H140,"")</f>
        <v>194.13800000000001</v>
      </c>
      <c r="J140" s="45" t="str">
        <f>IF(A140="S",H140,"")</f>
        <v/>
      </c>
      <c r="K140" s="35"/>
      <c r="L140" s="45" t="str">
        <f>IF(A140="M06",H140,"")</f>
        <v/>
      </c>
      <c r="M140" s="45" t="str">
        <f>IF(OR(A140="M02",A140="M25",A140="M01s"),H140,"")</f>
        <v/>
      </c>
      <c r="N140" s="18" t="e">
        <f>IF(A140="ZMP",E140*(1+(F140/100)),#REF!)</f>
        <v>#REF!</v>
      </c>
      <c r="O140" s="45" t="str">
        <f>IF(A140="M01e",H140,"")</f>
        <v/>
      </c>
    </row>
    <row r="141" spans="1:15" ht="12.75" outlineLevel="1" collapsed="1" x14ac:dyDescent="0.2">
      <c r="A141" s="38" t="s">
        <v>315</v>
      </c>
      <c r="B141" s="39" t="s">
        <v>31</v>
      </c>
      <c r="C141" s="39" t="s">
        <v>32</v>
      </c>
      <c r="D141" s="40" t="s">
        <v>17</v>
      </c>
      <c r="E141" s="41">
        <v>0.27700000000000002</v>
      </c>
      <c r="F141" s="42"/>
      <c r="G141" s="43">
        <v>1061</v>
      </c>
      <c r="H141" s="44">
        <f>IF(ISNUMBER(F141),(E141*(1+(F141/100))*G141),G141*E141)</f>
        <v>293.89700000000005</v>
      </c>
      <c r="I141" s="45" t="str">
        <f>IF(OR(A141="PM",A141="PZ",A141="PP"),H141,"")</f>
        <v/>
      </c>
      <c r="J141" s="45">
        <f>IF(A141="S",H141,"")</f>
        <v>293.89700000000005</v>
      </c>
      <c r="K141" s="35"/>
      <c r="L141" s="45" t="str">
        <f>IF(A141="M06",H141,"")</f>
        <v/>
      </c>
      <c r="M141" s="45" t="str">
        <f>IF(OR(A141="M02",A141="M25",A141="M01s"),H141,"")</f>
        <v/>
      </c>
      <c r="N141" s="18" t="e">
        <f>IF(A141="ZMP",E141*(1+(F141/100)),#REF!)</f>
        <v>#REF!</v>
      </c>
      <c r="O141" s="45" t="str">
        <f>IF(A141="M01e",H141,"")</f>
        <v/>
      </c>
    </row>
    <row r="142" spans="1:15" ht="12.75" outlineLevel="2" x14ac:dyDescent="0.2">
      <c r="A142" s="47"/>
      <c r="B142" s="48"/>
      <c r="C142" s="48"/>
      <c r="D142" s="49"/>
      <c r="E142" s="50"/>
      <c r="F142" s="51"/>
      <c r="G142" s="52"/>
      <c r="H142" s="53"/>
      <c r="I142" s="54"/>
      <c r="J142" s="54"/>
      <c r="K142" s="35"/>
      <c r="L142" s="54"/>
      <c r="M142" s="54"/>
      <c r="N142" s="19"/>
      <c r="O142" s="54"/>
    </row>
    <row r="143" spans="1:15" ht="12.75" x14ac:dyDescent="0.15">
      <c r="A143" s="27" t="s">
        <v>198</v>
      </c>
      <c r="B143" s="28" t="s">
        <v>6810</v>
      </c>
      <c r="C143" s="29" t="s">
        <v>6811</v>
      </c>
      <c r="D143" s="30" t="s">
        <v>253</v>
      </c>
      <c r="E143" s="31">
        <v>1</v>
      </c>
      <c r="F143" s="32"/>
      <c r="G143" s="33">
        <v>593.58000000000004</v>
      </c>
      <c r="H143" s="34">
        <f>G143</f>
        <v>593.58000000000004</v>
      </c>
      <c r="I143" s="35">
        <f>SUM(I144:I146)</f>
        <v>236.02199999999999</v>
      </c>
      <c r="J143" s="35">
        <f>SUM(J144:J146)</f>
        <v>357.55700000000002</v>
      </c>
      <c r="K143" s="35">
        <f t="shared" si="2"/>
        <v>593.57899999999995</v>
      </c>
      <c r="L143" s="35">
        <f>SUM(L144:L146)</f>
        <v>0</v>
      </c>
      <c r="M143" s="35">
        <f>SUM(M144:M146)</f>
        <v>0</v>
      </c>
      <c r="N143" s="15"/>
      <c r="O143" s="35">
        <f>SUM(O144:O146)</f>
        <v>0</v>
      </c>
    </row>
    <row r="144" spans="1:15" ht="12.75" outlineLevel="1" collapsed="1" x14ac:dyDescent="0.2">
      <c r="A144" s="38" t="s">
        <v>6725</v>
      </c>
      <c r="B144" s="39" t="s">
        <v>6726</v>
      </c>
      <c r="C144" s="39" t="s">
        <v>6727</v>
      </c>
      <c r="D144" s="40" t="s">
        <v>205</v>
      </c>
      <c r="E144" s="41">
        <v>0.41699999999999998</v>
      </c>
      <c r="F144" s="42"/>
      <c r="G144" s="43">
        <v>566</v>
      </c>
      <c r="H144" s="44">
        <f>IF(ISNUMBER(F144),(E144*(1+(F144/100))*G144),G144*E144)</f>
        <v>236.02199999999999</v>
      </c>
      <c r="I144" s="45">
        <f>IF(OR(A144="PM",A144="PZ",A144="PP"),H144,"")</f>
        <v>236.02199999999999</v>
      </c>
      <c r="J144" s="45" t="str">
        <f>IF(A144="S",H144,"")</f>
        <v/>
      </c>
      <c r="K144" s="35"/>
      <c r="L144" s="45" t="str">
        <f>IF(A144="M06",H144,"")</f>
        <v/>
      </c>
      <c r="M144" s="45" t="str">
        <f>IF(OR(A144="M02",A144="M25",A144="M01s"),H144,"")</f>
        <v/>
      </c>
      <c r="N144" s="18" t="e">
        <f>IF(A144="ZMP",E144*(1+(F144/100)),#REF!)</f>
        <v>#REF!</v>
      </c>
      <c r="O144" s="45" t="str">
        <f>IF(A144="M01e",H144,"")</f>
        <v/>
      </c>
    </row>
    <row r="145" spans="1:15" ht="12.75" outlineLevel="1" collapsed="1" x14ac:dyDescent="0.2">
      <c r="A145" s="38" t="s">
        <v>315</v>
      </c>
      <c r="B145" s="39" t="s">
        <v>31</v>
      </c>
      <c r="C145" s="39" t="s">
        <v>32</v>
      </c>
      <c r="D145" s="40" t="s">
        <v>17</v>
      </c>
      <c r="E145" s="41">
        <v>0.33700000000000002</v>
      </c>
      <c r="F145" s="42"/>
      <c r="G145" s="43">
        <v>1061</v>
      </c>
      <c r="H145" s="44">
        <f>IF(ISNUMBER(F145),(E145*(1+(F145/100))*G145),G145*E145)</f>
        <v>357.55700000000002</v>
      </c>
      <c r="I145" s="45" t="str">
        <f>IF(OR(A145="PM",A145="PZ",A145="PP"),H145,"")</f>
        <v/>
      </c>
      <c r="J145" s="45">
        <f>IF(A145="S",H145,"")</f>
        <v>357.55700000000002</v>
      </c>
      <c r="K145" s="35"/>
      <c r="L145" s="45" t="str">
        <f>IF(A145="M06",H145,"")</f>
        <v/>
      </c>
      <c r="M145" s="45" t="str">
        <f>IF(OR(A145="M02",A145="M25",A145="M01s"),H145,"")</f>
        <v/>
      </c>
      <c r="N145" s="18" t="e">
        <f>IF(A145="ZMP",E145*(1+(F145/100)),#REF!)</f>
        <v>#REF!</v>
      </c>
      <c r="O145" s="45" t="str">
        <f>IF(A145="M01e",H145,"")</f>
        <v/>
      </c>
    </row>
    <row r="146" spans="1:15" ht="12.75" outlineLevel="2" x14ac:dyDescent="0.2">
      <c r="A146" s="47"/>
      <c r="B146" s="48"/>
      <c r="C146" s="48"/>
      <c r="D146" s="49"/>
      <c r="E146" s="50"/>
      <c r="F146" s="51"/>
      <c r="G146" s="52"/>
      <c r="H146" s="53"/>
      <c r="I146" s="54"/>
      <c r="J146" s="54"/>
      <c r="K146" s="35"/>
      <c r="L146" s="54"/>
      <c r="M146" s="54"/>
      <c r="N146" s="19"/>
      <c r="O146" s="54"/>
    </row>
    <row r="147" spans="1:15" ht="12.75" x14ac:dyDescent="0.15">
      <c r="A147" s="27" t="s">
        <v>198</v>
      </c>
      <c r="B147" s="28" t="s">
        <v>6812</v>
      </c>
      <c r="C147" s="29" t="s">
        <v>6813</v>
      </c>
      <c r="D147" s="30" t="s">
        <v>4652</v>
      </c>
      <c r="E147" s="31">
        <v>1</v>
      </c>
      <c r="F147" s="32"/>
      <c r="G147" s="33">
        <v>573.36</v>
      </c>
      <c r="H147" s="34">
        <f>G147</f>
        <v>573.36</v>
      </c>
      <c r="I147" s="35">
        <f>SUM(I148:I149)</f>
        <v>573.35799999999995</v>
      </c>
      <c r="J147" s="35">
        <f>SUM(J148:J149)</f>
        <v>0</v>
      </c>
      <c r="K147" s="35">
        <f t="shared" si="2"/>
        <v>573.35799999999995</v>
      </c>
      <c r="L147" s="35">
        <f>SUM(L148:L149)</f>
        <v>0</v>
      </c>
      <c r="M147" s="35">
        <f>SUM(M148:M149)</f>
        <v>0</v>
      </c>
      <c r="N147" s="15"/>
      <c r="O147" s="35">
        <f>SUM(O148:O149)</f>
        <v>0</v>
      </c>
    </row>
    <row r="148" spans="1:15" ht="12.75" outlineLevel="1" collapsed="1" x14ac:dyDescent="0.2">
      <c r="A148" s="38" t="s">
        <v>6725</v>
      </c>
      <c r="B148" s="39" t="s">
        <v>6726</v>
      </c>
      <c r="C148" s="39" t="s">
        <v>6727</v>
      </c>
      <c r="D148" s="40" t="s">
        <v>205</v>
      </c>
      <c r="E148" s="41">
        <v>1.0129999999999999</v>
      </c>
      <c r="F148" s="42"/>
      <c r="G148" s="43">
        <v>566</v>
      </c>
      <c r="H148" s="44">
        <f>IF(ISNUMBER(F148),(E148*(1+(F148/100))*G148),G148*E148)</f>
        <v>573.35799999999995</v>
      </c>
      <c r="I148" s="45">
        <f>IF(OR(A148="PM",A148="PZ",A148="PP"),H148,"")</f>
        <v>573.35799999999995</v>
      </c>
      <c r="J148" s="45" t="str">
        <f>IF(A148="S",H148,"")</f>
        <v/>
      </c>
      <c r="K148" s="35"/>
      <c r="L148" s="45" t="str">
        <f>IF(A148="M06",H148,"")</f>
        <v/>
      </c>
      <c r="M148" s="45" t="str">
        <f>IF(OR(A148="M02",A148="M25",A148="M01s"),H148,"")</f>
        <v/>
      </c>
      <c r="N148" s="18" t="e">
        <f>IF(A148="ZMP",E148*(1+(F148/100)),#REF!)</f>
        <v>#REF!</v>
      </c>
      <c r="O148" s="45" t="str">
        <f>IF(A148="M01e",H148,"")</f>
        <v/>
      </c>
    </row>
    <row r="149" spans="1:15" ht="12.75" outlineLevel="2" x14ac:dyDescent="0.2">
      <c r="A149" s="47"/>
      <c r="B149" s="48"/>
      <c r="C149" s="48"/>
      <c r="D149" s="49"/>
      <c r="E149" s="50"/>
      <c r="F149" s="51"/>
      <c r="G149" s="52"/>
      <c r="H149" s="53"/>
      <c r="I149" s="54"/>
      <c r="J149" s="54"/>
      <c r="K149" s="35"/>
      <c r="L149" s="54"/>
      <c r="M149" s="54"/>
      <c r="N149" s="19"/>
      <c r="O149" s="54"/>
    </row>
    <row r="150" spans="1:15" ht="12.75" x14ac:dyDescent="0.15">
      <c r="A150" s="27" t="s">
        <v>198</v>
      </c>
      <c r="B150" s="28" t="s">
        <v>6814</v>
      </c>
      <c r="C150" s="29" t="s">
        <v>6815</v>
      </c>
      <c r="D150" s="30" t="s">
        <v>4652</v>
      </c>
      <c r="E150" s="31">
        <v>1</v>
      </c>
      <c r="F150" s="32"/>
      <c r="G150" s="33">
        <v>1206.71</v>
      </c>
      <c r="H150" s="34">
        <f>G150</f>
        <v>1206.71</v>
      </c>
      <c r="I150" s="35">
        <f>SUM(I151:I152)</f>
        <v>1206.712</v>
      </c>
      <c r="J150" s="35">
        <f>SUM(J151:J152)</f>
        <v>0</v>
      </c>
      <c r="K150" s="35">
        <f t="shared" si="2"/>
        <v>1206.712</v>
      </c>
      <c r="L150" s="35">
        <f>SUM(L151:L152)</f>
        <v>0</v>
      </c>
      <c r="M150" s="35">
        <f>SUM(M151:M152)</f>
        <v>0</v>
      </c>
      <c r="N150" s="15"/>
      <c r="O150" s="35">
        <f>SUM(O151:O152)</f>
        <v>0</v>
      </c>
    </row>
    <row r="151" spans="1:15" ht="12.75" outlineLevel="1" collapsed="1" x14ac:dyDescent="0.2">
      <c r="A151" s="38" t="s">
        <v>6725</v>
      </c>
      <c r="B151" s="39" t="s">
        <v>6726</v>
      </c>
      <c r="C151" s="39" t="s">
        <v>6727</v>
      </c>
      <c r="D151" s="40" t="s">
        <v>205</v>
      </c>
      <c r="E151" s="41">
        <v>2.1320000000000001</v>
      </c>
      <c r="F151" s="42"/>
      <c r="G151" s="43">
        <v>566</v>
      </c>
      <c r="H151" s="44">
        <f>IF(ISNUMBER(F151),(E151*(1+(F151/100))*G151),G151*E151)</f>
        <v>1206.712</v>
      </c>
      <c r="I151" s="45">
        <f>IF(OR(A151="PM",A151="PZ",A151="PP"),H151,"")</f>
        <v>1206.712</v>
      </c>
      <c r="J151" s="45" t="str">
        <f>IF(A151="S",H151,"")</f>
        <v/>
      </c>
      <c r="K151" s="35"/>
      <c r="L151" s="45" t="str">
        <f>IF(A151="M06",H151,"")</f>
        <v/>
      </c>
      <c r="M151" s="45" t="str">
        <f>IF(OR(A151="M02",A151="M25",A151="M01s"),H151,"")</f>
        <v/>
      </c>
      <c r="N151" s="18" t="e">
        <f>IF(A151="ZMP",E151*(1+(F151/100)),#REF!)</f>
        <v>#REF!</v>
      </c>
      <c r="O151" s="45" t="str">
        <f>IF(A151="M01e",H151,"")</f>
        <v/>
      </c>
    </row>
    <row r="152" spans="1:15" ht="12.75" outlineLevel="2" x14ac:dyDescent="0.2">
      <c r="A152" s="47"/>
      <c r="B152" s="48"/>
      <c r="C152" s="48"/>
      <c r="D152" s="49"/>
      <c r="E152" s="50"/>
      <c r="F152" s="51"/>
      <c r="G152" s="52"/>
      <c r="H152" s="53"/>
      <c r="I152" s="54"/>
      <c r="J152" s="54"/>
      <c r="K152" s="35"/>
      <c r="L152" s="54"/>
      <c r="M152" s="54"/>
      <c r="N152" s="19"/>
      <c r="O152" s="54"/>
    </row>
    <row r="153" spans="1:15" ht="12.75" x14ac:dyDescent="0.15">
      <c r="A153" s="27" t="s">
        <v>198</v>
      </c>
      <c r="B153" s="28" t="s">
        <v>6816</v>
      </c>
      <c r="C153" s="29" t="s">
        <v>6817</v>
      </c>
      <c r="D153" s="30" t="s">
        <v>4652</v>
      </c>
      <c r="E153" s="31">
        <v>1</v>
      </c>
      <c r="F153" s="32"/>
      <c r="G153" s="33">
        <v>2792.67</v>
      </c>
      <c r="H153" s="34">
        <f>G153</f>
        <v>2792.67</v>
      </c>
      <c r="I153" s="35">
        <f>SUM(I154:I156)</f>
        <v>2342.674</v>
      </c>
      <c r="J153" s="35">
        <f>SUM(J154:J156)</f>
        <v>450</v>
      </c>
      <c r="K153" s="35">
        <f t="shared" si="2"/>
        <v>2792.674</v>
      </c>
      <c r="L153" s="35">
        <f>SUM(L154:L156)</f>
        <v>0</v>
      </c>
      <c r="M153" s="35">
        <f>SUM(M154:M156)</f>
        <v>0</v>
      </c>
      <c r="N153" s="15"/>
      <c r="O153" s="35">
        <f>SUM(O154:O156)</f>
        <v>0</v>
      </c>
    </row>
    <row r="154" spans="1:15" ht="12.75" outlineLevel="1" collapsed="1" x14ac:dyDescent="0.2">
      <c r="A154" s="38" t="s">
        <v>6725</v>
      </c>
      <c r="B154" s="39" t="s">
        <v>6726</v>
      </c>
      <c r="C154" s="39" t="s">
        <v>6727</v>
      </c>
      <c r="D154" s="40" t="s">
        <v>205</v>
      </c>
      <c r="E154" s="41">
        <v>4.1390000000000002</v>
      </c>
      <c r="F154" s="42"/>
      <c r="G154" s="43">
        <v>566</v>
      </c>
      <c r="H154" s="44">
        <f>IF(ISNUMBER(F154),(E154*(1+(F154/100))*G154),G154*E154)</f>
        <v>2342.674</v>
      </c>
      <c r="I154" s="45">
        <f>IF(OR(A154="PM",A154="PZ",A154="PP"),H154,"")</f>
        <v>2342.674</v>
      </c>
      <c r="J154" s="45" t="str">
        <f>IF(A154="S",H154,"")</f>
        <v/>
      </c>
      <c r="K154" s="35"/>
      <c r="L154" s="45" t="str">
        <f>IF(A154="M06",H154,"")</f>
        <v/>
      </c>
      <c r="M154" s="45" t="str">
        <f>IF(OR(A154="M02",A154="M25",A154="M01s"),H154,"")</f>
        <v/>
      </c>
      <c r="N154" s="18" t="e">
        <f>IF(A154="ZMP",E154*(1+(F154/100)),#REF!)</f>
        <v>#REF!</v>
      </c>
      <c r="O154" s="45" t="str">
        <f>IF(A154="M01e",H154,"")</f>
        <v/>
      </c>
    </row>
    <row r="155" spans="1:15" ht="12.75" outlineLevel="1" collapsed="1" x14ac:dyDescent="0.2">
      <c r="A155" s="38" t="s">
        <v>315</v>
      </c>
      <c r="B155" s="39" t="s">
        <v>85</v>
      </c>
      <c r="C155" s="39" t="s">
        <v>86</v>
      </c>
      <c r="D155" s="40" t="s">
        <v>46</v>
      </c>
      <c r="E155" s="41">
        <v>0.75</v>
      </c>
      <c r="F155" s="42"/>
      <c r="G155" s="43">
        <v>600</v>
      </c>
      <c r="H155" s="44">
        <f>IF(ISNUMBER(F155),(E155*(1+(F155/100))*G155),G155*E155)</f>
        <v>450</v>
      </c>
      <c r="I155" s="45" t="str">
        <f>IF(OR(A155="PM",A155="PZ",A155="PP"),H155,"")</f>
        <v/>
      </c>
      <c r="J155" s="45">
        <f>IF(A155="S",H155,"")</f>
        <v>450</v>
      </c>
      <c r="K155" s="35"/>
      <c r="L155" s="45" t="str">
        <f>IF(A155="M06",H155,"")</f>
        <v/>
      </c>
      <c r="M155" s="45" t="str">
        <f>IF(OR(A155="M02",A155="M25",A155="M01s"),H155,"")</f>
        <v/>
      </c>
      <c r="N155" s="18" t="e">
        <f>IF(A155="ZMP",E155*(1+(F155/100)),#REF!)</f>
        <v>#REF!</v>
      </c>
      <c r="O155" s="45" t="str">
        <f>IF(A155="M01e",H155,"")</f>
        <v/>
      </c>
    </row>
    <row r="156" spans="1:15" ht="12.75" outlineLevel="2" x14ac:dyDescent="0.2">
      <c r="A156" s="47"/>
      <c r="B156" s="48"/>
      <c r="C156" s="48"/>
      <c r="D156" s="49"/>
      <c r="E156" s="50"/>
      <c r="F156" s="51"/>
      <c r="G156" s="52"/>
      <c r="H156" s="53"/>
      <c r="I156" s="54"/>
      <c r="J156" s="54"/>
      <c r="K156" s="35"/>
      <c r="L156" s="54"/>
      <c r="M156" s="54"/>
      <c r="N156" s="19"/>
      <c r="O156" s="54"/>
    </row>
    <row r="157" spans="1:15" ht="12.75" x14ac:dyDescent="0.15">
      <c r="A157" s="27" t="s">
        <v>198</v>
      </c>
      <c r="B157" s="28" t="s">
        <v>6818</v>
      </c>
      <c r="C157" s="29" t="s">
        <v>6819</v>
      </c>
      <c r="D157" s="30" t="s">
        <v>4652</v>
      </c>
      <c r="E157" s="31">
        <v>1</v>
      </c>
      <c r="F157" s="32"/>
      <c r="G157" s="33">
        <v>3568.12</v>
      </c>
      <c r="H157" s="34">
        <f>G157</f>
        <v>3568.12</v>
      </c>
      <c r="I157" s="35">
        <f>SUM(I158:I160)</f>
        <v>2668.1240000000003</v>
      </c>
      <c r="J157" s="35">
        <f>SUM(J158:J160)</f>
        <v>900</v>
      </c>
      <c r="K157" s="35">
        <f t="shared" si="2"/>
        <v>3568.1240000000003</v>
      </c>
      <c r="L157" s="35">
        <f>SUM(L158:L160)</f>
        <v>0</v>
      </c>
      <c r="M157" s="35">
        <f>SUM(M158:M160)</f>
        <v>0</v>
      </c>
      <c r="N157" s="15"/>
      <c r="O157" s="35">
        <f>SUM(O158:O160)</f>
        <v>0</v>
      </c>
    </row>
    <row r="158" spans="1:15" ht="12.75" outlineLevel="1" collapsed="1" x14ac:dyDescent="0.2">
      <c r="A158" s="38" t="s">
        <v>6725</v>
      </c>
      <c r="B158" s="39" t="s">
        <v>6726</v>
      </c>
      <c r="C158" s="39" t="s">
        <v>6727</v>
      </c>
      <c r="D158" s="40" t="s">
        <v>205</v>
      </c>
      <c r="E158" s="41">
        <v>4.7140000000000004</v>
      </c>
      <c r="F158" s="42"/>
      <c r="G158" s="43">
        <v>566</v>
      </c>
      <c r="H158" s="44">
        <f>IF(ISNUMBER(F158),(E158*(1+(F158/100))*G158),G158*E158)</f>
        <v>2668.1240000000003</v>
      </c>
      <c r="I158" s="45">
        <f>IF(OR(A158="PM",A158="PZ",A158="PP"),H158,"")</f>
        <v>2668.1240000000003</v>
      </c>
      <c r="J158" s="45" t="str">
        <f>IF(A158="S",H158,"")</f>
        <v/>
      </c>
      <c r="K158" s="35"/>
      <c r="L158" s="45" t="str">
        <f>IF(A158="M06",H158,"")</f>
        <v/>
      </c>
      <c r="M158" s="45" t="str">
        <f>IF(OR(A158="M02",A158="M25",A158="M01s"),H158,"")</f>
        <v/>
      </c>
      <c r="N158" s="18" t="e">
        <f>IF(A158="ZMP",E158*(1+(F158/100)),#REF!)</f>
        <v>#REF!</v>
      </c>
      <c r="O158" s="45" t="str">
        <f>IF(A158="M01e",H158,"")</f>
        <v/>
      </c>
    </row>
    <row r="159" spans="1:15" ht="12.75" outlineLevel="1" collapsed="1" x14ac:dyDescent="0.2">
      <c r="A159" s="38" t="s">
        <v>315</v>
      </c>
      <c r="B159" s="39" t="s">
        <v>85</v>
      </c>
      <c r="C159" s="39" t="s">
        <v>86</v>
      </c>
      <c r="D159" s="40" t="s">
        <v>46</v>
      </c>
      <c r="E159" s="41">
        <v>1.5</v>
      </c>
      <c r="F159" s="42"/>
      <c r="G159" s="43">
        <v>600</v>
      </c>
      <c r="H159" s="44">
        <f>IF(ISNUMBER(F159),(E159*(1+(F159/100))*G159),G159*E159)</f>
        <v>900</v>
      </c>
      <c r="I159" s="45" t="str">
        <f>IF(OR(A159="PM",A159="PZ",A159="PP"),H159,"")</f>
        <v/>
      </c>
      <c r="J159" s="45">
        <f>IF(A159="S",H159,"")</f>
        <v>900</v>
      </c>
      <c r="K159" s="35"/>
      <c r="L159" s="45" t="str">
        <f>IF(A159="M06",H159,"")</f>
        <v/>
      </c>
      <c r="M159" s="45" t="str">
        <f>IF(OR(A159="M02",A159="M25",A159="M01s"),H159,"")</f>
        <v/>
      </c>
      <c r="N159" s="18" t="e">
        <f>IF(A159="ZMP",E159*(1+(F159/100)),#REF!)</f>
        <v>#REF!</v>
      </c>
      <c r="O159" s="45" t="str">
        <f>IF(A159="M01e",H159,"")</f>
        <v/>
      </c>
    </row>
    <row r="160" spans="1:15" ht="12.75" outlineLevel="2" x14ac:dyDescent="0.2">
      <c r="A160" s="47"/>
      <c r="B160" s="48"/>
      <c r="C160" s="48"/>
      <c r="D160" s="49"/>
      <c r="E160" s="50"/>
      <c r="F160" s="51"/>
      <c r="G160" s="52"/>
      <c r="H160" s="53"/>
      <c r="I160" s="54"/>
      <c r="J160" s="54"/>
      <c r="K160" s="35"/>
      <c r="L160" s="54"/>
      <c r="M160" s="54"/>
      <c r="N160" s="19"/>
      <c r="O160" s="54"/>
    </row>
    <row r="161" spans="1:15" ht="12.75" x14ac:dyDescent="0.15">
      <c r="A161" s="27" t="s">
        <v>198</v>
      </c>
      <c r="B161" s="28" t="s">
        <v>6820</v>
      </c>
      <c r="C161" s="29" t="s">
        <v>6821</v>
      </c>
      <c r="D161" s="30" t="s">
        <v>4652</v>
      </c>
      <c r="E161" s="31">
        <v>1</v>
      </c>
      <c r="F161" s="32"/>
      <c r="G161" s="33">
        <v>4803.74</v>
      </c>
      <c r="H161" s="34">
        <f>G161</f>
        <v>4803.74</v>
      </c>
      <c r="I161" s="35">
        <f>SUM(I162:I164)</f>
        <v>3303.7419999999997</v>
      </c>
      <c r="J161" s="35">
        <f>SUM(J162:J164)</f>
        <v>1500</v>
      </c>
      <c r="K161" s="35">
        <f t="shared" si="2"/>
        <v>4803.7420000000002</v>
      </c>
      <c r="L161" s="35">
        <f>SUM(L162:L164)</f>
        <v>0</v>
      </c>
      <c r="M161" s="35">
        <f>SUM(M162:M164)</f>
        <v>0</v>
      </c>
      <c r="N161" s="15"/>
      <c r="O161" s="35">
        <f>SUM(O162:O164)</f>
        <v>0</v>
      </c>
    </row>
    <row r="162" spans="1:15" ht="12.75" outlineLevel="1" collapsed="1" x14ac:dyDescent="0.2">
      <c r="A162" s="38" t="s">
        <v>6725</v>
      </c>
      <c r="B162" s="39" t="s">
        <v>6726</v>
      </c>
      <c r="C162" s="39" t="s">
        <v>6727</v>
      </c>
      <c r="D162" s="40" t="s">
        <v>205</v>
      </c>
      <c r="E162" s="41">
        <v>5.8369999999999997</v>
      </c>
      <c r="F162" s="42"/>
      <c r="G162" s="43">
        <v>566</v>
      </c>
      <c r="H162" s="44">
        <f>IF(ISNUMBER(F162),(E162*(1+(F162/100))*G162),G162*E162)</f>
        <v>3303.7419999999997</v>
      </c>
      <c r="I162" s="45">
        <f>IF(OR(A162="PM",A162="PZ",A162="PP"),H162,"")</f>
        <v>3303.7419999999997</v>
      </c>
      <c r="J162" s="45" t="str">
        <f>IF(A162="S",H162,"")</f>
        <v/>
      </c>
      <c r="K162" s="35"/>
      <c r="L162" s="45" t="str">
        <f>IF(A162="M06",H162,"")</f>
        <v/>
      </c>
      <c r="M162" s="45" t="str">
        <f>IF(OR(A162="M02",A162="M25",A162="M01s"),H162,"")</f>
        <v/>
      </c>
      <c r="N162" s="18" t="e">
        <f>IF(A162="ZMP",E162*(1+(F162/100)),#REF!)</f>
        <v>#REF!</v>
      </c>
      <c r="O162" s="45" t="str">
        <f>IF(A162="M01e",H162,"")</f>
        <v/>
      </c>
    </row>
    <row r="163" spans="1:15" ht="12.75" outlineLevel="1" collapsed="1" x14ac:dyDescent="0.2">
      <c r="A163" s="38" t="s">
        <v>315</v>
      </c>
      <c r="B163" s="39" t="s">
        <v>85</v>
      </c>
      <c r="C163" s="39" t="s">
        <v>86</v>
      </c>
      <c r="D163" s="40" t="s">
        <v>46</v>
      </c>
      <c r="E163" s="41">
        <v>2.5</v>
      </c>
      <c r="F163" s="42"/>
      <c r="G163" s="43">
        <v>600</v>
      </c>
      <c r="H163" s="44">
        <f>IF(ISNUMBER(F163),(E163*(1+(F163/100))*G163),G163*E163)</f>
        <v>1500</v>
      </c>
      <c r="I163" s="45" t="str">
        <f>IF(OR(A163="PM",A163="PZ",A163="PP"),H163,"")</f>
        <v/>
      </c>
      <c r="J163" s="45">
        <f>IF(A163="S",H163,"")</f>
        <v>1500</v>
      </c>
      <c r="K163" s="35"/>
      <c r="L163" s="45" t="str">
        <f>IF(A163="M06",H163,"")</f>
        <v/>
      </c>
      <c r="M163" s="45" t="str">
        <f>IF(OR(A163="M02",A163="M25",A163="M01s"),H163,"")</f>
        <v/>
      </c>
      <c r="N163" s="18" t="e">
        <f>IF(A163="ZMP",E163*(1+(F163/100)),#REF!)</f>
        <v>#REF!</v>
      </c>
      <c r="O163" s="45" t="str">
        <f>IF(A163="M01e",H163,"")</f>
        <v/>
      </c>
    </row>
    <row r="164" spans="1:15" ht="12.75" outlineLevel="2" x14ac:dyDescent="0.2">
      <c r="A164" s="47"/>
      <c r="B164" s="48"/>
      <c r="C164" s="48"/>
      <c r="D164" s="49"/>
      <c r="E164" s="50"/>
      <c r="F164" s="51"/>
      <c r="G164" s="52"/>
      <c r="H164" s="53"/>
      <c r="I164" s="54"/>
      <c r="J164" s="54"/>
      <c r="K164" s="35"/>
      <c r="L164" s="54"/>
      <c r="M164" s="54"/>
      <c r="N164" s="19"/>
      <c r="O164" s="54"/>
    </row>
    <row r="165" spans="1:15" ht="12.75" x14ac:dyDescent="0.15">
      <c r="A165" s="27" t="s">
        <v>198</v>
      </c>
      <c r="B165" s="28" t="s">
        <v>6822</v>
      </c>
      <c r="C165" s="29" t="s">
        <v>6823</v>
      </c>
      <c r="D165" s="30" t="s">
        <v>4652</v>
      </c>
      <c r="E165" s="31">
        <v>1</v>
      </c>
      <c r="F165" s="32"/>
      <c r="G165" s="33">
        <v>208.68</v>
      </c>
      <c r="H165" s="34">
        <f>G165</f>
        <v>208.68</v>
      </c>
      <c r="I165" s="35">
        <f>SUM(I166:I168)</f>
        <v>86.597999999999999</v>
      </c>
      <c r="J165" s="35">
        <f>SUM(J166:J168)</f>
        <v>122.08</v>
      </c>
      <c r="K165" s="35">
        <f t="shared" si="2"/>
        <v>208.678</v>
      </c>
      <c r="L165" s="35">
        <f>SUM(L166:L168)</f>
        <v>0</v>
      </c>
      <c r="M165" s="35">
        <f>SUM(M166:M168)</f>
        <v>0</v>
      </c>
      <c r="N165" s="15"/>
      <c r="O165" s="35">
        <f>SUM(O166:O168)</f>
        <v>0</v>
      </c>
    </row>
    <row r="166" spans="1:15" ht="12.75" outlineLevel="1" collapsed="1" x14ac:dyDescent="0.2">
      <c r="A166" s="38" t="s">
        <v>6725</v>
      </c>
      <c r="B166" s="39" t="s">
        <v>6726</v>
      </c>
      <c r="C166" s="39" t="s">
        <v>6727</v>
      </c>
      <c r="D166" s="40" t="s">
        <v>205</v>
      </c>
      <c r="E166" s="41">
        <v>0.153</v>
      </c>
      <c r="F166" s="42"/>
      <c r="G166" s="43">
        <v>566</v>
      </c>
      <c r="H166" s="44">
        <f>IF(ISNUMBER(F166),(E166*(1+(F166/100))*G166),G166*E166)</f>
        <v>86.597999999999999</v>
      </c>
      <c r="I166" s="45">
        <f>IF(OR(A166="PM",A166="PZ",A166="PP"),H166,"")</f>
        <v>86.597999999999999</v>
      </c>
      <c r="J166" s="45" t="str">
        <f>IF(A166="S",H166,"")</f>
        <v/>
      </c>
      <c r="K166" s="35"/>
      <c r="L166" s="45" t="str">
        <f>IF(A166="M06",H166,"")</f>
        <v/>
      </c>
      <c r="M166" s="45" t="str">
        <f>IF(OR(A166="M02",A166="M25",A166="M01s"),H166,"")</f>
        <v/>
      </c>
      <c r="N166" s="18" t="e">
        <f>IF(A166="ZMP",E166*(1+(F166/100)),#REF!)</f>
        <v>#REF!</v>
      </c>
      <c r="O166" s="45" t="str">
        <f>IF(A166="M01e",H166,"")</f>
        <v/>
      </c>
    </row>
    <row r="167" spans="1:15" ht="12.75" outlineLevel="1" collapsed="1" x14ac:dyDescent="0.2">
      <c r="A167" s="38" t="s">
        <v>315</v>
      </c>
      <c r="B167" s="39" t="s">
        <v>71</v>
      </c>
      <c r="C167" s="39" t="s">
        <v>72</v>
      </c>
      <c r="D167" s="40" t="s">
        <v>17</v>
      </c>
      <c r="E167" s="41">
        <v>0.109</v>
      </c>
      <c r="F167" s="42"/>
      <c r="G167" s="43">
        <v>1120</v>
      </c>
      <c r="H167" s="44">
        <f>IF(ISNUMBER(F167),(E167*(1+(F167/100))*G167),G167*E167)</f>
        <v>122.08</v>
      </c>
      <c r="I167" s="45" t="str">
        <f>IF(OR(A167="PM",A167="PZ",A167="PP"),H167,"")</f>
        <v/>
      </c>
      <c r="J167" s="45">
        <f>IF(A167="S",H167,"")</f>
        <v>122.08</v>
      </c>
      <c r="K167" s="35"/>
      <c r="L167" s="45" t="str">
        <f>IF(A167="M06",H167,"")</f>
        <v/>
      </c>
      <c r="M167" s="45" t="str">
        <f>IF(OR(A167="M02",A167="M25",A167="M01s"),H167,"")</f>
        <v/>
      </c>
      <c r="N167" s="18" t="e">
        <f>IF(A167="ZMP",E167*(1+(F167/100)),#REF!)</f>
        <v>#REF!</v>
      </c>
      <c r="O167" s="45" t="str">
        <f>IF(A167="M01e",H167,"")</f>
        <v/>
      </c>
    </row>
    <row r="168" spans="1:15" ht="12.75" outlineLevel="2" x14ac:dyDescent="0.2">
      <c r="A168" s="47"/>
      <c r="B168" s="48"/>
      <c r="C168" s="48"/>
      <c r="D168" s="49"/>
      <c r="E168" s="50"/>
      <c r="F168" s="51"/>
      <c r="G168" s="52"/>
      <c r="H168" s="53"/>
      <c r="I168" s="54"/>
      <c r="J168" s="54"/>
      <c r="K168" s="35"/>
      <c r="L168" s="54"/>
      <c r="M168" s="54"/>
      <c r="N168" s="19"/>
      <c r="O168" s="54"/>
    </row>
    <row r="169" spans="1:15" ht="12.75" x14ac:dyDescent="0.15">
      <c r="A169" s="27" t="s">
        <v>198</v>
      </c>
      <c r="B169" s="28" t="s">
        <v>6824</v>
      </c>
      <c r="C169" s="29" t="s">
        <v>6825</v>
      </c>
      <c r="D169" s="30" t="s">
        <v>4652</v>
      </c>
      <c r="E169" s="31">
        <v>1</v>
      </c>
      <c r="F169" s="32"/>
      <c r="G169" s="33">
        <v>359.76</v>
      </c>
      <c r="H169" s="34">
        <f>G169</f>
        <v>359.76</v>
      </c>
      <c r="I169" s="35">
        <f>SUM(I170:I173)</f>
        <v>149.99</v>
      </c>
      <c r="J169" s="35">
        <f>SUM(J170:J173)</f>
        <v>209.77250000000004</v>
      </c>
      <c r="K169" s="35">
        <f t="shared" si="2"/>
        <v>359.76250000000005</v>
      </c>
      <c r="L169" s="35">
        <f>SUM(L170:L173)</f>
        <v>0</v>
      </c>
      <c r="M169" s="35">
        <f>SUM(M170:M173)</f>
        <v>0</v>
      </c>
      <c r="N169" s="15"/>
      <c r="O169" s="35">
        <f>SUM(O170:O173)</f>
        <v>0</v>
      </c>
    </row>
    <row r="170" spans="1:15" ht="12.75" outlineLevel="1" collapsed="1" x14ac:dyDescent="0.2">
      <c r="A170" s="38" t="s">
        <v>6725</v>
      </c>
      <c r="B170" s="39" t="s">
        <v>6726</v>
      </c>
      <c r="C170" s="39" t="s">
        <v>6727</v>
      </c>
      <c r="D170" s="40" t="s">
        <v>205</v>
      </c>
      <c r="E170" s="41">
        <v>0.26500000000000001</v>
      </c>
      <c r="F170" s="42"/>
      <c r="G170" s="43">
        <v>566</v>
      </c>
      <c r="H170" s="44">
        <f>IF(ISNUMBER(F170),(E170*(1+(F170/100))*G170),G170*E170)</f>
        <v>149.99</v>
      </c>
      <c r="I170" s="45">
        <f>IF(OR(A170="PM",A170="PZ",A170="PP"),H170,"")</f>
        <v>149.99</v>
      </c>
      <c r="J170" s="45" t="str">
        <f>IF(A170="S",H170,"")</f>
        <v/>
      </c>
      <c r="K170" s="35"/>
      <c r="L170" s="45" t="str">
        <f>IF(A170="M06",H170,"")</f>
        <v/>
      </c>
      <c r="M170" s="45" t="str">
        <f>IF(OR(A170="M02",A170="M25",A170="M01s"),H170,"")</f>
        <v/>
      </c>
      <c r="N170" s="18" t="e">
        <f>IF(A170="ZMP",E170*(1+(F170/100)),#REF!)</f>
        <v>#REF!</v>
      </c>
      <c r="O170" s="45" t="str">
        <f>IF(A170="M01e",H170,"")</f>
        <v/>
      </c>
    </row>
    <row r="171" spans="1:15" ht="12.75" outlineLevel="1" collapsed="1" x14ac:dyDescent="0.2">
      <c r="A171" s="38" t="s">
        <v>315</v>
      </c>
      <c r="B171" s="39" t="s">
        <v>71</v>
      </c>
      <c r="C171" s="39" t="s">
        <v>72</v>
      </c>
      <c r="D171" s="40" t="s">
        <v>17</v>
      </c>
      <c r="E171" s="41">
        <v>0.11600000000000001</v>
      </c>
      <c r="F171" s="42"/>
      <c r="G171" s="43">
        <v>1120</v>
      </c>
      <c r="H171" s="44">
        <f>IF(ISNUMBER(F171),(E171*(1+(F171/100))*G171),G171*E171)</f>
        <v>129.92000000000002</v>
      </c>
      <c r="I171" s="45" t="str">
        <f>IF(OR(A171="PM",A171="PZ",A171="PP"),H171,"")</f>
        <v/>
      </c>
      <c r="J171" s="45">
        <f>IF(A171="S",H171,"")</f>
        <v>129.92000000000002</v>
      </c>
      <c r="K171" s="35"/>
      <c r="L171" s="45" t="str">
        <f>IF(A171="M06",H171,"")</f>
        <v/>
      </c>
      <c r="M171" s="45" t="str">
        <f>IF(OR(A171="M02",A171="M25",A171="M01s"),H171,"")</f>
        <v/>
      </c>
      <c r="N171" s="18" t="e">
        <f>IF(A171="ZMP",E171*(1+(F171/100)),#REF!)</f>
        <v>#REF!</v>
      </c>
      <c r="O171" s="45" t="str">
        <f>IF(A171="M01e",H171,"")</f>
        <v/>
      </c>
    </row>
    <row r="172" spans="1:15" ht="12.75" outlineLevel="1" collapsed="1" x14ac:dyDescent="0.2">
      <c r="A172" s="38" t="s">
        <v>315</v>
      </c>
      <c r="B172" s="39" t="s">
        <v>81</v>
      </c>
      <c r="C172" s="39" t="s">
        <v>82</v>
      </c>
      <c r="D172" s="40" t="s">
        <v>17</v>
      </c>
      <c r="E172" s="41">
        <v>5.8500000000000003E-2</v>
      </c>
      <c r="F172" s="42"/>
      <c r="G172" s="43">
        <v>1365</v>
      </c>
      <c r="H172" s="44">
        <f>IF(ISNUMBER(F172),(E172*(1+(F172/100))*G172),G172*E172)</f>
        <v>79.852500000000006</v>
      </c>
      <c r="I172" s="45" t="str">
        <f>IF(OR(A172="PM",A172="PZ",A172="PP"),H172,"")</f>
        <v/>
      </c>
      <c r="J172" s="45">
        <f>IF(A172="S",H172,"")</f>
        <v>79.852500000000006</v>
      </c>
      <c r="K172" s="35"/>
      <c r="L172" s="45" t="str">
        <f>IF(A172="M06",H172,"")</f>
        <v/>
      </c>
      <c r="M172" s="45" t="str">
        <f>IF(OR(A172="M02",A172="M25",A172="M01s"),H172,"")</f>
        <v/>
      </c>
      <c r="N172" s="18" t="e">
        <f>IF(A172="ZMP",E172*(1+(F172/100)),#REF!)</f>
        <v>#REF!</v>
      </c>
      <c r="O172" s="45" t="str">
        <f>IF(A172="M01e",H172,"")</f>
        <v/>
      </c>
    </row>
    <row r="173" spans="1:15" ht="12.75" outlineLevel="2" x14ac:dyDescent="0.2">
      <c r="A173" s="47"/>
      <c r="B173" s="48"/>
      <c r="C173" s="48"/>
      <c r="D173" s="49"/>
      <c r="E173" s="50"/>
      <c r="F173" s="51"/>
      <c r="G173" s="52"/>
      <c r="H173" s="53"/>
      <c r="I173" s="54"/>
      <c r="J173" s="54"/>
      <c r="K173" s="35"/>
      <c r="L173" s="54"/>
      <c r="M173" s="54"/>
      <c r="N173" s="19"/>
      <c r="O173" s="54"/>
    </row>
    <row r="174" spans="1:15" ht="12.75" x14ac:dyDescent="0.15">
      <c r="A174" s="27" t="s">
        <v>198</v>
      </c>
      <c r="B174" s="28" t="s">
        <v>6826</v>
      </c>
      <c r="C174" s="29" t="s">
        <v>6827</v>
      </c>
      <c r="D174" s="30" t="s">
        <v>4652</v>
      </c>
      <c r="E174" s="31">
        <v>1</v>
      </c>
      <c r="F174" s="32"/>
      <c r="G174" s="33">
        <v>618.02</v>
      </c>
      <c r="H174" s="34">
        <f>G174</f>
        <v>618.02</v>
      </c>
      <c r="I174" s="35">
        <f>SUM(I175:I178)</f>
        <v>95.088000000000008</v>
      </c>
      <c r="J174" s="35">
        <f>SUM(J175:J178)</f>
        <v>522.93499999999995</v>
      </c>
      <c r="K174" s="35">
        <f t="shared" si="2"/>
        <v>618.02299999999991</v>
      </c>
      <c r="L174" s="35">
        <f>SUM(L175:L178)</f>
        <v>0</v>
      </c>
      <c r="M174" s="35">
        <f>SUM(M175:M178)</f>
        <v>0</v>
      </c>
      <c r="N174" s="15"/>
      <c r="O174" s="35">
        <f>SUM(O175:O178)</f>
        <v>0</v>
      </c>
    </row>
    <row r="175" spans="1:15" ht="12.75" outlineLevel="1" collapsed="1" x14ac:dyDescent="0.2">
      <c r="A175" s="38" t="s">
        <v>6725</v>
      </c>
      <c r="B175" s="39" t="s">
        <v>6726</v>
      </c>
      <c r="C175" s="39" t="s">
        <v>6727</v>
      </c>
      <c r="D175" s="40" t="s">
        <v>205</v>
      </c>
      <c r="E175" s="41">
        <v>0.16800000000000001</v>
      </c>
      <c r="F175" s="42"/>
      <c r="G175" s="43">
        <v>566</v>
      </c>
      <c r="H175" s="44">
        <f>IF(ISNUMBER(F175),(E175*(1+(F175/100))*G175),G175*E175)</f>
        <v>95.088000000000008</v>
      </c>
      <c r="I175" s="45">
        <f>IF(OR(A175="PM",A175="PZ",A175="PP"),H175,"")</f>
        <v>95.088000000000008</v>
      </c>
      <c r="J175" s="45" t="str">
        <f>IF(A175="S",H175,"")</f>
        <v/>
      </c>
      <c r="K175" s="35"/>
      <c r="L175" s="45" t="str">
        <f>IF(A175="M06",H175,"")</f>
        <v/>
      </c>
      <c r="M175" s="45" t="str">
        <f>IF(OR(A175="M02",A175="M25",A175="M01s"),H175,"")</f>
        <v/>
      </c>
      <c r="N175" s="18" t="e">
        <f>IF(A175="ZMP",E175*(1+(F175/100)),#REF!)</f>
        <v>#REF!</v>
      </c>
      <c r="O175" s="45" t="str">
        <f>IF(A175="M01e",H175,"")</f>
        <v/>
      </c>
    </row>
    <row r="176" spans="1:15" ht="12.75" outlineLevel="1" collapsed="1" x14ac:dyDescent="0.2">
      <c r="A176" s="38" t="s">
        <v>315</v>
      </c>
      <c r="B176" s="39" t="s">
        <v>71</v>
      </c>
      <c r="C176" s="39" t="s">
        <v>72</v>
      </c>
      <c r="D176" s="40" t="s">
        <v>17</v>
      </c>
      <c r="E176" s="41">
        <v>0.161</v>
      </c>
      <c r="F176" s="42"/>
      <c r="G176" s="43">
        <v>1120</v>
      </c>
      <c r="H176" s="44">
        <f>IF(ISNUMBER(F176),(E176*(1+(F176/100))*G176),G176*E176)</f>
        <v>180.32</v>
      </c>
      <c r="I176" s="45" t="str">
        <f>IF(OR(A176="PM",A176="PZ",A176="PP"),H176,"")</f>
        <v/>
      </c>
      <c r="J176" s="45">
        <f>IF(A176="S",H176,"")</f>
        <v>180.32</v>
      </c>
      <c r="K176" s="35"/>
      <c r="L176" s="45" t="str">
        <f>IF(A176="M06",H176,"")</f>
        <v/>
      </c>
      <c r="M176" s="45" t="str">
        <f>IF(OR(A176="M02",A176="M25",A176="M01s"),H176,"")</f>
        <v/>
      </c>
      <c r="N176" s="18" t="e">
        <f>IF(A176="ZMP",E176*(1+(F176/100)),#REF!)</f>
        <v>#REF!</v>
      </c>
      <c r="O176" s="45" t="str">
        <f>IF(A176="M01e",H176,"")</f>
        <v/>
      </c>
    </row>
    <row r="177" spans="1:15" ht="12.75" outlineLevel="1" collapsed="1" x14ac:dyDescent="0.2">
      <c r="A177" s="38" t="s">
        <v>315</v>
      </c>
      <c r="B177" s="39" t="s">
        <v>81</v>
      </c>
      <c r="C177" s="39" t="s">
        <v>82</v>
      </c>
      <c r="D177" s="40" t="s">
        <v>17</v>
      </c>
      <c r="E177" s="41">
        <v>0.251</v>
      </c>
      <c r="F177" s="42"/>
      <c r="G177" s="43">
        <v>1365</v>
      </c>
      <c r="H177" s="44">
        <f>IF(ISNUMBER(F177),(E177*(1+(F177/100))*G177),G177*E177)</f>
        <v>342.61500000000001</v>
      </c>
      <c r="I177" s="45" t="str">
        <f>IF(OR(A177="PM",A177="PZ",A177="PP"),H177,"")</f>
        <v/>
      </c>
      <c r="J177" s="45">
        <f>IF(A177="S",H177,"")</f>
        <v>342.61500000000001</v>
      </c>
      <c r="K177" s="35"/>
      <c r="L177" s="45" t="str">
        <f>IF(A177="M06",H177,"")</f>
        <v/>
      </c>
      <c r="M177" s="45" t="str">
        <f>IF(OR(A177="M02",A177="M25",A177="M01s"),H177,"")</f>
        <v/>
      </c>
      <c r="N177" s="18" t="e">
        <f>IF(A177="ZMP",E177*(1+(F177/100)),#REF!)</f>
        <v>#REF!</v>
      </c>
      <c r="O177" s="45" t="str">
        <f>IF(A177="M01e",H177,"")</f>
        <v/>
      </c>
    </row>
    <row r="178" spans="1:15" ht="12.75" outlineLevel="2" x14ac:dyDescent="0.2">
      <c r="A178" s="47"/>
      <c r="B178" s="48"/>
      <c r="C178" s="48"/>
      <c r="D178" s="49"/>
      <c r="E178" s="50"/>
      <c r="F178" s="51"/>
      <c r="G178" s="52"/>
      <c r="H178" s="53"/>
      <c r="I178" s="54"/>
      <c r="J178" s="54"/>
      <c r="K178" s="35"/>
      <c r="L178" s="54"/>
      <c r="M178" s="54"/>
      <c r="N178" s="19"/>
      <c r="O178" s="54"/>
    </row>
    <row r="179" spans="1:15" ht="12.75" x14ac:dyDescent="0.15">
      <c r="A179" s="27" t="s">
        <v>198</v>
      </c>
      <c r="B179" s="28" t="s">
        <v>6828</v>
      </c>
      <c r="C179" s="29" t="s">
        <v>6829</v>
      </c>
      <c r="D179" s="30" t="s">
        <v>4652</v>
      </c>
      <c r="E179" s="31">
        <v>1</v>
      </c>
      <c r="F179" s="32"/>
      <c r="G179" s="33">
        <v>383.75</v>
      </c>
      <c r="H179" s="34">
        <f>G179</f>
        <v>383.75</v>
      </c>
      <c r="I179" s="35">
        <f>SUM(I180:I181)</f>
        <v>383.74800000000005</v>
      </c>
      <c r="J179" s="35">
        <f>SUM(J180:J181)</f>
        <v>0</v>
      </c>
      <c r="K179" s="35">
        <f t="shared" si="2"/>
        <v>383.74800000000005</v>
      </c>
      <c r="L179" s="35">
        <f>SUM(L180:L181)</f>
        <v>0</v>
      </c>
      <c r="M179" s="35">
        <f>SUM(M180:M181)</f>
        <v>0</v>
      </c>
      <c r="N179" s="15"/>
      <c r="O179" s="35">
        <f>SUM(O180:O181)</f>
        <v>0</v>
      </c>
    </row>
    <row r="180" spans="1:15" ht="12.75" outlineLevel="1" collapsed="1" x14ac:dyDescent="0.2">
      <c r="A180" s="38" t="s">
        <v>6725</v>
      </c>
      <c r="B180" s="39" t="s">
        <v>6726</v>
      </c>
      <c r="C180" s="39" t="s">
        <v>6727</v>
      </c>
      <c r="D180" s="40" t="s">
        <v>205</v>
      </c>
      <c r="E180" s="41">
        <v>0.67800000000000005</v>
      </c>
      <c r="F180" s="42"/>
      <c r="G180" s="43">
        <v>566</v>
      </c>
      <c r="H180" s="44">
        <f>IF(ISNUMBER(F180),(E180*(1+(F180/100))*G180),G180*E180)</f>
        <v>383.74800000000005</v>
      </c>
      <c r="I180" s="45">
        <f>IF(OR(A180="PM",A180="PZ",A180="PP"),H180,"")</f>
        <v>383.74800000000005</v>
      </c>
      <c r="J180" s="45" t="str">
        <f>IF(A180="S",H180,"")</f>
        <v/>
      </c>
      <c r="K180" s="35"/>
      <c r="L180" s="45" t="str">
        <f>IF(A180="M06",H180,"")</f>
        <v/>
      </c>
      <c r="M180" s="45" t="str">
        <f>IF(OR(A180="M02",A180="M25",A180="M01s"),H180,"")</f>
        <v/>
      </c>
      <c r="N180" s="18" t="e">
        <f>IF(A180="ZMP",E180*(1+(F180/100)),#REF!)</f>
        <v>#REF!</v>
      </c>
      <c r="O180" s="45" t="str">
        <f>IF(A180="M01e",H180,"")</f>
        <v/>
      </c>
    </row>
    <row r="181" spans="1:15" ht="12.75" outlineLevel="2" x14ac:dyDescent="0.2">
      <c r="A181" s="47"/>
      <c r="B181" s="48"/>
      <c r="C181" s="48"/>
      <c r="D181" s="49"/>
      <c r="E181" s="50"/>
      <c r="F181" s="51"/>
      <c r="G181" s="52"/>
      <c r="H181" s="53"/>
      <c r="I181" s="54"/>
      <c r="J181" s="54"/>
      <c r="K181" s="35"/>
      <c r="L181" s="54"/>
      <c r="M181" s="54"/>
      <c r="N181" s="19"/>
      <c r="O181" s="54"/>
    </row>
    <row r="182" spans="1:15" ht="12.75" x14ac:dyDescent="0.15">
      <c r="A182" s="27" t="s">
        <v>198</v>
      </c>
      <c r="B182" s="28" t="s">
        <v>6830</v>
      </c>
      <c r="C182" s="29" t="s">
        <v>6831</v>
      </c>
      <c r="D182" s="30" t="s">
        <v>4652</v>
      </c>
      <c r="E182" s="31">
        <v>1</v>
      </c>
      <c r="F182" s="32"/>
      <c r="G182" s="33">
        <v>442.61</v>
      </c>
      <c r="H182" s="34">
        <f>G182</f>
        <v>442.61</v>
      </c>
      <c r="I182" s="35">
        <f>SUM(I183:I184)</f>
        <v>442.61200000000002</v>
      </c>
      <c r="J182" s="35">
        <f>SUM(J183:J184)</f>
        <v>0</v>
      </c>
      <c r="K182" s="35">
        <f t="shared" si="2"/>
        <v>442.61200000000002</v>
      </c>
      <c r="L182" s="35">
        <f>SUM(L183:L184)</f>
        <v>0</v>
      </c>
      <c r="M182" s="35">
        <f>SUM(M183:M184)</f>
        <v>0</v>
      </c>
      <c r="N182" s="15"/>
      <c r="O182" s="35">
        <f>SUM(O183:O184)</f>
        <v>0</v>
      </c>
    </row>
    <row r="183" spans="1:15" ht="12.75" outlineLevel="1" collapsed="1" x14ac:dyDescent="0.2">
      <c r="A183" s="38" t="s">
        <v>6725</v>
      </c>
      <c r="B183" s="39" t="s">
        <v>6726</v>
      </c>
      <c r="C183" s="39" t="s">
        <v>6727</v>
      </c>
      <c r="D183" s="40" t="s">
        <v>205</v>
      </c>
      <c r="E183" s="41">
        <v>0.78200000000000003</v>
      </c>
      <c r="F183" s="42"/>
      <c r="G183" s="43">
        <v>566</v>
      </c>
      <c r="H183" s="44">
        <f>IF(ISNUMBER(F183),(E183*(1+(F183/100))*G183),G183*E183)</f>
        <v>442.61200000000002</v>
      </c>
      <c r="I183" s="45">
        <f>IF(OR(A183="PM",A183="PZ",A183="PP"),H183,"")</f>
        <v>442.61200000000002</v>
      </c>
      <c r="J183" s="45" t="str">
        <f>IF(A183="S",H183,"")</f>
        <v/>
      </c>
      <c r="K183" s="35"/>
      <c r="L183" s="45" t="str">
        <f>IF(A183="M06",H183,"")</f>
        <v/>
      </c>
      <c r="M183" s="45" t="str">
        <f>IF(OR(A183="M02",A183="M25",A183="M01s"),H183,"")</f>
        <v/>
      </c>
      <c r="N183" s="18" t="e">
        <f>IF(A183="ZMP",E183*(1+(F183/100)),#REF!)</f>
        <v>#REF!</v>
      </c>
      <c r="O183" s="45" t="str">
        <f>IF(A183="M01e",H183,"")</f>
        <v/>
      </c>
    </row>
    <row r="184" spans="1:15" ht="12.75" outlineLevel="2" x14ac:dyDescent="0.2">
      <c r="A184" s="47"/>
      <c r="B184" s="48"/>
      <c r="C184" s="48"/>
      <c r="D184" s="49"/>
      <c r="E184" s="50"/>
      <c r="F184" s="51"/>
      <c r="G184" s="52"/>
      <c r="H184" s="53"/>
      <c r="I184" s="54"/>
      <c r="J184" s="54"/>
      <c r="K184" s="35"/>
      <c r="L184" s="54"/>
      <c r="M184" s="54"/>
      <c r="N184" s="19"/>
      <c r="O184" s="54"/>
    </row>
    <row r="185" spans="1:15" ht="12.75" x14ac:dyDescent="0.15">
      <c r="A185" s="27" t="s">
        <v>198</v>
      </c>
      <c r="B185" s="28" t="s">
        <v>6832</v>
      </c>
      <c r="C185" s="29" t="s">
        <v>6833</v>
      </c>
      <c r="D185" s="30" t="s">
        <v>4652</v>
      </c>
      <c r="E185" s="31">
        <v>1</v>
      </c>
      <c r="F185" s="32"/>
      <c r="G185" s="33">
        <v>565.43000000000006</v>
      </c>
      <c r="H185" s="34">
        <f>G185</f>
        <v>565.43000000000006</v>
      </c>
      <c r="I185" s="35">
        <f>SUM(I186:I187)</f>
        <v>565.43399999999997</v>
      </c>
      <c r="J185" s="35">
        <f>SUM(J186:J187)</f>
        <v>0</v>
      </c>
      <c r="K185" s="35">
        <f t="shared" si="2"/>
        <v>565.43399999999997</v>
      </c>
      <c r="L185" s="35">
        <f>SUM(L186:L187)</f>
        <v>0</v>
      </c>
      <c r="M185" s="35">
        <f>SUM(M186:M187)</f>
        <v>0</v>
      </c>
      <c r="N185" s="15"/>
      <c r="O185" s="35">
        <f>SUM(O186:O187)</f>
        <v>0</v>
      </c>
    </row>
    <row r="186" spans="1:15" ht="12.75" outlineLevel="1" collapsed="1" x14ac:dyDescent="0.2">
      <c r="A186" s="38" t="s">
        <v>6725</v>
      </c>
      <c r="B186" s="39" t="s">
        <v>6726</v>
      </c>
      <c r="C186" s="39" t="s">
        <v>6727</v>
      </c>
      <c r="D186" s="40" t="s">
        <v>205</v>
      </c>
      <c r="E186" s="41">
        <v>0.999</v>
      </c>
      <c r="F186" s="42"/>
      <c r="G186" s="43">
        <v>566</v>
      </c>
      <c r="H186" s="44">
        <f>IF(ISNUMBER(F186),(E186*(1+(F186/100))*G186),G186*E186)</f>
        <v>565.43399999999997</v>
      </c>
      <c r="I186" s="45">
        <f>IF(OR(A186="PM",A186="PZ",A186="PP"),H186,"")</f>
        <v>565.43399999999997</v>
      </c>
      <c r="J186" s="45" t="str">
        <f>IF(A186="S",H186,"")</f>
        <v/>
      </c>
      <c r="K186" s="35"/>
      <c r="L186" s="45" t="str">
        <f>IF(A186="M06",H186,"")</f>
        <v/>
      </c>
      <c r="M186" s="45" t="str">
        <f>IF(OR(A186="M02",A186="M25",A186="M01s"),H186,"")</f>
        <v/>
      </c>
      <c r="N186" s="18" t="e">
        <f>IF(A186="ZMP",E186*(1+(F186/100)),#REF!)</f>
        <v>#REF!</v>
      </c>
      <c r="O186" s="45" t="str">
        <f>IF(A186="M01e",H186,"")</f>
        <v/>
      </c>
    </row>
    <row r="187" spans="1:15" ht="12.75" outlineLevel="2" x14ac:dyDescent="0.2">
      <c r="A187" s="47"/>
      <c r="B187" s="48"/>
      <c r="C187" s="48"/>
      <c r="D187" s="49"/>
      <c r="E187" s="50"/>
      <c r="F187" s="51"/>
      <c r="G187" s="52"/>
      <c r="H187" s="53"/>
      <c r="I187" s="54"/>
      <c r="J187" s="54"/>
      <c r="K187" s="35"/>
      <c r="L187" s="54"/>
      <c r="M187" s="54"/>
      <c r="N187" s="19"/>
      <c r="O187" s="54"/>
    </row>
    <row r="188" spans="1:15" ht="12.75" x14ac:dyDescent="0.15">
      <c r="A188" s="27" t="s">
        <v>198</v>
      </c>
      <c r="B188" s="28" t="s">
        <v>6834</v>
      </c>
      <c r="C188" s="29" t="s">
        <v>6835</v>
      </c>
      <c r="D188" s="30" t="s">
        <v>4652</v>
      </c>
      <c r="E188" s="31">
        <v>1</v>
      </c>
      <c r="F188" s="32"/>
      <c r="G188" s="33">
        <v>87.61</v>
      </c>
      <c r="H188" s="34">
        <f>G188</f>
        <v>87.61</v>
      </c>
      <c r="I188" s="35">
        <f>SUM(I189:I191)</f>
        <v>33.96</v>
      </c>
      <c r="J188" s="35">
        <f>SUM(J189:J191)</f>
        <v>53.647999999999996</v>
      </c>
      <c r="K188" s="35">
        <f t="shared" si="2"/>
        <v>87.608000000000004</v>
      </c>
      <c r="L188" s="35">
        <f>SUM(L189:L191)</f>
        <v>0</v>
      </c>
      <c r="M188" s="35">
        <f>SUM(M189:M191)</f>
        <v>0</v>
      </c>
      <c r="N188" s="15"/>
      <c r="O188" s="35">
        <f>SUM(O189:O191)</f>
        <v>0</v>
      </c>
    </row>
    <row r="189" spans="1:15" ht="12.75" outlineLevel="1" collapsed="1" x14ac:dyDescent="0.2">
      <c r="A189" s="38" t="s">
        <v>6725</v>
      </c>
      <c r="B189" s="39" t="s">
        <v>6726</v>
      </c>
      <c r="C189" s="39" t="s">
        <v>6727</v>
      </c>
      <c r="D189" s="40" t="s">
        <v>205</v>
      </c>
      <c r="E189" s="41">
        <v>0.06</v>
      </c>
      <c r="F189" s="42"/>
      <c r="G189" s="43">
        <v>566</v>
      </c>
      <c r="H189" s="44">
        <f>IF(ISNUMBER(F189),(E189*(1+(F189/100))*G189),G189*E189)</f>
        <v>33.96</v>
      </c>
      <c r="I189" s="45">
        <f>IF(OR(A189="PM",A189="PZ",A189="PP"),H189,"")</f>
        <v>33.96</v>
      </c>
      <c r="J189" s="45" t="str">
        <f>IF(A189="S",H189,"")</f>
        <v/>
      </c>
      <c r="K189" s="35"/>
      <c r="L189" s="45" t="str">
        <f>IF(A189="M06",H189,"")</f>
        <v/>
      </c>
      <c r="M189" s="45" t="str">
        <f>IF(OR(A189="M02",A189="M25",A189="M01s"),H189,"")</f>
        <v/>
      </c>
      <c r="N189" s="18" t="e">
        <f>IF(A189="ZMP",E189*(1+(F189/100)),#REF!)</f>
        <v>#REF!</v>
      </c>
      <c r="O189" s="45" t="str">
        <f>IF(A189="M01e",H189,"")</f>
        <v/>
      </c>
    </row>
    <row r="190" spans="1:15" ht="12.75" outlineLevel="1" collapsed="1" x14ac:dyDescent="0.2">
      <c r="A190" s="38" t="s">
        <v>315</v>
      </c>
      <c r="B190" s="39" t="s">
        <v>71</v>
      </c>
      <c r="C190" s="39" t="s">
        <v>72</v>
      </c>
      <c r="D190" s="40" t="s">
        <v>17</v>
      </c>
      <c r="E190" s="41">
        <v>4.7899999999999998E-2</v>
      </c>
      <c r="F190" s="42"/>
      <c r="G190" s="43">
        <v>1120</v>
      </c>
      <c r="H190" s="44">
        <f>IF(ISNUMBER(F190),(E190*(1+(F190/100))*G190),G190*E190)</f>
        <v>53.647999999999996</v>
      </c>
      <c r="I190" s="45" t="str">
        <f>IF(OR(A190="PM",A190="PZ",A190="PP"),H190,"")</f>
        <v/>
      </c>
      <c r="J190" s="45">
        <f>IF(A190="S",H190,"")</f>
        <v>53.647999999999996</v>
      </c>
      <c r="K190" s="35"/>
      <c r="L190" s="45" t="str">
        <f>IF(A190="M06",H190,"")</f>
        <v/>
      </c>
      <c r="M190" s="45" t="str">
        <f>IF(OR(A190="M02",A190="M25",A190="M01s"),H190,"")</f>
        <v/>
      </c>
      <c r="N190" s="18" t="e">
        <f>IF(A190="ZMP",E190*(1+(F190/100)),#REF!)</f>
        <v>#REF!</v>
      </c>
      <c r="O190" s="45" t="str">
        <f>IF(A190="M01e",H190,"")</f>
        <v/>
      </c>
    </row>
    <row r="191" spans="1:15" ht="12.75" outlineLevel="2" x14ac:dyDescent="0.2">
      <c r="A191" s="47"/>
      <c r="B191" s="48"/>
      <c r="C191" s="48"/>
      <c r="D191" s="49"/>
      <c r="E191" s="50"/>
      <c r="F191" s="51"/>
      <c r="G191" s="52"/>
      <c r="H191" s="53"/>
      <c r="I191" s="54"/>
      <c r="J191" s="54"/>
      <c r="K191" s="35"/>
      <c r="L191" s="54"/>
      <c r="M191" s="54"/>
      <c r="N191" s="19"/>
      <c r="O191" s="54"/>
    </row>
    <row r="192" spans="1:15" ht="12.75" x14ac:dyDescent="0.15">
      <c r="A192" s="27" t="s">
        <v>198</v>
      </c>
      <c r="B192" s="28" t="s">
        <v>6836</v>
      </c>
      <c r="C192" s="29" t="s">
        <v>6837</v>
      </c>
      <c r="D192" s="30" t="s">
        <v>4652</v>
      </c>
      <c r="E192" s="31">
        <v>1</v>
      </c>
      <c r="F192" s="32"/>
      <c r="G192" s="33">
        <v>79.84</v>
      </c>
      <c r="H192" s="34">
        <f>G192</f>
        <v>79.84</v>
      </c>
      <c r="I192" s="35">
        <f>SUM(I193:I195)</f>
        <v>30.564</v>
      </c>
      <c r="J192" s="35">
        <f>SUM(J193:J195)</f>
        <v>49.279999999999994</v>
      </c>
      <c r="K192" s="35">
        <f t="shared" si="2"/>
        <v>79.843999999999994</v>
      </c>
      <c r="L192" s="35">
        <f>SUM(L193:L195)</f>
        <v>0</v>
      </c>
      <c r="M192" s="35">
        <f>SUM(M193:M195)</f>
        <v>0</v>
      </c>
      <c r="N192" s="15"/>
      <c r="O192" s="35">
        <f>SUM(O193:O195)</f>
        <v>0</v>
      </c>
    </row>
    <row r="193" spans="1:15" ht="12.75" outlineLevel="1" collapsed="1" x14ac:dyDescent="0.2">
      <c r="A193" s="38" t="s">
        <v>6725</v>
      </c>
      <c r="B193" s="39" t="s">
        <v>6726</v>
      </c>
      <c r="C193" s="39" t="s">
        <v>6727</v>
      </c>
      <c r="D193" s="40" t="s">
        <v>205</v>
      </c>
      <c r="E193" s="41">
        <v>5.3999999999999999E-2</v>
      </c>
      <c r="F193" s="42"/>
      <c r="G193" s="43">
        <v>566</v>
      </c>
      <c r="H193" s="44">
        <f>IF(ISNUMBER(F193),(E193*(1+(F193/100))*G193),G193*E193)</f>
        <v>30.564</v>
      </c>
      <c r="I193" s="45">
        <f>IF(OR(A193="PM",A193="PZ",A193="PP"),H193,"")</f>
        <v>30.564</v>
      </c>
      <c r="J193" s="45" t="str">
        <f>IF(A193="S",H193,"")</f>
        <v/>
      </c>
      <c r="K193" s="35"/>
      <c r="L193" s="45" t="str">
        <f>IF(A193="M06",H193,"")</f>
        <v/>
      </c>
      <c r="M193" s="45" t="str">
        <f>IF(OR(A193="M02",A193="M25",A193="M01s"),H193,"")</f>
        <v/>
      </c>
      <c r="N193" s="18" t="e">
        <f>IF(A193="ZMP",E193*(1+(F193/100)),#REF!)</f>
        <v>#REF!</v>
      </c>
      <c r="O193" s="45" t="str">
        <f>IF(A193="M01e",H193,"")</f>
        <v/>
      </c>
    </row>
    <row r="194" spans="1:15" ht="12.75" outlineLevel="1" collapsed="1" x14ac:dyDescent="0.2">
      <c r="A194" s="38" t="s">
        <v>315</v>
      </c>
      <c r="B194" s="39" t="s">
        <v>71</v>
      </c>
      <c r="C194" s="39" t="s">
        <v>72</v>
      </c>
      <c r="D194" s="40" t="s">
        <v>17</v>
      </c>
      <c r="E194" s="41">
        <v>4.3999999999999997E-2</v>
      </c>
      <c r="F194" s="42"/>
      <c r="G194" s="43">
        <v>1120</v>
      </c>
      <c r="H194" s="44">
        <f>IF(ISNUMBER(F194),(E194*(1+(F194/100))*G194),G194*E194)</f>
        <v>49.279999999999994</v>
      </c>
      <c r="I194" s="45" t="str">
        <f>IF(OR(A194="PM",A194="PZ",A194="PP"),H194,"")</f>
        <v/>
      </c>
      <c r="J194" s="45">
        <f>IF(A194="S",H194,"")</f>
        <v>49.279999999999994</v>
      </c>
      <c r="K194" s="35"/>
      <c r="L194" s="45" t="str">
        <f>IF(A194="M06",H194,"")</f>
        <v/>
      </c>
      <c r="M194" s="45" t="str">
        <f>IF(OR(A194="M02",A194="M25",A194="M01s"),H194,"")</f>
        <v/>
      </c>
      <c r="N194" s="18" t="e">
        <f>IF(A194="ZMP",E194*(1+(F194/100)),#REF!)</f>
        <v>#REF!</v>
      </c>
      <c r="O194" s="45" t="str">
        <f>IF(A194="M01e",H194,"")</f>
        <v/>
      </c>
    </row>
    <row r="195" spans="1:15" ht="12.75" outlineLevel="2" x14ac:dyDescent="0.2">
      <c r="A195" s="47"/>
      <c r="B195" s="48"/>
      <c r="C195" s="48"/>
      <c r="D195" s="49"/>
      <c r="E195" s="50"/>
      <c r="F195" s="51"/>
      <c r="G195" s="52"/>
      <c r="H195" s="53"/>
      <c r="I195" s="54"/>
      <c r="J195" s="54"/>
      <c r="K195" s="35"/>
      <c r="L195" s="54"/>
      <c r="M195" s="54"/>
      <c r="N195" s="19"/>
      <c r="O195" s="54"/>
    </row>
    <row r="196" spans="1:15" ht="12.75" x14ac:dyDescent="0.15">
      <c r="A196" s="27" t="s">
        <v>198</v>
      </c>
      <c r="B196" s="28" t="s">
        <v>6838</v>
      </c>
      <c r="C196" s="29" t="s">
        <v>6839</v>
      </c>
      <c r="D196" s="30" t="s">
        <v>4652</v>
      </c>
      <c r="E196" s="31">
        <v>1</v>
      </c>
      <c r="F196" s="32"/>
      <c r="G196" s="33">
        <v>543.93000000000006</v>
      </c>
      <c r="H196" s="34">
        <f>G196</f>
        <v>543.93000000000006</v>
      </c>
      <c r="I196" s="35">
        <f>SUM(I197:I198)</f>
        <v>543.92599999999993</v>
      </c>
      <c r="J196" s="35">
        <f>SUM(J197:J198)</f>
        <v>0</v>
      </c>
      <c r="K196" s="35">
        <f t="shared" ref="K196:K256" si="3">I196+J196</f>
        <v>543.92599999999993</v>
      </c>
      <c r="L196" s="35">
        <f>SUM(L197:L198)</f>
        <v>0</v>
      </c>
      <c r="M196" s="35">
        <f>SUM(M197:M198)</f>
        <v>0</v>
      </c>
      <c r="N196" s="15"/>
      <c r="O196" s="35">
        <f>SUM(O197:O198)</f>
        <v>0</v>
      </c>
    </row>
    <row r="197" spans="1:15" ht="12.75" outlineLevel="1" collapsed="1" x14ac:dyDescent="0.2">
      <c r="A197" s="38" t="s">
        <v>6725</v>
      </c>
      <c r="B197" s="39" t="s">
        <v>6726</v>
      </c>
      <c r="C197" s="39" t="s">
        <v>6727</v>
      </c>
      <c r="D197" s="40" t="s">
        <v>205</v>
      </c>
      <c r="E197" s="41">
        <v>0.96099999999999997</v>
      </c>
      <c r="F197" s="42"/>
      <c r="G197" s="43">
        <v>566</v>
      </c>
      <c r="H197" s="44">
        <f>IF(ISNUMBER(F197),(E197*(1+(F197/100))*G197),G197*E197)</f>
        <v>543.92599999999993</v>
      </c>
      <c r="I197" s="45">
        <f>IF(OR(A197="PM",A197="PZ",A197="PP"),H197,"")</f>
        <v>543.92599999999993</v>
      </c>
      <c r="J197" s="45" t="str">
        <f>IF(A197="S",H197,"")</f>
        <v/>
      </c>
      <c r="K197" s="35"/>
      <c r="L197" s="45" t="str">
        <f>IF(A197="M06",H197,"")</f>
        <v/>
      </c>
      <c r="M197" s="45" t="str">
        <f>IF(OR(A197="M02",A197="M25",A197="M01s"),H197,"")</f>
        <v/>
      </c>
      <c r="N197" s="18" t="e">
        <f>IF(A197="ZMP",E197*(1+(F197/100)),#REF!)</f>
        <v>#REF!</v>
      </c>
      <c r="O197" s="45" t="str">
        <f>IF(A197="M01e",H197,"")</f>
        <v/>
      </c>
    </row>
    <row r="198" spans="1:15" ht="12.75" outlineLevel="2" x14ac:dyDescent="0.2">
      <c r="A198" s="47"/>
      <c r="B198" s="48"/>
      <c r="C198" s="48"/>
      <c r="D198" s="49"/>
      <c r="E198" s="50"/>
      <c r="F198" s="51"/>
      <c r="G198" s="52"/>
      <c r="H198" s="53"/>
      <c r="I198" s="54"/>
      <c r="J198" s="54"/>
      <c r="K198" s="35"/>
      <c r="L198" s="54"/>
      <c r="M198" s="54"/>
      <c r="N198" s="19"/>
      <c r="O198" s="54"/>
    </row>
    <row r="199" spans="1:15" ht="12.75" x14ac:dyDescent="0.15">
      <c r="A199" s="27" t="s">
        <v>198</v>
      </c>
      <c r="B199" s="28" t="s">
        <v>6840</v>
      </c>
      <c r="C199" s="29" t="s">
        <v>6841</v>
      </c>
      <c r="D199" s="30" t="s">
        <v>4652</v>
      </c>
      <c r="E199" s="31">
        <v>1</v>
      </c>
      <c r="F199" s="32"/>
      <c r="G199" s="33">
        <v>1177.28</v>
      </c>
      <c r="H199" s="34">
        <f>G199</f>
        <v>1177.28</v>
      </c>
      <c r="I199" s="35">
        <f>SUM(I200:I201)</f>
        <v>1177.28</v>
      </c>
      <c r="J199" s="35">
        <f>SUM(J200:J201)</f>
        <v>0</v>
      </c>
      <c r="K199" s="35">
        <f t="shared" si="3"/>
        <v>1177.28</v>
      </c>
      <c r="L199" s="35">
        <f>SUM(L200:L201)</f>
        <v>0</v>
      </c>
      <c r="M199" s="35">
        <f>SUM(M200:M201)</f>
        <v>0</v>
      </c>
      <c r="N199" s="15"/>
      <c r="O199" s="35">
        <f>SUM(O200:O201)</f>
        <v>0</v>
      </c>
    </row>
    <row r="200" spans="1:15" ht="12.75" outlineLevel="1" collapsed="1" x14ac:dyDescent="0.2">
      <c r="A200" s="38" t="s">
        <v>6725</v>
      </c>
      <c r="B200" s="39" t="s">
        <v>6726</v>
      </c>
      <c r="C200" s="39" t="s">
        <v>6727</v>
      </c>
      <c r="D200" s="40" t="s">
        <v>205</v>
      </c>
      <c r="E200" s="41">
        <v>2.08</v>
      </c>
      <c r="F200" s="42"/>
      <c r="G200" s="43">
        <v>566</v>
      </c>
      <c r="H200" s="44">
        <f>IF(ISNUMBER(F200),(E200*(1+(F200/100))*G200),G200*E200)</f>
        <v>1177.28</v>
      </c>
      <c r="I200" s="45">
        <f>IF(OR(A200="PM",A200="PZ",A200="PP"),H200,"")</f>
        <v>1177.28</v>
      </c>
      <c r="J200" s="45" t="str">
        <f>IF(A200="S",H200,"")</f>
        <v/>
      </c>
      <c r="K200" s="35"/>
      <c r="L200" s="45" t="str">
        <f>IF(A200="M06",H200,"")</f>
        <v/>
      </c>
      <c r="M200" s="45" t="str">
        <f>IF(OR(A200="M02",A200="M25",A200="M01s"),H200,"")</f>
        <v/>
      </c>
      <c r="N200" s="18" t="e">
        <f>IF(A200="ZMP",E200*(1+(F200/100)),#REF!)</f>
        <v>#REF!</v>
      </c>
      <c r="O200" s="45" t="str">
        <f>IF(A200="M01e",H200,"")</f>
        <v/>
      </c>
    </row>
    <row r="201" spans="1:15" ht="12.75" outlineLevel="2" x14ac:dyDescent="0.2">
      <c r="A201" s="47"/>
      <c r="B201" s="48"/>
      <c r="C201" s="48"/>
      <c r="D201" s="49"/>
      <c r="E201" s="50"/>
      <c r="F201" s="51"/>
      <c r="G201" s="52"/>
      <c r="H201" s="53"/>
      <c r="I201" s="54"/>
      <c r="J201" s="54"/>
      <c r="K201" s="35"/>
      <c r="L201" s="54"/>
      <c r="M201" s="54"/>
      <c r="N201" s="19"/>
      <c r="O201" s="54"/>
    </row>
    <row r="202" spans="1:15" ht="12.75" x14ac:dyDescent="0.15">
      <c r="A202" s="27" t="s">
        <v>198</v>
      </c>
      <c r="B202" s="28" t="s">
        <v>6842</v>
      </c>
      <c r="C202" s="29" t="s">
        <v>6843</v>
      </c>
      <c r="D202" s="30" t="s">
        <v>4652</v>
      </c>
      <c r="E202" s="31">
        <v>1</v>
      </c>
      <c r="F202" s="32"/>
      <c r="G202" s="33">
        <v>2973.79</v>
      </c>
      <c r="H202" s="34">
        <f>G202</f>
        <v>2973.79</v>
      </c>
      <c r="I202" s="35">
        <f>SUM(I203:I205)</f>
        <v>2523.7939999999999</v>
      </c>
      <c r="J202" s="35">
        <f>SUM(J203:J205)</f>
        <v>450</v>
      </c>
      <c r="K202" s="35">
        <f t="shared" si="3"/>
        <v>2973.7939999999999</v>
      </c>
      <c r="L202" s="35">
        <f>SUM(L203:L205)</f>
        <v>0</v>
      </c>
      <c r="M202" s="35">
        <f>SUM(M203:M205)</f>
        <v>0</v>
      </c>
      <c r="N202" s="15"/>
      <c r="O202" s="35">
        <f>SUM(O203:O205)</f>
        <v>0</v>
      </c>
    </row>
    <row r="203" spans="1:15" ht="12.75" outlineLevel="1" collapsed="1" x14ac:dyDescent="0.2">
      <c r="A203" s="38" t="s">
        <v>6725</v>
      </c>
      <c r="B203" s="39" t="s">
        <v>6726</v>
      </c>
      <c r="C203" s="39" t="s">
        <v>6727</v>
      </c>
      <c r="D203" s="40" t="s">
        <v>205</v>
      </c>
      <c r="E203" s="41">
        <v>4.4589999999999996</v>
      </c>
      <c r="F203" s="42"/>
      <c r="G203" s="43">
        <v>566</v>
      </c>
      <c r="H203" s="44">
        <f>IF(ISNUMBER(F203),(E203*(1+(F203/100))*G203),G203*E203)</f>
        <v>2523.7939999999999</v>
      </c>
      <c r="I203" s="45">
        <f>IF(OR(A203="PM",A203="PZ",A203="PP"),H203,"")</f>
        <v>2523.7939999999999</v>
      </c>
      <c r="J203" s="45" t="str">
        <f>IF(A203="S",H203,"")</f>
        <v/>
      </c>
      <c r="K203" s="35"/>
      <c r="L203" s="45" t="str">
        <f>IF(A203="M06",H203,"")</f>
        <v/>
      </c>
      <c r="M203" s="45" t="str">
        <f>IF(OR(A203="M02",A203="M25",A203="M01s"),H203,"")</f>
        <v/>
      </c>
      <c r="N203" s="18" t="e">
        <f>IF(A203="ZMP",E203*(1+(F203/100)),#REF!)</f>
        <v>#REF!</v>
      </c>
      <c r="O203" s="45" t="str">
        <f>IF(A203="M01e",H203,"")</f>
        <v/>
      </c>
    </row>
    <row r="204" spans="1:15" ht="12.75" outlineLevel="1" collapsed="1" x14ac:dyDescent="0.2">
      <c r="A204" s="38" t="s">
        <v>315</v>
      </c>
      <c r="B204" s="39" t="s">
        <v>85</v>
      </c>
      <c r="C204" s="39" t="s">
        <v>86</v>
      </c>
      <c r="D204" s="40" t="s">
        <v>46</v>
      </c>
      <c r="E204" s="41">
        <v>0.75</v>
      </c>
      <c r="F204" s="42"/>
      <c r="G204" s="43">
        <v>600</v>
      </c>
      <c r="H204" s="44">
        <f>IF(ISNUMBER(F204),(E204*(1+(F204/100))*G204),G204*E204)</f>
        <v>450</v>
      </c>
      <c r="I204" s="45" t="str">
        <f>IF(OR(A204="PM",A204="PZ",A204="PP"),H204,"")</f>
        <v/>
      </c>
      <c r="J204" s="45">
        <f>IF(A204="S",H204,"")</f>
        <v>450</v>
      </c>
      <c r="K204" s="35"/>
      <c r="L204" s="45" t="str">
        <f>IF(A204="M06",H204,"")</f>
        <v/>
      </c>
      <c r="M204" s="45" t="str">
        <f>IF(OR(A204="M02",A204="M25",A204="M01s"),H204,"")</f>
        <v/>
      </c>
      <c r="N204" s="18" t="e">
        <f>IF(A204="ZMP",E204*(1+(F204/100)),#REF!)</f>
        <v>#REF!</v>
      </c>
      <c r="O204" s="45" t="str">
        <f>IF(A204="M01e",H204,"")</f>
        <v/>
      </c>
    </row>
    <row r="205" spans="1:15" ht="12.75" outlineLevel="2" x14ac:dyDescent="0.2">
      <c r="A205" s="47"/>
      <c r="B205" s="48"/>
      <c r="C205" s="48"/>
      <c r="D205" s="49"/>
      <c r="E205" s="50"/>
      <c r="F205" s="51"/>
      <c r="G205" s="52"/>
      <c r="H205" s="53"/>
      <c r="I205" s="54"/>
      <c r="J205" s="54"/>
      <c r="K205" s="35"/>
      <c r="L205" s="54"/>
      <c r="M205" s="54"/>
      <c r="N205" s="19"/>
      <c r="O205" s="54"/>
    </row>
    <row r="206" spans="1:15" ht="12.75" x14ac:dyDescent="0.15">
      <c r="A206" s="27" t="s">
        <v>198</v>
      </c>
      <c r="B206" s="28" t="s">
        <v>6844</v>
      </c>
      <c r="C206" s="29" t="s">
        <v>6845</v>
      </c>
      <c r="D206" s="30" t="s">
        <v>4652</v>
      </c>
      <c r="E206" s="31">
        <v>1</v>
      </c>
      <c r="F206" s="32"/>
      <c r="G206" s="33">
        <v>98.88</v>
      </c>
      <c r="H206" s="34">
        <f>G206</f>
        <v>98.88</v>
      </c>
      <c r="I206" s="35">
        <f>SUM(I207:I209)</f>
        <v>41.884</v>
      </c>
      <c r="J206" s="35">
        <f>SUM(J207:J209)</f>
        <v>57</v>
      </c>
      <c r="K206" s="35">
        <f t="shared" si="3"/>
        <v>98.884</v>
      </c>
      <c r="L206" s="35">
        <f>SUM(L207:L209)</f>
        <v>0</v>
      </c>
      <c r="M206" s="35">
        <f>SUM(M207:M209)</f>
        <v>0</v>
      </c>
      <c r="N206" s="15"/>
      <c r="O206" s="35">
        <f>SUM(O207:O209)</f>
        <v>0</v>
      </c>
    </row>
    <row r="207" spans="1:15" ht="12.75" outlineLevel="1" collapsed="1" x14ac:dyDescent="0.2">
      <c r="A207" s="38" t="s">
        <v>6725</v>
      </c>
      <c r="B207" s="39" t="s">
        <v>6726</v>
      </c>
      <c r="C207" s="39" t="s">
        <v>6727</v>
      </c>
      <c r="D207" s="40" t="s">
        <v>205</v>
      </c>
      <c r="E207" s="41">
        <v>7.3999999999999996E-2</v>
      </c>
      <c r="F207" s="42"/>
      <c r="G207" s="43">
        <v>566</v>
      </c>
      <c r="H207" s="44">
        <f>IF(ISNUMBER(F207),(E207*(1+(F207/100))*G207),G207*E207)</f>
        <v>41.884</v>
      </c>
      <c r="I207" s="45">
        <f>IF(OR(A207="PM",A207="PZ",A207="PP"),H207,"")</f>
        <v>41.884</v>
      </c>
      <c r="J207" s="45" t="str">
        <f>IF(A207="S",H207,"")</f>
        <v/>
      </c>
      <c r="K207" s="35"/>
      <c r="L207" s="45" t="str">
        <f>IF(A207="M06",H207,"")</f>
        <v/>
      </c>
      <c r="M207" s="45" t="str">
        <f>IF(OR(A207="M02",A207="M25",A207="M01s"),H207,"")</f>
        <v/>
      </c>
      <c r="N207" s="18" t="e">
        <f>IF(A207="ZMP",E207*(1+(F207/100)),#REF!)</f>
        <v>#REF!</v>
      </c>
      <c r="O207" s="45" t="str">
        <f>IF(A207="M01e",H207,"")</f>
        <v/>
      </c>
    </row>
    <row r="208" spans="1:15" ht="12.75" outlineLevel="1" collapsed="1" x14ac:dyDescent="0.2">
      <c r="A208" s="38" t="s">
        <v>315</v>
      </c>
      <c r="B208" s="39" t="s">
        <v>69</v>
      </c>
      <c r="C208" s="39" t="s">
        <v>70</v>
      </c>
      <c r="D208" s="40" t="s">
        <v>17</v>
      </c>
      <c r="E208" s="41">
        <v>0.06</v>
      </c>
      <c r="F208" s="42"/>
      <c r="G208" s="43">
        <v>950</v>
      </c>
      <c r="H208" s="44">
        <f>IF(ISNUMBER(F208),(E208*(1+(F208/100))*G208),G208*E208)</f>
        <v>57</v>
      </c>
      <c r="I208" s="45" t="str">
        <f>IF(OR(A208="PM",A208="PZ",A208="PP"),H208,"")</f>
        <v/>
      </c>
      <c r="J208" s="45">
        <f>IF(A208="S",H208,"")</f>
        <v>57</v>
      </c>
      <c r="K208" s="35"/>
      <c r="L208" s="45" t="str">
        <f>IF(A208="M06",H208,"")</f>
        <v/>
      </c>
      <c r="M208" s="45" t="str">
        <f>IF(OR(A208="M02",A208="M25",A208="M01s"),H208,"")</f>
        <v/>
      </c>
      <c r="N208" s="18" t="e">
        <f>IF(A208="ZMP",E208*(1+(F208/100)),#REF!)</f>
        <v>#REF!</v>
      </c>
      <c r="O208" s="45" t="str">
        <f>IF(A208="M01e",H208,"")</f>
        <v/>
      </c>
    </row>
    <row r="209" spans="1:15" ht="12.75" outlineLevel="2" x14ac:dyDescent="0.2">
      <c r="A209" s="47"/>
      <c r="B209" s="48"/>
      <c r="C209" s="48"/>
      <c r="D209" s="49"/>
      <c r="E209" s="50"/>
      <c r="F209" s="51"/>
      <c r="G209" s="52"/>
      <c r="H209" s="53"/>
      <c r="I209" s="54"/>
      <c r="J209" s="54"/>
      <c r="K209" s="35"/>
      <c r="L209" s="54"/>
      <c r="M209" s="54"/>
      <c r="N209" s="19"/>
      <c r="O209" s="54"/>
    </row>
    <row r="210" spans="1:15" ht="12.75" x14ac:dyDescent="0.15">
      <c r="A210" s="27" t="s">
        <v>198</v>
      </c>
      <c r="B210" s="28" t="s">
        <v>6846</v>
      </c>
      <c r="C210" s="29" t="s">
        <v>6847</v>
      </c>
      <c r="D210" s="30" t="s">
        <v>4652</v>
      </c>
      <c r="E210" s="31">
        <v>1</v>
      </c>
      <c r="F210" s="32"/>
      <c r="G210" s="33">
        <v>113.66</v>
      </c>
      <c r="H210" s="34">
        <f>G210</f>
        <v>113.66</v>
      </c>
      <c r="I210" s="35">
        <f>SUM(I211:I213)</f>
        <v>48.110000000000007</v>
      </c>
      <c r="J210" s="35">
        <f>SUM(J211:J213)</f>
        <v>65.550000000000011</v>
      </c>
      <c r="K210" s="35">
        <f t="shared" si="3"/>
        <v>113.66000000000003</v>
      </c>
      <c r="L210" s="35">
        <f>SUM(L211:L213)</f>
        <v>0</v>
      </c>
      <c r="M210" s="35">
        <f>SUM(M211:M213)</f>
        <v>0</v>
      </c>
      <c r="N210" s="15"/>
      <c r="O210" s="35">
        <f>SUM(O211:O213)</f>
        <v>0</v>
      </c>
    </row>
    <row r="211" spans="1:15" ht="12.75" outlineLevel="1" collapsed="1" x14ac:dyDescent="0.2">
      <c r="A211" s="38" t="s">
        <v>6725</v>
      </c>
      <c r="B211" s="39" t="s">
        <v>6726</v>
      </c>
      <c r="C211" s="39" t="s">
        <v>6727</v>
      </c>
      <c r="D211" s="40" t="s">
        <v>205</v>
      </c>
      <c r="E211" s="41">
        <v>8.5000000000000006E-2</v>
      </c>
      <c r="F211" s="42"/>
      <c r="G211" s="43">
        <v>566</v>
      </c>
      <c r="H211" s="44">
        <f>IF(ISNUMBER(F211),(E211*(1+(F211/100))*G211),G211*E211)</f>
        <v>48.110000000000007</v>
      </c>
      <c r="I211" s="45">
        <f>IF(OR(A211="PM",A211="PZ",A211="PP"),H211,"")</f>
        <v>48.110000000000007</v>
      </c>
      <c r="J211" s="45" t="str">
        <f>IF(A211="S",H211,"")</f>
        <v/>
      </c>
      <c r="K211" s="35"/>
      <c r="L211" s="45" t="str">
        <f>IF(A211="M06",H211,"")</f>
        <v/>
      </c>
      <c r="M211" s="45" t="str">
        <f>IF(OR(A211="M02",A211="M25",A211="M01s"),H211,"")</f>
        <v/>
      </c>
      <c r="N211" s="18" t="e">
        <f>IF(A211="ZMP",E211*(1+(F211/100)),#REF!)</f>
        <v>#REF!</v>
      </c>
      <c r="O211" s="45" t="str">
        <f>IF(A211="M01e",H211,"")</f>
        <v/>
      </c>
    </row>
    <row r="212" spans="1:15" ht="12.75" outlineLevel="1" collapsed="1" x14ac:dyDescent="0.2">
      <c r="A212" s="38" t="s">
        <v>315</v>
      </c>
      <c r="B212" s="39" t="s">
        <v>69</v>
      </c>
      <c r="C212" s="39" t="s">
        <v>70</v>
      </c>
      <c r="D212" s="40" t="s">
        <v>17</v>
      </c>
      <c r="E212" s="41">
        <v>6.9000000000000006E-2</v>
      </c>
      <c r="F212" s="42"/>
      <c r="G212" s="43">
        <v>950</v>
      </c>
      <c r="H212" s="44">
        <f>IF(ISNUMBER(F212),(E212*(1+(F212/100))*G212),G212*E212)</f>
        <v>65.550000000000011</v>
      </c>
      <c r="I212" s="45" t="str">
        <f>IF(OR(A212="PM",A212="PZ",A212="PP"),H212,"")</f>
        <v/>
      </c>
      <c r="J212" s="45">
        <f>IF(A212="S",H212,"")</f>
        <v>65.550000000000011</v>
      </c>
      <c r="K212" s="35"/>
      <c r="L212" s="45" t="str">
        <f>IF(A212="M06",H212,"")</f>
        <v/>
      </c>
      <c r="M212" s="45" t="str">
        <f>IF(OR(A212="M02",A212="M25",A212="M01s"),H212,"")</f>
        <v/>
      </c>
      <c r="N212" s="18" t="e">
        <f>IF(A212="ZMP",E212*(1+(F212/100)),#REF!)</f>
        <v>#REF!</v>
      </c>
      <c r="O212" s="45" t="str">
        <f>IF(A212="M01e",H212,"")</f>
        <v/>
      </c>
    </row>
    <row r="213" spans="1:15" ht="12.75" outlineLevel="2" x14ac:dyDescent="0.2">
      <c r="A213" s="47"/>
      <c r="B213" s="48"/>
      <c r="C213" s="48"/>
      <c r="D213" s="49"/>
      <c r="E213" s="50"/>
      <c r="F213" s="51"/>
      <c r="G213" s="52"/>
      <c r="H213" s="53"/>
      <c r="I213" s="54"/>
      <c r="J213" s="54"/>
      <c r="K213" s="35"/>
      <c r="L213" s="54"/>
      <c r="M213" s="54"/>
      <c r="N213" s="19"/>
      <c r="O213" s="54"/>
    </row>
    <row r="214" spans="1:15" ht="12.75" x14ac:dyDescent="0.15">
      <c r="A214" s="27" t="s">
        <v>198</v>
      </c>
      <c r="B214" s="28" t="s">
        <v>6848</v>
      </c>
      <c r="C214" s="29" t="s">
        <v>6849</v>
      </c>
      <c r="D214" s="30" t="s">
        <v>4652</v>
      </c>
      <c r="E214" s="31">
        <v>1</v>
      </c>
      <c r="F214" s="32"/>
      <c r="G214" s="33">
        <v>529.20000000000005</v>
      </c>
      <c r="H214" s="34">
        <f>G214</f>
        <v>529.20000000000005</v>
      </c>
      <c r="I214" s="35">
        <f>SUM(I215:I218)</f>
        <v>79.240000000000009</v>
      </c>
      <c r="J214" s="35">
        <f>SUM(J215:J218)</f>
        <v>449.96500000000003</v>
      </c>
      <c r="K214" s="35">
        <f t="shared" si="3"/>
        <v>529.20500000000004</v>
      </c>
      <c r="L214" s="35">
        <f>SUM(L215:L218)</f>
        <v>0</v>
      </c>
      <c r="M214" s="35">
        <f>SUM(M215:M218)</f>
        <v>0</v>
      </c>
      <c r="N214" s="15"/>
      <c r="O214" s="35">
        <f>SUM(O215:O218)</f>
        <v>0</v>
      </c>
    </row>
    <row r="215" spans="1:15" ht="12.75" outlineLevel="1" collapsed="1" x14ac:dyDescent="0.2">
      <c r="A215" s="38" t="s">
        <v>6725</v>
      </c>
      <c r="B215" s="39" t="s">
        <v>6726</v>
      </c>
      <c r="C215" s="39" t="s">
        <v>6727</v>
      </c>
      <c r="D215" s="40" t="s">
        <v>205</v>
      </c>
      <c r="E215" s="41">
        <v>0.14000000000000001</v>
      </c>
      <c r="F215" s="42"/>
      <c r="G215" s="43">
        <v>566</v>
      </c>
      <c r="H215" s="44">
        <f>IF(ISNUMBER(F215),(E215*(1+(F215/100))*G215),G215*E215)</f>
        <v>79.240000000000009</v>
      </c>
      <c r="I215" s="45">
        <f>IF(OR(A215="PM",A215="PZ",A215="PP"),H215,"")</f>
        <v>79.240000000000009</v>
      </c>
      <c r="J215" s="45" t="str">
        <f>IF(A215="S",H215,"")</f>
        <v/>
      </c>
      <c r="K215" s="35"/>
      <c r="L215" s="45" t="str">
        <f>IF(A215="M06",H215,"")</f>
        <v/>
      </c>
      <c r="M215" s="45" t="str">
        <f>IF(OR(A215="M02",A215="M25",A215="M01s"),H215,"")</f>
        <v/>
      </c>
      <c r="N215" s="18" t="e">
        <f>IF(A215="ZMP",E215*(1+(F215/100)),#REF!)</f>
        <v>#REF!</v>
      </c>
      <c r="O215" s="45" t="str">
        <f>IF(A215="M01e",H215,"")</f>
        <v/>
      </c>
    </row>
    <row r="216" spans="1:15" ht="12.75" outlineLevel="1" collapsed="1" x14ac:dyDescent="0.2">
      <c r="A216" s="38" t="s">
        <v>315</v>
      </c>
      <c r="B216" s="39" t="s">
        <v>69</v>
      </c>
      <c r="C216" s="39" t="s">
        <v>70</v>
      </c>
      <c r="D216" s="40" t="s">
        <v>17</v>
      </c>
      <c r="E216" s="41">
        <v>0.113</v>
      </c>
      <c r="F216" s="42"/>
      <c r="G216" s="43">
        <v>950</v>
      </c>
      <c r="H216" s="44">
        <f>IF(ISNUMBER(F216),(E216*(1+(F216/100))*G216),G216*E216)</f>
        <v>107.35000000000001</v>
      </c>
      <c r="I216" s="45" t="str">
        <f>IF(OR(A216="PM",A216="PZ",A216="PP"),H216,"")</f>
        <v/>
      </c>
      <c r="J216" s="45">
        <f>IF(A216="S",H216,"")</f>
        <v>107.35000000000001</v>
      </c>
      <c r="K216" s="35"/>
      <c r="L216" s="45" t="str">
        <f>IF(A216="M06",H216,"")</f>
        <v/>
      </c>
      <c r="M216" s="45" t="str">
        <f>IF(OR(A216="M02",A216="M25",A216="M01s"),H216,"")</f>
        <v/>
      </c>
      <c r="N216" s="18" t="e">
        <f>IF(A216="ZMP",E216*(1+(F216/100)),#REF!)</f>
        <v>#REF!</v>
      </c>
      <c r="O216" s="45" t="str">
        <f>IF(A216="M01e",H216,"")</f>
        <v/>
      </c>
    </row>
    <row r="217" spans="1:15" ht="12.75" outlineLevel="1" collapsed="1" x14ac:dyDescent="0.2">
      <c r="A217" s="38" t="s">
        <v>315</v>
      </c>
      <c r="B217" s="39" t="s">
        <v>81</v>
      </c>
      <c r="C217" s="39" t="s">
        <v>82</v>
      </c>
      <c r="D217" s="40" t="s">
        <v>17</v>
      </c>
      <c r="E217" s="41">
        <v>0.251</v>
      </c>
      <c r="F217" s="42"/>
      <c r="G217" s="43">
        <v>1365</v>
      </c>
      <c r="H217" s="44">
        <f>IF(ISNUMBER(F217),(E217*(1+(F217/100))*G217),G217*E217)</f>
        <v>342.61500000000001</v>
      </c>
      <c r="I217" s="45" t="str">
        <f>IF(OR(A217="PM",A217="PZ",A217="PP"),H217,"")</f>
        <v/>
      </c>
      <c r="J217" s="45">
        <f>IF(A217="S",H217,"")</f>
        <v>342.61500000000001</v>
      </c>
      <c r="K217" s="35"/>
      <c r="L217" s="45" t="str">
        <f>IF(A217="M06",H217,"")</f>
        <v/>
      </c>
      <c r="M217" s="45" t="str">
        <f>IF(OR(A217="M02",A217="M25",A217="M01s"),H217,"")</f>
        <v/>
      </c>
      <c r="N217" s="18" t="e">
        <f>IF(A217="ZMP",E217*(1+(F217/100)),#REF!)</f>
        <v>#REF!</v>
      </c>
      <c r="O217" s="45" t="str">
        <f>IF(A217="M01e",H217,"")</f>
        <v/>
      </c>
    </row>
    <row r="218" spans="1:15" ht="12.75" outlineLevel="2" x14ac:dyDescent="0.2">
      <c r="A218" s="47"/>
      <c r="B218" s="48"/>
      <c r="C218" s="48"/>
      <c r="D218" s="49"/>
      <c r="E218" s="50"/>
      <c r="F218" s="51"/>
      <c r="G218" s="52"/>
      <c r="H218" s="53"/>
      <c r="I218" s="54"/>
      <c r="J218" s="54"/>
      <c r="K218" s="35"/>
      <c r="L218" s="54"/>
      <c r="M218" s="54"/>
      <c r="N218" s="19"/>
      <c r="O218" s="54"/>
    </row>
    <row r="219" spans="1:15" ht="12.75" x14ac:dyDescent="0.15">
      <c r="A219" s="27" t="s">
        <v>198</v>
      </c>
      <c r="B219" s="28" t="s">
        <v>6850</v>
      </c>
      <c r="C219" s="29" t="s">
        <v>6851</v>
      </c>
      <c r="D219" s="30" t="s">
        <v>4652</v>
      </c>
      <c r="E219" s="31">
        <v>1</v>
      </c>
      <c r="F219" s="32"/>
      <c r="G219" s="33">
        <v>293.75</v>
      </c>
      <c r="H219" s="34">
        <f>G219</f>
        <v>293.75</v>
      </c>
      <c r="I219" s="35">
        <f>SUM(I220:I221)</f>
        <v>293.75400000000002</v>
      </c>
      <c r="J219" s="35">
        <f>SUM(J220:J221)</f>
        <v>0</v>
      </c>
      <c r="K219" s="35">
        <f t="shared" si="3"/>
        <v>293.75400000000002</v>
      </c>
      <c r="L219" s="35">
        <f>SUM(L220:L221)</f>
        <v>0</v>
      </c>
      <c r="M219" s="35">
        <f>SUM(M220:M221)</f>
        <v>0</v>
      </c>
      <c r="N219" s="15"/>
      <c r="O219" s="35">
        <f>SUM(O220:O221)</f>
        <v>0</v>
      </c>
    </row>
    <row r="220" spans="1:15" ht="12.75" outlineLevel="1" collapsed="1" x14ac:dyDescent="0.2">
      <c r="A220" s="38" t="s">
        <v>6725</v>
      </c>
      <c r="B220" s="39" t="s">
        <v>6726</v>
      </c>
      <c r="C220" s="39" t="s">
        <v>6727</v>
      </c>
      <c r="D220" s="40" t="s">
        <v>205</v>
      </c>
      <c r="E220" s="41">
        <v>0.51900000000000002</v>
      </c>
      <c r="F220" s="42"/>
      <c r="G220" s="43">
        <v>566</v>
      </c>
      <c r="H220" s="44">
        <f>IF(ISNUMBER(F220),(E220*(1+(F220/100))*G220),G220*E220)</f>
        <v>293.75400000000002</v>
      </c>
      <c r="I220" s="45">
        <f>IF(OR(A220="PM",A220="PZ",A220="PP"),H220,"")</f>
        <v>293.75400000000002</v>
      </c>
      <c r="J220" s="45" t="str">
        <f>IF(A220="S",H220,"")</f>
        <v/>
      </c>
      <c r="K220" s="35"/>
      <c r="L220" s="45" t="str">
        <f>IF(A220="M06",H220,"")</f>
        <v/>
      </c>
      <c r="M220" s="45" t="str">
        <f>IF(OR(A220="M02",A220="M25",A220="M01s"),H220,"")</f>
        <v/>
      </c>
      <c r="N220" s="18" t="e">
        <f>IF(A220="ZMP",E220*(1+(F220/100)),#REF!)</f>
        <v>#REF!</v>
      </c>
      <c r="O220" s="45" t="str">
        <f>IF(A220="M01e",H220,"")</f>
        <v/>
      </c>
    </row>
    <row r="221" spans="1:15" ht="12.75" outlineLevel="2" x14ac:dyDescent="0.2">
      <c r="A221" s="47"/>
      <c r="B221" s="48"/>
      <c r="C221" s="48"/>
      <c r="D221" s="49"/>
      <c r="E221" s="50"/>
      <c r="F221" s="51"/>
      <c r="G221" s="52"/>
      <c r="H221" s="53"/>
      <c r="I221" s="54"/>
      <c r="J221" s="54"/>
      <c r="K221" s="35"/>
      <c r="L221" s="54"/>
      <c r="M221" s="54"/>
      <c r="N221" s="19"/>
      <c r="O221" s="54"/>
    </row>
    <row r="222" spans="1:15" ht="12.75" x14ac:dyDescent="0.15">
      <c r="A222" s="27" t="s">
        <v>198</v>
      </c>
      <c r="B222" s="28" t="s">
        <v>6852</v>
      </c>
      <c r="C222" s="29" t="s">
        <v>6853</v>
      </c>
      <c r="D222" s="30" t="s">
        <v>4652</v>
      </c>
      <c r="E222" s="31">
        <v>1</v>
      </c>
      <c r="F222" s="32"/>
      <c r="G222" s="33">
        <v>345.26</v>
      </c>
      <c r="H222" s="34">
        <f>G222</f>
        <v>345.26</v>
      </c>
      <c r="I222" s="35">
        <f>SUM(I223:I224)</f>
        <v>345.26</v>
      </c>
      <c r="J222" s="35">
        <f>SUM(J223:J224)</f>
        <v>0</v>
      </c>
      <c r="K222" s="35">
        <f t="shared" si="3"/>
        <v>345.26</v>
      </c>
      <c r="L222" s="35">
        <f>SUM(L223:L224)</f>
        <v>0</v>
      </c>
      <c r="M222" s="35">
        <f>SUM(M223:M224)</f>
        <v>0</v>
      </c>
      <c r="N222" s="15"/>
      <c r="O222" s="35">
        <f>SUM(O223:O224)</f>
        <v>0</v>
      </c>
    </row>
    <row r="223" spans="1:15" ht="12.75" outlineLevel="1" collapsed="1" x14ac:dyDescent="0.2">
      <c r="A223" s="38" t="s">
        <v>6725</v>
      </c>
      <c r="B223" s="39" t="s">
        <v>6726</v>
      </c>
      <c r="C223" s="39" t="s">
        <v>6727</v>
      </c>
      <c r="D223" s="40" t="s">
        <v>205</v>
      </c>
      <c r="E223" s="41">
        <v>0.61</v>
      </c>
      <c r="F223" s="42"/>
      <c r="G223" s="43">
        <v>566</v>
      </c>
      <c r="H223" s="44">
        <f>IF(ISNUMBER(F223),(E223*(1+(F223/100))*G223),G223*E223)</f>
        <v>345.26</v>
      </c>
      <c r="I223" s="45">
        <f>IF(OR(A223="PM",A223="PZ",A223="PP"),H223,"")</f>
        <v>345.26</v>
      </c>
      <c r="J223" s="45" t="str">
        <f>IF(A223="S",H223,"")</f>
        <v/>
      </c>
      <c r="K223" s="35"/>
      <c r="L223" s="45" t="str">
        <f>IF(A223="M06",H223,"")</f>
        <v/>
      </c>
      <c r="M223" s="45" t="str">
        <f>IF(OR(A223="M02",A223="M25",A223="M01s"),H223,"")</f>
        <v/>
      </c>
      <c r="N223" s="18" t="e">
        <f>IF(A223="ZMP",E223*(1+(F223/100)),#REF!)</f>
        <v>#REF!</v>
      </c>
      <c r="O223" s="45" t="str">
        <f>IF(A223="M01e",H223,"")</f>
        <v/>
      </c>
    </row>
    <row r="224" spans="1:15" ht="12.75" outlineLevel="2" x14ac:dyDescent="0.2">
      <c r="A224" s="47"/>
      <c r="B224" s="48"/>
      <c r="C224" s="48"/>
      <c r="D224" s="49"/>
      <c r="E224" s="50"/>
      <c r="F224" s="51"/>
      <c r="G224" s="52"/>
      <c r="H224" s="53"/>
      <c r="I224" s="54"/>
      <c r="J224" s="54"/>
      <c r="K224" s="35"/>
      <c r="L224" s="54"/>
      <c r="M224" s="54"/>
      <c r="N224" s="19"/>
      <c r="O224" s="54"/>
    </row>
    <row r="225" spans="1:15" ht="12.75" x14ac:dyDescent="0.15">
      <c r="A225" s="27" t="s">
        <v>198</v>
      </c>
      <c r="B225" s="28" t="s">
        <v>6854</v>
      </c>
      <c r="C225" s="29" t="s">
        <v>6855</v>
      </c>
      <c r="D225" s="30" t="s">
        <v>4652</v>
      </c>
      <c r="E225" s="31">
        <v>1</v>
      </c>
      <c r="F225" s="32"/>
      <c r="G225" s="33">
        <v>448.84</v>
      </c>
      <c r="H225" s="34">
        <f>G225</f>
        <v>448.84</v>
      </c>
      <c r="I225" s="35">
        <f>SUM(I226:I227)</f>
        <v>448.83800000000002</v>
      </c>
      <c r="J225" s="35">
        <f>SUM(J226:J227)</f>
        <v>0</v>
      </c>
      <c r="K225" s="35">
        <f t="shared" si="3"/>
        <v>448.83800000000002</v>
      </c>
      <c r="L225" s="35">
        <f>SUM(L226:L227)</f>
        <v>0</v>
      </c>
      <c r="M225" s="35">
        <f>SUM(M226:M227)</f>
        <v>0</v>
      </c>
      <c r="N225" s="15"/>
      <c r="O225" s="35">
        <f>SUM(O226:O227)</f>
        <v>0</v>
      </c>
    </row>
    <row r="226" spans="1:15" ht="12.75" outlineLevel="1" collapsed="1" x14ac:dyDescent="0.2">
      <c r="A226" s="38" t="s">
        <v>6725</v>
      </c>
      <c r="B226" s="39" t="s">
        <v>6726</v>
      </c>
      <c r="C226" s="39" t="s">
        <v>6727</v>
      </c>
      <c r="D226" s="40" t="s">
        <v>205</v>
      </c>
      <c r="E226" s="41">
        <v>0.79300000000000004</v>
      </c>
      <c r="F226" s="42"/>
      <c r="G226" s="43">
        <v>566</v>
      </c>
      <c r="H226" s="44">
        <f>IF(ISNUMBER(F226),(E226*(1+(F226/100))*G226),G226*E226)</f>
        <v>448.83800000000002</v>
      </c>
      <c r="I226" s="45">
        <f>IF(OR(A226="PM",A226="PZ",A226="PP"),H226,"")</f>
        <v>448.83800000000002</v>
      </c>
      <c r="J226" s="45" t="str">
        <f>IF(A226="S",H226,"")</f>
        <v/>
      </c>
      <c r="K226" s="35"/>
      <c r="L226" s="45" t="str">
        <f>IF(A226="M06",H226,"")</f>
        <v/>
      </c>
      <c r="M226" s="45" t="str">
        <f>IF(OR(A226="M02",A226="M25",A226="M01s"),H226,"")</f>
        <v/>
      </c>
      <c r="N226" s="18" t="e">
        <f>IF(A226="ZMP",E226*(1+(F226/100)),#REF!)</f>
        <v>#REF!</v>
      </c>
      <c r="O226" s="45" t="str">
        <f>IF(A226="M01e",H226,"")</f>
        <v/>
      </c>
    </row>
    <row r="227" spans="1:15" ht="12.75" outlineLevel="2" x14ac:dyDescent="0.2">
      <c r="A227" s="47"/>
      <c r="B227" s="48"/>
      <c r="C227" s="48"/>
      <c r="D227" s="49"/>
      <c r="E227" s="50"/>
      <c r="F227" s="51"/>
      <c r="G227" s="52"/>
      <c r="H227" s="53"/>
      <c r="I227" s="54"/>
      <c r="J227" s="54"/>
      <c r="K227" s="35"/>
      <c r="L227" s="54"/>
      <c r="M227" s="54"/>
      <c r="N227" s="19"/>
      <c r="O227" s="54"/>
    </row>
    <row r="228" spans="1:15" ht="12.75" x14ac:dyDescent="0.15">
      <c r="A228" s="27" t="s">
        <v>198</v>
      </c>
      <c r="B228" s="28" t="s">
        <v>6856</v>
      </c>
      <c r="C228" s="29" t="s">
        <v>6857</v>
      </c>
      <c r="D228" s="30" t="s">
        <v>4652</v>
      </c>
      <c r="E228" s="31">
        <v>1</v>
      </c>
      <c r="F228" s="32"/>
      <c r="G228" s="33">
        <v>114.74</v>
      </c>
      <c r="H228" s="34">
        <f>G228</f>
        <v>114.74</v>
      </c>
      <c r="I228" s="35">
        <f>SUM(I229:I232)</f>
        <v>38.488</v>
      </c>
      <c r="J228" s="35">
        <f>SUM(J229:J232)</f>
        <v>76.25</v>
      </c>
      <c r="K228" s="35">
        <f t="shared" si="3"/>
        <v>114.738</v>
      </c>
      <c r="L228" s="35">
        <f>SUM(L229:L232)</f>
        <v>0</v>
      </c>
      <c r="M228" s="35">
        <f>SUM(M229:M232)</f>
        <v>0</v>
      </c>
      <c r="N228" s="15"/>
      <c r="O228" s="35">
        <f>SUM(O229:O232)</f>
        <v>0</v>
      </c>
    </row>
    <row r="229" spans="1:15" ht="12.75" outlineLevel="1" collapsed="1" x14ac:dyDescent="0.2">
      <c r="A229" s="38" t="s">
        <v>6725</v>
      </c>
      <c r="B229" s="39" t="s">
        <v>6726</v>
      </c>
      <c r="C229" s="39" t="s">
        <v>6727</v>
      </c>
      <c r="D229" s="40" t="s">
        <v>205</v>
      </c>
      <c r="E229" s="41">
        <v>6.8000000000000005E-2</v>
      </c>
      <c r="F229" s="42"/>
      <c r="G229" s="43">
        <v>566</v>
      </c>
      <c r="H229" s="44">
        <f>IF(ISNUMBER(F229),(E229*(1+(F229/100))*G229),G229*E229)</f>
        <v>38.488</v>
      </c>
      <c r="I229" s="45">
        <f>IF(OR(A229="PM",A229="PZ",A229="PP"),H229,"")</f>
        <v>38.488</v>
      </c>
      <c r="J229" s="45" t="str">
        <f>IF(A229="S",H229,"")</f>
        <v/>
      </c>
      <c r="K229" s="35"/>
      <c r="L229" s="45" t="str">
        <f>IF(A229="M06",H229,"")</f>
        <v/>
      </c>
      <c r="M229" s="45" t="str">
        <f>IF(OR(A229="M02",A229="M25",A229="M01s"),H229,"")</f>
        <v/>
      </c>
      <c r="N229" s="18" t="e">
        <f>IF(A229="ZMP",E229*(1+(F229/100)),#REF!)</f>
        <v>#REF!</v>
      </c>
      <c r="O229" s="45" t="str">
        <f>IF(A229="M01e",H229,"")</f>
        <v/>
      </c>
    </row>
    <row r="230" spans="1:15" ht="12.75" outlineLevel="1" collapsed="1" x14ac:dyDescent="0.2">
      <c r="A230" s="38" t="s">
        <v>315</v>
      </c>
      <c r="B230" s="39" t="s">
        <v>63</v>
      </c>
      <c r="C230" s="39" t="s">
        <v>64</v>
      </c>
      <c r="D230" s="40" t="s">
        <v>22</v>
      </c>
      <c r="E230" s="41">
        <v>0.5</v>
      </c>
      <c r="F230" s="42"/>
      <c r="G230" s="43">
        <v>48</v>
      </c>
      <c r="H230" s="44">
        <f>IF(ISNUMBER(F230),(E230*(1+(F230/100))*G230),G230*E230)</f>
        <v>24</v>
      </c>
      <c r="I230" s="45" t="str">
        <f>IF(OR(A230="PM",A230="PZ",A230="PP"),H230,"")</f>
        <v/>
      </c>
      <c r="J230" s="45">
        <f>IF(A230="S",H230,"")</f>
        <v>24</v>
      </c>
      <c r="K230" s="35"/>
      <c r="L230" s="45" t="str">
        <f>IF(A230="M06",H230,"")</f>
        <v/>
      </c>
      <c r="M230" s="45" t="str">
        <f>IF(OR(A230="M02",A230="M25",A230="M01s"),H230,"")</f>
        <v/>
      </c>
      <c r="N230" s="18" t="e">
        <f>IF(A230="ZMP",E230*(1+(F230/100)),#REF!)</f>
        <v>#REF!</v>
      </c>
      <c r="O230" s="45" t="str">
        <f>IF(A230="M01e",H230,"")</f>
        <v/>
      </c>
    </row>
    <row r="231" spans="1:15" ht="12.75" outlineLevel="1" collapsed="1" x14ac:dyDescent="0.2">
      <c r="A231" s="38" t="s">
        <v>315</v>
      </c>
      <c r="B231" s="39" t="s">
        <v>69</v>
      </c>
      <c r="C231" s="39" t="s">
        <v>70</v>
      </c>
      <c r="D231" s="40" t="s">
        <v>17</v>
      </c>
      <c r="E231" s="41">
        <v>5.5E-2</v>
      </c>
      <c r="F231" s="42"/>
      <c r="G231" s="43">
        <v>950</v>
      </c>
      <c r="H231" s="44">
        <f>IF(ISNUMBER(F231),(E231*(1+(F231/100))*G231),G231*E231)</f>
        <v>52.25</v>
      </c>
      <c r="I231" s="45" t="str">
        <f>IF(OR(A231="PM",A231="PZ",A231="PP"),H231,"")</f>
        <v/>
      </c>
      <c r="J231" s="45">
        <f>IF(A231="S",H231,"")</f>
        <v>52.25</v>
      </c>
      <c r="K231" s="35"/>
      <c r="L231" s="45" t="str">
        <f>IF(A231="M06",H231,"")</f>
        <v/>
      </c>
      <c r="M231" s="45" t="str">
        <f>IF(OR(A231="M02",A231="M25",A231="M01s"),H231,"")</f>
        <v/>
      </c>
      <c r="N231" s="18" t="e">
        <f>IF(A231="ZMP",E231*(1+(F231/100)),#REF!)</f>
        <v>#REF!</v>
      </c>
      <c r="O231" s="45" t="str">
        <f>IF(A231="M01e",H231,"")</f>
        <v/>
      </c>
    </row>
    <row r="232" spans="1:15" ht="12.75" outlineLevel="2" x14ac:dyDescent="0.2">
      <c r="A232" s="47"/>
      <c r="B232" s="48"/>
      <c r="C232" s="48"/>
      <c r="D232" s="49"/>
      <c r="E232" s="50"/>
      <c r="F232" s="51"/>
      <c r="G232" s="52"/>
      <c r="H232" s="53"/>
      <c r="I232" s="54"/>
      <c r="J232" s="54"/>
      <c r="K232" s="35"/>
      <c r="L232" s="54"/>
      <c r="M232" s="54"/>
      <c r="N232" s="19"/>
      <c r="O232" s="54"/>
    </row>
    <row r="233" spans="1:15" ht="12.75" x14ac:dyDescent="0.15">
      <c r="A233" s="27" t="s">
        <v>198</v>
      </c>
      <c r="B233" s="28" t="s">
        <v>6858</v>
      </c>
      <c r="C233" s="29" t="s">
        <v>6859</v>
      </c>
      <c r="D233" s="30" t="s">
        <v>367</v>
      </c>
      <c r="E233" s="31">
        <v>1</v>
      </c>
      <c r="F233" s="32"/>
      <c r="G233" s="33">
        <v>98.63</v>
      </c>
      <c r="H233" s="34">
        <f>G233</f>
        <v>98.63</v>
      </c>
      <c r="I233" s="35">
        <f>SUM(I234:I237)</f>
        <v>32.828000000000003</v>
      </c>
      <c r="J233" s="35">
        <f>SUM(J234:J237)</f>
        <v>65.8</v>
      </c>
      <c r="K233" s="35">
        <f t="shared" si="3"/>
        <v>98.628</v>
      </c>
      <c r="L233" s="35">
        <f>SUM(L234:L237)</f>
        <v>0</v>
      </c>
      <c r="M233" s="35">
        <f>SUM(M234:M237)</f>
        <v>0</v>
      </c>
      <c r="N233" s="15"/>
      <c r="O233" s="35">
        <f>SUM(O234:O237)</f>
        <v>0</v>
      </c>
    </row>
    <row r="234" spans="1:15" ht="12.75" outlineLevel="1" collapsed="1" x14ac:dyDescent="0.2">
      <c r="A234" s="38" t="s">
        <v>6725</v>
      </c>
      <c r="B234" s="39" t="s">
        <v>6726</v>
      </c>
      <c r="C234" s="39" t="s">
        <v>6727</v>
      </c>
      <c r="D234" s="40" t="s">
        <v>205</v>
      </c>
      <c r="E234" s="41">
        <v>5.8000000000000003E-2</v>
      </c>
      <c r="F234" s="42"/>
      <c r="G234" s="43">
        <v>566</v>
      </c>
      <c r="H234" s="44">
        <f>IF(ISNUMBER(F234),(E234*(1+(F234/100))*G234),G234*E234)</f>
        <v>32.828000000000003</v>
      </c>
      <c r="I234" s="45">
        <f>IF(OR(A234="PM",A234="PZ",A234="PP"),H234,"")</f>
        <v>32.828000000000003</v>
      </c>
      <c r="J234" s="45" t="str">
        <f>IF(A234="S",H234,"")</f>
        <v/>
      </c>
      <c r="K234" s="35"/>
      <c r="L234" s="45" t="str">
        <f>IF(A234="M06",H234,"")</f>
        <v/>
      </c>
      <c r="M234" s="45" t="str">
        <f>IF(OR(A234="M02",A234="M25",A234="M01s"),H234,"")</f>
        <v/>
      </c>
      <c r="N234" s="18" t="e">
        <f>IF(A234="ZMP",E234*(1+(F234/100)),#REF!)</f>
        <v>#REF!</v>
      </c>
      <c r="O234" s="45" t="str">
        <f>IF(A234="M01e",H234,"")</f>
        <v/>
      </c>
    </row>
    <row r="235" spans="1:15" ht="12.75" outlineLevel="1" collapsed="1" x14ac:dyDescent="0.2">
      <c r="A235" s="38" t="s">
        <v>315</v>
      </c>
      <c r="B235" s="39" t="s">
        <v>63</v>
      </c>
      <c r="C235" s="39" t="s">
        <v>64</v>
      </c>
      <c r="D235" s="40" t="s">
        <v>22</v>
      </c>
      <c r="E235" s="41">
        <v>0.5</v>
      </c>
      <c r="F235" s="42"/>
      <c r="G235" s="43">
        <v>48</v>
      </c>
      <c r="H235" s="44">
        <f>IF(ISNUMBER(F235),(E235*(1+(F235/100))*G235),G235*E235)</f>
        <v>24</v>
      </c>
      <c r="I235" s="45" t="str">
        <f>IF(OR(A235="PM",A235="PZ",A235="PP"),H235,"")</f>
        <v/>
      </c>
      <c r="J235" s="45">
        <f>IF(A235="S",H235,"")</f>
        <v>24</v>
      </c>
      <c r="K235" s="35"/>
      <c r="L235" s="45" t="str">
        <f>IF(A235="M06",H235,"")</f>
        <v/>
      </c>
      <c r="M235" s="45" t="str">
        <f>IF(OR(A235="M02",A235="M25",A235="M01s"),H235,"")</f>
        <v/>
      </c>
      <c r="N235" s="18" t="e">
        <f>IF(A235="ZMP",E235*(1+(F235/100)),#REF!)</f>
        <v>#REF!</v>
      </c>
      <c r="O235" s="45" t="str">
        <f>IF(A235="M01e",H235,"")</f>
        <v/>
      </c>
    </row>
    <row r="236" spans="1:15" ht="12.75" outlineLevel="1" collapsed="1" x14ac:dyDescent="0.2">
      <c r="A236" s="38" t="s">
        <v>315</v>
      </c>
      <c r="B236" s="39" t="s">
        <v>69</v>
      </c>
      <c r="C236" s="39" t="s">
        <v>70</v>
      </c>
      <c r="D236" s="40" t="s">
        <v>17</v>
      </c>
      <c r="E236" s="41">
        <v>4.3999999999999997E-2</v>
      </c>
      <c r="F236" s="42"/>
      <c r="G236" s="43">
        <v>950</v>
      </c>
      <c r="H236" s="44">
        <f>IF(ISNUMBER(F236),(E236*(1+(F236/100))*G236),G236*E236)</f>
        <v>41.8</v>
      </c>
      <c r="I236" s="45" t="str">
        <f>IF(OR(A236="PM",A236="PZ",A236="PP"),H236,"")</f>
        <v/>
      </c>
      <c r="J236" s="45">
        <f>IF(A236="S",H236,"")</f>
        <v>41.8</v>
      </c>
      <c r="K236" s="35"/>
      <c r="L236" s="45" t="str">
        <f>IF(A236="M06",H236,"")</f>
        <v/>
      </c>
      <c r="M236" s="45" t="str">
        <f>IF(OR(A236="M02",A236="M25",A236="M01s"),H236,"")</f>
        <v/>
      </c>
      <c r="N236" s="18" t="e">
        <f>IF(A236="ZMP",E236*(1+(F236/100)),#REF!)</f>
        <v>#REF!</v>
      </c>
      <c r="O236" s="45" t="str">
        <f>IF(A236="M01e",H236,"")</f>
        <v/>
      </c>
    </row>
    <row r="237" spans="1:15" ht="12.75" outlineLevel="2" x14ac:dyDescent="0.2">
      <c r="A237" s="47"/>
      <c r="B237" s="48"/>
      <c r="C237" s="48"/>
      <c r="D237" s="49"/>
      <c r="E237" s="50"/>
      <c r="F237" s="51"/>
      <c r="G237" s="52"/>
      <c r="H237" s="53"/>
      <c r="I237" s="54"/>
      <c r="J237" s="54"/>
      <c r="K237" s="35"/>
      <c r="L237" s="54"/>
      <c r="M237" s="54"/>
      <c r="N237" s="19"/>
      <c r="O237" s="54"/>
    </row>
    <row r="238" spans="1:15" ht="12.75" x14ac:dyDescent="0.15">
      <c r="A238" s="27" t="s">
        <v>198</v>
      </c>
      <c r="B238" s="28" t="s">
        <v>6860</v>
      </c>
      <c r="C238" s="29" t="s">
        <v>6861</v>
      </c>
      <c r="D238" s="30" t="s">
        <v>4652</v>
      </c>
      <c r="E238" s="31">
        <v>1</v>
      </c>
      <c r="F238" s="32"/>
      <c r="G238" s="33">
        <v>573.36</v>
      </c>
      <c r="H238" s="34">
        <f>G238</f>
        <v>573.36</v>
      </c>
      <c r="I238" s="35">
        <f>SUM(I239:I240)</f>
        <v>573.35799999999995</v>
      </c>
      <c r="J238" s="35">
        <f>SUM(J239:J240)</f>
        <v>0</v>
      </c>
      <c r="K238" s="35">
        <f t="shared" si="3"/>
        <v>573.35799999999995</v>
      </c>
      <c r="L238" s="35">
        <f>SUM(L239:L240)</f>
        <v>0</v>
      </c>
      <c r="M238" s="35">
        <f>SUM(M239:M240)</f>
        <v>0</v>
      </c>
      <c r="N238" s="15"/>
      <c r="O238" s="35">
        <f>SUM(O239:O240)</f>
        <v>0</v>
      </c>
    </row>
    <row r="239" spans="1:15" ht="12.75" outlineLevel="1" collapsed="1" x14ac:dyDescent="0.2">
      <c r="A239" s="38" t="s">
        <v>6725</v>
      </c>
      <c r="B239" s="39" t="s">
        <v>6726</v>
      </c>
      <c r="C239" s="39" t="s">
        <v>6727</v>
      </c>
      <c r="D239" s="40" t="s">
        <v>205</v>
      </c>
      <c r="E239" s="41">
        <v>1.0129999999999999</v>
      </c>
      <c r="F239" s="42"/>
      <c r="G239" s="43">
        <v>566</v>
      </c>
      <c r="H239" s="44">
        <f>IF(ISNUMBER(F239),(E239*(1+(F239/100))*G239),G239*E239)</f>
        <v>573.35799999999995</v>
      </c>
      <c r="I239" s="45">
        <f>IF(OR(A239="PM",A239="PZ",A239="PP"),H239,"")</f>
        <v>573.35799999999995</v>
      </c>
      <c r="J239" s="45" t="str">
        <f>IF(A239="S",H239,"")</f>
        <v/>
      </c>
      <c r="K239" s="35"/>
      <c r="L239" s="45" t="str">
        <f>IF(A239="M06",H239,"")</f>
        <v/>
      </c>
      <c r="M239" s="45" t="str">
        <f>IF(OR(A239="M02",A239="M25",A239="M01s"),H239,"")</f>
        <v/>
      </c>
      <c r="N239" s="18" t="e">
        <f>IF(A239="ZMP",E239*(1+(F239/100)),#REF!)</f>
        <v>#REF!</v>
      </c>
      <c r="O239" s="45" t="str">
        <f>IF(A239="M01e",H239,"")</f>
        <v/>
      </c>
    </row>
    <row r="240" spans="1:15" ht="12.75" outlineLevel="2" x14ac:dyDescent="0.2">
      <c r="A240" s="47"/>
      <c r="B240" s="48"/>
      <c r="C240" s="48"/>
      <c r="D240" s="49"/>
      <c r="E240" s="50"/>
      <c r="F240" s="51"/>
      <c r="G240" s="52"/>
      <c r="H240" s="53"/>
      <c r="I240" s="54"/>
      <c r="J240" s="54"/>
      <c r="K240" s="35"/>
      <c r="L240" s="54"/>
      <c r="M240" s="54"/>
      <c r="N240" s="19"/>
      <c r="O240" s="54"/>
    </row>
    <row r="241" spans="1:15" ht="12.75" x14ac:dyDescent="0.15">
      <c r="A241" s="27" t="s">
        <v>198</v>
      </c>
      <c r="B241" s="28" t="s">
        <v>6862</v>
      </c>
      <c r="C241" s="29" t="s">
        <v>6863</v>
      </c>
      <c r="D241" s="30" t="s">
        <v>4652</v>
      </c>
      <c r="E241" s="31">
        <v>1</v>
      </c>
      <c r="F241" s="32"/>
      <c r="G241" s="33">
        <v>1206.71</v>
      </c>
      <c r="H241" s="34">
        <f>G241</f>
        <v>1206.71</v>
      </c>
      <c r="I241" s="35">
        <f>SUM(I242:I243)</f>
        <v>1206.712</v>
      </c>
      <c r="J241" s="35">
        <f>SUM(J242:J243)</f>
        <v>0</v>
      </c>
      <c r="K241" s="35">
        <f t="shared" si="3"/>
        <v>1206.712</v>
      </c>
      <c r="L241" s="35">
        <f>SUM(L242:L243)</f>
        <v>0</v>
      </c>
      <c r="M241" s="35">
        <f>SUM(M242:M243)</f>
        <v>0</v>
      </c>
      <c r="N241" s="15"/>
      <c r="O241" s="35">
        <f>SUM(O242:O243)</f>
        <v>0</v>
      </c>
    </row>
    <row r="242" spans="1:15" ht="12.75" outlineLevel="1" collapsed="1" x14ac:dyDescent="0.2">
      <c r="A242" s="38" t="s">
        <v>6725</v>
      </c>
      <c r="B242" s="39" t="s">
        <v>6726</v>
      </c>
      <c r="C242" s="39" t="s">
        <v>6727</v>
      </c>
      <c r="D242" s="40" t="s">
        <v>205</v>
      </c>
      <c r="E242" s="41">
        <v>2.1320000000000001</v>
      </c>
      <c r="F242" s="42"/>
      <c r="G242" s="43">
        <v>566</v>
      </c>
      <c r="H242" s="44">
        <f>IF(ISNUMBER(F242),(E242*(1+(F242/100))*G242),G242*E242)</f>
        <v>1206.712</v>
      </c>
      <c r="I242" s="45">
        <f>IF(OR(A242="PM",A242="PZ",A242="PP"),H242,"")</f>
        <v>1206.712</v>
      </c>
      <c r="J242" s="45" t="str">
        <f>IF(A242="S",H242,"")</f>
        <v/>
      </c>
      <c r="K242" s="35"/>
      <c r="L242" s="45" t="str">
        <f>IF(A242="M06",H242,"")</f>
        <v/>
      </c>
      <c r="M242" s="45" t="str">
        <f>IF(OR(A242="M02",A242="M25",A242="M01s"),H242,"")</f>
        <v/>
      </c>
      <c r="N242" s="18" t="e">
        <f>IF(A242="ZMP",E242*(1+(F242/100)),#REF!)</f>
        <v>#REF!</v>
      </c>
      <c r="O242" s="45" t="str">
        <f>IF(A242="M01e",H242,"")</f>
        <v/>
      </c>
    </row>
    <row r="243" spans="1:15" ht="12.75" outlineLevel="2" x14ac:dyDescent="0.2">
      <c r="A243" s="47"/>
      <c r="B243" s="48"/>
      <c r="C243" s="48"/>
      <c r="D243" s="49"/>
      <c r="E243" s="50"/>
      <c r="F243" s="51"/>
      <c r="G243" s="52"/>
      <c r="H243" s="53"/>
      <c r="I243" s="54"/>
      <c r="J243" s="54"/>
      <c r="K243" s="35"/>
      <c r="L243" s="54"/>
      <c r="M243" s="54"/>
      <c r="N243" s="19"/>
      <c r="O243" s="54"/>
    </row>
    <row r="244" spans="1:15" ht="12.75" x14ac:dyDescent="0.15">
      <c r="A244" s="27" t="s">
        <v>198</v>
      </c>
      <c r="B244" s="28" t="s">
        <v>6864</v>
      </c>
      <c r="C244" s="29" t="s">
        <v>6865</v>
      </c>
      <c r="D244" s="30" t="s">
        <v>4652</v>
      </c>
      <c r="E244" s="31">
        <v>1</v>
      </c>
      <c r="F244" s="32"/>
      <c r="G244" s="33">
        <v>2792.67</v>
      </c>
      <c r="H244" s="34">
        <f>G244</f>
        <v>2792.67</v>
      </c>
      <c r="I244" s="35">
        <f>SUM(I245:I247)</f>
        <v>2342.674</v>
      </c>
      <c r="J244" s="35">
        <f>SUM(J245:J247)</f>
        <v>450</v>
      </c>
      <c r="K244" s="35">
        <f t="shared" si="3"/>
        <v>2792.674</v>
      </c>
      <c r="L244" s="35">
        <f>SUM(L245:L247)</f>
        <v>0</v>
      </c>
      <c r="M244" s="35">
        <f>SUM(M245:M247)</f>
        <v>0</v>
      </c>
      <c r="N244" s="15"/>
      <c r="O244" s="35">
        <f>SUM(O245:O247)</f>
        <v>0</v>
      </c>
    </row>
    <row r="245" spans="1:15" ht="12.75" outlineLevel="1" collapsed="1" x14ac:dyDescent="0.2">
      <c r="A245" s="38" t="s">
        <v>6725</v>
      </c>
      <c r="B245" s="39" t="s">
        <v>6726</v>
      </c>
      <c r="C245" s="39" t="s">
        <v>6727</v>
      </c>
      <c r="D245" s="40" t="s">
        <v>205</v>
      </c>
      <c r="E245" s="41">
        <v>4.1390000000000002</v>
      </c>
      <c r="F245" s="42"/>
      <c r="G245" s="43">
        <v>566</v>
      </c>
      <c r="H245" s="44">
        <f>IF(ISNUMBER(F245),(E245*(1+(F245/100))*G245),G245*E245)</f>
        <v>2342.674</v>
      </c>
      <c r="I245" s="45">
        <f>IF(OR(A245="PM",A245="PZ",A245="PP"),H245,"")</f>
        <v>2342.674</v>
      </c>
      <c r="J245" s="45" t="str">
        <f>IF(A245="S",H245,"")</f>
        <v/>
      </c>
      <c r="K245" s="35"/>
      <c r="L245" s="45" t="str">
        <f>IF(A245="M06",H245,"")</f>
        <v/>
      </c>
      <c r="M245" s="45" t="str">
        <f>IF(OR(A245="M02",A245="M25",A245="M01s"),H245,"")</f>
        <v/>
      </c>
      <c r="N245" s="18" t="e">
        <f>IF(A245="ZMP",E245*(1+(F245/100)),#REF!)</f>
        <v>#REF!</v>
      </c>
      <c r="O245" s="45" t="str">
        <f>IF(A245="M01e",H245,"")</f>
        <v/>
      </c>
    </row>
    <row r="246" spans="1:15" ht="12.75" outlineLevel="1" collapsed="1" x14ac:dyDescent="0.2">
      <c r="A246" s="38" t="s">
        <v>315</v>
      </c>
      <c r="B246" s="39" t="s">
        <v>85</v>
      </c>
      <c r="C246" s="39" t="s">
        <v>86</v>
      </c>
      <c r="D246" s="40" t="s">
        <v>46</v>
      </c>
      <c r="E246" s="41">
        <v>0.75</v>
      </c>
      <c r="F246" s="42"/>
      <c r="G246" s="43">
        <v>600</v>
      </c>
      <c r="H246" s="44">
        <f>IF(ISNUMBER(F246),(E246*(1+(F246/100))*G246),G246*E246)</f>
        <v>450</v>
      </c>
      <c r="I246" s="45" t="str">
        <f>IF(OR(A246="PM",A246="PZ",A246="PP"),H246,"")</f>
        <v/>
      </c>
      <c r="J246" s="45">
        <f>IF(A246="S",H246,"")</f>
        <v>450</v>
      </c>
      <c r="K246" s="35"/>
      <c r="L246" s="45" t="str">
        <f>IF(A246="M06",H246,"")</f>
        <v/>
      </c>
      <c r="M246" s="45" t="str">
        <f>IF(OR(A246="M02",A246="M25",A246="M01s"),H246,"")</f>
        <v/>
      </c>
      <c r="N246" s="18" t="e">
        <f>IF(A246="ZMP",E246*(1+(F246/100)),#REF!)</f>
        <v>#REF!</v>
      </c>
      <c r="O246" s="45" t="str">
        <f>IF(A246="M01e",H246,"")</f>
        <v/>
      </c>
    </row>
    <row r="247" spans="1:15" ht="12.75" outlineLevel="2" x14ac:dyDescent="0.2">
      <c r="A247" s="47"/>
      <c r="B247" s="48"/>
      <c r="C247" s="48"/>
      <c r="D247" s="49"/>
      <c r="E247" s="50"/>
      <c r="F247" s="51"/>
      <c r="G247" s="52"/>
      <c r="H247" s="53"/>
      <c r="I247" s="54"/>
      <c r="J247" s="54"/>
      <c r="K247" s="35"/>
      <c r="L247" s="54"/>
      <c r="M247" s="54"/>
      <c r="N247" s="19"/>
      <c r="O247" s="54"/>
    </row>
    <row r="248" spans="1:15" ht="12.75" x14ac:dyDescent="0.15">
      <c r="A248" s="27" t="s">
        <v>198</v>
      </c>
      <c r="B248" s="28" t="s">
        <v>6866</v>
      </c>
      <c r="C248" s="29" t="s">
        <v>6867</v>
      </c>
      <c r="D248" s="30" t="s">
        <v>4652</v>
      </c>
      <c r="E248" s="31">
        <v>1</v>
      </c>
      <c r="F248" s="32"/>
      <c r="G248" s="33">
        <v>3568.12</v>
      </c>
      <c r="H248" s="34">
        <f>G248</f>
        <v>3568.12</v>
      </c>
      <c r="I248" s="35">
        <f>SUM(I249:I251)</f>
        <v>2668.1240000000003</v>
      </c>
      <c r="J248" s="35">
        <f>SUM(J249:J251)</f>
        <v>900</v>
      </c>
      <c r="K248" s="35">
        <f t="shared" si="3"/>
        <v>3568.1240000000003</v>
      </c>
      <c r="L248" s="35">
        <f>SUM(L249:L251)</f>
        <v>0</v>
      </c>
      <c r="M248" s="35">
        <f>SUM(M249:M251)</f>
        <v>0</v>
      </c>
      <c r="N248" s="15"/>
      <c r="O248" s="35">
        <f>SUM(O249:O251)</f>
        <v>0</v>
      </c>
    </row>
    <row r="249" spans="1:15" ht="12.75" outlineLevel="1" collapsed="1" x14ac:dyDescent="0.2">
      <c r="A249" s="38" t="s">
        <v>6725</v>
      </c>
      <c r="B249" s="39" t="s">
        <v>6726</v>
      </c>
      <c r="C249" s="39" t="s">
        <v>6727</v>
      </c>
      <c r="D249" s="40" t="s">
        <v>205</v>
      </c>
      <c r="E249" s="41">
        <v>4.7140000000000004</v>
      </c>
      <c r="F249" s="42"/>
      <c r="G249" s="43">
        <v>566</v>
      </c>
      <c r="H249" s="44">
        <f>IF(ISNUMBER(F249),(E249*(1+(F249/100))*G249),G249*E249)</f>
        <v>2668.1240000000003</v>
      </c>
      <c r="I249" s="45">
        <f>IF(OR(A249="PM",A249="PZ",A249="PP"),H249,"")</f>
        <v>2668.1240000000003</v>
      </c>
      <c r="J249" s="45" t="str">
        <f>IF(A249="S",H249,"")</f>
        <v/>
      </c>
      <c r="K249" s="35"/>
      <c r="L249" s="45" t="str">
        <f>IF(A249="M06",H249,"")</f>
        <v/>
      </c>
      <c r="M249" s="45" t="str">
        <f>IF(OR(A249="M02",A249="M25",A249="M01s"),H249,"")</f>
        <v/>
      </c>
      <c r="N249" s="18" t="e">
        <f>IF(A249="ZMP",E249*(1+(F249/100)),#REF!)</f>
        <v>#REF!</v>
      </c>
      <c r="O249" s="45" t="str">
        <f>IF(A249="M01e",H249,"")</f>
        <v/>
      </c>
    </row>
    <row r="250" spans="1:15" ht="12.75" outlineLevel="1" collapsed="1" x14ac:dyDescent="0.2">
      <c r="A250" s="38" t="s">
        <v>315</v>
      </c>
      <c r="B250" s="39" t="s">
        <v>85</v>
      </c>
      <c r="C250" s="39" t="s">
        <v>86</v>
      </c>
      <c r="D250" s="40" t="s">
        <v>46</v>
      </c>
      <c r="E250" s="41">
        <v>1.5</v>
      </c>
      <c r="F250" s="42"/>
      <c r="G250" s="43">
        <v>600</v>
      </c>
      <c r="H250" s="44">
        <f>IF(ISNUMBER(F250),(E250*(1+(F250/100))*G250),G250*E250)</f>
        <v>900</v>
      </c>
      <c r="I250" s="45" t="str">
        <f>IF(OR(A250="PM",A250="PZ",A250="PP"),H250,"")</f>
        <v/>
      </c>
      <c r="J250" s="45">
        <f>IF(A250="S",H250,"")</f>
        <v>900</v>
      </c>
      <c r="K250" s="35"/>
      <c r="L250" s="45" t="str">
        <f>IF(A250="M06",H250,"")</f>
        <v/>
      </c>
      <c r="M250" s="45" t="str">
        <f>IF(OR(A250="M02",A250="M25",A250="M01s"),H250,"")</f>
        <v/>
      </c>
      <c r="N250" s="18" t="e">
        <f>IF(A250="ZMP",E250*(1+(F250/100)),#REF!)</f>
        <v>#REF!</v>
      </c>
      <c r="O250" s="45" t="str">
        <f>IF(A250="M01e",H250,"")</f>
        <v/>
      </c>
    </row>
    <row r="251" spans="1:15" ht="12.75" outlineLevel="2" x14ac:dyDescent="0.2">
      <c r="A251" s="47"/>
      <c r="B251" s="48"/>
      <c r="C251" s="48"/>
      <c r="D251" s="49"/>
      <c r="E251" s="50"/>
      <c r="F251" s="51"/>
      <c r="G251" s="52"/>
      <c r="H251" s="53"/>
      <c r="I251" s="54"/>
      <c r="J251" s="54"/>
      <c r="K251" s="35"/>
      <c r="L251" s="54"/>
      <c r="M251" s="54"/>
      <c r="N251" s="19"/>
      <c r="O251" s="54"/>
    </row>
    <row r="252" spans="1:15" ht="12.75" x14ac:dyDescent="0.15">
      <c r="A252" s="27" t="s">
        <v>198</v>
      </c>
      <c r="B252" s="28" t="s">
        <v>6868</v>
      </c>
      <c r="C252" s="29" t="s">
        <v>6869</v>
      </c>
      <c r="D252" s="30" t="s">
        <v>4652</v>
      </c>
      <c r="E252" s="31">
        <v>1</v>
      </c>
      <c r="F252" s="32"/>
      <c r="G252" s="33">
        <v>4803.74</v>
      </c>
      <c r="H252" s="34">
        <f>G252</f>
        <v>4803.74</v>
      </c>
      <c r="I252" s="35">
        <f>SUM(I253:I255)</f>
        <v>3303.7419999999997</v>
      </c>
      <c r="J252" s="35">
        <f>SUM(J253:J255)</f>
        <v>1500</v>
      </c>
      <c r="K252" s="35">
        <f t="shared" si="3"/>
        <v>4803.7420000000002</v>
      </c>
      <c r="L252" s="35">
        <f>SUM(L253:L255)</f>
        <v>0</v>
      </c>
      <c r="M252" s="35">
        <f>SUM(M253:M255)</f>
        <v>0</v>
      </c>
      <c r="N252" s="15"/>
      <c r="O252" s="35">
        <f>SUM(O253:O255)</f>
        <v>0</v>
      </c>
    </row>
    <row r="253" spans="1:15" ht="12.75" outlineLevel="1" collapsed="1" x14ac:dyDescent="0.2">
      <c r="A253" s="38" t="s">
        <v>6725</v>
      </c>
      <c r="B253" s="39" t="s">
        <v>6726</v>
      </c>
      <c r="C253" s="39" t="s">
        <v>6727</v>
      </c>
      <c r="D253" s="40" t="s">
        <v>205</v>
      </c>
      <c r="E253" s="41">
        <v>5.8369999999999997</v>
      </c>
      <c r="F253" s="42"/>
      <c r="G253" s="43">
        <v>566</v>
      </c>
      <c r="H253" s="44">
        <f>IF(ISNUMBER(F253),(E253*(1+(F253/100))*G253),G253*E253)</f>
        <v>3303.7419999999997</v>
      </c>
      <c r="I253" s="45">
        <f>IF(OR(A253="PM",A253="PZ",A253="PP"),H253,"")</f>
        <v>3303.7419999999997</v>
      </c>
      <c r="J253" s="45" t="str">
        <f>IF(A253="S",H253,"")</f>
        <v/>
      </c>
      <c r="K253" s="35"/>
      <c r="L253" s="45" t="str">
        <f>IF(A253="M06",H253,"")</f>
        <v/>
      </c>
      <c r="M253" s="45" t="str">
        <f>IF(OR(A253="M02",A253="M25",A253="M01s"),H253,"")</f>
        <v/>
      </c>
      <c r="N253" s="18" t="e">
        <f>IF(A253="ZMP",E253*(1+(F253/100)),#REF!)</f>
        <v>#REF!</v>
      </c>
      <c r="O253" s="45" t="str">
        <f>IF(A253="M01e",H253,"")</f>
        <v/>
      </c>
    </row>
    <row r="254" spans="1:15" ht="12.75" outlineLevel="1" collapsed="1" x14ac:dyDescent="0.2">
      <c r="A254" s="38" t="s">
        <v>315</v>
      </c>
      <c r="B254" s="39" t="s">
        <v>85</v>
      </c>
      <c r="C254" s="39" t="s">
        <v>86</v>
      </c>
      <c r="D254" s="40" t="s">
        <v>46</v>
      </c>
      <c r="E254" s="41">
        <v>2.5</v>
      </c>
      <c r="F254" s="42"/>
      <c r="G254" s="43">
        <v>600</v>
      </c>
      <c r="H254" s="44">
        <f>IF(ISNUMBER(F254),(E254*(1+(F254/100))*G254),G254*E254)</f>
        <v>1500</v>
      </c>
      <c r="I254" s="45" t="str">
        <f>IF(OR(A254="PM",A254="PZ",A254="PP"),H254,"")</f>
        <v/>
      </c>
      <c r="J254" s="45">
        <f>IF(A254="S",H254,"")</f>
        <v>1500</v>
      </c>
      <c r="K254" s="35"/>
      <c r="L254" s="45" t="str">
        <f>IF(A254="M06",H254,"")</f>
        <v/>
      </c>
      <c r="M254" s="45" t="str">
        <f>IF(OR(A254="M02",A254="M25",A254="M01s"),H254,"")</f>
        <v/>
      </c>
      <c r="N254" s="18" t="e">
        <f>IF(A254="ZMP",E254*(1+(F254/100)),#REF!)</f>
        <v>#REF!</v>
      </c>
      <c r="O254" s="45" t="str">
        <f>IF(A254="M01e",H254,"")</f>
        <v/>
      </c>
    </row>
    <row r="255" spans="1:15" ht="12.75" outlineLevel="2" x14ac:dyDescent="0.2">
      <c r="A255" s="47"/>
      <c r="B255" s="48"/>
      <c r="C255" s="48"/>
      <c r="D255" s="49"/>
      <c r="E255" s="50"/>
      <c r="F255" s="51"/>
      <c r="G255" s="52"/>
      <c r="H255" s="53"/>
      <c r="I255" s="54"/>
      <c r="J255" s="54"/>
      <c r="K255" s="35"/>
      <c r="L255" s="54"/>
      <c r="M255" s="54"/>
      <c r="N255" s="19"/>
      <c r="O255" s="54"/>
    </row>
    <row r="256" spans="1:15" ht="12.75" x14ac:dyDescent="0.15">
      <c r="A256" s="27" t="s">
        <v>198</v>
      </c>
      <c r="B256" s="28" t="s">
        <v>6870</v>
      </c>
      <c r="C256" s="29" t="s">
        <v>6871</v>
      </c>
      <c r="D256" s="30" t="s">
        <v>4652</v>
      </c>
      <c r="E256" s="31">
        <v>1</v>
      </c>
      <c r="F256" s="32"/>
      <c r="G256" s="33">
        <v>198.49</v>
      </c>
      <c r="H256" s="34">
        <f>G256</f>
        <v>198.49</v>
      </c>
      <c r="I256" s="35">
        <f>SUM(I257:I259)</f>
        <v>76.410000000000011</v>
      </c>
      <c r="J256" s="35">
        <f>SUM(J257:J259)</f>
        <v>122.08</v>
      </c>
      <c r="K256" s="35">
        <f t="shared" si="3"/>
        <v>198.49</v>
      </c>
      <c r="L256" s="35">
        <f>SUM(L257:L259)</f>
        <v>0</v>
      </c>
      <c r="M256" s="35">
        <f>SUM(M257:M259)</f>
        <v>0</v>
      </c>
      <c r="N256" s="15"/>
      <c r="O256" s="35">
        <f>SUM(O257:O259)</f>
        <v>0</v>
      </c>
    </row>
    <row r="257" spans="1:15" ht="12.75" outlineLevel="1" collapsed="1" x14ac:dyDescent="0.2">
      <c r="A257" s="38" t="s">
        <v>6725</v>
      </c>
      <c r="B257" s="39" t="s">
        <v>6726</v>
      </c>
      <c r="C257" s="39" t="s">
        <v>6727</v>
      </c>
      <c r="D257" s="40" t="s">
        <v>205</v>
      </c>
      <c r="E257" s="41">
        <v>0.13500000000000001</v>
      </c>
      <c r="F257" s="42"/>
      <c r="G257" s="43">
        <v>566</v>
      </c>
      <c r="H257" s="44">
        <f>IF(ISNUMBER(F257),(E257*(1+(F257/100))*G257),G257*E257)</f>
        <v>76.410000000000011</v>
      </c>
      <c r="I257" s="45">
        <f>IF(OR(A257="PM",A257="PZ",A257="PP"),H257,"")</f>
        <v>76.410000000000011</v>
      </c>
      <c r="J257" s="45" t="str">
        <f>IF(A257="S",H257,"")</f>
        <v/>
      </c>
      <c r="K257" s="35"/>
      <c r="L257" s="45" t="str">
        <f>IF(A257="M06",H257,"")</f>
        <v/>
      </c>
      <c r="M257" s="45" t="str">
        <f>IF(OR(A257="M02",A257="M25",A257="M01s"),H257,"")</f>
        <v/>
      </c>
      <c r="N257" s="18" t="e">
        <f>IF(A257="ZMP",E257*(1+(F257/100)),#REF!)</f>
        <v>#REF!</v>
      </c>
      <c r="O257" s="45" t="str">
        <f>IF(A257="M01e",H257,"")</f>
        <v/>
      </c>
    </row>
    <row r="258" spans="1:15" ht="12.75" outlineLevel="1" collapsed="1" x14ac:dyDescent="0.2">
      <c r="A258" s="38" t="s">
        <v>315</v>
      </c>
      <c r="B258" s="39" t="s">
        <v>71</v>
      </c>
      <c r="C258" s="39" t="s">
        <v>72</v>
      </c>
      <c r="D258" s="40" t="s">
        <v>17</v>
      </c>
      <c r="E258" s="41">
        <v>0.109</v>
      </c>
      <c r="F258" s="42"/>
      <c r="G258" s="43">
        <v>1120</v>
      </c>
      <c r="H258" s="44">
        <f>IF(ISNUMBER(F258),(E258*(1+(F258/100))*G258),G258*E258)</f>
        <v>122.08</v>
      </c>
      <c r="I258" s="45" t="str">
        <f>IF(OR(A258="PM",A258="PZ",A258="PP"),H258,"")</f>
        <v/>
      </c>
      <c r="J258" s="45">
        <f>IF(A258="S",H258,"")</f>
        <v>122.08</v>
      </c>
      <c r="K258" s="35"/>
      <c r="L258" s="45" t="str">
        <f>IF(A258="M06",H258,"")</f>
        <v/>
      </c>
      <c r="M258" s="45" t="str">
        <f>IF(OR(A258="M02",A258="M25",A258="M01s"),H258,"")</f>
        <v/>
      </c>
      <c r="N258" s="18" t="e">
        <f>IF(A258="ZMP",E258*(1+(F258/100)),#REF!)</f>
        <v>#REF!</v>
      </c>
      <c r="O258" s="45" t="str">
        <f>IF(A258="M01e",H258,"")</f>
        <v/>
      </c>
    </row>
    <row r="259" spans="1:15" ht="12.75" outlineLevel="2" x14ac:dyDescent="0.2">
      <c r="A259" s="47"/>
      <c r="B259" s="48"/>
      <c r="C259" s="48"/>
      <c r="D259" s="49"/>
      <c r="E259" s="50"/>
      <c r="F259" s="51"/>
      <c r="G259" s="52"/>
      <c r="H259" s="53"/>
      <c r="I259" s="54"/>
      <c r="J259" s="54"/>
      <c r="K259" s="35"/>
      <c r="L259" s="54"/>
      <c r="M259" s="54"/>
      <c r="N259" s="19"/>
      <c r="O259" s="54"/>
    </row>
    <row r="260" spans="1:15" ht="12.75" x14ac:dyDescent="0.15">
      <c r="A260" s="27" t="s">
        <v>198</v>
      </c>
      <c r="B260" s="28" t="s">
        <v>6872</v>
      </c>
      <c r="C260" s="29" t="s">
        <v>6873</v>
      </c>
      <c r="D260" s="30" t="s">
        <v>4652</v>
      </c>
      <c r="E260" s="31">
        <v>1</v>
      </c>
      <c r="F260" s="32"/>
      <c r="G260" s="33">
        <v>290.03000000000003</v>
      </c>
      <c r="H260" s="34">
        <f>G260</f>
        <v>290.03000000000003</v>
      </c>
      <c r="I260" s="35">
        <f>SUM(I261:I264)</f>
        <v>80.937999999999988</v>
      </c>
      <c r="J260" s="35">
        <f>SUM(J261:J264)</f>
        <v>209.09000000000003</v>
      </c>
      <c r="K260" s="35">
        <f t="shared" ref="K260:K318" si="4">I260+J260</f>
        <v>290.02800000000002</v>
      </c>
      <c r="L260" s="35">
        <f>SUM(L261:L264)</f>
        <v>0</v>
      </c>
      <c r="M260" s="35">
        <f>SUM(M261:M264)</f>
        <v>0</v>
      </c>
      <c r="N260" s="15"/>
      <c r="O260" s="35">
        <f>SUM(O261:O264)</f>
        <v>0</v>
      </c>
    </row>
    <row r="261" spans="1:15" ht="12.75" outlineLevel="1" collapsed="1" x14ac:dyDescent="0.2">
      <c r="A261" s="38" t="s">
        <v>6725</v>
      </c>
      <c r="B261" s="39" t="s">
        <v>6726</v>
      </c>
      <c r="C261" s="39" t="s">
        <v>6727</v>
      </c>
      <c r="D261" s="40" t="s">
        <v>205</v>
      </c>
      <c r="E261" s="41">
        <v>0.14299999999999999</v>
      </c>
      <c r="F261" s="42"/>
      <c r="G261" s="43">
        <v>566</v>
      </c>
      <c r="H261" s="44">
        <f>IF(ISNUMBER(F261),(E261*(1+(F261/100))*G261),G261*E261)</f>
        <v>80.937999999999988</v>
      </c>
      <c r="I261" s="45">
        <f>IF(OR(A261="PM",A261="PZ",A261="PP"),H261,"")</f>
        <v>80.937999999999988</v>
      </c>
      <c r="J261" s="45" t="str">
        <f>IF(A261="S",H261,"")</f>
        <v/>
      </c>
      <c r="K261" s="35"/>
      <c r="L261" s="45" t="str">
        <f>IF(A261="M06",H261,"")</f>
        <v/>
      </c>
      <c r="M261" s="45" t="str">
        <f>IF(OR(A261="M02",A261="M25",A261="M01s"),H261,"")</f>
        <v/>
      </c>
      <c r="N261" s="18" t="e">
        <f>IF(A261="ZMP",E261*(1+(F261/100)),#REF!)</f>
        <v>#REF!</v>
      </c>
      <c r="O261" s="45" t="str">
        <f>IF(A261="M01e",H261,"")</f>
        <v/>
      </c>
    </row>
    <row r="262" spans="1:15" ht="12.75" outlineLevel="1" collapsed="1" x14ac:dyDescent="0.2">
      <c r="A262" s="38" t="s">
        <v>315</v>
      </c>
      <c r="B262" s="39" t="s">
        <v>71</v>
      </c>
      <c r="C262" s="39" t="s">
        <v>72</v>
      </c>
      <c r="D262" s="40" t="s">
        <v>17</v>
      </c>
      <c r="E262" s="41">
        <v>0.11600000000000001</v>
      </c>
      <c r="F262" s="42"/>
      <c r="G262" s="43">
        <v>1120</v>
      </c>
      <c r="H262" s="44">
        <f>IF(ISNUMBER(F262),(E262*(1+(F262/100))*G262),G262*E262)</f>
        <v>129.92000000000002</v>
      </c>
      <c r="I262" s="45" t="str">
        <f>IF(OR(A262="PM",A262="PZ",A262="PP"),H262,"")</f>
        <v/>
      </c>
      <c r="J262" s="45">
        <f>IF(A262="S",H262,"")</f>
        <v>129.92000000000002</v>
      </c>
      <c r="K262" s="35"/>
      <c r="L262" s="45" t="str">
        <f>IF(A262="M06",H262,"")</f>
        <v/>
      </c>
      <c r="M262" s="45" t="str">
        <f>IF(OR(A262="M02",A262="M25",A262="M01s"),H262,"")</f>
        <v/>
      </c>
      <c r="N262" s="18" t="e">
        <f>IF(A262="ZMP",E262*(1+(F262/100)),#REF!)</f>
        <v>#REF!</v>
      </c>
      <c r="O262" s="45" t="str">
        <f>IF(A262="M01e",H262,"")</f>
        <v/>
      </c>
    </row>
    <row r="263" spans="1:15" ht="12.75" outlineLevel="1" collapsed="1" x14ac:dyDescent="0.2">
      <c r="A263" s="38" t="s">
        <v>315</v>
      </c>
      <c r="B263" s="39" t="s">
        <v>81</v>
      </c>
      <c r="C263" s="39" t="s">
        <v>82</v>
      </c>
      <c r="D263" s="40" t="s">
        <v>17</v>
      </c>
      <c r="E263" s="41">
        <v>5.8000000000000003E-2</v>
      </c>
      <c r="F263" s="42"/>
      <c r="G263" s="43">
        <v>1365</v>
      </c>
      <c r="H263" s="44">
        <f>IF(ISNUMBER(F263),(E263*(1+(F263/100))*G263),G263*E263)</f>
        <v>79.17</v>
      </c>
      <c r="I263" s="45" t="str">
        <f>IF(OR(A263="PM",A263="PZ",A263="PP"),H263,"")</f>
        <v/>
      </c>
      <c r="J263" s="45">
        <f>IF(A263="S",H263,"")</f>
        <v>79.17</v>
      </c>
      <c r="K263" s="35"/>
      <c r="L263" s="45" t="str">
        <f>IF(A263="M06",H263,"")</f>
        <v/>
      </c>
      <c r="M263" s="45" t="str">
        <f>IF(OR(A263="M02",A263="M25",A263="M01s"),H263,"")</f>
        <v/>
      </c>
      <c r="N263" s="18" t="e">
        <f>IF(A263="ZMP",E263*(1+(F263/100)),#REF!)</f>
        <v>#REF!</v>
      </c>
      <c r="O263" s="45" t="str">
        <f>IF(A263="M01e",H263,"")</f>
        <v/>
      </c>
    </row>
    <row r="264" spans="1:15" ht="12.75" outlineLevel="2" x14ac:dyDescent="0.2">
      <c r="A264" s="47"/>
      <c r="B264" s="48"/>
      <c r="C264" s="48"/>
      <c r="D264" s="49"/>
      <c r="E264" s="50"/>
      <c r="F264" s="51"/>
      <c r="G264" s="52"/>
      <c r="H264" s="53"/>
      <c r="I264" s="54"/>
      <c r="J264" s="54"/>
      <c r="K264" s="35"/>
      <c r="L264" s="54"/>
      <c r="M264" s="54"/>
      <c r="N264" s="19"/>
      <c r="O264" s="54"/>
    </row>
    <row r="265" spans="1:15" ht="12.75" x14ac:dyDescent="0.15">
      <c r="A265" s="27" t="s">
        <v>198</v>
      </c>
      <c r="B265" s="28" t="s">
        <v>6874</v>
      </c>
      <c r="C265" s="29" t="s">
        <v>6875</v>
      </c>
      <c r="D265" s="30" t="s">
        <v>4652</v>
      </c>
      <c r="E265" s="31">
        <v>1</v>
      </c>
      <c r="F265" s="32"/>
      <c r="G265" s="33">
        <v>618.02</v>
      </c>
      <c r="H265" s="34">
        <f>G265</f>
        <v>618.02</v>
      </c>
      <c r="I265" s="35">
        <f>SUM(I266:I269)</f>
        <v>95.088000000000008</v>
      </c>
      <c r="J265" s="35">
        <f>SUM(J266:J269)</f>
        <v>522.93499999999995</v>
      </c>
      <c r="K265" s="35">
        <f t="shared" si="4"/>
        <v>618.02299999999991</v>
      </c>
      <c r="L265" s="35">
        <f>SUM(L266:L269)</f>
        <v>0</v>
      </c>
      <c r="M265" s="35">
        <f>SUM(M266:M269)</f>
        <v>0</v>
      </c>
      <c r="N265" s="15"/>
      <c r="O265" s="35">
        <f>SUM(O266:O269)</f>
        <v>0</v>
      </c>
    </row>
    <row r="266" spans="1:15" ht="12.75" outlineLevel="1" collapsed="1" x14ac:dyDescent="0.2">
      <c r="A266" s="38" t="s">
        <v>6725</v>
      </c>
      <c r="B266" s="39" t="s">
        <v>6726</v>
      </c>
      <c r="C266" s="39" t="s">
        <v>6727</v>
      </c>
      <c r="D266" s="40" t="s">
        <v>205</v>
      </c>
      <c r="E266" s="41">
        <v>0.16800000000000001</v>
      </c>
      <c r="F266" s="42"/>
      <c r="G266" s="43">
        <v>566</v>
      </c>
      <c r="H266" s="44">
        <f>IF(ISNUMBER(F266),(E266*(1+(F266/100))*G266),G266*E266)</f>
        <v>95.088000000000008</v>
      </c>
      <c r="I266" s="45">
        <f>IF(OR(A266="PM",A266="PZ",A266="PP"),H266,"")</f>
        <v>95.088000000000008</v>
      </c>
      <c r="J266" s="45" t="str">
        <f>IF(A266="S",H266,"")</f>
        <v/>
      </c>
      <c r="K266" s="35"/>
      <c r="L266" s="45" t="str">
        <f>IF(A266="M06",H266,"")</f>
        <v/>
      </c>
      <c r="M266" s="45" t="str">
        <f>IF(OR(A266="M02",A266="M25",A266="M01s"),H266,"")</f>
        <v/>
      </c>
      <c r="N266" s="18" t="e">
        <f>IF(A266="ZMP",E266*(1+(F266/100)),#REF!)</f>
        <v>#REF!</v>
      </c>
      <c r="O266" s="45" t="str">
        <f>IF(A266="M01e",H266,"")</f>
        <v/>
      </c>
    </row>
    <row r="267" spans="1:15" ht="12.75" outlineLevel="1" collapsed="1" x14ac:dyDescent="0.2">
      <c r="A267" s="38" t="s">
        <v>315</v>
      </c>
      <c r="B267" s="39" t="s">
        <v>71</v>
      </c>
      <c r="C267" s="39" t="s">
        <v>72</v>
      </c>
      <c r="D267" s="40" t="s">
        <v>17</v>
      </c>
      <c r="E267" s="41">
        <v>0.161</v>
      </c>
      <c r="F267" s="42"/>
      <c r="G267" s="43">
        <v>1120</v>
      </c>
      <c r="H267" s="44">
        <f>IF(ISNUMBER(F267),(E267*(1+(F267/100))*G267),G267*E267)</f>
        <v>180.32</v>
      </c>
      <c r="I267" s="45" t="str">
        <f>IF(OR(A267="PM",A267="PZ",A267="PP"),H267,"")</f>
        <v/>
      </c>
      <c r="J267" s="45">
        <f>IF(A267="S",H267,"")</f>
        <v>180.32</v>
      </c>
      <c r="K267" s="35"/>
      <c r="L267" s="45" t="str">
        <f>IF(A267="M06",H267,"")</f>
        <v/>
      </c>
      <c r="M267" s="45" t="str">
        <f>IF(OR(A267="M02",A267="M25",A267="M01s"),H267,"")</f>
        <v/>
      </c>
      <c r="N267" s="18" t="e">
        <f>IF(A267="ZMP",E267*(1+(F267/100)),#REF!)</f>
        <v>#REF!</v>
      </c>
      <c r="O267" s="45" t="str">
        <f>IF(A267="M01e",H267,"")</f>
        <v/>
      </c>
    </row>
    <row r="268" spans="1:15" ht="12.75" outlineLevel="1" collapsed="1" x14ac:dyDescent="0.2">
      <c r="A268" s="38" t="s">
        <v>315</v>
      </c>
      <c r="B268" s="39" t="s">
        <v>81</v>
      </c>
      <c r="C268" s="39" t="s">
        <v>82</v>
      </c>
      <c r="D268" s="40" t="s">
        <v>17</v>
      </c>
      <c r="E268" s="41">
        <v>0.251</v>
      </c>
      <c r="F268" s="42"/>
      <c r="G268" s="43">
        <v>1365</v>
      </c>
      <c r="H268" s="44">
        <f>IF(ISNUMBER(F268),(E268*(1+(F268/100))*G268),G268*E268)</f>
        <v>342.61500000000001</v>
      </c>
      <c r="I268" s="45" t="str">
        <f>IF(OR(A268="PM",A268="PZ",A268="PP"),H268,"")</f>
        <v/>
      </c>
      <c r="J268" s="45">
        <f>IF(A268="S",H268,"")</f>
        <v>342.61500000000001</v>
      </c>
      <c r="K268" s="35"/>
      <c r="L268" s="45" t="str">
        <f>IF(A268="M06",H268,"")</f>
        <v/>
      </c>
      <c r="M268" s="45" t="str">
        <f>IF(OR(A268="M02",A268="M25",A268="M01s"),H268,"")</f>
        <v/>
      </c>
      <c r="N268" s="18" t="e">
        <f>IF(A268="ZMP",E268*(1+(F268/100)),#REF!)</f>
        <v>#REF!</v>
      </c>
      <c r="O268" s="45" t="str">
        <f>IF(A268="M01e",H268,"")</f>
        <v/>
      </c>
    </row>
    <row r="269" spans="1:15" ht="12.75" outlineLevel="2" x14ac:dyDescent="0.2">
      <c r="A269" s="47"/>
      <c r="B269" s="48"/>
      <c r="C269" s="48"/>
      <c r="D269" s="49"/>
      <c r="E269" s="50"/>
      <c r="F269" s="51"/>
      <c r="G269" s="52"/>
      <c r="H269" s="53"/>
      <c r="I269" s="54"/>
      <c r="J269" s="54"/>
      <c r="K269" s="35"/>
      <c r="L269" s="54"/>
      <c r="M269" s="54"/>
      <c r="N269" s="19"/>
      <c r="O269" s="54"/>
    </row>
    <row r="270" spans="1:15" ht="12.75" x14ac:dyDescent="0.15">
      <c r="A270" s="27" t="s">
        <v>198</v>
      </c>
      <c r="B270" s="28" t="s">
        <v>6876</v>
      </c>
      <c r="C270" s="29" t="s">
        <v>6877</v>
      </c>
      <c r="D270" s="30" t="s">
        <v>4652</v>
      </c>
      <c r="E270" s="31">
        <v>1</v>
      </c>
      <c r="F270" s="32"/>
      <c r="G270" s="33">
        <v>359.98</v>
      </c>
      <c r="H270" s="34">
        <f>G270</f>
        <v>359.98</v>
      </c>
      <c r="I270" s="35">
        <f>SUM(I271:I272)</f>
        <v>359.976</v>
      </c>
      <c r="J270" s="35">
        <f>SUM(J271:J272)</f>
        <v>0</v>
      </c>
      <c r="K270" s="35">
        <f t="shared" si="4"/>
        <v>359.976</v>
      </c>
      <c r="L270" s="35">
        <f>SUM(L271:L272)</f>
        <v>0</v>
      </c>
      <c r="M270" s="35">
        <f>SUM(M271:M272)</f>
        <v>0</v>
      </c>
      <c r="N270" s="15"/>
      <c r="O270" s="35">
        <f>SUM(O271:O272)</f>
        <v>0</v>
      </c>
    </row>
    <row r="271" spans="1:15" ht="12.75" outlineLevel="1" collapsed="1" x14ac:dyDescent="0.2">
      <c r="A271" s="38" t="s">
        <v>6725</v>
      </c>
      <c r="B271" s="39" t="s">
        <v>6726</v>
      </c>
      <c r="C271" s="39" t="s">
        <v>6727</v>
      </c>
      <c r="D271" s="40" t="s">
        <v>205</v>
      </c>
      <c r="E271" s="41">
        <v>0.63600000000000001</v>
      </c>
      <c r="F271" s="42"/>
      <c r="G271" s="43">
        <v>566</v>
      </c>
      <c r="H271" s="44">
        <f>IF(ISNUMBER(F271),(E271*(1+(F271/100))*G271),G271*E271)</f>
        <v>359.976</v>
      </c>
      <c r="I271" s="45">
        <f>IF(OR(A271="PM",A271="PZ",A271="PP"),H271,"")</f>
        <v>359.976</v>
      </c>
      <c r="J271" s="45" t="str">
        <f>IF(A271="S",H271,"")</f>
        <v/>
      </c>
      <c r="K271" s="35"/>
      <c r="L271" s="45" t="str">
        <f>IF(A271="M06",H271,"")</f>
        <v/>
      </c>
      <c r="M271" s="45" t="str">
        <f>IF(OR(A271="M02",A271="M25",A271="M01s"),H271,"")</f>
        <v/>
      </c>
      <c r="N271" s="18" t="e">
        <f>IF(A271="ZMP",E271*(1+(F271/100)),#REF!)</f>
        <v>#REF!</v>
      </c>
      <c r="O271" s="45" t="str">
        <f>IF(A271="M01e",H271,"")</f>
        <v/>
      </c>
    </row>
    <row r="272" spans="1:15" ht="12.75" outlineLevel="2" x14ac:dyDescent="0.2">
      <c r="A272" s="47"/>
      <c r="B272" s="48"/>
      <c r="C272" s="48"/>
      <c r="D272" s="49"/>
      <c r="E272" s="50"/>
      <c r="F272" s="51"/>
      <c r="G272" s="52"/>
      <c r="H272" s="53"/>
      <c r="I272" s="54"/>
      <c r="J272" s="54"/>
      <c r="K272" s="35"/>
      <c r="L272" s="54"/>
      <c r="M272" s="54"/>
      <c r="N272" s="19"/>
      <c r="O272" s="54"/>
    </row>
    <row r="273" spans="1:15" ht="12.75" x14ac:dyDescent="0.15">
      <c r="A273" s="27" t="s">
        <v>198</v>
      </c>
      <c r="B273" s="28" t="s">
        <v>6878</v>
      </c>
      <c r="C273" s="29" t="s">
        <v>6879</v>
      </c>
      <c r="D273" s="30" t="s">
        <v>4652</v>
      </c>
      <c r="E273" s="31">
        <v>1</v>
      </c>
      <c r="F273" s="32"/>
      <c r="G273" s="33">
        <v>418.84</v>
      </c>
      <c r="H273" s="34">
        <f>G273</f>
        <v>418.84</v>
      </c>
      <c r="I273" s="35">
        <f>SUM(I274:I275)</f>
        <v>418.84</v>
      </c>
      <c r="J273" s="35">
        <f>SUM(J274:J275)</f>
        <v>0</v>
      </c>
      <c r="K273" s="35">
        <f t="shared" si="4"/>
        <v>418.84</v>
      </c>
      <c r="L273" s="35">
        <f>SUM(L274:L275)</f>
        <v>0</v>
      </c>
      <c r="M273" s="35">
        <f>SUM(M274:M275)</f>
        <v>0</v>
      </c>
      <c r="N273" s="15"/>
      <c r="O273" s="35">
        <f>SUM(O274:O275)</f>
        <v>0</v>
      </c>
    </row>
    <row r="274" spans="1:15" ht="12.75" outlineLevel="1" collapsed="1" x14ac:dyDescent="0.2">
      <c r="A274" s="38" t="s">
        <v>6725</v>
      </c>
      <c r="B274" s="39" t="s">
        <v>6726</v>
      </c>
      <c r="C274" s="39" t="s">
        <v>6727</v>
      </c>
      <c r="D274" s="40" t="s">
        <v>205</v>
      </c>
      <c r="E274" s="41">
        <v>0.74</v>
      </c>
      <c r="F274" s="42"/>
      <c r="G274" s="43">
        <v>566</v>
      </c>
      <c r="H274" s="44">
        <f>IF(ISNUMBER(F274),(E274*(1+(F274/100))*G274),G274*E274)</f>
        <v>418.84</v>
      </c>
      <c r="I274" s="45">
        <f>IF(OR(A274="PM",A274="PZ",A274="PP"),H274,"")</f>
        <v>418.84</v>
      </c>
      <c r="J274" s="45" t="str">
        <f>IF(A274="S",H274,"")</f>
        <v/>
      </c>
      <c r="K274" s="35"/>
      <c r="L274" s="45" t="str">
        <f>IF(A274="M06",H274,"")</f>
        <v/>
      </c>
      <c r="M274" s="45" t="str">
        <f>IF(OR(A274="M02",A274="M25",A274="M01s"),H274,"")</f>
        <v/>
      </c>
      <c r="N274" s="18" t="e">
        <f>IF(A274="ZMP",E274*(1+(F274/100)),#REF!)</f>
        <v>#REF!</v>
      </c>
      <c r="O274" s="45" t="str">
        <f>IF(A274="M01e",H274,"")</f>
        <v/>
      </c>
    </row>
    <row r="275" spans="1:15" ht="12.75" outlineLevel="2" x14ac:dyDescent="0.2">
      <c r="A275" s="47"/>
      <c r="B275" s="48"/>
      <c r="C275" s="48"/>
      <c r="D275" s="49"/>
      <c r="E275" s="50"/>
      <c r="F275" s="51"/>
      <c r="G275" s="52"/>
      <c r="H275" s="53"/>
      <c r="I275" s="54"/>
      <c r="J275" s="54"/>
      <c r="K275" s="35"/>
      <c r="L275" s="54"/>
      <c r="M275" s="54"/>
      <c r="N275" s="19"/>
      <c r="O275" s="54"/>
    </row>
    <row r="276" spans="1:15" ht="12.75" x14ac:dyDescent="0.15">
      <c r="A276" s="27" t="s">
        <v>198</v>
      </c>
      <c r="B276" s="28" t="s">
        <v>6880</v>
      </c>
      <c r="C276" s="29" t="s">
        <v>6881</v>
      </c>
      <c r="D276" s="30" t="s">
        <v>4652</v>
      </c>
      <c r="E276" s="31">
        <v>1</v>
      </c>
      <c r="F276" s="32"/>
      <c r="G276" s="33">
        <v>541.66</v>
      </c>
      <c r="H276" s="34">
        <f>G276</f>
        <v>541.66</v>
      </c>
      <c r="I276" s="35">
        <f>SUM(I277:I278)</f>
        <v>541.66200000000003</v>
      </c>
      <c r="J276" s="35">
        <f>SUM(J277:J278)</f>
        <v>0</v>
      </c>
      <c r="K276" s="35">
        <f t="shared" si="4"/>
        <v>541.66200000000003</v>
      </c>
      <c r="L276" s="35">
        <f>SUM(L277:L278)</f>
        <v>0</v>
      </c>
      <c r="M276" s="35">
        <f>SUM(M277:M278)</f>
        <v>0</v>
      </c>
      <c r="N276" s="15"/>
      <c r="O276" s="35">
        <f>SUM(O277:O278)</f>
        <v>0</v>
      </c>
    </row>
    <row r="277" spans="1:15" ht="12.75" outlineLevel="1" collapsed="1" x14ac:dyDescent="0.2">
      <c r="A277" s="38" t="s">
        <v>6725</v>
      </c>
      <c r="B277" s="39" t="s">
        <v>6726</v>
      </c>
      <c r="C277" s="39" t="s">
        <v>6727</v>
      </c>
      <c r="D277" s="40" t="s">
        <v>205</v>
      </c>
      <c r="E277" s="41">
        <v>0.95699999999999996</v>
      </c>
      <c r="F277" s="42"/>
      <c r="G277" s="43">
        <v>566</v>
      </c>
      <c r="H277" s="44">
        <f>IF(ISNUMBER(F277),(E277*(1+(F277/100))*G277),G277*E277)</f>
        <v>541.66200000000003</v>
      </c>
      <c r="I277" s="45">
        <f>IF(OR(A277="PM",A277="PZ",A277="PP"),H277,"")</f>
        <v>541.66200000000003</v>
      </c>
      <c r="J277" s="45" t="str">
        <f>IF(A277="S",H277,"")</f>
        <v/>
      </c>
      <c r="K277" s="35"/>
      <c r="L277" s="45" t="str">
        <f>IF(A277="M06",H277,"")</f>
        <v/>
      </c>
      <c r="M277" s="45" t="str">
        <f>IF(OR(A277="M02",A277="M25",A277="M01s"),H277,"")</f>
        <v/>
      </c>
      <c r="N277" s="18" t="e">
        <f>IF(A277="ZMP",E277*(1+(F277/100)),#REF!)</f>
        <v>#REF!</v>
      </c>
      <c r="O277" s="45" t="str">
        <f>IF(A277="M01e",H277,"")</f>
        <v/>
      </c>
    </row>
    <row r="278" spans="1:15" ht="12.75" outlineLevel="2" x14ac:dyDescent="0.2">
      <c r="A278" s="47"/>
      <c r="B278" s="48"/>
      <c r="C278" s="48"/>
      <c r="D278" s="49"/>
      <c r="E278" s="50"/>
      <c r="F278" s="51"/>
      <c r="G278" s="52"/>
      <c r="H278" s="53"/>
      <c r="I278" s="54"/>
      <c r="J278" s="54"/>
      <c r="K278" s="35"/>
      <c r="L278" s="54"/>
      <c r="M278" s="54"/>
      <c r="N278" s="19"/>
      <c r="O278" s="54"/>
    </row>
    <row r="279" spans="1:15" ht="12.75" x14ac:dyDescent="0.15">
      <c r="A279" s="27" t="s">
        <v>198</v>
      </c>
      <c r="B279" s="28" t="s">
        <v>6882</v>
      </c>
      <c r="C279" s="29" t="s">
        <v>6883</v>
      </c>
      <c r="D279" s="30" t="s">
        <v>4652</v>
      </c>
      <c r="E279" s="31">
        <v>1</v>
      </c>
      <c r="F279" s="32"/>
      <c r="G279" s="33">
        <v>87.61</v>
      </c>
      <c r="H279" s="34">
        <f>G279</f>
        <v>87.61</v>
      </c>
      <c r="I279" s="35">
        <f>SUM(I280:I282)</f>
        <v>33.96</v>
      </c>
      <c r="J279" s="35">
        <f>SUM(J280:J282)</f>
        <v>53.647999999999996</v>
      </c>
      <c r="K279" s="35">
        <f t="shared" si="4"/>
        <v>87.608000000000004</v>
      </c>
      <c r="L279" s="35">
        <f>SUM(L280:L282)</f>
        <v>0</v>
      </c>
      <c r="M279" s="35">
        <f>SUM(M280:M282)</f>
        <v>0</v>
      </c>
      <c r="N279" s="15"/>
      <c r="O279" s="35">
        <f>SUM(O280:O282)</f>
        <v>0</v>
      </c>
    </row>
    <row r="280" spans="1:15" ht="12.75" outlineLevel="1" collapsed="1" x14ac:dyDescent="0.2">
      <c r="A280" s="38" t="s">
        <v>6725</v>
      </c>
      <c r="B280" s="39" t="s">
        <v>6726</v>
      </c>
      <c r="C280" s="39" t="s">
        <v>6727</v>
      </c>
      <c r="D280" s="40" t="s">
        <v>205</v>
      </c>
      <c r="E280" s="41">
        <v>0.06</v>
      </c>
      <c r="F280" s="42"/>
      <c r="G280" s="43">
        <v>566</v>
      </c>
      <c r="H280" s="44">
        <f>IF(ISNUMBER(F280),(E280*(1+(F280/100))*G280),G280*E280)</f>
        <v>33.96</v>
      </c>
      <c r="I280" s="45">
        <f>IF(OR(A280="PM",A280="PZ",A280="PP"),H280,"")</f>
        <v>33.96</v>
      </c>
      <c r="J280" s="45" t="str">
        <f>IF(A280="S",H280,"")</f>
        <v/>
      </c>
      <c r="K280" s="35"/>
      <c r="L280" s="45" t="str">
        <f>IF(A280="M06",H280,"")</f>
        <v/>
      </c>
      <c r="M280" s="45" t="str">
        <f>IF(OR(A280="M02",A280="M25",A280="M01s"),H280,"")</f>
        <v/>
      </c>
      <c r="N280" s="18" t="e">
        <f>IF(A280="ZMP",E280*(1+(F280/100)),#REF!)</f>
        <v>#REF!</v>
      </c>
      <c r="O280" s="45" t="str">
        <f>IF(A280="M01e",H280,"")</f>
        <v/>
      </c>
    </row>
    <row r="281" spans="1:15" ht="12.75" outlineLevel="1" collapsed="1" x14ac:dyDescent="0.2">
      <c r="A281" s="38" t="s">
        <v>315</v>
      </c>
      <c r="B281" s="39" t="s">
        <v>71</v>
      </c>
      <c r="C281" s="39" t="s">
        <v>72</v>
      </c>
      <c r="D281" s="40" t="s">
        <v>17</v>
      </c>
      <c r="E281" s="41">
        <v>4.7899999999999998E-2</v>
      </c>
      <c r="F281" s="42"/>
      <c r="G281" s="43">
        <v>1120</v>
      </c>
      <c r="H281" s="44">
        <f>IF(ISNUMBER(F281),(E281*(1+(F281/100))*G281),G281*E281)</f>
        <v>53.647999999999996</v>
      </c>
      <c r="I281" s="45" t="str">
        <f>IF(OR(A281="PM",A281="PZ",A281="PP"),H281,"")</f>
        <v/>
      </c>
      <c r="J281" s="45">
        <f>IF(A281="S",H281,"")</f>
        <v>53.647999999999996</v>
      </c>
      <c r="K281" s="35"/>
      <c r="L281" s="45" t="str">
        <f>IF(A281="M06",H281,"")</f>
        <v/>
      </c>
      <c r="M281" s="45" t="str">
        <f>IF(OR(A281="M02",A281="M25",A281="M01s"),H281,"")</f>
        <v/>
      </c>
      <c r="N281" s="18" t="e">
        <f>IF(A281="ZMP",E281*(1+(F281/100)),#REF!)</f>
        <v>#REF!</v>
      </c>
      <c r="O281" s="45" t="str">
        <f>IF(A281="M01e",H281,"")</f>
        <v/>
      </c>
    </row>
    <row r="282" spans="1:15" ht="12.75" outlineLevel="2" x14ac:dyDescent="0.2">
      <c r="A282" s="47"/>
      <c r="B282" s="48"/>
      <c r="C282" s="48"/>
      <c r="D282" s="49"/>
      <c r="E282" s="50"/>
      <c r="F282" s="51"/>
      <c r="G282" s="52"/>
      <c r="H282" s="53"/>
      <c r="I282" s="54"/>
      <c r="J282" s="54"/>
      <c r="K282" s="35"/>
      <c r="L282" s="54"/>
      <c r="M282" s="54"/>
      <c r="N282" s="19"/>
      <c r="O282" s="54"/>
    </row>
    <row r="283" spans="1:15" ht="12.75" x14ac:dyDescent="0.15">
      <c r="A283" s="27" t="s">
        <v>198</v>
      </c>
      <c r="B283" s="28" t="s">
        <v>6884</v>
      </c>
      <c r="C283" s="29" t="s">
        <v>6885</v>
      </c>
      <c r="D283" s="30" t="s">
        <v>4652</v>
      </c>
      <c r="E283" s="31">
        <v>1</v>
      </c>
      <c r="F283" s="32"/>
      <c r="G283" s="33">
        <v>79.84</v>
      </c>
      <c r="H283" s="34">
        <f>G283</f>
        <v>79.84</v>
      </c>
      <c r="I283" s="35">
        <f>SUM(I284:I286)</f>
        <v>30.564</v>
      </c>
      <c r="J283" s="35">
        <f>SUM(J284:J286)</f>
        <v>49.279999999999994</v>
      </c>
      <c r="K283" s="35">
        <f t="shared" si="4"/>
        <v>79.843999999999994</v>
      </c>
      <c r="L283" s="35">
        <f>SUM(L284:L286)</f>
        <v>0</v>
      </c>
      <c r="M283" s="35">
        <f>SUM(M284:M286)</f>
        <v>0</v>
      </c>
      <c r="N283" s="15"/>
      <c r="O283" s="35">
        <f>SUM(O284:O286)</f>
        <v>0</v>
      </c>
    </row>
    <row r="284" spans="1:15" ht="12.75" outlineLevel="1" collapsed="1" x14ac:dyDescent="0.2">
      <c r="A284" s="38" t="s">
        <v>6725</v>
      </c>
      <c r="B284" s="39" t="s">
        <v>6726</v>
      </c>
      <c r="C284" s="39" t="s">
        <v>6727</v>
      </c>
      <c r="D284" s="40" t="s">
        <v>205</v>
      </c>
      <c r="E284" s="41">
        <v>5.3999999999999999E-2</v>
      </c>
      <c r="F284" s="42"/>
      <c r="G284" s="43">
        <v>566</v>
      </c>
      <c r="H284" s="44">
        <f>IF(ISNUMBER(F284),(E284*(1+(F284/100))*G284),G284*E284)</f>
        <v>30.564</v>
      </c>
      <c r="I284" s="45">
        <f>IF(OR(A284="PM",A284="PZ",A284="PP"),H284,"")</f>
        <v>30.564</v>
      </c>
      <c r="J284" s="45" t="str">
        <f>IF(A284="S",H284,"")</f>
        <v/>
      </c>
      <c r="K284" s="35"/>
      <c r="L284" s="45" t="str">
        <f>IF(A284="M06",H284,"")</f>
        <v/>
      </c>
      <c r="M284" s="45" t="str">
        <f>IF(OR(A284="M02",A284="M25",A284="M01s"),H284,"")</f>
        <v/>
      </c>
      <c r="N284" s="18" t="e">
        <f>IF(A284="ZMP",E284*(1+(F284/100)),#REF!)</f>
        <v>#REF!</v>
      </c>
      <c r="O284" s="45" t="str">
        <f>IF(A284="M01e",H284,"")</f>
        <v/>
      </c>
    </row>
    <row r="285" spans="1:15" ht="12.75" outlineLevel="1" collapsed="1" x14ac:dyDescent="0.2">
      <c r="A285" s="38" t="s">
        <v>315</v>
      </c>
      <c r="B285" s="39" t="s">
        <v>71</v>
      </c>
      <c r="C285" s="39" t="s">
        <v>72</v>
      </c>
      <c r="D285" s="40" t="s">
        <v>17</v>
      </c>
      <c r="E285" s="41">
        <v>4.3999999999999997E-2</v>
      </c>
      <c r="F285" s="42"/>
      <c r="G285" s="43">
        <v>1120</v>
      </c>
      <c r="H285" s="44">
        <f>IF(ISNUMBER(F285),(E285*(1+(F285/100))*G285),G285*E285)</f>
        <v>49.279999999999994</v>
      </c>
      <c r="I285" s="45" t="str">
        <f>IF(OR(A285="PM",A285="PZ",A285="PP"),H285,"")</f>
        <v/>
      </c>
      <c r="J285" s="45">
        <f>IF(A285="S",H285,"")</f>
        <v>49.279999999999994</v>
      </c>
      <c r="K285" s="35"/>
      <c r="L285" s="45" t="str">
        <f>IF(A285="M06",H285,"")</f>
        <v/>
      </c>
      <c r="M285" s="45" t="str">
        <f>IF(OR(A285="M02",A285="M25",A285="M01s"),H285,"")</f>
        <v/>
      </c>
      <c r="N285" s="18" t="e">
        <f>IF(A285="ZMP",E285*(1+(F285/100)),#REF!)</f>
        <v>#REF!</v>
      </c>
      <c r="O285" s="45" t="str">
        <f>IF(A285="M01e",H285,"")</f>
        <v/>
      </c>
    </row>
    <row r="286" spans="1:15" ht="12.75" outlineLevel="2" x14ac:dyDescent="0.2">
      <c r="A286" s="47"/>
      <c r="B286" s="48"/>
      <c r="C286" s="48"/>
      <c r="D286" s="49"/>
      <c r="E286" s="50"/>
      <c r="F286" s="51"/>
      <c r="G286" s="52"/>
      <c r="H286" s="53"/>
      <c r="I286" s="54"/>
      <c r="J286" s="54"/>
      <c r="K286" s="35"/>
      <c r="L286" s="54"/>
      <c r="M286" s="54"/>
      <c r="N286" s="19"/>
      <c r="O286" s="54"/>
    </row>
    <row r="287" spans="1:15" ht="12.75" x14ac:dyDescent="0.15">
      <c r="A287" s="27" t="s">
        <v>198</v>
      </c>
      <c r="B287" s="28" t="s">
        <v>6886</v>
      </c>
      <c r="C287" s="29" t="s">
        <v>6887</v>
      </c>
      <c r="D287" s="30" t="s">
        <v>4652</v>
      </c>
      <c r="E287" s="31">
        <v>1</v>
      </c>
      <c r="F287" s="32"/>
      <c r="G287" s="33">
        <v>6273.71</v>
      </c>
      <c r="H287" s="34">
        <f>G287</f>
        <v>6273.71</v>
      </c>
      <c r="I287" s="35">
        <f>SUM(I288:I291)</f>
        <v>4264.8100000000004</v>
      </c>
      <c r="J287" s="35">
        <f>SUM(J288:J291)</f>
        <v>2008.8999999999999</v>
      </c>
      <c r="K287" s="35">
        <f t="shared" si="4"/>
        <v>6273.71</v>
      </c>
      <c r="L287" s="35">
        <f>SUM(L288:L291)</f>
        <v>0</v>
      </c>
      <c r="M287" s="35">
        <f>SUM(M288:M291)</f>
        <v>0</v>
      </c>
      <c r="N287" s="15"/>
      <c r="O287" s="35">
        <f>SUM(O288:O291)</f>
        <v>0</v>
      </c>
    </row>
    <row r="288" spans="1:15" ht="12.75" outlineLevel="1" collapsed="1" x14ac:dyDescent="0.2">
      <c r="A288" s="38" t="s">
        <v>6725</v>
      </c>
      <c r="B288" s="39" t="s">
        <v>6726</v>
      </c>
      <c r="C288" s="39" t="s">
        <v>6727</v>
      </c>
      <c r="D288" s="40" t="s">
        <v>205</v>
      </c>
      <c r="E288" s="41">
        <v>7.5350000000000001</v>
      </c>
      <c r="F288" s="42"/>
      <c r="G288" s="43">
        <v>566</v>
      </c>
      <c r="H288" s="44">
        <f>IF(ISNUMBER(F288),(E288*(1+(F288/100))*G288),G288*E288)</f>
        <v>4264.8100000000004</v>
      </c>
      <c r="I288" s="45">
        <f>IF(OR(A288="PM",A288="PZ",A288="PP"),H288,"")</f>
        <v>4264.8100000000004</v>
      </c>
      <c r="J288" s="45" t="str">
        <f>IF(A288="S",H288,"")</f>
        <v/>
      </c>
      <c r="K288" s="35"/>
      <c r="L288" s="45" t="str">
        <f>IF(A288="M06",H288,"")</f>
        <v/>
      </c>
      <c r="M288" s="45" t="str">
        <f>IF(OR(A288="M02",A288="M25",A288="M01s"),H288,"")</f>
        <v/>
      </c>
      <c r="N288" s="18" t="e">
        <f>IF(A288="ZMP",E288*(1+(F288/100)),#REF!)</f>
        <v>#REF!</v>
      </c>
      <c r="O288" s="45" t="str">
        <f>IF(A288="M01e",H288,"")</f>
        <v/>
      </c>
    </row>
    <row r="289" spans="1:15" ht="12.75" outlineLevel="1" collapsed="1" x14ac:dyDescent="0.2">
      <c r="A289" s="38" t="s">
        <v>315</v>
      </c>
      <c r="B289" s="39" t="s">
        <v>69</v>
      </c>
      <c r="C289" s="39" t="s">
        <v>70</v>
      </c>
      <c r="D289" s="40" t="s">
        <v>17</v>
      </c>
      <c r="E289" s="41">
        <v>9.8000000000000004E-2</v>
      </c>
      <c r="F289" s="42"/>
      <c r="G289" s="43">
        <v>950</v>
      </c>
      <c r="H289" s="44">
        <f>IF(ISNUMBER(F289),(E289*(1+(F289/100))*G289),G289*E289)</f>
        <v>93.100000000000009</v>
      </c>
      <c r="I289" s="45" t="str">
        <f>IF(OR(A289="PM",A289="PZ",A289="PP"),H289,"")</f>
        <v/>
      </c>
      <c r="J289" s="45">
        <f>IF(A289="S",H289,"")</f>
        <v>93.100000000000009</v>
      </c>
      <c r="K289" s="35"/>
      <c r="L289" s="45" t="str">
        <f>IF(A289="M06",H289,"")</f>
        <v/>
      </c>
      <c r="M289" s="45" t="str">
        <f>IF(OR(A289="M02",A289="M25",A289="M01s"),H289,"")</f>
        <v/>
      </c>
      <c r="N289" s="18" t="e">
        <f>IF(A289="ZMP",E289*(1+(F289/100)),#REF!)</f>
        <v>#REF!</v>
      </c>
      <c r="O289" s="45" t="str">
        <f>IF(A289="M01e",H289,"")</f>
        <v/>
      </c>
    </row>
    <row r="290" spans="1:15" ht="12.75" outlineLevel="1" collapsed="1" x14ac:dyDescent="0.2">
      <c r="A290" s="38" t="s">
        <v>315</v>
      </c>
      <c r="B290" s="39" t="s">
        <v>85</v>
      </c>
      <c r="C290" s="39" t="s">
        <v>86</v>
      </c>
      <c r="D290" s="40" t="s">
        <v>46</v>
      </c>
      <c r="E290" s="41">
        <v>3.1930000000000001</v>
      </c>
      <c r="F290" s="42"/>
      <c r="G290" s="43">
        <v>600</v>
      </c>
      <c r="H290" s="44">
        <f>IF(ISNUMBER(F290),(E290*(1+(F290/100))*G290),G290*E290)</f>
        <v>1915.8</v>
      </c>
      <c r="I290" s="45" t="str">
        <f>IF(OR(A290="PM",A290="PZ",A290="PP"),H290,"")</f>
        <v/>
      </c>
      <c r="J290" s="45">
        <f>IF(A290="S",H290,"")</f>
        <v>1915.8</v>
      </c>
      <c r="K290" s="35"/>
      <c r="L290" s="45" t="str">
        <f>IF(A290="M06",H290,"")</f>
        <v/>
      </c>
      <c r="M290" s="45" t="str">
        <f>IF(OR(A290="M02",A290="M25",A290="M01s"),H290,"")</f>
        <v/>
      </c>
      <c r="N290" s="18" t="e">
        <f>IF(A290="ZMP",E290*(1+(F290/100)),#REF!)</f>
        <v>#REF!</v>
      </c>
      <c r="O290" s="45" t="str">
        <f>IF(A290="M01e",H290,"")</f>
        <v/>
      </c>
    </row>
    <row r="291" spans="1:15" ht="12.75" outlineLevel="2" x14ac:dyDescent="0.2">
      <c r="A291" s="47"/>
      <c r="B291" s="48"/>
      <c r="C291" s="48"/>
      <c r="D291" s="49"/>
      <c r="E291" s="50"/>
      <c r="F291" s="51"/>
      <c r="G291" s="52"/>
      <c r="H291" s="53"/>
      <c r="I291" s="54"/>
      <c r="J291" s="54"/>
      <c r="K291" s="35"/>
      <c r="L291" s="54"/>
      <c r="M291" s="54"/>
      <c r="N291" s="19"/>
      <c r="O291" s="54"/>
    </row>
    <row r="292" spans="1:15" ht="25.5" x14ac:dyDescent="0.15">
      <c r="A292" s="27" t="s">
        <v>198</v>
      </c>
      <c r="B292" s="28" t="s">
        <v>6888</v>
      </c>
      <c r="C292" s="29" t="s">
        <v>6889</v>
      </c>
      <c r="D292" s="30" t="s">
        <v>4652</v>
      </c>
      <c r="E292" s="31">
        <v>1</v>
      </c>
      <c r="F292" s="32"/>
      <c r="G292" s="33">
        <v>4126.42</v>
      </c>
      <c r="H292" s="34">
        <f>G292</f>
        <v>4126.42</v>
      </c>
      <c r="I292" s="35">
        <f>SUM(I293:I296)</f>
        <v>687.69</v>
      </c>
      <c r="J292" s="35">
        <f>SUM(J293:J296)</f>
        <v>0</v>
      </c>
      <c r="K292" s="35">
        <f t="shared" si="4"/>
        <v>687.69</v>
      </c>
      <c r="L292" s="35">
        <f>SUM(L293:L296)</f>
        <v>3438.7320100000002</v>
      </c>
      <c r="M292" s="35">
        <f>SUM(M293:M296)</f>
        <v>0</v>
      </c>
      <c r="N292" s="15"/>
      <c r="O292" s="35">
        <f>SUM(O293:O296)</f>
        <v>0</v>
      </c>
    </row>
    <row r="293" spans="1:15" ht="12.75" outlineLevel="1" collapsed="1" x14ac:dyDescent="0.2">
      <c r="A293" s="38" t="s">
        <v>6725</v>
      </c>
      <c r="B293" s="39" t="s">
        <v>6726</v>
      </c>
      <c r="C293" s="39" t="s">
        <v>6727</v>
      </c>
      <c r="D293" s="40" t="s">
        <v>205</v>
      </c>
      <c r="E293" s="41">
        <v>1.2150000000000001</v>
      </c>
      <c r="F293" s="42"/>
      <c r="G293" s="43">
        <v>566</v>
      </c>
      <c r="H293" s="44">
        <f>IF(ISNUMBER(F293),(E293*(1+(F293/100))*G293),G293*E293)</f>
        <v>687.69</v>
      </c>
      <c r="I293" s="45">
        <f>IF(OR(A293="PM",A293="PZ",A293="PP"),H293,"")</f>
        <v>687.69</v>
      </c>
      <c r="J293" s="45" t="str">
        <f>IF(A293="S",H293,"")</f>
        <v/>
      </c>
      <c r="K293" s="35"/>
      <c r="L293" s="45" t="str">
        <f>IF(A293="M06",H293,"")</f>
        <v/>
      </c>
      <c r="M293" s="45" t="str">
        <f>IF(OR(A293="M02",A293="M25",A293="M01s"),H293,"")</f>
        <v/>
      </c>
      <c r="N293" s="18" t="e">
        <f>IF(A293="ZMP",E293*(1+(F293/100)),#REF!)</f>
        <v>#REF!</v>
      </c>
      <c r="O293" s="45" t="str">
        <f>IF(A293="M01e",H293,"")</f>
        <v/>
      </c>
    </row>
    <row r="294" spans="1:15" ht="12.75" outlineLevel="1" collapsed="1" x14ac:dyDescent="0.2">
      <c r="A294" s="38" t="s">
        <v>206</v>
      </c>
      <c r="B294" s="39" t="s">
        <v>4113</v>
      </c>
      <c r="C294" s="39" t="s">
        <v>4114</v>
      </c>
      <c r="D294" s="40" t="s">
        <v>651</v>
      </c>
      <c r="E294" s="41">
        <v>0.129</v>
      </c>
      <c r="F294" s="42"/>
      <c r="G294" s="43">
        <v>67.69</v>
      </c>
      <c r="H294" s="44">
        <f>IF(ISNUMBER(F294),(E294*(1+(F294/100))*G294),G294*E294)</f>
        <v>8.7320100000000007</v>
      </c>
      <c r="I294" s="45" t="str">
        <f>IF(OR(A294="PM",A294="PZ",A294="PP"),H294,"")</f>
        <v/>
      </c>
      <c r="J294" s="45" t="str">
        <f>IF(A294="S",H294,"")</f>
        <v/>
      </c>
      <c r="K294" s="35"/>
      <c r="L294" s="45">
        <f>IF(A294="M06",H294,"")</f>
        <v>8.7320100000000007</v>
      </c>
      <c r="M294" s="45" t="str">
        <f>IF(OR(A294="M02",A294="M25",A294="M01s"),H294,"")</f>
        <v/>
      </c>
      <c r="N294" s="18" t="e">
        <f>IF(A294="ZMP",E294*(1+(F294/100)),#REF!)</f>
        <v>#REF!</v>
      </c>
      <c r="O294" s="45" t="str">
        <f>IF(A294="M01e",H294,"")</f>
        <v/>
      </c>
    </row>
    <row r="295" spans="1:15" ht="12.75" outlineLevel="1" collapsed="1" x14ac:dyDescent="0.2">
      <c r="A295" s="38" t="s">
        <v>206</v>
      </c>
      <c r="B295" s="39" t="s">
        <v>6890</v>
      </c>
      <c r="C295" s="39" t="s">
        <v>6891</v>
      </c>
      <c r="D295" s="40" t="s">
        <v>651</v>
      </c>
      <c r="E295" s="41">
        <v>1</v>
      </c>
      <c r="F295" s="42"/>
      <c r="G295" s="43">
        <v>3430</v>
      </c>
      <c r="H295" s="44">
        <f>IF(ISNUMBER(F295),(E295*(1+(F295/100))*G295),G295*E295)</f>
        <v>3430</v>
      </c>
      <c r="I295" s="45" t="str">
        <f>IF(OR(A295="PM",A295="PZ",A295="PP"),H295,"")</f>
        <v/>
      </c>
      <c r="J295" s="45" t="str">
        <f>IF(A295="S",H295,"")</f>
        <v/>
      </c>
      <c r="K295" s="35"/>
      <c r="L295" s="45">
        <f>IF(A295="M06",H295,"")</f>
        <v>3430</v>
      </c>
      <c r="M295" s="45" t="str">
        <f>IF(OR(A295="M02",A295="M25",A295="M01s"),H295,"")</f>
        <v/>
      </c>
      <c r="N295" s="18" t="e">
        <f>IF(A295="ZMP",E295*(1+(F295/100)),#REF!)</f>
        <v>#REF!</v>
      </c>
      <c r="O295" s="45" t="str">
        <f>IF(A295="M01e",H295,"")</f>
        <v/>
      </c>
    </row>
    <row r="296" spans="1:15" ht="12.75" outlineLevel="2" x14ac:dyDescent="0.2">
      <c r="A296" s="47"/>
      <c r="B296" s="48"/>
      <c r="C296" s="48"/>
      <c r="D296" s="49"/>
      <c r="E296" s="50"/>
      <c r="F296" s="51"/>
      <c r="G296" s="52"/>
      <c r="H296" s="53"/>
      <c r="I296" s="54"/>
      <c r="J296" s="54"/>
      <c r="K296" s="35"/>
      <c r="L296" s="54"/>
      <c r="M296" s="54"/>
      <c r="N296" s="19"/>
      <c r="O296" s="54"/>
    </row>
    <row r="297" spans="1:15" ht="25.5" x14ac:dyDescent="0.15">
      <c r="A297" s="27" t="s">
        <v>198</v>
      </c>
      <c r="B297" s="28" t="s">
        <v>6892</v>
      </c>
      <c r="C297" s="29" t="s">
        <v>6893</v>
      </c>
      <c r="D297" s="30" t="s">
        <v>4652</v>
      </c>
      <c r="E297" s="31">
        <v>1</v>
      </c>
      <c r="F297" s="32"/>
      <c r="G297" s="33">
        <v>3511.76</v>
      </c>
      <c r="H297" s="34">
        <f>G297</f>
        <v>3511.76</v>
      </c>
      <c r="I297" s="35">
        <f>SUM(I298:I304)</f>
        <v>1840.066</v>
      </c>
      <c r="J297" s="35">
        <f>SUM(J298:J304)</f>
        <v>80.016000000000005</v>
      </c>
      <c r="K297" s="35">
        <f t="shared" si="4"/>
        <v>1920.0820000000001</v>
      </c>
      <c r="L297" s="35">
        <f>SUM(L298:L304)</f>
        <v>1591.68201</v>
      </c>
      <c r="M297" s="35">
        <f>SUM(M298:M304)</f>
        <v>0</v>
      </c>
      <c r="N297" s="15"/>
      <c r="O297" s="35">
        <f>SUM(O298:O304)</f>
        <v>0</v>
      </c>
    </row>
    <row r="298" spans="1:15" ht="12.75" outlineLevel="1" collapsed="1" x14ac:dyDescent="0.2">
      <c r="A298" s="38" t="s">
        <v>6725</v>
      </c>
      <c r="B298" s="39" t="s">
        <v>6726</v>
      </c>
      <c r="C298" s="39" t="s">
        <v>6727</v>
      </c>
      <c r="D298" s="40" t="s">
        <v>205</v>
      </c>
      <c r="E298" s="41">
        <v>3.2509999999999999</v>
      </c>
      <c r="F298" s="42"/>
      <c r="G298" s="43">
        <v>566</v>
      </c>
      <c r="H298" s="44">
        <f t="shared" ref="H298:H303" si="5">IF(ISNUMBER(F298),(E298*(1+(F298/100))*G298),G298*E298)</f>
        <v>1840.066</v>
      </c>
      <c r="I298" s="45">
        <f t="shared" ref="I298:I303" si="6">IF(OR(A298="PM",A298="PZ",A298="PP"),H298,"")</f>
        <v>1840.066</v>
      </c>
      <c r="J298" s="45" t="str">
        <f t="shared" ref="J298:J303" si="7">IF(A298="S",H298,"")</f>
        <v/>
      </c>
      <c r="K298" s="35"/>
      <c r="L298" s="45" t="str">
        <f t="shared" ref="L298:L303" si="8">IF(A298="M06",H298,"")</f>
        <v/>
      </c>
      <c r="M298" s="45" t="str">
        <f t="shared" ref="M298:M303" si="9">IF(OR(A298="M02",A298="M25",A298="M01s"),H298,"")</f>
        <v/>
      </c>
      <c r="N298" s="18" t="e">
        <f>IF(A298="ZMP",E298*(1+(F298/100)),#REF!)</f>
        <v>#REF!</v>
      </c>
      <c r="O298" s="45" t="str">
        <f t="shared" ref="O298:O303" si="10">IF(A298="M01e",H298,"")</f>
        <v/>
      </c>
    </row>
    <row r="299" spans="1:15" ht="12.75" outlineLevel="1" collapsed="1" x14ac:dyDescent="0.2">
      <c r="A299" s="38" t="s">
        <v>315</v>
      </c>
      <c r="B299" s="39" t="s">
        <v>63</v>
      </c>
      <c r="C299" s="39" t="s">
        <v>64</v>
      </c>
      <c r="D299" s="40" t="s">
        <v>22</v>
      </c>
      <c r="E299" s="41">
        <v>1.667</v>
      </c>
      <c r="F299" s="42"/>
      <c r="G299" s="43">
        <v>48</v>
      </c>
      <c r="H299" s="44">
        <f t="shared" si="5"/>
        <v>80.016000000000005</v>
      </c>
      <c r="I299" s="45" t="str">
        <f t="shared" si="6"/>
        <v/>
      </c>
      <c r="J299" s="45">
        <f t="shared" si="7"/>
        <v>80.016000000000005</v>
      </c>
      <c r="K299" s="35"/>
      <c r="L299" s="45" t="str">
        <f t="shared" si="8"/>
        <v/>
      </c>
      <c r="M299" s="45" t="str">
        <f t="shared" si="9"/>
        <v/>
      </c>
      <c r="N299" s="18" t="e">
        <f>IF(A299="ZMP",E299*(1+(F299/100)),#REF!)</f>
        <v>#REF!</v>
      </c>
      <c r="O299" s="45" t="str">
        <f t="shared" si="10"/>
        <v/>
      </c>
    </row>
    <row r="300" spans="1:15" ht="12.75" outlineLevel="1" collapsed="1" x14ac:dyDescent="0.2">
      <c r="A300" s="38" t="s">
        <v>206</v>
      </c>
      <c r="B300" s="39" t="s">
        <v>4113</v>
      </c>
      <c r="C300" s="39" t="s">
        <v>4114</v>
      </c>
      <c r="D300" s="40" t="s">
        <v>651</v>
      </c>
      <c r="E300" s="41">
        <v>0.129</v>
      </c>
      <c r="F300" s="42"/>
      <c r="G300" s="43">
        <v>67.69</v>
      </c>
      <c r="H300" s="44">
        <f t="shared" si="5"/>
        <v>8.7320100000000007</v>
      </c>
      <c r="I300" s="45" t="str">
        <f t="shared" si="6"/>
        <v/>
      </c>
      <c r="J300" s="45" t="str">
        <f t="shared" si="7"/>
        <v/>
      </c>
      <c r="K300" s="35"/>
      <c r="L300" s="45">
        <f t="shared" si="8"/>
        <v>8.7320100000000007</v>
      </c>
      <c r="M300" s="45" t="str">
        <f t="shared" si="9"/>
        <v/>
      </c>
      <c r="N300" s="18" t="e">
        <f>IF(A300="ZMP",E300*(1+(F300/100)),#REF!)</f>
        <v>#REF!</v>
      </c>
      <c r="O300" s="45" t="str">
        <f t="shared" si="10"/>
        <v/>
      </c>
    </row>
    <row r="301" spans="1:15" ht="12.75" outlineLevel="1" collapsed="1" x14ac:dyDescent="0.2">
      <c r="A301" s="38" t="s">
        <v>206</v>
      </c>
      <c r="B301" s="39" t="s">
        <v>276</v>
      </c>
      <c r="C301" s="39" t="s">
        <v>277</v>
      </c>
      <c r="D301" s="40" t="s">
        <v>278</v>
      </c>
      <c r="E301" s="41">
        <v>195</v>
      </c>
      <c r="F301" s="42"/>
      <c r="G301" s="43">
        <v>5.21</v>
      </c>
      <c r="H301" s="44">
        <f t="shared" si="5"/>
        <v>1015.95</v>
      </c>
      <c r="I301" s="45" t="str">
        <f t="shared" si="6"/>
        <v/>
      </c>
      <c r="J301" s="45" t="str">
        <f t="shared" si="7"/>
        <v/>
      </c>
      <c r="K301" s="35"/>
      <c r="L301" s="45">
        <f t="shared" si="8"/>
        <v>1015.95</v>
      </c>
      <c r="M301" s="45" t="str">
        <f t="shared" si="9"/>
        <v/>
      </c>
      <c r="N301" s="18" t="e">
        <f>IF(A301="ZMP",E301*(1+(F301/100)),#REF!)</f>
        <v>#REF!</v>
      </c>
      <c r="O301" s="45" t="str">
        <f t="shared" si="10"/>
        <v/>
      </c>
    </row>
    <row r="302" spans="1:15" ht="12.75" outlineLevel="1" collapsed="1" x14ac:dyDescent="0.2">
      <c r="A302" s="38" t="s">
        <v>206</v>
      </c>
      <c r="B302" s="39" t="s">
        <v>5839</v>
      </c>
      <c r="C302" s="39" t="s">
        <v>5840</v>
      </c>
      <c r="D302" s="40" t="s">
        <v>651</v>
      </c>
      <c r="E302" s="41">
        <v>0.7</v>
      </c>
      <c r="F302" s="42"/>
      <c r="G302" s="43">
        <v>420</v>
      </c>
      <c r="H302" s="44">
        <f t="shared" si="5"/>
        <v>294</v>
      </c>
      <c r="I302" s="45" t="str">
        <f t="shared" si="6"/>
        <v/>
      </c>
      <c r="J302" s="45" t="str">
        <f t="shared" si="7"/>
        <v/>
      </c>
      <c r="K302" s="35"/>
      <c r="L302" s="45">
        <f t="shared" si="8"/>
        <v>294</v>
      </c>
      <c r="M302" s="45" t="str">
        <f t="shared" si="9"/>
        <v/>
      </c>
      <c r="N302" s="18" t="e">
        <f>IF(A302="ZMP",E302*(1+(F302/100)),#REF!)</f>
        <v>#REF!</v>
      </c>
      <c r="O302" s="45" t="str">
        <f t="shared" si="10"/>
        <v/>
      </c>
    </row>
    <row r="303" spans="1:15" ht="12.75" outlineLevel="1" collapsed="1" x14ac:dyDescent="0.2">
      <c r="A303" s="38" t="s">
        <v>206</v>
      </c>
      <c r="B303" s="39" t="s">
        <v>6894</v>
      </c>
      <c r="C303" s="39" t="s">
        <v>6895</v>
      </c>
      <c r="D303" s="40" t="s">
        <v>6896</v>
      </c>
      <c r="E303" s="41">
        <v>0.84</v>
      </c>
      <c r="F303" s="42"/>
      <c r="G303" s="43">
        <v>325</v>
      </c>
      <c r="H303" s="44">
        <f t="shared" si="5"/>
        <v>273</v>
      </c>
      <c r="I303" s="45" t="str">
        <f t="shared" si="6"/>
        <v/>
      </c>
      <c r="J303" s="45" t="str">
        <f t="shared" si="7"/>
        <v/>
      </c>
      <c r="K303" s="35"/>
      <c r="L303" s="45">
        <f t="shared" si="8"/>
        <v>273</v>
      </c>
      <c r="M303" s="45" t="str">
        <f t="shared" si="9"/>
        <v/>
      </c>
      <c r="N303" s="18" t="e">
        <f>IF(A303="ZMP",E303*(1+(F303/100)),#REF!)</f>
        <v>#REF!</v>
      </c>
      <c r="O303" s="45" t="str">
        <f t="shared" si="10"/>
        <v/>
      </c>
    </row>
    <row r="304" spans="1:15" ht="12.75" outlineLevel="2" x14ac:dyDescent="0.2">
      <c r="A304" s="47"/>
      <c r="B304" s="48"/>
      <c r="C304" s="48"/>
      <c r="D304" s="49"/>
      <c r="E304" s="50"/>
      <c r="F304" s="51"/>
      <c r="G304" s="52"/>
      <c r="H304" s="53"/>
      <c r="I304" s="54"/>
      <c r="J304" s="54"/>
      <c r="K304" s="35"/>
      <c r="L304" s="54"/>
      <c r="M304" s="54"/>
      <c r="N304" s="19"/>
      <c r="O304" s="54"/>
    </row>
    <row r="305" spans="1:15" ht="25.5" x14ac:dyDescent="0.15">
      <c r="A305" s="27" t="s">
        <v>198</v>
      </c>
      <c r="B305" s="28" t="s">
        <v>6897</v>
      </c>
      <c r="C305" s="29" t="s">
        <v>6898</v>
      </c>
      <c r="D305" s="30" t="s">
        <v>4652</v>
      </c>
      <c r="E305" s="31">
        <v>1</v>
      </c>
      <c r="F305" s="32"/>
      <c r="G305" s="33">
        <v>5915.92</v>
      </c>
      <c r="H305" s="34">
        <f>G305</f>
        <v>5915.92</v>
      </c>
      <c r="I305" s="35">
        <f>SUM(I306:I311)</f>
        <v>4324.24</v>
      </c>
      <c r="J305" s="35">
        <f>SUM(J306:J311)</f>
        <v>0</v>
      </c>
      <c r="K305" s="35">
        <f t="shared" si="4"/>
        <v>4324.24</v>
      </c>
      <c r="L305" s="35">
        <f>SUM(L306:L311)</f>
        <v>1591.68201</v>
      </c>
      <c r="M305" s="35">
        <f>SUM(M306:M311)</f>
        <v>0</v>
      </c>
      <c r="N305" s="15"/>
      <c r="O305" s="35">
        <f>SUM(O306:O311)</f>
        <v>0</v>
      </c>
    </row>
    <row r="306" spans="1:15" ht="12.75" outlineLevel="1" collapsed="1" x14ac:dyDescent="0.2">
      <c r="A306" s="38" t="s">
        <v>6725</v>
      </c>
      <c r="B306" s="39" t="s">
        <v>6726</v>
      </c>
      <c r="C306" s="39" t="s">
        <v>6727</v>
      </c>
      <c r="D306" s="40" t="s">
        <v>205</v>
      </c>
      <c r="E306" s="41">
        <v>7.64</v>
      </c>
      <c r="F306" s="42"/>
      <c r="G306" s="43">
        <v>566</v>
      </c>
      <c r="H306" s="44">
        <f>IF(ISNUMBER(F306),(E306*(1+(F306/100))*G306),G306*E306)</f>
        <v>4324.24</v>
      </c>
      <c r="I306" s="45">
        <f>IF(OR(A306="PM",A306="PZ",A306="PP"),H306,"")</f>
        <v>4324.24</v>
      </c>
      <c r="J306" s="45" t="str">
        <f>IF(A306="S",H306,"")</f>
        <v/>
      </c>
      <c r="K306" s="35"/>
      <c r="L306" s="45" t="str">
        <f>IF(A306="M06",H306,"")</f>
        <v/>
      </c>
      <c r="M306" s="45" t="str">
        <f>IF(OR(A306="M02",A306="M25",A306="M01s"),H306,"")</f>
        <v/>
      </c>
      <c r="N306" s="18" t="e">
        <f>IF(A306="ZMP",E306*(1+(F306/100)),#REF!)</f>
        <v>#REF!</v>
      </c>
      <c r="O306" s="45" t="str">
        <f>IF(A306="M01e",H306,"")</f>
        <v/>
      </c>
    </row>
    <row r="307" spans="1:15" ht="12.75" outlineLevel="1" collapsed="1" x14ac:dyDescent="0.2">
      <c r="A307" s="38" t="s">
        <v>206</v>
      </c>
      <c r="B307" s="39" t="s">
        <v>4113</v>
      </c>
      <c r="C307" s="39" t="s">
        <v>4114</v>
      </c>
      <c r="D307" s="40" t="s">
        <v>651</v>
      </c>
      <c r="E307" s="41">
        <v>0.129</v>
      </c>
      <c r="F307" s="42"/>
      <c r="G307" s="43">
        <v>67.69</v>
      </c>
      <c r="H307" s="44">
        <f>IF(ISNUMBER(F307),(E307*(1+(F307/100))*G307),G307*E307)</f>
        <v>8.7320100000000007</v>
      </c>
      <c r="I307" s="45" t="str">
        <f>IF(OR(A307="PM",A307="PZ",A307="PP"),H307,"")</f>
        <v/>
      </c>
      <c r="J307" s="45" t="str">
        <f>IF(A307="S",H307,"")</f>
        <v/>
      </c>
      <c r="K307" s="35"/>
      <c r="L307" s="45">
        <f>IF(A307="M06",H307,"")</f>
        <v>8.7320100000000007</v>
      </c>
      <c r="M307" s="45" t="str">
        <f>IF(OR(A307="M02",A307="M25",A307="M01s"),H307,"")</f>
        <v/>
      </c>
      <c r="N307" s="18" t="e">
        <f>IF(A307="ZMP",E307*(1+(F307/100)),#REF!)</f>
        <v>#REF!</v>
      </c>
      <c r="O307" s="45" t="str">
        <f>IF(A307="M01e",H307,"")</f>
        <v/>
      </c>
    </row>
    <row r="308" spans="1:15" ht="12.75" outlineLevel="1" collapsed="1" x14ac:dyDescent="0.2">
      <c r="A308" s="38" t="s">
        <v>206</v>
      </c>
      <c r="B308" s="39" t="s">
        <v>276</v>
      </c>
      <c r="C308" s="39" t="s">
        <v>277</v>
      </c>
      <c r="D308" s="40" t="s">
        <v>278</v>
      </c>
      <c r="E308" s="41">
        <v>195</v>
      </c>
      <c r="F308" s="42"/>
      <c r="G308" s="43">
        <v>5.21</v>
      </c>
      <c r="H308" s="44">
        <f>IF(ISNUMBER(F308),(E308*(1+(F308/100))*G308),G308*E308)</f>
        <v>1015.95</v>
      </c>
      <c r="I308" s="45" t="str">
        <f>IF(OR(A308="PM",A308="PZ",A308="PP"),H308,"")</f>
        <v/>
      </c>
      <c r="J308" s="45" t="str">
        <f>IF(A308="S",H308,"")</f>
        <v/>
      </c>
      <c r="K308" s="35"/>
      <c r="L308" s="45">
        <f>IF(A308="M06",H308,"")</f>
        <v>1015.95</v>
      </c>
      <c r="M308" s="45" t="str">
        <f>IF(OR(A308="M02",A308="M25",A308="M01s"),H308,"")</f>
        <v/>
      </c>
      <c r="N308" s="18" t="e">
        <f>IF(A308="ZMP",E308*(1+(F308/100)),#REF!)</f>
        <v>#REF!</v>
      </c>
      <c r="O308" s="45" t="str">
        <f>IF(A308="M01e",H308,"")</f>
        <v/>
      </c>
    </row>
    <row r="309" spans="1:15" ht="12.75" outlineLevel="1" collapsed="1" x14ac:dyDescent="0.2">
      <c r="A309" s="38" t="s">
        <v>206</v>
      </c>
      <c r="B309" s="39" t="s">
        <v>5839</v>
      </c>
      <c r="C309" s="39" t="s">
        <v>5840</v>
      </c>
      <c r="D309" s="40" t="s">
        <v>651</v>
      </c>
      <c r="E309" s="41">
        <v>0.7</v>
      </c>
      <c r="F309" s="42"/>
      <c r="G309" s="43">
        <v>420</v>
      </c>
      <c r="H309" s="44">
        <f>IF(ISNUMBER(F309),(E309*(1+(F309/100))*G309),G309*E309)</f>
        <v>294</v>
      </c>
      <c r="I309" s="45" t="str">
        <f>IF(OR(A309="PM",A309="PZ",A309="PP"),H309,"")</f>
        <v/>
      </c>
      <c r="J309" s="45" t="str">
        <f>IF(A309="S",H309,"")</f>
        <v/>
      </c>
      <c r="K309" s="35"/>
      <c r="L309" s="45">
        <f>IF(A309="M06",H309,"")</f>
        <v>294</v>
      </c>
      <c r="M309" s="45" t="str">
        <f>IF(OR(A309="M02",A309="M25",A309="M01s"),H309,"")</f>
        <v/>
      </c>
      <c r="N309" s="18" t="e">
        <f>IF(A309="ZMP",E309*(1+(F309/100)),#REF!)</f>
        <v>#REF!</v>
      </c>
      <c r="O309" s="45" t="str">
        <f>IF(A309="M01e",H309,"")</f>
        <v/>
      </c>
    </row>
    <row r="310" spans="1:15" ht="12.75" outlineLevel="1" collapsed="1" x14ac:dyDescent="0.2">
      <c r="A310" s="38" t="s">
        <v>206</v>
      </c>
      <c r="B310" s="39" t="s">
        <v>6894</v>
      </c>
      <c r="C310" s="39" t="s">
        <v>6895</v>
      </c>
      <c r="D310" s="40" t="s">
        <v>6896</v>
      </c>
      <c r="E310" s="41">
        <v>0.84</v>
      </c>
      <c r="F310" s="42"/>
      <c r="G310" s="43">
        <v>325</v>
      </c>
      <c r="H310" s="44">
        <f>IF(ISNUMBER(F310),(E310*(1+(F310/100))*G310),G310*E310)</f>
        <v>273</v>
      </c>
      <c r="I310" s="45" t="str">
        <f>IF(OR(A310="PM",A310="PZ",A310="PP"),H310,"")</f>
        <v/>
      </c>
      <c r="J310" s="45" t="str">
        <f>IF(A310="S",H310,"")</f>
        <v/>
      </c>
      <c r="K310" s="35"/>
      <c r="L310" s="45">
        <f>IF(A310="M06",H310,"")</f>
        <v>273</v>
      </c>
      <c r="M310" s="45" t="str">
        <f>IF(OR(A310="M02",A310="M25",A310="M01s"),H310,"")</f>
        <v/>
      </c>
      <c r="N310" s="18" t="e">
        <f>IF(A310="ZMP",E310*(1+(F310/100)),#REF!)</f>
        <v>#REF!</v>
      </c>
      <c r="O310" s="45" t="str">
        <f>IF(A310="M01e",H310,"")</f>
        <v/>
      </c>
    </row>
    <row r="311" spans="1:15" ht="12.75" outlineLevel="2" x14ac:dyDescent="0.2">
      <c r="A311" s="47"/>
      <c r="B311" s="48"/>
      <c r="C311" s="48"/>
      <c r="D311" s="49"/>
      <c r="E311" s="50"/>
      <c r="F311" s="51"/>
      <c r="G311" s="52"/>
      <c r="H311" s="53"/>
      <c r="I311" s="54"/>
      <c r="J311" s="54"/>
      <c r="K311" s="35"/>
      <c r="L311" s="54"/>
      <c r="M311" s="54"/>
      <c r="N311" s="19"/>
      <c r="O311" s="54"/>
    </row>
    <row r="312" spans="1:15" ht="25.5" x14ac:dyDescent="0.15">
      <c r="A312" s="27" t="s">
        <v>198</v>
      </c>
      <c r="B312" s="28" t="s">
        <v>6899</v>
      </c>
      <c r="C312" s="29" t="s">
        <v>6900</v>
      </c>
      <c r="D312" s="30" t="s">
        <v>4652</v>
      </c>
      <c r="E312" s="31">
        <v>1</v>
      </c>
      <c r="F312" s="32"/>
      <c r="G312" s="33">
        <v>4899.92</v>
      </c>
      <c r="H312" s="34">
        <f>G312</f>
        <v>4899.92</v>
      </c>
      <c r="I312" s="35">
        <f>SUM(I313:I317)</f>
        <v>829.19</v>
      </c>
      <c r="J312" s="35">
        <f>SUM(J313:J317)</f>
        <v>560</v>
      </c>
      <c r="K312" s="35">
        <f t="shared" si="4"/>
        <v>1389.19</v>
      </c>
      <c r="L312" s="35">
        <f>SUM(L313:L317)</f>
        <v>3510.7320100000002</v>
      </c>
      <c r="M312" s="35">
        <f>SUM(M313:M317)</f>
        <v>0</v>
      </c>
      <c r="N312" s="15"/>
      <c r="O312" s="35">
        <f>SUM(O313:O317)</f>
        <v>0</v>
      </c>
    </row>
    <row r="313" spans="1:15" ht="12.75" outlineLevel="1" collapsed="1" x14ac:dyDescent="0.2">
      <c r="A313" s="38" t="s">
        <v>6725</v>
      </c>
      <c r="B313" s="39" t="s">
        <v>6726</v>
      </c>
      <c r="C313" s="39" t="s">
        <v>6727</v>
      </c>
      <c r="D313" s="40" t="s">
        <v>205</v>
      </c>
      <c r="E313" s="41">
        <v>1.4650000000000001</v>
      </c>
      <c r="F313" s="42"/>
      <c r="G313" s="43">
        <v>566</v>
      </c>
      <c r="H313" s="44">
        <f>IF(ISNUMBER(F313),(E313*(1+(F313/100))*G313),G313*E313)</f>
        <v>829.19</v>
      </c>
      <c r="I313" s="45">
        <f>IF(OR(A313="PM",A313="PZ",A313="PP"),H313,"")</f>
        <v>829.19</v>
      </c>
      <c r="J313" s="45" t="str">
        <f>IF(A313="S",H313,"")</f>
        <v/>
      </c>
      <c r="K313" s="35"/>
      <c r="L313" s="45" t="str">
        <f>IF(A313="M06",H313,"")</f>
        <v/>
      </c>
      <c r="M313" s="45" t="str">
        <f>IF(OR(A313="M02",A313="M25",A313="M01s"),H313,"")</f>
        <v/>
      </c>
      <c r="N313" s="18" t="e">
        <f>IF(A313="ZMP",E313*(1+(F313/100)),#REF!)</f>
        <v>#REF!</v>
      </c>
      <c r="O313" s="45" t="str">
        <f>IF(A313="M01e",H313,"")</f>
        <v/>
      </c>
    </row>
    <row r="314" spans="1:15" ht="12.75" outlineLevel="1" collapsed="1" x14ac:dyDescent="0.2">
      <c r="A314" s="38" t="s">
        <v>315</v>
      </c>
      <c r="B314" s="39" t="s">
        <v>71</v>
      </c>
      <c r="C314" s="39" t="s">
        <v>72</v>
      </c>
      <c r="D314" s="40" t="s">
        <v>17</v>
      </c>
      <c r="E314" s="41">
        <v>0.5</v>
      </c>
      <c r="F314" s="42"/>
      <c r="G314" s="43">
        <v>1120</v>
      </c>
      <c r="H314" s="44">
        <f>IF(ISNUMBER(F314),(E314*(1+(F314/100))*G314),G314*E314)</f>
        <v>560</v>
      </c>
      <c r="I314" s="45" t="str">
        <f>IF(OR(A314="PM",A314="PZ",A314="PP"),H314,"")</f>
        <v/>
      </c>
      <c r="J314" s="45">
        <f>IF(A314="S",H314,"")</f>
        <v>560</v>
      </c>
      <c r="K314" s="35"/>
      <c r="L314" s="45" t="str">
        <f>IF(A314="M06",H314,"")</f>
        <v/>
      </c>
      <c r="M314" s="45" t="str">
        <f>IF(OR(A314="M02",A314="M25",A314="M01s"),H314,"")</f>
        <v/>
      </c>
      <c r="N314" s="18" t="e">
        <f>IF(A314="ZMP",E314*(1+(F314/100)),#REF!)</f>
        <v>#REF!</v>
      </c>
      <c r="O314" s="45" t="str">
        <f>IF(A314="M01e",H314,"")</f>
        <v/>
      </c>
    </row>
    <row r="315" spans="1:15" ht="12.75" outlineLevel="1" collapsed="1" x14ac:dyDescent="0.2">
      <c r="A315" s="38" t="s">
        <v>206</v>
      </c>
      <c r="B315" s="39" t="s">
        <v>4113</v>
      </c>
      <c r="C315" s="39" t="s">
        <v>4114</v>
      </c>
      <c r="D315" s="40" t="s">
        <v>651</v>
      </c>
      <c r="E315" s="41">
        <v>0.129</v>
      </c>
      <c r="F315" s="42"/>
      <c r="G315" s="43">
        <v>67.69</v>
      </c>
      <c r="H315" s="44">
        <f>IF(ISNUMBER(F315),(E315*(1+(F315/100))*G315),G315*E315)</f>
        <v>8.7320100000000007</v>
      </c>
      <c r="I315" s="45" t="str">
        <f>IF(OR(A315="PM",A315="PZ",A315="PP"),H315,"")</f>
        <v/>
      </c>
      <c r="J315" s="45" t="str">
        <f>IF(A315="S",H315,"")</f>
        <v/>
      </c>
      <c r="K315" s="35"/>
      <c r="L315" s="45">
        <f>IF(A315="M06",H315,"")</f>
        <v>8.7320100000000007</v>
      </c>
      <c r="M315" s="45" t="str">
        <f>IF(OR(A315="M02",A315="M25",A315="M01s"),H315,"")</f>
        <v/>
      </c>
      <c r="N315" s="18" t="e">
        <f>IF(A315="ZMP",E315*(1+(F315/100)),#REF!)</f>
        <v>#REF!</v>
      </c>
      <c r="O315" s="45" t="str">
        <f>IF(A315="M01e",H315,"")</f>
        <v/>
      </c>
    </row>
    <row r="316" spans="1:15" ht="12.75" outlineLevel="1" collapsed="1" x14ac:dyDescent="0.2">
      <c r="A316" s="38" t="s">
        <v>206</v>
      </c>
      <c r="B316" s="39" t="s">
        <v>6901</v>
      </c>
      <c r="C316" s="39" t="s">
        <v>6902</v>
      </c>
      <c r="D316" s="40" t="s">
        <v>651</v>
      </c>
      <c r="E316" s="41">
        <v>1</v>
      </c>
      <c r="F316" s="42"/>
      <c r="G316" s="43">
        <v>3502</v>
      </c>
      <c r="H316" s="44">
        <f>IF(ISNUMBER(F316),(E316*(1+(F316/100))*G316),G316*E316)</f>
        <v>3502</v>
      </c>
      <c r="I316" s="45" t="str">
        <f>IF(OR(A316="PM",A316="PZ",A316="PP"),H316,"")</f>
        <v/>
      </c>
      <c r="J316" s="45" t="str">
        <f>IF(A316="S",H316,"")</f>
        <v/>
      </c>
      <c r="K316" s="35"/>
      <c r="L316" s="45">
        <f>IF(A316="M06",H316,"")</f>
        <v>3502</v>
      </c>
      <c r="M316" s="45" t="str">
        <f>IF(OR(A316="M02",A316="M25",A316="M01s"),H316,"")</f>
        <v/>
      </c>
      <c r="N316" s="18" t="e">
        <f>IF(A316="ZMP",E316*(1+(F316/100)),#REF!)</f>
        <v>#REF!</v>
      </c>
      <c r="O316" s="45" t="str">
        <f>IF(A316="M01e",H316,"")</f>
        <v/>
      </c>
    </row>
    <row r="317" spans="1:15" ht="12.75" outlineLevel="2" x14ac:dyDescent="0.2">
      <c r="A317" s="47"/>
      <c r="B317" s="48"/>
      <c r="C317" s="48"/>
      <c r="D317" s="49"/>
      <c r="E317" s="50"/>
      <c r="F317" s="51"/>
      <c r="G317" s="52"/>
      <c r="H317" s="53"/>
      <c r="I317" s="54"/>
      <c r="J317" s="54"/>
      <c r="K317" s="35"/>
      <c r="L317" s="54"/>
      <c r="M317" s="54"/>
      <c r="N317" s="19"/>
      <c r="O317" s="54"/>
    </row>
    <row r="318" spans="1:15" ht="25.5" x14ac:dyDescent="0.15">
      <c r="A318" s="27" t="s">
        <v>198</v>
      </c>
      <c r="B318" s="28" t="s">
        <v>6903</v>
      </c>
      <c r="C318" s="29" t="s">
        <v>6904</v>
      </c>
      <c r="D318" s="30" t="s">
        <v>4652</v>
      </c>
      <c r="E318" s="31">
        <v>1</v>
      </c>
      <c r="F318" s="32"/>
      <c r="G318" s="33">
        <v>3939.81</v>
      </c>
      <c r="H318" s="34">
        <f>G318</f>
        <v>3939.81</v>
      </c>
      <c r="I318" s="35">
        <f>SUM(I319:I325)</f>
        <v>1981.566</v>
      </c>
      <c r="J318" s="35">
        <f>SUM(J319:J325)</f>
        <v>80.016000000000005</v>
      </c>
      <c r="K318" s="35">
        <f t="shared" si="4"/>
        <v>2061.5819999999999</v>
      </c>
      <c r="L318" s="35">
        <f>SUM(L319:L325)</f>
        <v>1878.2320099999999</v>
      </c>
      <c r="M318" s="35">
        <f>SUM(M319:M325)</f>
        <v>0</v>
      </c>
      <c r="N318" s="15"/>
      <c r="O318" s="35">
        <f>SUM(O319:O325)</f>
        <v>0</v>
      </c>
    </row>
    <row r="319" spans="1:15" ht="12.75" outlineLevel="1" collapsed="1" x14ac:dyDescent="0.2">
      <c r="A319" s="38" t="s">
        <v>6725</v>
      </c>
      <c r="B319" s="39" t="s">
        <v>6726</v>
      </c>
      <c r="C319" s="39" t="s">
        <v>6727</v>
      </c>
      <c r="D319" s="40" t="s">
        <v>205</v>
      </c>
      <c r="E319" s="41">
        <v>3.5009999999999999</v>
      </c>
      <c r="F319" s="42"/>
      <c r="G319" s="43">
        <v>566</v>
      </c>
      <c r="H319" s="44">
        <f t="shared" ref="H319:H324" si="11">IF(ISNUMBER(F319),(E319*(1+(F319/100))*G319),G319*E319)</f>
        <v>1981.566</v>
      </c>
      <c r="I319" s="45">
        <f t="shared" ref="I319:I324" si="12">IF(OR(A319="PM",A319="PZ",A319="PP"),H319,"")</f>
        <v>1981.566</v>
      </c>
      <c r="J319" s="45" t="str">
        <f t="shared" ref="J319:J324" si="13">IF(A319="S",H319,"")</f>
        <v/>
      </c>
      <c r="K319" s="35"/>
      <c r="L319" s="45" t="str">
        <f t="shared" ref="L319:L324" si="14">IF(A319="M06",H319,"")</f>
        <v/>
      </c>
      <c r="M319" s="45" t="str">
        <f t="shared" ref="M319:M324" si="15">IF(OR(A319="M02",A319="M25",A319="M01s"),H319,"")</f>
        <v/>
      </c>
      <c r="N319" s="18" t="e">
        <f>IF(A319="ZMP",E319*(1+(F319/100)),#REF!)</f>
        <v>#REF!</v>
      </c>
      <c r="O319" s="45" t="str">
        <f t="shared" ref="O319:O324" si="16">IF(A319="M01e",H319,"")</f>
        <v/>
      </c>
    </row>
    <row r="320" spans="1:15" ht="12.75" outlineLevel="1" collapsed="1" x14ac:dyDescent="0.2">
      <c r="A320" s="38" t="s">
        <v>315</v>
      </c>
      <c r="B320" s="39" t="s">
        <v>63</v>
      </c>
      <c r="C320" s="39" t="s">
        <v>64</v>
      </c>
      <c r="D320" s="40" t="s">
        <v>22</v>
      </c>
      <c r="E320" s="41">
        <v>1.667</v>
      </c>
      <c r="F320" s="42"/>
      <c r="G320" s="43">
        <v>48</v>
      </c>
      <c r="H320" s="44">
        <f t="shared" si="11"/>
        <v>80.016000000000005</v>
      </c>
      <c r="I320" s="45" t="str">
        <f t="shared" si="12"/>
        <v/>
      </c>
      <c r="J320" s="45">
        <f t="shared" si="13"/>
        <v>80.016000000000005</v>
      </c>
      <c r="K320" s="35"/>
      <c r="L320" s="45" t="str">
        <f t="shared" si="14"/>
        <v/>
      </c>
      <c r="M320" s="45" t="str">
        <f t="shared" si="15"/>
        <v/>
      </c>
      <c r="N320" s="18" t="e">
        <f>IF(A320="ZMP",E320*(1+(F320/100)),#REF!)</f>
        <v>#REF!</v>
      </c>
      <c r="O320" s="45" t="str">
        <f t="shared" si="16"/>
        <v/>
      </c>
    </row>
    <row r="321" spans="1:15" ht="12.75" outlineLevel="1" collapsed="1" x14ac:dyDescent="0.2">
      <c r="A321" s="38" t="s">
        <v>206</v>
      </c>
      <c r="B321" s="39" t="s">
        <v>4113</v>
      </c>
      <c r="C321" s="39" t="s">
        <v>4114</v>
      </c>
      <c r="D321" s="40" t="s">
        <v>651</v>
      </c>
      <c r="E321" s="41">
        <v>0.129</v>
      </c>
      <c r="F321" s="42"/>
      <c r="G321" s="43">
        <v>67.69</v>
      </c>
      <c r="H321" s="44">
        <f t="shared" si="11"/>
        <v>8.7320100000000007</v>
      </c>
      <c r="I321" s="45" t="str">
        <f t="shared" si="12"/>
        <v/>
      </c>
      <c r="J321" s="45" t="str">
        <f t="shared" si="13"/>
        <v/>
      </c>
      <c r="K321" s="35"/>
      <c r="L321" s="45">
        <f t="shared" si="14"/>
        <v>8.7320100000000007</v>
      </c>
      <c r="M321" s="45" t="str">
        <f t="shared" si="15"/>
        <v/>
      </c>
      <c r="N321" s="18" t="e">
        <f>IF(A321="ZMP",E321*(1+(F321/100)),#REF!)</f>
        <v>#REF!</v>
      </c>
      <c r="O321" s="45" t="str">
        <f t="shared" si="16"/>
        <v/>
      </c>
    </row>
    <row r="322" spans="1:15" ht="12.75" outlineLevel="1" collapsed="1" x14ac:dyDescent="0.2">
      <c r="A322" s="38" t="s">
        <v>206</v>
      </c>
      <c r="B322" s="39" t="s">
        <v>276</v>
      </c>
      <c r="C322" s="39" t="s">
        <v>277</v>
      </c>
      <c r="D322" s="40" t="s">
        <v>278</v>
      </c>
      <c r="E322" s="41">
        <v>250</v>
      </c>
      <c r="F322" s="42"/>
      <c r="G322" s="43">
        <v>5.21</v>
      </c>
      <c r="H322" s="44">
        <f t="shared" si="11"/>
        <v>1302.5</v>
      </c>
      <c r="I322" s="45" t="str">
        <f t="shared" si="12"/>
        <v/>
      </c>
      <c r="J322" s="45" t="str">
        <f t="shared" si="13"/>
        <v/>
      </c>
      <c r="K322" s="35"/>
      <c r="L322" s="45">
        <f t="shared" si="14"/>
        <v>1302.5</v>
      </c>
      <c r="M322" s="45" t="str">
        <f t="shared" si="15"/>
        <v/>
      </c>
      <c r="N322" s="18" t="e">
        <f>IF(A322="ZMP",E322*(1+(F322/100)),#REF!)</f>
        <v>#REF!</v>
      </c>
      <c r="O322" s="45" t="str">
        <f t="shared" si="16"/>
        <v/>
      </c>
    </row>
    <row r="323" spans="1:15" ht="12.75" outlineLevel="1" collapsed="1" x14ac:dyDescent="0.2">
      <c r="A323" s="38" t="s">
        <v>206</v>
      </c>
      <c r="B323" s="39" t="s">
        <v>5839</v>
      </c>
      <c r="C323" s="39" t="s">
        <v>5840</v>
      </c>
      <c r="D323" s="40" t="s">
        <v>651</v>
      </c>
      <c r="E323" s="41">
        <v>0.7</v>
      </c>
      <c r="F323" s="42"/>
      <c r="G323" s="43">
        <v>420</v>
      </c>
      <c r="H323" s="44">
        <f t="shared" si="11"/>
        <v>294</v>
      </c>
      <c r="I323" s="45" t="str">
        <f t="shared" si="12"/>
        <v/>
      </c>
      <c r="J323" s="45" t="str">
        <f t="shared" si="13"/>
        <v/>
      </c>
      <c r="K323" s="35"/>
      <c r="L323" s="45">
        <f t="shared" si="14"/>
        <v>294</v>
      </c>
      <c r="M323" s="45" t="str">
        <f t="shared" si="15"/>
        <v/>
      </c>
      <c r="N323" s="18" t="e">
        <f>IF(A323="ZMP",E323*(1+(F323/100)),#REF!)</f>
        <v>#REF!</v>
      </c>
      <c r="O323" s="45" t="str">
        <f t="shared" si="16"/>
        <v/>
      </c>
    </row>
    <row r="324" spans="1:15" ht="12.75" outlineLevel="1" collapsed="1" x14ac:dyDescent="0.2">
      <c r="A324" s="38" t="s">
        <v>206</v>
      </c>
      <c r="B324" s="39" t="s">
        <v>6894</v>
      </c>
      <c r="C324" s="39" t="s">
        <v>6895</v>
      </c>
      <c r="D324" s="40" t="s">
        <v>6896</v>
      </c>
      <c r="E324" s="41">
        <v>0.84</v>
      </c>
      <c r="F324" s="42"/>
      <c r="G324" s="43">
        <v>325</v>
      </c>
      <c r="H324" s="44">
        <f t="shared" si="11"/>
        <v>273</v>
      </c>
      <c r="I324" s="45" t="str">
        <f t="shared" si="12"/>
        <v/>
      </c>
      <c r="J324" s="45" t="str">
        <f t="shared" si="13"/>
        <v/>
      </c>
      <c r="K324" s="35"/>
      <c r="L324" s="45">
        <f t="shared" si="14"/>
        <v>273</v>
      </c>
      <c r="M324" s="45" t="str">
        <f t="shared" si="15"/>
        <v/>
      </c>
      <c r="N324" s="18" t="e">
        <f>IF(A324="ZMP",E324*(1+(F324/100)),#REF!)</f>
        <v>#REF!</v>
      </c>
      <c r="O324" s="45" t="str">
        <f t="shared" si="16"/>
        <v/>
      </c>
    </row>
    <row r="325" spans="1:15" ht="12.75" outlineLevel="2" x14ac:dyDescent="0.2">
      <c r="A325" s="47"/>
      <c r="B325" s="48"/>
      <c r="C325" s="48"/>
      <c r="D325" s="49"/>
      <c r="E325" s="50"/>
      <c r="F325" s="51"/>
      <c r="G325" s="52"/>
      <c r="H325" s="53"/>
      <c r="I325" s="54"/>
      <c r="J325" s="54"/>
      <c r="K325" s="35"/>
      <c r="L325" s="54"/>
      <c r="M325" s="54"/>
      <c r="N325" s="19"/>
      <c r="O325" s="54"/>
    </row>
    <row r="326" spans="1:15" ht="25.5" x14ac:dyDescent="0.15">
      <c r="A326" s="27" t="s">
        <v>198</v>
      </c>
      <c r="B326" s="28" t="s">
        <v>6905</v>
      </c>
      <c r="C326" s="29" t="s">
        <v>6906</v>
      </c>
      <c r="D326" s="30" t="s">
        <v>4652</v>
      </c>
      <c r="E326" s="31">
        <v>1</v>
      </c>
      <c r="F326" s="32"/>
      <c r="G326" s="33">
        <v>6371.71</v>
      </c>
      <c r="H326" s="34">
        <f>G326</f>
        <v>6371.71</v>
      </c>
      <c r="I326" s="35">
        <f>SUM(I327:I332)</f>
        <v>4493.4740000000002</v>
      </c>
      <c r="J326" s="35">
        <f>SUM(J327:J332)</f>
        <v>0</v>
      </c>
      <c r="K326" s="35">
        <f t="shared" ref="K326:K386" si="17">I326+J326</f>
        <v>4493.4740000000002</v>
      </c>
      <c r="L326" s="35">
        <f>SUM(L327:L332)</f>
        <v>1878.2320099999999</v>
      </c>
      <c r="M326" s="35">
        <f>SUM(M327:M332)</f>
        <v>0</v>
      </c>
      <c r="N326" s="15"/>
      <c r="O326" s="35">
        <f>SUM(O327:O332)</f>
        <v>0</v>
      </c>
    </row>
    <row r="327" spans="1:15" ht="12.75" outlineLevel="1" collapsed="1" x14ac:dyDescent="0.2">
      <c r="A327" s="38" t="s">
        <v>6725</v>
      </c>
      <c r="B327" s="39" t="s">
        <v>6726</v>
      </c>
      <c r="C327" s="39" t="s">
        <v>6727</v>
      </c>
      <c r="D327" s="40" t="s">
        <v>205</v>
      </c>
      <c r="E327" s="41">
        <v>7.9390000000000001</v>
      </c>
      <c r="F327" s="42"/>
      <c r="G327" s="43">
        <v>566</v>
      </c>
      <c r="H327" s="44">
        <f>IF(ISNUMBER(F327),(E327*(1+(F327/100))*G327),G327*E327)</f>
        <v>4493.4740000000002</v>
      </c>
      <c r="I327" s="45">
        <f>IF(OR(A327="PM",A327="PZ",A327="PP"),H327,"")</f>
        <v>4493.4740000000002</v>
      </c>
      <c r="J327" s="45" t="str">
        <f>IF(A327="S",H327,"")</f>
        <v/>
      </c>
      <c r="K327" s="35"/>
      <c r="L327" s="45" t="str">
        <f>IF(A327="M06",H327,"")</f>
        <v/>
      </c>
      <c r="M327" s="45" t="str">
        <f>IF(OR(A327="M02",A327="M25",A327="M01s"),H327,"")</f>
        <v/>
      </c>
      <c r="N327" s="18" t="e">
        <f>IF(A327="ZMP",E327*(1+(F327/100)),#REF!)</f>
        <v>#REF!</v>
      </c>
      <c r="O327" s="45" t="str">
        <f>IF(A327="M01e",H327,"")</f>
        <v/>
      </c>
    </row>
    <row r="328" spans="1:15" ht="12.75" outlineLevel="1" collapsed="1" x14ac:dyDescent="0.2">
      <c r="A328" s="38" t="s">
        <v>206</v>
      </c>
      <c r="B328" s="39" t="s">
        <v>4113</v>
      </c>
      <c r="C328" s="39" t="s">
        <v>4114</v>
      </c>
      <c r="D328" s="40" t="s">
        <v>651</v>
      </c>
      <c r="E328" s="41">
        <v>0.129</v>
      </c>
      <c r="F328" s="42"/>
      <c r="G328" s="43">
        <v>67.69</v>
      </c>
      <c r="H328" s="44">
        <f>IF(ISNUMBER(F328),(E328*(1+(F328/100))*G328),G328*E328)</f>
        <v>8.7320100000000007</v>
      </c>
      <c r="I328" s="45" t="str">
        <f>IF(OR(A328="PM",A328="PZ",A328="PP"),H328,"")</f>
        <v/>
      </c>
      <c r="J328" s="45" t="str">
        <f>IF(A328="S",H328,"")</f>
        <v/>
      </c>
      <c r="K328" s="35"/>
      <c r="L328" s="45">
        <f>IF(A328="M06",H328,"")</f>
        <v>8.7320100000000007</v>
      </c>
      <c r="M328" s="45" t="str">
        <f>IF(OR(A328="M02",A328="M25",A328="M01s"),H328,"")</f>
        <v/>
      </c>
      <c r="N328" s="18" t="e">
        <f>IF(A328="ZMP",E328*(1+(F328/100)),#REF!)</f>
        <v>#REF!</v>
      </c>
      <c r="O328" s="45" t="str">
        <f>IF(A328="M01e",H328,"")</f>
        <v/>
      </c>
    </row>
    <row r="329" spans="1:15" ht="12.75" outlineLevel="1" collapsed="1" x14ac:dyDescent="0.2">
      <c r="A329" s="38" t="s">
        <v>206</v>
      </c>
      <c r="B329" s="39" t="s">
        <v>276</v>
      </c>
      <c r="C329" s="39" t="s">
        <v>277</v>
      </c>
      <c r="D329" s="40" t="s">
        <v>278</v>
      </c>
      <c r="E329" s="41">
        <v>250</v>
      </c>
      <c r="F329" s="42"/>
      <c r="G329" s="43">
        <v>5.21</v>
      </c>
      <c r="H329" s="44">
        <f>IF(ISNUMBER(F329),(E329*(1+(F329/100))*G329),G329*E329)</f>
        <v>1302.5</v>
      </c>
      <c r="I329" s="45" t="str">
        <f>IF(OR(A329="PM",A329="PZ",A329="PP"),H329,"")</f>
        <v/>
      </c>
      <c r="J329" s="45" t="str">
        <f>IF(A329="S",H329,"")</f>
        <v/>
      </c>
      <c r="K329" s="35"/>
      <c r="L329" s="45">
        <f>IF(A329="M06",H329,"")</f>
        <v>1302.5</v>
      </c>
      <c r="M329" s="45" t="str">
        <f>IF(OR(A329="M02",A329="M25",A329="M01s"),H329,"")</f>
        <v/>
      </c>
      <c r="N329" s="18" t="e">
        <f>IF(A329="ZMP",E329*(1+(F329/100)),#REF!)</f>
        <v>#REF!</v>
      </c>
      <c r="O329" s="45" t="str">
        <f>IF(A329="M01e",H329,"")</f>
        <v/>
      </c>
    </row>
    <row r="330" spans="1:15" ht="12.75" outlineLevel="1" collapsed="1" x14ac:dyDescent="0.2">
      <c r="A330" s="38" t="s">
        <v>206</v>
      </c>
      <c r="B330" s="39" t="s">
        <v>5839</v>
      </c>
      <c r="C330" s="39" t="s">
        <v>5840</v>
      </c>
      <c r="D330" s="40" t="s">
        <v>651</v>
      </c>
      <c r="E330" s="41">
        <v>0.7</v>
      </c>
      <c r="F330" s="42"/>
      <c r="G330" s="43">
        <v>420</v>
      </c>
      <c r="H330" s="44">
        <f>IF(ISNUMBER(F330),(E330*(1+(F330/100))*G330),G330*E330)</f>
        <v>294</v>
      </c>
      <c r="I330" s="45" t="str">
        <f>IF(OR(A330="PM",A330="PZ",A330="PP"),H330,"")</f>
        <v/>
      </c>
      <c r="J330" s="45" t="str">
        <f>IF(A330="S",H330,"")</f>
        <v/>
      </c>
      <c r="K330" s="35"/>
      <c r="L330" s="45">
        <f>IF(A330="M06",H330,"")</f>
        <v>294</v>
      </c>
      <c r="M330" s="45" t="str">
        <f>IF(OR(A330="M02",A330="M25",A330="M01s"),H330,"")</f>
        <v/>
      </c>
      <c r="N330" s="18" t="e">
        <f>IF(A330="ZMP",E330*(1+(F330/100)),#REF!)</f>
        <v>#REF!</v>
      </c>
      <c r="O330" s="45" t="str">
        <f>IF(A330="M01e",H330,"")</f>
        <v/>
      </c>
    </row>
    <row r="331" spans="1:15" ht="12.75" outlineLevel="1" collapsed="1" x14ac:dyDescent="0.2">
      <c r="A331" s="38" t="s">
        <v>206</v>
      </c>
      <c r="B331" s="39" t="s">
        <v>6894</v>
      </c>
      <c r="C331" s="39" t="s">
        <v>6895</v>
      </c>
      <c r="D331" s="40" t="s">
        <v>6896</v>
      </c>
      <c r="E331" s="41">
        <v>0.84</v>
      </c>
      <c r="F331" s="42"/>
      <c r="G331" s="43">
        <v>325</v>
      </c>
      <c r="H331" s="44">
        <f>IF(ISNUMBER(F331),(E331*(1+(F331/100))*G331),G331*E331)</f>
        <v>273</v>
      </c>
      <c r="I331" s="45" t="str">
        <f>IF(OR(A331="PM",A331="PZ",A331="PP"),H331,"")</f>
        <v/>
      </c>
      <c r="J331" s="45" t="str">
        <f>IF(A331="S",H331,"")</f>
        <v/>
      </c>
      <c r="K331" s="35"/>
      <c r="L331" s="45">
        <f>IF(A331="M06",H331,"")</f>
        <v>273</v>
      </c>
      <c r="M331" s="45" t="str">
        <f>IF(OR(A331="M02",A331="M25",A331="M01s"),H331,"")</f>
        <v/>
      </c>
      <c r="N331" s="18" t="e">
        <f>IF(A331="ZMP",E331*(1+(F331/100)),#REF!)</f>
        <v>#REF!</v>
      </c>
      <c r="O331" s="45" t="str">
        <f>IF(A331="M01e",H331,"")</f>
        <v/>
      </c>
    </row>
    <row r="332" spans="1:15" ht="12.75" outlineLevel="2" x14ac:dyDescent="0.2">
      <c r="A332" s="47"/>
      <c r="B332" s="48"/>
      <c r="C332" s="48"/>
      <c r="D332" s="49"/>
      <c r="E332" s="50"/>
      <c r="F332" s="51"/>
      <c r="G332" s="52"/>
      <c r="H332" s="53"/>
      <c r="I332" s="54"/>
      <c r="J332" s="54"/>
      <c r="K332" s="35"/>
      <c r="L332" s="54"/>
      <c r="M332" s="54"/>
      <c r="N332" s="19"/>
      <c r="O332" s="54"/>
    </row>
    <row r="333" spans="1:15" ht="12.75" x14ac:dyDescent="0.15">
      <c r="A333" s="27" t="s">
        <v>198</v>
      </c>
      <c r="B333" s="28" t="s">
        <v>6907</v>
      </c>
      <c r="C333" s="29" t="s">
        <v>6908</v>
      </c>
      <c r="D333" s="30" t="s">
        <v>4652</v>
      </c>
      <c r="E333" s="31">
        <v>1</v>
      </c>
      <c r="F333" s="32"/>
      <c r="G333" s="33">
        <v>5476.3</v>
      </c>
      <c r="H333" s="34">
        <f>G333</f>
        <v>5476.3</v>
      </c>
      <c r="I333" s="35">
        <f>SUM(I334:I339)</f>
        <v>1917.0419999999999</v>
      </c>
      <c r="J333" s="35">
        <f>SUM(J334:J339)</f>
        <v>0</v>
      </c>
      <c r="K333" s="35">
        <f t="shared" si="17"/>
        <v>1917.0419999999999</v>
      </c>
      <c r="L333" s="35">
        <f>SUM(L334:L339)</f>
        <v>3559.2550099999999</v>
      </c>
      <c r="M333" s="35">
        <f>SUM(M334:M339)</f>
        <v>0</v>
      </c>
      <c r="N333" s="15"/>
      <c r="O333" s="35">
        <f>SUM(O334:O339)</f>
        <v>0</v>
      </c>
    </row>
    <row r="334" spans="1:15" ht="12.75" outlineLevel="1" collapsed="1" x14ac:dyDescent="0.2">
      <c r="A334" s="38" t="s">
        <v>6725</v>
      </c>
      <c r="B334" s="39" t="s">
        <v>6726</v>
      </c>
      <c r="C334" s="39" t="s">
        <v>6727</v>
      </c>
      <c r="D334" s="40" t="s">
        <v>205</v>
      </c>
      <c r="E334" s="41">
        <v>3.387</v>
      </c>
      <c r="F334" s="42"/>
      <c r="G334" s="43">
        <v>566</v>
      </c>
      <c r="H334" s="44">
        <f>IF(ISNUMBER(F334),(E334*(1+(F334/100))*G334),G334*E334)</f>
        <v>1917.0419999999999</v>
      </c>
      <c r="I334" s="45">
        <f>IF(OR(A334="PM",A334="PZ",A334="PP"),H334,"")</f>
        <v>1917.0419999999999</v>
      </c>
      <c r="J334" s="45" t="str">
        <f>IF(A334="S",H334,"")</f>
        <v/>
      </c>
      <c r="K334" s="35"/>
      <c r="L334" s="45" t="str">
        <f>IF(A334="M06",H334,"")</f>
        <v/>
      </c>
      <c r="M334" s="45" t="str">
        <f>IF(OR(A334="M02",A334="M25",A334="M01s"),H334,"")</f>
        <v/>
      </c>
      <c r="N334" s="18" t="e">
        <f>IF(A334="ZMP",E334*(1+(F334/100)),#REF!)</f>
        <v>#REF!</v>
      </c>
      <c r="O334" s="45" t="str">
        <f>IF(A334="M01e",H334,"")</f>
        <v/>
      </c>
    </row>
    <row r="335" spans="1:15" ht="12.75" outlineLevel="1" collapsed="1" x14ac:dyDescent="0.2">
      <c r="A335" s="38" t="s">
        <v>206</v>
      </c>
      <c r="B335" s="39" t="s">
        <v>4113</v>
      </c>
      <c r="C335" s="39" t="s">
        <v>4114</v>
      </c>
      <c r="D335" s="40" t="s">
        <v>651</v>
      </c>
      <c r="E335" s="41">
        <v>0.129</v>
      </c>
      <c r="F335" s="42"/>
      <c r="G335" s="43">
        <v>67.69</v>
      </c>
      <c r="H335" s="44">
        <f>IF(ISNUMBER(F335),(E335*(1+(F335/100))*G335),G335*E335)</f>
        <v>8.7320100000000007</v>
      </c>
      <c r="I335" s="45" t="str">
        <f>IF(OR(A335="PM",A335="PZ",A335="PP"),H335,"")</f>
        <v/>
      </c>
      <c r="J335" s="45" t="str">
        <f>IF(A335="S",H335,"")</f>
        <v/>
      </c>
      <c r="K335" s="35"/>
      <c r="L335" s="45">
        <f>IF(A335="M06",H335,"")</f>
        <v>8.7320100000000007</v>
      </c>
      <c r="M335" s="45" t="str">
        <f>IF(OR(A335="M02",A335="M25",A335="M01s"),H335,"")</f>
        <v/>
      </c>
      <c r="N335" s="18" t="e">
        <f>IF(A335="ZMP",E335*(1+(F335/100)),#REF!)</f>
        <v>#REF!</v>
      </c>
      <c r="O335" s="45" t="str">
        <f>IF(A335="M01e",H335,"")</f>
        <v/>
      </c>
    </row>
    <row r="336" spans="1:15" ht="12.75" outlineLevel="1" collapsed="1" x14ac:dyDescent="0.2">
      <c r="A336" s="38" t="s">
        <v>206</v>
      </c>
      <c r="B336" s="39" t="s">
        <v>6909</v>
      </c>
      <c r="C336" s="39" t="s">
        <v>6910</v>
      </c>
      <c r="D336" s="40" t="s">
        <v>651</v>
      </c>
      <c r="E336" s="41">
        <v>1.0999999999999999E-2</v>
      </c>
      <c r="F336" s="42"/>
      <c r="G336" s="43">
        <v>7961</v>
      </c>
      <c r="H336" s="44">
        <f>IF(ISNUMBER(F336),(E336*(1+(F336/100))*G336),G336*E336)</f>
        <v>87.570999999999998</v>
      </c>
      <c r="I336" s="45" t="str">
        <f>IF(OR(A336="PM",A336="PZ",A336="PP"),H336,"")</f>
        <v/>
      </c>
      <c r="J336" s="45" t="str">
        <f>IF(A336="S",H336,"")</f>
        <v/>
      </c>
      <c r="K336" s="35"/>
      <c r="L336" s="45">
        <f>IF(A336="M06",H336,"")</f>
        <v>87.570999999999998</v>
      </c>
      <c r="M336" s="45" t="str">
        <f>IF(OR(A336="M02",A336="M25",A336="M01s"),H336,"")</f>
        <v/>
      </c>
      <c r="N336" s="18" t="e">
        <f>IF(A336="ZMP",E336*(1+(F336/100)),#REF!)</f>
        <v>#REF!</v>
      </c>
      <c r="O336" s="45" t="str">
        <f>IF(A336="M01e",H336,"")</f>
        <v/>
      </c>
    </row>
    <row r="337" spans="1:15" ht="12.75" outlineLevel="1" collapsed="1" x14ac:dyDescent="0.2">
      <c r="A337" s="38" t="s">
        <v>206</v>
      </c>
      <c r="B337" s="39" t="s">
        <v>739</v>
      </c>
      <c r="C337" s="39" t="s">
        <v>740</v>
      </c>
      <c r="D337" s="40" t="s">
        <v>651</v>
      </c>
      <c r="E337" s="41">
        <v>4.0000000000000001E-3</v>
      </c>
      <c r="F337" s="42"/>
      <c r="G337" s="43">
        <v>8238</v>
      </c>
      <c r="H337" s="44">
        <f>IF(ISNUMBER(F337),(E337*(1+(F337/100))*G337),G337*E337)</f>
        <v>32.951999999999998</v>
      </c>
      <c r="I337" s="45" t="str">
        <f>IF(OR(A337="PM",A337="PZ",A337="PP"),H337,"")</f>
        <v/>
      </c>
      <c r="J337" s="45" t="str">
        <f>IF(A337="S",H337,"")</f>
        <v/>
      </c>
      <c r="K337" s="35"/>
      <c r="L337" s="45">
        <f>IF(A337="M06",H337,"")</f>
        <v>32.951999999999998</v>
      </c>
      <c r="M337" s="45" t="str">
        <f>IF(OR(A337="M02",A337="M25",A337="M01s"),H337,"")</f>
        <v/>
      </c>
      <c r="N337" s="18" t="e">
        <f>IF(A337="ZMP",E337*(1+(F337/100)),#REF!)</f>
        <v>#REF!</v>
      </c>
      <c r="O337" s="45" t="str">
        <f>IF(A337="M01e",H337,"")</f>
        <v/>
      </c>
    </row>
    <row r="338" spans="1:15" ht="12.75" outlineLevel="1" collapsed="1" x14ac:dyDescent="0.2">
      <c r="A338" s="38" t="s">
        <v>206</v>
      </c>
      <c r="B338" s="39" t="s">
        <v>6890</v>
      </c>
      <c r="C338" s="39" t="s">
        <v>6891</v>
      </c>
      <c r="D338" s="40" t="s">
        <v>651</v>
      </c>
      <c r="E338" s="41">
        <v>1</v>
      </c>
      <c r="F338" s="42"/>
      <c r="G338" s="43">
        <v>3430</v>
      </c>
      <c r="H338" s="44">
        <f>IF(ISNUMBER(F338),(E338*(1+(F338/100))*G338),G338*E338)</f>
        <v>3430</v>
      </c>
      <c r="I338" s="45" t="str">
        <f>IF(OR(A338="PM",A338="PZ",A338="PP"),H338,"")</f>
        <v/>
      </c>
      <c r="J338" s="45" t="str">
        <f>IF(A338="S",H338,"")</f>
        <v/>
      </c>
      <c r="K338" s="35"/>
      <c r="L338" s="45">
        <f>IF(A338="M06",H338,"")</f>
        <v>3430</v>
      </c>
      <c r="M338" s="45" t="str">
        <f>IF(OR(A338="M02",A338="M25",A338="M01s"),H338,"")</f>
        <v/>
      </c>
      <c r="N338" s="18" t="e">
        <f>IF(A338="ZMP",E338*(1+(F338/100)),#REF!)</f>
        <v>#REF!</v>
      </c>
      <c r="O338" s="45" t="str">
        <f>IF(A338="M01e",H338,"")</f>
        <v/>
      </c>
    </row>
    <row r="339" spans="1:15" ht="12.75" outlineLevel="2" x14ac:dyDescent="0.2">
      <c r="A339" s="47"/>
      <c r="B339" s="48"/>
      <c r="C339" s="48"/>
      <c r="D339" s="49"/>
      <c r="E339" s="50"/>
      <c r="F339" s="51"/>
      <c r="G339" s="52"/>
      <c r="H339" s="53"/>
      <c r="I339" s="54"/>
      <c r="J339" s="54"/>
      <c r="K339" s="35"/>
      <c r="L339" s="54"/>
      <c r="M339" s="54"/>
      <c r="N339" s="19"/>
      <c r="O339" s="54"/>
    </row>
    <row r="340" spans="1:15" ht="25.5" x14ac:dyDescent="0.15">
      <c r="A340" s="27" t="s">
        <v>198</v>
      </c>
      <c r="B340" s="28" t="s">
        <v>6911</v>
      </c>
      <c r="C340" s="29" t="s">
        <v>6912</v>
      </c>
      <c r="D340" s="30" t="s">
        <v>4652</v>
      </c>
      <c r="E340" s="31">
        <v>1</v>
      </c>
      <c r="F340" s="32"/>
      <c r="G340" s="33">
        <v>4861.6400000000003</v>
      </c>
      <c r="H340" s="34">
        <f>G340</f>
        <v>4861.6400000000003</v>
      </c>
      <c r="I340" s="35">
        <f>SUM(I341:I349)</f>
        <v>3069.4180000000001</v>
      </c>
      <c r="J340" s="35">
        <f>SUM(J341:J349)</f>
        <v>80.016000000000005</v>
      </c>
      <c r="K340" s="35">
        <f t="shared" si="17"/>
        <v>3149.4340000000002</v>
      </c>
      <c r="L340" s="35">
        <f>SUM(L341:L349)</f>
        <v>1712.2050099999999</v>
      </c>
      <c r="M340" s="35">
        <f>SUM(M341:M349)</f>
        <v>0</v>
      </c>
      <c r="N340" s="15"/>
      <c r="O340" s="35">
        <f>SUM(O341:O349)</f>
        <v>0</v>
      </c>
    </row>
    <row r="341" spans="1:15" ht="12.75" outlineLevel="1" collapsed="1" x14ac:dyDescent="0.2">
      <c r="A341" s="38" t="s">
        <v>6725</v>
      </c>
      <c r="B341" s="39" t="s">
        <v>6726</v>
      </c>
      <c r="C341" s="39" t="s">
        <v>6727</v>
      </c>
      <c r="D341" s="40" t="s">
        <v>205</v>
      </c>
      <c r="E341" s="41">
        <v>5.423</v>
      </c>
      <c r="F341" s="42"/>
      <c r="G341" s="43">
        <v>566</v>
      </c>
      <c r="H341" s="44">
        <f t="shared" ref="H341:H348" si="18">IF(ISNUMBER(F341),(E341*(1+(F341/100))*G341),G341*E341)</f>
        <v>3069.4180000000001</v>
      </c>
      <c r="I341" s="45">
        <f t="shared" ref="I341:I348" si="19">IF(OR(A341="PM",A341="PZ",A341="PP"),H341,"")</f>
        <v>3069.4180000000001</v>
      </c>
      <c r="J341" s="45" t="str">
        <f t="shared" ref="J341:J348" si="20">IF(A341="S",H341,"")</f>
        <v/>
      </c>
      <c r="K341" s="35"/>
      <c r="L341" s="45" t="str">
        <f t="shared" ref="L341:L348" si="21">IF(A341="M06",H341,"")</f>
        <v/>
      </c>
      <c r="M341" s="45" t="str">
        <f t="shared" ref="M341:M348" si="22">IF(OR(A341="M02",A341="M25",A341="M01s"),H341,"")</f>
        <v/>
      </c>
      <c r="N341" s="18" t="e">
        <f>IF(A341="ZMP",E341*(1+(F341/100)),#REF!)</f>
        <v>#REF!</v>
      </c>
      <c r="O341" s="45" t="str">
        <f t="shared" ref="O341:O348" si="23">IF(A341="M01e",H341,"")</f>
        <v/>
      </c>
    </row>
    <row r="342" spans="1:15" ht="12.75" outlineLevel="1" collapsed="1" x14ac:dyDescent="0.2">
      <c r="A342" s="38" t="s">
        <v>315</v>
      </c>
      <c r="B342" s="39" t="s">
        <v>63</v>
      </c>
      <c r="C342" s="39" t="s">
        <v>64</v>
      </c>
      <c r="D342" s="40" t="s">
        <v>22</v>
      </c>
      <c r="E342" s="41">
        <v>1.667</v>
      </c>
      <c r="F342" s="42"/>
      <c r="G342" s="43">
        <v>48</v>
      </c>
      <c r="H342" s="44">
        <f t="shared" si="18"/>
        <v>80.016000000000005</v>
      </c>
      <c r="I342" s="45" t="str">
        <f t="shared" si="19"/>
        <v/>
      </c>
      <c r="J342" s="45">
        <f t="shared" si="20"/>
        <v>80.016000000000005</v>
      </c>
      <c r="K342" s="35"/>
      <c r="L342" s="45" t="str">
        <f t="shared" si="21"/>
        <v/>
      </c>
      <c r="M342" s="45" t="str">
        <f t="shared" si="22"/>
        <v/>
      </c>
      <c r="N342" s="18" t="e">
        <f>IF(A342="ZMP",E342*(1+(F342/100)),#REF!)</f>
        <v>#REF!</v>
      </c>
      <c r="O342" s="45" t="str">
        <f t="shared" si="23"/>
        <v/>
      </c>
    </row>
    <row r="343" spans="1:15" ht="12.75" outlineLevel="1" collapsed="1" x14ac:dyDescent="0.2">
      <c r="A343" s="38" t="s">
        <v>206</v>
      </c>
      <c r="B343" s="39" t="s">
        <v>4113</v>
      </c>
      <c r="C343" s="39" t="s">
        <v>4114</v>
      </c>
      <c r="D343" s="40" t="s">
        <v>651</v>
      </c>
      <c r="E343" s="41">
        <v>0.129</v>
      </c>
      <c r="F343" s="42"/>
      <c r="G343" s="43">
        <v>67.69</v>
      </c>
      <c r="H343" s="44">
        <f t="shared" si="18"/>
        <v>8.7320100000000007</v>
      </c>
      <c r="I343" s="45" t="str">
        <f t="shared" si="19"/>
        <v/>
      </c>
      <c r="J343" s="45" t="str">
        <f t="shared" si="20"/>
        <v/>
      </c>
      <c r="K343" s="35"/>
      <c r="L343" s="45">
        <f t="shared" si="21"/>
        <v>8.7320100000000007</v>
      </c>
      <c r="M343" s="45" t="str">
        <f t="shared" si="22"/>
        <v/>
      </c>
      <c r="N343" s="18" t="e">
        <f>IF(A343="ZMP",E343*(1+(F343/100)),#REF!)</f>
        <v>#REF!</v>
      </c>
      <c r="O343" s="45" t="str">
        <f t="shared" si="23"/>
        <v/>
      </c>
    </row>
    <row r="344" spans="1:15" ht="12.75" outlineLevel="1" collapsed="1" x14ac:dyDescent="0.2">
      <c r="A344" s="38" t="s">
        <v>206</v>
      </c>
      <c r="B344" s="39" t="s">
        <v>276</v>
      </c>
      <c r="C344" s="39" t="s">
        <v>277</v>
      </c>
      <c r="D344" s="40" t="s">
        <v>278</v>
      </c>
      <c r="E344" s="41">
        <v>195</v>
      </c>
      <c r="F344" s="42"/>
      <c r="G344" s="43">
        <v>5.21</v>
      </c>
      <c r="H344" s="44">
        <f t="shared" si="18"/>
        <v>1015.95</v>
      </c>
      <c r="I344" s="45" t="str">
        <f t="shared" si="19"/>
        <v/>
      </c>
      <c r="J344" s="45" t="str">
        <f t="shared" si="20"/>
        <v/>
      </c>
      <c r="K344" s="35"/>
      <c r="L344" s="45">
        <f t="shared" si="21"/>
        <v>1015.95</v>
      </c>
      <c r="M344" s="45" t="str">
        <f t="shared" si="22"/>
        <v/>
      </c>
      <c r="N344" s="18" t="e">
        <f>IF(A344="ZMP",E344*(1+(F344/100)),#REF!)</f>
        <v>#REF!</v>
      </c>
      <c r="O344" s="45" t="str">
        <f t="shared" si="23"/>
        <v/>
      </c>
    </row>
    <row r="345" spans="1:15" ht="12.75" outlineLevel="1" collapsed="1" x14ac:dyDescent="0.2">
      <c r="A345" s="38" t="s">
        <v>206</v>
      </c>
      <c r="B345" s="39" t="s">
        <v>6909</v>
      </c>
      <c r="C345" s="39" t="s">
        <v>6910</v>
      </c>
      <c r="D345" s="40" t="s">
        <v>651</v>
      </c>
      <c r="E345" s="41">
        <v>1.0999999999999999E-2</v>
      </c>
      <c r="F345" s="42"/>
      <c r="G345" s="43">
        <v>7961</v>
      </c>
      <c r="H345" s="44">
        <f t="shared" si="18"/>
        <v>87.570999999999998</v>
      </c>
      <c r="I345" s="45" t="str">
        <f t="shared" si="19"/>
        <v/>
      </c>
      <c r="J345" s="45" t="str">
        <f t="shared" si="20"/>
        <v/>
      </c>
      <c r="K345" s="35"/>
      <c r="L345" s="45">
        <f t="shared" si="21"/>
        <v>87.570999999999998</v>
      </c>
      <c r="M345" s="45" t="str">
        <f t="shared" si="22"/>
        <v/>
      </c>
      <c r="N345" s="18" t="e">
        <f>IF(A345="ZMP",E345*(1+(F345/100)),#REF!)</f>
        <v>#REF!</v>
      </c>
      <c r="O345" s="45" t="str">
        <f t="shared" si="23"/>
        <v/>
      </c>
    </row>
    <row r="346" spans="1:15" ht="12.75" outlineLevel="1" collapsed="1" x14ac:dyDescent="0.2">
      <c r="A346" s="38" t="s">
        <v>206</v>
      </c>
      <c r="B346" s="39" t="s">
        <v>739</v>
      </c>
      <c r="C346" s="39" t="s">
        <v>740</v>
      </c>
      <c r="D346" s="40" t="s">
        <v>651</v>
      </c>
      <c r="E346" s="41">
        <v>4.0000000000000001E-3</v>
      </c>
      <c r="F346" s="42"/>
      <c r="G346" s="43">
        <v>8238</v>
      </c>
      <c r="H346" s="44">
        <f t="shared" si="18"/>
        <v>32.951999999999998</v>
      </c>
      <c r="I346" s="45" t="str">
        <f t="shared" si="19"/>
        <v/>
      </c>
      <c r="J346" s="45" t="str">
        <f t="shared" si="20"/>
        <v/>
      </c>
      <c r="K346" s="35"/>
      <c r="L346" s="45">
        <f t="shared" si="21"/>
        <v>32.951999999999998</v>
      </c>
      <c r="M346" s="45" t="str">
        <f t="shared" si="22"/>
        <v/>
      </c>
      <c r="N346" s="18" t="e">
        <f>IF(A346="ZMP",E346*(1+(F346/100)),#REF!)</f>
        <v>#REF!</v>
      </c>
      <c r="O346" s="45" t="str">
        <f t="shared" si="23"/>
        <v/>
      </c>
    </row>
    <row r="347" spans="1:15" ht="12.75" outlineLevel="1" collapsed="1" x14ac:dyDescent="0.2">
      <c r="A347" s="38" t="s">
        <v>206</v>
      </c>
      <c r="B347" s="39" t="s">
        <v>5839</v>
      </c>
      <c r="C347" s="39" t="s">
        <v>5840</v>
      </c>
      <c r="D347" s="40" t="s">
        <v>651</v>
      </c>
      <c r="E347" s="41">
        <v>0.7</v>
      </c>
      <c r="F347" s="42"/>
      <c r="G347" s="43">
        <v>420</v>
      </c>
      <c r="H347" s="44">
        <f t="shared" si="18"/>
        <v>294</v>
      </c>
      <c r="I347" s="45" t="str">
        <f t="shared" si="19"/>
        <v/>
      </c>
      <c r="J347" s="45" t="str">
        <f t="shared" si="20"/>
        <v/>
      </c>
      <c r="K347" s="35"/>
      <c r="L347" s="45">
        <f t="shared" si="21"/>
        <v>294</v>
      </c>
      <c r="M347" s="45" t="str">
        <f t="shared" si="22"/>
        <v/>
      </c>
      <c r="N347" s="18" t="e">
        <f>IF(A347="ZMP",E347*(1+(F347/100)),#REF!)</f>
        <v>#REF!</v>
      </c>
      <c r="O347" s="45" t="str">
        <f t="shared" si="23"/>
        <v/>
      </c>
    </row>
    <row r="348" spans="1:15" ht="12.75" outlineLevel="1" collapsed="1" x14ac:dyDescent="0.2">
      <c r="A348" s="38" t="s">
        <v>206</v>
      </c>
      <c r="B348" s="39" t="s">
        <v>6894</v>
      </c>
      <c r="C348" s="39" t="s">
        <v>6895</v>
      </c>
      <c r="D348" s="40" t="s">
        <v>6896</v>
      </c>
      <c r="E348" s="41">
        <v>0.84</v>
      </c>
      <c r="F348" s="42"/>
      <c r="G348" s="43">
        <v>325</v>
      </c>
      <c r="H348" s="44">
        <f t="shared" si="18"/>
        <v>273</v>
      </c>
      <c r="I348" s="45" t="str">
        <f t="shared" si="19"/>
        <v/>
      </c>
      <c r="J348" s="45" t="str">
        <f t="shared" si="20"/>
        <v/>
      </c>
      <c r="K348" s="35"/>
      <c r="L348" s="45">
        <f t="shared" si="21"/>
        <v>273</v>
      </c>
      <c r="M348" s="45" t="str">
        <f t="shared" si="22"/>
        <v/>
      </c>
      <c r="N348" s="18" t="e">
        <f>IF(A348="ZMP",E348*(1+(F348/100)),#REF!)</f>
        <v>#REF!</v>
      </c>
      <c r="O348" s="45" t="str">
        <f t="shared" si="23"/>
        <v/>
      </c>
    </row>
    <row r="349" spans="1:15" ht="12.75" outlineLevel="2" x14ac:dyDescent="0.2">
      <c r="A349" s="47"/>
      <c r="B349" s="48"/>
      <c r="C349" s="48"/>
      <c r="D349" s="49"/>
      <c r="E349" s="50"/>
      <c r="F349" s="51"/>
      <c r="G349" s="52"/>
      <c r="H349" s="53"/>
      <c r="I349" s="54"/>
      <c r="J349" s="54"/>
      <c r="K349" s="35"/>
      <c r="L349" s="54"/>
      <c r="M349" s="54"/>
      <c r="N349" s="19"/>
      <c r="O349" s="54"/>
    </row>
    <row r="350" spans="1:15" ht="25.5" x14ac:dyDescent="0.15">
      <c r="A350" s="27" t="s">
        <v>198</v>
      </c>
      <c r="B350" s="28" t="s">
        <v>6913</v>
      </c>
      <c r="C350" s="29" t="s">
        <v>6914</v>
      </c>
      <c r="D350" s="30" t="s">
        <v>4652</v>
      </c>
      <c r="E350" s="31">
        <v>1</v>
      </c>
      <c r="F350" s="32"/>
      <c r="G350" s="33">
        <v>7266.36</v>
      </c>
      <c r="H350" s="34">
        <f>G350</f>
        <v>7266.36</v>
      </c>
      <c r="I350" s="35">
        <f>SUM(I351:I358)</f>
        <v>5554.1580000000004</v>
      </c>
      <c r="J350" s="35">
        <f>SUM(J351:J358)</f>
        <v>0</v>
      </c>
      <c r="K350" s="35">
        <f t="shared" si="17"/>
        <v>5554.1580000000004</v>
      </c>
      <c r="L350" s="35">
        <f>SUM(L351:L358)</f>
        <v>1712.2050099999999</v>
      </c>
      <c r="M350" s="35">
        <f>SUM(M351:M358)</f>
        <v>0</v>
      </c>
      <c r="N350" s="15"/>
      <c r="O350" s="35">
        <f>SUM(O351:O358)</f>
        <v>0</v>
      </c>
    </row>
    <row r="351" spans="1:15" ht="12.75" outlineLevel="1" collapsed="1" x14ac:dyDescent="0.2">
      <c r="A351" s="38" t="s">
        <v>6725</v>
      </c>
      <c r="B351" s="39" t="s">
        <v>6726</v>
      </c>
      <c r="C351" s="39" t="s">
        <v>6727</v>
      </c>
      <c r="D351" s="40" t="s">
        <v>205</v>
      </c>
      <c r="E351" s="41">
        <v>9.8130000000000006</v>
      </c>
      <c r="F351" s="42"/>
      <c r="G351" s="43">
        <v>566</v>
      </c>
      <c r="H351" s="44">
        <f t="shared" ref="H351:H357" si="24">IF(ISNUMBER(F351),(E351*(1+(F351/100))*G351),G351*E351)</f>
        <v>5554.1580000000004</v>
      </c>
      <c r="I351" s="45">
        <f t="shared" ref="I351:I357" si="25">IF(OR(A351="PM",A351="PZ",A351="PP"),H351,"")</f>
        <v>5554.1580000000004</v>
      </c>
      <c r="J351" s="45" t="str">
        <f t="shared" ref="J351:J357" si="26">IF(A351="S",H351,"")</f>
        <v/>
      </c>
      <c r="K351" s="35"/>
      <c r="L351" s="45" t="str">
        <f t="shared" ref="L351:L357" si="27">IF(A351="M06",H351,"")</f>
        <v/>
      </c>
      <c r="M351" s="45" t="str">
        <f t="shared" ref="M351:M357" si="28">IF(OR(A351="M02",A351="M25",A351="M01s"),H351,"")</f>
        <v/>
      </c>
      <c r="N351" s="18" t="e">
        <f>IF(A351="ZMP",E351*(1+(F351/100)),#REF!)</f>
        <v>#REF!</v>
      </c>
      <c r="O351" s="45" t="str">
        <f t="shared" ref="O351:O357" si="29">IF(A351="M01e",H351,"")</f>
        <v/>
      </c>
    </row>
    <row r="352" spans="1:15" ht="12.75" outlineLevel="1" collapsed="1" x14ac:dyDescent="0.2">
      <c r="A352" s="38" t="s">
        <v>206</v>
      </c>
      <c r="B352" s="39" t="s">
        <v>4113</v>
      </c>
      <c r="C352" s="39" t="s">
        <v>4114</v>
      </c>
      <c r="D352" s="40" t="s">
        <v>651</v>
      </c>
      <c r="E352" s="41">
        <v>0.129</v>
      </c>
      <c r="F352" s="42"/>
      <c r="G352" s="43">
        <v>67.69</v>
      </c>
      <c r="H352" s="44">
        <f t="shared" si="24"/>
        <v>8.7320100000000007</v>
      </c>
      <c r="I352" s="45" t="str">
        <f t="shared" si="25"/>
        <v/>
      </c>
      <c r="J352" s="45" t="str">
        <f t="shared" si="26"/>
        <v/>
      </c>
      <c r="K352" s="35"/>
      <c r="L352" s="45">
        <f t="shared" si="27"/>
        <v>8.7320100000000007</v>
      </c>
      <c r="M352" s="45" t="str">
        <f t="shared" si="28"/>
        <v/>
      </c>
      <c r="N352" s="18" t="e">
        <f>IF(A352="ZMP",E352*(1+(F352/100)),#REF!)</f>
        <v>#REF!</v>
      </c>
      <c r="O352" s="45" t="str">
        <f t="shared" si="29"/>
        <v/>
      </c>
    </row>
    <row r="353" spans="1:15" ht="12.75" outlineLevel="1" collapsed="1" x14ac:dyDescent="0.2">
      <c r="A353" s="38" t="s">
        <v>206</v>
      </c>
      <c r="B353" s="39" t="s">
        <v>276</v>
      </c>
      <c r="C353" s="39" t="s">
        <v>277</v>
      </c>
      <c r="D353" s="40" t="s">
        <v>278</v>
      </c>
      <c r="E353" s="41">
        <v>195</v>
      </c>
      <c r="F353" s="42"/>
      <c r="G353" s="43">
        <v>5.21</v>
      </c>
      <c r="H353" s="44">
        <f t="shared" si="24"/>
        <v>1015.95</v>
      </c>
      <c r="I353" s="45" t="str">
        <f t="shared" si="25"/>
        <v/>
      </c>
      <c r="J353" s="45" t="str">
        <f t="shared" si="26"/>
        <v/>
      </c>
      <c r="K353" s="35"/>
      <c r="L353" s="45">
        <f t="shared" si="27"/>
        <v>1015.95</v>
      </c>
      <c r="M353" s="45" t="str">
        <f t="shared" si="28"/>
        <v/>
      </c>
      <c r="N353" s="18" t="e">
        <f>IF(A353="ZMP",E353*(1+(F353/100)),#REF!)</f>
        <v>#REF!</v>
      </c>
      <c r="O353" s="45" t="str">
        <f t="shared" si="29"/>
        <v/>
      </c>
    </row>
    <row r="354" spans="1:15" ht="12.75" outlineLevel="1" collapsed="1" x14ac:dyDescent="0.2">
      <c r="A354" s="38" t="s">
        <v>206</v>
      </c>
      <c r="B354" s="39" t="s">
        <v>6909</v>
      </c>
      <c r="C354" s="39" t="s">
        <v>6910</v>
      </c>
      <c r="D354" s="40" t="s">
        <v>651</v>
      </c>
      <c r="E354" s="41">
        <v>1.0999999999999999E-2</v>
      </c>
      <c r="F354" s="42"/>
      <c r="G354" s="43">
        <v>7961</v>
      </c>
      <c r="H354" s="44">
        <f t="shared" si="24"/>
        <v>87.570999999999998</v>
      </c>
      <c r="I354" s="45" t="str">
        <f t="shared" si="25"/>
        <v/>
      </c>
      <c r="J354" s="45" t="str">
        <f t="shared" si="26"/>
        <v/>
      </c>
      <c r="K354" s="35"/>
      <c r="L354" s="45">
        <f t="shared" si="27"/>
        <v>87.570999999999998</v>
      </c>
      <c r="M354" s="45" t="str">
        <f t="shared" si="28"/>
        <v/>
      </c>
      <c r="N354" s="18" t="e">
        <f>IF(A354="ZMP",E354*(1+(F354/100)),#REF!)</f>
        <v>#REF!</v>
      </c>
      <c r="O354" s="45" t="str">
        <f t="shared" si="29"/>
        <v/>
      </c>
    </row>
    <row r="355" spans="1:15" ht="12.75" outlineLevel="1" collapsed="1" x14ac:dyDescent="0.2">
      <c r="A355" s="38" t="s">
        <v>206</v>
      </c>
      <c r="B355" s="39" t="s">
        <v>739</v>
      </c>
      <c r="C355" s="39" t="s">
        <v>740</v>
      </c>
      <c r="D355" s="40" t="s">
        <v>651</v>
      </c>
      <c r="E355" s="41">
        <v>4.0000000000000001E-3</v>
      </c>
      <c r="F355" s="42"/>
      <c r="G355" s="43">
        <v>8238</v>
      </c>
      <c r="H355" s="44">
        <f t="shared" si="24"/>
        <v>32.951999999999998</v>
      </c>
      <c r="I355" s="45" t="str">
        <f t="shared" si="25"/>
        <v/>
      </c>
      <c r="J355" s="45" t="str">
        <f t="shared" si="26"/>
        <v/>
      </c>
      <c r="K355" s="35"/>
      <c r="L355" s="45">
        <f t="shared" si="27"/>
        <v>32.951999999999998</v>
      </c>
      <c r="M355" s="45" t="str">
        <f t="shared" si="28"/>
        <v/>
      </c>
      <c r="N355" s="18" t="e">
        <f>IF(A355="ZMP",E355*(1+(F355/100)),#REF!)</f>
        <v>#REF!</v>
      </c>
      <c r="O355" s="45" t="str">
        <f t="shared" si="29"/>
        <v/>
      </c>
    </row>
    <row r="356" spans="1:15" ht="12.75" outlineLevel="1" collapsed="1" x14ac:dyDescent="0.2">
      <c r="A356" s="38" t="s">
        <v>206</v>
      </c>
      <c r="B356" s="39" t="s">
        <v>5839</v>
      </c>
      <c r="C356" s="39" t="s">
        <v>5840</v>
      </c>
      <c r="D356" s="40" t="s">
        <v>651</v>
      </c>
      <c r="E356" s="41">
        <v>0.7</v>
      </c>
      <c r="F356" s="42"/>
      <c r="G356" s="43">
        <v>420</v>
      </c>
      <c r="H356" s="44">
        <f t="shared" si="24"/>
        <v>294</v>
      </c>
      <c r="I356" s="45" t="str">
        <f t="shared" si="25"/>
        <v/>
      </c>
      <c r="J356" s="45" t="str">
        <f t="shared" si="26"/>
        <v/>
      </c>
      <c r="K356" s="35"/>
      <c r="L356" s="45">
        <f t="shared" si="27"/>
        <v>294</v>
      </c>
      <c r="M356" s="45" t="str">
        <f t="shared" si="28"/>
        <v/>
      </c>
      <c r="N356" s="18" t="e">
        <f>IF(A356="ZMP",E356*(1+(F356/100)),#REF!)</f>
        <v>#REF!</v>
      </c>
      <c r="O356" s="45" t="str">
        <f t="shared" si="29"/>
        <v/>
      </c>
    </row>
    <row r="357" spans="1:15" ht="12.75" outlineLevel="1" collapsed="1" x14ac:dyDescent="0.2">
      <c r="A357" s="38" t="s">
        <v>206</v>
      </c>
      <c r="B357" s="39" t="s">
        <v>6894</v>
      </c>
      <c r="C357" s="39" t="s">
        <v>6895</v>
      </c>
      <c r="D357" s="40" t="s">
        <v>6896</v>
      </c>
      <c r="E357" s="41">
        <v>0.84</v>
      </c>
      <c r="F357" s="42"/>
      <c r="G357" s="43">
        <v>325</v>
      </c>
      <c r="H357" s="44">
        <f t="shared" si="24"/>
        <v>273</v>
      </c>
      <c r="I357" s="45" t="str">
        <f t="shared" si="25"/>
        <v/>
      </c>
      <c r="J357" s="45" t="str">
        <f t="shared" si="26"/>
        <v/>
      </c>
      <c r="K357" s="35"/>
      <c r="L357" s="45">
        <f t="shared" si="27"/>
        <v>273</v>
      </c>
      <c r="M357" s="45" t="str">
        <f t="shared" si="28"/>
        <v/>
      </c>
      <c r="N357" s="18" t="e">
        <f>IF(A357="ZMP",E357*(1+(F357/100)),#REF!)</f>
        <v>#REF!</v>
      </c>
      <c r="O357" s="45" t="str">
        <f t="shared" si="29"/>
        <v/>
      </c>
    </row>
    <row r="358" spans="1:15" ht="12.75" outlineLevel="2" x14ac:dyDescent="0.2">
      <c r="A358" s="47"/>
      <c r="B358" s="48"/>
      <c r="C358" s="48"/>
      <c r="D358" s="49"/>
      <c r="E358" s="50"/>
      <c r="F358" s="51"/>
      <c r="G358" s="52"/>
      <c r="H358" s="53"/>
      <c r="I358" s="54"/>
      <c r="J358" s="54"/>
      <c r="K358" s="35"/>
      <c r="L358" s="54"/>
      <c r="M358" s="54"/>
      <c r="N358" s="19"/>
      <c r="O358" s="54"/>
    </row>
    <row r="359" spans="1:15" ht="25.5" x14ac:dyDescent="0.15">
      <c r="A359" s="27" t="s">
        <v>198</v>
      </c>
      <c r="B359" s="28" t="s">
        <v>6915</v>
      </c>
      <c r="C359" s="29" t="s">
        <v>6916</v>
      </c>
      <c r="D359" s="30" t="s">
        <v>4652</v>
      </c>
      <c r="E359" s="31">
        <v>1</v>
      </c>
      <c r="F359" s="32"/>
      <c r="G359" s="33">
        <v>6249.8</v>
      </c>
      <c r="H359" s="34">
        <f>G359</f>
        <v>6249.8</v>
      </c>
      <c r="I359" s="35">
        <f>SUM(I360:I366)</f>
        <v>2058.5419999999999</v>
      </c>
      <c r="J359" s="35">
        <f>SUM(J360:J366)</f>
        <v>560</v>
      </c>
      <c r="K359" s="35">
        <f t="shared" si="17"/>
        <v>2618.5419999999999</v>
      </c>
      <c r="L359" s="35">
        <f>SUM(L360:L366)</f>
        <v>3631.2550099999999</v>
      </c>
      <c r="M359" s="35">
        <f>SUM(M360:M366)</f>
        <v>0</v>
      </c>
      <c r="N359" s="15"/>
      <c r="O359" s="35">
        <f>SUM(O360:O366)</f>
        <v>0</v>
      </c>
    </row>
    <row r="360" spans="1:15" ht="12.75" outlineLevel="1" collapsed="1" x14ac:dyDescent="0.2">
      <c r="A360" s="38" t="s">
        <v>6725</v>
      </c>
      <c r="B360" s="39" t="s">
        <v>6726</v>
      </c>
      <c r="C360" s="39" t="s">
        <v>6727</v>
      </c>
      <c r="D360" s="40" t="s">
        <v>205</v>
      </c>
      <c r="E360" s="41">
        <v>3.637</v>
      </c>
      <c r="F360" s="42"/>
      <c r="G360" s="43">
        <v>566</v>
      </c>
      <c r="H360" s="44">
        <f t="shared" ref="H360:H365" si="30">IF(ISNUMBER(F360),(E360*(1+(F360/100))*G360),G360*E360)</f>
        <v>2058.5419999999999</v>
      </c>
      <c r="I360" s="45">
        <f t="shared" ref="I360:I365" si="31">IF(OR(A360="PM",A360="PZ",A360="PP"),H360,"")</f>
        <v>2058.5419999999999</v>
      </c>
      <c r="J360" s="45" t="str">
        <f t="shared" ref="J360:J365" si="32">IF(A360="S",H360,"")</f>
        <v/>
      </c>
      <c r="K360" s="35"/>
      <c r="L360" s="45" t="str">
        <f t="shared" ref="L360:L365" si="33">IF(A360="M06",H360,"")</f>
        <v/>
      </c>
      <c r="M360" s="45" t="str">
        <f t="shared" ref="M360:M365" si="34">IF(OR(A360="M02",A360="M25",A360="M01s"),H360,"")</f>
        <v/>
      </c>
      <c r="N360" s="18" t="e">
        <f>IF(A360="ZMP",E360*(1+(F360/100)),#REF!)</f>
        <v>#REF!</v>
      </c>
      <c r="O360" s="45" t="str">
        <f t="shared" ref="O360:O365" si="35">IF(A360="M01e",H360,"")</f>
        <v/>
      </c>
    </row>
    <row r="361" spans="1:15" ht="12.75" outlineLevel="1" collapsed="1" x14ac:dyDescent="0.2">
      <c r="A361" s="38" t="s">
        <v>315</v>
      </c>
      <c r="B361" s="39" t="s">
        <v>71</v>
      </c>
      <c r="C361" s="39" t="s">
        <v>72</v>
      </c>
      <c r="D361" s="40" t="s">
        <v>17</v>
      </c>
      <c r="E361" s="41">
        <v>0.5</v>
      </c>
      <c r="F361" s="42"/>
      <c r="G361" s="43">
        <v>1120</v>
      </c>
      <c r="H361" s="44">
        <f t="shared" si="30"/>
        <v>560</v>
      </c>
      <c r="I361" s="45" t="str">
        <f t="shared" si="31"/>
        <v/>
      </c>
      <c r="J361" s="45">
        <f t="shared" si="32"/>
        <v>560</v>
      </c>
      <c r="K361" s="35"/>
      <c r="L361" s="45" t="str">
        <f t="shared" si="33"/>
        <v/>
      </c>
      <c r="M361" s="45" t="str">
        <f t="shared" si="34"/>
        <v/>
      </c>
      <c r="N361" s="18" t="e">
        <f>IF(A361="ZMP",E361*(1+(F361/100)),#REF!)</f>
        <v>#REF!</v>
      </c>
      <c r="O361" s="45" t="str">
        <f t="shared" si="35"/>
        <v/>
      </c>
    </row>
    <row r="362" spans="1:15" ht="12.75" outlineLevel="1" collapsed="1" x14ac:dyDescent="0.2">
      <c r="A362" s="38" t="s">
        <v>206</v>
      </c>
      <c r="B362" s="39" t="s">
        <v>4113</v>
      </c>
      <c r="C362" s="39" t="s">
        <v>4114</v>
      </c>
      <c r="D362" s="40" t="s">
        <v>651</v>
      </c>
      <c r="E362" s="41">
        <v>0.129</v>
      </c>
      <c r="F362" s="42"/>
      <c r="G362" s="43">
        <v>67.69</v>
      </c>
      <c r="H362" s="44">
        <f t="shared" si="30"/>
        <v>8.7320100000000007</v>
      </c>
      <c r="I362" s="45" t="str">
        <f t="shared" si="31"/>
        <v/>
      </c>
      <c r="J362" s="45" t="str">
        <f t="shared" si="32"/>
        <v/>
      </c>
      <c r="K362" s="35"/>
      <c r="L362" s="45">
        <f t="shared" si="33"/>
        <v>8.7320100000000007</v>
      </c>
      <c r="M362" s="45" t="str">
        <f t="shared" si="34"/>
        <v/>
      </c>
      <c r="N362" s="18" t="e">
        <f>IF(A362="ZMP",E362*(1+(F362/100)),#REF!)</f>
        <v>#REF!</v>
      </c>
      <c r="O362" s="45" t="str">
        <f t="shared" si="35"/>
        <v/>
      </c>
    </row>
    <row r="363" spans="1:15" ht="12.75" outlineLevel="1" collapsed="1" x14ac:dyDescent="0.2">
      <c r="A363" s="38" t="s">
        <v>206</v>
      </c>
      <c r="B363" s="39" t="s">
        <v>6909</v>
      </c>
      <c r="C363" s="39" t="s">
        <v>6910</v>
      </c>
      <c r="D363" s="40" t="s">
        <v>651</v>
      </c>
      <c r="E363" s="41">
        <v>1.0999999999999999E-2</v>
      </c>
      <c r="F363" s="42"/>
      <c r="G363" s="43">
        <v>7961</v>
      </c>
      <c r="H363" s="44">
        <f t="shared" si="30"/>
        <v>87.570999999999998</v>
      </c>
      <c r="I363" s="45" t="str">
        <f t="shared" si="31"/>
        <v/>
      </c>
      <c r="J363" s="45" t="str">
        <f t="shared" si="32"/>
        <v/>
      </c>
      <c r="K363" s="35"/>
      <c r="L363" s="45">
        <f t="shared" si="33"/>
        <v>87.570999999999998</v>
      </c>
      <c r="M363" s="45" t="str">
        <f t="shared" si="34"/>
        <v/>
      </c>
      <c r="N363" s="18" t="e">
        <f>IF(A363="ZMP",E363*(1+(F363/100)),#REF!)</f>
        <v>#REF!</v>
      </c>
      <c r="O363" s="45" t="str">
        <f t="shared" si="35"/>
        <v/>
      </c>
    </row>
    <row r="364" spans="1:15" ht="12.75" outlineLevel="1" collapsed="1" x14ac:dyDescent="0.2">
      <c r="A364" s="38" t="s">
        <v>206</v>
      </c>
      <c r="B364" s="39" t="s">
        <v>739</v>
      </c>
      <c r="C364" s="39" t="s">
        <v>740</v>
      </c>
      <c r="D364" s="40" t="s">
        <v>651</v>
      </c>
      <c r="E364" s="41">
        <v>4.0000000000000001E-3</v>
      </c>
      <c r="F364" s="42"/>
      <c r="G364" s="43">
        <v>8238</v>
      </c>
      <c r="H364" s="44">
        <f t="shared" si="30"/>
        <v>32.951999999999998</v>
      </c>
      <c r="I364" s="45" t="str">
        <f t="shared" si="31"/>
        <v/>
      </c>
      <c r="J364" s="45" t="str">
        <f t="shared" si="32"/>
        <v/>
      </c>
      <c r="K364" s="35"/>
      <c r="L364" s="45">
        <f t="shared" si="33"/>
        <v>32.951999999999998</v>
      </c>
      <c r="M364" s="45" t="str">
        <f t="shared" si="34"/>
        <v/>
      </c>
      <c r="N364" s="18" t="e">
        <f>IF(A364="ZMP",E364*(1+(F364/100)),#REF!)</f>
        <v>#REF!</v>
      </c>
      <c r="O364" s="45" t="str">
        <f t="shared" si="35"/>
        <v/>
      </c>
    </row>
    <row r="365" spans="1:15" ht="12.75" outlineLevel="1" collapsed="1" x14ac:dyDescent="0.2">
      <c r="A365" s="38" t="s">
        <v>206</v>
      </c>
      <c r="B365" s="39" t="s">
        <v>6901</v>
      </c>
      <c r="C365" s="39" t="s">
        <v>6902</v>
      </c>
      <c r="D365" s="40" t="s">
        <v>651</v>
      </c>
      <c r="E365" s="41">
        <v>1</v>
      </c>
      <c r="F365" s="42"/>
      <c r="G365" s="43">
        <v>3502</v>
      </c>
      <c r="H365" s="44">
        <f t="shared" si="30"/>
        <v>3502</v>
      </c>
      <c r="I365" s="45" t="str">
        <f t="shared" si="31"/>
        <v/>
      </c>
      <c r="J365" s="45" t="str">
        <f t="shared" si="32"/>
        <v/>
      </c>
      <c r="K365" s="35"/>
      <c r="L365" s="45">
        <f t="shared" si="33"/>
        <v>3502</v>
      </c>
      <c r="M365" s="45" t="str">
        <f t="shared" si="34"/>
        <v/>
      </c>
      <c r="N365" s="18" t="e">
        <f>IF(A365="ZMP",E365*(1+(F365/100)),#REF!)</f>
        <v>#REF!</v>
      </c>
      <c r="O365" s="45" t="str">
        <f t="shared" si="35"/>
        <v/>
      </c>
    </row>
    <row r="366" spans="1:15" ht="12.75" outlineLevel="2" x14ac:dyDescent="0.2">
      <c r="A366" s="47"/>
      <c r="B366" s="48"/>
      <c r="C366" s="48"/>
      <c r="D366" s="49"/>
      <c r="E366" s="50"/>
      <c r="F366" s="51"/>
      <c r="G366" s="52"/>
      <c r="H366" s="53"/>
      <c r="I366" s="54"/>
      <c r="J366" s="54"/>
      <c r="K366" s="35"/>
      <c r="L366" s="54"/>
      <c r="M366" s="54"/>
      <c r="N366" s="19"/>
      <c r="O366" s="54"/>
    </row>
    <row r="367" spans="1:15" ht="25.5" x14ac:dyDescent="0.15">
      <c r="A367" s="27" t="s">
        <v>198</v>
      </c>
      <c r="B367" s="28" t="s">
        <v>6917</v>
      </c>
      <c r="C367" s="29" t="s">
        <v>6918</v>
      </c>
      <c r="D367" s="30" t="s">
        <v>4652</v>
      </c>
      <c r="E367" s="31">
        <v>1</v>
      </c>
      <c r="F367" s="32"/>
      <c r="G367" s="33">
        <v>5289.69</v>
      </c>
      <c r="H367" s="34">
        <f>G367</f>
        <v>5289.69</v>
      </c>
      <c r="I367" s="35">
        <f>SUM(I368:I376)</f>
        <v>3210.9180000000001</v>
      </c>
      <c r="J367" s="35">
        <f>SUM(J368:J376)</f>
        <v>80.016000000000005</v>
      </c>
      <c r="K367" s="35">
        <f t="shared" si="17"/>
        <v>3290.9340000000002</v>
      </c>
      <c r="L367" s="35">
        <f>SUM(L368:L376)</f>
        <v>1998.7550099999999</v>
      </c>
      <c r="M367" s="35">
        <f>SUM(M368:M376)</f>
        <v>0</v>
      </c>
      <c r="N367" s="15"/>
      <c r="O367" s="35">
        <f>SUM(O368:O376)</f>
        <v>0</v>
      </c>
    </row>
    <row r="368" spans="1:15" ht="12.75" outlineLevel="1" collapsed="1" x14ac:dyDescent="0.2">
      <c r="A368" s="38" t="s">
        <v>6725</v>
      </c>
      <c r="B368" s="39" t="s">
        <v>6726</v>
      </c>
      <c r="C368" s="39" t="s">
        <v>6727</v>
      </c>
      <c r="D368" s="40" t="s">
        <v>205</v>
      </c>
      <c r="E368" s="41">
        <v>5.673</v>
      </c>
      <c r="F368" s="42"/>
      <c r="G368" s="43">
        <v>566</v>
      </c>
      <c r="H368" s="44">
        <f t="shared" ref="H368:H375" si="36">IF(ISNUMBER(F368),(E368*(1+(F368/100))*G368),G368*E368)</f>
        <v>3210.9180000000001</v>
      </c>
      <c r="I368" s="45">
        <f t="shared" ref="I368:I375" si="37">IF(OR(A368="PM",A368="PZ",A368="PP"),H368,"")</f>
        <v>3210.9180000000001</v>
      </c>
      <c r="J368" s="45" t="str">
        <f t="shared" ref="J368:J375" si="38">IF(A368="S",H368,"")</f>
        <v/>
      </c>
      <c r="K368" s="35"/>
      <c r="L368" s="45" t="str">
        <f t="shared" ref="L368:L375" si="39">IF(A368="M06",H368,"")</f>
        <v/>
      </c>
      <c r="M368" s="45" t="str">
        <f t="shared" ref="M368:M375" si="40">IF(OR(A368="M02",A368="M25",A368="M01s"),H368,"")</f>
        <v/>
      </c>
      <c r="N368" s="18" t="e">
        <f>IF(A368="ZMP",E368*(1+(F368/100)),#REF!)</f>
        <v>#REF!</v>
      </c>
      <c r="O368" s="45" t="str">
        <f t="shared" ref="O368:O375" si="41">IF(A368="M01e",H368,"")</f>
        <v/>
      </c>
    </row>
    <row r="369" spans="1:15" ht="12.75" outlineLevel="1" collapsed="1" x14ac:dyDescent="0.2">
      <c r="A369" s="38" t="s">
        <v>315</v>
      </c>
      <c r="B369" s="39" t="s">
        <v>63</v>
      </c>
      <c r="C369" s="39" t="s">
        <v>64</v>
      </c>
      <c r="D369" s="40" t="s">
        <v>22</v>
      </c>
      <c r="E369" s="41">
        <v>1.667</v>
      </c>
      <c r="F369" s="42"/>
      <c r="G369" s="43">
        <v>48</v>
      </c>
      <c r="H369" s="44">
        <f t="shared" si="36"/>
        <v>80.016000000000005</v>
      </c>
      <c r="I369" s="45" t="str">
        <f t="shared" si="37"/>
        <v/>
      </c>
      <c r="J369" s="45">
        <f t="shared" si="38"/>
        <v>80.016000000000005</v>
      </c>
      <c r="K369" s="35"/>
      <c r="L369" s="45" t="str">
        <f t="shared" si="39"/>
        <v/>
      </c>
      <c r="M369" s="45" t="str">
        <f t="shared" si="40"/>
        <v/>
      </c>
      <c r="N369" s="18" t="e">
        <f>IF(A369="ZMP",E369*(1+(F369/100)),#REF!)</f>
        <v>#REF!</v>
      </c>
      <c r="O369" s="45" t="str">
        <f t="shared" si="41"/>
        <v/>
      </c>
    </row>
    <row r="370" spans="1:15" ht="12.75" outlineLevel="1" collapsed="1" x14ac:dyDescent="0.2">
      <c r="A370" s="38" t="s">
        <v>206</v>
      </c>
      <c r="B370" s="39" t="s">
        <v>4113</v>
      </c>
      <c r="C370" s="39" t="s">
        <v>4114</v>
      </c>
      <c r="D370" s="40" t="s">
        <v>651</v>
      </c>
      <c r="E370" s="41">
        <v>0.129</v>
      </c>
      <c r="F370" s="42"/>
      <c r="G370" s="43">
        <v>67.69</v>
      </c>
      <c r="H370" s="44">
        <f t="shared" si="36"/>
        <v>8.7320100000000007</v>
      </c>
      <c r="I370" s="45" t="str">
        <f t="shared" si="37"/>
        <v/>
      </c>
      <c r="J370" s="45" t="str">
        <f t="shared" si="38"/>
        <v/>
      </c>
      <c r="K370" s="35"/>
      <c r="L370" s="45">
        <f t="shared" si="39"/>
        <v>8.7320100000000007</v>
      </c>
      <c r="M370" s="45" t="str">
        <f t="shared" si="40"/>
        <v/>
      </c>
      <c r="N370" s="18" t="e">
        <f>IF(A370="ZMP",E370*(1+(F370/100)),#REF!)</f>
        <v>#REF!</v>
      </c>
      <c r="O370" s="45" t="str">
        <f t="shared" si="41"/>
        <v/>
      </c>
    </row>
    <row r="371" spans="1:15" ht="12.75" outlineLevel="1" collapsed="1" x14ac:dyDescent="0.2">
      <c r="A371" s="38" t="s">
        <v>206</v>
      </c>
      <c r="B371" s="39" t="s">
        <v>276</v>
      </c>
      <c r="C371" s="39" t="s">
        <v>277</v>
      </c>
      <c r="D371" s="40" t="s">
        <v>278</v>
      </c>
      <c r="E371" s="41">
        <v>250</v>
      </c>
      <c r="F371" s="42"/>
      <c r="G371" s="43">
        <v>5.21</v>
      </c>
      <c r="H371" s="44">
        <f t="shared" si="36"/>
        <v>1302.5</v>
      </c>
      <c r="I371" s="45" t="str">
        <f t="shared" si="37"/>
        <v/>
      </c>
      <c r="J371" s="45" t="str">
        <f t="shared" si="38"/>
        <v/>
      </c>
      <c r="K371" s="35"/>
      <c r="L371" s="45">
        <f t="shared" si="39"/>
        <v>1302.5</v>
      </c>
      <c r="M371" s="45" t="str">
        <f t="shared" si="40"/>
        <v/>
      </c>
      <c r="N371" s="18" t="e">
        <f>IF(A371="ZMP",E371*(1+(F371/100)),#REF!)</f>
        <v>#REF!</v>
      </c>
      <c r="O371" s="45" t="str">
        <f t="shared" si="41"/>
        <v/>
      </c>
    </row>
    <row r="372" spans="1:15" ht="12.75" outlineLevel="1" collapsed="1" x14ac:dyDescent="0.2">
      <c r="A372" s="38" t="s">
        <v>206</v>
      </c>
      <c r="B372" s="39" t="s">
        <v>6909</v>
      </c>
      <c r="C372" s="39" t="s">
        <v>6910</v>
      </c>
      <c r="D372" s="40" t="s">
        <v>651</v>
      </c>
      <c r="E372" s="41">
        <v>1.0999999999999999E-2</v>
      </c>
      <c r="F372" s="42"/>
      <c r="G372" s="43">
        <v>7961</v>
      </c>
      <c r="H372" s="44">
        <f t="shared" si="36"/>
        <v>87.570999999999998</v>
      </c>
      <c r="I372" s="45" t="str">
        <f t="shared" si="37"/>
        <v/>
      </c>
      <c r="J372" s="45" t="str">
        <f t="shared" si="38"/>
        <v/>
      </c>
      <c r="K372" s="35"/>
      <c r="L372" s="45">
        <f t="shared" si="39"/>
        <v>87.570999999999998</v>
      </c>
      <c r="M372" s="45" t="str">
        <f t="shared" si="40"/>
        <v/>
      </c>
      <c r="N372" s="18" t="e">
        <f>IF(A372="ZMP",E372*(1+(F372/100)),#REF!)</f>
        <v>#REF!</v>
      </c>
      <c r="O372" s="45" t="str">
        <f t="shared" si="41"/>
        <v/>
      </c>
    </row>
    <row r="373" spans="1:15" ht="12.75" outlineLevel="1" collapsed="1" x14ac:dyDescent="0.2">
      <c r="A373" s="38" t="s">
        <v>206</v>
      </c>
      <c r="B373" s="39" t="s">
        <v>739</v>
      </c>
      <c r="C373" s="39" t="s">
        <v>740</v>
      </c>
      <c r="D373" s="40" t="s">
        <v>651</v>
      </c>
      <c r="E373" s="41">
        <v>4.0000000000000001E-3</v>
      </c>
      <c r="F373" s="42"/>
      <c r="G373" s="43">
        <v>8238</v>
      </c>
      <c r="H373" s="44">
        <f t="shared" si="36"/>
        <v>32.951999999999998</v>
      </c>
      <c r="I373" s="45" t="str">
        <f t="shared" si="37"/>
        <v/>
      </c>
      <c r="J373" s="45" t="str">
        <f t="shared" si="38"/>
        <v/>
      </c>
      <c r="K373" s="35"/>
      <c r="L373" s="45">
        <f t="shared" si="39"/>
        <v>32.951999999999998</v>
      </c>
      <c r="M373" s="45" t="str">
        <f t="shared" si="40"/>
        <v/>
      </c>
      <c r="N373" s="18" t="e">
        <f>IF(A373="ZMP",E373*(1+(F373/100)),#REF!)</f>
        <v>#REF!</v>
      </c>
      <c r="O373" s="45" t="str">
        <f t="shared" si="41"/>
        <v/>
      </c>
    </row>
    <row r="374" spans="1:15" ht="12.75" outlineLevel="1" collapsed="1" x14ac:dyDescent="0.2">
      <c r="A374" s="38" t="s">
        <v>206</v>
      </c>
      <c r="B374" s="39" t="s">
        <v>5839</v>
      </c>
      <c r="C374" s="39" t="s">
        <v>5840</v>
      </c>
      <c r="D374" s="40" t="s">
        <v>651</v>
      </c>
      <c r="E374" s="41">
        <v>0.7</v>
      </c>
      <c r="F374" s="42"/>
      <c r="G374" s="43">
        <v>420</v>
      </c>
      <c r="H374" s="44">
        <f t="shared" si="36"/>
        <v>294</v>
      </c>
      <c r="I374" s="45" t="str">
        <f t="shared" si="37"/>
        <v/>
      </c>
      <c r="J374" s="45" t="str">
        <f t="shared" si="38"/>
        <v/>
      </c>
      <c r="K374" s="35"/>
      <c r="L374" s="45">
        <f t="shared" si="39"/>
        <v>294</v>
      </c>
      <c r="M374" s="45" t="str">
        <f t="shared" si="40"/>
        <v/>
      </c>
      <c r="N374" s="18" t="e">
        <f>IF(A374="ZMP",E374*(1+(F374/100)),#REF!)</f>
        <v>#REF!</v>
      </c>
      <c r="O374" s="45" t="str">
        <f t="shared" si="41"/>
        <v/>
      </c>
    </row>
    <row r="375" spans="1:15" ht="12.75" outlineLevel="1" collapsed="1" x14ac:dyDescent="0.2">
      <c r="A375" s="38" t="s">
        <v>206</v>
      </c>
      <c r="B375" s="39" t="s">
        <v>6894</v>
      </c>
      <c r="C375" s="39" t="s">
        <v>6895</v>
      </c>
      <c r="D375" s="40" t="s">
        <v>6896</v>
      </c>
      <c r="E375" s="41">
        <v>0.84</v>
      </c>
      <c r="F375" s="42"/>
      <c r="G375" s="43">
        <v>325</v>
      </c>
      <c r="H375" s="44">
        <f t="shared" si="36"/>
        <v>273</v>
      </c>
      <c r="I375" s="45" t="str">
        <f t="shared" si="37"/>
        <v/>
      </c>
      <c r="J375" s="45" t="str">
        <f t="shared" si="38"/>
        <v/>
      </c>
      <c r="K375" s="35"/>
      <c r="L375" s="45">
        <f t="shared" si="39"/>
        <v>273</v>
      </c>
      <c r="M375" s="45" t="str">
        <f t="shared" si="40"/>
        <v/>
      </c>
      <c r="N375" s="18" t="e">
        <f>IF(A375="ZMP",E375*(1+(F375/100)),#REF!)</f>
        <v>#REF!</v>
      </c>
      <c r="O375" s="45" t="str">
        <f t="shared" si="41"/>
        <v/>
      </c>
    </row>
    <row r="376" spans="1:15" ht="12.75" outlineLevel="2" x14ac:dyDescent="0.2">
      <c r="A376" s="47"/>
      <c r="B376" s="48"/>
      <c r="C376" s="48"/>
      <c r="D376" s="49"/>
      <c r="E376" s="50"/>
      <c r="F376" s="51"/>
      <c r="G376" s="52"/>
      <c r="H376" s="53"/>
      <c r="I376" s="54"/>
      <c r="J376" s="54"/>
      <c r="K376" s="35"/>
      <c r="L376" s="54"/>
      <c r="M376" s="54"/>
      <c r="N376" s="19"/>
      <c r="O376" s="54"/>
    </row>
    <row r="377" spans="1:15" ht="25.5" x14ac:dyDescent="0.15">
      <c r="A377" s="27" t="s">
        <v>198</v>
      </c>
      <c r="B377" s="28" t="s">
        <v>6919</v>
      </c>
      <c r="C377" s="29" t="s">
        <v>6920</v>
      </c>
      <c r="D377" s="30" t="s">
        <v>4652</v>
      </c>
      <c r="E377" s="31">
        <v>1</v>
      </c>
      <c r="F377" s="32"/>
      <c r="G377" s="33">
        <v>7721.58</v>
      </c>
      <c r="H377" s="34">
        <f>G377</f>
        <v>7721.58</v>
      </c>
      <c r="I377" s="35">
        <f>SUM(I378:I385)</f>
        <v>5722.826</v>
      </c>
      <c r="J377" s="35">
        <f>SUM(J378:J385)</f>
        <v>0</v>
      </c>
      <c r="K377" s="35">
        <f t="shared" si="17"/>
        <v>5722.826</v>
      </c>
      <c r="L377" s="35">
        <f>SUM(L378:L385)</f>
        <v>1998.7550099999999</v>
      </c>
      <c r="M377" s="35">
        <f>SUM(M378:M385)</f>
        <v>0</v>
      </c>
      <c r="N377" s="15"/>
      <c r="O377" s="35">
        <f>SUM(O378:O385)</f>
        <v>0</v>
      </c>
    </row>
    <row r="378" spans="1:15" ht="12.75" outlineLevel="1" collapsed="1" x14ac:dyDescent="0.2">
      <c r="A378" s="38" t="s">
        <v>6725</v>
      </c>
      <c r="B378" s="39" t="s">
        <v>6726</v>
      </c>
      <c r="C378" s="39" t="s">
        <v>6727</v>
      </c>
      <c r="D378" s="40" t="s">
        <v>205</v>
      </c>
      <c r="E378" s="41">
        <v>10.111000000000001</v>
      </c>
      <c r="F378" s="42"/>
      <c r="G378" s="43">
        <v>566</v>
      </c>
      <c r="H378" s="44">
        <f t="shared" ref="H378:H384" si="42">IF(ISNUMBER(F378),(E378*(1+(F378/100))*G378),G378*E378)</f>
        <v>5722.826</v>
      </c>
      <c r="I378" s="45">
        <f t="shared" ref="I378:I384" si="43">IF(OR(A378="PM",A378="PZ",A378="PP"),H378,"")</f>
        <v>5722.826</v>
      </c>
      <c r="J378" s="45" t="str">
        <f t="shared" ref="J378:J384" si="44">IF(A378="S",H378,"")</f>
        <v/>
      </c>
      <c r="K378" s="35"/>
      <c r="L378" s="45" t="str">
        <f t="shared" ref="L378:L384" si="45">IF(A378="M06",H378,"")</f>
        <v/>
      </c>
      <c r="M378" s="45" t="str">
        <f t="shared" ref="M378:M384" si="46">IF(OR(A378="M02",A378="M25",A378="M01s"),H378,"")</f>
        <v/>
      </c>
      <c r="N378" s="18" t="e">
        <f>IF(A378="ZMP",E378*(1+(F378/100)),#REF!)</f>
        <v>#REF!</v>
      </c>
      <c r="O378" s="45" t="str">
        <f t="shared" ref="O378:O384" si="47">IF(A378="M01e",H378,"")</f>
        <v/>
      </c>
    </row>
    <row r="379" spans="1:15" ht="12.75" outlineLevel="1" collapsed="1" x14ac:dyDescent="0.2">
      <c r="A379" s="38" t="s">
        <v>206</v>
      </c>
      <c r="B379" s="39" t="s">
        <v>4113</v>
      </c>
      <c r="C379" s="39" t="s">
        <v>4114</v>
      </c>
      <c r="D379" s="40" t="s">
        <v>651</v>
      </c>
      <c r="E379" s="41">
        <v>0.129</v>
      </c>
      <c r="F379" s="42"/>
      <c r="G379" s="43">
        <v>67.69</v>
      </c>
      <c r="H379" s="44">
        <f t="shared" si="42"/>
        <v>8.7320100000000007</v>
      </c>
      <c r="I379" s="45" t="str">
        <f t="shared" si="43"/>
        <v/>
      </c>
      <c r="J379" s="45" t="str">
        <f t="shared" si="44"/>
        <v/>
      </c>
      <c r="K379" s="35"/>
      <c r="L379" s="45">
        <f t="shared" si="45"/>
        <v>8.7320100000000007</v>
      </c>
      <c r="M379" s="45" t="str">
        <f t="shared" si="46"/>
        <v/>
      </c>
      <c r="N379" s="18" t="e">
        <f>IF(A379="ZMP",E379*(1+(F379/100)),#REF!)</f>
        <v>#REF!</v>
      </c>
      <c r="O379" s="45" t="str">
        <f t="shared" si="47"/>
        <v/>
      </c>
    </row>
    <row r="380" spans="1:15" ht="12.75" outlineLevel="1" collapsed="1" x14ac:dyDescent="0.2">
      <c r="A380" s="38" t="s">
        <v>206</v>
      </c>
      <c r="B380" s="39" t="s">
        <v>276</v>
      </c>
      <c r="C380" s="39" t="s">
        <v>277</v>
      </c>
      <c r="D380" s="40" t="s">
        <v>278</v>
      </c>
      <c r="E380" s="41">
        <v>250</v>
      </c>
      <c r="F380" s="42"/>
      <c r="G380" s="43">
        <v>5.21</v>
      </c>
      <c r="H380" s="44">
        <f t="shared" si="42"/>
        <v>1302.5</v>
      </c>
      <c r="I380" s="45" t="str">
        <f t="shared" si="43"/>
        <v/>
      </c>
      <c r="J380" s="45" t="str">
        <f t="shared" si="44"/>
        <v/>
      </c>
      <c r="K380" s="35"/>
      <c r="L380" s="45">
        <f t="shared" si="45"/>
        <v>1302.5</v>
      </c>
      <c r="M380" s="45" t="str">
        <f t="shared" si="46"/>
        <v/>
      </c>
      <c r="N380" s="18" t="e">
        <f>IF(A380="ZMP",E380*(1+(F380/100)),#REF!)</f>
        <v>#REF!</v>
      </c>
      <c r="O380" s="45" t="str">
        <f t="shared" si="47"/>
        <v/>
      </c>
    </row>
    <row r="381" spans="1:15" ht="12.75" outlineLevel="1" collapsed="1" x14ac:dyDescent="0.2">
      <c r="A381" s="38" t="s">
        <v>206</v>
      </c>
      <c r="B381" s="39" t="s">
        <v>6909</v>
      </c>
      <c r="C381" s="39" t="s">
        <v>6910</v>
      </c>
      <c r="D381" s="40" t="s">
        <v>651</v>
      </c>
      <c r="E381" s="41">
        <v>1.0999999999999999E-2</v>
      </c>
      <c r="F381" s="42"/>
      <c r="G381" s="43">
        <v>7961</v>
      </c>
      <c r="H381" s="44">
        <f t="shared" si="42"/>
        <v>87.570999999999998</v>
      </c>
      <c r="I381" s="45" t="str">
        <f t="shared" si="43"/>
        <v/>
      </c>
      <c r="J381" s="45" t="str">
        <f t="shared" si="44"/>
        <v/>
      </c>
      <c r="K381" s="35"/>
      <c r="L381" s="45">
        <f t="shared" si="45"/>
        <v>87.570999999999998</v>
      </c>
      <c r="M381" s="45" t="str">
        <f t="shared" si="46"/>
        <v/>
      </c>
      <c r="N381" s="18" t="e">
        <f>IF(A381="ZMP",E381*(1+(F381/100)),#REF!)</f>
        <v>#REF!</v>
      </c>
      <c r="O381" s="45" t="str">
        <f t="shared" si="47"/>
        <v/>
      </c>
    </row>
    <row r="382" spans="1:15" ht="12.75" outlineLevel="1" collapsed="1" x14ac:dyDescent="0.2">
      <c r="A382" s="38" t="s">
        <v>206</v>
      </c>
      <c r="B382" s="39" t="s">
        <v>739</v>
      </c>
      <c r="C382" s="39" t="s">
        <v>740</v>
      </c>
      <c r="D382" s="40" t="s">
        <v>651</v>
      </c>
      <c r="E382" s="41">
        <v>4.0000000000000001E-3</v>
      </c>
      <c r="F382" s="42"/>
      <c r="G382" s="43">
        <v>8238</v>
      </c>
      <c r="H382" s="44">
        <f t="shared" si="42"/>
        <v>32.951999999999998</v>
      </c>
      <c r="I382" s="45" t="str">
        <f t="shared" si="43"/>
        <v/>
      </c>
      <c r="J382" s="45" t="str">
        <f t="shared" si="44"/>
        <v/>
      </c>
      <c r="K382" s="35"/>
      <c r="L382" s="45">
        <f t="shared" si="45"/>
        <v>32.951999999999998</v>
      </c>
      <c r="M382" s="45" t="str">
        <f t="shared" si="46"/>
        <v/>
      </c>
      <c r="N382" s="18" t="e">
        <f>IF(A382="ZMP",E382*(1+(F382/100)),#REF!)</f>
        <v>#REF!</v>
      </c>
      <c r="O382" s="45" t="str">
        <f t="shared" si="47"/>
        <v/>
      </c>
    </row>
    <row r="383" spans="1:15" ht="12.75" outlineLevel="1" collapsed="1" x14ac:dyDescent="0.2">
      <c r="A383" s="38" t="s">
        <v>206</v>
      </c>
      <c r="B383" s="39" t="s">
        <v>5839</v>
      </c>
      <c r="C383" s="39" t="s">
        <v>5840</v>
      </c>
      <c r="D383" s="40" t="s">
        <v>651</v>
      </c>
      <c r="E383" s="41">
        <v>0.7</v>
      </c>
      <c r="F383" s="42"/>
      <c r="G383" s="43">
        <v>420</v>
      </c>
      <c r="H383" s="44">
        <f t="shared" si="42"/>
        <v>294</v>
      </c>
      <c r="I383" s="45" t="str">
        <f t="shared" si="43"/>
        <v/>
      </c>
      <c r="J383" s="45" t="str">
        <f t="shared" si="44"/>
        <v/>
      </c>
      <c r="K383" s="35"/>
      <c r="L383" s="45">
        <f t="shared" si="45"/>
        <v>294</v>
      </c>
      <c r="M383" s="45" t="str">
        <f t="shared" si="46"/>
        <v/>
      </c>
      <c r="N383" s="18" t="e">
        <f>IF(A383="ZMP",E383*(1+(F383/100)),#REF!)</f>
        <v>#REF!</v>
      </c>
      <c r="O383" s="45" t="str">
        <f t="shared" si="47"/>
        <v/>
      </c>
    </row>
    <row r="384" spans="1:15" ht="12.75" outlineLevel="1" collapsed="1" x14ac:dyDescent="0.2">
      <c r="A384" s="38" t="s">
        <v>206</v>
      </c>
      <c r="B384" s="39" t="s">
        <v>6894</v>
      </c>
      <c r="C384" s="39" t="s">
        <v>6895</v>
      </c>
      <c r="D384" s="40" t="s">
        <v>6896</v>
      </c>
      <c r="E384" s="41">
        <v>0.84</v>
      </c>
      <c r="F384" s="42"/>
      <c r="G384" s="43">
        <v>325</v>
      </c>
      <c r="H384" s="44">
        <f t="shared" si="42"/>
        <v>273</v>
      </c>
      <c r="I384" s="45" t="str">
        <f t="shared" si="43"/>
        <v/>
      </c>
      <c r="J384" s="45" t="str">
        <f t="shared" si="44"/>
        <v/>
      </c>
      <c r="K384" s="35"/>
      <c r="L384" s="45">
        <f t="shared" si="45"/>
        <v>273</v>
      </c>
      <c r="M384" s="45" t="str">
        <f t="shared" si="46"/>
        <v/>
      </c>
      <c r="N384" s="18" t="e">
        <f>IF(A384="ZMP",E384*(1+(F384/100)),#REF!)</f>
        <v>#REF!</v>
      </c>
      <c r="O384" s="45" t="str">
        <f t="shared" si="47"/>
        <v/>
      </c>
    </row>
    <row r="385" spans="1:15" ht="12.75" outlineLevel="2" x14ac:dyDescent="0.2">
      <c r="A385" s="47"/>
      <c r="B385" s="48"/>
      <c r="C385" s="48"/>
      <c r="D385" s="49"/>
      <c r="E385" s="50"/>
      <c r="F385" s="51"/>
      <c r="G385" s="52"/>
      <c r="H385" s="53"/>
      <c r="I385" s="54"/>
      <c r="J385" s="54"/>
      <c r="K385" s="35"/>
      <c r="L385" s="54"/>
      <c r="M385" s="54"/>
      <c r="N385" s="19"/>
      <c r="O385" s="54"/>
    </row>
    <row r="386" spans="1:15" ht="25.5" x14ac:dyDescent="0.15">
      <c r="A386" s="27" t="s">
        <v>198</v>
      </c>
      <c r="B386" s="28" t="s">
        <v>6921</v>
      </c>
      <c r="C386" s="29" t="s">
        <v>6922</v>
      </c>
      <c r="D386" s="30" t="s">
        <v>4652</v>
      </c>
      <c r="E386" s="31">
        <v>1</v>
      </c>
      <c r="F386" s="32"/>
      <c r="G386" s="33">
        <v>4954.79</v>
      </c>
      <c r="H386" s="34">
        <f>G386</f>
        <v>4954.79</v>
      </c>
      <c r="I386" s="35">
        <f>SUM(I387:I393)</f>
        <v>763.53399999999999</v>
      </c>
      <c r="J386" s="35">
        <f>SUM(J387:J393)</f>
        <v>560</v>
      </c>
      <c r="K386" s="35">
        <f t="shared" si="17"/>
        <v>1323.5340000000001</v>
      </c>
      <c r="L386" s="35">
        <f>SUM(L387:L393)</f>
        <v>3631.2550099999999</v>
      </c>
      <c r="M386" s="35">
        <f>SUM(M387:M393)</f>
        <v>0</v>
      </c>
      <c r="N386" s="15"/>
      <c r="O386" s="35">
        <f>SUM(O387:O393)</f>
        <v>0</v>
      </c>
    </row>
    <row r="387" spans="1:15" ht="12.75" outlineLevel="1" collapsed="1" x14ac:dyDescent="0.2">
      <c r="A387" s="38" t="s">
        <v>6725</v>
      </c>
      <c r="B387" s="39" t="s">
        <v>6726</v>
      </c>
      <c r="C387" s="39" t="s">
        <v>6727</v>
      </c>
      <c r="D387" s="40" t="s">
        <v>205</v>
      </c>
      <c r="E387" s="41">
        <v>1.349</v>
      </c>
      <c r="F387" s="42"/>
      <c r="G387" s="43">
        <v>566</v>
      </c>
      <c r="H387" s="44">
        <f t="shared" ref="H387:H392" si="48">IF(ISNUMBER(F387),(E387*(1+(F387/100))*G387),G387*E387)</f>
        <v>763.53399999999999</v>
      </c>
      <c r="I387" s="45">
        <f t="shared" ref="I387:I392" si="49">IF(OR(A387="PM",A387="PZ",A387="PP"),H387,"")</f>
        <v>763.53399999999999</v>
      </c>
      <c r="J387" s="45" t="str">
        <f t="shared" ref="J387:J392" si="50">IF(A387="S",H387,"")</f>
        <v/>
      </c>
      <c r="K387" s="35"/>
      <c r="L387" s="45" t="str">
        <f t="shared" ref="L387:L392" si="51">IF(A387="M06",H387,"")</f>
        <v/>
      </c>
      <c r="M387" s="45" t="str">
        <f t="shared" ref="M387:M392" si="52">IF(OR(A387="M02",A387="M25",A387="M01s"),H387,"")</f>
        <v/>
      </c>
      <c r="N387" s="18" t="e">
        <f>IF(A387="ZMP",E387*(1+(F387/100)),#REF!)</f>
        <v>#REF!</v>
      </c>
      <c r="O387" s="45" t="str">
        <f t="shared" ref="O387:O392" si="53">IF(A387="M01e",H387,"")</f>
        <v/>
      </c>
    </row>
    <row r="388" spans="1:15" ht="12.75" outlineLevel="1" collapsed="1" x14ac:dyDescent="0.2">
      <c r="A388" s="38" t="s">
        <v>315</v>
      </c>
      <c r="B388" s="39" t="s">
        <v>71</v>
      </c>
      <c r="C388" s="39" t="s">
        <v>72</v>
      </c>
      <c r="D388" s="40" t="s">
        <v>17</v>
      </c>
      <c r="E388" s="41">
        <v>0.5</v>
      </c>
      <c r="F388" s="42"/>
      <c r="G388" s="43">
        <v>1120</v>
      </c>
      <c r="H388" s="44">
        <f t="shared" si="48"/>
        <v>560</v>
      </c>
      <c r="I388" s="45" t="str">
        <f t="shared" si="49"/>
        <v/>
      </c>
      <c r="J388" s="45">
        <f t="shared" si="50"/>
        <v>560</v>
      </c>
      <c r="K388" s="35"/>
      <c r="L388" s="45" t="str">
        <f t="shared" si="51"/>
        <v/>
      </c>
      <c r="M388" s="45" t="str">
        <f t="shared" si="52"/>
        <v/>
      </c>
      <c r="N388" s="18" t="e">
        <f>IF(A388="ZMP",E388*(1+(F388/100)),#REF!)</f>
        <v>#REF!</v>
      </c>
      <c r="O388" s="45" t="str">
        <f t="shared" si="53"/>
        <v/>
      </c>
    </row>
    <row r="389" spans="1:15" ht="12.75" outlineLevel="1" collapsed="1" x14ac:dyDescent="0.2">
      <c r="A389" s="38" t="s">
        <v>206</v>
      </c>
      <c r="B389" s="39" t="s">
        <v>4113</v>
      </c>
      <c r="C389" s="39" t="s">
        <v>4114</v>
      </c>
      <c r="D389" s="40" t="s">
        <v>651</v>
      </c>
      <c r="E389" s="41">
        <v>0.129</v>
      </c>
      <c r="F389" s="42"/>
      <c r="G389" s="43">
        <v>67.69</v>
      </c>
      <c r="H389" s="44">
        <f t="shared" si="48"/>
        <v>8.7320100000000007</v>
      </c>
      <c r="I389" s="45" t="str">
        <f t="shared" si="49"/>
        <v/>
      </c>
      <c r="J389" s="45" t="str">
        <f t="shared" si="50"/>
        <v/>
      </c>
      <c r="K389" s="35"/>
      <c r="L389" s="45">
        <f t="shared" si="51"/>
        <v>8.7320100000000007</v>
      </c>
      <c r="M389" s="45" t="str">
        <f t="shared" si="52"/>
        <v/>
      </c>
      <c r="N389" s="18" t="e">
        <f>IF(A389="ZMP",E389*(1+(F389/100)),#REF!)</f>
        <v>#REF!</v>
      </c>
      <c r="O389" s="45" t="str">
        <f t="shared" si="53"/>
        <v/>
      </c>
    </row>
    <row r="390" spans="1:15" ht="12.75" outlineLevel="1" collapsed="1" x14ac:dyDescent="0.2">
      <c r="A390" s="38" t="s">
        <v>206</v>
      </c>
      <c r="B390" s="39" t="s">
        <v>6909</v>
      </c>
      <c r="C390" s="39" t="s">
        <v>6910</v>
      </c>
      <c r="D390" s="40" t="s">
        <v>651</v>
      </c>
      <c r="E390" s="41">
        <v>1.0999999999999999E-2</v>
      </c>
      <c r="F390" s="42"/>
      <c r="G390" s="43">
        <v>7961</v>
      </c>
      <c r="H390" s="44">
        <f t="shared" si="48"/>
        <v>87.570999999999998</v>
      </c>
      <c r="I390" s="45" t="str">
        <f t="shared" si="49"/>
        <v/>
      </c>
      <c r="J390" s="45" t="str">
        <f t="shared" si="50"/>
        <v/>
      </c>
      <c r="K390" s="35"/>
      <c r="L390" s="45">
        <f t="shared" si="51"/>
        <v>87.570999999999998</v>
      </c>
      <c r="M390" s="45" t="str">
        <f t="shared" si="52"/>
        <v/>
      </c>
      <c r="N390" s="18" t="e">
        <f>IF(A390="ZMP",E390*(1+(F390/100)),#REF!)</f>
        <v>#REF!</v>
      </c>
      <c r="O390" s="45" t="str">
        <f t="shared" si="53"/>
        <v/>
      </c>
    </row>
    <row r="391" spans="1:15" ht="12.75" outlineLevel="1" collapsed="1" x14ac:dyDescent="0.2">
      <c r="A391" s="38" t="s">
        <v>206</v>
      </c>
      <c r="B391" s="39" t="s">
        <v>739</v>
      </c>
      <c r="C391" s="39" t="s">
        <v>740</v>
      </c>
      <c r="D391" s="40" t="s">
        <v>651</v>
      </c>
      <c r="E391" s="41">
        <v>4.0000000000000001E-3</v>
      </c>
      <c r="F391" s="42"/>
      <c r="G391" s="43">
        <v>8238</v>
      </c>
      <c r="H391" s="44">
        <f t="shared" si="48"/>
        <v>32.951999999999998</v>
      </c>
      <c r="I391" s="45" t="str">
        <f t="shared" si="49"/>
        <v/>
      </c>
      <c r="J391" s="45" t="str">
        <f t="shared" si="50"/>
        <v/>
      </c>
      <c r="K391" s="35"/>
      <c r="L391" s="45">
        <f t="shared" si="51"/>
        <v>32.951999999999998</v>
      </c>
      <c r="M391" s="45" t="str">
        <f t="shared" si="52"/>
        <v/>
      </c>
      <c r="N391" s="18" t="e">
        <f>IF(A391="ZMP",E391*(1+(F391/100)),#REF!)</f>
        <v>#REF!</v>
      </c>
      <c r="O391" s="45" t="str">
        <f t="shared" si="53"/>
        <v/>
      </c>
    </row>
    <row r="392" spans="1:15" ht="12.75" outlineLevel="1" collapsed="1" x14ac:dyDescent="0.2">
      <c r="A392" s="38" t="s">
        <v>206</v>
      </c>
      <c r="B392" s="39" t="s">
        <v>6901</v>
      </c>
      <c r="C392" s="39" t="s">
        <v>6902</v>
      </c>
      <c r="D392" s="40" t="s">
        <v>651</v>
      </c>
      <c r="E392" s="41">
        <v>1</v>
      </c>
      <c r="F392" s="42"/>
      <c r="G392" s="43">
        <v>3502</v>
      </c>
      <c r="H392" s="44">
        <f t="shared" si="48"/>
        <v>3502</v>
      </c>
      <c r="I392" s="45" t="str">
        <f t="shared" si="49"/>
        <v/>
      </c>
      <c r="J392" s="45" t="str">
        <f t="shared" si="50"/>
        <v/>
      </c>
      <c r="K392" s="35"/>
      <c r="L392" s="45">
        <f t="shared" si="51"/>
        <v>3502</v>
      </c>
      <c r="M392" s="45" t="str">
        <f t="shared" si="52"/>
        <v/>
      </c>
      <c r="N392" s="18" t="e">
        <f>IF(A392="ZMP",E392*(1+(F392/100)),#REF!)</f>
        <v>#REF!</v>
      </c>
      <c r="O392" s="45" t="str">
        <f t="shared" si="53"/>
        <v/>
      </c>
    </row>
    <row r="393" spans="1:15" ht="12.75" outlineLevel="2" x14ac:dyDescent="0.2">
      <c r="A393" s="47"/>
      <c r="B393" s="48"/>
      <c r="C393" s="48"/>
      <c r="D393" s="49"/>
      <c r="E393" s="50"/>
      <c r="F393" s="51"/>
      <c r="G393" s="52"/>
      <c r="H393" s="53"/>
      <c r="I393" s="54"/>
      <c r="J393" s="54"/>
      <c r="K393" s="35"/>
      <c r="L393" s="54"/>
      <c r="M393" s="54"/>
      <c r="N393" s="19"/>
      <c r="O393" s="54"/>
    </row>
    <row r="394" spans="1:15" ht="25.5" x14ac:dyDescent="0.15">
      <c r="A394" s="27" t="s">
        <v>198</v>
      </c>
      <c r="B394" s="28" t="s">
        <v>6923</v>
      </c>
      <c r="C394" s="29" t="s">
        <v>6924</v>
      </c>
      <c r="D394" s="30" t="s">
        <v>4652</v>
      </c>
      <c r="E394" s="31">
        <v>1</v>
      </c>
      <c r="F394" s="32"/>
      <c r="G394" s="33">
        <v>3934.69</v>
      </c>
      <c r="H394" s="34">
        <f>G394</f>
        <v>3934.69</v>
      </c>
      <c r="I394" s="35">
        <f>SUM(I395:I403)</f>
        <v>1855.914</v>
      </c>
      <c r="J394" s="35">
        <f>SUM(J395:J403)</f>
        <v>80.016000000000005</v>
      </c>
      <c r="K394" s="35">
        <f t="shared" ref="K394:K449" si="54">I394+J394</f>
        <v>1935.93</v>
      </c>
      <c r="L394" s="35">
        <f>SUM(L395:L403)</f>
        <v>1998.7550099999999</v>
      </c>
      <c r="M394" s="35">
        <f>SUM(M395:M403)</f>
        <v>0</v>
      </c>
      <c r="N394" s="15"/>
      <c r="O394" s="35">
        <f>SUM(O395:O403)</f>
        <v>0</v>
      </c>
    </row>
    <row r="395" spans="1:15" ht="12.75" outlineLevel="1" collapsed="1" x14ac:dyDescent="0.2">
      <c r="A395" s="38" t="s">
        <v>6725</v>
      </c>
      <c r="B395" s="39" t="s">
        <v>6726</v>
      </c>
      <c r="C395" s="39" t="s">
        <v>6727</v>
      </c>
      <c r="D395" s="40" t="s">
        <v>205</v>
      </c>
      <c r="E395" s="41">
        <v>3.2789999999999999</v>
      </c>
      <c r="F395" s="42"/>
      <c r="G395" s="43">
        <v>566</v>
      </c>
      <c r="H395" s="44">
        <f t="shared" ref="H395:H402" si="55">IF(ISNUMBER(F395),(E395*(1+(F395/100))*G395),G395*E395)</f>
        <v>1855.914</v>
      </c>
      <c r="I395" s="45">
        <f t="shared" ref="I395:I402" si="56">IF(OR(A395="PM",A395="PZ",A395="PP"),H395,"")</f>
        <v>1855.914</v>
      </c>
      <c r="J395" s="45" t="str">
        <f t="shared" ref="J395:J402" si="57">IF(A395="S",H395,"")</f>
        <v/>
      </c>
      <c r="K395" s="35"/>
      <c r="L395" s="45" t="str">
        <f t="shared" ref="L395:L402" si="58">IF(A395="M06",H395,"")</f>
        <v/>
      </c>
      <c r="M395" s="45" t="str">
        <f t="shared" ref="M395:M402" si="59">IF(OR(A395="M02",A395="M25",A395="M01s"),H395,"")</f>
        <v/>
      </c>
      <c r="N395" s="18" t="e">
        <f>IF(A395="ZMP",E395*(1+(F395/100)),#REF!)</f>
        <v>#REF!</v>
      </c>
      <c r="O395" s="45" t="str">
        <f t="shared" ref="O395:O402" si="60">IF(A395="M01e",H395,"")</f>
        <v/>
      </c>
    </row>
    <row r="396" spans="1:15" ht="12.75" outlineLevel="1" collapsed="1" x14ac:dyDescent="0.2">
      <c r="A396" s="38" t="s">
        <v>315</v>
      </c>
      <c r="B396" s="39" t="s">
        <v>63</v>
      </c>
      <c r="C396" s="39" t="s">
        <v>64</v>
      </c>
      <c r="D396" s="40" t="s">
        <v>22</v>
      </c>
      <c r="E396" s="41">
        <v>1.667</v>
      </c>
      <c r="F396" s="42"/>
      <c r="G396" s="43">
        <v>48</v>
      </c>
      <c r="H396" s="44">
        <f t="shared" si="55"/>
        <v>80.016000000000005</v>
      </c>
      <c r="I396" s="45" t="str">
        <f t="shared" si="56"/>
        <v/>
      </c>
      <c r="J396" s="45">
        <f t="shared" si="57"/>
        <v>80.016000000000005</v>
      </c>
      <c r="K396" s="35"/>
      <c r="L396" s="45" t="str">
        <f t="shared" si="58"/>
        <v/>
      </c>
      <c r="M396" s="45" t="str">
        <f t="shared" si="59"/>
        <v/>
      </c>
      <c r="N396" s="18" t="e">
        <f>IF(A396="ZMP",E396*(1+(F396/100)),#REF!)</f>
        <v>#REF!</v>
      </c>
      <c r="O396" s="45" t="str">
        <f t="shared" si="60"/>
        <v/>
      </c>
    </row>
    <row r="397" spans="1:15" ht="12.75" outlineLevel="1" collapsed="1" x14ac:dyDescent="0.2">
      <c r="A397" s="38" t="s">
        <v>206</v>
      </c>
      <c r="B397" s="39" t="s">
        <v>4113</v>
      </c>
      <c r="C397" s="39" t="s">
        <v>4114</v>
      </c>
      <c r="D397" s="40" t="s">
        <v>651</v>
      </c>
      <c r="E397" s="41">
        <v>0.129</v>
      </c>
      <c r="F397" s="42"/>
      <c r="G397" s="43">
        <v>67.69</v>
      </c>
      <c r="H397" s="44">
        <f t="shared" si="55"/>
        <v>8.7320100000000007</v>
      </c>
      <c r="I397" s="45" t="str">
        <f t="shared" si="56"/>
        <v/>
      </c>
      <c r="J397" s="45" t="str">
        <f t="shared" si="57"/>
        <v/>
      </c>
      <c r="K397" s="35"/>
      <c r="L397" s="45">
        <f t="shared" si="58"/>
        <v>8.7320100000000007</v>
      </c>
      <c r="M397" s="45" t="str">
        <f t="shared" si="59"/>
        <v/>
      </c>
      <c r="N397" s="18" t="e">
        <f>IF(A397="ZMP",E397*(1+(F397/100)),#REF!)</f>
        <v>#REF!</v>
      </c>
      <c r="O397" s="45" t="str">
        <f t="shared" si="60"/>
        <v/>
      </c>
    </row>
    <row r="398" spans="1:15" ht="12.75" outlineLevel="1" collapsed="1" x14ac:dyDescent="0.2">
      <c r="A398" s="38" t="s">
        <v>206</v>
      </c>
      <c r="B398" s="39" t="s">
        <v>276</v>
      </c>
      <c r="C398" s="39" t="s">
        <v>277</v>
      </c>
      <c r="D398" s="40" t="s">
        <v>278</v>
      </c>
      <c r="E398" s="41">
        <v>250</v>
      </c>
      <c r="F398" s="42"/>
      <c r="G398" s="43">
        <v>5.21</v>
      </c>
      <c r="H398" s="44">
        <f t="shared" si="55"/>
        <v>1302.5</v>
      </c>
      <c r="I398" s="45" t="str">
        <f t="shared" si="56"/>
        <v/>
      </c>
      <c r="J398" s="45" t="str">
        <f t="shared" si="57"/>
        <v/>
      </c>
      <c r="K398" s="35"/>
      <c r="L398" s="45">
        <f t="shared" si="58"/>
        <v>1302.5</v>
      </c>
      <c r="M398" s="45" t="str">
        <f t="shared" si="59"/>
        <v/>
      </c>
      <c r="N398" s="18" t="e">
        <f>IF(A398="ZMP",E398*(1+(F398/100)),#REF!)</f>
        <v>#REF!</v>
      </c>
      <c r="O398" s="45" t="str">
        <f t="shared" si="60"/>
        <v/>
      </c>
    </row>
    <row r="399" spans="1:15" ht="12.75" outlineLevel="1" collapsed="1" x14ac:dyDescent="0.2">
      <c r="A399" s="38" t="s">
        <v>206</v>
      </c>
      <c r="B399" s="39" t="s">
        <v>6909</v>
      </c>
      <c r="C399" s="39" t="s">
        <v>6910</v>
      </c>
      <c r="D399" s="40" t="s">
        <v>651</v>
      </c>
      <c r="E399" s="41">
        <v>1.0999999999999999E-2</v>
      </c>
      <c r="F399" s="42"/>
      <c r="G399" s="43">
        <v>7961</v>
      </c>
      <c r="H399" s="44">
        <f t="shared" si="55"/>
        <v>87.570999999999998</v>
      </c>
      <c r="I399" s="45" t="str">
        <f t="shared" si="56"/>
        <v/>
      </c>
      <c r="J399" s="45" t="str">
        <f t="shared" si="57"/>
        <v/>
      </c>
      <c r="K399" s="35"/>
      <c r="L399" s="45">
        <f t="shared" si="58"/>
        <v>87.570999999999998</v>
      </c>
      <c r="M399" s="45" t="str">
        <f t="shared" si="59"/>
        <v/>
      </c>
      <c r="N399" s="18" t="e">
        <f>IF(A399="ZMP",E399*(1+(F399/100)),#REF!)</f>
        <v>#REF!</v>
      </c>
      <c r="O399" s="45" t="str">
        <f t="shared" si="60"/>
        <v/>
      </c>
    </row>
    <row r="400" spans="1:15" ht="12.75" outlineLevel="1" collapsed="1" x14ac:dyDescent="0.2">
      <c r="A400" s="38" t="s">
        <v>206</v>
      </c>
      <c r="B400" s="39" t="s">
        <v>739</v>
      </c>
      <c r="C400" s="39" t="s">
        <v>740</v>
      </c>
      <c r="D400" s="40" t="s">
        <v>651</v>
      </c>
      <c r="E400" s="41">
        <v>4.0000000000000001E-3</v>
      </c>
      <c r="F400" s="42"/>
      <c r="G400" s="43">
        <v>8238</v>
      </c>
      <c r="H400" s="44">
        <f t="shared" si="55"/>
        <v>32.951999999999998</v>
      </c>
      <c r="I400" s="45" t="str">
        <f t="shared" si="56"/>
        <v/>
      </c>
      <c r="J400" s="45" t="str">
        <f t="shared" si="57"/>
        <v/>
      </c>
      <c r="K400" s="35"/>
      <c r="L400" s="45">
        <f t="shared" si="58"/>
        <v>32.951999999999998</v>
      </c>
      <c r="M400" s="45" t="str">
        <f t="shared" si="59"/>
        <v/>
      </c>
      <c r="N400" s="18" t="e">
        <f>IF(A400="ZMP",E400*(1+(F400/100)),#REF!)</f>
        <v>#REF!</v>
      </c>
      <c r="O400" s="45" t="str">
        <f t="shared" si="60"/>
        <v/>
      </c>
    </row>
    <row r="401" spans="1:15" ht="12.75" outlineLevel="1" collapsed="1" x14ac:dyDescent="0.2">
      <c r="A401" s="38" t="s">
        <v>206</v>
      </c>
      <c r="B401" s="39" t="s">
        <v>5839</v>
      </c>
      <c r="C401" s="39" t="s">
        <v>5840</v>
      </c>
      <c r="D401" s="40" t="s">
        <v>651</v>
      </c>
      <c r="E401" s="41">
        <v>0.7</v>
      </c>
      <c r="F401" s="42"/>
      <c r="G401" s="43">
        <v>420</v>
      </c>
      <c r="H401" s="44">
        <f t="shared" si="55"/>
        <v>294</v>
      </c>
      <c r="I401" s="45" t="str">
        <f t="shared" si="56"/>
        <v/>
      </c>
      <c r="J401" s="45" t="str">
        <f t="shared" si="57"/>
        <v/>
      </c>
      <c r="K401" s="35"/>
      <c r="L401" s="45">
        <f t="shared" si="58"/>
        <v>294</v>
      </c>
      <c r="M401" s="45" t="str">
        <f t="shared" si="59"/>
        <v/>
      </c>
      <c r="N401" s="18" t="e">
        <f>IF(A401="ZMP",E401*(1+(F401/100)),#REF!)</f>
        <v>#REF!</v>
      </c>
      <c r="O401" s="45" t="str">
        <f t="shared" si="60"/>
        <v/>
      </c>
    </row>
    <row r="402" spans="1:15" ht="12.75" outlineLevel="1" collapsed="1" x14ac:dyDescent="0.2">
      <c r="A402" s="38" t="s">
        <v>206</v>
      </c>
      <c r="B402" s="39" t="s">
        <v>6894</v>
      </c>
      <c r="C402" s="39" t="s">
        <v>6895</v>
      </c>
      <c r="D402" s="40" t="s">
        <v>6896</v>
      </c>
      <c r="E402" s="41">
        <v>0.84</v>
      </c>
      <c r="F402" s="42"/>
      <c r="G402" s="43">
        <v>325</v>
      </c>
      <c r="H402" s="44">
        <f t="shared" si="55"/>
        <v>273</v>
      </c>
      <c r="I402" s="45" t="str">
        <f t="shared" si="56"/>
        <v/>
      </c>
      <c r="J402" s="45" t="str">
        <f t="shared" si="57"/>
        <v/>
      </c>
      <c r="K402" s="35"/>
      <c r="L402" s="45">
        <f t="shared" si="58"/>
        <v>273</v>
      </c>
      <c r="M402" s="45" t="str">
        <f t="shared" si="59"/>
        <v/>
      </c>
      <c r="N402" s="18" t="e">
        <f>IF(A402="ZMP",E402*(1+(F402/100)),#REF!)</f>
        <v>#REF!</v>
      </c>
      <c r="O402" s="45" t="str">
        <f t="shared" si="60"/>
        <v/>
      </c>
    </row>
    <row r="403" spans="1:15" ht="12.75" outlineLevel="2" x14ac:dyDescent="0.2">
      <c r="A403" s="47"/>
      <c r="B403" s="48"/>
      <c r="C403" s="48"/>
      <c r="D403" s="49"/>
      <c r="E403" s="50"/>
      <c r="F403" s="51"/>
      <c r="G403" s="52"/>
      <c r="H403" s="53"/>
      <c r="I403" s="54"/>
      <c r="J403" s="54"/>
      <c r="K403" s="35"/>
      <c r="L403" s="54"/>
      <c r="M403" s="54"/>
      <c r="N403" s="19"/>
      <c r="O403" s="54"/>
    </row>
    <row r="404" spans="1:15" ht="25.5" x14ac:dyDescent="0.15">
      <c r="A404" s="27" t="s">
        <v>198</v>
      </c>
      <c r="B404" s="28" t="s">
        <v>6925</v>
      </c>
      <c r="C404" s="29" t="s">
        <v>6926</v>
      </c>
      <c r="D404" s="30" t="s">
        <v>4652</v>
      </c>
      <c r="E404" s="31">
        <v>1</v>
      </c>
      <c r="F404" s="32"/>
      <c r="G404" s="33">
        <v>6591.28</v>
      </c>
      <c r="H404" s="34">
        <f>G404</f>
        <v>6591.28</v>
      </c>
      <c r="I404" s="35">
        <f>SUM(I405:I412)</f>
        <v>4592.5240000000003</v>
      </c>
      <c r="J404" s="35">
        <f>SUM(J405:J412)</f>
        <v>0</v>
      </c>
      <c r="K404" s="35">
        <f t="shared" si="54"/>
        <v>4592.5240000000003</v>
      </c>
      <c r="L404" s="35">
        <f>SUM(L405:L412)</f>
        <v>1998.7550099999999</v>
      </c>
      <c r="M404" s="35">
        <f>SUM(M405:M412)</f>
        <v>0</v>
      </c>
      <c r="N404" s="15"/>
      <c r="O404" s="35">
        <f>SUM(O405:O412)</f>
        <v>0</v>
      </c>
    </row>
    <row r="405" spans="1:15" ht="12.75" outlineLevel="1" collapsed="1" x14ac:dyDescent="0.2">
      <c r="A405" s="38" t="s">
        <v>6725</v>
      </c>
      <c r="B405" s="39" t="s">
        <v>6726</v>
      </c>
      <c r="C405" s="39" t="s">
        <v>6727</v>
      </c>
      <c r="D405" s="40" t="s">
        <v>205</v>
      </c>
      <c r="E405" s="41">
        <v>8.1140000000000008</v>
      </c>
      <c r="F405" s="42"/>
      <c r="G405" s="43">
        <v>566</v>
      </c>
      <c r="H405" s="44">
        <f t="shared" ref="H405:H411" si="61">IF(ISNUMBER(F405),(E405*(1+(F405/100))*G405),G405*E405)</f>
        <v>4592.5240000000003</v>
      </c>
      <c r="I405" s="45">
        <f t="shared" ref="I405:I411" si="62">IF(OR(A405="PM",A405="PZ",A405="PP"),H405,"")</f>
        <v>4592.5240000000003</v>
      </c>
      <c r="J405" s="45" t="str">
        <f t="shared" ref="J405:J411" si="63">IF(A405="S",H405,"")</f>
        <v/>
      </c>
      <c r="K405" s="35"/>
      <c r="L405" s="45" t="str">
        <f t="shared" ref="L405:L411" si="64">IF(A405="M06",H405,"")</f>
        <v/>
      </c>
      <c r="M405" s="45" t="str">
        <f t="shared" ref="M405:M411" si="65">IF(OR(A405="M02",A405="M25",A405="M01s"),H405,"")</f>
        <v/>
      </c>
      <c r="N405" s="18" t="e">
        <f>IF(A405="ZMP",E405*(1+(F405/100)),#REF!)</f>
        <v>#REF!</v>
      </c>
      <c r="O405" s="45" t="str">
        <f t="shared" ref="O405:O411" si="66">IF(A405="M01e",H405,"")</f>
        <v/>
      </c>
    </row>
    <row r="406" spans="1:15" ht="12.75" outlineLevel="1" collapsed="1" x14ac:dyDescent="0.2">
      <c r="A406" s="38" t="s">
        <v>206</v>
      </c>
      <c r="B406" s="39" t="s">
        <v>4113</v>
      </c>
      <c r="C406" s="39" t="s">
        <v>4114</v>
      </c>
      <c r="D406" s="40" t="s">
        <v>651</v>
      </c>
      <c r="E406" s="41">
        <v>0.129</v>
      </c>
      <c r="F406" s="42"/>
      <c r="G406" s="43">
        <v>67.69</v>
      </c>
      <c r="H406" s="44">
        <f t="shared" si="61"/>
        <v>8.7320100000000007</v>
      </c>
      <c r="I406" s="45" t="str">
        <f t="shared" si="62"/>
        <v/>
      </c>
      <c r="J406" s="45" t="str">
        <f t="shared" si="63"/>
        <v/>
      </c>
      <c r="K406" s="35"/>
      <c r="L406" s="45">
        <f t="shared" si="64"/>
        <v>8.7320100000000007</v>
      </c>
      <c r="M406" s="45" t="str">
        <f t="shared" si="65"/>
        <v/>
      </c>
      <c r="N406" s="18" t="e">
        <f>IF(A406="ZMP",E406*(1+(F406/100)),#REF!)</f>
        <v>#REF!</v>
      </c>
      <c r="O406" s="45" t="str">
        <f t="shared" si="66"/>
        <v/>
      </c>
    </row>
    <row r="407" spans="1:15" ht="12.75" outlineLevel="1" collapsed="1" x14ac:dyDescent="0.2">
      <c r="A407" s="38" t="s">
        <v>206</v>
      </c>
      <c r="B407" s="39" t="s">
        <v>276</v>
      </c>
      <c r="C407" s="39" t="s">
        <v>277</v>
      </c>
      <c r="D407" s="40" t="s">
        <v>278</v>
      </c>
      <c r="E407" s="41">
        <v>250</v>
      </c>
      <c r="F407" s="42"/>
      <c r="G407" s="43">
        <v>5.21</v>
      </c>
      <c r="H407" s="44">
        <f t="shared" si="61"/>
        <v>1302.5</v>
      </c>
      <c r="I407" s="45" t="str">
        <f t="shared" si="62"/>
        <v/>
      </c>
      <c r="J407" s="45" t="str">
        <f t="shared" si="63"/>
        <v/>
      </c>
      <c r="K407" s="35"/>
      <c r="L407" s="45">
        <f t="shared" si="64"/>
        <v>1302.5</v>
      </c>
      <c r="M407" s="45" t="str">
        <f t="shared" si="65"/>
        <v/>
      </c>
      <c r="N407" s="18" t="e">
        <f>IF(A407="ZMP",E407*(1+(F407/100)),#REF!)</f>
        <v>#REF!</v>
      </c>
      <c r="O407" s="45" t="str">
        <f t="shared" si="66"/>
        <v/>
      </c>
    </row>
    <row r="408" spans="1:15" ht="12.75" outlineLevel="1" collapsed="1" x14ac:dyDescent="0.2">
      <c r="A408" s="38" t="s">
        <v>206</v>
      </c>
      <c r="B408" s="39" t="s">
        <v>6909</v>
      </c>
      <c r="C408" s="39" t="s">
        <v>6910</v>
      </c>
      <c r="D408" s="40" t="s">
        <v>651</v>
      </c>
      <c r="E408" s="41">
        <v>1.0999999999999999E-2</v>
      </c>
      <c r="F408" s="42"/>
      <c r="G408" s="43">
        <v>7961</v>
      </c>
      <c r="H408" s="44">
        <f t="shared" si="61"/>
        <v>87.570999999999998</v>
      </c>
      <c r="I408" s="45" t="str">
        <f t="shared" si="62"/>
        <v/>
      </c>
      <c r="J408" s="45" t="str">
        <f t="shared" si="63"/>
        <v/>
      </c>
      <c r="K408" s="35"/>
      <c r="L408" s="45">
        <f t="shared" si="64"/>
        <v>87.570999999999998</v>
      </c>
      <c r="M408" s="45" t="str">
        <f t="shared" si="65"/>
        <v/>
      </c>
      <c r="N408" s="18" t="e">
        <f>IF(A408="ZMP",E408*(1+(F408/100)),#REF!)</f>
        <v>#REF!</v>
      </c>
      <c r="O408" s="45" t="str">
        <f t="shared" si="66"/>
        <v/>
      </c>
    </row>
    <row r="409" spans="1:15" ht="12.75" outlineLevel="1" collapsed="1" x14ac:dyDescent="0.2">
      <c r="A409" s="38" t="s">
        <v>206</v>
      </c>
      <c r="B409" s="39" t="s">
        <v>739</v>
      </c>
      <c r="C409" s="39" t="s">
        <v>740</v>
      </c>
      <c r="D409" s="40" t="s">
        <v>651</v>
      </c>
      <c r="E409" s="41">
        <v>4.0000000000000001E-3</v>
      </c>
      <c r="F409" s="42"/>
      <c r="G409" s="43">
        <v>8238</v>
      </c>
      <c r="H409" s="44">
        <f t="shared" si="61"/>
        <v>32.951999999999998</v>
      </c>
      <c r="I409" s="45" t="str">
        <f t="shared" si="62"/>
        <v/>
      </c>
      <c r="J409" s="45" t="str">
        <f t="shared" si="63"/>
        <v/>
      </c>
      <c r="K409" s="35"/>
      <c r="L409" s="45">
        <f t="shared" si="64"/>
        <v>32.951999999999998</v>
      </c>
      <c r="M409" s="45" t="str">
        <f t="shared" si="65"/>
        <v/>
      </c>
      <c r="N409" s="18" t="e">
        <f>IF(A409="ZMP",E409*(1+(F409/100)),#REF!)</f>
        <v>#REF!</v>
      </c>
      <c r="O409" s="45" t="str">
        <f t="shared" si="66"/>
        <v/>
      </c>
    </row>
    <row r="410" spans="1:15" ht="12.75" outlineLevel="1" collapsed="1" x14ac:dyDescent="0.2">
      <c r="A410" s="38" t="s">
        <v>206</v>
      </c>
      <c r="B410" s="39" t="s">
        <v>5839</v>
      </c>
      <c r="C410" s="39" t="s">
        <v>5840</v>
      </c>
      <c r="D410" s="40" t="s">
        <v>651</v>
      </c>
      <c r="E410" s="41">
        <v>0.7</v>
      </c>
      <c r="F410" s="42"/>
      <c r="G410" s="43">
        <v>420</v>
      </c>
      <c r="H410" s="44">
        <f t="shared" si="61"/>
        <v>294</v>
      </c>
      <c r="I410" s="45" t="str">
        <f t="shared" si="62"/>
        <v/>
      </c>
      <c r="J410" s="45" t="str">
        <f t="shared" si="63"/>
        <v/>
      </c>
      <c r="K410" s="35"/>
      <c r="L410" s="45">
        <f t="shared" si="64"/>
        <v>294</v>
      </c>
      <c r="M410" s="45" t="str">
        <f t="shared" si="65"/>
        <v/>
      </c>
      <c r="N410" s="18" t="e">
        <f>IF(A410="ZMP",E410*(1+(F410/100)),#REF!)</f>
        <v>#REF!</v>
      </c>
      <c r="O410" s="45" t="str">
        <f t="shared" si="66"/>
        <v/>
      </c>
    </row>
    <row r="411" spans="1:15" ht="12.75" outlineLevel="1" collapsed="1" x14ac:dyDescent="0.2">
      <c r="A411" s="38" t="s">
        <v>206</v>
      </c>
      <c r="B411" s="39" t="s">
        <v>6894</v>
      </c>
      <c r="C411" s="39" t="s">
        <v>6895</v>
      </c>
      <c r="D411" s="40" t="s">
        <v>6896</v>
      </c>
      <c r="E411" s="41">
        <v>0.84</v>
      </c>
      <c r="F411" s="42"/>
      <c r="G411" s="43">
        <v>325</v>
      </c>
      <c r="H411" s="44">
        <f t="shared" si="61"/>
        <v>273</v>
      </c>
      <c r="I411" s="45" t="str">
        <f t="shared" si="62"/>
        <v/>
      </c>
      <c r="J411" s="45" t="str">
        <f t="shared" si="63"/>
        <v/>
      </c>
      <c r="K411" s="35"/>
      <c r="L411" s="45">
        <f t="shared" si="64"/>
        <v>273</v>
      </c>
      <c r="M411" s="45" t="str">
        <f t="shared" si="65"/>
        <v/>
      </c>
      <c r="N411" s="18" t="e">
        <f>IF(A411="ZMP",E411*(1+(F411/100)),#REF!)</f>
        <v>#REF!</v>
      </c>
      <c r="O411" s="45" t="str">
        <f t="shared" si="66"/>
        <v/>
      </c>
    </row>
    <row r="412" spans="1:15" ht="12.75" outlineLevel="2" x14ac:dyDescent="0.2">
      <c r="A412" s="47"/>
      <c r="B412" s="48"/>
      <c r="C412" s="48"/>
      <c r="D412" s="49"/>
      <c r="E412" s="50"/>
      <c r="F412" s="51"/>
      <c r="G412" s="52"/>
      <c r="H412" s="53"/>
      <c r="I412" s="54"/>
      <c r="J412" s="54"/>
      <c r="K412" s="35"/>
      <c r="L412" s="54"/>
      <c r="M412" s="54"/>
      <c r="N412" s="19"/>
      <c r="O412" s="54"/>
    </row>
    <row r="413" spans="1:15" ht="25.5" x14ac:dyDescent="0.15">
      <c r="A413" s="27" t="s">
        <v>198</v>
      </c>
      <c r="B413" s="28" t="s">
        <v>6927</v>
      </c>
      <c r="C413" s="29" t="s">
        <v>6928</v>
      </c>
      <c r="D413" s="30" t="s">
        <v>964</v>
      </c>
      <c r="E413" s="31">
        <v>1</v>
      </c>
      <c r="F413" s="32"/>
      <c r="G413" s="33">
        <v>53.33</v>
      </c>
      <c r="H413" s="34">
        <f>G413</f>
        <v>53.33</v>
      </c>
      <c r="I413" s="35">
        <f>SUM(I414:I416)</f>
        <v>0</v>
      </c>
      <c r="J413" s="35">
        <f>SUM(J414:J416)</f>
        <v>53.328000000000003</v>
      </c>
      <c r="K413" s="35">
        <f t="shared" si="54"/>
        <v>53.328000000000003</v>
      </c>
      <c r="L413" s="35">
        <f>SUM(L414:L416)</f>
        <v>0</v>
      </c>
      <c r="M413" s="35">
        <f>SUM(M414:M416)</f>
        <v>0</v>
      </c>
      <c r="N413" s="15"/>
      <c r="O413" s="35">
        <f>SUM(O414:O416)</f>
        <v>0</v>
      </c>
    </row>
    <row r="414" spans="1:15" ht="12.75" outlineLevel="1" collapsed="1" x14ac:dyDescent="0.2">
      <c r="A414" s="38" t="s">
        <v>6725</v>
      </c>
      <c r="B414" s="39" t="s">
        <v>6726</v>
      </c>
      <c r="C414" s="39" t="s">
        <v>6727</v>
      </c>
      <c r="D414" s="40" t="s">
        <v>205</v>
      </c>
      <c r="E414" s="41">
        <v>0</v>
      </c>
      <c r="F414" s="42"/>
      <c r="G414" s="43">
        <v>566</v>
      </c>
      <c r="H414" s="44">
        <f>IF(ISNUMBER(F414),(E414*(1+(F414/100))*G414),G414*E414)</f>
        <v>0</v>
      </c>
      <c r="I414" s="45">
        <f>IF(OR(A414="PM",A414="PZ",A414="PP"),H414,"")</f>
        <v>0</v>
      </c>
      <c r="J414" s="45" t="str">
        <f>IF(A414="S",H414,"")</f>
        <v/>
      </c>
      <c r="K414" s="35"/>
      <c r="L414" s="45" t="str">
        <f>IF(A414="M06",H414,"")</f>
        <v/>
      </c>
      <c r="M414" s="45" t="str">
        <f>IF(OR(A414="M02",A414="M25",A414="M01s"),H414,"")</f>
        <v/>
      </c>
      <c r="N414" s="18" t="e">
        <f>IF(A414="ZMP",E414*(1+(F414/100)),#REF!)</f>
        <v>#REF!</v>
      </c>
      <c r="O414" s="45" t="str">
        <f>IF(A414="M01e",H414,"")</f>
        <v/>
      </c>
    </row>
    <row r="415" spans="1:15" ht="12.75" outlineLevel="1" collapsed="1" x14ac:dyDescent="0.2">
      <c r="A415" s="38" t="s">
        <v>315</v>
      </c>
      <c r="B415" s="39" t="s">
        <v>63</v>
      </c>
      <c r="C415" s="39" t="s">
        <v>64</v>
      </c>
      <c r="D415" s="40" t="s">
        <v>22</v>
      </c>
      <c r="E415" s="41">
        <v>1.111</v>
      </c>
      <c r="F415" s="42"/>
      <c r="G415" s="43">
        <v>48</v>
      </c>
      <c r="H415" s="44">
        <f>IF(ISNUMBER(F415),(E415*(1+(F415/100))*G415),G415*E415)</f>
        <v>53.328000000000003</v>
      </c>
      <c r="I415" s="45" t="str">
        <f>IF(OR(A415="PM",A415="PZ",A415="PP"),H415,"")</f>
        <v/>
      </c>
      <c r="J415" s="45">
        <f>IF(A415="S",H415,"")</f>
        <v>53.328000000000003</v>
      </c>
      <c r="K415" s="35"/>
      <c r="L415" s="45" t="str">
        <f>IF(A415="M06",H415,"")</f>
        <v/>
      </c>
      <c r="M415" s="45" t="str">
        <f>IF(OR(A415="M02",A415="M25",A415="M01s"),H415,"")</f>
        <v/>
      </c>
      <c r="N415" s="18" t="e">
        <f>IF(A415="ZMP",E415*(1+(F415/100)),#REF!)</f>
        <v>#REF!</v>
      </c>
      <c r="O415" s="45" t="str">
        <f>IF(A415="M01e",H415,"")</f>
        <v/>
      </c>
    </row>
    <row r="416" spans="1:15" ht="12.75" outlineLevel="2" x14ac:dyDescent="0.2">
      <c r="A416" s="47"/>
      <c r="B416" s="48"/>
      <c r="C416" s="48"/>
      <c r="D416" s="49"/>
      <c r="E416" s="50"/>
      <c r="F416" s="51"/>
      <c r="G416" s="52"/>
      <c r="H416" s="53"/>
      <c r="I416" s="54"/>
      <c r="J416" s="54"/>
      <c r="K416" s="35"/>
      <c r="L416" s="54"/>
      <c r="M416" s="54"/>
      <c r="N416" s="19"/>
      <c r="O416" s="54"/>
    </row>
    <row r="417" spans="1:15" ht="25.5" x14ac:dyDescent="0.15">
      <c r="A417" s="27" t="s">
        <v>198</v>
      </c>
      <c r="B417" s="28" t="s">
        <v>6929</v>
      </c>
      <c r="C417" s="29" t="s">
        <v>6930</v>
      </c>
      <c r="D417" s="30" t="s">
        <v>4652</v>
      </c>
      <c r="E417" s="31">
        <v>1</v>
      </c>
      <c r="F417" s="32"/>
      <c r="G417" s="33">
        <v>4403.59</v>
      </c>
      <c r="H417" s="34">
        <f>G417</f>
        <v>4403.59</v>
      </c>
      <c r="I417" s="35">
        <f>SUM(I418:I424)</f>
        <v>763.53399999999999</v>
      </c>
      <c r="J417" s="35">
        <f>SUM(J418:J424)</f>
        <v>8.8000000000000007</v>
      </c>
      <c r="K417" s="35">
        <f t="shared" si="54"/>
        <v>772.33399999999995</v>
      </c>
      <c r="L417" s="35">
        <f>SUM(L418:L424)</f>
        <v>3631.2550099999999</v>
      </c>
      <c r="M417" s="35">
        <f>SUM(M418:M424)</f>
        <v>0</v>
      </c>
      <c r="N417" s="15"/>
      <c r="O417" s="35">
        <f>SUM(O418:O424)</f>
        <v>0</v>
      </c>
    </row>
    <row r="418" spans="1:15" ht="12.75" outlineLevel="1" collapsed="1" x14ac:dyDescent="0.2">
      <c r="A418" s="38" t="s">
        <v>6725</v>
      </c>
      <c r="B418" s="39" t="s">
        <v>6726</v>
      </c>
      <c r="C418" s="39" t="s">
        <v>6727</v>
      </c>
      <c r="D418" s="40" t="s">
        <v>205</v>
      </c>
      <c r="E418" s="41">
        <v>1.349</v>
      </c>
      <c r="F418" s="42"/>
      <c r="G418" s="43">
        <v>566</v>
      </c>
      <c r="H418" s="44">
        <f t="shared" ref="H418:H423" si="67">IF(ISNUMBER(F418),(E418*(1+(F418/100))*G418),G418*E418)</f>
        <v>763.53399999999999</v>
      </c>
      <c r="I418" s="45">
        <f t="shared" ref="I418:I423" si="68">IF(OR(A418="PM",A418="PZ",A418="PP"),H418,"")</f>
        <v>763.53399999999999</v>
      </c>
      <c r="J418" s="45" t="str">
        <f t="shared" ref="J418:J423" si="69">IF(A418="S",H418,"")</f>
        <v/>
      </c>
      <c r="K418" s="35"/>
      <c r="L418" s="45" t="str">
        <f t="shared" ref="L418:L423" si="70">IF(A418="M06",H418,"")</f>
        <v/>
      </c>
      <c r="M418" s="45" t="str">
        <f t="shared" ref="M418:M423" si="71">IF(OR(A418="M02",A418="M25",A418="M01s"),H418,"")</f>
        <v/>
      </c>
      <c r="N418" s="18" t="e">
        <f>IF(A418="ZMP",E418*(1+(F418/100)),#REF!)</f>
        <v>#REF!</v>
      </c>
      <c r="O418" s="45" t="str">
        <f t="shared" ref="O418:O423" si="72">IF(A418="M01e",H418,"")</f>
        <v/>
      </c>
    </row>
    <row r="419" spans="1:15" ht="12.75" outlineLevel="1" collapsed="1" x14ac:dyDescent="0.2">
      <c r="A419" s="38" t="s">
        <v>315</v>
      </c>
      <c r="B419" s="39" t="s">
        <v>87</v>
      </c>
      <c r="C419" s="39" t="s">
        <v>88</v>
      </c>
      <c r="D419" s="40" t="s">
        <v>89</v>
      </c>
      <c r="E419" s="41">
        <v>0.1</v>
      </c>
      <c r="F419" s="42"/>
      <c r="G419" s="43">
        <v>88</v>
      </c>
      <c r="H419" s="44">
        <f t="shared" si="67"/>
        <v>8.8000000000000007</v>
      </c>
      <c r="I419" s="45" t="str">
        <f t="shared" si="68"/>
        <v/>
      </c>
      <c r="J419" s="45">
        <f t="shared" si="69"/>
        <v>8.8000000000000007</v>
      </c>
      <c r="K419" s="35"/>
      <c r="L419" s="45" t="str">
        <f t="shared" si="70"/>
        <v/>
      </c>
      <c r="M419" s="45" t="str">
        <f t="shared" si="71"/>
        <v/>
      </c>
      <c r="N419" s="18" t="e">
        <f>IF(A419="ZMP",E419*(1+(F419/100)),#REF!)</f>
        <v>#REF!</v>
      </c>
      <c r="O419" s="45" t="str">
        <f t="shared" si="72"/>
        <v/>
      </c>
    </row>
    <row r="420" spans="1:15" ht="12.75" outlineLevel="1" collapsed="1" x14ac:dyDescent="0.2">
      <c r="A420" s="38" t="s">
        <v>206</v>
      </c>
      <c r="B420" s="39" t="s">
        <v>4113</v>
      </c>
      <c r="C420" s="39" t="s">
        <v>4114</v>
      </c>
      <c r="D420" s="40" t="s">
        <v>651</v>
      </c>
      <c r="E420" s="41">
        <v>0.129</v>
      </c>
      <c r="F420" s="42"/>
      <c r="G420" s="43">
        <v>67.69</v>
      </c>
      <c r="H420" s="44">
        <f t="shared" si="67"/>
        <v>8.7320100000000007</v>
      </c>
      <c r="I420" s="45" t="str">
        <f t="shared" si="68"/>
        <v/>
      </c>
      <c r="J420" s="45" t="str">
        <f t="shared" si="69"/>
        <v/>
      </c>
      <c r="K420" s="35"/>
      <c r="L420" s="45">
        <f t="shared" si="70"/>
        <v>8.7320100000000007</v>
      </c>
      <c r="M420" s="45" t="str">
        <f t="shared" si="71"/>
        <v/>
      </c>
      <c r="N420" s="18" t="e">
        <f>IF(A420="ZMP",E420*(1+(F420/100)),#REF!)</f>
        <v>#REF!</v>
      </c>
      <c r="O420" s="45" t="str">
        <f t="shared" si="72"/>
        <v/>
      </c>
    </row>
    <row r="421" spans="1:15" ht="12.75" outlineLevel="1" collapsed="1" x14ac:dyDescent="0.2">
      <c r="A421" s="38" t="s">
        <v>206</v>
      </c>
      <c r="B421" s="39" t="s">
        <v>6909</v>
      </c>
      <c r="C421" s="39" t="s">
        <v>6910</v>
      </c>
      <c r="D421" s="40" t="s">
        <v>651</v>
      </c>
      <c r="E421" s="41">
        <v>1.0999999999999999E-2</v>
      </c>
      <c r="F421" s="42"/>
      <c r="G421" s="43">
        <v>7961</v>
      </c>
      <c r="H421" s="44">
        <f t="shared" si="67"/>
        <v>87.570999999999998</v>
      </c>
      <c r="I421" s="45" t="str">
        <f t="shared" si="68"/>
        <v/>
      </c>
      <c r="J421" s="45" t="str">
        <f t="shared" si="69"/>
        <v/>
      </c>
      <c r="K421" s="35"/>
      <c r="L421" s="45">
        <f t="shared" si="70"/>
        <v>87.570999999999998</v>
      </c>
      <c r="M421" s="45" t="str">
        <f t="shared" si="71"/>
        <v/>
      </c>
      <c r="N421" s="18" t="e">
        <f>IF(A421="ZMP",E421*(1+(F421/100)),#REF!)</f>
        <v>#REF!</v>
      </c>
      <c r="O421" s="45" t="str">
        <f t="shared" si="72"/>
        <v/>
      </c>
    </row>
    <row r="422" spans="1:15" ht="12.75" outlineLevel="1" collapsed="1" x14ac:dyDescent="0.2">
      <c r="A422" s="38" t="s">
        <v>206</v>
      </c>
      <c r="B422" s="39" t="s">
        <v>739</v>
      </c>
      <c r="C422" s="39" t="s">
        <v>740</v>
      </c>
      <c r="D422" s="40" t="s">
        <v>651</v>
      </c>
      <c r="E422" s="41">
        <v>4.0000000000000001E-3</v>
      </c>
      <c r="F422" s="42"/>
      <c r="G422" s="43">
        <v>8238</v>
      </c>
      <c r="H422" s="44">
        <f t="shared" si="67"/>
        <v>32.951999999999998</v>
      </c>
      <c r="I422" s="45" t="str">
        <f t="shared" si="68"/>
        <v/>
      </c>
      <c r="J422" s="45" t="str">
        <f t="shared" si="69"/>
        <v/>
      </c>
      <c r="K422" s="35"/>
      <c r="L422" s="45">
        <f t="shared" si="70"/>
        <v>32.951999999999998</v>
      </c>
      <c r="M422" s="45" t="str">
        <f t="shared" si="71"/>
        <v/>
      </c>
      <c r="N422" s="18" t="e">
        <f>IF(A422="ZMP",E422*(1+(F422/100)),#REF!)</f>
        <v>#REF!</v>
      </c>
      <c r="O422" s="45" t="str">
        <f t="shared" si="72"/>
        <v/>
      </c>
    </row>
    <row r="423" spans="1:15" ht="12.75" outlineLevel="1" collapsed="1" x14ac:dyDescent="0.2">
      <c r="A423" s="38" t="s">
        <v>206</v>
      </c>
      <c r="B423" s="39" t="s">
        <v>6901</v>
      </c>
      <c r="C423" s="39" t="s">
        <v>6902</v>
      </c>
      <c r="D423" s="40" t="s">
        <v>651</v>
      </c>
      <c r="E423" s="41">
        <v>1</v>
      </c>
      <c r="F423" s="42"/>
      <c r="G423" s="43">
        <v>3502</v>
      </c>
      <c r="H423" s="44">
        <f t="shared" si="67"/>
        <v>3502</v>
      </c>
      <c r="I423" s="45" t="str">
        <f t="shared" si="68"/>
        <v/>
      </c>
      <c r="J423" s="45" t="str">
        <f t="shared" si="69"/>
        <v/>
      </c>
      <c r="K423" s="35"/>
      <c r="L423" s="45">
        <f t="shared" si="70"/>
        <v>3502</v>
      </c>
      <c r="M423" s="45" t="str">
        <f t="shared" si="71"/>
        <v/>
      </c>
      <c r="N423" s="18" t="e">
        <f>IF(A423="ZMP",E423*(1+(F423/100)),#REF!)</f>
        <v>#REF!</v>
      </c>
      <c r="O423" s="45" t="str">
        <f t="shared" si="72"/>
        <v/>
      </c>
    </row>
    <row r="424" spans="1:15" ht="12.75" outlineLevel="2" x14ac:dyDescent="0.2">
      <c r="A424" s="47"/>
      <c r="B424" s="48"/>
      <c r="C424" s="48"/>
      <c r="D424" s="49"/>
      <c r="E424" s="50"/>
      <c r="F424" s="51"/>
      <c r="G424" s="52"/>
      <c r="H424" s="53"/>
      <c r="I424" s="54"/>
      <c r="J424" s="54"/>
      <c r="K424" s="35"/>
      <c r="L424" s="54"/>
      <c r="M424" s="54"/>
      <c r="N424" s="19"/>
      <c r="O424" s="54"/>
    </row>
    <row r="425" spans="1:15" ht="25.5" x14ac:dyDescent="0.15">
      <c r="A425" s="27" t="s">
        <v>198</v>
      </c>
      <c r="B425" s="28" t="s">
        <v>6931</v>
      </c>
      <c r="C425" s="29" t="s">
        <v>6932</v>
      </c>
      <c r="D425" s="30" t="s">
        <v>4652</v>
      </c>
      <c r="E425" s="31">
        <v>1</v>
      </c>
      <c r="F425" s="32"/>
      <c r="G425" s="33">
        <v>6257.43</v>
      </c>
      <c r="H425" s="34">
        <f>G425</f>
        <v>6257.43</v>
      </c>
      <c r="I425" s="35">
        <f>SUM(I426:I431)</f>
        <v>2737.7419999999997</v>
      </c>
      <c r="J425" s="35">
        <f>SUM(J426:J431)</f>
        <v>8.8000000000000007</v>
      </c>
      <c r="K425" s="35">
        <f t="shared" si="54"/>
        <v>2746.5419999999999</v>
      </c>
      <c r="L425" s="35">
        <f>SUM(L426:L431)</f>
        <v>3510.8855049999997</v>
      </c>
      <c r="M425" s="35">
        <f>SUM(M426:M431)</f>
        <v>0</v>
      </c>
      <c r="N425" s="15"/>
      <c r="O425" s="35">
        <f>SUM(O426:O431)</f>
        <v>0</v>
      </c>
    </row>
    <row r="426" spans="1:15" ht="12.75" outlineLevel="1" collapsed="1" x14ac:dyDescent="0.2">
      <c r="A426" s="38" t="s">
        <v>6725</v>
      </c>
      <c r="B426" s="39" t="s">
        <v>6726</v>
      </c>
      <c r="C426" s="39" t="s">
        <v>6727</v>
      </c>
      <c r="D426" s="40" t="s">
        <v>205</v>
      </c>
      <c r="E426" s="41">
        <v>4.8369999999999997</v>
      </c>
      <c r="F426" s="42"/>
      <c r="G426" s="43">
        <v>566</v>
      </c>
      <c r="H426" s="44">
        <f>IF(ISNUMBER(F426),(E426*(1+(F426/100))*G426),G426*E426)</f>
        <v>2737.7419999999997</v>
      </c>
      <c r="I426" s="45">
        <f>IF(OR(A426="PM",A426="PZ",A426="PP"),H426,"")</f>
        <v>2737.7419999999997</v>
      </c>
      <c r="J426" s="45" t="str">
        <f>IF(A426="S",H426,"")</f>
        <v/>
      </c>
      <c r="K426" s="35"/>
      <c r="L426" s="45" t="str">
        <f>IF(A426="M06",H426,"")</f>
        <v/>
      </c>
      <c r="M426" s="45" t="str">
        <f>IF(OR(A426="M02",A426="M25",A426="M01s"),H426,"")</f>
        <v/>
      </c>
      <c r="N426" s="18" t="e">
        <f>IF(A426="ZMP",E426*(1+(F426/100)),#REF!)</f>
        <v>#REF!</v>
      </c>
      <c r="O426" s="45" t="str">
        <f>IF(A426="M01e",H426,"")</f>
        <v/>
      </c>
    </row>
    <row r="427" spans="1:15" ht="12.75" outlineLevel="1" collapsed="1" x14ac:dyDescent="0.2">
      <c r="A427" s="38" t="s">
        <v>315</v>
      </c>
      <c r="B427" s="39" t="s">
        <v>87</v>
      </c>
      <c r="C427" s="39" t="s">
        <v>88</v>
      </c>
      <c r="D427" s="40" t="s">
        <v>89</v>
      </c>
      <c r="E427" s="41">
        <v>0.1</v>
      </c>
      <c r="F427" s="42"/>
      <c r="G427" s="43">
        <v>88</v>
      </c>
      <c r="H427" s="44">
        <f>IF(ISNUMBER(F427),(E427*(1+(F427/100))*G427),G427*E427)</f>
        <v>8.8000000000000007</v>
      </c>
      <c r="I427" s="45" t="str">
        <f>IF(OR(A427="PM",A427="PZ",A427="PP"),H427,"")</f>
        <v/>
      </c>
      <c r="J427" s="45">
        <f>IF(A427="S",H427,"")</f>
        <v>8.8000000000000007</v>
      </c>
      <c r="K427" s="35"/>
      <c r="L427" s="45" t="str">
        <f>IF(A427="M06",H427,"")</f>
        <v/>
      </c>
      <c r="M427" s="45" t="str">
        <f>IF(OR(A427="M02",A427="M25",A427="M01s"),H427,"")</f>
        <v/>
      </c>
      <c r="N427" s="18" t="e">
        <f>IF(A427="ZMP",E427*(1+(F427/100)),#REF!)</f>
        <v>#REF!</v>
      </c>
      <c r="O427" s="45" t="str">
        <f>IF(A427="M01e",H427,"")</f>
        <v/>
      </c>
    </row>
    <row r="428" spans="1:15" ht="12.75" outlineLevel="1" collapsed="1" x14ac:dyDescent="0.2">
      <c r="A428" s="38" t="s">
        <v>206</v>
      </c>
      <c r="B428" s="39" t="s">
        <v>4113</v>
      </c>
      <c r="C428" s="39" t="s">
        <v>4114</v>
      </c>
      <c r="D428" s="40" t="s">
        <v>651</v>
      </c>
      <c r="E428" s="41">
        <v>0.1285</v>
      </c>
      <c r="F428" s="42"/>
      <c r="G428" s="43">
        <v>67.69</v>
      </c>
      <c r="H428" s="44">
        <f>IF(ISNUMBER(F428),(E428*(1+(F428/100))*G428),G428*E428)</f>
        <v>8.6981649999999995</v>
      </c>
      <c r="I428" s="45" t="str">
        <f>IF(OR(A428="PM",A428="PZ",A428="PP"),H428,"")</f>
        <v/>
      </c>
      <c r="J428" s="45" t="str">
        <f>IF(A428="S",H428,"")</f>
        <v/>
      </c>
      <c r="K428" s="35"/>
      <c r="L428" s="45">
        <f>IF(A428="M06",H428,"")</f>
        <v>8.6981649999999995</v>
      </c>
      <c r="M428" s="45" t="str">
        <f>IF(OR(A428="M02",A428="M25",A428="M01s"),H428,"")</f>
        <v/>
      </c>
      <c r="N428" s="18" t="e">
        <f>IF(A428="ZMP",E428*(1+(F428/100)),#REF!)</f>
        <v>#REF!</v>
      </c>
      <c r="O428" s="45" t="str">
        <f>IF(A428="M01e",H428,"")</f>
        <v/>
      </c>
    </row>
    <row r="429" spans="1:15" ht="12.75" outlineLevel="1" collapsed="1" x14ac:dyDescent="0.2">
      <c r="A429" s="38" t="s">
        <v>206</v>
      </c>
      <c r="B429" s="39" t="s">
        <v>6933</v>
      </c>
      <c r="C429" s="39" t="s">
        <v>6934</v>
      </c>
      <c r="D429" s="40" t="s">
        <v>651</v>
      </c>
      <c r="E429" s="41">
        <v>1</v>
      </c>
      <c r="F429" s="42"/>
      <c r="G429" s="43">
        <v>3502</v>
      </c>
      <c r="H429" s="44">
        <f>IF(ISNUMBER(F429),(E429*(1+(F429/100))*G429),G429*E429)</f>
        <v>3502</v>
      </c>
      <c r="I429" s="45" t="str">
        <f>IF(OR(A429="PM",A429="PZ",A429="PP"),H429,"")</f>
        <v/>
      </c>
      <c r="J429" s="45" t="str">
        <f>IF(A429="S",H429,"")</f>
        <v/>
      </c>
      <c r="K429" s="35"/>
      <c r="L429" s="45">
        <f>IF(A429="M06",H429,"")</f>
        <v>3502</v>
      </c>
      <c r="M429" s="45" t="str">
        <f>IF(OR(A429="M02",A429="M25",A429="M01s"),H429,"")</f>
        <v/>
      </c>
      <c r="N429" s="18" t="e">
        <f>IF(A429="ZMP",E429*(1+(F429/100)),#REF!)</f>
        <v>#REF!</v>
      </c>
      <c r="O429" s="45" t="str">
        <f>IF(A429="M01e",H429,"")</f>
        <v/>
      </c>
    </row>
    <row r="430" spans="1:15" ht="12.75" outlineLevel="1" collapsed="1" x14ac:dyDescent="0.2">
      <c r="A430" s="38" t="s">
        <v>206</v>
      </c>
      <c r="B430" s="39" t="s">
        <v>6935</v>
      </c>
      <c r="C430" s="39" t="s">
        <v>6936</v>
      </c>
      <c r="D430" s="40" t="s">
        <v>5816</v>
      </c>
      <c r="E430" s="41">
        <v>5.5100000000000001E-3</v>
      </c>
      <c r="F430" s="42"/>
      <c r="G430" s="43">
        <v>34</v>
      </c>
      <c r="H430" s="44">
        <f>IF(ISNUMBER(F430),(E430*(1+(F430/100))*G430),G430*E430)</f>
        <v>0.18734000000000001</v>
      </c>
      <c r="I430" s="45" t="str">
        <f>IF(OR(A430="PM",A430="PZ",A430="PP"),H430,"")</f>
        <v/>
      </c>
      <c r="J430" s="45" t="str">
        <f>IF(A430="S",H430,"")</f>
        <v/>
      </c>
      <c r="K430" s="35"/>
      <c r="L430" s="45">
        <f>IF(A430="M06",H430,"")</f>
        <v>0.18734000000000001</v>
      </c>
      <c r="M430" s="45" t="str">
        <f>IF(OR(A430="M02",A430="M25",A430="M01s"),H430,"")</f>
        <v/>
      </c>
      <c r="N430" s="18" t="e">
        <f>IF(A430="ZMP",E430*(1+(F430/100)),#REF!)</f>
        <v>#REF!</v>
      </c>
      <c r="O430" s="45" t="str">
        <f>IF(A430="M01e",H430,"")</f>
        <v/>
      </c>
    </row>
    <row r="431" spans="1:15" ht="12.75" outlineLevel="2" x14ac:dyDescent="0.2">
      <c r="A431" s="47"/>
      <c r="B431" s="48"/>
      <c r="C431" s="48"/>
      <c r="D431" s="49"/>
      <c r="E431" s="50"/>
      <c r="F431" s="51"/>
      <c r="G431" s="52"/>
      <c r="H431" s="53"/>
      <c r="I431" s="54"/>
      <c r="J431" s="54"/>
      <c r="K431" s="35"/>
      <c r="L431" s="54"/>
      <c r="M431" s="54"/>
      <c r="N431" s="19"/>
      <c r="O431" s="54"/>
    </row>
    <row r="432" spans="1:15" ht="38.25" x14ac:dyDescent="0.15">
      <c r="A432" s="27" t="s">
        <v>198</v>
      </c>
      <c r="B432" s="28" t="s">
        <v>6937</v>
      </c>
      <c r="C432" s="29" t="s">
        <v>6938</v>
      </c>
      <c r="D432" s="30" t="s">
        <v>253</v>
      </c>
      <c r="E432" s="31">
        <v>1</v>
      </c>
      <c r="F432" s="32"/>
      <c r="G432" s="33">
        <v>12237</v>
      </c>
      <c r="H432" s="34">
        <f>G432</f>
        <v>12237</v>
      </c>
      <c r="I432" s="35">
        <f>SUM(I433:I434)</f>
        <v>0</v>
      </c>
      <c r="J432" s="35">
        <f>SUM(J433:J434)</f>
        <v>0</v>
      </c>
      <c r="K432" s="35">
        <f t="shared" si="54"/>
        <v>0</v>
      </c>
      <c r="L432" s="35">
        <f>SUM(L433:L434)</f>
        <v>12237</v>
      </c>
      <c r="M432" s="35">
        <f>SUM(M433:M434)</f>
        <v>0</v>
      </c>
      <c r="N432" s="15"/>
      <c r="O432" s="35">
        <f>SUM(O433:O434)</f>
        <v>0</v>
      </c>
    </row>
    <row r="433" spans="1:15" ht="12.75" outlineLevel="1" collapsed="1" x14ac:dyDescent="0.2">
      <c r="A433" s="38" t="s">
        <v>206</v>
      </c>
      <c r="B433" s="39" t="s">
        <v>6939</v>
      </c>
      <c r="C433" s="39" t="s">
        <v>6940</v>
      </c>
      <c r="D433" s="40" t="s">
        <v>111</v>
      </c>
      <c r="E433" s="41">
        <v>1</v>
      </c>
      <c r="F433" s="42"/>
      <c r="G433" s="43">
        <v>12237</v>
      </c>
      <c r="H433" s="44">
        <f>IF(ISNUMBER(F433),(E433*(1+(F433/100))*G433),G433*E433)</f>
        <v>12237</v>
      </c>
      <c r="I433" s="45" t="str">
        <f>IF(OR(A433="PM",A433="PZ",A433="PP"),H433,"")</f>
        <v/>
      </c>
      <c r="J433" s="45" t="str">
        <f>IF(A433="S",H433,"")</f>
        <v/>
      </c>
      <c r="K433" s="35"/>
      <c r="L433" s="45">
        <f>IF(A433="M06",H433,"")</f>
        <v>12237</v>
      </c>
      <c r="M433" s="45" t="str">
        <f>IF(OR(A433="M02",A433="M25",A433="M01s"),H433,"")</f>
        <v/>
      </c>
      <c r="N433" s="18" t="e">
        <f>IF(A433="ZMP",E433*(1+(F433/100)),#REF!)</f>
        <v>#REF!</v>
      </c>
      <c r="O433" s="45" t="str">
        <f>IF(A433="M01e",H433,"")</f>
        <v/>
      </c>
    </row>
    <row r="434" spans="1:15" ht="12.75" outlineLevel="2" x14ac:dyDescent="0.2">
      <c r="A434" s="47"/>
      <c r="B434" s="48"/>
      <c r="C434" s="48"/>
      <c r="D434" s="49"/>
      <c r="E434" s="50"/>
      <c r="F434" s="51"/>
      <c r="G434" s="52"/>
      <c r="H434" s="53"/>
      <c r="I434" s="54"/>
      <c r="J434" s="54"/>
      <c r="K434" s="35"/>
      <c r="L434" s="54"/>
      <c r="M434" s="54"/>
      <c r="N434" s="19"/>
      <c r="O434" s="54"/>
    </row>
    <row r="435" spans="1:15" ht="25.5" x14ac:dyDescent="0.15">
      <c r="A435" s="27" t="s">
        <v>198</v>
      </c>
      <c r="B435" s="28" t="s">
        <v>6941</v>
      </c>
      <c r="C435" s="29" t="s">
        <v>6942</v>
      </c>
      <c r="D435" s="30" t="s">
        <v>4652</v>
      </c>
      <c r="E435" s="31">
        <v>1</v>
      </c>
      <c r="F435" s="32"/>
      <c r="G435" s="33">
        <v>1016.01</v>
      </c>
      <c r="H435" s="34">
        <f>G435</f>
        <v>1016.01</v>
      </c>
      <c r="I435" s="35">
        <f>SUM(I436:I440)</f>
        <v>318.65799999999996</v>
      </c>
      <c r="J435" s="35">
        <f>SUM(J436:J440)</f>
        <v>144.85</v>
      </c>
      <c r="K435" s="35">
        <f t="shared" si="54"/>
        <v>463.50799999999992</v>
      </c>
      <c r="L435" s="35">
        <f>SUM(L436:L440)</f>
        <v>552.5</v>
      </c>
      <c r="M435" s="35">
        <f>SUM(M436:M440)</f>
        <v>0</v>
      </c>
      <c r="N435" s="15"/>
      <c r="O435" s="35">
        <f>SUM(O436:O440)</f>
        <v>0</v>
      </c>
    </row>
    <row r="436" spans="1:15" ht="12.75" outlineLevel="1" collapsed="1" x14ac:dyDescent="0.2">
      <c r="A436" s="38" t="s">
        <v>6725</v>
      </c>
      <c r="B436" s="39" t="s">
        <v>6726</v>
      </c>
      <c r="C436" s="39" t="s">
        <v>6727</v>
      </c>
      <c r="D436" s="40" t="s">
        <v>205</v>
      </c>
      <c r="E436" s="41">
        <v>0.56299999999999994</v>
      </c>
      <c r="F436" s="42"/>
      <c r="G436" s="43">
        <v>566</v>
      </c>
      <c r="H436" s="44">
        <f>IF(ISNUMBER(F436),(E436*(1+(F436/100))*G436),G436*E436)</f>
        <v>318.65799999999996</v>
      </c>
      <c r="I436" s="45">
        <f>IF(OR(A436="PM",A436="PZ",A436="PP"),H436,"")</f>
        <v>318.65799999999996</v>
      </c>
      <c r="J436" s="45" t="str">
        <f>IF(A436="S",H436,"")</f>
        <v/>
      </c>
      <c r="K436" s="35"/>
      <c r="L436" s="45" t="str">
        <f>IF(A436="M06",H436,"")</f>
        <v/>
      </c>
      <c r="M436" s="45" t="str">
        <f>IF(OR(A436="M02",A436="M25",A436="M01s"),H436,"")</f>
        <v/>
      </c>
      <c r="N436" s="18" t="e">
        <f>IF(A436="ZMP",E436*(1+(F436/100)),#REF!)</f>
        <v>#REF!</v>
      </c>
      <c r="O436" s="45" t="str">
        <f>IF(A436="M01e",H436,"")</f>
        <v/>
      </c>
    </row>
    <row r="437" spans="1:15" ht="12.75" outlineLevel="1" collapsed="1" x14ac:dyDescent="0.2">
      <c r="A437" s="38" t="s">
        <v>315</v>
      </c>
      <c r="B437" s="39" t="s">
        <v>61</v>
      </c>
      <c r="C437" s="39" t="s">
        <v>62</v>
      </c>
      <c r="D437" s="40" t="s">
        <v>22</v>
      </c>
      <c r="E437" s="41">
        <v>3.75</v>
      </c>
      <c r="F437" s="42"/>
      <c r="G437" s="43">
        <v>29</v>
      </c>
      <c r="H437" s="44">
        <f>IF(ISNUMBER(F437),(E437*(1+(F437/100))*G437),G437*E437)</f>
        <v>108.75</v>
      </c>
      <c r="I437" s="45" t="str">
        <f>IF(OR(A437="PM",A437="PZ",A437="PP"),H437,"")</f>
        <v/>
      </c>
      <c r="J437" s="45">
        <f>IF(A437="S",H437,"")</f>
        <v>108.75</v>
      </c>
      <c r="K437" s="35"/>
      <c r="L437" s="45" t="str">
        <f>IF(A437="M06",H437,"")</f>
        <v/>
      </c>
      <c r="M437" s="45" t="str">
        <f>IF(OR(A437="M02",A437="M25",A437="M01s"),H437,"")</f>
        <v/>
      </c>
      <c r="N437" s="18" t="e">
        <f>IF(A437="ZMP",E437*(1+(F437/100)),#REF!)</f>
        <v>#REF!</v>
      </c>
      <c r="O437" s="45" t="str">
        <f>IF(A437="M01e",H437,"")</f>
        <v/>
      </c>
    </row>
    <row r="438" spans="1:15" ht="12.75" outlineLevel="1" collapsed="1" x14ac:dyDescent="0.2">
      <c r="A438" s="38" t="s">
        <v>315</v>
      </c>
      <c r="B438" s="39" t="s">
        <v>69</v>
      </c>
      <c r="C438" s="39" t="s">
        <v>70</v>
      </c>
      <c r="D438" s="40" t="s">
        <v>17</v>
      </c>
      <c r="E438" s="41">
        <v>3.7999999999999999E-2</v>
      </c>
      <c r="F438" s="42"/>
      <c r="G438" s="43">
        <v>950</v>
      </c>
      <c r="H438" s="44">
        <f>IF(ISNUMBER(F438),(E438*(1+(F438/100))*G438),G438*E438)</f>
        <v>36.1</v>
      </c>
      <c r="I438" s="45" t="str">
        <f>IF(OR(A438="PM",A438="PZ",A438="PP"),H438,"")</f>
        <v/>
      </c>
      <c r="J438" s="45">
        <f>IF(A438="S",H438,"")</f>
        <v>36.1</v>
      </c>
      <c r="K438" s="35"/>
      <c r="L438" s="45" t="str">
        <f>IF(A438="M06",H438,"")</f>
        <v/>
      </c>
      <c r="M438" s="45" t="str">
        <f>IF(OR(A438="M02",A438="M25",A438="M01s"),H438,"")</f>
        <v/>
      </c>
      <c r="N438" s="18" t="e">
        <f>IF(A438="ZMP",E438*(1+(F438/100)),#REF!)</f>
        <v>#REF!</v>
      </c>
      <c r="O438" s="45" t="str">
        <f>IF(A438="M01e",H438,"")</f>
        <v/>
      </c>
    </row>
    <row r="439" spans="1:15" ht="12.75" outlineLevel="1" collapsed="1" x14ac:dyDescent="0.2">
      <c r="A439" s="38" t="s">
        <v>206</v>
      </c>
      <c r="B439" s="39" t="s">
        <v>6894</v>
      </c>
      <c r="C439" s="39" t="s">
        <v>6895</v>
      </c>
      <c r="D439" s="40" t="s">
        <v>6896</v>
      </c>
      <c r="E439" s="41">
        <v>1.7</v>
      </c>
      <c r="F439" s="42"/>
      <c r="G439" s="43">
        <v>325</v>
      </c>
      <c r="H439" s="44">
        <f>IF(ISNUMBER(F439),(E439*(1+(F439/100))*G439),G439*E439)</f>
        <v>552.5</v>
      </c>
      <c r="I439" s="45" t="str">
        <f>IF(OR(A439="PM",A439="PZ",A439="PP"),H439,"")</f>
        <v/>
      </c>
      <c r="J439" s="45" t="str">
        <f>IF(A439="S",H439,"")</f>
        <v/>
      </c>
      <c r="K439" s="35"/>
      <c r="L439" s="45">
        <f>IF(A439="M06",H439,"")</f>
        <v>552.5</v>
      </c>
      <c r="M439" s="45" t="str">
        <f>IF(OR(A439="M02",A439="M25",A439="M01s"),H439,"")</f>
        <v/>
      </c>
      <c r="N439" s="18" t="e">
        <f>IF(A439="ZMP",E439*(1+(F439/100)),#REF!)</f>
        <v>#REF!</v>
      </c>
      <c r="O439" s="45" t="str">
        <f>IF(A439="M01e",H439,"")</f>
        <v/>
      </c>
    </row>
    <row r="440" spans="1:15" ht="12.75" outlineLevel="2" x14ac:dyDescent="0.2">
      <c r="A440" s="47"/>
      <c r="B440" s="48"/>
      <c r="C440" s="48"/>
      <c r="D440" s="49"/>
      <c r="E440" s="50"/>
      <c r="F440" s="51"/>
      <c r="G440" s="52"/>
      <c r="H440" s="53"/>
      <c r="I440" s="54"/>
      <c r="J440" s="54"/>
      <c r="K440" s="35"/>
      <c r="L440" s="54"/>
      <c r="M440" s="54"/>
      <c r="N440" s="19"/>
      <c r="O440" s="54"/>
    </row>
    <row r="441" spans="1:15" ht="12.75" x14ac:dyDescent="0.15">
      <c r="A441" s="27" t="s">
        <v>198</v>
      </c>
      <c r="B441" s="28" t="s">
        <v>6943</v>
      </c>
      <c r="C441" s="29" t="s">
        <v>6944</v>
      </c>
      <c r="D441" s="30" t="s">
        <v>201</v>
      </c>
      <c r="E441" s="31">
        <v>1</v>
      </c>
      <c r="F441" s="32"/>
      <c r="G441" s="33">
        <v>166.27</v>
      </c>
      <c r="H441" s="34">
        <f>G441</f>
        <v>166.27</v>
      </c>
      <c r="I441" s="35">
        <f>SUM(I442:I444)</f>
        <v>143.87154000000001</v>
      </c>
      <c r="J441" s="35">
        <f>SUM(J442:J444)</f>
        <v>22.400000000000002</v>
      </c>
      <c r="K441" s="35">
        <f t="shared" si="54"/>
        <v>166.27154000000002</v>
      </c>
      <c r="L441" s="35">
        <f>SUM(L442:L444)</f>
        <v>0</v>
      </c>
      <c r="M441" s="35">
        <f>SUM(M442:M444)</f>
        <v>0</v>
      </c>
      <c r="N441" s="15"/>
      <c r="O441" s="35">
        <f>SUM(O442:O444)</f>
        <v>0</v>
      </c>
    </row>
    <row r="442" spans="1:15" ht="12.75" outlineLevel="1" collapsed="1" x14ac:dyDescent="0.2">
      <c r="A442" s="38" t="s">
        <v>6725</v>
      </c>
      <c r="B442" s="39" t="s">
        <v>6726</v>
      </c>
      <c r="C442" s="39" t="s">
        <v>6727</v>
      </c>
      <c r="D442" s="40" t="s">
        <v>205</v>
      </c>
      <c r="E442" s="41">
        <v>0.25419000000000003</v>
      </c>
      <c r="F442" s="42">
        <v>0</v>
      </c>
      <c r="G442" s="43">
        <v>566</v>
      </c>
      <c r="H442" s="44">
        <f>IF(ISNUMBER(F442),(E442*(1+(F442/100))*G442),G442*E442)</f>
        <v>143.87154000000001</v>
      </c>
      <c r="I442" s="45">
        <f>IF(OR(A442="PM",A442="PZ",A442="PP"),H442,"")</f>
        <v>143.87154000000001</v>
      </c>
      <c r="J442" s="45" t="str">
        <f>IF(A442="S",H442,"")</f>
        <v/>
      </c>
      <c r="K442" s="35"/>
      <c r="L442" s="45" t="str">
        <f>IF(A442="M06",H442,"")</f>
        <v/>
      </c>
      <c r="M442" s="45" t="str">
        <f>IF(OR(A442="M02",A442="M25",A442="M01s"),H442,"")</f>
        <v/>
      </c>
      <c r="N442" s="18" t="e">
        <f>IF(A442="ZMP",E442*(1+(F442/100)),#REF!)</f>
        <v>#REF!</v>
      </c>
      <c r="O442" s="45" t="str">
        <f>IF(A442="M01e",H442,"")</f>
        <v/>
      </c>
    </row>
    <row r="443" spans="1:15" ht="12.75" outlineLevel="1" collapsed="1" x14ac:dyDescent="0.2">
      <c r="A443" s="38" t="s">
        <v>315</v>
      </c>
      <c r="B443" s="39" t="s">
        <v>71</v>
      </c>
      <c r="C443" s="39" t="s">
        <v>72</v>
      </c>
      <c r="D443" s="40" t="s">
        <v>17</v>
      </c>
      <c r="E443" s="41">
        <v>0.02</v>
      </c>
      <c r="F443" s="42"/>
      <c r="G443" s="43">
        <v>1120</v>
      </c>
      <c r="H443" s="44">
        <f>IF(ISNUMBER(F443),(E443*(1+(F443/100))*G443),G443*E443)</f>
        <v>22.400000000000002</v>
      </c>
      <c r="I443" s="45" t="str">
        <f>IF(OR(A443="PM",A443="PZ",A443="PP"),H443,"")</f>
        <v/>
      </c>
      <c r="J443" s="45">
        <f>IF(A443="S",H443,"")</f>
        <v>22.400000000000002</v>
      </c>
      <c r="K443" s="35"/>
      <c r="L443" s="45" t="str">
        <f>IF(A443="M06",H443,"")</f>
        <v/>
      </c>
      <c r="M443" s="45" t="str">
        <f>IF(OR(A443="M02",A443="M25",A443="M01s"),H443,"")</f>
        <v/>
      </c>
      <c r="N443" s="18" t="e">
        <f>IF(A443="ZMP",E443*(1+(F443/100)),#REF!)</f>
        <v>#REF!</v>
      </c>
      <c r="O443" s="45" t="str">
        <f>IF(A443="M01e",H443,"")</f>
        <v/>
      </c>
    </row>
    <row r="444" spans="1:15" ht="12.75" outlineLevel="2" x14ac:dyDescent="0.2">
      <c r="A444" s="47"/>
      <c r="B444" s="48"/>
      <c r="C444" s="48"/>
      <c r="D444" s="49"/>
      <c r="E444" s="50"/>
      <c r="F444" s="51"/>
      <c r="G444" s="52"/>
      <c r="H444" s="53"/>
      <c r="I444" s="54"/>
      <c r="J444" s="54"/>
      <c r="K444" s="35"/>
      <c r="L444" s="54"/>
      <c r="M444" s="54"/>
      <c r="N444" s="19"/>
      <c r="O444" s="54"/>
    </row>
    <row r="445" spans="1:15" ht="12.75" x14ac:dyDescent="0.15">
      <c r="A445" s="27" t="s">
        <v>198</v>
      </c>
      <c r="B445" s="28" t="s">
        <v>6945</v>
      </c>
      <c r="C445" s="29" t="s">
        <v>6946</v>
      </c>
      <c r="D445" s="30" t="s">
        <v>201</v>
      </c>
      <c r="E445" s="31">
        <v>1</v>
      </c>
      <c r="F445" s="32"/>
      <c r="G445" s="33">
        <v>259.88</v>
      </c>
      <c r="H445" s="34">
        <f>G445</f>
        <v>259.88</v>
      </c>
      <c r="I445" s="35">
        <f>SUM(I446:I448)</f>
        <v>237.48228000000003</v>
      </c>
      <c r="J445" s="35">
        <f>SUM(J446:J448)</f>
        <v>22.400000000000002</v>
      </c>
      <c r="K445" s="35">
        <f t="shared" si="54"/>
        <v>259.88228000000004</v>
      </c>
      <c r="L445" s="35">
        <f>SUM(L446:L448)</f>
        <v>0</v>
      </c>
      <c r="M445" s="35">
        <f>SUM(M446:M448)</f>
        <v>0</v>
      </c>
      <c r="N445" s="15"/>
      <c r="O445" s="35">
        <f>SUM(O446:O448)</f>
        <v>0</v>
      </c>
    </row>
    <row r="446" spans="1:15" ht="12.75" outlineLevel="1" collapsed="1" x14ac:dyDescent="0.2">
      <c r="A446" s="38" t="s">
        <v>6725</v>
      </c>
      <c r="B446" s="39" t="s">
        <v>6726</v>
      </c>
      <c r="C446" s="39" t="s">
        <v>6727</v>
      </c>
      <c r="D446" s="40" t="s">
        <v>205</v>
      </c>
      <c r="E446" s="41">
        <v>0.41958000000000006</v>
      </c>
      <c r="F446" s="42">
        <v>0</v>
      </c>
      <c r="G446" s="43">
        <v>566</v>
      </c>
      <c r="H446" s="44">
        <f>IF(ISNUMBER(F446),(E446*(1+(F446/100))*G446),G446*E446)</f>
        <v>237.48228000000003</v>
      </c>
      <c r="I446" s="45">
        <f>IF(OR(A446="PM",A446="PZ",A446="PP"),H446,"")</f>
        <v>237.48228000000003</v>
      </c>
      <c r="J446" s="45" t="str">
        <f>IF(A446="S",H446,"")</f>
        <v/>
      </c>
      <c r="K446" s="35"/>
      <c r="L446" s="45" t="str">
        <f>IF(A446="M06",H446,"")</f>
        <v/>
      </c>
      <c r="M446" s="45" t="str">
        <f>IF(OR(A446="M02",A446="M25",A446="M01s"),H446,"")</f>
        <v/>
      </c>
      <c r="N446" s="18" t="e">
        <f>IF(A446="ZMP",E446*(1+(F446/100)),#REF!)</f>
        <v>#REF!</v>
      </c>
      <c r="O446" s="45" t="str">
        <f>IF(A446="M01e",H446,"")</f>
        <v/>
      </c>
    </row>
    <row r="447" spans="1:15" ht="12.75" outlineLevel="1" collapsed="1" x14ac:dyDescent="0.2">
      <c r="A447" s="38" t="s">
        <v>315</v>
      </c>
      <c r="B447" s="39" t="s">
        <v>71</v>
      </c>
      <c r="C447" s="39" t="s">
        <v>72</v>
      </c>
      <c r="D447" s="40" t="s">
        <v>17</v>
      </c>
      <c r="E447" s="41">
        <v>0.02</v>
      </c>
      <c r="F447" s="42"/>
      <c r="G447" s="43">
        <v>1120</v>
      </c>
      <c r="H447" s="44">
        <f>IF(ISNUMBER(F447),(E447*(1+(F447/100))*G447),G447*E447)</f>
        <v>22.400000000000002</v>
      </c>
      <c r="I447" s="45" t="str">
        <f>IF(OR(A447="PM",A447="PZ",A447="PP"),H447,"")</f>
        <v/>
      </c>
      <c r="J447" s="45">
        <f>IF(A447="S",H447,"")</f>
        <v>22.400000000000002</v>
      </c>
      <c r="K447" s="35"/>
      <c r="L447" s="45" t="str">
        <f>IF(A447="M06",H447,"")</f>
        <v/>
      </c>
      <c r="M447" s="45" t="str">
        <f>IF(OR(A447="M02",A447="M25",A447="M01s"),H447,"")</f>
        <v/>
      </c>
      <c r="N447" s="18" t="e">
        <f>IF(A447="ZMP",E447*(1+(F447/100)),#REF!)</f>
        <v>#REF!</v>
      </c>
      <c r="O447" s="45" t="str">
        <f>IF(A447="M01e",H447,"")</f>
        <v/>
      </c>
    </row>
    <row r="448" spans="1:15" ht="12.75" outlineLevel="2" x14ac:dyDescent="0.2">
      <c r="A448" s="47"/>
      <c r="B448" s="48"/>
      <c r="C448" s="48"/>
      <c r="D448" s="49"/>
      <c r="E448" s="50"/>
      <c r="F448" s="51"/>
      <c r="G448" s="52"/>
      <c r="H448" s="53"/>
      <c r="I448" s="54"/>
      <c r="J448" s="54"/>
      <c r="K448" s="35"/>
      <c r="L448" s="54"/>
      <c r="M448" s="54"/>
      <c r="N448" s="19"/>
      <c r="O448" s="54"/>
    </row>
    <row r="449" spans="1:15" ht="12.75" x14ac:dyDescent="0.15">
      <c r="A449" s="27" t="s">
        <v>198</v>
      </c>
      <c r="B449" s="28" t="s">
        <v>6947</v>
      </c>
      <c r="C449" s="29" t="s">
        <v>6948</v>
      </c>
      <c r="D449" s="30" t="s">
        <v>201</v>
      </c>
      <c r="E449" s="31">
        <v>1</v>
      </c>
      <c r="F449" s="32"/>
      <c r="G449" s="33">
        <v>417.16</v>
      </c>
      <c r="H449" s="34">
        <f>G449</f>
        <v>417.16</v>
      </c>
      <c r="I449" s="35">
        <f>SUM(I450:I453)</f>
        <v>359.36472000000003</v>
      </c>
      <c r="J449" s="35">
        <f>SUM(J450:J453)</f>
        <v>57.8</v>
      </c>
      <c r="K449" s="35">
        <f t="shared" si="54"/>
        <v>417.16472000000005</v>
      </c>
      <c r="L449" s="35">
        <f>SUM(L450:L453)</f>
        <v>0</v>
      </c>
      <c r="M449" s="35">
        <f>SUM(M450:M453)</f>
        <v>0</v>
      </c>
      <c r="N449" s="15"/>
      <c r="O449" s="35">
        <f>SUM(O450:O453)</f>
        <v>0</v>
      </c>
    </row>
    <row r="450" spans="1:15" ht="12.75" outlineLevel="1" collapsed="1" x14ac:dyDescent="0.2">
      <c r="A450" s="38" t="s">
        <v>6725</v>
      </c>
      <c r="B450" s="39" t="s">
        <v>6726</v>
      </c>
      <c r="C450" s="39" t="s">
        <v>6727</v>
      </c>
      <c r="D450" s="40" t="s">
        <v>205</v>
      </c>
      <c r="E450" s="41">
        <v>0.63492000000000004</v>
      </c>
      <c r="F450" s="42">
        <v>0</v>
      </c>
      <c r="G450" s="43">
        <v>566</v>
      </c>
      <c r="H450" s="44">
        <f>IF(ISNUMBER(F450),(E450*(1+(F450/100))*G450),G450*E450)</f>
        <v>359.36472000000003</v>
      </c>
      <c r="I450" s="45">
        <f>IF(OR(A450="PM",A450="PZ",A450="PP"),H450,"")</f>
        <v>359.36472000000003</v>
      </c>
      <c r="J450" s="45" t="str">
        <f>IF(A450="S",H450,"")</f>
        <v/>
      </c>
      <c r="K450" s="35"/>
      <c r="L450" s="45" t="str">
        <f>IF(A450="M06",H450,"")</f>
        <v/>
      </c>
      <c r="M450" s="45" t="str">
        <f>IF(OR(A450="M02",A450="M25",A450="M01s"),H450,"")</f>
        <v/>
      </c>
      <c r="N450" s="18" t="e">
        <f>IF(A450="ZMP",E450*(1+(F450/100)),#REF!)</f>
        <v>#REF!</v>
      </c>
      <c r="O450" s="45" t="str">
        <f>IF(A450="M01e",H450,"")</f>
        <v/>
      </c>
    </row>
    <row r="451" spans="1:15" ht="12.75" outlineLevel="1" collapsed="1" x14ac:dyDescent="0.2">
      <c r="A451" s="38" t="s">
        <v>315</v>
      </c>
      <c r="B451" s="39" t="s">
        <v>71</v>
      </c>
      <c r="C451" s="39" t="s">
        <v>72</v>
      </c>
      <c r="D451" s="40" t="s">
        <v>17</v>
      </c>
      <c r="E451" s="41">
        <v>0.02</v>
      </c>
      <c r="F451" s="42"/>
      <c r="G451" s="43">
        <v>1120</v>
      </c>
      <c r="H451" s="44">
        <f>IF(ISNUMBER(F451),(E451*(1+(F451/100))*G451),G451*E451)</f>
        <v>22.400000000000002</v>
      </c>
      <c r="I451" s="45" t="str">
        <f>IF(OR(A451="PM",A451="PZ",A451="PP"),H451,"")</f>
        <v/>
      </c>
      <c r="J451" s="45">
        <f>IF(A451="S",H451,"")</f>
        <v>22.400000000000002</v>
      </c>
      <c r="K451" s="35"/>
      <c r="L451" s="45" t="str">
        <f>IF(A451="M06",H451,"")</f>
        <v/>
      </c>
      <c r="M451" s="45" t="str">
        <f>IF(OR(A451="M02",A451="M25",A451="M01s"),H451,"")</f>
        <v/>
      </c>
      <c r="N451" s="18" t="e">
        <f>IF(A451="ZMP",E451*(1+(F451/100)),#REF!)</f>
        <v>#REF!</v>
      </c>
      <c r="O451" s="45" t="str">
        <f>IF(A451="M01e",H451,"")</f>
        <v/>
      </c>
    </row>
    <row r="452" spans="1:15" ht="12.75" outlineLevel="1" collapsed="1" x14ac:dyDescent="0.2">
      <c r="A452" s="38" t="s">
        <v>315</v>
      </c>
      <c r="B452" s="39" t="s">
        <v>85</v>
      </c>
      <c r="C452" s="39" t="s">
        <v>86</v>
      </c>
      <c r="D452" s="40" t="s">
        <v>46</v>
      </c>
      <c r="E452" s="41">
        <v>5.8999999999999997E-2</v>
      </c>
      <c r="F452" s="42"/>
      <c r="G452" s="43">
        <v>600</v>
      </c>
      <c r="H452" s="44">
        <f>IF(ISNUMBER(F452),(E452*(1+(F452/100))*G452),G452*E452)</f>
        <v>35.4</v>
      </c>
      <c r="I452" s="45" t="str">
        <f>IF(OR(A452="PM",A452="PZ",A452="PP"),H452,"")</f>
        <v/>
      </c>
      <c r="J452" s="45">
        <f>IF(A452="S",H452,"")</f>
        <v>35.4</v>
      </c>
      <c r="K452" s="35"/>
      <c r="L452" s="45" t="str">
        <f>IF(A452="M06",H452,"")</f>
        <v/>
      </c>
      <c r="M452" s="45" t="str">
        <f>IF(OR(A452="M02",A452="M25",A452="M01s"),H452,"")</f>
        <v/>
      </c>
      <c r="N452" s="18" t="e">
        <f>IF(A452="ZMP",E452*(1+(F452/100)),#REF!)</f>
        <v>#REF!</v>
      </c>
      <c r="O452" s="45" t="str">
        <f>IF(A452="M01e",H452,"")</f>
        <v/>
      </c>
    </row>
    <row r="453" spans="1:15" ht="12.75" outlineLevel="2" x14ac:dyDescent="0.2">
      <c r="A453" s="47"/>
      <c r="B453" s="48"/>
      <c r="C453" s="48"/>
      <c r="D453" s="49"/>
      <c r="E453" s="50"/>
      <c r="F453" s="51"/>
      <c r="G453" s="52"/>
      <c r="H453" s="53"/>
      <c r="I453" s="54"/>
      <c r="J453" s="54"/>
      <c r="K453" s="35"/>
      <c r="L453" s="54"/>
      <c r="M453" s="54"/>
      <c r="N453" s="19"/>
      <c r="O453" s="54"/>
    </row>
    <row r="454" spans="1:15" ht="12.75" x14ac:dyDescent="0.15">
      <c r="A454" s="27" t="s">
        <v>198</v>
      </c>
      <c r="B454" s="28" t="s">
        <v>6949</v>
      </c>
      <c r="C454" s="29" t="s">
        <v>6950</v>
      </c>
      <c r="D454" s="30" t="s">
        <v>201</v>
      </c>
      <c r="E454" s="31">
        <v>1</v>
      </c>
      <c r="F454" s="32"/>
      <c r="G454" s="33">
        <v>586.91</v>
      </c>
      <c r="H454" s="34">
        <f>G454</f>
        <v>586.91</v>
      </c>
      <c r="I454" s="35">
        <f>SUM(I455:I458)</f>
        <v>518.31450000000007</v>
      </c>
      <c r="J454" s="35">
        <f>SUM(J455:J458)</f>
        <v>68.600000000000009</v>
      </c>
      <c r="K454" s="35">
        <f t="shared" ref="K454:K513" si="73">I454+J454</f>
        <v>586.91450000000009</v>
      </c>
      <c r="L454" s="35">
        <f>SUM(L455:L458)</f>
        <v>0</v>
      </c>
      <c r="M454" s="35">
        <f>SUM(M455:M458)</f>
        <v>0</v>
      </c>
      <c r="N454" s="15"/>
      <c r="O454" s="35">
        <f>SUM(O455:O458)</f>
        <v>0</v>
      </c>
    </row>
    <row r="455" spans="1:15" ht="12.75" outlineLevel="1" collapsed="1" x14ac:dyDescent="0.2">
      <c r="A455" s="38" t="s">
        <v>6725</v>
      </c>
      <c r="B455" s="39" t="s">
        <v>6726</v>
      </c>
      <c r="C455" s="39" t="s">
        <v>6727</v>
      </c>
      <c r="D455" s="40" t="s">
        <v>205</v>
      </c>
      <c r="E455" s="41">
        <v>0.91575000000000006</v>
      </c>
      <c r="F455" s="42">
        <v>0</v>
      </c>
      <c r="G455" s="43">
        <v>566</v>
      </c>
      <c r="H455" s="44">
        <f>IF(ISNUMBER(F455),(E455*(1+(F455/100))*G455),G455*E455)</f>
        <v>518.31450000000007</v>
      </c>
      <c r="I455" s="45">
        <f>IF(OR(A455="PM",A455="PZ",A455="PP"),H455,"")</f>
        <v>518.31450000000007</v>
      </c>
      <c r="J455" s="45" t="str">
        <f>IF(A455="S",H455,"")</f>
        <v/>
      </c>
      <c r="K455" s="35"/>
      <c r="L455" s="45" t="str">
        <f>IF(A455="M06",H455,"")</f>
        <v/>
      </c>
      <c r="M455" s="45" t="str">
        <f>IF(OR(A455="M02",A455="M25",A455="M01s"),H455,"")</f>
        <v/>
      </c>
      <c r="N455" s="18" t="e">
        <f>IF(A455="ZMP",E455*(1+(F455/100)),#REF!)</f>
        <v>#REF!</v>
      </c>
      <c r="O455" s="45" t="str">
        <f>IF(A455="M01e",H455,"")</f>
        <v/>
      </c>
    </row>
    <row r="456" spans="1:15" ht="12.75" outlineLevel="1" collapsed="1" x14ac:dyDescent="0.2">
      <c r="A456" s="38" t="s">
        <v>315</v>
      </c>
      <c r="B456" s="39" t="s">
        <v>71</v>
      </c>
      <c r="C456" s="39" t="s">
        <v>72</v>
      </c>
      <c r="D456" s="40" t="s">
        <v>17</v>
      </c>
      <c r="E456" s="41">
        <v>0.02</v>
      </c>
      <c r="F456" s="42"/>
      <c r="G456" s="43">
        <v>1120</v>
      </c>
      <c r="H456" s="44">
        <f>IF(ISNUMBER(F456),(E456*(1+(F456/100))*G456),G456*E456)</f>
        <v>22.400000000000002</v>
      </c>
      <c r="I456" s="45" t="str">
        <f>IF(OR(A456="PM",A456="PZ",A456="PP"),H456,"")</f>
        <v/>
      </c>
      <c r="J456" s="45">
        <f>IF(A456="S",H456,"")</f>
        <v>22.400000000000002</v>
      </c>
      <c r="K456" s="35"/>
      <c r="L456" s="45" t="str">
        <f>IF(A456="M06",H456,"")</f>
        <v/>
      </c>
      <c r="M456" s="45" t="str">
        <f>IF(OR(A456="M02",A456="M25",A456="M01s"),H456,"")</f>
        <v/>
      </c>
      <c r="N456" s="18" t="e">
        <f>IF(A456="ZMP",E456*(1+(F456/100)),#REF!)</f>
        <v>#REF!</v>
      </c>
      <c r="O456" s="45" t="str">
        <f>IF(A456="M01e",H456,"")</f>
        <v/>
      </c>
    </row>
    <row r="457" spans="1:15" ht="12.75" outlineLevel="1" collapsed="1" x14ac:dyDescent="0.2">
      <c r="A457" s="38" t="s">
        <v>315</v>
      </c>
      <c r="B457" s="39" t="s">
        <v>85</v>
      </c>
      <c r="C457" s="39" t="s">
        <v>86</v>
      </c>
      <c r="D457" s="40" t="s">
        <v>46</v>
      </c>
      <c r="E457" s="41">
        <v>7.6999999999999999E-2</v>
      </c>
      <c r="F457" s="42"/>
      <c r="G457" s="43">
        <v>600</v>
      </c>
      <c r="H457" s="44">
        <f>IF(ISNUMBER(F457),(E457*(1+(F457/100))*G457),G457*E457)</f>
        <v>46.2</v>
      </c>
      <c r="I457" s="45" t="str">
        <f>IF(OR(A457="PM",A457="PZ",A457="PP"),H457,"")</f>
        <v/>
      </c>
      <c r="J457" s="45">
        <f>IF(A457="S",H457,"")</f>
        <v>46.2</v>
      </c>
      <c r="K457" s="35"/>
      <c r="L457" s="45" t="str">
        <f>IF(A457="M06",H457,"")</f>
        <v/>
      </c>
      <c r="M457" s="45" t="str">
        <f>IF(OR(A457="M02",A457="M25",A457="M01s"),H457,"")</f>
        <v/>
      </c>
      <c r="N457" s="18" t="e">
        <f>IF(A457="ZMP",E457*(1+(F457/100)),#REF!)</f>
        <v>#REF!</v>
      </c>
      <c r="O457" s="45" t="str">
        <f>IF(A457="M01e",H457,"")</f>
        <v/>
      </c>
    </row>
    <row r="458" spans="1:15" ht="12.75" outlineLevel="2" x14ac:dyDescent="0.2">
      <c r="A458" s="47"/>
      <c r="B458" s="48"/>
      <c r="C458" s="48"/>
      <c r="D458" s="49"/>
      <c r="E458" s="50"/>
      <c r="F458" s="51"/>
      <c r="G458" s="52"/>
      <c r="H458" s="53"/>
      <c r="I458" s="54"/>
      <c r="J458" s="54"/>
      <c r="K458" s="35"/>
      <c r="L458" s="54"/>
      <c r="M458" s="54"/>
      <c r="N458" s="19"/>
      <c r="O458" s="54"/>
    </row>
    <row r="459" spans="1:15" ht="12.75" x14ac:dyDescent="0.15">
      <c r="A459" s="27" t="s">
        <v>198</v>
      </c>
      <c r="B459" s="28" t="s">
        <v>6951</v>
      </c>
      <c r="C459" s="29" t="s">
        <v>6952</v>
      </c>
      <c r="D459" s="30" t="s">
        <v>201</v>
      </c>
      <c r="E459" s="31">
        <v>1</v>
      </c>
      <c r="F459" s="32"/>
      <c r="G459" s="33">
        <v>244.8</v>
      </c>
      <c r="H459" s="34">
        <f>G459</f>
        <v>244.8</v>
      </c>
      <c r="I459" s="35">
        <f>SUM(I460:I462)</f>
        <v>222.40404000000001</v>
      </c>
      <c r="J459" s="35">
        <f>SUM(J460:J462)</f>
        <v>22.400000000000002</v>
      </c>
      <c r="K459" s="35">
        <f t="shared" si="73"/>
        <v>244.80404000000001</v>
      </c>
      <c r="L459" s="35">
        <f>SUM(L460:L462)</f>
        <v>0</v>
      </c>
      <c r="M459" s="35">
        <f>SUM(M460:M462)</f>
        <v>0</v>
      </c>
      <c r="N459" s="15"/>
      <c r="O459" s="35">
        <f>SUM(O460:O462)</f>
        <v>0</v>
      </c>
    </row>
    <row r="460" spans="1:15" ht="12.75" outlineLevel="1" collapsed="1" x14ac:dyDescent="0.2">
      <c r="A460" s="38" t="s">
        <v>6725</v>
      </c>
      <c r="B460" s="39" t="s">
        <v>6726</v>
      </c>
      <c r="C460" s="39" t="s">
        <v>6727</v>
      </c>
      <c r="D460" s="40" t="s">
        <v>205</v>
      </c>
      <c r="E460" s="41">
        <v>0.39294000000000001</v>
      </c>
      <c r="F460" s="42">
        <v>0</v>
      </c>
      <c r="G460" s="43">
        <v>566</v>
      </c>
      <c r="H460" s="44">
        <f>IF(ISNUMBER(F460),(E460*(1+(F460/100))*G460),G460*E460)</f>
        <v>222.40404000000001</v>
      </c>
      <c r="I460" s="45">
        <f>IF(OR(A460="PM",A460="PZ",A460="PP"),H460,"")</f>
        <v>222.40404000000001</v>
      </c>
      <c r="J460" s="45" t="str">
        <f>IF(A460="S",H460,"")</f>
        <v/>
      </c>
      <c r="K460" s="35"/>
      <c r="L460" s="45" t="str">
        <f>IF(A460="M06",H460,"")</f>
        <v/>
      </c>
      <c r="M460" s="45" t="str">
        <f>IF(OR(A460="M02",A460="M25",A460="M01s"),H460,"")</f>
        <v/>
      </c>
      <c r="N460" s="18" t="e">
        <f>IF(A460="ZMP",E460*(1+(F460/100)),#REF!)</f>
        <v>#REF!</v>
      </c>
      <c r="O460" s="45" t="str">
        <f>IF(A460="M01e",H460,"")</f>
        <v/>
      </c>
    </row>
    <row r="461" spans="1:15" ht="12.75" outlineLevel="1" collapsed="1" x14ac:dyDescent="0.2">
      <c r="A461" s="38" t="s">
        <v>315</v>
      </c>
      <c r="B461" s="39" t="s">
        <v>71</v>
      </c>
      <c r="C461" s="39" t="s">
        <v>72</v>
      </c>
      <c r="D461" s="40" t="s">
        <v>17</v>
      </c>
      <c r="E461" s="41">
        <v>0.02</v>
      </c>
      <c r="F461" s="42"/>
      <c r="G461" s="43">
        <v>1120</v>
      </c>
      <c r="H461" s="44">
        <f>IF(ISNUMBER(F461),(E461*(1+(F461/100))*G461),G461*E461)</f>
        <v>22.400000000000002</v>
      </c>
      <c r="I461" s="45" t="str">
        <f>IF(OR(A461="PM",A461="PZ",A461="PP"),H461,"")</f>
        <v/>
      </c>
      <c r="J461" s="45">
        <f>IF(A461="S",H461,"")</f>
        <v>22.400000000000002</v>
      </c>
      <c r="K461" s="35"/>
      <c r="L461" s="45" t="str">
        <f>IF(A461="M06",H461,"")</f>
        <v/>
      </c>
      <c r="M461" s="45" t="str">
        <f>IF(OR(A461="M02",A461="M25",A461="M01s"),H461,"")</f>
        <v/>
      </c>
      <c r="N461" s="18" t="e">
        <f>IF(A461="ZMP",E461*(1+(F461/100)),#REF!)</f>
        <v>#REF!</v>
      </c>
      <c r="O461" s="45" t="str">
        <f>IF(A461="M01e",H461,"")</f>
        <v/>
      </c>
    </row>
    <row r="462" spans="1:15" ht="12.75" outlineLevel="2" x14ac:dyDescent="0.2">
      <c r="A462" s="47"/>
      <c r="B462" s="48"/>
      <c r="C462" s="48"/>
      <c r="D462" s="49"/>
      <c r="E462" s="50"/>
      <c r="F462" s="51"/>
      <c r="G462" s="52"/>
      <c r="H462" s="53"/>
      <c r="I462" s="54"/>
      <c r="J462" s="54"/>
      <c r="K462" s="35"/>
      <c r="L462" s="54"/>
      <c r="M462" s="54"/>
      <c r="N462" s="19"/>
      <c r="O462" s="54"/>
    </row>
    <row r="463" spans="1:15" ht="12.75" x14ac:dyDescent="0.15">
      <c r="A463" s="27" t="s">
        <v>198</v>
      </c>
      <c r="B463" s="28" t="s">
        <v>6953</v>
      </c>
      <c r="C463" s="29" t="s">
        <v>6954</v>
      </c>
      <c r="D463" s="30" t="s">
        <v>201</v>
      </c>
      <c r="E463" s="31">
        <v>1</v>
      </c>
      <c r="F463" s="32"/>
      <c r="G463" s="33">
        <v>394.33</v>
      </c>
      <c r="H463" s="34">
        <f>G463</f>
        <v>394.33</v>
      </c>
      <c r="I463" s="35">
        <f>SUM(I464:I466)</f>
        <v>371.92992000000004</v>
      </c>
      <c r="J463" s="35">
        <f>SUM(J464:J466)</f>
        <v>22.400000000000002</v>
      </c>
      <c r="K463" s="35">
        <f t="shared" si="73"/>
        <v>394.32992000000002</v>
      </c>
      <c r="L463" s="35">
        <f>SUM(L464:L466)</f>
        <v>0</v>
      </c>
      <c r="M463" s="35">
        <f>SUM(M464:M466)</f>
        <v>0</v>
      </c>
      <c r="N463" s="15"/>
      <c r="O463" s="35">
        <f>SUM(O464:O466)</f>
        <v>0</v>
      </c>
    </row>
    <row r="464" spans="1:15" ht="12.75" outlineLevel="1" collapsed="1" x14ac:dyDescent="0.2">
      <c r="A464" s="38" t="s">
        <v>6725</v>
      </c>
      <c r="B464" s="39" t="s">
        <v>6726</v>
      </c>
      <c r="C464" s="39" t="s">
        <v>6727</v>
      </c>
      <c r="D464" s="40" t="s">
        <v>205</v>
      </c>
      <c r="E464" s="41">
        <v>0.65712000000000004</v>
      </c>
      <c r="F464" s="42">
        <v>0</v>
      </c>
      <c r="G464" s="43">
        <v>566</v>
      </c>
      <c r="H464" s="44">
        <f>IF(ISNUMBER(F464),(E464*(1+(F464/100))*G464),G464*E464)</f>
        <v>371.92992000000004</v>
      </c>
      <c r="I464" s="45">
        <f>IF(OR(A464="PM",A464="PZ",A464="PP"),H464,"")</f>
        <v>371.92992000000004</v>
      </c>
      <c r="J464" s="45" t="str">
        <f>IF(A464="S",H464,"")</f>
        <v/>
      </c>
      <c r="K464" s="35"/>
      <c r="L464" s="45" t="str">
        <f>IF(A464="M06",H464,"")</f>
        <v/>
      </c>
      <c r="M464" s="45" t="str">
        <f>IF(OR(A464="M02",A464="M25",A464="M01s"),H464,"")</f>
        <v/>
      </c>
      <c r="N464" s="18" t="e">
        <f>IF(A464="ZMP",E464*(1+(F464/100)),#REF!)</f>
        <v>#REF!</v>
      </c>
      <c r="O464" s="45" t="str">
        <f>IF(A464="M01e",H464,"")</f>
        <v/>
      </c>
    </row>
    <row r="465" spans="1:15" ht="12.75" outlineLevel="1" collapsed="1" x14ac:dyDescent="0.2">
      <c r="A465" s="38" t="s">
        <v>315</v>
      </c>
      <c r="B465" s="39" t="s">
        <v>71</v>
      </c>
      <c r="C465" s="39" t="s">
        <v>72</v>
      </c>
      <c r="D465" s="40" t="s">
        <v>17</v>
      </c>
      <c r="E465" s="41">
        <v>0.02</v>
      </c>
      <c r="F465" s="42"/>
      <c r="G465" s="43">
        <v>1120</v>
      </c>
      <c r="H465" s="44">
        <f>IF(ISNUMBER(F465),(E465*(1+(F465/100))*G465),G465*E465)</f>
        <v>22.400000000000002</v>
      </c>
      <c r="I465" s="45" t="str">
        <f>IF(OR(A465="PM",A465="PZ",A465="PP"),H465,"")</f>
        <v/>
      </c>
      <c r="J465" s="45">
        <f>IF(A465="S",H465,"")</f>
        <v>22.400000000000002</v>
      </c>
      <c r="K465" s="35"/>
      <c r="L465" s="45" t="str">
        <f>IF(A465="M06",H465,"")</f>
        <v/>
      </c>
      <c r="M465" s="45" t="str">
        <f>IF(OR(A465="M02",A465="M25",A465="M01s"),H465,"")</f>
        <v/>
      </c>
      <c r="N465" s="18" t="e">
        <f>IF(A465="ZMP",E465*(1+(F465/100)),#REF!)</f>
        <v>#REF!</v>
      </c>
      <c r="O465" s="45" t="str">
        <f>IF(A465="M01e",H465,"")</f>
        <v/>
      </c>
    </row>
    <row r="466" spans="1:15" ht="12.75" outlineLevel="2" x14ac:dyDescent="0.2">
      <c r="A466" s="47"/>
      <c r="B466" s="48"/>
      <c r="C466" s="48"/>
      <c r="D466" s="49"/>
      <c r="E466" s="50"/>
      <c r="F466" s="51"/>
      <c r="G466" s="52"/>
      <c r="H466" s="53"/>
      <c r="I466" s="54"/>
      <c r="J466" s="54"/>
      <c r="K466" s="35"/>
      <c r="L466" s="54"/>
      <c r="M466" s="54"/>
      <c r="N466" s="19"/>
      <c r="O466" s="54"/>
    </row>
    <row r="467" spans="1:15" ht="12.75" x14ac:dyDescent="0.15">
      <c r="A467" s="27" t="s">
        <v>198</v>
      </c>
      <c r="B467" s="28" t="s">
        <v>6955</v>
      </c>
      <c r="C467" s="29" t="s">
        <v>6956</v>
      </c>
      <c r="D467" s="30" t="s">
        <v>201</v>
      </c>
      <c r="E467" s="31">
        <v>1</v>
      </c>
      <c r="F467" s="32"/>
      <c r="G467" s="33">
        <v>646.12</v>
      </c>
      <c r="H467" s="34">
        <f>G467</f>
        <v>646.12</v>
      </c>
      <c r="I467" s="35">
        <f>SUM(I468:I471)</f>
        <v>567.31878000000006</v>
      </c>
      <c r="J467" s="35">
        <f>SUM(J468:J471)</f>
        <v>78.8</v>
      </c>
      <c r="K467" s="35">
        <f t="shared" si="73"/>
        <v>646.11878000000002</v>
      </c>
      <c r="L467" s="35">
        <f>SUM(L468:L471)</f>
        <v>0</v>
      </c>
      <c r="M467" s="35">
        <f>SUM(M468:M471)</f>
        <v>0</v>
      </c>
      <c r="N467" s="15"/>
      <c r="O467" s="35">
        <f>SUM(O468:O471)</f>
        <v>0</v>
      </c>
    </row>
    <row r="468" spans="1:15" ht="12.75" outlineLevel="1" collapsed="1" x14ac:dyDescent="0.2">
      <c r="A468" s="38" t="s">
        <v>6725</v>
      </c>
      <c r="B468" s="39" t="s">
        <v>6726</v>
      </c>
      <c r="C468" s="39" t="s">
        <v>6727</v>
      </c>
      <c r="D468" s="40" t="s">
        <v>205</v>
      </c>
      <c r="E468" s="41">
        <v>1.0023300000000002</v>
      </c>
      <c r="F468" s="42">
        <v>0</v>
      </c>
      <c r="G468" s="43">
        <v>566</v>
      </c>
      <c r="H468" s="44">
        <f>IF(ISNUMBER(F468),(E468*(1+(F468/100))*G468),G468*E468)</f>
        <v>567.31878000000006</v>
      </c>
      <c r="I468" s="45">
        <f>IF(OR(A468="PM",A468="PZ",A468="PP"),H468,"")</f>
        <v>567.31878000000006</v>
      </c>
      <c r="J468" s="45" t="str">
        <f>IF(A468="S",H468,"")</f>
        <v/>
      </c>
      <c r="K468" s="35"/>
      <c r="L468" s="45" t="str">
        <f>IF(A468="M06",H468,"")</f>
        <v/>
      </c>
      <c r="M468" s="45" t="str">
        <f>IF(OR(A468="M02",A468="M25",A468="M01s"),H468,"")</f>
        <v/>
      </c>
      <c r="N468" s="18" t="e">
        <f>IF(A468="ZMP",E468*(1+(F468/100)),#REF!)</f>
        <v>#REF!</v>
      </c>
      <c r="O468" s="45" t="str">
        <f>IF(A468="M01e",H468,"")</f>
        <v/>
      </c>
    </row>
    <row r="469" spans="1:15" ht="12.75" outlineLevel="1" collapsed="1" x14ac:dyDescent="0.2">
      <c r="A469" s="38" t="s">
        <v>315</v>
      </c>
      <c r="B469" s="39" t="s">
        <v>71</v>
      </c>
      <c r="C469" s="39" t="s">
        <v>72</v>
      </c>
      <c r="D469" s="40" t="s">
        <v>17</v>
      </c>
      <c r="E469" s="41">
        <v>0.02</v>
      </c>
      <c r="F469" s="42"/>
      <c r="G469" s="43">
        <v>1120</v>
      </c>
      <c r="H469" s="44">
        <f>IF(ISNUMBER(F469),(E469*(1+(F469/100))*G469),G469*E469)</f>
        <v>22.400000000000002</v>
      </c>
      <c r="I469" s="45" t="str">
        <f>IF(OR(A469="PM",A469="PZ",A469="PP"),H469,"")</f>
        <v/>
      </c>
      <c r="J469" s="45">
        <f>IF(A469="S",H469,"")</f>
        <v>22.400000000000002</v>
      </c>
      <c r="K469" s="35"/>
      <c r="L469" s="45" t="str">
        <f>IF(A469="M06",H469,"")</f>
        <v/>
      </c>
      <c r="M469" s="45" t="str">
        <f>IF(OR(A469="M02",A469="M25",A469="M01s"),H469,"")</f>
        <v/>
      </c>
      <c r="N469" s="18" t="e">
        <f>IF(A469="ZMP",E469*(1+(F469/100)),#REF!)</f>
        <v>#REF!</v>
      </c>
      <c r="O469" s="45" t="str">
        <f>IF(A469="M01e",H469,"")</f>
        <v/>
      </c>
    </row>
    <row r="470" spans="1:15" ht="12.75" outlineLevel="1" collapsed="1" x14ac:dyDescent="0.2">
      <c r="A470" s="38" t="s">
        <v>315</v>
      </c>
      <c r="B470" s="39" t="s">
        <v>85</v>
      </c>
      <c r="C470" s="39" t="s">
        <v>86</v>
      </c>
      <c r="D470" s="40" t="s">
        <v>46</v>
      </c>
      <c r="E470" s="41">
        <v>9.4E-2</v>
      </c>
      <c r="F470" s="42"/>
      <c r="G470" s="43">
        <v>600</v>
      </c>
      <c r="H470" s="44">
        <f>IF(ISNUMBER(F470),(E470*(1+(F470/100))*G470),G470*E470)</f>
        <v>56.4</v>
      </c>
      <c r="I470" s="45" t="str">
        <f>IF(OR(A470="PM",A470="PZ",A470="PP"),H470,"")</f>
        <v/>
      </c>
      <c r="J470" s="45">
        <f>IF(A470="S",H470,"")</f>
        <v>56.4</v>
      </c>
      <c r="K470" s="35"/>
      <c r="L470" s="45" t="str">
        <f>IF(A470="M06",H470,"")</f>
        <v/>
      </c>
      <c r="M470" s="45" t="str">
        <f>IF(OR(A470="M02",A470="M25",A470="M01s"),H470,"")</f>
        <v/>
      </c>
      <c r="N470" s="18" t="e">
        <f>IF(A470="ZMP",E470*(1+(F470/100)),#REF!)</f>
        <v>#REF!</v>
      </c>
      <c r="O470" s="45" t="str">
        <f>IF(A470="M01e",H470,"")</f>
        <v/>
      </c>
    </row>
    <row r="471" spans="1:15" ht="12.75" outlineLevel="2" x14ac:dyDescent="0.2">
      <c r="A471" s="47"/>
      <c r="B471" s="48"/>
      <c r="C471" s="48"/>
      <c r="D471" s="49"/>
      <c r="E471" s="50"/>
      <c r="F471" s="51"/>
      <c r="G471" s="52"/>
      <c r="H471" s="53"/>
      <c r="I471" s="54"/>
      <c r="J471" s="54"/>
      <c r="K471" s="35"/>
      <c r="L471" s="54"/>
      <c r="M471" s="54"/>
      <c r="N471" s="19"/>
      <c r="O471" s="54"/>
    </row>
    <row r="472" spans="1:15" ht="12.75" x14ac:dyDescent="0.15">
      <c r="A472" s="27" t="s">
        <v>198</v>
      </c>
      <c r="B472" s="28" t="s">
        <v>6957</v>
      </c>
      <c r="C472" s="29" t="s">
        <v>6958</v>
      </c>
      <c r="D472" s="30" t="s">
        <v>201</v>
      </c>
      <c r="E472" s="31">
        <v>1</v>
      </c>
      <c r="F472" s="32"/>
      <c r="G472" s="33">
        <v>917.96</v>
      </c>
      <c r="H472" s="34">
        <f>G472</f>
        <v>917.96</v>
      </c>
      <c r="I472" s="35">
        <f>SUM(I473:I476)</f>
        <v>821.76408000000015</v>
      </c>
      <c r="J472" s="35">
        <f>SUM(J473:J476)</f>
        <v>96.2</v>
      </c>
      <c r="K472" s="35">
        <f t="shared" si="73"/>
        <v>917.96408000000019</v>
      </c>
      <c r="L472" s="35">
        <f>SUM(L473:L476)</f>
        <v>0</v>
      </c>
      <c r="M472" s="35">
        <f>SUM(M473:M476)</f>
        <v>0</v>
      </c>
      <c r="N472" s="15"/>
      <c r="O472" s="35">
        <f>SUM(O473:O476)</f>
        <v>0</v>
      </c>
    </row>
    <row r="473" spans="1:15" ht="12.75" outlineLevel="1" collapsed="1" x14ac:dyDescent="0.2">
      <c r="A473" s="38" t="s">
        <v>6725</v>
      </c>
      <c r="B473" s="39" t="s">
        <v>6726</v>
      </c>
      <c r="C473" s="39" t="s">
        <v>6727</v>
      </c>
      <c r="D473" s="40" t="s">
        <v>205</v>
      </c>
      <c r="E473" s="41">
        <v>1.4518800000000003</v>
      </c>
      <c r="F473" s="42">
        <v>0</v>
      </c>
      <c r="G473" s="43">
        <v>566</v>
      </c>
      <c r="H473" s="44">
        <f>IF(ISNUMBER(F473),(E473*(1+(F473/100))*G473),G473*E473)</f>
        <v>821.76408000000015</v>
      </c>
      <c r="I473" s="45">
        <f>IF(OR(A473="PM",A473="PZ",A473="PP"),H473,"")</f>
        <v>821.76408000000015</v>
      </c>
      <c r="J473" s="45" t="str">
        <f>IF(A473="S",H473,"")</f>
        <v/>
      </c>
      <c r="K473" s="35"/>
      <c r="L473" s="45" t="str">
        <f>IF(A473="M06",H473,"")</f>
        <v/>
      </c>
      <c r="M473" s="45" t="str">
        <f>IF(OR(A473="M02",A473="M25",A473="M01s"),H473,"")</f>
        <v/>
      </c>
      <c r="N473" s="18" t="e">
        <f>IF(A473="ZMP",E473*(1+(F473/100)),#REF!)</f>
        <v>#REF!</v>
      </c>
      <c r="O473" s="45" t="str">
        <f>IF(A473="M01e",H473,"")</f>
        <v/>
      </c>
    </row>
    <row r="474" spans="1:15" ht="12.75" outlineLevel="1" collapsed="1" x14ac:dyDescent="0.2">
      <c r="A474" s="38" t="s">
        <v>315</v>
      </c>
      <c r="B474" s="39" t="s">
        <v>71</v>
      </c>
      <c r="C474" s="39" t="s">
        <v>72</v>
      </c>
      <c r="D474" s="40" t="s">
        <v>17</v>
      </c>
      <c r="E474" s="41">
        <v>0.02</v>
      </c>
      <c r="F474" s="42"/>
      <c r="G474" s="43">
        <v>1120</v>
      </c>
      <c r="H474" s="44">
        <f>IF(ISNUMBER(F474),(E474*(1+(F474/100))*G474),G474*E474)</f>
        <v>22.400000000000002</v>
      </c>
      <c r="I474" s="45" t="str">
        <f>IF(OR(A474="PM",A474="PZ",A474="PP"),H474,"")</f>
        <v/>
      </c>
      <c r="J474" s="45">
        <f>IF(A474="S",H474,"")</f>
        <v>22.400000000000002</v>
      </c>
      <c r="K474" s="35"/>
      <c r="L474" s="45" t="str">
        <f>IF(A474="M06",H474,"")</f>
        <v/>
      </c>
      <c r="M474" s="45" t="str">
        <f>IF(OR(A474="M02",A474="M25",A474="M01s"),H474,"")</f>
        <v/>
      </c>
      <c r="N474" s="18" t="e">
        <f>IF(A474="ZMP",E474*(1+(F474/100)),#REF!)</f>
        <v>#REF!</v>
      </c>
      <c r="O474" s="45" t="str">
        <f>IF(A474="M01e",H474,"")</f>
        <v/>
      </c>
    </row>
    <row r="475" spans="1:15" ht="12.75" outlineLevel="1" collapsed="1" x14ac:dyDescent="0.2">
      <c r="A475" s="38" t="s">
        <v>315</v>
      </c>
      <c r="B475" s="39" t="s">
        <v>85</v>
      </c>
      <c r="C475" s="39" t="s">
        <v>86</v>
      </c>
      <c r="D475" s="40" t="s">
        <v>46</v>
      </c>
      <c r="E475" s="41">
        <v>0.123</v>
      </c>
      <c r="F475" s="42"/>
      <c r="G475" s="43">
        <v>600</v>
      </c>
      <c r="H475" s="44">
        <f>IF(ISNUMBER(F475),(E475*(1+(F475/100))*G475),G475*E475)</f>
        <v>73.8</v>
      </c>
      <c r="I475" s="45" t="str">
        <f>IF(OR(A475="PM",A475="PZ",A475="PP"),H475,"")</f>
        <v/>
      </c>
      <c r="J475" s="45">
        <f>IF(A475="S",H475,"")</f>
        <v>73.8</v>
      </c>
      <c r="K475" s="35"/>
      <c r="L475" s="45" t="str">
        <f>IF(A475="M06",H475,"")</f>
        <v/>
      </c>
      <c r="M475" s="45" t="str">
        <f>IF(OR(A475="M02",A475="M25",A475="M01s"),H475,"")</f>
        <v/>
      </c>
      <c r="N475" s="18" t="e">
        <f>IF(A475="ZMP",E475*(1+(F475/100)),#REF!)</f>
        <v>#REF!</v>
      </c>
      <c r="O475" s="45" t="str">
        <f>IF(A475="M01e",H475,"")</f>
        <v/>
      </c>
    </row>
    <row r="476" spans="1:15" ht="12.75" outlineLevel="2" x14ac:dyDescent="0.2">
      <c r="A476" s="47"/>
      <c r="B476" s="48"/>
      <c r="C476" s="48"/>
      <c r="D476" s="49"/>
      <c r="E476" s="50"/>
      <c r="F476" s="51"/>
      <c r="G476" s="52"/>
      <c r="H476" s="53"/>
      <c r="I476" s="54"/>
      <c r="J476" s="54"/>
      <c r="K476" s="35"/>
      <c r="L476" s="54"/>
      <c r="M476" s="54"/>
      <c r="N476" s="19"/>
      <c r="O476" s="54"/>
    </row>
    <row r="477" spans="1:15" ht="12.75" x14ac:dyDescent="0.15">
      <c r="A477" s="27" t="s">
        <v>198</v>
      </c>
      <c r="B477" s="28" t="s">
        <v>6959</v>
      </c>
      <c r="C477" s="29" t="s">
        <v>6960</v>
      </c>
      <c r="D477" s="30" t="s">
        <v>201</v>
      </c>
      <c r="E477" s="31">
        <v>1</v>
      </c>
      <c r="F477" s="32"/>
      <c r="G477" s="33">
        <v>222.19</v>
      </c>
      <c r="H477" s="34">
        <f>G477</f>
        <v>222.19</v>
      </c>
      <c r="I477" s="35">
        <f>SUM(I478:I480)</f>
        <v>199.78668000000002</v>
      </c>
      <c r="J477" s="35">
        <f>SUM(J478:J480)</f>
        <v>22.400000000000002</v>
      </c>
      <c r="K477" s="35">
        <f t="shared" si="73"/>
        <v>222.18668000000002</v>
      </c>
      <c r="L477" s="35">
        <f>SUM(L478:L480)</f>
        <v>0</v>
      </c>
      <c r="M477" s="35">
        <f>SUM(M478:M480)</f>
        <v>0</v>
      </c>
      <c r="N477" s="15"/>
      <c r="O477" s="35">
        <f>SUM(O478:O480)</f>
        <v>0</v>
      </c>
    </row>
    <row r="478" spans="1:15" ht="12.75" outlineLevel="1" collapsed="1" x14ac:dyDescent="0.2">
      <c r="A478" s="38" t="s">
        <v>6725</v>
      </c>
      <c r="B478" s="39" t="s">
        <v>6726</v>
      </c>
      <c r="C478" s="39" t="s">
        <v>6727</v>
      </c>
      <c r="D478" s="40" t="s">
        <v>205</v>
      </c>
      <c r="E478" s="41">
        <v>0.35298000000000002</v>
      </c>
      <c r="F478" s="42">
        <v>0</v>
      </c>
      <c r="G478" s="43">
        <v>566</v>
      </c>
      <c r="H478" s="44">
        <f>IF(ISNUMBER(F478),(E478*(1+(F478/100))*G478),G478*E478)</f>
        <v>199.78668000000002</v>
      </c>
      <c r="I478" s="45">
        <f>IF(OR(A478="PM",A478="PZ",A478="PP"),H478,"")</f>
        <v>199.78668000000002</v>
      </c>
      <c r="J478" s="45" t="str">
        <f>IF(A478="S",H478,"")</f>
        <v/>
      </c>
      <c r="K478" s="35"/>
      <c r="L478" s="45" t="str">
        <f>IF(A478="M06",H478,"")</f>
        <v/>
      </c>
      <c r="M478" s="45" t="str">
        <f>IF(OR(A478="M02",A478="M25",A478="M01s"),H478,"")</f>
        <v/>
      </c>
      <c r="N478" s="18" t="e">
        <f>IF(A478="ZMP",E478*(1+(F478/100)),#REF!)</f>
        <v>#REF!</v>
      </c>
      <c r="O478" s="45" t="str">
        <f>IF(A478="M01e",H478,"")</f>
        <v/>
      </c>
    </row>
    <row r="479" spans="1:15" ht="12.75" outlineLevel="1" collapsed="1" x14ac:dyDescent="0.2">
      <c r="A479" s="38" t="s">
        <v>315</v>
      </c>
      <c r="B479" s="39" t="s">
        <v>71</v>
      </c>
      <c r="C479" s="39" t="s">
        <v>72</v>
      </c>
      <c r="D479" s="40" t="s">
        <v>17</v>
      </c>
      <c r="E479" s="41">
        <v>0.02</v>
      </c>
      <c r="F479" s="42"/>
      <c r="G479" s="43">
        <v>1120</v>
      </c>
      <c r="H479" s="44">
        <f>IF(ISNUMBER(F479),(E479*(1+(F479/100))*G479),G479*E479)</f>
        <v>22.400000000000002</v>
      </c>
      <c r="I479" s="45" t="str">
        <f>IF(OR(A479="PM",A479="PZ",A479="PP"),H479,"")</f>
        <v/>
      </c>
      <c r="J479" s="45">
        <f>IF(A479="S",H479,"")</f>
        <v>22.400000000000002</v>
      </c>
      <c r="K479" s="35"/>
      <c r="L479" s="45" t="str">
        <f>IF(A479="M06",H479,"")</f>
        <v/>
      </c>
      <c r="M479" s="45" t="str">
        <f>IF(OR(A479="M02",A479="M25",A479="M01s"),H479,"")</f>
        <v/>
      </c>
      <c r="N479" s="18" t="e">
        <f>IF(A479="ZMP",E479*(1+(F479/100)),#REF!)</f>
        <v>#REF!</v>
      </c>
      <c r="O479" s="45" t="str">
        <f>IF(A479="M01e",H479,"")</f>
        <v/>
      </c>
    </row>
    <row r="480" spans="1:15" ht="12.75" outlineLevel="2" x14ac:dyDescent="0.2">
      <c r="A480" s="47"/>
      <c r="B480" s="48"/>
      <c r="C480" s="48"/>
      <c r="D480" s="49"/>
      <c r="E480" s="50"/>
      <c r="F480" s="51"/>
      <c r="G480" s="52"/>
      <c r="H480" s="53"/>
      <c r="I480" s="54"/>
      <c r="J480" s="54"/>
      <c r="K480" s="35"/>
      <c r="L480" s="54"/>
      <c r="M480" s="54"/>
      <c r="N480" s="19"/>
      <c r="O480" s="54"/>
    </row>
    <row r="481" spans="1:15" ht="12.75" x14ac:dyDescent="0.15">
      <c r="A481" s="27" t="s">
        <v>198</v>
      </c>
      <c r="B481" s="28" t="s">
        <v>6961</v>
      </c>
      <c r="C481" s="29" t="s">
        <v>6962</v>
      </c>
      <c r="D481" s="30" t="s">
        <v>201</v>
      </c>
      <c r="E481" s="31">
        <v>1</v>
      </c>
      <c r="F481" s="32"/>
      <c r="G481" s="33">
        <v>355.38</v>
      </c>
      <c r="H481" s="34">
        <f>G481</f>
        <v>355.38</v>
      </c>
      <c r="I481" s="35">
        <f>SUM(I482:I484)</f>
        <v>332.9778</v>
      </c>
      <c r="J481" s="35">
        <f>SUM(J482:J484)</f>
        <v>22.400000000000002</v>
      </c>
      <c r="K481" s="35">
        <f t="shared" si="73"/>
        <v>355.37779999999998</v>
      </c>
      <c r="L481" s="35">
        <f>SUM(L482:L484)</f>
        <v>0</v>
      </c>
      <c r="M481" s="35">
        <f>SUM(M482:M484)</f>
        <v>0</v>
      </c>
      <c r="N481" s="15"/>
      <c r="O481" s="35">
        <f>SUM(O482:O484)</f>
        <v>0</v>
      </c>
    </row>
    <row r="482" spans="1:15" ht="12.75" outlineLevel="1" collapsed="1" x14ac:dyDescent="0.2">
      <c r="A482" s="38" t="s">
        <v>6725</v>
      </c>
      <c r="B482" s="39" t="s">
        <v>6726</v>
      </c>
      <c r="C482" s="39" t="s">
        <v>6727</v>
      </c>
      <c r="D482" s="40" t="s">
        <v>205</v>
      </c>
      <c r="E482" s="41">
        <v>0.58830000000000005</v>
      </c>
      <c r="F482" s="42">
        <v>0</v>
      </c>
      <c r="G482" s="43">
        <v>566</v>
      </c>
      <c r="H482" s="44">
        <f>IF(ISNUMBER(F482),(E482*(1+(F482/100))*G482),G482*E482)</f>
        <v>332.9778</v>
      </c>
      <c r="I482" s="45">
        <f>IF(OR(A482="PM",A482="PZ",A482="PP"),H482,"")</f>
        <v>332.9778</v>
      </c>
      <c r="J482" s="45" t="str">
        <f>IF(A482="S",H482,"")</f>
        <v/>
      </c>
      <c r="K482" s="35"/>
      <c r="L482" s="45" t="str">
        <f>IF(A482="M06",H482,"")</f>
        <v/>
      </c>
      <c r="M482" s="45" t="str">
        <f>IF(OR(A482="M02",A482="M25",A482="M01s"),H482,"")</f>
        <v/>
      </c>
      <c r="N482" s="18" t="e">
        <f>IF(A482="ZMP",E482*(1+(F482/100)),#REF!)</f>
        <v>#REF!</v>
      </c>
      <c r="O482" s="45" t="str">
        <f>IF(A482="M01e",H482,"")</f>
        <v/>
      </c>
    </row>
    <row r="483" spans="1:15" ht="12.75" outlineLevel="1" collapsed="1" x14ac:dyDescent="0.2">
      <c r="A483" s="38" t="s">
        <v>315</v>
      </c>
      <c r="B483" s="39" t="s">
        <v>71</v>
      </c>
      <c r="C483" s="39" t="s">
        <v>72</v>
      </c>
      <c r="D483" s="40" t="s">
        <v>17</v>
      </c>
      <c r="E483" s="41">
        <v>0.02</v>
      </c>
      <c r="F483" s="42"/>
      <c r="G483" s="43">
        <v>1120</v>
      </c>
      <c r="H483" s="44">
        <f>IF(ISNUMBER(F483),(E483*(1+(F483/100))*G483),G483*E483)</f>
        <v>22.400000000000002</v>
      </c>
      <c r="I483" s="45" t="str">
        <f>IF(OR(A483="PM",A483="PZ",A483="PP"),H483,"")</f>
        <v/>
      </c>
      <c r="J483" s="45">
        <f>IF(A483="S",H483,"")</f>
        <v>22.400000000000002</v>
      </c>
      <c r="K483" s="35"/>
      <c r="L483" s="45" t="str">
        <f>IF(A483="M06",H483,"")</f>
        <v/>
      </c>
      <c r="M483" s="45" t="str">
        <f>IF(OR(A483="M02",A483="M25",A483="M01s"),H483,"")</f>
        <v/>
      </c>
      <c r="N483" s="18" t="e">
        <f>IF(A483="ZMP",E483*(1+(F483/100)),#REF!)</f>
        <v>#REF!</v>
      </c>
      <c r="O483" s="45" t="str">
        <f>IF(A483="M01e",H483,"")</f>
        <v/>
      </c>
    </row>
    <row r="484" spans="1:15" ht="12.75" outlineLevel="2" x14ac:dyDescent="0.2">
      <c r="A484" s="47"/>
      <c r="B484" s="48"/>
      <c r="C484" s="48"/>
      <c r="D484" s="49"/>
      <c r="E484" s="50"/>
      <c r="F484" s="51"/>
      <c r="G484" s="52"/>
      <c r="H484" s="53"/>
      <c r="I484" s="54"/>
      <c r="J484" s="54"/>
      <c r="K484" s="35"/>
      <c r="L484" s="54"/>
      <c r="M484" s="54"/>
      <c r="N484" s="19"/>
      <c r="O484" s="54"/>
    </row>
    <row r="485" spans="1:15" ht="12.75" x14ac:dyDescent="0.15">
      <c r="A485" s="27" t="s">
        <v>198</v>
      </c>
      <c r="B485" s="28" t="s">
        <v>6963</v>
      </c>
      <c r="C485" s="29" t="s">
        <v>6964</v>
      </c>
      <c r="D485" s="30" t="s">
        <v>201</v>
      </c>
      <c r="E485" s="31">
        <v>1</v>
      </c>
      <c r="F485" s="32"/>
      <c r="G485" s="33">
        <v>580.43000000000006</v>
      </c>
      <c r="H485" s="34">
        <f>G485</f>
        <v>580.43000000000006</v>
      </c>
      <c r="I485" s="35">
        <f>SUM(I486:I489)</f>
        <v>507.6340800000001</v>
      </c>
      <c r="J485" s="35">
        <f>SUM(J486:J489)</f>
        <v>72.800000000000011</v>
      </c>
      <c r="K485" s="35">
        <f t="shared" si="73"/>
        <v>580.43408000000011</v>
      </c>
      <c r="L485" s="35">
        <f>SUM(L486:L489)</f>
        <v>0</v>
      </c>
      <c r="M485" s="35">
        <f>SUM(M486:M489)</f>
        <v>0</v>
      </c>
      <c r="N485" s="15"/>
      <c r="O485" s="35">
        <f>SUM(O486:O489)</f>
        <v>0</v>
      </c>
    </row>
    <row r="486" spans="1:15" ht="12.75" outlineLevel="1" collapsed="1" x14ac:dyDescent="0.2">
      <c r="A486" s="38" t="s">
        <v>6725</v>
      </c>
      <c r="B486" s="39" t="s">
        <v>6726</v>
      </c>
      <c r="C486" s="39" t="s">
        <v>6727</v>
      </c>
      <c r="D486" s="40" t="s">
        <v>205</v>
      </c>
      <c r="E486" s="41">
        <v>0.89688000000000012</v>
      </c>
      <c r="F486" s="42">
        <v>0</v>
      </c>
      <c r="G486" s="43">
        <v>566</v>
      </c>
      <c r="H486" s="44">
        <f>IF(ISNUMBER(F486),(E486*(1+(F486/100))*G486),G486*E486)</f>
        <v>507.6340800000001</v>
      </c>
      <c r="I486" s="45">
        <f>IF(OR(A486="PM",A486="PZ",A486="PP"),H486,"")</f>
        <v>507.6340800000001</v>
      </c>
      <c r="J486" s="45" t="str">
        <f>IF(A486="S",H486,"")</f>
        <v/>
      </c>
      <c r="K486" s="35"/>
      <c r="L486" s="45" t="str">
        <f>IF(A486="M06",H486,"")</f>
        <v/>
      </c>
      <c r="M486" s="45" t="str">
        <f>IF(OR(A486="M02",A486="M25",A486="M01s"),H486,"")</f>
        <v/>
      </c>
      <c r="N486" s="18" t="e">
        <f>IF(A486="ZMP",E486*(1+(F486/100)),#REF!)</f>
        <v>#REF!</v>
      </c>
      <c r="O486" s="45" t="str">
        <f>IF(A486="M01e",H486,"")</f>
        <v/>
      </c>
    </row>
    <row r="487" spans="1:15" ht="12.75" outlineLevel="1" collapsed="1" x14ac:dyDescent="0.2">
      <c r="A487" s="38" t="s">
        <v>315</v>
      </c>
      <c r="B487" s="39" t="s">
        <v>71</v>
      </c>
      <c r="C487" s="39" t="s">
        <v>72</v>
      </c>
      <c r="D487" s="40" t="s">
        <v>17</v>
      </c>
      <c r="E487" s="41">
        <v>0.02</v>
      </c>
      <c r="F487" s="42"/>
      <c r="G487" s="43">
        <v>1120</v>
      </c>
      <c r="H487" s="44">
        <f>IF(ISNUMBER(F487),(E487*(1+(F487/100))*G487),G487*E487)</f>
        <v>22.400000000000002</v>
      </c>
      <c r="I487" s="45" t="str">
        <f>IF(OR(A487="PM",A487="PZ",A487="PP"),H487,"")</f>
        <v/>
      </c>
      <c r="J487" s="45">
        <f>IF(A487="S",H487,"")</f>
        <v>22.400000000000002</v>
      </c>
      <c r="K487" s="35"/>
      <c r="L487" s="45" t="str">
        <f>IF(A487="M06",H487,"")</f>
        <v/>
      </c>
      <c r="M487" s="45" t="str">
        <f>IF(OR(A487="M02",A487="M25",A487="M01s"),H487,"")</f>
        <v/>
      </c>
      <c r="N487" s="18" t="e">
        <f>IF(A487="ZMP",E487*(1+(F487/100)),#REF!)</f>
        <v>#REF!</v>
      </c>
      <c r="O487" s="45" t="str">
        <f>IF(A487="M01e",H487,"")</f>
        <v/>
      </c>
    </row>
    <row r="488" spans="1:15" ht="12.75" outlineLevel="1" collapsed="1" x14ac:dyDescent="0.2">
      <c r="A488" s="38" t="s">
        <v>315</v>
      </c>
      <c r="B488" s="39" t="s">
        <v>85</v>
      </c>
      <c r="C488" s="39" t="s">
        <v>86</v>
      </c>
      <c r="D488" s="40" t="s">
        <v>46</v>
      </c>
      <c r="E488" s="41">
        <v>8.4000000000000005E-2</v>
      </c>
      <c r="F488" s="42"/>
      <c r="G488" s="43">
        <v>600</v>
      </c>
      <c r="H488" s="44">
        <f>IF(ISNUMBER(F488),(E488*(1+(F488/100))*G488),G488*E488)</f>
        <v>50.400000000000006</v>
      </c>
      <c r="I488" s="45" t="str">
        <f>IF(OR(A488="PM",A488="PZ",A488="PP"),H488,"")</f>
        <v/>
      </c>
      <c r="J488" s="45">
        <f>IF(A488="S",H488,"")</f>
        <v>50.400000000000006</v>
      </c>
      <c r="K488" s="35"/>
      <c r="L488" s="45" t="str">
        <f>IF(A488="M06",H488,"")</f>
        <v/>
      </c>
      <c r="M488" s="45" t="str">
        <f>IF(OR(A488="M02",A488="M25",A488="M01s"),H488,"")</f>
        <v/>
      </c>
      <c r="N488" s="18" t="e">
        <f>IF(A488="ZMP",E488*(1+(F488/100)),#REF!)</f>
        <v>#REF!</v>
      </c>
      <c r="O488" s="45" t="str">
        <f>IF(A488="M01e",H488,"")</f>
        <v/>
      </c>
    </row>
    <row r="489" spans="1:15" ht="12.75" outlineLevel="2" x14ac:dyDescent="0.2">
      <c r="A489" s="47"/>
      <c r="B489" s="48"/>
      <c r="C489" s="48"/>
      <c r="D489" s="49"/>
      <c r="E489" s="50"/>
      <c r="F489" s="51"/>
      <c r="G489" s="52"/>
      <c r="H489" s="53"/>
      <c r="I489" s="54"/>
      <c r="J489" s="54"/>
      <c r="K489" s="35"/>
      <c r="L489" s="54"/>
      <c r="M489" s="54"/>
      <c r="N489" s="19"/>
      <c r="O489" s="54"/>
    </row>
    <row r="490" spans="1:15" ht="12.75" x14ac:dyDescent="0.15">
      <c r="A490" s="27" t="s">
        <v>198</v>
      </c>
      <c r="B490" s="28" t="s">
        <v>6965</v>
      </c>
      <c r="C490" s="29" t="s">
        <v>6966</v>
      </c>
      <c r="D490" s="30" t="s">
        <v>201</v>
      </c>
      <c r="E490" s="31">
        <v>1</v>
      </c>
      <c r="F490" s="32"/>
      <c r="G490" s="33">
        <v>823.46</v>
      </c>
      <c r="H490" s="34">
        <f>G490</f>
        <v>823.46</v>
      </c>
      <c r="I490" s="35">
        <f>SUM(I491:I494)</f>
        <v>735.06420000000003</v>
      </c>
      <c r="J490" s="35">
        <f>SUM(J491:J494)</f>
        <v>88.4</v>
      </c>
      <c r="K490" s="35">
        <f t="shared" si="73"/>
        <v>823.46420000000001</v>
      </c>
      <c r="L490" s="35">
        <f>SUM(L491:L494)</f>
        <v>0</v>
      </c>
      <c r="M490" s="35">
        <f>SUM(M491:M494)</f>
        <v>0</v>
      </c>
      <c r="N490" s="15"/>
      <c r="O490" s="35">
        <f>SUM(O491:O494)</f>
        <v>0</v>
      </c>
    </row>
    <row r="491" spans="1:15" ht="12.75" outlineLevel="1" collapsed="1" x14ac:dyDescent="0.2">
      <c r="A491" s="38" t="s">
        <v>6725</v>
      </c>
      <c r="B491" s="39" t="s">
        <v>6726</v>
      </c>
      <c r="C491" s="39" t="s">
        <v>6727</v>
      </c>
      <c r="D491" s="40" t="s">
        <v>205</v>
      </c>
      <c r="E491" s="41">
        <v>1.2987</v>
      </c>
      <c r="F491" s="42">
        <v>0</v>
      </c>
      <c r="G491" s="43">
        <v>566</v>
      </c>
      <c r="H491" s="44">
        <f>IF(ISNUMBER(F491),(E491*(1+(F491/100))*G491),G491*E491)</f>
        <v>735.06420000000003</v>
      </c>
      <c r="I491" s="45">
        <f>IF(OR(A491="PM",A491="PZ",A491="PP"),H491,"")</f>
        <v>735.06420000000003</v>
      </c>
      <c r="J491" s="45" t="str">
        <f>IF(A491="S",H491,"")</f>
        <v/>
      </c>
      <c r="K491" s="35"/>
      <c r="L491" s="45" t="str">
        <f>IF(A491="M06",H491,"")</f>
        <v/>
      </c>
      <c r="M491" s="45" t="str">
        <f>IF(OR(A491="M02",A491="M25",A491="M01s"),H491,"")</f>
        <v/>
      </c>
      <c r="N491" s="18" t="e">
        <f>IF(A491="ZMP",E491*(1+(F491/100)),#REF!)</f>
        <v>#REF!</v>
      </c>
      <c r="O491" s="45" t="str">
        <f>IF(A491="M01e",H491,"")</f>
        <v/>
      </c>
    </row>
    <row r="492" spans="1:15" ht="12.75" outlineLevel="1" collapsed="1" x14ac:dyDescent="0.2">
      <c r="A492" s="38" t="s">
        <v>315</v>
      </c>
      <c r="B492" s="39" t="s">
        <v>71</v>
      </c>
      <c r="C492" s="39" t="s">
        <v>72</v>
      </c>
      <c r="D492" s="40" t="s">
        <v>17</v>
      </c>
      <c r="E492" s="41">
        <v>0.02</v>
      </c>
      <c r="F492" s="42"/>
      <c r="G492" s="43">
        <v>1120</v>
      </c>
      <c r="H492" s="44">
        <f>IF(ISNUMBER(F492),(E492*(1+(F492/100))*G492),G492*E492)</f>
        <v>22.400000000000002</v>
      </c>
      <c r="I492" s="45" t="str">
        <f>IF(OR(A492="PM",A492="PZ",A492="PP"),H492,"")</f>
        <v/>
      </c>
      <c r="J492" s="45">
        <f>IF(A492="S",H492,"")</f>
        <v>22.400000000000002</v>
      </c>
      <c r="K492" s="35"/>
      <c r="L492" s="45" t="str">
        <f>IF(A492="M06",H492,"")</f>
        <v/>
      </c>
      <c r="M492" s="45" t="str">
        <f>IF(OR(A492="M02",A492="M25",A492="M01s"),H492,"")</f>
        <v/>
      </c>
      <c r="N492" s="18" t="e">
        <f>IF(A492="ZMP",E492*(1+(F492/100)),#REF!)</f>
        <v>#REF!</v>
      </c>
      <c r="O492" s="45" t="str">
        <f>IF(A492="M01e",H492,"")</f>
        <v/>
      </c>
    </row>
    <row r="493" spans="1:15" ht="12.75" outlineLevel="1" collapsed="1" x14ac:dyDescent="0.2">
      <c r="A493" s="38" t="s">
        <v>315</v>
      </c>
      <c r="B493" s="39" t="s">
        <v>85</v>
      </c>
      <c r="C493" s="39" t="s">
        <v>86</v>
      </c>
      <c r="D493" s="40" t="s">
        <v>46</v>
      </c>
      <c r="E493" s="41">
        <v>0.11</v>
      </c>
      <c r="F493" s="42"/>
      <c r="G493" s="43">
        <v>600</v>
      </c>
      <c r="H493" s="44">
        <f>IF(ISNUMBER(F493),(E493*(1+(F493/100))*G493),G493*E493)</f>
        <v>66</v>
      </c>
      <c r="I493" s="45" t="str">
        <f>IF(OR(A493="PM",A493="PZ",A493="PP"),H493,"")</f>
        <v/>
      </c>
      <c r="J493" s="45">
        <f>IF(A493="S",H493,"")</f>
        <v>66</v>
      </c>
      <c r="K493" s="35"/>
      <c r="L493" s="45" t="str">
        <f>IF(A493="M06",H493,"")</f>
        <v/>
      </c>
      <c r="M493" s="45" t="str">
        <f>IF(OR(A493="M02",A493="M25",A493="M01s"),H493,"")</f>
        <v/>
      </c>
      <c r="N493" s="18" t="e">
        <f>IF(A493="ZMP",E493*(1+(F493/100)),#REF!)</f>
        <v>#REF!</v>
      </c>
      <c r="O493" s="45" t="str">
        <f>IF(A493="M01e",H493,"")</f>
        <v/>
      </c>
    </row>
    <row r="494" spans="1:15" ht="12.75" outlineLevel="2" x14ac:dyDescent="0.2">
      <c r="A494" s="47"/>
      <c r="B494" s="48"/>
      <c r="C494" s="48"/>
      <c r="D494" s="49"/>
      <c r="E494" s="50"/>
      <c r="F494" s="51"/>
      <c r="G494" s="52"/>
      <c r="H494" s="53"/>
      <c r="I494" s="54"/>
      <c r="J494" s="54"/>
      <c r="K494" s="35"/>
      <c r="L494" s="54"/>
      <c r="M494" s="54"/>
      <c r="N494" s="19"/>
      <c r="O494" s="54"/>
    </row>
    <row r="495" spans="1:15" ht="12.75" x14ac:dyDescent="0.15">
      <c r="A495" s="27" t="s">
        <v>198</v>
      </c>
      <c r="B495" s="28" t="s">
        <v>6967</v>
      </c>
      <c r="C495" s="29" t="s">
        <v>6968</v>
      </c>
      <c r="D495" s="30" t="s">
        <v>201</v>
      </c>
      <c r="E495" s="31">
        <v>1</v>
      </c>
      <c r="F495" s="32"/>
      <c r="G495" s="33">
        <v>334.65</v>
      </c>
      <c r="H495" s="34">
        <f>G495</f>
        <v>334.65</v>
      </c>
      <c r="I495" s="35">
        <f>SUM(I496:I498)</f>
        <v>312.24522000000002</v>
      </c>
      <c r="J495" s="35">
        <f>SUM(J496:J498)</f>
        <v>22.400000000000002</v>
      </c>
      <c r="K495" s="35">
        <f t="shared" si="73"/>
        <v>334.64521999999999</v>
      </c>
      <c r="L495" s="35">
        <f>SUM(L496:L498)</f>
        <v>0</v>
      </c>
      <c r="M495" s="35">
        <f>SUM(M496:M498)</f>
        <v>0</v>
      </c>
      <c r="N495" s="15"/>
      <c r="O495" s="35">
        <f>SUM(O496:O498)</f>
        <v>0</v>
      </c>
    </row>
    <row r="496" spans="1:15" ht="12.75" outlineLevel="1" collapsed="1" x14ac:dyDescent="0.2">
      <c r="A496" s="38" t="s">
        <v>6725</v>
      </c>
      <c r="B496" s="39" t="s">
        <v>6726</v>
      </c>
      <c r="C496" s="39" t="s">
        <v>6727</v>
      </c>
      <c r="D496" s="40" t="s">
        <v>205</v>
      </c>
      <c r="E496" s="41">
        <v>0.55166999999999999</v>
      </c>
      <c r="F496" s="42">
        <v>0</v>
      </c>
      <c r="G496" s="43">
        <v>566</v>
      </c>
      <c r="H496" s="44">
        <f>IF(ISNUMBER(F496),(E496*(1+(F496/100))*G496),G496*E496)</f>
        <v>312.24522000000002</v>
      </c>
      <c r="I496" s="45">
        <f>IF(OR(A496="PM",A496="PZ",A496="PP"),H496,"")</f>
        <v>312.24522000000002</v>
      </c>
      <c r="J496" s="45" t="str">
        <f>IF(A496="S",H496,"")</f>
        <v/>
      </c>
      <c r="K496" s="35"/>
      <c r="L496" s="45" t="str">
        <f>IF(A496="M06",H496,"")</f>
        <v/>
      </c>
      <c r="M496" s="45" t="str">
        <f>IF(OR(A496="M02",A496="M25",A496="M01s"),H496,"")</f>
        <v/>
      </c>
      <c r="N496" s="18" t="e">
        <f>IF(A496="ZMP",E496*(1+(F496/100)),#REF!)</f>
        <v>#REF!</v>
      </c>
      <c r="O496" s="45" t="str">
        <f>IF(A496="M01e",H496,"")</f>
        <v/>
      </c>
    </row>
    <row r="497" spans="1:15" ht="12.75" outlineLevel="1" collapsed="1" x14ac:dyDescent="0.2">
      <c r="A497" s="38" t="s">
        <v>315</v>
      </c>
      <c r="B497" s="39" t="s">
        <v>71</v>
      </c>
      <c r="C497" s="39" t="s">
        <v>72</v>
      </c>
      <c r="D497" s="40" t="s">
        <v>17</v>
      </c>
      <c r="E497" s="41">
        <v>0.02</v>
      </c>
      <c r="F497" s="42"/>
      <c r="G497" s="43">
        <v>1120</v>
      </c>
      <c r="H497" s="44">
        <f>IF(ISNUMBER(F497),(E497*(1+(F497/100))*G497),G497*E497)</f>
        <v>22.400000000000002</v>
      </c>
      <c r="I497" s="45" t="str">
        <f>IF(OR(A497="PM",A497="PZ",A497="PP"),H497,"")</f>
        <v/>
      </c>
      <c r="J497" s="45">
        <f>IF(A497="S",H497,"")</f>
        <v>22.400000000000002</v>
      </c>
      <c r="K497" s="35"/>
      <c r="L497" s="45" t="str">
        <f>IF(A497="M06",H497,"")</f>
        <v/>
      </c>
      <c r="M497" s="45" t="str">
        <f>IF(OR(A497="M02",A497="M25",A497="M01s"),H497,"")</f>
        <v/>
      </c>
      <c r="N497" s="18" t="e">
        <f>IF(A497="ZMP",E497*(1+(F497/100)),#REF!)</f>
        <v>#REF!</v>
      </c>
      <c r="O497" s="45" t="str">
        <f>IF(A497="M01e",H497,"")</f>
        <v/>
      </c>
    </row>
    <row r="498" spans="1:15" ht="12.75" outlineLevel="2" x14ac:dyDescent="0.2">
      <c r="A498" s="47"/>
      <c r="B498" s="48"/>
      <c r="C498" s="48"/>
      <c r="D498" s="49"/>
      <c r="E498" s="50"/>
      <c r="F498" s="51"/>
      <c r="G498" s="52"/>
      <c r="H498" s="53"/>
      <c r="I498" s="54"/>
      <c r="J498" s="54"/>
      <c r="K498" s="35"/>
      <c r="L498" s="54"/>
      <c r="M498" s="54"/>
      <c r="N498" s="19"/>
      <c r="O498" s="54"/>
    </row>
    <row r="499" spans="1:15" ht="12.75" x14ac:dyDescent="0.15">
      <c r="A499" s="27" t="s">
        <v>198</v>
      </c>
      <c r="B499" s="28" t="s">
        <v>6969</v>
      </c>
      <c r="C499" s="29" t="s">
        <v>6970</v>
      </c>
      <c r="D499" s="30" t="s">
        <v>201</v>
      </c>
      <c r="E499" s="31">
        <v>1</v>
      </c>
      <c r="F499" s="32"/>
      <c r="G499" s="33">
        <v>548.25</v>
      </c>
      <c r="H499" s="34">
        <f>G499</f>
        <v>548.25</v>
      </c>
      <c r="I499" s="35">
        <f>SUM(I500:I502)</f>
        <v>525.85362000000009</v>
      </c>
      <c r="J499" s="35">
        <f>SUM(J500:J502)</f>
        <v>22.400000000000002</v>
      </c>
      <c r="K499" s="35">
        <f t="shared" si="73"/>
        <v>548.25362000000007</v>
      </c>
      <c r="L499" s="35">
        <f>SUM(L500:L502)</f>
        <v>0</v>
      </c>
      <c r="M499" s="35">
        <f>SUM(M500:M502)</f>
        <v>0</v>
      </c>
      <c r="N499" s="15"/>
      <c r="O499" s="35">
        <f>SUM(O500:O502)</f>
        <v>0</v>
      </c>
    </row>
    <row r="500" spans="1:15" ht="12.75" outlineLevel="1" collapsed="1" x14ac:dyDescent="0.2">
      <c r="A500" s="38" t="s">
        <v>6725</v>
      </c>
      <c r="B500" s="39" t="s">
        <v>6726</v>
      </c>
      <c r="C500" s="39" t="s">
        <v>6727</v>
      </c>
      <c r="D500" s="40" t="s">
        <v>205</v>
      </c>
      <c r="E500" s="41">
        <v>0.92907000000000006</v>
      </c>
      <c r="F500" s="42">
        <v>0</v>
      </c>
      <c r="G500" s="43">
        <v>566</v>
      </c>
      <c r="H500" s="44">
        <f>IF(ISNUMBER(F500),(E500*(1+(F500/100))*G500),G500*E500)</f>
        <v>525.85362000000009</v>
      </c>
      <c r="I500" s="45">
        <f>IF(OR(A500="PM",A500="PZ",A500="PP"),H500,"")</f>
        <v>525.85362000000009</v>
      </c>
      <c r="J500" s="45" t="str">
        <f>IF(A500="S",H500,"")</f>
        <v/>
      </c>
      <c r="K500" s="35"/>
      <c r="L500" s="45" t="str">
        <f>IF(A500="M06",H500,"")</f>
        <v/>
      </c>
      <c r="M500" s="45" t="str">
        <f>IF(OR(A500="M02",A500="M25",A500="M01s"),H500,"")</f>
        <v/>
      </c>
      <c r="N500" s="18" t="e">
        <f>IF(A500="ZMP",E500*(1+(F500/100)),#REF!)</f>
        <v>#REF!</v>
      </c>
      <c r="O500" s="45" t="str">
        <f>IF(A500="M01e",H500,"")</f>
        <v/>
      </c>
    </row>
    <row r="501" spans="1:15" ht="12.75" outlineLevel="1" collapsed="1" x14ac:dyDescent="0.2">
      <c r="A501" s="38" t="s">
        <v>315</v>
      </c>
      <c r="B501" s="39" t="s">
        <v>71</v>
      </c>
      <c r="C501" s="39" t="s">
        <v>72</v>
      </c>
      <c r="D501" s="40" t="s">
        <v>17</v>
      </c>
      <c r="E501" s="41">
        <v>0.02</v>
      </c>
      <c r="F501" s="42"/>
      <c r="G501" s="43">
        <v>1120</v>
      </c>
      <c r="H501" s="44">
        <f>IF(ISNUMBER(F501),(E501*(1+(F501/100))*G501),G501*E501)</f>
        <v>22.400000000000002</v>
      </c>
      <c r="I501" s="45" t="str">
        <f>IF(OR(A501="PM",A501="PZ",A501="PP"),H501,"")</f>
        <v/>
      </c>
      <c r="J501" s="45">
        <f>IF(A501="S",H501,"")</f>
        <v>22.400000000000002</v>
      </c>
      <c r="K501" s="35"/>
      <c r="L501" s="45" t="str">
        <f>IF(A501="M06",H501,"")</f>
        <v/>
      </c>
      <c r="M501" s="45" t="str">
        <f>IF(OR(A501="M02",A501="M25",A501="M01s"),H501,"")</f>
        <v/>
      </c>
      <c r="N501" s="18" t="e">
        <f>IF(A501="ZMP",E501*(1+(F501/100)),#REF!)</f>
        <v>#REF!</v>
      </c>
      <c r="O501" s="45" t="str">
        <f>IF(A501="M01e",H501,"")</f>
        <v/>
      </c>
    </row>
    <row r="502" spans="1:15" ht="12.75" outlineLevel="2" x14ac:dyDescent="0.2">
      <c r="A502" s="47"/>
      <c r="B502" s="48"/>
      <c r="C502" s="48"/>
      <c r="D502" s="49"/>
      <c r="E502" s="50"/>
      <c r="F502" s="51"/>
      <c r="G502" s="52"/>
      <c r="H502" s="53"/>
      <c r="I502" s="54"/>
      <c r="J502" s="54"/>
      <c r="K502" s="35"/>
      <c r="L502" s="54"/>
      <c r="M502" s="54"/>
      <c r="N502" s="19"/>
      <c r="O502" s="54"/>
    </row>
    <row r="503" spans="1:15" ht="12.75" x14ac:dyDescent="0.15">
      <c r="A503" s="27" t="s">
        <v>198</v>
      </c>
      <c r="B503" s="28" t="s">
        <v>6971</v>
      </c>
      <c r="C503" s="29" t="s">
        <v>6972</v>
      </c>
      <c r="D503" s="30" t="s">
        <v>201</v>
      </c>
      <c r="E503" s="31">
        <v>1</v>
      </c>
      <c r="F503" s="32"/>
      <c r="G503" s="33">
        <v>908.23</v>
      </c>
      <c r="H503" s="34">
        <f>G503</f>
        <v>908.23</v>
      </c>
      <c r="I503" s="35">
        <f>SUM(I504:I507)</f>
        <v>805.42932000000008</v>
      </c>
      <c r="J503" s="35">
        <f>SUM(J504:J507)</f>
        <v>102.80000000000001</v>
      </c>
      <c r="K503" s="35">
        <f t="shared" si="73"/>
        <v>908.22932000000014</v>
      </c>
      <c r="L503" s="35">
        <f>SUM(L504:L507)</f>
        <v>0</v>
      </c>
      <c r="M503" s="35">
        <f>SUM(M504:M507)</f>
        <v>0</v>
      </c>
      <c r="N503" s="15"/>
      <c r="O503" s="35">
        <f>SUM(O504:O507)</f>
        <v>0</v>
      </c>
    </row>
    <row r="504" spans="1:15" ht="12.75" outlineLevel="1" collapsed="1" x14ac:dyDescent="0.2">
      <c r="A504" s="38" t="s">
        <v>6725</v>
      </c>
      <c r="B504" s="39" t="s">
        <v>6726</v>
      </c>
      <c r="C504" s="39" t="s">
        <v>6727</v>
      </c>
      <c r="D504" s="40" t="s">
        <v>205</v>
      </c>
      <c r="E504" s="41">
        <v>1.4230200000000002</v>
      </c>
      <c r="F504" s="42">
        <v>0</v>
      </c>
      <c r="G504" s="43">
        <v>566</v>
      </c>
      <c r="H504" s="44">
        <f>IF(ISNUMBER(F504),(E504*(1+(F504/100))*G504),G504*E504)</f>
        <v>805.42932000000008</v>
      </c>
      <c r="I504" s="45">
        <f>IF(OR(A504="PM",A504="PZ",A504="PP"),H504,"")</f>
        <v>805.42932000000008</v>
      </c>
      <c r="J504" s="45" t="str">
        <f>IF(A504="S",H504,"")</f>
        <v/>
      </c>
      <c r="K504" s="35"/>
      <c r="L504" s="45" t="str">
        <f>IF(A504="M06",H504,"")</f>
        <v/>
      </c>
      <c r="M504" s="45" t="str">
        <f>IF(OR(A504="M02",A504="M25",A504="M01s"),H504,"")</f>
        <v/>
      </c>
      <c r="N504" s="18" t="e">
        <f>IF(A504="ZMP",E504*(1+(F504/100)),#REF!)</f>
        <v>#REF!</v>
      </c>
      <c r="O504" s="45" t="str">
        <f>IF(A504="M01e",H504,"")</f>
        <v/>
      </c>
    </row>
    <row r="505" spans="1:15" ht="12.75" outlineLevel="1" collapsed="1" x14ac:dyDescent="0.2">
      <c r="A505" s="38" t="s">
        <v>315</v>
      </c>
      <c r="B505" s="39" t="s">
        <v>71</v>
      </c>
      <c r="C505" s="39" t="s">
        <v>72</v>
      </c>
      <c r="D505" s="40" t="s">
        <v>17</v>
      </c>
      <c r="E505" s="41">
        <v>0.02</v>
      </c>
      <c r="F505" s="42"/>
      <c r="G505" s="43">
        <v>1120</v>
      </c>
      <c r="H505" s="44">
        <f>IF(ISNUMBER(F505),(E505*(1+(F505/100))*G505),G505*E505)</f>
        <v>22.400000000000002</v>
      </c>
      <c r="I505" s="45" t="str">
        <f>IF(OR(A505="PM",A505="PZ",A505="PP"),H505,"")</f>
        <v/>
      </c>
      <c r="J505" s="45">
        <f>IF(A505="S",H505,"")</f>
        <v>22.400000000000002</v>
      </c>
      <c r="K505" s="35"/>
      <c r="L505" s="45" t="str">
        <f>IF(A505="M06",H505,"")</f>
        <v/>
      </c>
      <c r="M505" s="45" t="str">
        <f>IF(OR(A505="M02",A505="M25",A505="M01s"),H505,"")</f>
        <v/>
      </c>
      <c r="N505" s="18" t="e">
        <f>IF(A505="ZMP",E505*(1+(F505/100)),#REF!)</f>
        <v>#REF!</v>
      </c>
      <c r="O505" s="45" t="str">
        <f>IF(A505="M01e",H505,"")</f>
        <v/>
      </c>
    </row>
    <row r="506" spans="1:15" ht="12.75" outlineLevel="1" collapsed="1" x14ac:dyDescent="0.2">
      <c r="A506" s="38" t="s">
        <v>315</v>
      </c>
      <c r="B506" s="39" t="s">
        <v>85</v>
      </c>
      <c r="C506" s="39" t="s">
        <v>86</v>
      </c>
      <c r="D506" s="40" t="s">
        <v>46</v>
      </c>
      <c r="E506" s="41">
        <v>0.13400000000000001</v>
      </c>
      <c r="F506" s="42"/>
      <c r="G506" s="43">
        <v>600</v>
      </c>
      <c r="H506" s="44">
        <f>IF(ISNUMBER(F506),(E506*(1+(F506/100))*G506),G506*E506)</f>
        <v>80.400000000000006</v>
      </c>
      <c r="I506" s="45" t="str">
        <f>IF(OR(A506="PM",A506="PZ",A506="PP"),H506,"")</f>
        <v/>
      </c>
      <c r="J506" s="45">
        <f>IF(A506="S",H506,"")</f>
        <v>80.400000000000006</v>
      </c>
      <c r="K506" s="35"/>
      <c r="L506" s="45" t="str">
        <f>IF(A506="M06",H506,"")</f>
        <v/>
      </c>
      <c r="M506" s="45" t="str">
        <f>IF(OR(A506="M02",A506="M25",A506="M01s"),H506,"")</f>
        <v/>
      </c>
      <c r="N506" s="18" t="e">
        <f>IF(A506="ZMP",E506*(1+(F506/100)),#REF!)</f>
        <v>#REF!</v>
      </c>
      <c r="O506" s="45" t="str">
        <f>IF(A506="M01e",H506,"")</f>
        <v/>
      </c>
    </row>
    <row r="507" spans="1:15" ht="12.75" outlineLevel="2" x14ac:dyDescent="0.2">
      <c r="A507" s="47"/>
      <c r="B507" s="48"/>
      <c r="C507" s="48"/>
      <c r="D507" s="49"/>
      <c r="E507" s="50"/>
      <c r="F507" s="51"/>
      <c r="G507" s="52"/>
      <c r="H507" s="53"/>
      <c r="I507" s="54"/>
      <c r="J507" s="54"/>
      <c r="K507" s="35"/>
      <c r="L507" s="54"/>
      <c r="M507" s="54"/>
      <c r="N507" s="19"/>
      <c r="O507" s="54"/>
    </row>
    <row r="508" spans="1:15" ht="12.75" x14ac:dyDescent="0.15">
      <c r="A508" s="27" t="s">
        <v>198</v>
      </c>
      <c r="B508" s="28" t="s">
        <v>6973</v>
      </c>
      <c r="C508" s="29" t="s">
        <v>6974</v>
      </c>
      <c r="D508" s="30" t="s">
        <v>201</v>
      </c>
      <c r="E508" s="31">
        <v>1</v>
      </c>
      <c r="F508" s="32"/>
      <c r="G508" s="33">
        <v>1297.19</v>
      </c>
      <c r="H508" s="34">
        <f>G508</f>
        <v>1297.19</v>
      </c>
      <c r="I508" s="35">
        <f>SUM(I509:I512)</f>
        <v>1169.1918600000001</v>
      </c>
      <c r="J508" s="35">
        <f>SUM(J509:J512)</f>
        <v>128</v>
      </c>
      <c r="K508" s="35">
        <f t="shared" si="73"/>
        <v>1297.1918600000001</v>
      </c>
      <c r="L508" s="35">
        <f>SUM(L509:L512)</f>
        <v>0</v>
      </c>
      <c r="M508" s="35">
        <f>SUM(M509:M512)</f>
        <v>0</v>
      </c>
      <c r="N508" s="15"/>
      <c r="O508" s="35">
        <f>SUM(O509:O512)</f>
        <v>0</v>
      </c>
    </row>
    <row r="509" spans="1:15" ht="12.75" outlineLevel="1" collapsed="1" x14ac:dyDescent="0.2">
      <c r="A509" s="38" t="s">
        <v>6725</v>
      </c>
      <c r="B509" s="39" t="s">
        <v>6726</v>
      </c>
      <c r="C509" s="39" t="s">
        <v>6727</v>
      </c>
      <c r="D509" s="40" t="s">
        <v>205</v>
      </c>
      <c r="E509" s="41">
        <v>2.0657100000000002</v>
      </c>
      <c r="F509" s="42">
        <v>0</v>
      </c>
      <c r="G509" s="43">
        <v>566</v>
      </c>
      <c r="H509" s="44">
        <f>IF(ISNUMBER(F509),(E509*(1+(F509/100))*G509),G509*E509)</f>
        <v>1169.1918600000001</v>
      </c>
      <c r="I509" s="45">
        <f>IF(OR(A509="PM",A509="PZ",A509="PP"),H509,"")</f>
        <v>1169.1918600000001</v>
      </c>
      <c r="J509" s="45" t="str">
        <f>IF(A509="S",H509,"")</f>
        <v/>
      </c>
      <c r="K509" s="35"/>
      <c r="L509" s="45" t="str">
        <f>IF(A509="M06",H509,"")</f>
        <v/>
      </c>
      <c r="M509" s="45" t="str">
        <f>IF(OR(A509="M02",A509="M25",A509="M01s"),H509,"")</f>
        <v/>
      </c>
      <c r="N509" s="18" t="e">
        <f>IF(A509="ZMP",E509*(1+(F509/100)),#REF!)</f>
        <v>#REF!</v>
      </c>
      <c r="O509" s="45" t="str">
        <f>IF(A509="M01e",H509,"")</f>
        <v/>
      </c>
    </row>
    <row r="510" spans="1:15" ht="12.75" outlineLevel="1" collapsed="1" x14ac:dyDescent="0.2">
      <c r="A510" s="38" t="s">
        <v>315</v>
      </c>
      <c r="B510" s="39" t="s">
        <v>71</v>
      </c>
      <c r="C510" s="39" t="s">
        <v>72</v>
      </c>
      <c r="D510" s="40" t="s">
        <v>17</v>
      </c>
      <c r="E510" s="41">
        <v>0.02</v>
      </c>
      <c r="F510" s="42"/>
      <c r="G510" s="43">
        <v>1120</v>
      </c>
      <c r="H510" s="44">
        <f>IF(ISNUMBER(F510),(E510*(1+(F510/100))*G510),G510*E510)</f>
        <v>22.400000000000002</v>
      </c>
      <c r="I510" s="45" t="str">
        <f>IF(OR(A510="PM",A510="PZ",A510="PP"),H510,"")</f>
        <v/>
      </c>
      <c r="J510" s="45">
        <f>IF(A510="S",H510,"")</f>
        <v>22.400000000000002</v>
      </c>
      <c r="K510" s="35"/>
      <c r="L510" s="45" t="str">
        <f>IF(A510="M06",H510,"")</f>
        <v/>
      </c>
      <c r="M510" s="45" t="str">
        <f>IF(OR(A510="M02",A510="M25",A510="M01s"),H510,"")</f>
        <v/>
      </c>
      <c r="N510" s="18" t="e">
        <f>IF(A510="ZMP",E510*(1+(F510/100)),#REF!)</f>
        <v>#REF!</v>
      </c>
      <c r="O510" s="45" t="str">
        <f>IF(A510="M01e",H510,"")</f>
        <v/>
      </c>
    </row>
    <row r="511" spans="1:15" ht="12.75" outlineLevel="1" collapsed="1" x14ac:dyDescent="0.2">
      <c r="A511" s="38" t="s">
        <v>315</v>
      </c>
      <c r="B511" s="39" t="s">
        <v>85</v>
      </c>
      <c r="C511" s="39" t="s">
        <v>86</v>
      </c>
      <c r="D511" s="40" t="s">
        <v>46</v>
      </c>
      <c r="E511" s="41">
        <v>0.17599999999999999</v>
      </c>
      <c r="F511" s="42"/>
      <c r="G511" s="43">
        <v>600</v>
      </c>
      <c r="H511" s="44">
        <f>IF(ISNUMBER(F511),(E511*(1+(F511/100))*G511),G511*E511)</f>
        <v>105.6</v>
      </c>
      <c r="I511" s="45" t="str">
        <f>IF(OR(A511="PM",A511="PZ",A511="PP"),H511,"")</f>
        <v/>
      </c>
      <c r="J511" s="45">
        <f>IF(A511="S",H511,"")</f>
        <v>105.6</v>
      </c>
      <c r="K511" s="35"/>
      <c r="L511" s="45" t="str">
        <f>IF(A511="M06",H511,"")</f>
        <v/>
      </c>
      <c r="M511" s="45" t="str">
        <f>IF(OR(A511="M02",A511="M25",A511="M01s"),H511,"")</f>
        <v/>
      </c>
      <c r="N511" s="18" t="e">
        <f>IF(A511="ZMP",E511*(1+(F511/100)),#REF!)</f>
        <v>#REF!</v>
      </c>
      <c r="O511" s="45" t="str">
        <f>IF(A511="M01e",H511,"")</f>
        <v/>
      </c>
    </row>
    <row r="512" spans="1:15" ht="12.75" outlineLevel="2" x14ac:dyDescent="0.2">
      <c r="A512" s="47"/>
      <c r="B512" s="48"/>
      <c r="C512" s="48"/>
      <c r="D512" s="49"/>
      <c r="E512" s="50"/>
      <c r="F512" s="51"/>
      <c r="G512" s="52"/>
      <c r="H512" s="53"/>
      <c r="I512" s="54"/>
      <c r="J512" s="54"/>
      <c r="K512" s="35"/>
      <c r="L512" s="54"/>
      <c r="M512" s="54"/>
      <c r="N512" s="19"/>
      <c r="O512" s="54"/>
    </row>
    <row r="513" spans="1:15" ht="12.75" x14ac:dyDescent="0.15">
      <c r="A513" s="27" t="s">
        <v>198</v>
      </c>
      <c r="B513" s="28" t="s">
        <v>6975</v>
      </c>
      <c r="C513" s="29" t="s">
        <v>6976</v>
      </c>
      <c r="D513" s="30" t="s">
        <v>201</v>
      </c>
      <c r="E513" s="31">
        <v>1</v>
      </c>
      <c r="F513" s="32"/>
      <c r="G513" s="33">
        <v>484.17</v>
      </c>
      <c r="H513" s="34">
        <f>G513</f>
        <v>484.17</v>
      </c>
      <c r="I513" s="35">
        <f>SUM(I514:I516)</f>
        <v>461.77110000000005</v>
      </c>
      <c r="J513" s="35">
        <f>SUM(J514:J516)</f>
        <v>22.400000000000002</v>
      </c>
      <c r="K513" s="35">
        <f t="shared" si="73"/>
        <v>484.17110000000002</v>
      </c>
      <c r="L513" s="35">
        <f>SUM(L514:L516)</f>
        <v>0</v>
      </c>
      <c r="M513" s="35">
        <f>SUM(M514:M516)</f>
        <v>0</v>
      </c>
      <c r="N513" s="15"/>
      <c r="O513" s="35">
        <f>SUM(O514:O516)</f>
        <v>0</v>
      </c>
    </row>
    <row r="514" spans="1:15" ht="12.75" outlineLevel="1" collapsed="1" x14ac:dyDescent="0.2">
      <c r="A514" s="38" t="s">
        <v>6725</v>
      </c>
      <c r="B514" s="39" t="s">
        <v>6726</v>
      </c>
      <c r="C514" s="39" t="s">
        <v>6727</v>
      </c>
      <c r="D514" s="40" t="s">
        <v>205</v>
      </c>
      <c r="E514" s="41">
        <v>0.81585000000000008</v>
      </c>
      <c r="F514" s="42">
        <v>0</v>
      </c>
      <c r="G514" s="43">
        <v>566</v>
      </c>
      <c r="H514" s="44">
        <f>IF(ISNUMBER(F514),(E514*(1+(F514/100))*G514),G514*E514)</f>
        <v>461.77110000000005</v>
      </c>
      <c r="I514" s="45">
        <f>IF(OR(A514="PM",A514="PZ",A514="PP"),H514,"")</f>
        <v>461.77110000000005</v>
      </c>
      <c r="J514" s="45" t="str">
        <f>IF(A514="S",H514,"")</f>
        <v/>
      </c>
      <c r="K514" s="35"/>
      <c r="L514" s="45" t="str">
        <f>IF(A514="M06",H514,"")</f>
        <v/>
      </c>
      <c r="M514" s="45" t="str">
        <f>IF(OR(A514="M02",A514="M25",A514="M01s"),H514,"")</f>
        <v/>
      </c>
      <c r="N514" s="18" t="e">
        <f>IF(A514="ZMP",E514*(1+(F514/100)),#REF!)</f>
        <v>#REF!</v>
      </c>
      <c r="O514" s="45" t="str">
        <f>IF(A514="M01e",H514,"")</f>
        <v/>
      </c>
    </row>
    <row r="515" spans="1:15" ht="12.75" outlineLevel="1" collapsed="1" x14ac:dyDescent="0.2">
      <c r="A515" s="38" t="s">
        <v>315</v>
      </c>
      <c r="B515" s="39" t="s">
        <v>71</v>
      </c>
      <c r="C515" s="39" t="s">
        <v>72</v>
      </c>
      <c r="D515" s="40" t="s">
        <v>17</v>
      </c>
      <c r="E515" s="41">
        <v>0.02</v>
      </c>
      <c r="F515" s="42"/>
      <c r="G515" s="43">
        <v>1120</v>
      </c>
      <c r="H515" s="44">
        <f>IF(ISNUMBER(F515),(E515*(1+(F515/100))*G515),G515*E515)</f>
        <v>22.400000000000002</v>
      </c>
      <c r="I515" s="45" t="str">
        <f>IF(OR(A515="PM",A515="PZ",A515="PP"),H515,"")</f>
        <v/>
      </c>
      <c r="J515" s="45">
        <f>IF(A515="S",H515,"")</f>
        <v>22.400000000000002</v>
      </c>
      <c r="K515" s="35"/>
      <c r="L515" s="45" t="str">
        <f>IF(A515="M06",H515,"")</f>
        <v/>
      </c>
      <c r="M515" s="45" t="str">
        <f>IF(OR(A515="M02",A515="M25",A515="M01s"),H515,"")</f>
        <v/>
      </c>
      <c r="N515" s="18" t="e">
        <f>IF(A515="ZMP",E515*(1+(F515/100)),#REF!)</f>
        <v>#REF!</v>
      </c>
      <c r="O515" s="45" t="str">
        <f>IF(A515="M01e",H515,"")</f>
        <v/>
      </c>
    </row>
    <row r="516" spans="1:15" ht="12.75" outlineLevel="2" x14ac:dyDescent="0.2">
      <c r="A516" s="47"/>
      <c r="B516" s="48"/>
      <c r="C516" s="48"/>
      <c r="D516" s="49"/>
      <c r="E516" s="50"/>
      <c r="F516" s="51"/>
      <c r="G516" s="52"/>
      <c r="H516" s="53"/>
      <c r="I516" s="54"/>
      <c r="J516" s="54"/>
      <c r="K516" s="35"/>
      <c r="L516" s="54"/>
      <c r="M516" s="54"/>
      <c r="N516" s="19"/>
      <c r="O516" s="54"/>
    </row>
    <row r="517" spans="1:15" ht="12.75" x14ac:dyDescent="0.15">
      <c r="A517" s="27" t="s">
        <v>198</v>
      </c>
      <c r="B517" s="28" t="s">
        <v>6977</v>
      </c>
      <c r="C517" s="29" t="s">
        <v>6978</v>
      </c>
      <c r="D517" s="30" t="s">
        <v>201</v>
      </c>
      <c r="E517" s="31">
        <v>1</v>
      </c>
      <c r="F517" s="32"/>
      <c r="G517" s="33">
        <v>805.21</v>
      </c>
      <c r="H517" s="34">
        <f>G517</f>
        <v>805.21</v>
      </c>
      <c r="I517" s="35">
        <f>SUM(I518:I520)</f>
        <v>782.81196000000011</v>
      </c>
      <c r="J517" s="35">
        <f>SUM(J518:J520)</f>
        <v>22.400000000000002</v>
      </c>
      <c r="K517" s="35">
        <f t="shared" ref="K517:K575" si="74">I517+J517</f>
        <v>805.21196000000009</v>
      </c>
      <c r="L517" s="35">
        <f>SUM(L518:L520)</f>
        <v>0</v>
      </c>
      <c r="M517" s="35">
        <f>SUM(M518:M520)</f>
        <v>0</v>
      </c>
      <c r="N517" s="15"/>
      <c r="O517" s="35">
        <f>SUM(O518:O520)</f>
        <v>0</v>
      </c>
    </row>
    <row r="518" spans="1:15" ht="12.75" outlineLevel="1" collapsed="1" x14ac:dyDescent="0.2">
      <c r="A518" s="38" t="s">
        <v>6725</v>
      </c>
      <c r="B518" s="39" t="s">
        <v>6726</v>
      </c>
      <c r="C518" s="39" t="s">
        <v>6727</v>
      </c>
      <c r="D518" s="40" t="s">
        <v>205</v>
      </c>
      <c r="E518" s="41">
        <v>1.3830600000000002</v>
      </c>
      <c r="F518" s="42">
        <v>0</v>
      </c>
      <c r="G518" s="43">
        <v>566</v>
      </c>
      <c r="H518" s="44">
        <f>IF(ISNUMBER(F518),(E518*(1+(F518/100))*G518),G518*E518)</f>
        <v>782.81196000000011</v>
      </c>
      <c r="I518" s="45">
        <f>IF(OR(A518="PM",A518="PZ",A518="PP"),H518,"")</f>
        <v>782.81196000000011</v>
      </c>
      <c r="J518" s="45" t="str">
        <f>IF(A518="S",H518,"")</f>
        <v/>
      </c>
      <c r="K518" s="35"/>
      <c r="L518" s="45" t="str">
        <f>IF(A518="M06",H518,"")</f>
        <v/>
      </c>
      <c r="M518" s="45" t="str">
        <f>IF(OR(A518="M02",A518="M25",A518="M01s"),H518,"")</f>
        <v/>
      </c>
      <c r="N518" s="18" t="e">
        <f>IF(A518="ZMP",E518*(1+(F518/100)),#REF!)</f>
        <v>#REF!</v>
      </c>
      <c r="O518" s="45" t="str">
        <f>IF(A518="M01e",H518,"")</f>
        <v/>
      </c>
    </row>
    <row r="519" spans="1:15" ht="12.75" outlineLevel="1" collapsed="1" x14ac:dyDescent="0.2">
      <c r="A519" s="38" t="s">
        <v>315</v>
      </c>
      <c r="B519" s="39" t="s">
        <v>71</v>
      </c>
      <c r="C519" s="39" t="s">
        <v>72</v>
      </c>
      <c r="D519" s="40" t="s">
        <v>17</v>
      </c>
      <c r="E519" s="41">
        <v>0.02</v>
      </c>
      <c r="F519" s="42"/>
      <c r="G519" s="43">
        <v>1120</v>
      </c>
      <c r="H519" s="44">
        <f>IF(ISNUMBER(F519),(E519*(1+(F519/100))*G519),G519*E519)</f>
        <v>22.400000000000002</v>
      </c>
      <c r="I519" s="45" t="str">
        <f>IF(OR(A519="PM",A519="PZ",A519="PP"),H519,"")</f>
        <v/>
      </c>
      <c r="J519" s="45">
        <f>IF(A519="S",H519,"")</f>
        <v>22.400000000000002</v>
      </c>
      <c r="K519" s="35"/>
      <c r="L519" s="45" t="str">
        <f>IF(A519="M06",H519,"")</f>
        <v/>
      </c>
      <c r="M519" s="45" t="str">
        <f>IF(OR(A519="M02",A519="M25",A519="M01s"),H519,"")</f>
        <v/>
      </c>
      <c r="N519" s="18" t="e">
        <f>IF(A519="ZMP",E519*(1+(F519/100)),#REF!)</f>
        <v>#REF!</v>
      </c>
      <c r="O519" s="45" t="str">
        <f>IF(A519="M01e",H519,"")</f>
        <v/>
      </c>
    </row>
    <row r="520" spans="1:15" ht="12.75" outlineLevel="2" x14ac:dyDescent="0.2">
      <c r="A520" s="47"/>
      <c r="B520" s="48"/>
      <c r="C520" s="48"/>
      <c r="D520" s="49"/>
      <c r="E520" s="50"/>
      <c r="F520" s="51"/>
      <c r="G520" s="52"/>
      <c r="H520" s="53"/>
      <c r="I520" s="54"/>
      <c r="J520" s="54"/>
      <c r="K520" s="35"/>
      <c r="L520" s="54"/>
      <c r="M520" s="54"/>
      <c r="N520" s="19"/>
      <c r="O520" s="54"/>
    </row>
    <row r="521" spans="1:15" ht="12.75" x14ac:dyDescent="0.15">
      <c r="A521" s="27" t="s">
        <v>198</v>
      </c>
      <c r="B521" s="28" t="s">
        <v>6979</v>
      </c>
      <c r="C521" s="29" t="s">
        <v>6980</v>
      </c>
      <c r="D521" s="30" t="s">
        <v>201</v>
      </c>
      <c r="E521" s="31">
        <v>1</v>
      </c>
      <c r="F521" s="32"/>
      <c r="G521" s="33">
        <v>1344.23</v>
      </c>
      <c r="H521" s="34">
        <f>G521</f>
        <v>1344.23</v>
      </c>
      <c r="I521" s="35">
        <f>SUM(I522:I525)</f>
        <v>1201.2331200000001</v>
      </c>
      <c r="J521" s="35">
        <f>SUM(J522:J525)</f>
        <v>143</v>
      </c>
      <c r="K521" s="35">
        <f t="shared" si="74"/>
        <v>1344.2331200000001</v>
      </c>
      <c r="L521" s="35">
        <f>SUM(L522:L525)</f>
        <v>0</v>
      </c>
      <c r="M521" s="35">
        <f>SUM(M522:M525)</f>
        <v>0</v>
      </c>
      <c r="N521" s="15"/>
      <c r="O521" s="35">
        <f>SUM(O522:O525)</f>
        <v>0</v>
      </c>
    </row>
    <row r="522" spans="1:15" ht="12.75" outlineLevel="1" collapsed="1" x14ac:dyDescent="0.2">
      <c r="A522" s="38" t="s">
        <v>6725</v>
      </c>
      <c r="B522" s="39" t="s">
        <v>6726</v>
      </c>
      <c r="C522" s="39" t="s">
        <v>6727</v>
      </c>
      <c r="D522" s="40" t="s">
        <v>205</v>
      </c>
      <c r="E522" s="41">
        <v>2.1223200000000002</v>
      </c>
      <c r="F522" s="42">
        <v>0</v>
      </c>
      <c r="G522" s="43">
        <v>566</v>
      </c>
      <c r="H522" s="44">
        <f>IF(ISNUMBER(F522),(E522*(1+(F522/100))*G522),G522*E522)</f>
        <v>1201.2331200000001</v>
      </c>
      <c r="I522" s="45">
        <f>IF(OR(A522="PM",A522="PZ",A522="PP"),H522,"")</f>
        <v>1201.2331200000001</v>
      </c>
      <c r="J522" s="45" t="str">
        <f>IF(A522="S",H522,"")</f>
        <v/>
      </c>
      <c r="K522" s="35"/>
      <c r="L522" s="45" t="str">
        <f>IF(A522="M06",H522,"")</f>
        <v/>
      </c>
      <c r="M522" s="45" t="str">
        <f>IF(OR(A522="M02",A522="M25",A522="M01s"),H522,"")</f>
        <v/>
      </c>
      <c r="N522" s="18" t="e">
        <f>IF(A522="ZMP",E522*(1+(F522/100)),#REF!)</f>
        <v>#REF!</v>
      </c>
      <c r="O522" s="45" t="str">
        <f>IF(A522="M01e",H522,"")</f>
        <v/>
      </c>
    </row>
    <row r="523" spans="1:15" ht="12.75" outlineLevel="1" collapsed="1" x14ac:dyDescent="0.2">
      <c r="A523" s="38" t="s">
        <v>315</v>
      </c>
      <c r="B523" s="39" t="s">
        <v>71</v>
      </c>
      <c r="C523" s="39" t="s">
        <v>72</v>
      </c>
      <c r="D523" s="40" t="s">
        <v>17</v>
      </c>
      <c r="E523" s="41">
        <v>0.02</v>
      </c>
      <c r="F523" s="42"/>
      <c r="G523" s="43">
        <v>1120</v>
      </c>
      <c r="H523" s="44">
        <f>IF(ISNUMBER(F523),(E523*(1+(F523/100))*G523),G523*E523)</f>
        <v>22.400000000000002</v>
      </c>
      <c r="I523" s="45" t="str">
        <f>IF(OR(A523="PM",A523="PZ",A523="PP"),H523,"")</f>
        <v/>
      </c>
      <c r="J523" s="45">
        <f>IF(A523="S",H523,"")</f>
        <v>22.400000000000002</v>
      </c>
      <c r="K523" s="35"/>
      <c r="L523" s="45" t="str">
        <f>IF(A523="M06",H523,"")</f>
        <v/>
      </c>
      <c r="M523" s="45" t="str">
        <f>IF(OR(A523="M02",A523="M25",A523="M01s"),H523,"")</f>
        <v/>
      </c>
      <c r="N523" s="18" t="e">
        <f>IF(A523="ZMP",E523*(1+(F523/100)),#REF!)</f>
        <v>#REF!</v>
      </c>
      <c r="O523" s="45" t="str">
        <f>IF(A523="M01e",H523,"")</f>
        <v/>
      </c>
    </row>
    <row r="524" spans="1:15" ht="12.75" outlineLevel="1" collapsed="1" x14ac:dyDescent="0.2">
      <c r="A524" s="38" t="s">
        <v>315</v>
      </c>
      <c r="B524" s="39" t="s">
        <v>85</v>
      </c>
      <c r="C524" s="39" t="s">
        <v>86</v>
      </c>
      <c r="D524" s="40" t="s">
        <v>46</v>
      </c>
      <c r="E524" s="41">
        <v>0.20100000000000001</v>
      </c>
      <c r="F524" s="42"/>
      <c r="G524" s="43">
        <v>600</v>
      </c>
      <c r="H524" s="44">
        <f>IF(ISNUMBER(F524),(E524*(1+(F524/100))*G524),G524*E524)</f>
        <v>120.60000000000001</v>
      </c>
      <c r="I524" s="45" t="str">
        <f>IF(OR(A524="PM",A524="PZ",A524="PP"),H524,"")</f>
        <v/>
      </c>
      <c r="J524" s="45">
        <f>IF(A524="S",H524,"")</f>
        <v>120.60000000000001</v>
      </c>
      <c r="K524" s="35"/>
      <c r="L524" s="45" t="str">
        <f>IF(A524="M06",H524,"")</f>
        <v/>
      </c>
      <c r="M524" s="45" t="str">
        <f>IF(OR(A524="M02",A524="M25",A524="M01s"),H524,"")</f>
        <v/>
      </c>
      <c r="N524" s="18" t="e">
        <f>IF(A524="ZMP",E524*(1+(F524/100)),#REF!)</f>
        <v>#REF!</v>
      </c>
      <c r="O524" s="45" t="str">
        <f>IF(A524="M01e",H524,"")</f>
        <v/>
      </c>
    </row>
    <row r="525" spans="1:15" ht="12.75" outlineLevel="2" x14ac:dyDescent="0.2">
      <c r="A525" s="47"/>
      <c r="B525" s="48"/>
      <c r="C525" s="48"/>
      <c r="D525" s="49"/>
      <c r="E525" s="50"/>
      <c r="F525" s="51"/>
      <c r="G525" s="52"/>
      <c r="H525" s="53"/>
      <c r="I525" s="54"/>
      <c r="J525" s="54"/>
      <c r="K525" s="35"/>
      <c r="L525" s="54"/>
      <c r="M525" s="54"/>
      <c r="N525" s="19"/>
      <c r="O525" s="54"/>
    </row>
    <row r="526" spans="1:15" ht="12.75" x14ac:dyDescent="0.15">
      <c r="A526" s="27" t="s">
        <v>198</v>
      </c>
      <c r="B526" s="28" t="s">
        <v>6981</v>
      </c>
      <c r="C526" s="29" t="s">
        <v>6982</v>
      </c>
      <c r="D526" s="30" t="s">
        <v>201</v>
      </c>
      <c r="E526" s="31">
        <v>1</v>
      </c>
      <c r="F526" s="32"/>
      <c r="G526" s="33">
        <v>1927.36</v>
      </c>
      <c r="H526" s="34">
        <f>G526</f>
        <v>1927.36</v>
      </c>
      <c r="I526" s="35">
        <f>SUM(I527:I530)</f>
        <v>1746.5627999999999</v>
      </c>
      <c r="J526" s="35">
        <f>SUM(J527:J530)</f>
        <v>180.8</v>
      </c>
      <c r="K526" s="35">
        <f t="shared" si="74"/>
        <v>1927.3627999999999</v>
      </c>
      <c r="L526" s="35">
        <f>SUM(L527:L530)</f>
        <v>0</v>
      </c>
      <c r="M526" s="35">
        <f>SUM(M527:M530)</f>
        <v>0</v>
      </c>
      <c r="N526" s="15"/>
      <c r="O526" s="35">
        <f>SUM(O527:O530)</f>
        <v>0</v>
      </c>
    </row>
    <row r="527" spans="1:15" ht="12.75" outlineLevel="1" collapsed="1" x14ac:dyDescent="0.2">
      <c r="A527" s="38" t="s">
        <v>6725</v>
      </c>
      <c r="B527" s="39" t="s">
        <v>6726</v>
      </c>
      <c r="C527" s="39" t="s">
        <v>6727</v>
      </c>
      <c r="D527" s="40" t="s">
        <v>205</v>
      </c>
      <c r="E527" s="41">
        <v>3.0857999999999999</v>
      </c>
      <c r="F527" s="42">
        <v>0</v>
      </c>
      <c r="G527" s="43">
        <v>566</v>
      </c>
      <c r="H527" s="44">
        <f>IF(ISNUMBER(F527),(E527*(1+(F527/100))*G527),G527*E527)</f>
        <v>1746.5627999999999</v>
      </c>
      <c r="I527" s="45">
        <f>IF(OR(A527="PM",A527="PZ",A527="PP"),H527,"")</f>
        <v>1746.5627999999999</v>
      </c>
      <c r="J527" s="45" t="str">
        <f>IF(A527="S",H527,"")</f>
        <v/>
      </c>
      <c r="K527" s="35"/>
      <c r="L527" s="45" t="str">
        <f>IF(A527="M06",H527,"")</f>
        <v/>
      </c>
      <c r="M527" s="45" t="str">
        <f>IF(OR(A527="M02",A527="M25",A527="M01s"),H527,"")</f>
        <v/>
      </c>
      <c r="N527" s="18" t="e">
        <f>IF(A527="ZMP",E527*(1+(F527/100)),#REF!)</f>
        <v>#REF!</v>
      </c>
      <c r="O527" s="45" t="str">
        <f>IF(A527="M01e",H527,"")</f>
        <v/>
      </c>
    </row>
    <row r="528" spans="1:15" ht="12.75" outlineLevel="1" collapsed="1" x14ac:dyDescent="0.2">
      <c r="A528" s="38" t="s">
        <v>315</v>
      </c>
      <c r="B528" s="39" t="s">
        <v>71</v>
      </c>
      <c r="C528" s="39" t="s">
        <v>72</v>
      </c>
      <c r="D528" s="40" t="s">
        <v>17</v>
      </c>
      <c r="E528" s="41">
        <v>0.02</v>
      </c>
      <c r="F528" s="42"/>
      <c r="G528" s="43">
        <v>1120</v>
      </c>
      <c r="H528" s="44">
        <f>IF(ISNUMBER(F528),(E528*(1+(F528/100))*G528),G528*E528)</f>
        <v>22.400000000000002</v>
      </c>
      <c r="I528" s="45" t="str">
        <f>IF(OR(A528="PM",A528="PZ",A528="PP"),H528,"")</f>
        <v/>
      </c>
      <c r="J528" s="45">
        <f>IF(A528="S",H528,"")</f>
        <v>22.400000000000002</v>
      </c>
      <c r="K528" s="35"/>
      <c r="L528" s="45" t="str">
        <f>IF(A528="M06",H528,"")</f>
        <v/>
      </c>
      <c r="M528" s="45" t="str">
        <f>IF(OR(A528="M02",A528="M25",A528="M01s"),H528,"")</f>
        <v/>
      </c>
      <c r="N528" s="18" t="e">
        <f>IF(A528="ZMP",E528*(1+(F528/100)),#REF!)</f>
        <v>#REF!</v>
      </c>
      <c r="O528" s="45" t="str">
        <f>IF(A528="M01e",H528,"")</f>
        <v/>
      </c>
    </row>
    <row r="529" spans="1:15" ht="12.75" outlineLevel="1" collapsed="1" x14ac:dyDescent="0.2">
      <c r="A529" s="38" t="s">
        <v>315</v>
      </c>
      <c r="B529" s="39" t="s">
        <v>85</v>
      </c>
      <c r="C529" s="39" t="s">
        <v>86</v>
      </c>
      <c r="D529" s="40" t="s">
        <v>46</v>
      </c>
      <c r="E529" s="41">
        <v>0.26400000000000001</v>
      </c>
      <c r="F529" s="42"/>
      <c r="G529" s="43">
        <v>600</v>
      </c>
      <c r="H529" s="44">
        <f>IF(ISNUMBER(F529),(E529*(1+(F529/100))*G529),G529*E529)</f>
        <v>158.4</v>
      </c>
      <c r="I529" s="45" t="str">
        <f>IF(OR(A529="PM",A529="PZ",A529="PP"),H529,"")</f>
        <v/>
      </c>
      <c r="J529" s="45">
        <f>IF(A529="S",H529,"")</f>
        <v>158.4</v>
      </c>
      <c r="K529" s="35"/>
      <c r="L529" s="45" t="str">
        <f>IF(A529="M06",H529,"")</f>
        <v/>
      </c>
      <c r="M529" s="45" t="str">
        <f>IF(OR(A529="M02",A529="M25",A529="M01s"),H529,"")</f>
        <v/>
      </c>
      <c r="N529" s="18" t="e">
        <f>IF(A529="ZMP",E529*(1+(F529/100)),#REF!)</f>
        <v>#REF!</v>
      </c>
      <c r="O529" s="45" t="str">
        <f>IF(A529="M01e",H529,"")</f>
        <v/>
      </c>
    </row>
    <row r="530" spans="1:15" ht="12.75" outlineLevel="2" x14ac:dyDescent="0.2">
      <c r="A530" s="47"/>
      <c r="B530" s="48"/>
      <c r="C530" s="48"/>
      <c r="D530" s="49"/>
      <c r="E530" s="50"/>
      <c r="F530" s="51"/>
      <c r="G530" s="52"/>
      <c r="H530" s="53"/>
      <c r="I530" s="54"/>
      <c r="J530" s="54"/>
      <c r="K530" s="35"/>
      <c r="L530" s="54"/>
      <c r="M530" s="54"/>
      <c r="N530" s="19"/>
      <c r="O530" s="54"/>
    </row>
    <row r="531" spans="1:15" ht="12.75" x14ac:dyDescent="0.15">
      <c r="A531" s="27" t="s">
        <v>198</v>
      </c>
      <c r="B531" s="28" t="s">
        <v>6983</v>
      </c>
      <c r="C531" s="29" t="s">
        <v>6984</v>
      </c>
      <c r="D531" s="30" t="s">
        <v>201</v>
      </c>
      <c r="E531" s="31">
        <v>1</v>
      </c>
      <c r="F531" s="32"/>
      <c r="G531" s="33">
        <v>278.10000000000002</v>
      </c>
      <c r="H531" s="34">
        <f>G531</f>
        <v>278.10000000000002</v>
      </c>
      <c r="I531" s="35">
        <f>SUM(I532:I534)</f>
        <v>255.70182</v>
      </c>
      <c r="J531" s="35">
        <f>SUM(J532:J534)</f>
        <v>22.400000000000002</v>
      </c>
      <c r="K531" s="35">
        <f t="shared" si="74"/>
        <v>278.10181999999998</v>
      </c>
      <c r="L531" s="35">
        <f>SUM(L532:L534)</f>
        <v>0</v>
      </c>
      <c r="M531" s="35">
        <f>SUM(M532:M534)</f>
        <v>0</v>
      </c>
      <c r="N531" s="15"/>
      <c r="O531" s="35">
        <f>SUM(O532:O534)</f>
        <v>0</v>
      </c>
    </row>
    <row r="532" spans="1:15" ht="12.75" outlineLevel="1" collapsed="1" x14ac:dyDescent="0.2">
      <c r="A532" s="38" t="s">
        <v>6725</v>
      </c>
      <c r="B532" s="39" t="s">
        <v>6726</v>
      </c>
      <c r="C532" s="39" t="s">
        <v>6727</v>
      </c>
      <c r="D532" s="40" t="s">
        <v>205</v>
      </c>
      <c r="E532" s="41">
        <v>0.45177</v>
      </c>
      <c r="F532" s="42">
        <v>0</v>
      </c>
      <c r="G532" s="43">
        <v>566</v>
      </c>
      <c r="H532" s="44">
        <f>IF(ISNUMBER(F532),(E532*(1+(F532/100))*G532),G532*E532)</f>
        <v>255.70182</v>
      </c>
      <c r="I532" s="45">
        <f>IF(OR(A532="PM",A532="PZ",A532="PP"),H532,"")</f>
        <v>255.70182</v>
      </c>
      <c r="J532" s="45" t="str">
        <f>IF(A532="S",H532,"")</f>
        <v/>
      </c>
      <c r="K532" s="35"/>
      <c r="L532" s="45" t="str">
        <f>IF(A532="M06",H532,"")</f>
        <v/>
      </c>
      <c r="M532" s="45" t="str">
        <f>IF(OR(A532="M02",A532="M25",A532="M01s"),H532,"")</f>
        <v/>
      </c>
      <c r="N532" s="18" t="e">
        <f>IF(A532="ZMP",E532*(1+(F532/100)),#REF!)</f>
        <v>#REF!</v>
      </c>
      <c r="O532" s="45" t="str">
        <f>IF(A532="M01e",H532,"")</f>
        <v/>
      </c>
    </row>
    <row r="533" spans="1:15" ht="12.75" outlineLevel="1" collapsed="1" x14ac:dyDescent="0.2">
      <c r="A533" s="38" t="s">
        <v>315</v>
      </c>
      <c r="B533" s="39" t="s">
        <v>71</v>
      </c>
      <c r="C533" s="39" t="s">
        <v>72</v>
      </c>
      <c r="D533" s="40" t="s">
        <v>17</v>
      </c>
      <c r="E533" s="41">
        <v>0.02</v>
      </c>
      <c r="F533" s="42"/>
      <c r="G533" s="43">
        <v>1120</v>
      </c>
      <c r="H533" s="44">
        <f>IF(ISNUMBER(F533),(E533*(1+(F533/100))*G533),G533*E533)</f>
        <v>22.400000000000002</v>
      </c>
      <c r="I533" s="45" t="str">
        <f>IF(OR(A533="PM",A533="PZ",A533="PP"),H533,"")</f>
        <v/>
      </c>
      <c r="J533" s="45">
        <f>IF(A533="S",H533,"")</f>
        <v>22.400000000000002</v>
      </c>
      <c r="K533" s="35"/>
      <c r="L533" s="45" t="str">
        <f>IF(A533="M06",H533,"")</f>
        <v/>
      </c>
      <c r="M533" s="45" t="str">
        <f>IF(OR(A533="M02",A533="M25",A533="M01s"),H533,"")</f>
        <v/>
      </c>
      <c r="N533" s="18" t="e">
        <f>IF(A533="ZMP",E533*(1+(F533/100)),#REF!)</f>
        <v>#REF!</v>
      </c>
      <c r="O533" s="45" t="str">
        <f>IF(A533="M01e",H533,"")</f>
        <v/>
      </c>
    </row>
    <row r="534" spans="1:15" ht="12.75" outlineLevel="2" x14ac:dyDescent="0.2">
      <c r="A534" s="47"/>
      <c r="B534" s="48"/>
      <c r="C534" s="48"/>
      <c r="D534" s="49"/>
      <c r="E534" s="50"/>
      <c r="F534" s="51"/>
      <c r="G534" s="52"/>
      <c r="H534" s="53"/>
      <c r="I534" s="54"/>
      <c r="J534" s="54"/>
      <c r="K534" s="35"/>
      <c r="L534" s="54"/>
      <c r="M534" s="54"/>
      <c r="N534" s="19"/>
      <c r="O534" s="54"/>
    </row>
    <row r="535" spans="1:15" ht="12.75" x14ac:dyDescent="0.15">
      <c r="A535" s="27" t="s">
        <v>198</v>
      </c>
      <c r="B535" s="28" t="s">
        <v>6985</v>
      </c>
      <c r="C535" s="29" t="s">
        <v>6986</v>
      </c>
      <c r="D535" s="30" t="s">
        <v>201</v>
      </c>
      <c r="E535" s="31">
        <v>1</v>
      </c>
      <c r="F535" s="32"/>
      <c r="G535" s="33">
        <v>452.13</v>
      </c>
      <c r="H535" s="34">
        <f>G535</f>
        <v>452.13</v>
      </c>
      <c r="I535" s="35">
        <f>SUM(I536:I538)</f>
        <v>429.72984000000008</v>
      </c>
      <c r="J535" s="35">
        <f>SUM(J536:J538)</f>
        <v>22.400000000000002</v>
      </c>
      <c r="K535" s="35">
        <f t="shared" si="74"/>
        <v>452.12984000000006</v>
      </c>
      <c r="L535" s="35">
        <f>SUM(L536:L538)</f>
        <v>0</v>
      </c>
      <c r="M535" s="35">
        <f>SUM(M536:M538)</f>
        <v>0</v>
      </c>
      <c r="N535" s="15"/>
      <c r="O535" s="35">
        <f>SUM(O536:O538)</f>
        <v>0</v>
      </c>
    </row>
    <row r="536" spans="1:15" ht="12.75" outlineLevel="1" collapsed="1" x14ac:dyDescent="0.2">
      <c r="A536" s="38" t="s">
        <v>6725</v>
      </c>
      <c r="B536" s="39" t="s">
        <v>6726</v>
      </c>
      <c r="C536" s="39" t="s">
        <v>6727</v>
      </c>
      <c r="D536" s="40" t="s">
        <v>205</v>
      </c>
      <c r="E536" s="41">
        <v>0.75924000000000014</v>
      </c>
      <c r="F536" s="42">
        <v>0</v>
      </c>
      <c r="G536" s="43">
        <v>566</v>
      </c>
      <c r="H536" s="44">
        <f>IF(ISNUMBER(F536),(E536*(1+(F536/100))*G536),G536*E536)</f>
        <v>429.72984000000008</v>
      </c>
      <c r="I536" s="45">
        <f>IF(OR(A536="PM",A536="PZ",A536="PP"),H536,"")</f>
        <v>429.72984000000008</v>
      </c>
      <c r="J536" s="45" t="str">
        <f>IF(A536="S",H536,"")</f>
        <v/>
      </c>
      <c r="K536" s="35"/>
      <c r="L536" s="45" t="str">
        <f>IF(A536="M06",H536,"")</f>
        <v/>
      </c>
      <c r="M536" s="45" t="str">
        <f>IF(OR(A536="M02",A536="M25",A536="M01s"),H536,"")</f>
        <v/>
      </c>
      <c r="N536" s="18" t="e">
        <f>IF(A536="ZMP",E536*(1+(F536/100)),#REF!)</f>
        <v>#REF!</v>
      </c>
      <c r="O536" s="45" t="str">
        <f>IF(A536="M01e",H536,"")</f>
        <v/>
      </c>
    </row>
    <row r="537" spans="1:15" ht="12.75" outlineLevel="1" collapsed="1" x14ac:dyDescent="0.2">
      <c r="A537" s="38" t="s">
        <v>315</v>
      </c>
      <c r="B537" s="39" t="s">
        <v>71</v>
      </c>
      <c r="C537" s="39" t="s">
        <v>72</v>
      </c>
      <c r="D537" s="40" t="s">
        <v>17</v>
      </c>
      <c r="E537" s="41">
        <v>0.02</v>
      </c>
      <c r="F537" s="42"/>
      <c r="G537" s="43">
        <v>1120</v>
      </c>
      <c r="H537" s="44">
        <f>IF(ISNUMBER(F537),(E537*(1+(F537/100))*G537),G537*E537)</f>
        <v>22.400000000000002</v>
      </c>
      <c r="I537" s="45" t="str">
        <f>IF(OR(A537="PM",A537="PZ",A537="PP"),H537,"")</f>
        <v/>
      </c>
      <c r="J537" s="45">
        <f>IF(A537="S",H537,"")</f>
        <v>22.400000000000002</v>
      </c>
      <c r="K537" s="35"/>
      <c r="L537" s="45" t="str">
        <f>IF(A537="M06",H537,"")</f>
        <v/>
      </c>
      <c r="M537" s="45" t="str">
        <f>IF(OR(A537="M02",A537="M25",A537="M01s"),H537,"")</f>
        <v/>
      </c>
      <c r="N537" s="18" t="e">
        <f>IF(A537="ZMP",E537*(1+(F537/100)),#REF!)</f>
        <v>#REF!</v>
      </c>
      <c r="O537" s="45" t="str">
        <f>IF(A537="M01e",H537,"")</f>
        <v/>
      </c>
    </row>
    <row r="538" spans="1:15" ht="12.75" outlineLevel="2" x14ac:dyDescent="0.2">
      <c r="A538" s="47"/>
      <c r="B538" s="48"/>
      <c r="C538" s="48"/>
      <c r="D538" s="49"/>
      <c r="E538" s="50"/>
      <c r="F538" s="51"/>
      <c r="G538" s="52"/>
      <c r="H538" s="53"/>
      <c r="I538" s="54"/>
      <c r="J538" s="54"/>
      <c r="K538" s="35"/>
      <c r="L538" s="54"/>
      <c r="M538" s="54"/>
      <c r="N538" s="19"/>
      <c r="O538" s="54"/>
    </row>
    <row r="539" spans="1:15" ht="12.75" x14ac:dyDescent="0.15">
      <c r="A539" s="27" t="s">
        <v>198</v>
      </c>
      <c r="B539" s="28" t="s">
        <v>6987</v>
      </c>
      <c r="C539" s="29" t="s">
        <v>6988</v>
      </c>
      <c r="D539" s="30" t="s">
        <v>201</v>
      </c>
      <c r="E539" s="31">
        <v>1</v>
      </c>
      <c r="F539" s="32"/>
      <c r="G539" s="33">
        <v>744.33</v>
      </c>
      <c r="H539" s="34">
        <f>G539</f>
        <v>744.33</v>
      </c>
      <c r="I539" s="35">
        <f>SUM(I540:I543)</f>
        <v>656.5317</v>
      </c>
      <c r="J539" s="35">
        <f>SUM(J540:J543)</f>
        <v>87.800000000000011</v>
      </c>
      <c r="K539" s="35">
        <f t="shared" si="74"/>
        <v>744.33169999999996</v>
      </c>
      <c r="L539" s="35">
        <f>SUM(L540:L543)</f>
        <v>0</v>
      </c>
      <c r="M539" s="35">
        <f>SUM(M540:M543)</f>
        <v>0</v>
      </c>
      <c r="N539" s="15"/>
      <c r="O539" s="35">
        <f>SUM(O540:O543)</f>
        <v>0</v>
      </c>
    </row>
    <row r="540" spans="1:15" ht="12.75" outlineLevel="1" collapsed="1" x14ac:dyDescent="0.2">
      <c r="A540" s="38" t="s">
        <v>6725</v>
      </c>
      <c r="B540" s="39" t="s">
        <v>6726</v>
      </c>
      <c r="C540" s="39" t="s">
        <v>6727</v>
      </c>
      <c r="D540" s="40" t="s">
        <v>205</v>
      </c>
      <c r="E540" s="41">
        <v>1.15995</v>
      </c>
      <c r="F540" s="42">
        <v>0</v>
      </c>
      <c r="G540" s="43">
        <v>566</v>
      </c>
      <c r="H540" s="44">
        <f>IF(ISNUMBER(F540),(E540*(1+(F540/100))*G540),G540*E540)</f>
        <v>656.5317</v>
      </c>
      <c r="I540" s="45">
        <f>IF(OR(A540="PM",A540="PZ",A540="PP"),H540,"")</f>
        <v>656.5317</v>
      </c>
      <c r="J540" s="45" t="str">
        <f>IF(A540="S",H540,"")</f>
        <v/>
      </c>
      <c r="K540" s="35"/>
      <c r="L540" s="45" t="str">
        <f>IF(A540="M06",H540,"")</f>
        <v/>
      </c>
      <c r="M540" s="45" t="str">
        <f>IF(OR(A540="M02",A540="M25",A540="M01s"),H540,"")</f>
        <v/>
      </c>
      <c r="N540" s="18" t="e">
        <f>IF(A540="ZMP",E540*(1+(F540/100)),#REF!)</f>
        <v>#REF!</v>
      </c>
      <c r="O540" s="45" t="str">
        <f>IF(A540="M01e",H540,"")</f>
        <v/>
      </c>
    </row>
    <row r="541" spans="1:15" ht="12.75" outlineLevel="1" collapsed="1" x14ac:dyDescent="0.2">
      <c r="A541" s="38" t="s">
        <v>315</v>
      </c>
      <c r="B541" s="39" t="s">
        <v>71</v>
      </c>
      <c r="C541" s="39" t="s">
        <v>72</v>
      </c>
      <c r="D541" s="40" t="s">
        <v>17</v>
      </c>
      <c r="E541" s="41">
        <v>0.02</v>
      </c>
      <c r="F541" s="42"/>
      <c r="G541" s="43">
        <v>1120</v>
      </c>
      <c r="H541" s="44">
        <f>IF(ISNUMBER(F541),(E541*(1+(F541/100))*G541),G541*E541)</f>
        <v>22.400000000000002</v>
      </c>
      <c r="I541" s="45" t="str">
        <f>IF(OR(A541="PM",A541="PZ",A541="PP"),H541,"")</f>
        <v/>
      </c>
      <c r="J541" s="45">
        <f>IF(A541="S",H541,"")</f>
        <v>22.400000000000002</v>
      </c>
      <c r="K541" s="35"/>
      <c r="L541" s="45" t="str">
        <f>IF(A541="M06",H541,"")</f>
        <v/>
      </c>
      <c r="M541" s="45" t="str">
        <f>IF(OR(A541="M02",A541="M25",A541="M01s"),H541,"")</f>
        <v/>
      </c>
      <c r="N541" s="18" t="e">
        <f>IF(A541="ZMP",E541*(1+(F541/100)),#REF!)</f>
        <v>#REF!</v>
      </c>
      <c r="O541" s="45" t="str">
        <f>IF(A541="M01e",H541,"")</f>
        <v/>
      </c>
    </row>
    <row r="542" spans="1:15" ht="12.75" outlineLevel="1" collapsed="1" x14ac:dyDescent="0.2">
      <c r="A542" s="38" t="s">
        <v>315</v>
      </c>
      <c r="B542" s="39" t="s">
        <v>85</v>
      </c>
      <c r="C542" s="39" t="s">
        <v>86</v>
      </c>
      <c r="D542" s="40" t="s">
        <v>46</v>
      </c>
      <c r="E542" s="41">
        <v>0.109</v>
      </c>
      <c r="F542" s="42"/>
      <c r="G542" s="43">
        <v>600</v>
      </c>
      <c r="H542" s="44">
        <f>IF(ISNUMBER(F542),(E542*(1+(F542/100))*G542),G542*E542)</f>
        <v>65.400000000000006</v>
      </c>
      <c r="I542" s="45" t="str">
        <f>IF(OR(A542="PM",A542="PZ",A542="PP"),H542,"")</f>
        <v/>
      </c>
      <c r="J542" s="45">
        <f>IF(A542="S",H542,"")</f>
        <v>65.400000000000006</v>
      </c>
      <c r="K542" s="35"/>
      <c r="L542" s="45" t="str">
        <f>IF(A542="M06",H542,"")</f>
        <v/>
      </c>
      <c r="M542" s="45" t="str">
        <f>IF(OR(A542="M02",A542="M25",A542="M01s"),H542,"")</f>
        <v/>
      </c>
      <c r="N542" s="18" t="e">
        <f>IF(A542="ZMP",E542*(1+(F542/100)),#REF!)</f>
        <v>#REF!</v>
      </c>
      <c r="O542" s="45" t="str">
        <f>IF(A542="M01e",H542,"")</f>
        <v/>
      </c>
    </row>
    <row r="543" spans="1:15" ht="12.75" outlineLevel="2" x14ac:dyDescent="0.2">
      <c r="A543" s="47"/>
      <c r="B543" s="48"/>
      <c r="C543" s="48"/>
      <c r="D543" s="49"/>
      <c r="E543" s="50"/>
      <c r="F543" s="51"/>
      <c r="G543" s="52"/>
      <c r="H543" s="53"/>
      <c r="I543" s="54"/>
      <c r="J543" s="54"/>
      <c r="K543" s="35"/>
      <c r="L543" s="54"/>
      <c r="M543" s="54"/>
      <c r="N543" s="19"/>
      <c r="O543" s="54"/>
    </row>
    <row r="544" spans="1:15" ht="12.75" x14ac:dyDescent="0.15">
      <c r="A544" s="27" t="s">
        <v>198</v>
      </c>
      <c r="B544" s="28" t="s">
        <v>6989</v>
      </c>
      <c r="C544" s="29" t="s">
        <v>6990</v>
      </c>
      <c r="D544" s="30" t="s">
        <v>201</v>
      </c>
      <c r="E544" s="31">
        <v>1</v>
      </c>
      <c r="F544" s="32"/>
      <c r="G544" s="33">
        <v>1060.01</v>
      </c>
      <c r="H544" s="34">
        <f>G544</f>
        <v>1060.01</v>
      </c>
      <c r="I544" s="35">
        <f>SUM(I545:I548)</f>
        <v>951.8139000000001</v>
      </c>
      <c r="J544" s="35">
        <f>SUM(J545:J548)</f>
        <v>108.2</v>
      </c>
      <c r="K544" s="35">
        <f t="shared" si="74"/>
        <v>1060.0139000000001</v>
      </c>
      <c r="L544" s="35">
        <f>SUM(L545:L548)</f>
        <v>0</v>
      </c>
      <c r="M544" s="35">
        <f>SUM(M545:M548)</f>
        <v>0</v>
      </c>
      <c r="N544" s="15"/>
      <c r="O544" s="35">
        <f>SUM(O545:O548)</f>
        <v>0</v>
      </c>
    </row>
    <row r="545" spans="1:15" ht="12.75" outlineLevel="1" collapsed="1" x14ac:dyDescent="0.2">
      <c r="A545" s="38" t="s">
        <v>6725</v>
      </c>
      <c r="B545" s="39" t="s">
        <v>6726</v>
      </c>
      <c r="C545" s="39" t="s">
        <v>6727</v>
      </c>
      <c r="D545" s="40" t="s">
        <v>205</v>
      </c>
      <c r="E545" s="41">
        <v>1.6816500000000001</v>
      </c>
      <c r="F545" s="42">
        <v>0</v>
      </c>
      <c r="G545" s="43">
        <v>566</v>
      </c>
      <c r="H545" s="44">
        <f>IF(ISNUMBER(F545),(E545*(1+(F545/100))*G545),G545*E545)</f>
        <v>951.8139000000001</v>
      </c>
      <c r="I545" s="45">
        <f>IF(OR(A545="PM",A545="PZ",A545="PP"),H545,"")</f>
        <v>951.8139000000001</v>
      </c>
      <c r="J545" s="45" t="str">
        <f>IF(A545="S",H545,"")</f>
        <v/>
      </c>
      <c r="K545" s="35"/>
      <c r="L545" s="45" t="str">
        <f>IF(A545="M06",H545,"")</f>
        <v/>
      </c>
      <c r="M545" s="45" t="str">
        <f>IF(OR(A545="M02",A545="M25",A545="M01s"),H545,"")</f>
        <v/>
      </c>
      <c r="N545" s="18" t="e">
        <f>IF(A545="ZMP",E545*(1+(F545/100)),#REF!)</f>
        <v>#REF!</v>
      </c>
      <c r="O545" s="45" t="str">
        <f>IF(A545="M01e",H545,"")</f>
        <v/>
      </c>
    </row>
    <row r="546" spans="1:15" ht="12.75" outlineLevel="1" collapsed="1" x14ac:dyDescent="0.2">
      <c r="A546" s="38" t="s">
        <v>315</v>
      </c>
      <c r="B546" s="39" t="s">
        <v>71</v>
      </c>
      <c r="C546" s="39" t="s">
        <v>72</v>
      </c>
      <c r="D546" s="40" t="s">
        <v>17</v>
      </c>
      <c r="E546" s="41">
        <v>0.02</v>
      </c>
      <c r="F546" s="42"/>
      <c r="G546" s="43">
        <v>1120</v>
      </c>
      <c r="H546" s="44">
        <f>IF(ISNUMBER(F546),(E546*(1+(F546/100))*G546),G546*E546)</f>
        <v>22.400000000000002</v>
      </c>
      <c r="I546" s="45" t="str">
        <f>IF(OR(A546="PM",A546="PZ",A546="PP"),H546,"")</f>
        <v/>
      </c>
      <c r="J546" s="45">
        <f>IF(A546="S",H546,"")</f>
        <v>22.400000000000002</v>
      </c>
      <c r="K546" s="35"/>
      <c r="L546" s="45" t="str">
        <f>IF(A546="M06",H546,"")</f>
        <v/>
      </c>
      <c r="M546" s="45" t="str">
        <f>IF(OR(A546="M02",A546="M25",A546="M01s"),H546,"")</f>
        <v/>
      </c>
      <c r="N546" s="18" t="e">
        <f>IF(A546="ZMP",E546*(1+(F546/100)),#REF!)</f>
        <v>#REF!</v>
      </c>
      <c r="O546" s="45" t="str">
        <f>IF(A546="M01e",H546,"")</f>
        <v/>
      </c>
    </row>
    <row r="547" spans="1:15" ht="12.75" outlineLevel="1" collapsed="1" x14ac:dyDescent="0.2">
      <c r="A547" s="38" t="s">
        <v>315</v>
      </c>
      <c r="B547" s="39" t="s">
        <v>85</v>
      </c>
      <c r="C547" s="39" t="s">
        <v>86</v>
      </c>
      <c r="D547" s="40" t="s">
        <v>46</v>
      </c>
      <c r="E547" s="41">
        <v>0.14299999999999999</v>
      </c>
      <c r="F547" s="42"/>
      <c r="G547" s="43">
        <v>600</v>
      </c>
      <c r="H547" s="44">
        <f>IF(ISNUMBER(F547),(E547*(1+(F547/100))*G547),G547*E547)</f>
        <v>85.8</v>
      </c>
      <c r="I547" s="45" t="str">
        <f>IF(OR(A547="PM",A547="PZ",A547="PP"),H547,"")</f>
        <v/>
      </c>
      <c r="J547" s="45">
        <f>IF(A547="S",H547,"")</f>
        <v>85.8</v>
      </c>
      <c r="K547" s="35"/>
      <c r="L547" s="45" t="str">
        <f>IF(A547="M06",H547,"")</f>
        <v/>
      </c>
      <c r="M547" s="45" t="str">
        <f>IF(OR(A547="M02",A547="M25",A547="M01s"),H547,"")</f>
        <v/>
      </c>
      <c r="N547" s="18" t="e">
        <f>IF(A547="ZMP",E547*(1+(F547/100)),#REF!)</f>
        <v>#REF!</v>
      </c>
      <c r="O547" s="45" t="str">
        <f>IF(A547="M01e",H547,"")</f>
        <v/>
      </c>
    </row>
    <row r="548" spans="1:15" ht="12.75" outlineLevel="2" x14ac:dyDescent="0.2">
      <c r="A548" s="47"/>
      <c r="B548" s="48"/>
      <c r="C548" s="48"/>
      <c r="D548" s="49"/>
      <c r="E548" s="50"/>
      <c r="F548" s="51"/>
      <c r="G548" s="52"/>
      <c r="H548" s="53"/>
      <c r="I548" s="54"/>
      <c r="J548" s="54"/>
      <c r="K548" s="35"/>
      <c r="L548" s="54"/>
      <c r="M548" s="54"/>
      <c r="N548" s="19"/>
      <c r="O548" s="54"/>
    </row>
    <row r="549" spans="1:15" ht="12.75" x14ac:dyDescent="0.15">
      <c r="A549" s="27" t="s">
        <v>198</v>
      </c>
      <c r="B549" s="28" t="s">
        <v>6991</v>
      </c>
      <c r="C549" s="29" t="s">
        <v>6992</v>
      </c>
      <c r="D549" s="30" t="s">
        <v>201</v>
      </c>
      <c r="E549" s="31">
        <v>1</v>
      </c>
      <c r="F549" s="32"/>
      <c r="G549" s="33">
        <v>423.86</v>
      </c>
      <c r="H549" s="34">
        <f>G549</f>
        <v>423.86</v>
      </c>
      <c r="I549" s="35">
        <f>SUM(I550:I552)</f>
        <v>401.45814000000007</v>
      </c>
      <c r="J549" s="35">
        <f>SUM(J550:J552)</f>
        <v>22.400000000000002</v>
      </c>
      <c r="K549" s="35">
        <f t="shared" si="74"/>
        <v>423.85814000000005</v>
      </c>
      <c r="L549" s="35">
        <f>SUM(L550:L552)</f>
        <v>0</v>
      </c>
      <c r="M549" s="35">
        <f>SUM(M550:M552)</f>
        <v>0</v>
      </c>
      <c r="N549" s="15"/>
      <c r="O549" s="35">
        <f>SUM(O550:O552)</f>
        <v>0</v>
      </c>
    </row>
    <row r="550" spans="1:15" ht="12.75" outlineLevel="1" collapsed="1" x14ac:dyDescent="0.2">
      <c r="A550" s="38" t="s">
        <v>6725</v>
      </c>
      <c r="B550" s="39" t="s">
        <v>6726</v>
      </c>
      <c r="C550" s="39" t="s">
        <v>6727</v>
      </c>
      <c r="D550" s="40" t="s">
        <v>205</v>
      </c>
      <c r="E550" s="41">
        <v>0.70929000000000009</v>
      </c>
      <c r="F550" s="42">
        <v>0</v>
      </c>
      <c r="G550" s="43">
        <v>566</v>
      </c>
      <c r="H550" s="44">
        <f>IF(ISNUMBER(F550),(E550*(1+(F550/100))*G550),G550*E550)</f>
        <v>401.45814000000007</v>
      </c>
      <c r="I550" s="45">
        <f>IF(OR(A550="PM",A550="PZ",A550="PP"),H550,"")</f>
        <v>401.45814000000007</v>
      </c>
      <c r="J550" s="45" t="str">
        <f>IF(A550="S",H550,"")</f>
        <v/>
      </c>
      <c r="K550" s="35"/>
      <c r="L550" s="45" t="str">
        <f>IF(A550="M06",H550,"")</f>
        <v/>
      </c>
      <c r="M550" s="45" t="str">
        <f>IF(OR(A550="M02",A550="M25",A550="M01s"),H550,"")</f>
        <v/>
      </c>
      <c r="N550" s="18" t="e">
        <f>IF(A550="ZMP",E550*(1+(F550/100)),#REF!)</f>
        <v>#REF!</v>
      </c>
      <c r="O550" s="45" t="str">
        <f>IF(A550="M01e",H550,"")</f>
        <v/>
      </c>
    </row>
    <row r="551" spans="1:15" ht="12.75" outlineLevel="1" collapsed="1" x14ac:dyDescent="0.2">
      <c r="A551" s="38" t="s">
        <v>315</v>
      </c>
      <c r="B551" s="39" t="s">
        <v>71</v>
      </c>
      <c r="C551" s="39" t="s">
        <v>72</v>
      </c>
      <c r="D551" s="40" t="s">
        <v>17</v>
      </c>
      <c r="E551" s="41">
        <v>0.02</v>
      </c>
      <c r="F551" s="42"/>
      <c r="G551" s="43">
        <v>1120</v>
      </c>
      <c r="H551" s="44">
        <f>IF(ISNUMBER(F551),(E551*(1+(F551/100))*G551),G551*E551)</f>
        <v>22.400000000000002</v>
      </c>
      <c r="I551" s="45" t="str">
        <f>IF(OR(A551="PM",A551="PZ",A551="PP"),H551,"")</f>
        <v/>
      </c>
      <c r="J551" s="45">
        <f>IF(A551="S",H551,"")</f>
        <v>22.400000000000002</v>
      </c>
      <c r="K551" s="35"/>
      <c r="L551" s="45" t="str">
        <f>IF(A551="M06",H551,"")</f>
        <v/>
      </c>
      <c r="M551" s="45" t="str">
        <f>IF(OR(A551="M02",A551="M25",A551="M01s"),H551,"")</f>
        <v/>
      </c>
      <c r="N551" s="18" t="e">
        <f>IF(A551="ZMP",E551*(1+(F551/100)),#REF!)</f>
        <v>#REF!</v>
      </c>
      <c r="O551" s="45" t="str">
        <f>IF(A551="M01e",H551,"")</f>
        <v/>
      </c>
    </row>
    <row r="552" spans="1:15" ht="12.75" outlineLevel="2" x14ac:dyDescent="0.2">
      <c r="A552" s="47"/>
      <c r="B552" s="48"/>
      <c r="C552" s="48"/>
      <c r="D552" s="49"/>
      <c r="E552" s="50"/>
      <c r="F552" s="51"/>
      <c r="G552" s="52"/>
      <c r="H552" s="53"/>
      <c r="I552" s="54"/>
      <c r="J552" s="54"/>
      <c r="K552" s="35"/>
      <c r="L552" s="54"/>
      <c r="M552" s="54"/>
      <c r="N552" s="19"/>
      <c r="O552" s="54"/>
    </row>
    <row r="553" spans="1:15" ht="12.75" x14ac:dyDescent="0.15">
      <c r="A553" s="27" t="s">
        <v>198</v>
      </c>
      <c r="B553" s="28" t="s">
        <v>6993</v>
      </c>
      <c r="C553" s="29" t="s">
        <v>6994</v>
      </c>
      <c r="D553" s="30" t="s">
        <v>201</v>
      </c>
      <c r="E553" s="31">
        <v>1</v>
      </c>
      <c r="F553" s="32"/>
      <c r="G553" s="33">
        <v>702.18</v>
      </c>
      <c r="H553" s="34">
        <f>G553</f>
        <v>702.18</v>
      </c>
      <c r="I553" s="35">
        <f>SUM(I554:I556)</f>
        <v>679.77732000000015</v>
      </c>
      <c r="J553" s="35">
        <f>SUM(J554:J556)</f>
        <v>22.400000000000002</v>
      </c>
      <c r="K553" s="35">
        <f t="shared" si="74"/>
        <v>702.17732000000012</v>
      </c>
      <c r="L553" s="35">
        <f>SUM(L554:L556)</f>
        <v>0</v>
      </c>
      <c r="M553" s="35">
        <f>SUM(M554:M556)</f>
        <v>0</v>
      </c>
      <c r="N553" s="15"/>
      <c r="O553" s="35">
        <f>SUM(O554:O556)</f>
        <v>0</v>
      </c>
    </row>
    <row r="554" spans="1:15" ht="12.75" outlineLevel="1" collapsed="1" x14ac:dyDescent="0.2">
      <c r="A554" s="38" t="s">
        <v>6725</v>
      </c>
      <c r="B554" s="39" t="s">
        <v>6726</v>
      </c>
      <c r="C554" s="39" t="s">
        <v>6727</v>
      </c>
      <c r="D554" s="40" t="s">
        <v>205</v>
      </c>
      <c r="E554" s="41">
        <v>1.2010200000000002</v>
      </c>
      <c r="F554" s="42">
        <v>0</v>
      </c>
      <c r="G554" s="43">
        <v>566</v>
      </c>
      <c r="H554" s="44">
        <f>IF(ISNUMBER(F554),(E554*(1+(F554/100))*G554),G554*E554)</f>
        <v>679.77732000000015</v>
      </c>
      <c r="I554" s="45">
        <f>IF(OR(A554="PM",A554="PZ",A554="PP"),H554,"")</f>
        <v>679.77732000000015</v>
      </c>
      <c r="J554" s="45" t="str">
        <f>IF(A554="S",H554,"")</f>
        <v/>
      </c>
      <c r="K554" s="35"/>
      <c r="L554" s="45" t="str">
        <f>IF(A554="M06",H554,"")</f>
        <v/>
      </c>
      <c r="M554" s="45" t="str">
        <f>IF(OR(A554="M02",A554="M25",A554="M01s"),H554,"")</f>
        <v/>
      </c>
      <c r="N554" s="18" t="e">
        <f>IF(A554="ZMP",E554*(1+(F554/100)),#REF!)</f>
        <v>#REF!</v>
      </c>
      <c r="O554" s="45" t="str">
        <f>IF(A554="M01e",H554,"")</f>
        <v/>
      </c>
    </row>
    <row r="555" spans="1:15" ht="12.75" outlineLevel="1" collapsed="1" x14ac:dyDescent="0.2">
      <c r="A555" s="38" t="s">
        <v>315</v>
      </c>
      <c r="B555" s="39" t="s">
        <v>71</v>
      </c>
      <c r="C555" s="39" t="s">
        <v>72</v>
      </c>
      <c r="D555" s="40" t="s">
        <v>17</v>
      </c>
      <c r="E555" s="41">
        <v>0.02</v>
      </c>
      <c r="F555" s="42"/>
      <c r="G555" s="43">
        <v>1120</v>
      </c>
      <c r="H555" s="44">
        <f>IF(ISNUMBER(F555),(E555*(1+(F555/100))*G555),G555*E555)</f>
        <v>22.400000000000002</v>
      </c>
      <c r="I555" s="45" t="str">
        <f>IF(OR(A555="PM",A555="PZ",A555="PP"),H555,"")</f>
        <v/>
      </c>
      <c r="J555" s="45">
        <f>IF(A555="S",H555,"")</f>
        <v>22.400000000000002</v>
      </c>
      <c r="K555" s="35"/>
      <c r="L555" s="45" t="str">
        <f>IF(A555="M06",H555,"")</f>
        <v/>
      </c>
      <c r="M555" s="45" t="str">
        <f>IF(OR(A555="M02",A555="M25",A555="M01s"),H555,"")</f>
        <v/>
      </c>
      <c r="N555" s="18" t="e">
        <f>IF(A555="ZMP",E555*(1+(F555/100)),#REF!)</f>
        <v>#REF!</v>
      </c>
      <c r="O555" s="45" t="str">
        <f>IF(A555="M01e",H555,"")</f>
        <v/>
      </c>
    </row>
    <row r="556" spans="1:15" ht="12.75" outlineLevel="2" x14ac:dyDescent="0.2">
      <c r="A556" s="47"/>
      <c r="B556" s="48"/>
      <c r="C556" s="48"/>
      <c r="D556" s="49"/>
      <c r="E556" s="50"/>
      <c r="F556" s="51"/>
      <c r="G556" s="52"/>
      <c r="H556" s="53"/>
      <c r="I556" s="54"/>
      <c r="J556" s="54"/>
      <c r="K556" s="35"/>
      <c r="L556" s="54"/>
      <c r="M556" s="54"/>
      <c r="N556" s="19"/>
      <c r="O556" s="54"/>
    </row>
    <row r="557" spans="1:15" ht="12.75" x14ac:dyDescent="0.15">
      <c r="A557" s="27" t="s">
        <v>198</v>
      </c>
      <c r="B557" s="28" t="s">
        <v>6995</v>
      </c>
      <c r="C557" s="29" t="s">
        <v>6996</v>
      </c>
      <c r="D557" s="30" t="s">
        <v>201</v>
      </c>
      <c r="E557" s="31">
        <v>1</v>
      </c>
      <c r="F557" s="32"/>
      <c r="G557" s="33">
        <v>1169.71</v>
      </c>
      <c r="H557" s="34">
        <f>G557</f>
        <v>1169.71</v>
      </c>
      <c r="I557" s="35">
        <f>SUM(I558:I561)</f>
        <v>1042.9115999999999</v>
      </c>
      <c r="J557" s="35">
        <f>SUM(J558:J561)</f>
        <v>126.8</v>
      </c>
      <c r="K557" s="35">
        <f t="shared" si="74"/>
        <v>1169.7115999999999</v>
      </c>
      <c r="L557" s="35">
        <f>SUM(L558:L561)</f>
        <v>0</v>
      </c>
      <c r="M557" s="35">
        <f>SUM(M558:M561)</f>
        <v>0</v>
      </c>
      <c r="N557" s="15"/>
      <c r="O557" s="35">
        <f>SUM(O558:O561)</f>
        <v>0</v>
      </c>
    </row>
    <row r="558" spans="1:15" ht="12.75" outlineLevel="1" collapsed="1" x14ac:dyDescent="0.2">
      <c r="A558" s="38" t="s">
        <v>6725</v>
      </c>
      <c r="B558" s="39" t="s">
        <v>6726</v>
      </c>
      <c r="C558" s="39" t="s">
        <v>6727</v>
      </c>
      <c r="D558" s="40" t="s">
        <v>205</v>
      </c>
      <c r="E558" s="41">
        <v>1.8426</v>
      </c>
      <c r="F558" s="42">
        <v>0</v>
      </c>
      <c r="G558" s="43">
        <v>566</v>
      </c>
      <c r="H558" s="44">
        <f>IF(ISNUMBER(F558),(E558*(1+(F558/100))*G558),G558*E558)</f>
        <v>1042.9115999999999</v>
      </c>
      <c r="I558" s="45">
        <f>IF(OR(A558="PM",A558="PZ",A558="PP"),H558,"")</f>
        <v>1042.9115999999999</v>
      </c>
      <c r="J558" s="45" t="str">
        <f>IF(A558="S",H558,"")</f>
        <v/>
      </c>
      <c r="K558" s="35"/>
      <c r="L558" s="45" t="str">
        <f>IF(A558="M06",H558,"")</f>
        <v/>
      </c>
      <c r="M558" s="45" t="str">
        <f>IF(OR(A558="M02",A558="M25",A558="M01s"),H558,"")</f>
        <v/>
      </c>
      <c r="N558" s="18" t="e">
        <f>IF(A558="ZMP",E558*(1+(F558/100)),#REF!)</f>
        <v>#REF!</v>
      </c>
      <c r="O558" s="45" t="str">
        <f>IF(A558="M01e",H558,"")</f>
        <v/>
      </c>
    </row>
    <row r="559" spans="1:15" ht="12.75" outlineLevel="1" collapsed="1" x14ac:dyDescent="0.2">
      <c r="A559" s="38" t="s">
        <v>315</v>
      </c>
      <c r="B559" s="39" t="s">
        <v>71</v>
      </c>
      <c r="C559" s="39" t="s">
        <v>72</v>
      </c>
      <c r="D559" s="40" t="s">
        <v>17</v>
      </c>
      <c r="E559" s="41">
        <v>0.02</v>
      </c>
      <c r="F559" s="42"/>
      <c r="G559" s="43">
        <v>1120</v>
      </c>
      <c r="H559" s="44">
        <f>IF(ISNUMBER(F559),(E559*(1+(F559/100))*G559),G559*E559)</f>
        <v>22.400000000000002</v>
      </c>
      <c r="I559" s="45" t="str">
        <f>IF(OR(A559="PM",A559="PZ",A559="PP"),H559,"")</f>
        <v/>
      </c>
      <c r="J559" s="45">
        <f>IF(A559="S",H559,"")</f>
        <v>22.400000000000002</v>
      </c>
      <c r="K559" s="35"/>
      <c r="L559" s="45" t="str">
        <f>IF(A559="M06",H559,"")</f>
        <v/>
      </c>
      <c r="M559" s="45" t="str">
        <f>IF(OR(A559="M02",A559="M25",A559="M01s"),H559,"")</f>
        <v/>
      </c>
      <c r="N559" s="18" t="e">
        <f>IF(A559="ZMP",E559*(1+(F559/100)),#REF!)</f>
        <v>#REF!</v>
      </c>
      <c r="O559" s="45" t="str">
        <f>IF(A559="M01e",H559,"")</f>
        <v/>
      </c>
    </row>
    <row r="560" spans="1:15" ht="12.75" outlineLevel="1" collapsed="1" x14ac:dyDescent="0.2">
      <c r="A560" s="38" t="s">
        <v>315</v>
      </c>
      <c r="B560" s="39" t="s">
        <v>85</v>
      </c>
      <c r="C560" s="39" t="s">
        <v>86</v>
      </c>
      <c r="D560" s="40" t="s">
        <v>46</v>
      </c>
      <c r="E560" s="41">
        <v>0.17399999999999999</v>
      </c>
      <c r="F560" s="42"/>
      <c r="G560" s="43">
        <v>600</v>
      </c>
      <c r="H560" s="44">
        <f>IF(ISNUMBER(F560),(E560*(1+(F560/100))*G560),G560*E560)</f>
        <v>104.39999999999999</v>
      </c>
      <c r="I560" s="45" t="str">
        <f>IF(OR(A560="PM",A560="PZ",A560="PP"),H560,"")</f>
        <v/>
      </c>
      <c r="J560" s="45">
        <f>IF(A560="S",H560,"")</f>
        <v>104.39999999999999</v>
      </c>
      <c r="K560" s="35"/>
      <c r="L560" s="45" t="str">
        <f>IF(A560="M06",H560,"")</f>
        <v/>
      </c>
      <c r="M560" s="45" t="str">
        <f>IF(OR(A560="M02",A560="M25",A560="M01s"),H560,"")</f>
        <v/>
      </c>
      <c r="N560" s="18" t="e">
        <f>IF(A560="ZMP",E560*(1+(F560/100)),#REF!)</f>
        <v>#REF!</v>
      </c>
      <c r="O560" s="45" t="str">
        <f>IF(A560="M01e",H560,"")</f>
        <v/>
      </c>
    </row>
    <row r="561" spans="1:15" ht="12.75" outlineLevel="2" x14ac:dyDescent="0.2">
      <c r="A561" s="47"/>
      <c r="B561" s="48"/>
      <c r="C561" s="48"/>
      <c r="D561" s="49"/>
      <c r="E561" s="50"/>
      <c r="F561" s="51"/>
      <c r="G561" s="52"/>
      <c r="H561" s="53"/>
      <c r="I561" s="54"/>
      <c r="J561" s="54"/>
      <c r="K561" s="35"/>
      <c r="L561" s="54"/>
      <c r="M561" s="54"/>
      <c r="N561" s="19"/>
      <c r="O561" s="54"/>
    </row>
    <row r="562" spans="1:15" ht="12.75" x14ac:dyDescent="0.15">
      <c r="A562" s="27" t="s">
        <v>198</v>
      </c>
      <c r="B562" s="28" t="s">
        <v>6997</v>
      </c>
      <c r="C562" s="29" t="s">
        <v>6998</v>
      </c>
      <c r="D562" s="30" t="s">
        <v>201</v>
      </c>
      <c r="E562" s="31">
        <v>1</v>
      </c>
      <c r="F562" s="32"/>
      <c r="G562" s="33">
        <v>1675.79</v>
      </c>
      <c r="H562" s="34">
        <f>G562</f>
        <v>1675.79</v>
      </c>
      <c r="I562" s="35">
        <f>SUM(I563:I566)</f>
        <v>1515.9913800000002</v>
      </c>
      <c r="J562" s="35">
        <f>SUM(J563:J566)</f>
        <v>159.80000000000001</v>
      </c>
      <c r="K562" s="35">
        <f t="shared" si="74"/>
        <v>1675.7913800000001</v>
      </c>
      <c r="L562" s="35">
        <f>SUM(L563:L566)</f>
        <v>0</v>
      </c>
      <c r="M562" s="35">
        <f>SUM(M563:M566)</f>
        <v>0</v>
      </c>
      <c r="N562" s="15"/>
      <c r="O562" s="35">
        <f>SUM(O563:O566)</f>
        <v>0</v>
      </c>
    </row>
    <row r="563" spans="1:15" ht="12.75" outlineLevel="1" collapsed="1" x14ac:dyDescent="0.2">
      <c r="A563" s="38" t="s">
        <v>6725</v>
      </c>
      <c r="B563" s="39" t="s">
        <v>6726</v>
      </c>
      <c r="C563" s="39" t="s">
        <v>6727</v>
      </c>
      <c r="D563" s="40" t="s">
        <v>205</v>
      </c>
      <c r="E563" s="41">
        <v>2.6784300000000001</v>
      </c>
      <c r="F563" s="42">
        <v>0</v>
      </c>
      <c r="G563" s="43">
        <v>566</v>
      </c>
      <c r="H563" s="44">
        <f>IF(ISNUMBER(F563),(E563*(1+(F563/100))*G563),G563*E563)</f>
        <v>1515.9913800000002</v>
      </c>
      <c r="I563" s="45">
        <f>IF(OR(A563="PM",A563="PZ",A563="PP"),H563,"")</f>
        <v>1515.9913800000002</v>
      </c>
      <c r="J563" s="45" t="str">
        <f>IF(A563="S",H563,"")</f>
        <v/>
      </c>
      <c r="K563" s="35"/>
      <c r="L563" s="45" t="str">
        <f>IF(A563="M06",H563,"")</f>
        <v/>
      </c>
      <c r="M563" s="45" t="str">
        <f>IF(OR(A563="M02",A563="M25",A563="M01s"),H563,"")</f>
        <v/>
      </c>
      <c r="N563" s="18" t="e">
        <f>IF(A563="ZMP",E563*(1+(F563/100)),#REF!)</f>
        <v>#REF!</v>
      </c>
      <c r="O563" s="45" t="str">
        <f>IF(A563="M01e",H563,"")</f>
        <v/>
      </c>
    </row>
    <row r="564" spans="1:15" ht="12.75" outlineLevel="1" collapsed="1" x14ac:dyDescent="0.2">
      <c r="A564" s="38" t="s">
        <v>315</v>
      </c>
      <c r="B564" s="39" t="s">
        <v>71</v>
      </c>
      <c r="C564" s="39" t="s">
        <v>72</v>
      </c>
      <c r="D564" s="40" t="s">
        <v>17</v>
      </c>
      <c r="E564" s="41">
        <v>0.02</v>
      </c>
      <c r="F564" s="42"/>
      <c r="G564" s="43">
        <v>1120</v>
      </c>
      <c r="H564" s="44">
        <f>IF(ISNUMBER(F564),(E564*(1+(F564/100))*G564),G564*E564)</f>
        <v>22.400000000000002</v>
      </c>
      <c r="I564" s="45" t="str">
        <f>IF(OR(A564="PM",A564="PZ",A564="PP"),H564,"")</f>
        <v/>
      </c>
      <c r="J564" s="45">
        <f>IF(A564="S",H564,"")</f>
        <v>22.400000000000002</v>
      </c>
      <c r="K564" s="35"/>
      <c r="L564" s="45" t="str">
        <f>IF(A564="M06",H564,"")</f>
        <v/>
      </c>
      <c r="M564" s="45" t="str">
        <f>IF(OR(A564="M02",A564="M25",A564="M01s"),H564,"")</f>
        <v/>
      </c>
      <c r="N564" s="18" t="e">
        <f>IF(A564="ZMP",E564*(1+(F564/100)),#REF!)</f>
        <v>#REF!</v>
      </c>
      <c r="O564" s="45" t="str">
        <f>IF(A564="M01e",H564,"")</f>
        <v/>
      </c>
    </row>
    <row r="565" spans="1:15" ht="12.75" outlineLevel="1" collapsed="1" x14ac:dyDescent="0.2">
      <c r="A565" s="38" t="s">
        <v>315</v>
      </c>
      <c r="B565" s="39" t="s">
        <v>85</v>
      </c>
      <c r="C565" s="39" t="s">
        <v>86</v>
      </c>
      <c r="D565" s="40" t="s">
        <v>46</v>
      </c>
      <c r="E565" s="41">
        <v>0.22900000000000001</v>
      </c>
      <c r="F565" s="42"/>
      <c r="G565" s="43">
        <v>600</v>
      </c>
      <c r="H565" s="44">
        <f>IF(ISNUMBER(F565),(E565*(1+(F565/100))*G565),G565*E565)</f>
        <v>137.4</v>
      </c>
      <c r="I565" s="45" t="str">
        <f>IF(OR(A565="PM",A565="PZ",A565="PP"),H565,"")</f>
        <v/>
      </c>
      <c r="J565" s="45">
        <f>IF(A565="S",H565,"")</f>
        <v>137.4</v>
      </c>
      <c r="K565" s="35"/>
      <c r="L565" s="45" t="str">
        <f>IF(A565="M06",H565,"")</f>
        <v/>
      </c>
      <c r="M565" s="45" t="str">
        <f>IF(OR(A565="M02",A565="M25",A565="M01s"),H565,"")</f>
        <v/>
      </c>
      <c r="N565" s="18" t="e">
        <f>IF(A565="ZMP",E565*(1+(F565/100)),#REF!)</f>
        <v>#REF!</v>
      </c>
      <c r="O565" s="45" t="str">
        <f>IF(A565="M01e",H565,"")</f>
        <v/>
      </c>
    </row>
    <row r="566" spans="1:15" ht="12.75" outlineLevel="2" x14ac:dyDescent="0.2">
      <c r="A566" s="47"/>
      <c r="B566" s="48"/>
      <c r="C566" s="48"/>
      <c r="D566" s="49"/>
      <c r="E566" s="50"/>
      <c r="F566" s="51"/>
      <c r="G566" s="52"/>
      <c r="H566" s="53"/>
      <c r="I566" s="54"/>
      <c r="J566" s="54"/>
      <c r="K566" s="35"/>
      <c r="L566" s="54"/>
      <c r="M566" s="54"/>
      <c r="N566" s="19"/>
      <c r="O566" s="54"/>
    </row>
    <row r="567" spans="1:15" ht="12.75" x14ac:dyDescent="0.15">
      <c r="A567" s="27" t="s">
        <v>198</v>
      </c>
      <c r="B567" s="28" t="s">
        <v>6999</v>
      </c>
      <c r="C567" s="29" t="s">
        <v>7000</v>
      </c>
      <c r="D567" s="30" t="s">
        <v>201</v>
      </c>
      <c r="E567" s="31">
        <v>1</v>
      </c>
      <c r="F567" s="32"/>
      <c r="G567" s="33">
        <v>618.62</v>
      </c>
      <c r="H567" s="34">
        <f>G567</f>
        <v>618.62</v>
      </c>
      <c r="I567" s="35">
        <f>SUM(I568:I570)</f>
        <v>596.21874000000003</v>
      </c>
      <c r="J567" s="35">
        <f>SUM(J568:J570)</f>
        <v>22.400000000000002</v>
      </c>
      <c r="K567" s="35">
        <f t="shared" si="74"/>
        <v>618.61874</v>
      </c>
      <c r="L567" s="35">
        <f>SUM(L568:L570)</f>
        <v>0</v>
      </c>
      <c r="M567" s="35">
        <f>SUM(M568:M570)</f>
        <v>0</v>
      </c>
      <c r="N567" s="15"/>
      <c r="O567" s="35">
        <f>SUM(O568:O570)</f>
        <v>0</v>
      </c>
    </row>
    <row r="568" spans="1:15" ht="12.75" outlineLevel="1" collapsed="1" x14ac:dyDescent="0.2">
      <c r="A568" s="38" t="s">
        <v>6725</v>
      </c>
      <c r="B568" s="39" t="s">
        <v>6726</v>
      </c>
      <c r="C568" s="39" t="s">
        <v>6727</v>
      </c>
      <c r="D568" s="40" t="s">
        <v>205</v>
      </c>
      <c r="E568" s="41">
        <v>1.05339</v>
      </c>
      <c r="F568" s="42">
        <v>0</v>
      </c>
      <c r="G568" s="43">
        <v>566</v>
      </c>
      <c r="H568" s="44">
        <f>IF(ISNUMBER(F568),(E568*(1+(F568/100))*G568),G568*E568)</f>
        <v>596.21874000000003</v>
      </c>
      <c r="I568" s="45">
        <f>IF(OR(A568="PM",A568="PZ",A568="PP"),H568,"")</f>
        <v>596.21874000000003</v>
      </c>
      <c r="J568" s="45" t="str">
        <f>IF(A568="S",H568,"")</f>
        <v/>
      </c>
      <c r="K568" s="35"/>
      <c r="L568" s="45" t="str">
        <f>IF(A568="M06",H568,"")</f>
        <v/>
      </c>
      <c r="M568" s="45" t="str">
        <f>IF(OR(A568="M02",A568="M25",A568="M01s"),H568,"")</f>
        <v/>
      </c>
      <c r="N568" s="18" t="e">
        <f>IF(A568="ZMP",E568*(1+(F568/100)),#REF!)</f>
        <v>#REF!</v>
      </c>
      <c r="O568" s="45" t="str">
        <f>IF(A568="M01e",H568,"")</f>
        <v/>
      </c>
    </row>
    <row r="569" spans="1:15" ht="12.75" outlineLevel="1" collapsed="1" x14ac:dyDescent="0.2">
      <c r="A569" s="38" t="s">
        <v>315</v>
      </c>
      <c r="B569" s="39" t="s">
        <v>71</v>
      </c>
      <c r="C569" s="39" t="s">
        <v>72</v>
      </c>
      <c r="D569" s="40" t="s">
        <v>17</v>
      </c>
      <c r="E569" s="41">
        <v>0.02</v>
      </c>
      <c r="F569" s="42"/>
      <c r="G569" s="43">
        <v>1120</v>
      </c>
      <c r="H569" s="44">
        <f>IF(ISNUMBER(F569),(E569*(1+(F569/100))*G569),G569*E569)</f>
        <v>22.400000000000002</v>
      </c>
      <c r="I569" s="45" t="str">
        <f>IF(OR(A569="PM",A569="PZ",A569="PP"),H569,"")</f>
        <v/>
      </c>
      <c r="J569" s="45">
        <f>IF(A569="S",H569,"")</f>
        <v>22.400000000000002</v>
      </c>
      <c r="K569" s="35"/>
      <c r="L569" s="45" t="str">
        <f>IF(A569="M06",H569,"")</f>
        <v/>
      </c>
      <c r="M569" s="45" t="str">
        <f>IF(OR(A569="M02",A569="M25",A569="M01s"),H569,"")</f>
        <v/>
      </c>
      <c r="N569" s="18" t="e">
        <f>IF(A569="ZMP",E569*(1+(F569/100)),#REF!)</f>
        <v>#REF!</v>
      </c>
      <c r="O569" s="45" t="str">
        <f>IF(A569="M01e",H569,"")</f>
        <v/>
      </c>
    </row>
    <row r="570" spans="1:15" ht="12.75" outlineLevel="2" x14ac:dyDescent="0.2">
      <c r="A570" s="47"/>
      <c r="B570" s="48"/>
      <c r="C570" s="48"/>
      <c r="D570" s="49"/>
      <c r="E570" s="50"/>
      <c r="F570" s="51"/>
      <c r="G570" s="52"/>
      <c r="H570" s="53"/>
      <c r="I570" s="54"/>
      <c r="J570" s="54"/>
      <c r="K570" s="35"/>
      <c r="L570" s="54"/>
      <c r="M570" s="54"/>
      <c r="N570" s="19"/>
      <c r="O570" s="54"/>
    </row>
    <row r="571" spans="1:15" ht="12.75" x14ac:dyDescent="0.15">
      <c r="A571" s="27" t="s">
        <v>198</v>
      </c>
      <c r="B571" s="28" t="s">
        <v>7001</v>
      </c>
      <c r="C571" s="29" t="s">
        <v>7002</v>
      </c>
      <c r="D571" s="30" t="s">
        <v>201</v>
      </c>
      <c r="E571" s="31">
        <v>1</v>
      </c>
      <c r="F571" s="32"/>
      <c r="G571" s="33">
        <v>1035.78</v>
      </c>
      <c r="H571" s="34">
        <f>G571</f>
        <v>1035.78</v>
      </c>
      <c r="I571" s="35">
        <f>SUM(I572:I574)</f>
        <v>1013.3833800000001</v>
      </c>
      <c r="J571" s="35">
        <f>SUM(J572:J574)</f>
        <v>22.400000000000002</v>
      </c>
      <c r="K571" s="35">
        <f t="shared" si="74"/>
        <v>1035.7833800000001</v>
      </c>
      <c r="L571" s="35">
        <f>SUM(L572:L574)</f>
        <v>0</v>
      </c>
      <c r="M571" s="35">
        <f>SUM(M572:M574)</f>
        <v>0</v>
      </c>
      <c r="N571" s="15"/>
      <c r="O571" s="35">
        <f>SUM(O572:O574)</f>
        <v>0</v>
      </c>
    </row>
    <row r="572" spans="1:15" ht="12.75" outlineLevel="1" collapsed="1" x14ac:dyDescent="0.2">
      <c r="A572" s="38" t="s">
        <v>6725</v>
      </c>
      <c r="B572" s="39" t="s">
        <v>6726</v>
      </c>
      <c r="C572" s="39" t="s">
        <v>6727</v>
      </c>
      <c r="D572" s="40" t="s">
        <v>205</v>
      </c>
      <c r="E572" s="41">
        <v>1.7904300000000002</v>
      </c>
      <c r="F572" s="42">
        <v>0</v>
      </c>
      <c r="G572" s="43">
        <v>566</v>
      </c>
      <c r="H572" s="44">
        <f>IF(ISNUMBER(F572),(E572*(1+(F572/100))*G572),G572*E572)</f>
        <v>1013.3833800000001</v>
      </c>
      <c r="I572" s="45">
        <f>IF(OR(A572="PM",A572="PZ",A572="PP"),H572,"")</f>
        <v>1013.3833800000001</v>
      </c>
      <c r="J572" s="45" t="str">
        <f>IF(A572="S",H572,"")</f>
        <v/>
      </c>
      <c r="K572" s="35"/>
      <c r="L572" s="45" t="str">
        <f>IF(A572="M06",H572,"")</f>
        <v/>
      </c>
      <c r="M572" s="45" t="str">
        <f>IF(OR(A572="M02",A572="M25",A572="M01s"),H572,"")</f>
        <v/>
      </c>
      <c r="N572" s="18" t="e">
        <f>IF(A572="ZMP",E572*(1+(F572/100)),#REF!)</f>
        <v>#REF!</v>
      </c>
      <c r="O572" s="45" t="str">
        <f>IF(A572="M01e",H572,"")</f>
        <v/>
      </c>
    </row>
    <row r="573" spans="1:15" ht="12.75" outlineLevel="1" collapsed="1" x14ac:dyDescent="0.2">
      <c r="A573" s="38" t="s">
        <v>315</v>
      </c>
      <c r="B573" s="39" t="s">
        <v>71</v>
      </c>
      <c r="C573" s="39" t="s">
        <v>72</v>
      </c>
      <c r="D573" s="40" t="s">
        <v>17</v>
      </c>
      <c r="E573" s="41">
        <v>0.02</v>
      </c>
      <c r="F573" s="42"/>
      <c r="G573" s="43">
        <v>1120</v>
      </c>
      <c r="H573" s="44">
        <f>IF(ISNUMBER(F573),(E573*(1+(F573/100))*G573),G573*E573)</f>
        <v>22.400000000000002</v>
      </c>
      <c r="I573" s="45" t="str">
        <f>IF(OR(A573="PM",A573="PZ",A573="PP"),H573,"")</f>
        <v/>
      </c>
      <c r="J573" s="45">
        <f>IF(A573="S",H573,"")</f>
        <v>22.400000000000002</v>
      </c>
      <c r="K573" s="35"/>
      <c r="L573" s="45" t="str">
        <f>IF(A573="M06",H573,"")</f>
        <v/>
      </c>
      <c r="M573" s="45" t="str">
        <f>IF(OR(A573="M02",A573="M25",A573="M01s"),H573,"")</f>
        <v/>
      </c>
      <c r="N573" s="18" t="e">
        <f>IF(A573="ZMP",E573*(1+(F573/100)),#REF!)</f>
        <v>#REF!</v>
      </c>
      <c r="O573" s="45" t="str">
        <f>IF(A573="M01e",H573,"")</f>
        <v/>
      </c>
    </row>
    <row r="574" spans="1:15" ht="12.75" outlineLevel="2" x14ac:dyDescent="0.2">
      <c r="A574" s="47"/>
      <c r="B574" s="48"/>
      <c r="C574" s="48"/>
      <c r="D574" s="49"/>
      <c r="E574" s="50"/>
      <c r="F574" s="51"/>
      <c r="G574" s="52"/>
      <c r="H574" s="53"/>
      <c r="I574" s="54"/>
      <c r="J574" s="54"/>
      <c r="K574" s="35"/>
      <c r="L574" s="54"/>
      <c r="M574" s="54"/>
      <c r="N574" s="19"/>
      <c r="O574" s="54"/>
    </row>
    <row r="575" spans="1:15" ht="12.75" x14ac:dyDescent="0.15">
      <c r="A575" s="27" t="s">
        <v>198</v>
      </c>
      <c r="B575" s="28" t="s">
        <v>7003</v>
      </c>
      <c r="C575" s="29" t="s">
        <v>7004</v>
      </c>
      <c r="D575" s="30" t="s">
        <v>201</v>
      </c>
      <c r="E575" s="31">
        <v>1</v>
      </c>
      <c r="F575" s="32"/>
      <c r="G575" s="33">
        <v>1737.08</v>
      </c>
      <c r="H575" s="34">
        <f>G575</f>
        <v>1737.08</v>
      </c>
      <c r="I575" s="35">
        <f>SUM(I576:I579)</f>
        <v>1558.0848000000001</v>
      </c>
      <c r="J575" s="35">
        <f>SUM(J576:J579)</f>
        <v>179</v>
      </c>
      <c r="K575" s="35">
        <f t="shared" si="74"/>
        <v>1737.0848000000001</v>
      </c>
      <c r="L575" s="35">
        <f>SUM(L576:L579)</f>
        <v>0</v>
      </c>
      <c r="M575" s="35">
        <f>SUM(M576:M579)</f>
        <v>0</v>
      </c>
      <c r="N575" s="15"/>
      <c r="O575" s="35">
        <f>SUM(O576:O579)</f>
        <v>0</v>
      </c>
    </row>
    <row r="576" spans="1:15" ht="12.75" outlineLevel="1" collapsed="1" x14ac:dyDescent="0.2">
      <c r="A576" s="38" t="s">
        <v>6725</v>
      </c>
      <c r="B576" s="39" t="s">
        <v>6726</v>
      </c>
      <c r="C576" s="39" t="s">
        <v>6727</v>
      </c>
      <c r="D576" s="40" t="s">
        <v>205</v>
      </c>
      <c r="E576" s="41">
        <v>2.7528000000000001</v>
      </c>
      <c r="F576" s="42">
        <v>0</v>
      </c>
      <c r="G576" s="43">
        <v>566</v>
      </c>
      <c r="H576" s="44">
        <f>IF(ISNUMBER(F576),(E576*(1+(F576/100))*G576),G576*E576)</f>
        <v>1558.0848000000001</v>
      </c>
      <c r="I576" s="45">
        <f>IF(OR(A576="PM",A576="PZ",A576="PP"),H576,"")</f>
        <v>1558.0848000000001</v>
      </c>
      <c r="J576" s="45" t="str">
        <f>IF(A576="S",H576,"")</f>
        <v/>
      </c>
      <c r="K576" s="35"/>
      <c r="L576" s="45" t="str">
        <f>IF(A576="M06",H576,"")</f>
        <v/>
      </c>
      <c r="M576" s="45" t="str">
        <f>IF(OR(A576="M02",A576="M25",A576="M01s"),H576,"")</f>
        <v/>
      </c>
      <c r="N576" s="18" t="e">
        <f>IF(A576="ZMP",E576*(1+(F576/100)),#REF!)</f>
        <v>#REF!</v>
      </c>
      <c r="O576" s="45" t="str">
        <f>IF(A576="M01e",H576,"")</f>
        <v/>
      </c>
    </row>
    <row r="577" spans="1:15" ht="12.75" outlineLevel="1" collapsed="1" x14ac:dyDescent="0.2">
      <c r="A577" s="38" t="s">
        <v>315</v>
      </c>
      <c r="B577" s="39" t="s">
        <v>71</v>
      </c>
      <c r="C577" s="39" t="s">
        <v>72</v>
      </c>
      <c r="D577" s="40" t="s">
        <v>17</v>
      </c>
      <c r="E577" s="41">
        <v>0.02</v>
      </c>
      <c r="F577" s="42"/>
      <c r="G577" s="43">
        <v>1120</v>
      </c>
      <c r="H577" s="44">
        <f>IF(ISNUMBER(F577),(E577*(1+(F577/100))*G577),G577*E577)</f>
        <v>22.400000000000002</v>
      </c>
      <c r="I577" s="45" t="str">
        <f>IF(OR(A577="PM",A577="PZ",A577="PP"),H577,"")</f>
        <v/>
      </c>
      <c r="J577" s="45">
        <f>IF(A577="S",H577,"")</f>
        <v>22.400000000000002</v>
      </c>
      <c r="K577" s="35"/>
      <c r="L577" s="45" t="str">
        <f>IF(A577="M06",H577,"")</f>
        <v/>
      </c>
      <c r="M577" s="45" t="str">
        <f>IF(OR(A577="M02",A577="M25",A577="M01s"),H577,"")</f>
        <v/>
      </c>
      <c r="N577" s="18" t="e">
        <f>IF(A577="ZMP",E577*(1+(F577/100)),#REF!)</f>
        <v>#REF!</v>
      </c>
      <c r="O577" s="45" t="str">
        <f>IF(A577="M01e",H577,"")</f>
        <v/>
      </c>
    </row>
    <row r="578" spans="1:15" ht="12.75" outlineLevel="1" collapsed="1" x14ac:dyDescent="0.2">
      <c r="A578" s="38" t="s">
        <v>315</v>
      </c>
      <c r="B578" s="39" t="s">
        <v>85</v>
      </c>
      <c r="C578" s="39" t="s">
        <v>86</v>
      </c>
      <c r="D578" s="40" t="s">
        <v>46</v>
      </c>
      <c r="E578" s="41">
        <v>0.26100000000000001</v>
      </c>
      <c r="F578" s="42"/>
      <c r="G578" s="43">
        <v>600</v>
      </c>
      <c r="H578" s="44">
        <f>IF(ISNUMBER(F578),(E578*(1+(F578/100))*G578),G578*E578)</f>
        <v>156.6</v>
      </c>
      <c r="I578" s="45" t="str">
        <f>IF(OR(A578="PM",A578="PZ",A578="PP"),H578,"")</f>
        <v/>
      </c>
      <c r="J578" s="45">
        <f>IF(A578="S",H578,"")</f>
        <v>156.6</v>
      </c>
      <c r="K578" s="35"/>
      <c r="L578" s="45" t="str">
        <f>IF(A578="M06",H578,"")</f>
        <v/>
      </c>
      <c r="M578" s="45" t="str">
        <f>IF(OR(A578="M02",A578="M25",A578="M01s"),H578,"")</f>
        <v/>
      </c>
      <c r="N578" s="18" t="e">
        <f>IF(A578="ZMP",E578*(1+(F578/100)),#REF!)</f>
        <v>#REF!</v>
      </c>
      <c r="O578" s="45" t="str">
        <f>IF(A578="M01e",H578,"")</f>
        <v/>
      </c>
    </row>
    <row r="579" spans="1:15" ht="12.75" outlineLevel="2" x14ac:dyDescent="0.2">
      <c r="A579" s="47"/>
      <c r="B579" s="48"/>
      <c r="C579" s="48"/>
      <c r="D579" s="49"/>
      <c r="E579" s="50"/>
      <c r="F579" s="51"/>
      <c r="G579" s="52"/>
      <c r="H579" s="53"/>
      <c r="I579" s="54"/>
      <c r="J579" s="54"/>
      <c r="K579" s="35"/>
      <c r="L579" s="54"/>
      <c r="M579" s="54"/>
      <c r="N579" s="19"/>
      <c r="O579" s="54"/>
    </row>
    <row r="580" spans="1:15" ht="12.75" x14ac:dyDescent="0.15">
      <c r="A580" s="27" t="s">
        <v>198</v>
      </c>
      <c r="B580" s="28" t="s">
        <v>7005</v>
      </c>
      <c r="C580" s="29" t="s">
        <v>7006</v>
      </c>
      <c r="D580" s="30" t="s">
        <v>201</v>
      </c>
      <c r="E580" s="31">
        <v>1</v>
      </c>
      <c r="F580" s="32"/>
      <c r="G580" s="33">
        <v>2494.96</v>
      </c>
      <c r="H580" s="34">
        <f>G580</f>
        <v>2494.96</v>
      </c>
      <c r="I580" s="35">
        <f>SUM(I581:I584)</f>
        <v>2266.7620800000004</v>
      </c>
      <c r="J580" s="35">
        <f>SUM(J581:J584)</f>
        <v>228.20000000000002</v>
      </c>
      <c r="K580" s="35">
        <f t="shared" ref="K580:K643" si="75">I580+J580</f>
        <v>2494.9620800000002</v>
      </c>
      <c r="L580" s="35">
        <f>SUM(L581:L584)</f>
        <v>0</v>
      </c>
      <c r="M580" s="35">
        <f>SUM(M581:M584)</f>
        <v>0</v>
      </c>
      <c r="N580" s="15"/>
      <c r="O580" s="35">
        <f>SUM(O581:O584)</f>
        <v>0</v>
      </c>
    </row>
    <row r="581" spans="1:15" ht="12.75" outlineLevel="1" collapsed="1" x14ac:dyDescent="0.2">
      <c r="A581" s="38" t="s">
        <v>6725</v>
      </c>
      <c r="B581" s="39" t="s">
        <v>6726</v>
      </c>
      <c r="C581" s="39" t="s">
        <v>6727</v>
      </c>
      <c r="D581" s="40" t="s">
        <v>205</v>
      </c>
      <c r="E581" s="41">
        <v>4.0048800000000009</v>
      </c>
      <c r="F581" s="42">
        <v>0</v>
      </c>
      <c r="G581" s="43">
        <v>566</v>
      </c>
      <c r="H581" s="44">
        <f>IF(ISNUMBER(F581),(E581*(1+(F581/100))*G581),G581*E581)</f>
        <v>2266.7620800000004</v>
      </c>
      <c r="I581" s="45">
        <f>IF(OR(A581="PM",A581="PZ",A581="PP"),H581,"")</f>
        <v>2266.7620800000004</v>
      </c>
      <c r="J581" s="45" t="str">
        <f>IF(A581="S",H581,"")</f>
        <v/>
      </c>
      <c r="K581" s="35"/>
      <c r="L581" s="45" t="str">
        <f>IF(A581="M06",H581,"")</f>
        <v/>
      </c>
      <c r="M581" s="45" t="str">
        <f>IF(OR(A581="M02",A581="M25",A581="M01s"),H581,"")</f>
        <v/>
      </c>
      <c r="N581" s="18" t="e">
        <f>IF(A581="ZMP",E581*(1+(F581/100)),#REF!)</f>
        <v>#REF!</v>
      </c>
      <c r="O581" s="45" t="str">
        <f>IF(A581="M01e",H581,"")</f>
        <v/>
      </c>
    </row>
    <row r="582" spans="1:15" ht="12.75" outlineLevel="1" collapsed="1" x14ac:dyDescent="0.2">
      <c r="A582" s="38" t="s">
        <v>315</v>
      </c>
      <c r="B582" s="39" t="s">
        <v>71</v>
      </c>
      <c r="C582" s="39" t="s">
        <v>72</v>
      </c>
      <c r="D582" s="40" t="s">
        <v>17</v>
      </c>
      <c r="E582" s="41">
        <v>0.02</v>
      </c>
      <c r="F582" s="42"/>
      <c r="G582" s="43">
        <v>1120</v>
      </c>
      <c r="H582" s="44">
        <f>IF(ISNUMBER(F582),(E582*(1+(F582/100))*G582),G582*E582)</f>
        <v>22.400000000000002</v>
      </c>
      <c r="I582" s="45" t="str">
        <f>IF(OR(A582="PM",A582="PZ",A582="PP"),H582,"")</f>
        <v/>
      </c>
      <c r="J582" s="45">
        <f>IF(A582="S",H582,"")</f>
        <v>22.400000000000002</v>
      </c>
      <c r="K582" s="35"/>
      <c r="L582" s="45" t="str">
        <f>IF(A582="M06",H582,"")</f>
        <v/>
      </c>
      <c r="M582" s="45" t="str">
        <f>IF(OR(A582="M02",A582="M25",A582="M01s"),H582,"")</f>
        <v/>
      </c>
      <c r="N582" s="18" t="e">
        <f>IF(A582="ZMP",E582*(1+(F582/100)),#REF!)</f>
        <v>#REF!</v>
      </c>
      <c r="O582" s="45" t="str">
        <f>IF(A582="M01e",H582,"")</f>
        <v/>
      </c>
    </row>
    <row r="583" spans="1:15" ht="12.75" outlineLevel="1" collapsed="1" x14ac:dyDescent="0.2">
      <c r="A583" s="38" t="s">
        <v>315</v>
      </c>
      <c r="B583" s="39" t="s">
        <v>85</v>
      </c>
      <c r="C583" s="39" t="s">
        <v>86</v>
      </c>
      <c r="D583" s="40" t="s">
        <v>46</v>
      </c>
      <c r="E583" s="41">
        <v>0.34300000000000003</v>
      </c>
      <c r="F583" s="42"/>
      <c r="G583" s="43">
        <v>600</v>
      </c>
      <c r="H583" s="44">
        <f>IF(ISNUMBER(F583),(E583*(1+(F583/100))*G583),G583*E583)</f>
        <v>205.8</v>
      </c>
      <c r="I583" s="45" t="str">
        <f>IF(OR(A583="PM",A583="PZ",A583="PP"),H583,"")</f>
        <v/>
      </c>
      <c r="J583" s="45">
        <f>IF(A583="S",H583,"")</f>
        <v>205.8</v>
      </c>
      <c r="K583" s="35"/>
      <c r="L583" s="45" t="str">
        <f>IF(A583="M06",H583,"")</f>
        <v/>
      </c>
      <c r="M583" s="45" t="str">
        <f>IF(OR(A583="M02",A583="M25",A583="M01s"),H583,"")</f>
        <v/>
      </c>
      <c r="N583" s="18" t="e">
        <f>IF(A583="ZMP",E583*(1+(F583/100)),#REF!)</f>
        <v>#REF!</v>
      </c>
      <c r="O583" s="45" t="str">
        <f>IF(A583="M01e",H583,"")</f>
        <v/>
      </c>
    </row>
    <row r="584" spans="1:15" ht="12.75" outlineLevel="2" x14ac:dyDescent="0.2">
      <c r="A584" s="47"/>
      <c r="B584" s="48"/>
      <c r="C584" s="48"/>
      <c r="D584" s="49"/>
      <c r="E584" s="50"/>
      <c r="F584" s="51"/>
      <c r="G584" s="52"/>
      <c r="H584" s="53"/>
      <c r="I584" s="54"/>
      <c r="J584" s="54"/>
      <c r="K584" s="35"/>
      <c r="L584" s="54"/>
      <c r="M584" s="54"/>
      <c r="N584" s="19"/>
      <c r="O584" s="54"/>
    </row>
    <row r="585" spans="1:15" ht="12.75" x14ac:dyDescent="0.15">
      <c r="A585" s="27" t="s">
        <v>198</v>
      </c>
      <c r="B585" s="28" t="s">
        <v>7007</v>
      </c>
      <c r="C585" s="29" t="s">
        <v>7008</v>
      </c>
      <c r="D585" s="30" t="s">
        <v>201</v>
      </c>
      <c r="E585" s="31">
        <v>1</v>
      </c>
      <c r="F585" s="32"/>
      <c r="G585" s="33">
        <v>1285.83</v>
      </c>
      <c r="H585" s="34">
        <f>G585</f>
        <v>1285.83</v>
      </c>
      <c r="I585" s="35">
        <f>SUM(I586:I588)</f>
        <v>1263.4308600000002</v>
      </c>
      <c r="J585" s="35">
        <f>SUM(J586:J588)</f>
        <v>22.400000000000002</v>
      </c>
      <c r="K585" s="35">
        <f t="shared" si="75"/>
        <v>1285.8308600000003</v>
      </c>
      <c r="L585" s="35">
        <f>SUM(L586:L588)</f>
        <v>0</v>
      </c>
      <c r="M585" s="35">
        <f>SUM(M586:M588)</f>
        <v>0</v>
      </c>
      <c r="N585" s="15"/>
      <c r="O585" s="35">
        <f>SUM(O586:O588)</f>
        <v>0</v>
      </c>
    </row>
    <row r="586" spans="1:15" ht="12.75" outlineLevel="1" collapsed="1" x14ac:dyDescent="0.2">
      <c r="A586" s="38" t="s">
        <v>6725</v>
      </c>
      <c r="B586" s="39" t="s">
        <v>6726</v>
      </c>
      <c r="C586" s="39" t="s">
        <v>6727</v>
      </c>
      <c r="D586" s="40" t="s">
        <v>205</v>
      </c>
      <c r="E586" s="41">
        <v>2.2322100000000002</v>
      </c>
      <c r="F586" s="42">
        <v>0</v>
      </c>
      <c r="G586" s="43">
        <v>566</v>
      </c>
      <c r="H586" s="44">
        <f>IF(ISNUMBER(F586),(E586*(1+(F586/100))*G586),G586*E586)</f>
        <v>1263.4308600000002</v>
      </c>
      <c r="I586" s="45">
        <f>IF(OR(A586="PM",A586="PZ",A586="PP"),H586,"")</f>
        <v>1263.4308600000002</v>
      </c>
      <c r="J586" s="45" t="str">
        <f>IF(A586="S",H586,"")</f>
        <v/>
      </c>
      <c r="K586" s="35"/>
      <c r="L586" s="45" t="str">
        <f>IF(A586="M06",H586,"")</f>
        <v/>
      </c>
      <c r="M586" s="45" t="str">
        <f>IF(OR(A586="M02",A586="M25",A586="M01s"),H586,"")</f>
        <v/>
      </c>
      <c r="N586" s="18" t="e">
        <f>IF(A586="ZMP",E586*(1+(F586/100)),#REF!)</f>
        <v>#REF!</v>
      </c>
      <c r="O586" s="45" t="str">
        <f>IF(A586="M01e",H586,"")</f>
        <v/>
      </c>
    </row>
    <row r="587" spans="1:15" ht="12.75" outlineLevel="1" collapsed="1" x14ac:dyDescent="0.2">
      <c r="A587" s="38" t="s">
        <v>315</v>
      </c>
      <c r="B587" s="39" t="s">
        <v>71</v>
      </c>
      <c r="C587" s="39" t="s">
        <v>72</v>
      </c>
      <c r="D587" s="40" t="s">
        <v>17</v>
      </c>
      <c r="E587" s="41">
        <v>0.02</v>
      </c>
      <c r="F587" s="42"/>
      <c r="G587" s="43">
        <v>1120</v>
      </c>
      <c r="H587" s="44">
        <f>IF(ISNUMBER(F587),(E587*(1+(F587/100))*G587),G587*E587)</f>
        <v>22.400000000000002</v>
      </c>
      <c r="I587" s="45" t="str">
        <f>IF(OR(A587="PM",A587="PZ",A587="PP"),H587,"")</f>
        <v/>
      </c>
      <c r="J587" s="45">
        <f>IF(A587="S",H587,"")</f>
        <v>22.400000000000002</v>
      </c>
      <c r="K587" s="35"/>
      <c r="L587" s="45" t="str">
        <f>IF(A587="M06",H587,"")</f>
        <v/>
      </c>
      <c r="M587" s="45" t="str">
        <f>IF(OR(A587="M02",A587="M25",A587="M01s"),H587,"")</f>
        <v/>
      </c>
      <c r="N587" s="18" t="e">
        <f>IF(A587="ZMP",E587*(1+(F587/100)),#REF!)</f>
        <v>#REF!</v>
      </c>
      <c r="O587" s="45" t="str">
        <f>IF(A587="M01e",H587,"")</f>
        <v/>
      </c>
    </row>
    <row r="588" spans="1:15" ht="12.75" outlineLevel="2" x14ac:dyDescent="0.2">
      <c r="A588" s="47"/>
      <c r="B588" s="48"/>
      <c r="C588" s="48"/>
      <c r="D588" s="49"/>
      <c r="E588" s="50"/>
      <c r="F588" s="51"/>
      <c r="G588" s="52"/>
      <c r="H588" s="53"/>
      <c r="I588" s="54"/>
      <c r="J588" s="54"/>
      <c r="K588" s="35"/>
      <c r="L588" s="54"/>
      <c r="M588" s="54"/>
      <c r="N588" s="19"/>
      <c r="O588" s="54"/>
    </row>
    <row r="589" spans="1:15" ht="12.75" x14ac:dyDescent="0.15">
      <c r="A589" s="27" t="s">
        <v>198</v>
      </c>
      <c r="B589" s="28" t="s">
        <v>7009</v>
      </c>
      <c r="C589" s="29" t="s">
        <v>7010</v>
      </c>
      <c r="D589" s="30" t="s">
        <v>201</v>
      </c>
      <c r="E589" s="31">
        <v>1</v>
      </c>
      <c r="F589" s="32"/>
      <c r="G589" s="33">
        <v>2161.81</v>
      </c>
      <c r="H589" s="34">
        <f>G589</f>
        <v>2161.81</v>
      </c>
      <c r="I589" s="35">
        <f>SUM(I590:I593)</f>
        <v>1943.2081800000003</v>
      </c>
      <c r="J589" s="35">
        <f>SUM(J590:J593)</f>
        <v>218.60000000000002</v>
      </c>
      <c r="K589" s="35">
        <f t="shared" si="75"/>
        <v>2161.8081800000004</v>
      </c>
      <c r="L589" s="35">
        <f>SUM(L590:L593)</f>
        <v>0</v>
      </c>
      <c r="M589" s="35">
        <f>SUM(M590:M593)</f>
        <v>0</v>
      </c>
      <c r="N589" s="15"/>
      <c r="O589" s="35">
        <f>SUM(O590:O593)</f>
        <v>0</v>
      </c>
    </row>
    <row r="590" spans="1:15" ht="12.75" outlineLevel="1" collapsed="1" x14ac:dyDescent="0.2">
      <c r="A590" s="38" t="s">
        <v>6725</v>
      </c>
      <c r="B590" s="39" t="s">
        <v>6726</v>
      </c>
      <c r="C590" s="39" t="s">
        <v>6727</v>
      </c>
      <c r="D590" s="40" t="s">
        <v>205</v>
      </c>
      <c r="E590" s="41">
        <v>3.4332300000000004</v>
      </c>
      <c r="F590" s="42">
        <v>0</v>
      </c>
      <c r="G590" s="43">
        <v>566</v>
      </c>
      <c r="H590" s="44">
        <f>IF(ISNUMBER(F590),(E590*(1+(F590/100))*G590),G590*E590)</f>
        <v>1943.2081800000003</v>
      </c>
      <c r="I590" s="45">
        <f>IF(OR(A590="PM",A590="PZ",A590="PP"),H590,"")</f>
        <v>1943.2081800000003</v>
      </c>
      <c r="J590" s="45" t="str">
        <f>IF(A590="S",H590,"")</f>
        <v/>
      </c>
      <c r="K590" s="35"/>
      <c r="L590" s="45" t="str">
        <f>IF(A590="M06",H590,"")</f>
        <v/>
      </c>
      <c r="M590" s="45" t="str">
        <f>IF(OR(A590="M02",A590="M25",A590="M01s"),H590,"")</f>
        <v/>
      </c>
      <c r="N590" s="18" t="e">
        <f>IF(A590="ZMP",E590*(1+(F590/100)),#REF!)</f>
        <v>#REF!</v>
      </c>
      <c r="O590" s="45" t="str">
        <f>IF(A590="M01e",H590,"")</f>
        <v/>
      </c>
    </row>
    <row r="591" spans="1:15" ht="12.75" outlineLevel="1" collapsed="1" x14ac:dyDescent="0.2">
      <c r="A591" s="38" t="s">
        <v>315</v>
      </c>
      <c r="B591" s="39" t="s">
        <v>71</v>
      </c>
      <c r="C591" s="39" t="s">
        <v>72</v>
      </c>
      <c r="D591" s="40" t="s">
        <v>17</v>
      </c>
      <c r="E591" s="41">
        <v>0.02</v>
      </c>
      <c r="F591" s="42"/>
      <c r="G591" s="43">
        <v>1120</v>
      </c>
      <c r="H591" s="44">
        <f>IF(ISNUMBER(F591),(E591*(1+(F591/100))*G591),G591*E591)</f>
        <v>22.400000000000002</v>
      </c>
      <c r="I591" s="45" t="str">
        <f>IF(OR(A591="PM",A591="PZ",A591="PP"),H591,"")</f>
        <v/>
      </c>
      <c r="J591" s="45">
        <f>IF(A591="S",H591,"")</f>
        <v>22.400000000000002</v>
      </c>
      <c r="K591" s="35"/>
      <c r="L591" s="45" t="str">
        <f>IF(A591="M06",H591,"")</f>
        <v/>
      </c>
      <c r="M591" s="45" t="str">
        <f>IF(OR(A591="M02",A591="M25",A591="M01s"),H591,"")</f>
        <v/>
      </c>
      <c r="N591" s="18" t="e">
        <f>IF(A591="ZMP",E591*(1+(F591/100)),#REF!)</f>
        <v>#REF!</v>
      </c>
      <c r="O591" s="45" t="str">
        <f>IF(A591="M01e",H591,"")</f>
        <v/>
      </c>
    </row>
    <row r="592" spans="1:15" ht="12.75" outlineLevel="1" collapsed="1" x14ac:dyDescent="0.2">
      <c r="A592" s="38" t="s">
        <v>315</v>
      </c>
      <c r="B592" s="39" t="s">
        <v>85</v>
      </c>
      <c r="C592" s="39" t="s">
        <v>86</v>
      </c>
      <c r="D592" s="40" t="s">
        <v>46</v>
      </c>
      <c r="E592" s="41">
        <v>0.32700000000000001</v>
      </c>
      <c r="F592" s="42"/>
      <c r="G592" s="43">
        <v>600</v>
      </c>
      <c r="H592" s="44">
        <f>IF(ISNUMBER(F592),(E592*(1+(F592/100))*G592),G592*E592)</f>
        <v>196.20000000000002</v>
      </c>
      <c r="I592" s="45" t="str">
        <f>IF(OR(A592="PM",A592="PZ",A592="PP"),H592,"")</f>
        <v/>
      </c>
      <c r="J592" s="45">
        <f>IF(A592="S",H592,"")</f>
        <v>196.20000000000002</v>
      </c>
      <c r="K592" s="35"/>
      <c r="L592" s="45" t="str">
        <f>IF(A592="M06",H592,"")</f>
        <v/>
      </c>
      <c r="M592" s="45" t="str">
        <f>IF(OR(A592="M02",A592="M25",A592="M01s"),H592,"")</f>
        <v/>
      </c>
      <c r="N592" s="18" t="e">
        <f>IF(A592="ZMP",E592*(1+(F592/100)),#REF!)</f>
        <v>#REF!</v>
      </c>
      <c r="O592" s="45" t="str">
        <f>IF(A592="M01e",H592,"")</f>
        <v/>
      </c>
    </row>
    <row r="593" spans="1:15" ht="12.75" outlineLevel="2" x14ac:dyDescent="0.2">
      <c r="A593" s="47"/>
      <c r="B593" s="48"/>
      <c r="C593" s="48"/>
      <c r="D593" s="49"/>
      <c r="E593" s="50"/>
      <c r="F593" s="51"/>
      <c r="G593" s="52"/>
      <c r="H593" s="53"/>
      <c r="I593" s="54"/>
      <c r="J593" s="54"/>
      <c r="K593" s="35"/>
      <c r="L593" s="54"/>
      <c r="M593" s="54"/>
      <c r="N593" s="19"/>
      <c r="O593" s="54"/>
    </row>
    <row r="594" spans="1:15" ht="12.75" x14ac:dyDescent="0.15">
      <c r="A594" s="27" t="s">
        <v>198</v>
      </c>
      <c r="B594" s="28" t="s">
        <v>7011</v>
      </c>
      <c r="C594" s="29" t="s">
        <v>7012</v>
      </c>
      <c r="D594" s="30" t="s">
        <v>201</v>
      </c>
      <c r="E594" s="31">
        <v>1</v>
      </c>
      <c r="F594" s="32"/>
      <c r="G594" s="33">
        <v>3109.48</v>
      </c>
      <c r="H594" s="34">
        <f>G594</f>
        <v>3109.48</v>
      </c>
      <c r="I594" s="35">
        <f>SUM(I595:I598)</f>
        <v>2829.6830399999999</v>
      </c>
      <c r="J594" s="35">
        <f>SUM(J595:J598)</f>
        <v>279.79999999999995</v>
      </c>
      <c r="K594" s="35">
        <f t="shared" si="75"/>
        <v>3109.4830400000001</v>
      </c>
      <c r="L594" s="35">
        <f>SUM(L595:L598)</f>
        <v>0</v>
      </c>
      <c r="M594" s="35">
        <f>SUM(M595:M598)</f>
        <v>0</v>
      </c>
      <c r="N594" s="15"/>
      <c r="O594" s="35">
        <f>SUM(O595:O598)</f>
        <v>0</v>
      </c>
    </row>
    <row r="595" spans="1:15" ht="12.75" outlineLevel="1" collapsed="1" x14ac:dyDescent="0.2">
      <c r="A595" s="38" t="s">
        <v>6725</v>
      </c>
      <c r="B595" s="39" t="s">
        <v>6726</v>
      </c>
      <c r="C595" s="39" t="s">
        <v>6727</v>
      </c>
      <c r="D595" s="40" t="s">
        <v>205</v>
      </c>
      <c r="E595" s="41">
        <v>4.9994399999999999</v>
      </c>
      <c r="F595" s="42">
        <v>0</v>
      </c>
      <c r="G595" s="43">
        <v>566</v>
      </c>
      <c r="H595" s="44">
        <f>IF(ISNUMBER(F595),(E595*(1+(F595/100))*G595),G595*E595)</f>
        <v>2829.6830399999999</v>
      </c>
      <c r="I595" s="45">
        <f>IF(OR(A595="PM",A595="PZ",A595="PP"),H595,"")</f>
        <v>2829.6830399999999</v>
      </c>
      <c r="J595" s="45" t="str">
        <f>IF(A595="S",H595,"")</f>
        <v/>
      </c>
      <c r="K595" s="35"/>
      <c r="L595" s="45" t="str">
        <f>IF(A595="M06",H595,"")</f>
        <v/>
      </c>
      <c r="M595" s="45" t="str">
        <f>IF(OR(A595="M02",A595="M25",A595="M01s"),H595,"")</f>
        <v/>
      </c>
      <c r="N595" s="18" t="e">
        <f>IF(A595="ZMP",E595*(1+(F595/100)),#REF!)</f>
        <v>#REF!</v>
      </c>
      <c r="O595" s="45" t="str">
        <f>IF(A595="M01e",H595,"")</f>
        <v/>
      </c>
    </row>
    <row r="596" spans="1:15" ht="12.75" outlineLevel="1" collapsed="1" x14ac:dyDescent="0.2">
      <c r="A596" s="38" t="s">
        <v>315</v>
      </c>
      <c r="B596" s="39" t="s">
        <v>71</v>
      </c>
      <c r="C596" s="39" t="s">
        <v>72</v>
      </c>
      <c r="D596" s="40" t="s">
        <v>17</v>
      </c>
      <c r="E596" s="41">
        <v>0.02</v>
      </c>
      <c r="F596" s="42"/>
      <c r="G596" s="43">
        <v>1120</v>
      </c>
      <c r="H596" s="44">
        <f>IF(ISNUMBER(F596),(E596*(1+(F596/100))*G596),G596*E596)</f>
        <v>22.400000000000002</v>
      </c>
      <c r="I596" s="45" t="str">
        <f>IF(OR(A596="PM",A596="PZ",A596="PP"),H596,"")</f>
        <v/>
      </c>
      <c r="J596" s="45">
        <f>IF(A596="S",H596,"")</f>
        <v>22.400000000000002</v>
      </c>
      <c r="K596" s="35"/>
      <c r="L596" s="45" t="str">
        <f>IF(A596="M06",H596,"")</f>
        <v/>
      </c>
      <c r="M596" s="45" t="str">
        <f>IF(OR(A596="M02",A596="M25",A596="M01s"),H596,"")</f>
        <v/>
      </c>
      <c r="N596" s="18" t="e">
        <f>IF(A596="ZMP",E596*(1+(F596/100)),#REF!)</f>
        <v>#REF!</v>
      </c>
      <c r="O596" s="45" t="str">
        <f>IF(A596="M01e",H596,"")</f>
        <v/>
      </c>
    </row>
    <row r="597" spans="1:15" ht="12.75" outlineLevel="1" collapsed="1" x14ac:dyDescent="0.2">
      <c r="A597" s="38" t="s">
        <v>315</v>
      </c>
      <c r="B597" s="39" t="s">
        <v>85</v>
      </c>
      <c r="C597" s="39" t="s">
        <v>86</v>
      </c>
      <c r="D597" s="40" t="s">
        <v>46</v>
      </c>
      <c r="E597" s="41">
        <v>0.42899999999999999</v>
      </c>
      <c r="F597" s="42"/>
      <c r="G597" s="43">
        <v>600</v>
      </c>
      <c r="H597" s="44">
        <f>IF(ISNUMBER(F597),(E597*(1+(F597/100))*G597),G597*E597)</f>
        <v>257.39999999999998</v>
      </c>
      <c r="I597" s="45" t="str">
        <f>IF(OR(A597="PM",A597="PZ",A597="PP"),H597,"")</f>
        <v/>
      </c>
      <c r="J597" s="45">
        <f>IF(A597="S",H597,"")</f>
        <v>257.39999999999998</v>
      </c>
      <c r="K597" s="35"/>
      <c r="L597" s="45" t="str">
        <f>IF(A597="M06",H597,"")</f>
        <v/>
      </c>
      <c r="M597" s="45" t="str">
        <f>IF(OR(A597="M02",A597="M25",A597="M01s"),H597,"")</f>
        <v/>
      </c>
      <c r="N597" s="18" t="e">
        <f>IF(A597="ZMP",E597*(1+(F597/100)),#REF!)</f>
        <v>#REF!</v>
      </c>
      <c r="O597" s="45" t="str">
        <f>IF(A597="M01e",H597,"")</f>
        <v/>
      </c>
    </row>
    <row r="598" spans="1:15" ht="12.75" outlineLevel="2" x14ac:dyDescent="0.2">
      <c r="A598" s="47"/>
      <c r="B598" s="48"/>
      <c r="C598" s="48"/>
      <c r="D598" s="49"/>
      <c r="E598" s="50"/>
      <c r="F598" s="51"/>
      <c r="G598" s="52"/>
      <c r="H598" s="53"/>
      <c r="I598" s="54"/>
      <c r="J598" s="54"/>
      <c r="K598" s="35"/>
      <c r="L598" s="54"/>
      <c r="M598" s="54"/>
      <c r="N598" s="19"/>
      <c r="O598" s="54"/>
    </row>
    <row r="599" spans="1:15" ht="12.75" x14ac:dyDescent="0.15">
      <c r="A599" s="27" t="s">
        <v>198</v>
      </c>
      <c r="B599" s="28" t="s">
        <v>7013</v>
      </c>
      <c r="C599" s="29" t="s">
        <v>7014</v>
      </c>
      <c r="D599" s="30" t="s">
        <v>201</v>
      </c>
      <c r="E599" s="31">
        <v>1</v>
      </c>
      <c r="F599" s="32"/>
      <c r="G599" s="33">
        <v>334.65</v>
      </c>
      <c r="H599" s="34">
        <f>G599</f>
        <v>334.65</v>
      </c>
      <c r="I599" s="35">
        <f>SUM(I600:I602)</f>
        <v>312.24522000000002</v>
      </c>
      <c r="J599" s="35">
        <f>SUM(J600:J602)</f>
        <v>22.400000000000002</v>
      </c>
      <c r="K599" s="35">
        <f t="shared" si="75"/>
        <v>334.64521999999999</v>
      </c>
      <c r="L599" s="35">
        <f>SUM(L600:L602)</f>
        <v>0</v>
      </c>
      <c r="M599" s="35">
        <f>SUM(M600:M602)</f>
        <v>0</v>
      </c>
      <c r="N599" s="15"/>
      <c r="O599" s="35">
        <f>SUM(O600:O602)</f>
        <v>0</v>
      </c>
    </row>
    <row r="600" spans="1:15" ht="12.75" outlineLevel="1" collapsed="1" x14ac:dyDescent="0.2">
      <c r="A600" s="38" t="s">
        <v>6725</v>
      </c>
      <c r="B600" s="39" t="s">
        <v>6726</v>
      </c>
      <c r="C600" s="39" t="s">
        <v>6727</v>
      </c>
      <c r="D600" s="40" t="s">
        <v>205</v>
      </c>
      <c r="E600" s="41">
        <v>0.55166999999999999</v>
      </c>
      <c r="F600" s="42">
        <v>0</v>
      </c>
      <c r="G600" s="43">
        <v>566</v>
      </c>
      <c r="H600" s="44">
        <f>IF(ISNUMBER(F600),(E600*(1+(F600/100))*G600),G600*E600)</f>
        <v>312.24522000000002</v>
      </c>
      <c r="I600" s="45">
        <f>IF(OR(A600="PM",A600="PZ",A600="PP"),H600,"")</f>
        <v>312.24522000000002</v>
      </c>
      <c r="J600" s="45" t="str">
        <f>IF(A600="S",H600,"")</f>
        <v/>
      </c>
      <c r="K600" s="35"/>
      <c r="L600" s="45" t="str">
        <f>IF(A600="M06",H600,"")</f>
        <v/>
      </c>
      <c r="M600" s="45" t="str">
        <f>IF(OR(A600="M02",A600="M25",A600="M01s"),H600,"")</f>
        <v/>
      </c>
      <c r="N600" s="18" t="e">
        <f>IF(A600="ZMP",E600*(1+(F600/100)),#REF!)</f>
        <v>#REF!</v>
      </c>
      <c r="O600" s="45" t="str">
        <f>IF(A600="M01e",H600,"")</f>
        <v/>
      </c>
    </row>
    <row r="601" spans="1:15" ht="12.75" outlineLevel="1" collapsed="1" x14ac:dyDescent="0.2">
      <c r="A601" s="38" t="s">
        <v>315</v>
      </c>
      <c r="B601" s="39" t="s">
        <v>71</v>
      </c>
      <c r="C601" s="39" t="s">
        <v>72</v>
      </c>
      <c r="D601" s="40" t="s">
        <v>17</v>
      </c>
      <c r="E601" s="41">
        <v>0.02</v>
      </c>
      <c r="F601" s="42"/>
      <c r="G601" s="43">
        <v>1120</v>
      </c>
      <c r="H601" s="44">
        <f>IF(ISNUMBER(F601),(E601*(1+(F601/100))*G601),G601*E601)</f>
        <v>22.400000000000002</v>
      </c>
      <c r="I601" s="45" t="str">
        <f>IF(OR(A601="PM",A601="PZ",A601="PP"),H601,"")</f>
        <v/>
      </c>
      <c r="J601" s="45">
        <f>IF(A601="S",H601,"")</f>
        <v>22.400000000000002</v>
      </c>
      <c r="K601" s="35"/>
      <c r="L601" s="45" t="str">
        <f>IF(A601="M06",H601,"")</f>
        <v/>
      </c>
      <c r="M601" s="45" t="str">
        <f>IF(OR(A601="M02",A601="M25",A601="M01s"),H601,"")</f>
        <v/>
      </c>
      <c r="N601" s="18" t="e">
        <f>IF(A601="ZMP",E601*(1+(F601/100)),#REF!)</f>
        <v>#REF!</v>
      </c>
      <c r="O601" s="45" t="str">
        <f>IF(A601="M01e",H601,"")</f>
        <v/>
      </c>
    </row>
    <row r="602" spans="1:15" ht="12.75" outlineLevel="2" x14ac:dyDescent="0.2">
      <c r="A602" s="47"/>
      <c r="B602" s="48"/>
      <c r="C602" s="48"/>
      <c r="D602" s="49"/>
      <c r="E602" s="50"/>
      <c r="F602" s="51"/>
      <c r="G602" s="52"/>
      <c r="H602" s="53"/>
      <c r="I602" s="54"/>
      <c r="J602" s="54"/>
      <c r="K602" s="35"/>
      <c r="L602" s="54"/>
      <c r="M602" s="54"/>
      <c r="N602" s="19"/>
      <c r="O602" s="54"/>
    </row>
    <row r="603" spans="1:15" ht="12.75" x14ac:dyDescent="0.15">
      <c r="A603" s="27" t="s">
        <v>198</v>
      </c>
      <c r="B603" s="28" t="s">
        <v>7015</v>
      </c>
      <c r="C603" s="29" t="s">
        <v>7016</v>
      </c>
      <c r="D603" s="30" t="s">
        <v>201</v>
      </c>
      <c r="E603" s="31">
        <v>1</v>
      </c>
      <c r="F603" s="32"/>
      <c r="G603" s="33">
        <v>548.25</v>
      </c>
      <c r="H603" s="34">
        <f>G603</f>
        <v>548.25</v>
      </c>
      <c r="I603" s="35">
        <f>SUM(I604:I606)</f>
        <v>525.85362000000009</v>
      </c>
      <c r="J603" s="35">
        <f>SUM(J604:J606)</f>
        <v>22.400000000000002</v>
      </c>
      <c r="K603" s="35">
        <f t="shared" si="75"/>
        <v>548.25362000000007</v>
      </c>
      <c r="L603" s="35">
        <f>SUM(L604:L606)</f>
        <v>0</v>
      </c>
      <c r="M603" s="35">
        <f>SUM(M604:M606)</f>
        <v>0</v>
      </c>
      <c r="N603" s="15"/>
      <c r="O603" s="35">
        <f>SUM(O604:O606)</f>
        <v>0</v>
      </c>
    </row>
    <row r="604" spans="1:15" ht="12.75" outlineLevel="1" collapsed="1" x14ac:dyDescent="0.2">
      <c r="A604" s="38" t="s">
        <v>6725</v>
      </c>
      <c r="B604" s="39" t="s">
        <v>6726</v>
      </c>
      <c r="C604" s="39" t="s">
        <v>6727</v>
      </c>
      <c r="D604" s="40" t="s">
        <v>205</v>
      </c>
      <c r="E604" s="41">
        <v>0.92907000000000006</v>
      </c>
      <c r="F604" s="42">
        <v>0</v>
      </c>
      <c r="G604" s="43">
        <v>566</v>
      </c>
      <c r="H604" s="44">
        <f>IF(ISNUMBER(F604),(E604*(1+(F604/100))*G604),G604*E604)</f>
        <v>525.85362000000009</v>
      </c>
      <c r="I604" s="45">
        <f>IF(OR(A604="PM",A604="PZ",A604="PP"),H604,"")</f>
        <v>525.85362000000009</v>
      </c>
      <c r="J604" s="45" t="str">
        <f>IF(A604="S",H604,"")</f>
        <v/>
      </c>
      <c r="K604" s="35"/>
      <c r="L604" s="45" t="str">
        <f>IF(A604="M06",H604,"")</f>
        <v/>
      </c>
      <c r="M604" s="45" t="str">
        <f>IF(OR(A604="M02",A604="M25",A604="M01s"),H604,"")</f>
        <v/>
      </c>
      <c r="N604" s="18" t="e">
        <f>IF(A604="ZMP",E604*(1+(F604/100)),#REF!)</f>
        <v>#REF!</v>
      </c>
      <c r="O604" s="45" t="str">
        <f>IF(A604="M01e",H604,"")</f>
        <v/>
      </c>
    </row>
    <row r="605" spans="1:15" ht="12.75" outlineLevel="1" collapsed="1" x14ac:dyDescent="0.2">
      <c r="A605" s="38" t="s">
        <v>315</v>
      </c>
      <c r="B605" s="39" t="s">
        <v>71</v>
      </c>
      <c r="C605" s="39" t="s">
        <v>72</v>
      </c>
      <c r="D605" s="40" t="s">
        <v>17</v>
      </c>
      <c r="E605" s="41">
        <v>0.02</v>
      </c>
      <c r="F605" s="42"/>
      <c r="G605" s="43">
        <v>1120</v>
      </c>
      <c r="H605" s="44">
        <f>IF(ISNUMBER(F605),(E605*(1+(F605/100))*G605),G605*E605)</f>
        <v>22.400000000000002</v>
      </c>
      <c r="I605" s="45" t="str">
        <f>IF(OR(A605="PM",A605="PZ",A605="PP"),H605,"")</f>
        <v/>
      </c>
      <c r="J605" s="45">
        <f>IF(A605="S",H605,"")</f>
        <v>22.400000000000002</v>
      </c>
      <c r="K605" s="35"/>
      <c r="L605" s="45" t="str">
        <f>IF(A605="M06",H605,"")</f>
        <v/>
      </c>
      <c r="M605" s="45" t="str">
        <f>IF(OR(A605="M02",A605="M25",A605="M01s"),H605,"")</f>
        <v/>
      </c>
      <c r="N605" s="18" t="e">
        <f>IF(A605="ZMP",E605*(1+(F605/100)),#REF!)</f>
        <v>#REF!</v>
      </c>
      <c r="O605" s="45" t="str">
        <f>IF(A605="M01e",H605,"")</f>
        <v/>
      </c>
    </row>
    <row r="606" spans="1:15" ht="12.75" outlineLevel="2" x14ac:dyDescent="0.2">
      <c r="A606" s="47"/>
      <c r="B606" s="48"/>
      <c r="C606" s="48"/>
      <c r="D606" s="49"/>
      <c r="E606" s="50"/>
      <c r="F606" s="51"/>
      <c r="G606" s="52"/>
      <c r="H606" s="53"/>
      <c r="I606" s="54"/>
      <c r="J606" s="54"/>
      <c r="K606" s="35"/>
      <c r="L606" s="54"/>
      <c r="M606" s="54"/>
      <c r="N606" s="19"/>
      <c r="O606" s="54"/>
    </row>
    <row r="607" spans="1:15" ht="12.75" x14ac:dyDescent="0.15">
      <c r="A607" s="27" t="s">
        <v>198</v>
      </c>
      <c r="B607" s="28" t="s">
        <v>7017</v>
      </c>
      <c r="C607" s="29" t="s">
        <v>7018</v>
      </c>
      <c r="D607" s="30" t="s">
        <v>201</v>
      </c>
      <c r="E607" s="31">
        <v>1</v>
      </c>
      <c r="F607" s="32"/>
      <c r="G607" s="33">
        <v>908.23</v>
      </c>
      <c r="H607" s="34">
        <f>G607</f>
        <v>908.23</v>
      </c>
      <c r="I607" s="35">
        <f>SUM(I608:I611)</f>
        <v>805.42932000000008</v>
      </c>
      <c r="J607" s="35">
        <f>SUM(J608:J611)</f>
        <v>102.80000000000001</v>
      </c>
      <c r="K607" s="35">
        <f t="shared" si="75"/>
        <v>908.22932000000014</v>
      </c>
      <c r="L607" s="35">
        <f>SUM(L608:L611)</f>
        <v>0</v>
      </c>
      <c r="M607" s="35">
        <f>SUM(M608:M611)</f>
        <v>0</v>
      </c>
      <c r="N607" s="15"/>
      <c r="O607" s="35">
        <f>SUM(O608:O611)</f>
        <v>0</v>
      </c>
    </row>
    <row r="608" spans="1:15" ht="12.75" outlineLevel="1" collapsed="1" x14ac:dyDescent="0.2">
      <c r="A608" s="38" t="s">
        <v>6725</v>
      </c>
      <c r="B608" s="39" t="s">
        <v>6726</v>
      </c>
      <c r="C608" s="39" t="s">
        <v>6727</v>
      </c>
      <c r="D608" s="40" t="s">
        <v>205</v>
      </c>
      <c r="E608" s="41">
        <v>1.4230200000000002</v>
      </c>
      <c r="F608" s="42">
        <v>0</v>
      </c>
      <c r="G608" s="43">
        <v>566</v>
      </c>
      <c r="H608" s="44">
        <f>IF(ISNUMBER(F608),(E608*(1+(F608/100))*G608),G608*E608)</f>
        <v>805.42932000000008</v>
      </c>
      <c r="I608" s="45">
        <f>IF(OR(A608="PM",A608="PZ",A608="PP"),H608,"")</f>
        <v>805.42932000000008</v>
      </c>
      <c r="J608" s="45" t="str">
        <f>IF(A608="S",H608,"")</f>
        <v/>
      </c>
      <c r="K608" s="35"/>
      <c r="L608" s="45" t="str">
        <f>IF(A608="M06",H608,"")</f>
        <v/>
      </c>
      <c r="M608" s="45" t="str">
        <f>IF(OR(A608="M02",A608="M25",A608="M01s"),H608,"")</f>
        <v/>
      </c>
      <c r="N608" s="18" t="e">
        <f>IF(A608="ZMP",E608*(1+(F608/100)),#REF!)</f>
        <v>#REF!</v>
      </c>
      <c r="O608" s="45" t="str">
        <f>IF(A608="M01e",H608,"")</f>
        <v/>
      </c>
    </row>
    <row r="609" spans="1:15" ht="12.75" outlineLevel="1" collapsed="1" x14ac:dyDescent="0.2">
      <c r="A609" s="38" t="s">
        <v>315</v>
      </c>
      <c r="B609" s="39" t="s">
        <v>71</v>
      </c>
      <c r="C609" s="39" t="s">
        <v>72</v>
      </c>
      <c r="D609" s="40" t="s">
        <v>17</v>
      </c>
      <c r="E609" s="41">
        <v>0.02</v>
      </c>
      <c r="F609" s="42"/>
      <c r="G609" s="43">
        <v>1120</v>
      </c>
      <c r="H609" s="44">
        <f>IF(ISNUMBER(F609),(E609*(1+(F609/100))*G609),G609*E609)</f>
        <v>22.400000000000002</v>
      </c>
      <c r="I609" s="45" t="str">
        <f>IF(OR(A609="PM",A609="PZ",A609="PP"),H609,"")</f>
        <v/>
      </c>
      <c r="J609" s="45">
        <f>IF(A609="S",H609,"")</f>
        <v>22.400000000000002</v>
      </c>
      <c r="K609" s="35"/>
      <c r="L609" s="45" t="str">
        <f>IF(A609="M06",H609,"")</f>
        <v/>
      </c>
      <c r="M609" s="45" t="str">
        <f>IF(OR(A609="M02",A609="M25",A609="M01s"),H609,"")</f>
        <v/>
      </c>
      <c r="N609" s="18" t="e">
        <f>IF(A609="ZMP",E609*(1+(F609/100)),#REF!)</f>
        <v>#REF!</v>
      </c>
      <c r="O609" s="45" t="str">
        <f>IF(A609="M01e",H609,"")</f>
        <v/>
      </c>
    </row>
    <row r="610" spans="1:15" ht="12.75" outlineLevel="1" collapsed="1" x14ac:dyDescent="0.2">
      <c r="A610" s="38" t="s">
        <v>315</v>
      </c>
      <c r="B610" s="39" t="s">
        <v>85</v>
      </c>
      <c r="C610" s="39" t="s">
        <v>86</v>
      </c>
      <c r="D610" s="40" t="s">
        <v>46</v>
      </c>
      <c r="E610" s="41">
        <v>0.13400000000000001</v>
      </c>
      <c r="F610" s="42"/>
      <c r="G610" s="43">
        <v>600</v>
      </c>
      <c r="H610" s="44">
        <f>IF(ISNUMBER(F610),(E610*(1+(F610/100))*G610),G610*E610)</f>
        <v>80.400000000000006</v>
      </c>
      <c r="I610" s="45" t="str">
        <f>IF(OR(A610="PM",A610="PZ",A610="PP"),H610,"")</f>
        <v/>
      </c>
      <c r="J610" s="45">
        <f>IF(A610="S",H610,"")</f>
        <v>80.400000000000006</v>
      </c>
      <c r="K610" s="35"/>
      <c r="L610" s="45" t="str">
        <f>IF(A610="M06",H610,"")</f>
        <v/>
      </c>
      <c r="M610" s="45" t="str">
        <f>IF(OR(A610="M02",A610="M25",A610="M01s"),H610,"")</f>
        <v/>
      </c>
      <c r="N610" s="18" t="e">
        <f>IF(A610="ZMP",E610*(1+(F610/100)),#REF!)</f>
        <v>#REF!</v>
      </c>
      <c r="O610" s="45" t="str">
        <f>IF(A610="M01e",H610,"")</f>
        <v/>
      </c>
    </row>
    <row r="611" spans="1:15" ht="12.75" outlineLevel="2" x14ac:dyDescent="0.2">
      <c r="A611" s="47"/>
      <c r="B611" s="48"/>
      <c r="C611" s="48"/>
      <c r="D611" s="49"/>
      <c r="E611" s="50"/>
      <c r="F611" s="51"/>
      <c r="G611" s="52"/>
      <c r="H611" s="53"/>
      <c r="I611" s="54"/>
      <c r="J611" s="54"/>
      <c r="K611" s="35"/>
      <c r="L611" s="54"/>
      <c r="M611" s="54"/>
      <c r="N611" s="19"/>
      <c r="O611" s="54"/>
    </row>
    <row r="612" spans="1:15" ht="12.75" x14ac:dyDescent="0.15">
      <c r="A612" s="27" t="s">
        <v>198</v>
      </c>
      <c r="B612" s="28" t="s">
        <v>7019</v>
      </c>
      <c r="C612" s="29" t="s">
        <v>7020</v>
      </c>
      <c r="D612" s="30" t="s">
        <v>201</v>
      </c>
      <c r="E612" s="31">
        <v>1</v>
      </c>
      <c r="F612" s="32"/>
      <c r="G612" s="33">
        <v>1297.19</v>
      </c>
      <c r="H612" s="34">
        <f>G612</f>
        <v>1297.19</v>
      </c>
      <c r="I612" s="35">
        <f>SUM(I613:I616)</f>
        <v>1169.1918600000001</v>
      </c>
      <c r="J612" s="35">
        <f>SUM(J613:J616)</f>
        <v>128</v>
      </c>
      <c r="K612" s="35">
        <f t="shared" si="75"/>
        <v>1297.1918600000001</v>
      </c>
      <c r="L612" s="35">
        <f>SUM(L613:L616)</f>
        <v>0</v>
      </c>
      <c r="M612" s="35">
        <f>SUM(M613:M616)</f>
        <v>0</v>
      </c>
      <c r="N612" s="15"/>
      <c r="O612" s="35">
        <f>SUM(O613:O616)</f>
        <v>0</v>
      </c>
    </row>
    <row r="613" spans="1:15" ht="12.75" outlineLevel="1" collapsed="1" x14ac:dyDescent="0.2">
      <c r="A613" s="38" t="s">
        <v>6725</v>
      </c>
      <c r="B613" s="39" t="s">
        <v>6726</v>
      </c>
      <c r="C613" s="39" t="s">
        <v>6727</v>
      </c>
      <c r="D613" s="40" t="s">
        <v>205</v>
      </c>
      <c r="E613" s="41">
        <v>2.0657100000000002</v>
      </c>
      <c r="F613" s="42">
        <v>0</v>
      </c>
      <c r="G613" s="43">
        <v>566</v>
      </c>
      <c r="H613" s="44">
        <f>IF(ISNUMBER(F613),(E613*(1+(F613/100))*G613),G613*E613)</f>
        <v>1169.1918600000001</v>
      </c>
      <c r="I613" s="45">
        <f>IF(OR(A613="PM",A613="PZ",A613="PP"),H613,"")</f>
        <v>1169.1918600000001</v>
      </c>
      <c r="J613" s="45" t="str">
        <f>IF(A613="S",H613,"")</f>
        <v/>
      </c>
      <c r="K613" s="35"/>
      <c r="L613" s="45" t="str">
        <f>IF(A613="M06",H613,"")</f>
        <v/>
      </c>
      <c r="M613" s="45" t="str">
        <f>IF(OR(A613="M02",A613="M25",A613="M01s"),H613,"")</f>
        <v/>
      </c>
      <c r="N613" s="18" t="e">
        <f>IF(A613="ZMP",E613*(1+(F613/100)),#REF!)</f>
        <v>#REF!</v>
      </c>
      <c r="O613" s="45" t="str">
        <f>IF(A613="M01e",H613,"")</f>
        <v/>
      </c>
    </row>
    <row r="614" spans="1:15" ht="12.75" outlineLevel="1" collapsed="1" x14ac:dyDescent="0.2">
      <c r="A614" s="38" t="s">
        <v>315</v>
      </c>
      <c r="B614" s="39" t="s">
        <v>71</v>
      </c>
      <c r="C614" s="39" t="s">
        <v>72</v>
      </c>
      <c r="D614" s="40" t="s">
        <v>17</v>
      </c>
      <c r="E614" s="41">
        <v>0.02</v>
      </c>
      <c r="F614" s="42"/>
      <c r="G614" s="43">
        <v>1120</v>
      </c>
      <c r="H614" s="44">
        <f>IF(ISNUMBER(F614),(E614*(1+(F614/100))*G614),G614*E614)</f>
        <v>22.400000000000002</v>
      </c>
      <c r="I614" s="45" t="str">
        <f>IF(OR(A614="PM",A614="PZ",A614="PP"),H614,"")</f>
        <v/>
      </c>
      <c r="J614" s="45">
        <f>IF(A614="S",H614,"")</f>
        <v>22.400000000000002</v>
      </c>
      <c r="K614" s="35"/>
      <c r="L614" s="45" t="str">
        <f>IF(A614="M06",H614,"")</f>
        <v/>
      </c>
      <c r="M614" s="45" t="str">
        <f>IF(OR(A614="M02",A614="M25",A614="M01s"),H614,"")</f>
        <v/>
      </c>
      <c r="N614" s="18" t="e">
        <f>IF(A614="ZMP",E614*(1+(F614/100)),#REF!)</f>
        <v>#REF!</v>
      </c>
      <c r="O614" s="45" t="str">
        <f>IF(A614="M01e",H614,"")</f>
        <v/>
      </c>
    </row>
    <row r="615" spans="1:15" ht="12.75" outlineLevel="1" collapsed="1" x14ac:dyDescent="0.2">
      <c r="A615" s="38" t="s">
        <v>315</v>
      </c>
      <c r="B615" s="39" t="s">
        <v>85</v>
      </c>
      <c r="C615" s="39" t="s">
        <v>86</v>
      </c>
      <c r="D615" s="40" t="s">
        <v>46</v>
      </c>
      <c r="E615" s="41">
        <v>0.17599999999999999</v>
      </c>
      <c r="F615" s="42"/>
      <c r="G615" s="43">
        <v>600</v>
      </c>
      <c r="H615" s="44">
        <f>IF(ISNUMBER(F615),(E615*(1+(F615/100))*G615),G615*E615)</f>
        <v>105.6</v>
      </c>
      <c r="I615" s="45" t="str">
        <f>IF(OR(A615="PM",A615="PZ",A615="PP"),H615,"")</f>
        <v/>
      </c>
      <c r="J615" s="45">
        <f>IF(A615="S",H615,"")</f>
        <v>105.6</v>
      </c>
      <c r="K615" s="35"/>
      <c r="L615" s="45" t="str">
        <f>IF(A615="M06",H615,"")</f>
        <v/>
      </c>
      <c r="M615" s="45" t="str">
        <f>IF(OR(A615="M02",A615="M25",A615="M01s"),H615,"")</f>
        <v/>
      </c>
      <c r="N615" s="18" t="e">
        <f>IF(A615="ZMP",E615*(1+(F615/100)),#REF!)</f>
        <v>#REF!</v>
      </c>
      <c r="O615" s="45" t="str">
        <f>IF(A615="M01e",H615,"")</f>
        <v/>
      </c>
    </row>
    <row r="616" spans="1:15" ht="12.75" outlineLevel="2" x14ac:dyDescent="0.2">
      <c r="A616" s="47"/>
      <c r="B616" s="48"/>
      <c r="C616" s="48"/>
      <c r="D616" s="49"/>
      <c r="E616" s="50"/>
      <c r="F616" s="51"/>
      <c r="G616" s="52"/>
      <c r="H616" s="53"/>
      <c r="I616" s="54"/>
      <c r="J616" s="54"/>
      <c r="K616" s="35"/>
      <c r="L616" s="54"/>
      <c r="M616" s="54"/>
      <c r="N616" s="19"/>
      <c r="O616" s="54"/>
    </row>
    <row r="617" spans="1:15" ht="12.75" x14ac:dyDescent="0.15">
      <c r="A617" s="27" t="s">
        <v>198</v>
      </c>
      <c r="B617" s="28" t="s">
        <v>7021</v>
      </c>
      <c r="C617" s="29" t="s">
        <v>7022</v>
      </c>
      <c r="D617" s="30" t="s">
        <v>201</v>
      </c>
      <c r="E617" s="31">
        <v>1</v>
      </c>
      <c r="F617" s="32"/>
      <c r="G617" s="33">
        <v>513.70000000000005</v>
      </c>
      <c r="H617" s="34">
        <f>G617</f>
        <v>513.70000000000005</v>
      </c>
      <c r="I617" s="35">
        <f>SUM(I618:I620)</f>
        <v>491.29932000000008</v>
      </c>
      <c r="J617" s="35">
        <f>SUM(J618:J620)</f>
        <v>22.400000000000002</v>
      </c>
      <c r="K617" s="35">
        <f t="shared" si="75"/>
        <v>513.69932000000006</v>
      </c>
      <c r="L617" s="35">
        <f>SUM(L618:L620)</f>
        <v>0</v>
      </c>
      <c r="M617" s="35">
        <f>SUM(M618:M620)</f>
        <v>0</v>
      </c>
      <c r="N617" s="15"/>
      <c r="O617" s="35">
        <f>SUM(O618:O620)</f>
        <v>0</v>
      </c>
    </row>
    <row r="618" spans="1:15" ht="12.75" outlineLevel="1" collapsed="1" x14ac:dyDescent="0.2">
      <c r="A618" s="38" t="s">
        <v>6725</v>
      </c>
      <c r="B618" s="39" t="s">
        <v>6726</v>
      </c>
      <c r="C618" s="39" t="s">
        <v>6727</v>
      </c>
      <c r="D618" s="40" t="s">
        <v>205</v>
      </c>
      <c r="E618" s="41">
        <v>0.86802000000000012</v>
      </c>
      <c r="F618" s="42">
        <v>0</v>
      </c>
      <c r="G618" s="43">
        <v>566</v>
      </c>
      <c r="H618" s="44">
        <f>IF(ISNUMBER(F618),(E618*(1+(F618/100))*G618),G618*E618)</f>
        <v>491.29932000000008</v>
      </c>
      <c r="I618" s="45">
        <f>IF(OR(A618="PM",A618="PZ",A618="PP"),H618,"")</f>
        <v>491.29932000000008</v>
      </c>
      <c r="J618" s="45" t="str">
        <f>IF(A618="S",H618,"")</f>
        <v/>
      </c>
      <c r="K618" s="35"/>
      <c r="L618" s="45" t="str">
        <f>IF(A618="M06",H618,"")</f>
        <v/>
      </c>
      <c r="M618" s="45" t="str">
        <f>IF(OR(A618="M02",A618="M25",A618="M01s"),H618,"")</f>
        <v/>
      </c>
      <c r="N618" s="18" t="e">
        <f>IF(A618="ZMP",E618*(1+(F618/100)),#REF!)</f>
        <v>#REF!</v>
      </c>
      <c r="O618" s="45" t="str">
        <f>IF(A618="M01e",H618,"")</f>
        <v/>
      </c>
    </row>
    <row r="619" spans="1:15" ht="12.75" outlineLevel="1" collapsed="1" x14ac:dyDescent="0.2">
      <c r="A619" s="38" t="s">
        <v>315</v>
      </c>
      <c r="B619" s="39" t="s">
        <v>71</v>
      </c>
      <c r="C619" s="39" t="s">
        <v>72</v>
      </c>
      <c r="D619" s="40" t="s">
        <v>17</v>
      </c>
      <c r="E619" s="41">
        <v>0.02</v>
      </c>
      <c r="F619" s="42"/>
      <c r="G619" s="43">
        <v>1120</v>
      </c>
      <c r="H619" s="44">
        <f>IF(ISNUMBER(F619),(E619*(1+(F619/100))*G619),G619*E619)</f>
        <v>22.400000000000002</v>
      </c>
      <c r="I619" s="45" t="str">
        <f>IF(OR(A619="PM",A619="PZ",A619="PP"),H619,"")</f>
        <v/>
      </c>
      <c r="J619" s="45">
        <f>IF(A619="S",H619,"")</f>
        <v>22.400000000000002</v>
      </c>
      <c r="K619" s="35"/>
      <c r="L619" s="45" t="str">
        <f>IF(A619="M06",H619,"")</f>
        <v/>
      </c>
      <c r="M619" s="45" t="str">
        <f>IF(OR(A619="M02",A619="M25",A619="M01s"),H619,"")</f>
        <v/>
      </c>
      <c r="N619" s="18" t="e">
        <f>IF(A619="ZMP",E619*(1+(F619/100)),#REF!)</f>
        <v>#REF!</v>
      </c>
      <c r="O619" s="45" t="str">
        <f>IF(A619="M01e",H619,"")</f>
        <v/>
      </c>
    </row>
    <row r="620" spans="1:15" ht="12.75" outlineLevel="2" x14ac:dyDescent="0.2">
      <c r="A620" s="47"/>
      <c r="B620" s="48"/>
      <c r="C620" s="48"/>
      <c r="D620" s="49"/>
      <c r="E620" s="50"/>
      <c r="F620" s="51"/>
      <c r="G620" s="52"/>
      <c r="H620" s="53"/>
      <c r="I620" s="54"/>
      <c r="J620" s="54"/>
      <c r="K620" s="35"/>
      <c r="L620" s="54"/>
      <c r="M620" s="54"/>
      <c r="N620" s="19"/>
      <c r="O620" s="54"/>
    </row>
    <row r="621" spans="1:15" ht="12.75" x14ac:dyDescent="0.15">
      <c r="A621" s="27" t="s">
        <v>198</v>
      </c>
      <c r="B621" s="28" t="s">
        <v>7023</v>
      </c>
      <c r="C621" s="29" t="s">
        <v>7024</v>
      </c>
      <c r="D621" s="30" t="s">
        <v>201</v>
      </c>
      <c r="E621" s="31">
        <v>1</v>
      </c>
      <c r="F621" s="32"/>
      <c r="G621" s="33">
        <v>855.47</v>
      </c>
      <c r="H621" s="34">
        <f>G621</f>
        <v>855.47</v>
      </c>
      <c r="I621" s="35">
        <f>SUM(I622:I624)</f>
        <v>833.07276000000013</v>
      </c>
      <c r="J621" s="35">
        <f>SUM(J622:J624)</f>
        <v>22.400000000000002</v>
      </c>
      <c r="K621" s="35">
        <f t="shared" si="75"/>
        <v>855.47276000000011</v>
      </c>
      <c r="L621" s="35">
        <f>SUM(L622:L624)</f>
        <v>0</v>
      </c>
      <c r="M621" s="35">
        <f>SUM(M622:M624)</f>
        <v>0</v>
      </c>
      <c r="N621" s="15"/>
      <c r="O621" s="35">
        <f>SUM(O622:O624)</f>
        <v>0</v>
      </c>
    </row>
    <row r="622" spans="1:15" ht="12.75" outlineLevel="1" collapsed="1" x14ac:dyDescent="0.2">
      <c r="A622" s="38" t="s">
        <v>6725</v>
      </c>
      <c r="B622" s="39" t="s">
        <v>6726</v>
      </c>
      <c r="C622" s="39" t="s">
        <v>6727</v>
      </c>
      <c r="D622" s="40" t="s">
        <v>205</v>
      </c>
      <c r="E622" s="41">
        <v>1.4718600000000002</v>
      </c>
      <c r="F622" s="42">
        <v>0</v>
      </c>
      <c r="G622" s="43">
        <v>566</v>
      </c>
      <c r="H622" s="44">
        <f>IF(ISNUMBER(F622),(E622*(1+(F622/100))*G622),G622*E622)</f>
        <v>833.07276000000013</v>
      </c>
      <c r="I622" s="45">
        <f>IF(OR(A622="PM",A622="PZ",A622="PP"),H622,"")</f>
        <v>833.07276000000013</v>
      </c>
      <c r="J622" s="45" t="str">
        <f>IF(A622="S",H622,"")</f>
        <v/>
      </c>
      <c r="K622" s="35"/>
      <c r="L622" s="45" t="str">
        <f>IF(A622="M06",H622,"")</f>
        <v/>
      </c>
      <c r="M622" s="45" t="str">
        <f>IF(OR(A622="M02",A622="M25",A622="M01s"),H622,"")</f>
        <v/>
      </c>
      <c r="N622" s="18" t="e">
        <f>IF(A622="ZMP",E622*(1+(F622/100)),#REF!)</f>
        <v>#REF!</v>
      </c>
      <c r="O622" s="45" t="str">
        <f>IF(A622="M01e",H622,"")</f>
        <v/>
      </c>
    </row>
    <row r="623" spans="1:15" ht="12.75" outlineLevel="1" collapsed="1" x14ac:dyDescent="0.2">
      <c r="A623" s="38" t="s">
        <v>315</v>
      </c>
      <c r="B623" s="39" t="s">
        <v>71</v>
      </c>
      <c r="C623" s="39" t="s">
        <v>72</v>
      </c>
      <c r="D623" s="40" t="s">
        <v>17</v>
      </c>
      <c r="E623" s="41">
        <v>0.02</v>
      </c>
      <c r="F623" s="42"/>
      <c r="G623" s="43">
        <v>1120</v>
      </c>
      <c r="H623" s="44">
        <f>IF(ISNUMBER(F623),(E623*(1+(F623/100))*G623),G623*E623)</f>
        <v>22.400000000000002</v>
      </c>
      <c r="I623" s="45" t="str">
        <f>IF(OR(A623="PM",A623="PZ",A623="PP"),H623,"")</f>
        <v/>
      </c>
      <c r="J623" s="45">
        <f>IF(A623="S",H623,"")</f>
        <v>22.400000000000002</v>
      </c>
      <c r="K623" s="35"/>
      <c r="L623" s="45" t="str">
        <f>IF(A623="M06",H623,"")</f>
        <v/>
      </c>
      <c r="M623" s="45" t="str">
        <f>IF(OR(A623="M02",A623="M25",A623="M01s"),H623,"")</f>
        <v/>
      </c>
      <c r="N623" s="18" t="e">
        <f>IF(A623="ZMP",E623*(1+(F623/100)),#REF!)</f>
        <v>#REF!</v>
      </c>
      <c r="O623" s="45" t="str">
        <f>IF(A623="M01e",H623,"")</f>
        <v/>
      </c>
    </row>
    <row r="624" spans="1:15" ht="12.75" outlineLevel="2" x14ac:dyDescent="0.2">
      <c r="A624" s="47"/>
      <c r="B624" s="48"/>
      <c r="C624" s="48"/>
      <c r="D624" s="49"/>
      <c r="E624" s="50"/>
      <c r="F624" s="51"/>
      <c r="G624" s="52"/>
      <c r="H624" s="53"/>
      <c r="I624" s="54"/>
      <c r="J624" s="54"/>
      <c r="K624" s="35"/>
      <c r="L624" s="54"/>
      <c r="M624" s="54"/>
      <c r="N624" s="19"/>
      <c r="O624" s="54"/>
    </row>
    <row r="625" spans="1:15" ht="12.75" x14ac:dyDescent="0.15">
      <c r="A625" s="27" t="s">
        <v>198</v>
      </c>
      <c r="B625" s="28" t="s">
        <v>7025</v>
      </c>
      <c r="C625" s="29" t="s">
        <v>7026</v>
      </c>
      <c r="D625" s="30" t="s">
        <v>201</v>
      </c>
      <c r="E625" s="31">
        <v>1</v>
      </c>
      <c r="F625" s="32"/>
      <c r="G625" s="33">
        <v>1431.19</v>
      </c>
      <c r="H625" s="34">
        <f>G625</f>
        <v>1431.19</v>
      </c>
      <c r="I625" s="35">
        <f>SUM(I626:I629)</f>
        <v>1280.3938799999999</v>
      </c>
      <c r="J625" s="35">
        <f>SUM(J626:J629)</f>
        <v>150.80000000000001</v>
      </c>
      <c r="K625" s="35">
        <f t="shared" si="75"/>
        <v>1431.1938799999998</v>
      </c>
      <c r="L625" s="35">
        <f>SUM(L626:L629)</f>
        <v>0</v>
      </c>
      <c r="M625" s="35">
        <f>SUM(M626:M629)</f>
        <v>0</v>
      </c>
      <c r="N625" s="15"/>
      <c r="O625" s="35">
        <f>SUM(O626:O629)</f>
        <v>0</v>
      </c>
    </row>
    <row r="626" spans="1:15" ht="12.75" outlineLevel="1" collapsed="1" x14ac:dyDescent="0.2">
      <c r="A626" s="38" t="s">
        <v>6725</v>
      </c>
      <c r="B626" s="39" t="s">
        <v>6726</v>
      </c>
      <c r="C626" s="39" t="s">
        <v>6727</v>
      </c>
      <c r="D626" s="40" t="s">
        <v>205</v>
      </c>
      <c r="E626" s="41">
        <v>2.2621799999999999</v>
      </c>
      <c r="F626" s="42">
        <v>0</v>
      </c>
      <c r="G626" s="43">
        <v>566</v>
      </c>
      <c r="H626" s="44">
        <f>IF(ISNUMBER(F626),(E626*(1+(F626/100))*G626),G626*E626)</f>
        <v>1280.3938799999999</v>
      </c>
      <c r="I626" s="45">
        <f>IF(OR(A626="PM",A626="PZ",A626="PP"),H626,"")</f>
        <v>1280.3938799999999</v>
      </c>
      <c r="J626" s="45" t="str">
        <f>IF(A626="S",H626,"")</f>
        <v/>
      </c>
      <c r="K626" s="35"/>
      <c r="L626" s="45" t="str">
        <f>IF(A626="M06",H626,"")</f>
        <v/>
      </c>
      <c r="M626" s="45" t="str">
        <f>IF(OR(A626="M02",A626="M25",A626="M01s"),H626,"")</f>
        <v/>
      </c>
      <c r="N626" s="18" t="e">
        <f>IF(A626="ZMP",E626*(1+(F626/100)),#REF!)</f>
        <v>#REF!</v>
      </c>
      <c r="O626" s="45" t="str">
        <f>IF(A626="M01e",H626,"")</f>
        <v/>
      </c>
    </row>
    <row r="627" spans="1:15" ht="12.75" outlineLevel="1" collapsed="1" x14ac:dyDescent="0.2">
      <c r="A627" s="38" t="s">
        <v>315</v>
      </c>
      <c r="B627" s="39" t="s">
        <v>71</v>
      </c>
      <c r="C627" s="39" t="s">
        <v>72</v>
      </c>
      <c r="D627" s="40" t="s">
        <v>17</v>
      </c>
      <c r="E627" s="41">
        <v>0.02</v>
      </c>
      <c r="F627" s="42"/>
      <c r="G627" s="43">
        <v>1120</v>
      </c>
      <c r="H627" s="44">
        <f>IF(ISNUMBER(F627),(E627*(1+(F627/100))*G627),G627*E627)</f>
        <v>22.400000000000002</v>
      </c>
      <c r="I627" s="45" t="str">
        <f>IF(OR(A627="PM",A627="PZ",A627="PP"),H627,"")</f>
        <v/>
      </c>
      <c r="J627" s="45">
        <f>IF(A627="S",H627,"")</f>
        <v>22.400000000000002</v>
      </c>
      <c r="K627" s="35"/>
      <c r="L627" s="45" t="str">
        <f>IF(A627="M06",H627,"")</f>
        <v/>
      </c>
      <c r="M627" s="45" t="str">
        <f>IF(OR(A627="M02",A627="M25",A627="M01s"),H627,"")</f>
        <v/>
      </c>
      <c r="N627" s="18" t="e">
        <f>IF(A627="ZMP",E627*(1+(F627/100)),#REF!)</f>
        <v>#REF!</v>
      </c>
      <c r="O627" s="45" t="str">
        <f>IF(A627="M01e",H627,"")</f>
        <v/>
      </c>
    </row>
    <row r="628" spans="1:15" ht="12.75" outlineLevel="1" collapsed="1" x14ac:dyDescent="0.2">
      <c r="A628" s="38" t="s">
        <v>315</v>
      </c>
      <c r="B628" s="39" t="s">
        <v>85</v>
      </c>
      <c r="C628" s="39" t="s">
        <v>86</v>
      </c>
      <c r="D628" s="40" t="s">
        <v>46</v>
      </c>
      <c r="E628" s="41">
        <v>0.214</v>
      </c>
      <c r="F628" s="42"/>
      <c r="G628" s="43">
        <v>600</v>
      </c>
      <c r="H628" s="44">
        <f>IF(ISNUMBER(F628),(E628*(1+(F628/100))*G628),G628*E628)</f>
        <v>128.4</v>
      </c>
      <c r="I628" s="45" t="str">
        <f>IF(OR(A628="PM",A628="PZ",A628="PP"),H628,"")</f>
        <v/>
      </c>
      <c r="J628" s="45">
        <f>IF(A628="S",H628,"")</f>
        <v>128.4</v>
      </c>
      <c r="K628" s="35"/>
      <c r="L628" s="45" t="str">
        <f>IF(A628="M06",H628,"")</f>
        <v/>
      </c>
      <c r="M628" s="45" t="str">
        <f>IF(OR(A628="M02",A628="M25",A628="M01s"),H628,"")</f>
        <v/>
      </c>
      <c r="N628" s="18" t="e">
        <f>IF(A628="ZMP",E628*(1+(F628/100)),#REF!)</f>
        <v>#REF!</v>
      </c>
      <c r="O628" s="45" t="str">
        <f>IF(A628="M01e",H628,"")</f>
        <v/>
      </c>
    </row>
    <row r="629" spans="1:15" ht="12.75" outlineLevel="2" x14ac:dyDescent="0.2">
      <c r="A629" s="47"/>
      <c r="B629" s="48"/>
      <c r="C629" s="48"/>
      <c r="D629" s="49"/>
      <c r="E629" s="50"/>
      <c r="F629" s="51"/>
      <c r="G629" s="52"/>
      <c r="H629" s="53"/>
      <c r="I629" s="54"/>
      <c r="J629" s="54"/>
      <c r="K629" s="35"/>
      <c r="L629" s="54"/>
      <c r="M629" s="54"/>
      <c r="N629" s="19"/>
      <c r="O629" s="54"/>
    </row>
    <row r="630" spans="1:15" ht="12.75" x14ac:dyDescent="0.15">
      <c r="A630" s="27" t="s">
        <v>198</v>
      </c>
      <c r="B630" s="28" t="s">
        <v>7027</v>
      </c>
      <c r="C630" s="29" t="s">
        <v>7028</v>
      </c>
      <c r="D630" s="30" t="s">
        <v>201</v>
      </c>
      <c r="E630" s="31">
        <v>1</v>
      </c>
      <c r="F630" s="32"/>
      <c r="G630" s="33">
        <v>2053.7600000000002</v>
      </c>
      <c r="H630" s="34">
        <f>G630</f>
        <v>2053.7600000000002</v>
      </c>
      <c r="I630" s="35">
        <f>SUM(I631:I634)</f>
        <v>1862.1626400000002</v>
      </c>
      <c r="J630" s="35">
        <f>SUM(J631:J634)</f>
        <v>191.6</v>
      </c>
      <c r="K630" s="35">
        <f t="shared" si="75"/>
        <v>2053.7626400000004</v>
      </c>
      <c r="L630" s="35">
        <f>SUM(L631:L634)</f>
        <v>0</v>
      </c>
      <c r="M630" s="35">
        <f>SUM(M631:M634)</f>
        <v>0</v>
      </c>
      <c r="N630" s="15"/>
      <c r="O630" s="35">
        <f>SUM(O631:O634)</f>
        <v>0</v>
      </c>
    </row>
    <row r="631" spans="1:15" ht="12.75" outlineLevel="1" collapsed="1" x14ac:dyDescent="0.2">
      <c r="A631" s="38" t="s">
        <v>6725</v>
      </c>
      <c r="B631" s="39" t="s">
        <v>6726</v>
      </c>
      <c r="C631" s="39" t="s">
        <v>6727</v>
      </c>
      <c r="D631" s="40" t="s">
        <v>205</v>
      </c>
      <c r="E631" s="41">
        <v>3.2900400000000003</v>
      </c>
      <c r="F631" s="42">
        <v>0</v>
      </c>
      <c r="G631" s="43">
        <v>566</v>
      </c>
      <c r="H631" s="44">
        <f>IF(ISNUMBER(F631),(E631*(1+(F631/100))*G631),G631*E631)</f>
        <v>1862.1626400000002</v>
      </c>
      <c r="I631" s="45">
        <f>IF(OR(A631="PM",A631="PZ",A631="PP"),H631,"")</f>
        <v>1862.1626400000002</v>
      </c>
      <c r="J631" s="45" t="str">
        <f>IF(A631="S",H631,"")</f>
        <v/>
      </c>
      <c r="K631" s="35"/>
      <c r="L631" s="45" t="str">
        <f>IF(A631="M06",H631,"")</f>
        <v/>
      </c>
      <c r="M631" s="45" t="str">
        <f>IF(OR(A631="M02",A631="M25",A631="M01s"),H631,"")</f>
        <v/>
      </c>
      <c r="N631" s="18" t="e">
        <f>IF(A631="ZMP",E631*(1+(F631/100)),#REF!)</f>
        <v>#REF!</v>
      </c>
      <c r="O631" s="45" t="str">
        <f>IF(A631="M01e",H631,"")</f>
        <v/>
      </c>
    </row>
    <row r="632" spans="1:15" ht="12.75" outlineLevel="1" collapsed="1" x14ac:dyDescent="0.2">
      <c r="A632" s="38" t="s">
        <v>315</v>
      </c>
      <c r="B632" s="39" t="s">
        <v>71</v>
      </c>
      <c r="C632" s="39" t="s">
        <v>72</v>
      </c>
      <c r="D632" s="40" t="s">
        <v>17</v>
      </c>
      <c r="E632" s="41">
        <v>0.02</v>
      </c>
      <c r="F632" s="42"/>
      <c r="G632" s="43">
        <v>1120</v>
      </c>
      <c r="H632" s="44">
        <f>IF(ISNUMBER(F632),(E632*(1+(F632/100))*G632),G632*E632)</f>
        <v>22.400000000000002</v>
      </c>
      <c r="I632" s="45" t="str">
        <f>IF(OR(A632="PM",A632="PZ",A632="PP"),H632,"")</f>
        <v/>
      </c>
      <c r="J632" s="45">
        <f>IF(A632="S",H632,"")</f>
        <v>22.400000000000002</v>
      </c>
      <c r="K632" s="35"/>
      <c r="L632" s="45" t="str">
        <f>IF(A632="M06",H632,"")</f>
        <v/>
      </c>
      <c r="M632" s="45" t="str">
        <f>IF(OR(A632="M02",A632="M25",A632="M01s"),H632,"")</f>
        <v/>
      </c>
      <c r="N632" s="18" t="e">
        <f>IF(A632="ZMP",E632*(1+(F632/100)),#REF!)</f>
        <v>#REF!</v>
      </c>
      <c r="O632" s="45" t="str">
        <f>IF(A632="M01e",H632,"")</f>
        <v/>
      </c>
    </row>
    <row r="633" spans="1:15" ht="12.75" outlineLevel="1" collapsed="1" x14ac:dyDescent="0.2">
      <c r="A633" s="38" t="s">
        <v>315</v>
      </c>
      <c r="B633" s="39" t="s">
        <v>85</v>
      </c>
      <c r="C633" s="39" t="s">
        <v>86</v>
      </c>
      <c r="D633" s="40" t="s">
        <v>46</v>
      </c>
      <c r="E633" s="41">
        <v>0.28199999999999997</v>
      </c>
      <c r="F633" s="42"/>
      <c r="G633" s="43">
        <v>600</v>
      </c>
      <c r="H633" s="44">
        <f>IF(ISNUMBER(F633),(E633*(1+(F633/100))*G633),G633*E633)</f>
        <v>169.2</v>
      </c>
      <c r="I633" s="45" t="str">
        <f>IF(OR(A633="PM",A633="PZ",A633="PP"),H633,"")</f>
        <v/>
      </c>
      <c r="J633" s="45">
        <f>IF(A633="S",H633,"")</f>
        <v>169.2</v>
      </c>
      <c r="K633" s="35"/>
      <c r="L633" s="45" t="str">
        <f>IF(A633="M06",H633,"")</f>
        <v/>
      </c>
      <c r="M633" s="45" t="str">
        <f>IF(OR(A633="M02",A633="M25",A633="M01s"),H633,"")</f>
        <v/>
      </c>
      <c r="N633" s="18" t="e">
        <f>IF(A633="ZMP",E633*(1+(F633/100)),#REF!)</f>
        <v>#REF!</v>
      </c>
      <c r="O633" s="45" t="str">
        <f>IF(A633="M01e",H633,"")</f>
        <v/>
      </c>
    </row>
    <row r="634" spans="1:15" ht="12.75" outlineLevel="2" x14ac:dyDescent="0.2">
      <c r="A634" s="47"/>
      <c r="B634" s="48"/>
      <c r="C634" s="48"/>
      <c r="D634" s="49"/>
      <c r="E634" s="50"/>
      <c r="F634" s="51"/>
      <c r="G634" s="52"/>
      <c r="H634" s="53"/>
      <c r="I634" s="54"/>
      <c r="J634" s="54"/>
      <c r="K634" s="35"/>
      <c r="L634" s="54"/>
      <c r="M634" s="54"/>
      <c r="N634" s="19"/>
      <c r="O634" s="54"/>
    </row>
    <row r="635" spans="1:15" ht="12.75" x14ac:dyDescent="0.15">
      <c r="A635" s="27" t="s">
        <v>198</v>
      </c>
      <c r="B635" s="28" t="s">
        <v>7029</v>
      </c>
      <c r="C635" s="29" t="s">
        <v>7030</v>
      </c>
      <c r="D635" s="30" t="s">
        <v>201</v>
      </c>
      <c r="E635" s="31">
        <v>1</v>
      </c>
      <c r="F635" s="32"/>
      <c r="G635" s="33">
        <v>753.69</v>
      </c>
      <c r="H635" s="34">
        <f>G635</f>
        <v>753.69</v>
      </c>
      <c r="I635" s="35">
        <f>SUM(I636:I638)</f>
        <v>731.29464000000007</v>
      </c>
      <c r="J635" s="35">
        <f>SUM(J636:J638)</f>
        <v>22.400000000000002</v>
      </c>
      <c r="K635" s="35">
        <f t="shared" si="75"/>
        <v>753.69464000000005</v>
      </c>
      <c r="L635" s="35">
        <f>SUM(L636:L638)</f>
        <v>0</v>
      </c>
      <c r="M635" s="35">
        <f>SUM(M636:M638)</f>
        <v>0</v>
      </c>
      <c r="N635" s="15"/>
      <c r="O635" s="35">
        <f>SUM(O636:O638)</f>
        <v>0</v>
      </c>
    </row>
    <row r="636" spans="1:15" ht="12.75" outlineLevel="1" collapsed="1" x14ac:dyDescent="0.2">
      <c r="A636" s="38" t="s">
        <v>6725</v>
      </c>
      <c r="B636" s="39" t="s">
        <v>6726</v>
      </c>
      <c r="C636" s="39" t="s">
        <v>6727</v>
      </c>
      <c r="D636" s="40" t="s">
        <v>205</v>
      </c>
      <c r="E636" s="41">
        <v>1.2920400000000001</v>
      </c>
      <c r="F636" s="42">
        <v>0</v>
      </c>
      <c r="G636" s="43">
        <v>566</v>
      </c>
      <c r="H636" s="44">
        <f>IF(ISNUMBER(F636),(E636*(1+(F636/100))*G636),G636*E636)</f>
        <v>731.29464000000007</v>
      </c>
      <c r="I636" s="45">
        <f>IF(OR(A636="PM",A636="PZ",A636="PP"),H636,"")</f>
        <v>731.29464000000007</v>
      </c>
      <c r="J636" s="45" t="str">
        <f>IF(A636="S",H636,"")</f>
        <v/>
      </c>
      <c r="K636" s="35"/>
      <c r="L636" s="45" t="str">
        <f>IF(A636="M06",H636,"")</f>
        <v/>
      </c>
      <c r="M636" s="45" t="str">
        <f>IF(OR(A636="M02",A636="M25",A636="M01s"),H636,"")</f>
        <v/>
      </c>
      <c r="N636" s="18" t="e">
        <f>IF(A636="ZMP",E636*(1+(F636/100)),#REF!)</f>
        <v>#REF!</v>
      </c>
      <c r="O636" s="45" t="str">
        <f>IF(A636="M01e",H636,"")</f>
        <v/>
      </c>
    </row>
    <row r="637" spans="1:15" ht="12.75" outlineLevel="1" collapsed="1" x14ac:dyDescent="0.2">
      <c r="A637" s="38" t="s">
        <v>315</v>
      </c>
      <c r="B637" s="39" t="s">
        <v>71</v>
      </c>
      <c r="C637" s="39" t="s">
        <v>72</v>
      </c>
      <c r="D637" s="40" t="s">
        <v>17</v>
      </c>
      <c r="E637" s="41">
        <v>0.02</v>
      </c>
      <c r="F637" s="42"/>
      <c r="G637" s="43">
        <v>1120</v>
      </c>
      <c r="H637" s="44">
        <f>IF(ISNUMBER(F637),(E637*(1+(F637/100))*G637),G637*E637)</f>
        <v>22.400000000000002</v>
      </c>
      <c r="I637" s="45" t="str">
        <f>IF(OR(A637="PM",A637="PZ",A637="PP"),H637,"")</f>
        <v/>
      </c>
      <c r="J637" s="45">
        <f>IF(A637="S",H637,"")</f>
        <v>22.400000000000002</v>
      </c>
      <c r="K637" s="35"/>
      <c r="L637" s="45" t="str">
        <f>IF(A637="M06",H637,"")</f>
        <v/>
      </c>
      <c r="M637" s="45" t="str">
        <f>IF(OR(A637="M02",A637="M25",A637="M01s"),H637,"")</f>
        <v/>
      </c>
      <c r="N637" s="18" t="e">
        <f>IF(A637="ZMP",E637*(1+(F637/100)),#REF!)</f>
        <v>#REF!</v>
      </c>
      <c r="O637" s="45" t="str">
        <f>IF(A637="M01e",H637,"")</f>
        <v/>
      </c>
    </row>
    <row r="638" spans="1:15" ht="12.75" outlineLevel="2" x14ac:dyDescent="0.2">
      <c r="A638" s="47"/>
      <c r="B638" s="48"/>
      <c r="C638" s="48"/>
      <c r="D638" s="49"/>
      <c r="E638" s="50"/>
      <c r="F638" s="51"/>
      <c r="G638" s="52"/>
      <c r="H638" s="53"/>
      <c r="I638" s="54"/>
      <c r="J638" s="54"/>
      <c r="K638" s="35"/>
      <c r="L638" s="54"/>
      <c r="M638" s="54"/>
      <c r="N638" s="19"/>
      <c r="O638" s="54"/>
    </row>
    <row r="639" spans="1:15" ht="12.75" x14ac:dyDescent="0.15">
      <c r="A639" s="27" t="s">
        <v>198</v>
      </c>
      <c r="B639" s="28" t="s">
        <v>7031</v>
      </c>
      <c r="C639" s="29" t="s">
        <v>7032</v>
      </c>
      <c r="D639" s="30" t="s">
        <v>201</v>
      </c>
      <c r="E639" s="31">
        <v>1</v>
      </c>
      <c r="F639" s="32"/>
      <c r="G639" s="33">
        <v>1266.3500000000001</v>
      </c>
      <c r="H639" s="34">
        <f>G639</f>
        <v>1266.3500000000001</v>
      </c>
      <c r="I639" s="35">
        <f>SUM(I640:I642)</f>
        <v>1243.9548</v>
      </c>
      <c r="J639" s="35">
        <f>SUM(J640:J642)</f>
        <v>22.400000000000002</v>
      </c>
      <c r="K639" s="35">
        <f t="shared" si="75"/>
        <v>1266.3548000000001</v>
      </c>
      <c r="L639" s="35">
        <f>SUM(L640:L642)</f>
        <v>0</v>
      </c>
      <c r="M639" s="35">
        <f>SUM(M640:M642)</f>
        <v>0</v>
      </c>
      <c r="N639" s="15"/>
      <c r="O639" s="35">
        <f>SUM(O640:O642)</f>
        <v>0</v>
      </c>
    </row>
    <row r="640" spans="1:15" ht="12.75" outlineLevel="1" collapsed="1" x14ac:dyDescent="0.2">
      <c r="A640" s="38" t="s">
        <v>6725</v>
      </c>
      <c r="B640" s="39" t="s">
        <v>6726</v>
      </c>
      <c r="C640" s="39" t="s">
        <v>6727</v>
      </c>
      <c r="D640" s="40" t="s">
        <v>205</v>
      </c>
      <c r="E640" s="41">
        <v>2.1978</v>
      </c>
      <c r="F640" s="42">
        <v>0</v>
      </c>
      <c r="G640" s="43">
        <v>566</v>
      </c>
      <c r="H640" s="44">
        <f>IF(ISNUMBER(F640),(E640*(1+(F640/100))*G640),G640*E640)</f>
        <v>1243.9548</v>
      </c>
      <c r="I640" s="45">
        <f>IF(OR(A640="PM",A640="PZ",A640="PP"),H640,"")</f>
        <v>1243.9548</v>
      </c>
      <c r="J640" s="45" t="str">
        <f>IF(A640="S",H640,"")</f>
        <v/>
      </c>
      <c r="K640" s="35"/>
      <c r="L640" s="45" t="str">
        <f>IF(A640="M06",H640,"")</f>
        <v/>
      </c>
      <c r="M640" s="45" t="str">
        <f>IF(OR(A640="M02",A640="M25",A640="M01s"),H640,"")</f>
        <v/>
      </c>
      <c r="N640" s="18" t="e">
        <f>IF(A640="ZMP",E640*(1+(F640/100)),#REF!)</f>
        <v>#REF!</v>
      </c>
      <c r="O640" s="45" t="str">
        <f>IF(A640="M01e",H640,"")</f>
        <v/>
      </c>
    </row>
    <row r="641" spans="1:15" ht="12.75" outlineLevel="1" collapsed="1" x14ac:dyDescent="0.2">
      <c r="A641" s="38" t="s">
        <v>315</v>
      </c>
      <c r="B641" s="39" t="s">
        <v>71</v>
      </c>
      <c r="C641" s="39" t="s">
        <v>72</v>
      </c>
      <c r="D641" s="40" t="s">
        <v>17</v>
      </c>
      <c r="E641" s="41">
        <v>0.02</v>
      </c>
      <c r="F641" s="42"/>
      <c r="G641" s="43">
        <v>1120</v>
      </c>
      <c r="H641" s="44">
        <f>IF(ISNUMBER(F641),(E641*(1+(F641/100))*G641),G641*E641)</f>
        <v>22.400000000000002</v>
      </c>
      <c r="I641" s="45" t="str">
        <f>IF(OR(A641="PM",A641="PZ",A641="PP"),H641,"")</f>
        <v/>
      </c>
      <c r="J641" s="45">
        <f>IF(A641="S",H641,"")</f>
        <v>22.400000000000002</v>
      </c>
      <c r="K641" s="35"/>
      <c r="L641" s="45" t="str">
        <f>IF(A641="M06",H641,"")</f>
        <v/>
      </c>
      <c r="M641" s="45" t="str">
        <f>IF(OR(A641="M02",A641="M25",A641="M01s"),H641,"")</f>
        <v/>
      </c>
      <c r="N641" s="18" t="e">
        <f>IF(A641="ZMP",E641*(1+(F641/100)),#REF!)</f>
        <v>#REF!</v>
      </c>
      <c r="O641" s="45" t="str">
        <f>IF(A641="M01e",H641,"")</f>
        <v/>
      </c>
    </row>
    <row r="642" spans="1:15" ht="12.75" outlineLevel="2" x14ac:dyDescent="0.2">
      <c r="A642" s="47"/>
      <c r="B642" s="48"/>
      <c r="C642" s="48"/>
      <c r="D642" s="49"/>
      <c r="E642" s="50"/>
      <c r="F642" s="51"/>
      <c r="G642" s="52"/>
      <c r="H642" s="53"/>
      <c r="I642" s="54"/>
      <c r="J642" s="54"/>
      <c r="K642" s="35"/>
      <c r="L642" s="54"/>
      <c r="M642" s="54"/>
      <c r="N642" s="19"/>
      <c r="O642" s="54"/>
    </row>
    <row r="643" spans="1:15" ht="12.75" x14ac:dyDescent="0.15">
      <c r="A643" s="27" t="s">
        <v>198</v>
      </c>
      <c r="B643" s="28" t="s">
        <v>7033</v>
      </c>
      <c r="C643" s="29" t="s">
        <v>7034</v>
      </c>
      <c r="D643" s="30" t="s">
        <v>201</v>
      </c>
      <c r="E643" s="31">
        <v>1</v>
      </c>
      <c r="F643" s="32"/>
      <c r="G643" s="33">
        <v>2129.2800000000002</v>
      </c>
      <c r="H643" s="34">
        <f>G643</f>
        <v>2129.2800000000002</v>
      </c>
      <c r="I643" s="35">
        <f>SUM(I644:I647)</f>
        <v>1913.6799600000002</v>
      </c>
      <c r="J643" s="35">
        <f>SUM(J644:J647)</f>
        <v>215.60000000000002</v>
      </c>
      <c r="K643" s="35">
        <f t="shared" si="75"/>
        <v>2129.2799600000003</v>
      </c>
      <c r="L643" s="35">
        <f>SUM(L644:L647)</f>
        <v>0</v>
      </c>
      <c r="M643" s="35">
        <f>SUM(M644:M647)</f>
        <v>0</v>
      </c>
      <c r="N643" s="15"/>
      <c r="O643" s="35">
        <f>SUM(O644:O647)</f>
        <v>0</v>
      </c>
    </row>
    <row r="644" spans="1:15" ht="12.75" outlineLevel="1" collapsed="1" x14ac:dyDescent="0.2">
      <c r="A644" s="38" t="s">
        <v>6725</v>
      </c>
      <c r="B644" s="39" t="s">
        <v>6726</v>
      </c>
      <c r="C644" s="39" t="s">
        <v>6727</v>
      </c>
      <c r="D644" s="40" t="s">
        <v>205</v>
      </c>
      <c r="E644" s="41">
        <v>3.3810600000000002</v>
      </c>
      <c r="F644" s="42">
        <v>0</v>
      </c>
      <c r="G644" s="43">
        <v>566</v>
      </c>
      <c r="H644" s="44">
        <f>IF(ISNUMBER(F644),(E644*(1+(F644/100))*G644),G644*E644)</f>
        <v>1913.6799600000002</v>
      </c>
      <c r="I644" s="45">
        <f>IF(OR(A644="PM",A644="PZ",A644="PP"),H644,"")</f>
        <v>1913.6799600000002</v>
      </c>
      <c r="J644" s="45" t="str">
        <f>IF(A644="S",H644,"")</f>
        <v/>
      </c>
      <c r="K644" s="35"/>
      <c r="L644" s="45" t="str">
        <f>IF(A644="M06",H644,"")</f>
        <v/>
      </c>
      <c r="M644" s="45" t="str">
        <f>IF(OR(A644="M02",A644="M25",A644="M01s"),H644,"")</f>
        <v/>
      </c>
      <c r="N644" s="18" t="e">
        <f>IF(A644="ZMP",E644*(1+(F644/100)),#REF!)</f>
        <v>#REF!</v>
      </c>
      <c r="O644" s="45" t="str">
        <f>IF(A644="M01e",H644,"")</f>
        <v/>
      </c>
    </row>
    <row r="645" spans="1:15" ht="12.75" outlineLevel="1" collapsed="1" x14ac:dyDescent="0.2">
      <c r="A645" s="38" t="s">
        <v>315</v>
      </c>
      <c r="B645" s="39" t="s">
        <v>71</v>
      </c>
      <c r="C645" s="39" t="s">
        <v>72</v>
      </c>
      <c r="D645" s="40" t="s">
        <v>17</v>
      </c>
      <c r="E645" s="41">
        <v>0.02</v>
      </c>
      <c r="F645" s="42"/>
      <c r="G645" s="43">
        <v>1120</v>
      </c>
      <c r="H645" s="44">
        <f>IF(ISNUMBER(F645),(E645*(1+(F645/100))*G645),G645*E645)</f>
        <v>22.400000000000002</v>
      </c>
      <c r="I645" s="45" t="str">
        <f>IF(OR(A645="PM",A645="PZ",A645="PP"),H645,"")</f>
        <v/>
      </c>
      <c r="J645" s="45">
        <f>IF(A645="S",H645,"")</f>
        <v>22.400000000000002</v>
      </c>
      <c r="K645" s="35"/>
      <c r="L645" s="45" t="str">
        <f>IF(A645="M06",H645,"")</f>
        <v/>
      </c>
      <c r="M645" s="45" t="str">
        <f>IF(OR(A645="M02",A645="M25",A645="M01s"),H645,"")</f>
        <v/>
      </c>
      <c r="N645" s="18" t="e">
        <f>IF(A645="ZMP",E645*(1+(F645/100)),#REF!)</f>
        <v>#REF!</v>
      </c>
      <c r="O645" s="45" t="str">
        <f>IF(A645="M01e",H645,"")</f>
        <v/>
      </c>
    </row>
    <row r="646" spans="1:15" ht="12.75" outlineLevel="1" collapsed="1" x14ac:dyDescent="0.2">
      <c r="A646" s="38" t="s">
        <v>315</v>
      </c>
      <c r="B646" s="39" t="s">
        <v>85</v>
      </c>
      <c r="C646" s="39" t="s">
        <v>86</v>
      </c>
      <c r="D646" s="40" t="s">
        <v>46</v>
      </c>
      <c r="E646" s="41">
        <v>0.32200000000000001</v>
      </c>
      <c r="F646" s="42"/>
      <c r="G646" s="43">
        <v>600</v>
      </c>
      <c r="H646" s="44">
        <f>IF(ISNUMBER(F646),(E646*(1+(F646/100))*G646),G646*E646)</f>
        <v>193.20000000000002</v>
      </c>
      <c r="I646" s="45" t="str">
        <f>IF(OR(A646="PM",A646="PZ",A646="PP"),H646,"")</f>
        <v/>
      </c>
      <c r="J646" s="45">
        <f>IF(A646="S",H646,"")</f>
        <v>193.20000000000002</v>
      </c>
      <c r="K646" s="35"/>
      <c r="L646" s="45" t="str">
        <f>IF(A646="M06",H646,"")</f>
        <v/>
      </c>
      <c r="M646" s="45" t="str">
        <f>IF(OR(A646="M02",A646="M25",A646="M01s"),H646,"")</f>
        <v/>
      </c>
      <c r="N646" s="18" t="e">
        <f>IF(A646="ZMP",E646*(1+(F646/100)),#REF!)</f>
        <v>#REF!</v>
      </c>
      <c r="O646" s="45" t="str">
        <f>IF(A646="M01e",H646,"")</f>
        <v/>
      </c>
    </row>
    <row r="647" spans="1:15" ht="12.75" outlineLevel="2" x14ac:dyDescent="0.2">
      <c r="A647" s="47"/>
      <c r="B647" s="48"/>
      <c r="C647" s="48"/>
      <c r="D647" s="49"/>
      <c r="E647" s="50"/>
      <c r="F647" s="51"/>
      <c r="G647" s="52"/>
      <c r="H647" s="53"/>
      <c r="I647" s="54"/>
      <c r="J647" s="54"/>
      <c r="K647" s="35"/>
      <c r="L647" s="54"/>
      <c r="M647" s="54"/>
      <c r="N647" s="19"/>
      <c r="O647" s="54"/>
    </row>
    <row r="648" spans="1:15" ht="12.75" x14ac:dyDescent="0.15">
      <c r="A648" s="27" t="s">
        <v>198</v>
      </c>
      <c r="B648" s="28" t="s">
        <v>7035</v>
      </c>
      <c r="C648" s="29" t="s">
        <v>7036</v>
      </c>
      <c r="D648" s="30" t="s">
        <v>201</v>
      </c>
      <c r="E648" s="31">
        <v>1</v>
      </c>
      <c r="F648" s="32"/>
      <c r="G648" s="33">
        <v>3062.56</v>
      </c>
      <c r="H648" s="34">
        <f>G648</f>
        <v>3062.56</v>
      </c>
      <c r="I648" s="35">
        <f>SUM(I649:I652)</f>
        <v>2786.9613600000002</v>
      </c>
      <c r="J648" s="35">
        <f>SUM(J649:J652)</f>
        <v>275.59999999999997</v>
      </c>
      <c r="K648" s="35">
        <f t="shared" ref="K648:K707" si="76">I648+J648</f>
        <v>3062.5613600000001</v>
      </c>
      <c r="L648" s="35">
        <f>SUM(L649:L652)</f>
        <v>0</v>
      </c>
      <c r="M648" s="35">
        <f>SUM(M649:M652)</f>
        <v>0</v>
      </c>
      <c r="N648" s="15"/>
      <c r="O648" s="35">
        <f>SUM(O649:O652)</f>
        <v>0</v>
      </c>
    </row>
    <row r="649" spans="1:15" ht="12.75" outlineLevel="1" collapsed="1" x14ac:dyDescent="0.2">
      <c r="A649" s="38" t="s">
        <v>6725</v>
      </c>
      <c r="B649" s="39" t="s">
        <v>6726</v>
      </c>
      <c r="C649" s="39" t="s">
        <v>6727</v>
      </c>
      <c r="D649" s="40" t="s">
        <v>205</v>
      </c>
      <c r="E649" s="41">
        <v>4.9239600000000001</v>
      </c>
      <c r="F649" s="42">
        <v>0</v>
      </c>
      <c r="G649" s="43">
        <v>566</v>
      </c>
      <c r="H649" s="44">
        <f>IF(ISNUMBER(F649),(E649*(1+(F649/100))*G649),G649*E649)</f>
        <v>2786.9613600000002</v>
      </c>
      <c r="I649" s="45">
        <f>IF(OR(A649="PM",A649="PZ",A649="PP"),H649,"")</f>
        <v>2786.9613600000002</v>
      </c>
      <c r="J649" s="45" t="str">
        <f>IF(A649="S",H649,"")</f>
        <v/>
      </c>
      <c r="K649" s="35"/>
      <c r="L649" s="45" t="str">
        <f>IF(A649="M06",H649,"")</f>
        <v/>
      </c>
      <c r="M649" s="45" t="str">
        <f>IF(OR(A649="M02",A649="M25",A649="M01s"),H649,"")</f>
        <v/>
      </c>
      <c r="N649" s="18" t="e">
        <f>IF(A649="ZMP",E649*(1+(F649/100)),#REF!)</f>
        <v>#REF!</v>
      </c>
      <c r="O649" s="45" t="str">
        <f>IF(A649="M01e",H649,"")</f>
        <v/>
      </c>
    </row>
    <row r="650" spans="1:15" ht="12.75" outlineLevel="1" collapsed="1" x14ac:dyDescent="0.2">
      <c r="A650" s="38" t="s">
        <v>315</v>
      </c>
      <c r="B650" s="39" t="s">
        <v>71</v>
      </c>
      <c r="C650" s="39" t="s">
        <v>72</v>
      </c>
      <c r="D650" s="40" t="s">
        <v>17</v>
      </c>
      <c r="E650" s="41">
        <v>0.02</v>
      </c>
      <c r="F650" s="42"/>
      <c r="G650" s="43">
        <v>1120</v>
      </c>
      <c r="H650" s="44">
        <f>IF(ISNUMBER(F650),(E650*(1+(F650/100))*G650),G650*E650)</f>
        <v>22.400000000000002</v>
      </c>
      <c r="I650" s="45" t="str">
        <f>IF(OR(A650="PM",A650="PZ",A650="PP"),H650,"")</f>
        <v/>
      </c>
      <c r="J650" s="45">
        <f>IF(A650="S",H650,"")</f>
        <v>22.400000000000002</v>
      </c>
      <c r="K650" s="35"/>
      <c r="L650" s="45" t="str">
        <f>IF(A650="M06",H650,"")</f>
        <v/>
      </c>
      <c r="M650" s="45" t="str">
        <f>IF(OR(A650="M02",A650="M25",A650="M01s"),H650,"")</f>
        <v/>
      </c>
      <c r="N650" s="18" t="e">
        <f>IF(A650="ZMP",E650*(1+(F650/100)),#REF!)</f>
        <v>#REF!</v>
      </c>
      <c r="O650" s="45" t="str">
        <f>IF(A650="M01e",H650,"")</f>
        <v/>
      </c>
    </row>
    <row r="651" spans="1:15" ht="12.75" outlineLevel="1" collapsed="1" x14ac:dyDescent="0.2">
      <c r="A651" s="38" t="s">
        <v>315</v>
      </c>
      <c r="B651" s="39" t="s">
        <v>85</v>
      </c>
      <c r="C651" s="39" t="s">
        <v>86</v>
      </c>
      <c r="D651" s="40" t="s">
        <v>46</v>
      </c>
      <c r="E651" s="41">
        <v>0.42199999999999999</v>
      </c>
      <c r="F651" s="42"/>
      <c r="G651" s="43">
        <v>600</v>
      </c>
      <c r="H651" s="44">
        <f>IF(ISNUMBER(F651),(E651*(1+(F651/100))*G651),G651*E651)</f>
        <v>253.2</v>
      </c>
      <c r="I651" s="45" t="str">
        <f>IF(OR(A651="PM",A651="PZ",A651="PP"),H651,"")</f>
        <v/>
      </c>
      <c r="J651" s="45">
        <f>IF(A651="S",H651,"")</f>
        <v>253.2</v>
      </c>
      <c r="K651" s="35"/>
      <c r="L651" s="45" t="str">
        <f>IF(A651="M06",H651,"")</f>
        <v/>
      </c>
      <c r="M651" s="45" t="str">
        <f>IF(OR(A651="M02",A651="M25",A651="M01s"),H651,"")</f>
        <v/>
      </c>
      <c r="N651" s="18" t="e">
        <f>IF(A651="ZMP",E651*(1+(F651/100)),#REF!)</f>
        <v>#REF!</v>
      </c>
      <c r="O651" s="45" t="str">
        <f>IF(A651="M01e",H651,"")</f>
        <v/>
      </c>
    </row>
    <row r="652" spans="1:15" ht="12.75" outlineLevel="2" x14ac:dyDescent="0.2">
      <c r="A652" s="47"/>
      <c r="B652" s="48"/>
      <c r="C652" s="48"/>
      <c r="D652" s="49"/>
      <c r="E652" s="50"/>
      <c r="F652" s="51"/>
      <c r="G652" s="52"/>
      <c r="H652" s="53"/>
      <c r="I652" s="54"/>
      <c r="J652" s="54"/>
      <c r="K652" s="35"/>
      <c r="L652" s="54"/>
      <c r="M652" s="54"/>
      <c r="N652" s="19"/>
      <c r="O652" s="54"/>
    </row>
    <row r="653" spans="1:15" ht="12.75" x14ac:dyDescent="0.15">
      <c r="A653" s="27" t="s">
        <v>198</v>
      </c>
      <c r="B653" s="28" t="s">
        <v>7037</v>
      </c>
      <c r="C653" s="29" t="s">
        <v>7038</v>
      </c>
      <c r="D653" s="30" t="s">
        <v>201</v>
      </c>
      <c r="E653" s="31">
        <v>1</v>
      </c>
      <c r="F653" s="32"/>
      <c r="G653" s="33">
        <v>1574.2</v>
      </c>
      <c r="H653" s="34">
        <f>G653</f>
        <v>1574.2</v>
      </c>
      <c r="I653" s="35">
        <f>SUM(I654:I656)</f>
        <v>1551.8022000000001</v>
      </c>
      <c r="J653" s="35">
        <f>SUM(J654:J656)</f>
        <v>22.400000000000002</v>
      </c>
      <c r="K653" s="35">
        <f t="shared" si="76"/>
        <v>1574.2022000000002</v>
      </c>
      <c r="L653" s="35">
        <f>SUM(L654:L656)</f>
        <v>0</v>
      </c>
      <c r="M653" s="35">
        <f>SUM(M654:M656)</f>
        <v>0</v>
      </c>
      <c r="N653" s="15"/>
      <c r="O653" s="35">
        <f>SUM(O654:O656)</f>
        <v>0</v>
      </c>
    </row>
    <row r="654" spans="1:15" ht="12.75" outlineLevel="1" collapsed="1" x14ac:dyDescent="0.2">
      <c r="A654" s="38" t="s">
        <v>6725</v>
      </c>
      <c r="B654" s="39" t="s">
        <v>6726</v>
      </c>
      <c r="C654" s="39" t="s">
        <v>6727</v>
      </c>
      <c r="D654" s="40" t="s">
        <v>205</v>
      </c>
      <c r="E654" s="41">
        <v>2.7417000000000002</v>
      </c>
      <c r="F654" s="42">
        <v>0</v>
      </c>
      <c r="G654" s="43">
        <v>566</v>
      </c>
      <c r="H654" s="44">
        <f>IF(ISNUMBER(F654),(E654*(1+(F654/100))*G654),G654*E654)</f>
        <v>1551.8022000000001</v>
      </c>
      <c r="I654" s="45">
        <f>IF(OR(A654="PM",A654="PZ",A654="PP"),H654,"")</f>
        <v>1551.8022000000001</v>
      </c>
      <c r="J654" s="45" t="str">
        <f>IF(A654="S",H654,"")</f>
        <v/>
      </c>
      <c r="K654" s="35"/>
      <c r="L654" s="45" t="str">
        <f>IF(A654="M06",H654,"")</f>
        <v/>
      </c>
      <c r="M654" s="45" t="str">
        <f>IF(OR(A654="M02",A654="M25",A654="M01s"),H654,"")</f>
        <v/>
      </c>
      <c r="N654" s="18" t="e">
        <f>IF(A654="ZMP",E654*(1+(F654/100)),#REF!)</f>
        <v>#REF!</v>
      </c>
      <c r="O654" s="45" t="str">
        <f>IF(A654="M01e",H654,"")</f>
        <v/>
      </c>
    </row>
    <row r="655" spans="1:15" ht="12.75" outlineLevel="1" collapsed="1" x14ac:dyDescent="0.2">
      <c r="A655" s="38" t="s">
        <v>315</v>
      </c>
      <c r="B655" s="39" t="s">
        <v>71</v>
      </c>
      <c r="C655" s="39" t="s">
        <v>72</v>
      </c>
      <c r="D655" s="40" t="s">
        <v>17</v>
      </c>
      <c r="E655" s="41">
        <v>0.02</v>
      </c>
      <c r="F655" s="42"/>
      <c r="G655" s="43">
        <v>1120</v>
      </c>
      <c r="H655" s="44">
        <f>IF(ISNUMBER(F655),(E655*(1+(F655/100))*G655),G655*E655)</f>
        <v>22.400000000000002</v>
      </c>
      <c r="I655" s="45" t="str">
        <f>IF(OR(A655="PM",A655="PZ",A655="PP"),H655,"")</f>
        <v/>
      </c>
      <c r="J655" s="45">
        <f>IF(A655="S",H655,"")</f>
        <v>22.400000000000002</v>
      </c>
      <c r="K655" s="35"/>
      <c r="L655" s="45" t="str">
        <f>IF(A655="M06",H655,"")</f>
        <v/>
      </c>
      <c r="M655" s="45" t="str">
        <f>IF(OR(A655="M02",A655="M25",A655="M01s"),H655,"")</f>
        <v/>
      </c>
      <c r="N655" s="18" t="e">
        <f>IF(A655="ZMP",E655*(1+(F655/100)),#REF!)</f>
        <v>#REF!</v>
      </c>
      <c r="O655" s="45" t="str">
        <f>IF(A655="M01e",H655,"")</f>
        <v/>
      </c>
    </row>
    <row r="656" spans="1:15" ht="12.75" outlineLevel="2" x14ac:dyDescent="0.2">
      <c r="A656" s="47"/>
      <c r="B656" s="48"/>
      <c r="C656" s="48"/>
      <c r="D656" s="49"/>
      <c r="E656" s="50"/>
      <c r="F656" s="51"/>
      <c r="G656" s="52"/>
      <c r="H656" s="53"/>
      <c r="I656" s="54"/>
      <c r="J656" s="54"/>
      <c r="K656" s="35"/>
      <c r="L656" s="54"/>
      <c r="M656" s="54"/>
      <c r="N656" s="19"/>
      <c r="O656" s="54"/>
    </row>
    <row r="657" spans="1:15" ht="12.75" x14ac:dyDescent="0.15">
      <c r="A657" s="27" t="s">
        <v>198</v>
      </c>
      <c r="B657" s="28" t="s">
        <v>7039</v>
      </c>
      <c r="C657" s="29" t="s">
        <v>7040</v>
      </c>
      <c r="D657" s="30" t="s">
        <v>201</v>
      </c>
      <c r="E657" s="31">
        <v>1</v>
      </c>
      <c r="F657" s="32"/>
      <c r="G657" s="33">
        <v>2652.87</v>
      </c>
      <c r="H657" s="34">
        <f>G657</f>
        <v>2652.87</v>
      </c>
      <c r="I657" s="35">
        <f>SUM(I658:I661)</f>
        <v>2389.2727800000002</v>
      </c>
      <c r="J657" s="35">
        <f>SUM(J658:J661)</f>
        <v>263.60000000000002</v>
      </c>
      <c r="K657" s="35">
        <f t="shared" si="76"/>
        <v>2652.8727800000001</v>
      </c>
      <c r="L657" s="35">
        <f>SUM(L658:L661)</f>
        <v>0</v>
      </c>
      <c r="M657" s="35">
        <f>SUM(M658:M661)</f>
        <v>0</v>
      </c>
      <c r="N657" s="15"/>
      <c r="O657" s="35">
        <f>SUM(O658:O661)</f>
        <v>0</v>
      </c>
    </row>
    <row r="658" spans="1:15" ht="12.75" outlineLevel="1" collapsed="1" x14ac:dyDescent="0.2">
      <c r="A658" s="38" t="s">
        <v>6725</v>
      </c>
      <c r="B658" s="39" t="s">
        <v>6726</v>
      </c>
      <c r="C658" s="39" t="s">
        <v>6727</v>
      </c>
      <c r="D658" s="40" t="s">
        <v>205</v>
      </c>
      <c r="E658" s="41">
        <v>4.22133</v>
      </c>
      <c r="F658" s="42">
        <v>0</v>
      </c>
      <c r="G658" s="43">
        <v>566</v>
      </c>
      <c r="H658" s="44">
        <f>IF(ISNUMBER(F658),(E658*(1+(F658/100))*G658),G658*E658)</f>
        <v>2389.2727800000002</v>
      </c>
      <c r="I658" s="45">
        <f>IF(OR(A658="PM",A658="PZ",A658="PP"),H658,"")</f>
        <v>2389.2727800000002</v>
      </c>
      <c r="J658" s="45" t="str">
        <f>IF(A658="S",H658,"")</f>
        <v/>
      </c>
      <c r="K658" s="35"/>
      <c r="L658" s="45" t="str">
        <f>IF(A658="M06",H658,"")</f>
        <v/>
      </c>
      <c r="M658" s="45" t="str">
        <f>IF(OR(A658="M02",A658="M25",A658="M01s"),H658,"")</f>
        <v/>
      </c>
      <c r="N658" s="18" t="e">
        <f>IF(A658="ZMP",E658*(1+(F658/100)),#REF!)</f>
        <v>#REF!</v>
      </c>
      <c r="O658" s="45" t="str">
        <f>IF(A658="M01e",H658,"")</f>
        <v/>
      </c>
    </row>
    <row r="659" spans="1:15" ht="12.75" outlineLevel="1" collapsed="1" x14ac:dyDescent="0.2">
      <c r="A659" s="38" t="s">
        <v>315</v>
      </c>
      <c r="B659" s="39" t="s">
        <v>71</v>
      </c>
      <c r="C659" s="39" t="s">
        <v>72</v>
      </c>
      <c r="D659" s="40" t="s">
        <v>17</v>
      </c>
      <c r="E659" s="41">
        <v>0.02</v>
      </c>
      <c r="F659" s="42"/>
      <c r="G659" s="43">
        <v>1120</v>
      </c>
      <c r="H659" s="44">
        <f>IF(ISNUMBER(F659),(E659*(1+(F659/100))*G659),G659*E659)</f>
        <v>22.400000000000002</v>
      </c>
      <c r="I659" s="45" t="str">
        <f>IF(OR(A659="PM",A659="PZ",A659="PP"),H659,"")</f>
        <v/>
      </c>
      <c r="J659" s="45">
        <f>IF(A659="S",H659,"")</f>
        <v>22.400000000000002</v>
      </c>
      <c r="K659" s="35"/>
      <c r="L659" s="45" t="str">
        <f>IF(A659="M06",H659,"")</f>
        <v/>
      </c>
      <c r="M659" s="45" t="str">
        <f>IF(OR(A659="M02",A659="M25",A659="M01s"),H659,"")</f>
        <v/>
      </c>
      <c r="N659" s="18" t="e">
        <f>IF(A659="ZMP",E659*(1+(F659/100)),#REF!)</f>
        <v>#REF!</v>
      </c>
      <c r="O659" s="45" t="str">
        <f>IF(A659="M01e",H659,"")</f>
        <v/>
      </c>
    </row>
    <row r="660" spans="1:15" ht="12.75" outlineLevel="1" collapsed="1" x14ac:dyDescent="0.2">
      <c r="A660" s="38" t="s">
        <v>315</v>
      </c>
      <c r="B660" s="39" t="s">
        <v>85</v>
      </c>
      <c r="C660" s="39" t="s">
        <v>86</v>
      </c>
      <c r="D660" s="40" t="s">
        <v>46</v>
      </c>
      <c r="E660" s="41">
        <v>0.40200000000000002</v>
      </c>
      <c r="F660" s="42"/>
      <c r="G660" s="43">
        <v>600</v>
      </c>
      <c r="H660" s="44">
        <f>IF(ISNUMBER(F660),(E660*(1+(F660/100))*G660),G660*E660)</f>
        <v>241.20000000000002</v>
      </c>
      <c r="I660" s="45" t="str">
        <f>IF(OR(A660="PM",A660="PZ",A660="PP"),H660,"")</f>
        <v/>
      </c>
      <c r="J660" s="45">
        <f>IF(A660="S",H660,"")</f>
        <v>241.20000000000002</v>
      </c>
      <c r="K660" s="35"/>
      <c r="L660" s="45" t="str">
        <f>IF(A660="M06",H660,"")</f>
        <v/>
      </c>
      <c r="M660" s="45" t="str">
        <f>IF(OR(A660="M02",A660="M25",A660="M01s"),H660,"")</f>
        <v/>
      </c>
      <c r="N660" s="18" t="e">
        <f>IF(A660="ZMP",E660*(1+(F660/100)),#REF!)</f>
        <v>#REF!</v>
      </c>
      <c r="O660" s="45" t="str">
        <f>IF(A660="M01e",H660,"")</f>
        <v/>
      </c>
    </row>
    <row r="661" spans="1:15" ht="12.75" outlineLevel="2" x14ac:dyDescent="0.2">
      <c r="A661" s="47"/>
      <c r="B661" s="48"/>
      <c r="C661" s="48"/>
      <c r="D661" s="49"/>
      <c r="E661" s="50"/>
      <c r="F661" s="51"/>
      <c r="G661" s="52"/>
      <c r="H661" s="53"/>
      <c r="I661" s="54"/>
      <c r="J661" s="54"/>
      <c r="K661" s="35"/>
      <c r="L661" s="54"/>
      <c r="M661" s="54"/>
      <c r="N661" s="19"/>
      <c r="O661" s="54"/>
    </row>
    <row r="662" spans="1:15" ht="12.75" x14ac:dyDescent="0.15">
      <c r="A662" s="27" t="s">
        <v>198</v>
      </c>
      <c r="B662" s="28" t="s">
        <v>7041</v>
      </c>
      <c r="C662" s="29" t="s">
        <v>7042</v>
      </c>
      <c r="D662" s="30" t="s">
        <v>201</v>
      </c>
      <c r="E662" s="31">
        <v>1</v>
      </c>
      <c r="F662" s="32"/>
      <c r="G662" s="33">
        <v>3819.76</v>
      </c>
      <c r="H662" s="34">
        <f>G662</f>
        <v>3819.76</v>
      </c>
      <c r="I662" s="35">
        <f>SUM(I663:I666)</f>
        <v>3480.5604000000003</v>
      </c>
      <c r="J662" s="35">
        <f>SUM(J663:J666)</f>
        <v>339.2</v>
      </c>
      <c r="K662" s="35">
        <f t="shared" si="76"/>
        <v>3819.7604000000001</v>
      </c>
      <c r="L662" s="35">
        <f>SUM(L663:L666)</f>
        <v>0</v>
      </c>
      <c r="M662" s="35">
        <f>SUM(M663:M666)</f>
        <v>0</v>
      </c>
      <c r="N662" s="15"/>
      <c r="O662" s="35">
        <f>SUM(O663:O666)</f>
        <v>0</v>
      </c>
    </row>
    <row r="663" spans="1:15" ht="12.75" outlineLevel="1" collapsed="1" x14ac:dyDescent="0.2">
      <c r="A663" s="38" t="s">
        <v>6725</v>
      </c>
      <c r="B663" s="39" t="s">
        <v>6726</v>
      </c>
      <c r="C663" s="39" t="s">
        <v>6727</v>
      </c>
      <c r="D663" s="40" t="s">
        <v>205</v>
      </c>
      <c r="E663" s="41">
        <v>6.1494000000000009</v>
      </c>
      <c r="F663" s="42">
        <v>0</v>
      </c>
      <c r="G663" s="43">
        <v>566</v>
      </c>
      <c r="H663" s="44">
        <f>IF(ISNUMBER(F663),(E663*(1+(F663/100))*G663),G663*E663)</f>
        <v>3480.5604000000003</v>
      </c>
      <c r="I663" s="45">
        <f>IF(OR(A663="PM",A663="PZ",A663="PP"),H663,"")</f>
        <v>3480.5604000000003</v>
      </c>
      <c r="J663" s="45" t="str">
        <f>IF(A663="S",H663,"")</f>
        <v/>
      </c>
      <c r="K663" s="35"/>
      <c r="L663" s="45" t="str">
        <f>IF(A663="M06",H663,"")</f>
        <v/>
      </c>
      <c r="M663" s="45" t="str">
        <f>IF(OR(A663="M02",A663="M25",A663="M01s"),H663,"")</f>
        <v/>
      </c>
      <c r="N663" s="18" t="e">
        <f>IF(A663="ZMP",E663*(1+(F663/100)),#REF!)</f>
        <v>#REF!</v>
      </c>
      <c r="O663" s="45" t="str">
        <f>IF(A663="M01e",H663,"")</f>
        <v/>
      </c>
    </row>
    <row r="664" spans="1:15" ht="12.75" outlineLevel="1" collapsed="1" x14ac:dyDescent="0.2">
      <c r="A664" s="38" t="s">
        <v>315</v>
      </c>
      <c r="B664" s="39" t="s">
        <v>71</v>
      </c>
      <c r="C664" s="39" t="s">
        <v>72</v>
      </c>
      <c r="D664" s="40" t="s">
        <v>17</v>
      </c>
      <c r="E664" s="41">
        <v>0.02</v>
      </c>
      <c r="F664" s="42"/>
      <c r="G664" s="43">
        <v>1120</v>
      </c>
      <c r="H664" s="44">
        <f>IF(ISNUMBER(F664),(E664*(1+(F664/100))*G664),G664*E664)</f>
        <v>22.400000000000002</v>
      </c>
      <c r="I664" s="45" t="str">
        <f>IF(OR(A664="PM",A664="PZ",A664="PP"),H664,"")</f>
        <v/>
      </c>
      <c r="J664" s="45">
        <f>IF(A664="S",H664,"")</f>
        <v>22.400000000000002</v>
      </c>
      <c r="K664" s="35"/>
      <c r="L664" s="45" t="str">
        <f>IF(A664="M06",H664,"")</f>
        <v/>
      </c>
      <c r="M664" s="45" t="str">
        <f>IF(OR(A664="M02",A664="M25",A664="M01s"),H664,"")</f>
        <v/>
      </c>
      <c r="N664" s="18" t="e">
        <f>IF(A664="ZMP",E664*(1+(F664/100)),#REF!)</f>
        <v>#REF!</v>
      </c>
      <c r="O664" s="45" t="str">
        <f>IF(A664="M01e",H664,"")</f>
        <v/>
      </c>
    </row>
    <row r="665" spans="1:15" ht="12.75" outlineLevel="1" collapsed="1" x14ac:dyDescent="0.2">
      <c r="A665" s="38" t="s">
        <v>315</v>
      </c>
      <c r="B665" s="39" t="s">
        <v>85</v>
      </c>
      <c r="C665" s="39" t="s">
        <v>86</v>
      </c>
      <c r="D665" s="40" t="s">
        <v>46</v>
      </c>
      <c r="E665" s="41">
        <v>0.52800000000000002</v>
      </c>
      <c r="F665" s="42"/>
      <c r="G665" s="43">
        <v>600</v>
      </c>
      <c r="H665" s="44">
        <f>IF(ISNUMBER(F665),(E665*(1+(F665/100))*G665),G665*E665)</f>
        <v>316.8</v>
      </c>
      <c r="I665" s="45" t="str">
        <f>IF(OR(A665="PM",A665="PZ",A665="PP"),H665,"")</f>
        <v/>
      </c>
      <c r="J665" s="45">
        <f>IF(A665="S",H665,"")</f>
        <v>316.8</v>
      </c>
      <c r="K665" s="35"/>
      <c r="L665" s="45" t="str">
        <f>IF(A665="M06",H665,"")</f>
        <v/>
      </c>
      <c r="M665" s="45" t="str">
        <f>IF(OR(A665="M02",A665="M25",A665="M01s"),H665,"")</f>
        <v/>
      </c>
      <c r="N665" s="18" t="e">
        <f>IF(A665="ZMP",E665*(1+(F665/100)),#REF!)</f>
        <v>#REF!</v>
      </c>
      <c r="O665" s="45" t="str">
        <f>IF(A665="M01e",H665,"")</f>
        <v/>
      </c>
    </row>
    <row r="666" spans="1:15" ht="12.75" outlineLevel="2" x14ac:dyDescent="0.2">
      <c r="A666" s="47"/>
      <c r="B666" s="48"/>
      <c r="C666" s="48"/>
      <c r="D666" s="49"/>
      <c r="E666" s="50"/>
      <c r="F666" s="51"/>
      <c r="G666" s="52"/>
      <c r="H666" s="53"/>
      <c r="I666" s="54"/>
      <c r="J666" s="54"/>
      <c r="K666" s="35"/>
      <c r="L666" s="54"/>
      <c r="M666" s="54"/>
      <c r="N666" s="19"/>
      <c r="O666" s="54"/>
    </row>
    <row r="667" spans="1:15" ht="12.75" x14ac:dyDescent="0.15">
      <c r="A667" s="27" t="s">
        <v>198</v>
      </c>
      <c r="B667" s="28" t="s">
        <v>7043</v>
      </c>
      <c r="C667" s="29" t="s">
        <v>7044</v>
      </c>
      <c r="D667" s="30" t="s">
        <v>201</v>
      </c>
      <c r="E667" s="31">
        <v>1</v>
      </c>
      <c r="F667" s="32"/>
      <c r="G667" s="33">
        <v>410.66</v>
      </c>
      <c r="H667" s="34">
        <f>G667</f>
        <v>410.66</v>
      </c>
      <c r="I667" s="35">
        <f>SUM(I668:I670)</f>
        <v>388.26468</v>
      </c>
      <c r="J667" s="35">
        <f>SUM(J668:J670)</f>
        <v>22.400000000000002</v>
      </c>
      <c r="K667" s="35">
        <f t="shared" si="76"/>
        <v>410.66467999999998</v>
      </c>
      <c r="L667" s="35">
        <f>SUM(L668:L670)</f>
        <v>0</v>
      </c>
      <c r="M667" s="35">
        <f>SUM(M668:M670)</f>
        <v>0</v>
      </c>
      <c r="N667" s="15"/>
      <c r="O667" s="35">
        <f>SUM(O668:O670)</f>
        <v>0</v>
      </c>
    </row>
    <row r="668" spans="1:15" ht="12.75" outlineLevel="1" collapsed="1" x14ac:dyDescent="0.2">
      <c r="A668" s="38" t="s">
        <v>6725</v>
      </c>
      <c r="B668" s="39" t="s">
        <v>6726</v>
      </c>
      <c r="C668" s="39" t="s">
        <v>6727</v>
      </c>
      <c r="D668" s="40" t="s">
        <v>205</v>
      </c>
      <c r="E668" s="41">
        <v>0.68598000000000003</v>
      </c>
      <c r="F668" s="42">
        <v>0</v>
      </c>
      <c r="G668" s="43">
        <v>566</v>
      </c>
      <c r="H668" s="44">
        <f>IF(ISNUMBER(F668),(E668*(1+(F668/100))*G668),G668*E668)</f>
        <v>388.26468</v>
      </c>
      <c r="I668" s="45">
        <f>IF(OR(A668="PM",A668="PZ",A668="PP"),H668,"")</f>
        <v>388.26468</v>
      </c>
      <c r="J668" s="45" t="str">
        <f>IF(A668="S",H668,"")</f>
        <v/>
      </c>
      <c r="K668" s="35"/>
      <c r="L668" s="45" t="str">
        <f>IF(A668="M06",H668,"")</f>
        <v/>
      </c>
      <c r="M668" s="45" t="str">
        <f>IF(OR(A668="M02",A668="M25",A668="M01s"),H668,"")</f>
        <v/>
      </c>
      <c r="N668" s="18" t="e">
        <f>IF(A668="ZMP",E668*(1+(F668/100)),#REF!)</f>
        <v>#REF!</v>
      </c>
      <c r="O668" s="45" t="str">
        <f>IF(A668="M01e",H668,"")</f>
        <v/>
      </c>
    </row>
    <row r="669" spans="1:15" ht="12.75" outlineLevel="1" collapsed="1" x14ac:dyDescent="0.2">
      <c r="A669" s="38" t="s">
        <v>315</v>
      </c>
      <c r="B669" s="39" t="s">
        <v>71</v>
      </c>
      <c r="C669" s="39" t="s">
        <v>72</v>
      </c>
      <c r="D669" s="40" t="s">
        <v>17</v>
      </c>
      <c r="E669" s="41">
        <v>0.02</v>
      </c>
      <c r="F669" s="42"/>
      <c r="G669" s="43">
        <v>1120</v>
      </c>
      <c r="H669" s="44">
        <f>IF(ISNUMBER(F669),(E669*(1+(F669/100))*G669),G669*E669)</f>
        <v>22.400000000000002</v>
      </c>
      <c r="I669" s="45" t="str">
        <f>IF(OR(A669="PM",A669="PZ",A669="PP"),H669,"")</f>
        <v/>
      </c>
      <c r="J669" s="45">
        <f>IF(A669="S",H669,"")</f>
        <v>22.400000000000002</v>
      </c>
      <c r="K669" s="35"/>
      <c r="L669" s="45" t="str">
        <f>IF(A669="M06",H669,"")</f>
        <v/>
      </c>
      <c r="M669" s="45" t="str">
        <f>IF(OR(A669="M02",A669="M25",A669="M01s"),H669,"")</f>
        <v/>
      </c>
      <c r="N669" s="18" t="e">
        <f>IF(A669="ZMP",E669*(1+(F669/100)),#REF!)</f>
        <v>#REF!</v>
      </c>
      <c r="O669" s="45" t="str">
        <f>IF(A669="M01e",H669,"")</f>
        <v/>
      </c>
    </row>
    <row r="670" spans="1:15" ht="12.75" outlineLevel="2" x14ac:dyDescent="0.2">
      <c r="A670" s="47"/>
      <c r="B670" s="48"/>
      <c r="C670" s="48"/>
      <c r="D670" s="49"/>
      <c r="E670" s="50"/>
      <c r="F670" s="51"/>
      <c r="G670" s="52"/>
      <c r="H670" s="53"/>
      <c r="I670" s="54"/>
      <c r="J670" s="54"/>
      <c r="K670" s="35"/>
      <c r="L670" s="54"/>
      <c r="M670" s="54"/>
      <c r="N670" s="19"/>
      <c r="O670" s="54"/>
    </row>
    <row r="671" spans="1:15" ht="12.75" x14ac:dyDescent="0.15">
      <c r="A671" s="27" t="s">
        <v>198</v>
      </c>
      <c r="B671" s="28" t="s">
        <v>7045</v>
      </c>
      <c r="C671" s="29" t="s">
        <v>7046</v>
      </c>
      <c r="D671" s="30" t="s">
        <v>201</v>
      </c>
      <c r="E671" s="31">
        <v>1</v>
      </c>
      <c r="F671" s="32"/>
      <c r="G671" s="33">
        <v>640.61</v>
      </c>
      <c r="H671" s="34">
        <f>G671</f>
        <v>640.61</v>
      </c>
      <c r="I671" s="35">
        <f>SUM(I672:I674)</f>
        <v>618.20784000000003</v>
      </c>
      <c r="J671" s="35">
        <f>SUM(J672:J674)</f>
        <v>22.400000000000002</v>
      </c>
      <c r="K671" s="35">
        <f t="shared" si="76"/>
        <v>640.60784000000001</v>
      </c>
      <c r="L671" s="35">
        <f>SUM(L672:L674)</f>
        <v>0</v>
      </c>
      <c r="M671" s="35">
        <f>SUM(M672:M674)</f>
        <v>0</v>
      </c>
      <c r="N671" s="15"/>
      <c r="O671" s="35">
        <f>SUM(O672:O674)</f>
        <v>0</v>
      </c>
    </row>
    <row r="672" spans="1:15" ht="12.75" outlineLevel="1" collapsed="1" x14ac:dyDescent="0.2">
      <c r="A672" s="38" t="s">
        <v>6725</v>
      </c>
      <c r="B672" s="39" t="s">
        <v>6726</v>
      </c>
      <c r="C672" s="39" t="s">
        <v>6727</v>
      </c>
      <c r="D672" s="40" t="s">
        <v>205</v>
      </c>
      <c r="E672" s="41">
        <v>1.0922400000000001</v>
      </c>
      <c r="F672" s="42">
        <v>0</v>
      </c>
      <c r="G672" s="43">
        <v>566</v>
      </c>
      <c r="H672" s="44">
        <f>IF(ISNUMBER(F672),(E672*(1+(F672/100))*G672),G672*E672)</f>
        <v>618.20784000000003</v>
      </c>
      <c r="I672" s="45">
        <f>IF(OR(A672="PM",A672="PZ",A672="PP"),H672,"")</f>
        <v>618.20784000000003</v>
      </c>
      <c r="J672" s="45" t="str">
        <f>IF(A672="S",H672,"")</f>
        <v/>
      </c>
      <c r="K672" s="35"/>
      <c r="L672" s="45" t="str">
        <f>IF(A672="M06",H672,"")</f>
        <v/>
      </c>
      <c r="M672" s="45" t="str">
        <f>IF(OR(A672="M02",A672="M25",A672="M01s"),H672,"")</f>
        <v/>
      </c>
      <c r="N672" s="18" t="e">
        <f>IF(A672="ZMP",E672*(1+(F672/100)),#REF!)</f>
        <v>#REF!</v>
      </c>
      <c r="O672" s="45" t="str">
        <f>IF(A672="M01e",H672,"")</f>
        <v/>
      </c>
    </row>
    <row r="673" spans="1:15" ht="12.75" outlineLevel="1" collapsed="1" x14ac:dyDescent="0.2">
      <c r="A673" s="38" t="s">
        <v>315</v>
      </c>
      <c r="B673" s="39" t="s">
        <v>71</v>
      </c>
      <c r="C673" s="39" t="s">
        <v>72</v>
      </c>
      <c r="D673" s="40" t="s">
        <v>17</v>
      </c>
      <c r="E673" s="41">
        <v>0.02</v>
      </c>
      <c r="F673" s="42"/>
      <c r="G673" s="43">
        <v>1120</v>
      </c>
      <c r="H673" s="44">
        <f>IF(ISNUMBER(F673),(E673*(1+(F673/100))*G673),G673*E673)</f>
        <v>22.400000000000002</v>
      </c>
      <c r="I673" s="45" t="str">
        <f>IF(OR(A673="PM",A673="PZ",A673="PP"),H673,"")</f>
        <v/>
      </c>
      <c r="J673" s="45">
        <f>IF(A673="S",H673,"")</f>
        <v>22.400000000000002</v>
      </c>
      <c r="K673" s="35"/>
      <c r="L673" s="45" t="str">
        <f>IF(A673="M06",H673,"")</f>
        <v/>
      </c>
      <c r="M673" s="45" t="str">
        <f>IF(OR(A673="M02",A673="M25",A673="M01s"),H673,"")</f>
        <v/>
      </c>
      <c r="N673" s="18" t="e">
        <f>IF(A673="ZMP",E673*(1+(F673/100)),#REF!)</f>
        <v>#REF!</v>
      </c>
      <c r="O673" s="45" t="str">
        <f>IF(A673="M01e",H673,"")</f>
        <v/>
      </c>
    </row>
    <row r="674" spans="1:15" ht="12.75" outlineLevel="2" x14ac:dyDescent="0.2">
      <c r="A674" s="47"/>
      <c r="B674" s="48"/>
      <c r="C674" s="48"/>
      <c r="D674" s="49"/>
      <c r="E674" s="50"/>
      <c r="F674" s="51"/>
      <c r="G674" s="52"/>
      <c r="H674" s="53"/>
      <c r="I674" s="54"/>
      <c r="J674" s="54"/>
      <c r="K674" s="35"/>
      <c r="L674" s="54"/>
      <c r="M674" s="54"/>
      <c r="N674" s="19"/>
      <c r="O674" s="54"/>
    </row>
    <row r="675" spans="1:15" ht="12.75" x14ac:dyDescent="0.15">
      <c r="A675" s="27" t="s">
        <v>198</v>
      </c>
      <c r="B675" s="28" t="s">
        <v>7047</v>
      </c>
      <c r="C675" s="29" t="s">
        <v>7048</v>
      </c>
      <c r="D675" s="30" t="s">
        <v>201</v>
      </c>
      <c r="E675" s="31">
        <v>1</v>
      </c>
      <c r="F675" s="32"/>
      <c r="G675" s="33">
        <v>1132.81</v>
      </c>
      <c r="H675" s="34">
        <f>G675</f>
        <v>1132.81</v>
      </c>
      <c r="I675" s="35">
        <f>SUM(I676:I679)</f>
        <v>1009.61382</v>
      </c>
      <c r="J675" s="35">
        <f>SUM(J676:J679)</f>
        <v>123.20000000000002</v>
      </c>
      <c r="K675" s="35">
        <f t="shared" si="76"/>
        <v>1132.8138200000001</v>
      </c>
      <c r="L675" s="35">
        <f>SUM(L676:L679)</f>
        <v>0</v>
      </c>
      <c r="M675" s="35">
        <f>SUM(M676:M679)</f>
        <v>0</v>
      </c>
      <c r="N675" s="15"/>
      <c r="O675" s="35">
        <f>SUM(O676:O679)</f>
        <v>0</v>
      </c>
    </row>
    <row r="676" spans="1:15" ht="12.75" outlineLevel="1" collapsed="1" x14ac:dyDescent="0.2">
      <c r="A676" s="38" t="s">
        <v>6725</v>
      </c>
      <c r="B676" s="39" t="s">
        <v>6726</v>
      </c>
      <c r="C676" s="39" t="s">
        <v>6727</v>
      </c>
      <c r="D676" s="40" t="s">
        <v>205</v>
      </c>
      <c r="E676" s="41">
        <v>1.7837700000000001</v>
      </c>
      <c r="F676" s="42">
        <v>0</v>
      </c>
      <c r="G676" s="43">
        <v>566</v>
      </c>
      <c r="H676" s="44">
        <f>IF(ISNUMBER(F676),(E676*(1+(F676/100))*G676),G676*E676)</f>
        <v>1009.61382</v>
      </c>
      <c r="I676" s="45">
        <f>IF(OR(A676="PM",A676="PZ",A676="PP"),H676,"")</f>
        <v>1009.61382</v>
      </c>
      <c r="J676" s="45" t="str">
        <f>IF(A676="S",H676,"")</f>
        <v/>
      </c>
      <c r="K676" s="35"/>
      <c r="L676" s="45" t="str">
        <f>IF(A676="M06",H676,"")</f>
        <v/>
      </c>
      <c r="M676" s="45" t="str">
        <f>IF(OR(A676="M02",A676="M25",A676="M01s"),H676,"")</f>
        <v/>
      </c>
      <c r="N676" s="18" t="e">
        <f>IF(A676="ZMP",E676*(1+(F676/100)),#REF!)</f>
        <v>#REF!</v>
      </c>
      <c r="O676" s="45" t="str">
        <f>IF(A676="M01e",H676,"")</f>
        <v/>
      </c>
    </row>
    <row r="677" spans="1:15" ht="12.75" outlineLevel="1" collapsed="1" x14ac:dyDescent="0.2">
      <c r="A677" s="38" t="s">
        <v>315</v>
      </c>
      <c r="B677" s="39" t="s">
        <v>71</v>
      </c>
      <c r="C677" s="39" t="s">
        <v>72</v>
      </c>
      <c r="D677" s="40" t="s">
        <v>17</v>
      </c>
      <c r="E677" s="41">
        <v>0.02</v>
      </c>
      <c r="F677" s="42"/>
      <c r="G677" s="43">
        <v>1120</v>
      </c>
      <c r="H677" s="44">
        <f>IF(ISNUMBER(F677),(E677*(1+(F677/100))*G677),G677*E677)</f>
        <v>22.400000000000002</v>
      </c>
      <c r="I677" s="45" t="str">
        <f>IF(OR(A677="PM",A677="PZ",A677="PP"),H677,"")</f>
        <v/>
      </c>
      <c r="J677" s="45">
        <f>IF(A677="S",H677,"")</f>
        <v>22.400000000000002</v>
      </c>
      <c r="K677" s="35"/>
      <c r="L677" s="45" t="str">
        <f>IF(A677="M06",H677,"")</f>
        <v/>
      </c>
      <c r="M677" s="45" t="str">
        <f>IF(OR(A677="M02",A677="M25",A677="M01s"),H677,"")</f>
        <v/>
      </c>
      <c r="N677" s="18" t="e">
        <f>IF(A677="ZMP",E677*(1+(F677/100)),#REF!)</f>
        <v>#REF!</v>
      </c>
      <c r="O677" s="45" t="str">
        <f>IF(A677="M01e",H677,"")</f>
        <v/>
      </c>
    </row>
    <row r="678" spans="1:15" ht="12.75" outlineLevel="1" collapsed="1" x14ac:dyDescent="0.2">
      <c r="A678" s="38" t="s">
        <v>315</v>
      </c>
      <c r="B678" s="39" t="s">
        <v>85</v>
      </c>
      <c r="C678" s="39" t="s">
        <v>86</v>
      </c>
      <c r="D678" s="40" t="s">
        <v>46</v>
      </c>
      <c r="E678" s="41">
        <v>0.16800000000000001</v>
      </c>
      <c r="F678" s="42"/>
      <c r="G678" s="43">
        <v>600</v>
      </c>
      <c r="H678" s="44">
        <f>IF(ISNUMBER(F678),(E678*(1+(F678/100))*G678),G678*E678)</f>
        <v>100.80000000000001</v>
      </c>
      <c r="I678" s="45" t="str">
        <f>IF(OR(A678="PM",A678="PZ",A678="PP"),H678,"")</f>
        <v/>
      </c>
      <c r="J678" s="45">
        <f>IF(A678="S",H678,"")</f>
        <v>100.80000000000001</v>
      </c>
      <c r="K678" s="35"/>
      <c r="L678" s="45" t="str">
        <f>IF(A678="M06",H678,"")</f>
        <v/>
      </c>
      <c r="M678" s="45" t="str">
        <f>IF(OR(A678="M02",A678="M25",A678="M01s"),H678,"")</f>
        <v/>
      </c>
      <c r="N678" s="18" t="e">
        <f>IF(A678="ZMP",E678*(1+(F678/100)),#REF!)</f>
        <v>#REF!</v>
      </c>
      <c r="O678" s="45" t="str">
        <f>IF(A678="M01e",H678,"")</f>
        <v/>
      </c>
    </row>
    <row r="679" spans="1:15" ht="12.75" outlineLevel="2" x14ac:dyDescent="0.2">
      <c r="A679" s="47"/>
      <c r="B679" s="48"/>
      <c r="C679" s="48"/>
      <c r="D679" s="49"/>
      <c r="E679" s="50"/>
      <c r="F679" s="51"/>
      <c r="G679" s="52"/>
      <c r="H679" s="53"/>
      <c r="I679" s="54"/>
      <c r="J679" s="54"/>
      <c r="K679" s="35"/>
      <c r="L679" s="54"/>
      <c r="M679" s="54"/>
      <c r="N679" s="19"/>
      <c r="O679" s="54"/>
    </row>
    <row r="680" spans="1:15" ht="12.75" x14ac:dyDescent="0.15">
      <c r="A680" s="27" t="s">
        <v>198</v>
      </c>
      <c r="B680" s="28" t="s">
        <v>7049</v>
      </c>
      <c r="C680" s="29" t="s">
        <v>7050</v>
      </c>
      <c r="D680" s="30" t="s">
        <v>201</v>
      </c>
      <c r="E680" s="31">
        <v>1</v>
      </c>
      <c r="F680" s="32"/>
      <c r="G680" s="33">
        <v>1622.02</v>
      </c>
      <c r="H680" s="34">
        <f>G680</f>
        <v>1622.02</v>
      </c>
      <c r="I680" s="35">
        <f>SUM(I681:I684)</f>
        <v>1467.61536</v>
      </c>
      <c r="J680" s="35">
        <f>SUM(J681:J684)</f>
        <v>154.4</v>
      </c>
      <c r="K680" s="35">
        <f t="shared" si="76"/>
        <v>1622.0153600000001</v>
      </c>
      <c r="L680" s="35">
        <f>SUM(L681:L684)</f>
        <v>0</v>
      </c>
      <c r="M680" s="35">
        <f>SUM(M681:M684)</f>
        <v>0</v>
      </c>
      <c r="N680" s="15"/>
      <c r="O680" s="35">
        <f>SUM(O681:O684)</f>
        <v>0</v>
      </c>
    </row>
    <row r="681" spans="1:15" ht="12.75" outlineLevel="1" collapsed="1" x14ac:dyDescent="0.2">
      <c r="A681" s="38" t="s">
        <v>6725</v>
      </c>
      <c r="B681" s="39" t="s">
        <v>6726</v>
      </c>
      <c r="C681" s="39" t="s">
        <v>6727</v>
      </c>
      <c r="D681" s="40" t="s">
        <v>205</v>
      </c>
      <c r="E681" s="41">
        <v>2.5929600000000002</v>
      </c>
      <c r="F681" s="42">
        <v>0</v>
      </c>
      <c r="G681" s="43">
        <v>566</v>
      </c>
      <c r="H681" s="44">
        <f>IF(ISNUMBER(F681),(E681*(1+(F681/100))*G681),G681*E681)</f>
        <v>1467.61536</v>
      </c>
      <c r="I681" s="45">
        <f>IF(OR(A681="PM",A681="PZ",A681="PP"),H681,"")</f>
        <v>1467.61536</v>
      </c>
      <c r="J681" s="45" t="str">
        <f>IF(A681="S",H681,"")</f>
        <v/>
      </c>
      <c r="K681" s="35"/>
      <c r="L681" s="45" t="str">
        <f>IF(A681="M06",H681,"")</f>
        <v/>
      </c>
      <c r="M681" s="45" t="str">
        <f>IF(OR(A681="M02",A681="M25",A681="M01s"),H681,"")</f>
        <v/>
      </c>
      <c r="N681" s="18" t="e">
        <f>IF(A681="ZMP",E681*(1+(F681/100)),#REF!)</f>
        <v>#REF!</v>
      </c>
      <c r="O681" s="45" t="str">
        <f>IF(A681="M01e",H681,"")</f>
        <v/>
      </c>
    </row>
    <row r="682" spans="1:15" ht="12.75" outlineLevel="1" collapsed="1" x14ac:dyDescent="0.2">
      <c r="A682" s="38" t="s">
        <v>315</v>
      </c>
      <c r="B682" s="39" t="s">
        <v>71</v>
      </c>
      <c r="C682" s="39" t="s">
        <v>72</v>
      </c>
      <c r="D682" s="40" t="s">
        <v>17</v>
      </c>
      <c r="E682" s="41">
        <v>0.02</v>
      </c>
      <c r="F682" s="42"/>
      <c r="G682" s="43">
        <v>1120</v>
      </c>
      <c r="H682" s="44">
        <f>IF(ISNUMBER(F682),(E682*(1+(F682/100))*G682),G682*E682)</f>
        <v>22.400000000000002</v>
      </c>
      <c r="I682" s="45" t="str">
        <f>IF(OR(A682="PM",A682="PZ",A682="PP"),H682,"")</f>
        <v/>
      </c>
      <c r="J682" s="45">
        <f>IF(A682="S",H682,"")</f>
        <v>22.400000000000002</v>
      </c>
      <c r="K682" s="35"/>
      <c r="L682" s="45" t="str">
        <f>IF(A682="M06",H682,"")</f>
        <v/>
      </c>
      <c r="M682" s="45" t="str">
        <f>IF(OR(A682="M02",A682="M25",A682="M01s"),H682,"")</f>
        <v/>
      </c>
      <c r="N682" s="18" t="e">
        <f>IF(A682="ZMP",E682*(1+(F682/100)),#REF!)</f>
        <v>#REF!</v>
      </c>
      <c r="O682" s="45" t="str">
        <f>IF(A682="M01e",H682,"")</f>
        <v/>
      </c>
    </row>
    <row r="683" spans="1:15" ht="12.75" outlineLevel="1" collapsed="1" x14ac:dyDescent="0.2">
      <c r="A683" s="38" t="s">
        <v>315</v>
      </c>
      <c r="B683" s="39" t="s">
        <v>85</v>
      </c>
      <c r="C683" s="39" t="s">
        <v>86</v>
      </c>
      <c r="D683" s="40" t="s">
        <v>46</v>
      </c>
      <c r="E683" s="41">
        <v>0.22</v>
      </c>
      <c r="F683" s="42"/>
      <c r="G683" s="43">
        <v>600</v>
      </c>
      <c r="H683" s="44">
        <f>IF(ISNUMBER(F683),(E683*(1+(F683/100))*G683),G683*E683)</f>
        <v>132</v>
      </c>
      <c r="I683" s="45" t="str">
        <f>IF(OR(A683="PM",A683="PZ",A683="PP"),H683,"")</f>
        <v/>
      </c>
      <c r="J683" s="45">
        <f>IF(A683="S",H683,"")</f>
        <v>132</v>
      </c>
      <c r="K683" s="35"/>
      <c r="L683" s="45" t="str">
        <f>IF(A683="M06",H683,"")</f>
        <v/>
      </c>
      <c r="M683" s="45" t="str">
        <f>IF(OR(A683="M02",A683="M25",A683="M01s"),H683,"")</f>
        <v/>
      </c>
      <c r="N683" s="18" t="e">
        <f>IF(A683="ZMP",E683*(1+(F683/100)),#REF!)</f>
        <v>#REF!</v>
      </c>
      <c r="O683" s="45" t="str">
        <f>IF(A683="M01e",H683,"")</f>
        <v/>
      </c>
    </row>
    <row r="684" spans="1:15" ht="12.75" outlineLevel="2" x14ac:dyDescent="0.2">
      <c r="A684" s="47"/>
      <c r="B684" s="48"/>
      <c r="C684" s="48"/>
      <c r="D684" s="49"/>
      <c r="E684" s="50"/>
      <c r="F684" s="51"/>
      <c r="G684" s="52"/>
      <c r="H684" s="53"/>
      <c r="I684" s="54"/>
      <c r="J684" s="54"/>
      <c r="K684" s="35"/>
      <c r="L684" s="54"/>
      <c r="M684" s="54"/>
      <c r="N684" s="19"/>
      <c r="O684" s="54"/>
    </row>
    <row r="685" spans="1:15" ht="12.75" x14ac:dyDescent="0.15">
      <c r="A685" s="27" t="s">
        <v>198</v>
      </c>
      <c r="B685" s="28" t="s">
        <v>7051</v>
      </c>
      <c r="C685" s="29" t="s">
        <v>7052</v>
      </c>
      <c r="D685" s="30" t="s">
        <v>201</v>
      </c>
      <c r="E685" s="31">
        <v>1</v>
      </c>
      <c r="F685" s="32"/>
      <c r="G685" s="33">
        <v>633.70000000000005</v>
      </c>
      <c r="H685" s="34">
        <f>G685</f>
        <v>633.70000000000005</v>
      </c>
      <c r="I685" s="35">
        <f>SUM(I686:I688)</f>
        <v>611.29698000000008</v>
      </c>
      <c r="J685" s="35">
        <f>SUM(J686:J688)</f>
        <v>22.400000000000002</v>
      </c>
      <c r="K685" s="35">
        <f t="shared" si="76"/>
        <v>633.69698000000005</v>
      </c>
      <c r="L685" s="35">
        <f>SUM(L686:L688)</f>
        <v>0</v>
      </c>
      <c r="M685" s="35">
        <f>SUM(M686:M688)</f>
        <v>0</v>
      </c>
      <c r="N685" s="15"/>
      <c r="O685" s="35">
        <f>SUM(O686:O688)</f>
        <v>0</v>
      </c>
    </row>
    <row r="686" spans="1:15" ht="12.75" outlineLevel="1" collapsed="1" x14ac:dyDescent="0.2">
      <c r="A686" s="38" t="s">
        <v>6725</v>
      </c>
      <c r="B686" s="39" t="s">
        <v>6726</v>
      </c>
      <c r="C686" s="39" t="s">
        <v>6727</v>
      </c>
      <c r="D686" s="40" t="s">
        <v>205</v>
      </c>
      <c r="E686" s="41">
        <v>1.08003</v>
      </c>
      <c r="F686" s="42">
        <v>0</v>
      </c>
      <c r="G686" s="43">
        <v>566</v>
      </c>
      <c r="H686" s="44">
        <f>IF(ISNUMBER(F686),(E686*(1+(F686/100))*G686),G686*E686)</f>
        <v>611.29698000000008</v>
      </c>
      <c r="I686" s="45">
        <f>IF(OR(A686="PM",A686="PZ",A686="PP"),H686,"")</f>
        <v>611.29698000000008</v>
      </c>
      <c r="J686" s="45" t="str">
        <f>IF(A686="S",H686,"")</f>
        <v/>
      </c>
      <c r="K686" s="35"/>
      <c r="L686" s="45" t="str">
        <f>IF(A686="M06",H686,"")</f>
        <v/>
      </c>
      <c r="M686" s="45" t="str">
        <f>IF(OR(A686="M02",A686="M25",A686="M01s"),H686,"")</f>
        <v/>
      </c>
      <c r="N686" s="18" t="e">
        <f>IF(A686="ZMP",E686*(1+(F686/100)),#REF!)</f>
        <v>#REF!</v>
      </c>
      <c r="O686" s="45" t="str">
        <f>IF(A686="M01e",H686,"")</f>
        <v/>
      </c>
    </row>
    <row r="687" spans="1:15" ht="12.75" outlineLevel="1" collapsed="1" x14ac:dyDescent="0.2">
      <c r="A687" s="38" t="s">
        <v>315</v>
      </c>
      <c r="B687" s="39" t="s">
        <v>71</v>
      </c>
      <c r="C687" s="39" t="s">
        <v>72</v>
      </c>
      <c r="D687" s="40" t="s">
        <v>17</v>
      </c>
      <c r="E687" s="41">
        <v>0.02</v>
      </c>
      <c r="F687" s="42"/>
      <c r="G687" s="43">
        <v>1120</v>
      </c>
      <c r="H687" s="44">
        <f>IF(ISNUMBER(F687),(E687*(1+(F687/100))*G687),G687*E687)</f>
        <v>22.400000000000002</v>
      </c>
      <c r="I687" s="45" t="str">
        <f>IF(OR(A687="PM",A687="PZ",A687="PP"),H687,"")</f>
        <v/>
      </c>
      <c r="J687" s="45">
        <f>IF(A687="S",H687,"")</f>
        <v>22.400000000000002</v>
      </c>
      <c r="K687" s="35"/>
      <c r="L687" s="45" t="str">
        <f>IF(A687="M06",H687,"")</f>
        <v/>
      </c>
      <c r="M687" s="45" t="str">
        <f>IF(OR(A687="M02",A687="M25",A687="M01s"),H687,"")</f>
        <v/>
      </c>
      <c r="N687" s="18" t="e">
        <f>IF(A687="ZMP",E687*(1+(F687/100)),#REF!)</f>
        <v>#REF!</v>
      </c>
      <c r="O687" s="45" t="str">
        <f>IF(A687="M01e",H687,"")</f>
        <v/>
      </c>
    </row>
    <row r="688" spans="1:15" ht="12.75" outlineLevel="2" x14ac:dyDescent="0.2">
      <c r="A688" s="47"/>
      <c r="B688" s="48"/>
      <c r="C688" s="48"/>
      <c r="D688" s="49"/>
      <c r="E688" s="50"/>
      <c r="F688" s="51"/>
      <c r="G688" s="52"/>
      <c r="H688" s="53"/>
      <c r="I688" s="54"/>
      <c r="J688" s="54"/>
      <c r="K688" s="35"/>
      <c r="L688" s="54"/>
      <c r="M688" s="54"/>
      <c r="N688" s="19"/>
      <c r="O688" s="54"/>
    </row>
    <row r="689" spans="1:15" ht="12.75" x14ac:dyDescent="0.15">
      <c r="A689" s="27" t="s">
        <v>198</v>
      </c>
      <c r="B689" s="28" t="s">
        <v>7053</v>
      </c>
      <c r="C689" s="29" t="s">
        <v>7054</v>
      </c>
      <c r="D689" s="30" t="s">
        <v>201</v>
      </c>
      <c r="E689" s="31">
        <v>1</v>
      </c>
      <c r="F689" s="32"/>
      <c r="G689" s="33">
        <v>1061.54</v>
      </c>
      <c r="H689" s="34">
        <f>G689</f>
        <v>1061.54</v>
      </c>
      <c r="I689" s="35">
        <f>SUM(I690:I692)</f>
        <v>1039.1420400000002</v>
      </c>
      <c r="J689" s="35">
        <f>SUM(J690:J692)</f>
        <v>22.400000000000002</v>
      </c>
      <c r="K689" s="35">
        <f t="shared" si="76"/>
        <v>1061.5420400000003</v>
      </c>
      <c r="L689" s="35">
        <f>SUM(L690:L692)</f>
        <v>0</v>
      </c>
      <c r="M689" s="35">
        <f>SUM(M690:M692)</f>
        <v>0</v>
      </c>
      <c r="N689" s="15"/>
      <c r="O689" s="35">
        <f>SUM(O690:O692)</f>
        <v>0</v>
      </c>
    </row>
    <row r="690" spans="1:15" ht="12.75" outlineLevel="1" collapsed="1" x14ac:dyDescent="0.2">
      <c r="A690" s="38" t="s">
        <v>6725</v>
      </c>
      <c r="B690" s="39" t="s">
        <v>6726</v>
      </c>
      <c r="C690" s="39" t="s">
        <v>6727</v>
      </c>
      <c r="D690" s="40" t="s">
        <v>205</v>
      </c>
      <c r="E690" s="41">
        <v>1.8359400000000001</v>
      </c>
      <c r="F690" s="42">
        <v>0</v>
      </c>
      <c r="G690" s="43">
        <v>566</v>
      </c>
      <c r="H690" s="44">
        <f>IF(ISNUMBER(F690),(E690*(1+(F690/100))*G690),G690*E690)</f>
        <v>1039.1420400000002</v>
      </c>
      <c r="I690" s="45">
        <f>IF(OR(A690="PM",A690="PZ",A690="PP"),H690,"")</f>
        <v>1039.1420400000002</v>
      </c>
      <c r="J690" s="45" t="str">
        <f>IF(A690="S",H690,"")</f>
        <v/>
      </c>
      <c r="K690" s="35"/>
      <c r="L690" s="45" t="str">
        <f>IF(A690="M06",H690,"")</f>
        <v/>
      </c>
      <c r="M690" s="45" t="str">
        <f>IF(OR(A690="M02",A690="M25",A690="M01s"),H690,"")</f>
        <v/>
      </c>
      <c r="N690" s="18" t="e">
        <f>IF(A690="ZMP",E690*(1+(F690/100)),#REF!)</f>
        <v>#REF!</v>
      </c>
      <c r="O690" s="45" t="str">
        <f>IF(A690="M01e",H690,"")</f>
        <v/>
      </c>
    </row>
    <row r="691" spans="1:15" ht="12.75" outlineLevel="1" collapsed="1" x14ac:dyDescent="0.2">
      <c r="A691" s="38" t="s">
        <v>315</v>
      </c>
      <c r="B691" s="39" t="s">
        <v>71</v>
      </c>
      <c r="C691" s="39" t="s">
        <v>72</v>
      </c>
      <c r="D691" s="40" t="s">
        <v>17</v>
      </c>
      <c r="E691" s="41">
        <v>0.02</v>
      </c>
      <c r="F691" s="42"/>
      <c r="G691" s="43">
        <v>1120</v>
      </c>
      <c r="H691" s="44">
        <f>IF(ISNUMBER(F691),(E691*(1+(F691/100))*G691),G691*E691)</f>
        <v>22.400000000000002</v>
      </c>
      <c r="I691" s="45" t="str">
        <f>IF(OR(A691="PM",A691="PZ",A691="PP"),H691,"")</f>
        <v/>
      </c>
      <c r="J691" s="45">
        <f>IF(A691="S",H691,"")</f>
        <v>22.400000000000002</v>
      </c>
      <c r="K691" s="35"/>
      <c r="L691" s="45" t="str">
        <f>IF(A691="M06",H691,"")</f>
        <v/>
      </c>
      <c r="M691" s="45" t="str">
        <f>IF(OR(A691="M02",A691="M25",A691="M01s"),H691,"")</f>
        <v/>
      </c>
      <c r="N691" s="18" t="e">
        <f>IF(A691="ZMP",E691*(1+(F691/100)),#REF!)</f>
        <v>#REF!</v>
      </c>
      <c r="O691" s="45" t="str">
        <f>IF(A691="M01e",H691,"")</f>
        <v/>
      </c>
    </row>
    <row r="692" spans="1:15" ht="12.75" outlineLevel="2" x14ac:dyDescent="0.2">
      <c r="A692" s="47"/>
      <c r="B692" s="48"/>
      <c r="C692" s="48"/>
      <c r="D692" s="49"/>
      <c r="E692" s="50"/>
      <c r="F692" s="51"/>
      <c r="G692" s="52"/>
      <c r="H692" s="53"/>
      <c r="I692" s="54"/>
      <c r="J692" s="54"/>
      <c r="K692" s="35"/>
      <c r="L692" s="54"/>
      <c r="M692" s="54"/>
      <c r="N692" s="19"/>
      <c r="O692" s="54"/>
    </row>
    <row r="693" spans="1:15" ht="12.75" x14ac:dyDescent="0.15">
      <c r="A693" s="27" t="s">
        <v>198</v>
      </c>
      <c r="B693" s="28" t="s">
        <v>7055</v>
      </c>
      <c r="C693" s="29" t="s">
        <v>7056</v>
      </c>
      <c r="D693" s="30" t="s">
        <v>201</v>
      </c>
      <c r="E693" s="31">
        <v>1</v>
      </c>
      <c r="F693" s="32"/>
      <c r="G693" s="33">
        <v>1780.87</v>
      </c>
      <c r="H693" s="34">
        <f>G693</f>
        <v>1780.87</v>
      </c>
      <c r="I693" s="35">
        <f>SUM(I694:I697)</f>
        <v>1597.6651800000002</v>
      </c>
      <c r="J693" s="35">
        <f>SUM(J694:J697)</f>
        <v>183.20000000000002</v>
      </c>
      <c r="K693" s="35">
        <f t="shared" si="76"/>
        <v>1780.8651800000002</v>
      </c>
      <c r="L693" s="35">
        <f>SUM(L694:L697)</f>
        <v>0</v>
      </c>
      <c r="M693" s="35">
        <f>SUM(M694:M697)</f>
        <v>0</v>
      </c>
      <c r="N693" s="15"/>
      <c r="O693" s="35">
        <f>SUM(O694:O697)</f>
        <v>0</v>
      </c>
    </row>
    <row r="694" spans="1:15" ht="12.75" outlineLevel="1" collapsed="1" x14ac:dyDescent="0.2">
      <c r="A694" s="38" t="s">
        <v>6725</v>
      </c>
      <c r="B694" s="39" t="s">
        <v>6726</v>
      </c>
      <c r="C694" s="39" t="s">
        <v>6727</v>
      </c>
      <c r="D694" s="40" t="s">
        <v>205</v>
      </c>
      <c r="E694" s="41">
        <v>2.8227300000000004</v>
      </c>
      <c r="F694" s="42">
        <v>0</v>
      </c>
      <c r="G694" s="43">
        <v>566</v>
      </c>
      <c r="H694" s="44">
        <f>IF(ISNUMBER(F694),(E694*(1+(F694/100))*G694),G694*E694)</f>
        <v>1597.6651800000002</v>
      </c>
      <c r="I694" s="45">
        <f>IF(OR(A694="PM",A694="PZ",A694="PP"),H694,"")</f>
        <v>1597.6651800000002</v>
      </c>
      <c r="J694" s="45" t="str">
        <f>IF(A694="S",H694,"")</f>
        <v/>
      </c>
      <c r="K694" s="35"/>
      <c r="L694" s="45" t="str">
        <f>IF(A694="M06",H694,"")</f>
        <v/>
      </c>
      <c r="M694" s="45" t="str">
        <f>IF(OR(A694="M02",A694="M25",A694="M01s"),H694,"")</f>
        <v/>
      </c>
      <c r="N694" s="18" t="e">
        <f>IF(A694="ZMP",E694*(1+(F694/100)),#REF!)</f>
        <v>#REF!</v>
      </c>
      <c r="O694" s="45" t="str">
        <f>IF(A694="M01e",H694,"")</f>
        <v/>
      </c>
    </row>
    <row r="695" spans="1:15" ht="12.75" outlineLevel="1" collapsed="1" x14ac:dyDescent="0.2">
      <c r="A695" s="38" t="s">
        <v>315</v>
      </c>
      <c r="B695" s="39" t="s">
        <v>71</v>
      </c>
      <c r="C695" s="39" t="s">
        <v>72</v>
      </c>
      <c r="D695" s="40" t="s">
        <v>17</v>
      </c>
      <c r="E695" s="41">
        <v>0.02</v>
      </c>
      <c r="F695" s="42"/>
      <c r="G695" s="43">
        <v>1120</v>
      </c>
      <c r="H695" s="44">
        <f>IF(ISNUMBER(F695),(E695*(1+(F695/100))*G695),G695*E695)</f>
        <v>22.400000000000002</v>
      </c>
      <c r="I695" s="45" t="str">
        <f>IF(OR(A695="PM",A695="PZ",A695="PP"),H695,"")</f>
        <v/>
      </c>
      <c r="J695" s="45">
        <f>IF(A695="S",H695,"")</f>
        <v>22.400000000000002</v>
      </c>
      <c r="K695" s="35"/>
      <c r="L695" s="45" t="str">
        <f>IF(A695="M06",H695,"")</f>
        <v/>
      </c>
      <c r="M695" s="45" t="str">
        <f>IF(OR(A695="M02",A695="M25",A695="M01s"),H695,"")</f>
        <v/>
      </c>
      <c r="N695" s="18" t="e">
        <f>IF(A695="ZMP",E695*(1+(F695/100)),#REF!)</f>
        <v>#REF!</v>
      </c>
      <c r="O695" s="45" t="str">
        <f>IF(A695="M01e",H695,"")</f>
        <v/>
      </c>
    </row>
    <row r="696" spans="1:15" ht="12.75" outlineLevel="1" collapsed="1" x14ac:dyDescent="0.2">
      <c r="A696" s="38" t="s">
        <v>315</v>
      </c>
      <c r="B696" s="39" t="s">
        <v>85</v>
      </c>
      <c r="C696" s="39" t="s">
        <v>86</v>
      </c>
      <c r="D696" s="40" t="s">
        <v>46</v>
      </c>
      <c r="E696" s="41">
        <v>0.26800000000000002</v>
      </c>
      <c r="F696" s="42"/>
      <c r="G696" s="43">
        <v>600</v>
      </c>
      <c r="H696" s="44">
        <f>IF(ISNUMBER(F696),(E696*(1+(F696/100))*G696),G696*E696)</f>
        <v>160.80000000000001</v>
      </c>
      <c r="I696" s="45" t="str">
        <f>IF(OR(A696="PM",A696="PZ",A696="PP"),H696,"")</f>
        <v/>
      </c>
      <c r="J696" s="45">
        <f>IF(A696="S",H696,"")</f>
        <v>160.80000000000001</v>
      </c>
      <c r="K696" s="35"/>
      <c r="L696" s="45" t="str">
        <f>IF(A696="M06",H696,"")</f>
        <v/>
      </c>
      <c r="M696" s="45" t="str">
        <f>IF(OR(A696="M02",A696="M25",A696="M01s"),H696,"")</f>
        <v/>
      </c>
      <c r="N696" s="18" t="e">
        <f>IF(A696="ZMP",E696*(1+(F696/100)),#REF!)</f>
        <v>#REF!</v>
      </c>
      <c r="O696" s="45" t="str">
        <f>IF(A696="M01e",H696,"")</f>
        <v/>
      </c>
    </row>
    <row r="697" spans="1:15" ht="12.75" outlineLevel="2" x14ac:dyDescent="0.2">
      <c r="A697" s="47"/>
      <c r="B697" s="48"/>
      <c r="C697" s="48"/>
      <c r="D697" s="49"/>
      <c r="E697" s="50"/>
      <c r="F697" s="51"/>
      <c r="G697" s="52"/>
      <c r="H697" s="53"/>
      <c r="I697" s="54"/>
      <c r="J697" s="54"/>
      <c r="K697" s="35"/>
      <c r="L697" s="54"/>
      <c r="M697" s="54"/>
      <c r="N697" s="19"/>
      <c r="O697" s="54"/>
    </row>
    <row r="698" spans="1:15" ht="12.75" x14ac:dyDescent="0.15">
      <c r="A698" s="27" t="s">
        <v>198</v>
      </c>
      <c r="B698" s="28" t="s">
        <v>7057</v>
      </c>
      <c r="C698" s="29" t="s">
        <v>7058</v>
      </c>
      <c r="D698" s="30" t="s">
        <v>201</v>
      </c>
      <c r="E698" s="31">
        <v>1</v>
      </c>
      <c r="F698" s="32"/>
      <c r="G698" s="33">
        <v>2558.16</v>
      </c>
      <c r="H698" s="34">
        <f>G698</f>
        <v>2558.16</v>
      </c>
      <c r="I698" s="35">
        <f>SUM(I699:I702)</f>
        <v>2324.5619999999999</v>
      </c>
      <c r="J698" s="35">
        <f>SUM(J699:J702)</f>
        <v>233.6</v>
      </c>
      <c r="K698" s="35">
        <f t="shared" si="76"/>
        <v>2558.1619999999998</v>
      </c>
      <c r="L698" s="35">
        <f>SUM(L699:L702)</f>
        <v>0</v>
      </c>
      <c r="M698" s="35">
        <f>SUM(M699:M702)</f>
        <v>0</v>
      </c>
      <c r="N698" s="15"/>
      <c r="O698" s="35">
        <f>SUM(O699:O702)</f>
        <v>0</v>
      </c>
    </row>
    <row r="699" spans="1:15" ht="12.75" outlineLevel="1" collapsed="1" x14ac:dyDescent="0.2">
      <c r="A699" s="38" t="s">
        <v>6725</v>
      </c>
      <c r="B699" s="39" t="s">
        <v>6726</v>
      </c>
      <c r="C699" s="39" t="s">
        <v>6727</v>
      </c>
      <c r="D699" s="40" t="s">
        <v>205</v>
      </c>
      <c r="E699" s="41">
        <v>4.1070000000000002</v>
      </c>
      <c r="F699" s="42">
        <v>0</v>
      </c>
      <c r="G699" s="43">
        <v>566</v>
      </c>
      <c r="H699" s="44">
        <f>IF(ISNUMBER(F699),(E699*(1+(F699/100))*G699),G699*E699)</f>
        <v>2324.5619999999999</v>
      </c>
      <c r="I699" s="45">
        <f>IF(OR(A699="PM",A699="PZ",A699="PP"),H699,"")</f>
        <v>2324.5619999999999</v>
      </c>
      <c r="J699" s="45" t="str">
        <f>IF(A699="S",H699,"")</f>
        <v/>
      </c>
      <c r="K699" s="35"/>
      <c r="L699" s="45" t="str">
        <f>IF(A699="M06",H699,"")</f>
        <v/>
      </c>
      <c r="M699" s="45" t="str">
        <f>IF(OR(A699="M02",A699="M25",A699="M01s"),H699,"")</f>
        <v/>
      </c>
      <c r="N699" s="18" t="e">
        <f>IF(A699="ZMP",E699*(1+(F699/100)),#REF!)</f>
        <v>#REF!</v>
      </c>
      <c r="O699" s="45" t="str">
        <f>IF(A699="M01e",H699,"")</f>
        <v/>
      </c>
    </row>
    <row r="700" spans="1:15" ht="12.75" outlineLevel="1" collapsed="1" x14ac:dyDescent="0.2">
      <c r="A700" s="38" t="s">
        <v>315</v>
      </c>
      <c r="B700" s="39" t="s">
        <v>71</v>
      </c>
      <c r="C700" s="39" t="s">
        <v>72</v>
      </c>
      <c r="D700" s="40" t="s">
        <v>17</v>
      </c>
      <c r="E700" s="41">
        <v>0.02</v>
      </c>
      <c r="F700" s="42"/>
      <c r="G700" s="43">
        <v>1120</v>
      </c>
      <c r="H700" s="44">
        <f>IF(ISNUMBER(F700),(E700*(1+(F700/100))*G700),G700*E700)</f>
        <v>22.400000000000002</v>
      </c>
      <c r="I700" s="45" t="str">
        <f>IF(OR(A700="PM",A700="PZ",A700="PP"),H700,"")</f>
        <v/>
      </c>
      <c r="J700" s="45">
        <f>IF(A700="S",H700,"")</f>
        <v>22.400000000000002</v>
      </c>
      <c r="K700" s="35"/>
      <c r="L700" s="45" t="str">
        <f>IF(A700="M06",H700,"")</f>
        <v/>
      </c>
      <c r="M700" s="45" t="str">
        <f>IF(OR(A700="M02",A700="M25",A700="M01s"),H700,"")</f>
        <v/>
      </c>
      <c r="N700" s="18" t="e">
        <f>IF(A700="ZMP",E700*(1+(F700/100)),#REF!)</f>
        <v>#REF!</v>
      </c>
      <c r="O700" s="45" t="str">
        <f>IF(A700="M01e",H700,"")</f>
        <v/>
      </c>
    </row>
    <row r="701" spans="1:15" ht="12.75" outlineLevel="1" collapsed="1" x14ac:dyDescent="0.2">
      <c r="A701" s="38" t="s">
        <v>315</v>
      </c>
      <c r="B701" s="39" t="s">
        <v>85</v>
      </c>
      <c r="C701" s="39" t="s">
        <v>86</v>
      </c>
      <c r="D701" s="40" t="s">
        <v>46</v>
      </c>
      <c r="E701" s="41">
        <v>0.35199999999999998</v>
      </c>
      <c r="F701" s="42"/>
      <c r="G701" s="43">
        <v>600</v>
      </c>
      <c r="H701" s="44">
        <f>IF(ISNUMBER(F701),(E701*(1+(F701/100))*G701),G701*E701)</f>
        <v>211.2</v>
      </c>
      <c r="I701" s="45" t="str">
        <f>IF(OR(A701="PM",A701="PZ",A701="PP"),H701,"")</f>
        <v/>
      </c>
      <c r="J701" s="45">
        <f>IF(A701="S",H701,"")</f>
        <v>211.2</v>
      </c>
      <c r="K701" s="35"/>
      <c r="L701" s="45" t="str">
        <f>IF(A701="M06",H701,"")</f>
        <v/>
      </c>
      <c r="M701" s="45" t="str">
        <f>IF(OR(A701="M02",A701="M25",A701="M01s"),H701,"")</f>
        <v/>
      </c>
      <c r="N701" s="18" t="e">
        <f>IF(A701="ZMP",E701*(1+(F701/100)),#REF!)</f>
        <v>#REF!</v>
      </c>
      <c r="O701" s="45" t="str">
        <f>IF(A701="M01e",H701,"")</f>
        <v/>
      </c>
    </row>
    <row r="702" spans="1:15" ht="12.75" outlineLevel="2" x14ac:dyDescent="0.2">
      <c r="A702" s="47"/>
      <c r="B702" s="48"/>
      <c r="C702" s="48"/>
      <c r="D702" s="49"/>
      <c r="E702" s="50"/>
      <c r="F702" s="51"/>
      <c r="G702" s="52"/>
      <c r="H702" s="53"/>
      <c r="I702" s="54"/>
      <c r="J702" s="54"/>
      <c r="K702" s="35"/>
      <c r="L702" s="54"/>
      <c r="M702" s="54"/>
      <c r="N702" s="19"/>
      <c r="O702" s="54"/>
    </row>
    <row r="703" spans="1:15" ht="12.75" x14ac:dyDescent="0.15">
      <c r="A703" s="27" t="s">
        <v>198</v>
      </c>
      <c r="B703" s="28" t="s">
        <v>7059</v>
      </c>
      <c r="C703" s="29" t="s">
        <v>7060</v>
      </c>
      <c r="D703" s="30" t="s">
        <v>201</v>
      </c>
      <c r="E703" s="31">
        <v>1</v>
      </c>
      <c r="F703" s="32"/>
      <c r="G703" s="33">
        <v>932.75</v>
      </c>
      <c r="H703" s="34">
        <f>G703</f>
        <v>932.75</v>
      </c>
      <c r="I703" s="35">
        <f>SUM(I704:I706)</f>
        <v>910.34874000000013</v>
      </c>
      <c r="J703" s="35">
        <f>SUM(J704:J706)</f>
        <v>22.400000000000002</v>
      </c>
      <c r="K703" s="35">
        <f t="shared" si="76"/>
        <v>932.74874000000011</v>
      </c>
      <c r="L703" s="35">
        <f>SUM(L704:L706)</f>
        <v>0</v>
      </c>
      <c r="M703" s="35">
        <f>SUM(M704:M706)</f>
        <v>0</v>
      </c>
      <c r="N703" s="15"/>
      <c r="O703" s="35">
        <f>SUM(O704:O706)</f>
        <v>0</v>
      </c>
    </row>
    <row r="704" spans="1:15" ht="12.75" outlineLevel="1" collapsed="1" x14ac:dyDescent="0.2">
      <c r="A704" s="38" t="s">
        <v>6725</v>
      </c>
      <c r="B704" s="39" t="s">
        <v>6726</v>
      </c>
      <c r="C704" s="39" t="s">
        <v>6727</v>
      </c>
      <c r="D704" s="40" t="s">
        <v>205</v>
      </c>
      <c r="E704" s="41">
        <v>1.6083900000000002</v>
      </c>
      <c r="F704" s="42">
        <v>0</v>
      </c>
      <c r="G704" s="43">
        <v>566</v>
      </c>
      <c r="H704" s="44">
        <f>IF(ISNUMBER(F704),(E704*(1+(F704/100))*G704),G704*E704)</f>
        <v>910.34874000000013</v>
      </c>
      <c r="I704" s="45">
        <f>IF(OR(A704="PM",A704="PZ",A704="PP"),H704,"")</f>
        <v>910.34874000000013</v>
      </c>
      <c r="J704" s="45" t="str">
        <f>IF(A704="S",H704,"")</f>
        <v/>
      </c>
      <c r="K704" s="35"/>
      <c r="L704" s="45" t="str">
        <f>IF(A704="M06",H704,"")</f>
        <v/>
      </c>
      <c r="M704" s="45" t="str">
        <f>IF(OR(A704="M02",A704="M25",A704="M01s"),H704,"")</f>
        <v/>
      </c>
      <c r="N704" s="18" t="e">
        <f>IF(A704="ZMP",E704*(1+(F704/100)),#REF!)</f>
        <v>#REF!</v>
      </c>
      <c r="O704" s="45" t="str">
        <f>IF(A704="M01e",H704,"")</f>
        <v/>
      </c>
    </row>
    <row r="705" spans="1:15" ht="12.75" outlineLevel="1" collapsed="1" x14ac:dyDescent="0.2">
      <c r="A705" s="38" t="s">
        <v>315</v>
      </c>
      <c r="B705" s="39" t="s">
        <v>71</v>
      </c>
      <c r="C705" s="39" t="s">
        <v>72</v>
      </c>
      <c r="D705" s="40" t="s">
        <v>17</v>
      </c>
      <c r="E705" s="41">
        <v>0.02</v>
      </c>
      <c r="F705" s="42"/>
      <c r="G705" s="43">
        <v>1120</v>
      </c>
      <c r="H705" s="44">
        <f>IF(ISNUMBER(F705),(E705*(1+(F705/100))*G705),G705*E705)</f>
        <v>22.400000000000002</v>
      </c>
      <c r="I705" s="45" t="str">
        <f>IF(OR(A705="PM",A705="PZ",A705="PP"),H705,"")</f>
        <v/>
      </c>
      <c r="J705" s="45">
        <f>IF(A705="S",H705,"")</f>
        <v>22.400000000000002</v>
      </c>
      <c r="K705" s="35"/>
      <c r="L705" s="45" t="str">
        <f>IF(A705="M06",H705,"")</f>
        <v/>
      </c>
      <c r="M705" s="45" t="str">
        <f>IF(OR(A705="M02",A705="M25",A705="M01s"),H705,"")</f>
        <v/>
      </c>
      <c r="N705" s="18" t="e">
        <f>IF(A705="ZMP",E705*(1+(F705/100)),#REF!)</f>
        <v>#REF!</v>
      </c>
      <c r="O705" s="45" t="str">
        <f>IF(A705="M01e",H705,"")</f>
        <v/>
      </c>
    </row>
    <row r="706" spans="1:15" ht="12.75" outlineLevel="2" x14ac:dyDescent="0.2">
      <c r="A706" s="47"/>
      <c r="B706" s="48"/>
      <c r="C706" s="48"/>
      <c r="D706" s="49"/>
      <c r="E706" s="50"/>
      <c r="F706" s="51"/>
      <c r="G706" s="52"/>
      <c r="H706" s="53"/>
      <c r="I706" s="54"/>
      <c r="J706" s="54"/>
      <c r="K706" s="35"/>
      <c r="L706" s="54"/>
      <c r="M706" s="54"/>
      <c r="N706" s="19"/>
      <c r="O706" s="54"/>
    </row>
    <row r="707" spans="1:15" ht="12.75" x14ac:dyDescent="0.15">
      <c r="A707" s="27" t="s">
        <v>198</v>
      </c>
      <c r="B707" s="28" t="s">
        <v>7061</v>
      </c>
      <c r="C707" s="29" t="s">
        <v>7062</v>
      </c>
      <c r="D707" s="30" t="s">
        <v>201</v>
      </c>
      <c r="E707" s="31">
        <v>1</v>
      </c>
      <c r="F707" s="32"/>
      <c r="G707" s="33">
        <v>1574.2</v>
      </c>
      <c r="H707" s="34">
        <f>G707</f>
        <v>1574.2</v>
      </c>
      <c r="I707" s="35">
        <f>SUM(I708:I710)</f>
        <v>1551.8022000000001</v>
      </c>
      <c r="J707" s="35">
        <f>SUM(J708:J710)</f>
        <v>22.400000000000002</v>
      </c>
      <c r="K707" s="35">
        <f t="shared" si="76"/>
        <v>1574.2022000000002</v>
      </c>
      <c r="L707" s="35">
        <f>SUM(L708:L710)</f>
        <v>0</v>
      </c>
      <c r="M707" s="35">
        <f>SUM(M708:M710)</f>
        <v>0</v>
      </c>
      <c r="N707" s="15"/>
      <c r="O707" s="35">
        <f>SUM(O708:O710)</f>
        <v>0</v>
      </c>
    </row>
    <row r="708" spans="1:15" ht="12.75" outlineLevel="1" collapsed="1" x14ac:dyDescent="0.2">
      <c r="A708" s="38" t="s">
        <v>6725</v>
      </c>
      <c r="B708" s="39" t="s">
        <v>6726</v>
      </c>
      <c r="C708" s="39" t="s">
        <v>6727</v>
      </c>
      <c r="D708" s="40" t="s">
        <v>205</v>
      </c>
      <c r="E708" s="41">
        <v>2.7417000000000002</v>
      </c>
      <c r="F708" s="42">
        <v>0</v>
      </c>
      <c r="G708" s="43">
        <v>566</v>
      </c>
      <c r="H708" s="44">
        <f>IF(ISNUMBER(F708),(E708*(1+(F708/100))*G708),G708*E708)</f>
        <v>1551.8022000000001</v>
      </c>
      <c r="I708" s="45">
        <f>IF(OR(A708="PM",A708="PZ",A708="PP"),H708,"")</f>
        <v>1551.8022000000001</v>
      </c>
      <c r="J708" s="45" t="str">
        <f>IF(A708="S",H708,"")</f>
        <v/>
      </c>
      <c r="K708" s="35"/>
      <c r="L708" s="45" t="str">
        <f>IF(A708="M06",H708,"")</f>
        <v/>
      </c>
      <c r="M708" s="45" t="str">
        <f>IF(OR(A708="M02",A708="M25",A708="M01s"),H708,"")</f>
        <v/>
      </c>
      <c r="N708" s="18" t="e">
        <f>IF(A708="ZMP",E708*(1+(F708/100)),#REF!)</f>
        <v>#REF!</v>
      </c>
      <c r="O708" s="45" t="str">
        <f>IF(A708="M01e",H708,"")</f>
        <v/>
      </c>
    </row>
    <row r="709" spans="1:15" ht="12.75" outlineLevel="1" collapsed="1" x14ac:dyDescent="0.2">
      <c r="A709" s="38" t="s">
        <v>315</v>
      </c>
      <c r="B709" s="39" t="s">
        <v>71</v>
      </c>
      <c r="C709" s="39" t="s">
        <v>72</v>
      </c>
      <c r="D709" s="40" t="s">
        <v>17</v>
      </c>
      <c r="E709" s="41">
        <v>0.02</v>
      </c>
      <c r="F709" s="42"/>
      <c r="G709" s="43">
        <v>1120</v>
      </c>
      <c r="H709" s="44">
        <f>IF(ISNUMBER(F709),(E709*(1+(F709/100))*G709),G709*E709)</f>
        <v>22.400000000000002</v>
      </c>
      <c r="I709" s="45" t="str">
        <f>IF(OR(A709="PM",A709="PZ",A709="PP"),H709,"")</f>
        <v/>
      </c>
      <c r="J709" s="45">
        <f>IF(A709="S",H709,"")</f>
        <v>22.400000000000002</v>
      </c>
      <c r="K709" s="35"/>
      <c r="L709" s="45" t="str">
        <f>IF(A709="M06",H709,"")</f>
        <v/>
      </c>
      <c r="M709" s="45" t="str">
        <f>IF(OR(A709="M02",A709="M25",A709="M01s"),H709,"")</f>
        <v/>
      </c>
      <c r="N709" s="18" t="e">
        <f>IF(A709="ZMP",E709*(1+(F709/100)),#REF!)</f>
        <v>#REF!</v>
      </c>
      <c r="O709" s="45" t="str">
        <f>IF(A709="M01e",H709,"")</f>
        <v/>
      </c>
    </row>
    <row r="710" spans="1:15" ht="12.75" outlineLevel="2" x14ac:dyDescent="0.2">
      <c r="A710" s="47"/>
      <c r="B710" s="48"/>
      <c r="C710" s="48"/>
      <c r="D710" s="49"/>
      <c r="E710" s="50"/>
      <c r="F710" s="51"/>
      <c r="G710" s="52"/>
      <c r="H710" s="53"/>
      <c r="I710" s="54"/>
      <c r="J710" s="54"/>
      <c r="K710" s="35"/>
      <c r="L710" s="54"/>
      <c r="M710" s="54"/>
      <c r="N710" s="19"/>
      <c r="O710" s="54"/>
    </row>
    <row r="711" spans="1:15" ht="12.75" x14ac:dyDescent="0.15">
      <c r="A711" s="27" t="s">
        <v>198</v>
      </c>
      <c r="B711" s="28" t="s">
        <v>7063</v>
      </c>
      <c r="C711" s="29" t="s">
        <v>7064</v>
      </c>
      <c r="D711" s="30" t="s">
        <v>201</v>
      </c>
      <c r="E711" s="31">
        <v>1</v>
      </c>
      <c r="F711" s="32"/>
      <c r="G711" s="33">
        <v>2652.87</v>
      </c>
      <c r="H711" s="34">
        <f>G711</f>
        <v>2652.87</v>
      </c>
      <c r="I711" s="35">
        <f>SUM(I712:I715)</f>
        <v>2389.2727800000002</v>
      </c>
      <c r="J711" s="35">
        <f>SUM(J712:J715)</f>
        <v>263.60000000000002</v>
      </c>
      <c r="K711" s="35">
        <f t="shared" ref="K711:K771" si="77">I711+J711</f>
        <v>2652.8727800000001</v>
      </c>
      <c r="L711" s="35">
        <f>SUM(L712:L715)</f>
        <v>0</v>
      </c>
      <c r="M711" s="35">
        <f>SUM(M712:M715)</f>
        <v>0</v>
      </c>
      <c r="N711" s="15"/>
      <c r="O711" s="35">
        <f>SUM(O712:O715)</f>
        <v>0</v>
      </c>
    </row>
    <row r="712" spans="1:15" ht="12.75" outlineLevel="1" collapsed="1" x14ac:dyDescent="0.2">
      <c r="A712" s="38" t="s">
        <v>6725</v>
      </c>
      <c r="B712" s="39" t="s">
        <v>6726</v>
      </c>
      <c r="C712" s="39" t="s">
        <v>6727</v>
      </c>
      <c r="D712" s="40" t="s">
        <v>205</v>
      </c>
      <c r="E712" s="41">
        <v>4.22133</v>
      </c>
      <c r="F712" s="42">
        <v>0</v>
      </c>
      <c r="G712" s="43">
        <v>566</v>
      </c>
      <c r="H712" s="44">
        <f>IF(ISNUMBER(F712),(E712*(1+(F712/100))*G712),G712*E712)</f>
        <v>2389.2727800000002</v>
      </c>
      <c r="I712" s="45">
        <f>IF(OR(A712="PM",A712="PZ",A712="PP"),H712,"")</f>
        <v>2389.2727800000002</v>
      </c>
      <c r="J712" s="45" t="str">
        <f>IF(A712="S",H712,"")</f>
        <v/>
      </c>
      <c r="K712" s="35"/>
      <c r="L712" s="45" t="str">
        <f>IF(A712="M06",H712,"")</f>
        <v/>
      </c>
      <c r="M712" s="45" t="str">
        <f>IF(OR(A712="M02",A712="M25",A712="M01s"),H712,"")</f>
        <v/>
      </c>
      <c r="N712" s="18" t="e">
        <f>IF(A712="ZMP",E712*(1+(F712/100)),#REF!)</f>
        <v>#REF!</v>
      </c>
      <c r="O712" s="45" t="str">
        <f>IF(A712="M01e",H712,"")</f>
        <v/>
      </c>
    </row>
    <row r="713" spans="1:15" ht="12.75" outlineLevel="1" collapsed="1" x14ac:dyDescent="0.2">
      <c r="A713" s="38" t="s">
        <v>315</v>
      </c>
      <c r="B713" s="39" t="s">
        <v>71</v>
      </c>
      <c r="C713" s="39" t="s">
        <v>72</v>
      </c>
      <c r="D713" s="40" t="s">
        <v>17</v>
      </c>
      <c r="E713" s="41">
        <v>0.02</v>
      </c>
      <c r="F713" s="42"/>
      <c r="G713" s="43">
        <v>1120</v>
      </c>
      <c r="H713" s="44">
        <f>IF(ISNUMBER(F713),(E713*(1+(F713/100))*G713),G713*E713)</f>
        <v>22.400000000000002</v>
      </c>
      <c r="I713" s="45" t="str">
        <f>IF(OR(A713="PM",A713="PZ",A713="PP"),H713,"")</f>
        <v/>
      </c>
      <c r="J713" s="45">
        <f>IF(A713="S",H713,"")</f>
        <v>22.400000000000002</v>
      </c>
      <c r="K713" s="35"/>
      <c r="L713" s="45" t="str">
        <f>IF(A713="M06",H713,"")</f>
        <v/>
      </c>
      <c r="M713" s="45" t="str">
        <f>IF(OR(A713="M02",A713="M25",A713="M01s"),H713,"")</f>
        <v/>
      </c>
      <c r="N713" s="18" t="e">
        <f>IF(A713="ZMP",E713*(1+(F713/100)),#REF!)</f>
        <v>#REF!</v>
      </c>
      <c r="O713" s="45" t="str">
        <f>IF(A713="M01e",H713,"")</f>
        <v/>
      </c>
    </row>
    <row r="714" spans="1:15" ht="12.75" outlineLevel="1" collapsed="1" x14ac:dyDescent="0.2">
      <c r="A714" s="38" t="s">
        <v>315</v>
      </c>
      <c r="B714" s="39" t="s">
        <v>85</v>
      </c>
      <c r="C714" s="39" t="s">
        <v>86</v>
      </c>
      <c r="D714" s="40" t="s">
        <v>46</v>
      </c>
      <c r="E714" s="41">
        <v>0.40200000000000002</v>
      </c>
      <c r="F714" s="42"/>
      <c r="G714" s="43">
        <v>600</v>
      </c>
      <c r="H714" s="44">
        <f>IF(ISNUMBER(F714),(E714*(1+(F714/100))*G714),G714*E714)</f>
        <v>241.20000000000002</v>
      </c>
      <c r="I714" s="45" t="str">
        <f>IF(OR(A714="PM",A714="PZ",A714="PP"),H714,"")</f>
        <v/>
      </c>
      <c r="J714" s="45">
        <f>IF(A714="S",H714,"")</f>
        <v>241.20000000000002</v>
      </c>
      <c r="K714" s="35"/>
      <c r="L714" s="45" t="str">
        <f>IF(A714="M06",H714,"")</f>
        <v/>
      </c>
      <c r="M714" s="45" t="str">
        <f>IF(OR(A714="M02",A714="M25",A714="M01s"),H714,"")</f>
        <v/>
      </c>
      <c r="N714" s="18" t="e">
        <f>IF(A714="ZMP",E714*(1+(F714/100)),#REF!)</f>
        <v>#REF!</v>
      </c>
      <c r="O714" s="45" t="str">
        <f>IF(A714="M01e",H714,"")</f>
        <v/>
      </c>
    </row>
    <row r="715" spans="1:15" ht="12.75" outlineLevel="2" x14ac:dyDescent="0.2">
      <c r="A715" s="47"/>
      <c r="B715" s="48"/>
      <c r="C715" s="48"/>
      <c r="D715" s="49"/>
      <c r="E715" s="50"/>
      <c r="F715" s="51"/>
      <c r="G715" s="52"/>
      <c r="H715" s="53"/>
      <c r="I715" s="54"/>
      <c r="J715" s="54"/>
      <c r="K715" s="35"/>
      <c r="L715" s="54"/>
      <c r="M715" s="54"/>
      <c r="N715" s="19"/>
      <c r="O715" s="54"/>
    </row>
    <row r="716" spans="1:15" ht="12.75" x14ac:dyDescent="0.15">
      <c r="A716" s="27" t="s">
        <v>198</v>
      </c>
      <c r="B716" s="28" t="s">
        <v>7065</v>
      </c>
      <c r="C716" s="29" t="s">
        <v>7066</v>
      </c>
      <c r="D716" s="30" t="s">
        <v>201</v>
      </c>
      <c r="E716" s="31">
        <v>1</v>
      </c>
      <c r="F716" s="32"/>
      <c r="G716" s="33">
        <v>3819.76</v>
      </c>
      <c r="H716" s="34">
        <f>G716</f>
        <v>3819.76</v>
      </c>
      <c r="I716" s="35">
        <f>SUM(I717:I720)</f>
        <v>3480.5604000000003</v>
      </c>
      <c r="J716" s="35">
        <f>SUM(J717:J720)</f>
        <v>339.2</v>
      </c>
      <c r="K716" s="35">
        <f t="shared" si="77"/>
        <v>3819.7604000000001</v>
      </c>
      <c r="L716" s="35">
        <f>SUM(L717:L720)</f>
        <v>0</v>
      </c>
      <c r="M716" s="35">
        <f>SUM(M717:M720)</f>
        <v>0</v>
      </c>
      <c r="N716" s="15"/>
      <c r="O716" s="35">
        <f>SUM(O717:O720)</f>
        <v>0</v>
      </c>
    </row>
    <row r="717" spans="1:15" ht="12.75" outlineLevel="1" collapsed="1" x14ac:dyDescent="0.2">
      <c r="A717" s="38" t="s">
        <v>6725</v>
      </c>
      <c r="B717" s="39" t="s">
        <v>6726</v>
      </c>
      <c r="C717" s="39" t="s">
        <v>6727</v>
      </c>
      <c r="D717" s="40" t="s">
        <v>205</v>
      </c>
      <c r="E717" s="41">
        <v>6.1494000000000009</v>
      </c>
      <c r="F717" s="42">
        <v>0</v>
      </c>
      <c r="G717" s="43">
        <v>566</v>
      </c>
      <c r="H717" s="44">
        <f>IF(ISNUMBER(F717),(E717*(1+(F717/100))*G717),G717*E717)</f>
        <v>3480.5604000000003</v>
      </c>
      <c r="I717" s="45">
        <f>IF(OR(A717="PM",A717="PZ",A717="PP"),H717,"")</f>
        <v>3480.5604000000003</v>
      </c>
      <c r="J717" s="45" t="str">
        <f>IF(A717="S",H717,"")</f>
        <v/>
      </c>
      <c r="K717" s="35"/>
      <c r="L717" s="45" t="str">
        <f>IF(A717="M06",H717,"")</f>
        <v/>
      </c>
      <c r="M717" s="45" t="str">
        <f>IF(OR(A717="M02",A717="M25",A717="M01s"),H717,"")</f>
        <v/>
      </c>
      <c r="N717" s="18" t="e">
        <f>IF(A717="ZMP",E717*(1+(F717/100)),#REF!)</f>
        <v>#REF!</v>
      </c>
      <c r="O717" s="45" t="str">
        <f>IF(A717="M01e",H717,"")</f>
        <v/>
      </c>
    </row>
    <row r="718" spans="1:15" ht="12.75" outlineLevel="1" collapsed="1" x14ac:dyDescent="0.2">
      <c r="A718" s="38" t="s">
        <v>315</v>
      </c>
      <c r="B718" s="39" t="s">
        <v>71</v>
      </c>
      <c r="C718" s="39" t="s">
        <v>72</v>
      </c>
      <c r="D718" s="40" t="s">
        <v>17</v>
      </c>
      <c r="E718" s="41">
        <v>0.02</v>
      </c>
      <c r="F718" s="42"/>
      <c r="G718" s="43">
        <v>1120</v>
      </c>
      <c r="H718" s="44">
        <f>IF(ISNUMBER(F718),(E718*(1+(F718/100))*G718),G718*E718)</f>
        <v>22.400000000000002</v>
      </c>
      <c r="I718" s="45" t="str">
        <f>IF(OR(A718="PM",A718="PZ",A718="PP"),H718,"")</f>
        <v/>
      </c>
      <c r="J718" s="45">
        <f>IF(A718="S",H718,"")</f>
        <v>22.400000000000002</v>
      </c>
      <c r="K718" s="35"/>
      <c r="L718" s="45" t="str">
        <f>IF(A718="M06",H718,"")</f>
        <v/>
      </c>
      <c r="M718" s="45" t="str">
        <f>IF(OR(A718="M02",A718="M25",A718="M01s"),H718,"")</f>
        <v/>
      </c>
      <c r="N718" s="18" t="e">
        <f>IF(A718="ZMP",E718*(1+(F718/100)),#REF!)</f>
        <v>#REF!</v>
      </c>
      <c r="O718" s="45" t="str">
        <f>IF(A718="M01e",H718,"")</f>
        <v/>
      </c>
    </row>
    <row r="719" spans="1:15" ht="12.75" outlineLevel="1" collapsed="1" x14ac:dyDescent="0.2">
      <c r="A719" s="38" t="s">
        <v>315</v>
      </c>
      <c r="B719" s="39" t="s">
        <v>85</v>
      </c>
      <c r="C719" s="39" t="s">
        <v>86</v>
      </c>
      <c r="D719" s="40" t="s">
        <v>46</v>
      </c>
      <c r="E719" s="41">
        <v>0.52800000000000002</v>
      </c>
      <c r="F719" s="42"/>
      <c r="G719" s="43">
        <v>600</v>
      </c>
      <c r="H719" s="44">
        <f>IF(ISNUMBER(F719),(E719*(1+(F719/100))*G719),G719*E719)</f>
        <v>316.8</v>
      </c>
      <c r="I719" s="45" t="str">
        <f>IF(OR(A719="PM",A719="PZ",A719="PP"),H719,"")</f>
        <v/>
      </c>
      <c r="J719" s="45">
        <f>IF(A719="S",H719,"")</f>
        <v>316.8</v>
      </c>
      <c r="K719" s="35"/>
      <c r="L719" s="45" t="str">
        <f>IF(A719="M06",H719,"")</f>
        <v/>
      </c>
      <c r="M719" s="45" t="str">
        <f>IF(OR(A719="M02",A719="M25",A719="M01s"),H719,"")</f>
        <v/>
      </c>
      <c r="N719" s="18" t="e">
        <f>IF(A719="ZMP",E719*(1+(F719/100)),#REF!)</f>
        <v>#REF!</v>
      </c>
      <c r="O719" s="45" t="str">
        <f>IF(A719="M01e",H719,"")</f>
        <v/>
      </c>
    </row>
    <row r="720" spans="1:15" ht="12.75" outlineLevel="2" x14ac:dyDescent="0.2">
      <c r="A720" s="47"/>
      <c r="B720" s="48"/>
      <c r="C720" s="48"/>
      <c r="D720" s="49"/>
      <c r="E720" s="50"/>
      <c r="F720" s="51"/>
      <c r="G720" s="52"/>
      <c r="H720" s="53"/>
      <c r="I720" s="54"/>
      <c r="J720" s="54"/>
      <c r="K720" s="35"/>
      <c r="L720" s="54"/>
      <c r="M720" s="54"/>
      <c r="N720" s="19"/>
      <c r="O720" s="54"/>
    </row>
    <row r="721" spans="1:15" ht="12.75" x14ac:dyDescent="0.15">
      <c r="A721" s="27" t="s">
        <v>198</v>
      </c>
      <c r="B721" s="28" t="s">
        <v>7067</v>
      </c>
      <c r="C721" s="29" t="s">
        <v>7068</v>
      </c>
      <c r="D721" s="30" t="s">
        <v>201</v>
      </c>
      <c r="E721" s="31">
        <v>1</v>
      </c>
      <c r="F721" s="32"/>
      <c r="G721" s="33">
        <v>1958.7</v>
      </c>
      <c r="H721" s="34">
        <f>G721</f>
        <v>1958.7</v>
      </c>
      <c r="I721" s="35">
        <f>SUM(I722:I724)</f>
        <v>1936.2973199999999</v>
      </c>
      <c r="J721" s="35">
        <f>SUM(J722:J724)</f>
        <v>22.400000000000002</v>
      </c>
      <c r="K721" s="35">
        <f t="shared" si="77"/>
        <v>1958.69732</v>
      </c>
      <c r="L721" s="35">
        <f>SUM(L722:L724)</f>
        <v>0</v>
      </c>
      <c r="M721" s="35">
        <f>SUM(M722:M724)</f>
        <v>0</v>
      </c>
      <c r="N721" s="15"/>
      <c r="O721" s="35">
        <f>SUM(O722:O724)</f>
        <v>0</v>
      </c>
    </row>
    <row r="722" spans="1:15" ht="12.75" outlineLevel="1" collapsed="1" x14ac:dyDescent="0.2">
      <c r="A722" s="38" t="s">
        <v>6725</v>
      </c>
      <c r="B722" s="39" t="s">
        <v>6726</v>
      </c>
      <c r="C722" s="39" t="s">
        <v>6727</v>
      </c>
      <c r="D722" s="40" t="s">
        <v>205</v>
      </c>
      <c r="E722" s="41">
        <v>3.4210199999999999</v>
      </c>
      <c r="F722" s="42">
        <v>0</v>
      </c>
      <c r="G722" s="43">
        <v>566</v>
      </c>
      <c r="H722" s="44">
        <f>IF(ISNUMBER(F722),(E722*(1+(F722/100))*G722),G722*E722)</f>
        <v>1936.2973199999999</v>
      </c>
      <c r="I722" s="45">
        <f>IF(OR(A722="PM",A722="PZ",A722="PP"),H722,"")</f>
        <v>1936.2973199999999</v>
      </c>
      <c r="J722" s="45" t="str">
        <f>IF(A722="S",H722,"")</f>
        <v/>
      </c>
      <c r="K722" s="35"/>
      <c r="L722" s="45" t="str">
        <f>IF(A722="M06",H722,"")</f>
        <v/>
      </c>
      <c r="M722" s="45" t="str">
        <f>IF(OR(A722="M02",A722="M25",A722="M01s"),H722,"")</f>
        <v/>
      </c>
      <c r="N722" s="18" t="e">
        <f>IF(A722="ZMP",E722*(1+(F722/100)),#REF!)</f>
        <v>#REF!</v>
      </c>
      <c r="O722" s="45" t="str">
        <f>IF(A722="M01e",H722,"")</f>
        <v/>
      </c>
    </row>
    <row r="723" spans="1:15" ht="12.75" outlineLevel="1" collapsed="1" x14ac:dyDescent="0.2">
      <c r="A723" s="38" t="s">
        <v>315</v>
      </c>
      <c r="B723" s="39" t="s">
        <v>71</v>
      </c>
      <c r="C723" s="39" t="s">
        <v>72</v>
      </c>
      <c r="D723" s="40" t="s">
        <v>17</v>
      </c>
      <c r="E723" s="41">
        <v>0.02</v>
      </c>
      <c r="F723" s="42"/>
      <c r="G723" s="43">
        <v>1120</v>
      </c>
      <c r="H723" s="44">
        <f>IF(ISNUMBER(F723),(E723*(1+(F723/100))*G723),G723*E723)</f>
        <v>22.400000000000002</v>
      </c>
      <c r="I723" s="45" t="str">
        <f>IF(OR(A723="PM",A723="PZ",A723="PP"),H723,"")</f>
        <v/>
      </c>
      <c r="J723" s="45">
        <f>IF(A723="S",H723,"")</f>
        <v>22.400000000000002</v>
      </c>
      <c r="K723" s="35"/>
      <c r="L723" s="45" t="str">
        <f>IF(A723="M06",H723,"")</f>
        <v/>
      </c>
      <c r="M723" s="45" t="str">
        <f>IF(OR(A723="M02",A723="M25",A723="M01s"),H723,"")</f>
        <v/>
      </c>
      <c r="N723" s="18" t="e">
        <f>IF(A723="ZMP",E723*(1+(F723/100)),#REF!)</f>
        <v>#REF!</v>
      </c>
      <c r="O723" s="45" t="str">
        <f>IF(A723="M01e",H723,"")</f>
        <v/>
      </c>
    </row>
    <row r="724" spans="1:15" ht="12.75" outlineLevel="2" x14ac:dyDescent="0.2">
      <c r="A724" s="47"/>
      <c r="B724" s="48"/>
      <c r="C724" s="48"/>
      <c r="D724" s="49"/>
      <c r="E724" s="50"/>
      <c r="F724" s="51"/>
      <c r="G724" s="52"/>
      <c r="H724" s="53"/>
      <c r="I724" s="54"/>
      <c r="J724" s="54"/>
      <c r="K724" s="35"/>
      <c r="L724" s="54"/>
      <c r="M724" s="54"/>
      <c r="N724" s="19"/>
      <c r="O724" s="54"/>
    </row>
    <row r="725" spans="1:15" ht="12.75" x14ac:dyDescent="0.15">
      <c r="A725" s="27" t="s">
        <v>198</v>
      </c>
      <c r="B725" s="28" t="s">
        <v>7069</v>
      </c>
      <c r="C725" s="29" t="s">
        <v>7070</v>
      </c>
      <c r="D725" s="30" t="s">
        <v>201</v>
      </c>
      <c r="E725" s="31">
        <v>1</v>
      </c>
      <c r="F725" s="32"/>
      <c r="G725" s="33">
        <v>3307.81</v>
      </c>
      <c r="H725" s="34">
        <f>G725</f>
        <v>3307.81</v>
      </c>
      <c r="I725" s="35">
        <f>SUM(I726:I729)</f>
        <v>2983.6067400000002</v>
      </c>
      <c r="J725" s="35">
        <f>SUM(J726:J729)</f>
        <v>324.2</v>
      </c>
      <c r="K725" s="35">
        <f t="shared" si="77"/>
        <v>3307.80674</v>
      </c>
      <c r="L725" s="35">
        <f>SUM(L726:L729)</f>
        <v>0</v>
      </c>
      <c r="M725" s="35">
        <f>SUM(M726:M729)</f>
        <v>0</v>
      </c>
      <c r="N725" s="15"/>
      <c r="O725" s="35">
        <f>SUM(O726:O729)</f>
        <v>0</v>
      </c>
    </row>
    <row r="726" spans="1:15" ht="12.75" outlineLevel="1" collapsed="1" x14ac:dyDescent="0.2">
      <c r="A726" s="38" t="s">
        <v>6725</v>
      </c>
      <c r="B726" s="39" t="s">
        <v>6726</v>
      </c>
      <c r="C726" s="39" t="s">
        <v>6727</v>
      </c>
      <c r="D726" s="40" t="s">
        <v>205</v>
      </c>
      <c r="E726" s="41">
        <v>5.2713900000000002</v>
      </c>
      <c r="F726" s="42">
        <v>0</v>
      </c>
      <c r="G726" s="43">
        <v>566</v>
      </c>
      <c r="H726" s="44">
        <f>IF(ISNUMBER(F726),(E726*(1+(F726/100))*G726),G726*E726)</f>
        <v>2983.6067400000002</v>
      </c>
      <c r="I726" s="45">
        <f>IF(OR(A726="PM",A726="PZ",A726="PP"),H726,"")</f>
        <v>2983.6067400000002</v>
      </c>
      <c r="J726" s="45" t="str">
        <f>IF(A726="S",H726,"")</f>
        <v/>
      </c>
      <c r="K726" s="35"/>
      <c r="L726" s="45" t="str">
        <f>IF(A726="M06",H726,"")</f>
        <v/>
      </c>
      <c r="M726" s="45" t="str">
        <f>IF(OR(A726="M02",A726="M25",A726="M01s"),H726,"")</f>
        <v/>
      </c>
      <c r="N726" s="18" t="e">
        <f>IF(A726="ZMP",E726*(1+(F726/100)),#REF!)</f>
        <v>#REF!</v>
      </c>
      <c r="O726" s="45" t="str">
        <f>IF(A726="M01e",H726,"")</f>
        <v/>
      </c>
    </row>
    <row r="727" spans="1:15" ht="12.75" outlineLevel="1" collapsed="1" x14ac:dyDescent="0.2">
      <c r="A727" s="38" t="s">
        <v>315</v>
      </c>
      <c r="B727" s="39" t="s">
        <v>71</v>
      </c>
      <c r="C727" s="39" t="s">
        <v>72</v>
      </c>
      <c r="D727" s="40" t="s">
        <v>17</v>
      </c>
      <c r="E727" s="41">
        <v>0.02</v>
      </c>
      <c r="F727" s="42"/>
      <c r="G727" s="43">
        <v>1120</v>
      </c>
      <c r="H727" s="44">
        <f>IF(ISNUMBER(F727),(E727*(1+(F727/100))*G727),G727*E727)</f>
        <v>22.400000000000002</v>
      </c>
      <c r="I727" s="45" t="str">
        <f>IF(OR(A727="PM",A727="PZ",A727="PP"),H727,"")</f>
        <v/>
      </c>
      <c r="J727" s="45">
        <f>IF(A727="S",H727,"")</f>
        <v>22.400000000000002</v>
      </c>
      <c r="K727" s="35"/>
      <c r="L727" s="45" t="str">
        <f>IF(A727="M06",H727,"")</f>
        <v/>
      </c>
      <c r="M727" s="45" t="str">
        <f>IF(OR(A727="M02",A727="M25",A727="M01s"),H727,"")</f>
        <v/>
      </c>
      <c r="N727" s="18" t="e">
        <f>IF(A727="ZMP",E727*(1+(F727/100)),#REF!)</f>
        <v>#REF!</v>
      </c>
      <c r="O727" s="45" t="str">
        <f>IF(A727="M01e",H727,"")</f>
        <v/>
      </c>
    </row>
    <row r="728" spans="1:15" ht="12.75" outlineLevel="1" collapsed="1" x14ac:dyDescent="0.2">
      <c r="A728" s="38" t="s">
        <v>315</v>
      </c>
      <c r="B728" s="39" t="s">
        <v>85</v>
      </c>
      <c r="C728" s="39" t="s">
        <v>86</v>
      </c>
      <c r="D728" s="40" t="s">
        <v>46</v>
      </c>
      <c r="E728" s="41">
        <v>0.503</v>
      </c>
      <c r="F728" s="42"/>
      <c r="G728" s="43">
        <v>600</v>
      </c>
      <c r="H728" s="44">
        <f>IF(ISNUMBER(F728),(E728*(1+(F728/100))*G728),G728*E728)</f>
        <v>301.8</v>
      </c>
      <c r="I728" s="45" t="str">
        <f>IF(OR(A728="PM",A728="PZ",A728="PP"),H728,"")</f>
        <v/>
      </c>
      <c r="J728" s="45">
        <f>IF(A728="S",H728,"")</f>
        <v>301.8</v>
      </c>
      <c r="K728" s="35"/>
      <c r="L728" s="45" t="str">
        <f>IF(A728="M06",H728,"")</f>
        <v/>
      </c>
      <c r="M728" s="45" t="str">
        <f>IF(OR(A728="M02",A728="M25",A728="M01s"),H728,"")</f>
        <v/>
      </c>
      <c r="N728" s="18" t="e">
        <f>IF(A728="ZMP",E728*(1+(F728/100)),#REF!)</f>
        <v>#REF!</v>
      </c>
      <c r="O728" s="45" t="str">
        <f>IF(A728="M01e",H728,"")</f>
        <v/>
      </c>
    </row>
    <row r="729" spans="1:15" ht="12.75" outlineLevel="2" x14ac:dyDescent="0.2">
      <c r="A729" s="47"/>
      <c r="B729" s="48"/>
      <c r="C729" s="48"/>
      <c r="D729" s="49"/>
      <c r="E729" s="50"/>
      <c r="F729" s="51"/>
      <c r="G729" s="52"/>
      <c r="H729" s="53"/>
      <c r="I729" s="54"/>
      <c r="J729" s="54"/>
      <c r="K729" s="35"/>
      <c r="L729" s="54"/>
      <c r="M729" s="54"/>
      <c r="N729" s="19"/>
      <c r="O729" s="54"/>
    </row>
    <row r="730" spans="1:15" ht="12.75" x14ac:dyDescent="0.15">
      <c r="A730" s="27" t="s">
        <v>198</v>
      </c>
      <c r="B730" s="28" t="s">
        <v>7071</v>
      </c>
      <c r="C730" s="29" t="s">
        <v>7072</v>
      </c>
      <c r="D730" s="30" t="s">
        <v>201</v>
      </c>
      <c r="E730" s="31">
        <v>1</v>
      </c>
      <c r="F730" s="32"/>
      <c r="G730" s="33">
        <v>4765.96</v>
      </c>
      <c r="H730" s="34">
        <f>G730</f>
        <v>4765.96</v>
      </c>
      <c r="I730" s="35">
        <f>SUM(I731:I734)</f>
        <v>4347.5592000000006</v>
      </c>
      <c r="J730" s="35">
        <f>SUM(J731:J734)</f>
        <v>418.4</v>
      </c>
      <c r="K730" s="35">
        <f t="shared" si="77"/>
        <v>4765.9592000000002</v>
      </c>
      <c r="L730" s="35">
        <f>SUM(L731:L734)</f>
        <v>0</v>
      </c>
      <c r="M730" s="35">
        <f>SUM(M731:M734)</f>
        <v>0</v>
      </c>
      <c r="N730" s="15"/>
      <c r="O730" s="35">
        <f>SUM(O731:O734)</f>
        <v>0</v>
      </c>
    </row>
    <row r="731" spans="1:15" ht="12.75" outlineLevel="1" collapsed="1" x14ac:dyDescent="0.2">
      <c r="A731" s="38" t="s">
        <v>6725</v>
      </c>
      <c r="B731" s="39" t="s">
        <v>6726</v>
      </c>
      <c r="C731" s="39" t="s">
        <v>6727</v>
      </c>
      <c r="D731" s="40" t="s">
        <v>205</v>
      </c>
      <c r="E731" s="41">
        <v>7.6812000000000005</v>
      </c>
      <c r="F731" s="42">
        <v>0</v>
      </c>
      <c r="G731" s="43">
        <v>566</v>
      </c>
      <c r="H731" s="44">
        <f>IF(ISNUMBER(F731),(E731*(1+(F731/100))*G731),G731*E731)</f>
        <v>4347.5592000000006</v>
      </c>
      <c r="I731" s="45">
        <f>IF(OR(A731="PM",A731="PZ",A731="PP"),H731,"")</f>
        <v>4347.5592000000006</v>
      </c>
      <c r="J731" s="45" t="str">
        <f>IF(A731="S",H731,"")</f>
        <v/>
      </c>
      <c r="K731" s="35"/>
      <c r="L731" s="45" t="str">
        <f>IF(A731="M06",H731,"")</f>
        <v/>
      </c>
      <c r="M731" s="45" t="str">
        <f>IF(OR(A731="M02",A731="M25",A731="M01s"),H731,"")</f>
        <v/>
      </c>
      <c r="N731" s="18" t="e">
        <f>IF(A731="ZMP",E731*(1+(F731/100)),#REF!)</f>
        <v>#REF!</v>
      </c>
      <c r="O731" s="45" t="str">
        <f>IF(A731="M01e",H731,"")</f>
        <v/>
      </c>
    </row>
    <row r="732" spans="1:15" ht="12.75" outlineLevel="1" collapsed="1" x14ac:dyDescent="0.2">
      <c r="A732" s="38" t="s">
        <v>315</v>
      </c>
      <c r="B732" s="39" t="s">
        <v>71</v>
      </c>
      <c r="C732" s="39" t="s">
        <v>72</v>
      </c>
      <c r="D732" s="40" t="s">
        <v>17</v>
      </c>
      <c r="E732" s="41">
        <v>0.02</v>
      </c>
      <c r="F732" s="42"/>
      <c r="G732" s="43">
        <v>1120</v>
      </c>
      <c r="H732" s="44">
        <f>IF(ISNUMBER(F732),(E732*(1+(F732/100))*G732),G732*E732)</f>
        <v>22.400000000000002</v>
      </c>
      <c r="I732" s="45" t="str">
        <f>IF(OR(A732="PM",A732="PZ",A732="PP"),H732,"")</f>
        <v/>
      </c>
      <c r="J732" s="45">
        <f>IF(A732="S",H732,"")</f>
        <v>22.400000000000002</v>
      </c>
      <c r="K732" s="35"/>
      <c r="L732" s="45" t="str">
        <f>IF(A732="M06",H732,"")</f>
        <v/>
      </c>
      <c r="M732" s="45" t="str">
        <f>IF(OR(A732="M02",A732="M25",A732="M01s"),H732,"")</f>
        <v/>
      </c>
      <c r="N732" s="18" t="e">
        <f>IF(A732="ZMP",E732*(1+(F732/100)),#REF!)</f>
        <v>#REF!</v>
      </c>
      <c r="O732" s="45" t="str">
        <f>IF(A732="M01e",H732,"")</f>
        <v/>
      </c>
    </row>
    <row r="733" spans="1:15" ht="12.75" outlineLevel="1" collapsed="1" x14ac:dyDescent="0.2">
      <c r="A733" s="38" t="s">
        <v>315</v>
      </c>
      <c r="B733" s="39" t="s">
        <v>85</v>
      </c>
      <c r="C733" s="39" t="s">
        <v>86</v>
      </c>
      <c r="D733" s="40" t="s">
        <v>46</v>
      </c>
      <c r="E733" s="41">
        <v>0.66</v>
      </c>
      <c r="F733" s="42"/>
      <c r="G733" s="43">
        <v>600</v>
      </c>
      <c r="H733" s="44">
        <f>IF(ISNUMBER(F733),(E733*(1+(F733/100))*G733),G733*E733)</f>
        <v>396</v>
      </c>
      <c r="I733" s="45" t="str">
        <f>IF(OR(A733="PM",A733="PZ",A733="PP"),H733,"")</f>
        <v/>
      </c>
      <c r="J733" s="45">
        <f>IF(A733="S",H733,"")</f>
        <v>396</v>
      </c>
      <c r="K733" s="35"/>
      <c r="L733" s="45" t="str">
        <f>IF(A733="M06",H733,"")</f>
        <v/>
      </c>
      <c r="M733" s="45" t="str">
        <f>IF(OR(A733="M02",A733="M25",A733="M01s"),H733,"")</f>
        <v/>
      </c>
      <c r="N733" s="18" t="e">
        <f>IF(A733="ZMP",E733*(1+(F733/100)),#REF!)</f>
        <v>#REF!</v>
      </c>
      <c r="O733" s="45" t="str">
        <f>IF(A733="M01e",H733,"")</f>
        <v/>
      </c>
    </row>
    <row r="734" spans="1:15" ht="12.75" outlineLevel="2" x14ac:dyDescent="0.2">
      <c r="A734" s="47"/>
      <c r="B734" s="48"/>
      <c r="C734" s="48"/>
      <c r="D734" s="49"/>
      <c r="E734" s="50"/>
      <c r="F734" s="51"/>
      <c r="G734" s="52"/>
      <c r="H734" s="53"/>
      <c r="I734" s="54"/>
      <c r="J734" s="54"/>
      <c r="K734" s="35"/>
      <c r="L734" s="54"/>
      <c r="M734" s="54"/>
      <c r="N734" s="19"/>
      <c r="O734" s="54"/>
    </row>
    <row r="735" spans="1:15" ht="12.75" x14ac:dyDescent="0.15">
      <c r="A735" s="27" t="s">
        <v>198</v>
      </c>
      <c r="B735" s="28" t="s">
        <v>7073</v>
      </c>
      <c r="C735" s="29" t="s">
        <v>7074</v>
      </c>
      <c r="D735" s="30" t="s">
        <v>201</v>
      </c>
      <c r="E735" s="31">
        <v>1</v>
      </c>
      <c r="F735" s="32"/>
      <c r="G735" s="33">
        <v>518.1</v>
      </c>
      <c r="H735" s="34">
        <f>G735</f>
        <v>518.1</v>
      </c>
      <c r="I735" s="35">
        <f>SUM(I736:I738)</f>
        <v>495.69714000000005</v>
      </c>
      <c r="J735" s="35">
        <f>SUM(J736:J738)</f>
        <v>22.400000000000002</v>
      </c>
      <c r="K735" s="35">
        <f t="shared" si="77"/>
        <v>518.09714000000008</v>
      </c>
      <c r="L735" s="35">
        <f>SUM(L736:L738)</f>
        <v>0</v>
      </c>
      <c r="M735" s="35">
        <f>SUM(M736:M738)</f>
        <v>0</v>
      </c>
      <c r="N735" s="15"/>
      <c r="O735" s="35">
        <f>SUM(O736:O738)</f>
        <v>0</v>
      </c>
    </row>
    <row r="736" spans="1:15" ht="12.75" outlineLevel="1" collapsed="1" x14ac:dyDescent="0.2">
      <c r="A736" s="38" t="s">
        <v>6725</v>
      </c>
      <c r="B736" s="39" t="s">
        <v>6726</v>
      </c>
      <c r="C736" s="39" t="s">
        <v>6727</v>
      </c>
      <c r="D736" s="40" t="s">
        <v>205</v>
      </c>
      <c r="E736" s="41">
        <v>0.87579000000000007</v>
      </c>
      <c r="F736" s="42">
        <v>0</v>
      </c>
      <c r="G736" s="43">
        <v>566</v>
      </c>
      <c r="H736" s="44">
        <f>IF(ISNUMBER(F736),(E736*(1+(F736/100))*G736),G736*E736)</f>
        <v>495.69714000000005</v>
      </c>
      <c r="I736" s="45">
        <f>IF(OR(A736="PM",A736="PZ",A736="PP"),H736,"")</f>
        <v>495.69714000000005</v>
      </c>
      <c r="J736" s="45" t="str">
        <f>IF(A736="S",H736,"")</f>
        <v/>
      </c>
      <c r="K736" s="35"/>
      <c r="L736" s="45" t="str">
        <f>IF(A736="M06",H736,"")</f>
        <v/>
      </c>
      <c r="M736" s="45" t="str">
        <f>IF(OR(A736="M02",A736="M25",A736="M01s"),H736,"")</f>
        <v/>
      </c>
      <c r="N736" s="18" t="e">
        <f>IF(A736="ZMP",E736*(1+(F736/100)),#REF!)</f>
        <v>#REF!</v>
      </c>
      <c r="O736" s="45" t="str">
        <f>IF(A736="M01e",H736,"")</f>
        <v/>
      </c>
    </row>
    <row r="737" spans="1:15" ht="12.75" outlineLevel="1" collapsed="1" x14ac:dyDescent="0.2">
      <c r="A737" s="38" t="s">
        <v>315</v>
      </c>
      <c r="B737" s="39" t="s">
        <v>71</v>
      </c>
      <c r="C737" s="39" t="s">
        <v>72</v>
      </c>
      <c r="D737" s="40" t="s">
        <v>17</v>
      </c>
      <c r="E737" s="41">
        <v>0.02</v>
      </c>
      <c r="F737" s="42"/>
      <c r="G737" s="43">
        <v>1120</v>
      </c>
      <c r="H737" s="44">
        <f>IF(ISNUMBER(F737),(E737*(1+(F737/100))*G737),G737*E737)</f>
        <v>22.400000000000002</v>
      </c>
      <c r="I737" s="45" t="str">
        <f>IF(OR(A737="PM",A737="PZ",A737="PP"),H737,"")</f>
        <v/>
      </c>
      <c r="J737" s="45">
        <f>IF(A737="S",H737,"")</f>
        <v>22.400000000000002</v>
      </c>
      <c r="K737" s="35"/>
      <c r="L737" s="45" t="str">
        <f>IF(A737="M06",H737,"")</f>
        <v/>
      </c>
      <c r="M737" s="45" t="str">
        <f>IF(OR(A737="M02",A737="M25",A737="M01s"),H737,"")</f>
        <v/>
      </c>
      <c r="N737" s="18" t="e">
        <f>IF(A737="ZMP",E737*(1+(F737/100)),#REF!)</f>
        <v>#REF!</v>
      </c>
      <c r="O737" s="45" t="str">
        <f>IF(A737="M01e",H737,"")</f>
        <v/>
      </c>
    </row>
    <row r="738" spans="1:15" ht="12.75" outlineLevel="2" x14ac:dyDescent="0.2">
      <c r="A738" s="47"/>
      <c r="B738" s="48"/>
      <c r="C738" s="48"/>
      <c r="D738" s="49"/>
      <c r="E738" s="50"/>
      <c r="F738" s="51"/>
      <c r="G738" s="52"/>
      <c r="H738" s="53"/>
      <c r="I738" s="54"/>
      <c r="J738" s="54"/>
      <c r="K738" s="35"/>
      <c r="L738" s="54"/>
      <c r="M738" s="54"/>
      <c r="N738" s="19"/>
      <c r="O738" s="54"/>
    </row>
    <row r="739" spans="1:15" ht="12.75" x14ac:dyDescent="0.15">
      <c r="A739" s="27" t="s">
        <v>198</v>
      </c>
      <c r="B739" s="28" t="s">
        <v>7075</v>
      </c>
      <c r="C739" s="29" t="s">
        <v>7076</v>
      </c>
      <c r="D739" s="30" t="s">
        <v>201</v>
      </c>
      <c r="E739" s="31">
        <v>1</v>
      </c>
      <c r="F739" s="32"/>
      <c r="G739" s="33">
        <v>862.38</v>
      </c>
      <c r="H739" s="34">
        <f>G739</f>
        <v>862.38</v>
      </c>
      <c r="I739" s="35">
        <f>SUM(I740:I742)</f>
        <v>839.98361999999997</v>
      </c>
      <c r="J739" s="35">
        <f>SUM(J740:J742)</f>
        <v>22.400000000000002</v>
      </c>
      <c r="K739" s="35">
        <f t="shared" si="77"/>
        <v>862.38361999999995</v>
      </c>
      <c r="L739" s="35">
        <f>SUM(L740:L742)</f>
        <v>0</v>
      </c>
      <c r="M739" s="35">
        <f>SUM(M740:M742)</f>
        <v>0</v>
      </c>
      <c r="N739" s="15"/>
      <c r="O739" s="35">
        <f>SUM(O740:O742)</f>
        <v>0</v>
      </c>
    </row>
    <row r="740" spans="1:15" ht="12.75" outlineLevel="1" collapsed="1" x14ac:dyDescent="0.2">
      <c r="A740" s="38" t="s">
        <v>6725</v>
      </c>
      <c r="B740" s="39" t="s">
        <v>6726</v>
      </c>
      <c r="C740" s="39" t="s">
        <v>6727</v>
      </c>
      <c r="D740" s="40" t="s">
        <v>205</v>
      </c>
      <c r="E740" s="41">
        <v>1.48407</v>
      </c>
      <c r="F740" s="42">
        <v>0</v>
      </c>
      <c r="G740" s="43">
        <v>566</v>
      </c>
      <c r="H740" s="44">
        <f>IF(ISNUMBER(F740),(E740*(1+(F740/100))*G740),G740*E740)</f>
        <v>839.98361999999997</v>
      </c>
      <c r="I740" s="45">
        <f>IF(OR(A740="PM",A740="PZ",A740="PP"),H740,"")</f>
        <v>839.98361999999997</v>
      </c>
      <c r="J740" s="45" t="str">
        <f>IF(A740="S",H740,"")</f>
        <v/>
      </c>
      <c r="K740" s="35"/>
      <c r="L740" s="45" t="str">
        <f>IF(A740="M06",H740,"")</f>
        <v/>
      </c>
      <c r="M740" s="45" t="str">
        <f>IF(OR(A740="M02",A740="M25",A740="M01s"),H740,"")</f>
        <v/>
      </c>
      <c r="N740" s="18" t="e">
        <f>IF(A740="ZMP",E740*(1+(F740/100)),#REF!)</f>
        <v>#REF!</v>
      </c>
      <c r="O740" s="45" t="str">
        <f>IF(A740="M01e",H740,"")</f>
        <v/>
      </c>
    </row>
    <row r="741" spans="1:15" ht="12.75" outlineLevel="1" collapsed="1" x14ac:dyDescent="0.2">
      <c r="A741" s="38" t="s">
        <v>315</v>
      </c>
      <c r="B741" s="39" t="s">
        <v>71</v>
      </c>
      <c r="C741" s="39" t="s">
        <v>72</v>
      </c>
      <c r="D741" s="40" t="s">
        <v>17</v>
      </c>
      <c r="E741" s="41">
        <v>0.02</v>
      </c>
      <c r="F741" s="42"/>
      <c r="G741" s="43">
        <v>1120</v>
      </c>
      <c r="H741" s="44">
        <f>IF(ISNUMBER(F741),(E741*(1+(F741/100))*G741),G741*E741)</f>
        <v>22.400000000000002</v>
      </c>
      <c r="I741" s="45" t="str">
        <f>IF(OR(A741="PM",A741="PZ",A741="PP"),H741,"")</f>
        <v/>
      </c>
      <c r="J741" s="45">
        <f>IF(A741="S",H741,"")</f>
        <v>22.400000000000002</v>
      </c>
      <c r="K741" s="35"/>
      <c r="L741" s="45" t="str">
        <f>IF(A741="M06",H741,"")</f>
        <v/>
      </c>
      <c r="M741" s="45" t="str">
        <f>IF(OR(A741="M02",A741="M25",A741="M01s"),H741,"")</f>
        <v/>
      </c>
      <c r="N741" s="18" t="e">
        <f>IF(A741="ZMP",E741*(1+(F741/100)),#REF!)</f>
        <v>#REF!</v>
      </c>
      <c r="O741" s="45" t="str">
        <f>IF(A741="M01e",H741,"")</f>
        <v/>
      </c>
    </row>
    <row r="742" spans="1:15" ht="12.75" outlineLevel="2" x14ac:dyDescent="0.2">
      <c r="A742" s="47"/>
      <c r="B742" s="48"/>
      <c r="C742" s="48"/>
      <c r="D742" s="49"/>
      <c r="E742" s="50"/>
      <c r="F742" s="51"/>
      <c r="G742" s="52"/>
      <c r="H742" s="53"/>
      <c r="I742" s="54"/>
      <c r="J742" s="54"/>
      <c r="K742" s="35"/>
      <c r="L742" s="54"/>
      <c r="M742" s="54"/>
      <c r="N742" s="19"/>
      <c r="O742" s="54"/>
    </row>
    <row r="743" spans="1:15" ht="12.75" x14ac:dyDescent="0.15">
      <c r="A743" s="27" t="s">
        <v>198</v>
      </c>
      <c r="B743" s="28" t="s">
        <v>7077</v>
      </c>
      <c r="C743" s="29" t="s">
        <v>7078</v>
      </c>
      <c r="D743" s="30" t="s">
        <v>201</v>
      </c>
      <c r="E743" s="31">
        <v>1</v>
      </c>
      <c r="F743" s="32"/>
      <c r="G743" s="33">
        <v>1421.99</v>
      </c>
      <c r="H743" s="34">
        <f>G743</f>
        <v>1421.99</v>
      </c>
      <c r="I743" s="35">
        <f>SUM(I744:I747)</f>
        <v>1289.1895200000001</v>
      </c>
      <c r="J743" s="35">
        <f>SUM(J744:J747)</f>
        <v>132.79999999999998</v>
      </c>
      <c r="K743" s="35">
        <f t="shared" si="77"/>
        <v>1421.9895200000001</v>
      </c>
      <c r="L743" s="35">
        <f>SUM(L744:L747)</f>
        <v>0</v>
      </c>
      <c r="M743" s="35">
        <f>SUM(M744:M747)</f>
        <v>0</v>
      </c>
      <c r="N743" s="15"/>
      <c r="O743" s="35">
        <f>SUM(O744:O747)</f>
        <v>0</v>
      </c>
    </row>
    <row r="744" spans="1:15" ht="12.75" outlineLevel="1" collapsed="1" x14ac:dyDescent="0.2">
      <c r="A744" s="38" t="s">
        <v>6725</v>
      </c>
      <c r="B744" s="39" t="s">
        <v>6726</v>
      </c>
      <c r="C744" s="39" t="s">
        <v>6727</v>
      </c>
      <c r="D744" s="40" t="s">
        <v>205</v>
      </c>
      <c r="E744" s="41">
        <v>2.2777200000000004</v>
      </c>
      <c r="F744" s="42">
        <v>0</v>
      </c>
      <c r="G744" s="43">
        <v>566</v>
      </c>
      <c r="H744" s="44">
        <f>IF(ISNUMBER(F744),(E744*(1+(F744/100))*G744),G744*E744)</f>
        <v>1289.1895200000001</v>
      </c>
      <c r="I744" s="45">
        <f>IF(OR(A744="PM",A744="PZ",A744="PP"),H744,"")</f>
        <v>1289.1895200000001</v>
      </c>
      <c r="J744" s="45" t="str">
        <f>IF(A744="S",H744,"")</f>
        <v/>
      </c>
      <c r="K744" s="35"/>
      <c r="L744" s="45" t="str">
        <f>IF(A744="M06",H744,"")</f>
        <v/>
      </c>
      <c r="M744" s="45" t="str">
        <f>IF(OR(A744="M02",A744="M25",A744="M01s"),H744,"")</f>
        <v/>
      </c>
      <c r="N744" s="18" t="e">
        <f>IF(A744="ZMP",E744*(1+(F744/100)),#REF!)</f>
        <v>#REF!</v>
      </c>
      <c r="O744" s="45" t="str">
        <f>IF(A744="M01e",H744,"")</f>
        <v/>
      </c>
    </row>
    <row r="745" spans="1:15" ht="12.75" outlineLevel="1" collapsed="1" x14ac:dyDescent="0.2">
      <c r="A745" s="38" t="s">
        <v>315</v>
      </c>
      <c r="B745" s="39" t="s">
        <v>71</v>
      </c>
      <c r="C745" s="39" t="s">
        <v>72</v>
      </c>
      <c r="D745" s="40" t="s">
        <v>17</v>
      </c>
      <c r="E745" s="41">
        <v>0.02</v>
      </c>
      <c r="F745" s="42"/>
      <c r="G745" s="43">
        <v>1120</v>
      </c>
      <c r="H745" s="44">
        <f>IF(ISNUMBER(F745),(E745*(1+(F745/100))*G745),G745*E745)</f>
        <v>22.400000000000002</v>
      </c>
      <c r="I745" s="45" t="str">
        <f>IF(OR(A745="PM",A745="PZ",A745="PP"),H745,"")</f>
        <v/>
      </c>
      <c r="J745" s="45">
        <f>IF(A745="S",H745,"")</f>
        <v>22.400000000000002</v>
      </c>
      <c r="K745" s="35"/>
      <c r="L745" s="45" t="str">
        <f>IF(A745="M06",H745,"")</f>
        <v/>
      </c>
      <c r="M745" s="45" t="str">
        <f>IF(OR(A745="M02",A745="M25",A745="M01s"),H745,"")</f>
        <v/>
      </c>
      <c r="N745" s="18" t="e">
        <f>IF(A745="ZMP",E745*(1+(F745/100)),#REF!)</f>
        <v>#REF!</v>
      </c>
      <c r="O745" s="45" t="str">
        <f>IF(A745="M01e",H745,"")</f>
        <v/>
      </c>
    </row>
    <row r="746" spans="1:15" ht="12.75" outlineLevel="1" collapsed="1" x14ac:dyDescent="0.2">
      <c r="A746" s="38" t="s">
        <v>315</v>
      </c>
      <c r="B746" s="39" t="s">
        <v>85</v>
      </c>
      <c r="C746" s="39" t="s">
        <v>86</v>
      </c>
      <c r="D746" s="40" t="s">
        <v>46</v>
      </c>
      <c r="E746" s="41">
        <v>0.184</v>
      </c>
      <c r="F746" s="42"/>
      <c r="G746" s="43">
        <v>600</v>
      </c>
      <c r="H746" s="44">
        <f>IF(ISNUMBER(F746),(E746*(1+(F746/100))*G746),G746*E746)</f>
        <v>110.39999999999999</v>
      </c>
      <c r="I746" s="45" t="str">
        <f>IF(OR(A746="PM",A746="PZ",A746="PP"),H746,"")</f>
        <v/>
      </c>
      <c r="J746" s="45">
        <f>IF(A746="S",H746,"")</f>
        <v>110.39999999999999</v>
      </c>
      <c r="K746" s="35"/>
      <c r="L746" s="45" t="str">
        <f>IF(A746="M06",H746,"")</f>
        <v/>
      </c>
      <c r="M746" s="45" t="str">
        <f>IF(OR(A746="M02",A746="M25",A746="M01s"),H746,"")</f>
        <v/>
      </c>
      <c r="N746" s="18" t="e">
        <f>IF(A746="ZMP",E746*(1+(F746/100)),#REF!)</f>
        <v>#REF!</v>
      </c>
      <c r="O746" s="45" t="str">
        <f>IF(A746="M01e",H746,"")</f>
        <v/>
      </c>
    </row>
    <row r="747" spans="1:15" ht="12.75" outlineLevel="2" x14ac:dyDescent="0.2">
      <c r="A747" s="47"/>
      <c r="B747" s="48"/>
      <c r="C747" s="48"/>
      <c r="D747" s="49"/>
      <c r="E747" s="50"/>
      <c r="F747" s="51"/>
      <c r="G747" s="52"/>
      <c r="H747" s="53"/>
      <c r="I747" s="54"/>
      <c r="J747" s="54"/>
      <c r="K747" s="35"/>
      <c r="L747" s="54"/>
      <c r="M747" s="54"/>
      <c r="N747" s="19"/>
      <c r="O747" s="54"/>
    </row>
    <row r="748" spans="1:15" ht="12.75" x14ac:dyDescent="0.15">
      <c r="A748" s="27" t="s">
        <v>198</v>
      </c>
      <c r="B748" s="28" t="s">
        <v>7079</v>
      </c>
      <c r="C748" s="29" t="s">
        <v>7080</v>
      </c>
      <c r="D748" s="30" t="s">
        <v>201</v>
      </c>
      <c r="E748" s="31">
        <v>1</v>
      </c>
      <c r="F748" s="32"/>
      <c r="G748" s="33">
        <v>2041.7</v>
      </c>
      <c r="H748" s="34">
        <f>G748</f>
        <v>2041.7</v>
      </c>
      <c r="I748" s="35">
        <f>SUM(I749:I752)</f>
        <v>1874.0995800000003</v>
      </c>
      <c r="J748" s="35">
        <f>SUM(J749:J752)</f>
        <v>167.6</v>
      </c>
      <c r="K748" s="35">
        <f t="shared" si="77"/>
        <v>2041.6995800000002</v>
      </c>
      <c r="L748" s="35">
        <f>SUM(L749:L752)</f>
        <v>0</v>
      </c>
      <c r="M748" s="35">
        <f>SUM(M749:M752)</f>
        <v>0</v>
      </c>
      <c r="N748" s="15"/>
      <c r="O748" s="35">
        <f>SUM(O749:O752)</f>
        <v>0</v>
      </c>
    </row>
    <row r="749" spans="1:15" ht="12.75" outlineLevel="1" collapsed="1" x14ac:dyDescent="0.2">
      <c r="A749" s="38" t="s">
        <v>6725</v>
      </c>
      <c r="B749" s="39" t="s">
        <v>6726</v>
      </c>
      <c r="C749" s="39" t="s">
        <v>6727</v>
      </c>
      <c r="D749" s="40" t="s">
        <v>205</v>
      </c>
      <c r="E749" s="41">
        <v>3.3111300000000004</v>
      </c>
      <c r="F749" s="42">
        <v>0</v>
      </c>
      <c r="G749" s="43">
        <v>566</v>
      </c>
      <c r="H749" s="44">
        <f>IF(ISNUMBER(F749),(E749*(1+(F749/100))*G749),G749*E749)</f>
        <v>1874.0995800000003</v>
      </c>
      <c r="I749" s="45">
        <f>IF(OR(A749="PM",A749="PZ",A749="PP"),H749,"")</f>
        <v>1874.0995800000003</v>
      </c>
      <c r="J749" s="45" t="str">
        <f>IF(A749="S",H749,"")</f>
        <v/>
      </c>
      <c r="K749" s="35"/>
      <c r="L749" s="45" t="str">
        <f>IF(A749="M06",H749,"")</f>
        <v/>
      </c>
      <c r="M749" s="45" t="str">
        <f>IF(OR(A749="M02",A749="M25",A749="M01s"),H749,"")</f>
        <v/>
      </c>
      <c r="N749" s="18" t="e">
        <f>IF(A749="ZMP",E749*(1+(F749/100)),#REF!)</f>
        <v>#REF!</v>
      </c>
      <c r="O749" s="45" t="str">
        <f>IF(A749="M01e",H749,"")</f>
        <v/>
      </c>
    </row>
    <row r="750" spans="1:15" ht="12.75" outlineLevel="1" collapsed="1" x14ac:dyDescent="0.2">
      <c r="A750" s="38" t="s">
        <v>315</v>
      </c>
      <c r="B750" s="39" t="s">
        <v>71</v>
      </c>
      <c r="C750" s="39" t="s">
        <v>72</v>
      </c>
      <c r="D750" s="40" t="s">
        <v>17</v>
      </c>
      <c r="E750" s="41">
        <v>0.02</v>
      </c>
      <c r="F750" s="42"/>
      <c r="G750" s="43">
        <v>1120</v>
      </c>
      <c r="H750" s="44">
        <f>IF(ISNUMBER(F750),(E750*(1+(F750/100))*G750),G750*E750)</f>
        <v>22.400000000000002</v>
      </c>
      <c r="I750" s="45" t="str">
        <f>IF(OR(A750="PM",A750="PZ",A750="PP"),H750,"")</f>
        <v/>
      </c>
      <c r="J750" s="45">
        <f>IF(A750="S",H750,"")</f>
        <v>22.400000000000002</v>
      </c>
      <c r="K750" s="35"/>
      <c r="L750" s="45" t="str">
        <f>IF(A750="M06",H750,"")</f>
        <v/>
      </c>
      <c r="M750" s="45" t="str">
        <f>IF(OR(A750="M02",A750="M25",A750="M01s"),H750,"")</f>
        <v/>
      </c>
      <c r="N750" s="18" t="e">
        <f>IF(A750="ZMP",E750*(1+(F750/100)),#REF!)</f>
        <v>#REF!</v>
      </c>
      <c r="O750" s="45" t="str">
        <f>IF(A750="M01e",H750,"")</f>
        <v/>
      </c>
    </row>
    <row r="751" spans="1:15" ht="12.75" outlineLevel="1" collapsed="1" x14ac:dyDescent="0.2">
      <c r="A751" s="38" t="s">
        <v>315</v>
      </c>
      <c r="B751" s="39" t="s">
        <v>85</v>
      </c>
      <c r="C751" s="39" t="s">
        <v>86</v>
      </c>
      <c r="D751" s="40" t="s">
        <v>46</v>
      </c>
      <c r="E751" s="41">
        <v>0.24199999999999999</v>
      </c>
      <c r="F751" s="42"/>
      <c r="G751" s="43">
        <v>600</v>
      </c>
      <c r="H751" s="44">
        <f>IF(ISNUMBER(F751),(E751*(1+(F751/100))*G751),G751*E751)</f>
        <v>145.19999999999999</v>
      </c>
      <c r="I751" s="45" t="str">
        <f>IF(OR(A751="PM",A751="PZ",A751="PP"),H751,"")</f>
        <v/>
      </c>
      <c r="J751" s="45">
        <f>IF(A751="S",H751,"")</f>
        <v>145.19999999999999</v>
      </c>
      <c r="K751" s="35"/>
      <c r="L751" s="45" t="str">
        <f>IF(A751="M06",H751,"")</f>
        <v/>
      </c>
      <c r="M751" s="45" t="str">
        <f>IF(OR(A751="M02",A751="M25",A751="M01s"),H751,"")</f>
        <v/>
      </c>
      <c r="N751" s="18" t="e">
        <f>IF(A751="ZMP",E751*(1+(F751/100)),#REF!)</f>
        <v>#REF!</v>
      </c>
      <c r="O751" s="45" t="str">
        <f>IF(A751="M01e",H751,"")</f>
        <v/>
      </c>
    </row>
    <row r="752" spans="1:15" ht="12.75" outlineLevel="2" x14ac:dyDescent="0.2">
      <c r="A752" s="47"/>
      <c r="B752" s="48"/>
      <c r="C752" s="48"/>
      <c r="D752" s="49"/>
      <c r="E752" s="50"/>
      <c r="F752" s="51"/>
      <c r="G752" s="52"/>
      <c r="H752" s="53"/>
      <c r="I752" s="54"/>
      <c r="J752" s="54"/>
      <c r="K752" s="35"/>
      <c r="L752" s="54"/>
      <c r="M752" s="54"/>
      <c r="N752" s="19"/>
      <c r="O752" s="54"/>
    </row>
    <row r="753" spans="1:15" ht="12.75" x14ac:dyDescent="0.15">
      <c r="A753" s="27" t="s">
        <v>198</v>
      </c>
      <c r="B753" s="28" t="s">
        <v>7081</v>
      </c>
      <c r="C753" s="29" t="s">
        <v>7082</v>
      </c>
      <c r="D753" s="30" t="s">
        <v>201</v>
      </c>
      <c r="E753" s="31">
        <v>1</v>
      </c>
      <c r="F753" s="32"/>
      <c r="G753" s="33">
        <v>800.19</v>
      </c>
      <c r="H753" s="34">
        <f>G753</f>
        <v>800.19</v>
      </c>
      <c r="I753" s="35">
        <f>SUM(I754:I756)</f>
        <v>777.78588000000013</v>
      </c>
      <c r="J753" s="35">
        <f>SUM(J754:J756)</f>
        <v>22.400000000000002</v>
      </c>
      <c r="K753" s="35">
        <f t="shared" si="77"/>
        <v>800.18588000000011</v>
      </c>
      <c r="L753" s="35">
        <f>SUM(L754:L756)</f>
        <v>0</v>
      </c>
      <c r="M753" s="35">
        <f>SUM(M754:M756)</f>
        <v>0</v>
      </c>
      <c r="N753" s="15"/>
      <c r="O753" s="35">
        <f>SUM(O754:O756)</f>
        <v>0</v>
      </c>
    </row>
    <row r="754" spans="1:15" ht="12.75" outlineLevel="1" collapsed="1" x14ac:dyDescent="0.2">
      <c r="A754" s="38" t="s">
        <v>6725</v>
      </c>
      <c r="B754" s="39" t="s">
        <v>6726</v>
      </c>
      <c r="C754" s="39" t="s">
        <v>6727</v>
      </c>
      <c r="D754" s="40" t="s">
        <v>205</v>
      </c>
      <c r="E754" s="41">
        <v>1.3741800000000002</v>
      </c>
      <c r="F754" s="42">
        <v>0</v>
      </c>
      <c r="G754" s="43">
        <v>566</v>
      </c>
      <c r="H754" s="44">
        <f>IF(ISNUMBER(F754),(E754*(1+(F754/100))*G754),G754*E754)</f>
        <v>777.78588000000013</v>
      </c>
      <c r="I754" s="45">
        <f>IF(OR(A754="PM",A754="PZ",A754="PP"),H754,"")</f>
        <v>777.78588000000013</v>
      </c>
      <c r="J754" s="45" t="str">
        <f>IF(A754="S",H754,"")</f>
        <v/>
      </c>
      <c r="K754" s="35"/>
      <c r="L754" s="45" t="str">
        <f>IF(A754="M06",H754,"")</f>
        <v/>
      </c>
      <c r="M754" s="45" t="str">
        <f>IF(OR(A754="M02",A754="M25",A754="M01s"),H754,"")</f>
        <v/>
      </c>
      <c r="N754" s="18" t="e">
        <f>IF(A754="ZMP",E754*(1+(F754/100)),#REF!)</f>
        <v>#REF!</v>
      </c>
      <c r="O754" s="45" t="str">
        <f>IF(A754="M01e",H754,"")</f>
        <v/>
      </c>
    </row>
    <row r="755" spans="1:15" ht="12.75" outlineLevel="1" collapsed="1" x14ac:dyDescent="0.2">
      <c r="A755" s="38" t="s">
        <v>315</v>
      </c>
      <c r="B755" s="39" t="s">
        <v>71</v>
      </c>
      <c r="C755" s="39" t="s">
        <v>72</v>
      </c>
      <c r="D755" s="40" t="s">
        <v>17</v>
      </c>
      <c r="E755" s="41">
        <v>0.02</v>
      </c>
      <c r="F755" s="42"/>
      <c r="G755" s="43">
        <v>1120</v>
      </c>
      <c r="H755" s="44">
        <f>IF(ISNUMBER(F755),(E755*(1+(F755/100))*G755),G755*E755)</f>
        <v>22.400000000000002</v>
      </c>
      <c r="I755" s="45" t="str">
        <f>IF(OR(A755="PM",A755="PZ",A755="PP"),H755,"")</f>
        <v/>
      </c>
      <c r="J755" s="45">
        <f>IF(A755="S",H755,"")</f>
        <v>22.400000000000002</v>
      </c>
      <c r="K755" s="35"/>
      <c r="L755" s="45" t="str">
        <f>IF(A755="M06",H755,"")</f>
        <v/>
      </c>
      <c r="M755" s="45" t="str">
        <f>IF(OR(A755="M02",A755="M25",A755="M01s"),H755,"")</f>
        <v/>
      </c>
      <c r="N755" s="18" t="e">
        <f>IF(A755="ZMP",E755*(1+(F755/100)),#REF!)</f>
        <v>#REF!</v>
      </c>
      <c r="O755" s="45" t="str">
        <f>IF(A755="M01e",H755,"")</f>
        <v/>
      </c>
    </row>
    <row r="756" spans="1:15" ht="12.75" outlineLevel="2" x14ac:dyDescent="0.2">
      <c r="A756" s="47"/>
      <c r="B756" s="48"/>
      <c r="C756" s="48"/>
      <c r="D756" s="49"/>
      <c r="E756" s="50"/>
      <c r="F756" s="51"/>
      <c r="G756" s="52"/>
      <c r="H756" s="53"/>
      <c r="I756" s="54"/>
      <c r="J756" s="54"/>
      <c r="K756" s="35"/>
      <c r="L756" s="54"/>
      <c r="M756" s="54"/>
      <c r="N756" s="19"/>
      <c r="O756" s="54"/>
    </row>
    <row r="757" spans="1:15" ht="12.75" x14ac:dyDescent="0.15">
      <c r="A757" s="27" t="s">
        <v>198</v>
      </c>
      <c r="B757" s="28" t="s">
        <v>7083</v>
      </c>
      <c r="C757" s="29" t="s">
        <v>7084</v>
      </c>
      <c r="D757" s="30" t="s">
        <v>201</v>
      </c>
      <c r="E757" s="31">
        <v>1</v>
      </c>
      <c r="F757" s="32"/>
      <c r="G757" s="33">
        <v>1349.29</v>
      </c>
      <c r="H757" s="34">
        <f>G757</f>
        <v>1349.29</v>
      </c>
      <c r="I757" s="35">
        <f>SUM(I758:I760)</f>
        <v>1326.8851200000001</v>
      </c>
      <c r="J757" s="35">
        <f>SUM(J758:J760)</f>
        <v>22.400000000000002</v>
      </c>
      <c r="K757" s="35">
        <f t="shared" si="77"/>
        <v>1349.2851200000002</v>
      </c>
      <c r="L757" s="35">
        <f>SUM(L758:L760)</f>
        <v>0</v>
      </c>
      <c r="M757" s="35">
        <f>SUM(M758:M760)</f>
        <v>0</v>
      </c>
      <c r="N757" s="15"/>
      <c r="O757" s="35">
        <f>SUM(O758:O760)</f>
        <v>0</v>
      </c>
    </row>
    <row r="758" spans="1:15" ht="12.75" outlineLevel="1" collapsed="1" x14ac:dyDescent="0.2">
      <c r="A758" s="38" t="s">
        <v>6725</v>
      </c>
      <c r="B758" s="39" t="s">
        <v>6726</v>
      </c>
      <c r="C758" s="39" t="s">
        <v>6727</v>
      </c>
      <c r="D758" s="40" t="s">
        <v>205</v>
      </c>
      <c r="E758" s="41">
        <v>2.3443200000000002</v>
      </c>
      <c r="F758" s="42">
        <v>0</v>
      </c>
      <c r="G758" s="43">
        <v>566</v>
      </c>
      <c r="H758" s="44">
        <f>IF(ISNUMBER(F758),(E758*(1+(F758/100))*G758),G758*E758)</f>
        <v>1326.8851200000001</v>
      </c>
      <c r="I758" s="45">
        <f>IF(OR(A758="PM",A758="PZ",A758="PP"),H758,"")</f>
        <v>1326.8851200000001</v>
      </c>
      <c r="J758" s="45" t="str">
        <f>IF(A758="S",H758,"")</f>
        <v/>
      </c>
      <c r="K758" s="35"/>
      <c r="L758" s="45" t="str">
        <f>IF(A758="M06",H758,"")</f>
        <v/>
      </c>
      <c r="M758" s="45" t="str">
        <f>IF(OR(A758="M02",A758="M25",A758="M01s"),H758,"")</f>
        <v/>
      </c>
      <c r="N758" s="18" t="e">
        <f>IF(A758="ZMP",E758*(1+(F758/100)),#REF!)</f>
        <v>#REF!</v>
      </c>
      <c r="O758" s="45" t="str">
        <f>IF(A758="M01e",H758,"")</f>
        <v/>
      </c>
    </row>
    <row r="759" spans="1:15" ht="12.75" outlineLevel="1" collapsed="1" x14ac:dyDescent="0.2">
      <c r="A759" s="38" t="s">
        <v>315</v>
      </c>
      <c r="B759" s="39" t="s">
        <v>71</v>
      </c>
      <c r="C759" s="39" t="s">
        <v>72</v>
      </c>
      <c r="D759" s="40" t="s">
        <v>17</v>
      </c>
      <c r="E759" s="41">
        <v>0.02</v>
      </c>
      <c r="F759" s="42"/>
      <c r="G759" s="43">
        <v>1120</v>
      </c>
      <c r="H759" s="44">
        <f>IF(ISNUMBER(F759),(E759*(1+(F759/100))*G759),G759*E759)</f>
        <v>22.400000000000002</v>
      </c>
      <c r="I759" s="45" t="str">
        <f>IF(OR(A759="PM",A759="PZ",A759="PP"),H759,"")</f>
        <v/>
      </c>
      <c r="J759" s="45">
        <f>IF(A759="S",H759,"")</f>
        <v>22.400000000000002</v>
      </c>
      <c r="K759" s="35"/>
      <c r="L759" s="45" t="str">
        <f>IF(A759="M06",H759,"")</f>
        <v/>
      </c>
      <c r="M759" s="45" t="str">
        <f>IF(OR(A759="M02",A759="M25",A759="M01s"),H759,"")</f>
        <v/>
      </c>
      <c r="N759" s="18" t="e">
        <f>IF(A759="ZMP",E759*(1+(F759/100)),#REF!)</f>
        <v>#REF!</v>
      </c>
      <c r="O759" s="45" t="str">
        <f>IF(A759="M01e",H759,"")</f>
        <v/>
      </c>
    </row>
    <row r="760" spans="1:15" ht="12.75" outlineLevel="2" x14ac:dyDescent="0.2">
      <c r="A760" s="47"/>
      <c r="B760" s="48"/>
      <c r="C760" s="48"/>
      <c r="D760" s="49"/>
      <c r="E760" s="50"/>
      <c r="F760" s="51"/>
      <c r="G760" s="52"/>
      <c r="H760" s="53"/>
      <c r="I760" s="54"/>
      <c r="J760" s="54"/>
      <c r="K760" s="35"/>
      <c r="L760" s="54"/>
      <c r="M760" s="54"/>
      <c r="N760" s="19"/>
      <c r="O760" s="54"/>
    </row>
    <row r="761" spans="1:15" ht="12.75" x14ac:dyDescent="0.15">
      <c r="A761" s="27" t="s">
        <v>198</v>
      </c>
      <c r="B761" s="28" t="s">
        <v>7085</v>
      </c>
      <c r="C761" s="29" t="s">
        <v>7086</v>
      </c>
      <c r="D761" s="30" t="s">
        <v>201</v>
      </c>
      <c r="E761" s="31">
        <v>1</v>
      </c>
      <c r="F761" s="32"/>
      <c r="G761" s="33">
        <v>2255.0700000000002</v>
      </c>
      <c r="H761" s="34">
        <f>G761</f>
        <v>2255.0700000000002</v>
      </c>
      <c r="I761" s="35">
        <f>SUM(I762:I765)</f>
        <v>2055.6667200000002</v>
      </c>
      <c r="J761" s="35">
        <f>SUM(J762:J765)</f>
        <v>199.4</v>
      </c>
      <c r="K761" s="35">
        <f t="shared" si="77"/>
        <v>2255.0667200000003</v>
      </c>
      <c r="L761" s="35">
        <f>SUM(L762:L765)</f>
        <v>0</v>
      </c>
      <c r="M761" s="35">
        <f>SUM(M762:M765)</f>
        <v>0</v>
      </c>
      <c r="N761" s="15"/>
      <c r="O761" s="35">
        <f>SUM(O762:O765)</f>
        <v>0</v>
      </c>
    </row>
    <row r="762" spans="1:15" ht="12.75" outlineLevel="1" collapsed="1" x14ac:dyDescent="0.2">
      <c r="A762" s="38" t="s">
        <v>6725</v>
      </c>
      <c r="B762" s="39" t="s">
        <v>6726</v>
      </c>
      <c r="C762" s="39" t="s">
        <v>6727</v>
      </c>
      <c r="D762" s="40" t="s">
        <v>205</v>
      </c>
      <c r="E762" s="41">
        <v>3.63192</v>
      </c>
      <c r="F762" s="42">
        <v>0</v>
      </c>
      <c r="G762" s="43">
        <v>566</v>
      </c>
      <c r="H762" s="44">
        <f>IF(ISNUMBER(F762),(E762*(1+(F762/100))*G762),G762*E762)</f>
        <v>2055.6667200000002</v>
      </c>
      <c r="I762" s="45">
        <f>IF(OR(A762="PM",A762="PZ",A762="PP"),H762,"")</f>
        <v>2055.6667200000002</v>
      </c>
      <c r="J762" s="45" t="str">
        <f>IF(A762="S",H762,"")</f>
        <v/>
      </c>
      <c r="K762" s="35"/>
      <c r="L762" s="45" t="str">
        <f>IF(A762="M06",H762,"")</f>
        <v/>
      </c>
      <c r="M762" s="45" t="str">
        <f>IF(OR(A762="M02",A762="M25",A762="M01s"),H762,"")</f>
        <v/>
      </c>
      <c r="N762" s="18" t="e">
        <f>IF(A762="ZMP",E762*(1+(F762/100)),#REF!)</f>
        <v>#REF!</v>
      </c>
      <c r="O762" s="45" t="str">
        <f>IF(A762="M01e",H762,"")</f>
        <v/>
      </c>
    </row>
    <row r="763" spans="1:15" ht="12.75" outlineLevel="1" collapsed="1" x14ac:dyDescent="0.2">
      <c r="A763" s="38" t="s">
        <v>315</v>
      </c>
      <c r="B763" s="39" t="s">
        <v>71</v>
      </c>
      <c r="C763" s="39" t="s">
        <v>72</v>
      </c>
      <c r="D763" s="40" t="s">
        <v>17</v>
      </c>
      <c r="E763" s="41">
        <v>0.02</v>
      </c>
      <c r="F763" s="42"/>
      <c r="G763" s="43">
        <v>1120</v>
      </c>
      <c r="H763" s="44">
        <f>IF(ISNUMBER(F763),(E763*(1+(F763/100))*G763),G763*E763)</f>
        <v>22.400000000000002</v>
      </c>
      <c r="I763" s="45" t="str">
        <f>IF(OR(A763="PM",A763="PZ",A763="PP"),H763,"")</f>
        <v/>
      </c>
      <c r="J763" s="45">
        <f>IF(A763="S",H763,"")</f>
        <v>22.400000000000002</v>
      </c>
      <c r="K763" s="35"/>
      <c r="L763" s="45" t="str">
        <f>IF(A763="M06",H763,"")</f>
        <v/>
      </c>
      <c r="M763" s="45" t="str">
        <f>IF(OR(A763="M02",A763="M25",A763="M01s"),H763,"")</f>
        <v/>
      </c>
      <c r="N763" s="18" t="e">
        <f>IF(A763="ZMP",E763*(1+(F763/100)),#REF!)</f>
        <v>#REF!</v>
      </c>
      <c r="O763" s="45" t="str">
        <f>IF(A763="M01e",H763,"")</f>
        <v/>
      </c>
    </row>
    <row r="764" spans="1:15" ht="12.75" outlineLevel="1" collapsed="1" x14ac:dyDescent="0.2">
      <c r="A764" s="38" t="s">
        <v>315</v>
      </c>
      <c r="B764" s="39" t="s">
        <v>85</v>
      </c>
      <c r="C764" s="39" t="s">
        <v>86</v>
      </c>
      <c r="D764" s="40" t="s">
        <v>46</v>
      </c>
      <c r="E764" s="41">
        <v>0.29499999999999998</v>
      </c>
      <c r="F764" s="42"/>
      <c r="G764" s="43">
        <v>600</v>
      </c>
      <c r="H764" s="44">
        <f>IF(ISNUMBER(F764),(E764*(1+(F764/100))*G764),G764*E764)</f>
        <v>177</v>
      </c>
      <c r="I764" s="45" t="str">
        <f>IF(OR(A764="PM",A764="PZ",A764="PP"),H764,"")</f>
        <v/>
      </c>
      <c r="J764" s="45">
        <f>IF(A764="S",H764,"")</f>
        <v>177</v>
      </c>
      <c r="K764" s="35"/>
      <c r="L764" s="45" t="str">
        <f>IF(A764="M06",H764,"")</f>
        <v/>
      </c>
      <c r="M764" s="45" t="str">
        <f>IF(OR(A764="M02",A764="M25",A764="M01s"),H764,"")</f>
        <v/>
      </c>
      <c r="N764" s="18" t="e">
        <f>IF(A764="ZMP",E764*(1+(F764/100)),#REF!)</f>
        <v>#REF!</v>
      </c>
      <c r="O764" s="45" t="str">
        <f>IF(A764="M01e",H764,"")</f>
        <v/>
      </c>
    </row>
    <row r="765" spans="1:15" ht="12.75" outlineLevel="2" x14ac:dyDescent="0.2">
      <c r="A765" s="47"/>
      <c r="B765" s="48"/>
      <c r="C765" s="48"/>
      <c r="D765" s="49"/>
      <c r="E765" s="50"/>
      <c r="F765" s="51"/>
      <c r="G765" s="52"/>
      <c r="H765" s="53"/>
      <c r="I765" s="54"/>
      <c r="J765" s="54"/>
      <c r="K765" s="35"/>
      <c r="L765" s="54"/>
      <c r="M765" s="54"/>
      <c r="N765" s="19"/>
      <c r="O765" s="54"/>
    </row>
    <row r="766" spans="1:15" ht="12.75" x14ac:dyDescent="0.15">
      <c r="A766" s="27" t="s">
        <v>198</v>
      </c>
      <c r="B766" s="28" t="s">
        <v>7087</v>
      </c>
      <c r="C766" s="29" t="s">
        <v>7088</v>
      </c>
      <c r="D766" s="30" t="s">
        <v>201</v>
      </c>
      <c r="E766" s="31">
        <v>1</v>
      </c>
      <c r="F766" s="32"/>
      <c r="G766" s="33">
        <v>3234.44</v>
      </c>
      <c r="H766" s="34">
        <f>G766</f>
        <v>3234.44</v>
      </c>
      <c r="I766" s="35">
        <f>SUM(I767:I770)</f>
        <v>2979.8371800000004</v>
      </c>
      <c r="J766" s="35">
        <f>SUM(J767:J770)</f>
        <v>254.60000000000002</v>
      </c>
      <c r="K766" s="35">
        <f t="shared" si="77"/>
        <v>3234.4371800000004</v>
      </c>
      <c r="L766" s="35">
        <f>SUM(L767:L770)</f>
        <v>0</v>
      </c>
      <c r="M766" s="35">
        <f>SUM(M767:M770)</f>
        <v>0</v>
      </c>
      <c r="N766" s="15"/>
      <c r="O766" s="35">
        <f>SUM(O767:O770)</f>
        <v>0</v>
      </c>
    </row>
    <row r="767" spans="1:15" ht="12.75" outlineLevel="1" collapsed="1" x14ac:dyDescent="0.2">
      <c r="A767" s="38" t="s">
        <v>6725</v>
      </c>
      <c r="B767" s="39" t="s">
        <v>6726</v>
      </c>
      <c r="C767" s="39" t="s">
        <v>6727</v>
      </c>
      <c r="D767" s="40" t="s">
        <v>205</v>
      </c>
      <c r="E767" s="41">
        <v>5.264730000000001</v>
      </c>
      <c r="F767" s="42">
        <v>0</v>
      </c>
      <c r="G767" s="43">
        <v>566</v>
      </c>
      <c r="H767" s="44">
        <f>IF(ISNUMBER(F767),(E767*(1+(F767/100))*G767),G767*E767)</f>
        <v>2979.8371800000004</v>
      </c>
      <c r="I767" s="45">
        <f>IF(OR(A767="PM",A767="PZ",A767="PP"),H767,"")</f>
        <v>2979.8371800000004</v>
      </c>
      <c r="J767" s="45" t="str">
        <f>IF(A767="S",H767,"")</f>
        <v/>
      </c>
      <c r="K767" s="35"/>
      <c r="L767" s="45" t="str">
        <f>IF(A767="M06",H767,"")</f>
        <v/>
      </c>
      <c r="M767" s="45" t="str">
        <f>IF(OR(A767="M02",A767="M25",A767="M01s"),H767,"")</f>
        <v/>
      </c>
      <c r="N767" s="18" t="e">
        <f>IF(A767="ZMP",E767*(1+(F767/100)),#REF!)</f>
        <v>#REF!</v>
      </c>
      <c r="O767" s="45" t="str">
        <f>IF(A767="M01e",H767,"")</f>
        <v/>
      </c>
    </row>
    <row r="768" spans="1:15" ht="12.75" outlineLevel="1" collapsed="1" x14ac:dyDescent="0.2">
      <c r="A768" s="38" t="s">
        <v>315</v>
      </c>
      <c r="B768" s="39" t="s">
        <v>71</v>
      </c>
      <c r="C768" s="39" t="s">
        <v>72</v>
      </c>
      <c r="D768" s="40" t="s">
        <v>17</v>
      </c>
      <c r="E768" s="41">
        <v>0.02</v>
      </c>
      <c r="F768" s="42"/>
      <c r="G768" s="43">
        <v>1120</v>
      </c>
      <c r="H768" s="44">
        <f>IF(ISNUMBER(F768),(E768*(1+(F768/100))*G768),G768*E768)</f>
        <v>22.400000000000002</v>
      </c>
      <c r="I768" s="45" t="str">
        <f>IF(OR(A768="PM",A768="PZ",A768="PP"),H768,"")</f>
        <v/>
      </c>
      <c r="J768" s="45">
        <f>IF(A768="S",H768,"")</f>
        <v>22.400000000000002</v>
      </c>
      <c r="K768" s="35"/>
      <c r="L768" s="45" t="str">
        <f>IF(A768="M06",H768,"")</f>
        <v/>
      </c>
      <c r="M768" s="45" t="str">
        <f>IF(OR(A768="M02",A768="M25",A768="M01s"),H768,"")</f>
        <v/>
      </c>
      <c r="N768" s="18" t="e">
        <f>IF(A768="ZMP",E768*(1+(F768/100)),#REF!)</f>
        <v>#REF!</v>
      </c>
      <c r="O768" s="45" t="str">
        <f>IF(A768="M01e",H768,"")</f>
        <v/>
      </c>
    </row>
    <row r="769" spans="1:15" ht="12.75" outlineLevel="1" collapsed="1" x14ac:dyDescent="0.2">
      <c r="A769" s="38" t="s">
        <v>315</v>
      </c>
      <c r="B769" s="39" t="s">
        <v>85</v>
      </c>
      <c r="C769" s="39" t="s">
        <v>86</v>
      </c>
      <c r="D769" s="40" t="s">
        <v>46</v>
      </c>
      <c r="E769" s="41">
        <v>0.38700000000000001</v>
      </c>
      <c r="F769" s="42"/>
      <c r="G769" s="43">
        <v>600</v>
      </c>
      <c r="H769" s="44">
        <f>IF(ISNUMBER(F769),(E769*(1+(F769/100))*G769),G769*E769)</f>
        <v>232.20000000000002</v>
      </c>
      <c r="I769" s="45" t="str">
        <f>IF(OR(A769="PM",A769="PZ",A769="PP"),H769,"")</f>
        <v/>
      </c>
      <c r="J769" s="45">
        <f>IF(A769="S",H769,"")</f>
        <v>232.20000000000002</v>
      </c>
      <c r="K769" s="35"/>
      <c r="L769" s="45" t="str">
        <f>IF(A769="M06",H769,"")</f>
        <v/>
      </c>
      <c r="M769" s="45" t="str">
        <f>IF(OR(A769="M02",A769="M25",A769="M01s"),H769,"")</f>
        <v/>
      </c>
      <c r="N769" s="18" t="e">
        <f>IF(A769="ZMP",E769*(1+(F769/100)),#REF!)</f>
        <v>#REF!</v>
      </c>
      <c r="O769" s="45" t="str">
        <f>IF(A769="M01e",H769,"")</f>
        <v/>
      </c>
    </row>
    <row r="770" spans="1:15" ht="12.75" outlineLevel="2" x14ac:dyDescent="0.2">
      <c r="A770" s="47"/>
      <c r="B770" s="48"/>
      <c r="C770" s="48"/>
      <c r="D770" s="49"/>
      <c r="E770" s="50"/>
      <c r="F770" s="51"/>
      <c r="G770" s="52"/>
      <c r="H770" s="53"/>
      <c r="I770" s="54"/>
      <c r="J770" s="54"/>
      <c r="K770" s="35"/>
      <c r="L770" s="54"/>
      <c r="M770" s="54"/>
      <c r="N770" s="19"/>
      <c r="O770" s="54"/>
    </row>
    <row r="771" spans="1:15" ht="12.75" x14ac:dyDescent="0.15">
      <c r="A771" s="27" t="s">
        <v>198</v>
      </c>
      <c r="B771" s="28" t="s">
        <v>7089</v>
      </c>
      <c r="C771" s="29" t="s">
        <v>7090</v>
      </c>
      <c r="D771" s="30" t="s">
        <v>201</v>
      </c>
      <c r="E771" s="31">
        <v>1</v>
      </c>
      <c r="F771" s="32"/>
      <c r="G771" s="33">
        <v>1185.94</v>
      </c>
      <c r="H771" s="34">
        <f>G771</f>
        <v>1185.94</v>
      </c>
      <c r="I771" s="35">
        <f>SUM(I772:I774)</f>
        <v>1163.5375200000003</v>
      </c>
      <c r="J771" s="35">
        <f>SUM(J772:J774)</f>
        <v>22.400000000000002</v>
      </c>
      <c r="K771" s="35">
        <f t="shared" si="77"/>
        <v>1185.9375200000004</v>
      </c>
      <c r="L771" s="35">
        <f>SUM(L772:L774)</f>
        <v>0</v>
      </c>
      <c r="M771" s="35">
        <f>SUM(M772:M774)</f>
        <v>0</v>
      </c>
      <c r="N771" s="15"/>
      <c r="O771" s="35">
        <f>SUM(O772:O774)</f>
        <v>0</v>
      </c>
    </row>
    <row r="772" spans="1:15" ht="12.75" outlineLevel="1" collapsed="1" x14ac:dyDescent="0.2">
      <c r="A772" s="38" t="s">
        <v>6725</v>
      </c>
      <c r="B772" s="39" t="s">
        <v>6726</v>
      </c>
      <c r="C772" s="39" t="s">
        <v>6727</v>
      </c>
      <c r="D772" s="40" t="s">
        <v>205</v>
      </c>
      <c r="E772" s="41">
        <v>2.0557200000000004</v>
      </c>
      <c r="F772" s="42">
        <v>0</v>
      </c>
      <c r="G772" s="43">
        <v>566</v>
      </c>
      <c r="H772" s="44">
        <f>IF(ISNUMBER(F772),(E772*(1+(F772/100))*G772),G772*E772)</f>
        <v>1163.5375200000003</v>
      </c>
      <c r="I772" s="45">
        <f>IF(OR(A772="PM",A772="PZ",A772="PP"),H772,"")</f>
        <v>1163.5375200000003</v>
      </c>
      <c r="J772" s="45" t="str">
        <f>IF(A772="S",H772,"")</f>
        <v/>
      </c>
      <c r="K772" s="35"/>
      <c r="L772" s="45" t="str">
        <f>IF(A772="M06",H772,"")</f>
        <v/>
      </c>
      <c r="M772" s="45" t="str">
        <f>IF(OR(A772="M02",A772="M25",A772="M01s"),H772,"")</f>
        <v/>
      </c>
      <c r="N772" s="18" t="e">
        <f>IF(A772="ZMP",E772*(1+(F772/100)),#REF!)</f>
        <v>#REF!</v>
      </c>
      <c r="O772" s="45" t="str">
        <f>IF(A772="M01e",H772,"")</f>
        <v/>
      </c>
    </row>
    <row r="773" spans="1:15" ht="12.75" outlineLevel="1" collapsed="1" x14ac:dyDescent="0.2">
      <c r="A773" s="38" t="s">
        <v>315</v>
      </c>
      <c r="B773" s="39" t="s">
        <v>71</v>
      </c>
      <c r="C773" s="39" t="s">
        <v>72</v>
      </c>
      <c r="D773" s="40" t="s">
        <v>17</v>
      </c>
      <c r="E773" s="41">
        <v>0.02</v>
      </c>
      <c r="F773" s="42"/>
      <c r="G773" s="43">
        <v>1120</v>
      </c>
      <c r="H773" s="44">
        <f>IF(ISNUMBER(F773),(E773*(1+(F773/100))*G773),G773*E773)</f>
        <v>22.400000000000002</v>
      </c>
      <c r="I773" s="45" t="str">
        <f>IF(OR(A773="PM",A773="PZ",A773="PP"),H773,"")</f>
        <v/>
      </c>
      <c r="J773" s="45">
        <f>IF(A773="S",H773,"")</f>
        <v>22.400000000000002</v>
      </c>
      <c r="K773" s="35"/>
      <c r="L773" s="45" t="str">
        <f>IF(A773="M06",H773,"")</f>
        <v/>
      </c>
      <c r="M773" s="45" t="str">
        <f>IF(OR(A773="M02",A773="M25",A773="M01s"),H773,"")</f>
        <v/>
      </c>
      <c r="N773" s="18" t="e">
        <f>IF(A773="ZMP",E773*(1+(F773/100)),#REF!)</f>
        <v>#REF!</v>
      </c>
      <c r="O773" s="45" t="str">
        <f>IF(A773="M01e",H773,"")</f>
        <v/>
      </c>
    </row>
    <row r="774" spans="1:15" ht="12.75" outlineLevel="2" x14ac:dyDescent="0.2">
      <c r="A774" s="47"/>
      <c r="B774" s="48"/>
      <c r="C774" s="48"/>
      <c r="D774" s="49"/>
      <c r="E774" s="50"/>
      <c r="F774" s="51"/>
      <c r="G774" s="52"/>
      <c r="H774" s="53"/>
      <c r="I774" s="54"/>
      <c r="J774" s="54"/>
      <c r="K774" s="35"/>
      <c r="L774" s="54"/>
      <c r="M774" s="54"/>
      <c r="N774" s="19"/>
      <c r="O774" s="54"/>
    </row>
    <row r="775" spans="1:15" ht="12.75" x14ac:dyDescent="0.15">
      <c r="A775" s="27" t="s">
        <v>198</v>
      </c>
      <c r="B775" s="28" t="s">
        <v>7091</v>
      </c>
      <c r="C775" s="29" t="s">
        <v>7092</v>
      </c>
      <c r="D775" s="30" t="s">
        <v>201</v>
      </c>
      <c r="E775" s="31">
        <v>1</v>
      </c>
      <c r="F775" s="32"/>
      <c r="G775" s="33">
        <v>2007.07</v>
      </c>
      <c r="H775" s="34">
        <f>G775</f>
        <v>2007.07</v>
      </c>
      <c r="I775" s="35">
        <f>SUM(I776:I778)</f>
        <v>1984.6733399999998</v>
      </c>
      <c r="J775" s="35">
        <f>SUM(J776:J778)</f>
        <v>22.400000000000002</v>
      </c>
      <c r="K775" s="35">
        <f t="shared" ref="K775:K833" si="78">I775+J775</f>
        <v>2007.0733399999999</v>
      </c>
      <c r="L775" s="35">
        <f>SUM(L776:L778)</f>
        <v>0</v>
      </c>
      <c r="M775" s="35">
        <f>SUM(M776:M778)</f>
        <v>0</v>
      </c>
      <c r="N775" s="15"/>
      <c r="O775" s="35">
        <f>SUM(O776:O778)</f>
        <v>0</v>
      </c>
    </row>
    <row r="776" spans="1:15" ht="12.75" outlineLevel="1" collapsed="1" x14ac:dyDescent="0.2">
      <c r="A776" s="38" t="s">
        <v>6725</v>
      </c>
      <c r="B776" s="39" t="s">
        <v>6726</v>
      </c>
      <c r="C776" s="39" t="s">
        <v>6727</v>
      </c>
      <c r="D776" s="40" t="s">
        <v>205</v>
      </c>
      <c r="E776" s="41">
        <v>3.5064899999999999</v>
      </c>
      <c r="F776" s="42">
        <v>0</v>
      </c>
      <c r="G776" s="43">
        <v>566</v>
      </c>
      <c r="H776" s="44">
        <f>IF(ISNUMBER(F776),(E776*(1+(F776/100))*G776),G776*E776)</f>
        <v>1984.6733399999998</v>
      </c>
      <c r="I776" s="45">
        <f>IF(OR(A776="PM",A776="PZ",A776="PP"),H776,"")</f>
        <v>1984.6733399999998</v>
      </c>
      <c r="J776" s="45" t="str">
        <f>IF(A776="S",H776,"")</f>
        <v/>
      </c>
      <c r="K776" s="35"/>
      <c r="L776" s="45" t="str">
        <f>IF(A776="M06",H776,"")</f>
        <v/>
      </c>
      <c r="M776" s="45" t="str">
        <f>IF(OR(A776="M02",A776="M25",A776="M01s"),H776,"")</f>
        <v/>
      </c>
      <c r="N776" s="18" t="e">
        <f>IF(A776="ZMP",E776*(1+(F776/100)),#REF!)</f>
        <v>#REF!</v>
      </c>
      <c r="O776" s="45" t="str">
        <f>IF(A776="M01e",H776,"")</f>
        <v/>
      </c>
    </row>
    <row r="777" spans="1:15" ht="12.75" outlineLevel="1" collapsed="1" x14ac:dyDescent="0.2">
      <c r="A777" s="38" t="s">
        <v>315</v>
      </c>
      <c r="B777" s="39" t="s">
        <v>71</v>
      </c>
      <c r="C777" s="39" t="s">
        <v>72</v>
      </c>
      <c r="D777" s="40" t="s">
        <v>17</v>
      </c>
      <c r="E777" s="41">
        <v>0.02</v>
      </c>
      <c r="F777" s="42"/>
      <c r="G777" s="43">
        <v>1120</v>
      </c>
      <c r="H777" s="44">
        <f>IF(ISNUMBER(F777),(E777*(1+(F777/100))*G777),G777*E777)</f>
        <v>22.400000000000002</v>
      </c>
      <c r="I777" s="45" t="str">
        <f>IF(OR(A777="PM",A777="PZ",A777="PP"),H777,"")</f>
        <v/>
      </c>
      <c r="J777" s="45">
        <f>IF(A777="S",H777,"")</f>
        <v>22.400000000000002</v>
      </c>
      <c r="K777" s="35"/>
      <c r="L777" s="45" t="str">
        <f>IF(A777="M06",H777,"")</f>
        <v/>
      </c>
      <c r="M777" s="45" t="str">
        <f>IF(OR(A777="M02",A777="M25",A777="M01s"),H777,"")</f>
        <v/>
      </c>
      <c r="N777" s="18" t="e">
        <f>IF(A777="ZMP",E777*(1+(F777/100)),#REF!)</f>
        <v>#REF!</v>
      </c>
      <c r="O777" s="45" t="str">
        <f>IF(A777="M01e",H777,"")</f>
        <v/>
      </c>
    </row>
    <row r="778" spans="1:15" ht="12.75" outlineLevel="2" x14ac:dyDescent="0.2">
      <c r="A778" s="47"/>
      <c r="B778" s="48"/>
      <c r="C778" s="48"/>
      <c r="D778" s="49"/>
      <c r="E778" s="50"/>
      <c r="F778" s="51"/>
      <c r="G778" s="52"/>
      <c r="H778" s="53"/>
      <c r="I778" s="54"/>
      <c r="J778" s="54"/>
      <c r="K778" s="35"/>
      <c r="L778" s="54"/>
      <c r="M778" s="54"/>
      <c r="N778" s="19"/>
      <c r="O778" s="54"/>
    </row>
    <row r="779" spans="1:15" ht="12.75" x14ac:dyDescent="0.15">
      <c r="A779" s="27" t="s">
        <v>198</v>
      </c>
      <c r="B779" s="28" t="s">
        <v>7093</v>
      </c>
      <c r="C779" s="29" t="s">
        <v>7094</v>
      </c>
      <c r="D779" s="30" t="s">
        <v>201</v>
      </c>
      <c r="E779" s="31">
        <v>1</v>
      </c>
      <c r="F779" s="32"/>
      <c r="G779" s="33">
        <v>3362.3</v>
      </c>
      <c r="H779" s="34">
        <f>G779</f>
        <v>3362.3</v>
      </c>
      <c r="I779" s="35">
        <f>SUM(I780:I783)</f>
        <v>3074.7044400000004</v>
      </c>
      <c r="J779" s="35">
        <f>SUM(J780:J783)</f>
        <v>287.59999999999997</v>
      </c>
      <c r="K779" s="35">
        <f t="shared" si="78"/>
        <v>3362.3044400000003</v>
      </c>
      <c r="L779" s="35">
        <f>SUM(L780:L783)</f>
        <v>0</v>
      </c>
      <c r="M779" s="35">
        <f>SUM(M780:M783)</f>
        <v>0</v>
      </c>
      <c r="N779" s="15"/>
      <c r="O779" s="35">
        <f>SUM(O780:O783)</f>
        <v>0</v>
      </c>
    </row>
    <row r="780" spans="1:15" ht="12.75" outlineLevel="1" collapsed="1" x14ac:dyDescent="0.2">
      <c r="A780" s="38" t="s">
        <v>6725</v>
      </c>
      <c r="B780" s="39" t="s">
        <v>6726</v>
      </c>
      <c r="C780" s="39" t="s">
        <v>6727</v>
      </c>
      <c r="D780" s="40" t="s">
        <v>205</v>
      </c>
      <c r="E780" s="41">
        <v>5.4323400000000008</v>
      </c>
      <c r="F780" s="42">
        <v>0</v>
      </c>
      <c r="G780" s="43">
        <v>566</v>
      </c>
      <c r="H780" s="44">
        <f>IF(ISNUMBER(F780),(E780*(1+(F780/100))*G780),G780*E780)</f>
        <v>3074.7044400000004</v>
      </c>
      <c r="I780" s="45">
        <f>IF(OR(A780="PM",A780="PZ",A780="PP"),H780,"")</f>
        <v>3074.7044400000004</v>
      </c>
      <c r="J780" s="45" t="str">
        <f>IF(A780="S",H780,"")</f>
        <v/>
      </c>
      <c r="K780" s="35"/>
      <c r="L780" s="45" t="str">
        <f>IF(A780="M06",H780,"")</f>
        <v/>
      </c>
      <c r="M780" s="45" t="str">
        <f>IF(OR(A780="M02",A780="M25",A780="M01s"),H780,"")</f>
        <v/>
      </c>
      <c r="N780" s="18" t="e">
        <f>IF(A780="ZMP",E780*(1+(F780/100)),#REF!)</f>
        <v>#REF!</v>
      </c>
      <c r="O780" s="45" t="str">
        <f>IF(A780="M01e",H780,"")</f>
        <v/>
      </c>
    </row>
    <row r="781" spans="1:15" ht="12.75" outlineLevel="1" collapsed="1" x14ac:dyDescent="0.2">
      <c r="A781" s="38" t="s">
        <v>315</v>
      </c>
      <c r="B781" s="39" t="s">
        <v>71</v>
      </c>
      <c r="C781" s="39" t="s">
        <v>72</v>
      </c>
      <c r="D781" s="40" t="s">
        <v>17</v>
      </c>
      <c r="E781" s="41">
        <v>0.02</v>
      </c>
      <c r="F781" s="42"/>
      <c r="G781" s="43">
        <v>1120</v>
      </c>
      <c r="H781" s="44">
        <f>IF(ISNUMBER(F781),(E781*(1+(F781/100))*G781),G781*E781)</f>
        <v>22.400000000000002</v>
      </c>
      <c r="I781" s="45" t="str">
        <f>IF(OR(A781="PM",A781="PZ",A781="PP"),H781,"")</f>
        <v/>
      </c>
      <c r="J781" s="45">
        <f>IF(A781="S",H781,"")</f>
        <v>22.400000000000002</v>
      </c>
      <c r="K781" s="35"/>
      <c r="L781" s="45" t="str">
        <f>IF(A781="M06",H781,"")</f>
        <v/>
      </c>
      <c r="M781" s="45" t="str">
        <f>IF(OR(A781="M02",A781="M25",A781="M01s"),H781,"")</f>
        <v/>
      </c>
      <c r="N781" s="18" t="e">
        <f>IF(A781="ZMP",E781*(1+(F781/100)),#REF!)</f>
        <v>#REF!</v>
      </c>
      <c r="O781" s="45" t="str">
        <f>IF(A781="M01e",H781,"")</f>
        <v/>
      </c>
    </row>
    <row r="782" spans="1:15" ht="12.75" outlineLevel="1" collapsed="1" x14ac:dyDescent="0.2">
      <c r="A782" s="38" t="s">
        <v>315</v>
      </c>
      <c r="B782" s="39" t="s">
        <v>85</v>
      </c>
      <c r="C782" s="39" t="s">
        <v>86</v>
      </c>
      <c r="D782" s="40" t="s">
        <v>46</v>
      </c>
      <c r="E782" s="41">
        <v>0.442</v>
      </c>
      <c r="F782" s="42"/>
      <c r="G782" s="43">
        <v>600</v>
      </c>
      <c r="H782" s="44">
        <f>IF(ISNUMBER(F782),(E782*(1+(F782/100))*G782),G782*E782)</f>
        <v>265.2</v>
      </c>
      <c r="I782" s="45" t="str">
        <f>IF(OR(A782="PM",A782="PZ",A782="PP"),H782,"")</f>
        <v/>
      </c>
      <c r="J782" s="45">
        <f>IF(A782="S",H782,"")</f>
        <v>265.2</v>
      </c>
      <c r="K782" s="35"/>
      <c r="L782" s="45" t="str">
        <f>IF(A782="M06",H782,"")</f>
        <v/>
      </c>
      <c r="M782" s="45" t="str">
        <f>IF(OR(A782="M02",A782="M25",A782="M01s"),H782,"")</f>
        <v/>
      </c>
      <c r="N782" s="18" t="e">
        <f>IF(A782="ZMP",E782*(1+(F782/100)),#REF!)</f>
        <v>#REF!</v>
      </c>
      <c r="O782" s="45" t="str">
        <f>IF(A782="M01e",H782,"")</f>
        <v/>
      </c>
    </row>
    <row r="783" spans="1:15" ht="12.75" outlineLevel="2" x14ac:dyDescent="0.2">
      <c r="A783" s="47"/>
      <c r="B783" s="48"/>
      <c r="C783" s="48"/>
      <c r="D783" s="49"/>
      <c r="E783" s="50"/>
      <c r="F783" s="51"/>
      <c r="G783" s="52"/>
      <c r="H783" s="53"/>
      <c r="I783" s="54"/>
      <c r="J783" s="54"/>
      <c r="K783" s="35"/>
      <c r="L783" s="54"/>
      <c r="M783" s="54"/>
      <c r="N783" s="19"/>
      <c r="O783" s="54"/>
    </row>
    <row r="784" spans="1:15" ht="12.75" x14ac:dyDescent="0.15">
      <c r="A784" s="27" t="s">
        <v>198</v>
      </c>
      <c r="B784" s="28" t="s">
        <v>7095</v>
      </c>
      <c r="C784" s="29" t="s">
        <v>7096</v>
      </c>
      <c r="D784" s="30" t="s">
        <v>201</v>
      </c>
      <c r="E784" s="31">
        <v>1</v>
      </c>
      <c r="F784" s="32"/>
      <c r="G784" s="33">
        <v>4828.5</v>
      </c>
      <c r="H784" s="34">
        <f>G784</f>
        <v>4828.5</v>
      </c>
      <c r="I784" s="35">
        <f>SUM(I785:I788)</f>
        <v>4457.5047000000004</v>
      </c>
      <c r="J784" s="35">
        <f>SUM(J785:J788)</f>
        <v>370.99999999999994</v>
      </c>
      <c r="K784" s="35">
        <f t="shared" si="78"/>
        <v>4828.5047000000004</v>
      </c>
      <c r="L784" s="35">
        <f>SUM(L785:L788)</f>
        <v>0</v>
      </c>
      <c r="M784" s="35">
        <f>SUM(M785:M788)</f>
        <v>0</v>
      </c>
      <c r="N784" s="15"/>
      <c r="O784" s="35">
        <f>SUM(O785:O788)</f>
        <v>0</v>
      </c>
    </row>
    <row r="785" spans="1:15" ht="12.75" outlineLevel="1" collapsed="1" x14ac:dyDescent="0.2">
      <c r="A785" s="38" t="s">
        <v>6725</v>
      </c>
      <c r="B785" s="39" t="s">
        <v>6726</v>
      </c>
      <c r="C785" s="39" t="s">
        <v>6727</v>
      </c>
      <c r="D785" s="40" t="s">
        <v>205</v>
      </c>
      <c r="E785" s="41">
        <v>7.8754500000000007</v>
      </c>
      <c r="F785" s="42">
        <v>0</v>
      </c>
      <c r="G785" s="43">
        <v>566</v>
      </c>
      <c r="H785" s="44">
        <f>IF(ISNUMBER(F785),(E785*(1+(F785/100))*G785),G785*E785)</f>
        <v>4457.5047000000004</v>
      </c>
      <c r="I785" s="45">
        <f>IF(OR(A785="PM",A785="PZ",A785="PP"),H785,"")</f>
        <v>4457.5047000000004</v>
      </c>
      <c r="J785" s="45" t="str">
        <f>IF(A785="S",H785,"")</f>
        <v/>
      </c>
      <c r="K785" s="35"/>
      <c r="L785" s="45" t="str">
        <f>IF(A785="M06",H785,"")</f>
        <v/>
      </c>
      <c r="M785" s="45" t="str">
        <f>IF(OR(A785="M02",A785="M25",A785="M01s"),H785,"")</f>
        <v/>
      </c>
      <c r="N785" s="18" t="e">
        <f>IF(A785="ZMP",E785*(1+(F785/100)),#REF!)</f>
        <v>#REF!</v>
      </c>
      <c r="O785" s="45" t="str">
        <f>IF(A785="M01e",H785,"")</f>
        <v/>
      </c>
    </row>
    <row r="786" spans="1:15" ht="12.75" outlineLevel="1" collapsed="1" x14ac:dyDescent="0.2">
      <c r="A786" s="38" t="s">
        <v>315</v>
      </c>
      <c r="B786" s="39" t="s">
        <v>71</v>
      </c>
      <c r="C786" s="39" t="s">
        <v>72</v>
      </c>
      <c r="D786" s="40" t="s">
        <v>17</v>
      </c>
      <c r="E786" s="41">
        <v>0.02</v>
      </c>
      <c r="F786" s="42"/>
      <c r="G786" s="43">
        <v>1120</v>
      </c>
      <c r="H786" s="44">
        <f>IF(ISNUMBER(F786),(E786*(1+(F786/100))*G786),G786*E786)</f>
        <v>22.400000000000002</v>
      </c>
      <c r="I786" s="45" t="str">
        <f>IF(OR(A786="PM",A786="PZ",A786="PP"),H786,"")</f>
        <v/>
      </c>
      <c r="J786" s="45">
        <f>IF(A786="S",H786,"")</f>
        <v>22.400000000000002</v>
      </c>
      <c r="K786" s="35"/>
      <c r="L786" s="45" t="str">
        <f>IF(A786="M06",H786,"")</f>
        <v/>
      </c>
      <c r="M786" s="45" t="str">
        <f>IF(OR(A786="M02",A786="M25",A786="M01s"),H786,"")</f>
        <v/>
      </c>
      <c r="N786" s="18" t="e">
        <f>IF(A786="ZMP",E786*(1+(F786/100)),#REF!)</f>
        <v>#REF!</v>
      </c>
      <c r="O786" s="45" t="str">
        <f>IF(A786="M01e",H786,"")</f>
        <v/>
      </c>
    </row>
    <row r="787" spans="1:15" ht="12.75" outlineLevel="1" collapsed="1" x14ac:dyDescent="0.2">
      <c r="A787" s="38" t="s">
        <v>315</v>
      </c>
      <c r="B787" s="39" t="s">
        <v>85</v>
      </c>
      <c r="C787" s="39" t="s">
        <v>86</v>
      </c>
      <c r="D787" s="40" t="s">
        <v>46</v>
      </c>
      <c r="E787" s="41">
        <v>0.58099999999999996</v>
      </c>
      <c r="F787" s="42"/>
      <c r="G787" s="43">
        <v>600</v>
      </c>
      <c r="H787" s="44">
        <f>IF(ISNUMBER(F787),(E787*(1+(F787/100))*G787),G787*E787)</f>
        <v>348.59999999999997</v>
      </c>
      <c r="I787" s="45" t="str">
        <f>IF(OR(A787="PM",A787="PZ",A787="PP"),H787,"")</f>
        <v/>
      </c>
      <c r="J787" s="45">
        <f>IF(A787="S",H787,"")</f>
        <v>348.59999999999997</v>
      </c>
      <c r="K787" s="35"/>
      <c r="L787" s="45" t="str">
        <f>IF(A787="M06",H787,"")</f>
        <v/>
      </c>
      <c r="M787" s="45" t="str">
        <f>IF(OR(A787="M02",A787="M25",A787="M01s"),H787,"")</f>
        <v/>
      </c>
      <c r="N787" s="18" t="e">
        <f>IF(A787="ZMP",E787*(1+(F787/100)),#REF!)</f>
        <v>#REF!</v>
      </c>
      <c r="O787" s="45" t="str">
        <f>IF(A787="M01e",H787,"")</f>
        <v/>
      </c>
    </row>
    <row r="788" spans="1:15" ht="12.75" outlineLevel="2" x14ac:dyDescent="0.2">
      <c r="A788" s="47"/>
      <c r="B788" s="48"/>
      <c r="C788" s="48"/>
      <c r="D788" s="49"/>
      <c r="E788" s="50"/>
      <c r="F788" s="51"/>
      <c r="G788" s="52"/>
      <c r="H788" s="53"/>
      <c r="I788" s="54"/>
      <c r="J788" s="54"/>
      <c r="K788" s="35"/>
      <c r="L788" s="54"/>
      <c r="M788" s="54"/>
      <c r="N788" s="19"/>
      <c r="O788" s="54"/>
    </row>
    <row r="789" spans="1:15" ht="12.75" x14ac:dyDescent="0.15">
      <c r="A789" s="27" t="s">
        <v>198</v>
      </c>
      <c r="B789" s="28" t="s">
        <v>7097</v>
      </c>
      <c r="C789" s="29" t="s">
        <v>7098</v>
      </c>
      <c r="D789" s="30" t="s">
        <v>201</v>
      </c>
      <c r="E789" s="31">
        <v>1</v>
      </c>
      <c r="F789" s="32"/>
      <c r="G789" s="33">
        <v>2450</v>
      </c>
      <c r="H789" s="34">
        <f>G789</f>
        <v>2450</v>
      </c>
      <c r="I789" s="35">
        <f>SUM(I790:I792)</f>
        <v>2427.5966399999998</v>
      </c>
      <c r="J789" s="35">
        <f>SUM(J790:J792)</f>
        <v>22.400000000000002</v>
      </c>
      <c r="K789" s="35">
        <f t="shared" si="78"/>
        <v>2449.9966399999998</v>
      </c>
      <c r="L789" s="35">
        <f>SUM(L790:L792)</f>
        <v>0</v>
      </c>
      <c r="M789" s="35">
        <f>SUM(M790:M792)</f>
        <v>0</v>
      </c>
      <c r="N789" s="15"/>
      <c r="O789" s="35">
        <f>SUM(O790:O792)</f>
        <v>0</v>
      </c>
    </row>
    <row r="790" spans="1:15" ht="12.75" outlineLevel="1" collapsed="1" x14ac:dyDescent="0.2">
      <c r="A790" s="38" t="s">
        <v>6725</v>
      </c>
      <c r="B790" s="39" t="s">
        <v>6726</v>
      </c>
      <c r="C790" s="39" t="s">
        <v>6727</v>
      </c>
      <c r="D790" s="40" t="s">
        <v>205</v>
      </c>
      <c r="E790" s="41">
        <v>4.28904</v>
      </c>
      <c r="F790" s="42">
        <v>0</v>
      </c>
      <c r="G790" s="43">
        <v>566</v>
      </c>
      <c r="H790" s="44">
        <f>IF(ISNUMBER(F790),(E790*(1+(F790/100))*G790),G790*E790)</f>
        <v>2427.5966399999998</v>
      </c>
      <c r="I790" s="45">
        <f>IF(OR(A790="PM",A790="PZ",A790="PP"),H790,"")</f>
        <v>2427.5966399999998</v>
      </c>
      <c r="J790" s="45" t="str">
        <f>IF(A790="S",H790,"")</f>
        <v/>
      </c>
      <c r="K790" s="35"/>
      <c r="L790" s="45" t="str">
        <f>IF(A790="M06",H790,"")</f>
        <v/>
      </c>
      <c r="M790" s="45" t="str">
        <f>IF(OR(A790="M02",A790="M25",A790="M01s"),H790,"")</f>
        <v/>
      </c>
      <c r="N790" s="18" t="e">
        <f>IF(A790="ZMP",E790*(1+(F790/100)),#REF!)</f>
        <v>#REF!</v>
      </c>
      <c r="O790" s="45" t="str">
        <f>IF(A790="M01e",H790,"")</f>
        <v/>
      </c>
    </row>
    <row r="791" spans="1:15" ht="12.75" outlineLevel="1" collapsed="1" x14ac:dyDescent="0.2">
      <c r="A791" s="38" t="s">
        <v>315</v>
      </c>
      <c r="B791" s="39" t="s">
        <v>71</v>
      </c>
      <c r="C791" s="39" t="s">
        <v>72</v>
      </c>
      <c r="D791" s="40" t="s">
        <v>17</v>
      </c>
      <c r="E791" s="41">
        <v>0.02</v>
      </c>
      <c r="F791" s="42"/>
      <c r="G791" s="43">
        <v>1120</v>
      </c>
      <c r="H791" s="44">
        <f>IF(ISNUMBER(F791),(E791*(1+(F791/100))*G791),G791*E791)</f>
        <v>22.400000000000002</v>
      </c>
      <c r="I791" s="45" t="str">
        <f>IF(OR(A791="PM",A791="PZ",A791="PP"),H791,"")</f>
        <v/>
      </c>
      <c r="J791" s="45">
        <f>IF(A791="S",H791,"")</f>
        <v>22.400000000000002</v>
      </c>
      <c r="K791" s="35"/>
      <c r="L791" s="45" t="str">
        <f>IF(A791="M06",H791,"")</f>
        <v/>
      </c>
      <c r="M791" s="45" t="str">
        <f>IF(OR(A791="M02",A791="M25",A791="M01s"),H791,"")</f>
        <v/>
      </c>
      <c r="N791" s="18" t="e">
        <f>IF(A791="ZMP",E791*(1+(F791/100)),#REF!)</f>
        <v>#REF!</v>
      </c>
      <c r="O791" s="45" t="str">
        <f>IF(A791="M01e",H791,"")</f>
        <v/>
      </c>
    </row>
    <row r="792" spans="1:15" ht="12.75" outlineLevel="2" x14ac:dyDescent="0.2">
      <c r="A792" s="47"/>
      <c r="B792" s="48"/>
      <c r="C792" s="48"/>
      <c r="D792" s="49"/>
      <c r="E792" s="50"/>
      <c r="F792" s="51"/>
      <c r="G792" s="52"/>
      <c r="H792" s="53"/>
      <c r="I792" s="54"/>
      <c r="J792" s="54"/>
      <c r="K792" s="35"/>
      <c r="L792" s="54"/>
      <c r="M792" s="54"/>
      <c r="N792" s="19"/>
      <c r="O792" s="54"/>
    </row>
    <row r="793" spans="1:15" ht="12.75" x14ac:dyDescent="0.15">
      <c r="A793" s="27" t="s">
        <v>198</v>
      </c>
      <c r="B793" s="28" t="s">
        <v>7099</v>
      </c>
      <c r="C793" s="29" t="s">
        <v>7100</v>
      </c>
      <c r="D793" s="30" t="s">
        <v>201</v>
      </c>
      <c r="E793" s="31">
        <v>1</v>
      </c>
      <c r="F793" s="32"/>
      <c r="G793" s="33">
        <v>3932.14</v>
      </c>
      <c r="H793" s="34">
        <f>G793</f>
        <v>3932.14</v>
      </c>
      <c r="I793" s="35">
        <f>SUM(I794:I797)</f>
        <v>3577.9407000000001</v>
      </c>
      <c r="J793" s="35">
        <f>SUM(J794:J797)</f>
        <v>354.2</v>
      </c>
      <c r="K793" s="35">
        <f t="shared" si="78"/>
        <v>3932.1406999999999</v>
      </c>
      <c r="L793" s="35">
        <f>SUM(L794:L797)</f>
        <v>0</v>
      </c>
      <c r="M793" s="35">
        <f>SUM(M794:M797)</f>
        <v>0</v>
      </c>
      <c r="N793" s="15"/>
      <c r="O793" s="35">
        <f>SUM(O794:O797)</f>
        <v>0</v>
      </c>
    </row>
    <row r="794" spans="1:15" ht="12.75" outlineLevel="1" collapsed="1" x14ac:dyDescent="0.2">
      <c r="A794" s="38" t="s">
        <v>6725</v>
      </c>
      <c r="B794" s="39" t="s">
        <v>6726</v>
      </c>
      <c r="C794" s="39" t="s">
        <v>6727</v>
      </c>
      <c r="D794" s="40" t="s">
        <v>205</v>
      </c>
      <c r="E794" s="41">
        <v>6.3214500000000005</v>
      </c>
      <c r="F794" s="42">
        <v>0</v>
      </c>
      <c r="G794" s="43">
        <v>566</v>
      </c>
      <c r="H794" s="44">
        <f>IF(ISNUMBER(F794),(E794*(1+(F794/100))*G794),G794*E794)</f>
        <v>3577.9407000000001</v>
      </c>
      <c r="I794" s="45">
        <f>IF(OR(A794="PM",A794="PZ",A794="PP"),H794,"")</f>
        <v>3577.9407000000001</v>
      </c>
      <c r="J794" s="45" t="str">
        <f>IF(A794="S",H794,"")</f>
        <v/>
      </c>
      <c r="K794" s="35"/>
      <c r="L794" s="45" t="str">
        <f>IF(A794="M06",H794,"")</f>
        <v/>
      </c>
      <c r="M794" s="45" t="str">
        <f>IF(OR(A794="M02",A794="M25",A794="M01s"),H794,"")</f>
        <v/>
      </c>
      <c r="N794" s="18" t="e">
        <f>IF(A794="ZMP",E794*(1+(F794/100)),#REF!)</f>
        <v>#REF!</v>
      </c>
      <c r="O794" s="45" t="str">
        <f>IF(A794="M01e",H794,"")</f>
        <v/>
      </c>
    </row>
    <row r="795" spans="1:15" ht="12.75" outlineLevel="1" collapsed="1" x14ac:dyDescent="0.2">
      <c r="A795" s="38" t="s">
        <v>315</v>
      </c>
      <c r="B795" s="39" t="s">
        <v>71</v>
      </c>
      <c r="C795" s="39" t="s">
        <v>72</v>
      </c>
      <c r="D795" s="40" t="s">
        <v>17</v>
      </c>
      <c r="E795" s="41">
        <v>0.02</v>
      </c>
      <c r="F795" s="42"/>
      <c r="G795" s="43">
        <v>1120</v>
      </c>
      <c r="H795" s="44">
        <f>IF(ISNUMBER(F795),(E795*(1+(F795/100))*G795),G795*E795)</f>
        <v>22.400000000000002</v>
      </c>
      <c r="I795" s="45" t="str">
        <f>IF(OR(A795="PM",A795="PZ",A795="PP"),H795,"")</f>
        <v/>
      </c>
      <c r="J795" s="45">
        <f>IF(A795="S",H795,"")</f>
        <v>22.400000000000002</v>
      </c>
      <c r="K795" s="35"/>
      <c r="L795" s="45" t="str">
        <f>IF(A795="M06",H795,"")</f>
        <v/>
      </c>
      <c r="M795" s="45" t="str">
        <f>IF(OR(A795="M02",A795="M25",A795="M01s"),H795,"")</f>
        <v/>
      </c>
      <c r="N795" s="18" t="e">
        <f>IF(A795="ZMP",E795*(1+(F795/100)),#REF!)</f>
        <v>#REF!</v>
      </c>
      <c r="O795" s="45" t="str">
        <f>IF(A795="M01e",H795,"")</f>
        <v/>
      </c>
    </row>
    <row r="796" spans="1:15" ht="12.75" outlineLevel="1" collapsed="1" x14ac:dyDescent="0.2">
      <c r="A796" s="38" t="s">
        <v>315</v>
      </c>
      <c r="B796" s="39" t="s">
        <v>85</v>
      </c>
      <c r="C796" s="39" t="s">
        <v>86</v>
      </c>
      <c r="D796" s="40" t="s">
        <v>46</v>
      </c>
      <c r="E796" s="41">
        <v>0.55300000000000005</v>
      </c>
      <c r="F796" s="42"/>
      <c r="G796" s="43">
        <v>600</v>
      </c>
      <c r="H796" s="44">
        <f>IF(ISNUMBER(F796),(E796*(1+(F796/100))*G796),G796*E796)</f>
        <v>331.8</v>
      </c>
      <c r="I796" s="45" t="str">
        <f>IF(OR(A796="PM",A796="PZ",A796="PP"),H796,"")</f>
        <v/>
      </c>
      <c r="J796" s="45">
        <f>IF(A796="S",H796,"")</f>
        <v>331.8</v>
      </c>
      <c r="K796" s="35"/>
      <c r="L796" s="45" t="str">
        <f>IF(A796="M06",H796,"")</f>
        <v/>
      </c>
      <c r="M796" s="45" t="str">
        <f>IF(OR(A796="M02",A796="M25",A796="M01s"),H796,"")</f>
        <v/>
      </c>
      <c r="N796" s="18" t="e">
        <f>IF(A796="ZMP",E796*(1+(F796/100)),#REF!)</f>
        <v>#REF!</v>
      </c>
      <c r="O796" s="45" t="str">
        <f>IF(A796="M01e",H796,"")</f>
        <v/>
      </c>
    </row>
    <row r="797" spans="1:15" ht="12.75" outlineLevel="2" x14ac:dyDescent="0.2">
      <c r="A797" s="47"/>
      <c r="B797" s="48"/>
      <c r="C797" s="48"/>
      <c r="D797" s="49"/>
      <c r="E797" s="50"/>
      <c r="F797" s="51"/>
      <c r="G797" s="52"/>
      <c r="H797" s="53"/>
      <c r="I797" s="54"/>
      <c r="J797" s="54"/>
      <c r="K797" s="35"/>
      <c r="L797" s="54"/>
      <c r="M797" s="54"/>
      <c r="N797" s="19"/>
      <c r="O797" s="54"/>
    </row>
    <row r="798" spans="1:15" ht="12.75" x14ac:dyDescent="0.15">
      <c r="A798" s="27" t="s">
        <v>198</v>
      </c>
      <c r="B798" s="28" t="s">
        <v>7101</v>
      </c>
      <c r="C798" s="29" t="s">
        <v>7102</v>
      </c>
      <c r="D798" s="30" t="s">
        <v>201</v>
      </c>
      <c r="E798" s="31">
        <v>1</v>
      </c>
      <c r="F798" s="32"/>
      <c r="G798" s="33">
        <v>5671.93</v>
      </c>
      <c r="H798" s="34">
        <f>G798</f>
        <v>5671.93</v>
      </c>
      <c r="I798" s="35">
        <f>SUM(I799:I802)</f>
        <v>5213.9297400000005</v>
      </c>
      <c r="J798" s="35">
        <f>SUM(J799:J802)</f>
        <v>457.99999999999994</v>
      </c>
      <c r="K798" s="35">
        <f t="shared" si="78"/>
        <v>5671.9297400000005</v>
      </c>
      <c r="L798" s="35">
        <f>SUM(L799:L802)</f>
        <v>0</v>
      </c>
      <c r="M798" s="35">
        <f>SUM(M799:M802)</f>
        <v>0</v>
      </c>
      <c r="N798" s="15"/>
      <c r="O798" s="35">
        <f>SUM(O799:O802)</f>
        <v>0</v>
      </c>
    </row>
    <row r="799" spans="1:15" ht="12.75" outlineLevel="1" collapsed="1" x14ac:dyDescent="0.2">
      <c r="A799" s="38" t="s">
        <v>6725</v>
      </c>
      <c r="B799" s="39" t="s">
        <v>6726</v>
      </c>
      <c r="C799" s="39" t="s">
        <v>6727</v>
      </c>
      <c r="D799" s="40" t="s">
        <v>205</v>
      </c>
      <c r="E799" s="41">
        <v>9.2118900000000004</v>
      </c>
      <c r="F799" s="42">
        <v>0</v>
      </c>
      <c r="G799" s="43">
        <v>566</v>
      </c>
      <c r="H799" s="44">
        <f>IF(ISNUMBER(F799),(E799*(1+(F799/100))*G799),G799*E799)</f>
        <v>5213.9297400000005</v>
      </c>
      <c r="I799" s="45">
        <f>IF(OR(A799="PM",A799="PZ",A799="PP"),H799,"")</f>
        <v>5213.9297400000005</v>
      </c>
      <c r="J799" s="45" t="str">
        <f>IF(A799="S",H799,"")</f>
        <v/>
      </c>
      <c r="K799" s="35"/>
      <c r="L799" s="45" t="str">
        <f>IF(A799="M06",H799,"")</f>
        <v/>
      </c>
      <c r="M799" s="45" t="str">
        <f>IF(OR(A799="M02",A799="M25",A799="M01s"),H799,"")</f>
        <v/>
      </c>
      <c r="N799" s="18" t="e">
        <f>IF(A799="ZMP",E799*(1+(F799/100)),#REF!)</f>
        <v>#REF!</v>
      </c>
      <c r="O799" s="45" t="str">
        <f>IF(A799="M01e",H799,"")</f>
        <v/>
      </c>
    </row>
    <row r="800" spans="1:15" ht="12.75" outlineLevel="1" collapsed="1" x14ac:dyDescent="0.2">
      <c r="A800" s="38" t="s">
        <v>315</v>
      </c>
      <c r="B800" s="39" t="s">
        <v>71</v>
      </c>
      <c r="C800" s="39" t="s">
        <v>72</v>
      </c>
      <c r="D800" s="40" t="s">
        <v>17</v>
      </c>
      <c r="E800" s="41">
        <v>0.02</v>
      </c>
      <c r="F800" s="42"/>
      <c r="G800" s="43">
        <v>1120</v>
      </c>
      <c r="H800" s="44">
        <f>IF(ISNUMBER(F800),(E800*(1+(F800/100))*G800),G800*E800)</f>
        <v>22.400000000000002</v>
      </c>
      <c r="I800" s="45" t="str">
        <f>IF(OR(A800="PM",A800="PZ",A800="PP"),H800,"")</f>
        <v/>
      </c>
      <c r="J800" s="45">
        <f>IF(A800="S",H800,"")</f>
        <v>22.400000000000002</v>
      </c>
      <c r="K800" s="35"/>
      <c r="L800" s="45" t="str">
        <f>IF(A800="M06",H800,"")</f>
        <v/>
      </c>
      <c r="M800" s="45" t="str">
        <f>IF(OR(A800="M02",A800="M25",A800="M01s"),H800,"")</f>
        <v/>
      </c>
      <c r="N800" s="18" t="e">
        <f>IF(A800="ZMP",E800*(1+(F800/100)),#REF!)</f>
        <v>#REF!</v>
      </c>
      <c r="O800" s="45" t="str">
        <f>IF(A800="M01e",H800,"")</f>
        <v/>
      </c>
    </row>
    <row r="801" spans="1:15" ht="12.75" outlineLevel="1" collapsed="1" x14ac:dyDescent="0.2">
      <c r="A801" s="38" t="s">
        <v>315</v>
      </c>
      <c r="B801" s="39" t="s">
        <v>85</v>
      </c>
      <c r="C801" s="39" t="s">
        <v>86</v>
      </c>
      <c r="D801" s="40" t="s">
        <v>46</v>
      </c>
      <c r="E801" s="41">
        <v>0.72599999999999998</v>
      </c>
      <c r="F801" s="42"/>
      <c r="G801" s="43">
        <v>600</v>
      </c>
      <c r="H801" s="44">
        <f>IF(ISNUMBER(F801),(E801*(1+(F801/100))*G801),G801*E801)</f>
        <v>435.59999999999997</v>
      </c>
      <c r="I801" s="45" t="str">
        <f>IF(OR(A801="PM",A801="PZ",A801="PP"),H801,"")</f>
        <v/>
      </c>
      <c r="J801" s="45">
        <f>IF(A801="S",H801,"")</f>
        <v>435.59999999999997</v>
      </c>
      <c r="K801" s="35"/>
      <c r="L801" s="45" t="str">
        <f>IF(A801="M06",H801,"")</f>
        <v/>
      </c>
      <c r="M801" s="45" t="str">
        <f>IF(OR(A801="M02",A801="M25",A801="M01s"),H801,"")</f>
        <v/>
      </c>
      <c r="N801" s="18" t="e">
        <f>IF(A801="ZMP",E801*(1+(F801/100)),#REF!)</f>
        <v>#REF!</v>
      </c>
      <c r="O801" s="45" t="str">
        <f>IF(A801="M01e",H801,"")</f>
        <v/>
      </c>
    </row>
    <row r="802" spans="1:15" ht="12.75" outlineLevel="2" x14ac:dyDescent="0.2">
      <c r="A802" s="47"/>
      <c r="B802" s="48"/>
      <c r="C802" s="48"/>
      <c r="D802" s="49"/>
      <c r="E802" s="50"/>
      <c r="F802" s="51"/>
      <c r="G802" s="52"/>
      <c r="H802" s="53"/>
      <c r="I802" s="54"/>
      <c r="J802" s="54"/>
      <c r="K802" s="35"/>
      <c r="L802" s="54"/>
      <c r="M802" s="54"/>
      <c r="N802" s="19"/>
      <c r="O802" s="54"/>
    </row>
    <row r="803" spans="1:15" ht="12.75" x14ac:dyDescent="0.15">
      <c r="A803" s="27" t="s">
        <v>198</v>
      </c>
      <c r="B803" s="28" t="s">
        <v>7103</v>
      </c>
      <c r="C803" s="29" t="s">
        <v>7104</v>
      </c>
      <c r="D803" s="30" t="s">
        <v>201</v>
      </c>
      <c r="E803" s="31">
        <v>1</v>
      </c>
      <c r="F803" s="32"/>
      <c r="G803" s="33">
        <v>38.49</v>
      </c>
      <c r="H803" s="34">
        <f>G803</f>
        <v>38.49</v>
      </c>
      <c r="I803" s="35">
        <f>SUM(I804:I805)</f>
        <v>38.488</v>
      </c>
      <c r="J803" s="35">
        <f>SUM(J804:J805)</f>
        <v>0</v>
      </c>
      <c r="K803" s="35">
        <f t="shared" si="78"/>
        <v>38.488</v>
      </c>
      <c r="L803" s="35">
        <f>SUM(L804:L805)</f>
        <v>0</v>
      </c>
      <c r="M803" s="35">
        <f>SUM(M804:M805)</f>
        <v>0</v>
      </c>
      <c r="N803" s="15"/>
      <c r="O803" s="35">
        <f>SUM(O804:O805)</f>
        <v>0</v>
      </c>
    </row>
    <row r="804" spans="1:15" ht="12.75" outlineLevel="1" collapsed="1" x14ac:dyDescent="0.2">
      <c r="A804" s="38" t="s">
        <v>6725</v>
      </c>
      <c r="B804" s="39" t="s">
        <v>6726</v>
      </c>
      <c r="C804" s="39" t="s">
        <v>6727</v>
      </c>
      <c r="D804" s="40" t="s">
        <v>205</v>
      </c>
      <c r="E804" s="41">
        <v>6.8000000000000005E-2</v>
      </c>
      <c r="F804" s="42"/>
      <c r="G804" s="43">
        <v>566</v>
      </c>
      <c r="H804" s="44">
        <f>IF(ISNUMBER(F804),(E804*(1+(F804/100))*G804),G804*E804)</f>
        <v>38.488</v>
      </c>
      <c r="I804" s="45">
        <f>IF(OR(A804="PM",A804="PZ",A804="PP"),H804,"")</f>
        <v>38.488</v>
      </c>
      <c r="J804" s="45" t="str">
        <f>IF(A804="S",H804,"")</f>
        <v/>
      </c>
      <c r="K804" s="35"/>
      <c r="L804" s="45" t="str">
        <f>IF(A804="M06",H804,"")</f>
        <v/>
      </c>
      <c r="M804" s="45" t="str">
        <f>IF(OR(A804="M02",A804="M25",A804="M01s"),H804,"")</f>
        <v/>
      </c>
      <c r="N804" s="18" t="e">
        <f>IF(A804="ZMP",E804*(1+(F804/100)),#REF!)</f>
        <v>#REF!</v>
      </c>
      <c r="O804" s="45" t="str">
        <f>IF(A804="M01e",H804,"")</f>
        <v/>
      </c>
    </row>
    <row r="805" spans="1:15" ht="12.75" outlineLevel="2" x14ac:dyDescent="0.2">
      <c r="A805" s="47"/>
      <c r="B805" s="48"/>
      <c r="C805" s="48"/>
      <c r="D805" s="49"/>
      <c r="E805" s="50"/>
      <c r="F805" s="51"/>
      <c r="G805" s="52"/>
      <c r="H805" s="53"/>
      <c r="I805" s="54"/>
      <c r="J805" s="54"/>
      <c r="K805" s="35"/>
      <c r="L805" s="54"/>
      <c r="M805" s="54"/>
      <c r="N805" s="19"/>
      <c r="O805" s="54"/>
    </row>
    <row r="806" spans="1:15" ht="12.75" x14ac:dyDescent="0.15">
      <c r="A806" s="27" t="s">
        <v>198</v>
      </c>
      <c r="B806" s="28" t="s">
        <v>7105</v>
      </c>
      <c r="C806" s="29" t="s">
        <v>7106</v>
      </c>
      <c r="D806" s="30" t="s">
        <v>201</v>
      </c>
      <c r="E806" s="31">
        <v>1</v>
      </c>
      <c r="F806" s="32"/>
      <c r="G806" s="33">
        <v>42.45</v>
      </c>
      <c r="H806" s="34">
        <f>G806</f>
        <v>42.45</v>
      </c>
      <c r="I806" s="35">
        <f>SUM(I807:I808)</f>
        <v>42.449999999999996</v>
      </c>
      <c r="J806" s="35">
        <f>SUM(J807:J808)</f>
        <v>0</v>
      </c>
      <c r="K806" s="35">
        <f t="shared" si="78"/>
        <v>42.449999999999996</v>
      </c>
      <c r="L806" s="35">
        <f>SUM(L807:L808)</f>
        <v>0</v>
      </c>
      <c r="M806" s="35">
        <f>SUM(M807:M808)</f>
        <v>0</v>
      </c>
      <c r="N806" s="15"/>
      <c r="O806" s="35">
        <f>SUM(O807:O808)</f>
        <v>0</v>
      </c>
    </row>
    <row r="807" spans="1:15" ht="12.75" outlineLevel="1" collapsed="1" x14ac:dyDescent="0.2">
      <c r="A807" s="38" t="s">
        <v>6725</v>
      </c>
      <c r="B807" s="39" t="s">
        <v>6726</v>
      </c>
      <c r="C807" s="39" t="s">
        <v>6727</v>
      </c>
      <c r="D807" s="40" t="s">
        <v>205</v>
      </c>
      <c r="E807" s="41">
        <v>7.4999999999999997E-2</v>
      </c>
      <c r="F807" s="42"/>
      <c r="G807" s="43">
        <v>566</v>
      </c>
      <c r="H807" s="44">
        <f>IF(ISNUMBER(F807),(E807*(1+(F807/100))*G807),G807*E807)</f>
        <v>42.449999999999996</v>
      </c>
      <c r="I807" s="45">
        <f>IF(OR(A807="PM",A807="PZ",A807="PP"),H807,"")</f>
        <v>42.449999999999996</v>
      </c>
      <c r="J807" s="45" t="str">
        <f>IF(A807="S",H807,"")</f>
        <v/>
      </c>
      <c r="K807" s="35"/>
      <c r="L807" s="45" t="str">
        <f>IF(A807="M06",H807,"")</f>
        <v/>
      </c>
      <c r="M807" s="45" t="str">
        <f>IF(OR(A807="M02",A807="M25",A807="M01s"),H807,"")</f>
        <v/>
      </c>
      <c r="N807" s="18" t="e">
        <f>IF(A807="ZMP",E807*(1+(F807/100)),#REF!)</f>
        <v>#REF!</v>
      </c>
      <c r="O807" s="45" t="str">
        <f>IF(A807="M01e",H807,"")</f>
        <v/>
      </c>
    </row>
    <row r="808" spans="1:15" ht="12.75" outlineLevel="2" x14ac:dyDescent="0.2">
      <c r="A808" s="47"/>
      <c r="B808" s="48"/>
      <c r="C808" s="48"/>
      <c r="D808" s="49"/>
      <c r="E808" s="50"/>
      <c r="F808" s="51"/>
      <c r="G808" s="52"/>
      <c r="H808" s="53"/>
      <c r="I808" s="54"/>
      <c r="J808" s="54"/>
      <c r="K808" s="35"/>
      <c r="L808" s="54"/>
      <c r="M808" s="54"/>
      <c r="N808" s="19"/>
      <c r="O808" s="54"/>
    </row>
    <row r="809" spans="1:15" ht="12.75" x14ac:dyDescent="0.15">
      <c r="A809" s="27" t="s">
        <v>198</v>
      </c>
      <c r="B809" s="28" t="s">
        <v>7107</v>
      </c>
      <c r="C809" s="29" t="s">
        <v>7108</v>
      </c>
      <c r="D809" s="30" t="s">
        <v>201</v>
      </c>
      <c r="E809" s="31">
        <v>1</v>
      </c>
      <c r="F809" s="32"/>
      <c r="G809" s="33">
        <v>47.54</v>
      </c>
      <c r="H809" s="34">
        <f>G809</f>
        <v>47.54</v>
      </c>
      <c r="I809" s="35">
        <f>SUM(I810:I811)</f>
        <v>47.544000000000004</v>
      </c>
      <c r="J809" s="35">
        <f>SUM(J810:J811)</f>
        <v>0</v>
      </c>
      <c r="K809" s="35">
        <f t="shared" si="78"/>
        <v>47.544000000000004</v>
      </c>
      <c r="L809" s="35">
        <f>SUM(L810:L811)</f>
        <v>0</v>
      </c>
      <c r="M809" s="35">
        <f>SUM(M810:M811)</f>
        <v>0</v>
      </c>
      <c r="N809" s="15"/>
      <c r="O809" s="35">
        <f>SUM(O810:O811)</f>
        <v>0</v>
      </c>
    </row>
    <row r="810" spans="1:15" ht="12.75" outlineLevel="1" collapsed="1" x14ac:dyDescent="0.2">
      <c r="A810" s="38" t="s">
        <v>6725</v>
      </c>
      <c r="B810" s="39" t="s">
        <v>6726</v>
      </c>
      <c r="C810" s="39" t="s">
        <v>6727</v>
      </c>
      <c r="D810" s="40" t="s">
        <v>205</v>
      </c>
      <c r="E810" s="41">
        <v>8.4000000000000005E-2</v>
      </c>
      <c r="F810" s="42"/>
      <c r="G810" s="43">
        <v>566</v>
      </c>
      <c r="H810" s="44">
        <f>IF(ISNUMBER(F810),(E810*(1+(F810/100))*G810),G810*E810)</f>
        <v>47.544000000000004</v>
      </c>
      <c r="I810" s="45">
        <f>IF(OR(A810="PM",A810="PZ",A810="PP"),H810,"")</f>
        <v>47.544000000000004</v>
      </c>
      <c r="J810" s="45" t="str">
        <f>IF(A810="S",H810,"")</f>
        <v/>
      </c>
      <c r="K810" s="35"/>
      <c r="L810" s="45" t="str">
        <f>IF(A810="M06",H810,"")</f>
        <v/>
      </c>
      <c r="M810" s="45" t="str">
        <f>IF(OR(A810="M02",A810="M25",A810="M01s"),H810,"")</f>
        <v/>
      </c>
      <c r="N810" s="18" t="e">
        <f>IF(A810="ZMP",E810*(1+(F810/100)),#REF!)</f>
        <v>#REF!</v>
      </c>
      <c r="O810" s="45" t="str">
        <f>IF(A810="M01e",H810,"")</f>
        <v/>
      </c>
    </row>
    <row r="811" spans="1:15" ht="12.75" outlineLevel="2" x14ac:dyDescent="0.2">
      <c r="A811" s="47"/>
      <c r="B811" s="48"/>
      <c r="C811" s="48"/>
      <c r="D811" s="49"/>
      <c r="E811" s="50"/>
      <c r="F811" s="51"/>
      <c r="G811" s="52"/>
      <c r="H811" s="53"/>
      <c r="I811" s="54"/>
      <c r="J811" s="54"/>
      <c r="K811" s="35"/>
      <c r="L811" s="54"/>
      <c r="M811" s="54"/>
      <c r="N811" s="19"/>
      <c r="O811" s="54"/>
    </row>
    <row r="812" spans="1:15" ht="12.75" x14ac:dyDescent="0.15">
      <c r="A812" s="27" t="s">
        <v>198</v>
      </c>
      <c r="B812" s="28" t="s">
        <v>7109</v>
      </c>
      <c r="C812" s="29" t="s">
        <v>7110</v>
      </c>
      <c r="D812" s="30" t="s">
        <v>201</v>
      </c>
      <c r="E812" s="31">
        <v>1</v>
      </c>
      <c r="F812" s="32"/>
      <c r="G812" s="33">
        <v>53.77</v>
      </c>
      <c r="H812" s="34">
        <f>G812</f>
        <v>53.77</v>
      </c>
      <c r="I812" s="35">
        <f>SUM(I813:I814)</f>
        <v>53.77</v>
      </c>
      <c r="J812" s="35">
        <f>SUM(J813:J814)</f>
        <v>0</v>
      </c>
      <c r="K812" s="35">
        <f t="shared" si="78"/>
        <v>53.77</v>
      </c>
      <c r="L812" s="35">
        <f>SUM(L813:L814)</f>
        <v>0</v>
      </c>
      <c r="M812" s="35">
        <f>SUM(M813:M814)</f>
        <v>0</v>
      </c>
      <c r="N812" s="15"/>
      <c r="O812" s="35">
        <f>SUM(O813:O814)</f>
        <v>0</v>
      </c>
    </row>
    <row r="813" spans="1:15" ht="12.75" outlineLevel="1" collapsed="1" x14ac:dyDescent="0.2">
      <c r="A813" s="38" t="s">
        <v>6725</v>
      </c>
      <c r="B813" s="39" t="s">
        <v>6726</v>
      </c>
      <c r="C813" s="39" t="s">
        <v>6727</v>
      </c>
      <c r="D813" s="40" t="s">
        <v>205</v>
      </c>
      <c r="E813" s="41">
        <v>9.5000000000000001E-2</v>
      </c>
      <c r="F813" s="42"/>
      <c r="G813" s="43">
        <v>566</v>
      </c>
      <c r="H813" s="44">
        <f>IF(ISNUMBER(F813),(E813*(1+(F813/100))*G813),G813*E813)</f>
        <v>53.77</v>
      </c>
      <c r="I813" s="45">
        <f>IF(OR(A813="PM",A813="PZ",A813="PP"),H813,"")</f>
        <v>53.77</v>
      </c>
      <c r="J813" s="45" t="str">
        <f>IF(A813="S",H813,"")</f>
        <v/>
      </c>
      <c r="K813" s="35"/>
      <c r="L813" s="45" t="str">
        <f>IF(A813="M06",H813,"")</f>
        <v/>
      </c>
      <c r="M813" s="45" t="str">
        <f>IF(OR(A813="M02",A813="M25",A813="M01s"),H813,"")</f>
        <v/>
      </c>
      <c r="N813" s="18" t="e">
        <f>IF(A813="ZMP",E813*(1+(F813/100)),#REF!)</f>
        <v>#REF!</v>
      </c>
      <c r="O813" s="45" t="str">
        <f>IF(A813="M01e",H813,"")</f>
        <v/>
      </c>
    </row>
    <row r="814" spans="1:15" ht="12.75" outlineLevel="2" x14ac:dyDescent="0.2">
      <c r="A814" s="47"/>
      <c r="B814" s="48"/>
      <c r="C814" s="48"/>
      <c r="D814" s="49"/>
      <c r="E814" s="50"/>
      <c r="F814" s="51"/>
      <c r="G814" s="52"/>
      <c r="H814" s="53"/>
      <c r="I814" s="54"/>
      <c r="J814" s="54"/>
      <c r="K814" s="35"/>
      <c r="L814" s="54"/>
      <c r="M814" s="54"/>
      <c r="N814" s="19"/>
      <c r="O814" s="54"/>
    </row>
    <row r="815" spans="1:15" ht="12.75" x14ac:dyDescent="0.15">
      <c r="A815" s="27" t="s">
        <v>198</v>
      </c>
      <c r="B815" s="28" t="s">
        <v>7111</v>
      </c>
      <c r="C815" s="29" t="s">
        <v>7112</v>
      </c>
      <c r="D815" s="30" t="s">
        <v>201</v>
      </c>
      <c r="E815" s="31">
        <v>1</v>
      </c>
      <c r="F815" s="32"/>
      <c r="G815" s="33">
        <v>65.66</v>
      </c>
      <c r="H815" s="34">
        <f>G815</f>
        <v>65.66</v>
      </c>
      <c r="I815" s="35">
        <f>SUM(I816:I817)</f>
        <v>65.656000000000006</v>
      </c>
      <c r="J815" s="35">
        <f>SUM(J816:J817)</f>
        <v>0</v>
      </c>
      <c r="K815" s="35">
        <f t="shared" si="78"/>
        <v>65.656000000000006</v>
      </c>
      <c r="L815" s="35">
        <f>SUM(L816:L817)</f>
        <v>0</v>
      </c>
      <c r="M815" s="35">
        <f>SUM(M816:M817)</f>
        <v>0</v>
      </c>
      <c r="N815" s="15"/>
      <c r="O815" s="35">
        <f>SUM(O816:O817)</f>
        <v>0</v>
      </c>
    </row>
    <row r="816" spans="1:15" ht="12.75" outlineLevel="1" collapsed="1" x14ac:dyDescent="0.2">
      <c r="A816" s="38" t="s">
        <v>6725</v>
      </c>
      <c r="B816" s="39" t="s">
        <v>6726</v>
      </c>
      <c r="C816" s="39" t="s">
        <v>6727</v>
      </c>
      <c r="D816" s="40" t="s">
        <v>205</v>
      </c>
      <c r="E816" s="41">
        <v>0.11600000000000001</v>
      </c>
      <c r="F816" s="42"/>
      <c r="G816" s="43">
        <v>566</v>
      </c>
      <c r="H816" s="44">
        <f>IF(ISNUMBER(F816),(E816*(1+(F816/100))*G816),G816*E816)</f>
        <v>65.656000000000006</v>
      </c>
      <c r="I816" s="45">
        <f>IF(OR(A816="PM",A816="PZ",A816="PP"),H816,"")</f>
        <v>65.656000000000006</v>
      </c>
      <c r="J816" s="45" t="str">
        <f>IF(A816="S",H816,"")</f>
        <v/>
      </c>
      <c r="K816" s="35"/>
      <c r="L816" s="45" t="str">
        <f>IF(A816="M06",H816,"")</f>
        <v/>
      </c>
      <c r="M816" s="45" t="str">
        <f>IF(OR(A816="M02",A816="M25",A816="M01s"),H816,"")</f>
        <v/>
      </c>
      <c r="N816" s="18" t="e">
        <f>IF(A816="ZMP",E816*(1+(F816/100)),#REF!)</f>
        <v>#REF!</v>
      </c>
      <c r="O816" s="45" t="str">
        <f>IF(A816="M01e",H816,"")</f>
        <v/>
      </c>
    </row>
    <row r="817" spans="1:15" ht="12.75" outlineLevel="2" x14ac:dyDescent="0.2">
      <c r="A817" s="47"/>
      <c r="B817" s="48"/>
      <c r="C817" s="48"/>
      <c r="D817" s="49"/>
      <c r="E817" s="50"/>
      <c r="F817" s="51"/>
      <c r="G817" s="52"/>
      <c r="H817" s="53"/>
      <c r="I817" s="54"/>
      <c r="J817" s="54"/>
      <c r="K817" s="35"/>
      <c r="L817" s="54"/>
      <c r="M817" s="54"/>
      <c r="N817" s="19"/>
      <c r="O817" s="54"/>
    </row>
    <row r="818" spans="1:15" ht="12.75" x14ac:dyDescent="0.15">
      <c r="A818" s="27" t="s">
        <v>198</v>
      </c>
      <c r="B818" s="28" t="s">
        <v>7113</v>
      </c>
      <c r="C818" s="29" t="s">
        <v>7114</v>
      </c>
      <c r="D818" s="30" t="s">
        <v>201</v>
      </c>
      <c r="E818" s="31">
        <v>1</v>
      </c>
      <c r="F818" s="32"/>
      <c r="G818" s="33">
        <v>72.45</v>
      </c>
      <c r="H818" s="34">
        <f>G818</f>
        <v>72.45</v>
      </c>
      <c r="I818" s="35">
        <f>SUM(I819:I820)</f>
        <v>72.448000000000008</v>
      </c>
      <c r="J818" s="35">
        <f>SUM(J819:J820)</f>
        <v>0</v>
      </c>
      <c r="K818" s="35">
        <f t="shared" si="78"/>
        <v>72.448000000000008</v>
      </c>
      <c r="L818" s="35">
        <f>SUM(L819:L820)</f>
        <v>0</v>
      </c>
      <c r="M818" s="35">
        <f>SUM(M819:M820)</f>
        <v>0</v>
      </c>
      <c r="N818" s="15"/>
      <c r="O818" s="35">
        <f>SUM(O819:O820)</f>
        <v>0</v>
      </c>
    </row>
    <row r="819" spans="1:15" ht="12.75" outlineLevel="1" collapsed="1" x14ac:dyDescent="0.2">
      <c r="A819" s="38" t="s">
        <v>6725</v>
      </c>
      <c r="B819" s="39" t="s">
        <v>6726</v>
      </c>
      <c r="C819" s="39" t="s">
        <v>6727</v>
      </c>
      <c r="D819" s="40" t="s">
        <v>205</v>
      </c>
      <c r="E819" s="41">
        <v>0.128</v>
      </c>
      <c r="F819" s="42"/>
      <c r="G819" s="43">
        <v>566</v>
      </c>
      <c r="H819" s="44">
        <f>IF(ISNUMBER(F819),(E819*(1+(F819/100))*G819),G819*E819)</f>
        <v>72.448000000000008</v>
      </c>
      <c r="I819" s="45">
        <f>IF(OR(A819="PM",A819="PZ",A819="PP"),H819,"")</f>
        <v>72.448000000000008</v>
      </c>
      <c r="J819" s="45" t="str">
        <f>IF(A819="S",H819,"")</f>
        <v/>
      </c>
      <c r="K819" s="35"/>
      <c r="L819" s="45" t="str">
        <f>IF(A819="M06",H819,"")</f>
        <v/>
      </c>
      <c r="M819" s="45" t="str">
        <f>IF(OR(A819="M02",A819="M25",A819="M01s"),H819,"")</f>
        <v/>
      </c>
      <c r="N819" s="18" t="e">
        <f>IF(A819="ZMP",E819*(1+(F819/100)),#REF!)</f>
        <v>#REF!</v>
      </c>
      <c r="O819" s="45" t="str">
        <f>IF(A819="M01e",H819,"")</f>
        <v/>
      </c>
    </row>
    <row r="820" spans="1:15" ht="12.75" outlineLevel="2" x14ac:dyDescent="0.2">
      <c r="A820" s="47"/>
      <c r="B820" s="48"/>
      <c r="C820" s="48"/>
      <c r="D820" s="49"/>
      <c r="E820" s="50"/>
      <c r="F820" s="51"/>
      <c r="G820" s="52"/>
      <c r="H820" s="53"/>
      <c r="I820" s="54"/>
      <c r="J820" s="54"/>
      <c r="K820" s="35"/>
      <c r="L820" s="54"/>
      <c r="M820" s="54"/>
      <c r="N820" s="19"/>
      <c r="O820" s="54"/>
    </row>
    <row r="821" spans="1:15" ht="12.75" x14ac:dyDescent="0.15">
      <c r="A821" s="27" t="s">
        <v>198</v>
      </c>
      <c r="B821" s="28" t="s">
        <v>7115</v>
      </c>
      <c r="C821" s="29" t="s">
        <v>7116</v>
      </c>
      <c r="D821" s="30" t="s">
        <v>201</v>
      </c>
      <c r="E821" s="31">
        <v>1</v>
      </c>
      <c r="F821" s="32"/>
      <c r="G821" s="33">
        <v>83.2</v>
      </c>
      <c r="H821" s="34">
        <f>G821</f>
        <v>83.2</v>
      </c>
      <c r="I821" s="35">
        <f>SUM(I822:I823)</f>
        <v>83.201999999999998</v>
      </c>
      <c r="J821" s="35">
        <f>SUM(J822:J823)</f>
        <v>0</v>
      </c>
      <c r="K821" s="35">
        <f t="shared" si="78"/>
        <v>83.201999999999998</v>
      </c>
      <c r="L821" s="35">
        <f>SUM(L822:L823)</f>
        <v>0</v>
      </c>
      <c r="M821" s="35">
        <f>SUM(M822:M823)</f>
        <v>0</v>
      </c>
      <c r="N821" s="15"/>
      <c r="O821" s="35">
        <f>SUM(O822:O823)</f>
        <v>0</v>
      </c>
    </row>
    <row r="822" spans="1:15" ht="12.75" outlineLevel="1" collapsed="1" x14ac:dyDescent="0.2">
      <c r="A822" s="38" t="s">
        <v>6725</v>
      </c>
      <c r="B822" s="39" t="s">
        <v>6726</v>
      </c>
      <c r="C822" s="39" t="s">
        <v>6727</v>
      </c>
      <c r="D822" s="40" t="s">
        <v>205</v>
      </c>
      <c r="E822" s="41">
        <v>0.14699999999999999</v>
      </c>
      <c r="F822" s="42"/>
      <c r="G822" s="43">
        <v>566</v>
      </c>
      <c r="H822" s="44">
        <f>IF(ISNUMBER(F822),(E822*(1+(F822/100))*G822),G822*E822)</f>
        <v>83.201999999999998</v>
      </c>
      <c r="I822" s="45">
        <f>IF(OR(A822="PM",A822="PZ",A822="PP"),H822,"")</f>
        <v>83.201999999999998</v>
      </c>
      <c r="J822" s="45" t="str">
        <f>IF(A822="S",H822,"")</f>
        <v/>
      </c>
      <c r="K822" s="35"/>
      <c r="L822" s="45" t="str">
        <f>IF(A822="M06",H822,"")</f>
        <v/>
      </c>
      <c r="M822" s="45" t="str">
        <f>IF(OR(A822="M02",A822="M25",A822="M01s"),H822,"")</f>
        <v/>
      </c>
      <c r="N822" s="18" t="e">
        <f>IF(A822="ZMP",E822*(1+(F822/100)),#REF!)</f>
        <v>#REF!</v>
      </c>
      <c r="O822" s="45" t="str">
        <f>IF(A822="M01e",H822,"")</f>
        <v/>
      </c>
    </row>
    <row r="823" spans="1:15" ht="12.75" outlineLevel="2" x14ac:dyDescent="0.2">
      <c r="A823" s="47"/>
      <c r="B823" s="48"/>
      <c r="C823" s="48"/>
      <c r="D823" s="49"/>
      <c r="E823" s="50"/>
      <c r="F823" s="51"/>
      <c r="G823" s="52"/>
      <c r="H823" s="53"/>
      <c r="I823" s="54"/>
      <c r="J823" s="54"/>
      <c r="K823" s="35"/>
      <c r="L823" s="54"/>
      <c r="M823" s="54"/>
      <c r="N823" s="19"/>
      <c r="O823" s="54"/>
    </row>
    <row r="824" spans="1:15" ht="12.75" x14ac:dyDescent="0.15">
      <c r="A824" s="27" t="s">
        <v>198</v>
      </c>
      <c r="B824" s="28" t="s">
        <v>7117</v>
      </c>
      <c r="C824" s="29" t="s">
        <v>7118</v>
      </c>
      <c r="D824" s="30" t="s">
        <v>201</v>
      </c>
      <c r="E824" s="31">
        <v>1</v>
      </c>
      <c r="F824" s="32"/>
      <c r="G824" s="33">
        <v>96.79</v>
      </c>
      <c r="H824" s="34">
        <f>G824</f>
        <v>96.79</v>
      </c>
      <c r="I824" s="35">
        <f>SUM(I825:I826)</f>
        <v>96.786000000000001</v>
      </c>
      <c r="J824" s="35">
        <f>SUM(J825:J826)</f>
        <v>0</v>
      </c>
      <c r="K824" s="35">
        <f t="shared" si="78"/>
        <v>96.786000000000001</v>
      </c>
      <c r="L824" s="35">
        <f>SUM(L825:L826)</f>
        <v>0</v>
      </c>
      <c r="M824" s="35">
        <f>SUM(M825:M826)</f>
        <v>0</v>
      </c>
      <c r="N824" s="15"/>
      <c r="O824" s="35">
        <f>SUM(O825:O826)</f>
        <v>0</v>
      </c>
    </row>
    <row r="825" spans="1:15" ht="12.75" outlineLevel="1" collapsed="1" x14ac:dyDescent="0.2">
      <c r="A825" s="38" t="s">
        <v>6725</v>
      </c>
      <c r="B825" s="39" t="s">
        <v>6726</v>
      </c>
      <c r="C825" s="39" t="s">
        <v>6727</v>
      </c>
      <c r="D825" s="40" t="s">
        <v>205</v>
      </c>
      <c r="E825" s="41">
        <v>0.17100000000000001</v>
      </c>
      <c r="F825" s="42"/>
      <c r="G825" s="43">
        <v>566</v>
      </c>
      <c r="H825" s="44">
        <f>IF(ISNUMBER(F825),(E825*(1+(F825/100))*G825),G825*E825)</f>
        <v>96.786000000000001</v>
      </c>
      <c r="I825" s="45">
        <f>IF(OR(A825="PM",A825="PZ",A825="PP"),H825,"")</f>
        <v>96.786000000000001</v>
      </c>
      <c r="J825" s="45" t="str">
        <f>IF(A825="S",H825,"")</f>
        <v/>
      </c>
      <c r="K825" s="35"/>
      <c r="L825" s="45" t="str">
        <f>IF(A825="M06",H825,"")</f>
        <v/>
      </c>
      <c r="M825" s="45" t="str">
        <f>IF(OR(A825="M02",A825="M25",A825="M01s"),H825,"")</f>
        <v/>
      </c>
      <c r="N825" s="18" t="e">
        <f>IF(A825="ZMP",E825*(1+(F825/100)),#REF!)</f>
        <v>#REF!</v>
      </c>
      <c r="O825" s="45" t="str">
        <f>IF(A825="M01e",H825,"")</f>
        <v/>
      </c>
    </row>
    <row r="826" spans="1:15" ht="12.75" outlineLevel="2" x14ac:dyDescent="0.2">
      <c r="A826" s="47"/>
      <c r="B826" s="48"/>
      <c r="C826" s="48"/>
      <c r="D826" s="49"/>
      <c r="E826" s="50"/>
      <c r="F826" s="51"/>
      <c r="G826" s="52"/>
      <c r="H826" s="53"/>
      <c r="I826" s="54"/>
      <c r="J826" s="54"/>
      <c r="K826" s="35"/>
      <c r="L826" s="54"/>
      <c r="M826" s="54"/>
      <c r="N826" s="19"/>
      <c r="O826" s="54"/>
    </row>
    <row r="827" spans="1:15" ht="12.75" x14ac:dyDescent="0.15">
      <c r="A827" s="27" t="s">
        <v>198</v>
      </c>
      <c r="B827" s="28" t="s">
        <v>7119</v>
      </c>
      <c r="C827" s="29" t="s">
        <v>7120</v>
      </c>
      <c r="D827" s="30" t="s">
        <v>201</v>
      </c>
      <c r="E827" s="31">
        <v>1</v>
      </c>
      <c r="F827" s="32"/>
      <c r="G827" s="33">
        <v>88.3</v>
      </c>
      <c r="H827" s="34">
        <f>G827</f>
        <v>88.3</v>
      </c>
      <c r="I827" s="35">
        <f>SUM(I828:I829)</f>
        <v>88.296000000000006</v>
      </c>
      <c r="J827" s="35">
        <f>SUM(J828:J829)</f>
        <v>0</v>
      </c>
      <c r="K827" s="35">
        <f t="shared" si="78"/>
        <v>88.296000000000006</v>
      </c>
      <c r="L827" s="35">
        <f>SUM(L828:L829)</f>
        <v>0</v>
      </c>
      <c r="M827" s="35">
        <f>SUM(M828:M829)</f>
        <v>0</v>
      </c>
      <c r="N827" s="15"/>
      <c r="O827" s="35">
        <f>SUM(O828:O829)</f>
        <v>0</v>
      </c>
    </row>
    <row r="828" spans="1:15" ht="12.75" outlineLevel="1" collapsed="1" x14ac:dyDescent="0.2">
      <c r="A828" s="38" t="s">
        <v>6725</v>
      </c>
      <c r="B828" s="39" t="s">
        <v>6726</v>
      </c>
      <c r="C828" s="39" t="s">
        <v>6727</v>
      </c>
      <c r="D828" s="40" t="s">
        <v>205</v>
      </c>
      <c r="E828" s="41">
        <v>0.156</v>
      </c>
      <c r="F828" s="42"/>
      <c r="G828" s="43">
        <v>566</v>
      </c>
      <c r="H828" s="44">
        <f>IF(ISNUMBER(F828),(E828*(1+(F828/100))*G828),G828*E828)</f>
        <v>88.296000000000006</v>
      </c>
      <c r="I828" s="45">
        <f>IF(OR(A828="PM",A828="PZ",A828="PP"),H828,"")</f>
        <v>88.296000000000006</v>
      </c>
      <c r="J828" s="45" t="str">
        <f>IF(A828="S",H828,"")</f>
        <v/>
      </c>
      <c r="K828" s="35"/>
      <c r="L828" s="45" t="str">
        <f>IF(A828="M06",H828,"")</f>
        <v/>
      </c>
      <c r="M828" s="45" t="str">
        <f>IF(OR(A828="M02",A828="M25",A828="M01s"),H828,"")</f>
        <v/>
      </c>
      <c r="N828" s="18" t="e">
        <f>IF(A828="ZMP",E828*(1+(F828/100)),#REF!)</f>
        <v>#REF!</v>
      </c>
      <c r="O828" s="45" t="str">
        <f>IF(A828="M01e",H828,"")</f>
        <v/>
      </c>
    </row>
    <row r="829" spans="1:15" ht="12.75" outlineLevel="2" x14ac:dyDescent="0.2">
      <c r="A829" s="47"/>
      <c r="B829" s="48"/>
      <c r="C829" s="48"/>
      <c r="D829" s="49"/>
      <c r="E829" s="50"/>
      <c r="F829" s="51"/>
      <c r="G829" s="52"/>
      <c r="H829" s="53"/>
      <c r="I829" s="54"/>
      <c r="J829" s="54"/>
      <c r="K829" s="35"/>
      <c r="L829" s="54"/>
      <c r="M829" s="54"/>
      <c r="N829" s="19"/>
      <c r="O829" s="54"/>
    </row>
    <row r="830" spans="1:15" ht="12.75" x14ac:dyDescent="0.15">
      <c r="A830" s="27" t="s">
        <v>198</v>
      </c>
      <c r="B830" s="28" t="s">
        <v>7121</v>
      </c>
      <c r="C830" s="29" t="s">
        <v>7122</v>
      </c>
      <c r="D830" s="30" t="s">
        <v>201</v>
      </c>
      <c r="E830" s="31">
        <v>1</v>
      </c>
      <c r="F830" s="32"/>
      <c r="G830" s="33">
        <v>99.62</v>
      </c>
      <c r="H830" s="34">
        <f>G830</f>
        <v>99.62</v>
      </c>
      <c r="I830" s="35">
        <f>SUM(I831:I832)</f>
        <v>99.616</v>
      </c>
      <c r="J830" s="35">
        <f>SUM(J831:J832)</f>
        <v>0</v>
      </c>
      <c r="K830" s="35">
        <f t="shared" si="78"/>
        <v>99.616</v>
      </c>
      <c r="L830" s="35">
        <f>SUM(L831:L832)</f>
        <v>0</v>
      </c>
      <c r="M830" s="35">
        <f>SUM(M831:M832)</f>
        <v>0</v>
      </c>
      <c r="N830" s="15"/>
      <c r="O830" s="35">
        <f>SUM(O831:O832)</f>
        <v>0</v>
      </c>
    </row>
    <row r="831" spans="1:15" ht="12.75" outlineLevel="1" collapsed="1" x14ac:dyDescent="0.2">
      <c r="A831" s="38" t="s">
        <v>6725</v>
      </c>
      <c r="B831" s="39" t="s">
        <v>6726</v>
      </c>
      <c r="C831" s="39" t="s">
        <v>6727</v>
      </c>
      <c r="D831" s="40" t="s">
        <v>205</v>
      </c>
      <c r="E831" s="41">
        <v>0.17599999999999999</v>
      </c>
      <c r="F831" s="42"/>
      <c r="G831" s="43">
        <v>566</v>
      </c>
      <c r="H831" s="44">
        <f>IF(ISNUMBER(F831),(E831*(1+(F831/100))*G831),G831*E831)</f>
        <v>99.616</v>
      </c>
      <c r="I831" s="45">
        <f>IF(OR(A831="PM",A831="PZ",A831="PP"),H831,"")</f>
        <v>99.616</v>
      </c>
      <c r="J831" s="45" t="str">
        <f>IF(A831="S",H831,"")</f>
        <v/>
      </c>
      <c r="K831" s="35"/>
      <c r="L831" s="45" t="str">
        <f>IF(A831="M06",H831,"")</f>
        <v/>
      </c>
      <c r="M831" s="45" t="str">
        <f>IF(OR(A831="M02",A831="M25",A831="M01s"),H831,"")</f>
        <v/>
      </c>
      <c r="N831" s="18" t="e">
        <f>IF(A831="ZMP",E831*(1+(F831/100)),#REF!)</f>
        <v>#REF!</v>
      </c>
      <c r="O831" s="45" t="str">
        <f>IF(A831="M01e",H831,"")</f>
        <v/>
      </c>
    </row>
    <row r="832" spans="1:15" ht="12.75" outlineLevel="2" x14ac:dyDescent="0.2">
      <c r="A832" s="47"/>
      <c r="B832" s="48"/>
      <c r="C832" s="48"/>
      <c r="D832" s="49"/>
      <c r="E832" s="50"/>
      <c r="F832" s="51"/>
      <c r="G832" s="52"/>
      <c r="H832" s="53"/>
      <c r="I832" s="54"/>
      <c r="J832" s="54"/>
      <c r="K832" s="35"/>
      <c r="L832" s="54"/>
      <c r="M832" s="54"/>
      <c r="N832" s="19"/>
      <c r="O832" s="54"/>
    </row>
    <row r="833" spans="1:15" ht="12.75" x14ac:dyDescent="0.15">
      <c r="A833" s="27" t="s">
        <v>198</v>
      </c>
      <c r="B833" s="28" t="s">
        <v>7123</v>
      </c>
      <c r="C833" s="29" t="s">
        <v>7124</v>
      </c>
      <c r="D833" s="30" t="s">
        <v>201</v>
      </c>
      <c r="E833" s="31">
        <v>1</v>
      </c>
      <c r="F833" s="32"/>
      <c r="G833" s="33">
        <v>114.33</v>
      </c>
      <c r="H833" s="34">
        <f>G833</f>
        <v>114.33</v>
      </c>
      <c r="I833" s="35">
        <f>SUM(I834:I835)</f>
        <v>114.33200000000001</v>
      </c>
      <c r="J833" s="35">
        <f>SUM(J834:J835)</f>
        <v>0</v>
      </c>
      <c r="K833" s="35">
        <f t="shared" si="78"/>
        <v>114.33200000000001</v>
      </c>
      <c r="L833" s="35">
        <f>SUM(L834:L835)</f>
        <v>0</v>
      </c>
      <c r="M833" s="35">
        <f>SUM(M834:M835)</f>
        <v>0</v>
      </c>
      <c r="N833" s="15"/>
      <c r="O833" s="35">
        <f>SUM(O834:O835)</f>
        <v>0</v>
      </c>
    </row>
    <row r="834" spans="1:15" ht="12.75" outlineLevel="1" collapsed="1" x14ac:dyDescent="0.2">
      <c r="A834" s="38" t="s">
        <v>6725</v>
      </c>
      <c r="B834" s="39" t="s">
        <v>6726</v>
      </c>
      <c r="C834" s="39" t="s">
        <v>6727</v>
      </c>
      <c r="D834" s="40" t="s">
        <v>205</v>
      </c>
      <c r="E834" s="41">
        <v>0.20200000000000001</v>
      </c>
      <c r="F834" s="42"/>
      <c r="G834" s="43">
        <v>566</v>
      </c>
      <c r="H834" s="44">
        <f>IF(ISNUMBER(F834),(E834*(1+(F834/100))*G834),G834*E834)</f>
        <v>114.33200000000001</v>
      </c>
      <c r="I834" s="45">
        <f>IF(OR(A834="PM",A834="PZ",A834="PP"),H834,"")</f>
        <v>114.33200000000001</v>
      </c>
      <c r="J834" s="45" t="str">
        <f>IF(A834="S",H834,"")</f>
        <v/>
      </c>
      <c r="K834" s="35"/>
      <c r="L834" s="45" t="str">
        <f>IF(A834="M06",H834,"")</f>
        <v/>
      </c>
      <c r="M834" s="45" t="str">
        <f>IF(OR(A834="M02",A834="M25",A834="M01s"),H834,"")</f>
        <v/>
      </c>
      <c r="N834" s="18" t="e">
        <f>IF(A834="ZMP",E834*(1+(F834/100)),#REF!)</f>
        <v>#REF!</v>
      </c>
      <c r="O834" s="45" t="str">
        <f>IF(A834="M01e",H834,"")</f>
        <v/>
      </c>
    </row>
    <row r="835" spans="1:15" ht="12.75" outlineLevel="2" x14ac:dyDescent="0.2">
      <c r="A835" s="47"/>
      <c r="B835" s="48"/>
      <c r="C835" s="48"/>
      <c r="D835" s="49"/>
      <c r="E835" s="50"/>
      <c r="F835" s="51"/>
      <c r="G835" s="52"/>
      <c r="H835" s="53"/>
      <c r="I835" s="54"/>
      <c r="J835" s="54"/>
      <c r="K835" s="35"/>
      <c r="L835" s="54"/>
      <c r="M835" s="54"/>
      <c r="N835" s="19"/>
      <c r="O835" s="54"/>
    </row>
    <row r="836" spans="1:15" ht="12.75" x14ac:dyDescent="0.15">
      <c r="A836" s="27" t="s">
        <v>198</v>
      </c>
      <c r="B836" s="28" t="s">
        <v>7125</v>
      </c>
      <c r="C836" s="29" t="s">
        <v>7126</v>
      </c>
      <c r="D836" s="30" t="s">
        <v>201</v>
      </c>
      <c r="E836" s="31">
        <v>1</v>
      </c>
      <c r="F836" s="32"/>
      <c r="G836" s="33">
        <v>132.44</v>
      </c>
      <c r="H836" s="34">
        <f>G836</f>
        <v>132.44</v>
      </c>
      <c r="I836" s="35">
        <f>SUM(I837:I838)</f>
        <v>132.44400000000002</v>
      </c>
      <c r="J836" s="35">
        <f>SUM(J837:J838)</f>
        <v>0</v>
      </c>
      <c r="K836" s="35">
        <f t="shared" ref="K836:K899" si="79">I836+J836</f>
        <v>132.44400000000002</v>
      </c>
      <c r="L836" s="35">
        <f>SUM(L837:L838)</f>
        <v>0</v>
      </c>
      <c r="M836" s="35">
        <f>SUM(M837:M838)</f>
        <v>0</v>
      </c>
      <c r="N836" s="15"/>
      <c r="O836" s="35">
        <f>SUM(O837:O838)</f>
        <v>0</v>
      </c>
    </row>
    <row r="837" spans="1:15" ht="12.75" outlineLevel="1" collapsed="1" x14ac:dyDescent="0.2">
      <c r="A837" s="38" t="s">
        <v>6725</v>
      </c>
      <c r="B837" s="39" t="s">
        <v>6726</v>
      </c>
      <c r="C837" s="39" t="s">
        <v>6727</v>
      </c>
      <c r="D837" s="40" t="s">
        <v>205</v>
      </c>
      <c r="E837" s="41">
        <v>0.23400000000000001</v>
      </c>
      <c r="F837" s="42"/>
      <c r="G837" s="43">
        <v>566</v>
      </c>
      <c r="H837" s="44">
        <f>IF(ISNUMBER(F837),(E837*(1+(F837/100))*G837),G837*E837)</f>
        <v>132.44400000000002</v>
      </c>
      <c r="I837" s="45">
        <f>IF(OR(A837="PM",A837="PZ",A837="PP"),H837,"")</f>
        <v>132.44400000000002</v>
      </c>
      <c r="J837" s="45" t="str">
        <f>IF(A837="S",H837,"")</f>
        <v/>
      </c>
      <c r="K837" s="35"/>
      <c r="L837" s="45" t="str">
        <f>IF(A837="M06",H837,"")</f>
        <v/>
      </c>
      <c r="M837" s="45" t="str">
        <f>IF(OR(A837="M02",A837="M25",A837="M01s"),H837,"")</f>
        <v/>
      </c>
      <c r="N837" s="18" t="e">
        <f>IF(A837="ZMP",E837*(1+(F837/100)),#REF!)</f>
        <v>#REF!</v>
      </c>
      <c r="O837" s="45" t="str">
        <f>IF(A837="M01e",H837,"")</f>
        <v/>
      </c>
    </row>
    <row r="838" spans="1:15" ht="12.75" outlineLevel="2" x14ac:dyDescent="0.2">
      <c r="A838" s="47"/>
      <c r="B838" s="48"/>
      <c r="C838" s="48"/>
      <c r="D838" s="49"/>
      <c r="E838" s="50"/>
      <c r="F838" s="51"/>
      <c r="G838" s="52"/>
      <c r="H838" s="53"/>
      <c r="I838" s="54"/>
      <c r="J838" s="54"/>
      <c r="K838" s="35"/>
      <c r="L838" s="54"/>
      <c r="M838" s="54"/>
      <c r="N838" s="19"/>
      <c r="O838" s="54"/>
    </row>
    <row r="839" spans="1:15" ht="12.75" x14ac:dyDescent="0.15">
      <c r="A839" s="27" t="s">
        <v>198</v>
      </c>
      <c r="B839" s="28" t="s">
        <v>7127</v>
      </c>
      <c r="C839" s="29" t="s">
        <v>7128</v>
      </c>
      <c r="D839" s="30" t="s">
        <v>201</v>
      </c>
      <c r="E839" s="31">
        <v>1</v>
      </c>
      <c r="F839" s="32"/>
      <c r="G839" s="33">
        <v>111.5</v>
      </c>
      <c r="H839" s="34">
        <f>G839</f>
        <v>111.5</v>
      </c>
      <c r="I839" s="35">
        <f>SUM(I840:I841)</f>
        <v>111.50200000000001</v>
      </c>
      <c r="J839" s="35">
        <f>SUM(J840:J841)</f>
        <v>0</v>
      </c>
      <c r="K839" s="35">
        <f t="shared" si="79"/>
        <v>111.50200000000001</v>
      </c>
      <c r="L839" s="35">
        <f>SUM(L840:L841)</f>
        <v>0</v>
      </c>
      <c r="M839" s="35">
        <f>SUM(M840:M841)</f>
        <v>0</v>
      </c>
      <c r="N839" s="15"/>
      <c r="O839" s="35">
        <f>SUM(O840:O841)</f>
        <v>0</v>
      </c>
    </row>
    <row r="840" spans="1:15" ht="12.75" outlineLevel="1" collapsed="1" x14ac:dyDescent="0.2">
      <c r="A840" s="38" t="s">
        <v>6725</v>
      </c>
      <c r="B840" s="39" t="s">
        <v>6726</v>
      </c>
      <c r="C840" s="39" t="s">
        <v>6727</v>
      </c>
      <c r="D840" s="40" t="s">
        <v>205</v>
      </c>
      <c r="E840" s="41">
        <v>0.19700000000000001</v>
      </c>
      <c r="F840" s="42"/>
      <c r="G840" s="43">
        <v>566</v>
      </c>
      <c r="H840" s="44">
        <f>IF(ISNUMBER(F840),(E840*(1+(F840/100))*G840),G840*E840)</f>
        <v>111.50200000000001</v>
      </c>
      <c r="I840" s="45">
        <f>IF(OR(A840="PM",A840="PZ",A840="PP"),H840,"")</f>
        <v>111.50200000000001</v>
      </c>
      <c r="J840" s="45" t="str">
        <f>IF(A840="S",H840,"")</f>
        <v/>
      </c>
      <c r="K840" s="35"/>
      <c r="L840" s="45" t="str">
        <f>IF(A840="M06",H840,"")</f>
        <v/>
      </c>
      <c r="M840" s="45" t="str">
        <f>IF(OR(A840="M02",A840="M25",A840="M01s"),H840,"")</f>
        <v/>
      </c>
      <c r="N840" s="18" t="e">
        <f>IF(A840="ZMP",E840*(1+(F840/100)),#REF!)</f>
        <v>#REF!</v>
      </c>
      <c r="O840" s="45" t="str">
        <f>IF(A840="M01e",H840,"")</f>
        <v/>
      </c>
    </row>
    <row r="841" spans="1:15" ht="12.75" outlineLevel="2" x14ac:dyDescent="0.2">
      <c r="A841" s="47"/>
      <c r="B841" s="48"/>
      <c r="C841" s="48"/>
      <c r="D841" s="49"/>
      <c r="E841" s="50"/>
      <c r="F841" s="51"/>
      <c r="G841" s="52"/>
      <c r="H841" s="53"/>
      <c r="I841" s="54"/>
      <c r="J841" s="54"/>
      <c r="K841" s="35"/>
      <c r="L841" s="54"/>
      <c r="M841" s="54"/>
      <c r="N841" s="19"/>
      <c r="O841" s="54"/>
    </row>
    <row r="842" spans="1:15" ht="12.75" x14ac:dyDescent="0.15">
      <c r="A842" s="27" t="s">
        <v>198</v>
      </c>
      <c r="B842" s="28" t="s">
        <v>7129</v>
      </c>
      <c r="C842" s="29" t="s">
        <v>7130</v>
      </c>
      <c r="D842" s="30" t="s">
        <v>201</v>
      </c>
      <c r="E842" s="31">
        <v>1</v>
      </c>
      <c r="F842" s="32"/>
      <c r="G842" s="33">
        <v>125.09</v>
      </c>
      <c r="H842" s="34">
        <f>G842</f>
        <v>125.09</v>
      </c>
      <c r="I842" s="35">
        <f>SUM(I843:I844)</f>
        <v>125.086</v>
      </c>
      <c r="J842" s="35">
        <f>SUM(J843:J844)</f>
        <v>0</v>
      </c>
      <c r="K842" s="35">
        <f t="shared" si="79"/>
        <v>125.086</v>
      </c>
      <c r="L842" s="35">
        <f>SUM(L843:L844)</f>
        <v>0</v>
      </c>
      <c r="M842" s="35">
        <f>SUM(M843:M844)</f>
        <v>0</v>
      </c>
      <c r="N842" s="15"/>
      <c r="O842" s="35">
        <f>SUM(O843:O844)</f>
        <v>0</v>
      </c>
    </row>
    <row r="843" spans="1:15" ht="12.75" outlineLevel="1" collapsed="1" x14ac:dyDescent="0.2">
      <c r="A843" s="38" t="s">
        <v>6725</v>
      </c>
      <c r="B843" s="39" t="s">
        <v>6726</v>
      </c>
      <c r="C843" s="39" t="s">
        <v>6727</v>
      </c>
      <c r="D843" s="40" t="s">
        <v>205</v>
      </c>
      <c r="E843" s="41">
        <v>0.221</v>
      </c>
      <c r="F843" s="42"/>
      <c r="G843" s="43">
        <v>566</v>
      </c>
      <c r="H843" s="44">
        <f>IF(ISNUMBER(F843),(E843*(1+(F843/100))*G843),G843*E843)</f>
        <v>125.086</v>
      </c>
      <c r="I843" s="45">
        <f>IF(OR(A843="PM",A843="PZ",A843="PP"),H843,"")</f>
        <v>125.086</v>
      </c>
      <c r="J843" s="45" t="str">
        <f>IF(A843="S",H843,"")</f>
        <v/>
      </c>
      <c r="K843" s="35"/>
      <c r="L843" s="45" t="str">
        <f>IF(A843="M06",H843,"")</f>
        <v/>
      </c>
      <c r="M843" s="45" t="str">
        <f>IF(OR(A843="M02",A843="M25",A843="M01s"),H843,"")</f>
        <v/>
      </c>
      <c r="N843" s="18" t="e">
        <f>IF(A843="ZMP",E843*(1+(F843/100)),#REF!)</f>
        <v>#REF!</v>
      </c>
      <c r="O843" s="45" t="str">
        <f>IF(A843="M01e",H843,"")</f>
        <v/>
      </c>
    </row>
    <row r="844" spans="1:15" ht="12.75" outlineLevel="2" x14ac:dyDescent="0.2">
      <c r="A844" s="47"/>
      <c r="B844" s="48"/>
      <c r="C844" s="48"/>
      <c r="D844" s="49"/>
      <c r="E844" s="50"/>
      <c r="F844" s="51"/>
      <c r="G844" s="52"/>
      <c r="H844" s="53"/>
      <c r="I844" s="54"/>
      <c r="J844" s="54"/>
      <c r="K844" s="35"/>
      <c r="L844" s="54"/>
      <c r="M844" s="54"/>
      <c r="N844" s="19"/>
      <c r="O844" s="54"/>
    </row>
    <row r="845" spans="1:15" ht="12.75" x14ac:dyDescent="0.15">
      <c r="A845" s="27" t="s">
        <v>198</v>
      </c>
      <c r="B845" s="28" t="s">
        <v>7131</v>
      </c>
      <c r="C845" s="29" t="s">
        <v>7132</v>
      </c>
      <c r="D845" s="30" t="s">
        <v>201</v>
      </c>
      <c r="E845" s="31">
        <v>1</v>
      </c>
      <c r="F845" s="32"/>
      <c r="G845" s="33">
        <v>144.33000000000001</v>
      </c>
      <c r="H845" s="34">
        <f>G845</f>
        <v>144.33000000000001</v>
      </c>
      <c r="I845" s="35">
        <f>SUM(I846:I847)</f>
        <v>144.33000000000001</v>
      </c>
      <c r="J845" s="35">
        <f>SUM(J846:J847)</f>
        <v>0</v>
      </c>
      <c r="K845" s="35">
        <f t="shared" si="79"/>
        <v>144.33000000000001</v>
      </c>
      <c r="L845" s="35">
        <f>SUM(L846:L847)</f>
        <v>0</v>
      </c>
      <c r="M845" s="35">
        <f>SUM(M846:M847)</f>
        <v>0</v>
      </c>
      <c r="N845" s="15"/>
      <c r="O845" s="35">
        <f>SUM(O846:O847)</f>
        <v>0</v>
      </c>
    </row>
    <row r="846" spans="1:15" ht="12.75" outlineLevel="1" collapsed="1" x14ac:dyDescent="0.2">
      <c r="A846" s="38" t="s">
        <v>6725</v>
      </c>
      <c r="B846" s="39" t="s">
        <v>6726</v>
      </c>
      <c r="C846" s="39" t="s">
        <v>6727</v>
      </c>
      <c r="D846" s="40" t="s">
        <v>205</v>
      </c>
      <c r="E846" s="41">
        <v>0.255</v>
      </c>
      <c r="F846" s="42"/>
      <c r="G846" s="43">
        <v>566</v>
      </c>
      <c r="H846" s="44">
        <f>IF(ISNUMBER(F846),(E846*(1+(F846/100))*G846),G846*E846)</f>
        <v>144.33000000000001</v>
      </c>
      <c r="I846" s="45">
        <f>IF(OR(A846="PM",A846="PZ",A846="PP"),H846,"")</f>
        <v>144.33000000000001</v>
      </c>
      <c r="J846" s="45" t="str">
        <f>IF(A846="S",H846,"")</f>
        <v/>
      </c>
      <c r="K846" s="35"/>
      <c r="L846" s="45" t="str">
        <f>IF(A846="M06",H846,"")</f>
        <v/>
      </c>
      <c r="M846" s="45" t="str">
        <f>IF(OR(A846="M02",A846="M25",A846="M01s"),H846,"")</f>
        <v/>
      </c>
      <c r="N846" s="18" t="e">
        <f>IF(A846="ZMP",E846*(1+(F846/100)),#REF!)</f>
        <v>#REF!</v>
      </c>
      <c r="O846" s="45" t="str">
        <f>IF(A846="M01e",H846,"")</f>
        <v/>
      </c>
    </row>
    <row r="847" spans="1:15" ht="12.75" outlineLevel="2" x14ac:dyDescent="0.2">
      <c r="A847" s="47"/>
      <c r="B847" s="48"/>
      <c r="C847" s="48"/>
      <c r="D847" s="49"/>
      <c r="E847" s="50"/>
      <c r="F847" s="51"/>
      <c r="G847" s="52"/>
      <c r="H847" s="53"/>
      <c r="I847" s="54"/>
      <c r="J847" s="54"/>
      <c r="K847" s="35"/>
      <c r="L847" s="54"/>
      <c r="M847" s="54"/>
      <c r="N847" s="19"/>
      <c r="O847" s="54"/>
    </row>
    <row r="848" spans="1:15" ht="12.75" x14ac:dyDescent="0.15">
      <c r="A848" s="27" t="s">
        <v>198</v>
      </c>
      <c r="B848" s="28" t="s">
        <v>7133</v>
      </c>
      <c r="C848" s="29" t="s">
        <v>7134</v>
      </c>
      <c r="D848" s="30" t="s">
        <v>201</v>
      </c>
      <c r="E848" s="31">
        <v>1</v>
      </c>
      <c r="F848" s="32"/>
      <c r="G848" s="33">
        <v>168.67</v>
      </c>
      <c r="H848" s="34">
        <f>G848</f>
        <v>168.67</v>
      </c>
      <c r="I848" s="35">
        <f>SUM(I849:I850)</f>
        <v>168.66800000000001</v>
      </c>
      <c r="J848" s="35">
        <f>SUM(J849:J850)</f>
        <v>0</v>
      </c>
      <c r="K848" s="35">
        <f t="shared" si="79"/>
        <v>168.66800000000001</v>
      </c>
      <c r="L848" s="35">
        <f>SUM(L849:L850)</f>
        <v>0</v>
      </c>
      <c r="M848" s="35">
        <f>SUM(M849:M850)</f>
        <v>0</v>
      </c>
      <c r="N848" s="15"/>
      <c r="O848" s="35">
        <f>SUM(O849:O850)</f>
        <v>0</v>
      </c>
    </row>
    <row r="849" spans="1:15" ht="12.75" outlineLevel="1" collapsed="1" x14ac:dyDescent="0.2">
      <c r="A849" s="38" t="s">
        <v>6725</v>
      </c>
      <c r="B849" s="39" t="s">
        <v>6726</v>
      </c>
      <c r="C849" s="39" t="s">
        <v>6727</v>
      </c>
      <c r="D849" s="40" t="s">
        <v>205</v>
      </c>
      <c r="E849" s="41">
        <v>0.29799999999999999</v>
      </c>
      <c r="F849" s="42"/>
      <c r="G849" s="43">
        <v>566</v>
      </c>
      <c r="H849" s="44">
        <f>IF(ISNUMBER(F849),(E849*(1+(F849/100))*G849),G849*E849)</f>
        <v>168.66800000000001</v>
      </c>
      <c r="I849" s="45">
        <f>IF(OR(A849="PM",A849="PZ",A849="PP"),H849,"")</f>
        <v>168.66800000000001</v>
      </c>
      <c r="J849" s="45" t="str">
        <f>IF(A849="S",H849,"")</f>
        <v/>
      </c>
      <c r="K849" s="35"/>
      <c r="L849" s="45" t="str">
        <f>IF(A849="M06",H849,"")</f>
        <v/>
      </c>
      <c r="M849" s="45" t="str">
        <f>IF(OR(A849="M02",A849="M25",A849="M01s"),H849,"")</f>
        <v/>
      </c>
      <c r="N849" s="18" t="e">
        <f>IF(A849="ZMP",E849*(1+(F849/100)),#REF!)</f>
        <v>#REF!</v>
      </c>
      <c r="O849" s="45" t="str">
        <f>IF(A849="M01e",H849,"")</f>
        <v/>
      </c>
    </row>
    <row r="850" spans="1:15" ht="12.75" outlineLevel="2" x14ac:dyDescent="0.2">
      <c r="A850" s="47"/>
      <c r="B850" s="48"/>
      <c r="C850" s="48"/>
      <c r="D850" s="49"/>
      <c r="E850" s="50"/>
      <c r="F850" s="51"/>
      <c r="G850" s="52"/>
      <c r="H850" s="53"/>
      <c r="I850" s="54"/>
      <c r="J850" s="54"/>
      <c r="K850" s="35"/>
      <c r="L850" s="54"/>
      <c r="M850" s="54"/>
      <c r="N850" s="19"/>
      <c r="O850" s="54"/>
    </row>
    <row r="851" spans="1:15" ht="12.75" x14ac:dyDescent="0.15">
      <c r="A851" s="27" t="s">
        <v>198</v>
      </c>
      <c r="B851" s="28" t="s">
        <v>7135</v>
      </c>
      <c r="C851" s="29" t="s">
        <v>7136</v>
      </c>
      <c r="D851" s="30" t="s">
        <v>201</v>
      </c>
      <c r="E851" s="31">
        <v>1</v>
      </c>
      <c r="F851" s="32"/>
      <c r="G851" s="33">
        <v>134.71</v>
      </c>
      <c r="H851" s="34">
        <f>G851</f>
        <v>134.71</v>
      </c>
      <c r="I851" s="35">
        <f>SUM(I852:I853)</f>
        <v>134.708</v>
      </c>
      <c r="J851" s="35">
        <f>SUM(J852:J853)</f>
        <v>0</v>
      </c>
      <c r="K851" s="35">
        <f t="shared" si="79"/>
        <v>134.708</v>
      </c>
      <c r="L851" s="35">
        <f>SUM(L852:L853)</f>
        <v>0</v>
      </c>
      <c r="M851" s="35">
        <f>SUM(M852:M853)</f>
        <v>0</v>
      </c>
      <c r="N851" s="15"/>
      <c r="O851" s="35">
        <f>SUM(O852:O853)</f>
        <v>0</v>
      </c>
    </row>
    <row r="852" spans="1:15" ht="12.75" outlineLevel="1" collapsed="1" x14ac:dyDescent="0.2">
      <c r="A852" s="38" t="s">
        <v>6725</v>
      </c>
      <c r="B852" s="39" t="s">
        <v>6726</v>
      </c>
      <c r="C852" s="39" t="s">
        <v>6727</v>
      </c>
      <c r="D852" s="40" t="s">
        <v>205</v>
      </c>
      <c r="E852" s="41">
        <v>0.23799999999999999</v>
      </c>
      <c r="F852" s="42"/>
      <c r="G852" s="43">
        <v>566</v>
      </c>
      <c r="H852" s="44">
        <f>IF(ISNUMBER(F852),(E852*(1+(F852/100))*G852),G852*E852)</f>
        <v>134.708</v>
      </c>
      <c r="I852" s="45">
        <f>IF(OR(A852="PM",A852="PZ",A852="PP"),H852,"")</f>
        <v>134.708</v>
      </c>
      <c r="J852" s="45" t="str">
        <f>IF(A852="S",H852,"")</f>
        <v/>
      </c>
      <c r="K852" s="35"/>
      <c r="L852" s="45" t="str">
        <f>IF(A852="M06",H852,"")</f>
        <v/>
      </c>
      <c r="M852" s="45" t="str">
        <f>IF(OR(A852="M02",A852="M25",A852="M01s"),H852,"")</f>
        <v/>
      </c>
      <c r="N852" s="18" t="e">
        <f>IF(A852="ZMP",E852*(1+(F852/100)),#REF!)</f>
        <v>#REF!</v>
      </c>
      <c r="O852" s="45" t="str">
        <f>IF(A852="M01e",H852,"")</f>
        <v/>
      </c>
    </row>
    <row r="853" spans="1:15" ht="12.75" outlineLevel="2" x14ac:dyDescent="0.2">
      <c r="A853" s="47"/>
      <c r="B853" s="48"/>
      <c r="C853" s="48"/>
      <c r="D853" s="49"/>
      <c r="E853" s="50"/>
      <c r="F853" s="51"/>
      <c r="G853" s="52"/>
      <c r="H853" s="53"/>
      <c r="I853" s="54"/>
      <c r="J853" s="54"/>
      <c r="K853" s="35"/>
      <c r="L853" s="54"/>
      <c r="M853" s="54"/>
      <c r="N853" s="19"/>
      <c r="O853" s="54"/>
    </row>
    <row r="854" spans="1:15" ht="12.75" x14ac:dyDescent="0.15">
      <c r="A854" s="27" t="s">
        <v>198</v>
      </c>
      <c r="B854" s="28" t="s">
        <v>7137</v>
      </c>
      <c r="C854" s="29" t="s">
        <v>7138</v>
      </c>
      <c r="D854" s="30" t="s">
        <v>201</v>
      </c>
      <c r="E854" s="31">
        <v>1</v>
      </c>
      <c r="F854" s="32"/>
      <c r="G854" s="33">
        <v>152.25</v>
      </c>
      <c r="H854" s="34">
        <f>G854</f>
        <v>152.25</v>
      </c>
      <c r="I854" s="35">
        <f>SUM(I855:I856)</f>
        <v>152.25400000000002</v>
      </c>
      <c r="J854" s="35">
        <f>SUM(J855:J856)</f>
        <v>0</v>
      </c>
      <c r="K854" s="35">
        <f t="shared" si="79"/>
        <v>152.25400000000002</v>
      </c>
      <c r="L854" s="35">
        <f>SUM(L855:L856)</f>
        <v>0</v>
      </c>
      <c r="M854" s="35">
        <f>SUM(M855:M856)</f>
        <v>0</v>
      </c>
      <c r="N854" s="15"/>
      <c r="O854" s="35">
        <f>SUM(O855:O856)</f>
        <v>0</v>
      </c>
    </row>
    <row r="855" spans="1:15" ht="12.75" outlineLevel="1" collapsed="1" x14ac:dyDescent="0.2">
      <c r="A855" s="38" t="s">
        <v>6725</v>
      </c>
      <c r="B855" s="39" t="s">
        <v>6726</v>
      </c>
      <c r="C855" s="39" t="s">
        <v>6727</v>
      </c>
      <c r="D855" s="40" t="s">
        <v>205</v>
      </c>
      <c r="E855" s="41">
        <v>0.26900000000000002</v>
      </c>
      <c r="F855" s="42"/>
      <c r="G855" s="43">
        <v>566</v>
      </c>
      <c r="H855" s="44">
        <f>IF(ISNUMBER(F855),(E855*(1+(F855/100))*G855),G855*E855)</f>
        <v>152.25400000000002</v>
      </c>
      <c r="I855" s="45">
        <f>IF(OR(A855="PM",A855="PZ",A855="PP"),H855,"")</f>
        <v>152.25400000000002</v>
      </c>
      <c r="J855" s="45" t="str">
        <f>IF(A855="S",H855,"")</f>
        <v/>
      </c>
      <c r="K855" s="35"/>
      <c r="L855" s="45" t="str">
        <f>IF(A855="M06",H855,"")</f>
        <v/>
      </c>
      <c r="M855" s="45" t="str">
        <f>IF(OR(A855="M02",A855="M25",A855="M01s"),H855,"")</f>
        <v/>
      </c>
      <c r="N855" s="18" t="e">
        <f>IF(A855="ZMP",E855*(1+(F855/100)),#REF!)</f>
        <v>#REF!</v>
      </c>
      <c r="O855" s="45" t="str">
        <f>IF(A855="M01e",H855,"")</f>
        <v/>
      </c>
    </row>
    <row r="856" spans="1:15" ht="12.75" outlineLevel="2" x14ac:dyDescent="0.2">
      <c r="A856" s="47"/>
      <c r="B856" s="48"/>
      <c r="C856" s="48"/>
      <c r="D856" s="49"/>
      <c r="E856" s="50"/>
      <c r="F856" s="51"/>
      <c r="G856" s="52"/>
      <c r="H856" s="53"/>
      <c r="I856" s="54"/>
      <c r="J856" s="54"/>
      <c r="K856" s="35"/>
      <c r="L856" s="54"/>
      <c r="M856" s="54"/>
      <c r="N856" s="19"/>
      <c r="O856" s="54"/>
    </row>
    <row r="857" spans="1:15" ht="12.75" x14ac:dyDescent="0.15">
      <c r="A857" s="27" t="s">
        <v>198</v>
      </c>
      <c r="B857" s="28" t="s">
        <v>7139</v>
      </c>
      <c r="C857" s="29" t="s">
        <v>7140</v>
      </c>
      <c r="D857" s="30" t="s">
        <v>201</v>
      </c>
      <c r="E857" s="31">
        <v>1</v>
      </c>
      <c r="F857" s="32"/>
      <c r="G857" s="33">
        <v>175.46</v>
      </c>
      <c r="H857" s="34">
        <f>G857</f>
        <v>175.46</v>
      </c>
      <c r="I857" s="35">
        <f>SUM(I858:I859)</f>
        <v>175.46</v>
      </c>
      <c r="J857" s="35">
        <f>SUM(J858:J859)</f>
        <v>0</v>
      </c>
      <c r="K857" s="35">
        <f t="shared" si="79"/>
        <v>175.46</v>
      </c>
      <c r="L857" s="35">
        <f>SUM(L858:L859)</f>
        <v>0</v>
      </c>
      <c r="M857" s="35">
        <f>SUM(M858:M859)</f>
        <v>0</v>
      </c>
      <c r="N857" s="15"/>
      <c r="O857" s="35">
        <f>SUM(O858:O859)</f>
        <v>0</v>
      </c>
    </row>
    <row r="858" spans="1:15" ht="12.75" outlineLevel="1" collapsed="1" x14ac:dyDescent="0.2">
      <c r="A858" s="38" t="s">
        <v>6725</v>
      </c>
      <c r="B858" s="39" t="s">
        <v>6726</v>
      </c>
      <c r="C858" s="39" t="s">
        <v>6727</v>
      </c>
      <c r="D858" s="40" t="s">
        <v>205</v>
      </c>
      <c r="E858" s="41">
        <v>0.31</v>
      </c>
      <c r="F858" s="42"/>
      <c r="G858" s="43">
        <v>566</v>
      </c>
      <c r="H858" s="44">
        <f>IF(ISNUMBER(F858),(E858*(1+(F858/100))*G858),G858*E858)</f>
        <v>175.46</v>
      </c>
      <c r="I858" s="45">
        <f>IF(OR(A858="PM",A858="PZ",A858="PP"),H858,"")</f>
        <v>175.46</v>
      </c>
      <c r="J858" s="45" t="str">
        <f>IF(A858="S",H858,"")</f>
        <v/>
      </c>
      <c r="K858" s="35"/>
      <c r="L858" s="45" t="str">
        <f>IF(A858="M06",H858,"")</f>
        <v/>
      </c>
      <c r="M858" s="45" t="str">
        <f>IF(OR(A858="M02",A858="M25",A858="M01s"),H858,"")</f>
        <v/>
      </c>
      <c r="N858" s="18" t="e">
        <f>IF(A858="ZMP",E858*(1+(F858/100)),#REF!)</f>
        <v>#REF!</v>
      </c>
      <c r="O858" s="45" t="str">
        <f>IF(A858="M01e",H858,"")</f>
        <v/>
      </c>
    </row>
    <row r="859" spans="1:15" ht="12.75" outlineLevel="2" x14ac:dyDescent="0.2">
      <c r="A859" s="47"/>
      <c r="B859" s="48"/>
      <c r="C859" s="48"/>
      <c r="D859" s="49"/>
      <c r="E859" s="50"/>
      <c r="F859" s="51"/>
      <c r="G859" s="52"/>
      <c r="H859" s="53"/>
      <c r="I859" s="54"/>
      <c r="J859" s="54"/>
      <c r="K859" s="35"/>
      <c r="L859" s="54"/>
      <c r="M859" s="54"/>
      <c r="N859" s="19"/>
      <c r="O859" s="54"/>
    </row>
    <row r="860" spans="1:15" ht="12.75" x14ac:dyDescent="0.15">
      <c r="A860" s="27" t="s">
        <v>198</v>
      </c>
      <c r="B860" s="28" t="s">
        <v>7141</v>
      </c>
      <c r="C860" s="29" t="s">
        <v>7142</v>
      </c>
      <c r="D860" s="30" t="s">
        <v>201</v>
      </c>
      <c r="E860" s="31">
        <v>1</v>
      </c>
      <c r="F860" s="32"/>
      <c r="G860" s="33">
        <v>205.46</v>
      </c>
      <c r="H860" s="34">
        <f>G860</f>
        <v>205.46</v>
      </c>
      <c r="I860" s="35">
        <f>SUM(I861:I862)</f>
        <v>205.458</v>
      </c>
      <c r="J860" s="35">
        <f>SUM(J861:J862)</f>
        <v>0</v>
      </c>
      <c r="K860" s="35">
        <f t="shared" si="79"/>
        <v>205.458</v>
      </c>
      <c r="L860" s="35">
        <f>SUM(L861:L862)</f>
        <v>0</v>
      </c>
      <c r="M860" s="35">
        <f>SUM(M861:M862)</f>
        <v>0</v>
      </c>
      <c r="N860" s="15"/>
      <c r="O860" s="35">
        <f>SUM(O861:O862)</f>
        <v>0</v>
      </c>
    </row>
    <row r="861" spans="1:15" ht="12.75" outlineLevel="1" collapsed="1" x14ac:dyDescent="0.2">
      <c r="A861" s="38" t="s">
        <v>6725</v>
      </c>
      <c r="B861" s="39" t="s">
        <v>6726</v>
      </c>
      <c r="C861" s="39" t="s">
        <v>6727</v>
      </c>
      <c r="D861" s="40" t="s">
        <v>205</v>
      </c>
      <c r="E861" s="41">
        <v>0.36299999999999999</v>
      </c>
      <c r="F861" s="42"/>
      <c r="G861" s="43">
        <v>566</v>
      </c>
      <c r="H861" s="44">
        <f>IF(ISNUMBER(F861),(E861*(1+(F861/100))*G861),G861*E861)</f>
        <v>205.458</v>
      </c>
      <c r="I861" s="45">
        <f>IF(OR(A861="PM",A861="PZ",A861="PP"),H861,"")</f>
        <v>205.458</v>
      </c>
      <c r="J861" s="45" t="str">
        <f>IF(A861="S",H861,"")</f>
        <v/>
      </c>
      <c r="K861" s="35"/>
      <c r="L861" s="45" t="str">
        <f>IF(A861="M06",H861,"")</f>
        <v/>
      </c>
      <c r="M861" s="45" t="str">
        <f>IF(OR(A861="M02",A861="M25",A861="M01s"),H861,"")</f>
        <v/>
      </c>
      <c r="N861" s="18" t="e">
        <f>IF(A861="ZMP",E861*(1+(F861/100)),#REF!)</f>
        <v>#REF!</v>
      </c>
      <c r="O861" s="45" t="str">
        <f>IF(A861="M01e",H861,"")</f>
        <v/>
      </c>
    </row>
    <row r="862" spans="1:15" ht="12.75" outlineLevel="2" x14ac:dyDescent="0.2">
      <c r="A862" s="47"/>
      <c r="B862" s="48"/>
      <c r="C862" s="48"/>
      <c r="D862" s="49"/>
      <c r="E862" s="50"/>
      <c r="F862" s="51"/>
      <c r="G862" s="52"/>
      <c r="H862" s="53"/>
      <c r="I862" s="54"/>
      <c r="J862" s="54"/>
      <c r="K862" s="35"/>
      <c r="L862" s="54"/>
      <c r="M862" s="54"/>
      <c r="N862" s="19"/>
      <c r="O862" s="54"/>
    </row>
    <row r="863" spans="1:15" ht="12.75" x14ac:dyDescent="0.15">
      <c r="A863" s="27" t="s">
        <v>198</v>
      </c>
      <c r="B863" s="28" t="s">
        <v>7143</v>
      </c>
      <c r="C863" s="29" t="s">
        <v>7144</v>
      </c>
      <c r="D863" s="30" t="s">
        <v>201</v>
      </c>
      <c r="E863" s="31">
        <v>1</v>
      </c>
      <c r="F863" s="32"/>
      <c r="G863" s="33">
        <v>315.83</v>
      </c>
      <c r="H863" s="34">
        <f>G863</f>
        <v>315.83</v>
      </c>
      <c r="I863" s="35">
        <f>SUM(I864:I865)</f>
        <v>315.82800000000003</v>
      </c>
      <c r="J863" s="35">
        <f>SUM(J864:J865)</f>
        <v>0</v>
      </c>
      <c r="K863" s="35">
        <f t="shared" si="79"/>
        <v>315.82800000000003</v>
      </c>
      <c r="L863" s="35">
        <f>SUM(L864:L865)</f>
        <v>0</v>
      </c>
      <c r="M863" s="35">
        <f>SUM(M864:M865)</f>
        <v>0</v>
      </c>
      <c r="N863" s="15"/>
      <c r="O863" s="35">
        <f>SUM(O864:O865)</f>
        <v>0</v>
      </c>
    </row>
    <row r="864" spans="1:15" ht="12.75" outlineLevel="1" collapsed="1" x14ac:dyDescent="0.2">
      <c r="A864" s="38" t="s">
        <v>6725</v>
      </c>
      <c r="B864" s="39" t="s">
        <v>6726</v>
      </c>
      <c r="C864" s="39" t="s">
        <v>6727</v>
      </c>
      <c r="D864" s="40" t="s">
        <v>205</v>
      </c>
      <c r="E864" s="41">
        <v>0.55800000000000005</v>
      </c>
      <c r="F864" s="42"/>
      <c r="G864" s="43">
        <v>566</v>
      </c>
      <c r="H864" s="44">
        <f>IF(ISNUMBER(F864),(E864*(1+(F864/100))*G864),G864*E864)</f>
        <v>315.82800000000003</v>
      </c>
      <c r="I864" s="45">
        <f>IF(OR(A864="PM",A864="PZ",A864="PP"),H864,"")</f>
        <v>315.82800000000003</v>
      </c>
      <c r="J864" s="45" t="str">
        <f>IF(A864="S",H864,"")</f>
        <v/>
      </c>
      <c r="K864" s="35"/>
      <c r="L864" s="45" t="str">
        <f>IF(A864="M06",H864,"")</f>
        <v/>
      </c>
      <c r="M864" s="45" t="str">
        <f>IF(OR(A864="M02",A864="M25",A864="M01s"),H864,"")</f>
        <v/>
      </c>
      <c r="N864" s="18" t="e">
        <f>IF(A864="ZMP",E864*(1+(F864/100)),#REF!)</f>
        <v>#REF!</v>
      </c>
      <c r="O864" s="45" t="str">
        <f>IF(A864="M01e",H864,"")</f>
        <v/>
      </c>
    </row>
    <row r="865" spans="1:15" ht="12.75" outlineLevel="2" x14ac:dyDescent="0.2">
      <c r="A865" s="47"/>
      <c r="B865" s="48"/>
      <c r="C865" s="48"/>
      <c r="D865" s="49"/>
      <c r="E865" s="50"/>
      <c r="F865" s="51"/>
      <c r="G865" s="52"/>
      <c r="H865" s="53"/>
      <c r="I865" s="54"/>
      <c r="J865" s="54"/>
      <c r="K865" s="35"/>
      <c r="L865" s="54"/>
      <c r="M865" s="54"/>
      <c r="N865" s="19"/>
      <c r="O865" s="54"/>
    </row>
    <row r="866" spans="1:15" ht="12.75" x14ac:dyDescent="0.15">
      <c r="A866" s="27" t="s">
        <v>198</v>
      </c>
      <c r="B866" s="28" t="s">
        <v>7145</v>
      </c>
      <c r="C866" s="29" t="s">
        <v>7146</v>
      </c>
      <c r="D866" s="30" t="s">
        <v>201</v>
      </c>
      <c r="E866" s="31">
        <v>1</v>
      </c>
      <c r="F866" s="32"/>
      <c r="G866" s="33">
        <v>366.2</v>
      </c>
      <c r="H866" s="34">
        <f>G866</f>
        <v>366.2</v>
      </c>
      <c r="I866" s="35">
        <f>SUM(I867:I868)</f>
        <v>366.202</v>
      </c>
      <c r="J866" s="35">
        <f>SUM(J867:J868)</f>
        <v>0</v>
      </c>
      <c r="K866" s="35">
        <f t="shared" si="79"/>
        <v>366.202</v>
      </c>
      <c r="L866" s="35">
        <f>SUM(L867:L868)</f>
        <v>0</v>
      </c>
      <c r="M866" s="35">
        <f>SUM(M867:M868)</f>
        <v>0</v>
      </c>
      <c r="N866" s="15"/>
      <c r="O866" s="35">
        <f>SUM(O867:O868)</f>
        <v>0</v>
      </c>
    </row>
    <row r="867" spans="1:15" ht="12.75" outlineLevel="1" collapsed="1" x14ac:dyDescent="0.2">
      <c r="A867" s="38" t="s">
        <v>6725</v>
      </c>
      <c r="B867" s="39" t="s">
        <v>6726</v>
      </c>
      <c r="C867" s="39" t="s">
        <v>6727</v>
      </c>
      <c r="D867" s="40" t="s">
        <v>205</v>
      </c>
      <c r="E867" s="41">
        <v>0.64700000000000002</v>
      </c>
      <c r="F867" s="42"/>
      <c r="G867" s="43">
        <v>566</v>
      </c>
      <c r="H867" s="44">
        <f>IF(ISNUMBER(F867),(E867*(1+(F867/100))*G867),G867*E867)</f>
        <v>366.202</v>
      </c>
      <c r="I867" s="45">
        <f>IF(OR(A867="PM",A867="PZ",A867="PP"),H867,"")</f>
        <v>366.202</v>
      </c>
      <c r="J867" s="45" t="str">
        <f>IF(A867="S",H867,"")</f>
        <v/>
      </c>
      <c r="K867" s="35"/>
      <c r="L867" s="45" t="str">
        <f>IF(A867="M06",H867,"")</f>
        <v/>
      </c>
      <c r="M867" s="45" t="str">
        <f>IF(OR(A867="M02",A867="M25",A867="M01s"),H867,"")</f>
        <v/>
      </c>
      <c r="N867" s="18" t="e">
        <f>IF(A867="ZMP",E867*(1+(F867/100)),#REF!)</f>
        <v>#REF!</v>
      </c>
      <c r="O867" s="45" t="str">
        <f>IF(A867="M01e",H867,"")</f>
        <v/>
      </c>
    </row>
    <row r="868" spans="1:15" ht="12.75" outlineLevel="2" x14ac:dyDescent="0.2">
      <c r="A868" s="47"/>
      <c r="B868" s="48"/>
      <c r="C868" s="48"/>
      <c r="D868" s="49"/>
      <c r="E868" s="50"/>
      <c r="F868" s="51"/>
      <c r="G868" s="52"/>
      <c r="H868" s="53"/>
      <c r="I868" s="54"/>
      <c r="J868" s="54"/>
      <c r="K868" s="35"/>
      <c r="L868" s="54"/>
      <c r="M868" s="54"/>
      <c r="N868" s="19"/>
      <c r="O868" s="54"/>
    </row>
    <row r="869" spans="1:15" ht="12.75" x14ac:dyDescent="0.15">
      <c r="A869" s="27" t="s">
        <v>198</v>
      </c>
      <c r="B869" s="28" t="s">
        <v>7147</v>
      </c>
      <c r="C869" s="29" t="s">
        <v>7148</v>
      </c>
      <c r="D869" s="30" t="s">
        <v>201</v>
      </c>
      <c r="E869" s="31">
        <v>1</v>
      </c>
      <c r="F869" s="32"/>
      <c r="G869" s="33">
        <v>431.29</v>
      </c>
      <c r="H869" s="34">
        <f>G869</f>
        <v>431.29</v>
      </c>
      <c r="I869" s="35">
        <f>SUM(I870:I871)</f>
        <v>431.29200000000003</v>
      </c>
      <c r="J869" s="35">
        <f>SUM(J870:J871)</f>
        <v>0</v>
      </c>
      <c r="K869" s="35">
        <f t="shared" si="79"/>
        <v>431.29200000000003</v>
      </c>
      <c r="L869" s="35">
        <f>SUM(L870:L871)</f>
        <v>0</v>
      </c>
      <c r="M869" s="35">
        <f>SUM(M870:M871)</f>
        <v>0</v>
      </c>
      <c r="N869" s="15"/>
      <c r="O869" s="35">
        <f>SUM(O870:O871)</f>
        <v>0</v>
      </c>
    </row>
    <row r="870" spans="1:15" ht="12.75" outlineLevel="1" collapsed="1" x14ac:dyDescent="0.2">
      <c r="A870" s="38" t="s">
        <v>6725</v>
      </c>
      <c r="B870" s="39" t="s">
        <v>6726</v>
      </c>
      <c r="C870" s="39" t="s">
        <v>6727</v>
      </c>
      <c r="D870" s="40" t="s">
        <v>205</v>
      </c>
      <c r="E870" s="41">
        <v>0.76200000000000001</v>
      </c>
      <c r="F870" s="42"/>
      <c r="G870" s="43">
        <v>566</v>
      </c>
      <c r="H870" s="44">
        <f>IF(ISNUMBER(F870),(E870*(1+(F870/100))*G870),G870*E870)</f>
        <v>431.29200000000003</v>
      </c>
      <c r="I870" s="45">
        <f>IF(OR(A870="PM",A870="PZ",A870="PP"),H870,"")</f>
        <v>431.29200000000003</v>
      </c>
      <c r="J870" s="45" t="str">
        <f>IF(A870="S",H870,"")</f>
        <v/>
      </c>
      <c r="K870" s="35"/>
      <c r="L870" s="45" t="str">
        <f>IF(A870="M06",H870,"")</f>
        <v/>
      </c>
      <c r="M870" s="45" t="str">
        <f>IF(OR(A870="M02",A870="M25",A870="M01s"),H870,"")</f>
        <v/>
      </c>
      <c r="N870" s="18" t="e">
        <f>IF(A870="ZMP",E870*(1+(F870/100)),#REF!)</f>
        <v>#REF!</v>
      </c>
      <c r="O870" s="45" t="str">
        <f>IF(A870="M01e",H870,"")</f>
        <v/>
      </c>
    </row>
    <row r="871" spans="1:15" ht="12.75" outlineLevel="2" x14ac:dyDescent="0.2">
      <c r="A871" s="47"/>
      <c r="B871" s="48"/>
      <c r="C871" s="48"/>
      <c r="D871" s="49"/>
      <c r="E871" s="50"/>
      <c r="F871" s="51"/>
      <c r="G871" s="52"/>
      <c r="H871" s="53"/>
      <c r="I871" s="54"/>
      <c r="J871" s="54"/>
      <c r="K871" s="35"/>
      <c r="L871" s="54"/>
      <c r="M871" s="54"/>
      <c r="N871" s="19"/>
      <c r="O871" s="54"/>
    </row>
    <row r="872" spans="1:15" ht="12.75" x14ac:dyDescent="0.15">
      <c r="A872" s="27" t="s">
        <v>198</v>
      </c>
      <c r="B872" s="28" t="s">
        <v>7149</v>
      </c>
      <c r="C872" s="29" t="s">
        <v>7150</v>
      </c>
      <c r="D872" s="30" t="s">
        <v>201</v>
      </c>
      <c r="E872" s="31">
        <v>1</v>
      </c>
      <c r="F872" s="32"/>
      <c r="G872" s="33">
        <v>165.27</v>
      </c>
      <c r="H872" s="34">
        <f>G872</f>
        <v>165.27</v>
      </c>
      <c r="I872" s="35">
        <f>SUM(I873:I874)</f>
        <v>165.27199999999999</v>
      </c>
      <c r="J872" s="35">
        <f>SUM(J873:J874)</f>
        <v>0</v>
      </c>
      <c r="K872" s="35">
        <f t="shared" si="79"/>
        <v>165.27199999999999</v>
      </c>
      <c r="L872" s="35">
        <f>SUM(L873:L874)</f>
        <v>0</v>
      </c>
      <c r="M872" s="35">
        <f>SUM(M873:M874)</f>
        <v>0</v>
      </c>
      <c r="N872" s="15"/>
      <c r="O872" s="35">
        <f>SUM(O873:O874)</f>
        <v>0</v>
      </c>
    </row>
    <row r="873" spans="1:15" ht="12.75" outlineLevel="1" collapsed="1" x14ac:dyDescent="0.2">
      <c r="A873" s="38" t="s">
        <v>6725</v>
      </c>
      <c r="B873" s="39" t="s">
        <v>6726</v>
      </c>
      <c r="C873" s="39" t="s">
        <v>6727</v>
      </c>
      <c r="D873" s="40" t="s">
        <v>205</v>
      </c>
      <c r="E873" s="41">
        <v>0.29199999999999998</v>
      </c>
      <c r="F873" s="42"/>
      <c r="G873" s="43">
        <v>566</v>
      </c>
      <c r="H873" s="44">
        <f>IF(ISNUMBER(F873),(E873*(1+(F873/100))*G873),G873*E873)</f>
        <v>165.27199999999999</v>
      </c>
      <c r="I873" s="45">
        <f>IF(OR(A873="PM",A873="PZ",A873="PP"),H873,"")</f>
        <v>165.27199999999999</v>
      </c>
      <c r="J873" s="45" t="str">
        <f>IF(A873="S",H873,"")</f>
        <v/>
      </c>
      <c r="K873" s="35"/>
      <c r="L873" s="45" t="str">
        <f>IF(A873="M06",H873,"")</f>
        <v/>
      </c>
      <c r="M873" s="45" t="str">
        <f>IF(OR(A873="M02",A873="M25",A873="M01s"),H873,"")</f>
        <v/>
      </c>
      <c r="N873" s="18" t="e">
        <f>IF(A873="ZMP",E873*(1+(F873/100)),#REF!)</f>
        <v>#REF!</v>
      </c>
      <c r="O873" s="45" t="str">
        <f>IF(A873="M01e",H873,"")</f>
        <v/>
      </c>
    </row>
    <row r="874" spans="1:15" ht="12.75" outlineLevel="2" x14ac:dyDescent="0.2">
      <c r="A874" s="47"/>
      <c r="B874" s="48"/>
      <c r="C874" s="48"/>
      <c r="D874" s="49"/>
      <c r="E874" s="50"/>
      <c r="F874" s="51"/>
      <c r="G874" s="52"/>
      <c r="H874" s="53"/>
      <c r="I874" s="54"/>
      <c r="J874" s="54"/>
      <c r="K874" s="35"/>
      <c r="L874" s="54"/>
      <c r="M874" s="54"/>
      <c r="N874" s="19"/>
      <c r="O874" s="54"/>
    </row>
    <row r="875" spans="1:15" ht="12.75" x14ac:dyDescent="0.15">
      <c r="A875" s="27" t="s">
        <v>198</v>
      </c>
      <c r="B875" s="28" t="s">
        <v>7151</v>
      </c>
      <c r="C875" s="29" t="s">
        <v>7152</v>
      </c>
      <c r="D875" s="30" t="s">
        <v>201</v>
      </c>
      <c r="E875" s="31">
        <v>1</v>
      </c>
      <c r="F875" s="32"/>
      <c r="G875" s="33">
        <v>187.35</v>
      </c>
      <c r="H875" s="34">
        <f>G875</f>
        <v>187.35</v>
      </c>
      <c r="I875" s="35">
        <f>SUM(I876:I877)</f>
        <v>187.346</v>
      </c>
      <c r="J875" s="35">
        <f>SUM(J876:J877)</f>
        <v>0</v>
      </c>
      <c r="K875" s="35">
        <f t="shared" si="79"/>
        <v>187.346</v>
      </c>
      <c r="L875" s="35">
        <f>SUM(L876:L877)</f>
        <v>0</v>
      </c>
      <c r="M875" s="35">
        <f>SUM(M876:M877)</f>
        <v>0</v>
      </c>
      <c r="N875" s="15"/>
      <c r="O875" s="35">
        <f>SUM(O876:O877)</f>
        <v>0</v>
      </c>
    </row>
    <row r="876" spans="1:15" ht="12.75" outlineLevel="1" collapsed="1" x14ac:dyDescent="0.2">
      <c r="A876" s="38" t="s">
        <v>6725</v>
      </c>
      <c r="B876" s="39" t="s">
        <v>6726</v>
      </c>
      <c r="C876" s="39" t="s">
        <v>6727</v>
      </c>
      <c r="D876" s="40" t="s">
        <v>205</v>
      </c>
      <c r="E876" s="41">
        <v>0.33100000000000002</v>
      </c>
      <c r="F876" s="42"/>
      <c r="G876" s="43">
        <v>566</v>
      </c>
      <c r="H876" s="44">
        <f>IF(ISNUMBER(F876),(E876*(1+(F876/100))*G876),G876*E876)</f>
        <v>187.346</v>
      </c>
      <c r="I876" s="45">
        <f>IF(OR(A876="PM",A876="PZ",A876="PP"),H876,"")</f>
        <v>187.346</v>
      </c>
      <c r="J876" s="45" t="str">
        <f>IF(A876="S",H876,"")</f>
        <v/>
      </c>
      <c r="K876" s="35"/>
      <c r="L876" s="45" t="str">
        <f>IF(A876="M06",H876,"")</f>
        <v/>
      </c>
      <c r="M876" s="45" t="str">
        <f>IF(OR(A876="M02",A876="M25",A876="M01s"),H876,"")</f>
        <v/>
      </c>
      <c r="N876" s="18" t="e">
        <f>IF(A876="ZMP",E876*(1+(F876/100)),#REF!)</f>
        <v>#REF!</v>
      </c>
      <c r="O876" s="45" t="str">
        <f>IF(A876="M01e",H876,"")</f>
        <v/>
      </c>
    </row>
    <row r="877" spans="1:15" ht="12.75" outlineLevel="2" x14ac:dyDescent="0.2">
      <c r="A877" s="47"/>
      <c r="B877" s="48"/>
      <c r="C877" s="48"/>
      <c r="D877" s="49"/>
      <c r="E877" s="50"/>
      <c r="F877" s="51"/>
      <c r="G877" s="52"/>
      <c r="H877" s="53"/>
      <c r="I877" s="54"/>
      <c r="J877" s="54"/>
      <c r="K877" s="35"/>
      <c r="L877" s="54"/>
      <c r="M877" s="54"/>
      <c r="N877" s="19"/>
      <c r="O877" s="54"/>
    </row>
    <row r="878" spans="1:15" ht="12.75" x14ac:dyDescent="0.15">
      <c r="A878" s="27" t="s">
        <v>198</v>
      </c>
      <c r="B878" s="28" t="s">
        <v>7153</v>
      </c>
      <c r="C878" s="29" t="s">
        <v>7154</v>
      </c>
      <c r="D878" s="30" t="s">
        <v>201</v>
      </c>
      <c r="E878" s="31">
        <v>1</v>
      </c>
      <c r="F878" s="32"/>
      <c r="G878" s="33">
        <v>216.78</v>
      </c>
      <c r="H878" s="34">
        <f>G878</f>
        <v>216.78</v>
      </c>
      <c r="I878" s="35">
        <f>SUM(I879:I880)</f>
        <v>216.77799999999999</v>
      </c>
      <c r="J878" s="35">
        <f>SUM(J879:J880)</f>
        <v>0</v>
      </c>
      <c r="K878" s="35">
        <f t="shared" si="79"/>
        <v>216.77799999999999</v>
      </c>
      <c r="L878" s="35">
        <f>SUM(L879:L880)</f>
        <v>0</v>
      </c>
      <c r="M878" s="35">
        <f>SUM(M879:M880)</f>
        <v>0</v>
      </c>
      <c r="N878" s="15"/>
      <c r="O878" s="35">
        <f>SUM(O879:O880)</f>
        <v>0</v>
      </c>
    </row>
    <row r="879" spans="1:15" ht="12.75" outlineLevel="1" collapsed="1" x14ac:dyDescent="0.2">
      <c r="A879" s="38" t="s">
        <v>6725</v>
      </c>
      <c r="B879" s="39" t="s">
        <v>6726</v>
      </c>
      <c r="C879" s="39" t="s">
        <v>6727</v>
      </c>
      <c r="D879" s="40" t="s">
        <v>205</v>
      </c>
      <c r="E879" s="41">
        <v>0.38300000000000001</v>
      </c>
      <c r="F879" s="42"/>
      <c r="G879" s="43">
        <v>566</v>
      </c>
      <c r="H879" s="44">
        <f>IF(ISNUMBER(F879),(E879*(1+(F879/100))*G879),G879*E879)</f>
        <v>216.77799999999999</v>
      </c>
      <c r="I879" s="45">
        <f>IF(OR(A879="PM",A879="PZ",A879="PP"),H879,"")</f>
        <v>216.77799999999999</v>
      </c>
      <c r="J879" s="45" t="str">
        <f>IF(A879="S",H879,"")</f>
        <v/>
      </c>
      <c r="K879" s="35"/>
      <c r="L879" s="45" t="str">
        <f>IF(A879="M06",H879,"")</f>
        <v/>
      </c>
      <c r="M879" s="45" t="str">
        <f>IF(OR(A879="M02",A879="M25",A879="M01s"),H879,"")</f>
        <v/>
      </c>
      <c r="N879" s="18" t="e">
        <f>IF(A879="ZMP",E879*(1+(F879/100)),#REF!)</f>
        <v>#REF!</v>
      </c>
      <c r="O879" s="45" t="str">
        <f>IF(A879="M01e",H879,"")</f>
        <v/>
      </c>
    </row>
    <row r="880" spans="1:15" ht="12.75" outlineLevel="2" x14ac:dyDescent="0.2">
      <c r="A880" s="47"/>
      <c r="B880" s="48"/>
      <c r="C880" s="48"/>
      <c r="D880" s="49"/>
      <c r="E880" s="50"/>
      <c r="F880" s="51"/>
      <c r="G880" s="52"/>
      <c r="H880" s="53"/>
      <c r="I880" s="54"/>
      <c r="J880" s="54"/>
      <c r="K880" s="35"/>
      <c r="L880" s="54"/>
      <c r="M880" s="54"/>
      <c r="N880" s="19"/>
      <c r="O880" s="54"/>
    </row>
    <row r="881" spans="1:15" ht="12.75" x14ac:dyDescent="0.15">
      <c r="A881" s="27" t="s">
        <v>198</v>
      </c>
      <c r="B881" s="28" t="s">
        <v>7155</v>
      </c>
      <c r="C881" s="29" t="s">
        <v>7156</v>
      </c>
      <c r="D881" s="30" t="s">
        <v>201</v>
      </c>
      <c r="E881" s="31">
        <v>1</v>
      </c>
      <c r="F881" s="32"/>
      <c r="G881" s="33">
        <v>253.57</v>
      </c>
      <c r="H881" s="34">
        <f>G881</f>
        <v>253.57</v>
      </c>
      <c r="I881" s="35">
        <f>SUM(I882:I883)</f>
        <v>253.56800000000001</v>
      </c>
      <c r="J881" s="35">
        <f>SUM(J882:J883)</f>
        <v>0</v>
      </c>
      <c r="K881" s="35">
        <f t="shared" si="79"/>
        <v>253.56800000000001</v>
      </c>
      <c r="L881" s="35">
        <f>SUM(L882:L883)</f>
        <v>0</v>
      </c>
      <c r="M881" s="35">
        <f>SUM(M882:M883)</f>
        <v>0</v>
      </c>
      <c r="N881" s="15"/>
      <c r="O881" s="35">
        <f>SUM(O882:O883)</f>
        <v>0</v>
      </c>
    </row>
    <row r="882" spans="1:15" ht="12.75" outlineLevel="1" collapsed="1" x14ac:dyDescent="0.2">
      <c r="A882" s="38" t="s">
        <v>6725</v>
      </c>
      <c r="B882" s="39" t="s">
        <v>6726</v>
      </c>
      <c r="C882" s="39" t="s">
        <v>6727</v>
      </c>
      <c r="D882" s="40" t="s">
        <v>205</v>
      </c>
      <c r="E882" s="41">
        <v>0.44800000000000001</v>
      </c>
      <c r="F882" s="42"/>
      <c r="G882" s="43">
        <v>566</v>
      </c>
      <c r="H882" s="44">
        <f>IF(ISNUMBER(F882),(E882*(1+(F882/100))*G882),G882*E882)</f>
        <v>253.56800000000001</v>
      </c>
      <c r="I882" s="45">
        <f>IF(OR(A882="PM",A882="PZ",A882="PP"),H882,"")</f>
        <v>253.56800000000001</v>
      </c>
      <c r="J882" s="45" t="str">
        <f>IF(A882="S",H882,"")</f>
        <v/>
      </c>
      <c r="K882" s="35"/>
      <c r="L882" s="45" t="str">
        <f>IF(A882="M06",H882,"")</f>
        <v/>
      </c>
      <c r="M882" s="45" t="str">
        <f>IF(OR(A882="M02",A882="M25",A882="M01s"),H882,"")</f>
        <v/>
      </c>
      <c r="N882" s="18" t="e">
        <f>IF(A882="ZMP",E882*(1+(F882/100)),#REF!)</f>
        <v>#REF!</v>
      </c>
      <c r="O882" s="45" t="str">
        <f>IF(A882="M01e",H882,"")</f>
        <v/>
      </c>
    </row>
    <row r="883" spans="1:15" ht="12.75" outlineLevel="2" x14ac:dyDescent="0.2">
      <c r="A883" s="47"/>
      <c r="B883" s="48"/>
      <c r="C883" s="48"/>
      <c r="D883" s="49"/>
      <c r="E883" s="50"/>
      <c r="F883" s="51"/>
      <c r="G883" s="52"/>
      <c r="H883" s="53"/>
      <c r="I883" s="54"/>
      <c r="J883" s="54"/>
      <c r="K883" s="35"/>
      <c r="L883" s="54"/>
      <c r="M883" s="54"/>
      <c r="N883" s="19"/>
      <c r="O883" s="54"/>
    </row>
    <row r="884" spans="1:15" ht="12.75" x14ac:dyDescent="0.15">
      <c r="A884" s="27" t="s">
        <v>198</v>
      </c>
      <c r="B884" s="28" t="s">
        <v>7157</v>
      </c>
      <c r="C884" s="29" t="s">
        <v>7158</v>
      </c>
      <c r="D884" s="30" t="s">
        <v>201</v>
      </c>
      <c r="E884" s="31">
        <v>1</v>
      </c>
      <c r="F884" s="32"/>
      <c r="G884" s="33">
        <v>130.18</v>
      </c>
      <c r="H884" s="34">
        <f>G884</f>
        <v>130.18</v>
      </c>
      <c r="I884" s="35">
        <f>SUM(I885:I886)</f>
        <v>130.18</v>
      </c>
      <c r="J884" s="35">
        <f>SUM(J885:J886)</f>
        <v>0</v>
      </c>
      <c r="K884" s="35">
        <f t="shared" si="79"/>
        <v>130.18</v>
      </c>
      <c r="L884" s="35">
        <f>SUM(L885:L886)</f>
        <v>0</v>
      </c>
      <c r="M884" s="35">
        <f>SUM(M885:M886)</f>
        <v>0</v>
      </c>
      <c r="N884" s="15"/>
      <c r="O884" s="35">
        <f>SUM(O885:O886)</f>
        <v>0</v>
      </c>
    </row>
    <row r="885" spans="1:15" ht="12.75" outlineLevel="1" collapsed="1" x14ac:dyDescent="0.2">
      <c r="A885" s="38" t="s">
        <v>6725</v>
      </c>
      <c r="B885" s="39" t="s">
        <v>6726</v>
      </c>
      <c r="C885" s="39" t="s">
        <v>6727</v>
      </c>
      <c r="D885" s="40" t="s">
        <v>205</v>
      </c>
      <c r="E885" s="41">
        <v>0.23</v>
      </c>
      <c r="F885" s="42"/>
      <c r="G885" s="43">
        <v>566</v>
      </c>
      <c r="H885" s="44">
        <f>IF(ISNUMBER(F885),(E885*(1+(F885/100))*G885),G885*E885)</f>
        <v>130.18</v>
      </c>
      <c r="I885" s="45">
        <f>IF(OR(A885="PM",A885="PZ",A885="PP"),H885,"")</f>
        <v>130.18</v>
      </c>
      <c r="J885" s="45" t="str">
        <f>IF(A885="S",H885,"")</f>
        <v/>
      </c>
      <c r="K885" s="35"/>
      <c r="L885" s="45" t="str">
        <f>IF(A885="M06",H885,"")</f>
        <v/>
      </c>
      <c r="M885" s="45" t="str">
        <f>IF(OR(A885="M02",A885="M25",A885="M01s"),H885,"")</f>
        <v/>
      </c>
      <c r="N885" s="18" t="e">
        <f>IF(A885="ZMP",E885*(1+(F885/100)),#REF!)</f>
        <v>#REF!</v>
      </c>
      <c r="O885" s="45" t="str">
        <f>IF(A885="M01e",H885,"")</f>
        <v/>
      </c>
    </row>
    <row r="886" spans="1:15" ht="12.75" outlineLevel="2" x14ac:dyDescent="0.2">
      <c r="A886" s="47"/>
      <c r="B886" s="48"/>
      <c r="C886" s="48"/>
      <c r="D886" s="49"/>
      <c r="E886" s="50"/>
      <c r="F886" s="51"/>
      <c r="G886" s="52"/>
      <c r="H886" s="53"/>
      <c r="I886" s="54"/>
      <c r="J886" s="54"/>
      <c r="K886" s="35"/>
      <c r="L886" s="54"/>
      <c r="M886" s="54"/>
      <c r="N886" s="19"/>
      <c r="O886" s="54"/>
    </row>
    <row r="887" spans="1:15" ht="12.75" x14ac:dyDescent="0.15">
      <c r="A887" s="27" t="s">
        <v>198</v>
      </c>
      <c r="B887" s="28" t="s">
        <v>7159</v>
      </c>
      <c r="C887" s="29" t="s">
        <v>7160</v>
      </c>
      <c r="D887" s="30" t="s">
        <v>201</v>
      </c>
      <c r="E887" s="31">
        <v>1</v>
      </c>
      <c r="F887" s="32"/>
      <c r="G887" s="33">
        <v>151.12</v>
      </c>
      <c r="H887" s="34">
        <f>G887</f>
        <v>151.12</v>
      </c>
      <c r="I887" s="35">
        <f>SUM(I888:I889)</f>
        <v>151.12200000000001</v>
      </c>
      <c r="J887" s="35">
        <f>SUM(J888:J889)</f>
        <v>0</v>
      </c>
      <c r="K887" s="35">
        <f t="shared" si="79"/>
        <v>151.12200000000001</v>
      </c>
      <c r="L887" s="35">
        <f>SUM(L888:L889)</f>
        <v>0</v>
      </c>
      <c r="M887" s="35">
        <f>SUM(M888:M889)</f>
        <v>0</v>
      </c>
      <c r="N887" s="15"/>
      <c r="O887" s="35">
        <f>SUM(O888:O889)</f>
        <v>0</v>
      </c>
    </row>
    <row r="888" spans="1:15" ht="12.75" outlineLevel="1" collapsed="1" x14ac:dyDescent="0.2">
      <c r="A888" s="38" t="s">
        <v>6725</v>
      </c>
      <c r="B888" s="39" t="s">
        <v>6726</v>
      </c>
      <c r="C888" s="39" t="s">
        <v>6727</v>
      </c>
      <c r="D888" s="40" t="s">
        <v>205</v>
      </c>
      <c r="E888" s="41">
        <v>0.26700000000000002</v>
      </c>
      <c r="F888" s="42"/>
      <c r="G888" s="43">
        <v>566</v>
      </c>
      <c r="H888" s="44">
        <f>IF(ISNUMBER(F888),(E888*(1+(F888/100))*G888),G888*E888)</f>
        <v>151.12200000000001</v>
      </c>
      <c r="I888" s="45">
        <f>IF(OR(A888="PM",A888="PZ",A888="PP"),H888,"")</f>
        <v>151.12200000000001</v>
      </c>
      <c r="J888" s="45" t="str">
        <f>IF(A888="S",H888,"")</f>
        <v/>
      </c>
      <c r="K888" s="35"/>
      <c r="L888" s="45" t="str">
        <f>IF(A888="M06",H888,"")</f>
        <v/>
      </c>
      <c r="M888" s="45" t="str">
        <f>IF(OR(A888="M02",A888="M25",A888="M01s"),H888,"")</f>
        <v/>
      </c>
      <c r="N888" s="18" t="e">
        <f>IF(A888="ZMP",E888*(1+(F888/100)),#REF!)</f>
        <v>#REF!</v>
      </c>
      <c r="O888" s="45" t="str">
        <f>IF(A888="M01e",H888,"")</f>
        <v/>
      </c>
    </row>
    <row r="889" spans="1:15" ht="12.75" outlineLevel="2" x14ac:dyDescent="0.2">
      <c r="A889" s="47"/>
      <c r="B889" s="48"/>
      <c r="C889" s="48"/>
      <c r="D889" s="49"/>
      <c r="E889" s="50"/>
      <c r="F889" s="51"/>
      <c r="G889" s="52"/>
      <c r="H889" s="53"/>
      <c r="I889" s="54"/>
      <c r="J889" s="54"/>
      <c r="K889" s="35"/>
      <c r="L889" s="54"/>
      <c r="M889" s="54"/>
      <c r="N889" s="19"/>
      <c r="O889" s="54"/>
    </row>
    <row r="890" spans="1:15" ht="12.75" x14ac:dyDescent="0.15">
      <c r="A890" s="27" t="s">
        <v>198</v>
      </c>
      <c r="B890" s="28" t="s">
        <v>7161</v>
      </c>
      <c r="C890" s="29" t="s">
        <v>7162</v>
      </c>
      <c r="D890" s="30" t="s">
        <v>201</v>
      </c>
      <c r="E890" s="31">
        <v>1</v>
      </c>
      <c r="F890" s="32"/>
      <c r="G890" s="33">
        <v>178.86</v>
      </c>
      <c r="H890" s="34">
        <f>G890</f>
        <v>178.86</v>
      </c>
      <c r="I890" s="35">
        <f>SUM(I891:I892)</f>
        <v>178.85599999999999</v>
      </c>
      <c r="J890" s="35">
        <f>SUM(J891:J892)</f>
        <v>0</v>
      </c>
      <c r="K890" s="35">
        <f t="shared" si="79"/>
        <v>178.85599999999999</v>
      </c>
      <c r="L890" s="35">
        <f>SUM(L891:L892)</f>
        <v>0</v>
      </c>
      <c r="M890" s="35">
        <f>SUM(M891:M892)</f>
        <v>0</v>
      </c>
      <c r="N890" s="15"/>
      <c r="O890" s="35">
        <f>SUM(O891:O892)</f>
        <v>0</v>
      </c>
    </row>
    <row r="891" spans="1:15" ht="12.75" outlineLevel="1" collapsed="1" x14ac:dyDescent="0.2">
      <c r="A891" s="38" t="s">
        <v>6725</v>
      </c>
      <c r="B891" s="39" t="s">
        <v>6726</v>
      </c>
      <c r="C891" s="39" t="s">
        <v>6727</v>
      </c>
      <c r="D891" s="40" t="s">
        <v>205</v>
      </c>
      <c r="E891" s="41">
        <v>0.316</v>
      </c>
      <c r="F891" s="42"/>
      <c r="G891" s="43">
        <v>566</v>
      </c>
      <c r="H891" s="44">
        <f>IF(ISNUMBER(F891),(E891*(1+(F891/100))*G891),G891*E891)</f>
        <v>178.85599999999999</v>
      </c>
      <c r="I891" s="45">
        <f>IF(OR(A891="PM",A891="PZ",A891="PP"),H891,"")</f>
        <v>178.85599999999999</v>
      </c>
      <c r="J891" s="45" t="str">
        <f>IF(A891="S",H891,"")</f>
        <v/>
      </c>
      <c r="K891" s="35"/>
      <c r="L891" s="45" t="str">
        <f>IF(A891="M06",H891,"")</f>
        <v/>
      </c>
      <c r="M891" s="45" t="str">
        <f>IF(OR(A891="M02",A891="M25",A891="M01s"),H891,"")</f>
        <v/>
      </c>
      <c r="N891" s="18" t="e">
        <f>IF(A891="ZMP",E891*(1+(F891/100)),#REF!)</f>
        <v>#REF!</v>
      </c>
      <c r="O891" s="45" t="str">
        <f>IF(A891="M01e",H891,"")</f>
        <v/>
      </c>
    </row>
    <row r="892" spans="1:15" ht="12.75" outlineLevel="2" x14ac:dyDescent="0.2">
      <c r="A892" s="47"/>
      <c r="B892" s="48"/>
      <c r="C892" s="48"/>
      <c r="D892" s="49"/>
      <c r="E892" s="50"/>
      <c r="F892" s="51"/>
      <c r="G892" s="52"/>
      <c r="H892" s="53"/>
      <c r="I892" s="54"/>
      <c r="J892" s="54"/>
      <c r="K892" s="35"/>
      <c r="L892" s="54"/>
      <c r="M892" s="54"/>
      <c r="N892" s="19"/>
      <c r="O892" s="54"/>
    </row>
    <row r="893" spans="1:15" ht="12.75" x14ac:dyDescent="0.15">
      <c r="A893" s="27" t="s">
        <v>198</v>
      </c>
      <c r="B893" s="28" t="s">
        <v>7163</v>
      </c>
      <c r="C893" s="29" t="s">
        <v>7164</v>
      </c>
      <c r="D893" s="30" t="s">
        <v>201</v>
      </c>
      <c r="E893" s="31">
        <v>1</v>
      </c>
      <c r="F893" s="32"/>
      <c r="G893" s="33">
        <v>153.95000000000002</v>
      </c>
      <c r="H893" s="34">
        <f>G893</f>
        <v>153.95000000000002</v>
      </c>
      <c r="I893" s="35">
        <f>SUM(I894:I895)</f>
        <v>153.952</v>
      </c>
      <c r="J893" s="35">
        <f>SUM(J894:J895)</f>
        <v>0</v>
      </c>
      <c r="K893" s="35">
        <f t="shared" si="79"/>
        <v>153.952</v>
      </c>
      <c r="L893" s="35">
        <f>SUM(L894:L895)</f>
        <v>0</v>
      </c>
      <c r="M893" s="35">
        <f>SUM(M894:M895)</f>
        <v>0</v>
      </c>
      <c r="N893" s="15"/>
      <c r="O893" s="35">
        <f>SUM(O894:O895)</f>
        <v>0</v>
      </c>
    </row>
    <row r="894" spans="1:15" ht="12.75" outlineLevel="1" collapsed="1" x14ac:dyDescent="0.2">
      <c r="A894" s="38" t="s">
        <v>6725</v>
      </c>
      <c r="B894" s="39" t="s">
        <v>6726</v>
      </c>
      <c r="C894" s="39" t="s">
        <v>6727</v>
      </c>
      <c r="D894" s="40" t="s">
        <v>205</v>
      </c>
      <c r="E894" s="41">
        <v>0.27200000000000002</v>
      </c>
      <c r="F894" s="42"/>
      <c r="G894" s="43">
        <v>566</v>
      </c>
      <c r="H894" s="44">
        <f>IF(ISNUMBER(F894),(E894*(1+(F894/100))*G894),G894*E894)</f>
        <v>153.952</v>
      </c>
      <c r="I894" s="45">
        <f>IF(OR(A894="PM",A894="PZ",A894="PP"),H894,"")</f>
        <v>153.952</v>
      </c>
      <c r="J894" s="45" t="str">
        <f>IF(A894="S",H894,"")</f>
        <v/>
      </c>
      <c r="K894" s="35"/>
      <c r="L894" s="45" t="str">
        <f>IF(A894="M06",H894,"")</f>
        <v/>
      </c>
      <c r="M894" s="45" t="str">
        <f>IF(OR(A894="M02",A894="M25",A894="M01s"),H894,"")</f>
        <v/>
      </c>
      <c r="N894" s="18" t="e">
        <f>IF(A894="ZMP",E894*(1+(F894/100)),#REF!)</f>
        <v>#REF!</v>
      </c>
      <c r="O894" s="45" t="str">
        <f>IF(A894="M01e",H894,"")</f>
        <v/>
      </c>
    </row>
    <row r="895" spans="1:15" ht="12.75" outlineLevel="2" x14ac:dyDescent="0.2">
      <c r="A895" s="47"/>
      <c r="B895" s="48"/>
      <c r="C895" s="48"/>
      <c r="D895" s="49"/>
      <c r="E895" s="50"/>
      <c r="F895" s="51"/>
      <c r="G895" s="52"/>
      <c r="H895" s="53"/>
      <c r="I895" s="54"/>
      <c r="J895" s="54"/>
      <c r="K895" s="35"/>
      <c r="L895" s="54"/>
      <c r="M895" s="54"/>
      <c r="N895" s="19"/>
      <c r="O895" s="54"/>
    </row>
    <row r="896" spans="1:15" ht="12.75" x14ac:dyDescent="0.15">
      <c r="A896" s="27" t="s">
        <v>198</v>
      </c>
      <c r="B896" s="28" t="s">
        <v>7165</v>
      </c>
      <c r="C896" s="29" t="s">
        <v>7166</v>
      </c>
      <c r="D896" s="30" t="s">
        <v>201</v>
      </c>
      <c r="E896" s="31">
        <v>1</v>
      </c>
      <c r="F896" s="32"/>
      <c r="G896" s="33">
        <v>164.71</v>
      </c>
      <c r="H896" s="34">
        <f>G896</f>
        <v>164.71</v>
      </c>
      <c r="I896" s="35">
        <f>SUM(I897:I898)</f>
        <v>164.70599999999999</v>
      </c>
      <c r="J896" s="35">
        <f>SUM(J897:J898)</f>
        <v>0</v>
      </c>
      <c r="K896" s="35">
        <f t="shared" si="79"/>
        <v>164.70599999999999</v>
      </c>
      <c r="L896" s="35">
        <f>SUM(L897:L898)</f>
        <v>0</v>
      </c>
      <c r="M896" s="35">
        <f>SUM(M897:M898)</f>
        <v>0</v>
      </c>
      <c r="N896" s="15"/>
      <c r="O896" s="35">
        <f>SUM(O897:O898)</f>
        <v>0</v>
      </c>
    </row>
    <row r="897" spans="1:15" ht="12.75" outlineLevel="1" collapsed="1" x14ac:dyDescent="0.2">
      <c r="A897" s="38" t="s">
        <v>6725</v>
      </c>
      <c r="B897" s="39" t="s">
        <v>6726</v>
      </c>
      <c r="C897" s="39" t="s">
        <v>6727</v>
      </c>
      <c r="D897" s="40" t="s">
        <v>205</v>
      </c>
      <c r="E897" s="41">
        <v>0.29099999999999998</v>
      </c>
      <c r="F897" s="42"/>
      <c r="G897" s="43">
        <v>566</v>
      </c>
      <c r="H897" s="44">
        <f>IF(ISNUMBER(F897),(E897*(1+(F897/100))*G897),G897*E897)</f>
        <v>164.70599999999999</v>
      </c>
      <c r="I897" s="45">
        <f>IF(OR(A897="PM",A897="PZ",A897="PP"),H897,"")</f>
        <v>164.70599999999999</v>
      </c>
      <c r="J897" s="45" t="str">
        <f>IF(A897="S",H897,"")</f>
        <v/>
      </c>
      <c r="K897" s="35"/>
      <c r="L897" s="45" t="str">
        <f>IF(A897="M06",H897,"")</f>
        <v/>
      </c>
      <c r="M897" s="45" t="str">
        <f>IF(OR(A897="M02",A897="M25",A897="M01s"),H897,"")</f>
        <v/>
      </c>
      <c r="N897" s="18" t="e">
        <f>IF(A897="ZMP",E897*(1+(F897/100)),#REF!)</f>
        <v>#REF!</v>
      </c>
      <c r="O897" s="45" t="str">
        <f>IF(A897="M01e",H897,"")</f>
        <v/>
      </c>
    </row>
    <row r="898" spans="1:15" ht="12.75" outlineLevel="2" x14ac:dyDescent="0.2">
      <c r="A898" s="47"/>
      <c r="B898" s="48"/>
      <c r="C898" s="48"/>
      <c r="D898" s="49"/>
      <c r="E898" s="50"/>
      <c r="F898" s="51"/>
      <c r="G898" s="52"/>
      <c r="H898" s="53"/>
      <c r="I898" s="54"/>
      <c r="J898" s="54"/>
      <c r="K898" s="35"/>
      <c r="L898" s="54"/>
      <c r="M898" s="54"/>
      <c r="N898" s="19"/>
      <c r="O898" s="54"/>
    </row>
    <row r="899" spans="1:15" ht="12.75" x14ac:dyDescent="0.15">
      <c r="A899" s="27" t="s">
        <v>198</v>
      </c>
      <c r="B899" s="28" t="s">
        <v>7167</v>
      </c>
      <c r="C899" s="29" t="s">
        <v>7168</v>
      </c>
      <c r="D899" s="30" t="s">
        <v>201</v>
      </c>
      <c r="E899" s="31">
        <v>1</v>
      </c>
      <c r="F899" s="32"/>
      <c r="G899" s="33">
        <v>208.29</v>
      </c>
      <c r="H899" s="34">
        <f>G899</f>
        <v>208.29</v>
      </c>
      <c r="I899" s="35">
        <f>SUM(I900:I901)</f>
        <v>208.28799999999998</v>
      </c>
      <c r="J899" s="35">
        <f>SUM(J900:J901)</f>
        <v>0</v>
      </c>
      <c r="K899" s="35">
        <f t="shared" si="79"/>
        <v>208.28799999999998</v>
      </c>
      <c r="L899" s="35">
        <f>SUM(L900:L901)</f>
        <v>0</v>
      </c>
      <c r="M899" s="35">
        <f>SUM(M900:M901)</f>
        <v>0</v>
      </c>
      <c r="N899" s="15"/>
      <c r="O899" s="35">
        <f>SUM(O900:O901)</f>
        <v>0</v>
      </c>
    </row>
    <row r="900" spans="1:15" ht="12.75" outlineLevel="1" collapsed="1" x14ac:dyDescent="0.2">
      <c r="A900" s="38" t="s">
        <v>6725</v>
      </c>
      <c r="B900" s="39" t="s">
        <v>6726</v>
      </c>
      <c r="C900" s="39" t="s">
        <v>6727</v>
      </c>
      <c r="D900" s="40" t="s">
        <v>205</v>
      </c>
      <c r="E900" s="41">
        <v>0.36799999999999999</v>
      </c>
      <c r="F900" s="42"/>
      <c r="G900" s="43">
        <v>566</v>
      </c>
      <c r="H900" s="44">
        <f>IF(ISNUMBER(F900),(E900*(1+(F900/100))*G900),G900*E900)</f>
        <v>208.28799999999998</v>
      </c>
      <c r="I900" s="45">
        <f>IF(OR(A900="PM",A900="PZ",A900="PP"),H900,"")</f>
        <v>208.28799999999998</v>
      </c>
      <c r="J900" s="45" t="str">
        <f>IF(A900="S",H900,"")</f>
        <v/>
      </c>
      <c r="K900" s="35"/>
      <c r="L900" s="45" t="str">
        <f>IF(A900="M06",H900,"")</f>
        <v/>
      </c>
      <c r="M900" s="45" t="str">
        <f>IF(OR(A900="M02",A900="M25",A900="M01s"),H900,"")</f>
        <v/>
      </c>
      <c r="N900" s="18" t="e">
        <f>IF(A900="ZMP",E900*(1+(F900/100)),#REF!)</f>
        <v>#REF!</v>
      </c>
      <c r="O900" s="45" t="str">
        <f>IF(A900="M01e",H900,"")</f>
        <v/>
      </c>
    </row>
    <row r="901" spans="1:15" ht="12.75" outlineLevel="2" x14ac:dyDescent="0.2">
      <c r="A901" s="47"/>
      <c r="B901" s="48"/>
      <c r="C901" s="48"/>
      <c r="D901" s="49"/>
      <c r="E901" s="50"/>
      <c r="F901" s="51"/>
      <c r="G901" s="52"/>
      <c r="H901" s="53"/>
      <c r="I901" s="54"/>
      <c r="J901" s="54"/>
      <c r="K901" s="35"/>
      <c r="L901" s="54"/>
      <c r="M901" s="54"/>
      <c r="N901" s="19"/>
      <c r="O901" s="54"/>
    </row>
    <row r="902" spans="1:15" ht="12.75" x14ac:dyDescent="0.15">
      <c r="A902" s="27" t="s">
        <v>198</v>
      </c>
      <c r="B902" s="28" t="s">
        <v>7169</v>
      </c>
      <c r="C902" s="29" t="s">
        <v>7170</v>
      </c>
      <c r="D902" s="30" t="s">
        <v>201</v>
      </c>
      <c r="E902" s="31">
        <v>1</v>
      </c>
      <c r="F902" s="32"/>
      <c r="G902" s="33">
        <v>190.18</v>
      </c>
      <c r="H902" s="34">
        <f>G902</f>
        <v>190.18</v>
      </c>
      <c r="I902" s="35">
        <f>SUM(I903:I904)</f>
        <v>190.17600000000002</v>
      </c>
      <c r="J902" s="35">
        <f>SUM(J903:J904)</f>
        <v>0</v>
      </c>
      <c r="K902" s="35">
        <f t="shared" ref="K902:K962" si="80">I902+J902</f>
        <v>190.17600000000002</v>
      </c>
      <c r="L902" s="35">
        <f>SUM(L903:L904)</f>
        <v>0</v>
      </c>
      <c r="M902" s="35">
        <f>SUM(M903:M904)</f>
        <v>0</v>
      </c>
      <c r="N902" s="15"/>
      <c r="O902" s="35">
        <f>SUM(O903:O904)</f>
        <v>0</v>
      </c>
    </row>
    <row r="903" spans="1:15" ht="12.75" outlineLevel="1" collapsed="1" x14ac:dyDescent="0.2">
      <c r="A903" s="38" t="s">
        <v>6725</v>
      </c>
      <c r="B903" s="39" t="s">
        <v>6726</v>
      </c>
      <c r="C903" s="39" t="s">
        <v>6727</v>
      </c>
      <c r="D903" s="40" t="s">
        <v>205</v>
      </c>
      <c r="E903" s="41">
        <v>0.33600000000000002</v>
      </c>
      <c r="F903" s="42"/>
      <c r="G903" s="43">
        <v>566</v>
      </c>
      <c r="H903" s="44">
        <f>IF(ISNUMBER(F903),(E903*(1+(F903/100))*G903),G903*E903)</f>
        <v>190.17600000000002</v>
      </c>
      <c r="I903" s="45">
        <f>IF(OR(A903="PM",A903="PZ",A903="PP"),H903,"")</f>
        <v>190.17600000000002</v>
      </c>
      <c r="J903" s="45" t="str">
        <f>IF(A903="S",H903,"")</f>
        <v/>
      </c>
      <c r="K903" s="35"/>
      <c r="L903" s="45" t="str">
        <f>IF(A903="M06",H903,"")</f>
        <v/>
      </c>
      <c r="M903" s="45" t="str">
        <f>IF(OR(A903="M02",A903="M25",A903="M01s"),H903,"")</f>
        <v/>
      </c>
      <c r="N903" s="18" t="e">
        <f>IF(A903="ZMP",E903*(1+(F903/100)),#REF!)</f>
        <v>#REF!</v>
      </c>
      <c r="O903" s="45" t="str">
        <f>IF(A903="M01e",H903,"")</f>
        <v/>
      </c>
    </row>
    <row r="904" spans="1:15" ht="12.75" outlineLevel="2" x14ac:dyDescent="0.2">
      <c r="A904" s="47"/>
      <c r="B904" s="48"/>
      <c r="C904" s="48"/>
      <c r="D904" s="49"/>
      <c r="E904" s="50"/>
      <c r="F904" s="51"/>
      <c r="G904" s="52"/>
      <c r="H904" s="53"/>
      <c r="I904" s="54"/>
      <c r="J904" s="54"/>
      <c r="K904" s="35"/>
      <c r="L904" s="54"/>
      <c r="M904" s="54"/>
      <c r="N904" s="19"/>
      <c r="O904" s="54"/>
    </row>
    <row r="905" spans="1:15" ht="12.75" x14ac:dyDescent="0.15">
      <c r="A905" s="27" t="s">
        <v>198</v>
      </c>
      <c r="B905" s="28" t="s">
        <v>7171</v>
      </c>
      <c r="C905" s="29" t="s">
        <v>7172</v>
      </c>
      <c r="D905" s="30" t="s">
        <v>201</v>
      </c>
      <c r="E905" s="31">
        <v>1</v>
      </c>
      <c r="F905" s="32"/>
      <c r="G905" s="33">
        <v>218.48</v>
      </c>
      <c r="H905" s="34">
        <f>G905</f>
        <v>218.48</v>
      </c>
      <c r="I905" s="35">
        <f>SUM(I906:I907)</f>
        <v>218.476</v>
      </c>
      <c r="J905" s="35">
        <f>SUM(J906:J907)</f>
        <v>0</v>
      </c>
      <c r="K905" s="35">
        <f t="shared" si="80"/>
        <v>218.476</v>
      </c>
      <c r="L905" s="35">
        <f>SUM(L906:L907)</f>
        <v>0</v>
      </c>
      <c r="M905" s="35">
        <f>SUM(M906:M907)</f>
        <v>0</v>
      </c>
      <c r="N905" s="15"/>
      <c r="O905" s="35">
        <f>SUM(O906:O907)</f>
        <v>0</v>
      </c>
    </row>
    <row r="906" spans="1:15" ht="12.75" outlineLevel="1" collapsed="1" x14ac:dyDescent="0.2">
      <c r="A906" s="38" t="s">
        <v>6725</v>
      </c>
      <c r="B906" s="39" t="s">
        <v>6726</v>
      </c>
      <c r="C906" s="39" t="s">
        <v>6727</v>
      </c>
      <c r="D906" s="40" t="s">
        <v>205</v>
      </c>
      <c r="E906" s="41">
        <v>0.38600000000000001</v>
      </c>
      <c r="F906" s="42"/>
      <c r="G906" s="43">
        <v>566</v>
      </c>
      <c r="H906" s="44">
        <f>IF(ISNUMBER(F906),(E906*(1+(F906/100))*G906),G906*E906)</f>
        <v>218.476</v>
      </c>
      <c r="I906" s="45">
        <f>IF(OR(A906="PM",A906="PZ",A906="PP"),H906,"")</f>
        <v>218.476</v>
      </c>
      <c r="J906" s="45" t="str">
        <f>IF(A906="S",H906,"")</f>
        <v/>
      </c>
      <c r="K906" s="35"/>
      <c r="L906" s="45" t="str">
        <f>IF(A906="M06",H906,"")</f>
        <v/>
      </c>
      <c r="M906" s="45" t="str">
        <f>IF(OR(A906="M02",A906="M25",A906="M01s"),H906,"")</f>
        <v/>
      </c>
      <c r="N906" s="18" t="e">
        <f>IF(A906="ZMP",E906*(1+(F906/100)),#REF!)</f>
        <v>#REF!</v>
      </c>
      <c r="O906" s="45" t="str">
        <f>IF(A906="M01e",H906,"")</f>
        <v/>
      </c>
    </row>
    <row r="907" spans="1:15" ht="12.75" outlineLevel="2" x14ac:dyDescent="0.2">
      <c r="A907" s="47"/>
      <c r="B907" s="48"/>
      <c r="C907" s="48"/>
      <c r="D907" s="49"/>
      <c r="E907" s="50"/>
      <c r="F907" s="51"/>
      <c r="G907" s="52"/>
      <c r="H907" s="53"/>
      <c r="I907" s="54"/>
      <c r="J907" s="54"/>
      <c r="K907" s="35"/>
      <c r="L907" s="54"/>
      <c r="M907" s="54"/>
      <c r="N907" s="19"/>
      <c r="O907" s="54"/>
    </row>
    <row r="908" spans="1:15" ht="12.75" x14ac:dyDescent="0.15">
      <c r="A908" s="27" t="s">
        <v>198</v>
      </c>
      <c r="B908" s="28" t="s">
        <v>7173</v>
      </c>
      <c r="C908" s="29" t="s">
        <v>7174</v>
      </c>
      <c r="D908" s="30" t="s">
        <v>201</v>
      </c>
      <c r="E908" s="31">
        <v>1</v>
      </c>
      <c r="F908" s="32"/>
      <c r="G908" s="33">
        <v>256.39999999999998</v>
      </c>
      <c r="H908" s="34">
        <f>G908</f>
        <v>256.39999999999998</v>
      </c>
      <c r="I908" s="35">
        <f>SUM(I909:I910)</f>
        <v>256.39800000000002</v>
      </c>
      <c r="J908" s="35">
        <f>SUM(J909:J910)</f>
        <v>0</v>
      </c>
      <c r="K908" s="35">
        <f t="shared" si="80"/>
        <v>256.39800000000002</v>
      </c>
      <c r="L908" s="35">
        <f>SUM(L909:L910)</f>
        <v>0</v>
      </c>
      <c r="M908" s="35">
        <f>SUM(M909:M910)</f>
        <v>0</v>
      </c>
      <c r="N908" s="15"/>
      <c r="O908" s="35">
        <f>SUM(O909:O910)</f>
        <v>0</v>
      </c>
    </row>
    <row r="909" spans="1:15" ht="12.75" outlineLevel="1" collapsed="1" x14ac:dyDescent="0.2">
      <c r="A909" s="38" t="s">
        <v>6725</v>
      </c>
      <c r="B909" s="39" t="s">
        <v>6726</v>
      </c>
      <c r="C909" s="39" t="s">
        <v>6727</v>
      </c>
      <c r="D909" s="40" t="s">
        <v>205</v>
      </c>
      <c r="E909" s="41">
        <v>0.45300000000000001</v>
      </c>
      <c r="F909" s="42"/>
      <c r="G909" s="43">
        <v>566</v>
      </c>
      <c r="H909" s="44">
        <f>IF(ISNUMBER(F909),(E909*(1+(F909/100))*G909),G909*E909)</f>
        <v>256.39800000000002</v>
      </c>
      <c r="I909" s="45">
        <f>IF(OR(A909="PM",A909="PZ",A909="PP"),H909,"")</f>
        <v>256.39800000000002</v>
      </c>
      <c r="J909" s="45" t="str">
        <f>IF(A909="S",H909,"")</f>
        <v/>
      </c>
      <c r="K909" s="35"/>
      <c r="L909" s="45" t="str">
        <f>IF(A909="M06",H909,"")</f>
        <v/>
      </c>
      <c r="M909" s="45" t="str">
        <f>IF(OR(A909="M02",A909="M25",A909="M01s"),H909,"")</f>
        <v/>
      </c>
      <c r="N909" s="18" t="e">
        <f>IF(A909="ZMP",E909*(1+(F909/100)),#REF!)</f>
        <v>#REF!</v>
      </c>
      <c r="O909" s="45" t="str">
        <f>IF(A909="M01e",H909,"")</f>
        <v/>
      </c>
    </row>
    <row r="910" spans="1:15" ht="12.75" outlineLevel="2" x14ac:dyDescent="0.2">
      <c r="A910" s="47"/>
      <c r="B910" s="48"/>
      <c r="C910" s="48"/>
      <c r="D910" s="49"/>
      <c r="E910" s="50"/>
      <c r="F910" s="51"/>
      <c r="G910" s="52"/>
      <c r="H910" s="53"/>
      <c r="I910" s="54"/>
      <c r="J910" s="54"/>
      <c r="K910" s="35"/>
      <c r="L910" s="54"/>
      <c r="M910" s="54"/>
      <c r="N910" s="19"/>
      <c r="O910" s="54"/>
    </row>
    <row r="911" spans="1:15" ht="12.75" x14ac:dyDescent="0.15">
      <c r="A911" s="27" t="s">
        <v>198</v>
      </c>
      <c r="B911" s="28" t="s">
        <v>7175</v>
      </c>
      <c r="C911" s="29" t="s">
        <v>7176</v>
      </c>
      <c r="D911" s="30" t="s">
        <v>201</v>
      </c>
      <c r="E911" s="31">
        <v>1</v>
      </c>
      <c r="F911" s="32"/>
      <c r="G911" s="33">
        <v>267.72000000000003</v>
      </c>
      <c r="H911" s="34">
        <f>G911</f>
        <v>267.72000000000003</v>
      </c>
      <c r="I911" s="35">
        <f>SUM(I912:I913)</f>
        <v>267.71799999999996</v>
      </c>
      <c r="J911" s="35">
        <f>SUM(J912:J913)</f>
        <v>0</v>
      </c>
      <c r="K911" s="35">
        <f t="shared" si="80"/>
        <v>267.71799999999996</v>
      </c>
      <c r="L911" s="35">
        <f>SUM(L912:L913)</f>
        <v>0</v>
      </c>
      <c r="M911" s="35">
        <f>SUM(M912:M913)</f>
        <v>0</v>
      </c>
      <c r="N911" s="15"/>
      <c r="O911" s="35">
        <f>SUM(O912:O913)</f>
        <v>0</v>
      </c>
    </row>
    <row r="912" spans="1:15" ht="12.75" outlineLevel="1" collapsed="1" x14ac:dyDescent="0.2">
      <c r="A912" s="38" t="s">
        <v>6725</v>
      </c>
      <c r="B912" s="39" t="s">
        <v>6726</v>
      </c>
      <c r="C912" s="39" t="s">
        <v>6727</v>
      </c>
      <c r="D912" s="40" t="s">
        <v>205</v>
      </c>
      <c r="E912" s="41">
        <v>0.47299999999999998</v>
      </c>
      <c r="F912" s="42"/>
      <c r="G912" s="43">
        <v>566</v>
      </c>
      <c r="H912" s="44">
        <f>IF(ISNUMBER(F912),(E912*(1+(F912/100))*G912),G912*E912)</f>
        <v>267.71799999999996</v>
      </c>
      <c r="I912" s="45">
        <f>IF(OR(A912="PM",A912="PZ",A912="PP"),H912,"")</f>
        <v>267.71799999999996</v>
      </c>
      <c r="J912" s="45" t="str">
        <f>IF(A912="S",H912,"")</f>
        <v/>
      </c>
      <c r="K912" s="35"/>
      <c r="L912" s="45" t="str">
        <f>IF(A912="M06",H912,"")</f>
        <v/>
      </c>
      <c r="M912" s="45" t="str">
        <f>IF(OR(A912="M02",A912="M25",A912="M01s"),H912,"")</f>
        <v/>
      </c>
      <c r="N912" s="18" t="e">
        <f>IF(A912="ZMP",E912*(1+(F912/100)),#REF!)</f>
        <v>#REF!</v>
      </c>
      <c r="O912" s="45" t="str">
        <f>IF(A912="M01e",H912,"")</f>
        <v/>
      </c>
    </row>
    <row r="913" spans="1:15" ht="12.75" outlineLevel="2" x14ac:dyDescent="0.2">
      <c r="A913" s="47"/>
      <c r="B913" s="48"/>
      <c r="C913" s="48"/>
      <c r="D913" s="49"/>
      <c r="E913" s="50"/>
      <c r="F913" s="51"/>
      <c r="G913" s="52"/>
      <c r="H913" s="53"/>
      <c r="I913" s="54"/>
      <c r="J913" s="54"/>
      <c r="K913" s="35"/>
      <c r="L913" s="54"/>
      <c r="M913" s="54"/>
      <c r="N913" s="19"/>
      <c r="O913" s="54"/>
    </row>
    <row r="914" spans="1:15" ht="12.75" x14ac:dyDescent="0.15">
      <c r="A914" s="27" t="s">
        <v>198</v>
      </c>
      <c r="B914" s="28" t="s">
        <v>7177</v>
      </c>
      <c r="C914" s="29" t="s">
        <v>7178</v>
      </c>
      <c r="D914" s="30" t="s">
        <v>201</v>
      </c>
      <c r="E914" s="31">
        <v>1</v>
      </c>
      <c r="F914" s="32"/>
      <c r="G914" s="33">
        <v>303.38</v>
      </c>
      <c r="H914" s="34">
        <f>G914</f>
        <v>303.38</v>
      </c>
      <c r="I914" s="35">
        <f>SUM(I915:I916)</f>
        <v>303.37600000000003</v>
      </c>
      <c r="J914" s="35">
        <f>SUM(J915:J916)</f>
        <v>0</v>
      </c>
      <c r="K914" s="35">
        <f t="shared" si="80"/>
        <v>303.37600000000003</v>
      </c>
      <c r="L914" s="35">
        <f>SUM(L915:L916)</f>
        <v>0</v>
      </c>
      <c r="M914" s="35">
        <f>SUM(M915:M916)</f>
        <v>0</v>
      </c>
      <c r="N914" s="15"/>
      <c r="O914" s="35">
        <f>SUM(O915:O916)</f>
        <v>0</v>
      </c>
    </row>
    <row r="915" spans="1:15" ht="12.75" outlineLevel="1" collapsed="1" x14ac:dyDescent="0.2">
      <c r="A915" s="38" t="s">
        <v>6725</v>
      </c>
      <c r="B915" s="39" t="s">
        <v>6726</v>
      </c>
      <c r="C915" s="39" t="s">
        <v>6727</v>
      </c>
      <c r="D915" s="40" t="s">
        <v>205</v>
      </c>
      <c r="E915" s="41">
        <v>0.53600000000000003</v>
      </c>
      <c r="F915" s="42"/>
      <c r="G915" s="43">
        <v>566</v>
      </c>
      <c r="H915" s="44">
        <f>IF(ISNUMBER(F915),(E915*(1+(F915/100))*G915),G915*E915)</f>
        <v>303.37600000000003</v>
      </c>
      <c r="I915" s="45">
        <f>IF(OR(A915="PM",A915="PZ",A915="PP"),H915,"")</f>
        <v>303.37600000000003</v>
      </c>
      <c r="J915" s="45" t="str">
        <f>IF(A915="S",H915,"")</f>
        <v/>
      </c>
      <c r="K915" s="35"/>
      <c r="L915" s="45" t="str">
        <f>IF(A915="M06",H915,"")</f>
        <v/>
      </c>
      <c r="M915" s="45" t="str">
        <f>IF(OR(A915="M02",A915="M25",A915="M01s"),H915,"")</f>
        <v/>
      </c>
      <c r="N915" s="18" t="e">
        <f>IF(A915="ZMP",E915*(1+(F915/100)),#REF!)</f>
        <v>#REF!</v>
      </c>
      <c r="O915" s="45" t="str">
        <f>IF(A915="M01e",H915,"")</f>
        <v/>
      </c>
    </row>
    <row r="916" spans="1:15" ht="12.75" outlineLevel="2" x14ac:dyDescent="0.2">
      <c r="A916" s="47"/>
      <c r="B916" s="48"/>
      <c r="C916" s="48"/>
      <c r="D916" s="49"/>
      <c r="E916" s="50"/>
      <c r="F916" s="51"/>
      <c r="G916" s="52"/>
      <c r="H916" s="53"/>
      <c r="I916" s="54"/>
      <c r="J916" s="54"/>
      <c r="K916" s="35"/>
      <c r="L916" s="54"/>
      <c r="M916" s="54"/>
      <c r="N916" s="19"/>
      <c r="O916" s="54"/>
    </row>
    <row r="917" spans="1:15" ht="12.75" x14ac:dyDescent="0.15">
      <c r="A917" s="27" t="s">
        <v>198</v>
      </c>
      <c r="B917" s="28" t="s">
        <v>7179</v>
      </c>
      <c r="C917" s="29" t="s">
        <v>7180</v>
      </c>
      <c r="D917" s="30" t="s">
        <v>201</v>
      </c>
      <c r="E917" s="31">
        <v>1</v>
      </c>
      <c r="F917" s="32"/>
      <c r="G917" s="33">
        <v>352.62</v>
      </c>
      <c r="H917" s="34">
        <f>G917</f>
        <v>352.62</v>
      </c>
      <c r="I917" s="35">
        <f>SUM(I918:I919)</f>
        <v>352.61799999999999</v>
      </c>
      <c r="J917" s="35">
        <f>SUM(J918:J919)</f>
        <v>0</v>
      </c>
      <c r="K917" s="35">
        <f t="shared" si="80"/>
        <v>352.61799999999999</v>
      </c>
      <c r="L917" s="35">
        <f>SUM(L918:L919)</f>
        <v>0</v>
      </c>
      <c r="M917" s="35">
        <f>SUM(M918:M919)</f>
        <v>0</v>
      </c>
      <c r="N917" s="15"/>
      <c r="O917" s="35">
        <f>SUM(O918:O919)</f>
        <v>0</v>
      </c>
    </row>
    <row r="918" spans="1:15" ht="12.75" outlineLevel="1" collapsed="1" x14ac:dyDescent="0.2">
      <c r="A918" s="38" t="s">
        <v>6725</v>
      </c>
      <c r="B918" s="39" t="s">
        <v>6726</v>
      </c>
      <c r="C918" s="39" t="s">
        <v>6727</v>
      </c>
      <c r="D918" s="40" t="s">
        <v>205</v>
      </c>
      <c r="E918" s="41">
        <v>0.623</v>
      </c>
      <c r="F918" s="42"/>
      <c r="G918" s="43">
        <v>566</v>
      </c>
      <c r="H918" s="44">
        <f>IF(ISNUMBER(F918),(E918*(1+(F918/100))*G918),G918*E918)</f>
        <v>352.61799999999999</v>
      </c>
      <c r="I918" s="45">
        <f>IF(OR(A918="PM",A918="PZ",A918="PP"),H918,"")</f>
        <v>352.61799999999999</v>
      </c>
      <c r="J918" s="45" t="str">
        <f>IF(A918="S",H918,"")</f>
        <v/>
      </c>
      <c r="K918" s="35"/>
      <c r="L918" s="45" t="str">
        <f>IF(A918="M06",H918,"")</f>
        <v/>
      </c>
      <c r="M918" s="45" t="str">
        <f>IF(OR(A918="M02",A918="M25",A918="M01s"),H918,"")</f>
        <v/>
      </c>
      <c r="N918" s="18" t="e">
        <f>IF(A918="ZMP",E918*(1+(F918/100)),#REF!)</f>
        <v>#REF!</v>
      </c>
      <c r="O918" s="45" t="str">
        <f>IF(A918="M01e",H918,"")</f>
        <v/>
      </c>
    </row>
    <row r="919" spans="1:15" ht="12.75" outlineLevel="2" x14ac:dyDescent="0.2">
      <c r="A919" s="47"/>
      <c r="B919" s="48"/>
      <c r="C919" s="48"/>
      <c r="D919" s="49"/>
      <c r="E919" s="50"/>
      <c r="F919" s="51"/>
      <c r="G919" s="52"/>
      <c r="H919" s="53"/>
      <c r="I919" s="54"/>
      <c r="J919" s="54"/>
      <c r="K919" s="35"/>
      <c r="L919" s="54"/>
      <c r="M919" s="54"/>
      <c r="N919" s="19"/>
      <c r="O919" s="54"/>
    </row>
    <row r="920" spans="1:15" ht="12.75" x14ac:dyDescent="0.15">
      <c r="A920" s="27" t="s">
        <v>198</v>
      </c>
      <c r="B920" s="28" t="s">
        <v>7181</v>
      </c>
      <c r="C920" s="29" t="s">
        <v>7182</v>
      </c>
      <c r="D920" s="30" t="s">
        <v>201</v>
      </c>
      <c r="E920" s="31">
        <v>1</v>
      </c>
      <c r="F920" s="32"/>
      <c r="G920" s="33">
        <v>415.44</v>
      </c>
      <c r="H920" s="34">
        <f>G920</f>
        <v>415.44</v>
      </c>
      <c r="I920" s="35">
        <f>SUM(I921:I922)</f>
        <v>415.44400000000002</v>
      </c>
      <c r="J920" s="35">
        <f>SUM(J921:J922)</f>
        <v>0</v>
      </c>
      <c r="K920" s="35">
        <f t="shared" si="80"/>
        <v>415.44400000000002</v>
      </c>
      <c r="L920" s="35">
        <f>SUM(L921:L922)</f>
        <v>0</v>
      </c>
      <c r="M920" s="35">
        <f>SUM(M921:M922)</f>
        <v>0</v>
      </c>
      <c r="N920" s="15"/>
      <c r="O920" s="35">
        <f>SUM(O921:O922)</f>
        <v>0</v>
      </c>
    </row>
    <row r="921" spans="1:15" ht="12.75" outlineLevel="1" collapsed="1" x14ac:dyDescent="0.2">
      <c r="A921" s="38" t="s">
        <v>6725</v>
      </c>
      <c r="B921" s="39" t="s">
        <v>6726</v>
      </c>
      <c r="C921" s="39" t="s">
        <v>6727</v>
      </c>
      <c r="D921" s="40" t="s">
        <v>205</v>
      </c>
      <c r="E921" s="41">
        <v>0.73399999999999999</v>
      </c>
      <c r="F921" s="42"/>
      <c r="G921" s="43">
        <v>566</v>
      </c>
      <c r="H921" s="44">
        <f>IF(ISNUMBER(F921),(E921*(1+(F921/100))*G921),G921*E921)</f>
        <v>415.44400000000002</v>
      </c>
      <c r="I921" s="45">
        <f>IF(OR(A921="PM",A921="PZ",A921="PP"),H921,"")</f>
        <v>415.44400000000002</v>
      </c>
      <c r="J921" s="45" t="str">
        <f>IF(A921="S",H921,"")</f>
        <v/>
      </c>
      <c r="K921" s="35"/>
      <c r="L921" s="45" t="str">
        <f>IF(A921="M06",H921,"")</f>
        <v/>
      </c>
      <c r="M921" s="45" t="str">
        <f>IF(OR(A921="M02",A921="M25",A921="M01s"),H921,"")</f>
        <v/>
      </c>
      <c r="N921" s="18" t="e">
        <f>IF(A921="ZMP",E921*(1+(F921/100)),#REF!)</f>
        <v>#REF!</v>
      </c>
      <c r="O921" s="45" t="str">
        <f>IF(A921="M01e",H921,"")</f>
        <v/>
      </c>
    </row>
    <row r="922" spans="1:15" ht="12.75" outlineLevel="2" x14ac:dyDescent="0.2">
      <c r="A922" s="47"/>
      <c r="B922" s="48"/>
      <c r="C922" s="48"/>
      <c r="D922" s="49"/>
      <c r="E922" s="50"/>
      <c r="F922" s="51"/>
      <c r="G922" s="52"/>
      <c r="H922" s="53"/>
      <c r="I922" s="54"/>
      <c r="J922" s="54"/>
      <c r="K922" s="35"/>
      <c r="L922" s="54"/>
      <c r="M922" s="54"/>
      <c r="N922" s="19"/>
      <c r="O922" s="54"/>
    </row>
    <row r="923" spans="1:15" ht="12.75" x14ac:dyDescent="0.15">
      <c r="A923" s="27" t="s">
        <v>198</v>
      </c>
      <c r="B923" s="28" t="s">
        <v>7183</v>
      </c>
      <c r="C923" s="29" t="s">
        <v>7184</v>
      </c>
      <c r="D923" s="30" t="s">
        <v>201</v>
      </c>
      <c r="E923" s="31">
        <v>1</v>
      </c>
      <c r="F923" s="32"/>
      <c r="G923" s="33">
        <v>52.64</v>
      </c>
      <c r="H923" s="34">
        <f>G923</f>
        <v>52.64</v>
      </c>
      <c r="I923" s="35">
        <f>SUM(I924:I925)</f>
        <v>52.637999999999998</v>
      </c>
      <c r="J923" s="35">
        <f>SUM(J924:J925)</f>
        <v>0</v>
      </c>
      <c r="K923" s="35">
        <f t="shared" si="80"/>
        <v>52.637999999999998</v>
      </c>
      <c r="L923" s="35">
        <f>SUM(L924:L925)</f>
        <v>0</v>
      </c>
      <c r="M923" s="35">
        <f>SUM(M924:M925)</f>
        <v>0</v>
      </c>
      <c r="N923" s="15"/>
      <c r="O923" s="35">
        <f>SUM(O924:O925)</f>
        <v>0</v>
      </c>
    </row>
    <row r="924" spans="1:15" ht="12.75" outlineLevel="1" collapsed="1" x14ac:dyDescent="0.2">
      <c r="A924" s="38" t="s">
        <v>6725</v>
      </c>
      <c r="B924" s="39" t="s">
        <v>6726</v>
      </c>
      <c r="C924" s="39" t="s">
        <v>6727</v>
      </c>
      <c r="D924" s="40" t="s">
        <v>205</v>
      </c>
      <c r="E924" s="41">
        <v>9.2999999999999999E-2</v>
      </c>
      <c r="F924" s="42"/>
      <c r="G924" s="43">
        <v>566</v>
      </c>
      <c r="H924" s="44">
        <f>IF(ISNUMBER(F924),(E924*(1+(F924/100))*G924),G924*E924)</f>
        <v>52.637999999999998</v>
      </c>
      <c r="I924" s="45">
        <f>IF(OR(A924="PM",A924="PZ",A924="PP"),H924,"")</f>
        <v>52.637999999999998</v>
      </c>
      <c r="J924" s="45" t="str">
        <f>IF(A924="S",H924,"")</f>
        <v/>
      </c>
      <c r="K924" s="35"/>
      <c r="L924" s="45" t="str">
        <f>IF(A924="M06",H924,"")</f>
        <v/>
      </c>
      <c r="M924" s="45" t="str">
        <f>IF(OR(A924="M02",A924="M25",A924="M01s"),H924,"")</f>
        <v/>
      </c>
      <c r="N924" s="18" t="e">
        <f>IF(A924="ZMP",E924*(1+(F924/100)),#REF!)</f>
        <v>#REF!</v>
      </c>
      <c r="O924" s="45" t="str">
        <f>IF(A924="M01e",H924,"")</f>
        <v/>
      </c>
    </row>
    <row r="925" spans="1:15" ht="12.75" outlineLevel="2" x14ac:dyDescent="0.2">
      <c r="A925" s="47"/>
      <c r="B925" s="48"/>
      <c r="C925" s="48"/>
      <c r="D925" s="49"/>
      <c r="E925" s="50"/>
      <c r="F925" s="51"/>
      <c r="G925" s="52"/>
      <c r="H925" s="53"/>
      <c r="I925" s="54"/>
      <c r="J925" s="54"/>
      <c r="K925" s="35"/>
      <c r="L925" s="54"/>
      <c r="M925" s="54"/>
      <c r="N925" s="19"/>
      <c r="O925" s="54"/>
    </row>
    <row r="926" spans="1:15" ht="12.75" x14ac:dyDescent="0.15">
      <c r="A926" s="27" t="s">
        <v>198</v>
      </c>
      <c r="B926" s="28" t="s">
        <v>7185</v>
      </c>
      <c r="C926" s="29" t="s">
        <v>7186</v>
      </c>
      <c r="D926" s="30" t="s">
        <v>201</v>
      </c>
      <c r="E926" s="31">
        <v>1</v>
      </c>
      <c r="F926" s="32"/>
      <c r="G926" s="33">
        <v>58.3</v>
      </c>
      <c r="H926" s="34">
        <f>G926</f>
        <v>58.3</v>
      </c>
      <c r="I926" s="35">
        <f>SUM(I927:I928)</f>
        <v>58.297999999999995</v>
      </c>
      <c r="J926" s="35">
        <f>SUM(J927:J928)</f>
        <v>0</v>
      </c>
      <c r="K926" s="35">
        <f t="shared" si="80"/>
        <v>58.297999999999995</v>
      </c>
      <c r="L926" s="35">
        <f>SUM(L927:L928)</f>
        <v>0</v>
      </c>
      <c r="M926" s="35">
        <f>SUM(M927:M928)</f>
        <v>0</v>
      </c>
      <c r="N926" s="15"/>
      <c r="O926" s="35">
        <f>SUM(O927:O928)</f>
        <v>0</v>
      </c>
    </row>
    <row r="927" spans="1:15" ht="12.75" outlineLevel="1" collapsed="1" x14ac:dyDescent="0.2">
      <c r="A927" s="38" t="s">
        <v>6725</v>
      </c>
      <c r="B927" s="39" t="s">
        <v>6726</v>
      </c>
      <c r="C927" s="39" t="s">
        <v>6727</v>
      </c>
      <c r="D927" s="40" t="s">
        <v>205</v>
      </c>
      <c r="E927" s="41">
        <v>0.10299999999999999</v>
      </c>
      <c r="F927" s="42"/>
      <c r="G927" s="43">
        <v>566</v>
      </c>
      <c r="H927" s="44">
        <f>IF(ISNUMBER(F927),(E927*(1+(F927/100))*G927),G927*E927)</f>
        <v>58.297999999999995</v>
      </c>
      <c r="I927" s="45">
        <f>IF(OR(A927="PM",A927="PZ",A927="PP"),H927,"")</f>
        <v>58.297999999999995</v>
      </c>
      <c r="J927" s="45" t="str">
        <f>IF(A927="S",H927,"")</f>
        <v/>
      </c>
      <c r="K927" s="35"/>
      <c r="L927" s="45" t="str">
        <f>IF(A927="M06",H927,"")</f>
        <v/>
      </c>
      <c r="M927" s="45" t="str">
        <f>IF(OR(A927="M02",A927="M25",A927="M01s"),H927,"")</f>
        <v/>
      </c>
      <c r="N927" s="18" t="e">
        <f>IF(A927="ZMP",E927*(1+(F927/100)),#REF!)</f>
        <v>#REF!</v>
      </c>
      <c r="O927" s="45" t="str">
        <f>IF(A927="M01e",H927,"")</f>
        <v/>
      </c>
    </row>
    <row r="928" spans="1:15" ht="12.75" outlineLevel="2" x14ac:dyDescent="0.2">
      <c r="A928" s="47"/>
      <c r="B928" s="48"/>
      <c r="C928" s="48"/>
      <c r="D928" s="49"/>
      <c r="E928" s="50"/>
      <c r="F928" s="51"/>
      <c r="G928" s="52"/>
      <c r="H928" s="53"/>
      <c r="I928" s="54"/>
      <c r="J928" s="54"/>
      <c r="K928" s="35"/>
      <c r="L928" s="54"/>
      <c r="M928" s="54"/>
      <c r="N928" s="19"/>
      <c r="O928" s="54"/>
    </row>
    <row r="929" spans="1:15" ht="12.75" x14ac:dyDescent="0.15">
      <c r="A929" s="27" t="s">
        <v>198</v>
      </c>
      <c r="B929" s="28" t="s">
        <v>7187</v>
      </c>
      <c r="C929" s="29" t="s">
        <v>7188</v>
      </c>
      <c r="D929" s="30" t="s">
        <v>201</v>
      </c>
      <c r="E929" s="31">
        <v>1</v>
      </c>
      <c r="F929" s="32"/>
      <c r="G929" s="33">
        <v>65.66</v>
      </c>
      <c r="H929" s="34">
        <f>G929</f>
        <v>65.66</v>
      </c>
      <c r="I929" s="35">
        <f>SUM(I930:I931)</f>
        <v>65.656000000000006</v>
      </c>
      <c r="J929" s="35">
        <f>SUM(J930:J931)</f>
        <v>0</v>
      </c>
      <c r="K929" s="35">
        <f t="shared" si="80"/>
        <v>65.656000000000006</v>
      </c>
      <c r="L929" s="35">
        <f>SUM(L930:L931)</f>
        <v>0</v>
      </c>
      <c r="M929" s="35">
        <f>SUM(M930:M931)</f>
        <v>0</v>
      </c>
      <c r="N929" s="15"/>
      <c r="O929" s="35">
        <f>SUM(O930:O931)</f>
        <v>0</v>
      </c>
    </row>
    <row r="930" spans="1:15" ht="12.75" outlineLevel="1" collapsed="1" x14ac:dyDescent="0.2">
      <c r="A930" s="38" t="s">
        <v>6725</v>
      </c>
      <c r="B930" s="39" t="s">
        <v>6726</v>
      </c>
      <c r="C930" s="39" t="s">
        <v>6727</v>
      </c>
      <c r="D930" s="40" t="s">
        <v>205</v>
      </c>
      <c r="E930" s="41">
        <v>0.11600000000000001</v>
      </c>
      <c r="F930" s="42"/>
      <c r="G930" s="43">
        <v>566</v>
      </c>
      <c r="H930" s="44">
        <f>IF(ISNUMBER(F930),(E930*(1+(F930/100))*G930),G930*E930)</f>
        <v>65.656000000000006</v>
      </c>
      <c r="I930" s="45">
        <f>IF(OR(A930="PM",A930="PZ",A930="PP"),H930,"")</f>
        <v>65.656000000000006</v>
      </c>
      <c r="J930" s="45" t="str">
        <f>IF(A930="S",H930,"")</f>
        <v/>
      </c>
      <c r="K930" s="35"/>
      <c r="L930" s="45" t="str">
        <f>IF(A930="M06",H930,"")</f>
        <v/>
      </c>
      <c r="M930" s="45" t="str">
        <f>IF(OR(A930="M02",A930="M25",A930="M01s"),H930,"")</f>
        <v/>
      </c>
      <c r="N930" s="18" t="e">
        <f>IF(A930="ZMP",E930*(1+(F930/100)),#REF!)</f>
        <v>#REF!</v>
      </c>
      <c r="O930" s="45" t="str">
        <f>IF(A930="M01e",H930,"")</f>
        <v/>
      </c>
    </row>
    <row r="931" spans="1:15" ht="12.75" outlineLevel="2" x14ac:dyDescent="0.2">
      <c r="A931" s="47"/>
      <c r="B931" s="48"/>
      <c r="C931" s="48"/>
      <c r="D931" s="49"/>
      <c r="E931" s="50"/>
      <c r="F931" s="51"/>
      <c r="G931" s="52"/>
      <c r="H931" s="53"/>
      <c r="I931" s="54"/>
      <c r="J931" s="54"/>
      <c r="K931" s="35"/>
      <c r="L931" s="54"/>
      <c r="M931" s="54"/>
      <c r="N931" s="19"/>
      <c r="O931" s="54"/>
    </row>
    <row r="932" spans="1:15" ht="12.75" x14ac:dyDescent="0.15">
      <c r="A932" s="27" t="s">
        <v>198</v>
      </c>
      <c r="B932" s="28" t="s">
        <v>7189</v>
      </c>
      <c r="C932" s="29" t="s">
        <v>7190</v>
      </c>
      <c r="D932" s="30" t="s">
        <v>201</v>
      </c>
      <c r="E932" s="31">
        <v>1</v>
      </c>
      <c r="F932" s="32"/>
      <c r="G932" s="33">
        <v>75.84</v>
      </c>
      <c r="H932" s="34">
        <f>G932</f>
        <v>75.84</v>
      </c>
      <c r="I932" s="35">
        <f>SUM(I933:I934)</f>
        <v>75.844000000000008</v>
      </c>
      <c r="J932" s="35">
        <f>SUM(J933:J934)</f>
        <v>0</v>
      </c>
      <c r="K932" s="35">
        <f t="shared" si="80"/>
        <v>75.844000000000008</v>
      </c>
      <c r="L932" s="35">
        <f>SUM(L933:L934)</f>
        <v>0</v>
      </c>
      <c r="M932" s="35">
        <f>SUM(M933:M934)</f>
        <v>0</v>
      </c>
      <c r="N932" s="15"/>
      <c r="O932" s="35">
        <f>SUM(O933:O934)</f>
        <v>0</v>
      </c>
    </row>
    <row r="933" spans="1:15" ht="12.75" outlineLevel="1" collapsed="1" x14ac:dyDescent="0.2">
      <c r="A933" s="38" t="s">
        <v>6725</v>
      </c>
      <c r="B933" s="39" t="s">
        <v>6726</v>
      </c>
      <c r="C933" s="39" t="s">
        <v>6727</v>
      </c>
      <c r="D933" s="40" t="s">
        <v>205</v>
      </c>
      <c r="E933" s="41">
        <v>0.13400000000000001</v>
      </c>
      <c r="F933" s="42"/>
      <c r="G933" s="43">
        <v>566</v>
      </c>
      <c r="H933" s="44">
        <f>IF(ISNUMBER(F933),(E933*(1+(F933/100))*G933),G933*E933)</f>
        <v>75.844000000000008</v>
      </c>
      <c r="I933" s="45">
        <f>IF(OR(A933="PM",A933="PZ",A933="PP"),H933,"")</f>
        <v>75.844000000000008</v>
      </c>
      <c r="J933" s="45" t="str">
        <f>IF(A933="S",H933,"")</f>
        <v/>
      </c>
      <c r="K933" s="35"/>
      <c r="L933" s="45" t="str">
        <f>IF(A933="M06",H933,"")</f>
        <v/>
      </c>
      <c r="M933" s="45" t="str">
        <f>IF(OR(A933="M02",A933="M25",A933="M01s"),H933,"")</f>
        <v/>
      </c>
      <c r="N933" s="18" t="e">
        <f>IF(A933="ZMP",E933*(1+(F933/100)),#REF!)</f>
        <v>#REF!</v>
      </c>
      <c r="O933" s="45" t="str">
        <f>IF(A933="M01e",H933,"")</f>
        <v/>
      </c>
    </row>
    <row r="934" spans="1:15" ht="12.75" outlineLevel="2" x14ac:dyDescent="0.2">
      <c r="A934" s="47"/>
      <c r="B934" s="48"/>
      <c r="C934" s="48"/>
      <c r="D934" s="49"/>
      <c r="E934" s="50"/>
      <c r="F934" s="51"/>
      <c r="G934" s="52"/>
      <c r="H934" s="53"/>
      <c r="I934" s="54"/>
      <c r="J934" s="54"/>
      <c r="K934" s="35"/>
      <c r="L934" s="54"/>
      <c r="M934" s="54"/>
      <c r="N934" s="19"/>
      <c r="O934" s="54"/>
    </row>
    <row r="935" spans="1:15" ht="12.75" x14ac:dyDescent="0.15">
      <c r="A935" s="27" t="s">
        <v>198</v>
      </c>
      <c r="B935" s="28" t="s">
        <v>7191</v>
      </c>
      <c r="C935" s="29" t="s">
        <v>7192</v>
      </c>
      <c r="D935" s="30" t="s">
        <v>201</v>
      </c>
      <c r="E935" s="31">
        <v>1</v>
      </c>
      <c r="F935" s="32"/>
      <c r="G935" s="33">
        <v>73.58</v>
      </c>
      <c r="H935" s="34">
        <f>G935</f>
        <v>73.58</v>
      </c>
      <c r="I935" s="35">
        <f>SUM(I936:I937)</f>
        <v>73.58</v>
      </c>
      <c r="J935" s="35">
        <f>SUM(J936:J937)</f>
        <v>0</v>
      </c>
      <c r="K935" s="35">
        <f t="shared" si="80"/>
        <v>73.58</v>
      </c>
      <c r="L935" s="35">
        <f>SUM(L936:L937)</f>
        <v>0</v>
      </c>
      <c r="M935" s="35">
        <f>SUM(M936:M937)</f>
        <v>0</v>
      </c>
      <c r="N935" s="15"/>
      <c r="O935" s="35">
        <f>SUM(O936:O937)</f>
        <v>0</v>
      </c>
    </row>
    <row r="936" spans="1:15" ht="12.75" outlineLevel="1" collapsed="1" x14ac:dyDescent="0.2">
      <c r="A936" s="38" t="s">
        <v>6725</v>
      </c>
      <c r="B936" s="39" t="s">
        <v>6726</v>
      </c>
      <c r="C936" s="39" t="s">
        <v>6727</v>
      </c>
      <c r="D936" s="40" t="s">
        <v>205</v>
      </c>
      <c r="E936" s="41">
        <v>0.13</v>
      </c>
      <c r="F936" s="42"/>
      <c r="G936" s="43">
        <v>566</v>
      </c>
      <c r="H936" s="44">
        <f>IF(ISNUMBER(F936),(E936*(1+(F936/100))*G936),G936*E936)</f>
        <v>73.58</v>
      </c>
      <c r="I936" s="45">
        <f>IF(OR(A936="PM",A936="PZ",A936="PP"),H936,"")</f>
        <v>73.58</v>
      </c>
      <c r="J936" s="45" t="str">
        <f>IF(A936="S",H936,"")</f>
        <v/>
      </c>
      <c r="K936" s="35"/>
      <c r="L936" s="45" t="str">
        <f>IF(A936="M06",H936,"")</f>
        <v/>
      </c>
      <c r="M936" s="45" t="str">
        <f>IF(OR(A936="M02",A936="M25",A936="M01s"),H936,"")</f>
        <v/>
      </c>
      <c r="N936" s="18" t="e">
        <f>IF(A936="ZMP",E936*(1+(F936/100)),#REF!)</f>
        <v>#REF!</v>
      </c>
      <c r="O936" s="45" t="str">
        <f>IF(A936="M01e",H936,"")</f>
        <v/>
      </c>
    </row>
    <row r="937" spans="1:15" ht="12.75" outlineLevel="2" x14ac:dyDescent="0.2">
      <c r="A937" s="47"/>
      <c r="B937" s="48"/>
      <c r="C937" s="48"/>
      <c r="D937" s="49"/>
      <c r="E937" s="50"/>
      <c r="F937" s="51"/>
      <c r="G937" s="52"/>
      <c r="H937" s="53"/>
      <c r="I937" s="54"/>
      <c r="J937" s="54"/>
      <c r="K937" s="35"/>
      <c r="L937" s="54"/>
      <c r="M937" s="54"/>
      <c r="N937" s="19"/>
      <c r="O937" s="54"/>
    </row>
    <row r="938" spans="1:15" ht="12.75" x14ac:dyDescent="0.15">
      <c r="A938" s="27" t="s">
        <v>198</v>
      </c>
      <c r="B938" s="28" t="s">
        <v>7193</v>
      </c>
      <c r="C938" s="29" t="s">
        <v>7194</v>
      </c>
      <c r="D938" s="30" t="s">
        <v>201</v>
      </c>
      <c r="E938" s="31">
        <v>1</v>
      </c>
      <c r="F938" s="32"/>
      <c r="G938" s="33">
        <v>82.64</v>
      </c>
      <c r="H938" s="34">
        <f>G938</f>
        <v>82.64</v>
      </c>
      <c r="I938" s="35">
        <f>SUM(I939:I940)</f>
        <v>82.635999999999996</v>
      </c>
      <c r="J938" s="35">
        <f>SUM(J939:J940)</f>
        <v>0</v>
      </c>
      <c r="K938" s="35">
        <f t="shared" si="80"/>
        <v>82.635999999999996</v>
      </c>
      <c r="L938" s="35">
        <f>SUM(L939:L940)</f>
        <v>0</v>
      </c>
      <c r="M938" s="35">
        <f>SUM(M939:M940)</f>
        <v>0</v>
      </c>
      <c r="N938" s="15"/>
      <c r="O938" s="35">
        <f>SUM(O939:O940)</f>
        <v>0</v>
      </c>
    </row>
    <row r="939" spans="1:15" ht="12.75" outlineLevel="1" collapsed="1" x14ac:dyDescent="0.2">
      <c r="A939" s="38" t="s">
        <v>6725</v>
      </c>
      <c r="B939" s="39" t="s">
        <v>6726</v>
      </c>
      <c r="C939" s="39" t="s">
        <v>6727</v>
      </c>
      <c r="D939" s="40" t="s">
        <v>205</v>
      </c>
      <c r="E939" s="41">
        <v>0.14599999999999999</v>
      </c>
      <c r="F939" s="42"/>
      <c r="G939" s="43">
        <v>566</v>
      </c>
      <c r="H939" s="44">
        <f>IF(ISNUMBER(F939),(E939*(1+(F939/100))*G939),G939*E939)</f>
        <v>82.635999999999996</v>
      </c>
      <c r="I939" s="45">
        <f>IF(OR(A939="PM",A939="PZ",A939="PP"),H939,"")</f>
        <v>82.635999999999996</v>
      </c>
      <c r="J939" s="45" t="str">
        <f>IF(A939="S",H939,"")</f>
        <v/>
      </c>
      <c r="K939" s="35"/>
      <c r="L939" s="45" t="str">
        <f>IF(A939="M06",H939,"")</f>
        <v/>
      </c>
      <c r="M939" s="45" t="str">
        <f>IF(OR(A939="M02",A939="M25",A939="M01s"),H939,"")</f>
        <v/>
      </c>
      <c r="N939" s="18" t="e">
        <f>IF(A939="ZMP",E939*(1+(F939/100)),#REF!)</f>
        <v>#REF!</v>
      </c>
      <c r="O939" s="45" t="str">
        <f>IF(A939="M01e",H939,"")</f>
        <v/>
      </c>
    </row>
    <row r="940" spans="1:15" ht="12.75" outlineLevel="2" x14ac:dyDescent="0.2">
      <c r="A940" s="47"/>
      <c r="B940" s="48"/>
      <c r="C940" s="48"/>
      <c r="D940" s="49"/>
      <c r="E940" s="50"/>
      <c r="F940" s="51"/>
      <c r="G940" s="52"/>
      <c r="H940" s="53"/>
      <c r="I940" s="54"/>
      <c r="J940" s="54"/>
      <c r="K940" s="35"/>
      <c r="L940" s="54"/>
      <c r="M940" s="54"/>
      <c r="N940" s="19"/>
      <c r="O940" s="54"/>
    </row>
    <row r="941" spans="1:15" ht="12.75" x14ac:dyDescent="0.15">
      <c r="A941" s="27" t="s">
        <v>198</v>
      </c>
      <c r="B941" s="28" t="s">
        <v>7195</v>
      </c>
      <c r="C941" s="29" t="s">
        <v>7196</v>
      </c>
      <c r="D941" s="30" t="s">
        <v>201</v>
      </c>
      <c r="E941" s="31">
        <v>1</v>
      </c>
      <c r="F941" s="32"/>
      <c r="G941" s="33">
        <v>94.52</v>
      </c>
      <c r="H941" s="34">
        <f>G941</f>
        <v>94.52</v>
      </c>
      <c r="I941" s="35">
        <f>SUM(I942:I943)</f>
        <v>94.522000000000006</v>
      </c>
      <c r="J941" s="35">
        <f>SUM(J942:J943)</f>
        <v>0</v>
      </c>
      <c r="K941" s="35">
        <f t="shared" si="80"/>
        <v>94.522000000000006</v>
      </c>
      <c r="L941" s="35">
        <f>SUM(L942:L943)</f>
        <v>0</v>
      </c>
      <c r="M941" s="35">
        <f>SUM(M942:M943)</f>
        <v>0</v>
      </c>
      <c r="N941" s="15"/>
      <c r="O941" s="35">
        <f>SUM(O942:O943)</f>
        <v>0</v>
      </c>
    </row>
    <row r="942" spans="1:15" ht="12.75" outlineLevel="1" collapsed="1" x14ac:dyDescent="0.2">
      <c r="A942" s="38" t="s">
        <v>6725</v>
      </c>
      <c r="B942" s="39" t="s">
        <v>6726</v>
      </c>
      <c r="C942" s="39" t="s">
        <v>6727</v>
      </c>
      <c r="D942" s="40" t="s">
        <v>205</v>
      </c>
      <c r="E942" s="41">
        <v>0.16700000000000001</v>
      </c>
      <c r="F942" s="42"/>
      <c r="G942" s="43">
        <v>566</v>
      </c>
      <c r="H942" s="44">
        <f>IF(ISNUMBER(F942),(E942*(1+(F942/100))*G942),G942*E942)</f>
        <v>94.522000000000006</v>
      </c>
      <c r="I942" s="45">
        <f>IF(OR(A942="PM",A942="PZ",A942="PP"),H942,"")</f>
        <v>94.522000000000006</v>
      </c>
      <c r="J942" s="45" t="str">
        <f>IF(A942="S",H942,"")</f>
        <v/>
      </c>
      <c r="K942" s="35"/>
      <c r="L942" s="45" t="str">
        <f>IF(A942="M06",H942,"")</f>
        <v/>
      </c>
      <c r="M942" s="45" t="str">
        <f>IF(OR(A942="M02",A942="M25",A942="M01s"),H942,"")</f>
        <v/>
      </c>
      <c r="N942" s="18" t="e">
        <f>IF(A942="ZMP",E942*(1+(F942/100)),#REF!)</f>
        <v>#REF!</v>
      </c>
      <c r="O942" s="45" t="str">
        <f>IF(A942="M01e",H942,"")</f>
        <v/>
      </c>
    </row>
    <row r="943" spans="1:15" ht="12.75" outlineLevel="2" x14ac:dyDescent="0.2">
      <c r="A943" s="47"/>
      <c r="B943" s="48"/>
      <c r="C943" s="48"/>
      <c r="D943" s="49"/>
      <c r="E943" s="50"/>
      <c r="F943" s="51"/>
      <c r="G943" s="52"/>
      <c r="H943" s="53"/>
      <c r="I943" s="54"/>
      <c r="J943" s="54"/>
      <c r="K943" s="35"/>
      <c r="L943" s="54"/>
      <c r="M943" s="54"/>
      <c r="N943" s="19"/>
      <c r="O943" s="54"/>
    </row>
    <row r="944" spans="1:15" ht="12.75" x14ac:dyDescent="0.15">
      <c r="A944" s="27" t="s">
        <v>198</v>
      </c>
      <c r="B944" s="28" t="s">
        <v>7197</v>
      </c>
      <c r="C944" s="29" t="s">
        <v>7198</v>
      </c>
      <c r="D944" s="30" t="s">
        <v>201</v>
      </c>
      <c r="E944" s="31">
        <v>1</v>
      </c>
      <c r="F944" s="32"/>
      <c r="G944" s="33">
        <v>108.67</v>
      </c>
      <c r="H944" s="34">
        <f>G944</f>
        <v>108.67</v>
      </c>
      <c r="I944" s="35">
        <f>SUM(I945:I946)</f>
        <v>108.672</v>
      </c>
      <c r="J944" s="35">
        <f>SUM(J945:J946)</f>
        <v>0</v>
      </c>
      <c r="K944" s="35">
        <f t="shared" si="80"/>
        <v>108.672</v>
      </c>
      <c r="L944" s="35">
        <f>SUM(L945:L946)</f>
        <v>0</v>
      </c>
      <c r="M944" s="35">
        <f>SUM(M945:M946)</f>
        <v>0</v>
      </c>
      <c r="N944" s="15"/>
      <c r="O944" s="35">
        <f>SUM(O945:O946)</f>
        <v>0</v>
      </c>
    </row>
    <row r="945" spans="1:15" ht="12.75" outlineLevel="1" collapsed="1" x14ac:dyDescent="0.2">
      <c r="A945" s="38" t="s">
        <v>6725</v>
      </c>
      <c r="B945" s="39" t="s">
        <v>6726</v>
      </c>
      <c r="C945" s="39" t="s">
        <v>6727</v>
      </c>
      <c r="D945" s="40" t="s">
        <v>205</v>
      </c>
      <c r="E945" s="41">
        <v>0.192</v>
      </c>
      <c r="F945" s="42"/>
      <c r="G945" s="43">
        <v>566</v>
      </c>
      <c r="H945" s="44">
        <f>IF(ISNUMBER(F945),(E945*(1+(F945/100))*G945),G945*E945)</f>
        <v>108.672</v>
      </c>
      <c r="I945" s="45">
        <f>IF(OR(A945="PM",A945="PZ",A945="PP"),H945,"")</f>
        <v>108.672</v>
      </c>
      <c r="J945" s="45" t="str">
        <f>IF(A945="S",H945,"")</f>
        <v/>
      </c>
      <c r="K945" s="35"/>
      <c r="L945" s="45" t="str">
        <f>IF(A945="M06",H945,"")</f>
        <v/>
      </c>
      <c r="M945" s="45" t="str">
        <f>IF(OR(A945="M02",A945="M25",A945="M01s"),H945,"")</f>
        <v/>
      </c>
      <c r="N945" s="18" t="e">
        <f>IF(A945="ZMP",E945*(1+(F945/100)),#REF!)</f>
        <v>#REF!</v>
      </c>
      <c r="O945" s="45" t="str">
        <f>IF(A945="M01e",H945,"")</f>
        <v/>
      </c>
    </row>
    <row r="946" spans="1:15" ht="12.75" outlineLevel="2" x14ac:dyDescent="0.2">
      <c r="A946" s="47"/>
      <c r="B946" s="48"/>
      <c r="C946" s="48"/>
      <c r="D946" s="49"/>
      <c r="E946" s="50"/>
      <c r="F946" s="51"/>
      <c r="G946" s="52"/>
      <c r="H946" s="53"/>
      <c r="I946" s="54"/>
      <c r="J946" s="54"/>
      <c r="K946" s="35"/>
      <c r="L946" s="54"/>
      <c r="M946" s="54"/>
      <c r="N946" s="19"/>
      <c r="O946" s="54"/>
    </row>
    <row r="947" spans="1:15" ht="12.75" x14ac:dyDescent="0.15">
      <c r="A947" s="27" t="s">
        <v>198</v>
      </c>
      <c r="B947" s="28" t="s">
        <v>7199</v>
      </c>
      <c r="C947" s="29" t="s">
        <v>7200</v>
      </c>
      <c r="D947" s="30" t="s">
        <v>201</v>
      </c>
      <c r="E947" s="31">
        <v>1</v>
      </c>
      <c r="F947" s="32"/>
      <c r="G947" s="33">
        <v>258.10000000000002</v>
      </c>
      <c r="H947" s="34">
        <f>G947</f>
        <v>258.10000000000002</v>
      </c>
      <c r="I947" s="35">
        <f>SUM(I948:I949)</f>
        <v>258.096</v>
      </c>
      <c r="J947" s="35">
        <f>SUM(J948:J949)</f>
        <v>0</v>
      </c>
      <c r="K947" s="35">
        <f t="shared" si="80"/>
        <v>258.096</v>
      </c>
      <c r="L947" s="35">
        <f>SUM(L948:L949)</f>
        <v>0</v>
      </c>
      <c r="M947" s="35">
        <f>SUM(M948:M949)</f>
        <v>0</v>
      </c>
      <c r="N947" s="15"/>
      <c r="O947" s="35">
        <f>SUM(O948:O949)</f>
        <v>0</v>
      </c>
    </row>
    <row r="948" spans="1:15" ht="12.75" outlineLevel="1" collapsed="1" x14ac:dyDescent="0.2">
      <c r="A948" s="38" t="s">
        <v>6725</v>
      </c>
      <c r="B948" s="39" t="s">
        <v>6726</v>
      </c>
      <c r="C948" s="39" t="s">
        <v>6727</v>
      </c>
      <c r="D948" s="40" t="s">
        <v>205</v>
      </c>
      <c r="E948" s="41">
        <v>0.45600000000000002</v>
      </c>
      <c r="F948" s="42"/>
      <c r="G948" s="43">
        <v>566</v>
      </c>
      <c r="H948" s="44">
        <f>IF(ISNUMBER(F948),(E948*(1+(F948/100))*G948),G948*E948)</f>
        <v>258.096</v>
      </c>
      <c r="I948" s="45">
        <f>IF(OR(A948="PM",A948="PZ",A948="PP"),H948,"")</f>
        <v>258.096</v>
      </c>
      <c r="J948" s="45" t="str">
        <f>IF(A948="S",H948,"")</f>
        <v/>
      </c>
      <c r="K948" s="35"/>
      <c r="L948" s="45" t="str">
        <f>IF(A948="M06",H948,"")</f>
        <v/>
      </c>
      <c r="M948" s="45" t="str">
        <f>IF(OR(A948="M02",A948="M25",A948="M01s"),H948,"")</f>
        <v/>
      </c>
      <c r="N948" s="18" t="e">
        <f>IF(A948="ZMP",E948*(1+(F948/100)),#REF!)</f>
        <v>#REF!</v>
      </c>
      <c r="O948" s="45" t="str">
        <f>IF(A948="M01e",H948,"")</f>
        <v/>
      </c>
    </row>
    <row r="949" spans="1:15" ht="12.75" outlineLevel="2" x14ac:dyDescent="0.2">
      <c r="A949" s="47"/>
      <c r="B949" s="48"/>
      <c r="C949" s="48"/>
      <c r="D949" s="49"/>
      <c r="E949" s="50"/>
      <c r="F949" s="51"/>
      <c r="G949" s="52"/>
      <c r="H949" s="53"/>
      <c r="I949" s="54"/>
      <c r="J949" s="54"/>
      <c r="K949" s="35"/>
      <c r="L949" s="54"/>
      <c r="M949" s="54"/>
      <c r="N949" s="19"/>
      <c r="O949" s="54"/>
    </row>
    <row r="950" spans="1:15" ht="12.75" x14ac:dyDescent="0.15">
      <c r="A950" s="27" t="s">
        <v>198</v>
      </c>
      <c r="B950" s="28" t="s">
        <v>7201</v>
      </c>
      <c r="C950" s="29" t="s">
        <v>7202</v>
      </c>
      <c r="D950" s="30" t="s">
        <v>201</v>
      </c>
      <c r="E950" s="31">
        <v>1</v>
      </c>
      <c r="F950" s="32"/>
      <c r="G950" s="33">
        <v>299.98</v>
      </c>
      <c r="H950" s="34">
        <f>G950</f>
        <v>299.98</v>
      </c>
      <c r="I950" s="35">
        <f>SUM(I951:I952)</f>
        <v>299.98</v>
      </c>
      <c r="J950" s="35">
        <f>SUM(J951:J952)</f>
        <v>0</v>
      </c>
      <c r="K950" s="35">
        <f t="shared" si="80"/>
        <v>299.98</v>
      </c>
      <c r="L950" s="35">
        <f>SUM(L951:L952)</f>
        <v>0</v>
      </c>
      <c r="M950" s="35">
        <f>SUM(M951:M952)</f>
        <v>0</v>
      </c>
      <c r="N950" s="15"/>
      <c r="O950" s="35">
        <f>SUM(O951:O952)</f>
        <v>0</v>
      </c>
    </row>
    <row r="951" spans="1:15" ht="12.75" outlineLevel="1" collapsed="1" x14ac:dyDescent="0.2">
      <c r="A951" s="38" t="s">
        <v>6725</v>
      </c>
      <c r="B951" s="39" t="s">
        <v>6726</v>
      </c>
      <c r="C951" s="39" t="s">
        <v>6727</v>
      </c>
      <c r="D951" s="40" t="s">
        <v>205</v>
      </c>
      <c r="E951" s="41">
        <v>0.53</v>
      </c>
      <c r="F951" s="42"/>
      <c r="G951" s="43">
        <v>566</v>
      </c>
      <c r="H951" s="44">
        <f>IF(ISNUMBER(F951),(E951*(1+(F951/100))*G951),G951*E951)</f>
        <v>299.98</v>
      </c>
      <c r="I951" s="45">
        <f>IF(OR(A951="PM",A951="PZ",A951="PP"),H951,"")</f>
        <v>299.98</v>
      </c>
      <c r="J951" s="45" t="str">
        <f>IF(A951="S",H951,"")</f>
        <v/>
      </c>
      <c r="K951" s="35"/>
      <c r="L951" s="45" t="str">
        <f>IF(A951="M06",H951,"")</f>
        <v/>
      </c>
      <c r="M951" s="45" t="str">
        <f>IF(OR(A951="M02",A951="M25",A951="M01s"),H951,"")</f>
        <v/>
      </c>
      <c r="N951" s="18" t="e">
        <f>IF(A951="ZMP",E951*(1+(F951/100)),#REF!)</f>
        <v>#REF!</v>
      </c>
      <c r="O951" s="45" t="str">
        <f>IF(A951="M01e",H951,"")</f>
        <v/>
      </c>
    </row>
    <row r="952" spans="1:15" ht="12.75" outlineLevel="2" x14ac:dyDescent="0.2">
      <c r="A952" s="47"/>
      <c r="B952" s="48"/>
      <c r="C952" s="48"/>
      <c r="D952" s="49"/>
      <c r="E952" s="50"/>
      <c r="F952" s="51"/>
      <c r="G952" s="52"/>
      <c r="H952" s="53"/>
      <c r="I952" s="54"/>
      <c r="J952" s="54"/>
      <c r="K952" s="35"/>
      <c r="L952" s="54"/>
      <c r="M952" s="54"/>
      <c r="N952" s="19"/>
      <c r="O952" s="54"/>
    </row>
    <row r="953" spans="1:15" ht="12.75" x14ac:dyDescent="0.15">
      <c r="A953" s="27" t="s">
        <v>198</v>
      </c>
      <c r="B953" s="28" t="s">
        <v>7203</v>
      </c>
      <c r="C953" s="29" t="s">
        <v>7204</v>
      </c>
      <c r="D953" s="30" t="s">
        <v>201</v>
      </c>
      <c r="E953" s="31">
        <v>1</v>
      </c>
      <c r="F953" s="32"/>
      <c r="G953" s="33">
        <v>352.05</v>
      </c>
      <c r="H953" s="34">
        <f>G953</f>
        <v>352.05</v>
      </c>
      <c r="I953" s="35">
        <f>SUM(I954:I955)</f>
        <v>352.05200000000002</v>
      </c>
      <c r="J953" s="35">
        <f>SUM(J954:J955)</f>
        <v>0</v>
      </c>
      <c r="K953" s="35">
        <f t="shared" si="80"/>
        <v>352.05200000000002</v>
      </c>
      <c r="L953" s="35">
        <f>SUM(L954:L955)</f>
        <v>0</v>
      </c>
      <c r="M953" s="35">
        <f>SUM(M954:M955)</f>
        <v>0</v>
      </c>
      <c r="N953" s="15"/>
      <c r="O953" s="35">
        <f>SUM(O954:O955)</f>
        <v>0</v>
      </c>
    </row>
    <row r="954" spans="1:15" ht="12.75" outlineLevel="1" collapsed="1" x14ac:dyDescent="0.2">
      <c r="A954" s="38" t="s">
        <v>6725</v>
      </c>
      <c r="B954" s="39" t="s">
        <v>6726</v>
      </c>
      <c r="C954" s="39" t="s">
        <v>6727</v>
      </c>
      <c r="D954" s="40" t="s">
        <v>205</v>
      </c>
      <c r="E954" s="41">
        <v>0.622</v>
      </c>
      <c r="F954" s="42"/>
      <c r="G954" s="43">
        <v>566</v>
      </c>
      <c r="H954" s="44">
        <f>IF(ISNUMBER(F954),(E954*(1+(F954/100))*G954),G954*E954)</f>
        <v>352.05200000000002</v>
      </c>
      <c r="I954" s="45">
        <f>IF(OR(A954="PM",A954="PZ",A954="PP"),H954,"")</f>
        <v>352.05200000000002</v>
      </c>
      <c r="J954" s="45" t="str">
        <f>IF(A954="S",H954,"")</f>
        <v/>
      </c>
      <c r="K954" s="35"/>
      <c r="L954" s="45" t="str">
        <f>IF(A954="M06",H954,"")</f>
        <v/>
      </c>
      <c r="M954" s="45" t="str">
        <f>IF(OR(A954="M02",A954="M25",A954="M01s"),H954,"")</f>
        <v/>
      </c>
      <c r="N954" s="18" t="e">
        <f>IF(A954="ZMP",E954*(1+(F954/100)),#REF!)</f>
        <v>#REF!</v>
      </c>
      <c r="O954" s="45" t="str">
        <f>IF(A954="M01e",H954,"")</f>
        <v/>
      </c>
    </row>
    <row r="955" spans="1:15" ht="12.75" outlineLevel="2" x14ac:dyDescent="0.2">
      <c r="A955" s="47"/>
      <c r="B955" s="48"/>
      <c r="C955" s="48"/>
      <c r="D955" s="49"/>
      <c r="E955" s="50"/>
      <c r="F955" s="51"/>
      <c r="G955" s="52"/>
      <c r="H955" s="53"/>
      <c r="I955" s="54"/>
      <c r="J955" s="54"/>
      <c r="K955" s="35"/>
      <c r="L955" s="54"/>
      <c r="M955" s="54"/>
      <c r="N955" s="19"/>
      <c r="O955" s="54"/>
    </row>
    <row r="956" spans="1:15" ht="12.75" x14ac:dyDescent="0.15">
      <c r="A956" s="27" t="s">
        <v>198</v>
      </c>
      <c r="B956" s="28" t="s">
        <v>7205</v>
      </c>
      <c r="C956" s="29" t="s">
        <v>7206</v>
      </c>
      <c r="D956" s="30" t="s">
        <v>201</v>
      </c>
      <c r="E956" s="31">
        <v>1</v>
      </c>
      <c r="F956" s="32"/>
      <c r="G956" s="33">
        <v>87.73</v>
      </c>
      <c r="H956" s="34">
        <f>G956</f>
        <v>87.73</v>
      </c>
      <c r="I956" s="35">
        <f>SUM(I957:I958)</f>
        <v>87.73</v>
      </c>
      <c r="J956" s="35">
        <f>SUM(J957:J958)</f>
        <v>0</v>
      </c>
      <c r="K956" s="35">
        <f t="shared" si="80"/>
        <v>87.73</v>
      </c>
      <c r="L956" s="35">
        <f>SUM(L957:L958)</f>
        <v>0</v>
      </c>
      <c r="M956" s="35">
        <f>SUM(M957:M958)</f>
        <v>0</v>
      </c>
      <c r="N956" s="15"/>
      <c r="O956" s="35">
        <f>SUM(O957:O958)</f>
        <v>0</v>
      </c>
    </row>
    <row r="957" spans="1:15" ht="12.75" outlineLevel="1" collapsed="1" x14ac:dyDescent="0.2">
      <c r="A957" s="38" t="s">
        <v>6725</v>
      </c>
      <c r="B957" s="39" t="s">
        <v>6726</v>
      </c>
      <c r="C957" s="39" t="s">
        <v>6727</v>
      </c>
      <c r="D957" s="40" t="s">
        <v>205</v>
      </c>
      <c r="E957" s="41">
        <v>0.155</v>
      </c>
      <c r="F957" s="42"/>
      <c r="G957" s="43">
        <v>566</v>
      </c>
      <c r="H957" s="44">
        <f>IF(ISNUMBER(F957),(E957*(1+(F957/100))*G957),G957*E957)</f>
        <v>87.73</v>
      </c>
      <c r="I957" s="45">
        <f>IF(OR(A957="PM",A957="PZ",A957="PP"),H957,"")</f>
        <v>87.73</v>
      </c>
      <c r="J957" s="45" t="str">
        <f>IF(A957="S",H957,"")</f>
        <v/>
      </c>
      <c r="K957" s="35"/>
      <c r="L957" s="45" t="str">
        <f>IF(A957="M06",H957,"")</f>
        <v/>
      </c>
      <c r="M957" s="45" t="str">
        <f>IF(OR(A957="M02",A957="M25",A957="M01s"),H957,"")</f>
        <v/>
      </c>
      <c r="N957" s="18" t="e">
        <f>IF(A957="ZMP",E957*(1+(F957/100)),#REF!)</f>
        <v>#REF!</v>
      </c>
      <c r="O957" s="45" t="str">
        <f>IF(A957="M01e",H957,"")</f>
        <v/>
      </c>
    </row>
    <row r="958" spans="1:15" ht="12.75" outlineLevel="2" x14ac:dyDescent="0.2">
      <c r="A958" s="47"/>
      <c r="B958" s="48"/>
      <c r="C958" s="48"/>
      <c r="D958" s="49"/>
      <c r="E958" s="50"/>
      <c r="F958" s="51"/>
      <c r="G958" s="52"/>
      <c r="H958" s="53"/>
      <c r="I958" s="54"/>
      <c r="J958" s="54"/>
      <c r="K958" s="35"/>
      <c r="L958" s="54"/>
      <c r="M958" s="54"/>
      <c r="N958" s="19"/>
      <c r="O958" s="54"/>
    </row>
    <row r="959" spans="1:15" ht="12.75" x14ac:dyDescent="0.15">
      <c r="A959" s="27" t="s">
        <v>198</v>
      </c>
      <c r="B959" s="28" t="s">
        <v>7207</v>
      </c>
      <c r="C959" s="29" t="s">
        <v>7208</v>
      </c>
      <c r="D959" s="30" t="s">
        <v>201</v>
      </c>
      <c r="E959" s="31">
        <v>1</v>
      </c>
      <c r="F959" s="32"/>
      <c r="G959" s="33">
        <v>98.48</v>
      </c>
      <c r="H959" s="34">
        <f>G959</f>
        <v>98.48</v>
      </c>
      <c r="I959" s="35">
        <f>SUM(I960:I961)</f>
        <v>98.483999999999995</v>
      </c>
      <c r="J959" s="35">
        <f>SUM(J960:J961)</f>
        <v>0</v>
      </c>
      <c r="K959" s="35">
        <f t="shared" si="80"/>
        <v>98.483999999999995</v>
      </c>
      <c r="L959" s="35">
        <f>SUM(L960:L961)</f>
        <v>0</v>
      </c>
      <c r="M959" s="35">
        <f>SUM(M960:M961)</f>
        <v>0</v>
      </c>
      <c r="N959" s="15"/>
      <c r="O959" s="35">
        <f>SUM(O960:O961)</f>
        <v>0</v>
      </c>
    </row>
    <row r="960" spans="1:15" ht="12.75" outlineLevel="1" collapsed="1" x14ac:dyDescent="0.2">
      <c r="A960" s="38" t="s">
        <v>6725</v>
      </c>
      <c r="B960" s="39" t="s">
        <v>6726</v>
      </c>
      <c r="C960" s="39" t="s">
        <v>6727</v>
      </c>
      <c r="D960" s="40" t="s">
        <v>205</v>
      </c>
      <c r="E960" s="41">
        <v>0.17399999999999999</v>
      </c>
      <c r="F960" s="42"/>
      <c r="G960" s="43">
        <v>566</v>
      </c>
      <c r="H960" s="44">
        <f>IF(ISNUMBER(F960),(E960*(1+(F960/100))*G960),G960*E960)</f>
        <v>98.483999999999995</v>
      </c>
      <c r="I960" s="45">
        <f>IF(OR(A960="PM",A960="PZ",A960="PP"),H960,"")</f>
        <v>98.483999999999995</v>
      </c>
      <c r="J960" s="45" t="str">
        <f>IF(A960="S",H960,"")</f>
        <v/>
      </c>
      <c r="K960" s="35"/>
      <c r="L960" s="45" t="str">
        <f>IF(A960="M06",H960,"")</f>
        <v/>
      </c>
      <c r="M960" s="45" t="str">
        <f>IF(OR(A960="M02",A960="M25",A960="M01s"),H960,"")</f>
        <v/>
      </c>
      <c r="N960" s="18" t="e">
        <f>IF(A960="ZMP",E960*(1+(F960/100)),#REF!)</f>
        <v>#REF!</v>
      </c>
      <c r="O960" s="45" t="str">
        <f>IF(A960="M01e",H960,"")</f>
        <v/>
      </c>
    </row>
    <row r="961" spans="1:15" ht="12.75" outlineLevel="2" x14ac:dyDescent="0.2">
      <c r="A961" s="47"/>
      <c r="B961" s="48"/>
      <c r="C961" s="48"/>
      <c r="D961" s="49"/>
      <c r="E961" s="50"/>
      <c r="F961" s="51"/>
      <c r="G961" s="52"/>
      <c r="H961" s="53"/>
      <c r="I961" s="54"/>
      <c r="J961" s="54"/>
      <c r="K961" s="35"/>
      <c r="L961" s="54"/>
      <c r="M961" s="54"/>
      <c r="N961" s="19"/>
      <c r="O961" s="54"/>
    </row>
    <row r="962" spans="1:15" ht="12.75" x14ac:dyDescent="0.15">
      <c r="A962" s="27" t="s">
        <v>198</v>
      </c>
      <c r="B962" s="28" t="s">
        <v>7209</v>
      </c>
      <c r="C962" s="29" t="s">
        <v>7210</v>
      </c>
      <c r="D962" s="30" t="s">
        <v>201</v>
      </c>
      <c r="E962" s="31">
        <v>1</v>
      </c>
      <c r="F962" s="32"/>
      <c r="G962" s="33">
        <v>113.77</v>
      </c>
      <c r="H962" s="34">
        <f>G962</f>
        <v>113.77</v>
      </c>
      <c r="I962" s="35">
        <f>SUM(I963:I964)</f>
        <v>113.76600000000001</v>
      </c>
      <c r="J962" s="35">
        <f>SUM(J963:J964)</f>
        <v>0</v>
      </c>
      <c r="K962" s="35">
        <f t="shared" si="80"/>
        <v>113.76600000000001</v>
      </c>
      <c r="L962" s="35">
        <f>SUM(L963:L964)</f>
        <v>0</v>
      </c>
      <c r="M962" s="35">
        <f>SUM(M963:M964)</f>
        <v>0</v>
      </c>
      <c r="N962" s="15"/>
      <c r="O962" s="35">
        <f>SUM(O963:O964)</f>
        <v>0</v>
      </c>
    </row>
    <row r="963" spans="1:15" ht="12.75" outlineLevel="1" collapsed="1" x14ac:dyDescent="0.2">
      <c r="A963" s="38" t="s">
        <v>6725</v>
      </c>
      <c r="B963" s="39" t="s">
        <v>6726</v>
      </c>
      <c r="C963" s="39" t="s">
        <v>6727</v>
      </c>
      <c r="D963" s="40" t="s">
        <v>205</v>
      </c>
      <c r="E963" s="41">
        <v>0.20100000000000001</v>
      </c>
      <c r="F963" s="42"/>
      <c r="G963" s="43">
        <v>566</v>
      </c>
      <c r="H963" s="44">
        <f>IF(ISNUMBER(F963),(E963*(1+(F963/100))*G963),G963*E963)</f>
        <v>113.76600000000001</v>
      </c>
      <c r="I963" s="45">
        <f>IF(OR(A963="PM",A963="PZ",A963="PP"),H963,"")</f>
        <v>113.76600000000001</v>
      </c>
      <c r="J963" s="45" t="str">
        <f>IF(A963="S",H963,"")</f>
        <v/>
      </c>
      <c r="K963" s="35"/>
      <c r="L963" s="45" t="str">
        <f>IF(A963="M06",H963,"")</f>
        <v/>
      </c>
      <c r="M963" s="45" t="str">
        <f>IF(OR(A963="M02",A963="M25",A963="M01s"),H963,"")</f>
        <v/>
      </c>
      <c r="N963" s="18" t="e">
        <f>IF(A963="ZMP",E963*(1+(F963/100)),#REF!)</f>
        <v>#REF!</v>
      </c>
      <c r="O963" s="45" t="str">
        <f>IF(A963="M01e",H963,"")</f>
        <v/>
      </c>
    </row>
    <row r="964" spans="1:15" ht="12.75" outlineLevel="2" x14ac:dyDescent="0.2">
      <c r="A964" s="47"/>
      <c r="B964" s="48"/>
      <c r="C964" s="48"/>
      <c r="D964" s="49"/>
      <c r="E964" s="50"/>
      <c r="F964" s="51"/>
      <c r="G964" s="52"/>
      <c r="H964" s="53"/>
      <c r="I964" s="54"/>
      <c r="J964" s="54"/>
      <c r="K964" s="35"/>
      <c r="L964" s="54"/>
      <c r="M964" s="54"/>
      <c r="N964" s="19"/>
      <c r="O964" s="54"/>
    </row>
    <row r="965" spans="1:15" ht="12.75" x14ac:dyDescent="0.15">
      <c r="A965" s="27" t="s">
        <v>198</v>
      </c>
      <c r="B965" s="28" t="s">
        <v>7211</v>
      </c>
      <c r="C965" s="29" t="s">
        <v>7212</v>
      </c>
      <c r="D965" s="30" t="s">
        <v>201</v>
      </c>
      <c r="E965" s="31">
        <v>1</v>
      </c>
      <c r="F965" s="32"/>
      <c r="G965" s="33">
        <v>133.01</v>
      </c>
      <c r="H965" s="34">
        <f>G965</f>
        <v>133.01</v>
      </c>
      <c r="I965" s="35">
        <f>SUM(I966:I967)</f>
        <v>133.01</v>
      </c>
      <c r="J965" s="35">
        <f>SUM(J966:J967)</f>
        <v>0</v>
      </c>
      <c r="K965" s="35">
        <f t="shared" ref="K965:K1025" si="81">I965+J965</f>
        <v>133.01</v>
      </c>
      <c r="L965" s="35">
        <f>SUM(L966:L967)</f>
        <v>0</v>
      </c>
      <c r="M965" s="35">
        <f>SUM(M966:M967)</f>
        <v>0</v>
      </c>
      <c r="N965" s="15"/>
      <c r="O965" s="35">
        <f>SUM(O966:O967)</f>
        <v>0</v>
      </c>
    </row>
    <row r="966" spans="1:15" ht="12.75" outlineLevel="1" collapsed="1" x14ac:dyDescent="0.2">
      <c r="A966" s="38" t="s">
        <v>6725</v>
      </c>
      <c r="B966" s="39" t="s">
        <v>6726</v>
      </c>
      <c r="C966" s="39" t="s">
        <v>6727</v>
      </c>
      <c r="D966" s="40" t="s">
        <v>205</v>
      </c>
      <c r="E966" s="41">
        <v>0.23499999999999999</v>
      </c>
      <c r="F966" s="42"/>
      <c r="G966" s="43">
        <v>566</v>
      </c>
      <c r="H966" s="44">
        <f>IF(ISNUMBER(F966),(E966*(1+(F966/100))*G966),G966*E966)</f>
        <v>133.01</v>
      </c>
      <c r="I966" s="45">
        <f>IF(OR(A966="PM",A966="PZ",A966="PP"),H966,"")</f>
        <v>133.01</v>
      </c>
      <c r="J966" s="45" t="str">
        <f>IF(A966="S",H966,"")</f>
        <v/>
      </c>
      <c r="K966" s="35"/>
      <c r="L966" s="45" t="str">
        <f>IF(A966="M06",H966,"")</f>
        <v/>
      </c>
      <c r="M966" s="45" t="str">
        <f>IF(OR(A966="M02",A966="M25",A966="M01s"),H966,"")</f>
        <v/>
      </c>
      <c r="N966" s="18" t="e">
        <f>IF(A966="ZMP",E966*(1+(F966/100)),#REF!)</f>
        <v>#REF!</v>
      </c>
      <c r="O966" s="45" t="str">
        <f>IF(A966="M01e",H966,"")</f>
        <v/>
      </c>
    </row>
    <row r="967" spans="1:15" ht="12.75" outlineLevel="2" x14ac:dyDescent="0.2">
      <c r="A967" s="47"/>
      <c r="B967" s="48"/>
      <c r="C967" s="48"/>
      <c r="D967" s="49"/>
      <c r="E967" s="50"/>
      <c r="F967" s="51"/>
      <c r="G967" s="52"/>
      <c r="H967" s="53"/>
      <c r="I967" s="54"/>
      <c r="J967" s="54"/>
      <c r="K967" s="35"/>
      <c r="L967" s="54"/>
      <c r="M967" s="54"/>
      <c r="N967" s="19"/>
      <c r="O967" s="54"/>
    </row>
    <row r="968" spans="1:15" ht="12.75" x14ac:dyDescent="0.15">
      <c r="A968" s="27" t="s">
        <v>198</v>
      </c>
      <c r="B968" s="28" t="s">
        <v>7213</v>
      </c>
      <c r="C968" s="29" t="s">
        <v>7214</v>
      </c>
      <c r="D968" s="30" t="s">
        <v>201</v>
      </c>
      <c r="E968" s="31">
        <v>1</v>
      </c>
      <c r="F968" s="32"/>
      <c r="G968" s="33">
        <v>133.01</v>
      </c>
      <c r="H968" s="34">
        <f>G968</f>
        <v>133.01</v>
      </c>
      <c r="I968" s="35">
        <f>SUM(I969:I970)</f>
        <v>133.01</v>
      </c>
      <c r="J968" s="35">
        <f>SUM(J969:J970)</f>
        <v>0</v>
      </c>
      <c r="K968" s="35">
        <f t="shared" si="81"/>
        <v>133.01</v>
      </c>
      <c r="L968" s="35">
        <f>SUM(L969:L970)</f>
        <v>0</v>
      </c>
      <c r="M968" s="35">
        <f>SUM(M969:M970)</f>
        <v>0</v>
      </c>
      <c r="N968" s="15"/>
      <c r="O968" s="35">
        <f>SUM(O969:O970)</f>
        <v>0</v>
      </c>
    </row>
    <row r="969" spans="1:15" ht="12.75" outlineLevel="1" collapsed="1" x14ac:dyDescent="0.2">
      <c r="A969" s="38" t="s">
        <v>6725</v>
      </c>
      <c r="B969" s="39" t="s">
        <v>6726</v>
      </c>
      <c r="C969" s="39" t="s">
        <v>6727</v>
      </c>
      <c r="D969" s="40" t="s">
        <v>205</v>
      </c>
      <c r="E969" s="41">
        <v>0.23499999999999999</v>
      </c>
      <c r="F969" s="42"/>
      <c r="G969" s="43">
        <v>566</v>
      </c>
      <c r="H969" s="44">
        <f>IF(ISNUMBER(F969),(E969*(1+(F969/100))*G969),G969*E969)</f>
        <v>133.01</v>
      </c>
      <c r="I969" s="45">
        <f>IF(OR(A969="PM",A969="PZ",A969="PP"),H969,"")</f>
        <v>133.01</v>
      </c>
      <c r="J969" s="45" t="str">
        <f>IF(A969="S",H969,"")</f>
        <v/>
      </c>
      <c r="K969" s="35"/>
      <c r="L969" s="45" t="str">
        <f>IF(A969="M06",H969,"")</f>
        <v/>
      </c>
      <c r="M969" s="45" t="str">
        <f>IF(OR(A969="M02",A969="M25",A969="M01s"),H969,"")</f>
        <v/>
      </c>
      <c r="N969" s="18" t="e">
        <f>IF(A969="ZMP",E969*(1+(F969/100)),#REF!)</f>
        <v>#REF!</v>
      </c>
      <c r="O969" s="45" t="str">
        <f>IF(A969="M01e",H969,"")</f>
        <v/>
      </c>
    </row>
    <row r="970" spans="1:15" ht="12.75" outlineLevel="2" x14ac:dyDescent="0.2">
      <c r="A970" s="47"/>
      <c r="B970" s="48"/>
      <c r="C970" s="48"/>
      <c r="D970" s="49"/>
      <c r="E970" s="50"/>
      <c r="F970" s="51"/>
      <c r="G970" s="52"/>
      <c r="H970" s="53"/>
      <c r="I970" s="54"/>
      <c r="J970" s="54"/>
      <c r="K970" s="35"/>
      <c r="L970" s="54"/>
      <c r="M970" s="54"/>
      <c r="N970" s="19"/>
      <c r="O970" s="54"/>
    </row>
    <row r="971" spans="1:15" ht="12.75" x14ac:dyDescent="0.15">
      <c r="A971" s="27" t="s">
        <v>198</v>
      </c>
      <c r="B971" s="28" t="s">
        <v>7215</v>
      </c>
      <c r="C971" s="29" t="s">
        <v>7216</v>
      </c>
      <c r="D971" s="30" t="s">
        <v>201</v>
      </c>
      <c r="E971" s="31">
        <v>1</v>
      </c>
      <c r="F971" s="32"/>
      <c r="G971" s="33">
        <v>151.12</v>
      </c>
      <c r="H971" s="34">
        <f>G971</f>
        <v>151.12</v>
      </c>
      <c r="I971" s="35">
        <f>SUM(I972:I973)</f>
        <v>151.12200000000001</v>
      </c>
      <c r="J971" s="35">
        <f>SUM(J972:J973)</f>
        <v>0</v>
      </c>
      <c r="K971" s="35">
        <f t="shared" si="81"/>
        <v>151.12200000000001</v>
      </c>
      <c r="L971" s="35">
        <f>SUM(L972:L973)</f>
        <v>0</v>
      </c>
      <c r="M971" s="35">
        <f>SUM(M972:M973)</f>
        <v>0</v>
      </c>
      <c r="N971" s="15"/>
      <c r="O971" s="35">
        <f>SUM(O972:O973)</f>
        <v>0</v>
      </c>
    </row>
    <row r="972" spans="1:15" ht="12.75" outlineLevel="1" collapsed="1" x14ac:dyDescent="0.2">
      <c r="A972" s="38" t="s">
        <v>6725</v>
      </c>
      <c r="B972" s="39" t="s">
        <v>6726</v>
      </c>
      <c r="C972" s="39" t="s">
        <v>6727</v>
      </c>
      <c r="D972" s="40" t="s">
        <v>205</v>
      </c>
      <c r="E972" s="41">
        <v>0.26700000000000002</v>
      </c>
      <c r="F972" s="42"/>
      <c r="G972" s="43">
        <v>566</v>
      </c>
      <c r="H972" s="44">
        <f>IF(ISNUMBER(F972),(E972*(1+(F972/100))*G972),G972*E972)</f>
        <v>151.12200000000001</v>
      </c>
      <c r="I972" s="45">
        <f>IF(OR(A972="PM",A972="PZ",A972="PP"),H972,"")</f>
        <v>151.12200000000001</v>
      </c>
      <c r="J972" s="45" t="str">
        <f>IF(A972="S",H972,"")</f>
        <v/>
      </c>
      <c r="K972" s="35"/>
      <c r="L972" s="45" t="str">
        <f>IF(A972="M06",H972,"")</f>
        <v/>
      </c>
      <c r="M972" s="45" t="str">
        <f>IF(OR(A972="M02",A972="M25",A972="M01s"),H972,"")</f>
        <v/>
      </c>
      <c r="N972" s="18" t="e">
        <f>IF(A972="ZMP",E972*(1+(F972/100)),#REF!)</f>
        <v>#REF!</v>
      </c>
      <c r="O972" s="45" t="str">
        <f>IF(A972="M01e",H972,"")</f>
        <v/>
      </c>
    </row>
    <row r="973" spans="1:15" ht="12.75" outlineLevel="2" x14ac:dyDescent="0.2">
      <c r="A973" s="47"/>
      <c r="B973" s="48"/>
      <c r="C973" s="48"/>
      <c r="D973" s="49"/>
      <c r="E973" s="50"/>
      <c r="F973" s="51"/>
      <c r="G973" s="52"/>
      <c r="H973" s="53"/>
      <c r="I973" s="54"/>
      <c r="J973" s="54"/>
      <c r="K973" s="35"/>
      <c r="L973" s="54"/>
      <c r="M973" s="54"/>
      <c r="N973" s="19"/>
      <c r="O973" s="54"/>
    </row>
    <row r="974" spans="1:15" ht="12.75" x14ac:dyDescent="0.15">
      <c r="A974" s="27" t="s">
        <v>198</v>
      </c>
      <c r="B974" s="28" t="s">
        <v>7217</v>
      </c>
      <c r="C974" s="29" t="s">
        <v>7218</v>
      </c>
      <c r="D974" s="30" t="s">
        <v>201</v>
      </c>
      <c r="E974" s="31">
        <v>1</v>
      </c>
      <c r="F974" s="32"/>
      <c r="G974" s="33">
        <v>174.89</v>
      </c>
      <c r="H974" s="34">
        <f>G974</f>
        <v>174.89</v>
      </c>
      <c r="I974" s="35">
        <f>SUM(I975:I976)</f>
        <v>174.89400000000001</v>
      </c>
      <c r="J974" s="35">
        <f>SUM(J975:J976)</f>
        <v>0</v>
      </c>
      <c r="K974" s="35">
        <f t="shared" si="81"/>
        <v>174.89400000000001</v>
      </c>
      <c r="L974" s="35">
        <f>SUM(L975:L976)</f>
        <v>0</v>
      </c>
      <c r="M974" s="35">
        <f>SUM(M975:M976)</f>
        <v>0</v>
      </c>
      <c r="N974" s="15"/>
      <c r="O974" s="35">
        <f>SUM(O975:O976)</f>
        <v>0</v>
      </c>
    </row>
    <row r="975" spans="1:15" ht="12.75" outlineLevel="1" collapsed="1" x14ac:dyDescent="0.2">
      <c r="A975" s="38" t="s">
        <v>6725</v>
      </c>
      <c r="B975" s="39" t="s">
        <v>6726</v>
      </c>
      <c r="C975" s="39" t="s">
        <v>6727</v>
      </c>
      <c r="D975" s="40" t="s">
        <v>205</v>
      </c>
      <c r="E975" s="41">
        <v>0.309</v>
      </c>
      <c r="F975" s="42"/>
      <c r="G975" s="43">
        <v>566</v>
      </c>
      <c r="H975" s="44">
        <f>IF(ISNUMBER(F975),(E975*(1+(F975/100))*G975),G975*E975)</f>
        <v>174.89400000000001</v>
      </c>
      <c r="I975" s="45">
        <f>IF(OR(A975="PM",A975="PZ",A975="PP"),H975,"")</f>
        <v>174.89400000000001</v>
      </c>
      <c r="J975" s="45" t="str">
        <f>IF(A975="S",H975,"")</f>
        <v/>
      </c>
      <c r="K975" s="35"/>
      <c r="L975" s="45" t="str">
        <f>IF(A975="M06",H975,"")</f>
        <v/>
      </c>
      <c r="M975" s="45" t="str">
        <f>IF(OR(A975="M02",A975="M25",A975="M01s"),H975,"")</f>
        <v/>
      </c>
      <c r="N975" s="18" t="e">
        <f>IF(A975="ZMP",E975*(1+(F975/100)),#REF!)</f>
        <v>#REF!</v>
      </c>
      <c r="O975" s="45" t="str">
        <f>IF(A975="M01e",H975,"")</f>
        <v/>
      </c>
    </row>
    <row r="976" spans="1:15" ht="12.75" outlineLevel="2" x14ac:dyDescent="0.2">
      <c r="A976" s="47"/>
      <c r="B976" s="48"/>
      <c r="C976" s="48"/>
      <c r="D976" s="49"/>
      <c r="E976" s="50"/>
      <c r="F976" s="51"/>
      <c r="G976" s="52"/>
      <c r="H976" s="53"/>
      <c r="I976" s="54"/>
      <c r="J976" s="54"/>
      <c r="K976" s="35"/>
      <c r="L976" s="54"/>
      <c r="M976" s="54"/>
      <c r="N976" s="19"/>
      <c r="O976" s="54"/>
    </row>
    <row r="977" spans="1:15" ht="12.75" x14ac:dyDescent="0.15">
      <c r="A977" s="27" t="s">
        <v>198</v>
      </c>
      <c r="B977" s="28" t="s">
        <v>7219</v>
      </c>
      <c r="C977" s="29" t="s">
        <v>7220</v>
      </c>
      <c r="D977" s="30" t="s">
        <v>201</v>
      </c>
      <c r="E977" s="31">
        <v>1</v>
      </c>
      <c r="F977" s="32"/>
      <c r="G977" s="33">
        <v>204.33</v>
      </c>
      <c r="H977" s="34">
        <f>G977</f>
        <v>204.33</v>
      </c>
      <c r="I977" s="35">
        <f>SUM(I978:I979)</f>
        <v>204.32599999999999</v>
      </c>
      <c r="J977" s="35">
        <f>SUM(J978:J979)</f>
        <v>0</v>
      </c>
      <c r="K977" s="35">
        <f t="shared" si="81"/>
        <v>204.32599999999999</v>
      </c>
      <c r="L977" s="35">
        <f>SUM(L978:L979)</f>
        <v>0</v>
      </c>
      <c r="M977" s="35">
        <f>SUM(M978:M979)</f>
        <v>0</v>
      </c>
      <c r="N977" s="15"/>
      <c r="O977" s="35">
        <f>SUM(O978:O979)</f>
        <v>0</v>
      </c>
    </row>
    <row r="978" spans="1:15" ht="12.75" outlineLevel="1" collapsed="1" x14ac:dyDescent="0.2">
      <c r="A978" s="38" t="s">
        <v>6725</v>
      </c>
      <c r="B978" s="39" t="s">
        <v>6726</v>
      </c>
      <c r="C978" s="39" t="s">
        <v>6727</v>
      </c>
      <c r="D978" s="40" t="s">
        <v>205</v>
      </c>
      <c r="E978" s="41">
        <v>0.36099999999999999</v>
      </c>
      <c r="F978" s="42"/>
      <c r="G978" s="43">
        <v>566</v>
      </c>
      <c r="H978" s="44">
        <f>IF(ISNUMBER(F978),(E978*(1+(F978/100))*G978),G978*E978)</f>
        <v>204.32599999999999</v>
      </c>
      <c r="I978" s="45">
        <f>IF(OR(A978="PM",A978="PZ",A978="PP"),H978,"")</f>
        <v>204.32599999999999</v>
      </c>
      <c r="J978" s="45" t="str">
        <f>IF(A978="S",H978,"")</f>
        <v/>
      </c>
      <c r="K978" s="35"/>
      <c r="L978" s="45" t="str">
        <f>IF(A978="M06",H978,"")</f>
        <v/>
      </c>
      <c r="M978" s="45" t="str">
        <f>IF(OR(A978="M02",A978="M25",A978="M01s"),H978,"")</f>
        <v/>
      </c>
      <c r="N978" s="18" t="e">
        <f>IF(A978="ZMP",E978*(1+(F978/100)),#REF!)</f>
        <v>#REF!</v>
      </c>
      <c r="O978" s="45" t="str">
        <f>IF(A978="M01e",H978,"")</f>
        <v/>
      </c>
    </row>
    <row r="979" spans="1:15" ht="12.75" outlineLevel="2" x14ac:dyDescent="0.2">
      <c r="A979" s="47"/>
      <c r="B979" s="48"/>
      <c r="C979" s="48"/>
      <c r="D979" s="49"/>
      <c r="E979" s="50"/>
      <c r="F979" s="51"/>
      <c r="G979" s="52"/>
      <c r="H979" s="53"/>
      <c r="I979" s="54"/>
      <c r="J979" s="54"/>
      <c r="K979" s="35"/>
      <c r="L979" s="54"/>
      <c r="M979" s="54"/>
      <c r="N979" s="19"/>
      <c r="O979" s="54"/>
    </row>
    <row r="980" spans="1:15" ht="12.75" x14ac:dyDescent="0.15">
      <c r="A980" s="27" t="s">
        <v>198</v>
      </c>
      <c r="B980" s="28" t="s">
        <v>7221</v>
      </c>
      <c r="C980" s="29" t="s">
        <v>7222</v>
      </c>
      <c r="D980" s="30" t="s">
        <v>201</v>
      </c>
      <c r="E980" s="31">
        <v>1</v>
      </c>
      <c r="F980" s="32"/>
      <c r="G980" s="33">
        <v>390.54</v>
      </c>
      <c r="H980" s="34">
        <f>G980</f>
        <v>390.54</v>
      </c>
      <c r="I980" s="35">
        <f>SUM(I981:I982)</f>
        <v>390.53999999999996</v>
      </c>
      <c r="J980" s="35">
        <f>SUM(J981:J982)</f>
        <v>0</v>
      </c>
      <c r="K980" s="35">
        <f t="shared" si="81"/>
        <v>390.53999999999996</v>
      </c>
      <c r="L980" s="35">
        <f>SUM(L981:L982)</f>
        <v>0</v>
      </c>
      <c r="M980" s="35">
        <f>SUM(M981:M982)</f>
        <v>0</v>
      </c>
      <c r="N980" s="15"/>
      <c r="O980" s="35">
        <f>SUM(O981:O982)</f>
        <v>0</v>
      </c>
    </row>
    <row r="981" spans="1:15" ht="12.75" outlineLevel="1" collapsed="1" x14ac:dyDescent="0.2">
      <c r="A981" s="38" t="s">
        <v>6725</v>
      </c>
      <c r="B981" s="39" t="s">
        <v>6726</v>
      </c>
      <c r="C981" s="39" t="s">
        <v>6727</v>
      </c>
      <c r="D981" s="40" t="s">
        <v>205</v>
      </c>
      <c r="E981" s="41">
        <v>0.69</v>
      </c>
      <c r="F981" s="42"/>
      <c r="G981" s="43">
        <v>566</v>
      </c>
      <c r="H981" s="44">
        <f>IF(ISNUMBER(F981),(E981*(1+(F981/100))*G981),G981*E981)</f>
        <v>390.53999999999996</v>
      </c>
      <c r="I981" s="45">
        <f>IF(OR(A981="PM",A981="PZ",A981="PP"),H981,"")</f>
        <v>390.53999999999996</v>
      </c>
      <c r="J981" s="45" t="str">
        <f>IF(A981="S",H981,"")</f>
        <v/>
      </c>
      <c r="K981" s="35"/>
      <c r="L981" s="45" t="str">
        <f>IF(A981="M06",H981,"")</f>
        <v/>
      </c>
      <c r="M981" s="45" t="str">
        <f>IF(OR(A981="M02",A981="M25",A981="M01s"),H981,"")</f>
        <v/>
      </c>
      <c r="N981" s="18" t="e">
        <f>IF(A981="ZMP",E981*(1+(F981/100)),#REF!)</f>
        <v>#REF!</v>
      </c>
      <c r="O981" s="45" t="str">
        <f>IF(A981="M01e",H981,"")</f>
        <v/>
      </c>
    </row>
    <row r="982" spans="1:15" ht="12.75" outlineLevel="2" x14ac:dyDescent="0.2">
      <c r="A982" s="47"/>
      <c r="B982" s="48"/>
      <c r="C982" s="48"/>
      <c r="D982" s="49"/>
      <c r="E982" s="50"/>
      <c r="F982" s="51"/>
      <c r="G982" s="52"/>
      <c r="H982" s="53"/>
      <c r="I982" s="54"/>
      <c r="J982" s="54"/>
      <c r="K982" s="35"/>
      <c r="L982" s="54"/>
      <c r="M982" s="54"/>
      <c r="N982" s="19"/>
      <c r="O982" s="54"/>
    </row>
    <row r="983" spans="1:15" ht="12.75" x14ac:dyDescent="0.15">
      <c r="A983" s="27" t="s">
        <v>198</v>
      </c>
      <c r="B983" s="28" t="s">
        <v>7223</v>
      </c>
      <c r="C983" s="29" t="s">
        <v>7224</v>
      </c>
      <c r="D983" s="30" t="s">
        <v>201</v>
      </c>
      <c r="E983" s="31">
        <v>1</v>
      </c>
      <c r="F983" s="32"/>
      <c r="G983" s="33">
        <v>454.5</v>
      </c>
      <c r="H983" s="34">
        <f>G983</f>
        <v>454.5</v>
      </c>
      <c r="I983" s="35">
        <f>SUM(I984:I985)</f>
        <v>454.49800000000005</v>
      </c>
      <c r="J983" s="35">
        <f>SUM(J984:J985)</f>
        <v>0</v>
      </c>
      <c r="K983" s="35">
        <f t="shared" si="81"/>
        <v>454.49800000000005</v>
      </c>
      <c r="L983" s="35">
        <f>SUM(L984:L985)</f>
        <v>0</v>
      </c>
      <c r="M983" s="35">
        <f>SUM(M984:M985)</f>
        <v>0</v>
      </c>
      <c r="N983" s="15"/>
      <c r="O983" s="35">
        <f>SUM(O984:O985)</f>
        <v>0</v>
      </c>
    </row>
    <row r="984" spans="1:15" ht="12.75" outlineLevel="1" collapsed="1" x14ac:dyDescent="0.2">
      <c r="A984" s="38" t="s">
        <v>6725</v>
      </c>
      <c r="B984" s="39" t="s">
        <v>6726</v>
      </c>
      <c r="C984" s="39" t="s">
        <v>6727</v>
      </c>
      <c r="D984" s="40" t="s">
        <v>205</v>
      </c>
      <c r="E984" s="41">
        <v>0.80300000000000005</v>
      </c>
      <c r="F984" s="42"/>
      <c r="G984" s="43">
        <v>566</v>
      </c>
      <c r="H984" s="44">
        <f>IF(ISNUMBER(F984),(E984*(1+(F984/100))*G984),G984*E984)</f>
        <v>454.49800000000005</v>
      </c>
      <c r="I984" s="45">
        <f>IF(OR(A984="PM",A984="PZ",A984="PP"),H984,"")</f>
        <v>454.49800000000005</v>
      </c>
      <c r="J984" s="45" t="str">
        <f>IF(A984="S",H984,"")</f>
        <v/>
      </c>
      <c r="K984" s="35"/>
      <c r="L984" s="45" t="str">
        <f>IF(A984="M06",H984,"")</f>
        <v/>
      </c>
      <c r="M984" s="45" t="str">
        <f>IF(OR(A984="M02",A984="M25",A984="M01s"),H984,"")</f>
        <v/>
      </c>
      <c r="N984" s="18" t="e">
        <f>IF(A984="ZMP",E984*(1+(F984/100)),#REF!)</f>
        <v>#REF!</v>
      </c>
      <c r="O984" s="45" t="str">
        <f>IF(A984="M01e",H984,"")</f>
        <v/>
      </c>
    </row>
    <row r="985" spans="1:15" ht="12.75" outlineLevel="2" x14ac:dyDescent="0.2">
      <c r="A985" s="47"/>
      <c r="B985" s="48"/>
      <c r="C985" s="48"/>
      <c r="D985" s="49"/>
      <c r="E985" s="50"/>
      <c r="F985" s="51"/>
      <c r="G985" s="52"/>
      <c r="H985" s="53"/>
      <c r="I985" s="54"/>
      <c r="J985" s="54"/>
      <c r="K985" s="35"/>
      <c r="L985" s="54"/>
      <c r="M985" s="54"/>
      <c r="N985" s="19"/>
      <c r="O985" s="54"/>
    </row>
    <row r="986" spans="1:15" ht="12.75" x14ac:dyDescent="0.15">
      <c r="A986" s="27" t="s">
        <v>198</v>
      </c>
      <c r="B986" s="28" t="s">
        <v>7225</v>
      </c>
      <c r="C986" s="29" t="s">
        <v>7226</v>
      </c>
      <c r="D986" s="30" t="s">
        <v>201</v>
      </c>
      <c r="E986" s="31">
        <v>1</v>
      </c>
      <c r="F986" s="32"/>
      <c r="G986" s="33">
        <v>535.44000000000005</v>
      </c>
      <c r="H986" s="34">
        <f>G986</f>
        <v>535.44000000000005</v>
      </c>
      <c r="I986" s="35">
        <f>SUM(I987:I988)</f>
        <v>535.43599999999992</v>
      </c>
      <c r="J986" s="35">
        <f>SUM(J987:J988)</f>
        <v>0</v>
      </c>
      <c r="K986" s="35">
        <f t="shared" si="81"/>
        <v>535.43599999999992</v>
      </c>
      <c r="L986" s="35">
        <f>SUM(L987:L988)</f>
        <v>0</v>
      </c>
      <c r="M986" s="35">
        <f>SUM(M987:M988)</f>
        <v>0</v>
      </c>
      <c r="N986" s="15"/>
      <c r="O986" s="35">
        <f>SUM(O987:O988)</f>
        <v>0</v>
      </c>
    </row>
    <row r="987" spans="1:15" ht="12.75" outlineLevel="1" collapsed="1" x14ac:dyDescent="0.2">
      <c r="A987" s="38" t="s">
        <v>6725</v>
      </c>
      <c r="B987" s="39" t="s">
        <v>6726</v>
      </c>
      <c r="C987" s="39" t="s">
        <v>6727</v>
      </c>
      <c r="D987" s="40" t="s">
        <v>205</v>
      </c>
      <c r="E987" s="41">
        <v>0.94599999999999995</v>
      </c>
      <c r="F987" s="42"/>
      <c r="G987" s="43">
        <v>566</v>
      </c>
      <c r="H987" s="44">
        <f>IF(ISNUMBER(F987),(E987*(1+(F987/100))*G987),G987*E987)</f>
        <v>535.43599999999992</v>
      </c>
      <c r="I987" s="45">
        <f>IF(OR(A987="PM",A987="PZ",A987="PP"),H987,"")</f>
        <v>535.43599999999992</v>
      </c>
      <c r="J987" s="45" t="str">
        <f>IF(A987="S",H987,"")</f>
        <v/>
      </c>
      <c r="K987" s="35"/>
      <c r="L987" s="45" t="str">
        <f>IF(A987="M06",H987,"")</f>
        <v/>
      </c>
      <c r="M987" s="45" t="str">
        <f>IF(OR(A987="M02",A987="M25",A987="M01s"),H987,"")</f>
        <v/>
      </c>
      <c r="N987" s="18" t="e">
        <f>IF(A987="ZMP",E987*(1+(F987/100)),#REF!)</f>
        <v>#REF!</v>
      </c>
      <c r="O987" s="45" t="str">
        <f>IF(A987="M01e",H987,"")</f>
        <v/>
      </c>
    </row>
    <row r="988" spans="1:15" ht="12.75" outlineLevel="2" x14ac:dyDescent="0.2">
      <c r="A988" s="47"/>
      <c r="B988" s="48"/>
      <c r="C988" s="48"/>
      <c r="D988" s="49"/>
      <c r="E988" s="50"/>
      <c r="F988" s="51"/>
      <c r="G988" s="52"/>
      <c r="H988" s="53"/>
      <c r="I988" s="54"/>
      <c r="J988" s="54"/>
      <c r="K988" s="35"/>
      <c r="L988" s="54"/>
      <c r="M988" s="54"/>
      <c r="N988" s="19"/>
      <c r="O988" s="54"/>
    </row>
    <row r="989" spans="1:15" ht="12.75" x14ac:dyDescent="0.15">
      <c r="A989" s="27" t="s">
        <v>198</v>
      </c>
      <c r="B989" s="28" t="s">
        <v>7227</v>
      </c>
      <c r="C989" s="29" t="s">
        <v>7228</v>
      </c>
      <c r="D989" s="30" t="s">
        <v>201</v>
      </c>
      <c r="E989" s="31">
        <v>1</v>
      </c>
      <c r="F989" s="32"/>
      <c r="G989" s="33">
        <v>416.01</v>
      </c>
      <c r="H989" s="34">
        <f>G989</f>
        <v>416.01</v>
      </c>
      <c r="I989" s="35">
        <f>SUM(I990:I991)</f>
        <v>416.01</v>
      </c>
      <c r="J989" s="35">
        <f>SUM(J990:J991)</f>
        <v>0</v>
      </c>
      <c r="K989" s="35">
        <f t="shared" si="81"/>
        <v>416.01</v>
      </c>
      <c r="L989" s="35">
        <f>SUM(L990:L991)</f>
        <v>0</v>
      </c>
      <c r="M989" s="35">
        <f>SUM(M990:M991)</f>
        <v>0</v>
      </c>
      <c r="N989" s="15"/>
      <c r="O989" s="35">
        <f>SUM(O990:O991)</f>
        <v>0</v>
      </c>
    </row>
    <row r="990" spans="1:15" ht="12.75" outlineLevel="1" collapsed="1" x14ac:dyDescent="0.2">
      <c r="A990" s="38" t="s">
        <v>6725</v>
      </c>
      <c r="B990" s="39" t="s">
        <v>6726</v>
      </c>
      <c r="C990" s="39" t="s">
        <v>6727</v>
      </c>
      <c r="D990" s="40" t="s">
        <v>205</v>
      </c>
      <c r="E990" s="41">
        <v>0.73499999999999999</v>
      </c>
      <c r="F990" s="42"/>
      <c r="G990" s="43">
        <v>566</v>
      </c>
      <c r="H990" s="44">
        <f>IF(ISNUMBER(F990),(E990*(1+(F990/100))*G990),G990*E990)</f>
        <v>416.01</v>
      </c>
      <c r="I990" s="45">
        <f>IF(OR(A990="PM",A990="PZ",A990="PP"),H990,"")</f>
        <v>416.01</v>
      </c>
      <c r="J990" s="45" t="str">
        <f>IF(A990="S",H990,"")</f>
        <v/>
      </c>
      <c r="K990" s="35"/>
      <c r="L990" s="45" t="str">
        <f>IF(A990="M06",H990,"")</f>
        <v/>
      </c>
      <c r="M990" s="45" t="str">
        <f>IF(OR(A990="M02",A990="M25",A990="M01s"),H990,"")</f>
        <v/>
      </c>
      <c r="N990" s="18" t="e">
        <f>IF(A990="ZMP",E990*(1+(F990/100)),#REF!)</f>
        <v>#REF!</v>
      </c>
      <c r="O990" s="45" t="str">
        <f>IF(A990="M01e",H990,"")</f>
        <v/>
      </c>
    </row>
    <row r="991" spans="1:15" ht="12.75" outlineLevel="2" x14ac:dyDescent="0.2">
      <c r="A991" s="47"/>
      <c r="B991" s="48"/>
      <c r="C991" s="48"/>
      <c r="D991" s="49"/>
      <c r="E991" s="50"/>
      <c r="F991" s="51"/>
      <c r="G991" s="52"/>
      <c r="H991" s="53"/>
      <c r="I991" s="54"/>
      <c r="J991" s="54"/>
      <c r="K991" s="35"/>
      <c r="L991" s="54"/>
      <c r="M991" s="54"/>
      <c r="N991" s="19"/>
      <c r="O991" s="54"/>
    </row>
    <row r="992" spans="1:15" ht="12.75" x14ac:dyDescent="0.15">
      <c r="A992" s="27" t="s">
        <v>198</v>
      </c>
      <c r="B992" s="28" t="s">
        <v>7229</v>
      </c>
      <c r="C992" s="29" t="s">
        <v>7230</v>
      </c>
      <c r="D992" s="30" t="s">
        <v>201</v>
      </c>
      <c r="E992" s="31">
        <v>1</v>
      </c>
      <c r="F992" s="32"/>
      <c r="G992" s="33">
        <v>662.79</v>
      </c>
      <c r="H992" s="34">
        <f>G992</f>
        <v>662.79</v>
      </c>
      <c r="I992" s="35">
        <f>SUM(I993:I994)</f>
        <v>662.78600000000006</v>
      </c>
      <c r="J992" s="35">
        <f>SUM(J993:J994)</f>
        <v>0</v>
      </c>
      <c r="K992" s="35">
        <f t="shared" si="81"/>
        <v>662.78600000000006</v>
      </c>
      <c r="L992" s="35">
        <f>SUM(L993:L994)</f>
        <v>0</v>
      </c>
      <c r="M992" s="35">
        <f>SUM(M993:M994)</f>
        <v>0</v>
      </c>
      <c r="N992" s="15"/>
      <c r="O992" s="35">
        <f>SUM(O993:O994)</f>
        <v>0</v>
      </c>
    </row>
    <row r="993" spans="1:15" ht="12.75" outlineLevel="1" collapsed="1" x14ac:dyDescent="0.2">
      <c r="A993" s="38" t="s">
        <v>6725</v>
      </c>
      <c r="B993" s="39" t="s">
        <v>6726</v>
      </c>
      <c r="C993" s="39" t="s">
        <v>6727</v>
      </c>
      <c r="D993" s="40" t="s">
        <v>205</v>
      </c>
      <c r="E993" s="41">
        <v>1.171</v>
      </c>
      <c r="F993" s="42"/>
      <c r="G993" s="43">
        <v>566</v>
      </c>
      <c r="H993" s="44">
        <f>IF(ISNUMBER(F993),(E993*(1+(F993/100))*G993),G993*E993)</f>
        <v>662.78600000000006</v>
      </c>
      <c r="I993" s="45">
        <f>IF(OR(A993="PM",A993="PZ",A993="PP"),H993,"")</f>
        <v>662.78600000000006</v>
      </c>
      <c r="J993" s="45" t="str">
        <f>IF(A993="S",H993,"")</f>
        <v/>
      </c>
      <c r="K993" s="35"/>
      <c r="L993" s="45" t="str">
        <f>IF(A993="M06",H993,"")</f>
        <v/>
      </c>
      <c r="M993" s="45" t="str">
        <f>IF(OR(A993="M02",A993="M25",A993="M01s"),H993,"")</f>
        <v/>
      </c>
      <c r="N993" s="18" t="e">
        <f>IF(A993="ZMP",E993*(1+(F993/100)),#REF!)</f>
        <v>#REF!</v>
      </c>
      <c r="O993" s="45" t="str">
        <f>IF(A993="M01e",H993,"")</f>
        <v/>
      </c>
    </row>
    <row r="994" spans="1:15" ht="12.75" outlineLevel="2" x14ac:dyDescent="0.2">
      <c r="A994" s="47"/>
      <c r="B994" s="48"/>
      <c r="C994" s="48"/>
      <c r="D994" s="49"/>
      <c r="E994" s="50"/>
      <c r="F994" s="51"/>
      <c r="G994" s="52"/>
      <c r="H994" s="53"/>
      <c r="I994" s="54"/>
      <c r="J994" s="54"/>
      <c r="K994" s="35"/>
      <c r="L994" s="54"/>
      <c r="M994" s="54"/>
      <c r="N994" s="19"/>
      <c r="O994" s="54"/>
    </row>
    <row r="995" spans="1:15" ht="12.75" x14ac:dyDescent="0.15">
      <c r="A995" s="27" t="s">
        <v>198</v>
      </c>
      <c r="B995" s="28" t="s">
        <v>7231</v>
      </c>
      <c r="C995" s="29" t="s">
        <v>7232</v>
      </c>
      <c r="D995" s="30" t="s">
        <v>201</v>
      </c>
      <c r="E995" s="31">
        <v>1</v>
      </c>
      <c r="F995" s="32"/>
      <c r="G995" s="33">
        <v>1082.19</v>
      </c>
      <c r="H995" s="34">
        <f>G995</f>
        <v>1082.19</v>
      </c>
      <c r="I995" s="35">
        <f>SUM(I996:I997)</f>
        <v>1082.192</v>
      </c>
      <c r="J995" s="35">
        <f>SUM(J996:J997)</f>
        <v>0</v>
      </c>
      <c r="K995" s="35">
        <f t="shared" si="81"/>
        <v>1082.192</v>
      </c>
      <c r="L995" s="35">
        <f>SUM(L996:L997)</f>
        <v>0</v>
      </c>
      <c r="M995" s="35">
        <f>SUM(M996:M997)</f>
        <v>0</v>
      </c>
      <c r="N995" s="15"/>
      <c r="O995" s="35">
        <f>SUM(O996:O997)</f>
        <v>0</v>
      </c>
    </row>
    <row r="996" spans="1:15" ht="12.75" outlineLevel="1" collapsed="1" x14ac:dyDescent="0.2">
      <c r="A996" s="38" t="s">
        <v>6725</v>
      </c>
      <c r="B996" s="39" t="s">
        <v>6726</v>
      </c>
      <c r="C996" s="39" t="s">
        <v>6727</v>
      </c>
      <c r="D996" s="40" t="s">
        <v>205</v>
      </c>
      <c r="E996" s="41">
        <v>1.9119999999999999</v>
      </c>
      <c r="F996" s="42"/>
      <c r="G996" s="43">
        <v>566</v>
      </c>
      <c r="H996" s="44">
        <f>IF(ISNUMBER(F996),(E996*(1+(F996/100))*G996),G996*E996)</f>
        <v>1082.192</v>
      </c>
      <c r="I996" s="45">
        <f>IF(OR(A996="PM",A996="PZ",A996="PP"),H996,"")</f>
        <v>1082.192</v>
      </c>
      <c r="J996" s="45" t="str">
        <f>IF(A996="S",H996,"")</f>
        <v/>
      </c>
      <c r="K996" s="35"/>
      <c r="L996" s="45" t="str">
        <f>IF(A996="M06",H996,"")</f>
        <v/>
      </c>
      <c r="M996" s="45" t="str">
        <f>IF(OR(A996="M02",A996="M25",A996="M01s"),H996,"")</f>
        <v/>
      </c>
      <c r="N996" s="18" t="e">
        <f>IF(A996="ZMP",E996*(1+(F996/100)),#REF!)</f>
        <v>#REF!</v>
      </c>
      <c r="O996" s="45" t="str">
        <f>IF(A996="M01e",H996,"")</f>
        <v/>
      </c>
    </row>
    <row r="997" spans="1:15" ht="12.75" outlineLevel="2" x14ac:dyDescent="0.2">
      <c r="A997" s="47"/>
      <c r="B997" s="48"/>
      <c r="C997" s="48"/>
      <c r="D997" s="49"/>
      <c r="E997" s="50"/>
      <c r="F997" s="51"/>
      <c r="G997" s="52"/>
      <c r="H997" s="53"/>
      <c r="I997" s="54"/>
      <c r="J997" s="54"/>
      <c r="K997" s="35"/>
      <c r="L997" s="54"/>
      <c r="M997" s="54"/>
      <c r="N997" s="19"/>
      <c r="O997" s="54"/>
    </row>
    <row r="998" spans="1:15" ht="12.75" x14ac:dyDescent="0.15">
      <c r="A998" s="27" t="s">
        <v>198</v>
      </c>
      <c r="B998" s="28" t="s">
        <v>7233</v>
      </c>
      <c r="C998" s="29" t="s">
        <v>7234</v>
      </c>
      <c r="D998" s="30" t="s">
        <v>201</v>
      </c>
      <c r="E998" s="31">
        <v>1</v>
      </c>
      <c r="F998" s="32"/>
      <c r="G998" s="33">
        <v>1573.48</v>
      </c>
      <c r="H998" s="34">
        <f>G998</f>
        <v>1573.48</v>
      </c>
      <c r="I998" s="35">
        <f>SUM(I999:I1000)</f>
        <v>1573.4799999999998</v>
      </c>
      <c r="J998" s="35">
        <f>SUM(J999:J1000)</f>
        <v>0</v>
      </c>
      <c r="K998" s="35">
        <f t="shared" si="81"/>
        <v>1573.4799999999998</v>
      </c>
      <c r="L998" s="35">
        <f>SUM(L999:L1000)</f>
        <v>0</v>
      </c>
      <c r="M998" s="35">
        <f>SUM(M999:M1000)</f>
        <v>0</v>
      </c>
      <c r="N998" s="15"/>
      <c r="O998" s="35">
        <f>SUM(O999:O1000)</f>
        <v>0</v>
      </c>
    </row>
    <row r="999" spans="1:15" ht="12.75" outlineLevel="1" collapsed="1" x14ac:dyDescent="0.2">
      <c r="A999" s="38" t="s">
        <v>6725</v>
      </c>
      <c r="B999" s="39" t="s">
        <v>6726</v>
      </c>
      <c r="C999" s="39" t="s">
        <v>6727</v>
      </c>
      <c r="D999" s="40" t="s">
        <v>205</v>
      </c>
      <c r="E999" s="41">
        <v>2.78</v>
      </c>
      <c r="F999" s="42"/>
      <c r="G999" s="43">
        <v>566</v>
      </c>
      <c r="H999" s="44">
        <f>IF(ISNUMBER(F999),(E999*(1+(F999/100))*G999),G999*E999)</f>
        <v>1573.4799999999998</v>
      </c>
      <c r="I999" s="45">
        <f>IF(OR(A999="PM",A999="PZ",A999="PP"),H999,"")</f>
        <v>1573.4799999999998</v>
      </c>
      <c r="J999" s="45" t="str">
        <f>IF(A999="S",H999,"")</f>
        <v/>
      </c>
      <c r="K999" s="35"/>
      <c r="L999" s="45" t="str">
        <f>IF(A999="M06",H999,"")</f>
        <v/>
      </c>
      <c r="M999" s="45" t="str">
        <f>IF(OR(A999="M02",A999="M25",A999="M01s"),H999,"")</f>
        <v/>
      </c>
      <c r="N999" s="18" t="e">
        <f>IF(A999="ZMP",E999*(1+(F999/100)),#REF!)</f>
        <v>#REF!</v>
      </c>
      <c r="O999" s="45" t="str">
        <f>IF(A999="M01e",H999,"")</f>
        <v/>
      </c>
    </row>
    <row r="1000" spans="1:15" ht="12.75" outlineLevel="2" x14ac:dyDescent="0.2">
      <c r="A1000" s="47"/>
      <c r="B1000" s="48"/>
      <c r="C1000" s="48"/>
      <c r="D1000" s="49"/>
      <c r="E1000" s="50"/>
      <c r="F1000" s="51"/>
      <c r="G1000" s="52"/>
      <c r="H1000" s="53"/>
      <c r="I1000" s="54"/>
      <c r="J1000" s="54"/>
      <c r="K1000" s="35"/>
      <c r="L1000" s="54"/>
      <c r="M1000" s="54"/>
      <c r="N1000" s="19"/>
      <c r="O1000" s="54"/>
    </row>
    <row r="1001" spans="1:15" ht="12.75" x14ac:dyDescent="0.15">
      <c r="A1001" s="27" t="s">
        <v>198</v>
      </c>
      <c r="B1001" s="28" t="s">
        <v>7235</v>
      </c>
      <c r="C1001" s="29" t="s">
        <v>7236</v>
      </c>
      <c r="D1001" s="30" t="s">
        <v>201</v>
      </c>
      <c r="E1001" s="31">
        <v>1</v>
      </c>
      <c r="F1001" s="32"/>
      <c r="G1001" s="33">
        <v>520.15</v>
      </c>
      <c r="H1001" s="34">
        <f>G1001</f>
        <v>520.15</v>
      </c>
      <c r="I1001" s="35">
        <f>SUM(I1002:I1003)</f>
        <v>520.154</v>
      </c>
      <c r="J1001" s="35">
        <f>SUM(J1002:J1003)</f>
        <v>0</v>
      </c>
      <c r="K1001" s="35">
        <f t="shared" si="81"/>
        <v>520.154</v>
      </c>
      <c r="L1001" s="35">
        <f>SUM(L1002:L1003)</f>
        <v>0</v>
      </c>
      <c r="M1001" s="35">
        <f>SUM(M1002:M1003)</f>
        <v>0</v>
      </c>
      <c r="N1001" s="15"/>
      <c r="O1001" s="35">
        <f>SUM(O1002:O1003)</f>
        <v>0</v>
      </c>
    </row>
    <row r="1002" spans="1:15" ht="12.75" outlineLevel="1" collapsed="1" x14ac:dyDescent="0.2">
      <c r="A1002" s="38" t="s">
        <v>6725</v>
      </c>
      <c r="B1002" s="39" t="s">
        <v>6726</v>
      </c>
      <c r="C1002" s="39" t="s">
        <v>6727</v>
      </c>
      <c r="D1002" s="40" t="s">
        <v>205</v>
      </c>
      <c r="E1002" s="41">
        <v>0.91900000000000004</v>
      </c>
      <c r="F1002" s="42"/>
      <c r="G1002" s="43">
        <v>566</v>
      </c>
      <c r="H1002" s="44">
        <f>IF(ISNUMBER(F1002),(E1002*(1+(F1002/100))*G1002),G1002*E1002)</f>
        <v>520.154</v>
      </c>
      <c r="I1002" s="45">
        <f>IF(OR(A1002="PM",A1002="PZ",A1002="PP"),H1002,"")</f>
        <v>520.154</v>
      </c>
      <c r="J1002" s="45" t="str">
        <f>IF(A1002="S",H1002,"")</f>
        <v/>
      </c>
      <c r="K1002" s="35"/>
      <c r="L1002" s="45" t="str">
        <f>IF(A1002="M06",H1002,"")</f>
        <v/>
      </c>
      <c r="M1002" s="45" t="str">
        <f>IF(OR(A1002="M02",A1002="M25",A1002="M01s"),H1002,"")</f>
        <v/>
      </c>
      <c r="N1002" s="18" t="e">
        <f>IF(A1002="ZMP",E1002*(1+(F1002/100)),#REF!)</f>
        <v>#REF!</v>
      </c>
      <c r="O1002" s="45" t="str">
        <f>IF(A1002="M01e",H1002,"")</f>
        <v/>
      </c>
    </row>
    <row r="1003" spans="1:15" ht="12.75" outlineLevel="2" x14ac:dyDescent="0.2">
      <c r="A1003" s="47"/>
      <c r="B1003" s="48"/>
      <c r="C1003" s="48"/>
      <c r="D1003" s="49"/>
      <c r="E1003" s="50"/>
      <c r="F1003" s="51"/>
      <c r="G1003" s="52"/>
      <c r="H1003" s="53"/>
      <c r="I1003" s="54"/>
      <c r="J1003" s="54"/>
      <c r="K1003" s="35"/>
      <c r="L1003" s="54"/>
      <c r="M1003" s="54"/>
      <c r="N1003" s="19"/>
      <c r="O1003" s="54"/>
    </row>
    <row r="1004" spans="1:15" ht="12.75" x14ac:dyDescent="0.15">
      <c r="A1004" s="27" t="s">
        <v>198</v>
      </c>
      <c r="B1004" s="28" t="s">
        <v>7237</v>
      </c>
      <c r="C1004" s="29" t="s">
        <v>7238</v>
      </c>
      <c r="D1004" s="30" t="s">
        <v>201</v>
      </c>
      <c r="E1004" s="31">
        <v>1</v>
      </c>
      <c r="F1004" s="32"/>
      <c r="G1004" s="33">
        <v>828.62</v>
      </c>
      <c r="H1004" s="34">
        <f>G1004</f>
        <v>828.62</v>
      </c>
      <c r="I1004" s="35">
        <f>SUM(I1005:I1006)</f>
        <v>828.62400000000002</v>
      </c>
      <c r="J1004" s="35">
        <f>SUM(J1005:J1006)</f>
        <v>0</v>
      </c>
      <c r="K1004" s="35">
        <f t="shared" si="81"/>
        <v>828.62400000000002</v>
      </c>
      <c r="L1004" s="35">
        <f>SUM(L1005:L1006)</f>
        <v>0</v>
      </c>
      <c r="M1004" s="35">
        <f>SUM(M1005:M1006)</f>
        <v>0</v>
      </c>
      <c r="N1004" s="15"/>
      <c r="O1004" s="35">
        <f>SUM(O1005:O1006)</f>
        <v>0</v>
      </c>
    </row>
    <row r="1005" spans="1:15" ht="12.75" outlineLevel="1" collapsed="1" x14ac:dyDescent="0.2">
      <c r="A1005" s="38" t="s">
        <v>6725</v>
      </c>
      <c r="B1005" s="39" t="s">
        <v>6726</v>
      </c>
      <c r="C1005" s="39" t="s">
        <v>6727</v>
      </c>
      <c r="D1005" s="40" t="s">
        <v>205</v>
      </c>
      <c r="E1005" s="41">
        <v>1.464</v>
      </c>
      <c r="F1005" s="42"/>
      <c r="G1005" s="43">
        <v>566</v>
      </c>
      <c r="H1005" s="44">
        <f>IF(ISNUMBER(F1005),(E1005*(1+(F1005/100))*G1005),G1005*E1005)</f>
        <v>828.62400000000002</v>
      </c>
      <c r="I1005" s="45">
        <f>IF(OR(A1005="PM",A1005="PZ",A1005="PP"),H1005,"")</f>
        <v>828.62400000000002</v>
      </c>
      <c r="J1005" s="45" t="str">
        <f>IF(A1005="S",H1005,"")</f>
        <v/>
      </c>
      <c r="K1005" s="35"/>
      <c r="L1005" s="45" t="str">
        <f>IF(A1005="M06",H1005,"")</f>
        <v/>
      </c>
      <c r="M1005" s="45" t="str">
        <f>IF(OR(A1005="M02",A1005="M25",A1005="M01s"),H1005,"")</f>
        <v/>
      </c>
      <c r="N1005" s="18" t="e">
        <f>IF(A1005="ZMP",E1005*(1+(F1005/100)),#REF!)</f>
        <v>#REF!</v>
      </c>
      <c r="O1005" s="45" t="str">
        <f>IF(A1005="M01e",H1005,"")</f>
        <v/>
      </c>
    </row>
    <row r="1006" spans="1:15" ht="12.75" outlineLevel="2" x14ac:dyDescent="0.2">
      <c r="A1006" s="47"/>
      <c r="B1006" s="48"/>
      <c r="C1006" s="48"/>
      <c r="D1006" s="49"/>
      <c r="E1006" s="50"/>
      <c r="F1006" s="51"/>
      <c r="G1006" s="52"/>
      <c r="H1006" s="53"/>
      <c r="I1006" s="54"/>
      <c r="J1006" s="54"/>
      <c r="K1006" s="35"/>
      <c r="L1006" s="54"/>
      <c r="M1006" s="54"/>
      <c r="N1006" s="19"/>
      <c r="O1006" s="54"/>
    </row>
    <row r="1007" spans="1:15" ht="12.75" x14ac:dyDescent="0.15">
      <c r="A1007" s="27" t="s">
        <v>198</v>
      </c>
      <c r="B1007" s="28" t="s">
        <v>7239</v>
      </c>
      <c r="C1007" s="29" t="s">
        <v>7240</v>
      </c>
      <c r="D1007" s="30" t="s">
        <v>201</v>
      </c>
      <c r="E1007" s="31">
        <v>1</v>
      </c>
      <c r="F1007" s="32"/>
      <c r="G1007" s="33">
        <v>1352.74</v>
      </c>
      <c r="H1007" s="34">
        <f>G1007</f>
        <v>1352.74</v>
      </c>
      <c r="I1007" s="35">
        <f>SUM(I1008:I1009)</f>
        <v>1352.74</v>
      </c>
      <c r="J1007" s="35">
        <f>SUM(J1008:J1009)</f>
        <v>0</v>
      </c>
      <c r="K1007" s="35">
        <f t="shared" si="81"/>
        <v>1352.74</v>
      </c>
      <c r="L1007" s="35">
        <f>SUM(L1008:L1009)</f>
        <v>0</v>
      </c>
      <c r="M1007" s="35">
        <f>SUM(M1008:M1009)</f>
        <v>0</v>
      </c>
      <c r="N1007" s="15"/>
      <c r="O1007" s="35">
        <f>SUM(O1008:O1009)</f>
        <v>0</v>
      </c>
    </row>
    <row r="1008" spans="1:15" ht="12.75" outlineLevel="1" collapsed="1" x14ac:dyDescent="0.2">
      <c r="A1008" s="38" t="s">
        <v>6725</v>
      </c>
      <c r="B1008" s="39" t="s">
        <v>6726</v>
      </c>
      <c r="C1008" s="39" t="s">
        <v>6727</v>
      </c>
      <c r="D1008" s="40" t="s">
        <v>205</v>
      </c>
      <c r="E1008" s="41">
        <v>2.39</v>
      </c>
      <c r="F1008" s="42"/>
      <c r="G1008" s="43">
        <v>566</v>
      </c>
      <c r="H1008" s="44">
        <f>IF(ISNUMBER(F1008),(E1008*(1+(F1008/100))*G1008),G1008*E1008)</f>
        <v>1352.74</v>
      </c>
      <c r="I1008" s="45">
        <f>IF(OR(A1008="PM",A1008="PZ",A1008="PP"),H1008,"")</f>
        <v>1352.74</v>
      </c>
      <c r="J1008" s="45" t="str">
        <f>IF(A1008="S",H1008,"")</f>
        <v/>
      </c>
      <c r="K1008" s="35"/>
      <c r="L1008" s="45" t="str">
        <f>IF(A1008="M06",H1008,"")</f>
        <v/>
      </c>
      <c r="M1008" s="45" t="str">
        <f>IF(OR(A1008="M02",A1008="M25",A1008="M01s"),H1008,"")</f>
        <v/>
      </c>
      <c r="N1008" s="18" t="e">
        <f>IF(A1008="ZMP",E1008*(1+(F1008/100)),#REF!)</f>
        <v>#REF!</v>
      </c>
      <c r="O1008" s="45" t="str">
        <f>IF(A1008="M01e",H1008,"")</f>
        <v/>
      </c>
    </row>
    <row r="1009" spans="1:15" ht="12.75" outlineLevel="2" x14ac:dyDescent="0.2">
      <c r="A1009" s="47"/>
      <c r="B1009" s="48"/>
      <c r="C1009" s="48"/>
      <c r="D1009" s="49"/>
      <c r="E1009" s="50"/>
      <c r="F1009" s="51"/>
      <c r="G1009" s="52"/>
      <c r="H1009" s="53"/>
      <c r="I1009" s="54"/>
      <c r="J1009" s="54"/>
      <c r="K1009" s="35"/>
      <c r="L1009" s="54"/>
      <c r="M1009" s="54"/>
      <c r="N1009" s="19"/>
      <c r="O1009" s="54"/>
    </row>
    <row r="1010" spans="1:15" ht="12.75" x14ac:dyDescent="0.15">
      <c r="A1010" s="27" t="s">
        <v>198</v>
      </c>
      <c r="B1010" s="28" t="s">
        <v>7241</v>
      </c>
      <c r="C1010" s="29" t="s">
        <v>7242</v>
      </c>
      <c r="D1010" s="30" t="s">
        <v>201</v>
      </c>
      <c r="E1010" s="31">
        <v>1</v>
      </c>
      <c r="F1010" s="32"/>
      <c r="G1010" s="33">
        <v>1966.85</v>
      </c>
      <c r="H1010" s="34">
        <f>G1010</f>
        <v>1966.85</v>
      </c>
      <c r="I1010" s="35">
        <f>SUM(I1011:I1012)</f>
        <v>1966.8500000000001</v>
      </c>
      <c r="J1010" s="35">
        <f>SUM(J1011:J1012)</f>
        <v>0</v>
      </c>
      <c r="K1010" s="35">
        <f t="shared" si="81"/>
        <v>1966.8500000000001</v>
      </c>
      <c r="L1010" s="35">
        <f>SUM(L1011:L1012)</f>
        <v>0</v>
      </c>
      <c r="M1010" s="35">
        <f>SUM(M1011:M1012)</f>
        <v>0</v>
      </c>
      <c r="N1010" s="15"/>
      <c r="O1010" s="35">
        <f>SUM(O1011:O1012)</f>
        <v>0</v>
      </c>
    </row>
    <row r="1011" spans="1:15" ht="12.75" outlineLevel="1" collapsed="1" x14ac:dyDescent="0.2">
      <c r="A1011" s="38" t="s">
        <v>6725</v>
      </c>
      <c r="B1011" s="39" t="s">
        <v>6726</v>
      </c>
      <c r="C1011" s="39" t="s">
        <v>6727</v>
      </c>
      <c r="D1011" s="40" t="s">
        <v>205</v>
      </c>
      <c r="E1011" s="41">
        <v>3.4750000000000001</v>
      </c>
      <c r="F1011" s="42"/>
      <c r="G1011" s="43">
        <v>566</v>
      </c>
      <c r="H1011" s="44">
        <f>IF(ISNUMBER(F1011),(E1011*(1+(F1011/100))*G1011),G1011*E1011)</f>
        <v>1966.8500000000001</v>
      </c>
      <c r="I1011" s="45">
        <f>IF(OR(A1011="PM",A1011="PZ",A1011="PP"),H1011,"")</f>
        <v>1966.8500000000001</v>
      </c>
      <c r="J1011" s="45" t="str">
        <f>IF(A1011="S",H1011,"")</f>
        <v/>
      </c>
      <c r="K1011" s="35"/>
      <c r="L1011" s="45" t="str">
        <f>IF(A1011="M06",H1011,"")</f>
        <v/>
      </c>
      <c r="M1011" s="45" t="str">
        <f>IF(OR(A1011="M02",A1011="M25",A1011="M01s"),H1011,"")</f>
        <v/>
      </c>
      <c r="N1011" s="18" t="e">
        <f>IF(A1011="ZMP",E1011*(1+(F1011/100)),#REF!)</f>
        <v>#REF!</v>
      </c>
      <c r="O1011" s="45" t="str">
        <f>IF(A1011="M01e",H1011,"")</f>
        <v/>
      </c>
    </row>
    <row r="1012" spans="1:15" ht="12.75" outlineLevel="2" x14ac:dyDescent="0.2">
      <c r="A1012" s="47"/>
      <c r="B1012" s="48"/>
      <c r="C1012" s="48"/>
      <c r="D1012" s="49"/>
      <c r="E1012" s="50"/>
      <c r="F1012" s="51"/>
      <c r="G1012" s="52"/>
      <c r="H1012" s="53"/>
      <c r="I1012" s="54"/>
      <c r="J1012" s="54"/>
      <c r="K1012" s="35"/>
      <c r="L1012" s="54"/>
      <c r="M1012" s="54"/>
      <c r="N1012" s="19"/>
      <c r="O1012" s="54"/>
    </row>
    <row r="1013" spans="1:15" ht="12.75" x14ac:dyDescent="0.15">
      <c r="A1013" s="27" t="s">
        <v>198</v>
      </c>
      <c r="B1013" s="28" t="s">
        <v>7243</v>
      </c>
      <c r="C1013" s="29" t="s">
        <v>7244</v>
      </c>
      <c r="D1013" s="30" t="s">
        <v>201</v>
      </c>
      <c r="E1013" s="31">
        <v>1</v>
      </c>
      <c r="F1013" s="32"/>
      <c r="G1013" s="33">
        <v>778.25</v>
      </c>
      <c r="H1013" s="34">
        <f>G1013</f>
        <v>778.25</v>
      </c>
      <c r="I1013" s="35">
        <f>SUM(I1014:I1015)</f>
        <v>778.25</v>
      </c>
      <c r="J1013" s="35">
        <f>SUM(J1014:J1015)</f>
        <v>0</v>
      </c>
      <c r="K1013" s="35">
        <f t="shared" si="81"/>
        <v>778.25</v>
      </c>
      <c r="L1013" s="35">
        <f>SUM(L1014:L1015)</f>
        <v>0</v>
      </c>
      <c r="M1013" s="35">
        <f>SUM(M1014:M1015)</f>
        <v>0</v>
      </c>
      <c r="N1013" s="15"/>
      <c r="O1013" s="35">
        <f>SUM(O1014:O1015)</f>
        <v>0</v>
      </c>
    </row>
    <row r="1014" spans="1:15" ht="12.75" outlineLevel="1" collapsed="1" x14ac:dyDescent="0.2">
      <c r="A1014" s="38" t="s">
        <v>6725</v>
      </c>
      <c r="B1014" s="39" t="s">
        <v>6726</v>
      </c>
      <c r="C1014" s="39" t="s">
        <v>6727</v>
      </c>
      <c r="D1014" s="40" t="s">
        <v>205</v>
      </c>
      <c r="E1014" s="41">
        <v>1.375</v>
      </c>
      <c r="F1014" s="42"/>
      <c r="G1014" s="43">
        <v>566</v>
      </c>
      <c r="H1014" s="44">
        <f>IF(ISNUMBER(F1014),(E1014*(1+(F1014/100))*G1014),G1014*E1014)</f>
        <v>778.25</v>
      </c>
      <c r="I1014" s="45">
        <f>IF(OR(A1014="PM",A1014="PZ",A1014="PP"),H1014,"")</f>
        <v>778.25</v>
      </c>
      <c r="J1014" s="45" t="str">
        <f>IF(A1014="S",H1014,"")</f>
        <v/>
      </c>
      <c r="K1014" s="35"/>
      <c r="L1014" s="45" t="str">
        <f>IF(A1014="M06",H1014,"")</f>
        <v/>
      </c>
      <c r="M1014" s="45" t="str">
        <f>IF(OR(A1014="M02",A1014="M25",A1014="M01s"),H1014,"")</f>
        <v/>
      </c>
      <c r="N1014" s="18" t="e">
        <f>IF(A1014="ZMP",E1014*(1+(F1014/100)),#REF!)</f>
        <v>#REF!</v>
      </c>
      <c r="O1014" s="45" t="str">
        <f>IF(A1014="M01e",H1014,"")</f>
        <v/>
      </c>
    </row>
    <row r="1015" spans="1:15" ht="12.75" outlineLevel="2" x14ac:dyDescent="0.2">
      <c r="A1015" s="47"/>
      <c r="B1015" s="48"/>
      <c r="C1015" s="48"/>
      <c r="D1015" s="49"/>
      <c r="E1015" s="50"/>
      <c r="F1015" s="51"/>
      <c r="G1015" s="52"/>
      <c r="H1015" s="53"/>
      <c r="I1015" s="54"/>
      <c r="J1015" s="54"/>
      <c r="K1015" s="35"/>
      <c r="L1015" s="54"/>
      <c r="M1015" s="54"/>
      <c r="N1015" s="19"/>
      <c r="O1015" s="54"/>
    </row>
    <row r="1016" spans="1:15" ht="12.75" x14ac:dyDescent="0.15">
      <c r="A1016" s="27" t="s">
        <v>198</v>
      </c>
      <c r="B1016" s="28" t="s">
        <v>7245</v>
      </c>
      <c r="C1016" s="29" t="s">
        <v>7246</v>
      </c>
      <c r="D1016" s="30" t="s">
        <v>201</v>
      </c>
      <c r="E1016" s="31">
        <v>1</v>
      </c>
      <c r="F1016" s="32"/>
      <c r="G1016" s="33">
        <v>1239.54</v>
      </c>
      <c r="H1016" s="34">
        <f>G1016</f>
        <v>1239.54</v>
      </c>
      <c r="I1016" s="35">
        <f>SUM(I1017:I1018)</f>
        <v>1239.54</v>
      </c>
      <c r="J1016" s="35">
        <f>SUM(J1017:J1018)</f>
        <v>0</v>
      </c>
      <c r="K1016" s="35">
        <f t="shared" si="81"/>
        <v>1239.54</v>
      </c>
      <c r="L1016" s="35">
        <f>SUM(L1017:L1018)</f>
        <v>0</v>
      </c>
      <c r="M1016" s="35">
        <f>SUM(M1017:M1018)</f>
        <v>0</v>
      </c>
      <c r="N1016" s="15"/>
      <c r="O1016" s="35">
        <f>SUM(O1017:O1018)</f>
        <v>0</v>
      </c>
    </row>
    <row r="1017" spans="1:15" ht="12.75" outlineLevel="1" collapsed="1" x14ac:dyDescent="0.2">
      <c r="A1017" s="38" t="s">
        <v>6725</v>
      </c>
      <c r="B1017" s="39" t="s">
        <v>6726</v>
      </c>
      <c r="C1017" s="39" t="s">
        <v>6727</v>
      </c>
      <c r="D1017" s="40" t="s">
        <v>205</v>
      </c>
      <c r="E1017" s="41">
        <v>2.19</v>
      </c>
      <c r="F1017" s="42"/>
      <c r="G1017" s="43">
        <v>566</v>
      </c>
      <c r="H1017" s="44">
        <f>IF(ISNUMBER(F1017),(E1017*(1+(F1017/100))*G1017),G1017*E1017)</f>
        <v>1239.54</v>
      </c>
      <c r="I1017" s="45">
        <f>IF(OR(A1017="PM",A1017="PZ",A1017="PP"),H1017,"")</f>
        <v>1239.54</v>
      </c>
      <c r="J1017" s="45" t="str">
        <f>IF(A1017="S",H1017,"")</f>
        <v/>
      </c>
      <c r="K1017" s="35"/>
      <c r="L1017" s="45" t="str">
        <f>IF(A1017="M06",H1017,"")</f>
        <v/>
      </c>
      <c r="M1017" s="45" t="str">
        <f>IF(OR(A1017="M02",A1017="M25",A1017="M01s"),H1017,"")</f>
        <v/>
      </c>
      <c r="N1017" s="18" t="e">
        <f>IF(A1017="ZMP",E1017*(1+(F1017/100)),#REF!)</f>
        <v>#REF!</v>
      </c>
      <c r="O1017" s="45" t="str">
        <f>IF(A1017="M01e",H1017,"")</f>
        <v/>
      </c>
    </row>
    <row r="1018" spans="1:15" ht="12.75" outlineLevel="2" x14ac:dyDescent="0.2">
      <c r="A1018" s="47"/>
      <c r="B1018" s="48"/>
      <c r="C1018" s="48"/>
      <c r="D1018" s="49"/>
      <c r="E1018" s="50"/>
      <c r="F1018" s="51"/>
      <c r="G1018" s="52"/>
      <c r="H1018" s="53"/>
      <c r="I1018" s="54"/>
      <c r="J1018" s="54"/>
      <c r="K1018" s="35"/>
      <c r="L1018" s="54"/>
      <c r="M1018" s="54"/>
      <c r="N1018" s="19"/>
      <c r="O1018" s="54"/>
    </row>
    <row r="1019" spans="1:15" ht="12.75" x14ac:dyDescent="0.15">
      <c r="A1019" s="27" t="s">
        <v>198</v>
      </c>
      <c r="B1019" s="28" t="s">
        <v>7247</v>
      </c>
      <c r="C1019" s="29" t="s">
        <v>7248</v>
      </c>
      <c r="D1019" s="30" t="s">
        <v>201</v>
      </c>
      <c r="E1019" s="31">
        <v>1</v>
      </c>
      <c r="F1019" s="32"/>
      <c r="G1019" s="33">
        <v>2023.45</v>
      </c>
      <c r="H1019" s="34">
        <f>G1019</f>
        <v>2023.45</v>
      </c>
      <c r="I1019" s="35">
        <f>SUM(I1020:I1021)</f>
        <v>2023.45</v>
      </c>
      <c r="J1019" s="35">
        <f>SUM(J1020:J1021)</f>
        <v>0</v>
      </c>
      <c r="K1019" s="35">
        <f t="shared" si="81"/>
        <v>2023.45</v>
      </c>
      <c r="L1019" s="35">
        <f>SUM(L1020:L1021)</f>
        <v>0</v>
      </c>
      <c r="M1019" s="35">
        <f>SUM(M1020:M1021)</f>
        <v>0</v>
      </c>
      <c r="N1019" s="15"/>
      <c r="O1019" s="35">
        <f>SUM(O1020:O1021)</f>
        <v>0</v>
      </c>
    </row>
    <row r="1020" spans="1:15" ht="12.75" outlineLevel="1" collapsed="1" x14ac:dyDescent="0.2">
      <c r="A1020" s="38" t="s">
        <v>6725</v>
      </c>
      <c r="B1020" s="39" t="s">
        <v>6726</v>
      </c>
      <c r="C1020" s="39" t="s">
        <v>6727</v>
      </c>
      <c r="D1020" s="40" t="s">
        <v>205</v>
      </c>
      <c r="E1020" s="41">
        <v>3.5750000000000002</v>
      </c>
      <c r="F1020" s="42"/>
      <c r="G1020" s="43">
        <v>566</v>
      </c>
      <c r="H1020" s="44">
        <f>IF(ISNUMBER(F1020),(E1020*(1+(F1020/100))*G1020),G1020*E1020)</f>
        <v>2023.45</v>
      </c>
      <c r="I1020" s="45">
        <f>IF(OR(A1020="PM",A1020="PZ",A1020="PP"),H1020,"")</f>
        <v>2023.45</v>
      </c>
      <c r="J1020" s="45" t="str">
        <f>IF(A1020="S",H1020,"")</f>
        <v/>
      </c>
      <c r="K1020" s="35"/>
      <c r="L1020" s="45" t="str">
        <f>IF(A1020="M06",H1020,"")</f>
        <v/>
      </c>
      <c r="M1020" s="45" t="str">
        <f>IF(OR(A1020="M02",A1020="M25",A1020="M01s"),H1020,"")</f>
        <v/>
      </c>
      <c r="N1020" s="18" t="e">
        <f>IF(A1020="ZMP",E1020*(1+(F1020/100)),#REF!)</f>
        <v>#REF!</v>
      </c>
      <c r="O1020" s="45" t="str">
        <f>IF(A1020="M01e",H1020,"")</f>
        <v/>
      </c>
    </row>
    <row r="1021" spans="1:15" ht="12.75" outlineLevel="2" x14ac:dyDescent="0.2">
      <c r="A1021" s="47"/>
      <c r="B1021" s="48"/>
      <c r="C1021" s="48"/>
      <c r="D1021" s="49"/>
      <c r="E1021" s="50"/>
      <c r="F1021" s="51"/>
      <c r="G1021" s="52"/>
      <c r="H1021" s="53"/>
      <c r="I1021" s="54"/>
      <c r="J1021" s="54"/>
      <c r="K1021" s="35"/>
      <c r="L1021" s="54"/>
      <c r="M1021" s="54"/>
      <c r="N1021" s="19"/>
      <c r="O1021" s="54"/>
    </row>
    <row r="1022" spans="1:15" ht="12.75" x14ac:dyDescent="0.15">
      <c r="A1022" s="27" t="s">
        <v>198</v>
      </c>
      <c r="B1022" s="28" t="s">
        <v>7249</v>
      </c>
      <c r="C1022" s="29" t="s">
        <v>7250</v>
      </c>
      <c r="D1022" s="30" t="s">
        <v>201</v>
      </c>
      <c r="E1022" s="31">
        <v>1</v>
      </c>
      <c r="F1022" s="32"/>
      <c r="G1022" s="33">
        <v>2942.63</v>
      </c>
      <c r="H1022" s="34">
        <f>G1022</f>
        <v>2942.63</v>
      </c>
      <c r="I1022" s="35">
        <f>SUM(I1023:I1024)</f>
        <v>2942.634</v>
      </c>
      <c r="J1022" s="35">
        <f>SUM(J1023:J1024)</f>
        <v>0</v>
      </c>
      <c r="K1022" s="35">
        <f t="shared" si="81"/>
        <v>2942.634</v>
      </c>
      <c r="L1022" s="35">
        <f>SUM(L1023:L1024)</f>
        <v>0</v>
      </c>
      <c r="M1022" s="35">
        <f>SUM(M1023:M1024)</f>
        <v>0</v>
      </c>
      <c r="N1022" s="15"/>
      <c r="O1022" s="35">
        <f>SUM(O1023:O1024)</f>
        <v>0</v>
      </c>
    </row>
    <row r="1023" spans="1:15" ht="12.75" outlineLevel="1" collapsed="1" x14ac:dyDescent="0.2">
      <c r="A1023" s="38" t="s">
        <v>6725</v>
      </c>
      <c r="B1023" s="39" t="s">
        <v>6726</v>
      </c>
      <c r="C1023" s="39" t="s">
        <v>6727</v>
      </c>
      <c r="D1023" s="40" t="s">
        <v>205</v>
      </c>
      <c r="E1023" s="41">
        <v>5.1989999999999998</v>
      </c>
      <c r="F1023" s="42"/>
      <c r="G1023" s="43">
        <v>566</v>
      </c>
      <c r="H1023" s="44">
        <f>IF(ISNUMBER(F1023),(E1023*(1+(F1023/100))*G1023),G1023*E1023)</f>
        <v>2942.634</v>
      </c>
      <c r="I1023" s="45">
        <f>IF(OR(A1023="PM",A1023="PZ",A1023="PP"),H1023,"")</f>
        <v>2942.634</v>
      </c>
      <c r="J1023" s="45" t="str">
        <f>IF(A1023="S",H1023,"")</f>
        <v/>
      </c>
      <c r="K1023" s="35"/>
      <c r="L1023" s="45" t="str">
        <f>IF(A1023="M06",H1023,"")</f>
        <v/>
      </c>
      <c r="M1023" s="45" t="str">
        <f>IF(OR(A1023="M02",A1023="M25",A1023="M01s"),H1023,"")</f>
        <v/>
      </c>
      <c r="N1023" s="18" t="e">
        <f>IF(A1023="ZMP",E1023*(1+(F1023/100)),#REF!)</f>
        <v>#REF!</v>
      </c>
      <c r="O1023" s="45" t="str">
        <f>IF(A1023="M01e",H1023,"")</f>
        <v/>
      </c>
    </row>
    <row r="1024" spans="1:15" ht="12.75" outlineLevel="2" x14ac:dyDescent="0.2">
      <c r="A1024" s="47"/>
      <c r="B1024" s="48"/>
      <c r="C1024" s="48"/>
      <c r="D1024" s="49"/>
      <c r="E1024" s="50"/>
      <c r="F1024" s="51"/>
      <c r="G1024" s="52"/>
      <c r="H1024" s="53"/>
      <c r="I1024" s="54"/>
      <c r="J1024" s="54"/>
      <c r="K1024" s="35"/>
      <c r="L1024" s="54"/>
      <c r="M1024" s="54"/>
      <c r="N1024" s="19"/>
      <c r="O1024" s="54"/>
    </row>
    <row r="1025" spans="1:15" ht="12.75" x14ac:dyDescent="0.15">
      <c r="A1025" s="27" t="s">
        <v>198</v>
      </c>
      <c r="B1025" s="28" t="s">
        <v>7251</v>
      </c>
      <c r="C1025" s="29" t="s">
        <v>7252</v>
      </c>
      <c r="D1025" s="30" t="s">
        <v>201</v>
      </c>
      <c r="E1025" s="31">
        <v>1</v>
      </c>
      <c r="F1025" s="32"/>
      <c r="G1025" s="33">
        <v>1685.55</v>
      </c>
      <c r="H1025" s="34">
        <f>G1025</f>
        <v>1685.55</v>
      </c>
      <c r="I1025" s="35">
        <f>SUM(I1026:I1027)</f>
        <v>1685.548</v>
      </c>
      <c r="J1025" s="35">
        <f>SUM(J1026:J1027)</f>
        <v>0</v>
      </c>
      <c r="K1025" s="35">
        <f t="shared" si="81"/>
        <v>1685.548</v>
      </c>
      <c r="L1025" s="35">
        <f>SUM(L1026:L1027)</f>
        <v>0</v>
      </c>
      <c r="M1025" s="35">
        <f>SUM(M1026:M1027)</f>
        <v>0</v>
      </c>
      <c r="N1025" s="15"/>
      <c r="O1025" s="35">
        <f>SUM(O1026:O1027)</f>
        <v>0</v>
      </c>
    </row>
    <row r="1026" spans="1:15" ht="12.75" outlineLevel="1" collapsed="1" x14ac:dyDescent="0.2">
      <c r="A1026" s="38" t="s">
        <v>6725</v>
      </c>
      <c r="B1026" s="39" t="s">
        <v>6726</v>
      </c>
      <c r="C1026" s="39" t="s">
        <v>6727</v>
      </c>
      <c r="D1026" s="40" t="s">
        <v>205</v>
      </c>
      <c r="E1026" s="41">
        <v>2.9780000000000002</v>
      </c>
      <c r="F1026" s="42"/>
      <c r="G1026" s="43">
        <v>566</v>
      </c>
      <c r="H1026" s="44">
        <f>IF(ISNUMBER(F1026),(E1026*(1+(F1026/100))*G1026),G1026*E1026)</f>
        <v>1685.548</v>
      </c>
      <c r="I1026" s="45">
        <f>IF(OR(A1026="PM",A1026="PZ",A1026="PP"),H1026,"")</f>
        <v>1685.548</v>
      </c>
      <c r="J1026" s="45" t="str">
        <f>IF(A1026="S",H1026,"")</f>
        <v/>
      </c>
      <c r="K1026" s="35"/>
      <c r="L1026" s="45" t="str">
        <f>IF(A1026="M06",H1026,"")</f>
        <v/>
      </c>
      <c r="M1026" s="45" t="str">
        <f>IF(OR(A1026="M02",A1026="M25",A1026="M01s"),H1026,"")</f>
        <v/>
      </c>
      <c r="N1026" s="18" t="e">
        <f>IF(A1026="ZMP",E1026*(1+(F1026/100)),#REF!)</f>
        <v>#REF!</v>
      </c>
      <c r="O1026" s="45" t="str">
        <f>IF(A1026="M01e",H1026,"")</f>
        <v/>
      </c>
    </row>
    <row r="1027" spans="1:15" ht="12.75" outlineLevel="2" x14ac:dyDescent="0.2">
      <c r="A1027" s="47"/>
      <c r="B1027" s="48"/>
      <c r="C1027" s="48"/>
      <c r="D1027" s="49"/>
      <c r="E1027" s="50"/>
      <c r="F1027" s="51"/>
      <c r="G1027" s="52"/>
      <c r="H1027" s="53"/>
      <c r="I1027" s="54"/>
      <c r="J1027" s="54"/>
      <c r="K1027" s="35"/>
      <c r="L1027" s="54"/>
      <c r="M1027" s="54"/>
      <c r="N1027" s="19"/>
      <c r="O1027" s="54"/>
    </row>
    <row r="1028" spans="1:15" ht="12.75" x14ac:dyDescent="0.15">
      <c r="A1028" s="27" t="s">
        <v>198</v>
      </c>
      <c r="B1028" s="28" t="s">
        <v>7253</v>
      </c>
      <c r="C1028" s="29" t="s">
        <v>7254</v>
      </c>
      <c r="D1028" s="30" t="s">
        <v>201</v>
      </c>
      <c r="E1028" s="31">
        <v>1</v>
      </c>
      <c r="F1028" s="32"/>
      <c r="G1028" s="33">
        <v>2751.89</v>
      </c>
      <c r="H1028" s="34">
        <f>G1028</f>
        <v>2751.89</v>
      </c>
      <c r="I1028" s="35">
        <f>SUM(I1029:I1030)</f>
        <v>2751.8920000000003</v>
      </c>
      <c r="J1028" s="35">
        <f>SUM(J1029:J1030)</f>
        <v>0</v>
      </c>
      <c r="K1028" s="35">
        <f t="shared" ref="K1028:K1088" si="82">I1028+J1028</f>
        <v>2751.8920000000003</v>
      </c>
      <c r="L1028" s="35">
        <f>SUM(L1029:L1030)</f>
        <v>0</v>
      </c>
      <c r="M1028" s="35">
        <f>SUM(M1029:M1030)</f>
        <v>0</v>
      </c>
      <c r="N1028" s="15"/>
      <c r="O1028" s="35">
        <f>SUM(O1029:O1030)</f>
        <v>0</v>
      </c>
    </row>
    <row r="1029" spans="1:15" ht="12.75" outlineLevel="1" collapsed="1" x14ac:dyDescent="0.2">
      <c r="A1029" s="38" t="s">
        <v>6725</v>
      </c>
      <c r="B1029" s="39" t="s">
        <v>6726</v>
      </c>
      <c r="C1029" s="39" t="s">
        <v>6727</v>
      </c>
      <c r="D1029" s="40" t="s">
        <v>205</v>
      </c>
      <c r="E1029" s="41">
        <v>4.8620000000000001</v>
      </c>
      <c r="F1029" s="42"/>
      <c r="G1029" s="43">
        <v>566</v>
      </c>
      <c r="H1029" s="44">
        <f>IF(ISNUMBER(F1029),(E1029*(1+(F1029/100))*G1029),G1029*E1029)</f>
        <v>2751.8920000000003</v>
      </c>
      <c r="I1029" s="45">
        <f>IF(OR(A1029="PM",A1029="PZ",A1029="PP"),H1029,"")</f>
        <v>2751.8920000000003</v>
      </c>
      <c r="J1029" s="45" t="str">
        <f>IF(A1029="S",H1029,"")</f>
        <v/>
      </c>
      <c r="K1029" s="35"/>
      <c r="L1029" s="45" t="str">
        <f>IF(A1029="M06",H1029,"")</f>
        <v/>
      </c>
      <c r="M1029" s="45" t="str">
        <f>IF(OR(A1029="M02",A1029="M25",A1029="M01s"),H1029,"")</f>
        <v/>
      </c>
      <c r="N1029" s="18" t="e">
        <f>IF(A1029="ZMP",E1029*(1+(F1029/100)),#REF!)</f>
        <v>#REF!</v>
      </c>
      <c r="O1029" s="45" t="str">
        <f>IF(A1029="M01e",H1029,"")</f>
        <v/>
      </c>
    </row>
    <row r="1030" spans="1:15" ht="12.75" outlineLevel="2" x14ac:dyDescent="0.2">
      <c r="A1030" s="47"/>
      <c r="B1030" s="48"/>
      <c r="C1030" s="48"/>
      <c r="D1030" s="49"/>
      <c r="E1030" s="50"/>
      <c r="F1030" s="51"/>
      <c r="G1030" s="52"/>
      <c r="H1030" s="53"/>
      <c r="I1030" s="54"/>
      <c r="J1030" s="54"/>
      <c r="K1030" s="35"/>
      <c r="L1030" s="54"/>
      <c r="M1030" s="54"/>
      <c r="N1030" s="19"/>
      <c r="O1030" s="54"/>
    </row>
    <row r="1031" spans="1:15" ht="12.75" x14ac:dyDescent="0.15">
      <c r="A1031" s="27" t="s">
        <v>198</v>
      </c>
      <c r="B1031" s="28" t="s">
        <v>7255</v>
      </c>
      <c r="C1031" s="29" t="s">
        <v>7256</v>
      </c>
      <c r="D1031" s="30" t="s">
        <v>201</v>
      </c>
      <c r="E1031" s="31">
        <v>1</v>
      </c>
      <c r="F1031" s="32"/>
      <c r="G1031" s="33">
        <v>4001.62</v>
      </c>
      <c r="H1031" s="34">
        <f>G1031</f>
        <v>4001.62</v>
      </c>
      <c r="I1031" s="35">
        <f>SUM(I1032:I1033)</f>
        <v>4001.6200000000003</v>
      </c>
      <c r="J1031" s="35">
        <f>SUM(J1032:J1033)</f>
        <v>0</v>
      </c>
      <c r="K1031" s="35">
        <f t="shared" si="82"/>
        <v>4001.6200000000003</v>
      </c>
      <c r="L1031" s="35">
        <f>SUM(L1032:L1033)</f>
        <v>0</v>
      </c>
      <c r="M1031" s="35">
        <f>SUM(M1032:M1033)</f>
        <v>0</v>
      </c>
      <c r="N1031" s="15"/>
      <c r="O1031" s="35">
        <f>SUM(O1032:O1033)</f>
        <v>0</v>
      </c>
    </row>
    <row r="1032" spans="1:15" ht="12.75" outlineLevel="1" collapsed="1" x14ac:dyDescent="0.2">
      <c r="A1032" s="38" t="s">
        <v>6725</v>
      </c>
      <c r="B1032" s="39" t="s">
        <v>6726</v>
      </c>
      <c r="C1032" s="39" t="s">
        <v>6727</v>
      </c>
      <c r="D1032" s="40" t="s">
        <v>205</v>
      </c>
      <c r="E1032" s="41">
        <v>7.07</v>
      </c>
      <c r="F1032" s="42"/>
      <c r="G1032" s="43">
        <v>566</v>
      </c>
      <c r="H1032" s="44">
        <f>IF(ISNUMBER(F1032),(E1032*(1+(F1032/100))*G1032),G1032*E1032)</f>
        <v>4001.6200000000003</v>
      </c>
      <c r="I1032" s="45">
        <f>IF(OR(A1032="PM",A1032="PZ",A1032="PP"),H1032,"")</f>
        <v>4001.6200000000003</v>
      </c>
      <c r="J1032" s="45" t="str">
        <f>IF(A1032="S",H1032,"")</f>
        <v/>
      </c>
      <c r="K1032" s="35"/>
      <c r="L1032" s="45" t="str">
        <f>IF(A1032="M06",H1032,"")</f>
        <v/>
      </c>
      <c r="M1032" s="45" t="str">
        <f>IF(OR(A1032="M02",A1032="M25",A1032="M01s"),H1032,"")</f>
        <v/>
      </c>
      <c r="N1032" s="18" t="e">
        <f>IF(A1032="ZMP",E1032*(1+(F1032/100)),#REF!)</f>
        <v>#REF!</v>
      </c>
      <c r="O1032" s="45" t="str">
        <f>IF(A1032="M01e",H1032,"")</f>
        <v/>
      </c>
    </row>
    <row r="1033" spans="1:15" ht="12.75" outlineLevel="2" x14ac:dyDescent="0.2">
      <c r="A1033" s="47"/>
      <c r="B1033" s="48"/>
      <c r="C1033" s="48"/>
      <c r="D1033" s="49"/>
      <c r="E1033" s="50"/>
      <c r="F1033" s="51"/>
      <c r="G1033" s="52"/>
      <c r="H1033" s="53"/>
      <c r="I1033" s="54"/>
      <c r="J1033" s="54"/>
      <c r="K1033" s="35"/>
      <c r="L1033" s="54"/>
      <c r="M1033" s="54"/>
      <c r="N1033" s="19"/>
      <c r="O1033" s="54"/>
    </row>
    <row r="1034" spans="1:15" ht="12.75" x14ac:dyDescent="0.15">
      <c r="A1034" s="27" t="s">
        <v>198</v>
      </c>
      <c r="B1034" s="28" t="s">
        <v>7257</v>
      </c>
      <c r="C1034" s="29" t="s">
        <v>7258</v>
      </c>
      <c r="D1034" s="30" t="s">
        <v>201</v>
      </c>
      <c r="E1034" s="31">
        <v>1</v>
      </c>
      <c r="F1034" s="32"/>
      <c r="G1034" s="33">
        <v>59.1</v>
      </c>
      <c r="H1034" s="34">
        <f>G1034</f>
        <v>59.1</v>
      </c>
      <c r="I1034" s="35">
        <f>SUM(I1035:I1037)</f>
        <v>24.904</v>
      </c>
      <c r="J1034" s="35">
        <f>SUM(J1035:J1037)</f>
        <v>34.199999999999996</v>
      </c>
      <c r="K1034" s="35">
        <f t="shared" si="82"/>
        <v>59.103999999999999</v>
      </c>
      <c r="L1034" s="35">
        <f>SUM(L1035:L1037)</f>
        <v>0</v>
      </c>
      <c r="M1034" s="35">
        <f>SUM(M1035:M1037)</f>
        <v>0</v>
      </c>
      <c r="N1034" s="15"/>
      <c r="O1034" s="35">
        <f>SUM(O1035:O1037)</f>
        <v>0</v>
      </c>
    </row>
    <row r="1035" spans="1:15" ht="12.75" outlineLevel="1" collapsed="1" x14ac:dyDescent="0.2">
      <c r="A1035" s="38" t="s">
        <v>6725</v>
      </c>
      <c r="B1035" s="39" t="s">
        <v>6726</v>
      </c>
      <c r="C1035" s="39" t="s">
        <v>6727</v>
      </c>
      <c r="D1035" s="40" t="s">
        <v>205</v>
      </c>
      <c r="E1035" s="41">
        <v>4.3999999999999997E-2</v>
      </c>
      <c r="F1035" s="42"/>
      <c r="G1035" s="43">
        <v>566</v>
      </c>
      <c r="H1035" s="44">
        <f>IF(ISNUMBER(F1035),(E1035*(1+(F1035/100))*G1035),G1035*E1035)</f>
        <v>24.904</v>
      </c>
      <c r="I1035" s="45">
        <f>IF(OR(A1035="PM",A1035="PZ",A1035="PP"),H1035,"")</f>
        <v>24.904</v>
      </c>
      <c r="J1035" s="45" t="str">
        <f>IF(A1035="S",H1035,"")</f>
        <v/>
      </c>
      <c r="K1035" s="35"/>
      <c r="L1035" s="45" t="str">
        <f>IF(A1035="M06",H1035,"")</f>
        <v/>
      </c>
      <c r="M1035" s="45" t="str">
        <f>IF(OR(A1035="M02",A1035="M25",A1035="M01s"),H1035,"")</f>
        <v/>
      </c>
      <c r="N1035" s="18" t="e">
        <f>IF(A1035="ZMP",E1035*(1+(F1035/100)),#REF!)</f>
        <v>#REF!</v>
      </c>
      <c r="O1035" s="45" t="str">
        <f>IF(A1035="M01e",H1035,"")</f>
        <v/>
      </c>
    </row>
    <row r="1036" spans="1:15" ht="12.75" outlineLevel="1" collapsed="1" x14ac:dyDescent="0.2">
      <c r="A1036" s="38" t="s">
        <v>315</v>
      </c>
      <c r="B1036" s="39" t="s">
        <v>69</v>
      </c>
      <c r="C1036" s="39" t="s">
        <v>70</v>
      </c>
      <c r="D1036" s="40" t="s">
        <v>17</v>
      </c>
      <c r="E1036" s="41">
        <v>3.5999999999999997E-2</v>
      </c>
      <c r="F1036" s="42"/>
      <c r="G1036" s="43">
        <v>950</v>
      </c>
      <c r="H1036" s="44">
        <f>IF(ISNUMBER(F1036),(E1036*(1+(F1036/100))*G1036),G1036*E1036)</f>
        <v>34.199999999999996</v>
      </c>
      <c r="I1036" s="45" t="str">
        <f>IF(OR(A1036="PM",A1036="PZ",A1036="PP"),H1036,"")</f>
        <v/>
      </c>
      <c r="J1036" s="45">
        <f>IF(A1036="S",H1036,"")</f>
        <v>34.199999999999996</v>
      </c>
      <c r="K1036" s="35"/>
      <c r="L1036" s="45" t="str">
        <f>IF(A1036="M06",H1036,"")</f>
        <v/>
      </c>
      <c r="M1036" s="45" t="str">
        <f>IF(OR(A1036="M02",A1036="M25",A1036="M01s"),H1036,"")</f>
        <v/>
      </c>
      <c r="N1036" s="18" t="e">
        <f>IF(A1036="ZMP",E1036*(1+(F1036/100)),#REF!)</f>
        <v>#REF!</v>
      </c>
      <c r="O1036" s="45" t="str">
        <f>IF(A1036="M01e",H1036,"")</f>
        <v/>
      </c>
    </row>
    <row r="1037" spans="1:15" ht="12.75" outlineLevel="2" x14ac:dyDescent="0.2">
      <c r="A1037" s="47"/>
      <c r="B1037" s="48"/>
      <c r="C1037" s="48"/>
      <c r="D1037" s="49"/>
      <c r="E1037" s="50"/>
      <c r="F1037" s="51"/>
      <c r="G1037" s="52"/>
      <c r="H1037" s="53"/>
      <c r="I1037" s="54"/>
      <c r="J1037" s="54"/>
      <c r="K1037" s="35"/>
      <c r="L1037" s="54"/>
      <c r="M1037" s="54"/>
      <c r="N1037" s="19"/>
      <c r="O1037" s="54"/>
    </row>
    <row r="1038" spans="1:15" ht="12.75" x14ac:dyDescent="0.15">
      <c r="A1038" s="27" t="s">
        <v>198</v>
      </c>
      <c r="B1038" s="28" t="s">
        <v>7259</v>
      </c>
      <c r="C1038" s="29" t="s">
        <v>7260</v>
      </c>
      <c r="D1038" s="30" t="s">
        <v>201</v>
      </c>
      <c r="E1038" s="31">
        <v>1</v>
      </c>
      <c r="F1038" s="32"/>
      <c r="G1038" s="33">
        <v>65.53</v>
      </c>
      <c r="H1038" s="34">
        <f>G1038</f>
        <v>65.53</v>
      </c>
      <c r="I1038" s="35">
        <f>SUM(I1039:I1041)</f>
        <v>29.431999999999999</v>
      </c>
      <c r="J1038" s="35">
        <f>SUM(J1039:J1041)</f>
        <v>36.1</v>
      </c>
      <c r="K1038" s="35">
        <f t="shared" si="82"/>
        <v>65.531999999999996</v>
      </c>
      <c r="L1038" s="35">
        <f>SUM(L1039:L1041)</f>
        <v>0</v>
      </c>
      <c r="M1038" s="35">
        <f>SUM(M1039:M1041)</f>
        <v>0</v>
      </c>
      <c r="N1038" s="15"/>
      <c r="O1038" s="35">
        <f>SUM(O1039:O1041)</f>
        <v>0</v>
      </c>
    </row>
    <row r="1039" spans="1:15" ht="12.75" outlineLevel="1" collapsed="1" x14ac:dyDescent="0.2">
      <c r="A1039" s="38" t="s">
        <v>6725</v>
      </c>
      <c r="B1039" s="39" t="s">
        <v>6726</v>
      </c>
      <c r="C1039" s="39" t="s">
        <v>6727</v>
      </c>
      <c r="D1039" s="40" t="s">
        <v>205</v>
      </c>
      <c r="E1039" s="41">
        <v>5.1999999999999998E-2</v>
      </c>
      <c r="F1039" s="42"/>
      <c r="G1039" s="43">
        <v>566</v>
      </c>
      <c r="H1039" s="44">
        <f>IF(ISNUMBER(F1039),(E1039*(1+(F1039/100))*G1039),G1039*E1039)</f>
        <v>29.431999999999999</v>
      </c>
      <c r="I1039" s="45">
        <f>IF(OR(A1039="PM",A1039="PZ",A1039="PP"),H1039,"")</f>
        <v>29.431999999999999</v>
      </c>
      <c r="J1039" s="45" t="str">
        <f>IF(A1039="S",H1039,"")</f>
        <v/>
      </c>
      <c r="K1039" s="35"/>
      <c r="L1039" s="45" t="str">
        <f>IF(A1039="M06",H1039,"")</f>
        <v/>
      </c>
      <c r="M1039" s="45" t="str">
        <f>IF(OR(A1039="M02",A1039="M25",A1039="M01s"),H1039,"")</f>
        <v/>
      </c>
      <c r="N1039" s="18" t="e">
        <f>IF(A1039="ZMP",E1039*(1+(F1039/100)),#REF!)</f>
        <v>#REF!</v>
      </c>
      <c r="O1039" s="45" t="str">
        <f>IF(A1039="M01e",H1039,"")</f>
        <v/>
      </c>
    </row>
    <row r="1040" spans="1:15" ht="12.75" outlineLevel="1" collapsed="1" x14ac:dyDescent="0.2">
      <c r="A1040" s="38" t="s">
        <v>315</v>
      </c>
      <c r="B1040" s="39" t="s">
        <v>69</v>
      </c>
      <c r="C1040" s="39" t="s">
        <v>70</v>
      </c>
      <c r="D1040" s="40" t="s">
        <v>17</v>
      </c>
      <c r="E1040" s="41">
        <v>3.7999999999999999E-2</v>
      </c>
      <c r="F1040" s="42"/>
      <c r="G1040" s="43">
        <v>950</v>
      </c>
      <c r="H1040" s="44">
        <f>IF(ISNUMBER(F1040),(E1040*(1+(F1040/100))*G1040),G1040*E1040)</f>
        <v>36.1</v>
      </c>
      <c r="I1040" s="45" t="str">
        <f>IF(OR(A1040="PM",A1040="PZ",A1040="PP"),H1040,"")</f>
        <v/>
      </c>
      <c r="J1040" s="45">
        <f>IF(A1040="S",H1040,"")</f>
        <v>36.1</v>
      </c>
      <c r="K1040" s="35"/>
      <c r="L1040" s="45" t="str">
        <f>IF(A1040="M06",H1040,"")</f>
        <v/>
      </c>
      <c r="M1040" s="45" t="str">
        <f>IF(OR(A1040="M02",A1040="M25",A1040="M01s"),H1040,"")</f>
        <v/>
      </c>
      <c r="N1040" s="18" t="e">
        <f>IF(A1040="ZMP",E1040*(1+(F1040/100)),#REF!)</f>
        <v>#REF!</v>
      </c>
      <c r="O1040" s="45" t="str">
        <f>IF(A1040="M01e",H1040,"")</f>
        <v/>
      </c>
    </row>
    <row r="1041" spans="1:15" ht="12.75" outlineLevel="2" x14ac:dyDescent="0.2">
      <c r="A1041" s="47"/>
      <c r="B1041" s="48"/>
      <c r="C1041" s="48"/>
      <c r="D1041" s="49"/>
      <c r="E1041" s="50"/>
      <c r="F1041" s="51"/>
      <c r="G1041" s="52"/>
      <c r="H1041" s="53"/>
      <c r="I1041" s="54"/>
      <c r="J1041" s="54"/>
      <c r="K1041" s="35"/>
      <c r="L1041" s="54"/>
      <c r="M1041" s="54"/>
      <c r="N1041" s="19"/>
      <c r="O1041" s="54"/>
    </row>
    <row r="1042" spans="1:15" ht="12.75" x14ac:dyDescent="0.15">
      <c r="A1042" s="27" t="s">
        <v>198</v>
      </c>
      <c r="B1042" s="28" t="s">
        <v>7261</v>
      </c>
      <c r="C1042" s="29" t="s">
        <v>7262</v>
      </c>
      <c r="D1042" s="30" t="s">
        <v>201</v>
      </c>
      <c r="E1042" s="31">
        <v>1</v>
      </c>
      <c r="F1042" s="32"/>
      <c r="G1042" s="33">
        <v>100.37</v>
      </c>
      <c r="H1042" s="34">
        <f>G1042</f>
        <v>100.37</v>
      </c>
      <c r="I1042" s="35">
        <f>SUM(I1043:I1046)</f>
        <v>29.997999999999998</v>
      </c>
      <c r="J1042" s="35">
        <f>SUM(J1043:J1046)</f>
        <v>70.376199200000002</v>
      </c>
      <c r="K1042" s="35">
        <f t="shared" si="82"/>
        <v>100.37419919999999</v>
      </c>
      <c r="L1042" s="35">
        <f>SUM(L1043:L1046)</f>
        <v>0</v>
      </c>
      <c r="M1042" s="35">
        <f>SUM(M1043:M1046)</f>
        <v>0</v>
      </c>
      <c r="N1042" s="15"/>
      <c r="O1042" s="35">
        <f>SUM(O1043:O1046)</f>
        <v>0</v>
      </c>
    </row>
    <row r="1043" spans="1:15" ht="12.75" outlineLevel="1" collapsed="1" x14ac:dyDescent="0.2">
      <c r="A1043" s="38" t="s">
        <v>6725</v>
      </c>
      <c r="B1043" s="39" t="s">
        <v>6726</v>
      </c>
      <c r="C1043" s="39" t="s">
        <v>6727</v>
      </c>
      <c r="D1043" s="40" t="s">
        <v>205</v>
      </c>
      <c r="E1043" s="41">
        <v>5.2999999999999999E-2</v>
      </c>
      <c r="F1043" s="42"/>
      <c r="G1043" s="43">
        <v>566</v>
      </c>
      <c r="H1043" s="44">
        <f>IF(ISNUMBER(F1043),(E1043*(1+(F1043/100))*G1043),G1043*E1043)</f>
        <v>29.997999999999998</v>
      </c>
      <c r="I1043" s="45">
        <f>IF(OR(A1043="PM",A1043="PZ",A1043="PP"),H1043,"")</f>
        <v>29.997999999999998</v>
      </c>
      <c r="J1043" s="45" t="str">
        <f>IF(A1043="S",H1043,"")</f>
        <v/>
      </c>
      <c r="K1043" s="35"/>
      <c r="L1043" s="45" t="str">
        <f>IF(A1043="M06",H1043,"")</f>
        <v/>
      </c>
      <c r="M1043" s="45" t="str">
        <f>IF(OR(A1043="M02",A1043="M25",A1043="M01s"),H1043,"")</f>
        <v/>
      </c>
      <c r="N1043" s="18" t="e">
        <f>IF(A1043="ZMP",E1043*(1+(F1043/100)),#REF!)</f>
        <v>#REF!</v>
      </c>
      <c r="O1043" s="45" t="str">
        <f>IF(A1043="M01e",H1043,"")</f>
        <v/>
      </c>
    </row>
    <row r="1044" spans="1:15" ht="12.75" outlineLevel="1" collapsed="1" x14ac:dyDescent="0.2">
      <c r="A1044" s="38" t="s">
        <v>315</v>
      </c>
      <c r="B1044" s="39" t="s">
        <v>69</v>
      </c>
      <c r="C1044" s="39" t="s">
        <v>70</v>
      </c>
      <c r="D1044" s="40" t="s">
        <v>17</v>
      </c>
      <c r="E1044" s="41">
        <v>4.2999999999999997E-2</v>
      </c>
      <c r="F1044" s="42"/>
      <c r="G1044" s="43">
        <v>950</v>
      </c>
      <c r="H1044" s="44">
        <f>IF(ISNUMBER(F1044),(E1044*(1+(F1044/100))*G1044),G1044*E1044)</f>
        <v>40.849999999999994</v>
      </c>
      <c r="I1044" s="45" t="str">
        <f>IF(OR(A1044="PM",A1044="PZ",A1044="PP"),H1044,"")</f>
        <v/>
      </c>
      <c r="J1044" s="45">
        <f>IF(A1044="S",H1044,"")</f>
        <v>40.849999999999994</v>
      </c>
      <c r="K1044" s="35"/>
      <c r="L1044" s="45" t="str">
        <f>IF(A1044="M06",H1044,"")</f>
        <v/>
      </c>
      <c r="M1044" s="45" t="str">
        <f>IF(OR(A1044="M02",A1044="M25",A1044="M01s"),H1044,"")</f>
        <v/>
      </c>
      <c r="N1044" s="18" t="e">
        <f>IF(A1044="ZMP",E1044*(1+(F1044/100)),#REF!)</f>
        <v>#REF!</v>
      </c>
      <c r="O1044" s="45" t="str">
        <f>IF(A1044="M01e",H1044,"")</f>
        <v/>
      </c>
    </row>
    <row r="1045" spans="1:15" ht="12.75" outlineLevel="1" collapsed="1" x14ac:dyDescent="0.2">
      <c r="A1045" s="38" t="s">
        <v>315</v>
      </c>
      <c r="B1045" s="39" t="s">
        <v>79</v>
      </c>
      <c r="C1045" s="39" t="s">
        <v>80</v>
      </c>
      <c r="D1045" s="40" t="s">
        <v>17</v>
      </c>
      <c r="E1045" s="41">
        <v>2.4E-2</v>
      </c>
      <c r="F1045" s="42">
        <v>2.1000000000000001E-2</v>
      </c>
      <c r="G1045" s="43">
        <v>1230</v>
      </c>
      <c r="H1045" s="44">
        <f>IF(ISNUMBER(F1045),(E1045*(1+(F1045/100))*G1045),G1045*E1045)</f>
        <v>29.526199200000001</v>
      </c>
      <c r="I1045" s="45" t="str">
        <f>IF(OR(A1045="PM",A1045="PZ",A1045="PP"),H1045,"")</f>
        <v/>
      </c>
      <c r="J1045" s="45">
        <f>IF(A1045="S",H1045,"")</f>
        <v>29.526199200000001</v>
      </c>
      <c r="K1045" s="35"/>
      <c r="L1045" s="45" t="str">
        <f>IF(A1045="M06",H1045,"")</f>
        <v/>
      </c>
      <c r="M1045" s="45" t="str">
        <f>IF(OR(A1045="M02",A1045="M25",A1045="M01s"),H1045,"")</f>
        <v/>
      </c>
      <c r="N1045" s="18" t="e">
        <f>IF(A1045="ZMP",E1045*(1+(F1045/100)),#REF!)</f>
        <v>#REF!</v>
      </c>
      <c r="O1045" s="45" t="str">
        <f>IF(A1045="M01e",H1045,"")</f>
        <v/>
      </c>
    </row>
    <row r="1046" spans="1:15" ht="12.75" outlineLevel="2" x14ac:dyDescent="0.2">
      <c r="A1046" s="47"/>
      <c r="B1046" s="48"/>
      <c r="C1046" s="48"/>
      <c r="D1046" s="49"/>
      <c r="E1046" s="50"/>
      <c r="F1046" s="51"/>
      <c r="G1046" s="52"/>
      <c r="H1046" s="53"/>
      <c r="I1046" s="54"/>
      <c r="J1046" s="54"/>
      <c r="K1046" s="35"/>
      <c r="L1046" s="54"/>
      <c r="M1046" s="54"/>
      <c r="N1046" s="19"/>
      <c r="O1046" s="54"/>
    </row>
    <row r="1047" spans="1:15" ht="12.75" x14ac:dyDescent="0.15">
      <c r="A1047" s="27" t="s">
        <v>198</v>
      </c>
      <c r="B1047" s="28" t="s">
        <v>7263</v>
      </c>
      <c r="C1047" s="29" t="s">
        <v>7264</v>
      </c>
      <c r="D1047" s="30" t="s">
        <v>201</v>
      </c>
      <c r="E1047" s="31">
        <v>1</v>
      </c>
      <c r="F1047" s="32"/>
      <c r="G1047" s="33">
        <v>129</v>
      </c>
      <c r="H1047" s="34">
        <f>G1047</f>
        <v>129</v>
      </c>
      <c r="I1047" s="35">
        <f>SUM(I1048:I1051)</f>
        <v>30.564</v>
      </c>
      <c r="J1047" s="35">
        <f>SUM(J1048:J1051)</f>
        <v>98.435724799999988</v>
      </c>
      <c r="K1047" s="35">
        <f t="shared" si="82"/>
        <v>128.9997248</v>
      </c>
      <c r="L1047" s="35">
        <f>SUM(L1048:L1051)</f>
        <v>0</v>
      </c>
      <c r="M1047" s="35">
        <f>SUM(M1048:M1051)</f>
        <v>0</v>
      </c>
      <c r="N1047" s="15"/>
      <c r="O1047" s="35">
        <f>SUM(O1048:O1051)</f>
        <v>0</v>
      </c>
    </row>
    <row r="1048" spans="1:15" ht="12.75" outlineLevel="1" collapsed="1" x14ac:dyDescent="0.2">
      <c r="A1048" s="38" t="s">
        <v>6725</v>
      </c>
      <c r="B1048" s="39" t="s">
        <v>6726</v>
      </c>
      <c r="C1048" s="39" t="s">
        <v>6727</v>
      </c>
      <c r="D1048" s="40" t="s">
        <v>205</v>
      </c>
      <c r="E1048" s="41">
        <v>5.3999999999999999E-2</v>
      </c>
      <c r="F1048" s="42"/>
      <c r="G1048" s="43">
        <v>566</v>
      </c>
      <c r="H1048" s="44">
        <f>IF(ISNUMBER(F1048),(E1048*(1+(F1048/100))*G1048),G1048*E1048)</f>
        <v>30.564</v>
      </c>
      <c r="I1048" s="45">
        <f>IF(OR(A1048="PM",A1048="PZ",A1048="PP"),H1048,"")</f>
        <v>30.564</v>
      </c>
      <c r="J1048" s="45" t="str">
        <f>IF(A1048="S",H1048,"")</f>
        <v/>
      </c>
      <c r="K1048" s="35"/>
      <c r="L1048" s="45" t="str">
        <f>IF(A1048="M06",H1048,"")</f>
        <v/>
      </c>
      <c r="M1048" s="45" t="str">
        <f>IF(OR(A1048="M02",A1048="M25",A1048="M01s"),H1048,"")</f>
        <v/>
      </c>
      <c r="N1048" s="18" t="e">
        <f>IF(A1048="ZMP",E1048*(1+(F1048/100)),#REF!)</f>
        <v>#REF!</v>
      </c>
      <c r="O1048" s="45" t="str">
        <f>IF(A1048="M01e",H1048,"")</f>
        <v/>
      </c>
    </row>
    <row r="1049" spans="1:15" ht="12.75" outlineLevel="1" collapsed="1" x14ac:dyDescent="0.2">
      <c r="A1049" s="38" t="s">
        <v>315</v>
      </c>
      <c r="B1049" s="39" t="s">
        <v>71</v>
      </c>
      <c r="C1049" s="39" t="s">
        <v>72</v>
      </c>
      <c r="D1049" s="40" t="s">
        <v>17</v>
      </c>
      <c r="E1049" s="41">
        <v>4.3999999999999997E-2</v>
      </c>
      <c r="F1049" s="42"/>
      <c r="G1049" s="43">
        <v>1120</v>
      </c>
      <c r="H1049" s="44">
        <f>IF(ISNUMBER(F1049),(E1049*(1+(F1049/100))*G1049),G1049*E1049)</f>
        <v>49.279999999999994</v>
      </c>
      <c r="I1049" s="45" t="str">
        <f>IF(OR(A1049="PM",A1049="PZ",A1049="PP"),H1049,"")</f>
        <v/>
      </c>
      <c r="J1049" s="45">
        <f>IF(A1049="S",H1049,"")</f>
        <v>49.279999999999994</v>
      </c>
      <c r="K1049" s="35"/>
      <c r="L1049" s="45" t="str">
        <f>IF(A1049="M06",H1049,"")</f>
        <v/>
      </c>
      <c r="M1049" s="45" t="str">
        <f>IF(OR(A1049="M02",A1049="M25",A1049="M01s"),H1049,"")</f>
        <v/>
      </c>
      <c r="N1049" s="18" t="e">
        <f>IF(A1049="ZMP",E1049*(1+(F1049/100)),#REF!)</f>
        <v>#REF!</v>
      </c>
      <c r="O1049" s="45" t="str">
        <f>IF(A1049="M01e",H1049,"")</f>
        <v/>
      </c>
    </row>
    <row r="1050" spans="1:15" ht="12.75" outlineLevel="1" collapsed="1" x14ac:dyDescent="0.2">
      <c r="A1050" s="38" t="s">
        <v>315</v>
      </c>
      <c r="B1050" s="39" t="s">
        <v>81</v>
      </c>
      <c r="C1050" s="39" t="s">
        <v>82</v>
      </c>
      <c r="D1050" s="40" t="s">
        <v>17</v>
      </c>
      <c r="E1050" s="41">
        <v>3.5999999999999997E-2</v>
      </c>
      <c r="F1050" s="42">
        <v>3.2000000000000001E-2</v>
      </c>
      <c r="G1050" s="43">
        <v>1365</v>
      </c>
      <c r="H1050" s="44">
        <f>IF(ISNUMBER(F1050),(E1050*(1+(F1050/100))*G1050),G1050*E1050)</f>
        <v>49.155724799999994</v>
      </c>
      <c r="I1050" s="45" t="str">
        <f>IF(OR(A1050="PM",A1050="PZ",A1050="PP"),H1050,"")</f>
        <v/>
      </c>
      <c r="J1050" s="45">
        <f>IF(A1050="S",H1050,"")</f>
        <v>49.155724799999994</v>
      </c>
      <c r="K1050" s="35"/>
      <c r="L1050" s="45" t="str">
        <f>IF(A1050="M06",H1050,"")</f>
        <v/>
      </c>
      <c r="M1050" s="45" t="str">
        <f>IF(OR(A1050="M02",A1050="M25",A1050="M01s"),H1050,"")</f>
        <v/>
      </c>
      <c r="N1050" s="18" t="e">
        <f>IF(A1050="ZMP",E1050*(1+(F1050/100)),#REF!)</f>
        <v>#REF!</v>
      </c>
      <c r="O1050" s="45" t="str">
        <f>IF(A1050="M01e",H1050,"")</f>
        <v/>
      </c>
    </row>
    <row r="1051" spans="1:15" ht="12.75" outlineLevel="2" x14ac:dyDescent="0.2">
      <c r="A1051" s="47"/>
      <c r="B1051" s="48"/>
      <c r="C1051" s="48"/>
      <c r="D1051" s="49"/>
      <c r="E1051" s="50"/>
      <c r="F1051" s="51"/>
      <c r="G1051" s="52"/>
      <c r="H1051" s="53"/>
      <c r="I1051" s="54"/>
      <c r="J1051" s="54"/>
      <c r="K1051" s="35"/>
      <c r="L1051" s="54"/>
      <c r="M1051" s="54"/>
      <c r="N1051" s="19"/>
      <c r="O1051" s="54"/>
    </row>
    <row r="1052" spans="1:15" ht="12.75" x14ac:dyDescent="0.15">
      <c r="A1052" s="27" t="s">
        <v>198</v>
      </c>
      <c r="B1052" s="28" t="s">
        <v>7265</v>
      </c>
      <c r="C1052" s="29" t="s">
        <v>7266</v>
      </c>
      <c r="D1052" s="30" t="s">
        <v>201</v>
      </c>
      <c r="E1052" s="31">
        <v>1</v>
      </c>
      <c r="F1052" s="32"/>
      <c r="G1052" s="33">
        <v>75.960000000000008</v>
      </c>
      <c r="H1052" s="34">
        <f>G1052</f>
        <v>75.960000000000008</v>
      </c>
      <c r="I1052" s="35">
        <f>SUM(I1053:I1055)</f>
        <v>32.262</v>
      </c>
      <c r="J1052" s="35">
        <f>SUM(J1053:J1055)</f>
        <v>43.699999999999996</v>
      </c>
      <c r="K1052" s="35">
        <f t="shared" si="82"/>
        <v>75.961999999999989</v>
      </c>
      <c r="L1052" s="35">
        <f>SUM(L1053:L1055)</f>
        <v>0</v>
      </c>
      <c r="M1052" s="35">
        <f>SUM(M1053:M1055)</f>
        <v>0</v>
      </c>
      <c r="N1052" s="15"/>
      <c r="O1052" s="35">
        <f>SUM(O1053:O1055)</f>
        <v>0</v>
      </c>
    </row>
    <row r="1053" spans="1:15" ht="12.75" outlineLevel="1" collapsed="1" x14ac:dyDescent="0.2">
      <c r="A1053" s="38" t="s">
        <v>6725</v>
      </c>
      <c r="B1053" s="39" t="s">
        <v>6726</v>
      </c>
      <c r="C1053" s="39" t="s">
        <v>6727</v>
      </c>
      <c r="D1053" s="40" t="s">
        <v>205</v>
      </c>
      <c r="E1053" s="41">
        <v>5.7000000000000002E-2</v>
      </c>
      <c r="F1053" s="42"/>
      <c r="G1053" s="43">
        <v>566</v>
      </c>
      <c r="H1053" s="44">
        <f>IF(ISNUMBER(F1053),(E1053*(1+(F1053/100))*G1053),G1053*E1053)</f>
        <v>32.262</v>
      </c>
      <c r="I1053" s="45">
        <f>IF(OR(A1053="PM",A1053="PZ",A1053="PP"),H1053,"")</f>
        <v>32.262</v>
      </c>
      <c r="J1053" s="45" t="str">
        <f>IF(A1053="S",H1053,"")</f>
        <v/>
      </c>
      <c r="K1053" s="35"/>
      <c r="L1053" s="45" t="str">
        <f>IF(A1053="M06",H1053,"")</f>
        <v/>
      </c>
      <c r="M1053" s="45" t="str">
        <f>IF(OR(A1053="M02",A1053="M25",A1053="M01s"),H1053,"")</f>
        <v/>
      </c>
      <c r="N1053" s="18" t="e">
        <f>IF(A1053="ZMP",E1053*(1+(F1053/100)),#REF!)</f>
        <v>#REF!</v>
      </c>
      <c r="O1053" s="45" t="str">
        <f>IF(A1053="M01e",H1053,"")</f>
        <v/>
      </c>
    </row>
    <row r="1054" spans="1:15" ht="12.75" outlineLevel="1" collapsed="1" x14ac:dyDescent="0.2">
      <c r="A1054" s="38" t="s">
        <v>315</v>
      </c>
      <c r="B1054" s="39" t="s">
        <v>69</v>
      </c>
      <c r="C1054" s="39" t="s">
        <v>70</v>
      </c>
      <c r="D1054" s="40" t="s">
        <v>17</v>
      </c>
      <c r="E1054" s="41">
        <v>4.5999999999999999E-2</v>
      </c>
      <c r="F1054" s="42"/>
      <c r="G1054" s="43">
        <v>950</v>
      </c>
      <c r="H1054" s="44">
        <f>IF(ISNUMBER(F1054),(E1054*(1+(F1054/100))*G1054),G1054*E1054)</f>
        <v>43.699999999999996</v>
      </c>
      <c r="I1054" s="45" t="str">
        <f>IF(OR(A1054="PM",A1054="PZ",A1054="PP"),H1054,"")</f>
        <v/>
      </c>
      <c r="J1054" s="45">
        <f>IF(A1054="S",H1054,"")</f>
        <v>43.699999999999996</v>
      </c>
      <c r="K1054" s="35"/>
      <c r="L1054" s="45" t="str">
        <f>IF(A1054="M06",H1054,"")</f>
        <v/>
      </c>
      <c r="M1054" s="45" t="str">
        <f>IF(OR(A1054="M02",A1054="M25",A1054="M01s"),H1054,"")</f>
        <v/>
      </c>
      <c r="N1054" s="18" t="e">
        <f>IF(A1054="ZMP",E1054*(1+(F1054/100)),#REF!)</f>
        <v>#REF!</v>
      </c>
      <c r="O1054" s="45" t="str">
        <f>IF(A1054="M01e",H1054,"")</f>
        <v/>
      </c>
    </row>
    <row r="1055" spans="1:15" ht="12.75" outlineLevel="2" x14ac:dyDescent="0.2">
      <c r="A1055" s="47"/>
      <c r="B1055" s="48"/>
      <c r="C1055" s="48"/>
      <c r="D1055" s="49"/>
      <c r="E1055" s="50"/>
      <c r="F1055" s="51"/>
      <c r="G1055" s="52"/>
      <c r="H1055" s="53"/>
      <c r="I1055" s="54"/>
      <c r="J1055" s="54"/>
      <c r="K1055" s="35"/>
      <c r="L1055" s="54"/>
      <c r="M1055" s="54"/>
      <c r="N1055" s="19"/>
      <c r="O1055" s="54"/>
    </row>
    <row r="1056" spans="1:15" ht="12.75" x14ac:dyDescent="0.15">
      <c r="A1056" s="27" t="s">
        <v>198</v>
      </c>
      <c r="B1056" s="28" t="s">
        <v>7267</v>
      </c>
      <c r="C1056" s="29" t="s">
        <v>7268</v>
      </c>
      <c r="D1056" s="30" t="s">
        <v>201</v>
      </c>
      <c r="E1056" s="31">
        <v>1</v>
      </c>
      <c r="F1056" s="32"/>
      <c r="G1056" s="33">
        <v>82.86</v>
      </c>
      <c r="H1056" s="34">
        <f>G1056</f>
        <v>82.86</v>
      </c>
      <c r="I1056" s="35">
        <f>SUM(I1057:I1059)</f>
        <v>36.79</v>
      </c>
      <c r="J1056" s="35">
        <f>SUM(J1057:J1059)</f>
        <v>46.075000000000003</v>
      </c>
      <c r="K1056" s="35">
        <f t="shared" si="82"/>
        <v>82.865000000000009</v>
      </c>
      <c r="L1056" s="35">
        <f>SUM(L1057:L1059)</f>
        <v>0</v>
      </c>
      <c r="M1056" s="35">
        <f>SUM(M1057:M1059)</f>
        <v>0</v>
      </c>
      <c r="N1056" s="15"/>
      <c r="O1056" s="35">
        <f>SUM(O1057:O1059)</f>
        <v>0</v>
      </c>
    </row>
    <row r="1057" spans="1:15" ht="12.75" outlineLevel="1" collapsed="1" x14ac:dyDescent="0.2">
      <c r="A1057" s="38" t="s">
        <v>6725</v>
      </c>
      <c r="B1057" s="39" t="s">
        <v>6726</v>
      </c>
      <c r="C1057" s="39" t="s">
        <v>6727</v>
      </c>
      <c r="D1057" s="40" t="s">
        <v>205</v>
      </c>
      <c r="E1057" s="41">
        <v>6.5000000000000002E-2</v>
      </c>
      <c r="F1057" s="42"/>
      <c r="G1057" s="43">
        <v>566</v>
      </c>
      <c r="H1057" s="44">
        <f>IF(ISNUMBER(F1057),(E1057*(1+(F1057/100))*G1057),G1057*E1057)</f>
        <v>36.79</v>
      </c>
      <c r="I1057" s="45">
        <f>IF(OR(A1057="PM",A1057="PZ",A1057="PP"),H1057,"")</f>
        <v>36.79</v>
      </c>
      <c r="J1057" s="45" t="str">
        <f>IF(A1057="S",H1057,"")</f>
        <v/>
      </c>
      <c r="K1057" s="35"/>
      <c r="L1057" s="45" t="str">
        <f>IF(A1057="M06",H1057,"")</f>
        <v/>
      </c>
      <c r="M1057" s="45" t="str">
        <f>IF(OR(A1057="M02",A1057="M25",A1057="M01s"),H1057,"")</f>
        <v/>
      </c>
      <c r="N1057" s="18" t="e">
        <f>IF(A1057="ZMP",E1057*(1+(F1057/100)),#REF!)</f>
        <v>#REF!</v>
      </c>
      <c r="O1057" s="45" t="str">
        <f>IF(A1057="M01e",H1057,"")</f>
        <v/>
      </c>
    </row>
    <row r="1058" spans="1:15" ht="12.75" outlineLevel="1" collapsed="1" x14ac:dyDescent="0.2">
      <c r="A1058" s="38" t="s">
        <v>315</v>
      </c>
      <c r="B1058" s="39" t="s">
        <v>69</v>
      </c>
      <c r="C1058" s="39" t="s">
        <v>70</v>
      </c>
      <c r="D1058" s="40" t="s">
        <v>17</v>
      </c>
      <c r="E1058" s="41">
        <v>4.8500000000000001E-2</v>
      </c>
      <c r="F1058" s="42"/>
      <c r="G1058" s="43">
        <v>950</v>
      </c>
      <c r="H1058" s="44">
        <f>IF(ISNUMBER(F1058),(E1058*(1+(F1058/100))*G1058),G1058*E1058)</f>
        <v>46.075000000000003</v>
      </c>
      <c r="I1058" s="45" t="str">
        <f>IF(OR(A1058="PM",A1058="PZ",A1058="PP"),H1058,"")</f>
        <v/>
      </c>
      <c r="J1058" s="45">
        <f>IF(A1058="S",H1058,"")</f>
        <v>46.075000000000003</v>
      </c>
      <c r="K1058" s="35"/>
      <c r="L1058" s="45" t="str">
        <f>IF(A1058="M06",H1058,"")</f>
        <v/>
      </c>
      <c r="M1058" s="45" t="str">
        <f>IF(OR(A1058="M02",A1058="M25",A1058="M01s"),H1058,"")</f>
        <v/>
      </c>
      <c r="N1058" s="18" t="e">
        <f>IF(A1058="ZMP",E1058*(1+(F1058/100)),#REF!)</f>
        <v>#REF!</v>
      </c>
      <c r="O1058" s="45" t="str">
        <f>IF(A1058="M01e",H1058,"")</f>
        <v/>
      </c>
    </row>
    <row r="1059" spans="1:15" ht="12.75" outlineLevel="2" x14ac:dyDescent="0.2">
      <c r="A1059" s="47"/>
      <c r="B1059" s="48"/>
      <c r="C1059" s="48"/>
      <c r="D1059" s="49"/>
      <c r="E1059" s="50"/>
      <c r="F1059" s="51"/>
      <c r="G1059" s="52"/>
      <c r="H1059" s="53"/>
      <c r="I1059" s="54"/>
      <c r="J1059" s="54"/>
      <c r="K1059" s="35"/>
      <c r="L1059" s="54"/>
      <c r="M1059" s="54"/>
      <c r="N1059" s="19"/>
      <c r="O1059" s="54"/>
    </row>
    <row r="1060" spans="1:15" ht="12.75" x14ac:dyDescent="0.15">
      <c r="A1060" s="27" t="s">
        <v>198</v>
      </c>
      <c r="B1060" s="28" t="s">
        <v>7269</v>
      </c>
      <c r="C1060" s="29" t="s">
        <v>7270</v>
      </c>
      <c r="D1060" s="30" t="s">
        <v>201</v>
      </c>
      <c r="E1060" s="31">
        <v>1</v>
      </c>
      <c r="F1060" s="32"/>
      <c r="G1060" s="33">
        <v>138.06</v>
      </c>
      <c r="H1060" s="34">
        <f>G1060</f>
        <v>138.06</v>
      </c>
      <c r="I1060" s="35">
        <f>SUM(I1061:I1064)</f>
        <v>39.054000000000002</v>
      </c>
      <c r="J1060" s="35">
        <f>SUM(J1061:J1064)</f>
        <v>99.005891599999998</v>
      </c>
      <c r="K1060" s="35">
        <f t="shared" si="82"/>
        <v>138.05989160000001</v>
      </c>
      <c r="L1060" s="35">
        <f>SUM(L1061:L1064)</f>
        <v>0</v>
      </c>
      <c r="M1060" s="35">
        <f>SUM(M1061:M1064)</f>
        <v>0</v>
      </c>
      <c r="N1060" s="15"/>
      <c r="O1060" s="35">
        <f>SUM(O1061:O1064)</f>
        <v>0</v>
      </c>
    </row>
    <row r="1061" spans="1:15" ht="12.75" outlineLevel="1" collapsed="1" x14ac:dyDescent="0.2">
      <c r="A1061" s="38" t="s">
        <v>6725</v>
      </c>
      <c r="B1061" s="39" t="s">
        <v>6726</v>
      </c>
      <c r="C1061" s="39" t="s">
        <v>6727</v>
      </c>
      <c r="D1061" s="40" t="s">
        <v>205</v>
      </c>
      <c r="E1061" s="41">
        <v>6.9000000000000006E-2</v>
      </c>
      <c r="F1061" s="42"/>
      <c r="G1061" s="43">
        <v>566</v>
      </c>
      <c r="H1061" s="44">
        <f>IF(ISNUMBER(F1061),(E1061*(1+(F1061/100))*G1061),G1061*E1061)</f>
        <v>39.054000000000002</v>
      </c>
      <c r="I1061" s="45">
        <f>IF(OR(A1061="PM",A1061="PZ",A1061="PP"),H1061,"")</f>
        <v>39.054000000000002</v>
      </c>
      <c r="J1061" s="45" t="str">
        <f>IF(A1061="S",H1061,"")</f>
        <v/>
      </c>
      <c r="K1061" s="35"/>
      <c r="L1061" s="45" t="str">
        <f>IF(A1061="M06",H1061,"")</f>
        <v/>
      </c>
      <c r="M1061" s="45" t="str">
        <f>IF(OR(A1061="M02",A1061="M25",A1061="M01s"),H1061,"")</f>
        <v/>
      </c>
      <c r="N1061" s="18" t="e">
        <f>IF(A1061="ZMP",E1061*(1+(F1061/100)),#REF!)</f>
        <v>#REF!</v>
      </c>
      <c r="O1061" s="45" t="str">
        <f>IF(A1061="M01e",H1061,"")</f>
        <v/>
      </c>
    </row>
    <row r="1062" spans="1:15" ht="12.75" outlineLevel="1" collapsed="1" x14ac:dyDescent="0.2">
      <c r="A1062" s="38" t="s">
        <v>315</v>
      </c>
      <c r="B1062" s="39" t="s">
        <v>69</v>
      </c>
      <c r="C1062" s="39" t="s">
        <v>70</v>
      </c>
      <c r="D1062" s="40" t="s">
        <v>17</v>
      </c>
      <c r="E1062" s="41">
        <v>5.5E-2</v>
      </c>
      <c r="F1062" s="42"/>
      <c r="G1062" s="43">
        <v>950</v>
      </c>
      <c r="H1062" s="44">
        <f>IF(ISNUMBER(F1062),(E1062*(1+(F1062/100))*G1062),G1062*E1062)</f>
        <v>52.25</v>
      </c>
      <c r="I1062" s="45" t="str">
        <f>IF(OR(A1062="PM",A1062="PZ",A1062="PP"),H1062,"")</f>
        <v/>
      </c>
      <c r="J1062" s="45">
        <f>IF(A1062="S",H1062,"")</f>
        <v>52.25</v>
      </c>
      <c r="K1062" s="35"/>
      <c r="L1062" s="45" t="str">
        <f>IF(A1062="M06",H1062,"")</f>
        <v/>
      </c>
      <c r="M1062" s="45" t="str">
        <f>IF(OR(A1062="M02",A1062="M25",A1062="M01s"),H1062,"")</f>
        <v/>
      </c>
      <c r="N1062" s="18" t="e">
        <f>IF(A1062="ZMP",E1062*(1+(F1062/100)),#REF!)</f>
        <v>#REF!</v>
      </c>
      <c r="O1062" s="45" t="str">
        <f>IF(A1062="M01e",H1062,"")</f>
        <v/>
      </c>
    </row>
    <row r="1063" spans="1:15" ht="12.75" outlineLevel="1" collapsed="1" x14ac:dyDescent="0.2">
      <c r="A1063" s="38" t="s">
        <v>315</v>
      </c>
      <c r="B1063" s="39" t="s">
        <v>79</v>
      </c>
      <c r="C1063" s="39" t="s">
        <v>80</v>
      </c>
      <c r="D1063" s="40" t="s">
        <v>17</v>
      </c>
      <c r="E1063" s="41">
        <v>3.7999999999999999E-2</v>
      </c>
      <c r="F1063" s="42">
        <v>3.4000000000000002E-2</v>
      </c>
      <c r="G1063" s="43">
        <v>1230</v>
      </c>
      <c r="H1063" s="44">
        <f>IF(ISNUMBER(F1063),(E1063*(1+(F1063/100))*G1063),G1063*E1063)</f>
        <v>46.755891599999998</v>
      </c>
      <c r="I1063" s="45" t="str">
        <f>IF(OR(A1063="PM",A1063="PZ",A1063="PP"),H1063,"")</f>
        <v/>
      </c>
      <c r="J1063" s="45">
        <f>IF(A1063="S",H1063,"")</f>
        <v>46.755891599999998</v>
      </c>
      <c r="K1063" s="35"/>
      <c r="L1063" s="45" t="str">
        <f>IF(A1063="M06",H1063,"")</f>
        <v/>
      </c>
      <c r="M1063" s="45" t="str">
        <f>IF(OR(A1063="M02",A1063="M25",A1063="M01s"),H1063,"")</f>
        <v/>
      </c>
      <c r="N1063" s="18" t="e">
        <f>IF(A1063="ZMP",E1063*(1+(F1063/100)),#REF!)</f>
        <v>#REF!</v>
      </c>
      <c r="O1063" s="45" t="str">
        <f>IF(A1063="M01e",H1063,"")</f>
        <v/>
      </c>
    </row>
    <row r="1064" spans="1:15" ht="12.75" outlineLevel="2" x14ac:dyDescent="0.2">
      <c r="A1064" s="47"/>
      <c r="B1064" s="48"/>
      <c r="C1064" s="48"/>
      <c r="D1064" s="49"/>
      <c r="E1064" s="50"/>
      <c r="F1064" s="51"/>
      <c r="G1064" s="52"/>
      <c r="H1064" s="53"/>
      <c r="I1064" s="54"/>
      <c r="J1064" s="54"/>
      <c r="K1064" s="35"/>
      <c r="L1064" s="54"/>
      <c r="M1064" s="54"/>
      <c r="N1064" s="19"/>
      <c r="O1064" s="54"/>
    </row>
    <row r="1065" spans="1:15" ht="12.75" x14ac:dyDescent="0.15">
      <c r="A1065" s="27" t="s">
        <v>198</v>
      </c>
      <c r="B1065" s="28" t="s">
        <v>7271</v>
      </c>
      <c r="C1065" s="29" t="s">
        <v>7272</v>
      </c>
      <c r="D1065" s="30" t="s">
        <v>201</v>
      </c>
      <c r="E1065" s="31">
        <v>1</v>
      </c>
      <c r="F1065" s="32"/>
      <c r="G1065" s="33">
        <v>185.44</v>
      </c>
      <c r="H1065" s="34">
        <f>G1065</f>
        <v>185.44</v>
      </c>
      <c r="I1065" s="35">
        <f>SUM(I1066:I1069)</f>
        <v>40.186</v>
      </c>
      <c r="J1065" s="35">
        <f>SUM(J1066:J1069)</f>
        <v>145.25</v>
      </c>
      <c r="K1065" s="35">
        <f t="shared" si="82"/>
        <v>185.43600000000001</v>
      </c>
      <c r="L1065" s="35">
        <f>SUM(L1066:L1069)</f>
        <v>0</v>
      </c>
      <c r="M1065" s="35">
        <f>SUM(M1066:M1069)</f>
        <v>0</v>
      </c>
      <c r="N1065" s="15"/>
      <c r="O1065" s="35">
        <f>SUM(O1066:O1069)</f>
        <v>0</v>
      </c>
    </row>
    <row r="1066" spans="1:15" ht="12.75" outlineLevel="1" collapsed="1" x14ac:dyDescent="0.2">
      <c r="A1066" s="38" t="s">
        <v>6725</v>
      </c>
      <c r="B1066" s="39" t="s">
        <v>6726</v>
      </c>
      <c r="C1066" s="39" t="s">
        <v>6727</v>
      </c>
      <c r="D1066" s="40" t="s">
        <v>205</v>
      </c>
      <c r="E1066" s="41">
        <v>7.0999999999999994E-2</v>
      </c>
      <c r="F1066" s="42"/>
      <c r="G1066" s="43">
        <v>566</v>
      </c>
      <c r="H1066" s="44">
        <f>IF(ISNUMBER(F1066),(E1066*(1+(F1066/100))*G1066),G1066*E1066)</f>
        <v>40.186</v>
      </c>
      <c r="I1066" s="45">
        <f>IF(OR(A1066="PM",A1066="PZ",A1066="PP"),H1066,"")</f>
        <v>40.186</v>
      </c>
      <c r="J1066" s="45" t="str">
        <f>IF(A1066="S",H1066,"")</f>
        <v/>
      </c>
      <c r="K1066" s="35"/>
      <c r="L1066" s="45" t="str">
        <f>IF(A1066="M06",H1066,"")</f>
        <v/>
      </c>
      <c r="M1066" s="45" t="str">
        <f>IF(OR(A1066="M02",A1066="M25",A1066="M01s"),H1066,"")</f>
        <v/>
      </c>
      <c r="N1066" s="18" t="e">
        <f>IF(A1066="ZMP",E1066*(1+(F1066/100)),#REF!)</f>
        <v>#REF!</v>
      </c>
      <c r="O1066" s="45" t="str">
        <f>IF(A1066="M01e",H1066,"")</f>
        <v/>
      </c>
    </row>
    <row r="1067" spans="1:15" ht="12.75" outlineLevel="1" collapsed="1" x14ac:dyDescent="0.2">
      <c r="A1067" s="38" t="s">
        <v>315</v>
      </c>
      <c r="B1067" s="39" t="s">
        <v>71</v>
      </c>
      <c r="C1067" s="39" t="s">
        <v>72</v>
      </c>
      <c r="D1067" s="40" t="s">
        <v>17</v>
      </c>
      <c r="E1067" s="41">
        <v>5.8999999999999997E-2</v>
      </c>
      <c r="F1067" s="42"/>
      <c r="G1067" s="43">
        <v>1120</v>
      </c>
      <c r="H1067" s="44">
        <f>IF(ISNUMBER(F1067),(E1067*(1+(F1067/100))*G1067),G1067*E1067)</f>
        <v>66.08</v>
      </c>
      <c r="I1067" s="45" t="str">
        <f>IF(OR(A1067="PM",A1067="PZ",A1067="PP"),H1067,"")</f>
        <v/>
      </c>
      <c r="J1067" s="45">
        <f>IF(A1067="S",H1067,"")</f>
        <v>66.08</v>
      </c>
      <c r="K1067" s="35"/>
      <c r="L1067" s="45" t="str">
        <f>IF(A1067="M06",H1067,"")</f>
        <v/>
      </c>
      <c r="M1067" s="45" t="str">
        <f>IF(OR(A1067="M02",A1067="M25",A1067="M01s"),H1067,"")</f>
        <v/>
      </c>
      <c r="N1067" s="18" t="e">
        <f>IF(A1067="ZMP",E1067*(1+(F1067/100)),#REF!)</f>
        <v>#REF!</v>
      </c>
      <c r="O1067" s="45" t="str">
        <f>IF(A1067="M01e",H1067,"")</f>
        <v/>
      </c>
    </row>
    <row r="1068" spans="1:15" ht="12.75" outlineLevel="1" collapsed="1" x14ac:dyDescent="0.2">
      <c r="A1068" s="38" t="s">
        <v>315</v>
      </c>
      <c r="B1068" s="39" t="s">
        <v>81</v>
      </c>
      <c r="C1068" s="39" t="s">
        <v>82</v>
      </c>
      <c r="D1068" s="40" t="s">
        <v>17</v>
      </c>
      <c r="E1068" s="41">
        <v>5.8000000000000003E-2</v>
      </c>
      <c r="F1068" s="42"/>
      <c r="G1068" s="43">
        <v>1365</v>
      </c>
      <c r="H1068" s="44">
        <f>IF(ISNUMBER(F1068),(E1068*(1+(F1068/100))*G1068),G1068*E1068)</f>
        <v>79.17</v>
      </c>
      <c r="I1068" s="45" t="str">
        <f>IF(OR(A1068="PM",A1068="PZ",A1068="PP"),H1068,"")</f>
        <v/>
      </c>
      <c r="J1068" s="45">
        <f>IF(A1068="S",H1068,"")</f>
        <v>79.17</v>
      </c>
      <c r="K1068" s="35"/>
      <c r="L1068" s="45" t="str">
        <f>IF(A1068="M06",H1068,"")</f>
        <v/>
      </c>
      <c r="M1068" s="45" t="str">
        <f>IF(OR(A1068="M02",A1068="M25",A1068="M01s"),H1068,"")</f>
        <v/>
      </c>
      <c r="N1068" s="18" t="e">
        <f>IF(A1068="ZMP",E1068*(1+(F1068/100)),#REF!)</f>
        <v>#REF!</v>
      </c>
      <c r="O1068" s="45" t="str">
        <f>IF(A1068="M01e",H1068,"")</f>
        <v/>
      </c>
    </row>
    <row r="1069" spans="1:15" ht="12.75" outlineLevel="2" x14ac:dyDescent="0.2">
      <c r="A1069" s="47"/>
      <c r="B1069" s="48"/>
      <c r="C1069" s="48"/>
      <c r="D1069" s="49"/>
      <c r="E1069" s="50"/>
      <c r="F1069" s="51"/>
      <c r="G1069" s="52"/>
      <c r="H1069" s="53"/>
      <c r="I1069" s="54"/>
      <c r="J1069" s="54"/>
      <c r="K1069" s="35"/>
      <c r="L1069" s="54"/>
      <c r="M1069" s="54"/>
      <c r="N1069" s="19"/>
      <c r="O1069" s="54"/>
    </row>
    <row r="1070" spans="1:15" ht="12.75" x14ac:dyDescent="0.15">
      <c r="A1070" s="27" t="s">
        <v>198</v>
      </c>
      <c r="B1070" s="28" t="s">
        <v>7273</v>
      </c>
      <c r="C1070" s="29" t="s">
        <v>7274</v>
      </c>
      <c r="D1070" s="30" t="s">
        <v>201</v>
      </c>
      <c r="E1070" s="31">
        <v>1</v>
      </c>
      <c r="F1070" s="32"/>
      <c r="G1070" s="33">
        <v>74.239999999999995</v>
      </c>
      <c r="H1070" s="34">
        <f>G1070</f>
        <v>74.239999999999995</v>
      </c>
      <c r="I1070" s="35">
        <f>SUM(I1071:I1073)</f>
        <v>28.3</v>
      </c>
      <c r="J1070" s="35">
        <f>SUM(J1071:J1073)</f>
        <v>45.938827199999999</v>
      </c>
      <c r="K1070" s="35">
        <f t="shared" si="82"/>
        <v>74.238827200000003</v>
      </c>
      <c r="L1070" s="35">
        <f>SUM(L1071:L1073)</f>
        <v>0</v>
      </c>
      <c r="M1070" s="35">
        <f>SUM(M1071:M1073)</f>
        <v>0</v>
      </c>
      <c r="N1070" s="15"/>
      <c r="O1070" s="35">
        <f>SUM(O1071:O1073)</f>
        <v>0</v>
      </c>
    </row>
    <row r="1071" spans="1:15" ht="12.75" outlineLevel="1" collapsed="1" x14ac:dyDescent="0.2">
      <c r="A1071" s="38" t="s">
        <v>6725</v>
      </c>
      <c r="B1071" s="39" t="s">
        <v>6726</v>
      </c>
      <c r="C1071" s="39" t="s">
        <v>6727</v>
      </c>
      <c r="D1071" s="40" t="s">
        <v>205</v>
      </c>
      <c r="E1071" s="41">
        <v>0.05</v>
      </c>
      <c r="F1071" s="42"/>
      <c r="G1071" s="43">
        <v>566</v>
      </c>
      <c r="H1071" s="44">
        <f>IF(ISNUMBER(F1071),(E1071*(1+(F1071/100))*G1071),G1071*E1071)</f>
        <v>28.3</v>
      </c>
      <c r="I1071" s="45">
        <f>IF(OR(A1071="PM",A1071="PZ",A1071="PP"),H1071,"")</f>
        <v>28.3</v>
      </c>
      <c r="J1071" s="45" t="str">
        <f>IF(A1071="S",H1071,"")</f>
        <v/>
      </c>
      <c r="K1071" s="35"/>
      <c r="L1071" s="45" t="str">
        <f>IF(A1071="M06",H1071,"")</f>
        <v/>
      </c>
      <c r="M1071" s="45" t="str">
        <f>IF(OR(A1071="M02",A1071="M25",A1071="M01s"),H1071,"")</f>
        <v/>
      </c>
      <c r="N1071" s="18" t="e">
        <f>IF(A1071="ZMP",E1071*(1+(F1071/100)),#REF!)</f>
        <v>#REF!</v>
      </c>
      <c r="O1071" s="45" t="str">
        <f>IF(A1071="M01e",H1071,"")</f>
        <v/>
      </c>
    </row>
    <row r="1072" spans="1:15" ht="12.75" outlineLevel="1" collapsed="1" x14ac:dyDescent="0.2">
      <c r="A1072" s="38" t="s">
        <v>315</v>
      </c>
      <c r="B1072" s="39" t="s">
        <v>71</v>
      </c>
      <c r="C1072" s="39" t="s">
        <v>72</v>
      </c>
      <c r="D1072" s="40" t="s">
        <v>17</v>
      </c>
      <c r="E1072" s="41">
        <v>4.1000000000000002E-2</v>
      </c>
      <c r="F1072" s="42">
        <v>4.1000000000000002E-2</v>
      </c>
      <c r="G1072" s="43">
        <v>1120</v>
      </c>
      <c r="H1072" s="44">
        <f>IF(ISNUMBER(F1072),(E1072*(1+(F1072/100))*G1072),G1072*E1072)</f>
        <v>45.938827199999999</v>
      </c>
      <c r="I1072" s="45" t="str">
        <f>IF(OR(A1072="PM",A1072="PZ",A1072="PP"),H1072,"")</f>
        <v/>
      </c>
      <c r="J1072" s="45">
        <f>IF(A1072="S",H1072,"")</f>
        <v>45.938827199999999</v>
      </c>
      <c r="K1072" s="35"/>
      <c r="L1072" s="45" t="str">
        <f>IF(A1072="M06",H1072,"")</f>
        <v/>
      </c>
      <c r="M1072" s="45" t="str">
        <f>IF(OR(A1072="M02",A1072="M25",A1072="M01s"),H1072,"")</f>
        <v/>
      </c>
      <c r="N1072" s="18" t="e">
        <f>IF(A1072="ZMP",E1072*(1+(F1072/100)),#REF!)</f>
        <v>#REF!</v>
      </c>
      <c r="O1072" s="45" t="str">
        <f>IF(A1072="M01e",H1072,"")</f>
        <v/>
      </c>
    </row>
    <row r="1073" spans="1:15" ht="12.75" outlineLevel="2" x14ac:dyDescent="0.2">
      <c r="A1073" s="47"/>
      <c r="B1073" s="48"/>
      <c r="C1073" s="48"/>
      <c r="D1073" s="49"/>
      <c r="E1073" s="50"/>
      <c r="F1073" s="51"/>
      <c r="G1073" s="52"/>
      <c r="H1073" s="53"/>
      <c r="I1073" s="54"/>
      <c r="J1073" s="54"/>
      <c r="K1073" s="35"/>
      <c r="L1073" s="54"/>
      <c r="M1073" s="54"/>
      <c r="N1073" s="19"/>
      <c r="O1073" s="54"/>
    </row>
    <row r="1074" spans="1:15" ht="12.75" x14ac:dyDescent="0.15">
      <c r="A1074" s="27" t="s">
        <v>198</v>
      </c>
      <c r="B1074" s="28" t="s">
        <v>7275</v>
      </c>
      <c r="C1074" s="29" t="s">
        <v>7276</v>
      </c>
      <c r="D1074" s="30" t="s">
        <v>201</v>
      </c>
      <c r="E1074" s="31">
        <v>1</v>
      </c>
      <c r="F1074" s="32"/>
      <c r="G1074" s="33">
        <v>88.3</v>
      </c>
      <c r="H1074" s="34">
        <f>G1074</f>
        <v>88.3</v>
      </c>
      <c r="I1074" s="35">
        <f>SUM(I1075:I1077)</f>
        <v>33.393999999999998</v>
      </c>
      <c r="J1074" s="35">
        <f>SUM(J1075:J1077)</f>
        <v>54.9035984</v>
      </c>
      <c r="K1074" s="35">
        <f t="shared" si="82"/>
        <v>88.297598399999998</v>
      </c>
      <c r="L1074" s="35">
        <f>SUM(L1075:L1077)</f>
        <v>0</v>
      </c>
      <c r="M1074" s="35">
        <f>SUM(M1075:M1077)</f>
        <v>0</v>
      </c>
      <c r="N1074" s="15"/>
      <c r="O1074" s="35">
        <f>SUM(O1075:O1077)</f>
        <v>0</v>
      </c>
    </row>
    <row r="1075" spans="1:15" ht="12.75" outlineLevel="1" collapsed="1" x14ac:dyDescent="0.2">
      <c r="A1075" s="38" t="s">
        <v>6725</v>
      </c>
      <c r="B1075" s="39" t="s">
        <v>6726</v>
      </c>
      <c r="C1075" s="39" t="s">
        <v>6727</v>
      </c>
      <c r="D1075" s="40" t="s">
        <v>205</v>
      </c>
      <c r="E1075" s="41">
        <v>5.8999999999999997E-2</v>
      </c>
      <c r="F1075" s="42"/>
      <c r="G1075" s="43">
        <v>566</v>
      </c>
      <c r="H1075" s="44">
        <f>IF(ISNUMBER(F1075),(E1075*(1+(F1075/100))*G1075),G1075*E1075)</f>
        <v>33.393999999999998</v>
      </c>
      <c r="I1075" s="45">
        <f>IF(OR(A1075="PM",A1075="PZ",A1075="PP"),H1075,"")</f>
        <v>33.393999999999998</v>
      </c>
      <c r="J1075" s="45" t="str">
        <f>IF(A1075="S",H1075,"")</f>
        <v/>
      </c>
      <c r="K1075" s="35"/>
      <c r="L1075" s="45" t="str">
        <f>IF(A1075="M06",H1075,"")</f>
        <v/>
      </c>
      <c r="M1075" s="45" t="str">
        <f>IF(OR(A1075="M02",A1075="M25",A1075="M01s"),H1075,"")</f>
        <v/>
      </c>
      <c r="N1075" s="18" t="e">
        <f>IF(A1075="ZMP",E1075*(1+(F1075/100)),#REF!)</f>
        <v>#REF!</v>
      </c>
      <c r="O1075" s="45" t="str">
        <f>IF(A1075="M01e",H1075,"")</f>
        <v/>
      </c>
    </row>
    <row r="1076" spans="1:15" ht="12.75" outlineLevel="1" collapsed="1" x14ac:dyDescent="0.2">
      <c r="A1076" s="38" t="s">
        <v>315</v>
      </c>
      <c r="B1076" s="39" t="s">
        <v>71</v>
      </c>
      <c r="C1076" s="39" t="s">
        <v>72</v>
      </c>
      <c r="D1076" s="40" t="s">
        <v>17</v>
      </c>
      <c r="E1076" s="41">
        <v>4.9000000000000002E-2</v>
      </c>
      <c r="F1076" s="42">
        <v>4.2999999999999997E-2</v>
      </c>
      <c r="G1076" s="43">
        <v>1120</v>
      </c>
      <c r="H1076" s="44">
        <f>IF(ISNUMBER(F1076),(E1076*(1+(F1076/100))*G1076),G1076*E1076)</f>
        <v>54.9035984</v>
      </c>
      <c r="I1076" s="45" t="str">
        <f>IF(OR(A1076="PM",A1076="PZ",A1076="PP"),H1076,"")</f>
        <v/>
      </c>
      <c r="J1076" s="45">
        <f>IF(A1076="S",H1076,"")</f>
        <v>54.9035984</v>
      </c>
      <c r="K1076" s="35"/>
      <c r="L1076" s="45" t="str">
        <f>IF(A1076="M06",H1076,"")</f>
        <v/>
      </c>
      <c r="M1076" s="45" t="str">
        <f>IF(OR(A1076="M02",A1076="M25",A1076="M01s"),H1076,"")</f>
        <v/>
      </c>
      <c r="N1076" s="18" t="e">
        <f>IF(A1076="ZMP",E1076*(1+(F1076/100)),#REF!)</f>
        <v>#REF!</v>
      </c>
      <c r="O1076" s="45" t="str">
        <f>IF(A1076="M01e",H1076,"")</f>
        <v/>
      </c>
    </row>
    <row r="1077" spans="1:15" ht="12.75" outlineLevel="2" x14ac:dyDescent="0.2">
      <c r="A1077" s="47"/>
      <c r="B1077" s="48"/>
      <c r="C1077" s="48"/>
      <c r="D1077" s="49"/>
      <c r="E1077" s="50"/>
      <c r="F1077" s="51"/>
      <c r="G1077" s="52"/>
      <c r="H1077" s="53"/>
      <c r="I1077" s="54"/>
      <c r="J1077" s="54"/>
      <c r="K1077" s="35"/>
      <c r="L1077" s="54"/>
      <c r="M1077" s="54"/>
      <c r="N1077" s="19"/>
      <c r="O1077" s="54"/>
    </row>
    <row r="1078" spans="1:15" ht="12.75" x14ac:dyDescent="0.15">
      <c r="A1078" s="27" t="s">
        <v>198</v>
      </c>
      <c r="B1078" s="28" t="s">
        <v>7277</v>
      </c>
      <c r="C1078" s="29" t="s">
        <v>7278</v>
      </c>
      <c r="D1078" s="30" t="s">
        <v>201</v>
      </c>
      <c r="E1078" s="31">
        <v>1</v>
      </c>
      <c r="F1078" s="32"/>
      <c r="G1078" s="33">
        <v>125.91</v>
      </c>
      <c r="H1078" s="34">
        <f>G1078</f>
        <v>125.91</v>
      </c>
      <c r="I1078" s="35">
        <f>SUM(I1079:I1082)</f>
        <v>34.525999999999996</v>
      </c>
      <c r="J1078" s="35">
        <f>SUM(J1079:J1082)</f>
        <v>91.384964999999994</v>
      </c>
      <c r="K1078" s="35">
        <f t="shared" si="82"/>
        <v>125.91096499999999</v>
      </c>
      <c r="L1078" s="35">
        <f>SUM(L1079:L1082)</f>
        <v>0</v>
      </c>
      <c r="M1078" s="35">
        <f>SUM(M1079:M1082)</f>
        <v>0</v>
      </c>
      <c r="N1078" s="15"/>
      <c r="O1078" s="35">
        <f>SUM(O1079:O1082)</f>
        <v>0</v>
      </c>
    </row>
    <row r="1079" spans="1:15" ht="12.75" outlineLevel="1" collapsed="1" x14ac:dyDescent="0.2">
      <c r="A1079" s="38" t="s">
        <v>6725</v>
      </c>
      <c r="B1079" s="39" t="s">
        <v>6726</v>
      </c>
      <c r="C1079" s="39" t="s">
        <v>6727</v>
      </c>
      <c r="D1079" s="40" t="s">
        <v>205</v>
      </c>
      <c r="E1079" s="41">
        <v>6.0999999999999999E-2</v>
      </c>
      <c r="F1079" s="42"/>
      <c r="G1079" s="43">
        <v>566</v>
      </c>
      <c r="H1079" s="44">
        <f>IF(ISNUMBER(F1079),(E1079*(1+(F1079/100))*G1079),G1079*E1079)</f>
        <v>34.525999999999996</v>
      </c>
      <c r="I1079" s="45">
        <f>IF(OR(A1079="PM",A1079="PZ",A1079="PP"),H1079,"")</f>
        <v>34.525999999999996</v>
      </c>
      <c r="J1079" s="45" t="str">
        <f>IF(A1079="S",H1079,"")</f>
        <v/>
      </c>
      <c r="K1079" s="35"/>
      <c r="L1079" s="45" t="str">
        <f>IF(A1079="M06",H1079,"")</f>
        <v/>
      </c>
      <c r="M1079" s="45" t="str">
        <f>IF(OR(A1079="M02",A1079="M25",A1079="M01s"),H1079,"")</f>
        <v/>
      </c>
      <c r="N1079" s="18" t="e">
        <f>IF(A1079="ZMP",E1079*(1+(F1079/100)),#REF!)</f>
        <v>#REF!</v>
      </c>
      <c r="O1079" s="45" t="str">
        <f>IF(A1079="M01e",H1079,"")</f>
        <v/>
      </c>
    </row>
    <row r="1080" spans="1:15" ht="12.75" outlineLevel="1" collapsed="1" x14ac:dyDescent="0.2">
      <c r="A1080" s="38" t="s">
        <v>315</v>
      </c>
      <c r="B1080" s="39" t="s">
        <v>71</v>
      </c>
      <c r="C1080" s="39" t="s">
        <v>72</v>
      </c>
      <c r="D1080" s="40" t="s">
        <v>17</v>
      </c>
      <c r="E1080" s="41">
        <v>4.4999999999999998E-2</v>
      </c>
      <c r="F1080" s="42">
        <v>4.4999999999999998E-2</v>
      </c>
      <c r="G1080" s="43">
        <v>1120</v>
      </c>
      <c r="H1080" s="44">
        <f>IF(ISNUMBER(F1080),(E1080*(1+(F1080/100))*G1080),G1080*E1080)</f>
        <v>50.42268</v>
      </c>
      <c r="I1080" s="45" t="str">
        <f>IF(OR(A1080="PM",A1080="PZ",A1080="PP"),H1080,"")</f>
        <v/>
      </c>
      <c r="J1080" s="45">
        <f>IF(A1080="S",H1080,"")</f>
        <v>50.42268</v>
      </c>
      <c r="K1080" s="35"/>
      <c r="L1080" s="45" t="str">
        <f>IF(A1080="M06",H1080,"")</f>
        <v/>
      </c>
      <c r="M1080" s="45" t="str">
        <f>IF(OR(A1080="M02",A1080="M25",A1080="M01s"),H1080,"")</f>
        <v/>
      </c>
      <c r="N1080" s="18" t="e">
        <f>IF(A1080="ZMP",E1080*(1+(F1080/100)),#REF!)</f>
        <v>#REF!</v>
      </c>
      <c r="O1080" s="45" t="str">
        <f>IF(A1080="M01e",H1080,"")</f>
        <v/>
      </c>
    </row>
    <row r="1081" spans="1:15" ht="12.75" outlineLevel="1" collapsed="1" x14ac:dyDescent="0.2">
      <c r="A1081" s="38" t="s">
        <v>315</v>
      </c>
      <c r="B1081" s="39" t="s">
        <v>81</v>
      </c>
      <c r="C1081" s="39" t="s">
        <v>82</v>
      </c>
      <c r="D1081" s="40" t="s">
        <v>17</v>
      </c>
      <c r="E1081" s="41">
        <v>0.03</v>
      </c>
      <c r="F1081" s="42">
        <v>0.03</v>
      </c>
      <c r="G1081" s="43">
        <v>1365</v>
      </c>
      <c r="H1081" s="44">
        <f>IF(ISNUMBER(F1081),(E1081*(1+(F1081/100))*G1081),G1081*E1081)</f>
        <v>40.962284999999994</v>
      </c>
      <c r="I1081" s="45" t="str">
        <f>IF(OR(A1081="PM",A1081="PZ",A1081="PP"),H1081,"")</f>
        <v/>
      </c>
      <c r="J1081" s="45">
        <f>IF(A1081="S",H1081,"")</f>
        <v>40.962284999999994</v>
      </c>
      <c r="K1081" s="35"/>
      <c r="L1081" s="45" t="str">
        <f>IF(A1081="M06",H1081,"")</f>
        <v/>
      </c>
      <c r="M1081" s="45" t="str">
        <f>IF(OR(A1081="M02",A1081="M25",A1081="M01s"),H1081,"")</f>
        <v/>
      </c>
      <c r="N1081" s="18" t="e">
        <f>IF(A1081="ZMP",E1081*(1+(F1081/100)),#REF!)</f>
        <v>#REF!</v>
      </c>
      <c r="O1081" s="45" t="str">
        <f>IF(A1081="M01e",H1081,"")</f>
        <v/>
      </c>
    </row>
    <row r="1082" spans="1:15" ht="12.75" outlineLevel="2" x14ac:dyDescent="0.2">
      <c r="A1082" s="47"/>
      <c r="B1082" s="48"/>
      <c r="C1082" s="48"/>
      <c r="D1082" s="49"/>
      <c r="E1082" s="50"/>
      <c r="F1082" s="51"/>
      <c r="G1082" s="52"/>
      <c r="H1082" s="53"/>
      <c r="I1082" s="54"/>
      <c r="J1082" s="54"/>
      <c r="K1082" s="35"/>
      <c r="L1082" s="54"/>
      <c r="M1082" s="54"/>
      <c r="N1082" s="19"/>
      <c r="O1082" s="54"/>
    </row>
    <row r="1083" spans="1:15" ht="12.75" x14ac:dyDescent="0.15">
      <c r="A1083" s="27" t="s">
        <v>198</v>
      </c>
      <c r="B1083" s="28" t="s">
        <v>7279</v>
      </c>
      <c r="C1083" s="29" t="s">
        <v>7280</v>
      </c>
      <c r="D1083" s="30" t="s">
        <v>201</v>
      </c>
      <c r="E1083" s="31">
        <v>1</v>
      </c>
      <c r="F1083" s="32"/>
      <c r="G1083" s="33">
        <v>166.38</v>
      </c>
      <c r="H1083" s="34">
        <f>G1083</f>
        <v>166.38</v>
      </c>
      <c r="I1083" s="35">
        <f>SUM(I1084:I1087)</f>
        <v>36.224000000000004</v>
      </c>
      <c r="J1083" s="35">
        <f>SUM(J1084:J1087)</f>
        <v>130.15544849999998</v>
      </c>
      <c r="K1083" s="35">
        <f t="shared" si="82"/>
        <v>166.37944849999997</v>
      </c>
      <c r="L1083" s="35">
        <f>SUM(L1084:L1087)</f>
        <v>0</v>
      </c>
      <c r="M1083" s="35">
        <f>SUM(M1084:M1087)</f>
        <v>0</v>
      </c>
      <c r="N1083" s="15"/>
      <c r="O1083" s="35">
        <f>SUM(O1084:O1087)</f>
        <v>0</v>
      </c>
    </row>
    <row r="1084" spans="1:15" ht="12.75" outlineLevel="1" collapsed="1" x14ac:dyDescent="0.2">
      <c r="A1084" s="38" t="s">
        <v>6725</v>
      </c>
      <c r="B1084" s="39" t="s">
        <v>6726</v>
      </c>
      <c r="C1084" s="39" t="s">
        <v>6727</v>
      </c>
      <c r="D1084" s="40" t="s">
        <v>205</v>
      </c>
      <c r="E1084" s="41">
        <v>6.4000000000000001E-2</v>
      </c>
      <c r="F1084" s="42"/>
      <c r="G1084" s="43">
        <v>566</v>
      </c>
      <c r="H1084" s="44">
        <f>IF(ISNUMBER(F1084),(E1084*(1+(F1084/100))*G1084),G1084*E1084)</f>
        <v>36.224000000000004</v>
      </c>
      <c r="I1084" s="45">
        <f>IF(OR(A1084="PM",A1084="PZ",A1084="PP"),H1084,"")</f>
        <v>36.224000000000004</v>
      </c>
      <c r="J1084" s="45" t="str">
        <f>IF(A1084="S",H1084,"")</f>
        <v/>
      </c>
      <c r="K1084" s="35"/>
      <c r="L1084" s="45" t="str">
        <f>IF(A1084="M06",H1084,"")</f>
        <v/>
      </c>
      <c r="M1084" s="45" t="str">
        <f>IF(OR(A1084="M02",A1084="M25",A1084="M01s"),H1084,"")</f>
        <v/>
      </c>
      <c r="N1084" s="18" t="e">
        <f>IF(A1084="ZMP",E1084*(1+(F1084/100)),#REF!)</f>
        <v>#REF!</v>
      </c>
      <c r="O1084" s="45" t="str">
        <f>IF(A1084="M01e",H1084,"")</f>
        <v/>
      </c>
    </row>
    <row r="1085" spans="1:15" ht="12.75" outlineLevel="1" collapsed="1" x14ac:dyDescent="0.2">
      <c r="A1085" s="38" t="s">
        <v>315</v>
      </c>
      <c r="B1085" s="39" t="s">
        <v>71</v>
      </c>
      <c r="C1085" s="39" t="s">
        <v>72</v>
      </c>
      <c r="D1085" s="40" t="s">
        <v>17</v>
      </c>
      <c r="E1085" s="41">
        <v>5.3999999999999999E-2</v>
      </c>
      <c r="F1085" s="42">
        <v>4.7E-2</v>
      </c>
      <c r="G1085" s="43">
        <v>1120</v>
      </c>
      <c r="H1085" s="44">
        <f>IF(ISNUMBER(F1085),(E1085*(1+(F1085/100))*G1085),G1085*E1085)</f>
        <v>60.508425599999995</v>
      </c>
      <c r="I1085" s="45" t="str">
        <f>IF(OR(A1085="PM",A1085="PZ",A1085="PP"),H1085,"")</f>
        <v/>
      </c>
      <c r="J1085" s="45">
        <f>IF(A1085="S",H1085,"")</f>
        <v>60.508425599999995</v>
      </c>
      <c r="K1085" s="35"/>
      <c r="L1085" s="45" t="str">
        <f>IF(A1085="M06",H1085,"")</f>
        <v/>
      </c>
      <c r="M1085" s="45" t="str">
        <f>IF(OR(A1085="M02",A1085="M25",A1085="M01s"),H1085,"")</f>
        <v/>
      </c>
      <c r="N1085" s="18" t="e">
        <f>IF(A1085="ZMP",E1085*(1+(F1085/100)),#REF!)</f>
        <v>#REF!</v>
      </c>
      <c r="O1085" s="45" t="str">
        <f>IF(A1085="M01e",H1085,"")</f>
        <v/>
      </c>
    </row>
    <row r="1086" spans="1:15" ht="12.75" outlineLevel="1" collapsed="1" x14ac:dyDescent="0.2">
      <c r="A1086" s="38" t="s">
        <v>315</v>
      </c>
      <c r="B1086" s="39" t="s">
        <v>81</v>
      </c>
      <c r="C1086" s="39" t="s">
        <v>82</v>
      </c>
      <c r="D1086" s="40" t="s">
        <v>17</v>
      </c>
      <c r="E1086" s="41">
        <v>5.0999999999999997E-2</v>
      </c>
      <c r="F1086" s="42">
        <v>4.5999999999999999E-2</v>
      </c>
      <c r="G1086" s="43">
        <v>1365</v>
      </c>
      <c r="H1086" s="44">
        <f>IF(ISNUMBER(F1086),(E1086*(1+(F1086/100))*G1086),G1086*E1086)</f>
        <v>69.647022899999996</v>
      </c>
      <c r="I1086" s="45" t="str">
        <f>IF(OR(A1086="PM",A1086="PZ",A1086="PP"),H1086,"")</f>
        <v/>
      </c>
      <c r="J1086" s="45">
        <f>IF(A1086="S",H1086,"")</f>
        <v>69.647022899999996</v>
      </c>
      <c r="K1086" s="35"/>
      <c r="L1086" s="45" t="str">
        <f>IF(A1086="M06",H1086,"")</f>
        <v/>
      </c>
      <c r="M1086" s="45" t="str">
        <f>IF(OR(A1086="M02",A1086="M25",A1086="M01s"),H1086,"")</f>
        <v/>
      </c>
      <c r="N1086" s="18" t="e">
        <f>IF(A1086="ZMP",E1086*(1+(F1086/100)),#REF!)</f>
        <v>#REF!</v>
      </c>
      <c r="O1086" s="45" t="str">
        <f>IF(A1086="M01e",H1086,"")</f>
        <v/>
      </c>
    </row>
    <row r="1087" spans="1:15" ht="12.75" outlineLevel="2" x14ac:dyDescent="0.2">
      <c r="A1087" s="47"/>
      <c r="B1087" s="48"/>
      <c r="C1087" s="48"/>
      <c r="D1087" s="49"/>
      <c r="E1087" s="50"/>
      <c r="F1087" s="51"/>
      <c r="G1087" s="52"/>
      <c r="H1087" s="53"/>
      <c r="I1087" s="54"/>
      <c r="J1087" s="54"/>
      <c r="K1087" s="35"/>
      <c r="L1087" s="54"/>
      <c r="M1087" s="54"/>
      <c r="N1087" s="19"/>
      <c r="O1087" s="54"/>
    </row>
    <row r="1088" spans="1:15" ht="12.75" x14ac:dyDescent="0.15">
      <c r="A1088" s="27" t="s">
        <v>198</v>
      </c>
      <c r="B1088" s="28" t="s">
        <v>7281</v>
      </c>
      <c r="C1088" s="29" t="s">
        <v>7282</v>
      </c>
      <c r="D1088" s="30" t="s">
        <v>201</v>
      </c>
      <c r="E1088" s="31">
        <v>1</v>
      </c>
      <c r="F1088" s="32"/>
      <c r="G1088" s="33">
        <v>87.73</v>
      </c>
      <c r="H1088" s="34">
        <f>G1088</f>
        <v>87.73</v>
      </c>
      <c r="I1088" s="35">
        <f>SUM(I1089:I1091)</f>
        <v>32.828000000000003</v>
      </c>
      <c r="J1088" s="35">
        <f>SUM(J1089:J1091)</f>
        <v>54.905793600000003</v>
      </c>
      <c r="K1088" s="35">
        <f t="shared" si="82"/>
        <v>87.733793600000013</v>
      </c>
      <c r="L1088" s="35">
        <f>SUM(L1089:L1091)</f>
        <v>0</v>
      </c>
      <c r="M1088" s="35">
        <f>SUM(M1089:M1091)</f>
        <v>0</v>
      </c>
      <c r="N1088" s="15"/>
      <c r="O1088" s="35">
        <f>SUM(O1089:O1091)</f>
        <v>0</v>
      </c>
    </row>
    <row r="1089" spans="1:15" ht="12.75" outlineLevel="1" collapsed="1" x14ac:dyDescent="0.2">
      <c r="A1089" s="38" t="s">
        <v>6725</v>
      </c>
      <c r="B1089" s="39" t="s">
        <v>6726</v>
      </c>
      <c r="C1089" s="39" t="s">
        <v>6727</v>
      </c>
      <c r="D1089" s="40" t="s">
        <v>205</v>
      </c>
      <c r="E1089" s="41">
        <v>5.8000000000000003E-2</v>
      </c>
      <c r="F1089" s="42"/>
      <c r="G1089" s="43">
        <v>566</v>
      </c>
      <c r="H1089" s="44">
        <f>IF(ISNUMBER(F1089),(E1089*(1+(F1089/100))*G1089),G1089*E1089)</f>
        <v>32.828000000000003</v>
      </c>
      <c r="I1089" s="45">
        <f>IF(OR(A1089="PM",A1089="PZ",A1089="PP"),H1089,"")</f>
        <v>32.828000000000003</v>
      </c>
      <c r="J1089" s="45" t="str">
        <f>IF(A1089="S",H1089,"")</f>
        <v/>
      </c>
      <c r="K1089" s="35"/>
      <c r="L1089" s="45" t="str">
        <f>IF(A1089="M06",H1089,"")</f>
        <v/>
      </c>
      <c r="M1089" s="45" t="str">
        <f>IF(OR(A1089="M02",A1089="M25",A1089="M01s"),H1089,"")</f>
        <v/>
      </c>
      <c r="N1089" s="18" t="e">
        <f>IF(A1089="ZMP",E1089*(1+(F1089/100)),#REF!)</f>
        <v>#REF!</v>
      </c>
      <c r="O1089" s="45" t="str">
        <f>IF(A1089="M01e",H1089,"")</f>
        <v/>
      </c>
    </row>
    <row r="1090" spans="1:15" ht="12.75" outlineLevel="1" collapsed="1" x14ac:dyDescent="0.2">
      <c r="A1090" s="38" t="s">
        <v>315</v>
      </c>
      <c r="B1090" s="39" t="s">
        <v>71</v>
      </c>
      <c r="C1090" s="39" t="s">
        <v>72</v>
      </c>
      <c r="D1090" s="40" t="s">
        <v>17</v>
      </c>
      <c r="E1090" s="41">
        <v>4.9000000000000002E-2</v>
      </c>
      <c r="F1090" s="42">
        <v>4.7E-2</v>
      </c>
      <c r="G1090" s="43">
        <v>1120</v>
      </c>
      <c r="H1090" s="44">
        <f>IF(ISNUMBER(F1090),(E1090*(1+(F1090/100))*G1090),G1090*E1090)</f>
        <v>54.905793600000003</v>
      </c>
      <c r="I1090" s="45" t="str">
        <f>IF(OR(A1090="PM",A1090="PZ",A1090="PP"),H1090,"")</f>
        <v/>
      </c>
      <c r="J1090" s="45">
        <f>IF(A1090="S",H1090,"")</f>
        <v>54.905793600000003</v>
      </c>
      <c r="K1090" s="35"/>
      <c r="L1090" s="45" t="str">
        <f>IF(A1090="M06",H1090,"")</f>
        <v/>
      </c>
      <c r="M1090" s="45" t="str">
        <f>IF(OR(A1090="M02",A1090="M25",A1090="M01s"),H1090,"")</f>
        <v/>
      </c>
      <c r="N1090" s="18" t="e">
        <f>IF(A1090="ZMP",E1090*(1+(F1090/100)),#REF!)</f>
        <v>#REF!</v>
      </c>
      <c r="O1090" s="45" t="str">
        <f>IF(A1090="M01e",H1090,"")</f>
        <v/>
      </c>
    </row>
    <row r="1091" spans="1:15" ht="12.75" outlineLevel="2" x14ac:dyDescent="0.2">
      <c r="A1091" s="47"/>
      <c r="B1091" s="48"/>
      <c r="C1091" s="48"/>
      <c r="D1091" s="49"/>
      <c r="E1091" s="50"/>
      <c r="F1091" s="51"/>
      <c r="G1091" s="52"/>
      <c r="H1091" s="53"/>
      <c r="I1091" s="54"/>
      <c r="J1091" s="54"/>
      <c r="K1091" s="35"/>
      <c r="L1091" s="54"/>
      <c r="M1091" s="54"/>
      <c r="N1091" s="19"/>
      <c r="O1091" s="54"/>
    </row>
    <row r="1092" spans="1:15" ht="12.75" x14ac:dyDescent="0.15">
      <c r="A1092" s="27" t="s">
        <v>198</v>
      </c>
      <c r="B1092" s="28" t="s">
        <v>7283</v>
      </c>
      <c r="C1092" s="29" t="s">
        <v>7284</v>
      </c>
      <c r="D1092" s="30" t="s">
        <v>201</v>
      </c>
      <c r="E1092" s="31">
        <v>1</v>
      </c>
      <c r="F1092" s="32"/>
      <c r="G1092" s="33">
        <v>115.25</v>
      </c>
      <c r="H1092" s="34">
        <f>G1092</f>
        <v>115.25</v>
      </c>
      <c r="I1092" s="35">
        <f>SUM(I1093:I1095)</f>
        <v>42.449999999999996</v>
      </c>
      <c r="J1092" s="35">
        <f>SUM(J1093:J1095)</f>
        <v>72.8</v>
      </c>
      <c r="K1092" s="35">
        <f t="shared" ref="K1092:K1155" si="83">I1092+J1092</f>
        <v>115.25</v>
      </c>
      <c r="L1092" s="35">
        <f>SUM(L1093:L1095)</f>
        <v>0</v>
      </c>
      <c r="M1092" s="35">
        <f>SUM(M1093:M1095)</f>
        <v>0</v>
      </c>
      <c r="N1092" s="15"/>
      <c r="O1092" s="35">
        <f>SUM(O1093:O1095)</f>
        <v>0</v>
      </c>
    </row>
    <row r="1093" spans="1:15" ht="12.75" outlineLevel="1" collapsed="1" x14ac:dyDescent="0.2">
      <c r="A1093" s="38" t="s">
        <v>6725</v>
      </c>
      <c r="B1093" s="39" t="s">
        <v>6726</v>
      </c>
      <c r="C1093" s="39" t="s">
        <v>6727</v>
      </c>
      <c r="D1093" s="40" t="s">
        <v>205</v>
      </c>
      <c r="E1093" s="41">
        <v>7.4999999999999997E-2</v>
      </c>
      <c r="F1093" s="42"/>
      <c r="G1093" s="43">
        <v>566</v>
      </c>
      <c r="H1093" s="44">
        <f>IF(ISNUMBER(F1093),(E1093*(1+(F1093/100))*G1093),G1093*E1093)</f>
        <v>42.449999999999996</v>
      </c>
      <c r="I1093" s="45">
        <f>IF(OR(A1093="PM",A1093="PZ",A1093="PP"),H1093,"")</f>
        <v>42.449999999999996</v>
      </c>
      <c r="J1093" s="45" t="str">
        <f>IF(A1093="S",H1093,"")</f>
        <v/>
      </c>
      <c r="K1093" s="35"/>
      <c r="L1093" s="45" t="str">
        <f>IF(A1093="M06",H1093,"")</f>
        <v/>
      </c>
      <c r="M1093" s="45" t="str">
        <f>IF(OR(A1093="M02",A1093="M25",A1093="M01s"),H1093,"")</f>
        <v/>
      </c>
      <c r="N1093" s="18" t="e">
        <f>IF(A1093="ZMP",E1093*(1+(F1093/100)),#REF!)</f>
        <v>#REF!</v>
      </c>
      <c r="O1093" s="45" t="str">
        <f>IF(A1093="M01e",H1093,"")</f>
        <v/>
      </c>
    </row>
    <row r="1094" spans="1:15" ht="12.75" outlineLevel="1" collapsed="1" x14ac:dyDescent="0.2">
      <c r="A1094" s="38" t="s">
        <v>315</v>
      </c>
      <c r="B1094" s="39" t="s">
        <v>71</v>
      </c>
      <c r="C1094" s="39" t="s">
        <v>72</v>
      </c>
      <c r="D1094" s="40" t="s">
        <v>17</v>
      </c>
      <c r="E1094" s="41">
        <v>6.5000000000000002E-2</v>
      </c>
      <c r="F1094" s="42"/>
      <c r="G1094" s="43">
        <v>1120</v>
      </c>
      <c r="H1094" s="44">
        <f>IF(ISNUMBER(F1094),(E1094*(1+(F1094/100))*G1094),G1094*E1094)</f>
        <v>72.8</v>
      </c>
      <c r="I1094" s="45" t="str">
        <f>IF(OR(A1094="PM",A1094="PZ",A1094="PP"),H1094,"")</f>
        <v/>
      </c>
      <c r="J1094" s="45">
        <f>IF(A1094="S",H1094,"")</f>
        <v>72.8</v>
      </c>
      <c r="K1094" s="35"/>
      <c r="L1094" s="45" t="str">
        <f>IF(A1094="M06",H1094,"")</f>
        <v/>
      </c>
      <c r="M1094" s="45" t="str">
        <f>IF(OR(A1094="M02",A1094="M25",A1094="M01s"),H1094,"")</f>
        <v/>
      </c>
      <c r="N1094" s="18" t="e">
        <f>IF(A1094="ZMP",E1094*(1+(F1094/100)),#REF!)</f>
        <v>#REF!</v>
      </c>
      <c r="O1094" s="45" t="str">
        <f>IF(A1094="M01e",H1094,"")</f>
        <v/>
      </c>
    </row>
    <row r="1095" spans="1:15" ht="12.75" outlineLevel="2" x14ac:dyDescent="0.2">
      <c r="A1095" s="47"/>
      <c r="B1095" s="48"/>
      <c r="C1095" s="48"/>
      <c r="D1095" s="49"/>
      <c r="E1095" s="50"/>
      <c r="F1095" s="51"/>
      <c r="G1095" s="52"/>
      <c r="H1095" s="53"/>
      <c r="I1095" s="54"/>
      <c r="J1095" s="54"/>
      <c r="K1095" s="35"/>
      <c r="L1095" s="54"/>
      <c r="M1095" s="54"/>
      <c r="N1095" s="19"/>
      <c r="O1095" s="54"/>
    </row>
    <row r="1096" spans="1:15" ht="12.75" x14ac:dyDescent="0.15">
      <c r="A1096" s="27" t="s">
        <v>198</v>
      </c>
      <c r="B1096" s="28" t="s">
        <v>7285</v>
      </c>
      <c r="C1096" s="29" t="s">
        <v>7286</v>
      </c>
      <c r="D1096" s="30" t="s">
        <v>201</v>
      </c>
      <c r="E1096" s="31">
        <v>1</v>
      </c>
      <c r="F1096" s="32"/>
      <c r="G1096" s="33">
        <v>184.52</v>
      </c>
      <c r="H1096" s="34">
        <f>G1096</f>
        <v>184.52</v>
      </c>
      <c r="I1096" s="35">
        <f>SUM(I1097:I1100)</f>
        <v>42.449999999999996</v>
      </c>
      <c r="J1096" s="35">
        <f>SUM(J1097:J1100)</f>
        <v>142.06611789999999</v>
      </c>
      <c r="K1096" s="35">
        <f t="shared" si="83"/>
        <v>184.51611789999998</v>
      </c>
      <c r="L1096" s="35">
        <f>SUM(L1097:L1100)</f>
        <v>0</v>
      </c>
      <c r="M1096" s="35">
        <f>SUM(M1097:M1100)</f>
        <v>0</v>
      </c>
      <c r="N1096" s="15"/>
      <c r="O1096" s="35">
        <f>SUM(O1097:O1100)</f>
        <v>0</v>
      </c>
    </row>
    <row r="1097" spans="1:15" ht="12.75" outlineLevel="1" collapsed="1" x14ac:dyDescent="0.2">
      <c r="A1097" s="38" t="s">
        <v>6725</v>
      </c>
      <c r="B1097" s="39" t="s">
        <v>6726</v>
      </c>
      <c r="C1097" s="39" t="s">
        <v>6727</v>
      </c>
      <c r="D1097" s="40" t="s">
        <v>205</v>
      </c>
      <c r="E1097" s="41">
        <v>7.4999999999999997E-2</v>
      </c>
      <c r="F1097" s="42"/>
      <c r="G1097" s="43">
        <v>566</v>
      </c>
      <c r="H1097" s="44">
        <f>IF(ISNUMBER(F1097),(E1097*(1+(F1097/100))*G1097),G1097*E1097)</f>
        <v>42.449999999999996</v>
      </c>
      <c r="I1097" s="45">
        <f>IF(OR(A1097="PM",A1097="PZ",A1097="PP"),H1097,"")</f>
        <v>42.449999999999996</v>
      </c>
      <c r="J1097" s="45" t="str">
        <f>IF(A1097="S",H1097,"")</f>
        <v/>
      </c>
      <c r="K1097" s="35"/>
      <c r="L1097" s="45" t="str">
        <f>IF(A1097="M06",H1097,"")</f>
        <v/>
      </c>
      <c r="M1097" s="45" t="str">
        <f>IF(OR(A1097="M02",A1097="M25",A1097="M01s"),H1097,"")</f>
        <v/>
      </c>
      <c r="N1097" s="18" t="e">
        <f>IF(A1097="ZMP",E1097*(1+(F1097/100)),#REF!)</f>
        <v>#REF!</v>
      </c>
      <c r="O1097" s="45" t="str">
        <f>IF(A1097="M01e",H1097,"")</f>
        <v/>
      </c>
    </row>
    <row r="1098" spans="1:15" ht="12.75" outlineLevel="1" collapsed="1" x14ac:dyDescent="0.2">
      <c r="A1098" s="38" t="s">
        <v>315</v>
      </c>
      <c r="B1098" s="39" t="s">
        <v>71</v>
      </c>
      <c r="C1098" s="39" t="s">
        <v>72</v>
      </c>
      <c r="D1098" s="40" t="s">
        <v>17</v>
      </c>
      <c r="E1098" s="41">
        <v>6.0999999999999999E-2</v>
      </c>
      <c r="F1098" s="42"/>
      <c r="G1098" s="43">
        <v>1120</v>
      </c>
      <c r="H1098" s="44">
        <f>IF(ISNUMBER(F1098),(E1098*(1+(F1098/100))*G1098),G1098*E1098)</f>
        <v>68.319999999999993</v>
      </c>
      <c r="I1098" s="45" t="str">
        <f>IF(OR(A1098="PM",A1098="PZ",A1098="PP"),H1098,"")</f>
        <v/>
      </c>
      <c r="J1098" s="45">
        <f>IF(A1098="S",H1098,"")</f>
        <v>68.319999999999993</v>
      </c>
      <c r="K1098" s="35"/>
      <c r="L1098" s="45" t="str">
        <f>IF(A1098="M06",H1098,"")</f>
        <v/>
      </c>
      <c r="M1098" s="45" t="str">
        <f>IF(OR(A1098="M02",A1098="M25",A1098="M01s"),H1098,"")</f>
        <v/>
      </c>
      <c r="N1098" s="18" t="e">
        <f>IF(A1098="ZMP",E1098*(1+(F1098/100)),#REF!)</f>
        <v>#REF!</v>
      </c>
      <c r="O1098" s="45" t="str">
        <f>IF(A1098="M01e",H1098,"")</f>
        <v/>
      </c>
    </row>
    <row r="1099" spans="1:15" ht="12.75" outlineLevel="1" collapsed="1" x14ac:dyDescent="0.2">
      <c r="A1099" s="38" t="s">
        <v>315</v>
      </c>
      <c r="B1099" s="39" t="s">
        <v>81</v>
      </c>
      <c r="C1099" s="39" t="s">
        <v>82</v>
      </c>
      <c r="D1099" s="40" t="s">
        <v>17</v>
      </c>
      <c r="E1099" s="41">
        <v>5.3999999999999999E-2</v>
      </c>
      <c r="F1099" s="42">
        <v>4.9000000000000002E-2</v>
      </c>
      <c r="G1099" s="43">
        <v>1365</v>
      </c>
      <c r="H1099" s="44">
        <f>IF(ISNUMBER(F1099),(E1099*(1+(F1099/100))*G1099),G1099*E1099)</f>
        <v>73.746117900000002</v>
      </c>
      <c r="I1099" s="45" t="str">
        <f>IF(OR(A1099="PM",A1099="PZ",A1099="PP"),H1099,"")</f>
        <v/>
      </c>
      <c r="J1099" s="45">
        <f>IF(A1099="S",H1099,"")</f>
        <v>73.746117900000002</v>
      </c>
      <c r="K1099" s="35"/>
      <c r="L1099" s="45" t="str">
        <f>IF(A1099="M06",H1099,"")</f>
        <v/>
      </c>
      <c r="M1099" s="45" t="str">
        <f>IF(OR(A1099="M02",A1099="M25",A1099="M01s"),H1099,"")</f>
        <v/>
      </c>
      <c r="N1099" s="18" t="e">
        <f>IF(A1099="ZMP",E1099*(1+(F1099/100)),#REF!)</f>
        <v>#REF!</v>
      </c>
      <c r="O1099" s="45" t="str">
        <f>IF(A1099="M01e",H1099,"")</f>
        <v/>
      </c>
    </row>
    <row r="1100" spans="1:15" ht="12.75" outlineLevel="2" x14ac:dyDescent="0.2">
      <c r="A1100" s="47"/>
      <c r="B1100" s="48"/>
      <c r="C1100" s="48"/>
      <c r="D1100" s="49"/>
      <c r="E1100" s="50"/>
      <c r="F1100" s="51"/>
      <c r="G1100" s="52"/>
      <c r="H1100" s="53"/>
      <c r="I1100" s="54"/>
      <c r="J1100" s="54"/>
      <c r="K1100" s="35"/>
      <c r="L1100" s="54"/>
      <c r="M1100" s="54"/>
      <c r="N1100" s="19"/>
      <c r="O1100" s="54"/>
    </row>
    <row r="1101" spans="1:15" ht="12.75" x14ac:dyDescent="0.15">
      <c r="A1101" s="27" t="s">
        <v>198</v>
      </c>
      <c r="B1101" s="28" t="s">
        <v>7287</v>
      </c>
      <c r="C1101" s="29" t="s">
        <v>7288</v>
      </c>
      <c r="D1101" s="30" t="s">
        <v>201</v>
      </c>
      <c r="E1101" s="31">
        <v>1</v>
      </c>
      <c r="F1101" s="32"/>
      <c r="G1101" s="33">
        <v>250.69</v>
      </c>
      <c r="H1101" s="34">
        <f>G1101</f>
        <v>250.69</v>
      </c>
      <c r="I1101" s="35">
        <f>SUM(I1102:I1105)</f>
        <v>44.713999999999999</v>
      </c>
      <c r="J1101" s="35">
        <f>SUM(J1102:J1105)</f>
        <v>205.97499999999999</v>
      </c>
      <c r="K1101" s="35">
        <f t="shared" si="83"/>
        <v>250.68899999999999</v>
      </c>
      <c r="L1101" s="35">
        <f>SUM(L1102:L1105)</f>
        <v>0</v>
      </c>
      <c r="M1101" s="35">
        <f>SUM(M1102:M1105)</f>
        <v>0</v>
      </c>
      <c r="N1101" s="15"/>
      <c r="O1101" s="35">
        <f>SUM(O1102:O1105)</f>
        <v>0</v>
      </c>
    </row>
    <row r="1102" spans="1:15" ht="12.75" outlineLevel="1" collapsed="1" x14ac:dyDescent="0.2">
      <c r="A1102" s="38" t="s">
        <v>6725</v>
      </c>
      <c r="B1102" s="39" t="s">
        <v>6726</v>
      </c>
      <c r="C1102" s="39" t="s">
        <v>6727</v>
      </c>
      <c r="D1102" s="40" t="s">
        <v>205</v>
      </c>
      <c r="E1102" s="41">
        <v>7.9000000000000001E-2</v>
      </c>
      <c r="F1102" s="42"/>
      <c r="G1102" s="43">
        <v>566</v>
      </c>
      <c r="H1102" s="44">
        <f>IF(ISNUMBER(F1102),(E1102*(1+(F1102/100))*G1102),G1102*E1102)</f>
        <v>44.713999999999999</v>
      </c>
      <c r="I1102" s="45">
        <f>IF(OR(A1102="PM",A1102="PZ",A1102="PP"),H1102,"")</f>
        <v>44.713999999999999</v>
      </c>
      <c r="J1102" s="45" t="str">
        <f>IF(A1102="S",H1102,"")</f>
        <v/>
      </c>
      <c r="K1102" s="35"/>
      <c r="L1102" s="45" t="str">
        <f>IF(A1102="M06",H1102,"")</f>
        <v/>
      </c>
      <c r="M1102" s="45" t="str">
        <f>IF(OR(A1102="M02",A1102="M25",A1102="M01s"),H1102,"")</f>
        <v/>
      </c>
      <c r="N1102" s="18" t="e">
        <f>IF(A1102="ZMP",E1102*(1+(F1102/100)),#REF!)</f>
        <v>#REF!</v>
      </c>
      <c r="O1102" s="45" t="str">
        <f>IF(A1102="M01e",H1102,"")</f>
        <v/>
      </c>
    </row>
    <row r="1103" spans="1:15" ht="12.75" outlineLevel="1" collapsed="1" x14ac:dyDescent="0.2">
      <c r="A1103" s="38" t="s">
        <v>315</v>
      </c>
      <c r="B1103" s="39" t="s">
        <v>71</v>
      </c>
      <c r="C1103" s="39" t="s">
        <v>72</v>
      </c>
      <c r="D1103" s="40" t="s">
        <v>17</v>
      </c>
      <c r="E1103" s="41">
        <v>7.2999999999999995E-2</v>
      </c>
      <c r="F1103" s="42"/>
      <c r="G1103" s="43">
        <v>1120</v>
      </c>
      <c r="H1103" s="44">
        <f>IF(ISNUMBER(F1103),(E1103*(1+(F1103/100))*G1103),G1103*E1103)</f>
        <v>81.759999999999991</v>
      </c>
      <c r="I1103" s="45" t="str">
        <f>IF(OR(A1103="PM",A1103="PZ",A1103="PP"),H1103,"")</f>
        <v/>
      </c>
      <c r="J1103" s="45">
        <f>IF(A1103="S",H1103,"")</f>
        <v>81.759999999999991</v>
      </c>
      <c r="K1103" s="35"/>
      <c r="L1103" s="45" t="str">
        <f>IF(A1103="M06",H1103,"")</f>
        <v/>
      </c>
      <c r="M1103" s="45" t="str">
        <f>IF(OR(A1103="M02",A1103="M25",A1103="M01s"),H1103,"")</f>
        <v/>
      </c>
      <c r="N1103" s="18" t="e">
        <f>IF(A1103="ZMP",E1103*(1+(F1103/100)),#REF!)</f>
        <v>#REF!</v>
      </c>
      <c r="O1103" s="45" t="str">
        <f>IF(A1103="M01e",H1103,"")</f>
        <v/>
      </c>
    </row>
    <row r="1104" spans="1:15" ht="12.75" outlineLevel="1" collapsed="1" x14ac:dyDescent="0.2">
      <c r="A1104" s="38" t="s">
        <v>315</v>
      </c>
      <c r="B1104" s="39" t="s">
        <v>81</v>
      </c>
      <c r="C1104" s="39" t="s">
        <v>82</v>
      </c>
      <c r="D1104" s="40" t="s">
        <v>17</v>
      </c>
      <c r="E1104" s="41">
        <v>9.0999999999999998E-2</v>
      </c>
      <c r="F1104" s="42"/>
      <c r="G1104" s="43">
        <v>1365</v>
      </c>
      <c r="H1104" s="44">
        <f>IF(ISNUMBER(F1104),(E1104*(1+(F1104/100))*G1104),G1104*E1104)</f>
        <v>124.215</v>
      </c>
      <c r="I1104" s="45" t="str">
        <f>IF(OR(A1104="PM",A1104="PZ",A1104="PP"),H1104,"")</f>
        <v/>
      </c>
      <c r="J1104" s="45">
        <f>IF(A1104="S",H1104,"")</f>
        <v>124.215</v>
      </c>
      <c r="K1104" s="35"/>
      <c r="L1104" s="45" t="str">
        <f>IF(A1104="M06",H1104,"")</f>
        <v/>
      </c>
      <c r="M1104" s="45" t="str">
        <f>IF(OR(A1104="M02",A1104="M25",A1104="M01s"),H1104,"")</f>
        <v/>
      </c>
      <c r="N1104" s="18" t="e">
        <f>IF(A1104="ZMP",E1104*(1+(F1104/100)),#REF!)</f>
        <v>#REF!</v>
      </c>
      <c r="O1104" s="45" t="str">
        <f>IF(A1104="M01e",H1104,"")</f>
        <v/>
      </c>
    </row>
    <row r="1105" spans="1:15" ht="12.75" outlineLevel="2" x14ac:dyDescent="0.2">
      <c r="A1105" s="47"/>
      <c r="B1105" s="48"/>
      <c r="C1105" s="48"/>
      <c r="D1105" s="49"/>
      <c r="E1105" s="50"/>
      <c r="F1105" s="51"/>
      <c r="G1105" s="52"/>
      <c r="H1105" s="53"/>
      <c r="I1105" s="54"/>
      <c r="J1105" s="54"/>
      <c r="K1105" s="35"/>
      <c r="L1105" s="54"/>
      <c r="M1105" s="54"/>
      <c r="N1105" s="19"/>
      <c r="O1105" s="54"/>
    </row>
    <row r="1106" spans="1:15" ht="12.75" x14ac:dyDescent="0.15">
      <c r="A1106" s="27" t="s">
        <v>198</v>
      </c>
      <c r="B1106" s="28" t="s">
        <v>7289</v>
      </c>
      <c r="C1106" s="29" t="s">
        <v>7290</v>
      </c>
      <c r="D1106" s="30" t="s">
        <v>201</v>
      </c>
      <c r="E1106" s="31">
        <v>1</v>
      </c>
      <c r="F1106" s="32"/>
      <c r="G1106" s="33">
        <v>104.6</v>
      </c>
      <c r="H1106" s="34">
        <f>G1106</f>
        <v>104.6</v>
      </c>
      <c r="I1106" s="35">
        <f>SUM(I1107:I1109)</f>
        <v>38.488</v>
      </c>
      <c r="J1106" s="35">
        <f>SUM(J1107:J1109)</f>
        <v>66.116343999999998</v>
      </c>
      <c r="K1106" s="35">
        <f t="shared" si="83"/>
        <v>104.604344</v>
      </c>
      <c r="L1106" s="35">
        <f>SUM(L1107:L1109)</f>
        <v>0</v>
      </c>
      <c r="M1106" s="35">
        <f>SUM(M1107:M1109)</f>
        <v>0</v>
      </c>
      <c r="N1106" s="15"/>
      <c r="O1106" s="35">
        <f>SUM(O1107:O1109)</f>
        <v>0</v>
      </c>
    </row>
    <row r="1107" spans="1:15" ht="12.75" outlineLevel="1" collapsed="1" x14ac:dyDescent="0.2">
      <c r="A1107" s="38" t="s">
        <v>6725</v>
      </c>
      <c r="B1107" s="39" t="s">
        <v>6726</v>
      </c>
      <c r="C1107" s="39" t="s">
        <v>6727</v>
      </c>
      <c r="D1107" s="40" t="s">
        <v>205</v>
      </c>
      <c r="E1107" s="41">
        <v>6.8000000000000005E-2</v>
      </c>
      <c r="F1107" s="42"/>
      <c r="G1107" s="43">
        <v>566</v>
      </c>
      <c r="H1107" s="44">
        <f>IF(ISNUMBER(F1107),(E1107*(1+(F1107/100))*G1107),G1107*E1107)</f>
        <v>38.488</v>
      </c>
      <c r="I1107" s="45">
        <f>IF(OR(A1107="PM",A1107="PZ",A1107="PP"),H1107,"")</f>
        <v>38.488</v>
      </c>
      <c r="J1107" s="45" t="str">
        <f>IF(A1107="S",H1107,"")</f>
        <v/>
      </c>
      <c r="K1107" s="35"/>
      <c r="L1107" s="45" t="str">
        <f>IF(A1107="M06",H1107,"")</f>
        <v/>
      </c>
      <c r="M1107" s="45" t="str">
        <f>IF(OR(A1107="M02",A1107="M25",A1107="M01s"),H1107,"")</f>
        <v/>
      </c>
      <c r="N1107" s="18" t="e">
        <f>IF(A1107="ZMP",E1107*(1+(F1107/100)),#REF!)</f>
        <v>#REF!</v>
      </c>
      <c r="O1107" s="45" t="str">
        <f>IF(A1107="M01e",H1107,"")</f>
        <v/>
      </c>
    </row>
    <row r="1108" spans="1:15" ht="12.75" outlineLevel="1" collapsed="1" x14ac:dyDescent="0.2">
      <c r="A1108" s="38" t="s">
        <v>315</v>
      </c>
      <c r="B1108" s="39" t="s">
        <v>71</v>
      </c>
      <c r="C1108" s="39" t="s">
        <v>72</v>
      </c>
      <c r="D1108" s="40" t="s">
        <v>17</v>
      </c>
      <c r="E1108" s="41">
        <v>5.8999999999999997E-2</v>
      </c>
      <c r="F1108" s="42">
        <v>5.5E-2</v>
      </c>
      <c r="G1108" s="43">
        <v>1120</v>
      </c>
      <c r="H1108" s="44">
        <f>IF(ISNUMBER(F1108),(E1108*(1+(F1108/100))*G1108),G1108*E1108)</f>
        <v>66.116343999999998</v>
      </c>
      <c r="I1108" s="45" t="str">
        <f>IF(OR(A1108="PM",A1108="PZ",A1108="PP"),H1108,"")</f>
        <v/>
      </c>
      <c r="J1108" s="45">
        <f>IF(A1108="S",H1108,"")</f>
        <v>66.116343999999998</v>
      </c>
      <c r="K1108" s="35"/>
      <c r="L1108" s="45" t="str">
        <f>IF(A1108="M06",H1108,"")</f>
        <v/>
      </c>
      <c r="M1108" s="45" t="str">
        <f>IF(OR(A1108="M02",A1108="M25",A1108="M01s"),H1108,"")</f>
        <v/>
      </c>
      <c r="N1108" s="18" t="e">
        <f>IF(A1108="ZMP",E1108*(1+(F1108/100)),#REF!)</f>
        <v>#REF!</v>
      </c>
      <c r="O1108" s="45" t="str">
        <f>IF(A1108="M01e",H1108,"")</f>
        <v/>
      </c>
    </row>
    <row r="1109" spans="1:15" ht="12.75" outlineLevel="2" x14ac:dyDescent="0.2">
      <c r="A1109" s="47"/>
      <c r="B1109" s="48"/>
      <c r="C1109" s="48"/>
      <c r="D1109" s="49"/>
      <c r="E1109" s="50"/>
      <c r="F1109" s="51"/>
      <c r="G1109" s="52"/>
      <c r="H1109" s="53"/>
      <c r="I1109" s="54"/>
      <c r="J1109" s="54"/>
      <c r="K1109" s="35"/>
      <c r="L1109" s="54"/>
      <c r="M1109" s="54"/>
      <c r="N1109" s="19"/>
      <c r="O1109" s="54"/>
    </row>
    <row r="1110" spans="1:15" ht="12.75" x14ac:dyDescent="0.15">
      <c r="A1110" s="27" t="s">
        <v>198</v>
      </c>
      <c r="B1110" s="28" t="s">
        <v>7291</v>
      </c>
      <c r="C1110" s="29" t="s">
        <v>7292</v>
      </c>
      <c r="D1110" s="30" t="s">
        <v>201</v>
      </c>
      <c r="E1110" s="31">
        <v>1</v>
      </c>
      <c r="F1110" s="32"/>
      <c r="G1110" s="33">
        <v>134.94999999999999</v>
      </c>
      <c r="H1110" s="34">
        <f>G1110</f>
        <v>134.94999999999999</v>
      </c>
      <c r="I1110" s="35">
        <f>SUM(I1111:I1113)</f>
        <v>46.411999999999999</v>
      </c>
      <c r="J1110" s="35">
        <f>SUM(J1111:J1113)</f>
        <v>88.533087999999992</v>
      </c>
      <c r="K1110" s="35">
        <f t="shared" si="83"/>
        <v>134.945088</v>
      </c>
      <c r="L1110" s="35">
        <f>SUM(L1111:L1113)</f>
        <v>0</v>
      </c>
      <c r="M1110" s="35">
        <f>SUM(M1111:M1113)</f>
        <v>0</v>
      </c>
      <c r="N1110" s="15"/>
      <c r="O1110" s="35">
        <f>SUM(O1111:O1113)</f>
        <v>0</v>
      </c>
    </row>
    <row r="1111" spans="1:15" ht="12.75" outlineLevel="1" collapsed="1" x14ac:dyDescent="0.2">
      <c r="A1111" s="38" t="s">
        <v>6725</v>
      </c>
      <c r="B1111" s="39" t="s">
        <v>6726</v>
      </c>
      <c r="C1111" s="39" t="s">
        <v>6727</v>
      </c>
      <c r="D1111" s="40" t="s">
        <v>205</v>
      </c>
      <c r="E1111" s="41">
        <v>8.2000000000000003E-2</v>
      </c>
      <c r="F1111" s="42"/>
      <c r="G1111" s="43">
        <v>566</v>
      </c>
      <c r="H1111" s="44">
        <f>IF(ISNUMBER(F1111),(E1111*(1+(F1111/100))*G1111),G1111*E1111)</f>
        <v>46.411999999999999</v>
      </c>
      <c r="I1111" s="45">
        <f>IF(OR(A1111="PM",A1111="PZ",A1111="PP"),H1111,"")</f>
        <v>46.411999999999999</v>
      </c>
      <c r="J1111" s="45" t="str">
        <f>IF(A1111="S",H1111,"")</f>
        <v/>
      </c>
      <c r="K1111" s="35"/>
      <c r="L1111" s="45" t="str">
        <f>IF(A1111="M06",H1111,"")</f>
        <v/>
      </c>
      <c r="M1111" s="45" t="str">
        <f>IF(OR(A1111="M02",A1111="M25",A1111="M01s"),H1111,"")</f>
        <v/>
      </c>
      <c r="N1111" s="18" t="e">
        <f>IF(A1111="ZMP",E1111*(1+(F1111/100)),#REF!)</f>
        <v>#REF!</v>
      </c>
      <c r="O1111" s="45" t="str">
        <f>IF(A1111="M01e",H1111,"")</f>
        <v/>
      </c>
    </row>
    <row r="1112" spans="1:15" ht="12.75" outlineLevel="1" collapsed="1" x14ac:dyDescent="0.2">
      <c r="A1112" s="38" t="s">
        <v>315</v>
      </c>
      <c r="B1112" s="39" t="s">
        <v>71</v>
      </c>
      <c r="C1112" s="39" t="s">
        <v>72</v>
      </c>
      <c r="D1112" s="40" t="s">
        <v>17</v>
      </c>
      <c r="E1112" s="41">
        <v>7.9000000000000001E-2</v>
      </c>
      <c r="F1112" s="42">
        <v>0.06</v>
      </c>
      <c r="G1112" s="43">
        <v>1120</v>
      </c>
      <c r="H1112" s="44">
        <f>IF(ISNUMBER(F1112),(E1112*(1+(F1112/100))*G1112),G1112*E1112)</f>
        <v>88.533087999999992</v>
      </c>
      <c r="I1112" s="45" t="str">
        <f>IF(OR(A1112="PM",A1112="PZ",A1112="PP"),H1112,"")</f>
        <v/>
      </c>
      <c r="J1112" s="45">
        <f>IF(A1112="S",H1112,"")</f>
        <v>88.533087999999992</v>
      </c>
      <c r="K1112" s="35"/>
      <c r="L1112" s="45" t="str">
        <f>IF(A1112="M06",H1112,"")</f>
        <v/>
      </c>
      <c r="M1112" s="45" t="str">
        <f>IF(OR(A1112="M02",A1112="M25",A1112="M01s"),H1112,"")</f>
        <v/>
      </c>
      <c r="N1112" s="18" t="e">
        <f>IF(A1112="ZMP",E1112*(1+(F1112/100)),#REF!)</f>
        <v>#REF!</v>
      </c>
      <c r="O1112" s="45" t="str">
        <f>IF(A1112="M01e",H1112,"")</f>
        <v/>
      </c>
    </row>
    <row r="1113" spans="1:15" ht="12.75" outlineLevel="2" x14ac:dyDescent="0.2">
      <c r="A1113" s="47"/>
      <c r="B1113" s="48"/>
      <c r="C1113" s="48"/>
      <c r="D1113" s="49"/>
      <c r="E1113" s="50"/>
      <c r="F1113" s="51"/>
      <c r="G1113" s="52"/>
      <c r="H1113" s="53"/>
      <c r="I1113" s="54"/>
      <c r="J1113" s="54"/>
      <c r="K1113" s="35"/>
      <c r="L1113" s="54"/>
      <c r="M1113" s="54"/>
      <c r="N1113" s="19"/>
      <c r="O1113" s="54"/>
    </row>
    <row r="1114" spans="1:15" ht="12.75" x14ac:dyDescent="0.15">
      <c r="A1114" s="27" t="s">
        <v>198</v>
      </c>
      <c r="B1114" s="28" t="s">
        <v>7293</v>
      </c>
      <c r="C1114" s="29" t="s">
        <v>7294</v>
      </c>
      <c r="D1114" s="30" t="s">
        <v>201</v>
      </c>
      <c r="E1114" s="31">
        <v>1</v>
      </c>
      <c r="F1114" s="32"/>
      <c r="G1114" s="33">
        <v>229.28</v>
      </c>
      <c r="H1114" s="34">
        <f>G1114</f>
        <v>229.28</v>
      </c>
      <c r="I1114" s="35">
        <f>SUM(I1115:I1118)</f>
        <v>45.28</v>
      </c>
      <c r="J1114" s="35">
        <f>SUM(J1115:J1118)</f>
        <v>183.995</v>
      </c>
      <c r="K1114" s="35">
        <f t="shared" si="83"/>
        <v>229.27500000000001</v>
      </c>
      <c r="L1114" s="35">
        <f>SUM(L1115:L1118)</f>
        <v>0</v>
      </c>
      <c r="M1114" s="35">
        <f>SUM(M1115:M1118)</f>
        <v>0</v>
      </c>
      <c r="N1114" s="15"/>
      <c r="O1114" s="35">
        <f>SUM(O1115:O1118)</f>
        <v>0</v>
      </c>
    </row>
    <row r="1115" spans="1:15" ht="12.75" outlineLevel="1" collapsed="1" x14ac:dyDescent="0.2">
      <c r="A1115" s="38" t="s">
        <v>6725</v>
      </c>
      <c r="B1115" s="39" t="s">
        <v>6726</v>
      </c>
      <c r="C1115" s="39" t="s">
        <v>6727</v>
      </c>
      <c r="D1115" s="40" t="s">
        <v>205</v>
      </c>
      <c r="E1115" s="41">
        <v>0.08</v>
      </c>
      <c r="F1115" s="42"/>
      <c r="G1115" s="43">
        <v>566</v>
      </c>
      <c r="H1115" s="44">
        <f>IF(ISNUMBER(F1115),(E1115*(1+(F1115/100))*G1115),G1115*E1115)</f>
        <v>45.28</v>
      </c>
      <c r="I1115" s="45">
        <f>IF(OR(A1115="PM",A1115="PZ",A1115="PP"),H1115,"")</f>
        <v>45.28</v>
      </c>
      <c r="J1115" s="45" t="str">
        <f>IF(A1115="S",H1115,"")</f>
        <v/>
      </c>
      <c r="K1115" s="35"/>
      <c r="L1115" s="45" t="str">
        <f>IF(A1115="M06",H1115,"")</f>
        <v/>
      </c>
      <c r="M1115" s="45" t="str">
        <f>IF(OR(A1115="M02",A1115="M25",A1115="M01s"),H1115,"")</f>
        <v/>
      </c>
      <c r="N1115" s="18" t="e">
        <f>IF(A1115="ZMP",E1115*(1+(F1115/100)),#REF!)</f>
        <v>#REF!</v>
      </c>
      <c r="O1115" s="45" t="str">
        <f>IF(A1115="M01e",H1115,"")</f>
        <v/>
      </c>
    </row>
    <row r="1116" spans="1:15" ht="12.75" outlineLevel="1" collapsed="1" x14ac:dyDescent="0.2">
      <c r="A1116" s="38" t="s">
        <v>315</v>
      </c>
      <c r="B1116" s="39" t="s">
        <v>71</v>
      </c>
      <c r="C1116" s="39" t="s">
        <v>72</v>
      </c>
      <c r="D1116" s="40" t="s">
        <v>17</v>
      </c>
      <c r="E1116" s="41">
        <v>6.8000000000000005E-2</v>
      </c>
      <c r="F1116" s="42"/>
      <c r="G1116" s="43">
        <v>1120</v>
      </c>
      <c r="H1116" s="44">
        <f>IF(ISNUMBER(F1116),(E1116*(1+(F1116/100))*G1116),G1116*E1116)</f>
        <v>76.160000000000011</v>
      </c>
      <c r="I1116" s="45" t="str">
        <f>IF(OR(A1116="PM",A1116="PZ",A1116="PP"),H1116,"")</f>
        <v/>
      </c>
      <c r="J1116" s="45">
        <f>IF(A1116="S",H1116,"")</f>
        <v>76.160000000000011</v>
      </c>
      <c r="K1116" s="35"/>
      <c r="L1116" s="45" t="str">
        <f>IF(A1116="M06",H1116,"")</f>
        <v/>
      </c>
      <c r="M1116" s="45" t="str">
        <f>IF(OR(A1116="M02",A1116="M25",A1116="M01s"),H1116,"")</f>
        <v/>
      </c>
      <c r="N1116" s="18" t="e">
        <f>IF(A1116="ZMP",E1116*(1+(F1116/100)),#REF!)</f>
        <v>#REF!</v>
      </c>
      <c r="O1116" s="45" t="str">
        <f>IF(A1116="M01e",H1116,"")</f>
        <v/>
      </c>
    </row>
    <row r="1117" spans="1:15" ht="12.75" outlineLevel="1" collapsed="1" x14ac:dyDescent="0.2">
      <c r="A1117" s="38" t="s">
        <v>315</v>
      </c>
      <c r="B1117" s="39" t="s">
        <v>81</v>
      </c>
      <c r="C1117" s="39" t="s">
        <v>82</v>
      </c>
      <c r="D1117" s="40" t="s">
        <v>17</v>
      </c>
      <c r="E1117" s="41">
        <v>7.9000000000000001E-2</v>
      </c>
      <c r="F1117" s="42"/>
      <c r="G1117" s="43">
        <v>1365</v>
      </c>
      <c r="H1117" s="44">
        <f>IF(ISNUMBER(F1117),(E1117*(1+(F1117/100))*G1117),G1117*E1117)</f>
        <v>107.83500000000001</v>
      </c>
      <c r="I1117" s="45" t="str">
        <f>IF(OR(A1117="PM",A1117="PZ",A1117="PP"),H1117,"")</f>
        <v/>
      </c>
      <c r="J1117" s="45">
        <f>IF(A1117="S",H1117,"")</f>
        <v>107.83500000000001</v>
      </c>
      <c r="K1117" s="35"/>
      <c r="L1117" s="45" t="str">
        <f>IF(A1117="M06",H1117,"")</f>
        <v/>
      </c>
      <c r="M1117" s="45" t="str">
        <f>IF(OR(A1117="M02",A1117="M25",A1117="M01s"),H1117,"")</f>
        <v/>
      </c>
      <c r="N1117" s="18" t="e">
        <f>IF(A1117="ZMP",E1117*(1+(F1117/100)),#REF!)</f>
        <v>#REF!</v>
      </c>
      <c r="O1117" s="45" t="str">
        <f>IF(A1117="M01e",H1117,"")</f>
        <v/>
      </c>
    </row>
    <row r="1118" spans="1:15" ht="12.75" outlineLevel="2" x14ac:dyDescent="0.2">
      <c r="A1118" s="47"/>
      <c r="B1118" s="48"/>
      <c r="C1118" s="48"/>
      <c r="D1118" s="49"/>
      <c r="E1118" s="50"/>
      <c r="F1118" s="51"/>
      <c r="G1118" s="52"/>
      <c r="H1118" s="53"/>
      <c r="I1118" s="54"/>
      <c r="J1118" s="54"/>
      <c r="K1118" s="35"/>
      <c r="L1118" s="54"/>
      <c r="M1118" s="54"/>
      <c r="N1118" s="19"/>
      <c r="O1118" s="54"/>
    </row>
    <row r="1119" spans="1:15" ht="12.75" x14ac:dyDescent="0.15">
      <c r="A1119" s="27" t="s">
        <v>198</v>
      </c>
      <c r="B1119" s="28" t="s">
        <v>7295</v>
      </c>
      <c r="C1119" s="29" t="s">
        <v>7296</v>
      </c>
      <c r="D1119" s="30" t="s">
        <v>201</v>
      </c>
      <c r="E1119" s="31">
        <v>1</v>
      </c>
      <c r="F1119" s="32"/>
      <c r="G1119" s="33">
        <v>320.63</v>
      </c>
      <c r="H1119" s="34">
        <f>G1119</f>
        <v>320.63</v>
      </c>
      <c r="I1119" s="35">
        <f>SUM(I1120:I1123)</f>
        <v>52.637999999999998</v>
      </c>
      <c r="J1119" s="35">
        <f>SUM(J1120:J1123)</f>
        <v>267.98745120000001</v>
      </c>
      <c r="K1119" s="35">
        <f t="shared" si="83"/>
        <v>320.62545119999999</v>
      </c>
      <c r="L1119" s="35">
        <f>SUM(L1120:L1123)</f>
        <v>0</v>
      </c>
      <c r="M1119" s="35">
        <f>SUM(M1120:M1123)</f>
        <v>0</v>
      </c>
      <c r="N1119" s="15"/>
      <c r="O1119" s="35">
        <f>SUM(O1120:O1123)</f>
        <v>0</v>
      </c>
    </row>
    <row r="1120" spans="1:15" ht="12.75" outlineLevel="1" collapsed="1" x14ac:dyDescent="0.2">
      <c r="A1120" s="38" t="s">
        <v>6725</v>
      </c>
      <c r="B1120" s="39" t="s">
        <v>6726</v>
      </c>
      <c r="C1120" s="39" t="s">
        <v>6727</v>
      </c>
      <c r="D1120" s="40" t="s">
        <v>205</v>
      </c>
      <c r="E1120" s="41">
        <v>9.2999999999999999E-2</v>
      </c>
      <c r="F1120" s="42"/>
      <c r="G1120" s="43">
        <v>566</v>
      </c>
      <c r="H1120" s="44">
        <f>IF(ISNUMBER(F1120),(E1120*(1+(F1120/100))*G1120),G1120*E1120)</f>
        <v>52.637999999999998</v>
      </c>
      <c r="I1120" s="45">
        <f>IF(OR(A1120="PM",A1120="PZ",A1120="PP"),H1120,"")</f>
        <v>52.637999999999998</v>
      </c>
      <c r="J1120" s="45" t="str">
        <f>IF(A1120="S",H1120,"")</f>
        <v/>
      </c>
      <c r="K1120" s="35"/>
      <c r="L1120" s="45" t="str">
        <f>IF(A1120="M06",H1120,"")</f>
        <v/>
      </c>
      <c r="M1120" s="45" t="str">
        <f>IF(OR(A1120="M02",A1120="M25",A1120="M01s"),H1120,"")</f>
        <v/>
      </c>
      <c r="N1120" s="18" t="e">
        <f>IF(A1120="ZMP",E1120*(1+(F1120/100)),#REF!)</f>
        <v>#REF!</v>
      </c>
      <c r="O1120" s="45" t="str">
        <f>IF(A1120="M01e",H1120,"")</f>
        <v/>
      </c>
    </row>
    <row r="1121" spans="1:15" ht="12.75" outlineLevel="1" collapsed="1" x14ac:dyDescent="0.2">
      <c r="A1121" s="38" t="s">
        <v>315</v>
      </c>
      <c r="B1121" s="39" t="s">
        <v>71</v>
      </c>
      <c r="C1121" s="39" t="s">
        <v>72</v>
      </c>
      <c r="D1121" s="40" t="s">
        <v>17</v>
      </c>
      <c r="E1121" s="41">
        <v>8.2000000000000003E-2</v>
      </c>
      <c r="F1121" s="42">
        <v>6.8000000000000005E-2</v>
      </c>
      <c r="G1121" s="43">
        <v>1120</v>
      </c>
      <c r="H1121" s="44">
        <f>IF(ISNUMBER(F1121),(E1121*(1+(F1121/100))*G1121),G1121*E1121)</f>
        <v>91.902451200000002</v>
      </c>
      <c r="I1121" s="45" t="str">
        <f>IF(OR(A1121="PM",A1121="PZ",A1121="PP"),H1121,"")</f>
        <v/>
      </c>
      <c r="J1121" s="45">
        <f>IF(A1121="S",H1121,"")</f>
        <v>91.902451200000002</v>
      </c>
      <c r="K1121" s="35"/>
      <c r="L1121" s="45" t="str">
        <f>IF(A1121="M06",H1121,"")</f>
        <v/>
      </c>
      <c r="M1121" s="45" t="str">
        <f>IF(OR(A1121="M02",A1121="M25",A1121="M01s"),H1121,"")</f>
        <v/>
      </c>
      <c r="N1121" s="18" t="e">
        <f>IF(A1121="ZMP",E1121*(1+(F1121/100)),#REF!)</f>
        <v>#REF!</v>
      </c>
      <c r="O1121" s="45" t="str">
        <f>IF(A1121="M01e",H1121,"")</f>
        <v/>
      </c>
    </row>
    <row r="1122" spans="1:15" ht="12.75" outlineLevel="1" collapsed="1" x14ac:dyDescent="0.2">
      <c r="A1122" s="38" t="s">
        <v>315</v>
      </c>
      <c r="B1122" s="39" t="s">
        <v>81</v>
      </c>
      <c r="C1122" s="39" t="s">
        <v>82</v>
      </c>
      <c r="D1122" s="40" t="s">
        <v>17</v>
      </c>
      <c r="E1122" s="41">
        <v>0.129</v>
      </c>
      <c r="F1122" s="42"/>
      <c r="G1122" s="43">
        <v>1365</v>
      </c>
      <c r="H1122" s="44">
        <f>IF(ISNUMBER(F1122),(E1122*(1+(F1122/100))*G1122),G1122*E1122)</f>
        <v>176.08500000000001</v>
      </c>
      <c r="I1122" s="45" t="str">
        <f>IF(OR(A1122="PM",A1122="PZ",A1122="PP"),H1122,"")</f>
        <v/>
      </c>
      <c r="J1122" s="45">
        <f>IF(A1122="S",H1122,"")</f>
        <v>176.08500000000001</v>
      </c>
      <c r="K1122" s="35"/>
      <c r="L1122" s="45" t="str">
        <f>IF(A1122="M06",H1122,"")</f>
        <v/>
      </c>
      <c r="M1122" s="45" t="str">
        <f>IF(OR(A1122="M02",A1122="M25",A1122="M01s"),H1122,"")</f>
        <v/>
      </c>
      <c r="N1122" s="18" t="e">
        <f>IF(A1122="ZMP",E1122*(1+(F1122/100)),#REF!)</f>
        <v>#REF!</v>
      </c>
      <c r="O1122" s="45" t="str">
        <f>IF(A1122="M01e",H1122,"")</f>
        <v/>
      </c>
    </row>
    <row r="1123" spans="1:15" ht="12.75" outlineLevel="2" x14ac:dyDescent="0.2">
      <c r="A1123" s="47"/>
      <c r="B1123" s="48"/>
      <c r="C1123" s="48"/>
      <c r="D1123" s="49"/>
      <c r="E1123" s="50"/>
      <c r="F1123" s="51"/>
      <c r="G1123" s="52"/>
      <c r="H1123" s="53"/>
      <c r="I1123" s="54"/>
      <c r="J1123" s="54"/>
      <c r="K1123" s="35"/>
      <c r="L1123" s="54"/>
      <c r="M1123" s="54"/>
      <c r="N1123" s="19"/>
      <c r="O1123" s="54"/>
    </row>
    <row r="1124" spans="1:15" ht="12.75" x14ac:dyDescent="0.15">
      <c r="A1124" s="27" t="s">
        <v>198</v>
      </c>
      <c r="B1124" s="28" t="s">
        <v>7297</v>
      </c>
      <c r="C1124" s="29" t="s">
        <v>7298</v>
      </c>
      <c r="D1124" s="30" t="s">
        <v>201</v>
      </c>
      <c r="E1124" s="31">
        <v>1</v>
      </c>
      <c r="F1124" s="32"/>
      <c r="G1124" s="33">
        <v>78.16</v>
      </c>
      <c r="H1124" s="34">
        <f>G1124</f>
        <v>78.16</v>
      </c>
      <c r="I1124" s="35">
        <f>SUM(I1125:I1127)</f>
        <v>29.997999999999998</v>
      </c>
      <c r="J1124" s="35">
        <f>SUM(J1125:J1127)</f>
        <v>48.16</v>
      </c>
      <c r="K1124" s="35">
        <f t="shared" si="83"/>
        <v>78.157999999999987</v>
      </c>
      <c r="L1124" s="35">
        <f>SUM(L1125:L1127)</f>
        <v>0</v>
      </c>
      <c r="M1124" s="35">
        <f>SUM(M1125:M1127)</f>
        <v>0</v>
      </c>
      <c r="N1124" s="15"/>
      <c r="O1124" s="35">
        <f>SUM(O1125:O1127)</f>
        <v>0</v>
      </c>
    </row>
    <row r="1125" spans="1:15" ht="12.75" outlineLevel="1" collapsed="1" x14ac:dyDescent="0.2">
      <c r="A1125" s="38" t="s">
        <v>6725</v>
      </c>
      <c r="B1125" s="39" t="s">
        <v>6726</v>
      </c>
      <c r="C1125" s="39" t="s">
        <v>6727</v>
      </c>
      <c r="D1125" s="40" t="s">
        <v>205</v>
      </c>
      <c r="E1125" s="41">
        <v>5.2999999999999999E-2</v>
      </c>
      <c r="F1125" s="42"/>
      <c r="G1125" s="43">
        <v>566</v>
      </c>
      <c r="H1125" s="44">
        <f>IF(ISNUMBER(F1125),(E1125*(1+(F1125/100))*G1125),G1125*E1125)</f>
        <v>29.997999999999998</v>
      </c>
      <c r="I1125" s="45">
        <f>IF(OR(A1125="PM",A1125="PZ",A1125="PP"),H1125,"")</f>
        <v>29.997999999999998</v>
      </c>
      <c r="J1125" s="45" t="str">
        <f>IF(A1125="S",H1125,"")</f>
        <v/>
      </c>
      <c r="K1125" s="35"/>
      <c r="L1125" s="45" t="str">
        <f>IF(A1125="M06",H1125,"")</f>
        <v/>
      </c>
      <c r="M1125" s="45" t="str">
        <f>IF(OR(A1125="M02",A1125="M25",A1125="M01s"),H1125,"")</f>
        <v/>
      </c>
      <c r="N1125" s="18" t="e">
        <f>IF(A1125="ZMP",E1125*(1+(F1125/100)),#REF!)</f>
        <v>#REF!</v>
      </c>
      <c r="O1125" s="45" t="str">
        <f>IF(A1125="M01e",H1125,"")</f>
        <v/>
      </c>
    </row>
    <row r="1126" spans="1:15" ht="12.75" outlineLevel="1" collapsed="1" x14ac:dyDescent="0.2">
      <c r="A1126" s="38" t="s">
        <v>315</v>
      </c>
      <c r="B1126" s="39" t="s">
        <v>71</v>
      </c>
      <c r="C1126" s="39" t="s">
        <v>72</v>
      </c>
      <c r="D1126" s="40" t="s">
        <v>17</v>
      </c>
      <c r="E1126" s="41">
        <v>4.2999999999999997E-2</v>
      </c>
      <c r="F1126" s="42"/>
      <c r="G1126" s="43">
        <v>1120</v>
      </c>
      <c r="H1126" s="44">
        <f>IF(ISNUMBER(F1126),(E1126*(1+(F1126/100))*G1126),G1126*E1126)</f>
        <v>48.16</v>
      </c>
      <c r="I1126" s="45" t="str">
        <f>IF(OR(A1126="PM",A1126="PZ",A1126="PP"),H1126,"")</f>
        <v/>
      </c>
      <c r="J1126" s="45">
        <f>IF(A1126="S",H1126,"")</f>
        <v>48.16</v>
      </c>
      <c r="K1126" s="35"/>
      <c r="L1126" s="45" t="str">
        <f>IF(A1126="M06",H1126,"")</f>
        <v/>
      </c>
      <c r="M1126" s="45" t="str">
        <f>IF(OR(A1126="M02",A1126="M25",A1126="M01s"),H1126,"")</f>
        <v/>
      </c>
      <c r="N1126" s="18" t="e">
        <f>IF(A1126="ZMP",E1126*(1+(F1126/100)),#REF!)</f>
        <v>#REF!</v>
      </c>
      <c r="O1126" s="45" t="str">
        <f>IF(A1126="M01e",H1126,"")</f>
        <v/>
      </c>
    </row>
    <row r="1127" spans="1:15" ht="12.75" outlineLevel="2" x14ac:dyDescent="0.2">
      <c r="A1127" s="47"/>
      <c r="B1127" s="48"/>
      <c r="C1127" s="48"/>
      <c r="D1127" s="49"/>
      <c r="E1127" s="50"/>
      <c r="F1127" s="51"/>
      <c r="G1127" s="52"/>
      <c r="H1127" s="53"/>
      <c r="I1127" s="54"/>
      <c r="J1127" s="54"/>
      <c r="K1127" s="35"/>
      <c r="L1127" s="54"/>
      <c r="M1127" s="54"/>
      <c r="N1127" s="19"/>
      <c r="O1127" s="54"/>
    </row>
    <row r="1128" spans="1:15" ht="12.75" x14ac:dyDescent="0.15">
      <c r="A1128" s="27" t="s">
        <v>198</v>
      </c>
      <c r="B1128" s="28" t="s">
        <v>7299</v>
      </c>
      <c r="C1128" s="29" t="s">
        <v>7300</v>
      </c>
      <c r="D1128" s="30" t="s">
        <v>201</v>
      </c>
      <c r="E1128" s="31">
        <v>1</v>
      </c>
      <c r="F1128" s="32"/>
      <c r="G1128" s="33">
        <v>85.47</v>
      </c>
      <c r="H1128" s="34">
        <f>G1128</f>
        <v>85.47</v>
      </c>
      <c r="I1128" s="35">
        <f>SUM(I1129:I1131)</f>
        <v>32.828000000000003</v>
      </c>
      <c r="J1128" s="35">
        <f>SUM(J1129:J1131)</f>
        <v>52.64</v>
      </c>
      <c r="K1128" s="35">
        <f t="shared" si="83"/>
        <v>85.468000000000004</v>
      </c>
      <c r="L1128" s="35">
        <f>SUM(L1129:L1131)</f>
        <v>0</v>
      </c>
      <c r="M1128" s="35">
        <f>SUM(M1129:M1131)</f>
        <v>0</v>
      </c>
      <c r="N1128" s="15"/>
      <c r="O1128" s="35">
        <f>SUM(O1129:O1131)</f>
        <v>0</v>
      </c>
    </row>
    <row r="1129" spans="1:15" ht="12.75" outlineLevel="1" collapsed="1" x14ac:dyDescent="0.2">
      <c r="A1129" s="38" t="s">
        <v>6725</v>
      </c>
      <c r="B1129" s="39" t="s">
        <v>6726</v>
      </c>
      <c r="C1129" s="39" t="s">
        <v>6727</v>
      </c>
      <c r="D1129" s="40" t="s">
        <v>205</v>
      </c>
      <c r="E1129" s="41">
        <v>5.8000000000000003E-2</v>
      </c>
      <c r="F1129" s="42"/>
      <c r="G1129" s="43">
        <v>566</v>
      </c>
      <c r="H1129" s="44">
        <f>IF(ISNUMBER(F1129),(E1129*(1+(F1129/100))*G1129),G1129*E1129)</f>
        <v>32.828000000000003</v>
      </c>
      <c r="I1129" s="45">
        <f>IF(OR(A1129="PM",A1129="PZ",A1129="PP"),H1129,"")</f>
        <v>32.828000000000003</v>
      </c>
      <c r="J1129" s="45" t="str">
        <f>IF(A1129="S",H1129,"")</f>
        <v/>
      </c>
      <c r="K1129" s="35"/>
      <c r="L1129" s="45" t="str">
        <f>IF(A1129="M06",H1129,"")</f>
        <v/>
      </c>
      <c r="M1129" s="45" t="str">
        <f>IF(OR(A1129="M02",A1129="M25",A1129="M01s"),H1129,"")</f>
        <v/>
      </c>
      <c r="N1129" s="18" t="e">
        <f>IF(A1129="ZMP",E1129*(1+(F1129/100)),#REF!)</f>
        <v>#REF!</v>
      </c>
      <c r="O1129" s="45" t="str">
        <f>IF(A1129="M01e",H1129,"")</f>
        <v/>
      </c>
    </row>
    <row r="1130" spans="1:15" ht="12.75" outlineLevel="1" collapsed="1" x14ac:dyDescent="0.2">
      <c r="A1130" s="38" t="s">
        <v>315</v>
      </c>
      <c r="B1130" s="39" t="s">
        <v>71</v>
      </c>
      <c r="C1130" s="39" t="s">
        <v>72</v>
      </c>
      <c r="D1130" s="40" t="s">
        <v>17</v>
      </c>
      <c r="E1130" s="41">
        <v>4.7E-2</v>
      </c>
      <c r="F1130" s="42"/>
      <c r="G1130" s="43">
        <v>1120</v>
      </c>
      <c r="H1130" s="44">
        <f>IF(ISNUMBER(F1130),(E1130*(1+(F1130/100))*G1130),G1130*E1130)</f>
        <v>52.64</v>
      </c>
      <c r="I1130" s="45" t="str">
        <f>IF(OR(A1130="PM",A1130="PZ",A1130="PP"),H1130,"")</f>
        <v/>
      </c>
      <c r="J1130" s="45">
        <f>IF(A1130="S",H1130,"")</f>
        <v>52.64</v>
      </c>
      <c r="K1130" s="35"/>
      <c r="L1130" s="45" t="str">
        <f>IF(A1130="M06",H1130,"")</f>
        <v/>
      </c>
      <c r="M1130" s="45" t="str">
        <f>IF(OR(A1130="M02",A1130="M25",A1130="M01s"),H1130,"")</f>
        <v/>
      </c>
      <c r="N1130" s="18" t="e">
        <f>IF(A1130="ZMP",E1130*(1+(F1130/100)),#REF!)</f>
        <v>#REF!</v>
      </c>
      <c r="O1130" s="45" t="str">
        <f>IF(A1130="M01e",H1130,"")</f>
        <v/>
      </c>
    </row>
    <row r="1131" spans="1:15" ht="12.75" outlineLevel="2" x14ac:dyDescent="0.2">
      <c r="A1131" s="47"/>
      <c r="B1131" s="48"/>
      <c r="C1131" s="48"/>
      <c r="D1131" s="49"/>
      <c r="E1131" s="50"/>
      <c r="F1131" s="51"/>
      <c r="G1131" s="52"/>
      <c r="H1131" s="53"/>
      <c r="I1131" s="54"/>
      <c r="J1131" s="54"/>
      <c r="K1131" s="35"/>
      <c r="L1131" s="54"/>
      <c r="M1131" s="54"/>
      <c r="N1131" s="19"/>
      <c r="O1131" s="54"/>
    </row>
    <row r="1132" spans="1:15" ht="12.75" x14ac:dyDescent="0.15">
      <c r="A1132" s="27" t="s">
        <v>198</v>
      </c>
      <c r="B1132" s="28" t="s">
        <v>7301</v>
      </c>
      <c r="C1132" s="29" t="s">
        <v>7302</v>
      </c>
      <c r="D1132" s="30" t="s">
        <v>201</v>
      </c>
      <c r="E1132" s="31">
        <v>1</v>
      </c>
      <c r="F1132" s="32"/>
      <c r="G1132" s="33">
        <v>148.92000000000002</v>
      </c>
      <c r="H1132" s="34">
        <f>G1132</f>
        <v>148.92000000000002</v>
      </c>
      <c r="I1132" s="35">
        <f>SUM(I1133:I1136)</f>
        <v>33.96</v>
      </c>
      <c r="J1132" s="35">
        <f>SUM(J1133:J1136)</f>
        <v>114.96402399999999</v>
      </c>
      <c r="K1132" s="35">
        <f t="shared" si="83"/>
        <v>148.924024</v>
      </c>
      <c r="L1132" s="35">
        <f>SUM(L1133:L1136)</f>
        <v>0</v>
      </c>
      <c r="M1132" s="35">
        <f>SUM(M1133:M1136)</f>
        <v>0</v>
      </c>
      <c r="N1132" s="15"/>
      <c r="O1132" s="35">
        <f>SUM(O1133:O1136)</f>
        <v>0</v>
      </c>
    </row>
    <row r="1133" spans="1:15" ht="12.75" outlineLevel="1" collapsed="1" x14ac:dyDescent="0.2">
      <c r="A1133" s="38" t="s">
        <v>6725</v>
      </c>
      <c r="B1133" s="39" t="s">
        <v>6726</v>
      </c>
      <c r="C1133" s="39" t="s">
        <v>6727</v>
      </c>
      <c r="D1133" s="40" t="s">
        <v>205</v>
      </c>
      <c r="E1133" s="41">
        <v>0.06</v>
      </c>
      <c r="F1133" s="42"/>
      <c r="G1133" s="43">
        <v>566</v>
      </c>
      <c r="H1133" s="44">
        <f>IF(ISNUMBER(F1133),(E1133*(1+(F1133/100))*G1133),G1133*E1133)</f>
        <v>33.96</v>
      </c>
      <c r="I1133" s="45">
        <f>IF(OR(A1133="PM",A1133="PZ",A1133="PP"),H1133,"")</f>
        <v>33.96</v>
      </c>
      <c r="J1133" s="45" t="str">
        <f>IF(A1133="S",H1133,"")</f>
        <v/>
      </c>
      <c r="K1133" s="35"/>
      <c r="L1133" s="45" t="str">
        <f>IF(A1133="M06",H1133,"")</f>
        <v/>
      </c>
      <c r="M1133" s="45" t="str">
        <f>IF(OR(A1133="M02",A1133="M25",A1133="M01s"),H1133,"")</f>
        <v/>
      </c>
      <c r="N1133" s="18" t="e">
        <f>IF(A1133="ZMP",E1133*(1+(F1133/100)),#REF!)</f>
        <v>#REF!</v>
      </c>
      <c r="O1133" s="45" t="str">
        <f>IF(A1133="M01e",H1133,"")</f>
        <v/>
      </c>
    </row>
    <row r="1134" spans="1:15" ht="12.75" outlineLevel="1" collapsed="1" x14ac:dyDescent="0.2">
      <c r="A1134" s="38" t="s">
        <v>315</v>
      </c>
      <c r="B1134" s="39" t="s">
        <v>71</v>
      </c>
      <c r="C1134" s="39" t="s">
        <v>72</v>
      </c>
      <c r="D1134" s="40" t="s">
        <v>17</v>
      </c>
      <c r="E1134" s="41">
        <v>4.9000000000000002E-2</v>
      </c>
      <c r="F1134" s="42"/>
      <c r="G1134" s="43">
        <v>1120</v>
      </c>
      <c r="H1134" s="44">
        <f>IF(ISNUMBER(F1134),(E1134*(1+(F1134/100))*G1134),G1134*E1134)</f>
        <v>54.88</v>
      </c>
      <c r="I1134" s="45" t="str">
        <f>IF(OR(A1134="PM",A1134="PZ",A1134="PP"),H1134,"")</f>
        <v/>
      </c>
      <c r="J1134" s="45">
        <f>IF(A1134="S",H1134,"")</f>
        <v>54.88</v>
      </c>
      <c r="K1134" s="35"/>
      <c r="L1134" s="45" t="str">
        <f>IF(A1134="M06",H1134,"")</f>
        <v/>
      </c>
      <c r="M1134" s="45" t="str">
        <f>IF(OR(A1134="M02",A1134="M25",A1134="M01s"),H1134,"")</f>
        <v/>
      </c>
      <c r="N1134" s="18" t="e">
        <f>IF(A1134="ZMP",E1134*(1+(F1134/100)),#REF!)</f>
        <v>#REF!</v>
      </c>
      <c r="O1134" s="45" t="str">
        <f>IF(A1134="M01e",H1134,"")</f>
        <v/>
      </c>
    </row>
    <row r="1135" spans="1:15" ht="12.75" outlineLevel="1" collapsed="1" x14ac:dyDescent="0.2">
      <c r="A1135" s="38" t="s">
        <v>315</v>
      </c>
      <c r="B1135" s="39" t="s">
        <v>81</v>
      </c>
      <c r="C1135" s="39" t="s">
        <v>82</v>
      </c>
      <c r="D1135" s="40" t="s">
        <v>17</v>
      </c>
      <c r="E1135" s="41">
        <v>4.3999999999999997E-2</v>
      </c>
      <c r="F1135" s="42">
        <v>0.04</v>
      </c>
      <c r="G1135" s="43">
        <v>1365</v>
      </c>
      <c r="H1135" s="44">
        <f>IF(ISNUMBER(F1135),(E1135*(1+(F1135/100))*G1135),G1135*E1135)</f>
        <v>60.084023999999999</v>
      </c>
      <c r="I1135" s="45" t="str">
        <f>IF(OR(A1135="PM",A1135="PZ",A1135="PP"),H1135,"")</f>
        <v/>
      </c>
      <c r="J1135" s="45">
        <f>IF(A1135="S",H1135,"")</f>
        <v>60.084023999999999</v>
      </c>
      <c r="K1135" s="35"/>
      <c r="L1135" s="45" t="str">
        <f>IF(A1135="M06",H1135,"")</f>
        <v/>
      </c>
      <c r="M1135" s="45" t="str">
        <f>IF(OR(A1135="M02",A1135="M25",A1135="M01s"),H1135,"")</f>
        <v/>
      </c>
      <c r="N1135" s="18" t="e">
        <f>IF(A1135="ZMP",E1135*(1+(F1135/100)),#REF!)</f>
        <v>#REF!</v>
      </c>
      <c r="O1135" s="45" t="str">
        <f>IF(A1135="M01e",H1135,"")</f>
        <v/>
      </c>
    </row>
    <row r="1136" spans="1:15" ht="12.75" outlineLevel="2" x14ac:dyDescent="0.2">
      <c r="A1136" s="47"/>
      <c r="B1136" s="48"/>
      <c r="C1136" s="48"/>
      <c r="D1136" s="49"/>
      <c r="E1136" s="50"/>
      <c r="F1136" s="51"/>
      <c r="G1136" s="52"/>
      <c r="H1136" s="53"/>
      <c r="I1136" s="54"/>
      <c r="J1136" s="54"/>
      <c r="K1136" s="35"/>
      <c r="L1136" s="54"/>
      <c r="M1136" s="54"/>
      <c r="N1136" s="19"/>
      <c r="O1136" s="54"/>
    </row>
    <row r="1137" spans="1:15" ht="12.75" x14ac:dyDescent="0.15">
      <c r="A1137" s="27" t="s">
        <v>198</v>
      </c>
      <c r="B1137" s="28" t="s">
        <v>7303</v>
      </c>
      <c r="C1137" s="29" t="s">
        <v>7304</v>
      </c>
      <c r="D1137" s="30" t="s">
        <v>201</v>
      </c>
      <c r="E1137" s="31">
        <v>1</v>
      </c>
      <c r="F1137" s="32"/>
      <c r="G1137" s="33">
        <v>179.25</v>
      </c>
      <c r="H1137" s="34">
        <f>G1137</f>
        <v>179.25</v>
      </c>
      <c r="I1137" s="35">
        <f>SUM(I1138:I1141)</f>
        <v>34.525999999999996</v>
      </c>
      <c r="J1137" s="35">
        <f>SUM(J1138:J1141)</f>
        <v>144.72500000000002</v>
      </c>
      <c r="K1137" s="35">
        <f t="shared" si="83"/>
        <v>179.25100000000003</v>
      </c>
      <c r="L1137" s="35">
        <f>SUM(L1138:L1141)</f>
        <v>0</v>
      </c>
      <c r="M1137" s="35">
        <f>SUM(M1138:M1141)</f>
        <v>0</v>
      </c>
      <c r="N1137" s="15"/>
      <c r="O1137" s="35">
        <f>SUM(O1138:O1141)</f>
        <v>0</v>
      </c>
    </row>
    <row r="1138" spans="1:15" ht="12.75" outlineLevel="1" collapsed="1" x14ac:dyDescent="0.2">
      <c r="A1138" s="38" t="s">
        <v>6725</v>
      </c>
      <c r="B1138" s="39" t="s">
        <v>6726</v>
      </c>
      <c r="C1138" s="39" t="s">
        <v>6727</v>
      </c>
      <c r="D1138" s="40" t="s">
        <v>205</v>
      </c>
      <c r="E1138" s="41">
        <v>6.0999999999999999E-2</v>
      </c>
      <c r="F1138" s="42"/>
      <c r="G1138" s="43">
        <v>566</v>
      </c>
      <c r="H1138" s="44">
        <f>IF(ISNUMBER(F1138),(E1138*(1+(F1138/100))*G1138),G1138*E1138)</f>
        <v>34.525999999999996</v>
      </c>
      <c r="I1138" s="45">
        <f>IF(OR(A1138="PM",A1138="PZ",A1138="PP"),H1138,"")</f>
        <v>34.525999999999996</v>
      </c>
      <c r="J1138" s="45" t="str">
        <f>IF(A1138="S",H1138,"")</f>
        <v/>
      </c>
      <c r="K1138" s="35"/>
      <c r="L1138" s="45" t="str">
        <f>IF(A1138="M06",H1138,"")</f>
        <v/>
      </c>
      <c r="M1138" s="45" t="str">
        <f>IF(OR(A1138="M02",A1138="M25",A1138="M01s"),H1138,"")</f>
        <v/>
      </c>
      <c r="N1138" s="18" t="e">
        <f>IF(A1138="ZMP",E1138*(1+(F1138/100)),#REF!)</f>
        <v>#REF!</v>
      </c>
      <c r="O1138" s="45" t="str">
        <f>IF(A1138="M01e",H1138,"")</f>
        <v/>
      </c>
    </row>
    <row r="1139" spans="1:15" ht="12.75" outlineLevel="1" collapsed="1" x14ac:dyDescent="0.2">
      <c r="A1139" s="38" t="s">
        <v>315</v>
      </c>
      <c r="B1139" s="39" t="s">
        <v>71</v>
      </c>
      <c r="C1139" s="39" t="s">
        <v>72</v>
      </c>
      <c r="D1139" s="40" t="s">
        <v>17</v>
      </c>
      <c r="E1139" s="41">
        <v>0.05</v>
      </c>
      <c r="F1139" s="42"/>
      <c r="G1139" s="43">
        <v>1120</v>
      </c>
      <c r="H1139" s="44">
        <f>IF(ISNUMBER(F1139),(E1139*(1+(F1139/100))*G1139),G1139*E1139)</f>
        <v>56</v>
      </c>
      <c r="I1139" s="45" t="str">
        <f>IF(OR(A1139="PM",A1139="PZ",A1139="PP"),H1139,"")</f>
        <v/>
      </c>
      <c r="J1139" s="45">
        <f>IF(A1139="S",H1139,"")</f>
        <v>56</v>
      </c>
      <c r="K1139" s="35"/>
      <c r="L1139" s="45" t="str">
        <f>IF(A1139="M06",H1139,"")</f>
        <v/>
      </c>
      <c r="M1139" s="45" t="str">
        <f>IF(OR(A1139="M02",A1139="M25",A1139="M01s"),H1139,"")</f>
        <v/>
      </c>
      <c r="N1139" s="18" t="e">
        <f>IF(A1139="ZMP",E1139*(1+(F1139/100)),#REF!)</f>
        <v>#REF!</v>
      </c>
      <c r="O1139" s="45" t="str">
        <f>IF(A1139="M01e",H1139,"")</f>
        <v/>
      </c>
    </row>
    <row r="1140" spans="1:15" ht="12.75" outlineLevel="1" collapsed="1" x14ac:dyDescent="0.2">
      <c r="A1140" s="38" t="s">
        <v>315</v>
      </c>
      <c r="B1140" s="39" t="s">
        <v>81</v>
      </c>
      <c r="C1140" s="39" t="s">
        <v>82</v>
      </c>
      <c r="D1140" s="40" t="s">
        <v>17</v>
      </c>
      <c r="E1140" s="41">
        <v>6.5000000000000002E-2</v>
      </c>
      <c r="F1140" s="42"/>
      <c r="G1140" s="43">
        <v>1365</v>
      </c>
      <c r="H1140" s="44">
        <f>IF(ISNUMBER(F1140),(E1140*(1+(F1140/100))*G1140),G1140*E1140)</f>
        <v>88.725000000000009</v>
      </c>
      <c r="I1140" s="45" t="str">
        <f>IF(OR(A1140="PM",A1140="PZ",A1140="PP"),H1140,"")</f>
        <v/>
      </c>
      <c r="J1140" s="45">
        <f>IF(A1140="S",H1140,"")</f>
        <v>88.725000000000009</v>
      </c>
      <c r="K1140" s="35"/>
      <c r="L1140" s="45" t="str">
        <f>IF(A1140="M06",H1140,"")</f>
        <v/>
      </c>
      <c r="M1140" s="45" t="str">
        <f>IF(OR(A1140="M02",A1140="M25",A1140="M01s"),H1140,"")</f>
        <v/>
      </c>
      <c r="N1140" s="18" t="e">
        <f>IF(A1140="ZMP",E1140*(1+(F1140/100)),#REF!)</f>
        <v>#REF!</v>
      </c>
      <c r="O1140" s="45" t="str">
        <f>IF(A1140="M01e",H1140,"")</f>
        <v/>
      </c>
    </row>
    <row r="1141" spans="1:15" ht="12.75" outlineLevel="2" x14ac:dyDescent="0.2">
      <c r="A1141" s="47"/>
      <c r="B1141" s="48"/>
      <c r="C1141" s="48"/>
      <c r="D1141" s="49"/>
      <c r="E1141" s="50"/>
      <c r="F1141" s="51"/>
      <c r="G1141" s="52"/>
      <c r="H1141" s="53"/>
      <c r="I1141" s="54"/>
      <c r="J1141" s="54"/>
      <c r="K1141" s="35"/>
      <c r="L1141" s="54"/>
      <c r="M1141" s="54"/>
      <c r="N1141" s="19"/>
      <c r="O1141" s="54"/>
    </row>
    <row r="1142" spans="1:15" ht="12.75" x14ac:dyDescent="0.15">
      <c r="A1142" s="27" t="s">
        <v>198</v>
      </c>
      <c r="B1142" s="28" t="s">
        <v>7305</v>
      </c>
      <c r="C1142" s="29" t="s">
        <v>7306</v>
      </c>
      <c r="D1142" s="30" t="s">
        <v>201</v>
      </c>
      <c r="E1142" s="31">
        <v>1</v>
      </c>
      <c r="F1142" s="32"/>
      <c r="G1142" s="33">
        <v>100.65</v>
      </c>
      <c r="H1142" s="34">
        <f>G1142</f>
        <v>100.65</v>
      </c>
      <c r="I1142" s="35">
        <f>SUM(I1143:I1145)</f>
        <v>39.054000000000002</v>
      </c>
      <c r="J1142" s="35">
        <f>SUM(J1143:J1145)</f>
        <v>61.6</v>
      </c>
      <c r="K1142" s="35">
        <f t="shared" si="83"/>
        <v>100.654</v>
      </c>
      <c r="L1142" s="35">
        <f>SUM(L1143:L1145)</f>
        <v>0</v>
      </c>
      <c r="M1142" s="35">
        <f>SUM(M1143:M1145)</f>
        <v>0</v>
      </c>
      <c r="N1142" s="15"/>
      <c r="O1142" s="35">
        <f>SUM(O1143:O1145)</f>
        <v>0</v>
      </c>
    </row>
    <row r="1143" spans="1:15" ht="12.75" outlineLevel="1" collapsed="1" x14ac:dyDescent="0.2">
      <c r="A1143" s="38" t="s">
        <v>6725</v>
      </c>
      <c r="B1143" s="39" t="s">
        <v>6726</v>
      </c>
      <c r="C1143" s="39" t="s">
        <v>6727</v>
      </c>
      <c r="D1143" s="40" t="s">
        <v>205</v>
      </c>
      <c r="E1143" s="41">
        <v>6.9000000000000006E-2</v>
      </c>
      <c r="F1143" s="42"/>
      <c r="G1143" s="43">
        <v>566</v>
      </c>
      <c r="H1143" s="44">
        <f>IF(ISNUMBER(F1143),(E1143*(1+(F1143/100))*G1143),G1143*E1143)</f>
        <v>39.054000000000002</v>
      </c>
      <c r="I1143" s="45">
        <f>IF(OR(A1143="PM",A1143="PZ",A1143="PP"),H1143,"")</f>
        <v>39.054000000000002</v>
      </c>
      <c r="J1143" s="45" t="str">
        <f>IF(A1143="S",H1143,"")</f>
        <v/>
      </c>
      <c r="K1143" s="35"/>
      <c r="L1143" s="45" t="str">
        <f>IF(A1143="M06",H1143,"")</f>
        <v/>
      </c>
      <c r="M1143" s="45" t="str">
        <f>IF(OR(A1143="M02",A1143="M25",A1143="M01s"),H1143,"")</f>
        <v/>
      </c>
      <c r="N1143" s="18" t="e">
        <f>IF(A1143="ZMP",E1143*(1+(F1143/100)),#REF!)</f>
        <v>#REF!</v>
      </c>
      <c r="O1143" s="45" t="str">
        <f>IF(A1143="M01e",H1143,"")</f>
        <v/>
      </c>
    </row>
    <row r="1144" spans="1:15" ht="12.75" outlineLevel="1" collapsed="1" x14ac:dyDescent="0.2">
      <c r="A1144" s="38" t="s">
        <v>315</v>
      </c>
      <c r="B1144" s="39" t="s">
        <v>71</v>
      </c>
      <c r="C1144" s="39" t="s">
        <v>72</v>
      </c>
      <c r="D1144" s="40" t="s">
        <v>17</v>
      </c>
      <c r="E1144" s="41">
        <v>5.5E-2</v>
      </c>
      <c r="F1144" s="42"/>
      <c r="G1144" s="43">
        <v>1120</v>
      </c>
      <c r="H1144" s="44">
        <f>IF(ISNUMBER(F1144),(E1144*(1+(F1144/100))*G1144),G1144*E1144)</f>
        <v>61.6</v>
      </c>
      <c r="I1144" s="45" t="str">
        <f>IF(OR(A1144="PM",A1144="PZ",A1144="PP"),H1144,"")</f>
        <v/>
      </c>
      <c r="J1144" s="45">
        <f>IF(A1144="S",H1144,"")</f>
        <v>61.6</v>
      </c>
      <c r="K1144" s="35"/>
      <c r="L1144" s="45" t="str">
        <f>IF(A1144="M06",H1144,"")</f>
        <v/>
      </c>
      <c r="M1144" s="45" t="str">
        <f>IF(OR(A1144="M02",A1144="M25",A1144="M01s"),H1144,"")</f>
        <v/>
      </c>
      <c r="N1144" s="18" t="e">
        <f>IF(A1144="ZMP",E1144*(1+(F1144/100)),#REF!)</f>
        <v>#REF!</v>
      </c>
      <c r="O1144" s="45" t="str">
        <f>IF(A1144="M01e",H1144,"")</f>
        <v/>
      </c>
    </row>
    <row r="1145" spans="1:15" ht="12.75" outlineLevel="2" x14ac:dyDescent="0.2">
      <c r="A1145" s="47"/>
      <c r="B1145" s="48"/>
      <c r="C1145" s="48"/>
      <c r="D1145" s="49"/>
      <c r="E1145" s="50"/>
      <c r="F1145" s="51"/>
      <c r="G1145" s="52"/>
      <c r="H1145" s="53"/>
      <c r="I1145" s="54"/>
      <c r="J1145" s="54"/>
      <c r="K1145" s="35"/>
      <c r="L1145" s="54"/>
      <c r="M1145" s="54"/>
      <c r="N1145" s="19"/>
      <c r="O1145" s="54"/>
    </row>
    <row r="1146" spans="1:15" ht="12.75" x14ac:dyDescent="0.15">
      <c r="A1146" s="27" t="s">
        <v>198</v>
      </c>
      <c r="B1146" s="28" t="s">
        <v>7307</v>
      </c>
      <c r="C1146" s="29" t="s">
        <v>7308</v>
      </c>
      <c r="D1146" s="30" t="s">
        <v>201</v>
      </c>
      <c r="E1146" s="31">
        <v>1</v>
      </c>
      <c r="F1146" s="32"/>
      <c r="G1146" s="33">
        <v>128.71</v>
      </c>
      <c r="H1146" s="34">
        <f>G1146</f>
        <v>128.71</v>
      </c>
      <c r="I1146" s="35">
        <f>SUM(I1147:I1149)</f>
        <v>44.713999999999999</v>
      </c>
      <c r="J1146" s="35">
        <f>SUM(J1147:J1149)</f>
        <v>84</v>
      </c>
      <c r="K1146" s="35">
        <f t="shared" si="83"/>
        <v>128.714</v>
      </c>
      <c r="L1146" s="35">
        <f>SUM(L1147:L1149)</f>
        <v>0</v>
      </c>
      <c r="M1146" s="35">
        <f>SUM(M1147:M1149)</f>
        <v>0</v>
      </c>
      <c r="N1146" s="15"/>
      <c r="O1146" s="35">
        <f>SUM(O1147:O1149)</f>
        <v>0</v>
      </c>
    </row>
    <row r="1147" spans="1:15" ht="12.75" outlineLevel="1" collapsed="1" x14ac:dyDescent="0.2">
      <c r="A1147" s="38" t="s">
        <v>6725</v>
      </c>
      <c r="B1147" s="39" t="s">
        <v>6726</v>
      </c>
      <c r="C1147" s="39" t="s">
        <v>6727</v>
      </c>
      <c r="D1147" s="40" t="s">
        <v>205</v>
      </c>
      <c r="E1147" s="41">
        <v>7.9000000000000001E-2</v>
      </c>
      <c r="F1147" s="42"/>
      <c r="G1147" s="43">
        <v>566</v>
      </c>
      <c r="H1147" s="44">
        <f>IF(ISNUMBER(F1147),(E1147*(1+(F1147/100))*G1147),G1147*E1147)</f>
        <v>44.713999999999999</v>
      </c>
      <c r="I1147" s="45">
        <f>IF(OR(A1147="PM",A1147="PZ",A1147="PP"),H1147,"")</f>
        <v>44.713999999999999</v>
      </c>
      <c r="J1147" s="45" t="str">
        <f>IF(A1147="S",H1147,"")</f>
        <v/>
      </c>
      <c r="K1147" s="35"/>
      <c r="L1147" s="45" t="str">
        <f>IF(A1147="M06",H1147,"")</f>
        <v/>
      </c>
      <c r="M1147" s="45" t="str">
        <f>IF(OR(A1147="M02",A1147="M25",A1147="M01s"),H1147,"")</f>
        <v/>
      </c>
      <c r="N1147" s="18" t="e">
        <f>IF(A1147="ZMP",E1147*(1+(F1147/100)),#REF!)</f>
        <v>#REF!</v>
      </c>
      <c r="O1147" s="45" t="str">
        <f>IF(A1147="M01e",H1147,"")</f>
        <v/>
      </c>
    </row>
    <row r="1148" spans="1:15" ht="12.75" outlineLevel="1" collapsed="1" x14ac:dyDescent="0.2">
      <c r="A1148" s="38" t="s">
        <v>315</v>
      </c>
      <c r="B1148" s="39" t="s">
        <v>71</v>
      </c>
      <c r="C1148" s="39" t="s">
        <v>72</v>
      </c>
      <c r="D1148" s="40" t="s">
        <v>17</v>
      </c>
      <c r="E1148" s="41">
        <v>7.4999999999999997E-2</v>
      </c>
      <c r="F1148" s="42"/>
      <c r="G1148" s="43">
        <v>1120</v>
      </c>
      <c r="H1148" s="44">
        <f>IF(ISNUMBER(F1148),(E1148*(1+(F1148/100))*G1148),G1148*E1148)</f>
        <v>84</v>
      </c>
      <c r="I1148" s="45" t="str">
        <f>IF(OR(A1148="PM",A1148="PZ",A1148="PP"),H1148,"")</f>
        <v/>
      </c>
      <c r="J1148" s="45">
        <f>IF(A1148="S",H1148,"")</f>
        <v>84</v>
      </c>
      <c r="K1148" s="35"/>
      <c r="L1148" s="45" t="str">
        <f>IF(A1148="M06",H1148,"")</f>
        <v/>
      </c>
      <c r="M1148" s="45" t="str">
        <f>IF(OR(A1148="M02",A1148="M25",A1148="M01s"),H1148,"")</f>
        <v/>
      </c>
      <c r="N1148" s="18" t="e">
        <f>IF(A1148="ZMP",E1148*(1+(F1148/100)),#REF!)</f>
        <v>#REF!</v>
      </c>
      <c r="O1148" s="45" t="str">
        <f>IF(A1148="M01e",H1148,"")</f>
        <v/>
      </c>
    </row>
    <row r="1149" spans="1:15" ht="12.75" outlineLevel="2" x14ac:dyDescent="0.2">
      <c r="A1149" s="47"/>
      <c r="B1149" s="48"/>
      <c r="C1149" s="48"/>
      <c r="D1149" s="49"/>
      <c r="E1149" s="50"/>
      <c r="F1149" s="51"/>
      <c r="G1149" s="52"/>
      <c r="H1149" s="53"/>
      <c r="I1149" s="54"/>
      <c r="J1149" s="54"/>
      <c r="K1149" s="35"/>
      <c r="L1149" s="54"/>
      <c r="M1149" s="54"/>
      <c r="N1149" s="19"/>
      <c r="O1149" s="54"/>
    </row>
    <row r="1150" spans="1:15" ht="12.75" x14ac:dyDescent="0.15">
      <c r="A1150" s="27" t="s">
        <v>198</v>
      </c>
      <c r="B1150" s="28" t="s">
        <v>7309</v>
      </c>
      <c r="C1150" s="29" t="s">
        <v>7310</v>
      </c>
      <c r="D1150" s="30" t="s">
        <v>201</v>
      </c>
      <c r="E1150" s="31">
        <v>1</v>
      </c>
      <c r="F1150" s="32"/>
      <c r="G1150" s="33">
        <v>214.2</v>
      </c>
      <c r="H1150" s="34">
        <f>G1150</f>
        <v>214.2</v>
      </c>
      <c r="I1150" s="35">
        <f>SUM(I1151:I1154)</f>
        <v>45.846000000000004</v>
      </c>
      <c r="J1150" s="35">
        <f>SUM(J1151:J1154)</f>
        <v>168.35000000000002</v>
      </c>
      <c r="K1150" s="35">
        <f t="shared" si="83"/>
        <v>214.19600000000003</v>
      </c>
      <c r="L1150" s="35">
        <f>SUM(L1151:L1154)</f>
        <v>0</v>
      </c>
      <c r="M1150" s="35">
        <f>SUM(M1151:M1154)</f>
        <v>0</v>
      </c>
      <c r="N1150" s="15"/>
      <c r="O1150" s="35">
        <f>SUM(O1151:O1154)</f>
        <v>0</v>
      </c>
    </row>
    <row r="1151" spans="1:15" ht="12.75" outlineLevel="1" collapsed="1" x14ac:dyDescent="0.2">
      <c r="A1151" s="38" t="s">
        <v>6725</v>
      </c>
      <c r="B1151" s="39" t="s">
        <v>6726</v>
      </c>
      <c r="C1151" s="39" t="s">
        <v>6727</v>
      </c>
      <c r="D1151" s="40" t="s">
        <v>205</v>
      </c>
      <c r="E1151" s="41">
        <v>8.1000000000000003E-2</v>
      </c>
      <c r="F1151" s="42"/>
      <c r="G1151" s="43">
        <v>566</v>
      </c>
      <c r="H1151" s="44">
        <f>IF(ISNUMBER(F1151),(E1151*(1+(F1151/100))*G1151),G1151*E1151)</f>
        <v>45.846000000000004</v>
      </c>
      <c r="I1151" s="45">
        <f>IF(OR(A1151="PM",A1151="PZ",A1151="PP"),H1151,"")</f>
        <v>45.846000000000004</v>
      </c>
      <c r="J1151" s="45" t="str">
        <f>IF(A1151="S",H1151,"")</f>
        <v/>
      </c>
      <c r="K1151" s="35"/>
      <c r="L1151" s="45" t="str">
        <f>IF(A1151="M06",H1151,"")</f>
        <v/>
      </c>
      <c r="M1151" s="45" t="str">
        <f>IF(OR(A1151="M02",A1151="M25",A1151="M01s"),H1151,"")</f>
        <v/>
      </c>
      <c r="N1151" s="18" t="e">
        <f>IF(A1151="ZMP",E1151*(1+(F1151/100)),#REF!)</f>
        <v>#REF!</v>
      </c>
      <c r="O1151" s="45" t="str">
        <f>IF(A1151="M01e",H1151,"")</f>
        <v/>
      </c>
    </row>
    <row r="1152" spans="1:15" ht="12.75" outlineLevel="1" collapsed="1" x14ac:dyDescent="0.2">
      <c r="A1152" s="38" t="s">
        <v>315</v>
      </c>
      <c r="B1152" s="39" t="s">
        <v>71</v>
      </c>
      <c r="C1152" s="39" t="s">
        <v>72</v>
      </c>
      <c r="D1152" s="40" t="s">
        <v>17</v>
      </c>
      <c r="E1152" s="41">
        <v>6.5000000000000002E-2</v>
      </c>
      <c r="F1152" s="42"/>
      <c r="G1152" s="43">
        <v>1120</v>
      </c>
      <c r="H1152" s="44">
        <f>IF(ISNUMBER(F1152),(E1152*(1+(F1152/100))*G1152),G1152*E1152)</f>
        <v>72.8</v>
      </c>
      <c r="I1152" s="45" t="str">
        <f>IF(OR(A1152="PM",A1152="PZ",A1152="PP"),H1152,"")</f>
        <v/>
      </c>
      <c r="J1152" s="45">
        <f>IF(A1152="S",H1152,"")</f>
        <v>72.8</v>
      </c>
      <c r="K1152" s="35"/>
      <c r="L1152" s="45" t="str">
        <f>IF(A1152="M06",H1152,"")</f>
        <v/>
      </c>
      <c r="M1152" s="45" t="str">
        <f>IF(OR(A1152="M02",A1152="M25",A1152="M01s"),H1152,"")</f>
        <v/>
      </c>
      <c r="N1152" s="18" t="e">
        <f>IF(A1152="ZMP",E1152*(1+(F1152/100)),#REF!)</f>
        <v>#REF!</v>
      </c>
      <c r="O1152" s="45" t="str">
        <f>IF(A1152="M01e",H1152,"")</f>
        <v/>
      </c>
    </row>
    <row r="1153" spans="1:15" ht="12.75" outlineLevel="1" collapsed="1" x14ac:dyDescent="0.2">
      <c r="A1153" s="38" t="s">
        <v>315</v>
      </c>
      <c r="B1153" s="39" t="s">
        <v>81</v>
      </c>
      <c r="C1153" s="39" t="s">
        <v>82</v>
      </c>
      <c r="D1153" s="40" t="s">
        <v>17</v>
      </c>
      <c r="E1153" s="41">
        <v>7.0000000000000007E-2</v>
      </c>
      <c r="F1153" s="42"/>
      <c r="G1153" s="43">
        <v>1365</v>
      </c>
      <c r="H1153" s="44">
        <f>IF(ISNUMBER(F1153),(E1153*(1+(F1153/100))*G1153),G1153*E1153)</f>
        <v>95.550000000000011</v>
      </c>
      <c r="I1153" s="45" t="str">
        <f>IF(OR(A1153="PM",A1153="PZ",A1153="PP"),H1153,"")</f>
        <v/>
      </c>
      <c r="J1153" s="45">
        <f>IF(A1153="S",H1153,"")</f>
        <v>95.550000000000011</v>
      </c>
      <c r="K1153" s="35"/>
      <c r="L1153" s="45" t="str">
        <f>IF(A1153="M06",H1153,"")</f>
        <v/>
      </c>
      <c r="M1153" s="45" t="str">
        <f>IF(OR(A1153="M02",A1153="M25",A1153="M01s"),H1153,"")</f>
        <v/>
      </c>
      <c r="N1153" s="18" t="e">
        <f>IF(A1153="ZMP",E1153*(1+(F1153/100)),#REF!)</f>
        <v>#REF!</v>
      </c>
      <c r="O1153" s="45" t="str">
        <f>IF(A1153="M01e",H1153,"")</f>
        <v/>
      </c>
    </row>
    <row r="1154" spans="1:15" ht="12.75" outlineLevel="2" x14ac:dyDescent="0.2">
      <c r="A1154" s="47"/>
      <c r="B1154" s="48"/>
      <c r="C1154" s="48"/>
      <c r="D1154" s="49"/>
      <c r="E1154" s="50"/>
      <c r="F1154" s="51"/>
      <c r="G1154" s="52"/>
      <c r="H1154" s="53"/>
      <c r="I1154" s="54"/>
      <c r="J1154" s="54"/>
      <c r="K1154" s="35"/>
      <c r="L1154" s="54"/>
      <c r="M1154" s="54"/>
      <c r="N1154" s="19"/>
      <c r="O1154" s="54"/>
    </row>
    <row r="1155" spans="1:15" ht="12.75" x14ac:dyDescent="0.15">
      <c r="A1155" s="27" t="s">
        <v>198</v>
      </c>
      <c r="B1155" s="28" t="s">
        <v>7311</v>
      </c>
      <c r="C1155" s="29" t="s">
        <v>7312</v>
      </c>
      <c r="D1155" s="30" t="s">
        <v>201</v>
      </c>
      <c r="E1155" s="31">
        <v>1</v>
      </c>
      <c r="F1155" s="32"/>
      <c r="G1155" s="33">
        <v>270.39999999999998</v>
      </c>
      <c r="H1155" s="34">
        <f>G1155</f>
        <v>270.39999999999998</v>
      </c>
      <c r="I1155" s="35">
        <f>SUM(I1156:I1159)</f>
        <v>48.675999999999995</v>
      </c>
      <c r="J1155" s="35">
        <f>SUM(J1156:J1159)</f>
        <v>221.72499999999999</v>
      </c>
      <c r="K1155" s="35">
        <f t="shared" si="83"/>
        <v>270.40100000000001</v>
      </c>
      <c r="L1155" s="35">
        <f>SUM(L1156:L1159)</f>
        <v>0</v>
      </c>
      <c r="M1155" s="35">
        <f>SUM(M1156:M1159)</f>
        <v>0</v>
      </c>
      <c r="N1155" s="15"/>
      <c r="O1155" s="35">
        <f>SUM(O1156:O1159)</f>
        <v>0</v>
      </c>
    </row>
    <row r="1156" spans="1:15" ht="12.75" outlineLevel="1" collapsed="1" x14ac:dyDescent="0.2">
      <c r="A1156" s="38" t="s">
        <v>6725</v>
      </c>
      <c r="B1156" s="39" t="s">
        <v>6726</v>
      </c>
      <c r="C1156" s="39" t="s">
        <v>6727</v>
      </c>
      <c r="D1156" s="40" t="s">
        <v>205</v>
      </c>
      <c r="E1156" s="41">
        <v>8.5999999999999993E-2</v>
      </c>
      <c r="F1156" s="42"/>
      <c r="G1156" s="43">
        <v>566</v>
      </c>
      <c r="H1156" s="44">
        <f>IF(ISNUMBER(F1156),(E1156*(1+(F1156/100))*G1156),G1156*E1156)</f>
        <v>48.675999999999995</v>
      </c>
      <c r="I1156" s="45">
        <f>IF(OR(A1156="PM",A1156="PZ",A1156="PP"),H1156,"")</f>
        <v>48.675999999999995</v>
      </c>
      <c r="J1156" s="45" t="str">
        <f>IF(A1156="S",H1156,"")</f>
        <v/>
      </c>
      <c r="K1156" s="35"/>
      <c r="L1156" s="45" t="str">
        <f>IF(A1156="M06",H1156,"")</f>
        <v/>
      </c>
      <c r="M1156" s="45" t="str">
        <f>IF(OR(A1156="M02",A1156="M25",A1156="M01s"),H1156,"")</f>
        <v/>
      </c>
      <c r="N1156" s="18" t="e">
        <f>IF(A1156="ZMP",E1156*(1+(F1156/100)),#REF!)</f>
        <v>#REF!</v>
      </c>
      <c r="O1156" s="45" t="str">
        <f>IF(A1156="M01e",H1156,"")</f>
        <v/>
      </c>
    </row>
    <row r="1157" spans="1:15" ht="12.75" outlineLevel="1" collapsed="1" x14ac:dyDescent="0.2">
      <c r="A1157" s="38" t="s">
        <v>315</v>
      </c>
      <c r="B1157" s="39" t="s">
        <v>71</v>
      </c>
      <c r="C1157" s="39" t="s">
        <v>72</v>
      </c>
      <c r="D1157" s="40" t="s">
        <v>17</v>
      </c>
      <c r="E1157" s="41">
        <v>7.0000000000000007E-2</v>
      </c>
      <c r="F1157" s="42"/>
      <c r="G1157" s="43">
        <v>1120</v>
      </c>
      <c r="H1157" s="44">
        <f>IF(ISNUMBER(F1157),(E1157*(1+(F1157/100))*G1157),G1157*E1157)</f>
        <v>78.400000000000006</v>
      </c>
      <c r="I1157" s="45" t="str">
        <f>IF(OR(A1157="PM",A1157="PZ",A1157="PP"),H1157,"")</f>
        <v/>
      </c>
      <c r="J1157" s="45">
        <f>IF(A1157="S",H1157,"")</f>
        <v>78.400000000000006</v>
      </c>
      <c r="K1157" s="35"/>
      <c r="L1157" s="45" t="str">
        <f>IF(A1157="M06",H1157,"")</f>
        <v/>
      </c>
      <c r="M1157" s="45" t="str">
        <f>IF(OR(A1157="M02",A1157="M25",A1157="M01s"),H1157,"")</f>
        <v/>
      </c>
      <c r="N1157" s="18" t="e">
        <f>IF(A1157="ZMP",E1157*(1+(F1157/100)),#REF!)</f>
        <v>#REF!</v>
      </c>
      <c r="O1157" s="45" t="str">
        <f>IF(A1157="M01e",H1157,"")</f>
        <v/>
      </c>
    </row>
    <row r="1158" spans="1:15" ht="12.75" outlineLevel="1" collapsed="1" x14ac:dyDescent="0.2">
      <c r="A1158" s="38" t="s">
        <v>315</v>
      </c>
      <c r="B1158" s="39" t="s">
        <v>81</v>
      </c>
      <c r="C1158" s="39" t="s">
        <v>82</v>
      </c>
      <c r="D1158" s="40" t="s">
        <v>17</v>
      </c>
      <c r="E1158" s="41">
        <v>0.105</v>
      </c>
      <c r="F1158" s="42"/>
      <c r="G1158" s="43">
        <v>1365</v>
      </c>
      <c r="H1158" s="44">
        <f>IF(ISNUMBER(F1158),(E1158*(1+(F1158/100))*G1158),G1158*E1158)</f>
        <v>143.32499999999999</v>
      </c>
      <c r="I1158" s="45" t="str">
        <f>IF(OR(A1158="PM",A1158="PZ",A1158="PP"),H1158,"")</f>
        <v/>
      </c>
      <c r="J1158" s="45">
        <f>IF(A1158="S",H1158,"")</f>
        <v>143.32499999999999</v>
      </c>
      <c r="K1158" s="35"/>
      <c r="L1158" s="45" t="str">
        <f>IF(A1158="M06",H1158,"")</f>
        <v/>
      </c>
      <c r="M1158" s="45" t="str">
        <f>IF(OR(A1158="M02",A1158="M25",A1158="M01s"),H1158,"")</f>
        <v/>
      </c>
      <c r="N1158" s="18" t="e">
        <f>IF(A1158="ZMP",E1158*(1+(F1158/100)),#REF!)</f>
        <v>#REF!</v>
      </c>
      <c r="O1158" s="45" t="str">
        <f>IF(A1158="M01e",H1158,"")</f>
        <v/>
      </c>
    </row>
    <row r="1159" spans="1:15" ht="12.75" outlineLevel="2" x14ac:dyDescent="0.2">
      <c r="A1159" s="47"/>
      <c r="B1159" s="48"/>
      <c r="C1159" s="48"/>
      <c r="D1159" s="49"/>
      <c r="E1159" s="50"/>
      <c r="F1159" s="51"/>
      <c r="G1159" s="52"/>
      <c r="H1159" s="53"/>
      <c r="I1159" s="54"/>
      <c r="J1159" s="54"/>
      <c r="K1159" s="35"/>
      <c r="L1159" s="54"/>
      <c r="M1159" s="54"/>
      <c r="N1159" s="19"/>
      <c r="O1159" s="54"/>
    </row>
    <row r="1160" spans="1:15" ht="12.75" x14ac:dyDescent="0.15">
      <c r="A1160" s="27" t="s">
        <v>198</v>
      </c>
      <c r="B1160" s="28" t="s">
        <v>7313</v>
      </c>
      <c r="C1160" s="29" t="s">
        <v>7314</v>
      </c>
      <c r="D1160" s="30" t="s">
        <v>201</v>
      </c>
      <c r="E1160" s="31">
        <v>1</v>
      </c>
      <c r="F1160" s="32"/>
      <c r="G1160" s="33">
        <v>120.33</v>
      </c>
      <c r="H1160" s="34">
        <f>G1160</f>
        <v>120.33</v>
      </c>
      <c r="I1160" s="35">
        <f>SUM(I1161:I1163)</f>
        <v>46.411999999999999</v>
      </c>
      <c r="J1160" s="35">
        <f>SUM(J1161:J1163)</f>
        <v>73.92</v>
      </c>
      <c r="K1160" s="35">
        <f t="shared" ref="K1160:K1218" si="84">I1160+J1160</f>
        <v>120.33199999999999</v>
      </c>
      <c r="L1160" s="35">
        <f>SUM(L1161:L1163)</f>
        <v>0</v>
      </c>
      <c r="M1160" s="35">
        <f>SUM(M1161:M1163)</f>
        <v>0</v>
      </c>
      <c r="N1160" s="15"/>
      <c r="O1160" s="35">
        <f>SUM(O1161:O1163)</f>
        <v>0</v>
      </c>
    </row>
    <row r="1161" spans="1:15" ht="12.75" outlineLevel="1" collapsed="1" x14ac:dyDescent="0.2">
      <c r="A1161" s="38" t="s">
        <v>6725</v>
      </c>
      <c r="B1161" s="39" t="s">
        <v>6726</v>
      </c>
      <c r="C1161" s="39" t="s">
        <v>6727</v>
      </c>
      <c r="D1161" s="40" t="s">
        <v>205</v>
      </c>
      <c r="E1161" s="41">
        <v>8.2000000000000003E-2</v>
      </c>
      <c r="F1161" s="42"/>
      <c r="G1161" s="43">
        <v>566</v>
      </c>
      <c r="H1161" s="44">
        <f>IF(ISNUMBER(F1161),(E1161*(1+(F1161/100))*G1161),G1161*E1161)</f>
        <v>46.411999999999999</v>
      </c>
      <c r="I1161" s="45">
        <f>IF(OR(A1161="PM",A1161="PZ",A1161="PP"),H1161,"")</f>
        <v>46.411999999999999</v>
      </c>
      <c r="J1161" s="45" t="str">
        <f>IF(A1161="S",H1161,"")</f>
        <v/>
      </c>
      <c r="K1161" s="35"/>
      <c r="L1161" s="45" t="str">
        <f>IF(A1161="M06",H1161,"")</f>
        <v/>
      </c>
      <c r="M1161" s="45" t="str">
        <f>IF(OR(A1161="M02",A1161="M25",A1161="M01s"),H1161,"")</f>
        <v/>
      </c>
      <c r="N1161" s="18" t="e">
        <f>IF(A1161="ZMP",E1161*(1+(F1161/100)),#REF!)</f>
        <v>#REF!</v>
      </c>
      <c r="O1161" s="45" t="str">
        <f>IF(A1161="M01e",H1161,"")</f>
        <v/>
      </c>
    </row>
    <row r="1162" spans="1:15" ht="12.75" outlineLevel="1" collapsed="1" x14ac:dyDescent="0.2">
      <c r="A1162" s="38" t="s">
        <v>315</v>
      </c>
      <c r="B1162" s="39" t="s">
        <v>71</v>
      </c>
      <c r="C1162" s="39" t="s">
        <v>72</v>
      </c>
      <c r="D1162" s="40" t="s">
        <v>17</v>
      </c>
      <c r="E1162" s="41">
        <v>6.6000000000000003E-2</v>
      </c>
      <c r="F1162" s="42"/>
      <c r="G1162" s="43">
        <v>1120</v>
      </c>
      <c r="H1162" s="44">
        <f>IF(ISNUMBER(F1162),(E1162*(1+(F1162/100))*G1162),G1162*E1162)</f>
        <v>73.92</v>
      </c>
      <c r="I1162" s="45" t="str">
        <f>IF(OR(A1162="PM",A1162="PZ",A1162="PP"),H1162,"")</f>
        <v/>
      </c>
      <c r="J1162" s="45">
        <f>IF(A1162="S",H1162,"")</f>
        <v>73.92</v>
      </c>
      <c r="K1162" s="35"/>
      <c r="L1162" s="45" t="str">
        <f>IF(A1162="M06",H1162,"")</f>
        <v/>
      </c>
      <c r="M1162" s="45" t="str">
        <f>IF(OR(A1162="M02",A1162="M25",A1162="M01s"),H1162,"")</f>
        <v/>
      </c>
      <c r="N1162" s="18" t="e">
        <f>IF(A1162="ZMP",E1162*(1+(F1162/100)),#REF!)</f>
        <v>#REF!</v>
      </c>
      <c r="O1162" s="45" t="str">
        <f>IF(A1162="M01e",H1162,"")</f>
        <v/>
      </c>
    </row>
    <row r="1163" spans="1:15" ht="12.75" outlineLevel="2" x14ac:dyDescent="0.2">
      <c r="A1163" s="47"/>
      <c r="B1163" s="48"/>
      <c r="C1163" s="48"/>
      <c r="D1163" s="49"/>
      <c r="E1163" s="50"/>
      <c r="F1163" s="51"/>
      <c r="G1163" s="52"/>
      <c r="H1163" s="53"/>
      <c r="I1163" s="54"/>
      <c r="J1163" s="54"/>
      <c r="K1163" s="35"/>
      <c r="L1163" s="54"/>
      <c r="M1163" s="54"/>
      <c r="N1163" s="19"/>
      <c r="O1163" s="54"/>
    </row>
    <row r="1164" spans="1:15" ht="12.75" x14ac:dyDescent="0.15">
      <c r="A1164" s="27" t="s">
        <v>198</v>
      </c>
      <c r="B1164" s="28" t="s">
        <v>7315</v>
      </c>
      <c r="C1164" s="29" t="s">
        <v>7316</v>
      </c>
      <c r="D1164" s="30" t="s">
        <v>201</v>
      </c>
      <c r="E1164" s="31">
        <v>1</v>
      </c>
      <c r="F1164" s="32"/>
      <c r="G1164" s="33">
        <v>163.52000000000001</v>
      </c>
      <c r="H1164" s="34">
        <f>G1164</f>
        <v>163.52000000000001</v>
      </c>
      <c r="I1164" s="35">
        <f>SUM(I1165:I1167)</f>
        <v>52.637999999999998</v>
      </c>
      <c r="J1164" s="35">
        <f>SUM(J1165:J1167)</f>
        <v>110.88000000000001</v>
      </c>
      <c r="K1164" s="35">
        <f t="shared" si="84"/>
        <v>163.518</v>
      </c>
      <c r="L1164" s="35">
        <f>SUM(L1165:L1167)</f>
        <v>0</v>
      </c>
      <c r="M1164" s="35">
        <f>SUM(M1165:M1167)</f>
        <v>0</v>
      </c>
      <c r="N1164" s="15"/>
      <c r="O1164" s="35">
        <f>SUM(O1165:O1167)</f>
        <v>0</v>
      </c>
    </row>
    <row r="1165" spans="1:15" ht="12.75" outlineLevel="1" collapsed="1" x14ac:dyDescent="0.2">
      <c r="A1165" s="38" t="s">
        <v>6725</v>
      </c>
      <c r="B1165" s="39" t="s">
        <v>6726</v>
      </c>
      <c r="C1165" s="39" t="s">
        <v>6727</v>
      </c>
      <c r="D1165" s="40" t="s">
        <v>205</v>
      </c>
      <c r="E1165" s="41">
        <v>9.2999999999999999E-2</v>
      </c>
      <c r="F1165" s="42"/>
      <c r="G1165" s="43">
        <v>566</v>
      </c>
      <c r="H1165" s="44">
        <f>IF(ISNUMBER(F1165),(E1165*(1+(F1165/100))*G1165),G1165*E1165)</f>
        <v>52.637999999999998</v>
      </c>
      <c r="I1165" s="45">
        <f>IF(OR(A1165="PM",A1165="PZ",A1165="PP"),H1165,"")</f>
        <v>52.637999999999998</v>
      </c>
      <c r="J1165" s="45" t="str">
        <f>IF(A1165="S",H1165,"")</f>
        <v/>
      </c>
      <c r="K1165" s="35"/>
      <c r="L1165" s="45" t="str">
        <f>IF(A1165="M06",H1165,"")</f>
        <v/>
      </c>
      <c r="M1165" s="45" t="str">
        <f>IF(OR(A1165="M02",A1165="M25",A1165="M01s"),H1165,"")</f>
        <v/>
      </c>
      <c r="N1165" s="18" t="e">
        <f>IF(A1165="ZMP",E1165*(1+(F1165/100)),#REF!)</f>
        <v>#REF!</v>
      </c>
      <c r="O1165" s="45" t="str">
        <f>IF(A1165="M01e",H1165,"")</f>
        <v/>
      </c>
    </row>
    <row r="1166" spans="1:15" ht="12.75" outlineLevel="1" collapsed="1" x14ac:dyDescent="0.2">
      <c r="A1166" s="38" t="s">
        <v>315</v>
      </c>
      <c r="B1166" s="39" t="s">
        <v>71</v>
      </c>
      <c r="C1166" s="39" t="s">
        <v>72</v>
      </c>
      <c r="D1166" s="40" t="s">
        <v>17</v>
      </c>
      <c r="E1166" s="41">
        <v>9.9000000000000005E-2</v>
      </c>
      <c r="F1166" s="42"/>
      <c r="G1166" s="43">
        <v>1120</v>
      </c>
      <c r="H1166" s="44">
        <f>IF(ISNUMBER(F1166),(E1166*(1+(F1166/100))*G1166),G1166*E1166)</f>
        <v>110.88000000000001</v>
      </c>
      <c r="I1166" s="45" t="str">
        <f>IF(OR(A1166="PM",A1166="PZ",A1166="PP"),H1166,"")</f>
        <v/>
      </c>
      <c r="J1166" s="45">
        <f>IF(A1166="S",H1166,"")</f>
        <v>110.88000000000001</v>
      </c>
      <c r="K1166" s="35"/>
      <c r="L1166" s="45" t="str">
        <f>IF(A1166="M06",H1166,"")</f>
        <v/>
      </c>
      <c r="M1166" s="45" t="str">
        <f>IF(OR(A1166="M02",A1166="M25",A1166="M01s"),H1166,"")</f>
        <v/>
      </c>
      <c r="N1166" s="18" t="e">
        <f>IF(A1166="ZMP",E1166*(1+(F1166/100)),#REF!)</f>
        <v>#REF!</v>
      </c>
      <c r="O1166" s="45" t="str">
        <f>IF(A1166="M01e",H1166,"")</f>
        <v/>
      </c>
    </row>
    <row r="1167" spans="1:15" ht="12.75" outlineLevel="2" x14ac:dyDescent="0.2">
      <c r="A1167" s="47"/>
      <c r="B1167" s="48"/>
      <c r="C1167" s="48"/>
      <c r="D1167" s="49"/>
      <c r="E1167" s="50"/>
      <c r="F1167" s="51"/>
      <c r="G1167" s="52"/>
      <c r="H1167" s="53"/>
      <c r="I1167" s="54"/>
      <c r="J1167" s="54"/>
      <c r="K1167" s="35"/>
      <c r="L1167" s="54"/>
      <c r="M1167" s="54"/>
      <c r="N1167" s="19"/>
      <c r="O1167" s="54"/>
    </row>
    <row r="1168" spans="1:15" ht="12.75" x14ac:dyDescent="0.15">
      <c r="A1168" s="27" t="s">
        <v>198</v>
      </c>
      <c r="B1168" s="28" t="s">
        <v>7317</v>
      </c>
      <c r="C1168" s="29" t="s">
        <v>7318</v>
      </c>
      <c r="D1168" s="30" t="s">
        <v>201</v>
      </c>
      <c r="E1168" s="31">
        <v>1</v>
      </c>
      <c r="F1168" s="32"/>
      <c r="G1168" s="33">
        <v>294.56</v>
      </c>
      <c r="H1168" s="34">
        <f>G1168</f>
        <v>294.56</v>
      </c>
      <c r="I1168" s="35">
        <f>SUM(I1169:I1172)</f>
        <v>56.034000000000006</v>
      </c>
      <c r="J1168" s="35">
        <f>SUM(J1169:J1172)</f>
        <v>238.52499999999998</v>
      </c>
      <c r="K1168" s="35">
        <f t="shared" si="84"/>
        <v>294.55899999999997</v>
      </c>
      <c r="L1168" s="35">
        <f>SUM(L1169:L1172)</f>
        <v>0</v>
      </c>
      <c r="M1168" s="35">
        <f>SUM(M1169:M1172)</f>
        <v>0</v>
      </c>
      <c r="N1168" s="15"/>
      <c r="O1168" s="35">
        <f>SUM(O1169:O1172)</f>
        <v>0</v>
      </c>
    </row>
    <row r="1169" spans="1:15" ht="12.75" outlineLevel="1" collapsed="1" x14ac:dyDescent="0.2">
      <c r="A1169" s="38" t="s">
        <v>6725</v>
      </c>
      <c r="B1169" s="39" t="s">
        <v>6726</v>
      </c>
      <c r="C1169" s="39" t="s">
        <v>6727</v>
      </c>
      <c r="D1169" s="40" t="s">
        <v>205</v>
      </c>
      <c r="E1169" s="41">
        <v>9.9000000000000005E-2</v>
      </c>
      <c r="F1169" s="42"/>
      <c r="G1169" s="43">
        <v>566</v>
      </c>
      <c r="H1169" s="44">
        <f>IF(ISNUMBER(F1169),(E1169*(1+(F1169/100))*G1169),G1169*E1169)</f>
        <v>56.034000000000006</v>
      </c>
      <c r="I1169" s="45">
        <f>IF(OR(A1169="PM",A1169="PZ",A1169="PP"),H1169,"")</f>
        <v>56.034000000000006</v>
      </c>
      <c r="J1169" s="45" t="str">
        <f>IF(A1169="S",H1169,"")</f>
        <v/>
      </c>
      <c r="K1169" s="35"/>
      <c r="L1169" s="45" t="str">
        <f>IF(A1169="M06",H1169,"")</f>
        <v/>
      </c>
      <c r="M1169" s="45" t="str">
        <f>IF(OR(A1169="M02",A1169="M25",A1169="M01s"),H1169,"")</f>
        <v/>
      </c>
      <c r="N1169" s="18" t="e">
        <f>IF(A1169="ZMP",E1169*(1+(F1169/100)),#REF!)</f>
        <v>#REF!</v>
      </c>
      <c r="O1169" s="45" t="str">
        <f>IF(A1169="M01e",H1169,"")</f>
        <v/>
      </c>
    </row>
    <row r="1170" spans="1:15" ht="12.75" outlineLevel="1" collapsed="1" x14ac:dyDescent="0.2">
      <c r="A1170" s="38" t="s">
        <v>315</v>
      </c>
      <c r="B1170" s="39" t="s">
        <v>71</v>
      </c>
      <c r="C1170" s="39" t="s">
        <v>72</v>
      </c>
      <c r="D1170" s="40" t="s">
        <v>17</v>
      </c>
      <c r="E1170" s="41">
        <v>8.5000000000000006E-2</v>
      </c>
      <c r="F1170" s="42"/>
      <c r="G1170" s="43">
        <v>1120</v>
      </c>
      <c r="H1170" s="44">
        <f>IF(ISNUMBER(F1170),(E1170*(1+(F1170/100))*G1170),G1170*E1170)</f>
        <v>95.2</v>
      </c>
      <c r="I1170" s="45" t="str">
        <f>IF(OR(A1170="PM",A1170="PZ",A1170="PP"),H1170,"")</f>
        <v/>
      </c>
      <c r="J1170" s="45">
        <f>IF(A1170="S",H1170,"")</f>
        <v>95.2</v>
      </c>
      <c r="K1170" s="35"/>
      <c r="L1170" s="45" t="str">
        <f>IF(A1170="M06",H1170,"")</f>
        <v/>
      </c>
      <c r="M1170" s="45" t="str">
        <f>IF(OR(A1170="M02",A1170="M25",A1170="M01s"),H1170,"")</f>
        <v/>
      </c>
      <c r="N1170" s="18" t="e">
        <f>IF(A1170="ZMP",E1170*(1+(F1170/100)),#REF!)</f>
        <v>#REF!</v>
      </c>
      <c r="O1170" s="45" t="str">
        <f>IF(A1170="M01e",H1170,"")</f>
        <v/>
      </c>
    </row>
    <row r="1171" spans="1:15" ht="12.75" outlineLevel="1" collapsed="1" x14ac:dyDescent="0.2">
      <c r="A1171" s="38" t="s">
        <v>315</v>
      </c>
      <c r="B1171" s="39" t="s">
        <v>81</v>
      </c>
      <c r="C1171" s="39" t="s">
        <v>82</v>
      </c>
      <c r="D1171" s="40" t="s">
        <v>17</v>
      </c>
      <c r="E1171" s="41">
        <v>0.105</v>
      </c>
      <c r="F1171" s="42"/>
      <c r="G1171" s="43">
        <v>1365</v>
      </c>
      <c r="H1171" s="44">
        <f>IF(ISNUMBER(F1171),(E1171*(1+(F1171/100))*G1171),G1171*E1171)</f>
        <v>143.32499999999999</v>
      </c>
      <c r="I1171" s="45" t="str">
        <f>IF(OR(A1171="PM",A1171="PZ",A1171="PP"),H1171,"")</f>
        <v/>
      </c>
      <c r="J1171" s="45">
        <f>IF(A1171="S",H1171,"")</f>
        <v>143.32499999999999</v>
      </c>
      <c r="K1171" s="35"/>
      <c r="L1171" s="45" t="str">
        <f>IF(A1171="M06",H1171,"")</f>
        <v/>
      </c>
      <c r="M1171" s="45" t="str">
        <f>IF(OR(A1171="M02",A1171="M25",A1171="M01s"),H1171,"")</f>
        <v/>
      </c>
      <c r="N1171" s="18" t="e">
        <f>IF(A1171="ZMP",E1171*(1+(F1171/100)),#REF!)</f>
        <v>#REF!</v>
      </c>
      <c r="O1171" s="45" t="str">
        <f>IF(A1171="M01e",H1171,"")</f>
        <v/>
      </c>
    </row>
    <row r="1172" spans="1:15" ht="12.75" outlineLevel="2" x14ac:dyDescent="0.2">
      <c r="A1172" s="47"/>
      <c r="B1172" s="48"/>
      <c r="C1172" s="48"/>
      <c r="D1172" s="49"/>
      <c r="E1172" s="50"/>
      <c r="F1172" s="51"/>
      <c r="G1172" s="52"/>
      <c r="H1172" s="53"/>
      <c r="I1172" s="54"/>
      <c r="J1172" s="54"/>
      <c r="K1172" s="35"/>
      <c r="L1172" s="54"/>
      <c r="M1172" s="54"/>
      <c r="N1172" s="19"/>
      <c r="O1172" s="54"/>
    </row>
    <row r="1173" spans="1:15" ht="12.75" x14ac:dyDescent="0.15">
      <c r="A1173" s="27" t="s">
        <v>198</v>
      </c>
      <c r="B1173" s="28" t="s">
        <v>7319</v>
      </c>
      <c r="C1173" s="29" t="s">
        <v>7320</v>
      </c>
      <c r="D1173" s="30" t="s">
        <v>201</v>
      </c>
      <c r="E1173" s="31">
        <v>1</v>
      </c>
      <c r="F1173" s="32"/>
      <c r="G1173" s="33">
        <v>375.89</v>
      </c>
      <c r="H1173" s="34">
        <f>G1173</f>
        <v>375.89</v>
      </c>
      <c r="I1173" s="35">
        <f>SUM(I1174:I1177)</f>
        <v>58.297999999999995</v>
      </c>
      <c r="J1173" s="35">
        <f>SUM(J1174:J1177)</f>
        <v>317.59000000000003</v>
      </c>
      <c r="K1173" s="35">
        <f t="shared" si="84"/>
        <v>375.88800000000003</v>
      </c>
      <c r="L1173" s="35">
        <f>SUM(L1174:L1177)</f>
        <v>0</v>
      </c>
      <c r="M1173" s="35">
        <f>SUM(M1174:M1177)</f>
        <v>0</v>
      </c>
      <c r="N1173" s="15"/>
      <c r="O1173" s="35">
        <f>SUM(O1174:O1177)</f>
        <v>0</v>
      </c>
    </row>
    <row r="1174" spans="1:15" ht="12.75" outlineLevel="1" collapsed="1" x14ac:dyDescent="0.2">
      <c r="A1174" s="38" t="s">
        <v>6725</v>
      </c>
      <c r="B1174" s="39" t="s">
        <v>6726</v>
      </c>
      <c r="C1174" s="39" t="s">
        <v>6727</v>
      </c>
      <c r="D1174" s="40" t="s">
        <v>205</v>
      </c>
      <c r="E1174" s="41">
        <v>0.10299999999999999</v>
      </c>
      <c r="F1174" s="42"/>
      <c r="G1174" s="43">
        <v>566</v>
      </c>
      <c r="H1174" s="44">
        <f>IF(ISNUMBER(F1174),(E1174*(1+(F1174/100))*G1174),G1174*E1174)</f>
        <v>58.297999999999995</v>
      </c>
      <c r="I1174" s="45">
        <f>IF(OR(A1174="PM",A1174="PZ",A1174="PP"),H1174,"")</f>
        <v>58.297999999999995</v>
      </c>
      <c r="J1174" s="45" t="str">
        <f>IF(A1174="S",H1174,"")</f>
        <v/>
      </c>
      <c r="K1174" s="35"/>
      <c r="L1174" s="45" t="str">
        <f>IF(A1174="M06",H1174,"")</f>
        <v/>
      </c>
      <c r="M1174" s="45" t="str">
        <f>IF(OR(A1174="M02",A1174="M25",A1174="M01s"),H1174,"")</f>
        <v/>
      </c>
      <c r="N1174" s="18" t="e">
        <f>IF(A1174="ZMP",E1174*(1+(F1174/100)),#REF!)</f>
        <v>#REF!</v>
      </c>
      <c r="O1174" s="45" t="str">
        <f>IF(A1174="M01e",H1174,"")</f>
        <v/>
      </c>
    </row>
    <row r="1175" spans="1:15" ht="12.75" outlineLevel="1" collapsed="1" x14ac:dyDescent="0.2">
      <c r="A1175" s="38" t="s">
        <v>315</v>
      </c>
      <c r="B1175" s="39" t="s">
        <v>71</v>
      </c>
      <c r="C1175" s="39" t="s">
        <v>72</v>
      </c>
      <c r="D1175" s="40" t="s">
        <v>17</v>
      </c>
      <c r="E1175" s="41">
        <v>9.0999999999999998E-2</v>
      </c>
      <c r="F1175" s="42"/>
      <c r="G1175" s="43">
        <v>1120</v>
      </c>
      <c r="H1175" s="44">
        <f>IF(ISNUMBER(F1175),(E1175*(1+(F1175/100))*G1175),G1175*E1175)</f>
        <v>101.92</v>
      </c>
      <c r="I1175" s="45" t="str">
        <f>IF(OR(A1175="PM",A1175="PZ",A1175="PP"),H1175,"")</f>
        <v/>
      </c>
      <c r="J1175" s="45">
        <f>IF(A1175="S",H1175,"")</f>
        <v>101.92</v>
      </c>
      <c r="K1175" s="35"/>
      <c r="L1175" s="45" t="str">
        <f>IF(A1175="M06",H1175,"")</f>
        <v/>
      </c>
      <c r="M1175" s="45" t="str">
        <f>IF(OR(A1175="M02",A1175="M25",A1175="M01s"),H1175,"")</f>
        <v/>
      </c>
      <c r="N1175" s="18" t="e">
        <f>IF(A1175="ZMP",E1175*(1+(F1175/100)),#REF!)</f>
        <v>#REF!</v>
      </c>
      <c r="O1175" s="45" t="str">
        <f>IF(A1175="M01e",H1175,"")</f>
        <v/>
      </c>
    </row>
    <row r="1176" spans="1:15" ht="12.75" outlineLevel="1" collapsed="1" x14ac:dyDescent="0.2">
      <c r="A1176" s="38" t="s">
        <v>315</v>
      </c>
      <c r="B1176" s="39" t="s">
        <v>81</v>
      </c>
      <c r="C1176" s="39" t="s">
        <v>82</v>
      </c>
      <c r="D1176" s="40" t="s">
        <v>17</v>
      </c>
      <c r="E1176" s="41">
        <v>0.158</v>
      </c>
      <c r="F1176" s="42"/>
      <c r="G1176" s="43">
        <v>1365</v>
      </c>
      <c r="H1176" s="44">
        <f>IF(ISNUMBER(F1176),(E1176*(1+(F1176/100))*G1176),G1176*E1176)</f>
        <v>215.67000000000002</v>
      </c>
      <c r="I1176" s="45" t="str">
        <f>IF(OR(A1176="PM",A1176="PZ",A1176="PP"),H1176,"")</f>
        <v/>
      </c>
      <c r="J1176" s="45">
        <f>IF(A1176="S",H1176,"")</f>
        <v>215.67000000000002</v>
      </c>
      <c r="K1176" s="35"/>
      <c r="L1176" s="45" t="str">
        <f>IF(A1176="M06",H1176,"")</f>
        <v/>
      </c>
      <c r="M1176" s="45" t="str">
        <f>IF(OR(A1176="M02",A1176="M25",A1176="M01s"),H1176,"")</f>
        <v/>
      </c>
      <c r="N1176" s="18" t="e">
        <f>IF(A1176="ZMP",E1176*(1+(F1176/100)),#REF!)</f>
        <v>#REF!</v>
      </c>
      <c r="O1176" s="45" t="str">
        <f>IF(A1176="M01e",H1176,"")</f>
        <v/>
      </c>
    </row>
    <row r="1177" spans="1:15" ht="12.75" outlineLevel="2" x14ac:dyDescent="0.2">
      <c r="A1177" s="47"/>
      <c r="B1177" s="48"/>
      <c r="C1177" s="48"/>
      <c r="D1177" s="49"/>
      <c r="E1177" s="50"/>
      <c r="F1177" s="51"/>
      <c r="G1177" s="52"/>
      <c r="H1177" s="53"/>
      <c r="I1177" s="54"/>
      <c r="J1177" s="54"/>
      <c r="K1177" s="35"/>
      <c r="L1177" s="54"/>
      <c r="M1177" s="54"/>
      <c r="N1177" s="19"/>
      <c r="O1177" s="54"/>
    </row>
    <row r="1178" spans="1:15" ht="12.75" x14ac:dyDescent="0.15">
      <c r="A1178" s="27" t="s">
        <v>198</v>
      </c>
      <c r="B1178" s="28" t="s">
        <v>7321</v>
      </c>
      <c r="C1178" s="29" t="s">
        <v>7322</v>
      </c>
      <c r="D1178" s="30" t="s">
        <v>201</v>
      </c>
      <c r="E1178" s="31">
        <v>1</v>
      </c>
      <c r="F1178" s="32"/>
      <c r="G1178" s="33">
        <v>159.63</v>
      </c>
      <c r="H1178" s="34">
        <f>G1178</f>
        <v>159.63</v>
      </c>
      <c r="I1178" s="35">
        <f>SUM(I1179:I1181)</f>
        <v>55.468000000000004</v>
      </c>
      <c r="J1178" s="35">
        <f>SUM(J1179:J1181)</f>
        <v>104.16</v>
      </c>
      <c r="K1178" s="35">
        <f t="shared" si="84"/>
        <v>159.62799999999999</v>
      </c>
      <c r="L1178" s="35">
        <f>SUM(L1179:L1181)</f>
        <v>0</v>
      </c>
      <c r="M1178" s="35">
        <f>SUM(M1179:M1181)</f>
        <v>0</v>
      </c>
      <c r="N1178" s="15"/>
      <c r="O1178" s="35">
        <f>SUM(O1179:O1181)</f>
        <v>0</v>
      </c>
    </row>
    <row r="1179" spans="1:15" ht="12.75" outlineLevel="1" collapsed="1" x14ac:dyDescent="0.2">
      <c r="A1179" s="38" t="s">
        <v>6725</v>
      </c>
      <c r="B1179" s="39" t="s">
        <v>6726</v>
      </c>
      <c r="C1179" s="39" t="s">
        <v>6727</v>
      </c>
      <c r="D1179" s="40" t="s">
        <v>205</v>
      </c>
      <c r="E1179" s="41">
        <v>9.8000000000000004E-2</v>
      </c>
      <c r="F1179" s="42"/>
      <c r="G1179" s="43">
        <v>566</v>
      </c>
      <c r="H1179" s="44">
        <f>IF(ISNUMBER(F1179),(E1179*(1+(F1179/100))*G1179),G1179*E1179)</f>
        <v>55.468000000000004</v>
      </c>
      <c r="I1179" s="45">
        <f>IF(OR(A1179="PM",A1179="PZ",A1179="PP"),H1179,"")</f>
        <v>55.468000000000004</v>
      </c>
      <c r="J1179" s="45" t="str">
        <f>IF(A1179="S",H1179,"")</f>
        <v/>
      </c>
      <c r="K1179" s="35"/>
      <c r="L1179" s="45" t="str">
        <f>IF(A1179="M06",H1179,"")</f>
        <v/>
      </c>
      <c r="M1179" s="45" t="str">
        <f>IF(OR(A1179="M02",A1179="M25",A1179="M01s"),H1179,"")</f>
        <v/>
      </c>
      <c r="N1179" s="18" t="e">
        <f>IF(A1179="ZMP",E1179*(1+(F1179/100)),#REF!)</f>
        <v>#REF!</v>
      </c>
      <c r="O1179" s="45" t="str">
        <f>IF(A1179="M01e",H1179,"")</f>
        <v/>
      </c>
    </row>
    <row r="1180" spans="1:15" ht="12.75" outlineLevel="1" collapsed="1" x14ac:dyDescent="0.2">
      <c r="A1180" s="38" t="s">
        <v>315</v>
      </c>
      <c r="B1180" s="39" t="s">
        <v>71</v>
      </c>
      <c r="C1180" s="39" t="s">
        <v>72</v>
      </c>
      <c r="D1180" s="40" t="s">
        <v>17</v>
      </c>
      <c r="E1180" s="41">
        <v>9.2999999999999999E-2</v>
      </c>
      <c r="F1180" s="42"/>
      <c r="G1180" s="43">
        <v>1120</v>
      </c>
      <c r="H1180" s="44">
        <f>IF(ISNUMBER(F1180),(E1180*(1+(F1180/100))*G1180),G1180*E1180)</f>
        <v>104.16</v>
      </c>
      <c r="I1180" s="45" t="str">
        <f>IF(OR(A1180="PM",A1180="PZ",A1180="PP"),H1180,"")</f>
        <v/>
      </c>
      <c r="J1180" s="45">
        <f>IF(A1180="S",H1180,"")</f>
        <v>104.16</v>
      </c>
      <c r="K1180" s="35"/>
      <c r="L1180" s="45" t="str">
        <f>IF(A1180="M06",H1180,"")</f>
        <v/>
      </c>
      <c r="M1180" s="45" t="str">
        <f>IF(OR(A1180="M02",A1180="M25",A1180="M01s"),H1180,"")</f>
        <v/>
      </c>
      <c r="N1180" s="18" t="e">
        <f>IF(A1180="ZMP",E1180*(1+(F1180/100)),#REF!)</f>
        <v>#REF!</v>
      </c>
      <c r="O1180" s="45" t="str">
        <f>IF(A1180="M01e",H1180,"")</f>
        <v/>
      </c>
    </row>
    <row r="1181" spans="1:15" ht="12.75" outlineLevel="2" x14ac:dyDescent="0.2">
      <c r="A1181" s="47"/>
      <c r="B1181" s="48"/>
      <c r="C1181" s="48"/>
      <c r="D1181" s="49"/>
      <c r="E1181" s="50"/>
      <c r="F1181" s="51"/>
      <c r="G1181" s="52"/>
      <c r="H1181" s="53"/>
      <c r="I1181" s="54"/>
      <c r="J1181" s="54"/>
      <c r="K1181" s="35"/>
      <c r="L1181" s="54"/>
      <c r="M1181" s="54"/>
      <c r="N1181" s="19"/>
      <c r="O1181" s="54"/>
    </row>
    <row r="1182" spans="1:15" ht="12.75" x14ac:dyDescent="0.15">
      <c r="A1182" s="27" t="s">
        <v>198</v>
      </c>
      <c r="B1182" s="28" t="s">
        <v>7323</v>
      </c>
      <c r="C1182" s="29" t="s">
        <v>7324</v>
      </c>
      <c r="D1182" s="30" t="s">
        <v>201</v>
      </c>
      <c r="E1182" s="31">
        <v>1</v>
      </c>
      <c r="F1182" s="32"/>
      <c r="G1182" s="33">
        <v>336.82</v>
      </c>
      <c r="H1182" s="34">
        <f>G1182</f>
        <v>336.82</v>
      </c>
      <c r="I1182" s="35">
        <f>SUM(I1183:I1186)</f>
        <v>60.561999999999998</v>
      </c>
      <c r="J1182" s="35">
        <f>SUM(J1183:J1186)</f>
        <v>276.255</v>
      </c>
      <c r="K1182" s="35">
        <f t="shared" si="84"/>
        <v>336.81700000000001</v>
      </c>
      <c r="L1182" s="35">
        <f>SUM(L1183:L1186)</f>
        <v>0</v>
      </c>
      <c r="M1182" s="35">
        <f>SUM(M1183:M1186)</f>
        <v>0</v>
      </c>
      <c r="N1182" s="15"/>
      <c r="O1182" s="35">
        <f>SUM(O1183:O1186)</f>
        <v>0</v>
      </c>
    </row>
    <row r="1183" spans="1:15" ht="12.75" outlineLevel="1" collapsed="1" x14ac:dyDescent="0.2">
      <c r="A1183" s="38" t="s">
        <v>6725</v>
      </c>
      <c r="B1183" s="39" t="s">
        <v>6726</v>
      </c>
      <c r="C1183" s="39" t="s">
        <v>6727</v>
      </c>
      <c r="D1183" s="40" t="s">
        <v>205</v>
      </c>
      <c r="E1183" s="41">
        <v>0.107</v>
      </c>
      <c r="F1183" s="42"/>
      <c r="G1183" s="43">
        <v>566</v>
      </c>
      <c r="H1183" s="44">
        <f>IF(ISNUMBER(F1183),(E1183*(1+(F1183/100))*G1183),G1183*E1183)</f>
        <v>60.561999999999998</v>
      </c>
      <c r="I1183" s="45">
        <f>IF(OR(A1183="PM",A1183="PZ",A1183="PP"),H1183,"")</f>
        <v>60.561999999999998</v>
      </c>
      <c r="J1183" s="45" t="str">
        <f>IF(A1183="S",H1183,"")</f>
        <v/>
      </c>
      <c r="K1183" s="35"/>
      <c r="L1183" s="45" t="str">
        <f>IF(A1183="M06",H1183,"")</f>
        <v/>
      </c>
      <c r="M1183" s="45" t="str">
        <f>IF(OR(A1183="M02",A1183="M25",A1183="M01s"),H1183,"")</f>
        <v/>
      </c>
      <c r="N1183" s="18" t="e">
        <f>IF(A1183="ZMP",E1183*(1+(F1183/100)),#REF!)</f>
        <v>#REF!</v>
      </c>
      <c r="O1183" s="45" t="str">
        <f>IF(A1183="M01e",H1183,"")</f>
        <v/>
      </c>
    </row>
    <row r="1184" spans="1:15" ht="12.75" outlineLevel="1" collapsed="1" x14ac:dyDescent="0.2">
      <c r="A1184" s="38" t="s">
        <v>315</v>
      </c>
      <c r="B1184" s="39" t="s">
        <v>71</v>
      </c>
      <c r="C1184" s="39" t="s">
        <v>72</v>
      </c>
      <c r="D1184" s="40" t="s">
        <v>17</v>
      </c>
      <c r="E1184" s="41">
        <v>8.6999999999999994E-2</v>
      </c>
      <c r="F1184" s="42"/>
      <c r="G1184" s="43">
        <v>1120</v>
      </c>
      <c r="H1184" s="44">
        <f>IF(ISNUMBER(F1184),(E1184*(1+(F1184/100))*G1184),G1184*E1184)</f>
        <v>97.44</v>
      </c>
      <c r="I1184" s="45" t="str">
        <f>IF(OR(A1184="PM",A1184="PZ",A1184="PP"),H1184,"")</f>
        <v/>
      </c>
      <c r="J1184" s="45">
        <f>IF(A1184="S",H1184,"")</f>
        <v>97.44</v>
      </c>
      <c r="K1184" s="35"/>
      <c r="L1184" s="45" t="str">
        <f>IF(A1184="M06",H1184,"")</f>
        <v/>
      </c>
      <c r="M1184" s="45" t="str">
        <f>IF(OR(A1184="M02",A1184="M25",A1184="M01s"),H1184,"")</f>
        <v/>
      </c>
      <c r="N1184" s="18" t="e">
        <f>IF(A1184="ZMP",E1184*(1+(F1184/100)),#REF!)</f>
        <v>#REF!</v>
      </c>
      <c r="O1184" s="45" t="str">
        <f>IF(A1184="M01e",H1184,"")</f>
        <v/>
      </c>
    </row>
    <row r="1185" spans="1:15" ht="12.75" outlineLevel="1" collapsed="1" x14ac:dyDescent="0.2">
      <c r="A1185" s="38" t="s">
        <v>315</v>
      </c>
      <c r="B1185" s="39" t="s">
        <v>81</v>
      </c>
      <c r="C1185" s="39" t="s">
        <v>82</v>
      </c>
      <c r="D1185" s="40" t="s">
        <v>17</v>
      </c>
      <c r="E1185" s="41">
        <v>0.13100000000000001</v>
      </c>
      <c r="F1185" s="42"/>
      <c r="G1185" s="43">
        <v>1365</v>
      </c>
      <c r="H1185" s="44">
        <f>IF(ISNUMBER(F1185),(E1185*(1+(F1185/100))*G1185),G1185*E1185)</f>
        <v>178.815</v>
      </c>
      <c r="I1185" s="45" t="str">
        <f>IF(OR(A1185="PM",A1185="PZ",A1185="PP"),H1185,"")</f>
        <v/>
      </c>
      <c r="J1185" s="45">
        <f>IF(A1185="S",H1185,"")</f>
        <v>178.815</v>
      </c>
      <c r="K1185" s="35"/>
      <c r="L1185" s="45" t="str">
        <f>IF(A1185="M06",H1185,"")</f>
        <v/>
      </c>
      <c r="M1185" s="45" t="str">
        <f>IF(OR(A1185="M02",A1185="M25",A1185="M01s"),H1185,"")</f>
        <v/>
      </c>
      <c r="N1185" s="18" t="e">
        <f>IF(A1185="ZMP",E1185*(1+(F1185/100)),#REF!)</f>
        <v>#REF!</v>
      </c>
      <c r="O1185" s="45" t="str">
        <f>IF(A1185="M01e",H1185,"")</f>
        <v/>
      </c>
    </row>
    <row r="1186" spans="1:15" ht="12.75" outlineLevel="2" x14ac:dyDescent="0.2">
      <c r="A1186" s="47"/>
      <c r="B1186" s="48"/>
      <c r="C1186" s="48"/>
      <c r="D1186" s="49"/>
      <c r="E1186" s="50"/>
      <c r="F1186" s="51"/>
      <c r="G1186" s="52"/>
      <c r="H1186" s="53"/>
      <c r="I1186" s="54"/>
      <c r="J1186" s="54"/>
      <c r="K1186" s="35"/>
      <c r="L1186" s="54"/>
      <c r="M1186" s="54"/>
      <c r="N1186" s="19"/>
      <c r="O1186" s="54"/>
    </row>
    <row r="1187" spans="1:15" ht="12.75" x14ac:dyDescent="0.15">
      <c r="A1187" s="27" t="s">
        <v>198</v>
      </c>
      <c r="B1187" s="28" t="s">
        <v>7325</v>
      </c>
      <c r="C1187" s="29" t="s">
        <v>7326</v>
      </c>
      <c r="D1187" s="30" t="s">
        <v>201</v>
      </c>
      <c r="E1187" s="31">
        <v>1</v>
      </c>
      <c r="F1187" s="32"/>
      <c r="G1187" s="33">
        <v>438.48</v>
      </c>
      <c r="H1187" s="34">
        <f>G1187</f>
        <v>438.48</v>
      </c>
      <c r="I1187" s="35">
        <f>SUM(I1188:I1191)</f>
        <v>65.656000000000006</v>
      </c>
      <c r="J1187" s="35">
        <f>SUM(J1188:J1191)</f>
        <v>372.82000000000005</v>
      </c>
      <c r="K1187" s="35">
        <f t="shared" si="84"/>
        <v>438.47600000000006</v>
      </c>
      <c r="L1187" s="35">
        <f>SUM(L1188:L1191)</f>
        <v>0</v>
      </c>
      <c r="M1187" s="35">
        <f>SUM(M1188:M1191)</f>
        <v>0</v>
      </c>
      <c r="N1187" s="15"/>
      <c r="O1187" s="35">
        <f>SUM(O1188:O1191)</f>
        <v>0</v>
      </c>
    </row>
    <row r="1188" spans="1:15" ht="12.75" outlineLevel="1" collapsed="1" x14ac:dyDescent="0.2">
      <c r="A1188" s="38" t="s">
        <v>6725</v>
      </c>
      <c r="B1188" s="39" t="s">
        <v>6726</v>
      </c>
      <c r="C1188" s="39" t="s">
        <v>6727</v>
      </c>
      <c r="D1188" s="40" t="s">
        <v>205</v>
      </c>
      <c r="E1188" s="41">
        <v>0.11600000000000001</v>
      </c>
      <c r="F1188" s="42"/>
      <c r="G1188" s="43">
        <v>566</v>
      </c>
      <c r="H1188" s="44">
        <f>IF(ISNUMBER(F1188),(E1188*(1+(F1188/100))*G1188),G1188*E1188)</f>
        <v>65.656000000000006</v>
      </c>
      <c r="I1188" s="45">
        <f>IF(OR(A1188="PM",A1188="PZ",A1188="PP"),H1188,"")</f>
        <v>65.656000000000006</v>
      </c>
      <c r="J1188" s="45" t="str">
        <f>IF(A1188="S",H1188,"")</f>
        <v/>
      </c>
      <c r="K1188" s="35"/>
      <c r="L1188" s="45" t="str">
        <f>IF(A1188="M06",H1188,"")</f>
        <v/>
      </c>
      <c r="M1188" s="45" t="str">
        <f>IF(OR(A1188="M02",A1188="M25",A1188="M01s"),H1188,"")</f>
        <v/>
      </c>
      <c r="N1188" s="18" t="e">
        <f>IF(A1188="ZMP",E1188*(1+(F1188/100)),#REF!)</f>
        <v>#REF!</v>
      </c>
      <c r="O1188" s="45" t="str">
        <f>IF(A1188="M01e",H1188,"")</f>
        <v/>
      </c>
    </row>
    <row r="1189" spans="1:15" ht="12.75" outlineLevel="1" collapsed="1" x14ac:dyDescent="0.2">
      <c r="A1189" s="38" t="s">
        <v>315</v>
      </c>
      <c r="B1189" s="39" t="s">
        <v>71</v>
      </c>
      <c r="C1189" s="39" t="s">
        <v>72</v>
      </c>
      <c r="D1189" s="40" t="s">
        <v>17</v>
      </c>
      <c r="E1189" s="41">
        <v>9.4E-2</v>
      </c>
      <c r="F1189" s="42"/>
      <c r="G1189" s="43">
        <v>1120</v>
      </c>
      <c r="H1189" s="44">
        <f>IF(ISNUMBER(F1189),(E1189*(1+(F1189/100))*G1189),G1189*E1189)</f>
        <v>105.28</v>
      </c>
      <c r="I1189" s="45" t="str">
        <f>IF(OR(A1189="PM",A1189="PZ",A1189="PP"),H1189,"")</f>
        <v/>
      </c>
      <c r="J1189" s="45">
        <f>IF(A1189="S",H1189,"")</f>
        <v>105.28</v>
      </c>
      <c r="K1189" s="35"/>
      <c r="L1189" s="45" t="str">
        <f>IF(A1189="M06",H1189,"")</f>
        <v/>
      </c>
      <c r="M1189" s="45" t="str">
        <f>IF(OR(A1189="M02",A1189="M25",A1189="M01s"),H1189,"")</f>
        <v/>
      </c>
      <c r="N1189" s="18" t="e">
        <f>IF(A1189="ZMP",E1189*(1+(F1189/100)),#REF!)</f>
        <v>#REF!</v>
      </c>
      <c r="O1189" s="45" t="str">
        <f>IF(A1189="M01e",H1189,"")</f>
        <v/>
      </c>
    </row>
    <row r="1190" spans="1:15" ht="12.75" outlineLevel="1" collapsed="1" x14ac:dyDescent="0.2">
      <c r="A1190" s="38" t="s">
        <v>315</v>
      </c>
      <c r="B1190" s="39" t="s">
        <v>81</v>
      </c>
      <c r="C1190" s="39" t="s">
        <v>82</v>
      </c>
      <c r="D1190" s="40" t="s">
        <v>17</v>
      </c>
      <c r="E1190" s="41">
        <v>0.19600000000000001</v>
      </c>
      <c r="F1190" s="42"/>
      <c r="G1190" s="43">
        <v>1365</v>
      </c>
      <c r="H1190" s="44">
        <f>IF(ISNUMBER(F1190),(E1190*(1+(F1190/100))*G1190),G1190*E1190)</f>
        <v>267.54000000000002</v>
      </c>
      <c r="I1190" s="45" t="str">
        <f>IF(OR(A1190="PM",A1190="PZ",A1190="PP"),H1190,"")</f>
        <v/>
      </c>
      <c r="J1190" s="45">
        <f>IF(A1190="S",H1190,"")</f>
        <v>267.54000000000002</v>
      </c>
      <c r="K1190" s="35"/>
      <c r="L1190" s="45" t="str">
        <f>IF(A1190="M06",H1190,"")</f>
        <v/>
      </c>
      <c r="M1190" s="45" t="str">
        <f>IF(OR(A1190="M02",A1190="M25",A1190="M01s"),H1190,"")</f>
        <v/>
      </c>
      <c r="N1190" s="18" t="e">
        <f>IF(A1190="ZMP",E1190*(1+(F1190/100)),#REF!)</f>
        <v>#REF!</v>
      </c>
      <c r="O1190" s="45" t="str">
        <f>IF(A1190="M01e",H1190,"")</f>
        <v/>
      </c>
    </row>
    <row r="1191" spans="1:15" ht="12.75" outlineLevel="2" x14ac:dyDescent="0.2">
      <c r="A1191" s="47"/>
      <c r="B1191" s="48"/>
      <c r="C1191" s="48"/>
      <c r="D1191" s="49"/>
      <c r="E1191" s="50"/>
      <c r="F1191" s="51"/>
      <c r="G1191" s="52"/>
      <c r="H1191" s="53"/>
      <c r="I1191" s="54"/>
      <c r="J1191" s="54"/>
      <c r="K1191" s="35"/>
      <c r="L1191" s="54"/>
      <c r="M1191" s="54"/>
      <c r="N1191" s="19"/>
      <c r="O1191" s="54"/>
    </row>
    <row r="1192" spans="1:15" ht="12.75" x14ac:dyDescent="0.15">
      <c r="A1192" s="27" t="s">
        <v>198</v>
      </c>
      <c r="B1192" s="28" t="s">
        <v>7327</v>
      </c>
      <c r="C1192" s="29" t="s">
        <v>7328</v>
      </c>
      <c r="D1192" s="30" t="s">
        <v>201</v>
      </c>
      <c r="E1192" s="31">
        <v>1</v>
      </c>
      <c r="F1192" s="32"/>
      <c r="G1192" s="33">
        <v>78.16</v>
      </c>
      <c r="H1192" s="34">
        <f>G1192</f>
        <v>78.16</v>
      </c>
      <c r="I1192" s="35">
        <f>SUM(I1193:I1195)</f>
        <v>29.997999999999998</v>
      </c>
      <c r="J1192" s="35">
        <f>SUM(J1193:J1195)</f>
        <v>48.16</v>
      </c>
      <c r="K1192" s="35">
        <f t="shared" si="84"/>
        <v>78.157999999999987</v>
      </c>
      <c r="L1192" s="35">
        <f>SUM(L1193:L1195)</f>
        <v>0</v>
      </c>
      <c r="M1192" s="35">
        <f>SUM(M1193:M1195)</f>
        <v>0</v>
      </c>
      <c r="N1192" s="15"/>
      <c r="O1192" s="35">
        <f>SUM(O1193:O1195)</f>
        <v>0</v>
      </c>
    </row>
    <row r="1193" spans="1:15" ht="12.75" outlineLevel="1" collapsed="1" x14ac:dyDescent="0.2">
      <c r="A1193" s="38" t="s">
        <v>6725</v>
      </c>
      <c r="B1193" s="39" t="s">
        <v>6726</v>
      </c>
      <c r="C1193" s="39" t="s">
        <v>6727</v>
      </c>
      <c r="D1193" s="40" t="s">
        <v>205</v>
      </c>
      <c r="E1193" s="41">
        <v>5.2999999999999999E-2</v>
      </c>
      <c r="F1193" s="42"/>
      <c r="G1193" s="43">
        <v>566</v>
      </c>
      <c r="H1193" s="44">
        <f>IF(ISNUMBER(F1193),(E1193*(1+(F1193/100))*G1193),G1193*E1193)</f>
        <v>29.997999999999998</v>
      </c>
      <c r="I1193" s="45">
        <f>IF(OR(A1193="PM",A1193="PZ",A1193="PP"),H1193,"")</f>
        <v>29.997999999999998</v>
      </c>
      <c r="J1193" s="45" t="str">
        <f>IF(A1193="S",H1193,"")</f>
        <v/>
      </c>
      <c r="K1193" s="35"/>
      <c r="L1193" s="45" t="str">
        <f>IF(A1193="M06",H1193,"")</f>
        <v/>
      </c>
      <c r="M1193" s="45" t="str">
        <f>IF(OR(A1193="M02",A1193="M25",A1193="M01s"),H1193,"")</f>
        <v/>
      </c>
      <c r="N1193" s="18" t="e">
        <f>IF(A1193="ZMP",E1193*(1+(F1193/100)),#REF!)</f>
        <v>#REF!</v>
      </c>
      <c r="O1193" s="45" t="str">
        <f>IF(A1193="M01e",H1193,"")</f>
        <v/>
      </c>
    </row>
    <row r="1194" spans="1:15" ht="12.75" outlineLevel="1" collapsed="1" x14ac:dyDescent="0.2">
      <c r="A1194" s="38" t="s">
        <v>315</v>
      </c>
      <c r="B1194" s="39" t="s">
        <v>71</v>
      </c>
      <c r="C1194" s="39" t="s">
        <v>72</v>
      </c>
      <c r="D1194" s="40" t="s">
        <v>17</v>
      </c>
      <c r="E1194" s="41">
        <v>4.2999999999999997E-2</v>
      </c>
      <c r="F1194" s="42"/>
      <c r="G1194" s="43">
        <v>1120</v>
      </c>
      <c r="H1194" s="44">
        <f>IF(ISNUMBER(F1194),(E1194*(1+(F1194/100))*G1194),G1194*E1194)</f>
        <v>48.16</v>
      </c>
      <c r="I1194" s="45" t="str">
        <f>IF(OR(A1194="PM",A1194="PZ",A1194="PP"),H1194,"")</f>
        <v/>
      </c>
      <c r="J1194" s="45">
        <f>IF(A1194="S",H1194,"")</f>
        <v>48.16</v>
      </c>
      <c r="K1194" s="35"/>
      <c r="L1194" s="45" t="str">
        <f>IF(A1194="M06",H1194,"")</f>
        <v/>
      </c>
      <c r="M1194" s="45" t="str">
        <f>IF(OR(A1194="M02",A1194="M25",A1194="M01s"),H1194,"")</f>
        <v/>
      </c>
      <c r="N1194" s="18" t="e">
        <f>IF(A1194="ZMP",E1194*(1+(F1194/100)),#REF!)</f>
        <v>#REF!</v>
      </c>
      <c r="O1194" s="45" t="str">
        <f>IF(A1194="M01e",H1194,"")</f>
        <v/>
      </c>
    </row>
    <row r="1195" spans="1:15" ht="12.75" outlineLevel="2" x14ac:dyDescent="0.2">
      <c r="A1195" s="47"/>
      <c r="B1195" s="48"/>
      <c r="C1195" s="48"/>
      <c r="D1195" s="49"/>
      <c r="E1195" s="50"/>
      <c r="F1195" s="51"/>
      <c r="G1195" s="52"/>
      <c r="H1195" s="53"/>
      <c r="I1195" s="54"/>
      <c r="J1195" s="54"/>
      <c r="K1195" s="35"/>
      <c r="L1195" s="54"/>
      <c r="M1195" s="54"/>
      <c r="N1195" s="19"/>
      <c r="O1195" s="54"/>
    </row>
    <row r="1196" spans="1:15" ht="12.75" x14ac:dyDescent="0.15">
      <c r="A1196" s="27" t="s">
        <v>198</v>
      </c>
      <c r="B1196" s="28" t="s">
        <v>7329</v>
      </c>
      <c r="C1196" s="29" t="s">
        <v>7330</v>
      </c>
      <c r="D1196" s="30" t="s">
        <v>201</v>
      </c>
      <c r="E1196" s="31">
        <v>1</v>
      </c>
      <c r="F1196" s="32"/>
      <c r="G1196" s="33">
        <v>93.28</v>
      </c>
      <c r="H1196" s="34">
        <f>G1196</f>
        <v>93.28</v>
      </c>
      <c r="I1196" s="35">
        <f>SUM(I1197:I1199)</f>
        <v>30.564</v>
      </c>
      <c r="J1196" s="35">
        <f>SUM(J1197:J1199)</f>
        <v>62.72</v>
      </c>
      <c r="K1196" s="35">
        <f t="shared" si="84"/>
        <v>93.283999999999992</v>
      </c>
      <c r="L1196" s="35">
        <f>SUM(L1197:L1199)</f>
        <v>0</v>
      </c>
      <c r="M1196" s="35">
        <f>SUM(M1197:M1199)</f>
        <v>0</v>
      </c>
      <c r="N1196" s="15"/>
      <c r="O1196" s="35">
        <f>SUM(O1197:O1199)</f>
        <v>0</v>
      </c>
    </row>
    <row r="1197" spans="1:15" ht="12.75" outlineLevel="1" collapsed="1" x14ac:dyDescent="0.2">
      <c r="A1197" s="38" t="s">
        <v>6725</v>
      </c>
      <c r="B1197" s="39" t="s">
        <v>6726</v>
      </c>
      <c r="C1197" s="39" t="s">
        <v>6727</v>
      </c>
      <c r="D1197" s="40" t="s">
        <v>205</v>
      </c>
      <c r="E1197" s="41">
        <v>5.3999999999999999E-2</v>
      </c>
      <c r="F1197" s="42"/>
      <c r="G1197" s="43">
        <v>566</v>
      </c>
      <c r="H1197" s="44">
        <f>IF(ISNUMBER(F1197),(E1197*(1+(F1197/100))*G1197),G1197*E1197)</f>
        <v>30.564</v>
      </c>
      <c r="I1197" s="45">
        <f>IF(OR(A1197="PM",A1197="PZ",A1197="PP"),H1197,"")</f>
        <v>30.564</v>
      </c>
      <c r="J1197" s="45" t="str">
        <f>IF(A1197="S",H1197,"")</f>
        <v/>
      </c>
      <c r="K1197" s="35"/>
      <c r="L1197" s="45" t="str">
        <f>IF(A1197="M06",H1197,"")</f>
        <v/>
      </c>
      <c r="M1197" s="45" t="str">
        <f>IF(OR(A1197="M02",A1197="M25",A1197="M01s"),H1197,"")</f>
        <v/>
      </c>
      <c r="N1197" s="18" t="e">
        <f>IF(A1197="ZMP",E1197*(1+(F1197/100)),#REF!)</f>
        <v>#REF!</v>
      </c>
      <c r="O1197" s="45" t="str">
        <f>IF(A1197="M01e",H1197,"")</f>
        <v/>
      </c>
    </row>
    <row r="1198" spans="1:15" ht="12.75" outlineLevel="1" collapsed="1" x14ac:dyDescent="0.2">
      <c r="A1198" s="38" t="s">
        <v>315</v>
      </c>
      <c r="B1198" s="39" t="s">
        <v>71</v>
      </c>
      <c r="C1198" s="39" t="s">
        <v>72</v>
      </c>
      <c r="D1198" s="40" t="s">
        <v>17</v>
      </c>
      <c r="E1198" s="41">
        <v>5.6000000000000001E-2</v>
      </c>
      <c r="F1198" s="42"/>
      <c r="G1198" s="43">
        <v>1120</v>
      </c>
      <c r="H1198" s="44">
        <f>IF(ISNUMBER(F1198),(E1198*(1+(F1198/100))*G1198),G1198*E1198)</f>
        <v>62.72</v>
      </c>
      <c r="I1198" s="45" t="str">
        <f>IF(OR(A1198="PM",A1198="PZ",A1198="PP"),H1198,"")</f>
        <v/>
      </c>
      <c r="J1198" s="45">
        <f>IF(A1198="S",H1198,"")</f>
        <v>62.72</v>
      </c>
      <c r="K1198" s="35"/>
      <c r="L1198" s="45" t="str">
        <f>IF(A1198="M06",H1198,"")</f>
        <v/>
      </c>
      <c r="M1198" s="45" t="str">
        <f>IF(OR(A1198="M02",A1198="M25",A1198="M01s"),H1198,"")</f>
        <v/>
      </c>
      <c r="N1198" s="18" t="e">
        <f>IF(A1198="ZMP",E1198*(1+(F1198/100)),#REF!)</f>
        <v>#REF!</v>
      </c>
      <c r="O1198" s="45" t="str">
        <f>IF(A1198="M01e",H1198,"")</f>
        <v/>
      </c>
    </row>
    <row r="1199" spans="1:15" ht="12.75" outlineLevel="2" x14ac:dyDescent="0.2">
      <c r="A1199" s="47"/>
      <c r="B1199" s="48"/>
      <c r="C1199" s="48"/>
      <c r="D1199" s="49"/>
      <c r="E1199" s="50"/>
      <c r="F1199" s="51"/>
      <c r="G1199" s="52"/>
      <c r="H1199" s="53"/>
      <c r="I1199" s="54"/>
      <c r="J1199" s="54"/>
      <c r="K1199" s="35"/>
      <c r="L1199" s="54"/>
      <c r="M1199" s="54"/>
      <c r="N1199" s="19"/>
      <c r="O1199" s="54"/>
    </row>
    <row r="1200" spans="1:15" ht="12.75" x14ac:dyDescent="0.15">
      <c r="A1200" s="27" t="s">
        <v>198</v>
      </c>
      <c r="B1200" s="28" t="s">
        <v>7331</v>
      </c>
      <c r="C1200" s="29" t="s">
        <v>7332</v>
      </c>
      <c r="D1200" s="30" t="s">
        <v>201</v>
      </c>
      <c r="E1200" s="31">
        <v>1</v>
      </c>
      <c r="F1200" s="32"/>
      <c r="G1200" s="33">
        <v>159.21</v>
      </c>
      <c r="H1200" s="34">
        <f>G1200</f>
        <v>159.21</v>
      </c>
      <c r="I1200" s="35">
        <f>SUM(I1201:I1204)</f>
        <v>32.828000000000003</v>
      </c>
      <c r="J1200" s="35">
        <f>SUM(J1201:J1204)</f>
        <v>126.3861179</v>
      </c>
      <c r="K1200" s="35">
        <f t="shared" si="84"/>
        <v>159.21411790000002</v>
      </c>
      <c r="L1200" s="35">
        <f>SUM(L1201:L1204)</f>
        <v>0</v>
      </c>
      <c r="M1200" s="35">
        <f>SUM(M1201:M1204)</f>
        <v>0</v>
      </c>
      <c r="N1200" s="15"/>
      <c r="O1200" s="35">
        <f>SUM(O1201:O1204)</f>
        <v>0</v>
      </c>
    </row>
    <row r="1201" spans="1:15" ht="12.75" outlineLevel="1" collapsed="1" x14ac:dyDescent="0.2">
      <c r="A1201" s="38" t="s">
        <v>6725</v>
      </c>
      <c r="B1201" s="39" t="s">
        <v>6726</v>
      </c>
      <c r="C1201" s="39" t="s">
        <v>6727</v>
      </c>
      <c r="D1201" s="40" t="s">
        <v>205</v>
      </c>
      <c r="E1201" s="41">
        <v>5.8000000000000003E-2</v>
      </c>
      <c r="F1201" s="42"/>
      <c r="G1201" s="43">
        <v>566</v>
      </c>
      <c r="H1201" s="44">
        <f>IF(ISNUMBER(F1201),(E1201*(1+(F1201/100))*G1201),G1201*E1201)</f>
        <v>32.828000000000003</v>
      </c>
      <c r="I1201" s="45">
        <f>IF(OR(A1201="PM",A1201="PZ",A1201="PP"),H1201,"")</f>
        <v>32.828000000000003</v>
      </c>
      <c r="J1201" s="45" t="str">
        <f>IF(A1201="S",H1201,"")</f>
        <v/>
      </c>
      <c r="K1201" s="35"/>
      <c r="L1201" s="45" t="str">
        <f>IF(A1201="M06",H1201,"")</f>
        <v/>
      </c>
      <c r="M1201" s="45" t="str">
        <f>IF(OR(A1201="M02",A1201="M25",A1201="M01s"),H1201,"")</f>
        <v/>
      </c>
      <c r="N1201" s="18" t="e">
        <f>IF(A1201="ZMP",E1201*(1+(F1201/100)),#REF!)</f>
        <v>#REF!</v>
      </c>
      <c r="O1201" s="45" t="str">
        <f>IF(A1201="M01e",H1201,"")</f>
        <v/>
      </c>
    </row>
    <row r="1202" spans="1:15" ht="12.75" outlineLevel="1" collapsed="1" x14ac:dyDescent="0.2">
      <c r="A1202" s="38" t="s">
        <v>315</v>
      </c>
      <c r="B1202" s="39" t="s">
        <v>71</v>
      </c>
      <c r="C1202" s="39" t="s">
        <v>72</v>
      </c>
      <c r="D1202" s="40" t="s">
        <v>17</v>
      </c>
      <c r="E1202" s="41">
        <v>4.7E-2</v>
      </c>
      <c r="F1202" s="42"/>
      <c r="G1202" s="43">
        <v>1120</v>
      </c>
      <c r="H1202" s="44">
        <f>IF(ISNUMBER(F1202),(E1202*(1+(F1202/100))*G1202),G1202*E1202)</f>
        <v>52.64</v>
      </c>
      <c r="I1202" s="45" t="str">
        <f>IF(OR(A1202="PM",A1202="PZ",A1202="PP"),H1202,"")</f>
        <v/>
      </c>
      <c r="J1202" s="45">
        <f>IF(A1202="S",H1202,"")</f>
        <v>52.64</v>
      </c>
      <c r="K1202" s="35"/>
      <c r="L1202" s="45" t="str">
        <f>IF(A1202="M06",H1202,"")</f>
        <v/>
      </c>
      <c r="M1202" s="45" t="str">
        <f>IF(OR(A1202="M02",A1202="M25",A1202="M01s"),H1202,"")</f>
        <v/>
      </c>
      <c r="N1202" s="18" t="e">
        <f>IF(A1202="ZMP",E1202*(1+(F1202/100)),#REF!)</f>
        <v>#REF!</v>
      </c>
      <c r="O1202" s="45" t="str">
        <f>IF(A1202="M01e",H1202,"")</f>
        <v/>
      </c>
    </row>
    <row r="1203" spans="1:15" ht="12.75" outlineLevel="1" collapsed="1" x14ac:dyDescent="0.2">
      <c r="A1203" s="38" t="s">
        <v>315</v>
      </c>
      <c r="B1203" s="39" t="s">
        <v>81</v>
      </c>
      <c r="C1203" s="39" t="s">
        <v>82</v>
      </c>
      <c r="D1203" s="40" t="s">
        <v>17</v>
      </c>
      <c r="E1203" s="41">
        <v>5.3999999999999999E-2</v>
      </c>
      <c r="F1203" s="42">
        <v>4.9000000000000002E-2</v>
      </c>
      <c r="G1203" s="43">
        <v>1365</v>
      </c>
      <c r="H1203" s="44">
        <f>IF(ISNUMBER(F1203),(E1203*(1+(F1203/100))*G1203),G1203*E1203)</f>
        <v>73.746117900000002</v>
      </c>
      <c r="I1203" s="45" t="str">
        <f>IF(OR(A1203="PM",A1203="PZ",A1203="PP"),H1203,"")</f>
        <v/>
      </c>
      <c r="J1203" s="45">
        <f>IF(A1203="S",H1203,"")</f>
        <v>73.746117900000002</v>
      </c>
      <c r="K1203" s="35"/>
      <c r="L1203" s="45" t="str">
        <f>IF(A1203="M06",H1203,"")</f>
        <v/>
      </c>
      <c r="M1203" s="45" t="str">
        <f>IF(OR(A1203="M02",A1203="M25",A1203="M01s"),H1203,"")</f>
        <v/>
      </c>
      <c r="N1203" s="18" t="e">
        <f>IF(A1203="ZMP",E1203*(1+(F1203/100)),#REF!)</f>
        <v>#REF!</v>
      </c>
      <c r="O1203" s="45" t="str">
        <f>IF(A1203="M01e",H1203,"")</f>
        <v/>
      </c>
    </row>
    <row r="1204" spans="1:15" ht="12.75" outlineLevel="2" x14ac:dyDescent="0.2">
      <c r="A1204" s="47"/>
      <c r="B1204" s="48"/>
      <c r="C1204" s="48"/>
      <c r="D1204" s="49"/>
      <c r="E1204" s="50"/>
      <c r="F1204" s="51"/>
      <c r="G1204" s="52"/>
      <c r="H1204" s="53"/>
      <c r="I1204" s="54"/>
      <c r="J1204" s="54"/>
      <c r="K1204" s="35"/>
      <c r="L1204" s="54"/>
      <c r="M1204" s="54"/>
      <c r="N1204" s="19"/>
      <c r="O1204" s="54"/>
    </row>
    <row r="1205" spans="1:15" ht="12.75" x14ac:dyDescent="0.15">
      <c r="A1205" s="27" t="s">
        <v>198</v>
      </c>
      <c r="B1205" s="28" t="s">
        <v>7333</v>
      </c>
      <c r="C1205" s="29" t="s">
        <v>7334</v>
      </c>
      <c r="D1205" s="30" t="s">
        <v>201</v>
      </c>
      <c r="E1205" s="31">
        <v>1</v>
      </c>
      <c r="F1205" s="32"/>
      <c r="G1205" s="33">
        <v>203.9</v>
      </c>
      <c r="H1205" s="34">
        <f>G1205</f>
        <v>203.9</v>
      </c>
      <c r="I1205" s="35">
        <f>SUM(I1206:I1209)</f>
        <v>35.091999999999999</v>
      </c>
      <c r="J1205" s="35">
        <f>SUM(J1206:J1209)</f>
        <v>168.80500000000001</v>
      </c>
      <c r="K1205" s="35">
        <f t="shared" si="84"/>
        <v>203.89699999999999</v>
      </c>
      <c r="L1205" s="35">
        <f>SUM(L1206:L1209)</f>
        <v>0</v>
      </c>
      <c r="M1205" s="35">
        <f>SUM(M1206:M1209)</f>
        <v>0</v>
      </c>
      <c r="N1205" s="15"/>
      <c r="O1205" s="35">
        <f>SUM(O1206:O1209)</f>
        <v>0</v>
      </c>
    </row>
    <row r="1206" spans="1:15" ht="12.75" outlineLevel="1" collapsed="1" x14ac:dyDescent="0.2">
      <c r="A1206" s="38" t="s">
        <v>6725</v>
      </c>
      <c r="B1206" s="39" t="s">
        <v>6726</v>
      </c>
      <c r="C1206" s="39" t="s">
        <v>6727</v>
      </c>
      <c r="D1206" s="40" t="s">
        <v>205</v>
      </c>
      <c r="E1206" s="41">
        <v>6.2E-2</v>
      </c>
      <c r="F1206" s="42"/>
      <c r="G1206" s="43">
        <v>566</v>
      </c>
      <c r="H1206" s="44">
        <f>IF(ISNUMBER(F1206),(E1206*(1+(F1206/100))*G1206),G1206*E1206)</f>
        <v>35.091999999999999</v>
      </c>
      <c r="I1206" s="45">
        <f>IF(OR(A1206="PM",A1206="PZ",A1206="PP"),H1206,"")</f>
        <v>35.091999999999999</v>
      </c>
      <c r="J1206" s="45" t="str">
        <f>IF(A1206="S",H1206,"")</f>
        <v/>
      </c>
      <c r="K1206" s="35"/>
      <c r="L1206" s="45" t="str">
        <f>IF(A1206="M06",H1206,"")</f>
        <v/>
      </c>
      <c r="M1206" s="45" t="str">
        <f>IF(OR(A1206="M02",A1206="M25",A1206="M01s"),H1206,"")</f>
        <v/>
      </c>
      <c r="N1206" s="18" t="e">
        <f>IF(A1206="ZMP",E1206*(1+(F1206/100)),#REF!)</f>
        <v>#REF!</v>
      </c>
      <c r="O1206" s="45" t="str">
        <f>IF(A1206="M01e",H1206,"")</f>
        <v/>
      </c>
    </row>
    <row r="1207" spans="1:15" ht="12.75" outlineLevel="1" collapsed="1" x14ac:dyDescent="0.2">
      <c r="A1207" s="38" t="s">
        <v>315</v>
      </c>
      <c r="B1207" s="39" t="s">
        <v>71</v>
      </c>
      <c r="C1207" s="39" t="s">
        <v>72</v>
      </c>
      <c r="D1207" s="40" t="s">
        <v>17</v>
      </c>
      <c r="E1207" s="41">
        <v>5.1999999999999998E-2</v>
      </c>
      <c r="F1207" s="42"/>
      <c r="G1207" s="43">
        <v>1120</v>
      </c>
      <c r="H1207" s="44">
        <f>IF(ISNUMBER(F1207),(E1207*(1+(F1207/100))*G1207),G1207*E1207)</f>
        <v>58.239999999999995</v>
      </c>
      <c r="I1207" s="45" t="str">
        <f>IF(OR(A1207="PM",A1207="PZ",A1207="PP"),H1207,"")</f>
        <v/>
      </c>
      <c r="J1207" s="45">
        <f>IF(A1207="S",H1207,"")</f>
        <v>58.239999999999995</v>
      </c>
      <c r="K1207" s="35"/>
      <c r="L1207" s="45" t="str">
        <f>IF(A1207="M06",H1207,"")</f>
        <v/>
      </c>
      <c r="M1207" s="45" t="str">
        <f>IF(OR(A1207="M02",A1207="M25",A1207="M01s"),H1207,"")</f>
        <v/>
      </c>
      <c r="N1207" s="18" t="e">
        <f>IF(A1207="ZMP",E1207*(1+(F1207/100)),#REF!)</f>
        <v>#REF!</v>
      </c>
      <c r="O1207" s="45" t="str">
        <f>IF(A1207="M01e",H1207,"")</f>
        <v/>
      </c>
    </row>
    <row r="1208" spans="1:15" ht="12.75" outlineLevel="1" collapsed="1" x14ac:dyDescent="0.2">
      <c r="A1208" s="38" t="s">
        <v>315</v>
      </c>
      <c r="B1208" s="39" t="s">
        <v>81</v>
      </c>
      <c r="C1208" s="39" t="s">
        <v>82</v>
      </c>
      <c r="D1208" s="40" t="s">
        <v>17</v>
      </c>
      <c r="E1208" s="41">
        <v>8.1000000000000003E-2</v>
      </c>
      <c r="F1208" s="42"/>
      <c r="G1208" s="43">
        <v>1365</v>
      </c>
      <c r="H1208" s="44">
        <f>IF(ISNUMBER(F1208),(E1208*(1+(F1208/100))*G1208),G1208*E1208)</f>
        <v>110.565</v>
      </c>
      <c r="I1208" s="45" t="str">
        <f>IF(OR(A1208="PM",A1208="PZ",A1208="PP"),H1208,"")</f>
        <v/>
      </c>
      <c r="J1208" s="45">
        <f>IF(A1208="S",H1208,"")</f>
        <v>110.565</v>
      </c>
      <c r="K1208" s="35"/>
      <c r="L1208" s="45" t="str">
        <f>IF(A1208="M06",H1208,"")</f>
        <v/>
      </c>
      <c r="M1208" s="45" t="str">
        <f>IF(OR(A1208="M02",A1208="M25",A1208="M01s"),H1208,"")</f>
        <v/>
      </c>
      <c r="N1208" s="18" t="e">
        <f>IF(A1208="ZMP",E1208*(1+(F1208/100)),#REF!)</f>
        <v>#REF!</v>
      </c>
      <c r="O1208" s="45" t="str">
        <f>IF(A1208="M01e",H1208,"")</f>
        <v/>
      </c>
    </row>
    <row r="1209" spans="1:15" ht="12.75" outlineLevel="2" x14ac:dyDescent="0.2">
      <c r="A1209" s="47"/>
      <c r="B1209" s="48"/>
      <c r="C1209" s="48"/>
      <c r="D1209" s="49"/>
      <c r="E1209" s="50"/>
      <c r="F1209" s="51"/>
      <c r="G1209" s="52"/>
      <c r="H1209" s="53"/>
      <c r="I1209" s="54"/>
      <c r="J1209" s="54"/>
      <c r="K1209" s="35"/>
      <c r="L1209" s="54"/>
      <c r="M1209" s="54"/>
      <c r="N1209" s="19"/>
      <c r="O1209" s="54"/>
    </row>
    <row r="1210" spans="1:15" ht="12.75" x14ac:dyDescent="0.15">
      <c r="A1210" s="27" t="s">
        <v>198</v>
      </c>
      <c r="B1210" s="28" t="s">
        <v>7335</v>
      </c>
      <c r="C1210" s="29" t="s">
        <v>7336</v>
      </c>
      <c r="D1210" s="30" t="s">
        <v>201</v>
      </c>
      <c r="E1210" s="31">
        <v>1</v>
      </c>
      <c r="F1210" s="32"/>
      <c r="G1210" s="33">
        <v>94.46</v>
      </c>
      <c r="H1210" s="34">
        <f>G1210</f>
        <v>94.46</v>
      </c>
      <c r="I1210" s="35">
        <f>SUM(I1211:I1213)</f>
        <v>36.224000000000004</v>
      </c>
      <c r="J1210" s="35">
        <f>SUM(J1211:J1213)</f>
        <v>58.239999999999995</v>
      </c>
      <c r="K1210" s="35">
        <f t="shared" si="84"/>
        <v>94.463999999999999</v>
      </c>
      <c r="L1210" s="35">
        <f>SUM(L1211:L1213)</f>
        <v>0</v>
      </c>
      <c r="M1210" s="35">
        <f>SUM(M1211:M1213)</f>
        <v>0</v>
      </c>
      <c r="N1210" s="15"/>
      <c r="O1210" s="35">
        <f>SUM(O1211:O1213)</f>
        <v>0</v>
      </c>
    </row>
    <row r="1211" spans="1:15" ht="12.75" outlineLevel="1" collapsed="1" x14ac:dyDescent="0.2">
      <c r="A1211" s="38" t="s">
        <v>6725</v>
      </c>
      <c r="B1211" s="39" t="s">
        <v>6726</v>
      </c>
      <c r="C1211" s="39" t="s">
        <v>6727</v>
      </c>
      <c r="D1211" s="40" t="s">
        <v>205</v>
      </c>
      <c r="E1211" s="41">
        <v>6.4000000000000001E-2</v>
      </c>
      <c r="F1211" s="42"/>
      <c r="G1211" s="43">
        <v>566</v>
      </c>
      <c r="H1211" s="44">
        <f>IF(ISNUMBER(F1211),(E1211*(1+(F1211/100))*G1211),G1211*E1211)</f>
        <v>36.224000000000004</v>
      </c>
      <c r="I1211" s="45">
        <f>IF(OR(A1211="PM",A1211="PZ",A1211="PP"),H1211,"")</f>
        <v>36.224000000000004</v>
      </c>
      <c r="J1211" s="45" t="str">
        <f>IF(A1211="S",H1211,"")</f>
        <v/>
      </c>
      <c r="K1211" s="35"/>
      <c r="L1211" s="45" t="str">
        <f>IF(A1211="M06",H1211,"")</f>
        <v/>
      </c>
      <c r="M1211" s="45" t="str">
        <f>IF(OR(A1211="M02",A1211="M25",A1211="M01s"),H1211,"")</f>
        <v/>
      </c>
      <c r="N1211" s="18" t="e">
        <f>IF(A1211="ZMP",E1211*(1+(F1211/100)),#REF!)</f>
        <v>#REF!</v>
      </c>
      <c r="O1211" s="45" t="str">
        <f>IF(A1211="M01e",H1211,"")</f>
        <v/>
      </c>
    </row>
    <row r="1212" spans="1:15" ht="12.75" outlineLevel="1" collapsed="1" x14ac:dyDescent="0.2">
      <c r="A1212" s="38" t="s">
        <v>315</v>
      </c>
      <c r="B1212" s="39" t="s">
        <v>71</v>
      </c>
      <c r="C1212" s="39" t="s">
        <v>72</v>
      </c>
      <c r="D1212" s="40" t="s">
        <v>17</v>
      </c>
      <c r="E1212" s="41">
        <v>5.1999999999999998E-2</v>
      </c>
      <c r="F1212" s="42"/>
      <c r="G1212" s="43">
        <v>1120</v>
      </c>
      <c r="H1212" s="44">
        <f>IF(ISNUMBER(F1212),(E1212*(1+(F1212/100))*G1212),G1212*E1212)</f>
        <v>58.239999999999995</v>
      </c>
      <c r="I1212" s="45" t="str">
        <f>IF(OR(A1212="PM",A1212="PZ",A1212="PP"),H1212,"")</f>
        <v/>
      </c>
      <c r="J1212" s="45">
        <f>IF(A1212="S",H1212,"")</f>
        <v>58.239999999999995</v>
      </c>
      <c r="K1212" s="35"/>
      <c r="L1212" s="45" t="str">
        <f>IF(A1212="M06",H1212,"")</f>
        <v/>
      </c>
      <c r="M1212" s="45" t="str">
        <f>IF(OR(A1212="M02",A1212="M25",A1212="M01s"),H1212,"")</f>
        <v/>
      </c>
      <c r="N1212" s="18" t="e">
        <f>IF(A1212="ZMP",E1212*(1+(F1212/100)),#REF!)</f>
        <v>#REF!</v>
      </c>
      <c r="O1212" s="45" t="str">
        <f>IF(A1212="M01e",H1212,"")</f>
        <v/>
      </c>
    </row>
    <row r="1213" spans="1:15" ht="12.75" outlineLevel="2" x14ac:dyDescent="0.2">
      <c r="A1213" s="47"/>
      <c r="B1213" s="48"/>
      <c r="C1213" s="48"/>
      <c r="D1213" s="49"/>
      <c r="E1213" s="50"/>
      <c r="F1213" s="51"/>
      <c r="G1213" s="52"/>
      <c r="H1213" s="53"/>
      <c r="I1213" s="54"/>
      <c r="J1213" s="54"/>
      <c r="K1213" s="35"/>
      <c r="L1213" s="54"/>
      <c r="M1213" s="54"/>
      <c r="N1213" s="19"/>
      <c r="O1213" s="54"/>
    </row>
    <row r="1214" spans="1:15" ht="12.75" x14ac:dyDescent="0.15">
      <c r="A1214" s="27" t="s">
        <v>198</v>
      </c>
      <c r="B1214" s="28" t="s">
        <v>7337</v>
      </c>
      <c r="C1214" s="29" t="s">
        <v>7338</v>
      </c>
      <c r="D1214" s="30" t="s">
        <v>201</v>
      </c>
      <c r="E1214" s="31">
        <v>1</v>
      </c>
      <c r="F1214" s="32"/>
      <c r="G1214" s="33">
        <v>111.85</v>
      </c>
      <c r="H1214" s="34">
        <f>G1214</f>
        <v>111.85</v>
      </c>
      <c r="I1214" s="35">
        <f>SUM(I1215:I1217)</f>
        <v>39.054000000000002</v>
      </c>
      <c r="J1214" s="35">
        <f>SUM(J1215:J1217)</f>
        <v>72.8</v>
      </c>
      <c r="K1214" s="35">
        <f t="shared" si="84"/>
        <v>111.854</v>
      </c>
      <c r="L1214" s="35">
        <f>SUM(L1215:L1217)</f>
        <v>0</v>
      </c>
      <c r="M1214" s="35">
        <f>SUM(M1215:M1217)</f>
        <v>0</v>
      </c>
      <c r="N1214" s="15"/>
      <c r="O1214" s="35">
        <f>SUM(O1215:O1217)</f>
        <v>0</v>
      </c>
    </row>
    <row r="1215" spans="1:15" ht="12.75" outlineLevel="1" collapsed="1" x14ac:dyDescent="0.2">
      <c r="A1215" s="38" t="s">
        <v>6725</v>
      </c>
      <c r="B1215" s="39" t="s">
        <v>6726</v>
      </c>
      <c r="C1215" s="39" t="s">
        <v>6727</v>
      </c>
      <c r="D1215" s="40" t="s">
        <v>205</v>
      </c>
      <c r="E1215" s="41">
        <v>6.9000000000000006E-2</v>
      </c>
      <c r="F1215" s="42"/>
      <c r="G1215" s="43">
        <v>566</v>
      </c>
      <c r="H1215" s="44">
        <f>IF(ISNUMBER(F1215),(E1215*(1+(F1215/100))*G1215),G1215*E1215)</f>
        <v>39.054000000000002</v>
      </c>
      <c r="I1215" s="45">
        <f>IF(OR(A1215="PM",A1215="PZ",A1215="PP"),H1215,"")</f>
        <v>39.054000000000002</v>
      </c>
      <c r="J1215" s="45" t="str">
        <f>IF(A1215="S",H1215,"")</f>
        <v/>
      </c>
      <c r="K1215" s="35"/>
      <c r="L1215" s="45" t="str">
        <f>IF(A1215="M06",H1215,"")</f>
        <v/>
      </c>
      <c r="M1215" s="45" t="str">
        <f>IF(OR(A1215="M02",A1215="M25",A1215="M01s"),H1215,"")</f>
        <v/>
      </c>
      <c r="N1215" s="18" t="e">
        <f>IF(A1215="ZMP",E1215*(1+(F1215/100)),#REF!)</f>
        <v>#REF!</v>
      </c>
      <c r="O1215" s="45" t="str">
        <f>IF(A1215="M01e",H1215,"")</f>
        <v/>
      </c>
    </row>
    <row r="1216" spans="1:15" ht="12.75" outlineLevel="1" collapsed="1" x14ac:dyDescent="0.2">
      <c r="A1216" s="38" t="s">
        <v>315</v>
      </c>
      <c r="B1216" s="39" t="s">
        <v>71</v>
      </c>
      <c r="C1216" s="39" t="s">
        <v>72</v>
      </c>
      <c r="D1216" s="40" t="s">
        <v>17</v>
      </c>
      <c r="E1216" s="41">
        <v>6.5000000000000002E-2</v>
      </c>
      <c r="F1216" s="42"/>
      <c r="G1216" s="43">
        <v>1120</v>
      </c>
      <c r="H1216" s="44">
        <f>IF(ISNUMBER(F1216),(E1216*(1+(F1216/100))*G1216),G1216*E1216)</f>
        <v>72.8</v>
      </c>
      <c r="I1216" s="45" t="str">
        <f>IF(OR(A1216="PM",A1216="PZ",A1216="PP"),H1216,"")</f>
        <v/>
      </c>
      <c r="J1216" s="45">
        <f>IF(A1216="S",H1216,"")</f>
        <v>72.8</v>
      </c>
      <c r="K1216" s="35"/>
      <c r="L1216" s="45" t="str">
        <f>IF(A1216="M06",H1216,"")</f>
        <v/>
      </c>
      <c r="M1216" s="45" t="str">
        <f>IF(OR(A1216="M02",A1216="M25",A1216="M01s"),H1216,"")</f>
        <v/>
      </c>
      <c r="N1216" s="18" t="e">
        <f>IF(A1216="ZMP",E1216*(1+(F1216/100)),#REF!)</f>
        <v>#REF!</v>
      </c>
      <c r="O1216" s="45" t="str">
        <f>IF(A1216="M01e",H1216,"")</f>
        <v/>
      </c>
    </row>
    <row r="1217" spans="1:15" ht="12.75" outlineLevel="2" x14ac:dyDescent="0.2">
      <c r="A1217" s="47"/>
      <c r="B1217" s="48"/>
      <c r="C1217" s="48"/>
      <c r="D1217" s="49"/>
      <c r="E1217" s="50"/>
      <c r="F1217" s="51"/>
      <c r="G1217" s="52"/>
      <c r="H1217" s="53"/>
      <c r="I1217" s="54"/>
      <c r="J1217" s="54"/>
      <c r="K1217" s="35"/>
      <c r="L1217" s="54"/>
      <c r="M1217" s="54"/>
      <c r="N1217" s="19"/>
      <c r="O1217" s="54"/>
    </row>
    <row r="1218" spans="1:15" ht="12.75" x14ac:dyDescent="0.15">
      <c r="A1218" s="27" t="s">
        <v>198</v>
      </c>
      <c r="B1218" s="28" t="s">
        <v>7339</v>
      </c>
      <c r="C1218" s="29" t="s">
        <v>7340</v>
      </c>
      <c r="D1218" s="30" t="s">
        <v>201</v>
      </c>
      <c r="E1218" s="31">
        <v>1</v>
      </c>
      <c r="F1218" s="32"/>
      <c r="G1218" s="33">
        <v>224.22</v>
      </c>
      <c r="H1218" s="34">
        <f>G1218</f>
        <v>224.22</v>
      </c>
      <c r="I1218" s="35">
        <f>SUM(I1219:I1222)</f>
        <v>40.751999999999995</v>
      </c>
      <c r="J1218" s="35">
        <f>SUM(J1219:J1222)</f>
        <v>183.46999999999997</v>
      </c>
      <c r="K1218" s="35">
        <f t="shared" si="84"/>
        <v>224.22199999999998</v>
      </c>
      <c r="L1218" s="35">
        <f>SUM(L1219:L1222)</f>
        <v>0</v>
      </c>
      <c r="M1218" s="35">
        <f>SUM(M1219:M1222)</f>
        <v>0</v>
      </c>
      <c r="N1218" s="15"/>
      <c r="O1218" s="35">
        <f>SUM(O1219:O1222)</f>
        <v>0</v>
      </c>
    </row>
    <row r="1219" spans="1:15" ht="12.75" outlineLevel="1" collapsed="1" x14ac:dyDescent="0.2">
      <c r="A1219" s="38" t="s">
        <v>6725</v>
      </c>
      <c r="B1219" s="39" t="s">
        <v>6726</v>
      </c>
      <c r="C1219" s="39" t="s">
        <v>6727</v>
      </c>
      <c r="D1219" s="40" t="s">
        <v>205</v>
      </c>
      <c r="E1219" s="41">
        <v>7.1999999999999995E-2</v>
      </c>
      <c r="F1219" s="42"/>
      <c r="G1219" s="43">
        <v>566</v>
      </c>
      <c r="H1219" s="44">
        <f>IF(ISNUMBER(F1219),(E1219*(1+(F1219/100))*G1219),G1219*E1219)</f>
        <v>40.751999999999995</v>
      </c>
      <c r="I1219" s="45">
        <f>IF(OR(A1219="PM",A1219="PZ",A1219="PP"),H1219,"")</f>
        <v>40.751999999999995</v>
      </c>
      <c r="J1219" s="45" t="str">
        <f>IF(A1219="S",H1219,"")</f>
        <v/>
      </c>
      <c r="K1219" s="35"/>
      <c r="L1219" s="45" t="str">
        <f>IF(A1219="M06",H1219,"")</f>
        <v/>
      </c>
      <c r="M1219" s="45" t="str">
        <f>IF(OR(A1219="M02",A1219="M25",A1219="M01s"),H1219,"")</f>
        <v/>
      </c>
      <c r="N1219" s="18" t="e">
        <f>IF(A1219="ZMP",E1219*(1+(F1219/100)),#REF!)</f>
        <v>#REF!</v>
      </c>
      <c r="O1219" s="45" t="str">
        <f>IF(A1219="M01e",H1219,"")</f>
        <v/>
      </c>
    </row>
    <row r="1220" spans="1:15" ht="12.75" outlineLevel="1" collapsed="1" x14ac:dyDescent="0.2">
      <c r="A1220" s="38" t="s">
        <v>315</v>
      </c>
      <c r="B1220" s="39" t="s">
        <v>71</v>
      </c>
      <c r="C1220" s="39" t="s">
        <v>72</v>
      </c>
      <c r="D1220" s="40" t="s">
        <v>17</v>
      </c>
      <c r="E1220" s="41">
        <v>5.8999999999999997E-2</v>
      </c>
      <c r="F1220" s="42"/>
      <c r="G1220" s="43">
        <v>1120</v>
      </c>
      <c r="H1220" s="44">
        <f>IF(ISNUMBER(F1220),(E1220*(1+(F1220/100))*G1220),G1220*E1220)</f>
        <v>66.08</v>
      </c>
      <c r="I1220" s="45" t="str">
        <f>IF(OR(A1220="PM",A1220="PZ",A1220="PP"),H1220,"")</f>
        <v/>
      </c>
      <c r="J1220" s="45">
        <f>IF(A1220="S",H1220,"")</f>
        <v>66.08</v>
      </c>
      <c r="K1220" s="35"/>
      <c r="L1220" s="45" t="str">
        <f>IF(A1220="M06",H1220,"")</f>
        <v/>
      </c>
      <c r="M1220" s="45" t="str">
        <f>IF(OR(A1220="M02",A1220="M25",A1220="M01s"),H1220,"")</f>
        <v/>
      </c>
      <c r="N1220" s="18" t="e">
        <f>IF(A1220="ZMP",E1220*(1+(F1220/100)),#REF!)</f>
        <v>#REF!</v>
      </c>
      <c r="O1220" s="45" t="str">
        <f>IF(A1220="M01e",H1220,"")</f>
        <v/>
      </c>
    </row>
    <row r="1221" spans="1:15" ht="12.75" outlineLevel="1" collapsed="1" x14ac:dyDescent="0.2">
      <c r="A1221" s="38" t="s">
        <v>315</v>
      </c>
      <c r="B1221" s="39" t="s">
        <v>81</v>
      </c>
      <c r="C1221" s="39" t="s">
        <v>82</v>
      </c>
      <c r="D1221" s="40" t="s">
        <v>17</v>
      </c>
      <c r="E1221" s="41">
        <v>8.5999999999999993E-2</v>
      </c>
      <c r="F1221" s="42"/>
      <c r="G1221" s="43">
        <v>1365</v>
      </c>
      <c r="H1221" s="44">
        <f>IF(ISNUMBER(F1221),(E1221*(1+(F1221/100))*G1221),G1221*E1221)</f>
        <v>117.38999999999999</v>
      </c>
      <c r="I1221" s="45" t="str">
        <f>IF(OR(A1221="PM",A1221="PZ",A1221="PP"),H1221,"")</f>
        <v/>
      </c>
      <c r="J1221" s="45">
        <f>IF(A1221="S",H1221,"")</f>
        <v>117.38999999999999</v>
      </c>
      <c r="K1221" s="35"/>
      <c r="L1221" s="45" t="str">
        <f>IF(A1221="M06",H1221,"")</f>
        <v/>
      </c>
      <c r="M1221" s="45" t="str">
        <f>IF(OR(A1221="M02",A1221="M25",A1221="M01s"),H1221,"")</f>
        <v/>
      </c>
      <c r="N1221" s="18" t="e">
        <f>IF(A1221="ZMP",E1221*(1+(F1221/100)),#REF!)</f>
        <v>#REF!</v>
      </c>
      <c r="O1221" s="45" t="str">
        <f>IF(A1221="M01e",H1221,"")</f>
        <v/>
      </c>
    </row>
    <row r="1222" spans="1:15" ht="12.75" outlineLevel="2" x14ac:dyDescent="0.2">
      <c r="A1222" s="47"/>
      <c r="B1222" s="48"/>
      <c r="C1222" s="48"/>
      <c r="D1222" s="49"/>
      <c r="E1222" s="50"/>
      <c r="F1222" s="51"/>
      <c r="G1222" s="52"/>
      <c r="H1222" s="53"/>
      <c r="I1222" s="54"/>
      <c r="J1222" s="54"/>
      <c r="K1222" s="35"/>
      <c r="L1222" s="54"/>
      <c r="M1222" s="54"/>
      <c r="N1222" s="19"/>
      <c r="O1222" s="54"/>
    </row>
    <row r="1223" spans="1:15" ht="12.75" x14ac:dyDescent="0.15">
      <c r="A1223" s="27" t="s">
        <v>198</v>
      </c>
      <c r="B1223" s="28" t="s">
        <v>7341</v>
      </c>
      <c r="C1223" s="29" t="s">
        <v>7342</v>
      </c>
      <c r="D1223" s="30" t="s">
        <v>201</v>
      </c>
      <c r="E1223" s="31">
        <v>1</v>
      </c>
      <c r="F1223" s="32"/>
      <c r="G1223" s="33">
        <v>288.54000000000002</v>
      </c>
      <c r="H1223" s="34">
        <f>G1223</f>
        <v>288.54000000000002</v>
      </c>
      <c r="I1223" s="35">
        <f>SUM(I1224:I1227)</f>
        <v>43.015999999999998</v>
      </c>
      <c r="J1223" s="35">
        <f>SUM(J1224:J1227)</f>
        <v>245.52500000000001</v>
      </c>
      <c r="K1223" s="35">
        <f t="shared" ref="K1223:K1282" si="85">I1223+J1223</f>
        <v>288.541</v>
      </c>
      <c r="L1223" s="35">
        <f>SUM(L1224:L1227)</f>
        <v>0</v>
      </c>
      <c r="M1223" s="35">
        <f>SUM(M1224:M1227)</f>
        <v>0</v>
      </c>
      <c r="N1223" s="15"/>
      <c r="O1223" s="35">
        <f>SUM(O1224:O1227)</f>
        <v>0</v>
      </c>
    </row>
    <row r="1224" spans="1:15" ht="12.75" outlineLevel="1" collapsed="1" x14ac:dyDescent="0.2">
      <c r="A1224" s="38" t="s">
        <v>6725</v>
      </c>
      <c r="B1224" s="39" t="s">
        <v>6726</v>
      </c>
      <c r="C1224" s="39" t="s">
        <v>6727</v>
      </c>
      <c r="D1224" s="40" t="s">
        <v>205</v>
      </c>
      <c r="E1224" s="41">
        <v>7.5999999999999998E-2</v>
      </c>
      <c r="F1224" s="42"/>
      <c r="G1224" s="43">
        <v>566</v>
      </c>
      <c r="H1224" s="44">
        <f>IF(ISNUMBER(F1224),(E1224*(1+(F1224/100))*G1224),G1224*E1224)</f>
        <v>43.015999999999998</v>
      </c>
      <c r="I1224" s="45">
        <f>IF(OR(A1224="PM",A1224="PZ",A1224="PP"),H1224,"")</f>
        <v>43.015999999999998</v>
      </c>
      <c r="J1224" s="45" t="str">
        <f>IF(A1224="S",H1224,"")</f>
        <v/>
      </c>
      <c r="K1224" s="35"/>
      <c r="L1224" s="45" t="str">
        <f>IF(A1224="M06",H1224,"")</f>
        <v/>
      </c>
      <c r="M1224" s="45" t="str">
        <f>IF(OR(A1224="M02",A1224="M25",A1224="M01s"),H1224,"")</f>
        <v/>
      </c>
      <c r="N1224" s="18" t="e">
        <f>IF(A1224="ZMP",E1224*(1+(F1224/100)),#REF!)</f>
        <v>#REF!</v>
      </c>
      <c r="O1224" s="45" t="str">
        <f>IF(A1224="M01e",H1224,"")</f>
        <v/>
      </c>
    </row>
    <row r="1225" spans="1:15" ht="12.75" outlineLevel="1" collapsed="1" x14ac:dyDescent="0.2">
      <c r="A1225" s="38" t="s">
        <v>315</v>
      </c>
      <c r="B1225" s="39" t="s">
        <v>71</v>
      </c>
      <c r="C1225" s="39" t="s">
        <v>72</v>
      </c>
      <c r="D1225" s="40" t="s">
        <v>17</v>
      </c>
      <c r="E1225" s="41">
        <v>6.2E-2</v>
      </c>
      <c r="F1225" s="42"/>
      <c r="G1225" s="43">
        <v>1120</v>
      </c>
      <c r="H1225" s="44">
        <f>IF(ISNUMBER(F1225),(E1225*(1+(F1225/100))*G1225),G1225*E1225)</f>
        <v>69.44</v>
      </c>
      <c r="I1225" s="45" t="str">
        <f>IF(OR(A1225="PM",A1225="PZ",A1225="PP"),H1225,"")</f>
        <v/>
      </c>
      <c r="J1225" s="45">
        <f>IF(A1225="S",H1225,"")</f>
        <v>69.44</v>
      </c>
      <c r="K1225" s="35"/>
      <c r="L1225" s="45" t="str">
        <f>IF(A1225="M06",H1225,"")</f>
        <v/>
      </c>
      <c r="M1225" s="45" t="str">
        <f>IF(OR(A1225="M02",A1225="M25",A1225="M01s"),H1225,"")</f>
        <v/>
      </c>
      <c r="N1225" s="18" t="e">
        <f>IF(A1225="ZMP",E1225*(1+(F1225/100)),#REF!)</f>
        <v>#REF!</v>
      </c>
      <c r="O1225" s="45" t="str">
        <f>IF(A1225="M01e",H1225,"")</f>
        <v/>
      </c>
    </row>
    <row r="1226" spans="1:15" ht="12.75" outlineLevel="1" collapsed="1" x14ac:dyDescent="0.2">
      <c r="A1226" s="38" t="s">
        <v>315</v>
      </c>
      <c r="B1226" s="39" t="s">
        <v>81</v>
      </c>
      <c r="C1226" s="39" t="s">
        <v>82</v>
      </c>
      <c r="D1226" s="40" t="s">
        <v>17</v>
      </c>
      <c r="E1226" s="41">
        <v>0.129</v>
      </c>
      <c r="F1226" s="42"/>
      <c r="G1226" s="43">
        <v>1365</v>
      </c>
      <c r="H1226" s="44">
        <f>IF(ISNUMBER(F1226),(E1226*(1+(F1226/100))*G1226),G1226*E1226)</f>
        <v>176.08500000000001</v>
      </c>
      <c r="I1226" s="45" t="str">
        <f>IF(OR(A1226="PM",A1226="PZ",A1226="PP"),H1226,"")</f>
        <v/>
      </c>
      <c r="J1226" s="45">
        <f>IF(A1226="S",H1226,"")</f>
        <v>176.08500000000001</v>
      </c>
      <c r="K1226" s="35"/>
      <c r="L1226" s="45" t="str">
        <f>IF(A1226="M06",H1226,"")</f>
        <v/>
      </c>
      <c r="M1226" s="45" t="str">
        <f>IF(OR(A1226="M02",A1226="M25",A1226="M01s"),H1226,"")</f>
        <v/>
      </c>
      <c r="N1226" s="18" t="e">
        <f>IF(A1226="ZMP",E1226*(1+(F1226/100)),#REF!)</f>
        <v>#REF!</v>
      </c>
      <c r="O1226" s="45" t="str">
        <f>IF(A1226="M01e",H1226,"")</f>
        <v/>
      </c>
    </row>
    <row r="1227" spans="1:15" ht="12.75" outlineLevel="2" x14ac:dyDescent="0.2">
      <c r="A1227" s="47"/>
      <c r="B1227" s="48"/>
      <c r="C1227" s="48"/>
      <c r="D1227" s="49"/>
      <c r="E1227" s="50"/>
      <c r="F1227" s="51"/>
      <c r="G1227" s="52"/>
      <c r="H1227" s="53"/>
      <c r="I1227" s="54"/>
      <c r="J1227" s="54"/>
      <c r="K1227" s="35"/>
      <c r="L1227" s="54"/>
      <c r="M1227" s="54"/>
      <c r="N1227" s="19"/>
      <c r="O1227" s="54"/>
    </row>
    <row r="1228" spans="1:15" ht="12.75" x14ac:dyDescent="0.15">
      <c r="A1228" s="27" t="s">
        <v>198</v>
      </c>
      <c r="B1228" s="28" t="s">
        <v>7343</v>
      </c>
      <c r="C1228" s="29" t="s">
        <v>7344</v>
      </c>
      <c r="D1228" s="30" t="s">
        <v>201</v>
      </c>
      <c r="E1228" s="31">
        <v>1</v>
      </c>
      <c r="F1228" s="32"/>
      <c r="G1228" s="33">
        <v>128.19999999999999</v>
      </c>
      <c r="H1228" s="34">
        <f>G1228</f>
        <v>128.19999999999999</v>
      </c>
      <c r="I1228" s="35">
        <f>SUM(I1229:I1231)</f>
        <v>48.675999999999995</v>
      </c>
      <c r="J1228" s="35">
        <f>SUM(J1229:J1231)</f>
        <v>79.52</v>
      </c>
      <c r="K1228" s="35">
        <f t="shared" si="85"/>
        <v>128.196</v>
      </c>
      <c r="L1228" s="35">
        <f>SUM(L1229:L1231)</f>
        <v>0</v>
      </c>
      <c r="M1228" s="35">
        <f>SUM(M1229:M1231)</f>
        <v>0</v>
      </c>
      <c r="N1228" s="15"/>
      <c r="O1228" s="35">
        <f>SUM(O1229:O1231)</f>
        <v>0</v>
      </c>
    </row>
    <row r="1229" spans="1:15" ht="12.75" outlineLevel="1" collapsed="1" x14ac:dyDescent="0.2">
      <c r="A1229" s="38" t="s">
        <v>6725</v>
      </c>
      <c r="B1229" s="39" t="s">
        <v>6726</v>
      </c>
      <c r="C1229" s="39" t="s">
        <v>6727</v>
      </c>
      <c r="D1229" s="40" t="s">
        <v>205</v>
      </c>
      <c r="E1229" s="41">
        <v>8.5999999999999993E-2</v>
      </c>
      <c r="F1229" s="42"/>
      <c r="G1229" s="43">
        <v>566</v>
      </c>
      <c r="H1229" s="44">
        <f>IF(ISNUMBER(F1229),(E1229*(1+(F1229/100))*G1229),G1229*E1229)</f>
        <v>48.675999999999995</v>
      </c>
      <c r="I1229" s="45">
        <f>IF(OR(A1229="PM",A1229="PZ",A1229="PP"),H1229,"")</f>
        <v>48.675999999999995</v>
      </c>
      <c r="J1229" s="45" t="str">
        <f>IF(A1229="S",H1229,"")</f>
        <v/>
      </c>
      <c r="K1229" s="35"/>
      <c r="L1229" s="45" t="str">
        <f>IF(A1229="M06",H1229,"")</f>
        <v/>
      </c>
      <c r="M1229" s="45" t="str">
        <f>IF(OR(A1229="M02",A1229="M25",A1229="M01s"),H1229,"")</f>
        <v/>
      </c>
      <c r="N1229" s="18" t="e">
        <f>IF(A1229="ZMP",E1229*(1+(F1229/100)),#REF!)</f>
        <v>#REF!</v>
      </c>
      <c r="O1229" s="45" t="str">
        <f>IF(A1229="M01e",H1229,"")</f>
        <v/>
      </c>
    </row>
    <row r="1230" spans="1:15" ht="12.75" outlineLevel="1" collapsed="1" x14ac:dyDescent="0.2">
      <c r="A1230" s="38" t="s">
        <v>315</v>
      </c>
      <c r="B1230" s="39" t="s">
        <v>71</v>
      </c>
      <c r="C1230" s="39" t="s">
        <v>72</v>
      </c>
      <c r="D1230" s="40" t="s">
        <v>17</v>
      </c>
      <c r="E1230" s="41">
        <v>7.0999999999999994E-2</v>
      </c>
      <c r="F1230" s="42"/>
      <c r="G1230" s="43">
        <v>1120</v>
      </c>
      <c r="H1230" s="44">
        <f>IF(ISNUMBER(F1230),(E1230*(1+(F1230/100))*G1230),G1230*E1230)</f>
        <v>79.52</v>
      </c>
      <c r="I1230" s="45" t="str">
        <f>IF(OR(A1230="PM",A1230="PZ",A1230="PP"),H1230,"")</f>
        <v/>
      </c>
      <c r="J1230" s="45">
        <f>IF(A1230="S",H1230,"")</f>
        <v>79.52</v>
      </c>
      <c r="K1230" s="35"/>
      <c r="L1230" s="45" t="str">
        <f>IF(A1230="M06",H1230,"")</f>
        <v/>
      </c>
      <c r="M1230" s="45" t="str">
        <f>IF(OR(A1230="M02",A1230="M25",A1230="M01s"),H1230,"")</f>
        <v/>
      </c>
      <c r="N1230" s="18" t="e">
        <f>IF(A1230="ZMP",E1230*(1+(F1230/100)),#REF!)</f>
        <v>#REF!</v>
      </c>
      <c r="O1230" s="45" t="str">
        <f>IF(A1230="M01e",H1230,"")</f>
        <v/>
      </c>
    </row>
    <row r="1231" spans="1:15" ht="12.75" outlineLevel="2" x14ac:dyDescent="0.2">
      <c r="A1231" s="47"/>
      <c r="B1231" s="48"/>
      <c r="C1231" s="48"/>
      <c r="D1231" s="49"/>
      <c r="E1231" s="50"/>
      <c r="F1231" s="51"/>
      <c r="G1231" s="52"/>
      <c r="H1231" s="53"/>
      <c r="I1231" s="54"/>
      <c r="J1231" s="54"/>
      <c r="K1231" s="35"/>
      <c r="L1231" s="54"/>
      <c r="M1231" s="54"/>
      <c r="N1231" s="19"/>
      <c r="O1231" s="54"/>
    </row>
    <row r="1232" spans="1:15" ht="12.75" x14ac:dyDescent="0.15">
      <c r="A1232" s="27" t="s">
        <v>198</v>
      </c>
      <c r="B1232" s="28" t="s">
        <v>7345</v>
      </c>
      <c r="C1232" s="29" t="s">
        <v>7346</v>
      </c>
      <c r="D1232" s="30" t="s">
        <v>201</v>
      </c>
      <c r="E1232" s="31">
        <v>1</v>
      </c>
      <c r="F1232" s="32"/>
      <c r="G1232" s="33">
        <v>139.96</v>
      </c>
      <c r="H1232" s="34">
        <f>G1232</f>
        <v>139.96</v>
      </c>
      <c r="I1232" s="35">
        <f>SUM(I1233:I1235)</f>
        <v>49.241999999999997</v>
      </c>
      <c r="J1232" s="35">
        <f>SUM(J1233:J1235)</f>
        <v>90.72</v>
      </c>
      <c r="K1232" s="35">
        <f t="shared" si="85"/>
        <v>139.96199999999999</v>
      </c>
      <c r="L1232" s="35">
        <f>SUM(L1233:L1235)</f>
        <v>0</v>
      </c>
      <c r="M1232" s="35">
        <f>SUM(M1233:M1235)</f>
        <v>0</v>
      </c>
      <c r="N1232" s="15"/>
      <c r="O1232" s="35">
        <f>SUM(O1233:O1235)</f>
        <v>0</v>
      </c>
    </row>
    <row r="1233" spans="1:15" ht="12.75" outlineLevel="1" collapsed="1" x14ac:dyDescent="0.2">
      <c r="A1233" s="38" t="s">
        <v>6725</v>
      </c>
      <c r="B1233" s="39" t="s">
        <v>6726</v>
      </c>
      <c r="C1233" s="39" t="s">
        <v>6727</v>
      </c>
      <c r="D1233" s="40" t="s">
        <v>205</v>
      </c>
      <c r="E1233" s="41">
        <v>8.6999999999999994E-2</v>
      </c>
      <c r="F1233" s="42"/>
      <c r="G1233" s="43">
        <v>566</v>
      </c>
      <c r="H1233" s="44">
        <f>IF(ISNUMBER(F1233),(E1233*(1+(F1233/100))*G1233),G1233*E1233)</f>
        <v>49.241999999999997</v>
      </c>
      <c r="I1233" s="45">
        <f>IF(OR(A1233="PM",A1233="PZ",A1233="PP"),H1233,"")</f>
        <v>49.241999999999997</v>
      </c>
      <c r="J1233" s="45" t="str">
        <f>IF(A1233="S",H1233,"")</f>
        <v/>
      </c>
      <c r="K1233" s="35"/>
      <c r="L1233" s="45" t="str">
        <f>IF(A1233="M06",H1233,"")</f>
        <v/>
      </c>
      <c r="M1233" s="45" t="str">
        <f>IF(OR(A1233="M02",A1233="M25",A1233="M01s"),H1233,"")</f>
        <v/>
      </c>
      <c r="N1233" s="18" t="e">
        <f>IF(A1233="ZMP",E1233*(1+(F1233/100)),#REF!)</f>
        <v>#REF!</v>
      </c>
      <c r="O1233" s="45" t="str">
        <f>IF(A1233="M01e",H1233,"")</f>
        <v/>
      </c>
    </row>
    <row r="1234" spans="1:15" ht="12.75" outlineLevel="1" collapsed="1" x14ac:dyDescent="0.2">
      <c r="A1234" s="38" t="s">
        <v>315</v>
      </c>
      <c r="B1234" s="39" t="s">
        <v>71</v>
      </c>
      <c r="C1234" s="39" t="s">
        <v>72</v>
      </c>
      <c r="D1234" s="40" t="s">
        <v>17</v>
      </c>
      <c r="E1234" s="41">
        <v>8.1000000000000003E-2</v>
      </c>
      <c r="F1234" s="42"/>
      <c r="G1234" s="43">
        <v>1120</v>
      </c>
      <c r="H1234" s="44">
        <f>IF(ISNUMBER(F1234),(E1234*(1+(F1234/100))*G1234),G1234*E1234)</f>
        <v>90.72</v>
      </c>
      <c r="I1234" s="45" t="str">
        <f>IF(OR(A1234="PM",A1234="PZ",A1234="PP"),H1234,"")</f>
        <v/>
      </c>
      <c r="J1234" s="45">
        <f>IF(A1234="S",H1234,"")</f>
        <v>90.72</v>
      </c>
      <c r="K1234" s="35"/>
      <c r="L1234" s="45" t="str">
        <f>IF(A1234="M06",H1234,"")</f>
        <v/>
      </c>
      <c r="M1234" s="45" t="str">
        <f>IF(OR(A1234="M02",A1234="M25",A1234="M01s"),H1234,"")</f>
        <v/>
      </c>
      <c r="N1234" s="18" t="e">
        <f>IF(A1234="ZMP",E1234*(1+(F1234/100)),#REF!)</f>
        <v>#REF!</v>
      </c>
      <c r="O1234" s="45" t="str">
        <f>IF(A1234="M01e",H1234,"")</f>
        <v/>
      </c>
    </row>
    <row r="1235" spans="1:15" ht="12.75" outlineLevel="2" x14ac:dyDescent="0.2">
      <c r="A1235" s="47"/>
      <c r="B1235" s="48"/>
      <c r="C1235" s="48"/>
      <c r="D1235" s="49"/>
      <c r="E1235" s="50"/>
      <c r="F1235" s="51"/>
      <c r="G1235" s="52"/>
      <c r="H1235" s="53"/>
      <c r="I1235" s="54"/>
      <c r="J1235" s="54"/>
      <c r="K1235" s="35"/>
      <c r="L1235" s="54"/>
      <c r="M1235" s="54"/>
      <c r="N1235" s="19"/>
      <c r="O1235" s="54"/>
    </row>
    <row r="1236" spans="1:15" ht="12.75" x14ac:dyDescent="0.15">
      <c r="A1236" s="27" t="s">
        <v>198</v>
      </c>
      <c r="B1236" s="28" t="s">
        <v>7347</v>
      </c>
      <c r="C1236" s="29" t="s">
        <v>7348</v>
      </c>
      <c r="D1236" s="30" t="s">
        <v>201</v>
      </c>
      <c r="E1236" s="31">
        <v>1</v>
      </c>
      <c r="F1236" s="32"/>
      <c r="G1236" s="33">
        <v>330.66</v>
      </c>
      <c r="H1236" s="34">
        <f>G1236</f>
        <v>330.66</v>
      </c>
      <c r="I1236" s="35">
        <f>SUM(I1237:I1240)</f>
        <v>53.77</v>
      </c>
      <c r="J1236" s="35">
        <f>SUM(J1237:J1240)</f>
        <v>276.88499999999999</v>
      </c>
      <c r="K1236" s="35">
        <f t="shared" si="85"/>
        <v>330.65499999999997</v>
      </c>
      <c r="L1236" s="35">
        <f>SUM(L1237:L1240)</f>
        <v>0</v>
      </c>
      <c r="M1236" s="35">
        <f>SUM(M1237:M1240)</f>
        <v>0</v>
      </c>
      <c r="N1236" s="15"/>
      <c r="O1236" s="35">
        <f>SUM(O1237:O1240)</f>
        <v>0</v>
      </c>
    </row>
    <row r="1237" spans="1:15" ht="12.75" outlineLevel="1" collapsed="1" x14ac:dyDescent="0.2">
      <c r="A1237" s="38" t="s">
        <v>6725</v>
      </c>
      <c r="B1237" s="39" t="s">
        <v>6726</v>
      </c>
      <c r="C1237" s="39" t="s">
        <v>6727</v>
      </c>
      <c r="D1237" s="40" t="s">
        <v>205</v>
      </c>
      <c r="E1237" s="41">
        <v>9.5000000000000001E-2</v>
      </c>
      <c r="F1237" s="42"/>
      <c r="G1237" s="43">
        <v>566</v>
      </c>
      <c r="H1237" s="44">
        <f>IF(ISNUMBER(F1237),(E1237*(1+(F1237/100))*G1237),G1237*E1237)</f>
        <v>53.77</v>
      </c>
      <c r="I1237" s="45">
        <f>IF(OR(A1237="PM",A1237="PZ",A1237="PP"),H1237,"")</f>
        <v>53.77</v>
      </c>
      <c r="J1237" s="45" t="str">
        <f>IF(A1237="S",H1237,"")</f>
        <v/>
      </c>
      <c r="K1237" s="35"/>
      <c r="L1237" s="45" t="str">
        <f>IF(A1237="M06",H1237,"")</f>
        <v/>
      </c>
      <c r="M1237" s="45" t="str">
        <f>IF(OR(A1237="M02",A1237="M25",A1237="M01s"),H1237,"")</f>
        <v/>
      </c>
      <c r="N1237" s="18" t="e">
        <f>IF(A1237="ZMP",E1237*(1+(F1237/100)),#REF!)</f>
        <v>#REF!</v>
      </c>
      <c r="O1237" s="45" t="str">
        <f>IF(A1237="M01e",H1237,"")</f>
        <v/>
      </c>
    </row>
    <row r="1238" spans="1:15" ht="12.75" outlineLevel="1" collapsed="1" x14ac:dyDescent="0.2">
      <c r="A1238" s="38" t="s">
        <v>315</v>
      </c>
      <c r="B1238" s="39" t="s">
        <v>71</v>
      </c>
      <c r="C1238" s="39" t="s">
        <v>72</v>
      </c>
      <c r="D1238" s="40" t="s">
        <v>17</v>
      </c>
      <c r="E1238" s="41">
        <v>0.09</v>
      </c>
      <c r="F1238" s="42"/>
      <c r="G1238" s="43">
        <v>1120</v>
      </c>
      <c r="H1238" s="44">
        <f>IF(ISNUMBER(F1238),(E1238*(1+(F1238/100))*G1238),G1238*E1238)</f>
        <v>100.8</v>
      </c>
      <c r="I1238" s="45" t="str">
        <f>IF(OR(A1238="PM",A1238="PZ",A1238="PP"),H1238,"")</f>
        <v/>
      </c>
      <c r="J1238" s="45">
        <f>IF(A1238="S",H1238,"")</f>
        <v>100.8</v>
      </c>
      <c r="K1238" s="35"/>
      <c r="L1238" s="45" t="str">
        <f>IF(A1238="M06",H1238,"")</f>
        <v/>
      </c>
      <c r="M1238" s="45" t="str">
        <f>IF(OR(A1238="M02",A1238="M25",A1238="M01s"),H1238,"")</f>
        <v/>
      </c>
      <c r="N1238" s="18" t="e">
        <f>IF(A1238="ZMP",E1238*(1+(F1238/100)),#REF!)</f>
        <v>#REF!</v>
      </c>
      <c r="O1238" s="45" t="str">
        <f>IF(A1238="M01e",H1238,"")</f>
        <v/>
      </c>
    </row>
    <row r="1239" spans="1:15" ht="12.75" outlineLevel="1" collapsed="1" x14ac:dyDescent="0.2">
      <c r="A1239" s="38" t="s">
        <v>315</v>
      </c>
      <c r="B1239" s="39" t="s">
        <v>81</v>
      </c>
      <c r="C1239" s="39" t="s">
        <v>82</v>
      </c>
      <c r="D1239" s="40" t="s">
        <v>17</v>
      </c>
      <c r="E1239" s="41">
        <v>0.129</v>
      </c>
      <c r="F1239" s="42"/>
      <c r="G1239" s="43">
        <v>1365</v>
      </c>
      <c r="H1239" s="44">
        <f>IF(ISNUMBER(F1239),(E1239*(1+(F1239/100))*G1239),G1239*E1239)</f>
        <v>176.08500000000001</v>
      </c>
      <c r="I1239" s="45" t="str">
        <f>IF(OR(A1239="PM",A1239="PZ",A1239="PP"),H1239,"")</f>
        <v/>
      </c>
      <c r="J1239" s="45">
        <f>IF(A1239="S",H1239,"")</f>
        <v>176.08500000000001</v>
      </c>
      <c r="K1239" s="35"/>
      <c r="L1239" s="45" t="str">
        <f>IF(A1239="M06",H1239,"")</f>
        <v/>
      </c>
      <c r="M1239" s="45" t="str">
        <f>IF(OR(A1239="M02",A1239="M25",A1239="M01s"),H1239,"")</f>
        <v/>
      </c>
      <c r="N1239" s="18" t="e">
        <f>IF(A1239="ZMP",E1239*(1+(F1239/100)),#REF!)</f>
        <v>#REF!</v>
      </c>
      <c r="O1239" s="45" t="str">
        <f>IF(A1239="M01e",H1239,"")</f>
        <v/>
      </c>
    </row>
    <row r="1240" spans="1:15" ht="12.75" outlineLevel="2" x14ac:dyDescent="0.2">
      <c r="A1240" s="47"/>
      <c r="B1240" s="48"/>
      <c r="C1240" s="48"/>
      <c r="D1240" s="49"/>
      <c r="E1240" s="50"/>
      <c r="F1240" s="51"/>
      <c r="G1240" s="52"/>
      <c r="H1240" s="53"/>
      <c r="I1240" s="54"/>
      <c r="J1240" s="54"/>
      <c r="K1240" s="35"/>
      <c r="L1240" s="54"/>
      <c r="M1240" s="54"/>
      <c r="N1240" s="19"/>
      <c r="O1240" s="54"/>
    </row>
    <row r="1241" spans="1:15" ht="12.75" x14ac:dyDescent="0.15">
      <c r="A1241" s="27" t="s">
        <v>198</v>
      </c>
      <c r="B1241" s="28" t="s">
        <v>7349</v>
      </c>
      <c r="C1241" s="29" t="s">
        <v>7350</v>
      </c>
      <c r="D1241" s="30" t="s">
        <v>201</v>
      </c>
      <c r="E1241" s="31">
        <v>1</v>
      </c>
      <c r="F1241" s="32"/>
      <c r="G1241" s="33">
        <v>435.11</v>
      </c>
      <c r="H1241" s="34">
        <f>G1241</f>
        <v>435.11</v>
      </c>
      <c r="I1241" s="35">
        <f>SUM(I1242:I1245)</f>
        <v>58.297999999999995</v>
      </c>
      <c r="J1241" s="35">
        <f>SUM(J1242:J1245)</f>
        <v>376.81</v>
      </c>
      <c r="K1241" s="35">
        <f t="shared" si="85"/>
        <v>435.108</v>
      </c>
      <c r="L1241" s="35">
        <f>SUM(L1242:L1245)</f>
        <v>0</v>
      </c>
      <c r="M1241" s="35">
        <f>SUM(M1242:M1245)</f>
        <v>0</v>
      </c>
      <c r="N1241" s="15"/>
      <c r="O1241" s="35">
        <f>SUM(O1242:O1245)</f>
        <v>0</v>
      </c>
    </row>
    <row r="1242" spans="1:15" ht="12.75" outlineLevel="1" collapsed="1" x14ac:dyDescent="0.2">
      <c r="A1242" s="38" t="s">
        <v>6725</v>
      </c>
      <c r="B1242" s="39" t="s">
        <v>6726</v>
      </c>
      <c r="C1242" s="39" t="s">
        <v>6727</v>
      </c>
      <c r="D1242" s="40" t="s">
        <v>205</v>
      </c>
      <c r="E1242" s="41">
        <v>0.10299999999999999</v>
      </c>
      <c r="F1242" s="42"/>
      <c r="G1242" s="43">
        <v>566</v>
      </c>
      <c r="H1242" s="44">
        <f>IF(ISNUMBER(F1242),(E1242*(1+(F1242/100))*G1242),G1242*E1242)</f>
        <v>58.297999999999995</v>
      </c>
      <c r="I1242" s="45">
        <f>IF(OR(A1242="PM",A1242="PZ",A1242="PP"),H1242,"")</f>
        <v>58.297999999999995</v>
      </c>
      <c r="J1242" s="45" t="str">
        <f>IF(A1242="S",H1242,"")</f>
        <v/>
      </c>
      <c r="K1242" s="35"/>
      <c r="L1242" s="45" t="str">
        <f>IF(A1242="M06",H1242,"")</f>
        <v/>
      </c>
      <c r="M1242" s="45" t="str">
        <f>IF(OR(A1242="M02",A1242="M25",A1242="M01s"),H1242,"")</f>
        <v/>
      </c>
      <c r="N1242" s="18" t="e">
        <f>IF(A1242="ZMP",E1242*(1+(F1242/100)),#REF!)</f>
        <v>#REF!</v>
      </c>
      <c r="O1242" s="45" t="str">
        <f>IF(A1242="M01e",H1242,"")</f>
        <v/>
      </c>
    </row>
    <row r="1243" spans="1:15" ht="12.75" outlineLevel="1" collapsed="1" x14ac:dyDescent="0.2">
      <c r="A1243" s="38" t="s">
        <v>315</v>
      </c>
      <c r="B1243" s="39" t="s">
        <v>71</v>
      </c>
      <c r="C1243" s="39" t="s">
        <v>72</v>
      </c>
      <c r="D1243" s="40" t="s">
        <v>17</v>
      </c>
      <c r="E1243" s="41">
        <v>0.1</v>
      </c>
      <c r="F1243" s="42"/>
      <c r="G1243" s="43">
        <v>1120</v>
      </c>
      <c r="H1243" s="44">
        <f>IF(ISNUMBER(F1243),(E1243*(1+(F1243/100))*G1243),G1243*E1243)</f>
        <v>112</v>
      </c>
      <c r="I1243" s="45" t="str">
        <f>IF(OR(A1243="PM",A1243="PZ",A1243="PP"),H1243,"")</f>
        <v/>
      </c>
      <c r="J1243" s="45">
        <f>IF(A1243="S",H1243,"")</f>
        <v>112</v>
      </c>
      <c r="K1243" s="35"/>
      <c r="L1243" s="45" t="str">
        <f>IF(A1243="M06",H1243,"")</f>
        <v/>
      </c>
      <c r="M1243" s="45" t="str">
        <f>IF(OR(A1243="M02",A1243="M25",A1243="M01s"),H1243,"")</f>
        <v/>
      </c>
      <c r="N1243" s="18" t="e">
        <f>IF(A1243="ZMP",E1243*(1+(F1243/100)),#REF!)</f>
        <v>#REF!</v>
      </c>
      <c r="O1243" s="45" t="str">
        <f>IF(A1243="M01e",H1243,"")</f>
        <v/>
      </c>
    </row>
    <row r="1244" spans="1:15" ht="12.75" outlineLevel="1" collapsed="1" x14ac:dyDescent="0.2">
      <c r="A1244" s="38" t="s">
        <v>315</v>
      </c>
      <c r="B1244" s="39" t="s">
        <v>81</v>
      </c>
      <c r="C1244" s="39" t="s">
        <v>82</v>
      </c>
      <c r="D1244" s="40" t="s">
        <v>17</v>
      </c>
      <c r="E1244" s="41">
        <v>0.19400000000000001</v>
      </c>
      <c r="F1244" s="42"/>
      <c r="G1244" s="43">
        <v>1365</v>
      </c>
      <c r="H1244" s="44">
        <f>IF(ISNUMBER(F1244),(E1244*(1+(F1244/100))*G1244),G1244*E1244)</f>
        <v>264.81</v>
      </c>
      <c r="I1244" s="45" t="str">
        <f>IF(OR(A1244="PM",A1244="PZ",A1244="PP"),H1244,"")</f>
        <v/>
      </c>
      <c r="J1244" s="45">
        <f>IF(A1244="S",H1244,"")</f>
        <v>264.81</v>
      </c>
      <c r="K1244" s="35"/>
      <c r="L1244" s="45" t="str">
        <f>IF(A1244="M06",H1244,"")</f>
        <v/>
      </c>
      <c r="M1244" s="45" t="str">
        <f>IF(OR(A1244="M02",A1244="M25",A1244="M01s"),H1244,"")</f>
        <v/>
      </c>
      <c r="N1244" s="18" t="e">
        <f>IF(A1244="ZMP",E1244*(1+(F1244/100)),#REF!)</f>
        <v>#REF!</v>
      </c>
      <c r="O1244" s="45" t="str">
        <f>IF(A1244="M01e",H1244,"")</f>
        <v/>
      </c>
    </row>
    <row r="1245" spans="1:15" ht="12.75" outlineLevel="2" x14ac:dyDescent="0.2">
      <c r="A1245" s="47"/>
      <c r="B1245" s="48"/>
      <c r="C1245" s="48"/>
      <c r="D1245" s="49"/>
      <c r="E1245" s="50"/>
      <c r="F1245" s="51"/>
      <c r="G1245" s="52"/>
      <c r="H1245" s="53"/>
      <c r="I1245" s="54"/>
      <c r="J1245" s="54"/>
      <c r="K1245" s="35"/>
      <c r="L1245" s="54"/>
      <c r="M1245" s="54"/>
      <c r="N1245" s="19"/>
      <c r="O1245" s="54"/>
    </row>
    <row r="1246" spans="1:15" ht="12.75" x14ac:dyDescent="0.15">
      <c r="A1246" s="27" t="s">
        <v>198</v>
      </c>
      <c r="B1246" s="28" t="s">
        <v>7351</v>
      </c>
      <c r="C1246" s="29" t="s">
        <v>7352</v>
      </c>
      <c r="D1246" s="30" t="s">
        <v>201</v>
      </c>
      <c r="E1246" s="31">
        <v>1</v>
      </c>
      <c r="F1246" s="32"/>
      <c r="G1246" s="33">
        <v>159.04</v>
      </c>
      <c r="H1246" s="34">
        <f>G1246</f>
        <v>159.04</v>
      </c>
      <c r="I1246" s="35">
        <f>SUM(I1247:I1249)</f>
        <v>52.637999999999998</v>
      </c>
      <c r="J1246" s="35">
        <f>SUM(J1247:J1249)</f>
        <v>106.4</v>
      </c>
      <c r="K1246" s="35">
        <f t="shared" si="85"/>
        <v>159.03800000000001</v>
      </c>
      <c r="L1246" s="35">
        <f>SUM(L1247:L1249)</f>
        <v>0</v>
      </c>
      <c r="M1246" s="35">
        <f>SUM(M1247:M1249)</f>
        <v>0</v>
      </c>
      <c r="N1246" s="15"/>
      <c r="O1246" s="35">
        <f>SUM(O1247:O1249)</f>
        <v>0</v>
      </c>
    </row>
    <row r="1247" spans="1:15" ht="12.75" outlineLevel="1" collapsed="1" x14ac:dyDescent="0.2">
      <c r="A1247" s="38" t="s">
        <v>6725</v>
      </c>
      <c r="B1247" s="39" t="s">
        <v>6726</v>
      </c>
      <c r="C1247" s="39" t="s">
        <v>6727</v>
      </c>
      <c r="D1247" s="40" t="s">
        <v>205</v>
      </c>
      <c r="E1247" s="41">
        <v>9.2999999999999999E-2</v>
      </c>
      <c r="F1247" s="42"/>
      <c r="G1247" s="43">
        <v>566</v>
      </c>
      <c r="H1247" s="44">
        <f>IF(ISNUMBER(F1247),(E1247*(1+(F1247/100))*G1247),G1247*E1247)</f>
        <v>52.637999999999998</v>
      </c>
      <c r="I1247" s="45">
        <f>IF(OR(A1247="PM",A1247="PZ",A1247="PP"),H1247,"")</f>
        <v>52.637999999999998</v>
      </c>
      <c r="J1247" s="45" t="str">
        <f>IF(A1247="S",H1247,"")</f>
        <v/>
      </c>
      <c r="K1247" s="35"/>
      <c r="L1247" s="45" t="str">
        <f>IF(A1247="M06",H1247,"")</f>
        <v/>
      </c>
      <c r="M1247" s="45" t="str">
        <f>IF(OR(A1247="M02",A1247="M25",A1247="M01s"),H1247,"")</f>
        <v/>
      </c>
      <c r="N1247" s="18" t="e">
        <f>IF(A1247="ZMP",E1247*(1+(F1247/100)),#REF!)</f>
        <v>#REF!</v>
      </c>
      <c r="O1247" s="45" t="str">
        <f>IF(A1247="M01e",H1247,"")</f>
        <v/>
      </c>
    </row>
    <row r="1248" spans="1:15" ht="12.75" outlineLevel="1" collapsed="1" x14ac:dyDescent="0.2">
      <c r="A1248" s="38" t="s">
        <v>315</v>
      </c>
      <c r="B1248" s="39" t="s">
        <v>71</v>
      </c>
      <c r="C1248" s="39" t="s">
        <v>72</v>
      </c>
      <c r="D1248" s="40" t="s">
        <v>17</v>
      </c>
      <c r="E1248" s="41">
        <v>9.5000000000000001E-2</v>
      </c>
      <c r="F1248" s="42"/>
      <c r="G1248" s="43">
        <v>1120</v>
      </c>
      <c r="H1248" s="44">
        <f>IF(ISNUMBER(F1248),(E1248*(1+(F1248/100))*G1248),G1248*E1248)</f>
        <v>106.4</v>
      </c>
      <c r="I1248" s="45" t="str">
        <f>IF(OR(A1248="PM",A1248="PZ",A1248="PP"),H1248,"")</f>
        <v/>
      </c>
      <c r="J1248" s="45">
        <f>IF(A1248="S",H1248,"")</f>
        <v>106.4</v>
      </c>
      <c r="K1248" s="35"/>
      <c r="L1248" s="45" t="str">
        <f>IF(A1248="M06",H1248,"")</f>
        <v/>
      </c>
      <c r="M1248" s="45" t="str">
        <f>IF(OR(A1248="M02",A1248="M25",A1248="M01s"),H1248,"")</f>
        <v/>
      </c>
      <c r="N1248" s="18" t="e">
        <f>IF(A1248="ZMP",E1248*(1+(F1248/100)),#REF!)</f>
        <v>#REF!</v>
      </c>
      <c r="O1248" s="45" t="str">
        <f>IF(A1248="M01e",H1248,"")</f>
        <v/>
      </c>
    </row>
    <row r="1249" spans="1:15" ht="12.75" outlineLevel="2" x14ac:dyDescent="0.2">
      <c r="A1249" s="47"/>
      <c r="B1249" s="48"/>
      <c r="C1249" s="48"/>
      <c r="D1249" s="49"/>
      <c r="E1249" s="50"/>
      <c r="F1249" s="51"/>
      <c r="G1249" s="52"/>
      <c r="H1249" s="53"/>
      <c r="I1249" s="54"/>
      <c r="J1249" s="54"/>
      <c r="K1249" s="35"/>
      <c r="L1249" s="54"/>
      <c r="M1249" s="54"/>
      <c r="N1249" s="19"/>
      <c r="O1249" s="54"/>
    </row>
    <row r="1250" spans="1:15" ht="12.75" x14ac:dyDescent="0.15">
      <c r="A1250" s="27" t="s">
        <v>198</v>
      </c>
      <c r="B1250" s="28" t="s">
        <v>7353</v>
      </c>
      <c r="C1250" s="29" t="s">
        <v>7354</v>
      </c>
      <c r="D1250" s="30" t="s">
        <v>201</v>
      </c>
      <c r="E1250" s="31">
        <v>1</v>
      </c>
      <c r="F1250" s="32"/>
      <c r="G1250" s="33">
        <v>372.69</v>
      </c>
      <c r="H1250" s="34">
        <f>G1250</f>
        <v>372.69</v>
      </c>
      <c r="I1250" s="35">
        <f>SUM(I1251:I1254)</f>
        <v>57.166000000000004</v>
      </c>
      <c r="J1250" s="35">
        <f>SUM(J1251:J1254)</f>
        <v>315.52499999999998</v>
      </c>
      <c r="K1250" s="35">
        <f t="shared" si="85"/>
        <v>372.69099999999997</v>
      </c>
      <c r="L1250" s="35">
        <f>SUM(L1251:L1254)</f>
        <v>0</v>
      </c>
      <c r="M1250" s="35">
        <f>SUM(M1251:M1254)</f>
        <v>0</v>
      </c>
      <c r="N1250" s="15"/>
      <c r="O1250" s="35">
        <f>SUM(O1251:O1254)</f>
        <v>0</v>
      </c>
    </row>
    <row r="1251" spans="1:15" ht="12.75" outlineLevel="1" collapsed="1" x14ac:dyDescent="0.2">
      <c r="A1251" s="38" t="s">
        <v>6725</v>
      </c>
      <c r="B1251" s="39" t="s">
        <v>6726</v>
      </c>
      <c r="C1251" s="39" t="s">
        <v>6727</v>
      </c>
      <c r="D1251" s="40" t="s">
        <v>205</v>
      </c>
      <c r="E1251" s="41">
        <v>0.10100000000000001</v>
      </c>
      <c r="F1251" s="42"/>
      <c r="G1251" s="43">
        <v>566</v>
      </c>
      <c r="H1251" s="44">
        <f>IF(ISNUMBER(F1251),(E1251*(1+(F1251/100))*G1251),G1251*E1251)</f>
        <v>57.166000000000004</v>
      </c>
      <c r="I1251" s="45">
        <f>IF(OR(A1251="PM",A1251="PZ",A1251="PP"),H1251,"")</f>
        <v>57.166000000000004</v>
      </c>
      <c r="J1251" s="45" t="str">
        <f>IF(A1251="S",H1251,"")</f>
        <v/>
      </c>
      <c r="K1251" s="35"/>
      <c r="L1251" s="45" t="str">
        <f>IF(A1251="M06",H1251,"")</f>
        <v/>
      </c>
      <c r="M1251" s="45" t="str">
        <f>IF(OR(A1251="M02",A1251="M25",A1251="M01s"),H1251,"")</f>
        <v/>
      </c>
      <c r="N1251" s="18" t="e">
        <f>IF(A1251="ZMP",E1251*(1+(F1251/100)),#REF!)</f>
        <v>#REF!</v>
      </c>
      <c r="O1251" s="45" t="str">
        <f>IF(A1251="M01e",H1251,"")</f>
        <v/>
      </c>
    </row>
    <row r="1252" spans="1:15" ht="12.75" outlineLevel="1" collapsed="1" x14ac:dyDescent="0.2">
      <c r="A1252" s="38" t="s">
        <v>315</v>
      </c>
      <c r="B1252" s="39" t="s">
        <v>71</v>
      </c>
      <c r="C1252" s="39" t="s">
        <v>72</v>
      </c>
      <c r="D1252" s="40" t="s">
        <v>17</v>
      </c>
      <c r="E1252" s="41">
        <v>0.105</v>
      </c>
      <c r="F1252" s="42"/>
      <c r="G1252" s="43">
        <v>1120</v>
      </c>
      <c r="H1252" s="44">
        <f>IF(ISNUMBER(F1252),(E1252*(1+(F1252/100))*G1252),G1252*E1252)</f>
        <v>117.6</v>
      </c>
      <c r="I1252" s="45" t="str">
        <f>IF(OR(A1252="PM",A1252="PZ",A1252="PP"),H1252,"")</f>
        <v/>
      </c>
      <c r="J1252" s="45">
        <f>IF(A1252="S",H1252,"")</f>
        <v>117.6</v>
      </c>
      <c r="K1252" s="35"/>
      <c r="L1252" s="45" t="str">
        <f>IF(A1252="M06",H1252,"")</f>
        <v/>
      </c>
      <c r="M1252" s="45" t="str">
        <f>IF(OR(A1252="M02",A1252="M25",A1252="M01s"),H1252,"")</f>
        <v/>
      </c>
      <c r="N1252" s="18" t="e">
        <f>IF(A1252="ZMP",E1252*(1+(F1252/100)),#REF!)</f>
        <v>#REF!</v>
      </c>
      <c r="O1252" s="45" t="str">
        <f>IF(A1252="M01e",H1252,"")</f>
        <v/>
      </c>
    </row>
    <row r="1253" spans="1:15" ht="12.75" outlineLevel="1" collapsed="1" x14ac:dyDescent="0.2">
      <c r="A1253" s="38" t="s">
        <v>315</v>
      </c>
      <c r="B1253" s="39" t="s">
        <v>81</v>
      </c>
      <c r="C1253" s="39" t="s">
        <v>82</v>
      </c>
      <c r="D1253" s="40" t="s">
        <v>17</v>
      </c>
      <c r="E1253" s="41">
        <v>0.14499999999999999</v>
      </c>
      <c r="F1253" s="42"/>
      <c r="G1253" s="43">
        <v>1365</v>
      </c>
      <c r="H1253" s="44">
        <f>IF(ISNUMBER(F1253),(E1253*(1+(F1253/100))*G1253),G1253*E1253)</f>
        <v>197.92499999999998</v>
      </c>
      <c r="I1253" s="45" t="str">
        <f>IF(OR(A1253="PM",A1253="PZ",A1253="PP"),H1253,"")</f>
        <v/>
      </c>
      <c r="J1253" s="45">
        <f>IF(A1253="S",H1253,"")</f>
        <v>197.92499999999998</v>
      </c>
      <c r="K1253" s="35"/>
      <c r="L1253" s="45" t="str">
        <f>IF(A1253="M06",H1253,"")</f>
        <v/>
      </c>
      <c r="M1253" s="45" t="str">
        <f>IF(OR(A1253="M02",A1253="M25",A1253="M01s"),H1253,"")</f>
        <v/>
      </c>
      <c r="N1253" s="18" t="e">
        <f>IF(A1253="ZMP",E1253*(1+(F1253/100)),#REF!)</f>
        <v>#REF!</v>
      </c>
      <c r="O1253" s="45" t="str">
        <f>IF(A1253="M01e",H1253,"")</f>
        <v/>
      </c>
    </row>
    <row r="1254" spans="1:15" ht="12.75" outlineLevel="2" x14ac:dyDescent="0.2">
      <c r="A1254" s="47"/>
      <c r="B1254" s="48"/>
      <c r="C1254" s="48"/>
      <c r="D1254" s="49"/>
      <c r="E1254" s="50"/>
      <c r="F1254" s="51"/>
      <c r="G1254" s="52"/>
      <c r="H1254" s="53"/>
      <c r="I1254" s="54"/>
      <c r="J1254" s="54"/>
      <c r="K1254" s="35"/>
      <c r="L1254" s="54"/>
      <c r="M1254" s="54"/>
      <c r="N1254" s="19"/>
      <c r="O1254" s="54"/>
    </row>
    <row r="1255" spans="1:15" ht="12.75" x14ac:dyDescent="0.15">
      <c r="A1255" s="27" t="s">
        <v>198</v>
      </c>
      <c r="B1255" s="28" t="s">
        <v>7355</v>
      </c>
      <c r="C1255" s="29" t="s">
        <v>7356</v>
      </c>
      <c r="D1255" s="30" t="s">
        <v>201</v>
      </c>
      <c r="E1255" s="31">
        <v>1</v>
      </c>
      <c r="F1255" s="32"/>
      <c r="G1255" s="33">
        <v>482.73</v>
      </c>
      <c r="H1255" s="34">
        <f>G1255</f>
        <v>482.73</v>
      </c>
      <c r="I1255" s="35">
        <f>SUM(I1256:I1259)</f>
        <v>60.561999999999998</v>
      </c>
      <c r="J1255" s="35">
        <f>SUM(J1256:J1259)</f>
        <v>422.16999999999996</v>
      </c>
      <c r="K1255" s="35">
        <f t="shared" si="85"/>
        <v>482.73199999999997</v>
      </c>
      <c r="L1255" s="35">
        <f>SUM(L1256:L1259)</f>
        <v>0</v>
      </c>
      <c r="M1255" s="35">
        <f>SUM(M1256:M1259)</f>
        <v>0</v>
      </c>
      <c r="N1255" s="15"/>
      <c r="O1255" s="35">
        <f>SUM(O1256:O1259)</f>
        <v>0</v>
      </c>
    </row>
    <row r="1256" spans="1:15" ht="12.75" outlineLevel="1" collapsed="1" x14ac:dyDescent="0.2">
      <c r="A1256" s="38" t="s">
        <v>6725</v>
      </c>
      <c r="B1256" s="39" t="s">
        <v>6726</v>
      </c>
      <c r="C1256" s="39" t="s">
        <v>6727</v>
      </c>
      <c r="D1256" s="40" t="s">
        <v>205</v>
      </c>
      <c r="E1256" s="41">
        <v>0.107</v>
      </c>
      <c r="F1256" s="42"/>
      <c r="G1256" s="43">
        <v>566</v>
      </c>
      <c r="H1256" s="44">
        <f>IF(ISNUMBER(F1256),(E1256*(1+(F1256/100))*G1256),G1256*E1256)</f>
        <v>60.561999999999998</v>
      </c>
      <c r="I1256" s="45">
        <f>IF(OR(A1256="PM",A1256="PZ",A1256="PP"),H1256,"")</f>
        <v>60.561999999999998</v>
      </c>
      <c r="J1256" s="45" t="str">
        <f>IF(A1256="S",H1256,"")</f>
        <v/>
      </c>
      <c r="K1256" s="35"/>
      <c r="L1256" s="45" t="str">
        <f>IF(A1256="M06",H1256,"")</f>
        <v/>
      </c>
      <c r="M1256" s="45" t="str">
        <f>IF(OR(A1256="M02",A1256="M25",A1256="M01s"),H1256,"")</f>
        <v/>
      </c>
      <c r="N1256" s="18" t="e">
        <f>IF(A1256="ZMP",E1256*(1+(F1256/100)),#REF!)</f>
        <v>#REF!</v>
      </c>
      <c r="O1256" s="45" t="str">
        <f>IF(A1256="M01e",H1256,"")</f>
        <v/>
      </c>
    </row>
    <row r="1257" spans="1:15" ht="12.75" outlineLevel="1" collapsed="1" x14ac:dyDescent="0.2">
      <c r="A1257" s="38" t="s">
        <v>315</v>
      </c>
      <c r="B1257" s="39" t="s">
        <v>71</v>
      </c>
      <c r="C1257" s="39" t="s">
        <v>72</v>
      </c>
      <c r="D1257" s="40" t="s">
        <v>17</v>
      </c>
      <c r="E1257" s="41">
        <v>0.121</v>
      </c>
      <c r="F1257" s="42"/>
      <c r="G1257" s="43">
        <v>1120</v>
      </c>
      <c r="H1257" s="44">
        <f>IF(ISNUMBER(F1257),(E1257*(1+(F1257/100))*G1257),G1257*E1257)</f>
        <v>135.51999999999998</v>
      </c>
      <c r="I1257" s="45" t="str">
        <f>IF(OR(A1257="PM",A1257="PZ",A1257="PP"),H1257,"")</f>
        <v/>
      </c>
      <c r="J1257" s="45">
        <f>IF(A1257="S",H1257,"")</f>
        <v>135.51999999999998</v>
      </c>
      <c r="K1257" s="35"/>
      <c r="L1257" s="45" t="str">
        <f>IF(A1257="M06",H1257,"")</f>
        <v/>
      </c>
      <c r="M1257" s="45" t="str">
        <f>IF(OR(A1257="M02",A1257="M25",A1257="M01s"),H1257,"")</f>
        <v/>
      </c>
      <c r="N1257" s="18" t="e">
        <f>IF(A1257="ZMP",E1257*(1+(F1257/100)),#REF!)</f>
        <v>#REF!</v>
      </c>
      <c r="O1257" s="45" t="str">
        <f>IF(A1257="M01e",H1257,"")</f>
        <v/>
      </c>
    </row>
    <row r="1258" spans="1:15" ht="12.75" outlineLevel="1" collapsed="1" x14ac:dyDescent="0.2">
      <c r="A1258" s="38" t="s">
        <v>315</v>
      </c>
      <c r="B1258" s="39" t="s">
        <v>81</v>
      </c>
      <c r="C1258" s="39" t="s">
        <v>82</v>
      </c>
      <c r="D1258" s="40" t="s">
        <v>17</v>
      </c>
      <c r="E1258" s="41">
        <v>0.21</v>
      </c>
      <c r="F1258" s="42"/>
      <c r="G1258" s="43">
        <v>1365</v>
      </c>
      <c r="H1258" s="44">
        <f>IF(ISNUMBER(F1258),(E1258*(1+(F1258/100))*G1258),G1258*E1258)</f>
        <v>286.64999999999998</v>
      </c>
      <c r="I1258" s="45" t="str">
        <f>IF(OR(A1258="PM",A1258="PZ",A1258="PP"),H1258,"")</f>
        <v/>
      </c>
      <c r="J1258" s="45">
        <f>IF(A1258="S",H1258,"")</f>
        <v>286.64999999999998</v>
      </c>
      <c r="K1258" s="35"/>
      <c r="L1258" s="45" t="str">
        <f>IF(A1258="M06",H1258,"")</f>
        <v/>
      </c>
      <c r="M1258" s="45" t="str">
        <f>IF(OR(A1258="M02",A1258="M25",A1258="M01s"),H1258,"")</f>
        <v/>
      </c>
      <c r="N1258" s="18" t="e">
        <f>IF(A1258="ZMP",E1258*(1+(F1258/100)),#REF!)</f>
        <v>#REF!</v>
      </c>
      <c r="O1258" s="45" t="str">
        <f>IF(A1258="M01e",H1258,"")</f>
        <v/>
      </c>
    </row>
    <row r="1259" spans="1:15" ht="12.75" outlineLevel="2" x14ac:dyDescent="0.2">
      <c r="A1259" s="47"/>
      <c r="B1259" s="48"/>
      <c r="C1259" s="48"/>
      <c r="D1259" s="49"/>
      <c r="E1259" s="50"/>
      <c r="F1259" s="51"/>
      <c r="G1259" s="52"/>
      <c r="H1259" s="53"/>
      <c r="I1259" s="54"/>
      <c r="J1259" s="54"/>
      <c r="K1259" s="35"/>
      <c r="L1259" s="54"/>
      <c r="M1259" s="54"/>
      <c r="N1259" s="19"/>
      <c r="O1259" s="54"/>
    </row>
    <row r="1260" spans="1:15" ht="12.75" x14ac:dyDescent="0.15">
      <c r="A1260" s="27" t="s">
        <v>198</v>
      </c>
      <c r="B1260" s="28" t="s">
        <v>7357</v>
      </c>
      <c r="C1260" s="29" t="s">
        <v>7358</v>
      </c>
      <c r="D1260" s="30" t="s">
        <v>201</v>
      </c>
      <c r="E1260" s="31">
        <v>1</v>
      </c>
      <c r="F1260" s="32"/>
      <c r="G1260" s="33">
        <v>87.15</v>
      </c>
      <c r="H1260" s="34">
        <f>G1260</f>
        <v>87.15</v>
      </c>
      <c r="I1260" s="35">
        <f>SUM(I1261:I1263)</f>
        <v>33.393999999999998</v>
      </c>
      <c r="J1260" s="35">
        <f>SUM(J1261:J1263)</f>
        <v>53.76</v>
      </c>
      <c r="K1260" s="35">
        <f t="shared" si="85"/>
        <v>87.153999999999996</v>
      </c>
      <c r="L1260" s="35">
        <f>SUM(L1261:L1263)</f>
        <v>0</v>
      </c>
      <c r="M1260" s="35">
        <f>SUM(M1261:M1263)</f>
        <v>0</v>
      </c>
      <c r="N1260" s="15"/>
      <c r="O1260" s="35">
        <f>SUM(O1261:O1263)</f>
        <v>0</v>
      </c>
    </row>
    <row r="1261" spans="1:15" ht="12.75" outlineLevel="1" collapsed="1" x14ac:dyDescent="0.2">
      <c r="A1261" s="38" t="s">
        <v>6725</v>
      </c>
      <c r="B1261" s="39" t="s">
        <v>6726</v>
      </c>
      <c r="C1261" s="39" t="s">
        <v>6727</v>
      </c>
      <c r="D1261" s="40" t="s">
        <v>205</v>
      </c>
      <c r="E1261" s="41">
        <v>5.8999999999999997E-2</v>
      </c>
      <c r="F1261" s="42"/>
      <c r="G1261" s="43">
        <v>566</v>
      </c>
      <c r="H1261" s="44">
        <f>IF(ISNUMBER(F1261),(E1261*(1+(F1261/100))*G1261),G1261*E1261)</f>
        <v>33.393999999999998</v>
      </c>
      <c r="I1261" s="45">
        <f>IF(OR(A1261="PM",A1261="PZ",A1261="PP"),H1261,"")</f>
        <v>33.393999999999998</v>
      </c>
      <c r="J1261" s="45" t="str">
        <f>IF(A1261="S",H1261,"")</f>
        <v/>
      </c>
      <c r="K1261" s="35"/>
      <c r="L1261" s="45" t="str">
        <f>IF(A1261="M06",H1261,"")</f>
        <v/>
      </c>
      <c r="M1261" s="45" t="str">
        <f>IF(OR(A1261="M02",A1261="M25",A1261="M01s"),H1261,"")</f>
        <v/>
      </c>
      <c r="N1261" s="18" t="e">
        <f>IF(A1261="ZMP",E1261*(1+(F1261/100)),#REF!)</f>
        <v>#REF!</v>
      </c>
      <c r="O1261" s="45" t="str">
        <f>IF(A1261="M01e",H1261,"")</f>
        <v/>
      </c>
    </row>
    <row r="1262" spans="1:15" ht="12.75" outlineLevel="1" collapsed="1" x14ac:dyDescent="0.2">
      <c r="A1262" s="38" t="s">
        <v>315</v>
      </c>
      <c r="B1262" s="39" t="s">
        <v>71</v>
      </c>
      <c r="C1262" s="39" t="s">
        <v>72</v>
      </c>
      <c r="D1262" s="40" t="s">
        <v>17</v>
      </c>
      <c r="E1262" s="41">
        <v>4.8000000000000001E-2</v>
      </c>
      <c r="F1262" s="42"/>
      <c r="G1262" s="43">
        <v>1120</v>
      </c>
      <c r="H1262" s="44">
        <f>IF(ISNUMBER(F1262),(E1262*(1+(F1262/100))*G1262),G1262*E1262)</f>
        <v>53.76</v>
      </c>
      <c r="I1262" s="45" t="str">
        <f>IF(OR(A1262="PM",A1262="PZ",A1262="PP"),H1262,"")</f>
        <v/>
      </c>
      <c r="J1262" s="45">
        <f>IF(A1262="S",H1262,"")</f>
        <v>53.76</v>
      </c>
      <c r="K1262" s="35"/>
      <c r="L1262" s="45" t="str">
        <f>IF(A1262="M06",H1262,"")</f>
        <v/>
      </c>
      <c r="M1262" s="45" t="str">
        <f>IF(OR(A1262="M02",A1262="M25",A1262="M01s"),H1262,"")</f>
        <v/>
      </c>
      <c r="N1262" s="18" t="e">
        <f>IF(A1262="ZMP",E1262*(1+(F1262/100)),#REF!)</f>
        <v>#REF!</v>
      </c>
      <c r="O1262" s="45" t="str">
        <f>IF(A1262="M01e",H1262,"")</f>
        <v/>
      </c>
    </row>
    <row r="1263" spans="1:15" ht="12.75" outlineLevel="2" x14ac:dyDescent="0.2">
      <c r="A1263" s="47"/>
      <c r="B1263" s="48"/>
      <c r="C1263" s="48"/>
      <c r="D1263" s="49"/>
      <c r="E1263" s="50"/>
      <c r="F1263" s="51"/>
      <c r="G1263" s="52"/>
      <c r="H1263" s="53"/>
      <c r="I1263" s="54"/>
      <c r="J1263" s="54"/>
      <c r="K1263" s="35"/>
      <c r="L1263" s="54"/>
      <c r="M1263" s="54"/>
      <c r="N1263" s="19"/>
      <c r="O1263" s="54"/>
    </row>
    <row r="1264" spans="1:15" ht="12.75" x14ac:dyDescent="0.15">
      <c r="A1264" s="27" t="s">
        <v>198</v>
      </c>
      <c r="B1264" s="28" t="s">
        <v>7359</v>
      </c>
      <c r="C1264" s="29" t="s">
        <v>7360</v>
      </c>
      <c r="D1264" s="30" t="s">
        <v>201</v>
      </c>
      <c r="E1264" s="31">
        <v>1</v>
      </c>
      <c r="F1264" s="32"/>
      <c r="G1264" s="33">
        <v>90.53</v>
      </c>
      <c r="H1264" s="34">
        <f>G1264</f>
        <v>90.53</v>
      </c>
      <c r="I1264" s="35">
        <f>SUM(I1265:I1267)</f>
        <v>34.525999999999996</v>
      </c>
      <c r="J1264" s="35">
        <f>SUM(J1265:J1267)</f>
        <v>56</v>
      </c>
      <c r="K1264" s="35">
        <f t="shared" si="85"/>
        <v>90.525999999999996</v>
      </c>
      <c r="L1264" s="35">
        <f>SUM(L1265:L1267)</f>
        <v>0</v>
      </c>
      <c r="M1264" s="35">
        <f>SUM(M1265:M1267)</f>
        <v>0</v>
      </c>
      <c r="N1264" s="15"/>
      <c r="O1264" s="35">
        <f>SUM(O1265:O1267)</f>
        <v>0</v>
      </c>
    </row>
    <row r="1265" spans="1:15" ht="12.75" outlineLevel="1" collapsed="1" x14ac:dyDescent="0.2">
      <c r="A1265" s="38" t="s">
        <v>6725</v>
      </c>
      <c r="B1265" s="39" t="s">
        <v>6726</v>
      </c>
      <c r="C1265" s="39" t="s">
        <v>6727</v>
      </c>
      <c r="D1265" s="40" t="s">
        <v>205</v>
      </c>
      <c r="E1265" s="41">
        <v>6.0999999999999999E-2</v>
      </c>
      <c r="F1265" s="42"/>
      <c r="G1265" s="43">
        <v>566</v>
      </c>
      <c r="H1265" s="44">
        <f>IF(ISNUMBER(F1265),(E1265*(1+(F1265/100))*G1265),G1265*E1265)</f>
        <v>34.525999999999996</v>
      </c>
      <c r="I1265" s="45">
        <f>IF(OR(A1265="PM",A1265="PZ",A1265="PP"),H1265,"")</f>
        <v>34.525999999999996</v>
      </c>
      <c r="J1265" s="45" t="str">
        <f>IF(A1265="S",H1265,"")</f>
        <v/>
      </c>
      <c r="K1265" s="35"/>
      <c r="L1265" s="45" t="str">
        <f>IF(A1265="M06",H1265,"")</f>
        <v/>
      </c>
      <c r="M1265" s="45" t="str">
        <f>IF(OR(A1265="M02",A1265="M25",A1265="M01s"),H1265,"")</f>
        <v/>
      </c>
      <c r="N1265" s="18" t="e">
        <f>IF(A1265="ZMP",E1265*(1+(F1265/100)),#REF!)</f>
        <v>#REF!</v>
      </c>
      <c r="O1265" s="45" t="str">
        <f>IF(A1265="M01e",H1265,"")</f>
        <v/>
      </c>
    </row>
    <row r="1266" spans="1:15" ht="12.75" outlineLevel="1" collapsed="1" x14ac:dyDescent="0.2">
      <c r="A1266" s="38" t="s">
        <v>315</v>
      </c>
      <c r="B1266" s="39" t="s">
        <v>71</v>
      </c>
      <c r="C1266" s="39" t="s">
        <v>72</v>
      </c>
      <c r="D1266" s="40" t="s">
        <v>17</v>
      </c>
      <c r="E1266" s="41">
        <v>0.05</v>
      </c>
      <c r="F1266" s="42"/>
      <c r="G1266" s="43">
        <v>1120</v>
      </c>
      <c r="H1266" s="44">
        <f>IF(ISNUMBER(F1266),(E1266*(1+(F1266/100))*G1266),G1266*E1266)</f>
        <v>56</v>
      </c>
      <c r="I1266" s="45" t="str">
        <f>IF(OR(A1266="PM",A1266="PZ",A1266="PP"),H1266,"")</f>
        <v/>
      </c>
      <c r="J1266" s="45">
        <f>IF(A1266="S",H1266,"")</f>
        <v>56</v>
      </c>
      <c r="K1266" s="35"/>
      <c r="L1266" s="45" t="str">
        <f>IF(A1266="M06",H1266,"")</f>
        <v/>
      </c>
      <c r="M1266" s="45" t="str">
        <f>IF(OR(A1266="M02",A1266="M25",A1266="M01s"),H1266,"")</f>
        <v/>
      </c>
      <c r="N1266" s="18" t="e">
        <f>IF(A1266="ZMP",E1266*(1+(F1266/100)),#REF!)</f>
        <v>#REF!</v>
      </c>
      <c r="O1266" s="45" t="str">
        <f>IF(A1266="M01e",H1266,"")</f>
        <v/>
      </c>
    </row>
    <row r="1267" spans="1:15" ht="12.75" outlineLevel="2" x14ac:dyDescent="0.2">
      <c r="A1267" s="47"/>
      <c r="B1267" s="48"/>
      <c r="C1267" s="48"/>
      <c r="D1267" s="49"/>
      <c r="E1267" s="50"/>
      <c r="F1267" s="51"/>
      <c r="G1267" s="52"/>
      <c r="H1267" s="53"/>
      <c r="I1267" s="54"/>
      <c r="J1267" s="54"/>
      <c r="K1267" s="35"/>
      <c r="L1267" s="54"/>
      <c r="M1267" s="54"/>
      <c r="N1267" s="19"/>
      <c r="O1267" s="54"/>
    </row>
    <row r="1268" spans="1:15" ht="12.75" x14ac:dyDescent="0.15">
      <c r="A1268" s="27" t="s">
        <v>198</v>
      </c>
      <c r="B1268" s="28" t="s">
        <v>7361</v>
      </c>
      <c r="C1268" s="29" t="s">
        <v>7362</v>
      </c>
      <c r="D1268" s="30" t="s">
        <v>201</v>
      </c>
      <c r="E1268" s="31">
        <v>1</v>
      </c>
      <c r="F1268" s="32"/>
      <c r="G1268" s="33">
        <v>196.67</v>
      </c>
      <c r="H1268" s="34">
        <f>G1268</f>
        <v>196.67</v>
      </c>
      <c r="I1268" s="35">
        <f>SUM(I1269:I1272)</f>
        <v>36.79</v>
      </c>
      <c r="J1268" s="35">
        <f>SUM(J1269:J1272)</f>
        <v>159.88</v>
      </c>
      <c r="K1268" s="35">
        <f t="shared" si="85"/>
        <v>196.67</v>
      </c>
      <c r="L1268" s="35">
        <f>SUM(L1269:L1272)</f>
        <v>0</v>
      </c>
      <c r="M1268" s="35">
        <f>SUM(M1269:M1272)</f>
        <v>0</v>
      </c>
      <c r="N1268" s="15"/>
      <c r="O1268" s="35">
        <f>SUM(O1269:O1272)</f>
        <v>0</v>
      </c>
    </row>
    <row r="1269" spans="1:15" ht="12.75" outlineLevel="1" collapsed="1" x14ac:dyDescent="0.2">
      <c r="A1269" s="38" t="s">
        <v>6725</v>
      </c>
      <c r="B1269" s="39" t="s">
        <v>6726</v>
      </c>
      <c r="C1269" s="39" t="s">
        <v>6727</v>
      </c>
      <c r="D1269" s="40" t="s">
        <v>205</v>
      </c>
      <c r="E1269" s="41">
        <v>6.5000000000000002E-2</v>
      </c>
      <c r="F1269" s="42"/>
      <c r="G1269" s="43">
        <v>566</v>
      </c>
      <c r="H1269" s="44">
        <f>IF(ISNUMBER(F1269),(E1269*(1+(F1269/100))*G1269),G1269*E1269)</f>
        <v>36.79</v>
      </c>
      <c r="I1269" s="45">
        <f>IF(OR(A1269="PM",A1269="PZ",A1269="PP"),H1269,"")</f>
        <v>36.79</v>
      </c>
      <c r="J1269" s="45" t="str">
        <f>IF(A1269="S",H1269,"")</f>
        <v/>
      </c>
      <c r="K1269" s="35"/>
      <c r="L1269" s="45" t="str">
        <f>IF(A1269="M06",H1269,"")</f>
        <v/>
      </c>
      <c r="M1269" s="45" t="str">
        <f>IF(OR(A1269="M02",A1269="M25",A1269="M01s"),H1269,"")</f>
        <v/>
      </c>
      <c r="N1269" s="18" t="e">
        <f>IF(A1269="ZMP",E1269*(1+(F1269/100)),#REF!)</f>
        <v>#REF!</v>
      </c>
      <c r="O1269" s="45" t="str">
        <f>IF(A1269="M01e",H1269,"")</f>
        <v/>
      </c>
    </row>
    <row r="1270" spans="1:15" ht="12.75" outlineLevel="1" collapsed="1" x14ac:dyDescent="0.2">
      <c r="A1270" s="38" t="s">
        <v>315</v>
      </c>
      <c r="B1270" s="39" t="s">
        <v>71</v>
      </c>
      <c r="C1270" s="39" t="s">
        <v>72</v>
      </c>
      <c r="D1270" s="40" t="s">
        <v>17</v>
      </c>
      <c r="E1270" s="41">
        <v>5.5E-2</v>
      </c>
      <c r="F1270" s="42"/>
      <c r="G1270" s="43">
        <v>1120</v>
      </c>
      <c r="H1270" s="44">
        <f>IF(ISNUMBER(F1270),(E1270*(1+(F1270/100))*G1270),G1270*E1270)</f>
        <v>61.6</v>
      </c>
      <c r="I1270" s="45" t="str">
        <f>IF(OR(A1270="PM",A1270="PZ",A1270="PP"),H1270,"")</f>
        <v/>
      </c>
      <c r="J1270" s="45">
        <f>IF(A1270="S",H1270,"")</f>
        <v>61.6</v>
      </c>
      <c r="K1270" s="35"/>
      <c r="L1270" s="45" t="str">
        <f>IF(A1270="M06",H1270,"")</f>
        <v/>
      </c>
      <c r="M1270" s="45" t="str">
        <f>IF(OR(A1270="M02",A1270="M25",A1270="M01s"),H1270,"")</f>
        <v/>
      </c>
      <c r="N1270" s="18" t="e">
        <f>IF(A1270="ZMP",E1270*(1+(F1270/100)),#REF!)</f>
        <v>#REF!</v>
      </c>
      <c r="O1270" s="45" t="str">
        <f>IF(A1270="M01e",H1270,"")</f>
        <v/>
      </c>
    </row>
    <row r="1271" spans="1:15" ht="12.75" outlineLevel="1" collapsed="1" x14ac:dyDescent="0.2">
      <c r="A1271" s="38" t="s">
        <v>315</v>
      </c>
      <c r="B1271" s="39" t="s">
        <v>81</v>
      </c>
      <c r="C1271" s="39" t="s">
        <v>82</v>
      </c>
      <c r="D1271" s="40" t="s">
        <v>17</v>
      </c>
      <c r="E1271" s="41">
        <v>7.1999999999999995E-2</v>
      </c>
      <c r="F1271" s="42"/>
      <c r="G1271" s="43">
        <v>1365</v>
      </c>
      <c r="H1271" s="44">
        <f>IF(ISNUMBER(F1271),(E1271*(1+(F1271/100))*G1271),G1271*E1271)</f>
        <v>98.279999999999987</v>
      </c>
      <c r="I1271" s="45" t="str">
        <f>IF(OR(A1271="PM",A1271="PZ",A1271="PP"),H1271,"")</f>
        <v/>
      </c>
      <c r="J1271" s="45">
        <f>IF(A1271="S",H1271,"")</f>
        <v>98.279999999999987</v>
      </c>
      <c r="K1271" s="35"/>
      <c r="L1271" s="45" t="str">
        <f>IF(A1271="M06",H1271,"")</f>
        <v/>
      </c>
      <c r="M1271" s="45" t="str">
        <f>IF(OR(A1271="M02",A1271="M25",A1271="M01s"),H1271,"")</f>
        <v/>
      </c>
      <c r="N1271" s="18" t="e">
        <f>IF(A1271="ZMP",E1271*(1+(F1271/100)),#REF!)</f>
        <v>#REF!</v>
      </c>
      <c r="O1271" s="45" t="str">
        <f>IF(A1271="M01e",H1271,"")</f>
        <v/>
      </c>
    </row>
    <row r="1272" spans="1:15" ht="12.75" outlineLevel="2" x14ac:dyDescent="0.2">
      <c r="A1272" s="47"/>
      <c r="B1272" s="48"/>
      <c r="C1272" s="48"/>
      <c r="D1272" s="49"/>
      <c r="E1272" s="50"/>
      <c r="F1272" s="51"/>
      <c r="G1272" s="52"/>
      <c r="H1272" s="53"/>
      <c r="I1272" s="54"/>
      <c r="J1272" s="54"/>
      <c r="K1272" s="35"/>
      <c r="L1272" s="54"/>
      <c r="M1272" s="54"/>
      <c r="N1272" s="19"/>
      <c r="O1272" s="54"/>
    </row>
    <row r="1273" spans="1:15" ht="12.75" x14ac:dyDescent="0.15">
      <c r="A1273" s="27" t="s">
        <v>198</v>
      </c>
      <c r="B1273" s="28" t="s">
        <v>7363</v>
      </c>
      <c r="C1273" s="29" t="s">
        <v>7364</v>
      </c>
      <c r="D1273" s="30" t="s">
        <v>201</v>
      </c>
      <c r="E1273" s="31">
        <v>1</v>
      </c>
      <c r="F1273" s="32"/>
      <c r="G1273" s="33">
        <v>243.24</v>
      </c>
      <c r="H1273" s="34">
        <f>G1273</f>
        <v>243.24</v>
      </c>
      <c r="I1273" s="35">
        <f>SUM(I1274:I1277)</f>
        <v>39.054000000000002</v>
      </c>
      <c r="J1273" s="35">
        <f>SUM(J1274:J1277)</f>
        <v>204.19</v>
      </c>
      <c r="K1273" s="35">
        <f t="shared" si="85"/>
        <v>243.244</v>
      </c>
      <c r="L1273" s="35">
        <f>SUM(L1274:L1277)</f>
        <v>0</v>
      </c>
      <c r="M1273" s="35">
        <f>SUM(M1274:M1277)</f>
        <v>0</v>
      </c>
      <c r="N1273" s="15"/>
      <c r="O1273" s="35">
        <f>SUM(O1274:O1277)</f>
        <v>0</v>
      </c>
    </row>
    <row r="1274" spans="1:15" ht="12.75" outlineLevel="1" collapsed="1" x14ac:dyDescent="0.2">
      <c r="A1274" s="38" t="s">
        <v>6725</v>
      </c>
      <c r="B1274" s="39" t="s">
        <v>6726</v>
      </c>
      <c r="C1274" s="39" t="s">
        <v>6727</v>
      </c>
      <c r="D1274" s="40" t="s">
        <v>205</v>
      </c>
      <c r="E1274" s="41">
        <v>6.9000000000000006E-2</v>
      </c>
      <c r="F1274" s="42"/>
      <c r="G1274" s="43">
        <v>566</v>
      </c>
      <c r="H1274" s="44">
        <f>IF(ISNUMBER(F1274),(E1274*(1+(F1274/100))*G1274),G1274*E1274)</f>
        <v>39.054000000000002</v>
      </c>
      <c r="I1274" s="45">
        <f>IF(OR(A1274="PM",A1274="PZ",A1274="PP"),H1274,"")</f>
        <v>39.054000000000002</v>
      </c>
      <c r="J1274" s="45" t="str">
        <f>IF(A1274="S",H1274,"")</f>
        <v/>
      </c>
      <c r="K1274" s="35"/>
      <c r="L1274" s="45" t="str">
        <f>IF(A1274="M06",H1274,"")</f>
        <v/>
      </c>
      <c r="M1274" s="45" t="str">
        <f>IF(OR(A1274="M02",A1274="M25",A1274="M01s"),H1274,"")</f>
        <v/>
      </c>
      <c r="N1274" s="18" t="e">
        <f>IF(A1274="ZMP",E1274*(1+(F1274/100)),#REF!)</f>
        <v>#REF!</v>
      </c>
      <c r="O1274" s="45" t="str">
        <f>IF(A1274="M01e",H1274,"")</f>
        <v/>
      </c>
    </row>
    <row r="1275" spans="1:15" ht="12.75" outlineLevel="1" collapsed="1" x14ac:dyDescent="0.2">
      <c r="A1275" s="38" t="s">
        <v>315</v>
      </c>
      <c r="B1275" s="39" t="s">
        <v>71</v>
      </c>
      <c r="C1275" s="39" t="s">
        <v>72</v>
      </c>
      <c r="D1275" s="40" t="s">
        <v>17</v>
      </c>
      <c r="E1275" s="41">
        <v>5.8000000000000003E-2</v>
      </c>
      <c r="F1275" s="42"/>
      <c r="G1275" s="43">
        <v>1120</v>
      </c>
      <c r="H1275" s="44">
        <f>IF(ISNUMBER(F1275),(E1275*(1+(F1275/100))*G1275),G1275*E1275)</f>
        <v>64.960000000000008</v>
      </c>
      <c r="I1275" s="45" t="str">
        <f>IF(OR(A1275="PM",A1275="PZ",A1275="PP"),H1275,"")</f>
        <v/>
      </c>
      <c r="J1275" s="45">
        <f>IF(A1275="S",H1275,"")</f>
        <v>64.960000000000008</v>
      </c>
      <c r="K1275" s="35"/>
      <c r="L1275" s="45" t="str">
        <f>IF(A1275="M06",H1275,"")</f>
        <v/>
      </c>
      <c r="M1275" s="45" t="str">
        <f>IF(OR(A1275="M02",A1275="M25",A1275="M01s"),H1275,"")</f>
        <v/>
      </c>
      <c r="N1275" s="18" t="e">
        <f>IF(A1275="ZMP",E1275*(1+(F1275/100)),#REF!)</f>
        <v>#REF!</v>
      </c>
      <c r="O1275" s="45" t="str">
        <f>IF(A1275="M01e",H1275,"")</f>
        <v/>
      </c>
    </row>
    <row r="1276" spans="1:15" ht="12.75" outlineLevel="1" collapsed="1" x14ac:dyDescent="0.2">
      <c r="A1276" s="38" t="s">
        <v>315</v>
      </c>
      <c r="B1276" s="39" t="s">
        <v>81</v>
      </c>
      <c r="C1276" s="39" t="s">
        <v>82</v>
      </c>
      <c r="D1276" s="40" t="s">
        <v>17</v>
      </c>
      <c r="E1276" s="41">
        <v>0.10199999999999999</v>
      </c>
      <c r="F1276" s="42"/>
      <c r="G1276" s="43">
        <v>1365</v>
      </c>
      <c r="H1276" s="44">
        <f>IF(ISNUMBER(F1276),(E1276*(1+(F1276/100))*G1276),G1276*E1276)</f>
        <v>139.22999999999999</v>
      </c>
      <c r="I1276" s="45" t="str">
        <f>IF(OR(A1276="PM",A1276="PZ",A1276="PP"),H1276,"")</f>
        <v/>
      </c>
      <c r="J1276" s="45">
        <f>IF(A1276="S",H1276,"")</f>
        <v>139.22999999999999</v>
      </c>
      <c r="K1276" s="35"/>
      <c r="L1276" s="45" t="str">
        <f>IF(A1276="M06",H1276,"")</f>
        <v/>
      </c>
      <c r="M1276" s="45" t="str">
        <f>IF(OR(A1276="M02",A1276="M25",A1276="M01s"),H1276,"")</f>
        <v/>
      </c>
      <c r="N1276" s="18" t="e">
        <f>IF(A1276="ZMP",E1276*(1+(F1276/100)),#REF!)</f>
        <v>#REF!</v>
      </c>
      <c r="O1276" s="45" t="str">
        <f>IF(A1276="M01e",H1276,"")</f>
        <v/>
      </c>
    </row>
    <row r="1277" spans="1:15" ht="12.75" outlineLevel="2" x14ac:dyDescent="0.2">
      <c r="A1277" s="47"/>
      <c r="B1277" s="48"/>
      <c r="C1277" s="48"/>
      <c r="D1277" s="49"/>
      <c r="E1277" s="50"/>
      <c r="F1277" s="51"/>
      <c r="G1277" s="52"/>
      <c r="H1277" s="53"/>
      <c r="I1277" s="54"/>
      <c r="J1277" s="54"/>
      <c r="K1277" s="35"/>
      <c r="L1277" s="54"/>
      <c r="M1277" s="54"/>
      <c r="N1277" s="19"/>
      <c r="O1277" s="54"/>
    </row>
    <row r="1278" spans="1:15" ht="12.75" x14ac:dyDescent="0.15">
      <c r="A1278" s="27" t="s">
        <v>198</v>
      </c>
      <c r="B1278" s="28" t="s">
        <v>7365</v>
      </c>
      <c r="C1278" s="29" t="s">
        <v>7366</v>
      </c>
      <c r="D1278" s="30" t="s">
        <v>201</v>
      </c>
      <c r="E1278" s="31">
        <v>1</v>
      </c>
      <c r="F1278" s="32"/>
      <c r="G1278" s="33">
        <v>105.15</v>
      </c>
      <c r="H1278" s="34">
        <f>G1278</f>
        <v>105.15</v>
      </c>
      <c r="I1278" s="35">
        <f>SUM(I1279:I1281)</f>
        <v>40.186</v>
      </c>
      <c r="J1278" s="35">
        <f>SUM(J1279:J1281)</f>
        <v>64.960000000000008</v>
      </c>
      <c r="K1278" s="35">
        <f t="shared" si="85"/>
        <v>105.14600000000002</v>
      </c>
      <c r="L1278" s="35">
        <f>SUM(L1279:L1281)</f>
        <v>0</v>
      </c>
      <c r="M1278" s="35">
        <f>SUM(M1279:M1281)</f>
        <v>0</v>
      </c>
      <c r="N1278" s="15"/>
      <c r="O1278" s="35">
        <f>SUM(O1279:O1281)</f>
        <v>0</v>
      </c>
    </row>
    <row r="1279" spans="1:15" ht="12.75" outlineLevel="1" collapsed="1" x14ac:dyDescent="0.2">
      <c r="A1279" s="38" t="s">
        <v>6725</v>
      </c>
      <c r="B1279" s="39" t="s">
        <v>6726</v>
      </c>
      <c r="C1279" s="39" t="s">
        <v>6727</v>
      </c>
      <c r="D1279" s="40" t="s">
        <v>205</v>
      </c>
      <c r="E1279" s="41">
        <v>7.0999999999999994E-2</v>
      </c>
      <c r="F1279" s="42"/>
      <c r="G1279" s="43">
        <v>566</v>
      </c>
      <c r="H1279" s="44">
        <f>IF(ISNUMBER(F1279),(E1279*(1+(F1279/100))*G1279),G1279*E1279)</f>
        <v>40.186</v>
      </c>
      <c r="I1279" s="45">
        <f>IF(OR(A1279="PM",A1279="PZ",A1279="PP"),H1279,"")</f>
        <v>40.186</v>
      </c>
      <c r="J1279" s="45" t="str">
        <f>IF(A1279="S",H1279,"")</f>
        <v/>
      </c>
      <c r="K1279" s="35"/>
      <c r="L1279" s="45" t="str">
        <f>IF(A1279="M06",H1279,"")</f>
        <v/>
      </c>
      <c r="M1279" s="45" t="str">
        <f>IF(OR(A1279="M02",A1279="M25",A1279="M01s"),H1279,"")</f>
        <v/>
      </c>
      <c r="N1279" s="18" t="e">
        <f>IF(A1279="ZMP",E1279*(1+(F1279/100)),#REF!)</f>
        <v>#REF!</v>
      </c>
      <c r="O1279" s="45" t="str">
        <f>IF(A1279="M01e",H1279,"")</f>
        <v/>
      </c>
    </row>
    <row r="1280" spans="1:15" ht="12.75" outlineLevel="1" collapsed="1" x14ac:dyDescent="0.2">
      <c r="A1280" s="38" t="s">
        <v>315</v>
      </c>
      <c r="B1280" s="39" t="s">
        <v>71</v>
      </c>
      <c r="C1280" s="39" t="s">
        <v>72</v>
      </c>
      <c r="D1280" s="40" t="s">
        <v>17</v>
      </c>
      <c r="E1280" s="41">
        <v>5.8000000000000003E-2</v>
      </c>
      <c r="F1280" s="42"/>
      <c r="G1280" s="43">
        <v>1120</v>
      </c>
      <c r="H1280" s="44">
        <f>IF(ISNUMBER(F1280),(E1280*(1+(F1280/100))*G1280),G1280*E1280)</f>
        <v>64.960000000000008</v>
      </c>
      <c r="I1280" s="45" t="str">
        <f>IF(OR(A1280="PM",A1280="PZ",A1280="PP"),H1280,"")</f>
        <v/>
      </c>
      <c r="J1280" s="45">
        <f>IF(A1280="S",H1280,"")</f>
        <v>64.960000000000008</v>
      </c>
      <c r="K1280" s="35"/>
      <c r="L1280" s="45" t="str">
        <f>IF(A1280="M06",H1280,"")</f>
        <v/>
      </c>
      <c r="M1280" s="45" t="str">
        <f>IF(OR(A1280="M02",A1280="M25",A1280="M01s"),H1280,"")</f>
        <v/>
      </c>
      <c r="N1280" s="18" t="e">
        <f>IF(A1280="ZMP",E1280*(1+(F1280/100)),#REF!)</f>
        <v>#REF!</v>
      </c>
      <c r="O1280" s="45" t="str">
        <f>IF(A1280="M01e",H1280,"")</f>
        <v/>
      </c>
    </row>
    <row r="1281" spans="1:15" ht="12.75" outlineLevel="2" x14ac:dyDescent="0.2">
      <c r="A1281" s="47"/>
      <c r="B1281" s="48"/>
      <c r="C1281" s="48"/>
      <c r="D1281" s="49"/>
      <c r="E1281" s="50"/>
      <c r="F1281" s="51"/>
      <c r="G1281" s="52"/>
      <c r="H1281" s="53"/>
      <c r="I1281" s="54"/>
      <c r="J1281" s="54"/>
      <c r="K1281" s="35"/>
      <c r="L1281" s="54"/>
      <c r="M1281" s="54"/>
      <c r="N1281" s="19"/>
      <c r="O1281" s="54"/>
    </row>
    <row r="1282" spans="1:15" ht="12.75" x14ac:dyDescent="0.15">
      <c r="A1282" s="27" t="s">
        <v>198</v>
      </c>
      <c r="B1282" s="28" t="s">
        <v>7367</v>
      </c>
      <c r="C1282" s="29" t="s">
        <v>7368</v>
      </c>
      <c r="D1282" s="30" t="s">
        <v>201</v>
      </c>
      <c r="E1282" s="31">
        <v>1</v>
      </c>
      <c r="F1282" s="32"/>
      <c r="G1282" s="33">
        <v>123.09</v>
      </c>
      <c r="H1282" s="34">
        <f>G1282</f>
        <v>123.09</v>
      </c>
      <c r="I1282" s="35">
        <f>SUM(I1283:I1285)</f>
        <v>42.449999999999996</v>
      </c>
      <c r="J1282" s="35">
        <f>SUM(J1283:J1285)</f>
        <v>80.64</v>
      </c>
      <c r="K1282" s="35">
        <f t="shared" si="85"/>
        <v>123.09</v>
      </c>
      <c r="L1282" s="35">
        <f>SUM(L1283:L1285)</f>
        <v>0</v>
      </c>
      <c r="M1282" s="35">
        <f>SUM(M1283:M1285)</f>
        <v>0</v>
      </c>
      <c r="N1282" s="15"/>
      <c r="O1282" s="35">
        <f>SUM(O1283:O1285)</f>
        <v>0</v>
      </c>
    </row>
    <row r="1283" spans="1:15" ht="12.75" outlineLevel="1" collapsed="1" x14ac:dyDescent="0.2">
      <c r="A1283" s="38" t="s">
        <v>6725</v>
      </c>
      <c r="B1283" s="39" t="s">
        <v>6726</v>
      </c>
      <c r="C1283" s="39" t="s">
        <v>6727</v>
      </c>
      <c r="D1283" s="40" t="s">
        <v>205</v>
      </c>
      <c r="E1283" s="41">
        <v>7.4999999999999997E-2</v>
      </c>
      <c r="F1283" s="42"/>
      <c r="G1283" s="43">
        <v>566</v>
      </c>
      <c r="H1283" s="44">
        <f>IF(ISNUMBER(F1283),(E1283*(1+(F1283/100))*G1283),G1283*E1283)</f>
        <v>42.449999999999996</v>
      </c>
      <c r="I1283" s="45">
        <f>IF(OR(A1283="PM",A1283="PZ",A1283="PP"),H1283,"")</f>
        <v>42.449999999999996</v>
      </c>
      <c r="J1283" s="45" t="str">
        <f>IF(A1283="S",H1283,"")</f>
        <v/>
      </c>
      <c r="K1283" s="35"/>
      <c r="L1283" s="45" t="str">
        <f>IF(A1283="M06",H1283,"")</f>
        <v/>
      </c>
      <c r="M1283" s="45" t="str">
        <f>IF(OR(A1283="M02",A1283="M25",A1283="M01s"),H1283,"")</f>
        <v/>
      </c>
      <c r="N1283" s="18" t="e">
        <f>IF(A1283="ZMP",E1283*(1+(F1283/100)),#REF!)</f>
        <v>#REF!</v>
      </c>
      <c r="O1283" s="45" t="str">
        <f>IF(A1283="M01e",H1283,"")</f>
        <v/>
      </c>
    </row>
    <row r="1284" spans="1:15" ht="12.75" outlineLevel="1" collapsed="1" x14ac:dyDescent="0.2">
      <c r="A1284" s="38" t="s">
        <v>315</v>
      </c>
      <c r="B1284" s="39" t="s">
        <v>71</v>
      </c>
      <c r="C1284" s="39" t="s">
        <v>72</v>
      </c>
      <c r="D1284" s="40" t="s">
        <v>17</v>
      </c>
      <c r="E1284" s="41">
        <v>7.1999999999999995E-2</v>
      </c>
      <c r="F1284" s="42"/>
      <c r="G1284" s="43">
        <v>1120</v>
      </c>
      <c r="H1284" s="44">
        <f>IF(ISNUMBER(F1284),(E1284*(1+(F1284/100))*G1284),G1284*E1284)</f>
        <v>80.64</v>
      </c>
      <c r="I1284" s="45" t="str">
        <f>IF(OR(A1284="PM",A1284="PZ",A1284="PP"),H1284,"")</f>
        <v/>
      </c>
      <c r="J1284" s="45">
        <f>IF(A1284="S",H1284,"")</f>
        <v>80.64</v>
      </c>
      <c r="K1284" s="35"/>
      <c r="L1284" s="45" t="str">
        <f>IF(A1284="M06",H1284,"")</f>
        <v/>
      </c>
      <c r="M1284" s="45" t="str">
        <f>IF(OR(A1284="M02",A1284="M25",A1284="M01s"),H1284,"")</f>
        <v/>
      </c>
      <c r="N1284" s="18" t="e">
        <f>IF(A1284="ZMP",E1284*(1+(F1284/100)),#REF!)</f>
        <v>#REF!</v>
      </c>
      <c r="O1284" s="45" t="str">
        <f>IF(A1284="M01e",H1284,"")</f>
        <v/>
      </c>
    </row>
    <row r="1285" spans="1:15" ht="12.75" outlineLevel="2" x14ac:dyDescent="0.2">
      <c r="A1285" s="47"/>
      <c r="B1285" s="48"/>
      <c r="C1285" s="48"/>
      <c r="D1285" s="49"/>
      <c r="E1285" s="50"/>
      <c r="F1285" s="51"/>
      <c r="G1285" s="52"/>
      <c r="H1285" s="53"/>
      <c r="I1285" s="54"/>
      <c r="J1285" s="54"/>
      <c r="K1285" s="35"/>
      <c r="L1285" s="54"/>
      <c r="M1285" s="54"/>
      <c r="N1285" s="19"/>
      <c r="O1285" s="54"/>
    </row>
    <row r="1286" spans="1:15" ht="12.75" x14ac:dyDescent="0.15">
      <c r="A1286" s="27" t="s">
        <v>198</v>
      </c>
      <c r="B1286" s="28" t="s">
        <v>7369</v>
      </c>
      <c r="C1286" s="29" t="s">
        <v>7370</v>
      </c>
      <c r="D1286" s="30" t="s">
        <v>201</v>
      </c>
      <c r="E1286" s="31">
        <v>1</v>
      </c>
      <c r="F1286" s="32"/>
      <c r="G1286" s="33">
        <v>268.82</v>
      </c>
      <c r="H1286" s="34">
        <f>G1286</f>
        <v>268.82</v>
      </c>
      <c r="I1286" s="35">
        <f>SUM(I1287:I1290)</f>
        <v>44.713999999999999</v>
      </c>
      <c r="J1286" s="35">
        <f>SUM(J1287:J1290)</f>
        <v>224.10500000000002</v>
      </c>
      <c r="K1286" s="35">
        <f t="shared" ref="K1286:K1346" si="86">I1286+J1286</f>
        <v>268.81900000000002</v>
      </c>
      <c r="L1286" s="35">
        <f>SUM(L1287:L1290)</f>
        <v>0</v>
      </c>
      <c r="M1286" s="35">
        <f>SUM(M1287:M1290)</f>
        <v>0</v>
      </c>
      <c r="N1286" s="15"/>
      <c r="O1286" s="35">
        <f>SUM(O1287:O1290)</f>
        <v>0</v>
      </c>
    </row>
    <row r="1287" spans="1:15" ht="12.75" outlineLevel="1" collapsed="1" x14ac:dyDescent="0.2">
      <c r="A1287" s="38" t="s">
        <v>6725</v>
      </c>
      <c r="B1287" s="39" t="s">
        <v>6726</v>
      </c>
      <c r="C1287" s="39" t="s">
        <v>6727</v>
      </c>
      <c r="D1287" s="40" t="s">
        <v>205</v>
      </c>
      <c r="E1287" s="41">
        <v>7.9000000000000001E-2</v>
      </c>
      <c r="F1287" s="42"/>
      <c r="G1287" s="43">
        <v>566</v>
      </c>
      <c r="H1287" s="44">
        <f>IF(ISNUMBER(F1287),(E1287*(1+(F1287/100))*G1287),G1287*E1287)</f>
        <v>44.713999999999999</v>
      </c>
      <c r="I1287" s="45">
        <f>IF(OR(A1287="PM",A1287="PZ",A1287="PP"),H1287,"")</f>
        <v>44.713999999999999</v>
      </c>
      <c r="J1287" s="45" t="str">
        <f>IF(A1287="S",H1287,"")</f>
        <v/>
      </c>
      <c r="K1287" s="35"/>
      <c r="L1287" s="45" t="str">
        <f>IF(A1287="M06",H1287,"")</f>
        <v/>
      </c>
      <c r="M1287" s="45" t="str">
        <f>IF(OR(A1287="M02",A1287="M25",A1287="M01s"),H1287,"")</f>
        <v/>
      </c>
      <c r="N1287" s="18" t="e">
        <f>IF(A1287="ZMP",E1287*(1+(F1287/100)),#REF!)</f>
        <v>#REF!</v>
      </c>
      <c r="O1287" s="45" t="str">
        <f>IF(A1287="M01e",H1287,"")</f>
        <v/>
      </c>
    </row>
    <row r="1288" spans="1:15" ht="12.75" outlineLevel="1" collapsed="1" x14ac:dyDescent="0.2">
      <c r="A1288" s="38" t="s">
        <v>315</v>
      </c>
      <c r="B1288" s="39" t="s">
        <v>71</v>
      </c>
      <c r="C1288" s="39" t="s">
        <v>72</v>
      </c>
      <c r="D1288" s="40" t="s">
        <v>17</v>
      </c>
      <c r="E1288" s="41">
        <v>7.6999999999999999E-2</v>
      </c>
      <c r="F1288" s="42"/>
      <c r="G1288" s="43">
        <v>1120</v>
      </c>
      <c r="H1288" s="44">
        <f>IF(ISNUMBER(F1288),(E1288*(1+(F1288/100))*G1288),G1288*E1288)</f>
        <v>86.24</v>
      </c>
      <c r="I1288" s="45" t="str">
        <f>IF(OR(A1288="PM",A1288="PZ",A1288="PP"),H1288,"")</f>
        <v/>
      </c>
      <c r="J1288" s="45">
        <f>IF(A1288="S",H1288,"")</f>
        <v>86.24</v>
      </c>
      <c r="K1288" s="35"/>
      <c r="L1288" s="45" t="str">
        <f>IF(A1288="M06",H1288,"")</f>
        <v/>
      </c>
      <c r="M1288" s="45" t="str">
        <f>IF(OR(A1288="M02",A1288="M25",A1288="M01s"),H1288,"")</f>
        <v/>
      </c>
      <c r="N1288" s="18" t="e">
        <f>IF(A1288="ZMP",E1288*(1+(F1288/100)),#REF!)</f>
        <v>#REF!</v>
      </c>
      <c r="O1288" s="45" t="str">
        <f>IF(A1288="M01e",H1288,"")</f>
        <v/>
      </c>
    </row>
    <row r="1289" spans="1:15" ht="12.75" outlineLevel="1" collapsed="1" x14ac:dyDescent="0.2">
      <c r="A1289" s="38" t="s">
        <v>315</v>
      </c>
      <c r="B1289" s="39" t="s">
        <v>81</v>
      </c>
      <c r="C1289" s="39" t="s">
        <v>82</v>
      </c>
      <c r="D1289" s="40" t="s">
        <v>17</v>
      </c>
      <c r="E1289" s="41">
        <v>0.10100000000000001</v>
      </c>
      <c r="F1289" s="42"/>
      <c r="G1289" s="43">
        <v>1365</v>
      </c>
      <c r="H1289" s="44">
        <f>IF(ISNUMBER(F1289),(E1289*(1+(F1289/100))*G1289),G1289*E1289)</f>
        <v>137.86500000000001</v>
      </c>
      <c r="I1289" s="45" t="str">
        <f>IF(OR(A1289="PM",A1289="PZ",A1289="PP"),H1289,"")</f>
        <v/>
      </c>
      <c r="J1289" s="45">
        <f>IF(A1289="S",H1289,"")</f>
        <v>137.86500000000001</v>
      </c>
      <c r="K1289" s="35"/>
      <c r="L1289" s="45" t="str">
        <f>IF(A1289="M06",H1289,"")</f>
        <v/>
      </c>
      <c r="M1289" s="45" t="str">
        <f>IF(OR(A1289="M02",A1289="M25",A1289="M01s"),H1289,"")</f>
        <v/>
      </c>
      <c r="N1289" s="18" t="e">
        <f>IF(A1289="ZMP",E1289*(1+(F1289/100)),#REF!)</f>
        <v>#REF!</v>
      </c>
      <c r="O1289" s="45" t="str">
        <f>IF(A1289="M01e",H1289,"")</f>
        <v/>
      </c>
    </row>
    <row r="1290" spans="1:15" ht="12.75" outlineLevel="2" x14ac:dyDescent="0.2">
      <c r="A1290" s="47"/>
      <c r="B1290" s="48"/>
      <c r="C1290" s="48"/>
      <c r="D1290" s="49"/>
      <c r="E1290" s="50"/>
      <c r="F1290" s="51"/>
      <c r="G1290" s="52"/>
      <c r="H1290" s="53"/>
      <c r="I1290" s="54"/>
      <c r="J1290" s="54"/>
      <c r="K1290" s="35"/>
      <c r="L1290" s="54"/>
      <c r="M1290" s="54"/>
      <c r="N1290" s="19"/>
      <c r="O1290" s="54"/>
    </row>
    <row r="1291" spans="1:15" ht="12.75" x14ac:dyDescent="0.15">
      <c r="A1291" s="27" t="s">
        <v>198</v>
      </c>
      <c r="B1291" s="28" t="s">
        <v>7371</v>
      </c>
      <c r="C1291" s="29" t="s">
        <v>7372</v>
      </c>
      <c r="D1291" s="30" t="s">
        <v>201</v>
      </c>
      <c r="E1291" s="31">
        <v>1</v>
      </c>
      <c r="F1291" s="32"/>
      <c r="G1291" s="33">
        <v>362.51</v>
      </c>
      <c r="H1291" s="34">
        <f>G1291</f>
        <v>362.51</v>
      </c>
      <c r="I1291" s="35">
        <f>SUM(I1292:I1295)</f>
        <v>47.544000000000004</v>
      </c>
      <c r="J1291" s="35">
        <f>SUM(J1292:J1295)</f>
        <v>314.96500000000003</v>
      </c>
      <c r="K1291" s="35">
        <f t="shared" si="86"/>
        <v>362.50900000000001</v>
      </c>
      <c r="L1291" s="35">
        <f>SUM(L1292:L1295)</f>
        <v>0</v>
      </c>
      <c r="M1291" s="35">
        <f>SUM(M1292:M1295)</f>
        <v>0</v>
      </c>
      <c r="N1291" s="15"/>
      <c r="O1291" s="35">
        <f>SUM(O1292:O1295)</f>
        <v>0</v>
      </c>
    </row>
    <row r="1292" spans="1:15" ht="12.75" outlineLevel="1" collapsed="1" x14ac:dyDescent="0.2">
      <c r="A1292" s="38" t="s">
        <v>6725</v>
      </c>
      <c r="B1292" s="39" t="s">
        <v>6726</v>
      </c>
      <c r="C1292" s="39" t="s">
        <v>6727</v>
      </c>
      <c r="D1292" s="40" t="s">
        <v>205</v>
      </c>
      <c r="E1292" s="41">
        <v>8.4000000000000005E-2</v>
      </c>
      <c r="F1292" s="42"/>
      <c r="G1292" s="43">
        <v>566</v>
      </c>
      <c r="H1292" s="44">
        <f>IF(ISNUMBER(F1292),(E1292*(1+(F1292/100))*G1292),G1292*E1292)</f>
        <v>47.544000000000004</v>
      </c>
      <c r="I1292" s="45">
        <f>IF(OR(A1292="PM",A1292="PZ",A1292="PP"),H1292,"")</f>
        <v>47.544000000000004</v>
      </c>
      <c r="J1292" s="45" t="str">
        <f>IF(A1292="S",H1292,"")</f>
        <v/>
      </c>
      <c r="K1292" s="35"/>
      <c r="L1292" s="45" t="str">
        <f>IF(A1292="M06",H1292,"")</f>
        <v/>
      </c>
      <c r="M1292" s="45" t="str">
        <f>IF(OR(A1292="M02",A1292="M25",A1292="M01s"),H1292,"")</f>
        <v/>
      </c>
      <c r="N1292" s="18" t="e">
        <f>IF(A1292="ZMP",E1292*(1+(F1292/100)),#REF!)</f>
        <v>#REF!</v>
      </c>
      <c r="O1292" s="45" t="str">
        <f>IF(A1292="M01e",H1292,"")</f>
        <v/>
      </c>
    </row>
    <row r="1293" spans="1:15" ht="12.75" outlineLevel="1" collapsed="1" x14ac:dyDescent="0.2">
      <c r="A1293" s="38" t="s">
        <v>315</v>
      </c>
      <c r="B1293" s="39" t="s">
        <v>71</v>
      </c>
      <c r="C1293" s="39" t="s">
        <v>72</v>
      </c>
      <c r="D1293" s="40" t="s">
        <v>17</v>
      </c>
      <c r="E1293" s="41">
        <v>8.5000000000000006E-2</v>
      </c>
      <c r="F1293" s="42"/>
      <c r="G1293" s="43">
        <v>1120</v>
      </c>
      <c r="H1293" s="44">
        <f>IF(ISNUMBER(F1293),(E1293*(1+(F1293/100))*G1293),G1293*E1293)</f>
        <v>95.2</v>
      </c>
      <c r="I1293" s="45" t="str">
        <f>IF(OR(A1293="PM",A1293="PZ",A1293="PP"),H1293,"")</f>
        <v/>
      </c>
      <c r="J1293" s="45">
        <f>IF(A1293="S",H1293,"")</f>
        <v>95.2</v>
      </c>
      <c r="K1293" s="35"/>
      <c r="L1293" s="45" t="str">
        <f>IF(A1293="M06",H1293,"")</f>
        <v/>
      </c>
      <c r="M1293" s="45" t="str">
        <f>IF(OR(A1293="M02",A1293="M25",A1293="M01s"),H1293,"")</f>
        <v/>
      </c>
      <c r="N1293" s="18" t="e">
        <f>IF(A1293="ZMP",E1293*(1+(F1293/100)),#REF!)</f>
        <v>#REF!</v>
      </c>
      <c r="O1293" s="45" t="str">
        <f>IF(A1293="M01e",H1293,"")</f>
        <v/>
      </c>
    </row>
    <row r="1294" spans="1:15" ht="12.75" outlineLevel="1" collapsed="1" x14ac:dyDescent="0.2">
      <c r="A1294" s="38" t="s">
        <v>315</v>
      </c>
      <c r="B1294" s="39" t="s">
        <v>81</v>
      </c>
      <c r="C1294" s="39" t="s">
        <v>82</v>
      </c>
      <c r="D1294" s="40" t="s">
        <v>17</v>
      </c>
      <c r="E1294" s="41">
        <v>0.161</v>
      </c>
      <c r="F1294" s="42"/>
      <c r="G1294" s="43">
        <v>1365</v>
      </c>
      <c r="H1294" s="44">
        <f>IF(ISNUMBER(F1294),(E1294*(1+(F1294/100))*G1294),G1294*E1294)</f>
        <v>219.76500000000001</v>
      </c>
      <c r="I1294" s="45" t="str">
        <f>IF(OR(A1294="PM",A1294="PZ",A1294="PP"),H1294,"")</f>
        <v/>
      </c>
      <c r="J1294" s="45">
        <f>IF(A1294="S",H1294,"")</f>
        <v>219.76500000000001</v>
      </c>
      <c r="K1294" s="35"/>
      <c r="L1294" s="45" t="str">
        <f>IF(A1294="M06",H1294,"")</f>
        <v/>
      </c>
      <c r="M1294" s="45" t="str">
        <f>IF(OR(A1294="M02",A1294="M25",A1294="M01s"),H1294,"")</f>
        <v/>
      </c>
      <c r="N1294" s="18" t="e">
        <f>IF(A1294="ZMP",E1294*(1+(F1294/100)),#REF!)</f>
        <v>#REF!</v>
      </c>
      <c r="O1294" s="45" t="str">
        <f>IF(A1294="M01e",H1294,"")</f>
        <v/>
      </c>
    </row>
    <row r="1295" spans="1:15" ht="12.75" outlineLevel="2" x14ac:dyDescent="0.2">
      <c r="A1295" s="47"/>
      <c r="B1295" s="48"/>
      <c r="C1295" s="48"/>
      <c r="D1295" s="49"/>
      <c r="E1295" s="50"/>
      <c r="F1295" s="51"/>
      <c r="G1295" s="52"/>
      <c r="H1295" s="53"/>
      <c r="I1295" s="54"/>
      <c r="J1295" s="54"/>
      <c r="K1295" s="35"/>
      <c r="L1295" s="54"/>
      <c r="M1295" s="54"/>
      <c r="N1295" s="19"/>
      <c r="O1295" s="54"/>
    </row>
    <row r="1296" spans="1:15" ht="12.75" x14ac:dyDescent="0.15">
      <c r="A1296" s="27" t="s">
        <v>198</v>
      </c>
      <c r="B1296" s="28" t="s">
        <v>7373</v>
      </c>
      <c r="C1296" s="29" t="s">
        <v>7374</v>
      </c>
      <c r="D1296" s="30" t="s">
        <v>201</v>
      </c>
      <c r="E1296" s="31">
        <v>1</v>
      </c>
      <c r="F1296" s="32"/>
      <c r="G1296" s="33">
        <v>127.08</v>
      </c>
      <c r="H1296" s="34">
        <f>G1296</f>
        <v>127.08</v>
      </c>
      <c r="I1296" s="35">
        <f>SUM(I1297:I1299)</f>
        <v>48.675999999999995</v>
      </c>
      <c r="J1296" s="35">
        <f>SUM(J1297:J1299)</f>
        <v>78.400000000000006</v>
      </c>
      <c r="K1296" s="35">
        <f t="shared" si="86"/>
        <v>127.07599999999999</v>
      </c>
      <c r="L1296" s="35">
        <f>SUM(L1297:L1299)</f>
        <v>0</v>
      </c>
      <c r="M1296" s="35">
        <f>SUM(M1297:M1299)</f>
        <v>0</v>
      </c>
      <c r="N1296" s="15"/>
      <c r="O1296" s="35">
        <f>SUM(O1297:O1299)</f>
        <v>0</v>
      </c>
    </row>
    <row r="1297" spans="1:15" ht="12.75" outlineLevel="1" collapsed="1" x14ac:dyDescent="0.2">
      <c r="A1297" s="38" t="s">
        <v>6725</v>
      </c>
      <c r="B1297" s="39" t="s">
        <v>6726</v>
      </c>
      <c r="C1297" s="39" t="s">
        <v>6727</v>
      </c>
      <c r="D1297" s="40" t="s">
        <v>205</v>
      </c>
      <c r="E1297" s="41">
        <v>8.5999999999999993E-2</v>
      </c>
      <c r="F1297" s="42"/>
      <c r="G1297" s="43">
        <v>566</v>
      </c>
      <c r="H1297" s="44">
        <f>IF(ISNUMBER(F1297),(E1297*(1+(F1297/100))*G1297),G1297*E1297)</f>
        <v>48.675999999999995</v>
      </c>
      <c r="I1297" s="45">
        <f>IF(OR(A1297="PM",A1297="PZ",A1297="PP"),H1297,"")</f>
        <v>48.675999999999995</v>
      </c>
      <c r="J1297" s="45" t="str">
        <f>IF(A1297="S",H1297,"")</f>
        <v/>
      </c>
      <c r="K1297" s="35"/>
      <c r="L1297" s="45" t="str">
        <f>IF(A1297="M06",H1297,"")</f>
        <v/>
      </c>
      <c r="M1297" s="45" t="str">
        <f>IF(OR(A1297="M02",A1297="M25",A1297="M01s"),H1297,"")</f>
        <v/>
      </c>
      <c r="N1297" s="18" t="e">
        <f>IF(A1297="ZMP",E1297*(1+(F1297/100)),#REF!)</f>
        <v>#REF!</v>
      </c>
      <c r="O1297" s="45" t="str">
        <f>IF(A1297="M01e",H1297,"")</f>
        <v/>
      </c>
    </row>
    <row r="1298" spans="1:15" ht="12.75" outlineLevel="1" collapsed="1" x14ac:dyDescent="0.2">
      <c r="A1298" s="38" t="s">
        <v>315</v>
      </c>
      <c r="B1298" s="39" t="s">
        <v>71</v>
      </c>
      <c r="C1298" s="39" t="s">
        <v>72</v>
      </c>
      <c r="D1298" s="40" t="s">
        <v>17</v>
      </c>
      <c r="E1298" s="41">
        <v>7.0000000000000007E-2</v>
      </c>
      <c r="F1298" s="42"/>
      <c r="G1298" s="43">
        <v>1120</v>
      </c>
      <c r="H1298" s="44">
        <f>IF(ISNUMBER(F1298),(E1298*(1+(F1298/100))*G1298),G1298*E1298)</f>
        <v>78.400000000000006</v>
      </c>
      <c r="I1298" s="45" t="str">
        <f>IF(OR(A1298="PM",A1298="PZ",A1298="PP"),H1298,"")</f>
        <v/>
      </c>
      <c r="J1298" s="45">
        <f>IF(A1298="S",H1298,"")</f>
        <v>78.400000000000006</v>
      </c>
      <c r="K1298" s="35"/>
      <c r="L1298" s="45" t="str">
        <f>IF(A1298="M06",H1298,"")</f>
        <v/>
      </c>
      <c r="M1298" s="45" t="str">
        <f>IF(OR(A1298="M02",A1298="M25",A1298="M01s"),H1298,"")</f>
        <v/>
      </c>
      <c r="N1298" s="18" t="e">
        <f>IF(A1298="ZMP",E1298*(1+(F1298/100)),#REF!)</f>
        <v>#REF!</v>
      </c>
      <c r="O1298" s="45" t="str">
        <f>IF(A1298="M01e",H1298,"")</f>
        <v/>
      </c>
    </row>
    <row r="1299" spans="1:15" ht="12.75" outlineLevel="2" x14ac:dyDescent="0.2">
      <c r="A1299" s="47"/>
      <c r="B1299" s="48"/>
      <c r="C1299" s="48"/>
      <c r="D1299" s="49"/>
      <c r="E1299" s="50"/>
      <c r="F1299" s="51"/>
      <c r="G1299" s="52"/>
      <c r="H1299" s="53"/>
      <c r="I1299" s="54"/>
      <c r="J1299" s="54"/>
      <c r="K1299" s="35"/>
      <c r="L1299" s="54"/>
      <c r="M1299" s="54"/>
      <c r="N1299" s="19"/>
      <c r="O1299" s="54"/>
    </row>
    <row r="1300" spans="1:15" ht="12.75" x14ac:dyDescent="0.15">
      <c r="A1300" s="27" t="s">
        <v>198</v>
      </c>
      <c r="B1300" s="28" t="s">
        <v>7375</v>
      </c>
      <c r="C1300" s="29" t="s">
        <v>7376</v>
      </c>
      <c r="D1300" s="30" t="s">
        <v>201</v>
      </c>
      <c r="E1300" s="31">
        <v>1</v>
      </c>
      <c r="F1300" s="32"/>
      <c r="G1300" s="33">
        <v>159.04</v>
      </c>
      <c r="H1300" s="34">
        <f>G1300</f>
        <v>159.04</v>
      </c>
      <c r="I1300" s="35">
        <f>SUM(I1301:I1303)</f>
        <v>52.637999999999998</v>
      </c>
      <c r="J1300" s="35">
        <f>SUM(J1301:J1303)</f>
        <v>106.4</v>
      </c>
      <c r="K1300" s="35">
        <f t="shared" si="86"/>
        <v>159.03800000000001</v>
      </c>
      <c r="L1300" s="35">
        <f>SUM(L1301:L1303)</f>
        <v>0</v>
      </c>
      <c r="M1300" s="35">
        <f>SUM(M1301:M1303)</f>
        <v>0</v>
      </c>
      <c r="N1300" s="15"/>
      <c r="O1300" s="35">
        <f>SUM(O1301:O1303)</f>
        <v>0</v>
      </c>
    </row>
    <row r="1301" spans="1:15" ht="12.75" outlineLevel="1" collapsed="1" x14ac:dyDescent="0.2">
      <c r="A1301" s="38" t="s">
        <v>6725</v>
      </c>
      <c r="B1301" s="39" t="s">
        <v>6726</v>
      </c>
      <c r="C1301" s="39" t="s">
        <v>6727</v>
      </c>
      <c r="D1301" s="40" t="s">
        <v>205</v>
      </c>
      <c r="E1301" s="41">
        <v>9.2999999999999999E-2</v>
      </c>
      <c r="F1301" s="42"/>
      <c r="G1301" s="43">
        <v>566</v>
      </c>
      <c r="H1301" s="44">
        <f>IF(ISNUMBER(F1301),(E1301*(1+(F1301/100))*G1301),G1301*E1301)</f>
        <v>52.637999999999998</v>
      </c>
      <c r="I1301" s="45">
        <f>IF(OR(A1301="PM",A1301="PZ",A1301="PP"),H1301,"")</f>
        <v>52.637999999999998</v>
      </c>
      <c r="J1301" s="45" t="str">
        <f>IF(A1301="S",H1301,"")</f>
        <v/>
      </c>
      <c r="K1301" s="35"/>
      <c r="L1301" s="45" t="str">
        <f>IF(A1301="M06",H1301,"")</f>
        <v/>
      </c>
      <c r="M1301" s="45" t="str">
        <f>IF(OR(A1301="M02",A1301="M25",A1301="M01s"),H1301,"")</f>
        <v/>
      </c>
      <c r="N1301" s="18" t="e">
        <f>IF(A1301="ZMP",E1301*(1+(F1301/100)),#REF!)</f>
        <v>#REF!</v>
      </c>
      <c r="O1301" s="45" t="str">
        <f>IF(A1301="M01e",H1301,"")</f>
        <v/>
      </c>
    </row>
    <row r="1302" spans="1:15" ht="12.75" outlineLevel="1" collapsed="1" x14ac:dyDescent="0.2">
      <c r="A1302" s="38" t="s">
        <v>315</v>
      </c>
      <c r="B1302" s="39" t="s">
        <v>71</v>
      </c>
      <c r="C1302" s="39" t="s">
        <v>72</v>
      </c>
      <c r="D1302" s="40" t="s">
        <v>17</v>
      </c>
      <c r="E1302" s="41">
        <v>9.5000000000000001E-2</v>
      </c>
      <c r="F1302" s="42"/>
      <c r="G1302" s="43">
        <v>1120</v>
      </c>
      <c r="H1302" s="44">
        <f>IF(ISNUMBER(F1302),(E1302*(1+(F1302/100))*G1302),G1302*E1302)</f>
        <v>106.4</v>
      </c>
      <c r="I1302" s="45" t="str">
        <f>IF(OR(A1302="PM",A1302="PZ",A1302="PP"),H1302,"")</f>
        <v/>
      </c>
      <c r="J1302" s="45">
        <f>IF(A1302="S",H1302,"")</f>
        <v>106.4</v>
      </c>
      <c r="K1302" s="35"/>
      <c r="L1302" s="45" t="str">
        <f>IF(A1302="M06",H1302,"")</f>
        <v/>
      </c>
      <c r="M1302" s="45" t="str">
        <f>IF(OR(A1302="M02",A1302="M25",A1302="M01s"),H1302,"")</f>
        <v/>
      </c>
      <c r="N1302" s="18" t="e">
        <f>IF(A1302="ZMP",E1302*(1+(F1302/100)),#REF!)</f>
        <v>#REF!</v>
      </c>
      <c r="O1302" s="45" t="str">
        <f>IF(A1302="M01e",H1302,"")</f>
        <v/>
      </c>
    </row>
    <row r="1303" spans="1:15" ht="12.75" outlineLevel="2" x14ac:dyDescent="0.2">
      <c r="A1303" s="47"/>
      <c r="B1303" s="48"/>
      <c r="C1303" s="48"/>
      <c r="D1303" s="49"/>
      <c r="E1303" s="50"/>
      <c r="F1303" s="51"/>
      <c r="G1303" s="52"/>
      <c r="H1303" s="53"/>
      <c r="I1303" s="54"/>
      <c r="J1303" s="54"/>
      <c r="K1303" s="35"/>
      <c r="L1303" s="54"/>
      <c r="M1303" s="54"/>
      <c r="N1303" s="19"/>
      <c r="O1303" s="54"/>
    </row>
    <row r="1304" spans="1:15" ht="12.75" x14ac:dyDescent="0.15">
      <c r="A1304" s="27" t="s">
        <v>198</v>
      </c>
      <c r="B1304" s="28" t="s">
        <v>7377</v>
      </c>
      <c r="C1304" s="29" t="s">
        <v>7378</v>
      </c>
      <c r="D1304" s="30" t="s">
        <v>201</v>
      </c>
      <c r="E1304" s="31">
        <v>1</v>
      </c>
      <c r="F1304" s="32"/>
      <c r="G1304" s="33">
        <v>372.69</v>
      </c>
      <c r="H1304" s="34">
        <f>G1304</f>
        <v>372.69</v>
      </c>
      <c r="I1304" s="35">
        <f>SUM(I1305:I1308)</f>
        <v>57.166000000000004</v>
      </c>
      <c r="J1304" s="35">
        <f>SUM(J1305:J1308)</f>
        <v>315.52499999999998</v>
      </c>
      <c r="K1304" s="35">
        <f t="shared" si="86"/>
        <v>372.69099999999997</v>
      </c>
      <c r="L1304" s="35">
        <f>SUM(L1305:L1308)</f>
        <v>0</v>
      </c>
      <c r="M1304" s="35">
        <f>SUM(M1305:M1308)</f>
        <v>0</v>
      </c>
      <c r="N1304" s="15"/>
      <c r="O1304" s="35">
        <f>SUM(O1305:O1308)</f>
        <v>0</v>
      </c>
    </row>
    <row r="1305" spans="1:15" ht="12.75" outlineLevel="1" collapsed="1" x14ac:dyDescent="0.2">
      <c r="A1305" s="38" t="s">
        <v>6725</v>
      </c>
      <c r="B1305" s="39" t="s">
        <v>6726</v>
      </c>
      <c r="C1305" s="39" t="s">
        <v>6727</v>
      </c>
      <c r="D1305" s="40" t="s">
        <v>205</v>
      </c>
      <c r="E1305" s="41">
        <v>0.10100000000000001</v>
      </c>
      <c r="F1305" s="42"/>
      <c r="G1305" s="43">
        <v>566</v>
      </c>
      <c r="H1305" s="44">
        <f>IF(ISNUMBER(F1305),(E1305*(1+(F1305/100))*G1305),G1305*E1305)</f>
        <v>57.166000000000004</v>
      </c>
      <c r="I1305" s="45">
        <f>IF(OR(A1305="PM",A1305="PZ",A1305="PP"),H1305,"")</f>
        <v>57.166000000000004</v>
      </c>
      <c r="J1305" s="45" t="str">
        <f>IF(A1305="S",H1305,"")</f>
        <v/>
      </c>
      <c r="K1305" s="35"/>
      <c r="L1305" s="45" t="str">
        <f>IF(A1305="M06",H1305,"")</f>
        <v/>
      </c>
      <c r="M1305" s="45" t="str">
        <f>IF(OR(A1305="M02",A1305="M25",A1305="M01s"),H1305,"")</f>
        <v/>
      </c>
      <c r="N1305" s="18" t="e">
        <f>IF(A1305="ZMP",E1305*(1+(F1305/100)),#REF!)</f>
        <v>#REF!</v>
      </c>
      <c r="O1305" s="45" t="str">
        <f>IF(A1305="M01e",H1305,"")</f>
        <v/>
      </c>
    </row>
    <row r="1306" spans="1:15" ht="12.75" outlineLevel="1" collapsed="1" x14ac:dyDescent="0.2">
      <c r="A1306" s="38" t="s">
        <v>315</v>
      </c>
      <c r="B1306" s="39" t="s">
        <v>71</v>
      </c>
      <c r="C1306" s="39" t="s">
        <v>72</v>
      </c>
      <c r="D1306" s="40" t="s">
        <v>17</v>
      </c>
      <c r="E1306" s="41">
        <v>0.105</v>
      </c>
      <c r="F1306" s="42"/>
      <c r="G1306" s="43">
        <v>1120</v>
      </c>
      <c r="H1306" s="44">
        <f>IF(ISNUMBER(F1306),(E1306*(1+(F1306/100))*G1306),G1306*E1306)</f>
        <v>117.6</v>
      </c>
      <c r="I1306" s="45" t="str">
        <f>IF(OR(A1306="PM",A1306="PZ",A1306="PP"),H1306,"")</f>
        <v/>
      </c>
      <c r="J1306" s="45">
        <f>IF(A1306="S",H1306,"")</f>
        <v>117.6</v>
      </c>
      <c r="K1306" s="35"/>
      <c r="L1306" s="45" t="str">
        <f>IF(A1306="M06",H1306,"")</f>
        <v/>
      </c>
      <c r="M1306" s="45" t="str">
        <f>IF(OR(A1306="M02",A1306="M25",A1306="M01s"),H1306,"")</f>
        <v/>
      </c>
      <c r="N1306" s="18" t="e">
        <f>IF(A1306="ZMP",E1306*(1+(F1306/100)),#REF!)</f>
        <v>#REF!</v>
      </c>
      <c r="O1306" s="45" t="str">
        <f>IF(A1306="M01e",H1306,"")</f>
        <v/>
      </c>
    </row>
    <row r="1307" spans="1:15" ht="12.75" outlineLevel="1" collapsed="1" x14ac:dyDescent="0.2">
      <c r="A1307" s="38" t="s">
        <v>315</v>
      </c>
      <c r="B1307" s="39" t="s">
        <v>81</v>
      </c>
      <c r="C1307" s="39" t="s">
        <v>82</v>
      </c>
      <c r="D1307" s="40" t="s">
        <v>17</v>
      </c>
      <c r="E1307" s="41">
        <v>0.14499999999999999</v>
      </c>
      <c r="F1307" s="42"/>
      <c r="G1307" s="43">
        <v>1365</v>
      </c>
      <c r="H1307" s="44">
        <f>IF(ISNUMBER(F1307),(E1307*(1+(F1307/100))*G1307),G1307*E1307)</f>
        <v>197.92499999999998</v>
      </c>
      <c r="I1307" s="45" t="str">
        <f>IF(OR(A1307="PM",A1307="PZ",A1307="PP"),H1307,"")</f>
        <v/>
      </c>
      <c r="J1307" s="45">
        <f>IF(A1307="S",H1307,"")</f>
        <v>197.92499999999998</v>
      </c>
      <c r="K1307" s="35"/>
      <c r="L1307" s="45" t="str">
        <f>IF(A1307="M06",H1307,"")</f>
        <v/>
      </c>
      <c r="M1307" s="45" t="str">
        <f>IF(OR(A1307="M02",A1307="M25",A1307="M01s"),H1307,"")</f>
        <v/>
      </c>
      <c r="N1307" s="18" t="e">
        <f>IF(A1307="ZMP",E1307*(1+(F1307/100)),#REF!)</f>
        <v>#REF!</v>
      </c>
      <c r="O1307" s="45" t="str">
        <f>IF(A1307="M01e",H1307,"")</f>
        <v/>
      </c>
    </row>
    <row r="1308" spans="1:15" ht="12.75" outlineLevel="2" x14ac:dyDescent="0.2">
      <c r="A1308" s="47"/>
      <c r="B1308" s="48"/>
      <c r="C1308" s="48"/>
      <c r="D1308" s="49"/>
      <c r="E1308" s="50"/>
      <c r="F1308" s="51"/>
      <c r="G1308" s="52"/>
      <c r="H1308" s="53"/>
      <c r="I1308" s="54"/>
      <c r="J1308" s="54"/>
      <c r="K1308" s="35"/>
      <c r="L1308" s="54"/>
      <c r="M1308" s="54"/>
      <c r="N1308" s="19"/>
      <c r="O1308" s="54"/>
    </row>
    <row r="1309" spans="1:15" ht="12.75" x14ac:dyDescent="0.15">
      <c r="A1309" s="27" t="s">
        <v>198</v>
      </c>
      <c r="B1309" s="28" t="s">
        <v>7379</v>
      </c>
      <c r="C1309" s="29" t="s">
        <v>7380</v>
      </c>
      <c r="D1309" s="30" t="s">
        <v>201</v>
      </c>
      <c r="E1309" s="31">
        <v>1</v>
      </c>
      <c r="F1309" s="32"/>
      <c r="G1309" s="33">
        <v>482.73</v>
      </c>
      <c r="H1309" s="34">
        <f>G1309</f>
        <v>482.73</v>
      </c>
      <c r="I1309" s="35">
        <f>SUM(I1310:I1313)</f>
        <v>60.561999999999998</v>
      </c>
      <c r="J1309" s="35">
        <f>SUM(J1310:J1313)</f>
        <v>422.16999999999996</v>
      </c>
      <c r="K1309" s="35">
        <f t="shared" si="86"/>
        <v>482.73199999999997</v>
      </c>
      <c r="L1309" s="35">
        <f>SUM(L1310:L1313)</f>
        <v>0</v>
      </c>
      <c r="M1309" s="35">
        <f>SUM(M1310:M1313)</f>
        <v>0</v>
      </c>
      <c r="N1309" s="15"/>
      <c r="O1309" s="35">
        <f>SUM(O1310:O1313)</f>
        <v>0</v>
      </c>
    </row>
    <row r="1310" spans="1:15" ht="12.75" outlineLevel="1" collapsed="1" x14ac:dyDescent="0.2">
      <c r="A1310" s="38" t="s">
        <v>6725</v>
      </c>
      <c r="B1310" s="39" t="s">
        <v>6726</v>
      </c>
      <c r="C1310" s="39" t="s">
        <v>6727</v>
      </c>
      <c r="D1310" s="40" t="s">
        <v>205</v>
      </c>
      <c r="E1310" s="41">
        <v>0.107</v>
      </c>
      <c r="F1310" s="42"/>
      <c r="G1310" s="43">
        <v>566</v>
      </c>
      <c r="H1310" s="44">
        <f>IF(ISNUMBER(F1310),(E1310*(1+(F1310/100))*G1310),G1310*E1310)</f>
        <v>60.561999999999998</v>
      </c>
      <c r="I1310" s="45">
        <f>IF(OR(A1310="PM",A1310="PZ",A1310="PP"),H1310,"")</f>
        <v>60.561999999999998</v>
      </c>
      <c r="J1310" s="45" t="str">
        <f>IF(A1310="S",H1310,"")</f>
        <v/>
      </c>
      <c r="K1310" s="35"/>
      <c r="L1310" s="45" t="str">
        <f>IF(A1310="M06",H1310,"")</f>
        <v/>
      </c>
      <c r="M1310" s="45" t="str">
        <f>IF(OR(A1310="M02",A1310="M25",A1310="M01s"),H1310,"")</f>
        <v/>
      </c>
      <c r="N1310" s="18" t="e">
        <f>IF(A1310="ZMP",E1310*(1+(F1310/100)),#REF!)</f>
        <v>#REF!</v>
      </c>
      <c r="O1310" s="45" t="str">
        <f>IF(A1310="M01e",H1310,"")</f>
        <v/>
      </c>
    </row>
    <row r="1311" spans="1:15" ht="12.75" outlineLevel="1" collapsed="1" x14ac:dyDescent="0.2">
      <c r="A1311" s="38" t="s">
        <v>315</v>
      </c>
      <c r="B1311" s="39" t="s">
        <v>71</v>
      </c>
      <c r="C1311" s="39" t="s">
        <v>72</v>
      </c>
      <c r="D1311" s="40" t="s">
        <v>17</v>
      </c>
      <c r="E1311" s="41">
        <v>0.121</v>
      </c>
      <c r="F1311" s="42"/>
      <c r="G1311" s="43">
        <v>1120</v>
      </c>
      <c r="H1311" s="44">
        <f>IF(ISNUMBER(F1311),(E1311*(1+(F1311/100))*G1311),G1311*E1311)</f>
        <v>135.51999999999998</v>
      </c>
      <c r="I1311" s="45" t="str">
        <f>IF(OR(A1311="PM",A1311="PZ",A1311="PP"),H1311,"")</f>
        <v/>
      </c>
      <c r="J1311" s="45">
        <f>IF(A1311="S",H1311,"")</f>
        <v>135.51999999999998</v>
      </c>
      <c r="K1311" s="35"/>
      <c r="L1311" s="45" t="str">
        <f>IF(A1311="M06",H1311,"")</f>
        <v/>
      </c>
      <c r="M1311" s="45" t="str">
        <f>IF(OR(A1311="M02",A1311="M25",A1311="M01s"),H1311,"")</f>
        <v/>
      </c>
      <c r="N1311" s="18" t="e">
        <f>IF(A1311="ZMP",E1311*(1+(F1311/100)),#REF!)</f>
        <v>#REF!</v>
      </c>
      <c r="O1311" s="45" t="str">
        <f>IF(A1311="M01e",H1311,"")</f>
        <v/>
      </c>
    </row>
    <row r="1312" spans="1:15" ht="12.75" outlineLevel="1" collapsed="1" x14ac:dyDescent="0.2">
      <c r="A1312" s="38" t="s">
        <v>315</v>
      </c>
      <c r="B1312" s="39" t="s">
        <v>81</v>
      </c>
      <c r="C1312" s="39" t="s">
        <v>82</v>
      </c>
      <c r="D1312" s="40" t="s">
        <v>17</v>
      </c>
      <c r="E1312" s="41">
        <v>0.21</v>
      </c>
      <c r="F1312" s="42"/>
      <c r="G1312" s="43">
        <v>1365</v>
      </c>
      <c r="H1312" s="44">
        <f>IF(ISNUMBER(F1312),(E1312*(1+(F1312/100))*G1312),G1312*E1312)</f>
        <v>286.64999999999998</v>
      </c>
      <c r="I1312" s="45" t="str">
        <f>IF(OR(A1312="PM",A1312="PZ",A1312="PP"),H1312,"")</f>
        <v/>
      </c>
      <c r="J1312" s="45">
        <f>IF(A1312="S",H1312,"")</f>
        <v>286.64999999999998</v>
      </c>
      <c r="K1312" s="35"/>
      <c r="L1312" s="45" t="str">
        <f>IF(A1312="M06",H1312,"")</f>
        <v/>
      </c>
      <c r="M1312" s="45" t="str">
        <f>IF(OR(A1312="M02",A1312="M25",A1312="M01s"),H1312,"")</f>
        <v/>
      </c>
      <c r="N1312" s="18" t="e">
        <f>IF(A1312="ZMP",E1312*(1+(F1312/100)),#REF!)</f>
        <v>#REF!</v>
      </c>
      <c r="O1312" s="45" t="str">
        <f>IF(A1312="M01e",H1312,"")</f>
        <v/>
      </c>
    </row>
    <row r="1313" spans="1:15" ht="12.75" outlineLevel="2" x14ac:dyDescent="0.2">
      <c r="A1313" s="47"/>
      <c r="B1313" s="48"/>
      <c r="C1313" s="48"/>
      <c r="D1313" s="49"/>
      <c r="E1313" s="50"/>
      <c r="F1313" s="51"/>
      <c r="G1313" s="52"/>
      <c r="H1313" s="53"/>
      <c r="I1313" s="54"/>
      <c r="J1313" s="54"/>
      <c r="K1313" s="35"/>
      <c r="L1313" s="54"/>
      <c r="M1313" s="54"/>
      <c r="N1313" s="19"/>
      <c r="O1313" s="54"/>
    </row>
    <row r="1314" spans="1:15" ht="12.75" x14ac:dyDescent="0.15">
      <c r="A1314" s="27" t="s">
        <v>198</v>
      </c>
      <c r="B1314" s="28" t="s">
        <v>7381</v>
      </c>
      <c r="C1314" s="29" t="s">
        <v>7382</v>
      </c>
      <c r="D1314" s="30" t="s">
        <v>201</v>
      </c>
      <c r="E1314" s="31">
        <v>1</v>
      </c>
      <c r="F1314" s="32"/>
      <c r="G1314" s="33">
        <v>174.73</v>
      </c>
      <c r="H1314" s="34">
        <f>G1314</f>
        <v>174.73</v>
      </c>
      <c r="I1314" s="35">
        <f>SUM(I1315:I1317)</f>
        <v>53.77</v>
      </c>
      <c r="J1314" s="35">
        <f>SUM(J1315:J1317)</f>
        <v>120.96</v>
      </c>
      <c r="K1314" s="35">
        <f t="shared" si="86"/>
        <v>174.73</v>
      </c>
      <c r="L1314" s="35">
        <f>SUM(L1315:L1317)</f>
        <v>0</v>
      </c>
      <c r="M1314" s="35">
        <f>SUM(M1315:M1317)</f>
        <v>0</v>
      </c>
      <c r="N1314" s="15"/>
      <c r="O1314" s="35">
        <f>SUM(O1315:O1317)</f>
        <v>0</v>
      </c>
    </row>
    <row r="1315" spans="1:15" ht="12.75" outlineLevel="1" collapsed="1" x14ac:dyDescent="0.2">
      <c r="A1315" s="38" t="s">
        <v>6725</v>
      </c>
      <c r="B1315" s="39" t="s">
        <v>6726</v>
      </c>
      <c r="C1315" s="39" t="s">
        <v>6727</v>
      </c>
      <c r="D1315" s="40" t="s">
        <v>205</v>
      </c>
      <c r="E1315" s="41">
        <v>9.5000000000000001E-2</v>
      </c>
      <c r="F1315" s="42"/>
      <c r="G1315" s="43">
        <v>566</v>
      </c>
      <c r="H1315" s="44">
        <f>IF(ISNUMBER(F1315),(E1315*(1+(F1315/100))*G1315),G1315*E1315)</f>
        <v>53.77</v>
      </c>
      <c r="I1315" s="45">
        <f>IF(OR(A1315="PM",A1315="PZ",A1315="PP"),H1315,"")</f>
        <v>53.77</v>
      </c>
      <c r="J1315" s="45" t="str">
        <f>IF(A1315="S",H1315,"")</f>
        <v/>
      </c>
      <c r="K1315" s="35"/>
      <c r="L1315" s="45" t="str">
        <f>IF(A1315="M06",H1315,"")</f>
        <v/>
      </c>
      <c r="M1315" s="45" t="str">
        <f>IF(OR(A1315="M02",A1315="M25",A1315="M01s"),H1315,"")</f>
        <v/>
      </c>
      <c r="N1315" s="18" t="e">
        <f>IF(A1315="ZMP",E1315*(1+(F1315/100)),#REF!)</f>
        <v>#REF!</v>
      </c>
      <c r="O1315" s="45" t="str">
        <f>IF(A1315="M01e",H1315,"")</f>
        <v/>
      </c>
    </row>
    <row r="1316" spans="1:15" ht="12.75" outlineLevel="1" collapsed="1" x14ac:dyDescent="0.2">
      <c r="A1316" s="38" t="s">
        <v>315</v>
      </c>
      <c r="B1316" s="39" t="s">
        <v>71</v>
      </c>
      <c r="C1316" s="39" t="s">
        <v>72</v>
      </c>
      <c r="D1316" s="40" t="s">
        <v>17</v>
      </c>
      <c r="E1316" s="41">
        <v>0.108</v>
      </c>
      <c r="F1316" s="42"/>
      <c r="G1316" s="43">
        <v>1120</v>
      </c>
      <c r="H1316" s="44">
        <f>IF(ISNUMBER(F1316),(E1316*(1+(F1316/100))*G1316),G1316*E1316)</f>
        <v>120.96</v>
      </c>
      <c r="I1316" s="45" t="str">
        <f>IF(OR(A1316="PM",A1316="PZ",A1316="PP"),H1316,"")</f>
        <v/>
      </c>
      <c r="J1316" s="45">
        <f>IF(A1316="S",H1316,"")</f>
        <v>120.96</v>
      </c>
      <c r="K1316" s="35"/>
      <c r="L1316" s="45" t="str">
        <f>IF(A1316="M06",H1316,"")</f>
        <v/>
      </c>
      <c r="M1316" s="45" t="str">
        <f>IF(OR(A1316="M02",A1316="M25",A1316="M01s"),H1316,"")</f>
        <v/>
      </c>
      <c r="N1316" s="18" t="e">
        <f>IF(A1316="ZMP",E1316*(1+(F1316/100)),#REF!)</f>
        <v>#REF!</v>
      </c>
      <c r="O1316" s="45" t="str">
        <f>IF(A1316="M01e",H1316,"")</f>
        <v/>
      </c>
    </row>
    <row r="1317" spans="1:15" ht="12.75" outlineLevel="2" x14ac:dyDescent="0.2">
      <c r="A1317" s="47"/>
      <c r="B1317" s="48"/>
      <c r="C1317" s="48"/>
      <c r="D1317" s="49"/>
      <c r="E1317" s="50"/>
      <c r="F1317" s="51"/>
      <c r="G1317" s="52"/>
      <c r="H1317" s="53"/>
      <c r="I1317" s="54"/>
      <c r="J1317" s="54"/>
      <c r="K1317" s="35"/>
      <c r="L1317" s="54"/>
      <c r="M1317" s="54"/>
      <c r="N1317" s="19"/>
      <c r="O1317" s="54"/>
    </row>
    <row r="1318" spans="1:15" ht="12.75" x14ac:dyDescent="0.15">
      <c r="A1318" s="27" t="s">
        <v>198</v>
      </c>
      <c r="B1318" s="28" t="s">
        <v>7383</v>
      </c>
      <c r="C1318" s="29" t="s">
        <v>7384</v>
      </c>
      <c r="D1318" s="30" t="s">
        <v>201</v>
      </c>
      <c r="E1318" s="31">
        <v>1</v>
      </c>
      <c r="F1318" s="32"/>
      <c r="G1318" s="33">
        <v>387.38</v>
      </c>
      <c r="H1318" s="34">
        <f>G1318</f>
        <v>387.38</v>
      </c>
      <c r="I1318" s="35">
        <f>SUM(I1319:I1322)</f>
        <v>59.43</v>
      </c>
      <c r="J1318" s="35">
        <f>SUM(J1319:J1322)</f>
        <v>327.95</v>
      </c>
      <c r="K1318" s="35">
        <f t="shared" si="86"/>
        <v>387.38</v>
      </c>
      <c r="L1318" s="35">
        <f>SUM(L1319:L1322)</f>
        <v>0</v>
      </c>
      <c r="M1318" s="35">
        <f>SUM(M1319:M1322)</f>
        <v>0</v>
      </c>
      <c r="N1318" s="15"/>
      <c r="O1318" s="35">
        <f>SUM(O1319:O1322)</f>
        <v>0</v>
      </c>
    </row>
    <row r="1319" spans="1:15" ht="12.75" outlineLevel="1" collapsed="1" x14ac:dyDescent="0.2">
      <c r="A1319" s="38" t="s">
        <v>6725</v>
      </c>
      <c r="B1319" s="39" t="s">
        <v>6726</v>
      </c>
      <c r="C1319" s="39" t="s">
        <v>6727</v>
      </c>
      <c r="D1319" s="40" t="s">
        <v>205</v>
      </c>
      <c r="E1319" s="41">
        <v>0.105</v>
      </c>
      <c r="F1319" s="42"/>
      <c r="G1319" s="43">
        <v>566</v>
      </c>
      <c r="H1319" s="44">
        <f>IF(ISNUMBER(F1319),(E1319*(1+(F1319/100))*G1319),G1319*E1319)</f>
        <v>59.43</v>
      </c>
      <c r="I1319" s="45">
        <f>IF(OR(A1319="PM",A1319="PZ",A1319="PP"),H1319,"")</f>
        <v>59.43</v>
      </c>
      <c r="J1319" s="45" t="str">
        <f>IF(A1319="S",H1319,"")</f>
        <v/>
      </c>
      <c r="K1319" s="35"/>
      <c r="L1319" s="45" t="str">
        <f>IF(A1319="M06",H1319,"")</f>
        <v/>
      </c>
      <c r="M1319" s="45" t="str">
        <f>IF(OR(A1319="M02",A1319="M25",A1319="M01s"),H1319,"")</f>
        <v/>
      </c>
      <c r="N1319" s="18" t="e">
        <f>IF(A1319="ZMP",E1319*(1+(F1319/100)),#REF!)</f>
        <v>#REF!</v>
      </c>
      <c r="O1319" s="45" t="str">
        <f>IF(A1319="M01e",H1319,"")</f>
        <v/>
      </c>
    </row>
    <row r="1320" spans="1:15" ht="12.75" outlineLevel="1" collapsed="1" x14ac:dyDescent="0.2">
      <c r="A1320" s="38" t="s">
        <v>315</v>
      </c>
      <c r="B1320" s="39" t="s">
        <v>71</v>
      </c>
      <c r="C1320" s="39" t="s">
        <v>72</v>
      </c>
      <c r="D1320" s="40" t="s">
        <v>17</v>
      </c>
      <c r="E1320" s="41">
        <v>0.11</v>
      </c>
      <c r="F1320" s="42"/>
      <c r="G1320" s="43">
        <v>1120</v>
      </c>
      <c r="H1320" s="44">
        <f>IF(ISNUMBER(F1320),(E1320*(1+(F1320/100))*G1320),G1320*E1320)</f>
        <v>123.2</v>
      </c>
      <c r="I1320" s="45" t="str">
        <f>IF(OR(A1320="PM",A1320="PZ",A1320="PP"),H1320,"")</f>
        <v/>
      </c>
      <c r="J1320" s="45">
        <f>IF(A1320="S",H1320,"")</f>
        <v>123.2</v>
      </c>
      <c r="K1320" s="35"/>
      <c r="L1320" s="45" t="str">
        <f>IF(A1320="M06",H1320,"")</f>
        <v/>
      </c>
      <c r="M1320" s="45" t="str">
        <f>IF(OR(A1320="M02",A1320="M25",A1320="M01s"),H1320,"")</f>
        <v/>
      </c>
      <c r="N1320" s="18" t="e">
        <f>IF(A1320="ZMP",E1320*(1+(F1320/100)),#REF!)</f>
        <v>#REF!</v>
      </c>
      <c r="O1320" s="45" t="str">
        <f>IF(A1320="M01e",H1320,"")</f>
        <v/>
      </c>
    </row>
    <row r="1321" spans="1:15" ht="12.75" outlineLevel="1" collapsed="1" x14ac:dyDescent="0.2">
      <c r="A1321" s="38" t="s">
        <v>315</v>
      </c>
      <c r="B1321" s="39" t="s">
        <v>81</v>
      </c>
      <c r="C1321" s="39" t="s">
        <v>82</v>
      </c>
      <c r="D1321" s="40" t="s">
        <v>17</v>
      </c>
      <c r="E1321" s="41">
        <v>0.15</v>
      </c>
      <c r="F1321" s="42"/>
      <c r="G1321" s="43">
        <v>1365</v>
      </c>
      <c r="H1321" s="44">
        <f>IF(ISNUMBER(F1321),(E1321*(1+(F1321/100))*G1321),G1321*E1321)</f>
        <v>204.75</v>
      </c>
      <c r="I1321" s="45" t="str">
        <f>IF(OR(A1321="PM",A1321="PZ",A1321="PP"),H1321,"")</f>
        <v/>
      </c>
      <c r="J1321" s="45">
        <f>IF(A1321="S",H1321,"")</f>
        <v>204.75</v>
      </c>
      <c r="K1321" s="35"/>
      <c r="L1321" s="45" t="str">
        <f>IF(A1321="M06",H1321,"")</f>
        <v/>
      </c>
      <c r="M1321" s="45" t="str">
        <f>IF(OR(A1321="M02",A1321="M25",A1321="M01s"),H1321,"")</f>
        <v/>
      </c>
      <c r="N1321" s="18" t="e">
        <f>IF(A1321="ZMP",E1321*(1+(F1321/100)),#REF!)</f>
        <v>#REF!</v>
      </c>
      <c r="O1321" s="45" t="str">
        <f>IF(A1321="M01e",H1321,"")</f>
        <v/>
      </c>
    </row>
    <row r="1322" spans="1:15" ht="12.75" outlineLevel="2" x14ac:dyDescent="0.2">
      <c r="A1322" s="47"/>
      <c r="B1322" s="48"/>
      <c r="C1322" s="48"/>
      <c r="D1322" s="49"/>
      <c r="E1322" s="50"/>
      <c r="F1322" s="51"/>
      <c r="G1322" s="52"/>
      <c r="H1322" s="53"/>
      <c r="I1322" s="54"/>
      <c r="J1322" s="54"/>
      <c r="K1322" s="35"/>
      <c r="L1322" s="54"/>
      <c r="M1322" s="54"/>
      <c r="N1322" s="19"/>
      <c r="O1322" s="54"/>
    </row>
    <row r="1323" spans="1:15" ht="12.75" x14ac:dyDescent="0.15">
      <c r="A1323" s="27" t="s">
        <v>198</v>
      </c>
      <c r="B1323" s="28" t="s">
        <v>7385</v>
      </c>
      <c r="C1323" s="29" t="s">
        <v>7386</v>
      </c>
      <c r="D1323" s="30" t="s">
        <v>201</v>
      </c>
      <c r="E1323" s="31">
        <v>1</v>
      </c>
      <c r="F1323" s="32"/>
      <c r="G1323" s="33">
        <v>568.04</v>
      </c>
      <c r="H1323" s="34">
        <f>G1323</f>
        <v>568.04</v>
      </c>
      <c r="I1323" s="35">
        <f>SUM(I1324:I1327)</f>
        <v>65.09</v>
      </c>
      <c r="J1323" s="35">
        <f>SUM(J1324:J1327)</f>
        <v>502.95000000000005</v>
      </c>
      <c r="K1323" s="35">
        <f t="shared" si="86"/>
        <v>568.04000000000008</v>
      </c>
      <c r="L1323" s="35">
        <f>SUM(L1324:L1327)</f>
        <v>0</v>
      </c>
      <c r="M1323" s="35">
        <f>SUM(M1324:M1327)</f>
        <v>0</v>
      </c>
      <c r="N1323" s="15"/>
      <c r="O1323" s="35">
        <f>SUM(O1324:O1327)</f>
        <v>0</v>
      </c>
    </row>
    <row r="1324" spans="1:15" ht="12.75" outlineLevel="1" collapsed="1" x14ac:dyDescent="0.2">
      <c r="A1324" s="38" t="s">
        <v>6725</v>
      </c>
      <c r="B1324" s="39" t="s">
        <v>6726</v>
      </c>
      <c r="C1324" s="39" t="s">
        <v>6727</v>
      </c>
      <c r="D1324" s="40" t="s">
        <v>205</v>
      </c>
      <c r="E1324" s="41">
        <v>0.115</v>
      </c>
      <c r="F1324" s="42"/>
      <c r="G1324" s="43">
        <v>566</v>
      </c>
      <c r="H1324" s="44">
        <f>IF(ISNUMBER(F1324),(E1324*(1+(F1324/100))*G1324),G1324*E1324)</f>
        <v>65.09</v>
      </c>
      <c r="I1324" s="45">
        <f>IF(OR(A1324="PM",A1324="PZ",A1324="PP"),H1324,"")</f>
        <v>65.09</v>
      </c>
      <c r="J1324" s="45" t="str">
        <f>IF(A1324="S",H1324,"")</f>
        <v/>
      </c>
      <c r="K1324" s="35"/>
      <c r="L1324" s="45" t="str">
        <f>IF(A1324="M06",H1324,"")</f>
        <v/>
      </c>
      <c r="M1324" s="45" t="str">
        <f>IF(OR(A1324="M02",A1324="M25",A1324="M01s"),H1324,"")</f>
        <v/>
      </c>
      <c r="N1324" s="18" t="e">
        <f>IF(A1324="ZMP",E1324*(1+(F1324/100)),#REF!)</f>
        <v>#REF!</v>
      </c>
      <c r="O1324" s="45" t="str">
        <f>IF(A1324="M01e",H1324,"")</f>
        <v/>
      </c>
    </row>
    <row r="1325" spans="1:15" ht="12.75" outlineLevel="1" collapsed="1" x14ac:dyDescent="0.2">
      <c r="A1325" s="38" t="s">
        <v>315</v>
      </c>
      <c r="B1325" s="39" t="s">
        <v>71</v>
      </c>
      <c r="C1325" s="39" t="s">
        <v>72</v>
      </c>
      <c r="D1325" s="40" t="s">
        <v>17</v>
      </c>
      <c r="E1325" s="41">
        <v>0.12</v>
      </c>
      <c r="F1325" s="42"/>
      <c r="G1325" s="43">
        <v>1120</v>
      </c>
      <c r="H1325" s="44">
        <f>IF(ISNUMBER(F1325),(E1325*(1+(F1325/100))*G1325),G1325*E1325)</f>
        <v>134.4</v>
      </c>
      <c r="I1325" s="45" t="str">
        <f>IF(OR(A1325="PM",A1325="PZ",A1325="PP"),H1325,"")</f>
        <v/>
      </c>
      <c r="J1325" s="45">
        <f>IF(A1325="S",H1325,"")</f>
        <v>134.4</v>
      </c>
      <c r="K1325" s="35"/>
      <c r="L1325" s="45" t="str">
        <f>IF(A1325="M06",H1325,"")</f>
        <v/>
      </c>
      <c r="M1325" s="45" t="str">
        <f>IF(OR(A1325="M02",A1325="M25",A1325="M01s"),H1325,"")</f>
        <v/>
      </c>
      <c r="N1325" s="18" t="e">
        <f>IF(A1325="ZMP",E1325*(1+(F1325/100)),#REF!)</f>
        <v>#REF!</v>
      </c>
      <c r="O1325" s="45" t="str">
        <f>IF(A1325="M01e",H1325,"")</f>
        <v/>
      </c>
    </row>
    <row r="1326" spans="1:15" ht="12.75" outlineLevel="1" collapsed="1" x14ac:dyDescent="0.2">
      <c r="A1326" s="38" t="s">
        <v>315</v>
      </c>
      <c r="B1326" s="39" t="s">
        <v>81</v>
      </c>
      <c r="C1326" s="39" t="s">
        <v>82</v>
      </c>
      <c r="D1326" s="40" t="s">
        <v>17</v>
      </c>
      <c r="E1326" s="41">
        <v>0.27</v>
      </c>
      <c r="F1326" s="42"/>
      <c r="G1326" s="43">
        <v>1365</v>
      </c>
      <c r="H1326" s="44">
        <f>IF(ISNUMBER(F1326),(E1326*(1+(F1326/100))*G1326),G1326*E1326)</f>
        <v>368.55</v>
      </c>
      <c r="I1326" s="45" t="str">
        <f>IF(OR(A1326="PM",A1326="PZ",A1326="PP"),H1326,"")</f>
        <v/>
      </c>
      <c r="J1326" s="45">
        <f>IF(A1326="S",H1326,"")</f>
        <v>368.55</v>
      </c>
      <c r="K1326" s="35"/>
      <c r="L1326" s="45" t="str">
        <f>IF(A1326="M06",H1326,"")</f>
        <v/>
      </c>
      <c r="M1326" s="45" t="str">
        <f>IF(OR(A1326="M02",A1326="M25",A1326="M01s"),H1326,"")</f>
        <v/>
      </c>
      <c r="N1326" s="18" t="e">
        <f>IF(A1326="ZMP",E1326*(1+(F1326/100)),#REF!)</f>
        <v>#REF!</v>
      </c>
      <c r="O1326" s="45" t="str">
        <f>IF(A1326="M01e",H1326,"")</f>
        <v/>
      </c>
    </row>
    <row r="1327" spans="1:15" ht="12.75" outlineLevel="2" x14ac:dyDescent="0.2">
      <c r="A1327" s="47"/>
      <c r="B1327" s="48"/>
      <c r="C1327" s="48"/>
      <c r="D1327" s="49"/>
      <c r="E1327" s="50"/>
      <c r="F1327" s="51"/>
      <c r="G1327" s="52"/>
      <c r="H1327" s="53"/>
      <c r="I1327" s="54"/>
      <c r="J1327" s="54"/>
      <c r="K1327" s="35"/>
      <c r="L1327" s="54"/>
      <c r="M1327" s="54"/>
      <c r="N1327" s="19"/>
      <c r="O1327" s="54"/>
    </row>
    <row r="1328" spans="1:15" ht="12.75" x14ac:dyDescent="0.15">
      <c r="A1328" s="27" t="s">
        <v>198</v>
      </c>
      <c r="B1328" s="28" t="s">
        <v>7387</v>
      </c>
      <c r="C1328" s="29" t="s">
        <v>7388</v>
      </c>
      <c r="D1328" s="30" t="s">
        <v>201</v>
      </c>
      <c r="E1328" s="31">
        <v>1</v>
      </c>
      <c r="F1328" s="32"/>
      <c r="G1328" s="33">
        <v>100.09</v>
      </c>
      <c r="H1328" s="34">
        <f>G1328</f>
        <v>100.09</v>
      </c>
      <c r="I1328" s="35">
        <f>SUM(I1329:I1331)</f>
        <v>38.488</v>
      </c>
      <c r="J1328" s="35">
        <f>SUM(J1329:J1331)</f>
        <v>61.6</v>
      </c>
      <c r="K1328" s="35">
        <f t="shared" si="86"/>
        <v>100.08799999999999</v>
      </c>
      <c r="L1328" s="35">
        <f>SUM(L1329:L1331)</f>
        <v>0</v>
      </c>
      <c r="M1328" s="35">
        <f>SUM(M1329:M1331)</f>
        <v>0</v>
      </c>
      <c r="N1328" s="15"/>
      <c r="O1328" s="35">
        <f>SUM(O1329:O1331)</f>
        <v>0</v>
      </c>
    </row>
    <row r="1329" spans="1:15" ht="12.75" outlineLevel="1" collapsed="1" x14ac:dyDescent="0.2">
      <c r="A1329" s="38" t="s">
        <v>6725</v>
      </c>
      <c r="B1329" s="39" t="s">
        <v>6726</v>
      </c>
      <c r="C1329" s="39" t="s">
        <v>6727</v>
      </c>
      <c r="D1329" s="40" t="s">
        <v>205</v>
      </c>
      <c r="E1329" s="41">
        <v>6.8000000000000005E-2</v>
      </c>
      <c r="F1329" s="42"/>
      <c r="G1329" s="43">
        <v>566</v>
      </c>
      <c r="H1329" s="44">
        <f>IF(ISNUMBER(F1329),(E1329*(1+(F1329/100))*G1329),G1329*E1329)</f>
        <v>38.488</v>
      </c>
      <c r="I1329" s="45">
        <f>IF(OR(A1329="PM",A1329="PZ",A1329="PP"),H1329,"")</f>
        <v>38.488</v>
      </c>
      <c r="J1329" s="45" t="str">
        <f>IF(A1329="S",H1329,"")</f>
        <v/>
      </c>
      <c r="K1329" s="35"/>
      <c r="L1329" s="45" t="str">
        <f>IF(A1329="M06",H1329,"")</f>
        <v/>
      </c>
      <c r="M1329" s="45" t="str">
        <f>IF(OR(A1329="M02",A1329="M25",A1329="M01s"),H1329,"")</f>
        <v/>
      </c>
      <c r="N1329" s="18" t="e">
        <f>IF(A1329="ZMP",E1329*(1+(F1329/100)),#REF!)</f>
        <v>#REF!</v>
      </c>
      <c r="O1329" s="45" t="str">
        <f>IF(A1329="M01e",H1329,"")</f>
        <v/>
      </c>
    </row>
    <row r="1330" spans="1:15" ht="12.75" outlineLevel="1" collapsed="1" x14ac:dyDescent="0.2">
      <c r="A1330" s="38" t="s">
        <v>315</v>
      </c>
      <c r="B1330" s="39" t="s">
        <v>71</v>
      </c>
      <c r="C1330" s="39" t="s">
        <v>72</v>
      </c>
      <c r="D1330" s="40" t="s">
        <v>17</v>
      </c>
      <c r="E1330" s="41">
        <v>5.5E-2</v>
      </c>
      <c r="F1330" s="42"/>
      <c r="G1330" s="43">
        <v>1120</v>
      </c>
      <c r="H1330" s="44">
        <f>IF(ISNUMBER(F1330),(E1330*(1+(F1330/100))*G1330),G1330*E1330)</f>
        <v>61.6</v>
      </c>
      <c r="I1330" s="45" t="str">
        <f>IF(OR(A1330="PM",A1330="PZ",A1330="PP"),H1330,"")</f>
        <v/>
      </c>
      <c r="J1330" s="45">
        <f>IF(A1330="S",H1330,"")</f>
        <v>61.6</v>
      </c>
      <c r="K1330" s="35"/>
      <c r="L1330" s="45" t="str">
        <f>IF(A1330="M06",H1330,"")</f>
        <v/>
      </c>
      <c r="M1330" s="45" t="str">
        <f>IF(OR(A1330="M02",A1330="M25",A1330="M01s"),H1330,"")</f>
        <v/>
      </c>
      <c r="N1330" s="18" t="e">
        <f>IF(A1330="ZMP",E1330*(1+(F1330/100)),#REF!)</f>
        <v>#REF!</v>
      </c>
      <c r="O1330" s="45" t="str">
        <f>IF(A1330="M01e",H1330,"")</f>
        <v/>
      </c>
    </row>
    <row r="1331" spans="1:15" ht="12.75" outlineLevel="2" x14ac:dyDescent="0.2">
      <c r="A1331" s="47"/>
      <c r="B1331" s="48"/>
      <c r="C1331" s="48"/>
      <c r="D1331" s="49"/>
      <c r="E1331" s="50"/>
      <c r="F1331" s="51"/>
      <c r="G1331" s="52"/>
      <c r="H1331" s="53"/>
      <c r="I1331" s="54"/>
      <c r="J1331" s="54"/>
      <c r="K1331" s="35"/>
      <c r="L1331" s="54"/>
      <c r="M1331" s="54"/>
      <c r="N1331" s="19"/>
      <c r="O1331" s="54"/>
    </row>
    <row r="1332" spans="1:15" ht="12.75" x14ac:dyDescent="0.15">
      <c r="A1332" s="27" t="s">
        <v>198</v>
      </c>
      <c r="B1332" s="28" t="s">
        <v>7389</v>
      </c>
      <c r="C1332" s="29" t="s">
        <v>7390</v>
      </c>
      <c r="D1332" s="30" t="s">
        <v>201</v>
      </c>
      <c r="E1332" s="31">
        <v>1</v>
      </c>
      <c r="F1332" s="32"/>
      <c r="G1332" s="33">
        <v>105.71</v>
      </c>
      <c r="H1332" s="34">
        <f>G1332</f>
        <v>105.71</v>
      </c>
      <c r="I1332" s="35">
        <f>SUM(I1333:I1335)</f>
        <v>40.751999999999995</v>
      </c>
      <c r="J1332" s="35">
        <f>SUM(J1333:J1335)</f>
        <v>64.960000000000008</v>
      </c>
      <c r="K1332" s="35">
        <f t="shared" si="86"/>
        <v>105.712</v>
      </c>
      <c r="L1332" s="35">
        <f>SUM(L1333:L1335)</f>
        <v>0</v>
      </c>
      <c r="M1332" s="35">
        <f>SUM(M1333:M1335)</f>
        <v>0</v>
      </c>
      <c r="N1332" s="15"/>
      <c r="O1332" s="35">
        <f>SUM(O1333:O1335)</f>
        <v>0</v>
      </c>
    </row>
    <row r="1333" spans="1:15" ht="12.75" outlineLevel="1" collapsed="1" x14ac:dyDescent="0.2">
      <c r="A1333" s="38" t="s">
        <v>6725</v>
      </c>
      <c r="B1333" s="39" t="s">
        <v>6726</v>
      </c>
      <c r="C1333" s="39" t="s">
        <v>6727</v>
      </c>
      <c r="D1333" s="40" t="s">
        <v>205</v>
      </c>
      <c r="E1333" s="41">
        <v>7.1999999999999995E-2</v>
      </c>
      <c r="F1333" s="42"/>
      <c r="G1333" s="43">
        <v>566</v>
      </c>
      <c r="H1333" s="44">
        <f>IF(ISNUMBER(F1333),(E1333*(1+(F1333/100))*G1333),G1333*E1333)</f>
        <v>40.751999999999995</v>
      </c>
      <c r="I1333" s="45">
        <f>IF(OR(A1333="PM",A1333="PZ",A1333="PP"),H1333,"")</f>
        <v>40.751999999999995</v>
      </c>
      <c r="J1333" s="45" t="str">
        <f>IF(A1333="S",H1333,"")</f>
        <v/>
      </c>
      <c r="K1333" s="35"/>
      <c r="L1333" s="45" t="str">
        <f>IF(A1333="M06",H1333,"")</f>
        <v/>
      </c>
      <c r="M1333" s="45" t="str">
        <f>IF(OR(A1333="M02",A1333="M25",A1333="M01s"),H1333,"")</f>
        <v/>
      </c>
      <c r="N1333" s="18" t="e">
        <f>IF(A1333="ZMP",E1333*(1+(F1333/100)),#REF!)</f>
        <v>#REF!</v>
      </c>
      <c r="O1333" s="45" t="str">
        <f>IF(A1333="M01e",H1333,"")</f>
        <v/>
      </c>
    </row>
    <row r="1334" spans="1:15" ht="12.75" outlineLevel="1" collapsed="1" x14ac:dyDescent="0.2">
      <c r="A1334" s="38" t="s">
        <v>315</v>
      </c>
      <c r="B1334" s="39" t="s">
        <v>71</v>
      </c>
      <c r="C1334" s="39" t="s">
        <v>72</v>
      </c>
      <c r="D1334" s="40" t="s">
        <v>17</v>
      </c>
      <c r="E1334" s="41">
        <v>5.8000000000000003E-2</v>
      </c>
      <c r="F1334" s="42"/>
      <c r="G1334" s="43">
        <v>1120</v>
      </c>
      <c r="H1334" s="44">
        <f>IF(ISNUMBER(F1334),(E1334*(1+(F1334/100))*G1334),G1334*E1334)</f>
        <v>64.960000000000008</v>
      </c>
      <c r="I1334" s="45" t="str">
        <f>IF(OR(A1334="PM",A1334="PZ",A1334="PP"),H1334,"")</f>
        <v/>
      </c>
      <c r="J1334" s="45">
        <f>IF(A1334="S",H1334,"")</f>
        <v>64.960000000000008</v>
      </c>
      <c r="K1334" s="35"/>
      <c r="L1334" s="45" t="str">
        <f>IF(A1334="M06",H1334,"")</f>
        <v/>
      </c>
      <c r="M1334" s="45" t="str">
        <f>IF(OR(A1334="M02",A1334="M25",A1334="M01s"),H1334,"")</f>
        <v/>
      </c>
      <c r="N1334" s="18" t="e">
        <f>IF(A1334="ZMP",E1334*(1+(F1334/100)),#REF!)</f>
        <v>#REF!</v>
      </c>
      <c r="O1334" s="45" t="str">
        <f>IF(A1334="M01e",H1334,"")</f>
        <v/>
      </c>
    </row>
    <row r="1335" spans="1:15" ht="12.75" outlineLevel="2" x14ac:dyDescent="0.2">
      <c r="A1335" s="47"/>
      <c r="B1335" s="48"/>
      <c r="C1335" s="48"/>
      <c r="D1335" s="49"/>
      <c r="E1335" s="50"/>
      <c r="F1335" s="51"/>
      <c r="G1335" s="52"/>
      <c r="H1335" s="53"/>
      <c r="I1335" s="54"/>
      <c r="J1335" s="54"/>
      <c r="K1335" s="35"/>
      <c r="L1335" s="54"/>
      <c r="M1335" s="54"/>
      <c r="N1335" s="19"/>
      <c r="O1335" s="54"/>
    </row>
    <row r="1336" spans="1:15" ht="12.75" x14ac:dyDescent="0.15">
      <c r="A1336" s="27" t="s">
        <v>198</v>
      </c>
      <c r="B1336" s="28" t="s">
        <v>7391</v>
      </c>
      <c r="C1336" s="29" t="s">
        <v>7392</v>
      </c>
      <c r="D1336" s="30" t="s">
        <v>201</v>
      </c>
      <c r="E1336" s="31">
        <v>1</v>
      </c>
      <c r="F1336" s="32"/>
      <c r="G1336" s="33">
        <v>218.36</v>
      </c>
      <c r="H1336" s="34">
        <f>G1336</f>
        <v>218.36</v>
      </c>
      <c r="I1336" s="35">
        <f>SUM(I1337:I1340)</f>
        <v>42.449999999999996</v>
      </c>
      <c r="J1336" s="35">
        <f>SUM(J1337:J1340)</f>
        <v>175.91</v>
      </c>
      <c r="K1336" s="35">
        <f t="shared" si="86"/>
        <v>218.35999999999999</v>
      </c>
      <c r="L1336" s="35">
        <f>SUM(L1337:L1340)</f>
        <v>0</v>
      </c>
      <c r="M1336" s="35">
        <f>SUM(M1337:M1340)</f>
        <v>0</v>
      </c>
      <c r="N1336" s="15"/>
      <c r="O1336" s="35">
        <f>SUM(O1337:O1340)</f>
        <v>0</v>
      </c>
    </row>
    <row r="1337" spans="1:15" ht="12.75" outlineLevel="1" collapsed="1" x14ac:dyDescent="0.2">
      <c r="A1337" s="38" t="s">
        <v>6725</v>
      </c>
      <c r="B1337" s="39" t="s">
        <v>6726</v>
      </c>
      <c r="C1337" s="39" t="s">
        <v>6727</v>
      </c>
      <c r="D1337" s="40" t="s">
        <v>205</v>
      </c>
      <c r="E1337" s="41">
        <v>7.4999999999999997E-2</v>
      </c>
      <c r="F1337" s="42"/>
      <c r="G1337" s="43">
        <v>566</v>
      </c>
      <c r="H1337" s="44">
        <f>IF(ISNUMBER(F1337),(E1337*(1+(F1337/100))*G1337),G1337*E1337)</f>
        <v>42.449999999999996</v>
      </c>
      <c r="I1337" s="45">
        <f>IF(OR(A1337="PM",A1337="PZ",A1337="PP"),H1337,"")</f>
        <v>42.449999999999996</v>
      </c>
      <c r="J1337" s="45" t="str">
        <f>IF(A1337="S",H1337,"")</f>
        <v/>
      </c>
      <c r="K1337" s="35"/>
      <c r="L1337" s="45" t="str">
        <f>IF(A1337="M06",H1337,"")</f>
        <v/>
      </c>
      <c r="M1337" s="45" t="str">
        <f>IF(OR(A1337="M02",A1337="M25",A1337="M01s"),H1337,"")</f>
        <v/>
      </c>
      <c r="N1337" s="18" t="e">
        <f>IF(A1337="ZMP",E1337*(1+(F1337/100)),#REF!)</f>
        <v>#REF!</v>
      </c>
      <c r="O1337" s="45" t="str">
        <f>IF(A1337="M01e",H1337,"")</f>
        <v/>
      </c>
    </row>
    <row r="1338" spans="1:15" ht="12.75" outlineLevel="1" collapsed="1" x14ac:dyDescent="0.2">
      <c r="A1338" s="38" t="s">
        <v>315</v>
      </c>
      <c r="B1338" s="39" t="s">
        <v>71</v>
      </c>
      <c r="C1338" s="39" t="s">
        <v>72</v>
      </c>
      <c r="D1338" s="40" t="s">
        <v>17</v>
      </c>
      <c r="E1338" s="41">
        <v>6.2E-2</v>
      </c>
      <c r="F1338" s="42"/>
      <c r="G1338" s="43">
        <v>1120</v>
      </c>
      <c r="H1338" s="44">
        <f>IF(ISNUMBER(F1338),(E1338*(1+(F1338/100))*G1338),G1338*E1338)</f>
        <v>69.44</v>
      </c>
      <c r="I1338" s="45" t="str">
        <f>IF(OR(A1338="PM",A1338="PZ",A1338="PP"),H1338,"")</f>
        <v/>
      </c>
      <c r="J1338" s="45">
        <f>IF(A1338="S",H1338,"")</f>
        <v>69.44</v>
      </c>
      <c r="K1338" s="35"/>
      <c r="L1338" s="45" t="str">
        <f>IF(A1338="M06",H1338,"")</f>
        <v/>
      </c>
      <c r="M1338" s="45" t="str">
        <f>IF(OR(A1338="M02",A1338="M25",A1338="M01s"),H1338,"")</f>
        <v/>
      </c>
      <c r="N1338" s="18" t="e">
        <f>IF(A1338="ZMP",E1338*(1+(F1338/100)),#REF!)</f>
        <v>#REF!</v>
      </c>
      <c r="O1338" s="45" t="str">
        <f>IF(A1338="M01e",H1338,"")</f>
        <v/>
      </c>
    </row>
    <row r="1339" spans="1:15" ht="12.75" outlineLevel="1" collapsed="1" x14ac:dyDescent="0.2">
      <c r="A1339" s="38" t="s">
        <v>315</v>
      </c>
      <c r="B1339" s="39" t="s">
        <v>81</v>
      </c>
      <c r="C1339" s="39" t="s">
        <v>82</v>
      </c>
      <c r="D1339" s="40" t="s">
        <v>17</v>
      </c>
      <c r="E1339" s="41">
        <v>7.8E-2</v>
      </c>
      <c r="F1339" s="42"/>
      <c r="G1339" s="43">
        <v>1365</v>
      </c>
      <c r="H1339" s="44">
        <f>IF(ISNUMBER(F1339),(E1339*(1+(F1339/100))*G1339),G1339*E1339)</f>
        <v>106.47</v>
      </c>
      <c r="I1339" s="45" t="str">
        <f>IF(OR(A1339="PM",A1339="PZ",A1339="PP"),H1339,"")</f>
        <v/>
      </c>
      <c r="J1339" s="45">
        <f>IF(A1339="S",H1339,"")</f>
        <v>106.47</v>
      </c>
      <c r="K1339" s="35"/>
      <c r="L1339" s="45" t="str">
        <f>IF(A1339="M06",H1339,"")</f>
        <v/>
      </c>
      <c r="M1339" s="45" t="str">
        <f>IF(OR(A1339="M02",A1339="M25",A1339="M01s"),H1339,"")</f>
        <v/>
      </c>
      <c r="N1339" s="18" t="e">
        <f>IF(A1339="ZMP",E1339*(1+(F1339/100)),#REF!)</f>
        <v>#REF!</v>
      </c>
      <c r="O1339" s="45" t="str">
        <f>IF(A1339="M01e",H1339,"")</f>
        <v/>
      </c>
    </row>
    <row r="1340" spans="1:15" ht="12.75" outlineLevel="2" x14ac:dyDescent="0.2">
      <c r="A1340" s="47"/>
      <c r="B1340" s="48"/>
      <c r="C1340" s="48"/>
      <c r="D1340" s="49"/>
      <c r="E1340" s="50"/>
      <c r="F1340" s="51"/>
      <c r="G1340" s="52"/>
      <c r="H1340" s="53"/>
      <c r="I1340" s="54"/>
      <c r="J1340" s="54"/>
      <c r="K1340" s="35"/>
      <c r="L1340" s="54"/>
      <c r="M1340" s="54"/>
      <c r="N1340" s="19"/>
      <c r="O1340" s="54"/>
    </row>
    <row r="1341" spans="1:15" ht="12.75" x14ac:dyDescent="0.15">
      <c r="A1341" s="27" t="s">
        <v>198</v>
      </c>
      <c r="B1341" s="28" t="s">
        <v>7393</v>
      </c>
      <c r="C1341" s="29" t="s">
        <v>7394</v>
      </c>
      <c r="D1341" s="30" t="s">
        <v>201</v>
      </c>
      <c r="E1341" s="31">
        <v>1</v>
      </c>
      <c r="F1341" s="32"/>
      <c r="G1341" s="33">
        <v>282.51</v>
      </c>
      <c r="H1341" s="34">
        <f>G1341</f>
        <v>282.51</v>
      </c>
      <c r="I1341" s="35">
        <f>SUM(I1342:I1345)</f>
        <v>45.28</v>
      </c>
      <c r="J1341" s="35">
        <f>SUM(J1342:J1345)</f>
        <v>237.23000000000002</v>
      </c>
      <c r="K1341" s="35">
        <f t="shared" si="86"/>
        <v>282.51</v>
      </c>
      <c r="L1341" s="35">
        <f>SUM(L1342:L1345)</f>
        <v>0</v>
      </c>
      <c r="M1341" s="35">
        <f>SUM(M1342:M1345)</f>
        <v>0</v>
      </c>
      <c r="N1341" s="15"/>
      <c r="O1341" s="35">
        <f>SUM(O1342:O1345)</f>
        <v>0</v>
      </c>
    </row>
    <row r="1342" spans="1:15" ht="12.75" outlineLevel="1" collapsed="1" x14ac:dyDescent="0.2">
      <c r="A1342" s="38" t="s">
        <v>6725</v>
      </c>
      <c r="B1342" s="39" t="s">
        <v>6726</v>
      </c>
      <c r="C1342" s="39" t="s">
        <v>6727</v>
      </c>
      <c r="D1342" s="40" t="s">
        <v>205</v>
      </c>
      <c r="E1342" s="41">
        <v>0.08</v>
      </c>
      <c r="F1342" s="42"/>
      <c r="G1342" s="43">
        <v>566</v>
      </c>
      <c r="H1342" s="44">
        <f>IF(ISNUMBER(F1342),(E1342*(1+(F1342/100))*G1342),G1342*E1342)</f>
        <v>45.28</v>
      </c>
      <c r="I1342" s="45">
        <f>IF(OR(A1342="PM",A1342="PZ",A1342="PP"),H1342,"")</f>
        <v>45.28</v>
      </c>
      <c r="J1342" s="45" t="str">
        <f>IF(A1342="S",H1342,"")</f>
        <v/>
      </c>
      <c r="K1342" s="35"/>
      <c r="L1342" s="45" t="str">
        <f>IF(A1342="M06",H1342,"")</f>
        <v/>
      </c>
      <c r="M1342" s="45" t="str">
        <f>IF(OR(A1342="M02",A1342="M25",A1342="M01s"),H1342,"")</f>
        <v/>
      </c>
      <c r="N1342" s="18" t="e">
        <f>IF(A1342="ZMP",E1342*(1+(F1342/100)),#REF!)</f>
        <v>#REF!</v>
      </c>
      <c r="O1342" s="45" t="str">
        <f>IF(A1342="M01e",H1342,"")</f>
        <v/>
      </c>
    </row>
    <row r="1343" spans="1:15" ht="12.75" outlineLevel="1" collapsed="1" x14ac:dyDescent="0.2">
      <c r="A1343" s="38" t="s">
        <v>315</v>
      </c>
      <c r="B1343" s="39" t="s">
        <v>71</v>
      </c>
      <c r="C1343" s="39" t="s">
        <v>72</v>
      </c>
      <c r="D1343" s="40" t="s">
        <v>17</v>
      </c>
      <c r="E1343" s="41">
        <v>6.8000000000000005E-2</v>
      </c>
      <c r="F1343" s="42"/>
      <c r="G1343" s="43">
        <v>1120</v>
      </c>
      <c r="H1343" s="44">
        <f>IF(ISNUMBER(F1343),(E1343*(1+(F1343/100))*G1343),G1343*E1343)</f>
        <v>76.160000000000011</v>
      </c>
      <c r="I1343" s="45" t="str">
        <f>IF(OR(A1343="PM",A1343="PZ",A1343="PP"),H1343,"")</f>
        <v/>
      </c>
      <c r="J1343" s="45">
        <f>IF(A1343="S",H1343,"")</f>
        <v>76.160000000000011</v>
      </c>
      <c r="K1343" s="35"/>
      <c r="L1343" s="45" t="str">
        <f>IF(A1343="M06",H1343,"")</f>
        <v/>
      </c>
      <c r="M1343" s="45" t="str">
        <f>IF(OR(A1343="M02",A1343="M25",A1343="M01s"),H1343,"")</f>
        <v/>
      </c>
      <c r="N1343" s="18" t="e">
        <f>IF(A1343="ZMP",E1343*(1+(F1343/100)),#REF!)</f>
        <v>#REF!</v>
      </c>
      <c r="O1343" s="45" t="str">
        <f>IF(A1343="M01e",H1343,"")</f>
        <v/>
      </c>
    </row>
    <row r="1344" spans="1:15" ht="12.75" outlineLevel="1" collapsed="1" x14ac:dyDescent="0.2">
      <c r="A1344" s="38" t="s">
        <v>315</v>
      </c>
      <c r="B1344" s="39" t="s">
        <v>81</v>
      </c>
      <c r="C1344" s="39" t="s">
        <v>82</v>
      </c>
      <c r="D1344" s="40" t="s">
        <v>17</v>
      </c>
      <c r="E1344" s="41">
        <v>0.11799999999999999</v>
      </c>
      <c r="F1344" s="42"/>
      <c r="G1344" s="43">
        <v>1365</v>
      </c>
      <c r="H1344" s="44">
        <f>IF(ISNUMBER(F1344),(E1344*(1+(F1344/100))*G1344),G1344*E1344)</f>
        <v>161.07</v>
      </c>
      <c r="I1344" s="45" t="str">
        <f>IF(OR(A1344="PM",A1344="PZ",A1344="PP"),H1344,"")</f>
        <v/>
      </c>
      <c r="J1344" s="45">
        <f>IF(A1344="S",H1344,"")</f>
        <v>161.07</v>
      </c>
      <c r="K1344" s="35"/>
      <c r="L1344" s="45" t="str">
        <f>IF(A1344="M06",H1344,"")</f>
        <v/>
      </c>
      <c r="M1344" s="45" t="str">
        <f>IF(OR(A1344="M02",A1344="M25",A1344="M01s"),H1344,"")</f>
        <v/>
      </c>
      <c r="N1344" s="18" t="e">
        <f>IF(A1344="ZMP",E1344*(1+(F1344/100)),#REF!)</f>
        <v>#REF!</v>
      </c>
      <c r="O1344" s="45" t="str">
        <f>IF(A1344="M01e",H1344,"")</f>
        <v/>
      </c>
    </row>
    <row r="1345" spans="1:15" ht="12.75" outlineLevel="2" x14ac:dyDescent="0.2">
      <c r="A1345" s="47"/>
      <c r="B1345" s="48"/>
      <c r="C1345" s="48"/>
      <c r="D1345" s="49"/>
      <c r="E1345" s="50"/>
      <c r="F1345" s="51"/>
      <c r="G1345" s="52"/>
      <c r="H1345" s="53"/>
      <c r="I1345" s="54"/>
      <c r="J1345" s="54"/>
      <c r="K1345" s="35"/>
      <c r="L1345" s="54"/>
      <c r="M1345" s="54"/>
      <c r="N1345" s="19"/>
      <c r="O1345" s="54"/>
    </row>
    <row r="1346" spans="1:15" ht="12.75" x14ac:dyDescent="0.15">
      <c r="A1346" s="27" t="s">
        <v>198</v>
      </c>
      <c r="B1346" s="28" t="s">
        <v>7395</v>
      </c>
      <c r="C1346" s="29" t="s">
        <v>7396</v>
      </c>
      <c r="D1346" s="30" t="s">
        <v>201</v>
      </c>
      <c r="E1346" s="31">
        <v>1</v>
      </c>
      <c r="F1346" s="32"/>
      <c r="G1346" s="33">
        <v>119.77</v>
      </c>
      <c r="H1346" s="34">
        <f>G1346</f>
        <v>119.77</v>
      </c>
      <c r="I1346" s="35">
        <f>SUM(I1347:I1349)</f>
        <v>45.846000000000004</v>
      </c>
      <c r="J1346" s="35">
        <f>SUM(J1347:J1349)</f>
        <v>73.92</v>
      </c>
      <c r="K1346" s="35">
        <f t="shared" si="86"/>
        <v>119.76600000000001</v>
      </c>
      <c r="L1346" s="35">
        <f>SUM(L1347:L1349)</f>
        <v>0</v>
      </c>
      <c r="M1346" s="35">
        <f>SUM(M1347:M1349)</f>
        <v>0</v>
      </c>
      <c r="N1346" s="15"/>
      <c r="O1346" s="35">
        <f>SUM(O1347:O1349)</f>
        <v>0</v>
      </c>
    </row>
    <row r="1347" spans="1:15" ht="12.75" outlineLevel="1" collapsed="1" x14ac:dyDescent="0.2">
      <c r="A1347" s="38" t="s">
        <v>6725</v>
      </c>
      <c r="B1347" s="39" t="s">
        <v>6726</v>
      </c>
      <c r="C1347" s="39" t="s">
        <v>6727</v>
      </c>
      <c r="D1347" s="40" t="s">
        <v>205</v>
      </c>
      <c r="E1347" s="41">
        <v>8.1000000000000003E-2</v>
      </c>
      <c r="F1347" s="42"/>
      <c r="G1347" s="43">
        <v>566</v>
      </c>
      <c r="H1347" s="44">
        <f>IF(ISNUMBER(F1347),(E1347*(1+(F1347/100))*G1347),G1347*E1347)</f>
        <v>45.846000000000004</v>
      </c>
      <c r="I1347" s="45">
        <f>IF(OR(A1347="PM",A1347="PZ",A1347="PP"),H1347,"")</f>
        <v>45.846000000000004</v>
      </c>
      <c r="J1347" s="45" t="str">
        <f>IF(A1347="S",H1347,"")</f>
        <v/>
      </c>
      <c r="K1347" s="35"/>
      <c r="L1347" s="45" t="str">
        <f>IF(A1347="M06",H1347,"")</f>
        <v/>
      </c>
      <c r="M1347" s="45" t="str">
        <f>IF(OR(A1347="M02",A1347="M25",A1347="M01s"),H1347,"")</f>
        <v/>
      </c>
      <c r="N1347" s="18" t="e">
        <f>IF(A1347="ZMP",E1347*(1+(F1347/100)),#REF!)</f>
        <v>#REF!</v>
      </c>
      <c r="O1347" s="45" t="str">
        <f>IF(A1347="M01e",H1347,"")</f>
        <v/>
      </c>
    </row>
    <row r="1348" spans="1:15" ht="12.75" outlineLevel="1" collapsed="1" x14ac:dyDescent="0.2">
      <c r="A1348" s="38" t="s">
        <v>315</v>
      </c>
      <c r="B1348" s="39" t="s">
        <v>71</v>
      </c>
      <c r="C1348" s="39" t="s">
        <v>72</v>
      </c>
      <c r="D1348" s="40" t="s">
        <v>17</v>
      </c>
      <c r="E1348" s="41">
        <v>6.6000000000000003E-2</v>
      </c>
      <c r="F1348" s="42"/>
      <c r="G1348" s="43">
        <v>1120</v>
      </c>
      <c r="H1348" s="44">
        <f>IF(ISNUMBER(F1348),(E1348*(1+(F1348/100))*G1348),G1348*E1348)</f>
        <v>73.92</v>
      </c>
      <c r="I1348" s="45" t="str">
        <f>IF(OR(A1348="PM",A1348="PZ",A1348="PP"),H1348,"")</f>
        <v/>
      </c>
      <c r="J1348" s="45">
        <f>IF(A1348="S",H1348,"")</f>
        <v>73.92</v>
      </c>
      <c r="K1348" s="35"/>
      <c r="L1348" s="45" t="str">
        <f>IF(A1348="M06",H1348,"")</f>
        <v/>
      </c>
      <c r="M1348" s="45" t="str">
        <f>IF(OR(A1348="M02",A1348="M25",A1348="M01s"),H1348,"")</f>
        <v/>
      </c>
      <c r="N1348" s="18" t="e">
        <f>IF(A1348="ZMP",E1348*(1+(F1348/100)),#REF!)</f>
        <v>#REF!</v>
      </c>
      <c r="O1348" s="45" t="str">
        <f>IF(A1348="M01e",H1348,"")</f>
        <v/>
      </c>
    </row>
    <row r="1349" spans="1:15" ht="12.75" outlineLevel="2" x14ac:dyDescent="0.2">
      <c r="A1349" s="47"/>
      <c r="B1349" s="48"/>
      <c r="C1349" s="48"/>
      <c r="D1349" s="49"/>
      <c r="E1349" s="50"/>
      <c r="F1349" s="51"/>
      <c r="G1349" s="52"/>
      <c r="H1349" s="53"/>
      <c r="I1349" s="54"/>
      <c r="J1349" s="54"/>
      <c r="K1349" s="35"/>
      <c r="L1349" s="54"/>
      <c r="M1349" s="54"/>
      <c r="N1349" s="19"/>
      <c r="O1349" s="54"/>
    </row>
    <row r="1350" spans="1:15" ht="12.75" x14ac:dyDescent="0.15">
      <c r="A1350" s="27" t="s">
        <v>198</v>
      </c>
      <c r="B1350" s="28" t="s">
        <v>7397</v>
      </c>
      <c r="C1350" s="29" t="s">
        <v>7398</v>
      </c>
      <c r="D1350" s="30" t="s">
        <v>201</v>
      </c>
      <c r="E1350" s="31">
        <v>1</v>
      </c>
      <c r="F1350" s="32"/>
      <c r="G1350" s="33">
        <v>159</v>
      </c>
      <c r="H1350" s="34">
        <f>G1350</f>
        <v>159</v>
      </c>
      <c r="I1350" s="35">
        <f>SUM(I1351:I1353)</f>
        <v>49.241999999999997</v>
      </c>
      <c r="J1350" s="35">
        <f>SUM(J1351:J1353)</f>
        <v>109.76</v>
      </c>
      <c r="K1350" s="35">
        <f t="shared" ref="K1350:K1409" si="87">I1350+J1350</f>
        <v>159.00200000000001</v>
      </c>
      <c r="L1350" s="35">
        <f>SUM(L1351:L1353)</f>
        <v>0</v>
      </c>
      <c r="M1350" s="35">
        <f>SUM(M1351:M1353)</f>
        <v>0</v>
      </c>
      <c r="N1350" s="15"/>
      <c r="O1350" s="35">
        <f>SUM(O1351:O1353)</f>
        <v>0</v>
      </c>
    </row>
    <row r="1351" spans="1:15" ht="12.75" outlineLevel="1" collapsed="1" x14ac:dyDescent="0.2">
      <c r="A1351" s="38" t="s">
        <v>6725</v>
      </c>
      <c r="B1351" s="39" t="s">
        <v>6726</v>
      </c>
      <c r="C1351" s="39" t="s">
        <v>6727</v>
      </c>
      <c r="D1351" s="40" t="s">
        <v>205</v>
      </c>
      <c r="E1351" s="41">
        <v>8.6999999999999994E-2</v>
      </c>
      <c r="F1351" s="42"/>
      <c r="G1351" s="43">
        <v>566</v>
      </c>
      <c r="H1351" s="44">
        <f>IF(ISNUMBER(F1351),(E1351*(1+(F1351/100))*G1351),G1351*E1351)</f>
        <v>49.241999999999997</v>
      </c>
      <c r="I1351" s="45">
        <f>IF(OR(A1351="PM",A1351="PZ",A1351="PP"),H1351,"")</f>
        <v>49.241999999999997</v>
      </c>
      <c r="J1351" s="45" t="str">
        <f>IF(A1351="S",H1351,"")</f>
        <v/>
      </c>
      <c r="K1351" s="35"/>
      <c r="L1351" s="45" t="str">
        <f>IF(A1351="M06",H1351,"")</f>
        <v/>
      </c>
      <c r="M1351" s="45" t="str">
        <f>IF(OR(A1351="M02",A1351="M25",A1351="M01s"),H1351,"")</f>
        <v/>
      </c>
      <c r="N1351" s="18" t="e">
        <f>IF(A1351="ZMP",E1351*(1+(F1351/100)),#REF!)</f>
        <v>#REF!</v>
      </c>
      <c r="O1351" s="45" t="str">
        <f>IF(A1351="M01e",H1351,"")</f>
        <v/>
      </c>
    </row>
    <row r="1352" spans="1:15" ht="12.75" outlineLevel="1" collapsed="1" x14ac:dyDescent="0.2">
      <c r="A1352" s="38" t="s">
        <v>315</v>
      </c>
      <c r="B1352" s="39" t="s">
        <v>71</v>
      </c>
      <c r="C1352" s="39" t="s">
        <v>72</v>
      </c>
      <c r="D1352" s="40" t="s">
        <v>17</v>
      </c>
      <c r="E1352" s="41">
        <v>9.8000000000000004E-2</v>
      </c>
      <c r="F1352" s="42"/>
      <c r="G1352" s="43">
        <v>1120</v>
      </c>
      <c r="H1352" s="44">
        <f>IF(ISNUMBER(F1352),(E1352*(1+(F1352/100))*G1352),G1352*E1352)</f>
        <v>109.76</v>
      </c>
      <c r="I1352" s="45" t="str">
        <f>IF(OR(A1352="PM",A1352="PZ",A1352="PP"),H1352,"")</f>
        <v/>
      </c>
      <c r="J1352" s="45">
        <f>IF(A1352="S",H1352,"")</f>
        <v>109.76</v>
      </c>
      <c r="K1352" s="35"/>
      <c r="L1352" s="45" t="str">
        <f>IF(A1352="M06",H1352,"")</f>
        <v/>
      </c>
      <c r="M1352" s="45" t="str">
        <f>IF(OR(A1352="M02",A1352="M25",A1352="M01s"),H1352,"")</f>
        <v/>
      </c>
      <c r="N1352" s="18" t="e">
        <f>IF(A1352="ZMP",E1352*(1+(F1352/100)),#REF!)</f>
        <v>#REF!</v>
      </c>
      <c r="O1352" s="45" t="str">
        <f>IF(A1352="M01e",H1352,"")</f>
        <v/>
      </c>
    </row>
    <row r="1353" spans="1:15" ht="12.75" outlineLevel="2" x14ac:dyDescent="0.2">
      <c r="A1353" s="47"/>
      <c r="B1353" s="48"/>
      <c r="C1353" s="48"/>
      <c r="D1353" s="49"/>
      <c r="E1353" s="50"/>
      <c r="F1353" s="51"/>
      <c r="G1353" s="52"/>
      <c r="H1353" s="53"/>
      <c r="I1353" s="54"/>
      <c r="J1353" s="54"/>
      <c r="K1353" s="35"/>
      <c r="L1353" s="54"/>
      <c r="M1353" s="54"/>
      <c r="N1353" s="19"/>
      <c r="O1353" s="54"/>
    </row>
    <row r="1354" spans="1:15" ht="12.75" x14ac:dyDescent="0.15">
      <c r="A1354" s="27" t="s">
        <v>198</v>
      </c>
      <c r="B1354" s="28" t="s">
        <v>7399</v>
      </c>
      <c r="C1354" s="29" t="s">
        <v>7400</v>
      </c>
      <c r="D1354" s="30" t="s">
        <v>201</v>
      </c>
      <c r="E1354" s="31">
        <v>1</v>
      </c>
      <c r="F1354" s="32"/>
      <c r="G1354" s="33">
        <v>326.27</v>
      </c>
      <c r="H1354" s="34">
        <f>G1354</f>
        <v>326.27</v>
      </c>
      <c r="I1354" s="35">
        <f>SUM(I1355:I1358)</f>
        <v>53.204000000000001</v>
      </c>
      <c r="J1354" s="35">
        <f>SUM(J1355:J1358)</f>
        <v>273.07</v>
      </c>
      <c r="K1354" s="35">
        <f t="shared" si="87"/>
        <v>326.274</v>
      </c>
      <c r="L1354" s="35">
        <f>SUM(L1355:L1358)</f>
        <v>0</v>
      </c>
      <c r="M1354" s="35">
        <f>SUM(M1355:M1358)</f>
        <v>0</v>
      </c>
      <c r="N1354" s="15"/>
      <c r="O1354" s="35">
        <f>SUM(O1355:O1358)</f>
        <v>0</v>
      </c>
    </row>
    <row r="1355" spans="1:15" ht="12.75" outlineLevel="1" collapsed="1" x14ac:dyDescent="0.2">
      <c r="A1355" s="38" t="s">
        <v>6725</v>
      </c>
      <c r="B1355" s="39" t="s">
        <v>6726</v>
      </c>
      <c r="C1355" s="39" t="s">
        <v>6727</v>
      </c>
      <c r="D1355" s="40" t="s">
        <v>205</v>
      </c>
      <c r="E1355" s="41">
        <v>9.4E-2</v>
      </c>
      <c r="F1355" s="42"/>
      <c r="G1355" s="43">
        <v>566</v>
      </c>
      <c r="H1355" s="44">
        <f>IF(ISNUMBER(F1355),(E1355*(1+(F1355/100))*G1355),G1355*E1355)</f>
        <v>53.204000000000001</v>
      </c>
      <c r="I1355" s="45">
        <f>IF(OR(A1355="PM",A1355="PZ",A1355="PP"),H1355,"")</f>
        <v>53.204000000000001</v>
      </c>
      <c r="J1355" s="45" t="str">
        <f>IF(A1355="S",H1355,"")</f>
        <v/>
      </c>
      <c r="K1355" s="35"/>
      <c r="L1355" s="45" t="str">
        <f>IF(A1355="M06",H1355,"")</f>
        <v/>
      </c>
      <c r="M1355" s="45" t="str">
        <f>IF(OR(A1355="M02",A1355="M25",A1355="M01s"),H1355,"")</f>
        <v/>
      </c>
      <c r="N1355" s="18" t="e">
        <f>IF(A1355="ZMP",E1355*(1+(F1355/100)),#REF!)</f>
        <v>#REF!</v>
      </c>
      <c r="O1355" s="45" t="str">
        <f>IF(A1355="M01e",H1355,"")</f>
        <v/>
      </c>
    </row>
    <row r="1356" spans="1:15" ht="12.75" outlineLevel="1" collapsed="1" x14ac:dyDescent="0.2">
      <c r="A1356" s="38" t="s">
        <v>315</v>
      </c>
      <c r="B1356" s="39" t="s">
        <v>71</v>
      </c>
      <c r="C1356" s="39" t="s">
        <v>72</v>
      </c>
      <c r="D1356" s="40" t="s">
        <v>17</v>
      </c>
      <c r="E1356" s="41">
        <v>0.1</v>
      </c>
      <c r="F1356" s="42"/>
      <c r="G1356" s="43">
        <v>1120</v>
      </c>
      <c r="H1356" s="44">
        <f>IF(ISNUMBER(F1356),(E1356*(1+(F1356/100))*G1356),G1356*E1356)</f>
        <v>112</v>
      </c>
      <c r="I1356" s="45" t="str">
        <f>IF(OR(A1356="PM",A1356="PZ",A1356="PP"),H1356,"")</f>
        <v/>
      </c>
      <c r="J1356" s="45">
        <f>IF(A1356="S",H1356,"")</f>
        <v>112</v>
      </c>
      <c r="K1356" s="35"/>
      <c r="L1356" s="45" t="str">
        <f>IF(A1356="M06",H1356,"")</f>
        <v/>
      </c>
      <c r="M1356" s="45" t="str">
        <f>IF(OR(A1356="M02",A1356="M25",A1356="M01s"),H1356,"")</f>
        <v/>
      </c>
      <c r="N1356" s="18" t="e">
        <f>IF(A1356="ZMP",E1356*(1+(F1356/100)),#REF!)</f>
        <v>#REF!</v>
      </c>
      <c r="O1356" s="45" t="str">
        <f>IF(A1356="M01e",H1356,"")</f>
        <v/>
      </c>
    </row>
    <row r="1357" spans="1:15" ht="12.75" outlineLevel="1" collapsed="1" x14ac:dyDescent="0.2">
      <c r="A1357" s="38" t="s">
        <v>315</v>
      </c>
      <c r="B1357" s="39" t="s">
        <v>81</v>
      </c>
      <c r="C1357" s="39" t="s">
        <v>82</v>
      </c>
      <c r="D1357" s="40" t="s">
        <v>17</v>
      </c>
      <c r="E1357" s="41">
        <v>0.11799999999999999</v>
      </c>
      <c r="F1357" s="42"/>
      <c r="G1357" s="43">
        <v>1365</v>
      </c>
      <c r="H1357" s="44">
        <f>IF(ISNUMBER(F1357),(E1357*(1+(F1357/100))*G1357),G1357*E1357)</f>
        <v>161.07</v>
      </c>
      <c r="I1357" s="45" t="str">
        <f>IF(OR(A1357="PM",A1357="PZ",A1357="PP"),H1357,"")</f>
        <v/>
      </c>
      <c r="J1357" s="45">
        <f>IF(A1357="S",H1357,"")</f>
        <v>161.07</v>
      </c>
      <c r="K1357" s="35"/>
      <c r="L1357" s="45" t="str">
        <f>IF(A1357="M06",H1357,"")</f>
        <v/>
      </c>
      <c r="M1357" s="45" t="str">
        <f>IF(OR(A1357="M02",A1357="M25",A1357="M01s"),H1357,"")</f>
        <v/>
      </c>
      <c r="N1357" s="18" t="e">
        <f>IF(A1357="ZMP",E1357*(1+(F1357/100)),#REF!)</f>
        <v>#REF!</v>
      </c>
      <c r="O1357" s="45" t="str">
        <f>IF(A1357="M01e",H1357,"")</f>
        <v/>
      </c>
    </row>
    <row r="1358" spans="1:15" ht="12.75" outlineLevel="2" x14ac:dyDescent="0.2">
      <c r="A1358" s="47"/>
      <c r="B1358" s="48"/>
      <c r="C1358" s="48"/>
      <c r="D1358" s="49"/>
      <c r="E1358" s="50"/>
      <c r="F1358" s="51"/>
      <c r="G1358" s="52"/>
      <c r="H1358" s="53"/>
      <c r="I1358" s="54"/>
      <c r="J1358" s="54"/>
      <c r="K1358" s="35"/>
      <c r="L1358" s="54"/>
      <c r="M1358" s="54"/>
      <c r="N1358" s="19"/>
      <c r="O1358" s="54"/>
    </row>
    <row r="1359" spans="1:15" ht="12.75" x14ac:dyDescent="0.15">
      <c r="A1359" s="27" t="s">
        <v>198</v>
      </c>
      <c r="B1359" s="28" t="s">
        <v>7401</v>
      </c>
      <c r="C1359" s="29" t="s">
        <v>7402</v>
      </c>
      <c r="D1359" s="30" t="s">
        <v>201</v>
      </c>
      <c r="E1359" s="31">
        <v>1</v>
      </c>
      <c r="F1359" s="32"/>
      <c r="G1359" s="33">
        <v>424.47</v>
      </c>
      <c r="H1359" s="34">
        <f>G1359</f>
        <v>424.47</v>
      </c>
      <c r="I1359" s="35">
        <f>SUM(I1360:I1363)</f>
        <v>58.297999999999995</v>
      </c>
      <c r="J1359" s="35">
        <f>SUM(J1360:J1363)</f>
        <v>366.17</v>
      </c>
      <c r="K1359" s="35">
        <f t="shared" si="87"/>
        <v>424.46800000000002</v>
      </c>
      <c r="L1359" s="35">
        <f>SUM(L1360:L1363)</f>
        <v>0</v>
      </c>
      <c r="M1359" s="35">
        <f>SUM(M1360:M1363)</f>
        <v>0</v>
      </c>
      <c r="N1359" s="15"/>
      <c r="O1359" s="35">
        <f>SUM(O1360:O1363)</f>
        <v>0</v>
      </c>
    </row>
    <row r="1360" spans="1:15" ht="12.75" outlineLevel="1" collapsed="1" x14ac:dyDescent="0.2">
      <c r="A1360" s="38" t="s">
        <v>6725</v>
      </c>
      <c r="B1360" s="39" t="s">
        <v>6726</v>
      </c>
      <c r="C1360" s="39" t="s">
        <v>6727</v>
      </c>
      <c r="D1360" s="40" t="s">
        <v>205</v>
      </c>
      <c r="E1360" s="41">
        <v>0.10299999999999999</v>
      </c>
      <c r="F1360" s="42"/>
      <c r="G1360" s="43">
        <v>566</v>
      </c>
      <c r="H1360" s="44">
        <f>IF(ISNUMBER(F1360),(E1360*(1+(F1360/100))*G1360),G1360*E1360)</f>
        <v>58.297999999999995</v>
      </c>
      <c r="I1360" s="45">
        <f>IF(OR(A1360="PM",A1360="PZ",A1360="PP"),H1360,"")</f>
        <v>58.297999999999995</v>
      </c>
      <c r="J1360" s="45" t="str">
        <f>IF(A1360="S",H1360,"")</f>
        <v/>
      </c>
      <c r="K1360" s="35"/>
      <c r="L1360" s="45" t="str">
        <f>IF(A1360="M06",H1360,"")</f>
        <v/>
      </c>
      <c r="M1360" s="45" t="str">
        <f>IF(OR(A1360="M02",A1360="M25",A1360="M01s"),H1360,"")</f>
        <v/>
      </c>
      <c r="N1360" s="18" t="e">
        <f>IF(A1360="ZMP",E1360*(1+(F1360/100)),#REF!)</f>
        <v>#REF!</v>
      </c>
      <c r="O1360" s="45" t="str">
        <f>IF(A1360="M01e",H1360,"")</f>
        <v/>
      </c>
    </row>
    <row r="1361" spans="1:15" ht="12.75" outlineLevel="1" collapsed="1" x14ac:dyDescent="0.2">
      <c r="A1361" s="38" t="s">
        <v>315</v>
      </c>
      <c r="B1361" s="39" t="s">
        <v>71</v>
      </c>
      <c r="C1361" s="39" t="s">
        <v>72</v>
      </c>
      <c r="D1361" s="40" t="s">
        <v>17</v>
      </c>
      <c r="E1361" s="41">
        <v>0.11</v>
      </c>
      <c r="F1361" s="42"/>
      <c r="G1361" s="43">
        <v>1120</v>
      </c>
      <c r="H1361" s="44">
        <f>IF(ISNUMBER(F1361),(E1361*(1+(F1361/100))*G1361),G1361*E1361)</f>
        <v>123.2</v>
      </c>
      <c r="I1361" s="45" t="str">
        <f>IF(OR(A1361="PM",A1361="PZ",A1361="PP"),H1361,"")</f>
        <v/>
      </c>
      <c r="J1361" s="45">
        <f>IF(A1361="S",H1361,"")</f>
        <v>123.2</v>
      </c>
      <c r="K1361" s="35"/>
      <c r="L1361" s="45" t="str">
        <f>IF(A1361="M06",H1361,"")</f>
        <v/>
      </c>
      <c r="M1361" s="45" t="str">
        <f>IF(OR(A1361="M02",A1361="M25",A1361="M01s"),H1361,"")</f>
        <v/>
      </c>
      <c r="N1361" s="18" t="e">
        <f>IF(A1361="ZMP",E1361*(1+(F1361/100)),#REF!)</f>
        <v>#REF!</v>
      </c>
      <c r="O1361" s="45" t="str">
        <f>IF(A1361="M01e",H1361,"")</f>
        <v/>
      </c>
    </row>
    <row r="1362" spans="1:15" ht="12.75" outlineLevel="1" collapsed="1" x14ac:dyDescent="0.2">
      <c r="A1362" s="38" t="s">
        <v>315</v>
      </c>
      <c r="B1362" s="39" t="s">
        <v>81</v>
      </c>
      <c r="C1362" s="39" t="s">
        <v>82</v>
      </c>
      <c r="D1362" s="40" t="s">
        <v>17</v>
      </c>
      <c r="E1362" s="41">
        <v>0.17799999999999999</v>
      </c>
      <c r="F1362" s="42"/>
      <c r="G1362" s="43">
        <v>1365</v>
      </c>
      <c r="H1362" s="44">
        <f>IF(ISNUMBER(F1362),(E1362*(1+(F1362/100))*G1362),G1362*E1362)</f>
        <v>242.97</v>
      </c>
      <c r="I1362" s="45" t="str">
        <f>IF(OR(A1362="PM",A1362="PZ",A1362="PP"),H1362,"")</f>
        <v/>
      </c>
      <c r="J1362" s="45">
        <f>IF(A1362="S",H1362,"")</f>
        <v>242.97</v>
      </c>
      <c r="K1362" s="35"/>
      <c r="L1362" s="45" t="str">
        <f>IF(A1362="M06",H1362,"")</f>
        <v/>
      </c>
      <c r="M1362" s="45" t="str">
        <f>IF(OR(A1362="M02",A1362="M25",A1362="M01s"),H1362,"")</f>
        <v/>
      </c>
      <c r="N1362" s="18" t="e">
        <f>IF(A1362="ZMP",E1362*(1+(F1362/100)),#REF!)</f>
        <v>#REF!</v>
      </c>
      <c r="O1362" s="45" t="str">
        <f>IF(A1362="M01e",H1362,"")</f>
        <v/>
      </c>
    </row>
    <row r="1363" spans="1:15" ht="12.75" outlineLevel="2" x14ac:dyDescent="0.2">
      <c r="A1363" s="47"/>
      <c r="B1363" s="48"/>
      <c r="C1363" s="48"/>
      <c r="D1363" s="49"/>
      <c r="E1363" s="50"/>
      <c r="F1363" s="51"/>
      <c r="G1363" s="52"/>
      <c r="H1363" s="53"/>
      <c r="I1363" s="54"/>
      <c r="J1363" s="54"/>
      <c r="K1363" s="35"/>
      <c r="L1363" s="54"/>
      <c r="M1363" s="54"/>
      <c r="N1363" s="19"/>
      <c r="O1363" s="54"/>
    </row>
    <row r="1364" spans="1:15" ht="12.75" x14ac:dyDescent="0.15">
      <c r="A1364" s="27" t="s">
        <v>198</v>
      </c>
      <c r="B1364" s="28" t="s">
        <v>7403</v>
      </c>
      <c r="C1364" s="29" t="s">
        <v>7404</v>
      </c>
      <c r="D1364" s="30" t="s">
        <v>201</v>
      </c>
      <c r="E1364" s="31">
        <v>1</v>
      </c>
      <c r="F1364" s="32"/>
      <c r="G1364" s="33">
        <v>145.62</v>
      </c>
      <c r="H1364" s="34">
        <f>G1364</f>
        <v>145.62</v>
      </c>
      <c r="I1364" s="35">
        <f>SUM(I1365:I1367)</f>
        <v>54.902000000000001</v>
      </c>
      <c r="J1364" s="35">
        <f>SUM(J1365:J1367)</f>
        <v>90.72</v>
      </c>
      <c r="K1364" s="35">
        <f t="shared" si="87"/>
        <v>145.62200000000001</v>
      </c>
      <c r="L1364" s="35">
        <f>SUM(L1365:L1367)</f>
        <v>0</v>
      </c>
      <c r="M1364" s="35">
        <f>SUM(M1365:M1367)</f>
        <v>0</v>
      </c>
      <c r="N1364" s="15"/>
      <c r="O1364" s="35">
        <f>SUM(O1365:O1367)</f>
        <v>0</v>
      </c>
    </row>
    <row r="1365" spans="1:15" ht="12.75" outlineLevel="1" collapsed="1" x14ac:dyDescent="0.2">
      <c r="A1365" s="38" t="s">
        <v>6725</v>
      </c>
      <c r="B1365" s="39" t="s">
        <v>6726</v>
      </c>
      <c r="C1365" s="39" t="s">
        <v>6727</v>
      </c>
      <c r="D1365" s="40" t="s">
        <v>205</v>
      </c>
      <c r="E1365" s="41">
        <v>9.7000000000000003E-2</v>
      </c>
      <c r="F1365" s="42"/>
      <c r="G1365" s="43">
        <v>566</v>
      </c>
      <c r="H1365" s="44">
        <f>IF(ISNUMBER(F1365),(E1365*(1+(F1365/100))*G1365),G1365*E1365)</f>
        <v>54.902000000000001</v>
      </c>
      <c r="I1365" s="45">
        <f>IF(OR(A1365="PM",A1365="PZ",A1365="PP"),H1365,"")</f>
        <v>54.902000000000001</v>
      </c>
      <c r="J1365" s="45" t="str">
        <f>IF(A1365="S",H1365,"")</f>
        <v/>
      </c>
      <c r="K1365" s="35"/>
      <c r="L1365" s="45" t="str">
        <f>IF(A1365="M06",H1365,"")</f>
        <v/>
      </c>
      <c r="M1365" s="45" t="str">
        <f>IF(OR(A1365="M02",A1365="M25",A1365="M01s"),H1365,"")</f>
        <v/>
      </c>
      <c r="N1365" s="18" t="e">
        <f>IF(A1365="ZMP",E1365*(1+(F1365/100)),#REF!)</f>
        <v>#REF!</v>
      </c>
      <c r="O1365" s="45" t="str">
        <f>IF(A1365="M01e",H1365,"")</f>
        <v/>
      </c>
    </row>
    <row r="1366" spans="1:15" ht="12.75" outlineLevel="1" collapsed="1" x14ac:dyDescent="0.2">
      <c r="A1366" s="38" t="s">
        <v>315</v>
      </c>
      <c r="B1366" s="39" t="s">
        <v>71</v>
      </c>
      <c r="C1366" s="39" t="s">
        <v>72</v>
      </c>
      <c r="D1366" s="40" t="s">
        <v>17</v>
      </c>
      <c r="E1366" s="41">
        <v>8.1000000000000003E-2</v>
      </c>
      <c r="F1366" s="42"/>
      <c r="G1366" s="43">
        <v>1120</v>
      </c>
      <c r="H1366" s="44">
        <f>IF(ISNUMBER(F1366),(E1366*(1+(F1366/100))*G1366),G1366*E1366)</f>
        <v>90.72</v>
      </c>
      <c r="I1366" s="45" t="str">
        <f>IF(OR(A1366="PM",A1366="PZ",A1366="PP"),H1366,"")</f>
        <v/>
      </c>
      <c r="J1366" s="45">
        <f>IF(A1366="S",H1366,"")</f>
        <v>90.72</v>
      </c>
      <c r="K1366" s="35"/>
      <c r="L1366" s="45" t="str">
        <f>IF(A1366="M06",H1366,"")</f>
        <v/>
      </c>
      <c r="M1366" s="45" t="str">
        <f>IF(OR(A1366="M02",A1366="M25",A1366="M01s"),H1366,"")</f>
        <v/>
      </c>
      <c r="N1366" s="18" t="e">
        <f>IF(A1366="ZMP",E1366*(1+(F1366/100)),#REF!)</f>
        <v>#REF!</v>
      </c>
      <c r="O1366" s="45" t="str">
        <f>IF(A1366="M01e",H1366,"")</f>
        <v/>
      </c>
    </row>
    <row r="1367" spans="1:15" ht="12.75" outlineLevel="2" x14ac:dyDescent="0.2">
      <c r="A1367" s="47"/>
      <c r="B1367" s="48"/>
      <c r="C1367" s="48"/>
      <c r="D1367" s="49"/>
      <c r="E1367" s="50"/>
      <c r="F1367" s="51"/>
      <c r="G1367" s="52"/>
      <c r="H1367" s="53"/>
      <c r="I1367" s="54"/>
      <c r="J1367" s="54"/>
      <c r="K1367" s="35"/>
      <c r="L1367" s="54"/>
      <c r="M1367" s="54"/>
      <c r="N1367" s="19"/>
      <c r="O1367" s="54"/>
    </row>
    <row r="1368" spans="1:15" ht="12.75" x14ac:dyDescent="0.15">
      <c r="A1368" s="27" t="s">
        <v>198</v>
      </c>
      <c r="B1368" s="28" t="s">
        <v>7405</v>
      </c>
      <c r="C1368" s="29" t="s">
        <v>7406</v>
      </c>
      <c r="D1368" s="30" t="s">
        <v>201</v>
      </c>
      <c r="E1368" s="31">
        <v>1</v>
      </c>
      <c r="F1368" s="32"/>
      <c r="G1368" s="33">
        <v>169.73</v>
      </c>
      <c r="H1368" s="34">
        <f>G1368</f>
        <v>169.73</v>
      </c>
      <c r="I1368" s="35">
        <f>SUM(I1369:I1371)</f>
        <v>57.731999999999999</v>
      </c>
      <c r="J1368" s="35">
        <f>SUM(J1369:J1371)</f>
        <v>112</v>
      </c>
      <c r="K1368" s="35">
        <f t="shared" si="87"/>
        <v>169.732</v>
      </c>
      <c r="L1368" s="35">
        <f>SUM(L1369:L1371)</f>
        <v>0</v>
      </c>
      <c r="M1368" s="35">
        <f>SUM(M1369:M1371)</f>
        <v>0</v>
      </c>
      <c r="N1368" s="15"/>
      <c r="O1368" s="35">
        <f>SUM(O1369:O1371)</f>
        <v>0</v>
      </c>
    </row>
    <row r="1369" spans="1:15" ht="12.75" outlineLevel="1" collapsed="1" x14ac:dyDescent="0.2">
      <c r="A1369" s="38" t="s">
        <v>6725</v>
      </c>
      <c r="B1369" s="39" t="s">
        <v>6726</v>
      </c>
      <c r="C1369" s="39" t="s">
        <v>6727</v>
      </c>
      <c r="D1369" s="40" t="s">
        <v>205</v>
      </c>
      <c r="E1369" s="41">
        <v>0.10199999999999999</v>
      </c>
      <c r="F1369" s="42"/>
      <c r="G1369" s="43">
        <v>566</v>
      </c>
      <c r="H1369" s="44">
        <f>IF(ISNUMBER(F1369),(E1369*(1+(F1369/100))*G1369),G1369*E1369)</f>
        <v>57.731999999999999</v>
      </c>
      <c r="I1369" s="45">
        <f>IF(OR(A1369="PM",A1369="PZ",A1369="PP"),H1369,"")</f>
        <v>57.731999999999999</v>
      </c>
      <c r="J1369" s="45" t="str">
        <f>IF(A1369="S",H1369,"")</f>
        <v/>
      </c>
      <c r="K1369" s="35"/>
      <c r="L1369" s="45" t="str">
        <f>IF(A1369="M06",H1369,"")</f>
        <v/>
      </c>
      <c r="M1369" s="45" t="str">
        <f>IF(OR(A1369="M02",A1369="M25",A1369="M01s"),H1369,"")</f>
        <v/>
      </c>
      <c r="N1369" s="18" t="e">
        <f>IF(A1369="ZMP",E1369*(1+(F1369/100)),#REF!)</f>
        <v>#REF!</v>
      </c>
      <c r="O1369" s="45" t="str">
        <f>IF(A1369="M01e",H1369,"")</f>
        <v/>
      </c>
    </row>
    <row r="1370" spans="1:15" ht="12.75" outlineLevel="1" collapsed="1" x14ac:dyDescent="0.2">
      <c r="A1370" s="38" t="s">
        <v>315</v>
      </c>
      <c r="B1370" s="39" t="s">
        <v>71</v>
      </c>
      <c r="C1370" s="39" t="s">
        <v>72</v>
      </c>
      <c r="D1370" s="40" t="s">
        <v>17</v>
      </c>
      <c r="E1370" s="41">
        <v>0.1</v>
      </c>
      <c r="F1370" s="42"/>
      <c r="G1370" s="43">
        <v>1120</v>
      </c>
      <c r="H1370" s="44">
        <f>IF(ISNUMBER(F1370),(E1370*(1+(F1370/100))*G1370),G1370*E1370)</f>
        <v>112</v>
      </c>
      <c r="I1370" s="45" t="str">
        <f>IF(OR(A1370="PM",A1370="PZ",A1370="PP"),H1370,"")</f>
        <v/>
      </c>
      <c r="J1370" s="45">
        <f>IF(A1370="S",H1370,"")</f>
        <v>112</v>
      </c>
      <c r="K1370" s="35"/>
      <c r="L1370" s="45" t="str">
        <f>IF(A1370="M06",H1370,"")</f>
        <v/>
      </c>
      <c r="M1370" s="45" t="str">
        <f>IF(OR(A1370="M02",A1370="M25",A1370="M01s"),H1370,"")</f>
        <v/>
      </c>
      <c r="N1370" s="18" t="e">
        <f>IF(A1370="ZMP",E1370*(1+(F1370/100)),#REF!)</f>
        <v>#REF!</v>
      </c>
      <c r="O1370" s="45" t="str">
        <f>IF(A1370="M01e",H1370,"")</f>
        <v/>
      </c>
    </row>
    <row r="1371" spans="1:15" ht="12.75" outlineLevel="2" x14ac:dyDescent="0.2">
      <c r="A1371" s="47"/>
      <c r="B1371" s="48"/>
      <c r="C1371" s="48"/>
      <c r="D1371" s="49"/>
      <c r="E1371" s="50"/>
      <c r="F1371" s="51"/>
      <c r="G1371" s="52"/>
      <c r="H1371" s="53"/>
      <c r="I1371" s="54"/>
      <c r="J1371" s="54"/>
      <c r="K1371" s="35"/>
      <c r="L1371" s="54"/>
      <c r="M1371" s="54"/>
      <c r="N1371" s="19"/>
      <c r="O1371" s="54"/>
    </row>
    <row r="1372" spans="1:15" ht="12.75" x14ac:dyDescent="0.15">
      <c r="A1372" s="27" t="s">
        <v>198</v>
      </c>
      <c r="B1372" s="28" t="s">
        <v>7407</v>
      </c>
      <c r="C1372" s="29" t="s">
        <v>7408</v>
      </c>
      <c r="D1372" s="30" t="s">
        <v>201</v>
      </c>
      <c r="E1372" s="31">
        <v>1</v>
      </c>
      <c r="F1372" s="32"/>
      <c r="G1372" s="33">
        <v>373.22</v>
      </c>
      <c r="H1372" s="34">
        <f>G1372</f>
        <v>373.22</v>
      </c>
      <c r="I1372" s="35">
        <f>SUM(I1373:I1376)</f>
        <v>64.524000000000001</v>
      </c>
      <c r="J1372" s="35">
        <f>SUM(J1373:J1376)</f>
        <v>308.70000000000005</v>
      </c>
      <c r="K1372" s="35">
        <f t="shared" si="87"/>
        <v>373.22400000000005</v>
      </c>
      <c r="L1372" s="35">
        <f>SUM(L1373:L1376)</f>
        <v>0</v>
      </c>
      <c r="M1372" s="35">
        <f>SUM(M1373:M1376)</f>
        <v>0</v>
      </c>
      <c r="N1372" s="15"/>
      <c r="O1372" s="35">
        <f>SUM(O1373:O1376)</f>
        <v>0</v>
      </c>
    </row>
    <row r="1373" spans="1:15" ht="12.75" outlineLevel="1" collapsed="1" x14ac:dyDescent="0.2">
      <c r="A1373" s="38" t="s">
        <v>6725</v>
      </c>
      <c r="B1373" s="39" t="s">
        <v>6726</v>
      </c>
      <c r="C1373" s="39" t="s">
        <v>6727</v>
      </c>
      <c r="D1373" s="40" t="s">
        <v>205</v>
      </c>
      <c r="E1373" s="41">
        <v>0.114</v>
      </c>
      <c r="F1373" s="42"/>
      <c r="G1373" s="43">
        <v>566</v>
      </c>
      <c r="H1373" s="44">
        <f>IF(ISNUMBER(F1373),(E1373*(1+(F1373/100))*G1373),G1373*E1373)</f>
        <v>64.524000000000001</v>
      </c>
      <c r="I1373" s="45">
        <f>IF(OR(A1373="PM",A1373="PZ",A1373="PP"),H1373,"")</f>
        <v>64.524000000000001</v>
      </c>
      <c r="J1373" s="45" t="str">
        <f>IF(A1373="S",H1373,"")</f>
        <v/>
      </c>
      <c r="K1373" s="35"/>
      <c r="L1373" s="45" t="str">
        <f>IF(A1373="M06",H1373,"")</f>
        <v/>
      </c>
      <c r="M1373" s="45" t="str">
        <f>IF(OR(A1373="M02",A1373="M25",A1373="M01s"),H1373,"")</f>
        <v/>
      </c>
      <c r="N1373" s="18" t="e">
        <f>IF(A1373="ZMP",E1373*(1+(F1373/100)),#REF!)</f>
        <v>#REF!</v>
      </c>
      <c r="O1373" s="45" t="str">
        <f>IF(A1373="M01e",H1373,"")</f>
        <v/>
      </c>
    </row>
    <row r="1374" spans="1:15" ht="12.75" outlineLevel="1" collapsed="1" x14ac:dyDescent="0.2">
      <c r="A1374" s="38" t="s">
        <v>315</v>
      </c>
      <c r="B1374" s="39" t="s">
        <v>71</v>
      </c>
      <c r="C1374" s="39" t="s">
        <v>72</v>
      </c>
      <c r="D1374" s="40" t="s">
        <v>17</v>
      </c>
      <c r="E1374" s="41">
        <v>0.105</v>
      </c>
      <c r="F1374" s="42"/>
      <c r="G1374" s="43">
        <v>1120</v>
      </c>
      <c r="H1374" s="44">
        <f>IF(ISNUMBER(F1374),(E1374*(1+(F1374/100))*G1374),G1374*E1374)</f>
        <v>117.6</v>
      </c>
      <c r="I1374" s="45" t="str">
        <f>IF(OR(A1374="PM",A1374="PZ",A1374="PP"),H1374,"")</f>
        <v/>
      </c>
      <c r="J1374" s="45">
        <f>IF(A1374="S",H1374,"")</f>
        <v>117.6</v>
      </c>
      <c r="K1374" s="35"/>
      <c r="L1374" s="45" t="str">
        <f>IF(A1374="M06",H1374,"")</f>
        <v/>
      </c>
      <c r="M1374" s="45" t="str">
        <f>IF(OR(A1374="M02",A1374="M25",A1374="M01s"),H1374,"")</f>
        <v/>
      </c>
      <c r="N1374" s="18" t="e">
        <f>IF(A1374="ZMP",E1374*(1+(F1374/100)),#REF!)</f>
        <v>#REF!</v>
      </c>
      <c r="O1374" s="45" t="str">
        <f>IF(A1374="M01e",H1374,"")</f>
        <v/>
      </c>
    </row>
    <row r="1375" spans="1:15" ht="12.75" outlineLevel="1" collapsed="1" x14ac:dyDescent="0.2">
      <c r="A1375" s="38" t="s">
        <v>315</v>
      </c>
      <c r="B1375" s="39" t="s">
        <v>81</v>
      </c>
      <c r="C1375" s="39" t="s">
        <v>82</v>
      </c>
      <c r="D1375" s="40" t="s">
        <v>17</v>
      </c>
      <c r="E1375" s="41">
        <v>0.14000000000000001</v>
      </c>
      <c r="F1375" s="42"/>
      <c r="G1375" s="43">
        <v>1365</v>
      </c>
      <c r="H1375" s="44">
        <f>IF(ISNUMBER(F1375),(E1375*(1+(F1375/100))*G1375),G1375*E1375)</f>
        <v>191.10000000000002</v>
      </c>
      <c r="I1375" s="45" t="str">
        <f>IF(OR(A1375="PM",A1375="PZ",A1375="PP"),H1375,"")</f>
        <v/>
      </c>
      <c r="J1375" s="45">
        <f>IF(A1375="S",H1375,"")</f>
        <v>191.10000000000002</v>
      </c>
      <c r="K1375" s="35"/>
      <c r="L1375" s="45" t="str">
        <f>IF(A1375="M06",H1375,"")</f>
        <v/>
      </c>
      <c r="M1375" s="45" t="str">
        <f>IF(OR(A1375="M02",A1375="M25",A1375="M01s"),H1375,"")</f>
        <v/>
      </c>
      <c r="N1375" s="18" t="e">
        <f>IF(A1375="ZMP",E1375*(1+(F1375/100)),#REF!)</f>
        <v>#REF!</v>
      </c>
      <c r="O1375" s="45" t="str">
        <f>IF(A1375="M01e",H1375,"")</f>
        <v/>
      </c>
    </row>
    <row r="1376" spans="1:15" ht="12.75" outlineLevel="2" x14ac:dyDescent="0.2">
      <c r="A1376" s="47"/>
      <c r="B1376" s="48"/>
      <c r="C1376" s="48"/>
      <c r="D1376" s="49"/>
      <c r="E1376" s="50"/>
      <c r="F1376" s="51"/>
      <c r="G1376" s="52"/>
      <c r="H1376" s="53"/>
      <c r="I1376" s="54"/>
      <c r="J1376" s="54"/>
      <c r="K1376" s="35"/>
      <c r="L1376" s="54"/>
      <c r="M1376" s="54"/>
      <c r="N1376" s="19"/>
      <c r="O1376" s="54"/>
    </row>
    <row r="1377" spans="1:15" ht="12.75" x14ac:dyDescent="0.15">
      <c r="A1377" s="27" t="s">
        <v>198</v>
      </c>
      <c r="B1377" s="28" t="s">
        <v>7409</v>
      </c>
      <c r="C1377" s="29" t="s">
        <v>7410</v>
      </c>
      <c r="D1377" s="30" t="s">
        <v>201</v>
      </c>
      <c r="E1377" s="31">
        <v>1</v>
      </c>
      <c r="F1377" s="32"/>
      <c r="G1377" s="33">
        <v>544.9</v>
      </c>
      <c r="H1377" s="34">
        <f>G1377</f>
        <v>544.9</v>
      </c>
      <c r="I1377" s="35">
        <f>SUM(I1378:I1381)</f>
        <v>67.92</v>
      </c>
      <c r="J1377" s="35">
        <f>SUM(J1378:J1381)</f>
        <v>476.98</v>
      </c>
      <c r="K1377" s="35">
        <f t="shared" si="87"/>
        <v>544.9</v>
      </c>
      <c r="L1377" s="35">
        <f>SUM(L1378:L1381)</f>
        <v>0</v>
      </c>
      <c r="M1377" s="35">
        <f>SUM(M1378:M1381)</f>
        <v>0</v>
      </c>
      <c r="N1377" s="15"/>
      <c r="O1377" s="35">
        <f>SUM(O1378:O1381)</f>
        <v>0</v>
      </c>
    </row>
    <row r="1378" spans="1:15" ht="12.75" outlineLevel="1" collapsed="1" x14ac:dyDescent="0.2">
      <c r="A1378" s="38" t="s">
        <v>6725</v>
      </c>
      <c r="B1378" s="39" t="s">
        <v>6726</v>
      </c>
      <c r="C1378" s="39" t="s">
        <v>6727</v>
      </c>
      <c r="D1378" s="40" t="s">
        <v>205</v>
      </c>
      <c r="E1378" s="41">
        <v>0.12</v>
      </c>
      <c r="F1378" s="42"/>
      <c r="G1378" s="43">
        <v>566</v>
      </c>
      <c r="H1378" s="44">
        <f>IF(ISNUMBER(F1378),(E1378*(1+(F1378/100))*G1378),G1378*E1378)</f>
        <v>67.92</v>
      </c>
      <c r="I1378" s="45">
        <f>IF(OR(A1378="PM",A1378="PZ",A1378="PP"),H1378,"")</f>
        <v>67.92</v>
      </c>
      <c r="J1378" s="45" t="str">
        <f>IF(A1378="S",H1378,"")</f>
        <v/>
      </c>
      <c r="K1378" s="35"/>
      <c r="L1378" s="45" t="str">
        <f>IF(A1378="M06",H1378,"")</f>
        <v/>
      </c>
      <c r="M1378" s="45" t="str">
        <f>IF(OR(A1378="M02",A1378="M25",A1378="M01s"),H1378,"")</f>
        <v/>
      </c>
      <c r="N1378" s="18" t="e">
        <f>IF(A1378="ZMP",E1378*(1+(F1378/100)),#REF!)</f>
        <v>#REF!</v>
      </c>
      <c r="O1378" s="45" t="str">
        <f>IF(A1378="M01e",H1378,"")</f>
        <v/>
      </c>
    </row>
    <row r="1379" spans="1:15" ht="12.75" outlineLevel="1" collapsed="1" x14ac:dyDescent="0.2">
      <c r="A1379" s="38" t="s">
        <v>315</v>
      </c>
      <c r="B1379" s="39" t="s">
        <v>71</v>
      </c>
      <c r="C1379" s="39" t="s">
        <v>72</v>
      </c>
      <c r="D1379" s="40" t="s">
        <v>17</v>
      </c>
      <c r="E1379" s="41">
        <v>0.109</v>
      </c>
      <c r="F1379" s="42"/>
      <c r="G1379" s="43">
        <v>1120</v>
      </c>
      <c r="H1379" s="44">
        <f>IF(ISNUMBER(F1379),(E1379*(1+(F1379/100))*G1379),G1379*E1379)</f>
        <v>122.08</v>
      </c>
      <c r="I1379" s="45" t="str">
        <f>IF(OR(A1379="PM",A1379="PZ",A1379="PP"),H1379,"")</f>
        <v/>
      </c>
      <c r="J1379" s="45">
        <f>IF(A1379="S",H1379,"")</f>
        <v>122.08</v>
      </c>
      <c r="K1379" s="35"/>
      <c r="L1379" s="45" t="str">
        <f>IF(A1379="M06",H1379,"")</f>
        <v/>
      </c>
      <c r="M1379" s="45" t="str">
        <f>IF(OR(A1379="M02",A1379="M25",A1379="M01s"),H1379,"")</f>
        <v/>
      </c>
      <c r="N1379" s="18" t="e">
        <f>IF(A1379="ZMP",E1379*(1+(F1379/100)),#REF!)</f>
        <v>#REF!</v>
      </c>
      <c r="O1379" s="45" t="str">
        <f>IF(A1379="M01e",H1379,"")</f>
        <v/>
      </c>
    </row>
    <row r="1380" spans="1:15" ht="12.75" outlineLevel="1" collapsed="1" x14ac:dyDescent="0.2">
      <c r="A1380" s="38" t="s">
        <v>315</v>
      </c>
      <c r="B1380" s="39" t="s">
        <v>81</v>
      </c>
      <c r="C1380" s="39" t="s">
        <v>82</v>
      </c>
      <c r="D1380" s="40" t="s">
        <v>17</v>
      </c>
      <c r="E1380" s="41">
        <v>0.26</v>
      </c>
      <c r="F1380" s="42"/>
      <c r="G1380" s="43">
        <v>1365</v>
      </c>
      <c r="H1380" s="44">
        <f>IF(ISNUMBER(F1380),(E1380*(1+(F1380/100))*G1380),G1380*E1380)</f>
        <v>354.90000000000003</v>
      </c>
      <c r="I1380" s="45" t="str">
        <f>IF(OR(A1380="PM",A1380="PZ",A1380="PP"),H1380,"")</f>
        <v/>
      </c>
      <c r="J1380" s="45">
        <f>IF(A1380="S",H1380,"")</f>
        <v>354.90000000000003</v>
      </c>
      <c r="K1380" s="35"/>
      <c r="L1380" s="45" t="str">
        <f>IF(A1380="M06",H1380,"")</f>
        <v/>
      </c>
      <c r="M1380" s="45" t="str">
        <f>IF(OR(A1380="M02",A1380="M25",A1380="M01s"),H1380,"")</f>
        <v/>
      </c>
      <c r="N1380" s="18" t="e">
        <f>IF(A1380="ZMP",E1380*(1+(F1380/100)),#REF!)</f>
        <v>#REF!</v>
      </c>
      <c r="O1380" s="45" t="str">
        <f>IF(A1380="M01e",H1380,"")</f>
        <v/>
      </c>
    </row>
    <row r="1381" spans="1:15" ht="12.75" outlineLevel="2" x14ac:dyDescent="0.2">
      <c r="A1381" s="47"/>
      <c r="B1381" s="48"/>
      <c r="C1381" s="48"/>
      <c r="D1381" s="49"/>
      <c r="E1381" s="50"/>
      <c r="F1381" s="51"/>
      <c r="G1381" s="52"/>
      <c r="H1381" s="53"/>
      <c r="I1381" s="54"/>
      <c r="J1381" s="54"/>
      <c r="K1381" s="35"/>
      <c r="L1381" s="54"/>
      <c r="M1381" s="54"/>
      <c r="N1381" s="19"/>
      <c r="O1381" s="54"/>
    </row>
    <row r="1382" spans="1:15" ht="12.75" x14ac:dyDescent="0.15">
      <c r="A1382" s="27" t="s">
        <v>198</v>
      </c>
      <c r="B1382" s="28" t="s">
        <v>7411</v>
      </c>
      <c r="C1382" s="29" t="s">
        <v>7412</v>
      </c>
      <c r="D1382" s="30" t="s">
        <v>201</v>
      </c>
      <c r="E1382" s="31">
        <v>1</v>
      </c>
      <c r="F1382" s="32"/>
      <c r="G1382" s="33">
        <v>195.55</v>
      </c>
      <c r="H1382" s="34">
        <f>G1382</f>
        <v>195.55</v>
      </c>
      <c r="I1382" s="35">
        <f>SUM(I1383:I1385)</f>
        <v>63.392000000000003</v>
      </c>
      <c r="J1382" s="35">
        <f>SUM(J1383:J1385)</f>
        <v>132.16</v>
      </c>
      <c r="K1382" s="35">
        <f t="shared" si="87"/>
        <v>195.55199999999999</v>
      </c>
      <c r="L1382" s="35">
        <f>SUM(L1383:L1385)</f>
        <v>0</v>
      </c>
      <c r="M1382" s="35">
        <f>SUM(M1383:M1385)</f>
        <v>0</v>
      </c>
      <c r="N1382" s="15"/>
      <c r="O1382" s="35">
        <f>SUM(O1383:O1385)</f>
        <v>0</v>
      </c>
    </row>
    <row r="1383" spans="1:15" ht="12.75" outlineLevel="1" collapsed="1" x14ac:dyDescent="0.2">
      <c r="A1383" s="38" t="s">
        <v>6725</v>
      </c>
      <c r="B1383" s="39" t="s">
        <v>6726</v>
      </c>
      <c r="C1383" s="39" t="s">
        <v>6727</v>
      </c>
      <c r="D1383" s="40" t="s">
        <v>205</v>
      </c>
      <c r="E1383" s="41">
        <v>0.112</v>
      </c>
      <c r="F1383" s="42"/>
      <c r="G1383" s="43">
        <v>566</v>
      </c>
      <c r="H1383" s="44">
        <f>IF(ISNUMBER(F1383),(E1383*(1+(F1383/100))*G1383),G1383*E1383)</f>
        <v>63.392000000000003</v>
      </c>
      <c r="I1383" s="45">
        <f>IF(OR(A1383="PM",A1383="PZ",A1383="PP"),H1383,"")</f>
        <v>63.392000000000003</v>
      </c>
      <c r="J1383" s="45" t="str">
        <f>IF(A1383="S",H1383,"")</f>
        <v/>
      </c>
      <c r="K1383" s="35"/>
      <c r="L1383" s="45" t="str">
        <f>IF(A1383="M06",H1383,"")</f>
        <v/>
      </c>
      <c r="M1383" s="45" t="str">
        <f>IF(OR(A1383="M02",A1383="M25",A1383="M01s"),H1383,"")</f>
        <v/>
      </c>
      <c r="N1383" s="18" t="e">
        <f>IF(A1383="ZMP",E1383*(1+(F1383/100)),#REF!)</f>
        <v>#REF!</v>
      </c>
      <c r="O1383" s="45" t="str">
        <f>IF(A1383="M01e",H1383,"")</f>
        <v/>
      </c>
    </row>
    <row r="1384" spans="1:15" ht="12.75" outlineLevel="1" collapsed="1" x14ac:dyDescent="0.2">
      <c r="A1384" s="38" t="s">
        <v>315</v>
      </c>
      <c r="B1384" s="39" t="s">
        <v>71</v>
      </c>
      <c r="C1384" s="39" t="s">
        <v>72</v>
      </c>
      <c r="D1384" s="40" t="s">
        <v>17</v>
      </c>
      <c r="E1384" s="41">
        <v>0.11799999999999999</v>
      </c>
      <c r="F1384" s="42"/>
      <c r="G1384" s="43">
        <v>1120</v>
      </c>
      <c r="H1384" s="44">
        <f>IF(ISNUMBER(F1384),(E1384*(1+(F1384/100))*G1384),G1384*E1384)</f>
        <v>132.16</v>
      </c>
      <c r="I1384" s="45" t="str">
        <f>IF(OR(A1384="PM",A1384="PZ",A1384="PP"),H1384,"")</f>
        <v/>
      </c>
      <c r="J1384" s="45">
        <f>IF(A1384="S",H1384,"")</f>
        <v>132.16</v>
      </c>
      <c r="K1384" s="35"/>
      <c r="L1384" s="45" t="str">
        <f>IF(A1384="M06",H1384,"")</f>
        <v/>
      </c>
      <c r="M1384" s="45" t="str">
        <f>IF(OR(A1384="M02",A1384="M25",A1384="M01s"),H1384,"")</f>
        <v/>
      </c>
      <c r="N1384" s="18" t="e">
        <f>IF(A1384="ZMP",E1384*(1+(F1384/100)),#REF!)</f>
        <v>#REF!</v>
      </c>
      <c r="O1384" s="45" t="str">
        <f>IF(A1384="M01e",H1384,"")</f>
        <v/>
      </c>
    </row>
    <row r="1385" spans="1:15" ht="12.75" outlineLevel="2" x14ac:dyDescent="0.2">
      <c r="A1385" s="47"/>
      <c r="B1385" s="48"/>
      <c r="C1385" s="48"/>
      <c r="D1385" s="49"/>
      <c r="E1385" s="50"/>
      <c r="F1385" s="51"/>
      <c r="G1385" s="52"/>
      <c r="H1385" s="53"/>
      <c r="I1385" s="54"/>
      <c r="J1385" s="54"/>
      <c r="K1385" s="35"/>
      <c r="L1385" s="54"/>
      <c r="M1385" s="54"/>
      <c r="N1385" s="19"/>
      <c r="O1385" s="54"/>
    </row>
    <row r="1386" spans="1:15" ht="12.75" x14ac:dyDescent="0.15">
      <c r="A1386" s="27" t="s">
        <v>198</v>
      </c>
      <c r="B1386" s="28" t="s">
        <v>7413</v>
      </c>
      <c r="C1386" s="29" t="s">
        <v>7414</v>
      </c>
      <c r="D1386" s="30" t="s">
        <v>201</v>
      </c>
      <c r="E1386" s="31">
        <v>1</v>
      </c>
      <c r="F1386" s="32"/>
      <c r="G1386" s="33">
        <v>458.84</v>
      </c>
      <c r="H1386" s="34">
        <f>G1386</f>
        <v>458.84</v>
      </c>
      <c r="I1386" s="35">
        <f>SUM(I1387:I1390)</f>
        <v>65.09</v>
      </c>
      <c r="J1386" s="35">
        <f>SUM(J1387:J1390)</f>
        <v>393.75</v>
      </c>
      <c r="K1386" s="35">
        <f t="shared" si="87"/>
        <v>458.84000000000003</v>
      </c>
      <c r="L1386" s="35">
        <f>SUM(L1387:L1390)</f>
        <v>0</v>
      </c>
      <c r="M1386" s="35">
        <f>SUM(M1387:M1390)</f>
        <v>0</v>
      </c>
      <c r="N1386" s="15"/>
      <c r="O1386" s="35">
        <f>SUM(O1387:O1390)</f>
        <v>0</v>
      </c>
    </row>
    <row r="1387" spans="1:15" ht="12.75" outlineLevel="1" collapsed="1" x14ac:dyDescent="0.2">
      <c r="A1387" s="38" t="s">
        <v>6725</v>
      </c>
      <c r="B1387" s="39" t="s">
        <v>6726</v>
      </c>
      <c r="C1387" s="39" t="s">
        <v>6727</v>
      </c>
      <c r="D1387" s="40" t="s">
        <v>205</v>
      </c>
      <c r="E1387" s="41">
        <v>0.115</v>
      </c>
      <c r="F1387" s="42"/>
      <c r="G1387" s="43">
        <v>566</v>
      </c>
      <c r="H1387" s="44">
        <f>IF(ISNUMBER(F1387),(E1387*(1+(F1387/100))*G1387),G1387*E1387)</f>
        <v>65.09</v>
      </c>
      <c r="I1387" s="45">
        <f>IF(OR(A1387="PM",A1387="PZ",A1387="PP"),H1387,"")</f>
        <v>65.09</v>
      </c>
      <c r="J1387" s="45" t="str">
        <f>IF(A1387="S",H1387,"")</f>
        <v/>
      </c>
      <c r="K1387" s="35"/>
      <c r="L1387" s="45" t="str">
        <f>IF(A1387="M06",H1387,"")</f>
        <v/>
      </c>
      <c r="M1387" s="45" t="str">
        <f>IF(OR(A1387="M02",A1387="M25",A1387="M01s"),H1387,"")</f>
        <v/>
      </c>
      <c r="N1387" s="18" t="e">
        <f>IF(A1387="ZMP",E1387*(1+(F1387/100)),#REF!)</f>
        <v>#REF!</v>
      </c>
      <c r="O1387" s="45" t="str">
        <f>IF(A1387="M01e",H1387,"")</f>
        <v/>
      </c>
    </row>
    <row r="1388" spans="1:15" ht="12.75" outlineLevel="1" collapsed="1" x14ac:dyDescent="0.2">
      <c r="A1388" s="38" t="s">
        <v>315</v>
      </c>
      <c r="B1388" s="39" t="s">
        <v>71</v>
      </c>
      <c r="C1388" s="39" t="s">
        <v>72</v>
      </c>
      <c r="D1388" s="40" t="s">
        <v>17</v>
      </c>
      <c r="E1388" s="41">
        <v>0.12</v>
      </c>
      <c r="F1388" s="42"/>
      <c r="G1388" s="43">
        <v>1120</v>
      </c>
      <c r="H1388" s="44">
        <f>IF(ISNUMBER(F1388),(E1388*(1+(F1388/100))*G1388),G1388*E1388)</f>
        <v>134.4</v>
      </c>
      <c r="I1388" s="45" t="str">
        <f>IF(OR(A1388="PM",A1388="PZ",A1388="PP"),H1388,"")</f>
        <v/>
      </c>
      <c r="J1388" s="45">
        <f>IF(A1388="S",H1388,"")</f>
        <v>134.4</v>
      </c>
      <c r="K1388" s="35"/>
      <c r="L1388" s="45" t="str">
        <f>IF(A1388="M06",H1388,"")</f>
        <v/>
      </c>
      <c r="M1388" s="45" t="str">
        <f>IF(OR(A1388="M02",A1388="M25",A1388="M01s"),H1388,"")</f>
        <v/>
      </c>
      <c r="N1388" s="18" t="e">
        <f>IF(A1388="ZMP",E1388*(1+(F1388/100)),#REF!)</f>
        <v>#REF!</v>
      </c>
      <c r="O1388" s="45" t="str">
        <f>IF(A1388="M01e",H1388,"")</f>
        <v/>
      </c>
    </row>
    <row r="1389" spans="1:15" ht="12.75" outlineLevel="1" collapsed="1" x14ac:dyDescent="0.2">
      <c r="A1389" s="38" t="s">
        <v>315</v>
      </c>
      <c r="B1389" s="39" t="s">
        <v>81</v>
      </c>
      <c r="C1389" s="39" t="s">
        <v>82</v>
      </c>
      <c r="D1389" s="40" t="s">
        <v>17</v>
      </c>
      <c r="E1389" s="41">
        <v>0.19</v>
      </c>
      <c r="F1389" s="42"/>
      <c r="G1389" s="43">
        <v>1365</v>
      </c>
      <c r="H1389" s="44">
        <f>IF(ISNUMBER(F1389),(E1389*(1+(F1389/100))*G1389),G1389*E1389)</f>
        <v>259.35000000000002</v>
      </c>
      <c r="I1389" s="45" t="str">
        <f>IF(OR(A1389="PM",A1389="PZ",A1389="PP"),H1389,"")</f>
        <v/>
      </c>
      <c r="J1389" s="45">
        <f>IF(A1389="S",H1389,"")</f>
        <v>259.35000000000002</v>
      </c>
      <c r="K1389" s="35"/>
      <c r="L1389" s="45" t="str">
        <f>IF(A1389="M06",H1389,"")</f>
        <v/>
      </c>
      <c r="M1389" s="45" t="str">
        <f>IF(OR(A1389="M02",A1389="M25",A1389="M01s"),H1389,"")</f>
        <v/>
      </c>
      <c r="N1389" s="18" t="e">
        <f>IF(A1389="ZMP",E1389*(1+(F1389/100)),#REF!)</f>
        <v>#REF!</v>
      </c>
      <c r="O1389" s="45" t="str">
        <f>IF(A1389="M01e",H1389,"")</f>
        <v/>
      </c>
    </row>
    <row r="1390" spans="1:15" ht="12.75" outlineLevel="2" x14ac:dyDescent="0.2">
      <c r="A1390" s="47"/>
      <c r="B1390" s="48"/>
      <c r="C1390" s="48"/>
      <c r="D1390" s="49"/>
      <c r="E1390" s="50"/>
      <c r="F1390" s="51"/>
      <c r="G1390" s="52"/>
      <c r="H1390" s="53"/>
      <c r="I1390" s="54"/>
      <c r="J1390" s="54"/>
      <c r="K1390" s="35"/>
      <c r="L1390" s="54"/>
      <c r="M1390" s="54"/>
      <c r="N1390" s="19"/>
      <c r="O1390" s="54"/>
    </row>
    <row r="1391" spans="1:15" ht="12.75" x14ac:dyDescent="0.15">
      <c r="A1391" s="27" t="s">
        <v>198</v>
      </c>
      <c r="B1391" s="28" t="s">
        <v>7415</v>
      </c>
      <c r="C1391" s="29" t="s">
        <v>7416</v>
      </c>
      <c r="D1391" s="30" t="s">
        <v>201</v>
      </c>
      <c r="E1391" s="31">
        <v>1</v>
      </c>
      <c r="F1391" s="32"/>
      <c r="G1391" s="33">
        <v>646.57000000000005</v>
      </c>
      <c r="H1391" s="34">
        <f>G1391</f>
        <v>646.57000000000005</v>
      </c>
      <c r="I1391" s="35">
        <f>SUM(I1392:I1395)</f>
        <v>73.58</v>
      </c>
      <c r="J1391" s="35">
        <f>SUM(J1392:J1395)</f>
        <v>572.98500000000001</v>
      </c>
      <c r="K1391" s="35">
        <f t="shared" si="87"/>
        <v>646.56500000000005</v>
      </c>
      <c r="L1391" s="35">
        <f>SUM(L1392:L1395)</f>
        <v>0</v>
      </c>
      <c r="M1391" s="35">
        <f>SUM(M1392:M1395)</f>
        <v>0</v>
      </c>
      <c r="N1391" s="15"/>
      <c r="O1391" s="35">
        <f>SUM(O1392:O1395)</f>
        <v>0</v>
      </c>
    </row>
    <row r="1392" spans="1:15" ht="12.75" outlineLevel="1" collapsed="1" x14ac:dyDescent="0.2">
      <c r="A1392" s="38" t="s">
        <v>6725</v>
      </c>
      <c r="B1392" s="39" t="s">
        <v>6726</v>
      </c>
      <c r="C1392" s="39" t="s">
        <v>6727</v>
      </c>
      <c r="D1392" s="40" t="s">
        <v>205</v>
      </c>
      <c r="E1392" s="41">
        <v>0.13</v>
      </c>
      <c r="F1392" s="42"/>
      <c r="G1392" s="43">
        <v>566</v>
      </c>
      <c r="H1392" s="44">
        <f>IF(ISNUMBER(F1392),(E1392*(1+(F1392/100))*G1392),G1392*E1392)</f>
        <v>73.58</v>
      </c>
      <c r="I1392" s="45">
        <f>IF(OR(A1392="PM",A1392="PZ",A1392="PP"),H1392,"")</f>
        <v>73.58</v>
      </c>
      <c r="J1392" s="45" t="str">
        <f>IF(A1392="S",H1392,"")</f>
        <v/>
      </c>
      <c r="K1392" s="35"/>
      <c r="L1392" s="45" t="str">
        <f>IF(A1392="M06",H1392,"")</f>
        <v/>
      </c>
      <c r="M1392" s="45" t="str">
        <f>IF(OR(A1392="M02",A1392="M25",A1392="M01s"),H1392,"")</f>
        <v/>
      </c>
      <c r="N1392" s="18" t="e">
        <f>IF(A1392="ZMP",E1392*(1+(F1392/100)),#REF!)</f>
        <v>#REF!</v>
      </c>
      <c r="O1392" s="45" t="str">
        <f>IF(A1392="M01e",H1392,"")</f>
        <v/>
      </c>
    </row>
    <row r="1393" spans="1:15" ht="12.75" outlineLevel="1" collapsed="1" x14ac:dyDescent="0.2">
      <c r="A1393" s="38" t="s">
        <v>315</v>
      </c>
      <c r="B1393" s="39" t="s">
        <v>71</v>
      </c>
      <c r="C1393" s="39" t="s">
        <v>72</v>
      </c>
      <c r="D1393" s="40" t="s">
        <v>17</v>
      </c>
      <c r="E1393" s="41">
        <v>0.13500000000000001</v>
      </c>
      <c r="F1393" s="42"/>
      <c r="G1393" s="43">
        <v>1120</v>
      </c>
      <c r="H1393" s="44">
        <f>IF(ISNUMBER(F1393),(E1393*(1+(F1393/100))*G1393),G1393*E1393)</f>
        <v>151.20000000000002</v>
      </c>
      <c r="I1393" s="45" t="str">
        <f>IF(OR(A1393="PM",A1393="PZ",A1393="PP"),H1393,"")</f>
        <v/>
      </c>
      <c r="J1393" s="45">
        <f>IF(A1393="S",H1393,"")</f>
        <v>151.20000000000002</v>
      </c>
      <c r="K1393" s="35"/>
      <c r="L1393" s="45" t="str">
        <f>IF(A1393="M06",H1393,"")</f>
        <v/>
      </c>
      <c r="M1393" s="45" t="str">
        <f>IF(OR(A1393="M02",A1393="M25",A1393="M01s"),H1393,"")</f>
        <v/>
      </c>
      <c r="N1393" s="18" t="e">
        <f>IF(A1393="ZMP",E1393*(1+(F1393/100)),#REF!)</f>
        <v>#REF!</v>
      </c>
      <c r="O1393" s="45" t="str">
        <f>IF(A1393="M01e",H1393,"")</f>
        <v/>
      </c>
    </row>
    <row r="1394" spans="1:15" ht="12.75" outlineLevel="1" collapsed="1" x14ac:dyDescent="0.2">
      <c r="A1394" s="38" t="s">
        <v>315</v>
      </c>
      <c r="B1394" s="39" t="s">
        <v>81</v>
      </c>
      <c r="C1394" s="39" t="s">
        <v>82</v>
      </c>
      <c r="D1394" s="40" t="s">
        <v>17</v>
      </c>
      <c r="E1394" s="41">
        <v>0.309</v>
      </c>
      <c r="F1394" s="42"/>
      <c r="G1394" s="43">
        <v>1365</v>
      </c>
      <c r="H1394" s="44">
        <f>IF(ISNUMBER(F1394),(E1394*(1+(F1394/100))*G1394),G1394*E1394)</f>
        <v>421.78499999999997</v>
      </c>
      <c r="I1394" s="45" t="str">
        <f>IF(OR(A1394="PM",A1394="PZ",A1394="PP"),H1394,"")</f>
        <v/>
      </c>
      <c r="J1394" s="45">
        <f>IF(A1394="S",H1394,"")</f>
        <v>421.78499999999997</v>
      </c>
      <c r="K1394" s="35"/>
      <c r="L1394" s="45" t="str">
        <f>IF(A1394="M06",H1394,"")</f>
        <v/>
      </c>
      <c r="M1394" s="45" t="str">
        <f>IF(OR(A1394="M02",A1394="M25",A1394="M01s"),H1394,"")</f>
        <v/>
      </c>
      <c r="N1394" s="18" t="e">
        <f>IF(A1394="ZMP",E1394*(1+(F1394/100)),#REF!)</f>
        <v>#REF!</v>
      </c>
      <c r="O1394" s="45" t="str">
        <f>IF(A1394="M01e",H1394,"")</f>
        <v/>
      </c>
    </row>
    <row r="1395" spans="1:15" ht="12.75" outlineLevel="2" x14ac:dyDescent="0.2">
      <c r="A1395" s="47"/>
      <c r="B1395" s="48"/>
      <c r="C1395" s="48"/>
      <c r="D1395" s="49"/>
      <c r="E1395" s="50"/>
      <c r="F1395" s="51"/>
      <c r="G1395" s="52"/>
      <c r="H1395" s="53"/>
      <c r="I1395" s="54"/>
      <c r="J1395" s="54"/>
      <c r="K1395" s="35"/>
      <c r="L1395" s="54"/>
      <c r="M1395" s="54"/>
      <c r="N1395" s="19"/>
      <c r="O1395" s="54"/>
    </row>
    <row r="1396" spans="1:15" ht="12.75" x14ac:dyDescent="0.15">
      <c r="A1396" s="27" t="s">
        <v>198</v>
      </c>
      <c r="B1396" s="28" t="s">
        <v>7417</v>
      </c>
      <c r="C1396" s="29" t="s">
        <v>7418</v>
      </c>
      <c r="D1396" s="30" t="s">
        <v>4652</v>
      </c>
      <c r="E1396" s="31">
        <v>1</v>
      </c>
      <c r="F1396" s="32"/>
      <c r="G1396" s="33">
        <v>113.65</v>
      </c>
      <c r="H1396" s="34">
        <f>G1396</f>
        <v>113.65</v>
      </c>
      <c r="I1396" s="35">
        <f>SUM(I1397:I1399)</f>
        <v>49.808</v>
      </c>
      <c r="J1396" s="35">
        <f>SUM(J1397:J1399)</f>
        <v>63.84</v>
      </c>
      <c r="K1396" s="35">
        <f t="shared" si="87"/>
        <v>113.648</v>
      </c>
      <c r="L1396" s="35">
        <f>SUM(L1397:L1399)</f>
        <v>0</v>
      </c>
      <c r="M1396" s="35">
        <f>SUM(M1397:M1399)</f>
        <v>0</v>
      </c>
      <c r="N1396" s="15"/>
      <c r="O1396" s="35">
        <f>SUM(O1397:O1399)</f>
        <v>0</v>
      </c>
    </row>
    <row r="1397" spans="1:15" ht="12.75" outlineLevel="1" collapsed="1" x14ac:dyDescent="0.2">
      <c r="A1397" s="38" t="s">
        <v>6725</v>
      </c>
      <c r="B1397" s="39" t="s">
        <v>6726</v>
      </c>
      <c r="C1397" s="39" t="s">
        <v>6727</v>
      </c>
      <c r="D1397" s="40" t="s">
        <v>205</v>
      </c>
      <c r="E1397" s="41">
        <v>8.7999999999999995E-2</v>
      </c>
      <c r="F1397" s="42"/>
      <c r="G1397" s="43">
        <v>566</v>
      </c>
      <c r="H1397" s="44">
        <f>IF(ISNUMBER(F1397),(E1397*(1+(F1397/100))*G1397),G1397*E1397)</f>
        <v>49.808</v>
      </c>
      <c r="I1397" s="45">
        <f>IF(OR(A1397="PM",A1397="PZ",A1397="PP"),H1397,"")</f>
        <v>49.808</v>
      </c>
      <c r="J1397" s="45" t="str">
        <f>IF(A1397="S",H1397,"")</f>
        <v/>
      </c>
      <c r="K1397" s="35"/>
      <c r="L1397" s="45" t="str">
        <f>IF(A1397="M06",H1397,"")</f>
        <v/>
      </c>
      <c r="M1397" s="45" t="str">
        <f>IF(OR(A1397="M02",A1397="M25",A1397="M01s"),H1397,"")</f>
        <v/>
      </c>
      <c r="N1397" s="18" t="e">
        <f>IF(A1397="ZMP",E1397*(1+(F1397/100)),#REF!)</f>
        <v>#REF!</v>
      </c>
      <c r="O1397" s="45" t="str">
        <f>IF(A1397="M01e",H1397,"")</f>
        <v/>
      </c>
    </row>
    <row r="1398" spans="1:15" ht="12.75" outlineLevel="1" collapsed="1" x14ac:dyDescent="0.2">
      <c r="A1398" s="38" t="s">
        <v>315</v>
      </c>
      <c r="B1398" s="39" t="s">
        <v>71</v>
      </c>
      <c r="C1398" s="39" t="s">
        <v>72</v>
      </c>
      <c r="D1398" s="40" t="s">
        <v>17</v>
      </c>
      <c r="E1398" s="41">
        <v>5.7000000000000002E-2</v>
      </c>
      <c r="F1398" s="42"/>
      <c r="G1398" s="43">
        <v>1120</v>
      </c>
      <c r="H1398" s="44">
        <f>IF(ISNUMBER(F1398),(E1398*(1+(F1398/100))*G1398),G1398*E1398)</f>
        <v>63.84</v>
      </c>
      <c r="I1398" s="45" t="str">
        <f>IF(OR(A1398="PM",A1398="PZ",A1398="PP"),H1398,"")</f>
        <v/>
      </c>
      <c r="J1398" s="45">
        <f>IF(A1398="S",H1398,"")</f>
        <v>63.84</v>
      </c>
      <c r="K1398" s="35"/>
      <c r="L1398" s="45" t="str">
        <f>IF(A1398="M06",H1398,"")</f>
        <v/>
      </c>
      <c r="M1398" s="45" t="str">
        <f>IF(OR(A1398="M02",A1398="M25",A1398="M01s"),H1398,"")</f>
        <v/>
      </c>
      <c r="N1398" s="18" t="e">
        <f>IF(A1398="ZMP",E1398*(1+(F1398/100)),#REF!)</f>
        <v>#REF!</v>
      </c>
      <c r="O1398" s="45" t="str">
        <f>IF(A1398="M01e",H1398,"")</f>
        <v/>
      </c>
    </row>
    <row r="1399" spans="1:15" ht="12.75" outlineLevel="2" x14ac:dyDescent="0.2">
      <c r="A1399" s="47"/>
      <c r="B1399" s="48"/>
      <c r="C1399" s="48"/>
      <c r="D1399" s="49"/>
      <c r="E1399" s="50"/>
      <c r="F1399" s="51"/>
      <c r="G1399" s="52"/>
      <c r="H1399" s="53"/>
      <c r="I1399" s="54"/>
      <c r="J1399" s="54"/>
      <c r="K1399" s="35"/>
      <c r="L1399" s="54"/>
      <c r="M1399" s="54"/>
      <c r="N1399" s="19"/>
      <c r="O1399" s="54"/>
    </row>
    <row r="1400" spans="1:15" ht="12.75" x14ac:dyDescent="0.15">
      <c r="A1400" s="27" t="s">
        <v>198</v>
      </c>
      <c r="B1400" s="28" t="s">
        <v>7419</v>
      </c>
      <c r="C1400" s="29" t="s">
        <v>7420</v>
      </c>
      <c r="D1400" s="30" t="s">
        <v>4652</v>
      </c>
      <c r="E1400" s="31">
        <v>1</v>
      </c>
      <c r="F1400" s="32"/>
      <c r="G1400" s="33">
        <v>103.46</v>
      </c>
      <c r="H1400" s="34">
        <f>G1400</f>
        <v>103.46</v>
      </c>
      <c r="I1400" s="35">
        <f>SUM(I1401:I1403)</f>
        <v>39.620000000000005</v>
      </c>
      <c r="J1400" s="35">
        <f>SUM(J1401:J1403)</f>
        <v>63.84</v>
      </c>
      <c r="K1400" s="35">
        <f t="shared" si="87"/>
        <v>103.46000000000001</v>
      </c>
      <c r="L1400" s="35">
        <f>SUM(L1401:L1403)</f>
        <v>0</v>
      </c>
      <c r="M1400" s="35">
        <f>SUM(M1401:M1403)</f>
        <v>0</v>
      </c>
      <c r="N1400" s="15"/>
      <c r="O1400" s="35">
        <f>SUM(O1401:O1403)</f>
        <v>0</v>
      </c>
    </row>
    <row r="1401" spans="1:15" ht="12.75" outlineLevel="1" collapsed="1" x14ac:dyDescent="0.2">
      <c r="A1401" s="38" t="s">
        <v>6725</v>
      </c>
      <c r="B1401" s="39" t="s">
        <v>6726</v>
      </c>
      <c r="C1401" s="39" t="s">
        <v>6727</v>
      </c>
      <c r="D1401" s="40" t="s">
        <v>205</v>
      </c>
      <c r="E1401" s="41">
        <v>7.0000000000000007E-2</v>
      </c>
      <c r="F1401" s="42"/>
      <c r="G1401" s="43">
        <v>566</v>
      </c>
      <c r="H1401" s="44">
        <f>IF(ISNUMBER(F1401),(E1401*(1+(F1401/100))*G1401),G1401*E1401)</f>
        <v>39.620000000000005</v>
      </c>
      <c r="I1401" s="45">
        <f>IF(OR(A1401="PM",A1401="PZ",A1401="PP"),H1401,"")</f>
        <v>39.620000000000005</v>
      </c>
      <c r="J1401" s="45" t="str">
        <f>IF(A1401="S",H1401,"")</f>
        <v/>
      </c>
      <c r="K1401" s="35"/>
      <c r="L1401" s="45" t="str">
        <f>IF(A1401="M06",H1401,"")</f>
        <v/>
      </c>
      <c r="M1401" s="45" t="str">
        <f>IF(OR(A1401="M02",A1401="M25",A1401="M01s"),H1401,"")</f>
        <v/>
      </c>
      <c r="N1401" s="18" t="e">
        <f>IF(A1401="ZMP",E1401*(1+(F1401/100)),#REF!)</f>
        <v>#REF!</v>
      </c>
      <c r="O1401" s="45" t="str">
        <f>IF(A1401="M01e",H1401,"")</f>
        <v/>
      </c>
    </row>
    <row r="1402" spans="1:15" ht="12.75" outlineLevel="1" collapsed="1" x14ac:dyDescent="0.2">
      <c r="A1402" s="38" t="s">
        <v>315</v>
      </c>
      <c r="B1402" s="39" t="s">
        <v>71</v>
      </c>
      <c r="C1402" s="39" t="s">
        <v>72</v>
      </c>
      <c r="D1402" s="40" t="s">
        <v>17</v>
      </c>
      <c r="E1402" s="41">
        <v>5.7000000000000002E-2</v>
      </c>
      <c r="F1402" s="42"/>
      <c r="G1402" s="43">
        <v>1120</v>
      </c>
      <c r="H1402" s="44">
        <f>IF(ISNUMBER(F1402),(E1402*(1+(F1402/100))*G1402),G1402*E1402)</f>
        <v>63.84</v>
      </c>
      <c r="I1402" s="45" t="str">
        <f>IF(OR(A1402="PM",A1402="PZ",A1402="PP"),H1402,"")</f>
        <v/>
      </c>
      <c r="J1402" s="45">
        <f>IF(A1402="S",H1402,"")</f>
        <v>63.84</v>
      </c>
      <c r="K1402" s="35"/>
      <c r="L1402" s="45" t="str">
        <f>IF(A1402="M06",H1402,"")</f>
        <v/>
      </c>
      <c r="M1402" s="45" t="str">
        <f>IF(OR(A1402="M02",A1402="M25",A1402="M01s"),H1402,"")</f>
        <v/>
      </c>
      <c r="N1402" s="18" t="e">
        <f>IF(A1402="ZMP",E1402*(1+(F1402/100)),#REF!)</f>
        <v>#REF!</v>
      </c>
      <c r="O1402" s="45" t="str">
        <f>IF(A1402="M01e",H1402,"")</f>
        <v/>
      </c>
    </row>
    <row r="1403" spans="1:15" ht="12.75" outlineLevel="2" x14ac:dyDescent="0.2">
      <c r="A1403" s="47"/>
      <c r="B1403" s="48"/>
      <c r="C1403" s="48"/>
      <c r="D1403" s="49"/>
      <c r="E1403" s="50"/>
      <c r="F1403" s="51"/>
      <c r="G1403" s="52"/>
      <c r="H1403" s="53"/>
      <c r="I1403" s="54"/>
      <c r="J1403" s="54"/>
      <c r="K1403" s="35"/>
      <c r="L1403" s="54"/>
      <c r="M1403" s="54"/>
      <c r="N1403" s="19"/>
      <c r="O1403" s="54"/>
    </row>
    <row r="1404" spans="1:15" ht="12.75" x14ac:dyDescent="0.15">
      <c r="A1404" s="27" t="s">
        <v>198</v>
      </c>
      <c r="B1404" s="28" t="s">
        <v>7421</v>
      </c>
      <c r="C1404" s="29" t="s">
        <v>7422</v>
      </c>
      <c r="D1404" s="30" t="s">
        <v>201</v>
      </c>
      <c r="E1404" s="31">
        <v>1</v>
      </c>
      <c r="F1404" s="32"/>
      <c r="G1404" s="33">
        <v>73.12</v>
      </c>
      <c r="H1404" s="34">
        <f>G1404</f>
        <v>73.12</v>
      </c>
      <c r="I1404" s="35">
        <f>SUM(I1405:I1408)</f>
        <v>30.564</v>
      </c>
      <c r="J1404" s="35">
        <f>SUM(J1405:J1408)</f>
        <v>4.5600000000000005</v>
      </c>
      <c r="K1404" s="35">
        <f t="shared" si="87"/>
        <v>35.124000000000002</v>
      </c>
      <c r="L1404" s="35">
        <f>SUM(L1405:L1408)</f>
        <v>38</v>
      </c>
      <c r="M1404" s="35">
        <f>SUM(M1405:M1408)</f>
        <v>0</v>
      </c>
      <c r="N1404" s="15"/>
      <c r="O1404" s="35">
        <f>SUM(O1405:O1408)</f>
        <v>0</v>
      </c>
    </row>
    <row r="1405" spans="1:15" ht="12.75" outlineLevel="1" collapsed="1" x14ac:dyDescent="0.2">
      <c r="A1405" s="38" t="s">
        <v>6725</v>
      </c>
      <c r="B1405" s="39" t="s">
        <v>6726</v>
      </c>
      <c r="C1405" s="39" t="s">
        <v>6727</v>
      </c>
      <c r="D1405" s="40" t="s">
        <v>205</v>
      </c>
      <c r="E1405" s="41">
        <v>5.3999999999999999E-2</v>
      </c>
      <c r="F1405" s="42"/>
      <c r="G1405" s="43">
        <v>566</v>
      </c>
      <c r="H1405" s="44">
        <f>IF(ISNUMBER(F1405),(E1405*(1+(F1405/100))*G1405),G1405*E1405)</f>
        <v>30.564</v>
      </c>
      <c r="I1405" s="45">
        <f>IF(OR(A1405="PM",A1405="PZ",A1405="PP"),H1405,"")</f>
        <v>30.564</v>
      </c>
      <c r="J1405" s="45" t="str">
        <f>IF(A1405="S",H1405,"")</f>
        <v/>
      </c>
      <c r="K1405" s="35"/>
      <c r="L1405" s="45" t="str">
        <f>IF(A1405="M06",H1405,"")</f>
        <v/>
      </c>
      <c r="M1405" s="45" t="str">
        <f>IF(OR(A1405="M02",A1405="M25",A1405="M01s"),H1405,"")</f>
        <v/>
      </c>
      <c r="N1405" s="18" t="e">
        <f>IF(A1405="ZMP",E1405*(1+(F1405/100)),#REF!)</f>
        <v>#REF!</v>
      </c>
      <c r="O1405" s="45" t="str">
        <f>IF(A1405="M01e",H1405,"")</f>
        <v/>
      </c>
    </row>
    <row r="1406" spans="1:15" ht="12.75" outlineLevel="1" collapsed="1" x14ac:dyDescent="0.2">
      <c r="A1406" s="38" t="s">
        <v>315</v>
      </c>
      <c r="B1406" s="39" t="s">
        <v>75</v>
      </c>
      <c r="C1406" s="39" t="s">
        <v>76</v>
      </c>
      <c r="D1406" s="40" t="s">
        <v>17</v>
      </c>
      <c r="E1406" s="41">
        <v>6.0000000000000001E-3</v>
      </c>
      <c r="F1406" s="42"/>
      <c r="G1406" s="43">
        <v>760</v>
      </c>
      <c r="H1406" s="44">
        <f>IF(ISNUMBER(F1406),(E1406*(1+(F1406/100))*G1406),G1406*E1406)</f>
        <v>4.5600000000000005</v>
      </c>
      <c r="I1406" s="45" t="str">
        <f>IF(OR(A1406="PM",A1406="PZ",A1406="PP"),H1406,"")</f>
        <v/>
      </c>
      <c r="J1406" s="45">
        <f>IF(A1406="S",H1406,"")</f>
        <v>4.5600000000000005</v>
      </c>
      <c r="K1406" s="35"/>
      <c r="L1406" s="45" t="str">
        <f>IF(A1406="M06",H1406,"")</f>
        <v/>
      </c>
      <c r="M1406" s="45" t="str">
        <f>IF(OR(A1406="M02",A1406="M25",A1406="M01s"),H1406,"")</f>
        <v/>
      </c>
      <c r="N1406" s="18" t="e">
        <f>IF(A1406="ZMP",E1406*(1+(F1406/100)),#REF!)</f>
        <v>#REF!</v>
      </c>
      <c r="O1406" s="45" t="str">
        <f>IF(A1406="M01e",H1406,"")</f>
        <v/>
      </c>
    </row>
    <row r="1407" spans="1:15" ht="12.75" outlineLevel="1" collapsed="1" x14ac:dyDescent="0.2">
      <c r="A1407" s="38" t="s">
        <v>206</v>
      </c>
      <c r="B1407" s="39" t="s">
        <v>649</v>
      </c>
      <c r="C1407" s="39" t="s">
        <v>650</v>
      </c>
      <c r="D1407" s="40" t="s">
        <v>651</v>
      </c>
      <c r="E1407" s="41">
        <v>0.08</v>
      </c>
      <c r="F1407" s="42"/>
      <c r="G1407" s="43">
        <v>475</v>
      </c>
      <c r="H1407" s="44">
        <f>IF(ISNUMBER(F1407),(E1407*(1+(F1407/100))*G1407),G1407*E1407)</f>
        <v>38</v>
      </c>
      <c r="I1407" s="45" t="str">
        <f>IF(OR(A1407="PM",A1407="PZ",A1407="PP"),H1407,"")</f>
        <v/>
      </c>
      <c r="J1407" s="45" t="str">
        <f>IF(A1407="S",H1407,"")</f>
        <v/>
      </c>
      <c r="K1407" s="35"/>
      <c r="L1407" s="45">
        <f>IF(A1407="M06",H1407,"")</f>
        <v>38</v>
      </c>
      <c r="M1407" s="45" t="str">
        <f>IF(OR(A1407="M02",A1407="M25",A1407="M01s"),H1407,"")</f>
        <v/>
      </c>
      <c r="N1407" s="18" t="e">
        <f>IF(A1407="ZMP",E1407*(1+(F1407/100)),#REF!)</f>
        <v>#REF!</v>
      </c>
      <c r="O1407" s="45" t="str">
        <f>IF(A1407="M01e",H1407,"")</f>
        <v/>
      </c>
    </row>
    <row r="1408" spans="1:15" ht="12.75" outlineLevel="2" x14ac:dyDescent="0.2">
      <c r="A1408" s="47"/>
      <c r="B1408" s="48"/>
      <c r="C1408" s="48"/>
      <c r="D1408" s="49"/>
      <c r="E1408" s="50"/>
      <c r="F1408" s="51"/>
      <c r="G1408" s="52"/>
      <c r="H1408" s="53"/>
      <c r="I1408" s="54"/>
      <c r="J1408" s="54"/>
      <c r="K1408" s="35"/>
      <c r="L1408" s="54"/>
      <c r="M1408" s="54"/>
      <c r="N1408" s="19"/>
      <c r="O1408" s="54"/>
    </row>
    <row r="1409" spans="1:15" ht="12.75" x14ac:dyDescent="0.15">
      <c r="A1409" s="27" t="s">
        <v>198</v>
      </c>
      <c r="B1409" s="28" t="s">
        <v>7423</v>
      </c>
      <c r="C1409" s="29" t="s">
        <v>7424</v>
      </c>
      <c r="D1409" s="30" t="s">
        <v>201</v>
      </c>
      <c r="E1409" s="31">
        <v>1</v>
      </c>
      <c r="F1409" s="32"/>
      <c r="G1409" s="33">
        <v>104.85</v>
      </c>
      <c r="H1409" s="34">
        <f>G1409</f>
        <v>104.85</v>
      </c>
      <c r="I1409" s="35">
        <f>SUM(I1410:I1413)</f>
        <v>44.148000000000003</v>
      </c>
      <c r="J1409" s="35">
        <f>SUM(J1410:J1413)</f>
        <v>6.08</v>
      </c>
      <c r="K1409" s="35">
        <f t="shared" si="87"/>
        <v>50.228000000000002</v>
      </c>
      <c r="L1409" s="35">
        <f>SUM(L1410:L1413)</f>
        <v>54.625</v>
      </c>
      <c r="M1409" s="35">
        <f>SUM(M1410:M1413)</f>
        <v>0</v>
      </c>
      <c r="N1409" s="15"/>
      <c r="O1409" s="35">
        <f>SUM(O1410:O1413)</f>
        <v>0</v>
      </c>
    </row>
    <row r="1410" spans="1:15" ht="12.75" outlineLevel="1" collapsed="1" x14ac:dyDescent="0.2">
      <c r="A1410" s="38" t="s">
        <v>6725</v>
      </c>
      <c r="B1410" s="39" t="s">
        <v>6726</v>
      </c>
      <c r="C1410" s="39" t="s">
        <v>6727</v>
      </c>
      <c r="D1410" s="40" t="s">
        <v>205</v>
      </c>
      <c r="E1410" s="41">
        <v>7.8E-2</v>
      </c>
      <c r="F1410" s="42"/>
      <c r="G1410" s="43">
        <v>566</v>
      </c>
      <c r="H1410" s="44">
        <f>IF(ISNUMBER(F1410),(E1410*(1+(F1410/100))*G1410),G1410*E1410)</f>
        <v>44.148000000000003</v>
      </c>
      <c r="I1410" s="45">
        <f>IF(OR(A1410="PM",A1410="PZ",A1410="PP"),H1410,"")</f>
        <v>44.148000000000003</v>
      </c>
      <c r="J1410" s="45" t="str">
        <f>IF(A1410="S",H1410,"")</f>
        <v/>
      </c>
      <c r="K1410" s="35"/>
      <c r="L1410" s="45" t="str">
        <f>IF(A1410="M06",H1410,"")</f>
        <v/>
      </c>
      <c r="M1410" s="45" t="str">
        <f>IF(OR(A1410="M02",A1410="M25",A1410="M01s"),H1410,"")</f>
        <v/>
      </c>
      <c r="N1410" s="18" t="e">
        <f>IF(A1410="ZMP",E1410*(1+(F1410/100)),#REF!)</f>
        <v>#REF!</v>
      </c>
      <c r="O1410" s="45" t="str">
        <f>IF(A1410="M01e",H1410,"")</f>
        <v/>
      </c>
    </row>
    <row r="1411" spans="1:15" ht="12.75" outlineLevel="1" collapsed="1" x14ac:dyDescent="0.2">
      <c r="A1411" s="38" t="s">
        <v>315</v>
      </c>
      <c r="B1411" s="39" t="s">
        <v>75</v>
      </c>
      <c r="C1411" s="39" t="s">
        <v>76</v>
      </c>
      <c r="D1411" s="40" t="s">
        <v>17</v>
      </c>
      <c r="E1411" s="41">
        <v>8.0000000000000002E-3</v>
      </c>
      <c r="F1411" s="42"/>
      <c r="G1411" s="43">
        <v>760</v>
      </c>
      <c r="H1411" s="44">
        <f>IF(ISNUMBER(F1411),(E1411*(1+(F1411/100))*G1411),G1411*E1411)</f>
        <v>6.08</v>
      </c>
      <c r="I1411" s="45" t="str">
        <f>IF(OR(A1411="PM",A1411="PZ",A1411="PP"),H1411,"")</f>
        <v/>
      </c>
      <c r="J1411" s="45">
        <f>IF(A1411="S",H1411,"")</f>
        <v>6.08</v>
      </c>
      <c r="K1411" s="35"/>
      <c r="L1411" s="45" t="str">
        <f>IF(A1411="M06",H1411,"")</f>
        <v/>
      </c>
      <c r="M1411" s="45" t="str">
        <f>IF(OR(A1411="M02",A1411="M25",A1411="M01s"),H1411,"")</f>
        <v/>
      </c>
      <c r="N1411" s="18" t="e">
        <f>IF(A1411="ZMP",E1411*(1+(F1411/100)),#REF!)</f>
        <v>#REF!</v>
      </c>
      <c r="O1411" s="45" t="str">
        <f>IF(A1411="M01e",H1411,"")</f>
        <v/>
      </c>
    </row>
    <row r="1412" spans="1:15" ht="12.75" outlineLevel="1" collapsed="1" x14ac:dyDescent="0.2">
      <c r="A1412" s="38" t="s">
        <v>206</v>
      </c>
      <c r="B1412" s="39" t="s">
        <v>649</v>
      </c>
      <c r="C1412" s="39" t="s">
        <v>650</v>
      </c>
      <c r="D1412" s="40" t="s">
        <v>651</v>
      </c>
      <c r="E1412" s="41">
        <v>0.115</v>
      </c>
      <c r="F1412" s="42"/>
      <c r="G1412" s="43">
        <v>475</v>
      </c>
      <c r="H1412" s="44">
        <f>IF(ISNUMBER(F1412),(E1412*(1+(F1412/100))*G1412),G1412*E1412)</f>
        <v>54.625</v>
      </c>
      <c r="I1412" s="45" t="str">
        <f>IF(OR(A1412="PM",A1412="PZ",A1412="PP"),H1412,"")</f>
        <v/>
      </c>
      <c r="J1412" s="45" t="str">
        <f>IF(A1412="S",H1412,"")</f>
        <v/>
      </c>
      <c r="K1412" s="35"/>
      <c r="L1412" s="45">
        <f>IF(A1412="M06",H1412,"")</f>
        <v>54.625</v>
      </c>
      <c r="M1412" s="45" t="str">
        <f>IF(OR(A1412="M02",A1412="M25",A1412="M01s"),H1412,"")</f>
        <v/>
      </c>
      <c r="N1412" s="18" t="e">
        <f>IF(A1412="ZMP",E1412*(1+(F1412/100)),#REF!)</f>
        <v>#REF!</v>
      </c>
      <c r="O1412" s="45" t="str">
        <f>IF(A1412="M01e",H1412,"")</f>
        <v/>
      </c>
    </row>
    <row r="1413" spans="1:15" ht="12.75" outlineLevel="2" x14ac:dyDescent="0.2">
      <c r="A1413" s="47"/>
      <c r="B1413" s="48"/>
      <c r="C1413" s="48"/>
      <c r="D1413" s="49"/>
      <c r="E1413" s="50"/>
      <c r="F1413" s="51"/>
      <c r="G1413" s="52"/>
      <c r="H1413" s="53"/>
      <c r="I1413" s="54"/>
      <c r="J1413" s="54"/>
      <c r="K1413" s="35"/>
      <c r="L1413" s="54"/>
      <c r="M1413" s="54"/>
      <c r="N1413" s="19"/>
      <c r="O1413" s="54"/>
    </row>
    <row r="1414" spans="1:15" ht="12.75" x14ac:dyDescent="0.15">
      <c r="A1414" s="27" t="s">
        <v>198</v>
      </c>
      <c r="B1414" s="28" t="s">
        <v>7425</v>
      </c>
      <c r="C1414" s="29" t="s">
        <v>7426</v>
      </c>
      <c r="D1414" s="30" t="s">
        <v>201</v>
      </c>
      <c r="E1414" s="31">
        <v>1</v>
      </c>
      <c r="F1414" s="32"/>
      <c r="G1414" s="33">
        <v>136.02000000000001</v>
      </c>
      <c r="H1414" s="34">
        <f>G1414</f>
        <v>136.02000000000001</v>
      </c>
      <c r="I1414" s="35">
        <f>SUM(I1415:I1418)</f>
        <v>57.166000000000004</v>
      </c>
      <c r="J1414" s="35">
        <f>SUM(J1415:J1418)</f>
        <v>7.6000000000000005</v>
      </c>
      <c r="K1414" s="35">
        <f t="shared" ref="K1414:K1470" si="88">I1414+J1414</f>
        <v>64.766000000000005</v>
      </c>
      <c r="L1414" s="35">
        <f>SUM(L1415:L1418)</f>
        <v>71.25</v>
      </c>
      <c r="M1414" s="35">
        <f>SUM(M1415:M1418)</f>
        <v>0</v>
      </c>
      <c r="N1414" s="15"/>
      <c r="O1414" s="35">
        <f>SUM(O1415:O1418)</f>
        <v>0</v>
      </c>
    </row>
    <row r="1415" spans="1:15" ht="12.75" outlineLevel="1" collapsed="1" x14ac:dyDescent="0.2">
      <c r="A1415" s="38" t="s">
        <v>6725</v>
      </c>
      <c r="B1415" s="39" t="s">
        <v>6726</v>
      </c>
      <c r="C1415" s="39" t="s">
        <v>6727</v>
      </c>
      <c r="D1415" s="40" t="s">
        <v>205</v>
      </c>
      <c r="E1415" s="41">
        <v>0.10100000000000001</v>
      </c>
      <c r="F1415" s="42"/>
      <c r="G1415" s="43">
        <v>566</v>
      </c>
      <c r="H1415" s="44">
        <f>IF(ISNUMBER(F1415),(E1415*(1+(F1415/100))*G1415),G1415*E1415)</f>
        <v>57.166000000000004</v>
      </c>
      <c r="I1415" s="45">
        <f>IF(OR(A1415="PM",A1415="PZ",A1415="PP"),H1415,"")</f>
        <v>57.166000000000004</v>
      </c>
      <c r="J1415" s="45" t="str">
        <f>IF(A1415="S",H1415,"")</f>
        <v/>
      </c>
      <c r="K1415" s="35"/>
      <c r="L1415" s="45" t="str">
        <f>IF(A1415="M06",H1415,"")</f>
        <v/>
      </c>
      <c r="M1415" s="45" t="str">
        <f>IF(OR(A1415="M02",A1415="M25",A1415="M01s"),H1415,"")</f>
        <v/>
      </c>
      <c r="N1415" s="18" t="e">
        <f>IF(A1415="ZMP",E1415*(1+(F1415/100)),#REF!)</f>
        <v>#REF!</v>
      </c>
      <c r="O1415" s="45" t="str">
        <f>IF(A1415="M01e",H1415,"")</f>
        <v/>
      </c>
    </row>
    <row r="1416" spans="1:15" ht="12.75" outlineLevel="1" collapsed="1" x14ac:dyDescent="0.2">
      <c r="A1416" s="38" t="s">
        <v>315</v>
      </c>
      <c r="B1416" s="39" t="s">
        <v>75</v>
      </c>
      <c r="C1416" s="39" t="s">
        <v>76</v>
      </c>
      <c r="D1416" s="40" t="s">
        <v>17</v>
      </c>
      <c r="E1416" s="41">
        <v>0.01</v>
      </c>
      <c r="F1416" s="42"/>
      <c r="G1416" s="43">
        <v>760</v>
      </c>
      <c r="H1416" s="44">
        <f>IF(ISNUMBER(F1416),(E1416*(1+(F1416/100))*G1416),G1416*E1416)</f>
        <v>7.6000000000000005</v>
      </c>
      <c r="I1416" s="45" t="str">
        <f>IF(OR(A1416="PM",A1416="PZ",A1416="PP"),H1416,"")</f>
        <v/>
      </c>
      <c r="J1416" s="45">
        <f>IF(A1416="S",H1416,"")</f>
        <v>7.6000000000000005</v>
      </c>
      <c r="K1416" s="35"/>
      <c r="L1416" s="45" t="str">
        <f>IF(A1416="M06",H1416,"")</f>
        <v/>
      </c>
      <c r="M1416" s="45" t="str">
        <f>IF(OR(A1416="M02",A1416="M25",A1416="M01s"),H1416,"")</f>
        <v/>
      </c>
      <c r="N1416" s="18" t="e">
        <f>IF(A1416="ZMP",E1416*(1+(F1416/100)),#REF!)</f>
        <v>#REF!</v>
      </c>
      <c r="O1416" s="45" t="str">
        <f>IF(A1416="M01e",H1416,"")</f>
        <v/>
      </c>
    </row>
    <row r="1417" spans="1:15" ht="12.75" outlineLevel="1" collapsed="1" x14ac:dyDescent="0.2">
      <c r="A1417" s="38" t="s">
        <v>206</v>
      </c>
      <c r="B1417" s="39" t="s">
        <v>649</v>
      </c>
      <c r="C1417" s="39" t="s">
        <v>650</v>
      </c>
      <c r="D1417" s="40" t="s">
        <v>651</v>
      </c>
      <c r="E1417" s="41">
        <v>0.15</v>
      </c>
      <c r="F1417" s="42"/>
      <c r="G1417" s="43">
        <v>475</v>
      </c>
      <c r="H1417" s="44">
        <f>IF(ISNUMBER(F1417),(E1417*(1+(F1417/100))*G1417),G1417*E1417)</f>
        <v>71.25</v>
      </c>
      <c r="I1417" s="45" t="str">
        <f>IF(OR(A1417="PM",A1417="PZ",A1417="PP"),H1417,"")</f>
        <v/>
      </c>
      <c r="J1417" s="45" t="str">
        <f>IF(A1417="S",H1417,"")</f>
        <v/>
      </c>
      <c r="K1417" s="35"/>
      <c r="L1417" s="45">
        <f>IF(A1417="M06",H1417,"")</f>
        <v>71.25</v>
      </c>
      <c r="M1417" s="45" t="str">
        <f>IF(OR(A1417="M02",A1417="M25",A1417="M01s"),H1417,"")</f>
        <v/>
      </c>
      <c r="N1417" s="18" t="e">
        <f>IF(A1417="ZMP",E1417*(1+(F1417/100)),#REF!)</f>
        <v>#REF!</v>
      </c>
      <c r="O1417" s="45" t="str">
        <f>IF(A1417="M01e",H1417,"")</f>
        <v/>
      </c>
    </row>
    <row r="1418" spans="1:15" ht="12.75" outlineLevel="2" x14ac:dyDescent="0.2">
      <c r="A1418" s="47"/>
      <c r="B1418" s="48"/>
      <c r="C1418" s="48"/>
      <c r="D1418" s="49"/>
      <c r="E1418" s="50"/>
      <c r="F1418" s="51"/>
      <c r="G1418" s="52"/>
      <c r="H1418" s="53"/>
      <c r="I1418" s="54"/>
      <c r="J1418" s="54"/>
      <c r="K1418" s="35"/>
      <c r="L1418" s="54"/>
      <c r="M1418" s="54"/>
      <c r="N1418" s="19"/>
      <c r="O1418" s="54"/>
    </row>
    <row r="1419" spans="1:15" ht="12.75" x14ac:dyDescent="0.15">
      <c r="A1419" s="27" t="s">
        <v>198</v>
      </c>
      <c r="B1419" s="28" t="s">
        <v>7427</v>
      </c>
      <c r="C1419" s="29" t="s">
        <v>7428</v>
      </c>
      <c r="D1419" s="30" t="s">
        <v>201</v>
      </c>
      <c r="E1419" s="31">
        <v>1</v>
      </c>
      <c r="F1419" s="32"/>
      <c r="G1419" s="33">
        <v>166.7</v>
      </c>
      <c r="H1419" s="34">
        <f>G1419</f>
        <v>166.7</v>
      </c>
      <c r="I1419" s="35">
        <f>SUM(I1420:I1423)</f>
        <v>70.183999999999997</v>
      </c>
      <c r="J1419" s="35">
        <f>SUM(J1420:J1423)</f>
        <v>9.120000000000001</v>
      </c>
      <c r="K1419" s="35">
        <f t="shared" si="88"/>
        <v>79.304000000000002</v>
      </c>
      <c r="L1419" s="35">
        <f>SUM(L1420:L1423)</f>
        <v>87.399999999999991</v>
      </c>
      <c r="M1419" s="35">
        <f>SUM(M1420:M1423)</f>
        <v>0</v>
      </c>
      <c r="N1419" s="15"/>
      <c r="O1419" s="35">
        <f>SUM(O1420:O1423)</f>
        <v>0</v>
      </c>
    </row>
    <row r="1420" spans="1:15" ht="12.75" outlineLevel="1" collapsed="1" x14ac:dyDescent="0.2">
      <c r="A1420" s="38" t="s">
        <v>6725</v>
      </c>
      <c r="B1420" s="39" t="s">
        <v>6726</v>
      </c>
      <c r="C1420" s="39" t="s">
        <v>6727</v>
      </c>
      <c r="D1420" s="40" t="s">
        <v>205</v>
      </c>
      <c r="E1420" s="41">
        <v>0.124</v>
      </c>
      <c r="F1420" s="42"/>
      <c r="G1420" s="43">
        <v>566</v>
      </c>
      <c r="H1420" s="44">
        <f>IF(ISNUMBER(F1420),(E1420*(1+(F1420/100))*G1420),G1420*E1420)</f>
        <v>70.183999999999997</v>
      </c>
      <c r="I1420" s="45">
        <f>IF(OR(A1420="PM",A1420="PZ",A1420="PP"),H1420,"")</f>
        <v>70.183999999999997</v>
      </c>
      <c r="J1420" s="45" t="str">
        <f>IF(A1420="S",H1420,"")</f>
        <v/>
      </c>
      <c r="K1420" s="35"/>
      <c r="L1420" s="45" t="str">
        <f>IF(A1420="M06",H1420,"")</f>
        <v/>
      </c>
      <c r="M1420" s="45" t="str">
        <f>IF(OR(A1420="M02",A1420="M25",A1420="M01s"),H1420,"")</f>
        <v/>
      </c>
      <c r="N1420" s="18" t="e">
        <f>IF(A1420="ZMP",E1420*(1+(F1420/100)),#REF!)</f>
        <v>#REF!</v>
      </c>
      <c r="O1420" s="45" t="str">
        <f>IF(A1420="M01e",H1420,"")</f>
        <v/>
      </c>
    </row>
    <row r="1421" spans="1:15" ht="12.75" outlineLevel="1" collapsed="1" x14ac:dyDescent="0.2">
      <c r="A1421" s="38" t="s">
        <v>315</v>
      </c>
      <c r="B1421" s="39" t="s">
        <v>75</v>
      </c>
      <c r="C1421" s="39" t="s">
        <v>76</v>
      </c>
      <c r="D1421" s="40" t="s">
        <v>17</v>
      </c>
      <c r="E1421" s="41">
        <v>1.2E-2</v>
      </c>
      <c r="F1421" s="42"/>
      <c r="G1421" s="43">
        <v>760</v>
      </c>
      <c r="H1421" s="44">
        <f>IF(ISNUMBER(F1421),(E1421*(1+(F1421/100))*G1421),G1421*E1421)</f>
        <v>9.120000000000001</v>
      </c>
      <c r="I1421" s="45" t="str">
        <f>IF(OR(A1421="PM",A1421="PZ",A1421="PP"),H1421,"")</f>
        <v/>
      </c>
      <c r="J1421" s="45">
        <f>IF(A1421="S",H1421,"")</f>
        <v>9.120000000000001</v>
      </c>
      <c r="K1421" s="35"/>
      <c r="L1421" s="45" t="str">
        <f>IF(A1421="M06",H1421,"")</f>
        <v/>
      </c>
      <c r="M1421" s="45" t="str">
        <f>IF(OR(A1421="M02",A1421="M25",A1421="M01s"),H1421,"")</f>
        <v/>
      </c>
      <c r="N1421" s="18" t="e">
        <f>IF(A1421="ZMP",E1421*(1+(F1421/100)),#REF!)</f>
        <v>#REF!</v>
      </c>
      <c r="O1421" s="45" t="str">
        <f>IF(A1421="M01e",H1421,"")</f>
        <v/>
      </c>
    </row>
    <row r="1422" spans="1:15" ht="12.75" outlineLevel="1" collapsed="1" x14ac:dyDescent="0.2">
      <c r="A1422" s="38" t="s">
        <v>206</v>
      </c>
      <c r="B1422" s="39" t="s">
        <v>649</v>
      </c>
      <c r="C1422" s="39" t="s">
        <v>650</v>
      </c>
      <c r="D1422" s="40" t="s">
        <v>651</v>
      </c>
      <c r="E1422" s="41">
        <v>0.184</v>
      </c>
      <c r="F1422" s="42"/>
      <c r="G1422" s="43">
        <v>475</v>
      </c>
      <c r="H1422" s="44">
        <f>IF(ISNUMBER(F1422),(E1422*(1+(F1422/100))*G1422),G1422*E1422)</f>
        <v>87.399999999999991</v>
      </c>
      <c r="I1422" s="45" t="str">
        <f>IF(OR(A1422="PM",A1422="PZ",A1422="PP"),H1422,"")</f>
        <v/>
      </c>
      <c r="J1422" s="45" t="str">
        <f>IF(A1422="S",H1422,"")</f>
        <v/>
      </c>
      <c r="K1422" s="35"/>
      <c r="L1422" s="45">
        <f>IF(A1422="M06",H1422,"")</f>
        <v>87.399999999999991</v>
      </c>
      <c r="M1422" s="45" t="str">
        <f>IF(OR(A1422="M02",A1422="M25",A1422="M01s"),H1422,"")</f>
        <v/>
      </c>
      <c r="N1422" s="18" t="e">
        <f>IF(A1422="ZMP",E1422*(1+(F1422/100)),#REF!)</f>
        <v>#REF!</v>
      </c>
      <c r="O1422" s="45" t="str">
        <f>IF(A1422="M01e",H1422,"")</f>
        <v/>
      </c>
    </row>
    <row r="1423" spans="1:15" ht="12.75" outlineLevel="2" x14ac:dyDescent="0.2">
      <c r="A1423" s="47"/>
      <c r="B1423" s="48"/>
      <c r="C1423" s="48"/>
      <c r="D1423" s="49"/>
      <c r="E1423" s="50"/>
      <c r="F1423" s="51"/>
      <c r="G1423" s="52"/>
      <c r="H1423" s="53"/>
      <c r="I1423" s="54"/>
      <c r="J1423" s="54"/>
      <c r="K1423" s="35"/>
      <c r="L1423" s="54"/>
      <c r="M1423" s="54"/>
      <c r="N1423" s="19"/>
      <c r="O1423" s="54"/>
    </row>
    <row r="1424" spans="1:15" ht="12.75" x14ac:dyDescent="0.15">
      <c r="A1424" s="27" t="s">
        <v>198</v>
      </c>
      <c r="B1424" s="28" t="s">
        <v>7429</v>
      </c>
      <c r="C1424" s="29" t="s">
        <v>7430</v>
      </c>
      <c r="D1424" s="30" t="s">
        <v>201</v>
      </c>
      <c r="E1424" s="31">
        <v>1</v>
      </c>
      <c r="F1424" s="32"/>
      <c r="G1424" s="33">
        <v>203.09</v>
      </c>
      <c r="H1424" s="34">
        <f>G1424</f>
        <v>203.09</v>
      </c>
      <c r="I1424" s="35">
        <f>SUM(I1425:I1428)</f>
        <v>83.201999999999998</v>
      </c>
      <c r="J1424" s="35">
        <f>SUM(J1425:J1428)</f>
        <v>10.64</v>
      </c>
      <c r="K1424" s="35">
        <f t="shared" si="88"/>
        <v>93.841999999999999</v>
      </c>
      <c r="L1424" s="35">
        <f>SUM(L1425:L1428)</f>
        <v>109.25</v>
      </c>
      <c r="M1424" s="35">
        <f>SUM(M1425:M1428)</f>
        <v>0</v>
      </c>
      <c r="N1424" s="15"/>
      <c r="O1424" s="35">
        <f>SUM(O1425:O1428)</f>
        <v>0</v>
      </c>
    </row>
    <row r="1425" spans="1:15" ht="12.75" outlineLevel="1" collapsed="1" x14ac:dyDescent="0.2">
      <c r="A1425" s="38" t="s">
        <v>6725</v>
      </c>
      <c r="B1425" s="39" t="s">
        <v>6726</v>
      </c>
      <c r="C1425" s="39" t="s">
        <v>6727</v>
      </c>
      <c r="D1425" s="40" t="s">
        <v>205</v>
      </c>
      <c r="E1425" s="41">
        <v>0.14699999999999999</v>
      </c>
      <c r="F1425" s="42"/>
      <c r="G1425" s="43">
        <v>566</v>
      </c>
      <c r="H1425" s="44">
        <f>IF(ISNUMBER(F1425),(E1425*(1+(F1425/100))*G1425),G1425*E1425)</f>
        <v>83.201999999999998</v>
      </c>
      <c r="I1425" s="45">
        <f>IF(OR(A1425="PM",A1425="PZ",A1425="PP"),H1425,"")</f>
        <v>83.201999999999998</v>
      </c>
      <c r="J1425" s="45" t="str">
        <f>IF(A1425="S",H1425,"")</f>
        <v/>
      </c>
      <c r="K1425" s="35"/>
      <c r="L1425" s="45" t="str">
        <f>IF(A1425="M06",H1425,"")</f>
        <v/>
      </c>
      <c r="M1425" s="45" t="str">
        <f>IF(OR(A1425="M02",A1425="M25",A1425="M01s"),H1425,"")</f>
        <v/>
      </c>
      <c r="N1425" s="18" t="e">
        <f>IF(A1425="ZMP",E1425*(1+(F1425/100)),#REF!)</f>
        <v>#REF!</v>
      </c>
      <c r="O1425" s="45" t="str">
        <f>IF(A1425="M01e",H1425,"")</f>
        <v/>
      </c>
    </row>
    <row r="1426" spans="1:15" ht="12.75" outlineLevel="1" collapsed="1" x14ac:dyDescent="0.2">
      <c r="A1426" s="38" t="s">
        <v>315</v>
      </c>
      <c r="B1426" s="39" t="s">
        <v>75</v>
      </c>
      <c r="C1426" s="39" t="s">
        <v>76</v>
      </c>
      <c r="D1426" s="40" t="s">
        <v>17</v>
      </c>
      <c r="E1426" s="41">
        <v>1.4E-2</v>
      </c>
      <c r="F1426" s="42"/>
      <c r="G1426" s="43">
        <v>760</v>
      </c>
      <c r="H1426" s="44">
        <f>IF(ISNUMBER(F1426),(E1426*(1+(F1426/100))*G1426),G1426*E1426)</f>
        <v>10.64</v>
      </c>
      <c r="I1426" s="45" t="str">
        <f>IF(OR(A1426="PM",A1426="PZ",A1426="PP"),H1426,"")</f>
        <v/>
      </c>
      <c r="J1426" s="45">
        <f>IF(A1426="S",H1426,"")</f>
        <v>10.64</v>
      </c>
      <c r="K1426" s="35"/>
      <c r="L1426" s="45" t="str">
        <f>IF(A1426="M06",H1426,"")</f>
        <v/>
      </c>
      <c r="M1426" s="45" t="str">
        <f>IF(OR(A1426="M02",A1426="M25",A1426="M01s"),H1426,"")</f>
        <v/>
      </c>
      <c r="N1426" s="18" t="e">
        <f>IF(A1426="ZMP",E1426*(1+(F1426/100)),#REF!)</f>
        <v>#REF!</v>
      </c>
      <c r="O1426" s="45" t="str">
        <f>IF(A1426="M01e",H1426,"")</f>
        <v/>
      </c>
    </row>
    <row r="1427" spans="1:15" ht="12.75" outlineLevel="1" collapsed="1" x14ac:dyDescent="0.2">
      <c r="A1427" s="38" t="s">
        <v>206</v>
      </c>
      <c r="B1427" s="39" t="s">
        <v>649</v>
      </c>
      <c r="C1427" s="39" t="s">
        <v>650</v>
      </c>
      <c r="D1427" s="40" t="s">
        <v>651</v>
      </c>
      <c r="E1427" s="41">
        <v>0.23</v>
      </c>
      <c r="F1427" s="42"/>
      <c r="G1427" s="43">
        <v>475</v>
      </c>
      <c r="H1427" s="44">
        <f>IF(ISNUMBER(F1427),(E1427*(1+(F1427/100))*G1427),G1427*E1427)</f>
        <v>109.25</v>
      </c>
      <c r="I1427" s="45" t="str">
        <f>IF(OR(A1427="PM",A1427="PZ",A1427="PP"),H1427,"")</f>
        <v/>
      </c>
      <c r="J1427" s="45" t="str">
        <f>IF(A1427="S",H1427,"")</f>
        <v/>
      </c>
      <c r="K1427" s="35"/>
      <c r="L1427" s="45">
        <f>IF(A1427="M06",H1427,"")</f>
        <v>109.25</v>
      </c>
      <c r="M1427" s="45" t="str">
        <f>IF(OR(A1427="M02",A1427="M25",A1427="M01s"),H1427,"")</f>
        <v/>
      </c>
      <c r="N1427" s="18" t="e">
        <f>IF(A1427="ZMP",E1427*(1+(F1427/100)),#REF!)</f>
        <v>#REF!</v>
      </c>
      <c r="O1427" s="45" t="str">
        <f>IF(A1427="M01e",H1427,"")</f>
        <v/>
      </c>
    </row>
    <row r="1428" spans="1:15" ht="12.75" outlineLevel="2" x14ac:dyDescent="0.2">
      <c r="A1428" s="47"/>
      <c r="B1428" s="48"/>
      <c r="C1428" s="48"/>
      <c r="D1428" s="49"/>
      <c r="E1428" s="50"/>
      <c r="F1428" s="51"/>
      <c r="G1428" s="52"/>
      <c r="H1428" s="53"/>
      <c r="I1428" s="54"/>
      <c r="J1428" s="54"/>
      <c r="K1428" s="35"/>
      <c r="L1428" s="54"/>
      <c r="M1428" s="54"/>
      <c r="N1428" s="19"/>
      <c r="O1428" s="54"/>
    </row>
    <row r="1429" spans="1:15" ht="12.75" x14ac:dyDescent="0.15">
      <c r="A1429" s="27" t="s">
        <v>198</v>
      </c>
      <c r="B1429" s="28" t="s">
        <v>7431</v>
      </c>
      <c r="C1429" s="29" t="s">
        <v>7432</v>
      </c>
      <c r="D1429" s="30" t="s">
        <v>201</v>
      </c>
      <c r="E1429" s="31">
        <v>1</v>
      </c>
      <c r="F1429" s="32"/>
      <c r="G1429" s="33">
        <v>239.48</v>
      </c>
      <c r="H1429" s="34">
        <f>G1429</f>
        <v>239.48</v>
      </c>
      <c r="I1429" s="35">
        <f>SUM(I1430:I1433)</f>
        <v>96.220000000000013</v>
      </c>
      <c r="J1429" s="35">
        <f>SUM(J1430:J1433)</f>
        <v>12.16</v>
      </c>
      <c r="K1429" s="35">
        <f t="shared" si="88"/>
        <v>108.38000000000001</v>
      </c>
      <c r="L1429" s="35">
        <f>SUM(L1430:L1433)</f>
        <v>131.10000000000002</v>
      </c>
      <c r="M1429" s="35">
        <f>SUM(M1430:M1433)</f>
        <v>0</v>
      </c>
      <c r="N1429" s="15"/>
      <c r="O1429" s="35">
        <f>SUM(O1430:O1433)</f>
        <v>0</v>
      </c>
    </row>
    <row r="1430" spans="1:15" ht="12.75" outlineLevel="1" collapsed="1" x14ac:dyDescent="0.2">
      <c r="A1430" s="38" t="s">
        <v>6725</v>
      </c>
      <c r="B1430" s="39" t="s">
        <v>6726</v>
      </c>
      <c r="C1430" s="39" t="s">
        <v>6727</v>
      </c>
      <c r="D1430" s="40" t="s">
        <v>205</v>
      </c>
      <c r="E1430" s="41">
        <v>0.17</v>
      </c>
      <c r="F1430" s="42"/>
      <c r="G1430" s="43">
        <v>566</v>
      </c>
      <c r="H1430" s="44">
        <f>IF(ISNUMBER(F1430),(E1430*(1+(F1430/100))*G1430),G1430*E1430)</f>
        <v>96.220000000000013</v>
      </c>
      <c r="I1430" s="45">
        <f>IF(OR(A1430="PM",A1430="PZ",A1430="PP"),H1430,"")</f>
        <v>96.220000000000013</v>
      </c>
      <c r="J1430" s="45" t="str">
        <f>IF(A1430="S",H1430,"")</f>
        <v/>
      </c>
      <c r="K1430" s="35"/>
      <c r="L1430" s="45" t="str">
        <f>IF(A1430="M06",H1430,"")</f>
        <v/>
      </c>
      <c r="M1430" s="45" t="str">
        <f>IF(OR(A1430="M02",A1430="M25",A1430="M01s"),H1430,"")</f>
        <v/>
      </c>
      <c r="N1430" s="18" t="e">
        <f>IF(A1430="ZMP",E1430*(1+(F1430/100)),#REF!)</f>
        <v>#REF!</v>
      </c>
      <c r="O1430" s="45" t="str">
        <f>IF(A1430="M01e",H1430,"")</f>
        <v/>
      </c>
    </row>
    <row r="1431" spans="1:15" ht="12.75" outlineLevel="1" collapsed="1" x14ac:dyDescent="0.2">
      <c r="A1431" s="38" t="s">
        <v>315</v>
      </c>
      <c r="B1431" s="39" t="s">
        <v>75</v>
      </c>
      <c r="C1431" s="39" t="s">
        <v>76</v>
      </c>
      <c r="D1431" s="40" t="s">
        <v>17</v>
      </c>
      <c r="E1431" s="41">
        <v>1.6E-2</v>
      </c>
      <c r="F1431" s="42"/>
      <c r="G1431" s="43">
        <v>760</v>
      </c>
      <c r="H1431" s="44">
        <f>IF(ISNUMBER(F1431),(E1431*(1+(F1431/100))*G1431),G1431*E1431)</f>
        <v>12.16</v>
      </c>
      <c r="I1431" s="45" t="str">
        <f>IF(OR(A1431="PM",A1431="PZ",A1431="PP"),H1431,"")</f>
        <v/>
      </c>
      <c r="J1431" s="45">
        <f>IF(A1431="S",H1431,"")</f>
        <v>12.16</v>
      </c>
      <c r="K1431" s="35"/>
      <c r="L1431" s="45" t="str">
        <f>IF(A1431="M06",H1431,"")</f>
        <v/>
      </c>
      <c r="M1431" s="45" t="str">
        <f>IF(OR(A1431="M02",A1431="M25",A1431="M01s"),H1431,"")</f>
        <v/>
      </c>
      <c r="N1431" s="18" t="e">
        <f>IF(A1431="ZMP",E1431*(1+(F1431/100)),#REF!)</f>
        <v>#REF!</v>
      </c>
      <c r="O1431" s="45" t="str">
        <f>IF(A1431="M01e",H1431,"")</f>
        <v/>
      </c>
    </row>
    <row r="1432" spans="1:15" ht="12.75" outlineLevel="1" collapsed="1" x14ac:dyDescent="0.2">
      <c r="A1432" s="38" t="s">
        <v>206</v>
      </c>
      <c r="B1432" s="39" t="s">
        <v>649</v>
      </c>
      <c r="C1432" s="39" t="s">
        <v>650</v>
      </c>
      <c r="D1432" s="40" t="s">
        <v>651</v>
      </c>
      <c r="E1432" s="41">
        <v>0.27600000000000002</v>
      </c>
      <c r="F1432" s="42"/>
      <c r="G1432" s="43">
        <v>475</v>
      </c>
      <c r="H1432" s="44">
        <f>IF(ISNUMBER(F1432),(E1432*(1+(F1432/100))*G1432),G1432*E1432)</f>
        <v>131.10000000000002</v>
      </c>
      <c r="I1432" s="45" t="str">
        <f>IF(OR(A1432="PM",A1432="PZ",A1432="PP"),H1432,"")</f>
        <v/>
      </c>
      <c r="J1432" s="45" t="str">
        <f>IF(A1432="S",H1432,"")</f>
        <v/>
      </c>
      <c r="K1432" s="35"/>
      <c r="L1432" s="45">
        <f>IF(A1432="M06",H1432,"")</f>
        <v>131.10000000000002</v>
      </c>
      <c r="M1432" s="45" t="str">
        <f>IF(OR(A1432="M02",A1432="M25",A1432="M01s"),H1432,"")</f>
        <v/>
      </c>
      <c r="N1432" s="18" t="e">
        <f>IF(A1432="ZMP",E1432*(1+(F1432/100)),#REF!)</f>
        <v>#REF!</v>
      </c>
      <c r="O1432" s="45" t="str">
        <f>IF(A1432="M01e",H1432,"")</f>
        <v/>
      </c>
    </row>
    <row r="1433" spans="1:15" ht="12.75" outlineLevel="2" x14ac:dyDescent="0.2">
      <c r="A1433" s="47"/>
      <c r="B1433" s="48"/>
      <c r="C1433" s="48"/>
      <c r="D1433" s="49"/>
      <c r="E1433" s="50"/>
      <c r="F1433" s="51"/>
      <c r="G1433" s="52"/>
      <c r="H1433" s="53"/>
      <c r="I1433" s="54"/>
      <c r="J1433" s="54"/>
      <c r="K1433" s="35"/>
      <c r="L1433" s="54"/>
      <c r="M1433" s="54"/>
      <c r="N1433" s="19"/>
      <c r="O1433" s="54"/>
    </row>
    <row r="1434" spans="1:15" ht="12.75" x14ac:dyDescent="0.15">
      <c r="A1434" s="27" t="s">
        <v>198</v>
      </c>
      <c r="B1434" s="28" t="s">
        <v>7433</v>
      </c>
      <c r="C1434" s="29" t="s">
        <v>7434</v>
      </c>
      <c r="D1434" s="30" t="s">
        <v>201</v>
      </c>
      <c r="E1434" s="31">
        <v>1</v>
      </c>
      <c r="F1434" s="32"/>
      <c r="G1434" s="33">
        <v>126.21</v>
      </c>
      <c r="H1434" s="34">
        <f>G1434</f>
        <v>126.21</v>
      </c>
      <c r="I1434" s="35">
        <f>SUM(I1435:I1439)</f>
        <v>39.620000000000005</v>
      </c>
      <c r="J1434" s="35">
        <f>SUM(J1435:J1439)</f>
        <v>6.08</v>
      </c>
      <c r="K1434" s="35">
        <f t="shared" si="88"/>
        <v>45.7</v>
      </c>
      <c r="L1434" s="35">
        <f>SUM(L1435:L1439)</f>
        <v>80.506</v>
      </c>
      <c r="M1434" s="35">
        <f>SUM(M1435:M1439)</f>
        <v>0</v>
      </c>
      <c r="N1434" s="15"/>
      <c r="O1434" s="35">
        <f>SUM(O1435:O1439)</f>
        <v>0</v>
      </c>
    </row>
    <row r="1435" spans="1:15" ht="12.75" outlineLevel="1" collapsed="1" x14ac:dyDescent="0.2">
      <c r="A1435" s="38" t="s">
        <v>6725</v>
      </c>
      <c r="B1435" s="39" t="s">
        <v>6726</v>
      </c>
      <c r="C1435" s="39" t="s">
        <v>6727</v>
      </c>
      <c r="D1435" s="40" t="s">
        <v>205</v>
      </c>
      <c r="E1435" s="41">
        <v>7.0000000000000007E-2</v>
      </c>
      <c r="F1435" s="42"/>
      <c r="G1435" s="43">
        <v>566</v>
      </c>
      <c r="H1435" s="44">
        <f>IF(ISNUMBER(F1435),(E1435*(1+(F1435/100))*G1435),G1435*E1435)</f>
        <v>39.620000000000005</v>
      </c>
      <c r="I1435" s="45">
        <f>IF(OR(A1435="PM",A1435="PZ",A1435="PP"),H1435,"")</f>
        <v>39.620000000000005</v>
      </c>
      <c r="J1435" s="45" t="str">
        <f>IF(A1435="S",H1435,"")</f>
        <v/>
      </c>
      <c r="K1435" s="35"/>
      <c r="L1435" s="45" t="str">
        <f>IF(A1435="M06",H1435,"")</f>
        <v/>
      </c>
      <c r="M1435" s="45" t="str">
        <f>IF(OR(A1435="M02",A1435="M25",A1435="M01s"),H1435,"")</f>
        <v/>
      </c>
      <c r="N1435" s="18" t="e">
        <f>IF(A1435="ZMP",E1435*(1+(F1435/100)),#REF!)</f>
        <v>#REF!</v>
      </c>
      <c r="O1435" s="45" t="str">
        <f>IF(A1435="M01e",H1435,"")</f>
        <v/>
      </c>
    </row>
    <row r="1436" spans="1:15" ht="12.75" outlineLevel="1" collapsed="1" x14ac:dyDescent="0.2">
      <c r="A1436" s="38" t="s">
        <v>315</v>
      </c>
      <c r="B1436" s="39" t="s">
        <v>75</v>
      </c>
      <c r="C1436" s="39" t="s">
        <v>76</v>
      </c>
      <c r="D1436" s="40" t="s">
        <v>17</v>
      </c>
      <c r="E1436" s="41">
        <v>8.0000000000000002E-3</v>
      </c>
      <c r="F1436" s="42"/>
      <c r="G1436" s="43">
        <v>760</v>
      </c>
      <c r="H1436" s="44">
        <f>IF(ISNUMBER(F1436),(E1436*(1+(F1436/100))*G1436),G1436*E1436)</f>
        <v>6.08</v>
      </c>
      <c r="I1436" s="45" t="str">
        <f>IF(OR(A1436="PM",A1436="PZ",A1436="PP"),H1436,"")</f>
        <v/>
      </c>
      <c r="J1436" s="45">
        <f>IF(A1436="S",H1436,"")</f>
        <v>6.08</v>
      </c>
      <c r="K1436" s="35"/>
      <c r="L1436" s="45" t="str">
        <f>IF(A1436="M06",H1436,"")</f>
        <v/>
      </c>
      <c r="M1436" s="45" t="str">
        <f>IF(OR(A1436="M02",A1436="M25",A1436="M01s"),H1436,"")</f>
        <v/>
      </c>
      <c r="N1436" s="18" t="e">
        <f>IF(A1436="ZMP",E1436*(1+(F1436/100)),#REF!)</f>
        <v>#REF!</v>
      </c>
      <c r="O1436" s="45" t="str">
        <f>IF(A1436="M01e",H1436,"")</f>
        <v/>
      </c>
    </row>
    <row r="1437" spans="1:15" ht="12.75" outlineLevel="1" collapsed="1" x14ac:dyDescent="0.2">
      <c r="A1437" s="38" t="s">
        <v>206</v>
      </c>
      <c r="B1437" s="39" t="s">
        <v>4620</v>
      </c>
      <c r="C1437" s="39" t="s">
        <v>4621</v>
      </c>
      <c r="D1437" s="40" t="s">
        <v>111</v>
      </c>
      <c r="E1437" s="41">
        <v>3.4</v>
      </c>
      <c r="F1437" s="42"/>
      <c r="G1437" s="43">
        <v>13.34</v>
      </c>
      <c r="H1437" s="44">
        <f>IF(ISNUMBER(F1437),(E1437*(1+(F1437/100))*G1437),G1437*E1437)</f>
        <v>45.356000000000002</v>
      </c>
      <c r="I1437" s="45" t="str">
        <f>IF(OR(A1437="PM",A1437="PZ",A1437="PP"),H1437,"")</f>
        <v/>
      </c>
      <c r="J1437" s="45" t="str">
        <f>IF(A1437="S",H1437,"")</f>
        <v/>
      </c>
      <c r="K1437" s="35"/>
      <c r="L1437" s="45">
        <f>IF(A1437="M06",H1437,"")</f>
        <v>45.356000000000002</v>
      </c>
      <c r="M1437" s="45" t="str">
        <f>IF(OR(A1437="M02",A1437="M25",A1437="M01s"),H1437,"")</f>
        <v/>
      </c>
      <c r="N1437" s="18" t="e">
        <f>IF(A1437="ZMP",E1437*(1+(F1437/100)),#REF!)</f>
        <v>#REF!</v>
      </c>
      <c r="O1437" s="45" t="str">
        <f>IF(A1437="M01e",H1437,"")</f>
        <v/>
      </c>
    </row>
    <row r="1438" spans="1:15" ht="12.75" outlineLevel="1" collapsed="1" x14ac:dyDescent="0.2">
      <c r="A1438" s="38" t="s">
        <v>206</v>
      </c>
      <c r="B1438" s="39" t="s">
        <v>649</v>
      </c>
      <c r="C1438" s="39" t="s">
        <v>650</v>
      </c>
      <c r="D1438" s="40" t="s">
        <v>651</v>
      </c>
      <c r="E1438" s="41">
        <v>7.3999999999999996E-2</v>
      </c>
      <c r="F1438" s="42"/>
      <c r="G1438" s="43">
        <v>475</v>
      </c>
      <c r="H1438" s="44">
        <f>IF(ISNUMBER(F1438),(E1438*(1+(F1438/100))*G1438),G1438*E1438)</f>
        <v>35.15</v>
      </c>
      <c r="I1438" s="45" t="str">
        <f>IF(OR(A1438="PM",A1438="PZ",A1438="PP"),H1438,"")</f>
        <v/>
      </c>
      <c r="J1438" s="45" t="str">
        <f>IF(A1438="S",H1438,"")</f>
        <v/>
      </c>
      <c r="K1438" s="35"/>
      <c r="L1438" s="45">
        <f>IF(A1438="M06",H1438,"")</f>
        <v>35.15</v>
      </c>
      <c r="M1438" s="45" t="str">
        <f>IF(OR(A1438="M02",A1438="M25",A1438="M01s"),H1438,"")</f>
        <v/>
      </c>
      <c r="N1438" s="18" t="e">
        <f>IF(A1438="ZMP",E1438*(1+(F1438/100)),#REF!)</f>
        <v>#REF!</v>
      </c>
      <c r="O1438" s="45" t="str">
        <f>IF(A1438="M01e",H1438,"")</f>
        <v/>
      </c>
    </row>
    <row r="1439" spans="1:15" ht="12.75" outlineLevel="2" x14ac:dyDescent="0.2">
      <c r="A1439" s="47"/>
      <c r="B1439" s="48"/>
      <c r="C1439" s="48"/>
      <c r="D1439" s="49"/>
      <c r="E1439" s="50"/>
      <c r="F1439" s="51"/>
      <c r="G1439" s="52"/>
      <c r="H1439" s="53"/>
      <c r="I1439" s="54"/>
      <c r="J1439" s="54"/>
      <c r="K1439" s="35"/>
      <c r="L1439" s="54"/>
      <c r="M1439" s="54"/>
      <c r="N1439" s="19"/>
      <c r="O1439" s="54"/>
    </row>
    <row r="1440" spans="1:15" ht="12.75" x14ac:dyDescent="0.15">
      <c r="A1440" s="27" t="s">
        <v>198</v>
      </c>
      <c r="B1440" s="28" t="s">
        <v>7435</v>
      </c>
      <c r="C1440" s="29" t="s">
        <v>7436</v>
      </c>
      <c r="D1440" s="30" t="s">
        <v>201</v>
      </c>
      <c r="E1440" s="31">
        <v>1</v>
      </c>
      <c r="F1440" s="32"/>
      <c r="G1440" s="33">
        <v>189.92</v>
      </c>
      <c r="H1440" s="34">
        <f>G1440</f>
        <v>189.92</v>
      </c>
      <c r="I1440" s="35">
        <f>SUM(I1441:I1445)</f>
        <v>52.637999999999998</v>
      </c>
      <c r="J1440" s="35">
        <f>SUM(J1441:J1445)</f>
        <v>6.08</v>
      </c>
      <c r="K1440" s="35">
        <f t="shared" si="88"/>
        <v>58.717999999999996</v>
      </c>
      <c r="L1440" s="35">
        <f>SUM(L1441:L1445)</f>
        <v>131.19800000000001</v>
      </c>
      <c r="M1440" s="35">
        <f>SUM(M1441:M1445)</f>
        <v>0</v>
      </c>
      <c r="N1440" s="15"/>
      <c r="O1440" s="35">
        <f>SUM(O1441:O1445)</f>
        <v>0</v>
      </c>
    </row>
    <row r="1441" spans="1:15" ht="12.75" outlineLevel="1" collapsed="1" x14ac:dyDescent="0.2">
      <c r="A1441" s="38" t="s">
        <v>6725</v>
      </c>
      <c r="B1441" s="39" t="s">
        <v>6726</v>
      </c>
      <c r="C1441" s="39" t="s">
        <v>6727</v>
      </c>
      <c r="D1441" s="40" t="s">
        <v>205</v>
      </c>
      <c r="E1441" s="41">
        <v>9.2999999999999999E-2</v>
      </c>
      <c r="F1441" s="42"/>
      <c r="G1441" s="43">
        <v>566</v>
      </c>
      <c r="H1441" s="44">
        <f>IF(ISNUMBER(F1441),(E1441*(1+(F1441/100))*G1441),G1441*E1441)</f>
        <v>52.637999999999998</v>
      </c>
      <c r="I1441" s="45">
        <f>IF(OR(A1441="PM",A1441="PZ",A1441="PP"),H1441,"")</f>
        <v>52.637999999999998</v>
      </c>
      <c r="J1441" s="45" t="str">
        <f>IF(A1441="S",H1441,"")</f>
        <v/>
      </c>
      <c r="K1441" s="35"/>
      <c r="L1441" s="45" t="str">
        <f>IF(A1441="M06",H1441,"")</f>
        <v/>
      </c>
      <c r="M1441" s="45" t="str">
        <f>IF(OR(A1441="M02",A1441="M25",A1441="M01s"),H1441,"")</f>
        <v/>
      </c>
      <c r="N1441" s="18" t="e">
        <f>IF(A1441="ZMP",E1441*(1+(F1441/100)),#REF!)</f>
        <v>#REF!</v>
      </c>
      <c r="O1441" s="45" t="str">
        <f>IF(A1441="M01e",H1441,"")</f>
        <v/>
      </c>
    </row>
    <row r="1442" spans="1:15" ht="12.75" outlineLevel="1" collapsed="1" x14ac:dyDescent="0.2">
      <c r="A1442" s="38" t="s">
        <v>315</v>
      </c>
      <c r="B1442" s="39" t="s">
        <v>75</v>
      </c>
      <c r="C1442" s="39" t="s">
        <v>76</v>
      </c>
      <c r="D1442" s="40" t="s">
        <v>17</v>
      </c>
      <c r="E1442" s="41">
        <v>8.0000000000000002E-3</v>
      </c>
      <c r="F1442" s="42"/>
      <c r="G1442" s="43">
        <v>760</v>
      </c>
      <c r="H1442" s="44">
        <f>IF(ISNUMBER(F1442),(E1442*(1+(F1442/100))*G1442),G1442*E1442)</f>
        <v>6.08</v>
      </c>
      <c r="I1442" s="45" t="str">
        <f>IF(OR(A1442="PM",A1442="PZ",A1442="PP"),H1442,"")</f>
        <v/>
      </c>
      <c r="J1442" s="45">
        <f>IF(A1442="S",H1442,"")</f>
        <v>6.08</v>
      </c>
      <c r="K1442" s="35"/>
      <c r="L1442" s="45" t="str">
        <f>IF(A1442="M06",H1442,"")</f>
        <v/>
      </c>
      <c r="M1442" s="45" t="str">
        <f>IF(OR(A1442="M02",A1442="M25",A1442="M01s"),H1442,"")</f>
        <v/>
      </c>
      <c r="N1442" s="18" t="e">
        <f>IF(A1442="ZMP",E1442*(1+(F1442/100)),#REF!)</f>
        <v>#REF!</v>
      </c>
      <c r="O1442" s="45" t="str">
        <f>IF(A1442="M01e",H1442,"")</f>
        <v/>
      </c>
    </row>
    <row r="1443" spans="1:15" ht="12.75" outlineLevel="1" collapsed="1" x14ac:dyDescent="0.2">
      <c r="A1443" s="38" t="s">
        <v>206</v>
      </c>
      <c r="B1443" s="39" t="s">
        <v>4620</v>
      </c>
      <c r="C1443" s="39" t="s">
        <v>4621</v>
      </c>
      <c r="D1443" s="40" t="s">
        <v>111</v>
      </c>
      <c r="E1443" s="41">
        <v>7.2</v>
      </c>
      <c r="F1443" s="42"/>
      <c r="G1443" s="43">
        <v>13.34</v>
      </c>
      <c r="H1443" s="44">
        <f>IF(ISNUMBER(F1443),(E1443*(1+(F1443/100))*G1443),G1443*E1443)</f>
        <v>96.048000000000002</v>
      </c>
      <c r="I1443" s="45" t="str">
        <f>IF(OR(A1443="PM",A1443="PZ",A1443="PP"),H1443,"")</f>
        <v/>
      </c>
      <c r="J1443" s="45" t="str">
        <f>IF(A1443="S",H1443,"")</f>
        <v/>
      </c>
      <c r="K1443" s="35"/>
      <c r="L1443" s="45">
        <f>IF(A1443="M06",H1443,"")</f>
        <v>96.048000000000002</v>
      </c>
      <c r="M1443" s="45" t="str">
        <f>IF(OR(A1443="M02",A1443="M25",A1443="M01s"),H1443,"")</f>
        <v/>
      </c>
      <c r="N1443" s="18" t="e">
        <f>IF(A1443="ZMP",E1443*(1+(F1443/100)),#REF!)</f>
        <v>#REF!</v>
      </c>
      <c r="O1443" s="45" t="str">
        <f>IF(A1443="M01e",H1443,"")</f>
        <v/>
      </c>
    </row>
    <row r="1444" spans="1:15" ht="12.75" outlineLevel="1" collapsed="1" x14ac:dyDescent="0.2">
      <c r="A1444" s="38" t="s">
        <v>206</v>
      </c>
      <c r="B1444" s="39" t="s">
        <v>649</v>
      </c>
      <c r="C1444" s="39" t="s">
        <v>650</v>
      </c>
      <c r="D1444" s="40" t="s">
        <v>651</v>
      </c>
      <c r="E1444" s="41">
        <v>7.3999999999999996E-2</v>
      </c>
      <c r="F1444" s="42"/>
      <c r="G1444" s="43">
        <v>475</v>
      </c>
      <c r="H1444" s="44">
        <f>IF(ISNUMBER(F1444),(E1444*(1+(F1444/100))*G1444),G1444*E1444)</f>
        <v>35.15</v>
      </c>
      <c r="I1444" s="45" t="str">
        <f>IF(OR(A1444="PM",A1444="PZ",A1444="PP"),H1444,"")</f>
        <v/>
      </c>
      <c r="J1444" s="45" t="str">
        <f>IF(A1444="S",H1444,"")</f>
        <v/>
      </c>
      <c r="K1444" s="35"/>
      <c r="L1444" s="45">
        <f>IF(A1444="M06",H1444,"")</f>
        <v>35.15</v>
      </c>
      <c r="M1444" s="45" t="str">
        <f>IF(OR(A1444="M02",A1444="M25",A1444="M01s"),H1444,"")</f>
        <v/>
      </c>
      <c r="N1444" s="18" t="e">
        <f>IF(A1444="ZMP",E1444*(1+(F1444/100)),#REF!)</f>
        <v>#REF!</v>
      </c>
      <c r="O1444" s="45" t="str">
        <f>IF(A1444="M01e",H1444,"")</f>
        <v/>
      </c>
    </row>
    <row r="1445" spans="1:15" ht="12.75" outlineLevel="2" x14ac:dyDescent="0.2">
      <c r="A1445" s="47"/>
      <c r="B1445" s="48"/>
      <c r="C1445" s="48"/>
      <c r="D1445" s="49"/>
      <c r="E1445" s="50"/>
      <c r="F1445" s="51"/>
      <c r="G1445" s="52"/>
      <c r="H1445" s="53"/>
      <c r="I1445" s="54"/>
      <c r="J1445" s="54"/>
      <c r="K1445" s="35"/>
      <c r="L1445" s="54"/>
      <c r="M1445" s="54"/>
      <c r="N1445" s="19"/>
      <c r="O1445" s="54"/>
    </row>
    <row r="1446" spans="1:15" ht="12.75" x14ac:dyDescent="0.15">
      <c r="A1446" s="27" t="s">
        <v>198</v>
      </c>
      <c r="B1446" s="28" t="s">
        <v>7437</v>
      </c>
      <c r="C1446" s="29" t="s">
        <v>7438</v>
      </c>
      <c r="D1446" s="30" t="s">
        <v>201</v>
      </c>
      <c r="E1446" s="31">
        <v>1</v>
      </c>
      <c r="F1446" s="32"/>
      <c r="G1446" s="33">
        <v>279.2</v>
      </c>
      <c r="H1446" s="34">
        <f>G1446</f>
        <v>279.2</v>
      </c>
      <c r="I1446" s="35">
        <f>SUM(I1447:I1451)</f>
        <v>76.410000000000011</v>
      </c>
      <c r="J1446" s="35">
        <f>SUM(J1447:J1451)</f>
        <v>7.6000000000000005</v>
      </c>
      <c r="K1446" s="35">
        <f t="shared" si="88"/>
        <v>84.01</v>
      </c>
      <c r="L1446" s="35">
        <f>SUM(L1447:L1451)</f>
        <v>195.19</v>
      </c>
      <c r="M1446" s="35">
        <f>SUM(M1447:M1451)</f>
        <v>0</v>
      </c>
      <c r="N1446" s="15"/>
      <c r="O1446" s="35">
        <f>SUM(O1447:O1451)</f>
        <v>0</v>
      </c>
    </row>
    <row r="1447" spans="1:15" ht="12.75" outlineLevel="1" collapsed="1" x14ac:dyDescent="0.2">
      <c r="A1447" s="38" t="s">
        <v>6725</v>
      </c>
      <c r="B1447" s="39" t="s">
        <v>6726</v>
      </c>
      <c r="C1447" s="39" t="s">
        <v>6727</v>
      </c>
      <c r="D1447" s="40" t="s">
        <v>205</v>
      </c>
      <c r="E1447" s="41">
        <v>0.13500000000000001</v>
      </c>
      <c r="F1447" s="42"/>
      <c r="G1447" s="43">
        <v>566</v>
      </c>
      <c r="H1447" s="44">
        <f>IF(ISNUMBER(F1447),(E1447*(1+(F1447/100))*G1447),G1447*E1447)</f>
        <v>76.410000000000011</v>
      </c>
      <c r="I1447" s="45">
        <f>IF(OR(A1447="PM",A1447="PZ",A1447="PP"),H1447,"")</f>
        <v>76.410000000000011</v>
      </c>
      <c r="J1447" s="45" t="str">
        <f>IF(A1447="S",H1447,"")</f>
        <v/>
      </c>
      <c r="K1447" s="35"/>
      <c r="L1447" s="45" t="str">
        <f>IF(A1447="M06",H1447,"")</f>
        <v/>
      </c>
      <c r="M1447" s="45" t="str">
        <f>IF(OR(A1447="M02",A1447="M25",A1447="M01s"),H1447,"")</f>
        <v/>
      </c>
      <c r="N1447" s="18" t="e">
        <f>IF(A1447="ZMP",E1447*(1+(F1447/100)),#REF!)</f>
        <v>#REF!</v>
      </c>
      <c r="O1447" s="45" t="str">
        <f>IF(A1447="M01e",H1447,"")</f>
        <v/>
      </c>
    </row>
    <row r="1448" spans="1:15" ht="12.75" outlineLevel="1" collapsed="1" x14ac:dyDescent="0.2">
      <c r="A1448" s="38" t="s">
        <v>315</v>
      </c>
      <c r="B1448" s="39" t="s">
        <v>75</v>
      </c>
      <c r="C1448" s="39" t="s">
        <v>76</v>
      </c>
      <c r="D1448" s="40" t="s">
        <v>17</v>
      </c>
      <c r="E1448" s="41">
        <v>0.01</v>
      </c>
      <c r="F1448" s="42"/>
      <c r="G1448" s="43">
        <v>760</v>
      </c>
      <c r="H1448" s="44">
        <f>IF(ISNUMBER(F1448),(E1448*(1+(F1448/100))*G1448),G1448*E1448)</f>
        <v>7.6000000000000005</v>
      </c>
      <c r="I1448" s="45" t="str">
        <f>IF(OR(A1448="PM",A1448="PZ",A1448="PP"),H1448,"")</f>
        <v/>
      </c>
      <c r="J1448" s="45">
        <f>IF(A1448="S",H1448,"")</f>
        <v>7.6000000000000005</v>
      </c>
      <c r="K1448" s="35"/>
      <c r="L1448" s="45" t="str">
        <f>IF(A1448="M06",H1448,"")</f>
        <v/>
      </c>
      <c r="M1448" s="45" t="str">
        <f>IF(OR(A1448="M02",A1448="M25",A1448="M01s"),H1448,"")</f>
        <v/>
      </c>
      <c r="N1448" s="18" t="e">
        <f>IF(A1448="ZMP",E1448*(1+(F1448/100)),#REF!)</f>
        <v>#REF!</v>
      </c>
      <c r="O1448" s="45" t="str">
        <f>IF(A1448="M01e",H1448,"")</f>
        <v/>
      </c>
    </row>
    <row r="1449" spans="1:15" ht="12.75" outlineLevel="1" collapsed="1" x14ac:dyDescent="0.2">
      <c r="A1449" s="38" t="s">
        <v>206</v>
      </c>
      <c r="B1449" s="39" t="s">
        <v>4620</v>
      </c>
      <c r="C1449" s="39" t="s">
        <v>4621</v>
      </c>
      <c r="D1449" s="40" t="s">
        <v>111</v>
      </c>
      <c r="E1449" s="41">
        <v>11</v>
      </c>
      <c r="F1449" s="42"/>
      <c r="G1449" s="43">
        <v>13.34</v>
      </c>
      <c r="H1449" s="44">
        <f>IF(ISNUMBER(F1449),(E1449*(1+(F1449/100))*G1449),G1449*E1449)</f>
        <v>146.74</v>
      </c>
      <c r="I1449" s="45" t="str">
        <f>IF(OR(A1449="PM",A1449="PZ",A1449="PP"),H1449,"")</f>
        <v/>
      </c>
      <c r="J1449" s="45" t="str">
        <f>IF(A1449="S",H1449,"")</f>
        <v/>
      </c>
      <c r="K1449" s="35"/>
      <c r="L1449" s="45">
        <f>IF(A1449="M06",H1449,"")</f>
        <v>146.74</v>
      </c>
      <c r="M1449" s="45" t="str">
        <f>IF(OR(A1449="M02",A1449="M25",A1449="M01s"),H1449,"")</f>
        <v/>
      </c>
      <c r="N1449" s="18" t="e">
        <f>IF(A1449="ZMP",E1449*(1+(F1449/100)),#REF!)</f>
        <v>#REF!</v>
      </c>
      <c r="O1449" s="45" t="str">
        <f>IF(A1449="M01e",H1449,"")</f>
        <v/>
      </c>
    </row>
    <row r="1450" spans="1:15" ht="12.75" outlineLevel="1" collapsed="1" x14ac:dyDescent="0.2">
      <c r="A1450" s="38" t="s">
        <v>206</v>
      </c>
      <c r="B1450" s="39" t="s">
        <v>649</v>
      </c>
      <c r="C1450" s="39" t="s">
        <v>650</v>
      </c>
      <c r="D1450" s="40" t="s">
        <v>651</v>
      </c>
      <c r="E1450" s="41">
        <v>0.10199999999999999</v>
      </c>
      <c r="F1450" s="42"/>
      <c r="G1450" s="43">
        <v>475</v>
      </c>
      <c r="H1450" s="44">
        <f>IF(ISNUMBER(F1450),(E1450*(1+(F1450/100))*G1450),G1450*E1450)</f>
        <v>48.449999999999996</v>
      </c>
      <c r="I1450" s="45" t="str">
        <f>IF(OR(A1450="PM",A1450="PZ",A1450="PP"),H1450,"")</f>
        <v/>
      </c>
      <c r="J1450" s="45" t="str">
        <f>IF(A1450="S",H1450,"")</f>
        <v/>
      </c>
      <c r="K1450" s="35"/>
      <c r="L1450" s="45">
        <f>IF(A1450="M06",H1450,"")</f>
        <v>48.449999999999996</v>
      </c>
      <c r="M1450" s="45" t="str">
        <f>IF(OR(A1450="M02",A1450="M25",A1450="M01s"),H1450,"")</f>
        <v/>
      </c>
      <c r="N1450" s="18" t="e">
        <f>IF(A1450="ZMP",E1450*(1+(F1450/100)),#REF!)</f>
        <v>#REF!</v>
      </c>
      <c r="O1450" s="45" t="str">
        <f>IF(A1450="M01e",H1450,"")</f>
        <v/>
      </c>
    </row>
    <row r="1451" spans="1:15" ht="12.75" outlineLevel="2" x14ac:dyDescent="0.2">
      <c r="A1451" s="47"/>
      <c r="B1451" s="48"/>
      <c r="C1451" s="48"/>
      <c r="D1451" s="49"/>
      <c r="E1451" s="50"/>
      <c r="F1451" s="51"/>
      <c r="G1451" s="52"/>
      <c r="H1451" s="53"/>
      <c r="I1451" s="54"/>
      <c r="J1451" s="54"/>
      <c r="K1451" s="35"/>
      <c r="L1451" s="54"/>
      <c r="M1451" s="54"/>
      <c r="N1451" s="19"/>
      <c r="O1451" s="54"/>
    </row>
    <row r="1452" spans="1:15" ht="12.75" x14ac:dyDescent="0.15">
      <c r="A1452" s="27" t="s">
        <v>198</v>
      </c>
      <c r="B1452" s="28" t="s">
        <v>7439</v>
      </c>
      <c r="C1452" s="29" t="s">
        <v>7440</v>
      </c>
      <c r="D1452" s="30" t="s">
        <v>201</v>
      </c>
      <c r="E1452" s="31">
        <v>1</v>
      </c>
      <c r="F1452" s="32"/>
      <c r="G1452" s="33">
        <v>364.87</v>
      </c>
      <c r="H1452" s="34">
        <f>G1452</f>
        <v>364.87</v>
      </c>
      <c r="I1452" s="35">
        <f>SUM(I1453:I1457)</f>
        <v>99.616</v>
      </c>
      <c r="J1452" s="35">
        <f>SUM(J1453:J1457)</f>
        <v>9.120000000000001</v>
      </c>
      <c r="K1452" s="35">
        <f t="shared" si="88"/>
        <v>108.736</v>
      </c>
      <c r="L1452" s="35">
        <f>SUM(L1453:L1457)</f>
        <v>256.13</v>
      </c>
      <c r="M1452" s="35">
        <f>SUM(M1453:M1457)</f>
        <v>0</v>
      </c>
      <c r="N1452" s="15"/>
      <c r="O1452" s="35">
        <f>SUM(O1453:O1457)</f>
        <v>0</v>
      </c>
    </row>
    <row r="1453" spans="1:15" ht="12.75" outlineLevel="1" collapsed="1" x14ac:dyDescent="0.2">
      <c r="A1453" s="38" t="s">
        <v>6725</v>
      </c>
      <c r="B1453" s="39" t="s">
        <v>6726</v>
      </c>
      <c r="C1453" s="39" t="s">
        <v>6727</v>
      </c>
      <c r="D1453" s="40" t="s">
        <v>205</v>
      </c>
      <c r="E1453" s="41">
        <v>0.17599999999999999</v>
      </c>
      <c r="F1453" s="42"/>
      <c r="G1453" s="43">
        <v>566</v>
      </c>
      <c r="H1453" s="44">
        <f>IF(ISNUMBER(F1453),(E1453*(1+(F1453/100))*G1453),G1453*E1453)</f>
        <v>99.616</v>
      </c>
      <c r="I1453" s="45">
        <f>IF(OR(A1453="PM",A1453="PZ",A1453="PP"),H1453,"")</f>
        <v>99.616</v>
      </c>
      <c r="J1453" s="45" t="str">
        <f>IF(A1453="S",H1453,"")</f>
        <v/>
      </c>
      <c r="K1453" s="35"/>
      <c r="L1453" s="45" t="str">
        <f>IF(A1453="M06",H1453,"")</f>
        <v/>
      </c>
      <c r="M1453" s="45" t="str">
        <f>IF(OR(A1453="M02",A1453="M25",A1453="M01s"),H1453,"")</f>
        <v/>
      </c>
      <c r="N1453" s="18" t="e">
        <f>IF(A1453="ZMP",E1453*(1+(F1453/100)),#REF!)</f>
        <v>#REF!</v>
      </c>
      <c r="O1453" s="45" t="str">
        <f>IF(A1453="M01e",H1453,"")</f>
        <v/>
      </c>
    </row>
    <row r="1454" spans="1:15" ht="12.75" outlineLevel="1" collapsed="1" x14ac:dyDescent="0.2">
      <c r="A1454" s="38" t="s">
        <v>315</v>
      </c>
      <c r="B1454" s="39" t="s">
        <v>75</v>
      </c>
      <c r="C1454" s="39" t="s">
        <v>76</v>
      </c>
      <c r="D1454" s="40" t="s">
        <v>17</v>
      </c>
      <c r="E1454" s="41">
        <v>1.2E-2</v>
      </c>
      <c r="F1454" s="42"/>
      <c r="G1454" s="43">
        <v>760</v>
      </c>
      <c r="H1454" s="44">
        <f>IF(ISNUMBER(F1454),(E1454*(1+(F1454/100))*G1454),G1454*E1454)</f>
        <v>9.120000000000001</v>
      </c>
      <c r="I1454" s="45" t="str">
        <f>IF(OR(A1454="PM",A1454="PZ",A1454="PP"),H1454,"")</f>
        <v/>
      </c>
      <c r="J1454" s="45">
        <f>IF(A1454="S",H1454,"")</f>
        <v>9.120000000000001</v>
      </c>
      <c r="K1454" s="35"/>
      <c r="L1454" s="45" t="str">
        <f>IF(A1454="M06",H1454,"")</f>
        <v/>
      </c>
      <c r="M1454" s="45" t="str">
        <f>IF(OR(A1454="M02",A1454="M25",A1454="M01s"),H1454,"")</f>
        <v/>
      </c>
      <c r="N1454" s="18" t="e">
        <f>IF(A1454="ZMP",E1454*(1+(F1454/100)),#REF!)</f>
        <v>#REF!</v>
      </c>
      <c r="O1454" s="45" t="str">
        <f>IF(A1454="M01e",H1454,"")</f>
        <v/>
      </c>
    </row>
    <row r="1455" spans="1:15" ht="12.75" outlineLevel="1" collapsed="1" x14ac:dyDescent="0.2">
      <c r="A1455" s="38" t="s">
        <v>206</v>
      </c>
      <c r="B1455" s="39" t="s">
        <v>4620</v>
      </c>
      <c r="C1455" s="39" t="s">
        <v>4621</v>
      </c>
      <c r="D1455" s="40" t="s">
        <v>111</v>
      </c>
      <c r="E1455" s="41">
        <v>14.5</v>
      </c>
      <c r="F1455" s="42"/>
      <c r="G1455" s="43">
        <v>13.34</v>
      </c>
      <c r="H1455" s="44">
        <f>IF(ISNUMBER(F1455),(E1455*(1+(F1455/100))*G1455),G1455*E1455)</f>
        <v>193.43</v>
      </c>
      <c r="I1455" s="45" t="str">
        <f>IF(OR(A1455="PM",A1455="PZ",A1455="PP"),H1455,"")</f>
        <v/>
      </c>
      <c r="J1455" s="45" t="str">
        <f>IF(A1455="S",H1455,"")</f>
        <v/>
      </c>
      <c r="K1455" s="35"/>
      <c r="L1455" s="45">
        <f>IF(A1455="M06",H1455,"")</f>
        <v>193.43</v>
      </c>
      <c r="M1455" s="45" t="str">
        <f>IF(OR(A1455="M02",A1455="M25",A1455="M01s"),H1455,"")</f>
        <v/>
      </c>
      <c r="N1455" s="18" t="e">
        <f>IF(A1455="ZMP",E1455*(1+(F1455/100)),#REF!)</f>
        <v>#REF!</v>
      </c>
      <c r="O1455" s="45" t="str">
        <f>IF(A1455="M01e",H1455,"")</f>
        <v/>
      </c>
    </row>
    <row r="1456" spans="1:15" ht="12.75" outlineLevel="1" collapsed="1" x14ac:dyDescent="0.2">
      <c r="A1456" s="38" t="s">
        <v>206</v>
      </c>
      <c r="B1456" s="39" t="s">
        <v>649</v>
      </c>
      <c r="C1456" s="39" t="s">
        <v>650</v>
      </c>
      <c r="D1456" s="40" t="s">
        <v>651</v>
      </c>
      <c r="E1456" s="41">
        <v>0.13200000000000001</v>
      </c>
      <c r="F1456" s="42"/>
      <c r="G1456" s="43">
        <v>475</v>
      </c>
      <c r="H1456" s="44">
        <f>IF(ISNUMBER(F1456),(E1456*(1+(F1456/100))*G1456),G1456*E1456)</f>
        <v>62.7</v>
      </c>
      <c r="I1456" s="45" t="str">
        <f>IF(OR(A1456="PM",A1456="PZ",A1456="PP"),H1456,"")</f>
        <v/>
      </c>
      <c r="J1456" s="45" t="str">
        <f>IF(A1456="S",H1456,"")</f>
        <v/>
      </c>
      <c r="K1456" s="35"/>
      <c r="L1456" s="45">
        <f>IF(A1456="M06",H1456,"")</f>
        <v>62.7</v>
      </c>
      <c r="M1456" s="45" t="str">
        <f>IF(OR(A1456="M02",A1456="M25",A1456="M01s"),H1456,"")</f>
        <v/>
      </c>
      <c r="N1456" s="18" t="e">
        <f>IF(A1456="ZMP",E1456*(1+(F1456/100)),#REF!)</f>
        <v>#REF!</v>
      </c>
      <c r="O1456" s="45" t="str">
        <f>IF(A1456="M01e",H1456,"")</f>
        <v/>
      </c>
    </row>
    <row r="1457" spans="1:15" ht="12.75" outlineLevel="2" x14ac:dyDescent="0.2">
      <c r="A1457" s="47"/>
      <c r="B1457" s="48"/>
      <c r="C1457" s="48"/>
      <c r="D1457" s="49"/>
      <c r="E1457" s="50"/>
      <c r="F1457" s="51"/>
      <c r="G1457" s="52"/>
      <c r="H1457" s="53"/>
      <c r="I1457" s="54"/>
      <c r="J1457" s="54"/>
      <c r="K1457" s="35"/>
      <c r="L1457" s="54"/>
      <c r="M1457" s="54"/>
      <c r="N1457" s="19"/>
      <c r="O1457" s="54"/>
    </row>
    <row r="1458" spans="1:15" ht="12.75" x14ac:dyDescent="0.15">
      <c r="A1458" s="27" t="s">
        <v>198</v>
      </c>
      <c r="B1458" s="28" t="s">
        <v>7441</v>
      </c>
      <c r="C1458" s="29" t="s">
        <v>7442</v>
      </c>
      <c r="D1458" s="30" t="s">
        <v>201</v>
      </c>
      <c r="E1458" s="31">
        <v>1</v>
      </c>
      <c r="F1458" s="32"/>
      <c r="G1458" s="33">
        <v>137.19</v>
      </c>
      <c r="H1458" s="34">
        <f>G1458</f>
        <v>137.19</v>
      </c>
      <c r="I1458" s="35">
        <f>SUM(I1459:I1463)</f>
        <v>35.091999999999999</v>
      </c>
      <c r="J1458" s="35">
        <f>SUM(J1459:J1463)</f>
        <v>6.08</v>
      </c>
      <c r="K1458" s="35">
        <f t="shared" si="88"/>
        <v>41.171999999999997</v>
      </c>
      <c r="L1458" s="35">
        <f>SUM(L1459:L1463)</f>
        <v>40.849999999999994</v>
      </c>
      <c r="M1458" s="35">
        <f>SUM(M1459:M1463)</f>
        <v>55.17</v>
      </c>
      <c r="N1458" s="15"/>
      <c r="O1458" s="35">
        <f>SUM(O1459:O1463)</f>
        <v>0</v>
      </c>
    </row>
    <row r="1459" spans="1:15" ht="12.75" outlineLevel="1" collapsed="1" x14ac:dyDescent="0.2">
      <c r="A1459" s="38" t="s">
        <v>6725</v>
      </c>
      <c r="B1459" s="39" t="s">
        <v>6726</v>
      </c>
      <c r="C1459" s="39" t="s">
        <v>6727</v>
      </c>
      <c r="D1459" s="40" t="s">
        <v>205</v>
      </c>
      <c r="E1459" s="41">
        <v>6.2E-2</v>
      </c>
      <c r="F1459" s="42"/>
      <c r="G1459" s="43">
        <v>566</v>
      </c>
      <c r="H1459" s="44">
        <f>IF(ISNUMBER(F1459),(E1459*(1+(F1459/100))*G1459),G1459*E1459)</f>
        <v>35.091999999999999</v>
      </c>
      <c r="I1459" s="45">
        <f>IF(OR(A1459="PM",A1459="PZ",A1459="PP"),H1459,"")</f>
        <v>35.091999999999999</v>
      </c>
      <c r="J1459" s="45" t="str">
        <f>IF(A1459="S",H1459,"")</f>
        <v/>
      </c>
      <c r="K1459" s="35"/>
      <c r="L1459" s="45" t="str">
        <f>IF(A1459="M06",H1459,"")</f>
        <v/>
      </c>
      <c r="M1459" s="45" t="str">
        <f>IF(OR(A1459="M02",A1459="M25",A1459="M01s"),H1459,"")</f>
        <v/>
      </c>
      <c r="N1459" s="18" t="e">
        <f>IF(A1459="ZMP",E1459*(1+(F1459/100)),#REF!)</f>
        <v>#REF!</v>
      </c>
      <c r="O1459" s="45" t="str">
        <f>IF(A1459="M01e",H1459,"")</f>
        <v/>
      </c>
    </row>
    <row r="1460" spans="1:15" ht="12.75" outlineLevel="1" collapsed="1" x14ac:dyDescent="0.2">
      <c r="A1460" s="38" t="s">
        <v>315</v>
      </c>
      <c r="B1460" s="39" t="s">
        <v>75</v>
      </c>
      <c r="C1460" s="39" t="s">
        <v>76</v>
      </c>
      <c r="D1460" s="40" t="s">
        <v>17</v>
      </c>
      <c r="E1460" s="41">
        <v>8.0000000000000002E-3</v>
      </c>
      <c r="F1460" s="42"/>
      <c r="G1460" s="43">
        <v>760</v>
      </c>
      <c r="H1460" s="44">
        <f>IF(ISNUMBER(F1460),(E1460*(1+(F1460/100))*G1460),G1460*E1460)</f>
        <v>6.08</v>
      </c>
      <c r="I1460" s="45" t="str">
        <f>IF(OR(A1460="PM",A1460="PZ",A1460="PP"),H1460,"")</f>
        <v/>
      </c>
      <c r="J1460" s="45">
        <f>IF(A1460="S",H1460,"")</f>
        <v>6.08</v>
      </c>
      <c r="K1460" s="35"/>
      <c r="L1460" s="45" t="str">
        <f>IF(A1460="M06",H1460,"")</f>
        <v/>
      </c>
      <c r="M1460" s="45" t="str">
        <f>IF(OR(A1460="M02",A1460="M25",A1460="M01s"),H1460,"")</f>
        <v/>
      </c>
      <c r="N1460" s="18" t="e">
        <f>IF(A1460="ZMP",E1460*(1+(F1460/100)),#REF!)</f>
        <v>#REF!</v>
      </c>
      <c r="O1460" s="45" t="str">
        <f>IF(A1460="M01e",H1460,"")</f>
        <v/>
      </c>
    </row>
    <row r="1461" spans="1:15" ht="12.75" outlineLevel="1" collapsed="1" x14ac:dyDescent="0.2">
      <c r="A1461" s="38" t="s">
        <v>228</v>
      </c>
      <c r="B1461" s="39" t="s">
        <v>7443</v>
      </c>
      <c r="C1461" s="39" t="s">
        <v>7444</v>
      </c>
      <c r="D1461" s="40" t="s">
        <v>111</v>
      </c>
      <c r="E1461" s="41">
        <v>1</v>
      </c>
      <c r="F1461" s="42"/>
      <c r="G1461" s="43">
        <v>55.17</v>
      </c>
      <c r="H1461" s="44">
        <f>IF(ISNUMBER(F1461),(E1461*(1+(F1461/100))*G1461),G1461*E1461)</f>
        <v>55.17</v>
      </c>
      <c r="I1461" s="45" t="str">
        <f>IF(OR(A1461="PM",A1461="PZ",A1461="PP"),H1461,"")</f>
        <v/>
      </c>
      <c r="J1461" s="45" t="str">
        <f>IF(A1461="S",H1461,"")</f>
        <v/>
      </c>
      <c r="K1461" s="35"/>
      <c r="L1461" s="45" t="str">
        <f>IF(A1461="M06",H1461,"")</f>
        <v/>
      </c>
      <c r="M1461" s="45">
        <f>IF(OR(A1461="M02",A1461="M25",A1461="M01s"),H1461,"")</f>
        <v>55.17</v>
      </c>
      <c r="N1461" s="18" t="e">
        <f>IF(A1461="ZMP",E1461*(1+(F1461/100)),#REF!)</f>
        <v>#REF!</v>
      </c>
      <c r="O1461" s="45" t="str">
        <f>IF(A1461="M01e",H1461,"")</f>
        <v/>
      </c>
    </row>
    <row r="1462" spans="1:15" ht="12.75" outlineLevel="1" collapsed="1" x14ac:dyDescent="0.2">
      <c r="A1462" s="38" t="s">
        <v>206</v>
      </c>
      <c r="B1462" s="39" t="s">
        <v>649</v>
      </c>
      <c r="C1462" s="39" t="s">
        <v>650</v>
      </c>
      <c r="D1462" s="40" t="s">
        <v>651</v>
      </c>
      <c r="E1462" s="41">
        <v>8.5999999999999993E-2</v>
      </c>
      <c r="F1462" s="42"/>
      <c r="G1462" s="43">
        <v>475</v>
      </c>
      <c r="H1462" s="44">
        <f>IF(ISNUMBER(F1462),(E1462*(1+(F1462/100))*G1462),G1462*E1462)</f>
        <v>40.849999999999994</v>
      </c>
      <c r="I1462" s="45" t="str">
        <f>IF(OR(A1462="PM",A1462="PZ",A1462="PP"),H1462,"")</f>
        <v/>
      </c>
      <c r="J1462" s="45" t="str">
        <f>IF(A1462="S",H1462,"")</f>
        <v/>
      </c>
      <c r="K1462" s="35"/>
      <c r="L1462" s="45">
        <f>IF(A1462="M06",H1462,"")</f>
        <v>40.849999999999994</v>
      </c>
      <c r="M1462" s="45" t="str">
        <f>IF(OR(A1462="M02",A1462="M25",A1462="M01s"),H1462,"")</f>
        <v/>
      </c>
      <c r="N1462" s="18" t="e">
        <f>IF(A1462="ZMP",E1462*(1+(F1462/100)),#REF!)</f>
        <v>#REF!</v>
      </c>
      <c r="O1462" s="45" t="str">
        <f>IF(A1462="M01e",H1462,"")</f>
        <v/>
      </c>
    </row>
    <row r="1463" spans="1:15" ht="12.75" outlineLevel="2" x14ac:dyDescent="0.2">
      <c r="A1463" s="47"/>
      <c r="B1463" s="48"/>
      <c r="C1463" s="48"/>
      <c r="D1463" s="49"/>
      <c r="E1463" s="50"/>
      <c r="F1463" s="51"/>
      <c r="G1463" s="52"/>
      <c r="H1463" s="53"/>
      <c r="I1463" s="54"/>
      <c r="J1463" s="54"/>
      <c r="K1463" s="35"/>
      <c r="L1463" s="54"/>
      <c r="M1463" s="54"/>
      <c r="N1463" s="19"/>
      <c r="O1463" s="54"/>
    </row>
    <row r="1464" spans="1:15" ht="12.75" x14ac:dyDescent="0.15">
      <c r="A1464" s="27" t="s">
        <v>198</v>
      </c>
      <c r="B1464" s="28" t="s">
        <v>7445</v>
      </c>
      <c r="C1464" s="29" t="s">
        <v>7446</v>
      </c>
      <c r="D1464" s="30" t="s">
        <v>201</v>
      </c>
      <c r="E1464" s="31">
        <v>1</v>
      </c>
      <c r="F1464" s="32"/>
      <c r="G1464" s="33">
        <v>213.26</v>
      </c>
      <c r="H1464" s="34">
        <f>G1464</f>
        <v>213.26</v>
      </c>
      <c r="I1464" s="35">
        <f>SUM(I1465:I1469)</f>
        <v>35.091999999999999</v>
      </c>
      <c r="J1464" s="35">
        <f>SUM(J1465:J1469)</f>
        <v>6.08</v>
      </c>
      <c r="K1464" s="35">
        <f t="shared" si="88"/>
        <v>41.171999999999997</v>
      </c>
      <c r="L1464" s="35">
        <f>SUM(L1465:L1469)</f>
        <v>61.75</v>
      </c>
      <c r="M1464" s="35">
        <f>SUM(M1465:M1469)</f>
        <v>110.34</v>
      </c>
      <c r="N1464" s="15"/>
      <c r="O1464" s="35">
        <f>SUM(O1465:O1469)</f>
        <v>0</v>
      </c>
    </row>
    <row r="1465" spans="1:15" ht="12.75" outlineLevel="1" collapsed="1" x14ac:dyDescent="0.2">
      <c r="A1465" s="38" t="s">
        <v>6725</v>
      </c>
      <c r="B1465" s="39" t="s">
        <v>6726</v>
      </c>
      <c r="C1465" s="39" t="s">
        <v>6727</v>
      </c>
      <c r="D1465" s="40" t="s">
        <v>205</v>
      </c>
      <c r="E1465" s="41">
        <v>6.2E-2</v>
      </c>
      <c r="F1465" s="42"/>
      <c r="G1465" s="43">
        <v>566</v>
      </c>
      <c r="H1465" s="44">
        <f>IF(ISNUMBER(F1465),(E1465*(1+(F1465/100))*G1465),G1465*E1465)</f>
        <v>35.091999999999999</v>
      </c>
      <c r="I1465" s="45">
        <f>IF(OR(A1465="PM",A1465="PZ",A1465="PP"),H1465,"")</f>
        <v>35.091999999999999</v>
      </c>
      <c r="J1465" s="45" t="str">
        <f>IF(A1465="S",H1465,"")</f>
        <v/>
      </c>
      <c r="K1465" s="35"/>
      <c r="L1465" s="45" t="str">
        <f>IF(A1465="M06",H1465,"")</f>
        <v/>
      </c>
      <c r="M1465" s="45" t="str">
        <f>IF(OR(A1465="M02",A1465="M25",A1465="M01s"),H1465,"")</f>
        <v/>
      </c>
      <c r="N1465" s="18" t="e">
        <f>IF(A1465="ZMP",E1465*(1+(F1465/100)),#REF!)</f>
        <v>#REF!</v>
      </c>
      <c r="O1465" s="45" t="str">
        <f>IF(A1465="M01e",H1465,"")</f>
        <v/>
      </c>
    </row>
    <row r="1466" spans="1:15" ht="12.75" outlineLevel="1" collapsed="1" x14ac:dyDescent="0.2">
      <c r="A1466" s="38" t="s">
        <v>315</v>
      </c>
      <c r="B1466" s="39" t="s">
        <v>75</v>
      </c>
      <c r="C1466" s="39" t="s">
        <v>76</v>
      </c>
      <c r="D1466" s="40" t="s">
        <v>17</v>
      </c>
      <c r="E1466" s="41">
        <v>8.0000000000000002E-3</v>
      </c>
      <c r="F1466" s="42"/>
      <c r="G1466" s="43">
        <v>760</v>
      </c>
      <c r="H1466" s="44">
        <f>IF(ISNUMBER(F1466),(E1466*(1+(F1466/100))*G1466),G1466*E1466)</f>
        <v>6.08</v>
      </c>
      <c r="I1466" s="45" t="str">
        <f>IF(OR(A1466="PM",A1466="PZ",A1466="PP"),H1466,"")</f>
        <v/>
      </c>
      <c r="J1466" s="45">
        <f>IF(A1466="S",H1466,"")</f>
        <v>6.08</v>
      </c>
      <c r="K1466" s="35"/>
      <c r="L1466" s="45" t="str">
        <f>IF(A1466="M06",H1466,"")</f>
        <v/>
      </c>
      <c r="M1466" s="45" t="str">
        <f>IF(OR(A1466="M02",A1466="M25",A1466="M01s"),H1466,"")</f>
        <v/>
      </c>
      <c r="N1466" s="18" t="e">
        <f>IF(A1466="ZMP",E1466*(1+(F1466/100)),#REF!)</f>
        <v>#REF!</v>
      </c>
      <c r="O1466" s="45" t="str">
        <f>IF(A1466="M01e",H1466,"")</f>
        <v/>
      </c>
    </row>
    <row r="1467" spans="1:15" ht="12.75" outlineLevel="1" collapsed="1" x14ac:dyDescent="0.2">
      <c r="A1467" s="38" t="s">
        <v>228</v>
      </c>
      <c r="B1467" s="39" t="s">
        <v>7443</v>
      </c>
      <c r="C1467" s="39" t="s">
        <v>7444</v>
      </c>
      <c r="D1467" s="40" t="s">
        <v>111</v>
      </c>
      <c r="E1467" s="41">
        <v>2</v>
      </c>
      <c r="F1467" s="42"/>
      <c r="G1467" s="43">
        <v>55.17</v>
      </c>
      <c r="H1467" s="44">
        <f>IF(ISNUMBER(F1467),(E1467*(1+(F1467/100))*G1467),G1467*E1467)</f>
        <v>110.34</v>
      </c>
      <c r="I1467" s="45" t="str">
        <f>IF(OR(A1467="PM",A1467="PZ",A1467="PP"),H1467,"")</f>
        <v/>
      </c>
      <c r="J1467" s="45" t="str">
        <f>IF(A1467="S",H1467,"")</f>
        <v/>
      </c>
      <c r="K1467" s="35"/>
      <c r="L1467" s="45" t="str">
        <f>IF(A1467="M06",H1467,"")</f>
        <v/>
      </c>
      <c r="M1467" s="45">
        <f>IF(OR(A1467="M02",A1467="M25",A1467="M01s"),H1467,"")</f>
        <v>110.34</v>
      </c>
      <c r="N1467" s="18" t="e">
        <f>IF(A1467="ZMP",E1467*(1+(F1467/100)),#REF!)</f>
        <v>#REF!</v>
      </c>
      <c r="O1467" s="45" t="str">
        <f>IF(A1467="M01e",H1467,"")</f>
        <v/>
      </c>
    </row>
    <row r="1468" spans="1:15" ht="12.75" outlineLevel="1" collapsed="1" x14ac:dyDescent="0.2">
      <c r="A1468" s="38" t="s">
        <v>206</v>
      </c>
      <c r="B1468" s="39" t="s">
        <v>649</v>
      </c>
      <c r="C1468" s="39" t="s">
        <v>650</v>
      </c>
      <c r="D1468" s="40" t="s">
        <v>651</v>
      </c>
      <c r="E1468" s="41">
        <v>0.13</v>
      </c>
      <c r="F1468" s="42"/>
      <c r="G1468" s="43">
        <v>475</v>
      </c>
      <c r="H1468" s="44">
        <f>IF(ISNUMBER(F1468),(E1468*(1+(F1468/100))*G1468),G1468*E1468)</f>
        <v>61.75</v>
      </c>
      <c r="I1468" s="45" t="str">
        <f>IF(OR(A1468="PM",A1468="PZ",A1468="PP"),H1468,"")</f>
        <v/>
      </c>
      <c r="J1468" s="45" t="str">
        <f>IF(A1468="S",H1468,"")</f>
        <v/>
      </c>
      <c r="K1468" s="35"/>
      <c r="L1468" s="45">
        <f>IF(A1468="M06",H1468,"")</f>
        <v>61.75</v>
      </c>
      <c r="M1468" s="45" t="str">
        <f>IF(OR(A1468="M02",A1468="M25",A1468="M01s"),H1468,"")</f>
        <v/>
      </c>
      <c r="N1468" s="18" t="e">
        <f>IF(A1468="ZMP",E1468*(1+(F1468/100)),#REF!)</f>
        <v>#REF!</v>
      </c>
      <c r="O1468" s="45" t="str">
        <f>IF(A1468="M01e",H1468,"")</f>
        <v/>
      </c>
    </row>
    <row r="1469" spans="1:15" ht="12.75" outlineLevel="2" x14ac:dyDescent="0.2">
      <c r="A1469" s="47"/>
      <c r="B1469" s="48"/>
      <c r="C1469" s="48"/>
      <c r="D1469" s="49"/>
      <c r="E1469" s="50"/>
      <c r="F1469" s="51"/>
      <c r="G1469" s="52"/>
      <c r="H1469" s="53"/>
      <c r="I1469" s="54"/>
      <c r="J1469" s="54"/>
      <c r="K1469" s="35"/>
      <c r="L1469" s="54"/>
      <c r="M1469" s="54"/>
      <c r="N1469" s="19"/>
      <c r="O1469" s="54"/>
    </row>
    <row r="1470" spans="1:15" ht="12.75" x14ac:dyDescent="0.15">
      <c r="A1470" s="27" t="s">
        <v>198</v>
      </c>
      <c r="B1470" s="28" t="s">
        <v>7447</v>
      </c>
      <c r="C1470" s="29" t="s">
        <v>7448</v>
      </c>
      <c r="D1470" s="30" t="s">
        <v>201</v>
      </c>
      <c r="E1470" s="31">
        <v>1</v>
      </c>
      <c r="F1470" s="32"/>
      <c r="G1470" s="33">
        <v>232.26</v>
      </c>
      <c r="H1470" s="34">
        <f>G1470</f>
        <v>232.26</v>
      </c>
      <c r="I1470" s="35">
        <f>SUM(I1471:I1475)</f>
        <v>35.091999999999999</v>
      </c>
      <c r="J1470" s="35">
        <f>SUM(J1471:J1475)</f>
        <v>6.08</v>
      </c>
      <c r="K1470" s="35">
        <f t="shared" si="88"/>
        <v>41.171999999999997</v>
      </c>
      <c r="L1470" s="35">
        <f>SUM(L1471:L1475)</f>
        <v>80.75</v>
      </c>
      <c r="M1470" s="35">
        <f>SUM(M1471:M1475)</f>
        <v>110.34</v>
      </c>
      <c r="N1470" s="15"/>
      <c r="O1470" s="35">
        <f>SUM(O1471:O1475)</f>
        <v>0</v>
      </c>
    </row>
    <row r="1471" spans="1:15" ht="12.75" outlineLevel="1" collapsed="1" x14ac:dyDescent="0.2">
      <c r="A1471" s="38" t="s">
        <v>6725</v>
      </c>
      <c r="B1471" s="39" t="s">
        <v>6726</v>
      </c>
      <c r="C1471" s="39" t="s">
        <v>6727</v>
      </c>
      <c r="D1471" s="40" t="s">
        <v>205</v>
      </c>
      <c r="E1471" s="41">
        <v>6.2E-2</v>
      </c>
      <c r="F1471" s="42"/>
      <c r="G1471" s="43">
        <v>566</v>
      </c>
      <c r="H1471" s="44">
        <f>IF(ISNUMBER(F1471),(E1471*(1+(F1471/100))*G1471),G1471*E1471)</f>
        <v>35.091999999999999</v>
      </c>
      <c r="I1471" s="45">
        <f>IF(OR(A1471="PM",A1471="PZ",A1471="PP"),H1471,"")</f>
        <v>35.091999999999999</v>
      </c>
      <c r="J1471" s="45" t="str">
        <f>IF(A1471="S",H1471,"")</f>
        <v/>
      </c>
      <c r="K1471" s="35"/>
      <c r="L1471" s="45" t="str">
        <f>IF(A1471="M06",H1471,"")</f>
        <v/>
      </c>
      <c r="M1471" s="45" t="str">
        <f>IF(OR(A1471="M02",A1471="M25",A1471="M01s"),H1471,"")</f>
        <v/>
      </c>
      <c r="N1471" s="18" t="e">
        <f>IF(A1471="ZMP",E1471*(1+(F1471/100)),#REF!)</f>
        <v>#REF!</v>
      </c>
      <c r="O1471" s="45" t="str">
        <f>IF(A1471="M01e",H1471,"")</f>
        <v/>
      </c>
    </row>
    <row r="1472" spans="1:15" ht="12.75" outlineLevel="1" collapsed="1" x14ac:dyDescent="0.2">
      <c r="A1472" s="38" t="s">
        <v>315</v>
      </c>
      <c r="B1472" s="39" t="s">
        <v>75</v>
      </c>
      <c r="C1472" s="39" t="s">
        <v>76</v>
      </c>
      <c r="D1472" s="40" t="s">
        <v>17</v>
      </c>
      <c r="E1472" s="41">
        <v>8.0000000000000002E-3</v>
      </c>
      <c r="F1472" s="42"/>
      <c r="G1472" s="43">
        <v>760</v>
      </c>
      <c r="H1472" s="44">
        <f>IF(ISNUMBER(F1472),(E1472*(1+(F1472/100))*G1472),G1472*E1472)</f>
        <v>6.08</v>
      </c>
      <c r="I1472" s="45" t="str">
        <f>IF(OR(A1472="PM",A1472="PZ",A1472="PP"),H1472,"")</f>
        <v/>
      </c>
      <c r="J1472" s="45">
        <f>IF(A1472="S",H1472,"")</f>
        <v>6.08</v>
      </c>
      <c r="K1472" s="35"/>
      <c r="L1472" s="45" t="str">
        <f>IF(A1472="M06",H1472,"")</f>
        <v/>
      </c>
      <c r="M1472" s="45" t="str">
        <f>IF(OR(A1472="M02",A1472="M25",A1472="M01s"),H1472,"")</f>
        <v/>
      </c>
      <c r="N1472" s="18" t="e">
        <f>IF(A1472="ZMP",E1472*(1+(F1472/100)),#REF!)</f>
        <v>#REF!</v>
      </c>
      <c r="O1472" s="45" t="str">
        <f>IF(A1472="M01e",H1472,"")</f>
        <v/>
      </c>
    </row>
    <row r="1473" spans="1:15" ht="12.75" outlineLevel="1" collapsed="1" x14ac:dyDescent="0.2">
      <c r="A1473" s="38" t="s">
        <v>228</v>
      </c>
      <c r="B1473" s="39" t="s">
        <v>7443</v>
      </c>
      <c r="C1473" s="39" t="s">
        <v>7444</v>
      </c>
      <c r="D1473" s="40" t="s">
        <v>111</v>
      </c>
      <c r="E1473" s="41">
        <v>2</v>
      </c>
      <c r="F1473" s="42"/>
      <c r="G1473" s="43">
        <v>55.17</v>
      </c>
      <c r="H1473" s="44">
        <f>IF(ISNUMBER(F1473),(E1473*(1+(F1473/100))*G1473),G1473*E1473)</f>
        <v>110.34</v>
      </c>
      <c r="I1473" s="45" t="str">
        <f>IF(OR(A1473="PM",A1473="PZ",A1473="PP"),H1473,"")</f>
        <v/>
      </c>
      <c r="J1473" s="45" t="str">
        <f>IF(A1473="S",H1473,"")</f>
        <v/>
      </c>
      <c r="K1473" s="35"/>
      <c r="L1473" s="45" t="str">
        <f>IF(A1473="M06",H1473,"")</f>
        <v/>
      </c>
      <c r="M1473" s="45">
        <f>IF(OR(A1473="M02",A1473="M25",A1473="M01s"),H1473,"")</f>
        <v>110.34</v>
      </c>
      <c r="N1473" s="18" t="e">
        <f>IF(A1473="ZMP",E1473*(1+(F1473/100)),#REF!)</f>
        <v>#REF!</v>
      </c>
      <c r="O1473" s="45" t="str">
        <f>IF(A1473="M01e",H1473,"")</f>
        <v/>
      </c>
    </row>
    <row r="1474" spans="1:15" ht="12.75" outlineLevel="1" collapsed="1" x14ac:dyDescent="0.2">
      <c r="A1474" s="38" t="s">
        <v>206</v>
      </c>
      <c r="B1474" s="39" t="s">
        <v>649</v>
      </c>
      <c r="C1474" s="39" t="s">
        <v>650</v>
      </c>
      <c r="D1474" s="40" t="s">
        <v>651</v>
      </c>
      <c r="E1474" s="41">
        <v>0.17</v>
      </c>
      <c r="F1474" s="42"/>
      <c r="G1474" s="43">
        <v>475</v>
      </c>
      <c r="H1474" s="44">
        <f>IF(ISNUMBER(F1474),(E1474*(1+(F1474/100))*G1474),G1474*E1474)</f>
        <v>80.75</v>
      </c>
      <c r="I1474" s="45" t="str">
        <f>IF(OR(A1474="PM",A1474="PZ",A1474="PP"),H1474,"")</f>
        <v/>
      </c>
      <c r="J1474" s="45" t="str">
        <f>IF(A1474="S",H1474,"")</f>
        <v/>
      </c>
      <c r="K1474" s="35"/>
      <c r="L1474" s="45">
        <f>IF(A1474="M06",H1474,"")</f>
        <v>80.75</v>
      </c>
      <c r="M1474" s="45" t="str">
        <f>IF(OR(A1474="M02",A1474="M25",A1474="M01s"),H1474,"")</f>
        <v/>
      </c>
      <c r="N1474" s="18" t="e">
        <f>IF(A1474="ZMP",E1474*(1+(F1474/100)),#REF!)</f>
        <v>#REF!</v>
      </c>
      <c r="O1474" s="45" t="str">
        <f>IF(A1474="M01e",H1474,"")</f>
        <v/>
      </c>
    </row>
    <row r="1475" spans="1:15" ht="12.75" outlineLevel="2" x14ac:dyDescent="0.2">
      <c r="A1475" s="47"/>
      <c r="B1475" s="48"/>
      <c r="C1475" s="48"/>
      <c r="D1475" s="49"/>
      <c r="E1475" s="50"/>
      <c r="F1475" s="51"/>
      <c r="G1475" s="52"/>
      <c r="H1475" s="53"/>
      <c r="I1475" s="54"/>
      <c r="J1475" s="54"/>
      <c r="K1475" s="35"/>
      <c r="L1475" s="54"/>
      <c r="M1475" s="54"/>
      <c r="N1475" s="19"/>
      <c r="O1475" s="54"/>
    </row>
    <row r="1476" spans="1:15" ht="25.5" x14ac:dyDescent="0.15">
      <c r="A1476" s="27" t="s">
        <v>198</v>
      </c>
      <c r="B1476" s="28" t="s">
        <v>7449</v>
      </c>
      <c r="C1476" s="29" t="s">
        <v>7450</v>
      </c>
      <c r="D1476" s="30" t="s">
        <v>201</v>
      </c>
      <c r="E1476" s="31">
        <v>1</v>
      </c>
      <c r="F1476" s="32"/>
      <c r="G1476" s="33">
        <v>122.2</v>
      </c>
      <c r="H1476" s="34">
        <f>G1476</f>
        <v>122.2</v>
      </c>
      <c r="I1476" s="35">
        <f>SUM(I1477:I1481)</f>
        <v>35.091999999999999</v>
      </c>
      <c r="J1476" s="35">
        <f>SUM(J1477:J1481)</f>
        <v>6.08</v>
      </c>
      <c r="K1476" s="35">
        <f t="shared" ref="K1476:K1535" si="89">I1476+J1476</f>
        <v>41.171999999999997</v>
      </c>
      <c r="L1476" s="35">
        <f>SUM(L1477:L1481)</f>
        <v>40.849999999999994</v>
      </c>
      <c r="M1476" s="35">
        <f>SUM(M1477:M1481)</f>
        <v>40.18</v>
      </c>
      <c r="N1476" s="15"/>
      <c r="O1476" s="35">
        <f>SUM(O1477:O1481)</f>
        <v>0</v>
      </c>
    </row>
    <row r="1477" spans="1:15" ht="12.75" outlineLevel="1" collapsed="1" x14ac:dyDescent="0.2">
      <c r="A1477" s="38" t="s">
        <v>6725</v>
      </c>
      <c r="B1477" s="39" t="s">
        <v>6726</v>
      </c>
      <c r="C1477" s="39" t="s">
        <v>6727</v>
      </c>
      <c r="D1477" s="40" t="s">
        <v>205</v>
      </c>
      <c r="E1477" s="41">
        <v>6.2E-2</v>
      </c>
      <c r="F1477" s="42"/>
      <c r="G1477" s="43">
        <v>566</v>
      </c>
      <c r="H1477" s="44">
        <f>IF(ISNUMBER(F1477),(E1477*(1+(F1477/100))*G1477),G1477*E1477)</f>
        <v>35.091999999999999</v>
      </c>
      <c r="I1477" s="45">
        <f>IF(OR(A1477="PM",A1477="PZ",A1477="PP"),H1477,"")</f>
        <v>35.091999999999999</v>
      </c>
      <c r="J1477" s="45" t="str">
        <f>IF(A1477="S",H1477,"")</f>
        <v/>
      </c>
      <c r="K1477" s="35"/>
      <c r="L1477" s="45" t="str">
        <f>IF(A1477="M06",H1477,"")</f>
        <v/>
      </c>
      <c r="M1477" s="45" t="str">
        <f>IF(OR(A1477="M02",A1477="M25",A1477="M01s"),H1477,"")</f>
        <v/>
      </c>
      <c r="N1477" s="18" t="e">
        <f>IF(A1477="ZMP",E1477*(1+(F1477/100)),#REF!)</f>
        <v>#REF!</v>
      </c>
      <c r="O1477" s="45" t="str">
        <f>IF(A1477="M01e",H1477,"")</f>
        <v/>
      </c>
    </row>
    <row r="1478" spans="1:15" ht="12.75" outlineLevel="1" collapsed="1" x14ac:dyDescent="0.2">
      <c r="A1478" s="38" t="s">
        <v>315</v>
      </c>
      <c r="B1478" s="39" t="s">
        <v>75</v>
      </c>
      <c r="C1478" s="39" t="s">
        <v>76</v>
      </c>
      <c r="D1478" s="40" t="s">
        <v>17</v>
      </c>
      <c r="E1478" s="41">
        <v>8.0000000000000002E-3</v>
      </c>
      <c r="F1478" s="42"/>
      <c r="G1478" s="43">
        <v>760</v>
      </c>
      <c r="H1478" s="44">
        <f>IF(ISNUMBER(F1478),(E1478*(1+(F1478/100))*G1478),G1478*E1478)</f>
        <v>6.08</v>
      </c>
      <c r="I1478" s="45" t="str">
        <f>IF(OR(A1478="PM",A1478="PZ",A1478="PP"),H1478,"")</f>
        <v/>
      </c>
      <c r="J1478" s="45">
        <f>IF(A1478="S",H1478,"")</f>
        <v>6.08</v>
      </c>
      <c r="K1478" s="35"/>
      <c r="L1478" s="45" t="str">
        <f>IF(A1478="M06",H1478,"")</f>
        <v/>
      </c>
      <c r="M1478" s="45" t="str">
        <f>IF(OR(A1478="M02",A1478="M25",A1478="M01s"),H1478,"")</f>
        <v/>
      </c>
      <c r="N1478" s="18" t="e">
        <f>IF(A1478="ZMP",E1478*(1+(F1478/100)),#REF!)</f>
        <v>#REF!</v>
      </c>
      <c r="O1478" s="45" t="str">
        <f>IF(A1478="M01e",H1478,"")</f>
        <v/>
      </c>
    </row>
    <row r="1479" spans="1:15" ht="12.75" outlineLevel="1" collapsed="1" x14ac:dyDescent="0.2">
      <c r="A1479" s="38" t="s">
        <v>228</v>
      </c>
      <c r="B1479" s="39" t="s">
        <v>7451</v>
      </c>
      <c r="C1479" s="39" t="s">
        <v>7452</v>
      </c>
      <c r="D1479" s="40" t="s">
        <v>111</v>
      </c>
      <c r="E1479" s="41">
        <v>2</v>
      </c>
      <c r="F1479" s="42"/>
      <c r="G1479" s="43">
        <v>20.09</v>
      </c>
      <c r="H1479" s="44">
        <f>IF(ISNUMBER(F1479),(E1479*(1+(F1479/100))*G1479),G1479*E1479)</f>
        <v>40.18</v>
      </c>
      <c r="I1479" s="45" t="str">
        <f>IF(OR(A1479="PM",A1479="PZ",A1479="PP"),H1479,"")</f>
        <v/>
      </c>
      <c r="J1479" s="45" t="str">
        <f>IF(A1479="S",H1479,"")</f>
        <v/>
      </c>
      <c r="K1479" s="35"/>
      <c r="L1479" s="45" t="str">
        <f>IF(A1479="M06",H1479,"")</f>
        <v/>
      </c>
      <c r="M1479" s="45">
        <f>IF(OR(A1479="M02",A1479="M25",A1479="M01s"),H1479,"")</f>
        <v>40.18</v>
      </c>
      <c r="N1479" s="18" t="e">
        <f>IF(A1479="ZMP",E1479*(1+(F1479/100)),#REF!)</f>
        <v>#REF!</v>
      </c>
      <c r="O1479" s="45" t="str">
        <f>IF(A1479="M01e",H1479,"")</f>
        <v/>
      </c>
    </row>
    <row r="1480" spans="1:15" ht="12.75" outlineLevel="1" collapsed="1" x14ac:dyDescent="0.2">
      <c r="A1480" s="38" t="s">
        <v>206</v>
      </c>
      <c r="B1480" s="39" t="s">
        <v>649</v>
      </c>
      <c r="C1480" s="39" t="s">
        <v>650</v>
      </c>
      <c r="D1480" s="40" t="s">
        <v>651</v>
      </c>
      <c r="E1480" s="41">
        <v>8.5999999999999993E-2</v>
      </c>
      <c r="F1480" s="42"/>
      <c r="G1480" s="43">
        <v>475</v>
      </c>
      <c r="H1480" s="44">
        <f>IF(ISNUMBER(F1480),(E1480*(1+(F1480/100))*G1480),G1480*E1480)</f>
        <v>40.849999999999994</v>
      </c>
      <c r="I1480" s="45" t="str">
        <f>IF(OR(A1480="PM",A1480="PZ",A1480="PP"),H1480,"")</f>
        <v/>
      </c>
      <c r="J1480" s="45" t="str">
        <f>IF(A1480="S",H1480,"")</f>
        <v/>
      </c>
      <c r="K1480" s="35"/>
      <c r="L1480" s="45">
        <f>IF(A1480="M06",H1480,"")</f>
        <v>40.849999999999994</v>
      </c>
      <c r="M1480" s="45" t="str">
        <f>IF(OR(A1480="M02",A1480="M25",A1480="M01s"),H1480,"")</f>
        <v/>
      </c>
      <c r="N1480" s="18" t="e">
        <f>IF(A1480="ZMP",E1480*(1+(F1480/100)),#REF!)</f>
        <v>#REF!</v>
      </c>
      <c r="O1480" s="45" t="str">
        <f>IF(A1480="M01e",H1480,"")</f>
        <v/>
      </c>
    </row>
    <row r="1481" spans="1:15" ht="12.75" outlineLevel="2" x14ac:dyDescent="0.2">
      <c r="A1481" s="47"/>
      <c r="B1481" s="48"/>
      <c r="C1481" s="48"/>
      <c r="D1481" s="49"/>
      <c r="E1481" s="50"/>
      <c r="F1481" s="51"/>
      <c r="G1481" s="52"/>
      <c r="H1481" s="53"/>
      <c r="I1481" s="54"/>
      <c r="J1481" s="54"/>
      <c r="K1481" s="35"/>
      <c r="L1481" s="54"/>
      <c r="M1481" s="54"/>
      <c r="N1481" s="19"/>
      <c r="O1481" s="54"/>
    </row>
    <row r="1482" spans="1:15" ht="25.5" x14ac:dyDescent="0.15">
      <c r="A1482" s="27" t="s">
        <v>198</v>
      </c>
      <c r="B1482" s="28" t="s">
        <v>7453</v>
      </c>
      <c r="C1482" s="29" t="s">
        <v>7454</v>
      </c>
      <c r="D1482" s="30" t="s">
        <v>201</v>
      </c>
      <c r="E1482" s="31">
        <v>1</v>
      </c>
      <c r="F1482" s="32"/>
      <c r="G1482" s="33">
        <v>202.02</v>
      </c>
      <c r="H1482" s="34">
        <f>G1482</f>
        <v>202.02</v>
      </c>
      <c r="I1482" s="35">
        <f>SUM(I1483:I1487)</f>
        <v>59.43</v>
      </c>
      <c r="J1482" s="35">
        <f>SUM(J1483:J1487)</f>
        <v>7.6000000000000005</v>
      </c>
      <c r="K1482" s="35">
        <f t="shared" si="89"/>
        <v>67.03</v>
      </c>
      <c r="L1482" s="35">
        <f>SUM(L1483:L1487)</f>
        <v>54.625</v>
      </c>
      <c r="M1482" s="35">
        <f>SUM(M1483:M1487)</f>
        <v>80.36</v>
      </c>
      <c r="N1482" s="15"/>
      <c r="O1482" s="35">
        <f>SUM(O1483:O1487)</f>
        <v>0</v>
      </c>
    </row>
    <row r="1483" spans="1:15" ht="12.75" outlineLevel="1" collapsed="1" x14ac:dyDescent="0.2">
      <c r="A1483" s="38" t="s">
        <v>6725</v>
      </c>
      <c r="B1483" s="39" t="s">
        <v>6726</v>
      </c>
      <c r="C1483" s="39" t="s">
        <v>6727</v>
      </c>
      <c r="D1483" s="40" t="s">
        <v>205</v>
      </c>
      <c r="E1483" s="41">
        <v>0.105</v>
      </c>
      <c r="F1483" s="42"/>
      <c r="G1483" s="43">
        <v>566</v>
      </c>
      <c r="H1483" s="44">
        <f>IF(ISNUMBER(F1483),(E1483*(1+(F1483/100))*G1483),G1483*E1483)</f>
        <v>59.43</v>
      </c>
      <c r="I1483" s="45">
        <f>IF(OR(A1483="PM",A1483="PZ",A1483="PP"),H1483,"")</f>
        <v>59.43</v>
      </c>
      <c r="J1483" s="45" t="str">
        <f>IF(A1483="S",H1483,"")</f>
        <v/>
      </c>
      <c r="K1483" s="35"/>
      <c r="L1483" s="45" t="str">
        <f>IF(A1483="M06",H1483,"")</f>
        <v/>
      </c>
      <c r="M1483" s="45" t="str">
        <f>IF(OR(A1483="M02",A1483="M25",A1483="M01s"),H1483,"")</f>
        <v/>
      </c>
      <c r="N1483" s="18" t="e">
        <f>IF(A1483="ZMP",E1483*(1+(F1483/100)),#REF!)</f>
        <v>#REF!</v>
      </c>
      <c r="O1483" s="45" t="str">
        <f>IF(A1483="M01e",H1483,"")</f>
        <v/>
      </c>
    </row>
    <row r="1484" spans="1:15" ht="12.75" outlineLevel="1" collapsed="1" x14ac:dyDescent="0.2">
      <c r="A1484" s="38" t="s">
        <v>315</v>
      </c>
      <c r="B1484" s="39" t="s">
        <v>75</v>
      </c>
      <c r="C1484" s="39" t="s">
        <v>76</v>
      </c>
      <c r="D1484" s="40" t="s">
        <v>17</v>
      </c>
      <c r="E1484" s="41">
        <v>0.01</v>
      </c>
      <c r="F1484" s="42"/>
      <c r="G1484" s="43">
        <v>760</v>
      </c>
      <c r="H1484" s="44">
        <f>IF(ISNUMBER(F1484),(E1484*(1+(F1484/100))*G1484),G1484*E1484)</f>
        <v>7.6000000000000005</v>
      </c>
      <c r="I1484" s="45" t="str">
        <f>IF(OR(A1484="PM",A1484="PZ",A1484="PP"),H1484,"")</f>
        <v/>
      </c>
      <c r="J1484" s="45">
        <f>IF(A1484="S",H1484,"")</f>
        <v>7.6000000000000005</v>
      </c>
      <c r="K1484" s="35"/>
      <c r="L1484" s="45" t="str">
        <f>IF(A1484="M06",H1484,"")</f>
        <v/>
      </c>
      <c r="M1484" s="45" t="str">
        <f>IF(OR(A1484="M02",A1484="M25",A1484="M01s"),H1484,"")</f>
        <v/>
      </c>
      <c r="N1484" s="18" t="e">
        <f>IF(A1484="ZMP",E1484*(1+(F1484/100)),#REF!)</f>
        <v>#REF!</v>
      </c>
      <c r="O1484" s="45" t="str">
        <f>IF(A1484="M01e",H1484,"")</f>
        <v/>
      </c>
    </row>
    <row r="1485" spans="1:15" ht="12.75" outlineLevel="1" collapsed="1" x14ac:dyDescent="0.2">
      <c r="A1485" s="38" t="s">
        <v>228</v>
      </c>
      <c r="B1485" s="39" t="s">
        <v>7451</v>
      </c>
      <c r="C1485" s="39" t="s">
        <v>7452</v>
      </c>
      <c r="D1485" s="40" t="s">
        <v>111</v>
      </c>
      <c r="E1485" s="41">
        <v>4</v>
      </c>
      <c r="F1485" s="42"/>
      <c r="G1485" s="43">
        <v>20.09</v>
      </c>
      <c r="H1485" s="44">
        <f>IF(ISNUMBER(F1485),(E1485*(1+(F1485/100))*G1485),G1485*E1485)</f>
        <v>80.36</v>
      </c>
      <c r="I1485" s="45" t="str">
        <f>IF(OR(A1485="PM",A1485="PZ",A1485="PP"),H1485,"")</f>
        <v/>
      </c>
      <c r="J1485" s="45" t="str">
        <f>IF(A1485="S",H1485,"")</f>
        <v/>
      </c>
      <c r="K1485" s="35"/>
      <c r="L1485" s="45" t="str">
        <f>IF(A1485="M06",H1485,"")</f>
        <v/>
      </c>
      <c r="M1485" s="45">
        <f>IF(OR(A1485="M02",A1485="M25",A1485="M01s"),H1485,"")</f>
        <v>80.36</v>
      </c>
      <c r="N1485" s="18" t="e">
        <f>IF(A1485="ZMP",E1485*(1+(F1485/100)),#REF!)</f>
        <v>#REF!</v>
      </c>
      <c r="O1485" s="45" t="str">
        <f>IF(A1485="M01e",H1485,"")</f>
        <v/>
      </c>
    </row>
    <row r="1486" spans="1:15" ht="12.75" outlineLevel="1" collapsed="1" x14ac:dyDescent="0.2">
      <c r="A1486" s="38" t="s">
        <v>206</v>
      </c>
      <c r="B1486" s="39" t="s">
        <v>649</v>
      </c>
      <c r="C1486" s="39" t="s">
        <v>650</v>
      </c>
      <c r="D1486" s="40" t="s">
        <v>651</v>
      </c>
      <c r="E1486" s="41">
        <v>0.115</v>
      </c>
      <c r="F1486" s="42"/>
      <c r="G1486" s="43">
        <v>475</v>
      </c>
      <c r="H1486" s="44">
        <f>IF(ISNUMBER(F1486),(E1486*(1+(F1486/100))*G1486),G1486*E1486)</f>
        <v>54.625</v>
      </c>
      <c r="I1486" s="45" t="str">
        <f>IF(OR(A1486="PM",A1486="PZ",A1486="PP"),H1486,"")</f>
        <v/>
      </c>
      <c r="J1486" s="45" t="str">
        <f>IF(A1486="S",H1486,"")</f>
        <v/>
      </c>
      <c r="K1486" s="35"/>
      <c r="L1486" s="45">
        <f>IF(A1486="M06",H1486,"")</f>
        <v>54.625</v>
      </c>
      <c r="M1486" s="45" t="str">
        <f>IF(OR(A1486="M02",A1486="M25",A1486="M01s"),H1486,"")</f>
        <v/>
      </c>
      <c r="N1486" s="18" t="e">
        <f>IF(A1486="ZMP",E1486*(1+(F1486/100)),#REF!)</f>
        <v>#REF!</v>
      </c>
      <c r="O1486" s="45" t="str">
        <f>IF(A1486="M01e",H1486,"")</f>
        <v/>
      </c>
    </row>
    <row r="1487" spans="1:15" ht="12.75" outlineLevel="2" x14ac:dyDescent="0.2">
      <c r="A1487" s="47"/>
      <c r="B1487" s="48"/>
      <c r="C1487" s="48"/>
      <c r="D1487" s="49"/>
      <c r="E1487" s="50"/>
      <c r="F1487" s="51"/>
      <c r="G1487" s="52"/>
      <c r="H1487" s="53"/>
      <c r="I1487" s="54"/>
      <c r="J1487" s="54"/>
      <c r="K1487" s="35"/>
      <c r="L1487" s="54"/>
      <c r="M1487" s="54"/>
      <c r="N1487" s="19"/>
      <c r="O1487" s="54"/>
    </row>
    <row r="1488" spans="1:15" ht="25.5" x14ac:dyDescent="0.15">
      <c r="A1488" s="27" t="s">
        <v>198</v>
      </c>
      <c r="B1488" s="28" t="s">
        <v>7455</v>
      </c>
      <c r="C1488" s="29" t="s">
        <v>7456</v>
      </c>
      <c r="D1488" s="30" t="s">
        <v>201</v>
      </c>
      <c r="E1488" s="31">
        <v>1</v>
      </c>
      <c r="F1488" s="32"/>
      <c r="G1488" s="33">
        <v>299.27</v>
      </c>
      <c r="H1488" s="34">
        <f>G1488</f>
        <v>299.27</v>
      </c>
      <c r="I1488" s="35">
        <f>SUM(I1489:I1493)</f>
        <v>88.861999999999995</v>
      </c>
      <c r="J1488" s="35">
        <f>SUM(J1489:J1493)</f>
        <v>9.120000000000001</v>
      </c>
      <c r="K1488" s="35">
        <f t="shared" si="89"/>
        <v>97.981999999999999</v>
      </c>
      <c r="L1488" s="35">
        <f>SUM(L1489:L1493)</f>
        <v>80.75</v>
      </c>
      <c r="M1488" s="35">
        <f>SUM(M1489:M1493)</f>
        <v>120.53999999999999</v>
      </c>
      <c r="N1488" s="15"/>
      <c r="O1488" s="35">
        <f>SUM(O1489:O1493)</f>
        <v>0</v>
      </c>
    </row>
    <row r="1489" spans="1:15" ht="12.75" outlineLevel="1" collapsed="1" x14ac:dyDescent="0.2">
      <c r="A1489" s="38" t="s">
        <v>6725</v>
      </c>
      <c r="B1489" s="39" t="s">
        <v>6726</v>
      </c>
      <c r="C1489" s="39" t="s">
        <v>6727</v>
      </c>
      <c r="D1489" s="40" t="s">
        <v>205</v>
      </c>
      <c r="E1489" s="41">
        <v>0.157</v>
      </c>
      <c r="F1489" s="42"/>
      <c r="G1489" s="43">
        <v>566</v>
      </c>
      <c r="H1489" s="44">
        <f>IF(ISNUMBER(F1489),(E1489*(1+(F1489/100))*G1489),G1489*E1489)</f>
        <v>88.861999999999995</v>
      </c>
      <c r="I1489" s="45">
        <f>IF(OR(A1489="PM",A1489="PZ",A1489="PP"),H1489,"")</f>
        <v>88.861999999999995</v>
      </c>
      <c r="J1489" s="45" t="str">
        <f>IF(A1489="S",H1489,"")</f>
        <v/>
      </c>
      <c r="K1489" s="35"/>
      <c r="L1489" s="45" t="str">
        <f>IF(A1489="M06",H1489,"")</f>
        <v/>
      </c>
      <c r="M1489" s="45" t="str">
        <f>IF(OR(A1489="M02",A1489="M25",A1489="M01s"),H1489,"")</f>
        <v/>
      </c>
      <c r="N1489" s="18" t="e">
        <f>IF(A1489="ZMP",E1489*(1+(F1489/100)),#REF!)</f>
        <v>#REF!</v>
      </c>
      <c r="O1489" s="45" t="str">
        <f>IF(A1489="M01e",H1489,"")</f>
        <v/>
      </c>
    </row>
    <row r="1490" spans="1:15" ht="12.75" outlineLevel="1" collapsed="1" x14ac:dyDescent="0.2">
      <c r="A1490" s="38" t="s">
        <v>315</v>
      </c>
      <c r="B1490" s="39" t="s">
        <v>75</v>
      </c>
      <c r="C1490" s="39" t="s">
        <v>76</v>
      </c>
      <c r="D1490" s="40" t="s">
        <v>17</v>
      </c>
      <c r="E1490" s="41">
        <v>1.2E-2</v>
      </c>
      <c r="F1490" s="42"/>
      <c r="G1490" s="43">
        <v>760</v>
      </c>
      <c r="H1490" s="44">
        <f>IF(ISNUMBER(F1490),(E1490*(1+(F1490/100))*G1490),G1490*E1490)</f>
        <v>9.120000000000001</v>
      </c>
      <c r="I1490" s="45" t="str">
        <f>IF(OR(A1490="PM",A1490="PZ",A1490="PP"),H1490,"")</f>
        <v/>
      </c>
      <c r="J1490" s="45">
        <f>IF(A1490="S",H1490,"")</f>
        <v>9.120000000000001</v>
      </c>
      <c r="K1490" s="35"/>
      <c r="L1490" s="45" t="str">
        <f>IF(A1490="M06",H1490,"")</f>
        <v/>
      </c>
      <c r="M1490" s="45" t="str">
        <f>IF(OR(A1490="M02",A1490="M25",A1490="M01s"),H1490,"")</f>
        <v/>
      </c>
      <c r="N1490" s="18" t="e">
        <f>IF(A1490="ZMP",E1490*(1+(F1490/100)),#REF!)</f>
        <v>#REF!</v>
      </c>
      <c r="O1490" s="45" t="str">
        <f>IF(A1490="M01e",H1490,"")</f>
        <v/>
      </c>
    </row>
    <row r="1491" spans="1:15" ht="12.75" outlineLevel="1" collapsed="1" x14ac:dyDescent="0.2">
      <c r="A1491" s="38" t="s">
        <v>228</v>
      </c>
      <c r="B1491" s="39" t="s">
        <v>7451</v>
      </c>
      <c r="C1491" s="39" t="s">
        <v>7452</v>
      </c>
      <c r="D1491" s="40" t="s">
        <v>111</v>
      </c>
      <c r="E1491" s="41">
        <v>6</v>
      </c>
      <c r="F1491" s="42"/>
      <c r="G1491" s="43">
        <v>20.09</v>
      </c>
      <c r="H1491" s="44">
        <f>IF(ISNUMBER(F1491),(E1491*(1+(F1491/100))*G1491),G1491*E1491)</f>
        <v>120.53999999999999</v>
      </c>
      <c r="I1491" s="45" t="str">
        <f>IF(OR(A1491="PM",A1491="PZ",A1491="PP"),H1491,"")</f>
        <v/>
      </c>
      <c r="J1491" s="45" t="str">
        <f>IF(A1491="S",H1491,"")</f>
        <v/>
      </c>
      <c r="K1491" s="35"/>
      <c r="L1491" s="45" t="str">
        <f>IF(A1491="M06",H1491,"")</f>
        <v/>
      </c>
      <c r="M1491" s="45">
        <f>IF(OR(A1491="M02",A1491="M25",A1491="M01s"),H1491,"")</f>
        <v>120.53999999999999</v>
      </c>
      <c r="N1491" s="18" t="e">
        <f>IF(A1491="ZMP",E1491*(1+(F1491/100)),#REF!)</f>
        <v>#REF!</v>
      </c>
      <c r="O1491" s="45" t="str">
        <f>IF(A1491="M01e",H1491,"")</f>
        <v/>
      </c>
    </row>
    <row r="1492" spans="1:15" ht="12.75" outlineLevel="1" collapsed="1" x14ac:dyDescent="0.2">
      <c r="A1492" s="38" t="s">
        <v>206</v>
      </c>
      <c r="B1492" s="39" t="s">
        <v>649</v>
      </c>
      <c r="C1492" s="39" t="s">
        <v>650</v>
      </c>
      <c r="D1492" s="40" t="s">
        <v>651</v>
      </c>
      <c r="E1492" s="41">
        <v>0.17</v>
      </c>
      <c r="F1492" s="42"/>
      <c r="G1492" s="43">
        <v>475</v>
      </c>
      <c r="H1492" s="44">
        <f>IF(ISNUMBER(F1492),(E1492*(1+(F1492/100))*G1492),G1492*E1492)</f>
        <v>80.75</v>
      </c>
      <c r="I1492" s="45" t="str">
        <f>IF(OR(A1492="PM",A1492="PZ",A1492="PP"),H1492,"")</f>
        <v/>
      </c>
      <c r="J1492" s="45" t="str">
        <f>IF(A1492="S",H1492,"")</f>
        <v/>
      </c>
      <c r="K1492" s="35"/>
      <c r="L1492" s="45">
        <f>IF(A1492="M06",H1492,"")</f>
        <v>80.75</v>
      </c>
      <c r="M1492" s="45" t="str">
        <f>IF(OR(A1492="M02",A1492="M25",A1492="M01s"),H1492,"")</f>
        <v/>
      </c>
      <c r="N1492" s="18" t="e">
        <f>IF(A1492="ZMP",E1492*(1+(F1492/100)),#REF!)</f>
        <v>#REF!</v>
      </c>
      <c r="O1492" s="45" t="str">
        <f>IF(A1492="M01e",H1492,"")</f>
        <v/>
      </c>
    </row>
    <row r="1493" spans="1:15" ht="12.75" outlineLevel="2" x14ac:dyDescent="0.2">
      <c r="A1493" s="47"/>
      <c r="B1493" s="48"/>
      <c r="C1493" s="48"/>
      <c r="D1493" s="49"/>
      <c r="E1493" s="50"/>
      <c r="F1493" s="51"/>
      <c r="G1493" s="52"/>
      <c r="H1493" s="53"/>
      <c r="I1493" s="54"/>
      <c r="J1493" s="54"/>
      <c r="K1493" s="35"/>
      <c r="L1493" s="54"/>
      <c r="M1493" s="54"/>
      <c r="N1493" s="19"/>
      <c r="O1493" s="54"/>
    </row>
    <row r="1494" spans="1:15" ht="25.5" x14ac:dyDescent="0.15">
      <c r="A1494" s="27" t="s">
        <v>198</v>
      </c>
      <c r="B1494" s="28" t="s">
        <v>7457</v>
      </c>
      <c r="C1494" s="29" t="s">
        <v>7458</v>
      </c>
      <c r="D1494" s="30" t="s">
        <v>201</v>
      </c>
      <c r="E1494" s="31">
        <v>1</v>
      </c>
      <c r="F1494" s="32"/>
      <c r="G1494" s="33">
        <v>395.96</v>
      </c>
      <c r="H1494" s="34">
        <f>G1494</f>
        <v>395.96</v>
      </c>
      <c r="I1494" s="35">
        <f>SUM(I1495:I1499)</f>
        <v>117.72799999999999</v>
      </c>
      <c r="J1494" s="35">
        <f>SUM(J1495:J1499)</f>
        <v>10.64</v>
      </c>
      <c r="K1494" s="35">
        <f t="shared" si="89"/>
        <v>128.36799999999999</v>
      </c>
      <c r="L1494" s="35">
        <f>SUM(L1495:L1499)</f>
        <v>106.875</v>
      </c>
      <c r="M1494" s="35">
        <f>SUM(M1495:M1499)</f>
        <v>160.72</v>
      </c>
      <c r="N1494" s="15"/>
      <c r="O1494" s="35">
        <f>SUM(O1495:O1499)</f>
        <v>0</v>
      </c>
    </row>
    <row r="1495" spans="1:15" ht="12.75" outlineLevel="1" collapsed="1" x14ac:dyDescent="0.2">
      <c r="A1495" s="38" t="s">
        <v>6725</v>
      </c>
      <c r="B1495" s="39" t="s">
        <v>6726</v>
      </c>
      <c r="C1495" s="39" t="s">
        <v>6727</v>
      </c>
      <c r="D1495" s="40" t="s">
        <v>205</v>
      </c>
      <c r="E1495" s="41">
        <v>0.20799999999999999</v>
      </c>
      <c r="F1495" s="42"/>
      <c r="G1495" s="43">
        <v>566</v>
      </c>
      <c r="H1495" s="44">
        <f>IF(ISNUMBER(F1495),(E1495*(1+(F1495/100))*G1495),G1495*E1495)</f>
        <v>117.72799999999999</v>
      </c>
      <c r="I1495" s="45">
        <f>IF(OR(A1495="PM",A1495="PZ",A1495="PP"),H1495,"")</f>
        <v>117.72799999999999</v>
      </c>
      <c r="J1495" s="45" t="str">
        <f>IF(A1495="S",H1495,"")</f>
        <v/>
      </c>
      <c r="K1495" s="35"/>
      <c r="L1495" s="45" t="str">
        <f>IF(A1495="M06",H1495,"")</f>
        <v/>
      </c>
      <c r="M1495" s="45" t="str">
        <f>IF(OR(A1495="M02",A1495="M25",A1495="M01s"),H1495,"")</f>
        <v/>
      </c>
      <c r="N1495" s="18" t="e">
        <f>IF(A1495="ZMP",E1495*(1+(F1495/100)),#REF!)</f>
        <v>#REF!</v>
      </c>
      <c r="O1495" s="45" t="str">
        <f>IF(A1495="M01e",H1495,"")</f>
        <v/>
      </c>
    </row>
    <row r="1496" spans="1:15" ht="12.75" outlineLevel="1" collapsed="1" x14ac:dyDescent="0.2">
      <c r="A1496" s="38" t="s">
        <v>315</v>
      </c>
      <c r="B1496" s="39" t="s">
        <v>75</v>
      </c>
      <c r="C1496" s="39" t="s">
        <v>76</v>
      </c>
      <c r="D1496" s="40" t="s">
        <v>17</v>
      </c>
      <c r="E1496" s="41">
        <v>1.4E-2</v>
      </c>
      <c r="F1496" s="42"/>
      <c r="G1496" s="43">
        <v>760</v>
      </c>
      <c r="H1496" s="44">
        <f>IF(ISNUMBER(F1496),(E1496*(1+(F1496/100))*G1496),G1496*E1496)</f>
        <v>10.64</v>
      </c>
      <c r="I1496" s="45" t="str">
        <f>IF(OR(A1496="PM",A1496="PZ",A1496="PP"),H1496,"")</f>
        <v/>
      </c>
      <c r="J1496" s="45">
        <f>IF(A1496="S",H1496,"")</f>
        <v>10.64</v>
      </c>
      <c r="K1496" s="35"/>
      <c r="L1496" s="45" t="str">
        <f>IF(A1496="M06",H1496,"")</f>
        <v/>
      </c>
      <c r="M1496" s="45" t="str">
        <f>IF(OR(A1496="M02",A1496="M25",A1496="M01s"),H1496,"")</f>
        <v/>
      </c>
      <c r="N1496" s="18" t="e">
        <f>IF(A1496="ZMP",E1496*(1+(F1496/100)),#REF!)</f>
        <v>#REF!</v>
      </c>
      <c r="O1496" s="45" t="str">
        <f>IF(A1496="M01e",H1496,"")</f>
        <v/>
      </c>
    </row>
    <row r="1497" spans="1:15" ht="12.75" outlineLevel="1" collapsed="1" x14ac:dyDescent="0.2">
      <c r="A1497" s="38" t="s">
        <v>228</v>
      </c>
      <c r="B1497" s="39" t="s">
        <v>7451</v>
      </c>
      <c r="C1497" s="39" t="s">
        <v>7452</v>
      </c>
      <c r="D1497" s="40" t="s">
        <v>111</v>
      </c>
      <c r="E1497" s="41">
        <v>8</v>
      </c>
      <c r="F1497" s="42"/>
      <c r="G1497" s="43">
        <v>20.09</v>
      </c>
      <c r="H1497" s="44">
        <f>IF(ISNUMBER(F1497),(E1497*(1+(F1497/100))*G1497),G1497*E1497)</f>
        <v>160.72</v>
      </c>
      <c r="I1497" s="45" t="str">
        <f>IF(OR(A1497="PM",A1497="PZ",A1497="PP"),H1497,"")</f>
        <v/>
      </c>
      <c r="J1497" s="45" t="str">
        <f>IF(A1497="S",H1497,"")</f>
        <v/>
      </c>
      <c r="K1497" s="35"/>
      <c r="L1497" s="45" t="str">
        <f>IF(A1497="M06",H1497,"")</f>
        <v/>
      </c>
      <c r="M1497" s="45">
        <f>IF(OR(A1497="M02",A1497="M25",A1497="M01s"),H1497,"")</f>
        <v>160.72</v>
      </c>
      <c r="N1497" s="18" t="e">
        <f>IF(A1497="ZMP",E1497*(1+(F1497/100)),#REF!)</f>
        <v>#REF!</v>
      </c>
      <c r="O1497" s="45" t="str">
        <f>IF(A1497="M01e",H1497,"")</f>
        <v/>
      </c>
    </row>
    <row r="1498" spans="1:15" ht="12.75" outlineLevel="1" collapsed="1" x14ac:dyDescent="0.2">
      <c r="A1498" s="38" t="s">
        <v>206</v>
      </c>
      <c r="B1498" s="39" t="s">
        <v>649</v>
      </c>
      <c r="C1498" s="39" t="s">
        <v>650</v>
      </c>
      <c r="D1498" s="40" t="s">
        <v>651</v>
      </c>
      <c r="E1498" s="41">
        <v>0.22500000000000001</v>
      </c>
      <c r="F1498" s="42"/>
      <c r="G1498" s="43">
        <v>475</v>
      </c>
      <c r="H1498" s="44">
        <f>IF(ISNUMBER(F1498),(E1498*(1+(F1498/100))*G1498),G1498*E1498)</f>
        <v>106.875</v>
      </c>
      <c r="I1498" s="45" t="str">
        <f>IF(OR(A1498="PM",A1498="PZ",A1498="PP"),H1498,"")</f>
        <v/>
      </c>
      <c r="J1498" s="45" t="str">
        <f>IF(A1498="S",H1498,"")</f>
        <v/>
      </c>
      <c r="K1498" s="35"/>
      <c r="L1498" s="45">
        <f>IF(A1498="M06",H1498,"")</f>
        <v>106.875</v>
      </c>
      <c r="M1498" s="45" t="str">
        <f>IF(OR(A1498="M02",A1498="M25",A1498="M01s"),H1498,"")</f>
        <v/>
      </c>
      <c r="N1498" s="18" t="e">
        <f>IF(A1498="ZMP",E1498*(1+(F1498/100)),#REF!)</f>
        <v>#REF!</v>
      </c>
      <c r="O1498" s="45" t="str">
        <f>IF(A1498="M01e",H1498,"")</f>
        <v/>
      </c>
    </row>
    <row r="1499" spans="1:15" ht="12.75" outlineLevel="2" x14ac:dyDescent="0.2">
      <c r="A1499" s="47"/>
      <c r="B1499" s="48"/>
      <c r="C1499" s="48"/>
      <c r="D1499" s="49"/>
      <c r="E1499" s="50"/>
      <c r="F1499" s="51"/>
      <c r="G1499" s="52"/>
      <c r="H1499" s="53"/>
      <c r="I1499" s="54"/>
      <c r="J1499" s="54"/>
      <c r="K1499" s="35"/>
      <c r="L1499" s="54"/>
      <c r="M1499" s="54"/>
      <c r="N1499" s="19"/>
      <c r="O1499" s="54"/>
    </row>
    <row r="1500" spans="1:15" ht="25.5" x14ac:dyDescent="0.15">
      <c r="A1500" s="27" t="s">
        <v>198</v>
      </c>
      <c r="B1500" s="28" t="s">
        <v>7459</v>
      </c>
      <c r="C1500" s="29" t="s">
        <v>7460</v>
      </c>
      <c r="D1500" s="30" t="s">
        <v>201</v>
      </c>
      <c r="E1500" s="31">
        <v>1</v>
      </c>
      <c r="F1500" s="32"/>
      <c r="G1500" s="33">
        <v>67.81</v>
      </c>
      <c r="H1500" s="34">
        <f>G1500</f>
        <v>67.81</v>
      </c>
      <c r="I1500" s="35">
        <f>SUM(I1501:I1504)</f>
        <v>29.997999999999998</v>
      </c>
      <c r="J1500" s="35">
        <f>SUM(J1501:J1504)</f>
        <v>4.5600000000000005</v>
      </c>
      <c r="K1500" s="35">
        <f t="shared" si="89"/>
        <v>34.558</v>
      </c>
      <c r="L1500" s="35">
        <f>SUM(L1501:L1504)</f>
        <v>33.25</v>
      </c>
      <c r="M1500" s="35">
        <f>SUM(M1501:M1504)</f>
        <v>0</v>
      </c>
      <c r="N1500" s="15"/>
      <c r="O1500" s="35">
        <f>SUM(O1501:O1504)</f>
        <v>0</v>
      </c>
    </row>
    <row r="1501" spans="1:15" ht="12.75" outlineLevel="1" collapsed="1" x14ac:dyDescent="0.2">
      <c r="A1501" s="38" t="s">
        <v>6725</v>
      </c>
      <c r="B1501" s="39" t="s">
        <v>6726</v>
      </c>
      <c r="C1501" s="39" t="s">
        <v>6727</v>
      </c>
      <c r="D1501" s="40" t="s">
        <v>205</v>
      </c>
      <c r="E1501" s="41">
        <v>5.2999999999999999E-2</v>
      </c>
      <c r="F1501" s="42"/>
      <c r="G1501" s="43">
        <v>566</v>
      </c>
      <c r="H1501" s="44">
        <f>IF(ISNUMBER(F1501),(E1501*(1+(F1501/100))*G1501),G1501*E1501)</f>
        <v>29.997999999999998</v>
      </c>
      <c r="I1501" s="45">
        <f>IF(OR(A1501="PM",A1501="PZ",A1501="PP"),H1501,"")</f>
        <v>29.997999999999998</v>
      </c>
      <c r="J1501" s="45" t="str">
        <f>IF(A1501="S",H1501,"")</f>
        <v/>
      </c>
      <c r="K1501" s="35"/>
      <c r="L1501" s="45" t="str">
        <f>IF(A1501="M06",H1501,"")</f>
        <v/>
      </c>
      <c r="M1501" s="45" t="str">
        <f>IF(OR(A1501="M02",A1501="M25",A1501="M01s"),H1501,"")</f>
        <v/>
      </c>
      <c r="N1501" s="18" t="e">
        <f>IF(A1501="ZMP",E1501*(1+(F1501/100)),#REF!)</f>
        <v>#REF!</v>
      </c>
      <c r="O1501" s="45" t="str">
        <f>IF(A1501="M01e",H1501,"")</f>
        <v/>
      </c>
    </row>
    <row r="1502" spans="1:15" ht="12.75" outlineLevel="1" collapsed="1" x14ac:dyDescent="0.2">
      <c r="A1502" s="38" t="s">
        <v>315</v>
      </c>
      <c r="B1502" s="39" t="s">
        <v>75</v>
      </c>
      <c r="C1502" s="39" t="s">
        <v>76</v>
      </c>
      <c r="D1502" s="40" t="s">
        <v>17</v>
      </c>
      <c r="E1502" s="41">
        <v>6.0000000000000001E-3</v>
      </c>
      <c r="F1502" s="42"/>
      <c r="G1502" s="43">
        <v>760</v>
      </c>
      <c r="H1502" s="44">
        <f>IF(ISNUMBER(F1502),(E1502*(1+(F1502/100))*G1502),G1502*E1502)</f>
        <v>4.5600000000000005</v>
      </c>
      <c r="I1502" s="45" t="str">
        <f>IF(OR(A1502="PM",A1502="PZ",A1502="PP"),H1502,"")</f>
        <v/>
      </c>
      <c r="J1502" s="45">
        <f>IF(A1502="S",H1502,"")</f>
        <v>4.5600000000000005</v>
      </c>
      <c r="K1502" s="35"/>
      <c r="L1502" s="45" t="str">
        <f>IF(A1502="M06",H1502,"")</f>
        <v/>
      </c>
      <c r="M1502" s="45" t="str">
        <f>IF(OR(A1502="M02",A1502="M25",A1502="M01s"),H1502,"")</f>
        <v/>
      </c>
      <c r="N1502" s="18" t="e">
        <f>IF(A1502="ZMP",E1502*(1+(F1502/100)),#REF!)</f>
        <v>#REF!</v>
      </c>
      <c r="O1502" s="45" t="str">
        <f>IF(A1502="M01e",H1502,"")</f>
        <v/>
      </c>
    </row>
    <row r="1503" spans="1:15" ht="12.75" outlineLevel="1" collapsed="1" x14ac:dyDescent="0.2">
      <c r="A1503" s="38" t="s">
        <v>206</v>
      </c>
      <c r="B1503" s="39" t="s">
        <v>649</v>
      </c>
      <c r="C1503" s="39" t="s">
        <v>650</v>
      </c>
      <c r="D1503" s="40" t="s">
        <v>651</v>
      </c>
      <c r="E1503" s="41">
        <v>7.0000000000000007E-2</v>
      </c>
      <c r="F1503" s="42"/>
      <c r="G1503" s="43">
        <v>475</v>
      </c>
      <c r="H1503" s="44">
        <f>IF(ISNUMBER(F1503),(E1503*(1+(F1503/100))*G1503),G1503*E1503)</f>
        <v>33.25</v>
      </c>
      <c r="I1503" s="45" t="str">
        <f>IF(OR(A1503="PM",A1503="PZ",A1503="PP"),H1503,"")</f>
        <v/>
      </c>
      <c r="J1503" s="45" t="str">
        <f>IF(A1503="S",H1503,"")</f>
        <v/>
      </c>
      <c r="K1503" s="35"/>
      <c r="L1503" s="45">
        <f>IF(A1503="M06",H1503,"")</f>
        <v>33.25</v>
      </c>
      <c r="M1503" s="45" t="str">
        <f>IF(OR(A1503="M02",A1503="M25",A1503="M01s"),H1503,"")</f>
        <v/>
      </c>
      <c r="N1503" s="18" t="e">
        <f>IF(A1503="ZMP",E1503*(1+(F1503/100)),#REF!)</f>
        <v>#REF!</v>
      </c>
      <c r="O1503" s="45" t="str">
        <f>IF(A1503="M01e",H1503,"")</f>
        <v/>
      </c>
    </row>
    <row r="1504" spans="1:15" ht="12.75" outlineLevel="2" x14ac:dyDescent="0.2">
      <c r="A1504" s="47"/>
      <c r="B1504" s="48"/>
      <c r="C1504" s="48"/>
      <c r="D1504" s="49"/>
      <c r="E1504" s="50"/>
      <c r="F1504" s="51"/>
      <c r="G1504" s="52"/>
      <c r="H1504" s="53"/>
      <c r="I1504" s="54"/>
      <c r="J1504" s="54"/>
      <c r="K1504" s="35"/>
      <c r="L1504" s="54"/>
      <c r="M1504" s="54"/>
      <c r="N1504" s="19"/>
      <c r="O1504" s="54"/>
    </row>
    <row r="1505" spans="1:15" ht="25.5" x14ac:dyDescent="0.15">
      <c r="A1505" s="27" t="s">
        <v>198</v>
      </c>
      <c r="B1505" s="28" t="s">
        <v>7461</v>
      </c>
      <c r="C1505" s="29" t="s">
        <v>7462</v>
      </c>
      <c r="D1505" s="30" t="s">
        <v>201</v>
      </c>
      <c r="E1505" s="31">
        <v>1</v>
      </c>
      <c r="F1505" s="32"/>
      <c r="G1505" s="33">
        <v>68.820000000000007</v>
      </c>
      <c r="H1505" s="34">
        <f>G1505</f>
        <v>68.820000000000007</v>
      </c>
      <c r="I1505" s="35">
        <f>SUM(I1506:I1509)</f>
        <v>28.639599999999998</v>
      </c>
      <c r="J1505" s="35">
        <f>SUM(J1506:J1509)</f>
        <v>4.5600000000000005</v>
      </c>
      <c r="K1505" s="35">
        <f t="shared" si="89"/>
        <v>33.199599999999997</v>
      </c>
      <c r="L1505" s="35">
        <f>SUM(L1506:L1509)</f>
        <v>35.625</v>
      </c>
      <c r="M1505" s="35">
        <f>SUM(M1506:M1509)</f>
        <v>0</v>
      </c>
      <c r="N1505" s="15"/>
      <c r="O1505" s="35">
        <f>SUM(O1506:O1509)</f>
        <v>0</v>
      </c>
    </row>
    <row r="1506" spans="1:15" ht="12.75" outlineLevel="1" collapsed="1" x14ac:dyDescent="0.2">
      <c r="A1506" s="38" t="s">
        <v>6725</v>
      </c>
      <c r="B1506" s="39" t="s">
        <v>6726</v>
      </c>
      <c r="C1506" s="39" t="s">
        <v>6727</v>
      </c>
      <c r="D1506" s="40" t="s">
        <v>205</v>
      </c>
      <c r="E1506" s="41">
        <v>5.0599999999999999E-2</v>
      </c>
      <c r="F1506" s="42"/>
      <c r="G1506" s="43">
        <v>566</v>
      </c>
      <c r="H1506" s="44">
        <f>IF(ISNUMBER(F1506),(E1506*(1+(F1506/100))*G1506),G1506*E1506)</f>
        <v>28.639599999999998</v>
      </c>
      <c r="I1506" s="45">
        <f>IF(OR(A1506="PM",A1506="PZ",A1506="PP"),H1506,"")</f>
        <v>28.639599999999998</v>
      </c>
      <c r="J1506" s="45" t="str">
        <f>IF(A1506="S",H1506,"")</f>
        <v/>
      </c>
      <c r="K1506" s="35"/>
      <c r="L1506" s="45" t="str">
        <f>IF(A1506="M06",H1506,"")</f>
        <v/>
      </c>
      <c r="M1506" s="45" t="str">
        <f>IF(OR(A1506="M02",A1506="M25",A1506="M01s"),H1506,"")</f>
        <v/>
      </c>
      <c r="N1506" s="18" t="e">
        <f>IF(A1506="ZMP",E1506*(1+(F1506/100)),#REF!)</f>
        <v>#REF!</v>
      </c>
      <c r="O1506" s="45" t="str">
        <f>IF(A1506="M01e",H1506,"")</f>
        <v/>
      </c>
    </row>
    <row r="1507" spans="1:15" ht="12.75" outlineLevel="1" collapsed="1" x14ac:dyDescent="0.2">
      <c r="A1507" s="38" t="s">
        <v>315</v>
      </c>
      <c r="B1507" s="39" t="s">
        <v>75</v>
      </c>
      <c r="C1507" s="39" t="s">
        <v>76</v>
      </c>
      <c r="D1507" s="40" t="s">
        <v>17</v>
      </c>
      <c r="E1507" s="41">
        <v>6.0000000000000001E-3</v>
      </c>
      <c r="F1507" s="42"/>
      <c r="G1507" s="43">
        <v>760</v>
      </c>
      <c r="H1507" s="44">
        <f>IF(ISNUMBER(F1507),(E1507*(1+(F1507/100))*G1507),G1507*E1507)</f>
        <v>4.5600000000000005</v>
      </c>
      <c r="I1507" s="45" t="str">
        <f>IF(OR(A1507="PM",A1507="PZ",A1507="PP"),H1507,"")</f>
        <v/>
      </c>
      <c r="J1507" s="45">
        <f>IF(A1507="S",H1507,"")</f>
        <v>4.5600000000000005</v>
      </c>
      <c r="K1507" s="35"/>
      <c r="L1507" s="45" t="str">
        <f>IF(A1507="M06",H1507,"")</f>
        <v/>
      </c>
      <c r="M1507" s="45" t="str">
        <f>IF(OR(A1507="M02",A1507="M25",A1507="M01s"),H1507,"")</f>
        <v/>
      </c>
      <c r="N1507" s="18" t="e">
        <f>IF(A1507="ZMP",E1507*(1+(F1507/100)),#REF!)</f>
        <v>#REF!</v>
      </c>
      <c r="O1507" s="45" t="str">
        <f>IF(A1507="M01e",H1507,"")</f>
        <v/>
      </c>
    </row>
    <row r="1508" spans="1:15" ht="12.75" outlineLevel="1" collapsed="1" x14ac:dyDescent="0.2">
      <c r="A1508" s="38" t="s">
        <v>206</v>
      </c>
      <c r="B1508" s="39" t="s">
        <v>649</v>
      </c>
      <c r="C1508" s="39" t="s">
        <v>650</v>
      </c>
      <c r="D1508" s="40" t="s">
        <v>651</v>
      </c>
      <c r="E1508" s="41">
        <v>7.4999999999999997E-2</v>
      </c>
      <c r="F1508" s="42"/>
      <c r="G1508" s="43">
        <v>475</v>
      </c>
      <c r="H1508" s="44">
        <f>IF(ISNUMBER(F1508),(E1508*(1+(F1508/100))*G1508),G1508*E1508)</f>
        <v>35.625</v>
      </c>
      <c r="I1508" s="45" t="str">
        <f>IF(OR(A1508="PM",A1508="PZ",A1508="PP"),H1508,"")</f>
        <v/>
      </c>
      <c r="J1508" s="45" t="str">
        <f>IF(A1508="S",H1508,"")</f>
        <v/>
      </c>
      <c r="K1508" s="35"/>
      <c r="L1508" s="45">
        <f>IF(A1508="M06",H1508,"")</f>
        <v>35.625</v>
      </c>
      <c r="M1508" s="45" t="str">
        <f>IF(OR(A1508="M02",A1508="M25",A1508="M01s"),H1508,"")</f>
        <v/>
      </c>
      <c r="N1508" s="18" t="e">
        <f>IF(A1508="ZMP",E1508*(1+(F1508/100)),#REF!)</f>
        <v>#REF!</v>
      </c>
      <c r="O1508" s="45" t="str">
        <f>IF(A1508="M01e",H1508,"")</f>
        <v/>
      </c>
    </row>
    <row r="1509" spans="1:15" ht="12.75" outlineLevel="2" x14ac:dyDescent="0.2">
      <c r="A1509" s="47"/>
      <c r="B1509" s="48"/>
      <c r="C1509" s="48"/>
      <c r="D1509" s="49"/>
      <c r="E1509" s="50"/>
      <c r="F1509" s="51"/>
      <c r="G1509" s="52"/>
      <c r="H1509" s="53"/>
      <c r="I1509" s="54"/>
      <c r="J1509" s="54"/>
      <c r="K1509" s="35"/>
      <c r="L1509" s="54"/>
      <c r="M1509" s="54"/>
      <c r="N1509" s="19"/>
      <c r="O1509" s="54"/>
    </row>
    <row r="1510" spans="1:15" ht="25.5" x14ac:dyDescent="0.15">
      <c r="A1510" s="27" t="s">
        <v>198</v>
      </c>
      <c r="B1510" s="28" t="s">
        <v>7463</v>
      </c>
      <c r="C1510" s="29" t="s">
        <v>7464</v>
      </c>
      <c r="D1510" s="30" t="s">
        <v>201</v>
      </c>
      <c r="E1510" s="31">
        <v>1</v>
      </c>
      <c r="F1510" s="32"/>
      <c r="G1510" s="33">
        <v>109.53</v>
      </c>
      <c r="H1510" s="34">
        <f>G1510</f>
        <v>109.53</v>
      </c>
      <c r="I1510" s="35">
        <f>SUM(I1511:I1514)</f>
        <v>46.072400000000002</v>
      </c>
      <c r="J1510" s="35">
        <f>SUM(J1511:J1514)</f>
        <v>6.4600000000000009</v>
      </c>
      <c r="K1510" s="35">
        <f t="shared" si="89"/>
        <v>52.532400000000003</v>
      </c>
      <c r="L1510" s="35">
        <f>SUM(L1511:L1514)</f>
        <v>57</v>
      </c>
      <c r="M1510" s="35">
        <f>SUM(M1511:M1514)</f>
        <v>0</v>
      </c>
      <c r="N1510" s="15"/>
      <c r="O1510" s="35">
        <f>SUM(O1511:O1514)</f>
        <v>0</v>
      </c>
    </row>
    <row r="1511" spans="1:15" ht="12.75" outlineLevel="1" collapsed="1" x14ac:dyDescent="0.2">
      <c r="A1511" s="38" t="s">
        <v>6725</v>
      </c>
      <c r="B1511" s="39" t="s">
        <v>6726</v>
      </c>
      <c r="C1511" s="39" t="s">
        <v>6727</v>
      </c>
      <c r="D1511" s="40" t="s">
        <v>205</v>
      </c>
      <c r="E1511" s="41">
        <v>8.14E-2</v>
      </c>
      <c r="F1511" s="42"/>
      <c r="G1511" s="43">
        <v>566</v>
      </c>
      <c r="H1511" s="44">
        <f>IF(ISNUMBER(F1511),(E1511*(1+(F1511/100))*G1511),G1511*E1511)</f>
        <v>46.072400000000002</v>
      </c>
      <c r="I1511" s="45">
        <f>IF(OR(A1511="PM",A1511="PZ",A1511="PP"),H1511,"")</f>
        <v>46.072400000000002</v>
      </c>
      <c r="J1511" s="45" t="str">
        <f>IF(A1511="S",H1511,"")</f>
        <v/>
      </c>
      <c r="K1511" s="35"/>
      <c r="L1511" s="45" t="str">
        <f>IF(A1511="M06",H1511,"")</f>
        <v/>
      </c>
      <c r="M1511" s="45" t="str">
        <f>IF(OR(A1511="M02",A1511="M25",A1511="M01s"),H1511,"")</f>
        <v/>
      </c>
      <c r="N1511" s="18" t="e">
        <f>IF(A1511="ZMP",E1511*(1+(F1511/100)),#REF!)</f>
        <v>#REF!</v>
      </c>
      <c r="O1511" s="45" t="str">
        <f>IF(A1511="M01e",H1511,"")</f>
        <v/>
      </c>
    </row>
    <row r="1512" spans="1:15" ht="12.75" outlineLevel="1" collapsed="1" x14ac:dyDescent="0.2">
      <c r="A1512" s="38" t="s">
        <v>315</v>
      </c>
      <c r="B1512" s="39" t="s">
        <v>75</v>
      </c>
      <c r="C1512" s="39" t="s">
        <v>76</v>
      </c>
      <c r="D1512" s="40" t="s">
        <v>17</v>
      </c>
      <c r="E1512" s="41">
        <v>8.5000000000000006E-3</v>
      </c>
      <c r="F1512" s="42"/>
      <c r="G1512" s="43">
        <v>760</v>
      </c>
      <c r="H1512" s="44">
        <f>IF(ISNUMBER(F1512),(E1512*(1+(F1512/100))*G1512),G1512*E1512)</f>
        <v>6.4600000000000009</v>
      </c>
      <c r="I1512" s="45" t="str">
        <f>IF(OR(A1512="PM",A1512="PZ",A1512="PP"),H1512,"")</f>
        <v/>
      </c>
      <c r="J1512" s="45">
        <f>IF(A1512="S",H1512,"")</f>
        <v>6.4600000000000009</v>
      </c>
      <c r="K1512" s="35"/>
      <c r="L1512" s="45" t="str">
        <f>IF(A1512="M06",H1512,"")</f>
        <v/>
      </c>
      <c r="M1512" s="45" t="str">
        <f>IF(OR(A1512="M02",A1512="M25",A1512="M01s"),H1512,"")</f>
        <v/>
      </c>
      <c r="N1512" s="18" t="e">
        <f>IF(A1512="ZMP",E1512*(1+(F1512/100)),#REF!)</f>
        <v>#REF!</v>
      </c>
      <c r="O1512" s="45" t="str">
        <f>IF(A1512="M01e",H1512,"")</f>
        <v/>
      </c>
    </row>
    <row r="1513" spans="1:15" ht="12.75" outlineLevel="1" collapsed="1" x14ac:dyDescent="0.2">
      <c r="A1513" s="38" t="s">
        <v>206</v>
      </c>
      <c r="B1513" s="39" t="s">
        <v>649</v>
      </c>
      <c r="C1513" s="39" t="s">
        <v>650</v>
      </c>
      <c r="D1513" s="40" t="s">
        <v>651</v>
      </c>
      <c r="E1513" s="41">
        <v>0.12</v>
      </c>
      <c r="F1513" s="42"/>
      <c r="G1513" s="43">
        <v>475</v>
      </c>
      <c r="H1513" s="44">
        <f>IF(ISNUMBER(F1513),(E1513*(1+(F1513/100))*G1513),G1513*E1513)</f>
        <v>57</v>
      </c>
      <c r="I1513" s="45" t="str">
        <f>IF(OR(A1513="PM",A1513="PZ",A1513="PP"),H1513,"")</f>
        <v/>
      </c>
      <c r="J1513" s="45" t="str">
        <f>IF(A1513="S",H1513,"")</f>
        <v/>
      </c>
      <c r="K1513" s="35"/>
      <c r="L1513" s="45">
        <f>IF(A1513="M06",H1513,"")</f>
        <v>57</v>
      </c>
      <c r="M1513" s="45" t="str">
        <f>IF(OR(A1513="M02",A1513="M25",A1513="M01s"),H1513,"")</f>
        <v/>
      </c>
      <c r="N1513" s="18" t="e">
        <f>IF(A1513="ZMP",E1513*(1+(F1513/100)),#REF!)</f>
        <v>#REF!</v>
      </c>
      <c r="O1513" s="45" t="str">
        <f>IF(A1513="M01e",H1513,"")</f>
        <v/>
      </c>
    </row>
    <row r="1514" spans="1:15" ht="12.75" outlineLevel="2" x14ac:dyDescent="0.2">
      <c r="A1514" s="47"/>
      <c r="B1514" s="48"/>
      <c r="C1514" s="48"/>
      <c r="D1514" s="49"/>
      <c r="E1514" s="50"/>
      <c r="F1514" s="51"/>
      <c r="G1514" s="52"/>
      <c r="H1514" s="53"/>
      <c r="I1514" s="54"/>
      <c r="J1514" s="54"/>
      <c r="K1514" s="35"/>
      <c r="L1514" s="54"/>
      <c r="M1514" s="54"/>
      <c r="N1514" s="19"/>
      <c r="O1514" s="54"/>
    </row>
    <row r="1515" spans="1:15" ht="25.5" x14ac:dyDescent="0.15">
      <c r="A1515" s="27" t="s">
        <v>198</v>
      </c>
      <c r="B1515" s="28" t="s">
        <v>7465</v>
      </c>
      <c r="C1515" s="29" t="s">
        <v>7466</v>
      </c>
      <c r="D1515" s="30" t="s">
        <v>201</v>
      </c>
      <c r="E1515" s="31">
        <v>1</v>
      </c>
      <c r="F1515" s="32"/>
      <c r="G1515" s="33">
        <v>105.5</v>
      </c>
      <c r="H1515" s="34">
        <f>G1515</f>
        <v>105.5</v>
      </c>
      <c r="I1515" s="35">
        <f>SUM(I1516:I1519)</f>
        <v>44.317799999999998</v>
      </c>
      <c r="J1515" s="35">
        <f>SUM(J1516:J1519)</f>
        <v>6.08</v>
      </c>
      <c r="K1515" s="35">
        <f t="shared" si="89"/>
        <v>50.397799999999997</v>
      </c>
      <c r="L1515" s="35">
        <f>SUM(L1516:L1519)</f>
        <v>55.1</v>
      </c>
      <c r="M1515" s="35">
        <f>SUM(M1516:M1519)</f>
        <v>0</v>
      </c>
      <c r="N1515" s="15"/>
      <c r="O1515" s="35">
        <f>SUM(O1516:O1519)</f>
        <v>0</v>
      </c>
    </row>
    <row r="1516" spans="1:15" ht="12.75" outlineLevel="1" collapsed="1" x14ac:dyDescent="0.2">
      <c r="A1516" s="38" t="s">
        <v>6725</v>
      </c>
      <c r="B1516" s="39" t="s">
        <v>6726</v>
      </c>
      <c r="C1516" s="39" t="s">
        <v>6727</v>
      </c>
      <c r="D1516" s="40" t="s">
        <v>205</v>
      </c>
      <c r="E1516" s="41">
        <v>7.8299999999999995E-2</v>
      </c>
      <c r="F1516" s="42"/>
      <c r="G1516" s="43">
        <v>566</v>
      </c>
      <c r="H1516" s="44">
        <f>IF(ISNUMBER(F1516),(E1516*(1+(F1516/100))*G1516),G1516*E1516)</f>
        <v>44.317799999999998</v>
      </c>
      <c r="I1516" s="45">
        <f>IF(OR(A1516="PM",A1516="PZ",A1516="PP"),H1516,"")</f>
        <v>44.317799999999998</v>
      </c>
      <c r="J1516" s="45" t="str">
        <f>IF(A1516="S",H1516,"")</f>
        <v/>
      </c>
      <c r="K1516" s="35"/>
      <c r="L1516" s="45" t="str">
        <f>IF(A1516="M06",H1516,"")</f>
        <v/>
      </c>
      <c r="M1516" s="45" t="str">
        <f>IF(OR(A1516="M02",A1516="M25",A1516="M01s"),H1516,"")</f>
        <v/>
      </c>
      <c r="N1516" s="18" t="e">
        <f>IF(A1516="ZMP",E1516*(1+(F1516/100)),#REF!)</f>
        <v>#REF!</v>
      </c>
      <c r="O1516" s="45" t="str">
        <f>IF(A1516="M01e",H1516,"")</f>
        <v/>
      </c>
    </row>
    <row r="1517" spans="1:15" ht="12.75" outlineLevel="1" collapsed="1" x14ac:dyDescent="0.2">
      <c r="A1517" s="38" t="s">
        <v>315</v>
      </c>
      <c r="B1517" s="39" t="s">
        <v>75</v>
      </c>
      <c r="C1517" s="39" t="s">
        <v>76</v>
      </c>
      <c r="D1517" s="40" t="s">
        <v>17</v>
      </c>
      <c r="E1517" s="41">
        <v>8.0000000000000002E-3</v>
      </c>
      <c r="F1517" s="42"/>
      <c r="G1517" s="43">
        <v>760</v>
      </c>
      <c r="H1517" s="44">
        <f>IF(ISNUMBER(F1517),(E1517*(1+(F1517/100))*G1517),G1517*E1517)</f>
        <v>6.08</v>
      </c>
      <c r="I1517" s="45" t="str">
        <f>IF(OR(A1517="PM",A1517="PZ",A1517="PP"),H1517,"")</f>
        <v/>
      </c>
      <c r="J1517" s="45">
        <f>IF(A1517="S",H1517,"")</f>
        <v>6.08</v>
      </c>
      <c r="K1517" s="35"/>
      <c r="L1517" s="45" t="str">
        <f>IF(A1517="M06",H1517,"")</f>
        <v/>
      </c>
      <c r="M1517" s="45" t="str">
        <f>IF(OR(A1517="M02",A1517="M25",A1517="M01s"),H1517,"")</f>
        <v/>
      </c>
      <c r="N1517" s="18" t="e">
        <f>IF(A1517="ZMP",E1517*(1+(F1517/100)),#REF!)</f>
        <v>#REF!</v>
      </c>
      <c r="O1517" s="45" t="str">
        <f>IF(A1517="M01e",H1517,"")</f>
        <v/>
      </c>
    </row>
    <row r="1518" spans="1:15" ht="12.75" outlineLevel="1" collapsed="1" x14ac:dyDescent="0.2">
      <c r="A1518" s="38" t="s">
        <v>206</v>
      </c>
      <c r="B1518" s="39" t="s">
        <v>649</v>
      </c>
      <c r="C1518" s="39" t="s">
        <v>650</v>
      </c>
      <c r="D1518" s="40" t="s">
        <v>651</v>
      </c>
      <c r="E1518" s="41">
        <v>0.11600000000000001</v>
      </c>
      <c r="F1518" s="42"/>
      <c r="G1518" s="43">
        <v>475</v>
      </c>
      <c r="H1518" s="44">
        <f>IF(ISNUMBER(F1518),(E1518*(1+(F1518/100))*G1518),G1518*E1518)</f>
        <v>55.1</v>
      </c>
      <c r="I1518" s="45" t="str">
        <f>IF(OR(A1518="PM",A1518="PZ",A1518="PP"),H1518,"")</f>
        <v/>
      </c>
      <c r="J1518" s="45" t="str">
        <f>IF(A1518="S",H1518,"")</f>
        <v/>
      </c>
      <c r="K1518" s="35"/>
      <c r="L1518" s="45">
        <f>IF(A1518="M06",H1518,"")</f>
        <v>55.1</v>
      </c>
      <c r="M1518" s="45" t="str">
        <f>IF(OR(A1518="M02",A1518="M25",A1518="M01s"),H1518,"")</f>
        <v/>
      </c>
      <c r="N1518" s="18" t="e">
        <f>IF(A1518="ZMP",E1518*(1+(F1518/100)),#REF!)</f>
        <v>#REF!</v>
      </c>
      <c r="O1518" s="45" t="str">
        <f>IF(A1518="M01e",H1518,"")</f>
        <v/>
      </c>
    </row>
    <row r="1519" spans="1:15" ht="12.75" outlineLevel="2" x14ac:dyDescent="0.2">
      <c r="A1519" s="47"/>
      <c r="B1519" s="48"/>
      <c r="C1519" s="48"/>
      <c r="D1519" s="49"/>
      <c r="E1519" s="50"/>
      <c r="F1519" s="51"/>
      <c r="G1519" s="52"/>
      <c r="H1519" s="53"/>
      <c r="I1519" s="54"/>
      <c r="J1519" s="54"/>
      <c r="K1519" s="35"/>
      <c r="L1519" s="54"/>
      <c r="M1519" s="54"/>
      <c r="N1519" s="19"/>
      <c r="O1519" s="54"/>
    </row>
    <row r="1520" spans="1:15" ht="12.75" x14ac:dyDescent="0.15">
      <c r="A1520" s="27" t="s">
        <v>198</v>
      </c>
      <c r="B1520" s="28" t="s">
        <v>7467</v>
      </c>
      <c r="C1520" s="29" t="s">
        <v>7468</v>
      </c>
      <c r="D1520" s="30" t="s">
        <v>201</v>
      </c>
      <c r="E1520" s="31">
        <v>1</v>
      </c>
      <c r="F1520" s="32"/>
      <c r="G1520" s="33">
        <v>127.28</v>
      </c>
      <c r="H1520" s="34">
        <f>G1520</f>
        <v>127.28</v>
      </c>
      <c r="I1520" s="35">
        <f>SUM(I1521:I1524)</f>
        <v>53.487000000000002</v>
      </c>
      <c r="J1520" s="35">
        <f>SUM(J1521:J1524)</f>
        <v>7.2959999999999994</v>
      </c>
      <c r="K1520" s="35">
        <f t="shared" si="89"/>
        <v>60.783000000000001</v>
      </c>
      <c r="L1520" s="35">
        <f>SUM(L1521:L1524)</f>
        <v>66.5</v>
      </c>
      <c r="M1520" s="35">
        <f>SUM(M1521:M1524)</f>
        <v>0</v>
      </c>
      <c r="N1520" s="15"/>
      <c r="O1520" s="35">
        <f>SUM(O1521:O1524)</f>
        <v>0</v>
      </c>
    </row>
    <row r="1521" spans="1:15" ht="12.75" outlineLevel="1" collapsed="1" x14ac:dyDescent="0.2">
      <c r="A1521" s="38" t="s">
        <v>6725</v>
      </c>
      <c r="B1521" s="39" t="s">
        <v>6726</v>
      </c>
      <c r="C1521" s="39" t="s">
        <v>6727</v>
      </c>
      <c r="D1521" s="40" t="s">
        <v>205</v>
      </c>
      <c r="E1521" s="41">
        <v>9.4500000000000001E-2</v>
      </c>
      <c r="F1521" s="42"/>
      <c r="G1521" s="43">
        <v>566</v>
      </c>
      <c r="H1521" s="44">
        <f>IF(ISNUMBER(F1521),(E1521*(1+(F1521/100))*G1521),G1521*E1521)</f>
        <v>53.487000000000002</v>
      </c>
      <c r="I1521" s="45">
        <f>IF(OR(A1521="PM",A1521="PZ",A1521="PP"),H1521,"")</f>
        <v>53.487000000000002</v>
      </c>
      <c r="J1521" s="45" t="str">
        <f>IF(A1521="S",H1521,"")</f>
        <v/>
      </c>
      <c r="K1521" s="35"/>
      <c r="L1521" s="45" t="str">
        <f>IF(A1521="M06",H1521,"")</f>
        <v/>
      </c>
      <c r="M1521" s="45" t="str">
        <f>IF(OR(A1521="M02",A1521="M25",A1521="M01s"),H1521,"")</f>
        <v/>
      </c>
      <c r="N1521" s="18" t="e">
        <f>IF(A1521="ZMP",E1521*(1+(F1521/100)),#REF!)</f>
        <v>#REF!</v>
      </c>
      <c r="O1521" s="45" t="str">
        <f>IF(A1521="M01e",H1521,"")</f>
        <v/>
      </c>
    </row>
    <row r="1522" spans="1:15" ht="12.75" outlineLevel="1" collapsed="1" x14ac:dyDescent="0.2">
      <c r="A1522" s="38" t="s">
        <v>315</v>
      </c>
      <c r="B1522" s="39" t="s">
        <v>75</v>
      </c>
      <c r="C1522" s="39" t="s">
        <v>76</v>
      </c>
      <c r="D1522" s="40" t="s">
        <v>17</v>
      </c>
      <c r="E1522" s="41">
        <v>9.5999999999999992E-3</v>
      </c>
      <c r="F1522" s="42"/>
      <c r="G1522" s="43">
        <v>760</v>
      </c>
      <c r="H1522" s="44">
        <f>IF(ISNUMBER(F1522),(E1522*(1+(F1522/100))*G1522),G1522*E1522)</f>
        <v>7.2959999999999994</v>
      </c>
      <c r="I1522" s="45" t="str">
        <f>IF(OR(A1522="PM",A1522="PZ",A1522="PP"),H1522,"")</f>
        <v/>
      </c>
      <c r="J1522" s="45">
        <f>IF(A1522="S",H1522,"")</f>
        <v>7.2959999999999994</v>
      </c>
      <c r="K1522" s="35"/>
      <c r="L1522" s="45" t="str">
        <f>IF(A1522="M06",H1522,"")</f>
        <v/>
      </c>
      <c r="M1522" s="45" t="str">
        <f>IF(OR(A1522="M02",A1522="M25",A1522="M01s"),H1522,"")</f>
        <v/>
      </c>
      <c r="N1522" s="18" t="e">
        <f>IF(A1522="ZMP",E1522*(1+(F1522/100)),#REF!)</f>
        <v>#REF!</v>
      </c>
      <c r="O1522" s="45" t="str">
        <f>IF(A1522="M01e",H1522,"")</f>
        <v/>
      </c>
    </row>
    <row r="1523" spans="1:15" ht="12.75" outlineLevel="1" collapsed="1" x14ac:dyDescent="0.2">
      <c r="A1523" s="38" t="s">
        <v>206</v>
      </c>
      <c r="B1523" s="39" t="s">
        <v>649</v>
      </c>
      <c r="C1523" s="39" t="s">
        <v>650</v>
      </c>
      <c r="D1523" s="40" t="s">
        <v>651</v>
      </c>
      <c r="E1523" s="41">
        <v>0.14000000000000001</v>
      </c>
      <c r="F1523" s="42"/>
      <c r="G1523" s="43">
        <v>475</v>
      </c>
      <c r="H1523" s="44">
        <f>IF(ISNUMBER(F1523),(E1523*(1+(F1523/100))*G1523),G1523*E1523)</f>
        <v>66.5</v>
      </c>
      <c r="I1523" s="45" t="str">
        <f>IF(OR(A1523="PM",A1523="PZ",A1523="PP"),H1523,"")</f>
        <v/>
      </c>
      <c r="J1523" s="45" t="str">
        <f>IF(A1523="S",H1523,"")</f>
        <v/>
      </c>
      <c r="K1523" s="35"/>
      <c r="L1523" s="45">
        <f>IF(A1523="M06",H1523,"")</f>
        <v>66.5</v>
      </c>
      <c r="M1523" s="45" t="str">
        <f>IF(OR(A1523="M02",A1523="M25",A1523="M01s"),H1523,"")</f>
        <v/>
      </c>
      <c r="N1523" s="18" t="e">
        <f>IF(A1523="ZMP",E1523*(1+(F1523/100)),#REF!)</f>
        <v>#REF!</v>
      </c>
      <c r="O1523" s="45" t="str">
        <f>IF(A1523="M01e",H1523,"")</f>
        <v/>
      </c>
    </row>
    <row r="1524" spans="1:15" ht="12.75" outlineLevel="2" x14ac:dyDescent="0.2">
      <c r="A1524" s="47"/>
      <c r="B1524" s="48"/>
      <c r="C1524" s="48"/>
      <c r="D1524" s="49"/>
      <c r="E1524" s="50"/>
      <c r="F1524" s="51"/>
      <c r="G1524" s="52"/>
      <c r="H1524" s="53"/>
      <c r="I1524" s="54"/>
      <c r="J1524" s="54"/>
      <c r="K1524" s="35"/>
      <c r="L1524" s="54"/>
      <c r="M1524" s="54"/>
      <c r="N1524" s="19"/>
      <c r="O1524" s="54"/>
    </row>
    <row r="1525" spans="1:15" ht="12.75" x14ac:dyDescent="0.15">
      <c r="A1525" s="27" t="s">
        <v>198</v>
      </c>
      <c r="B1525" s="28" t="s">
        <v>7469</v>
      </c>
      <c r="C1525" s="29" t="s">
        <v>7470</v>
      </c>
      <c r="D1525" s="30" t="s">
        <v>201</v>
      </c>
      <c r="E1525" s="31">
        <v>1</v>
      </c>
      <c r="F1525" s="32"/>
      <c r="G1525" s="33">
        <v>164.29</v>
      </c>
      <c r="H1525" s="34">
        <f>G1525</f>
        <v>164.29</v>
      </c>
      <c r="I1525" s="35">
        <f>SUM(I1526:I1529)</f>
        <v>67.353999999999999</v>
      </c>
      <c r="J1525" s="35">
        <f>SUM(J1526:J1529)</f>
        <v>8.5879999999999992</v>
      </c>
      <c r="K1525" s="35">
        <f t="shared" si="89"/>
        <v>75.941999999999993</v>
      </c>
      <c r="L1525" s="35">
        <f>SUM(L1526:L1529)</f>
        <v>88.35</v>
      </c>
      <c r="M1525" s="35">
        <f>SUM(M1526:M1529)</f>
        <v>0</v>
      </c>
      <c r="N1525" s="15"/>
      <c r="O1525" s="35">
        <f>SUM(O1526:O1529)</f>
        <v>0</v>
      </c>
    </row>
    <row r="1526" spans="1:15" ht="12.75" outlineLevel="1" collapsed="1" x14ac:dyDescent="0.2">
      <c r="A1526" s="38" t="s">
        <v>6725</v>
      </c>
      <c r="B1526" s="39" t="s">
        <v>6726</v>
      </c>
      <c r="C1526" s="39" t="s">
        <v>6727</v>
      </c>
      <c r="D1526" s="40" t="s">
        <v>205</v>
      </c>
      <c r="E1526" s="41">
        <v>0.11899999999999999</v>
      </c>
      <c r="F1526" s="42"/>
      <c r="G1526" s="43">
        <v>566</v>
      </c>
      <c r="H1526" s="44">
        <f>IF(ISNUMBER(F1526),(E1526*(1+(F1526/100))*G1526),G1526*E1526)</f>
        <v>67.353999999999999</v>
      </c>
      <c r="I1526" s="45">
        <f>IF(OR(A1526="PM",A1526="PZ",A1526="PP"),H1526,"")</f>
        <v>67.353999999999999</v>
      </c>
      <c r="J1526" s="45" t="str">
        <f>IF(A1526="S",H1526,"")</f>
        <v/>
      </c>
      <c r="K1526" s="35"/>
      <c r="L1526" s="45" t="str">
        <f>IF(A1526="M06",H1526,"")</f>
        <v/>
      </c>
      <c r="M1526" s="45" t="str">
        <f>IF(OR(A1526="M02",A1526="M25",A1526="M01s"),H1526,"")</f>
        <v/>
      </c>
      <c r="N1526" s="18" t="e">
        <f>IF(A1526="ZMP",E1526*(1+(F1526/100)),#REF!)</f>
        <v>#REF!</v>
      </c>
      <c r="O1526" s="45" t="str">
        <f>IF(A1526="M01e",H1526,"")</f>
        <v/>
      </c>
    </row>
    <row r="1527" spans="1:15" ht="12.75" outlineLevel="1" collapsed="1" x14ac:dyDescent="0.2">
      <c r="A1527" s="38" t="s">
        <v>315</v>
      </c>
      <c r="B1527" s="39" t="s">
        <v>75</v>
      </c>
      <c r="C1527" s="39" t="s">
        <v>76</v>
      </c>
      <c r="D1527" s="40" t="s">
        <v>17</v>
      </c>
      <c r="E1527" s="41">
        <v>1.1299999999999999E-2</v>
      </c>
      <c r="F1527" s="42"/>
      <c r="G1527" s="43">
        <v>760</v>
      </c>
      <c r="H1527" s="44">
        <f>IF(ISNUMBER(F1527),(E1527*(1+(F1527/100))*G1527),G1527*E1527)</f>
        <v>8.5879999999999992</v>
      </c>
      <c r="I1527" s="45" t="str">
        <f>IF(OR(A1527="PM",A1527="PZ",A1527="PP"),H1527,"")</f>
        <v/>
      </c>
      <c r="J1527" s="45">
        <f>IF(A1527="S",H1527,"")</f>
        <v>8.5879999999999992</v>
      </c>
      <c r="K1527" s="35"/>
      <c r="L1527" s="45" t="str">
        <f>IF(A1527="M06",H1527,"")</f>
        <v/>
      </c>
      <c r="M1527" s="45" t="str">
        <f>IF(OR(A1527="M02",A1527="M25",A1527="M01s"),H1527,"")</f>
        <v/>
      </c>
      <c r="N1527" s="18" t="e">
        <f>IF(A1527="ZMP",E1527*(1+(F1527/100)),#REF!)</f>
        <v>#REF!</v>
      </c>
      <c r="O1527" s="45" t="str">
        <f>IF(A1527="M01e",H1527,"")</f>
        <v/>
      </c>
    </row>
    <row r="1528" spans="1:15" ht="12.75" outlineLevel="1" collapsed="1" x14ac:dyDescent="0.2">
      <c r="A1528" s="38" t="s">
        <v>206</v>
      </c>
      <c r="B1528" s="39" t="s">
        <v>649</v>
      </c>
      <c r="C1528" s="39" t="s">
        <v>650</v>
      </c>
      <c r="D1528" s="40" t="s">
        <v>651</v>
      </c>
      <c r="E1528" s="41">
        <v>0.186</v>
      </c>
      <c r="F1528" s="42"/>
      <c r="G1528" s="43">
        <v>475</v>
      </c>
      <c r="H1528" s="44">
        <f>IF(ISNUMBER(F1528),(E1528*(1+(F1528/100))*G1528),G1528*E1528)</f>
        <v>88.35</v>
      </c>
      <c r="I1528" s="45" t="str">
        <f>IF(OR(A1528="PM",A1528="PZ",A1528="PP"),H1528,"")</f>
        <v/>
      </c>
      <c r="J1528" s="45" t="str">
        <f>IF(A1528="S",H1528,"")</f>
        <v/>
      </c>
      <c r="K1528" s="35"/>
      <c r="L1528" s="45">
        <f>IF(A1528="M06",H1528,"")</f>
        <v>88.35</v>
      </c>
      <c r="M1528" s="45" t="str">
        <f>IF(OR(A1528="M02",A1528="M25",A1528="M01s"),H1528,"")</f>
        <v/>
      </c>
      <c r="N1528" s="18" t="e">
        <f>IF(A1528="ZMP",E1528*(1+(F1528/100)),#REF!)</f>
        <v>#REF!</v>
      </c>
      <c r="O1528" s="45" t="str">
        <f>IF(A1528="M01e",H1528,"")</f>
        <v/>
      </c>
    </row>
    <row r="1529" spans="1:15" ht="12.75" outlineLevel="2" x14ac:dyDescent="0.2">
      <c r="A1529" s="47"/>
      <c r="B1529" s="48"/>
      <c r="C1529" s="48"/>
      <c r="D1529" s="49"/>
      <c r="E1529" s="50"/>
      <c r="F1529" s="51"/>
      <c r="G1529" s="52"/>
      <c r="H1529" s="53"/>
      <c r="I1529" s="54"/>
      <c r="J1529" s="54"/>
      <c r="K1529" s="35"/>
      <c r="L1529" s="54"/>
      <c r="M1529" s="54"/>
      <c r="N1529" s="19"/>
      <c r="O1529" s="54"/>
    </row>
    <row r="1530" spans="1:15" ht="12.75" x14ac:dyDescent="0.15">
      <c r="A1530" s="27" t="s">
        <v>198</v>
      </c>
      <c r="B1530" s="28" t="s">
        <v>7471</v>
      </c>
      <c r="C1530" s="29" t="s">
        <v>7472</v>
      </c>
      <c r="D1530" s="30" t="s">
        <v>201</v>
      </c>
      <c r="E1530" s="31">
        <v>1</v>
      </c>
      <c r="F1530" s="32"/>
      <c r="G1530" s="33">
        <v>198.69</v>
      </c>
      <c r="H1530" s="34">
        <f>G1530</f>
        <v>198.69</v>
      </c>
      <c r="I1530" s="35">
        <f>SUM(I1531:I1534)</f>
        <v>79.805999999999997</v>
      </c>
      <c r="J1530" s="35">
        <f>SUM(J1531:J1534)</f>
        <v>10.107999999999999</v>
      </c>
      <c r="K1530" s="35">
        <f t="shared" si="89"/>
        <v>89.914000000000001</v>
      </c>
      <c r="L1530" s="35">
        <f>SUM(L1531:L1534)</f>
        <v>108.77500000000001</v>
      </c>
      <c r="M1530" s="35">
        <f>SUM(M1531:M1534)</f>
        <v>0</v>
      </c>
      <c r="N1530" s="15"/>
      <c r="O1530" s="35">
        <f>SUM(O1531:O1534)</f>
        <v>0</v>
      </c>
    </row>
    <row r="1531" spans="1:15" ht="12.75" outlineLevel="1" collapsed="1" x14ac:dyDescent="0.2">
      <c r="A1531" s="38" t="s">
        <v>6725</v>
      </c>
      <c r="B1531" s="39" t="s">
        <v>6726</v>
      </c>
      <c r="C1531" s="39" t="s">
        <v>6727</v>
      </c>
      <c r="D1531" s="40" t="s">
        <v>205</v>
      </c>
      <c r="E1531" s="41">
        <v>0.14099999999999999</v>
      </c>
      <c r="F1531" s="42"/>
      <c r="G1531" s="43">
        <v>566</v>
      </c>
      <c r="H1531" s="44">
        <f>IF(ISNUMBER(F1531),(E1531*(1+(F1531/100))*G1531),G1531*E1531)</f>
        <v>79.805999999999997</v>
      </c>
      <c r="I1531" s="45">
        <f>IF(OR(A1531="PM",A1531="PZ",A1531="PP"),H1531,"")</f>
        <v>79.805999999999997</v>
      </c>
      <c r="J1531" s="45" t="str">
        <f>IF(A1531="S",H1531,"")</f>
        <v/>
      </c>
      <c r="K1531" s="35"/>
      <c r="L1531" s="45" t="str">
        <f>IF(A1531="M06",H1531,"")</f>
        <v/>
      </c>
      <c r="M1531" s="45" t="str">
        <f>IF(OR(A1531="M02",A1531="M25",A1531="M01s"),H1531,"")</f>
        <v/>
      </c>
      <c r="N1531" s="18" t="e">
        <f>IF(A1531="ZMP",E1531*(1+(F1531/100)),#REF!)</f>
        <v>#REF!</v>
      </c>
      <c r="O1531" s="45" t="str">
        <f>IF(A1531="M01e",H1531,"")</f>
        <v/>
      </c>
    </row>
    <row r="1532" spans="1:15" ht="12.75" outlineLevel="1" collapsed="1" x14ac:dyDescent="0.2">
      <c r="A1532" s="38" t="s">
        <v>315</v>
      </c>
      <c r="B1532" s="39" t="s">
        <v>75</v>
      </c>
      <c r="C1532" s="39" t="s">
        <v>76</v>
      </c>
      <c r="D1532" s="40" t="s">
        <v>17</v>
      </c>
      <c r="E1532" s="41">
        <v>1.3299999999999999E-2</v>
      </c>
      <c r="F1532" s="42"/>
      <c r="G1532" s="43">
        <v>760</v>
      </c>
      <c r="H1532" s="44">
        <f>IF(ISNUMBER(F1532),(E1532*(1+(F1532/100))*G1532),G1532*E1532)</f>
        <v>10.107999999999999</v>
      </c>
      <c r="I1532" s="45" t="str">
        <f>IF(OR(A1532="PM",A1532="PZ",A1532="PP"),H1532,"")</f>
        <v/>
      </c>
      <c r="J1532" s="45">
        <f>IF(A1532="S",H1532,"")</f>
        <v>10.107999999999999</v>
      </c>
      <c r="K1532" s="35"/>
      <c r="L1532" s="45" t="str">
        <f>IF(A1532="M06",H1532,"")</f>
        <v/>
      </c>
      <c r="M1532" s="45" t="str">
        <f>IF(OR(A1532="M02",A1532="M25",A1532="M01s"),H1532,"")</f>
        <v/>
      </c>
      <c r="N1532" s="18" t="e">
        <f>IF(A1532="ZMP",E1532*(1+(F1532/100)),#REF!)</f>
        <v>#REF!</v>
      </c>
      <c r="O1532" s="45" t="str">
        <f>IF(A1532="M01e",H1532,"")</f>
        <v/>
      </c>
    </row>
    <row r="1533" spans="1:15" ht="12.75" outlineLevel="1" collapsed="1" x14ac:dyDescent="0.2">
      <c r="A1533" s="38" t="s">
        <v>206</v>
      </c>
      <c r="B1533" s="39" t="s">
        <v>649</v>
      </c>
      <c r="C1533" s="39" t="s">
        <v>650</v>
      </c>
      <c r="D1533" s="40" t="s">
        <v>651</v>
      </c>
      <c r="E1533" s="41">
        <v>0.22900000000000001</v>
      </c>
      <c r="F1533" s="42"/>
      <c r="G1533" s="43">
        <v>475</v>
      </c>
      <c r="H1533" s="44">
        <f>IF(ISNUMBER(F1533),(E1533*(1+(F1533/100))*G1533),G1533*E1533)</f>
        <v>108.77500000000001</v>
      </c>
      <c r="I1533" s="45" t="str">
        <f>IF(OR(A1533="PM",A1533="PZ",A1533="PP"),H1533,"")</f>
        <v/>
      </c>
      <c r="J1533" s="45" t="str">
        <f>IF(A1533="S",H1533,"")</f>
        <v/>
      </c>
      <c r="K1533" s="35"/>
      <c r="L1533" s="45">
        <f>IF(A1533="M06",H1533,"")</f>
        <v>108.77500000000001</v>
      </c>
      <c r="M1533" s="45" t="str">
        <f>IF(OR(A1533="M02",A1533="M25",A1533="M01s"),H1533,"")</f>
        <v/>
      </c>
      <c r="N1533" s="18" t="e">
        <f>IF(A1533="ZMP",E1533*(1+(F1533/100)),#REF!)</f>
        <v>#REF!</v>
      </c>
      <c r="O1533" s="45" t="str">
        <f>IF(A1533="M01e",H1533,"")</f>
        <v/>
      </c>
    </row>
    <row r="1534" spans="1:15" ht="12.75" outlineLevel="2" x14ac:dyDescent="0.2">
      <c r="A1534" s="47"/>
      <c r="B1534" s="48"/>
      <c r="C1534" s="48"/>
      <c r="D1534" s="49"/>
      <c r="E1534" s="50"/>
      <c r="F1534" s="51"/>
      <c r="G1534" s="52"/>
      <c r="H1534" s="53"/>
      <c r="I1534" s="54"/>
      <c r="J1534" s="54"/>
      <c r="K1534" s="35"/>
      <c r="L1534" s="54"/>
      <c r="M1534" s="54"/>
      <c r="N1534" s="19"/>
      <c r="O1534" s="54"/>
    </row>
    <row r="1535" spans="1:15" ht="12.75" x14ac:dyDescent="0.15">
      <c r="A1535" s="27" t="s">
        <v>198</v>
      </c>
      <c r="B1535" s="28" t="s">
        <v>7473</v>
      </c>
      <c r="C1535" s="29" t="s">
        <v>7474</v>
      </c>
      <c r="D1535" s="30" t="s">
        <v>201</v>
      </c>
      <c r="E1535" s="31">
        <v>1</v>
      </c>
      <c r="F1535" s="32"/>
      <c r="G1535" s="33">
        <v>10.42</v>
      </c>
      <c r="H1535" s="34">
        <f>G1535</f>
        <v>10.42</v>
      </c>
      <c r="I1535" s="35">
        <f>SUM(I1536:I1539)</f>
        <v>3.3959999999999999</v>
      </c>
      <c r="J1535" s="35">
        <f>SUM(J1536:J1539)</f>
        <v>1.52</v>
      </c>
      <c r="K1535" s="35">
        <f t="shared" si="89"/>
        <v>4.9160000000000004</v>
      </c>
      <c r="L1535" s="35">
        <f>SUM(L1536:L1539)</f>
        <v>0</v>
      </c>
      <c r="M1535" s="35">
        <f>SUM(M1536:M1539)</f>
        <v>5.5002000000000004</v>
      </c>
      <c r="N1535" s="15"/>
      <c r="O1535" s="35">
        <f>SUM(O1536:O1539)</f>
        <v>0</v>
      </c>
    </row>
    <row r="1536" spans="1:15" ht="12.75" outlineLevel="1" collapsed="1" x14ac:dyDescent="0.2">
      <c r="A1536" s="38" t="s">
        <v>6725</v>
      </c>
      <c r="B1536" s="39" t="s">
        <v>6726</v>
      </c>
      <c r="C1536" s="39" t="s">
        <v>6727</v>
      </c>
      <c r="D1536" s="40" t="s">
        <v>205</v>
      </c>
      <c r="E1536" s="41">
        <v>6.0000000000000001E-3</v>
      </c>
      <c r="F1536" s="42"/>
      <c r="G1536" s="43">
        <v>566</v>
      </c>
      <c r="H1536" s="44">
        <f>IF(ISNUMBER(F1536),(E1536*(1+(F1536/100))*G1536),G1536*E1536)</f>
        <v>3.3959999999999999</v>
      </c>
      <c r="I1536" s="45">
        <f>IF(OR(A1536="PM",A1536="PZ",A1536="PP"),H1536,"")</f>
        <v>3.3959999999999999</v>
      </c>
      <c r="J1536" s="45" t="str">
        <f>IF(A1536="S",H1536,"")</f>
        <v/>
      </c>
      <c r="K1536" s="35"/>
      <c r="L1536" s="45" t="str">
        <f>IF(A1536="M06",H1536,"")</f>
        <v/>
      </c>
      <c r="M1536" s="45" t="str">
        <f>IF(OR(A1536="M02",A1536="M25",A1536="M01s"),H1536,"")</f>
        <v/>
      </c>
      <c r="N1536" s="18" t="e">
        <f>IF(A1536="ZMP",E1536*(1+(F1536/100)),#REF!)</f>
        <v>#REF!</v>
      </c>
      <c r="O1536" s="45" t="str">
        <f>IF(A1536="M01e",H1536,"")</f>
        <v/>
      </c>
    </row>
    <row r="1537" spans="1:15" ht="12.75" outlineLevel="1" collapsed="1" x14ac:dyDescent="0.2">
      <c r="A1537" s="38" t="s">
        <v>315</v>
      </c>
      <c r="B1537" s="39" t="s">
        <v>75</v>
      </c>
      <c r="C1537" s="39" t="s">
        <v>76</v>
      </c>
      <c r="D1537" s="40" t="s">
        <v>17</v>
      </c>
      <c r="E1537" s="41">
        <v>2E-3</v>
      </c>
      <c r="F1537" s="42"/>
      <c r="G1537" s="43">
        <v>760</v>
      </c>
      <c r="H1537" s="44">
        <f>IF(ISNUMBER(F1537),(E1537*(1+(F1537/100))*G1537),G1537*E1537)</f>
        <v>1.52</v>
      </c>
      <c r="I1537" s="45" t="str">
        <f>IF(OR(A1537="PM",A1537="PZ",A1537="PP"),H1537,"")</f>
        <v/>
      </c>
      <c r="J1537" s="45">
        <f>IF(A1537="S",H1537,"")</f>
        <v>1.52</v>
      </c>
      <c r="K1537" s="35"/>
      <c r="L1537" s="45" t="str">
        <f>IF(A1537="M06",H1537,"")</f>
        <v/>
      </c>
      <c r="M1537" s="45" t="str">
        <f>IF(OR(A1537="M02",A1537="M25",A1537="M01s"),H1537,"")</f>
        <v/>
      </c>
      <c r="N1537" s="18" t="e">
        <f>IF(A1537="ZMP",E1537*(1+(F1537/100)),#REF!)</f>
        <v>#REF!</v>
      </c>
      <c r="O1537" s="45" t="str">
        <f>IF(A1537="M01e",H1537,"")</f>
        <v/>
      </c>
    </row>
    <row r="1538" spans="1:15" ht="12.75" outlineLevel="1" collapsed="1" x14ac:dyDescent="0.2">
      <c r="A1538" s="38" t="s">
        <v>228</v>
      </c>
      <c r="B1538" s="39" t="s">
        <v>7475</v>
      </c>
      <c r="C1538" s="39" t="s">
        <v>7476</v>
      </c>
      <c r="D1538" s="40" t="s">
        <v>209</v>
      </c>
      <c r="E1538" s="41">
        <v>1</v>
      </c>
      <c r="F1538" s="42">
        <v>3</v>
      </c>
      <c r="G1538" s="43">
        <v>5.34</v>
      </c>
      <c r="H1538" s="44">
        <f>IF(ISNUMBER(F1538),(E1538*(1+(F1538/100))*G1538),G1538*E1538)</f>
        <v>5.5002000000000004</v>
      </c>
      <c r="I1538" s="45" t="str">
        <f>IF(OR(A1538="PM",A1538="PZ",A1538="PP"),H1538,"")</f>
        <v/>
      </c>
      <c r="J1538" s="45" t="str">
        <f>IF(A1538="S",H1538,"")</f>
        <v/>
      </c>
      <c r="K1538" s="35"/>
      <c r="L1538" s="45" t="str">
        <f>IF(A1538="M06",H1538,"")</f>
        <v/>
      </c>
      <c r="M1538" s="45">
        <f>IF(OR(A1538="M02",A1538="M25",A1538="M01s"),H1538,"")</f>
        <v>5.5002000000000004</v>
      </c>
      <c r="N1538" s="18" t="e">
        <f>IF(A1538="ZMP",E1538*(1+(F1538/100)),#REF!)</f>
        <v>#REF!</v>
      </c>
      <c r="O1538" s="45" t="str">
        <f>IF(A1538="M01e",H1538,"")</f>
        <v/>
      </c>
    </row>
    <row r="1539" spans="1:15" ht="12.75" outlineLevel="2" x14ac:dyDescent="0.2">
      <c r="A1539" s="47"/>
      <c r="B1539" s="48"/>
      <c r="C1539" s="48"/>
      <c r="D1539" s="49"/>
      <c r="E1539" s="50"/>
      <c r="F1539" s="51"/>
      <c r="G1539" s="52"/>
      <c r="H1539" s="53"/>
      <c r="I1539" s="54"/>
      <c r="J1539" s="54"/>
      <c r="K1539" s="35"/>
      <c r="L1539" s="54"/>
      <c r="M1539" s="54"/>
      <c r="N1539" s="19"/>
      <c r="O1539" s="54"/>
    </row>
    <row r="1540" spans="1:15" ht="12.75" x14ac:dyDescent="0.15">
      <c r="A1540" s="27" t="s">
        <v>198</v>
      </c>
      <c r="B1540" s="28" t="s">
        <v>7477</v>
      </c>
      <c r="C1540" s="29" t="s">
        <v>7478</v>
      </c>
      <c r="D1540" s="30" t="s">
        <v>201</v>
      </c>
      <c r="E1540" s="31">
        <v>1</v>
      </c>
      <c r="F1540" s="32"/>
      <c r="G1540" s="33">
        <v>14.07</v>
      </c>
      <c r="H1540" s="34">
        <f>G1540</f>
        <v>14.07</v>
      </c>
      <c r="I1540" s="35">
        <f>SUM(I1541:I1544)</f>
        <v>3.3959999999999999</v>
      </c>
      <c r="J1540" s="35">
        <f>SUM(J1541:J1544)</f>
        <v>1.52</v>
      </c>
      <c r="K1540" s="35">
        <f t="shared" ref="K1540:K1603" si="90">I1540+J1540</f>
        <v>4.9160000000000004</v>
      </c>
      <c r="L1540" s="35">
        <f>SUM(L1541:L1544)</f>
        <v>0</v>
      </c>
      <c r="M1540" s="35">
        <f>SUM(M1541:M1544)</f>
        <v>9.1567000000000007</v>
      </c>
      <c r="N1540" s="15"/>
      <c r="O1540" s="35">
        <f>SUM(O1541:O1544)</f>
        <v>0</v>
      </c>
    </row>
    <row r="1541" spans="1:15" ht="12.75" outlineLevel="1" collapsed="1" x14ac:dyDescent="0.2">
      <c r="A1541" s="38" t="s">
        <v>6725</v>
      </c>
      <c r="B1541" s="39" t="s">
        <v>6726</v>
      </c>
      <c r="C1541" s="39" t="s">
        <v>6727</v>
      </c>
      <c r="D1541" s="40" t="s">
        <v>205</v>
      </c>
      <c r="E1541" s="41">
        <v>6.0000000000000001E-3</v>
      </c>
      <c r="F1541" s="42"/>
      <c r="G1541" s="43">
        <v>566</v>
      </c>
      <c r="H1541" s="44">
        <f>IF(ISNUMBER(F1541),(E1541*(1+(F1541/100))*G1541),G1541*E1541)</f>
        <v>3.3959999999999999</v>
      </c>
      <c r="I1541" s="45">
        <f>IF(OR(A1541="PM",A1541="PZ",A1541="PP"),H1541,"")</f>
        <v>3.3959999999999999</v>
      </c>
      <c r="J1541" s="45" t="str">
        <f>IF(A1541="S",H1541,"")</f>
        <v/>
      </c>
      <c r="K1541" s="35"/>
      <c r="L1541" s="45" t="str">
        <f>IF(A1541="M06",H1541,"")</f>
        <v/>
      </c>
      <c r="M1541" s="45" t="str">
        <f>IF(OR(A1541="M02",A1541="M25",A1541="M01s"),H1541,"")</f>
        <v/>
      </c>
      <c r="N1541" s="18" t="e">
        <f>IF(A1541="ZMP",E1541*(1+(F1541/100)),#REF!)</f>
        <v>#REF!</v>
      </c>
      <c r="O1541" s="45" t="str">
        <f>IF(A1541="M01e",H1541,"")</f>
        <v/>
      </c>
    </row>
    <row r="1542" spans="1:15" ht="12.75" outlineLevel="1" collapsed="1" x14ac:dyDescent="0.2">
      <c r="A1542" s="38" t="s">
        <v>315</v>
      </c>
      <c r="B1542" s="39" t="s">
        <v>75</v>
      </c>
      <c r="C1542" s="39" t="s">
        <v>76</v>
      </c>
      <c r="D1542" s="40" t="s">
        <v>17</v>
      </c>
      <c r="E1542" s="41">
        <v>2E-3</v>
      </c>
      <c r="F1542" s="42"/>
      <c r="G1542" s="43">
        <v>760</v>
      </c>
      <c r="H1542" s="44">
        <f>IF(ISNUMBER(F1542),(E1542*(1+(F1542/100))*G1542),G1542*E1542)</f>
        <v>1.52</v>
      </c>
      <c r="I1542" s="45" t="str">
        <f>IF(OR(A1542="PM",A1542="PZ",A1542="PP"),H1542,"")</f>
        <v/>
      </c>
      <c r="J1542" s="45">
        <f>IF(A1542="S",H1542,"")</f>
        <v>1.52</v>
      </c>
      <c r="K1542" s="35"/>
      <c r="L1542" s="45" t="str">
        <f>IF(A1542="M06",H1542,"")</f>
        <v/>
      </c>
      <c r="M1542" s="45" t="str">
        <f>IF(OR(A1542="M02",A1542="M25",A1542="M01s"),H1542,"")</f>
        <v/>
      </c>
      <c r="N1542" s="18" t="e">
        <f>IF(A1542="ZMP",E1542*(1+(F1542/100)),#REF!)</f>
        <v>#REF!</v>
      </c>
      <c r="O1542" s="45" t="str">
        <f>IF(A1542="M01e",H1542,"")</f>
        <v/>
      </c>
    </row>
    <row r="1543" spans="1:15" ht="12.75" outlineLevel="1" collapsed="1" x14ac:dyDescent="0.2">
      <c r="A1543" s="38" t="s">
        <v>228</v>
      </c>
      <c r="B1543" s="39" t="s">
        <v>7479</v>
      </c>
      <c r="C1543" s="39" t="s">
        <v>7480</v>
      </c>
      <c r="D1543" s="40" t="s">
        <v>209</v>
      </c>
      <c r="E1543" s="41">
        <v>1</v>
      </c>
      <c r="F1543" s="42">
        <v>3</v>
      </c>
      <c r="G1543" s="43">
        <v>8.89</v>
      </c>
      <c r="H1543" s="44">
        <f>IF(ISNUMBER(F1543),(E1543*(1+(F1543/100))*G1543),G1543*E1543)</f>
        <v>9.1567000000000007</v>
      </c>
      <c r="I1543" s="45" t="str">
        <f>IF(OR(A1543="PM",A1543="PZ",A1543="PP"),H1543,"")</f>
        <v/>
      </c>
      <c r="J1543" s="45" t="str">
        <f>IF(A1543="S",H1543,"")</f>
        <v/>
      </c>
      <c r="K1543" s="35"/>
      <c r="L1543" s="45" t="str">
        <f>IF(A1543="M06",H1543,"")</f>
        <v/>
      </c>
      <c r="M1543" s="45">
        <f>IF(OR(A1543="M02",A1543="M25",A1543="M01s"),H1543,"")</f>
        <v>9.1567000000000007</v>
      </c>
      <c r="N1543" s="18" t="e">
        <f>IF(A1543="ZMP",E1543*(1+(F1543/100)),#REF!)</f>
        <v>#REF!</v>
      </c>
      <c r="O1543" s="45" t="str">
        <f>IF(A1543="M01e",H1543,"")</f>
        <v/>
      </c>
    </row>
    <row r="1544" spans="1:15" ht="12.75" outlineLevel="2" x14ac:dyDescent="0.2">
      <c r="A1544" s="47"/>
      <c r="B1544" s="48"/>
      <c r="C1544" s="48"/>
      <c r="D1544" s="49"/>
      <c r="E1544" s="50"/>
      <c r="F1544" s="51"/>
      <c r="G1544" s="52"/>
      <c r="H1544" s="53"/>
      <c r="I1544" s="54"/>
      <c r="J1544" s="54"/>
      <c r="K1544" s="35"/>
      <c r="L1544" s="54"/>
      <c r="M1544" s="54"/>
      <c r="N1544" s="19"/>
      <c r="O1544" s="54"/>
    </row>
    <row r="1545" spans="1:15" ht="12.75" x14ac:dyDescent="0.15">
      <c r="A1545" s="27" t="s">
        <v>198</v>
      </c>
      <c r="B1545" s="28" t="s">
        <v>7481</v>
      </c>
      <c r="C1545" s="29" t="s">
        <v>7482</v>
      </c>
      <c r="D1545" s="30" t="s">
        <v>201</v>
      </c>
      <c r="E1545" s="31">
        <v>1</v>
      </c>
      <c r="F1545" s="32"/>
      <c r="G1545" s="33">
        <v>59.15</v>
      </c>
      <c r="H1545" s="34">
        <f>G1545</f>
        <v>59.15</v>
      </c>
      <c r="I1545" s="35">
        <f>SUM(I1546:I1549)</f>
        <v>10.754</v>
      </c>
      <c r="J1545" s="35">
        <f>SUM(J1546:J1549)</f>
        <v>3.04</v>
      </c>
      <c r="K1545" s="35">
        <f t="shared" si="90"/>
        <v>13.794</v>
      </c>
      <c r="L1545" s="35">
        <f>SUM(L1546:L1549)</f>
        <v>45.356000000000002</v>
      </c>
      <c r="M1545" s="35">
        <f>SUM(M1546:M1549)</f>
        <v>0</v>
      </c>
      <c r="N1545" s="15"/>
      <c r="O1545" s="35">
        <f>SUM(O1546:O1549)</f>
        <v>0</v>
      </c>
    </row>
    <row r="1546" spans="1:15" ht="12.75" outlineLevel="1" collapsed="1" x14ac:dyDescent="0.2">
      <c r="A1546" s="38" t="s">
        <v>6725</v>
      </c>
      <c r="B1546" s="39" t="s">
        <v>6726</v>
      </c>
      <c r="C1546" s="39" t="s">
        <v>6727</v>
      </c>
      <c r="D1546" s="40" t="s">
        <v>205</v>
      </c>
      <c r="E1546" s="41">
        <v>1.9E-2</v>
      </c>
      <c r="F1546" s="42"/>
      <c r="G1546" s="43">
        <v>566</v>
      </c>
      <c r="H1546" s="44">
        <f>IF(ISNUMBER(F1546),(E1546*(1+(F1546/100))*G1546),G1546*E1546)</f>
        <v>10.754</v>
      </c>
      <c r="I1546" s="45">
        <f>IF(OR(A1546="PM",A1546="PZ",A1546="PP"),H1546,"")</f>
        <v>10.754</v>
      </c>
      <c r="J1546" s="45" t="str">
        <f>IF(A1546="S",H1546,"")</f>
        <v/>
      </c>
      <c r="K1546" s="35"/>
      <c r="L1546" s="45" t="str">
        <f>IF(A1546="M06",H1546,"")</f>
        <v/>
      </c>
      <c r="M1546" s="45" t="str">
        <f>IF(OR(A1546="M02",A1546="M25",A1546="M01s"),H1546,"")</f>
        <v/>
      </c>
      <c r="N1546" s="18" t="e">
        <f>IF(A1546="ZMP",E1546*(1+(F1546/100)),#REF!)</f>
        <v>#REF!</v>
      </c>
      <c r="O1546" s="45" t="str">
        <f>IF(A1546="M01e",H1546,"")</f>
        <v/>
      </c>
    </row>
    <row r="1547" spans="1:15" ht="12.75" outlineLevel="1" collapsed="1" x14ac:dyDescent="0.2">
      <c r="A1547" s="38" t="s">
        <v>315</v>
      </c>
      <c r="B1547" s="39" t="s">
        <v>75</v>
      </c>
      <c r="C1547" s="39" t="s">
        <v>76</v>
      </c>
      <c r="D1547" s="40" t="s">
        <v>17</v>
      </c>
      <c r="E1547" s="41">
        <v>4.0000000000000001E-3</v>
      </c>
      <c r="F1547" s="42"/>
      <c r="G1547" s="43">
        <v>760</v>
      </c>
      <c r="H1547" s="44">
        <f>IF(ISNUMBER(F1547),(E1547*(1+(F1547/100))*G1547),G1547*E1547)</f>
        <v>3.04</v>
      </c>
      <c r="I1547" s="45" t="str">
        <f>IF(OR(A1547="PM",A1547="PZ",A1547="PP"),H1547,"")</f>
        <v/>
      </c>
      <c r="J1547" s="45">
        <f>IF(A1547="S",H1547,"")</f>
        <v>3.04</v>
      </c>
      <c r="K1547" s="35"/>
      <c r="L1547" s="45" t="str">
        <f>IF(A1547="M06",H1547,"")</f>
        <v/>
      </c>
      <c r="M1547" s="45" t="str">
        <f>IF(OR(A1547="M02",A1547="M25",A1547="M01s"),H1547,"")</f>
        <v/>
      </c>
      <c r="N1547" s="18" t="e">
        <f>IF(A1547="ZMP",E1547*(1+(F1547/100)),#REF!)</f>
        <v>#REF!</v>
      </c>
      <c r="O1547" s="45" t="str">
        <f>IF(A1547="M01e",H1547,"")</f>
        <v/>
      </c>
    </row>
    <row r="1548" spans="1:15" ht="12.75" outlineLevel="1" collapsed="1" x14ac:dyDescent="0.2">
      <c r="A1548" s="38" t="s">
        <v>206</v>
      </c>
      <c r="B1548" s="39" t="s">
        <v>4620</v>
      </c>
      <c r="C1548" s="39" t="s">
        <v>4621</v>
      </c>
      <c r="D1548" s="40" t="s">
        <v>111</v>
      </c>
      <c r="E1548" s="41">
        <v>3.4</v>
      </c>
      <c r="F1548" s="42"/>
      <c r="G1548" s="43">
        <v>13.34</v>
      </c>
      <c r="H1548" s="44">
        <f>IF(ISNUMBER(F1548),(E1548*(1+(F1548/100))*G1548),G1548*E1548)</f>
        <v>45.356000000000002</v>
      </c>
      <c r="I1548" s="45" t="str">
        <f>IF(OR(A1548="PM",A1548="PZ",A1548="PP"),H1548,"")</f>
        <v/>
      </c>
      <c r="J1548" s="45" t="str">
        <f>IF(A1548="S",H1548,"")</f>
        <v/>
      </c>
      <c r="K1548" s="35"/>
      <c r="L1548" s="45">
        <f>IF(A1548="M06",H1548,"")</f>
        <v>45.356000000000002</v>
      </c>
      <c r="M1548" s="45" t="str">
        <f>IF(OR(A1548="M02",A1548="M25",A1548="M01s"),H1548,"")</f>
        <v/>
      </c>
      <c r="N1548" s="18" t="e">
        <f>IF(A1548="ZMP",E1548*(1+(F1548/100)),#REF!)</f>
        <v>#REF!</v>
      </c>
      <c r="O1548" s="45" t="str">
        <f>IF(A1548="M01e",H1548,"")</f>
        <v/>
      </c>
    </row>
    <row r="1549" spans="1:15" ht="12.75" outlineLevel="2" x14ac:dyDescent="0.2">
      <c r="A1549" s="47"/>
      <c r="B1549" s="48"/>
      <c r="C1549" s="48"/>
      <c r="D1549" s="49"/>
      <c r="E1549" s="50"/>
      <c r="F1549" s="51"/>
      <c r="G1549" s="52"/>
      <c r="H1549" s="53"/>
      <c r="I1549" s="54"/>
      <c r="J1549" s="54"/>
      <c r="K1549" s="35"/>
      <c r="L1549" s="54"/>
      <c r="M1549" s="54"/>
      <c r="N1549" s="19"/>
      <c r="O1549" s="54"/>
    </row>
    <row r="1550" spans="1:15" ht="12.75" x14ac:dyDescent="0.15">
      <c r="A1550" s="27" t="s">
        <v>198</v>
      </c>
      <c r="B1550" s="28" t="s">
        <v>7483</v>
      </c>
      <c r="C1550" s="29" t="s">
        <v>7484</v>
      </c>
      <c r="D1550" s="30" t="s">
        <v>201</v>
      </c>
      <c r="E1550" s="31">
        <v>1</v>
      </c>
      <c r="F1550" s="32"/>
      <c r="G1550" s="33">
        <v>41.56</v>
      </c>
      <c r="H1550" s="34">
        <f>G1550</f>
        <v>41.56</v>
      </c>
      <c r="I1550" s="35">
        <f>SUM(I1551:I1554)</f>
        <v>7.3579999999999997</v>
      </c>
      <c r="J1550" s="35">
        <f>SUM(J1551:J1554)</f>
        <v>3.04</v>
      </c>
      <c r="K1550" s="35">
        <f t="shared" si="90"/>
        <v>10.398</v>
      </c>
      <c r="L1550" s="35">
        <f>SUM(L1551:L1554)</f>
        <v>0</v>
      </c>
      <c r="M1550" s="35">
        <f>SUM(M1551:M1554)</f>
        <v>31.16</v>
      </c>
      <c r="N1550" s="15"/>
      <c r="O1550" s="35">
        <f>SUM(O1551:O1554)</f>
        <v>0</v>
      </c>
    </row>
    <row r="1551" spans="1:15" ht="12.75" outlineLevel="1" collapsed="1" x14ac:dyDescent="0.2">
      <c r="A1551" s="38" t="s">
        <v>6725</v>
      </c>
      <c r="B1551" s="39" t="s">
        <v>6726</v>
      </c>
      <c r="C1551" s="39" t="s">
        <v>6727</v>
      </c>
      <c r="D1551" s="40" t="s">
        <v>205</v>
      </c>
      <c r="E1551" s="41">
        <v>1.2999999999999999E-2</v>
      </c>
      <c r="F1551" s="42"/>
      <c r="G1551" s="43">
        <v>566</v>
      </c>
      <c r="H1551" s="44">
        <f>IF(ISNUMBER(F1551),(E1551*(1+(F1551/100))*G1551),G1551*E1551)</f>
        <v>7.3579999999999997</v>
      </c>
      <c r="I1551" s="45">
        <f>IF(OR(A1551="PM",A1551="PZ",A1551="PP"),H1551,"")</f>
        <v>7.3579999999999997</v>
      </c>
      <c r="J1551" s="45" t="str">
        <f>IF(A1551="S",H1551,"")</f>
        <v/>
      </c>
      <c r="K1551" s="35"/>
      <c r="L1551" s="45" t="str">
        <f>IF(A1551="M06",H1551,"")</f>
        <v/>
      </c>
      <c r="M1551" s="45" t="str">
        <f>IF(OR(A1551="M02",A1551="M25",A1551="M01s"),H1551,"")</f>
        <v/>
      </c>
      <c r="N1551" s="18" t="e">
        <f>IF(A1551="ZMP",E1551*(1+(F1551/100)),#REF!)</f>
        <v>#REF!</v>
      </c>
      <c r="O1551" s="45" t="str">
        <f>IF(A1551="M01e",H1551,"")</f>
        <v/>
      </c>
    </row>
    <row r="1552" spans="1:15" ht="12.75" outlineLevel="1" collapsed="1" x14ac:dyDescent="0.2">
      <c r="A1552" s="38" t="s">
        <v>315</v>
      </c>
      <c r="B1552" s="39" t="s">
        <v>75</v>
      </c>
      <c r="C1552" s="39" t="s">
        <v>76</v>
      </c>
      <c r="D1552" s="40" t="s">
        <v>17</v>
      </c>
      <c r="E1552" s="41">
        <v>4.0000000000000001E-3</v>
      </c>
      <c r="F1552" s="42"/>
      <c r="G1552" s="43">
        <v>760</v>
      </c>
      <c r="H1552" s="44">
        <f>IF(ISNUMBER(F1552),(E1552*(1+(F1552/100))*G1552),G1552*E1552)</f>
        <v>3.04</v>
      </c>
      <c r="I1552" s="45" t="str">
        <f>IF(OR(A1552="PM",A1552="PZ",A1552="PP"),H1552,"")</f>
        <v/>
      </c>
      <c r="J1552" s="45">
        <f>IF(A1552="S",H1552,"")</f>
        <v>3.04</v>
      </c>
      <c r="K1552" s="35"/>
      <c r="L1552" s="45" t="str">
        <f>IF(A1552="M06",H1552,"")</f>
        <v/>
      </c>
      <c r="M1552" s="45" t="str">
        <f>IF(OR(A1552="M02",A1552="M25",A1552="M01s"),H1552,"")</f>
        <v/>
      </c>
      <c r="N1552" s="18" t="e">
        <f>IF(A1552="ZMP",E1552*(1+(F1552/100)),#REF!)</f>
        <v>#REF!</v>
      </c>
      <c r="O1552" s="45" t="str">
        <f>IF(A1552="M01e",H1552,"")</f>
        <v/>
      </c>
    </row>
    <row r="1553" spans="1:15" ht="12.75" outlineLevel="1" collapsed="1" x14ac:dyDescent="0.2">
      <c r="A1553" s="38" t="s">
        <v>228</v>
      </c>
      <c r="B1553" s="39" t="s">
        <v>7485</v>
      </c>
      <c r="C1553" s="39" t="s">
        <v>7486</v>
      </c>
      <c r="D1553" s="40" t="s">
        <v>111</v>
      </c>
      <c r="E1553" s="41">
        <v>2</v>
      </c>
      <c r="F1553" s="42"/>
      <c r="G1553" s="43">
        <v>15.58</v>
      </c>
      <c r="H1553" s="44">
        <f>IF(ISNUMBER(F1553),(E1553*(1+(F1553/100))*G1553),G1553*E1553)</f>
        <v>31.16</v>
      </c>
      <c r="I1553" s="45" t="str">
        <f>IF(OR(A1553="PM",A1553="PZ",A1553="PP"),H1553,"")</f>
        <v/>
      </c>
      <c r="J1553" s="45" t="str">
        <f>IF(A1553="S",H1553,"")</f>
        <v/>
      </c>
      <c r="K1553" s="35"/>
      <c r="L1553" s="45" t="str">
        <f>IF(A1553="M06",H1553,"")</f>
        <v/>
      </c>
      <c r="M1553" s="45">
        <f>IF(OR(A1553="M02",A1553="M25",A1553="M01s"),H1553,"")</f>
        <v>31.16</v>
      </c>
      <c r="N1553" s="18" t="e">
        <f>IF(A1553="ZMP",E1553*(1+(F1553/100)),#REF!)</f>
        <v>#REF!</v>
      </c>
      <c r="O1553" s="45" t="str">
        <f>IF(A1553="M01e",H1553,"")</f>
        <v/>
      </c>
    </row>
    <row r="1554" spans="1:15" ht="12.75" outlineLevel="2" x14ac:dyDescent="0.2">
      <c r="A1554" s="47"/>
      <c r="B1554" s="48"/>
      <c r="C1554" s="48"/>
      <c r="D1554" s="49"/>
      <c r="E1554" s="50"/>
      <c r="F1554" s="51"/>
      <c r="G1554" s="52"/>
      <c r="H1554" s="53"/>
      <c r="I1554" s="54"/>
      <c r="J1554" s="54"/>
      <c r="K1554" s="35"/>
      <c r="L1554" s="54"/>
      <c r="M1554" s="54"/>
      <c r="N1554" s="19"/>
      <c r="O1554" s="54"/>
    </row>
    <row r="1555" spans="1:15" ht="12.75" x14ac:dyDescent="0.15">
      <c r="A1555" s="27" t="s">
        <v>198</v>
      </c>
      <c r="B1555" s="28" t="s">
        <v>7487</v>
      </c>
      <c r="C1555" s="29" t="s">
        <v>7488</v>
      </c>
      <c r="D1555" s="30" t="s">
        <v>201</v>
      </c>
      <c r="E1555" s="31">
        <v>1</v>
      </c>
      <c r="F1555" s="32"/>
      <c r="G1555" s="33">
        <v>50.58</v>
      </c>
      <c r="H1555" s="34">
        <f>G1555</f>
        <v>50.58</v>
      </c>
      <c r="I1555" s="35">
        <f>SUM(I1556:I1559)</f>
        <v>7.3579999999999997</v>
      </c>
      <c r="J1555" s="35">
        <f>SUM(J1556:J1559)</f>
        <v>3.04</v>
      </c>
      <c r="K1555" s="35">
        <f t="shared" si="90"/>
        <v>10.398</v>
      </c>
      <c r="L1555" s="35">
        <f>SUM(L1556:L1559)</f>
        <v>0</v>
      </c>
      <c r="M1555" s="35">
        <f>SUM(M1556:M1559)</f>
        <v>40.18</v>
      </c>
      <c r="N1555" s="15"/>
      <c r="O1555" s="35">
        <f>SUM(O1556:O1559)</f>
        <v>0</v>
      </c>
    </row>
    <row r="1556" spans="1:15" ht="12.75" outlineLevel="1" collapsed="1" x14ac:dyDescent="0.2">
      <c r="A1556" s="38" t="s">
        <v>6725</v>
      </c>
      <c r="B1556" s="39" t="s">
        <v>6726</v>
      </c>
      <c r="C1556" s="39" t="s">
        <v>6727</v>
      </c>
      <c r="D1556" s="40" t="s">
        <v>205</v>
      </c>
      <c r="E1556" s="41">
        <v>1.2999999999999999E-2</v>
      </c>
      <c r="F1556" s="42"/>
      <c r="G1556" s="43">
        <v>566</v>
      </c>
      <c r="H1556" s="44">
        <f>IF(ISNUMBER(F1556),(E1556*(1+(F1556/100))*G1556),G1556*E1556)</f>
        <v>7.3579999999999997</v>
      </c>
      <c r="I1556" s="45">
        <f>IF(OR(A1556="PM",A1556="PZ",A1556="PP"),H1556,"")</f>
        <v>7.3579999999999997</v>
      </c>
      <c r="J1556" s="45" t="str">
        <f>IF(A1556="S",H1556,"")</f>
        <v/>
      </c>
      <c r="K1556" s="35"/>
      <c r="L1556" s="45" t="str">
        <f>IF(A1556="M06",H1556,"")</f>
        <v/>
      </c>
      <c r="M1556" s="45" t="str">
        <f>IF(OR(A1556="M02",A1556="M25",A1556="M01s"),H1556,"")</f>
        <v/>
      </c>
      <c r="N1556" s="18" t="e">
        <f>IF(A1556="ZMP",E1556*(1+(F1556/100)),#REF!)</f>
        <v>#REF!</v>
      </c>
      <c r="O1556" s="45" t="str">
        <f>IF(A1556="M01e",H1556,"")</f>
        <v/>
      </c>
    </row>
    <row r="1557" spans="1:15" ht="12.75" outlineLevel="1" collapsed="1" x14ac:dyDescent="0.2">
      <c r="A1557" s="38" t="s">
        <v>315</v>
      </c>
      <c r="B1557" s="39" t="s">
        <v>75</v>
      </c>
      <c r="C1557" s="39" t="s">
        <v>76</v>
      </c>
      <c r="D1557" s="40" t="s">
        <v>17</v>
      </c>
      <c r="E1557" s="41">
        <v>4.0000000000000001E-3</v>
      </c>
      <c r="F1557" s="42"/>
      <c r="G1557" s="43">
        <v>760</v>
      </c>
      <c r="H1557" s="44">
        <f>IF(ISNUMBER(F1557),(E1557*(1+(F1557/100))*G1557),G1557*E1557)</f>
        <v>3.04</v>
      </c>
      <c r="I1557" s="45" t="str">
        <f>IF(OR(A1557="PM",A1557="PZ",A1557="PP"),H1557,"")</f>
        <v/>
      </c>
      <c r="J1557" s="45">
        <f>IF(A1557="S",H1557,"")</f>
        <v>3.04</v>
      </c>
      <c r="K1557" s="35"/>
      <c r="L1557" s="45" t="str">
        <f>IF(A1557="M06",H1557,"")</f>
        <v/>
      </c>
      <c r="M1557" s="45" t="str">
        <f>IF(OR(A1557="M02",A1557="M25",A1557="M01s"),H1557,"")</f>
        <v/>
      </c>
      <c r="N1557" s="18" t="e">
        <f>IF(A1557="ZMP",E1557*(1+(F1557/100)),#REF!)</f>
        <v>#REF!</v>
      </c>
      <c r="O1557" s="45" t="str">
        <f>IF(A1557="M01e",H1557,"")</f>
        <v/>
      </c>
    </row>
    <row r="1558" spans="1:15" ht="12.75" outlineLevel="1" collapsed="1" x14ac:dyDescent="0.2">
      <c r="A1558" s="38" t="s">
        <v>228</v>
      </c>
      <c r="B1558" s="39" t="s">
        <v>7451</v>
      </c>
      <c r="C1558" s="39" t="s">
        <v>7452</v>
      </c>
      <c r="D1558" s="40" t="s">
        <v>111</v>
      </c>
      <c r="E1558" s="41">
        <v>2</v>
      </c>
      <c r="F1558" s="42"/>
      <c r="G1558" s="43">
        <v>20.09</v>
      </c>
      <c r="H1558" s="44">
        <f>IF(ISNUMBER(F1558),(E1558*(1+(F1558/100))*G1558),G1558*E1558)</f>
        <v>40.18</v>
      </c>
      <c r="I1558" s="45" t="str">
        <f>IF(OR(A1558="PM",A1558="PZ",A1558="PP"),H1558,"")</f>
        <v/>
      </c>
      <c r="J1558" s="45" t="str">
        <f>IF(A1558="S",H1558,"")</f>
        <v/>
      </c>
      <c r="K1558" s="35"/>
      <c r="L1558" s="45" t="str">
        <f>IF(A1558="M06",H1558,"")</f>
        <v/>
      </c>
      <c r="M1558" s="45">
        <f>IF(OR(A1558="M02",A1558="M25",A1558="M01s"),H1558,"")</f>
        <v>40.18</v>
      </c>
      <c r="N1558" s="18" t="e">
        <f>IF(A1558="ZMP",E1558*(1+(F1558/100)),#REF!)</f>
        <v>#REF!</v>
      </c>
      <c r="O1558" s="45" t="str">
        <f>IF(A1558="M01e",H1558,"")</f>
        <v/>
      </c>
    </row>
    <row r="1559" spans="1:15" ht="12.75" outlineLevel="2" x14ac:dyDescent="0.2">
      <c r="A1559" s="47"/>
      <c r="B1559" s="48"/>
      <c r="C1559" s="48"/>
      <c r="D1559" s="49"/>
      <c r="E1559" s="50"/>
      <c r="F1559" s="51"/>
      <c r="G1559" s="52"/>
      <c r="H1559" s="53"/>
      <c r="I1559" s="54"/>
      <c r="J1559" s="54"/>
      <c r="K1559" s="35"/>
      <c r="L1559" s="54"/>
      <c r="M1559" s="54"/>
      <c r="N1559" s="19"/>
      <c r="O1559" s="54"/>
    </row>
    <row r="1560" spans="1:15" ht="25.5" x14ac:dyDescent="0.15">
      <c r="A1560" s="27" t="s">
        <v>198</v>
      </c>
      <c r="B1560" s="28" t="s">
        <v>7489</v>
      </c>
      <c r="C1560" s="29" t="s">
        <v>7490</v>
      </c>
      <c r="D1560" s="30" t="s">
        <v>201</v>
      </c>
      <c r="E1560" s="31">
        <v>1</v>
      </c>
      <c r="F1560" s="32"/>
      <c r="G1560" s="33">
        <v>5.5</v>
      </c>
      <c r="H1560" s="34">
        <f>G1560</f>
        <v>5.5</v>
      </c>
      <c r="I1560" s="35">
        <f>SUM(I1561:I1562)</f>
        <v>0</v>
      </c>
      <c r="J1560" s="35">
        <f>SUM(J1561:J1562)</f>
        <v>0</v>
      </c>
      <c r="K1560" s="35">
        <f t="shared" si="90"/>
        <v>0</v>
      </c>
      <c r="L1560" s="35">
        <f>SUM(L1561:L1562)</f>
        <v>0</v>
      </c>
      <c r="M1560" s="35">
        <f>SUM(M1561:M1562)</f>
        <v>5.5002000000000004</v>
      </c>
      <c r="N1560" s="15"/>
      <c r="O1560" s="35">
        <f>SUM(O1561:O1562)</f>
        <v>0</v>
      </c>
    </row>
    <row r="1561" spans="1:15" ht="12.75" outlineLevel="1" collapsed="1" x14ac:dyDescent="0.2">
      <c r="A1561" s="38" t="s">
        <v>228</v>
      </c>
      <c r="B1561" s="39" t="s">
        <v>7475</v>
      </c>
      <c r="C1561" s="39" t="s">
        <v>7476</v>
      </c>
      <c r="D1561" s="40" t="s">
        <v>209</v>
      </c>
      <c r="E1561" s="41">
        <v>1</v>
      </c>
      <c r="F1561" s="42">
        <v>3</v>
      </c>
      <c r="G1561" s="43">
        <v>5.34</v>
      </c>
      <c r="H1561" s="44">
        <f>IF(ISNUMBER(F1561),(E1561*(1+(F1561/100))*G1561),G1561*E1561)</f>
        <v>5.5002000000000004</v>
      </c>
      <c r="I1561" s="45" t="str">
        <f>IF(OR(A1561="PM",A1561="PZ",A1561="PP"),H1561,"")</f>
        <v/>
      </c>
      <c r="J1561" s="45" t="str">
        <f>IF(A1561="S",H1561,"")</f>
        <v/>
      </c>
      <c r="K1561" s="35"/>
      <c r="L1561" s="45" t="str">
        <f>IF(A1561="M06",H1561,"")</f>
        <v/>
      </c>
      <c r="M1561" s="45">
        <f>IF(OR(A1561="M02",A1561="M25",A1561="M01s"),H1561,"")</f>
        <v>5.5002000000000004</v>
      </c>
      <c r="N1561" s="18" t="e">
        <f>IF(A1561="ZMP",E1561*(1+(F1561/100)),#REF!)</f>
        <v>#REF!</v>
      </c>
      <c r="O1561" s="45" t="str">
        <f>IF(A1561="M01e",H1561,"")</f>
        <v/>
      </c>
    </row>
    <row r="1562" spans="1:15" ht="12.75" outlineLevel="2" x14ac:dyDescent="0.2">
      <c r="A1562" s="47"/>
      <c r="B1562" s="48"/>
      <c r="C1562" s="48"/>
      <c r="D1562" s="49"/>
      <c r="E1562" s="50"/>
      <c r="F1562" s="51"/>
      <c r="G1562" s="52"/>
      <c r="H1562" s="53"/>
      <c r="I1562" s="54"/>
      <c r="J1562" s="54"/>
      <c r="K1562" s="35"/>
      <c r="L1562" s="54"/>
      <c r="M1562" s="54"/>
      <c r="N1562" s="19"/>
      <c r="O1562" s="54"/>
    </row>
    <row r="1563" spans="1:15" ht="12.75" x14ac:dyDescent="0.15">
      <c r="A1563" s="27" t="s">
        <v>198</v>
      </c>
      <c r="B1563" s="28" t="s">
        <v>7491</v>
      </c>
      <c r="C1563" s="29" t="s">
        <v>7492</v>
      </c>
      <c r="D1563" s="30" t="s">
        <v>201</v>
      </c>
      <c r="E1563" s="31">
        <v>1</v>
      </c>
      <c r="F1563" s="32"/>
      <c r="G1563" s="33">
        <v>445.96</v>
      </c>
      <c r="H1563" s="34">
        <f>G1563</f>
        <v>445.96</v>
      </c>
      <c r="I1563" s="35">
        <f>SUM(I1564:I1567)</f>
        <v>41.884</v>
      </c>
      <c r="J1563" s="35">
        <f>SUM(J1564:J1567)</f>
        <v>6.08</v>
      </c>
      <c r="K1563" s="35">
        <f t="shared" si="90"/>
        <v>47.963999999999999</v>
      </c>
      <c r="L1563" s="35">
        <f>SUM(L1564:L1567)</f>
        <v>398</v>
      </c>
      <c r="M1563" s="35">
        <f>SUM(M1564:M1567)</f>
        <v>0</v>
      </c>
      <c r="N1563" s="15"/>
      <c r="O1563" s="35">
        <f>SUM(O1564:O1567)</f>
        <v>0</v>
      </c>
    </row>
    <row r="1564" spans="1:15" ht="12.75" outlineLevel="1" collapsed="1" x14ac:dyDescent="0.2">
      <c r="A1564" s="38" t="s">
        <v>6725</v>
      </c>
      <c r="B1564" s="39" t="s">
        <v>6726</v>
      </c>
      <c r="C1564" s="39" t="s">
        <v>6727</v>
      </c>
      <c r="D1564" s="40" t="s">
        <v>205</v>
      </c>
      <c r="E1564" s="41">
        <v>7.3999999999999996E-2</v>
      </c>
      <c r="F1564" s="42"/>
      <c r="G1564" s="43">
        <v>566</v>
      </c>
      <c r="H1564" s="44">
        <f>IF(ISNUMBER(F1564),(E1564*(1+(F1564/100))*G1564),G1564*E1564)</f>
        <v>41.884</v>
      </c>
      <c r="I1564" s="45">
        <f>IF(OR(A1564="PM",A1564="PZ",A1564="PP"),H1564,"")</f>
        <v>41.884</v>
      </c>
      <c r="J1564" s="45" t="str">
        <f>IF(A1564="S",H1564,"")</f>
        <v/>
      </c>
      <c r="K1564" s="35"/>
      <c r="L1564" s="45" t="str">
        <f>IF(A1564="M06",H1564,"")</f>
        <v/>
      </c>
      <c r="M1564" s="45" t="str">
        <f>IF(OR(A1564="M02",A1564="M25",A1564="M01s"),H1564,"")</f>
        <v/>
      </c>
      <c r="N1564" s="18" t="e">
        <f>IF(A1564="ZMP",E1564*(1+(F1564/100)),#REF!)</f>
        <v>#REF!</v>
      </c>
      <c r="O1564" s="45" t="str">
        <f>IF(A1564="M01e",H1564,"")</f>
        <v/>
      </c>
    </row>
    <row r="1565" spans="1:15" ht="12.75" outlineLevel="1" collapsed="1" x14ac:dyDescent="0.2">
      <c r="A1565" s="38" t="s">
        <v>315</v>
      </c>
      <c r="B1565" s="39" t="s">
        <v>75</v>
      </c>
      <c r="C1565" s="39" t="s">
        <v>76</v>
      </c>
      <c r="D1565" s="40" t="s">
        <v>17</v>
      </c>
      <c r="E1565" s="41">
        <v>8.0000000000000002E-3</v>
      </c>
      <c r="F1565" s="42"/>
      <c r="G1565" s="43">
        <v>760</v>
      </c>
      <c r="H1565" s="44">
        <f>IF(ISNUMBER(F1565),(E1565*(1+(F1565/100))*G1565),G1565*E1565)</f>
        <v>6.08</v>
      </c>
      <c r="I1565" s="45" t="str">
        <f>IF(OR(A1565="PM",A1565="PZ",A1565="PP"),H1565,"")</f>
        <v/>
      </c>
      <c r="J1565" s="45">
        <f>IF(A1565="S",H1565,"")</f>
        <v>6.08</v>
      </c>
      <c r="K1565" s="35"/>
      <c r="L1565" s="45" t="str">
        <f>IF(A1565="M06",H1565,"")</f>
        <v/>
      </c>
      <c r="M1565" s="45" t="str">
        <f>IF(OR(A1565="M02",A1565="M25",A1565="M01s"),H1565,"")</f>
        <v/>
      </c>
      <c r="N1565" s="18" t="e">
        <f>IF(A1565="ZMP",E1565*(1+(F1565/100)),#REF!)</f>
        <v>#REF!</v>
      </c>
      <c r="O1565" s="45" t="str">
        <f>IF(A1565="M01e",H1565,"")</f>
        <v/>
      </c>
    </row>
    <row r="1566" spans="1:15" ht="12.75" outlineLevel="1" collapsed="1" x14ac:dyDescent="0.2">
      <c r="A1566" s="38" t="s">
        <v>206</v>
      </c>
      <c r="B1566" s="39" t="s">
        <v>7493</v>
      </c>
      <c r="C1566" s="39" t="s">
        <v>7494</v>
      </c>
      <c r="D1566" s="40" t="s">
        <v>209</v>
      </c>
      <c r="E1566" s="41">
        <v>1</v>
      </c>
      <c r="F1566" s="42"/>
      <c r="G1566" s="43">
        <v>398</v>
      </c>
      <c r="H1566" s="44">
        <f>IF(ISNUMBER(F1566),(E1566*(1+(F1566/100))*G1566),G1566*E1566)</f>
        <v>398</v>
      </c>
      <c r="I1566" s="45" t="str">
        <f>IF(OR(A1566="PM",A1566="PZ",A1566="PP"),H1566,"")</f>
        <v/>
      </c>
      <c r="J1566" s="45" t="str">
        <f>IF(A1566="S",H1566,"")</f>
        <v/>
      </c>
      <c r="K1566" s="35"/>
      <c r="L1566" s="45">
        <f>IF(A1566="M06",H1566,"")</f>
        <v>398</v>
      </c>
      <c r="M1566" s="45" t="str">
        <f>IF(OR(A1566="M02",A1566="M25",A1566="M01s"),H1566,"")</f>
        <v/>
      </c>
      <c r="N1566" s="18" t="e">
        <f>IF(A1566="ZMP",E1566*(1+(F1566/100)),#REF!)</f>
        <v>#REF!</v>
      </c>
      <c r="O1566" s="45" t="str">
        <f>IF(A1566="M01e",H1566,"")</f>
        <v/>
      </c>
    </row>
    <row r="1567" spans="1:15" ht="12.75" outlineLevel="2" x14ac:dyDescent="0.2">
      <c r="A1567" s="47"/>
      <c r="B1567" s="48"/>
      <c r="C1567" s="48"/>
      <c r="D1567" s="49"/>
      <c r="E1567" s="50"/>
      <c r="F1567" s="51"/>
      <c r="G1567" s="52"/>
      <c r="H1567" s="53"/>
      <c r="I1567" s="54"/>
      <c r="J1567" s="54"/>
      <c r="K1567" s="35"/>
      <c r="L1567" s="54"/>
      <c r="M1567" s="54"/>
      <c r="N1567" s="19"/>
      <c r="O1567" s="54"/>
    </row>
    <row r="1568" spans="1:15" ht="12.75" x14ac:dyDescent="0.15">
      <c r="A1568" s="27" t="s">
        <v>198</v>
      </c>
      <c r="B1568" s="28" t="s">
        <v>7495</v>
      </c>
      <c r="C1568" s="29" t="s">
        <v>7496</v>
      </c>
      <c r="D1568" s="30" t="s">
        <v>201</v>
      </c>
      <c r="E1568" s="31">
        <v>1</v>
      </c>
      <c r="F1568" s="32"/>
      <c r="G1568" s="33">
        <v>966.08</v>
      </c>
      <c r="H1568" s="34">
        <f>G1568</f>
        <v>966.08</v>
      </c>
      <c r="I1568" s="35">
        <f>SUM(I1569:I1572)</f>
        <v>59.995999999999995</v>
      </c>
      <c r="J1568" s="35">
        <f>SUM(J1569:J1572)</f>
        <v>6.08</v>
      </c>
      <c r="K1568" s="35">
        <f t="shared" si="90"/>
        <v>66.075999999999993</v>
      </c>
      <c r="L1568" s="35">
        <f>SUM(L1569:L1572)</f>
        <v>900</v>
      </c>
      <c r="M1568" s="35">
        <f>SUM(M1569:M1572)</f>
        <v>0</v>
      </c>
      <c r="N1568" s="15"/>
      <c r="O1568" s="35">
        <f>SUM(O1569:O1572)</f>
        <v>0</v>
      </c>
    </row>
    <row r="1569" spans="1:15" ht="12.75" outlineLevel="1" collapsed="1" x14ac:dyDescent="0.2">
      <c r="A1569" s="38" t="s">
        <v>6725</v>
      </c>
      <c r="B1569" s="39" t="s">
        <v>6726</v>
      </c>
      <c r="C1569" s="39" t="s">
        <v>6727</v>
      </c>
      <c r="D1569" s="40" t="s">
        <v>205</v>
      </c>
      <c r="E1569" s="41">
        <v>0.106</v>
      </c>
      <c r="F1569" s="42"/>
      <c r="G1569" s="43">
        <v>566</v>
      </c>
      <c r="H1569" s="44">
        <f>IF(ISNUMBER(F1569),(E1569*(1+(F1569/100))*G1569),G1569*E1569)</f>
        <v>59.995999999999995</v>
      </c>
      <c r="I1569" s="45">
        <f>IF(OR(A1569="PM",A1569="PZ",A1569="PP"),H1569,"")</f>
        <v>59.995999999999995</v>
      </c>
      <c r="J1569" s="45" t="str">
        <f>IF(A1569="S",H1569,"")</f>
        <v/>
      </c>
      <c r="K1569" s="35"/>
      <c r="L1569" s="45" t="str">
        <f>IF(A1569="M06",H1569,"")</f>
        <v/>
      </c>
      <c r="M1569" s="45" t="str">
        <f>IF(OR(A1569="M02",A1569="M25",A1569="M01s"),H1569,"")</f>
        <v/>
      </c>
      <c r="N1569" s="18" t="e">
        <f>IF(A1569="ZMP",E1569*(1+(F1569/100)),#REF!)</f>
        <v>#REF!</v>
      </c>
      <c r="O1569" s="45" t="str">
        <f>IF(A1569="M01e",H1569,"")</f>
        <v/>
      </c>
    </row>
    <row r="1570" spans="1:15" ht="12.75" outlineLevel="1" collapsed="1" x14ac:dyDescent="0.2">
      <c r="A1570" s="38" t="s">
        <v>315</v>
      </c>
      <c r="B1570" s="39" t="s">
        <v>75</v>
      </c>
      <c r="C1570" s="39" t="s">
        <v>76</v>
      </c>
      <c r="D1570" s="40" t="s">
        <v>17</v>
      </c>
      <c r="E1570" s="41">
        <v>8.0000000000000002E-3</v>
      </c>
      <c r="F1570" s="42"/>
      <c r="G1570" s="43">
        <v>760</v>
      </c>
      <c r="H1570" s="44">
        <f>IF(ISNUMBER(F1570),(E1570*(1+(F1570/100))*G1570),G1570*E1570)</f>
        <v>6.08</v>
      </c>
      <c r="I1570" s="45" t="str">
        <f>IF(OR(A1570="PM",A1570="PZ",A1570="PP"),H1570,"")</f>
        <v/>
      </c>
      <c r="J1570" s="45">
        <f>IF(A1570="S",H1570,"")</f>
        <v>6.08</v>
      </c>
      <c r="K1570" s="35"/>
      <c r="L1570" s="45" t="str">
        <f>IF(A1570="M06",H1570,"")</f>
        <v/>
      </c>
      <c r="M1570" s="45" t="str">
        <f>IF(OR(A1570="M02",A1570="M25",A1570="M01s"),H1570,"")</f>
        <v/>
      </c>
      <c r="N1570" s="18" t="e">
        <f>IF(A1570="ZMP",E1570*(1+(F1570/100)),#REF!)</f>
        <v>#REF!</v>
      </c>
      <c r="O1570" s="45" t="str">
        <f>IF(A1570="M01e",H1570,"")</f>
        <v/>
      </c>
    </row>
    <row r="1571" spans="1:15" ht="12.75" outlineLevel="1" collapsed="1" x14ac:dyDescent="0.2">
      <c r="A1571" s="38" t="s">
        <v>206</v>
      </c>
      <c r="B1571" s="39" t="s">
        <v>7497</v>
      </c>
      <c r="C1571" s="39" t="s">
        <v>7498</v>
      </c>
      <c r="D1571" s="40" t="s">
        <v>209</v>
      </c>
      <c r="E1571" s="41">
        <v>1</v>
      </c>
      <c r="F1571" s="42"/>
      <c r="G1571" s="43">
        <v>900</v>
      </c>
      <c r="H1571" s="44">
        <f>IF(ISNUMBER(F1571),(E1571*(1+(F1571/100))*G1571),G1571*E1571)</f>
        <v>900</v>
      </c>
      <c r="I1571" s="45" t="str">
        <f>IF(OR(A1571="PM",A1571="PZ",A1571="PP"),H1571,"")</f>
        <v/>
      </c>
      <c r="J1571" s="45" t="str">
        <f>IF(A1571="S",H1571,"")</f>
        <v/>
      </c>
      <c r="K1571" s="35"/>
      <c r="L1571" s="45">
        <f>IF(A1571="M06",H1571,"")</f>
        <v>900</v>
      </c>
      <c r="M1571" s="45" t="str">
        <f>IF(OR(A1571="M02",A1571="M25",A1571="M01s"),H1571,"")</f>
        <v/>
      </c>
      <c r="N1571" s="18" t="e">
        <f>IF(A1571="ZMP",E1571*(1+(F1571/100)),#REF!)</f>
        <v>#REF!</v>
      </c>
      <c r="O1571" s="45" t="str">
        <f>IF(A1571="M01e",H1571,"")</f>
        <v/>
      </c>
    </row>
    <row r="1572" spans="1:15" ht="12.75" outlineLevel="2" x14ac:dyDescent="0.2">
      <c r="A1572" s="47"/>
      <c r="B1572" s="48"/>
      <c r="C1572" s="48"/>
      <c r="D1572" s="49"/>
      <c r="E1572" s="50"/>
      <c r="F1572" s="51"/>
      <c r="G1572" s="52"/>
      <c r="H1572" s="53"/>
      <c r="I1572" s="54"/>
      <c r="J1572" s="54"/>
      <c r="K1572" s="35"/>
      <c r="L1572" s="54"/>
      <c r="M1572" s="54"/>
      <c r="N1572" s="19"/>
      <c r="O1572" s="54"/>
    </row>
    <row r="1573" spans="1:15" ht="12.75" x14ac:dyDescent="0.15">
      <c r="A1573" s="27" t="s">
        <v>198</v>
      </c>
      <c r="B1573" s="28" t="s">
        <v>7499</v>
      </c>
      <c r="C1573" s="29" t="s">
        <v>7500</v>
      </c>
      <c r="D1573" s="30" t="s">
        <v>201</v>
      </c>
      <c r="E1573" s="31">
        <v>1</v>
      </c>
      <c r="F1573" s="32"/>
      <c r="G1573" s="33">
        <v>1858.81</v>
      </c>
      <c r="H1573" s="34">
        <f>G1573</f>
        <v>1858.81</v>
      </c>
      <c r="I1573" s="35">
        <f>SUM(I1574:I1577)</f>
        <v>117.72799999999999</v>
      </c>
      <c r="J1573" s="35">
        <f>SUM(J1574:J1577)</f>
        <v>6.08</v>
      </c>
      <c r="K1573" s="35">
        <f t="shared" si="90"/>
        <v>123.80799999999999</v>
      </c>
      <c r="L1573" s="35">
        <f>SUM(L1574:L1577)</f>
        <v>1735</v>
      </c>
      <c r="M1573" s="35">
        <f>SUM(M1574:M1577)</f>
        <v>0</v>
      </c>
      <c r="N1573" s="15"/>
      <c r="O1573" s="35">
        <f>SUM(O1574:O1577)</f>
        <v>0</v>
      </c>
    </row>
    <row r="1574" spans="1:15" ht="12.75" outlineLevel="1" collapsed="1" x14ac:dyDescent="0.2">
      <c r="A1574" s="38" t="s">
        <v>6725</v>
      </c>
      <c r="B1574" s="39" t="s">
        <v>6726</v>
      </c>
      <c r="C1574" s="39" t="s">
        <v>6727</v>
      </c>
      <c r="D1574" s="40" t="s">
        <v>205</v>
      </c>
      <c r="E1574" s="41">
        <v>0.20799999999999999</v>
      </c>
      <c r="F1574" s="42"/>
      <c r="G1574" s="43">
        <v>566</v>
      </c>
      <c r="H1574" s="44">
        <f>IF(ISNUMBER(F1574),(E1574*(1+(F1574/100))*G1574),G1574*E1574)</f>
        <v>117.72799999999999</v>
      </c>
      <c r="I1574" s="45">
        <f>IF(OR(A1574="PM",A1574="PZ",A1574="PP"),H1574,"")</f>
        <v>117.72799999999999</v>
      </c>
      <c r="J1574" s="45" t="str">
        <f>IF(A1574="S",H1574,"")</f>
        <v/>
      </c>
      <c r="K1574" s="35"/>
      <c r="L1574" s="45" t="str">
        <f>IF(A1574="M06",H1574,"")</f>
        <v/>
      </c>
      <c r="M1574" s="45" t="str">
        <f>IF(OR(A1574="M02",A1574="M25",A1574="M01s"),H1574,"")</f>
        <v/>
      </c>
      <c r="N1574" s="18" t="e">
        <f>IF(A1574="ZMP",E1574*(1+(F1574/100)),#REF!)</f>
        <v>#REF!</v>
      </c>
      <c r="O1574" s="45" t="str">
        <f>IF(A1574="M01e",H1574,"")</f>
        <v/>
      </c>
    </row>
    <row r="1575" spans="1:15" ht="12.75" outlineLevel="1" collapsed="1" x14ac:dyDescent="0.2">
      <c r="A1575" s="38" t="s">
        <v>315</v>
      </c>
      <c r="B1575" s="39" t="s">
        <v>75</v>
      </c>
      <c r="C1575" s="39" t="s">
        <v>76</v>
      </c>
      <c r="D1575" s="40" t="s">
        <v>17</v>
      </c>
      <c r="E1575" s="41">
        <v>8.0000000000000002E-3</v>
      </c>
      <c r="F1575" s="42"/>
      <c r="G1575" s="43">
        <v>760</v>
      </c>
      <c r="H1575" s="44">
        <f>IF(ISNUMBER(F1575),(E1575*(1+(F1575/100))*G1575),G1575*E1575)</f>
        <v>6.08</v>
      </c>
      <c r="I1575" s="45" t="str">
        <f>IF(OR(A1575="PM",A1575="PZ",A1575="PP"),H1575,"")</f>
        <v/>
      </c>
      <c r="J1575" s="45">
        <f>IF(A1575="S",H1575,"")</f>
        <v>6.08</v>
      </c>
      <c r="K1575" s="35"/>
      <c r="L1575" s="45" t="str">
        <f>IF(A1575="M06",H1575,"")</f>
        <v/>
      </c>
      <c r="M1575" s="45" t="str">
        <f>IF(OR(A1575="M02",A1575="M25",A1575="M01s"),H1575,"")</f>
        <v/>
      </c>
      <c r="N1575" s="18" t="e">
        <f>IF(A1575="ZMP",E1575*(1+(F1575/100)),#REF!)</f>
        <v>#REF!</v>
      </c>
      <c r="O1575" s="45" t="str">
        <f>IF(A1575="M01e",H1575,"")</f>
        <v/>
      </c>
    </row>
    <row r="1576" spans="1:15" ht="12.75" outlineLevel="1" collapsed="1" x14ac:dyDescent="0.2">
      <c r="A1576" s="38" t="s">
        <v>206</v>
      </c>
      <c r="B1576" s="39" t="s">
        <v>7501</v>
      </c>
      <c r="C1576" s="39" t="s">
        <v>7502</v>
      </c>
      <c r="D1576" s="40" t="s">
        <v>209</v>
      </c>
      <c r="E1576" s="41">
        <v>1</v>
      </c>
      <c r="F1576" s="42"/>
      <c r="G1576" s="43">
        <v>1735</v>
      </c>
      <c r="H1576" s="44">
        <f>IF(ISNUMBER(F1576),(E1576*(1+(F1576/100))*G1576),G1576*E1576)</f>
        <v>1735</v>
      </c>
      <c r="I1576" s="45" t="str">
        <f>IF(OR(A1576="PM",A1576="PZ",A1576="PP"),H1576,"")</f>
        <v/>
      </c>
      <c r="J1576" s="45" t="str">
        <f>IF(A1576="S",H1576,"")</f>
        <v/>
      </c>
      <c r="K1576" s="35"/>
      <c r="L1576" s="45">
        <f>IF(A1576="M06",H1576,"")</f>
        <v>1735</v>
      </c>
      <c r="M1576" s="45" t="str">
        <f>IF(OR(A1576="M02",A1576="M25",A1576="M01s"),H1576,"")</f>
        <v/>
      </c>
      <c r="N1576" s="18" t="e">
        <f>IF(A1576="ZMP",E1576*(1+(F1576/100)),#REF!)</f>
        <v>#REF!</v>
      </c>
      <c r="O1576" s="45" t="str">
        <f>IF(A1576="M01e",H1576,"")</f>
        <v/>
      </c>
    </row>
    <row r="1577" spans="1:15" ht="12.75" outlineLevel="2" x14ac:dyDescent="0.2">
      <c r="A1577" s="47"/>
      <c r="B1577" s="48"/>
      <c r="C1577" s="48"/>
      <c r="D1577" s="49"/>
      <c r="E1577" s="50"/>
      <c r="F1577" s="51"/>
      <c r="G1577" s="52"/>
      <c r="H1577" s="53"/>
      <c r="I1577" s="54"/>
      <c r="J1577" s="54"/>
      <c r="K1577" s="35"/>
      <c r="L1577" s="54"/>
      <c r="M1577" s="54"/>
      <c r="N1577" s="19"/>
      <c r="O1577" s="54"/>
    </row>
    <row r="1578" spans="1:15" ht="12.75" x14ac:dyDescent="0.15">
      <c r="A1578" s="27" t="s">
        <v>198</v>
      </c>
      <c r="B1578" s="28" t="s">
        <v>7503</v>
      </c>
      <c r="C1578" s="29" t="s">
        <v>7504</v>
      </c>
      <c r="D1578" s="30" t="s">
        <v>201</v>
      </c>
      <c r="E1578" s="31">
        <v>1</v>
      </c>
      <c r="F1578" s="32"/>
      <c r="G1578" s="33">
        <v>635.13</v>
      </c>
      <c r="H1578" s="34">
        <f>G1578</f>
        <v>635.13</v>
      </c>
      <c r="I1578" s="35">
        <f>SUM(I1579:I1582)</f>
        <v>129.048</v>
      </c>
      <c r="J1578" s="35">
        <f>SUM(J1579:J1582)</f>
        <v>6.08</v>
      </c>
      <c r="K1578" s="35">
        <f t="shared" si="90"/>
        <v>135.12800000000001</v>
      </c>
      <c r="L1578" s="35">
        <f>SUM(L1579:L1582)</f>
        <v>500</v>
      </c>
      <c r="M1578" s="35">
        <f>SUM(M1579:M1582)</f>
        <v>0</v>
      </c>
      <c r="N1578" s="15"/>
      <c r="O1578" s="35">
        <f>SUM(O1579:O1582)</f>
        <v>0</v>
      </c>
    </row>
    <row r="1579" spans="1:15" ht="12.75" outlineLevel="1" collapsed="1" x14ac:dyDescent="0.2">
      <c r="A1579" s="38" t="s">
        <v>6725</v>
      </c>
      <c r="B1579" s="39" t="s">
        <v>6726</v>
      </c>
      <c r="C1579" s="39" t="s">
        <v>6727</v>
      </c>
      <c r="D1579" s="40" t="s">
        <v>205</v>
      </c>
      <c r="E1579" s="41">
        <v>0.22800000000000001</v>
      </c>
      <c r="F1579" s="42"/>
      <c r="G1579" s="43">
        <v>566</v>
      </c>
      <c r="H1579" s="44">
        <f>IF(ISNUMBER(F1579),(E1579*(1+(F1579/100))*G1579),G1579*E1579)</f>
        <v>129.048</v>
      </c>
      <c r="I1579" s="45">
        <f>IF(OR(A1579="PM",A1579="PZ",A1579="PP"),H1579,"")</f>
        <v>129.048</v>
      </c>
      <c r="J1579" s="45" t="str">
        <f>IF(A1579="S",H1579,"")</f>
        <v/>
      </c>
      <c r="K1579" s="35"/>
      <c r="L1579" s="45" t="str">
        <f>IF(A1579="M06",H1579,"")</f>
        <v/>
      </c>
      <c r="M1579" s="45" t="str">
        <f>IF(OR(A1579="M02",A1579="M25",A1579="M01s"),H1579,"")</f>
        <v/>
      </c>
      <c r="N1579" s="18" t="e">
        <f>IF(A1579="ZMP",E1579*(1+(F1579/100)),#REF!)</f>
        <v>#REF!</v>
      </c>
      <c r="O1579" s="45" t="str">
        <f>IF(A1579="M01e",H1579,"")</f>
        <v/>
      </c>
    </row>
    <row r="1580" spans="1:15" ht="12.75" outlineLevel="1" collapsed="1" x14ac:dyDescent="0.2">
      <c r="A1580" s="38" t="s">
        <v>315</v>
      </c>
      <c r="B1580" s="39" t="s">
        <v>75</v>
      </c>
      <c r="C1580" s="39" t="s">
        <v>76</v>
      </c>
      <c r="D1580" s="40" t="s">
        <v>17</v>
      </c>
      <c r="E1580" s="41">
        <v>8.0000000000000002E-3</v>
      </c>
      <c r="F1580" s="42"/>
      <c r="G1580" s="43">
        <v>760</v>
      </c>
      <c r="H1580" s="44">
        <f>IF(ISNUMBER(F1580),(E1580*(1+(F1580/100))*G1580),G1580*E1580)</f>
        <v>6.08</v>
      </c>
      <c r="I1580" s="45" t="str">
        <f>IF(OR(A1580="PM",A1580="PZ",A1580="PP"),H1580,"")</f>
        <v/>
      </c>
      <c r="J1580" s="45">
        <f>IF(A1580="S",H1580,"")</f>
        <v>6.08</v>
      </c>
      <c r="K1580" s="35"/>
      <c r="L1580" s="45" t="str">
        <f>IF(A1580="M06",H1580,"")</f>
        <v/>
      </c>
      <c r="M1580" s="45" t="str">
        <f>IF(OR(A1580="M02",A1580="M25",A1580="M01s"),H1580,"")</f>
        <v/>
      </c>
      <c r="N1580" s="18" t="e">
        <f>IF(A1580="ZMP",E1580*(1+(F1580/100)),#REF!)</f>
        <v>#REF!</v>
      </c>
      <c r="O1580" s="45" t="str">
        <f>IF(A1580="M01e",H1580,"")</f>
        <v/>
      </c>
    </row>
    <row r="1581" spans="1:15" ht="12.75" outlineLevel="1" collapsed="1" x14ac:dyDescent="0.2">
      <c r="A1581" s="38" t="s">
        <v>206</v>
      </c>
      <c r="B1581" s="39" t="s">
        <v>7505</v>
      </c>
      <c r="C1581" s="39" t="s">
        <v>7506</v>
      </c>
      <c r="D1581" s="40" t="s">
        <v>111</v>
      </c>
      <c r="E1581" s="41">
        <v>1</v>
      </c>
      <c r="F1581" s="42"/>
      <c r="G1581" s="43">
        <v>500</v>
      </c>
      <c r="H1581" s="44">
        <f>IF(ISNUMBER(F1581),(E1581*(1+(F1581/100))*G1581),G1581*E1581)</f>
        <v>500</v>
      </c>
      <c r="I1581" s="45" t="str">
        <f>IF(OR(A1581="PM",A1581="PZ",A1581="PP"),H1581,"")</f>
        <v/>
      </c>
      <c r="J1581" s="45" t="str">
        <f>IF(A1581="S",H1581,"")</f>
        <v/>
      </c>
      <c r="K1581" s="35"/>
      <c r="L1581" s="45">
        <f>IF(A1581="M06",H1581,"")</f>
        <v>500</v>
      </c>
      <c r="M1581" s="45" t="str">
        <f>IF(OR(A1581="M02",A1581="M25",A1581="M01s"),H1581,"")</f>
        <v/>
      </c>
      <c r="N1581" s="18" t="e">
        <f>IF(A1581="ZMP",E1581*(1+(F1581/100)),#REF!)</f>
        <v>#REF!</v>
      </c>
      <c r="O1581" s="45" t="str">
        <f>IF(A1581="M01e",H1581,"")</f>
        <v/>
      </c>
    </row>
    <row r="1582" spans="1:15" ht="12.75" outlineLevel="2" x14ac:dyDescent="0.2">
      <c r="A1582" s="47"/>
      <c r="B1582" s="48"/>
      <c r="C1582" s="48"/>
      <c r="D1582" s="49"/>
      <c r="E1582" s="50"/>
      <c r="F1582" s="51"/>
      <c r="G1582" s="52"/>
      <c r="H1582" s="53"/>
      <c r="I1582" s="54"/>
      <c r="J1582" s="54"/>
      <c r="K1582" s="35"/>
      <c r="L1582" s="54"/>
      <c r="M1582" s="54"/>
      <c r="N1582" s="19"/>
      <c r="O1582" s="54"/>
    </row>
    <row r="1583" spans="1:15" ht="12.75" x14ac:dyDescent="0.15">
      <c r="A1583" s="27" t="s">
        <v>198</v>
      </c>
      <c r="B1583" s="28" t="s">
        <v>7507</v>
      </c>
      <c r="C1583" s="29" t="s">
        <v>7508</v>
      </c>
      <c r="D1583" s="30" t="s">
        <v>201</v>
      </c>
      <c r="E1583" s="31">
        <v>1</v>
      </c>
      <c r="F1583" s="32"/>
      <c r="G1583" s="33">
        <v>657.2</v>
      </c>
      <c r="H1583" s="34">
        <f>G1583</f>
        <v>657.2</v>
      </c>
      <c r="I1583" s="35">
        <f>SUM(I1584:I1587)</f>
        <v>151.12200000000001</v>
      </c>
      <c r="J1583" s="35">
        <f>SUM(J1584:J1587)</f>
        <v>6.08</v>
      </c>
      <c r="K1583" s="35">
        <f t="shared" si="90"/>
        <v>157.20200000000003</v>
      </c>
      <c r="L1583" s="35">
        <f>SUM(L1584:L1587)</f>
        <v>500</v>
      </c>
      <c r="M1583" s="35">
        <f>SUM(M1584:M1587)</f>
        <v>0</v>
      </c>
      <c r="N1583" s="15"/>
      <c r="O1583" s="35">
        <f>SUM(O1584:O1587)</f>
        <v>0</v>
      </c>
    </row>
    <row r="1584" spans="1:15" ht="12.75" outlineLevel="1" collapsed="1" x14ac:dyDescent="0.2">
      <c r="A1584" s="38" t="s">
        <v>6725</v>
      </c>
      <c r="B1584" s="39" t="s">
        <v>6726</v>
      </c>
      <c r="C1584" s="39" t="s">
        <v>6727</v>
      </c>
      <c r="D1584" s="40" t="s">
        <v>205</v>
      </c>
      <c r="E1584" s="41">
        <v>0.26700000000000002</v>
      </c>
      <c r="F1584" s="42"/>
      <c r="G1584" s="43">
        <v>566</v>
      </c>
      <c r="H1584" s="44">
        <f>IF(ISNUMBER(F1584),(E1584*(1+(F1584/100))*G1584),G1584*E1584)</f>
        <v>151.12200000000001</v>
      </c>
      <c r="I1584" s="45">
        <f>IF(OR(A1584="PM",A1584="PZ",A1584="PP"),H1584,"")</f>
        <v>151.12200000000001</v>
      </c>
      <c r="J1584" s="45" t="str">
        <f>IF(A1584="S",H1584,"")</f>
        <v/>
      </c>
      <c r="K1584" s="35"/>
      <c r="L1584" s="45" t="str">
        <f>IF(A1584="M06",H1584,"")</f>
        <v/>
      </c>
      <c r="M1584" s="45" t="str">
        <f>IF(OR(A1584="M02",A1584="M25",A1584="M01s"),H1584,"")</f>
        <v/>
      </c>
      <c r="N1584" s="18" t="e">
        <f>IF(A1584="ZMP",E1584*(1+(F1584/100)),#REF!)</f>
        <v>#REF!</v>
      </c>
      <c r="O1584" s="45" t="str">
        <f>IF(A1584="M01e",H1584,"")</f>
        <v/>
      </c>
    </row>
    <row r="1585" spans="1:15" ht="12.75" outlineLevel="1" collapsed="1" x14ac:dyDescent="0.2">
      <c r="A1585" s="38" t="s">
        <v>315</v>
      </c>
      <c r="B1585" s="39" t="s">
        <v>75</v>
      </c>
      <c r="C1585" s="39" t="s">
        <v>76</v>
      </c>
      <c r="D1585" s="40" t="s">
        <v>17</v>
      </c>
      <c r="E1585" s="41">
        <v>8.0000000000000002E-3</v>
      </c>
      <c r="F1585" s="42"/>
      <c r="G1585" s="43">
        <v>760</v>
      </c>
      <c r="H1585" s="44">
        <f>IF(ISNUMBER(F1585),(E1585*(1+(F1585/100))*G1585),G1585*E1585)</f>
        <v>6.08</v>
      </c>
      <c r="I1585" s="45" t="str">
        <f>IF(OR(A1585="PM",A1585="PZ",A1585="PP"),H1585,"")</f>
        <v/>
      </c>
      <c r="J1585" s="45">
        <f>IF(A1585="S",H1585,"")</f>
        <v>6.08</v>
      </c>
      <c r="K1585" s="35"/>
      <c r="L1585" s="45" t="str">
        <f>IF(A1585="M06",H1585,"")</f>
        <v/>
      </c>
      <c r="M1585" s="45" t="str">
        <f>IF(OR(A1585="M02",A1585="M25",A1585="M01s"),H1585,"")</f>
        <v/>
      </c>
      <c r="N1585" s="18" t="e">
        <f>IF(A1585="ZMP",E1585*(1+(F1585/100)),#REF!)</f>
        <v>#REF!</v>
      </c>
      <c r="O1585" s="45" t="str">
        <f>IF(A1585="M01e",H1585,"")</f>
        <v/>
      </c>
    </row>
    <row r="1586" spans="1:15" ht="12.75" outlineLevel="1" collapsed="1" x14ac:dyDescent="0.2">
      <c r="A1586" s="38" t="s">
        <v>206</v>
      </c>
      <c r="B1586" s="39" t="s">
        <v>7505</v>
      </c>
      <c r="C1586" s="39" t="s">
        <v>7506</v>
      </c>
      <c r="D1586" s="40" t="s">
        <v>111</v>
      </c>
      <c r="E1586" s="41">
        <v>1</v>
      </c>
      <c r="F1586" s="42"/>
      <c r="G1586" s="43">
        <v>500</v>
      </c>
      <c r="H1586" s="44">
        <f>IF(ISNUMBER(F1586),(E1586*(1+(F1586/100))*G1586),G1586*E1586)</f>
        <v>500</v>
      </c>
      <c r="I1586" s="45" t="str">
        <f>IF(OR(A1586="PM",A1586="PZ",A1586="PP"),H1586,"")</f>
        <v/>
      </c>
      <c r="J1586" s="45" t="str">
        <f>IF(A1586="S",H1586,"")</f>
        <v/>
      </c>
      <c r="K1586" s="35"/>
      <c r="L1586" s="45">
        <f>IF(A1586="M06",H1586,"")</f>
        <v>500</v>
      </c>
      <c r="M1586" s="45" t="str">
        <f>IF(OR(A1586="M02",A1586="M25",A1586="M01s"),H1586,"")</f>
        <v/>
      </c>
      <c r="N1586" s="18" t="e">
        <f>IF(A1586="ZMP",E1586*(1+(F1586/100)),#REF!)</f>
        <v>#REF!</v>
      </c>
      <c r="O1586" s="45" t="str">
        <f>IF(A1586="M01e",H1586,"")</f>
        <v/>
      </c>
    </row>
    <row r="1587" spans="1:15" ht="12.75" outlineLevel="2" x14ac:dyDescent="0.2">
      <c r="A1587" s="47"/>
      <c r="B1587" s="48"/>
      <c r="C1587" s="48"/>
      <c r="D1587" s="49"/>
      <c r="E1587" s="50"/>
      <c r="F1587" s="51"/>
      <c r="G1587" s="52"/>
      <c r="H1587" s="53"/>
      <c r="I1587" s="54"/>
      <c r="J1587" s="54"/>
      <c r="K1587" s="35"/>
      <c r="L1587" s="54"/>
      <c r="M1587" s="54"/>
      <c r="N1587" s="19"/>
      <c r="O1587" s="54"/>
    </row>
    <row r="1588" spans="1:15" ht="25.5" x14ac:dyDescent="0.15">
      <c r="A1588" s="27" t="s">
        <v>198</v>
      </c>
      <c r="B1588" s="28" t="s">
        <v>7509</v>
      </c>
      <c r="C1588" s="29" t="s">
        <v>7510</v>
      </c>
      <c r="D1588" s="30" t="s">
        <v>201</v>
      </c>
      <c r="E1588" s="31">
        <v>1</v>
      </c>
      <c r="F1588" s="32"/>
      <c r="G1588" s="33">
        <v>39.550000000000004</v>
      </c>
      <c r="H1588" s="34">
        <f>G1588</f>
        <v>39.550000000000004</v>
      </c>
      <c r="I1588" s="35">
        <f>SUM(I1589:I1592)</f>
        <v>18.112000000000002</v>
      </c>
      <c r="J1588" s="35">
        <f>SUM(J1589:J1592)</f>
        <v>6.08</v>
      </c>
      <c r="K1588" s="35">
        <f t="shared" si="90"/>
        <v>24.192</v>
      </c>
      <c r="L1588" s="35">
        <f>SUM(L1589:L1592)</f>
        <v>0</v>
      </c>
      <c r="M1588" s="35">
        <f>SUM(M1589:M1592)</f>
        <v>15.36</v>
      </c>
      <c r="N1588" s="15"/>
      <c r="O1588" s="35">
        <f>SUM(O1589:O1592)</f>
        <v>0</v>
      </c>
    </row>
    <row r="1589" spans="1:15" ht="12.75" outlineLevel="1" collapsed="1" x14ac:dyDescent="0.2">
      <c r="A1589" s="38" t="s">
        <v>6725</v>
      </c>
      <c r="B1589" s="39" t="s">
        <v>6726</v>
      </c>
      <c r="C1589" s="39" t="s">
        <v>6727</v>
      </c>
      <c r="D1589" s="40" t="s">
        <v>205</v>
      </c>
      <c r="E1589" s="41">
        <v>3.2000000000000001E-2</v>
      </c>
      <c r="F1589" s="42"/>
      <c r="G1589" s="43">
        <v>566</v>
      </c>
      <c r="H1589" s="44">
        <f>IF(ISNUMBER(F1589),(E1589*(1+(F1589/100))*G1589),G1589*E1589)</f>
        <v>18.112000000000002</v>
      </c>
      <c r="I1589" s="45">
        <f>IF(OR(A1589="PM",A1589="PZ",A1589="PP"),H1589,"")</f>
        <v>18.112000000000002</v>
      </c>
      <c r="J1589" s="45" t="str">
        <f>IF(A1589="S",H1589,"")</f>
        <v/>
      </c>
      <c r="K1589" s="35"/>
      <c r="L1589" s="45" t="str">
        <f>IF(A1589="M06",H1589,"")</f>
        <v/>
      </c>
      <c r="M1589" s="45" t="str">
        <f>IF(OR(A1589="M02",A1589="M25",A1589="M01s"),H1589,"")</f>
        <v/>
      </c>
      <c r="N1589" s="18" t="e">
        <f>IF(A1589="ZMP",E1589*(1+(F1589/100)),#REF!)</f>
        <v>#REF!</v>
      </c>
      <c r="O1589" s="45" t="str">
        <f>IF(A1589="M01e",H1589,"")</f>
        <v/>
      </c>
    </row>
    <row r="1590" spans="1:15" ht="12.75" outlineLevel="1" collapsed="1" x14ac:dyDescent="0.2">
      <c r="A1590" s="38" t="s">
        <v>315</v>
      </c>
      <c r="B1590" s="39" t="s">
        <v>75</v>
      </c>
      <c r="C1590" s="39" t="s">
        <v>76</v>
      </c>
      <c r="D1590" s="40" t="s">
        <v>17</v>
      </c>
      <c r="E1590" s="41">
        <v>8.0000000000000002E-3</v>
      </c>
      <c r="F1590" s="42"/>
      <c r="G1590" s="43">
        <v>760</v>
      </c>
      <c r="H1590" s="44">
        <f>IF(ISNUMBER(F1590),(E1590*(1+(F1590/100))*G1590),G1590*E1590)</f>
        <v>6.08</v>
      </c>
      <c r="I1590" s="45" t="str">
        <f>IF(OR(A1590="PM",A1590="PZ",A1590="PP"),H1590,"")</f>
        <v/>
      </c>
      <c r="J1590" s="45">
        <f>IF(A1590="S",H1590,"")</f>
        <v>6.08</v>
      </c>
      <c r="K1590" s="35"/>
      <c r="L1590" s="45" t="str">
        <f>IF(A1590="M06",H1590,"")</f>
        <v/>
      </c>
      <c r="M1590" s="45" t="str">
        <f>IF(OR(A1590="M02",A1590="M25",A1590="M01s"),H1590,"")</f>
        <v/>
      </c>
      <c r="N1590" s="18" t="e">
        <f>IF(A1590="ZMP",E1590*(1+(F1590/100)),#REF!)</f>
        <v>#REF!</v>
      </c>
      <c r="O1590" s="45" t="str">
        <f>IF(A1590="M01e",H1590,"")</f>
        <v/>
      </c>
    </row>
    <row r="1591" spans="1:15" ht="12.75" outlineLevel="1" collapsed="1" x14ac:dyDescent="0.2">
      <c r="A1591" s="38" t="s">
        <v>316</v>
      </c>
      <c r="B1591" s="39" t="s">
        <v>7511</v>
      </c>
      <c r="C1591" s="39" t="s">
        <v>7512</v>
      </c>
      <c r="D1591" s="40" t="s">
        <v>209</v>
      </c>
      <c r="E1591" s="41">
        <v>1</v>
      </c>
      <c r="F1591" s="42"/>
      <c r="G1591" s="43">
        <v>15.36</v>
      </c>
      <c r="H1591" s="44">
        <f>IF(ISNUMBER(F1591),(E1591*(1+(F1591/100))*G1591),G1591*E1591)</f>
        <v>15.36</v>
      </c>
      <c r="I1591" s="45" t="str">
        <f>IF(OR(A1591="PM",A1591="PZ",A1591="PP"),H1591,"")</f>
        <v/>
      </c>
      <c r="J1591" s="45" t="str">
        <f>IF(A1591="S",H1591,"")</f>
        <v/>
      </c>
      <c r="K1591" s="35"/>
      <c r="L1591" s="45" t="str">
        <f>IF(A1591="M06",H1591,"")</f>
        <v/>
      </c>
      <c r="M1591" s="45">
        <f>IF(OR(A1591="M02",A1591="M25",A1591="M01s"),H1591,"")</f>
        <v>15.36</v>
      </c>
      <c r="N1591" s="18" t="e">
        <f>IF(A1591="ZMP",E1591*(1+(F1591/100)),#REF!)</f>
        <v>#REF!</v>
      </c>
      <c r="O1591" s="45" t="str">
        <f>IF(A1591="M01e",H1591,"")</f>
        <v/>
      </c>
    </row>
    <row r="1592" spans="1:15" ht="12.75" outlineLevel="2" x14ac:dyDescent="0.2">
      <c r="A1592" s="47"/>
      <c r="B1592" s="48"/>
      <c r="C1592" s="48"/>
      <c r="D1592" s="49"/>
      <c r="E1592" s="50"/>
      <c r="F1592" s="51"/>
      <c r="G1592" s="52"/>
      <c r="H1592" s="53"/>
      <c r="I1592" s="54"/>
      <c r="J1592" s="54"/>
      <c r="K1592" s="35"/>
      <c r="L1592" s="54"/>
      <c r="M1592" s="54"/>
      <c r="N1592" s="19"/>
      <c r="O1592" s="54"/>
    </row>
    <row r="1593" spans="1:15" ht="12.75" x14ac:dyDescent="0.15">
      <c r="A1593" s="27" t="s">
        <v>198</v>
      </c>
      <c r="B1593" s="28" t="s">
        <v>7513</v>
      </c>
      <c r="C1593" s="29" t="s">
        <v>7514</v>
      </c>
      <c r="D1593" s="30" t="s">
        <v>201</v>
      </c>
      <c r="E1593" s="31">
        <v>1</v>
      </c>
      <c r="F1593" s="32"/>
      <c r="G1593" s="33">
        <v>63.67</v>
      </c>
      <c r="H1593" s="34">
        <f>G1593</f>
        <v>63.67</v>
      </c>
      <c r="I1593" s="35">
        <f>SUM(I1594:I1597)</f>
        <v>18.112000000000002</v>
      </c>
      <c r="J1593" s="35">
        <f>SUM(J1594:J1597)</f>
        <v>6.08</v>
      </c>
      <c r="K1593" s="35">
        <f t="shared" si="90"/>
        <v>24.192</v>
      </c>
      <c r="L1593" s="35">
        <f>SUM(L1594:L1597)</f>
        <v>0</v>
      </c>
      <c r="M1593" s="35">
        <f>SUM(M1594:M1597)</f>
        <v>39.480000000000004</v>
      </c>
      <c r="N1593" s="15"/>
      <c r="O1593" s="35">
        <f>SUM(O1594:O1597)</f>
        <v>0</v>
      </c>
    </row>
    <row r="1594" spans="1:15" ht="12.75" outlineLevel="1" collapsed="1" x14ac:dyDescent="0.2">
      <c r="A1594" s="38" t="s">
        <v>6725</v>
      </c>
      <c r="B1594" s="39" t="s">
        <v>6726</v>
      </c>
      <c r="C1594" s="39" t="s">
        <v>6727</v>
      </c>
      <c r="D1594" s="40" t="s">
        <v>205</v>
      </c>
      <c r="E1594" s="41">
        <v>3.2000000000000001E-2</v>
      </c>
      <c r="F1594" s="42"/>
      <c r="G1594" s="43">
        <v>566</v>
      </c>
      <c r="H1594" s="44">
        <f>IF(ISNUMBER(F1594),(E1594*(1+(F1594/100))*G1594),G1594*E1594)</f>
        <v>18.112000000000002</v>
      </c>
      <c r="I1594" s="45">
        <f>IF(OR(A1594="PM",A1594="PZ",A1594="PP"),H1594,"")</f>
        <v>18.112000000000002</v>
      </c>
      <c r="J1594" s="45" t="str">
        <f>IF(A1594="S",H1594,"")</f>
        <v/>
      </c>
      <c r="K1594" s="35"/>
      <c r="L1594" s="45" t="str">
        <f>IF(A1594="M06",H1594,"")</f>
        <v/>
      </c>
      <c r="M1594" s="45" t="str">
        <f>IF(OR(A1594="M02",A1594="M25",A1594="M01s"),H1594,"")</f>
        <v/>
      </c>
      <c r="N1594" s="18" t="e">
        <f>IF(A1594="ZMP",E1594*(1+(F1594/100)),#REF!)</f>
        <v>#REF!</v>
      </c>
      <c r="O1594" s="45" t="str">
        <f>IF(A1594="M01e",H1594,"")</f>
        <v/>
      </c>
    </row>
    <row r="1595" spans="1:15" ht="12.75" outlineLevel="1" collapsed="1" x14ac:dyDescent="0.2">
      <c r="A1595" s="38" t="s">
        <v>315</v>
      </c>
      <c r="B1595" s="39" t="s">
        <v>75</v>
      </c>
      <c r="C1595" s="39" t="s">
        <v>76</v>
      </c>
      <c r="D1595" s="40" t="s">
        <v>17</v>
      </c>
      <c r="E1595" s="41">
        <v>8.0000000000000002E-3</v>
      </c>
      <c r="F1595" s="42"/>
      <c r="G1595" s="43">
        <v>760</v>
      </c>
      <c r="H1595" s="44">
        <f>IF(ISNUMBER(F1595),(E1595*(1+(F1595/100))*G1595),G1595*E1595)</f>
        <v>6.08</v>
      </c>
      <c r="I1595" s="45" t="str">
        <f>IF(OR(A1595="PM",A1595="PZ",A1595="PP"),H1595,"")</f>
        <v/>
      </c>
      <c r="J1595" s="45">
        <f>IF(A1595="S",H1595,"")</f>
        <v>6.08</v>
      </c>
      <c r="K1595" s="35"/>
      <c r="L1595" s="45" t="str">
        <f>IF(A1595="M06",H1595,"")</f>
        <v/>
      </c>
      <c r="M1595" s="45" t="str">
        <f>IF(OR(A1595="M02",A1595="M25",A1595="M01s"),H1595,"")</f>
        <v/>
      </c>
      <c r="N1595" s="18" t="e">
        <f>IF(A1595="ZMP",E1595*(1+(F1595/100)),#REF!)</f>
        <v>#REF!</v>
      </c>
      <c r="O1595" s="45" t="str">
        <f>IF(A1595="M01e",H1595,"")</f>
        <v/>
      </c>
    </row>
    <row r="1596" spans="1:15" ht="12.75" outlineLevel="1" collapsed="1" x14ac:dyDescent="0.2">
      <c r="A1596" s="38" t="s">
        <v>316</v>
      </c>
      <c r="B1596" s="39" t="s">
        <v>7515</v>
      </c>
      <c r="C1596" s="39" t="s">
        <v>7516</v>
      </c>
      <c r="D1596" s="40" t="s">
        <v>209</v>
      </c>
      <c r="E1596" s="41">
        <v>1</v>
      </c>
      <c r="F1596" s="42"/>
      <c r="G1596" s="43">
        <v>39.480000000000004</v>
      </c>
      <c r="H1596" s="44">
        <f>IF(ISNUMBER(F1596),(E1596*(1+(F1596/100))*G1596),G1596*E1596)</f>
        <v>39.480000000000004</v>
      </c>
      <c r="I1596" s="45" t="str">
        <f>IF(OR(A1596="PM",A1596="PZ",A1596="PP"),H1596,"")</f>
        <v/>
      </c>
      <c r="J1596" s="45" t="str">
        <f>IF(A1596="S",H1596,"")</f>
        <v/>
      </c>
      <c r="K1596" s="35"/>
      <c r="L1596" s="45" t="str">
        <f>IF(A1596="M06",H1596,"")</f>
        <v/>
      </c>
      <c r="M1596" s="45">
        <f>IF(OR(A1596="M02",A1596="M25",A1596="M01s"),H1596,"")</f>
        <v>39.480000000000004</v>
      </c>
      <c r="N1596" s="18" t="e">
        <f>IF(A1596="ZMP",E1596*(1+(F1596/100)),#REF!)</f>
        <v>#REF!</v>
      </c>
      <c r="O1596" s="45" t="str">
        <f>IF(A1596="M01e",H1596,"")</f>
        <v/>
      </c>
    </row>
    <row r="1597" spans="1:15" ht="12.75" outlineLevel="2" x14ac:dyDescent="0.2">
      <c r="A1597" s="47"/>
      <c r="B1597" s="48"/>
      <c r="C1597" s="48"/>
      <c r="D1597" s="49"/>
      <c r="E1597" s="50"/>
      <c r="F1597" s="51"/>
      <c r="G1597" s="52"/>
      <c r="H1597" s="53"/>
      <c r="I1597" s="54"/>
      <c r="J1597" s="54"/>
      <c r="K1597" s="35"/>
      <c r="L1597" s="54"/>
      <c r="M1597" s="54"/>
      <c r="N1597" s="19"/>
      <c r="O1597" s="54"/>
    </row>
    <row r="1598" spans="1:15" ht="12.75" x14ac:dyDescent="0.15">
      <c r="A1598" s="27" t="s">
        <v>198</v>
      </c>
      <c r="B1598" s="28" t="s">
        <v>7517</v>
      </c>
      <c r="C1598" s="29" t="s">
        <v>7518</v>
      </c>
      <c r="D1598" s="30" t="s">
        <v>201</v>
      </c>
      <c r="E1598" s="31">
        <v>1</v>
      </c>
      <c r="F1598" s="32"/>
      <c r="G1598" s="33">
        <v>67.960000000000008</v>
      </c>
      <c r="H1598" s="34">
        <f>G1598</f>
        <v>67.960000000000008</v>
      </c>
      <c r="I1598" s="35">
        <f>SUM(I1599:I1602)</f>
        <v>18.112000000000002</v>
      </c>
      <c r="J1598" s="35">
        <f>SUM(J1599:J1602)</f>
        <v>6.08</v>
      </c>
      <c r="K1598" s="35">
        <f t="shared" si="90"/>
        <v>24.192</v>
      </c>
      <c r="L1598" s="35">
        <f>SUM(L1599:L1602)</f>
        <v>0</v>
      </c>
      <c r="M1598" s="35">
        <f>SUM(M1599:M1602)</f>
        <v>43.77</v>
      </c>
      <c r="N1598" s="15"/>
      <c r="O1598" s="35">
        <f>SUM(O1599:O1602)</f>
        <v>0</v>
      </c>
    </row>
    <row r="1599" spans="1:15" ht="12.75" outlineLevel="1" collapsed="1" x14ac:dyDescent="0.2">
      <c r="A1599" s="38" t="s">
        <v>6725</v>
      </c>
      <c r="B1599" s="39" t="s">
        <v>6726</v>
      </c>
      <c r="C1599" s="39" t="s">
        <v>6727</v>
      </c>
      <c r="D1599" s="40" t="s">
        <v>205</v>
      </c>
      <c r="E1599" s="41">
        <v>3.2000000000000001E-2</v>
      </c>
      <c r="F1599" s="42"/>
      <c r="G1599" s="43">
        <v>566</v>
      </c>
      <c r="H1599" s="44">
        <f>IF(ISNUMBER(F1599),(E1599*(1+(F1599/100))*G1599),G1599*E1599)</f>
        <v>18.112000000000002</v>
      </c>
      <c r="I1599" s="45">
        <f>IF(OR(A1599="PM",A1599="PZ",A1599="PP"),H1599,"")</f>
        <v>18.112000000000002</v>
      </c>
      <c r="J1599" s="45" t="str">
        <f>IF(A1599="S",H1599,"")</f>
        <v/>
      </c>
      <c r="K1599" s="35"/>
      <c r="L1599" s="45" t="str">
        <f>IF(A1599="M06",H1599,"")</f>
        <v/>
      </c>
      <c r="M1599" s="45" t="str">
        <f>IF(OR(A1599="M02",A1599="M25",A1599="M01s"),H1599,"")</f>
        <v/>
      </c>
      <c r="N1599" s="18" t="e">
        <f>IF(A1599="ZMP",E1599*(1+(F1599/100)),#REF!)</f>
        <v>#REF!</v>
      </c>
      <c r="O1599" s="45" t="str">
        <f>IF(A1599="M01e",H1599,"")</f>
        <v/>
      </c>
    </row>
    <row r="1600" spans="1:15" ht="12.75" outlineLevel="1" collapsed="1" x14ac:dyDescent="0.2">
      <c r="A1600" s="38" t="s">
        <v>315</v>
      </c>
      <c r="B1600" s="39" t="s">
        <v>75</v>
      </c>
      <c r="C1600" s="39" t="s">
        <v>76</v>
      </c>
      <c r="D1600" s="40" t="s">
        <v>17</v>
      </c>
      <c r="E1600" s="41">
        <v>8.0000000000000002E-3</v>
      </c>
      <c r="F1600" s="42"/>
      <c r="G1600" s="43">
        <v>760</v>
      </c>
      <c r="H1600" s="44">
        <f>IF(ISNUMBER(F1600),(E1600*(1+(F1600/100))*G1600),G1600*E1600)</f>
        <v>6.08</v>
      </c>
      <c r="I1600" s="45" t="str">
        <f>IF(OR(A1600="PM",A1600="PZ",A1600="PP"),H1600,"")</f>
        <v/>
      </c>
      <c r="J1600" s="45">
        <f>IF(A1600="S",H1600,"")</f>
        <v>6.08</v>
      </c>
      <c r="K1600" s="35"/>
      <c r="L1600" s="45" t="str">
        <f>IF(A1600="M06",H1600,"")</f>
        <v/>
      </c>
      <c r="M1600" s="45" t="str">
        <f>IF(OR(A1600="M02",A1600="M25",A1600="M01s"),H1600,"")</f>
        <v/>
      </c>
      <c r="N1600" s="18" t="e">
        <f>IF(A1600="ZMP",E1600*(1+(F1600/100)),#REF!)</f>
        <v>#REF!</v>
      </c>
      <c r="O1600" s="45" t="str">
        <f>IF(A1600="M01e",H1600,"")</f>
        <v/>
      </c>
    </row>
    <row r="1601" spans="1:15" ht="12.75" outlineLevel="1" collapsed="1" x14ac:dyDescent="0.2">
      <c r="A1601" s="38" t="s">
        <v>316</v>
      </c>
      <c r="B1601" s="39" t="s">
        <v>3865</v>
      </c>
      <c r="C1601" s="39" t="s">
        <v>3866</v>
      </c>
      <c r="D1601" s="40" t="s">
        <v>209</v>
      </c>
      <c r="E1601" s="41">
        <v>1</v>
      </c>
      <c r="F1601" s="42"/>
      <c r="G1601" s="43">
        <v>43.77</v>
      </c>
      <c r="H1601" s="44">
        <f>IF(ISNUMBER(F1601),(E1601*(1+(F1601/100))*G1601),G1601*E1601)</f>
        <v>43.77</v>
      </c>
      <c r="I1601" s="45" t="str">
        <f>IF(OR(A1601="PM",A1601="PZ",A1601="PP"),H1601,"")</f>
        <v/>
      </c>
      <c r="J1601" s="45" t="str">
        <f>IF(A1601="S",H1601,"")</f>
        <v/>
      </c>
      <c r="K1601" s="35"/>
      <c r="L1601" s="45" t="str">
        <f>IF(A1601="M06",H1601,"")</f>
        <v/>
      </c>
      <c r="M1601" s="45">
        <f>IF(OR(A1601="M02",A1601="M25",A1601="M01s"),H1601,"")</f>
        <v>43.77</v>
      </c>
      <c r="N1601" s="18" t="e">
        <f>IF(A1601="ZMP",E1601*(1+(F1601/100)),#REF!)</f>
        <v>#REF!</v>
      </c>
      <c r="O1601" s="45" t="str">
        <f>IF(A1601="M01e",H1601,"")</f>
        <v/>
      </c>
    </row>
    <row r="1602" spans="1:15" ht="12.75" outlineLevel="2" x14ac:dyDescent="0.2">
      <c r="A1602" s="47"/>
      <c r="B1602" s="48"/>
      <c r="C1602" s="48"/>
      <c r="D1602" s="49"/>
      <c r="E1602" s="50"/>
      <c r="F1602" s="51"/>
      <c r="G1602" s="52"/>
      <c r="H1602" s="53"/>
      <c r="I1602" s="54"/>
      <c r="J1602" s="54"/>
      <c r="K1602" s="35"/>
      <c r="L1602" s="54"/>
      <c r="M1602" s="54"/>
      <c r="N1602" s="19"/>
      <c r="O1602" s="54"/>
    </row>
    <row r="1603" spans="1:15" ht="25.5" x14ac:dyDescent="0.15">
      <c r="A1603" s="27" t="s">
        <v>198</v>
      </c>
      <c r="B1603" s="28" t="s">
        <v>7519</v>
      </c>
      <c r="C1603" s="29" t="s">
        <v>7520</v>
      </c>
      <c r="D1603" s="30" t="s">
        <v>201</v>
      </c>
      <c r="E1603" s="31">
        <v>1</v>
      </c>
      <c r="F1603" s="32"/>
      <c r="G1603" s="33">
        <v>109.72</v>
      </c>
      <c r="H1603" s="34">
        <f>G1603</f>
        <v>109.72</v>
      </c>
      <c r="I1603" s="35">
        <f>SUM(I1604:I1607)</f>
        <v>22.64</v>
      </c>
      <c r="J1603" s="35">
        <f>SUM(J1604:J1607)</f>
        <v>6.08</v>
      </c>
      <c r="K1603" s="35">
        <f t="shared" si="90"/>
        <v>28.72</v>
      </c>
      <c r="L1603" s="35">
        <f>SUM(L1604:L1607)</f>
        <v>0</v>
      </c>
      <c r="M1603" s="35">
        <f>SUM(M1604:M1607)</f>
        <v>81</v>
      </c>
      <c r="N1603" s="15"/>
      <c r="O1603" s="35">
        <f>SUM(O1604:O1607)</f>
        <v>0</v>
      </c>
    </row>
    <row r="1604" spans="1:15" ht="12.75" outlineLevel="1" collapsed="1" x14ac:dyDescent="0.2">
      <c r="A1604" s="38" t="s">
        <v>6725</v>
      </c>
      <c r="B1604" s="39" t="s">
        <v>6726</v>
      </c>
      <c r="C1604" s="39" t="s">
        <v>6727</v>
      </c>
      <c r="D1604" s="40" t="s">
        <v>205</v>
      </c>
      <c r="E1604" s="41">
        <v>0.04</v>
      </c>
      <c r="F1604" s="42"/>
      <c r="G1604" s="43">
        <v>566</v>
      </c>
      <c r="H1604" s="44">
        <f>IF(ISNUMBER(F1604),(E1604*(1+(F1604/100))*G1604),G1604*E1604)</f>
        <v>22.64</v>
      </c>
      <c r="I1604" s="45">
        <f>IF(OR(A1604="PM",A1604="PZ",A1604="PP"),H1604,"")</f>
        <v>22.64</v>
      </c>
      <c r="J1604" s="45" t="str">
        <f>IF(A1604="S",H1604,"")</f>
        <v/>
      </c>
      <c r="K1604" s="35"/>
      <c r="L1604" s="45" t="str">
        <f>IF(A1604="M06",H1604,"")</f>
        <v/>
      </c>
      <c r="M1604" s="45" t="str">
        <f>IF(OR(A1604="M02",A1604="M25",A1604="M01s"),H1604,"")</f>
        <v/>
      </c>
      <c r="N1604" s="18" t="e">
        <f>IF(A1604="ZMP",E1604*(1+(F1604/100)),#REF!)</f>
        <v>#REF!</v>
      </c>
      <c r="O1604" s="45" t="str">
        <f>IF(A1604="M01e",H1604,"")</f>
        <v/>
      </c>
    </row>
    <row r="1605" spans="1:15" ht="12.75" outlineLevel="1" collapsed="1" x14ac:dyDescent="0.2">
      <c r="A1605" s="38" t="s">
        <v>315</v>
      </c>
      <c r="B1605" s="39" t="s">
        <v>75</v>
      </c>
      <c r="C1605" s="39" t="s">
        <v>76</v>
      </c>
      <c r="D1605" s="40" t="s">
        <v>17</v>
      </c>
      <c r="E1605" s="41">
        <v>8.0000000000000002E-3</v>
      </c>
      <c r="F1605" s="42"/>
      <c r="G1605" s="43">
        <v>760</v>
      </c>
      <c r="H1605" s="44">
        <f>IF(ISNUMBER(F1605),(E1605*(1+(F1605/100))*G1605),G1605*E1605)</f>
        <v>6.08</v>
      </c>
      <c r="I1605" s="45" t="str">
        <f>IF(OR(A1605="PM",A1605="PZ",A1605="PP"),H1605,"")</f>
        <v/>
      </c>
      <c r="J1605" s="45">
        <f>IF(A1605="S",H1605,"")</f>
        <v>6.08</v>
      </c>
      <c r="K1605" s="35"/>
      <c r="L1605" s="45" t="str">
        <f>IF(A1605="M06",H1605,"")</f>
        <v/>
      </c>
      <c r="M1605" s="45" t="str">
        <f>IF(OR(A1605="M02",A1605="M25",A1605="M01s"),H1605,"")</f>
        <v/>
      </c>
      <c r="N1605" s="18" t="e">
        <f>IF(A1605="ZMP",E1605*(1+(F1605/100)),#REF!)</f>
        <v>#REF!</v>
      </c>
      <c r="O1605" s="45" t="str">
        <f>IF(A1605="M01e",H1605,"")</f>
        <v/>
      </c>
    </row>
    <row r="1606" spans="1:15" ht="12.75" outlineLevel="1" collapsed="1" x14ac:dyDescent="0.2">
      <c r="A1606" s="38" t="s">
        <v>316</v>
      </c>
      <c r="B1606" s="39" t="s">
        <v>7521</v>
      </c>
      <c r="C1606" s="39" t="s">
        <v>7522</v>
      </c>
      <c r="D1606" s="40" t="s">
        <v>209</v>
      </c>
      <c r="E1606" s="41">
        <v>1</v>
      </c>
      <c r="F1606" s="42"/>
      <c r="G1606" s="43">
        <v>81</v>
      </c>
      <c r="H1606" s="44">
        <f>IF(ISNUMBER(F1606),(E1606*(1+(F1606/100))*G1606),G1606*E1606)</f>
        <v>81</v>
      </c>
      <c r="I1606" s="45" t="str">
        <f>IF(OR(A1606="PM",A1606="PZ",A1606="PP"),H1606,"")</f>
        <v/>
      </c>
      <c r="J1606" s="45" t="str">
        <f>IF(A1606="S",H1606,"")</f>
        <v/>
      </c>
      <c r="K1606" s="35"/>
      <c r="L1606" s="45" t="str">
        <f>IF(A1606="M06",H1606,"")</f>
        <v/>
      </c>
      <c r="M1606" s="45">
        <f>IF(OR(A1606="M02",A1606="M25",A1606="M01s"),H1606,"")</f>
        <v>81</v>
      </c>
      <c r="N1606" s="18" t="e">
        <f>IF(A1606="ZMP",E1606*(1+(F1606/100)),#REF!)</f>
        <v>#REF!</v>
      </c>
      <c r="O1606" s="45" t="str">
        <f>IF(A1606="M01e",H1606,"")</f>
        <v/>
      </c>
    </row>
    <row r="1607" spans="1:15" ht="12.75" outlineLevel="2" x14ac:dyDescent="0.2">
      <c r="A1607" s="47"/>
      <c r="B1607" s="48"/>
      <c r="C1607" s="48"/>
      <c r="D1607" s="49"/>
      <c r="E1607" s="50"/>
      <c r="F1607" s="51"/>
      <c r="G1607" s="52"/>
      <c r="H1607" s="53"/>
      <c r="I1607" s="54"/>
      <c r="J1607" s="54"/>
      <c r="K1607" s="35"/>
      <c r="L1607" s="54"/>
      <c r="M1607" s="54"/>
      <c r="N1607" s="19"/>
      <c r="O1607" s="54"/>
    </row>
    <row r="1608" spans="1:15" ht="25.5" x14ac:dyDescent="0.15">
      <c r="A1608" s="27" t="s">
        <v>198</v>
      </c>
      <c r="B1608" s="28" t="s">
        <v>7523</v>
      </c>
      <c r="C1608" s="29" t="s">
        <v>7524</v>
      </c>
      <c r="D1608" s="30" t="s">
        <v>201</v>
      </c>
      <c r="E1608" s="31">
        <v>1</v>
      </c>
      <c r="F1608" s="32"/>
      <c r="G1608" s="33">
        <v>190.71</v>
      </c>
      <c r="H1608" s="34">
        <f>G1608</f>
        <v>190.71</v>
      </c>
      <c r="I1608" s="35">
        <f>SUM(I1609:I1612)</f>
        <v>28.866</v>
      </c>
      <c r="J1608" s="35">
        <f>SUM(J1609:J1612)</f>
        <v>6.84</v>
      </c>
      <c r="K1608" s="35">
        <f t="shared" ref="K1608:K1663" si="91">I1608+J1608</f>
        <v>35.706000000000003</v>
      </c>
      <c r="L1608" s="35">
        <f>SUM(L1609:L1612)</f>
        <v>0</v>
      </c>
      <c r="M1608" s="35">
        <f>SUM(M1609:M1612)</f>
        <v>155</v>
      </c>
      <c r="N1608" s="15"/>
      <c r="O1608" s="35">
        <f>SUM(O1609:O1612)</f>
        <v>0</v>
      </c>
    </row>
    <row r="1609" spans="1:15" ht="12.75" outlineLevel="1" collapsed="1" x14ac:dyDescent="0.2">
      <c r="A1609" s="38" t="s">
        <v>6725</v>
      </c>
      <c r="B1609" s="39" t="s">
        <v>6726</v>
      </c>
      <c r="C1609" s="39" t="s">
        <v>6727</v>
      </c>
      <c r="D1609" s="40" t="s">
        <v>205</v>
      </c>
      <c r="E1609" s="41">
        <v>5.0999999999999997E-2</v>
      </c>
      <c r="F1609" s="42"/>
      <c r="G1609" s="43">
        <v>566</v>
      </c>
      <c r="H1609" s="44">
        <f>IF(ISNUMBER(F1609),(E1609*(1+(F1609/100))*G1609),G1609*E1609)</f>
        <v>28.866</v>
      </c>
      <c r="I1609" s="45">
        <f>IF(OR(A1609="PM",A1609="PZ",A1609="PP"),H1609,"")</f>
        <v>28.866</v>
      </c>
      <c r="J1609" s="45" t="str">
        <f>IF(A1609="S",H1609,"")</f>
        <v/>
      </c>
      <c r="K1609" s="35"/>
      <c r="L1609" s="45" t="str">
        <f>IF(A1609="M06",H1609,"")</f>
        <v/>
      </c>
      <c r="M1609" s="45" t="str">
        <f>IF(OR(A1609="M02",A1609="M25",A1609="M01s"),H1609,"")</f>
        <v/>
      </c>
      <c r="N1609" s="18" t="e">
        <f>IF(A1609="ZMP",E1609*(1+(F1609/100)),#REF!)</f>
        <v>#REF!</v>
      </c>
      <c r="O1609" s="45" t="str">
        <f>IF(A1609="M01e",H1609,"")</f>
        <v/>
      </c>
    </row>
    <row r="1610" spans="1:15" ht="12.75" outlineLevel="1" collapsed="1" x14ac:dyDescent="0.2">
      <c r="A1610" s="38" t="s">
        <v>315</v>
      </c>
      <c r="B1610" s="39" t="s">
        <v>75</v>
      </c>
      <c r="C1610" s="39" t="s">
        <v>76</v>
      </c>
      <c r="D1610" s="40" t="s">
        <v>17</v>
      </c>
      <c r="E1610" s="41">
        <v>8.9999999999999993E-3</v>
      </c>
      <c r="F1610" s="42"/>
      <c r="G1610" s="43">
        <v>760</v>
      </c>
      <c r="H1610" s="44">
        <f>IF(ISNUMBER(F1610),(E1610*(1+(F1610/100))*G1610),G1610*E1610)</f>
        <v>6.84</v>
      </c>
      <c r="I1610" s="45" t="str">
        <f>IF(OR(A1610="PM",A1610="PZ",A1610="PP"),H1610,"")</f>
        <v/>
      </c>
      <c r="J1610" s="45">
        <f>IF(A1610="S",H1610,"")</f>
        <v>6.84</v>
      </c>
      <c r="K1610" s="35"/>
      <c r="L1610" s="45" t="str">
        <f>IF(A1610="M06",H1610,"")</f>
        <v/>
      </c>
      <c r="M1610" s="45" t="str">
        <f>IF(OR(A1610="M02",A1610="M25",A1610="M01s"),H1610,"")</f>
        <v/>
      </c>
      <c r="N1610" s="18" t="e">
        <f>IF(A1610="ZMP",E1610*(1+(F1610/100)),#REF!)</f>
        <v>#REF!</v>
      </c>
      <c r="O1610" s="45" t="str">
        <f>IF(A1610="M01e",H1610,"")</f>
        <v/>
      </c>
    </row>
    <row r="1611" spans="1:15" ht="12.75" outlineLevel="1" collapsed="1" x14ac:dyDescent="0.2">
      <c r="A1611" s="38" t="s">
        <v>316</v>
      </c>
      <c r="B1611" s="39" t="s">
        <v>7525</v>
      </c>
      <c r="C1611" s="39" t="s">
        <v>7526</v>
      </c>
      <c r="D1611" s="40" t="s">
        <v>209</v>
      </c>
      <c r="E1611" s="41">
        <v>1</v>
      </c>
      <c r="F1611" s="42"/>
      <c r="G1611" s="43">
        <v>155</v>
      </c>
      <c r="H1611" s="44">
        <f>IF(ISNUMBER(F1611),(E1611*(1+(F1611/100))*G1611),G1611*E1611)</f>
        <v>155</v>
      </c>
      <c r="I1611" s="45" t="str">
        <f>IF(OR(A1611="PM",A1611="PZ",A1611="PP"),H1611,"")</f>
        <v/>
      </c>
      <c r="J1611" s="45" t="str">
        <f>IF(A1611="S",H1611,"")</f>
        <v/>
      </c>
      <c r="K1611" s="35"/>
      <c r="L1611" s="45" t="str">
        <f>IF(A1611="M06",H1611,"")</f>
        <v/>
      </c>
      <c r="M1611" s="45">
        <f>IF(OR(A1611="M02",A1611="M25",A1611="M01s"),H1611,"")</f>
        <v>155</v>
      </c>
      <c r="N1611" s="18" t="e">
        <f>IF(A1611="ZMP",E1611*(1+(F1611/100)),#REF!)</f>
        <v>#REF!</v>
      </c>
      <c r="O1611" s="45" t="str">
        <f>IF(A1611="M01e",H1611,"")</f>
        <v/>
      </c>
    </row>
    <row r="1612" spans="1:15" ht="12.75" outlineLevel="2" x14ac:dyDescent="0.2">
      <c r="A1612" s="47"/>
      <c r="B1612" s="48"/>
      <c r="C1612" s="48"/>
      <c r="D1612" s="49"/>
      <c r="E1612" s="50"/>
      <c r="F1612" s="51"/>
      <c r="G1612" s="52"/>
      <c r="H1612" s="53"/>
      <c r="I1612" s="54"/>
      <c r="J1612" s="54"/>
      <c r="K1612" s="35"/>
      <c r="L1612" s="54"/>
      <c r="M1612" s="54"/>
      <c r="N1612" s="19"/>
      <c r="O1612" s="54"/>
    </row>
    <row r="1613" spans="1:15" ht="25.5" x14ac:dyDescent="0.15">
      <c r="A1613" s="27" t="s">
        <v>198</v>
      </c>
      <c r="B1613" s="28" t="s">
        <v>7527</v>
      </c>
      <c r="C1613" s="29" t="s">
        <v>7528</v>
      </c>
      <c r="D1613" s="30" t="s">
        <v>201</v>
      </c>
      <c r="E1613" s="31">
        <v>1</v>
      </c>
      <c r="F1613" s="32"/>
      <c r="G1613" s="33">
        <v>69.64</v>
      </c>
      <c r="H1613" s="34">
        <f>G1613</f>
        <v>69.64</v>
      </c>
      <c r="I1613" s="35">
        <f>SUM(I1614:I1617)</f>
        <v>18.112000000000002</v>
      </c>
      <c r="J1613" s="35">
        <f>SUM(J1614:J1617)</f>
        <v>6.08</v>
      </c>
      <c r="K1613" s="35">
        <f t="shared" si="91"/>
        <v>24.192</v>
      </c>
      <c r="L1613" s="35">
        <f>SUM(L1614:L1617)</f>
        <v>0</v>
      </c>
      <c r="M1613" s="35">
        <f>SUM(M1614:M1617)</f>
        <v>45.44905</v>
      </c>
      <c r="N1613" s="15"/>
      <c r="O1613" s="35">
        <f>SUM(O1614:O1617)</f>
        <v>0</v>
      </c>
    </row>
    <row r="1614" spans="1:15" ht="12.75" outlineLevel="1" collapsed="1" x14ac:dyDescent="0.2">
      <c r="A1614" s="38" t="s">
        <v>6725</v>
      </c>
      <c r="B1614" s="39" t="s">
        <v>6726</v>
      </c>
      <c r="C1614" s="39" t="s">
        <v>6727</v>
      </c>
      <c r="D1614" s="40" t="s">
        <v>205</v>
      </c>
      <c r="E1614" s="41">
        <v>3.2000000000000001E-2</v>
      </c>
      <c r="F1614" s="42"/>
      <c r="G1614" s="43">
        <v>566</v>
      </c>
      <c r="H1614" s="44">
        <f>IF(ISNUMBER(F1614),(E1614*(1+(F1614/100))*G1614),G1614*E1614)</f>
        <v>18.112000000000002</v>
      </c>
      <c r="I1614" s="45">
        <f>IF(OR(A1614="PM",A1614="PZ",A1614="PP"),H1614,"")</f>
        <v>18.112000000000002</v>
      </c>
      <c r="J1614" s="45" t="str">
        <f>IF(A1614="S",H1614,"")</f>
        <v/>
      </c>
      <c r="K1614" s="35"/>
      <c r="L1614" s="45" t="str">
        <f>IF(A1614="M06",H1614,"")</f>
        <v/>
      </c>
      <c r="M1614" s="45" t="str">
        <f>IF(OR(A1614="M02",A1614="M25",A1614="M01s"),H1614,"")</f>
        <v/>
      </c>
      <c r="N1614" s="18" t="e">
        <f>IF(A1614="ZMP",E1614*(1+(F1614/100)),#REF!)</f>
        <v>#REF!</v>
      </c>
      <c r="O1614" s="45" t="str">
        <f>IF(A1614="M01e",H1614,"")</f>
        <v/>
      </c>
    </row>
    <row r="1615" spans="1:15" ht="12.75" outlineLevel="1" collapsed="1" x14ac:dyDescent="0.2">
      <c r="A1615" s="38" t="s">
        <v>315</v>
      </c>
      <c r="B1615" s="39" t="s">
        <v>75</v>
      </c>
      <c r="C1615" s="39" t="s">
        <v>76</v>
      </c>
      <c r="D1615" s="40" t="s">
        <v>17</v>
      </c>
      <c r="E1615" s="41">
        <v>8.0000000000000002E-3</v>
      </c>
      <c r="F1615" s="42"/>
      <c r="G1615" s="43">
        <v>760</v>
      </c>
      <c r="H1615" s="44">
        <f>IF(ISNUMBER(F1615),(E1615*(1+(F1615/100))*G1615),G1615*E1615)</f>
        <v>6.08</v>
      </c>
      <c r="I1615" s="45" t="str">
        <f>IF(OR(A1615="PM",A1615="PZ",A1615="PP"),H1615,"")</f>
        <v/>
      </c>
      <c r="J1615" s="45">
        <f>IF(A1615="S",H1615,"")</f>
        <v>6.08</v>
      </c>
      <c r="K1615" s="35"/>
      <c r="L1615" s="45" t="str">
        <f>IF(A1615="M06",H1615,"")</f>
        <v/>
      </c>
      <c r="M1615" s="45" t="str">
        <f>IF(OR(A1615="M02",A1615="M25",A1615="M01s"),H1615,"")</f>
        <v/>
      </c>
      <c r="N1615" s="18" t="e">
        <f>IF(A1615="ZMP",E1615*(1+(F1615/100)),#REF!)</f>
        <v>#REF!</v>
      </c>
      <c r="O1615" s="45" t="str">
        <f>IF(A1615="M01e",H1615,"")</f>
        <v/>
      </c>
    </row>
    <row r="1616" spans="1:15" ht="12.75" outlineLevel="1" collapsed="1" x14ac:dyDescent="0.2">
      <c r="A1616" s="38" t="s">
        <v>316</v>
      </c>
      <c r="B1616" s="39" t="s">
        <v>7529</v>
      </c>
      <c r="C1616" s="39" t="s">
        <v>7530</v>
      </c>
      <c r="D1616" s="40" t="s">
        <v>111</v>
      </c>
      <c r="E1616" s="41">
        <v>0.16700000000000001</v>
      </c>
      <c r="F1616" s="42"/>
      <c r="G1616" s="43">
        <v>272.14999999999998</v>
      </c>
      <c r="H1616" s="44">
        <f>IF(ISNUMBER(F1616),(E1616*(1+(F1616/100))*G1616),G1616*E1616)</f>
        <v>45.44905</v>
      </c>
      <c r="I1616" s="45" t="str">
        <f>IF(OR(A1616="PM",A1616="PZ",A1616="PP"),H1616,"")</f>
        <v/>
      </c>
      <c r="J1616" s="45" t="str">
        <f>IF(A1616="S",H1616,"")</f>
        <v/>
      </c>
      <c r="K1616" s="35"/>
      <c r="L1616" s="45" t="str">
        <f>IF(A1616="M06",H1616,"")</f>
        <v/>
      </c>
      <c r="M1616" s="45">
        <f>IF(OR(A1616="M02",A1616="M25",A1616="M01s"),H1616,"")</f>
        <v>45.44905</v>
      </c>
      <c r="N1616" s="18" t="e">
        <f>IF(A1616="ZMP",E1616*(1+(F1616/100)),#REF!)</f>
        <v>#REF!</v>
      </c>
      <c r="O1616" s="45" t="str">
        <f>IF(A1616="M01e",H1616,"")</f>
        <v/>
      </c>
    </row>
    <row r="1617" spans="1:15" ht="12.75" outlineLevel="2" x14ac:dyDescent="0.2">
      <c r="A1617" s="47"/>
      <c r="B1617" s="48"/>
      <c r="C1617" s="48"/>
      <c r="D1617" s="49"/>
      <c r="E1617" s="50"/>
      <c r="F1617" s="51"/>
      <c r="G1617" s="52"/>
      <c r="H1617" s="53"/>
      <c r="I1617" s="54"/>
      <c r="J1617" s="54"/>
      <c r="K1617" s="35"/>
      <c r="L1617" s="54"/>
      <c r="M1617" s="54"/>
      <c r="N1617" s="19"/>
      <c r="O1617" s="54"/>
    </row>
    <row r="1618" spans="1:15" ht="25.5" x14ac:dyDescent="0.15">
      <c r="A1618" s="27" t="s">
        <v>198</v>
      </c>
      <c r="B1618" s="28" t="s">
        <v>7531</v>
      </c>
      <c r="C1618" s="29" t="s">
        <v>7532</v>
      </c>
      <c r="D1618" s="30" t="s">
        <v>201</v>
      </c>
      <c r="E1618" s="31">
        <v>1</v>
      </c>
      <c r="F1618" s="32"/>
      <c r="G1618" s="33">
        <v>71.11</v>
      </c>
      <c r="H1618" s="34">
        <f>G1618</f>
        <v>71.11</v>
      </c>
      <c r="I1618" s="35">
        <f>SUM(I1619:I1622)</f>
        <v>18.112000000000002</v>
      </c>
      <c r="J1618" s="35">
        <f>SUM(J1619:J1622)</f>
        <v>6.08</v>
      </c>
      <c r="K1618" s="35">
        <f t="shared" si="91"/>
        <v>24.192</v>
      </c>
      <c r="L1618" s="35">
        <f>SUM(L1619:L1622)</f>
        <v>0</v>
      </c>
      <c r="M1618" s="35">
        <f>SUM(M1619:M1622)</f>
        <v>46.915310000000005</v>
      </c>
      <c r="N1618" s="15"/>
      <c r="O1618" s="35">
        <f>SUM(O1619:O1622)</f>
        <v>0</v>
      </c>
    </row>
    <row r="1619" spans="1:15" ht="12.75" outlineLevel="1" collapsed="1" x14ac:dyDescent="0.2">
      <c r="A1619" s="38" t="s">
        <v>6725</v>
      </c>
      <c r="B1619" s="39" t="s">
        <v>6726</v>
      </c>
      <c r="C1619" s="39" t="s">
        <v>6727</v>
      </c>
      <c r="D1619" s="40" t="s">
        <v>205</v>
      </c>
      <c r="E1619" s="41">
        <v>3.2000000000000001E-2</v>
      </c>
      <c r="F1619" s="42"/>
      <c r="G1619" s="43">
        <v>566</v>
      </c>
      <c r="H1619" s="44">
        <f>IF(ISNUMBER(F1619),(E1619*(1+(F1619/100))*G1619),G1619*E1619)</f>
        <v>18.112000000000002</v>
      </c>
      <c r="I1619" s="45">
        <f>IF(OR(A1619="PM",A1619="PZ",A1619="PP"),H1619,"")</f>
        <v>18.112000000000002</v>
      </c>
      <c r="J1619" s="45" t="str">
        <f>IF(A1619="S",H1619,"")</f>
        <v/>
      </c>
      <c r="K1619" s="35"/>
      <c r="L1619" s="45" t="str">
        <f>IF(A1619="M06",H1619,"")</f>
        <v/>
      </c>
      <c r="M1619" s="45" t="str">
        <f>IF(OR(A1619="M02",A1619="M25",A1619="M01s"),H1619,"")</f>
        <v/>
      </c>
      <c r="N1619" s="18" t="e">
        <f>IF(A1619="ZMP",E1619*(1+(F1619/100)),#REF!)</f>
        <v>#REF!</v>
      </c>
      <c r="O1619" s="45" t="str">
        <f>IF(A1619="M01e",H1619,"")</f>
        <v/>
      </c>
    </row>
    <row r="1620" spans="1:15" ht="12.75" outlineLevel="1" collapsed="1" x14ac:dyDescent="0.2">
      <c r="A1620" s="38" t="s">
        <v>315</v>
      </c>
      <c r="B1620" s="39" t="s">
        <v>75</v>
      </c>
      <c r="C1620" s="39" t="s">
        <v>76</v>
      </c>
      <c r="D1620" s="40" t="s">
        <v>17</v>
      </c>
      <c r="E1620" s="41">
        <v>8.0000000000000002E-3</v>
      </c>
      <c r="F1620" s="42"/>
      <c r="G1620" s="43">
        <v>760</v>
      </c>
      <c r="H1620" s="44">
        <f>IF(ISNUMBER(F1620),(E1620*(1+(F1620/100))*G1620),G1620*E1620)</f>
        <v>6.08</v>
      </c>
      <c r="I1620" s="45" t="str">
        <f>IF(OR(A1620="PM",A1620="PZ",A1620="PP"),H1620,"")</f>
        <v/>
      </c>
      <c r="J1620" s="45">
        <f>IF(A1620="S",H1620,"")</f>
        <v>6.08</v>
      </c>
      <c r="K1620" s="35"/>
      <c r="L1620" s="45" t="str">
        <f>IF(A1620="M06",H1620,"")</f>
        <v/>
      </c>
      <c r="M1620" s="45" t="str">
        <f>IF(OR(A1620="M02",A1620="M25",A1620="M01s"),H1620,"")</f>
        <v/>
      </c>
      <c r="N1620" s="18" t="e">
        <f>IF(A1620="ZMP",E1620*(1+(F1620/100)),#REF!)</f>
        <v>#REF!</v>
      </c>
      <c r="O1620" s="45" t="str">
        <f>IF(A1620="M01e",H1620,"")</f>
        <v/>
      </c>
    </row>
    <row r="1621" spans="1:15" ht="12.75" outlineLevel="1" collapsed="1" x14ac:dyDescent="0.2">
      <c r="A1621" s="38" t="s">
        <v>316</v>
      </c>
      <c r="B1621" s="39" t="s">
        <v>7533</v>
      </c>
      <c r="C1621" s="39" t="s">
        <v>7534</v>
      </c>
      <c r="D1621" s="40" t="s">
        <v>111</v>
      </c>
      <c r="E1621" s="41">
        <v>0.16700000000000001</v>
      </c>
      <c r="F1621" s="42"/>
      <c r="G1621" s="43">
        <v>280.93</v>
      </c>
      <c r="H1621" s="44">
        <f>IF(ISNUMBER(F1621),(E1621*(1+(F1621/100))*G1621),G1621*E1621)</f>
        <v>46.915310000000005</v>
      </c>
      <c r="I1621" s="45" t="str">
        <f>IF(OR(A1621="PM",A1621="PZ",A1621="PP"),H1621,"")</f>
        <v/>
      </c>
      <c r="J1621" s="45" t="str">
        <f>IF(A1621="S",H1621,"")</f>
        <v/>
      </c>
      <c r="K1621" s="35"/>
      <c r="L1621" s="45" t="str">
        <f>IF(A1621="M06",H1621,"")</f>
        <v/>
      </c>
      <c r="M1621" s="45">
        <f>IF(OR(A1621="M02",A1621="M25",A1621="M01s"),H1621,"")</f>
        <v>46.915310000000005</v>
      </c>
      <c r="N1621" s="18" t="e">
        <f>IF(A1621="ZMP",E1621*(1+(F1621/100)),#REF!)</f>
        <v>#REF!</v>
      </c>
      <c r="O1621" s="45" t="str">
        <f>IF(A1621="M01e",H1621,"")</f>
        <v/>
      </c>
    </row>
    <row r="1622" spans="1:15" ht="12.75" outlineLevel="2" x14ac:dyDescent="0.2">
      <c r="A1622" s="47"/>
      <c r="B1622" s="48"/>
      <c r="C1622" s="48"/>
      <c r="D1622" s="49"/>
      <c r="E1622" s="50"/>
      <c r="F1622" s="51"/>
      <c r="G1622" s="52"/>
      <c r="H1622" s="53"/>
      <c r="I1622" s="54"/>
      <c r="J1622" s="54"/>
      <c r="K1622" s="35"/>
      <c r="L1622" s="54"/>
      <c r="M1622" s="54"/>
      <c r="N1622" s="19"/>
      <c r="O1622" s="54"/>
    </row>
    <row r="1623" spans="1:15" ht="25.5" x14ac:dyDescent="0.15">
      <c r="A1623" s="27" t="s">
        <v>198</v>
      </c>
      <c r="B1623" s="28" t="s">
        <v>7535</v>
      </c>
      <c r="C1623" s="29" t="s">
        <v>7536</v>
      </c>
      <c r="D1623" s="30" t="s">
        <v>201</v>
      </c>
      <c r="E1623" s="31">
        <v>1</v>
      </c>
      <c r="F1623" s="32"/>
      <c r="G1623" s="33">
        <v>120.31</v>
      </c>
      <c r="H1623" s="34">
        <f>G1623</f>
        <v>120.31</v>
      </c>
      <c r="I1623" s="35">
        <f>SUM(I1624:I1627)</f>
        <v>22.64</v>
      </c>
      <c r="J1623" s="35">
        <f>SUM(J1624:J1627)</f>
        <v>6.08</v>
      </c>
      <c r="K1623" s="35">
        <f t="shared" si="91"/>
        <v>28.72</v>
      </c>
      <c r="L1623" s="35">
        <f>SUM(L1624:L1627)</f>
        <v>0</v>
      </c>
      <c r="M1623" s="35">
        <f>SUM(M1624:M1627)</f>
        <v>91.591150000000013</v>
      </c>
      <c r="N1623" s="15"/>
      <c r="O1623" s="35">
        <f>SUM(O1624:O1627)</f>
        <v>0</v>
      </c>
    </row>
    <row r="1624" spans="1:15" ht="12.75" outlineLevel="1" collapsed="1" x14ac:dyDescent="0.2">
      <c r="A1624" s="38" t="s">
        <v>6725</v>
      </c>
      <c r="B1624" s="39" t="s">
        <v>6726</v>
      </c>
      <c r="C1624" s="39" t="s">
        <v>6727</v>
      </c>
      <c r="D1624" s="40" t="s">
        <v>205</v>
      </c>
      <c r="E1624" s="41">
        <v>0.04</v>
      </c>
      <c r="F1624" s="42"/>
      <c r="G1624" s="43">
        <v>566</v>
      </c>
      <c r="H1624" s="44">
        <f>IF(ISNUMBER(F1624),(E1624*(1+(F1624/100))*G1624),G1624*E1624)</f>
        <v>22.64</v>
      </c>
      <c r="I1624" s="45">
        <f>IF(OR(A1624="PM",A1624="PZ",A1624="PP"),H1624,"")</f>
        <v>22.64</v>
      </c>
      <c r="J1624" s="45" t="str">
        <f>IF(A1624="S",H1624,"")</f>
        <v/>
      </c>
      <c r="K1624" s="35"/>
      <c r="L1624" s="45" t="str">
        <f>IF(A1624="M06",H1624,"")</f>
        <v/>
      </c>
      <c r="M1624" s="45" t="str">
        <f>IF(OR(A1624="M02",A1624="M25",A1624="M01s"),H1624,"")</f>
        <v/>
      </c>
      <c r="N1624" s="18" t="e">
        <f>IF(A1624="ZMP",E1624*(1+(F1624/100)),#REF!)</f>
        <v>#REF!</v>
      </c>
      <c r="O1624" s="45" t="str">
        <f>IF(A1624="M01e",H1624,"")</f>
        <v/>
      </c>
    </row>
    <row r="1625" spans="1:15" ht="12.75" outlineLevel="1" collapsed="1" x14ac:dyDescent="0.2">
      <c r="A1625" s="38" t="s">
        <v>315</v>
      </c>
      <c r="B1625" s="39" t="s">
        <v>75</v>
      </c>
      <c r="C1625" s="39" t="s">
        <v>76</v>
      </c>
      <c r="D1625" s="40" t="s">
        <v>17</v>
      </c>
      <c r="E1625" s="41">
        <v>8.0000000000000002E-3</v>
      </c>
      <c r="F1625" s="42"/>
      <c r="G1625" s="43">
        <v>760</v>
      </c>
      <c r="H1625" s="44">
        <f>IF(ISNUMBER(F1625),(E1625*(1+(F1625/100))*G1625),G1625*E1625)</f>
        <v>6.08</v>
      </c>
      <c r="I1625" s="45" t="str">
        <f>IF(OR(A1625="PM",A1625="PZ",A1625="PP"),H1625,"")</f>
        <v/>
      </c>
      <c r="J1625" s="45">
        <f>IF(A1625="S",H1625,"")</f>
        <v>6.08</v>
      </c>
      <c r="K1625" s="35"/>
      <c r="L1625" s="45" t="str">
        <f>IF(A1625="M06",H1625,"")</f>
        <v/>
      </c>
      <c r="M1625" s="45" t="str">
        <f>IF(OR(A1625="M02",A1625="M25",A1625="M01s"),H1625,"")</f>
        <v/>
      </c>
      <c r="N1625" s="18" t="e">
        <f>IF(A1625="ZMP",E1625*(1+(F1625/100)),#REF!)</f>
        <v>#REF!</v>
      </c>
      <c r="O1625" s="45" t="str">
        <f>IF(A1625="M01e",H1625,"")</f>
        <v/>
      </c>
    </row>
    <row r="1626" spans="1:15" ht="12.75" outlineLevel="1" collapsed="1" x14ac:dyDescent="0.2">
      <c r="A1626" s="38" t="s">
        <v>316</v>
      </c>
      <c r="B1626" s="39" t="s">
        <v>7537</v>
      </c>
      <c r="C1626" s="39" t="s">
        <v>7538</v>
      </c>
      <c r="D1626" s="40" t="s">
        <v>111</v>
      </c>
      <c r="E1626" s="41">
        <v>0.16700000000000001</v>
      </c>
      <c r="F1626" s="42"/>
      <c r="G1626" s="43">
        <v>548.45000000000005</v>
      </c>
      <c r="H1626" s="44">
        <f>IF(ISNUMBER(F1626),(E1626*(1+(F1626/100))*G1626),G1626*E1626)</f>
        <v>91.591150000000013</v>
      </c>
      <c r="I1626" s="45" t="str">
        <f>IF(OR(A1626="PM",A1626="PZ",A1626="PP"),H1626,"")</f>
        <v/>
      </c>
      <c r="J1626" s="45" t="str">
        <f>IF(A1626="S",H1626,"")</f>
        <v/>
      </c>
      <c r="K1626" s="35"/>
      <c r="L1626" s="45" t="str">
        <f>IF(A1626="M06",H1626,"")</f>
        <v/>
      </c>
      <c r="M1626" s="45">
        <f>IF(OR(A1626="M02",A1626="M25",A1626="M01s"),H1626,"")</f>
        <v>91.591150000000013</v>
      </c>
      <c r="N1626" s="18" t="e">
        <f>IF(A1626="ZMP",E1626*(1+(F1626/100)),#REF!)</f>
        <v>#REF!</v>
      </c>
      <c r="O1626" s="45" t="str">
        <f>IF(A1626="M01e",H1626,"")</f>
        <v/>
      </c>
    </row>
    <row r="1627" spans="1:15" ht="12.75" outlineLevel="2" x14ac:dyDescent="0.2">
      <c r="A1627" s="47"/>
      <c r="B1627" s="48"/>
      <c r="C1627" s="48"/>
      <c r="D1627" s="49"/>
      <c r="E1627" s="50"/>
      <c r="F1627" s="51"/>
      <c r="G1627" s="52"/>
      <c r="H1627" s="53"/>
      <c r="I1627" s="54"/>
      <c r="J1627" s="54"/>
      <c r="K1627" s="35"/>
      <c r="L1627" s="54"/>
      <c r="M1627" s="54"/>
      <c r="N1627" s="19"/>
      <c r="O1627" s="54"/>
    </row>
    <row r="1628" spans="1:15" ht="25.5" x14ac:dyDescent="0.15">
      <c r="A1628" s="27" t="s">
        <v>198</v>
      </c>
      <c r="B1628" s="28" t="s">
        <v>7539</v>
      </c>
      <c r="C1628" s="29" t="s">
        <v>7540</v>
      </c>
      <c r="D1628" s="30" t="s">
        <v>201</v>
      </c>
      <c r="E1628" s="31">
        <v>1</v>
      </c>
      <c r="F1628" s="32"/>
      <c r="G1628" s="33">
        <v>189.32</v>
      </c>
      <c r="H1628" s="34">
        <f>G1628</f>
        <v>189.32</v>
      </c>
      <c r="I1628" s="35">
        <f>SUM(I1629:I1632)</f>
        <v>25.47</v>
      </c>
      <c r="J1628" s="35">
        <f>SUM(J1629:J1632)</f>
        <v>6.08</v>
      </c>
      <c r="K1628" s="35">
        <f t="shared" si="91"/>
        <v>31.549999999999997</v>
      </c>
      <c r="L1628" s="35">
        <f>SUM(L1629:L1632)</f>
        <v>0</v>
      </c>
      <c r="M1628" s="35">
        <f>SUM(M1629:M1632)</f>
        <v>157.76991000000001</v>
      </c>
      <c r="N1628" s="15"/>
      <c r="O1628" s="35">
        <f>SUM(O1629:O1632)</f>
        <v>0</v>
      </c>
    </row>
    <row r="1629" spans="1:15" ht="12.75" outlineLevel="1" collapsed="1" x14ac:dyDescent="0.2">
      <c r="A1629" s="38" t="s">
        <v>6725</v>
      </c>
      <c r="B1629" s="39" t="s">
        <v>6726</v>
      </c>
      <c r="C1629" s="39" t="s">
        <v>6727</v>
      </c>
      <c r="D1629" s="40" t="s">
        <v>205</v>
      </c>
      <c r="E1629" s="41">
        <v>4.4999999999999998E-2</v>
      </c>
      <c r="F1629" s="42"/>
      <c r="G1629" s="43">
        <v>566</v>
      </c>
      <c r="H1629" s="44">
        <f>IF(ISNUMBER(F1629),(E1629*(1+(F1629/100))*G1629),G1629*E1629)</f>
        <v>25.47</v>
      </c>
      <c r="I1629" s="45">
        <f>IF(OR(A1629="PM",A1629="PZ",A1629="PP"),H1629,"")</f>
        <v>25.47</v>
      </c>
      <c r="J1629" s="45" t="str">
        <f>IF(A1629="S",H1629,"")</f>
        <v/>
      </c>
      <c r="K1629" s="35"/>
      <c r="L1629" s="45" t="str">
        <f>IF(A1629="M06",H1629,"")</f>
        <v/>
      </c>
      <c r="M1629" s="45" t="str">
        <f>IF(OR(A1629="M02",A1629="M25",A1629="M01s"),H1629,"")</f>
        <v/>
      </c>
      <c r="N1629" s="18" t="e">
        <f>IF(A1629="ZMP",E1629*(1+(F1629/100)),#REF!)</f>
        <v>#REF!</v>
      </c>
      <c r="O1629" s="45" t="str">
        <f>IF(A1629="M01e",H1629,"")</f>
        <v/>
      </c>
    </row>
    <row r="1630" spans="1:15" ht="12.75" outlineLevel="1" collapsed="1" x14ac:dyDescent="0.2">
      <c r="A1630" s="38" t="s">
        <v>315</v>
      </c>
      <c r="B1630" s="39" t="s">
        <v>75</v>
      </c>
      <c r="C1630" s="39" t="s">
        <v>76</v>
      </c>
      <c r="D1630" s="40" t="s">
        <v>17</v>
      </c>
      <c r="E1630" s="41">
        <v>8.0000000000000002E-3</v>
      </c>
      <c r="F1630" s="42"/>
      <c r="G1630" s="43">
        <v>760</v>
      </c>
      <c r="H1630" s="44">
        <f>IF(ISNUMBER(F1630),(E1630*(1+(F1630/100))*G1630),G1630*E1630)</f>
        <v>6.08</v>
      </c>
      <c r="I1630" s="45" t="str">
        <f>IF(OR(A1630="PM",A1630="PZ",A1630="PP"),H1630,"")</f>
        <v/>
      </c>
      <c r="J1630" s="45">
        <f>IF(A1630="S",H1630,"")</f>
        <v>6.08</v>
      </c>
      <c r="K1630" s="35"/>
      <c r="L1630" s="45" t="str">
        <f>IF(A1630="M06",H1630,"")</f>
        <v/>
      </c>
      <c r="M1630" s="45" t="str">
        <f>IF(OR(A1630="M02",A1630="M25",A1630="M01s"),H1630,"")</f>
        <v/>
      </c>
      <c r="N1630" s="18" t="e">
        <f>IF(A1630="ZMP",E1630*(1+(F1630/100)),#REF!)</f>
        <v>#REF!</v>
      </c>
      <c r="O1630" s="45" t="str">
        <f>IF(A1630="M01e",H1630,"")</f>
        <v/>
      </c>
    </row>
    <row r="1631" spans="1:15" ht="12.75" outlineLevel="1" collapsed="1" x14ac:dyDescent="0.2">
      <c r="A1631" s="38" t="s">
        <v>316</v>
      </c>
      <c r="B1631" s="39" t="s">
        <v>7541</v>
      </c>
      <c r="C1631" s="39" t="s">
        <v>7542</v>
      </c>
      <c r="D1631" s="40" t="s">
        <v>111</v>
      </c>
      <c r="E1631" s="41">
        <v>0.16700000000000001</v>
      </c>
      <c r="F1631" s="42"/>
      <c r="G1631" s="43">
        <v>944.73</v>
      </c>
      <c r="H1631" s="44">
        <f>IF(ISNUMBER(F1631),(E1631*(1+(F1631/100))*G1631),G1631*E1631)</f>
        <v>157.76991000000001</v>
      </c>
      <c r="I1631" s="45" t="str">
        <f>IF(OR(A1631="PM",A1631="PZ",A1631="PP"),H1631,"")</f>
        <v/>
      </c>
      <c r="J1631" s="45" t="str">
        <f>IF(A1631="S",H1631,"")</f>
        <v/>
      </c>
      <c r="K1631" s="35"/>
      <c r="L1631" s="45" t="str">
        <f>IF(A1631="M06",H1631,"")</f>
        <v/>
      </c>
      <c r="M1631" s="45">
        <f>IF(OR(A1631="M02",A1631="M25",A1631="M01s"),H1631,"")</f>
        <v>157.76991000000001</v>
      </c>
      <c r="N1631" s="18" t="e">
        <f>IF(A1631="ZMP",E1631*(1+(F1631/100)),#REF!)</f>
        <v>#REF!</v>
      </c>
      <c r="O1631" s="45" t="str">
        <f>IF(A1631="M01e",H1631,"")</f>
        <v/>
      </c>
    </row>
    <row r="1632" spans="1:15" ht="12.75" outlineLevel="2" x14ac:dyDescent="0.2">
      <c r="A1632" s="47"/>
      <c r="B1632" s="48"/>
      <c r="C1632" s="48"/>
      <c r="D1632" s="49"/>
      <c r="E1632" s="50"/>
      <c r="F1632" s="51"/>
      <c r="G1632" s="52"/>
      <c r="H1632" s="53"/>
      <c r="I1632" s="54"/>
      <c r="J1632" s="54"/>
      <c r="K1632" s="35"/>
      <c r="L1632" s="54"/>
      <c r="M1632" s="54"/>
      <c r="N1632" s="19"/>
      <c r="O1632" s="54"/>
    </row>
    <row r="1633" spans="1:15" ht="25.5" x14ac:dyDescent="0.15">
      <c r="A1633" s="27" t="s">
        <v>198</v>
      </c>
      <c r="B1633" s="28" t="s">
        <v>7543</v>
      </c>
      <c r="C1633" s="29" t="s">
        <v>7544</v>
      </c>
      <c r="D1633" s="30" t="s">
        <v>201</v>
      </c>
      <c r="E1633" s="31">
        <v>1</v>
      </c>
      <c r="F1633" s="32"/>
      <c r="G1633" s="33">
        <v>275.38</v>
      </c>
      <c r="H1633" s="34">
        <f>G1633</f>
        <v>275.38</v>
      </c>
      <c r="I1633" s="35">
        <f>SUM(I1634:I1637)</f>
        <v>28.3</v>
      </c>
      <c r="J1633" s="35">
        <f>SUM(J1634:J1637)</f>
        <v>6.08</v>
      </c>
      <c r="K1633" s="35">
        <f t="shared" si="91"/>
        <v>34.380000000000003</v>
      </c>
      <c r="L1633" s="35">
        <f>SUM(L1634:L1637)</f>
        <v>0</v>
      </c>
      <c r="M1633" s="35">
        <f>SUM(M1634:M1637)</f>
        <v>241.00103999999999</v>
      </c>
      <c r="N1633" s="15"/>
      <c r="O1633" s="35">
        <f>SUM(O1634:O1637)</f>
        <v>0</v>
      </c>
    </row>
    <row r="1634" spans="1:15" ht="12.75" outlineLevel="1" collapsed="1" x14ac:dyDescent="0.2">
      <c r="A1634" s="38" t="s">
        <v>6725</v>
      </c>
      <c r="B1634" s="39" t="s">
        <v>6726</v>
      </c>
      <c r="C1634" s="39" t="s">
        <v>6727</v>
      </c>
      <c r="D1634" s="40" t="s">
        <v>205</v>
      </c>
      <c r="E1634" s="41">
        <v>0.05</v>
      </c>
      <c r="F1634" s="42"/>
      <c r="G1634" s="43">
        <v>566</v>
      </c>
      <c r="H1634" s="44">
        <f>IF(ISNUMBER(F1634),(E1634*(1+(F1634/100))*G1634),G1634*E1634)</f>
        <v>28.3</v>
      </c>
      <c r="I1634" s="45">
        <f>IF(OR(A1634="PM",A1634="PZ",A1634="PP"),H1634,"")</f>
        <v>28.3</v>
      </c>
      <c r="J1634" s="45" t="str">
        <f>IF(A1634="S",H1634,"")</f>
        <v/>
      </c>
      <c r="K1634" s="35"/>
      <c r="L1634" s="45" t="str">
        <f>IF(A1634="M06",H1634,"")</f>
        <v/>
      </c>
      <c r="M1634" s="45" t="str">
        <f>IF(OR(A1634="M02",A1634="M25",A1634="M01s"),H1634,"")</f>
        <v/>
      </c>
      <c r="N1634" s="18" t="e">
        <f>IF(A1634="ZMP",E1634*(1+(F1634/100)),#REF!)</f>
        <v>#REF!</v>
      </c>
      <c r="O1634" s="45" t="str">
        <f>IF(A1634="M01e",H1634,"")</f>
        <v/>
      </c>
    </row>
    <row r="1635" spans="1:15" ht="12.75" outlineLevel="1" collapsed="1" x14ac:dyDescent="0.2">
      <c r="A1635" s="38" t="s">
        <v>315</v>
      </c>
      <c r="B1635" s="39" t="s">
        <v>75</v>
      </c>
      <c r="C1635" s="39" t="s">
        <v>76</v>
      </c>
      <c r="D1635" s="40" t="s">
        <v>17</v>
      </c>
      <c r="E1635" s="41">
        <v>8.0000000000000002E-3</v>
      </c>
      <c r="F1635" s="42"/>
      <c r="G1635" s="43">
        <v>760</v>
      </c>
      <c r="H1635" s="44">
        <f>IF(ISNUMBER(F1635),(E1635*(1+(F1635/100))*G1635),G1635*E1635)</f>
        <v>6.08</v>
      </c>
      <c r="I1635" s="45" t="str">
        <f>IF(OR(A1635="PM",A1635="PZ",A1635="PP"),H1635,"")</f>
        <v/>
      </c>
      <c r="J1635" s="45">
        <f>IF(A1635="S",H1635,"")</f>
        <v>6.08</v>
      </c>
      <c r="K1635" s="35"/>
      <c r="L1635" s="45" t="str">
        <f>IF(A1635="M06",H1635,"")</f>
        <v/>
      </c>
      <c r="M1635" s="45" t="str">
        <f>IF(OR(A1635="M02",A1635="M25",A1635="M01s"),H1635,"")</f>
        <v/>
      </c>
      <c r="N1635" s="18" t="e">
        <f>IF(A1635="ZMP",E1635*(1+(F1635/100)),#REF!)</f>
        <v>#REF!</v>
      </c>
      <c r="O1635" s="45" t="str">
        <f>IF(A1635="M01e",H1635,"")</f>
        <v/>
      </c>
    </row>
    <row r="1636" spans="1:15" ht="12.75" outlineLevel="1" collapsed="1" x14ac:dyDescent="0.2">
      <c r="A1636" s="38" t="s">
        <v>316</v>
      </c>
      <c r="B1636" s="39" t="s">
        <v>7545</v>
      </c>
      <c r="C1636" s="39" t="s">
        <v>7546</v>
      </c>
      <c r="D1636" s="40" t="s">
        <v>111</v>
      </c>
      <c r="E1636" s="41">
        <v>0.16700000000000001</v>
      </c>
      <c r="F1636" s="42"/>
      <c r="G1636" s="43">
        <v>1443.12</v>
      </c>
      <c r="H1636" s="44">
        <f>IF(ISNUMBER(F1636),(E1636*(1+(F1636/100))*G1636),G1636*E1636)</f>
        <v>241.00103999999999</v>
      </c>
      <c r="I1636" s="45" t="str">
        <f>IF(OR(A1636="PM",A1636="PZ",A1636="PP"),H1636,"")</f>
        <v/>
      </c>
      <c r="J1636" s="45" t="str">
        <f>IF(A1636="S",H1636,"")</f>
        <v/>
      </c>
      <c r="K1636" s="35"/>
      <c r="L1636" s="45" t="str">
        <f>IF(A1636="M06",H1636,"")</f>
        <v/>
      </c>
      <c r="M1636" s="45">
        <f>IF(OR(A1636="M02",A1636="M25",A1636="M01s"),H1636,"")</f>
        <v>241.00103999999999</v>
      </c>
      <c r="N1636" s="18" t="e">
        <f>IF(A1636="ZMP",E1636*(1+(F1636/100)),#REF!)</f>
        <v>#REF!</v>
      </c>
      <c r="O1636" s="45" t="str">
        <f>IF(A1636="M01e",H1636,"")</f>
        <v/>
      </c>
    </row>
    <row r="1637" spans="1:15" ht="12.75" outlineLevel="2" x14ac:dyDescent="0.2">
      <c r="A1637" s="47"/>
      <c r="B1637" s="48"/>
      <c r="C1637" s="48"/>
      <c r="D1637" s="49"/>
      <c r="E1637" s="50"/>
      <c r="F1637" s="51"/>
      <c r="G1637" s="52"/>
      <c r="H1637" s="53"/>
      <c r="I1637" s="54"/>
      <c r="J1637" s="54"/>
      <c r="K1637" s="35"/>
      <c r="L1637" s="54"/>
      <c r="M1637" s="54"/>
      <c r="N1637" s="19"/>
      <c r="O1637" s="54"/>
    </row>
    <row r="1638" spans="1:15" ht="12.75" x14ac:dyDescent="0.15">
      <c r="A1638" s="27" t="s">
        <v>198</v>
      </c>
      <c r="B1638" s="28" t="s">
        <v>7547</v>
      </c>
      <c r="C1638" s="29" t="s">
        <v>7548</v>
      </c>
      <c r="D1638" s="30" t="s">
        <v>201</v>
      </c>
      <c r="E1638" s="31">
        <v>1</v>
      </c>
      <c r="F1638" s="32"/>
      <c r="G1638" s="33">
        <v>135.65</v>
      </c>
      <c r="H1638" s="34">
        <f>G1638</f>
        <v>135.65</v>
      </c>
      <c r="I1638" s="35">
        <f>SUM(I1639:I1642)</f>
        <v>18.112000000000002</v>
      </c>
      <c r="J1638" s="35">
        <f>SUM(J1639:J1642)</f>
        <v>6.08</v>
      </c>
      <c r="K1638" s="35">
        <f t="shared" si="91"/>
        <v>24.192</v>
      </c>
      <c r="L1638" s="35">
        <f>SUM(L1639:L1642)</f>
        <v>0</v>
      </c>
      <c r="M1638" s="35">
        <f>SUM(M1639:M1642)</f>
        <v>111.45914</v>
      </c>
      <c r="N1638" s="15"/>
      <c r="O1638" s="35">
        <f>SUM(O1639:O1642)</f>
        <v>0</v>
      </c>
    </row>
    <row r="1639" spans="1:15" ht="12.75" outlineLevel="1" collapsed="1" x14ac:dyDescent="0.2">
      <c r="A1639" s="38" t="s">
        <v>6725</v>
      </c>
      <c r="B1639" s="39" t="s">
        <v>6726</v>
      </c>
      <c r="C1639" s="39" t="s">
        <v>6727</v>
      </c>
      <c r="D1639" s="40" t="s">
        <v>205</v>
      </c>
      <c r="E1639" s="41">
        <v>3.2000000000000001E-2</v>
      </c>
      <c r="F1639" s="42"/>
      <c r="G1639" s="43">
        <v>566</v>
      </c>
      <c r="H1639" s="44">
        <f>IF(ISNUMBER(F1639),(E1639*(1+(F1639/100))*G1639),G1639*E1639)</f>
        <v>18.112000000000002</v>
      </c>
      <c r="I1639" s="45">
        <f>IF(OR(A1639="PM",A1639="PZ",A1639="PP"),H1639,"")</f>
        <v>18.112000000000002</v>
      </c>
      <c r="J1639" s="45" t="str">
        <f>IF(A1639="S",H1639,"")</f>
        <v/>
      </c>
      <c r="K1639" s="35"/>
      <c r="L1639" s="45" t="str">
        <f>IF(A1639="M06",H1639,"")</f>
        <v/>
      </c>
      <c r="M1639" s="45" t="str">
        <f>IF(OR(A1639="M02",A1639="M25",A1639="M01s"),H1639,"")</f>
        <v/>
      </c>
      <c r="N1639" s="18" t="e">
        <f>IF(A1639="ZMP",E1639*(1+(F1639/100)),#REF!)</f>
        <v>#REF!</v>
      </c>
      <c r="O1639" s="45" t="str">
        <f>IF(A1639="M01e",H1639,"")</f>
        <v/>
      </c>
    </row>
    <row r="1640" spans="1:15" ht="12.75" outlineLevel="1" collapsed="1" x14ac:dyDescent="0.2">
      <c r="A1640" s="38" t="s">
        <v>315</v>
      </c>
      <c r="B1640" s="39" t="s">
        <v>75</v>
      </c>
      <c r="C1640" s="39" t="s">
        <v>76</v>
      </c>
      <c r="D1640" s="40" t="s">
        <v>17</v>
      </c>
      <c r="E1640" s="41">
        <v>8.0000000000000002E-3</v>
      </c>
      <c r="F1640" s="42"/>
      <c r="G1640" s="43">
        <v>760</v>
      </c>
      <c r="H1640" s="44">
        <f>IF(ISNUMBER(F1640),(E1640*(1+(F1640/100))*G1640),G1640*E1640)</f>
        <v>6.08</v>
      </c>
      <c r="I1640" s="45" t="str">
        <f>IF(OR(A1640="PM",A1640="PZ",A1640="PP"),H1640,"")</f>
        <v/>
      </c>
      <c r="J1640" s="45">
        <f>IF(A1640="S",H1640,"")</f>
        <v>6.08</v>
      </c>
      <c r="K1640" s="35"/>
      <c r="L1640" s="45" t="str">
        <f>IF(A1640="M06",H1640,"")</f>
        <v/>
      </c>
      <c r="M1640" s="45" t="str">
        <f>IF(OR(A1640="M02",A1640="M25",A1640="M01s"),H1640,"")</f>
        <v/>
      </c>
      <c r="N1640" s="18" t="e">
        <f>IF(A1640="ZMP",E1640*(1+(F1640/100)),#REF!)</f>
        <v>#REF!</v>
      </c>
      <c r="O1640" s="45" t="str">
        <f>IF(A1640="M01e",H1640,"")</f>
        <v/>
      </c>
    </row>
    <row r="1641" spans="1:15" ht="12.75" outlineLevel="1" collapsed="1" x14ac:dyDescent="0.2">
      <c r="A1641" s="38" t="s">
        <v>316</v>
      </c>
      <c r="B1641" s="39" t="s">
        <v>7549</v>
      </c>
      <c r="C1641" s="39" t="s">
        <v>7550</v>
      </c>
      <c r="D1641" s="40" t="s">
        <v>111</v>
      </c>
      <c r="E1641" s="41">
        <v>0.16700000000000001</v>
      </c>
      <c r="F1641" s="42"/>
      <c r="G1641" s="43">
        <v>667.42</v>
      </c>
      <c r="H1641" s="44">
        <f>IF(ISNUMBER(F1641),(E1641*(1+(F1641/100))*G1641),G1641*E1641)</f>
        <v>111.45914</v>
      </c>
      <c r="I1641" s="45" t="str">
        <f>IF(OR(A1641="PM",A1641="PZ",A1641="PP"),H1641,"")</f>
        <v/>
      </c>
      <c r="J1641" s="45" t="str">
        <f>IF(A1641="S",H1641,"")</f>
        <v/>
      </c>
      <c r="K1641" s="35"/>
      <c r="L1641" s="45" t="str">
        <f>IF(A1641="M06",H1641,"")</f>
        <v/>
      </c>
      <c r="M1641" s="45">
        <f>IF(OR(A1641="M02",A1641="M25",A1641="M01s"),H1641,"")</f>
        <v>111.45914</v>
      </c>
      <c r="N1641" s="18" t="e">
        <f>IF(A1641="ZMP",E1641*(1+(F1641/100)),#REF!)</f>
        <v>#REF!</v>
      </c>
      <c r="O1641" s="45" t="str">
        <f>IF(A1641="M01e",H1641,"")</f>
        <v/>
      </c>
    </row>
    <row r="1642" spans="1:15" ht="12.75" outlineLevel="2" x14ac:dyDescent="0.2">
      <c r="A1642" s="47"/>
      <c r="B1642" s="48"/>
      <c r="C1642" s="48"/>
      <c r="D1642" s="49"/>
      <c r="E1642" s="50"/>
      <c r="F1642" s="51"/>
      <c r="G1642" s="52"/>
      <c r="H1642" s="53"/>
      <c r="I1642" s="54"/>
      <c r="J1642" s="54"/>
      <c r="K1642" s="35"/>
      <c r="L1642" s="54"/>
      <c r="M1642" s="54"/>
      <c r="N1642" s="19"/>
      <c r="O1642" s="54"/>
    </row>
    <row r="1643" spans="1:15" ht="12.75" x14ac:dyDescent="0.15">
      <c r="A1643" s="27" t="s">
        <v>198</v>
      </c>
      <c r="B1643" s="28" t="s">
        <v>7551</v>
      </c>
      <c r="C1643" s="29" t="s">
        <v>7552</v>
      </c>
      <c r="D1643" s="30" t="s">
        <v>201</v>
      </c>
      <c r="E1643" s="31">
        <v>1</v>
      </c>
      <c r="F1643" s="32"/>
      <c r="G1643" s="33">
        <v>146.80000000000001</v>
      </c>
      <c r="H1643" s="34">
        <f>G1643</f>
        <v>146.80000000000001</v>
      </c>
      <c r="I1643" s="35">
        <f>SUM(I1644:I1647)</f>
        <v>18.112000000000002</v>
      </c>
      <c r="J1643" s="35">
        <f>SUM(J1644:J1647)</f>
        <v>6.08</v>
      </c>
      <c r="K1643" s="35">
        <f t="shared" si="91"/>
        <v>24.192</v>
      </c>
      <c r="L1643" s="35">
        <f>SUM(L1644:L1647)</f>
        <v>0</v>
      </c>
      <c r="M1643" s="35">
        <f>SUM(M1644:M1647)</f>
        <v>122.60973000000001</v>
      </c>
      <c r="N1643" s="15"/>
      <c r="O1643" s="35">
        <f>SUM(O1644:O1647)</f>
        <v>0</v>
      </c>
    </row>
    <row r="1644" spans="1:15" ht="12.75" outlineLevel="1" collapsed="1" x14ac:dyDescent="0.2">
      <c r="A1644" s="38" t="s">
        <v>6725</v>
      </c>
      <c r="B1644" s="39" t="s">
        <v>6726</v>
      </c>
      <c r="C1644" s="39" t="s">
        <v>6727</v>
      </c>
      <c r="D1644" s="40" t="s">
        <v>205</v>
      </c>
      <c r="E1644" s="41">
        <v>3.2000000000000001E-2</v>
      </c>
      <c r="F1644" s="42"/>
      <c r="G1644" s="43">
        <v>566</v>
      </c>
      <c r="H1644" s="44">
        <f>IF(ISNUMBER(F1644),(E1644*(1+(F1644/100))*G1644),G1644*E1644)</f>
        <v>18.112000000000002</v>
      </c>
      <c r="I1644" s="45">
        <f>IF(OR(A1644="PM",A1644="PZ",A1644="PP"),H1644,"")</f>
        <v>18.112000000000002</v>
      </c>
      <c r="J1644" s="45" t="str">
        <f>IF(A1644="S",H1644,"")</f>
        <v/>
      </c>
      <c r="K1644" s="35"/>
      <c r="L1644" s="45" t="str">
        <f>IF(A1644="M06",H1644,"")</f>
        <v/>
      </c>
      <c r="M1644" s="45" t="str">
        <f>IF(OR(A1644="M02",A1644="M25",A1644="M01s"),H1644,"")</f>
        <v/>
      </c>
      <c r="N1644" s="18" t="e">
        <f>IF(A1644="ZMP",E1644*(1+(F1644/100)),#REF!)</f>
        <v>#REF!</v>
      </c>
      <c r="O1644" s="45" t="str">
        <f>IF(A1644="M01e",H1644,"")</f>
        <v/>
      </c>
    </row>
    <row r="1645" spans="1:15" ht="12.75" outlineLevel="1" collapsed="1" x14ac:dyDescent="0.2">
      <c r="A1645" s="38" t="s">
        <v>315</v>
      </c>
      <c r="B1645" s="39" t="s">
        <v>75</v>
      </c>
      <c r="C1645" s="39" t="s">
        <v>76</v>
      </c>
      <c r="D1645" s="40" t="s">
        <v>17</v>
      </c>
      <c r="E1645" s="41">
        <v>8.0000000000000002E-3</v>
      </c>
      <c r="F1645" s="42"/>
      <c r="G1645" s="43">
        <v>760</v>
      </c>
      <c r="H1645" s="44">
        <f>IF(ISNUMBER(F1645),(E1645*(1+(F1645/100))*G1645),G1645*E1645)</f>
        <v>6.08</v>
      </c>
      <c r="I1645" s="45" t="str">
        <f>IF(OR(A1645="PM",A1645="PZ",A1645="PP"),H1645,"")</f>
        <v/>
      </c>
      <c r="J1645" s="45">
        <f>IF(A1645="S",H1645,"")</f>
        <v>6.08</v>
      </c>
      <c r="K1645" s="35"/>
      <c r="L1645" s="45" t="str">
        <f>IF(A1645="M06",H1645,"")</f>
        <v/>
      </c>
      <c r="M1645" s="45" t="str">
        <f>IF(OR(A1645="M02",A1645="M25",A1645="M01s"),H1645,"")</f>
        <v/>
      </c>
      <c r="N1645" s="18" t="e">
        <f>IF(A1645="ZMP",E1645*(1+(F1645/100)),#REF!)</f>
        <v>#REF!</v>
      </c>
      <c r="O1645" s="45" t="str">
        <f>IF(A1645="M01e",H1645,"")</f>
        <v/>
      </c>
    </row>
    <row r="1646" spans="1:15" ht="12.75" outlineLevel="1" collapsed="1" x14ac:dyDescent="0.2">
      <c r="A1646" s="38" t="s">
        <v>316</v>
      </c>
      <c r="B1646" s="39" t="s">
        <v>7553</v>
      </c>
      <c r="C1646" s="39" t="s">
        <v>7554</v>
      </c>
      <c r="D1646" s="40" t="s">
        <v>111</v>
      </c>
      <c r="E1646" s="41">
        <v>0.16700000000000001</v>
      </c>
      <c r="F1646" s="42"/>
      <c r="G1646" s="43">
        <v>734.19</v>
      </c>
      <c r="H1646" s="44">
        <f>IF(ISNUMBER(F1646),(E1646*(1+(F1646/100))*G1646),G1646*E1646)</f>
        <v>122.60973000000001</v>
      </c>
      <c r="I1646" s="45" t="str">
        <f>IF(OR(A1646="PM",A1646="PZ",A1646="PP"),H1646,"")</f>
        <v/>
      </c>
      <c r="J1646" s="45" t="str">
        <f>IF(A1646="S",H1646,"")</f>
        <v/>
      </c>
      <c r="K1646" s="35"/>
      <c r="L1646" s="45" t="str">
        <f>IF(A1646="M06",H1646,"")</f>
        <v/>
      </c>
      <c r="M1646" s="45">
        <f>IF(OR(A1646="M02",A1646="M25",A1646="M01s"),H1646,"")</f>
        <v>122.60973000000001</v>
      </c>
      <c r="N1646" s="18" t="e">
        <f>IF(A1646="ZMP",E1646*(1+(F1646/100)),#REF!)</f>
        <v>#REF!</v>
      </c>
      <c r="O1646" s="45" t="str">
        <f>IF(A1646="M01e",H1646,"")</f>
        <v/>
      </c>
    </row>
    <row r="1647" spans="1:15" ht="12.75" outlineLevel="2" x14ac:dyDescent="0.2">
      <c r="A1647" s="47"/>
      <c r="B1647" s="48"/>
      <c r="C1647" s="48"/>
      <c r="D1647" s="49"/>
      <c r="E1647" s="50"/>
      <c r="F1647" s="51"/>
      <c r="G1647" s="52"/>
      <c r="H1647" s="53"/>
      <c r="I1647" s="54"/>
      <c r="J1647" s="54"/>
      <c r="K1647" s="35"/>
      <c r="L1647" s="54"/>
      <c r="M1647" s="54"/>
      <c r="N1647" s="19"/>
      <c r="O1647" s="54"/>
    </row>
    <row r="1648" spans="1:15" ht="12.75" x14ac:dyDescent="0.15">
      <c r="A1648" s="27" t="s">
        <v>198</v>
      </c>
      <c r="B1648" s="28" t="s">
        <v>7555</v>
      </c>
      <c r="C1648" s="29" t="s">
        <v>7556</v>
      </c>
      <c r="D1648" s="30" t="s">
        <v>201</v>
      </c>
      <c r="E1648" s="31">
        <v>1</v>
      </c>
      <c r="F1648" s="32"/>
      <c r="G1648" s="33">
        <v>341.74</v>
      </c>
      <c r="H1648" s="34">
        <f>G1648</f>
        <v>341.74</v>
      </c>
      <c r="I1648" s="35">
        <f>SUM(I1649:I1652)</f>
        <v>22.64</v>
      </c>
      <c r="J1648" s="35">
        <f>SUM(J1649:J1652)</f>
        <v>6.08</v>
      </c>
      <c r="K1648" s="35">
        <f t="shared" si="91"/>
        <v>28.72</v>
      </c>
      <c r="L1648" s="35">
        <f>SUM(L1649:L1652)</f>
        <v>0</v>
      </c>
      <c r="M1648" s="35">
        <f>SUM(M1649:M1652)</f>
        <v>313.01645000000002</v>
      </c>
      <c r="N1648" s="15"/>
      <c r="O1648" s="35">
        <f>SUM(O1649:O1652)</f>
        <v>0</v>
      </c>
    </row>
    <row r="1649" spans="1:15" ht="12.75" outlineLevel="1" collapsed="1" x14ac:dyDescent="0.2">
      <c r="A1649" s="38" t="s">
        <v>6725</v>
      </c>
      <c r="B1649" s="39" t="s">
        <v>6726</v>
      </c>
      <c r="C1649" s="39" t="s">
        <v>6727</v>
      </c>
      <c r="D1649" s="40" t="s">
        <v>205</v>
      </c>
      <c r="E1649" s="41">
        <v>0.04</v>
      </c>
      <c r="F1649" s="42"/>
      <c r="G1649" s="43">
        <v>566</v>
      </c>
      <c r="H1649" s="44">
        <f>IF(ISNUMBER(F1649),(E1649*(1+(F1649/100))*G1649),G1649*E1649)</f>
        <v>22.64</v>
      </c>
      <c r="I1649" s="45">
        <f>IF(OR(A1649="PM",A1649="PZ",A1649="PP"),H1649,"")</f>
        <v>22.64</v>
      </c>
      <c r="J1649" s="45" t="str">
        <f>IF(A1649="S",H1649,"")</f>
        <v/>
      </c>
      <c r="K1649" s="35"/>
      <c r="L1649" s="45" t="str">
        <f>IF(A1649="M06",H1649,"")</f>
        <v/>
      </c>
      <c r="M1649" s="45" t="str">
        <f>IF(OR(A1649="M02",A1649="M25",A1649="M01s"),H1649,"")</f>
        <v/>
      </c>
      <c r="N1649" s="18" t="e">
        <f>IF(A1649="ZMP",E1649*(1+(F1649/100)),#REF!)</f>
        <v>#REF!</v>
      </c>
      <c r="O1649" s="45" t="str">
        <f>IF(A1649="M01e",H1649,"")</f>
        <v/>
      </c>
    </row>
    <row r="1650" spans="1:15" ht="12.75" outlineLevel="1" collapsed="1" x14ac:dyDescent="0.2">
      <c r="A1650" s="38" t="s">
        <v>315</v>
      </c>
      <c r="B1650" s="39" t="s">
        <v>75</v>
      </c>
      <c r="C1650" s="39" t="s">
        <v>76</v>
      </c>
      <c r="D1650" s="40" t="s">
        <v>17</v>
      </c>
      <c r="E1650" s="41">
        <v>8.0000000000000002E-3</v>
      </c>
      <c r="F1650" s="42"/>
      <c r="G1650" s="43">
        <v>760</v>
      </c>
      <c r="H1650" s="44">
        <f>IF(ISNUMBER(F1650),(E1650*(1+(F1650/100))*G1650),G1650*E1650)</f>
        <v>6.08</v>
      </c>
      <c r="I1650" s="45" t="str">
        <f>IF(OR(A1650="PM",A1650="PZ",A1650="PP"),H1650,"")</f>
        <v/>
      </c>
      <c r="J1650" s="45">
        <f>IF(A1650="S",H1650,"")</f>
        <v>6.08</v>
      </c>
      <c r="K1650" s="35"/>
      <c r="L1650" s="45" t="str">
        <f>IF(A1650="M06",H1650,"")</f>
        <v/>
      </c>
      <c r="M1650" s="45" t="str">
        <f>IF(OR(A1650="M02",A1650="M25",A1650="M01s"),H1650,"")</f>
        <v/>
      </c>
      <c r="N1650" s="18" t="e">
        <f>IF(A1650="ZMP",E1650*(1+(F1650/100)),#REF!)</f>
        <v>#REF!</v>
      </c>
      <c r="O1650" s="45" t="str">
        <f>IF(A1650="M01e",H1650,"")</f>
        <v/>
      </c>
    </row>
    <row r="1651" spans="1:15" ht="12.75" outlineLevel="1" collapsed="1" x14ac:dyDescent="0.2">
      <c r="A1651" s="38" t="s">
        <v>316</v>
      </c>
      <c r="B1651" s="39" t="s">
        <v>7557</v>
      </c>
      <c r="C1651" s="39" t="s">
        <v>7558</v>
      </c>
      <c r="D1651" s="40" t="s">
        <v>111</v>
      </c>
      <c r="E1651" s="41">
        <v>0.16700000000000001</v>
      </c>
      <c r="F1651" s="42"/>
      <c r="G1651" s="43">
        <v>1874.35</v>
      </c>
      <c r="H1651" s="44">
        <f>IF(ISNUMBER(F1651),(E1651*(1+(F1651/100))*G1651),G1651*E1651)</f>
        <v>313.01645000000002</v>
      </c>
      <c r="I1651" s="45" t="str">
        <f>IF(OR(A1651="PM",A1651="PZ",A1651="PP"),H1651,"")</f>
        <v/>
      </c>
      <c r="J1651" s="45" t="str">
        <f>IF(A1651="S",H1651,"")</f>
        <v/>
      </c>
      <c r="K1651" s="35"/>
      <c r="L1651" s="45" t="str">
        <f>IF(A1651="M06",H1651,"")</f>
        <v/>
      </c>
      <c r="M1651" s="45">
        <f>IF(OR(A1651="M02",A1651="M25",A1651="M01s"),H1651,"")</f>
        <v>313.01645000000002</v>
      </c>
      <c r="N1651" s="18" t="e">
        <f>IF(A1651="ZMP",E1651*(1+(F1651/100)),#REF!)</f>
        <v>#REF!</v>
      </c>
      <c r="O1651" s="45" t="str">
        <f>IF(A1651="M01e",H1651,"")</f>
        <v/>
      </c>
    </row>
    <row r="1652" spans="1:15" ht="12.75" outlineLevel="2" x14ac:dyDescent="0.2">
      <c r="A1652" s="47"/>
      <c r="B1652" s="48"/>
      <c r="C1652" s="48"/>
      <c r="D1652" s="49"/>
      <c r="E1652" s="50"/>
      <c r="F1652" s="51"/>
      <c r="G1652" s="52"/>
      <c r="H1652" s="53"/>
      <c r="I1652" s="54"/>
      <c r="J1652" s="54"/>
      <c r="K1652" s="35"/>
      <c r="L1652" s="54"/>
      <c r="M1652" s="54"/>
      <c r="N1652" s="19"/>
      <c r="O1652" s="54"/>
    </row>
    <row r="1653" spans="1:15" ht="25.5" x14ac:dyDescent="0.15">
      <c r="A1653" s="27" t="s">
        <v>198</v>
      </c>
      <c r="B1653" s="28" t="s">
        <v>7559</v>
      </c>
      <c r="C1653" s="29" t="s">
        <v>7560</v>
      </c>
      <c r="D1653" s="30" t="s">
        <v>253</v>
      </c>
      <c r="E1653" s="31">
        <v>1</v>
      </c>
      <c r="F1653" s="32"/>
      <c r="G1653" s="33">
        <v>37.130000000000003</v>
      </c>
      <c r="H1653" s="34">
        <f>G1653</f>
        <v>37.130000000000003</v>
      </c>
      <c r="I1653" s="35">
        <f>SUM(I1654:I1657)</f>
        <v>0</v>
      </c>
      <c r="J1653" s="35">
        <f>SUM(J1654:J1657)</f>
        <v>0</v>
      </c>
      <c r="K1653" s="35">
        <f t="shared" si="91"/>
        <v>0</v>
      </c>
      <c r="L1653" s="35">
        <f>SUM(L1654:L1657)</f>
        <v>0</v>
      </c>
      <c r="M1653" s="35">
        <f>SUM(M1654:M1657)</f>
        <v>37.130000000000003</v>
      </c>
      <c r="N1653" s="15"/>
      <c r="O1653" s="35">
        <f>SUM(O1654:O1657)</f>
        <v>0</v>
      </c>
    </row>
    <row r="1654" spans="1:15" ht="12.75" outlineLevel="1" collapsed="1" x14ac:dyDescent="0.2">
      <c r="A1654" s="38" t="s">
        <v>6725</v>
      </c>
      <c r="B1654" s="39" t="s">
        <v>6726</v>
      </c>
      <c r="C1654" s="39" t="s">
        <v>6727</v>
      </c>
      <c r="D1654" s="40" t="s">
        <v>205</v>
      </c>
      <c r="E1654" s="41">
        <v>0</v>
      </c>
      <c r="F1654" s="42"/>
      <c r="G1654" s="43">
        <v>566</v>
      </c>
      <c r="H1654" s="44">
        <f>IF(ISNUMBER(F1654),(E1654*(1+(F1654/100))*G1654),G1654*E1654)</f>
        <v>0</v>
      </c>
      <c r="I1654" s="45">
        <f>IF(OR(A1654="PM",A1654="PZ",A1654="PP"),H1654,"")</f>
        <v>0</v>
      </c>
      <c r="J1654" s="45" t="str">
        <f>IF(A1654="S",H1654,"")</f>
        <v/>
      </c>
      <c r="K1654" s="35"/>
      <c r="L1654" s="45" t="str">
        <f>IF(A1654="M06",H1654,"")</f>
        <v/>
      </c>
      <c r="M1654" s="45" t="str">
        <f>IF(OR(A1654="M02",A1654="M25",A1654="M01s"),H1654,"")</f>
        <v/>
      </c>
      <c r="N1654" s="18" t="e">
        <f>IF(A1654="ZMP",E1654*(1+(F1654/100)),#REF!)</f>
        <v>#REF!</v>
      </c>
      <c r="O1654" s="45" t="str">
        <f>IF(A1654="M01e",H1654,"")</f>
        <v/>
      </c>
    </row>
    <row r="1655" spans="1:15" ht="12.75" outlineLevel="1" collapsed="1" x14ac:dyDescent="0.2">
      <c r="A1655" s="38" t="s">
        <v>315</v>
      </c>
      <c r="B1655" s="39" t="s">
        <v>75</v>
      </c>
      <c r="C1655" s="39" t="s">
        <v>76</v>
      </c>
      <c r="D1655" s="40" t="s">
        <v>17</v>
      </c>
      <c r="E1655" s="41">
        <v>0</v>
      </c>
      <c r="F1655" s="42"/>
      <c r="G1655" s="43">
        <v>760</v>
      </c>
      <c r="H1655" s="44">
        <f>IF(ISNUMBER(F1655),(E1655*(1+(F1655/100))*G1655),G1655*E1655)</f>
        <v>0</v>
      </c>
      <c r="I1655" s="45" t="str">
        <f>IF(OR(A1655="PM",A1655="PZ",A1655="PP"),H1655,"")</f>
        <v/>
      </c>
      <c r="J1655" s="45">
        <f>IF(A1655="S",H1655,"")</f>
        <v>0</v>
      </c>
      <c r="K1655" s="35"/>
      <c r="L1655" s="45" t="str">
        <f>IF(A1655="M06",H1655,"")</f>
        <v/>
      </c>
      <c r="M1655" s="45" t="str">
        <f>IF(OR(A1655="M02",A1655="M25",A1655="M01s"),H1655,"")</f>
        <v/>
      </c>
      <c r="N1655" s="18" t="e">
        <f>IF(A1655="ZMP",E1655*(1+(F1655/100)),#REF!)</f>
        <v>#REF!</v>
      </c>
      <c r="O1655" s="45" t="str">
        <f>IF(A1655="M01e",H1655,"")</f>
        <v/>
      </c>
    </row>
    <row r="1656" spans="1:15" ht="12.75" outlineLevel="1" collapsed="1" x14ac:dyDescent="0.2">
      <c r="A1656" s="38" t="s">
        <v>316</v>
      </c>
      <c r="B1656" s="39" t="s">
        <v>7561</v>
      </c>
      <c r="C1656" s="39" t="s">
        <v>7562</v>
      </c>
      <c r="D1656" s="40" t="s">
        <v>111</v>
      </c>
      <c r="E1656" s="41">
        <v>1</v>
      </c>
      <c r="F1656" s="42"/>
      <c r="G1656" s="43">
        <v>37.130000000000003</v>
      </c>
      <c r="H1656" s="44">
        <f>IF(ISNUMBER(F1656),(E1656*(1+(F1656/100))*G1656),G1656*E1656)</f>
        <v>37.130000000000003</v>
      </c>
      <c r="I1656" s="45" t="str">
        <f>IF(OR(A1656="PM",A1656="PZ",A1656="PP"),H1656,"")</f>
        <v/>
      </c>
      <c r="J1656" s="45" t="str">
        <f>IF(A1656="S",H1656,"")</f>
        <v/>
      </c>
      <c r="K1656" s="35"/>
      <c r="L1656" s="45" t="str">
        <f>IF(A1656="M06",H1656,"")</f>
        <v/>
      </c>
      <c r="M1656" s="45">
        <f>IF(OR(A1656="M02",A1656="M25",A1656="M01s"),H1656,"")</f>
        <v>37.130000000000003</v>
      </c>
      <c r="N1656" s="18" t="e">
        <f>IF(A1656="ZMP",E1656*(1+(F1656/100)),#REF!)</f>
        <v>#REF!</v>
      </c>
      <c r="O1656" s="45" t="str">
        <f>IF(A1656="M01e",H1656,"")</f>
        <v/>
      </c>
    </row>
    <row r="1657" spans="1:15" ht="12.75" outlineLevel="2" x14ac:dyDescent="0.2">
      <c r="A1657" s="47"/>
      <c r="B1657" s="48"/>
      <c r="C1657" s="48"/>
      <c r="D1657" s="49"/>
      <c r="E1657" s="50"/>
      <c r="F1657" s="51"/>
      <c r="G1657" s="52"/>
      <c r="H1657" s="53"/>
      <c r="I1657" s="54"/>
      <c r="J1657" s="54"/>
      <c r="K1657" s="35"/>
      <c r="L1657" s="54"/>
      <c r="M1657" s="54"/>
      <c r="N1657" s="19"/>
      <c r="O1657" s="54"/>
    </row>
    <row r="1658" spans="1:15" ht="25.5" x14ac:dyDescent="0.15">
      <c r="A1658" s="27" t="s">
        <v>198</v>
      </c>
      <c r="B1658" s="28" t="s">
        <v>7563</v>
      </c>
      <c r="C1658" s="29" t="s">
        <v>7564</v>
      </c>
      <c r="D1658" s="30" t="s">
        <v>253</v>
      </c>
      <c r="E1658" s="31">
        <v>1</v>
      </c>
      <c r="F1658" s="32"/>
      <c r="G1658" s="33">
        <v>33.119999999999997</v>
      </c>
      <c r="H1658" s="34">
        <f>G1658</f>
        <v>33.119999999999997</v>
      </c>
      <c r="I1658" s="35">
        <f>SUM(I1659:I1662)</f>
        <v>0</v>
      </c>
      <c r="J1658" s="35">
        <f>SUM(J1659:J1662)</f>
        <v>0</v>
      </c>
      <c r="K1658" s="35">
        <f t="shared" si="91"/>
        <v>0</v>
      </c>
      <c r="L1658" s="35">
        <f>SUM(L1659:L1662)</f>
        <v>0</v>
      </c>
      <c r="M1658" s="35">
        <f>SUM(M1659:M1662)</f>
        <v>33.119999999999997</v>
      </c>
      <c r="N1658" s="15"/>
      <c r="O1658" s="35">
        <f>SUM(O1659:O1662)</f>
        <v>0</v>
      </c>
    </row>
    <row r="1659" spans="1:15" ht="12.75" outlineLevel="1" collapsed="1" x14ac:dyDescent="0.2">
      <c r="A1659" s="38" t="s">
        <v>6725</v>
      </c>
      <c r="B1659" s="39" t="s">
        <v>6726</v>
      </c>
      <c r="C1659" s="39" t="s">
        <v>6727</v>
      </c>
      <c r="D1659" s="40" t="s">
        <v>205</v>
      </c>
      <c r="E1659" s="41">
        <v>0</v>
      </c>
      <c r="F1659" s="42"/>
      <c r="G1659" s="43">
        <v>566</v>
      </c>
      <c r="H1659" s="44">
        <f>IF(ISNUMBER(F1659),(E1659*(1+(F1659/100))*G1659),G1659*E1659)</f>
        <v>0</v>
      </c>
      <c r="I1659" s="45">
        <f>IF(OR(A1659="PM",A1659="PZ",A1659="PP"),H1659,"")</f>
        <v>0</v>
      </c>
      <c r="J1659" s="45" t="str">
        <f>IF(A1659="S",H1659,"")</f>
        <v/>
      </c>
      <c r="K1659" s="35"/>
      <c r="L1659" s="45" t="str">
        <f>IF(A1659="M06",H1659,"")</f>
        <v/>
      </c>
      <c r="M1659" s="45" t="str">
        <f>IF(OR(A1659="M02",A1659="M25",A1659="M01s"),H1659,"")</f>
        <v/>
      </c>
      <c r="N1659" s="18" t="e">
        <f>IF(A1659="ZMP",E1659*(1+(F1659/100)),#REF!)</f>
        <v>#REF!</v>
      </c>
      <c r="O1659" s="45" t="str">
        <f>IF(A1659="M01e",H1659,"")</f>
        <v/>
      </c>
    </row>
    <row r="1660" spans="1:15" ht="12.75" outlineLevel="1" collapsed="1" x14ac:dyDescent="0.2">
      <c r="A1660" s="38" t="s">
        <v>315</v>
      </c>
      <c r="B1660" s="39" t="s">
        <v>75</v>
      </c>
      <c r="C1660" s="39" t="s">
        <v>76</v>
      </c>
      <c r="D1660" s="40" t="s">
        <v>17</v>
      </c>
      <c r="E1660" s="41">
        <v>0</v>
      </c>
      <c r="F1660" s="42"/>
      <c r="G1660" s="43">
        <v>760</v>
      </c>
      <c r="H1660" s="44">
        <f>IF(ISNUMBER(F1660),(E1660*(1+(F1660/100))*G1660),G1660*E1660)</f>
        <v>0</v>
      </c>
      <c r="I1660" s="45" t="str">
        <f>IF(OR(A1660="PM",A1660="PZ",A1660="PP"),H1660,"")</f>
        <v/>
      </c>
      <c r="J1660" s="45">
        <f>IF(A1660="S",H1660,"")</f>
        <v>0</v>
      </c>
      <c r="K1660" s="35"/>
      <c r="L1660" s="45" t="str">
        <f>IF(A1660="M06",H1660,"")</f>
        <v/>
      </c>
      <c r="M1660" s="45" t="str">
        <f>IF(OR(A1660="M02",A1660="M25",A1660="M01s"),H1660,"")</f>
        <v/>
      </c>
      <c r="N1660" s="18" t="e">
        <f>IF(A1660="ZMP",E1660*(1+(F1660/100)),#REF!)</f>
        <v>#REF!</v>
      </c>
      <c r="O1660" s="45" t="str">
        <f>IF(A1660="M01e",H1660,"")</f>
        <v/>
      </c>
    </row>
    <row r="1661" spans="1:15" ht="12.75" outlineLevel="1" collapsed="1" x14ac:dyDescent="0.2">
      <c r="A1661" s="38" t="s">
        <v>316</v>
      </c>
      <c r="B1661" s="39" t="s">
        <v>7565</v>
      </c>
      <c r="C1661" s="39" t="s">
        <v>7566</v>
      </c>
      <c r="D1661" s="40" t="s">
        <v>111</v>
      </c>
      <c r="E1661" s="41">
        <v>1</v>
      </c>
      <c r="F1661" s="42"/>
      <c r="G1661" s="43">
        <v>33.119999999999997</v>
      </c>
      <c r="H1661" s="44">
        <f>IF(ISNUMBER(F1661),(E1661*(1+(F1661/100))*G1661),G1661*E1661)</f>
        <v>33.119999999999997</v>
      </c>
      <c r="I1661" s="45" t="str">
        <f>IF(OR(A1661="PM",A1661="PZ",A1661="PP"),H1661,"")</f>
        <v/>
      </c>
      <c r="J1661" s="45" t="str">
        <f>IF(A1661="S",H1661,"")</f>
        <v/>
      </c>
      <c r="K1661" s="35"/>
      <c r="L1661" s="45" t="str">
        <f>IF(A1661="M06",H1661,"")</f>
        <v/>
      </c>
      <c r="M1661" s="45">
        <f>IF(OR(A1661="M02",A1661="M25",A1661="M01s"),H1661,"")</f>
        <v>33.119999999999997</v>
      </c>
      <c r="N1661" s="18" t="e">
        <f>IF(A1661="ZMP",E1661*(1+(F1661/100)),#REF!)</f>
        <v>#REF!</v>
      </c>
      <c r="O1661" s="45" t="str">
        <f>IF(A1661="M01e",H1661,"")</f>
        <v/>
      </c>
    </row>
    <row r="1662" spans="1:15" ht="12.75" outlineLevel="2" x14ac:dyDescent="0.2">
      <c r="A1662" s="47"/>
      <c r="B1662" s="48"/>
      <c r="C1662" s="48"/>
      <c r="D1662" s="49"/>
      <c r="E1662" s="50"/>
      <c r="F1662" s="51"/>
      <c r="G1662" s="52"/>
      <c r="H1662" s="53"/>
      <c r="I1662" s="54"/>
      <c r="J1662" s="54"/>
      <c r="K1662" s="35"/>
      <c r="L1662" s="54"/>
      <c r="M1662" s="54"/>
      <c r="N1662" s="19"/>
      <c r="O1662" s="54"/>
    </row>
    <row r="1663" spans="1:15" ht="25.5" x14ac:dyDescent="0.15">
      <c r="A1663" s="27" t="s">
        <v>198</v>
      </c>
      <c r="B1663" s="28" t="s">
        <v>7567</v>
      </c>
      <c r="C1663" s="29" t="s">
        <v>7568</v>
      </c>
      <c r="D1663" s="30" t="s">
        <v>253</v>
      </c>
      <c r="E1663" s="31">
        <v>1</v>
      </c>
      <c r="F1663" s="32"/>
      <c r="G1663" s="33">
        <v>53.3</v>
      </c>
      <c r="H1663" s="34">
        <f>G1663</f>
        <v>53.3</v>
      </c>
      <c r="I1663" s="35">
        <f>SUM(I1664:I1667)</f>
        <v>0</v>
      </c>
      <c r="J1663" s="35">
        <f>SUM(J1664:J1667)</f>
        <v>0</v>
      </c>
      <c r="K1663" s="35">
        <f t="shared" si="91"/>
        <v>0</v>
      </c>
      <c r="L1663" s="35">
        <f>SUM(L1664:L1667)</f>
        <v>0</v>
      </c>
      <c r="M1663" s="35">
        <f>SUM(M1664:M1667)</f>
        <v>53.3</v>
      </c>
      <c r="N1663" s="15"/>
      <c r="O1663" s="35">
        <f>SUM(O1664:O1667)</f>
        <v>0</v>
      </c>
    </row>
    <row r="1664" spans="1:15" ht="12.75" outlineLevel="1" collapsed="1" x14ac:dyDescent="0.2">
      <c r="A1664" s="38" t="s">
        <v>6725</v>
      </c>
      <c r="B1664" s="39" t="s">
        <v>6726</v>
      </c>
      <c r="C1664" s="39" t="s">
        <v>6727</v>
      </c>
      <c r="D1664" s="40" t="s">
        <v>205</v>
      </c>
      <c r="E1664" s="41">
        <v>0</v>
      </c>
      <c r="F1664" s="42"/>
      <c r="G1664" s="43">
        <v>566</v>
      </c>
      <c r="H1664" s="44">
        <f>IF(ISNUMBER(F1664),(E1664*(1+(F1664/100))*G1664),G1664*E1664)</f>
        <v>0</v>
      </c>
      <c r="I1664" s="45">
        <f>IF(OR(A1664="PM",A1664="PZ",A1664="PP"),H1664,"")</f>
        <v>0</v>
      </c>
      <c r="J1664" s="45" t="str">
        <f>IF(A1664="S",H1664,"")</f>
        <v/>
      </c>
      <c r="K1664" s="35"/>
      <c r="L1664" s="45" t="str">
        <f>IF(A1664="M06",H1664,"")</f>
        <v/>
      </c>
      <c r="M1664" s="45" t="str">
        <f>IF(OR(A1664="M02",A1664="M25",A1664="M01s"),H1664,"")</f>
        <v/>
      </c>
      <c r="N1664" s="18" t="e">
        <f>IF(A1664="ZMP",E1664*(1+(F1664/100)),#REF!)</f>
        <v>#REF!</v>
      </c>
      <c r="O1664" s="45" t="str">
        <f>IF(A1664="M01e",H1664,"")</f>
        <v/>
      </c>
    </row>
    <row r="1665" spans="1:15" ht="12.75" outlineLevel="1" collapsed="1" x14ac:dyDescent="0.2">
      <c r="A1665" s="38" t="s">
        <v>315</v>
      </c>
      <c r="B1665" s="39" t="s">
        <v>75</v>
      </c>
      <c r="C1665" s="39" t="s">
        <v>76</v>
      </c>
      <c r="D1665" s="40" t="s">
        <v>17</v>
      </c>
      <c r="E1665" s="41">
        <v>0</v>
      </c>
      <c r="F1665" s="42"/>
      <c r="G1665" s="43">
        <v>760</v>
      </c>
      <c r="H1665" s="44">
        <f>IF(ISNUMBER(F1665),(E1665*(1+(F1665/100))*G1665),G1665*E1665)</f>
        <v>0</v>
      </c>
      <c r="I1665" s="45" t="str">
        <f>IF(OR(A1665="PM",A1665="PZ",A1665="PP"),H1665,"")</f>
        <v/>
      </c>
      <c r="J1665" s="45">
        <f>IF(A1665="S",H1665,"")</f>
        <v>0</v>
      </c>
      <c r="K1665" s="35"/>
      <c r="L1665" s="45" t="str">
        <f>IF(A1665="M06",H1665,"")</f>
        <v/>
      </c>
      <c r="M1665" s="45" t="str">
        <f>IF(OR(A1665="M02",A1665="M25",A1665="M01s"),H1665,"")</f>
        <v/>
      </c>
      <c r="N1665" s="18" t="e">
        <f>IF(A1665="ZMP",E1665*(1+(F1665/100)),#REF!)</f>
        <v>#REF!</v>
      </c>
      <c r="O1665" s="45" t="str">
        <f>IF(A1665="M01e",H1665,"")</f>
        <v/>
      </c>
    </row>
    <row r="1666" spans="1:15" ht="12.75" outlineLevel="1" collapsed="1" x14ac:dyDescent="0.2">
      <c r="A1666" s="38" t="s">
        <v>316</v>
      </c>
      <c r="B1666" s="39" t="s">
        <v>7569</v>
      </c>
      <c r="C1666" s="39" t="s">
        <v>7570</v>
      </c>
      <c r="D1666" s="40" t="s">
        <v>111</v>
      </c>
      <c r="E1666" s="41">
        <v>1</v>
      </c>
      <c r="F1666" s="42"/>
      <c r="G1666" s="43">
        <v>53.3</v>
      </c>
      <c r="H1666" s="44">
        <f>IF(ISNUMBER(F1666),(E1666*(1+(F1666/100))*G1666),G1666*E1666)</f>
        <v>53.3</v>
      </c>
      <c r="I1666" s="45" t="str">
        <f>IF(OR(A1666="PM",A1666="PZ",A1666="PP"),H1666,"")</f>
        <v/>
      </c>
      <c r="J1666" s="45" t="str">
        <f>IF(A1666="S",H1666,"")</f>
        <v/>
      </c>
      <c r="K1666" s="35"/>
      <c r="L1666" s="45" t="str">
        <f>IF(A1666="M06",H1666,"")</f>
        <v/>
      </c>
      <c r="M1666" s="45">
        <f>IF(OR(A1666="M02",A1666="M25",A1666="M01s"),H1666,"")</f>
        <v>53.3</v>
      </c>
      <c r="N1666" s="18" t="e">
        <f>IF(A1666="ZMP",E1666*(1+(F1666/100)),#REF!)</f>
        <v>#REF!</v>
      </c>
      <c r="O1666" s="45" t="str">
        <f>IF(A1666="M01e",H1666,"")</f>
        <v/>
      </c>
    </row>
    <row r="1667" spans="1:15" ht="12.75" outlineLevel="2" x14ac:dyDescent="0.2">
      <c r="A1667" s="47"/>
      <c r="B1667" s="48"/>
      <c r="C1667" s="48"/>
      <c r="D1667" s="49"/>
      <c r="E1667" s="50"/>
      <c r="F1667" s="51"/>
      <c r="G1667" s="52"/>
      <c r="H1667" s="53"/>
      <c r="I1667" s="54"/>
      <c r="J1667" s="54"/>
      <c r="K1667" s="35"/>
      <c r="L1667" s="54"/>
      <c r="M1667" s="54"/>
      <c r="N1667" s="19"/>
      <c r="O1667" s="54"/>
    </row>
    <row r="1668" spans="1:15" ht="25.5" x14ac:dyDescent="0.15">
      <c r="A1668" s="27" t="s">
        <v>198</v>
      </c>
      <c r="B1668" s="28" t="s">
        <v>7571</v>
      </c>
      <c r="C1668" s="29" t="s">
        <v>7572</v>
      </c>
      <c r="D1668" s="30" t="s">
        <v>253</v>
      </c>
      <c r="E1668" s="31">
        <v>1</v>
      </c>
      <c r="F1668" s="32"/>
      <c r="G1668" s="33">
        <v>464.84</v>
      </c>
      <c r="H1668" s="34">
        <f>G1668</f>
        <v>464.84</v>
      </c>
      <c r="I1668" s="35">
        <f>SUM(I1669:I1672)</f>
        <v>0</v>
      </c>
      <c r="J1668" s="35">
        <f>SUM(J1669:J1672)</f>
        <v>0</v>
      </c>
      <c r="K1668" s="35">
        <f t="shared" ref="K1668:K1728" si="92">I1668+J1668</f>
        <v>0</v>
      </c>
      <c r="L1668" s="35">
        <f>SUM(L1669:L1672)</f>
        <v>0</v>
      </c>
      <c r="M1668" s="35">
        <f>SUM(M1669:M1672)</f>
        <v>464.84</v>
      </c>
      <c r="N1668" s="15"/>
      <c r="O1668" s="35">
        <f>SUM(O1669:O1672)</f>
        <v>0</v>
      </c>
    </row>
    <row r="1669" spans="1:15" ht="12.75" outlineLevel="1" collapsed="1" x14ac:dyDescent="0.2">
      <c r="A1669" s="38" t="s">
        <v>6725</v>
      </c>
      <c r="B1669" s="39" t="s">
        <v>6726</v>
      </c>
      <c r="C1669" s="39" t="s">
        <v>6727</v>
      </c>
      <c r="D1669" s="40" t="s">
        <v>205</v>
      </c>
      <c r="E1669" s="41">
        <v>0</v>
      </c>
      <c r="F1669" s="42"/>
      <c r="G1669" s="43">
        <v>566</v>
      </c>
      <c r="H1669" s="44">
        <f>IF(ISNUMBER(F1669),(E1669*(1+(F1669/100))*G1669),G1669*E1669)</f>
        <v>0</v>
      </c>
      <c r="I1669" s="45">
        <f>IF(OR(A1669="PM",A1669="PZ",A1669="PP"),H1669,"")</f>
        <v>0</v>
      </c>
      <c r="J1669" s="45" t="str">
        <f>IF(A1669="S",H1669,"")</f>
        <v/>
      </c>
      <c r="K1669" s="35"/>
      <c r="L1669" s="45" t="str">
        <f>IF(A1669="M06",H1669,"")</f>
        <v/>
      </c>
      <c r="M1669" s="45" t="str">
        <f>IF(OR(A1669="M02",A1669="M25",A1669="M01s"),H1669,"")</f>
        <v/>
      </c>
      <c r="N1669" s="18" t="e">
        <f>IF(A1669="ZMP",E1669*(1+(F1669/100)),#REF!)</f>
        <v>#REF!</v>
      </c>
      <c r="O1669" s="45" t="str">
        <f>IF(A1669="M01e",H1669,"")</f>
        <v/>
      </c>
    </row>
    <row r="1670" spans="1:15" ht="12.75" outlineLevel="1" collapsed="1" x14ac:dyDescent="0.2">
      <c r="A1670" s="38" t="s">
        <v>315</v>
      </c>
      <c r="B1670" s="39" t="s">
        <v>75</v>
      </c>
      <c r="C1670" s="39" t="s">
        <v>76</v>
      </c>
      <c r="D1670" s="40" t="s">
        <v>17</v>
      </c>
      <c r="E1670" s="41">
        <v>0</v>
      </c>
      <c r="F1670" s="42"/>
      <c r="G1670" s="43">
        <v>760</v>
      </c>
      <c r="H1670" s="44">
        <f>IF(ISNUMBER(F1670),(E1670*(1+(F1670/100))*G1670),G1670*E1670)</f>
        <v>0</v>
      </c>
      <c r="I1670" s="45" t="str">
        <f>IF(OR(A1670="PM",A1670="PZ",A1670="PP"),H1670,"")</f>
        <v/>
      </c>
      <c r="J1670" s="45">
        <f>IF(A1670="S",H1670,"")</f>
        <v>0</v>
      </c>
      <c r="K1670" s="35"/>
      <c r="L1670" s="45" t="str">
        <f>IF(A1670="M06",H1670,"")</f>
        <v/>
      </c>
      <c r="M1670" s="45" t="str">
        <f>IF(OR(A1670="M02",A1670="M25",A1670="M01s"),H1670,"")</f>
        <v/>
      </c>
      <c r="N1670" s="18" t="e">
        <f>IF(A1670="ZMP",E1670*(1+(F1670/100)),#REF!)</f>
        <v>#REF!</v>
      </c>
      <c r="O1670" s="45" t="str">
        <f>IF(A1670="M01e",H1670,"")</f>
        <v/>
      </c>
    </row>
    <row r="1671" spans="1:15" ht="12.75" outlineLevel="1" collapsed="1" x14ac:dyDescent="0.2">
      <c r="A1671" s="38" t="s">
        <v>316</v>
      </c>
      <c r="B1671" s="39" t="s">
        <v>7573</v>
      </c>
      <c r="C1671" s="39" t="s">
        <v>7574</v>
      </c>
      <c r="D1671" s="40" t="s">
        <v>111</v>
      </c>
      <c r="E1671" s="41">
        <v>1</v>
      </c>
      <c r="F1671" s="42"/>
      <c r="G1671" s="43">
        <v>464.84</v>
      </c>
      <c r="H1671" s="44">
        <f>IF(ISNUMBER(F1671),(E1671*(1+(F1671/100))*G1671),G1671*E1671)</f>
        <v>464.84</v>
      </c>
      <c r="I1671" s="45" t="str">
        <f>IF(OR(A1671="PM",A1671="PZ",A1671="PP"),H1671,"")</f>
        <v/>
      </c>
      <c r="J1671" s="45" t="str">
        <f>IF(A1671="S",H1671,"")</f>
        <v/>
      </c>
      <c r="K1671" s="35"/>
      <c r="L1671" s="45" t="str">
        <f>IF(A1671="M06",H1671,"")</f>
        <v/>
      </c>
      <c r="M1671" s="45">
        <f>IF(OR(A1671="M02",A1671="M25",A1671="M01s"),H1671,"")</f>
        <v>464.84</v>
      </c>
      <c r="N1671" s="18" t="e">
        <f>IF(A1671="ZMP",E1671*(1+(F1671/100)),#REF!)</f>
        <v>#REF!</v>
      </c>
      <c r="O1671" s="45" t="str">
        <f>IF(A1671="M01e",H1671,"")</f>
        <v/>
      </c>
    </row>
    <row r="1672" spans="1:15" ht="12.75" outlineLevel="2" x14ac:dyDescent="0.2">
      <c r="A1672" s="47"/>
      <c r="B1672" s="48"/>
      <c r="C1672" s="48"/>
      <c r="D1672" s="49"/>
      <c r="E1672" s="50"/>
      <c r="F1672" s="51"/>
      <c r="G1672" s="52"/>
      <c r="H1672" s="53"/>
      <c r="I1672" s="54"/>
      <c r="J1672" s="54"/>
      <c r="K1672" s="35"/>
      <c r="L1672" s="54"/>
      <c r="M1672" s="54"/>
      <c r="N1672" s="19"/>
      <c r="O1672" s="54"/>
    </row>
    <row r="1673" spans="1:15" ht="25.5" x14ac:dyDescent="0.15">
      <c r="A1673" s="27" t="s">
        <v>198</v>
      </c>
      <c r="B1673" s="28" t="s">
        <v>7575</v>
      </c>
      <c r="C1673" s="29" t="s">
        <v>7576</v>
      </c>
      <c r="D1673" s="30" t="s">
        <v>253</v>
      </c>
      <c r="E1673" s="31">
        <v>1</v>
      </c>
      <c r="F1673" s="32"/>
      <c r="G1673" s="33">
        <v>271.44</v>
      </c>
      <c r="H1673" s="34">
        <f>G1673</f>
        <v>271.44</v>
      </c>
      <c r="I1673" s="35">
        <f>SUM(I1674:I1677)</f>
        <v>0</v>
      </c>
      <c r="J1673" s="35">
        <f>SUM(J1674:J1677)</f>
        <v>0</v>
      </c>
      <c r="K1673" s="35">
        <f t="shared" si="92"/>
        <v>0</v>
      </c>
      <c r="L1673" s="35">
        <f>SUM(L1674:L1677)</f>
        <v>0</v>
      </c>
      <c r="M1673" s="35">
        <f>SUM(M1674:M1677)</f>
        <v>271.44</v>
      </c>
      <c r="N1673" s="15"/>
      <c r="O1673" s="35">
        <f>SUM(O1674:O1677)</f>
        <v>0</v>
      </c>
    </row>
    <row r="1674" spans="1:15" ht="12.75" outlineLevel="1" collapsed="1" x14ac:dyDescent="0.2">
      <c r="A1674" s="38" t="s">
        <v>6725</v>
      </c>
      <c r="B1674" s="39" t="s">
        <v>6726</v>
      </c>
      <c r="C1674" s="39" t="s">
        <v>6727</v>
      </c>
      <c r="D1674" s="40" t="s">
        <v>205</v>
      </c>
      <c r="E1674" s="41">
        <v>0</v>
      </c>
      <c r="F1674" s="42"/>
      <c r="G1674" s="43">
        <v>566</v>
      </c>
      <c r="H1674" s="44">
        <f>IF(ISNUMBER(F1674),(E1674*(1+(F1674/100))*G1674),G1674*E1674)</f>
        <v>0</v>
      </c>
      <c r="I1674" s="45">
        <f>IF(OR(A1674="PM",A1674="PZ",A1674="PP"),H1674,"")</f>
        <v>0</v>
      </c>
      <c r="J1674" s="45" t="str">
        <f>IF(A1674="S",H1674,"")</f>
        <v/>
      </c>
      <c r="K1674" s="35"/>
      <c r="L1674" s="45" t="str">
        <f>IF(A1674="M06",H1674,"")</f>
        <v/>
      </c>
      <c r="M1674" s="45" t="str">
        <f>IF(OR(A1674="M02",A1674="M25",A1674="M01s"),H1674,"")</f>
        <v/>
      </c>
      <c r="N1674" s="18" t="e">
        <f>IF(A1674="ZMP",E1674*(1+(F1674/100)),#REF!)</f>
        <v>#REF!</v>
      </c>
      <c r="O1674" s="45" t="str">
        <f>IF(A1674="M01e",H1674,"")</f>
        <v/>
      </c>
    </row>
    <row r="1675" spans="1:15" ht="12.75" outlineLevel="1" collapsed="1" x14ac:dyDescent="0.2">
      <c r="A1675" s="38" t="s">
        <v>315</v>
      </c>
      <c r="B1675" s="39" t="s">
        <v>75</v>
      </c>
      <c r="C1675" s="39" t="s">
        <v>76</v>
      </c>
      <c r="D1675" s="40" t="s">
        <v>17</v>
      </c>
      <c r="E1675" s="41">
        <v>0</v>
      </c>
      <c r="F1675" s="42"/>
      <c r="G1675" s="43">
        <v>760</v>
      </c>
      <c r="H1675" s="44">
        <f>IF(ISNUMBER(F1675),(E1675*(1+(F1675/100))*G1675),G1675*E1675)</f>
        <v>0</v>
      </c>
      <c r="I1675" s="45" t="str">
        <f>IF(OR(A1675="PM",A1675="PZ",A1675="PP"),H1675,"")</f>
        <v/>
      </c>
      <c r="J1675" s="45">
        <f>IF(A1675="S",H1675,"")</f>
        <v>0</v>
      </c>
      <c r="K1675" s="35"/>
      <c r="L1675" s="45" t="str">
        <f>IF(A1675="M06",H1675,"")</f>
        <v/>
      </c>
      <c r="M1675" s="45" t="str">
        <f>IF(OR(A1675="M02",A1675="M25",A1675="M01s"),H1675,"")</f>
        <v/>
      </c>
      <c r="N1675" s="18" t="e">
        <f>IF(A1675="ZMP",E1675*(1+(F1675/100)),#REF!)</f>
        <v>#REF!</v>
      </c>
      <c r="O1675" s="45" t="str">
        <f>IF(A1675="M01e",H1675,"")</f>
        <v/>
      </c>
    </row>
    <row r="1676" spans="1:15" ht="12.75" outlineLevel="1" collapsed="1" x14ac:dyDescent="0.2">
      <c r="A1676" s="38" t="s">
        <v>316</v>
      </c>
      <c r="B1676" s="39" t="s">
        <v>7577</v>
      </c>
      <c r="C1676" s="39" t="s">
        <v>7578</v>
      </c>
      <c r="D1676" s="40" t="s">
        <v>111</v>
      </c>
      <c r="E1676" s="41">
        <v>1</v>
      </c>
      <c r="F1676" s="42"/>
      <c r="G1676" s="43">
        <v>271.44</v>
      </c>
      <c r="H1676" s="44">
        <f>IF(ISNUMBER(F1676),(E1676*(1+(F1676/100))*G1676),G1676*E1676)</f>
        <v>271.44</v>
      </c>
      <c r="I1676" s="45" t="str">
        <f>IF(OR(A1676="PM",A1676="PZ",A1676="PP"),H1676,"")</f>
        <v/>
      </c>
      <c r="J1676" s="45" t="str">
        <f>IF(A1676="S",H1676,"")</f>
        <v/>
      </c>
      <c r="K1676" s="35"/>
      <c r="L1676" s="45" t="str">
        <f>IF(A1676="M06",H1676,"")</f>
        <v/>
      </c>
      <c r="M1676" s="45">
        <f>IF(OR(A1676="M02",A1676="M25",A1676="M01s"),H1676,"")</f>
        <v>271.44</v>
      </c>
      <c r="N1676" s="18" t="e">
        <f>IF(A1676="ZMP",E1676*(1+(F1676/100)),#REF!)</f>
        <v>#REF!</v>
      </c>
      <c r="O1676" s="45" t="str">
        <f>IF(A1676="M01e",H1676,"")</f>
        <v/>
      </c>
    </row>
    <row r="1677" spans="1:15" ht="12.75" outlineLevel="2" x14ac:dyDescent="0.2">
      <c r="A1677" s="47"/>
      <c r="B1677" s="48"/>
      <c r="C1677" s="48"/>
      <c r="D1677" s="49"/>
      <c r="E1677" s="50"/>
      <c r="F1677" s="51"/>
      <c r="G1677" s="52"/>
      <c r="H1677" s="53"/>
      <c r="I1677" s="54"/>
      <c r="J1677" s="54"/>
      <c r="K1677" s="35"/>
      <c r="L1677" s="54"/>
      <c r="M1677" s="54"/>
      <c r="N1677" s="19"/>
      <c r="O1677" s="54"/>
    </row>
    <row r="1678" spans="1:15" ht="12.75" x14ac:dyDescent="0.15">
      <c r="A1678" s="27" t="s">
        <v>198</v>
      </c>
      <c r="B1678" s="28" t="s">
        <v>7579</v>
      </c>
      <c r="C1678" s="29" t="s">
        <v>7580</v>
      </c>
      <c r="D1678" s="30" t="s">
        <v>253</v>
      </c>
      <c r="E1678" s="31">
        <v>1</v>
      </c>
      <c r="F1678" s="32"/>
      <c r="G1678" s="33">
        <v>71.19</v>
      </c>
      <c r="H1678" s="34">
        <f>G1678</f>
        <v>71.19</v>
      </c>
      <c r="I1678" s="35">
        <f>SUM(I1679:I1682)</f>
        <v>0</v>
      </c>
      <c r="J1678" s="35">
        <f>SUM(J1679:J1682)</f>
        <v>0</v>
      </c>
      <c r="K1678" s="35">
        <f t="shared" si="92"/>
        <v>0</v>
      </c>
      <c r="L1678" s="35">
        <f>SUM(L1679:L1682)</f>
        <v>71.19</v>
      </c>
      <c r="M1678" s="35">
        <f>SUM(M1679:M1682)</f>
        <v>0</v>
      </c>
      <c r="N1678" s="15"/>
      <c r="O1678" s="35">
        <f>SUM(O1679:O1682)</f>
        <v>0</v>
      </c>
    </row>
    <row r="1679" spans="1:15" ht="12.75" outlineLevel="1" collapsed="1" x14ac:dyDescent="0.2">
      <c r="A1679" s="38" t="s">
        <v>6725</v>
      </c>
      <c r="B1679" s="39" t="s">
        <v>6726</v>
      </c>
      <c r="C1679" s="39" t="s">
        <v>6727</v>
      </c>
      <c r="D1679" s="40" t="s">
        <v>205</v>
      </c>
      <c r="E1679" s="41">
        <v>0</v>
      </c>
      <c r="F1679" s="42"/>
      <c r="G1679" s="43">
        <v>566</v>
      </c>
      <c r="H1679" s="44">
        <f>IF(ISNUMBER(F1679),(E1679*(1+(F1679/100))*G1679),G1679*E1679)</f>
        <v>0</v>
      </c>
      <c r="I1679" s="45">
        <f>IF(OR(A1679="PM",A1679="PZ",A1679="PP"),H1679,"")</f>
        <v>0</v>
      </c>
      <c r="J1679" s="45" t="str">
        <f>IF(A1679="S",H1679,"")</f>
        <v/>
      </c>
      <c r="K1679" s="35"/>
      <c r="L1679" s="45" t="str">
        <f>IF(A1679="M06",H1679,"")</f>
        <v/>
      </c>
      <c r="M1679" s="45" t="str">
        <f>IF(OR(A1679="M02",A1679="M25",A1679="M01s"),H1679,"")</f>
        <v/>
      </c>
      <c r="N1679" s="18" t="e">
        <f>IF(A1679="ZMP",E1679*(1+(F1679/100)),#REF!)</f>
        <v>#REF!</v>
      </c>
      <c r="O1679" s="45" t="str">
        <f>IF(A1679="M01e",H1679,"")</f>
        <v/>
      </c>
    </row>
    <row r="1680" spans="1:15" ht="12.75" outlineLevel="1" collapsed="1" x14ac:dyDescent="0.2">
      <c r="A1680" s="38" t="s">
        <v>315</v>
      </c>
      <c r="B1680" s="39" t="s">
        <v>75</v>
      </c>
      <c r="C1680" s="39" t="s">
        <v>76</v>
      </c>
      <c r="D1680" s="40" t="s">
        <v>17</v>
      </c>
      <c r="E1680" s="41">
        <v>0</v>
      </c>
      <c r="F1680" s="42"/>
      <c r="G1680" s="43">
        <v>760</v>
      </c>
      <c r="H1680" s="44">
        <f>IF(ISNUMBER(F1680),(E1680*(1+(F1680/100))*G1680),G1680*E1680)</f>
        <v>0</v>
      </c>
      <c r="I1680" s="45" t="str">
        <f>IF(OR(A1680="PM",A1680="PZ",A1680="PP"),H1680,"")</f>
        <v/>
      </c>
      <c r="J1680" s="45">
        <f>IF(A1680="S",H1680,"")</f>
        <v>0</v>
      </c>
      <c r="K1680" s="35"/>
      <c r="L1680" s="45" t="str">
        <f>IF(A1680="M06",H1680,"")</f>
        <v/>
      </c>
      <c r="M1680" s="45" t="str">
        <f>IF(OR(A1680="M02",A1680="M25",A1680="M01s"),H1680,"")</f>
        <v/>
      </c>
      <c r="N1680" s="18" t="e">
        <f>IF(A1680="ZMP",E1680*(1+(F1680/100)),#REF!)</f>
        <v>#REF!</v>
      </c>
      <c r="O1680" s="45" t="str">
        <f>IF(A1680="M01e",H1680,"")</f>
        <v/>
      </c>
    </row>
    <row r="1681" spans="1:15" ht="12.75" outlineLevel="1" collapsed="1" x14ac:dyDescent="0.2">
      <c r="A1681" s="38" t="s">
        <v>206</v>
      </c>
      <c r="B1681" s="39" t="s">
        <v>7581</v>
      </c>
      <c r="C1681" s="39" t="s">
        <v>7582</v>
      </c>
      <c r="D1681" s="40" t="s">
        <v>111</v>
      </c>
      <c r="E1681" s="41">
        <v>1</v>
      </c>
      <c r="F1681" s="42"/>
      <c r="G1681" s="43">
        <v>71.19</v>
      </c>
      <c r="H1681" s="44">
        <f>IF(ISNUMBER(F1681),(E1681*(1+(F1681/100))*G1681),G1681*E1681)</f>
        <v>71.19</v>
      </c>
      <c r="I1681" s="45" t="str">
        <f>IF(OR(A1681="PM",A1681="PZ",A1681="PP"),H1681,"")</f>
        <v/>
      </c>
      <c r="J1681" s="45" t="str">
        <f>IF(A1681="S",H1681,"")</f>
        <v/>
      </c>
      <c r="K1681" s="35"/>
      <c r="L1681" s="45">
        <f>IF(A1681="M06",H1681,"")</f>
        <v>71.19</v>
      </c>
      <c r="M1681" s="45" t="str">
        <f>IF(OR(A1681="M02",A1681="M25",A1681="M01s"),H1681,"")</f>
        <v/>
      </c>
      <c r="N1681" s="18" t="e">
        <f>IF(A1681="ZMP",E1681*(1+(F1681/100)),#REF!)</f>
        <v>#REF!</v>
      </c>
      <c r="O1681" s="45" t="str">
        <f>IF(A1681="M01e",H1681,"")</f>
        <v/>
      </c>
    </row>
    <row r="1682" spans="1:15" ht="12.75" outlineLevel="2" x14ac:dyDescent="0.2">
      <c r="A1682" s="47"/>
      <c r="B1682" s="48"/>
      <c r="C1682" s="48"/>
      <c r="D1682" s="49"/>
      <c r="E1682" s="50"/>
      <c r="F1682" s="51"/>
      <c r="G1682" s="52"/>
      <c r="H1682" s="53"/>
      <c r="I1682" s="54"/>
      <c r="J1682" s="54"/>
      <c r="K1682" s="35"/>
      <c r="L1682" s="54"/>
      <c r="M1682" s="54"/>
      <c r="N1682" s="19"/>
      <c r="O1682" s="54"/>
    </row>
    <row r="1683" spans="1:15" ht="12.75" x14ac:dyDescent="0.15">
      <c r="A1683" s="27" t="s">
        <v>198</v>
      </c>
      <c r="B1683" s="28" t="s">
        <v>7583</v>
      </c>
      <c r="C1683" s="29" t="s">
        <v>7584</v>
      </c>
      <c r="D1683" s="30" t="s">
        <v>253</v>
      </c>
      <c r="E1683" s="31">
        <v>1</v>
      </c>
      <c r="F1683" s="32"/>
      <c r="G1683" s="33">
        <v>41.29</v>
      </c>
      <c r="H1683" s="34">
        <f>G1683</f>
        <v>41.29</v>
      </c>
      <c r="I1683" s="35">
        <f>SUM(I1684:I1687)</f>
        <v>0</v>
      </c>
      <c r="J1683" s="35">
        <f>SUM(J1684:J1687)</f>
        <v>0</v>
      </c>
      <c r="K1683" s="35">
        <f t="shared" si="92"/>
        <v>0</v>
      </c>
      <c r="L1683" s="35">
        <f>SUM(L1684:L1687)</f>
        <v>0</v>
      </c>
      <c r="M1683" s="35">
        <f>SUM(M1684:M1687)</f>
        <v>41.29</v>
      </c>
      <c r="N1683" s="15"/>
      <c r="O1683" s="35">
        <f>SUM(O1684:O1687)</f>
        <v>0</v>
      </c>
    </row>
    <row r="1684" spans="1:15" ht="12.75" outlineLevel="1" collapsed="1" x14ac:dyDescent="0.2">
      <c r="A1684" s="38" t="s">
        <v>6725</v>
      </c>
      <c r="B1684" s="39" t="s">
        <v>6726</v>
      </c>
      <c r="C1684" s="39" t="s">
        <v>6727</v>
      </c>
      <c r="D1684" s="40" t="s">
        <v>205</v>
      </c>
      <c r="E1684" s="41">
        <v>0</v>
      </c>
      <c r="F1684" s="42"/>
      <c r="G1684" s="43">
        <v>566</v>
      </c>
      <c r="H1684" s="44">
        <f>IF(ISNUMBER(F1684),(E1684*(1+(F1684/100))*G1684),G1684*E1684)</f>
        <v>0</v>
      </c>
      <c r="I1684" s="45">
        <f>IF(OR(A1684="PM",A1684="PZ",A1684="PP"),H1684,"")</f>
        <v>0</v>
      </c>
      <c r="J1684" s="45" t="str">
        <f>IF(A1684="S",H1684,"")</f>
        <v/>
      </c>
      <c r="K1684" s="35"/>
      <c r="L1684" s="45" t="str">
        <f>IF(A1684="M06",H1684,"")</f>
        <v/>
      </c>
      <c r="M1684" s="45" t="str">
        <f>IF(OR(A1684="M02",A1684="M25",A1684="M01s"),H1684,"")</f>
        <v/>
      </c>
      <c r="N1684" s="18" t="e">
        <f>IF(A1684="ZMP",E1684*(1+(F1684/100)),#REF!)</f>
        <v>#REF!</v>
      </c>
      <c r="O1684" s="45" t="str">
        <f>IF(A1684="M01e",H1684,"")</f>
        <v/>
      </c>
    </row>
    <row r="1685" spans="1:15" ht="12.75" outlineLevel="1" collapsed="1" x14ac:dyDescent="0.2">
      <c r="A1685" s="38" t="s">
        <v>315</v>
      </c>
      <c r="B1685" s="39" t="s">
        <v>75</v>
      </c>
      <c r="C1685" s="39" t="s">
        <v>76</v>
      </c>
      <c r="D1685" s="40" t="s">
        <v>17</v>
      </c>
      <c r="E1685" s="41">
        <v>0</v>
      </c>
      <c r="F1685" s="42"/>
      <c r="G1685" s="43">
        <v>760</v>
      </c>
      <c r="H1685" s="44">
        <f>IF(ISNUMBER(F1685),(E1685*(1+(F1685/100))*G1685),G1685*E1685)</f>
        <v>0</v>
      </c>
      <c r="I1685" s="45" t="str">
        <f>IF(OR(A1685="PM",A1685="PZ",A1685="PP"),H1685,"")</f>
        <v/>
      </c>
      <c r="J1685" s="45">
        <f>IF(A1685="S",H1685,"")</f>
        <v>0</v>
      </c>
      <c r="K1685" s="35"/>
      <c r="L1685" s="45" t="str">
        <f>IF(A1685="M06",H1685,"")</f>
        <v/>
      </c>
      <c r="M1685" s="45" t="str">
        <f>IF(OR(A1685="M02",A1685="M25",A1685="M01s"),H1685,"")</f>
        <v/>
      </c>
      <c r="N1685" s="18" t="e">
        <f>IF(A1685="ZMP",E1685*(1+(F1685/100)),#REF!)</f>
        <v>#REF!</v>
      </c>
      <c r="O1685" s="45" t="str">
        <f>IF(A1685="M01e",H1685,"")</f>
        <v/>
      </c>
    </row>
    <row r="1686" spans="1:15" ht="12.75" outlineLevel="1" collapsed="1" x14ac:dyDescent="0.2">
      <c r="A1686" s="38" t="s">
        <v>316</v>
      </c>
      <c r="B1686" s="39" t="s">
        <v>7585</v>
      </c>
      <c r="C1686" s="39" t="s">
        <v>7586</v>
      </c>
      <c r="D1686" s="40" t="s">
        <v>111</v>
      </c>
      <c r="E1686" s="41">
        <v>1</v>
      </c>
      <c r="F1686" s="42"/>
      <c r="G1686" s="43">
        <v>41.29</v>
      </c>
      <c r="H1686" s="44">
        <f>IF(ISNUMBER(F1686),(E1686*(1+(F1686/100))*G1686),G1686*E1686)</f>
        <v>41.29</v>
      </c>
      <c r="I1686" s="45" t="str">
        <f>IF(OR(A1686="PM",A1686="PZ",A1686="PP"),H1686,"")</f>
        <v/>
      </c>
      <c r="J1686" s="45" t="str">
        <f>IF(A1686="S",H1686,"")</f>
        <v/>
      </c>
      <c r="K1686" s="35"/>
      <c r="L1686" s="45" t="str">
        <f>IF(A1686="M06",H1686,"")</f>
        <v/>
      </c>
      <c r="M1686" s="45">
        <f>IF(OR(A1686="M02",A1686="M25",A1686="M01s"),H1686,"")</f>
        <v>41.29</v>
      </c>
      <c r="N1686" s="18" t="e">
        <f>IF(A1686="ZMP",E1686*(1+(F1686/100)),#REF!)</f>
        <v>#REF!</v>
      </c>
      <c r="O1686" s="45" t="str">
        <f>IF(A1686="M01e",H1686,"")</f>
        <v/>
      </c>
    </row>
    <row r="1687" spans="1:15" ht="12.75" outlineLevel="2" x14ac:dyDescent="0.2">
      <c r="A1687" s="47"/>
      <c r="B1687" s="48"/>
      <c r="C1687" s="48"/>
      <c r="D1687" s="49"/>
      <c r="E1687" s="50"/>
      <c r="F1687" s="51"/>
      <c r="G1687" s="52"/>
      <c r="H1687" s="53"/>
      <c r="I1687" s="54"/>
      <c r="J1687" s="54"/>
      <c r="K1687" s="35"/>
      <c r="L1687" s="54"/>
      <c r="M1687" s="54"/>
      <c r="N1687" s="19"/>
      <c r="O1687" s="54"/>
    </row>
    <row r="1688" spans="1:15" ht="12.75" x14ac:dyDescent="0.15">
      <c r="A1688" s="27" t="s">
        <v>198</v>
      </c>
      <c r="B1688" s="28" t="s">
        <v>7587</v>
      </c>
      <c r="C1688" s="29" t="s">
        <v>7588</v>
      </c>
      <c r="D1688" s="30" t="s">
        <v>253</v>
      </c>
      <c r="E1688" s="31">
        <v>1</v>
      </c>
      <c r="F1688" s="32"/>
      <c r="G1688" s="33">
        <v>63.9</v>
      </c>
      <c r="H1688" s="34">
        <f>G1688</f>
        <v>63.9</v>
      </c>
      <c r="I1688" s="35">
        <f>SUM(I1689:I1692)</f>
        <v>0</v>
      </c>
      <c r="J1688" s="35">
        <f>SUM(J1689:J1692)</f>
        <v>0</v>
      </c>
      <c r="K1688" s="35">
        <f t="shared" si="92"/>
        <v>0</v>
      </c>
      <c r="L1688" s="35">
        <f>SUM(L1689:L1692)</f>
        <v>0</v>
      </c>
      <c r="M1688" s="35">
        <f>SUM(M1689:M1692)</f>
        <v>63.9</v>
      </c>
      <c r="N1688" s="15"/>
      <c r="O1688" s="35">
        <f>SUM(O1689:O1692)</f>
        <v>0</v>
      </c>
    </row>
    <row r="1689" spans="1:15" ht="12.75" outlineLevel="1" collapsed="1" x14ac:dyDescent="0.2">
      <c r="A1689" s="38" t="s">
        <v>6725</v>
      </c>
      <c r="B1689" s="39" t="s">
        <v>6726</v>
      </c>
      <c r="C1689" s="39" t="s">
        <v>6727</v>
      </c>
      <c r="D1689" s="40" t="s">
        <v>205</v>
      </c>
      <c r="E1689" s="41">
        <v>0</v>
      </c>
      <c r="F1689" s="42"/>
      <c r="G1689" s="43">
        <v>566</v>
      </c>
      <c r="H1689" s="44">
        <f>IF(ISNUMBER(F1689),(E1689*(1+(F1689/100))*G1689),G1689*E1689)</f>
        <v>0</v>
      </c>
      <c r="I1689" s="45">
        <f>IF(OR(A1689="PM",A1689="PZ",A1689="PP"),H1689,"")</f>
        <v>0</v>
      </c>
      <c r="J1689" s="45" t="str">
        <f>IF(A1689="S",H1689,"")</f>
        <v/>
      </c>
      <c r="K1689" s="35"/>
      <c r="L1689" s="45" t="str">
        <f>IF(A1689="M06",H1689,"")</f>
        <v/>
      </c>
      <c r="M1689" s="45" t="str">
        <f>IF(OR(A1689="M02",A1689="M25",A1689="M01s"),H1689,"")</f>
        <v/>
      </c>
      <c r="N1689" s="18" t="e">
        <f>IF(A1689="ZMP",E1689*(1+(F1689/100)),#REF!)</f>
        <v>#REF!</v>
      </c>
      <c r="O1689" s="45" t="str">
        <f>IF(A1689="M01e",H1689,"")</f>
        <v/>
      </c>
    </row>
    <row r="1690" spans="1:15" ht="12.75" outlineLevel="1" collapsed="1" x14ac:dyDescent="0.2">
      <c r="A1690" s="38" t="s">
        <v>315</v>
      </c>
      <c r="B1690" s="39" t="s">
        <v>75</v>
      </c>
      <c r="C1690" s="39" t="s">
        <v>76</v>
      </c>
      <c r="D1690" s="40" t="s">
        <v>17</v>
      </c>
      <c r="E1690" s="41">
        <v>0</v>
      </c>
      <c r="F1690" s="42"/>
      <c r="G1690" s="43">
        <v>760</v>
      </c>
      <c r="H1690" s="44">
        <f>IF(ISNUMBER(F1690),(E1690*(1+(F1690/100))*G1690),G1690*E1690)</f>
        <v>0</v>
      </c>
      <c r="I1690" s="45" t="str">
        <f>IF(OR(A1690="PM",A1690="PZ",A1690="PP"),H1690,"")</f>
        <v/>
      </c>
      <c r="J1690" s="45">
        <f>IF(A1690="S",H1690,"")</f>
        <v>0</v>
      </c>
      <c r="K1690" s="35"/>
      <c r="L1690" s="45" t="str">
        <f>IF(A1690="M06",H1690,"")</f>
        <v/>
      </c>
      <c r="M1690" s="45" t="str">
        <f>IF(OR(A1690="M02",A1690="M25",A1690="M01s"),H1690,"")</f>
        <v/>
      </c>
      <c r="N1690" s="18" t="e">
        <f>IF(A1690="ZMP",E1690*(1+(F1690/100)),#REF!)</f>
        <v>#REF!</v>
      </c>
      <c r="O1690" s="45" t="str">
        <f>IF(A1690="M01e",H1690,"")</f>
        <v/>
      </c>
    </row>
    <row r="1691" spans="1:15" ht="12.75" outlineLevel="1" collapsed="1" x14ac:dyDescent="0.2">
      <c r="A1691" s="38" t="s">
        <v>316</v>
      </c>
      <c r="B1691" s="39" t="s">
        <v>7589</v>
      </c>
      <c r="C1691" s="39" t="s">
        <v>7590</v>
      </c>
      <c r="D1691" s="40" t="s">
        <v>111</v>
      </c>
      <c r="E1691" s="41">
        <v>1</v>
      </c>
      <c r="F1691" s="42"/>
      <c r="G1691" s="43">
        <v>63.9</v>
      </c>
      <c r="H1691" s="44">
        <f>IF(ISNUMBER(F1691),(E1691*(1+(F1691/100))*G1691),G1691*E1691)</f>
        <v>63.9</v>
      </c>
      <c r="I1691" s="45" t="str">
        <f>IF(OR(A1691="PM",A1691="PZ",A1691="PP"),H1691,"")</f>
        <v/>
      </c>
      <c r="J1691" s="45" t="str">
        <f>IF(A1691="S",H1691,"")</f>
        <v/>
      </c>
      <c r="K1691" s="35"/>
      <c r="L1691" s="45" t="str">
        <f>IF(A1691="M06",H1691,"")</f>
        <v/>
      </c>
      <c r="M1691" s="45">
        <f>IF(OR(A1691="M02",A1691="M25",A1691="M01s"),H1691,"")</f>
        <v>63.9</v>
      </c>
      <c r="N1691" s="18" t="e">
        <f>IF(A1691="ZMP",E1691*(1+(F1691/100)),#REF!)</f>
        <v>#REF!</v>
      </c>
      <c r="O1691" s="45" t="str">
        <f>IF(A1691="M01e",H1691,"")</f>
        <v/>
      </c>
    </row>
    <row r="1692" spans="1:15" ht="12.75" outlineLevel="2" x14ac:dyDescent="0.2">
      <c r="A1692" s="47"/>
      <c r="B1692" s="48"/>
      <c r="C1692" s="48"/>
      <c r="D1692" s="49"/>
      <c r="E1692" s="50"/>
      <c r="F1692" s="51"/>
      <c r="G1692" s="52"/>
      <c r="H1692" s="53"/>
      <c r="I1692" s="54"/>
      <c r="J1692" s="54"/>
      <c r="K1692" s="35"/>
      <c r="L1692" s="54"/>
      <c r="M1692" s="54"/>
      <c r="N1692" s="19"/>
      <c r="O1692" s="54"/>
    </row>
    <row r="1693" spans="1:15" ht="12.75" x14ac:dyDescent="0.15">
      <c r="A1693" s="27" t="s">
        <v>198</v>
      </c>
      <c r="B1693" s="28" t="s">
        <v>7591</v>
      </c>
      <c r="C1693" s="29" t="s">
        <v>7592</v>
      </c>
      <c r="D1693" s="30" t="s">
        <v>253</v>
      </c>
      <c r="E1693" s="31">
        <v>1</v>
      </c>
      <c r="F1693" s="32"/>
      <c r="G1693" s="33">
        <v>683</v>
      </c>
      <c r="H1693" s="34">
        <f>G1693</f>
        <v>683</v>
      </c>
      <c r="I1693" s="35">
        <f>SUM(I1694:I1697)</f>
        <v>0</v>
      </c>
      <c r="J1693" s="35">
        <f>SUM(J1694:J1697)</f>
        <v>0</v>
      </c>
      <c r="K1693" s="35">
        <f t="shared" si="92"/>
        <v>0</v>
      </c>
      <c r="L1693" s="35">
        <f>SUM(L1694:L1697)</f>
        <v>683</v>
      </c>
      <c r="M1693" s="35">
        <f>SUM(M1694:M1697)</f>
        <v>0</v>
      </c>
      <c r="N1693" s="15"/>
      <c r="O1693" s="35">
        <f>SUM(O1694:O1697)</f>
        <v>0</v>
      </c>
    </row>
    <row r="1694" spans="1:15" ht="12.75" outlineLevel="1" collapsed="1" x14ac:dyDescent="0.2">
      <c r="A1694" s="38" t="s">
        <v>6725</v>
      </c>
      <c r="B1694" s="39" t="s">
        <v>6726</v>
      </c>
      <c r="C1694" s="39" t="s">
        <v>6727</v>
      </c>
      <c r="D1694" s="40" t="s">
        <v>205</v>
      </c>
      <c r="E1694" s="41">
        <v>0</v>
      </c>
      <c r="F1694" s="42"/>
      <c r="G1694" s="43">
        <v>566</v>
      </c>
      <c r="H1694" s="44">
        <f>IF(ISNUMBER(F1694),(E1694*(1+(F1694/100))*G1694),G1694*E1694)</f>
        <v>0</v>
      </c>
      <c r="I1694" s="45">
        <f>IF(OR(A1694="PM",A1694="PZ",A1694="PP"),H1694,"")</f>
        <v>0</v>
      </c>
      <c r="J1694" s="45" t="str">
        <f>IF(A1694="S",H1694,"")</f>
        <v/>
      </c>
      <c r="K1694" s="35"/>
      <c r="L1694" s="45" t="str">
        <f>IF(A1694="M06",H1694,"")</f>
        <v/>
      </c>
      <c r="M1694" s="45" t="str">
        <f>IF(OR(A1694="M02",A1694="M25",A1694="M01s"),H1694,"")</f>
        <v/>
      </c>
      <c r="N1694" s="18" t="e">
        <f>IF(A1694="ZMP",E1694*(1+(F1694/100)),#REF!)</f>
        <v>#REF!</v>
      </c>
      <c r="O1694" s="45" t="str">
        <f>IF(A1694="M01e",H1694,"")</f>
        <v/>
      </c>
    </row>
    <row r="1695" spans="1:15" ht="12.75" outlineLevel="1" collapsed="1" x14ac:dyDescent="0.2">
      <c r="A1695" s="38" t="s">
        <v>315</v>
      </c>
      <c r="B1695" s="39" t="s">
        <v>75</v>
      </c>
      <c r="C1695" s="39" t="s">
        <v>76</v>
      </c>
      <c r="D1695" s="40" t="s">
        <v>17</v>
      </c>
      <c r="E1695" s="41">
        <v>0</v>
      </c>
      <c r="F1695" s="42"/>
      <c r="G1695" s="43">
        <v>760</v>
      </c>
      <c r="H1695" s="44">
        <f>IF(ISNUMBER(F1695),(E1695*(1+(F1695/100))*G1695),G1695*E1695)</f>
        <v>0</v>
      </c>
      <c r="I1695" s="45" t="str">
        <f>IF(OR(A1695="PM",A1695="PZ",A1695="PP"),H1695,"")</f>
        <v/>
      </c>
      <c r="J1695" s="45">
        <f>IF(A1695="S",H1695,"")</f>
        <v>0</v>
      </c>
      <c r="K1695" s="35"/>
      <c r="L1695" s="45" t="str">
        <f>IF(A1695="M06",H1695,"")</f>
        <v/>
      </c>
      <c r="M1695" s="45" t="str">
        <f>IF(OR(A1695="M02",A1695="M25",A1695="M01s"),H1695,"")</f>
        <v/>
      </c>
      <c r="N1695" s="18" t="e">
        <f>IF(A1695="ZMP",E1695*(1+(F1695/100)),#REF!)</f>
        <v>#REF!</v>
      </c>
      <c r="O1695" s="45" t="str">
        <f>IF(A1695="M01e",H1695,"")</f>
        <v/>
      </c>
    </row>
    <row r="1696" spans="1:15" ht="12.75" outlineLevel="1" collapsed="1" x14ac:dyDescent="0.2">
      <c r="A1696" s="38" t="s">
        <v>206</v>
      </c>
      <c r="B1696" s="39" t="s">
        <v>7593</v>
      </c>
      <c r="C1696" s="39" t="s">
        <v>7594</v>
      </c>
      <c r="D1696" s="40" t="s">
        <v>111</v>
      </c>
      <c r="E1696" s="41">
        <v>1</v>
      </c>
      <c r="F1696" s="42"/>
      <c r="G1696" s="43">
        <v>683</v>
      </c>
      <c r="H1696" s="44">
        <f>IF(ISNUMBER(F1696),(E1696*(1+(F1696/100))*G1696),G1696*E1696)</f>
        <v>683</v>
      </c>
      <c r="I1696" s="45" t="str">
        <f>IF(OR(A1696="PM",A1696="PZ",A1696="PP"),H1696,"")</f>
        <v/>
      </c>
      <c r="J1696" s="45" t="str">
        <f>IF(A1696="S",H1696,"")</f>
        <v/>
      </c>
      <c r="K1696" s="35"/>
      <c r="L1696" s="45">
        <f>IF(A1696="M06",H1696,"")</f>
        <v>683</v>
      </c>
      <c r="M1696" s="45" t="str">
        <f>IF(OR(A1696="M02",A1696="M25",A1696="M01s"),H1696,"")</f>
        <v/>
      </c>
      <c r="N1696" s="18" t="e">
        <f>IF(A1696="ZMP",E1696*(1+(F1696/100)),#REF!)</f>
        <v>#REF!</v>
      </c>
      <c r="O1696" s="45" t="str">
        <f>IF(A1696="M01e",H1696,"")</f>
        <v/>
      </c>
    </row>
    <row r="1697" spans="1:15" ht="12.75" outlineLevel="2" x14ac:dyDescent="0.2">
      <c r="A1697" s="47"/>
      <c r="B1697" s="48"/>
      <c r="C1697" s="48"/>
      <c r="D1697" s="49"/>
      <c r="E1697" s="50"/>
      <c r="F1697" s="51"/>
      <c r="G1697" s="52"/>
      <c r="H1697" s="53"/>
      <c r="I1697" s="54"/>
      <c r="J1697" s="54"/>
      <c r="K1697" s="35"/>
      <c r="L1697" s="54"/>
      <c r="M1697" s="54"/>
      <c r="N1697" s="19"/>
      <c r="O1697" s="54"/>
    </row>
    <row r="1698" spans="1:15" ht="12.75" x14ac:dyDescent="0.15">
      <c r="A1698" s="27" t="s">
        <v>198</v>
      </c>
      <c r="B1698" s="28" t="s">
        <v>7595</v>
      </c>
      <c r="C1698" s="29" t="s">
        <v>7596</v>
      </c>
      <c r="D1698" s="30" t="s">
        <v>253</v>
      </c>
      <c r="E1698" s="31">
        <v>1</v>
      </c>
      <c r="F1698" s="32"/>
      <c r="G1698" s="33">
        <v>107.76</v>
      </c>
      <c r="H1698" s="34">
        <f>G1698</f>
        <v>107.76</v>
      </c>
      <c r="I1698" s="35">
        <f>SUM(I1699:I1702)</f>
        <v>0</v>
      </c>
      <c r="J1698" s="35">
        <f>SUM(J1699:J1702)</f>
        <v>0</v>
      </c>
      <c r="K1698" s="35">
        <f t="shared" si="92"/>
        <v>0</v>
      </c>
      <c r="L1698" s="35">
        <f>SUM(L1699:L1702)</f>
        <v>107.76</v>
      </c>
      <c r="M1698" s="35">
        <f>SUM(M1699:M1702)</f>
        <v>0</v>
      </c>
      <c r="N1698" s="15"/>
      <c r="O1698" s="35">
        <f>SUM(O1699:O1702)</f>
        <v>0</v>
      </c>
    </row>
    <row r="1699" spans="1:15" ht="12.75" outlineLevel="1" collapsed="1" x14ac:dyDescent="0.2">
      <c r="A1699" s="38" t="s">
        <v>6725</v>
      </c>
      <c r="B1699" s="39" t="s">
        <v>6726</v>
      </c>
      <c r="C1699" s="39" t="s">
        <v>6727</v>
      </c>
      <c r="D1699" s="40" t="s">
        <v>205</v>
      </c>
      <c r="E1699" s="41">
        <v>0</v>
      </c>
      <c r="F1699" s="42"/>
      <c r="G1699" s="43">
        <v>566</v>
      </c>
      <c r="H1699" s="44">
        <f>IF(ISNUMBER(F1699),(E1699*(1+(F1699/100))*G1699),G1699*E1699)</f>
        <v>0</v>
      </c>
      <c r="I1699" s="45">
        <f>IF(OR(A1699="PM",A1699="PZ",A1699="PP"),H1699,"")</f>
        <v>0</v>
      </c>
      <c r="J1699" s="45" t="str">
        <f>IF(A1699="S",H1699,"")</f>
        <v/>
      </c>
      <c r="K1699" s="35"/>
      <c r="L1699" s="45" t="str">
        <f>IF(A1699="M06",H1699,"")</f>
        <v/>
      </c>
      <c r="M1699" s="45" t="str">
        <f>IF(OR(A1699="M02",A1699="M25",A1699="M01s"),H1699,"")</f>
        <v/>
      </c>
      <c r="N1699" s="18" t="e">
        <f>IF(A1699="ZMP",E1699*(1+(F1699/100)),#REF!)</f>
        <v>#REF!</v>
      </c>
      <c r="O1699" s="45" t="str">
        <f>IF(A1699="M01e",H1699,"")</f>
        <v/>
      </c>
    </row>
    <row r="1700" spans="1:15" ht="12.75" outlineLevel="1" collapsed="1" x14ac:dyDescent="0.2">
      <c r="A1700" s="38" t="s">
        <v>315</v>
      </c>
      <c r="B1700" s="39" t="s">
        <v>75</v>
      </c>
      <c r="C1700" s="39" t="s">
        <v>76</v>
      </c>
      <c r="D1700" s="40" t="s">
        <v>17</v>
      </c>
      <c r="E1700" s="41">
        <v>0</v>
      </c>
      <c r="F1700" s="42"/>
      <c r="G1700" s="43">
        <v>760</v>
      </c>
      <c r="H1700" s="44">
        <f>IF(ISNUMBER(F1700),(E1700*(1+(F1700/100))*G1700),G1700*E1700)</f>
        <v>0</v>
      </c>
      <c r="I1700" s="45" t="str">
        <f>IF(OR(A1700="PM",A1700="PZ",A1700="PP"),H1700,"")</f>
        <v/>
      </c>
      <c r="J1700" s="45">
        <f>IF(A1700="S",H1700,"")</f>
        <v>0</v>
      </c>
      <c r="K1700" s="35"/>
      <c r="L1700" s="45" t="str">
        <f>IF(A1700="M06",H1700,"")</f>
        <v/>
      </c>
      <c r="M1700" s="45" t="str">
        <f>IF(OR(A1700="M02",A1700="M25",A1700="M01s"),H1700,"")</f>
        <v/>
      </c>
      <c r="N1700" s="18" t="e">
        <f>IF(A1700="ZMP",E1700*(1+(F1700/100)),#REF!)</f>
        <v>#REF!</v>
      </c>
      <c r="O1700" s="45" t="str">
        <f>IF(A1700="M01e",H1700,"")</f>
        <v/>
      </c>
    </row>
    <row r="1701" spans="1:15" ht="12.75" outlineLevel="1" collapsed="1" x14ac:dyDescent="0.2">
      <c r="A1701" s="38" t="s">
        <v>206</v>
      </c>
      <c r="B1701" s="39" t="s">
        <v>7597</v>
      </c>
      <c r="C1701" s="39" t="s">
        <v>7598</v>
      </c>
      <c r="D1701" s="40" t="s">
        <v>111</v>
      </c>
      <c r="E1701" s="41">
        <v>0.5</v>
      </c>
      <c r="F1701" s="42"/>
      <c r="G1701" s="43">
        <v>215.52</v>
      </c>
      <c r="H1701" s="44">
        <f>IF(ISNUMBER(F1701),(E1701*(1+(F1701/100))*G1701),G1701*E1701)</f>
        <v>107.76</v>
      </c>
      <c r="I1701" s="45" t="str">
        <f>IF(OR(A1701="PM",A1701="PZ",A1701="PP"),H1701,"")</f>
        <v/>
      </c>
      <c r="J1701" s="45" t="str">
        <f>IF(A1701="S",H1701,"")</f>
        <v/>
      </c>
      <c r="K1701" s="35"/>
      <c r="L1701" s="45">
        <f>IF(A1701="M06",H1701,"")</f>
        <v>107.76</v>
      </c>
      <c r="M1701" s="45" t="str">
        <f>IF(OR(A1701="M02",A1701="M25",A1701="M01s"),H1701,"")</f>
        <v/>
      </c>
      <c r="N1701" s="18" t="e">
        <f>IF(A1701="ZMP",E1701*(1+(F1701/100)),#REF!)</f>
        <v>#REF!</v>
      </c>
      <c r="O1701" s="45" t="str">
        <f>IF(A1701="M01e",H1701,"")</f>
        <v/>
      </c>
    </row>
    <row r="1702" spans="1:15" ht="12.75" outlineLevel="2" x14ac:dyDescent="0.2">
      <c r="A1702" s="47"/>
      <c r="B1702" s="48"/>
      <c r="C1702" s="48"/>
      <c r="D1702" s="49"/>
      <c r="E1702" s="50"/>
      <c r="F1702" s="51"/>
      <c r="G1702" s="52"/>
      <c r="H1702" s="53"/>
      <c r="I1702" s="54"/>
      <c r="J1702" s="54"/>
      <c r="K1702" s="35"/>
      <c r="L1702" s="54"/>
      <c r="M1702" s="54"/>
      <c r="N1702" s="19"/>
      <c r="O1702" s="54"/>
    </row>
    <row r="1703" spans="1:15" ht="25.5" x14ac:dyDescent="0.15">
      <c r="A1703" s="27" t="s">
        <v>198</v>
      </c>
      <c r="B1703" s="28" t="s">
        <v>7599</v>
      </c>
      <c r="C1703" s="29" t="s">
        <v>7600</v>
      </c>
      <c r="D1703" s="30" t="s">
        <v>253</v>
      </c>
      <c r="E1703" s="31">
        <v>1</v>
      </c>
      <c r="F1703" s="32"/>
      <c r="G1703" s="33">
        <v>65.320000000000007</v>
      </c>
      <c r="H1703" s="34">
        <f>G1703</f>
        <v>65.320000000000007</v>
      </c>
      <c r="I1703" s="35">
        <f>SUM(I1704:I1707)</f>
        <v>0</v>
      </c>
      <c r="J1703" s="35">
        <f>SUM(J1704:J1707)</f>
        <v>0</v>
      </c>
      <c r="K1703" s="35">
        <f t="shared" si="92"/>
        <v>0</v>
      </c>
      <c r="L1703" s="35">
        <f>SUM(L1704:L1707)</f>
        <v>65.325000000000003</v>
      </c>
      <c r="M1703" s="35">
        <f>SUM(M1704:M1707)</f>
        <v>0</v>
      </c>
      <c r="N1703" s="15"/>
      <c r="O1703" s="35">
        <f>SUM(O1704:O1707)</f>
        <v>0</v>
      </c>
    </row>
    <row r="1704" spans="1:15" ht="12.75" outlineLevel="1" collapsed="1" x14ac:dyDescent="0.2">
      <c r="A1704" s="38" t="s">
        <v>6725</v>
      </c>
      <c r="B1704" s="39" t="s">
        <v>6726</v>
      </c>
      <c r="C1704" s="39" t="s">
        <v>6727</v>
      </c>
      <c r="D1704" s="40" t="s">
        <v>205</v>
      </c>
      <c r="E1704" s="41">
        <v>0</v>
      </c>
      <c r="F1704" s="42"/>
      <c r="G1704" s="43">
        <v>566</v>
      </c>
      <c r="H1704" s="44">
        <f>IF(ISNUMBER(F1704),(E1704*(1+(F1704/100))*G1704),G1704*E1704)</f>
        <v>0</v>
      </c>
      <c r="I1704" s="45">
        <f>IF(OR(A1704="PM",A1704="PZ",A1704="PP"),H1704,"")</f>
        <v>0</v>
      </c>
      <c r="J1704" s="45" t="str">
        <f>IF(A1704="S",H1704,"")</f>
        <v/>
      </c>
      <c r="K1704" s="35"/>
      <c r="L1704" s="45" t="str">
        <f>IF(A1704="M06",H1704,"")</f>
        <v/>
      </c>
      <c r="M1704" s="45" t="str">
        <f>IF(OR(A1704="M02",A1704="M25",A1704="M01s"),H1704,"")</f>
        <v/>
      </c>
      <c r="N1704" s="18" t="e">
        <f>IF(A1704="ZMP",E1704*(1+(F1704/100)),#REF!)</f>
        <v>#REF!</v>
      </c>
      <c r="O1704" s="45" t="str">
        <f>IF(A1704="M01e",H1704,"")</f>
        <v/>
      </c>
    </row>
    <row r="1705" spans="1:15" ht="12.75" outlineLevel="1" collapsed="1" x14ac:dyDescent="0.2">
      <c r="A1705" s="38" t="s">
        <v>315</v>
      </c>
      <c r="B1705" s="39" t="s">
        <v>75</v>
      </c>
      <c r="C1705" s="39" t="s">
        <v>76</v>
      </c>
      <c r="D1705" s="40" t="s">
        <v>17</v>
      </c>
      <c r="E1705" s="41">
        <v>0</v>
      </c>
      <c r="F1705" s="42"/>
      <c r="G1705" s="43">
        <v>760</v>
      </c>
      <c r="H1705" s="44">
        <f>IF(ISNUMBER(F1705),(E1705*(1+(F1705/100))*G1705),G1705*E1705)</f>
        <v>0</v>
      </c>
      <c r="I1705" s="45" t="str">
        <f>IF(OR(A1705="PM",A1705="PZ",A1705="PP"),H1705,"")</f>
        <v/>
      </c>
      <c r="J1705" s="45">
        <f>IF(A1705="S",H1705,"")</f>
        <v>0</v>
      </c>
      <c r="K1705" s="35"/>
      <c r="L1705" s="45" t="str">
        <f>IF(A1705="M06",H1705,"")</f>
        <v/>
      </c>
      <c r="M1705" s="45" t="str">
        <f>IF(OR(A1705="M02",A1705="M25",A1705="M01s"),H1705,"")</f>
        <v/>
      </c>
      <c r="N1705" s="18" t="e">
        <f>IF(A1705="ZMP",E1705*(1+(F1705/100)),#REF!)</f>
        <v>#REF!</v>
      </c>
      <c r="O1705" s="45" t="str">
        <f>IF(A1705="M01e",H1705,"")</f>
        <v/>
      </c>
    </row>
    <row r="1706" spans="1:15" ht="12.75" outlineLevel="1" collapsed="1" x14ac:dyDescent="0.2">
      <c r="A1706" s="38" t="s">
        <v>206</v>
      </c>
      <c r="B1706" s="39" t="s">
        <v>7601</v>
      </c>
      <c r="C1706" s="39" t="s">
        <v>7602</v>
      </c>
      <c r="D1706" s="40" t="s">
        <v>111</v>
      </c>
      <c r="E1706" s="41">
        <v>0.5</v>
      </c>
      <c r="F1706" s="42"/>
      <c r="G1706" s="43">
        <v>130.65</v>
      </c>
      <c r="H1706" s="44">
        <f>IF(ISNUMBER(F1706),(E1706*(1+(F1706/100))*G1706),G1706*E1706)</f>
        <v>65.325000000000003</v>
      </c>
      <c r="I1706" s="45" t="str">
        <f>IF(OR(A1706="PM",A1706="PZ",A1706="PP"),H1706,"")</f>
        <v/>
      </c>
      <c r="J1706" s="45" t="str">
        <f>IF(A1706="S",H1706,"")</f>
        <v/>
      </c>
      <c r="K1706" s="35"/>
      <c r="L1706" s="45">
        <f>IF(A1706="M06",H1706,"")</f>
        <v>65.325000000000003</v>
      </c>
      <c r="M1706" s="45" t="str">
        <f>IF(OR(A1706="M02",A1706="M25",A1706="M01s"),H1706,"")</f>
        <v/>
      </c>
      <c r="N1706" s="18" t="e">
        <f>IF(A1706="ZMP",E1706*(1+(F1706/100)),#REF!)</f>
        <v>#REF!</v>
      </c>
      <c r="O1706" s="45" t="str">
        <f>IF(A1706="M01e",H1706,"")</f>
        <v/>
      </c>
    </row>
    <row r="1707" spans="1:15" ht="12.75" outlineLevel="2" x14ac:dyDescent="0.2">
      <c r="A1707" s="47"/>
      <c r="B1707" s="48"/>
      <c r="C1707" s="48"/>
      <c r="D1707" s="49"/>
      <c r="E1707" s="50"/>
      <c r="F1707" s="51"/>
      <c r="G1707" s="52"/>
      <c r="H1707" s="53"/>
      <c r="I1707" s="54"/>
      <c r="J1707" s="54"/>
      <c r="K1707" s="35"/>
      <c r="L1707" s="54"/>
      <c r="M1707" s="54"/>
      <c r="N1707" s="19"/>
      <c r="O1707" s="54"/>
    </row>
    <row r="1708" spans="1:15" ht="25.5" x14ac:dyDescent="0.15">
      <c r="A1708" s="27" t="s">
        <v>198</v>
      </c>
      <c r="B1708" s="28" t="s">
        <v>7603</v>
      </c>
      <c r="C1708" s="29" t="s">
        <v>7604</v>
      </c>
      <c r="D1708" s="30" t="s">
        <v>253</v>
      </c>
      <c r="E1708" s="31">
        <v>1</v>
      </c>
      <c r="F1708" s="32"/>
      <c r="G1708" s="33">
        <v>201.58</v>
      </c>
      <c r="H1708" s="34">
        <f>G1708</f>
        <v>201.58</v>
      </c>
      <c r="I1708" s="35">
        <f>SUM(I1709:I1712)</f>
        <v>0</v>
      </c>
      <c r="J1708" s="35">
        <f>SUM(J1709:J1712)</f>
        <v>0</v>
      </c>
      <c r="K1708" s="35">
        <f t="shared" si="92"/>
        <v>0</v>
      </c>
      <c r="L1708" s="35">
        <f>SUM(L1709:L1712)</f>
        <v>201.57499999999999</v>
      </c>
      <c r="M1708" s="35">
        <f>SUM(M1709:M1712)</f>
        <v>0</v>
      </c>
      <c r="N1708" s="15"/>
      <c r="O1708" s="35">
        <f>SUM(O1709:O1712)</f>
        <v>0</v>
      </c>
    </row>
    <row r="1709" spans="1:15" ht="12.75" outlineLevel="1" collapsed="1" x14ac:dyDescent="0.2">
      <c r="A1709" s="38" t="s">
        <v>6725</v>
      </c>
      <c r="B1709" s="39" t="s">
        <v>6726</v>
      </c>
      <c r="C1709" s="39" t="s">
        <v>6727</v>
      </c>
      <c r="D1709" s="40" t="s">
        <v>205</v>
      </c>
      <c r="E1709" s="41">
        <v>0</v>
      </c>
      <c r="F1709" s="42"/>
      <c r="G1709" s="43">
        <v>566</v>
      </c>
      <c r="H1709" s="44">
        <f>IF(ISNUMBER(F1709),(E1709*(1+(F1709/100))*G1709),G1709*E1709)</f>
        <v>0</v>
      </c>
      <c r="I1709" s="45">
        <f>IF(OR(A1709="PM",A1709="PZ",A1709="PP"),H1709,"")</f>
        <v>0</v>
      </c>
      <c r="J1709" s="45" t="str">
        <f>IF(A1709="S",H1709,"")</f>
        <v/>
      </c>
      <c r="K1709" s="35"/>
      <c r="L1709" s="45" t="str">
        <f>IF(A1709="M06",H1709,"")</f>
        <v/>
      </c>
      <c r="M1709" s="45" t="str">
        <f>IF(OR(A1709="M02",A1709="M25",A1709="M01s"),H1709,"")</f>
        <v/>
      </c>
      <c r="N1709" s="18" t="e">
        <f>IF(A1709="ZMP",E1709*(1+(F1709/100)),#REF!)</f>
        <v>#REF!</v>
      </c>
      <c r="O1709" s="45" t="str">
        <f>IF(A1709="M01e",H1709,"")</f>
        <v/>
      </c>
    </row>
    <row r="1710" spans="1:15" ht="12.75" outlineLevel="1" collapsed="1" x14ac:dyDescent="0.2">
      <c r="A1710" s="38" t="s">
        <v>315</v>
      </c>
      <c r="B1710" s="39" t="s">
        <v>75</v>
      </c>
      <c r="C1710" s="39" t="s">
        <v>76</v>
      </c>
      <c r="D1710" s="40" t="s">
        <v>17</v>
      </c>
      <c r="E1710" s="41">
        <v>0</v>
      </c>
      <c r="F1710" s="42"/>
      <c r="G1710" s="43">
        <v>760</v>
      </c>
      <c r="H1710" s="44">
        <f>IF(ISNUMBER(F1710),(E1710*(1+(F1710/100))*G1710),G1710*E1710)</f>
        <v>0</v>
      </c>
      <c r="I1710" s="45" t="str">
        <f>IF(OR(A1710="PM",A1710="PZ",A1710="PP"),H1710,"")</f>
        <v/>
      </c>
      <c r="J1710" s="45">
        <f>IF(A1710="S",H1710,"")</f>
        <v>0</v>
      </c>
      <c r="K1710" s="35"/>
      <c r="L1710" s="45" t="str">
        <f>IF(A1710="M06",H1710,"")</f>
        <v/>
      </c>
      <c r="M1710" s="45" t="str">
        <f>IF(OR(A1710="M02",A1710="M25",A1710="M01s"),H1710,"")</f>
        <v/>
      </c>
      <c r="N1710" s="18" t="e">
        <f>IF(A1710="ZMP",E1710*(1+(F1710/100)),#REF!)</f>
        <v>#REF!</v>
      </c>
      <c r="O1710" s="45" t="str">
        <f>IF(A1710="M01e",H1710,"")</f>
        <v/>
      </c>
    </row>
    <row r="1711" spans="1:15" ht="12.75" outlineLevel="1" collapsed="1" x14ac:dyDescent="0.2">
      <c r="A1711" s="38" t="s">
        <v>206</v>
      </c>
      <c r="B1711" s="39" t="s">
        <v>7605</v>
      </c>
      <c r="C1711" s="39" t="s">
        <v>7606</v>
      </c>
      <c r="D1711" s="40" t="s">
        <v>111</v>
      </c>
      <c r="E1711" s="41">
        <v>0.5</v>
      </c>
      <c r="F1711" s="42"/>
      <c r="G1711" s="43">
        <v>403.15</v>
      </c>
      <c r="H1711" s="44">
        <f>IF(ISNUMBER(F1711),(E1711*(1+(F1711/100))*G1711),G1711*E1711)</f>
        <v>201.57499999999999</v>
      </c>
      <c r="I1711" s="45" t="str">
        <f>IF(OR(A1711="PM",A1711="PZ",A1711="PP"),H1711,"")</f>
        <v/>
      </c>
      <c r="J1711" s="45" t="str">
        <f>IF(A1711="S",H1711,"")</f>
        <v/>
      </c>
      <c r="K1711" s="35"/>
      <c r="L1711" s="45">
        <f>IF(A1711="M06",H1711,"")</f>
        <v>201.57499999999999</v>
      </c>
      <c r="M1711" s="45" t="str">
        <f>IF(OR(A1711="M02",A1711="M25",A1711="M01s"),H1711,"")</f>
        <v/>
      </c>
      <c r="N1711" s="18" t="e">
        <f>IF(A1711="ZMP",E1711*(1+(F1711/100)),#REF!)</f>
        <v>#REF!</v>
      </c>
      <c r="O1711" s="45" t="str">
        <f>IF(A1711="M01e",H1711,"")</f>
        <v/>
      </c>
    </row>
    <row r="1712" spans="1:15" ht="12.75" outlineLevel="2" x14ac:dyDescent="0.2">
      <c r="A1712" s="47"/>
      <c r="B1712" s="48"/>
      <c r="C1712" s="48"/>
      <c r="D1712" s="49"/>
      <c r="E1712" s="50"/>
      <c r="F1712" s="51"/>
      <c r="G1712" s="52"/>
      <c r="H1712" s="53"/>
      <c r="I1712" s="54"/>
      <c r="J1712" s="54"/>
      <c r="K1712" s="35"/>
      <c r="L1712" s="54"/>
      <c r="M1712" s="54"/>
      <c r="N1712" s="19"/>
      <c r="O1712" s="54"/>
    </row>
    <row r="1713" spans="1:15" ht="12.75" x14ac:dyDescent="0.15">
      <c r="A1713" s="27" t="s">
        <v>198</v>
      </c>
      <c r="B1713" s="28" t="s">
        <v>7607</v>
      </c>
      <c r="C1713" s="29" t="s">
        <v>7608</v>
      </c>
      <c r="D1713" s="30" t="s">
        <v>201</v>
      </c>
      <c r="E1713" s="31">
        <v>1</v>
      </c>
      <c r="F1713" s="32"/>
      <c r="G1713" s="33">
        <v>152.25</v>
      </c>
      <c r="H1713" s="34">
        <f>G1713</f>
        <v>152.25</v>
      </c>
      <c r="I1713" s="35">
        <f>SUM(I1714:I1715)</f>
        <v>152.25400000000002</v>
      </c>
      <c r="J1713" s="35">
        <f>SUM(J1714:J1715)</f>
        <v>0</v>
      </c>
      <c r="K1713" s="35">
        <f t="shared" si="92"/>
        <v>152.25400000000002</v>
      </c>
      <c r="L1713" s="35">
        <f>SUM(L1714:L1715)</f>
        <v>0</v>
      </c>
      <c r="M1713" s="35">
        <f>SUM(M1714:M1715)</f>
        <v>0</v>
      </c>
      <c r="N1713" s="15"/>
      <c r="O1713" s="35">
        <f>SUM(O1714:O1715)</f>
        <v>0</v>
      </c>
    </row>
    <row r="1714" spans="1:15" ht="12.75" outlineLevel="1" collapsed="1" x14ac:dyDescent="0.2">
      <c r="A1714" s="38" t="s">
        <v>6725</v>
      </c>
      <c r="B1714" s="39" t="s">
        <v>6726</v>
      </c>
      <c r="C1714" s="39" t="s">
        <v>6727</v>
      </c>
      <c r="D1714" s="40" t="s">
        <v>205</v>
      </c>
      <c r="E1714" s="41">
        <v>0.26900000000000002</v>
      </c>
      <c r="F1714" s="42"/>
      <c r="G1714" s="43">
        <v>566</v>
      </c>
      <c r="H1714" s="44">
        <f>IF(ISNUMBER(F1714),(E1714*(1+(F1714/100))*G1714),G1714*E1714)</f>
        <v>152.25400000000002</v>
      </c>
      <c r="I1714" s="45">
        <f>IF(OR(A1714="PM",A1714="PZ",A1714="PP"),H1714,"")</f>
        <v>152.25400000000002</v>
      </c>
      <c r="J1714" s="45" t="str">
        <f>IF(A1714="S",H1714,"")</f>
        <v/>
      </c>
      <c r="K1714" s="35"/>
      <c r="L1714" s="45" t="str">
        <f>IF(A1714="M06",H1714,"")</f>
        <v/>
      </c>
      <c r="M1714" s="45" t="str">
        <f>IF(OR(A1714="M02",A1714="M25",A1714="M01s"),H1714,"")</f>
        <v/>
      </c>
      <c r="N1714" s="18" t="e">
        <f>IF(A1714="ZMP",E1714*(1+(F1714/100)),#REF!)</f>
        <v>#REF!</v>
      </c>
      <c r="O1714" s="45" t="str">
        <f>IF(A1714="M01e",H1714,"")</f>
        <v/>
      </c>
    </row>
    <row r="1715" spans="1:15" ht="12.75" outlineLevel="2" x14ac:dyDescent="0.2">
      <c r="A1715" s="47"/>
      <c r="B1715" s="48"/>
      <c r="C1715" s="48"/>
      <c r="D1715" s="49"/>
      <c r="E1715" s="50"/>
      <c r="F1715" s="51"/>
      <c r="G1715" s="52"/>
      <c r="H1715" s="53"/>
      <c r="I1715" s="54"/>
      <c r="J1715" s="54"/>
      <c r="K1715" s="35"/>
      <c r="L1715" s="54"/>
      <c r="M1715" s="54"/>
      <c r="N1715" s="19"/>
      <c r="O1715" s="54"/>
    </row>
    <row r="1716" spans="1:15" ht="12.75" x14ac:dyDescent="0.15">
      <c r="A1716" s="27" t="s">
        <v>198</v>
      </c>
      <c r="B1716" s="28" t="s">
        <v>7609</v>
      </c>
      <c r="C1716" s="29" t="s">
        <v>7610</v>
      </c>
      <c r="D1716" s="30" t="s">
        <v>201</v>
      </c>
      <c r="E1716" s="31">
        <v>1</v>
      </c>
      <c r="F1716" s="32"/>
      <c r="G1716" s="33">
        <v>1804.81</v>
      </c>
      <c r="H1716" s="34">
        <f>G1716</f>
        <v>1804.81</v>
      </c>
      <c r="I1716" s="35">
        <f>SUM(I1717:I1719)</f>
        <v>785.60799999999995</v>
      </c>
      <c r="J1716" s="35">
        <f>SUM(J1717:J1719)</f>
        <v>1019.2</v>
      </c>
      <c r="K1716" s="35">
        <f t="shared" si="92"/>
        <v>1804.808</v>
      </c>
      <c r="L1716" s="35">
        <f>SUM(L1717:L1719)</f>
        <v>0</v>
      </c>
      <c r="M1716" s="35">
        <f>SUM(M1717:M1719)</f>
        <v>0</v>
      </c>
      <c r="N1716" s="15"/>
      <c r="O1716" s="35">
        <f>SUM(O1717:O1719)</f>
        <v>0</v>
      </c>
    </row>
    <row r="1717" spans="1:15" ht="12.75" outlineLevel="1" collapsed="1" x14ac:dyDescent="0.2">
      <c r="A1717" s="38" t="s">
        <v>6725</v>
      </c>
      <c r="B1717" s="39" t="s">
        <v>6726</v>
      </c>
      <c r="C1717" s="39" t="s">
        <v>6727</v>
      </c>
      <c r="D1717" s="40" t="s">
        <v>205</v>
      </c>
      <c r="E1717" s="41">
        <v>1.3879999999999999</v>
      </c>
      <c r="F1717" s="42"/>
      <c r="G1717" s="43">
        <v>566</v>
      </c>
      <c r="H1717" s="44">
        <f>IF(ISNUMBER(F1717),(E1717*(1+(F1717/100))*G1717),G1717*E1717)</f>
        <v>785.60799999999995</v>
      </c>
      <c r="I1717" s="45">
        <f>IF(OR(A1717="PM",A1717="PZ",A1717="PP"),H1717,"")</f>
        <v>785.60799999999995</v>
      </c>
      <c r="J1717" s="45" t="str">
        <f>IF(A1717="S",H1717,"")</f>
        <v/>
      </c>
      <c r="K1717" s="35"/>
      <c r="L1717" s="45" t="str">
        <f>IF(A1717="M06",H1717,"")</f>
        <v/>
      </c>
      <c r="M1717" s="45" t="str">
        <f>IF(OR(A1717="M02",A1717="M25",A1717="M01s"),H1717,"")</f>
        <v/>
      </c>
      <c r="N1717" s="18" t="e">
        <f>IF(A1717="ZMP",E1717*(1+(F1717/100)),#REF!)</f>
        <v>#REF!</v>
      </c>
      <c r="O1717" s="45" t="str">
        <f>IF(A1717="M01e",H1717,"")</f>
        <v/>
      </c>
    </row>
    <row r="1718" spans="1:15" ht="12.75" outlineLevel="1" collapsed="1" x14ac:dyDescent="0.2">
      <c r="A1718" s="38" t="s">
        <v>315</v>
      </c>
      <c r="B1718" s="39" t="s">
        <v>37</v>
      </c>
      <c r="C1718" s="39" t="s">
        <v>38</v>
      </c>
      <c r="D1718" s="40" t="s">
        <v>17</v>
      </c>
      <c r="E1718" s="41">
        <v>1.1200000000000001</v>
      </c>
      <c r="F1718" s="42"/>
      <c r="G1718" s="43">
        <v>910</v>
      </c>
      <c r="H1718" s="44">
        <f>IF(ISNUMBER(F1718),(E1718*(1+(F1718/100))*G1718),G1718*E1718)</f>
        <v>1019.2</v>
      </c>
      <c r="I1718" s="45" t="str">
        <f>IF(OR(A1718="PM",A1718="PZ",A1718="PP"),H1718,"")</f>
        <v/>
      </c>
      <c r="J1718" s="45">
        <f>IF(A1718="S",H1718,"")</f>
        <v>1019.2</v>
      </c>
      <c r="K1718" s="35"/>
      <c r="L1718" s="45" t="str">
        <f>IF(A1718="M06",H1718,"")</f>
        <v/>
      </c>
      <c r="M1718" s="45" t="str">
        <f>IF(OR(A1718="M02",A1718="M25",A1718="M01s"),H1718,"")</f>
        <v/>
      </c>
      <c r="N1718" s="18" t="e">
        <f>IF(A1718="ZMP",E1718*(1+(F1718/100)),#REF!)</f>
        <v>#REF!</v>
      </c>
      <c r="O1718" s="45" t="str">
        <f>IF(A1718="M01e",H1718,"")</f>
        <v/>
      </c>
    </row>
    <row r="1719" spans="1:15" ht="12.75" outlineLevel="2" x14ac:dyDescent="0.2">
      <c r="A1719" s="47"/>
      <c r="B1719" s="48"/>
      <c r="C1719" s="48"/>
      <c r="D1719" s="49"/>
      <c r="E1719" s="50"/>
      <c r="F1719" s="51"/>
      <c r="G1719" s="52"/>
      <c r="H1719" s="53"/>
      <c r="I1719" s="54"/>
      <c r="J1719" s="54"/>
      <c r="K1719" s="35"/>
      <c r="L1719" s="54"/>
      <c r="M1719" s="54"/>
      <c r="N1719" s="19"/>
      <c r="O1719" s="54"/>
    </row>
    <row r="1720" spans="1:15" ht="12.75" x14ac:dyDescent="0.15">
      <c r="A1720" s="27" t="s">
        <v>198</v>
      </c>
      <c r="B1720" s="28" t="s">
        <v>7611</v>
      </c>
      <c r="C1720" s="29" t="s">
        <v>7612</v>
      </c>
      <c r="D1720" s="30" t="s">
        <v>201</v>
      </c>
      <c r="E1720" s="31">
        <v>1</v>
      </c>
      <c r="F1720" s="32"/>
      <c r="G1720" s="33">
        <v>2159.5300000000002</v>
      </c>
      <c r="H1720" s="34">
        <f>G1720</f>
        <v>2159.5300000000002</v>
      </c>
      <c r="I1720" s="35">
        <f>SUM(I1721:I1723)</f>
        <v>940.12599999999998</v>
      </c>
      <c r="J1720" s="35">
        <f>SUM(J1721:J1723)</f>
        <v>1219.4000000000001</v>
      </c>
      <c r="K1720" s="35">
        <f t="shared" si="92"/>
        <v>2159.5259999999998</v>
      </c>
      <c r="L1720" s="35">
        <f>SUM(L1721:L1723)</f>
        <v>0</v>
      </c>
      <c r="M1720" s="35">
        <f>SUM(M1721:M1723)</f>
        <v>0</v>
      </c>
      <c r="N1720" s="15"/>
      <c r="O1720" s="35">
        <f>SUM(O1721:O1723)</f>
        <v>0</v>
      </c>
    </row>
    <row r="1721" spans="1:15" ht="12.75" outlineLevel="1" collapsed="1" x14ac:dyDescent="0.2">
      <c r="A1721" s="38" t="s">
        <v>6725</v>
      </c>
      <c r="B1721" s="39" t="s">
        <v>6726</v>
      </c>
      <c r="C1721" s="39" t="s">
        <v>6727</v>
      </c>
      <c r="D1721" s="40" t="s">
        <v>205</v>
      </c>
      <c r="E1721" s="41">
        <v>1.661</v>
      </c>
      <c r="F1721" s="42"/>
      <c r="G1721" s="43">
        <v>566</v>
      </c>
      <c r="H1721" s="44">
        <f>IF(ISNUMBER(F1721),(E1721*(1+(F1721/100))*G1721),G1721*E1721)</f>
        <v>940.12599999999998</v>
      </c>
      <c r="I1721" s="45">
        <f>IF(OR(A1721="PM",A1721="PZ",A1721="PP"),H1721,"")</f>
        <v>940.12599999999998</v>
      </c>
      <c r="J1721" s="45" t="str">
        <f>IF(A1721="S",H1721,"")</f>
        <v/>
      </c>
      <c r="K1721" s="35"/>
      <c r="L1721" s="45" t="str">
        <f>IF(A1721="M06",H1721,"")</f>
        <v/>
      </c>
      <c r="M1721" s="45" t="str">
        <f>IF(OR(A1721="M02",A1721="M25",A1721="M01s"),H1721,"")</f>
        <v/>
      </c>
      <c r="N1721" s="18" t="e">
        <f>IF(A1721="ZMP",E1721*(1+(F1721/100)),#REF!)</f>
        <v>#REF!</v>
      </c>
      <c r="O1721" s="45" t="str">
        <f>IF(A1721="M01e",H1721,"")</f>
        <v/>
      </c>
    </row>
    <row r="1722" spans="1:15" ht="12.75" outlineLevel="1" collapsed="1" x14ac:dyDescent="0.2">
      <c r="A1722" s="38" t="s">
        <v>315</v>
      </c>
      <c r="B1722" s="39" t="s">
        <v>37</v>
      </c>
      <c r="C1722" s="39" t="s">
        <v>38</v>
      </c>
      <c r="D1722" s="40" t="s">
        <v>17</v>
      </c>
      <c r="E1722" s="41">
        <v>1.34</v>
      </c>
      <c r="F1722" s="42"/>
      <c r="G1722" s="43">
        <v>910</v>
      </c>
      <c r="H1722" s="44">
        <f>IF(ISNUMBER(F1722),(E1722*(1+(F1722/100))*G1722),G1722*E1722)</f>
        <v>1219.4000000000001</v>
      </c>
      <c r="I1722" s="45" t="str">
        <f>IF(OR(A1722="PM",A1722="PZ",A1722="PP"),H1722,"")</f>
        <v/>
      </c>
      <c r="J1722" s="45">
        <f>IF(A1722="S",H1722,"")</f>
        <v>1219.4000000000001</v>
      </c>
      <c r="K1722" s="35"/>
      <c r="L1722" s="45" t="str">
        <f>IF(A1722="M06",H1722,"")</f>
        <v/>
      </c>
      <c r="M1722" s="45" t="str">
        <f>IF(OR(A1722="M02",A1722="M25",A1722="M01s"),H1722,"")</f>
        <v/>
      </c>
      <c r="N1722" s="18" t="e">
        <f>IF(A1722="ZMP",E1722*(1+(F1722/100)),#REF!)</f>
        <v>#REF!</v>
      </c>
      <c r="O1722" s="45" t="str">
        <f>IF(A1722="M01e",H1722,"")</f>
        <v/>
      </c>
    </row>
    <row r="1723" spans="1:15" ht="12.75" outlineLevel="2" x14ac:dyDescent="0.2">
      <c r="A1723" s="47"/>
      <c r="B1723" s="48"/>
      <c r="C1723" s="48"/>
      <c r="D1723" s="49"/>
      <c r="E1723" s="50"/>
      <c r="F1723" s="51"/>
      <c r="G1723" s="52"/>
      <c r="H1723" s="53"/>
      <c r="I1723" s="54"/>
      <c r="J1723" s="54"/>
      <c r="K1723" s="35"/>
      <c r="L1723" s="54"/>
      <c r="M1723" s="54"/>
      <c r="N1723" s="19"/>
      <c r="O1723" s="54"/>
    </row>
    <row r="1724" spans="1:15" ht="12.75" x14ac:dyDescent="0.15">
      <c r="A1724" s="27" t="s">
        <v>198</v>
      </c>
      <c r="B1724" s="28" t="s">
        <v>7613</v>
      </c>
      <c r="C1724" s="29" t="s">
        <v>7614</v>
      </c>
      <c r="D1724" s="30" t="s">
        <v>201</v>
      </c>
      <c r="E1724" s="31">
        <v>1</v>
      </c>
      <c r="F1724" s="32"/>
      <c r="G1724" s="33">
        <v>2401.3000000000002</v>
      </c>
      <c r="H1724" s="34">
        <f>G1724</f>
        <v>2401.3000000000002</v>
      </c>
      <c r="I1724" s="35">
        <f>SUM(I1725:I1727)</f>
        <v>1045.402</v>
      </c>
      <c r="J1724" s="35">
        <f>SUM(J1725:J1727)</f>
        <v>1355.9</v>
      </c>
      <c r="K1724" s="35">
        <f t="shared" si="92"/>
        <v>2401.3020000000001</v>
      </c>
      <c r="L1724" s="35">
        <f>SUM(L1725:L1727)</f>
        <v>0</v>
      </c>
      <c r="M1724" s="35">
        <f>SUM(M1725:M1727)</f>
        <v>0</v>
      </c>
      <c r="N1724" s="15"/>
      <c r="O1724" s="35">
        <f>SUM(O1725:O1727)</f>
        <v>0</v>
      </c>
    </row>
    <row r="1725" spans="1:15" ht="12.75" outlineLevel="1" collapsed="1" x14ac:dyDescent="0.2">
      <c r="A1725" s="38" t="s">
        <v>6725</v>
      </c>
      <c r="B1725" s="39" t="s">
        <v>6726</v>
      </c>
      <c r="C1725" s="39" t="s">
        <v>6727</v>
      </c>
      <c r="D1725" s="40" t="s">
        <v>205</v>
      </c>
      <c r="E1725" s="41">
        <v>1.847</v>
      </c>
      <c r="F1725" s="42"/>
      <c r="G1725" s="43">
        <v>566</v>
      </c>
      <c r="H1725" s="44">
        <f>IF(ISNUMBER(F1725),(E1725*(1+(F1725/100))*G1725),G1725*E1725)</f>
        <v>1045.402</v>
      </c>
      <c r="I1725" s="45">
        <f>IF(OR(A1725="PM",A1725="PZ",A1725="PP"),H1725,"")</f>
        <v>1045.402</v>
      </c>
      <c r="J1725" s="45" t="str">
        <f>IF(A1725="S",H1725,"")</f>
        <v/>
      </c>
      <c r="K1725" s="35"/>
      <c r="L1725" s="45" t="str">
        <f>IF(A1725="M06",H1725,"")</f>
        <v/>
      </c>
      <c r="M1725" s="45" t="str">
        <f>IF(OR(A1725="M02",A1725="M25",A1725="M01s"),H1725,"")</f>
        <v/>
      </c>
      <c r="N1725" s="18" t="e">
        <f>IF(A1725="ZMP",E1725*(1+(F1725/100)),#REF!)</f>
        <v>#REF!</v>
      </c>
      <c r="O1725" s="45" t="str">
        <f>IF(A1725="M01e",H1725,"")</f>
        <v/>
      </c>
    </row>
    <row r="1726" spans="1:15" ht="12.75" outlineLevel="1" collapsed="1" x14ac:dyDescent="0.2">
      <c r="A1726" s="38" t="s">
        <v>315</v>
      </c>
      <c r="B1726" s="39" t="s">
        <v>37</v>
      </c>
      <c r="C1726" s="39" t="s">
        <v>38</v>
      </c>
      <c r="D1726" s="40" t="s">
        <v>17</v>
      </c>
      <c r="E1726" s="41">
        <v>1.49</v>
      </c>
      <c r="F1726" s="42"/>
      <c r="G1726" s="43">
        <v>910</v>
      </c>
      <c r="H1726" s="44">
        <f>IF(ISNUMBER(F1726),(E1726*(1+(F1726/100))*G1726),G1726*E1726)</f>
        <v>1355.9</v>
      </c>
      <c r="I1726" s="45" t="str">
        <f>IF(OR(A1726="PM",A1726="PZ",A1726="PP"),H1726,"")</f>
        <v/>
      </c>
      <c r="J1726" s="45">
        <f>IF(A1726="S",H1726,"")</f>
        <v>1355.9</v>
      </c>
      <c r="K1726" s="35"/>
      <c r="L1726" s="45" t="str">
        <f>IF(A1726="M06",H1726,"")</f>
        <v/>
      </c>
      <c r="M1726" s="45" t="str">
        <f>IF(OR(A1726="M02",A1726="M25",A1726="M01s"),H1726,"")</f>
        <v/>
      </c>
      <c r="N1726" s="18" t="e">
        <f>IF(A1726="ZMP",E1726*(1+(F1726/100)),#REF!)</f>
        <v>#REF!</v>
      </c>
      <c r="O1726" s="45" t="str">
        <f>IF(A1726="M01e",H1726,"")</f>
        <v/>
      </c>
    </row>
    <row r="1727" spans="1:15" ht="12.75" outlineLevel="2" x14ac:dyDescent="0.2">
      <c r="A1727" s="47"/>
      <c r="B1727" s="48"/>
      <c r="C1727" s="48"/>
      <c r="D1727" s="49"/>
      <c r="E1727" s="50"/>
      <c r="F1727" s="51"/>
      <c r="G1727" s="52"/>
      <c r="H1727" s="53"/>
      <c r="I1727" s="54"/>
      <c r="J1727" s="54"/>
      <c r="K1727" s="35"/>
      <c r="L1727" s="54"/>
      <c r="M1727" s="54"/>
      <c r="N1727" s="19"/>
      <c r="O1727" s="54"/>
    </row>
    <row r="1728" spans="1:15" ht="12.75" x14ac:dyDescent="0.15">
      <c r="A1728" s="27" t="s">
        <v>198</v>
      </c>
      <c r="B1728" s="28" t="s">
        <v>7615</v>
      </c>
      <c r="C1728" s="29" t="s">
        <v>7616</v>
      </c>
      <c r="D1728" s="30" t="s">
        <v>201</v>
      </c>
      <c r="E1728" s="31">
        <v>1</v>
      </c>
      <c r="F1728" s="32"/>
      <c r="G1728" s="33">
        <v>2417.7600000000002</v>
      </c>
      <c r="H1728" s="34">
        <f>G1728</f>
        <v>2417.7600000000002</v>
      </c>
      <c r="I1728" s="35">
        <f>SUM(I1729:I1731)</f>
        <v>1052.76</v>
      </c>
      <c r="J1728" s="35">
        <f>SUM(J1729:J1731)</f>
        <v>1365</v>
      </c>
      <c r="K1728" s="35">
        <f t="shared" si="92"/>
        <v>2417.7600000000002</v>
      </c>
      <c r="L1728" s="35">
        <f>SUM(L1729:L1731)</f>
        <v>0</v>
      </c>
      <c r="M1728" s="35">
        <f>SUM(M1729:M1731)</f>
        <v>0</v>
      </c>
      <c r="N1728" s="15"/>
      <c r="O1728" s="35">
        <f>SUM(O1729:O1731)</f>
        <v>0</v>
      </c>
    </row>
    <row r="1729" spans="1:15" ht="12.75" outlineLevel="1" collapsed="1" x14ac:dyDescent="0.2">
      <c r="A1729" s="38" t="s">
        <v>6725</v>
      </c>
      <c r="B1729" s="39" t="s">
        <v>6726</v>
      </c>
      <c r="C1729" s="39" t="s">
        <v>6727</v>
      </c>
      <c r="D1729" s="40" t="s">
        <v>205</v>
      </c>
      <c r="E1729" s="41">
        <v>1.86</v>
      </c>
      <c r="F1729" s="42"/>
      <c r="G1729" s="43">
        <v>566</v>
      </c>
      <c r="H1729" s="44">
        <f>IF(ISNUMBER(F1729),(E1729*(1+(F1729/100))*G1729),G1729*E1729)</f>
        <v>1052.76</v>
      </c>
      <c r="I1729" s="45">
        <f>IF(OR(A1729="PM",A1729="PZ",A1729="PP"),H1729,"")</f>
        <v>1052.76</v>
      </c>
      <c r="J1729" s="45" t="str">
        <f>IF(A1729="S",H1729,"")</f>
        <v/>
      </c>
      <c r="K1729" s="35"/>
      <c r="L1729" s="45" t="str">
        <f>IF(A1729="M06",H1729,"")</f>
        <v/>
      </c>
      <c r="M1729" s="45" t="str">
        <f>IF(OR(A1729="M02",A1729="M25",A1729="M01s"),H1729,"")</f>
        <v/>
      </c>
      <c r="N1729" s="18" t="e">
        <f>IF(A1729="ZMP",E1729*(1+(F1729/100)),#REF!)</f>
        <v>#REF!</v>
      </c>
      <c r="O1729" s="45" t="str">
        <f>IF(A1729="M01e",H1729,"")</f>
        <v/>
      </c>
    </row>
    <row r="1730" spans="1:15" ht="12.75" outlineLevel="1" collapsed="1" x14ac:dyDescent="0.2">
      <c r="A1730" s="38" t="s">
        <v>315</v>
      </c>
      <c r="B1730" s="39" t="s">
        <v>37</v>
      </c>
      <c r="C1730" s="39" t="s">
        <v>38</v>
      </c>
      <c r="D1730" s="40" t="s">
        <v>17</v>
      </c>
      <c r="E1730" s="41">
        <v>1.5</v>
      </c>
      <c r="F1730" s="42"/>
      <c r="G1730" s="43">
        <v>910</v>
      </c>
      <c r="H1730" s="44">
        <f>IF(ISNUMBER(F1730),(E1730*(1+(F1730/100))*G1730),G1730*E1730)</f>
        <v>1365</v>
      </c>
      <c r="I1730" s="45" t="str">
        <f>IF(OR(A1730="PM",A1730="PZ",A1730="PP"),H1730,"")</f>
        <v/>
      </c>
      <c r="J1730" s="45">
        <f>IF(A1730="S",H1730,"")</f>
        <v>1365</v>
      </c>
      <c r="K1730" s="35"/>
      <c r="L1730" s="45" t="str">
        <f>IF(A1730="M06",H1730,"")</f>
        <v/>
      </c>
      <c r="M1730" s="45" t="str">
        <f>IF(OR(A1730="M02",A1730="M25",A1730="M01s"),H1730,"")</f>
        <v/>
      </c>
      <c r="N1730" s="18" t="e">
        <f>IF(A1730="ZMP",E1730*(1+(F1730/100)),#REF!)</f>
        <v>#REF!</v>
      </c>
      <c r="O1730" s="45" t="str">
        <f>IF(A1730="M01e",H1730,"")</f>
        <v/>
      </c>
    </row>
    <row r="1731" spans="1:15" ht="12.75" outlineLevel="2" x14ac:dyDescent="0.2">
      <c r="A1731" s="47"/>
      <c r="B1731" s="48"/>
      <c r="C1731" s="48"/>
      <c r="D1731" s="49"/>
      <c r="E1731" s="50"/>
      <c r="F1731" s="51"/>
      <c r="G1731" s="52"/>
      <c r="H1731" s="53"/>
      <c r="I1731" s="54"/>
      <c r="J1731" s="54"/>
      <c r="K1731" s="35"/>
      <c r="L1731" s="54"/>
      <c r="M1731" s="54"/>
      <c r="N1731" s="19"/>
      <c r="O1731" s="54"/>
    </row>
    <row r="1732" spans="1:15" ht="12.75" x14ac:dyDescent="0.15">
      <c r="A1732" s="27" t="s">
        <v>198</v>
      </c>
      <c r="B1732" s="28" t="s">
        <v>7617</v>
      </c>
      <c r="C1732" s="29" t="s">
        <v>7618</v>
      </c>
      <c r="D1732" s="30" t="s">
        <v>201</v>
      </c>
      <c r="E1732" s="31">
        <v>1</v>
      </c>
      <c r="F1732" s="32"/>
      <c r="G1732" s="33">
        <v>2804.26</v>
      </c>
      <c r="H1732" s="34">
        <f>G1732</f>
        <v>2804.26</v>
      </c>
      <c r="I1732" s="35">
        <f>SUM(I1733:I1735)</f>
        <v>1220.8620000000001</v>
      </c>
      <c r="J1732" s="35">
        <f>SUM(J1733:J1735)</f>
        <v>1583.4</v>
      </c>
      <c r="K1732" s="35">
        <f t="shared" ref="K1732:K1790" si="93">I1732+J1732</f>
        <v>2804.2620000000002</v>
      </c>
      <c r="L1732" s="35">
        <f>SUM(L1733:L1735)</f>
        <v>0</v>
      </c>
      <c r="M1732" s="35">
        <f>SUM(M1733:M1735)</f>
        <v>0</v>
      </c>
      <c r="N1732" s="15"/>
      <c r="O1732" s="35">
        <f>SUM(O1733:O1735)</f>
        <v>0</v>
      </c>
    </row>
    <row r="1733" spans="1:15" ht="12.75" outlineLevel="1" collapsed="1" x14ac:dyDescent="0.2">
      <c r="A1733" s="38" t="s">
        <v>6725</v>
      </c>
      <c r="B1733" s="39" t="s">
        <v>6726</v>
      </c>
      <c r="C1733" s="39" t="s">
        <v>6727</v>
      </c>
      <c r="D1733" s="40" t="s">
        <v>205</v>
      </c>
      <c r="E1733" s="41">
        <v>2.157</v>
      </c>
      <c r="F1733" s="42"/>
      <c r="G1733" s="43">
        <v>566</v>
      </c>
      <c r="H1733" s="44">
        <f>IF(ISNUMBER(F1733),(E1733*(1+(F1733/100))*G1733),G1733*E1733)</f>
        <v>1220.8620000000001</v>
      </c>
      <c r="I1733" s="45">
        <f>IF(OR(A1733="PM",A1733="PZ",A1733="PP"),H1733,"")</f>
        <v>1220.8620000000001</v>
      </c>
      <c r="J1733" s="45" t="str">
        <f>IF(A1733="S",H1733,"")</f>
        <v/>
      </c>
      <c r="K1733" s="35"/>
      <c r="L1733" s="45" t="str">
        <f>IF(A1733="M06",H1733,"")</f>
        <v/>
      </c>
      <c r="M1733" s="45" t="str">
        <f>IF(OR(A1733="M02",A1733="M25",A1733="M01s"),H1733,"")</f>
        <v/>
      </c>
      <c r="N1733" s="18" t="e">
        <f>IF(A1733="ZMP",E1733*(1+(F1733/100)),#REF!)</f>
        <v>#REF!</v>
      </c>
      <c r="O1733" s="45" t="str">
        <f>IF(A1733="M01e",H1733,"")</f>
        <v/>
      </c>
    </row>
    <row r="1734" spans="1:15" ht="12.75" outlineLevel="1" collapsed="1" x14ac:dyDescent="0.2">
      <c r="A1734" s="38" t="s">
        <v>315</v>
      </c>
      <c r="B1734" s="39" t="s">
        <v>37</v>
      </c>
      <c r="C1734" s="39" t="s">
        <v>38</v>
      </c>
      <c r="D1734" s="40" t="s">
        <v>17</v>
      </c>
      <c r="E1734" s="41">
        <v>1.74</v>
      </c>
      <c r="F1734" s="42"/>
      <c r="G1734" s="43">
        <v>910</v>
      </c>
      <c r="H1734" s="44">
        <f>IF(ISNUMBER(F1734),(E1734*(1+(F1734/100))*G1734),G1734*E1734)</f>
        <v>1583.4</v>
      </c>
      <c r="I1734" s="45" t="str">
        <f>IF(OR(A1734="PM",A1734="PZ",A1734="PP"),H1734,"")</f>
        <v/>
      </c>
      <c r="J1734" s="45">
        <f>IF(A1734="S",H1734,"")</f>
        <v>1583.4</v>
      </c>
      <c r="K1734" s="35"/>
      <c r="L1734" s="45" t="str">
        <f>IF(A1734="M06",H1734,"")</f>
        <v/>
      </c>
      <c r="M1734" s="45" t="str">
        <f>IF(OR(A1734="M02",A1734="M25",A1734="M01s"),H1734,"")</f>
        <v/>
      </c>
      <c r="N1734" s="18" t="e">
        <f>IF(A1734="ZMP",E1734*(1+(F1734/100)),#REF!)</f>
        <v>#REF!</v>
      </c>
      <c r="O1734" s="45" t="str">
        <f>IF(A1734="M01e",H1734,"")</f>
        <v/>
      </c>
    </row>
    <row r="1735" spans="1:15" ht="12.75" outlineLevel="2" x14ac:dyDescent="0.2">
      <c r="A1735" s="47"/>
      <c r="B1735" s="48"/>
      <c r="C1735" s="48"/>
      <c r="D1735" s="49"/>
      <c r="E1735" s="50"/>
      <c r="F1735" s="51"/>
      <c r="G1735" s="52"/>
      <c r="H1735" s="53"/>
      <c r="I1735" s="54"/>
      <c r="J1735" s="54"/>
      <c r="K1735" s="35"/>
      <c r="L1735" s="54"/>
      <c r="M1735" s="54"/>
      <c r="N1735" s="19"/>
      <c r="O1735" s="54"/>
    </row>
    <row r="1736" spans="1:15" ht="12.75" x14ac:dyDescent="0.15">
      <c r="A1736" s="27" t="s">
        <v>198</v>
      </c>
      <c r="B1736" s="28" t="s">
        <v>7619</v>
      </c>
      <c r="C1736" s="29" t="s">
        <v>7620</v>
      </c>
      <c r="D1736" s="30" t="s">
        <v>201</v>
      </c>
      <c r="E1736" s="31">
        <v>1</v>
      </c>
      <c r="F1736" s="32"/>
      <c r="G1736" s="33">
        <v>3053.98</v>
      </c>
      <c r="H1736" s="34">
        <f>G1736</f>
        <v>3053.98</v>
      </c>
      <c r="I1736" s="35">
        <f>SUM(I1737:I1739)</f>
        <v>1329.5340000000001</v>
      </c>
      <c r="J1736" s="35">
        <f>SUM(J1737:J1739)</f>
        <v>1724.45</v>
      </c>
      <c r="K1736" s="35">
        <f t="shared" si="93"/>
        <v>3053.9840000000004</v>
      </c>
      <c r="L1736" s="35">
        <f>SUM(L1737:L1739)</f>
        <v>0</v>
      </c>
      <c r="M1736" s="35">
        <f>SUM(M1737:M1739)</f>
        <v>0</v>
      </c>
      <c r="N1736" s="15"/>
      <c r="O1736" s="35">
        <f>SUM(O1737:O1739)</f>
        <v>0</v>
      </c>
    </row>
    <row r="1737" spans="1:15" ht="12.75" outlineLevel="1" collapsed="1" x14ac:dyDescent="0.2">
      <c r="A1737" s="38" t="s">
        <v>6725</v>
      </c>
      <c r="B1737" s="39" t="s">
        <v>6726</v>
      </c>
      <c r="C1737" s="39" t="s">
        <v>6727</v>
      </c>
      <c r="D1737" s="40" t="s">
        <v>205</v>
      </c>
      <c r="E1737" s="41">
        <v>2.3490000000000002</v>
      </c>
      <c r="F1737" s="42"/>
      <c r="G1737" s="43">
        <v>566</v>
      </c>
      <c r="H1737" s="44">
        <f>IF(ISNUMBER(F1737),(E1737*(1+(F1737/100))*G1737),G1737*E1737)</f>
        <v>1329.5340000000001</v>
      </c>
      <c r="I1737" s="45">
        <f>IF(OR(A1737="PM",A1737="PZ",A1737="PP"),H1737,"")</f>
        <v>1329.5340000000001</v>
      </c>
      <c r="J1737" s="45" t="str">
        <f>IF(A1737="S",H1737,"")</f>
        <v/>
      </c>
      <c r="K1737" s="35"/>
      <c r="L1737" s="45" t="str">
        <f>IF(A1737="M06",H1737,"")</f>
        <v/>
      </c>
      <c r="M1737" s="45" t="str">
        <f>IF(OR(A1737="M02",A1737="M25",A1737="M01s"),H1737,"")</f>
        <v/>
      </c>
      <c r="N1737" s="18" t="e">
        <f>IF(A1737="ZMP",E1737*(1+(F1737/100)),#REF!)</f>
        <v>#REF!</v>
      </c>
      <c r="O1737" s="45" t="str">
        <f>IF(A1737="M01e",H1737,"")</f>
        <v/>
      </c>
    </row>
    <row r="1738" spans="1:15" ht="12.75" outlineLevel="1" collapsed="1" x14ac:dyDescent="0.2">
      <c r="A1738" s="38" t="s">
        <v>315</v>
      </c>
      <c r="B1738" s="39" t="s">
        <v>37</v>
      </c>
      <c r="C1738" s="39" t="s">
        <v>38</v>
      </c>
      <c r="D1738" s="40" t="s">
        <v>17</v>
      </c>
      <c r="E1738" s="41">
        <v>1.895</v>
      </c>
      <c r="F1738" s="42"/>
      <c r="G1738" s="43">
        <v>910</v>
      </c>
      <c r="H1738" s="44">
        <f>IF(ISNUMBER(F1738),(E1738*(1+(F1738/100))*G1738),G1738*E1738)</f>
        <v>1724.45</v>
      </c>
      <c r="I1738" s="45" t="str">
        <f>IF(OR(A1738="PM",A1738="PZ",A1738="PP"),H1738,"")</f>
        <v/>
      </c>
      <c r="J1738" s="45">
        <f>IF(A1738="S",H1738,"")</f>
        <v>1724.45</v>
      </c>
      <c r="K1738" s="35"/>
      <c r="L1738" s="45" t="str">
        <f>IF(A1738="M06",H1738,"")</f>
        <v/>
      </c>
      <c r="M1738" s="45" t="str">
        <f>IF(OR(A1738="M02",A1738="M25",A1738="M01s"),H1738,"")</f>
        <v/>
      </c>
      <c r="N1738" s="18" t="e">
        <f>IF(A1738="ZMP",E1738*(1+(F1738/100)),#REF!)</f>
        <v>#REF!</v>
      </c>
      <c r="O1738" s="45" t="str">
        <f>IF(A1738="M01e",H1738,"")</f>
        <v/>
      </c>
    </row>
    <row r="1739" spans="1:15" ht="12.75" outlineLevel="2" x14ac:dyDescent="0.2">
      <c r="A1739" s="47"/>
      <c r="B1739" s="48"/>
      <c r="C1739" s="48"/>
      <c r="D1739" s="49"/>
      <c r="E1739" s="50"/>
      <c r="F1739" s="51"/>
      <c r="G1739" s="52"/>
      <c r="H1739" s="53"/>
      <c r="I1739" s="54"/>
      <c r="J1739" s="54"/>
      <c r="K1739" s="35"/>
      <c r="L1739" s="54"/>
      <c r="M1739" s="54"/>
      <c r="N1739" s="19"/>
      <c r="O1739" s="54"/>
    </row>
    <row r="1740" spans="1:15" ht="12.75" x14ac:dyDescent="0.15">
      <c r="A1740" s="27" t="s">
        <v>198</v>
      </c>
      <c r="B1740" s="28" t="s">
        <v>7621</v>
      </c>
      <c r="C1740" s="29" t="s">
        <v>7622</v>
      </c>
      <c r="D1740" s="30" t="s">
        <v>201</v>
      </c>
      <c r="E1740" s="31">
        <v>1</v>
      </c>
      <c r="F1740" s="32"/>
      <c r="G1740" s="33">
        <v>398</v>
      </c>
      <c r="H1740" s="34">
        <f>G1740</f>
        <v>398</v>
      </c>
      <c r="I1740" s="35">
        <f>SUM(I1741:I1744)</f>
        <v>0</v>
      </c>
      <c r="J1740" s="35">
        <f>SUM(J1741:J1744)</f>
        <v>0</v>
      </c>
      <c r="K1740" s="35">
        <f t="shared" si="93"/>
        <v>0</v>
      </c>
      <c r="L1740" s="35">
        <f>SUM(L1741:L1744)</f>
        <v>398</v>
      </c>
      <c r="M1740" s="35">
        <f>SUM(M1741:M1744)</f>
        <v>0</v>
      </c>
      <c r="N1740" s="15"/>
      <c r="O1740" s="35">
        <f>SUM(O1741:O1744)</f>
        <v>0</v>
      </c>
    </row>
    <row r="1741" spans="1:15" ht="12.75" outlineLevel="1" collapsed="1" x14ac:dyDescent="0.2">
      <c r="A1741" s="38" t="s">
        <v>6725</v>
      </c>
      <c r="B1741" s="39" t="s">
        <v>6726</v>
      </c>
      <c r="C1741" s="39" t="s">
        <v>6727</v>
      </c>
      <c r="D1741" s="40" t="s">
        <v>205</v>
      </c>
      <c r="E1741" s="41">
        <v>0</v>
      </c>
      <c r="F1741" s="42"/>
      <c r="G1741" s="43">
        <v>566</v>
      </c>
      <c r="H1741" s="44">
        <f>IF(ISNUMBER(F1741),(E1741*(1+(F1741/100))*G1741),G1741*E1741)</f>
        <v>0</v>
      </c>
      <c r="I1741" s="45">
        <f>IF(OR(A1741="PM",A1741="PZ",A1741="PP"),H1741,"")</f>
        <v>0</v>
      </c>
      <c r="J1741" s="45" t="str">
        <f>IF(A1741="S",H1741,"")</f>
        <v/>
      </c>
      <c r="K1741" s="35"/>
      <c r="L1741" s="45" t="str">
        <f>IF(A1741="M06",H1741,"")</f>
        <v/>
      </c>
      <c r="M1741" s="45" t="str">
        <f>IF(OR(A1741="M02",A1741="M25",A1741="M01s"),H1741,"")</f>
        <v/>
      </c>
      <c r="N1741" s="18" t="e">
        <f>IF(A1741="ZMP",E1741*(1+(F1741/100)),#REF!)</f>
        <v>#REF!</v>
      </c>
      <c r="O1741" s="45" t="str">
        <f>IF(A1741="M01e",H1741,"")</f>
        <v/>
      </c>
    </row>
    <row r="1742" spans="1:15" ht="12.75" outlineLevel="1" collapsed="1" x14ac:dyDescent="0.2">
      <c r="A1742" s="38" t="s">
        <v>315</v>
      </c>
      <c r="B1742" s="39" t="s">
        <v>75</v>
      </c>
      <c r="C1742" s="39" t="s">
        <v>76</v>
      </c>
      <c r="D1742" s="40" t="s">
        <v>17</v>
      </c>
      <c r="E1742" s="41">
        <v>0</v>
      </c>
      <c r="F1742" s="42"/>
      <c r="G1742" s="43">
        <v>760</v>
      </c>
      <c r="H1742" s="44">
        <f>IF(ISNUMBER(F1742),(E1742*(1+(F1742/100))*G1742),G1742*E1742)</f>
        <v>0</v>
      </c>
      <c r="I1742" s="45" t="str">
        <f>IF(OR(A1742="PM",A1742="PZ",A1742="PP"),H1742,"")</f>
        <v/>
      </c>
      <c r="J1742" s="45">
        <f>IF(A1742="S",H1742,"")</f>
        <v>0</v>
      </c>
      <c r="K1742" s="35"/>
      <c r="L1742" s="45" t="str">
        <f>IF(A1742="M06",H1742,"")</f>
        <v/>
      </c>
      <c r="M1742" s="45" t="str">
        <f>IF(OR(A1742="M02",A1742="M25",A1742="M01s"),H1742,"")</f>
        <v/>
      </c>
      <c r="N1742" s="18" t="e">
        <f>IF(A1742="ZMP",E1742*(1+(F1742/100)),#REF!)</f>
        <v>#REF!</v>
      </c>
      <c r="O1742" s="45" t="str">
        <f>IF(A1742="M01e",H1742,"")</f>
        <v/>
      </c>
    </row>
    <row r="1743" spans="1:15" ht="12.75" outlineLevel="1" collapsed="1" x14ac:dyDescent="0.2">
      <c r="A1743" s="38" t="s">
        <v>206</v>
      </c>
      <c r="B1743" s="39" t="s">
        <v>7493</v>
      </c>
      <c r="C1743" s="39" t="s">
        <v>7494</v>
      </c>
      <c r="D1743" s="40" t="s">
        <v>209</v>
      </c>
      <c r="E1743" s="41">
        <v>1</v>
      </c>
      <c r="F1743" s="42"/>
      <c r="G1743" s="43">
        <v>398</v>
      </c>
      <c r="H1743" s="44">
        <f>IF(ISNUMBER(F1743),(E1743*(1+(F1743/100))*G1743),G1743*E1743)</f>
        <v>398</v>
      </c>
      <c r="I1743" s="45" t="str">
        <f>IF(OR(A1743="PM",A1743="PZ",A1743="PP"),H1743,"")</f>
        <v/>
      </c>
      <c r="J1743" s="45" t="str">
        <f>IF(A1743="S",H1743,"")</f>
        <v/>
      </c>
      <c r="K1743" s="35"/>
      <c r="L1743" s="45">
        <f>IF(A1743="M06",H1743,"")</f>
        <v>398</v>
      </c>
      <c r="M1743" s="45" t="str">
        <f>IF(OR(A1743="M02",A1743="M25",A1743="M01s"),H1743,"")</f>
        <v/>
      </c>
      <c r="N1743" s="18" t="e">
        <f>IF(A1743="ZMP",E1743*(1+(F1743/100)),#REF!)</f>
        <v>#REF!</v>
      </c>
      <c r="O1743" s="45" t="str">
        <f>IF(A1743="M01e",H1743,"")</f>
        <v/>
      </c>
    </row>
    <row r="1744" spans="1:15" ht="12.75" outlineLevel="2" x14ac:dyDescent="0.2">
      <c r="A1744" s="47"/>
      <c r="B1744" s="48"/>
      <c r="C1744" s="48"/>
      <c r="D1744" s="49"/>
      <c r="E1744" s="50"/>
      <c r="F1744" s="51"/>
      <c r="G1744" s="52"/>
      <c r="H1744" s="53"/>
      <c r="I1744" s="54"/>
      <c r="J1744" s="54"/>
      <c r="K1744" s="35"/>
      <c r="L1744" s="54"/>
      <c r="M1744" s="54"/>
      <c r="N1744" s="19"/>
      <c r="O1744" s="54"/>
    </row>
    <row r="1745" spans="1:15" ht="12.75" x14ac:dyDescent="0.15">
      <c r="A1745" s="27" t="s">
        <v>198</v>
      </c>
      <c r="B1745" s="28" t="s">
        <v>7623</v>
      </c>
      <c r="C1745" s="29" t="s">
        <v>7624</v>
      </c>
      <c r="D1745" s="30" t="s">
        <v>201</v>
      </c>
      <c r="E1745" s="31">
        <v>1</v>
      </c>
      <c r="F1745" s="32"/>
      <c r="G1745" s="33">
        <v>900</v>
      </c>
      <c r="H1745" s="34">
        <f>G1745</f>
        <v>900</v>
      </c>
      <c r="I1745" s="35">
        <f>SUM(I1746:I1749)</f>
        <v>0</v>
      </c>
      <c r="J1745" s="35">
        <f>SUM(J1746:J1749)</f>
        <v>0</v>
      </c>
      <c r="K1745" s="35">
        <f t="shared" si="93"/>
        <v>0</v>
      </c>
      <c r="L1745" s="35">
        <f>SUM(L1746:L1749)</f>
        <v>900</v>
      </c>
      <c r="M1745" s="35">
        <f>SUM(M1746:M1749)</f>
        <v>0</v>
      </c>
      <c r="N1745" s="15"/>
      <c r="O1745" s="35">
        <f>SUM(O1746:O1749)</f>
        <v>0</v>
      </c>
    </row>
    <row r="1746" spans="1:15" ht="12.75" outlineLevel="1" collapsed="1" x14ac:dyDescent="0.2">
      <c r="A1746" s="38" t="s">
        <v>6725</v>
      </c>
      <c r="B1746" s="39" t="s">
        <v>6726</v>
      </c>
      <c r="C1746" s="39" t="s">
        <v>6727</v>
      </c>
      <c r="D1746" s="40" t="s">
        <v>205</v>
      </c>
      <c r="E1746" s="41">
        <v>0</v>
      </c>
      <c r="F1746" s="42"/>
      <c r="G1746" s="43">
        <v>566</v>
      </c>
      <c r="H1746" s="44">
        <f>IF(ISNUMBER(F1746),(E1746*(1+(F1746/100))*G1746),G1746*E1746)</f>
        <v>0</v>
      </c>
      <c r="I1746" s="45">
        <f>IF(OR(A1746="PM",A1746="PZ",A1746="PP"),H1746,"")</f>
        <v>0</v>
      </c>
      <c r="J1746" s="45" t="str">
        <f>IF(A1746="S",H1746,"")</f>
        <v/>
      </c>
      <c r="K1746" s="35"/>
      <c r="L1746" s="45" t="str">
        <f>IF(A1746="M06",H1746,"")</f>
        <v/>
      </c>
      <c r="M1746" s="45" t="str">
        <f>IF(OR(A1746="M02",A1746="M25",A1746="M01s"),H1746,"")</f>
        <v/>
      </c>
      <c r="N1746" s="18" t="e">
        <f>IF(A1746="ZMP",E1746*(1+(F1746/100)),#REF!)</f>
        <v>#REF!</v>
      </c>
      <c r="O1746" s="45" t="str">
        <f>IF(A1746="M01e",H1746,"")</f>
        <v/>
      </c>
    </row>
    <row r="1747" spans="1:15" ht="12.75" outlineLevel="1" collapsed="1" x14ac:dyDescent="0.2">
      <c r="A1747" s="38" t="s">
        <v>315</v>
      </c>
      <c r="B1747" s="39" t="s">
        <v>75</v>
      </c>
      <c r="C1747" s="39" t="s">
        <v>76</v>
      </c>
      <c r="D1747" s="40" t="s">
        <v>17</v>
      </c>
      <c r="E1747" s="41">
        <v>0</v>
      </c>
      <c r="F1747" s="42"/>
      <c r="G1747" s="43">
        <v>760</v>
      </c>
      <c r="H1747" s="44">
        <f>IF(ISNUMBER(F1747),(E1747*(1+(F1747/100))*G1747),G1747*E1747)</f>
        <v>0</v>
      </c>
      <c r="I1747" s="45" t="str">
        <f>IF(OR(A1747="PM",A1747="PZ",A1747="PP"),H1747,"")</f>
        <v/>
      </c>
      <c r="J1747" s="45">
        <f>IF(A1747="S",H1747,"")</f>
        <v>0</v>
      </c>
      <c r="K1747" s="35"/>
      <c r="L1747" s="45" t="str">
        <f>IF(A1747="M06",H1747,"")</f>
        <v/>
      </c>
      <c r="M1747" s="45" t="str">
        <f>IF(OR(A1747="M02",A1747="M25",A1747="M01s"),H1747,"")</f>
        <v/>
      </c>
      <c r="N1747" s="18" t="e">
        <f>IF(A1747="ZMP",E1747*(1+(F1747/100)),#REF!)</f>
        <v>#REF!</v>
      </c>
      <c r="O1747" s="45" t="str">
        <f>IF(A1747="M01e",H1747,"")</f>
        <v/>
      </c>
    </row>
    <row r="1748" spans="1:15" ht="12.75" outlineLevel="1" collapsed="1" x14ac:dyDescent="0.2">
      <c r="A1748" s="38" t="s">
        <v>206</v>
      </c>
      <c r="B1748" s="39" t="s">
        <v>7497</v>
      </c>
      <c r="C1748" s="39" t="s">
        <v>7498</v>
      </c>
      <c r="D1748" s="40" t="s">
        <v>209</v>
      </c>
      <c r="E1748" s="41">
        <v>1</v>
      </c>
      <c r="F1748" s="42"/>
      <c r="G1748" s="43">
        <v>900</v>
      </c>
      <c r="H1748" s="44">
        <f>IF(ISNUMBER(F1748),(E1748*(1+(F1748/100))*G1748),G1748*E1748)</f>
        <v>900</v>
      </c>
      <c r="I1748" s="45" t="str">
        <f>IF(OR(A1748="PM",A1748="PZ",A1748="PP"),H1748,"")</f>
        <v/>
      </c>
      <c r="J1748" s="45" t="str">
        <f>IF(A1748="S",H1748,"")</f>
        <v/>
      </c>
      <c r="K1748" s="35"/>
      <c r="L1748" s="45">
        <f>IF(A1748="M06",H1748,"")</f>
        <v>900</v>
      </c>
      <c r="M1748" s="45" t="str">
        <f>IF(OR(A1748="M02",A1748="M25",A1748="M01s"),H1748,"")</f>
        <v/>
      </c>
      <c r="N1748" s="18" t="e">
        <f>IF(A1748="ZMP",E1748*(1+(F1748/100)),#REF!)</f>
        <v>#REF!</v>
      </c>
      <c r="O1748" s="45" t="str">
        <f>IF(A1748="M01e",H1748,"")</f>
        <v/>
      </c>
    </row>
    <row r="1749" spans="1:15" ht="12.75" outlineLevel="2" x14ac:dyDescent="0.2">
      <c r="A1749" s="47"/>
      <c r="B1749" s="48"/>
      <c r="C1749" s="48"/>
      <c r="D1749" s="49"/>
      <c r="E1749" s="50"/>
      <c r="F1749" s="51"/>
      <c r="G1749" s="52"/>
      <c r="H1749" s="53"/>
      <c r="I1749" s="54"/>
      <c r="J1749" s="54"/>
      <c r="K1749" s="35"/>
      <c r="L1749" s="54"/>
      <c r="M1749" s="54"/>
      <c r="N1749" s="19"/>
      <c r="O1749" s="54"/>
    </row>
    <row r="1750" spans="1:15" ht="12.75" x14ac:dyDescent="0.15">
      <c r="A1750" s="27" t="s">
        <v>198</v>
      </c>
      <c r="B1750" s="28" t="s">
        <v>7625</v>
      </c>
      <c r="C1750" s="29" t="s">
        <v>7626</v>
      </c>
      <c r="D1750" s="30" t="s">
        <v>201</v>
      </c>
      <c r="E1750" s="31">
        <v>1</v>
      </c>
      <c r="F1750" s="32"/>
      <c r="G1750" s="33">
        <v>1735</v>
      </c>
      <c r="H1750" s="34">
        <f>G1750</f>
        <v>1735</v>
      </c>
      <c r="I1750" s="35">
        <f>SUM(I1751:I1754)</f>
        <v>0</v>
      </c>
      <c r="J1750" s="35">
        <f>SUM(J1751:J1754)</f>
        <v>0</v>
      </c>
      <c r="K1750" s="35">
        <f t="shared" si="93"/>
        <v>0</v>
      </c>
      <c r="L1750" s="35">
        <f>SUM(L1751:L1754)</f>
        <v>1735</v>
      </c>
      <c r="M1750" s="35">
        <f>SUM(M1751:M1754)</f>
        <v>0</v>
      </c>
      <c r="N1750" s="15"/>
      <c r="O1750" s="35">
        <f>SUM(O1751:O1754)</f>
        <v>0</v>
      </c>
    </row>
    <row r="1751" spans="1:15" ht="12.75" outlineLevel="1" collapsed="1" x14ac:dyDescent="0.2">
      <c r="A1751" s="38" t="s">
        <v>6725</v>
      </c>
      <c r="B1751" s="39" t="s">
        <v>6726</v>
      </c>
      <c r="C1751" s="39" t="s">
        <v>6727</v>
      </c>
      <c r="D1751" s="40" t="s">
        <v>205</v>
      </c>
      <c r="E1751" s="41">
        <v>0</v>
      </c>
      <c r="F1751" s="42"/>
      <c r="G1751" s="43">
        <v>566</v>
      </c>
      <c r="H1751" s="44">
        <f>IF(ISNUMBER(F1751),(E1751*(1+(F1751/100))*G1751),G1751*E1751)</f>
        <v>0</v>
      </c>
      <c r="I1751" s="45">
        <f>IF(OR(A1751="PM",A1751="PZ",A1751="PP"),H1751,"")</f>
        <v>0</v>
      </c>
      <c r="J1751" s="45" t="str">
        <f>IF(A1751="S",H1751,"")</f>
        <v/>
      </c>
      <c r="K1751" s="35"/>
      <c r="L1751" s="45" t="str">
        <f>IF(A1751="M06",H1751,"")</f>
        <v/>
      </c>
      <c r="M1751" s="45" t="str">
        <f>IF(OR(A1751="M02",A1751="M25",A1751="M01s"),H1751,"")</f>
        <v/>
      </c>
      <c r="N1751" s="18" t="e">
        <f>IF(A1751="ZMP",E1751*(1+(F1751/100)),#REF!)</f>
        <v>#REF!</v>
      </c>
      <c r="O1751" s="45" t="str">
        <f>IF(A1751="M01e",H1751,"")</f>
        <v/>
      </c>
    </row>
    <row r="1752" spans="1:15" ht="12.75" outlineLevel="1" collapsed="1" x14ac:dyDescent="0.2">
      <c r="A1752" s="38" t="s">
        <v>315</v>
      </c>
      <c r="B1752" s="39" t="s">
        <v>75</v>
      </c>
      <c r="C1752" s="39" t="s">
        <v>76</v>
      </c>
      <c r="D1752" s="40" t="s">
        <v>17</v>
      </c>
      <c r="E1752" s="41">
        <v>0</v>
      </c>
      <c r="F1752" s="42"/>
      <c r="G1752" s="43">
        <v>760</v>
      </c>
      <c r="H1752" s="44">
        <f>IF(ISNUMBER(F1752),(E1752*(1+(F1752/100))*G1752),G1752*E1752)</f>
        <v>0</v>
      </c>
      <c r="I1752" s="45" t="str">
        <f>IF(OR(A1752="PM",A1752="PZ",A1752="PP"),H1752,"")</f>
        <v/>
      </c>
      <c r="J1752" s="45">
        <f>IF(A1752="S",H1752,"")</f>
        <v>0</v>
      </c>
      <c r="K1752" s="35"/>
      <c r="L1752" s="45" t="str">
        <f>IF(A1752="M06",H1752,"")</f>
        <v/>
      </c>
      <c r="M1752" s="45" t="str">
        <f>IF(OR(A1752="M02",A1752="M25",A1752="M01s"),H1752,"")</f>
        <v/>
      </c>
      <c r="N1752" s="18" t="e">
        <f>IF(A1752="ZMP",E1752*(1+(F1752/100)),#REF!)</f>
        <v>#REF!</v>
      </c>
      <c r="O1752" s="45" t="str">
        <f>IF(A1752="M01e",H1752,"")</f>
        <v/>
      </c>
    </row>
    <row r="1753" spans="1:15" ht="12.75" outlineLevel="1" collapsed="1" x14ac:dyDescent="0.2">
      <c r="A1753" s="38" t="s">
        <v>206</v>
      </c>
      <c r="B1753" s="39" t="s">
        <v>7501</v>
      </c>
      <c r="C1753" s="39" t="s">
        <v>7502</v>
      </c>
      <c r="D1753" s="40" t="s">
        <v>209</v>
      </c>
      <c r="E1753" s="41">
        <v>1</v>
      </c>
      <c r="F1753" s="42"/>
      <c r="G1753" s="43">
        <v>1735</v>
      </c>
      <c r="H1753" s="44">
        <f>IF(ISNUMBER(F1753),(E1753*(1+(F1753/100))*G1753),G1753*E1753)</f>
        <v>1735</v>
      </c>
      <c r="I1753" s="45" t="str">
        <f>IF(OR(A1753="PM",A1753="PZ",A1753="PP"),H1753,"")</f>
        <v/>
      </c>
      <c r="J1753" s="45" t="str">
        <f>IF(A1753="S",H1753,"")</f>
        <v/>
      </c>
      <c r="K1753" s="35"/>
      <c r="L1753" s="45">
        <f>IF(A1753="M06",H1753,"")</f>
        <v>1735</v>
      </c>
      <c r="M1753" s="45" t="str">
        <f>IF(OR(A1753="M02",A1753="M25",A1753="M01s"),H1753,"")</f>
        <v/>
      </c>
      <c r="N1753" s="18" t="e">
        <f>IF(A1753="ZMP",E1753*(1+(F1753/100)),#REF!)</f>
        <v>#REF!</v>
      </c>
      <c r="O1753" s="45" t="str">
        <f>IF(A1753="M01e",H1753,"")</f>
        <v/>
      </c>
    </row>
    <row r="1754" spans="1:15" ht="12.75" outlineLevel="2" x14ac:dyDescent="0.2">
      <c r="A1754" s="47"/>
      <c r="B1754" s="48"/>
      <c r="C1754" s="48"/>
      <c r="D1754" s="49"/>
      <c r="E1754" s="50"/>
      <c r="F1754" s="51"/>
      <c r="G1754" s="52"/>
      <c r="H1754" s="53"/>
      <c r="I1754" s="54"/>
      <c r="J1754" s="54"/>
      <c r="K1754" s="35"/>
      <c r="L1754" s="54"/>
      <c r="M1754" s="54"/>
      <c r="N1754" s="19"/>
      <c r="O1754" s="54"/>
    </row>
    <row r="1755" spans="1:15" ht="25.5" x14ac:dyDescent="0.15">
      <c r="A1755" s="27" t="s">
        <v>198</v>
      </c>
      <c r="B1755" s="28" t="s">
        <v>7627</v>
      </c>
      <c r="C1755" s="29" t="s">
        <v>7628</v>
      </c>
      <c r="D1755" s="30" t="s">
        <v>201</v>
      </c>
      <c r="E1755" s="31">
        <v>1</v>
      </c>
      <c r="F1755" s="32"/>
      <c r="G1755" s="33">
        <v>111.46</v>
      </c>
      <c r="H1755" s="34">
        <f>G1755</f>
        <v>111.46</v>
      </c>
      <c r="I1755" s="35">
        <f>SUM(I1756:I1759)</f>
        <v>0</v>
      </c>
      <c r="J1755" s="35">
        <f>SUM(J1756:J1759)</f>
        <v>0</v>
      </c>
      <c r="K1755" s="35">
        <f t="shared" si="93"/>
        <v>0</v>
      </c>
      <c r="L1755" s="35">
        <f>SUM(L1756:L1759)</f>
        <v>0</v>
      </c>
      <c r="M1755" s="35">
        <f>SUM(M1756:M1759)</f>
        <v>111.45914</v>
      </c>
      <c r="N1755" s="15"/>
      <c r="O1755" s="35">
        <f>SUM(O1756:O1759)</f>
        <v>0</v>
      </c>
    </row>
    <row r="1756" spans="1:15" ht="12.75" outlineLevel="1" collapsed="1" x14ac:dyDescent="0.2">
      <c r="A1756" s="38" t="s">
        <v>6725</v>
      </c>
      <c r="B1756" s="39" t="s">
        <v>6726</v>
      </c>
      <c r="C1756" s="39" t="s">
        <v>6727</v>
      </c>
      <c r="D1756" s="40" t="s">
        <v>205</v>
      </c>
      <c r="E1756" s="41">
        <v>0</v>
      </c>
      <c r="F1756" s="42"/>
      <c r="G1756" s="43">
        <v>566</v>
      </c>
      <c r="H1756" s="44">
        <f>IF(ISNUMBER(F1756),(E1756*(1+(F1756/100))*G1756),G1756*E1756)</f>
        <v>0</v>
      </c>
      <c r="I1756" s="45">
        <f>IF(OR(A1756="PM",A1756="PZ",A1756="PP"),H1756,"")</f>
        <v>0</v>
      </c>
      <c r="J1756" s="45" t="str">
        <f>IF(A1756="S",H1756,"")</f>
        <v/>
      </c>
      <c r="K1756" s="35"/>
      <c r="L1756" s="45" t="str">
        <f>IF(A1756="M06",H1756,"")</f>
        <v/>
      </c>
      <c r="M1756" s="45" t="str">
        <f>IF(OR(A1756="M02",A1756="M25",A1756="M01s"),H1756,"")</f>
        <v/>
      </c>
      <c r="N1756" s="18" t="e">
        <f>IF(A1756="ZMP",E1756*(1+(F1756/100)),#REF!)</f>
        <v>#REF!</v>
      </c>
      <c r="O1756" s="45" t="str">
        <f>IF(A1756="M01e",H1756,"")</f>
        <v/>
      </c>
    </row>
    <row r="1757" spans="1:15" ht="12.75" outlineLevel="1" collapsed="1" x14ac:dyDescent="0.2">
      <c r="A1757" s="38" t="s">
        <v>315</v>
      </c>
      <c r="B1757" s="39" t="s">
        <v>75</v>
      </c>
      <c r="C1757" s="39" t="s">
        <v>76</v>
      </c>
      <c r="D1757" s="40" t="s">
        <v>17</v>
      </c>
      <c r="E1757" s="41">
        <v>0</v>
      </c>
      <c r="F1757" s="42"/>
      <c r="G1757" s="43">
        <v>760</v>
      </c>
      <c r="H1757" s="44">
        <f>IF(ISNUMBER(F1757),(E1757*(1+(F1757/100))*G1757),G1757*E1757)</f>
        <v>0</v>
      </c>
      <c r="I1757" s="45" t="str">
        <f>IF(OR(A1757="PM",A1757="PZ",A1757="PP"),H1757,"")</f>
        <v/>
      </c>
      <c r="J1757" s="45">
        <f>IF(A1757="S",H1757,"")</f>
        <v>0</v>
      </c>
      <c r="K1757" s="35"/>
      <c r="L1757" s="45" t="str">
        <f>IF(A1757="M06",H1757,"")</f>
        <v/>
      </c>
      <c r="M1757" s="45" t="str">
        <f>IF(OR(A1757="M02",A1757="M25",A1757="M01s"),H1757,"")</f>
        <v/>
      </c>
      <c r="N1757" s="18" t="e">
        <f>IF(A1757="ZMP",E1757*(1+(F1757/100)),#REF!)</f>
        <v>#REF!</v>
      </c>
      <c r="O1757" s="45" t="str">
        <f>IF(A1757="M01e",H1757,"")</f>
        <v/>
      </c>
    </row>
    <row r="1758" spans="1:15" ht="12.75" outlineLevel="1" collapsed="1" x14ac:dyDescent="0.2">
      <c r="A1758" s="38" t="s">
        <v>316</v>
      </c>
      <c r="B1758" s="39" t="s">
        <v>7549</v>
      </c>
      <c r="C1758" s="39" t="s">
        <v>7550</v>
      </c>
      <c r="D1758" s="40" t="s">
        <v>111</v>
      </c>
      <c r="E1758" s="41">
        <v>0.16700000000000001</v>
      </c>
      <c r="F1758" s="42"/>
      <c r="G1758" s="43">
        <v>667.42</v>
      </c>
      <c r="H1758" s="44">
        <f>IF(ISNUMBER(F1758),(E1758*(1+(F1758/100))*G1758),G1758*E1758)</f>
        <v>111.45914</v>
      </c>
      <c r="I1758" s="45" t="str">
        <f>IF(OR(A1758="PM",A1758="PZ",A1758="PP"),H1758,"")</f>
        <v/>
      </c>
      <c r="J1758" s="45" t="str">
        <f>IF(A1758="S",H1758,"")</f>
        <v/>
      </c>
      <c r="K1758" s="35"/>
      <c r="L1758" s="45" t="str">
        <f>IF(A1758="M06",H1758,"")</f>
        <v/>
      </c>
      <c r="M1758" s="45">
        <f>IF(OR(A1758="M02",A1758="M25",A1758="M01s"),H1758,"")</f>
        <v>111.45914</v>
      </c>
      <c r="N1758" s="18" t="e">
        <f>IF(A1758="ZMP",E1758*(1+(F1758/100)),#REF!)</f>
        <v>#REF!</v>
      </c>
      <c r="O1758" s="45" t="str">
        <f>IF(A1758="M01e",H1758,"")</f>
        <v/>
      </c>
    </row>
    <row r="1759" spans="1:15" ht="12.75" outlineLevel="2" x14ac:dyDescent="0.2">
      <c r="A1759" s="47"/>
      <c r="B1759" s="48"/>
      <c r="C1759" s="48"/>
      <c r="D1759" s="49"/>
      <c r="E1759" s="50"/>
      <c r="F1759" s="51"/>
      <c r="G1759" s="52"/>
      <c r="H1759" s="53"/>
      <c r="I1759" s="54"/>
      <c r="J1759" s="54"/>
      <c r="K1759" s="35"/>
      <c r="L1759" s="54"/>
      <c r="M1759" s="54"/>
      <c r="N1759" s="19"/>
      <c r="O1759" s="54"/>
    </row>
    <row r="1760" spans="1:15" ht="25.5" x14ac:dyDescent="0.15">
      <c r="A1760" s="27" t="s">
        <v>198</v>
      </c>
      <c r="B1760" s="28" t="s">
        <v>7629</v>
      </c>
      <c r="C1760" s="29" t="s">
        <v>7630</v>
      </c>
      <c r="D1760" s="30" t="s">
        <v>201</v>
      </c>
      <c r="E1760" s="31">
        <v>1</v>
      </c>
      <c r="F1760" s="32"/>
      <c r="G1760" s="33">
        <v>122.61</v>
      </c>
      <c r="H1760" s="34">
        <f>G1760</f>
        <v>122.61</v>
      </c>
      <c r="I1760" s="35">
        <f>SUM(I1761:I1764)</f>
        <v>0</v>
      </c>
      <c r="J1760" s="35">
        <f>SUM(J1761:J1764)</f>
        <v>0</v>
      </c>
      <c r="K1760" s="35">
        <f t="shared" si="93"/>
        <v>0</v>
      </c>
      <c r="L1760" s="35">
        <f>SUM(L1761:L1764)</f>
        <v>0</v>
      </c>
      <c r="M1760" s="35">
        <f>SUM(M1761:M1764)</f>
        <v>122.60973000000001</v>
      </c>
      <c r="N1760" s="15"/>
      <c r="O1760" s="35">
        <f>SUM(O1761:O1764)</f>
        <v>0</v>
      </c>
    </row>
    <row r="1761" spans="1:15" ht="12.75" outlineLevel="1" collapsed="1" x14ac:dyDescent="0.2">
      <c r="A1761" s="38" t="s">
        <v>6725</v>
      </c>
      <c r="B1761" s="39" t="s">
        <v>6726</v>
      </c>
      <c r="C1761" s="39" t="s">
        <v>6727</v>
      </c>
      <c r="D1761" s="40" t="s">
        <v>205</v>
      </c>
      <c r="E1761" s="41">
        <v>0</v>
      </c>
      <c r="F1761" s="42"/>
      <c r="G1761" s="43">
        <v>566</v>
      </c>
      <c r="H1761" s="44">
        <f>IF(ISNUMBER(F1761),(E1761*(1+(F1761/100))*G1761),G1761*E1761)</f>
        <v>0</v>
      </c>
      <c r="I1761" s="45">
        <f>IF(OR(A1761="PM",A1761="PZ",A1761="PP"),H1761,"")</f>
        <v>0</v>
      </c>
      <c r="J1761" s="45" t="str">
        <f>IF(A1761="S",H1761,"")</f>
        <v/>
      </c>
      <c r="K1761" s="35"/>
      <c r="L1761" s="45" t="str">
        <f>IF(A1761="M06",H1761,"")</f>
        <v/>
      </c>
      <c r="M1761" s="45" t="str">
        <f>IF(OR(A1761="M02",A1761="M25",A1761="M01s"),H1761,"")</f>
        <v/>
      </c>
      <c r="N1761" s="18" t="e">
        <f>IF(A1761="ZMP",E1761*(1+(F1761/100)),#REF!)</f>
        <v>#REF!</v>
      </c>
      <c r="O1761" s="45" t="str">
        <f>IF(A1761="M01e",H1761,"")</f>
        <v/>
      </c>
    </row>
    <row r="1762" spans="1:15" ht="12.75" outlineLevel="1" collapsed="1" x14ac:dyDescent="0.2">
      <c r="A1762" s="38" t="s">
        <v>315</v>
      </c>
      <c r="B1762" s="39" t="s">
        <v>75</v>
      </c>
      <c r="C1762" s="39" t="s">
        <v>76</v>
      </c>
      <c r="D1762" s="40" t="s">
        <v>17</v>
      </c>
      <c r="E1762" s="41">
        <v>0</v>
      </c>
      <c r="F1762" s="42"/>
      <c r="G1762" s="43">
        <v>760</v>
      </c>
      <c r="H1762" s="44">
        <f>IF(ISNUMBER(F1762),(E1762*(1+(F1762/100))*G1762),G1762*E1762)</f>
        <v>0</v>
      </c>
      <c r="I1762" s="45" t="str">
        <f>IF(OR(A1762="PM",A1762="PZ",A1762="PP"),H1762,"")</f>
        <v/>
      </c>
      <c r="J1762" s="45">
        <f>IF(A1762="S",H1762,"")</f>
        <v>0</v>
      </c>
      <c r="K1762" s="35"/>
      <c r="L1762" s="45" t="str">
        <f>IF(A1762="M06",H1762,"")</f>
        <v/>
      </c>
      <c r="M1762" s="45" t="str">
        <f>IF(OR(A1762="M02",A1762="M25",A1762="M01s"),H1762,"")</f>
        <v/>
      </c>
      <c r="N1762" s="18" t="e">
        <f>IF(A1762="ZMP",E1762*(1+(F1762/100)),#REF!)</f>
        <v>#REF!</v>
      </c>
      <c r="O1762" s="45" t="str">
        <f>IF(A1762="M01e",H1762,"")</f>
        <v/>
      </c>
    </row>
    <row r="1763" spans="1:15" ht="12.75" outlineLevel="1" collapsed="1" x14ac:dyDescent="0.2">
      <c r="A1763" s="38" t="s">
        <v>316</v>
      </c>
      <c r="B1763" s="39" t="s">
        <v>7553</v>
      </c>
      <c r="C1763" s="39" t="s">
        <v>7554</v>
      </c>
      <c r="D1763" s="40" t="s">
        <v>111</v>
      </c>
      <c r="E1763" s="41">
        <v>0.16700000000000001</v>
      </c>
      <c r="F1763" s="42"/>
      <c r="G1763" s="43">
        <v>734.19</v>
      </c>
      <c r="H1763" s="44">
        <f>IF(ISNUMBER(F1763),(E1763*(1+(F1763/100))*G1763),G1763*E1763)</f>
        <v>122.60973000000001</v>
      </c>
      <c r="I1763" s="45" t="str">
        <f>IF(OR(A1763="PM",A1763="PZ",A1763="PP"),H1763,"")</f>
        <v/>
      </c>
      <c r="J1763" s="45" t="str">
        <f>IF(A1763="S",H1763,"")</f>
        <v/>
      </c>
      <c r="K1763" s="35"/>
      <c r="L1763" s="45" t="str">
        <f>IF(A1763="M06",H1763,"")</f>
        <v/>
      </c>
      <c r="M1763" s="45">
        <f>IF(OR(A1763="M02",A1763="M25",A1763="M01s"),H1763,"")</f>
        <v>122.60973000000001</v>
      </c>
      <c r="N1763" s="18" t="e">
        <f>IF(A1763="ZMP",E1763*(1+(F1763/100)),#REF!)</f>
        <v>#REF!</v>
      </c>
      <c r="O1763" s="45" t="str">
        <f>IF(A1763="M01e",H1763,"")</f>
        <v/>
      </c>
    </row>
    <row r="1764" spans="1:15" ht="12.75" outlineLevel="2" x14ac:dyDescent="0.2">
      <c r="A1764" s="47"/>
      <c r="B1764" s="48"/>
      <c r="C1764" s="48"/>
      <c r="D1764" s="49"/>
      <c r="E1764" s="50"/>
      <c r="F1764" s="51"/>
      <c r="G1764" s="52"/>
      <c r="H1764" s="53"/>
      <c r="I1764" s="54"/>
      <c r="J1764" s="54"/>
      <c r="K1764" s="35"/>
      <c r="L1764" s="54"/>
      <c r="M1764" s="54"/>
      <c r="N1764" s="19"/>
      <c r="O1764" s="54"/>
    </row>
    <row r="1765" spans="1:15" ht="25.5" x14ac:dyDescent="0.15">
      <c r="A1765" s="27" t="s">
        <v>198</v>
      </c>
      <c r="B1765" s="28" t="s">
        <v>7631</v>
      </c>
      <c r="C1765" s="29" t="s">
        <v>7632</v>
      </c>
      <c r="D1765" s="30" t="s">
        <v>201</v>
      </c>
      <c r="E1765" s="31">
        <v>1</v>
      </c>
      <c r="F1765" s="32"/>
      <c r="G1765" s="33">
        <v>313.02</v>
      </c>
      <c r="H1765" s="34">
        <f>G1765</f>
        <v>313.02</v>
      </c>
      <c r="I1765" s="35">
        <f>SUM(I1766:I1769)</f>
        <v>0</v>
      </c>
      <c r="J1765" s="35">
        <f>SUM(J1766:J1769)</f>
        <v>0</v>
      </c>
      <c r="K1765" s="35">
        <f t="shared" si="93"/>
        <v>0</v>
      </c>
      <c r="L1765" s="35">
        <f>SUM(L1766:L1769)</f>
        <v>0</v>
      </c>
      <c r="M1765" s="35">
        <f>SUM(M1766:M1769)</f>
        <v>313.01645000000002</v>
      </c>
      <c r="N1765" s="15"/>
      <c r="O1765" s="35">
        <f>SUM(O1766:O1769)</f>
        <v>0</v>
      </c>
    </row>
    <row r="1766" spans="1:15" ht="12.75" outlineLevel="1" collapsed="1" x14ac:dyDescent="0.2">
      <c r="A1766" s="38" t="s">
        <v>6725</v>
      </c>
      <c r="B1766" s="39" t="s">
        <v>6726</v>
      </c>
      <c r="C1766" s="39" t="s">
        <v>6727</v>
      </c>
      <c r="D1766" s="40" t="s">
        <v>205</v>
      </c>
      <c r="E1766" s="41">
        <v>0</v>
      </c>
      <c r="F1766" s="42"/>
      <c r="G1766" s="43">
        <v>566</v>
      </c>
      <c r="H1766" s="44">
        <f>IF(ISNUMBER(F1766),(E1766*(1+(F1766/100))*G1766),G1766*E1766)</f>
        <v>0</v>
      </c>
      <c r="I1766" s="45">
        <f>IF(OR(A1766="PM",A1766="PZ",A1766="PP"),H1766,"")</f>
        <v>0</v>
      </c>
      <c r="J1766" s="45" t="str">
        <f>IF(A1766="S",H1766,"")</f>
        <v/>
      </c>
      <c r="K1766" s="35"/>
      <c r="L1766" s="45" t="str">
        <f>IF(A1766="M06",H1766,"")</f>
        <v/>
      </c>
      <c r="M1766" s="45" t="str">
        <f>IF(OR(A1766="M02",A1766="M25",A1766="M01s"),H1766,"")</f>
        <v/>
      </c>
      <c r="N1766" s="18" t="e">
        <f>IF(A1766="ZMP",E1766*(1+(F1766/100)),#REF!)</f>
        <v>#REF!</v>
      </c>
      <c r="O1766" s="45" t="str">
        <f>IF(A1766="M01e",H1766,"")</f>
        <v/>
      </c>
    </row>
    <row r="1767" spans="1:15" ht="12.75" outlineLevel="1" collapsed="1" x14ac:dyDescent="0.2">
      <c r="A1767" s="38" t="s">
        <v>315</v>
      </c>
      <c r="B1767" s="39" t="s">
        <v>75</v>
      </c>
      <c r="C1767" s="39" t="s">
        <v>76</v>
      </c>
      <c r="D1767" s="40" t="s">
        <v>17</v>
      </c>
      <c r="E1767" s="41">
        <v>0</v>
      </c>
      <c r="F1767" s="42"/>
      <c r="G1767" s="43">
        <v>760</v>
      </c>
      <c r="H1767" s="44">
        <f>IF(ISNUMBER(F1767),(E1767*(1+(F1767/100))*G1767),G1767*E1767)</f>
        <v>0</v>
      </c>
      <c r="I1767" s="45" t="str">
        <f>IF(OR(A1767="PM",A1767="PZ",A1767="PP"),H1767,"")</f>
        <v/>
      </c>
      <c r="J1767" s="45">
        <f>IF(A1767="S",H1767,"")</f>
        <v>0</v>
      </c>
      <c r="K1767" s="35"/>
      <c r="L1767" s="45" t="str">
        <f>IF(A1767="M06",H1767,"")</f>
        <v/>
      </c>
      <c r="M1767" s="45" t="str">
        <f>IF(OR(A1767="M02",A1767="M25",A1767="M01s"),H1767,"")</f>
        <v/>
      </c>
      <c r="N1767" s="18" t="e">
        <f>IF(A1767="ZMP",E1767*(1+(F1767/100)),#REF!)</f>
        <v>#REF!</v>
      </c>
      <c r="O1767" s="45" t="str">
        <f>IF(A1767="M01e",H1767,"")</f>
        <v/>
      </c>
    </row>
    <row r="1768" spans="1:15" ht="12.75" outlineLevel="1" collapsed="1" x14ac:dyDescent="0.2">
      <c r="A1768" s="38" t="s">
        <v>316</v>
      </c>
      <c r="B1768" s="39" t="s">
        <v>7557</v>
      </c>
      <c r="C1768" s="39" t="s">
        <v>7558</v>
      </c>
      <c r="D1768" s="40" t="s">
        <v>111</v>
      </c>
      <c r="E1768" s="41">
        <v>0.16700000000000001</v>
      </c>
      <c r="F1768" s="42"/>
      <c r="G1768" s="43">
        <v>1874.35</v>
      </c>
      <c r="H1768" s="44">
        <f>IF(ISNUMBER(F1768),(E1768*(1+(F1768/100))*G1768),G1768*E1768)</f>
        <v>313.01645000000002</v>
      </c>
      <c r="I1768" s="45" t="str">
        <f>IF(OR(A1768="PM",A1768="PZ",A1768="PP"),H1768,"")</f>
        <v/>
      </c>
      <c r="J1768" s="45" t="str">
        <f>IF(A1768="S",H1768,"")</f>
        <v/>
      </c>
      <c r="K1768" s="35"/>
      <c r="L1768" s="45" t="str">
        <f>IF(A1768="M06",H1768,"")</f>
        <v/>
      </c>
      <c r="M1768" s="45">
        <f>IF(OR(A1768="M02",A1768="M25",A1768="M01s"),H1768,"")</f>
        <v>313.01645000000002</v>
      </c>
      <c r="N1768" s="18" t="e">
        <f>IF(A1768="ZMP",E1768*(1+(F1768/100)),#REF!)</f>
        <v>#REF!</v>
      </c>
      <c r="O1768" s="45" t="str">
        <f>IF(A1768="M01e",H1768,"")</f>
        <v/>
      </c>
    </row>
    <row r="1769" spans="1:15" ht="12.75" outlineLevel="2" x14ac:dyDescent="0.2">
      <c r="A1769" s="47"/>
      <c r="B1769" s="48"/>
      <c r="C1769" s="48"/>
      <c r="D1769" s="49"/>
      <c r="E1769" s="50"/>
      <c r="F1769" s="51"/>
      <c r="G1769" s="52"/>
      <c r="H1769" s="53"/>
      <c r="I1769" s="54"/>
      <c r="J1769" s="54"/>
      <c r="K1769" s="35"/>
      <c r="L1769" s="54"/>
      <c r="M1769" s="54"/>
      <c r="N1769" s="19"/>
      <c r="O1769" s="54"/>
    </row>
    <row r="1770" spans="1:15" ht="12.75" x14ac:dyDescent="0.15">
      <c r="A1770" s="27" t="s">
        <v>198</v>
      </c>
      <c r="B1770" s="28" t="s">
        <v>7633</v>
      </c>
      <c r="C1770" s="29" t="s">
        <v>7634</v>
      </c>
      <c r="D1770" s="30" t="s">
        <v>201</v>
      </c>
      <c r="E1770" s="31">
        <v>1</v>
      </c>
      <c r="F1770" s="32"/>
      <c r="G1770" s="33">
        <v>338</v>
      </c>
      <c r="H1770" s="34">
        <f>G1770</f>
        <v>338</v>
      </c>
      <c r="I1770" s="35">
        <f>SUM(I1771:I1774)</f>
        <v>0</v>
      </c>
      <c r="J1770" s="35">
        <f>SUM(J1771:J1774)</f>
        <v>0</v>
      </c>
      <c r="K1770" s="35">
        <f t="shared" si="93"/>
        <v>0</v>
      </c>
      <c r="L1770" s="35">
        <f>SUM(L1771:L1774)</f>
        <v>338</v>
      </c>
      <c r="M1770" s="35">
        <f>SUM(M1771:M1774)</f>
        <v>0</v>
      </c>
      <c r="N1770" s="15"/>
      <c r="O1770" s="35">
        <f>SUM(O1771:O1774)</f>
        <v>0</v>
      </c>
    </row>
    <row r="1771" spans="1:15" ht="12.75" outlineLevel="1" collapsed="1" x14ac:dyDescent="0.2">
      <c r="A1771" s="38" t="s">
        <v>6725</v>
      </c>
      <c r="B1771" s="39" t="s">
        <v>6726</v>
      </c>
      <c r="C1771" s="39" t="s">
        <v>6727</v>
      </c>
      <c r="D1771" s="40" t="s">
        <v>205</v>
      </c>
      <c r="E1771" s="41">
        <v>0</v>
      </c>
      <c r="F1771" s="42"/>
      <c r="G1771" s="43">
        <v>566</v>
      </c>
      <c r="H1771" s="44">
        <f>IF(ISNUMBER(F1771),(E1771*(1+(F1771/100))*G1771),G1771*E1771)</f>
        <v>0</v>
      </c>
      <c r="I1771" s="45">
        <f>IF(OR(A1771="PM",A1771="PZ",A1771="PP"),H1771,"")</f>
        <v>0</v>
      </c>
      <c r="J1771" s="45" t="str">
        <f>IF(A1771="S",H1771,"")</f>
        <v/>
      </c>
      <c r="K1771" s="35"/>
      <c r="L1771" s="45" t="str">
        <f>IF(A1771="M06",H1771,"")</f>
        <v/>
      </c>
      <c r="M1771" s="45" t="str">
        <f>IF(OR(A1771="M02",A1771="M25",A1771="M01s"),H1771,"")</f>
        <v/>
      </c>
      <c r="N1771" s="18" t="e">
        <f>IF(A1771="ZMP",E1771*(1+(F1771/100)),#REF!)</f>
        <v>#REF!</v>
      </c>
      <c r="O1771" s="45" t="str">
        <f>IF(A1771="M01e",H1771,"")</f>
        <v/>
      </c>
    </row>
    <row r="1772" spans="1:15" ht="12.75" outlineLevel="1" collapsed="1" x14ac:dyDescent="0.2">
      <c r="A1772" s="38" t="s">
        <v>315</v>
      </c>
      <c r="B1772" s="39" t="s">
        <v>75</v>
      </c>
      <c r="C1772" s="39" t="s">
        <v>76</v>
      </c>
      <c r="D1772" s="40" t="s">
        <v>17</v>
      </c>
      <c r="E1772" s="41">
        <v>0</v>
      </c>
      <c r="F1772" s="42"/>
      <c r="G1772" s="43">
        <v>760</v>
      </c>
      <c r="H1772" s="44">
        <f>IF(ISNUMBER(F1772),(E1772*(1+(F1772/100))*G1772),G1772*E1772)</f>
        <v>0</v>
      </c>
      <c r="I1772" s="45" t="str">
        <f>IF(OR(A1772="PM",A1772="PZ",A1772="PP"),H1772,"")</f>
        <v/>
      </c>
      <c r="J1772" s="45">
        <f>IF(A1772="S",H1772,"")</f>
        <v>0</v>
      </c>
      <c r="K1772" s="35"/>
      <c r="L1772" s="45" t="str">
        <f>IF(A1772="M06",H1772,"")</f>
        <v/>
      </c>
      <c r="M1772" s="45" t="str">
        <f>IF(OR(A1772="M02",A1772="M25",A1772="M01s"),H1772,"")</f>
        <v/>
      </c>
      <c r="N1772" s="18" t="e">
        <f>IF(A1772="ZMP",E1772*(1+(F1772/100)),#REF!)</f>
        <v>#REF!</v>
      </c>
      <c r="O1772" s="45" t="str">
        <f>IF(A1772="M01e",H1772,"")</f>
        <v/>
      </c>
    </row>
    <row r="1773" spans="1:15" ht="12.75" outlineLevel="1" collapsed="1" x14ac:dyDescent="0.2">
      <c r="A1773" s="38" t="s">
        <v>206</v>
      </c>
      <c r="B1773" s="39" t="s">
        <v>7635</v>
      </c>
      <c r="C1773" s="39" t="s">
        <v>7636</v>
      </c>
      <c r="D1773" s="40" t="s">
        <v>209</v>
      </c>
      <c r="E1773" s="41">
        <v>1</v>
      </c>
      <c r="F1773" s="42"/>
      <c r="G1773" s="43">
        <v>338</v>
      </c>
      <c r="H1773" s="44">
        <f>IF(ISNUMBER(F1773),(E1773*(1+(F1773/100))*G1773),G1773*E1773)</f>
        <v>338</v>
      </c>
      <c r="I1773" s="45" t="str">
        <f>IF(OR(A1773="PM",A1773="PZ",A1773="PP"),H1773,"")</f>
        <v/>
      </c>
      <c r="J1773" s="45" t="str">
        <f>IF(A1773="S",H1773,"")</f>
        <v/>
      </c>
      <c r="K1773" s="35"/>
      <c r="L1773" s="45">
        <f>IF(A1773="M06",H1773,"")</f>
        <v>338</v>
      </c>
      <c r="M1773" s="45" t="str">
        <f>IF(OR(A1773="M02",A1773="M25",A1773="M01s"),H1773,"")</f>
        <v/>
      </c>
      <c r="N1773" s="18" t="e">
        <f>IF(A1773="ZMP",E1773*(1+(F1773/100)),#REF!)</f>
        <v>#REF!</v>
      </c>
      <c r="O1773" s="45" t="str">
        <f>IF(A1773="M01e",H1773,"")</f>
        <v/>
      </c>
    </row>
    <row r="1774" spans="1:15" ht="12.75" outlineLevel="2" x14ac:dyDescent="0.2">
      <c r="A1774" s="47"/>
      <c r="B1774" s="48"/>
      <c r="C1774" s="48"/>
      <c r="D1774" s="49"/>
      <c r="E1774" s="50"/>
      <c r="F1774" s="51"/>
      <c r="G1774" s="52"/>
      <c r="H1774" s="53"/>
      <c r="I1774" s="54"/>
      <c r="J1774" s="54"/>
      <c r="K1774" s="35"/>
      <c r="L1774" s="54"/>
      <c r="M1774" s="54"/>
      <c r="N1774" s="19"/>
      <c r="O1774" s="54"/>
    </row>
    <row r="1775" spans="1:15" ht="12.75" x14ac:dyDescent="0.15">
      <c r="A1775" s="27" t="s">
        <v>198</v>
      </c>
      <c r="B1775" s="28" t="s">
        <v>7637</v>
      </c>
      <c r="C1775" s="29" t="s">
        <v>7638</v>
      </c>
      <c r="D1775" s="30" t="s">
        <v>201</v>
      </c>
      <c r="E1775" s="31">
        <v>1</v>
      </c>
      <c r="F1775" s="32"/>
      <c r="G1775" s="33">
        <v>750</v>
      </c>
      <c r="H1775" s="34">
        <f>G1775</f>
        <v>750</v>
      </c>
      <c r="I1775" s="35">
        <f>SUM(I1776:I1779)</f>
        <v>0</v>
      </c>
      <c r="J1775" s="35">
        <f>SUM(J1776:J1779)</f>
        <v>0</v>
      </c>
      <c r="K1775" s="35">
        <f t="shared" si="93"/>
        <v>0</v>
      </c>
      <c r="L1775" s="35">
        <f>SUM(L1776:L1779)</f>
        <v>750</v>
      </c>
      <c r="M1775" s="35">
        <f>SUM(M1776:M1779)</f>
        <v>0</v>
      </c>
      <c r="N1775" s="15"/>
      <c r="O1775" s="35">
        <f>SUM(O1776:O1779)</f>
        <v>0</v>
      </c>
    </row>
    <row r="1776" spans="1:15" ht="12.75" outlineLevel="1" collapsed="1" x14ac:dyDescent="0.2">
      <c r="A1776" s="38" t="s">
        <v>6725</v>
      </c>
      <c r="B1776" s="39" t="s">
        <v>6726</v>
      </c>
      <c r="C1776" s="39" t="s">
        <v>6727</v>
      </c>
      <c r="D1776" s="40" t="s">
        <v>205</v>
      </c>
      <c r="E1776" s="41">
        <v>0</v>
      </c>
      <c r="F1776" s="42"/>
      <c r="G1776" s="43">
        <v>566</v>
      </c>
      <c r="H1776" s="44">
        <f>IF(ISNUMBER(F1776),(E1776*(1+(F1776/100))*G1776),G1776*E1776)</f>
        <v>0</v>
      </c>
      <c r="I1776" s="45">
        <f>IF(OR(A1776="PM",A1776="PZ",A1776="PP"),H1776,"")</f>
        <v>0</v>
      </c>
      <c r="J1776" s="45" t="str">
        <f>IF(A1776="S",H1776,"")</f>
        <v/>
      </c>
      <c r="K1776" s="35"/>
      <c r="L1776" s="45" t="str">
        <f>IF(A1776="M06",H1776,"")</f>
        <v/>
      </c>
      <c r="M1776" s="45" t="str">
        <f>IF(OR(A1776="M02",A1776="M25",A1776="M01s"),H1776,"")</f>
        <v/>
      </c>
      <c r="N1776" s="18" t="e">
        <f>IF(A1776="ZMP",E1776*(1+(F1776/100)),#REF!)</f>
        <v>#REF!</v>
      </c>
      <c r="O1776" s="45" t="str">
        <f>IF(A1776="M01e",H1776,"")</f>
        <v/>
      </c>
    </row>
    <row r="1777" spans="1:15" ht="12.75" outlineLevel="1" collapsed="1" x14ac:dyDescent="0.2">
      <c r="A1777" s="38" t="s">
        <v>315</v>
      </c>
      <c r="B1777" s="39" t="s">
        <v>75</v>
      </c>
      <c r="C1777" s="39" t="s">
        <v>76</v>
      </c>
      <c r="D1777" s="40" t="s">
        <v>17</v>
      </c>
      <c r="E1777" s="41">
        <v>0</v>
      </c>
      <c r="F1777" s="42"/>
      <c r="G1777" s="43">
        <v>760</v>
      </c>
      <c r="H1777" s="44">
        <f>IF(ISNUMBER(F1777),(E1777*(1+(F1777/100))*G1777),G1777*E1777)</f>
        <v>0</v>
      </c>
      <c r="I1777" s="45" t="str">
        <f>IF(OR(A1777="PM",A1777="PZ",A1777="PP"),H1777,"")</f>
        <v/>
      </c>
      <c r="J1777" s="45">
        <f>IF(A1777="S",H1777,"")</f>
        <v>0</v>
      </c>
      <c r="K1777" s="35"/>
      <c r="L1777" s="45" t="str">
        <f>IF(A1777="M06",H1777,"")</f>
        <v/>
      </c>
      <c r="M1777" s="45" t="str">
        <f>IF(OR(A1777="M02",A1777="M25",A1777="M01s"),H1777,"")</f>
        <v/>
      </c>
      <c r="N1777" s="18" t="e">
        <f>IF(A1777="ZMP",E1777*(1+(F1777/100)),#REF!)</f>
        <v>#REF!</v>
      </c>
      <c r="O1777" s="45" t="str">
        <f>IF(A1777="M01e",H1777,"")</f>
        <v/>
      </c>
    </row>
    <row r="1778" spans="1:15" ht="12.75" outlineLevel="1" collapsed="1" x14ac:dyDescent="0.2">
      <c r="A1778" s="38" t="s">
        <v>206</v>
      </c>
      <c r="B1778" s="39" t="s">
        <v>7639</v>
      </c>
      <c r="C1778" s="39" t="s">
        <v>7640</v>
      </c>
      <c r="D1778" s="40" t="s">
        <v>209</v>
      </c>
      <c r="E1778" s="41">
        <v>1</v>
      </c>
      <c r="F1778" s="42"/>
      <c r="G1778" s="43">
        <v>750</v>
      </c>
      <c r="H1778" s="44">
        <f>IF(ISNUMBER(F1778),(E1778*(1+(F1778/100))*G1778),G1778*E1778)</f>
        <v>750</v>
      </c>
      <c r="I1778" s="45" t="str">
        <f>IF(OR(A1778="PM",A1778="PZ",A1778="PP"),H1778,"")</f>
        <v/>
      </c>
      <c r="J1778" s="45" t="str">
        <f>IF(A1778="S",H1778,"")</f>
        <v/>
      </c>
      <c r="K1778" s="35"/>
      <c r="L1778" s="45">
        <f>IF(A1778="M06",H1778,"")</f>
        <v>750</v>
      </c>
      <c r="M1778" s="45" t="str">
        <f>IF(OR(A1778="M02",A1778="M25",A1778="M01s"),H1778,"")</f>
        <v/>
      </c>
      <c r="N1778" s="18" t="e">
        <f>IF(A1778="ZMP",E1778*(1+(F1778/100)),#REF!)</f>
        <v>#REF!</v>
      </c>
      <c r="O1778" s="45" t="str">
        <f>IF(A1778="M01e",H1778,"")</f>
        <v/>
      </c>
    </row>
    <row r="1779" spans="1:15" ht="12.75" outlineLevel="2" x14ac:dyDescent="0.2">
      <c r="A1779" s="47"/>
      <c r="B1779" s="48"/>
      <c r="C1779" s="48"/>
      <c r="D1779" s="49"/>
      <c r="E1779" s="50"/>
      <c r="F1779" s="51"/>
      <c r="G1779" s="52"/>
      <c r="H1779" s="53"/>
      <c r="I1779" s="54"/>
      <c r="J1779" s="54"/>
      <c r="K1779" s="35"/>
      <c r="L1779" s="54"/>
      <c r="M1779" s="54"/>
      <c r="N1779" s="19"/>
      <c r="O1779" s="54"/>
    </row>
    <row r="1780" spans="1:15" ht="12.75" x14ac:dyDescent="0.15">
      <c r="A1780" s="27" t="s">
        <v>198</v>
      </c>
      <c r="B1780" s="28" t="s">
        <v>7641</v>
      </c>
      <c r="C1780" s="29" t="s">
        <v>7642</v>
      </c>
      <c r="D1780" s="30" t="s">
        <v>201</v>
      </c>
      <c r="E1780" s="31">
        <v>1</v>
      </c>
      <c r="F1780" s="32"/>
      <c r="G1780" s="33">
        <v>1110</v>
      </c>
      <c r="H1780" s="34">
        <f>G1780</f>
        <v>1110</v>
      </c>
      <c r="I1780" s="35">
        <f>SUM(I1781:I1784)</f>
        <v>0</v>
      </c>
      <c r="J1780" s="35">
        <f>SUM(J1781:J1784)</f>
        <v>0</v>
      </c>
      <c r="K1780" s="35">
        <f t="shared" si="93"/>
        <v>0</v>
      </c>
      <c r="L1780" s="35">
        <f>SUM(L1781:L1784)</f>
        <v>1110</v>
      </c>
      <c r="M1780" s="35">
        <f>SUM(M1781:M1784)</f>
        <v>0</v>
      </c>
      <c r="N1780" s="15"/>
      <c r="O1780" s="35">
        <f>SUM(O1781:O1784)</f>
        <v>0</v>
      </c>
    </row>
    <row r="1781" spans="1:15" ht="12.75" outlineLevel="1" collapsed="1" x14ac:dyDescent="0.2">
      <c r="A1781" s="38" t="s">
        <v>6725</v>
      </c>
      <c r="B1781" s="39" t="s">
        <v>6726</v>
      </c>
      <c r="C1781" s="39" t="s">
        <v>6727</v>
      </c>
      <c r="D1781" s="40" t="s">
        <v>205</v>
      </c>
      <c r="E1781" s="41">
        <v>0</v>
      </c>
      <c r="F1781" s="42"/>
      <c r="G1781" s="43">
        <v>566</v>
      </c>
      <c r="H1781" s="44">
        <f>IF(ISNUMBER(F1781),(E1781*(1+(F1781/100))*G1781),G1781*E1781)</f>
        <v>0</v>
      </c>
      <c r="I1781" s="45">
        <f>IF(OR(A1781="PM",A1781="PZ",A1781="PP"),H1781,"")</f>
        <v>0</v>
      </c>
      <c r="J1781" s="45" t="str">
        <f>IF(A1781="S",H1781,"")</f>
        <v/>
      </c>
      <c r="K1781" s="35"/>
      <c r="L1781" s="45" t="str">
        <f>IF(A1781="M06",H1781,"")</f>
        <v/>
      </c>
      <c r="M1781" s="45" t="str">
        <f>IF(OR(A1781="M02",A1781="M25",A1781="M01s"),H1781,"")</f>
        <v/>
      </c>
      <c r="N1781" s="18" t="e">
        <f>IF(A1781="ZMP",E1781*(1+(F1781/100)),#REF!)</f>
        <v>#REF!</v>
      </c>
      <c r="O1781" s="45" t="str">
        <f>IF(A1781="M01e",H1781,"")</f>
        <v/>
      </c>
    </row>
    <row r="1782" spans="1:15" ht="12.75" outlineLevel="1" collapsed="1" x14ac:dyDescent="0.2">
      <c r="A1782" s="38" t="s">
        <v>315</v>
      </c>
      <c r="B1782" s="39" t="s">
        <v>75</v>
      </c>
      <c r="C1782" s="39" t="s">
        <v>76</v>
      </c>
      <c r="D1782" s="40" t="s">
        <v>17</v>
      </c>
      <c r="E1782" s="41">
        <v>0</v>
      </c>
      <c r="F1782" s="42"/>
      <c r="G1782" s="43">
        <v>760</v>
      </c>
      <c r="H1782" s="44">
        <f>IF(ISNUMBER(F1782),(E1782*(1+(F1782/100))*G1782),G1782*E1782)</f>
        <v>0</v>
      </c>
      <c r="I1782" s="45" t="str">
        <f>IF(OR(A1782="PM",A1782="PZ",A1782="PP"),H1782,"")</f>
        <v/>
      </c>
      <c r="J1782" s="45">
        <f>IF(A1782="S",H1782,"")</f>
        <v>0</v>
      </c>
      <c r="K1782" s="35"/>
      <c r="L1782" s="45" t="str">
        <f>IF(A1782="M06",H1782,"")</f>
        <v/>
      </c>
      <c r="M1782" s="45" t="str">
        <f>IF(OR(A1782="M02",A1782="M25",A1782="M01s"),H1782,"")</f>
        <v/>
      </c>
      <c r="N1782" s="18" t="e">
        <f>IF(A1782="ZMP",E1782*(1+(F1782/100)),#REF!)</f>
        <v>#REF!</v>
      </c>
      <c r="O1782" s="45" t="str">
        <f>IF(A1782="M01e",H1782,"")</f>
        <v/>
      </c>
    </row>
    <row r="1783" spans="1:15" ht="12.75" outlineLevel="1" collapsed="1" x14ac:dyDescent="0.2">
      <c r="A1783" s="38" t="s">
        <v>206</v>
      </c>
      <c r="B1783" s="39" t="s">
        <v>7643</v>
      </c>
      <c r="C1783" s="39" t="s">
        <v>7644</v>
      </c>
      <c r="D1783" s="40" t="s">
        <v>209</v>
      </c>
      <c r="E1783" s="41">
        <v>1</v>
      </c>
      <c r="F1783" s="42"/>
      <c r="G1783" s="43">
        <v>1110</v>
      </c>
      <c r="H1783" s="44">
        <f>IF(ISNUMBER(F1783),(E1783*(1+(F1783/100))*G1783),G1783*E1783)</f>
        <v>1110</v>
      </c>
      <c r="I1783" s="45" t="str">
        <f>IF(OR(A1783="PM",A1783="PZ",A1783="PP"),H1783,"")</f>
        <v/>
      </c>
      <c r="J1783" s="45" t="str">
        <f>IF(A1783="S",H1783,"")</f>
        <v/>
      </c>
      <c r="K1783" s="35"/>
      <c r="L1783" s="45">
        <f>IF(A1783="M06",H1783,"")</f>
        <v>1110</v>
      </c>
      <c r="M1783" s="45" t="str">
        <f>IF(OR(A1783="M02",A1783="M25",A1783="M01s"),H1783,"")</f>
        <v/>
      </c>
      <c r="N1783" s="18" t="e">
        <f>IF(A1783="ZMP",E1783*(1+(F1783/100)),#REF!)</f>
        <v>#REF!</v>
      </c>
      <c r="O1783" s="45" t="str">
        <f>IF(A1783="M01e",H1783,"")</f>
        <v/>
      </c>
    </row>
    <row r="1784" spans="1:15" ht="12.75" outlineLevel="2" x14ac:dyDescent="0.2">
      <c r="A1784" s="47"/>
      <c r="B1784" s="48"/>
      <c r="C1784" s="48"/>
      <c r="D1784" s="49"/>
      <c r="E1784" s="50"/>
      <c r="F1784" s="51"/>
      <c r="G1784" s="52"/>
      <c r="H1784" s="53"/>
      <c r="I1784" s="54"/>
      <c r="J1784" s="54"/>
      <c r="K1784" s="35"/>
      <c r="L1784" s="54"/>
      <c r="M1784" s="54"/>
      <c r="N1784" s="19"/>
      <c r="O1784" s="54"/>
    </row>
    <row r="1785" spans="1:15" ht="12.75" x14ac:dyDescent="0.15">
      <c r="A1785" s="27" t="s">
        <v>198</v>
      </c>
      <c r="B1785" s="28" t="s">
        <v>7645</v>
      </c>
      <c r="C1785" s="29" t="s">
        <v>7646</v>
      </c>
      <c r="D1785" s="30" t="s">
        <v>201</v>
      </c>
      <c r="E1785" s="31">
        <v>1</v>
      </c>
      <c r="F1785" s="32"/>
      <c r="G1785" s="33">
        <v>1460</v>
      </c>
      <c r="H1785" s="34">
        <f>G1785</f>
        <v>1460</v>
      </c>
      <c r="I1785" s="35">
        <f>SUM(I1786:I1789)</f>
        <v>0</v>
      </c>
      <c r="J1785" s="35">
        <f>SUM(J1786:J1789)</f>
        <v>0</v>
      </c>
      <c r="K1785" s="35">
        <f t="shared" si="93"/>
        <v>0</v>
      </c>
      <c r="L1785" s="35">
        <f>SUM(L1786:L1789)</f>
        <v>1460</v>
      </c>
      <c r="M1785" s="35">
        <f>SUM(M1786:M1789)</f>
        <v>0</v>
      </c>
      <c r="N1785" s="15"/>
      <c r="O1785" s="35">
        <f>SUM(O1786:O1789)</f>
        <v>0</v>
      </c>
    </row>
    <row r="1786" spans="1:15" ht="12.75" outlineLevel="1" collapsed="1" x14ac:dyDescent="0.2">
      <c r="A1786" s="38" t="s">
        <v>6725</v>
      </c>
      <c r="B1786" s="39" t="s">
        <v>6726</v>
      </c>
      <c r="C1786" s="39" t="s">
        <v>6727</v>
      </c>
      <c r="D1786" s="40" t="s">
        <v>205</v>
      </c>
      <c r="E1786" s="41">
        <v>0</v>
      </c>
      <c r="F1786" s="42"/>
      <c r="G1786" s="43">
        <v>566</v>
      </c>
      <c r="H1786" s="44">
        <f>IF(ISNUMBER(F1786),(E1786*(1+(F1786/100))*G1786),G1786*E1786)</f>
        <v>0</v>
      </c>
      <c r="I1786" s="45">
        <f>IF(OR(A1786="PM",A1786="PZ",A1786="PP"),H1786,"")</f>
        <v>0</v>
      </c>
      <c r="J1786" s="45" t="str">
        <f>IF(A1786="S",H1786,"")</f>
        <v/>
      </c>
      <c r="K1786" s="35"/>
      <c r="L1786" s="45" t="str">
        <f>IF(A1786="M06",H1786,"")</f>
        <v/>
      </c>
      <c r="M1786" s="45" t="str">
        <f>IF(OR(A1786="M02",A1786="M25",A1786="M01s"),H1786,"")</f>
        <v/>
      </c>
      <c r="N1786" s="18" t="e">
        <f>IF(A1786="ZMP",E1786*(1+(F1786/100)),#REF!)</f>
        <v>#REF!</v>
      </c>
      <c r="O1786" s="45" t="str">
        <f>IF(A1786="M01e",H1786,"")</f>
        <v/>
      </c>
    </row>
    <row r="1787" spans="1:15" ht="12.75" outlineLevel="1" collapsed="1" x14ac:dyDescent="0.2">
      <c r="A1787" s="38" t="s">
        <v>315</v>
      </c>
      <c r="B1787" s="39" t="s">
        <v>75</v>
      </c>
      <c r="C1787" s="39" t="s">
        <v>76</v>
      </c>
      <c r="D1787" s="40" t="s">
        <v>17</v>
      </c>
      <c r="E1787" s="41">
        <v>0</v>
      </c>
      <c r="F1787" s="42"/>
      <c r="G1787" s="43">
        <v>760</v>
      </c>
      <c r="H1787" s="44">
        <f>IF(ISNUMBER(F1787),(E1787*(1+(F1787/100))*G1787),G1787*E1787)</f>
        <v>0</v>
      </c>
      <c r="I1787" s="45" t="str">
        <f>IF(OR(A1787="PM",A1787="PZ",A1787="PP"),H1787,"")</f>
        <v/>
      </c>
      <c r="J1787" s="45">
        <f>IF(A1787="S",H1787,"")</f>
        <v>0</v>
      </c>
      <c r="K1787" s="35"/>
      <c r="L1787" s="45" t="str">
        <f>IF(A1787="M06",H1787,"")</f>
        <v/>
      </c>
      <c r="M1787" s="45" t="str">
        <f>IF(OR(A1787="M02",A1787="M25",A1787="M01s"),H1787,"")</f>
        <v/>
      </c>
      <c r="N1787" s="18" t="e">
        <f>IF(A1787="ZMP",E1787*(1+(F1787/100)),#REF!)</f>
        <v>#REF!</v>
      </c>
      <c r="O1787" s="45" t="str">
        <f>IF(A1787="M01e",H1787,"")</f>
        <v/>
      </c>
    </row>
    <row r="1788" spans="1:15" ht="12.75" outlineLevel="1" collapsed="1" x14ac:dyDescent="0.2">
      <c r="A1788" s="38" t="s">
        <v>206</v>
      </c>
      <c r="B1788" s="39" t="s">
        <v>7647</v>
      </c>
      <c r="C1788" s="39" t="s">
        <v>7648</v>
      </c>
      <c r="D1788" s="40" t="s">
        <v>209</v>
      </c>
      <c r="E1788" s="41">
        <v>1</v>
      </c>
      <c r="F1788" s="42"/>
      <c r="G1788" s="43">
        <v>1460</v>
      </c>
      <c r="H1788" s="44">
        <f>IF(ISNUMBER(F1788),(E1788*(1+(F1788/100))*G1788),G1788*E1788)</f>
        <v>1460</v>
      </c>
      <c r="I1788" s="45" t="str">
        <f>IF(OR(A1788="PM",A1788="PZ",A1788="PP"),H1788,"")</f>
        <v/>
      </c>
      <c r="J1788" s="45" t="str">
        <f>IF(A1788="S",H1788,"")</f>
        <v/>
      </c>
      <c r="K1788" s="35"/>
      <c r="L1788" s="45">
        <f>IF(A1788="M06",H1788,"")</f>
        <v>1460</v>
      </c>
      <c r="M1788" s="45" t="str">
        <f>IF(OR(A1788="M02",A1788="M25",A1788="M01s"),H1788,"")</f>
        <v/>
      </c>
      <c r="N1788" s="18" t="e">
        <f>IF(A1788="ZMP",E1788*(1+(F1788/100)),#REF!)</f>
        <v>#REF!</v>
      </c>
      <c r="O1788" s="45" t="str">
        <f>IF(A1788="M01e",H1788,"")</f>
        <v/>
      </c>
    </row>
    <row r="1789" spans="1:15" ht="12.75" outlineLevel="2" x14ac:dyDescent="0.2">
      <c r="A1789" s="47"/>
      <c r="B1789" s="48"/>
      <c r="C1789" s="48"/>
      <c r="D1789" s="49"/>
      <c r="E1789" s="50"/>
      <c r="F1789" s="51"/>
      <c r="G1789" s="52"/>
      <c r="H1789" s="53"/>
      <c r="I1789" s="54"/>
      <c r="J1789" s="54"/>
      <c r="K1789" s="35"/>
      <c r="L1789" s="54"/>
      <c r="M1789" s="54"/>
      <c r="N1789" s="19"/>
      <c r="O1789" s="54"/>
    </row>
    <row r="1790" spans="1:15" ht="12.75" x14ac:dyDescent="0.15">
      <c r="A1790" s="27" t="s">
        <v>198</v>
      </c>
      <c r="B1790" s="28" t="s">
        <v>7649</v>
      </c>
      <c r="C1790" s="29" t="s">
        <v>7650</v>
      </c>
      <c r="D1790" s="30" t="s">
        <v>201</v>
      </c>
      <c r="E1790" s="31">
        <v>1</v>
      </c>
      <c r="F1790" s="32"/>
      <c r="G1790" s="33">
        <v>183.05</v>
      </c>
      <c r="H1790" s="34">
        <f>G1790</f>
        <v>183.05</v>
      </c>
      <c r="I1790" s="35">
        <f>SUM(I1791:I1795)</f>
        <v>45.28</v>
      </c>
      <c r="J1790" s="35">
        <f>SUM(J1791:J1795)</f>
        <v>6.08</v>
      </c>
      <c r="K1790" s="35">
        <f t="shared" si="93"/>
        <v>51.36</v>
      </c>
      <c r="L1790" s="35">
        <f>SUM(L1791:L1795)</f>
        <v>0</v>
      </c>
      <c r="M1790" s="35">
        <f>SUM(M1791:M1795)</f>
        <v>131.69</v>
      </c>
      <c r="N1790" s="15"/>
      <c r="O1790" s="35">
        <f>SUM(O1791:O1795)</f>
        <v>0</v>
      </c>
    </row>
    <row r="1791" spans="1:15" ht="12.75" outlineLevel="1" collapsed="1" x14ac:dyDescent="0.2">
      <c r="A1791" s="38" t="s">
        <v>6725</v>
      </c>
      <c r="B1791" s="39" t="s">
        <v>6726</v>
      </c>
      <c r="C1791" s="39" t="s">
        <v>6727</v>
      </c>
      <c r="D1791" s="40" t="s">
        <v>205</v>
      </c>
      <c r="E1791" s="41">
        <v>0.08</v>
      </c>
      <c r="F1791" s="42"/>
      <c r="G1791" s="43">
        <v>566</v>
      </c>
      <c r="H1791" s="44">
        <f>IF(ISNUMBER(F1791),(E1791*(1+(F1791/100))*G1791),G1791*E1791)</f>
        <v>45.28</v>
      </c>
      <c r="I1791" s="45">
        <f>IF(OR(A1791="PM",A1791="PZ",A1791="PP"),H1791,"")</f>
        <v>45.28</v>
      </c>
      <c r="J1791" s="45" t="str">
        <f>IF(A1791="S",H1791,"")</f>
        <v/>
      </c>
      <c r="K1791" s="35"/>
      <c r="L1791" s="45" t="str">
        <f>IF(A1791="M06",H1791,"")</f>
        <v/>
      </c>
      <c r="M1791" s="45" t="str">
        <f>IF(OR(A1791="M02",A1791="M25",A1791="M01s"),H1791,"")</f>
        <v/>
      </c>
      <c r="N1791" s="18" t="e">
        <f>IF(A1791="ZMP",E1791*(1+(F1791/100)),#REF!)</f>
        <v>#REF!</v>
      </c>
      <c r="O1791" s="45" t="str">
        <f>IF(A1791="M01e",H1791,"")</f>
        <v/>
      </c>
    </row>
    <row r="1792" spans="1:15" ht="12.75" outlineLevel="1" collapsed="1" x14ac:dyDescent="0.2">
      <c r="A1792" s="38" t="s">
        <v>315</v>
      </c>
      <c r="B1792" s="39" t="s">
        <v>75</v>
      </c>
      <c r="C1792" s="39" t="s">
        <v>76</v>
      </c>
      <c r="D1792" s="40" t="s">
        <v>17</v>
      </c>
      <c r="E1792" s="41">
        <v>8.0000000000000002E-3</v>
      </c>
      <c r="F1792" s="42"/>
      <c r="G1792" s="43">
        <v>760</v>
      </c>
      <c r="H1792" s="44">
        <f>IF(ISNUMBER(F1792),(E1792*(1+(F1792/100))*G1792),G1792*E1792)</f>
        <v>6.08</v>
      </c>
      <c r="I1792" s="45" t="str">
        <f>IF(OR(A1792="PM",A1792="PZ",A1792="PP"),H1792,"")</f>
        <v/>
      </c>
      <c r="J1792" s="45">
        <f>IF(A1792="S",H1792,"")</f>
        <v>6.08</v>
      </c>
      <c r="K1792" s="35"/>
      <c r="L1792" s="45" t="str">
        <f>IF(A1792="M06",H1792,"")</f>
        <v/>
      </c>
      <c r="M1792" s="45" t="str">
        <f>IF(OR(A1792="M02",A1792="M25",A1792="M01s"),H1792,"")</f>
        <v/>
      </c>
      <c r="N1792" s="18" t="e">
        <f>IF(A1792="ZMP",E1792*(1+(F1792/100)),#REF!)</f>
        <v>#REF!</v>
      </c>
      <c r="O1792" s="45" t="str">
        <f>IF(A1792="M01e",H1792,"")</f>
        <v/>
      </c>
    </row>
    <row r="1793" spans="1:15" ht="12.75" outlineLevel="1" collapsed="1" x14ac:dyDescent="0.2">
      <c r="A1793" s="38" t="s">
        <v>228</v>
      </c>
      <c r="B1793" s="39" t="s">
        <v>7485</v>
      </c>
      <c r="C1793" s="39" t="s">
        <v>7486</v>
      </c>
      <c r="D1793" s="40" t="s">
        <v>111</v>
      </c>
      <c r="E1793" s="41">
        <v>2</v>
      </c>
      <c r="F1793" s="42"/>
      <c r="G1793" s="43">
        <v>15.58</v>
      </c>
      <c r="H1793" s="44">
        <f>IF(ISNUMBER(F1793),(E1793*(1+(F1793/100))*G1793),G1793*E1793)</f>
        <v>31.16</v>
      </c>
      <c r="I1793" s="45" t="str">
        <f>IF(OR(A1793="PM",A1793="PZ",A1793="PP"),H1793,"")</f>
        <v/>
      </c>
      <c r="J1793" s="45" t="str">
        <f>IF(A1793="S",H1793,"")</f>
        <v/>
      </c>
      <c r="K1793" s="35"/>
      <c r="L1793" s="45" t="str">
        <f>IF(A1793="M06",H1793,"")</f>
        <v/>
      </c>
      <c r="M1793" s="45">
        <f>IF(OR(A1793="M02",A1793="M25",A1793="M01s"),H1793,"")</f>
        <v>31.16</v>
      </c>
      <c r="N1793" s="18" t="e">
        <f>IF(A1793="ZMP",E1793*(1+(F1793/100)),#REF!)</f>
        <v>#REF!</v>
      </c>
      <c r="O1793" s="45" t="str">
        <f>IF(A1793="M01e",H1793,"")</f>
        <v/>
      </c>
    </row>
    <row r="1794" spans="1:15" ht="12.75" outlineLevel="1" collapsed="1" x14ac:dyDescent="0.2">
      <c r="A1794" s="38" t="s">
        <v>228</v>
      </c>
      <c r="B1794" s="39" t="s">
        <v>7651</v>
      </c>
      <c r="C1794" s="39" t="s">
        <v>7652</v>
      </c>
      <c r="D1794" s="40" t="s">
        <v>111</v>
      </c>
      <c r="E1794" s="41">
        <v>1</v>
      </c>
      <c r="F1794" s="42"/>
      <c r="G1794" s="43">
        <v>100.53</v>
      </c>
      <c r="H1794" s="44">
        <f>IF(ISNUMBER(F1794),(E1794*(1+(F1794/100))*G1794),G1794*E1794)</f>
        <v>100.53</v>
      </c>
      <c r="I1794" s="45" t="str">
        <f>IF(OR(A1794="PM",A1794="PZ",A1794="PP"),H1794,"")</f>
        <v/>
      </c>
      <c r="J1794" s="45" t="str">
        <f>IF(A1794="S",H1794,"")</f>
        <v/>
      </c>
      <c r="K1794" s="35"/>
      <c r="L1794" s="45" t="str">
        <f>IF(A1794="M06",H1794,"")</f>
        <v/>
      </c>
      <c r="M1794" s="45">
        <f>IF(OR(A1794="M02",A1794="M25",A1794="M01s"),H1794,"")</f>
        <v>100.53</v>
      </c>
      <c r="N1794" s="18" t="e">
        <f>IF(A1794="ZMP",E1794*(1+(F1794/100)),#REF!)</f>
        <v>#REF!</v>
      </c>
      <c r="O1794" s="45" t="str">
        <f>IF(A1794="M01e",H1794,"")</f>
        <v/>
      </c>
    </row>
    <row r="1795" spans="1:15" ht="12.75" outlineLevel="2" x14ac:dyDescent="0.2">
      <c r="A1795" s="47"/>
      <c r="B1795" s="48"/>
      <c r="C1795" s="48"/>
      <c r="D1795" s="49"/>
      <c r="E1795" s="50"/>
      <c r="F1795" s="51"/>
      <c r="G1795" s="52"/>
      <c r="H1795" s="53"/>
      <c r="I1795" s="54"/>
      <c r="J1795" s="54"/>
      <c r="K1795" s="35"/>
      <c r="L1795" s="54"/>
      <c r="M1795" s="54"/>
      <c r="N1795" s="19"/>
      <c r="O1795" s="54"/>
    </row>
    <row r="1796" spans="1:15" ht="25.5" x14ac:dyDescent="0.15">
      <c r="A1796" s="27" t="s">
        <v>198</v>
      </c>
      <c r="B1796" s="28" t="s">
        <v>7653</v>
      </c>
      <c r="C1796" s="29" t="s">
        <v>7654</v>
      </c>
      <c r="D1796" s="30" t="s">
        <v>201</v>
      </c>
      <c r="E1796" s="31">
        <v>1</v>
      </c>
      <c r="F1796" s="32"/>
      <c r="G1796" s="33">
        <v>306.34000000000003</v>
      </c>
      <c r="H1796" s="34">
        <f>G1796</f>
        <v>306.34000000000003</v>
      </c>
      <c r="I1796" s="35">
        <f>SUM(I1797:I1801)</f>
        <v>121.124</v>
      </c>
      <c r="J1796" s="35">
        <f>SUM(J1797:J1801)</f>
        <v>9.120000000000001</v>
      </c>
      <c r="K1796" s="35">
        <f t="shared" ref="K1796:K1858" si="94">I1796+J1796</f>
        <v>130.244</v>
      </c>
      <c r="L1796" s="35">
        <f>SUM(L1797:L1801)</f>
        <v>0</v>
      </c>
      <c r="M1796" s="35">
        <f>SUM(M1797:M1801)</f>
        <v>176.10000000000002</v>
      </c>
      <c r="N1796" s="15"/>
      <c r="O1796" s="35">
        <f>SUM(O1797:O1801)</f>
        <v>0</v>
      </c>
    </row>
    <row r="1797" spans="1:15" ht="12.75" outlineLevel="1" collapsed="1" x14ac:dyDescent="0.2">
      <c r="A1797" s="38" t="s">
        <v>6725</v>
      </c>
      <c r="B1797" s="39" t="s">
        <v>6726</v>
      </c>
      <c r="C1797" s="39" t="s">
        <v>6727</v>
      </c>
      <c r="D1797" s="40" t="s">
        <v>205</v>
      </c>
      <c r="E1797" s="41">
        <v>0.214</v>
      </c>
      <c r="F1797" s="42"/>
      <c r="G1797" s="43">
        <v>566</v>
      </c>
      <c r="H1797" s="44">
        <f>IF(ISNUMBER(F1797),(E1797*(1+(F1797/100))*G1797),G1797*E1797)</f>
        <v>121.124</v>
      </c>
      <c r="I1797" s="45">
        <f>IF(OR(A1797="PM",A1797="PZ",A1797="PP"),H1797,"")</f>
        <v>121.124</v>
      </c>
      <c r="J1797" s="45" t="str">
        <f>IF(A1797="S",H1797,"")</f>
        <v/>
      </c>
      <c r="K1797" s="35"/>
      <c r="L1797" s="45" t="str">
        <f>IF(A1797="M06",H1797,"")</f>
        <v/>
      </c>
      <c r="M1797" s="45" t="str">
        <f>IF(OR(A1797="M02",A1797="M25",A1797="M01s"),H1797,"")</f>
        <v/>
      </c>
      <c r="N1797" s="18" t="e">
        <f>IF(A1797="ZMP",E1797*(1+(F1797/100)),#REF!)</f>
        <v>#REF!</v>
      </c>
      <c r="O1797" s="45" t="str">
        <f>IF(A1797="M01e",H1797,"")</f>
        <v/>
      </c>
    </row>
    <row r="1798" spans="1:15" ht="12.75" outlineLevel="1" collapsed="1" x14ac:dyDescent="0.2">
      <c r="A1798" s="38" t="s">
        <v>315</v>
      </c>
      <c r="B1798" s="39" t="s">
        <v>75</v>
      </c>
      <c r="C1798" s="39" t="s">
        <v>76</v>
      </c>
      <c r="D1798" s="40" t="s">
        <v>17</v>
      </c>
      <c r="E1798" s="41">
        <v>1.2E-2</v>
      </c>
      <c r="F1798" s="42"/>
      <c r="G1798" s="43">
        <v>760</v>
      </c>
      <c r="H1798" s="44">
        <f>IF(ISNUMBER(F1798),(E1798*(1+(F1798/100))*G1798),G1798*E1798)</f>
        <v>9.120000000000001</v>
      </c>
      <c r="I1798" s="45" t="str">
        <f>IF(OR(A1798="PM",A1798="PZ",A1798="PP"),H1798,"")</f>
        <v/>
      </c>
      <c r="J1798" s="45">
        <f>IF(A1798="S",H1798,"")</f>
        <v>9.120000000000001</v>
      </c>
      <c r="K1798" s="35"/>
      <c r="L1798" s="45" t="str">
        <f>IF(A1798="M06",H1798,"")</f>
        <v/>
      </c>
      <c r="M1798" s="45" t="str">
        <f>IF(OR(A1798="M02",A1798="M25",A1798="M01s"),H1798,"")</f>
        <v/>
      </c>
      <c r="N1798" s="18" t="e">
        <f>IF(A1798="ZMP",E1798*(1+(F1798/100)),#REF!)</f>
        <v>#REF!</v>
      </c>
      <c r="O1798" s="45" t="str">
        <f>IF(A1798="M01e",H1798,"")</f>
        <v/>
      </c>
    </row>
    <row r="1799" spans="1:15" ht="12.75" outlineLevel="1" collapsed="1" x14ac:dyDescent="0.2">
      <c r="A1799" s="38" t="s">
        <v>228</v>
      </c>
      <c r="B1799" s="39" t="s">
        <v>7655</v>
      </c>
      <c r="C1799" s="39" t="s">
        <v>7656</v>
      </c>
      <c r="D1799" s="40" t="s">
        <v>111</v>
      </c>
      <c r="E1799" s="41">
        <v>2</v>
      </c>
      <c r="F1799" s="42"/>
      <c r="G1799" s="43">
        <v>67.960000000000008</v>
      </c>
      <c r="H1799" s="44">
        <f>IF(ISNUMBER(F1799),(E1799*(1+(F1799/100))*G1799),G1799*E1799)</f>
        <v>135.92000000000002</v>
      </c>
      <c r="I1799" s="45" t="str">
        <f>IF(OR(A1799="PM",A1799="PZ",A1799="PP"),H1799,"")</f>
        <v/>
      </c>
      <c r="J1799" s="45" t="str">
        <f>IF(A1799="S",H1799,"")</f>
        <v/>
      </c>
      <c r="K1799" s="35"/>
      <c r="L1799" s="45" t="str">
        <f>IF(A1799="M06",H1799,"")</f>
        <v/>
      </c>
      <c r="M1799" s="45">
        <f>IF(OR(A1799="M02",A1799="M25",A1799="M01s"),H1799,"")</f>
        <v>135.92000000000002</v>
      </c>
      <c r="N1799" s="18" t="e">
        <f>IF(A1799="ZMP",E1799*(1+(F1799/100)),#REF!)</f>
        <v>#REF!</v>
      </c>
      <c r="O1799" s="45" t="str">
        <f>IF(A1799="M01e",H1799,"")</f>
        <v/>
      </c>
    </row>
    <row r="1800" spans="1:15" ht="12.75" outlineLevel="1" collapsed="1" x14ac:dyDescent="0.2">
      <c r="A1800" s="38" t="s">
        <v>228</v>
      </c>
      <c r="B1800" s="39" t="s">
        <v>7451</v>
      </c>
      <c r="C1800" s="39" t="s">
        <v>7452</v>
      </c>
      <c r="D1800" s="40" t="s">
        <v>111</v>
      </c>
      <c r="E1800" s="41">
        <v>2</v>
      </c>
      <c r="F1800" s="42"/>
      <c r="G1800" s="43">
        <v>20.09</v>
      </c>
      <c r="H1800" s="44">
        <f>IF(ISNUMBER(F1800),(E1800*(1+(F1800/100))*G1800),G1800*E1800)</f>
        <v>40.18</v>
      </c>
      <c r="I1800" s="45" t="str">
        <f>IF(OR(A1800="PM",A1800="PZ",A1800="PP"),H1800,"")</f>
        <v/>
      </c>
      <c r="J1800" s="45" t="str">
        <f>IF(A1800="S",H1800,"")</f>
        <v/>
      </c>
      <c r="K1800" s="35"/>
      <c r="L1800" s="45" t="str">
        <f>IF(A1800="M06",H1800,"")</f>
        <v/>
      </c>
      <c r="M1800" s="45">
        <f>IF(OR(A1800="M02",A1800="M25",A1800="M01s"),H1800,"")</f>
        <v>40.18</v>
      </c>
      <c r="N1800" s="18" t="e">
        <f>IF(A1800="ZMP",E1800*(1+(F1800/100)),#REF!)</f>
        <v>#REF!</v>
      </c>
      <c r="O1800" s="45" t="str">
        <f>IF(A1800="M01e",H1800,"")</f>
        <v/>
      </c>
    </row>
    <row r="1801" spans="1:15" ht="12.75" outlineLevel="2" x14ac:dyDescent="0.2">
      <c r="A1801" s="47"/>
      <c r="B1801" s="48"/>
      <c r="C1801" s="48"/>
      <c r="D1801" s="49"/>
      <c r="E1801" s="50"/>
      <c r="F1801" s="51"/>
      <c r="G1801" s="52"/>
      <c r="H1801" s="53"/>
      <c r="I1801" s="54"/>
      <c r="J1801" s="54"/>
      <c r="K1801" s="35"/>
      <c r="L1801" s="54"/>
      <c r="M1801" s="54"/>
      <c r="N1801" s="19"/>
      <c r="O1801" s="54"/>
    </row>
    <row r="1802" spans="1:15" ht="12.75" x14ac:dyDescent="0.15">
      <c r="A1802" s="27" t="s">
        <v>198</v>
      </c>
      <c r="B1802" s="28" t="s">
        <v>7657</v>
      </c>
      <c r="C1802" s="29" t="s">
        <v>7658</v>
      </c>
      <c r="D1802" s="30" t="s">
        <v>201</v>
      </c>
      <c r="E1802" s="31">
        <v>1</v>
      </c>
      <c r="F1802" s="32"/>
      <c r="G1802" s="33">
        <v>1089.4100000000001</v>
      </c>
      <c r="H1802" s="34">
        <f>G1802</f>
        <v>1089.4100000000001</v>
      </c>
      <c r="I1802" s="35">
        <f>SUM(I1803:I1806)</f>
        <v>32.262</v>
      </c>
      <c r="J1802" s="35">
        <f>SUM(J1803:J1806)</f>
        <v>3.8000000000000003</v>
      </c>
      <c r="K1802" s="35">
        <f t="shared" si="94"/>
        <v>36.061999999999998</v>
      </c>
      <c r="L1802" s="35">
        <f>SUM(L1803:L1806)</f>
        <v>0</v>
      </c>
      <c r="M1802" s="35">
        <f>SUM(M1803:M1806)</f>
        <v>1053.3499999999999</v>
      </c>
      <c r="N1802" s="15"/>
      <c r="O1802" s="35">
        <f>SUM(O1803:O1806)</f>
        <v>0</v>
      </c>
    </row>
    <row r="1803" spans="1:15" ht="12.75" outlineLevel="1" collapsed="1" x14ac:dyDescent="0.2">
      <c r="A1803" s="38" t="s">
        <v>6725</v>
      </c>
      <c r="B1803" s="39" t="s">
        <v>6726</v>
      </c>
      <c r="C1803" s="39" t="s">
        <v>6727</v>
      </c>
      <c r="D1803" s="40" t="s">
        <v>205</v>
      </c>
      <c r="E1803" s="41">
        <v>5.7000000000000002E-2</v>
      </c>
      <c r="F1803" s="42"/>
      <c r="G1803" s="43">
        <v>566</v>
      </c>
      <c r="H1803" s="44">
        <f>IF(ISNUMBER(F1803),(E1803*(1+(F1803/100))*G1803),G1803*E1803)</f>
        <v>32.262</v>
      </c>
      <c r="I1803" s="45">
        <f>IF(OR(A1803="PM",A1803="PZ",A1803="PP"),H1803,"")</f>
        <v>32.262</v>
      </c>
      <c r="J1803" s="45" t="str">
        <f>IF(A1803="S",H1803,"")</f>
        <v/>
      </c>
      <c r="K1803" s="35"/>
      <c r="L1803" s="45" t="str">
        <f>IF(A1803="M06",H1803,"")</f>
        <v/>
      </c>
      <c r="M1803" s="45" t="str">
        <f>IF(OR(A1803="M02",A1803="M25",A1803="M01s"),H1803,"")</f>
        <v/>
      </c>
      <c r="N1803" s="18" t="e">
        <f>IF(A1803="ZMP",E1803*(1+(F1803/100)),#REF!)</f>
        <v>#REF!</v>
      </c>
      <c r="O1803" s="45" t="str">
        <f>IF(A1803="M01e",H1803,"")</f>
        <v/>
      </c>
    </row>
    <row r="1804" spans="1:15" ht="12.75" outlineLevel="1" collapsed="1" x14ac:dyDescent="0.2">
      <c r="A1804" s="38" t="s">
        <v>315</v>
      </c>
      <c r="B1804" s="39" t="s">
        <v>75</v>
      </c>
      <c r="C1804" s="39" t="s">
        <v>76</v>
      </c>
      <c r="D1804" s="40" t="s">
        <v>17</v>
      </c>
      <c r="E1804" s="41">
        <v>5.0000000000000001E-3</v>
      </c>
      <c r="F1804" s="42"/>
      <c r="G1804" s="43">
        <v>760</v>
      </c>
      <c r="H1804" s="44">
        <f>IF(ISNUMBER(F1804),(E1804*(1+(F1804/100))*G1804),G1804*E1804)</f>
        <v>3.8000000000000003</v>
      </c>
      <c r="I1804" s="45" t="str">
        <f>IF(OR(A1804="PM",A1804="PZ",A1804="PP"),H1804,"")</f>
        <v/>
      </c>
      <c r="J1804" s="45">
        <f>IF(A1804="S",H1804,"")</f>
        <v>3.8000000000000003</v>
      </c>
      <c r="K1804" s="35"/>
      <c r="L1804" s="45" t="str">
        <f>IF(A1804="M06",H1804,"")</f>
        <v/>
      </c>
      <c r="M1804" s="45" t="str">
        <f>IF(OR(A1804="M02",A1804="M25",A1804="M01s"),H1804,"")</f>
        <v/>
      </c>
      <c r="N1804" s="18" t="e">
        <f>IF(A1804="ZMP",E1804*(1+(F1804/100)),#REF!)</f>
        <v>#REF!</v>
      </c>
      <c r="O1804" s="45" t="str">
        <f>IF(A1804="M01e",H1804,"")</f>
        <v/>
      </c>
    </row>
    <row r="1805" spans="1:15" ht="12.75" outlineLevel="1" collapsed="1" x14ac:dyDescent="0.2">
      <c r="A1805" s="38" t="s">
        <v>316</v>
      </c>
      <c r="B1805" s="39" t="s">
        <v>7659</v>
      </c>
      <c r="C1805" s="39" t="s">
        <v>7660</v>
      </c>
      <c r="D1805" s="40" t="s">
        <v>111</v>
      </c>
      <c r="E1805" s="41">
        <v>1</v>
      </c>
      <c r="F1805" s="42"/>
      <c r="G1805" s="43">
        <v>1053.3499999999999</v>
      </c>
      <c r="H1805" s="44">
        <f>IF(ISNUMBER(F1805),(E1805*(1+(F1805/100))*G1805),G1805*E1805)</f>
        <v>1053.3499999999999</v>
      </c>
      <c r="I1805" s="45" t="str">
        <f>IF(OR(A1805="PM",A1805="PZ",A1805="PP"),H1805,"")</f>
        <v/>
      </c>
      <c r="J1805" s="45" t="str">
        <f>IF(A1805="S",H1805,"")</f>
        <v/>
      </c>
      <c r="K1805" s="35"/>
      <c r="L1805" s="45" t="str">
        <f>IF(A1805="M06",H1805,"")</f>
        <v/>
      </c>
      <c r="M1805" s="45">
        <f>IF(OR(A1805="M02",A1805="M25",A1805="M01s"),H1805,"")</f>
        <v>1053.3499999999999</v>
      </c>
      <c r="N1805" s="18" t="e">
        <f>IF(A1805="ZMP",E1805*(1+(F1805/100)),#REF!)</f>
        <v>#REF!</v>
      </c>
      <c r="O1805" s="45" t="str">
        <f>IF(A1805="M01e",H1805,"")</f>
        <v/>
      </c>
    </row>
    <row r="1806" spans="1:15" ht="12.75" outlineLevel="2" x14ac:dyDescent="0.2">
      <c r="A1806" s="47"/>
      <c r="B1806" s="48"/>
      <c r="C1806" s="48"/>
      <c r="D1806" s="49"/>
      <c r="E1806" s="50"/>
      <c r="F1806" s="51"/>
      <c r="G1806" s="52"/>
      <c r="H1806" s="53"/>
      <c r="I1806" s="54"/>
      <c r="J1806" s="54"/>
      <c r="K1806" s="35"/>
      <c r="L1806" s="54"/>
      <c r="M1806" s="54"/>
      <c r="N1806" s="19"/>
      <c r="O1806" s="54"/>
    </row>
    <row r="1807" spans="1:15" ht="12.75" x14ac:dyDescent="0.15">
      <c r="A1807" s="27" t="s">
        <v>198</v>
      </c>
      <c r="B1807" s="28" t="s">
        <v>7661</v>
      </c>
      <c r="C1807" s="29" t="s">
        <v>7662</v>
      </c>
      <c r="D1807" s="30" t="s">
        <v>201</v>
      </c>
      <c r="E1807" s="31">
        <v>1</v>
      </c>
      <c r="F1807" s="32"/>
      <c r="G1807" s="33">
        <v>1093</v>
      </c>
      <c r="H1807" s="34">
        <f>G1807</f>
        <v>1093</v>
      </c>
      <c r="I1807" s="35">
        <f>SUM(I1808:I1811)</f>
        <v>35.091999999999999</v>
      </c>
      <c r="J1807" s="35">
        <f>SUM(J1808:J1811)</f>
        <v>4.5600000000000005</v>
      </c>
      <c r="K1807" s="35">
        <f t="shared" si="94"/>
        <v>39.652000000000001</v>
      </c>
      <c r="L1807" s="35">
        <f>SUM(L1808:L1811)</f>
        <v>0</v>
      </c>
      <c r="M1807" s="35">
        <f>SUM(M1808:M1811)</f>
        <v>1053.3499999999999</v>
      </c>
      <c r="N1807" s="15"/>
      <c r="O1807" s="35">
        <f>SUM(O1808:O1811)</f>
        <v>0</v>
      </c>
    </row>
    <row r="1808" spans="1:15" ht="12.75" outlineLevel="1" collapsed="1" x14ac:dyDescent="0.2">
      <c r="A1808" s="38" t="s">
        <v>6725</v>
      </c>
      <c r="B1808" s="39" t="s">
        <v>6726</v>
      </c>
      <c r="C1808" s="39" t="s">
        <v>6727</v>
      </c>
      <c r="D1808" s="40" t="s">
        <v>205</v>
      </c>
      <c r="E1808" s="41">
        <v>6.2E-2</v>
      </c>
      <c r="F1808" s="42"/>
      <c r="G1808" s="43">
        <v>566</v>
      </c>
      <c r="H1808" s="44">
        <f>IF(ISNUMBER(F1808),(E1808*(1+(F1808/100))*G1808),G1808*E1808)</f>
        <v>35.091999999999999</v>
      </c>
      <c r="I1808" s="45">
        <f>IF(OR(A1808="PM",A1808="PZ",A1808="PP"),H1808,"")</f>
        <v>35.091999999999999</v>
      </c>
      <c r="J1808" s="45" t="str">
        <f>IF(A1808="S",H1808,"")</f>
        <v/>
      </c>
      <c r="K1808" s="35"/>
      <c r="L1808" s="45" t="str">
        <f>IF(A1808="M06",H1808,"")</f>
        <v/>
      </c>
      <c r="M1808" s="45" t="str">
        <f>IF(OR(A1808="M02",A1808="M25",A1808="M01s"),H1808,"")</f>
        <v/>
      </c>
      <c r="N1808" s="18" t="e">
        <f>IF(A1808="ZMP",E1808*(1+(F1808/100)),#REF!)</f>
        <v>#REF!</v>
      </c>
      <c r="O1808" s="45" t="str">
        <f>IF(A1808="M01e",H1808,"")</f>
        <v/>
      </c>
    </row>
    <row r="1809" spans="1:15" ht="12.75" outlineLevel="1" collapsed="1" x14ac:dyDescent="0.2">
      <c r="A1809" s="38" t="s">
        <v>315</v>
      </c>
      <c r="B1809" s="39" t="s">
        <v>75</v>
      </c>
      <c r="C1809" s="39" t="s">
        <v>76</v>
      </c>
      <c r="D1809" s="40" t="s">
        <v>17</v>
      </c>
      <c r="E1809" s="41">
        <v>6.0000000000000001E-3</v>
      </c>
      <c r="F1809" s="42"/>
      <c r="G1809" s="43">
        <v>760</v>
      </c>
      <c r="H1809" s="44">
        <f>IF(ISNUMBER(F1809),(E1809*(1+(F1809/100))*G1809),G1809*E1809)</f>
        <v>4.5600000000000005</v>
      </c>
      <c r="I1809" s="45" t="str">
        <f>IF(OR(A1809="PM",A1809="PZ",A1809="PP"),H1809,"")</f>
        <v/>
      </c>
      <c r="J1809" s="45">
        <f>IF(A1809="S",H1809,"")</f>
        <v>4.5600000000000005</v>
      </c>
      <c r="K1809" s="35"/>
      <c r="L1809" s="45" t="str">
        <f>IF(A1809="M06",H1809,"")</f>
        <v/>
      </c>
      <c r="M1809" s="45" t="str">
        <f>IF(OR(A1809="M02",A1809="M25",A1809="M01s"),H1809,"")</f>
        <v/>
      </c>
      <c r="N1809" s="18" t="e">
        <f>IF(A1809="ZMP",E1809*(1+(F1809/100)),#REF!)</f>
        <v>#REF!</v>
      </c>
      <c r="O1809" s="45" t="str">
        <f>IF(A1809="M01e",H1809,"")</f>
        <v/>
      </c>
    </row>
    <row r="1810" spans="1:15" ht="12.75" outlineLevel="1" collapsed="1" x14ac:dyDescent="0.2">
      <c r="A1810" s="38" t="s">
        <v>316</v>
      </c>
      <c r="B1810" s="39" t="s">
        <v>7659</v>
      </c>
      <c r="C1810" s="39" t="s">
        <v>7660</v>
      </c>
      <c r="D1810" s="40" t="s">
        <v>111</v>
      </c>
      <c r="E1810" s="41">
        <v>1</v>
      </c>
      <c r="F1810" s="42"/>
      <c r="G1810" s="43">
        <v>1053.3499999999999</v>
      </c>
      <c r="H1810" s="44">
        <f>IF(ISNUMBER(F1810),(E1810*(1+(F1810/100))*G1810),G1810*E1810)</f>
        <v>1053.3499999999999</v>
      </c>
      <c r="I1810" s="45" t="str">
        <f>IF(OR(A1810="PM",A1810="PZ",A1810="PP"),H1810,"")</f>
        <v/>
      </c>
      <c r="J1810" s="45" t="str">
        <f>IF(A1810="S",H1810,"")</f>
        <v/>
      </c>
      <c r="K1810" s="35"/>
      <c r="L1810" s="45" t="str">
        <f>IF(A1810="M06",H1810,"")</f>
        <v/>
      </c>
      <c r="M1810" s="45">
        <f>IF(OR(A1810="M02",A1810="M25",A1810="M01s"),H1810,"")</f>
        <v>1053.3499999999999</v>
      </c>
      <c r="N1810" s="18" t="e">
        <f>IF(A1810="ZMP",E1810*(1+(F1810/100)),#REF!)</f>
        <v>#REF!</v>
      </c>
      <c r="O1810" s="45" t="str">
        <f>IF(A1810="M01e",H1810,"")</f>
        <v/>
      </c>
    </row>
    <row r="1811" spans="1:15" ht="12.75" outlineLevel="2" x14ac:dyDescent="0.2">
      <c r="A1811" s="47"/>
      <c r="B1811" s="48"/>
      <c r="C1811" s="48"/>
      <c r="D1811" s="49"/>
      <c r="E1811" s="50"/>
      <c r="F1811" s="51"/>
      <c r="G1811" s="52"/>
      <c r="H1811" s="53"/>
      <c r="I1811" s="54"/>
      <c r="J1811" s="54"/>
      <c r="K1811" s="35"/>
      <c r="L1811" s="54"/>
      <c r="M1811" s="54"/>
      <c r="N1811" s="19"/>
      <c r="O1811" s="54"/>
    </row>
    <row r="1812" spans="1:15" ht="12.75" x14ac:dyDescent="0.15">
      <c r="A1812" s="27" t="s">
        <v>198</v>
      </c>
      <c r="B1812" s="28" t="s">
        <v>7663</v>
      </c>
      <c r="C1812" s="29" t="s">
        <v>7664</v>
      </c>
      <c r="D1812" s="30" t="s">
        <v>201</v>
      </c>
      <c r="E1812" s="31">
        <v>1</v>
      </c>
      <c r="F1812" s="32"/>
      <c r="G1812" s="33">
        <v>32.26</v>
      </c>
      <c r="H1812" s="34">
        <f>G1812</f>
        <v>32.26</v>
      </c>
      <c r="I1812" s="35">
        <f>SUM(I1813:I1814)</f>
        <v>32.262</v>
      </c>
      <c r="J1812" s="35">
        <f>SUM(J1813:J1814)</f>
        <v>0</v>
      </c>
      <c r="K1812" s="35">
        <f t="shared" si="94"/>
        <v>32.262</v>
      </c>
      <c r="L1812" s="35">
        <f>SUM(L1813:L1814)</f>
        <v>0</v>
      </c>
      <c r="M1812" s="35">
        <f>SUM(M1813:M1814)</f>
        <v>0</v>
      </c>
      <c r="N1812" s="15"/>
      <c r="O1812" s="35">
        <f>SUM(O1813:O1814)</f>
        <v>0</v>
      </c>
    </row>
    <row r="1813" spans="1:15" ht="12.75" outlineLevel="1" collapsed="1" x14ac:dyDescent="0.2">
      <c r="A1813" s="38" t="s">
        <v>6725</v>
      </c>
      <c r="B1813" s="39" t="s">
        <v>6726</v>
      </c>
      <c r="C1813" s="39" t="s">
        <v>6727</v>
      </c>
      <c r="D1813" s="40" t="s">
        <v>205</v>
      </c>
      <c r="E1813" s="41">
        <v>5.7000000000000002E-2</v>
      </c>
      <c r="F1813" s="42"/>
      <c r="G1813" s="43">
        <v>566</v>
      </c>
      <c r="H1813" s="44">
        <f>IF(ISNUMBER(F1813),(E1813*(1+(F1813/100))*G1813),G1813*E1813)</f>
        <v>32.262</v>
      </c>
      <c r="I1813" s="45">
        <f>IF(OR(A1813="PM",A1813="PZ",A1813="PP"),H1813,"")</f>
        <v>32.262</v>
      </c>
      <c r="J1813" s="45" t="str">
        <f>IF(A1813="S",H1813,"")</f>
        <v/>
      </c>
      <c r="K1813" s="35"/>
      <c r="L1813" s="45" t="str">
        <f>IF(A1813="M06",H1813,"")</f>
        <v/>
      </c>
      <c r="M1813" s="45" t="str">
        <f>IF(OR(A1813="M02",A1813="M25",A1813="M01s"),H1813,"")</f>
        <v/>
      </c>
      <c r="N1813" s="18" t="e">
        <f>IF(A1813="ZMP",E1813*(1+(F1813/100)),#REF!)</f>
        <v>#REF!</v>
      </c>
      <c r="O1813" s="45" t="str">
        <f>IF(A1813="M01e",H1813,"")</f>
        <v/>
      </c>
    </row>
    <row r="1814" spans="1:15" ht="12.75" outlineLevel="2" x14ac:dyDescent="0.2">
      <c r="A1814" s="47"/>
      <c r="B1814" s="48"/>
      <c r="C1814" s="48"/>
      <c r="D1814" s="49"/>
      <c r="E1814" s="50"/>
      <c r="F1814" s="51"/>
      <c r="G1814" s="52"/>
      <c r="H1814" s="53"/>
      <c r="I1814" s="54"/>
      <c r="J1814" s="54"/>
      <c r="K1814" s="35"/>
      <c r="L1814" s="54"/>
      <c r="M1814" s="54"/>
      <c r="N1814" s="19"/>
      <c r="O1814" s="54"/>
    </row>
    <row r="1815" spans="1:15" ht="12.75" x14ac:dyDescent="0.15">
      <c r="A1815" s="27" t="s">
        <v>198</v>
      </c>
      <c r="B1815" s="28" t="s">
        <v>7665</v>
      </c>
      <c r="C1815" s="29" t="s">
        <v>7666</v>
      </c>
      <c r="D1815" s="30" t="s">
        <v>201</v>
      </c>
      <c r="E1815" s="31">
        <v>1</v>
      </c>
      <c r="F1815" s="32"/>
      <c r="G1815" s="33">
        <v>47.78</v>
      </c>
      <c r="H1815" s="34">
        <f>G1815</f>
        <v>47.78</v>
      </c>
      <c r="I1815" s="35">
        <f>SUM(I1816:I1819)</f>
        <v>13.584</v>
      </c>
      <c r="J1815" s="35">
        <f>SUM(J1816:J1819)</f>
        <v>3.04</v>
      </c>
      <c r="K1815" s="35">
        <f t="shared" si="94"/>
        <v>16.623999999999999</v>
      </c>
      <c r="L1815" s="35">
        <f>SUM(L1816:L1819)</f>
        <v>0</v>
      </c>
      <c r="M1815" s="35">
        <f>SUM(M1816:M1819)</f>
        <v>31.16</v>
      </c>
      <c r="N1815" s="15"/>
      <c r="O1815" s="35">
        <f>SUM(O1816:O1819)</f>
        <v>0</v>
      </c>
    </row>
    <row r="1816" spans="1:15" ht="12.75" outlineLevel="1" collapsed="1" x14ac:dyDescent="0.2">
      <c r="A1816" s="38" t="s">
        <v>6725</v>
      </c>
      <c r="B1816" s="39" t="s">
        <v>6726</v>
      </c>
      <c r="C1816" s="39" t="s">
        <v>6727</v>
      </c>
      <c r="D1816" s="40" t="s">
        <v>205</v>
      </c>
      <c r="E1816" s="41">
        <v>2.4E-2</v>
      </c>
      <c r="F1816" s="42"/>
      <c r="G1816" s="43">
        <v>566</v>
      </c>
      <c r="H1816" s="44">
        <f>IF(ISNUMBER(F1816),(E1816*(1+(F1816/100))*G1816),G1816*E1816)</f>
        <v>13.584</v>
      </c>
      <c r="I1816" s="45">
        <f>IF(OR(A1816="PM",A1816="PZ",A1816="PP"),H1816,"")</f>
        <v>13.584</v>
      </c>
      <c r="J1816" s="45" t="str">
        <f>IF(A1816="S",H1816,"")</f>
        <v/>
      </c>
      <c r="K1816" s="35"/>
      <c r="L1816" s="45" t="str">
        <f>IF(A1816="M06",H1816,"")</f>
        <v/>
      </c>
      <c r="M1816" s="45" t="str">
        <f>IF(OR(A1816="M02",A1816="M25",A1816="M01s"),H1816,"")</f>
        <v/>
      </c>
      <c r="N1816" s="18" t="e">
        <f>IF(A1816="ZMP",E1816*(1+(F1816/100)),#REF!)</f>
        <v>#REF!</v>
      </c>
      <c r="O1816" s="45" t="str">
        <f>IF(A1816="M01e",H1816,"")</f>
        <v/>
      </c>
    </row>
    <row r="1817" spans="1:15" ht="12.75" outlineLevel="1" collapsed="1" x14ac:dyDescent="0.2">
      <c r="A1817" s="38" t="s">
        <v>315</v>
      </c>
      <c r="B1817" s="39" t="s">
        <v>75</v>
      </c>
      <c r="C1817" s="39" t="s">
        <v>76</v>
      </c>
      <c r="D1817" s="40" t="s">
        <v>17</v>
      </c>
      <c r="E1817" s="41">
        <v>4.0000000000000001E-3</v>
      </c>
      <c r="F1817" s="42"/>
      <c r="G1817" s="43">
        <v>760</v>
      </c>
      <c r="H1817" s="44">
        <f>IF(ISNUMBER(F1817),(E1817*(1+(F1817/100))*G1817),G1817*E1817)</f>
        <v>3.04</v>
      </c>
      <c r="I1817" s="45" t="str">
        <f>IF(OR(A1817="PM",A1817="PZ",A1817="PP"),H1817,"")</f>
        <v/>
      </c>
      <c r="J1817" s="45">
        <f>IF(A1817="S",H1817,"")</f>
        <v>3.04</v>
      </c>
      <c r="K1817" s="35"/>
      <c r="L1817" s="45" t="str">
        <f>IF(A1817="M06",H1817,"")</f>
        <v/>
      </c>
      <c r="M1817" s="45" t="str">
        <f>IF(OR(A1817="M02",A1817="M25",A1817="M01s"),H1817,"")</f>
        <v/>
      </c>
      <c r="N1817" s="18" t="e">
        <f>IF(A1817="ZMP",E1817*(1+(F1817/100)),#REF!)</f>
        <v>#REF!</v>
      </c>
      <c r="O1817" s="45" t="str">
        <f>IF(A1817="M01e",H1817,"")</f>
        <v/>
      </c>
    </row>
    <row r="1818" spans="1:15" ht="12.75" outlineLevel="1" collapsed="1" x14ac:dyDescent="0.2">
      <c r="A1818" s="38" t="s">
        <v>228</v>
      </c>
      <c r="B1818" s="39" t="s">
        <v>7485</v>
      </c>
      <c r="C1818" s="39" t="s">
        <v>7486</v>
      </c>
      <c r="D1818" s="40" t="s">
        <v>111</v>
      </c>
      <c r="E1818" s="41">
        <v>2</v>
      </c>
      <c r="F1818" s="42"/>
      <c r="G1818" s="43">
        <v>15.58</v>
      </c>
      <c r="H1818" s="44">
        <f>IF(ISNUMBER(F1818),(E1818*(1+(F1818/100))*G1818),G1818*E1818)</f>
        <v>31.16</v>
      </c>
      <c r="I1818" s="45" t="str">
        <f>IF(OR(A1818="PM",A1818="PZ",A1818="PP"),H1818,"")</f>
        <v/>
      </c>
      <c r="J1818" s="45" t="str">
        <f>IF(A1818="S",H1818,"")</f>
        <v/>
      </c>
      <c r="K1818" s="35"/>
      <c r="L1818" s="45" t="str">
        <f>IF(A1818="M06",H1818,"")</f>
        <v/>
      </c>
      <c r="M1818" s="45">
        <f>IF(OR(A1818="M02",A1818="M25",A1818="M01s"),H1818,"")</f>
        <v>31.16</v>
      </c>
      <c r="N1818" s="18" t="e">
        <f>IF(A1818="ZMP",E1818*(1+(F1818/100)),#REF!)</f>
        <v>#REF!</v>
      </c>
      <c r="O1818" s="45" t="str">
        <f>IF(A1818="M01e",H1818,"")</f>
        <v/>
      </c>
    </row>
    <row r="1819" spans="1:15" ht="12.75" outlineLevel="2" x14ac:dyDescent="0.2">
      <c r="A1819" s="47"/>
      <c r="B1819" s="48"/>
      <c r="C1819" s="48"/>
      <c r="D1819" s="49"/>
      <c r="E1819" s="50"/>
      <c r="F1819" s="51"/>
      <c r="G1819" s="52"/>
      <c r="H1819" s="53"/>
      <c r="I1819" s="54"/>
      <c r="J1819" s="54"/>
      <c r="K1819" s="35"/>
      <c r="L1819" s="54"/>
      <c r="M1819" s="54"/>
      <c r="N1819" s="19"/>
      <c r="O1819" s="54"/>
    </row>
    <row r="1820" spans="1:15" ht="12.75" x14ac:dyDescent="0.15">
      <c r="A1820" s="27" t="s">
        <v>198</v>
      </c>
      <c r="B1820" s="28" t="s">
        <v>7667</v>
      </c>
      <c r="C1820" s="29" t="s">
        <v>7668</v>
      </c>
      <c r="D1820" s="30" t="s">
        <v>201</v>
      </c>
      <c r="E1820" s="31">
        <v>1</v>
      </c>
      <c r="F1820" s="32"/>
      <c r="G1820" s="33">
        <v>56.8</v>
      </c>
      <c r="H1820" s="34">
        <f>G1820</f>
        <v>56.8</v>
      </c>
      <c r="I1820" s="35">
        <f>SUM(I1821:I1824)</f>
        <v>13.584</v>
      </c>
      <c r="J1820" s="35">
        <f>SUM(J1821:J1824)</f>
        <v>3.04</v>
      </c>
      <c r="K1820" s="35">
        <f t="shared" si="94"/>
        <v>16.623999999999999</v>
      </c>
      <c r="L1820" s="35">
        <f>SUM(L1821:L1824)</f>
        <v>0</v>
      </c>
      <c r="M1820" s="35">
        <f>SUM(M1821:M1824)</f>
        <v>40.18</v>
      </c>
      <c r="N1820" s="15"/>
      <c r="O1820" s="35">
        <f>SUM(O1821:O1824)</f>
        <v>0</v>
      </c>
    </row>
    <row r="1821" spans="1:15" ht="12.75" outlineLevel="1" collapsed="1" x14ac:dyDescent="0.2">
      <c r="A1821" s="38" t="s">
        <v>6725</v>
      </c>
      <c r="B1821" s="39" t="s">
        <v>6726</v>
      </c>
      <c r="C1821" s="39" t="s">
        <v>6727</v>
      </c>
      <c r="D1821" s="40" t="s">
        <v>205</v>
      </c>
      <c r="E1821" s="41">
        <v>2.4E-2</v>
      </c>
      <c r="F1821" s="42"/>
      <c r="G1821" s="43">
        <v>566</v>
      </c>
      <c r="H1821" s="44">
        <f>IF(ISNUMBER(F1821),(E1821*(1+(F1821/100))*G1821),G1821*E1821)</f>
        <v>13.584</v>
      </c>
      <c r="I1821" s="45">
        <f>IF(OR(A1821="PM",A1821="PZ",A1821="PP"),H1821,"")</f>
        <v>13.584</v>
      </c>
      <c r="J1821" s="45" t="str">
        <f>IF(A1821="S",H1821,"")</f>
        <v/>
      </c>
      <c r="K1821" s="35"/>
      <c r="L1821" s="45" t="str">
        <f>IF(A1821="M06",H1821,"")</f>
        <v/>
      </c>
      <c r="M1821" s="45" t="str">
        <f>IF(OR(A1821="M02",A1821="M25",A1821="M01s"),H1821,"")</f>
        <v/>
      </c>
      <c r="N1821" s="18" t="e">
        <f>IF(A1821="ZMP",E1821*(1+(F1821/100)),#REF!)</f>
        <v>#REF!</v>
      </c>
      <c r="O1821" s="45" t="str">
        <f>IF(A1821="M01e",H1821,"")</f>
        <v/>
      </c>
    </row>
    <row r="1822" spans="1:15" ht="12.75" outlineLevel="1" collapsed="1" x14ac:dyDescent="0.2">
      <c r="A1822" s="38" t="s">
        <v>315</v>
      </c>
      <c r="B1822" s="39" t="s">
        <v>75</v>
      </c>
      <c r="C1822" s="39" t="s">
        <v>76</v>
      </c>
      <c r="D1822" s="40" t="s">
        <v>17</v>
      </c>
      <c r="E1822" s="41">
        <v>4.0000000000000001E-3</v>
      </c>
      <c r="F1822" s="42"/>
      <c r="G1822" s="43">
        <v>760</v>
      </c>
      <c r="H1822" s="44">
        <f>IF(ISNUMBER(F1822),(E1822*(1+(F1822/100))*G1822),G1822*E1822)</f>
        <v>3.04</v>
      </c>
      <c r="I1822" s="45" t="str">
        <f>IF(OR(A1822="PM",A1822="PZ",A1822="PP"),H1822,"")</f>
        <v/>
      </c>
      <c r="J1822" s="45">
        <f>IF(A1822="S",H1822,"")</f>
        <v>3.04</v>
      </c>
      <c r="K1822" s="35"/>
      <c r="L1822" s="45" t="str">
        <f>IF(A1822="M06",H1822,"")</f>
        <v/>
      </c>
      <c r="M1822" s="45" t="str">
        <f>IF(OR(A1822="M02",A1822="M25",A1822="M01s"),H1822,"")</f>
        <v/>
      </c>
      <c r="N1822" s="18" t="e">
        <f>IF(A1822="ZMP",E1822*(1+(F1822/100)),#REF!)</f>
        <v>#REF!</v>
      </c>
      <c r="O1822" s="45" t="str">
        <f>IF(A1822="M01e",H1822,"")</f>
        <v/>
      </c>
    </row>
    <row r="1823" spans="1:15" ht="12.75" outlineLevel="1" collapsed="1" x14ac:dyDescent="0.2">
      <c r="A1823" s="38" t="s">
        <v>228</v>
      </c>
      <c r="B1823" s="39" t="s">
        <v>7451</v>
      </c>
      <c r="C1823" s="39" t="s">
        <v>7452</v>
      </c>
      <c r="D1823" s="40" t="s">
        <v>111</v>
      </c>
      <c r="E1823" s="41">
        <v>2</v>
      </c>
      <c r="F1823" s="42"/>
      <c r="G1823" s="43">
        <v>20.09</v>
      </c>
      <c r="H1823" s="44">
        <f>IF(ISNUMBER(F1823),(E1823*(1+(F1823/100))*G1823),G1823*E1823)</f>
        <v>40.18</v>
      </c>
      <c r="I1823" s="45" t="str">
        <f>IF(OR(A1823="PM",A1823="PZ",A1823="PP"),H1823,"")</f>
        <v/>
      </c>
      <c r="J1823" s="45" t="str">
        <f>IF(A1823="S",H1823,"")</f>
        <v/>
      </c>
      <c r="K1823" s="35"/>
      <c r="L1823" s="45" t="str">
        <f>IF(A1823="M06",H1823,"")</f>
        <v/>
      </c>
      <c r="M1823" s="45">
        <f>IF(OR(A1823="M02",A1823="M25",A1823="M01s"),H1823,"")</f>
        <v>40.18</v>
      </c>
      <c r="N1823" s="18" t="e">
        <f>IF(A1823="ZMP",E1823*(1+(F1823/100)),#REF!)</f>
        <v>#REF!</v>
      </c>
      <c r="O1823" s="45" t="str">
        <f>IF(A1823="M01e",H1823,"")</f>
        <v/>
      </c>
    </row>
    <row r="1824" spans="1:15" ht="12.75" outlineLevel="2" x14ac:dyDescent="0.2">
      <c r="A1824" s="47"/>
      <c r="B1824" s="48"/>
      <c r="C1824" s="48"/>
      <c r="D1824" s="49"/>
      <c r="E1824" s="50"/>
      <c r="F1824" s="51"/>
      <c r="G1824" s="52"/>
      <c r="H1824" s="53"/>
      <c r="I1824" s="54"/>
      <c r="J1824" s="54"/>
      <c r="K1824" s="35"/>
      <c r="L1824" s="54"/>
      <c r="M1824" s="54"/>
      <c r="N1824" s="19"/>
      <c r="O1824" s="54"/>
    </row>
    <row r="1825" spans="1:15" ht="25.5" x14ac:dyDescent="0.15">
      <c r="A1825" s="27" t="s">
        <v>198</v>
      </c>
      <c r="B1825" s="28" t="s">
        <v>7669</v>
      </c>
      <c r="C1825" s="29" t="s">
        <v>7670</v>
      </c>
      <c r="D1825" s="30" t="s">
        <v>253</v>
      </c>
      <c r="E1825" s="31">
        <v>1</v>
      </c>
      <c r="F1825" s="32"/>
      <c r="G1825" s="33">
        <v>66.78</v>
      </c>
      <c r="H1825" s="34">
        <f>G1825</f>
        <v>66.78</v>
      </c>
      <c r="I1825" s="35">
        <f>SUM(I1826:I1828)</f>
        <v>33.96</v>
      </c>
      <c r="J1825" s="35">
        <f>SUM(J1826:J1828)</f>
        <v>0</v>
      </c>
      <c r="K1825" s="35">
        <f t="shared" si="94"/>
        <v>33.96</v>
      </c>
      <c r="L1825" s="35">
        <f>SUM(L1826:L1828)</f>
        <v>32.825000000000003</v>
      </c>
      <c r="M1825" s="35">
        <f>SUM(M1826:M1828)</f>
        <v>0</v>
      </c>
      <c r="N1825" s="15"/>
      <c r="O1825" s="35">
        <f>SUM(O1826:O1828)</f>
        <v>0</v>
      </c>
    </row>
    <row r="1826" spans="1:15" ht="12.75" outlineLevel="1" collapsed="1" x14ac:dyDescent="0.2">
      <c r="A1826" s="38" t="s">
        <v>6725</v>
      </c>
      <c r="B1826" s="39" t="s">
        <v>6726</v>
      </c>
      <c r="C1826" s="39" t="s">
        <v>6727</v>
      </c>
      <c r="D1826" s="40" t="s">
        <v>205</v>
      </c>
      <c r="E1826" s="41">
        <v>0.06</v>
      </c>
      <c r="F1826" s="42"/>
      <c r="G1826" s="43">
        <v>566</v>
      </c>
      <c r="H1826" s="44">
        <f>IF(ISNUMBER(F1826),(E1826*(1+(F1826/100))*G1826),G1826*E1826)</f>
        <v>33.96</v>
      </c>
      <c r="I1826" s="45">
        <f>IF(OR(A1826="PM",A1826="PZ",A1826="PP"),H1826,"")</f>
        <v>33.96</v>
      </c>
      <c r="J1826" s="45" t="str">
        <f>IF(A1826="S",H1826,"")</f>
        <v/>
      </c>
      <c r="K1826" s="35"/>
      <c r="L1826" s="45" t="str">
        <f>IF(A1826="M06",H1826,"")</f>
        <v/>
      </c>
      <c r="M1826" s="45" t="str">
        <f>IF(OR(A1826="M02",A1826="M25",A1826="M01s"),H1826,"")</f>
        <v/>
      </c>
      <c r="N1826" s="18" t="e">
        <f>IF(A1826="ZMP",E1826*(1+(F1826/100)),#REF!)</f>
        <v>#REF!</v>
      </c>
      <c r="O1826" s="45" t="str">
        <f>IF(A1826="M01e",H1826,"")</f>
        <v/>
      </c>
    </row>
    <row r="1827" spans="1:15" ht="12.75" outlineLevel="1" collapsed="1" x14ac:dyDescent="0.2">
      <c r="A1827" s="38" t="s">
        <v>206</v>
      </c>
      <c r="B1827" s="39" t="s">
        <v>3717</v>
      </c>
      <c r="C1827" s="39" t="s">
        <v>3718</v>
      </c>
      <c r="D1827" s="40" t="s">
        <v>111</v>
      </c>
      <c r="E1827" s="41">
        <v>0.25</v>
      </c>
      <c r="F1827" s="42">
        <v>1</v>
      </c>
      <c r="G1827" s="43">
        <v>130</v>
      </c>
      <c r="H1827" s="44">
        <f>IF(ISNUMBER(F1827),(E1827*(1+(F1827/100))*G1827),G1827*E1827)</f>
        <v>32.825000000000003</v>
      </c>
      <c r="I1827" s="45" t="str">
        <f>IF(OR(A1827="PM",A1827="PZ",A1827="PP"),H1827,"")</f>
        <v/>
      </c>
      <c r="J1827" s="45" t="str">
        <f>IF(A1827="S",H1827,"")</f>
        <v/>
      </c>
      <c r="K1827" s="35"/>
      <c r="L1827" s="45">
        <f>IF(A1827="M06",H1827,"")</f>
        <v>32.825000000000003</v>
      </c>
      <c r="M1827" s="45" t="str">
        <f>IF(OR(A1827="M02",A1827="M25",A1827="M01s"),H1827,"")</f>
        <v/>
      </c>
      <c r="N1827" s="18" t="e">
        <f>IF(A1827="ZMP",E1827*(1+(F1827/100)),#REF!)</f>
        <v>#REF!</v>
      </c>
      <c r="O1827" s="45" t="str">
        <f>IF(A1827="M01e",H1827,"")</f>
        <v/>
      </c>
    </row>
    <row r="1828" spans="1:15" ht="12.75" outlineLevel="2" x14ac:dyDescent="0.2">
      <c r="A1828" s="47"/>
      <c r="B1828" s="48"/>
      <c r="C1828" s="48"/>
      <c r="D1828" s="49"/>
      <c r="E1828" s="50"/>
      <c r="F1828" s="51"/>
      <c r="G1828" s="52"/>
      <c r="H1828" s="53"/>
      <c r="I1828" s="54"/>
      <c r="J1828" s="54"/>
      <c r="K1828" s="35"/>
      <c r="L1828" s="54"/>
      <c r="M1828" s="54"/>
      <c r="N1828" s="19"/>
      <c r="O1828" s="54"/>
    </row>
    <row r="1829" spans="1:15" ht="12.75" x14ac:dyDescent="0.15">
      <c r="A1829" s="27" t="s">
        <v>198</v>
      </c>
      <c r="B1829" s="28" t="s">
        <v>7671</v>
      </c>
      <c r="C1829" s="29" t="s">
        <v>7672</v>
      </c>
      <c r="D1829" s="30" t="s">
        <v>253</v>
      </c>
      <c r="E1829" s="31">
        <v>1</v>
      </c>
      <c r="F1829" s="32"/>
      <c r="G1829" s="33">
        <v>1106.3800000000001</v>
      </c>
      <c r="H1829" s="34">
        <f>G1829</f>
        <v>1106.3800000000001</v>
      </c>
      <c r="I1829" s="35">
        <f>SUM(I1830:I1834)</f>
        <v>168.102</v>
      </c>
      <c r="J1829" s="35">
        <f>SUM(J1830:J1834)</f>
        <v>0</v>
      </c>
      <c r="K1829" s="35">
        <f t="shared" si="94"/>
        <v>168.102</v>
      </c>
      <c r="L1829" s="35">
        <f>SUM(L1830:L1834)</f>
        <v>71</v>
      </c>
      <c r="M1829" s="35">
        <f>SUM(M1830:M1834)</f>
        <v>867.28</v>
      </c>
      <c r="N1829" s="15"/>
      <c r="O1829" s="35">
        <f>SUM(O1830:O1834)</f>
        <v>0</v>
      </c>
    </row>
    <row r="1830" spans="1:15" ht="12.75" outlineLevel="1" collapsed="1" x14ac:dyDescent="0.2">
      <c r="A1830" s="38" t="s">
        <v>6725</v>
      </c>
      <c r="B1830" s="39" t="s">
        <v>6726</v>
      </c>
      <c r="C1830" s="39" t="s">
        <v>6727</v>
      </c>
      <c r="D1830" s="40" t="s">
        <v>205</v>
      </c>
      <c r="E1830" s="41">
        <v>0.29699999999999999</v>
      </c>
      <c r="F1830" s="42"/>
      <c r="G1830" s="43">
        <v>566</v>
      </c>
      <c r="H1830" s="44">
        <f>IF(ISNUMBER(F1830),(E1830*(1+(F1830/100))*G1830),G1830*E1830)</f>
        <v>168.102</v>
      </c>
      <c r="I1830" s="45">
        <f>IF(OR(A1830="PM",A1830="PZ",A1830="PP"),H1830,"")</f>
        <v>168.102</v>
      </c>
      <c r="J1830" s="45" t="str">
        <f>IF(A1830="S",H1830,"")</f>
        <v/>
      </c>
      <c r="K1830" s="35"/>
      <c r="L1830" s="45" t="str">
        <f>IF(A1830="M06",H1830,"")</f>
        <v/>
      </c>
      <c r="M1830" s="45" t="str">
        <f>IF(OR(A1830="M02",A1830="M25",A1830="M01s"),H1830,"")</f>
        <v/>
      </c>
      <c r="N1830" s="18" t="e">
        <f>IF(A1830="ZMP",E1830*(1+(F1830/100)),#REF!)</f>
        <v>#REF!</v>
      </c>
      <c r="O1830" s="45" t="str">
        <f>IF(A1830="M01e",H1830,"")</f>
        <v/>
      </c>
    </row>
    <row r="1831" spans="1:15" ht="12.75" outlineLevel="1" collapsed="1" x14ac:dyDescent="0.2">
      <c r="A1831" s="38" t="s">
        <v>228</v>
      </c>
      <c r="B1831" s="39" t="s">
        <v>7673</v>
      </c>
      <c r="C1831" s="39" t="s">
        <v>7674</v>
      </c>
      <c r="D1831" s="40" t="s">
        <v>111</v>
      </c>
      <c r="E1831" s="41">
        <v>1</v>
      </c>
      <c r="F1831" s="42"/>
      <c r="G1831" s="43">
        <v>131.72</v>
      </c>
      <c r="H1831" s="44">
        <f>IF(ISNUMBER(F1831),(E1831*(1+(F1831/100))*G1831),G1831*E1831)</f>
        <v>131.72</v>
      </c>
      <c r="I1831" s="45" t="str">
        <f>IF(OR(A1831="PM",A1831="PZ",A1831="PP"),H1831,"")</f>
        <v/>
      </c>
      <c r="J1831" s="45" t="str">
        <f>IF(A1831="S",H1831,"")</f>
        <v/>
      </c>
      <c r="K1831" s="35"/>
      <c r="L1831" s="45" t="str">
        <f>IF(A1831="M06",H1831,"")</f>
        <v/>
      </c>
      <c r="M1831" s="45">
        <f>IF(OR(A1831="M02",A1831="M25",A1831="M01s"),H1831,"")</f>
        <v>131.72</v>
      </c>
      <c r="N1831" s="18" t="e">
        <f>IF(A1831="ZMP",E1831*(1+(F1831/100)),#REF!)</f>
        <v>#REF!</v>
      </c>
      <c r="O1831" s="45" t="str">
        <f>IF(A1831="M01e",H1831,"")</f>
        <v/>
      </c>
    </row>
    <row r="1832" spans="1:15" ht="12.75" outlineLevel="1" collapsed="1" x14ac:dyDescent="0.2">
      <c r="A1832" s="38" t="s">
        <v>228</v>
      </c>
      <c r="B1832" s="39" t="s">
        <v>7675</v>
      </c>
      <c r="C1832" s="39" t="s">
        <v>7676</v>
      </c>
      <c r="D1832" s="40" t="s">
        <v>111</v>
      </c>
      <c r="E1832" s="41">
        <v>1</v>
      </c>
      <c r="F1832" s="42"/>
      <c r="G1832" s="43">
        <v>735.56</v>
      </c>
      <c r="H1832" s="44">
        <f>IF(ISNUMBER(F1832),(E1832*(1+(F1832/100))*G1832),G1832*E1832)</f>
        <v>735.56</v>
      </c>
      <c r="I1832" s="45" t="str">
        <f>IF(OR(A1832="PM",A1832="PZ",A1832="PP"),H1832,"")</f>
        <v/>
      </c>
      <c r="J1832" s="45" t="str">
        <f>IF(A1832="S",H1832,"")</f>
        <v/>
      </c>
      <c r="K1832" s="35"/>
      <c r="L1832" s="45" t="str">
        <f>IF(A1832="M06",H1832,"")</f>
        <v/>
      </c>
      <c r="M1832" s="45">
        <f>IF(OR(A1832="M02",A1832="M25",A1832="M01s"),H1832,"")</f>
        <v>735.56</v>
      </c>
      <c r="N1832" s="18" t="e">
        <f>IF(A1832="ZMP",E1832*(1+(F1832/100)),#REF!)</f>
        <v>#REF!</v>
      </c>
      <c r="O1832" s="45" t="str">
        <f>IF(A1832="M01e",H1832,"")</f>
        <v/>
      </c>
    </row>
    <row r="1833" spans="1:15" ht="12.75" outlineLevel="1" collapsed="1" x14ac:dyDescent="0.2">
      <c r="A1833" s="38" t="s">
        <v>206</v>
      </c>
      <c r="B1833" s="39" t="s">
        <v>7677</v>
      </c>
      <c r="C1833" s="39" t="s">
        <v>7678</v>
      </c>
      <c r="D1833" s="40" t="s">
        <v>111</v>
      </c>
      <c r="E1833" s="41">
        <v>1</v>
      </c>
      <c r="F1833" s="42"/>
      <c r="G1833" s="43">
        <v>71</v>
      </c>
      <c r="H1833" s="44">
        <f>IF(ISNUMBER(F1833),(E1833*(1+(F1833/100))*G1833),G1833*E1833)</f>
        <v>71</v>
      </c>
      <c r="I1833" s="45" t="str">
        <f>IF(OR(A1833="PM",A1833="PZ",A1833="PP"),H1833,"")</f>
        <v/>
      </c>
      <c r="J1833" s="45" t="str">
        <f>IF(A1833="S",H1833,"")</f>
        <v/>
      </c>
      <c r="K1833" s="35"/>
      <c r="L1833" s="45">
        <f>IF(A1833="M06",H1833,"")</f>
        <v>71</v>
      </c>
      <c r="M1833" s="45" t="str">
        <f>IF(OR(A1833="M02",A1833="M25",A1833="M01s"),H1833,"")</f>
        <v/>
      </c>
      <c r="N1833" s="18" t="e">
        <f>IF(A1833="ZMP",E1833*(1+(F1833/100)),#REF!)</f>
        <v>#REF!</v>
      </c>
      <c r="O1833" s="45" t="str">
        <f>IF(A1833="M01e",H1833,"")</f>
        <v/>
      </c>
    </row>
    <row r="1834" spans="1:15" ht="12.75" outlineLevel="2" x14ac:dyDescent="0.2">
      <c r="A1834" s="47"/>
      <c r="B1834" s="48"/>
      <c r="C1834" s="48"/>
      <c r="D1834" s="49"/>
      <c r="E1834" s="50"/>
      <c r="F1834" s="51"/>
      <c r="G1834" s="52"/>
      <c r="H1834" s="53"/>
      <c r="I1834" s="54"/>
      <c r="J1834" s="54"/>
      <c r="K1834" s="35"/>
      <c r="L1834" s="54"/>
      <c r="M1834" s="54"/>
      <c r="N1834" s="19"/>
      <c r="O1834" s="54"/>
    </row>
    <row r="1835" spans="1:15" ht="12.75" x14ac:dyDescent="0.15">
      <c r="A1835" s="27" t="s">
        <v>198</v>
      </c>
      <c r="B1835" s="28" t="s">
        <v>7679</v>
      </c>
      <c r="C1835" s="29" t="s">
        <v>7680</v>
      </c>
      <c r="D1835" s="30" t="s">
        <v>253</v>
      </c>
      <c r="E1835" s="31">
        <v>1</v>
      </c>
      <c r="F1835" s="32"/>
      <c r="G1835" s="33">
        <v>1253.1500000000001</v>
      </c>
      <c r="H1835" s="34">
        <f>G1835</f>
        <v>1253.1500000000001</v>
      </c>
      <c r="I1835" s="35">
        <f>SUM(I1836:I1840)</f>
        <v>168.102</v>
      </c>
      <c r="J1835" s="35">
        <f>SUM(J1836:J1840)</f>
        <v>0</v>
      </c>
      <c r="K1835" s="35">
        <f t="shared" si="94"/>
        <v>168.102</v>
      </c>
      <c r="L1835" s="35">
        <f>SUM(L1836:L1840)</f>
        <v>71</v>
      </c>
      <c r="M1835" s="35">
        <f>SUM(M1836:M1840)</f>
        <v>1014.05</v>
      </c>
      <c r="N1835" s="15"/>
      <c r="O1835" s="35">
        <f>SUM(O1836:O1840)</f>
        <v>0</v>
      </c>
    </row>
    <row r="1836" spans="1:15" ht="12.75" outlineLevel="1" collapsed="1" x14ac:dyDescent="0.2">
      <c r="A1836" s="38" t="s">
        <v>6725</v>
      </c>
      <c r="B1836" s="39" t="s">
        <v>6726</v>
      </c>
      <c r="C1836" s="39" t="s">
        <v>6727</v>
      </c>
      <c r="D1836" s="40" t="s">
        <v>205</v>
      </c>
      <c r="E1836" s="41">
        <v>0.29699999999999999</v>
      </c>
      <c r="F1836" s="42"/>
      <c r="G1836" s="43">
        <v>566</v>
      </c>
      <c r="H1836" s="44">
        <f>IF(ISNUMBER(F1836),(E1836*(1+(F1836/100))*G1836),G1836*E1836)</f>
        <v>168.102</v>
      </c>
      <c r="I1836" s="45">
        <f>IF(OR(A1836="PM",A1836="PZ",A1836="PP"),H1836,"")</f>
        <v>168.102</v>
      </c>
      <c r="J1836" s="45" t="str">
        <f>IF(A1836="S",H1836,"")</f>
        <v/>
      </c>
      <c r="K1836" s="35"/>
      <c r="L1836" s="45" t="str">
        <f>IF(A1836="M06",H1836,"")</f>
        <v/>
      </c>
      <c r="M1836" s="45" t="str">
        <f>IF(OR(A1836="M02",A1836="M25",A1836="M01s"),H1836,"")</f>
        <v/>
      </c>
      <c r="N1836" s="18" t="e">
        <f>IF(A1836="ZMP",E1836*(1+(F1836/100)),#REF!)</f>
        <v>#REF!</v>
      </c>
      <c r="O1836" s="45" t="str">
        <f>IF(A1836="M01e",H1836,"")</f>
        <v/>
      </c>
    </row>
    <row r="1837" spans="1:15" ht="12.75" outlineLevel="1" collapsed="1" x14ac:dyDescent="0.2">
      <c r="A1837" s="38" t="s">
        <v>228</v>
      </c>
      <c r="B1837" s="39" t="s">
        <v>7681</v>
      </c>
      <c r="C1837" s="39" t="s">
        <v>7682</v>
      </c>
      <c r="D1837" s="40" t="s">
        <v>111</v>
      </c>
      <c r="E1837" s="41">
        <v>1</v>
      </c>
      <c r="F1837" s="42"/>
      <c r="G1837" s="43">
        <v>141.01</v>
      </c>
      <c r="H1837" s="44">
        <f>IF(ISNUMBER(F1837),(E1837*(1+(F1837/100))*G1837),G1837*E1837)</f>
        <v>141.01</v>
      </c>
      <c r="I1837" s="45" t="str">
        <f>IF(OR(A1837="PM",A1837="PZ",A1837="PP"),H1837,"")</f>
        <v/>
      </c>
      <c r="J1837" s="45" t="str">
        <f>IF(A1837="S",H1837,"")</f>
        <v/>
      </c>
      <c r="K1837" s="35"/>
      <c r="L1837" s="45" t="str">
        <f>IF(A1837="M06",H1837,"")</f>
        <v/>
      </c>
      <c r="M1837" s="45">
        <f>IF(OR(A1837="M02",A1837="M25",A1837="M01s"),H1837,"")</f>
        <v>141.01</v>
      </c>
      <c r="N1837" s="18" t="e">
        <f>IF(A1837="ZMP",E1837*(1+(F1837/100)),#REF!)</f>
        <v>#REF!</v>
      </c>
      <c r="O1837" s="45" t="str">
        <f>IF(A1837="M01e",H1837,"")</f>
        <v/>
      </c>
    </row>
    <row r="1838" spans="1:15" ht="12.75" outlineLevel="1" collapsed="1" x14ac:dyDescent="0.2">
      <c r="A1838" s="38" t="s">
        <v>228</v>
      </c>
      <c r="B1838" s="39" t="s">
        <v>7683</v>
      </c>
      <c r="C1838" s="39" t="s">
        <v>7684</v>
      </c>
      <c r="D1838" s="40" t="s">
        <v>111</v>
      </c>
      <c r="E1838" s="41">
        <v>1</v>
      </c>
      <c r="F1838" s="42"/>
      <c r="G1838" s="43">
        <v>873.04</v>
      </c>
      <c r="H1838" s="44">
        <f>IF(ISNUMBER(F1838),(E1838*(1+(F1838/100))*G1838),G1838*E1838)</f>
        <v>873.04</v>
      </c>
      <c r="I1838" s="45" t="str">
        <f>IF(OR(A1838="PM",A1838="PZ",A1838="PP"),H1838,"")</f>
        <v/>
      </c>
      <c r="J1838" s="45" t="str">
        <f>IF(A1838="S",H1838,"")</f>
        <v/>
      </c>
      <c r="K1838" s="35"/>
      <c r="L1838" s="45" t="str">
        <f>IF(A1838="M06",H1838,"")</f>
        <v/>
      </c>
      <c r="M1838" s="45">
        <f>IF(OR(A1838="M02",A1838="M25",A1838="M01s"),H1838,"")</f>
        <v>873.04</v>
      </c>
      <c r="N1838" s="18" t="e">
        <f>IF(A1838="ZMP",E1838*(1+(F1838/100)),#REF!)</f>
        <v>#REF!</v>
      </c>
      <c r="O1838" s="45" t="str">
        <f>IF(A1838="M01e",H1838,"")</f>
        <v/>
      </c>
    </row>
    <row r="1839" spans="1:15" ht="12.75" outlineLevel="1" collapsed="1" x14ac:dyDescent="0.2">
      <c r="A1839" s="38" t="s">
        <v>206</v>
      </c>
      <c r="B1839" s="39" t="s">
        <v>7677</v>
      </c>
      <c r="C1839" s="39" t="s">
        <v>7678</v>
      </c>
      <c r="D1839" s="40" t="s">
        <v>111</v>
      </c>
      <c r="E1839" s="41">
        <v>1</v>
      </c>
      <c r="F1839" s="42"/>
      <c r="G1839" s="43">
        <v>71</v>
      </c>
      <c r="H1839" s="44">
        <f>IF(ISNUMBER(F1839),(E1839*(1+(F1839/100))*G1839),G1839*E1839)</f>
        <v>71</v>
      </c>
      <c r="I1839" s="45" t="str">
        <f>IF(OR(A1839="PM",A1839="PZ",A1839="PP"),H1839,"")</f>
        <v/>
      </c>
      <c r="J1839" s="45" t="str">
        <f>IF(A1839="S",H1839,"")</f>
        <v/>
      </c>
      <c r="K1839" s="35"/>
      <c r="L1839" s="45">
        <f>IF(A1839="M06",H1839,"")</f>
        <v>71</v>
      </c>
      <c r="M1839" s="45" t="str">
        <f>IF(OR(A1839="M02",A1839="M25",A1839="M01s"),H1839,"")</f>
        <v/>
      </c>
      <c r="N1839" s="18" t="e">
        <f>IF(A1839="ZMP",E1839*(1+(F1839/100)),#REF!)</f>
        <v>#REF!</v>
      </c>
      <c r="O1839" s="45" t="str">
        <f>IF(A1839="M01e",H1839,"")</f>
        <v/>
      </c>
    </row>
    <row r="1840" spans="1:15" ht="12.75" outlineLevel="2" x14ac:dyDescent="0.2">
      <c r="A1840" s="47"/>
      <c r="B1840" s="48"/>
      <c r="C1840" s="48"/>
      <c r="D1840" s="49"/>
      <c r="E1840" s="50"/>
      <c r="F1840" s="51"/>
      <c r="G1840" s="52"/>
      <c r="H1840" s="53"/>
      <c r="I1840" s="54"/>
      <c r="J1840" s="54"/>
      <c r="K1840" s="35"/>
      <c r="L1840" s="54"/>
      <c r="M1840" s="54"/>
      <c r="N1840" s="19"/>
      <c r="O1840" s="54"/>
    </row>
    <row r="1841" spans="1:15" ht="12.75" x14ac:dyDescent="0.15">
      <c r="A1841" s="27" t="s">
        <v>198</v>
      </c>
      <c r="B1841" s="28" t="s">
        <v>7685</v>
      </c>
      <c r="C1841" s="29" t="s">
        <v>7686</v>
      </c>
      <c r="D1841" s="30" t="s">
        <v>253</v>
      </c>
      <c r="E1841" s="31">
        <v>1</v>
      </c>
      <c r="F1841" s="32"/>
      <c r="G1841" s="33">
        <v>770.54</v>
      </c>
      <c r="H1841" s="34">
        <f>G1841</f>
        <v>770.54</v>
      </c>
      <c r="I1841" s="35">
        <f>SUM(I1842:I1847)</f>
        <v>246.21</v>
      </c>
      <c r="J1841" s="35">
        <f>SUM(J1842:J1847)</f>
        <v>0</v>
      </c>
      <c r="K1841" s="35">
        <f t="shared" si="94"/>
        <v>246.21</v>
      </c>
      <c r="L1841" s="35">
        <f>SUM(L1842:L1847)</f>
        <v>524.32499999999993</v>
      </c>
      <c r="M1841" s="35">
        <f>SUM(M1842:M1847)</f>
        <v>0</v>
      </c>
      <c r="N1841" s="15"/>
      <c r="O1841" s="35">
        <f>SUM(O1842:O1847)</f>
        <v>0</v>
      </c>
    </row>
    <row r="1842" spans="1:15" ht="12.75" outlineLevel="1" collapsed="1" x14ac:dyDescent="0.2">
      <c r="A1842" s="38" t="s">
        <v>6725</v>
      </c>
      <c r="B1842" s="39" t="s">
        <v>6726</v>
      </c>
      <c r="C1842" s="39" t="s">
        <v>6727</v>
      </c>
      <c r="D1842" s="40" t="s">
        <v>205</v>
      </c>
      <c r="E1842" s="41">
        <v>0.435</v>
      </c>
      <c r="F1842" s="42"/>
      <c r="G1842" s="43">
        <v>566</v>
      </c>
      <c r="H1842" s="44">
        <f>IF(ISNUMBER(F1842),(E1842*(1+(F1842/100))*G1842),G1842*E1842)</f>
        <v>246.21</v>
      </c>
      <c r="I1842" s="45">
        <f>IF(OR(A1842="PM",A1842="PZ",A1842="PP"),H1842,"")</f>
        <v>246.21</v>
      </c>
      <c r="J1842" s="45" t="str">
        <f>IF(A1842="S",H1842,"")</f>
        <v/>
      </c>
      <c r="K1842" s="35"/>
      <c r="L1842" s="45" t="str">
        <f>IF(A1842="M06",H1842,"")</f>
        <v/>
      </c>
      <c r="M1842" s="45" t="str">
        <f>IF(OR(A1842="M02",A1842="M25",A1842="M01s"),H1842,"")</f>
        <v/>
      </c>
      <c r="N1842" s="18" t="e">
        <f>IF(A1842="ZMP",E1842*(1+(F1842/100)),#REF!)</f>
        <v>#REF!</v>
      </c>
      <c r="O1842" s="45" t="str">
        <f>IF(A1842="M01e",H1842,"")</f>
        <v/>
      </c>
    </row>
    <row r="1843" spans="1:15" ht="12.75" outlineLevel="1" collapsed="1" x14ac:dyDescent="0.2">
      <c r="A1843" s="38" t="s">
        <v>206</v>
      </c>
      <c r="B1843" s="39" t="s">
        <v>1684</v>
      </c>
      <c r="C1843" s="39" t="s">
        <v>1685</v>
      </c>
      <c r="D1843" s="40" t="s">
        <v>1099</v>
      </c>
      <c r="E1843" s="41">
        <v>0.22500000000000001</v>
      </c>
      <c r="F1843" s="42"/>
      <c r="G1843" s="43">
        <v>109</v>
      </c>
      <c r="H1843" s="44">
        <f>IF(ISNUMBER(F1843),(E1843*(1+(F1843/100))*G1843),G1843*E1843)</f>
        <v>24.525000000000002</v>
      </c>
      <c r="I1843" s="45" t="str">
        <f>IF(OR(A1843="PM",A1843="PZ",A1843="PP"),H1843,"")</f>
        <v/>
      </c>
      <c r="J1843" s="45" t="str">
        <f>IF(A1843="S",H1843,"")</f>
        <v/>
      </c>
      <c r="K1843" s="35"/>
      <c r="L1843" s="45">
        <f>IF(A1843="M06",H1843,"")</f>
        <v>24.525000000000002</v>
      </c>
      <c r="M1843" s="45" t="str">
        <f>IF(OR(A1843="M02",A1843="M25",A1843="M01s"),H1843,"")</f>
        <v/>
      </c>
      <c r="N1843" s="18" t="e">
        <f>IF(A1843="ZMP",E1843*(1+(F1843/100)),#REF!)</f>
        <v>#REF!</v>
      </c>
      <c r="O1843" s="45" t="str">
        <f>IF(A1843="M01e",H1843,"")</f>
        <v/>
      </c>
    </row>
    <row r="1844" spans="1:15" ht="12.75" outlineLevel="1" collapsed="1" x14ac:dyDescent="0.2">
      <c r="A1844" s="38" t="s">
        <v>206</v>
      </c>
      <c r="B1844" s="39" t="s">
        <v>7687</v>
      </c>
      <c r="C1844" s="39" t="s">
        <v>7688</v>
      </c>
      <c r="D1844" s="40" t="s">
        <v>111</v>
      </c>
      <c r="E1844" s="41">
        <v>1</v>
      </c>
      <c r="F1844" s="42"/>
      <c r="G1844" s="43">
        <v>191</v>
      </c>
      <c r="H1844" s="44">
        <f>IF(ISNUMBER(F1844),(E1844*(1+(F1844/100))*G1844),G1844*E1844)</f>
        <v>191</v>
      </c>
      <c r="I1844" s="45" t="str">
        <f>IF(OR(A1844="PM",A1844="PZ",A1844="PP"),H1844,"")</f>
        <v/>
      </c>
      <c r="J1844" s="45" t="str">
        <f>IF(A1844="S",H1844,"")</f>
        <v/>
      </c>
      <c r="K1844" s="35"/>
      <c r="L1844" s="45">
        <f>IF(A1844="M06",H1844,"")</f>
        <v>191</v>
      </c>
      <c r="M1844" s="45" t="str">
        <f>IF(OR(A1844="M02",A1844="M25",A1844="M01s"),H1844,"")</f>
        <v/>
      </c>
      <c r="N1844" s="18" t="e">
        <f>IF(A1844="ZMP",E1844*(1+(F1844/100)),#REF!)</f>
        <v>#REF!</v>
      </c>
      <c r="O1844" s="45" t="str">
        <f>IF(A1844="M01e",H1844,"")</f>
        <v/>
      </c>
    </row>
    <row r="1845" spans="1:15" ht="12.75" outlineLevel="1" collapsed="1" x14ac:dyDescent="0.2">
      <c r="A1845" s="38" t="s">
        <v>206</v>
      </c>
      <c r="B1845" s="39" t="s">
        <v>7689</v>
      </c>
      <c r="C1845" s="39" t="s">
        <v>7690</v>
      </c>
      <c r="D1845" s="40" t="s">
        <v>278</v>
      </c>
      <c r="E1845" s="41">
        <v>2</v>
      </c>
      <c r="F1845" s="42"/>
      <c r="G1845" s="43">
        <v>152</v>
      </c>
      <c r="H1845" s="44">
        <f>IF(ISNUMBER(F1845),(E1845*(1+(F1845/100))*G1845),G1845*E1845)</f>
        <v>304</v>
      </c>
      <c r="I1845" s="45" t="str">
        <f>IF(OR(A1845="PM",A1845="PZ",A1845="PP"),H1845,"")</f>
        <v/>
      </c>
      <c r="J1845" s="45" t="str">
        <f>IF(A1845="S",H1845,"")</f>
        <v/>
      </c>
      <c r="K1845" s="35"/>
      <c r="L1845" s="45">
        <f>IF(A1845="M06",H1845,"")</f>
        <v>304</v>
      </c>
      <c r="M1845" s="45" t="str">
        <f>IF(OR(A1845="M02",A1845="M25",A1845="M01s"),H1845,"")</f>
        <v/>
      </c>
      <c r="N1845" s="18" t="e">
        <f>IF(A1845="ZMP",E1845*(1+(F1845/100)),#REF!)</f>
        <v>#REF!</v>
      </c>
      <c r="O1845" s="45" t="str">
        <f>IF(A1845="M01e",H1845,"")</f>
        <v/>
      </c>
    </row>
    <row r="1846" spans="1:15" ht="12.75" outlineLevel="1" collapsed="1" x14ac:dyDescent="0.2">
      <c r="A1846" s="38" t="s">
        <v>206</v>
      </c>
      <c r="B1846" s="39" t="s">
        <v>7691</v>
      </c>
      <c r="C1846" s="39" t="s">
        <v>7692</v>
      </c>
      <c r="D1846" s="40" t="s">
        <v>5816</v>
      </c>
      <c r="E1846" s="41">
        <v>0.06</v>
      </c>
      <c r="F1846" s="42"/>
      <c r="G1846" s="43">
        <v>80</v>
      </c>
      <c r="H1846" s="44">
        <f>IF(ISNUMBER(F1846),(E1846*(1+(F1846/100))*G1846),G1846*E1846)</f>
        <v>4.8</v>
      </c>
      <c r="I1846" s="45" t="str">
        <f>IF(OR(A1846="PM",A1846="PZ",A1846="PP"),H1846,"")</f>
        <v/>
      </c>
      <c r="J1846" s="45" t="str">
        <f>IF(A1846="S",H1846,"")</f>
        <v/>
      </c>
      <c r="K1846" s="35"/>
      <c r="L1846" s="45">
        <f>IF(A1846="M06",H1846,"")</f>
        <v>4.8</v>
      </c>
      <c r="M1846" s="45" t="str">
        <f>IF(OR(A1846="M02",A1846="M25",A1846="M01s"),H1846,"")</f>
        <v/>
      </c>
      <c r="N1846" s="18" t="e">
        <f>IF(A1846="ZMP",E1846*(1+(F1846/100)),#REF!)</f>
        <v>#REF!</v>
      </c>
      <c r="O1846" s="45" t="str">
        <f>IF(A1846="M01e",H1846,"")</f>
        <v/>
      </c>
    </row>
    <row r="1847" spans="1:15" ht="12.75" outlineLevel="2" x14ac:dyDescent="0.2">
      <c r="A1847" s="47"/>
      <c r="B1847" s="48"/>
      <c r="C1847" s="48"/>
      <c r="D1847" s="49"/>
      <c r="E1847" s="50"/>
      <c r="F1847" s="51"/>
      <c r="G1847" s="52"/>
      <c r="H1847" s="53"/>
      <c r="I1847" s="54"/>
      <c r="J1847" s="54"/>
      <c r="K1847" s="35"/>
      <c r="L1847" s="54"/>
      <c r="M1847" s="54"/>
      <c r="N1847" s="19"/>
      <c r="O1847" s="54"/>
    </row>
    <row r="1848" spans="1:15" ht="25.5" x14ac:dyDescent="0.15">
      <c r="A1848" s="27" t="s">
        <v>198</v>
      </c>
      <c r="B1848" s="28" t="s">
        <v>7693</v>
      </c>
      <c r="C1848" s="29" t="s">
        <v>7694</v>
      </c>
      <c r="D1848" s="30" t="s">
        <v>253</v>
      </c>
      <c r="E1848" s="31">
        <v>1</v>
      </c>
      <c r="F1848" s="32"/>
      <c r="G1848" s="33">
        <v>1994.54</v>
      </c>
      <c r="H1848" s="34">
        <f>G1848</f>
        <v>1994.54</v>
      </c>
      <c r="I1848" s="35">
        <f>SUM(I1849:I1852)</f>
        <v>144.33000000000001</v>
      </c>
      <c r="J1848" s="35">
        <f>SUM(J1849:J1852)</f>
        <v>0</v>
      </c>
      <c r="K1848" s="35">
        <f t="shared" si="94"/>
        <v>144.33000000000001</v>
      </c>
      <c r="L1848" s="35">
        <f>SUM(L1849:L1852)</f>
        <v>12.208</v>
      </c>
      <c r="M1848" s="35">
        <f>SUM(M1849:M1852)</f>
        <v>0</v>
      </c>
      <c r="N1848" s="15"/>
      <c r="O1848" s="35">
        <f>SUM(O1849:O1852)</f>
        <v>1838</v>
      </c>
    </row>
    <row r="1849" spans="1:15" ht="12.75" outlineLevel="1" collapsed="1" x14ac:dyDescent="0.2">
      <c r="A1849" s="38" t="s">
        <v>6725</v>
      </c>
      <c r="B1849" s="39" t="s">
        <v>6726</v>
      </c>
      <c r="C1849" s="39" t="s">
        <v>6727</v>
      </c>
      <c r="D1849" s="40" t="s">
        <v>205</v>
      </c>
      <c r="E1849" s="41">
        <v>0.255</v>
      </c>
      <c r="F1849" s="42"/>
      <c r="G1849" s="43">
        <v>566</v>
      </c>
      <c r="H1849" s="44">
        <f>IF(ISNUMBER(F1849),(E1849*(1+(F1849/100))*G1849),G1849*E1849)</f>
        <v>144.33000000000001</v>
      </c>
      <c r="I1849" s="45">
        <f>IF(OR(A1849="PM",A1849="PZ",A1849="PP"),H1849,"")</f>
        <v>144.33000000000001</v>
      </c>
      <c r="J1849" s="45" t="str">
        <f>IF(A1849="S",H1849,"")</f>
        <v/>
      </c>
      <c r="K1849" s="35"/>
      <c r="L1849" s="45" t="str">
        <f>IF(A1849="M06",H1849,"")</f>
        <v/>
      </c>
      <c r="M1849" s="45" t="str">
        <f>IF(OR(A1849="M02",A1849="M25",A1849="M01s"),H1849,"")</f>
        <v/>
      </c>
      <c r="N1849" s="18" t="e">
        <f>IF(A1849="ZMP",E1849*(1+(F1849/100)),#REF!)</f>
        <v>#REF!</v>
      </c>
      <c r="O1849" s="45" t="str">
        <f>IF(A1849="M01e",H1849,"")</f>
        <v/>
      </c>
    </row>
    <row r="1850" spans="1:15" ht="12.75" outlineLevel="1" collapsed="1" x14ac:dyDescent="0.2">
      <c r="A1850" s="38" t="s">
        <v>206</v>
      </c>
      <c r="B1850" s="39" t="s">
        <v>1684</v>
      </c>
      <c r="C1850" s="39" t="s">
        <v>1685</v>
      </c>
      <c r="D1850" s="40" t="s">
        <v>1099</v>
      </c>
      <c r="E1850" s="41">
        <v>0.112</v>
      </c>
      <c r="F1850" s="42"/>
      <c r="G1850" s="43">
        <v>109</v>
      </c>
      <c r="H1850" s="44">
        <f>IF(ISNUMBER(F1850),(E1850*(1+(F1850/100))*G1850),G1850*E1850)</f>
        <v>12.208</v>
      </c>
      <c r="I1850" s="45" t="str">
        <f>IF(OR(A1850="PM",A1850="PZ",A1850="PP"),H1850,"")</f>
        <v/>
      </c>
      <c r="J1850" s="45" t="str">
        <f>IF(A1850="S",H1850,"")</f>
        <v/>
      </c>
      <c r="K1850" s="35"/>
      <c r="L1850" s="45">
        <f>IF(A1850="M06",H1850,"")</f>
        <v>12.208</v>
      </c>
      <c r="M1850" s="45" t="str">
        <f>IF(OR(A1850="M02",A1850="M25",A1850="M01s"),H1850,"")</f>
        <v/>
      </c>
      <c r="N1850" s="18" t="e">
        <f>IF(A1850="ZMP",E1850*(1+(F1850/100)),#REF!)</f>
        <v>#REF!</v>
      </c>
      <c r="O1850" s="45" t="str">
        <f>IF(A1850="M01e",H1850,"")</f>
        <v/>
      </c>
    </row>
    <row r="1851" spans="1:15" ht="12.75" outlineLevel="1" collapsed="1" x14ac:dyDescent="0.2">
      <c r="A1851" s="38" t="s">
        <v>1625</v>
      </c>
      <c r="B1851" s="39" t="s">
        <v>7695</v>
      </c>
      <c r="C1851" s="39" t="s">
        <v>7696</v>
      </c>
      <c r="D1851" s="40" t="s">
        <v>111</v>
      </c>
      <c r="E1851" s="41">
        <v>1</v>
      </c>
      <c r="F1851" s="42"/>
      <c r="G1851" s="43">
        <v>1838</v>
      </c>
      <c r="H1851" s="44">
        <f>IF(ISNUMBER(F1851),(E1851*(1+(F1851/100))*G1851),G1851*E1851)</f>
        <v>1838</v>
      </c>
      <c r="I1851" s="45" t="str">
        <f>IF(OR(A1851="PM",A1851="PZ",A1851="PP"),H1851,"")</f>
        <v/>
      </c>
      <c r="J1851" s="45" t="str">
        <f>IF(A1851="S",H1851,"")</f>
        <v/>
      </c>
      <c r="K1851" s="35"/>
      <c r="L1851" s="45" t="str">
        <f>IF(A1851="M06",H1851,"")</f>
        <v/>
      </c>
      <c r="M1851" s="45" t="str">
        <f>IF(OR(A1851="M02",A1851="M25",A1851="M01s"),H1851,"")</f>
        <v/>
      </c>
      <c r="N1851" s="18" t="e">
        <f>IF(A1851="ZMP",E1851*(1+(F1851/100)),#REF!)</f>
        <v>#REF!</v>
      </c>
      <c r="O1851" s="45">
        <f>IF(A1851="M01e",H1851,"")</f>
        <v>1838</v>
      </c>
    </row>
    <row r="1852" spans="1:15" ht="12.75" outlineLevel="2" x14ac:dyDescent="0.2">
      <c r="A1852" s="47"/>
      <c r="B1852" s="48"/>
      <c r="C1852" s="48"/>
      <c r="D1852" s="49"/>
      <c r="E1852" s="50"/>
      <c r="F1852" s="51"/>
      <c r="G1852" s="52"/>
      <c r="H1852" s="53"/>
      <c r="I1852" s="54"/>
      <c r="J1852" s="54"/>
      <c r="K1852" s="35"/>
      <c r="L1852" s="54"/>
      <c r="M1852" s="54"/>
      <c r="N1852" s="19"/>
      <c r="O1852" s="54"/>
    </row>
    <row r="1853" spans="1:15" ht="25.5" x14ac:dyDescent="0.15">
      <c r="A1853" s="27" t="s">
        <v>198</v>
      </c>
      <c r="B1853" s="28" t="s">
        <v>7697</v>
      </c>
      <c r="C1853" s="29" t="s">
        <v>7698</v>
      </c>
      <c r="D1853" s="30" t="s">
        <v>253</v>
      </c>
      <c r="E1853" s="31">
        <v>1</v>
      </c>
      <c r="F1853" s="32"/>
      <c r="G1853" s="33">
        <v>966.9</v>
      </c>
      <c r="H1853" s="34">
        <f>G1853</f>
        <v>966.9</v>
      </c>
      <c r="I1853" s="35">
        <f>SUM(I1854:I1857)</f>
        <v>121.69</v>
      </c>
      <c r="J1853" s="35">
        <f>SUM(J1854:J1857)</f>
        <v>0</v>
      </c>
      <c r="K1853" s="35">
        <f t="shared" si="94"/>
        <v>121.69</v>
      </c>
      <c r="L1853" s="35">
        <f>SUM(L1854:L1857)</f>
        <v>12.208</v>
      </c>
      <c r="M1853" s="35">
        <f>SUM(M1854:M1857)</f>
        <v>0</v>
      </c>
      <c r="N1853" s="15"/>
      <c r="O1853" s="35">
        <f>SUM(O1854:O1857)</f>
        <v>833</v>
      </c>
    </row>
    <row r="1854" spans="1:15" ht="12.75" outlineLevel="1" collapsed="1" x14ac:dyDescent="0.2">
      <c r="A1854" s="38" t="s">
        <v>6725</v>
      </c>
      <c r="B1854" s="39" t="s">
        <v>6726</v>
      </c>
      <c r="C1854" s="39" t="s">
        <v>6727</v>
      </c>
      <c r="D1854" s="40" t="s">
        <v>205</v>
      </c>
      <c r="E1854" s="41">
        <v>0.215</v>
      </c>
      <c r="F1854" s="42"/>
      <c r="G1854" s="43">
        <v>566</v>
      </c>
      <c r="H1854" s="44">
        <f>IF(ISNUMBER(F1854),(E1854*(1+(F1854/100))*G1854),G1854*E1854)</f>
        <v>121.69</v>
      </c>
      <c r="I1854" s="45">
        <f>IF(OR(A1854="PM",A1854="PZ",A1854="PP"),H1854,"")</f>
        <v>121.69</v>
      </c>
      <c r="J1854" s="45" t="str">
        <f>IF(A1854="S",H1854,"")</f>
        <v/>
      </c>
      <c r="K1854" s="35"/>
      <c r="L1854" s="45" t="str">
        <f>IF(A1854="M06",H1854,"")</f>
        <v/>
      </c>
      <c r="M1854" s="45" t="str">
        <f>IF(OR(A1854="M02",A1854="M25",A1854="M01s"),H1854,"")</f>
        <v/>
      </c>
      <c r="N1854" s="18" t="e">
        <f>IF(A1854="ZMP",E1854*(1+(F1854/100)),#REF!)</f>
        <v>#REF!</v>
      </c>
      <c r="O1854" s="45" t="str">
        <f>IF(A1854="M01e",H1854,"")</f>
        <v/>
      </c>
    </row>
    <row r="1855" spans="1:15" ht="12.75" outlineLevel="1" collapsed="1" x14ac:dyDescent="0.2">
      <c r="A1855" s="38" t="s">
        <v>206</v>
      </c>
      <c r="B1855" s="39" t="s">
        <v>1684</v>
      </c>
      <c r="C1855" s="39" t="s">
        <v>1685</v>
      </c>
      <c r="D1855" s="40" t="s">
        <v>1099</v>
      </c>
      <c r="E1855" s="41">
        <v>0.112</v>
      </c>
      <c r="F1855" s="42"/>
      <c r="G1855" s="43">
        <v>109</v>
      </c>
      <c r="H1855" s="44">
        <f>IF(ISNUMBER(F1855),(E1855*(1+(F1855/100))*G1855),G1855*E1855)</f>
        <v>12.208</v>
      </c>
      <c r="I1855" s="45" t="str">
        <f>IF(OR(A1855="PM",A1855="PZ",A1855="PP"),H1855,"")</f>
        <v/>
      </c>
      <c r="J1855" s="45" t="str">
        <f>IF(A1855="S",H1855,"")</f>
        <v/>
      </c>
      <c r="K1855" s="35"/>
      <c r="L1855" s="45">
        <f>IF(A1855="M06",H1855,"")</f>
        <v>12.208</v>
      </c>
      <c r="M1855" s="45" t="str">
        <f>IF(OR(A1855="M02",A1855="M25",A1855="M01s"),H1855,"")</f>
        <v/>
      </c>
      <c r="N1855" s="18" t="e">
        <f>IF(A1855="ZMP",E1855*(1+(F1855/100)),#REF!)</f>
        <v>#REF!</v>
      </c>
      <c r="O1855" s="45" t="str">
        <f>IF(A1855="M01e",H1855,"")</f>
        <v/>
      </c>
    </row>
    <row r="1856" spans="1:15" ht="12.75" outlineLevel="1" collapsed="1" x14ac:dyDescent="0.2">
      <c r="A1856" s="38" t="s">
        <v>1625</v>
      </c>
      <c r="B1856" s="39" t="s">
        <v>7699</v>
      </c>
      <c r="C1856" s="39" t="s">
        <v>7700</v>
      </c>
      <c r="D1856" s="40" t="s">
        <v>111</v>
      </c>
      <c r="E1856" s="41">
        <v>1</v>
      </c>
      <c r="F1856" s="42"/>
      <c r="G1856" s="43">
        <v>833</v>
      </c>
      <c r="H1856" s="44">
        <f>IF(ISNUMBER(F1856),(E1856*(1+(F1856/100))*G1856),G1856*E1856)</f>
        <v>833</v>
      </c>
      <c r="I1856" s="45" t="str">
        <f>IF(OR(A1856="PM",A1856="PZ",A1856="PP"),H1856,"")</f>
        <v/>
      </c>
      <c r="J1856" s="45" t="str">
        <f>IF(A1856="S",H1856,"")</f>
        <v/>
      </c>
      <c r="K1856" s="35"/>
      <c r="L1856" s="45" t="str">
        <f>IF(A1856="M06",H1856,"")</f>
        <v/>
      </c>
      <c r="M1856" s="45" t="str">
        <f>IF(OR(A1856="M02",A1856="M25",A1856="M01s"),H1856,"")</f>
        <v/>
      </c>
      <c r="N1856" s="18" t="e">
        <f>IF(A1856="ZMP",E1856*(1+(F1856/100)),#REF!)</f>
        <v>#REF!</v>
      </c>
      <c r="O1856" s="45">
        <f>IF(A1856="M01e",H1856,"")</f>
        <v>833</v>
      </c>
    </row>
    <row r="1857" spans="1:15" ht="12.75" outlineLevel="2" x14ac:dyDescent="0.2">
      <c r="A1857" s="47"/>
      <c r="B1857" s="48"/>
      <c r="C1857" s="48"/>
      <c r="D1857" s="49"/>
      <c r="E1857" s="50"/>
      <c r="F1857" s="51"/>
      <c r="G1857" s="52"/>
      <c r="H1857" s="53"/>
      <c r="I1857" s="54"/>
      <c r="J1857" s="54"/>
      <c r="K1857" s="35"/>
      <c r="L1857" s="54"/>
      <c r="M1857" s="54"/>
      <c r="N1857" s="19"/>
      <c r="O1857" s="54"/>
    </row>
    <row r="1858" spans="1:15" ht="25.5" x14ac:dyDescent="0.15">
      <c r="A1858" s="27" t="s">
        <v>198</v>
      </c>
      <c r="B1858" s="28" t="s">
        <v>7701</v>
      </c>
      <c r="C1858" s="29" t="s">
        <v>7702</v>
      </c>
      <c r="D1858" s="30" t="s">
        <v>253</v>
      </c>
      <c r="E1858" s="31">
        <v>1</v>
      </c>
      <c r="F1858" s="32"/>
      <c r="G1858" s="33">
        <v>1383.9</v>
      </c>
      <c r="H1858" s="34">
        <f>G1858</f>
        <v>1383.9</v>
      </c>
      <c r="I1858" s="35">
        <f>SUM(I1859:I1862)</f>
        <v>121.69</v>
      </c>
      <c r="J1858" s="35">
        <f>SUM(J1859:J1862)</f>
        <v>0</v>
      </c>
      <c r="K1858" s="35">
        <f t="shared" si="94"/>
        <v>121.69</v>
      </c>
      <c r="L1858" s="35">
        <f>SUM(L1859:L1862)</f>
        <v>12.208</v>
      </c>
      <c r="M1858" s="35">
        <f>SUM(M1859:M1862)</f>
        <v>0</v>
      </c>
      <c r="N1858" s="15"/>
      <c r="O1858" s="35">
        <f>SUM(O1859:O1862)</f>
        <v>1250</v>
      </c>
    </row>
    <row r="1859" spans="1:15" ht="12.75" outlineLevel="1" collapsed="1" x14ac:dyDescent="0.2">
      <c r="A1859" s="38" t="s">
        <v>6725</v>
      </c>
      <c r="B1859" s="39" t="s">
        <v>6726</v>
      </c>
      <c r="C1859" s="39" t="s">
        <v>6727</v>
      </c>
      <c r="D1859" s="40" t="s">
        <v>205</v>
      </c>
      <c r="E1859" s="41">
        <v>0.215</v>
      </c>
      <c r="F1859" s="42"/>
      <c r="G1859" s="43">
        <v>566</v>
      </c>
      <c r="H1859" s="44">
        <f>IF(ISNUMBER(F1859),(E1859*(1+(F1859/100))*G1859),G1859*E1859)</f>
        <v>121.69</v>
      </c>
      <c r="I1859" s="45">
        <f>IF(OR(A1859="PM",A1859="PZ",A1859="PP"),H1859,"")</f>
        <v>121.69</v>
      </c>
      <c r="J1859" s="45" t="str">
        <f>IF(A1859="S",H1859,"")</f>
        <v/>
      </c>
      <c r="K1859" s="35"/>
      <c r="L1859" s="45" t="str">
        <f>IF(A1859="M06",H1859,"")</f>
        <v/>
      </c>
      <c r="M1859" s="45" t="str">
        <f>IF(OR(A1859="M02",A1859="M25",A1859="M01s"),H1859,"")</f>
        <v/>
      </c>
      <c r="N1859" s="18" t="e">
        <f>IF(A1859="ZMP",E1859*(1+(F1859/100)),#REF!)</f>
        <v>#REF!</v>
      </c>
      <c r="O1859" s="45" t="str">
        <f>IF(A1859="M01e",H1859,"")</f>
        <v/>
      </c>
    </row>
    <row r="1860" spans="1:15" ht="12.75" outlineLevel="1" collapsed="1" x14ac:dyDescent="0.2">
      <c r="A1860" s="38" t="s">
        <v>206</v>
      </c>
      <c r="B1860" s="39" t="s">
        <v>1684</v>
      </c>
      <c r="C1860" s="39" t="s">
        <v>1685</v>
      </c>
      <c r="D1860" s="40" t="s">
        <v>1099</v>
      </c>
      <c r="E1860" s="41">
        <v>0.112</v>
      </c>
      <c r="F1860" s="42"/>
      <c r="G1860" s="43">
        <v>109</v>
      </c>
      <c r="H1860" s="44">
        <f>IF(ISNUMBER(F1860),(E1860*(1+(F1860/100))*G1860),G1860*E1860)</f>
        <v>12.208</v>
      </c>
      <c r="I1860" s="45" t="str">
        <f>IF(OR(A1860="PM",A1860="PZ",A1860="PP"),H1860,"")</f>
        <v/>
      </c>
      <c r="J1860" s="45" t="str">
        <f>IF(A1860="S",H1860,"")</f>
        <v/>
      </c>
      <c r="K1860" s="35"/>
      <c r="L1860" s="45">
        <f>IF(A1860="M06",H1860,"")</f>
        <v>12.208</v>
      </c>
      <c r="M1860" s="45" t="str">
        <f>IF(OR(A1860="M02",A1860="M25",A1860="M01s"),H1860,"")</f>
        <v/>
      </c>
      <c r="N1860" s="18" t="e">
        <f>IF(A1860="ZMP",E1860*(1+(F1860/100)),#REF!)</f>
        <v>#REF!</v>
      </c>
      <c r="O1860" s="45" t="str">
        <f>IF(A1860="M01e",H1860,"")</f>
        <v/>
      </c>
    </row>
    <row r="1861" spans="1:15" ht="12.75" outlineLevel="1" collapsed="1" x14ac:dyDescent="0.2">
      <c r="A1861" s="38" t="s">
        <v>1625</v>
      </c>
      <c r="B1861" s="39" t="s">
        <v>7703</v>
      </c>
      <c r="C1861" s="39" t="s">
        <v>7704</v>
      </c>
      <c r="D1861" s="40" t="s">
        <v>111</v>
      </c>
      <c r="E1861" s="41">
        <v>1</v>
      </c>
      <c r="F1861" s="42"/>
      <c r="G1861" s="43">
        <v>1250</v>
      </c>
      <c r="H1861" s="44">
        <f>IF(ISNUMBER(F1861),(E1861*(1+(F1861/100))*G1861),G1861*E1861)</f>
        <v>1250</v>
      </c>
      <c r="I1861" s="45" t="str">
        <f>IF(OR(A1861="PM",A1861="PZ",A1861="PP"),H1861,"")</f>
        <v/>
      </c>
      <c r="J1861" s="45" t="str">
        <f>IF(A1861="S",H1861,"")</f>
        <v/>
      </c>
      <c r="K1861" s="35"/>
      <c r="L1861" s="45" t="str">
        <f>IF(A1861="M06",H1861,"")</f>
        <v/>
      </c>
      <c r="M1861" s="45" t="str">
        <f>IF(OR(A1861="M02",A1861="M25",A1861="M01s"),H1861,"")</f>
        <v/>
      </c>
      <c r="N1861" s="18" t="e">
        <f>IF(A1861="ZMP",E1861*(1+(F1861/100)),#REF!)</f>
        <v>#REF!</v>
      </c>
      <c r="O1861" s="45">
        <f>IF(A1861="M01e",H1861,"")</f>
        <v>1250</v>
      </c>
    </row>
    <row r="1862" spans="1:15" ht="12.75" outlineLevel="2" x14ac:dyDescent="0.2">
      <c r="A1862" s="47"/>
      <c r="B1862" s="48"/>
      <c r="C1862" s="48"/>
      <c r="D1862" s="49"/>
      <c r="E1862" s="50"/>
      <c r="F1862" s="51"/>
      <c r="G1862" s="52"/>
      <c r="H1862" s="53"/>
      <c r="I1862" s="54"/>
      <c r="J1862" s="54"/>
      <c r="K1862" s="35"/>
      <c r="L1862" s="54"/>
      <c r="M1862" s="54"/>
      <c r="N1862" s="19"/>
      <c r="O1862" s="54"/>
    </row>
    <row r="1863" spans="1:15" ht="25.5" x14ac:dyDescent="0.15">
      <c r="A1863" s="27" t="s">
        <v>198</v>
      </c>
      <c r="B1863" s="28" t="s">
        <v>7705</v>
      </c>
      <c r="C1863" s="29" t="s">
        <v>7706</v>
      </c>
      <c r="D1863" s="30" t="s">
        <v>253</v>
      </c>
      <c r="E1863" s="31">
        <v>1</v>
      </c>
      <c r="F1863" s="32"/>
      <c r="G1863" s="33">
        <v>8733.9</v>
      </c>
      <c r="H1863" s="34">
        <f>G1863</f>
        <v>8733.9</v>
      </c>
      <c r="I1863" s="35">
        <f>SUM(I1864:I1867)</f>
        <v>121.69</v>
      </c>
      <c r="J1863" s="35">
        <f>SUM(J1864:J1867)</f>
        <v>0</v>
      </c>
      <c r="K1863" s="35">
        <f t="shared" ref="K1863:K1923" si="95">I1863+J1863</f>
        <v>121.69</v>
      </c>
      <c r="L1863" s="35">
        <f>SUM(L1864:L1867)</f>
        <v>12.208</v>
      </c>
      <c r="M1863" s="35">
        <f>SUM(M1864:M1867)</f>
        <v>0</v>
      </c>
      <c r="N1863" s="15"/>
      <c r="O1863" s="35">
        <f>SUM(O1864:O1867)</f>
        <v>8600</v>
      </c>
    </row>
    <row r="1864" spans="1:15" ht="12.75" outlineLevel="1" collapsed="1" x14ac:dyDescent="0.2">
      <c r="A1864" s="38" t="s">
        <v>6725</v>
      </c>
      <c r="B1864" s="39" t="s">
        <v>6726</v>
      </c>
      <c r="C1864" s="39" t="s">
        <v>6727</v>
      </c>
      <c r="D1864" s="40" t="s">
        <v>205</v>
      </c>
      <c r="E1864" s="41">
        <v>0.215</v>
      </c>
      <c r="F1864" s="42"/>
      <c r="G1864" s="43">
        <v>566</v>
      </c>
      <c r="H1864" s="44">
        <f>IF(ISNUMBER(F1864),(E1864*(1+(F1864/100))*G1864),G1864*E1864)</f>
        <v>121.69</v>
      </c>
      <c r="I1864" s="45">
        <f>IF(OR(A1864="PM",A1864="PZ",A1864="PP"),H1864,"")</f>
        <v>121.69</v>
      </c>
      <c r="J1864" s="45" t="str">
        <f>IF(A1864="S",H1864,"")</f>
        <v/>
      </c>
      <c r="K1864" s="35"/>
      <c r="L1864" s="45" t="str">
        <f>IF(A1864="M06",H1864,"")</f>
        <v/>
      </c>
      <c r="M1864" s="45" t="str">
        <f>IF(OR(A1864="M02",A1864="M25",A1864="M01s"),H1864,"")</f>
        <v/>
      </c>
      <c r="N1864" s="18" t="e">
        <f>IF(A1864="ZMP",E1864*(1+(F1864/100)),#REF!)</f>
        <v>#REF!</v>
      </c>
      <c r="O1864" s="45" t="str">
        <f>IF(A1864="M01e",H1864,"")</f>
        <v/>
      </c>
    </row>
    <row r="1865" spans="1:15" ht="12.75" outlineLevel="1" collapsed="1" x14ac:dyDescent="0.2">
      <c r="A1865" s="38" t="s">
        <v>206</v>
      </c>
      <c r="B1865" s="39" t="s">
        <v>1684</v>
      </c>
      <c r="C1865" s="39" t="s">
        <v>1685</v>
      </c>
      <c r="D1865" s="40" t="s">
        <v>1099</v>
      </c>
      <c r="E1865" s="41">
        <v>0.112</v>
      </c>
      <c r="F1865" s="42"/>
      <c r="G1865" s="43">
        <v>109</v>
      </c>
      <c r="H1865" s="44">
        <f>IF(ISNUMBER(F1865),(E1865*(1+(F1865/100))*G1865),G1865*E1865)</f>
        <v>12.208</v>
      </c>
      <c r="I1865" s="45" t="str">
        <f>IF(OR(A1865="PM",A1865="PZ",A1865="PP"),H1865,"")</f>
        <v/>
      </c>
      <c r="J1865" s="45" t="str">
        <f>IF(A1865="S",H1865,"")</f>
        <v/>
      </c>
      <c r="K1865" s="35"/>
      <c r="L1865" s="45">
        <f>IF(A1865="M06",H1865,"")</f>
        <v>12.208</v>
      </c>
      <c r="M1865" s="45" t="str">
        <f>IF(OR(A1865="M02",A1865="M25",A1865="M01s"),H1865,"")</f>
        <v/>
      </c>
      <c r="N1865" s="18" t="e">
        <f>IF(A1865="ZMP",E1865*(1+(F1865/100)),#REF!)</f>
        <v>#REF!</v>
      </c>
      <c r="O1865" s="45" t="str">
        <f>IF(A1865="M01e",H1865,"")</f>
        <v/>
      </c>
    </row>
    <row r="1866" spans="1:15" ht="12.75" outlineLevel="1" collapsed="1" x14ac:dyDescent="0.2">
      <c r="A1866" s="38" t="s">
        <v>1625</v>
      </c>
      <c r="B1866" s="39" t="s">
        <v>7707</v>
      </c>
      <c r="C1866" s="39" t="s">
        <v>7708</v>
      </c>
      <c r="D1866" s="40" t="s">
        <v>111</v>
      </c>
      <c r="E1866" s="41">
        <v>1</v>
      </c>
      <c r="F1866" s="42"/>
      <c r="G1866" s="43">
        <v>8600</v>
      </c>
      <c r="H1866" s="44">
        <f>IF(ISNUMBER(F1866),(E1866*(1+(F1866/100))*G1866),G1866*E1866)</f>
        <v>8600</v>
      </c>
      <c r="I1866" s="45" t="str">
        <f>IF(OR(A1866="PM",A1866="PZ",A1866="PP"),H1866,"")</f>
        <v/>
      </c>
      <c r="J1866" s="45" t="str">
        <f>IF(A1866="S",H1866,"")</f>
        <v/>
      </c>
      <c r="K1866" s="35"/>
      <c r="L1866" s="45" t="str">
        <f>IF(A1866="M06",H1866,"")</f>
        <v/>
      </c>
      <c r="M1866" s="45" t="str">
        <f>IF(OR(A1866="M02",A1866="M25",A1866="M01s"),H1866,"")</f>
        <v/>
      </c>
      <c r="N1866" s="18" t="e">
        <f>IF(A1866="ZMP",E1866*(1+(F1866/100)),#REF!)</f>
        <v>#REF!</v>
      </c>
      <c r="O1866" s="45">
        <f>IF(A1866="M01e",H1866,"")</f>
        <v>8600</v>
      </c>
    </row>
    <row r="1867" spans="1:15" ht="12.75" outlineLevel="2" x14ac:dyDescent="0.2">
      <c r="A1867" s="47"/>
      <c r="B1867" s="48"/>
      <c r="C1867" s="48"/>
      <c r="D1867" s="49"/>
      <c r="E1867" s="50"/>
      <c r="F1867" s="51"/>
      <c r="G1867" s="52"/>
      <c r="H1867" s="53"/>
      <c r="I1867" s="54"/>
      <c r="J1867" s="54"/>
      <c r="K1867" s="35"/>
      <c r="L1867" s="54"/>
      <c r="M1867" s="54"/>
      <c r="N1867" s="19"/>
      <c r="O1867" s="54"/>
    </row>
    <row r="1868" spans="1:15" ht="12.75" x14ac:dyDescent="0.15">
      <c r="A1868" s="27" t="s">
        <v>198</v>
      </c>
      <c r="B1868" s="28" t="s">
        <v>7709</v>
      </c>
      <c r="C1868" s="29" t="s">
        <v>7710</v>
      </c>
      <c r="D1868" s="30" t="s">
        <v>253</v>
      </c>
      <c r="E1868" s="31">
        <v>1</v>
      </c>
      <c r="F1868" s="32"/>
      <c r="G1868" s="33">
        <v>3287.16</v>
      </c>
      <c r="H1868" s="34">
        <f>G1868</f>
        <v>3287.16</v>
      </c>
      <c r="I1868" s="35">
        <f>SUM(I1869:I1872)</f>
        <v>144.33000000000001</v>
      </c>
      <c r="J1868" s="35">
        <f>SUM(J1869:J1872)</f>
        <v>0</v>
      </c>
      <c r="K1868" s="35">
        <f t="shared" si="95"/>
        <v>144.33000000000001</v>
      </c>
      <c r="L1868" s="35">
        <f>SUM(L1869:L1872)</f>
        <v>12.208</v>
      </c>
      <c r="M1868" s="35">
        <f>SUM(M1869:M1872)</f>
        <v>3130.62</v>
      </c>
      <c r="N1868" s="15"/>
      <c r="O1868" s="35">
        <f>SUM(O1869:O1872)</f>
        <v>0</v>
      </c>
    </row>
    <row r="1869" spans="1:15" ht="12.75" outlineLevel="1" collapsed="1" x14ac:dyDescent="0.2">
      <c r="A1869" s="38" t="s">
        <v>6725</v>
      </c>
      <c r="B1869" s="39" t="s">
        <v>6726</v>
      </c>
      <c r="C1869" s="39" t="s">
        <v>6727</v>
      </c>
      <c r="D1869" s="40" t="s">
        <v>205</v>
      </c>
      <c r="E1869" s="41">
        <v>0.255</v>
      </c>
      <c r="F1869" s="42"/>
      <c r="G1869" s="43">
        <v>566</v>
      </c>
      <c r="H1869" s="44">
        <f>IF(ISNUMBER(F1869),(E1869*(1+(F1869/100))*G1869),G1869*E1869)</f>
        <v>144.33000000000001</v>
      </c>
      <c r="I1869" s="45">
        <f>IF(OR(A1869="PM",A1869="PZ",A1869="PP"),H1869,"")</f>
        <v>144.33000000000001</v>
      </c>
      <c r="J1869" s="45" t="str">
        <f>IF(A1869="S",H1869,"")</f>
        <v/>
      </c>
      <c r="K1869" s="35"/>
      <c r="L1869" s="45" t="str">
        <f>IF(A1869="M06",H1869,"")</f>
        <v/>
      </c>
      <c r="M1869" s="45" t="str">
        <f>IF(OR(A1869="M02",A1869="M25",A1869="M01s"),H1869,"")</f>
        <v/>
      </c>
      <c r="N1869" s="18" t="e">
        <f>IF(A1869="ZMP",E1869*(1+(F1869/100)),#REF!)</f>
        <v>#REF!</v>
      </c>
      <c r="O1869" s="45" t="str">
        <f>IF(A1869="M01e",H1869,"")</f>
        <v/>
      </c>
    </row>
    <row r="1870" spans="1:15" ht="12.75" outlineLevel="1" collapsed="1" x14ac:dyDescent="0.2">
      <c r="A1870" s="38" t="s">
        <v>228</v>
      </c>
      <c r="B1870" s="39" t="s">
        <v>7711</v>
      </c>
      <c r="C1870" s="39" t="s">
        <v>7712</v>
      </c>
      <c r="D1870" s="40" t="s">
        <v>111</v>
      </c>
      <c r="E1870" s="41">
        <v>1</v>
      </c>
      <c r="F1870" s="42"/>
      <c r="G1870" s="43">
        <v>3130.62</v>
      </c>
      <c r="H1870" s="44">
        <f>IF(ISNUMBER(F1870),(E1870*(1+(F1870/100))*G1870),G1870*E1870)</f>
        <v>3130.62</v>
      </c>
      <c r="I1870" s="45" t="str">
        <f>IF(OR(A1870="PM",A1870="PZ",A1870="PP"),H1870,"")</f>
        <v/>
      </c>
      <c r="J1870" s="45" t="str">
        <f>IF(A1870="S",H1870,"")</f>
        <v/>
      </c>
      <c r="K1870" s="35"/>
      <c r="L1870" s="45" t="str">
        <f>IF(A1870="M06",H1870,"")</f>
        <v/>
      </c>
      <c r="M1870" s="45">
        <f>IF(OR(A1870="M02",A1870="M25",A1870="M01s"),H1870,"")</f>
        <v>3130.62</v>
      </c>
      <c r="N1870" s="18" t="e">
        <f>IF(A1870="ZMP",E1870*(1+(F1870/100)),#REF!)</f>
        <v>#REF!</v>
      </c>
      <c r="O1870" s="45" t="str">
        <f>IF(A1870="M01e",H1870,"")</f>
        <v/>
      </c>
    </row>
    <row r="1871" spans="1:15" ht="12.75" outlineLevel="1" collapsed="1" x14ac:dyDescent="0.2">
      <c r="A1871" s="38" t="s">
        <v>206</v>
      </c>
      <c r="B1871" s="39" t="s">
        <v>1684</v>
      </c>
      <c r="C1871" s="39" t="s">
        <v>1685</v>
      </c>
      <c r="D1871" s="40" t="s">
        <v>1099</v>
      </c>
      <c r="E1871" s="41">
        <v>0.112</v>
      </c>
      <c r="F1871" s="42"/>
      <c r="G1871" s="43">
        <v>109</v>
      </c>
      <c r="H1871" s="44">
        <f>IF(ISNUMBER(F1871),(E1871*(1+(F1871/100))*G1871),G1871*E1871)</f>
        <v>12.208</v>
      </c>
      <c r="I1871" s="45" t="str">
        <f>IF(OR(A1871="PM",A1871="PZ",A1871="PP"),H1871,"")</f>
        <v/>
      </c>
      <c r="J1871" s="45" t="str">
        <f>IF(A1871="S",H1871,"")</f>
        <v/>
      </c>
      <c r="K1871" s="35"/>
      <c r="L1871" s="45">
        <f>IF(A1871="M06",H1871,"")</f>
        <v>12.208</v>
      </c>
      <c r="M1871" s="45" t="str">
        <f>IF(OR(A1871="M02",A1871="M25",A1871="M01s"),H1871,"")</f>
        <v/>
      </c>
      <c r="N1871" s="18" t="e">
        <f>IF(A1871="ZMP",E1871*(1+(F1871/100)),#REF!)</f>
        <v>#REF!</v>
      </c>
      <c r="O1871" s="45" t="str">
        <f>IF(A1871="M01e",H1871,"")</f>
        <v/>
      </c>
    </row>
    <row r="1872" spans="1:15" ht="12.75" outlineLevel="2" x14ac:dyDescent="0.2">
      <c r="A1872" s="47"/>
      <c r="B1872" s="48"/>
      <c r="C1872" s="48"/>
      <c r="D1872" s="49"/>
      <c r="E1872" s="50"/>
      <c r="F1872" s="51"/>
      <c r="G1872" s="52"/>
      <c r="H1872" s="53"/>
      <c r="I1872" s="54"/>
      <c r="J1872" s="54"/>
      <c r="K1872" s="35"/>
      <c r="L1872" s="54"/>
      <c r="M1872" s="54"/>
      <c r="N1872" s="19"/>
      <c r="O1872" s="54"/>
    </row>
    <row r="1873" spans="1:15" ht="25.5" x14ac:dyDescent="0.15">
      <c r="A1873" s="27" t="s">
        <v>198</v>
      </c>
      <c r="B1873" s="28" t="s">
        <v>7713</v>
      </c>
      <c r="C1873" s="29" t="s">
        <v>7714</v>
      </c>
      <c r="D1873" s="30" t="s">
        <v>253</v>
      </c>
      <c r="E1873" s="31">
        <v>1</v>
      </c>
      <c r="F1873" s="32"/>
      <c r="G1873" s="33">
        <v>521.31000000000006</v>
      </c>
      <c r="H1873" s="34">
        <f>G1873</f>
        <v>521.31000000000006</v>
      </c>
      <c r="I1873" s="35">
        <f>SUM(I1874:I1877)</f>
        <v>31.13</v>
      </c>
      <c r="J1873" s="35">
        <f>SUM(J1874:J1877)</f>
        <v>0</v>
      </c>
      <c r="K1873" s="35">
        <f t="shared" si="95"/>
        <v>31.13</v>
      </c>
      <c r="L1873" s="35">
        <f>SUM(L1874:L1877)</f>
        <v>12.208</v>
      </c>
      <c r="M1873" s="35">
        <f>SUM(M1874:M1877)</f>
        <v>477.97</v>
      </c>
      <c r="N1873" s="15"/>
      <c r="O1873" s="35">
        <f>SUM(O1874:O1877)</f>
        <v>0</v>
      </c>
    </row>
    <row r="1874" spans="1:15" ht="12.75" outlineLevel="1" collapsed="1" x14ac:dyDescent="0.2">
      <c r="A1874" s="38" t="s">
        <v>6725</v>
      </c>
      <c r="B1874" s="39" t="s">
        <v>6726</v>
      </c>
      <c r="C1874" s="39" t="s">
        <v>6727</v>
      </c>
      <c r="D1874" s="40" t="s">
        <v>205</v>
      </c>
      <c r="E1874" s="41">
        <v>5.5E-2</v>
      </c>
      <c r="F1874" s="42"/>
      <c r="G1874" s="43">
        <v>566</v>
      </c>
      <c r="H1874" s="44">
        <f>IF(ISNUMBER(F1874),(E1874*(1+(F1874/100))*G1874),G1874*E1874)</f>
        <v>31.13</v>
      </c>
      <c r="I1874" s="45">
        <f>IF(OR(A1874="PM",A1874="PZ",A1874="PP"),H1874,"")</f>
        <v>31.13</v>
      </c>
      <c r="J1874" s="45" t="str">
        <f>IF(A1874="S",H1874,"")</f>
        <v/>
      </c>
      <c r="K1874" s="35"/>
      <c r="L1874" s="45" t="str">
        <f>IF(A1874="M06",H1874,"")</f>
        <v/>
      </c>
      <c r="M1874" s="45" t="str">
        <f>IF(OR(A1874="M02",A1874="M25",A1874="M01s"),H1874,"")</f>
        <v/>
      </c>
      <c r="N1874" s="18" t="e">
        <f>IF(A1874="ZMP",E1874*(1+(F1874/100)),#REF!)</f>
        <v>#REF!</v>
      </c>
      <c r="O1874" s="45" t="str">
        <f>IF(A1874="M01e",H1874,"")</f>
        <v/>
      </c>
    </row>
    <row r="1875" spans="1:15" ht="12.75" outlineLevel="1" collapsed="1" x14ac:dyDescent="0.2">
      <c r="A1875" s="38" t="s">
        <v>228</v>
      </c>
      <c r="B1875" s="39" t="s">
        <v>7715</v>
      </c>
      <c r="C1875" s="39" t="s">
        <v>7716</v>
      </c>
      <c r="D1875" s="40" t="s">
        <v>111</v>
      </c>
      <c r="E1875" s="41">
        <v>1</v>
      </c>
      <c r="F1875" s="42"/>
      <c r="G1875" s="43">
        <v>477.97</v>
      </c>
      <c r="H1875" s="44">
        <f>IF(ISNUMBER(F1875),(E1875*(1+(F1875/100))*G1875),G1875*E1875)</f>
        <v>477.97</v>
      </c>
      <c r="I1875" s="45" t="str">
        <f>IF(OR(A1875="PM",A1875="PZ",A1875="PP"),H1875,"")</f>
        <v/>
      </c>
      <c r="J1875" s="45" t="str">
        <f>IF(A1875="S",H1875,"")</f>
        <v/>
      </c>
      <c r="K1875" s="35"/>
      <c r="L1875" s="45" t="str">
        <f>IF(A1875="M06",H1875,"")</f>
        <v/>
      </c>
      <c r="M1875" s="45">
        <f>IF(OR(A1875="M02",A1875="M25",A1875="M01s"),H1875,"")</f>
        <v>477.97</v>
      </c>
      <c r="N1875" s="18" t="e">
        <f>IF(A1875="ZMP",E1875*(1+(F1875/100)),#REF!)</f>
        <v>#REF!</v>
      </c>
      <c r="O1875" s="45" t="str">
        <f>IF(A1875="M01e",H1875,"")</f>
        <v/>
      </c>
    </row>
    <row r="1876" spans="1:15" ht="12.75" outlineLevel="1" collapsed="1" x14ac:dyDescent="0.2">
      <c r="A1876" s="38" t="s">
        <v>206</v>
      </c>
      <c r="B1876" s="39" t="s">
        <v>1684</v>
      </c>
      <c r="C1876" s="39" t="s">
        <v>1685</v>
      </c>
      <c r="D1876" s="40" t="s">
        <v>1099</v>
      </c>
      <c r="E1876" s="41">
        <v>0.112</v>
      </c>
      <c r="F1876" s="42"/>
      <c r="G1876" s="43">
        <v>109</v>
      </c>
      <c r="H1876" s="44">
        <f>IF(ISNUMBER(F1876),(E1876*(1+(F1876/100))*G1876),G1876*E1876)</f>
        <v>12.208</v>
      </c>
      <c r="I1876" s="45" t="str">
        <f>IF(OR(A1876="PM",A1876="PZ",A1876="PP"),H1876,"")</f>
        <v/>
      </c>
      <c r="J1876" s="45" t="str">
        <f>IF(A1876="S",H1876,"")</f>
        <v/>
      </c>
      <c r="K1876" s="35"/>
      <c r="L1876" s="45">
        <f>IF(A1876="M06",H1876,"")</f>
        <v>12.208</v>
      </c>
      <c r="M1876" s="45" t="str">
        <f>IF(OR(A1876="M02",A1876="M25",A1876="M01s"),H1876,"")</f>
        <v/>
      </c>
      <c r="N1876" s="18" t="e">
        <f>IF(A1876="ZMP",E1876*(1+(F1876/100)),#REF!)</f>
        <v>#REF!</v>
      </c>
      <c r="O1876" s="45" t="str">
        <f>IF(A1876="M01e",H1876,"")</f>
        <v/>
      </c>
    </row>
    <row r="1877" spans="1:15" ht="12.75" outlineLevel="2" x14ac:dyDescent="0.2">
      <c r="A1877" s="47"/>
      <c r="B1877" s="48"/>
      <c r="C1877" s="48"/>
      <c r="D1877" s="49"/>
      <c r="E1877" s="50"/>
      <c r="F1877" s="51"/>
      <c r="G1877" s="52"/>
      <c r="H1877" s="53"/>
      <c r="I1877" s="54"/>
      <c r="J1877" s="54"/>
      <c r="K1877" s="35"/>
      <c r="L1877" s="54"/>
      <c r="M1877" s="54"/>
      <c r="N1877" s="19"/>
      <c r="O1877" s="54"/>
    </row>
    <row r="1878" spans="1:15" ht="25.5" x14ac:dyDescent="0.15">
      <c r="A1878" s="27" t="s">
        <v>198</v>
      </c>
      <c r="B1878" s="28" t="s">
        <v>7717</v>
      </c>
      <c r="C1878" s="29" t="s">
        <v>7718</v>
      </c>
      <c r="D1878" s="30" t="s">
        <v>253</v>
      </c>
      <c r="E1878" s="31">
        <v>1</v>
      </c>
      <c r="F1878" s="32"/>
      <c r="G1878" s="33">
        <v>2343.8200000000002</v>
      </c>
      <c r="H1878" s="34">
        <f>G1878</f>
        <v>2343.8200000000002</v>
      </c>
      <c r="I1878" s="35">
        <f>SUM(I1879:I1882)</f>
        <v>121.69</v>
      </c>
      <c r="J1878" s="35">
        <f>SUM(J1879:J1882)</f>
        <v>0</v>
      </c>
      <c r="K1878" s="35">
        <f t="shared" si="95"/>
        <v>121.69</v>
      </c>
      <c r="L1878" s="35">
        <f>SUM(L1879:L1882)</f>
        <v>12.208</v>
      </c>
      <c r="M1878" s="35">
        <f>SUM(M1879:M1882)</f>
        <v>2209.92</v>
      </c>
      <c r="N1878" s="15"/>
      <c r="O1878" s="35">
        <f>SUM(O1879:O1882)</f>
        <v>0</v>
      </c>
    </row>
    <row r="1879" spans="1:15" ht="12.75" outlineLevel="1" collapsed="1" x14ac:dyDescent="0.2">
      <c r="A1879" s="38" t="s">
        <v>6725</v>
      </c>
      <c r="B1879" s="39" t="s">
        <v>6726</v>
      </c>
      <c r="C1879" s="39" t="s">
        <v>6727</v>
      </c>
      <c r="D1879" s="40" t="s">
        <v>205</v>
      </c>
      <c r="E1879" s="41">
        <v>0.215</v>
      </c>
      <c r="F1879" s="42"/>
      <c r="G1879" s="43">
        <v>566</v>
      </c>
      <c r="H1879" s="44">
        <f>IF(ISNUMBER(F1879),(E1879*(1+(F1879/100))*G1879),G1879*E1879)</f>
        <v>121.69</v>
      </c>
      <c r="I1879" s="45">
        <f>IF(OR(A1879="PM",A1879="PZ",A1879="PP"),H1879,"")</f>
        <v>121.69</v>
      </c>
      <c r="J1879" s="45" t="str">
        <f>IF(A1879="S",H1879,"")</f>
        <v/>
      </c>
      <c r="K1879" s="35"/>
      <c r="L1879" s="45" t="str">
        <f>IF(A1879="M06",H1879,"")</f>
        <v/>
      </c>
      <c r="M1879" s="45" t="str">
        <f>IF(OR(A1879="M02",A1879="M25",A1879="M01s"),H1879,"")</f>
        <v/>
      </c>
      <c r="N1879" s="18" t="e">
        <f>IF(A1879="ZMP",E1879*(1+(F1879/100)),#REF!)</f>
        <v>#REF!</v>
      </c>
      <c r="O1879" s="45" t="str">
        <f>IF(A1879="M01e",H1879,"")</f>
        <v/>
      </c>
    </row>
    <row r="1880" spans="1:15" ht="12.75" outlineLevel="1" collapsed="1" x14ac:dyDescent="0.2">
      <c r="A1880" s="38" t="s">
        <v>228</v>
      </c>
      <c r="B1880" s="39" t="s">
        <v>7719</v>
      </c>
      <c r="C1880" s="39" t="s">
        <v>7720</v>
      </c>
      <c r="D1880" s="40" t="s">
        <v>111</v>
      </c>
      <c r="E1880" s="41">
        <v>1</v>
      </c>
      <c r="F1880" s="42"/>
      <c r="G1880" s="43">
        <v>2209.92</v>
      </c>
      <c r="H1880" s="44">
        <f>IF(ISNUMBER(F1880),(E1880*(1+(F1880/100))*G1880),G1880*E1880)</f>
        <v>2209.92</v>
      </c>
      <c r="I1880" s="45" t="str">
        <f>IF(OR(A1880="PM",A1880="PZ",A1880="PP"),H1880,"")</f>
        <v/>
      </c>
      <c r="J1880" s="45" t="str">
        <f>IF(A1880="S",H1880,"")</f>
        <v/>
      </c>
      <c r="K1880" s="35"/>
      <c r="L1880" s="45" t="str">
        <f>IF(A1880="M06",H1880,"")</f>
        <v/>
      </c>
      <c r="M1880" s="45">
        <f>IF(OR(A1880="M02",A1880="M25",A1880="M01s"),H1880,"")</f>
        <v>2209.92</v>
      </c>
      <c r="N1880" s="18" t="e">
        <f>IF(A1880="ZMP",E1880*(1+(F1880/100)),#REF!)</f>
        <v>#REF!</v>
      </c>
      <c r="O1880" s="45" t="str">
        <f>IF(A1880="M01e",H1880,"")</f>
        <v/>
      </c>
    </row>
    <row r="1881" spans="1:15" ht="12.75" outlineLevel="1" collapsed="1" x14ac:dyDescent="0.2">
      <c r="A1881" s="38" t="s">
        <v>206</v>
      </c>
      <c r="B1881" s="39" t="s">
        <v>1684</v>
      </c>
      <c r="C1881" s="39" t="s">
        <v>1685</v>
      </c>
      <c r="D1881" s="40" t="s">
        <v>1099</v>
      </c>
      <c r="E1881" s="41">
        <v>0.112</v>
      </c>
      <c r="F1881" s="42"/>
      <c r="G1881" s="43">
        <v>109</v>
      </c>
      <c r="H1881" s="44">
        <f>IF(ISNUMBER(F1881),(E1881*(1+(F1881/100))*G1881),G1881*E1881)</f>
        <v>12.208</v>
      </c>
      <c r="I1881" s="45" t="str">
        <f>IF(OR(A1881="PM",A1881="PZ",A1881="PP"),H1881,"")</f>
        <v/>
      </c>
      <c r="J1881" s="45" t="str">
        <f>IF(A1881="S",H1881,"")</f>
        <v/>
      </c>
      <c r="K1881" s="35"/>
      <c r="L1881" s="45">
        <f>IF(A1881="M06",H1881,"")</f>
        <v>12.208</v>
      </c>
      <c r="M1881" s="45" t="str">
        <f>IF(OR(A1881="M02",A1881="M25",A1881="M01s"),H1881,"")</f>
        <v/>
      </c>
      <c r="N1881" s="18" t="e">
        <f>IF(A1881="ZMP",E1881*(1+(F1881/100)),#REF!)</f>
        <v>#REF!</v>
      </c>
      <c r="O1881" s="45" t="str">
        <f>IF(A1881="M01e",H1881,"")</f>
        <v/>
      </c>
    </row>
    <row r="1882" spans="1:15" ht="12.75" outlineLevel="2" x14ac:dyDescent="0.2">
      <c r="A1882" s="47"/>
      <c r="B1882" s="48"/>
      <c r="C1882" s="48"/>
      <c r="D1882" s="49"/>
      <c r="E1882" s="50"/>
      <c r="F1882" s="51"/>
      <c r="G1882" s="52"/>
      <c r="H1882" s="53"/>
      <c r="I1882" s="54"/>
      <c r="J1882" s="54"/>
      <c r="K1882" s="35"/>
      <c r="L1882" s="54"/>
      <c r="M1882" s="54"/>
      <c r="N1882" s="19"/>
      <c r="O1882" s="54"/>
    </row>
    <row r="1883" spans="1:15" ht="25.5" x14ac:dyDescent="0.15">
      <c r="A1883" s="27" t="s">
        <v>198</v>
      </c>
      <c r="B1883" s="28" t="s">
        <v>7721</v>
      </c>
      <c r="C1883" s="29" t="s">
        <v>7722</v>
      </c>
      <c r="D1883" s="30" t="s">
        <v>253</v>
      </c>
      <c r="E1883" s="31">
        <v>1</v>
      </c>
      <c r="F1883" s="32"/>
      <c r="G1883" s="33">
        <v>1354.66</v>
      </c>
      <c r="H1883" s="34">
        <f>G1883</f>
        <v>1354.66</v>
      </c>
      <c r="I1883" s="35">
        <f>SUM(I1884:I1887)</f>
        <v>121.69</v>
      </c>
      <c r="J1883" s="35">
        <f>SUM(J1884:J1887)</f>
        <v>0</v>
      </c>
      <c r="K1883" s="35">
        <f t="shared" si="95"/>
        <v>121.69</v>
      </c>
      <c r="L1883" s="35">
        <f>SUM(L1884:L1887)</f>
        <v>12.208</v>
      </c>
      <c r="M1883" s="35">
        <f>SUM(M1884:M1887)</f>
        <v>1220.76</v>
      </c>
      <c r="N1883" s="15"/>
      <c r="O1883" s="35">
        <f>SUM(O1884:O1887)</f>
        <v>0</v>
      </c>
    </row>
    <row r="1884" spans="1:15" ht="12.75" outlineLevel="1" collapsed="1" x14ac:dyDescent="0.2">
      <c r="A1884" s="38" t="s">
        <v>6725</v>
      </c>
      <c r="B1884" s="39" t="s">
        <v>6726</v>
      </c>
      <c r="C1884" s="39" t="s">
        <v>6727</v>
      </c>
      <c r="D1884" s="40" t="s">
        <v>205</v>
      </c>
      <c r="E1884" s="41">
        <v>0.215</v>
      </c>
      <c r="F1884" s="42"/>
      <c r="G1884" s="43">
        <v>566</v>
      </c>
      <c r="H1884" s="44">
        <f>IF(ISNUMBER(F1884),(E1884*(1+(F1884/100))*G1884),G1884*E1884)</f>
        <v>121.69</v>
      </c>
      <c r="I1884" s="45">
        <f>IF(OR(A1884="PM",A1884="PZ",A1884="PP"),H1884,"")</f>
        <v>121.69</v>
      </c>
      <c r="J1884" s="45" t="str">
        <f>IF(A1884="S",H1884,"")</f>
        <v/>
      </c>
      <c r="K1884" s="35"/>
      <c r="L1884" s="45" t="str">
        <f>IF(A1884="M06",H1884,"")</f>
        <v/>
      </c>
      <c r="M1884" s="45" t="str">
        <f>IF(OR(A1884="M02",A1884="M25",A1884="M01s"),H1884,"")</f>
        <v/>
      </c>
      <c r="N1884" s="18" t="e">
        <f>IF(A1884="ZMP",E1884*(1+(F1884/100)),#REF!)</f>
        <v>#REF!</v>
      </c>
      <c r="O1884" s="45" t="str">
        <f>IF(A1884="M01e",H1884,"")</f>
        <v/>
      </c>
    </row>
    <row r="1885" spans="1:15" ht="12.75" outlineLevel="1" collapsed="1" x14ac:dyDescent="0.2">
      <c r="A1885" s="38" t="s">
        <v>228</v>
      </c>
      <c r="B1885" s="39" t="s">
        <v>7723</v>
      </c>
      <c r="C1885" s="39" t="s">
        <v>7724</v>
      </c>
      <c r="D1885" s="40" t="s">
        <v>111</v>
      </c>
      <c r="E1885" s="41">
        <v>1</v>
      </c>
      <c r="F1885" s="42"/>
      <c r="G1885" s="43">
        <v>1220.76</v>
      </c>
      <c r="H1885" s="44">
        <f>IF(ISNUMBER(F1885),(E1885*(1+(F1885/100))*G1885),G1885*E1885)</f>
        <v>1220.76</v>
      </c>
      <c r="I1885" s="45" t="str">
        <f>IF(OR(A1885="PM",A1885="PZ",A1885="PP"),H1885,"")</f>
        <v/>
      </c>
      <c r="J1885" s="45" t="str">
        <f>IF(A1885="S",H1885,"")</f>
        <v/>
      </c>
      <c r="K1885" s="35"/>
      <c r="L1885" s="45" t="str">
        <f>IF(A1885="M06",H1885,"")</f>
        <v/>
      </c>
      <c r="M1885" s="45">
        <f>IF(OR(A1885="M02",A1885="M25",A1885="M01s"),H1885,"")</f>
        <v>1220.76</v>
      </c>
      <c r="N1885" s="18" t="e">
        <f>IF(A1885="ZMP",E1885*(1+(F1885/100)),#REF!)</f>
        <v>#REF!</v>
      </c>
      <c r="O1885" s="45" t="str">
        <f>IF(A1885="M01e",H1885,"")</f>
        <v/>
      </c>
    </row>
    <row r="1886" spans="1:15" ht="12.75" outlineLevel="1" collapsed="1" x14ac:dyDescent="0.2">
      <c r="A1886" s="38" t="s">
        <v>206</v>
      </c>
      <c r="B1886" s="39" t="s">
        <v>1684</v>
      </c>
      <c r="C1886" s="39" t="s">
        <v>1685</v>
      </c>
      <c r="D1886" s="40" t="s">
        <v>1099</v>
      </c>
      <c r="E1886" s="41">
        <v>0.112</v>
      </c>
      <c r="F1886" s="42"/>
      <c r="G1886" s="43">
        <v>109</v>
      </c>
      <c r="H1886" s="44">
        <f>IF(ISNUMBER(F1886),(E1886*(1+(F1886/100))*G1886),G1886*E1886)</f>
        <v>12.208</v>
      </c>
      <c r="I1886" s="45" t="str">
        <f>IF(OR(A1886="PM",A1886="PZ",A1886="PP"),H1886,"")</f>
        <v/>
      </c>
      <c r="J1886" s="45" t="str">
        <f>IF(A1886="S",H1886,"")</f>
        <v/>
      </c>
      <c r="K1886" s="35"/>
      <c r="L1886" s="45">
        <f>IF(A1886="M06",H1886,"")</f>
        <v>12.208</v>
      </c>
      <c r="M1886" s="45" t="str">
        <f>IF(OR(A1886="M02",A1886="M25",A1886="M01s"),H1886,"")</f>
        <v/>
      </c>
      <c r="N1886" s="18" t="e">
        <f>IF(A1886="ZMP",E1886*(1+(F1886/100)),#REF!)</f>
        <v>#REF!</v>
      </c>
      <c r="O1886" s="45" t="str">
        <f>IF(A1886="M01e",H1886,"")</f>
        <v/>
      </c>
    </row>
    <row r="1887" spans="1:15" ht="12.75" outlineLevel="2" x14ac:dyDescent="0.2">
      <c r="A1887" s="47"/>
      <c r="B1887" s="48"/>
      <c r="C1887" s="48"/>
      <c r="D1887" s="49"/>
      <c r="E1887" s="50"/>
      <c r="F1887" s="51"/>
      <c r="G1887" s="52"/>
      <c r="H1887" s="53"/>
      <c r="I1887" s="54"/>
      <c r="J1887" s="54"/>
      <c r="K1887" s="35"/>
      <c r="L1887" s="54"/>
      <c r="M1887" s="54"/>
      <c r="N1887" s="19"/>
      <c r="O1887" s="54"/>
    </row>
    <row r="1888" spans="1:15" ht="25.5" x14ac:dyDescent="0.15">
      <c r="A1888" s="27" t="s">
        <v>198</v>
      </c>
      <c r="B1888" s="28" t="s">
        <v>7725</v>
      </c>
      <c r="C1888" s="29" t="s">
        <v>7726</v>
      </c>
      <c r="D1888" s="30" t="s">
        <v>253</v>
      </c>
      <c r="E1888" s="31">
        <v>1</v>
      </c>
      <c r="F1888" s="32"/>
      <c r="G1888" s="33">
        <v>468.89</v>
      </c>
      <c r="H1888" s="34">
        <f>G1888</f>
        <v>468.89</v>
      </c>
      <c r="I1888" s="35">
        <f>SUM(I1889:I1892)</f>
        <v>31.13</v>
      </c>
      <c r="J1888" s="35">
        <f>SUM(J1889:J1892)</f>
        <v>0</v>
      </c>
      <c r="K1888" s="35">
        <f t="shared" si="95"/>
        <v>31.13</v>
      </c>
      <c r="L1888" s="35">
        <f>SUM(L1889:L1892)</f>
        <v>12.208</v>
      </c>
      <c r="M1888" s="35">
        <f>SUM(M1889:M1892)</f>
        <v>425.55</v>
      </c>
      <c r="N1888" s="15"/>
      <c r="O1888" s="35">
        <f>SUM(O1889:O1892)</f>
        <v>0</v>
      </c>
    </row>
    <row r="1889" spans="1:15" ht="12.75" outlineLevel="1" collapsed="1" x14ac:dyDescent="0.2">
      <c r="A1889" s="38" t="s">
        <v>6725</v>
      </c>
      <c r="B1889" s="39" t="s">
        <v>6726</v>
      </c>
      <c r="C1889" s="39" t="s">
        <v>6727</v>
      </c>
      <c r="D1889" s="40" t="s">
        <v>205</v>
      </c>
      <c r="E1889" s="41">
        <v>5.5E-2</v>
      </c>
      <c r="F1889" s="42"/>
      <c r="G1889" s="43">
        <v>566</v>
      </c>
      <c r="H1889" s="44">
        <f>IF(ISNUMBER(F1889),(E1889*(1+(F1889/100))*G1889),G1889*E1889)</f>
        <v>31.13</v>
      </c>
      <c r="I1889" s="45">
        <f>IF(OR(A1889="PM",A1889="PZ",A1889="PP"),H1889,"")</f>
        <v>31.13</v>
      </c>
      <c r="J1889" s="45" t="str">
        <f>IF(A1889="S",H1889,"")</f>
        <v/>
      </c>
      <c r="K1889" s="35"/>
      <c r="L1889" s="45" t="str">
        <f>IF(A1889="M06",H1889,"")</f>
        <v/>
      </c>
      <c r="M1889" s="45" t="str">
        <f>IF(OR(A1889="M02",A1889="M25",A1889="M01s"),H1889,"")</f>
        <v/>
      </c>
      <c r="N1889" s="18" t="e">
        <f>IF(A1889="ZMP",E1889*(1+(F1889/100)),#REF!)</f>
        <v>#REF!</v>
      </c>
      <c r="O1889" s="45" t="str">
        <f>IF(A1889="M01e",H1889,"")</f>
        <v/>
      </c>
    </row>
    <row r="1890" spans="1:15" ht="12.75" outlineLevel="1" collapsed="1" x14ac:dyDescent="0.2">
      <c r="A1890" s="38" t="s">
        <v>228</v>
      </c>
      <c r="B1890" s="39" t="s">
        <v>7727</v>
      </c>
      <c r="C1890" s="39" t="s">
        <v>7728</v>
      </c>
      <c r="D1890" s="40" t="s">
        <v>111</v>
      </c>
      <c r="E1890" s="41">
        <v>1</v>
      </c>
      <c r="F1890" s="42"/>
      <c r="G1890" s="43">
        <v>425.55</v>
      </c>
      <c r="H1890" s="44">
        <f>IF(ISNUMBER(F1890),(E1890*(1+(F1890/100))*G1890),G1890*E1890)</f>
        <v>425.55</v>
      </c>
      <c r="I1890" s="45" t="str">
        <f>IF(OR(A1890="PM",A1890="PZ",A1890="PP"),H1890,"")</f>
        <v/>
      </c>
      <c r="J1890" s="45" t="str">
        <f>IF(A1890="S",H1890,"")</f>
        <v/>
      </c>
      <c r="K1890" s="35"/>
      <c r="L1890" s="45" t="str">
        <f>IF(A1890="M06",H1890,"")</f>
        <v/>
      </c>
      <c r="M1890" s="45">
        <f>IF(OR(A1890="M02",A1890="M25",A1890="M01s"),H1890,"")</f>
        <v>425.55</v>
      </c>
      <c r="N1890" s="18" t="e">
        <f>IF(A1890="ZMP",E1890*(1+(F1890/100)),#REF!)</f>
        <v>#REF!</v>
      </c>
      <c r="O1890" s="45" t="str">
        <f>IF(A1890="M01e",H1890,"")</f>
        <v/>
      </c>
    </row>
    <row r="1891" spans="1:15" ht="12.75" outlineLevel="1" collapsed="1" x14ac:dyDescent="0.2">
      <c r="A1891" s="38" t="s">
        <v>206</v>
      </c>
      <c r="B1891" s="39" t="s">
        <v>1684</v>
      </c>
      <c r="C1891" s="39" t="s">
        <v>1685</v>
      </c>
      <c r="D1891" s="40" t="s">
        <v>1099</v>
      </c>
      <c r="E1891" s="41">
        <v>0.112</v>
      </c>
      <c r="F1891" s="42"/>
      <c r="G1891" s="43">
        <v>109</v>
      </c>
      <c r="H1891" s="44">
        <f>IF(ISNUMBER(F1891),(E1891*(1+(F1891/100))*G1891),G1891*E1891)</f>
        <v>12.208</v>
      </c>
      <c r="I1891" s="45" t="str">
        <f>IF(OR(A1891="PM",A1891="PZ",A1891="PP"),H1891,"")</f>
        <v/>
      </c>
      <c r="J1891" s="45" t="str">
        <f>IF(A1891="S",H1891,"")</f>
        <v/>
      </c>
      <c r="K1891" s="35"/>
      <c r="L1891" s="45">
        <f>IF(A1891="M06",H1891,"")</f>
        <v>12.208</v>
      </c>
      <c r="M1891" s="45" t="str">
        <f>IF(OR(A1891="M02",A1891="M25",A1891="M01s"),H1891,"")</f>
        <v/>
      </c>
      <c r="N1891" s="18" t="e">
        <f>IF(A1891="ZMP",E1891*(1+(F1891/100)),#REF!)</f>
        <v>#REF!</v>
      </c>
      <c r="O1891" s="45" t="str">
        <f>IF(A1891="M01e",H1891,"")</f>
        <v/>
      </c>
    </row>
    <row r="1892" spans="1:15" ht="12.75" outlineLevel="2" x14ac:dyDescent="0.2">
      <c r="A1892" s="47"/>
      <c r="B1892" s="48"/>
      <c r="C1892" s="48"/>
      <c r="D1892" s="49"/>
      <c r="E1892" s="50"/>
      <c r="F1892" s="51"/>
      <c r="G1892" s="52"/>
      <c r="H1892" s="53"/>
      <c r="I1892" s="54"/>
      <c r="J1892" s="54"/>
      <c r="K1892" s="35"/>
      <c r="L1892" s="54"/>
      <c r="M1892" s="54"/>
      <c r="N1892" s="19"/>
      <c r="O1892" s="54"/>
    </row>
    <row r="1893" spans="1:15" ht="12.75" x14ac:dyDescent="0.15">
      <c r="A1893" s="27" t="s">
        <v>198</v>
      </c>
      <c r="B1893" s="28" t="s">
        <v>7729</v>
      </c>
      <c r="C1893" s="29" t="s">
        <v>7730</v>
      </c>
      <c r="D1893" s="30" t="s">
        <v>253</v>
      </c>
      <c r="E1893" s="31">
        <v>1</v>
      </c>
      <c r="F1893" s="32"/>
      <c r="G1893" s="33">
        <v>267</v>
      </c>
      <c r="H1893" s="34">
        <f>G1893</f>
        <v>267</v>
      </c>
      <c r="I1893" s="35">
        <f>SUM(I1894:I1897)</f>
        <v>245.64400000000001</v>
      </c>
      <c r="J1893" s="35">
        <f>SUM(J1894:J1897)</f>
        <v>0</v>
      </c>
      <c r="K1893" s="35">
        <f t="shared" si="95"/>
        <v>245.64400000000001</v>
      </c>
      <c r="L1893" s="35">
        <f>SUM(L1894:L1897)</f>
        <v>21.36</v>
      </c>
      <c r="M1893" s="35">
        <f>SUM(M1894:M1897)</f>
        <v>0</v>
      </c>
      <c r="N1893" s="15"/>
      <c r="O1893" s="35">
        <f>SUM(O1894:O1897)</f>
        <v>0</v>
      </c>
    </row>
    <row r="1894" spans="1:15" ht="12.75" outlineLevel="1" collapsed="1" x14ac:dyDescent="0.2">
      <c r="A1894" s="38" t="s">
        <v>6725</v>
      </c>
      <c r="B1894" s="39" t="s">
        <v>6726</v>
      </c>
      <c r="C1894" s="39" t="s">
        <v>6727</v>
      </c>
      <c r="D1894" s="40" t="s">
        <v>205</v>
      </c>
      <c r="E1894" s="41">
        <v>0.434</v>
      </c>
      <c r="F1894" s="42"/>
      <c r="G1894" s="43">
        <v>566</v>
      </c>
      <c r="H1894" s="44">
        <f>IF(ISNUMBER(F1894),(E1894*(1+(F1894/100))*G1894),G1894*E1894)</f>
        <v>245.64400000000001</v>
      </c>
      <c r="I1894" s="45">
        <f>IF(OR(A1894="PM",A1894="PZ",A1894="PP"),H1894,"")</f>
        <v>245.64400000000001</v>
      </c>
      <c r="J1894" s="45" t="str">
        <f>IF(A1894="S",H1894,"")</f>
        <v/>
      </c>
      <c r="K1894" s="35"/>
      <c r="L1894" s="45" t="str">
        <f>IF(A1894="M06",H1894,"")</f>
        <v/>
      </c>
      <c r="M1894" s="45" t="str">
        <f>IF(OR(A1894="M02",A1894="M25",A1894="M01s"),H1894,"")</f>
        <v/>
      </c>
      <c r="N1894" s="18" t="e">
        <f>IF(A1894="ZMP",E1894*(1+(F1894/100)),#REF!)</f>
        <v>#REF!</v>
      </c>
      <c r="O1894" s="45" t="str">
        <f>IF(A1894="M01e",H1894,"")</f>
        <v/>
      </c>
    </row>
    <row r="1895" spans="1:15" ht="12.75" outlineLevel="1" collapsed="1" x14ac:dyDescent="0.2">
      <c r="A1895" s="38" t="s">
        <v>206</v>
      </c>
      <c r="B1895" s="39" t="s">
        <v>276</v>
      </c>
      <c r="C1895" s="39" t="s">
        <v>277</v>
      </c>
      <c r="D1895" s="40" t="s">
        <v>278</v>
      </c>
      <c r="E1895" s="41">
        <v>1</v>
      </c>
      <c r="F1895" s="42"/>
      <c r="G1895" s="43">
        <v>5.21</v>
      </c>
      <c r="H1895" s="44">
        <f>IF(ISNUMBER(F1895),(E1895*(1+(F1895/100))*G1895),G1895*E1895)</f>
        <v>5.21</v>
      </c>
      <c r="I1895" s="45" t="str">
        <f>IF(OR(A1895="PM",A1895="PZ",A1895="PP"),H1895,"")</f>
        <v/>
      </c>
      <c r="J1895" s="45" t="str">
        <f>IF(A1895="S",H1895,"")</f>
        <v/>
      </c>
      <c r="K1895" s="35"/>
      <c r="L1895" s="45">
        <f>IF(A1895="M06",H1895,"")</f>
        <v>5.21</v>
      </c>
      <c r="M1895" s="45" t="str">
        <f>IF(OR(A1895="M02",A1895="M25",A1895="M01s"),H1895,"")</f>
        <v/>
      </c>
      <c r="N1895" s="18" t="e">
        <f>IF(A1895="ZMP",E1895*(1+(F1895/100)),#REF!)</f>
        <v>#REF!</v>
      </c>
      <c r="O1895" s="45" t="str">
        <f>IF(A1895="M01e",H1895,"")</f>
        <v/>
      </c>
    </row>
    <row r="1896" spans="1:15" ht="12.75" outlineLevel="1" collapsed="1" x14ac:dyDescent="0.2">
      <c r="A1896" s="38" t="s">
        <v>206</v>
      </c>
      <c r="B1896" s="39" t="s">
        <v>279</v>
      </c>
      <c r="C1896" s="39" t="s">
        <v>280</v>
      </c>
      <c r="D1896" s="40" t="s">
        <v>278</v>
      </c>
      <c r="E1896" s="41">
        <v>5</v>
      </c>
      <c r="F1896" s="42"/>
      <c r="G1896" s="43">
        <v>3.23</v>
      </c>
      <c r="H1896" s="44">
        <f>IF(ISNUMBER(F1896),(E1896*(1+(F1896/100))*G1896),G1896*E1896)</f>
        <v>16.149999999999999</v>
      </c>
      <c r="I1896" s="45" t="str">
        <f>IF(OR(A1896="PM",A1896="PZ",A1896="PP"),H1896,"")</f>
        <v/>
      </c>
      <c r="J1896" s="45" t="str">
        <f>IF(A1896="S",H1896,"")</f>
        <v/>
      </c>
      <c r="K1896" s="35"/>
      <c r="L1896" s="45">
        <f>IF(A1896="M06",H1896,"")</f>
        <v>16.149999999999999</v>
      </c>
      <c r="M1896" s="45" t="str">
        <f>IF(OR(A1896="M02",A1896="M25",A1896="M01s"),H1896,"")</f>
        <v/>
      </c>
      <c r="N1896" s="18" t="e">
        <f>IF(A1896="ZMP",E1896*(1+(F1896/100)),#REF!)</f>
        <v>#REF!</v>
      </c>
      <c r="O1896" s="45" t="str">
        <f>IF(A1896="M01e",H1896,"")</f>
        <v/>
      </c>
    </row>
    <row r="1897" spans="1:15" ht="12.75" outlineLevel="2" x14ac:dyDescent="0.2">
      <c r="A1897" s="47"/>
      <c r="B1897" s="48"/>
      <c r="C1897" s="48"/>
      <c r="D1897" s="49"/>
      <c r="E1897" s="50"/>
      <c r="F1897" s="51"/>
      <c r="G1897" s="52"/>
      <c r="H1897" s="53"/>
      <c r="I1897" s="54"/>
      <c r="J1897" s="54"/>
      <c r="K1897" s="35"/>
      <c r="L1897" s="54"/>
      <c r="M1897" s="54"/>
      <c r="N1897" s="19"/>
      <c r="O1897" s="54"/>
    </row>
    <row r="1898" spans="1:15" ht="12.75" x14ac:dyDescent="0.15">
      <c r="A1898" s="27" t="s">
        <v>198</v>
      </c>
      <c r="B1898" s="28" t="s">
        <v>7731</v>
      </c>
      <c r="C1898" s="29" t="s">
        <v>7732</v>
      </c>
      <c r="D1898" s="30" t="s">
        <v>253</v>
      </c>
      <c r="E1898" s="31">
        <v>1</v>
      </c>
      <c r="F1898" s="32"/>
      <c r="G1898" s="33">
        <v>276.2</v>
      </c>
      <c r="H1898" s="34">
        <f>G1898</f>
        <v>276.2</v>
      </c>
      <c r="I1898" s="35">
        <f>SUM(I1899:I1902)</f>
        <v>247.34200000000001</v>
      </c>
      <c r="J1898" s="35">
        <f>SUM(J1899:J1902)</f>
        <v>0</v>
      </c>
      <c r="K1898" s="35">
        <f t="shared" si="95"/>
        <v>247.34200000000001</v>
      </c>
      <c r="L1898" s="35">
        <f>SUM(L1899:L1902)</f>
        <v>28.861999999999998</v>
      </c>
      <c r="M1898" s="35">
        <f>SUM(M1899:M1902)</f>
        <v>0</v>
      </c>
      <c r="N1898" s="15"/>
      <c r="O1898" s="35">
        <f>SUM(O1899:O1902)</f>
        <v>0</v>
      </c>
    </row>
    <row r="1899" spans="1:15" ht="12.75" outlineLevel="1" collapsed="1" x14ac:dyDescent="0.2">
      <c r="A1899" s="38" t="s">
        <v>6725</v>
      </c>
      <c r="B1899" s="39" t="s">
        <v>6726</v>
      </c>
      <c r="C1899" s="39" t="s">
        <v>6727</v>
      </c>
      <c r="D1899" s="40" t="s">
        <v>205</v>
      </c>
      <c r="E1899" s="41">
        <v>0.437</v>
      </c>
      <c r="F1899" s="42"/>
      <c r="G1899" s="43">
        <v>566</v>
      </c>
      <c r="H1899" s="44">
        <f>IF(ISNUMBER(F1899),(E1899*(1+(F1899/100))*G1899),G1899*E1899)</f>
        <v>247.34200000000001</v>
      </c>
      <c r="I1899" s="45">
        <f>IF(OR(A1899="PM",A1899="PZ",A1899="PP"),H1899,"")</f>
        <v>247.34200000000001</v>
      </c>
      <c r="J1899" s="45" t="str">
        <f>IF(A1899="S",H1899,"")</f>
        <v/>
      </c>
      <c r="K1899" s="35"/>
      <c r="L1899" s="45" t="str">
        <f>IF(A1899="M06",H1899,"")</f>
        <v/>
      </c>
      <c r="M1899" s="45" t="str">
        <f>IF(OR(A1899="M02",A1899="M25",A1899="M01s"),H1899,"")</f>
        <v/>
      </c>
      <c r="N1899" s="18" t="e">
        <f>IF(A1899="ZMP",E1899*(1+(F1899/100)),#REF!)</f>
        <v>#REF!</v>
      </c>
      <c r="O1899" s="45" t="str">
        <f>IF(A1899="M01e",H1899,"")</f>
        <v/>
      </c>
    </row>
    <row r="1900" spans="1:15" ht="12.75" outlineLevel="1" collapsed="1" x14ac:dyDescent="0.2">
      <c r="A1900" s="38" t="s">
        <v>206</v>
      </c>
      <c r="B1900" s="39" t="s">
        <v>276</v>
      </c>
      <c r="C1900" s="39" t="s">
        <v>277</v>
      </c>
      <c r="D1900" s="40" t="s">
        <v>278</v>
      </c>
      <c r="E1900" s="41">
        <v>1.2</v>
      </c>
      <c r="F1900" s="42"/>
      <c r="G1900" s="43">
        <v>5.21</v>
      </c>
      <c r="H1900" s="44">
        <f>IF(ISNUMBER(F1900),(E1900*(1+(F1900/100))*G1900),G1900*E1900)</f>
        <v>6.2519999999999998</v>
      </c>
      <c r="I1900" s="45" t="str">
        <f>IF(OR(A1900="PM",A1900="PZ",A1900="PP"),H1900,"")</f>
        <v/>
      </c>
      <c r="J1900" s="45" t="str">
        <f>IF(A1900="S",H1900,"")</f>
        <v/>
      </c>
      <c r="K1900" s="35"/>
      <c r="L1900" s="45">
        <f>IF(A1900="M06",H1900,"")</f>
        <v>6.2519999999999998</v>
      </c>
      <c r="M1900" s="45" t="str">
        <f>IF(OR(A1900="M02",A1900="M25",A1900="M01s"),H1900,"")</f>
        <v/>
      </c>
      <c r="N1900" s="18" t="e">
        <f>IF(A1900="ZMP",E1900*(1+(F1900/100)),#REF!)</f>
        <v>#REF!</v>
      </c>
      <c r="O1900" s="45" t="str">
        <f>IF(A1900="M01e",H1900,"")</f>
        <v/>
      </c>
    </row>
    <row r="1901" spans="1:15" ht="12.75" outlineLevel="1" collapsed="1" x14ac:dyDescent="0.2">
      <c r="A1901" s="38" t="s">
        <v>206</v>
      </c>
      <c r="B1901" s="39" t="s">
        <v>279</v>
      </c>
      <c r="C1901" s="39" t="s">
        <v>280</v>
      </c>
      <c r="D1901" s="40" t="s">
        <v>278</v>
      </c>
      <c r="E1901" s="41">
        <v>7</v>
      </c>
      <c r="F1901" s="42"/>
      <c r="G1901" s="43">
        <v>3.23</v>
      </c>
      <c r="H1901" s="44">
        <f>IF(ISNUMBER(F1901),(E1901*(1+(F1901/100))*G1901),G1901*E1901)</f>
        <v>22.61</v>
      </c>
      <c r="I1901" s="45" t="str">
        <f>IF(OR(A1901="PM",A1901="PZ",A1901="PP"),H1901,"")</f>
        <v/>
      </c>
      <c r="J1901" s="45" t="str">
        <f>IF(A1901="S",H1901,"")</f>
        <v/>
      </c>
      <c r="K1901" s="35"/>
      <c r="L1901" s="45">
        <f>IF(A1901="M06",H1901,"")</f>
        <v>22.61</v>
      </c>
      <c r="M1901" s="45" t="str">
        <f>IF(OR(A1901="M02",A1901="M25",A1901="M01s"),H1901,"")</f>
        <v/>
      </c>
      <c r="N1901" s="18" t="e">
        <f>IF(A1901="ZMP",E1901*(1+(F1901/100)),#REF!)</f>
        <v>#REF!</v>
      </c>
      <c r="O1901" s="45" t="str">
        <f>IF(A1901="M01e",H1901,"")</f>
        <v/>
      </c>
    </row>
    <row r="1902" spans="1:15" ht="12.75" outlineLevel="2" x14ac:dyDescent="0.2">
      <c r="A1902" s="47"/>
      <c r="B1902" s="48"/>
      <c r="C1902" s="48"/>
      <c r="D1902" s="49"/>
      <c r="E1902" s="50"/>
      <c r="F1902" s="51"/>
      <c r="G1902" s="52"/>
      <c r="H1902" s="53"/>
      <c r="I1902" s="54"/>
      <c r="J1902" s="54"/>
      <c r="K1902" s="35"/>
      <c r="L1902" s="54"/>
      <c r="M1902" s="54"/>
      <c r="N1902" s="19"/>
      <c r="O1902" s="54"/>
    </row>
    <row r="1903" spans="1:15" ht="12.75" x14ac:dyDescent="0.15">
      <c r="A1903" s="27" t="s">
        <v>198</v>
      </c>
      <c r="B1903" s="28" t="s">
        <v>7733</v>
      </c>
      <c r="C1903" s="29" t="s">
        <v>7734</v>
      </c>
      <c r="D1903" s="30" t="s">
        <v>253</v>
      </c>
      <c r="E1903" s="31">
        <v>1</v>
      </c>
      <c r="F1903" s="32"/>
      <c r="G1903" s="33">
        <v>428.6</v>
      </c>
      <c r="H1903" s="34">
        <f>G1903</f>
        <v>428.6</v>
      </c>
      <c r="I1903" s="35">
        <f>SUM(I1904:I1907)</f>
        <v>392.238</v>
      </c>
      <c r="J1903" s="35">
        <f>SUM(J1904:J1907)</f>
        <v>0</v>
      </c>
      <c r="K1903" s="35">
        <f t="shared" si="95"/>
        <v>392.238</v>
      </c>
      <c r="L1903" s="35">
        <f>SUM(L1904:L1907)</f>
        <v>36.363999999999997</v>
      </c>
      <c r="M1903" s="35">
        <f>SUM(M1904:M1907)</f>
        <v>0</v>
      </c>
      <c r="N1903" s="15"/>
      <c r="O1903" s="35">
        <f>SUM(O1904:O1907)</f>
        <v>0</v>
      </c>
    </row>
    <row r="1904" spans="1:15" ht="12.75" outlineLevel="1" collapsed="1" x14ac:dyDescent="0.2">
      <c r="A1904" s="38" t="s">
        <v>6725</v>
      </c>
      <c r="B1904" s="39" t="s">
        <v>6726</v>
      </c>
      <c r="C1904" s="39" t="s">
        <v>6727</v>
      </c>
      <c r="D1904" s="40" t="s">
        <v>205</v>
      </c>
      <c r="E1904" s="41">
        <v>0.69299999999999995</v>
      </c>
      <c r="F1904" s="42"/>
      <c r="G1904" s="43">
        <v>566</v>
      </c>
      <c r="H1904" s="44">
        <f>IF(ISNUMBER(F1904),(E1904*(1+(F1904/100))*G1904),G1904*E1904)</f>
        <v>392.238</v>
      </c>
      <c r="I1904" s="45">
        <f>IF(OR(A1904="PM",A1904="PZ",A1904="PP"),H1904,"")</f>
        <v>392.238</v>
      </c>
      <c r="J1904" s="45" t="str">
        <f>IF(A1904="S",H1904,"")</f>
        <v/>
      </c>
      <c r="K1904" s="35"/>
      <c r="L1904" s="45" t="str">
        <f>IF(A1904="M06",H1904,"")</f>
        <v/>
      </c>
      <c r="M1904" s="45" t="str">
        <f>IF(OR(A1904="M02",A1904="M25",A1904="M01s"),H1904,"")</f>
        <v/>
      </c>
      <c r="N1904" s="18" t="e">
        <f>IF(A1904="ZMP",E1904*(1+(F1904/100)),#REF!)</f>
        <v>#REF!</v>
      </c>
      <c r="O1904" s="45" t="str">
        <f>IF(A1904="M01e",H1904,"")</f>
        <v/>
      </c>
    </row>
    <row r="1905" spans="1:15" ht="12.75" outlineLevel="1" collapsed="1" x14ac:dyDescent="0.2">
      <c r="A1905" s="38" t="s">
        <v>206</v>
      </c>
      <c r="B1905" s="39" t="s">
        <v>276</v>
      </c>
      <c r="C1905" s="39" t="s">
        <v>277</v>
      </c>
      <c r="D1905" s="40" t="s">
        <v>278</v>
      </c>
      <c r="E1905" s="41">
        <v>1.4</v>
      </c>
      <c r="F1905" s="42"/>
      <c r="G1905" s="43">
        <v>5.21</v>
      </c>
      <c r="H1905" s="44">
        <f>IF(ISNUMBER(F1905),(E1905*(1+(F1905/100))*G1905),G1905*E1905)</f>
        <v>7.2939999999999996</v>
      </c>
      <c r="I1905" s="45" t="str">
        <f>IF(OR(A1905="PM",A1905="PZ",A1905="PP"),H1905,"")</f>
        <v/>
      </c>
      <c r="J1905" s="45" t="str">
        <f>IF(A1905="S",H1905,"")</f>
        <v/>
      </c>
      <c r="K1905" s="35"/>
      <c r="L1905" s="45">
        <f>IF(A1905="M06",H1905,"")</f>
        <v>7.2939999999999996</v>
      </c>
      <c r="M1905" s="45" t="str">
        <f>IF(OR(A1905="M02",A1905="M25",A1905="M01s"),H1905,"")</f>
        <v/>
      </c>
      <c r="N1905" s="18" t="e">
        <f>IF(A1905="ZMP",E1905*(1+(F1905/100)),#REF!)</f>
        <v>#REF!</v>
      </c>
      <c r="O1905" s="45" t="str">
        <f>IF(A1905="M01e",H1905,"")</f>
        <v/>
      </c>
    </row>
    <row r="1906" spans="1:15" ht="12.75" outlineLevel="1" collapsed="1" x14ac:dyDescent="0.2">
      <c r="A1906" s="38" t="s">
        <v>206</v>
      </c>
      <c r="B1906" s="39" t="s">
        <v>279</v>
      </c>
      <c r="C1906" s="39" t="s">
        <v>280</v>
      </c>
      <c r="D1906" s="40" t="s">
        <v>278</v>
      </c>
      <c r="E1906" s="41">
        <v>9</v>
      </c>
      <c r="F1906" s="42"/>
      <c r="G1906" s="43">
        <v>3.23</v>
      </c>
      <c r="H1906" s="44">
        <f>IF(ISNUMBER(F1906),(E1906*(1+(F1906/100))*G1906),G1906*E1906)</f>
        <v>29.07</v>
      </c>
      <c r="I1906" s="45" t="str">
        <f>IF(OR(A1906="PM",A1906="PZ",A1906="PP"),H1906,"")</f>
        <v/>
      </c>
      <c r="J1906" s="45" t="str">
        <f>IF(A1906="S",H1906,"")</f>
        <v/>
      </c>
      <c r="K1906" s="35"/>
      <c r="L1906" s="45">
        <f>IF(A1906="M06",H1906,"")</f>
        <v>29.07</v>
      </c>
      <c r="M1906" s="45" t="str">
        <f>IF(OR(A1906="M02",A1906="M25",A1906="M01s"),H1906,"")</f>
        <v/>
      </c>
      <c r="N1906" s="18" t="e">
        <f>IF(A1906="ZMP",E1906*(1+(F1906/100)),#REF!)</f>
        <v>#REF!</v>
      </c>
      <c r="O1906" s="45" t="str">
        <f>IF(A1906="M01e",H1906,"")</f>
        <v/>
      </c>
    </row>
    <row r="1907" spans="1:15" ht="12.75" outlineLevel="2" x14ac:dyDescent="0.2">
      <c r="A1907" s="47"/>
      <c r="B1907" s="48"/>
      <c r="C1907" s="48"/>
      <c r="D1907" s="49"/>
      <c r="E1907" s="50"/>
      <c r="F1907" s="51"/>
      <c r="G1907" s="52"/>
      <c r="H1907" s="53"/>
      <c r="I1907" s="54"/>
      <c r="J1907" s="54"/>
      <c r="K1907" s="35"/>
      <c r="L1907" s="54"/>
      <c r="M1907" s="54"/>
      <c r="N1907" s="19"/>
      <c r="O1907" s="54"/>
    </row>
    <row r="1908" spans="1:15" ht="12.75" x14ac:dyDescent="0.15">
      <c r="A1908" s="27" t="s">
        <v>198</v>
      </c>
      <c r="B1908" s="28" t="s">
        <v>7735</v>
      </c>
      <c r="C1908" s="29" t="s">
        <v>7736</v>
      </c>
      <c r="D1908" s="30" t="s">
        <v>253</v>
      </c>
      <c r="E1908" s="31">
        <v>1</v>
      </c>
      <c r="F1908" s="32"/>
      <c r="G1908" s="33">
        <v>567.33000000000004</v>
      </c>
      <c r="H1908" s="34">
        <f>G1908</f>
        <v>567.33000000000004</v>
      </c>
      <c r="I1908" s="35">
        <f>SUM(I1909:I1912)</f>
        <v>521.85199999999998</v>
      </c>
      <c r="J1908" s="35">
        <f>SUM(J1909:J1912)</f>
        <v>0</v>
      </c>
      <c r="K1908" s="35">
        <f t="shared" si="95"/>
        <v>521.85199999999998</v>
      </c>
      <c r="L1908" s="35">
        <f>SUM(L1909:L1912)</f>
        <v>45.481000000000002</v>
      </c>
      <c r="M1908" s="35">
        <f>SUM(M1909:M1912)</f>
        <v>0</v>
      </c>
      <c r="N1908" s="15"/>
      <c r="O1908" s="35">
        <f>SUM(O1909:O1912)</f>
        <v>0</v>
      </c>
    </row>
    <row r="1909" spans="1:15" ht="12.75" outlineLevel="1" collapsed="1" x14ac:dyDescent="0.2">
      <c r="A1909" s="38" t="s">
        <v>6725</v>
      </c>
      <c r="B1909" s="39" t="s">
        <v>6726</v>
      </c>
      <c r="C1909" s="39" t="s">
        <v>6727</v>
      </c>
      <c r="D1909" s="40" t="s">
        <v>205</v>
      </c>
      <c r="E1909" s="41">
        <v>0.92200000000000004</v>
      </c>
      <c r="F1909" s="42"/>
      <c r="G1909" s="43">
        <v>566</v>
      </c>
      <c r="H1909" s="44">
        <f>IF(ISNUMBER(F1909),(E1909*(1+(F1909/100))*G1909),G1909*E1909)</f>
        <v>521.85199999999998</v>
      </c>
      <c r="I1909" s="45">
        <f>IF(OR(A1909="PM",A1909="PZ",A1909="PP"),H1909,"")</f>
        <v>521.85199999999998</v>
      </c>
      <c r="J1909" s="45" t="str">
        <f>IF(A1909="S",H1909,"")</f>
        <v/>
      </c>
      <c r="K1909" s="35"/>
      <c r="L1909" s="45" t="str">
        <f>IF(A1909="M06",H1909,"")</f>
        <v/>
      </c>
      <c r="M1909" s="45" t="str">
        <f>IF(OR(A1909="M02",A1909="M25",A1909="M01s"),H1909,"")</f>
        <v/>
      </c>
      <c r="N1909" s="18" t="e">
        <f>IF(A1909="ZMP",E1909*(1+(F1909/100)),#REF!)</f>
        <v>#REF!</v>
      </c>
      <c r="O1909" s="45" t="str">
        <f>IF(A1909="M01e",H1909,"")</f>
        <v/>
      </c>
    </row>
    <row r="1910" spans="1:15" ht="12.75" outlineLevel="1" collapsed="1" x14ac:dyDescent="0.2">
      <c r="A1910" s="38" t="s">
        <v>206</v>
      </c>
      <c r="B1910" s="39" t="s">
        <v>276</v>
      </c>
      <c r="C1910" s="39" t="s">
        <v>277</v>
      </c>
      <c r="D1910" s="40" t="s">
        <v>278</v>
      </c>
      <c r="E1910" s="41">
        <v>1.6</v>
      </c>
      <c r="F1910" s="42"/>
      <c r="G1910" s="43">
        <v>5.21</v>
      </c>
      <c r="H1910" s="44">
        <f>IF(ISNUMBER(F1910),(E1910*(1+(F1910/100))*G1910),G1910*E1910)</f>
        <v>8.3360000000000003</v>
      </c>
      <c r="I1910" s="45" t="str">
        <f>IF(OR(A1910="PM",A1910="PZ",A1910="PP"),H1910,"")</f>
        <v/>
      </c>
      <c r="J1910" s="45" t="str">
        <f>IF(A1910="S",H1910,"")</f>
        <v/>
      </c>
      <c r="K1910" s="35"/>
      <c r="L1910" s="45">
        <f>IF(A1910="M06",H1910,"")</f>
        <v>8.3360000000000003</v>
      </c>
      <c r="M1910" s="45" t="str">
        <f>IF(OR(A1910="M02",A1910="M25",A1910="M01s"),H1910,"")</f>
        <v/>
      </c>
      <c r="N1910" s="18" t="e">
        <f>IF(A1910="ZMP",E1910*(1+(F1910/100)),#REF!)</f>
        <v>#REF!</v>
      </c>
      <c r="O1910" s="45" t="str">
        <f>IF(A1910="M01e",H1910,"")</f>
        <v/>
      </c>
    </row>
    <row r="1911" spans="1:15" ht="12.75" outlineLevel="1" collapsed="1" x14ac:dyDescent="0.2">
      <c r="A1911" s="38" t="s">
        <v>206</v>
      </c>
      <c r="B1911" s="39" t="s">
        <v>279</v>
      </c>
      <c r="C1911" s="39" t="s">
        <v>280</v>
      </c>
      <c r="D1911" s="40" t="s">
        <v>278</v>
      </c>
      <c r="E1911" s="41">
        <v>11.5</v>
      </c>
      <c r="F1911" s="42"/>
      <c r="G1911" s="43">
        <v>3.23</v>
      </c>
      <c r="H1911" s="44">
        <f>IF(ISNUMBER(F1911),(E1911*(1+(F1911/100))*G1911),G1911*E1911)</f>
        <v>37.145000000000003</v>
      </c>
      <c r="I1911" s="45" t="str">
        <f>IF(OR(A1911="PM",A1911="PZ",A1911="PP"),H1911,"")</f>
        <v/>
      </c>
      <c r="J1911" s="45" t="str">
        <f>IF(A1911="S",H1911,"")</f>
        <v/>
      </c>
      <c r="K1911" s="35"/>
      <c r="L1911" s="45">
        <f>IF(A1911="M06",H1911,"")</f>
        <v>37.145000000000003</v>
      </c>
      <c r="M1911" s="45" t="str">
        <f>IF(OR(A1911="M02",A1911="M25",A1911="M01s"),H1911,"")</f>
        <v/>
      </c>
      <c r="N1911" s="18" t="e">
        <f>IF(A1911="ZMP",E1911*(1+(F1911/100)),#REF!)</f>
        <v>#REF!</v>
      </c>
      <c r="O1911" s="45" t="str">
        <f>IF(A1911="M01e",H1911,"")</f>
        <v/>
      </c>
    </row>
    <row r="1912" spans="1:15" ht="12.75" outlineLevel="2" x14ac:dyDescent="0.2">
      <c r="A1912" s="47"/>
      <c r="B1912" s="48"/>
      <c r="C1912" s="48"/>
      <c r="D1912" s="49"/>
      <c r="E1912" s="50"/>
      <c r="F1912" s="51"/>
      <c r="G1912" s="52"/>
      <c r="H1912" s="53"/>
      <c r="I1912" s="54"/>
      <c r="J1912" s="54"/>
      <c r="K1912" s="35"/>
      <c r="L1912" s="54"/>
      <c r="M1912" s="54"/>
      <c r="N1912" s="19"/>
      <c r="O1912" s="54"/>
    </row>
    <row r="1913" spans="1:15" ht="12.75" x14ac:dyDescent="0.15">
      <c r="A1913" s="27" t="s">
        <v>198</v>
      </c>
      <c r="B1913" s="28" t="s">
        <v>7737</v>
      </c>
      <c r="C1913" s="29" t="s">
        <v>7738</v>
      </c>
      <c r="D1913" s="30" t="s">
        <v>253</v>
      </c>
      <c r="E1913" s="31">
        <v>1</v>
      </c>
      <c r="F1913" s="32"/>
      <c r="G1913" s="33">
        <v>1372.16</v>
      </c>
      <c r="H1913" s="34">
        <f>G1913</f>
        <v>1372.16</v>
      </c>
      <c r="I1913" s="35">
        <f>SUM(I1914:I1917)</f>
        <v>1316.5160000000001</v>
      </c>
      <c r="J1913" s="35">
        <f>SUM(J1914:J1917)</f>
        <v>0</v>
      </c>
      <c r="K1913" s="35">
        <f t="shared" si="95"/>
        <v>1316.5160000000001</v>
      </c>
      <c r="L1913" s="35">
        <f>SUM(L1914:L1917)</f>
        <v>55.64</v>
      </c>
      <c r="M1913" s="35">
        <f>SUM(M1914:M1917)</f>
        <v>0</v>
      </c>
      <c r="N1913" s="15"/>
      <c r="O1913" s="35">
        <f>SUM(O1914:O1917)</f>
        <v>0</v>
      </c>
    </row>
    <row r="1914" spans="1:15" ht="12.75" outlineLevel="1" collapsed="1" x14ac:dyDescent="0.2">
      <c r="A1914" s="38" t="s">
        <v>6725</v>
      </c>
      <c r="B1914" s="39" t="s">
        <v>6726</v>
      </c>
      <c r="C1914" s="39" t="s">
        <v>6727</v>
      </c>
      <c r="D1914" s="40" t="s">
        <v>205</v>
      </c>
      <c r="E1914" s="41">
        <v>2.3260000000000001</v>
      </c>
      <c r="F1914" s="42"/>
      <c r="G1914" s="43">
        <v>566</v>
      </c>
      <c r="H1914" s="44">
        <f>IF(ISNUMBER(F1914),(E1914*(1+(F1914/100))*G1914),G1914*E1914)</f>
        <v>1316.5160000000001</v>
      </c>
      <c r="I1914" s="45">
        <f>IF(OR(A1914="PM",A1914="PZ",A1914="PP"),H1914,"")</f>
        <v>1316.5160000000001</v>
      </c>
      <c r="J1914" s="45" t="str">
        <f>IF(A1914="S",H1914,"")</f>
        <v/>
      </c>
      <c r="K1914" s="35"/>
      <c r="L1914" s="45" t="str">
        <f>IF(A1914="M06",H1914,"")</f>
        <v/>
      </c>
      <c r="M1914" s="45" t="str">
        <f>IF(OR(A1914="M02",A1914="M25",A1914="M01s"),H1914,"")</f>
        <v/>
      </c>
      <c r="N1914" s="18" t="e">
        <f>IF(A1914="ZMP",E1914*(1+(F1914/100)),#REF!)</f>
        <v>#REF!</v>
      </c>
      <c r="O1914" s="45" t="str">
        <f>IF(A1914="M01e",H1914,"")</f>
        <v/>
      </c>
    </row>
    <row r="1915" spans="1:15" ht="12.75" outlineLevel="1" collapsed="1" x14ac:dyDescent="0.2">
      <c r="A1915" s="38" t="s">
        <v>206</v>
      </c>
      <c r="B1915" s="39" t="s">
        <v>276</v>
      </c>
      <c r="C1915" s="39" t="s">
        <v>277</v>
      </c>
      <c r="D1915" s="40" t="s">
        <v>278</v>
      </c>
      <c r="E1915" s="41">
        <v>2</v>
      </c>
      <c r="F1915" s="42"/>
      <c r="G1915" s="43">
        <v>5.21</v>
      </c>
      <c r="H1915" s="44">
        <f>IF(ISNUMBER(F1915),(E1915*(1+(F1915/100))*G1915),G1915*E1915)</f>
        <v>10.42</v>
      </c>
      <c r="I1915" s="45" t="str">
        <f>IF(OR(A1915="PM",A1915="PZ",A1915="PP"),H1915,"")</f>
        <v/>
      </c>
      <c r="J1915" s="45" t="str">
        <f>IF(A1915="S",H1915,"")</f>
        <v/>
      </c>
      <c r="K1915" s="35"/>
      <c r="L1915" s="45">
        <f>IF(A1915="M06",H1915,"")</f>
        <v>10.42</v>
      </c>
      <c r="M1915" s="45" t="str">
        <f>IF(OR(A1915="M02",A1915="M25",A1915="M01s"),H1915,"")</f>
        <v/>
      </c>
      <c r="N1915" s="18" t="e">
        <f>IF(A1915="ZMP",E1915*(1+(F1915/100)),#REF!)</f>
        <v>#REF!</v>
      </c>
      <c r="O1915" s="45" t="str">
        <f>IF(A1915="M01e",H1915,"")</f>
        <v/>
      </c>
    </row>
    <row r="1916" spans="1:15" ht="12.75" outlineLevel="1" collapsed="1" x14ac:dyDescent="0.2">
      <c r="A1916" s="38" t="s">
        <v>206</v>
      </c>
      <c r="B1916" s="39" t="s">
        <v>279</v>
      </c>
      <c r="C1916" s="39" t="s">
        <v>280</v>
      </c>
      <c r="D1916" s="40" t="s">
        <v>278</v>
      </c>
      <c r="E1916" s="41">
        <v>14</v>
      </c>
      <c r="F1916" s="42"/>
      <c r="G1916" s="43">
        <v>3.23</v>
      </c>
      <c r="H1916" s="44">
        <f>IF(ISNUMBER(F1916),(E1916*(1+(F1916/100))*G1916),G1916*E1916)</f>
        <v>45.22</v>
      </c>
      <c r="I1916" s="45" t="str">
        <f>IF(OR(A1916="PM",A1916="PZ",A1916="PP"),H1916,"")</f>
        <v/>
      </c>
      <c r="J1916" s="45" t="str">
        <f>IF(A1916="S",H1916,"")</f>
        <v/>
      </c>
      <c r="K1916" s="35"/>
      <c r="L1916" s="45">
        <f>IF(A1916="M06",H1916,"")</f>
        <v>45.22</v>
      </c>
      <c r="M1916" s="45" t="str">
        <f>IF(OR(A1916="M02",A1916="M25",A1916="M01s"),H1916,"")</f>
        <v/>
      </c>
      <c r="N1916" s="18" t="e">
        <f>IF(A1916="ZMP",E1916*(1+(F1916/100)),#REF!)</f>
        <v>#REF!</v>
      </c>
      <c r="O1916" s="45" t="str">
        <f>IF(A1916="M01e",H1916,"")</f>
        <v/>
      </c>
    </row>
    <row r="1917" spans="1:15" ht="12.75" outlineLevel="2" x14ac:dyDescent="0.2">
      <c r="A1917" s="47"/>
      <c r="B1917" s="48"/>
      <c r="C1917" s="48"/>
      <c r="D1917" s="49"/>
      <c r="E1917" s="50"/>
      <c r="F1917" s="51"/>
      <c r="G1917" s="52"/>
      <c r="H1917" s="53"/>
      <c r="I1917" s="54"/>
      <c r="J1917" s="54"/>
      <c r="K1917" s="35"/>
      <c r="L1917" s="54"/>
      <c r="M1917" s="54"/>
      <c r="N1917" s="19"/>
      <c r="O1917" s="54"/>
    </row>
    <row r="1918" spans="1:15" ht="25.5" x14ac:dyDescent="0.15">
      <c r="A1918" s="27" t="s">
        <v>198</v>
      </c>
      <c r="B1918" s="28" t="s">
        <v>7739</v>
      </c>
      <c r="C1918" s="29" t="s">
        <v>7740</v>
      </c>
      <c r="D1918" s="30" t="s">
        <v>253</v>
      </c>
      <c r="E1918" s="31">
        <v>1</v>
      </c>
      <c r="F1918" s="32"/>
      <c r="G1918" s="33">
        <v>323.60000000000002</v>
      </c>
      <c r="H1918" s="34">
        <f>G1918</f>
        <v>323.60000000000002</v>
      </c>
      <c r="I1918" s="35">
        <f>SUM(I1919:I1922)</f>
        <v>302.24400000000003</v>
      </c>
      <c r="J1918" s="35">
        <f>SUM(J1919:J1922)</f>
        <v>0</v>
      </c>
      <c r="K1918" s="35">
        <f t="shared" si="95"/>
        <v>302.24400000000003</v>
      </c>
      <c r="L1918" s="35">
        <f>SUM(L1919:L1922)</f>
        <v>21.36</v>
      </c>
      <c r="M1918" s="35">
        <f>SUM(M1919:M1922)</f>
        <v>0</v>
      </c>
      <c r="N1918" s="15"/>
      <c r="O1918" s="35">
        <f>SUM(O1919:O1922)</f>
        <v>0</v>
      </c>
    </row>
    <row r="1919" spans="1:15" ht="12.75" outlineLevel="1" collapsed="1" x14ac:dyDescent="0.2">
      <c r="A1919" s="38" t="s">
        <v>6725</v>
      </c>
      <c r="B1919" s="39" t="s">
        <v>6726</v>
      </c>
      <c r="C1919" s="39" t="s">
        <v>6727</v>
      </c>
      <c r="D1919" s="40" t="s">
        <v>205</v>
      </c>
      <c r="E1919" s="41">
        <v>0.53400000000000003</v>
      </c>
      <c r="F1919" s="42"/>
      <c r="G1919" s="43">
        <v>566</v>
      </c>
      <c r="H1919" s="44">
        <f>IF(ISNUMBER(F1919),(E1919*(1+(F1919/100))*G1919),G1919*E1919)</f>
        <v>302.24400000000003</v>
      </c>
      <c r="I1919" s="45">
        <f>IF(OR(A1919="PM",A1919="PZ",A1919="PP"),H1919,"")</f>
        <v>302.24400000000003</v>
      </c>
      <c r="J1919" s="45" t="str">
        <f>IF(A1919="S",H1919,"")</f>
        <v/>
      </c>
      <c r="K1919" s="35"/>
      <c r="L1919" s="45" t="str">
        <f>IF(A1919="M06",H1919,"")</f>
        <v/>
      </c>
      <c r="M1919" s="45" t="str">
        <f>IF(OR(A1919="M02",A1919="M25",A1919="M01s"),H1919,"")</f>
        <v/>
      </c>
      <c r="N1919" s="18" t="e">
        <f>IF(A1919="ZMP",E1919*(1+(F1919/100)),#REF!)</f>
        <v>#REF!</v>
      </c>
      <c r="O1919" s="45" t="str">
        <f>IF(A1919="M01e",H1919,"")</f>
        <v/>
      </c>
    </row>
    <row r="1920" spans="1:15" ht="12.75" outlineLevel="1" collapsed="1" x14ac:dyDescent="0.2">
      <c r="A1920" s="38" t="s">
        <v>206</v>
      </c>
      <c r="B1920" s="39" t="s">
        <v>276</v>
      </c>
      <c r="C1920" s="39" t="s">
        <v>277</v>
      </c>
      <c r="D1920" s="40" t="s">
        <v>278</v>
      </c>
      <c r="E1920" s="41">
        <v>1</v>
      </c>
      <c r="F1920" s="42"/>
      <c r="G1920" s="43">
        <v>5.21</v>
      </c>
      <c r="H1920" s="44">
        <f>IF(ISNUMBER(F1920),(E1920*(1+(F1920/100))*G1920),G1920*E1920)</f>
        <v>5.21</v>
      </c>
      <c r="I1920" s="45" t="str">
        <f>IF(OR(A1920="PM",A1920="PZ",A1920="PP"),H1920,"")</f>
        <v/>
      </c>
      <c r="J1920" s="45" t="str">
        <f>IF(A1920="S",H1920,"")</f>
        <v/>
      </c>
      <c r="K1920" s="35"/>
      <c r="L1920" s="45">
        <f>IF(A1920="M06",H1920,"")</f>
        <v>5.21</v>
      </c>
      <c r="M1920" s="45" t="str">
        <f>IF(OR(A1920="M02",A1920="M25",A1920="M01s"),H1920,"")</f>
        <v/>
      </c>
      <c r="N1920" s="18" t="e">
        <f>IF(A1920="ZMP",E1920*(1+(F1920/100)),#REF!)</f>
        <v>#REF!</v>
      </c>
      <c r="O1920" s="45" t="str">
        <f>IF(A1920="M01e",H1920,"")</f>
        <v/>
      </c>
    </row>
    <row r="1921" spans="1:15" ht="12.75" outlineLevel="1" collapsed="1" x14ac:dyDescent="0.2">
      <c r="A1921" s="38" t="s">
        <v>206</v>
      </c>
      <c r="B1921" s="39" t="s">
        <v>279</v>
      </c>
      <c r="C1921" s="39" t="s">
        <v>280</v>
      </c>
      <c r="D1921" s="40" t="s">
        <v>278</v>
      </c>
      <c r="E1921" s="41">
        <v>5</v>
      </c>
      <c r="F1921" s="42"/>
      <c r="G1921" s="43">
        <v>3.23</v>
      </c>
      <c r="H1921" s="44">
        <f>IF(ISNUMBER(F1921),(E1921*(1+(F1921/100))*G1921),G1921*E1921)</f>
        <v>16.149999999999999</v>
      </c>
      <c r="I1921" s="45" t="str">
        <f>IF(OR(A1921="PM",A1921="PZ",A1921="PP"),H1921,"")</f>
        <v/>
      </c>
      <c r="J1921" s="45" t="str">
        <f>IF(A1921="S",H1921,"")</f>
        <v/>
      </c>
      <c r="K1921" s="35"/>
      <c r="L1921" s="45">
        <f>IF(A1921="M06",H1921,"")</f>
        <v>16.149999999999999</v>
      </c>
      <c r="M1921" s="45" t="str">
        <f>IF(OR(A1921="M02",A1921="M25",A1921="M01s"),H1921,"")</f>
        <v/>
      </c>
      <c r="N1921" s="18" t="e">
        <f>IF(A1921="ZMP",E1921*(1+(F1921/100)),#REF!)</f>
        <v>#REF!</v>
      </c>
      <c r="O1921" s="45" t="str">
        <f>IF(A1921="M01e",H1921,"")</f>
        <v/>
      </c>
    </row>
    <row r="1922" spans="1:15" ht="12.75" outlineLevel="2" x14ac:dyDescent="0.2">
      <c r="A1922" s="47"/>
      <c r="B1922" s="48"/>
      <c r="C1922" s="48"/>
      <c r="D1922" s="49"/>
      <c r="E1922" s="50"/>
      <c r="F1922" s="51"/>
      <c r="G1922" s="52"/>
      <c r="H1922" s="53"/>
      <c r="I1922" s="54"/>
      <c r="J1922" s="54"/>
      <c r="K1922" s="35"/>
      <c r="L1922" s="54"/>
      <c r="M1922" s="54"/>
      <c r="N1922" s="19"/>
      <c r="O1922" s="54"/>
    </row>
    <row r="1923" spans="1:15" ht="25.5" x14ac:dyDescent="0.15">
      <c r="A1923" s="27" t="s">
        <v>198</v>
      </c>
      <c r="B1923" s="28" t="s">
        <v>7741</v>
      </c>
      <c r="C1923" s="29" t="s">
        <v>7742</v>
      </c>
      <c r="D1923" s="30" t="s">
        <v>253</v>
      </c>
      <c r="E1923" s="31">
        <v>1</v>
      </c>
      <c r="F1923" s="32"/>
      <c r="G1923" s="33">
        <v>333.37</v>
      </c>
      <c r="H1923" s="34">
        <f>G1923</f>
        <v>333.37</v>
      </c>
      <c r="I1923" s="35">
        <f>SUM(I1924:I1927)</f>
        <v>304.50800000000004</v>
      </c>
      <c r="J1923" s="35">
        <f>SUM(J1924:J1927)</f>
        <v>0</v>
      </c>
      <c r="K1923" s="35">
        <f t="shared" si="95"/>
        <v>304.50800000000004</v>
      </c>
      <c r="L1923" s="35">
        <f>SUM(L1924:L1927)</f>
        <v>28.861999999999998</v>
      </c>
      <c r="M1923" s="35">
        <f>SUM(M1924:M1927)</f>
        <v>0</v>
      </c>
      <c r="N1923" s="15"/>
      <c r="O1923" s="35">
        <f>SUM(O1924:O1927)</f>
        <v>0</v>
      </c>
    </row>
    <row r="1924" spans="1:15" ht="12.75" outlineLevel="1" collapsed="1" x14ac:dyDescent="0.2">
      <c r="A1924" s="38" t="s">
        <v>6725</v>
      </c>
      <c r="B1924" s="39" t="s">
        <v>6726</v>
      </c>
      <c r="C1924" s="39" t="s">
        <v>6727</v>
      </c>
      <c r="D1924" s="40" t="s">
        <v>205</v>
      </c>
      <c r="E1924" s="41">
        <v>0.53800000000000003</v>
      </c>
      <c r="F1924" s="42"/>
      <c r="G1924" s="43">
        <v>566</v>
      </c>
      <c r="H1924" s="44">
        <f>IF(ISNUMBER(F1924),(E1924*(1+(F1924/100))*G1924),G1924*E1924)</f>
        <v>304.50800000000004</v>
      </c>
      <c r="I1924" s="45">
        <f>IF(OR(A1924="PM",A1924="PZ",A1924="PP"),H1924,"")</f>
        <v>304.50800000000004</v>
      </c>
      <c r="J1924" s="45" t="str">
        <f>IF(A1924="S",H1924,"")</f>
        <v/>
      </c>
      <c r="K1924" s="35"/>
      <c r="L1924" s="45" t="str">
        <f>IF(A1924="M06",H1924,"")</f>
        <v/>
      </c>
      <c r="M1924" s="45" t="str">
        <f>IF(OR(A1924="M02",A1924="M25",A1924="M01s"),H1924,"")</f>
        <v/>
      </c>
      <c r="N1924" s="18" t="e">
        <f>IF(A1924="ZMP",E1924*(1+(F1924/100)),#REF!)</f>
        <v>#REF!</v>
      </c>
      <c r="O1924" s="45" t="str">
        <f>IF(A1924="M01e",H1924,"")</f>
        <v/>
      </c>
    </row>
    <row r="1925" spans="1:15" ht="12.75" outlineLevel="1" collapsed="1" x14ac:dyDescent="0.2">
      <c r="A1925" s="38" t="s">
        <v>206</v>
      </c>
      <c r="B1925" s="39" t="s">
        <v>276</v>
      </c>
      <c r="C1925" s="39" t="s">
        <v>277</v>
      </c>
      <c r="D1925" s="40" t="s">
        <v>278</v>
      </c>
      <c r="E1925" s="41">
        <v>1.2</v>
      </c>
      <c r="F1925" s="42"/>
      <c r="G1925" s="43">
        <v>5.21</v>
      </c>
      <c r="H1925" s="44">
        <f>IF(ISNUMBER(F1925),(E1925*(1+(F1925/100))*G1925),G1925*E1925)</f>
        <v>6.2519999999999998</v>
      </c>
      <c r="I1925" s="45" t="str">
        <f>IF(OR(A1925="PM",A1925="PZ",A1925="PP"),H1925,"")</f>
        <v/>
      </c>
      <c r="J1925" s="45" t="str">
        <f>IF(A1925="S",H1925,"")</f>
        <v/>
      </c>
      <c r="K1925" s="35"/>
      <c r="L1925" s="45">
        <f>IF(A1925="M06",H1925,"")</f>
        <v>6.2519999999999998</v>
      </c>
      <c r="M1925" s="45" t="str">
        <f>IF(OR(A1925="M02",A1925="M25",A1925="M01s"),H1925,"")</f>
        <v/>
      </c>
      <c r="N1925" s="18" t="e">
        <f>IF(A1925="ZMP",E1925*(1+(F1925/100)),#REF!)</f>
        <v>#REF!</v>
      </c>
      <c r="O1925" s="45" t="str">
        <f>IF(A1925="M01e",H1925,"")</f>
        <v/>
      </c>
    </row>
    <row r="1926" spans="1:15" ht="12.75" outlineLevel="1" collapsed="1" x14ac:dyDescent="0.2">
      <c r="A1926" s="38" t="s">
        <v>206</v>
      </c>
      <c r="B1926" s="39" t="s">
        <v>279</v>
      </c>
      <c r="C1926" s="39" t="s">
        <v>280</v>
      </c>
      <c r="D1926" s="40" t="s">
        <v>278</v>
      </c>
      <c r="E1926" s="41">
        <v>7</v>
      </c>
      <c r="F1926" s="42"/>
      <c r="G1926" s="43">
        <v>3.23</v>
      </c>
      <c r="H1926" s="44">
        <f>IF(ISNUMBER(F1926),(E1926*(1+(F1926/100))*G1926),G1926*E1926)</f>
        <v>22.61</v>
      </c>
      <c r="I1926" s="45" t="str">
        <f>IF(OR(A1926="PM",A1926="PZ",A1926="PP"),H1926,"")</f>
        <v/>
      </c>
      <c r="J1926" s="45" t="str">
        <f>IF(A1926="S",H1926,"")</f>
        <v/>
      </c>
      <c r="K1926" s="35"/>
      <c r="L1926" s="45">
        <f>IF(A1926="M06",H1926,"")</f>
        <v>22.61</v>
      </c>
      <c r="M1926" s="45" t="str">
        <f>IF(OR(A1926="M02",A1926="M25",A1926="M01s"),H1926,"")</f>
        <v/>
      </c>
      <c r="N1926" s="18" t="e">
        <f>IF(A1926="ZMP",E1926*(1+(F1926/100)),#REF!)</f>
        <v>#REF!</v>
      </c>
      <c r="O1926" s="45" t="str">
        <f>IF(A1926="M01e",H1926,"")</f>
        <v/>
      </c>
    </row>
    <row r="1927" spans="1:15" ht="12.75" outlineLevel="2" x14ac:dyDescent="0.2">
      <c r="A1927" s="47"/>
      <c r="B1927" s="48"/>
      <c r="C1927" s="48"/>
      <c r="D1927" s="49"/>
      <c r="E1927" s="50"/>
      <c r="F1927" s="51"/>
      <c r="G1927" s="52"/>
      <c r="H1927" s="53"/>
      <c r="I1927" s="54"/>
      <c r="J1927" s="54"/>
      <c r="K1927" s="35"/>
      <c r="L1927" s="54"/>
      <c r="M1927" s="54"/>
      <c r="N1927" s="19"/>
      <c r="O1927" s="54"/>
    </row>
    <row r="1928" spans="1:15" ht="25.5" x14ac:dyDescent="0.15">
      <c r="A1928" s="27" t="s">
        <v>198</v>
      </c>
      <c r="B1928" s="28" t="s">
        <v>7743</v>
      </c>
      <c r="C1928" s="29" t="s">
        <v>7744</v>
      </c>
      <c r="D1928" s="30" t="s">
        <v>253</v>
      </c>
      <c r="E1928" s="31">
        <v>1</v>
      </c>
      <c r="F1928" s="32"/>
      <c r="G1928" s="33">
        <v>625.57000000000005</v>
      </c>
      <c r="H1928" s="34">
        <f>G1928</f>
        <v>625.57000000000005</v>
      </c>
      <c r="I1928" s="35">
        <f>SUM(I1929:I1932)</f>
        <v>589.2059999999999</v>
      </c>
      <c r="J1928" s="35">
        <f>SUM(J1929:J1932)</f>
        <v>0</v>
      </c>
      <c r="K1928" s="35">
        <f t="shared" ref="K1928:K1986" si="96">I1928+J1928</f>
        <v>589.2059999999999</v>
      </c>
      <c r="L1928" s="35">
        <f>SUM(L1929:L1932)</f>
        <v>36.363999999999997</v>
      </c>
      <c r="M1928" s="35">
        <f>SUM(M1929:M1932)</f>
        <v>0</v>
      </c>
      <c r="N1928" s="15"/>
      <c r="O1928" s="35">
        <f>SUM(O1929:O1932)</f>
        <v>0</v>
      </c>
    </row>
    <row r="1929" spans="1:15" ht="12.75" outlineLevel="1" collapsed="1" x14ac:dyDescent="0.2">
      <c r="A1929" s="38" t="s">
        <v>6725</v>
      </c>
      <c r="B1929" s="39" t="s">
        <v>6726</v>
      </c>
      <c r="C1929" s="39" t="s">
        <v>6727</v>
      </c>
      <c r="D1929" s="40" t="s">
        <v>205</v>
      </c>
      <c r="E1929" s="41">
        <v>1.0409999999999999</v>
      </c>
      <c r="F1929" s="42"/>
      <c r="G1929" s="43">
        <v>566</v>
      </c>
      <c r="H1929" s="44">
        <f>IF(ISNUMBER(F1929),(E1929*(1+(F1929/100))*G1929),G1929*E1929)</f>
        <v>589.2059999999999</v>
      </c>
      <c r="I1929" s="45">
        <f>IF(OR(A1929="PM",A1929="PZ",A1929="PP"),H1929,"")</f>
        <v>589.2059999999999</v>
      </c>
      <c r="J1929" s="45" t="str">
        <f>IF(A1929="S",H1929,"")</f>
        <v/>
      </c>
      <c r="K1929" s="35"/>
      <c r="L1929" s="45" t="str">
        <f>IF(A1929="M06",H1929,"")</f>
        <v/>
      </c>
      <c r="M1929" s="45" t="str">
        <f>IF(OR(A1929="M02",A1929="M25",A1929="M01s"),H1929,"")</f>
        <v/>
      </c>
      <c r="N1929" s="18" t="e">
        <f>IF(A1929="ZMP",E1929*(1+(F1929/100)),#REF!)</f>
        <v>#REF!</v>
      </c>
      <c r="O1929" s="45" t="str">
        <f>IF(A1929="M01e",H1929,"")</f>
        <v/>
      </c>
    </row>
    <row r="1930" spans="1:15" ht="12.75" outlineLevel="1" collapsed="1" x14ac:dyDescent="0.2">
      <c r="A1930" s="38" t="s">
        <v>206</v>
      </c>
      <c r="B1930" s="39" t="s">
        <v>276</v>
      </c>
      <c r="C1930" s="39" t="s">
        <v>277</v>
      </c>
      <c r="D1930" s="40" t="s">
        <v>278</v>
      </c>
      <c r="E1930" s="41">
        <v>1.4</v>
      </c>
      <c r="F1930" s="42"/>
      <c r="G1930" s="43">
        <v>5.21</v>
      </c>
      <c r="H1930" s="44">
        <f>IF(ISNUMBER(F1930),(E1930*(1+(F1930/100))*G1930),G1930*E1930)</f>
        <v>7.2939999999999996</v>
      </c>
      <c r="I1930" s="45" t="str">
        <f>IF(OR(A1930="PM",A1930="PZ",A1930="PP"),H1930,"")</f>
        <v/>
      </c>
      <c r="J1930" s="45" t="str">
        <f>IF(A1930="S",H1930,"")</f>
        <v/>
      </c>
      <c r="K1930" s="35"/>
      <c r="L1930" s="45">
        <f>IF(A1930="M06",H1930,"")</f>
        <v>7.2939999999999996</v>
      </c>
      <c r="M1930" s="45" t="str">
        <f>IF(OR(A1930="M02",A1930="M25",A1930="M01s"),H1930,"")</f>
        <v/>
      </c>
      <c r="N1930" s="18" t="e">
        <f>IF(A1930="ZMP",E1930*(1+(F1930/100)),#REF!)</f>
        <v>#REF!</v>
      </c>
      <c r="O1930" s="45" t="str">
        <f>IF(A1930="M01e",H1930,"")</f>
        <v/>
      </c>
    </row>
    <row r="1931" spans="1:15" ht="12.75" outlineLevel="1" collapsed="1" x14ac:dyDescent="0.2">
      <c r="A1931" s="38" t="s">
        <v>206</v>
      </c>
      <c r="B1931" s="39" t="s">
        <v>279</v>
      </c>
      <c r="C1931" s="39" t="s">
        <v>280</v>
      </c>
      <c r="D1931" s="40" t="s">
        <v>278</v>
      </c>
      <c r="E1931" s="41">
        <v>9</v>
      </c>
      <c r="F1931" s="42"/>
      <c r="G1931" s="43">
        <v>3.23</v>
      </c>
      <c r="H1931" s="44">
        <f>IF(ISNUMBER(F1931),(E1931*(1+(F1931/100))*G1931),G1931*E1931)</f>
        <v>29.07</v>
      </c>
      <c r="I1931" s="45" t="str">
        <f>IF(OR(A1931="PM",A1931="PZ",A1931="PP"),H1931,"")</f>
        <v/>
      </c>
      <c r="J1931" s="45" t="str">
        <f>IF(A1931="S",H1931,"")</f>
        <v/>
      </c>
      <c r="K1931" s="35"/>
      <c r="L1931" s="45">
        <f>IF(A1931="M06",H1931,"")</f>
        <v>29.07</v>
      </c>
      <c r="M1931" s="45" t="str">
        <f>IF(OR(A1931="M02",A1931="M25",A1931="M01s"),H1931,"")</f>
        <v/>
      </c>
      <c r="N1931" s="18" t="e">
        <f>IF(A1931="ZMP",E1931*(1+(F1931/100)),#REF!)</f>
        <v>#REF!</v>
      </c>
      <c r="O1931" s="45" t="str">
        <f>IF(A1931="M01e",H1931,"")</f>
        <v/>
      </c>
    </row>
    <row r="1932" spans="1:15" ht="12.75" outlineLevel="2" x14ac:dyDescent="0.2">
      <c r="A1932" s="47"/>
      <c r="B1932" s="48"/>
      <c r="C1932" s="48"/>
      <c r="D1932" s="49"/>
      <c r="E1932" s="50"/>
      <c r="F1932" s="51"/>
      <c r="G1932" s="52"/>
      <c r="H1932" s="53"/>
      <c r="I1932" s="54"/>
      <c r="J1932" s="54"/>
      <c r="K1932" s="35"/>
      <c r="L1932" s="54"/>
      <c r="M1932" s="54"/>
      <c r="N1932" s="19"/>
      <c r="O1932" s="54"/>
    </row>
    <row r="1933" spans="1:15" ht="25.5" x14ac:dyDescent="0.15">
      <c r="A1933" s="27" t="s">
        <v>198</v>
      </c>
      <c r="B1933" s="28" t="s">
        <v>7745</v>
      </c>
      <c r="C1933" s="29" t="s">
        <v>7746</v>
      </c>
      <c r="D1933" s="30" t="s">
        <v>253</v>
      </c>
      <c r="E1933" s="31">
        <v>1</v>
      </c>
      <c r="F1933" s="32"/>
      <c r="G1933" s="33">
        <v>888.82</v>
      </c>
      <c r="H1933" s="34">
        <f>G1933</f>
        <v>888.82</v>
      </c>
      <c r="I1933" s="35">
        <f>SUM(I1934:I1937)</f>
        <v>843.34</v>
      </c>
      <c r="J1933" s="35">
        <f>SUM(J1934:J1937)</f>
        <v>0</v>
      </c>
      <c r="K1933" s="35">
        <f t="shared" si="96"/>
        <v>843.34</v>
      </c>
      <c r="L1933" s="35">
        <f>SUM(L1934:L1937)</f>
        <v>45.481000000000002</v>
      </c>
      <c r="M1933" s="35">
        <f>SUM(M1934:M1937)</f>
        <v>0</v>
      </c>
      <c r="N1933" s="15"/>
      <c r="O1933" s="35">
        <f>SUM(O1934:O1937)</f>
        <v>0</v>
      </c>
    </row>
    <row r="1934" spans="1:15" ht="12.75" outlineLevel="1" collapsed="1" x14ac:dyDescent="0.2">
      <c r="A1934" s="38" t="s">
        <v>6725</v>
      </c>
      <c r="B1934" s="39" t="s">
        <v>6726</v>
      </c>
      <c r="C1934" s="39" t="s">
        <v>6727</v>
      </c>
      <c r="D1934" s="40" t="s">
        <v>205</v>
      </c>
      <c r="E1934" s="41">
        <v>1.49</v>
      </c>
      <c r="F1934" s="42"/>
      <c r="G1934" s="43">
        <v>566</v>
      </c>
      <c r="H1934" s="44">
        <f>IF(ISNUMBER(F1934),(E1934*(1+(F1934/100))*G1934),G1934*E1934)</f>
        <v>843.34</v>
      </c>
      <c r="I1934" s="45">
        <f>IF(OR(A1934="PM",A1934="PZ",A1934="PP"),H1934,"")</f>
        <v>843.34</v>
      </c>
      <c r="J1934" s="45" t="str">
        <f>IF(A1934="S",H1934,"")</f>
        <v/>
      </c>
      <c r="K1934" s="35"/>
      <c r="L1934" s="45" t="str">
        <f>IF(A1934="M06",H1934,"")</f>
        <v/>
      </c>
      <c r="M1934" s="45" t="str">
        <f>IF(OR(A1934="M02",A1934="M25",A1934="M01s"),H1934,"")</f>
        <v/>
      </c>
      <c r="N1934" s="18" t="e">
        <f>IF(A1934="ZMP",E1934*(1+(F1934/100)),#REF!)</f>
        <v>#REF!</v>
      </c>
      <c r="O1934" s="45" t="str">
        <f>IF(A1934="M01e",H1934,"")</f>
        <v/>
      </c>
    </row>
    <row r="1935" spans="1:15" ht="12.75" outlineLevel="1" collapsed="1" x14ac:dyDescent="0.2">
      <c r="A1935" s="38" t="s">
        <v>206</v>
      </c>
      <c r="B1935" s="39" t="s">
        <v>276</v>
      </c>
      <c r="C1935" s="39" t="s">
        <v>277</v>
      </c>
      <c r="D1935" s="40" t="s">
        <v>278</v>
      </c>
      <c r="E1935" s="41">
        <v>1.6</v>
      </c>
      <c r="F1935" s="42"/>
      <c r="G1935" s="43">
        <v>5.21</v>
      </c>
      <c r="H1935" s="44">
        <f>IF(ISNUMBER(F1935),(E1935*(1+(F1935/100))*G1935),G1935*E1935)</f>
        <v>8.3360000000000003</v>
      </c>
      <c r="I1935" s="45" t="str">
        <f>IF(OR(A1935="PM",A1935="PZ",A1935="PP"),H1935,"")</f>
        <v/>
      </c>
      <c r="J1935" s="45" t="str">
        <f>IF(A1935="S",H1935,"")</f>
        <v/>
      </c>
      <c r="K1935" s="35"/>
      <c r="L1935" s="45">
        <f>IF(A1935="M06",H1935,"")</f>
        <v>8.3360000000000003</v>
      </c>
      <c r="M1935" s="45" t="str">
        <f>IF(OR(A1935="M02",A1935="M25",A1935="M01s"),H1935,"")</f>
        <v/>
      </c>
      <c r="N1935" s="18" t="e">
        <f>IF(A1935="ZMP",E1935*(1+(F1935/100)),#REF!)</f>
        <v>#REF!</v>
      </c>
      <c r="O1935" s="45" t="str">
        <f>IF(A1935="M01e",H1935,"")</f>
        <v/>
      </c>
    </row>
    <row r="1936" spans="1:15" ht="12.75" outlineLevel="1" collapsed="1" x14ac:dyDescent="0.2">
      <c r="A1936" s="38" t="s">
        <v>206</v>
      </c>
      <c r="B1936" s="39" t="s">
        <v>279</v>
      </c>
      <c r="C1936" s="39" t="s">
        <v>280</v>
      </c>
      <c r="D1936" s="40" t="s">
        <v>278</v>
      </c>
      <c r="E1936" s="41">
        <v>11.5</v>
      </c>
      <c r="F1936" s="42"/>
      <c r="G1936" s="43">
        <v>3.23</v>
      </c>
      <c r="H1936" s="44">
        <f>IF(ISNUMBER(F1936),(E1936*(1+(F1936/100))*G1936),G1936*E1936)</f>
        <v>37.145000000000003</v>
      </c>
      <c r="I1936" s="45" t="str">
        <f>IF(OR(A1936="PM",A1936="PZ",A1936="PP"),H1936,"")</f>
        <v/>
      </c>
      <c r="J1936" s="45" t="str">
        <f>IF(A1936="S",H1936,"")</f>
        <v/>
      </c>
      <c r="K1936" s="35"/>
      <c r="L1936" s="45">
        <f>IF(A1936="M06",H1936,"")</f>
        <v>37.145000000000003</v>
      </c>
      <c r="M1936" s="45" t="str">
        <f>IF(OR(A1936="M02",A1936="M25",A1936="M01s"),H1936,"")</f>
        <v/>
      </c>
      <c r="N1936" s="18" t="e">
        <f>IF(A1936="ZMP",E1936*(1+(F1936/100)),#REF!)</f>
        <v>#REF!</v>
      </c>
      <c r="O1936" s="45" t="str">
        <f>IF(A1936="M01e",H1936,"")</f>
        <v/>
      </c>
    </row>
    <row r="1937" spans="1:15" ht="12.75" outlineLevel="2" x14ac:dyDescent="0.2">
      <c r="A1937" s="47"/>
      <c r="B1937" s="48"/>
      <c r="C1937" s="48"/>
      <c r="D1937" s="49"/>
      <c r="E1937" s="50"/>
      <c r="F1937" s="51"/>
      <c r="G1937" s="52"/>
      <c r="H1937" s="53"/>
      <c r="I1937" s="54"/>
      <c r="J1937" s="54"/>
      <c r="K1937" s="35"/>
      <c r="L1937" s="54"/>
      <c r="M1937" s="54"/>
      <c r="N1937" s="19"/>
      <c r="O1937" s="54"/>
    </row>
    <row r="1938" spans="1:15" ht="25.5" x14ac:dyDescent="0.15">
      <c r="A1938" s="27" t="s">
        <v>198</v>
      </c>
      <c r="B1938" s="28" t="s">
        <v>7747</v>
      </c>
      <c r="C1938" s="29" t="s">
        <v>7748</v>
      </c>
      <c r="D1938" s="30" t="s">
        <v>253</v>
      </c>
      <c r="E1938" s="31">
        <v>1</v>
      </c>
      <c r="F1938" s="32"/>
      <c r="G1938" s="33">
        <v>2933.18</v>
      </c>
      <c r="H1938" s="34">
        <f>G1938</f>
        <v>2933.18</v>
      </c>
      <c r="I1938" s="35">
        <f>SUM(I1939:I1942)</f>
        <v>2877.5439999999999</v>
      </c>
      <c r="J1938" s="35">
        <f>SUM(J1939:J1942)</f>
        <v>0</v>
      </c>
      <c r="K1938" s="35">
        <f t="shared" si="96"/>
        <v>2877.5439999999999</v>
      </c>
      <c r="L1938" s="35">
        <f>SUM(L1939:L1942)</f>
        <v>55.64</v>
      </c>
      <c r="M1938" s="35">
        <f>SUM(M1939:M1942)</f>
        <v>0</v>
      </c>
      <c r="N1938" s="15"/>
      <c r="O1938" s="35">
        <f>SUM(O1939:O1942)</f>
        <v>0</v>
      </c>
    </row>
    <row r="1939" spans="1:15" ht="12.75" outlineLevel="1" collapsed="1" x14ac:dyDescent="0.2">
      <c r="A1939" s="38" t="s">
        <v>6725</v>
      </c>
      <c r="B1939" s="39" t="s">
        <v>6726</v>
      </c>
      <c r="C1939" s="39" t="s">
        <v>6727</v>
      </c>
      <c r="D1939" s="40" t="s">
        <v>205</v>
      </c>
      <c r="E1939" s="41">
        <v>5.0839999999999996</v>
      </c>
      <c r="F1939" s="42"/>
      <c r="G1939" s="43">
        <v>566</v>
      </c>
      <c r="H1939" s="44">
        <f>IF(ISNUMBER(F1939),(E1939*(1+(F1939/100))*G1939),G1939*E1939)</f>
        <v>2877.5439999999999</v>
      </c>
      <c r="I1939" s="45">
        <f>IF(OR(A1939="PM",A1939="PZ",A1939="PP"),H1939,"")</f>
        <v>2877.5439999999999</v>
      </c>
      <c r="J1939" s="45" t="str">
        <f>IF(A1939="S",H1939,"")</f>
        <v/>
      </c>
      <c r="K1939" s="35"/>
      <c r="L1939" s="45" t="str">
        <f>IF(A1939="M06",H1939,"")</f>
        <v/>
      </c>
      <c r="M1939" s="45" t="str">
        <f>IF(OR(A1939="M02",A1939="M25",A1939="M01s"),H1939,"")</f>
        <v/>
      </c>
      <c r="N1939" s="18" t="e">
        <f>IF(A1939="ZMP",E1939*(1+(F1939/100)),#REF!)</f>
        <v>#REF!</v>
      </c>
      <c r="O1939" s="45" t="str">
        <f>IF(A1939="M01e",H1939,"")</f>
        <v/>
      </c>
    </row>
    <row r="1940" spans="1:15" ht="12.75" outlineLevel="1" collapsed="1" x14ac:dyDescent="0.2">
      <c r="A1940" s="38" t="s">
        <v>206</v>
      </c>
      <c r="B1940" s="39" t="s">
        <v>276</v>
      </c>
      <c r="C1940" s="39" t="s">
        <v>277</v>
      </c>
      <c r="D1940" s="40" t="s">
        <v>278</v>
      </c>
      <c r="E1940" s="41">
        <v>2</v>
      </c>
      <c r="F1940" s="42"/>
      <c r="G1940" s="43">
        <v>5.21</v>
      </c>
      <c r="H1940" s="44">
        <f>IF(ISNUMBER(F1940),(E1940*(1+(F1940/100))*G1940),G1940*E1940)</f>
        <v>10.42</v>
      </c>
      <c r="I1940" s="45" t="str">
        <f>IF(OR(A1940="PM",A1940="PZ",A1940="PP"),H1940,"")</f>
        <v/>
      </c>
      <c r="J1940" s="45" t="str">
        <f>IF(A1940="S",H1940,"")</f>
        <v/>
      </c>
      <c r="K1940" s="35"/>
      <c r="L1940" s="45">
        <f>IF(A1940="M06",H1940,"")</f>
        <v>10.42</v>
      </c>
      <c r="M1940" s="45" t="str">
        <f>IF(OR(A1940="M02",A1940="M25",A1940="M01s"),H1940,"")</f>
        <v/>
      </c>
      <c r="N1940" s="18" t="e">
        <f>IF(A1940="ZMP",E1940*(1+(F1940/100)),#REF!)</f>
        <v>#REF!</v>
      </c>
      <c r="O1940" s="45" t="str">
        <f>IF(A1940="M01e",H1940,"")</f>
        <v/>
      </c>
    </row>
    <row r="1941" spans="1:15" ht="12.75" outlineLevel="1" collapsed="1" x14ac:dyDescent="0.2">
      <c r="A1941" s="38" t="s">
        <v>206</v>
      </c>
      <c r="B1941" s="39" t="s">
        <v>279</v>
      </c>
      <c r="C1941" s="39" t="s">
        <v>280</v>
      </c>
      <c r="D1941" s="40" t="s">
        <v>278</v>
      </c>
      <c r="E1941" s="41">
        <v>14</v>
      </c>
      <c r="F1941" s="42"/>
      <c r="G1941" s="43">
        <v>3.23</v>
      </c>
      <c r="H1941" s="44">
        <f>IF(ISNUMBER(F1941),(E1941*(1+(F1941/100))*G1941),G1941*E1941)</f>
        <v>45.22</v>
      </c>
      <c r="I1941" s="45" t="str">
        <f>IF(OR(A1941="PM",A1941="PZ",A1941="PP"),H1941,"")</f>
        <v/>
      </c>
      <c r="J1941" s="45" t="str">
        <f>IF(A1941="S",H1941,"")</f>
        <v/>
      </c>
      <c r="K1941" s="35"/>
      <c r="L1941" s="45">
        <f>IF(A1941="M06",H1941,"")</f>
        <v>45.22</v>
      </c>
      <c r="M1941" s="45" t="str">
        <f>IF(OR(A1941="M02",A1941="M25",A1941="M01s"),H1941,"")</f>
        <v/>
      </c>
      <c r="N1941" s="18" t="e">
        <f>IF(A1941="ZMP",E1941*(1+(F1941/100)),#REF!)</f>
        <v>#REF!</v>
      </c>
      <c r="O1941" s="45" t="str">
        <f>IF(A1941="M01e",H1941,"")</f>
        <v/>
      </c>
    </row>
    <row r="1942" spans="1:15" ht="12.75" outlineLevel="2" x14ac:dyDescent="0.2">
      <c r="A1942" s="47"/>
      <c r="B1942" s="48"/>
      <c r="C1942" s="48"/>
      <c r="D1942" s="49"/>
      <c r="E1942" s="50"/>
      <c r="F1942" s="51"/>
      <c r="G1942" s="52"/>
      <c r="H1942" s="53"/>
      <c r="I1942" s="54"/>
      <c r="J1942" s="54"/>
      <c r="K1942" s="35"/>
      <c r="L1942" s="54"/>
      <c r="M1942" s="54"/>
      <c r="N1942" s="19"/>
      <c r="O1942" s="54"/>
    </row>
    <row r="1943" spans="1:15" ht="12.75" x14ac:dyDescent="0.15">
      <c r="A1943" s="27" t="s">
        <v>198</v>
      </c>
      <c r="B1943" s="28" t="s">
        <v>7749</v>
      </c>
      <c r="C1943" s="29" t="s">
        <v>7750</v>
      </c>
      <c r="D1943" s="30" t="s">
        <v>253</v>
      </c>
      <c r="E1943" s="31">
        <v>1</v>
      </c>
      <c r="F1943" s="32"/>
      <c r="G1943" s="33">
        <v>664.9</v>
      </c>
      <c r="H1943" s="34">
        <f>G1943</f>
        <v>664.9</v>
      </c>
      <c r="I1943" s="35">
        <f>SUM(I1944:I1947)</f>
        <v>643.54200000000003</v>
      </c>
      <c r="J1943" s="35">
        <f>SUM(J1944:J1947)</f>
        <v>0</v>
      </c>
      <c r="K1943" s="35">
        <f t="shared" si="96"/>
        <v>643.54200000000003</v>
      </c>
      <c r="L1943" s="35">
        <f>SUM(L1944:L1947)</f>
        <v>21.36</v>
      </c>
      <c r="M1943" s="35">
        <f>SUM(M1944:M1947)</f>
        <v>0</v>
      </c>
      <c r="N1943" s="15"/>
      <c r="O1943" s="35">
        <f>SUM(O1944:O1947)</f>
        <v>0</v>
      </c>
    </row>
    <row r="1944" spans="1:15" ht="12.75" outlineLevel="1" collapsed="1" x14ac:dyDescent="0.2">
      <c r="A1944" s="38" t="s">
        <v>6725</v>
      </c>
      <c r="B1944" s="39" t="s">
        <v>6726</v>
      </c>
      <c r="C1944" s="39" t="s">
        <v>6727</v>
      </c>
      <c r="D1944" s="40" t="s">
        <v>205</v>
      </c>
      <c r="E1944" s="41">
        <v>1.137</v>
      </c>
      <c r="F1944" s="42"/>
      <c r="G1944" s="43">
        <v>566</v>
      </c>
      <c r="H1944" s="44">
        <f>IF(ISNUMBER(F1944),(E1944*(1+(F1944/100))*G1944),G1944*E1944)</f>
        <v>643.54200000000003</v>
      </c>
      <c r="I1944" s="45">
        <f>IF(OR(A1944="PM",A1944="PZ",A1944="PP"),H1944,"")</f>
        <v>643.54200000000003</v>
      </c>
      <c r="J1944" s="45" t="str">
        <f>IF(A1944="S",H1944,"")</f>
        <v/>
      </c>
      <c r="K1944" s="35"/>
      <c r="L1944" s="45" t="str">
        <f>IF(A1944="M06",H1944,"")</f>
        <v/>
      </c>
      <c r="M1944" s="45" t="str">
        <f>IF(OR(A1944="M02",A1944="M25",A1944="M01s"),H1944,"")</f>
        <v/>
      </c>
      <c r="N1944" s="18" t="e">
        <f>IF(A1944="ZMP",E1944*(1+(F1944/100)),#REF!)</f>
        <v>#REF!</v>
      </c>
      <c r="O1944" s="45" t="str">
        <f>IF(A1944="M01e",H1944,"")</f>
        <v/>
      </c>
    </row>
    <row r="1945" spans="1:15" ht="12.75" outlineLevel="1" collapsed="1" x14ac:dyDescent="0.2">
      <c r="A1945" s="38" t="s">
        <v>206</v>
      </c>
      <c r="B1945" s="39" t="s">
        <v>276</v>
      </c>
      <c r="C1945" s="39" t="s">
        <v>277</v>
      </c>
      <c r="D1945" s="40" t="s">
        <v>278</v>
      </c>
      <c r="E1945" s="41">
        <v>1</v>
      </c>
      <c r="F1945" s="42"/>
      <c r="G1945" s="43">
        <v>5.21</v>
      </c>
      <c r="H1945" s="44">
        <f>IF(ISNUMBER(F1945),(E1945*(1+(F1945/100))*G1945),G1945*E1945)</f>
        <v>5.21</v>
      </c>
      <c r="I1945" s="45" t="str">
        <f>IF(OR(A1945="PM",A1945="PZ",A1945="PP"),H1945,"")</f>
        <v/>
      </c>
      <c r="J1945" s="45" t="str">
        <f>IF(A1945="S",H1945,"")</f>
        <v/>
      </c>
      <c r="K1945" s="35"/>
      <c r="L1945" s="45">
        <f>IF(A1945="M06",H1945,"")</f>
        <v>5.21</v>
      </c>
      <c r="M1945" s="45" t="str">
        <f>IF(OR(A1945="M02",A1945="M25",A1945="M01s"),H1945,"")</f>
        <v/>
      </c>
      <c r="N1945" s="18" t="e">
        <f>IF(A1945="ZMP",E1945*(1+(F1945/100)),#REF!)</f>
        <v>#REF!</v>
      </c>
      <c r="O1945" s="45" t="str">
        <f>IF(A1945="M01e",H1945,"")</f>
        <v/>
      </c>
    </row>
    <row r="1946" spans="1:15" ht="12.75" outlineLevel="1" collapsed="1" x14ac:dyDescent="0.2">
      <c r="A1946" s="38" t="s">
        <v>206</v>
      </c>
      <c r="B1946" s="39" t="s">
        <v>279</v>
      </c>
      <c r="C1946" s="39" t="s">
        <v>280</v>
      </c>
      <c r="D1946" s="40" t="s">
        <v>278</v>
      </c>
      <c r="E1946" s="41">
        <v>5</v>
      </c>
      <c r="F1946" s="42"/>
      <c r="G1946" s="43">
        <v>3.23</v>
      </c>
      <c r="H1946" s="44">
        <f>IF(ISNUMBER(F1946),(E1946*(1+(F1946/100))*G1946),G1946*E1946)</f>
        <v>16.149999999999999</v>
      </c>
      <c r="I1946" s="45" t="str">
        <f>IF(OR(A1946="PM",A1946="PZ",A1946="PP"),H1946,"")</f>
        <v/>
      </c>
      <c r="J1946" s="45" t="str">
        <f>IF(A1946="S",H1946,"")</f>
        <v/>
      </c>
      <c r="K1946" s="35"/>
      <c r="L1946" s="45">
        <f>IF(A1946="M06",H1946,"")</f>
        <v>16.149999999999999</v>
      </c>
      <c r="M1946" s="45" t="str">
        <f>IF(OR(A1946="M02",A1946="M25",A1946="M01s"),H1946,"")</f>
        <v/>
      </c>
      <c r="N1946" s="18" t="e">
        <f>IF(A1946="ZMP",E1946*(1+(F1946/100)),#REF!)</f>
        <v>#REF!</v>
      </c>
      <c r="O1946" s="45" t="str">
        <f>IF(A1946="M01e",H1946,"")</f>
        <v/>
      </c>
    </row>
    <row r="1947" spans="1:15" ht="12.75" outlineLevel="2" x14ac:dyDescent="0.2">
      <c r="A1947" s="47"/>
      <c r="B1947" s="48"/>
      <c r="C1947" s="48"/>
      <c r="D1947" s="49"/>
      <c r="E1947" s="50"/>
      <c r="F1947" s="51"/>
      <c r="G1947" s="52"/>
      <c r="H1947" s="53"/>
      <c r="I1947" s="54"/>
      <c r="J1947" s="54"/>
      <c r="K1947" s="35"/>
      <c r="L1947" s="54"/>
      <c r="M1947" s="54"/>
      <c r="N1947" s="19"/>
      <c r="O1947" s="54"/>
    </row>
    <row r="1948" spans="1:15" ht="12.75" x14ac:dyDescent="0.15">
      <c r="A1948" s="27" t="s">
        <v>198</v>
      </c>
      <c r="B1948" s="28" t="s">
        <v>7751</v>
      </c>
      <c r="C1948" s="29" t="s">
        <v>7752</v>
      </c>
      <c r="D1948" s="30" t="s">
        <v>253</v>
      </c>
      <c r="E1948" s="31">
        <v>1</v>
      </c>
      <c r="F1948" s="32"/>
      <c r="G1948" s="33">
        <v>674.1</v>
      </c>
      <c r="H1948" s="34">
        <f>G1948</f>
        <v>674.1</v>
      </c>
      <c r="I1948" s="35">
        <f>SUM(I1949:I1952)</f>
        <v>645.2399999999999</v>
      </c>
      <c r="J1948" s="35">
        <f>SUM(J1949:J1952)</f>
        <v>0</v>
      </c>
      <c r="K1948" s="35">
        <f t="shared" si="96"/>
        <v>645.2399999999999</v>
      </c>
      <c r="L1948" s="35">
        <f>SUM(L1949:L1952)</f>
        <v>28.861999999999998</v>
      </c>
      <c r="M1948" s="35">
        <f>SUM(M1949:M1952)</f>
        <v>0</v>
      </c>
      <c r="N1948" s="15"/>
      <c r="O1948" s="35">
        <f>SUM(O1949:O1952)</f>
        <v>0</v>
      </c>
    </row>
    <row r="1949" spans="1:15" ht="12.75" outlineLevel="1" collapsed="1" x14ac:dyDescent="0.2">
      <c r="A1949" s="38" t="s">
        <v>6725</v>
      </c>
      <c r="B1949" s="39" t="s">
        <v>6726</v>
      </c>
      <c r="C1949" s="39" t="s">
        <v>6727</v>
      </c>
      <c r="D1949" s="40" t="s">
        <v>205</v>
      </c>
      <c r="E1949" s="41">
        <v>1.1399999999999999</v>
      </c>
      <c r="F1949" s="42"/>
      <c r="G1949" s="43">
        <v>566</v>
      </c>
      <c r="H1949" s="44">
        <f>IF(ISNUMBER(F1949),(E1949*(1+(F1949/100))*G1949),G1949*E1949)</f>
        <v>645.2399999999999</v>
      </c>
      <c r="I1949" s="45">
        <f>IF(OR(A1949="PM",A1949="PZ",A1949="PP"),H1949,"")</f>
        <v>645.2399999999999</v>
      </c>
      <c r="J1949" s="45" t="str">
        <f>IF(A1949="S",H1949,"")</f>
        <v/>
      </c>
      <c r="K1949" s="35"/>
      <c r="L1949" s="45" t="str">
        <f>IF(A1949="M06",H1949,"")</f>
        <v/>
      </c>
      <c r="M1949" s="45" t="str">
        <f>IF(OR(A1949="M02",A1949="M25",A1949="M01s"),H1949,"")</f>
        <v/>
      </c>
      <c r="N1949" s="18" t="e">
        <f>IF(A1949="ZMP",E1949*(1+(F1949/100)),#REF!)</f>
        <v>#REF!</v>
      </c>
      <c r="O1949" s="45" t="str">
        <f>IF(A1949="M01e",H1949,"")</f>
        <v/>
      </c>
    </row>
    <row r="1950" spans="1:15" ht="12.75" outlineLevel="1" collapsed="1" x14ac:dyDescent="0.2">
      <c r="A1950" s="38" t="s">
        <v>206</v>
      </c>
      <c r="B1950" s="39" t="s">
        <v>276</v>
      </c>
      <c r="C1950" s="39" t="s">
        <v>277</v>
      </c>
      <c r="D1950" s="40" t="s">
        <v>278</v>
      </c>
      <c r="E1950" s="41">
        <v>1.2</v>
      </c>
      <c r="F1950" s="42"/>
      <c r="G1950" s="43">
        <v>5.21</v>
      </c>
      <c r="H1950" s="44">
        <f>IF(ISNUMBER(F1950),(E1950*(1+(F1950/100))*G1950),G1950*E1950)</f>
        <v>6.2519999999999998</v>
      </c>
      <c r="I1950" s="45" t="str">
        <f>IF(OR(A1950="PM",A1950="PZ",A1950="PP"),H1950,"")</f>
        <v/>
      </c>
      <c r="J1950" s="45" t="str">
        <f>IF(A1950="S",H1950,"")</f>
        <v/>
      </c>
      <c r="K1950" s="35"/>
      <c r="L1950" s="45">
        <f>IF(A1950="M06",H1950,"")</f>
        <v>6.2519999999999998</v>
      </c>
      <c r="M1950" s="45" t="str">
        <f>IF(OR(A1950="M02",A1950="M25",A1950="M01s"),H1950,"")</f>
        <v/>
      </c>
      <c r="N1950" s="18" t="e">
        <f>IF(A1950="ZMP",E1950*(1+(F1950/100)),#REF!)</f>
        <v>#REF!</v>
      </c>
      <c r="O1950" s="45" t="str">
        <f>IF(A1950="M01e",H1950,"")</f>
        <v/>
      </c>
    </row>
    <row r="1951" spans="1:15" ht="12.75" outlineLevel="1" collapsed="1" x14ac:dyDescent="0.2">
      <c r="A1951" s="38" t="s">
        <v>206</v>
      </c>
      <c r="B1951" s="39" t="s">
        <v>279</v>
      </c>
      <c r="C1951" s="39" t="s">
        <v>280</v>
      </c>
      <c r="D1951" s="40" t="s">
        <v>278</v>
      </c>
      <c r="E1951" s="41">
        <v>7</v>
      </c>
      <c r="F1951" s="42"/>
      <c r="G1951" s="43">
        <v>3.23</v>
      </c>
      <c r="H1951" s="44">
        <f>IF(ISNUMBER(F1951),(E1951*(1+(F1951/100))*G1951),G1951*E1951)</f>
        <v>22.61</v>
      </c>
      <c r="I1951" s="45" t="str">
        <f>IF(OR(A1951="PM",A1951="PZ",A1951="PP"),H1951,"")</f>
        <v/>
      </c>
      <c r="J1951" s="45" t="str">
        <f>IF(A1951="S",H1951,"")</f>
        <v/>
      </c>
      <c r="K1951" s="35"/>
      <c r="L1951" s="45">
        <f>IF(A1951="M06",H1951,"")</f>
        <v>22.61</v>
      </c>
      <c r="M1951" s="45" t="str">
        <f>IF(OR(A1951="M02",A1951="M25",A1951="M01s"),H1951,"")</f>
        <v/>
      </c>
      <c r="N1951" s="18" t="e">
        <f>IF(A1951="ZMP",E1951*(1+(F1951/100)),#REF!)</f>
        <v>#REF!</v>
      </c>
      <c r="O1951" s="45" t="str">
        <f>IF(A1951="M01e",H1951,"")</f>
        <v/>
      </c>
    </row>
    <row r="1952" spans="1:15" ht="12.75" outlineLevel="2" x14ac:dyDescent="0.2">
      <c r="A1952" s="47"/>
      <c r="B1952" s="48"/>
      <c r="C1952" s="48"/>
      <c r="D1952" s="49"/>
      <c r="E1952" s="50"/>
      <c r="F1952" s="51"/>
      <c r="G1952" s="52"/>
      <c r="H1952" s="53"/>
      <c r="I1952" s="54"/>
      <c r="J1952" s="54"/>
      <c r="K1952" s="35"/>
      <c r="L1952" s="54"/>
      <c r="M1952" s="54"/>
      <c r="N1952" s="19"/>
      <c r="O1952" s="54"/>
    </row>
    <row r="1953" spans="1:15" ht="12.75" x14ac:dyDescent="0.15">
      <c r="A1953" s="27" t="s">
        <v>198</v>
      </c>
      <c r="B1953" s="28" t="s">
        <v>7753</v>
      </c>
      <c r="C1953" s="29" t="s">
        <v>7754</v>
      </c>
      <c r="D1953" s="30" t="s">
        <v>253</v>
      </c>
      <c r="E1953" s="31">
        <v>1</v>
      </c>
      <c r="F1953" s="32"/>
      <c r="G1953" s="33">
        <v>1422.5</v>
      </c>
      <c r="H1953" s="34">
        <f>G1953</f>
        <v>1422.5</v>
      </c>
      <c r="I1953" s="35">
        <f>SUM(I1954:I1957)</f>
        <v>1386.134</v>
      </c>
      <c r="J1953" s="35">
        <f>SUM(J1954:J1957)</f>
        <v>0</v>
      </c>
      <c r="K1953" s="35">
        <f t="shared" si="96"/>
        <v>1386.134</v>
      </c>
      <c r="L1953" s="35">
        <f>SUM(L1954:L1957)</f>
        <v>36.363999999999997</v>
      </c>
      <c r="M1953" s="35">
        <f>SUM(M1954:M1957)</f>
        <v>0</v>
      </c>
      <c r="N1953" s="15"/>
      <c r="O1953" s="35">
        <f>SUM(O1954:O1957)</f>
        <v>0</v>
      </c>
    </row>
    <row r="1954" spans="1:15" ht="12.75" outlineLevel="1" collapsed="1" x14ac:dyDescent="0.2">
      <c r="A1954" s="38" t="s">
        <v>6725</v>
      </c>
      <c r="B1954" s="39" t="s">
        <v>6726</v>
      </c>
      <c r="C1954" s="39" t="s">
        <v>6727</v>
      </c>
      <c r="D1954" s="40" t="s">
        <v>205</v>
      </c>
      <c r="E1954" s="41">
        <v>2.4489999999999998</v>
      </c>
      <c r="F1954" s="42"/>
      <c r="G1954" s="43">
        <v>566</v>
      </c>
      <c r="H1954" s="44">
        <f>IF(ISNUMBER(F1954),(E1954*(1+(F1954/100))*G1954),G1954*E1954)</f>
        <v>1386.134</v>
      </c>
      <c r="I1954" s="45">
        <f>IF(OR(A1954="PM",A1954="PZ",A1954="PP"),H1954,"")</f>
        <v>1386.134</v>
      </c>
      <c r="J1954" s="45" t="str">
        <f>IF(A1954="S",H1954,"")</f>
        <v/>
      </c>
      <c r="K1954" s="35"/>
      <c r="L1954" s="45" t="str">
        <f>IF(A1954="M06",H1954,"")</f>
        <v/>
      </c>
      <c r="M1954" s="45" t="str">
        <f>IF(OR(A1954="M02",A1954="M25",A1954="M01s"),H1954,"")</f>
        <v/>
      </c>
      <c r="N1954" s="18" t="e">
        <f>IF(A1954="ZMP",E1954*(1+(F1954/100)),#REF!)</f>
        <v>#REF!</v>
      </c>
      <c r="O1954" s="45" t="str">
        <f>IF(A1954="M01e",H1954,"")</f>
        <v/>
      </c>
    </row>
    <row r="1955" spans="1:15" ht="12.75" outlineLevel="1" collapsed="1" x14ac:dyDescent="0.2">
      <c r="A1955" s="38" t="s">
        <v>206</v>
      </c>
      <c r="B1955" s="39" t="s">
        <v>276</v>
      </c>
      <c r="C1955" s="39" t="s">
        <v>277</v>
      </c>
      <c r="D1955" s="40" t="s">
        <v>278</v>
      </c>
      <c r="E1955" s="41">
        <v>1.4</v>
      </c>
      <c r="F1955" s="42"/>
      <c r="G1955" s="43">
        <v>5.21</v>
      </c>
      <c r="H1955" s="44">
        <f>IF(ISNUMBER(F1955),(E1955*(1+(F1955/100))*G1955),G1955*E1955)</f>
        <v>7.2939999999999996</v>
      </c>
      <c r="I1955" s="45" t="str">
        <f>IF(OR(A1955="PM",A1955="PZ",A1955="PP"),H1955,"")</f>
        <v/>
      </c>
      <c r="J1955" s="45" t="str">
        <f>IF(A1955="S",H1955,"")</f>
        <v/>
      </c>
      <c r="K1955" s="35"/>
      <c r="L1955" s="45">
        <f>IF(A1955="M06",H1955,"")</f>
        <v>7.2939999999999996</v>
      </c>
      <c r="M1955" s="45" t="str">
        <f>IF(OR(A1955="M02",A1955="M25",A1955="M01s"),H1955,"")</f>
        <v/>
      </c>
      <c r="N1955" s="18" t="e">
        <f>IF(A1955="ZMP",E1955*(1+(F1955/100)),#REF!)</f>
        <v>#REF!</v>
      </c>
      <c r="O1955" s="45" t="str">
        <f>IF(A1955="M01e",H1955,"")</f>
        <v/>
      </c>
    </row>
    <row r="1956" spans="1:15" ht="12.75" outlineLevel="1" collapsed="1" x14ac:dyDescent="0.2">
      <c r="A1956" s="38" t="s">
        <v>206</v>
      </c>
      <c r="B1956" s="39" t="s">
        <v>279</v>
      </c>
      <c r="C1956" s="39" t="s">
        <v>280</v>
      </c>
      <c r="D1956" s="40" t="s">
        <v>278</v>
      </c>
      <c r="E1956" s="41">
        <v>9</v>
      </c>
      <c r="F1956" s="42"/>
      <c r="G1956" s="43">
        <v>3.23</v>
      </c>
      <c r="H1956" s="44">
        <f>IF(ISNUMBER(F1956),(E1956*(1+(F1956/100))*G1956),G1956*E1956)</f>
        <v>29.07</v>
      </c>
      <c r="I1956" s="45" t="str">
        <f>IF(OR(A1956="PM",A1956="PZ",A1956="PP"),H1956,"")</f>
        <v/>
      </c>
      <c r="J1956" s="45" t="str">
        <f>IF(A1956="S",H1956,"")</f>
        <v/>
      </c>
      <c r="K1956" s="35"/>
      <c r="L1956" s="45">
        <f>IF(A1956="M06",H1956,"")</f>
        <v>29.07</v>
      </c>
      <c r="M1956" s="45" t="str">
        <f>IF(OR(A1956="M02",A1956="M25",A1956="M01s"),H1956,"")</f>
        <v/>
      </c>
      <c r="N1956" s="18" t="e">
        <f>IF(A1956="ZMP",E1956*(1+(F1956/100)),#REF!)</f>
        <v>#REF!</v>
      </c>
      <c r="O1956" s="45" t="str">
        <f>IF(A1956="M01e",H1956,"")</f>
        <v/>
      </c>
    </row>
    <row r="1957" spans="1:15" ht="12.75" outlineLevel="2" x14ac:dyDescent="0.2">
      <c r="A1957" s="47"/>
      <c r="B1957" s="48"/>
      <c r="C1957" s="48"/>
      <c r="D1957" s="49"/>
      <c r="E1957" s="50"/>
      <c r="F1957" s="51"/>
      <c r="G1957" s="52"/>
      <c r="H1957" s="53"/>
      <c r="I1957" s="54"/>
      <c r="J1957" s="54"/>
      <c r="K1957" s="35"/>
      <c r="L1957" s="54"/>
      <c r="M1957" s="54"/>
      <c r="N1957" s="19"/>
      <c r="O1957" s="54"/>
    </row>
    <row r="1958" spans="1:15" ht="25.5" x14ac:dyDescent="0.15">
      <c r="A1958" s="27" t="s">
        <v>198</v>
      </c>
      <c r="B1958" s="28" t="s">
        <v>7755</v>
      </c>
      <c r="C1958" s="29" t="s">
        <v>7756</v>
      </c>
      <c r="D1958" s="30" t="s">
        <v>253</v>
      </c>
      <c r="E1958" s="31">
        <v>1</v>
      </c>
      <c r="F1958" s="32"/>
      <c r="G1958" s="33">
        <v>1422.5</v>
      </c>
      <c r="H1958" s="34">
        <f>G1958</f>
        <v>1422.5</v>
      </c>
      <c r="I1958" s="35">
        <f>SUM(I1959:I1962)</f>
        <v>1386.134</v>
      </c>
      <c r="J1958" s="35">
        <f>SUM(J1959:J1962)</f>
        <v>0</v>
      </c>
      <c r="K1958" s="35">
        <f t="shared" si="96"/>
        <v>1386.134</v>
      </c>
      <c r="L1958" s="35">
        <f>SUM(L1959:L1962)</f>
        <v>36.363999999999997</v>
      </c>
      <c r="M1958" s="35">
        <f>SUM(M1959:M1962)</f>
        <v>0</v>
      </c>
      <c r="N1958" s="15"/>
      <c r="O1958" s="35">
        <f>SUM(O1959:O1962)</f>
        <v>0</v>
      </c>
    </row>
    <row r="1959" spans="1:15" ht="12.75" outlineLevel="1" collapsed="1" x14ac:dyDescent="0.2">
      <c r="A1959" s="38" t="s">
        <v>6725</v>
      </c>
      <c r="B1959" s="39" t="s">
        <v>6726</v>
      </c>
      <c r="C1959" s="39" t="s">
        <v>6727</v>
      </c>
      <c r="D1959" s="40" t="s">
        <v>205</v>
      </c>
      <c r="E1959" s="41">
        <v>2.4489999999999998</v>
      </c>
      <c r="F1959" s="42"/>
      <c r="G1959" s="43">
        <v>566</v>
      </c>
      <c r="H1959" s="44">
        <f>IF(ISNUMBER(F1959),(E1959*(1+(F1959/100))*G1959),G1959*E1959)</f>
        <v>1386.134</v>
      </c>
      <c r="I1959" s="45">
        <f>IF(OR(A1959="PM",A1959="PZ",A1959="PP"),H1959,"")</f>
        <v>1386.134</v>
      </c>
      <c r="J1959" s="45" t="str">
        <f>IF(A1959="S",H1959,"")</f>
        <v/>
      </c>
      <c r="K1959" s="35"/>
      <c r="L1959" s="45" t="str">
        <f>IF(A1959="M06",H1959,"")</f>
        <v/>
      </c>
      <c r="M1959" s="45" t="str">
        <f>IF(OR(A1959="M02",A1959="M25",A1959="M01s"),H1959,"")</f>
        <v/>
      </c>
      <c r="N1959" s="18" t="e">
        <f>IF(A1959="ZMP",E1959*(1+(F1959/100)),#REF!)</f>
        <v>#REF!</v>
      </c>
      <c r="O1959" s="45" t="str">
        <f>IF(A1959="M01e",H1959,"")</f>
        <v/>
      </c>
    </row>
    <row r="1960" spans="1:15" ht="12.75" outlineLevel="1" collapsed="1" x14ac:dyDescent="0.2">
      <c r="A1960" s="38" t="s">
        <v>206</v>
      </c>
      <c r="B1960" s="39" t="s">
        <v>276</v>
      </c>
      <c r="C1960" s="39" t="s">
        <v>277</v>
      </c>
      <c r="D1960" s="40" t="s">
        <v>278</v>
      </c>
      <c r="E1960" s="41">
        <v>1.4</v>
      </c>
      <c r="F1960" s="42"/>
      <c r="G1960" s="43">
        <v>5.21</v>
      </c>
      <c r="H1960" s="44">
        <f>IF(ISNUMBER(F1960),(E1960*(1+(F1960/100))*G1960),G1960*E1960)</f>
        <v>7.2939999999999996</v>
      </c>
      <c r="I1960" s="45" t="str">
        <f>IF(OR(A1960="PM",A1960="PZ",A1960="PP"),H1960,"")</f>
        <v/>
      </c>
      <c r="J1960" s="45" t="str">
        <f>IF(A1960="S",H1960,"")</f>
        <v/>
      </c>
      <c r="K1960" s="35"/>
      <c r="L1960" s="45">
        <f>IF(A1960="M06",H1960,"")</f>
        <v>7.2939999999999996</v>
      </c>
      <c r="M1960" s="45" t="str">
        <f>IF(OR(A1960="M02",A1960="M25",A1960="M01s"),H1960,"")</f>
        <v/>
      </c>
      <c r="N1960" s="18" t="e">
        <f>IF(A1960="ZMP",E1960*(1+(F1960/100)),#REF!)</f>
        <v>#REF!</v>
      </c>
      <c r="O1960" s="45" t="str">
        <f>IF(A1960="M01e",H1960,"")</f>
        <v/>
      </c>
    </row>
    <row r="1961" spans="1:15" ht="12.75" outlineLevel="1" collapsed="1" x14ac:dyDescent="0.2">
      <c r="A1961" s="38" t="s">
        <v>206</v>
      </c>
      <c r="B1961" s="39" t="s">
        <v>4648</v>
      </c>
      <c r="C1961" s="39" t="s">
        <v>4649</v>
      </c>
      <c r="D1961" s="40" t="s">
        <v>278</v>
      </c>
      <c r="E1961" s="41">
        <v>9</v>
      </c>
      <c r="F1961" s="42"/>
      <c r="G1961" s="43">
        <v>3.23</v>
      </c>
      <c r="H1961" s="44">
        <f>IF(ISNUMBER(F1961),(E1961*(1+(F1961/100))*G1961),G1961*E1961)</f>
        <v>29.07</v>
      </c>
      <c r="I1961" s="45" t="str">
        <f>IF(OR(A1961="PM",A1961="PZ",A1961="PP"),H1961,"")</f>
        <v/>
      </c>
      <c r="J1961" s="45" t="str">
        <f>IF(A1961="S",H1961,"")</f>
        <v/>
      </c>
      <c r="K1961" s="35"/>
      <c r="L1961" s="45">
        <f>IF(A1961="M06",H1961,"")</f>
        <v>29.07</v>
      </c>
      <c r="M1961" s="45" t="str">
        <f>IF(OR(A1961="M02",A1961="M25",A1961="M01s"),H1961,"")</f>
        <v/>
      </c>
      <c r="N1961" s="18" t="e">
        <f>IF(A1961="ZMP",E1961*(1+(F1961/100)),#REF!)</f>
        <v>#REF!</v>
      </c>
      <c r="O1961" s="45" t="str">
        <f>IF(A1961="M01e",H1961,"")</f>
        <v/>
      </c>
    </row>
    <row r="1962" spans="1:15" ht="12.75" outlineLevel="2" x14ac:dyDescent="0.2">
      <c r="A1962" s="47"/>
      <c r="B1962" s="48"/>
      <c r="C1962" s="48"/>
      <c r="D1962" s="49"/>
      <c r="E1962" s="50"/>
      <c r="F1962" s="51"/>
      <c r="G1962" s="52"/>
      <c r="H1962" s="53"/>
      <c r="I1962" s="54"/>
      <c r="J1962" s="54"/>
      <c r="K1962" s="35"/>
      <c r="L1962" s="54"/>
      <c r="M1962" s="54"/>
      <c r="N1962" s="19"/>
      <c r="O1962" s="54"/>
    </row>
    <row r="1963" spans="1:15" ht="12.75" x14ac:dyDescent="0.15">
      <c r="A1963" s="27" t="s">
        <v>198</v>
      </c>
      <c r="B1963" s="28" t="s">
        <v>7757</v>
      </c>
      <c r="C1963" s="29" t="s">
        <v>7758</v>
      </c>
      <c r="D1963" s="30" t="s">
        <v>253</v>
      </c>
      <c r="E1963" s="31">
        <v>1</v>
      </c>
      <c r="F1963" s="32"/>
      <c r="G1963" s="33">
        <v>1873.66</v>
      </c>
      <c r="H1963" s="34">
        <f>G1963</f>
        <v>1873.66</v>
      </c>
      <c r="I1963" s="35">
        <f>SUM(I1964:I1967)</f>
        <v>1828.18</v>
      </c>
      <c r="J1963" s="35">
        <f>SUM(J1964:J1967)</f>
        <v>0</v>
      </c>
      <c r="K1963" s="35">
        <f t="shared" si="96"/>
        <v>1828.18</v>
      </c>
      <c r="L1963" s="35">
        <f>SUM(L1964:L1967)</f>
        <v>45.481000000000002</v>
      </c>
      <c r="M1963" s="35">
        <f>SUM(M1964:M1967)</f>
        <v>0</v>
      </c>
      <c r="N1963" s="15"/>
      <c r="O1963" s="35">
        <f>SUM(O1964:O1967)</f>
        <v>0</v>
      </c>
    </row>
    <row r="1964" spans="1:15" ht="12.75" outlineLevel="1" collapsed="1" x14ac:dyDescent="0.2">
      <c r="A1964" s="38" t="s">
        <v>6725</v>
      </c>
      <c r="B1964" s="39" t="s">
        <v>6726</v>
      </c>
      <c r="C1964" s="39" t="s">
        <v>6727</v>
      </c>
      <c r="D1964" s="40" t="s">
        <v>205</v>
      </c>
      <c r="E1964" s="41">
        <v>3.23</v>
      </c>
      <c r="F1964" s="42"/>
      <c r="G1964" s="43">
        <v>566</v>
      </c>
      <c r="H1964" s="44">
        <f>IF(ISNUMBER(F1964),(E1964*(1+(F1964/100))*G1964),G1964*E1964)</f>
        <v>1828.18</v>
      </c>
      <c r="I1964" s="45">
        <f>IF(OR(A1964="PM",A1964="PZ",A1964="PP"),H1964,"")</f>
        <v>1828.18</v>
      </c>
      <c r="J1964" s="45" t="str">
        <f>IF(A1964="S",H1964,"")</f>
        <v/>
      </c>
      <c r="K1964" s="35"/>
      <c r="L1964" s="45" t="str">
        <f>IF(A1964="M06",H1964,"")</f>
        <v/>
      </c>
      <c r="M1964" s="45" t="str">
        <f>IF(OR(A1964="M02",A1964="M25",A1964="M01s"),H1964,"")</f>
        <v/>
      </c>
      <c r="N1964" s="18" t="e">
        <f>IF(A1964="ZMP",E1964*(1+(F1964/100)),#REF!)</f>
        <v>#REF!</v>
      </c>
      <c r="O1964" s="45" t="str">
        <f>IF(A1964="M01e",H1964,"")</f>
        <v/>
      </c>
    </row>
    <row r="1965" spans="1:15" ht="12.75" outlineLevel="1" collapsed="1" x14ac:dyDescent="0.2">
      <c r="A1965" s="38" t="s">
        <v>206</v>
      </c>
      <c r="B1965" s="39" t="s">
        <v>276</v>
      </c>
      <c r="C1965" s="39" t="s">
        <v>277</v>
      </c>
      <c r="D1965" s="40" t="s">
        <v>278</v>
      </c>
      <c r="E1965" s="41">
        <v>1.6</v>
      </c>
      <c r="F1965" s="42"/>
      <c r="G1965" s="43">
        <v>5.21</v>
      </c>
      <c r="H1965" s="44">
        <f>IF(ISNUMBER(F1965),(E1965*(1+(F1965/100))*G1965),G1965*E1965)</f>
        <v>8.3360000000000003</v>
      </c>
      <c r="I1965" s="45" t="str">
        <f>IF(OR(A1965="PM",A1965="PZ",A1965="PP"),H1965,"")</f>
        <v/>
      </c>
      <c r="J1965" s="45" t="str">
        <f>IF(A1965="S",H1965,"")</f>
        <v/>
      </c>
      <c r="K1965" s="35"/>
      <c r="L1965" s="45">
        <f>IF(A1965="M06",H1965,"")</f>
        <v>8.3360000000000003</v>
      </c>
      <c r="M1965" s="45" t="str">
        <f>IF(OR(A1965="M02",A1965="M25",A1965="M01s"),H1965,"")</f>
        <v/>
      </c>
      <c r="N1965" s="18" t="e">
        <f>IF(A1965="ZMP",E1965*(1+(F1965/100)),#REF!)</f>
        <v>#REF!</v>
      </c>
      <c r="O1965" s="45" t="str">
        <f>IF(A1965="M01e",H1965,"")</f>
        <v/>
      </c>
    </row>
    <row r="1966" spans="1:15" ht="12.75" outlineLevel="1" collapsed="1" x14ac:dyDescent="0.2">
      <c r="A1966" s="38" t="s">
        <v>206</v>
      </c>
      <c r="B1966" s="39" t="s">
        <v>279</v>
      </c>
      <c r="C1966" s="39" t="s">
        <v>280</v>
      </c>
      <c r="D1966" s="40" t="s">
        <v>278</v>
      </c>
      <c r="E1966" s="41">
        <v>11.5</v>
      </c>
      <c r="F1966" s="42"/>
      <c r="G1966" s="43">
        <v>3.23</v>
      </c>
      <c r="H1966" s="44">
        <f>IF(ISNUMBER(F1966),(E1966*(1+(F1966/100))*G1966),G1966*E1966)</f>
        <v>37.145000000000003</v>
      </c>
      <c r="I1966" s="45" t="str">
        <f>IF(OR(A1966="PM",A1966="PZ",A1966="PP"),H1966,"")</f>
        <v/>
      </c>
      <c r="J1966" s="45" t="str">
        <f>IF(A1966="S",H1966,"")</f>
        <v/>
      </c>
      <c r="K1966" s="35"/>
      <c r="L1966" s="45">
        <f>IF(A1966="M06",H1966,"")</f>
        <v>37.145000000000003</v>
      </c>
      <c r="M1966" s="45" t="str">
        <f>IF(OR(A1966="M02",A1966="M25",A1966="M01s"),H1966,"")</f>
        <v/>
      </c>
      <c r="N1966" s="18" t="e">
        <f>IF(A1966="ZMP",E1966*(1+(F1966/100)),#REF!)</f>
        <v>#REF!</v>
      </c>
      <c r="O1966" s="45" t="str">
        <f>IF(A1966="M01e",H1966,"")</f>
        <v/>
      </c>
    </row>
    <row r="1967" spans="1:15" ht="12.75" outlineLevel="2" x14ac:dyDescent="0.2">
      <c r="A1967" s="47"/>
      <c r="B1967" s="48"/>
      <c r="C1967" s="48"/>
      <c r="D1967" s="49"/>
      <c r="E1967" s="50"/>
      <c r="F1967" s="51"/>
      <c r="G1967" s="52"/>
      <c r="H1967" s="53"/>
      <c r="I1967" s="54"/>
      <c r="J1967" s="54"/>
      <c r="K1967" s="35"/>
      <c r="L1967" s="54"/>
      <c r="M1967" s="54"/>
      <c r="N1967" s="19"/>
      <c r="O1967" s="54"/>
    </row>
    <row r="1968" spans="1:15" ht="12.75" x14ac:dyDescent="0.15">
      <c r="A1968" s="27" t="s">
        <v>198</v>
      </c>
      <c r="B1968" s="28" t="s">
        <v>7759</v>
      </c>
      <c r="C1968" s="29" t="s">
        <v>7760</v>
      </c>
      <c r="D1968" s="30" t="s">
        <v>253</v>
      </c>
      <c r="E1968" s="31">
        <v>1</v>
      </c>
      <c r="F1968" s="32"/>
      <c r="G1968" s="33">
        <v>3400.13</v>
      </c>
      <c r="H1968" s="34">
        <f>G1968</f>
        <v>3400.13</v>
      </c>
      <c r="I1968" s="35">
        <f>SUM(I1969:I1972)</f>
        <v>3344.4939999999997</v>
      </c>
      <c r="J1968" s="35">
        <f>SUM(J1969:J1972)</f>
        <v>0</v>
      </c>
      <c r="K1968" s="35">
        <f t="shared" si="96"/>
        <v>3344.4939999999997</v>
      </c>
      <c r="L1968" s="35">
        <f>SUM(L1969:L1972)</f>
        <v>55.64</v>
      </c>
      <c r="M1968" s="35">
        <f>SUM(M1969:M1972)</f>
        <v>0</v>
      </c>
      <c r="N1968" s="15"/>
      <c r="O1968" s="35">
        <f>SUM(O1969:O1972)</f>
        <v>0</v>
      </c>
    </row>
    <row r="1969" spans="1:15" ht="12.75" outlineLevel="1" collapsed="1" x14ac:dyDescent="0.2">
      <c r="A1969" s="38" t="s">
        <v>6725</v>
      </c>
      <c r="B1969" s="39" t="s">
        <v>6726</v>
      </c>
      <c r="C1969" s="39" t="s">
        <v>6727</v>
      </c>
      <c r="D1969" s="40" t="s">
        <v>205</v>
      </c>
      <c r="E1969" s="41">
        <v>5.9089999999999998</v>
      </c>
      <c r="F1969" s="42"/>
      <c r="G1969" s="43">
        <v>566</v>
      </c>
      <c r="H1969" s="44">
        <f>IF(ISNUMBER(F1969),(E1969*(1+(F1969/100))*G1969),G1969*E1969)</f>
        <v>3344.4939999999997</v>
      </c>
      <c r="I1969" s="45">
        <f>IF(OR(A1969="PM",A1969="PZ",A1969="PP"),H1969,"")</f>
        <v>3344.4939999999997</v>
      </c>
      <c r="J1969" s="45" t="str">
        <f>IF(A1969="S",H1969,"")</f>
        <v/>
      </c>
      <c r="K1969" s="35"/>
      <c r="L1969" s="45" t="str">
        <f>IF(A1969="M06",H1969,"")</f>
        <v/>
      </c>
      <c r="M1969" s="45" t="str">
        <f>IF(OR(A1969="M02",A1969="M25",A1969="M01s"),H1969,"")</f>
        <v/>
      </c>
      <c r="N1969" s="18" t="e">
        <f>IF(A1969="ZMP",E1969*(1+(F1969/100)),#REF!)</f>
        <v>#REF!</v>
      </c>
      <c r="O1969" s="45" t="str">
        <f>IF(A1969="M01e",H1969,"")</f>
        <v/>
      </c>
    </row>
    <row r="1970" spans="1:15" ht="12.75" outlineLevel="1" collapsed="1" x14ac:dyDescent="0.2">
      <c r="A1970" s="38" t="s">
        <v>206</v>
      </c>
      <c r="B1970" s="39" t="s">
        <v>276</v>
      </c>
      <c r="C1970" s="39" t="s">
        <v>277</v>
      </c>
      <c r="D1970" s="40" t="s">
        <v>278</v>
      </c>
      <c r="E1970" s="41">
        <v>2</v>
      </c>
      <c r="F1970" s="42"/>
      <c r="G1970" s="43">
        <v>5.21</v>
      </c>
      <c r="H1970" s="44">
        <f>IF(ISNUMBER(F1970),(E1970*(1+(F1970/100))*G1970),G1970*E1970)</f>
        <v>10.42</v>
      </c>
      <c r="I1970" s="45" t="str">
        <f>IF(OR(A1970="PM",A1970="PZ",A1970="PP"),H1970,"")</f>
        <v/>
      </c>
      <c r="J1970" s="45" t="str">
        <f>IF(A1970="S",H1970,"")</f>
        <v/>
      </c>
      <c r="K1970" s="35"/>
      <c r="L1970" s="45">
        <f>IF(A1970="M06",H1970,"")</f>
        <v>10.42</v>
      </c>
      <c r="M1970" s="45" t="str">
        <f>IF(OR(A1970="M02",A1970="M25",A1970="M01s"),H1970,"")</f>
        <v/>
      </c>
      <c r="N1970" s="18" t="e">
        <f>IF(A1970="ZMP",E1970*(1+(F1970/100)),#REF!)</f>
        <v>#REF!</v>
      </c>
      <c r="O1970" s="45" t="str">
        <f>IF(A1970="M01e",H1970,"")</f>
        <v/>
      </c>
    </row>
    <row r="1971" spans="1:15" ht="12.75" outlineLevel="1" collapsed="1" x14ac:dyDescent="0.2">
      <c r="A1971" s="38" t="s">
        <v>206</v>
      </c>
      <c r="B1971" s="39" t="s">
        <v>279</v>
      </c>
      <c r="C1971" s="39" t="s">
        <v>280</v>
      </c>
      <c r="D1971" s="40" t="s">
        <v>278</v>
      </c>
      <c r="E1971" s="41">
        <v>14</v>
      </c>
      <c r="F1971" s="42"/>
      <c r="G1971" s="43">
        <v>3.23</v>
      </c>
      <c r="H1971" s="44">
        <f>IF(ISNUMBER(F1971),(E1971*(1+(F1971/100))*G1971),G1971*E1971)</f>
        <v>45.22</v>
      </c>
      <c r="I1971" s="45" t="str">
        <f>IF(OR(A1971="PM",A1971="PZ",A1971="PP"),H1971,"")</f>
        <v/>
      </c>
      <c r="J1971" s="45" t="str">
        <f>IF(A1971="S",H1971,"")</f>
        <v/>
      </c>
      <c r="K1971" s="35"/>
      <c r="L1971" s="45">
        <f>IF(A1971="M06",H1971,"")</f>
        <v>45.22</v>
      </c>
      <c r="M1971" s="45" t="str">
        <f>IF(OR(A1971="M02",A1971="M25",A1971="M01s"),H1971,"")</f>
        <v/>
      </c>
      <c r="N1971" s="18" t="e">
        <f>IF(A1971="ZMP",E1971*(1+(F1971/100)),#REF!)</f>
        <v>#REF!</v>
      </c>
      <c r="O1971" s="45" t="str">
        <f>IF(A1971="M01e",H1971,"")</f>
        <v/>
      </c>
    </row>
    <row r="1972" spans="1:15" ht="12.75" outlineLevel="2" x14ac:dyDescent="0.2">
      <c r="A1972" s="47"/>
      <c r="B1972" s="48"/>
      <c r="C1972" s="48"/>
      <c r="D1972" s="49"/>
      <c r="E1972" s="50"/>
      <c r="F1972" s="51"/>
      <c r="G1972" s="52"/>
      <c r="H1972" s="53"/>
      <c r="I1972" s="54"/>
      <c r="J1972" s="54"/>
      <c r="K1972" s="35"/>
      <c r="L1972" s="54"/>
      <c r="M1972" s="54"/>
      <c r="N1972" s="19"/>
      <c r="O1972" s="54"/>
    </row>
    <row r="1973" spans="1:15" ht="25.5" x14ac:dyDescent="0.15">
      <c r="A1973" s="27" t="s">
        <v>198</v>
      </c>
      <c r="B1973" s="28" t="s">
        <v>7761</v>
      </c>
      <c r="C1973" s="29" t="s">
        <v>7762</v>
      </c>
      <c r="D1973" s="30" t="s">
        <v>201</v>
      </c>
      <c r="E1973" s="31">
        <v>1</v>
      </c>
      <c r="F1973" s="32"/>
      <c r="G1973" s="33">
        <v>289.08</v>
      </c>
      <c r="H1973" s="34">
        <f>G1973</f>
        <v>289.08</v>
      </c>
      <c r="I1973" s="35">
        <f>SUM(I1974:I1976)</f>
        <v>283</v>
      </c>
      <c r="J1973" s="35">
        <f>SUM(J1974:J1976)</f>
        <v>6.08</v>
      </c>
      <c r="K1973" s="35">
        <f t="shared" si="96"/>
        <v>289.08</v>
      </c>
      <c r="L1973" s="35">
        <f>SUM(L1974:L1976)</f>
        <v>0</v>
      </c>
      <c r="M1973" s="35">
        <f>SUM(M1974:M1976)</f>
        <v>0</v>
      </c>
      <c r="N1973" s="15"/>
      <c r="O1973" s="35">
        <f>SUM(O1974:O1976)</f>
        <v>0</v>
      </c>
    </row>
    <row r="1974" spans="1:15" ht="12.75" outlineLevel="1" collapsed="1" x14ac:dyDescent="0.2">
      <c r="A1974" s="38" t="s">
        <v>6725</v>
      </c>
      <c r="B1974" s="39" t="s">
        <v>6726</v>
      </c>
      <c r="C1974" s="39" t="s">
        <v>6727</v>
      </c>
      <c r="D1974" s="40" t="s">
        <v>205</v>
      </c>
      <c r="E1974" s="41">
        <v>0.5</v>
      </c>
      <c r="F1974" s="42"/>
      <c r="G1974" s="43">
        <v>566</v>
      </c>
      <c r="H1974" s="44">
        <f>IF(ISNUMBER(F1974),(E1974*(1+(F1974/100))*G1974),G1974*E1974)</f>
        <v>283</v>
      </c>
      <c r="I1974" s="45">
        <f>IF(OR(A1974="PM",A1974="PZ",A1974="PP"),H1974,"")</f>
        <v>283</v>
      </c>
      <c r="J1974" s="45" t="str">
        <f>IF(A1974="S",H1974,"")</f>
        <v/>
      </c>
      <c r="K1974" s="35"/>
      <c r="L1974" s="45" t="str">
        <f>IF(A1974="M06",H1974,"")</f>
        <v/>
      </c>
      <c r="M1974" s="45" t="str">
        <f>IF(OR(A1974="M02",A1974="M25",A1974="M01s"),H1974,"")</f>
        <v/>
      </c>
      <c r="N1974" s="18" t="e">
        <f>IF(A1974="ZMP",E1974*(1+(F1974/100)),#REF!)</f>
        <v>#REF!</v>
      </c>
      <c r="O1974" s="45" t="str">
        <f>IF(A1974="M01e",H1974,"")</f>
        <v/>
      </c>
    </row>
    <row r="1975" spans="1:15" ht="12.75" outlineLevel="1" collapsed="1" x14ac:dyDescent="0.2">
      <c r="A1975" s="38" t="s">
        <v>315</v>
      </c>
      <c r="B1975" s="39" t="s">
        <v>75</v>
      </c>
      <c r="C1975" s="39" t="s">
        <v>76</v>
      </c>
      <c r="D1975" s="40" t="s">
        <v>17</v>
      </c>
      <c r="E1975" s="41">
        <v>8.0000000000000002E-3</v>
      </c>
      <c r="F1975" s="42"/>
      <c r="G1975" s="43">
        <v>760</v>
      </c>
      <c r="H1975" s="44">
        <f>IF(ISNUMBER(F1975),(E1975*(1+(F1975/100))*G1975),G1975*E1975)</f>
        <v>6.08</v>
      </c>
      <c r="I1975" s="45" t="str">
        <f>IF(OR(A1975="PM",A1975="PZ",A1975="PP"),H1975,"")</f>
        <v/>
      </c>
      <c r="J1975" s="45">
        <f>IF(A1975="S",H1975,"")</f>
        <v>6.08</v>
      </c>
      <c r="K1975" s="35"/>
      <c r="L1975" s="45" t="str">
        <f>IF(A1975="M06",H1975,"")</f>
        <v/>
      </c>
      <c r="M1975" s="45" t="str">
        <f>IF(OR(A1975="M02",A1975="M25",A1975="M01s"),H1975,"")</f>
        <v/>
      </c>
      <c r="N1975" s="18" t="e">
        <f>IF(A1975="ZMP",E1975*(1+(F1975/100)),#REF!)</f>
        <v>#REF!</v>
      </c>
      <c r="O1975" s="45" t="str">
        <f>IF(A1975="M01e",H1975,"")</f>
        <v/>
      </c>
    </row>
    <row r="1976" spans="1:15" ht="12.75" outlineLevel="2" x14ac:dyDescent="0.2">
      <c r="A1976" s="47"/>
      <c r="B1976" s="48"/>
      <c r="C1976" s="48"/>
      <c r="D1976" s="49"/>
      <c r="E1976" s="50"/>
      <c r="F1976" s="51"/>
      <c r="G1976" s="52"/>
      <c r="H1976" s="53"/>
      <c r="I1976" s="54"/>
      <c r="J1976" s="54"/>
      <c r="K1976" s="35"/>
      <c r="L1976" s="54"/>
      <c r="M1976" s="54"/>
      <c r="N1976" s="19"/>
      <c r="O1976" s="54"/>
    </row>
    <row r="1977" spans="1:15" ht="12.75" x14ac:dyDescent="0.15">
      <c r="A1977" s="27" t="s">
        <v>198</v>
      </c>
      <c r="B1977" s="28" t="s">
        <v>7763</v>
      </c>
      <c r="C1977" s="29" t="s">
        <v>7764</v>
      </c>
      <c r="D1977" s="30" t="s">
        <v>253</v>
      </c>
      <c r="E1977" s="31">
        <v>1</v>
      </c>
      <c r="F1977" s="32"/>
      <c r="G1977" s="33">
        <v>772.59</v>
      </c>
      <c r="H1977" s="34">
        <f>G1977</f>
        <v>772.59</v>
      </c>
      <c r="I1977" s="35">
        <f>SUM(I1978:I1979)</f>
        <v>772.59</v>
      </c>
      <c r="J1977" s="35">
        <f>SUM(J1978:J1979)</f>
        <v>0</v>
      </c>
      <c r="K1977" s="35">
        <f t="shared" si="96"/>
        <v>772.59</v>
      </c>
      <c r="L1977" s="35">
        <f>SUM(L1978:L1979)</f>
        <v>0</v>
      </c>
      <c r="M1977" s="35">
        <f>SUM(M1978:M1979)</f>
        <v>0</v>
      </c>
      <c r="N1977" s="15"/>
      <c r="O1977" s="35">
        <f>SUM(O1978:O1979)</f>
        <v>0</v>
      </c>
    </row>
    <row r="1978" spans="1:15" ht="12.75" outlineLevel="1" collapsed="1" x14ac:dyDescent="0.2">
      <c r="A1978" s="38" t="s">
        <v>6725</v>
      </c>
      <c r="B1978" s="39" t="s">
        <v>6726</v>
      </c>
      <c r="C1978" s="39" t="s">
        <v>6727</v>
      </c>
      <c r="D1978" s="40" t="s">
        <v>205</v>
      </c>
      <c r="E1978" s="41">
        <v>1.365</v>
      </c>
      <c r="F1978" s="42"/>
      <c r="G1978" s="43">
        <v>566</v>
      </c>
      <c r="H1978" s="44">
        <f>IF(ISNUMBER(F1978),(E1978*(1+(F1978/100))*G1978),G1978*E1978)</f>
        <v>772.59</v>
      </c>
      <c r="I1978" s="45">
        <f>IF(OR(A1978="PM",A1978="PZ",A1978="PP"),H1978,"")</f>
        <v>772.59</v>
      </c>
      <c r="J1978" s="45" t="str">
        <f>IF(A1978="S",H1978,"")</f>
        <v/>
      </c>
      <c r="K1978" s="35"/>
      <c r="L1978" s="45" t="str">
        <f>IF(A1978="M06",H1978,"")</f>
        <v/>
      </c>
      <c r="M1978" s="45" t="str">
        <f>IF(OR(A1978="M02",A1978="M25",A1978="M01s"),H1978,"")</f>
        <v/>
      </c>
      <c r="N1978" s="18" t="e">
        <f>IF(A1978="ZMP",E1978*(1+(F1978/100)),#REF!)</f>
        <v>#REF!</v>
      </c>
      <c r="O1978" s="45" t="str">
        <f>IF(A1978="M01e",H1978,"")</f>
        <v/>
      </c>
    </row>
    <row r="1979" spans="1:15" ht="12.75" outlineLevel="2" x14ac:dyDescent="0.2">
      <c r="A1979" s="47"/>
      <c r="B1979" s="48"/>
      <c r="C1979" s="48"/>
      <c r="D1979" s="49"/>
      <c r="E1979" s="50"/>
      <c r="F1979" s="51"/>
      <c r="G1979" s="52"/>
      <c r="H1979" s="53"/>
      <c r="I1979" s="54"/>
      <c r="J1979" s="54"/>
      <c r="K1979" s="35"/>
      <c r="L1979" s="54"/>
      <c r="M1979" s="54"/>
      <c r="N1979" s="19"/>
      <c r="O1979" s="54"/>
    </row>
    <row r="1980" spans="1:15" ht="12.75" x14ac:dyDescent="0.15">
      <c r="A1980" s="27" t="s">
        <v>198</v>
      </c>
      <c r="B1980" s="28" t="s">
        <v>7765</v>
      </c>
      <c r="C1980" s="29" t="s">
        <v>7766</v>
      </c>
      <c r="D1980" s="30" t="s">
        <v>253</v>
      </c>
      <c r="E1980" s="31">
        <v>1</v>
      </c>
      <c r="F1980" s="32"/>
      <c r="G1980" s="33">
        <v>1278.5899999999999</v>
      </c>
      <c r="H1980" s="34">
        <f>G1980</f>
        <v>1278.5899999999999</v>
      </c>
      <c r="I1980" s="35">
        <f>SUM(I1981:I1982)</f>
        <v>1278.5940000000001</v>
      </c>
      <c r="J1980" s="35">
        <f>SUM(J1981:J1982)</f>
        <v>0</v>
      </c>
      <c r="K1980" s="35">
        <f t="shared" si="96"/>
        <v>1278.5940000000001</v>
      </c>
      <c r="L1980" s="35">
        <f>SUM(L1981:L1982)</f>
        <v>0</v>
      </c>
      <c r="M1980" s="35">
        <f>SUM(M1981:M1982)</f>
        <v>0</v>
      </c>
      <c r="N1980" s="15"/>
      <c r="O1980" s="35">
        <f>SUM(O1981:O1982)</f>
        <v>0</v>
      </c>
    </row>
    <row r="1981" spans="1:15" ht="12.75" outlineLevel="1" collapsed="1" x14ac:dyDescent="0.2">
      <c r="A1981" s="38" t="s">
        <v>6725</v>
      </c>
      <c r="B1981" s="39" t="s">
        <v>6726</v>
      </c>
      <c r="C1981" s="39" t="s">
        <v>6727</v>
      </c>
      <c r="D1981" s="40" t="s">
        <v>205</v>
      </c>
      <c r="E1981" s="41">
        <v>2.2589999999999999</v>
      </c>
      <c r="F1981" s="42"/>
      <c r="G1981" s="43">
        <v>566</v>
      </c>
      <c r="H1981" s="44">
        <f>IF(ISNUMBER(F1981),(E1981*(1+(F1981/100))*G1981),G1981*E1981)</f>
        <v>1278.5940000000001</v>
      </c>
      <c r="I1981" s="45">
        <f>IF(OR(A1981="PM",A1981="PZ",A1981="PP"),H1981,"")</f>
        <v>1278.5940000000001</v>
      </c>
      <c r="J1981" s="45" t="str">
        <f>IF(A1981="S",H1981,"")</f>
        <v/>
      </c>
      <c r="K1981" s="35"/>
      <c r="L1981" s="45" t="str">
        <f>IF(A1981="M06",H1981,"")</f>
        <v/>
      </c>
      <c r="M1981" s="45" t="str">
        <f>IF(OR(A1981="M02",A1981="M25",A1981="M01s"),H1981,"")</f>
        <v/>
      </c>
      <c r="N1981" s="18" t="e">
        <f>IF(A1981="ZMP",E1981*(1+(F1981/100)),#REF!)</f>
        <v>#REF!</v>
      </c>
      <c r="O1981" s="45" t="str">
        <f>IF(A1981="M01e",H1981,"")</f>
        <v/>
      </c>
    </row>
    <row r="1982" spans="1:15" ht="12.75" outlineLevel="2" x14ac:dyDescent="0.2">
      <c r="A1982" s="47"/>
      <c r="B1982" s="48"/>
      <c r="C1982" s="48"/>
      <c r="D1982" s="49"/>
      <c r="E1982" s="50"/>
      <c r="F1982" s="51"/>
      <c r="G1982" s="52"/>
      <c r="H1982" s="53"/>
      <c r="I1982" s="54"/>
      <c r="J1982" s="54"/>
      <c r="K1982" s="35"/>
      <c r="L1982" s="54"/>
      <c r="M1982" s="54"/>
      <c r="N1982" s="19"/>
      <c r="O1982" s="54"/>
    </row>
    <row r="1983" spans="1:15" ht="12.75" x14ac:dyDescent="0.15">
      <c r="A1983" s="27" t="s">
        <v>198</v>
      </c>
      <c r="B1983" s="28" t="s">
        <v>7767</v>
      </c>
      <c r="C1983" s="29" t="s">
        <v>7768</v>
      </c>
      <c r="D1983" s="30" t="s">
        <v>253</v>
      </c>
      <c r="E1983" s="31">
        <v>1</v>
      </c>
      <c r="F1983" s="32"/>
      <c r="G1983" s="33">
        <v>1939.12</v>
      </c>
      <c r="H1983" s="34">
        <f>G1983</f>
        <v>1939.12</v>
      </c>
      <c r="I1983" s="35">
        <f>SUM(I1984:I1985)</f>
        <v>1939.116</v>
      </c>
      <c r="J1983" s="35">
        <f>SUM(J1984:J1985)</f>
        <v>0</v>
      </c>
      <c r="K1983" s="35">
        <f t="shared" si="96"/>
        <v>1939.116</v>
      </c>
      <c r="L1983" s="35">
        <f>SUM(L1984:L1985)</f>
        <v>0</v>
      </c>
      <c r="M1983" s="35">
        <f>SUM(M1984:M1985)</f>
        <v>0</v>
      </c>
      <c r="N1983" s="15"/>
      <c r="O1983" s="35">
        <f>SUM(O1984:O1985)</f>
        <v>0</v>
      </c>
    </row>
    <row r="1984" spans="1:15" ht="12.75" outlineLevel="1" collapsed="1" x14ac:dyDescent="0.2">
      <c r="A1984" s="38" t="s">
        <v>6725</v>
      </c>
      <c r="B1984" s="39" t="s">
        <v>6726</v>
      </c>
      <c r="C1984" s="39" t="s">
        <v>6727</v>
      </c>
      <c r="D1984" s="40" t="s">
        <v>205</v>
      </c>
      <c r="E1984" s="41">
        <v>3.4260000000000002</v>
      </c>
      <c r="F1984" s="42"/>
      <c r="G1984" s="43">
        <v>566</v>
      </c>
      <c r="H1984" s="44">
        <f>IF(ISNUMBER(F1984),(E1984*(1+(F1984/100))*G1984),G1984*E1984)</f>
        <v>1939.116</v>
      </c>
      <c r="I1984" s="45">
        <f>IF(OR(A1984="PM",A1984="PZ",A1984="PP"),H1984,"")</f>
        <v>1939.116</v>
      </c>
      <c r="J1984" s="45" t="str">
        <f>IF(A1984="S",H1984,"")</f>
        <v/>
      </c>
      <c r="K1984" s="35"/>
      <c r="L1984" s="45" t="str">
        <f>IF(A1984="M06",H1984,"")</f>
        <v/>
      </c>
      <c r="M1984" s="45" t="str">
        <f>IF(OR(A1984="M02",A1984="M25",A1984="M01s"),H1984,"")</f>
        <v/>
      </c>
      <c r="N1984" s="18" t="e">
        <f>IF(A1984="ZMP",E1984*(1+(F1984/100)),#REF!)</f>
        <v>#REF!</v>
      </c>
      <c r="O1984" s="45" t="str">
        <f>IF(A1984="M01e",H1984,"")</f>
        <v/>
      </c>
    </row>
    <row r="1985" spans="1:15" ht="12.75" outlineLevel="2" x14ac:dyDescent="0.2">
      <c r="A1985" s="47"/>
      <c r="B1985" s="48"/>
      <c r="C1985" s="48"/>
      <c r="D1985" s="49"/>
      <c r="E1985" s="50"/>
      <c r="F1985" s="51"/>
      <c r="G1985" s="52"/>
      <c r="H1985" s="53"/>
      <c r="I1985" s="54"/>
      <c r="J1985" s="54"/>
      <c r="K1985" s="35"/>
      <c r="L1985" s="54"/>
      <c r="M1985" s="54"/>
      <c r="N1985" s="19"/>
      <c r="O1985" s="54"/>
    </row>
    <row r="1986" spans="1:15" ht="12.75" x14ac:dyDescent="0.15">
      <c r="A1986" s="27" t="s">
        <v>198</v>
      </c>
      <c r="B1986" s="28" t="s">
        <v>7769</v>
      </c>
      <c r="C1986" s="29" t="s">
        <v>7770</v>
      </c>
      <c r="D1986" s="30" t="s">
        <v>253</v>
      </c>
      <c r="E1986" s="31">
        <v>1</v>
      </c>
      <c r="F1986" s="32"/>
      <c r="G1986" s="33">
        <v>2798.87</v>
      </c>
      <c r="H1986" s="34">
        <f>G1986</f>
        <v>2798.87</v>
      </c>
      <c r="I1986" s="35">
        <f>SUM(I1987:I1988)</f>
        <v>2798.8700000000003</v>
      </c>
      <c r="J1986" s="35">
        <f>SUM(J1987:J1988)</f>
        <v>0</v>
      </c>
      <c r="K1986" s="35">
        <f t="shared" si="96"/>
        <v>2798.8700000000003</v>
      </c>
      <c r="L1986" s="35">
        <f>SUM(L1987:L1988)</f>
        <v>0</v>
      </c>
      <c r="M1986" s="35">
        <f>SUM(M1987:M1988)</f>
        <v>0</v>
      </c>
      <c r="N1986" s="15"/>
      <c r="O1986" s="35">
        <f>SUM(O1987:O1988)</f>
        <v>0</v>
      </c>
    </row>
    <row r="1987" spans="1:15" ht="12.75" outlineLevel="1" collapsed="1" x14ac:dyDescent="0.2">
      <c r="A1987" s="38" t="s">
        <v>6725</v>
      </c>
      <c r="B1987" s="39" t="s">
        <v>6726</v>
      </c>
      <c r="C1987" s="39" t="s">
        <v>6727</v>
      </c>
      <c r="D1987" s="40" t="s">
        <v>205</v>
      </c>
      <c r="E1987" s="41">
        <v>4.9450000000000003</v>
      </c>
      <c r="F1987" s="42"/>
      <c r="G1987" s="43">
        <v>566</v>
      </c>
      <c r="H1987" s="44">
        <f>IF(ISNUMBER(F1987),(E1987*(1+(F1987/100))*G1987),G1987*E1987)</f>
        <v>2798.8700000000003</v>
      </c>
      <c r="I1987" s="45">
        <f>IF(OR(A1987="PM",A1987="PZ",A1987="PP"),H1987,"")</f>
        <v>2798.8700000000003</v>
      </c>
      <c r="J1987" s="45" t="str">
        <f>IF(A1987="S",H1987,"")</f>
        <v/>
      </c>
      <c r="K1987" s="35"/>
      <c r="L1987" s="45" t="str">
        <f>IF(A1987="M06",H1987,"")</f>
        <v/>
      </c>
      <c r="M1987" s="45" t="str">
        <f>IF(OR(A1987="M02",A1987="M25",A1987="M01s"),H1987,"")</f>
        <v/>
      </c>
      <c r="N1987" s="18" t="e">
        <f>IF(A1987="ZMP",E1987*(1+(F1987/100)),#REF!)</f>
        <v>#REF!</v>
      </c>
      <c r="O1987" s="45" t="str">
        <f>IF(A1987="M01e",H1987,"")</f>
        <v/>
      </c>
    </row>
    <row r="1988" spans="1:15" ht="12.75" outlineLevel="2" x14ac:dyDescent="0.2">
      <c r="A1988" s="47"/>
      <c r="B1988" s="48"/>
      <c r="C1988" s="48"/>
      <c r="D1988" s="49"/>
      <c r="E1988" s="50"/>
      <c r="F1988" s="51"/>
      <c r="G1988" s="52"/>
      <c r="H1988" s="53"/>
      <c r="I1988" s="54"/>
      <c r="J1988" s="54"/>
      <c r="K1988" s="35"/>
      <c r="L1988" s="54"/>
      <c r="M1988" s="54"/>
      <c r="N1988" s="19"/>
      <c r="O1988" s="54"/>
    </row>
    <row r="1989" spans="1:15" ht="12.75" x14ac:dyDescent="0.15">
      <c r="A1989" s="27" t="s">
        <v>198</v>
      </c>
      <c r="B1989" s="28" t="s">
        <v>7771</v>
      </c>
      <c r="C1989" s="29" t="s">
        <v>7772</v>
      </c>
      <c r="D1989" s="30" t="s">
        <v>253</v>
      </c>
      <c r="E1989" s="31">
        <v>1</v>
      </c>
      <c r="F1989" s="32"/>
      <c r="G1989" s="33">
        <v>4612.9000000000005</v>
      </c>
      <c r="H1989" s="34">
        <f>G1989</f>
        <v>4612.9000000000005</v>
      </c>
      <c r="I1989" s="35">
        <f>SUM(I1990:I1991)</f>
        <v>4612.9000000000005</v>
      </c>
      <c r="J1989" s="35">
        <f>SUM(J1990:J1991)</f>
        <v>0</v>
      </c>
      <c r="K1989" s="35">
        <f t="shared" ref="K1989:K2048" si="97">I1989+J1989</f>
        <v>4612.9000000000005</v>
      </c>
      <c r="L1989" s="35">
        <f>SUM(L1990:L1991)</f>
        <v>0</v>
      </c>
      <c r="M1989" s="35">
        <f>SUM(M1990:M1991)</f>
        <v>0</v>
      </c>
      <c r="N1989" s="15"/>
      <c r="O1989" s="35">
        <f>SUM(O1990:O1991)</f>
        <v>0</v>
      </c>
    </row>
    <row r="1990" spans="1:15" ht="12.75" outlineLevel="1" collapsed="1" x14ac:dyDescent="0.2">
      <c r="A1990" s="38" t="s">
        <v>6725</v>
      </c>
      <c r="B1990" s="39" t="s">
        <v>6726</v>
      </c>
      <c r="C1990" s="39" t="s">
        <v>6727</v>
      </c>
      <c r="D1990" s="40" t="s">
        <v>205</v>
      </c>
      <c r="E1990" s="41">
        <v>8.15</v>
      </c>
      <c r="F1990" s="42"/>
      <c r="G1990" s="43">
        <v>566</v>
      </c>
      <c r="H1990" s="44">
        <f>IF(ISNUMBER(F1990),(E1990*(1+(F1990/100))*G1990),G1990*E1990)</f>
        <v>4612.9000000000005</v>
      </c>
      <c r="I1990" s="45">
        <f>IF(OR(A1990="PM",A1990="PZ",A1990="PP"),H1990,"")</f>
        <v>4612.9000000000005</v>
      </c>
      <c r="J1990" s="45" t="str">
        <f>IF(A1990="S",H1990,"")</f>
        <v/>
      </c>
      <c r="K1990" s="35"/>
      <c r="L1990" s="45" t="str">
        <f>IF(A1990="M06",H1990,"")</f>
        <v/>
      </c>
      <c r="M1990" s="45" t="str">
        <f>IF(OR(A1990="M02",A1990="M25",A1990="M01s"),H1990,"")</f>
        <v/>
      </c>
      <c r="N1990" s="18" t="e">
        <f>IF(A1990="ZMP",E1990*(1+(F1990/100)),#REF!)</f>
        <v>#REF!</v>
      </c>
      <c r="O1990" s="45" t="str">
        <f>IF(A1990="M01e",H1990,"")</f>
        <v/>
      </c>
    </row>
    <row r="1991" spans="1:15" ht="12.75" outlineLevel="2" x14ac:dyDescent="0.2">
      <c r="A1991" s="47"/>
      <c r="B1991" s="48"/>
      <c r="C1991" s="48"/>
      <c r="D1991" s="49"/>
      <c r="E1991" s="50"/>
      <c r="F1991" s="51"/>
      <c r="G1991" s="52"/>
      <c r="H1991" s="53"/>
      <c r="I1991" s="54"/>
      <c r="J1991" s="54"/>
      <c r="K1991" s="35"/>
      <c r="L1991" s="54"/>
      <c r="M1991" s="54"/>
      <c r="N1991" s="19"/>
      <c r="O1991" s="54"/>
    </row>
    <row r="1992" spans="1:15" ht="12.75" x14ac:dyDescent="0.15">
      <c r="A1992" s="27" t="s">
        <v>198</v>
      </c>
      <c r="B1992" s="28" t="s">
        <v>7773</v>
      </c>
      <c r="C1992" s="29" t="s">
        <v>7774</v>
      </c>
      <c r="D1992" s="30" t="s">
        <v>253</v>
      </c>
      <c r="E1992" s="31">
        <v>1</v>
      </c>
      <c r="F1992" s="32"/>
      <c r="G1992" s="33">
        <v>7862.87</v>
      </c>
      <c r="H1992" s="34">
        <f>G1992</f>
        <v>7862.87</v>
      </c>
      <c r="I1992" s="35">
        <f>SUM(I1993:I1994)</f>
        <v>7862.8719999999994</v>
      </c>
      <c r="J1992" s="35">
        <f>SUM(J1993:J1994)</f>
        <v>0</v>
      </c>
      <c r="K1992" s="35">
        <f t="shared" si="97"/>
        <v>7862.8719999999994</v>
      </c>
      <c r="L1992" s="35">
        <f>SUM(L1993:L1994)</f>
        <v>0</v>
      </c>
      <c r="M1992" s="35">
        <f>SUM(M1993:M1994)</f>
        <v>0</v>
      </c>
      <c r="N1992" s="15"/>
      <c r="O1992" s="35">
        <f>SUM(O1993:O1994)</f>
        <v>0</v>
      </c>
    </row>
    <row r="1993" spans="1:15" ht="12.75" outlineLevel="1" collapsed="1" x14ac:dyDescent="0.2">
      <c r="A1993" s="38" t="s">
        <v>6725</v>
      </c>
      <c r="B1993" s="39" t="s">
        <v>6726</v>
      </c>
      <c r="C1993" s="39" t="s">
        <v>6727</v>
      </c>
      <c r="D1993" s="40" t="s">
        <v>205</v>
      </c>
      <c r="E1993" s="41">
        <v>13.891999999999999</v>
      </c>
      <c r="F1993" s="42"/>
      <c r="G1993" s="43">
        <v>566</v>
      </c>
      <c r="H1993" s="44">
        <f>IF(ISNUMBER(F1993),(E1993*(1+(F1993/100))*G1993),G1993*E1993)</f>
        <v>7862.8719999999994</v>
      </c>
      <c r="I1993" s="45">
        <f>IF(OR(A1993="PM",A1993="PZ",A1993="PP"),H1993,"")</f>
        <v>7862.8719999999994</v>
      </c>
      <c r="J1993" s="45" t="str">
        <f>IF(A1993="S",H1993,"")</f>
        <v/>
      </c>
      <c r="K1993" s="35"/>
      <c r="L1993" s="45" t="str">
        <f>IF(A1993="M06",H1993,"")</f>
        <v/>
      </c>
      <c r="M1993" s="45" t="str">
        <f>IF(OR(A1993="M02",A1993="M25",A1993="M01s"),H1993,"")</f>
        <v/>
      </c>
      <c r="N1993" s="18" t="e">
        <f>IF(A1993="ZMP",E1993*(1+(F1993/100)),#REF!)</f>
        <v>#REF!</v>
      </c>
      <c r="O1993" s="45" t="str">
        <f>IF(A1993="M01e",H1993,"")</f>
        <v/>
      </c>
    </row>
    <row r="1994" spans="1:15" ht="12.75" outlineLevel="2" x14ac:dyDescent="0.2">
      <c r="A1994" s="47"/>
      <c r="B1994" s="48"/>
      <c r="C1994" s="48"/>
      <c r="D1994" s="49"/>
      <c r="E1994" s="50"/>
      <c r="F1994" s="51"/>
      <c r="G1994" s="52"/>
      <c r="H1994" s="53"/>
      <c r="I1994" s="54"/>
      <c r="J1994" s="54"/>
      <c r="K1994" s="35"/>
      <c r="L1994" s="54"/>
      <c r="M1994" s="54"/>
      <c r="N1994" s="19"/>
      <c r="O1994" s="54"/>
    </row>
    <row r="1995" spans="1:15" ht="12.75" x14ac:dyDescent="0.15">
      <c r="A1995" s="27" t="s">
        <v>198</v>
      </c>
      <c r="B1995" s="28" t="s">
        <v>7775</v>
      </c>
      <c r="C1995" s="29" t="s">
        <v>7776</v>
      </c>
      <c r="D1995" s="30" t="s">
        <v>253</v>
      </c>
      <c r="E1995" s="31">
        <v>1</v>
      </c>
      <c r="F1995" s="32"/>
      <c r="G1995" s="33">
        <v>12107.87</v>
      </c>
      <c r="H1995" s="34">
        <f>G1995</f>
        <v>12107.87</v>
      </c>
      <c r="I1995" s="35">
        <f>SUM(I1996:I1997)</f>
        <v>12107.871999999999</v>
      </c>
      <c r="J1995" s="35">
        <f>SUM(J1996:J1997)</f>
        <v>0</v>
      </c>
      <c r="K1995" s="35">
        <f t="shared" si="97"/>
        <v>12107.871999999999</v>
      </c>
      <c r="L1995" s="35">
        <f>SUM(L1996:L1997)</f>
        <v>0</v>
      </c>
      <c r="M1995" s="35">
        <f>SUM(M1996:M1997)</f>
        <v>0</v>
      </c>
      <c r="N1995" s="15"/>
      <c r="O1995" s="35">
        <f>SUM(O1996:O1997)</f>
        <v>0</v>
      </c>
    </row>
    <row r="1996" spans="1:15" ht="12.75" outlineLevel="1" collapsed="1" x14ac:dyDescent="0.2">
      <c r="A1996" s="38" t="s">
        <v>6725</v>
      </c>
      <c r="B1996" s="39" t="s">
        <v>6726</v>
      </c>
      <c r="C1996" s="39" t="s">
        <v>6727</v>
      </c>
      <c r="D1996" s="40" t="s">
        <v>205</v>
      </c>
      <c r="E1996" s="41">
        <v>21.391999999999999</v>
      </c>
      <c r="F1996" s="42"/>
      <c r="G1996" s="43">
        <v>566</v>
      </c>
      <c r="H1996" s="44">
        <f>IF(ISNUMBER(F1996),(E1996*(1+(F1996/100))*G1996),G1996*E1996)</f>
        <v>12107.871999999999</v>
      </c>
      <c r="I1996" s="45">
        <f>IF(OR(A1996="PM",A1996="PZ",A1996="PP"),H1996,"")</f>
        <v>12107.871999999999</v>
      </c>
      <c r="J1996" s="45" t="str">
        <f>IF(A1996="S",H1996,"")</f>
        <v/>
      </c>
      <c r="K1996" s="35"/>
      <c r="L1996" s="45" t="str">
        <f>IF(A1996="M06",H1996,"")</f>
        <v/>
      </c>
      <c r="M1996" s="45" t="str">
        <f>IF(OR(A1996="M02",A1996="M25",A1996="M01s"),H1996,"")</f>
        <v/>
      </c>
      <c r="N1996" s="18" t="e">
        <f>IF(A1996="ZMP",E1996*(1+(F1996/100)),#REF!)</f>
        <v>#REF!</v>
      </c>
      <c r="O1996" s="45" t="str">
        <f>IF(A1996="M01e",H1996,"")</f>
        <v/>
      </c>
    </row>
    <row r="1997" spans="1:15" ht="12.75" outlineLevel="2" x14ac:dyDescent="0.2">
      <c r="A1997" s="47"/>
      <c r="B1997" s="48"/>
      <c r="C1997" s="48"/>
      <c r="D1997" s="49"/>
      <c r="E1997" s="50"/>
      <c r="F1997" s="51"/>
      <c r="G1997" s="52"/>
      <c r="H1997" s="53"/>
      <c r="I1997" s="54"/>
      <c r="J1997" s="54"/>
      <c r="K1997" s="35"/>
      <c r="L1997" s="54"/>
      <c r="M1997" s="54"/>
      <c r="N1997" s="19"/>
      <c r="O1997" s="54"/>
    </row>
    <row r="1998" spans="1:15" ht="12.75" x14ac:dyDescent="0.15">
      <c r="A1998" s="27" t="s">
        <v>198</v>
      </c>
      <c r="B1998" s="28" t="s">
        <v>7777</v>
      </c>
      <c r="C1998" s="29" t="s">
        <v>7778</v>
      </c>
      <c r="D1998" s="30" t="s">
        <v>253</v>
      </c>
      <c r="E1998" s="31">
        <v>1</v>
      </c>
      <c r="F1998" s="32"/>
      <c r="G1998" s="33">
        <v>17635.990000000002</v>
      </c>
      <c r="H1998" s="34">
        <f>G1998</f>
        <v>17635.990000000002</v>
      </c>
      <c r="I1998" s="35">
        <f>SUM(I1999:I2000)</f>
        <v>17635.993999999999</v>
      </c>
      <c r="J1998" s="35">
        <f>SUM(J1999:J2000)</f>
        <v>0</v>
      </c>
      <c r="K1998" s="35">
        <f t="shared" si="97"/>
        <v>17635.993999999999</v>
      </c>
      <c r="L1998" s="35">
        <f>SUM(L1999:L2000)</f>
        <v>0</v>
      </c>
      <c r="M1998" s="35">
        <f>SUM(M1999:M2000)</f>
        <v>0</v>
      </c>
      <c r="N1998" s="15"/>
      <c r="O1998" s="35">
        <f>SUM(O1999:O2000)</f>
        <v>0</v>
      </c>
    </row>
    <row r="1999" spans="1:15" ht="12.75" outlineLevel="1" collapsed="1" x14ac:dyDescent="0.2">
      <c r="A1999" s="38" t="s">
        <v>6725</v>
      </c>
      <c r="B1999" s="39" t="s">
        <v>6726</v>
      </c>
      <c r="C1999" s="39" t="s">
        <v>6727</v>
      </c>
      <c r="D1999" s="40" t="s">
        <v>205</v>
      </c>
      <c r="E1999" s="41">
        <v>31.158999999999999</v>
      </c>
      <c r="F1999" s="42"/>
      <c r="G1999" s="43">
        <v>566</v>
      </c>
      <c r="H1999" s="44">
        <f>IF(ISNUMBER(F1999),(E1999*(1+(F1999/100))*G1999),G1999*E1999)</f>
        <v>17635.993999999999</v>
      </c>
      <c r="I1999" s="45">
        <f>IF(OR(A1999="PM",A1999="PZ",A1999="PP"),H1999,"")</f>
        <v>17635.993999999999</v>
      </c>
      <c r="J1999" s="45" t="str">
        <f>IF(A1999="S",H1999,"")</f>
        <v/>
      </c>
      <c r="K1999" s="35"/>
      <c r="L1999" s="45" t="str">
        <f>IF(A1999="M06",H1999,"")</f>
        <v/>
      </c>
      <c r="M1999" s="45" t="str">
        <f>IF(OR(A1999="M02",A1999="M25",A1999="M01s"),H1999,"")</f>
        <v/>
      </c>
      <c r="N1999" s="18" t="e">
        <f>IF(A1999="ZMP",E1999*(1+(F1999/100)),#REF!)</f>
        <v>#REF!</v>
      </c>
      <c r="O1999" s="45" t="str">
        <f>IF(A1999="M01e",H1999,"")</f>
        <v/>
      </c>
    </row>
    <row r="2000" spans="1:15" ht="12.75" outlineLevel="2" x14ac:dyDescent="0.2">
      <c r="A2000" s="47"/>
      <c r="B2000" s="48"/>
      <c r="C2000" s="48"/>
      <c r="D2000" s="49"/>
      <c r="E2000" s="50"/>
      <c r="F2000" s="51"/>
      <c r="G2000" s="52"/>
      <c r="H2000" s="53"/>
      <c r="I2000" s="54"/>
      <c r="J2000" s="54"/>
      <c r="K2000" s="35"/>
      <c r="L2000" s="54"/>
      <c r="M2000" s="54"/>
      <c r="N2000" s="19"/>
      <c r="O2000" s="54"/>
    </row>
    <row r="2001" spans="1:15" ht="12.75" x14ac:dyDescent="0.15">
      <c r="A2001" s="27" t="s">
        <v>198</v>
      </c>
      <c r="B2001" s="28" t="s">
        <v>7779</v>
      </c>
      <c r="C2001" s="29" t="s">
        <v>7780</v>
      </c>
      <c r="D2001" s="30" t="s">
        <v>4652</v>
      </c>
      <c r="E2001" s="31">
        <v>1</v>
      </c>
      <c r="F2001" s="32"/>
      <c r="G2001" s="33">
        <v>335.64</v>
      </c>
      <c r="H2001" s="34">
        <f>G2001</f>
        <v>335.64</v>
      </c>
      <c r="I2001" s="35">
        <f>SUM(I2002:I2003)</f>
        <v>335.63799999999998</v>
      </c>
      <c r="J2001" s="35">
        <f>SUM(J2002:J2003)</f>
        <v>0</v>
      </c>
      <c r="K2001" s="35">
        <f t="shared" si="97"/>
        <v>335.63799999999998</v>
      </c>
      <c r="L2001" s="35">
        <f>SUM(L2002:L2003)</f>
        <v>0</v>
      </c>
      <c r="M2001" s="35">
        <f>SUM(M2002:M2003)</f>
        <v>0</v>
      </c>
      <c r="N2001" s="15"/>
      <c r="O2001" s="35">
        <f>SUM(O2002:O2003)</f>
        <v>0</v>
      </c>
    </row>
    <row r="2002" spans="1:15" ht="12.75" outlineLevel="1" collapsed="1" x14ac:dyDescent="0.2">
      <c r="A2002" s="38" t="s">
        <v>6725</v>
      </c>
      <c r="B2002" s="39" t="s">
        <v>6726</v>
      </c>
      <c r="C2002" s="39" t="s">
        <v>6727</v>
      </c>
      <c r="D2002" s="40" t="s">
        <v>205</v>
      </c>
      <c r="E2002" s="41">
        <v>0.59299999999999997</v>
      </c>
      <c r="F2002" s="42"/>
      <c r="G2002" s="43">
        <v>566</v>
      </c>
      <c r="H2002" s="44">
        <f>IF(ISNUMBER(F2002),(E2002*(1+(F2002/100))*G2002),G2002*E2002)</f>
        <v>335.63799999999998</v>
      </c>
      <c r="I2002" s="45">
        <f>IF(OR(A2002="PM",A2002="PZ",A2002="PP"),H2002,"")</f>
        <v>335.63799999999998</v>
      </c>
      <c r="J2002" s="45" t="str">
        <f>IF(A2002="S",H2002,"")</f>
        <v/>
      </c>
      <c r="K2002" s="35"/>
      <c r="L2002" s="45" t="str">
        <f>IF(A2002="M06",H2002,"")</f>
        <v/>
      </c>
      <c r="M2002" s="45" t="str">
        <f>IF(OR(A2002="M02",A2002="M25",A2002="M01s"),H2002,"")</f>
        <v/>
      </c>
      <c r="N2002" s="18" t="e">
        <f>IF(A2002="ZMP",E2002*(1+(F2002/100)),#REF!)</f>
        <v>#REF!</v>
      </c>
      <c r="O2002" s="45" t="str">
        <f>IF(A2002="M01e",H2002,"")</f>
        <v/>
      </c>
    </row>
    <row r="2003" spans="1:15" ht="12.75" outlineLevel="2" x14ac:dyDescent="0.2">
      <c r="A2003" s="47"/>
      <c r="B2003" s="48"/>
      <c r="C2003" s="48"/>
      <c r="D2003" s="49"/>
      <c r="E2003" s="50"/>
      <c r="F2003" s="51"/>
      <c r="G2003" s="52"/>
      <c r="H2003" s="53"/>
      <c r="I2003" s="54"/>
      <c r="J2003" s="54"/>
      <c r="K2003" s="35"/>
      <c r="L2003" s="54"/>
      <c r="M2003" s="54"/>
      <c r="N2003" s="19"/>
      <c r="O2003" s="54"/>
    </row>
    <row r="2004" spans="1:15" ht="12.75" x14ac:dyDescent="0.15">
      <c r="A2004" s="27" t="s">
        <v>198</v>
      </c>
      <c r="B2004" s="28" t="s">
        <v>7781</v>
      </c>
      <c r="C2004" s="29" t="s">
        <v>7782</v>
      </c>
      <c r="D2004" s="30" t="s">
        <v>4652</v>
      </c>
      <c r="E2004" s="31">
        <v>1</v>
      </c>
      <c r="F2004" s="32"/>
      <c r="G2004" s="33">
        <v>395.07</v>
      </c>
      <c r="H2004" s="34">
        <f>G2004</f>
        <v>395.07</v>
      </c>
      <c r="I2004" s="35">
        <f>SUM(I2005:I2006)</f>
        <v>395.06799999999998</v>
      </c>
      <c r="J2004" s="35">
        <f>SUM(J2005:J2006)</f>
        <v>0</v>
      </c>
      <c r="K2004" s="35">
        <f t="shared" si="97"/>
        <v>395.06799999999998</v>
      </c>
      <c r="L2004" s="35">
        <f>SUM(L2005:L2006)</f>
        <v>0</v>
      </c>
      <c r="M2004" s="35">
        <f>SUM(M2005:M2006)</f>
        <v>0</v>
      </c>
      <c r="N2004" s="15"/>
      <c r="O2004" s="35">
        <f>SUM(O2005:O2006)</f>
        <v>0</v>
      </c>
    </row>
    <row r="2005" spans="1:15" ht="12.75" outlineLevel="1" collapsed="1" x14ac:dyDescent="0.2">
      <c r="A2005" s="38" t="s">
        <v>6725</v>
      </c>
      <c r="B2005" s="39" t="s">
        <v>6726</v>
      </c>
      <c r="C2005" s="39" t="s">
        <v>6727</v>
      </c>
      <c r="D2005" s="40" t="s">
        <v>205</v>
      </c>
      <c r="E2005" s="41">
        <v>0.69799999999999995</v>
      </c>
      <c r="F2005" s="42"/>
      <c r="G2005" s="43">
        <v>566</v>
      </c>
      <c r="H2005" s="44">
        <f>IF(ISNUMBER(F2005),(E2005*(1+(F2005/100))*G2005),G2005*E2005)</f>
        <v>395.06799999999998</v>
      </c>
      <c r="I2005" s="45">
        <f>IF(OR(A2005="PM",A2005="PZ",A2005="PP"),H2005,"")</f>
        <v>395.06799999999998</v>
      </c>
      <c r="J2005" s="45" t="str">
        <f>IF(A2005="S",H2005,"")</f>
        <v/>
      </c>
      <c r="K2005" s="35"/>
      <c r="L2005" s="45" t="str">
        <f>IF(A2005="M06",H2005,"")</f>
        <v/>
      </c>
      <c r="M2005" s="45" t="str">
        <f>IF(OR(A2005="M02",A2005="M25",A2005="M01s"),H2005,"")</f>
        <v/>
      </c>
      <c r="N2005" s="18" t="e">
        <f>IF(A2005="ZMP",E2005*(1+(F2005/100)),#REF!)</f>
        <v>#REF!</v>
      </c>
      <c r="O2005" s="45" t="str">
        <f>IF(A2005="M01e",H2005,"")</f>
        <v/>
      </c>
    </row>
    <row r="2006" spans="1:15" ht="12.75" outlineLevel="2" x14ac:dyDescent="0.2">
      <c r="A2006" s="47"/>
      <c r="B2006" s="48"/>
      <c r="C2006" s="48"/>
      <c r="D2006" s="49"/>
      <c r="E2006" s="50"/>
      <c r="F2006" s="51"/>
      <c r="G2006" s="52"/>
      <c r="H2006" s="53"/>
      <c r="I2006" s="54"/>
      <c r="J2006" s="54"/>
      <c r="K2006" s="35"/>
      <c r="L2006" s="54"/>
      <c r="M2006" s="54"/>
      <c r="N2006" s="19"/>
      <c r="O2006" s="54"/>
    </row>
    <row r="2007" spans="1:15" ht="12.75" x14ac:dyDescent="0.15">
      <c r="A2007" s="27" t="s">
        <v>198</v>
      </c>
      <c r="B2007" s="28" t="s">
        <v>7783</v>
      </c>
      <c r="C2007" s="29" t="s">
        <v>7784</v>
      </c>
      <c r="D2007" s="30" t="s">
        <v>4652</v>
      </c>
      <c r="E2007" s="31">
        <v>1</v>
      </c>
      <c r="F2007" s="32"/>
      <c r="G2007" s="33">
        <v>517.89</v>
      </c>
      <c r="H2007" s="34">
        <f>G2007</f>
        <v>517.89</v>
      </c>
      <c r="I2007" s="35">
        <f>SUM(I2008:I2009)</f>
        <v>517.89</v>
      </c>
      <c r="J2007" s="35">
        <f>SUM(J2008:J2009)</f>
        <v>0</v>
      </c>
      <c r="K2007" s="35">
        <f t="shared" si="97"/>
        <v>517.89</v>
      </c>
      <c r="L2007" s="35">
        <f>SUM(L2008:L2009)</f>
        <v>0</v>
      </c>
      <c r="M2007" s="35">
        <f>SUM(M2008:M2009)</f>
        <v>0</v>
      </c>
      <c r="N2007" s="15"/>
      <c r="O2007" s="35">
        <f>SUM(O2008:O2009)</f>
        <v>0</v>
      </c>
    </row>
    <row r="2008" spans="1:15" ht="12.75" outlineLevel="1" collapsed="1" x14ac:dyDescent="0.2">
      <c r="A2008" s="38" t="s">
        <v>6725</v>
      </c>
      <c r="B2008" s="39" t="s">
        <v>6726</v>
      </c>
      <c r="C2008" s="39" t="s">
        <v>6727</v>
      </c>
      <c r="D2008" s="40" t="s">
        <v>205</v>
      </c>
      <c r="E2008" s="41">
        <v>0.91500000000000004</v>
      </c>
      <c r="F2008" s="42"/>
      <c r="G2008" s="43">
        <v>566</v>
      </c>
      <c r="H2008" s="44">
        <f>IF(ISNUMBER(F2008),(E2008*(1+(F2008/100))*G2008),G2008*E2008)</f>
        <v>517.89</v>
      </c>
      <c r="I2008" s="45">
        <f>IF(OR(A2008="PM",A2008="PZ",A2008="PP"),H2008,"")</f>
        <v>517.89</v>
      </c>
      <c r="J2008" s="45" t="str">
        <f>IF(A2008="S",H2008,"")</f>
        <v/>
      </c>
      <c r="K2008" s="35"/>
      <c r="L2008" s="45" t="str">
        <f>IF(A2008="M06",H2008,"")</f>
        <v/>
      </c>
      <c r="M2008" s="45" t="str">
        <f>IF(OR(A2008="M02",A2008="M25",A2008="M01s"),H2008,"")</f>
        <v/>
      </c>
      <c r="N2008" s="18" t="e">
        <f>IF(A2008="ZMP",E2008*(1+(F2008/100)),#REF!)</f>
        <v>#REF!</v>
      </c>
      <c r="O2008" s="45" t="str">
        <f>IF(A2008="M01e",H2008,"")</f>
        <v/>
      </c>
    </row>
    <row r="2009" spans="1:15" ht="12.75" outlineLevel="2" x14ac:dyDescent="0.2">
      <c r="A2009" s="47"/>
      <c r="B2009" s="48"/>
      <c r="C2009" s="48"/>
      <c r="D2009" s="49"/>
      <c r="E2009" s="50"/>
      <c r="F2009" s="51"/>
      <c r="G2009" s="52"/>
      <c r="H2009" s="53"/>
      <c r="I2009" s="54"/>
      <c r="J2009" s="54"/>
      <c r="K2009" s="35"/>
      <c r="L2009" s="54"/>
      <c r="M2009" s="54"/>
      <c r="N2009" s="19"/>
      <c r="O2009" s="54"/>
    </row>
    <row r="2010" spans="1:15" ht="12.75" x14ac:dyDescent="0.15">
      <c r="A2010" s="27" t="s">
        <v>198</v>
      </c>
      <c r="B2010" s="28" t="s">
        <v>7785</v>
      </c>
      <c r="C2010" s="29" t="s">
        <v>7786</v>
      </c>
      <c r="D2010" s="30" t="s">
        <v>4652</v>
      </c>
      <c r="E2010" s="31">
        <v>1</v>
      </c>
      <c r="F2010" s="32"/>
      <c r="G2010" s="33">
        <v>78.989999999999995</v>
      </c>
      <c r="H2010" s="34">
        <f>G2010</f>
        <v>78.989999999999995</v>
      </c>
      <c r="I2010" s="35">
        <f>SUM(I2011:I2013)</f>
        <v>33.393999999999998</v>
      </c>
      <c r="J2010" s="35">
        <f>SUM(J2011:J2013)</f>
        <v>45.6</v>
      </c>
      <c r="K2010" s="35">
        <f t="shared" si="97"/>
        <v>78.994</v>
      </c>
      <c r="L2010" s="35">
        <f>SUM(L2011:L2013)</f>
        <v>0</v>
      </c>
      <c r="M2010" s="35">
        <f>SUM(M2011:M2013)</f>
        <v>0</v>
      </c>
      <c r="N2010" s="15"/>
      <c r="O2010" s="35">
        <f>SUM(O2011:O2013)</f>
        <v>0</v>
      </c>
    </row>
    <row r="2011" spans="1:15" ht="12.75" outlineLevel="1" collapsed="1" x14ac:dyDescent="0.2">
      <c r="A2011" s="38" t="s">
        <v>6725</v>
      </c>
      <c r="B2011" s="39" t="s">
        <v>6726</v>
      </c>
      <c r="C2011" s="39" t="s">
        <v>6727</v>
      </c>
      <c r="D2011" s="40" t="s">
        <v>205</v>
      </c>
      <c r="E2011" s="41">
        <v>5.8999999999999997E-2</v>
      </c>
      <c r="F2011" s="42"/>
      <c r="G2011" s="43">
        <v>566</v>
      </c>
      <c r="H2011" s="44">
        <f>IF(ISNUMBER(F2011),(E2011*(1+(F2011/100))*G2011),G2011*E2011)</f>
        <v>33.393999999999998</v>
      </c>
      <c r="I2011" s="45">
        <f>IF(OR(A2011="PM",A2011="PZ",A2011="PP"),H2011,"")</f>
        <v>33.393999999999998</v>
      </c>
      <c r="J2011" s="45" t="str">
        <f>IF(A2011="S",H2011,"")</f>
        <v/>
      </c>
      <c r="K2011" s="35"/>
      <c r="L2011" s="45" t="str">
        <f>IF(A2011="M06",H2011,"")</f>
        <v/>
      </c>
      <c r="M2011" s="45" t="str">
        <f>IF(OR(A2011="M02",A2011="M25",A2011="M01s"),H2011,"")</f>
        <v/>
      </c>
      <c r="N2011" s="18" t="e">
        <f>IF(A2011="ZMP",E2011*(1+(F2011/100)),#REF!)</f>
        <v>#REF!</v>
      </c>
      <c r="O2011" s="45" t="str">
        <f>IF(A2011="M01e",H2011,"")</f>
        <v/>
      </c>
    </row>
    <row r="2012" spans="1:15" ht="12.75" outlineLevel="1" collapsed="1" x14ac:dyDescent="0.2">
      <c r="A2012" s="38" t="s">
        <v>315</v>
      </c>
      <c r="B2012" s="39" t="s">
        <v>69</v>
      </c>
      <c r="C2012" s="39" t="s">
        <v>70</v>
      </c>
      <c r="D2012" s="40" t="s">
        <v>17</v>
      </c>
      <c r="E2012" s="41">
        <v>4.8000000000000001E-2</v>
      </c>
      <c r="F2012" s="42"/>
      <c r="G2012" s="43">
        <v>950</v>
      </c>
      <c r="H2012" s="44">
        <f>IF(ISNUMBER(F2012),(E2012*(1+(F2012/100))*G2012),G2012*E2012)</f>
        <v>45.6</v>
      </c>
      <c r="I2012" s="45" t="str">
        <f>IF(OR(A2012="PM",A2012="PZ",A2012="PP"),H2012,"")</f>
        <v/>
      </c>
      <c r="J2012" s="45">
        <f>IF(A2012="S",H2012,"")</f>
        <v>45.6</v>
      </c>
      <c r="K2012" s="35"/>
      <c r="L2012" s="45" t="str">
        <f>IF(A2012="M06",H2012,"")</f>
        <v/>
      </c>
      <c r="M2012" s="45" t="str">
        <f>IF(OR(A2012="M02",A2012="M25",A2012="M01s"),H2012,"")</f>
        <v/>
      </c>
      <c r="N2012" s="18" t="e">
        <f>IF(A2012="ZMP",E2012*(1+(F2012/100)),#REF!)</f>
        <v>#REF!</v>
      </c>
      <c r="O2012" s="45" t="str">
        <f>IF(A2012="M01e",H2012,"")</f>
        <v/>
      </c>
    </row>
    <row r="2013" spans="1:15" ht="12.75" outlineLevel="2" x14ac:dyDescent="0.2">
      <c r="A2013" s="47"/>
      <c r="B2013" s="48"/>
      <c r="C2013" s="48"/>
      <c r="D2013" s="49"/>
      <c r="E2013" s="50"/>
      <c r="F2013" s="51"/>
      <c r="G2013" s="52"/>
      <c r="H2013" s="53"/>
      <c r="I2013" s="54"/>
      <c r="J2013" s="54"/>
      <c r="K2013" s="35"/>
      <c r="L2013" s="54"/>
      <c r="M2013" s="54"/>
      <c r="N2013" s="19"/>
      <c r="O2013" s="54"/>
    </row>
    <row r="2014" spans="1:15" ht="12.75" x14ac:dyDescent="0.15">
      <c r="A2014" s="27" t="s">
        <v>198</v>
      </c>
      <c r="B2014" s="28" t="s">
        <v>7787</v>
      </c>
      <c r="C2014" s="29" t="s">
        <v>7788</v>
      </c>
      <c r="D2014" s="30" t="s">
        <v>4652</v>
      </c>
      <c r="E2014" s="31">
        <v>1</v>
      </c>
      <c r="F2014" s="32"/>
      <c r="G2014" s="33">
        <v>90.74</v>
      </c>
      <c r="H2014" s="34">
        <f>G2014</f>
        <v>90.74</v>
      </c>
      <c r="I2014" s="35">
        <f>SUM(I2015:I2017)</f>
        <v>38.488</v>
      </c>
      <c r="J2014" s="35">
        <f>SUM(J2015:J2017)</f>
        <v>52.25</v>
      </c>
      <c r="K2014" s="35">
        <f t="shared" si="97"/>
        <v>90.738</v>
      </c>
      <c r="L2014" s="35">
        <f>SUM(L2015:L2017)</f>
        <v>0</v>
      </c>
      <c r="M2014" s="35">
        <f>SUM(M2015:M2017)</f>
        <v>0</v>
      </c>
      <c r="N2014" s="15"/>
      <c r="O2014" s="35">
        <f>SUM(O2015:O2017)</f>
        <v>0</v>
      </c>
    </row>
    <row r="2015" spans="1:15" ht="12.75" outlineLevel="1" collapsed="1" x14ac:dyDescent="0.2">
      <c r="A2015" s="38" t="s">
        <v>6725</v>
      </c>
      <c r="B2015" s="39" t="s">
        <v>6726</v>
      </c>
      <c r="C2015" s="39" t="s">
        <v>6727</v>
      </c>
      <c r="D2015" s="40" t="s">
        <v>205</v>
      </c>
      <c r="E2015" s="41">
        <v>6.8000000000000005E-2</v>
      </c>
      <c r="F2015" s="42"/>
      <c r="G2015" s="43">
        <v>566</v>
      </c>
      <c r="H2015" s="44">
        <f>IF(ISNUMBER(F2015),(E2015*(1+(F2015/100))*G2015),G2015*E2015)</f>
        <v>38.488</v>
      </c>
      <c r="I2015" s="45">
        <f>IF(OR(A2015="PM",A2015="PZ",A2015="PP"),H2015,"")</f>
        <v>38.488</v>
      </c>
      <c r="J2015" s="45" t="str">
        <f>IF(A2015="S",H2015,"")</f>
        <v/>
      </c>
      <c r="K2015" s="35"/>
      <c r="L2015" s="45" t="str">
        <f>IF(A2015="M06",H2015,"")</f>
        <v/>
      </c>
      <c r="M2015" s="45" t="str">
        <f>IF(OR(A2015="M02",A2015="M25",A2015="M01s"),H2015,"")</f>
        <v/>
      </c>
      <c r="N2015" s="18" t="e">
        <f>IF(A2015="ZMP",E2015*(1+(F2015/100)),#REF!)</f>
        <v>#REF!</v>
      </c>
      <c r="O2015" s="45" t="str">
        <f>IF(A2015="M01e",H2015,"")</f>
        <v/>
      </c>
    </row>
    <row r="2016" spans="1:15" ht="12.75" outlineLevel="1" collapsed="1" x14ac:dyDescent="0.2">
      <c r="A2016" s="38" t="s">
        <v>315</v>
      </c>
      <c r="B2016" s="39" t="s">
        <v>69</v>
      </c>
      <c r="C2016" s="39" t="s">
        <v>70</v>
      </c>
      <c r="D2016" s="40" t="s">
        <v>17</v>
      </c>
      <c r="E2016" s="41">
        <v>5.5E-2</v>
      </c>
      <c r="F2016" s="42"/>
      <c r="G2016" s="43">
        <v>950</v>
      </c>
      <c r="H2016" s="44">
        <f>IF(ISNUMBER(F2016),(E2016*(1+(F2016/100))*G2016),G2016*E2016)</f>
        <v>52.25</v>
      </c>
      <c r="I2016" s="45" t="str">
        <f>IF(OR(A2016="PM",A2016="PZ",A2016="PP"),H2016,"")</f>
        <v/>
      </c>
      <c r="J2016" s="45">
        <f>IF(A2016="S",H2016,"")</f>
        <v>52.25</v>
      </c>
      <c r="K2016" s="35"/>
      <c r="L2016" s="45" t="str">
        <f>IF(A2016="M06",H2016,"")</f>
        <v/>
      </c>
      <c r="M2016" s="45" t="str">
        <f>IF(OR(A2016="M02",A2016="M25",A2016="M01s"),H2016,"")</f>
        <v/>
      </c>
      <c r="N2016" s="18" t="e">
        <f>IF(A2016="ZMP",E2016*(1+(F2016/100)),#REF!)</f>
        <v>#REF!</v>
      </c>
      <c r="O2016" s="45" t="str">
        <f>IF(A2016="M01e",H2016,"")</f>
        <v/>
      </c>
    </row>
    <row r="2017" spans="1:15" ht="12.75" outlineLevel="2" x14ac:dyDescent="0.2">
      <c r="A2017" s="47"/>
      <c r="B2017" s="48"/>
      <c r="C2017" s="48"/>
      <c r="D2017" s="49"/>
      <c r="E2017" s="50"/>
      <c r="F2017" s="51"/>
      <c r="G2017" s="52"/>
      <c r="H2017" s="53"/>
      <c r="I2017" s="54"/>
      <c r="J2017" s="54"/>
      <c r="K2017" s="35"/>
      <c r="L2017" s="54"/>
      <c r="M2017" s="54"/>
      <c r="N2017" s="19"/>
      <c r="O2017" s="54"/>
    </row>
    <row r="2018" spans="1:15" ht="12.75" x14ac:dyDescent="0.15">
      <c r="A2018" s="27" t="s">
        <v>198</v>
      </c>
      <c r="B2018" s="28" t="s">
        <v>7789</v>
      </c>
      <c r="C2018" s="29" t="s">
        <v>7790</v>
      </c>
      <c r="D2018" s="30" t="s">
        <v>4652</v>
      </c>
      <c r="E2018" s="31">
        <v>1</v>
      </c>
      <c r="F2018" s="32"/>
      <c r="G2018" s="33">
        <v>444.76</v>
      </c>
      <c r="H2018" s="34">
        <f>G2018</f>
        <v>444.76</v>
      </c>
      <c r="I2018" s="35">
        <f>SUM(I2019:I2022)</f>
        <v>62.826000000000001</v>
      </c>
      <c r="J2018" s="35">
        <f>SUM(J2019:J2022)</f>
        <v>381.93</v>
      </c>
      <c r="K2018" s="35">
        <f t="shared" si="97"/>
        <v>444.75600000000003</v>
      </c>
      <c r="L2018" s="35">
        <f>SUM(L2019:L2022)</f>
        <v>0</v>
      </c>
      <c r="M2018" s="35">
        <f>SUM(M2019:M2022)</f>
        <v>0</v>
      </c>
      <c r="N2018" s="15"/>
      <c r="O2018" s="35">
        <f>SUM(O2019:O2022)</f>
        <v>0</v>
      </c>
    </row>
    <row r="2019" spans="1:15" ht="12.75" outlineLevel="1" collapsed="1" x14ac:dyDescent="0.2">
      <c r="A2019" s="38" t="s">
        <v>6725</v>
      </c>
      <c r="B2019" s="39" t="s">
        <v>6726</v>
      </c>
      <c r="C2019" s="39" t="s">
        <v>6727</v>
      </c>
      <c r="D2019" s="40" t="s">
        <v>205</v>
      </c>
      <c r="E2019" s="41">
        <v>0.111</v>
      </c>
      <c r="F2019" s="42"/>
      <c r="G2019" s="43">
        <v>566</v>
      </c>
      <c r="H2019" s="44">
        <f>IF(ISNUMBER(F2019),(E2019*(1+(F2019/100))*G2019),G2019*E2019)</f>
        <v>62.826000000000001</v>
      </c>
      <c r="I2019" s="45">
        <f>IF(OR(A2019="PM",A2019="PZ",A2019="PP"),H2019,"")</f>
        <v>62.826000000000001</v>
      </c>
      <c r="J2019" s="45" t="str">
        <f>IF(A2019="S",H2019,"")</f>
        <v/>
      </c>
      <c r="K2019" s="35"/>
      <c r="L2019" s="45" t="str">
        <f>IF(A2019="M06",H2019,"")</f>
        <v/>
      </c>
      <c r="M2019" s="45" t="str">
        <f>IF(OR(A2019="M02",A2019="M25",A2019="M01s"),H2019,"")</f>
        <v/>
      </c>
      <c r="N2019" s="18" t="e">
        <f>IF(A2019="ZMP",E2019*(1+(F2019/100)),#REF!)</f>
        <v>#REF!</v>
      </c>
      <c r="O2019" s="45" t="str">
        <f>IF(A2019="M01e",H2019,"")</f>
        <v/>
      </c>
    </row>
    <row r="2020" spans="1:15" ht="12.75" outlineLevel="1" collapsed="1" x14ac:dyDescent="0.2">
      <c r="A2020" s="38" t="s">
        <v>315</v>
      </c>
      <c r="B2020" s="39" t="s">
        <v>69</v>
      </c>
      <c r="C2020" s="39" t="s">
        <v>70</v>
      </c>
      <c r="D2020" s="40" t="s">
        <v>17</v>
      </c>
      <c r="E2020" s="41">
        <v>0.09</v>
      </c>
      <c r="F2020" s="42"/>
      <c r="G2020" s="43">
        <v>950</v>
      </c>
      <c r="H2020" s="44">
        <f>IF(ISNUMBER(F2020),(E2020*(1+(F2020/100))*G2020),G2020*E2020)</f>
        <v>85.5</v>
      </c>
      <c r="I2020" s="45" t="str">
        <f>IF(OR(A2020="PM",A2020="PZ",A2020="PP"),H2020,"")</f>
        <v/>
      </c>
      <c r="J2020" s="45">
        <f>IF(A2020="S",H2020,"")</f>
        <v>85.5</v>
      </c>
      <c r="K2020" s="35"/>
      <c r="L2020" s="45" t="str">
        <f>IF(A2020="M06",H2020,"")</f>
        <v/>
      </c>
      <c r="M2020" s="45" t="str">
        <f>IF(OR(A2020="M02",A2020="M25",A2020="M01s"),H2020,"")</f>
        <v/>
      </c>
      <c r="N2020" s="18" t="e">
        <f>IF(A2020="ZMP",E2020*(1+(F2020/100)),#REF!)</f>
        <v>#REF!</v>
      </c>
      <c r="O2020" s="45" t="str">
        <f>IF(A2020="M01e",H2020,"")</f>
        <v/>
      </c>
    </row>
    <row r="2021" spans="1:15" ht="12.75" outlineLevel="1" collapsed="1" x14ac:dyDescent="0.2">
      <c r="A2021" s="38" t="s">
        <v>315</v>
      </c>
      <c r="B2021" s="39" t="s">
        <v>79</v>
      </c>
      <c r="C2021" s="39" t="s">
        <v>80</v>
      </c>
      <c r="D2021" s="40" t="s">
        <v>17</v>
      </c>
      <c r="E2021" s="41">
        <v>0.24099999999999999</v>
      </c>
      <c r="F2021" s="42"/>
      <c r="G2021" s="43">
        <v>1230</v>
      </c>
      <c r="H2021" s="44">
        <f>IF(ISNUMBER(F2021),(E2021*(1+(F2021/100))*G2021),G2021*E2021)</f>
        <v>296.43</v>
      </c>
      <c r="I2021" s="45" t="str">
        <f>IF(OR(A2021="PM",A2021="PZ",A2021="PP"),H2021,"")</f>
        <v/>
      </c>
      <c r="J2021" s="45">
        <f>IF(A2021="S",H2021,"")</f>
        <v>296.43</v>
      </c>
      <c r="K2021" s="35"/>
      <c r="L2021" s="45" t="str">
        <f>IF(A2021="M06",H2021,"")</f>
        <v/>
      </c>
      <c r="M2021" s="45" t="str">
        <f>IF(OR(A2021="M02",A2021="M25",A2021="M01s"),H2021,"")</f>
        <v/>
      </c>
      <c r="N2021" s="18" t="e">
        <f>IF(A2021="ZMP",E2021*(1+(F2021/100)),#REF!)</f>
        <v>#REF!</v>
      </c>
      <c r="O2021" s="45" t="str">
        <f>IF(A2021="M01e",H2021,"")</f>
        <v/>
      </c>
    </row>
    <row r="2022" spans="1:15" ht="12.75" outlineLevel="2" x14ac:dyDescent="0.2">
      <c r="A2022" s="47"/>
      <c r="B2022" s="48"/>
      <c r="C2022" s="48"/>
      <c r="D2022" s="49"/>
      <c r="E2022" s="50"/>
      <c r="F2022" s="51"/>
      <c r="G2022" s="52"/>
      <c r="H2022" s="53"/>
      <c r="I2022" s="54"/>
      <c r="J2022" s="54"/>
      <c r="K2022" s="35"/>
      <c r="L2022" s="54"/>
      <c r="M2022" s="54"/>
      <c r="N2022" s="19"/>
      <c r="O2022" s="54"/>
    </row>
    <row r="2023" spans="1:15" ht="12.75" x14ac:dyDescent="0.15">
      <c r="A2023" s="27" t="s">
        <v>198</v>
      </c>
      <c r="B2023" s="28" t="s">
        <v>7791</v>
      </c>
      <c r="C2023" s="29" t="s">
        <v>7792</v>
      </c>
      <c r="D2023" s="30" t="s">
        <v>4652</v>
      </c>
      <c r="E2023" s="31">
        <v>1</v>
      </c>
      <c r="F2023" s="32"/>
      <c r="G2023" s="33">
        <v>87.61</v>
      </c>
      <c r="H2023" s="34">
        <f>G2023</f>
        <v>87.61</v>
      </c>
      <c r="I2023" s="35">
        <f>SUM(I2024:I2026)</f>
        <v>33.96</v>
      </c>
      <c r="J2023" s="35">
        <f>SUM(J2024:J2026)</f>
        <v>53.647999999999996</v>
      </c>
      <c r="K2023" s="35">
        <f t="shared" si="97"/>
        <v>87.608000000000004</v>
      </c>
      <c r="L2023" s="35">
        <f>SUM(L2024:L2026)</f>
        <v>0</v>
      </c>
      <c r="M2023" s="35">
        <f>SUM(M2024:M2026)</f>
        <v>0</v>
      </c>
      <c r="N2023" s="15"/>
      <c r="O2023" s="35">
        <f>SUM(O2024:O2026)</f>
        <v>0</v>
      </c>
    </row>
    <row r="2024" spans="1:15" ht="12.75" outlineLevel="1" collapsed="1" x14ac:dyDescent="0.2">
      <c r="A2024" s="38" t="s">
        <v>6725</v>
      </c>
      <c r="B2024" s="39" t="s">
        <v>6726</v>
      </c>
      <c r="C2024" s="39" t="s">
        <v>6727</v>
      </c>
      <c r="D2024" s="40" t="s">
        <v>205</v>
      </c>
      <c r="E2024" s="41">
        <v>0.06</v>
      </c>
      <c r="F2024" s="42"/>
      <c r="G2024" s="43">
        <v>566</v>
      </c>
      <c r="H2024" s="44">
        <f>IF(ISNUMBER(F2024),(E2024*(1+(F2024/100))*G2024),G2024*E2024)</f>
        <v>33.96</v>
      </c>
      <c r="I2024" s="45">
        <f>IF(OR(A2024="PM",A2024="PZ",A2024="PP"),H2024,"")</f>
        <v>33.96</v>
      </c>
      <c r="J2024" s="45" t="str">
        <f>IF(A2024="S",H2024,"")</f>
        <v/>
      </c>
      <c r="K2024" s="35"/>
      <c r="L2024" s="45" t="str">
        <f>IF(A2024="M06",H2024,"")</f>
        <v/>
      </c>
      <c r="M2024" s="45" t="str">
        <f>IF(OR(A2024="M02",A2024="M25",A2024="M01s"),H2024,"")</f>
        <v/>
      </c>
      <c r="N2024" s="18" t="e">
        <f>IF(A2024="ZMP",E2024*(1+(F2024/100)),#REF!)</f>
        <v>#REF!</v>
      </c>
      <c r="O2024" s="45" t="str">
        <f>IF(A2024="M01e",H2024,"")</f>
        <v/>
      </c>
    </row>
    <row r="2025" spans="1:15" ht="12.75" outlineLevel="1" collapsed="1" x14ac:dyDescent="0.2">
      <c r="A2025" s="38" t="s">
        <v>315</v>
      </c>
      <c r="B2025" s="39" t="s">
        <v>71</v>
      </c>
      <c r="C2025" s="39" t="s">
        <v>72</v>
      </c>
      <c r="D2025" s="40" t="s">
        <v>17</v>
      </c>
      <c r="E2025" s="41">
        <v>4.7899999999999998E-2</v>
      </c>
      <c r="F2025" s="42"/>
      <c r="G2025" s="43">
        <v>1120</v>
      </c>
      <c r="H2025" s="44">
        <f>IF(ISNUMBER(F2025),(E2025*(1+(F2025/100))*G2025),G2025*E2025)</f>
        <v>53.647999999999996</v>
      </c>
      <c r="I2025" s="45" t="str">
        <f>IF(OR(A2025="PM",A2025="PZ",A2025="PP"),H2025,"")</f>
        <v/>
      </c>
      <c r="J2025" s="45">
        <f>IF(A2025="S",H2025,"")</f>
        <v>53.647999999999996</v>
      </c>
      <c r="K2025" s="35"/>
      <c r="L2025" s="45" t="str">
        <f>IF(A2025="M06",H2025,"")</f>
        <v/>
      </c>
      <c r="M2025" s="45" t="str">
        <f>IF(OR(A2025="M02",A2025="M25",A2025="M01s"),H2025,"")</f>
        <v/>
      </c>
      <c r="N2025" s="18" t="e">
        <f>IF(A2025="ZMP",E2025*(1+(F2025/100)),#REF!)</f>
        <v>#REF!</v>
      </c>
      <c r="O2025" s="45" t="str">
        <f>IF(A2025="M01e",H2025,"")</f>
        <v/>
      </c>
    </row>
    <row r="2026" spans="1:15" ht="12.75" outlineLevel="2" x14ac:dyDescent="0.2">
      <c r="A2026" s="47"/>
      <c r="B2026" s="48"/>
      <c r="C2026" s="48"/>
      <c r="D2026" s="49"/>
      <c r="E2026" s="50"/>
      <c r="F2026" s="51"/>
      <c r="G2026" s="52"/>
      <c r="H2026" s="53"/>
      <c r="I2026" s="54"/>
      <c r="J2026" s="54"/>
      <c r="K2026" s="35"/>
      <c r="L2026" s="54"/>
      <c r="M2026" s="54"/>
      <c r="N2026" s="19"/>
      <c r="O2026" s="54"/>
    </row>
    <row r="2027" spans="1:15" ht="12.75" x14ac:dyDescent="0.15">
      <c r="A2027" s="27" t="s">
        <v>198</v>
      </c>
      <c r="B2027" s="28" t="s">
        <v>7793</v>
      </c>
      <c r="C2027" s="29" t="s">
        <v>7794</v>
      </c>
      <c r="D2027" s="30" t="s">
        <v>4652</v>
      </c>
      <c r="E2027" s="31">
        <v>1</v>
      </c>
      <c r="F2027" s="32"/>
      <c r="G2027" s="33">
        <v>79.84</v>
      </c>
      <c r="H2027" s="34">
        <f>G2027</f>
        <v>79.84</v>
      </c>
      <c r="I2027" s="35">
        <f>SUM(I2028:I2030)</f>
        <v>30.564</v>
      </c>
      <c r="J2027" s="35">
        <f>SUM(J2028:J2030)</f>
        <v>49.279999999999994</v>
      </c>
      <c r="K2027" s="35">
        <f t="shared" si="97"/>
        <v>79.843999999999994</v>
      </c>
      <c r="L2027" s="35">
        <f>SUM(L2028:L2030)</f>
        <v>0</v>
      </c>
      <c r="M2027" s="35">
        <f>SUM(M2028:M2030)</f>
        <v>0</v>
      </c>
      <c r="N2027" s="15"/>
      <c r="O2027" s="35">
        <f>SUM(O2028:O2030)</f>
        <v>0</v>
      </c>
    </row>
    <row r="2028" spans="1:15" ht="12.75" outlineLevel="1" collapsed="1" x14ac:dyDescent="0.2">
      <c r="A2028" s="38" t="s">
        <v>6725</v>
      </c>
      <c r="B2028" s="39" t="s">
        <v>6726</v>
      </c>
      <c r="C2028" s="39" t="s">
        <v>6727</v>
      </c>
      <c r="D2028" s="40" t="s">
        <v>205</v>
      </c>
      <c r="E2028" s="41">
        <v>5.3999999999999999E-2</v>
      </c>
      <c r="F2028" s="42"/>
      <c r="G2028" s="43">
        <v>566</v>
      </c>
      <c r="H2028" s="44">
        <f>IF(ISNUMBER(F2028),(E2028*(1+(F2028/100))*G2028),G2028*E2028)</f>
        <v>30.564</v>
      </c>
      <c r="I2028" s="45">
        <f>IF(OR(A2028="PM",A2028="PZ",A2028="PP"),H2028,"")</f>
        <v>30.564</v>
      </c>
      <c r="J2028" s="45" t="str">
        <f>IF(A2028="S",H2028,"")</f>
        <v/>
      </c>
      <c r="K2028" s="35"/>
      <c r="L2028" s="45" t="str">
        <f>IF(A2028="M06",H2028,"")</f>
        <v/>
      </c>
      <c r="M2028" s="45" t="str">
        <f>IF(OR(A2028="M02",A2028="M25",A2028="M01s"),H2028,"")</f>
        <v/>
      </c>
      <c r="N2028" s="18" t="e">
        <f>IF(A2028="ZMP",E2028*(1+(F2028/100)),#REF!)</f>
        <v>#REF!</v>
      </c>
      <c r="O2028" s="45" t="str">
        <f>IF(A2028="M01e",H2028,"")</f>
        <v/>
      </c>
    </row>
    <row r="2029" spans="1:15" ht="12.75" outlineLevel="1" collapsed="1" x14ac:dyDescent="0.2">
      <c r="A2029" s="38" t="s">
        <v>315</v>
      </c>
      <c r="B2029" s="39" t="s">
        <v>71</v>
      </c>
      <c r="C2029" s="39" t="s">
        <v>72</v>
      </c>
      <c r="D2029" s="40" t="s">
        <v>17</v>
      </c>
      <c r="E2029" s="41">
        <v>4.3999999999999997E-2</v>
      </c>
      <c r="F2029" s="42"/>
      <c r="G2029" s="43">
        <v>1120</v>
      </c>
      <c r="H2029" s="44">
        <f>IF(ISNUMBER(F2029),(E2029*(1+(F2029/100))*G2029),G2029*E2029)</f>
        <v>49.279999999999994</v>
      </c>
      <c r="I2029" s="45" t="str">
        <f>IF(OR(A2029="PM",A2029="PZ",A2029="PP"),H2029,"")</f>
        <v/>
      </c>
      <c r="J2029" s="45">
        <f>IF(A2029="S",H2029,"")</f>
        <v>49.279999999999994</v>
      </c>
      <c r="K2029" s="35"/>
      <c r="L2029" s="45" t="str">
        <f>IF(A2029="M06",H2029,"")</f>
        <v/>
      </c>
      <c r="M2029" s="45" t="str">
        <f>IF(OR(A2029="M02",A2029="M25",A2029="M01s"),H2029,"")</f>
        <v/>
      </c>
      <c r="N2029" s="18" t="e">
        <f>IF(A2029="ZMP",E2029*(1+(F2029/100)),#REF!)</f>
        <v>#REF!</v>
      </c>
      <c r="O2029" s="45" t="str">
        <f>IF(A2029="M01e",H2029,"")</f>
        <v/>
      </c>
    </row>
    <row r="2030" spans="1:15" ht="12.75" outlineLevel="2" x14ac:dyDescent="0.2">
      <c r="A2030" s="47"/>
      <c r="B2030" s="48"/>
      <c r="C2030" s="48"/>
      <c r="D2030" s="49"/>
      <c r="E2030" s="50"/>
      <c r="F2030" s="51"/>
      <c r="G2030" s="52"/>
      <c r="H2030" s="53"/>
      <c r="I2030" s="54"/>
      <c r="J2030" s="54"/>
      <c r="K2030" s="35"/>
      <c r="L2030" s="54"/>
      <c r="M2030" s="54"/>
      <c r="N2030" s="19"/>
      <c r="O2030" s="54"/>
    </row>
    <row r="2031" spans="1:15" ht="12.75" x14ac:dyDescent="0.15">
      <c r="A2031" s="27" t="s">
        <v>198</v>
      </c>
      <c r="B2031" s="28" t="s">
        <v>7795</v>
      </c>
      <c r="C2031" s="29" t="s">
        <v>7796</v>
      </c>
      <c r="D2031" s="30" t="s">
        <v>253</v>
      </c>
      <c r="E2031" s="31">
        <v>1</v>
      </c>
      <c r="F2031" s="32"/>
      <c r="G2031" s="33">
        <v>139.76</v>
      </c>
      <c r="H2031" s="34">
        <f>G2031</f>
        <v>139.76</v>
      </c>
      <c r="I2031" s="35">
        <f>SUM(I2032:I2034)</f>
        <v>92.25800000000001</v>
      </c>
      <c r="J2031" s="35">
        <f>SUM(J2032:J2034)</f>
        <v>0</v>
      </c>
      <c r="K2031" s="35">
        <f t="shared" si="97"/>
        <v>92.25800000000001</v>
      </c>
      <c r="L2031" s="35">
        <f>SUM(L2032:L2034)</f>
        <v>47.5</v>
      </c>
      <c r="M2031" s="35">
        <f>SUM(M2032:M2034)</f>
        <v>0</v>
      </c>
      <c r="N2031" s="15"/>
      <c r="O2031" s="35">
        <f>SUM(O2032:O2034)</f>
        <v>0</v>
      </c>
    </row>
    <row r="2032" spans="1:15" ht="12.75" outlineLevel="1" collapsed="1" x14ac:dyDescent="0.2">
      <c r="A2032" s="38" t="s">
        <v>6725</v>
      </c>
      <c r="B2032" s="39" t="s">
        <v>6726</v>
      </c>
      <c r="C2032" s="39" t="s">
        <v>6727</v>
      </c>
      <c r="D2032" s="40" t="s">
        <v>205</v>
      </c>
      <c r="E2032" s="41">
        <v>0.16300000000000001</v>
      </c>
      <c r="F2032" s="42"/>
      <c r="G2032" s="43">
        <v>566</v>
      </c>
      <c r="H2032" s="44">
        <f>IF(ISNUMBER(F2032),(E2032*(1+(F2032/100))*G2032),G2032*E2032)</f>
        <v>92.25800000000001</v>
      </c>
      <c r="I2032" s="45">
        <f>IF(OR(A2032="PM",A2032="PZ",A2032="PP"),H2032,"")</f>
        <v>92.25800000000001</v>
      </c>
      <c r="J2032" s="45" t="str">
        <f>IF(A2032="S",H2032,"")</f>
        <v/>
      </c>
      <c r="K2032" s="35"/>
      <c r="L2032" s="45" t="str">
        <f>IF(A2032="M06",H2032,"")</f>
        <v/>
      </c>
      <c r="M2032" s="45" t="str">
        <f>IF(OR(A2032="M02",A2032="M25",A2032="M01s"),H2032,"")</f>
        <v/>
      </c>
      <c r="N2032" s="18" t="e">
        <f>IF(A2032="ZMP",E2032*(1+(F2032/100)),#REF!)</f>
        <v>#REF!</v>
      </c>
      <c r="O2032" s="45" t="str">
        <f>IF(A2032="M01e",H2032,"")</f>
        <v/>
      </c>
    </row>
    <row r="2033" spans="1:15" ht="12.75" outlineLevel="1" collapsed="1" x14ac:dyDescent="0.2">
      <c r="A2033" s="38" t="s">
        <v>206</v>
      </c>
      <c r="B2033" s="39" t="s">
        <v>649</v>
      </c>
      <c r="C2033" s="39" t="s">
        <v>650</v>
      </c>
      <c r="D2033" s="40" t="s">
        <v>651</v>
      </c>
      <c r="E2033" s="41">
        <v>0.1</v>
      </c>
      <c r="F2033" s="42"/>
      <c r="G2033" s="43">
        <v>475</v>
      </c>
      <c r="H2033" s="44">
        <f>IF(ISNUMBER(F2033),(E2033*(1+(F2033/100))*G2033),G2033*E2033)</f>
        <v>47.5</v>
      </c>
      <c r="I2033" s="45" t="str">
        <f>IF(OR(A2033="PM",A2033="PZ",A2033="PP"),H2033,"")</f>
        <v/>
      </c>
      <c r="J2033" s="45" t="str">
        <f>IF(A2033="S",H2033,"")</f>
        <v/>
      </c>
      <c r="K2033" s="35"/>
      <c r="L2033" s="45">
        <f>IF(A2033="M06",H2033,"")</f>
        <v>47.5</v>
      </c>
      <c r="M2033" s="45" t="str">
        <f>IF(OR(A2033="M02",A2033="M25",A2033="M01s"),H2033,"")</f>
        <v/>
      </c>
      <c r="N2033" s="18" t="e">
        <f>IF(A2033="ZMP",E2033*(1+(F2033/100)),#REF!)</f>
        <v>#REF!</v>
      </c>
      <c r="O2033" s="45" t="str">
        <f>IF(A2033="M01e",H2033,"")</f>
        <v/>
      </c>
    </row>
    <row r="2034" spans="1:15" ht="12.75" outlineLevel="2" x14ac:dyDescent="0.2">
      <c r="A2034" s="47"/>
      <c r="B2034" s="48"/>
      <c r="C2034" s="48"/>
      <c r="D2034" s="49"/>
      <c r="E2034" s="50"/>
      <c r="F2034" s="51"/>
      <c r="G2034" s="52"/>
      <c r="H2034" s="53"/>
      <c r="I2034" s="54"/>
      <c r="J2034" s="54"/>
      <c r="K2034" s="35"/>
      <c r="L2034" s="54"/>
      <c r="M2034" s="54"/>
      <c r="N2034" s="19"/>
      <c r="O2034" s="54"/>
    </row>
    <row r="2035" spans="1:15" ht="12.75" x14ac:dyDescent="0.15">
      <c r="A2035" s="27" t="s">
        <v>198</v>
      </c>
      <c r="B2035" s="28" t="s">
        <v>7797</v>
      </c>
      <c r="C2035" s="29" t="s">
        <v>7798</v>
      </c>
      <c r="D2035" s="30" t="s">
        <v>253</v>
      </c>
      <c r="E2035" s="31">
        <v>1</v>
      </c>
      <c r="F2035" s="32"/>
      <c r="G2035" s="33">
        <v>517.32000000000005</v>
      </c>
      <c r="H2035" s="34">
        <f>G2035</f>
        <v>517.32000000000005</v>
      </c>
      <c r="I2035" s="35">
        <f>SUM(I2036:I2039)</f>
        <v>188.47800000000001</v>
      </c>
      <c r="J2035" s="35">
        <f>SUM(J2036:J2039)</f>
        <v>0</v>
      </c>
      <c r="K2035" s="35">
        <f t="shared" si="97"/>
        <v>188.47800000000001</v>
      </c>
      <c r="L2035" s="35">
        <f>SUM(L2036:L2039)</f>
        <v>218.5</v>
      </c>
      <c r="M2035" s="35">
        <f>SUM(M2036:M2039)</f>
        <v>110.34</v>
      </c>
      <c r="N2035" s="15"/>
      <c r="O2035" s="35">
        <f>SUM(O2036:O2039)</f>
        <v>0</v>
      </c>
    </row>
    <row r="2036" spans="1:15" ht="12.75" outlineLevel="1" collapsed="1" x14ac:dyDescent="0.2">
      <c r="A2036" s="38" t="s">
        <v>6725</v>
      </c>
      <c r="B2036" s="39" t="s">
        <v>6726</v>
      </c>
      <c r="C2036" s="39" t="s">
        <v>6727</v>
      </c>
      <c r="D2036" s="40" t="s">
        <v>205</v>
      </c>
      <c r="E2036" s="41">
        <v>0.33300000000000002</v>
      </c>
      <c r="F2036" s="42"/>
      <c r="G2036" s="43">
        <v>566</v>
      </c>
      <c r="H2036" s="44">
        <f>IF(ISNUMBER(F2036),(E2036*(1+(F2036/100))*G2036),G2036*E2036)</f>
        <v>188.47800000000001</v>
      </c>
      <c r="I2036" s="45">
        <f>IF(OR(A2036="PM",A2036="PZ",A2036="PP"),H2036,"")</f>
        <v>188.47800000000001</v>
      </c>
      <c r="J2036" s="45" t="str">
        <f>IF(A2036="S",H2036,"")</f>
        <v/>
      </c>
      <c r="K2036" s="35"/>
      <c r="L2036" s="45" t="str">
        <f>IF(A2036="M06",H2036,"")</f>
        <v/>
      </c>
      <c r="M2036" s="45" t="str">
        <f>IF(OR(A2036="M02",A2036="M25",A2036="M01s"),H2036,"")</f>
        <v/>
      </c>
      <c r="N2036" s="18" t="e">
        <f>IF(A2036="ZMP",E2036*(1+(F2036/100)),#REF!)</f>
        <v>#REF!</v>
      </c>
      <c r="O2036" s="45" t="str">
        <f>IF(A2036="M01e",H2036,"")</f>
        <v/>
      </c>
    </row>
    <row r="2037" spans="1:15" ht="12.75" outlineLevel="1" collapsed="1" x14ac:dyDescent="0.2">
      <c r="A2037" s="38" t="s">
        <v>228</v>
      </c>
      <c r="B2037" s="39" t="s">
        <v>7443</v>
      </c>
      <c r="C2037" s="39" t="s">
        <v>7444</v>
      </c>
      <c r="D2037" s="40" t="s">
        <v>111</v>
      </c>
      <c r="E2037" s="41">
        <v>2</v>
      </c>
      <c r="F2037" s="42"/>
      <c r="G2037" s="43">
        <v>55.17</v>
      </c>
      <c r="H2037" s="44">
        <f>IF(ISNUMBER(F2037),(E2037*(1+(F2037/100))*G2037),G2037*E2037)</f>
        <v>110.34</v>
      </c>
      <c r="I2037" s="45" t="str">
        <f>IF(OR(A2037="PM",A2037="PZ",A2037="PP"),H2037,"")</f>
        <v/>
      </c>
      <c r="J2037" s="45" t="str">
        <f>IF(A2037="S",H2037,"")</f>
        <v/>
      </c>
      <c r="K2037" s="35"/>
      <c r="L2037" s="45" t="str">
        <f>IF(A2037="M06",H2037,"")</f>
        <v/>
      </c>
      <c r="M2037" s="45">
        <f>IF(OR(A2037="M02",A2037="M25",A2037="M01s"),H2037,"")</f>
        <v>110.34</v>
      </c>
      <c r="N2037" s="18" t="e">
        <f>IF(A2037="ZMP",E2037*(1+(F2037/100)),#REF!)</f>
        <v>#REF!</v>
      </c>
      <c r="O2037" s="45" t="str">
        <f>IF(A2037="M01e",H2037,"")</f>
        <v/>
      </c>
    </row>
    <row r="2038" spans="1:15" ht="12.75" outlineLevel="1" collapsed="1" x14ac:dyDescent="0.2">
      <c r="A2038" s="38" t="s">
        <v>206</v>
      </c>
      <c r="B2038" s="39" t="s">
        <v>649</v>
      </c>
      <c r="C2038" s="39" t="s">
        <v>650</v>
      </c>
      <c r="D2038" s="40" t="s">
        <v>651</v>
      </c>
      <c r="E2038" s="41">
        <v>0.46</v>
      </c>
      <c r="F2038" s="42"/>
      <c r="G2038" s="43">
        <v>475</v>
      </c>
      <c r="H2038" s="44">
        <f>IF(ISNUMBER(F2038),(E2038*(1+(F2038/100))*G2038),G2038*E2038)</f>
        <v>218.5</v>
      </c>
      <c r="I2038" s="45" t="str">
        <f>IF(OR(A2038="PM",A2038="PZ",A2038="PP"),H2038,"")</f>
        <v/>
      </c>
      <c r="J2038" s="45" t="str">
        <f>IF(A2038="S",H2038,"")</f>
        <v/>
      </c>
      <c r="K2038" s="35"/>
      <c r="L2038" s="45">
        <f>IF(A2038="M06",H2038,"")</f>
        <v>218.5</v>
      </c>
      <c r="M2038" s="45" t="str">
        <f>IF(OR(A2038="M02",A2038="M25",A2038="M01s"),H2038,"")</f>
        <v/>
      </c>
      <c r="N2038" s="18" t="e">
        <f>IF(A2038="ZMP",E2038*(1+(F2038/100)),#REF!)</f>
        <v>#REF!</v>
      </c>
      <c r="O2038" s="45" t="str">
        <f>IF(A2038="M01e",H2038,"")</f>
        <v/>
      </c>
    </row>
    <row r="2039" spans="1:15" ht="12.75" outlineLevel="2" x14ac:dyDescent="0.2">
      <c r="A2039" s="47"/>
      <c r="B2039" s="48"/>
      <c r="C2039" s="48"/>
      <c r="D2039" s="49"/>
      <c r="E2039" s="50"/>
      <c r="F2039" s="51"/>
      <c r="G2039" s="52"/>
      <c r="H2039" s="53"/>
      <c r="I2039" s="54"/>
      <c r="J2039" s="54"/>
      <c r="K2039" s="35"/>
      <c r="L2039" s="54"/>
      <c r="M2039" s="54"/>
      <c r="N2039" s="19"/>
      <c r="O2039" s="54"/>
    </row>
    <row r="2040" spans="1:15" ht="12.75" x14ac:dyDescent="0.15">
      <c r="A2040" s="27" t="s">
        <v>198</v>
      </c>
      <c r="B2040" s="28" t="s">
        <v>7799</v>
      </c>
      <c r="C2040" s="29" t="s">
        <v>7800</v>
      </c>
      <c r="D2040" s="30" t="s">
        <v>201</v>
      </c>
      <c r="E2040" s="31">
        <v>1</v>
      </c>
      <c r="F2040" s="32"/>
      <c r="G2040" s="33">
        <v>229.73</v>
      </c>
      <c r="H2040" s="34">
        <f>G2040</f>
        <v>229.73</v>
      </c>
      <c r="I2040" s="35">
        <f>SUM(I2041:I2043)</f>
        <v>87.73</v>
      </c>
      <c r="J2040" s="35">
        <f>SUM(J2041:J2043)</f>
        <v>142</v>
      </c>
      <c r="K2040" s="35">
        <f t="shared" si="97"/>
        <v>229.73000000000002</v>
      </c>
      <c r="L2040" s="35">
        <f>SUM(L2041:L2043)</f>
        <v>0</v>
      </c>
      <c r="M2040" s="35">
        <f>SUM(M2041:M2043)</f>
        <v>0</v>
      </c>
      <c r="N2040" s="15"/>
      <c r="O2040" s="35">
        <f>SUM(O2041:O2043)</f>
        <v>0</v>
      </c>
    </row>
    <row r="2041" spans="1:15" ht="12.75" outlineLevel="1" collapsed="1" x14ac:dyDescent="0.2">
      <c r="A2041" s="38" t="s">
        <v>6725</v>
      </c>
      <c r="B2041" s="39" t="s">
        <v>6726</v>
      </c>
      <c r="C2041" s="39" t="s">
        <v>6727</v>
      </c>
      <c r="D2041" s="40" t="s">
        <v>205</v>
      </c>
      <c r="E2041" s="41">
        <v>0.155</v>
      </c>
      <c r="F2041" s="42"/>
      <c r="G2041" s="43">
        <v>566</v>
      </c>
      <c r="H2041" s="44">
        <f>IF(ISNUMBER(F2041),(E2041*(1+(F2041/100))*G2041),G2041*E2041)</f>
        <v>87.73</v>
      </c>
      <c r="I2041" s="45">
        <f>IF(OR(A2041="PM",A2041="PZ",A2041="PP"),H2041,"")</f>
        <v>87.73</v>
      </c>
      <c r="J2041" s="45" t="str">
        <f>IF(A2041="S",H2041,"")</f>
        <v/>
      </c>
      <c r="K2041" s="35"/>
      <c r="L2041" s="45" t="str">
        <f>IF(A2041="M06",H2041,"")</f>
        <v/>
      </c>
      <c r="M2041" s="45" t="str">
        <f>IF(OR(A2041="M02",A2041="M25",A2041="M01s"),H2041,"")</f>
        <v/>
      </c>
      <c r="N2041" s="18" t="e">
        <f>IF(A2041="ZMP",E2041*(1+(F2041/100)),#REF!)</f>
        <v>#REF!</v>
      </c>
      <c r="O2041" s="45" t="str">
        <f>IF(A2041="M01e",H2041,"")</f>
        <v/>
      </c>
    </row>
    <row r="2042" spans="1:15" ht="12.75" outlineLevel="1" collapsed="1" x14ac:dyDescent="0.2">
      <c r="A2042" s="38" t="s">
        <v>315</v>
      </c>
      <c r="B2042" s="39" t="s">
        <v>39</v>
      </c>
      <c r="C2042" s="39" t="s">
        <v>40</v>
      </c>
      <c r="D2042" s="40" t="s">
        <v>41</v>
      </c>
      <c r="E2042" s="41">
        <v>1</v>
      </c>
      <c r="F2042" s="42"/>
      <c r="G2042" s="43">
        <v>142</v>
      </c>
      <c r="H2042" s="44">
        <f>IF(ISNUMBER(F2042),(E2042*(1+(F2042/100))*G2042),G2042*E2042)</f>
        <v>142</v>
      </c>
      <c r="I2042" s="45" t="str">
        <f>IF(OR(A2042="PM",A2042="PZ",A2042="PP"),H2042,"")</f>
        <v/>
      </c>
      <c r="J2042" s="45">
        <f>IF(A2042="S",H2042,"")</f>
        <v>142</v>
      </c>
      <c r="K2042" s="35"/>
      <c r="L2042" s="45" t="str">
        <f>IF(A2042="M06",H2042,"")</f>
        <v/>
      </c>
      <c r="M2042" s="45" t="str">
        <f>IF(OR(A2042="M02",A2042="M25",A2042="M01s"),H2042,"")</f>
        <v/>
      </c>
      <c r="N2042" s="18" t="e">
        <f>IF(A2042="ZMP",E2042*(1+(F2042/100)),#REF!)</f>
        <v>#REF!</v>
      </c>
      <c r="O2042" s="45" t="str">
        <f>IF(A2042="M01e",H2042,"")</f>
        <v/>
      </c>
    </row>
    <row r="2043" spans="1:15" ht="12.75" outlineLevel="2" x14ac:dyDescent="0.2">
      <c r="A2043" s="47"/>
      <c r="B2043" s="48"/>
      <c r="C2043" s="48"/>
      <c r="D2043" s="49"/>
      <c r="E2043" s="50"/>
      <c r="F2043" s="51"/>
      <c r="G2043" s="52"/>
      <c r="H2043" s="53"/>
      <c r="I2043" s="54"/>
      <c r="J2043" s="54"/>
      <c r="K2043" s="35"/>
      <c r="L2043" s="54"/>
      <c r="M2043" s="54"/>
      <c r="N2043" s="19"/>
      <c r="O2043" s="54"/>
    </row>
    <row r="2044" spans="1:15" ht="12.75" x14ac:dyDescent="0.15">
      <c r="A2044" s="27" t="s">
        <v>198</v>
      </c>
      <c r="B2044" s="28" t="s">
        <v>7801</v>
      </c>
      <c r="C2044" s="29" t="s">
        <v>7802</v>
      </c>
      <c r="D2044" s="30" t="s">
        <v>253</v>
      </c>
      <c r="E2044" s="31">
        <v>1</v>
      </c>
      <c r="F2044" s="32"/>
      <c r="G2044" s="33">
        <v>563.75</v>
      </c>
      <c r="H2044" s="34">
        <f>G2044</f>
        <v>563.75</v>
      </c>
      <c r="I2044" s="35">
        <f>SUM(I2045:I2047)</f>
        <v>383.74800000000005</v>
      </c>
      <c r="J2044" s="35">
        <f>SUM(J2045:J2047)</f>
        <v>180</v>
      </c>
      <c r="K2044" s="35">
        <f t="shared" si="97"/>
        <v>563.74800000000005</v>
      </c>
      <c r="L2044" s="35">
        <f>SUM(L2045:L2047)</f>
        <v>0</v>
      </c>
      <c r="M2044" s="35">
        <f>SUM(M2045:M2047)</f>
        <v>0</v>
      </c>
      <c r="N2044" s="15"/>
      <c r="O2044" s="35">
        <f>SUM(O2045:O2047)</f>
        <v>0</v>
      </c>
    </row>
    <row r="2045" spans="1:15" ht="12.75" outlineLevel="1" collapsed="1" x14ac:dyDescent="0.2">
      <c r="A2045" s="38" t="s">
        <v>6725</v>
      </c>
      <c r="B2045" s="39" t="s">
        <v>6726</v>
      </c>
      <c r="C2045" s="39" t="s">
        <v>6727</v>
      </c>
      <c r="D2045" s="40" t="s">
        <v>205</v>
      </c>
      <c r="E2045" s="41">
        <v>0.67800000000000005</v>
      </c>
      <c r="F2045" s="42"/>
      <c r="G2045" s="43">
        <v>566</v>
      </c>
      <c r="H2045" s="44">
        <f>IF(ISNUMBER(F2045),(E2045*(1+(F2045/100))*G2045),G2045*E2045)</f>
        <v>383.74800000000005</v>
      </c>
      <c r="I2045" s="45">
        <f>IF(OR(A2045="PM",A2045="PZ",A2045="PP"),H2045,"")</f>
        <v>383.74800000000005</v>
      </c>
      <c r="J2045" s="45" t="str">
        <f>IF(A2045="S",H2045,"")</f>
        <v/>
      </c>
      <c r="K2045" s="35"/>
      <c r="L2045" s="45" t="str">
        <f>IF(A2045="M06",H2045,"")</f>
        <v/>
      </c>
      <c r="M2045" s="45" t="str">
        <f>IF(OR(A2045="M02",A2045="M25",A2045="M01s"),H2045,"")</f>
        <v/>
      </c>
      <c r="N2045" s="18" t="e">
        <f>IF(A2045="ZMP",E2045*(1+(F2045/100)),#REF!)</f>
        <v>#REF!</v>
      </c>
      <c r="O2045" s="45" t="str">
        <f>IF(A2045="M01e",H2045,"")</f>
        <v/>
      </c>
    </row>
    <row r="2046" spans="1:15" ht="12.75" outlineLevel="1" collapsed="1" x14ac:dyDescent="0.2">
      <c r="A2046" s="38" t="s">
        <v>315</v>
      </c>
      <c r="B2046" s="39" t="s">
        <v>85</v>
      </c>
      <c r="C2046" s="39" t="s">
        <v>86</v>
      </c>
      <c r="D2046" s="40" t="s">
        <v>46</v>
      </c>
      <c r="E2046" s="41">
        <v>0.3</v>
      </c>
      <c r="F2046" s="42"/>
      <c r="G2046" s="43">
        <v>600</v>
      </c>
      <c r="H2046" s="44">
        <f>IF(ISNUMBER(F2046),(E2046*(1+(F2046/100))*G2046),G2046*E2046)</f>
        <v>180</v>
      </c>
      <c r="I2046" s="45" t="str">
        <f>IF(OR(A2046="PM",A2046="PZ",A2046="PP"),H2046,"")</f>
        <v/>
      </c>
      <c r="J2046" s="45">
        <f>IF(A2046="S",H2046,"")</f>
        <v>180</v>
      </c>
      <c r="K2046" s="35"/>
      <c r="L2046" s="45" t="str">
        <f>IF(A2046="M06",H2046,"")</f>
        <v/>
      </c>
      <c r="M2046" s="45" t="str">
        <f>IF(OR(A2046="M02",A2046="M25",A2046="M01s"),H2046,"")</f>
        <v/>
      </c>
      <c r="N2046" s="18" t="e">
        <f>IF(A2046="ZMP",E2046*(1+(F2046/100)),#REF!)</f>
        <v>#REF!</v>
      </c>
      <c r="O2046" s="45" t="str">
        <f>IF(A2046="M01e",H2046,"")</f>
        <v/>
      </c>
    </row>
    <row r="2047" spans="1:15" ht="12.75" outlineLevel="2" x14ac:dyDescent="0.2">
      <c r="A2047" s="47"/>
      <c r="B2047" s="48"/>
      <c r="C2047" s="48"/>
      <c r="D2047" s="49"/>
      <c r="E2047" s="50"/>
      <c r="F2047" s="51"/>
      <c r="G2047" s="52"/>
      <c r="H2047" s="53"/>
      <c r="I2047" s="54"/>
      <c r="J2047" s="54"/>
      <c r="K2047" s="35"/>
      <c r="L2047" s="54"/>
      <c r="M2047" s="54"/>
      <c r="N2047" s="19"/>
      <c r="O2047" s="54"/>
    </row>
    <row r="2048" spans="1:15" ht="12.75" x14ac:dyDescent="0.15">
      <c r="A2048" s="27" t="s">
        <v>198</v>
      </c>
      <c r="B2048" s="28" t="s">
        <v>7803</v>
      </c>
      <c r="C2048" s="29" t="s">
        <v>7804</v>
      </c>
      <c r="D2048" s="30" t="s">
        <v>253</v>
      </c>
      <c r="E2048" s="31">
        <v>1</v>
      </c>
      <c r="F2048" s="32"/>
      <c r="G2048" s="33">
        <v>1277.55</v>
      </c>
      <c r="H2048" s="34">
        <f>G2048</f>
        <v>1277.55</v>
      </c>
      <c r="I2048" s="35">
        <f>SUM(I2049:I2051)</f>
        <v>866.54599999999994</v>
      </c>
      <c r="J2048" s="35">
        <f>SUM(J2049:J2051)</f>
        <v>411.00000000000006</v>
      </c>
      <c r="K2048" s="35">
        <f t="shared" si="97"/>
        <v>1277.546</v>
      </c>
      <c r="L2048" s="35">
        <f>SUM(L2049:L2051)</f>
        <v>0</v>
      </c>
      <c r="M2048" s="35">
        <f>SUM(M2049:M2051)</f>
        <v>0</v>
      </c>
      <c r="N2048" s="15"/>
      <c r="O2048" s="35">
        <f>SUM(O2049:O2051)</f>
        <v>0</v>
      </c>
    </row>
    <row r="2049" spans="1:15" ht="12.75" outlineLevel="1" collapsed="1" x14ac:dyDescent="0.2">
      <c r="A2049" s="38" t="s">
        <v>6725</v>
      </c>
      <c r="B2049" s="39" t="s">
        <v>6726</v>
      </c>
      <c r="C2049" s="39" t="s">
        <v>6727</v>
      </c>
      <c r="D2049" s="40" t="s">
        <v>205</v>
      </c>
      <c r="E2049" s="41">
        <v>1.5309999999999999</v>
      </c>
      <c r="F2049" s="42"/>
      <c r="G2049" s="43">
        <v>566</v>
      </c>
      <c r="H2049" s="44">
        <f>IF(ISNUMBER(F2049),(E2049*(1+(F2049/100))*G2049),G2049*E2049)</f>
        <v>866.54599999999994</v>
      </c>
      <c r="I2049" s="45">
        <f>IF(OR(A2049="PM",A2049="PZ",A2049="PP"),H2049,"")</f>
        <v>866.54599999999994</v>
      </c>
      <c r="J2049" s="45" t="str">
        <f>IF(A2049="S",H2049,"")</f>
        <v/>
      </c>
      <c r="K2049" s="35"/>
      <c r="L2049" s="45" t="str">
        <f>IF(A2049="M06",H2049,"")</f>
        <v/>
      </c>
      <c r="M2049" s="45" t="str">
        <f>IF(OR(A2049="M02",A2049="M25",A2049="M01s"),H2049,"")</f>
        <v/>
      </c>
      <c r="N2049" s="18" t="e">
        <f>IF(A2049="ZMP",E2049*(1+(F2049/100)),#REF!)</f>
        <v>#REF!</v>
      </c>
      <c r="O2049" s="45" t="str">
        <f>IF(A2049="M01e",H2049,"")</f>
        <v/>
      </c>
    </row>
    <row r="2050" spans="1:15" ht="12.75" outlineLevel="1" collapsed="1" x14ac:dyDescent="0.2">
      <c r="A2050" s="38" t="s">
        <v>315</v>
      </c>
      <c r="B2050" s="39" t="s">
        <v>85</v>
      </c>
      <c r="C2050" s="39" t="s">
        <v>86</v>
      </c>
      <c r="D2050" s="40" t="s">
        <v>46</v>
      </c>
      <c r="E2050" s="41">
        <v>0.68500000000000005</v>
      </c>
      <c r="F2050" s="42"/>
      <c r="G2050" s="43">
        <v>600</v>
      </c>
      <c r="H2050" s="44">
        <f>IF(ISNUMBER(F2050),(E2050*(1+(F2050/100))*G2050),G2050*E2050)</f>
        <v>411.00000000000006</v>
      </c>
      <c r="I2050" s="45" t="str">
        <f>IF(OR(A2050="PM",A2050="PZ",A2050="PP"),H2050,"")</f>
        <v/>
      </c>
      <c r="J2050" s="45">
        <f>IF(A2050="S",H2050,"")</f>
        <v>411.00000000000006</v>
      </c>
      <c r="K2050" s="35"/>
      <c r="L2050" s="45" t="str">
        <f>IF(A2050="M06",H2050,"")</f>
        <v/>
      </c>
      <c r="M2050" s="45" t="str">
        <f>IF(OR(A2050="M02",A2050="M25",A2050="M01s"),H2050,"")</f>
        <v/>
      </c>
      <c r="N2050" s="18" t="e">
        <f>IF(A2050="ZMP",E2050*(1+(F2050/100)),#REF!)</f>
        <v>#REF!</v>
      </c>
      <c r="O2050" s="45" t="str">
        <f>IF(A2050="M01e",H2050,"")</f>
        <v/>
      </c>
    </row>
    <row r="2051" spans="1:15" ht="12.75" outlineLevel="2" x14ac:dyDescent="0.2">
      <c r="A2051" s="47"/>
      <c r="B2051" s="48"/>
      <c r="C2051" s="48"/>
      <c r="D2051" s="49"/>
      <c r="E2051" s="50"/>
      <c r="F2051" s="51"/>
      <c r="G2051" s="52"/>
      <c r="H2051" s="53"/>
      <c r="I2051" s="54"/>
      <c r="J2051" s="54"/>
      <c r="K2051" s="35"/>
      <c r="L2051" s="54"/>
      <c r="M2051" s="54"/>
      <c r="N2051" s="19"/>
      <c r="O2051" s="54"/>
    </row>
    <row r="2052" spans="1:15" ht="12.75" x14ac:dyDescent="0.15">
      <c r="A2052" s="27" t="s">
        <v>198</v>
      </c>
      <c r="B2052" s="28" t="s">
        <v>7805</v>
      </c>
      <c r="C2052" s="29" t="s">
        <v>7806</v>
      </c>
      <c r="D2052" s="30" t="s">
        <v>253</v>
      </c>
      <c r="E2052" s="31">
        <v>1</v>
      </c>
      <c r="F2052" s="32"/>
      <c r="G2052" s="33">
        <v>1642.25</v>
      </c>
      <c r="H2052" s="34">
        <f>G2052</f>
        <v>1642.25</v>
      </c>
      <c r="I2052" s="35">
        <f>SUM(I2053:I2055)</f>
        <v>1117.8500000000001</v>
      </c>
      <c r="J2052" s="35">
        <f>SUM(J2053:J2055)</f>
        <v>524.4</v>
      </c>
      <c r="K2052" s="35">
        <f t="shared" ref="K2052:K2112" si="98">I2052+J2052</f>
        <v>1642.25</v>
      </c>
      <c r="L2052" s="35">
        <f>SUM(L2053:L2055)</f>
        <v>0</v>
      </c>
      <c r="M2052" s="35">
        <f>SUM(M2053:M2055)</f>
        <v>0</v>
      </c>
      <c r="N2052" s="15"/>
      <c r="O2052" s="35">
        <f>SUM(O2053:O2055)</f>
        <v>0</v>
      </c>
    </row>
    <row r="2053" spans="1:15" ht="12.75" outlineLevel="1" collapsed="1" x14ac:dyDescent="0.2">
      <c r="A2053" s="38" t="s">
        <v>6725</v>
      </c>
      <c r="B2053" s="39" t="s">
        <v>6726</v>
      </c>
      <c r="C2053" s="39" t="s">
        <v>6727</v>
      </c>
      <c r="D2053" s="40" t="s">
        <v>205</v>
      </c>
      <c r="E2053" s="41">
        <v>1.9750000000000001</v>
      </c>
      <c r="F2053" s="42"/>
      <c r="G2053" s="43">
        <v>566</v>
      </c>
      <c r="H2053" s="44">
        <f>IF(ISNUMBER(F2053),(E2053*(1+(F2053/100))*G2053),G2053*E2053)</f>
        <v>1117.8500000000001</v>
      </c>
      <c r="I2053" s="45">
        <f>IF(OR(A2053="PM",A2053="PZ",A2053="PP"),H2053,"")</f>
        <v>1117.8500000000001</v>
      </c>
      <c r="J2053" s="45" t="str">
        <f>IF(A2053="S",H2053,"")</f>
        <v/>
      </c>
      <c r="K2053" s="35"/>
      <c r="L2053" s="45" t="str">
        <f>IF(A2053="M06",H2053,"")</f>
        <v/>
      </c>
      <c r="M2053" s="45" t="str">
        <f>IF(OR(A2053="M02",A2053="M25",A2053="M01s"),H2053,"")</f>
        <v/>
      </c>
      <c r="N2053" s="18" t="e">
        <f>IF(A2053="ZMP",E2053*(1+(F2053/100)),#REF!)</f>
        <v>#REF!</v>
      </c>
      <c r="O2053" s="45" t="str">
        <f>IF(A2053="M01e",H2053,"")</f>
        <v/>
      </c>
    </row>
    <row r="2054" spans="1:15" ht="12.75" outlineLevel="1" collapsed="1" x14ac:dyDescent="0.2">
      <c r="A2054" s="38" t="s">
        <v>315</v>
      </c>
      <c r="B2054" s="39" t="s">
        <v>85</v>
      </c>
      <c r="C2054" s="39" t="s">
        <v>86</v>
      </c>
      <c r="D2054" s="40" t="s">
        <v>46</v>
      </c>
      <c r="E2054" s="41">
        <v>0.874</v>
      </c>
      <c r="F2054" s="42"/>
      <c r="G2054" s="43">
        <v>600</v>
      </c>
      <c r="H2054" s="44">
        <f>IF(ISNUMBER(F2054),(E2054*(1+(F2054/100))*G2054),G2054*E2054)</f>
        <v>524.4</v>
      </c>
      <c r="I2054" s="45" t="str">
        <f>IF(OR(A2054="PM",A2054="PZ",A2054="PP"),H2054,"")</f>
        <v/>
      </c>
      <c r="J2054" s="45">
        <f>IF(A2054="S",H2054,"")</f>
        <v>524.4</v>
      </c>
      <c r="K2054" s="35"/>
      <c r="L2054" s="45" t="str">
        <f>IF(A2054="M06",H2054,"")</f>
        <v/>
      </c>
      <c r="M2054" s="45" t="str">
        <f>IF(OR(A2054="M02",A2054="M25",A2054="M01s"),H2054,"")</f>
        <v/>
      </c>
      <c r="N2054" s="18" t="e">
        <f>IF(A2054="ZMP",E2054*(1+(F2054/100)),#REF!)</f>
        <v>#REF!</v>
      </c>
      <c r="O2054" s="45" t="str">
        <f>IF(A2054="M01e",H2054,"")</f>
        <v/>
      </c>
    </row>
    <row r="2055" spans="1:15" ht="12.75" outlineLevel="2" x14ac:dyDescent="0.2">
      <c r="A2055" s="47"/>
      <c r="B2055" s="48"/>
      <c r="C2055" s="48"/>
      <c r="D2055" s="49"/>
      <c r="E2055" s="50"/>
      <c r="F2055" s="51"/>
      <c r="G2055" s="52"/>
      <c r="H2055" s="53"/>
      <c r="I2055" s="54"/>
      <c r="J2055" s="54"/>
      <c r="K2055" s="35"/>
      <c r="L2055" s="54"/>
      <c r="M2055" s="54"/>
      <c r="N2055" s="19"/>
      <c r="O2055" s="54"/>
    </row>
    <row r="2056" spans="1:15" ht="12.75" x14ac:dyDescent="0.15">
      <c r="A2056" s="27" t="s">
        <v>198</v>
      </c>
      <c r="B2056" s="28" t="s">
        <v>7807</v>
      </c>
      <c r="C2056" s="29" t="s">
        <v>7808</v>
      </c>
      <c r="D2056" s="30" t="s">
        <v>253</v>
      </c>
      <c r="E2056" s="31">
        <v>1</v>
      </c>
      <c r="F2056" s="32"/>
      <c r="G2056" s="33">
        <v>1907.46</v>
      </c>
      <c r="H2056" s="34">
        <f>G2056</f>
        <v>1907.46</v>
      </c>
      <c r="I2056" s="35">
        <f>SUM(I2057:I2059)</f>
        <v>1367.4559999999999</v>
      </c>
      <c r="J2056" s="35">
        <f>SUM(J2057:J2059)</f>
        <v>540</v>
      </c>
      <c r="K2056" s="35">
        <f t="shared" si="98"/>
        <v>1907.4559999999999</v>
      </c>
      <c r="L2056" s="35">
        <f>SUM(L2057:L2059)</f>
        <v>0</v>
      </c>
      <c r="M2056" s="35">
        <f>SUM(M2057:M2059)</f>
        <v>0</v>
      </c>
      <c r="N2056" s="15"/>
      <c r="O2056" s="35">
        <f>SUM(O2057:O2059)</f>
        <v>0</v>
      </c>
    </row>
    <row r="2057" spans="1:15" ht="12.75" outlineLevel="1" collapsed="1" x14ac:dyDescent="0.2">
      <c r="A2057" s="38" t="s">
        <v>6725</v>
      </c>
      <c r="B2057" s="39" t="s">
        <v>6726</v>
      </c>
      <c r="C2057" s="39" t="s">
        <v>6727</v>
      </c>
      <c r="D2057" s="40" t="s">
        <v>205</v>
      </c>
      <c r="E2057" s="41">
        <v>2.4159999999999999</v>
      </c>
      <c r="F2057" s="42"/>
      <c r="G2057" s="43">
        <v>566</v>
      </c>
      <c r="H2057" s="44">
        <f>IF(ISNUMBER(F2057),(E2057*(1+(F2057/100))*G2057),G2057*E2057)</f>
        <v>1367.4559999999999</v>
      </c>
      <c r="I2057" s="45">
        <f>IF(OR(A2057="PM",A2057="PZ",A2057="PP"),H2057,"")</f>
        <v>1367.4559999999999</v>
      </c>
      <c r="J2057" s="45" t="str">
        <f>IF(A2057="S",H2057,"")</f>
        <v/>
      </c>
      <c r="K2057" s="35"/>
      <c r="L2057" s="45" t="str">
        <f>IF(A2057="M06",H2057,"")</f>
        <v/>
      </c>
      <c r="M2057" s="45" t="str">
        <f>IF(OR(A2057="M02",A2057="M25",A2057="M01s"),H2057,"")</f>
        <v/>
      </c>
      <c r="N2057" s="18" t="e">
        <f>IF(A2057="ZMP",E2057*(1+(F2057/100)),#REF!)</f>
        <v>#REF!</v>
      </c>
      <c r="O2057" s="45" t="str">
        <f>IF(A2057="M01e",H2057,"")</f>
        <v/>
      </c>
    </row>
    <row r="2058" spans="1:15" ht="12.75" outlineLevel="1" collapsed="1" x14ac:dyDescent="0.2">
      <c r="A2058" s="38" t="s">
        <v>315</v>
      </c>
      <c r="B2058" s="39" t="s">
        <v>85</v>
      </c>
      <c r="C2058" s="39" t="s">
        <v>86</v>
      </c>
      <c r="D2058" s="40" t="s">
        <v>46</v>
      </c>
      <c r="E2058" s="41">
        <v>0.9</v>
      </c>
      <c r="F2058" s="42"/>
      <c r="G2058" s="43">
        <v>600</v>
      </c>
      <c r="H2058" s="44">
        <f>IF(ISNUMBER(F2058),(E2058*(1+(F2058/100))*G2058),G2058*E2058)</f>
        <v>540</v>
      </c>
      <c r="I2058" s="45" t="str">
        <f>IF(OR(A2058="PM",A2058="PZ",A2058="PP"),H2058,"")</f>
        <v/>
      </c>
      <c r="J2058" s="45">
        <f>IF(A2058="S",H2058,"")</f>
        <v>540</v>
      </c>
      <c r="K2058" s="35"/>
      <c r="L2058" s="45" t="str">
        <f>IF(A2058="M06",H2058,"")</f>
        <v/>
      </c>
      <c r="M2058" s="45" t="str">
        <f>IF(OR(A2058="M02",A2058="M25",A2058="M01s"),H2058,"")</f>
        <v/>
      </c>
      <c r="N2058" s="18" t="e">
        <f>IF(A2058="ZMP",E2058*(1+(F2058/100)),#REF!)</f>
        <v>#REF!</v>
      </c>
      <c r="O2058" s="45" t="str">
        <f>IF(A2058="M01e",H2058,"")</f>
        <v/>
      </c>
    </row>
    <row r="2059" spans="1:15" ht="12.75" outlineLevel="2" x14ac:dyDescent="0.2">
      <c r="A2059" s="47"/>
      <c r="B2059" s="48"/>
      <c r="C2059" s="48"/>
      <c r="D2059" s="49"/>
      <c r="E2059" s="50"/>
      <c r="F2059" s="51"/>
      <c r="G2059" s="52"/>
      <c r="H2059" s="53"/>
      <c r="I2059" s="54"/>
      <c r="J2059" s="54"/>
      <c r="K2059" s="35"/>
      <c r="L2059" s="54"/>
      <c r="M2059" s="54"/>
      <c r="N2059" s="19"/>
      <c r="O2059" s="54"/>
    </row>
    <row r="2060" spans="1:15" ht="12.75" x14ac:dyDescent="0.15">
      <c r="A2060" s="27" t="s">
        <v>198</v>
      </c>
      <c r="B2060" s="28" t="s">
        <v>7809</v>
      </c>
      <c r="C2060" s="29" t="s">
        <v>7810</v>
      </c>
      <c r="D2060" s="30" t="s">
        <v>4652</v>
      </c>
      <c r="E2060" s="31">
        <v>1</v>
      </c>
      <c r="F2060" s="32"/>
      <c r="G2060" s="33">
        <v>74.5</v>
      </c>
      <c r="H2060" s="34">
        <f>G2060</f>
        <v>74.5</v>
      </c>
      <c r="I2060" s="35">
        <f>SUM(I2061:I2063)</f>
        <v>0</v>
      </c>
      <c r="J2060" s="35">
        <f>SUM(J2061:J2063)</f>
        <v>74.5</v>
      </c>
      <c r="K2060" s="35">
        <f t="shared" si="98"/>
        <v>74.5</v>
      </c>
      <c r="L2060" s="35">
        <f>SUM(L2061:L2063)</f>
        <v>0</v>
      </c>
      <c r="M2060" s="35">
        <f>SUM(M2061:M2063)</f>
        <v>0</v>
      </c>
      <c r="N2060" s="15"/>
      <c r="O2060" s="35">
        <f>SUM(O2061:O2063)</f>
        <v>0</v>
      </c>
    </row>
    <row r="2061" spans="1:15" ht="12.75" outlineLevel="1" collapsed="1" x14ac:dyDescent="0.2">
      <c r="A2061" s="38" t="s">
        <v>315</v>
      </c>
      <c r="B2061" s="39" t="s">
        <v>25</v>
      </c>
      <c r="C2061" s="39" t="s">
        <v>26</v>
      </c>
      <c r="D2061" s="40" t="s">
        <v>17</v>
      </c>
      <c r="E2061" s="41">
        <v>8.3000000000000004E-2</v>
      </c>
      <c r="F2061" s="42"/>
      <c r="G2061" s="43">
        <v>600</v>
      </c>
      <c r="H2061" s="44">
        <f>IF(ISNUMBER(F2061),(E2061*(1+(F2061/100))*G2061),G2061*E2061)</f>
        <v>49.800000000000004</v>
      </c>
      <c r="I2061" s="45" t="str">
        <f>IF(OR(A2061="PM",A2061="PZ",A2061="PP"),H2061,"")</f>
        <v/>
      </c>
      <c r="J2061" s="45">
        <f>IF(A2061="S",H2061,"")</f>
        <v>49.800000000000004</v>
      </c>
      <c r="K2061" s="35"/>
      <c r="L2061" s="45" t="str">
        <f>IF(A2061="M06",H2061,"")</f>
        <v/>
      </c>
      <c r="M2061" s="45" t="str">
        <f>IF(OR(A2061="M02",A2061="M25",A2061="M01s"),H2061,"")</f>
        <v/>
      </c>
      <c r="N2061" s="18" t="e">
        <f>IF(A2061="ZMP",E2061*(1+(F2061/100)),#REF!)</f>
        <v>#REF!</v>
      </c>
      <c r="O2061" s="45" t="str">
        <f>IF(A2061="M01e",H2061,"")</f>
        <v/>
      </c>
    </row>
    <row r="2062" spans="1:15" ht="12.75" outlineLevel="1" collapsed="1" x14ac:dyDescent="0.2">
      <c r="A2062" s="38" t="s">
        <v>315</v>
      </c>
      <c r="B2062" s="39" t="s">
        <v>69</v>
      </c>
      <c r="C2062" s="39" t="s">
        <v>70</v>
      </c>
      <c r="D2062" s="40" t="s">
        <v>17</v>
      </c>
      <c r="E2062" s="41">
        <v>2.5999999999999999E-2</v>
      </c>
      <c r="F2062" s="42"/>
      <c r="G2062" s="43">
        <v>950</v>
      </c>
      <c r="H2062" s="44">
        <f>IF(ISNUMBER(F2062),(E2062*(1+(F2062/100))*G2062),G2062*E2062)</f>
        <v>24.7</v>
      </c>
      <c r="I2062" s="45" t="str">
        <f>IF(OR(A2062="PM",A2062="PZ",A2062="PP"),H2062,"")</f>
        <v/>
      </c>
      <c r="J2062" s="45">
        <f>IF(A2062="S",H2062,"")</f>
        <v>24.7</v>
      </c>
      <c r="K2062" s="35"/>
      <c r="L2062" s="45" t="str">
        <f>IF(A2062="M06",H2062,"")</f>
        <v/>
      </c>
      <c r="M2062" s="45" t="str">
        <f>IF(OR(A2062="M02",A2062="M25",A2062="M01s"),H2062,"")</f>
        <v/>
      </c>
      <c r="N2062" s="18" t="e">
        <f>IF(A2062="ZMP",E2062*(1+(F2062/100)),#REF!)</f>
        <v>#REF!</v>
      </c>
      <c r="O2062" s="45" t="str">
        <f>IF(A2062="M01e",H2062,"")</f>
        <v/>
      </c>
    </row>
    <row r="2063" spans="1:15" ht="12.75" outlineLevel="2" x14ac:dyDescent="0.2">
      <c r="A2063" s="47"/>
      <c r="B2063" s="48"/>
      <c r="C2063" s="48"/>
      <c r="D2063" s="49"/>
      <c r="E2063" s="50"/>
      <c r="F2063" s="51"/>
      <c r="G2063" s="52"/>
      <c r="H2063" s="53"/>
      <c r="I2063" s="54"/>
      <c r="J2063" s="54"/>
      <c r="K2063" s="35"/>
      <c r="L2063" s="54"/>
      <c r="M2063" s="54"/>
      <c r="N2063" s="19"/>
      <c r="O2063" s="54"/>
    </row>
    <row r="2064" spans="1:15" ht="25.5" x14ac:dyDescent="0.15">
      <c r="A2064" s="27" t="s">
        <v>198</v>
      </c>
      <c r="B2064" s="28" t="s">
        <v>7811</v>
      </c>
      <c r="C2064" s="29" t="s">
        <v>7812</v>
      </c>
      <c r="D2064" s="30" t="s">
        <v>4652</v>
      </c>
      <c r="E2064" s="31">
        <v>1</v>
      </c>
      <c r="F2064" s="32"/>
      <c r="G2064" s="33">
        <v>82.09</v>
      </c>
      <c r="H2064" s="34">
        <f>G2064</f>
        <v>82.09</v>
      </c>
      <c r="I2064" s="35">
        <f>SUM(I2065:I2068)</f>
        <v>33.393999999999998</v>
      </c>
      <c r="J2064" s="35">
        <f>SUM(J2065:J2068)</f>
        <v>48.7</v>
      </c>
      <c r="K2064" s="35">
        <f t="shared" si="98"/>
        <v>82.093999999999994</v>
      </c>
      <c r="L2064" s="35">
        <f>SUM(L2065:L2068)</f>
        <v>0</v>
      </c>
      <c r="M2064" s="35">
        <f>SUM(M2065:M2068)</f>
        <v>0</v>
      </c>
      <c r="N2064" s="15"/>
      <c r="O2064" s="35">
        <f>SUM(O2065:O2068)</f>
        <v>0</v>
      </c>
    </row>
    <row r="2065" spans="1:15" ht="12.75" outlineLevel="1" collapsed="1" x14ac:dyDescent="0.2">
      <c r="A2065" s="38" t="s">
        <v>6725</v>
      </c>
      <c r="B2065" s="39" t="s">
        <v>6726</v>
      </c>
      <c r="C2065" s="39" t="s">
        <v>6727</v>
      </c>
      <c r="D2065" s="40" t="s">
        <v>205</v>
      </c>
      <c r="E2065" s="41">
        <v>5.8999999999999997E-2</v>
      </c>
      <c r="F2065" s="42"/>
      <c r="G2065" s="43">
        <v>566</v>
      </c>
      <c r="H2065" s="44">
        <f>IF(ISNUMBER(F2065),(E2065*(1+(F2065/100))*G2065),G2065*E2065)</f>
        <v>33.393999999999998</v>
      </c>
      <c r="I2065" s="45">
        <f>IF(OR(A2065="PM",A2065="PZ",A2065="PP"),H2065,"")</f>
        <v>33.393999999999998</v>
      </c>
      <c r="J2065" s="45" t="str">
        <f>IF(A2065="S",H2065,"")</f>
        <v/>
      </c>
      <c r="K2065" s="35"/>
      <c r="L2065" s="45" t="str">
        <f>IF(A2065="M06",H2065,"")</f>
        <v/>
      </c>
      <c r="M2065" s="45" t="str">
        <f>IF(OR(A2065="M02",A2065="M25",A2065="M01s"),H2065,"")</f>
        <v/>
      </c>
      <c r="N2065" s="18" t="e">
        <f>IF(A2065="ZMP",E2065*(1+(F2065/100)),#REF!)</f>
        <v>#REF!</v>
      </c>
      <c r="O2065" s="45" t="str">
        <f>IF(A2065="M01e",H2065,"")</f>
        <v/>
      </c>
    </row>
    <row r="2066" spans="1:15" ht="12.75" outlineLevel="1" collapsed="1" x14ac:dyDescent="0.2">
      <c r="A2066" s="38" t="s">
        <v>315</v>
      </c>
      <c r="B2066" s="39" t="s">
        <v>63</v>
      </c>
      <c r="C2066" s="39" t="s">
        <v>64</v>
      </c>
      <c r="D2066" s="40" t="s">
        <v>22</v>
      </c>
      <c r="E2066" s="41">
        <v>0.5</v>
      </c>
      <c r="F2066" s="42"/>
      <c r="G2066" s="43">
        <v>48</v>
      </c>
      <c r="H2066" s="44">
        <f>IF(ISNUMBER(F2066),(E2066*(1+(F2066/100))*G2066),G2066*E2066)</f>
        <v>24</v>
      </c>
      <c r="I2066" s="45" t="str">
        <f>IF(OR(A2066="PM",A2066="PZ",A2066="PP"),H2066,"")</f>
        <v/>
      </c>
      <c r="J2066" s="45">
        <f>IF(A2066="S",H2066,"")</f>
        <v>24</v>
      </c>
      <c r="K2066" s="35"/>
      <c r="L2066" s="45" t="str">
        <f>IF(A2066="M06",H2066,"")</f>
        <v/>
      </c>
      <c r="M2066" s="45" t="str">
        <f>IF(OR(A2066="M02",A2066="M25",A2066="M01s"),H2066,"")</f>
        <v/>
      </c>
      <c r="N2066" s="18" t="e">
        <f>IF(A2066="ZMP",E2066*(1+(F2066/100)),#REF!)</f>
        <v>#REF!</v>
      </c>
      <c r="O2066" s="45" t="str">
        <f>IF(A2066="M01e",H2066,"")</f>
        <v/>
      </c>
    </row>
    <row r="2067" spans="1:15" ht="12.75" outlineLevel="1" collapsed="1" x14ac:dyDescent="0.2">
      <c r="A2067" s="38" t="s">
        <v>315</v>
      </c>
      <c r="B2067" s="39" t="s">
        <v>69</v>
      </c>
      <c r="C2067" s="39" t="s">
        <v>70</v>
      </c>
      <c r="D2067" s="40" t="s">
        <v>17</v>
      </c>
      <c r="E2067" s="41">
        <v>2.5999999999999999E-2</v>
      </c>
      <c r="F2067" s="42"/>
      <c r="G2067" s="43">
        <v>950</v>
      </c>
      <c r="H2067" s="44">
        <f>IF(ISNUMBER(F2067),(E2067*(1+(F2067/100))*G2067),G2067*E2067)</f>
        <v>24.7</v>
      </c>
      <c r="I2067" s="45" t="str">
        <f>IF(OR(A2067="PM",A2067="PZ",A2067="PP"),H2067,"")</f>
        <v/>
      </c>
      <c r="J2067" s="45">
        <f>IF(A2067="S",H2067,"")</f>
        <v>24.7</v>
      </c>
      <c r="K2067" s="35"/>
      <c r="L2067" s="45" t="str">
        <f>IF(A2067="M06",H2067,"")</f>
        <v/>
      </c>
      <c r="M2067" s="45" t="str">
        <f>IF(OR(A2067="M02",A2067="M25",A2067="M01s"),H2067,"")</f>
        <v/>
      </c>
      <c r="N2067" s="18" t="e">
        <f>IF(A2067="ZMP",E2067*(1+(F2067/100)),#REF!)</f>
        <v>#REF!</v>
      </c>
      <c r="O2067" s="45" t="str">
        <f>IF(A2067="M01e",H2067,"")</f>
        <v/>
      </c>
    </row>
    <row r="2068" spans="1:15" ht="12.75" outlineLevel="2" x14ac:dyDescent="0.2">
      <c r="A2068" s="47"/>
      <c r="B2068" s="48"/>
      <c r="C2068" s="48"/>
      <c r="D2068" s="49"/>
      <c r="E2068" s="50"/>
      <c r="F2068" s="51"/>
      <c r="G2068" s="52"/>
      <c r="H2068" s="53"/>
      <c r="I2068" s="54"/>
      <c r="J2068" s="54"/>
      <c r="K2068" s="35"/>
      <c r="L2068" s="54"/>
      <c r="M2068" s="54"/>
      <c r="N2068" s="19"/>
      <c r="O2068" s="54"/>
    </row>
    <row r="2069" spans="1:15" ht="25.5" x14ac:dyDescent="0.15">
      <c r="A2069" s="27" t="s">
        <v>198</v>
      </c>
      <c r="B2069" s="28" t="s">
        <v>7813</v>
      </c>
      <c r="C2069" s="29" t="s">
        <v>7814</v>
      </c>
      <c r="D2069" s="30" t="s">
        <v>4652</v>
      </c>
      <c r="E2069" s="31">
        <v>1</v>
      </c>
      <c r="F2069" s="32"/>
      <c r="G2069" s="33">
        <v>24</v>
      </c>
      <c r="H2069" s="34">
        <f>G2069</f>
        <v>24</v>
      </c>
      <c r="I2069" s="35">
        <f>SUM(I2070:I2072)</f>
        <v>0</v>
      </c>
      <c r="J2069" s="35">
        <f>SUM(J2070:J2072)</f>
        <v>24</v>
      </c>
      <c r="K2069" s="35">
        <f t="shared" si="98"/>
        <v>24</v>
      </c>
      <c r="L2069" s="35">
        <f>SUM(L2070:L2072)</f>
        <v>0</v>
      </c>
      <c r="M2069" s="35">
        <f>SUM(M2070:M2072)</f>
        <v>0</v>
      </c>
      <c r="N2069" s="15"/>
      <c r="O2069" s="35">
        <f>SUM(O2070:O2072)</f>
        <v>0</v>
      </c>
    </row>
    <row r="2070" spans="1:15" ht="12.75" outlineLevel="1" collapsed="1" x14ac:dyDescent="0.2">
      <c r="A2070" s="38" t="s">
        <v>6725</v>
      </c>
      <c r="B2070" s="39" t="s">
        <v>6726</v>
      </c>
      <c r="C2070" s="39" t="s">
        <v>6727</v>
      </c>
      <c r="D2070" s="40" t="s">
        <v>205</v>
      </c>
      <c r="E2070" s="41">
        <v>0</v>
      </c>
      <c r="F2070" s="42"/>
      <c r="G2070" s="43">
        <v>566</v>
      </c>
      <c r="H2070" s="44">
        <f>IF(ISNUMBER(F2070),(E2070*(1+(F2070/100))*G2070),G2070*E2070)</f>
        <v>0</v>
      </c>
      <c r="I2070" s="45">
        <f>IF(OR(A2070="PM",A2070="PZ",A2070="PP"),H2070,"")</f>
        <v>0</v>
      </c>
      <c r="J2070" s="45" t="str">
        <f>IF(A2070="S",H2070,"")</f>
        <v/>
      </c>
      <c r="K2070" s="35"/>
      <c r="L2070" s="45" t="str">
        <f>IF(A2070="M06",H2070,"")</f>
        <v/>
      </c>
      <c r="M2070" s="45" t="str">
        <f>IF(OR(A2070="M02",A2070="M25",A2070="M01s"),H2070,"")</f>
        <v/>
      </c>
      <c r="N2070" s="18" t="e">
        <f>IF(A2070="ZMP",E2070*(1+(F2070/100)),#REF!)</f>
        <v>#REF!</v>
      </c>
      <c r="O2070" s="45" t="str">
        <f>IF(A2070="M01e",H2070,"")</f>
        <v/>
      </c>
    </row>
    <row r="2071" spans="1:15" ht="12.75" outlineLevel="1" collapsed="1" x14ac:dyDescent="0.2">
      <c r="A2071" s="38" t="s">
        <v>315</v>
      </c>
      <c r="B2071" s="39" t="s">
        <v>63</v>
      </c>
      <c r="C2071" s="39" t="s">
        <v>64</v>
      </c>
      <c r="D2071" s="40" t="s">
        <v>22</v>
      </c>
      <c r="E2071" s="41">
        <v>0.5</v>
      </c>
      <c r="F2071" s="42"/>
      <c r="G2071" s="43">
        <v>48</v>
      </c>
      <c r="H2071" s="44">
        <f>IF(ISNUMBER(F2071),(E2071*(1+(F2071/100))*G2071),G2071*E2071)</f>
        <v>24</v>
      </c>
      <c r="I2071" s="45" t="str">
        <f>IF(OR(A2071="PM",A2071="PZ",A2071="PP"),H2071,"")</f>
        <v/>
      </c>
      <c r="J2071" s="45">
        <f>IF(A2071="S",H2071,"")</f>
        <v>24</v>
      </c>
      <c r="K2071" s="35"/>
      <c r="L2071" s="45" t="str">
        <f>IF(A2071="M06",H2071,"")</f>
        <v/>
      </c>
      <c r="M2071" s="45" t="str">
        <f>IF(OR(A2071="M02",A2071="M25",A2071="M01s"),H2071,"")</f>
        <v/>
      </c>
      <c r="N2071" s="18" t="e">
        <f>IF(A2071="ZMP",E2071*(1+(F2071/100)),#REF!)</f>
        <v>#REF!</v>
      </c>
      <c r="O2071" s="45" t="str">
        <f>IF(A2071="M01e",H2071,"")</f>
        <v/>
      </c>
    </row>
    <row r="2072" spans="1:15" ht="12.75" outlineLevel="2" x14ac:dyDescent="0.2">
      <c r="A2072" s="47"/>
      <c r="B2072" s="48"/>
      <c r="C2072" s="48"/>
      <c r="D2072" s="49"/>
      <c r="E2072" s="50"/>
      <c r="F2072" s="51"/>
      <c r="G2072" s="52"/>
      <c r="H2072" s="53"/>
      <c r="I2072" s="54"/>
      <c r="J2072" s="54"/>
      <c r="K2072" s="35"/>
      <c r="L2072" s="54"/>
      <c r="M2072" s="54"/>
      <c r="N2072" s="19"/>
      <c r="O2072" s="54"/>
    </row>
    <row r="2073" spans="1:15" ht="12.75" x14ac:dyDescent="0.15">
      <c r="A2073" s="27" t="s">
        <v>198</v>
      </c>
      <c r="B2073" s="28" t="s">
        <v>7815</v>
      </c>
      <c r="C2073" s="29" t="s">
        <v>7816</v>
      </c>
      <c r="D2073" s="30" t="s">
        <v>4652</v>
      </c>
      <c r="E2073" s="31">
        <v>1</v>
      </c>
      <c r="F2073" s="32"/>
      <c r="G2073" s="33">
        <v>150.18</v>
      </c>
      <c r="H2073" s="34">
        <f>G2073</f>
        <v>150.18</v>
      </c>
      <c r="I2073" s="35">
        <f>SUM(I2074:I2076)</f>
        <v>70.183999999999997</v>
      </c>
      <c r="J2073" s="35">
        <f>SUM(J2074:J2076)</f>
        <v>80</v>
      </c>
      <c r="K2073" s="35">
        <f t="shared" si="98"/>
        <v>150.184</v>
      </c>
      <c r="L2073" s="35">
        <f>SUM(L2074:L2076)</f>
        <v>0</v>
      </c>
      <c r="M2073" s="35">
        <f>SUM(M2074:M2076)</f>
        <v>0</v>
      </c>
      <c r="N2073" s="15"/>
      <c r="O2073" s="35">
        <f>SUM(O2074:O2076)</f>
        <v>0</v>
      </c>
    </row>
    <row r="2074" spans="1:15" ht="12.75" outlineLevel="1" collapsed="1" x14ac:dyDescent="0.2">
      <c r="A2074" s="38" t="s">
        <v>6725</v>
      </c>
      <c r="B2074" s="39" t="s">
        <v>6726</v>
      </c>
      <c r="C2074" s="39" t="s">
        <v>6727</v>
      </c>
      <c r="D2074" s="40" t="s">
        <v>205</v>
      </c>
      <c r="E2074" s="41">
        <v>0.124</v>
      </c>
      <c r="F2074" s="42"/>
      <c r="G2074" s="43">
        <v>566</v>
      </c>
      <c r="H2074" s="44">
        <f>IF(ISNUMBER(F2074),(E2074*(1+(F2074/100))*G2074),G2074*E2074)</f>
        <v>70.183999999999997</v>
      </c>
      <c r="I2074" s="45">
        <f>IF(OR(A2074="PM",A2074="PZ",A2074="PP"),H2074,"")</f>
        <v>70.183999999999997</v>
      </c>
      <c r="J2074" s="45" t="str">
        <f>IF(A2074="S",H2074,"")</f>
        <v/>
      </c>
      <c r="K2074" s="35"/>
      <c r="L2074" s="45" t="str">
        <f>IF(A2074="M06",H2074,"")</f>
        <v/>
      </c>
      <c r="M2074" s="45" t="str">
        <f>IF(OR(A2074="M02",A2074="M25",A2074="M01s"),H2074,"")</f>
        <v/>
      </c>
      <c r="N2074" s="18" t="e">
        <f>IF(A2074="ZMP",E2074*(1+(F2074/100)),#REF!)</f>
        <v>#REF!</v>
      </c>
      <c r="O2074" s="45" t="str">
        <f>IF(A2074="M01e",H2074,"")</f>
        <v/>
      </c>
    </row>
    <row r="2075" spans="1:15" ht="12.75" outlineLevel="1" collapsed="1" x14ac:dyDescent="0.2">
      <c r="A2075" s="38" t="s">
        <v>315</v>
      </c>
      <c r="B2075" s="39" t="s">
        <v>35</v>
      </c>
      <c r="C2075" s="39" t="s">
        <v>36</v>
      </c>
      <c r="D2075" s="40" t="s">
        <v>17</v>
      </c>
      <c r="E2075" s="41">
        <v>0.16</v>
      </c>
      <c r="F2075" s="42"/>
      <c r="G2075" s="43">
        <v>500</v>
      </c>
      <c r="H2075" s="44">
        <f>IF(ISNUMBER(F2075),(E2075*(1+(F2075/100))*G2075),G2075*E2075)</f>
        <v>80</v>
      </c>
      <c r="I2075" s="45" t="str">
        <f>IF(OR(A2075="PM",A2075="PZ",A2075="PP"),H2075,"")</f>
        <v/>
      </c>
      <c r="J2075" s="45">
        <f>IF(A2075="S",H2075,"")</f>
        <v>80</v>
      </c>
      <c r="K2075" s="35"/>
      <c r="L2075" s="45" t="str">
        <f>IF(A2075="M06",H2075,"")</f>
        <v/>
      </c>
      <c r="M2075" s="45" t="str">
        <f>IF(OR(A2075="M02",A2075="M25",A2075="M01s"),H2075,"")</f>
        <v/>
      </c>
      <c r="N2075" s="18" t="e">
        <f>IF(A2075="ZMP",E2075*(1+(F2075/100)),#REF!)</f>
        <v>#REF!</v>
      </c>
      <c r="O2075" s="45" t="str">
        <f>IF(A2075="M01e",H2075,"")</f>
        <v/>
      </c>
    </row>
    <row r="2076" spans="1:15" ht="12.75" outlineLevel="2" x14ac:dyDescent="0.2">
      <c r="A2076" s="47"/>
      <c r="B2076" s="48"/>
      <c r="C2076" s="48"/>
      <c r="D2076" s="49"/>
      <c r="E2076" s="50"/>
      <c r="F2076" s="51"/>
      <c r="G2076" s="52"/>
      <c r="H2076" s="53"/>
      <c r="I2076" s="54"/>
      <c r="J2076" s="54"/>
      <c r="K2076" s="35"/>
      <c r="L2076" s="54"/>
      <c r="M2076" s="54"/>
      <c r="N2076" s="19"/>
      <c r="O2076" s="54"/>
    </row>
    <row r="2077" spans="1:15" ht="12.75" x14ac:dyDescent="0.15">
      <c r="A2077" s="27" t="s">
        <v>198</v>
      </c>
      <c r="B2077" s="28" t="s">
        <v>7817</v>
      </c>
      <c r="C2077" s="29" t="s">
        <v>7818</v>
      </c>
      <c r="D2077" s="30" t="s">
        <v>201</v>
      </c>
      <c r="E2077" s="31">
        <v>1</v>
      </c>
      <c r="F2077" s="32"/>
      <c r="G2077" s="33">
        <v>448.69</v>
      </c>
      <c r="H2077" s="34">
        <f>G2077</f>
        <v>448.69</v>
      </c>
      <c r="I2077" s="35">
        <f>SUM(I2078:I2083)</f>
        <v>234.32399999999998</v>
      </c>
      <c r="J2077" s="35">
        <f>SUM(J2078:J2083)</f>
        <v>39.519999999999996</v>
      </c>
      <c r="K2077" s="35">
        <f t="shared" si="98"/>
        <v>273.84399999999999</v>
      </c>
      <c r="L2077" s="35">
        <f>SUM(L2078:L2083)</f>
        <v>174.85100000000003</v>
      </c>
      <c r="M2077" s="35">
        <f>SUM(M2078:M2083)</f>
        <v>0</v>
      </c>
      <c r="N2077" s="15"/>
      <c r="O2077" s="35">
        <f>SUM(O2078:O2083)</f>
        <v>0</v>
      </c>
    </row>
    <row r="2078" spans="1:15" ht="12.75" outlineLevel="1" collapsed="1" x14ac:dyDescent="0.2">
      <c r="A2078" s="38" t="s">
        <v>6725</v>
      </c>
      <c r="B2078" s="39" t="s">
        <v>6726</v>
      </c>
      <c r="C2078" s="39" t="s">
        <v>6727</v>
      </c>
      <c r="D2078" s="40" t="s">
        <v>205</v>
      </c>
      <c r="E2078" s="41">
        <v>0.41399999999999998</v>
      </c>
      <c r="F2078" s="42"/>
      <c r="G2078" s="43">
        <v>566</v>
      </c>
      <c r="H2078" s="44">
        <f>IF(ISNUMBER(F2078),(E2078*(1+(F2078/100))*G2078),G2078*E2078)</f>
        <v>234.32399999999998</v>
      </c>
      <c r="I2078" s="45">
        <f>IF(OR(A2078="PM",A2078="PZ",A2078="PP"),H2078,"")</f>
        <v>234.32399999999998</v>
      </c>
      <c r="J2078" s="45" t="str">
        <f>IF(A2078="S",H2078,"")</f>
        <v/>
      </c>
      <c r="K2078" s="35"/>
      <c r="L2078" s="45" t="str">
        <f>IF(A2078="M06",H2078,"")</f>
        <v/>
      </c>
      <c r="M2078" s="45" t="str">
        <f>IF(OR(A2078="M02",A2078="M25",A2078="M01s"),H2078,"")</f>
        <v/>
      </c>
      <c r="N2078" s="18" t="e">
        <f>IF(A2078="ZMP",E2078*(1+(F2078/100)),#REF!)</f>
        <v>#REF!</v>
      </c>
      <c r="O2078" s="45" t="str">
        <f>IF(A2078="M01e",H2078,"")</f>
        <v/>
      </c>
    </row>
    <row r="2079" spans="1:15" ht="12.75" outlineLevel="1" collapsed="1" x14ac:dyDescent="0.2">
      <c r="A2079" s="38" t="s">
        <v>315</v>
      </c>
      <c r="B2079" s="39" t="s">
        <v>75</v>
      </c>
      <c r="C2079" s="39" t="s">
        <v>76</v>
      </c>
      <c r="D2079" s="40" t="s">
        <v>17</v>
      </c>
      <c r="E2079" s="41">
        <v>5.1999999999999998E-2</v>
      </c>
      <c r="F2079" s="42"/>
      <c r="G2079" s="43">
        <v>760</v>
      </c>
      <c r="H2079" s="44">
        <f>IF(ISNUMBER(F2079),(E2079*(1+(F2079/100))*G2079),G2079*E2079)</f>
        <v>39.519999999999996</v>
      </c>
      <c r="I2079" s="45" t="str">
        <f>IF(OR(A2079="PM",A2079="PZ",A2079="PP"),H2079,"")</f>
        <v/>
      </c>
      <c r="J2079" s="45">
        <f>IF(A2079="S",H2079,"")</f>
        <v>39.519999999999996</v>
      </c>
      <c r="K2079" s="35"/>
      <c r="L2079" s="45" t="str">
        <f>IF(A2079="M06",H2079,"")</f>
        <v/>
      </c>
      <c r="M2079" s="45" t="str">
        <f>IF(OR(A2079="M02",A2079="M25",A2079="M01s"),H2079,"")</f>
        <v/>
      </c>
      <c r="N2079" s="18" t="e">
        <f>IF(A2079="ZMP",E2079*(1+(F2079/100)),#REF!)</f>
        <v>#REF!</v>
      </c>
      <c r="O2079" s="45" t="str">
        <f>IF(A2079="M01e",H2079,"")</f>
        <v/>
      </c>
    </row>
    <row r="2080" spans="1:15" ht="12.75" outlineLevel="1" collapsed="1" x14ac:dyDescent="0.2">
      <c r="A2080" s="38" t="s">
        <v>206</v>
      </c>
      <c r="B2080" s="39" t="s">
        <v>525</v>
      </c>
      <c r="C2080" s="39" t="s">
        <v>526</v>
      </c>
      <c r="D2080" s="40" t="s">
        <v>278</v>
      </c>
      <c r="E2080" s="41">
        <v>0.25</v>
      </c>
      <c r="F2080" s="42"/>
      <c r="G2080" s="43">
        <v>59.2</v>
      </c>
      <c r="H2080" s="44">
        <f>IF(ISNUMBER(F2080),(E2080*(1+(F2080/100))*G2080),G2080*E2080)</f>
        <v>14.8</v>
      </c>
      <c r="I2080" s="45" t="str">
        <f>IF(OR(A2080="PM",A2080="PZ",A2080="PP"),H2080,"")</f>
        <v/>
      </c>
      <c r="J2080" s="45" t="str">
        <f>IF(A2080="S",H2080,"")</f>
        <v/>
      </c>
      <c r="K2080" s="35"/>
      <c r="L2080" s="45">
        <f>IF(A2080="M06",H2080,"")</f>
        <v>14.8</v>
      </c>
      <c r="M2080" s="45" t="str">
        <f>IF(OR(A2080="M02",A2080="M25",A2080="M01s"),H2080,"")</f>
        <v/>
      </c>
      <c r="N2080" s="18" t="e">
        <f>IF(A2080="ZMP",E2080*(1+(F2080/100)),#REF!)</f>
        <v>#REF!</v>
      </c>
      <c r="O2080" s="45" t="str">
        <f>IF(A2080="M01e",H2080,"")</f>
        <v/>
      </c>
    </row>
    <row r="2081" spans="1:15" ht="12.75" outlineLevel="1" collapsed="1" x14ac:dyDescent="0.2">
      <c r="A2081" s="38" t="s">
        <v>206</v>
      </c>
      <c r="B2081" s="39" t="s">
        <v>6909</v>
      </c>
      <c r="C2081" s="39" t="s">
        <v>6910</v>
      </c>
      <c r="D2081" s="40" t="s">
        <v>651</v>
      </c>
      <c r="E2081" s="41">
        <v>1.7000000000000001E-2</v>
      </c>
      <c r="F2081" s="42"/>
      <c r="G2081" s="43">
        <v>7961</v>
      </c>
      <c r="H2081" s="44">
        <f>IF(ISNUMBER(F2081),(E2081*(1+(F2081/100))*G2081),G2081*E2081)</f>
        <v>135.33700000000002</v>
      </c>
      <c r="I2081" s="45" t="str">
        <f>IF(OR(A2081="PM",A2081="PZ",A2081="PP"),H2081,"")</f>
        <v/>
      </c>
      <c r="J2081" s="45" t="str">
        <f>IF(A2081="S",H2081,"")</f>
        <v/>
      </c>
      <c r="K2081" s="35"/>
      <c r="L2081" s="45">
        <f>IF(A2081="M06",H2081,"")</f>
        <v>135.33700000000002</v>
      </c>
      <c r="M2081" s="45" t="str">
        <f>IF(OR(A2081="M02",A2081="M25",A2081="M01s"),H2081,"")</f>
        <v/>
      </c>
      <c r="N2081" s="18" t="e">
        <f>IF(A2081="ZMP",E2081*(1+(F2081/100)),#REF!)</f>
        <v>#REF!</v>
      </c>
      <c r="O2081" s="45" t="str">
        <f>IF(A2081="M01e",H2081,"")</f>
        <v/>
      </c>
    </row>
    <row r="2082" spans="1:15" ht="12.75" outlineLevel="1" collapsed="1" x14ac:dyDescent="0.2">
      <c r="A2082" s="38" t="s">
        <v>206</v>
      </c>
      <c r="B2082" s="39" t="s">
        <v>739</v>
      </c>
      <c r="C2082" s="39" t="s">
        <v>740</v>
      </c>
      <c r="D2082" s="40" t="s">
        <v>651</v>
      </c>
      <c r="E2082" s="41">
        <v>3.0000000000000001E-3</v>
      </c>
      <c r="F2082" s="42"/>
      <c r="G2082" s="43">
        <v>8238</v>
      </c>
      <c r="H2082" s="44">
        <f>IF(ISNUMBER(F2082),(E2082*(1+(F2082/100))*G2082),G2082*E2082)</f>
        <v>24.714000000000002</v>
      </c>
      <c r="I2082" s="45" t="str">
        <f>IF(OR(A2082="PM",A2082="PZ",A2082="PP"),H2082,"")</f>
        <v/>
      </c>
      <c r="J2082" s="45" t="str">
        <f>IF(A2082="S",H2082,"")</f>
        <v/>
      </c>
      <c r="K2082" s="35"/>
      <c r="L2082" s="45">
        <f>IF(A2082="M06",H2082,"")</f>
        <v>24.714000000000002</v>
      </c>
      <c r="M2082" s="45" t="str">
        <f>IF(OR(A2082="M02",A2082="M25",A2082="M01s"),H2082,"")</f>
        <v/>
      </c>
      <c r="N2082" s="18" t="e">
        <f>IF(A2082="ZMP",E2082*(1+(F2082/100)),#REF!)</f>
        <v>#REF!</v>
      </c>
      <c r="O2082" s="45" t="str">
        <f>IF(A2082="M01e",H2082,"")</f>
        <v/>
      </c>
    </row>
    <row r="2083" spans="1:15" ht="12.75" outlineLevel="2" x14ac:dyDescent="0.2">
      <c r="A2083" s="47"/>
      <c r="B2083" s="48"/>
      <c r="C2083" s="48"/>
      <c r="D2083" s="49"/>
      <c r="E2083" s="50"/>
      <c r="F2083" s="51"/>
      <c r="G2083" s="52"/>
      <c r="H2083" s="53"/>
      <c r="I2083" s="54"/>
      <c r="J2083" s="54"/>
      <c r="K2083" s="35"/>
      <c r="L2083" s="54"/>
      <c r="M2083" s="54"/>
      <c r="N2083" s="19"/>
      <c r="O2083" s="54"/>
    </row>
    <row r="2084" spans="1:15" ht="12.75" x14ac:dyDescent="0.15">
      <c r="A2084" s="27" t="s">
        <v>198</v>
      </c>
      <c r="B2084" s="28" t="s">
        <v>7819</v>
      </c>
      <c r="C2084" s="29" t="s">
        <v>7820</v>
      </c>
      <c r="D2084" s="30" t="s">
        <v>201</v>
      </c>
      <c r="E2084" s="31">
        <v>1</v>
      </c>
      <c r="F2084" s="32"/>
      <c r="G2084" s="33">
        <v>515.86</v>
      </c>
      <c r="H2084" s="34">
        <f>G2084</f>
        <v>515.86</v>
      </c>
      <c r="I2084" s="35">
        <f>SUM(I2085:I2090)</f>
        <v>276.774</v>
      </c>
      <c r="J2084" s="35">
        <f>SUM(J2085:J2090)</f>
        <v>39.519999999999996</v>
      </c>
      <c r="K2084" s="35">
        <f t="shared" si="98"/>
        <v>316.29399999999998</v>
      </c>
      <c r="L2084" s="35">
        <f>SUM(L2085:L2090)</f>
        <v>199.56500000000003</v>
      </c>
      <c r="M2084" s="35">
        <f>SUM(M2085:M2090)</f>
        <v>0</v>
      </c>
      <c r="N2084" s="15"/>
      <c r="O2084" s="35">
        <f>SUM(O2085:O2090)</f>
        <v>0</v>
      </c>
    </row>
    <row r="2085" spans="1:15" ht="12.75" outlineLevel="1" collapsed="1" x14ac:dyDescent="0.2">
      <c r="A2085" s="38" t="s">
        <v>6725</v>
      </c>
      <c r="B2085" s="39" t="s">
        <v>6726</v>
      </c>
      <c r="C2085" s="39" t="s">
        <v>6727</v>
      </c>
      <c r="D2085" s="40" t="s">
        <v>205</v>
      </c>
      <c r="E2085" s="41">
        <v>0.48899999999999999</v>
      </c>
      <c r="F2085" s="42"/>
      <c r="G2085" s="43">
        <v>566</v>
      </c>
      <c r="H2085" s="44">
        <f>IF(ISNUMBER(F2085),(E2085*(1+(F2085/100))*G2085),G2085*E2085)</f>
        <v>276.774</v>
      </c>
      <c r="I2085" s="45">
        <f>IF(OR(A2085="PM",A2085="PZ",A2085="PP"),H2085,"")</f>
        <v>276.774</v>
      </c>
      <c r="J2085" s="45" t="str">
        <f>IF(A2085="S",H2085,"")</f>
        <v/>
      </c>
      <c r="K2085" s="35"/>
      <c r="L2085" s="45" t="str">
        <f>IF(A2085="M06",H2085,"")</f>
        <v/>
      </c>
      <c r="M2085" s="45" t="str">
        <f>IF(OR(A2085="M02",A2085="M25",A2085="M01s"),H2085,"")</f>
        <v/>
      </c>
      <c r="N2085" s="18" t="e">
        <f>IF(A2085="ZMP",E2085*(1+(F2085/100)),#REF!)</f>
        <v>#REF!</v>
      </c>
      <c r="O2085" s="45" t="str">
        <f>IF(A2085="M01e",H2085,"")</f>
        <v/>
      </c>
    </row>
    <row r="2086" spans="1:15" ht="12.75" outlineLevel="1" collapsed="1" x14ac:dyDescent="0.2">
      <c r="A2086" s="38" t="s">
        <v>315</v>
      </c>
      <c r="B2086" s="39" t="s">
        <v>75</v>
      </c>
      <c r="C2086" s="39" t="s">
        <v>76</v>
      </c>
      <c r="D2086" s="40" t="s">
        <v>17</v>
      </c>
      <c r="E2086" s="41">
        <v>5.1999999999999998E-2</v>
      </c>
      <c r="F2086" s="42"/>
      <c r="G2086" s="43">
        <v>760</v>
      </c>
      <c r="H2086" s="44">
        <f>IF(ISNUMBER(F2086),(E2086*(1+(F2086/100))*G2086),G2086*E2086)</f>
        <v>39.519999999999996</v>
      </c>
      <c r="I2086" s="45" t="str">
        <f>IF(OR(A2086="PM",A2086="PZ",A2086="PP"),H2086,"")</f>
        <v/>
      </c>
      <c r="J2086" s="45">
        <f>IF(A2086="S",H2086,"")</f>
        <v>39.519999999999996</v>
      </c>
      <c r="K2086" s="35"/>
      <c r="L2086" s="45" t="str">
        <f>IF(A2086="M06",H2086,"")</f>
        <v/>
      </c>
      <c r="M2086" s="45" t="str">
        <f>IF(OR(A2086="M02",A2086="M25",A2086="M01s"),H2086,"")</f>
        <v/>
      </c>
      <c r="N2086" s="18" t="e">
        <f>IF(A2086="ZMP",E2086*(1+(F2086/100)),#REF!)</f>
        <v>#REF!</v>
      </c>
      <c r="O2086" s="45" t="str">
        <f>IF(A2086="M01e",H2086,"")</f>
        <v/>
      </c>
    </row>
    <row r="2087" spans="1:15" ht="12.75" outlineLevel="1" collapsed="1" x14ac:dyDescent="0.2">
      <c r="A2087" s="38" t="s">
        <v>206</v>
      </c>
      <c r="B2087" s="39" t="s">
        <v>525</v>
      </c>
      <c r="C2087" s="39" t="s">
        <v>526</v>
      </c>
      <c r="D2087" s="40" t="s">
        <v>278</v>
      </c>
      <c r="E2087" s="41">
        <v>0.25</v>
      </c>
      <c r="F2087" s="42"/>
      <c r="G2087" s="43">
        <v>59.2</v>
      </c>
      <c r="H2087" s="44">
        <f>IF(ISNUMBER(F2087),(E2087*(1+(F2087/100))*G2087),G2087*E2087)</f>
        <v>14.8</v>
      </c>
      <c r="I2087" s="45" t="str">
        <f>IF(OR(A2087="PM",A2087="PZ",A2087="PP"),H2087,"")</f>
        <v/>
      </c>
      <c r="J2087" s="45" t="str">
        <f>IF(A2087="S",H2087,"")</f>
        <v/>
      </c>
      <c r="K2087" s="35"/>
      <c r="L2087" s="45">
        <f>IF(A2087="M06",H2087,"")</f>
        <v>14.8</v>
      </c>
      <c r="M2087" s="45" t="str">
        <f>IF(OR(A2087="M02",A2087="M25",A2087="M01s"),H2087,"")</f>
        <v/>
      </c>
      <c r="N2087" s="18" t="e">
        <f>IF(A2087="ZMP",E2087*(1+(F2087/100)),#REF!)</f>
        <v>#REF!</v>
      </c>
      <c r="O2087" s="45" t="str">
        <f>IF(A2087="M01e",H2087,"")</f>
        <v/>
      </c>
    </row>
    <row r="2088" spans="1:15" ht="12.75" outlineLevel="1" collapsed="1" x14ac:dyDescent="0.2">
      <c r="A2088" s="38" t="s">
        <v>206</v>
      </c>
      <c r="B2088" s="39" t="s">
        <v>6909</v>
      </c>
      <c r="C2088" s="39" t="s">
        <v>6910</v>
      </c>
      <c r="D2088" s="40" t="s">
        <v>651</v>
      </c>
      <c r="E2088" s="41">
        <v>1.7000000000000001E-2</v>
      </c>
      <c r="F2088" s="42"/>
      <c r="G2088" s="43">
        <v>7961</v>
      </c>
      <c r="H2088" s="44">
        <f>IF(ISNUMBER(F2088),(E2088*(1+(F2088/100))*G2088),G2088*E2088)</f>
        <v>135.33700000000002</v>
      </c>
      <c r="I2088" s="45" t="str">
        <f>IF(OR(A2088="PM",A2088="PZ",A2088="PP"),H2088,"")</f>
        <v/>
      </c>
      <c r="J2088" s="45" t="str">
        <f>IF(A2088="S",H2088,"")</f>
        <v/>
      </c>
      <c r="K2088" s="35"/>
      <c r="L2088" s="45">
        <f>IF(A2088="M06",H2088,"")</f>
        <v>135.33700000000002</v>
      </c>
      <c r="M2088" s="45" t="str">
        <f>IF(OR(A2088="M02",A2088="M25",A2088="M01s"),H2088,"")</f>
        <v/>
      </c>
      <c r="N2088" s="18" t="e">
        <f>IF(A2088="ZMP",E2088*(1+(F2088/100)),#REF!)</f>
        <v>#REF!</v>
      </c>
      <c r="O2088" s="45" t="str">
        <f>IF(A2088="M01e",H2088,"")</f>
        <v/>
      </c>
    </row>
    <row r="2089" spans="1:15" ht="12.75" outlineLevel="1" collapsed="1" x14ac:dyDescent="0.2">
      <c r="A2089" s="38" t="s">
        <v>206</v>
      </c>
      <c r="B2089" s="39" t="s">
        <v>739</v>
      </c>
      <c r="C2089" s="39" t="s">
        <v>740</v>
      </c>
      <c r="D2089" s="40" t="s">
        <v>651</v>
      </c>
      <c r="E2089" s="41">
        <v>6.0000000000000001E-3</v>
      </c>
      <c r="F2089" s="42"/>
      <c r="G2089" s="43">
        <v>8238</v>
      </c>
      <c r="H2089" s="44">
        <f>IF(ISNUMBER(F2089),(E2089*(1+(F2089/100))*G2089),G2089*E2089)</f>
        <v>49.428000000000004</v>
      </c>
      <c r="I2089" s="45" t="str">
        <f>IF(OR(A2089="PM",A2089="PZ",A2089="PP"),H2089,"")</f>
        <v/>
      </c>
      <c r="J2089" s="45" t="str">
        <f>IF(A2089="S",H2089,"")</f>
        <v/>
      </c>
      <c r="K2089" s="35"/>
      <c r="L2089" s="45">
        <f>IF(A2089="M06",H2089,"")</f>
        <v>49.428000000000004</v>
      </c>
      <c r="M2089" s="45" t="str">
        <f>IF(OR(A2089="M02",A2089="M25",A2089="M01s"),H2089,"")</f>
        <v/>
      </c>
      <c r="N2089" s="18" t="e">
        <f>IF(A2089="ZMP",E2089*(1+(F2089/100)),#REF!)</f>
        <v>#REF!</v>
      </c>
      <c r="O2089" s="45" t="str">
        <f>IF(A2089="M01e",H2089,"")</f>
        <v/>
      </c>
    </row>
    <row r="2090" spans="1:15" ht="12.75" outlineLevel="2" x14ac:dyDescent="0.2">
      <c r="A2090" s="47"/>
      <c r="B2090" s="48"/>
      <c r="C2090" s="48"/>
      <c r="D2090" s="49"/>
      <c r="E2090" s="50"/>
      <c r="F2090" s="51"/>
      <c r="G2090" s="52"/>
      <c r="H2090" s="53"/>
      <c r="I2090" s="54"/>
      <c r="J2090" s="54"/>
      <c r="K2090" s="35"/>
      <c r="L2090" s="54"/>
      <c r="M2090" s="54"/>
      <c r="N2090" s="19"/>
      <c r="O2090" s="54"/>
    </row>
    <row r="2091" spans="1:15" ht="12.75" x14ac:dyDescent="0.15">
      <c r="A2091" s="27" t="s">
        <v>198</v>
      </c>
      <c r="B2091" s="28" t="s">
        <v>7821</v>
      </c>
      <c r="C2091" s="29" t="s">
        <v>7822</v>
      </c>
      <c r="D2091" s="30" t="s">
        <v>253</v>
      </c>
      <c r="E2091" s="31">
        <v>1</v>
      </c>
      <c r="F2091" s="32"/>
      <c r="G2091" s="33">
        <v>2295.48</v>
      </c>
      <c r="H2091" s="34">
        <f>G2091</f>
        <v>2295.48</v>
      </c>
      <c r="I2091" s="35">
        <f>SUM(I2092:I2097)</f>
        <v>1529.8979999999999</v>
      </c>
      <c r="J2091" s="35">
        <f>SUM(J2092:J2097)</f>
        <v>50.160000000000004</v>
      </c>
      <c r="K2091" s="35">
        <f t="shared" si="98"/>
        <v>1580.058</v>
      </c>
      <c r="L2091" s="35">
        <f>SUM(L2092:L2097)</f>
        <v>715.42599999999993</v>
      </c>
      <c r="M2091" s="35">
        <f>SUM(M2092:M2097)</f>
        <v>0</v>
      </c>
      <c r="N2091" s="15"/>
      <c r="O2091" s="35">
        <f>SUM(O2092:O2097)</f>
        <v>0</v>
      </c>
    </row>
    <row r="2092" spans="1:15" ht="12.75" outlineLevel="1" collapsed="1" x14ac:dyDescent="0.2">
      <c r="A2092" s="38" t="s">
        <v>6725</v>
      </c>
      <c r="B2092" s="39" t="s">
        <v>6726</v>
      </c>
      <c r="C2092" s="39" t="s">
        <v>6727</v>
      </c>
      <c r="D2092" s="40" t="s">
        <v>205</v>
      </c>
      <c r="E2092" s="41">
        <v>2.7029999999999998</v>
      </c>
      <c r="F2092" s="42"/>
      <c r="G2092" s="43">
        <v>566</v>
      </c>
      <c r="H2092" s="44">
        <f>IF(ISNUMBER(F2092),(E2092*(1+(F2092/100))*G2092),G2092*E2092)</f>
        <v>1529.8979999999999</v>
      </c>
      <c r="I2092" s="45">
        <f>IF(OR(A2092="PM",A2092="PZ",A2092="PP"),H2092,"")</f>
        <v>1529.8979999999999</v>
      </c>
      <c r="J2092" s="45" t="str">
        <f>IF(A2092="S",H2092,"")</f>
        <v/>
      </c>
      <c r="K2092" s="35"/>
      <c r="L2092" s="45" t="str">
        <f>IF(A2092="M06",H2092,"")</f>
        <v/>
      </c>
      <c r="M2092" s="45" t="str">
        <f>IF(OR(A2092="M02",A2092="M25",A2092="M01s"),H2092,"")</f>
        <v/>
      </c>
      <c r="N2092" s="18" t="e">
        <f>IF(A2092="ZMP",E2092*(1+(F2092/100)),#REF!)</f>
        <v>#REF!</v>
      </c>
      <c r="O2092" s="45" t="str">
        <f>IF(A2092="M01e",H2092,"")</f>
        <v/>
      </c>
    </row>
    <row r="2093" spans="1:15" ht="12.75" outlineLevel="1" collapsed="1" x14ac:dyDescent="0.2">
      <c r="A2093" s="38" t="s">
        <v>315</v>
      </c>
      <c r="B2093" s="39" t="s">
        <v>75</v>
      </c>
      <c r="C2093" s="39" t="s">
        <v>76</v>
      </c>
      <c r="D2093" s="40" t="s">
        <v>17</v>
      </c>
      <c r="E2093" s="41">
        <v>6.6000000000000003E-2</v>
      </c>
      <c r="F2093" s="42"/>
      <c r="G2093" s="43">
        <v>760</v>
      </c>
      <c r="H2093" s="44">
        <f>IF(ISNUMBER(F2093),(E2093*(1+(F2093/100))*G2093),G2093*E2093)</f>
        <v>50.160000000000004</v>
      </c>
      <c r="I2093" s="45" t="str">
        <f>IF(OR(A2093="PM",A2093="PZ",A2093="PP"),H2093,"")</f>
        <v/>
      </c>
      <c r="J2093" s="45">
        <f>IF(A2093="S",H2093,"")</f>
        <v>50.160000000000004</v>
      </c>
      <c r="K2093" s="35"/>
      <c r="L2093" s="45" t="str">
        <f>IF(A2093="M06",H2093,"")</f>
        <v/>
      </c>
      <c r="M2093" s="45" t="str">
        <f>IF(OR(A2093="M02",A2093="M25",A2093="M01s"),H2093,"")</f>
        <v/>
      </c>
      <c r="N2093" s="18" t="e">
        <f>IF(A2093="ZMP",E2093*(1+(F2093/100)),#REF!)</f>
        <v>#REF!</v>
      </c>
      <c r="O2093" s="45" t="str">
        <f>IF(A2093="M01e",H2093,"")</f>
        <v/>
      </c>
    </row>
    <row r="2094" spans="1:15" ht="12.75" outlineLevel="1" collapsed="1" x14ac:dyDescent="0.2">
      <c r="A2094" s="38" t="s">
        <v>206</v>
      </c>
      <c r="B2094" s="39" t="s">
        <v>525</v>
      </c>
      <c r="C2094" s="39" t="s">
        <v>526</v>
      </c>
      <c r="D2094" s="40" t="s">
        <v>278</v>
      </c>
      <c r="E2094" s="41">
        <v>0.5</v>
      </c>
      <c r="F2094" s="42"/>
      <c r="G2094" s="43">
        <v>59.2</v>
      </c>
      <c r="H2094" s="44">
        <f>IF(ISNUMBER(F2094),(E2094*(1+(F2094/100))*G2094),G2094*E2094)</f>
        <v>29.6</v>
      </c>
      <c r="I2094" s="45" t="str">
        <f>IF(OR(A2094="PM",A2094="PZ",A2094="PP"),H2094,"")</f>
        <v/>
      </c>
      <c r="J2094" s="45" t="str">
        <f>IF(A2094="S",H2094,"")</f>
        <v/>
      </c>
      <c r="K2094" s="35"/>
      <c r="L2094" s="45">
        <f>IF(A2094="M06",H2094,"")</f>
        <v>29.6</v>
      </c>
      <c r="M2094" s="45" t="str">
        <f>IF(OR(A2094="M02",A2094="M25",A2094="M01s"),H2094,"")</f>
        <v/>
      </c>
      <c r="N2094" s="18" t="e">
        <f>IF(A2094="ZMP",E2094*(1+(F2094/100)),#REF!)</f>
        <v>#REF!</v>
      </c>
      <c r="O2094" s="45" t="str">
        <f>IF(A2094="M01e",H2094,"")</f>
        <v/>
      </c>
    </row>
    <row r="2095" spans="1:15" ht="12.75" outlineLevel="1" collapsed="1" x14ac:dyDescent="0.2">
      <c r="A2095" s="38" t="s">
        <v>206</v>
      </c>
      <c r="B2095" s="39" t="s">
        <v>6909</v>
      </c>
      <c r="C2095" s="39" t="s">
        <v>6910</v>
      </c>
      <c r="D2095" s="40" t="s">
        <v>651</v>
      </c>
      <c r="E2095" s="41">
        <v>5.1999999999999998E-2</v>
      </c>
      <c r="F2095" s="42"/>
      <c r="G2095" s="43">
        <v>7961</v>
      </c>
      <c r="H2095" s="44">
        <f>IF(ISNUMBER(F2095),(E2095*(1+(F2095/100))*G2095),G2095*E2095)</f>
        <v>413.97199999999998</v>
      </c>
      <c r="I2095" s="45" t="str">
        <f>IF(OR(A2095="PM",A2095="PZ",A2095="PP"),H2095,"")</f>
        <v/>
      </c>
      <c r="J2095" s="45" t="str">
        <f>IF(A2095="S",H2095,"")</f>
        <v/>
      </c>
      <c r="K2095" s="35"/>
      <c r="L2095" s="45">
        <f>IF(A2095="M06",H2095,"")</f>
        <v>413.97199999999998</v>
      </c>
      <c r="M2095" s="45" t="str">
        <f>IF(OR(A2095="M02",A2095="M25",A2095="M01s"),H2095,"")</f>
        <v/>
      </c>
      <c r="N2095" s="18" t="e">
        <f>IF(A2095="ZMP",E2095*(1+(F2095/100)),#REF!)</f>
        <v>#REF!</v>
      </c>
      <c r="O2095" s="45" t="str">
        <f>IF(A2095="M01e",H2095,"")</f>
        <v/>
      </c>
    </row>
    <row r="2096" spans="1:15" ht="12.75" outlineLevel="1" collapsed="1" x14ac:dyDescent="0.2">
      <c r="A2096" s="38" t="s">
        <v>206</v>
      </c>
      <c r="B2096" s="39" t="s">
        <v>739</v>
      </c>
      <c r="C2096" s="39" t="s">
        <v>740</v>
      </c>
      <c r="D2096" s="40" t="s">
        <v>651</v>
      </c>
      <c r="E2096" s="41">
        <v>3.3000000000000002E-2</v>
      </c>
      <c r="F2096" s="42"/>
      <c r="G2096" s="43">
        <v>8238</v>
      </c>
      <c r="H2096" s="44">
        <f>IF(ISNUMBER(F2096),(E2096*(1+(F2096/100))*G2096),G2096*E2096)</f>
        <v>271.85399999999998</v>
      </c>
      <c r="I2096" s="45" t="str">
        <f>IF(OR(A2096="PM",A2096="PZ",A2096="PP"),H2096,"")</f>
        <v/>
      </c>
      <c r="J2096" s="45" t="str">
        <f>IF(A2096="S",H2096,"")</f>
        <v/>
      </c>
      <c r="K2096" s="35"/>
      <c r="L2096" s="45">
        <f>IF(A2096="M06",H2096,"")</f>
        <v>271.85399999999998</v>
      </c>
      <c r="M2096" s="45" t="str">
        <f>IF(OR(A2096="M02",A2096="M25",A2096="M01s"),H2096,"")</f>
        <v/>
      </c>
      <c r="N2096" s="18" t="e">
        <f>IF(A2096="ZMP",E2096*(1+(F2096/100)),#REF!)</f>
        <v>#REF!</v>
      </c>
      <c r="O2096" s="45" t="str">
        <f>IF(A2096="M01e",H2096,"")</f>
        <v/>
      </c>
    </row>
    <row r="2097" spans="1:15" ht="12.75" outlineLevel="2" x14ac:dyDescent="0.2">
      <c r="A2097" s="47"/>
      <c r="B2097" s="48"/>
      <c r="C2097" s="48"/>
      <c r="D2097" s="49"/>
      <c r="E2097" s="50"/>
      <c r="F2097" s="51"/>
      <c r="G2097" s="52"/>
      <c r="H2097" s="53"/>
      <c r="I2097" s="54"/>
      <c r="J2097" s="54"/>
      <c r="K2097" s="35"/>
      <c r="L2097" s="54"/>
      <c r="M2097" s="54"/>
      <c r="N2097" s="19"/>
      <c r="O2097" s="54"/>
    </row>
    <row r="2098" spans="1:15" ht="12.75" x14ac:dyDescent="0.15">
      <c r="A2098" s="27" t="s">
        <v>198</v>
      </c>
      <c r="B2098" s="28" t="s">
        <v>7823</v>
      </c>
      <c r="C2098" s="29" t="s">
        <v>7824</v>
      </c>
      <c r="D2098" s="30" t="s">
        <v>253</v>
      </c>
      <c r="E2098" s="31">
        <v>1</v>
      </c>
      <c r="F2098" s="32"/>
      <c r="G2098" s="33">
        <v>3210.92</v>
      </c>
      <c r="H2098" s="34">
        <f>G2098</f>
        <v>3210.92</v>
      </c>
      <c r="I2098" s="35">
        <f>SUM(I2099:I2104)</f>
        <v>1746.11</v>
      </c>
      <c r="J2098" s="35">
        <f>SUM(J2099:J2104)</f>
        <v>50.160000000000004</v>
      </c>
      <c r="K2098" s="35">
        <f t="shared" si="98"/>
        <v>1796.27</v>
      </c>
      <c r="L2098" s="35">
        <f>SUM(L2099:L2104)</f>
        <v>1414.653</v>
      </c>
      <c r="M2098" s="35">
        <f>SUM(M2099:M2104)</f>
        <v>0</v>
      </c>
      <c r="N2098" s="15"/>
      <c r="O2098" s="35">
        <f>SUM(O2099:O2104)</f>
        <v>0</v>
      </c>
    </row>
    <row r="2099" spans="1:15" ht="12.75" outlineLevel="1" collapsed="1" x14ac:dyDescent="0.2">
      <c r="A2099" s="38" t="s">
        <v>6725</v>
      </c>
      <c r="B2099" s="39" t="s">
        <v>6726</v>
      </c>
      <c r="C2099" s="39" t="s">
        <v>6727</v>
      </c>
      <c r="D2099" s="40" t="s">
        <v>205</v>
      </c>
      <c r="E2099" s="41">
        <v>3.085</v>
      </c>
      <c r="F2099" s="42"/>
      <c r="G2099" s="43">
        <v>566</v>
      </c>
      <c r="H2099" s="44">
        <f>IF(ISNUMBER(F2099),(E2099*(1+(F2099/100))*G2099),G2099*E2099)</f>
        <v>1746.11</v>
      </c>
      <c r="I2099" s="45">
        <f>IF(OR(A2099="PM",A2099="PZ",A2099="PP"),H2099,"")</f>
        <v>1746.11</v>
      </c>
      <c r="J2099" s="45" t="str">
        <f>IF(A2099="S",H2099,"")</f>
        <v/>
      </c>
      <c r="K2099" s="35"/>
      <c r="L2099" s="45" t="str">
        <f>IF(A2099="M06",H2099,"")</f>
        <v/>
      </c>
      <c r="M2099" s="45" t="str">
        <f>IF(OR(A2099="M02",A2099="M25",A2099="M01s"),H2099,"")</f>
        <v/>
      </c>
      <c r="N2099" s="18" t="e">
        <f>IF(A2099="ZMP",E2099*(1+(F2099/100)),#REF!)</f>
        <v>#REF!</v>
      </c>
      <c r="O2099" s="45" t="str">
        <f>IF(A2099="M01e",H2099,"")</f>
        <v/>
      </c>
    </row>
    <row r="2100" spans="1:15" ht="12.75" outlineLevel="1" collapsed="1" x14ac:dyDescent="0.2">
      <c r="A2100" s="38" t="s">
        <v>315</v>
      </c>
      <c r="B2100" s="39" t="s">
        <v>75</v>
      </c>
      <c r="C2100" s="39" t="s">
        <v>76</v>
      </c>
      <c r="D2100" s="40" t="s">
        <v>17</v>
      </c>
      <c r="E2100" s="41">
        <v>6.6000000000000003E-2</v>
      </c>
      <c r="F2100" s="42"/>
      <c r="G2100" s="43">
        <v>760</v>
      </c>
      <c r="H2100" s="44">
        <f>IF(ISNUMBER(F2100),(E2100*(1+(F2100/100))*G2100),G2100*E2100)</f>
        <v>50.160000000000004</v>
      </c>
      <c r="I2100" s="45" t="str">
        <f>IF(OR(A2100="PM",A2100="PZ",A2100="PP"),H2100,"")</f>
        <v/>
      </c>
      <c r="J2100" s="45">
        <f>IF(A2100="S",H2100,"")</f>
        <v>50.160000000000004</v>
      </c>
      <c r="K2100" s="35"/>
      <c r="L2100" s="45" t="str">
        <f>IF(A2100="M06",H2100,"")</f>
        <v/>
      </c>
      <c r="M2100" s="45" t="str">
        <f>IF(OR(A2100="M02",A2100="M25",A2100="M01s"),H2100,"")</f>
        <v/>
      </c>
      <c r="N2100" s="18" t="e">
        <f>IF(A2100="ZMP",E2100*(1+(F2100/100)),#REF!)</f>
        <v>#REF!</v>
      </c>
      <c r="O2100" s="45" t="str">
        <f>IF(A2100="M01e",H2100,"")</f>
        <v/>
      </c>
    </row>
    <row r="2101" spans="1:15" ht="12.75" outlineLevel="1" collapsed="1" x14ac:dyDescent="0.2">
      <c r="A2101" s="38" t="s">
        <v>206</v>
      </c>
      <c r="B2101" s="39" t="s">
        <v>525</v>
      </c>
      <c r="C2101" s="39" t="s">
        <v>526</v>
      </c>
      <c r="D2101" s="40" t="s">
        <v>278</v>
      </c>
      <c r="E2101" s="41">
        <v>1</v>
      </c>
      <c r="F2101" s="42"/>
      <c r="G2101" s="43">
        <v>59.2</v>
      </c>
      <c r="H2101" s="44">
        <f>IF(ISNUMBER(F2101),(E2101*(1+(F2101/100))*G2101),G2101*E2101)</f>
        <v>59.2</v>
      </c>
      <c r="I2101" s="45" t="str">
        <f>IF(OR(A2101="PM",A2101="PZ",A2101="PP"),H2101,"")</f>
        <v/>
      </c>
      <c r="J2101" s="45" t="str">
        <f>IF(A2101="S",H2101,"")</f>
        <v/>
      </c>
      <c r="K2101" s="35"/>
      <c r="L2101" s="45">
        <f>IF(A2101="M06",H2101,"")</f>
        <v>59.2</v>
      </c>
      <c r="M2101" s="45" t="str">
        <f>IF(OR(A2101="M02",A2101="M25",A2101="M01s"),H2101,"")</f>
        <v/>
      </c>
      <c r="N2101" s="18" t="e">
        <f>IF(A2101="ZMP",E2101*(1+(F2101/100)),#REF!)</f>
        <v>#REF!</v>
      </c>
      <c r="O2101" s="45" t="str">
        <f>IF(A2101="M01e",H2101,"")</f>
        <v/>
      </c>
    </row>
    <row r="2102" spans="1:15" ht="12.75" outlineLevel="1" collapsed="1" x14ac:dyDescent="0.2">
      <c r="A2102" s="38" t="s">
        <v>206</v>
      </c>
      <c r="B2102" s="39" t="s">
        <v>6909</v>
      </c>
      <c r="C2102" s="39" t="s">
        <v>6910</v>
      </c>
      <c r="D2102" s="40" t="s">
        <v>651</v>
      </c>
      <c r="E2102" s="41">
        <v>0.10299999999999999</v>
      </c>
      <c r="F2102" s="42"/>
      <c r="G2102" s="43">
        <v>7961</v>
      </c>
      <c r="H2102" s="44">
        <f>IF(ISNUMBER(F2102),(E2102*(1+(F2102/100))*G2102),G2102*E2102)</f>
        <v>819.98299999999995</v>
      </c>
      <c r="I2102" s="45" t="str">
        <f>IF(OR(A2102="PM",A2102="PZ",A2102="PP"),H2102,"")</f>
        <v/>
      </c>
      <c r="J2102" s="45" t="str">
        <f>IF(A2102="S",H2102,"")</f>
        <v/>
      </c>
      <c r="K2102" s="35"/>
      <c r="L2102" s="45">
        <f>IF(A2102="M06",H2102,"")</f>
        <v>819.98299999999995</v>
      </c>
      <c r="M2102" s="45" t="str">
        <f>IF(OR(A2102="M02",A2102="M25",A2102="M01s"),H2102,"")</f>
        <v/>
      </c>
      <c r="N2102" s="18" t="e">
        <f>IF(A2102="ZMP",E2102*(1+(F2102/100)),#REF!)</f>
        <v>#REF!</v>
      </c>
      <c r="O2102" s="45" t="str">
        <f>IF(A2102="M01e",H2102,"")</f>
        <v/>
      </c>
    </row>
    <row r="2103" spans="1:15" ht="12.75" outlineLevel="1" collapsed="1" x14ac:dyDescent="0.2">
      <c r="A2103" s="38" t="s">
        <v>206</v>
      </c>
      <c r="B2103" s="39" t="s">
        <v>739</v>
      </c>
      <c r="C2103" s="39" t="s">
        <v>740</v>
      </c>
      <c r="D2103" s="40" t="s">
        <v>651</v>
      </c>
      <c r="E2103" s="41">
        <v>6.5000000000000002E-2</v>
      </c>
      <c r="F2103" s="42"/>
      <c r="G2103" s="43">
        <v>8238</v>
      </c>
      <c r="H2103" s="44">
        <f>IF(ISNUMBER(F2103),(E2103*(1+(F2103/100))*G2103),G2103*E2103)</f>
        <v>535.47</v>
      </c>
      <c r="I2103" s="45" t="str">
        <f>IF(OR(A2103="PM",A2103="PZ",A2103="PP"),H2103,"")</f>
        <v/>
      </c>
      <c r="J2103" s="45" t="str">
        <f>IF(A2103="S",H2103,"")</f>
        <v/>
      </c>
      <c r="K2103" s="35"/>
      <c r="L2103" s="45">
        <f>IF(A2103="M06",H2103,"")</f>
        <v>535.47</v>
      </c>
      <c r="M2103" s="45" t="str">
        <f>IF(OR(A2103="M02",A2103="M25",A2103="M01s"),H2103,"")</f>
        <v/>
      </c>
      <c r="N2103" s="18" t="e">
        <f>IF(A2103="ZMP",E2103*(1+(F2103/100)),#REF!)</f>
        <v>#REF!</v>
      </c>
      <c r="O2103" s="45" t="str">
        <f>IF(A2103="M01e",H2103,"")</f>
        <v/>
      </c>
    </row>
    <row r="2104" spans="1:15" ht="12.75" outlineLevel="2" x14ac:dyDescent="0.2">
      <c r="A2104" s="47"/>
      <c r="B2104" s="48"/>
      <c r="C2104" s="48"/>
      <c r="D2104" s="49"/>
      <c r="E2104" s="50"/>
      <c r="F2104" s="51"/>
      <c r="G2104" s="52"/>
      <c r="H2104" s="53"/>
      <c r="I2104" s="54"/>
      <c r="J2104" s="54"/>
      <c r="K2104" s="35"/>
      <c r="L2104" s="54"/>
      <c r="M2104" s="54"/>
      <c r="N2104" s="19"/>
      <c r="O2104" s="54"/>
    </row>
    <row r="2105" spans="1:15" ht="12.75" x14ac:dyDescent="0.15">
      <c r="A2105" s="27" t="s">
        <v>198</v>
      </c>
      <c r="B2105" s="28" t="s">
        <v>7825</v>
      </c>
      <c r="C2105" s="29" t="s">
        <v>7826</v>
      </c>
      <c r="D2105" s="30" t="s">
        <v>253</v>
      </c>
      <c r="E2105" s="31">
        <v>1</v>
      </c>
      <c r="F2105" s="32"/>
      <c r="G2105" s="33">
        <v>3473.96</v>
      </c>
      <c r="H2105" s="34">
        <f>G2105</f>
        <v>3473.96</v>
      </c>
      <c r="I2105" s="35">
        <f>SUM(I2106:I2111)</f>
        <v>2450.7800000000002</v>
      </c>
      <c r="J2105" s="35">
        <f>SUM(J2106:J2111)</f>
        <v>80.56</v>
      </c>
      <c r="K2105" s="35">
        <f t="shared" si="98"/>
        <v>2531.34</v>
      </c>
      <c r="L2105" s="35">
        <f>SUM(L2106:L2111)</f>
        <v>942.61500000000001</v>
      </c>
      <c r="M2105" s="35">
        <f>SUM(M2106:M2111)</f>
        <v>0</v>
      </c>
      <c r="N2105" s="15"/>
      <c r="O2105" s="35">
        <f>SUM(O2106:O2111)</f>
        <v>0</v>
      </c>
    </row>
    <row r="2106" spans="1:15" ht="12.75" outlineLevel="1" collapsed="1" x14ac:dyDescent="0.2">
      <c r="A2106" s="38" t="s">
        <v>6725</v>
      </c>
      <c r="B2106" s="39" t="s">
        <v>6726</v>
      </c>
      <c r="C2106" s="39" t="s">
        <v>6727</v>
      </c>
      <c r="D2106" s="40" t="s">
        <v>205</v>
      </c>
      <c r="E2106" s="41">
        <v>4.33</v>
      </c>
      <c r="F2106" s="42"/>
      <c r="G2106" s="43">
        <v>566</v>
      </c>
      <c r="H2106" s="44">
        <f>IF(ISNUMBER(F2106),(E2106*(1+(F2106/100))*G2106),G2106*E2106)</f>
        <v>2450.7800000000002</v>
      </c>
      <c r="I2106" s="45">
        <f>IF(OR(A2106="PM",A2106="PZ",A2106="PP"),H2106,"")</f>
        <v>2450.7800000000002</v>
      </c>
      <c r="J2106" s="45" t="str">
        <f>IF(A2106="S",H2106,"")</f>
        <v/>
      </c>
      <c r="K2106" s="35"/>
      <c r="L2106" s="45" t="str">
        <f>IF(A2106="M06",H2106,"")</f>
        <v/>
      </c>
      <c r="M2106" s="45" t="str">
        <f>IF(OR(A2106="M02",A2106="M25",A2106="M01s"),H2106,"")</f>
        <v/>
      </c>
      <c r="N2106" s="18" t="e">
        <f>IF(A2106="ZMP",E2106*(1+(F2106/100)),#REF!)</f>
        <v>#REF!</v>
      </c>
      <c r="O2106" s="45" t="str">
        <f>IF(A2106="M01e",H2106,"")</f>
        <v/>
      </c>
    </row>
    <row r="2107" spans="1:15" ht="12.75" outlineLevel="1" collapsed="1" x14ac:dyDescent="0.2">
      <c r="A2107" s="38" t="s">
        <v>315</v>
      </c>
      <c r="B2107" s="39" t="s">
        <v>75</v>
      </c>
      <c r="C2107" s="39" t="s">
        <v>76</v>
      </c>
      <c r="D2107" s="40" t="s">
        <v>17</v>
      </c>
      <c r="E2107" s="41">
        <v>0.106</v>
      </c>
      <c r="F2107" s="42"/>
      <c r="G2107" s="43">
        <v>760</v>
      </c>
      <c r="H2107" s="44">
        <f>IF(ISNUMBER(F2107),(E2107*(1+(F2107/100))*G2107),G2107*E2107)</f>
        <v>80.56</v>
      </c>
      <c r="I2107" s="45" t="str">
        <f>IF(OR(A2107="PM",A2107="PZ",A2107="PP"),H2107,"")</f>
        <v/>
      </c>
      <c r="J2107" s="45">
        <f>IF(A2107="S",H2107,"")</f>
        <v>80.56</v>
      </c>
      <c r="K2107" s="35"/>
      <c r="L2107" s="45" t="str">
        <f>IF(A2107="M06",H2107,"")</f>
        <v/>
      </c>
      <c r="M2107" s="45" t="str">
        <f>IF(OR(A2107="M02",A2107="M25",A2107="M01s"),H2107,"")</f>
        <v/>
      </c>
      <c r="N2107" s="18" t="e">
        <f>IF(A2107="ZMP",E2107*(1+(F2107/100)),#REF!)</f>
        <v>#REF!</v>
      </c>
      <c r="O2107" s="45" t="str">
        <f>IF(A2107="M01e",H2107,"")</f>
        <v/>
      </c>
    </row>
    <row r="2108" spans="1:15" ht="12.75" outlineLevel="1" collapsed="1" x14ac:dyDescent="0.2">
      <c r="A2108" s="38" t="s">
        <v>206</v>
      </c>
      <c r="B2108" s="39" t="s">
        <v>525</v>
      </c>
      <c r="C2108" s="39" t="s">
        <v>526</v>
      </c>
      <c r="D2108" s="40" t="s">
        <v>278</v>
      </c>
      <c r="E2108" s="41">
        <v>0.66</v>
      </c>
      <c r="F2108" s="42"/>
      <c r="G2108" s="43">
        <v>59.2</v>
      </c>
      <c r="H2108" s="44">
        <f>IF(ISNUMBER(F2108),(E2108*(1+(F2108/100))*G2108),G2108*E2108)</f>
        <v>39.072000000000003</v>
      </c>
      <c r="I2108" s="45" t="str">
        <f>IF(OR(A2108="PM",A2108="PZ",A2108="PP"),H2108,"")</f>
        <v/>
      </c>
      <c r="J2108" s="45" t="str">
        <f>IF(A2108="S",H2108,"")</f>
        <v/>
      </c>
      <c r="K2108" s="35"/>
      <c r="L2108" s="45">
        <f>IF(A2108="M06",H2108,"")</f>
        <v>39.072000000000003</v>
      </c>
      <c r="M2108" s="45" t="str">
        <f>IF(OR(A2108="M02",A2108="M25",A2108="M01s"),H2108,"")</f>
        <v/>
      </c>
      <c r="N2108" s="18" t="e">
        <f>IF(A2108="ZMP",E2108*(1+(F2108/100)),#REF!)</f>
        <v>#REF!</v>
      </c>
      <c r="O2108" s="45" t="str">
        <f>IF(A2108="M01e",H2108,"")</f>
        <v/>
      </c>
    </row>
    <row r="2109" spans="1:15" ht="12.75" outlineLevel="1" collapsed="1" x14ac:dyDescent="0.2">
      <c r="A2109" s="38" t="s">
        <v>206</v>
      </c>
      <c r="B2109" s="39" t="s">
        <v>6909</v>
      </c>
      <c r="C2109" s="39" t="s">
        <v>6910</v>
      </c>
      <c r="D2109" s="40" t="s">
        <v>651</v>
      </c>
      <c r="E2109" s="41">
        <v>6.9000000000000006E-2</v>
      </c>
      <c r="F2109" s="42"/>
      <c r="G2109" s="43">
        <v>7961</v>
      </c>
      <c r="H2109" s="44">
        <f>IF(ISNUMBER(F2109),(E2109*(1+(F2109/100))*G2109),G2109*E2109)</f>
        <v>549.30900000000008</v>
      </c>
      <c r="I2109" s="45" t="str">
        <f>IF(OR(A2109="PM",A2109="PZ",A2109="PP"),H2109,"")</f>
        <v/>
      </c>
      <c r="J2109" s="45" t="str">
        <f>IF(A2109="S",H2109,"")</f>
        <v/>
      </c>
      <c r="K2109" s="35"/>
      <c r="L2109" s="45">
        <f>IF(A2109="M06",H2109,"")</f>
        <v>549.30900000000008</v>
      </c>
      <c r="M2109" s="45" t="str">
        <f>IF(OR(A2109="M02",A2109="M25",A2109="M01s"),H2109,"")</f>
        <v/>
      </c>
      <c r="N2109" s="18" t="e">
        <f>IF(A2109="ZMP",E2109*(1+(F2109/100)),#REF!)</f>
        <v>#REF!</v>
      </c>
      <c r="O2109" s="45" t="str">
        <f>IF(A2109="M01e",H2109,"")</f>
        <v/>
      </c>
    </row>
    <row r="2110" spans="1:15" ht="12.75" outlineLevel="1" collapsed="1" x14ac:dyDescent="0.2">
      <c r="A2110" s="38" t="s">
        <v>206</v>
      </c>
      <c r="B2110" s="39" t="s">
        <v>739</v>
      </c>
      <c r="C2110" s="39" t="s">
        <v>740</v>
      </c>
      <c r="D2110" s="40" t="s">
        <v>651</v>
      </c>
      <c r="E2110" s="41">
        <v>4.2999999999999997E-2</v>
      </c>
      <c r="F2110" s="42"/>
      <c r="G2110" s="43">
        <v>8238</v>
      </c>
      <c r="H2110" s="44">
        <f>IF(ISNUMBER(F2110),(E2110*(1+(F2110/100))*G2110),G2110*E2110)</f>
        <v>354.23399999999998</v>
      </c>
      <c r="I2110" s="45" t="str">
        <f>IF(OR(A2110="PM",A2110="PZ",A2110="PP"),H2110,"")</f>
        <v/>
      </c>
      <c r="J2110" s="45" t="str">
        <f>IF(A2110="S",H2110,"")</f>
        <v/>
      </c>
      <c r="K2110" s="35"/>
      <c r="L2110" s="45">
        <f>IF(A2110="M06",H2110,"")</f>
        <v>354.23399999999998</v>
      </c>
      <c r="M2110" s="45" t="str">
        <f>IF(OR(A2110="M02",A2110="M25",A2110="M01s"),H2110,"")</f>
        <v/>
      </c>
      <c r="N2110" s="18" t="e">
        <f>IF(A2110="ZMP",E2110*(1+(F2110/100)),#REF!)</f>
        <v>#REF!</v>
      </c>
      <c r="O2110" s="45" t="str">
        <f>IF(A2110="M01e",H2110,"")</f>
        <v/>
      </c>
    </row>
    <row r="2111" spans="1:15" ht="12.75" outlineLevel="2" x14ac:dyDescent="0.2">
      <c r="A2111" s="47"/>
      <c r="B2111" s="48"/>
      <c r="C2111" s="48"/>
      <c r="D2111" s="49"/>
      <c r="E2111" s="50"/>
      <c r="F2111" s="51"/>
      <c r="G2111" s="52"/>
      <c r="H2111" s="53"/>
      <c r="I2111" s="54"/>
      <c r="J2111" s="54"/>
      <c r="K2111" s="35"/>
      <c r="L2111" s="54"/>
      <c r="M2111" s="54"/>
      <c r="N2111" s="19"/>
      <c r="O2111" s="54"/>
    </row>
    <row r="2112" spans="1:15" ht="12.75" x14ac:dyDescent="0.15">
      <c r="A2112" s="27" t="s">
        <v>198</v>
      </c>
      <c r="B2112" s="28" t="s">
        <v>7827</v>
      </c>
      <c r="C2112" s="29" t="s">
        <v>7828</v>
      </c>
      <c r="D2112" s="30" t="s">
        <v>253</v>
      </c>
      <c r="E2112" s="31">
        <v>1</v>
      </c>
      <c r="F2112" s="32"/>
      <c r="G2112" s="33">
        <v>4762.67</v>
      </c>
      <c r="H2112" s="34">
        <f>G2112</f>
        <v>4762.67</v>
      </c>
      <c r="I2112" s="35">
        <f>SUM(I2113:I2118)</f>
        <v>2796.6059999999998</v>
      </c>
      <c r="J2112" s="35">
        <f>SUM(J2113:J2118)</f>
        <v>80.56</v>
      </c>
      <c r="K2112" s="35">
        <f t="shared" si="98"/>
        <v>2877.1659999999997</v>
      </c>
      <c r="L2112" s="35">
        <f>SUM(L2113:L2118)</f>
        <v>1885.5070000000001</v>
      </c>
      <c r="M2112" s="35">
        <f>SUM(M2113:M2118)</f>
        <v>0</v>
      </c>
      <c r="N2112" s="15"/>
      <c r="O2112" s="35">
        <f>SUM(O2113:O2118)</f>
        <v>0</v>
      </c>
    </row>
    <row r="2113" spans="1:15" ht="12.75" outlineLevel="1" collapsed="1" x14ac:dyDescent="0.2">
      <c r="A2113" s="38" t="s">
        <v>6725</v>
      </c>
      <c r="B2113" s="39" t="s">
        <v>6726</v>
      </c>
      <c r="C2113" s="39" t="s">
        <v>6727</v>
      </c>
      <c r="D2113" s="40" t="s">
        <v>205</v>
      </c>
      <c r="E2113" s="41">
        <v>4.9409999999999998</v>
      </c>
      <c r="F2113" s="42"/>
      <c r="G2113" s="43">
        <v>566</v>
      </c>
      <c r="H2113" s="44">
        <f>IF(ISNUMBER(F2113),(E2113*(1+(F2113/100))*G2113),G2113*E2113)</f>
        <v>2796.6059999999998</v>
      </c>
      <c r="I2113" s="45">
        <f>IF(OR(A2113="PM",A2113="PZ",A2113="PP"),H2113,"")</f>
        <v>2796.6059999999998</v>
      </c>
      <c r="J2113" s="45" t="str">
        <f>IF(A2113="S",H2113,"")</f>
        <v/>
      </c>
      <c r="K2113" s="35"/>
      <c r="L2113" s="45" t="str">
        <f>IF(A2113="M06",H2113,"")</f>
        <v/>
      </c>
      <c r="M2113" s="45" t="str">
        <f>IF(OR(A2113="M02",A2113="M25",A2113="M01s"),H2113,"")</f>
        <v/>
      </c>
      <c r="N2113" s="18" t="e">
        <f>IF(A2113="ZMP",E2113*(1+(F2113/100)),#REF!)</f>
        <v>#REF!</v>
      </c>
      <c r="O2113" s="45" t="str">
        <f>IF(A2113="M01e",H2113,"")</f>
        <v/>
      </c>
    </row>
    <row r="2114" spans="1:15" ht="12.75" outlineLevel="1" collapsed="1" x14ac:dyDescent="0.2">
      <c r="A2114" s="38" t="s">
        <v>315</v>
      </c>
      <c r="B2114" s="39" t="s">
        <v>75</v>
      </c>
      <c r="C2114" s="39" t="s">
        <v>76</v>
      </c>
      <c r="D2114" s="40" t="s">
        <v>17</v>
      </c>
      <c r="E2114" s="41">
        <v>0.106</v>
      </c>
      <c r="F2114" s="42"/>
      <c r="G2114" s="43">
        <v>760</v>
      </c>
      <c r="H2114" s="44">
        <f>IF(ISNUMBER(F2114),(E2114*(1+(F2114/100))*G2114),G2114*E2114)</f>
        <v>80.56</v>
      </c>
      <c r="I2114" s="45" t="str">
        <f>IF(OR(A2114="PM",A2114="PZ",A2114="PP"),H2114,"")</f>
        <v/>
      </c>
      <c r="J2114" s="45">
        <f>IF(A2114="S",H2114,"")</f>
        <v>80.56</v>
      </c>
      <c r="K2114" s="35"/>
      <c r="L2114" s="45" t="str">
        <f>IF(A2114="M06",H2114,"")</f>
        <v/>
      </c>
      <c r="M2114" s="45" t="str">
        <f>IF(OR(A2114="M02",A2114="M25",A2114="M01s"),H2114,"")</f>
        <v/>
      </c>
      <c r="N2114" s="18" t="e">
        <f>IF(A2114="ZMP",E2114*(1+(F2114/100)),#REF!)</f>
        <v>#REF!</v>
      </c>
      <c r="O2114" s="45" t="str">
        <f>IF(A2114="M01e",H2114,"")</f>
        <v/>
      </c>
    </row>
    <row r="2115" spans="1:15" ht="12.75" outlineLevel="1" collapsed="1" x14ac:dyDescent="0.2">
      <c r="A2115" s="38" t="s">
        <v>206</v>
      </c>
      <c r="B2115" s="39" t="s">
        <v>525</v>
      </c>
      <c r="C2115" s="39" t="s">
        <v>526</v>
      </c>
      <c r="D2115" s="40" t="s">
        <v>278</v>
      </c>
      <c r="E2115" s="41">
        <v>1.32</v>
      </c>
      <c r="F2115" s="42"/>
      <c r="G2115" s="43">
        <v>59.2</v>
      </c>
      <c r="H2115" s="44">
        <f>IF(ISNUMBER(F2115),(E2115*(1+(F2115/100))*G2115),G2115*E2115)</f>
        <v>78.144000000000005</v>
      </c>
      <c r="I2115" s="45" t="str">
        <f>IF(OR(A2115="PM",A2115="PZ",A2115="PP"),H2115,"")</f>
        <v/>
      </c>
      <c r="J2115" s="45" t="str">
        <f>IF(A2115="S",H2115,"")</f>
        <v/>
      </c>
      <c r="K2115" s="35"/>
      <c r="L2115" s="45">
        <f>IF(A2115="M06",H2115,"")</f>
        <v>78.144000000000005</v>
      </c>
      <c r="M2115" s="45" t="str">
        <f>IF(OR(A2115="M02",A2115="M25",A2115="M01s"),H2115,"")</f>
        <v/>
      </c>
      <c r="N2115" s="18" t="e">
        <f>IF(A2115="ZMP",E2115*(1+(F2115/100)),#REF!)</f>
        <v>#REF!</v>
      </c>
      <c r="O2115" s="45" t="str">
        <f>IF(A2115="M01e",H2115,"")</f>
        <v/>
      </c>
    </row>
    <row r="2116" spans="1:15" ht="12.75" outlineLevel="1" collapsed="1" x14ac:dyDescent="0.2">
      <c r="A2116" s="38" t="s">
        <v>206</v>
      </c>
      <c r="B2116" s="39" t="s">
        <v>6909</v>
      </c>
      <c r="C2116" s="39" t="s">
        <v>6910</v>
      </c>
      <c r="D2116" s="40" t="s">
        <v>651</v>
      </c>
      <c r="E2116" s="41">
        <v>0.13700000000000001</v>
      </c>
      <c r="F2116" s="42"/>
      <c r="G2116" s="43">
        <v>7961</v>
      </c>
      <c r="H2116" s="44">
        <f>IF(ISNUMBER(F2116),(E2116*(1+(F2116/100))*G2116),G2116*E2116)</f>
        <v>1090.6570000000002</v>
      </c>
      <c r="I2116" s="45" t="str">
        <f>IF(OR(A2116="PM",A2116="PZ",A2116="PP"),H2116,"")</f>
        <v/>
      </c>
      <c r="J2116" s="45" t="str">
        <f>IF(A2116="S",H2116,"")</f>
        <v/>
      </c>
      <c r="K2116" s="35"/>
      <c r="L2116" s="45">
        <f>IF(A2116="M06",H2116,"")</f>
        <v>1090.6570000000002</v>
      </c>
      <c r="M2116" s="45" t="str">
        <f>IF(OR(A2116="M02",A2116="M25",A2116="M01s"),H2116,"")</f>
        <v/>
      </c>
      <c r="N2116" s="18" t="e">
        <f>IF(A2116="ZMP",E2116*(1+(F2116/100)),#REF!)</f>
        <v>#REF!</v>
      </c>
      <c r="O2116" s="45" t="str">
        <f>IF(A2116="M01e",H2116,"")</f>
        <v/>
      </c>
    </row>
    <row r="2117" spans="1:15" ht="12.75" outlineLevel="1" collapsed="1" x14ac:dyDescent="0.2">
      <c r="A2117" s="38" t="s">
        <v>206</v>
      </c>
      <c r="B2117" s="39" t="s">
        <v>739</v>
      </c>
      <c r="C2117" s="39" t="s">
        <v>740</v>
      </c>
      <c r="D2117" s="40" t="s">
        <v>651</v>
      </c>
      <c r="E2117" s="41">
        <v>8.6999999999999994E-2</v>
      </c>
      <c r="F2117" s="42"/>
      <c r="G2117" s="43">
        <v>8238</v>
      </c>
      <c r="H2117" s="44">
        <f>IF(ISNUMBER(F2117),(E2117*(1+(F2117/100))*G2117),G2117*E2117)</f>
        <v>716.7059999999999</v>
      </c>
      <c r="I2117" s="45" t="str">
        <f>IF(OR(A2117="PM",A2117="PZ",A2117="PP"),H2117,"")</f>
        <v/>
      </c>
      <c r="J2117" s="45" t="str">
        <f>IF(A2117="S",H2117,"")</f>
        <v/>
      </c>
      <c r="K2117" s="35"/>
      <c r="L2117" s="45">
        <f>IF(A2117="M06",H2117,"")</f>
        <v>716.7059999999999</v>
      </c>
      <c r="M2117" s="45" t="str">
        <f>IF(OR(A2117="M02",A2117="M25",A2117="M01s"),H2117,"")</f>
        <v/>
      </c>
      <c r="N2117" s="18" t="e">
        <f>IF(A2117="ZMP",E2117*(1+(F2117/100)),#REF!)</f>
        <v>#REF!</v>
      </c>
      <c r="O2117" s="45" t="str">
        <f>IF(A2117="M01e",H2117,"")</f>
        <v/>
      </c>
    </row>
    <row r="2118" spans="1:15" ht="12.75" outlineLevel="2" x14ac:dyDescent="0.2">
      <c r="A2118" s="47"/>
      <c r="B2118" s="48"/>
      <c r="C2118" s="48"/>
      <c r="D2118" s="49"/>
      <c r="E2118" s="50"/>
      <c r="F2118" s="51"/>
      <c r="G2118" s="52"/>
      <c r="H2118" s="53"/>
      <c r="I2118" s="54"/>
      <c r="J2118" s="54"/>
      <c r="K2118" s="35"/>
      <c r="L2118" s="54"/>
      <c r="M2118" s="54"/>
      <c r="N2118" s="19"/>
      <c r="O2118" s="54"/>
    </row>
    <row r="2119" spans="1:15" ht="12.75" x14ac:dyDescent="0.15">
      <c r="A2119" s="27" t="s">
        <v>198</v>
      </c>
      <c r="B2119" s="28" t="s">
        <v>7829</v>
      </c>
      <c r="C2119" s="29" t="s">
        <v>7830</v>
      </c>
      <c r="D2119" s="30" t="s">
        <v>201</v>
      </c>
      <c r="E2119" s="31">
        <v>1</v>
      </c>
      <c r="F2119" s="32"/>
      <c r="G2119" s="33">
        <v>175.93</v>
      </c>
      <c r="H2119" s="34">
        <f>G2119</f>
        <v>175.93</v>
      </c>
      <c r="I2119" s="35">
        <f>SUM(I2120:I2122)</f>
        <v>136.40600000000001</v>
      </c>
      <c r="J2119" s="35">
        <f>SUM(J2120:J2122)</f>
        <v>39.519999999999996</v>
      </c>
      <c r="K2119" s="35">
        <f t="shared" ref="K2119:K2175" si="99">I2119+J2119</f>
        <v>175.92599999999999</v>
      </c>
      <c r="L2119" s="35">
        <f>SUM(L2120:L2122)</f>
        <v>0</v>
      </c>
      <c r="M2119" s="35">
        <f>SUM(M2120:M2122)</f>
        <v>0</v>
      </c>
      <c r="N2119" s="15"/>
      <c r="O2119" s="35">
        <f>SUM(O2120:O2122)</f>
        <v>0</v>
      </c>
    </row>
    <row r="2120" spans="1:15" ht="12.75" outlineLevel="1" collapsed="1" x14ac:dyDescent="0.2">
      <c r="A2120" s="38" t="s">
        <v>6725</v>
      </c>
      <c r="B2120" s="39" t="s">
        <v>6726</v>
      </c>
      <c r="C2120" s="39" t="s">
        <v>6727</v>
      </c>
      <c r="D2120" s="40" t="s">
        <v>205</v>
      </c>
      <c r="E2120" s="41">
        <v>0.24099999999999999</v>
      </c>
      <c r="F2120" s="42"/>
      <c r="G2120" s="43">
        <v>566</v>
      </c>
      <c r="H2120" s="44">
        <f>IF(ISNUMBER(F2120),(E2120*(1+(F2120/100))*G2120),G2120*E2120)</f>
        <v>136.40600000000001</v>
      </c>
      <c r="I2120" s="45">
        <f>IF(OR(A2120="PM",A2120="PZ",A2120="PP"),H2120,"")</f>
        <v>136.40600000000001</v>
      </c>
      <c r="J2120" s="45" t="str">
        <f>IF(A2120="S",H2120,"")</f>
        <v/>
      </c>
      <c r="K2120" s="35"/>
      <c r="L2120" s="45" t="str">
        <f>IF(A2120="M06",H2120,"")</f>
        <v/>
      </c>
      <c r="M2120" s="45" t="str">
        <f>IF(OR(A2120="M02",A2120="M25",A2120="M01s"),H2120,"")</f>
        <v/>
      </c>
      <c r="N2120" s="18" t="e">
        <f>IF(A2120="ZMP",E2120*(1+(F2120/100)),#REF!)</f>
        <v>#REF!</v>
      </c>
      <c r="O2120" s="45" t="str">
        <f>IF(A2120="M01e",H2120,"")</f>
        <v/>
      </c>
    </row>
    <row r="2121" spans="1:15" ht="12.75" outlineLevel="1" collapsed="1" x14ac:dyDescent="0.2">
      <c r="A2121" s="38" t="s">
        <v>315</v>
      </c>
      <c r="B2121" s="39" t="s">
        <v>75</v>
      </c>
      <c r="C2121" s="39" t="s">
        <v>76</v>
      </c>
      <c r="D2121" s="40" t="s">
        <v>17</v>
      </c>
      <c r="E2121" s="41">
        <v>5.1999999999999998E-2</v>
      </c>
      <c r="F2121" s="42"/>
      <c r="G2121" s="43">
        <v>760</v>
      </c>
      <c r="H2121" s="44">
        <f>IF(ISNUMBER(F2121),(E2121*(1+(F2121/100))*G2121),G2121*E2121)</f>
        <v>39.519999999999996</v>
      </c>
      <c r="I2121" s="45" t="str">
        <f>IF(OR(A2121="PM",A2121="PZ",A2121="PP"),H2121,"")</f>
        <v/>
      </c>
      <c r="J2121" s="45">
        <f>IF(A2121="S",H2121,"")</f>
        <v>39.519999999999996</v>
      </c>
      <c r="K2121" s="35"/>
      <c r="L2121" s="45" t="str">
        <f>IF(A2121="M06",H2121,"")</f>
        <v/>
      </c>
      <c r="M2121" s="45" t="str">
        <f>IF(OR(A2121="M02",A2121="M25",A2121="M01s"),H2121,"")</f>
        <v/>
      </c>
      <c r="N2121" s="18" t="e">
        <f>IF(A2121="ZMP",E2121*(1+(F2121/100)),#REF!)</f>
        <v>#REF!</v>
      </c>
      <c r="O2121" s="45" t="str">
        <f>IF(A2121="M01e",H2121,"")</f>
        <v/>
      </c>
    </row>
    <row r="2122" spans="1:15" ht="12.75" outlineLevel="2" x14ac:dyDescent="0.2">
      <c r="A2122" s="47"/>
      <c r="B2122" s="48"/>
      <c r="C2122" s="48"/>
      <c r="D2122" s="49"/>
      <c r="E2122" s="50"/>
      <c r="F2122" s="51"/>
      <c r="G2122" s="52"/>
      <c r="H2122" s="53"/>
      <c r="I2122" s="54"/>
      <c r="J2122" s="54"/>
      <c r="K2122" s="35"/>
      <c r="L2122" s="54"/>
      <c r="M2122" s="54"/>
      <c r="N2122" s="19"/>
      <c r="O2122" s="54"/>
    </row>
    <row r="2123" spans="1:15" ht="12.75" x14ac:dyDescent="0.15">
      <c r="A2123" s="27" t="s">
        <v>198</v>
      </c>
      <c r="B2123" s="28" t="s">
        <v>7831</v>
      </c>
      <c r="C2123" s="29" t="s">
        <v>7832</v>
      </c>
      <c r="D2123" s="30" t="s">
        <v>201</v>
      </c>
      <c r="E2123" s="31">
        <v>1</v>
      </c>
      <c r="F2123" s="32"/>
      <c r="G2123" s="33">
        <v>198</v>
      </c>
      <c r="H2123" s="34">
        <f>G2123</f>
        <v>198</v>
      </c>
      <c r="I2123" s="35">
        <f>SUM(I2124:I2126)</f>
        <v>158.48000000000002</v>
      </c>
      <c r="J2123" s="35">
        <f>SUM(J2124:J2126)</f>
        <v>39.519999999999996</v>
      </c>
      <c r="K2123" s="35">
        <f t="shared" si="99"/>
        <v>198</v>
      </c>
      <c r="L2123" s="35">
        <f>SUM(L2124:L2126)</f>
        <v>0</v>
      </c>
      <c r="M2123" s="35">
        <f>SUM(M2124:M2126)</f>
        <v>0</v>
      </c>
      <c r="N2123" s="15"/>
      <c r="O2123" s="35">
        <f>SUM(O2124:O2126)</f>
        <v>0</v>
      </c>
    </row>
    <row r="2124" spans="1:15" ht="12.75" outlineLevel="1" collapsed="1" x14ac:dyDescent="0.2">
      <c r="A2124" s="38" t="s">
        <v>6725</v>
      </c>
      <c r="B2124" s="39" t="s">
        <v>6726</v>
      </c>
      <c r="C2124" s="39" t="s">
        <v>6727</v>
      </c>
      <c r="D2124" s="40" t="s">
        <v>205</v>
      </c>
      <c r="E2124" s="41">
        <v>0.28000000000000003</v>
      </c>
      <c r="F2124" s="42"/>
      <c r="G2124" s="43">
        <v>566</v>
      </c>
      <c r="H2124" s="44">
        <f>IF(ISNUMBER(F2124),(E2124*(1+(F2124/100))*G2124),G2124*E2124)</f>
        <v>158.48000000000002</v>
      </c>
      <c r="I2124" s="45">
        <f>IF(OR(A2124="PM",A2124="PZ",A2124="PP"),H2124,"")</f>
        <v>158.48000000000002</v>
      </c>
      <c r="J2124" s="45" t="str">
        <f>IF(A2124="S",H2124,"")</f>
        <v/>
      </c>
      <c r="K2124" s="35"/>
      <c r="L2124" s="45" t="str">
        <f>IF(A2124="M06",H2124,"")</f>
        <v/>
      </c>
      <c r="M2124" s="45" t="str">
        <f>IF(OR(A2124="M02",A2124="M25",A2124="M01s"),H2124,"")</f>
        <v/>
      </c>
      <c r="N2124" s="18" t="e">
        <f>IF(A2124="ZMP",E2124*(1+(F2124/100)),#REF!)</f>
        <v>#REF!</v>
      </c>
      <c r="O2124" s="45" t="str">
        <f>IF(A2124="M01e",H2124,"")</f>
        <v/>
      </c>
    </row>
    <row r="2125" spans="1:15" ht="12.75" outlineLevel="1" collapsed="1" x14ac:dyDescent="0.2">
      <c r="A2125" s="38" t="s">
        <v>315</v>
      </c>
      <c r="B2125" s="39" t="s">
        <v>75</v>
      </c>
      <c r="C2125" s="39" t="s">
        <v>76</v>
      </c>
      <c r="D2125" s="40" t="s">
        <v>17</v>
      </c>
      <c r="E2125" s="41">
        <v>5.1999999999999998E-2</v>
      </c>
      <c r="F2125" s="42"/>
      <c r="G2125" s="43">
        <v>760</v>
      </c>
      <c r="H2125" s="44">
        <f>IF(ISNUMBER(F2125),(E2125*(1+(F2125/100))*G2125),G2125*E2125)</f>
        <v>39.519999999999996</v>
      </c>
      <c r="I2125" s="45" t="str">
        <f>IF(OR(A2125="PM",A2125="PZ",A2125="PP"),H2125,"")</f>
        <v/>
      </c>
      <c r="J2125" s="45">
        <f>IF(A2125="S",H2125,"")</f>
        <v>39.519999999999996</v>
      </c>
      <c r="K2125" s="35"/>
      <c r="L2125" s="45" t="str">
        <f>IF(A2125="M06",H2125,"")</f>
        <v/>
      </c>
      <c r="M2125" s="45" t="str">
        <f>IF(OR(A2125="M02",A2125="M25",A2125="M01s"),H2125,"")</f>
        <v/>
      </c>
      <c r="N2125" s="18" t="e">
        <f>IF(A2125="ZMP",E2125*(1+(F2125/100)),#REF!)</f>
        <v>#REF!</v>
      </c>
      <c r="O2125" s="45" t="str">
        <f>IF(A2125="M01e",H2125,"")</f>
        <v/>
      </c>
    </row>
    <row r="2126" spans="1:15" ht="12.75" outlineLevel="2" x14ac:dyDescent="0.2">
      <c r="A2126" s="47"/>
      <c r="B2126" s="48"/>
      <c r="C2126" s="48"/>
      <c r="D2126" s="49"/>
      <c r="E2126" s="50"/>
      <c r="F2126" s="51"/>
      <c r="G2126" s="52"/>
      <c r="H2126" s="53"/>
      <c r="I2126" s="54"/>
      <c r="J2126" s="54"/>
      <c r="K2126" s="35"/>
      <c r="L2126" s="54"/>
      <c r="M2126" s="54"/>
      <c r="N2126" s="19"/>
      <c r="O2126" s="54"/>
    </row>
    <row r="2127" spans="1:15" ht="12.75" x14ac:dyDescent="0.15">
      <c r="A2127" s="27" t="s">
        <v>198</v>
      </c>
      <c r="B2127" s="28" t="s">
        <v>7833</v>
      </c>
      <c r="C2127" s="29" t="s">
        <v>7834</v>
      </c>
      <c r="D2127" s="30" t="s">
        <v>253</v>
      </c>
      <c r="E2127" s="31">
        <v>1</v>
      </c>
      <c r="F2127" s="32"/>
      <c r="G2127" s="33">
        <v>878.22</v>
      </c>
      <c r="H2127" s="34">
        <f>G2127</f>
        <v>878.22</v>
      </c>
      <c r="I2127" s="35">
        <f>SUM(I2128:I2130)</f>
        <v>828.05799999999999</v>
      </c>
      <c r="J2127" s="35">
        <f>SUM(J2128:J2130)</f>
        <v>50.160000000000004</v>
      </c>
      <c r="K2127" s="35">
        <f t="shared" si="99"/>
        <v>878.21799999999996</v>
      </c>
      <c r="L2127" s="35">
        <f>SUM(L2128:L2130)</f>
        <v>0</v>
      </c>
      <c r="M2127" s="35">
        <f>SUM(M2128:M2130)</f>
        <v>0</v>
      </c>
      <c r="N2127" s="15"/>
      <c r="O2127" s="35">
        <f>SUM(O2128:O2130)</f>
        <v>0</v>
      </c>
    </row>
    <row r="2128" spans="1:15" ht="12.75" outlineLevel="1" collapsed="1" x14ac:dyDescent="0.2">
      <c r="A2128" s="38" t="s">
        <v>6725</v>
      </c>
      <c r="B2128" s="39" t="s">
        <v>6726</v>
      </c>
      <c r="C2128" s="39" t="s">
        <v>6727</v>
      </c>
      <c r="D2128" s="40" t="s">
        <v>205</v>
      </c>
      <c r="E2128" s="41">
        <v>1.4630000000000001</v>
      </c>
      <c r="F2128" s="42"/>
      <c r="G2128" s="43">
        <v>566</v>
      </c>
      <c r="H2128" s="44">
        <f>IF(ISNUMBER(F2128),(E2128*(1+(F2128/100))*G2128),G2128*E2128)</f>
        <v>828.05799999999999</v>
      </c>
      <c r="I2128" s="45">
        <f>IF(OR(A2128="PM",A2128="PZ",A2128="PP"),H2128,"")</f>
        <v>828.05799999999999</v>
      </c>
      <c r="J2128" s="45" t="str">
        <f>IF(A2128="S",H2128,"")</f>
        <v/>
      </c>
      <c r="K2128" s="35"/>
      <c r="L2128" s="45" t="str">
        <f>IF(A2128="M06",H2128,"")</f>
        <v/>
      </c>
      <c r="M2128" s="45" t="str">
        <f>IF(OR(A2128="M02",A2128="M25",A2128="M01s"),H2128,"")</f>
        <v/>
      </c>
      <c r="N2128" s="18" t="e">
        <f>IF(A2128="ZMP",E2128*(1+(F2128/100)),#REF!)</f>
        <v>#REF!</v>
      </c>
      <c r="O2128" s="45" t="str">
        <f>IF(A2128="M01e",H2128,"")</f>
        <v/>
      </c>
    </row>
    <row r="2129" spans="1:15" ht="12.75" outlineLevel="1" collapsed="1" x14ac:dyDescent="0.2">
      <c r="A2129" s="38" t="s">
        <v>315</v>
      </c>
      <c r="B2129" s="39" t="s">
        <v>75</v>
      </c>
      <c r="C2129" s="39" t="s">
        <v>76</v>
      </c>
      <c r="D2129" s="40" t="s">
        <v>17</v>
      </c>
      <c r="E2129" s="41">
        <v>6.6000000000000003E-2</v>
      </c>
      <c r="F2129" s="42"/>
      <c r="G2129" s="43">
        <v>760</v>
      </c>
      <c r="H2129" s="44">
        <f>IF(ISNUMBER(F2129),(E2129*(1+(F2129/100))*G2129),G2129*E2129)</f>
        <v>50.160000000000004</v>
      </c>
      <c r="I2129" s="45" t="str">
        <f>IF(OR(A2129="PM",A2129="PZ",A2129="PP"),H2129,"")</f>
        <v/>
      </c>
      <c r="J2129" s="45">
        <f>IF(A2129="S",H2129,"")</f>
        <v>50.160000000000004</v>
      </c>
      <c r="K2129" s="35"/>
      <c r="L2129" s="45" t="str">
        <f>IF(A2129="M06",H2129,"")</f>
        <v/>
      </c>
      <c r="M2129" s="45" t="str">
        <f>IF(OR(A2129="M02",A2129="M25",A2129="M01s"),H2129,"")</f>
        <v/>
      </c>
      <c r="N2129" s="18" t="e">
        <f>IF(A2129="ZMP",E2129*(1+(F2129/100)),#REF!)</f>
        <v>#REF!</v>
      </c>
      <c r="O2129" s="45" t="str">
        <f>IF(A2129="M01e",H2129,"")</f>
        <v/>
      </c>
    </row>
    <row r="2130" spans="1:15" ht="12.75" outlineLevel="2" x14ac:dyDescent="0.2">
      <c r="A2130" s="47"/>
      <c r="B2130" s="48"/>
      <c r="C2130" s="48"/>
      <c r="D2130" s="49"/>
      <c r="E2130" s="50"/>
      <c r="F2130" s="51"/>
      <c r="G2130" s="52"/>
      <c r="H2130" s="53"/>
      <c r="I2130" s="54"/>
      <c r="J2130" s="54"/>
      <c r="K2130" s="35"/>
      <c r="L2130" s="54"/>
      <c r="M2130" s="54"/>
      <c r="N2130" s="19"/>
      <c r="O2130" s="54"/>
    </row>
    <row r="2131" spans="1:15" ht="12.75" x14ac:dyDescent="0.15">
      <c r="A2131" s="27" t="s">
        <v>198</v>
      </c>
      <c r="B2131" s="28" t="s">
        <v>7835</v>
      </c>
      <c r="C2131" s="29" t="s">
        <v>7836</v>
      </c>
      <c r="D2131" s="30" t="s">
        <v>253</v>
      </c>
      <c r="E2131" s="31">
        <v>1</v>
      </c>
      <c r="F2131" s="32"/>
      <c r="G2131" s="33">
        <v>986.32</v>
      </c>
      <c r="H2131" s="34">
        <f>G2131</f>
        <v>986.32</v>
      </c>
      <c r="I2131" s="35">
        <f>SUM(I2132:I2134)</f>
        <v>936.16399999999999</v>
      </c>
      <c r="J2131" s="35">
        <f>SUM(J2132:J2134)</f>
        <v>50.160000000000004</v>
      </c>
      <c r="K2131" s="35">
        <f t="shared" si="99"/>
        <v>986.32399999999996</v>
      </c>
      <c r="L2131" s="35">
        <f>SUM(L2132:L2134)</f>
        <v>0</v>
      </c>
      <c r="M2131" s="35">
        <f>SUM(M2132:M2134)</f>
        <v>0</v>
      </c>
      <c r="N2131" s="15"/>
      <c r="O2131" s="35">
        <f>SUM(O2132:O2134)</f>
        <v>0</v>
      </c>
    </row>
    <row r="2132" spans="1:15" ht="12.75" outlineLevel="1" collapsed="1" x14ac:dyDescent="0.2">
      <c r="A2132" s="38" t="s">
        <v>6725</v>
      </c>
      <c r="B2132" s="39" t="s">
        <v>6726</v>
      </c>
      <c r="C2132" s="39" t="s">
        <v>6727</v>
      </c>
      <c r="D2132" s="40" t="s">
        <v>205</v>
      </c>
      <c r="E2132" s="41">
        <v>1.6539999999999999</v>
      </c>
      <c r="F2132" s="42"/>
      <c r="G2132" s="43">
        <v>566</v>
      </c>
      <c r="H2132" s="44">
        <f>IF(ISNUMBER(F2132),(E2132*(1+(F2132/100))*G2132),G2132*E2132)</f>
        <v>936.16399999999999</v>
      </c>
      <c r="I2132" s="45">
        <f>IF(OR(A2132="PM",A2132="PZ",A2132="PP"),H2132,"")</f>
        <v>936.16399999999999</v>
      </c>
      <c r="J2132" s="45" t="str">
        <f>IF(A2132="S",H2132,"")</f>
        <v/>
      </c>
      <c r="K2132" s="35"/>
      <c r="L2132" s="45" t="str">
        <f>IF(A2132="M06",H2132,"")</f>
        <v/>
      </c>
      <c r="M2132" s="45" t="str">
        <f>IF(OR(A2132="M02",A2132="M25",A2132="M01s"),H2132,"")</f>
        <v/>
      </c>
      <c r="N2132" s="18" t="e">
        <f>IF(A2132="ZMP",E2132*(1+(F2132/100)),#REF!)</f>
        <v>#REF!</v>
      </c>
      <c r="O2132" s="45" t="str">
        <f>IF(A2132="M01e",H2132,"")</f>
        <v/>
      </c>
    </row>
    <row r="2133" spans="1:15" ht="12.75" outlineLevel="1" collapsed="1" x14ac:dyDescent="0.2">
      <c r="A2133" s="38" t="s">
        <v>315</v>
      </c>
      <c r="B2133" s="39" t="s">
        <v>75</v>
      </c>
      <c r="C2133" s="39" t="s">
        <v>76</v>
      </c>
      <c r="D2133" s="40" t="s">
        <v>17</v>
      </c>
      <c r="E2133" s="41">
        <v>6.6000000000000003E-2</v>
      </c>
      <c r="F2133" s="42"/>
      <c r="G2133" s="43">
        <v>760</v>
      </c>
      <c r="H2133" s="44">
        <f>IF(ISNUMBER(F2133),(E2133*(1+(F2133/100))*G2133),G2133*E2133)</f>
        <v>50.160000000000004</v>
      </c>
      <c r="I2133" s="45" t="str">
        <f>IF(OR(A2133="PM",A2133="PZ",A2133="PP"),H2133,"")</f>
        <v/>
      </c>
      <c r="J2133" s="45">
        <f>IF(A2133="S",H2133,"")</f>
        <v>50.160000000000004</v>
      </c>
      <c r="K2133" s="35"/>
      <c r="L2133" s="45" t="str">
        <f>IF(A2133="M06",H2133,"")</f>
        <v/>
      </c>
      <c r="M2133" s="45" t="str">
        <f>IF(OR(A2133="M02",A2133="M25",A2133="M01s"),H2133,"")</f>
        <v/>
      </c>
      <c r="N2133" s="18" t="e">
        <f>IF(A2133="ZMP",E2133*(1+(F2133/100)),#REF!)</f>
        <v>#REF!</v>
      </c>
      <c r="O2133" s="45" t="str">
        <f>IF(A2133="M01e",H2133,"")</f>
        <v/>
      </c>
    </row>
    <row r="2134" spans="1:15" ht="12.75" outlineLevel="2" x14ac:dyDescent="0.2">
      <c r="A2134" s="47"/>
      <c r="B2134" s="48"/>
      <c r="C2134" s="48"/>
      <c r="D2134" s="49"/>
      <c r="E2134" s="50"/>
      <c r="F2134" s="51"/>
      <c r="G2134" s="52"/>
      <c r="H2134" s="53"/>
      <c r="I2134" s="54"/>
      <c r="J2134" s="54"/>
      <c r="K2134" s="35"/>
      <c r="L2134" s="54"/>
      <c r="M2134" s="54"/>
      <c r="N2134" s="19"/>
      <c r="O2134" s="54"/>
    </row>
    <row r="2135" spans="1:15" ht="12.75" x14ac:dyDescent="0.15">
      <c r="A2135" s="27" t="s">
        <v>198</v>
      </c>
      <c r="B2135" s="28" t="s">
        <v>7837</v>
      </c>
      <c r="C2135" s="29" t="s">
        <v>7838</v>
      </c>
      <c r="D2135" s="30" t="s">
        <v>253</v>
      </c>
      <c r="E2135" s="31">
        <v>1</v>
      </c>
      <c r="F2135" s="32"/>
      <c r="G2135" s="33">
        <v>1405.57</v>
      </c>
      <c r="H2135" s="34">
        <f>G2135</f>
        <v>1405.57</v>
      </c>
      <c r="I2135" s="35">
        <f>SUM(I2136:I2138)</f>
        <v>1325.0060000000001</v>
      </c>
      <c r="J2135" s="35">
        <f>SUM(J2136:J2138)</f>
        <v>80.56</v>
      </c>
      <c r="K2135" s="35">
        <f t="shared" si="99"/>
        <v>1405.566</v>
      </c>
      <c r="L2135" s="35">
        <f>SUM(L2136:L2138)</f>
        <v>0</v>
      </c>
      <c r="M2135" s="35">
        <f>SUM(M2136:M2138)</f>
        <v>0</v>
      </c>
      <c r="N2135" s="15"/>
      <c r="O2135" s="35">
        <f>SUM(O2136:O2138)</f>
        <v>0</v>
      </c>
    </row>
    <row r="2136" spans="1:15" ht="12.75" outlineLevel="1" collapsed="1" x14ac:dyDescent="0.2">
      <c r="A2136" s="38" t="s">
        <v>6725</v>
      </c>
      <c r="B2136" s="39" t="s">
        <v>6726</v>
      </c>
      <c r="C2136" s="39" t="s">
        <v>6727</v>
      </c>
      <c r="D2136" s="40" t="s">
        <v>205</v>
      </c>
      <c r="E2136" s="41">
        <v>2.3410000000000002</v>
      </c>
      <c r="F2136" s="42"/>
      <c r="G2136" s="43">
        <v>566</v>
      </c>
      <c r="H2136" s="44">
        <f>IF(ISNUMBER(F2136),(E2136*(1+(F2136/100))*G2136),G2136*E2136)</f>
        <v>1325.0060000000001</v>
      </c>
      <c r="I2136" s="45">
        <f>IF(OR(A2136="PM",A2136="PZ",A2136="PP"),H2136,"")</f>
        <v>1325.0060000000001</v>
      </c>
      <c r="J2136" s="45" t="str">
        <f>IF(A2136="S",H2136,"")</f>
        <v/>
      </c>
      <c r="K2136" s="35"/>
      <c r="L2136" s="45" t="str">
        <f>IF(A2136="M06",H2136,"")</f>
        <v/>
      </c>
      <c r="M2136" s="45" t="str">
        <f>IF(OR(A2136="M02",A2136="M25",A2136="M01s"),H2136,"")</f>
        <v/>
      </c>
      <c r="N2136" s="18" t="e">
        <f>IF(A2136="ZMP",E2136*(1+(F2136/100)),#REF!)</f>
        <v>#REF!</v>
      </c>
      <c r="O2136" s="45" t="str">
        <f>IF(A2136="M01e",H2136,"")</f>
        <v/>
      </c>
    </row>
    <row r="2137" spans="1:15" ht="12.75" outlineLevel="1" collapsed="1" x14ac:dyDescent="0.2">
      <c r="A2137" s="38" t="s">
        <v>315</v>
      </c>
      <c r="B2137" s="39" t="s">
        <v>75</v>
      </c>
      <c r="C2137" s="39" t="s">
        <v>76</v>
      </c>
      <c r="D2137" s="40" t="s">
        <v>17</v>
      </c>
      <c r="E2137" s="41">
        <v>0.106</v>
      </c>
      <c r="F2137" s="42"/>
      <c r="G2137" s="43">
        <v>760</v>
      </c>
      <c r="H2137" s="44">
        <f>IF(ISNUMBER(F2137),(E2137*(1+(F2137/100))*G2137),G2137*E2137)</f>
        <v>80.56</v>
      </c>
      <c r="I2137" s="45" t="str">
        <f>IF(OR(A2137="PM",A2137="PZ",A2137="PP"),H2137,"")</f>
        <v/>
      </c>
      <c r="J2137" s="45">
        <f>IF(A2137="S",H2137,"")</f>
        <v>80.56</v>
      </c>
      <c r="K2137" s="35"/>
      <c r="L2137" s="45" t="str">
        <f>IF(A2137="M06",H2137,"")</f>
        <v/>
      </c>
      <c r="M2137" s="45" t="str">
        <f>IF(OR(A2137="M02",A2137="M25",A2137="M01s"),H2137,"")</f>
        <v/>
      </c>
      <c r="N2137" s="18" t="e">
        <f>IF(A2137="ZMP",E2137*(1+(F2137/100)),#REF!)</f>
        <v>#REF!</v>
      </c>
      <c r="O2137" s="45" t="str">
        <f>IF(A2137="M01e",H2137,"")</f>
        <v/>
      </c>
    </row>
    <row r="2138" spans="1:15" ht="12.75" outlineLevel="2" x14ac:dyDescent="0.2">
      <c r="A2138" s="47"/>
      <c r="B2138" s="48"/>
      <c r="C2138" s="48"/>
      <c r="D2138" s="49"/>
      <c r="E2138" s="50"/>
      <c r="F2138" s="51"/>
      <c r="G2138" s="52"/>
      <c r="H2138" s="53"/>
      <c r="I2138" s="54"/>
      <c r="J2138" s="54"/>
      <c r="K2138" s="35"/>
      <c r="L2138" s="54"/>
      <c r="M2138" s="54"/>
      <c r="N2138" s="19"/>
      <c r="O2138" s="54"/>
    </row>
    <row r="2139" spans="1:15" ht="12.75" x14ac:dyDescent="0.15">
      <c r="A2139" s="27" t="s">
        <v>198</v>
      </c>
      <c r="B2139" s="28" t="s">
        <v>7839</v>
      </c>
      <c r="C2139" s="29" t="s">
        <v>7840</v>
      </c>
      <c r="D2139" s="30" t="s">
        <v>253</v>
      </c>
      <c r="E2139" s="31">
        <v>1</v>
      </c>
      <c r="F2139" s="32"/>
      <c r="G2139" s="33">
        <v>1581.03</v>
      </c>
      <c r="H2139" s="34">
        <f>G2139</f>
        <v>1581.03</v>
      </c>
      <c r="I2139" s="35">
        <f>SUM(I2140:I2142)</f>
        <v>1500.4659999999999</v>
      </c>
      <c r="J2139" s="35">
        <f>SUM(J2140:J2142)</f>
        <v>80.56</v>
      </c>
      <c r="K2139" s="35">
        <f t="shared" si="99"/>
        <v>1581.0259999999998</v>
      </c>
      <c r="L2139" s="35">
        <f>SUM(L2140:L2142)</f>
        <v>0</v>
      </c>
      <c r="M2139" s="35">
        <f>SUM(M2140:M2142)</f>
        <v>0</v>
      </c>
      <c r="N2139" s="15"/>
      <c r="O2139" s="35">
        <f>SUM(O2140:O2142)</f>
        <v>0</v>
      </c>
    </row>
    <row r="2140" spans="1:15" ht="12.75" outlineLevel="1" collapsed="1" x14ac:dyDescent="0.2">
      <c r="A2140" s="38" t="s">
        <v>6725</v>
      </c>
      <c r="B2140" s="39" t="s">
        <v>6726</v>
      </c>
      <c r="C2140" s="39" t="s">
        <v>6727</v>
      </c>
      <c r="D2140" s="40" t="s">
        <v>205</v>
      </c>
      <c r="E2140" s="41">
        <v>2.6509999999999998</v>
      </c>
      <c r="F2140" s="42"/>
      <c r="G2140" s="43">
        <v>566</v>
      </c>
      <c r="H2140" s="44">
        <f>IF(ISNUMBER(F2140),(E2140*(1+(F2140/100))*G2140),G2140*E2140)</f>
        <v>1500.4659999999999</v>
      </c>
      <c r="I2140" s="45">
        <f>IF(OR(A2140="PM",A2140="PZ",A2140="PP"),H2140,"")</f>
        <v>1500.4659999999999</v>
      </c>
      <c r="J2140" s="45" t="str">
        <f>IF(A2140="S",H2140,"")</f>
        <v/>
      </c>
      <c r="K2140" s="35"/>
      <c r="L2140" s="45" t="str">
        <f>IF(A2140="M06",H2140,"")</f>
        <v/>
      </c>
      <c r="M2140" s="45" t="str">
        <f>IF(OR(A2140="M02",A2140="M25",A2140="M01s"),H2140,"")</f>
        <v/>
      </c>
      <c r="N2140" s="18" t="e">
        <f>IF(A2140="ZMP",E2140*(1+(F2140/100)),#REF!)</f>
        <v>#REF!</v>
      </c>
      <c r="O2140" s="45" t="str">
        <f>IF(A2140="M01e",H2140,"")</f>
        <v/>
      </c>
    </row>
    <row r="2141" spans="1:15" ht="12.75" outlineLevel="1" collapsed="1" x14ac:dyDescent="0.2">
      <c r="A2141" s="38" t="s">
        <v>315</v>
      </c>
      <c r="B2141" s="39" t="s">
        <v>75</v>
      </c>
      <c r="C2141" s="39" t="s">
        <v>76</v>
      </c>
      <c r="D2141" s="40" t="s">
        <v>17</v>
      </c>
      <c r="E2141" s="41">
        <v>0.106</v>
      </c>
      <c r="F2141" s="42"/>
      <c r="G2141" s="43">
        <v>760</v>
      </c>
      <c r="H2141" s="44">
        <f>IF(ISNUMBER(F2141),(E2141*(1+(F2141/100))*G2141),G2141*E2141)</f>
        <v>80.56</v>
      </c>
      <c r="I2141" s="45" t="str">
        <f>IF(OR(A2141="PM",A2141="PZ",A2141="PP"),H2141,"")</f>
        <v/>
      </c>
      <c r="J2141" s="45">
        <f>IF(A2141="S",H2141,"")</f>
        <v>80.56</v>
      </c>
      <c r="K2141" s="35"/>
      <c r="L2141" s="45" t="str">
        <f>IF(A2141="M06",H2141,"")</f>
        <v/>
      </c>
      <c r="M2141" s="45" t="str">
        <f>IF(OR(A2141="M02",A2141="M25",A2141="M01s"),H2141,"")</f>
        <v/>
      </c>
      <c r="N2141" s="18" t="e">
        <f>IF(A2141="ZMP",E2141*(1+(F2141/100)),#REF!)</f>
        <v>#REF!</v>
      </c>
      <c r="O2141" s="45" t="str">
        <f>IF(A2141="M01e",H2141,"")</f>
        <v/>
      </c>
    </row>
    <row r="2142" spans="1:15" ht="12.75" outlineLevel="2" x14ac:dyDescent="0.2">
      <c r="A2142" s="47"/>
      <c r="B2142" s="48"/>
      <c r="C2142" s="48"/>
      <c r="D2142" s="49"/>
      <c r="E2142" s="50"/>
      <c r="F2142" s="51"/>
      <c r="G2142" s="52"/>
      <c r="H2142" s="53"/>
      <c r="I2142" s="54"/>
      <c r="J2142" s="54"/>
      <c r="K2142" s="35"/>
      <c r="L2142" s="54"/>
      <c r="M2142" s="54"/>
      <c r="N2142" s="19"/>
      <c r="O2142" s="54"/>
    </row>
    <row r="2143" spans="1:15" ht="12.75" x14ac:dyDescent="0.15">
      <c r="A2143" s="27" t="s">
        <v>198</v>
      </c>
      <c r="B2143" s="28" t="s">
        <v>7841</v>
      </c>
      <c r="C2143" s="29" t="s">
        <v>7842</v>
      </c>
      <c r="D2143" s="30" t="s">
        <v>253</v>
      </c>
      <c r="E2143" s="31">
        <v>1</v>
      </c>
      <c r="F2143" s="32"/>
      <c r="G2143" s="33">
        <v>2354.5</v>
      </c>
      <c r="H2143" s="34">
        <f>G2143</f>
        <v>2354.5</v>
      </c>
      <c r="I2143" s="35">
        <f>SUM(I2144:I2147)</f>
        <v>1802.144</v>
      </c>
      <c r="J2143" s="35">
        <f>SUM(J2144:J2147)</f>
        <v>50.160000000000004</v>
      </c>
      <c r="K2143" s="35">
        <f t="shared" si="99"/>
        <v>1852.3040000000001</v>
      </c>
      <c r="L2143" s="35">
        <f>SUM(L2144:L2147)</f>
        <v>0</v>
      </c>
      <c r="M2143" s="35">
        <f>SUM(M2144:M2147)</f>
        <v>502.19200000000001</v>
      </c>
      <c r="N2143" s="15"/>
      <c r="O2143" s="35">
        <f>SUM(O2144:O2147)</f>
        <v>0</v>
      </c>
    </row>
    <row r="2144" spans="1:15" ht="12.75" outlineLevel="1" collapsed="1" x14ac:dyDescent="0.2">
      <c r="A2144" s="38" t="s">
        <v>6725</v>
      </c>
      <c r="B2144" s="39" t="s">
        <v>6726</v>
      </c>
      <c r="C2144" s="39" t="s">
        <v>6727</v>
      </c>
      <c r="D2144" s="40" t="s">
        <v>205</v>
      </c>
      <c r="E2144" s="41">
        <v>3.1840000000000002</v>
      </c>
      <c r="F2144" s="42"/>
      <c r="G2144" s="43">
        <v>566</v>
      </c>
      <c r="H2144" s="44">
        <f>IF(ISNUMBER(F2144),(E2144*(1+(F2144/100))*G2144),G2144*E2144)</f>
        <v>1802.144</v>
      </c>
      <c r="I2144" s="45">
        <f>IF(OR(A2144="PM",A2144="PZ",A2144="PP"),H2144,"")</f>
        <v>1802.144</v>
      </c>
      <c r="J2144" s="45" t="str">
        <f>IF(A2144="S",H2144,"")</f>
        <v/>
      </c>
      <c r="K2144" s="35"/>
      <c r="L2144" s="45" t="str">
        <f>IF(A2144="M06",H2144,"")</f>
        <v/>
      </c>
      <c r="M2144" s="45" t="str">
        <f>IF(OR(A2144="M02",A2144="M25",A2144="M01s"),H2144,"")</f>
        <v/>
      </c>
      <c r="N2144" s="18" t="e">
        <f>IF(A2144="ZMP",E2144*(1+(F2144/100)),#REF!)</f>
        <v>#REF!</v>
      </c>
      <c r="O2144" s="45" t="str">
        <f>IF(A2144="M01e",H2144,"")</f>
        <v/>
      </c>
    </row>
    <row r="2145" spans="1:15" ht="12.75" outlineLevel="1" collapsed="1" x14ac:dyDescent="0.2">
      <c r="A2145" s="38" t="s">
        <v>315</v>
      </c>
      <c r="B2145" s="39" t="s">
        <v>75</v>
      </c>
      <c r="C2145" s="39" t="s">
        <v>76</v>
      </c>
      <c r="D2145" s="40" t="s">
        <v>17</v>
      </c>
      <c r="E2145" s="41">
        <v>6.6000000000000003E-2</v>
      </c>
      <c r="F2145" s="42"/>
      <c r="G2145" s="43">
        <v>760</v>
      </c>
      <c r="H2145" s="44">
        <f>IF(ISNUMBER(F2145),(E2145*(1+(F2145/100))*G2145),G2145*E2145)</f>
        <v>50.160000000000004</v>
      </c>
      <c r="I2145" s="45" t="str">
        <f>IF(OR(A2145="PM",A2145="PZ",A2145="PP"),H2145,"")</f>
        <v/>
      </c>
      <c r="J2145" s="45">
        <f>IF(A2145="S",H2145,"")</f>
        <v>50.160000000000004</v>
      </c>
      <c r="K2145" s="35"/>
      <c r="L2145" s="45" t="str">
        <f>IF(A2145="M06",H2145,"")</f>
        <v/>
      </c>
      <c r="M2145" s="45" t="str">
        <f>IF(OR(A2145="M02",A2145="M25",A2145="M01s"),H2145,"")</f>
        <v/>
      </c>
      <c r="N2145" s="18" t="e">
        <f>IF(A2145="ZMP",E2145*(1+(F2145/100)),#REF!)</f>
        <v>#REF!</v>
      </c>
      <c r="O2145" s="45" t="str">
        <f>IF(A2145="M01e",H2145,"")</f>
        <v/>
      </c>
    </row>
    <row r="2146" spans="1:15" ht="12.75" outlineLevel="1" collapsed="1" x14ac:dyDescent="0.2">
      <c r="A2146" s="38" t="s">
        <v>316</v>
      </c>
      <c r="B2146" s="39" t="s">
        <v>567</v>
      </c>
      <c r="C2146" s="39" t="s">
        <v>568</v>
      </c>
      <c r="D2146" s="40" t="s">
        <v>111</v>
      </c>
      <c r="E2146" s="41">
        <v>0.2</v>
      </c>
      <c r="F2146" s="42"/>
      <c r="G2146" s="43">
        <v>2510.96</v>
      </c>
      <c r="H2146" s="44">
        <f>IF(ISNUMBER(F2146),(E2146*(1+(F2146/100))*G2146),G2146*E2146)</f>
        <v>502.19200000000001</v>
      </c>
      <c r="I2146" s="45" t="str">
        <f>IF(OR(A2146="PM",A2146="PZ",A2146="PP"),H2146,"")</f>
        <v/>
      </c>
      <c r="J2146" s="45" t="str">
        <f>IF(A2146="S",H2146,"")</f>
        <v/>
      </c>
      <c r="K2146" s="35"/>
      <c r="L2146" s="45" t="str">
        <f>IF(A2146="M06",H2146,"")</f>
        <v/>
      </c>
      <c r="M2146" s="45">
        <f>IF(OR(A2146="M02",A2146="M25",A2146="M01s"),H2146,"")</f>
        <v>502.19200000000001</v>
      </c>
      <c r="N2146" s="18" t="e">
        <f>IF(A2146="ZMP",E2146*(1+(F2146/100)),#REF!)</f>
        <v>#REF!</v>
      </c>
      <c r="O2146" s="45" t="str">
        <f>IF(A2146="M01e",H2146,"")</f>
        <v/>
      </c>
    </row>
    <row r="2147" spans="1:15" ht="12.75" outlineLevel="2" x14ac:dyDescent="0.2">
      <c r="A2147" s="47"/>
      <c r="B2147" s="48"/>
      <c r="C2147" s="48"/>
      <c r="D2147" s="49"/>
      <c r="E2147" s="50"/>
      <c r="F2147" s="51"/>
      <c r="G2147" s="52"/>
      <c r="H2147" s="53"/>
      <c r="I2147" s="54"/>
      <c r="J2147" s="54"/>
      <c r="K2147" s="35"/>
      <c r="L2147" s="54"/>
      <c r="M2147" s="54"/>
      <c r="N2147" s="19"/>
      <c r="O2147" s="54"/>
    </row>
    <row r="2148" spans="1:15" ht="12.75" x14ac:dyDescent="0.15">
      <c r="A2148" s="27" t="s">
        <v>198</v>
      </c>
      <c r="B2148" s="28" t="s">
        <v>7843</v>
      </c>
      <c r="C2148" s="29" t="s">
        <v>7844</v>
      </c>
      <c r="D2148" s="30" t="s">
        <v>201</v>
      </c>
      <c r="E2148" s="31">
        <v>1</v>
      </c>
      <c r="F2148" s="32"/>
      <c r="G2148" s="33">
        <v>322.03000000000003</v>
      </c>
      <c r="H2148" s="34">
        <f>G2148</f>
        <v>322.03000000000003</v>
      </c>
      <c r="I2148" s="35">
        <f>SUM(I2149:I2153)</f>
        <v>106.408</v>
      </c>
      <c r="J2148" s="35">
        <f>SUM(J2149:J2153)</f>
        <v>39.519999999999996</v>
      </c>
      <c r="K2148" s="35">
        <f t="shared" si="99"/>
        <v>145.928</v>
      </c>
      <c r="L2148" s="35">
        <f>SUM(L2149:L2153)</f>
        <v>0</v>
      </c>
      <c r="M2148" s="35">
        <f>SUM(M2149:M2153)</f>
        <v>176.10000000000002</v>
      </c>
      <c r="N2148" s="15"/>
      <c r="O2148" s="35">
        <f>SUM(O2149:O2153)</f>
        <v>0</v>
      </c>
    </row>
    <row r="2149" spans="1:15" ht="12.75" outlineLevel="1" collapsed="1" x14ac:dyDescent="0.2">
      <c r="A2149" s="38" t="s">
        <v>6725</v>
      </c>
      <c r="B2149" s="39" t="s">
        <v>6726</v>
      </c>
      <c r="C2149" s="39" t="s">
        <v>6727</v>
      </c>
      <c r="D2149" s="40" t="s">
        <v>205</v>
      </c>
      <c r="E2149" s="41">
        <v>0.188</v>
      </c>
      <c r="F2149" s="42"/>
      <c r="G2149" s="43">
        <v>566</v>
      </c>
      <c r="H2149" s="44">
        <f>IF(ISNUMBER(F2149),(E2149*(1+(F2149/100))*G2149),G2149*E2149)</f>
        <v>106.408</v>
      </c>
      <c r="I2149" s="45">
        <f>IF(OR(A2149="PM",A2149="PZ",A2149="PP"),H2149,"")</f>
        <v>106.408</v>
      </c>
      <c r="J2149" s="45" t="str">
        <f>IF(A2149="S",H2149,"")</f>
        <v/>
      </c>
      <c r="K2149" s="35"/>
      <c r="L2149" s="45" t="str">
        <f>IF(A2149="M06",H2149,"")</f>
        <v/>
      </c>
      <c r="M2149" s="45" t="str">
        <f>IF(OR(A2149="M02",A2149="M25",A2149="M01s"),H2149,"")</f>
        <v/>
      </c>
      <c r="N2149" s="18" t="e">
        <f>IF(A2149="ZMP",E2149*(1+(F2149/100)),#REF!)</f>
        <v>#REF!</v>
      </c>
      <c r="O2149" s="45" t="str">
        <f>IF(A2149="M01e",H2149,"")</f>
        <v/>
      </c>
    </row>
    <row r="2150" spans="1:15" ht="12.75" outlineLevel="1" collapsed="1" x14ac:dyDescent="0.2">
      <c r="A2150" s="38" t="s">
        <v>315</v>
      </c>
      <c r="B2150" s="39" t="s">
        <v>75</v>
      </c>
      <c r="C2150" s="39" t="s">
        <v>76</v>
      </c>
      <c r="D2150" s="40" t="s">
        <v>17</v>
      </c>
      <c r="E2150" s="41">
        <v>5.1999999999999998E-2</v>
      </c>
      <c r="F2150" s="42"/>
      <c r="G2150" s="43">
        <v>760</v>
      </c>
      <c r="H2150" s="44">
        <f>IF(ISNUMBER(F2150),(E2150*(1+(F2150/100))*G2150),G2150*E2150)</f>
        <v>39.519999999999996</v>
      </c>
      <c r="I2150" s="45" t="str">
        <f>IF(OR(A2150="PM",A2150="PZ",A2150="PP"),H2150,"")</f>
        <v/>
      </c>
      <c r="J2150" s="45">
        <f>IF(A2150="S",H2150,"")</f>
        <v>39.519999999999996</v>
      </c>
      <c r="K2150" s="35"/>
      <c r="L2150" s="45" t="str">
        <f>IF(A2150="M06",H2150,"")</f>
        <v/>
      </c>
      <c r="M2150" s="45" t="str">
        <f>IF(OR(A2150="M02",A2150="M25",A2150="M01s"),H2150,"")</f>
        <v/>
      </c>
      <c r="N2150" s="18" t="e">
        <f>IF(A2150="ZMP",E2150*(1+(F2150/100)),#REF!)</f>
        <v>#REF!</v>
      </c>
      <c r="O2150" s="45" t="str">
        <f>IF(A2150="M01e",H2150,"")</f>
        <v/>
      </c>
    </row>
    <row r="2151" spans="1:15" ht="12.75" outlineLevel="1" collapsed="1" x14ac:dyDescent="0.2">
      <c r="A2151" s="38" t="s">
        <v>228</v>
      </c>
      <c r="B2151" s="39" t="s">
        <v>7655</v>
      </c>
      <c r="C2151" s="39" t="s">
        <v>7656</v>
      </c>
      <c r="D2151" s="40" t="s">
        <v>111</v>
      </c>
      <c r="E2151" s="41">
        <v>2</v>
      </c>
      <c r="F2151" s="42"/>
      <c r="G2151" s="43">
        <v>67.960000000000008</v>
      </c>
      <c r="H2151" s="44">
        <f>IF(ISNUMBER(F2151),(E2151*(1+(F2151/100))*G2151),G2151*E2151)</f>
        <v>135.92000000000002</v>
      </c>
      <c r="I2151" s="45" t="str">
        <f>IF(OR(A2151="PM",A2151="PZ",A2151="PP"),H2151,"")</f>
        <v/>
      </c>
      <c r="J2151" s="45" t="str">
        <f>IF(A2151="S",H2151,"")</f>
        <v/>
      </c>
      <c r="K2151" s="35"/>
      <c r="L2151" s="45" t="str">
        <f>IF(A2151="M06",H2151,"")</f>
        <v/>
      </c>
      <c r="M2151" s="45">
        <f>IF(OR(A2151="M02",A2151="M25",A2151="M01s"),H2151,"")</f>
        <v>135.92000000000002</v>
      </c>
      <c r="N2151" s="18" t="e">
        <f>IF(A2151="ZMP",E2151*(1+(F2151/100)),#REF!)</f>
        <v>#REF!</v>
      </c>
      <c r="O2151" s="45" t="str">
        <f>IF(A2151="M01e",H2151,"")</f>
        <v/>
      </c>
    </row>
    <row r="2152" spans="1:15" ht="12.75" outlineLevel="1" collapsed="1" x14ac:dyDescent="0.2">
      <c r="A2152" s="38" t="s">
        <v>228</v>
      </c>
      <c r="B2152" s="39" t="s">
        <v>7451</v>
      </c>
      <c r="C2152" s="39" t="s">
        <v>7452</v>
      </c>
      <c r="D2152" s="40" t="s">
        <v>111</v>
      </c>
      <c r="E2152" s="41">
        <v>2</v>
      </c>
      <c r="F2152" s="42"/>
      <c r="G2152" s="43">
        <v>20.09</v>
      </c>
      <c r="H2152" s="44">
        <f>IF(ISNUMBER(F2152),(E2152*(1+(F2152/100))*G2152),G2152*E2152)</f>
        <v>40.18</v>
      </c>
      <c r="I2152" s="45" t="str">
        <f>IF(OR(A2152="PM",A2152="PZ",A2152="PP"),H2152,"")</f>
        <v/>
      </c>
      <c r="J2152" s="45" t="str">
        <f>IF(A2152="S",H2152,"")</f>
        <v/>
      </c>
      <c r="K2152" s="35"/>
      <c r="L2152" s="45" t="str">
        <f>IF(A2152="M06",H2152,"")</f>
        <v/>
      </c>
      <c r="M2152" s="45">
        <f>IF(OR(A2152="M02",A2152="M25",A2152="M01s"),H2152,"")</f>
        <v>40.18</v>
      </c>
      <c r="N2152" s="18" t="e">
        <f>IF(A2152="ZMP",E2152*(1+(F2152/100)),#REF!)</f>
        <v>#REF!</v>
      </c>
      <c r="O2152" s="45" t="str">
        <f>IF(A2152="M01e",H2152,"")</f>
        <v/>
      </c>
    </row>
    <row r="2153" spans="1:15" ht="12.75" outlineLevel="2" x14ac:dyDescent="0.2">
      <c r="A2153" s="47"/>
      <c r="B2153" s="48"/>
      <c r="C2153" s="48"/>
      <c r="D2153" s="49"/>
      <c r="E2153" s="50"/>
      <c r="F2153" s="51"/>
      <c r="G2153" s="52"/>
      <c r="H2153" s="53"/>
      <c r="I2153" s="54"/>
      <c r="J2153" s="54"/>
      <c r="K2153" s="35"/>
      <c r="L2153" s="54"/>
      <c r="M2153" s="54"/>
      <c r="N2153" s="19"/>
      <c r="O2153" s="54"/>
    </row>
    <row r="2154" spans="1:15" ht="25.5" x14ac:dyDescent="0.15">
      <c r="A2154" s="27" t="s">
        <v>198</v>
      </c>
      <c r="B2154" s="28" t="s">
        <v>7845</v>
      </c>
      <c r="C2154" s="29" t="s">
        <v>7846</v>
      </c>
      <c r="D2154" s="30" t="s">
        <v>201</v>
      </c>
      <c r="E2154" s="31">
        <v>1</v>
      </c>
      <c r="F2154" s="32"/>
      <c r="G2154" s="33">
        <v>7795.98</v>
      </c>
      <c r="H2154" s="34">
        <f>G2154</f>
        <v>7795.98</v>
      </c>
      <c r="I2154" s="35">
        <f>SUM(I2155:I2158)</f>
        <v>6655.0279999999993</v>
      </c>
      <c r="J2154" s="35">
        <f>SUM(J2155:J2158)</f>
        <v>344.84999999999997</v>
      </c>
      <c r="K2154" s="35">
        <f t="shared" si="99"/>
        <v>6999.8779999999997</v>
      </c>
      <c r="L2154" s="35">
        <f>SUM(L2155:L2158)</f>
        <v>796.1</v>
      </c>
      <c r="M2154" s="35">
        <f>SUM(M2155:M2158)</f>
        <v>0</v>
      </c>
      <c r="N2154" s="15"/>
      <c r="O2154" s="35">
        <f>SUM(O2155:O2158)</f>
        <v>0</v>
      </c>
    </row>
    <row r="2155" spans="1:15" ht="12.75" outlineLevel="1" collapsed="1" x14ac:dyDescent="0.2">
      <c r="A2155" s="38" t="s">
        <v>6725</v>
      </c>
      <c r="B2155" s="39" t="s">
        <v>6726</v>
      </c>
      <c r="C2155" s="39" t="s">
        <v>6727</v>
      </c>
      <c r="D2155" s="40" t="s">
        <v>205</v>
      </c>
      <c r="E2155" s="41">
        <v>11.757999999999999</v>
      </c>
      <c r="F2155" s="42"/>
      <c r="G2155" s="43">
        <v>566</v>
      </c>
      <c r="H2155" s="44">
        <f>IF(ISNUMBER(F2155),(E2155*(1+(F2155/100))*G2155),G2155*E2155)</f>
        <v>6655.0279999999993</v>
      </c>
      <c r="I2155" s="45">
        <f>IF(OR(A2155="PM",A2155="PZ",A2155="PP"),H2155,"")</f>
        <v>6655.0279999999993</v>
      </c>
      <c r="J2155" s="45" t="str">
        <f>IF(A2155="S",H2155,"")</f>
        <v/>
      </c>
      <c r="K2155" s="35"/>
      <c r="L2155" s="45" t="str">
        <f>IF(A2155="M06",H2155,"")</f>
        <v/>
      </c>
      <c r="M2155" s="45" t="str">
        <f>IF(OR(A2155="M02",A2155="M25",A2155="M01s"),H2155,"")</f>
        <v/>
      </c>
      <c r="N2155" s="18" t="e">
        <f>IF(A2155="ZMP",E2155*(1+(F2155/100)),#REF!)</f>
        <v>#REF!</v>
      </c>
      <c r="O2155" s="45" t="str">
        <f>IF(A2155="M01e",H2155,"")</f>
        <v/>
      </c>
    </row>
    <row r="2156" spans="1:15" ht="12.75" outlineLevel="1" collapsed="1" x14ac:dyDescent="0.2">
      <c r="A2156" s="38" t="s">
        <v>315</v>
      </c>
      <c r="B2156" s="39" t="s">
        <v>69</v>
      </c>
      <c r="C2156" s="39" t="s">
        <v>70</v>
      </c>
      <c r="D2156" s="40" t="s">
        <v>17</v>
      </c>
      <c r="E2156" s="41">
        <v>0.36299999999999999</v>
      </c>
      <c r="F2156" s="42"/>
      <c r="G2156" s="43">
        <v>950</v>
      </c>
      <c r="H2156" s="44">
        <f>IF(ISNUMBER(F2156),(E2156*(1+(F2156/100))*G2156),G2156*E2156)</f>
        <v>344.84999999999997</v>
      </c>
      <c r="I2156" s="45" t="str">
        <f>IF(OR(A2156="PM",A2156="PZ",A2156="PP"),H2156,"")</f>
        <v/>
      </c>
      <c r="J2156" s="45">
        <f>IF(A2156="S",H2156,"")</f>
        <v>344.84999999999997</v>
      </c>
      <c r="K2156" s="35"/>
      <c r="L2156" s="45" t="str">
        <f>IF(A2156="M06",H2156,"")</f>
        <v/>
      </c>
      <c r="M2156" s="45" t="str">
        <f>IF(OR(A2156="M02",A2156="M25",A2156="M01s"),H2156,"")</f>
        <v/>
      </c>
      <c r="N2156" s="18" t="e">
        <f>IF(A2156="ZMP",E2156*(1+(F2156/100)),#REF!)</f>
        <v>#REF!</v>
      </c>
      <c r="O2156" s="45" t="str">
        <f>IF(A2156="M01e",H2156,"")</f>
        <v/>
      </c>
    </row>
    <row r="2157" spans="1:15" ht="12.75" outlineLevel="1" collapsed="1" x14ac:dyDescent="0.2">
      <c r="A2157" s="38" t="s">
        <v>206</v>
      </c>
      <c r="B2157" s="39" t="s">
        <v>6909</v>
      </c>
      <c r="C2157" s="39" t="s">
        <v>6910</v>
      </c>
      <c r="D2157" s="40" t="s">
        <v>651</v>
      </c>
      <c r="E2157" s="41">
        <v>0.1</v>
      </c>
      <c r="F2157" s="42"/>
      <c r="G2157" s="43">
        <v>7961</v>
      </c>
      <c r="H2157" s="44">
        <f>IF(ISNUMBER(F2157),(E2157*(1+(F2157/100))*G2157),G2157*E2157)</f>
        <v>796.1</v>
      </c>
      <c r="I2157" s="45" t="str">
        <f>IF(OR(A2157="PM",A2157="PZ",A2157="PP"),H2157,"")</f>
        <v/>
      </c>
      <c r="J2157" s="45" t="str">
        <f>IF(A2157="S",H2157,"")</f>
        <v/>
      </c>
      <c r="K2157" s="35"/>
      <c r="L2157" s="45">
        <f>IF(A2157="M06",H2157,"")</f>
        <v>796.1</v>
      </c>
      <c r="M2157" s="45" t="str">
        <f>IF(OR(A2157="M02",A2157="M25",A2157="M01s"),H2157,"")</f>
        <v/>
      </c>
      <c r="N2157" s="18" t="e">
        <f>IF(A2157="ZMP",E2157*(1+(F2157/100)),#REF!)</f>
        <v>#REF!</v>
      </c>
      <c r="O2157" s="45" t="str">
        <f>IF(A2157="M01e",H2157,"")</f>
        <v/>
      </c>
    </row>
    <row r="2158" spans="1:15" ht="12.75" outlineLevel="2" x14ac:dyDescent="0.2">
      <c r="A2158" s="47"/>
      <c r="B2158" s="48"/>
      <c r="C2158" s="48"/>
      <c r="D2158" s="49"/>
      <c r="E2158" s="50"/>
      <c r="F2158" s="51"/>
      <c r="G2158" s="52"/>
      <c r="H2158" s="53"/>
      <c r="I2158" s="54"/>
      <c r="J2158" s="54"/>
      <c r="K2158" s="35"/>
      <c r="L2158" s="54"/>
      <c r="M2158" s="54"/>
      <c r="N2158" s="19"/>
      <c r="O2158" s="54"/>
    </row>
    <row r="2159" spans="1:15" ht="25.5" x14ac:dyDescent="0.15">
      <c r="A2159" s="27" t="s">
        <v>198</v>
      </c>
      <c r="B2159" s="28" t="s">
        <v>7847</v>
      </c>
      <c r="C2159" s="29" t="s">
        <v>7848</v>
      </c>
      <c r="D2159" s="30" t="s">
        <v>201</v>
      </c>
      <c r="E2159" s="31">
        <v>1</v>
      </c>
      <c r="F2159" s="32"/>
      <c r="G2159" s="33">
        <v>15894.34</v>
      </c>
      <c r="H2159" s="34">
        <f>G2159</f>
        <v>15894.34</v>
      </c>
      <c r="I2159" s="35">
        <f>SUM(I2160:I2163)</f>
        <v>14883.536</v>
      </c>
      <c r="J2159" s="35">
        <f>SUM(J2160:J2163)</f>
        <v>214.70000000000002</v>
      </c>
      <c r="K2159" s="35">
        <f t="shared" si="99"/>
        <v>15098.236000000001</v>
      </c>
      <c r="L2159" s="35">
        <f>SUM(L2160:L2163)</f>
        <v>796.1</v>
      </c>
      <c r="M2159" s="35">
        <f>SUM(M2160:M2163)</f>
        <v>0</v>
      </c>
      <c r="N2159" s="15"/>
      <c r="O2159" s="35">
        <f>SUM(O2160:O2163)</f>
        <v>0</v>
      </c>
    </row>
    <row r="2160" spans="1:15" ht="12.75" outlineLevel="1" collapsed="1" x14ac:dyDescent="0.2">
      <c r="A2160" s="38" t="s">
        <v>6725</v>
      </c>
      <c r="B2160" s="39" t="s">
        <v>6726</v>
      </c>
      <c r="C2160" s="39" t="s">
        <v>6727</v>
      </c>
      <c r="D2160" s="40" t="s">
        <v>205</v>
      </c>
      <c r="E2160" s="41">
        <v>26.295999999999999</v>
      </c>
      <c r="F2160" s="42"/>
      <c r="G2160" s="43">
        <v>566</v>
      </c>
      <c r="H2160" s="44">
        <f>IF(ISNUMBER(F2160),(E2160*(1+(F2160/100))*G2160),G2160*E2160)</f>
        <v>14883.536</v>
      </c>
      <c r="I2160" s="45">
        <f>IF(OR(A2160="PM",A2160="PZ",A2160="PP"),H2160,"")</f>
        <v>14883.536</v>
      </c>
      <c r="J2160" s="45" t="str">
        <f>IF(A2160="S",H2160,"")</f>
        <v/>
      </c>
      <c r="K2160" s="35"/>
      <c r="L2160" s="45" t="str">
        <f>IF(A2160="M06",H2160,"")</f>
        <v/>
      </c>
      <c r="M2160" s="45" t="str">
        <f>IF(OR(A2160="M02",A2160="M25",A2160="M01s"),H2160,"")</f>
        <v/>
      </c>
      <c r="N2160" s="18" t="e">
        <f>IF(A2160="ZMP",E2160*(1+(F2160/100)),#REF!)</f>
        <v>#REF!</v>
      </c>
      <c r="O2160" s="45" t="str">
        <f>IF(A2160="M01e",H2160,"")</f>
        <v/>
      </c>
    </row>
    <row r="2161" spans="1:15" ht="12.75" outlineLevel="1" collapsed="1" x14ac:dyDescent="0.2">
      <c r="A2161" s="38" t="s">
        <v>315</v>
      </c>
      <c r="B2161" s="39" t="s">
        <v>69</v>
      </c>
      <c r="C2161" s="39" t="s">
        <v>70</v>
      </c>
      <c r="D2161" s="40" t="s">
        <v>17</v>
      </c>
      <c r="E2161" s="41">
        <v>0.22600000000000001</v>
      </c>
      <c r="F2161" s="42"/>
      <c r="G2161" s="43">
        <v>950</v>
      </c>
      <c r="H2161" s="44">
        <f>IF(ISNUMBER(F2161),(E2161*(1+(F2161/100))*G2161),G2161*E2161)</f>
        <v>214.70000000000002</v>
      </c>
      <c r="I2161" s="45" t="str">
        <f>IF(OR(A2161="PM",A2161="PZ",A2161="PP"),H2161,"")</f>
        <v/>
      </c>
      <c r="J2161" s="45">
        <f>IF(A2161="S",H2161,"")</f>
        <v>214.70000000000002</v>
      </c>
      <c r="K2161" s="35"/>
      <c r="L2161" s="45" t="str">
        <f>IF(A2161="M06",H2161,"")</f>
        <v/>
      </c>
      <c r="M2161" s="45" t="str">
        <f>IF(OR(A2161="M02",A2161="M25",A2161="M01s"),H2161,"")</f>
        <v/>
      </c>
      <c r="N2161" s="18" t="e">
        <f>IF(A2161="ZMP",E2161*(1+(F2161/100)),#REF!)</f>
        <v>#REF!</v>
      </c>
      <c r="O2161" s="45" t="str">
        <f>IF(A2161="M01e",H2161,"")</f>
        <v/>
      </c>
    </row>
    <row r="2162" spans="1:15" ht="12.75" outlineLevel="1" collapsed="1" x14ac:dyDescent="0.2">
      <c r="A2162" s="38" t="s">
        <v>206</v>
      </c>
      <c r="B2162" s="39" t="s">
        <v>6909</v>
      </c>
      <c r="C2162" s="39" t="s">
        <v>6910</v>
      </c>
      <c r="D2162" s="40" t="s">
        <v>651</v>
      </c>
      <c r="E2162" s="41">
        <v>0.1</v>
      </c>
      <c r="F2162" s="42"/>
      <c r="G2162" s="43">
        <v>7961</v>
      </c>
      <c r="H2162" s="44">
        <f>IF(ISNUMBER(F2162),(E2162*(1+(F2162/100))*G2162),G2162*E2162)</f>
        <v>796.1</v>
      </c>
      <c r="I2162" s="45" t="str">
        <f>IF(OR(A2162="PM",A2162="PZ",A2162="PP"),H2162,"")</f>
        <v/>
      </c>
      <c r="J2162" s="45" t="str">
        <f>IF(A2162="S",H2162,"")</f>
        <v/>
      </c>
      <c r="K2162" s="35"/>
      <c r="L2162" s="45">
        <f>IF(A2162="M06",H2162,"")</f>
        <v>796.1</v>
      </c>
      <c r="M2162" s="45" t="str">
        <f>IF(OR(A2162="M02",A2162="M25",A2162="M01s"),H2162,"")</f>
        <v/>
      </c>
      <c r="N2162" s="18" t="e">
        <f>IF(A2162="ZMP",E2162*(1+(F2162/100)),#REF!)</f>
        <v>#REF!</v>
      </c>
      <c r="O2162" s="45" t="str">
        <f>IF(A2162="M01e",H2162,"")</f>
        <v/>
      </c>
    </row>
    <row r="2163" spans="1:15" ht="12.75" outlineLevel="2" x14ac:dyDescent="0.2">
      <c r="A2163" s="47"/>
      <c r="B2163" s="48"/>
      <c r="C2163" s="48"/>
      <c r="D2163" s="49"/>
      <c r="E2163" s="50"/>
      <c r="F2163" s="51"/>
      <c r="G2163" s="52"/>
      <c r="H2163" s="53"/>
      <c r="I2163" s="54"/>
      <c r="J2163" s="54"/>
      <c r="K2163" s="35"/>
      <c r="L2163" s="54"/>
      <c r="M2163" s="54"/>
      <c r="N2163" s="19"/>
      <c r="O2163" s="54"/>
    </row>
    <row r="2164" spans="1:15" ht="12.75" x14ac:dyDescent="0.15">
      <c r="A2164" s="27" t="s">
        <v>198</v>
      </c>
      <c r="B2164" s="28" t="s">
        <v>7849</v>
      </c>
      <c r="C2164" s="29" t="s">
        <v>7850</v>
      </c>
      <c r="D2164" s="30" t="s">
        <v>253</v>
      </c>
      <c r="E2164" s="31">
        <v>1</v>
      </c>
      <c r="F2164" s="32"/>
      <c r="G2164" s="33">
        <v>4401.12</v>
      </c>
      <c r="H2164" s="34">
        <f>G2164</f>
        <v>4401.12</v>
      </c>
      <c r="I2164" s="35">
        <f>SUM(I2165:I2167)</f>
        <v>4361.5960000000005</v>
      </c>
      <c r="J2164" s="35">
        <f>SUM(J2165:J2167)</f>
        <v>39.519999999999996</v>
      </c>
      <c r="K2164" s="35">
        <f t="shared" si="99"/>
        <v>4401.1160000000009</v>
      </c>
      <c r="L2164" s="35">
        <f>SUM(L2165:L2167)</f>
        <v>0</v>
      </c>
      <c r="M2164" s="35">
        <f>SUM(M2165:M2167)</f>
        <v>0</v>
      </c>
      <c r="N2164" s="15"/>
      <c r="O2164" s="35">
        <f>SUM(O2165:O2167)</f>
        <v>0</v>
      </c>
    </row>
    <row r="2165" spans="1:15" ht="12.75" outlineLevel="1" collapsed="1" x14ac:dyDescent="0.2">
      <c r="A2165" s="38" t="s">
        <v>6725</v>
      </c>
      <c r="B2165" s="39" t="s">
        <v>6726</v>
      </c>
      <c r="C2165" s="39" t="s">
        <v>6727</v>
      </c>
      <c r="D2165" s="40" t="s">
        <v>205</v>
      </c>
      <c r="E2165" s="41">
        <v>7.7060000000000004</v>
      </c>
      <c r="F2165" s="42"/>
      <c r="G2165" s="43">
        <v>566</v>
      </c>
      <c r="H2165" s="44">
        <f>IF(ISNUMBER(F2165),(E2165*(1+(F2165/100))*G2165),G2165*E2165)</f>
        <v>4361.5960000000005</v>
      </c>
      <c r="I2165" s="45">
        <f>IF(OR(A2165="PM",A2165="PZ",A2165="PP"),H2165,"")</f>
        <v>4361.5960000000005</v>
      </c>
      <c r="J2165" s="45" t="str">
        <f>IF(A2165="S",H2165,"")</f>
        <v/>
      </c>
      <c r="K2165" s="35"/>
      <c r="L2165" s="45" t="str">
        <f>IF(A2165="M06",H2165,"")</f>
        <v/>
      </c>
      <c r="M2165" s="45" t="str">
        <f>IF(OR(A2165="M02",A2165="M25",A2165="M01s"),H2165,"")</f>
        <v/>
      </c>
      <c r="N2165" s="18" t="e">
        <f>IF(A2165="ZMP",E2165*(1+(F2165/100)),#REF!)</f>
        <v>#REF!</v>
      </c>
      <c r="O2165" s="45" t="str">
        <f>IF(A2165="M01e",H2165,"")</f>
        <v/>
      </c>
    </row>
    <row r="2166" spans="1:15" ht="12.75" outlineLevel="1" collapsed="1" x14ac:dyDescent="0.2">
      <c r="A2166" s="38" t="s">
        <v>315</v>
      </c>
      <c r="B2166" s="39" t="s">
        <v>75</v>
      </c>
      <c r="C2166" s="39" t="s">
        <v>76</v>
      </c>
      <c r="D2166" s="40" t="s">
        <v>17</v>
      </c>
      <c r="E2166" s="41">
        <v>5.1999999999999998E-2</v>
      </c>
      <c r="F2166" s="42"/>
      <c r="G2166" s="43">
        <v>760</v>
      </c>
      <c r="H2166" s="44">
        <f>IF(ISNUMBER(F2166),(E2166*(1+(F2166/100))*G2166),G2166*E2166)</f>
        <v>39.519999999999996</v>
      </c>
      <c r="I2166" s="45" t="str">
        <f>IF(OR(A2166="PM",A2166="PZ",A2166="PP"),H2166,"")</f>
        <v/>
      </c>
      <c r="J2166" s="45">
        <f>IF(A2166="S",H2166,"")</f>
        <v>39.519999999999996</v>
      </c>
      <c r="K2166" s="35"/>
      <c r="L2166" s="45" t="str">
        <f>IF(A2166="M06",H2166,"")</f>
        <v/>
      </c>
      <c r="M2166" s="45" t="str">
        <f>IF(OR(A2166="M02",A2166="M25",A2166="M01s"),H2166,"")</f>
        <v/>
      </c>
      <c r="N2166" s="18" t="e">
        <f>IF(A2166="ZMP",E2166*(1+(F2166/100)),#REF!)</f>
        <v>#REF!</v>
      </c>
      <c r="O2166" s="45" t="str">
        <f>IF(A2166="M01e",H2166,"")</f>
        <v/>
      </c>
    </row>
    <row r="2167" spans="1:15" ht="12.75" outlineLevel="2" x14ac:dyDescent="0.2">
      <c r="A2167" s="47"/>
      <c r="B2167" s="48"/>
      <c r="C2167" s="48"/>
      <c r="D2167" s="49"/>
      <c r="E2167" s="50"/>
      <c r="F2167" s="51"/>
      <c r="G2167" s="52"/>
      <c r="H2167" s="53"/>
      <c r="I2167" s="54"/>
      <c r="J2167" s="54"/>
      <c r="K2167" s="35"/>
      <c r="L2167" s="54"/>
      <c r="M2167" s="54"/>
      <c r="N2167" s="19"/>
      <c r="O2167" s="54"/>
    </row>
    <row r="2168" spans="1:15" ht="12.75" x14ac:dyDescent="0.15">
      <c r="A2168" s="27" t="s">
        <v>198</v>
      </c>
      <c r="B2168" s="28" t="s">
        <v>7851</v>
      </c>
      <c r="C2168" s="29" t="s">
        <v>7852</v>
      </c>
      <c r="D2168" s="30" t="s">
        <v>201</v>
      </c>
      <c r="E2168" s="31">
        <v>1</v>
      </c>
      <c r="F2168" s="32"/>
      <c r="G2168" s="33">
        <v>61.53</v>
      </c>
      <c r="H2168" s="34">
        <f>G2168</f>
        <v>61.53</v>
      </c>
      <c r="I2168" s="35">
        <f>SUM(I2169:I2174)</f>
        <v>18.678000000000001</v>
      </c>
      <c r="J2168" s="35">
        <f>SUM(J2169:J2174)</f>
        <v>4.5600000000000005</v>
      </c>
      <c r="K2168" s="35">
        <f t="shared" si="99"/>
        <v>23.238</v>
      </c>
      <c r="L2168" s="35">
        <f>SUM(L2169:L2174)</f>
        <v>38.291000000000004</v>
      </c>
      <c r="M2168" s="35">
        <f>SUM(M2169:M2174)</f>
        <v>0</v>
      </c>
      <c r="N2168" s="15"/>
      <c r="O2168" s="35">
        <f>SUM(O2169:O2174)</f>
        <v>0</v>
      </c>
    </row>
    <row r="2169" spans="1:15" ht="12.75" outlineLevel="1" collapsed="1" x14ac:dyDescent="0.2">
      <c r="A2169" s="38" t="s">
        <v>6725</v>
      </c>
      <c r="B2169" s="39" t="s">
        <v>6726</v>
      </c>
      <c r="C2169" s="39" t="s">
        <v>6727</v>
      </c>
      <c r="D2169" s="40" t="s">
        <v>205</v>
      </c>
      <c r="E2169" s="41">
        <v>3.3000000000000002E-2</v>
      </c>
      <c r="F2169" s="42"/>
      <c r="G2169" s="43">
        <v>566</v>
      </c>
      <c r="H2169" s="44">
        <f>IF(ISNUMBER(F2169),(E2169*(1+(F2169/100))*G2169),G2169*E2169)</f>
        <v>18.678000000000001</v>
      </c>
      <c r="I2169" s="45">
        <f>IF(OR(A2169="PM",A2169="PZ",A2169="PP"),H2169,"")</f>
        <v>18.678000000000001</v>
      </c>
      <c r="J2169" s="45" t="str">
        <f>IF(A2169="S",H2169,"")</f>
        <v/>
      </c>
      <c r="K2169" s="35"/>
      <c r="L2169" s="45" t="str">
        <f>IF(A2169="M06",H2169,"")</f>
        <v/>
      </c>
      <c r="M2169" s="45" t="str">
        <f>IF(OR(A2169="M02",A2169="M25",A2169="M01s"),H2169,"")</f>
        <v/>
      </c>
      <c r="N2169" s="18" t="e">
        <f>IF(A2169="ZMP",E2169*(1+(F2169/100)),#REF!)</f>
        <v>#REF!</v>
      </c>
      <c r="O2169" s="45" t="str">
        <f>IF(A2169="M01e",H2169,"")</f>
        <v/>
      </c>
    </row>
    <row r="2170" spans="1:15" ht="12.75" outlineLevel="1" collapsed="1" x14ac:dyDescent="0.2">
      <c r="A2170" s="38" t="s">
        <v>315</v>
      </c>
      <c r="B2170" s="39" t="s">
        <v>75</v>
      </c>
      <c r="C2170" s="39" t="s">
        <v>76</v>
      </c>
      <c r="D2170" s="40" t="s">
        <v>17</v>
      </c>
      <c r="E2170" s="41">
        <v>6.0000000000000001E-3</v>
      </c>
      <c r="F2170" s="42"/>
      <c r="G2170" s="43">
        <v>760</v>
      </c>
      <c r="H2170" s="44">
        <f>IF(ISNUMBER(F2170),(E2170*(1+(F2170/100))*G2170),G2170*E2170)</f>
        <v>4.5600000000000005</v>
      </c>
      <c r="I2170" s="45" t="str">
        <f>IF(OR(A2170="PM",A2170="PZ",A2170="PP"),H2170,"")</f>
        <v/>
      </c>
      <c r="J2170" s="45">
        <f>IF(A2170="S",H2170,"")</f>
        <v>4.5600000000000005</v>
      </c>
      <c r="K2170" s="35"/>
      <c r="L2170" s="45" t="str">
        <f>IF(A2170="M06",H2170,"")</f>
        <v/>
      </c>
      <c r="M2170" s="45" t="str">
        <f>IF(OR(A2170="M02",A2170="M25",A2170="M01s"),H2170,"")</f>
        <v/>
      </c>
      <c r="N2170" s="18" t="e">
        <f>IF(A2170="ZMP",E2170*(1+(F2170/100)),#REF!)</f>
        <v>#REF!</v>
      </c>
      <c r="O2170" s="45" t="str">
        <f>IF(A2170="M01e",H2170,"")</f>
        <v/>
      </c>
    </row>
    <row r="2171" spans="1:15" ht="12.75" outlineLevel="1" collapsed="1" x14ac:dyDescent="0.2">
      <c r="A2171" s="38" t="s">
        <v>206</v>
      </c>
      <c r="B2171" s="39" t="s">
        <v>7853</v>
      </c>
      <c r="C2171" s="39" t="s">
        <v>7854</v>
      </c>
      <c r="D2171" s="40" t="s">
        <v>278</v>
      </c>
      <c r="E2171" s="41">
        <v>0.14399999999999999</v>
      </c>
      <c r="F2171" s="42"/>
      <c r="G2171" s="43">
        <v>39</v>
      </c>
      <c r="H2171" s="44">
        <f>IF(ISNUMBER(F2171),(E2171*(1+(F2171/100))*G2171),G2171*E2171)</f>
        <v>5.6159999999999997</v>
      </c>
      <c r="I2171" s="45" t="str">
        <f>IF(OR(A2171="PM",A2171="PZ",A2171="PP"),H2171,"")</f>
        <v/>
      </c>
      <c r="J2171" s="45" t="str">
        <f>IF(A2171="S",H2171,"")</f>
        <v/>
      </c>
      <c r="K2171" s="35"/>
      <c r="L2171" s="45">
        <f>IF(A2171="M06",H2171,"")</f>
        <v>5.6159999999999997</v>
      </c>
      <c r="M2171" s="45" t="str">
        <f>IF(OR(A2171="M02",A2171="M25",A2171="M01s"),H2171,"")</f>
        <v/>
      </c>
      <c r="N2171" s="18" t="e">
        <f>IF(A2171="ZMP",E2171*(1+(F2171/100)),#REF!)</f>
        <v>#REF!</v>
      </c>
      <c r="O2171" s="45" t="str">
        <f>IF(A2171="M01e",H2171,"")</f>
        <v/>
      </c>
    </row>
    <row r="2172" spans="1:15" ht="12.75" outlineLevel="1" collapsed="1" x14ac:dyDescent="0.2">
      <c r="A2172" s="38" t="s">
        <v>206</v>
      </c>
      <c r="B2172" s="39" t="s">
        <v>6909</v>
      </c>
      <c r="C2172" s="39" t="s">
        <v>6910</v>
      </c>
      <c r="D2172" s="40" t="s">
        <v>651</v>
      </c>
      <c r="E2172" s="41">
        <v>1E-3</v>
      </c>
      <c r="F2172" s="42"/>
      <c r="G2172" s="43">
        <v>7961</v>
      </c>
      <c r="H2172" s="44">
        <f>IF(ISNUMBER(F2172),(E2172*(1+(F2172/100))*G2172),G2172*E2172)</f>
        <v>7.9610000000000003</v>
      </c>
      <c r="I2172" s="45" t="str">
        <f>IF(OR(A2172="PM",A2172="PZ",A2172="PP"),H2172,"")</f>
        <v/>
      </c>
      <c r="J2172" s="45" t="str">
        <f>IF(A2172="S",H2172,"")</f>
        <v/>
      </c>
      <c r="K2172" s="35"/>
      <c r="L2172" s="45">
        <f>IF(A2172="M06",H2172,"")</f>
        <v>7.9610000000000003</v>
      </c>
      <c r="M2172" s="45" t="str">
        <f>IF(OR(A2172="M02",A2172="M25",A2172="M01s"),H2172,"")</f>
        <v/>
      </c>
      <c r="N2172" s="18" t="e">
        <f>IF(A2172="ZMP",E2172*(1+(F2172/100)),#REF!)</f>
        <v>#REF!</v>
      </c>
      <c r="O2172" s="45" t="str">
        <f>IF(A2172="M01e",H2172,"")</f>
        <v/>
      </c>
    </row>
    <row r="2173" spans="1:15" ht="12.75" outlineLevel="1" collapsed="1" x14ac:dyDescent="0.2">
      <c r="A2173" s="38" t="s">
        <v>206</v>
      </c>
      <c r="B2173" s="39" t="s">
        <v>739</v>
      </c>
      <c r="C2173" s="39" t="s">
        <v>740</v>
      </c>
      <c r="D2173" s="40" t="s">
        <v>651</v>
      </c>
      <c r="E2173" s="41">
        <v>3.0000000000000001E-3</v>
      </c>
      <c r="F2173" s="42"/>
      <c r="G2173" s="43">
        <v>8238</v>
      </c>
      <c r="H2173" s="44">
        <f>IF(ISNUMBER(F2173),(E2173*(1+(F2173/100))*G2173),G2173*E2173)</f>
        <v>24.714000000000002</v>
      </c>
      <c r="I2173" s="45" t="str">
        <f>IF(OR(A2173="PM",A2173="PZ",A2173="PP"),H2173,"")</f>
        <v/>
      </c>
      <c r="J2173" s="45" t="str">
        <f>IF(A2173="S",H2173,"")</f>
        <v/>
      </c>
      <c r="K2173" s="35"/>
      <c r="L2173" s="45">
        <f>IF(A2173="M06",H2173,"")</f>
        <v>24.714000000000002</v>
      </c>
      <c r="M2173" s="45" t="str">
        <f>IF(OR(A2173="M02",A2173="M25",A2173="M01s"),H2173,"")</f>
        <v/>
      </c>
      <c r="N2173" s="18" t="e">
        <f>IF(A2173="ZMP",E2173*(1+(F2173/100)),#REF!)</f>
        <v>#REF!</v>
      </c>
      <c r="O2173" s="45" t="str">
        <f>IF(A2173="M01e",H2173,"")</f>
        <v/>
      </c>
    </row>
    <row r="2174" spans="1:15" ht="12.75" outlineLevel="2" x14ac:dyDescent="0.2">
      <c r="A2174" s="47"/>
      <c r="B2174" s="48"/>
      <c r="C2174" s="48"/>
      <c r="D2174" s="49"/>
      <c r="E2174" s="50"/>
      <c r="F2174" s="51"/>
      <c r="G2174" s="52"/>
      <c r="H2174" s="53"/>
      <c r="I2174" s="54"/>
      <c r="J2174" s="54"/>
      <c r="K2174" s="35"/>
      <c r="L2174" s="54"/>
      <c r="M2174" s="54"/>
      <c r="N2174" s="19"/>
      <c r="O2174" s="54"/>
    </row>
    <row r="2175" spans="1:15" ht="12.75" x14ac:dyDescent="0.15">
      <c r="A2175" s="27" t="s">
        <v>198</v>
      </c>
      <c r="B2175" s="28" t="s">
        <v>7855</v>
      </c>
      <c r="C2175" s="29" t="s">
        <v>7856</v>
      </c>
      <c r="D2175" s="30" t="s">
        <v>253</v>
      </c>
      <c r="E2175" s="31">
        <v>1</v>
      </c>
      <c r="F2175" s="32"/>
      <c r="G2175" s="33">
        <v>128.97999999999999</v>
      </c>
      <c r="H2175" s="34">
        <f>G2175</f>
        <v>128.97999999999999</v>
      </c>
      <c r="I2175" s="35">
        <f>SUM(I2176:I2181)</f>
        <v>61.694000000000003</v>
      </c>
      <c r="J2175" s="35">
        <f>SUM(J2176:J2181)</f>
        <v>4.5600000000000005</v>
      </c>
      <c r="K2175" s="35">
        <f t="shared" si="99"/>
        <v>66.254000000000005</v>
      </c>
      <c r="L2175" s="35">
        <f>SUM(L2176:L2181)</f>
        <v>62.727999999999994</v>
      </c>
      <c r="M2175" s="35">
        <f>SUM(M2176:M2181)</f>
        <v>0</v>
      </c>
      <c r="N2175" s="15"/>
      <c r="O2175" s="35">
        <f>SUM(O2176:O2181)</f>
        <v>0</v>
      </c>
    </row>
    <row r="2176" spans="1:15" ht="12.75" outlineLevel="1" collapsed="1" x14ac:dyDescent="0.2">
      <c r="A2176" s="38" t="s">
        <v>6725</v>
      </c>
      <c r="B2176" s="39" t="s">
        <v>6726</v>
      </c>
      <c r="C2176" s="39" t="s">
        <v>6727</v>
      </c>
      <c r="D2176" s="40" t="s">
        <v>205</v>
      </c>
      <c r="E2176" s="41">
        <v>0.109</v>
      </c>
      <c r="F2176" s="42"/>
      <c r="G2176" s="43">
        <v>566</v>
      </c>
      <c r="H2176" s="44">
        <f>IF(ISNUMBER(F2176),(E2176*(1+(F2176/100))*G2176),G2176*E2176)</f>
        <v>61.694000000000003</v>
      </c>
      <c r="I2176" s="45">
        <f>IF(OR(A2176="PM",A2176="PZ",A2176="PP"),H2176,"")</f>
        <v>61.694000000000003</v>
      </c>
      <c r="J2176" s="45" t="str">
        <f>IF(A2176="S",H2176,"")</f>
        <v/>
      </c>
      <c r="K2176" s="35"/>
      <c r="L2176" s="45" t="str">
        <f>IF(A2176="M06",H2176,"")</f>
        <v/>
      </c>
      <c r="M2176" s="45" t="str">
        <f>IF(OR(A2176="M02",A2176="M25",A2176="M01s"),H2176,"")</f>
        <v/>
      </c>
      <c r="N2176" s="18" t="e">
        <f>IF(A2176="ZMP",E2176*(1+(F2176/100)),#REF!)</f>
        <v>#REF!</v>
      </c>
      <c r="O2176" s="45" t="str">
        <f>IF(A2176="M01e",H2176,"")</f>
        <v/>
      </c>
    </row>
    <row r="2177" spans="1:15" ht="12.75" outlineLevel="1" collapsed="1" x14ac:dyDescent="0.2">
      <c r="A2177" s="38" t="s">
        <v>315</v>
      </c>
      <c r="B2177" s="39" t="s">
        <v>75</v>
      </c>
      <c r="C2177" s="39" t="s">
        <v>76</v>
      </c>
      <c r="D2177" s="40" t="s">
        <v>17</v>
      </c>
      <c r="E2177" s="41">
        <v>6.0000000000000001E-3</v>
      </c>
      <c r="F2177" s="42"/>
      <c r="G2177" s="43">
        <v>760</v>
      </c>
      <c r="H2177" s="44">
        <f>IF(ISNUMBER(F2177),(E2177*(1+(F2177/100))*G2177),G2177*E2177)</f>
        <v>4.5600000000000005</v>
      </c>
      <c r="I2177" s="45" t="str">
        <f>IF(OR(A2177="PM",A2177="PZ",A2177="PP"),H2177,"")</f>
        <v/>
      </c>
      <c r="J2177" s="45">
        <f>IF(A2177="S",H2177,"")</f>
        <v>4.5600000000000005</v>
      </c>
      <c r="K2177" s="35"/>
      <c r="L2177" s="45" t="str">
        <f>IF(A2177="M06",H2177,"")</f>
        <v/>
      </c>
      <c r="M2177" s="45" t="str">
        <f>IF(OR(A2177="M02",A2177="M25",A2177="M01s"),H2177,"")</f>
        <v/>
      </c>
      <c r="N2177" s="18" t="e">
        <f>IF(A2177="ZMP",E2177*(1+(F2177/100)),#REF!)</f>
        <v>#REF!</v>
      </c>
      <c r="O2177" s="45" t="str">
        <f>IF(A2177="M01e",H2177,"")</f>
        <v/>
      </c>
    </row>
    <row r="2178" spans="1:15" ht="12.75" outlineLevel="1" collapsed="1" x14ac:dyDescent="0.2">
      <c r="A2178" s="38" t="s">
        <v>206</v>
      </c>
      <c r="B2178" s="39" t="s">
        <v>7853</v>
      </c>
      <c r="C2178" s="39" t="s">
        <v>7854</v>
      </c>
      <c r="D2178" s="40" t="s">
        <v>278</v>
      </c>
      <c r="E2178" s="41">
        <v>0.14399999999999999</v>
      </c>
      <c r="F2178" s="42"/>
      <c r="G2178" s="43">
        <v>39</v>
      </c>
      <c r="H2178" s="44">
        <f>IF(ISNUMBER(F2178),(E2178*(1+(F2178/100))*G2178),G2178*E2178)</f>
        <v>5.6159999999999997</v>
      </c>
      <c r="I2178" s="45" t="str">
        <f>IF(OR(A2178="PM",A2178="PZ",A2178="PP"),H2178,"")</f>
        <v/>
      </c>
      <c r="J2178" s="45" t="str">
        <f>IF(A2178="S",H2178,"")</f>
        <v/>
      </c>
      <c r="K2178" s="35"/>
      <c r="L2178" s="45">
        <f>IF(A2178="M06",H2178,"")</f>
        <v>5.6159999999999997</v>
      </c>
      <c r="M2178" s="45" t="str">
        <f>IF(OR(A2178="M02",A2178="M25",A2178="M01s"),H2178,"")</f>
        <v/>
      </c>
      <c r="N2178" s="18" t="e">
        <f>IF(A2178="ZMP",E2178*(1+(F2178/100)),#REF!)</f>
        <v>#REF!</v>
      </c>
      <c r="O2178" s="45" t="str">
        <f>IF(A2178="M01e",H2178,"")</f>
        <v/>
      </c>
    </row>
    <row r="2179" spans="1:15" ht="12.75" outlineLevel="1" collapsed="1" x14ac:dyDescent="0.2">
      <c r="A2179" s="38" t="s">
        <v>206</v>
      </c>
      <c r="B2179" s="39" t="s">
        <v>6909</v>
      </c>
      <c r="C2179" s="39" t="s">
        <v>6910</v>
      </c>
      <c r="D2179" s="40" t="s">
        <v>651</v>
      </c>
      <c r="E2179" s="41">
        <v>2E-3</v>
      </c>
      <c r="F2179" s="42"/>
      <c r="G2179" s="43">
        <v>7961</v>
      </c>
      <c r="H2179" s="44">
        <f>IF(ISNUMBER(F2179),(E2179*(1+(F2179/100))*G2179),G2179*E2179)</f>
        <v>15.922000000000001</v>
      </c>
      <c r="I2179" s="45" t="str">
        <f>IF(OR(A2179="PM",A2179="PZ",A2179="PP"),H2179,"")</f>
        <v/>
      </c>
      <c r="J2179" s="45" t="str">
        <f>IF(A2179="S",H2179,"")</f>
        <v/>
      </c>
      <c r="K2179" s="35"/>
      <c r="L2179" s="45">
        <f>IF(A2179="M06",H2179,"")</f>
        <v>15.922000000000001</v>
      </c>
      <c r="M2179" s="45" t="str">
        <f>IF(OR(A2179="M02",A2179="M25",A2179="M01s"),H2179,"")</f>
        <v/>
      </c>
      <c r="N2179" s="18" t="e">
        <f>IF(A2179="ZMP",E2179*(1+(F2179/100)),#REF!)</f>
        <v>#REF!</v>
      </c>
      <c r="O2179" s="45" t="str">
        <f>IF(A2179="M01e",H2179,"")</f>
        <v/>
      </c>
    </row>
    <row r="2180" spans="1:15" ht="12.75" outlineLevel="1" collapsed="1" x14ac:dyDescent="0.2">
      <c r="A2180" s="38" t="s">
        <v>206</v>
      </c>
      <c r="B2180" s="39" t="s">
        <v>739</v>
      </c>
      <c r="C2180" s="39" t="s">
        <v>740</v>
      </c>
      <c r="D2180" s="40" t="s">
        <v>651</v>
      </c>
      <c r="E2180" s="41">
        <v>5.0000000000000001E-3</v>
      </c>
      <c r="F2180" s="42"/>
      <c r="G2180" s="43">
        <v>8238</v>
      </c>
      <c r="H2180" s="44">
        <f>IF(ISNUMBER(F2180),(E2180*(1+(F2180/100))*G2180),G2180*E2180)</f>
        <v>41.19</v>
      </c>
      <c r="I2180" s="45" t="str">
        <f>IF(OR(A2180="PM",A2180="PZ",A2180="PP"),H2180,"")</f>
        <v/>
      </c>
      <c r="J2180" s="45" t="str">
        <f>IF(A2180="S",H2180,"")</f>
        <v/>
      </c>
      <c r="K2180" s="35"/>
      <c r="L2180" s="45">
        <f>IF(A2180="M06",H2180,"")</f>
        <v>41.19</v>
      </c>
      <c r="M2180" s="45" t="str">
        <f>IF(OR(A2180="M02",A2180="M25",A2180="M01s"),H2180,"")</f>
        <v/>
      </c>
      <c r="N2180" s="18" t="e">
        <f>IF(A2180="ZMP",E2180*(1+(F2180/100)),#REF!)</f>
        <v>#REF!</v>
      </c>
      <c r="O2180" s="45" t="str">
        <f>IF(A2180="M01e",H2180,"")</f>
        <v/>
      </c>
    </row>
    <row r="2181" spans="1:15" ht="12.75" outlineLevel="2" x14ac:dyDescent="0.2">
      <c r="A2181" s="47"/>
      <c r="B2181" s="48"/>
      <c r="C2181" s="48"/>
      <c r="D2181" s="49"/>
      <c r="E2181" s="50"/>
      <c r="F2181" s="51"/>
      <c r="G2181" s="52"/>
      <c r="H2181" s="53"/>
      <c r="I2181" s="54"/>
      <c r="J2181" s="54"/>
      <c r="K2181" s="35"/>
      <c r="L2181" s="54"/>
      <c r="M2181" s="54"/>
      <c r="N2181" s="19"/>
      <c r="O2181" s="54"/>
    </row>
    <row r="2182" spans="1:15" ht="12.75" x14ac:dyDescent="0.15">
      <c r="A2182" s="27" t="s">
        <v>198</v>
      </c>
      <c r="B2182" s="28" t="s">
        <v>7857</v>
      </c>
      <c r="C2182" s="29" t="s">
        <v>7858</v>
      </c>
      <c r="D2182" s="30" t="s">
        <v>253</v>
      </c>
      <c r="E2182" s="31">
        <v>1</v>
      </c>
      <c r="F2182" s="32"/>
      <c r="G2182" s="33">
        <v>132.72999999999999</v>
      </c>
      <c r="H2182" s="34">
        <f>G2182</f>
        <v>132.72999999999999</v>
      </c>
      <c r="I2182" s="35">
        <f>SUM(I2183:I2188)</f>
        <v>61.694000000000003</v>
      </c>
      <c r="J2182" s="35">
        <f>SUM(J2183:J2188)</f>
        <v>4.5600000000000005</v>
      </c>
      <c r="K2182" s="35">
        <f t="shared" ref="K2182:K2241" si="100">I2182+J2182</f>
        <v>66.254000000000005</v>
      </c>
      <c r="L2182" s="35">
        <f>SUM(L2183:L2188)</f>
        <v>66.471999999999994</v>
      </c>
      <c r="M2182" s="35">
        <f>SUM(M2183:M2188)</f>
        <v>0</v>
      </c>
      <c r="N2182" s="15"/>
      <c r="O2182" s="35">
        <f>SUM(O2183:O2188)</f>
        <v>0</v>
      </c>
    </row>
    <row r="2183" spans="1:15" ht="12.75" outlineLevel="1" collapsed="1" x14ac:dyDescent="0.2">
      <c r="A2183" s="38" t="s">
        <v>6725</v>
      </c>
      <c r="B2183" s="39" t="s">
        <v>6726</v>
      </c>
      <c r="C2183" s="39" t="s">
        <v>6727</v>
      </c>
      <c r="D2183" s="40" t="s">
        <v>205</v>
      </c>
      <c r="E2183" s="41">
        <v>0.109</v>
      </c>
      <c r="F2183" s="42"/>
      <c r="G2183" s="43">
        <v>566</v>
      </c>
      <c r="H2183" s="44">
        <f>IF(ISNUMBER(F2183),(E2183*(1+(F2183/100))*G2183),G2183*E2183)</f>
        <v>61.694000000000003</v>
      </c>
      <c r="I2183" s="45">
        <f>IF(OR(A2183="PM",A2183="PZ",A2183="PP"),H2183,"")</f>
        <v>61.694000000000003</v>
      </c>
      <c r="J2183" s="45" t="str">
        <f>IF(A2183="S",H2183,"")</f>
        <v/>
      </c>
      <c r="K2183" s="35"/>
      <c r="L2183" s="45" t="str">
        <f>IF(A2183="M06",H2183,"")</f>
        <v/>
      </c>
      <c r="M2183" s="45" t="str">
        <f>IF(OR(A2183="M02",A2183="M25",A2183="M01s"),H2183,"")</f>
        <v/>
      </c>
      <c r="N2183" s="18" t="e">
        <f>IF(A2183="ZMP",E2183*(1+(F2183/100)),#REF!)</f>
        <v>#REF!</v>
      </c>
      <c r="O2183" s="45" t="str">
        <f>IF(A2183="M01e",H2183,"")</f>
        <v/>
      </c>
    </row>
    <row r="2184" spans="1:15" ht="12.75" outlineLevel="1" collapsed="1" x14ac:dyDescent="0.2">
      <c r="A2184" s="38" t="s">
        <v>315</v>
      </c>
      <c r="B2184" s="39" t="s">
        <v>75</v>
      </c>
      <c r="C2184" s="39" t="s">
        <v>76</v>
      </c>
      <c r="D2184" s="40" t="s">
        <v>17</v>
      </c>
      <c r="E2184" s="41">
        <v>6.0000000000000001E-3</v>
      </c>
      <c r="F2184" s="42"/>
      <c r="G2184" s="43">
        <v>760</v>
      </c>
      <c r="H2184" s="44">
        <f>IF(ISNUMBER(F2184),(E2184*(1+(F2184/100))*G2184),G2184*E2184)</f>
        <v>4.5600000000000005</v>
      </c>
      <c r="I2184" s="45" t="str">
        <f>IF(OR(A2184="PM",A2184="PZ",A2184="PP"),H2184,"")</f>
        <v/>
      </c>
      <c r="J2184" s="45">
        <f>IF(A2184="S",H2184,"")</f>
        <v>4.5600000000000005</v>
      </c>
      <c r="K2184" s="35"/>
      <c r="L2184" s="45" t="str">
        <f>IF(A2184="M06",H2184,"")</f>
        <v/>
      </c>
      <c r="M2184" s="45" t="str">
        <f>IF(OR(A2184="M02",A2184="M25",A2184="M01s"),H2184,"")</f>
        <v/>
      </c>
      <c r="N2184" s="18" t="e">
        <f>IF(A2184="ZMP",E2184*(1+(F2184/100)),#REF!)</f>
        <v>#REF!</v>
      </c>
      <c r="O2184" s="45" t="str">
        <f>IF(A2184="M01e",H2184,"")</f>
        <v/>
      </c>
    </row>
    <row r="2185" spans="1:15" ht="12.75" outlineLevel="1" collapsed="1" x14ac:dyDescent="0.2">
      <c r="A2185" s="38" t="s">
        <v>206</v>
      </c>
      <c r="B2185" s="39" t="s">
        <v>7853</v>
      </c>
      <c r="C2185" s="39" t="s">
        <v>7854</v>
      </c>
      <c r="D2185" s="40" t="s">
        <v>278</v>
      </c>
      <c r="E2185" s="41">
        <v>0.24</v>
      </c>
      <c r="F2185" s="42"/>
      <c r="G2185" s="43">
        <v>39</v>
      </c>
      <c r="H2185" s="44">
        <f>IF(ISNUMBER(F2185),(E2185*(1+(F2185/100))*G2185),G2185*E2185)</f>
        <v>9.36</v>
      </c>
      <c r="I2185" s="45" t="str">
        <f>IF(OR(A2185="PM",A2185="PZ",A2185="PP"),H2185,"")</f>
        <v/>
      </c>
      <c r="J2185" s="45" t="str">
        <f>IF(A2185="S",H2185,"")</f>
        <v/>
      </c>
      <c r="K2185" s="35"/>
      <c r="L2185" s="45">
        <f>IF(A2185="M06",H2185,"")</f>
        <v>9.36</v>
      </c>
      <c r="M2185" s="45" t="str">
        <f>IF(OR(A2185="M02",A2185="M25",A2185="M01s"),H2185,"")</f>
        <v/>
      </c>
      <c r="N2185" s="18" t="e">
        <f>IF(A2185="ZMP",E2185*(1+(F2185/100)),#REF!)</f>
        <v>#REF!</v>
      </c>
      <c r="O2185" s="45" t="str">
        <f>IF(A2185="M01e",H2185,"")</f>
        <v/>
      </c>
    </row>
    <row r="2186" spans="1:15" ht="12.75" outlineLevel="1" collapsed="1" x14ac:dyDescent="0.2">
      <c r="A2186" s="38" t="s">
        <v>206</v>
      </c>
      <c r="B2186" s="39" t="s">
        <v>6909</v>
      </c>
      <c r="C2186" s="39" t="s">
        <v>6910</v>
      </c>
      <c r="D2186" s="40" t="s">
        <v>651</v>
      </c>
      <c r="E2186" s="41">
        <v>2E-3</v>
      </c>
      <c r="F2186" s="42"/>
      <c r="G2186" s="43">
        <v>7961</v>
      </c>
      <c r="H2186" s="44">
        <f>IF(ISNUMBER(F2186),(E2186*(1+(F2186/100))*G2186),G2186*E2186)</f>
        <v>15.922000000000001</v>
      </c>
      <c r="I2186" s="45" t="str">
        <f>IF(OR(A2186="PM",A2186="PZ",A2186="PP"),H2186,"")</f>
        <v/>
      </c>
      <c r="J2186" s="45" t="str">
        <f>IF(A2186="S",H2186,"")</f>
        <v/>
      </c>
      <c r="K2186" s="35"/>
      <c r="L2186" s="45">
        <f>IF(A2186="M06",H2186,"")</f>
        <v>15.922000000000001</v>
      </c>
      <c r="M2186" s="45" t="str">
        <f>IF(OR(A2186="M02",A2186="M25",A2186="M01s"),H2186,"")</f>
        <v/>
      </c>
      <c r="N2186" s="18" t="e">
        <f>IF(A2186="ZMP",E2186*(1+(F2186/100)),#REF!)</f>
        <v>#REF!</v>
      </c>
      <c r="O2186" s="45" t="str">
        <f>IF(A2186="M01e",H2186,"")</f>
        <v/>
      </c>
    </row>
    <row r="2187" spans="1:15" ht="12.75" outlineLevel="1" collapsed="1" x14ac:dyDescent="0.2">
      <c r="A2187" s="38" t="s">
        <v>206</v>
      </c>
      <c r="B2187" s="39" t="s">
        <v>739</v>
      </c>
      <c r="C2187" s="39" t="s">
        <v>740</v>
      </c>
      <c r="D2187" s="40" t="s">
        <v>651</v>
      </c>
      <c r="E2187" s="41">
        <v>5.0000000000000001E-3</v>
      </c>
      <c r="F2187" s="42"/>
      <c r="G2187" s="43">
        <v>8238</v>
      </c>
      <c r="H2187" s="44">
        <f>IF(ISNUMBER(F2187),(E2187*(1+(F2187/100))*G2187),G2187*E2187)</f>
        <v>41.19</v>
      </c>
      <c r="I2187" s="45" t="str">
        <f>IF(OR(A2187="PM",A2187="PZ",A2187="PP"),H2187,"")</f>
        <v/>
      </c>
      <c r="J2187" s="45" t="str">
        <f>IF(A2187="S",H2187,"")</f>
        <v/>
      </c>
      <c r="K2187" s="35"/>
      <c r="L2187" s="45">
        <f>IF(A2187="M06",H2187,"")</f>
        <v>41.19</v>
      </c>
      <c r="M2187" s="45" t="str">
        <f>IF(OR(A2187="M02",A2187="M25",A2187="M01s"),H2187,"")</f>
        <v/>
      </c>
      <c r="N2187" s="18" t="e">
        <f>IF(A2187="ZMP",E2187*(1+(F2187/100)),#REF!)</f>
        <v>#REF!</v>
      </c>
      <c r="O2187" s="45" t="str">
        <f>IF(A2187="M01e",H2187,"")</f>
        <v/>
      </c>
    </row>
    <row r="2188" spans="1:15" ht="12.75" outlineLevel="2" x14ac:dyDescent="0.2">
      <c r="A2188" s="47"/>
      <c r="B2188" s="48"/>
      <c r="C2188" s="48"/>
      <c r="D2188" s="49"/>
      <c r="E2188" s="50"/>
      <c r="F2188" s="51"/>
      <c r="G2188" s="52"/>
      <c r="H2188" s="53"/>
      <c r="I2188" s="54"/>
      <c r="J2188" s="54"/>
      <c r="K2188" s="35"/>
      <c r="L2188" s="54"/>
      <c r="M2188" s="54"/>
      <c r="N2188" s="19"/>
      <c r="O2188" s="54"/>
    </row>
    <row r="2189" spans="1:15" ht="12.75" x14ac:dyDescent="0.15">
      <c r="A2189" s="27" t="s">
        <v>198</v>
      </c>
      <c r="B2189" s="28" t="s">
        <v>7859</v>
      </c>
      <c r="C2189" s="29" t="s">
        <v>7860</v>
      </c>
      <c r="D2189" s="30" t="s">
        <v>201</v>
      </c>
      <c r="E2189" s="31">
        <v>1</v>
      </c>
      <c r="F2189" s="32"/>
      <c r="G2189" s="33">
        <v>131.46</v>
      </c>
      <c r="H2189" s="34">
        <f>G2189</f>
        <v>131.46</v>
      </c>
      <c r="I2189" s="35">
        <f>SUM(I2190:I2194)</f>
        <v>44.148000000000003</v>
      </c>
      <c r="J2189" s="35">
        <f>SUM(J2190:J2194)</f>
        <v>4.5600000000000005</v>
      </c>
      <c r="K2189" s="35">
        <f t="shared" si="100"/>
        <v>48.708000000000006</v>
      </c>
      <c r="L2189" s="35">
        <f>SUM(L2190:L2194)</f>
        <v>82.747600000000006</v>
      </c>
      <c r="M2189" s="35">
        <f>SUM(M2190:M2194)</f>
        <v>0</v>
      </c>
      <c r="N2189" s="15"/>
      <c r="O2189" s="35">
        <f>SUM(O2190:O2194)</f>
        <v>0</v>
      </c>
    </row>
    <row r="2190" spans="1:15" ht="12.75" outlineLevel="1" collapsed="1" x14ac:dyDescent="0.2">
      <c r="A2190" s="38" t="s">
        <v>6725</v>
      </c>
      <c r="B2190" s="39" t="s">
        <v>6726</v>
      </c>
      <c r="C2190" s="39" t="s">
        <v>6727</v>
      </c>
      <c r="D2190" s="40" t="s">
        <v>205</v>
      </c>
      <c r="E2190" s="41">
        <v>7.8E-2</v>
      </c>
      <c r="F2190" s="42"/>
      <c r="G2190" s="43">
        <v>566</v>
      </c>
      <c r="H2190" s="44">
        <f>IF(ISNUMBER(F2190),(E2190*(1+(F2190/100))*G2190),G2190*E2190)</f>
        <v>44.148000000000003</v>
      </c>
      <c r="I2190" s="45">
        <f>IF(OR(A2190="PM",A2190="PZ",A2190="PP"),H2190,"")</f>
        <v>44.148000000000003</v>
      </c>
      <c r="J2190" s="45" t="str">
        <f>IF(A2190="S",H2190,"")</f>
        <v/>
      </c>
      <c r="K2190" s="35"/>
      <c r="L2190" s="45" t="str">
        <f>IF(A2190="M06",H2190,"")</f>
        <v/>
      </c>
      <c r="M2190" s="45" t="str">
        <f>IF(OR(A2190="M02",A2190="M25",A2190="M01s"),H2190,"")</f>
        <v/>
      </c>
      <c r="N2190" s="18" t="e">
        <f>IF(A2190="ZMP",E2190*(1+(F2190/100)),#REF!)</f>
        <v>#REF!</v>
      </c>
      <c r="O2190" s="45" t="str">
        <f>IF(A2190="M01e",H2190,"")</f>
        <v/>
      </c>
    </row>
    <row r="2191" spans="1:15" ht="12.75" outlineLevel="1" collapsed="1" x14ac:dyDescent="0.2">
      <c r="A2191" s="38" t="s">
        <v>315</v>
      </c>
      <c r="B2191" s="39" t="s">
        <v>75</v>
      </c>
      <c r="C2191" s="39" t="s">
        <v>76</v>
      </c>
      <c r="D2191" s="40" t="s">
        <v>17</v>
      </c>
      <c r="E2191" s="41">
        <v>6.0000000000000001E-3</v>
      </c>
      <c r="F2191" s="42"/>
      <c r="G2191" s="43">
        <v>760</v>
      </c>
      <c r="H2191" s="44">
        <f>IF(ISNUMBER(F2191),(E2191*(1+(F2191/100))*G2191),G2191*E2191)</f>
        <v>4.5600000000000005</v>
      </c>
      <c r="I2191" s="45" t="str">
        <f>IF(OR(A2191="PM",A2191="PZ",A2191="PP"),H2191,"")</f>
        <v/>
      </c>
      <c r="J2191" s="45">
        <f>IF(A2191="S",H2191,"")</f>
        <v>4.5600000000000005</v>
      </c>
      <c r="K2191" s="35"/>
      <c r="L2191" s="45" t="str">
        <f>IF(A2191="M06",H2191,"")</f>
        <v/>
      </c>
      <c r="M2191" s="45" t="str">
        <f>IF(OR(A2191="M02",A2191="M25",A2191="M01s"),H2191,"")</f>
        <v/>
      </c>
      <c r="N2191" s="18" t="e">
        <f>IF(A2191="ZMP",E2191*(1+(F2191/100)),#REF!)</f>
        <v>#REF!</v>
      </c>
      <c r="O2191" s="45" t="str">
        <f>IF(A2191="M01e",H2191,"")</f>
        <v/>
      </c>
    </row>
    <row r="2192" spans="1:15" ht="12.75" outlineLevel="1" collapsed="1" x14ac:dyDescent="0.2">
      <c r="A2192" s="38" t="s">
        <v>206</v>
      </c>
      <c r="B2192" s="39" t="s">
        <v>525</v>
      </c>
      <c r="C2192" s="39" t="s">
        <v>526</v>
      </c>
      <c r="D2192" s="40" t="s">
        <v>278</v>
      </c>
      <c r="E2192" s="41">
        <v>5.2999999999999999E-2</v>
      </c>
      <c r="F2192" s="42"/>
      <c r="G2192" s="43">
        <v>59.2</v>
      </c>
      <c r="H2192" s="44">
        <f>IF(ISNUMBER(F2192),(E2192*(1+(F2192/100))*G2192),G2192*E2192)</f>
        <v>3.1375999999999999</v>
      </c>
      <c r="I2192" s="45" t="str">
        <f>IF(OR(A2192="PM",A2192="PZ",A2192="PP"),H2192,"")</f>
        <v/>
      </c>
      <c r="J2192" s="45" t="str">
        <f>IF(A2192="S",H2192,"")</f>
        <v/>
      </c>
      <c r="K2192" s="35"/>
      <c r="L2192" s="45">
        <f>IF(A2192="M06",H2192,"")</f>
        <v>3.1375999999999999</v>
      </c>
      <c r="M2192" s="45" t="str">
        <f>IF(OR(A2192="M02",A2192="M25",A2192="M01s"),H2192,"")</f>
        <v/>
      </c>
      <c r="N2192" s="18" t="e">
        <f>IF(A2192="ZMP",E2192*(1+(F2192/100)),#REF!)</f>
        <v>#REF!</v>
      </c>
      <c r="O2192" s="45" t="str">
        <f>IF(A2192="M01e",H2192,"")</f>
        <v/>
      </c>
    </row>
    <row r="2193" spans="1:15" ht="12.75" outlineLevel="1" collapsed="1" x14ac:dyDescent="0.2">
      <c r="A2193" s="38" t="s">
        <v>206</v>
      </c>
      <c r="B2193" s="39" t="s">
        <v>6909</v>
      </c>
      <c r="C2193" s="39" t="s">
        <v>6910</v>
      </c>
      <c r="D2193" s="40" t="s">
        <v>651</v>
      </c>
      <c r="E2193" s="41">
        <v>0.01</v>
      </c>
      <c r="F2193" s="42"/>
      <c r="G2193" s="43">
        <v>7961</v>
      </c>
      <c r="H2193" s="44">
        <f>IF(ISNUMBER(F2193),(E2193*(1+(F2193/100))*G2193),G2193*E2193)</f>
        <v>79.61</v>
      </c>
      <c r="I2193" s="45" t="str">
        <f>IF(OR(A2193="PM",A2193="PZ",A2193="PP"),H2193,"")</f>
        <v/>
      </c>
      <c r="J2193" s="45" t="str">
        <f>IF(A2193="S",H2193,"")</f>
        <v/>
      </c>
      <c r="K2193" s="35"/>
      <c r="L2193" s="45">
        <f>IF(A2193="M06",H2193,"")</f>
        <v>79.61</v>
      </c>
      <c r="M2193" s="45" t="str">
        <f>IF(OR(A2193="M02",A2193="M25",A2193="M01s"),H2193,"")</f>
        <v/>
      </c>
      <c r="N2193" s="18" t="e">
        <f>IF(A2193="ZMP",E2193*(1+(F2193/100)),#REF!)</f>
        <v>#REF!</v>
      </c>
      <c r="O2193" s="45" t="str">
        <f>IF(A2193="M01e",H2193,"")</f>
        <v/>
      </c>
    </row>
    <row r="2194" spans="1:15" ht="12.75" outlineLevel="2" x14ac:dyDescent="0.2">
      <c r="A2194" s="47"/>
      <c r="B2194" s="48"/>
      <c r="C2194" s="48"/>
      <c r="D2194" s="49"/>
      <c r="E2194" s="50"/>
      <c r="F2194" s="51"/>
      <c r="G2194" s="52"/>
      <c r="H2194" s="53"/>
      <c r="I2194" s="54"/>
      <c r="J2194" s="54"/>
      <c r="K2194" s="35"/>
      <c r="L2194" s="54"/>
      <c r="M2194" s="54"/>
      <c r="N2194" s="19"/>
      <c r="O2194" s="54"/>
    </row>
    <row r="2195" spans="1:15" ht="12.75" x14ac:dyDescent="0.15">
      <c r="A2195" s="27" t="s">
        <v>198</v>
      </c>
      <c r="B2195" s="28" t="s">
        <v>7861</v>
      </c>
      <c r="C2195" s="29" t="s">
        <v>7862</v>
      </c>
      <c r="D2195" s="30" t="s">
        <v>201</v>
      </c>
      <c r="E2195" s="31">
        <v>1</v>
      </c>
      <c r="F2195" s="32"/>
      <c r="G2195" s="33">
        <v>29.75</v>
      </c>
      <c r="H2195" s="34">
        <f>G2195</f>
        <v>29.75</v>
      </c>
      <c r="I2195" s="35">
        <f>SUM(I2196:I2198)</f>
        <v>23.772000000000002</v>
      </c>
      <c r="J2195" s="35">
        <f>SUM(J2196:J2198)</f>
        <v>0</v>
      </c>
      <c r="K2195" s="35">
        <f t="shared" si="100"/>
        <v>23.772000000000002</v>
      </c>
      <c r="L2195" s="35">
        <f>SUM(L2196:L2198)</f>
        <v>5.98</v>
      </c>
      <c r="M2195" s="35">
        <f>SUM(M2196:M2198)</f>
        <v>0</v>
      </c>
      <c r="N2195" s="15"/>
      <c r="O2195" s="35">
        <f>SUM(O2196:O2198)</f>
        <v>0</v>
      </c>
    </row>
    <row r="2196" spans="1:15" ht="12.75" outlineLevel="1" collapsed="1" x14ac:dyDescent="0.2">
      <c r="A2196" s="38" t="s">
        <v>6725</v>
      </c>
      <c r="B2196" s="39" t="s">
        <v>6726</v>
      </c>
      <c r="C2196" s="39" t="s">
        <v>6727</v>
      </c>
      <c r="D2196" s="40" t="s">
        <v>205</v>
      </c>
      <c r="E2196" s="41">
        <v>4.2000000000000003E-2</v>
      </c>
      <c r="F2196" s="42"/>
      <c r="G2196" s="43">
        <v>566</v>
      </c>
      <c r="H2196" s="44">
        <f>IF(ISNUMBER(F2196),(E2196*(1+(F2196/100))*G2196),G2196*E2196)</f>
        <v>23.772000000000002</v>
      </c>
      <c r="I2196" s="45">
        <f>IF(OR(A2196="PM",A2196="PZ",A2196="PP"),H2196,"")</f>
        <v>23.772000000000002</v>
      </c>
      <c r="J2196" s="45" t="str">
        <f>IF(A2196="S",H2196,"")</f>
        <v/>
      </c>
      <c r="K2196" s="35"/>
      <c r="L2196" s="45" t="str">
        <f>IF(A2196="M06",H2196,"")</f>
        <v/>
      </c>
      <c r="M2196" s="45" t="str">
        <f>IF(OR(A2196="M02",A2196="M25",A2196="M01s"),H2196,"")</f>
        <v/>
      </c>
      <c r="N2196" s="18" t="e">
        <f>IF(A2196="ZMP",E2196*(1+(F2196/100)),#REF!)</f>
        <v>#REF!</v>
      </c>
      <c r="O2196" s="45" t="str">
        <f>IF(A2196="M01e",H2196,"")</f>
        <v/>
      </c>
    </row>
    <row r="2197" spans="1:15" ht="12.75" outlineLevel="1" collapsed="1" x14ac:dyDescent="0.2">
      <c r="A2197" s="38" t="s">
        <v>206</v>
      </c>
      <c r="B2197" s="39" t="s">
        <v>7863</v>
      </c>
      <c r="C2197" s="39" t="s">
        <v>7864</v>
      </c>
      <c r="D2197" s="40" t="s">
        <v>278</v>
      </c>
      <c r="E2197" s="41">
        <v>0.13</v>
      </c>
      <c r="F2197" s="42"/>
      <c r="G2197" s="43">
        <v>46</v>
      </c>
      <c r="H2197" s="44">
        <f>IF(ISNUMBER(F2197),(E2197*(1+(F2197/100))*G2197),G2197*E2197)</f>
        <v>5.98</v>
      </c>
      <c r="I2197" s="45" t="str">
        <f>IF(OR(A2197="PM",A2197="PZ",A2197="PP"),H2197,"")</f>
        <v/>
      </c>
      <c r="J2197" s="45" t="str">
        <f>IF(A2197="S",H2197,"")</f>
        <v/>
      </c>
      <c r="K2197" s="35"/>
      <c r="L2197" s="45">
        <f>IF(A2197="M06",H2197,"")</f>
        <v>5.98</v>
      </c>
      <c r="M2197" s="45" t="str">
        <f>IF(OR(A2197="M02",A2197="M25",A2197="M01s"),H2197,"")</f>
        <v/>
      </c>
      <c r="N2197" s="18" t="e">
        <f>IF(A2197="ZMP",E2197*(1+(F2197/100)),#REF!)</f>
        <v>#REF!</v>
      </c>
      <c r="O2197" s="45" t="str">
        <f>IF(A2197="M01e",H2197,"")</f>
        <v/>
      </c>
    </row>
    <row r="2198" spans="1:15" ht="12.75" outlineLevel="2" x14ac:dyDescent="0.2">
      <c r="A2198" s="47"/>
      <c r="B2198" s="48"/>
      <c r="C2198" s="48"/>
      <c r="D2198" s="49"/>
      <c r="E2198" s="50"/>
      <c r="F2198" s="51"/>
      <c r="G2198" s="52"/>
      <c r="H2198" s="53"/>
      <c r="I2198" s="54"/>
      <c r="J2198" s="54"/>
      <c r="K2198" s="35"/>
      <c r="L2198" s="54"/>
      <c r="M2198" s="54"/>
      <c r="N2198" s="19"/>
      <c r="O2198" s="54"/>
    </row>
    <row r="2199" spans="1:15" ht="12.75" x14ac:dyDescent="0.15">
      <c r="A2199" s="27" t="s">
        <v>198</v>
      </c>
      <c r="B2199" s="28" t="s">
        <v>7865</v>
      </c>
      <c r="C2199" s="29" t="s">
        <v>7866</v>
      </c>
      <c r="D2199" s="30" t="s">
        <v>4652</v>
      </c>
      <c r="E2199" s="31">
        <v>1</v>
      </c>
      <c r="F2199" s="32"/>
      <c r="G2199" s="33">
        <v>3522.95</v>
      </c>
      <c r="H2199" s="34">
        <f>G2199</f>
        <v>3522.95</v>
      </c>
      <c r="I2199" s="35">
        <f>SUM(I2200:I2203)</f>
        <v>2081.1820000000002</v>
      </c>
      <c r="J2199" s="35">
        <f>SUM(J2200:J2203)</f>
        <v>1441.77</v>
      </c>
      <c r="K2199" s="35">
        <f t="shared" si="100"/>
        <v>3522.9520000000002</v>
      </c>
      <c r="L2199" s="35">
        <f>SUM(L2200:L2203)</f>
        <v>0</v>
      </c>
      <c r="M2199" s="35">
        <f>SUM(M2200:M2203)</f>
        <v>0</v>
      </c>
      <c r="N2199" s="15"/>
      <c r="O2199" s="35">
        <f>SUM(O2200:O2203)</f>
        <v>0</v>
      </c>
    </row>
    <row r="2200" spans="1:15" ht="12.75" outlineLevel="1" collapsed="1" x14ac:dyDescent="0.2">
      <c r="A2200" s="38" t="s">
        <v>6725</v>
      </c>
      <c r="B2200" s="39" t="s">
        <v>6726</v>
      </c>
      <c r="C2200" s="39" t="s">
        <v>6727</v>
      </c>
      <c r="D2200" s="40" t="s">
        <v>205</v>
      </c>
      <c r="E2200" s="41">
        <v>3.677</v>
      </c>
      <c r="F2200" s="42"/>
      <c r="G2200" s="43">
        <v>566</v>
      </c>
      <c r="H2200" s="44">
        <f>IF(ISNUMBER(F2200),(E2200*(1+(F2200/100))*G2200),G2200*E2200)</f>
        <v>2081.1820000000002</v>
      </c>
      <c r="I2200" s="45">
        <f>IF(OR(A2200="PM",A2200="PZ",A2200="PP"),H2200,"")</f>
        <v>2081.1820000000002</v>
      </c>
      <c r="J2200" s="45" t="str">
        <f>IF(A2200="S",H2200,"")</f>
        <v/>
      </c>
      <c r="K2200" s="35"/>
      <c r="L2200" s="45" t="str">
        <f>IF(A2200="M06",H2200,"")</f>
        <v/>
      </c>
      <c r="M2200" s="45" t="str">
        <f>IF(OR(A2200="M02",A2200="M25",A2200="M01s"),H2200,"")</f>
        <v/>
      </c>
      <c r="N2200" s="18" t="e">
        <f>IF(A2200="ZMP",E2200*(1+(F2200/100)),#REF!)</f>
        <v>#REF!</v>
      </c>
      <c r="O2200" s="45" t="str">
        <f>IF(A2200="M01e",H2200,"")</f>
        <v/>
      </c>
    </row>
    <row r="2201" spans="1:15" ht="12.75" outlineLevel="1" collapsed="1" x14ac:dyDescent="0.2">
      <c r="A2201" s="38" t="s">
        <v>315</v>
      </c>
      <c r="B2201" s="39" t="s">
        <v>15</v>
      </c>
      <c r="C2201" s="39" t="s">
        <v>16</v>
      </c>
      <c r="D2201" s="40" t="s">
        <v>17</v>
      </c>
      <c r="E2201" s="41">
        <v>1.1080000000000001</v>
      </c>
      <c r="F2201" s="42"/>
      <c r="G2201" s="43">
        <v>990</v>
      </c>
      <c r="H2201" s="44">
        <f>IF(ISNUMBER(F2201),(E2201*(1+(F2201/100))*G2201),G2201*E2201)</f>
        <v>1096.92</v>
      </c>
      <c r="I2201" s="45" t="str">
        <f>IF(OR(A2201="PM",A2201="PZ",A2201="PP"),H2201,"")</f>
        <v/>
      </c>
      <c r="J2201" s="45">
        <f>IF(A2201="S",H2201,"")</f>
        <v>1096.92</v>
      </c>
      <c r="K2201" s="35"/>
      <c r="L2201" s="45" t="str">
        <f>IF(A2201="M06",H2201,"")</f>
        <v/>
      </c>
      <c r="M2201" s="45" t="str">
        <f>IF(OR(A2201="M02",A2201="M25",A2201="M01s"),H2201,"")</f>
        <v/>
      </c>
      <c r="N2201" s="18" t="e">
        <f>IF(A2201="ZMP",E2201*(1+(F2201/100)),#REF!)</f>
        <v>#REF!</v>
      </c>
      <c r="O2201" s="45" t="str">
        <f>IF(A2201="M01e",H2201,"")</f>
        <v/>
      </c>
    </row>
    <row r="2202" spans="1:15" ht="12.75" outlineLevel="1" collapsed="1" x14ac:dyDescent="0.2">
      <c r="A2202" s="38" t="s">
        <v>315</v>
      </c>
      <c r="B2202" s="39" t="s">
        <v>69</v>
      </c>
      <c r="C2202" s="39" t="s">
        <v>70</v>
      </c>
      <c r="D2202" s="40" t="s">
        <v>17</v>
      </c>
      <c r="E2202" s="41">
        <v>0.36299999999999999</v>
      </c>
      <c r="F2202" s="42"/>
      <c r="G2202" s="43">
        <v>950</v>
      </c>
      <c r="H2202" s="44">
        <f>IF(ISNUMBER(F2202),(E2202*(1+(F2202/100))*G2202),G2202*E2202)</f>
        <v>344.84999999999997</v>
      </c>
      <c r="I2202" s="45" t="str">
        <f>IF(OR(A2202="PM",A2202="PZ",A2202="PP"),H2202,"")</f>
        <v/>
      </c>
      <c r="J2202" s="45">
        <f>IF(A2202="S",H2202,"")</f>
        <v>344.84999999999997</v>
      </c>
      <c r="K2202" s="35"/>
      <c r="L2202" s="45" t="str">
        <f>IF(A2202="M06",H2202,"")</f>
        <v/>
      </c>
      <c r="M2202" s="45" t="str">
        <f>IF(OR(A2202="M02",A2202="M25",A2202="M01s"),H2202,"")</f>
        <v/>
      </c>
      <c r="N2202" s="18" t="e">
        <f>IF(A2202="ZMP",E2202*(1+(F2202/100)),#REF!)</f>
        <v>#REF!</v>
      </c>
      <c r="O2202" s="45" t="str">
        <f>IF(A2202="M01e",H2202,"")</f>
        <v/>
      </c>
    </row>
    <row r="2203" spans="1:15" ht="12.75" outlineLevel="2" x14ac:dyDescent="0.2">
      <c r="A2203" s="47"/>
      <c r="B2203" s="48"/>
      <c r="C2203" s="48"/>
      <c r="D2203" s="49"/>
      <c r="E2203" s="50"/>
      <c r="F2203" s="51"/>
      <c r="G2203" s="52"/>
      <c r="H2203" s="53"/>
      <c r="I2203" s="54"/>
      <c r="J2203" s="54"/>
      <c r="K2203" s="35"/>
      <c r="L2203" s="54"/>
      <c r="M2203" s="54"/>
      <c r="N2203" s="19"/>
      <c r="O2203" s="54"/>
    </row>
    <row r="2204" spans="1:15" ht="25.5" x14ac:dyDescent="0.15">
      <c r="A2204" s="27" t="s">
        <v>198</v>
      </c>
      <c r="B2204" s="28" t="s">
        <v>7867</v>
      </c>
      <c r="C2204" s="29" t="s">
        <v>7868</v>
      </c>
      <c r="D2204" s="30" t="s">
        <v>201</v>
      </c>
      <c r="E2204" s="31">
        <v>1</v>
      </c>
      <c r="F2204" s="32"/>
      <c r="G2204" s="33">
        <v>49.81</v>
      </c>
      <c r="H2204" s="34">
        <f>G2204</f>
        <v>49.81</v>
      </c>
      <c r="I2204" s="35">
        <f>SUM(I2205:I2206)</f>
        <v>49.808</v>
      </c>
      <c r="J2204" s="35">
        <f>SUM(J2205:J2206)</f>
        <v>0</v>
      </c>
      <c r="K2204" s="35">
        <f t="shared" si="100"/>
        <v>49.808</v>
      </c>
      <c r="L2204" s="35">
        <f>SUM(L2205:L2206)</f>
        <v>0</v>
      </c>
      <c r="M2204" s="35">
        <f>SUM(M2205:M2206)</f>
        <v>0</v>
      </c>
      <c r="N2204" s="15"/>
      <c r="O2204" s="35">
        <f>SUM(O2205:O2206)</f>
        <v>0</v>
      </c>
    </row>
    <row r="2205" spans="1:15" ht="12.75" outlineLevel="1" collapsed="1" x14ac:dyDescent="0.2">
      <c r="A2205" s="38" t="s">
        <v>6725</v>
      </c>
      <c r="B2205" s="39" t="s">
        <v>6726</v>
      </c>
      <c r="C2205" s="39" t="s">
        <v>6727</v>
      </c>
      <c r="D2205" s="40" t="s">
        <v>205</v>
      </c>
      <c r="E2205" s="41">
        <v>8.7999999999999995E-2</v>
      </c>
      <c r="F2205" s="42"/>
      <c r="G2205" s="43">
        <v>566</v>
      </c>
      <c r="H2205" s="44">
        <f>IF(ISNUMBER(F2205),(E2205*(1+(F2205/100))*G2205),G2205*E2205)</f>
        <v>49.808</v>
      </c>
      <c r="I2205" s="45">
        <f>IF(OR(A2205="PM",A2205="PZ",A2205="PP"),H2205,"")</f>
        <v>49.808</v>
      </c>
      <c r="J2205" s="45" t="str">
        <f>IF(A2205="S",H2205,"")</f>
        <v/>
      </c>
      <c r="K2205" s="35"/>
      <c r="L2205" s="45" t="str">
        <f>IF(A2205="M06",H2205,"")</f>
        <v/>
      </c>
      <c r="M2205" s="45" t="str">
        <f>IF(OR(A2205="M02",A2205="M25",A2205="M01s"),H2205,"")</f>
        <v/>
      </c>
      <c r="N2205" s="18" t="e">
        <f>IF(A2205="ZMP",E2205*(1+(F2205/100)),#REF!)</f>
        <v>#REF!</v>
      </c>
      <c r="O2205" s="45" t="str">
        <f>IF(A2205="M01e",H2205,"")</f>
        <v/>
      </c>
    </row>
    <row r="2206" spans="1:15" ht="12.75" outlineLevel="2" x14ac:dyDescent="0.2">
      <c r="A2206" s="47"/>
      <c r="B2206" s="48"/>
      <c r="C2206" s="48"/>
      <c r="D2206" s="49"/>
      <c r="E2206" s="50"/>
      <c r="F2206" s="51"/>
      <c r="G2206" s="52"/>
      <c r="H2206" s="53"/>
      <c r="I2206" s="54"/>
      <c r="J2206" s="54"/>
      <c r="K2206" s="35"/>
      <c r="L2206" s="54"/>
      <c r="M2206" s="54"/>
      <c r="N2206" s="19"/>
      <c r="O2206" s="54"/>
    </row>
    <row r="2207" spans="1:15" ht="25.5" x14ac:dyDescent="0.15">
      <c r="A2207" s="27" t="s">
        <v>198</v>
      </c>
      <c r="B2207" s="28" t="s">
        <v>7869</v>
      </c>
      <c r="C2207" s="29" t="s">
        <v>7870</v>
      </c>
      <c r="D2207" s="30" t="s">
        <v>253</v>
      </c>
      <c r="E2207" s="31">
        <v>1</v>
      </c>
      <c r="F2207" s="32"/>
      <c r="G2207" s="33">
        <v>1761.1</v>
      </c>
      <c r="H2207" s="34">
        <f>G2207</f>
        <v>1761.1</v>
      </c>
      <c r="I2207" s="35">
        <f>SUM(I2208:I2211)</f>
        <v>198.1</v>
      </c>
      <c r="J2207" s="35">
        <f>SUM(J2208:J2211)</f>
        <v>1563</v>
      </c>
      <c r="K2207" s="35">
        <f t="shared" si="100"/>
        <v>1761.1</v>
      </c>
      <c r="L2207" s="35">
        <f>SUM(L2208:L2211)</f>
        <v>0</v>
      </c>
      <c r="M2207" s="35">
        <f>SUM(M2208:M2211)</f>
        <v>0</v>
      </c>
      <c r="N2207" s="15"/>
      <c r="O2207" s="35">
        <f>SUM(O2208:O2211)</f>
        <v>0</v>
      </c>
    </row>
    <row r="2208" spans="1:15" ht="12.75" outlineLevel="1" collapsed="1" x14ac:dyDescent="0.2">
      <c r="A2208" s="38" t="s">
        <v>6725</v>
      </c>
      <c r="B2208" s="39" t="s">
        <v>6726</v>
      </c>
      <c r="C2208" s="39" t="s">
        <v>6727</v>
      </c>
      <c r="D2208" s="40" t="s">
        <v>205</v>
      </c>
      <c r="E2208" s="41">
        <v>0.35</v>
      </c>
      <c r="F2208" s="42"/>
      <c r="G2208" s="43">
        <v>566</v>
      </c>
      <c r="H2208" s="44">
        <f>IF(ISNUMBER(F2208),(E2208*(1+(F2208/100))*G2208),G2208*E2208)</f>
        <v>198.1</v>
      </c>
      <c r="I2208" s="45">
        <f>IF(OR(A2208="PM",A2208="PZ",A2208="PP"),H2208,"")</f>
        <v>198.1</v>
      </c>
      <c r="J2208" s="45" t="str">
        <f>IF(A2208="S",H2208,"")</f>
        <v/>
      </c>
      <c r="K2208" s="35"/>
      <c r="L2208" s="45" t="str">
        <f>IF(A2208="M06",H2208,"")</f>
        <v/>
      </c>
      <c r="M2208" s="45" t="str">
        <f>IF(OR(A2208="M02",A2208="M25",A2208="M01s"),H2208,"")</f>
        <v/>
      </c>
      <c r="N2208" s="18" t="e">
        <f>IF(A2208="ZMP",E2208*(1+(F2208/100)),#REF!)</f>
        <v>#REF!</v>
      </c>
      <c r="O2208" s="45" t="str">
        <f>IF(A2208="M01e",H2208,"")</f>
        <v/>
      </c>
    </row>
    <row r="2209" spans="1:15" ht="12.75" outlineLevel="1" collapsed="1" x14ac:dyDescent="0.2">
      <c r="A2209" s="38" t="s">
        <v>315</v>
      </c>
      <c r="B2209" s="39" t="s">
        <v>27</v>
      </c>
      <c r="C2209" s="39" t="s">
        <v>28</v>
      </c>
      <c r="D2209" s="40" t="s">
        <v>17</v>
      </c>
      <c r="E2209" s="41">
        <v>0.3</v>
      </c>
      <c r="F2209" s="42"/>
      <c r="G2209" s="43">
        <v>710</v>
      </c>
      <c r="H2209" s="44">
        <f>IF(ISNUMBER(F2209),(E2209*(1+(F2209/100))*G2209),G2209*E2209)</f>
        <v>213</v>
      </c>
      <c r="I2209" s="45" t="str">
        <f>IF(OR(A2209="PM",A2209="PZ",A2209="PP"),H2209,"")</f>
        <v/>
      </c>
      <c r="J2209" s="45">
        <f>IF(A2209="S",H2209,"")</f>
        <v>213</v>
      </c>
      <c r="K2209" s="35"/>
      <c r="L2209" s="45" t="str">
        <f>IF(A2209="M06",H2209,"")</f>
        <v/>
      </c>
      <c r="M2209" s="45" t="str">
        <f>IF(OR(A2209="M02",A2209="M25",A2209="M01s"),H2209,"")</f>
        <v/>
      </c>
      <c r="N2209" s="18" t="e">
        <f>IF(A2209="ZMP",E2209*(1+(F2209/100)),#REF!)</f>
        <v>#REF!</v>
      </c>
      <c r="O2209" s="45" t="str">
        <f>IF(A2209="M01e",H2209,"")</f>
        <v/>
      </c>
    </row>
    <row r="2210" spans="1:15" ht="12.75" outlineLevel="1" collapsed="1" x14ac:dyDescent="0.2">
      <c r="A2210" s="38" t="s">
        <v>315</v>
      </c>
      <c r="B2210" s="39" t="s">
        <v>29</v>
      </c>
      <c r="C2210" s="39" t="s">
        <v>30</v>
      </c>
      <c r="D2210" s="40" t="s">
        <v>17</v>
      </c>
      <c r="E2210" s="41">
        <v>1.5</v>
      </c>
      <c r="F2210" s="42"/>
      <c r="G2210" s="43">
        <v>900</v>
      </c>
      <c r="H2210" s="44">
        <f>IF(ISNUMBER(F2210),(E2210*(1+(F2210/100))*G2210),G2210*E2210)</f>
        <v>1350</v>
      </c>
      <c r="I2210" s="45" t="str">
        <f>IF(OR(A2210="PM",A2210="PZ",A2210="PP"),H2210,"")</f>
        <v/>
      </c>
      <c r="J2210" s="45">
        <f>IF(A2210="S",H2210,"")</f>
        <v>1350</v>
      </c>
      <c r="K2210" s="35"/>
      <c r="L2210" s="45" t="str">
        <f>IF(A2210="M06",H2210,"")</f>
        <v/>
      </c>
      <c r="M2210" s="45" t="str">
        <f>IF(OR(A2210="M02",A2210="M25",A2210="M01s"),H2210,"")</f>
        <v/>
      </c>
      <c r="N2210" s="18" t="e">
        <f>IF(A2210="ZMP",E2210*(1+(F2210/100)),#REF!)</f>
        <v>#REF!</v>
      </c>
      <c r="O2210" s="45" t="str">
        <f>IF(A2210="M01e",H2210,"")</f>
        <v/>
      </c>
    </row>
    <row r="2211" spans="1:15" ht="12.75" outlineLevel="2" x14ac:dyDescent="0.2">
      <c r="A2211" s="47"/>
      <c r="B2211" s="48"/>
      <c r="C2211" s="48"/>
      <c r="D2211" s="49"/>
      <c r="E2211" s="50"/>
      <c r="F2211" s="51"/>
      <c r="G2211" s="52"/>
      <c r="H2211" s="53"/>
      <c r="I2211" s="54"/>
      <c r="J2211" s="54"/>
      <c r="K2211" s="35"/>
      <c r="L2211" s="54"/>
      <c r="M2211" s="54"/>
      <c r="N2211" s="19"/>
      <c r="O2211" s="54"/>
    </row>
    <row r="2212" spans="1:15" ht="12.75" x14ac:dyDescent="0.15">
      <c r="A2212" s="27" t="s">
        <v>198</v>
      </c>
      <c r="B2212" s="28" t="s">
        <v>7871</v>
      </c>
      <c r="C2212" s="29" t="s">
        <v>7872</v>
      </c>
      <c r="D2212" s="30" t="s">
        <v>201</v>
      </c>
      <c r="E2212" s="31">
        <v>1</v>
      </c>
      <c r="F2212" s="32"/>
      <c r="G2212" s="33">
        <v>155.65</v>
      </c>
      <c r="H2212" s="34">
        <f>G2212</f>
        <v>155.65</v>
      </c>
      <c r="I2212" s="35">
        <f>SUM(I2213:I2214)</f>
        <v>155.65</v>
      </c>
      <c r="J2212" s="35">
        <f>SUM(J2213:J2214)</f>
        <v>0</v>
      </c>
      <c r="K2212" s="35">
        <f t="shared" si="100"/>
        <v>155.65</v>
      </c>
      <c r="L2212" s="35">
        <f>SUM(L2213:L2214)</f>
        <v>0</v>
      </c>
      <c r="M2212" s="35">
        <f>SUM(M2213:M2214)</f>
        <v>0</v>
      </c>
      <c r="N2212" s="15"/>
      <c r="O2212" s="35">
        <f>SUM(O2213:O2214)</f>
        <v>0</v>
      </c>
    </row>
    <row r="2213" spans="1:15" ht="12.75" outlineLevel="1" collapsed="1" x14ac:dyDescent="0.2">
      <c r="A2213" s="38" t="s">
        <v>6725</v>
      </c>
      <c r="B2213" s="39" t="s">
        <v>6726</v>
      </c>
      <c r="C2213" s="39" t="s">
        <v>6727</v>
      </c>
      <c r="D2213" s="40" t="s">
        <v>205</v>
      </c>
      <c r="E2213" s="41">
        <v>0.27500000000000002</v>
      </c>
      <c r="F2213" s="42"/>
      <c r="G2213" s="43">
        <v>566</v>
      </c>
      <c r="H2213" s="44">
        <f>IF(ISNUMBER(F2213),(E2213*(1+(F2213/100))*G2213),G2213*E2213)</f>
        <v>155.65</v>
      </c>
      <c r="I2213" s="45">
        <f>IF(OR(A2213="PM",A2213="PZ",A2213="PP"),H2213,"")</f>
        <v>155.65</v>
      </c>
      <c r="J2213" s="45" t="str">
        <f>IF(A2213="S",H2213,"")</f>
        <v/>
      </c>
      <c r="K2213" s="35"/>
      <c r="L2213" s="45" t="str">
        <f>IF(A2213="M06",H2213,"")</f>
        <v/>
      </c>
      <c r="M2213" s="45" t="str">
        <f>IF(OR(A2213="M02",A2213="M25",A2213="M01s"),H2213,"")</f>
        <v/>
      </c>
      <c r="N2213" s="18" t="e">
        <f>IF(A2213="ZMP",E2213*(1+(F2213/100)),#REF!)</f>
        <v>#REF!</v>
      </c>
      <c r="O2213" s="45" t="str">
        <f>IF(A2213="M01e",H2213,"")</f>
        <v/>
      </c>
    </row>
    <row r="2214" spans="1:15" ht="12.75" outlineLevel="2" x14ac:dyDescent="0.2">
      <c r="A2214" s="47"/>
      <c r="B2214" s="48"/>
      <c r="C2214" s="48"/>
      <c r="D2214" s="49"/>
      <c r="E2214" s="50"/>
      <c r="F2214" s="51"/>
      <c r="G2214" s="52"/>
      <c r="H2214" s="53"/>
      <c r="I2214" s="54"/>
      <c r="J2214" s="54"/>
      <c r="K2214" s="35"/>
      <c r="L2214" s="54"/>
      <c r="M2214" s="54"/>
      <c r="N2214" s="19"/>
      <c r="O2214" s="54"/>
    </row>
    <row r="2215" spans="1:15" ht="12.75" x14ac:dyDescent="0.15">
      <c r="A2215" s="27" t="s">
        <v>198</v>
      </c>
      <c r="B2215" s="28" t="s">
        <v>7873</v>
      </c>
      <c r="C2215" s="29" t="s">
        <v>7874</v>
      </c>
      <c r="D2215" s="30" t="s">
        <v>201</v>
      </c>
      <c r="E2215" s="31">
        <v>1</v>
      </c>
      <c r="F2215" s="32"/>
      <c r="G2215" s="33">
        <v>256.95999999999998</v>
      </c>
      <c r="H2215" s="34">
        <f>G2215</f>
        <v>256.95999999999998</v>
      </c>
      <c r="I2215" s="35">
        <f>SUM(I2216:I2217)</f>
        <v>256.964</v>
      </c>
      <c r="J2215" s="35">
        <f>SUM(J2216:J2217)</f>
        <v>0</v>
      </c>
      <c r="K2215" s="35">
        <f t="shared" si="100"/>
        <v>256.964</v>
      </c>
      <c r="L2215" s="35">
        <f>SUM(L2216:L2217)</f>
        <v>0</v>
      </c>
      <c r="M2215" s="35">
        <f>SUM(M2216:M2217)</f>
        <v>0</v>
      </c>
      <c r="N2215" s="15"/>
      <c r="O2215" s="35">
        <f>SUM(O2216:O2217)</f>
        <v>0</v>
      </c>
    </row>
    <row r="2216" spans="1:15" ht="12.75" outlineLevel="1" collapsed="1" x14ac:dyDescent="0.2">
      <c r="A2216" s="38" t="s">
        <v>6725</v>
      </c>
      <c r="B2216" s="39" t="s">
        <v>6726</v>
      </c>
      <c r="C2216" s="39" t="s">
        <v>6727</v>
      </c>
      <c r="D2216" s="40" t="s">
        <v>205</v>
      </c>
      <c r="E2216" s="41">
        <v>0.45400000000000001</v>
      </c>
      <c r="F2216" s="42"/>
      <c r="G2216" s="43">
        <v>566</v>
      </c>
      <c r="H2216" s="44">
        <f>IF(ISNUMBER(F2216),(E2216*(1+(F2216/100))*G2216),G2216*E2216)</f>
        <v>256.964</v>
      </c>
      <c r="I2216" s="45">
        <f>IF(OR(A2216="PM",A2216="PZ",A2216="PP"),H2216,"")</f>
        <v>256.964</v>
      </c>
      <c r="J2216" s="45" t="str">
        <f>IF(A2216="S",H2216,"")</f>
        <v/>
      </c>
      <c r="K2216" s="35"/>
      <c r="L2216" s="45" t="str">
        <f>IF(A2216="M06",H2216,"")</f>
        <v/>
      </c>
      <c r="M2216" s="45" t="str">
        <f>IF(OR(A2216="M02",A2216="M25",A2216="M01s"),H2216,"")</f>
        <v/>
      </c>
      <c r="N2216" s="18" t="e">
        <f>IF(A2216="ZMP",E2216*(1+(F2216/100)),#REF!)</f>
        <v>#REF!</v>
      </c>
      <c r="O2216" s="45" t="str">
        <f>IF(A2216="M01e",H2216,"")</f>
        <v/>
      </c>
    </row>
    <row r="2217" spans="1:15" ht="12.75" outlineLevel="2" x14ac:dyDescent="0.2">
      <c r="A2217" s="47"/>
      <c r="B2217" s="48"/>
      <c r="C2217" s="48"/>
      <c r="D2217" s="49"/>
      <c r="E2217" s="50"/>
      <c r="F2217" s="51"/>
      <c r="G2217" s="52"/>
      <c r="H2217" s="53"/>
      <c r="I2217" s="54"/>
      <c r="J2217" s="54"/>
      <c r="K2217" s="35"/>
      <c r="L2217" s="54"/>
      <c r="M2217" s="54"/>
      <c r="N2217" s="19"/>
      <c r="O2217" s="54"/>
    </row>
    <row r="2218" spans="1:15" ht="12.75" x14ac:dyDescent="0.15">
      <c r="A2218" s="27" t="s">
        <v>198</v>
      </c>
      <c r="B2218" s="28" t="s">
        <v>7875</v>
      </c>
      <c r="C2218" s="29" t="s">
        <v>7876</v>
      </c>
      <c r="D2218" s="30" t="s">
        <v>201</v>
      </c>
      <c r="E2218" s="31">
        <v>1</v>
      </c>
      <c r="F2218" s="32"/>
      <c r="G2218" s="33">
        <v>430.88</v>
      </c>
      <c r="H2218" s="34">
        <f>G2218</f>
        <v>430.88</v>
      </c>
      <c r="I2218" s="35">
        <f>SUM(I2219:I2221)</f>
        <v>388.27600000000001</v>
      </c>
      <c r="J2218" s="35">
        <f>SUM(J2219:J2221)</f>
        <v>42.599999999999994</v>
      </c>
      <c r="K2218" s="35">
        <f t="shared" si="100"/>
        <v>430.87599999999998</v>
      </c>
      <c r="L2218" s="35">
        <f>SUM(L2219:L2221)</f>
        <v>0</v>
      </c>
      <c r="M2218" s="35">
        <f>SUM(M2219:M2221)</f>
        <v>0</v>
      </c>
      <c r="N2218" s="15"/>
      <c r="O2218" s="35">
        <f>SUM(O2219:O2221)</f>
        <v>0</v>
      </c>
    </row>
    <row r="2219" spans="1:15" ht="12.75" outlineLevel="1" collapsed="1" x14ac:dyDescent="0.2">
      <c r="A2219" s="38" t="s">
        <v>6725</v>
      </c>
      <c r="B2219" s="39" t="s">
        <v>6726</v>
      </c>
      <c r="C2219" s="39" t="s">
        <v>6727</v>
      </c>
      <c r="D2219" s="40" t="s">
        <v>205</v>
      </c>
      <c r="E2219" s="41">
        <v>0.68600000000000005</v>
      </c>
      <c r="F2219" s="42"/>
      <c r="G2219" s="43">
        <v>566</v>
      </c>
      <c r="H2219" s="44">
        <f>IF(ISNUMBER(F2219),(E2219*(1+(F2219/100))*G2219),G2219*E2219)</f>
        <v>388.27600000000001</v>
      </c>
      <c r="I2219" s="45">
        <f>IF(OR(A2219="PM",A2219="PZ",A2219="PP"),H2219,"")</f>
        <v>388.27600000000001</v>
      </c>
      <c r="J2219" s="45" t="str">
        <f>IF(A2219="S",H2219,"")</f>
        <v/>
      </c>
      <c r="K2219" s="35"/>
      <c r="L2219" s="45" t="str">
        <f>IF(A2219="M06",H2219,"")</f>
        <v/>
      </c>
      <c r="M2219" s="45" t="str">
        <f>IF(OR(A2219="M02",A2219="M25",A2219="M01s"),H2219,"")</f>
        <v/>
      </c>
      <c r="N2219" s="18" t="e">
        <f>IF(A2219="ZMP",E2219*(1+(F2219/100)),#REF!)</f>
        <v>#REF!</v>
      </c>
      <c r="O2219" s="45" t="str">
        <f>IF(A2219="M01e",H2219,"")</f>
        <v/>
      </c>
    </row>
    <row r="2220" spans="1:15" ht="12.75" outlineLevel="1" collapsed="1" x14ac:dyDescent="0.2">
      <c r="A2220" s="38" t="s">
        <v>315</v>
      </c>
      <c r="B2220" s="39" t="s">
        <v>85</v>
      </c>
      <c r="C2220" s="39" t="s">
        <v>86</v>
      </c>
      <c r="D2220" s="40" t="s">
        <v>46</v>
      </c>
      <c r="E2220" s="41">
        <v>7.0999999999999994E-2</v>
      </c>
      <c r="F2220" s="42"/>
      <c r="G2220" s="43">
        <v>600</v>
      </c>
      <c r="H2220" s="44">
        <f>IF(ISNUMBER(F2220),(E2220*(1+(F2220/100))*G2220),G2220*E2220)</f>
        <v>42.599999999999994</v>
      </c>
      <c r="I2220" s="45" t="str">
        <f>IF(OR(A2220="PM",A2220="PZ",A2220="PP"),H2220,"")</f>
        <v/>
      </c>
      <c r="J2220" s="45">
        <f>IF(A2220="S",H2220,"")</f>
        <v>42.599999999999994</v>
      </c>
      <c r="K2220" s="35"/>
      <c r="L2220" s="45" t="str">
        <f>IF(A2220="M06",H2220,"")</f>
        <v/>
      </c>
      <c r="M2220" s="45" t="str">
        <f>IF(OR(A2220="M02",A2220="M25",A2220="M01s"),H2220,"")</f>
        <v/>
      </c>
      <c r="N2220" s="18" t="e">
        <f>IF(A2220="ZMP",E2220*(1+(F2220/100)),#REF!)</f>
        <v>#REF!</v>
      </c>
      <c r="O2220" s="45" t="str">
        <f>IF(A2220="M01e",H2220,"")</f>
        <v/>
      </c>
    </row>
    <row r="2221" spans="1:15" ht="12.75" outlineLevel="2" x14ac:dyDescent="0.2">
      <c r="A2221" s="47"/>
      <c r="B2221" s="48"/>
      <c r="C2221" s="48"/>
      <c r="D2221" s="49"/>
      <c r="E2221" s="50"/>
      <c r="F2221" s="51"/>
      <c r="G2221" s="52"/>
      <c r="H2221" s="53"/>
      <c r="I2221" s="54"/>
      <c r="J2221" s="54"/>
      <c r="K2221" s="35"/>
      <c r="L2221" s="54"/>
      <c r="M2221" s="54"/>
      <c r="N2221" s="19"/>
      <c r="O2221" s="54"/>
    </row>
    <row r="2222" spans="1:15" ht="12.75" x14ac:dyDescent="0.15">
      <c r="A2222" s="27" t="s">
        <v>198</v>
      </c>
      <c r="B2222" s="28" t="s">
        <v>7877</v>
      </c>
      <c r="C2222" s="29" t="s">
        <v>7878</v>
      </c>
      <c r="D2222" s="30" t="s">
        <v>201</v>
      </c>
      <c r="E2222" s="31">
        <v>1</v>
      </c>
      <c r="F2222" s="32"/>
      <c r="G2222" s="33">
        <v>200.36</v>
      </c>
      <c r="H2222" s="34">
        <f>G2222</f>
        <v>200.36</v>
      </c>
      <c r="I2222" s="35">
        <f>SUM(I2223:I2224)</f>
        <v>200.36399999999998</v>
      </c>
      <c r="J2222" s="35">
        <f>SUM(J2223:J2224)</f>
        <v>0</v>
      </c>
      <c r="K2222" s="35">
        <f t="shared" si="100"/>
        <v>200.36399999999998</v>
      </c>
      <c r="L2222" s="35">
        <f>SUM(L2223:L2224)</f>
        <v>0</v>
      </c>
      <c r="M2222" s="35">
        <f>SUM(M2223:M2224)</f>
        <v>0</v>
      </c>
      <c r="N2222" s="15"/>
      <c r="O2222" s="35">
        <f>SUM(O2223:O2224)</f>
        <v>0</v>
      </c>
    </row>
    <row r="2223" spans="1:15" ht="12.75" outlineLevel="1" collapsed="1" x14ac:dyDescent="0.2">
      <c r="A2223" s="38" t="s">
        <v>6725</v>
      </c>
      <c r="B2223" s="39" t="s">
        <v>6726</v>
      </c>
      <c r="C2223" s="39" t="s">
        <v>6727</v>
      </c>
      <c r="D2223" s="40" t="s">
        <v>205</v>
      </c>
      <c r="E2223" s="41">
        <v>0.35399999999999998</v>
      </c>
      <c r="F2223" s="42"/>
      <c r="G2223" s="43">
        <v>566</v>
      </c>
      <c r="H2223" s="44">
        <f>IF(ISNUMBER(F2223),(E2223*(1+(F2223/100))*G2223),G2223*E2223)</f>
        <v>200.36399999999998</v>
      </c>
      <c r="I2223" s="45">
        <f>IF(OR(A2223="PM",A2223="PZ",A2223="PP"),H2223,"")</f>
        <v>200.36399999999998</v>
      </c>
      <c r="J2223" s="45" t="str">
        <f>IF(A2223="S",H2223,"")</f>
        <v/>
      </c>
      <c r="K2223" s="35"/>
      <c r="L2223" s="45" t="str">
        <f>IF(A2223="M06",H2223,"")</f>
        <v/>
      </c>
      <c r="M2223" s="45" t="str">
        <f>IF(OR(A2223="M02",A2223="M25",A2223="M01s"),H2223,"")</f>
        <v/>
      </c>
      <c r="N2223" s="18" t="e">
        <f>IF(A2223="ZMP",E2223*(1+(F2223/100)),#REF!)</f>
        <v>#REF!</v>
      </c>
      <c r="O2223" s="45" t="str">
        <f>IF(A2223="M01e",H2223,"")</f>
        <v/>
      </c>
    </row>
    <row r="2224" spans="1:15" ht="12.75" outlineLevel="2" x14ac:dyDescent="0.2">
      <c r="A2224" s="47"/>
      <c r="B2224" s="48"/>
      <c r="C2224" s="48"/>
      <c r="D2224" s="49"/>
      <c r="E2224" s="50"/>
      <c r="F2224" s="51"/>
      <c r="G2224" s="52"/>
      <c r="H2224" s="53"/>
      <c r="I2224" s="54"/>
      <c r="J2224" s="54"/>
      <c r="K2224" s="35"/>
      <c r="L2224" s="54"/>
      <c r="M2224" s="54"/>
      <c r="N2224" s="19"/>
      <c r="O2224" s="54"/>
    </row>
    <row r="2225" spans="1:15" ht="12.75" x14ac:dyDescent="0.15">
      <c r="A2225" s="27" t="s">
        <v>198</v>
      </c>
      <c r="B2225" s="28" t="s">
        <v>7879</v>
      </c>
      <c r="C2225" s="29" t="s">
        <v>7880</v>
      </c>
      <c r="D2225" s="30" t="s">
        <v>201</v>
      </c>
      <c r="E2225" s="31">
        <v>1</v>
      </c>
      <c r="F2225" s="32"/>
      <c r="G2225" s="33">
        <v>335.07</v>
      </c>
      <c r="H2225" s="34">
        <f>G2225</f>
        <v>335.07</v>
      </c>
      <c r="I2225" s="35">
        <f>SUM(I2226:I2227)</f>
        <v>335.072</v>
      </c>
      <c r="J2225" s="35">
        <f>SUM(J2226:J2227)</f>
        <v>0</v>
      </c>
      <c r="K2225" s="35">
        <f t="shared" si="100"/>
        <v>335.072</v>
      </c>
      <c r="L2225" s="35">
        <f>SUM(L2226:L2227)</f>
        <v>0</v>
      </c>
      <c r="M2225" s="35">
        <f>SUM(M2226:M2227)</f>
        <v>0</v>
      </c>
      <c r="N2225" s="15"/>
      <c r="O2225" s="35">
        <f>SUM(O2226:O2227)</f>
        <v>0</v>
      </c>
    </row>
    <row r="2226" spans="1:15" ht="12.75" outlineLevel="1" collapsed="1" x14ac:dyDescent="0.2">
      <c r="A2226" s="38" t="s">
        <v>6725</v>
      </c>
      <c r="B2226" s="39" t="s">
        <v>6726</v>
      </c>
      <c r="C2226" s="39" t="s">
        <v>6727</v>
      </c>
      <c r="D2226" s="40" t="s">
        <v>205</v>
      </c>
      <c r="E2226" s="41">
        <v>0.59199999999999997</v>
      </c>
      <c r="F2226" s="42"/>
      <c r="G2226" s="43">
        <v>566</v>
      </c>
      <c r="H2226" s="44">
        <f>IF(ISNUMBER(F2226),(E2226*(1+(F2226/100))*G2226),G2226*E2226)</f>
        <v>335.072</v>
      </c>
      <c r="I2226" s="45">
        <f>IF(OR(A2226="PM",A2226="PZ",A2226="PP"),H2226,"")</f>
        <v>335.072</v>
      </c>
      <c r="J2226" s="45" t="str">
        <f>IF(A2226="S",H2226,"")</f>
        <v/>
      </c>
      <c r="K2226" s="35"/>
      <c r="L2226" s="45" t="str">
        <f>IF(A2226="M06",H2226,"")</f>
        <v/>
      </c>
      <c r="M2226" s="45" t="str">
        <f>IF(OR(A2226="M02",A2226="M25",A2226="M01s"),H2226,"")</f>
        <v/>
      </c>
      <c r="N2226" s="18" t="e">
        <f>IF(A2226="ZMP",E2226*(1+(F2226/100)),#REF!)</f>
        <v>#REF!</v>
      </c>
      <c r="O2226" s="45" t="str">
        <f>IF(A2226="M01e",H2226,"")</f>
        <v/>
      </c>
    </row>
    <row r="2227" spans="1:15" ht="12.75" outlineLevel="2" x14ac:dyDescent="0.2">
      <c r="A2227" s="47"/>
      <c r="B2227" s="48"/>
      <c r="C2227" s="48"/>
      <c r="D2227" s="49"/>
      <c r="E2227" s="50"/>
      <c r="F2227" s="51"/>
      <c r="G2227" s="52"/>
      <c r="H2227" s="53"/>
      <c r="I2227" s="54"/>
      <c r="J2227" s="54"/>
      <c r="K2227" s="35"/>
      <c r="L2227" s="54"/>
      <c r="M2227" s="54"/>
      <c r="N2227" s="19"/>
      <c r="O2227" s="54"/>
    </row>
    <row r="2228" spans="1:15" ht="12.75" x14ac:dyDescent="0.15">
      <c r="A2228" s="27" t="s">
        <v>198</v>
      </c>
      <c r="B2228" s="28" t="s">
        <v>7881</v>
      </c>
      <c r="C2228" s="29" t="s">
        <v>7882</v>
      </c>
      <c r="D2228" s="30" t="s">
        <v>201</v>
      </c>
      <c r="E2228" s="31">
        <v>1</v>
      </c>
      <c r="F2228" s="32"/>
      <c r="G2228" s="33">
        <v>567.5</v>
      </c>
      <c r="H2228" s="34">
        <f>G2228</f>
        <v>567.5</v>
      </c>
      <c r="I2228" s="35">
        <f>SUM(I2229:I2231)</f>
        <v>511.09800000000001</v>
      </c>
      <c r="J2228" s="35">
        <f>SUM(J2229:J2231)</f>
        <v>56.4</v>
      </c>
      <c r="K2228" s="35">
        <f t="shared" si="100"/>
        <v>567.49800000000005</v>
      </c>
      <c r="L2228" s="35">
        <f>SUM(L2229:L2231)</f>
        <v>0</v>
      </c>
      <c r="M2228" s="35">
        <f>SUM(M2229:M2231)</f>
        <v>0</v>
      </c>
      <c r="N2228" s="15"/>
      <c r="O2228" s="35">
        <f>SUM(O2229:O2231)</f>
        <v>0</v>
      </c>
    </row>
    <row r="2229" spans="1:15" ht="12.75" outlineLevel="1" collapsed="1" x14ac:dyDescent="0.2">
      <c r="A2229" s="38" t="s">
        <v>6725</v>
      </c>
      <c r="B2229" s="39" t="s">
        <v>6726</v>
      </c>
      <c r="C2229" s="39" t="s">
        <v>6727</v>
      </c>
      <c r="D2229" s="40" t="s">
        <v>205</v>
      </c>
      <c r="E2229" s="41">
        <v>0.90300000000000002</v>
      </c>
      <c r="F2229" s="42"/>
      <c r="G2229" s="43">
        <v>566</v>
      </c>
      <c r="H2229" s="44">
        <f>IF(ISNUMBER(F2229),(E2229*(1+(F2229/100))*G2229),G2229*E2229)</f>
        <v>511.09800000000001</v>
      </c>
      <c r="I2229" s="45">
        <f>IF(OR(A2229="PM",A2229="PZ",A2229="PP"),H2229,"")</f>
        <v>511.09800000000001</v>
      </c>
      <c r="J2229" s="45" t="str">
        <f>IF(A2229="S",H2229,"")</f>
        <v/>
      </c>
      <c r="K2229" s="35"/>
      <c r="L2229" s="45" t="str">
        <f>IF(A2229="M06",H2229,"")</f>
        <v/>
      </c>
      <c r="M2229" s="45" t="str">
        <f>IF(OR(A2229="M02",A2229="M25",A2229="M01s"),H2229,"")</f>
        <v/>
      </c>
      <c r="N2229" s="18" t="e">
        <f>IF(A2229="ZMP",E2229*(1+(F2229/100)),#REF!)</f>
        <v>#REF!</v>
      </c>
      <c r="O2229" s="45" t="str">
        <f>IF(A2229="M01e",H2229,"")</f>
        <v/>
      </c>
    </row>
    <row r="2230" spans="1:15" ht="12.75" outlineLevel="1" collapsed="1" x14ac:dyDescent="0.2">
      <c r="A2230" s="38" t="s">
        <v>315</v>
      </c>
      <c r="B2230" s="39" t="s">
        <v>85</v>
      </c>
      <c r="C2230" s="39" t="s">
        <v>86</v>
      </c>
      <c r="D2230" s="40" t="s">
        <v>46</v>
      </c>
      <c r="E2230" s="41">
        <v>9.4E-2</v>
      </c>
      <c r="F2230" s="42"/>
      <c r="G2230" s="43">
        <v>600</v>
      </c>
      <c r="H2230" s="44">
        <f>IF(ISNUMBER(F2230),(E2230*(1+(F2230/100))*G2230),G2230*E2230)</f>
        <v>56.4</v>
      </c>
      <c r="I2230" s="45" t="str">
        <f>IF(OR(A2230="PM",A2230="PZ",A2230="PP"),H2230,"")</f>
        <v/>
      </c>
      <c r="J2230" s="45">
        <f>IF(A2230="S",H2230,"")</f>
        <v>56.4</v>
      </c>
      <c r="K2230" s="35"/>
      <c r="L2230" s="45" t="str">
        <f>IF(A2230="M06",H2230,"")</f>
        <v/>
      </c>
      <c r="M2230" s="45" t="str">
        <f>IF(OR(A2230="M02",A2230="M25",A2230="M01s"),H2230,"")</f>
        <v/>
      </c>
      <c r="N2230" s="18" t="e">
        <f>IF(A2230="ZMP",E2230*(1+(F2230/100)),#REF!)</f>
        <v>#REF!</v>
      </c>
      <c r="O2230" s="45" t="str">
        <f>IF(A2230="M01e",H2230,"")</f>
        <v/>
      </c>
    </row>
    <row r="2231" spans="1:15" ht="12.75" outlineLevel="2" x14ac:dyDescent="0.2">
      <c r="A2231" s="47"/>
      <c r="B2231" s="48"/>
      <c r="C2231" s="48"/>
      <c r="D2231" s="49"/>
      <c r="E2231" s="50"/>
      <c r="F2231" s="51"/>
      <c r="G2231" s="52"/>
      <c r="H2231" s="53"/>
      <c r="I2231" s="54"/>
      <c r="J2231" s="54"/>
      <c r="K2231" s="35"/>
      <c r="L2231" s="54"/>
      <c r="M2231" s="54"/>
      <c r="N2231" s="19"/>
      <c r="O2231" s="54"/>
    </row>
    <row r="2232" spans="1:15" ht="12.75" x14ac:dyDescent="0.15">
      <c r="A2232" s="27" t="s">
        <v>198</v>
      </c>
      <c r="B2232" s="28" t="s">
        <v>7883</v>
      </c>
      <c r="C2232" s="29" t="s">
        <v>7884</v>
      </c>
      <c r="D2232" s="30" t="s">
        <v>201</v>
      </c>
      <c r="E2232" s="31">
        <v>1</v>
      </c>
      <c r="F2232" s="32"/>
      <c r="G2232" s="33">
        <v>67.92</v>
      </c>
      <c r="H2232" s="34">
        <f>G2232</f>
        <v>67.92</v>
      </c>
      <c r="I2232" s="35">
        <f>SUM(I2233:I2234)</f>
        <v>67.92</v>
      </c>
      <c r="J2232" s="35">
        <f>SUM(J2233:J2234)</f>
        <v>0</v>
      </c>
      <c r="K2232" s="35">
        <f t="shared" si="100"/>
        <v>67.92</v>
      </c>
      <c r="L2232" s="35">
        <f>SUM(L2233:L2234)</f>
        <v>0</v>
      </c>
      <c r="M2232" s="35">
        <f>SUM(M2233:M2234)</f>
        <v>0</v>
      </c>
      <c r="N2232" s="15"/>
      <c r="O2232" s="35">
        <f>SUM(O2233:O2234)</f>
        <v>0</v>
      </c>
    </row>
    <row r="2233" spans="1:15" ht="12.75" outlineLevel="1" collapsed="1" x14ac:dyDescent="0.2">
      <c r="A2233" s="38" t="s">
        <v>6725</v>
      </c>
      <c r="B2233" s="39" t="s">
        <v>6726</v>
      </c>
      <c r="C2233" s="39" t="s">
        <v>6727</v>
      </c>
      <c r="D2233" s="40" t="s">
        <v>205</v>
      </c>
      <c r="E2233" s="41">
        <v>0.12</v>
      </c>
      <c r="F2233" s="42"/>
      <c r="G2233" s="43">
        <v>566</v>
      </c>
      <c r="H2233" s="44">
        <f>IF(ISNUMBER(F2233),(E2233*(1+(F2233/100))*G2233),G2233*E2233)</f>
        <v>67.92</v>
      </c>
      <c r="I2233" s="45">
        <f>IF(OR(A2233="PM",A2233="PZ",A2233="PP"),H2233,"")</f>
        <v>67.92</v>
      </c>
      <c r="J2233" s="45" t="str">
        <f>IF(A2233="S",H2233,"")</f>
        <v/>
      </c>
      <c r="K2233" s="35"/>
      <c r="L2233" s="45" t="str">
        <f>IF(A2233="M06",H2233,"")</f>
        <v/>
      </c>
      <c r="M2233" s="45" t="str">
        <f>IF(OR(A2233="M02",A2233="M25",A2233="M01s"),H2233,"")</f>
        <v/>
      </c>
      <c r="N2233" s="18" t="e">
        <f>IF(A2233="ZMP",E2233*(1+(F2233/100)),#REF!)</f>
        <v>#REF!</v>
      </c>
      <c r="O2233" s="45" t="str">
        <f>IF(A2233="M01e",H2233,"")</f>
        <v/>
      </c>
    </row>
    <row r="2234" spans="1:15" ht="12.75" outlineLevel="2" x14ac:dyDescent="0.2">
      <c r="A2234" s="47"/>
      <c r="B2234" s="48"/>
      <c r="C2234" s="48"/>
      <c r="D2234" s="49"/>
      <c r="E2234" s="50"/>
      <c r="F2234" s="51"/>
      <c r="G2234" s="52"/>
      <c r="H2234" s="53"/>
      <c r="I2234" s="54"/>
      <c r="J2234" s="54"/>
      <c r="K2234" s="35"/>
      <c r="L2234" s="54"/>
      <c r="M2234" s="54"/>
      <c r="N2234" s="19"/>
      <c r="O2234" s="54"/>
    </row>
    <row r="2235" spans="1:15" ht="12.75" x14ac:dyDescent="0.15">
      <c r="A2235" s="27" t="s">
        <v>198</v>
      </c>
      <c r="B2235" s="28" t="s">
        <v>7885</v>
      </c>
      <c r="C2235" s="29" t="s">
        <v>7886</v>
      </c>
      <c r="D2235" s="30" t="s">
        <v>201</v>
      </c>
      <c r="E2235" s="31">
        <v>1</v>
      </c>
      <c r="F2235" s="32"/>
      <c r="G2235" s="33">
        <v>75.28</v>
      </c>
      <c r="H2235" s="34">
        <f>G2235</f>
        <v>75.28</v>
      </c>
      <c r="I2235" s="35">
        <f>SUM(I2236:I2237)</f>
        <v>75.278000000000006</v>
      </c>
      <c r="J2235" s="35">
        <f>SUM(J2236:J2237)</f>
        <v>0</v>
      </c>
      <c r="K2235" s="35">
        <f t="shared" si="100"/>
        <v>75.278000000000006</v>
      </c>
      <c r="L2235" s="35">
        <f>SUM(L2236:L2237)</f>
        <v>0</v>
      </c>
      <c r="M2235" s="35">
        <f>SUM(M2236:M2237)</f>
        <v>0</v>
      </c>
      <c r="N2235" s="15"/>
      <c r="O2235" s="35">
        <f>SUM(O2236:O2237)</f>
        <v>0</v>
      </c>
    </row>
    <row r="2236" spans="1:15" ht="12.75" outlineLevel="1" collapsed="1" x14ac:dyDescent="0.2">
      <c r="A2236" s="38" t="s">
        <v>6725</v>
      </c>
      <c r="B2236" s="39" t="s">
        <v>6726</v>
      </c>
      <c r="C2236" s="39" t="s">
        <v>6727</v>
      </c>
      <c r="D2236" s="40" t="s">
        <v>205</v>
      </c>
      <c r="E2236" s="41">
        <v>0.13300000000000001</v>
      </c>
      <c r="F2236" s="42"/>
      <c r="G2236" s="43">
        <v>566</v>
      </c>
      <c r="H2236" s="44">
        <f>IF(ISNUMBER(F2236),(E2236*(1+(F2236/100))*G2236),G2236*E2236)</f>
        <v>75.278000000000006</v>
      </c>
      <c r="I2236" s="45">
        <f>IF(OR(A2236="PM",A2236="PZ",A2236="PP"),H2236,"")</f>
        <v>75.278000000000006</v>
      </c>
      <c r="J2236" s="45" t="str">
        <f>IF(A2236="S",H2236,"")</f>
        <v/>
      </c>
      <c r="K2236" s="35"/>
      <c r="L2236" s="45" t="str">
        <f>IF(A2236="M06",H2236,"")</f>
        <v/>
      </c>
      <c r="M2236" s="45" t="str">
        <f>IF(OR(A2236="M02",A2236="M25",A2236="M01s"),H2236,"")</f>
        <v/>
      </c>
      <c r="N2236" s="18" t="e">
        <f>IF(A2236="ZMP",E2236*(1+(F2236/100)),#REF!)</f>
        <v>#REF!</v>
      </c>
      <c r="O2236" s="45" t="str">
        <f>IF(A2236="M01e",H2236,"")</f>
        <v/>
      </c>
    </row>
    <row r="2237" spans="1:15" ht="12.75" outlineLevel="2" x14ac:dyDescent="0.2">
      <c r="A2237" s="47"/>
      <c r="B2237" s="48"/>
      <c r="C2237" s="48"/>
      <c r="D2237" s="49"/>
      <c r="E2237" s="50"/>
      <c r="F2237" s="51"/>
      <c r="G2237" s="52"/>
      <c r="H2237" s="53"/>
      <c r="I2237" s="54"/>
      <c r="J2237" s="54"/>
      <c r="K2237" s="35"/>
      <c r="L2237" s="54"/>
      <c r="M2237" s="54"/>
      <c r="N2237" s="19"/>
      <c r="O2237" s="54"/>
    </row>
    <row r="2238" spans="1:15" ht="12.75" x14ac:dyDescent="0.15">
      <c r="A2238" s="27" t="s">
        <v>198</v>
      </c>
      <c r="B2238" s="28" t="s">
        <v>7887</v>
      </c>
      <c r="C2238" s="29" t="s">
        <v>7888</v>
      </c>
      <c r="D2238" s="30" t="s">
        <v>201</v>
      </c>
      <c r="E2238" s="31">
        <v>1</v>
      </c>
      <c r="F2238" s="32"/>
      <c r="G2238" s="33">
        <v>85.47</v>
      </c>
      <c r="H2238" s="34">
        <f>G2238</f>
        <v>85.47</v>
      </c>
      <c r="I2238" s="35">
        <f>SUM(I2239:I2240)</f>
        <v>85.465999999999994</v>
      </c>
      <c r="J2238" s="35">
        <f>SUM(J2239:J2240)</f>
        <v>0</v>
      </c>
      <c r="K2238" s="35">
        <f t="shared" si="100"/>
        <v>85.465999999999994</v>
      </c>
      <c r="L2238" s="35">
        <f>SUM(L2239:L2240)</f>
        <v>0</v>
      </c>
      <c r="M2238" s="35">
        <f>SUM(M2239:M2240)</f>
        <v>0</v>
      </c>
      <c r="N2238" s="15"/>
      <c r="O2238" s="35">
        <f>SUM(O2239:O2240)</f>
        <v>0</v>
      </c>
    </row>
    <row r="2239" spans="1:15" ht="12.75" outlineLevel="1" collapsed="1" x14ac:dyDescent="0.2">
      <c r="A2239" s="38" t="s">
        <v>6725</v>
      </c>
      <c r="B2239" s="39" t="s">
        <v>6726</v>
      </c>
      <c r="C2239" s="39" t="s">
        <v>6727</v>
      </c>
      <c r="D2239" s="40" t="s">
        <v>205</v>
      </c>
      <c r="E2239" s="41">
        <v>0.151</v>
      </c>
      <c r="F2239" s="42"/>
      <c r="G2239" s="43">
        <v>566</v>
      </c>
      <c r="H2239" s="44">
        <f>IF(ISNUMBER(F2239),(E2239*(1+(F2239/100))*G2239),G2239*E2239)</f>
        <v>85.465999999999994</v>
      </c>
      <c r="I2239" s="45">
        <f>IF(OR(A2239="PM",A2239="PZ",A2239="PP"),H2239,"")</f>
        <v>85.465999999999994</v>
      </c>
      <c r="J2239" s="45" t="str">
        <f>IF(A2239="S",H2239,"")</f>
        <v/>
      </c>
      <c r="K2239" s="35"/>
      <c r="L2239" s="45" t="str">
        <f>IF(A2239="M06",H2239,"")</f>
        <v/>
      </c>
      <c r="M2239" s="45" t="str">
        <f>IF(OR(A2239="M02",A2239="M25",A2239="M01s"),H2239,"")</f>
        <v/>
      </c>
      <c r="N2239" s="18" t="e">
        <f>IF(A2239="ZMP",E2239*(1+(F2239/100)),#REF!)</f>
        <v>#REF!</v>
      </c>
      <c r="O2239" s="45" t="str">
        <f>IF(A2239="M01e",H2239,"")</f>
        <v/>
      </c>
    </row>
    <row r="2240" spans="1:15" ht="12.75" outlineLevel="2" x14ac:dyDescent="0.2">
      <c r="A2240" s="47"/>
      <c r="B2240" s="48"/>
      <c r="C2240" s="48"/>
      <c r="D2240" s="49"/>
      <c r="E2240" s="50"/>
      <c r="F2240" s="51"/>
      <c r="G2240" s="52"/>
      <c r="H2240" s="53"/>
      <c r="I2240" s="54"/>
      <c r="J2240" s="54"/>
      <c r="K2240" s="35"/>
      <c r="L2240" s="54"/>
      <c r="M2240" s="54"/>
      <c r="N2240" s="19"/>
      <c r="O2240" s="54"/>
    </row>
    <row r="2241" spans="1:15" ht="12.75" x14ac:dyDescent="0.15">
      <c r="A2241" s="27" t="s">
        <v>198</v>
      </c>
      <c r="B2241" s="28" t="s">
        <v>7889</v>
      </c>
      <c r="C2241" s="29" t="s">
        <v>7890</v>
      </c>
      <c r="D2241" s="30" t="s">
        <v>201</v>
      </c>
      <c r="E2241" s="31">
        <v>1</v>
      </c>
      <c r="F2241" s="32"/>
      <c r="G2241" s="33">
        <v>84.33</v>
      </c>
      <c r="H2241" s="34">
        <f>G2241</f>
        <v>84.33</v>
      </c>
      <c r="I2241" s="35">
        <f>SUM(I2242:I2243)</f>
        <v>84.334000000000003</v>
      </c>
      <c r="J2241" s="35">
        <f>SUM(J2242:J2243)</f>
        <v>0</v>
      </c>
      <c r="K2241" s="35">
        <f t="shared" si="100"/>
        <v>84.334000000000003</v>
      </c>
      <c r="L2241" s="35">
        <f>SUM(L2242:L2243)</f>
        <v>0</v>
      </c>
      <c r="M2241" s="35">
        <f>SUM(M2242:M2243)</f>
        <v>0</v>
      </c>
      <c r="N2241" s="15"/>
      <c r="O2241" s="35">
        <f>SUM(O2242:O2243)</f>
        <v>0</v>
      </c>
    </row>
    <row r="2242" spans="1:15" ht="12.75" outlineLevel="1" collapsed="1" x14ac:dyDescent="0.2">
      <c r="A2242" s="38" t="s">
        <v>6725</v>
      </c>
      <c r="B2242" s="39" t="s">
        <v>6726</v>
      </c>
      <c r="C2242" s="39" t="s">
        <v>6727</v>
      </c>
      <c r="D2242" s="40" t="s">
        <v>205</v>
      </c>
      <c r="E2242" s="41">
        <v>0.14899999999999999</v>
      </c>
      <c r="F2242" s="42"/>
      <c r="G2242" s="43">
        <v>566</v>
      </c>
      <c r="H2242" s="44">
        <f>IF(ISNUMBER(F2242),(E2242*(1+(F2242/100))*G2242),G2242*E2242)</f>
        <v>84.334000000000003</v>
      </c>
      <c r="I2242" s="45">
        <f>IF(OR(A2242="PM",A2242="PZ",A2242="PP"),H2242,"")</f>
        <v>84.334000000000003</v>
      </c>
      <c r="J2242" s="45" t="str">
        <f>IF(A2242="S",H2242,"")</f>
        <v/>
      </c>
      <c r="K2242" s="35"/>
      <c r="L2242" s="45" t="str">
        <f>IF(A2242="M06",H2242,"")</f>
        <v/>
      </c>
      <c r="M2242" s="45" t="str">
        <f>IF(OR(A2242="M02",A2242="M25",A2242="M01s"),H2242,"")</f>
        <v/>
      </c>
      <c r="N2242" s="18" t="e">
        <f>IF(A2242="ZMP",E2242*(1+(F2242/100)),#REF!)</f>
        <v>#REF!</v>
      </c>
      <c r="O2242" s="45" t="str">
        <f>IF(A2242="M01e",H2242,"")</f>
        <v/>
      </c>
    </row>
    <row r="2243" spans="1:15" ht="12.75" outlineLevel="2" x14ac:dyDescent="0.2">
      <c r="A2243" s="47"/>
      <c r="B2243" s="48"/>
      <c r="C2243" s="48"/>
      <c r="D2243" s="49"/>
      <c r="E2243" s="50"/>
      <c r="F2243" s="51"/>
      <c r="G2243" s="52"/>
      <c r="H2243" s="53"/>
      <c r="I2243" s="54"/>
      <c r="J2243" s="54"/>
      <c r="K2243" s="35"/>
      <c r="L2243" s="54"/>
      <c r="M2243" s="54"/>
      <c r="N2243" s="19"/>
      <c r="O2243" s="54"/>
    </row>
    <row r="2244" spans="1:15" ht="12.75" x14ac:dyDescent="0.15">
      <c r="A2244" s="27" t="s">
        <v>198</v>
      </c>
      <c r="B2244" s="28" t="s">
        <v>7891</v>
      </c>
      <c r="C2244" s="29" t="s">
        <v>7892</v>
      </c>
      <c r="D2244" s="30" t="s">
        <v>201</v>
      </c>
      <c r="E2244" s="31">
        <v>1</v>
      </c>
      <c r="F2244" s="32"/>
      <c r="G2244" s="33">
        <v>95.09</v>
      </c>
      <c r="H2244" s="34">
        <f>G2244</f>
        <v>95.09</v>
      </c>
      <c r="I2244" s="35">
        <f>SUM(I2245:I2246)</f>
        <v>95.088000000000008</v>
      </c>
      <c r="J2244" s="35">
        <f>SUM(J2245:J2246)</f>
        <v>0</v>
      </c>
      <c r="K2244" s="35">
        <f t="shared" ref="K2244:K2307" si="101">I2244+J2244</f>
        <v>95.088000000000008</v>
      </c>
      <c r="L2244" s="35">
        <f>SUM(L2245:L2246)</f>
        <v>0</v>
      </c>
      <c r="M2244" s="35">
        <f>SUM(M2245:M2246)</f>
        <v>0</v>
      </c>
      <c r="N2244" s="15"/>
      <c r="O2244" s="35">
        <f>SUM(O2245:O2246)</f>
        <v>0</v>
      </c>
    </row>
    <row r="2245" spans="1:15" ht="12.75" outlineLevel="1" collapsed="1" x14ac:dyDescent="0.2">
      <c r="A2245" s="38" t="s">
        <v>6725</v>
      </c>
      <c r="B2245" s="39" t="s">
        <v>6726</v>
      </c>
      <c r="C2245" s="39" t="s">
        <v>6727</v>
      </c>
      <c r="D2245" s="40" t="s">
        <v>205</v>
      </c>
      <c r="E2245" s="41">
        <v>0.16800000000000001</v>
      </c>
      <c r="F2245" s="42"/>
      <c r="G2245" s="43">
        <v>566</v>
      </c>
      <c r="H2245" s="44">
        <f>IF(ISNUMBER(F2245),(E2245*(1+(F2245/100))*G2245),G2245*E2245)</f>
        <v>95.088000000000008</v>
      </c>
      <c r="I2245" s="45">
        <f>IF(OR(A2245="PM",A2245="PZ",A2245="PP"),H2245,"")</f>
        <v>95.088000000000008</v>
      </c>
      <c r="J2245" s="45" t="str">
        <f>IF(A2245="S",H2245,"")</f>
        <v/>
      </c>
      <c r="K2245" s="35"/>
      <c r="L2245" s="45" t="str">
        <f>IF(A2245="M06",H2245,"")</f>
        <v/>
      </c>
      <c r="M2245" s="45" t="str">
        <f>IF(OR(A2245="M02",A2245="M25",A2245="M01s"),H2245,"")</f>
        <v/>
      </c>
      <c r="N2245" s="18" t="e">
        <f>IF(A2245="ZMP",E2245*(1+(F2245/100)),#REF!)</f>
        <v>#REF!</v>
      </c>
      <c r="O2245" s="45" t="str">
        <f>IF(A2245="M01e",H2245,"")</f>
        <v/>
      </c>
    </row>
    <row r="2246" spans="1:15" ht="12.75" outlineLevel="2" x14ac:dyDescent="0.2">
      <c r="A2246" s="47"/>
      <c r="B2246" s="48"/>
      <c r="C2246" s="48"/>
      <c r="D2246" s="49"/>
      <c r="E2246" s="50"/>
      <c r="F2246" s="51"/>
      <c r="G2246" s="52"/>
      <c r="H2246" s="53"/>
      <c r="I2246" s="54"/>
      <c r="J2246" s="54"/>
      <c r="K2246" s="35"/>
      <c r="L2246" s="54"/>
      <c r="M2246" s="54"/>
      <c r="N2246" s="19"/>
      <c r="O2246" s="54"/>
    </row>
    <row r="2247" spans="1:15" ht="12.75" x14ac:dyDescent="0.15">
      <c r="A2247" s="27" t="s">
        <v>198</v>
      </c>
      <c r="B2247" s="28" t="s">
        <v>7893</v>
      </c>
      <c r="C2247" s="29" t="s">
        <v>7894</v>
      </c>
      <c r="D2247" s="30" t="s">
        <v>201</v>
      </c>
      <c r="E2247" s="31">
        <v>1</v>
      </c>
      <c r="F2247" s="32"/>
      <c r="G2247" s="33">
        <v>108.67</v>
      </c>
      <c r="H2247" s="34">
        <f>G2247</f>
        <v>108.67</v>
      </c>
      <c r="I2247" s="35">
        <f>SUM(I2248:I2249)</f>
        <v>108.672</v>
      </c>
      <c r="J2247" s="35">
        <f>SUM(J2248:J2249)</f>
        <v>0</v>
      </c>
      <c r="K2247" s="35">
        <f t="shared" si="101"/>
        <v>108.672</v>
      </c>
      <c r="L2247" s="35">
        <f>SUM(L2248:L2249)</f>
        <v>0</v>
      </c>
      <c r="M2247" s="35">
        <f>SUM(M2248:M2249)</f>
        <v>0</v>
      </c>
      <c r="N2247" s="15"/>
      <c r="O2247" s="35">
        <f>SUM(O2248:O2249)</f>
        <v>0</v>
      </c>
    </row>
    <row r="2248" spans="1:15" ht="12.75" outlineLevel="1" collapsed="1" x14ac:dyDescent="0.2">
      <c r="A2248" s="38" t="s">
        <v>6725</v>
      </c>
      <c r="B2248" s="39" t="s">
        <v>6726</v>
      </c>
      <c r="C2248" s="39" t="s">
        <v>6727</v>
      </c>
      <c r="D2248" s="40" t="s">
        <v>205</v>
      </c>
      <c r="E2248" s="41">
        <v>0.192</v>
      </c>
      <c r="F2248" s="42"/>
      <c r="G2248" s="43">
        <v>566</v>
      </c>
      <c r="H2248" s="44">
        <f>IF(ISNUMBER(F2248),(E2248*(1+(F2248/100))*G2248),G2248*E2248)</f>
        <v>108.672</v>
      </c>
      <c r="I2248" s="45">
        <f>IF(OR(A2248="PM",A2248="PZ",A2248="PP"),H2248,"")</f>
        <v>108.672</v>
      </c>
      <c r="J2248" s="45" t="str">
        <f>IF(A2248="S",H2248,"")</f>
        <v/>
      </c>
      <c r="K2248" s="35"/>
      <c r="L2248" s="45" t="str">
        <f>IF(A2248="M06",H2248,"")</f>
        <v/>
      </c>
      <c r="M2248" s="45" t="str">
        <f>IF(OR(A2248="M02",A2248="M25",A2248="M01s"),H2248,"")</f>
        <v/>
      </c>
      <c r="N2248" s="18" t="e">
        <f>IF(A2248="ZMP",E2248*(1+(F2248/100)),#REF!)</f>
        <v>#REF!</v>
      </c>
      <c r="O2248" s="45" t="str">
        <f>IF(A2248="M01e",H2248,"")</f>
        <v/>
      </c>
    </row>
    <row r="2249" spans="1:15" ht="12.75" outlineLevel="2" x14ac:dyDescent="0.2">
      <c r="A2249" s="47"/>
      <c r="B2249" s="48"/>
      <c r="C2249" s="48"/>
      <c r="D2249" s="49"/>
      <c r="E2249" s="50"/>
      <c r="F2249" s="51"/>
      <c r="G2249" s="52"/>
      <c r="H2249" s="53"/>
      <c r="I2249" s="54"/>
      <c r="J2249" s="54"/>
      <c r="K2249" s="35"/>
      <c r="L2249" s="54"/>
      <c r="M2249" s="54"/>
      <c r="N2249" s="19"/>
      <c r="O2249" s="54"/>
    </row>
    <row r="2250" spans="1:15" ht="25.5" x14ac:dyDescent="0.15">
      <c r="A2250" s="27" t="s">
        <v>198</v>
      </c>
      <c r="B2250" s="28" t="s">
        <v>7895</v>
      </c>
      <c r="C2250" s="29" t="s">
        <v>7896</v>
      </c>
      <c r="D2250" s="30" t="s">
        <v>201</v>
      </c>
      <c r="E2250" s="31">
        <v>1</v>
      </c>
      <c r="F2250" s="32"/>
      <c r="G2250" s="33">
        <v>70.850000000000009</v>
      </c>
      <c r="H2250" s="34">
        <f>G2250</f>
        <v>70.850000000000009</v>
      </c>
      <c r="I2250" s="35">
        <f>SUM(I2251:I2253)</f>
        <v>29.997999999999998</v>
      </c>
      <c r="J2250" s="35">
        <f>SUM(J2251:J2253)</f>
        <v>40.849999999999994</v>
      </c>
      <c r="K2250" s="35">
        <f t="shared" si="101"/>
        <v>70.847999999999985</v>
      </c>
      <c r="L2250" s="35">
        <f>SUM(L2251:L2253)</f>
        <v>0</v>
      </c>
      <c r="M2250" s="35">
        <f>SUM(M2251:M2253)</f>
        <v>0</v>
      </c>
      <c r="N2250" s="15"/>
      <c r="O2250" s="35">
        <f>SUM(O2251:O2253)</f>
        <v>0</v>
      </c>
    </row>
    <row r="2251" spans="1:15" ht="12.75" outlineLevel="1" collapsed="1" x14ac:dyDescent="0.2">
      <c r="A2251" s="38" t="s">
        <v>6725</v>
      </c>
      <c r="B2251" s="39" t="s">
        <v>6726</v>
      </c>
      <c r="C2251" s="39" t="s">
        <v>6727</v>
      </c>
      <c r="D2251" s="40" t="s">
        <v>205</v>
      </c>
      <c r="E2251" s="41">
        <v>5.2999999999999999E-2</v>
      </c>
      <c r="F2251" s="42"/>
      <c r="G2251" s="43">
        <v>566</v>
      </c>
      <c r="H2251" s="44">
        <f>IF(ISNUMBER(F2251),(E2251*(1+(F2251/100))*G2251),G2251*E2251)</f>
        <v>29.997999999999998</v>
      </c>
      <c r="I2251" s="45">
        <f>IF(OR(A2251="PM",A2251="PZ",A2251="PP"),H2251,"")</f>
        <v>29.997999999999998</v>
      </c>
      <c r="J2251" s="45" t="str">
        <f>IF(A2251="S",H2251,"")</f>
        <v/>
      </c>
      <c r="K2251" s="35"/>
      <c r="L2251" s="45" t="str">
        <f>IF(A2251="M06",H2251,"")</f>
        <v/>
      </c>
      <c r="M2251" s="45" t="str">
        <f>IF(OR(A2251="M02",A2251="M25",A2251="M01s"),H2251,"")</f>
        <v/>
      </c>
      <c r="N2251" s="18" t="e">
        <f>IF(A2251="ZMP",E2251*(1+(F2251/100)),#REF!)</f>
        <v>#REF!</v>
      </c>
      <c r="O2251" s="45" t="str">
        <f>IF(A2251="M01e",H2251,"")</f>
        <v/>
      </c>
    </row>
    <row r="2252" spans="1:15" ht="12.75" outlineLevel="1" collapsed="1" x14ac:dyDescent="0.2">
      <c r="A2252" s="38" t="s">
        <v>315</v>
      </c>
      <c r="B2252" s="39" t="s">
        <v>69</v>
      </c>
      <c r="C2252" s="39" t="s">
        <v>70</v>
      </c>
      <c r="D2252" s="40" t="s">
        <v>17</v>
      </c>
      <c r="E2252" s="41">
        <v>4.2999999999999997E-2</v>
      </c>
      <c r="F2252" s="42"/>
      <c r="G2252" s="43">
        <v>950</v>
      </c>
      <c r="H2252" s="44">
        <f>IF(ISNUMBER(F2252),(E2252*(1+(F2252/100))*G2252),G2252*E2252)</f>
        <v>40.849999999999994</v>
      </c>
      <c r="I2252" s="45" t="str">
        <f>IF(OR(A2252="PM",A2252="PZ",A2252="PP"),H2252,"")</f>
        <v/>
      </c>
      <c r="J2252" s="45">
        <f>IF(A2252="S",H2252,"")</f>
        <v>40.849999999999994</v>
      </c>
      <c r="K2252" s="35"/>
      <c r="L2252" s="45" t="str">
        <f>IF(A2252="M06",H2252,"")</f>
        <v/>
      </c>
      <c r="M2252" s="45" t="str">
        <f>IF(OR(A2252="M02",A2252="M25",A2252="M01s"),H2252,"")</f>
        <v/>
      </c>
      <c r="N2252" s="18" t="e">
        <f>IF(A2252="ZMP",E2252*(1+(F2252/100)),#REF!)</f>
        <v>#REF!</v>
      </c>
      <c r="O2252" s="45" t="str">
        <f>IF(A2252="M01e",H2252,"")</f>
        <v/>
      </c>
    </row>
    <row r="2253" spans="1:15" ht="12.75" outlineLevel="2" x14ac:dyDescent="0.2">
      <c r="A2253" s="47"/>
      <c r="B2253" s="48"/>
      <c r="C2253" s="48"/>
      <c r="D2253" s="49"/>
      <c r="E2253" s="50"/>
      <c r="F2253" s="51"/>
      <c r="G2253" s="52"/>
      <c r="H2253" s="53"/>
      <c r="I2253" s="54"/>
      <c r="J2253" s="54"/>
      <c r="K2253" s="35"/>
      <c r="L2253" s="54"/>
      <c r="M2253" s="54"/>
      <c r="N2253" s="19"/>
      <c r="O2253" s="54"/>
    </row>
    <row r="2254" spans="1:15" ht="25.5" x14ac:dyDescent="0.15">
      <c r="A2254" s="27" t="s">
        <v>198</v>
      </c>
      <c r="B2254" s="28" t="s">
        <v>7897</v>
      </c>
      <c r="C2254" s="29" t="s">
        <v>7898</v>
      </c>
      <c r="D2254" s="30" t="s">
        <v>201</v>
      </c>
      <c r="E2254" s="31">
        <v>1</v>
      </c>
      <c r="F2254" s="32"/>
      <c r="G2254" s="33">
        <v>75.400000000000006</v>
      </c>
      <c r="H2254" s="34">
        <f>G2254</f>
        <v>75.400000000000006</v>
      </c>
      <c r="I2254" s="35">
        <f>SUM(I2255:I2257)</f>
        <v>31.696000000000002</v>
      </c>
      <c r="J2254" s="35">
        <f>SUM(J2255:J2257)</f>
        <v>43.699999999999996</v>
      </c>
      <c r="K2254" s="35">
        <f t="shared" si="101"/>
        <v>75.396000000000001</v>
      </c>
      <c r="L2254" s="35">
        <f>SUM(L2255:L2257)</f>
        <v>0</v>
      </c>
      <c r="M2254" s="35">
        <f>SUM(M2255:M2257)</f>
        <v>0</v>
      </c>
      <c r="N2254" s="15"/>
      <c r="O2254" s="35">
        <f>SUM(O2255:O2257)</f>
        <v>0</v>
      </c>
    </row>
    <row r="2255" spans="1:15" ht="12.75" outlineLevel="1" collapsed="1" x14ac:dyDescent="0.2">
      <c r="A2255" s="38" t="s">
        <v>6725</v>
      </c>
      <c r="B2255" s="39" t="s">
        <v>6726</v>
      </c>
      <c r="C2255" s="39" t="s">
        <v>6727</v>
      </c>
      <c r="D2255" s="40" t="s">
        <v>205</v>
      </c>
      <c r="E2255" s="41">
        <v>5.6000000000000001E-2</v>
      </c>
      <c r="F2255" s="42"/>
      <c r="G2255" s="43">
        <v>566</v>
      </c>
      <c r="H2255" s="44">
        <f>IF(ISNUMBER(F2255),(E2255*(1+(F2255/100))*G2255),G2255*E2255)</f>
        <v>31.696000000000002</v>
      </c>
      <c r="I2255" s="45">
        <f>IF(OR(A2255="PM",A2255="PZ",A2255="PP"),H2255,"")</f>
        <v>31.696000000000002</v>
      </c>
      <c r="J2255" s="45" t="str">
        <f>IF(A2255="S",H2255,"")</f>
        <v/>
      </c>
      <c r="K2255" s="35"/>
      <c r="L2255" s="45" t="str">
        <f>IF(A2255="M06",H2255,"")</f>
        <v/>
      </c>
      <c r="M2255" s="45" t="str">
        <f>IF(OR(A2255="M02",A2255="M25",A2255="M01s"),H2255,"")</f>
        <v/>
      </c>
      <c r="N2255" s="18" t="e">
        <f>IF(A2255="ZMP",E2255*(1+(F2255/100)),#REF!)</f>
        <v>#REF!</v>
      </c>
      <c r="O2255" s="45" t="str">
        <f>IF(A2255="M01e",H2255,"")</f>
        <v/>
      </c>
    </row>
    <row r="2256" spans="1:15" ht="12.75" outlineLevel="1" collapsed="1" x14ac:dyDescent="0.2">
      <c r="A2256" s="38" t="s">
        <v>315</v>
      </c>
      <c r="B2256" s="39" t="s">
        <v>69</v>
      </c>
      <c r="C2256" s="39" t="s">
        <v>70</v>
      </c>
      <c r="D2256" s="40" t="s">
        <v>17</v>
      </c>
      <c r="E2256" s="41">
        <v>4.5999999999999999E-2</v>
      </c>
      <c r="F2256" s="42"/>
      <c r="G2256" s="43">
        <v>950</v>
      </c>
      <c r="H2256" s="44">
        <f>IF(ISNUMBER(F2256),(E2256*(1+(F2256/100))*G2256),G2256*E2256)</f>
        <v>43.699999999999996</v>
      </c>
      <c r="I2256" s="45" t="str">
        <f>IF(OR(A2256="PM",A2256="PZ",A2256="PP"),H2256,"")</f>
        <v/>
      </c>
      <c r="J2256" s="45">
        <f>IF(A2256="S",H2256,"")</f>
        <v>43.699999999999996</v>
      </c>
      <c r="K2256" s="35"/>
      <c r="L2256" s="45" t="str">
        <f>IF(A2256="M06",H2256,"")</f>
        <v/>
      </c>
      <c r="M2256" s="45" t="str">
        <f>IF(OR(A2256="M02",A2256="M25",A2256="M01s"),H2256,"")</f>
        <v/>
      </c>
      <c r="N2256" s="18" t="e">
        <f>IF(A2256="ZMP",E2256*(1+(F2256/100)),#REF!)</f>
        <v>#REF!</v>
      </c>
      <c r="O2256" s="45" t="str">
        <f>IF(A2256="M01e",H2256,"")</f>
        <v/>
      </c>
    </row>
    <row r="2257" spans="1:15" ht="12.75" outlineLevel="2" x14ac:dyDescent="0.2">
      <c r="A2257" s="47"/>
      <c r="B2257" s="48"/>
      <c r="C2257" s="48"/>
      <c r="D2257" s="49"/>
      <c r="E2257" s="50"/>
      <c r="F2257" s="51"/>
      <c r="G2257" s="52"/>
      <c r="H2257" s="53"/>
      <c r="I2257" s="54"/>
      <c r="J2257" s="54"/>
      <c r="K2257" s="35"/>
      <c r="L2257" s="54"/>
      <c r="M2257" s="54"/>
      <c r="N2257" s="19"/>
      <c r="O2257" s="54"/>
    </row>
    <row r="2258" spans="1:15" ht="25.5" x14ac:dyDescent="0.15">
      <c r="A2258" s="27" t="s">
        <v>198</v>
      </c>
      <c r="B2258" s="28" t="s">
        <v>7899</v>
      </c>
      <c r="C2258" s="29" t="s">
        <v>7900</v>
      </c>
      <c r="D2258" s="30" t="s">
        <v>201</v>
      </c>
      <c r="E2258" s="31">
        <v>1</v>
      </c>
      <c r="F2258" s="32"/>
      <c r="G2258" s="33">
        <v>108.24</v>
      </c>
      <c r="H2258" s="34">
        <f>G2258</f>
        <v>108.24</v>
      </c>
      <c r="I2258" s="35">
        <f>SUM(I2259:I2262)</f>
        <v>32.828000000000003</v>
      </c>
      <c r="J2258" s="35">
        <f>SUM(J2259:J2262)</f>
        <v>75.407687500000009</v>
      </c>
      <c r="K2258" s="35">
        <f t="shared" si="101"/>
        <v>108.23568750000001</v>
      </c>
      <c r="L2258" s="35">
        <f>SUM(L2259:L2262)</f>
        <v>0</v>
      </c>
      <c r="M2258" s="35">
        <f>SUM(M2259:M2262)</f>
        <v>0</v>
      </c>
      <c r="N2258" s="15"/>
      <c r="O2258" s="35">
        <f>SUM(O2259:O2262)</f>
        <v>0</v>
      </c>
    </row>
    <row r="2259" spans="1:15" ht="12.75" outlineLevel="1" collapsed="1" x14ac:dyDescent="0.2">
      <c r="A2259" s="38" t="s">
        <v>6725</v>
      </c>
      <c r="B2259" s="39" t="s">
        <v>6726</v>
      </c>
      <c r="C2259" s="39" t="s">
        <v>6727</v>
      </c>
      <c r="D2259" s="40" t="s">
        <v>205</v>
      </c>
      <c r="E2259" s="41">
        <v>5.8000000000000003E-2</v>
      </c>
      <c r="F2259" s="42"/>
      <c r="G2259" s="43">
        <v>566</v>
      </c>
      <c r="H2259" s="44">
        <f>IF(ISNUMBER(F2259),(E2259*(1+(F2259/100))*G2259),G2259*E2259)</f>
        <v>32.828000000000003</v>
      </c>
      <c r="I2259" s="45">
        <f>IF(OR(A2259="PM",A2259="PZ",A2259="PP"),H2259,"")</f>
        <v>32.828000000000003</v>
      </c>
      <c r="J2259" s="45" t="str">
        <f>IF(A2259="S",H2259,"")</f>
        <v/>
      </c>
      <c r="K2259" s="35"/>
      <c r="L2259" s="45" t="str">
        <f>IF(A2259="M06",H2259,"")</f>
        <v/>
      </c>
      <c r="M2259" s="45" t="str">
        <f>IF(OR(A2259="M02",A2259="M25",A2259="M01s"),H2259,"")</f>
        <v/>
      </c>
      <c r="N2259" s="18" t="e">
        <f>IF(A2259="ZMP",E2259*(1+(F2259/100)),#REF!)</f>
        <v>#REF!</v>
      </c>
      <c r="O2259" s="45" t="str">
        <f>IF(A2259="M01e",H2259,"")</f>
        <v/>
      </c>
    </row>
    <row r="2260" spans="1:15" ht="12.75" outlineLevel="1" collapsed="1" x14ac:dyDescent="0.2">
      <c r="A2260" s="38" t="s">
        <v>315</v>
      </c>
      <c r="B2260" s="39" t="s">
        <v>69</v>
      </c>
      <c r="C2260" s="39" t="s">
        <v>70</v>
      </c>
      <c r="D2260" s="40" t="s">
        <v>17</v>
      </c>
      <c r="E2260" s="41">
        <v>4.7E-2</v>
      </c>
      <c r="F2260" s="42"/>
      <c r="G2260" s="43">
        <v>950</v>
      </c>
      <c r="H2260" s="44">
        <f>IF(ISNUMBER(F2260),(E2260*(1+(F2260/100))*G2260),G2260*E2260)</f>
        <v>44.65</v>
      </c>
      <c r="I2260" s="45" t="str">
        <f>IF(OR(A2260="PM",A2260="PZ",A2260="PP"),H2260,"")</f>
        <v/>
      </c>
      <c r="J2260" s="45">
        <f>IF(A2260="S",H2260,"")</f>
        <v>44.65</v>
      </c>
      <c r="K2260" s="35"/>
      <c r="L2260" s="45" t="str">
        <f>IF(A2260="M06",H2260,"")</f>
        <v/>
      </c>
      <c r="M2260" s="45" t="str">
        <f>IF(OR(A2260="M02",A2260="M25",A2260="M01s"),H2260,"")</f>
        <v/>
      </c>
      <c r="N2260" s="18" t="e">
        <f>IF(A2260="ZMP",E2260*(1+(F2260/100)),#REF!)</f>
        <v>#REF!</v>
      </c>
      <c r="O2260" s="45" t="str">
        <f>IF(A2260="M01e",H2260,"")</f>
        <v/>
      </c>
    </row>
    <row r="2261" spans="1:15" ht="12.75" outlineLevel="1" collapsed="1" x14ac:dyDescent="0.2">
      <c r="A2261" s="38" t="s">
        <v>315</v>
      </c>
      <c r="B2261" s="39" t="s">
        <v>79</v>
      </c>
      <c r="C2261" s="39" t="s">
        <v>80</v>
      </c>
      <c r="D2261" s="40" t="s">
        <v>17</v>
      </c>
      <c r="E2261" s="41">
        <v>2.5000000000000001E-2</v>
      </c>
      <c r="F2261" s="42">
        <v>2.5000000000000001E-2</v>
      </c>
      <c r="G2261" s="43">
        <v>1230</v>
      </c>
      <c r="H2261" s="44">
        <f>IF(ISNUMBER(F2261),(E2261*(1+(F2261/100))*G2261),G2261*E2261)</f>
        <v>30.757687500000007</v>
      </c>
      <c r="I2261" s="45" t="str">
        <f>IF(OR(A2261="PM",A2261="PZ",A2261="PP"),H2261,"")</f>
        <v/>
      </c>
      <c r="J2261" s="45">
        <f>IF(A2261="S",H2261,"")</f>
        <v>30.757687500000007</v>
      </c>
      <c r="K2261" s="35"/>
      <c r="L2261" s="45" t="str">
        <f>IF(A2261="M06",H2261,"")</f>
        <v/>
      </c>
      <c r="M2261" s="45" t="str">
        <f>IF(OR(A2261="M02",A2261="M25",A2261="M01s"),H2261,"")</f>
        <v/>
      </c>
      <c r="N2261" s="18" t="e">
        <f>IF(A2261="ZMP",E2261*(1+(F2261/100)),#REF!)</f>
        <v>#REF!</v>
      </c>
      <c r="O2261" s="45" t="str">
        <f>IF(A2261="M01e",H2261,"")</f>
        <v/>
      </c>
    </row>
    <row r="2262" spans="1:15" ht="12.75" outlineLevel="2" x14ac:dyDescent="0.2">
      <c r="A2262" s="47"/>
      <c r="B2262" s="48"/>
      <c r="C2262" s="48"/>
      <c r="D2262" s="49"/>
      <c r="E2262" s="50"/>
      <c r="F2262" s="51"/>
      <c r="G2262" s="52"/>
      <c r="H2262" s="53"/>
      <c r="I2262" s="54"/>
      <c r="J2262" s="54"/>
      <c r="K2262" s="35"/>
      <c r="L2262" s="54"/>
      <c r="M2262" s="54"/>
      <c r="N2262" s="19"/>
      <c r="O2262" s="54"/>
    </row>
    <row r="2263" spans="1:15" ht="25.5" x14ac:dyDescent="0.15">
      <c r="A2263" s="27" t="s">
        <v>198</v>
      </c>
      <c r="B2263" s="28" t="s">
        <v>7901</v>
      </c>
      <c r="C2263" s="29" t="s">
        <v>7902</v>
      </c>
      <c r="D2263" s="30" t="s">
        <v>201</v>
      </c>
      <c r="E2263" s="31">
        <v>1</v>
      </c>
      <c r="F2263" s="32"/>
      <c r="G2263" s="33">
        <v>75.960000000000008</v>
      </c>
      <c r="H2263" s="34">
        <f>G2263</f>
        <v>75.960000000000008</v>
      </c>
      <c r="I2263" s="35">
        <f>SUM(I2264:I2266)</f>
        <v>32.262</v>
      </c>
      <c r="J2263" s="35">
        <f>SUM(J2264:J2266)</f>
        <v>43.699999999999996</v>
      </c>
      <c r="K2263" s="35">
        <f t="shared" si="101"/>
        <v>75.961999999999989</v>
      </c>
      <c r="L2263" s="35">
        <f>SUM(L2264:L2266)</f>
        <v>0</v>
      </c>
      <c r="M2263" s="35">
        <f>SUM(M2264:M2266)</f>
        <v>0</v>
      </c>
      <c r="N2263" s="15"/>
      <c r="O2263" s="35">
        <f>SUM(O2264:O2266)</f>
        <v>0</v>
      </c>
    </row>
    <row r="2264" spans="1:15" ht="12.75" outlineLevel="1" collapsed="1" x14ac:dyDescent="0.2">
      <c r="A2264" s="38" t="s">
        <v>6725</v>
      </c>
      <c r="B2264" s="39" t="s">
        <v>6726</v>
      </c>
      <c r="C2264" s="39" t="s">
        <v>6727</v>
      </c>
      <c r="D2264" s="40" t="s">
        <v>205</v>
      </c>
      <c r="E2264" s="41">
        <v>5.7000000000000002E-2</v>
      </c>
      <c r="F2264" s="42"/>
      <c r="G2264" s="43">
        <v>566</v>
      </c>
      <c r="H2264" s="44">
        <f>IF(ISNUMBER(F2264),(E2264*(1+(F2264/100))*G2264),G2264*E2264)</f>
        <v>32.262</v>
      </c>
      <c r="I2264" s="45">
        <f>IF(OR(A2264="PM",A2264="PZ",A2264="PP"),H2264,"")</f>
        <v>32.262</v>
      </c>
      <c r="J2264" s="45" t="str">
        <f>IF(A2264="S",H2264,"")</f>
        <v/>
      </c>
      <c r="K2264" s="35"/>
      <c r="L2264" s="45" t="str">
        <f>IF(A2264="M06",H2264,"")</f>
        <v/>
      </c>
      <c r="M2264" s="45" t="str">
        <f>IF(OR(A2264="M02",A2264="M25",A2264="M01s"),H2264,"")</f>
        <v/>
      </c>
      <c r="N2264" s="18" t="e">
        <f>IF(A2264="ZMP",E2264*(1+(F2264/100)),#REF!)</f>
        <v>#REF!</v>
      </c>
      <c r="O2264" s="45" t="str">
        <f>IF(A2264="M01e",H2264,"")</f>
        <v/>
      </c>
    </row>
    <row r="2265" spans="1:15" ht="12.75" outlineLevel="1" collapsed="1" x14ac:dyDescent="0.2">
      <c r="A2265" s="38" t="s">
        <v>315</v>
      </c>
      <c r="B2265" s="39" t="s">
        <v>69</v>
      </c>
      <c r="C2265" s="39" t="s">
        <v>70</v>
      </c>
      <c r="D2265" s="40" t="s">
        <v>17</v>
      </c>
      <c r="E2265" s="41">
        <v>4.5999999999999999E-2</v>
      </c>
      <c r="F2265" s="42"/>
      <c r="G2265" s="43">
        <v>950</v>
      </c>
      <c r="H2265" s="44">
        <f>IF(ISNUMBER(F2265),(E2265*(1+(F2265/100))*G2265),G2265*E2265)</f>
        <v>43.699999999999996</v>
      </c>
      <c r="I2265" s="45" t="str">
        <f>IF(OR(A2265="PM",A2265="PZ",A2265="PP"),H2265,"")</f>
        <v/>
      </c>
      <c r="J2265" s="45">
        <f>IF(A2265="S",H2265,"")</f>
        <v>43.699999999999996</v>
      </c>
      <c r="K2265" s="35"/>
      <c r="L2265" s="45" t="str">
        <f>IF(A2265="M06",H2265,"")</f>
        <v/>
      </c>
      <c r="M2265" s="45" t="str">
        <f>IF(OR(A2265="M02",A2265="M25",A2265="M01s"),H2265,"")</f>
        <v/>
      </c>
      <c r="N2265" s="18" t="e">
        <f>IF(A2265="ZMP",E2265*(1+(F2265/100)),#REF!)</f>
        <v>#REF!</v>
      </c>
      <c r="O2265" s="45" t="str">
        <f>IF(A2265="M01e",H2265,"")</f>
        <v/>
      </c>
    </row>
    <row r="2266" spans="1:15" ht="12.75" outlineLevel="2" x14ac:dyDescent="0.2">
      <c r="A2266" s="47"/>
      <c r="B2266" s="48"/>
      <c r="C2266" s="48"/>
      <c r="D2266" s="49"/>
      <c r="E2266" s="50"/>
      <c r="F2266" s="51"/>
      <c r="G2266" s="52"/>
      <c r="H2266" s="53"/>
      <c r="I2266" s="54"/>
      <c r="J2266" s="54"/>
      <c r="K2266" s="35"/>
      <c r="L2266" s="54"/>
      <c r="M2266" s="54"/>
      <c r="N2266" s="19"/>
      <c r="O2266" s="54"/>
    </row>
    <row r="2267" spans="1:15" ht="25.5" x14ac:dyDescent="0.15">
      <c r="A2267" s="27" t="s">
        <v>198</v>
      </c>
      <c r="B2267" s="28" t="s">
        <v>7903</v>
      </c>
      <c r="C2267" s="29" t="s">
        <v>7904</v>
      </c>
      <c r="D2267" s="30" t="s">
        <v>201</v>
      </c>
      <c r="E2267" s="31">
        <v>1</v>
      </c>
      <c r="F2267" s="32"/>
      <c r="G2267" s="33">
        <v>78.989999999999995</v>
      </c>
      <c r="H2267" s="34">
        <f>G2267</f>
        <v>78.989999999999995</v>
      </c>
      <c r="I2267" s="35">
        <f>SUM(I2268:I2270)</f>
        <v>33.393999999999998</v>
      </c>
      <c r="J2267" s="35">
        <f>SUM(J2268:J2270)</f>
        <v>45.6</v>
      </c>
      <c r="K2267" s="35">
        <f t="shared" si="101"/>
        <v>78.994</v>
      </c>
      <c r="L2267" s="35">
        <f>SUM(L2268:L2270)</f>
        <v>0</v>
      </c>
      <c r="M2267" s="35">
        <f>SUM(M2268:M2270)</f>
        <v>0</v>
      </c>
      <c r="N2267" s="15"/>
      <c r="O2267" s="35">
        <f>SUM(O2268:O2270)</f>
        <v>0</v>
      </c>
    </row>
    <row r="2268" spans="1:15" ht="12.75" outlineLevel="1" collapsed="1" x14ac:dyDescent="0.2">
      <c r="A2268" s="38" t="s">
        <v>6725</v>
      </c>
      <c r="B2268" s="39" t="s">
        <v>6726</v>
      </c>
      <c r="C2268" s="39" t="s">
        <v>6727</v>
      </c>
      <c r="D2268" s="40" t="s">
        <v>205</v>
      </c>
      <c r="E2268" s="41">
        <v>5.8999999999999997E-2</v>
      </c>
      <c r="F2268" s="42"/>
      <c r="G2268" s="43">
        <v>566</v>
      </c>
      <c r="H2268" s="44">
        <f>IF(ISNUMBER(F2268),(E2268*(1+(F2268/100))*G2268),G2268*E2268)</f>
        <v>33.393999999999998</v>
      </c>
      <c r="I2268" s="45">
        <f>IF(OR(A2268="PM",A2268="PZ",A2268="PP"),H2268,"")</f>
        <v>33.393999999999998</v>
      </c>
      <c r="J2268" s="45" t="str">
        <f>IF(A2268="S",H2268,"")</f>
        <v/>
      </c>
      <c r="K2268" s="35"/>
      <c r="L2268" s="45" t="str">
        <f>IF(A2268="M06",H2268,"")</f>
        <v/>
      </c>
      <c r="M2268" s="45" t="str">
        <f>IF(OR(A2268="M02",A2268="M25",A2268="M01s"),H2268,"")</f>
        <v/>
      </c>
      <c r="N2268" s="18" t="e">
        <f>IF(A2268="ZMP",E2268*(1+(F2268/100)),#REF!)</f>
        <v>#REF!</v>
      </c>
      <c r="O2268" s="45" t="str">
        <f>IF(A2268="M01e",H2268,"")</f>
        <v/>
      </c>
    </row>
    <row r="2269" spans="1:15" ht="12.75" outlineLevel="1" collapsed="1" x14ac:dyDescent="0.2">
      <c r="A2269" s="38" t="s">
        <v>315</v>
      </c>
      <c r="B2269" s="39" t="s">
        <v>69</v>
      </c>
      <c r="C2269" s="39" t="s">
        <v>70</v>
      </c>
      <c r="D2269" s="40" t="s">
        <v>17</v>
      </c>
      <c r="E2269" s="41">
        <v>4.8000000000000001E-2</v>
      </c>
      <c r="F2269" s="42"/>
      <c r="G2269" s="43">
        <v>950</v>
      </c>
      <c r="H2269" s="44">
        <f>IF(ISNUMBER(F2269),(E2269*(1+(F2269/100))*G2269),G2269*E2269)</f>
        <v>45.6</v>
      </c>
      <c r="I2269" s="45" t="str">
        <f>IF(OR(A2269="PM",A2269="PZ",A2269="PP"),H2269,"")</f>
        <v/>
      </c>
      <c r="J2269" s="45">
        <f>IF(A2269="S",H2269,"")</f>
        <v>45.6</v>
      </c>
      <c r="K2269" s="35"/>
      <c r="L2269" s="45" t="str">
        <f>IF(A2269="M06",H2269,"")</f>
        <v/>
      </c>
      <c r="M2269" s="45" t="str">
        <f>IF(OR(A2269="M02",A2269="M25",A2269="M01s"),H2269,"")</f>
        <v/>
      </c>
      <c r="N2269" s="18" t="e">
        <f>IF(A2269="ZMP",E2269*(1+(F2269/100)),#REF!)</f>
        <v>#REF!</v>
      </c>
      <c r="O2269" s="45" t="str">
        <f>IF(A2269="M01e",H2269,"")</f>
        <v/>
      </c>
    </row>
    <row r="2270" spans="1:15" ht="12.75" outlineLevel="2" x14ac:dyDescent="0.2">
      <c r="A2270" s="47"/>
      <c r="B2270" s="48"/>
      <c r="C2270" s="48"/>
      <c r="D2270" s="49"/>
      <c r="E2270" s="50"/>
      <c r="F2270" s="51"/>
      <c r="G2270" s="52"/>
      <c r="H2270" s="53"/>
      <c r="I2270" s="54"/>
      <c r="J2270" s="54"/>
      <c r="K2270" s="35"/>
      <c r="L2270" s="54"/>
      <c r="M2270" s="54"/>
      <c r="N2270" s="19"/>
      <c r="O2270" s="54"/>
    </row>
    <row r="2271" spans="1:15" ht="25.5" x14ac:dyDescent="0.15">
      <c r="A2271" s="27" t="s">
        <v>198</v>
      </c>
      <c r="B2271" s="28" t="s">
        <v>7905</v>
      </c>
      <c r="C2271" s="29" t="s">
        <v>7906</v>
      </c>
      <c r="D2271" s="30" t="s">
        <v>201</v>
      </c>
      <c r="E2271" s="31">
        <v>1</v>
      </c>
      <c r="F2271" s="32"/>
      <c r="G2271" s="33">
        <v>124.43</v>
      </c>
      <c r="H2271" s="34">
        <f>G2271</f>
        <v>124.43</v>
      </c>
      <c r="I2271" s="35">
        <f>SUM(I2272:I2275)</f>
        <v>35.091999999999999</v>
      </c>
      <c r="J2271" s="35">
        <f>SUM(J2272:J2275)</f>
        <v>89.334218800000002</v>
      </c>
      <c r="K2271" s="35">
        <f t="shared" si="101"/>
        <v>124.4262188</v>
      </c>
      <c r="L2271" s="35">
        <f>SUM(L2272:L2275)</f>
        <v>0</v>
      </c>
      <c r="M2271" s="35">
        <f>SUM(M2272:M2275)</f>
        <v>0</v>
      </c>
      <c r="N2271" s="15"/>
      <c r="O2271" s="35">
        <f>SUM(O2272:O2275)</f>
        <v>0</v>
      </c>
    </row>
    <row r="2272" spans="1:15" ht="12.75" outlineLevel="1" collapsed="1" x14ac:dyDescent="0.2">
      <c r="A2272" s="38" t="s">
        <v>6725</v>
      </c>
      <c r="B2272" s="39" t="s">
        <v>6726</v>
      </c>
      <c r="C2272" s="39" t="s">
        <v>6727</v>
      </c>
      <c r="D2272" s="40" t="s">
        <v>205</v>
      </c>
      <c r="E2272" s="41">
        <v>6.2E-2</v>
      </c>
      <c r="F2272" s="42"/>
      <c r="G2272" s="43">
        <v>566</v>
      </c>
      <c r="H2272" s="44">
        <f>IF(ISNUMBER(F2272),(E2272*(1+(F2272/100))*G2272),G2272*E2272)</f>
        <v>35.091999999999999</v>
      </c>
      <c r="I2272" s="45">
        <f>IF(OR(A2272="PM",A2272="PZ",A2272="PP"),H2272,"")</f>
        <v>35.091999999999999</v>
      </c>
      <c r="J2272" s="45" t="str">
        <f>IF(A2272="S",H2272,"")</f>
        <v/>
      </c>
      <c r="K2272" s="35"/>
      <c r="L2272" s="45" t="str">
        <f>IF(A2272="M06",H2272,"")</f>
        <v/>
      </c>
      <c r="M2272" s="45" t="str">
        <f>IF(OR(A2272="M02",A2272="M25",A2272="M01s"),H2272,"")</f>
        <v/>
      </c>
      <c r="N2272" s="18" t="e">
        <f>IF(A2272="ZMP",E2272*(1+(F2272/100)),#REF!)</f>
        <v>#REF!</v>
      </c>
      <c r="O2272" s="45" t="str">
        <f>IF(A2272="M01e",H2272,"")</f>
        <v/>
      </c>
    </row>
    <row r="2273" spans="1:15" ht="12.75" outlineLevel="1" collapsed="1" x14ac:dyDescent="0.2">
      <c r="A2273" s="38" t="s">
        <v>315</v>
      </c>
      <c r="B2273" s="39" t="s">
        <v>69</v>
      </c>
      <c r="C2273" s="39" t="s">
        <v>70</v>
      </c>
      <c r="D2273" s="40" t="s">
        <v>17</v>
      </c>
      <c r="E2273" s="41">
        <v>0.05</v>
      </c>
      <c r="F2273" s="42"/>
      <c r="G2273" s="43">
        <v>950</v>
      </c>
      <c r="H2273" s="44">
        <f>IF(ISNUMBER(F2273),(E2273*(1+(F2273/100))*G2273),G2273*E2273)</f>
        <v>47.5</v>
      </c>
      <c r="I2273" s="45" t="str">
        <f>IF(OR(A2273="PM",A2273="PZ",A2273="PP"),H2273,"")</f>
        <v/>
      </c>
      <c r="J2273" s="45">
        <f>IF(A2273="S",H2273,"")</f>
        <v>47.5</v>
      </c>
      <c r="K2273" s="35"/>
      <c r="L2273" s="45" t="str">
        <f>IF(A2273="M06",H2273,"")</f>
        <v/>
      </c>
      <c r="M2273" s="45" t="str">
        <f>IF(OR(A2273="M02",A2273="M25",A2273="M01s"),H2273,"")</f>
        <v/>
      </c>
      <c r="N2273" s="18" t="e">
        <f>IF(A2273="ZMP",E2273*(1+(F2273/100)),#REF!)</f>
        <v>#REF!</v>
      </c>
      <c r="O2273" s="45" t="str">
        <f>IF(A2273="M01e",H2273,"")</f>
        <v/>
      </c>
    </row>
    <row r="2274" spans="1:15" ht="12.75" outlineLevel="1" collapsed="1" x14ac:dyDescent="0.2">
      <c r="A2274" s="38" t="s">
        <v>315</v>
      </c>
      <c r="B2274" s="39" t="s">
        <v>79</v>
      </c>
      <c r="C2274" s="39" t="s">
        <v>80</v>
      </c>
      <c r="D2274" s="40" t="s">
        <v>17</v>
      </c>
      <c r="E2274" s="41">
        <v>3.4000000000000002E-2</v>
      </c>
      <c r="F2274" s="42">
        <v>3.4000000000000002E-2</v>
      </c>
      <c r="G2274" s="43">
        <v>1230</v>
      </c>
      <c r="H2274" s="44">
        <f>IF(ISNUMBER(F2274),(E2274*(1+(F2274/100))*G2274),G2274*E2274)</f>
        <v>41.834218800000002</v>
      </c>
      <c r="I2274" s="45" t="str">
        <f>IF(OR(A2274="PM",A2274="PZ",A2274="PP"),H2274,"")</f>
        <v/>
      </c>
      <c r="J2274" s="45">
        <f>IF(A2274="S",H2274,"")</f>
        <v>41.834218800000002</v>
      </c>
      <c r="K2274" s="35"/>
      <c r="L2274" s="45" t="str">
        <f>IF(A2274="M06",H2274,"")</f>
        <v/>
      </c>
      <c r="M2274" s="45" t="str">
        <f>IF(OR(A2274="M02",A2274="M25",A2274="M01s"),H2274,"")</f>
        <v/>
      </c>
      <c r="N2274" s="18" t="e">
        <f>IF(A2274="ZMP",E2274*(1+(F2274/100)),#REF!)</f>
        <v>#REF!</v>
      </c>
      <c r="O2274" s="45" t="str">
        <f>IF(A2274="M01e",H2274,"")</f>
        <v/>
      </c>
    </row>
    <row r="2275" spans="1:15" ht="12.75" outlineLevel="2" x14ac:dyDescent="0.2">
      <c r="A2275" s="47"/>
      <c r="B2275" s="48"/>
      <c r="C2275" s="48"/>
      <c r="D2275" s="49"/>
      <c r="E2275" s="50"/>
      <c r="F2275" s="51"/>
      <c r="G2275" s="52"/>
      <c r="H2275" s="53"/>
      <c r="I2275" s="54"/>
      <c r="J2275" s="54"/>
      <c r="K2275" s="35"/>
      <c r="L2275" s="54"/>
      <c r="M2275" s="54"/>
      <c r="N2275" s="19"/>
      <c r="O2275" s="54"/>
    </row>
    <row r="2276" spans="1:15" ht="12.75" x14ac:dyDescent="0.15">
      <c r="A2276" s="27" t="s">
        <v>198</v>
      </c>
      <c r="B2276" s="28" t="s">
        <v>7907</v>
      </c>
      <c r="C2276" s="29" t="s">
        <v>7908</v>
      </c>
      <c r="D2276" s="30" t="s">
        <v>4652</v>
      </c>
      <c r="E2276" s="31">
        <v>1</v>
      </c>
      <c r="F2276" s="32"/>
      <c r="G2276" s="33">
        <v>103.46</v>
      </c>
      <c r="H2276" s="34">
        <f>G2276</f>
        <v>103.46</v>
      </c>
      <c r="I2276" s="35">
        <f>SUM(I2277:I2279)</f>
        <v>39.620000000000005</v>
      </c>
      <c r="J2276" s="35">
        <f>SUM(J2277:J2279)</f>
        <v>63.84</v>
      </c>
      <c r="K2276" s="35">
        <f t="shared" si="101"/>
        <v>103.46000000000001</v>
      </c>
      <c r="L2276" s="35">
        <f>SUM(L2277:L2279)</f>
        <v>0</v>
      </c>
      <c r="M2276" s="35">
        <f>SUM(M2277:M2279)</f>
        <v>0</v>
      </c>
      <c r="N2276" s="15"/>
      <c r="O2276" s="35">
        <f>SUM(O2277:O2279)</f>
        <v>0</v>
      </c>
    </row>
    <row r="2277" spans="1:15" ht="12.75" outlineLevel="1" collapsed="1" x14ac:dyDescent="0.2">
      <c r="A2277" s="38" t="s">
        <v>6725</v>
      </c>
      <c r="B2277" s="39" t="s">
        <v>6726</v>
      </c>
      <c r="C2277" s="39" t="s">
        <v>6727</v>
      </c>
      <c r="D2277" s="40" t="s">
        <v>205</v>
      </c>
      <c r="E2277" s="41">
        <v>7.0000000000000007E-2</v>
      </c>
      <c r="F2277" s="42"/>
      <c r="G2277" s="43">
        <v>566</v>
      </c>
      <c r="H2277" s="44">
        <f>IF(ISNUMBER(F2277),(E2277*(1+(F2277/100))*G2277),G2277*E2277)</f>
        <v>39.620000000000005</v>
      </c>
      <c r="I2277" s="45">
        <f>IF(OR(A2277="PM",A2277="PZ",A2277="PP"),H2277,"")</f>
        <v>39.620000000000005</v>
      </c>
      <c r="J2277" s="45" t="str">
        <f>IF(A2277="S",H2277,"")</f>
        <v/>
      </c>
      <c r="K2277" s="35"/>
      <c r="L2277" s="45" t="str">
        <f>IF(A2277="M06",H2277,"")</f>
        <v/>
      </c>
      <c r="M2277" s="45" t="str">
        <f>IF(OR(A2277="M02",A2277="M25",A2277="M01s"),H2277,"")</f>
        <v/>
      </c>
      <c r="N2277" s="18" t="e">
        <f>IF(A2277="ZMP",E2277*(1+(F2277/100)),#REF!)</f>
        <v>#REF!</v>
      </c>
      <c r="O2277" s="45" t="str">
        <f>IF(A2277="M01e",H2277,"")</f>
        <v/>
      </c>
    </row>
    <row r="2278" spans="1:15" ht="12.75" outlineLevel="1" collapsed="1" x14ac:dyDescent="0.2">
      <c r="A2278" s="38" t="s">
        <v>315</v>
      </c>
      <c r="B2278" s="39" t="s">
        <v>71</v>
      </c>
      <c r="C2278" s="39" t="s">
        <v>72</v>
      </c>
      <c r="D2278" s="40" t="s">
        <v>17</v>
      </c>
      <c r="E2278" s="41">
        <v>5.7000000000000002E-2</v>
      </c>
      <c r="F2278" s="42"/>
      <c r="G2278" s="43">
        <v>1120</v>
      </c>
      <c r="H2278" s="44">
        <f>IF(ISNUMBER(F2278),(E2278*(1+(F2278/100))*G2278),G2278*E2278)</f>
        <v>63.84</v>
      </c>
      <c r="I2278" s="45" t="str">
        <f>IF(OR(A2278="PM",A2278="PZ",A2278="PP"),H2278,"")</f>
        <v/>
      </c>
      <c r="J2278" s="45">
        <f>IF(A2278="S",H2278,"")</f>
        <v>63.84</v>
      </c>
      <c r="K2278" s="35"/>
      <c r="L2278" s="45" t="str">
        <f>IF(A2278="M06",H2278,"")</f>
        <v/>
      </c>
      <c r="M2278" s="45" t="str">
        <f>IF(OR(A2278="M02",A2278="M25",A2278="M01s"),H2278,"")</f>
        <v/>
      </c>
      <c r="N2278" s="18" t="e">
        <f>IF(A2278="ZMP",E2278*(1+(F2278/100)),#REF!)</f>
        <v>#REF!</v>
      </c>
      <c r="O2278" s="45" t="str">
        <f>IF(A2278="M01e",H2278,"")</f>
        <v/>
      </c>
    </row>
    <row r="2279" spans="1:15" ht="12.75" outlineLevel="2" x14ac:dyDescent="0.2">
      <c r="A2279" s="47"/>
      <c r="B2279" s="48"/>
      <c r="C2279" s="48"/>
      <c r="D2279" s="49"/>
      <c r="E2279" s="50"/>
      <c r="F2279" s="51"/>
      <c r="G2279" s="52"/>
      <c r="H2279" s="53"/>
      <c r="I2279" s="54"/>
      <c r="J2279" s="54"/>
      <c r="K2279" s="35"/>
      <c r="L2279" s="54"/>
      <c r="M2279" s="54"/>
      <c r="N2279" s="19"/>
      <c r="O2279" s="54"/>
    </row>
    <row r="2280" spans="1:15" ht="12.75" x14ac:dyDescent="0.15">
      <c r="A2280" s="27" t="s">
        <v>198</v>
      </c>
      <c r="B2280" s="28" t="s">
        <v>7909</v>
      </c>
      <c r="C2280" s="29" t="s">
        <v>7910</v>
      </c>
      <c r="D2280" s="30" t="s">
        <v>4652</v>
      </c>
      <c r="E2280" s="31">
        <v>1</v>
      </c>
      <c r="F2280" s="32"/>
      <c r="G2280" s="33">
        <v>103.46</v>
      </c>
      <c r="H2280" s="34">
        <f>G2280</f>
        <v>103.46</v>
      </c>
      <c r="I2280" s="35">
        <f>SUM(I2281:I2283)</f>
        <v>39.620000000000005</v>
      </c>
      <c r="J2280" s="35">
        <f>SUM(J2281:J2283)</f>
        <v>63.84</v>
      </c>
      <c r="K2280" s="35">
        <f t="shared" si="101"/>
        <v>103.46000000000001</v>
      </c>
      <c r="L2280" s="35">
        <f>SUM(L2281:L2283)</f>
        <v>0</v>
      </c>
      <c r="M2280" s="35">
        <f>SUM(M2281:M2283)</f>
        <v>0</v>
      </c>
      <c r="N2280" s="15"/>
      <c r="O2280" s="35">
        <f>SUM(O2281:O2283)</f>
        <v>0</v>
      </c>
    </row>
    <row r="2281" spans="1:15" ht="12.75" outlineLevel="1" collapsed="1" x14ac:dyDescent="0.2">
      <c r="A2281" s="38" t="s">
        <v>6725</v>
      </c>
      <c r="B2281" s="39" t="s">
        <v>6726</v>
      </c>
      <c r="C2281" s="39" t="s">
        <v>6727</v>
      </c>
      <c r="D2281" s="40" t="s">
        <v>205</v>
      </c>
      <c r="E2281" s="41">
        <v>7.0000000000000007E-2</v>
      </c>
      <c r="F2281" s="42"/>
      <c r="G2281" s="43">
        <v>566</v>
      </c>
      <c r="H2281" s="44">
        <f>IF(ISNUMBER(F2281),(E2281*(1+(F2281/100))*G2281),G2281*E2281)</f>
        <v>39.620000000000005</v>
      </c>
      <c r="I2281" s="45">
        <f>IF(OR(A2281="PM",A2281="PZ",A2281="PP"),H2281,"")</f>
        <v>39.620000000000005</v>
      </c>
      <c r="J2281" s="45" t="str">
        <f>IF(A2281="S",H2281,"")</f>
        <v/>
      </c>
      <c r="K2281" s="35"/>
      <c r="L2281" s="45" t="str">
        <f>IF(A2281="M06",H2281,"")</f>
        <v/>
      </c>
      <c r="M2281" s="45" t="str">
        <f>IF(OR(A2281="M02",A2281="M25",A2281="M01s"),H2281,"")</f>
        <v/>
      </c>
      <c r="N2281" s="18" t="e">
        <f>IF(A2281="ZMP",E2281*(1+(F2281/100)),#REF!)</f>
        <v>#REF!</v>
      </c>
      <c r="O2281" s="45" t="str">
        <f>IF(A2281="M01e",H2281,"")</f>
        <v/>
      </c>
    </row>
    <row r="2282" spans="1:15" ht="12.75" outlineLevel="1" collapsed="1" x14ac:dyDescent="0.2">
      <c r="A2282" s="38" t="s">
        <v>315</v>
      </c>
      <c r="B2282" s="39" t="s">
        <v>71</v>
      </c>
      <c r="C2282" s="39" t="s">
        <v>72</v>
      </c>
      <c r="D2282" s="40" t="s">
        <v>17</v>
      </c>
      <c r="E2282" s="41">
        <v>5.7000000000000002E-2</v>
      </c>
      <c r="F2282" s="42"/>
      <c r="G2282" s="43">
        <v>1120</v>
      </c>
      <c r="H2282" s="44">
        <f>IF(ISNUMBER(F2282),(E2282*(1+(F2282/100))*G2282),G2282*E2282)</f>
        <v>63.84</v>
      </c>
      <c r="I2282" s="45" t="str">
        <f>IF(OR(A2282="PM",A2282="PZ",A2282="PP"),H2282,"")</f>
        <v/>
      </c>
      <c r="J2282" s="45">
        <f>IF(A2282="S",H2282,"")</f>
        <v>63.84</v>
      </c>
      <c r="K2282" s="35"/>
      <c r="L2282" s="45" t="str">
        <f>IF(A2282="M06",H2282,"")</f>
        <v/>
      </c>
      <c r="M2282" s="45" t="str">
        <f>IF(OR(A2282="M02",A2282="M25",A2282="M01s"),H2282,"")</f>
        <v/>
      </c>
      <c r="N2282" s="18" t="e">
        <f>IF(A2282="ZMP",E2282*(1+(F2282/100)),#REF!)</f>
        <v>#REF!</v>
      </c>
      <c r="O2282" s="45" t="str">
        <f>IF(A2282="M01e",H2282,"")</f>
        <v/>
      </c>
    </row>
    <row r="2283" spans="1:15" ht="12.75" outlineLevel="2" x14ac:dyDescent="0.2">
      <c r="A2283" s="47"/>
      <c r="B2283" s="48"/>
      <c r="C2283" s="48"/>
      <c r="D2283" s="49"/>
      <c r="E2283" s="50"/>
      <c r="F2283" s="51"/>
      <c r="G2283" s="52"/>
      <c r="H2283" s="53"/>
      <c r="I2283" s="54"/>
      <c r="J2283" s="54"/>
      <c r="K2283" s="35"/>
      <c r="L2283" s="54"/>
      <c r="M2283" s="54"/>
      <c r="N2283" s="19"/>
      <c r="O2283" s="54"/>
    </row>
    <row r="2284" spans="1:15" ht="12.75" x14ac:dyDescent="0.15">
      <c r="A2284" s="27" t="s">
        <v>198</v>
      </c>
      <c r="B2284" s="28" t="s">
        <v>7911</v>
      </c>
      <c r="C2284" s="29" t="s">
        <v>7912</v>
      </c>
      <c r="D2284" s="30" t="s">
        <v>201</v>
      </c>
      <c r="E2284" s="31">
        <v>1</v>
      </c>
      <c r="F2284" s="32"/>
      <c r="G2284" s="33">
        <v>351.49</v>
      </c>
      <c r="H2284" s="34">
        <f>G2284</f>
        <v>351.49</v>
      </c>
      <c r="I2284" s="35">
        <f>SUM(I2285:I2286)</f>
        <v>351.48599999999999</v>
      </c>
      <c r="J2284" s="35">
        <f>SUM(J2285:J2286)</f>
        <v>0</v>
      </c>
      <c r="K2284" s="35">
        <f t="shared" si="101"/>
        <v>351.48599999999999</v>
      </c>
      <c r="L2284" s="35">
        <f>SUM(L2285:L2286)</f>
        <v>0</v>
      </c>
      <c r="M2284" s="35">
        <f>SUM(M2285:M2286)</f>
        <v>0</v>
      </c>
      <c r="N2284" s="15"/>
      <c r="O2284" s="35">
        <f>SUM(O2285:O2286)</f>
        <v>0</v>
      </c>
    </row>
    <row r="2285" spans="1:15" ht="12.75" outlineLevel="1" collapsed="1" x14ac:dyDescent="0.2">
      <c r="A2285" s="38" t="s">
        <v>6725</v>
      </c>
      <c r="B2285" s="39" t="s">
        <v>6726</v>
      </c>
      <c r="C2285" s="39" t="s">
        <v>6727</v>
      </c>
      <c r="D2285" s="40" t="s">
        <v>205</v>
      </c>
      <c r="E2285" s="41">
        <v>0.621</v>
      </c>
      <c r="F2285" s="42"/>
      <c r="G2285" s="43">
        <v>566</v>
      </c>
      <c r="H2285" s="44">
        <f>IF(ISNUMBER(F2285),(E2285*(1+(F2285/100))*G2285),G2285*E2285)</f>
        <v>351.48599999999999</v>
      </c>
      <c r="I2285" s="45">
        <f>IF(OR(A2285="PM",A2285="PZ",A2285="PP"),H2285,"")</f>
        <v>351.48599999999999</v>
      </c>
      <c r="J2285" s="45" t="str">
        <f>IF(A2285="S",H2285,"")</f>
        <v/>
      </c>
      <c r="K2285" s="35"/>
      <c r="L2285" s="45" t="str">
        <f>IF(A2285="M06",H2285,"")</f>
        <v/>
      </c>
      <c r="M2285" s="45" t="str">
        <f>IF(OR(A2285="M02",A2285="M25",A2285="M01s"),H2285,"")</f>
        <v/>
      </c>
      <c r="N2285" s="18" t="e">
        <f>IF(A2285="ZMP",E2285*(1+(F2285/100)),#REF!)</f>
        <v>#REF!</v>
      </c>
      <c r="O2285" s="45" t="str">
        <f>IF(A2285="M01e",H2285,"")</f>
        <v/>
      </c>
    </row>
    <row r="2286" spans="1:15" ht="12.75" outlineLevel="2" x14ac:dyDescent="0.2">
      <c r="A2286" s="47"/>
      <c r="B2286" s="48"/>
      <c r="C2286" s="48"/>
      <c r="D2286" s="49"/>
      <c r="E2286" s="50"/>
      <c r="F2286" s="51"/>
      <c r="G2286" s="52"/>
      <c r="H2286" s="53"/>
      <c r="I2286" s="54"/>
      <c r="J2286" s="54"/>
      <c r="K2286" s="35"/>
      <c r="L2286" s="54"/>
      <c r="M2286" s="54"/>
      <c r="N2286" s="19"/>
      <c r="O2286" s="54"/>
    </row>
    <row r="2287" spans="1:15" ht="12.75" x14ac:dyDescent="0.15">
      <c r="A2287" s="27" t="s">
        <v>198</v>
      </c>
      <c r="B2287" s="28" t="s">
        <v>7913</v>
      </c>
      <c r="C2287" s="29" t="s">
        <v>7914</v>
      </c>
      <c r="D2287" s="30" t="s">
        <v>201</v>
      </c>
      <c r="E2287" s="31">
        <v>1</v>
      </c>
      <c r="F2287" s="32"/>
      <c r="G2287" s="33">
        <v>592.04</v>
      </c>
      <c r="H2287" s="34">
        <f>G2287</f>
        <v>592.04</v>
      </c>
      <c r="I2287" s="35">
        <f>SUM(I2288:I2289)</f>
        <v>592.03600000000006</v>
      </c>
      <c r="J2287" s="35">
        <f>SUM(J2288:J2289)</f>
        <v>0</v>
      </c>
      <c r="K2287" s="35">
        <f t="shared" si="101"/>
        <v>592.03600000000006</v>
      </c>
      <c r="L2287" s="35">
        <f>SUM(L2288:L2289)</f>
        <v>0</v>
      </c>
      <c r="M2287" s="35">
        <f>SUM(M2288:M2289)</f>
        <v>0</v>
      </c>
      <c r="N2287" s="15"/>
      <c r="O2287" s="35">
        <f>SUM(O2288:O2289)</f>
        <v>0</v>
      </c>
    </row>
    <row r="2288" spans="1:15" ht="12.75" outlineLevel="1" collapsed="1" x14ac:dyDescent="0.2">
      <c r="A2288" s="38" t="s">
        <v>6725</v>
      </c>
      <c r="B2288" s="39" t="s">
        <v>6726</v>
      </c>
      <c r="C2288" s="39" t="s">
        <v>6727</v>
      </c>
      <c r="D2288" s="40" t="s">
        <v>205</v>
      </c>
      <c r="E2288" s="41">
        <v>1.046</v>
      </c>
      <c r="F2288" s="42"/>
      <c r="G2288" s="43">
        <v>566</v>
      </c>
      <c r="H2288" s="44">
        <f>IF(ISNUMBER(F2288),(E2288*(1+(F2288/100))*G2288),G2288*E2288)</f>
        <v>592.03600000000006</v>
      </c>
      <c r="I2288" s="45">
        <f>IF(OR(A2288="PM",A2288="PZ",A2288="PP"),H2288,"")</f>
        <v>592.03600000000006</v>
      </c>
      <c r="J2288" s="45" t="str">
        <f>IF(A2288="S",H2288,"")</f>
        <v/>
      </c>
      <c r="K2288" s="35"/>
      <c r="L2288" s="45" t="str">
        <f>IF(A2288="M06",H2288,"")</f>
        <v/>
      </c>
      <c r="M2288" s="45" t="str">
        <f>IF(OR(A2288="M02",A2288="M25",A2288="M01s"),H2288,"")</f>
        <v/>
      </c>
      <c r="N2288" s="18" t="e">
        <f>IF(A2288="ZMP",E2288*(1+(F2288/100)),#REF!)</f>
        <v>#REF!</v>
      </c>
      <c r="O2288" s="45" t="str">
        <f>IF(A2288="M01e",H2288,"")</f>
        <v/>
      </c>
    </row>
    <row r="2289" spans="1:15" ht="12.75" outlineLevel="2" x14ac:dyDescent="0.2">
      <c r="A2289" s="47"/>
      <c r="B2289" s="48"/>
      <c r="C2289" s="48"/>
      <c r="D2289" s="49"/>
      <c r="E2289" s="50"/>
      <c r="F2289" s="51"/>
      <c r="G2289" s="52"/>
      <c r="H2289" s="53"/>
      <c r="I2289" s="54"/>
      <c r="J2289" s="54"/>
      <c r="K2289" s="35"/>
      <c r="L2289" s="54"/>
      <c r="M2289" s="54"/>
      <c r="N2289" s="19"/>
      <c r="O2289" s="54"/>
    </row>
    <row r="2290" spans="1:15" ht="12.75" x14ac:dyDescent="0.15">
      <c r="A2290" s="27" t="s">
        <v>198</v>
      </c>
      <c r="B2290" s="28" t="s">
        <v>7915</v>
      </c>
      <c r="C2290" s="29" t="s">
        <v>7916</v>
      </c>
      <c r="D2290" s="30" t="s">
        <v>201</v>
      </c>
      <c r="E2290" s="31">
        <v>1</v>
      </c>
      <c r="F2290" s="32"/>
      <c r="G2290" s="33">
        <v>1006.93</v>
      </c>
      <c r="H2290" s="34">
        <f>G2290</f>
        <v>1006.93</v>
      </c>
      <c r="I2290" s="35">
        <f>SUM(I2291:I2293)</f>
        <v>906.73200000000008</v>
      </c>
      <c r="J2290" s="35">
        <f>SUM(J2291:J2293)</f>
        <v>100.2</v>
      </c>
      <c r="K2290" s="35">
        <f t="shared" si="101"/>
        <v>1006.9320000000001</v>
      </c>
      <c r="L2290" s="35">
        <f>SUM(L2291:L2293)</f>
        <v>0</v>
      </c>
      <c r="M2290" s="35">
        <f>SUM(M2291:M2293)</f>
        <v>0</v>
      </c>
      <c r="N2290" s="15"/>
      <c r="O2290" s="35">
        <f>SUM(O2291:O2293)</f>
        <v>0</v>
      </c>
    </row>
    <row r="2291" spans="1:15" ht="12.75" outlineLevel="1" collapsed="1" x14ac:dyDescent="0.2">
      <c r="A2291" s="38" t="s">
        <v>6725</v>
      </c>
      <c r="B2291" s="39" t="s">
        <v>6726</v>
      </c>
      <c r="C2291" s="39" t="s">
        <v>6727</v>
      </c>
      <c r="D2291" s="40" t="s">
        <v>205</v>
      </c>
      <c r="E2291" s="41">
        <v>1.6020000000000001</v>
      </c>
      <c r="F2291" s="42"/>
      <c r="G2291" s="43">
        <v>566</v>
      </c>
      <c r="H2291" s="44">
        <f>IF(ISNUMBER(F2291),(E2291*(1+(F2291/100))*G2291),G2291*E2291)</f>
        <v>906.73200000000008</v>
      </c>
      <c r="I2291" s="45">
        <f>IF(OR(A2291="PM",A2291="PZ",A2291="PP"),H2291,"")</f>
        <v>906.73200000000008</v>
      </c>
      <c r="J2291" s="45" t="str">
        <f>IF(A2291="S",H2291,"")</f>
        <v/>
      </c>
      <c r="K2291" s="35"/>
      <c r="L2291" s="45" t="str">
        <f>IF(A2291="M06",H2291,"")</f>
        <v/>
      </c>
      <c r="M2291" s="45" t="str">
        <f>IF(OR(A2291="M02",A2291="M25",A2291="M01s"),H2291,"")</f>
        <v/>
      </c>
      <c r="N2291" s="18" t="e">
        <f>IF(A2291="ZMP",E2291*(1+(F2291/100)),#REF!)</f>
        <v>#REF!</v>
      </c>
      <c r="O2291" s="45" t="str">
        <f>IF(A2291="M01e",H2291,"")</f>
        <v/>
      </c>
    </row>
    <row r="2292" spans="1:15" ht="12.75" outlineLevel="1" collapsed="1" x14ac:dyDescent="0.2">
      <c r="A2292" s="38" t="s">
        <v>315</v>
      </c>
      <c r="B2292" s="39" t="s">
        <v>85</v>
      </c>
      <c r="C2292" s="39" t="s">
        <v>86</v>
      </c>
      <c r="D2292" s="40" t="s">
        <v>46</v>
      </c>
      <c r="E2292" s="41">
        <v>0.16700000000000001</v>
      </c>
      <c r="F2292" s="42"/>
      <c r="G2292" s="43">
        <v>600</v>
      </c>
      <c r="H2292" s="44">
        <f>IF(ISNUMBER(F2292),(E2292*(1+(F2292/100))*G2292),G2292*E2292)</f>
        <v>100.2</v>
      </c>
      <c r="I2292" s="45" t="str">
        <f>IF(OR(A2292="PM",A2292="PZ",A2292="PP"),H2292,"")</f>
        <v/>
      </c>
      <c r="J2292" s="45">
        <f>IF(A2292="S",H2292,"")</f>
        <v>100.2</v>
      </c>
      <c r="K2292" s="35"/>
      <c r="L2292" s="45" t="str">
        <f>IF(A2292="M06",H2292,"")</f>
        <v/>
      </c>
      <c r="M2292" s="45" t="str">
        <f>IF(OR(A2292="M02",A2292="M25",A2292="M01s"),H2292,"")</f>
        <v/>
      </c>
      <c r="N2292" s="18" t="e">
        <f>IF(A2292="ZMP",E2292*(1+(F2292/100)),#REF!)</f>
        <v>#REF!</v>
      </c>
      <c r="O2292" s="45" t="str">
        <f>IF(A2292="M01e",H2292,"")</f>
        <v/>
      </c>
    </row>
    <row r="2293" spans="1:15" ht="12.75" outlineLevel="2" x14ac:dyDescent="0.2">
      <c r="A2293" s="47"/>
      <c r="B2293" s="48"/>
      <c r="C2293" s="48"/>
      <c r="D2293" s="49"/>
      <c r="E2293" s="50"/>
      <c r="F2293" s="51"/>
      <c r="G2293" s="52"/>
      <c r="H2293" s="53"/>
      <c r="I2293" s="54"/>
      <c r="J2293" s="54"/>
      <c r="K2293" s="35"/>
      <c r="L2293" s="54"/>
      <c r="M2293" s="54"/>
      <c r="N2293" s="19"/>
      <c r="O2293" s="54"/>
    </row>
    <row r="2294" spans="1:15" ht="12.75" x14ac:dyDescent="0.15">
      <c r="A2294" s="27" t="s">
        <v>198</v>
      </c>
      <c r="B2294" s="28" t="s">
        <v>7917</v>
      </c>
      <c r="C2294" s="29" t="s">
        <v>7918</v>
      </c>
      <c r="D2294" s="30" t="s">
        <v>201</v>
      </c>
      <c r="E2294" s="31">
        <v>1</v>
      </c>
      <c r="F2294" s="32"/>
      <c r="G2294" s="33">
        <v>109.24</v>
      </c>
      <c r="H2294" s="34">
        <f>G2294</f>
        <v>109.24</v>
      </c>
      <c r="I2294" s="35">
        <f>SUM(I2295:I2296)</f>
        <v>109.238</v>
      </c>
      <c r="J2294" s="35">
        <f>SUM(J2295:J2296)</f>
        <v>0</v>
      </c>
      <c r="K2294" s="35">
        <f t="shared" si="101"/>
        <v>109.238</v>
      </c>
      <c r="L2294" s="35">
        <f>SUM(L2295:L2296)</f>
        <v>0</v>
      </c>
      <c r="M2294" s="35">
        <f>SUM(M2295:M2296)</f>
        <v>0</v>
      </c>
      <c r="N2294" s="15"/>
      <c r="O2294" s="35">
        <f>SUM(O2295:O2296)</f>
        <v>0</v>
      </c>
    </row>
    <row r="2295" spans="1:15" ht="12.75" outlineLevel="1" collapsed="1" x14ac:dyDescent="0.2">
      <c r="A2295" s="38" t="s">
        <v>6725</v>
      </c>
      <c r="B2295" s="39" t="s">
        <v>6726</v>
      </c>
      <c r="C2295" s="39" t="s">
        <v>6727</v>
      </c>
      <c r="D2295" s="40" t="s">
        <v>205</v>
      </c>
      <c r="E2295" s="41">
        <v>0.193</v>
      </c>
      <c r="F2295" s="42"/>
      <c r="G2295" s="43">
        <v>566</v>
      </c>
      <c r="H2295" s="44">
        <f>IF(ISNUMBER(F2295),(E2295*(1+(F2295/100))*G2295),G2295*E2295)</f>
        <v>109.238</v>
      </c>
      <c r="I2295" s="45">
        <f>IF(OR(A2295="PM",A2295="PZ",A2295="PP"),H2295,"")</f>
        <v>109.238</v>
      </c>
      <c r="J2295" s="45" t="str">
        <f>IF(A2295="S",H2295,"")</f>
        <v/>
      </c>
      <c r="K2295" s="35"/>
      <c r="L2295" s="45" t="str">
        <f>IF(A2295="M06",H2295,"")</f>
        <v/>
      </c>
      <c r="M2295" s="45" t="str">
        <f>IF(OR(A2295="M02",A2295="M25",A2295="M01s"),H2295,"")</f>
        <v/>
      </c>
      <c r="N2295" s="18" t="e">
        <f>IF(A2295="ZMP",E2295*(1+(F2295/100)),#REF!)</f>
        <v>#REF!</v>
      </c>
      <c r="O2295" s="45" t="str">
        <f>IF(A2295="M01e",H2295,"")</f>
        <v/>
      </c>
    </row>
    <row r="2296" spans="1:15" ht="12.75" outlineLevel="2" x14ac:dyDescent="0.2">
      <c r="A2296" s="47"/>
      <c r="B2296" s="48"/>
      <c r="C2296" s="48"/>
      <c r="D2296" s="49"/>
      <c r="E2296" s="50"/>
      <c r="F2296" s="51"/>
      <c r="G2296" s="52"/>
      <c r="H2296" s="53"/>
      <c r="I2296" s="54"/>
      <c r="J2296" s="54"/>
      <c r="K2296" s="35"/>
      <c r="L2296" s="54"/>
      <c r="M2296" s="54"/>
      <c r="N2296" s="19"/>
      <c r="O2296" s="54"/>
    </row>
    <row r="2297" spans="1:15" ht="12.75" x14ac:dyDescent="0.15">
      <c r="A2297" s="27" t="s">
        <v>198</v>
      </c>
      <c r="B2297" s="28" t="s">
        <v>7919</v>
      </c>
      <c r="C2297" s="29" t="s">
        <v>7920</v>
      </c>
      <c r="D2297" s="30" t="s">
        <v>201</v>
      </c>
      <c r="E2297" s="31">
        <v>1</v>
      </c>
      <c r="F2297" s="32"/>
      <c r="G2297" s="33">
        <v>130.18</v>
      </c>
      <c r="H2297" s="34">
        <f>G2297</f>
        <v>130.18</v>
      </c>
      <c r="I2297" s="35">
        <f>SUM(I2298:I2299)</f>
        <v>130.18</v>
      </c>
      <c r="J2297" s="35">
        <f>SUM(J2298:J2299)</f>
        <v>0</v>
      </c>
      <c r="K2297" s="35">
        <f t="shared" si="101"/>
        <v>130.18</v>
      </c>
      <c r="L2297" s="35">
        <f>SUM(L2298:L2299)</f>
        <v>0</v>
      </c>
      <c r="M2297" s="35">
        <f>SUM(M2298:M2299)</f>
        <v>0</v>
      </c>
      <c r="N2297" s="15"/>
      <c r="O2297" s="35">
        <f>SUM(O2298:O2299)</f>
        <v>0</v>
      </c>
    </row>
    <row r="2298" spans="1:15" ht="12.75" outlineLevel="1" collapsed="1" x14ac:dyDescent="0.2">
      <c r="A2298" s="38" t="s">
        <v>6725</v>
      </c>
      <c r="B2298" s="39" t="s">
        <v>6726</v>
      </c>
      <c r="C2298" s="39" t="s">
        <v>6727</v>
      </c>
      <c r="D2298" s="40" t="s">
        <v>205</v>
      </c>
      <c r="E2298" s="41">
        <v>0.23</v>
      </c>
      <c r="F2298" s="42"/>
      <c r="G2298" s="43">
        <v>566</v>
      </c>
      <c r="H2298" s="44">
        <f>IF(ISNUMBER(F2298),(E2298*(1+(F2298/100))*G2298),G2298*E2298)</f>
        <v>130.18</v>
      </c>
      <c r="I2298" s="45">
        <f>IF(OR(A2298="PM",A2298="PZ",A2298="PP"),H2298,"")</f>
        <v>130.18</v>
      </c>
      <c r="J2298" s="45" t="str">
        <f>IF(A2298="S",H2298,"")</f>
        <v/>
      </c>
      <c r="K2298" s="35"/>
      <c r="L2298" s="45" t="str">
        <f>IF(A2298="M06",H2298,"")</f>
        <v/>
      </c>
      <c r="M2298" s="45" t="str">
        <f>IF(OR(A2298="M02",A2298="M25",A2298="M01s"),H2298,"")</f>
        <v/>
      </c>
      <c r="N2298" s="18" t="e">
        <f>IF(A2298="ZMP",E2298*(1+(F2298/100)),#REF!)</f>
        <v>#REF!</v>
      </c>
      <c r="O2298" s="45" t="str">
        <f>IF(A2298="M01e",H2298,"")</f>
        <v/>
      </c>
    </row>
    <row r="2299" spans="1:15" ht="12.75" outlineLevel="2" x14ac:dyDescent="0.2">
      <c r="A2299" s="47"/>
      <c r="B2299" s="48"/>
      <c r="C2299" s="48"/>
      <c r="D2299" s="49"/>
      <c r="E2299" s="50"/>
      <c r="F2299" s="51"/>
      <c r="G2299" s="52"/>
      <c r="H2299" s="53"/>
      <c r="I2299" s="54"/>
      <c r="J2299" s="54"/>
      <c r="K2299" s="35"/>
      <c r="L2299" s="54"/>
      <c r="M2299" s="54"/>
      <c r="N2299" s="19"/>
      <c r="O2299" s="54"/>
    </row>
    <row r="2300" spans="1:15" ht="12.75" x14ac:dyDescent="0.15">
      <c r="A2300" s="27" t="s">
        <v>198</v>
      </c>
      <c r="B2300" s="28" t="s">
        <v>7921</v>
      </c>
      <c r="C2300" s="29" t="s">
        <v>7922</v>
      </c>
      <c r="D2300" s="30" t="s">
        <v>201</v>
      </c>
      <c r="E2300" s="31">
        <v>1</v>
      </c>
      <c r="F2300" s="32"/>
      <c r="G2300" s="33">
        <v>151.12</v>
      </c>
      <c r="H2300" s="34">
        <f>G2300</f>
        <v>151.12</v>
      </c>
      <c r="I2300" s="35">
        <f>SUM(I2301:I2302)</f>
        <v>151.12200000000001</v>
      </c>
      <c r="J2300" s="35">
        <f>SUM(J2301:J2302)</f>
        <v>0</v>
      </c>
      <c r="K2300" s="35">
        <f t="shared" si="101"/>
        <v>151.12200000000001</v>
      </c>
      <c r="L2300" s="35">
        <f>SUM(L2301:L2302)</f>
        <v>0</v>
      </c>
      <c r="M2300" s="35">
        <f>SUM(M2301:M2302)</f>
        <v>0</v>
      </c>
      <c r="N2300" s="15"/>
      <c r="O2300" s="35">
        <f>SUM(O2301:O2302)</f>
        <v>0</v>
      </c>
    </row>
    <row r="2301" spans="1:15" ht="12.75" outlineLevel="1" collapsed="1" x14ac:dyDescent="0.2">
      <c r="A2301" s="38" t="s">
        <v>6725</v>
      </c>
      <c r="B2301" s="39" t="s">
        <v>6726</v>
      </c>
      <c r="C2301" s="39" t="s">
        <v>6727</v>
      </c>
      <c r="D2301" s="40" t="s">
        <v>205</v>
      </c>
      <c r="E2301" s="41">
        <v>0.26700000000000002</v>
      </c>
      <c r="F2301" s="42"/>
      <c r="G2301" s="43">
        <v>566</v>
      </c>
      <c r="H2301" s="44">
        <f>IF(ISNUMBER(F2301),(E2301*(1+(F2301/100))*G2301),G2301*E2301)</f>
        <v>151.12200000000001</v>
      </c>
      <c r="I2301" s="45">
        <f>IF(OR(A2301="PM",A2301="PZ",A2301="PP"),H2301,"")</f>
        <v>151.12200000000001</v>
      </c>
      <c r="J2301" s="45" t="str">
        <f>IF(A2301="S",H2301,"")</f>
        <v/>
      </c>
      <c r="K2301" s="35"/>
      <c r="L2301" s="45" t="str">
        <f>IF(A2301="M06",H2301,"")</f>
        <v/>
      </c>
      <c r="M2301" s="45" t="str">
        <f>IF(OR(A2301="M02",A2301="M25",A2301="M01s"),H2301,"")</f>
        <v/>
      </c>
      <c r="N2301" s="18" t="e">
        <f>IF(A2301="ZMP",E2301*(1+(F2301/100)),#REF!)</f>
        <v>#REF!</v>
      </c>
      <c r="O2301" s="45" t="str">
        <f>IF(A2301="M01e",H2301,"")</f>
        <v/>
      </c>
    </row>
    <row r="2302" spans="1:15" ht="12.75" outlineLevel="2" x14ac:dyDescent="0.2">
      <c r="A2302" s="47"/>
      <c r="B2302" s="48"/>
      <c r="C2302" s="48"/>
      <c r="D2302" s="49"/>
      <c r="E2302" s="50"/>
      <c r="F2302" s="51"/>
      <c r="G2302" s="52"/>
      <c r="H2302" s="53"/>
      <c r="I2302" s="54"/>
      <c r="J2302" s="54"/>
      <c r="K2302" s="35"/>
      <c r="L2302" s="54"/>
      <c r="M2302" s="54"/>
      <c r="N2302" s="19"/>
      <c r="O2302" s="54"/>
    </row>
    <row r="2303" spans="1:15" ht="25.5" x14ac:dyDescent="0.15">
      <c r="A2303" s="27" t="s">
        <v>198</v>
      </c>
      <c r="B2303" s="28" t="s">
        <v>7923</v>
      </c>
      <c r="C2303" s="29" t="s">
        <v>7924</v>
      </c>
      <c r="D2303" s="30" t="s">
        <v>201</v>
      </c>
      <c r="E2303" s="31">
        <v>1</v>
      </c>
      <c r="F2303" s="32"/>
      <c r="G2303" s="33">
        <v>97.37</v>
      </c>
      <c r="H2303" s="34">
        <f>G2303</f>
        <v>97.37</v>
      </c>
      <c r="I2303" s="35">
        <f>SUM(I2304:I2306)</f>
        <v>41.317999999999998</v>
      </c>
      <c r="J2303" s="35">
        <f>SUM(J2304:J2306)</f>
        <v>56.05</v>
      </c>
      <c r="K2303" s="35">
        <f t="shared" si="101"/>
        <v>97.367999999999995</v>
      </c>
      <c r="L2303" s="35">
        <f>SUM(L2304:L2306)</f>
        <v>0</v>
      </c>
      <c r="M2303" s="35">
        <f>SUM(M2304:M2306)</f>
        <v>0</v>
      </c>
      <c r="N2303" s="15"/>
      <c r="O2303" s="35">
        <f>SUM(O2304:O2306)</f>
        <v>0</v>
      </c>
    </row>
    <row r="2304" spans="1:15" ht="12.75" outlineLevel="1" collapsed="1" x14ac:dyDescent="0.2">
      <c r="A2304" s="38" t="s">
        <v>6725</v>
      </c>
      <c r="B2304" s="39" t="s">
        <v>6726</v>
      </c>
      <c r="C2304" s="39" t="s">
        <v>6727</v>
      </c>
      <c r="D2304" s="40" t="s">
        <v>205</v>
      </c>
      <c r="E2304" s="41">
        <v>7.2999999999999995E-2</v>
      </c>
      <c r="F2304" s="42"/>
      <c r="G2304" s="43">
        <v>566</v>
      </c>
      <c r="H2304" s="44">
        <f>IF(ISNUMBER(F2304),(E2304*(1+(F2304/100))*G2304),G2304*E2304)</f>
        <v>41.317999999999998</v>
      </c>
      <c r="I2304" s="45">
        <f>IF(OR(A2304="PM",A2304="PZ",A2304="PP"),H2304,"")</f>
        <v>41.317999999999998</v>
      </c>
      <c r="J2304" s="45" t="str">
        <f>IF(A2304="S",H2304,"")</f>
        <v/>
      </c>
      <c r="K2304" s="35"/>
      <c r="L2304" s="45" t="str">
        <f>IF(A2304="M06",H2304,"")</f>
        <v/>
      </c>
      <c r="M2304" s="45" t="str">
        <f>IF(OR(A2304="M02",A2304="M25",A2304="M01s"),H2304,"")</f>
        <v/>
      </c>
      <c r="N2304" s="18" t="e">
        <f>IF(A2304="ZMP",E2304*(1+(F2304/100)),#REF!)</f>
        <v>#REF!</v>
      </c>
      <c r="O2304" s="45" t="str">
        <f>IF(A2304="M01e",H2304,"")</f>
        <v/>
      </c>
    </row>
    <row r="2305" spans="1:15" ht="12.75" outlineLevel="1" collapsed="1" x14ac:dyDescent="0.2">
      <c r="A2305" s="38" t="s">
        <v>315</v>
      </c>
      <c r="B2305" s="39" t="s">
        <v>69</v>
      </c>
      <c r="C2305" s="39" t="s">
        <v>70</v>
      </c>
      <c r="D2305" s="40" t="s">
        <v>17</v>
      </c>
      <c r="E2305" s="41">
        <v>5.8999999999999997E-2</v>
      </c>
      <c r="F2305" s="42"/>
      <c r="G2305" s="43">
        <v>950</v>
      </c>
      <c r="H2305" s="44">
        <f>IF(ISNUMBER(F2305),(E2305*(1+(F2305/100))*G2305),G2305*E2305)</f>
        <v>56.05</v>
      </c>
      <c r="I2305" s="45" t="str">
        <f>IF(OR(A2305="PM",A2305="PZ",A2305="PP"),H2305,"")</f>
        <v/>
      </c>
      <c r="J2305" s="45">
        <f>IF(A2305="S",H2305,"")</f>
        <v>56.05</v>
      </c>
      <c r="K2305" s="35"/>
      <c r="L2305" s="45" t="str">
        <f>IF(A2305="M06",H2305,"")</f>
        <v/>
      </c>
      <c r="M2305" s="45" t="str">
        <f>IF(OR(A2305="M02",A2305="M25",A2305="M01s"),H2305,"")</f>
        <v/>
      </c>
      <c r="N2305" s="18" t="e">
        <f>IF(A2305="ZMP",E2305*(1+(F2305/100)),#REF!)</f>
        <v>#REF!</v>
      </c>
      <c r="O2305" s="45" t="str">
        <f>IF(A2305="M01e",H2305,"")</f>
        <v/>
      </c>
    </row>
    <row r="2306" spans="1:15" ht="12.75" outlineLevel="2" x14ac:dyDescent="0.2">
      <c r="A2306" s="47"/>
      <c r="B2306" s="48"/>
      <c r="C2306" s="48"/>
      <c r="D2306" s="49"/>
      <c r="E2306" s="50"/>
      <c r="F2306" s="51"/>
      <c r="G2306" s="52"/>
      <c r="H2306" s="53"/>
      <c r="I2306" s="54"/>
      <c r="J2306" s="54"/>
      <c r="K2306" s="35"/>
      <c r="L2306" s="54"/>
      <c r="M2306" s="54"/>
      <c r="N2306" s="19"/>
      <c r="O2306" s="54"/>
    </row>
    <row r="2307" spans="1:15" ht="25.5" x14ac:dyDescent="0.15">
      <c r="A2307" s="27" t="s">
        <v>198</v>
      </c>
      <c r="B2307" s="28" t="s">
        <v>7925</v>
      </c>
      <c r="C2307" s="29" t="s">
        <v>7926</v>
      </c>
      <c r="D2307" s="30" t="s">
        <v>201</v>
      </c>
      <c r="E2307" s="31">
        <v>1</v>
      </c>
      <c r="F2307" s="32"/>
      <c r="G2307" s="33">
        <v>105.51</v>
      </c>
      <c r="H2307" s="34">
        <f>G2307</f>
        <v>105.51</v>
      </c>
      <c r="I2307" s="35">
        <f>SUM(I2308:I2310)</f>
        <v>44.713999999999999</v>
      </c>
      <c r="J2307" s="35">
        <f>SUM(J2308:J2310)</f>
        <v>60.800000000000004</v>
      </c>
      <c r="K2307" s="35">
        <f t="shared" si="101"/>
        <v>105.51400000000001</v>
      </c>
      <c r="L2307" s="35">
        <f>SUM(L2308:L2310)</f>
        <v>0</v>
      </c>
      <c r="M2307" s="35">
        <f>SUM(M2308:M2310)</f>
        <v>0</v>
      </c>
      <c r="N2307" s="15"/>
      <c r="O2307" s="35">
        <f>SUM(O2308:O2310)</f>
        <v>0</v>
      </c>
    </row>
    <row r="2308" spans="1:15" ht="12.75" outlineLevel="1" collapsed="1" x14ac:dyDescent="0.2">
      <c r="A2308" s="38" t="s">
        <v>6725</v>
      </c>
      <c r="B2308" s="39" t="s">
        <v>6726</v>
      </c>
      <c r="C2308" s="39" t="s">
        <v>6727</v>
      </c>
      <c r="D2308" s="40" t="s">
        <v>205</v>
      </c>
      <c r="E2308" s="41">
        <v>7.9000000000000001E-2</v>
      </c>
      <c r="F2308" s="42"/>
      <c r="G2308" s="43">
        <v>566</v>
      </c>
      <c r="H2308" s="44">
        <f>IF(ISNUMBER(F2308),(E2308*(1+(F2308/100))*G2308),G2308*E2308)</f>
        <v>44.713999999999999</v>
      </c>
      <c r="I2308" s="45">
        <f>IF(OR(A2308="PM",A2308="PZ",A2308="PP"),H2308,"")</f>
        <v>44.713999999999999</v>
      </c>
      <c r="J2308" s="45" t="str">
        <f>IF(A2308="S",H2308,"")</f>
        <v/>
      </c>
      <c r="K2308" s="35"/>
      <c r="L2308" s="45" t="str">
        <f>IF(A2308="M06",H2308,"")</f>
        <v/>
      </c>
      <c r="M2308" s="45" t="str">
        <f>IF(OR(A2308="M02",A2308="M25",A2308="M01s"),H2308,"")</f>
        <v/>
      </c>
      <c r="N2308" s="18" t="e">
        <f>IF(A2308="ZMP",E2308*(1+(F2308/100)),#REF!)</f>
        <v>#REF!</v>
      </c>
      <c r="O2308" s="45" t="str">
        <f>IF(A2308="M01e",H2308,"")</f>
        <v/>
      </c>
    </row>
    <row r="2309" spans="1:15" ht="12.75" outlineLevel="1" collapsed="1" x14ac:dyDescent="0.2">
      <c r="A2309" s="38" t="s">
        <v>315</v>
      </c>
      <c r="B2309" s="39" t="s">
        <v>69</v>
      </c>
      <c r="C2309" s="39" t="s">
        <v>70</v>
      </c>
      <c r="D2309" s="40" t="s">
        <v>17</v>
      </c>
      <c r="E2309" s="41">
        <v>6.4000000000000001E-2</v>
      </c>
      <c r="F2309" s="42"/>
      <c r="G2309" s="43">
        <v>950</v>
      </c>
      <c r="H2309" s="44">
        <f>IF(ISNUMBER(F2309),(E2309*(1+(F2309/100))*G2309),G2309*E2309)</f>
        <v>60.800000000000004</v>
      </c>
      <c r="I2309" s="45" t="str">
        <f>IF(OR(A2309="PM",A2309="PZ",A2309="PP"),H2309,"")</f>
        <v/>
      </c>
      <c r="J2309" s="45">
        <f>IF(A2309="S",H2309,"")</f>
        <v>60.800000000000004</v>
      </c>
      <c r="K2309" s="35"/>
      <c r="L2309" s="45" t="str">
        <f>IF(A2309="M06",H2309,"")</f>
        <v/>
      </c>
      <c r="M2309" s="45" t="str">
        <f>IF(OR(A2309="M02",A2309="M25",A2309="M01s"),H2309,"")</f>
        <v/>
      </c>
      <c r="N2309" s="18" t="e">
        <f>IF(A2309="ZMP",E2309*(1+(F2309/100)),#REF!)</f>
        <v>#REF!</v>
      </c>
      <c r="O2309" s="45" t="str">
        <f>IF(A2309="M01e",H2309,"")</f>
        <v/>
      </c>
    </row>
    <row r="2310" spans="1:15" ht="12.75" outlineLevel="2" x14ac:dyDescent="0.2">
      <c r="A2310" s="47"/>
      <c r="B2310" s="48"/>
      <c r="C2310" s="48"/>
      <c r="D2310" s="49"/>
      <c r="E2310" s="50"/>
      <c r="F2310" s="51"/>
      <c r="G2310" s="52"/>
      <c r="H2310" s="53"/>
      <c r="I2310" s="54"/>
      <c r="J2310" s="54"/>
      <c r="K2310" s="35"/>
      <c r="L2310" s="54"/>
      <c r="M2310" s="54"/>
      <c r="N2310" s="19"/>
      <c r="O2310" s="54"/>
    </row>
    <row r="2311" spans="1:15" ht="25.5" x14ac:dyDescent="0.15">
      <c r="A2311" s="27" t="s">
        <v>198</v>
      </c>
      <c r="B2311" s="28" t="s">
        <v>7927</v>
      </c>
      <c r="C2311" s="29" t="s">
        <v>7928</v>
      </c>
      <c r="D2311" s="30" t="s">
        <v>201</v>
      </c>
      <c r="E2311" s="31">
        <v>1</v>
      </c>
      <c r="F2311" s="32"/>
      <c r="G2311" s="33">
        <v>188.69</v>
      </c>
      <c r="H2311" s="34">
        <f>G2311</f>
        <v>188.69</v>
      </c>
      <c r="I2311" s="35">
        <f>SUM(I2312:I2315)</f>
        <v>48.110000000000007</v>
      </c>
      <c r="J2311" s="35">
        <f>SUM(J2312:J2315)</f>
        <v>140.58000000000001</v>
      </c>
      <c r="K2311" s="35">
        <f t="shared" ref="K2311:K2366" si="102">I2311+J2311</f>
        <v>188.69000000000003</v>
      </c>
      <c r="L2311" s="35">
        <f>SUM(L2312:L2315)</f>
        <v>0</v>
      </c>
      <c r="M2311" s="35">
        <f>SUM(M2312:M2315)</f>
        <v>0</v>
      </c>
      <c r="N2311" s="15"/>
      <c r="O2311" s="35">
        <f>SUM(O2312:O2315)</f>
        <v>0</v>
      </c>
    </row>
    <row r="2312" spans="1:15" ht="12.75" outlineLevel="1" collapsed="1" x14ac:dyDescent="0.2">
      <c r="A2312" s="38" t="s">
        <v>6725</v>
      </c>
      <c r="B2312" s="39" t="s">
        <v>6726</v>
      </c>
      <c r="C2312" s="39" t="s">
        <v>6727</v>
      </c>
      <c r="D2312" s="40" t="s">
        <v>205</v>
      </c>
      <c r="E2312" s="41">
        <v>8.5000000000000006E-2</v>
      </c>
      <c r="F2312" s="42"/>
      <c r="G2312" s="43">
        <v>566</v>
      </c>
      <c r="H2312" s="44">
        <f>IF(ISNUMBER(F2312),(E2312*(1+(F2312/100))*G2312),G2312*E2312)</f>
        <v>48.110000000000007</v>
      </c>
      <c r="I2312" s="45">
        <f>IF(OR(A2312="PM",A2312="PZ",A2312="PP"),H2312,"")</f>
        <v>48.110000000000007</v>
      </c>
      <c r="J2312" s="45" t="str">
        <f>IF(A2312="S",H2312,"")</f>
        <v/>
      </c>
      <c r="K2312" s="35"/>
      <c r="L2312" s="45" t="str">
        <f>IF(A2312="M06",H2312,"")</f>
        <v/>
      </c>
      <c r="M2312" s="45" t="str">
        <f>IF(OR(A2312="M02",A2312="M25",A2312="M01s"),H2312,"")</f>
        <v/>
      </c>
      <c r="N2312" s="18" t="e">
        <f>IF(A2312="ZMP",E2312*(1+(F2312/100)),#REF!)</f>
        <v>#REF!</v>
      </c>
      <c r="O2312" s="45" t="str">
        <f>IF(A2312="M01e",H2312,"")</f>
        <v/>
      </c>
    </row>
    <row r="2313" spans="1:15" ht="12.75" outlineLevel="1" collapsed="1" x14ac:dyDescent="0.2">
      <c r="A2313" s="38" t="s">
        <v>315</v>
      </c>
      <c r="B2313" s="39" t="s">
        <v>69</v>
      </c>
      <c r="C2313" s="39" t="s">
        <v>70</v>
      </c>
      <c r="D2313" s="40" t="s">
        <v>17</v>
      </c>
      <c r="E2313" s="41">
        <v>6.9000000000000006E-2</v>
      </c>
      <c r="F2313" s="42"/>
      <c r="G2313" s="43">
        <v>950</v>
      </c>
      <c r="H2313" s="44">
        <f>IF(ISNUMBER(F2313),(E2313*(1+(F2313/100))*G2313),G2313*E2313)</f>
        <v>65.550000000000011</v>
      </c>
      <c r="I2313" s="45" t="str">
        <f>IF(OR(A2313="PM",A2313="PZ",A2313="PP"),H2313,"")</f>
        <v/>
      </c>
      <c r="J2313" s="45">
        <f>IF(A2313="S",H2313,"")</f>
        <v>65.550000000000011</v>
      </c>
      <c r="K2313" s="35"/>
      <c r="L2313" s="45" t="str">
        <f>IF(A2313="M06",H2313,"")</f>
        <v/>
      </c>
      <c r="M2313" s="45" t="str">
        <f>IF(OR(A2313="M02",A2313="M25",A2313="M01s"),H2313,"")</f>
        <v/>
      </c>
      <c r="N2313" s="18" t="e">
        <f>IF(A2313="ZMP",E2313*(1+(F2313/100)),#REF!)</f>
        <v>#REF!</v>
      </c>
      <c r="O2313" s="45" t="str">
        <f>IF(A2313="M01e",H2313,"")</f>
        <v/>
      </c>
    </row>
    <row r="2314" spans="1:15" ht="12.75" outlineLevel="1" collapsed="1" x14ac:dyDescent="0.2">
      <c r="A2314" s="38" t="s">
        <v>315</v>
      </c>
      <c r="B2314" s="39" t="s">
        <v>79</v>
      </c>
      <c r="C2314" s="39" t="s">
        <v>80</v>
      </c>
      <c r="D2314" s="40" t="s">
        <v>17</v>
      </c>
      <c r="E2314" s="41">
        <v>6.0999999999999999E-2</v>
      </c>
      <c r="F2314" s="42"/>
      <c r="G2314" s="43">
        <v>1230</v>
      </c>
      <c r="H2314" s="44">
        <f>IF(ISNUMBER(F2314),(E2314*(1+(F2314/100))*G2314),G2314*E2314)</f>
        <v>75.03</v>
      </c>
      <c r="I2314" s="45" t="str">
        <f>IF(OR(A2314="PM",A2314="PZ",A2314="PP"),H2314,"")</f>
        <v/>
      </c>
      <c r="J2314" s="45">
        <f>IF(A2314="S",H2314,"")</f>
        <v>75.03</v>
      </c>
      <c r="K2314" s="35"/>
      <c r="L2314" s="45" t="str">
        <f>IF(A2314="M06",H2314,"")</f>
        <v/>
      </c>
      <c r="M2314" s="45" t="str">
        <f>IF(OR(A2314="M02",A2314="M25",A2314="M01s"),H2314,"")</f>
        <v/>
      </c>
      <c r="N2314" s="18" t="e">
        <f>IF(A2314="ZMP",E2314*(1+(F2314/100)),#REF!)</f>
        <v>#REF!</v>
      </c>
      <c r="O2314" s="45" t="str">
        <f>IF(A2314="M01e",H2314,"")</f>
        <v/>
      </c>
    </row>
    <row r="2315" spans="1:15" ht="12.75" outlineLevel="2" x14ac:dyDescent="0.2">
      <c r="A2315" s="47"/>
      <c r="B2315" s="48"/>
      <c r="C2315" s="48"/>
      <c r="D2315" s="49"/>
      <c r="E2315" s="50"/>
      <c r="F2315" s="51"/>
      <c r="G2315" s="52"/>
      <c r="H2315" s="53"/>
      <c r="I2315" s="54"/>
      <c r="J2315" s="54"/>
      <c r="K2315" s="35"/>
      <c r="L2315" s="54"/>
      <c r="M2315" s="54"/>
      <c r="N2315" s="19"/>
      <c r="O2315" s="54"/>
    </row>
    <row r="2316" spans="1:15" ht="12.75" x14ac:dyDescent="0.15">
      <c r="A2316" s="27" t="s">
        <v>198</v>
      </c>
      <c r="B2316" s="28" t="s">
        <v>7929</v>
      </c>
      <c r="C2316" s="29" t="s">
        <v>7930</v>
      </c>
      <c r="D2316" s="30" t="s">
        <v>367</v>
      </c>
      <c r="E2316" s="31">
        <v>1</v>
      </c>
      <c r="F2316" s="32"/>
      <c r="G2316" s="33">
        <v>41.08</v>
      </c>
      <c r="H2316" s="34">
        <f>G2316</f>
        <v>41.08</v>
      </c>
      <c r="I2316" s="35">
        <f>SUM(I2317:I2319)</f>
        <v>39.054000000000002</v>
      </c>
      <c r="J2316" s="35">
        <f>SUM(J2317:J2319)</f>
        <v>0</v>
      </c>
      <c r="K2316" s="35">
        <f t="shared" si="102"/>
        <v>39.054000000000002</v>
      </c>
      <c r="L2316" s="35">
        <f>SUM(L2317:L2319)</f>
        <v>2.0306999999999999</v>
      </c>
      <c r="M2316" s="35">
        <f>SUM(M2317:M2319)</f>
        <v>0</v>
      </c>
      <c r="N2316" s="15"/>
      <c r="O2316" s="35">
        <f>SUM(O2317:O2319)</f>
        <v>0</v>
      </c>
    </row>
    <row r="2317" spans="1:15" ht="12.75" outlineLevel="1" collapsed="1" x14ac:dyDescent="0.2">
      <c r="A2317" s="38" t="s">
        <v>6725</v>
      </c>
      <c r="B2317" s="39" t="s">
        <v>6726</v>
      </c>
      <c r="C2317" s="39" t="s">
        <v>6727</v>
      </c>
      <c r="D2317" s="40" t="s">
        <v>205</v>
      </c>
      <c r="E2317" s="41">
        <v>6.9000000000000006E-2</v>
      </c>
      <c r="F2317" s="42"/>
      <c r="G2317" s="43">
        <v>566</v>
      </c>
      <c r="H2317" s="44">
        <f>IF(ISNUMBER(F2317),(E2317*(1+(F2317/100))*G2317),G2317*E2317)</f>
        <v>39.054000000000002</v>
      </c>
      <c r="I2317" s="45">
        <f>IF(OR(A2317="PM",A2317="PZ",A2317="PP"),H2317,"")</f>
        <v>39.054000000000002</v>
      </c>
      <c r="J2317" s="45" t="str">
        <f>IF(A2317="S",H2317,"")</f>
        <v/>
      </c>
      <c r="K2317" s="35"/>
      <c r="L2317" s="45" t="str">
        <f>IF(A2317="M06",H2317,"")</f>
        <v/>
      </c>
      <c r="M2317" s="45" t="str">
        <f>IF(OR(A2317="M02",A2317="M25",A2317="M01s"),H2317,"")</f>
        <v/>
      </c>
      <c r="N2317" s="18" t="e">
        <f>IF(A2317="ZMP",E2317*(1+(F2317/100)),#REF!)</f>
        <v>#REF!</v>
      </c>
      <c r="O2317" s="45" t="str">
        <f>IF(A2317="M01e",H2317,"")</f>
        <v/>
      </c>
    </row>
    <row r="2318" spans="1:15" ht="12.75" outlineLevel="1" collapsed="1" x14ac:dyDescent="0.2">
      <c r="A2318" s="38" t="s">
        <v>206</v>
      </c>
      <c r="B2318" s="39" t="s">
        <v>4113</v>
      </c>
      <c r="C2318" s="39" t="s">
        <v>4114</v>
      </c>
      <c r="D2318" s="40" t="s">
        <v>651</v>
      </c>
      <c r="E2318" s="41">
        <v>0.03</v>
      </c>
      <c r="F2318" s="42"/>
      <c r="G2318" s="43">
        <v>67.69</v>
      </c>
      <c r="H2318" s="44">
        <f>IF(ISNUMBER(F2318),(E2318*(1+(F2318/100))*G2318),G2318*E2318)</f>
        <v>2.0306999999999999</v>
      </c>
      <c r="I2318" s="45" t="str">
        <f>IF(OR(A2318="PM",A2318="PZ",A2318="PP"),H2318,"")</f>
        <v/>
      </c>
      <c r="J2318" s="45" t="str">
        <f>IF(A2318="S",H2318,"")</f>
        <v/>
      </c>
      <c r="K2318" s="35"/>
      <c r="L2318" s="45">
        <f>IF(A2318="M06",H2318,"")</f>
        <v>2.0306999999999999</v>
      </c>
      <c r="M2318" s="45" t="str">
        <f>IF(OR(A2318="M02",A2318="M25",A2318="M01s"),H2318,"")</f>
        <v/>
      </c>
      <c r="N2318" s="18" t="e">
        <f>IF(A2318="ZMP",E2318*(1+(F2318/100)),#REF!)</f>
        <v>#REF!</v>
      </c>
      <c r="O2318" s="45" t="str">
        <f>IF(A2318="M01e",H2318,"")</f>
        <v/>
      </c>
    </row>
    <row r="2319" spans="1:15" ht="12.75" outlineLevel="2" x14ac:dyDescent="0.2">
      <c r="A2319" s="47"/>
      <c r="B2319" s="48"/>
      <c r="C2319" s="48"/>
      <c r="D2319" s="49"/>
      <c r="E2319" s="50"/>
      <c r="F2319" s="51"/>
      <c r="G2319" s="52"/>
      <c r="H2319" s="53"/>
      <c r="I2319" s="54"/>
      <c r="J2319" s="54"/>
      <c r="K2319" s="35"/>
      <c r="L2319" s="54"/>
      <c r="M2319" s="54"/>
      <c r="N2319" s="19"/>
      <c r="O2319" s="54"/>
    </row>
    <row r="2320" spans="1:15" ht="12.75" x14ac:dyDescent="0.15">
      <c r="A2320" s="27" t="s">
        <v>198</v>
      </c>
      <c r="B2320" s="28" t="s">
        <v>7931</v>
      </c>
      <c r="C2320" s="29" t="s">
        <v>7932</v>
      </c>
      <c r="D2320" s="30" t="s">
        <v>367</v>
      </c>
      <c r="E2320" s="31">
        <v>1</v>
      </c>
      <c r="F2320" s="32"/>
      <c r="G2320" s="33">
        <v>22.23</v>
      </c>
      <c r="H2320" s="34">
        <f>G2320</f>
        <v>22.23</v>
      </c>
      <c r="I2320" s="35">
        <f>SUM(I2321:I2324)</f>
        <v>19.810000000000002</v>
      </c>
      <c r="J2320" s="35">
        <f>SUM(J2321:J2324)</f>
        <v>0</v>
      </c>
      <c r="K2320" s="35">
        <f t="shared" si="102"/>
        <v>19.810000000000002</v>
      </c>
      <c r="L2320" s="35">
        <f>SUM(L2321:L2324)</f>
        <v>2.4193499999999997</v>
      </c>
      <c r="M2320" s="35">
        <f>SUM(M2321:M2324)</f>
        <v>0</v>
      </c>
      <c r="N2320" s="15"/>
      <c r="O2320" s="35">
        <f>SUM(O2321:O2324)</f>
        <v>0</v>
      </c>
    </row>
    <row r="2321" spans="1:15" ht="12.75" outlineLevel="1" collapsed="1" x14ac:dyDescent="0.2">
      <c r="A2321" s="38" t="s">
        <v>6725</v>
      </c>
      <c r="B2321" s="39" t="s">
        <v>6726</v>
      </c>
      <c r="C2321" s="39" t="s">
        <v>6727</v>
      </c>
      <c r="D2321" s="40" t="s">
        <v>205</v>
      </c>
      <c r="E2321" s="41">
        <v>3.5000000000000003E-2</v>
      </c>
      <c r="F2321" s="42"/>
      <c r="G2321" s="43">
        <v>566</v>
      </c>
      <c r="H2321" s="44">
        <f>IF(ISNUMBER(F2321),(E2321*(1+(F2321/100))*G2321),G2321*E2321)</f>
        <v>19.810000000000002</v>
      </c>
      <c r="I2321" s="45">
        <f>IF(OR(A2321="PM",A2321="PZ",A2321="PP"),H2321,"")</f>
        <v>19.810000000000002</v>
      </c>
      <c r="J2321" s="45" t="str">
        <f>IF(A2321="S",H2321,"")</f>
        <v/>
      </c>
      <c r="K2321" s="35"/>
      <c r="L2321" s="45" t="str">
        <f>IF(A2321="M06",H2321,"")</f>
        <v/>
      </c>
      <c r="M2321" s="45" t="str">
        <f>IF(OR(A2321="M02",A2321="M25",A2321="M01s"),H2321,"")</f>
        <v/>
      </c>
      <c r="N2321" s="18" t="e">
        <f>IF(A2321="ZMP",E2321*(1+(F2321/100)),#REF!)</f>
        <v>#REF!</v>
      </c>
      <c r="O2321" s="45" t="str">
        <f>IF(A2321="M01e",H2321,"")</f>
        <v/>
      </c>
    </row>
    <row r="2322" spans="1:15" ht="12.75" outlineLevel="1" collapsed="1" x14ac:dyDescent="0.2">
      <c r="A2322" s="38" t="s">
        <v>206</v>
      </c>
      <c r="B2322" s="39" t="s">
        <v>4113</v>
      </c>
      <c r="C2322" s="39" t="s">
        <v>4114</v>
      </c>
      <c r="D2322" s="40" t="s">
        <v>651</v>
      </c>
      <c r="E2322" s="41">
        <v>1.4999999999999999E-2</v>
      </c>
      <c r="F2322" s="42"/>
      <c r="G2322" s="43">
        <v>67.69</v>
      </c>
      <c r="H2322" s="44">
        <f>IF(ISNUMBER(F2322),(E2322*(1+(F2322/100))*G2322),G2322*E2322)</f>
        <v>1.01535</v>
      </c>
      <c r="I2322" s="45" t="str">
        <f>IF(OR(A2322="PM",A2322="PZ",A2322="PP"),H2322,"")</f>
        <v/>
      </c>
      <c r="J2322" s="45" t="str">
        <f>IF(A2322="S",H2322,"")</f>
        <v/>
      </c>
      <c r="K2322" s="35"/>
      <c r="L2322" s="45">
        <f>IF(A2322="M06",H2322,"")</f>
        <v>1.01535</v>
      </c>
      <c r="M2322" s="45" t="str">
        <f>IF(OR(A2322="M02",A2322="M25",A2322="M01s"),H2322,"")</f>
        <v/>
      </c>
      <c r="N2322" s="18" t="e">
        <f>IF(A2322="ZMP",E2322*(1+(F2322/100)),#REF!)</f>
        <v>#REF!</v>
      </c>
      <c r="O2322" s="45" t="str">
        <f>IF(A2322="M01e",H2322,"")</f>
        <v/>
      </c>
    </row>
    <row r="2323" spans="1:15" ht="12.75" outlineLevel="1" collapsed="1" x14ac:dyDescent="0.2">
      <c r="A2323" s="38" t="s">
        <v>206</v>
      </c>
      <c r="B2323" s="39" t="s">
        <v>7933</v>
      </c>
      <c r="C2323" s="39" t="s">
        <v>7934</v>
      </c>
      <c r="D2323" s="40" t="s">
        <v>278</v>
      </c>
      <c r="E2323" s="41">
        <v>8.9999999999999993E-3</v>
      </c>
      <c r="F2323" s="42"/>
      <c r="G2323" s="43">
        <v>156</v>
      </c>
      <c r="H2323" s="44">
        <f>IF(ISNUMBER(F2323),(E2323*(1+(F2323/100))*G2323),G2323*E2323)</f>
        <v>1.4039999999999999</v>
      </c>
      <c r="I2323" s="45" t="str">
        <f>IF(OR(A2323="PM",A2323="PZ",A2323="PP"),H2323,"")</f>
        <v/>
      </c>
      <c r="J2323" s="45" t="str">
        <f>IF(A2323="S",H2323,"")</f>
        <v/>
      </c>
      <c r="K2323" s="35"/>
      <c r="L2323" s="45">
        <f>IF(A2323="M06",H2323,"")</f>
        <v>1.4039999999999999</v>
      </c>
      <c r="M2323" s="45" t="str">
        <f>IF(OR(A2323="M02",A2323="M25",A2323="M01s"),H2323,"")</f>
        <v/>
      </c>
      <c r="N2323" s="18" t="e">
        <f>IF(A2323="ZMP",E2323*(1+(F2323/100)),#REF!)</f>
        <v>#REF!</v>
      </c>
      <c r="O2323" s="45" t="str">
        <f>IF(A2323="M01e",H2323,"")</f>
        <v/>
      </c>
    </row>
    <row r="2324" spans="1:15" ht="12.75" outlineLevel="2" x14ac:dyDescent="0.2">
      <c r="A2324" s="47"/>
      <c r="B2324" s="48"/>
      <c r="C2324" s="48"/>
      <c r="D2324" s="49"/>
      <c r="E2324" s="50"/>
      <c r="F2324" s="51"/>
      <c r="G2324" s="52"/>
      <c r="H2324" s="53"/>
      <c r="I2324" s="54"/>
      <c r="J2324" s="54"/>
      <c r="K2324" s="35"/>
      <c r="L2324" s="54"/>
      <c r="M2324" s="54"/>
      <c r="N2324" s="19"/>
      <c r="O2324" s="54"/>
    </row>
    <row r="2325" spans="1:15" ht="12.75" x14ac:dyDescent="0.15">
      <c r="A2325" s="27" t="s">
        <v>198</v>
      </c>
      <c r="B2325" s="28" t="s">
        <v>7935</v>
      </c>
      <c r="C2325" s="29" t="s">
        <v>7936</v>
      </c>
      <c r="D2325" s="30" t="s">
        <v>367</v>
      </c>
      <c r="E2325" s="31">
        <v>1</v>
      </c>
      <c r="F2325" s="32"/>
      <c r="G2325" s="33">
        <v>44.15</v>
      </c>
      <c r="H2325" s="34">
        <f>G2325</f>
        <v>44.15</v>
      </c>
      <c r="I2325" s="35">
        <f>SUM(I2326:I2327)</f>
        <v>44.148000000000003</v>
      </c>
      <c r="J2325" s="35">
        <f>SUM(J2326:J2327)</f>
        <v>0</v>
      </c>
      <c r="K2325" s="35">
        <f t="shared" si="102"/>
        <v>44.148000000000003</v>
      </c>
      <c r="L2325" s="35">
        <f>SUM(L2326:L2327)</f>
        <v>0</v>
      </c>
      <c r="M2325" s="35">
        <f>SUM(M2326:M2327)</f>
        <v>0</v>
      </c>
      <c r="N2325" s="15"/>
      <c r="O2325" s="35">
        <f>SUM(O2326:O2327)</f>
        <v>0</v>
      </c>
    </row>
    <row r="2326" spans="1:15" ht="12.75" outlineLevel="1" collapsed="1" x14ac:dyDescent="0.2">
      <c r="A2326" s="38" t="s">
        <v>6725</v>
      </c>
      <c r="B2326" s="39" t="s">
        <v>6726</v>
      </c>
      <c r="C2326" s="39" t="s">
        <v>6727</v>
      </c>
      <c r="D2326" s="40" t="s">
        <v>205</v>
      </c>
      <c r="E2326" s="41">
        <v>7.8E-2</v>
      </c>
      <c r="F2326" s="42"/>
      <c r="G2326" s="43">
        <v>566</v>
      </c>
      <c r="H2326" s="44">
        <f>IF(ISNUMBER(F2326),(E2326*(1+(F2326/100))*G2326),G2326*E2326)</f>
        <v>44.148000000000003</v>
      </c>
      <c r="I2326" s="45">
        <f>IF(OR(A2326="PM",A2326="PZ",A2326="PP"),H2326,"")</f>
        <v>44.148000000000003</v>
      </c>
      <c r="J2326" s="45" t="str">
        <f>IF(A2326="S",H2326,"")</f>
        <v/>
      </c>
      <c r="K2326" s="35"/>
      <c r="L2326" s="45" t="str">
        <f>IF(A2326="M06",H2326,"")</f>
        <v/>
      </c>
      <c r="M2326" s="45" t="str">
        <f>IF(OR(A2326="M02",A2326="M25",A2326="M01s"),H2326,"")</f>
        <v/>
      </c>
      <c r="N2326" s="18" t="e">
        <f>IF(A2326="ZMP",E2326*(1+(F2326/100)),#REF!)</f>
        <v>#REF!</v>
      </c>
      <c r="O2326" s="45" t="str">
        <f>IF(A2326="M01e",H2326,"")</f>
        <v/>
      </c>
    </row>
    <row r="2327" spans="1:15" ht="12.75" outlineLevel="2" x14ac:dyDescent="0.2">
      <c r="A2327" s="47"/>
      <c r="B2327" s="48"/>
      <c r="C2327" s="48"/>
      <c r="D2327" s="49"/>
      <c r="E2327" s="50"/>
      <c r="F2327" s="51"/>
      <c r="G2327" s="52"/>
      <c r="H2327" s="53"/>
      <c r="I2327" s="54"/>
      <c r="J2327" s="54"/>
      <c r="K2327" s="35"/>
      <c r="L2327" s="54"/>
      <c r="M2327" s="54"/>
      <c r="N2327" s="19"/>
      <c r="O2327" s="54"/>
    </row>
    <row r="2328" spans="1:15" ht="12.75" x14ac:dyDescent="0.15">
      <c r="A2328" s="27" t="s">
        <v>198</v>
      </c>
      <c r="B2328" s="28" t="s">
        <v>7937</v>
      </c>
      <c r="C2328" s="29" t="s">
        <v>7938</v>
      </c>
      <c r="D2328" s="30" t="s">
        <v>367</v>
      </c>
      <c r="E2328" s="31">
        <v>1</v>
      </c>
      <c r="F2328" s="32"/>
      <c r="G2328" s="33">
        <v>51.51</v>
      </c>
      <c r="H2328" s="34">
        <f>G2328</f>
        <v>51.51</v>
      </c>
      <c r="I2328" s="35">
        <f>SUM(I2329:I2330)</f>
        <v>51.506</v>
      </c>
      <c r="J2328" s="35">
        <f>SUM(J2329:J2330)</f>
        <v>0</v>
      </c>
      <c r="K2328" s="35">
        <f t="shared" si="102"/>
        <v>51.506</v>
      </c>
      <c r="L2328" s="35">
        <f>SUM(L2329:L2330)</f>
        <v>0</v>
      </c>
      <c r="M2328" s="35">
        <f>SUM(M2329:M2330)</f>
        <v>0</v>
      </c>
      <c r="N2328" s="15"/>
      <c r="O2328" s="35">
        <f>SUM(O2329:O2330)</f>
        <v>0</v>
      </c>
    </row>
    <row r="2329" spans="1:15" ht="12.75" outlineLevel="1" collapsed="1" x14ac:dyDescent="0.2">
      <c r="A2329" s="38" t="s">
        <v>6725</v>
      </c>
      <c r="B2329" s="39" t="s">
        <v>6726</v>
      </c>
      <c r="C2329" s="39" t="s">
        <v>6727</v>
      </c>
      <c r="D2329" s="40" t="s">
        <v>205</v>
      </c>
      <c r="E2329" s="41">
        <v>9.0999999999999998E-2</v>
      </c>
      <c r="F2329" s="42"/>
      <c r="G2329" s="43">
        <v>566</v>
      </c>
      <c r="H2329" s="44">
        <f>IF(ISNUMBER(F2329),(E2329*(1+(F2329/100))*G2329),G2329*E2329)</f>
        <v>51.506</v>
      </c>
      <c r="I2329" s="45">
        <f>IF(OR(A2329="PM",A2329="PZ",A2329="PP"),H2329,"")</f>
        <v>51.506</v>
      </c>
      <c r="J2329" s="45" t="str">
        <f>IF(A2329="S",H2329,"")</f>
        <v/>
      </c>
      <c r="K2329" s="35"/>
      <c r="L2329" s="45" t="str">
        <f>IF(A2329="M06",H2329,"")</f>
        <v/>
      </c>
      <c r="M2329" s="45" t="str">
        <f>IF(OR(A2329="M02",A2329="M25",A2329="M01s"),H2329,"")</f>
        <v/>
      </c>
      <c r="N2329" s="18" t="e">
        <f>IF(A2329="ZMP",E2329*(1+(F2329/100)),#REF!)</f>
        <v>#REF!</v>
      </c>
      <c r="O2329" s="45" t="str">
        <f>IF(A2329="M01e",H2329,"")</f>
        <v/>
      </c>
    </row>
    <row r="2330" spans="1:15" ht="12.75" outlineLevel="2" x14ac:dyDescent="0.2">
      <c r="A2330" s="47"/>
      <c r="B2330" s="48"/>
      <c r="C2330" s="48"/>
      <c r="D2330" s="49"/>
      <c r="E2330" s="50"/>
      <c r="F2330" s="51"/>
      <c r="G2330" s="52"/>
      <c r="H2330" s="53"/>
      <c r="I2330" s="54"/>
      <c r="J2330" s="54"/>
      <c r="K2330" s="35"/>
      <c r="L2330" s="54"/>
      <c r="M2330" s="54"/>
      <c r="N2330" s="19"/>
      <c r="O2330" s="54"/>
    </row>
    <row r="2331" spans="1:15" ht="12.75" x14ac:dyDescent="0.15">
      <c r="A2331" s="27" t="s">
        <v>198</v>
      </c>
      <c r="B2331" s="28" t="s">
        <v>7939</v>
      </c>
      <c r="C2331" s="29" t="s">
        <v>7940</v>
      </c>
      <c r="D2331" s="30" t="s">
        <v>367</v>
      </c>
      <c r="E2331" s="31">
        <v>1</v>
      </c>
      <c r="F2331" s="32"/>
      <c r="G2331" s="33">
        <v>63.39</v>
      </c>
      <c r="H2331" s="34">
        <f>G2331</f>
        <v>63.39</v>
      </c>
      <c r="I2331" s="35">
        <f>SUM(I2332:I2333)</f>
        <v>63.392000000000003</v>
      </c>
      <c r="J2331" s="35">
        <f>SUM(J2332:J2333)</f>
        <v>0</v>
      </c>
      <c r="K2331" s="35">
        <f t="shared" si="102"/>
        <v>63.392000000000003</v>
      </c>
      <c r="L2331" s="35">
        <f>SUM(L2332:L2333)</f>
        <v>0</v>
      </c>
      <c r="M2331" s="35">
        <f>SUM(M2332:M2333)</f>
        <v>0</v>
      </c>
      <c r="N2331" s="15"/>
      <c r="O2331" s="35">
        <f>SUM(O2332:O2333)</f>
        <v>0</v>
      </c>
    </row>
    <row r="2332" spans="1:15" ht="12.75" outlineLevel="1" collapsed="1" x14ac:dyDescent="0.2">
      <c r="A2332" s="38" t="s">
        <v>6725</v>
      </c>
      <c r="B2332" s="39" t="s">
        <v>6726</v>
      </c>
      <c r="C2332" s="39" t="s">
        <v>6727</v>
      </c>
      <c r="D2332" s="40" t="s">
        <v>205</v>
      </c>
      <c r="E2332" s="41">
        <v>0.112</v>
      </c>
      <c r="F2332" s="42"/>
      <c r="G2332" s="43">
        <v>566</v>
      </c>
      <c r="H2332" s="44">
        <f>IF(ISNUMBER(F2332),(E2332*(1+(F2332/100))*G2332),G2332*E2332)</f>
        <v>63.392000000000003</v>
      </c>
      <c r="I2332" s="45">
        <f>IF(OR(A2332="PM",A2332="PZ",A2332="PP"),H2332,"")</f>
        <v>63.392000000000003</v>
      </c>
      <c r="J2332" s="45" t="str">
        <f>IF(A2332="S",H2332,"")</f>
        <v/>
      </c>
      <c r="K2332" s="35"/>
      <c r="L2332" s="45" t="str">
        <f>IF(A2332="M06",H2332,"")</f>
        <v/>
      </c>
      <c r="M2332" s="45" t="str">
        <f>IF(OR(A2332="M02",A2332="M25",A2332="M01s"),H2332,"")</f>
        <v/>
      </c>
      <c r="N2332" s="18" t="e">
        <f>IF(A2332="ZMP",E2332*(1+(F2332/100)),#REF!)</f>
        <v>#REF!</v>
      </c>
      <c r="O2332" s="45" t="str">
        <f>IF(A2332="M01e",H2332,"")</f>
        <v/>
      </c>
    </row>
    <row r="2333" spans="1:15" ht="12.75" outlineLevel="2" x14ac:dyDescent="0.2">
      <c r="A2333" s="47"/>
      <c r="B2333" s="48"/>
      <c r="C2333" s="48"/>
      <c r="D2333" s="49"/>
      <c r="E2333" s="50"/>
      <c r="F2333" s="51"/>
      <c r="G2333" s="52"/>
      <c r="H2333" s="53"/>
      <c r="I2333" s="54"/>
      <c r="J2333" s="54"/>
      <c r="K2333" s="35"/>
      <c r="L2333" s="54"/>
      <c r="M2333" s="54"/>
      <c r="N2333" s="19"/>
      <c r="O2333" s="54"/>
    </row>
    <row r="2334" spans="1:15" ht="12.75" x14ac:dyDescent="0.15">
      <c r="A2334" s="27" t="s">
        <v>198</v>
      </c>
      <c r="B2334" s="28" t="s">
        <v>7941</v>
      </c>
      <c r="C2334" s="29" t="s">
        <v>7942</v>
      </c>
      <c r="D2334" s="30" t="s">
        <v>367</v>
      </c>
      <c r="E2334" s="31">
        <v>1</v>
      </c>
      <c r="F2334" s="32"/>
      <c r="G2334" s="33">
        <v>87.73</v>
      </c>
      <c r="H2334" s="34">
        <f>G2334</f>
        <v>87.73</v>
      </c>
      <c r="I2334" s="35">
        <f>SUM(I2335:I2336)</f>
        <v>87.73</v>
      </c>
      <c r="J2334" s="35">
        <f>SUM(J2335:J2336)</f>
        <v>0</v>
      </c>
      <c r="K2334" s="35">
        <f t="shared" si="102"/>
        <v>87.73</v>
      </c>
      <c r="L2334" s="35">
        <f>SUM(L2335:L2336)</f>
        <v>0</v>
      </c>
      <c r="M2334" s="35">
        <f>SUM(M2335:M2336)</f>
        <v>0</v>
      </c>
      <c r="N2334" s="15"/>
      <c r="O2334" s="35">
        <f>SUM(O2335:O2336)</f>
        <v>0</v>
      </c>
    </row>
    <row r="2335" spans="1:15" ht="12.75" outlineLevel="1" collapsed="1" x14ac:dyDescent="0.2">
      <c r="A2335" s="38" t="s">
        <v>6725</v>
      </c>
      <c r="B2335" s="39" t="s">
        <v>6726</v>
      </c>
      <c r="C2335" s="39" t="s">
        <v>6727</v>
      </c>
      <c r="D2335" s="40" t="s">
        <v>205</v>
      </c>
      <c r="E2335" s="41">
        <v>0.155</v>
      </c>
      <c r="F2335" s="42"/>
      <c r="G2335" s="43">
        <v>566</v>
      </c>
      <c r="H2335" s="44">
        <f>IF(ISNUMBER(F2335),(E2335*(1+(F2335/100))*G2335),G2335*E2335)</f>
        <v>87.73</v>
      </c>
      <c r="I2335" s="45">
        <f>IF(OR(A2335="PM",A2335="PZ",A2335="PP"),H2335,"")</f>
        <v>87.73</v>
      </c>
      <c r="J2335" s="45" t="str">
        <f>IF(A2335="S",H2335,"")</f>
        <v/>
      </c>
      <c r="K2335" s="35"/>
      <c r="L2335" s="45" t="str">
        <f>IF(A2335="M06",H2335,"")</f>
        <v/>
      </c>
      <c r="M2335" s="45" t="str">
        <f>IF(OR(A2335="M02",A2335="M25",A2335="M01s"),H2335,"")</f>
        <v/>
      </c>
      <c r="N2335" s="18" t="e">
        <f>IF(A2335="ZMP",E2335*(1+(F2335/100)),#REF!)</f>
        <v>#REF!</v>
      </c>
      <c r="O2335" s="45" t="str">
        <f>IF(A2335="M01e",H2335,"")</f>
        <v/>
      </c>
    </row>
    <row r="2336" spans="1:15" ht="12.75" outlineLevel="2" x14ac:dyDescent="0.2">
      <c r="A2336" s="47"/>
      <c r="B2336" s="48"/>
      <c r="C2336" s="48"/>
      <c r="D2336" s="49"/>
      <c r="E2336" s="50"/>
      <c r="F2336" s="51"/>
      <c r="G2336" s="52"/>
      <c r="H2336" s="53"/>
      <c r="I2336" s="54"/>
      <c r="J2336" s="54"/>
      <c r="K2336" s="35"/>
      <c r="L2336" s="54"/>
      <c r="M2336" s="54"/>
      <c r="N2336" s="19"/>
      <c r="O2336" s="54"/>
    </row>
    <row r="2337" spans="1:15" ht="12.75" x14ac:dyDescent="0.15">
      <c r="A2337" s="27" t="s">
        <v>198</v>
      </c>
      <c r="B2337" s="28" t="s">
        <v>7943</v>
      </c>
      <c r="C2337" s="29" t="s">
        <v>7944</v>
      </c>
      <c r="D2337" s="30" t="s">
        <v>367</v>
      </c>
      <c r="E2337" s="31">
        <v>1</v>
      </c>
      <c r="F2337" s="32"/>
      <c r="G2337" s="33">
        <v>138.1</v>
      </c>
      <c r="H2337" s="34">
        <f>G2337</f>
        <v>138.1</v>
      </c>
      <c r="I2337" s="35">
        <f>SUM(I2338:I2339)</f>
        <v>138.10399999999998</v>
      </c>
      <c r="J2337" s="35">
        <f>SUM(J2338:J2339)</f>
        <v>0</v>
      </c>
      <c r="K2337" s="35">
        <f t="shared" si="102"/>
        <v>138.10399999999998</v>
      </c>
      <c r="L2337" s="35">
        <f>SUM(L2338:L2339)</f>
        <v>0</v>
      </c>
      <c r="M2337" s="35">
        <f>SUM(M2338:M2339)</f>
        <v>0</v>
      </c>
      <c r="N2337" s="15"/>
      <c r="O2337" s="35">
        <f>SUM(O2338:O2339)</f>
        <v>0</v>
      </c>
    </row>
    <row r="2338" spans="1:15" ht="12.75" outlineLevel="1" collapsed="1" x14ac:dyDescent="0.2">
      <c r="A2338" s="38" t="s">
        <v>6725</v>
      </c>
      <c r="B2338" s="39" t="s">
        <v>6726</v>
      </c>
      <c r="C2338" s="39" t="s">
        <v>6727</v>
      </c>
      <c r="D2338" s="40" t="s">
        <v>205</v>
      </c>
      <c r="E2338" s="41">
        <v>0.24399999999999999</v>
      </c>
      <c r="F2338" s="42"/>
      <c r="G2338" s="43">
        <v>566</v>
      </c>
      <c r="H2338" s="44">
        <f>IF(ISNUMBER(F2338),(E2338*(1+(F2338/100))*G2338),G2338*E2338)</f>
        <v>138.10399999999998</v>
      </c>
      <c r="I2338" s="45">
        <f>IF(OR(A2338="PM",A2338="PZ",A2338="PP"),H2338,"")</f>
        <v>138.10399999999998</v>
      </c>
      <c r="J2338" s="45" t="str">
        <f>IF(A2338="S",H2338,"")</f>
        <v/>
      </c>
      <c r="K2338" s="35"/>
      <c r="L2338" s="45" t="str">
        <f>IF(A2338="M06",H2338,"")</f>
        <v/>
      </c>
      <c r="M2338" s="45" t="str">
        <f>IF(OR(A2338="M02",A2338="M25",A2338="M01s"),H2338,"")</f>
        <v/>
      </c>
      <c r="N2338" s="18" t="e">
        <f>IF(A2338="ZMP",E2338*(1+(F2338/100)),#REF!)</f>
        <v>#REF!</v>
      </c>
      <c r="O2338" s="45" t="str">
        <f>IF(A2338="M01e",H2338,"")</f>
        <v/>
      </c>
    </row>
    <row r="2339" spans="1:15" ht="12.75" outlineLevel="2" x14ac:dyDescent="0.2">
      <c r="A2339" s="47"/>
      <c r="B2339" s="48"/>
      <c r="C2339" s="48"/>
      <c r="D2339" s="49"/>
      <c r="E2339" s="50"/>
      <c r="F2339" s="51"/>
      <c r="G2339" s="52"/>
      <c r="H2339" s="53"/>
      <c r="I2339" s="54"/>
      <c r="J2339" s="54"/>
      <c r="K2339" s="35"/>
      <c r="L2339" s="54"/>
      <c r="M2339" s="54"/>
      <c r="N2339" s="19"/>
      <c r="O2339" s="54"/>
    </row>
    <row r="2340" spans="1:15" ht="12.75" x14ac:dyDescent="0.15">
      <c r="A2340" s="27" t="s">
        <v>198</v>
      </c>
      <c r="B2340" s="28" t="s">
        <v>7945</v>
      </c>
      <c r="C2340" s="29" t="s">
        <v>7946</v>
      </c>
      <c r="D2340" s="30" t="s">
        <v>367</v>
      </c>
      <c r="E2340" s="31">
        <v>1</v>
      </c>
      <c r="F2340" s="32"/>
      <c r="G2340" s="33">
        <v>18.670000000000002</v>
      </c>
      <c r="H2340" s="34">
        <f>G2340</f>
        <v>18.670000000000002</v>
      </c>
      <c r="I2340" s="35">
        <f>SUM(I2341:I2343)</f>
        <v>8.49</v>
      </c>
      <c r="J2340" s="35">
        <f>SUM(J2341:J2343)</f>
        <v>10.175999999999998</v>
      </c>
      <c r="K2340" s="35">
        <f t="shared" si="102"/>
        <v>18.665999999999997</v>
      </c>
      <c r="L2340" s="35">
        <f>SUM(L2341:L2343)</f>
        <v>0</v>
      </c>
      <c r="M2340" s="35">
        <f>SUM(M2341:M2343)</f>
        <v>0</v>
      </c>
      <c r="N2340" s="15"/>
      <c r="O2340" s="35">
        <f>SUM(O2341:O2343)</f>
        <v>0</v>
      </c>
    </row>
    <row r="2341" spans="1:15" ht="12.75" outlineLevel="1" collapsed="1" x14ac:dyDescent="0.2">
      <c r="A2341" s="38" t="s">
        <v>6725</v>
      </c>
      <c r="B2341" s="39" t="s">
        <v>6726</v>
      </c>
      <c r="C2341" s="39" t="s">
        <v>6727</v>
      </c>
      <c r="D2341" s="40" t="s">
        <v>205</v>
      </c>
      <c r="E2341" s="41">
        <v>1.4999999999999999E-2</v>
      </c>
      <c r="F2341" s="42"/>
      <c r="G2341" s="43">
        <v>566</v>
      </c>
      <c r="H2341" s="44">
        <f>IF(ISNUMBER(F2341),(E2341*(1+(F2341/100))*G2341),G2341*E2341)</f>
        <v>8.49</v>
      </c>
      <c r="I2341" s="45">
        <f>IF(OR(A2341="PM",A2341="PZ",A2341="PP"),H2341,"")</f>
        <v>8.49</v>
      </c>
      <c r="J2341" s="45" t="str">
        <f>IF(A2341="S",H2341,"")</f>
        <v/>
      </c>
      <c r="K2341" s="35"/>
      <c r="L2341" s="45" t="str">
        <f>IF(A2341="M06",H2341,"")</f>
        <v/>
      </c>
      <c r="M2341" s="45" t="str">
        <f>IF(OR(A2341="M02",A2341="M25",A2341="M01s"),H2341,"")</f>
        <v/>
      </c>
      <c r="N2341" s="18" t="e">
        <f>IF(A2341="ZMP",E2341*(1+(F2341/100)),#REF!)</f>
        <v>#REF!</v>
      </c>
      <c r="O2341" s="45" t="str">
        <f>IF(A2341="M01e",H2341,"")</f>
        <v/>
      </c>
    </row>
    <row r="2342" spans="1:15" ht="12.75" outlineLevel="1" collapsed="1" x14ac:dyDescent="0.2">
      <c r="A2342" s="38" t="s">
        <v>315</v>
      </c>
      <c r="B2342" s="39" t="s">
        <v>73</v>
      </c>
      <c r="C2342" s="39" t="s">
        <v>74</v>
      </c>
      <c r="D2342" s="40" t="s">
        <v>17</v>
      </c>
      <c r="E2342" s="41">
        <v>9.5999999999999992E-3</v>
      </c>
      <c r="F2342" s="42"/>
      <c r="G2342" s="43">
        <v>1060</v>
      </c>
      <c r="H2342" s="44">
        <f>IF(ISNUMBER(F2342),(E2342*(1+(F2342/100))*G2342),G2342*E2342)</f>
        <v>10.175999999999998</v>
      </c>
      <c r="I2342" s="45" t="str">
        <f>IF(OR(A2342="PM",A2342="PZ",A2342="PP"),H2342,"")</f>
        <v/>
      </c>
      <c r="J2342" s="45">
        <f>IF(A2342="S",H2342,"")</f>
        <v>10.175999999999998</v>
      </c>
      <c r="K2342" s="35"/>
      <c r="L2342" s="45" t="str">
        <f>IF(A2342="M06",H2342,"")</f>
        <v/>
      </c>
      <c r="M2342" s="45" t="str">
        <f>IF(OR(A2342="M02",A2342="M25",A2342="M01s"),H2342,"")</f>
        <v/>
      </c>
      <c r="N2342" s="18" t="e">
        <f>IF(A2342="ZMP",E2342*(1+(F2342/100)),#REF!)</f>
        <v>#REF!</v>
      </c>
      <c r="O2342" s="45" t="str">
        <f>IF(A2342="M01e",H2342,"")</f>
        <v/>
      </c>
    </row>
    <row r="2343" spans="1:15" ht="12.75" outlineLevel="2" x14ac:dyDescent="0.2">
      <c r="A2343" s="47"/>
      <c r="B2343" s="48"/>
      <c r="C2343" s="48"/>
      <c r="D2343" s="49"/>
      <c r="E2343" s="50"/>
      <c r="F2343" s="51"/>
      <c r="G2343" s="52"/>
      <c r="H2343" s="53"/>
      <c r="I2343" s="54"/>
      <c r="J2343" s="54"/>
      <c r="K2343" s="35"/>
      <c r="L2343" s="54"/>
      <c r="M2343" s="54"/>
      <c r="N2343" s="19"/>
      <c r="O2343" s="54"/>
    </row>
    <row r="2344" spans="1:15" ht="12.75" x14ac:dyDescent="0.15">
      <c r="A2344" s="27" t="s">
        <v>198</v>
      </c>
      <c r="B2344" s="28" t="s">
        <v>7947</v>
      </c>
      <c r="C2344" s="29" t="s">
        <v>7948</v>
      </c>
      <c r="D2344" s="30" t="s">
        <v>367</v>
      </c>
      <c r="E2344" s="31">
        <v>1</v>
      </c>
      <c r="F2344" s="32"/>
      <c r="G2344" s="33">
        <v>82.07</v>
      </c>
      <c r="H2344" s="34">
        <f>G2344</f>
        <v>82.07</v>
      </c>
      <c r="I2344" s="35">
        <f>SUM(I2345:I2346)</f>
        <v>82.07</v>
      </c>
      <c r="J2344" s="35">
        <f>SUM(J2345:J2346)</f>
        <v>0</v>
      </c>
      <c r="K2344" s="35">
        <f t="shared" si="102"/>
        <v>82.07</v>
      </c>
      <c r="L2344" s="35">
        <f>SUM(L2345:L2346)</f>
        <v>0</v>
      </c>
      <c r="M2344" s="35">
        <f>SUM(M2345:M2346)</f>
        <v>0</v>
      </c>
      <c r="N2344" s="15"/>
      <c r="O2344" s="35">
        <f>SUM(O2345:O2346)</f>
        <v>0</v>
      </c>
    </row>
    <row r="2345" spans="1:15" ht="12.75" outlineLevel="1" collapsed="1" x14ac:dyDescent="0.2">
      <c r="A2345" s="38" t="s">
        <v>6725</v>
      </c>
      <c r="B2345" s="39" t="s">
        <v>6726</v>
      </c>
      <c r="C2345" s="39" t="s">
        <v>6727</v>
      </c>
      <c r="D2345" s="40" t="s">
        <v>205</v>
      </c>
      <c r="E2345" s="41">
        <v>0.14499999999999999</v>
      </c>
      <c r="F2345" s="42"/>
      <c r="G2345" s="43">
        <v>566</v>
      </c>
      <c r="H2345" s="44">
        <f>IF(ISNUMBER(F2345),(E2345*(1+(F2345/100))*G2345),G2345*E2345)</f>
        <v>82.07</v>
      </c>
      <c r="I2345" s="45">
        <f>IF(OR(A2345="PM",A2345="PZ",A2345="PP"),H2345,"")</f>
        <v>82.07</v>
      </c>
      <c r="J2345" s="45" t="str">
        <f>IF(A2345="S",H2345,"")</f>
        <v/>
      </c>
      <c r="K2345" s="35"/>
      <c r="L2345" s="45" t="str">
        <f>IF(A2345="M06",H2345,"")</f>
        <v/>
      </c>
      <c r="M2345" s="45" t="str">
        <f>IF(OR(A2345="M02",A2345="M25",A2345="M01s"),H2345,"")</f>
        <v/>
      </c>
      <c r="N2345" s="18" t="e">
        <f>IF(A2345="ZMP",E2345*(1+(F2345/100)),#REF!)</f>
        <v>#REF!</v>
      </c>
      <c r="O2345" s="45" t="str">
        <f>IF(A2345="M01e",H2345,"")</f>
        <v/>
      </c>
    </row>
    <row r="2346" spans="1:15" ht="12.75" outlineLevel="2" x14ac:dyDescent="0.2">
      <c r="A2346" s="47"/>
      <c r="B2346" s="48"/>
      <c r="C2346" s="48"/>
      <c r="D2346" s="49"/>
      <c r="E2346" s="50"/>
      <c r="F2346" s="51"/>
      <c r="G2346" s="52"/>
      <c r="H2346" s="53"/>
      <c r="I2346" s="54"/>
      <c r="J2346" s="54"/>
      <c r="K2346" s="35"/>
      <c r="L2346" s="54"/>
      <c r="M2346" s="54"/>
      <c r="N2346" s="19"/>
      <c r="O2346" s="54"/>
    </row>
    <row r="2347" spans="1:15" ht="12.75" x14ac:dyDescent="0.15">
      <c r="A2347" s="27" t="s">
        <v>198</v>
      </c>
      <c r="B2347" s="28" t="s">
        <v>7949</v>
      </c>
      <c r="C2347" s="29" t="s">
        <v>7950</v>
      </c>
      <c r="D2347" s="30" t="s">
        <v>4652</v>
      </c>
      <c r="E2347" s="31">
        <v>1</v>
      </c>
      <c r="F2347" s="32"/>
      <c r="G2347" s="33">
        <v>760.69</v>
      </c>
      <c r="H2347" s="34">
        <f>G2347</f>
        <v>760.69</v>
      </c>
      <c r="I2347" s="35">
        <f>SUM(I2348:I2351)</f>
        <v>618.63800000000003</v>
      </c>
      <c r="J2347" s="35">
        <f>SUM(J2348:J2351)</f>
        <v>142.05000000000001</v>
      </c>
      <c r="K2347" s="35">
        <f t="shared" si="102"/>
        <v>760.6880000000001</v>
      </c>
      <c r="L2347" s="35">
        <f>SUM(L2348:L2351)</f>
        <v>0</v>
      </c>
      <c r="M2347" s="35">
        <f>SUM(M2348:M2351)</f>
        <v>0</v>
      </c>
      <c r="N2347" s="15"/>
      <c r="O2347" s="35">
        <f>SUM(O2348:O2351)</f>
        <v>0</v>
      </c>
    </row>
    <row r="2348" spans="1:15" ht="12.75" outlineLevel="1" collapsed="1" x14ac:dyDescent="0.2">
      <c r="A2348" s="38" t="s">
        <v>6725</v>
      </c>
      <c r="B2348" s="39" t="s">
        <v>6726</v>
      </c>
      <c r="C2348" s="39" t="s">
        <v>6727</v>
      </c>
      <c r="D2348" s="40" t="s">
        <v>205</v>
      </c>
      <c r="E2348" s="41">
        <v>1.093</v>
      </c>
      <c r="F2348" s="42"/>
      <c r="G2348" s="43">
        <v>566</v>
      </c>
      <c r="H2348" s="44">
        <f>IF(ISNUMBER(F2348),(E2348*(1+(F2348/100))*G2348),G2348*E2348)</f>
        <v>618.63800000000003</v>
      </c>
      <c r="I2348" s="45">
        <f>IF(OR(A2348="PM",A2348="PZ",A2348="PP"),H2348,"")</f>
        <v>618.63800000000003</v>
      </c>
      <c r="J2348" s="45" t="str">
        <f>IF(A2348="S",H2348,"")</f>
        <v/>
      </c>
      <c r="K2348" s="35"/>
      <c r="L2348" s="45" t="str">
        <f>IF(A2348="M06",H2348,"")</f>
        <v/>
      </c>
      <c r="M2348" s="45" t="str">
        <f>IF(OR(A2348="M02",A2348="M25",A2348="M01s"),H2348,"")</f>
        <v/>
      </c>
      <c r="N2348" s="18" t="e">
        <f>IF(A2348="ZMP",E2348*(1+(F2348/100)),#REF!)</f>
        <v>#REF!</v>
      </c>
      <c r="O2348" s="45" t="str">
        <f>IF(A2348="M01e",H2348,"")</f>
        <v/>
      </c>
    </row>
    <row r="2349" spans="1:15" ht="12.75" outlineLevel="1" collapsed="1" x14ac:dyDescent="0.2">
      <c r="A2349" s="38" t="s">
        <v>315</v>
      </c>
      <c r="B2349" s="39" t="s">
        <v>61</v>
      </c>
      <c r="C2349" s="39" t="s">
        <v>62</v>
      </c>
      <c r="D2349" s="40" t="s">
        <v>22</v>
      </c>
      <c r="E2349" s="41">
        <v>1</v>
      </c>
      <c r="F2349" s="42"/>
      <c r="G2349" s="43">
        <v>29</v>
      </c>
      <c r="H2349" s="44">
        <f>IF(ISNUMBER(F2349),(E2349*(1+(F2349/100))*G2349),G2349*E2349)</f>
        <v>29</v>
      </c>
      <c r="I2349" s="45" t="str">
        <f>IF(OR(A2349="PM",A2349="PZ",A2349="PP"),H2349,"")</f>
        <v/>
      </c>
      <c r="J2349" s="45">
        <f>IF(A2349="S",H2349,"")</f>
        <v>29</v>
      </c>
      <c r="K2349" s="35"/>
      <c r="L2349" s="45" t="str">
        <f>IF(A2349="M06",H2349,"")</f>
        <v/>
      </c>
      <c r="M2349" s="45" t="str">
        <f>IF(OR(A2349="M02",A2349="M25",A2349="M01s"),H2349,"")</f>
        <v/>
      </c>
      <c r="N2349" s="18" t="e">
        <f>IF(A2349="ZMP",E2349*(1+(F2349/100)),#REF!)</f>
        <v>#REF!</v>
      </c>
      <c r="O2349" s="45" t="str">
        <f>IF(A2349="M01e",H2349,"")</f>
        <v/>
      </c>
    </row>
    <row r="2350" spans="1:15" ht="12.75" outlineLevel="1" collapsed="1" x14ac:dyDescent="0.2">
      <c r="A2350" s="38" t="s">
        <v>315</v>
      </c>
      <c r="B2350" s="39" t="s">
        <v>69</v>
      </c>
      <c r="C2350" s="39" t="s">
        <v>70</v>
      </c>
      <c r="D2350" s="40" t="s">
        <v>17</v>
      </c>
      <c r="E2350" s="41">
        <v>0.11899999999999999</v>
      </c>
      <c r="F2350" s="42"/>
      <c r="G2350" s="43">
        <v>950</v>
      </c>
      <c r="H2350" s="44">
        <f>IF(ISNUMBER(F2350),(E2350*(1+(F2350/100))*G2350),G2350*E2350)</f>
        <v>113.05</v>
      </c>
      <c r="I2350" s="45" t="str">
        <f>IF(OR(A2350="PM",A2350="PZ",A2350="PP"),H2350,"")</f>
        <v/>
      </c>
      <c r="J2350" s="45">
        <f>IF(A2350="S",H2350,"")</f>
        <v>113.05</v>
      </c>
      <c r="K2350" s="35"/>
      <c r="L2350" s="45" t="str">
        <f>IF(A2350="M06",H2350,"")</f>
        <v/>
      </c>
      <c r="M2350" s="45" t="str">
        <f>IF(OR(A2350="M02",A2350="M25",A2350="M01s"),H2350,"")</f>
        <v/>
      </c>
      <c r="N2350" s="18" t="e">
        <f>IF(A2350="ZMP",E2350*(1+(F2350/100)),#REF!)</f>
        <v>#REF!</v>
      </c>
      <c r="O2350" s="45" t="str">
        <f>IF(A2350="M01e",H2350,"")</f>
        <v/>
      </c>
    </row>
    <row r="2351" spans="1:15" ht="12.75" outlineLevel="2" x14ac:dyDescent="0.2">
      <c r="A2351" s="47"/>
      <c r="B2351" s="48"/>
      <c r="C2351" s="48"/>
      <c r="D2351" s="49"/>
      <c r="E2351" s="50"/>
      <c r="F2351" s="51"/>
      <c r="G2351" s="52"/>
      <c r="H2351" s="53"/>
      <c r="I2351" s="54"/>
      <c r="J2351" s="54"/>
      <c r="K2351" s="35"/>
      <c r="L2351" s="54"/>
      <c r="M2351" s="54"/>
      <c r="N2351" s="19"/>
      <c r="O2351" s="54"/>
    </row>
    <row r="2352" spans="1:15" ht="12.75" x14ac:dyDescent="0.15">
      <c r="A2352" s="27" t="s">
        <v>198</v>
      </c>
      <c r="B2352" s="28" t="s">
        <v>7951</v>
      </c>
      <c r="C2352" s="29" t="s">
        <v>7952</v>
      </c>
      <c r="D2352" s="30" t="s">
        <v>367</v>
      </c>
      <c r="E2352" s="31">
        <v>1</v>
      </c>
      <c r="F2352" s="32"/>
      <c r="G2352" s="33">
        <v>247.24</v>
      </c>
      <c r="H2352" s="34">
        <f>G2352</f>
        <v>247.24</v>
      </c>
      <c r="I2352" s="35">
        <f>SUM(I2353:I2358)</f>
        <v>32.262</v>
      </c>
      <c r="J2352" s="35">
        <f>SUM(J2353:J2358)</f>
        <v>43.701999999999998</v>
      </c>
      <c r="K2352" s="35">
        <f t="shared" si="102"/>
        <v>75.963999999999999</v>
      </c>
      <c r="L2352" s="35">
        <f>SUM(L2353:L2358)</f>
        <v>171.27500000000001</v>
      </c>
      <c r="M2352" s="35">
        <f>SUM(M2353:M2358)</f>
        <v>0</v>
      </c>
      <c r="N2352" s="15"/>
      <c r="O2352" s="35">
        <f>SUM(O2353:O2358)</f>
        <v>0</v>
      </c>
    </row>
    <row r="2353" spans="1:15" ht="12.75" outlineLevel="1" collapsed="1" x14ac:dyDescent="0.2">
      <c r="A2353" s="38" t="s">
        <v>6725</v>
      </c>
      <c r="B2353" s="39" t="s">
        <v>6726</v>
      </c>
      <c r="C2353" s="39" t="s">
        <v>6727</v>
      </c>
      <c r="D2353" s="40" t="s">
        <v>205</v>
      </c>
      <c r="E2353" s="41">
        <v>5.7000000000000002E-2</v>
      </c>
      <c r="F2353" s="42"/>
      <c r="G2353" s="43">
        <v>566</v>
      </c>
      <c r="H2353" s="44">
        <f>IF(ISNUMBER(F2353),(E2353*(1+(F2353/100))*G2353),G2353*E2353)</f>
        <v>32.262</v>
      </c>
      <c r="I2353" s="45">
        <f>IF(OR(A2353="PM",A2353="PZ",A2353="PP"),H2353,"")</f>
        <v>32.262</v>
      </c>
      <c r="J2353" s="45" t="str">
        <f>IF(A2353="S",H2353,"")</f>
        <v/>
      </c>
      <c r="K2353" s="35"/>
      <c r="L2353" s="45" t="str">
        <f>IF(A2353="M06",H2353,"")</f>
        <v/>
      </c>
      <c r="M2353" s="45" t="str">
        <f>IF(OR(A2353="M02",A2353="M25",A2353="M01s"),H2353,"")</f>
        <v/>
      </c>
      <c r="N2353" s="18" t="e">
        <f>IF(A2353="ZMP",E2353*(1+(F2353/100)),#REF!)</f>
        <v>#REF!</v>
      </c>
      <c r="O2353" s="45" t="str">
        <f>IF(A2353="M01e",H2353,"")</f>
        <v/>
      </c>
    </row>
    <row r="2354" spans="1:15" ht="12.75" outlineLevel="1" collapsed="1" x14ac:dyDescent="0.2">
      <c r="A2354" s="38" t="s">
        <v>315</v>
      </c>
      <c r="B2354" s="39" t="s">
        <v>35</v>
      </c>
      <c r="C2354" s="39" t="s">
        <v>36</v>
      </c>
      <c r="D2354" s="40" t="s">
        <v>17</v>
      </c>
      <c r="E2354" s="41">
        <v>1.4E-2</v>
      </c>
      <c r="F2354" s="42"/>
      <c r="G2354" s="43">
        <v>500</v>
      </c>
      <c r="H2354" s="44">
        <f>IF(ISNUMBER(F2354),(E2354*(1+(F2354/100))*G2354),G2354*E2354)</f>
        <v>7</v>
      </c>
      <c r="I2354" s="45" t="str">
        <f>IF(OR(A2354="PM",A2354="PZ",A2354="PP"),H2354,"")</f>
        <v/>
      </c>
      <c r="J2354" s="45">
        <f>IF(A2354="S",H2354,"")</f>
        <v>7</v>
      </c>
      <c r="K2354" s="35"/>
      <c r="L2354" s="45" t="str">
        <f>IF(A2354="M06",H2354,"")</f>
        <v/>
      </c>
      <c r="M2354" s="45" t="str">
        <f>IF(OR(A2354="M02",A2354="M25",A2354="M01s"),H2354,"")</f>
        <v/>
      </c>
      <c r="N2354" s="18" t="e">
        <f>IF(A2354="ZMP",E2354*(1+(F2354/100)),#REF!)</f>
        <v>#REF!</v>
      </c>
      <c r="O2354" s="45" t="str">
        <f>IF(A2354="M01e",H2354,"")</f>
        <v/>
      </c>
    </row>
    <row r="2355" spans="1:15" ht="12.75" outlineLevel="1" collapsed="1" x14ac:dyDescent="0.2">
      <c r="A2355" s="38" t="s">
        <v>315</v>
      </c>
      <c r="B2355" s="39" t="s">
        <v>61</v>
      </c>
      <c r="C2355" s="39" t="s">
        <v>62</v>
      </c>
      <c r="D2355" s="40" t="s">
        <v>22</v>
      </c>
      <c r="E2355" s="41">
        <v>0.93799999999999994</v>
      </c>
      <c r="F2355" s="42"/>
      <c r="G2355" s="43">
        <v>29</v>
      </c>
      <c r="H2355" s="44">
        <f>IF(ISNUMBER(F2355),(E2355*(1+(F2355/100))*G2355),G2355*E2355)</f>
        <v>27.201999999999998</v>
      </c>
      <c r="I2355" s="45" t="str">
        <f>IF(OR(A2355="PM",A2355="PZ",A2355="PP"),H2355,"")</f>
        <v/>
      </c>
      <c r="J2355" s="45">
        <f>IF(A2355="S",H2355,"")</f>
        <v>27.201999999999998</v>
      </c>
      <c r="K2355" s="35"/>
      <c r="L2355" s="45" t="str">
        <f>IF(A2355="M06",H2355,"")</f>
        <v/>
      </c>
      <c r="M2355" s="45" t="str">
        <f>IF(OR(A2355="M02",A2355="M25",A2355="M01s"),H2355,"")</f>
        <v/>
      </c>
      <c r="N2355" s="18" t="e">
        <f>IF(A2355="ZMP",E2355*(1+(F2355/100)),#REF!)</f>
        <v>#REF!</v>
      </c>
      <c r="O2355" s="45" t="str">
        <f>IF(A2355="M01e",H2355,"")</f>
        <v/>
      </c>
    </row>
    <row r="2356" spans="1:15" ht="12.75" outlineLevel="1" collapsed="1" x14ac:dyDescent="0.2">
      <c r="A2356" s="38" t="s">
        <v>315</v>
      </c>
      <c r="B2356" s="39" t="s">
        <v>69</v>
      </c>
      <c r="C2356" s="39" t="s">
        <v>70</v>
      </c>
      <c r="D2356" s="40" t="s">
        <v>17</v>
      </c>
      <c r="E2356" s="41">
        <v>0.01</v>
      </c>
      <c r="F2356" s="42"/>
      <c r="G2356" s="43">
        <v>950</v>
      </c>
      <c r="H2356" s="44">
        <f>IF(ISNUMBER(F2356),(E2356*(1+(F2356/100))*G2356),G2356*E2356)</f>
        <v>9.5</v>
      </c>
      <c r="I2356" s="45" t="str">
        <f>IF(OR(A2356="PM",A2356="PZ",A2356="PP"),H2356,"")</f>
        <v/>
      </c>
      <c r="J2356" s="45">
        <f>IF(A2356="S",H2356,"")</f>
        <v>9.5</v>
      </c>
      <c r="K2356" s="35"/>
      <c r="L2356" s="45" t="str">
        <f>IF(A2356="M06",H2356,"")</f>
        <v/>
      </c>
      <c r="M2356" s="45" t="str">
        <f>IF(OR(A2356="M02",A2356="M25",A2356="M01s"),H2356,"")</f>
        <v/>
      </c>
      <c r="N2356" s="18" t="e">
        <f>IF(A2356="ZMP",E2356*(1+(F2356/100)),#REF!)</f>
        <v>#REF!</v>
      </c>
      <c r="O2356" s="45" t="str">
        <f>IF(A2356="M01e",H2356,"")</f>
        <v/>
      </c>
    </row>
    <row r="2357" spans="1:15" ht="12.75" outlineLevel="1" collapsed="1" x14ac:dyDescent="0.2">
      <c r="A2357" s="38" t="s">
        <v>206</v>
      </c>
      <c r="B2357" s="39" t="s">
        <v>7953</v>
      </c>
      <c r="C2357" s="39" t="s">
        <v>7954</v>
      </c>
      <c r="D2357" s="40" t="s">
        <v>6896</v>
      </c>
      <c r="E2357" s="41">
        <v>0.42499999999999999</v>
      </c>
      <c r="F2357" s="42"/>
      <c r="G2357" s="43">
        <v>403</v>
      </c>
      <c r="H2357" s="44">
        <f>IF(ISNUMBER(F2357),(E2357*(1+(F2357/100))*G2357),G2357*E2357)</f>
        <v>171.27500000000001</v>
      </c>
      <c r="I2357" s="45" t="str">
        <f>IF(OR(A2357="PM",A2357="PZ",A2357="PP"),H2357,"")</f>
        <v/>
      </c>
      <c r="J2357" s="45" t="str">
        <f>IF(A2357="S",H2357,"")</f>
        <v/>
      </c>
      <c r="K2357" s="35"/>
      <c r="L2357" s="45">
        <f>IF(A2357="M06",H2357,"")</f>
        <v>171.27500000000001</v>
      </c>
      <c r="M2357" s="45" t="str">
        <f>IF(OR(A2357="M02",A2357="M25",A2357="M01s"),H2357,"")</f>
        <v/>
      </c>
      <c r="N2357" s="18" t="e">
        <f>IF(A2357="ZMP",E2357*(1+(F2357/100)),#REF!)</f>
        <v>#REF!</v>
      </c>
      <c r="O2357" s="45" t="str">
        <f>IF(A2357="M01e",H2357,"")</f>
        <v/>
      </c>
    </row>
    <row r="2358" spans="1:15" ht="12.75" outlineLevel="2" x14ac:dyDescent="0.2">
      <c r="A2358" s="47"/>
      <c r="B2358" s="48"/>
      <c r="C2358" s="48"/>
      <c r="D2358" s="49"/>
      <c r="E2358" s="50"/>
      <c r="F2358" s="51"/>
      <c r="G2358" s="52"/>
      <c r="H2358" s="53"/>
      <c r="I2358" s="54"/>
      <c r="J2358" s="54"/>
      <c r="K2358" s="35"/>
      <c r="L2358" s="54"/>
      <c r="M2358" s="54"/>
      <c r="N2358" s="19"/>
      <c r="O2358" s="54"/>
    </row>
    <row r="2359" spans="1:15" ht="12.75" x14ac:dyDescent="0.15">
      <c r="A2359" s="27" t="s">
        <v>198</v>
      </c>
      <c r="B2359" s="28" t="s">
        <v>7955</v>
      </c>
      <c r="C2359" s="29" t="s">
        <v>7956</v>
      </c>
      <c r="D2359" s="30" t="s">
        <v>367</v>
      </c>
      <c r="E2359" s="31">
        <v>1</v>
      </c>
      <c r="F2359" s="32"/>
      <c r="G2359" s="33">
        <v>79.33</v>
      </c>
      <c r="H2359" s="34">
        <f>G2359</f>
        <v>79.33</v>
      </c>
      <c r="I2359" s="35">
        <f>SUM(I2360:I2365)</f>
        <v>15.282</v>
      </c>
      <c r="J2359" s="35">
        <f>SUM(J2360:J2365)</f>
        <v>19.850000000000001</v>
      </c>
      <c r="K2359" s="35">
        <f t="shared" si="102"/>
        <v>35.132000000000005</v>
      </c>
      <c r="L2359" s="35">
        <f>SUM(L2360:L2365)</f>
        <v>44.2</v>
      </c>
      <c r="M2359" s="35">
        <f>SUM(M2360:M2365)</f>
        <v>0</v>
      </c>
      <c r="N2359" s="15"/>
      <c r="O2359" s="35">
        <f>SUM(O2360:O2365)</f>
        <v>0</v>
      </c>
    </row>
    <row r="2360" spans="1:15" ht="12.75" outlineLevel="1" collapsed="1" x14ac:dyDescent="0.2">
      <c r="A2360" s="38" t="s">
        <v>6725</v>
      </c>
      <c r="B2360" s="39" t="s">
        <v>6726</v>
      </c>
      <c r="C2360" s="39" t="s">
        <v>6727</v>
      </c>
      <c r="D2360" s="40" t="s">
        <v>205</v>
      </c>
      <c r="E2360" s="41">
        <v>2.7E-2</v>
      </c>
      <c r="F2360" s="42"/>
      <c r="G2360" s="43">
        <v>566</v>
      </c>
      <c r="H2360" s="44">
        <f>IF(ISNUMBER(F2360),(E2360*(1+(F2360/100))*G2360),G2360*E2360)</f>
        <v>15.282</v>
      </c>
      <c r="I2360" s="45">
        <f>IF(OR(A2360="PM",A2360="PZ",A2360="PP"),H2360,"")</f>
        <v>15.282</v>
      </c>
      <c r="J2360" s="45" t="str">
        <f>IF(A2360="S",H2360,"")</f>
        <v/>
      </c>
      <c r="K2360" s="35"/>
      <c r="L2360" s="45" t="str">
        <f>IF(A2360="M06",H2360,"")</f>
        <v/>
      </c>
      <c r="M2360" s="45" t="str">
        <f>IF(OR(A2360="M02",A2360="M25",A2360="M01s"),H2360,"")</f>
        <v/>
      </c>
      <c r="N2360" s="18" t="e">
        <f>IF(A2360="ZMP",E2360*(1+(F2360/100)),#REF!)</f>
        <v>#REF!</v>
      </c>
      <c r="O2360" s="45" t="str">
        <f>IF(A2360="M01e",H2360,"")</f>
        <v/>
      </c>
    </row>
    <row r="2361" spans="1:15" ht="12.75" outlineLevel="1" collapsed="1" x14ac:dyDescent="0.2">
      <c r="A2361" s="38" t="s">
        <v>315</v>
      </c>
      <c r="B2361" s="39" t="s">
        <v>35</v>
      </c>
      <c r="C2361" s="39" t="s">
        <v>36</v>
      </c>
      <c r="D2361" s="40" t="s">
        <v>17</v>
      </c>
      <c r="E2361" s="41">
        <v>8.9999999999999993E-3</v>
      </c>
      <c r="F2361" s="42"/>
      <c r="G2361" s="43">
        <v>500</v>
      </c>
      <c r="H2361" s="44">
        <f>IF(ISNUMBER(F2361),(E2361*(1+(F2361/100))*G2361),G2361*E2361)</f>
        <v>4.5</v>
      </c>
      <c r="I2361" s="45" t="str">
        <f>IF(OR(A2361="PM",A2361="PZ",A2361="PP"),H2361,"")</f>
        <v/>
      </c>
      <c r="J2361" s="45">
        <f>IF(A2361="S",H2361,"")</f>
        <v>4.5</v>
      </c>
      <c r="K2361" s="35"/>
      <c r="L2361" s="45" t="str">
        <f>IF(A2361="M06",H2361,"")</f>
        <v/>
      </c>
      <c r="M2361" s="45" t="str">
        <f>IF(OR(A2361="M02",A2361="M25",A2361="M01s"),H2361,"")</f>
        <v/>
      </c>
      <c r="N2361" s="18" t="e">
        <f>IF(A2361="ZMP",E2361*(1+(F2361/100)),#REF!)</f>
        <v>#REF!</v>
      </c>
      <c r="O2361" s="45" t="str">
        <f>IF(A2361="M01e",H2361,"")</f>
        <v/>
      </c>
    </row>
    <row r="2362" spans="1:15" ht="12.75" outlineLevel="1" collapsed="1" x14ac:dyDescent="0.2">
      <c r="A2362" s="38" t="s">
        <v>315</v>
      </c>
      <c r="B2362" s="39" t="s">
        <v>61</v>
      </c>
      <c r="C2362" s="39" t="s">
        <v>62</v>
      </c>
      <c r="D2362" s="40" t="s">
        <v>22</v>
      </c>
      <c r="E2362" s="41">
        <v>0.3</v>
      </c>
      <c r="F2362" s="42"/>
      <c r="G2362" s="43">
        <v>29</v>
      </c>
      <c r="H2362" s="44">
        <f>IF(ISNUMBER(F2362),(E2362*(1+(F2362/100))*G2362),G2362*E2362)</f>
        <v>8.6999999999999993</v>
      </c>
      <c r="I2362" s="45" t="str">
        <f>IF(OR(A2362="PM",A2362="PZ",A2362="PP"),H2362,"")</f>
        <v/>
      </c>
      <c r="J2362" s="45">
        <f>IF(A2362="S",H2362,"")</f>
        <v>8.6999999999999993</v>
      </c>
      <c r="K2362" s="35"/>
      <c r="L2362" s="45" t="str">
        <f>IF(A2362="M06",H2362,"")</f>
        <v/>
      </c>
      <c r="M2362" s="45" t="str">
        <f>IF(OR(A2362="M02",A2362="M25",A2362="M01s"),H2362,"")</f>
        <v/>
      </c>
      <c r="N2362" s="18" t="e">
        <f>IF(A2362="ZMP",E2362*(1+(F2362/100)),#REF!)</f>
        <v>#REF!</v>
      </c>
      <c r="O2362" s="45" t="str">
        <f>IF(A2362="M01e",H2362,"")</f>
        <v/>
      </c>
    </row>
    <row r="2363" spans="1:15" ht="12.75" outlineLevel="1" collapsed="1" x14ac:dyDescent="0.2">
      <c r="A2363" s="38" t="s">
        <v>315</v>
      </c>
      <c r="B2363" s="39" t="s">
        <v>69</v>
      </c>
      <c r="C2363" s="39" t="s">
        <v>70</v>
      </c>
      <c r="D2363" s="40" t="s">
        <v>17</v>
      </c>
      <c r="E2363" s="41">
        <v>7.0000000000000001E-3</v>
      </c>
      <c r="F2363" s="42"/>
      <c r="G2363" s="43">
        <v>950</v>
      </c>
      <c r="H2363" s="44">
        <f>IF(ISNUMBER(F2363),(E2363*(1+(F2363/100))*G2363),G2363*E2363)</f>
        <v>6.65</v>
      </c>
      <c r="I2363" s="45" t="str">
        <f>IF(OR(A2363="PM",A2363="PZ",A2363="PP"),H2363,"")</f>
        <v/>
      </c>
      <c r="J2363" s="45">
        <f>IF(A2363="S",H2363,"")</f>
        <v>6.65</v>
      </c>
      <c r="K2363" s="35"/>
      <c r="L2363" s="45" t="str">
        <f>IF(A2363="M06",H2363,"")</f>
        <v/>
      </c>
      <c r="M2363" s="45" t="str">
        <f>IF(OR(A2363="M02",A2363="M25",A2363="M01s"),H2363,"")</f>
        <v/>
      </c>
      <c r="N2363" s="18" t="e">
        <f>IF(A2363="ZMP",E2363*(1+(F2363/100)),#REF!)</f>
        <v>#REF!</v>
      </c>
      <c r="O2363" s="45" t="str">
        <f>IF(A2363="M01e",H2363,"")</f>
        <v/>
      </c>
    </row>
    <row r="2364" spans="1:15" ht="12.75" outlineLevel="1" collapsed="1" x14ac:dyDescent="0.2">
      <c r="A2364" s="38" t="s">
        <v>206</v>
      </c>
      <c r="B2364" s="39" t="s">
        <v>6894</v>
      </c>
      <c r="C2364" s="39" t="s">
        <v>6895</v>
      </c>
      <c r="D2364" s="40" t="s">
        <v>6896</v>
      </c>
      <c r="E2364" s="41">
        <v>0.13600000000000001</v>
      </c>
      <c r="F2364" s="42"/>
      <c r="G2364" s="43">
        <v>325</v>
      </c>
      <c r="H2364" s="44">
        <f>IF(ISNUMBER(F2364),(E2364*(1+(F2364/100))*G2364),G2364*E2364)</f>
        <v>44.2</v>
      </c>
      <c r="I2364" s="45" t="str">
        <f>IF(OR(A2364="PM",A2364="PZ",A2364="PP"),H2364,"")</f>
        <v/>
      </c>
      <c r="J2364" s="45" t="str">
        <f>IF(A2364="S",H2364,"")</f>
        <v/>
      </c>
      <c r="K2364" s="35"/>
      <c r="L2364" s="45">
        <f>IF(A2364="M06",H2364,"")</f>
        <v>44.2</v>
      </c>
      <c r="M2364" s="45" t="str">
        <f>IF(OR(A2364="M02",A2364="M25",A2364="M01s"),H2364,"")</f>
        <v/>
      </c>
      <c r="N2364" s="18" t="e">
        <f>IF(A2364="ZMP",E2364*(1+(F2364/100)),#REF!)</f>
        <v>#REF!</v>
      </c>
      <c r="O2364" s="45" t="str">
        <f>IF(A2364="M01e",H2364,"")</f>
        <v/>
      </c>
    </row>
    <row r="2365" spans="1:15" ht="12.75" outlineLevel="2" x14ac:dyDescent="0.2">
      <c r="A2365" s="47"/>
      <c r="B2365" s="48"/>
      <c r="C2365" s="48"/>
      <c r="D2365" s="49"/>
      <c r="E2365" s="50"/>
      <c r="F2365" s="51"/>
      <c r="G2365" s="52"/>
      <c r="H2365" s="53"/>
      <c r="I2365" s="54"/>
      <c r="J2365" s="54"/>
      <c r="K2365" s="35"/>
      <c r="L2365" s="54"/>
      <c r="M2365" s="54"/>
      <c r="N2365" s="19"/>
      <c r="O2365" s="54"/>
    </row>
    <row r="2366" spans="1:15" ht="12.75" x14ac:dyDescent="0.15">
      <c r="A2366" s="27" t="s">
        <v>198</v>
      </c>
      <c r="B2366" s="28" t="s">
        <v>7957</v>
      </c>
      <c r="C2366" s="29" t="s">
        <v>7958</v>
      </c>
      <c r="D2366" s="30" t="s">
        <v>367</v>
      </c>
      <c r="E2366" s="31">
        <v>1</v>
      </c>
      <c r="F2366" s="32"/>
      <c r="G2366" s="33">
        <v>106.95</v>
      </c>
      <c r="H2366" s="34">
        <f>G2366</f>
        <v>106.95</v>
      </c>
      <c r="I2366" s="35">
        <f>SUM(I2367:I2372)</f>
        <v>16.414000000000001</v>
      </c>
      <c r="J2366" s="35">
        <f>SUM(J2367:J2372)</f>
        <v>22.024999999999999</v>
      </c>
      <c r="K2366" s="35">
        <f t="shared" si="102"/>
        <v>38.439</v>
      </c>
      <c r="L2366" s="35">
        <f>SUM(L2367:L2372)</f>
        <v>68.510000000000005</v>
      </c>
      <c r="M2366" s="35">
        <f>SUM(M2367:M2372)</f>
        <v>0</v>
      </c>
      <c r="N2366" s="15"/>
      <c r="O2366" s="35">
        <f>SUM(O2367:O2372)</f>
        <v>0</v>
      </c>
    </row>
    <row r="2367" spans="1:15" ht="12.75" outlineLevel="1" collapsed="1" x14ac:dyDescent="0.2">
      <c r="A2367" s="38" t="s">
        <v>6725</v>
      </c>
      <c r="B2367" s="39" t="s">
        <v>6726</v>
      </c>
      <c r="C2367" s="39" t="s">
        <v>6727</v>
      </c>
      <c r="D2367" s="40" t="s">
        <v>205</v>
      </c>
      <c r="E2367" s="41">
        <v>2.9000000000000001E-2</v>
      </c>
      <c r="F2367" s="42"/>
      <c r="G2367" s="43">
        <v>566</v>
      </c>
      <c r="H2367" s="44">
        <f>IF(ISNUMBER(F2367),(E2367*(1+(F2367/100))*G2367),G2367*E2367)</f>
        <v>16.414000000000001</v>
      </c>
      <c r="I2367" s="45">
        <f>IF(OR(A2367="PM",A2367="PZ",A2367="PP"),H2367,"")</f>
        <v>16.414000000000001</v>
      </c>
      <c r="J2367" s="45" t="str">
        <f>IF(A2367="S",H2367,"")</f>
        <v/>
      </c>
      <c r="K2367" s="35"/>
      <c r="L2367" s="45" t="str">
        <f>IF(A2367="M06",H2367,"")</f>
        <v/>
      </c>
      <c r="M2367" s="45" t="str">
        <f>IF(OR(A2367="M02",A2367="M25",A2367="M01s"),H2367,"")</f>
        <v/>
      </c>
      <c r="N2367" s="18" t="e">
        <f>IF(A2367="ZMP",E2367*(1+(F2367/100)),#REF!)</f>
        <v>#REF!</v>
      </c>
      <c r="O2367" s="45" t="str">
        <f>IF(A2367="M01e",H2367,"")</f>
        <v/>
      </c>
    </row>
    <row r="2368" spans="1:15" ht="12.75" outlineLevel="1" collapsed="1" x14ac:dyDescent="0.2">
      <c r="A2368" s="38" t="s">
        <v>315</v>
      </c>
      <c r="B2368" s="39" t="s">
        <v>35</v>
      </c>
      <c r="C2368" s="39" t="s">
        <v>36</v>
      </c>
      <c r="D2368" s="40" t="s">
        <v>17</v>
      </c>
      <c r="E2368" s="41">
        <v>8.9999999999999993E-3</v>
      </c>
      <c r="F2368" s="42"/>
      <c r="G2368" s="43">
        <v>500</v>
      </c>
      <c r="H2368" s="44">
        <f>IF(ISNUMBER(F2368),(E2368*(1+(F2368/100))*G2368),G2368*E2368)</f>
        <v>4.5</v>
      </c>
      <c r="I2368" s="45" t="str">
        <f>IF(OR(A2368="PM",A2368="PZ",A2368="PP"),H2368,"")</f>
        <v/>
      </c>
      <c r="J2368" s="45">
        <f>IF(A2368="S",H2368,"")</f>
        <v>4.5</v>
      </c>
      <c r="K2368" s="35"/>
      <c r="L2368" s="45" t="str">
        <f>IF(A2368="M06",H2368,"")</f>
        <v/>
      </c>
      <c r="M2368" s="45" t="str">
        <f>IF(OR(A2368="M02",A2368="M25",A2368="M01s"),H2368,"")</f>
        <v/>
      </c>
      <c r="N2368" s="18" t="e">
        <f>IF(A2368="ZMP",E2368*(1+(F2368/100)),#REF!)</f>
        <v>#REF!</v>
      </c>
      <c r="O2368" s="45" t="str">
        <f>IF(A2368="M01e",H2368,"")</f>
        <v/>
      </c>
    </row>
    <row r="2369" spans="1:15" ht="12.75" outlineLevel="1" collapsed="1" x14ac:dyDescent="0.2">
      <c r="A2369" s="38" t="s">
        <v>315</v>
      </c>
      <c r="B2369" s="39" t="s">
        <v>61</v>
      </c>
      <c r="C2369" s="39" t="s">
        <v>62</v>
      </c>
      <c r="D2369" s="40" t="s">
        <v>22</v>
      </c>
      <c r="E2369" s="41">
        <v>0.375</v>
      </c>
      <c r="F2369" s="42"/>
      <c r="G2369" s="43">
        <v>29</v>
      </c>
      <c r="H2369" s="44">
        <f>IF(ISNUMBER(F2369),(E2369*(1+(F2369/100))*G2369),G2369*E2369)</f>
        <v>10.875</v>
      </c>
      <c r="I2369" s="45" t="str">
        <f>IF(OR(A2369="PM",A2369="PZ",A2369="PP"),H2369,"")</f>
        <v/>
      </c>
      <c r="J2369" s="45">
        <f>IF(A2369="S",H2369,"")</f>
        <v>10.875</v>
      </c>
      <c r="K2369" s="35"/>
      <c r="L2369" s="45" t="str">
        <f>IF(A2369="M06",H2369,"")</f>
        <v/>
      </c>
      <c r="M2369" s="45" t="str">
        <f>IF(OR(A2369="M02",A2369="M25",A2369="M01s"),H2369,"")</f>
        <v/>
      </c>
      <c r="N2369" s="18" t="e">
        <f>IF(A2369="ZMP",E2369*(1+(F2369/100)),#REF!)</f>
        <v>#REF!</v>
      </c>
      <c r="O2369" s="45" t="str">
        <f>IF(A2369="M01e",H2369,"")</f>
        <v/>
      </c>
    </row>
    <row r="2370" spans="1:15" ht="12.75" outlineLevel="1" collapsed="1" x14ac:dyDescent="0.2">
      <c r="A2370" s="38" t="s">
        <v>315</v>
      </c>
      <c r="B2370" s="39" t="s">
        <v>69</v>
      </c>
      <c r="C2370" s="39" t="s">
        <v>70</v>
      </c>
      <c r="D2370" s="40" t="s">
        <v>17</v>
      </c>
      <c r="E2370" s="41">
        <v>7.0000000000000001E-3</v>
      </c>
      <c r="F2370" s="42"/>
      <c r="G2370" s="43">
        <v>950</v>
      </c>
      <c r="H2370" s="44">
        <f>IF(ISNUMBER(F2370),(E2370*(1+(F2370/100))*G2370),G2370*E2370)</f>
        <v>6.65</v>
      </c>
      <c r="I2370" s="45" t="str">
        <f>IF(OR(A2370="PM",A2370="PZ",A2370="PP"),H2370,"")</f>
        <v/>
      </c>
      <c r="J2370" s="45">
        <f>IF(A2370="S",H2370,"")</f>
        <v>6.65</v>
      </c>
      <c r="K2370" s="35"/>
      <c r="L2370" s="45" t="str">
        <f>IF(A2370="M06",H2370,"")</f>
        <v/>
      </c>
      <c r="M2370" s="45" t="str">
        <f>IF(OR(A2370="M02",A2370="M25",A2370="M01s"),H2370,"")</f>
        <v/>
      </c>
      <c r="N2370" s="18" t="e">
        <f>IF(A2370="ZMP",E2370*(1+(F2370/100)),#REF!)</f>
        <v>#REF!</v>
      </c>
      <c r="O2370" s="45" t="str">
        <f>IF(A2370="M01e",H2370,"")</f>
        <v/>
      </c>
    </row>
    <row r="2371" spans="1:15" ht="12.75" outlineLevel="1" collapsed="1" x14ac:dyDescent="0.2">
      <c r="A2371" s="38" t="s">
        <v>206</v>
      </c>
      <c r="B2371" s="39" t="s">
        <v>7953</v>
      </c>
      <c r="C2371" s="39" t="s">
        <v>7954</v>
      </c>
      <c r="D2371" s="40" t="s">
        <v>6896</v>
      </c>
      <c r="E2371" s="41">
        <v>0.17</v>
      </c>
      <c r="F2371" s="42"/>
      <c r="G2371" s="43">
        <v>403</v>
      </c>
      <c r="H2371" s="44">
        <f>IF(ISNUMBER(F2371),(E2371*(1+(F2371/100))*G2371),G2371*E2371)</f>
        <v>68.510000000000005</v>
      </c>
      <c r="I2371" s="45" t="str">
        <f>IF(OR(A2371="PM",A2371="PZ",A2371="PP"),H2371,"")</f>
        <v/>
      </c>
      <c r="J2371" s="45" t="str">
        <f>IF(A2371="S",H2371,"")</f>
        <v/>
      </c>
      <c r="K2371" s="35"/>
      <c r="L2371" s="45">
        <f>IF(A2371="M06",H2371,"")</f>
        <v>68.510000000000005</v>
      </c>
      <c r="M2371" s="45" t="str">
        <f>IF(OR(A2371="M02",A2371="M25",A2371="M01s"),H2371,"")</f>
        <v/>
      </c>
      <c r="N2371" s="18" t="e">
        <f>IF(A2371="ZMP",E2371*(1+(F2371/100)),#REF!)</f>
        <v>#REF!</v>
      </c>
      <c r="O2371" s="45" t="str">
        <f>IF(A2371="M01e",H2371,"")</f>
        <v/>
      </c>
    </row>
    <row r="2372" spans="1:15" ht="12.75" outlineLevel="2" x14ac:dyDescent="0.2">
      <c r="A2372" s="47"/>
      <c r="B2372" s="48"/>
      <c r="C2372" s="48"/>
      <c r="D2372" s="49"/>
      <c r="E2372" s="50"/>
      <c r="F2372" s="51"/>
      <c r="G2372" s="52"/>
      <c r="H2372" s="53"/>
      <c r="I2372" s="54"/>
      <c r="J2372" s="54"/>
      <c r="K2372" s="35"/>
      <c r="L2372" s="54"/>
      <c r="M2372" s="54"/>
      <c r="N2372" s="19"/>
      <c r="O2372" s="54"/>
    </row>
    <row r="2373" spans="1:15" ht="12.75" x14ac:dyDescent="0.15">
      <c r="A2373" s="27" t="s">
        <v>198</v>
      </c>
      <c r="B2373" s="28" t="s">
        <v>7959</v>
      </c>
      <c r="C2373" s="29" t="s">
        <v>7960</v>
      </c>
      <c r="D2373" s="30" t="s">
        <v>4652</v>
      </c>
      <c r="E2373" s="31">
        <v>1</v>
      </c>
      <c r="F2373" s="32"/>
      <c r="G2373" s="33">
        <v>692.15</v>
      </c>
      <c r="H2373" s="34">
        <f>G2373</f>
        <v>692.15</v>
      </c>
      <c r="I2373" s="35">
        <f>SUM(I2374:I2379)</f>
        <v>109.804</v>
      </c>
      <c r="J2373" s="35">
        <f>SUM(J2374:J2379)</f>
        <v>162.35</v>
      </c>
      <c r="K2373" s="35">
        <f t="shared" ref="K2373:K2432" si="103">I2373+J2373</f>
        <v>272.154</v>
      </c>
      <c r="L2373" s="35">
        <f>SUM(L2374:L2379)</f>
        <v>420</v>
      </c>
      <c r="M2373" s="35">
        <f>SUM(M2374:M2379)</f>
        <v>0</v>
      </c>
      <c r="N2373" s="15"/>
      <c r="O2373" s="35">
        <f>SUM(O2374:O2379)</f>
        <v>0</v>
      </c>
    </row>
    <row r="2374" spans="1:15" ht="12.75" outlineLevel="1" collapsed="1" x14ac:dyDescent="0.2">
      <c r="A2374" s="38" t="s">
        <v>6725</v>
      </c>
      <c r="B2374" s="39" t="s">
        <v>6726</v>
      </c>
      <c r="C2374" s="39" t="s">
        <v>6727</v>
      </c>
      <c r="D2374" s="40" t="s">
        <v>205</v>
      </c>
      <c r="E2374" s="41">
        <v>0.19400000000000001</v>
      </c>
      <c r="F2374" s="42"/>
      <c r="G2374" s="43">
        <v>566</v>
      </c>
      <c r="H2374" s="44">
        <f>IF(ISNUMBER(F2374),(E2374*(1+(F2374/100))*G2374),G2374*E2374)</f>
        <v>109.804</v>
      </c>
      <c r="I2374" s="45">
        <f>IF(OR(A2374="PM",A2374="PZ",A2374="PP"),H2374,"")</f>
        <v>109.804</v>
      </c>
      <c r="J2374" s="45" t="str">
        <f>IF(A2374="S",H2374,"")</f>
        <v/>
      </c>
      <c r="K2374" s="35"/>
      <c r="L2374" s="45" t="str">
        <f>IF(A2374="M06",H2374,"")</f>
        <v/>
      </c>
      <c r="M2374" s="45" t="str">
        <f>IF(OR(A2374="M02",A2374="M25",A2374="M01s"),H2374,"")</f>
        <v/>
      </c>
      <c r="N2374" s="18" t="e">
        <f>IF(A2374="ZMP",E2374*(1+(F2374/100)),#REF!)</f>
        <v>#REF!</v>
      </c>
      <c r="O2374" s="45" t="str">
        <f>IF(A2374="M01e",H2374,"")</f>
        <v/>
      </c>
    </row>
    <row r="2375" spans="1:15" ht="12.75" outlineLevel="1" collapsed="1" x14ac:dyDescent="0.2">
      <c r="A2375" s="38" t="s">
        <v>315</v>
      </c>
      <c r="B2375" s="39" t="s">
        <v>35</v>
      </c>
      <c r="C2375" s="39" t="s">
        <v>36</v>
      </c>
      <c r="D2375" s="40" t="s">
        <v>17</v>
      </c>
      <c r="E2375" s="41">
        <v>3.5000000000000003E-2</v>
      </c>
      <c r="F2375" s="42"/>
      <c r="G2375" s="43">
        <v>500</v>
      </c>
      <c r="H2375" s="44">
        <f>IF(ISNUMBER(F2375),(E2375*(1+(F2375/100))*G2375),G2375*E2375)</f>
        <v>17.5</v>
      </c>
      <c r="I2375" s="45" t="str">
        <f>IF(OR(A2375="PM",A2375="PZ",A2375="PP"),H2375,"")</f>
        <v/>
      </c>
      <c r="J2375" s="45">
        <f>IF(A2375="S",H2375,"")</f>
        <v>17.5</v>
      </c>
      <c r="K2375" s="35"/>
      <c r="L2375" s="45" t="str">
        <f>IF(A2375="M06",H2375,"")</f>
        <v/>
      </c>
      <c r="M2375" s="45" t="str">
        <f>IF(OR(A2375="M02",A2375="M25",A2375="M01s"),H2375,"")</f>
        <v/>
      </c>
      <c r="N2375" s="18" t="e">
        <f>IF(A2375="ZMP",E2375*(1+(F2375/100)),#REF!)</f>
        <v>#REF!</v>
      </c>
      <c r="O2375" s="45" t="str">
        <f>IF(A2375="M01e",H2375,"")</f>
        <v/>
      </c>
    </row>
    <row r="2376" spans="1:15" ht="12.75" outlineLevel="1" collapsed="1" x14ac:dyDescent="0.2">
      <c r="A2376" s="38" t="s">
        <v>315</v>
      </c>
      <c r="B2376" s="39" t="s">
        <v>61</v>
      </c>
      <c r="C2376" s="39" t="s">
        <v>62</v>
      </c>
      <c r="D2376" s="40" t="s">
        <v>22</v>
      </c>
      <c r="E2376" s="41">
        <v>3.75</v>
      </c>
      <c r="F2376" s="42"/>
      <c r="G2376" s="43">
        <v>29</v>
      </c>
      <c r="H2376" s="44">
        <f>IF(ISNUMBER(F2376),(E2376*(1+(F2376/100))*G2376),G2376*E2376)</f>
        <v>108.75</v>
      </c>
      <c r="I2376" s="45" t="str">
        <f>IF(OR(A2376="PM",A2376="PZ",A2376="PP"),H2376,"")</f>
        <v/>
      </c>
      <c r="J2376" s="45">
        <f>IF(A2376="S",H2376,"")</f>
        <v>108.75</v>
      </c>
      <c r="K2376" s="35"/>
      <c r="L2376" s="45" t="str">
        <f>IF(A2376="M06",H2376,"")</f>
        <v/>
      </c>
      <c r="M2376" s="45" t="str">
        <f>IF(OR(A2376="M02",A2376="M25",A2376="M01s"),H2376,"")</f>
        <v/>
      </c>
      <c r="N2376" s="18" t="e">
        <f>IF(A2376="ZMP",E2376*(1+(F2376/100)),#REF!)</f>
        <v>#REF!</v>
      </c>
      <c r="O2376" s="45" t="str">
        <f>IF(A2376="M01e",H2376,"")</f>
        <v/>
      </c>
    </row>
    <row r="2377" spans="1:15" ht="12.75" outlineLevel="1" collapsed="1" x14ac:dyDescent="0.2">
      <c r="A2377" s="38" t="s">
        <v>315</v>
      </c>
      <c r="B2377" s="39" t="s">
        <v>69</v>
      </c>
      <c r="C2377" s="39" t="s">
        <v>70</v>
      </c>
      <c r="D2377" s="40" t="s">
        <v>17</v>
      </c>
      <c r="E2377" s="41">
        <v>3.7999999999999999E-2</v>
      </c>
      <c r="F2377" s="42"/>
      <c r="G2377" s="43">
        <v>950</v>
      </c>
      <c r="H2377" s="44">
        <f>IF(ISNUMBER(F2377),(E2377*(1+(F2377/100))*G2377),G2377*E2377)</f>
        <v>36.1</v>
      </c>
      <c r="I2377" s="45" t="str">
        <f>IF(OR(A2377="PM",A2377="PZ",A2377="PP"),H2377,"")</f>
        <v/>
      </c>
      <c r="J2377" s="45">
        <f>IF(A2377="S",H2377,"")</f>
        <v>36.1</v>
      </c>
      <c r="K2377" s="35"/>
      <c r="L2377" s="45" t="str">
        <f>IF(A2377="M06",H2377,"")</f>
        <v/>
      </c>
      <c r="M2377" s="45" t="str">
        <f>IF(OR(A2377="M02",A2377="M25",A2377="M01s"),H2377,"")</f>
        <v/>
      </c>
      <c r="N2377" s="18" t="e">
        <f>IF(A2377="ZMP",E2377*(1+(F2377/100)),#REF!)</f>
        <v>#REF!</v>
      </c>
      <c r="O2377" s="45" t="str">
        <f>IF(A2377="M01e",H2377,"")</f>
        <v/>
      </c>
    </row>
    <row r="2378" spans="1:15" ht="12.75" outlineLevel="1" collapsed="1" x14ac:dyDescent="0.2">
      <c r="A2378" s="38" t="s">
        <v>206</v>
      </c>
      <c r="B2378" s="39" t="s">
        <v>5839</v>
      </c>
      <c r="C2378" s="39" t="s">
        <v>5840</v>
      </c>
      <c r="D2378" s="40" t="s">
        <v>651</v>
      </c>
      <c r="E2378" s="41">
        <v>1</v>
      </c>
      <c r="F2378" s="42"/>
      <c r="G2378" s="43">
        <v>420</v>
      </c>
      <c r="H2378" s="44">
        <f>IF(ISNUMBER(F2378),(E2378*(1+(F2378/100))*G2378),G2378*E2378)</f>
        <v>420</v>
      </c>
      <c r="I2378" s="45" t="str">
        <f>IF(OR(A2378="PM",A2378="PZ",A2378="PP"),H2378,"")</f>
        <v/>
      </c>
      <c r="J2378" s="45" t="str">
        <f>IF(A2378="S",H2378,"")</f>
        <v/>
      </c>
      <c r="K2378" s="35"/>
      <c r="L2378" s="45">
        <f>IF(A2378="M06",H2378,"")</f>
        <v>420</v>
      </c>
      <c r="M2378" s="45" t="str">
        <f>IF(OR(A2378="M02",A2378="M25",A2378="M01s"),H2378,"")</f>
        <v/>
      </c>
      <c r="N2378" s="18" t="e">
        <f>IF(A2378="ZMP",E2378*(1+(F2378/100)),#REF!)</f>
        <v>#REF!</v>
      </c>
      <c r="O2378" s="45" t="str">
        <f>IF(A2378="M01e",H2378,"")</f>
        <v/>
      </c>
    </row>
    <row r="2379" spans="1:15" ht="12.75" outlineLevel="2" x14ac:dyDescent="0.2">
      <c r="A2379" s="47"/>
      <c r="B2379" s="48"/>
      <c r="C2379" s="48"/>
      <c r="D2379" s="49"/>
      <c r="E2379" s="50"/>
      <c r="F2379" s="51"/>
      <c r="G2379" s="52"/>
      <c r="H2379" s="53"/>
      <c r="I2379" s="54"/>
      <c r="J2379" s="54"/>
      <c r="K2379" s="35"/>
      <c r="L2379" s="54"/>
      <c r="M2379" s="54"/>
      <c r="N2379" s="19"/>
      <c r="O2379" s="54"/>
    </row>
    <row r="2380" spans="1:15" ht="12.75" x14ac:dyDescent="0.15">
      <c r="A2380" s="27" t="s">
        <v>198</v>
      </c>
      <c r="B2380" s="28" t="s">
        <v>7961</v>
      </c>
      <c r="C2380" s="29" t="s">
        <v>7962</v>
      </c>
      <c r="D2380" s="30" t="s">
        <v>4652</v>
      </c>
      <c r="E2380" s="31">
        <v>1</v>
      </c>
      <c r="F2380" s="32"/>
      <c r="G2380" s="33">
        <v>1905.24</v>
      </c>
      <c r="H2380" s="34">
        <f>G2380</f>
        <v>1905.24</v>
      </c>
      <c r="I2380" s="35">
        <f>SUM(I2381:I2387)</f>
        <v>291.49</v>
      </c>
      <c r="J2380" s="35">
        <f>SUM(J2381:J2387)</f>
        <v>150.94999999999999</v>
      </c>
      <c r="K2380" s="35">
        <f t="shared" si="103"/>
        <v>442.44</v>
      </c>
      <c r="L2380" s="35">
        <f>SUM(L2381:L2387)</f>
        <v>1462.8</v>
      </c>
      <c r="M2380" s="35">
        <f>SUM(M2381:M2387)</f>
        <v>0</v>
      </c>
      <c r="N2380" s="15"/>
      <c r="O2380" s="35">
        <f>SUM(O2381:O2387)</f>
        <v>0</v>
      </c>
    </row>
    <row r="2381" spans="1:15" ht="12.75" outlineLevel="1" collapsed="1" x14ac:dyDescent="0.2">
      <c r="A2381" s="38" t="s">
        <v>6725</v>
      </c>
      <c r="B2381" s="39" t="s">
        <v>6726</v>
      </c>
      <c r="C2381" s="39" t="s">
        <v>6727</v>
      </c>
      <c r="D2381" s="40" t="s">
        <v>205</v>
      </c>
      <c r="E2381" s="41">
        <v>0.51500000000000001</v>
      </c>
      <c r="F2381" s="42"/>
      <c r="G2381" s="43">
        <v>566</v>
      </c>
      <c r="H2381" s="44">
        <f t="shared" ref="H2381:H2386" si="104">IF(ISNUMBER(F2381),(E2381*(1+(F2381/100))*G2381),G2381*E2381)</f>
        <v>291.49</v>
      </c>
      <c r="I2381" s="45">
        <f t="shared" ref="I2381:I2386" si="105">IF(OR(A2381="PM",A2381="PZ",A2381="PP"),H2381,"")</f>
        <v>291.49</v>
      </c>
      <c r="J2381" s="45" t="str">
        <f t="shared" ref="J2381:J2386" si="106">IF(A2381="S",H2381,"")</f>
        <v/>
      </c>
      <c r="K2381" s="35"/>
      <c r="L2381" s="45" t="str">
        <f t="shared" ref="L2381:L2386" si="107">IF(A2381="M06",H2381,"")</f>
        <v/>
      </c>
      <c r="M2381" s="45" t="str">
        <f t="shared" ref="M2381:M2386" si="108">IF(OR(A2381="M02",A2381="M25",A2381="M01s"),H2381,"")</f>
        <v/>
      </c>
      <c r="N2381" s="18" t="e">
        <f>IF(A2381="ZMP",E2381*(1+(F2381/100)),#REF!)</f>
        <v>#REF!</v>
      </c>
      <c r="O2381" s="45" t="str">
        <f t="shared" ref="O2381:O2386" si="109">IF(A2381="M01e",H2381,"")</f>
        <v/>
      </c>
    </row>
    <row r="2382" spans="1:15" ht="12.75" outlineLevel="1" collapsed="1" x14ac:dyDescent="0.2">
      <c r="A2382" s="38" t="s">
        <v>315</v>
      </c>
      <c r="B2382" s="39" t="s">
        <v>35</v>
      </c>
      <c r="C2382" s="39" t="s">
        <v>36</v>
      </c>
      <c r="D2382" s="40" t="s">
        <v>17</v>
      </c>
      <c r="E2382" s="41">
        <v>3.5000000000000003E-2</v>
      </c>
      <c r="F2382" s="42"/>
      <c r="G2382" s="43">
        <v>500</v>
      </c>
      <c r="H2382" s="44">
        <f t="shared" si="104"/>
        <v>17.5</v>
      </c>
      <c r="I2382" s="45" t="str">
        <f t="shared" si="105"/>
        <v/>
      </c>
      <c r="J2382" s="45">
        <f t="shared" si="106"/>
        <v>17.5</v>
      </c>
      <c r="K2382" s="35"/>
      <c r="L2382" s="45" t="str">
        <f t="shared" si="107"/>
        <v/>
      </c>
      <c r="M2382" s="45" t="str">
        <f t="shared" si="108"/>
        <v/>
      </c>
      <c r="N2382" s="18" t="e">
        <f>IF(A2382="ZMP",E2382*(1+(F2382/100)),#REF!)</f>
        <v>#REF!</v>
      </c>
      <c r="O2382" s="45" t="str">
        <f t="shared" si="109"/>
        <v/>
      </c>
    </row>
    <row r="2383" spans="1:15" ht="12.75" outlineLevel="1" collapsed="1" x14ac:dyDescent="0.2">
      <c r="A2383" s="38" t="s">
        <v>315</v>
      </c>
      <c r="B2383" s="39" t="s">
        <v>61</v>
      </c>
      <c r="C2383" s="39" t="s">
        <v>62</v>
      </c>
      <c r="D2383" s="40" t="s">
        <v>22</v>
      </c>
      <c r="E2383" s="41">
        <v>3.75</v>
      </c>
      <c r="F2383" s="42"/>
      <c r="G2383" s="43">
        <v>29</v>
      </c>
      <c r="H2383" s="44">
        <f t="shared" si="104"/>
        <v>108.75</v>
      </c>
      <c r="I2383" s="45" t="str">
        <f t="shared" si="105"/>
        <v/>
      </c>
      <c r="J2383" s="45">
        <f t="shared" si="106"/>
        <v>108.75</v>
      </c>
      <c r="K2383" s="35"/>
      <c r="L2383" s="45" t="str">
        <f t="shared" si="107"/>
        <v/>
      </c>
      <c r="M2383" s="45" t="str">
        <f t="shared" si="108"/>
        <v/>
      </c>
      <c r="N2383" s="18" t="e">
        <f>IF(A2383="ZMP",E2383*(1+(F2383/100)),#REF!)</f>
        <v>#REF!</v>
      </c>
      <c r="O2383" s="45" t="str">
        <f t="shared" si="109"/>
        <v/>
      </c>
    </row>
    <row r="2384" spans="1:15" ht="12.75" outlineLevel="1" collapsed="1" x14ac:dyDescent="0.2">
      <c r="A2384" s="38" t="s">
        <v>315</v>
      </c>
      <c r="B2384" s="39" t="s">
        <v>69</v>
      </c>
      <c r="C2384" s="39" t="s">
        <v>70</v>
      </c>
      <c r="D2384" s="40" t="s">
        <v>17</v>
      </c>
      <c r="E2384" s="41">
        <v>2.5999999999999999E-2</v>
      </c>
      <c r="F2384" s="42"/>
      <c r="G2384" s="43">
        <v>950</v>
      </c>
      <c r="H2384" s="44">
        <f t="shared" si="104"/>
        <v>24.7</v>
      </c>
      <c r="I2384" s="45" t="str">
        <f t="shared" si="105"/>
        <v/>
      </c>
      <c r="J2384" s="45">
        <f t="shared" si="106"/>
        <v>24.7</v>
      </c>
      <c r="K2384" s="35"/>
      <c r="L2384" s="45" t="str">
        <f t="shared" si="107"/>
        <v/>
      </c>
      <c r="M2384" s="45" t="str">
        <f t="shared" si="108"/>
        <v/>
      </c>
      <c r="N2384" s="18" t="e">
        <f>IF(A2384="ZMP",E2384*(1+(F2384/100)),#REF!)</f>
        <v>#REF!</v>
      </c>
      <c r="O2384" s="45" t="str">
        <f t="shared" si="109"/>
        <v/>
      </c>
    </row>
    <row r="2385" spans="1:15" ht="12.75" outlineLevel="1" collapsed="1" x14ac:dyDescent="0.2">
      <c r="A2385" s="38" t="s">
        <v>206</v>
      </c>
      <c r="B2385" s="39" t="s">
        <v>276</v>
      </c>
      <c r="C2385" s="39" t="s">
        <v>277</v>
      </c>
      <c r="D2385" s="40" t="s">
        <v>278</v>
      </c>
      <c r="E2385" s="41">
        <v>180</v>
      </c>
      <c r="F2385" s="42"/>
      <c r="G2385" s="43">
        <v>5.21</v>
      </c>
      <c r="H2385" s="44">
        <f t="shared" si="104"/>
        <v>937.8</v>
      </c>
      <c r="I2385" s="45" t="str">
        <f t="shared" si="105"/>
        <v/>
      </c>
      <c r="J2385" s="45" t="str">
        <f t="shared" si="106"/>
        <v/>
      </c>
      <c r="K2385" s="35"/>
      <c r="L2385" s="45">
        <f t="shared" si="107"/>
        <v>937.8</v>
      </c>
      <c r="M2385" s="45" t="str">
        <f t="shared" si="108"/>
        <v/>
      </c>
      <c r="N2385" s="18" t="e">
        <f>IF(A2385="ZMP",E2385*(1+(F2385/100)),#REF!)</f>
        <v>#REF!</v>
      </c>
      <c r="O2385" s="45" t="str">
        <f t="shared" si="109"/>
        <v/>
      </c>
    </row>
    <row r="2386" spans="1:15" ht="12.75" outlineLevel="1" collapsed="1" x14ac:dyDescent="0.2">
      <c r="A2386" s="38" t="s">
        <v>206</v>
      </c>
      <c r="B2386" s="39" t="s">
        <v>5839</v>
      </c>
      <c r="C2386" s="39" t="s">
        <v>5840</v>
      </c>
      <c r="D2386" s="40" t="s">
        <v>651</v>
      </c>
      <c r="E2386" s="41">
        <v>1.25</v>
      </c>
      <c r="F2386" s="42"/>
      <c r="G2386" s="43">
        <v>420</v>
      </c>
      <c r="H2386" s="44">
        <f t="shared" si="104"/>
        <v>525</v>
      </c>
      <c r="I2386" s="45" t="str">
        <f t="shared" si="105"/>
        <v/>
      </c>
      <c r="J2386" s="45" t="str">
        <f t="shared" si="106"/>
        <v/>
      </c>
      <c r="K2386" s="35"/>
      <c r="L2386" s="45">
        <f t="shared" si="107"/>
        <v>525</v>
      </c>
      <c r="M2386" s="45" t="str">
        <f t="shared" si="108"/>
        <v/>
      </c>
      <c r="N2386" s="18" t="e">
        <f>IF(A2386="ZMP",E2386*(1+(F2386/100)),#REF!)</f>
        <v>#REF!</v>
      </c>
      <c r="O2386" s="45" t="str">
        <f t="shared" si="109"/>
        <v/>
      </c>
    </row>
    <row r="2387" spans="1:15" ht="12.75" outlineLevel="2" x14ac:dyDescent="0.2">
      <c r="A2387" s="47"/>
      <c r="B2387" s="48"/>
      <c r="C2387" s="48"/>
      <c r="D2387" s="49"/>
      <c r="E2387" s="50"/>
      <c r="F2387" s="51"/>
      <c r="G2387" s="52"/>
      <c r="H2387" s="53"/>
      <c r="I2387" s="54"/>
      <c r="J2387" s="54"/>
      <c r="K2387" s="35"/>
      <c r="L2387" s="54"/>
      <c r="M2387" s="54"/>
      <c r="N2387" s="19"/>
      <c r="O2387" s="54"/>
    </row>
    <row r="2388" spans="1:15" ht="12.75" x14ac:dyDescent="0.15">
      <c r="A2388" s="27" t="s">
        <v>198</v>
      </c>
      <c r="B2388" s="28" t="s">
        <v>7963</v>
      </c>
      <c r="C2388" s="29" t="s">
        <v>7964</v>
      </c>
      <c r="D2388" s="30" t="s">
        <v>367</v>
      </c>
      <c r="E2388" s="31">
        <v>1</v>
      </c>
      <c r="F2388" s="32"/>
      <c r="G2388" s="33">
        <v>173.21</v>
      </c>
      <c r="H2388" s="34">
        <f>G2388</f>
        <v>173.21</v>
      </c>
      <c r="I2388" s="35">
        <f>SUM(I2389:I2392)</f>
        <v>65.656000000000006</v>
      </c>
      <c r="J2388" s="35">
        <f>SUM(J2389:J2392)</f>
        <v>0</v>
      </c>
      <c r="K2388" s="35">
        <f t="shared" si="103"/>
        <v>65.656000000000006</v>
      </c>
      <c r="L2388" s="35">
        <f>SUM(L2389:L2392)</f>
        <v>107.55000000000001</v>
      </c>
      <c r="M2388" s="35">
        <f>SUM(M2389:M2392)</f>
        <v>0</v>
      </c>
      <c r="N2388" s="15"/>
      <c r="O2388" s="35">
        <f>SUM(O2389:O2392)</f>
        <v>0</v>
      </c>
    </row>
    <row r="2389" spans="1:15" ht="12.75" outlineLevel="1" collapsed="1" x14ac:dyDescent="0.2">
      <c r="A2389" s="38" t="s">
        <v>6725</v>
      </c>
      <c r="B2389" s="39" t="s">
        <v>6726</v>
      </c>
      <c r="C2389" s="39" t="s">
        <v>6727</v>
      </c>
      <c r="D2389" s="40" t="s">
        <v>205</v>
      </c>
      <c r="E2389" s="41">
        <v>0.11600000000000001</v>
      </c>
      <c r="F2389" s="42"/>
      <c r="G2389" s="43">
        <v>566</v>
      </c>
      <c r="H2389" s="44">
        <f>IF(ISNUMBER(F2389),(E2389*(1+(F2389/100))*G2389),G2389*E2389)</f>
        <v>65.656000000000006</v>
      </c>
      <c r="I2389" s="45">
        <f>IF(OR(A2389="PM",A2389="PZ",A2389="PP"),H2389,"")</f>
        <v>65.656000000000006</v>
      </c>
      <c r="J2389" s="45" t="str">
        <f>IF(A2389="S",H2389,"")</f>
        <v/>
      </c>
      <c r="K2389" s="35"/>
      <c r="L2389" s="45" t="str">
        <f>IF(A2389="M06",H2389,"")</f>
        <v/>
      </c>
      <c r="M2389" s="45" t="str">
        <f>IF(OR(A2389="M02",A2389="M25",A2389="M01s"),H2389,"")</f>
        <v/>
      </c>
      <c r="N2389" s="18" t="e">
        <f>IF(A2389="ZMP",E2389*(1+(F2389/100)),#REF!)</f>
        <v>#REF!</v>
      </c>
      <c r="O2389" s="45" t="str">
        <f>IF(A2389="M01e",H2389,"")</f>
        <v/>
      </c>
    </row>
    <row r="2390" spans="1:15" ht="12.75" outlineLevel="1" collapsed="1" x14ac:dyDescent="0.2">
      <c r="A2390" s="38" t="s">
        <v>206</v>
      </c>
      <c r="B2390" s="39" t="s">
        <v>276</v>
      </c>
      <c r="C2390" s="39" t="s">
        <v>277</v>
      </c>
      <c r="D2390" s="40" t="s">
        <v>278</v>
      </c>
      <c r="E2390" s="41">
        <v>15</v>
      </c>
      <c r="F2390" s="42"/>
      <c r="G2390" s="43">
        <v>5.21</v>
      </c>
      <c r="H2390" s="44">
        <f>IF(ISNUMBER(F2390),(E2390*(1+(F2390/100))*G2390),G2390*E2390)</f>
        <v>78.150000000000006</v>
      </c>
      <c r="I2390" s="45" t="str">
        <f>IF(OR(A2390="PM",A2390="PZ",A2390="PP"),H2390,"")</f>
        <v/>
      </c>
      <c r="J2390" s="45" t="str">
        <f>IF(A2390="S",H2390,"")</f>
        <v/>
      </c>
      <c r="K2390" s="35"/>
      <c r="L2390" s="45">
        <f>IF(A2390="M06",H2390,"")</f>
        <v>78.150000000000006</v>
      </c>
      <c r="M2390" s="45" t="str">
        <f>IF(OR(A2390="M02",A2390="M25",A2390="M01s"),H2390,"")</f>
        <v/>
      </c>
      <c r="N2390" s="18" t="e">
        <f>IF(A2390="ZMP",E2390*(1+(F2390/100)),#REF!)</f>
        <v>#REF!</v>
      </c>
      <c r="O2390" s="45" t="str">
        <f>IF(A2390="M01e",H2390,"")</f>
        <v/>
      </c>
    </row>
    <row r="2391" spans="1:15" ht="12.75" outlineLevel="1" collapsed="1" x14ac:dyDescent="0.2">
      <c r="A2391" s="38" t="s">
        <v>206</v>
      </c>
      <c r="B2391" s="39" t="s">
        <v>5839</v>
      </c>
      <c r="C2391" s="39" t="s">
        <v>5840</v>
      </c>
      <c r="D2391" s="40" t="s">
        <v>651</v>
      </c>
      <c r="E2391" s="41">
        <v>7.0000000000000007E-2</v>
      </c>
      <c r="F2391" s="42"/>
      <c r="G2391" s="43">
        <v>420</v>
      </c>
      <c r="H2391" s="44">
        <f>IF(ISNUMBER(F2391),(E2391*(1+(F2391/100))*G2391),G2391*E2391)</f>
        <v>29.400000000000002</v>
      </c>
      <c r="I2391" s="45" t="str">
        <f>IF(OR(A2391="PM",A2391="PZ",A2391="PP"),H2391,"")</f>
        <v/>
      </c>
      <c r="J2391" s="45" t="str">
        <f>IF(A2391="S",H2391,"")</f>
        <v/>
      </c>
      <c r="K2391" s="35"/>
      <c r="L2391" s="45">
        <f>IF(A2391="M06",H2391,"")</f>
        <v>29.400000000000002</v>
      </c>
      <c r="M2391" s="45" t="str">
        <f>IF(OR(A2391="M02",A2391="M25",A2391="M01s"),H2391,"")</f>
        <v/>
      </c>
      <c r="N2391" s="18" t="e">
        <f>IF(A2391="ZMP",E2391*(1+(F2391/100)),#REF!)</f>
        <v>#REF!</v>
      </c>
      <c r="O2391" s="45" t="str">
        <f>IF(A2391="M01e",H2391,"")</f>
        <v/>
      </c>
    </row>
    <row r="2392" spans="1:15" ht="12.75" outlineLevel="2" x14ac:dyDescent="0.2">
      <c r="A2392" s="47"/>
      <c r="B2392" s="48"/>
      <c r="C2392" s="48"/>
      <c r="D2392" s="49"/>
      <c r="E2392" s="50"/>
      <c r="F2392" s="51"/>
      <c r="G2392" s="52"/>
      <c r="H2392" s="53"/>
      <c r="I2392" s="54"/>
      <c r="J2392" s="54"/>
      <c r="K2392" s="35"/>
      <c r="L2392" s="54"/>
      <c r="M2392" s="54"/>
      <c r="N2392" s="19"/>
      <c r="O2392" s="54"/>
    </row>
    <row r="2393" spans="1:15" ht="12.75" x14ac:dyDescent="0.15">
      <c r="A2393" s="27" t="s">
        <v>198</v>
      </c>
      <c r="B2393" s="28" t="s">
        <v>7965</v>
      </c>
      <c r="C2393" s="29" t="s">
        <v>7966</v>
      </c>
      <c r="D2393" s="30" t="s">
        <v>367</v>
      </c>
      <c r="E2393" s="31">
        <v>1</v>
      </c>
      <c r="F2393" s="32"/>
      <c r="G2393" s="33">
        <v>370.09</v>
      </c>
      <c r="H2393" s="34">
        <f>G2393</f>
        <v>370.09</v>
      </c>
      <c r="I2393" s="35">
        <f>SUM(I2394:I2397)</f>
        <v>129.614</v>
      </c>
      <c r="J2393" s="35">
        <f>SUM(J2394:J2397)</f>
        <v>0</v>
      </c>
      <c r="K2393" s="35">
        <f t="shared" si="103"/>
        <v>129.614</v>
      </c>
      <c r="L2393" s="35">
        <f>SUM(L2394:L2397)</f>
        <v>240.48000000000002</v>
      </c>
      <c r="M2393" s="35">
        <f>SUM(M2394:M2397)</f>
        <v>0</v>
      </c>
      <c r="N2393" s="15"/>
      <c r="O2393" s="35">
        <f>SUM(O2394:O2397)</f>
        <v>0</v>
      </c>
    </row>
    <row r="2394" spans="1:15" ht="12.75" outlineLevel="1" collapsed="1" x14ac:dyDescent="0.2">
      <c r="A2394" s="38" t="s">
        <v>6725</v>
      </c>
      <c r="B2394" s="39" t="s">
        <v>6726</v>
      </c>
      <c r="C2394" s="39" t="s">
        <v>6727</v>
      </c>
      <c r="D2394" s="40" t="s">
        <v>205</v>
      </c>
      <c r="E2394" s="41">
        <v>0.22900000000000001</v>
      </c>
      <c r="F2394" s="42"/>
      <c r="G2394" s="43">
        <v>566</v>
      </c>
      <c r="H2394" s="44">
        <f>IF(ISNUMBER(F2394),(E2394*(1+(F2394/100))*G2394),G2394*E2394)</f>
        <v>129.614</v>
      </c>
      <c r="I2394" s="45">
        <f>IF(OR(A2394="PM",A2394="PZ",A2394="PP"),H2394,"")</f>
        <v>129.614</v>
      </c>
      <c r="J2394" s="45" t="str">
        <f>IF(A2394="S",H2394,"")</f>
        <v/>
      </c>
      <c r="K2394" s="35"/>
      <c r="L2394" s="45" t="str">
        <f>IF(A2394="M06",H2394,"")</f>
        <v/>
      </c>
      <c r="M2394" s="45" t="str">
        <f>IF(OR(A2394="M02",A2394="M25",A2394="M01s"),H2394,"")</f>
        <v/>
      </c>
      <c r="N2394" s="18" t="e">
        <f>IF(A2394="ZMP",E2394*(1+(F2394/100)),#REF!)</f>
        <v>#REF!</v>
      </c>
      <c r="O2394" s="45" t="str">
        <f>IF(A2394="M01e",H2394,"")</f>
        <v/>
      </c>
    </row>
    <row r="2395" spans="1:15" ht="12.75" outlineLevel="1" collapsed="1" x14ac:dyDescent="0.2">
      <c r="A2395" s="38" t="s">
        <v>206</v>
      </c>
      <c r="B2395" s="39" t="s">
        <v>276</v>
      </c>
      <c r="C2395" s="39" t="s">
        <v>277</v>
      </c>
      <c r="D2395" s="40" t="s">
        <v>278</v>
      </c>
      <c r="E2395" s="41">
        <v>36</v>
      </c>
      <c r="F2395" s="42"/>
      <c r="G2395" s="43">
        <v>5.21</v>
      </c>
      <c r="H2395" s="44">
        <f>IF(ISNUMBER(F2395),(E2395*(1+(F2395/100))*G2395),G2395*E2395)</f>
        <v>187.56</v>
      </c>
      <c r="I2395" s="45" t="str">
        <f>IF(OR(A2395="PM",A2395="PZ",A2395="PP"),H2395,"")</f>
        <v/>
      </c>
      <c r="J2395" s="45" t="str">
        <f>IF(A2395="S",H2395,"")</f>
        <v/>
      </c>
      <c r="K2395" s="35"/>
      <c r="L2395" s="45">
        <f>IF(A2395="M06",H2395,"")</f>
        <v>187.56</v>
      </c>
      <c r="M2395" s="45" t="str">
        <f>IF(OR(A2395="M02",A2395="M25",A2395="M01s"),H2395,"")</f>
        <v/>
      </c>
      <c r="N2395" s="18" t="e">
        <f>IF(A2395="ZMP",E2395*(1+(F2395/100)),#REF!)</f>
        <v>#REF!</v>
      </c>
      <c r="O2395" s="45" t="str">
        <f>IF(A2395="M01e",H2395,"")</f>
        <v/>
      </c>
    </row>
    <row r="2396" spans="1:15" ht="12.75" outlineLevel="1" collapsed="1" x14ac:dyDescent="0.2">
      <c r="A2396" s="38" t="s">
        <v>206</v>
      </c>
      <c r="B2396" s="39" t="s">
        <v>5839</v>
      </c>
      <c r="C2396" s="39" t="s">
        <v>5840</v>
      </c>
      <c r="D2396" s="40" t="s">
        <v>651</v>
      </c>
      <c r="E2396" s="41">
        <v>0.126</v>
      </c>
      <c r="F2396" s="42"/>
      <c r="G2396" s="43">
        <v>420</v>
      </c>
      <c r="H2396" s="44">
        <f>IF(ISNUMBER(F2396),(E2396*(1+(F2396/100))*G2396),G2396*E2396)</f>
        <v>52.92</v>
      </c>
      <c r="I2396" s="45" t="str">
        <f>IF(OR(A2396="PM",A2396="PZ",A2396="PP"),H2396,"")</f>
        <v/>
      </c>
      <c r="J2396" s="45" t="str">
        <f>IF(A2396="S",H2396,"")</f>
        <v/>
      </c>
      <c r="K2396" s="35"/>
      <c r="L2396" s="45">
        <f>IF(A2396="M06",H2396,"")</f>
        <v>52.92</v>
      </c>
      <c r="M2396" s="45" t="str">
        <f>IF(OR(A2396="M02",A2396="M25",A2396="M01s"),H2396,"")</f>
        <v/>
      </c>
      <c r="N2396" s="18" t="e">
        <f>IF(A2396="ZMP",E2396*(1+(F2396/100)),#REF!)</f>
        <v>#REF!</v>
      </c>
      <c r="O2396" s="45" t="str">
        <f>IF(A2396="M01e",H2396,"")</f>
        <v/>
      </c>
    </row>
    <row r="2397" spans="1:15" ht="12.75" outlineLevel="2" x14ac:dyDescent="0.2">
      <c r="A2397" s="47"/>
      <c r="B2397" s="48"/>
      <c r="C2397" s="48"/>
      <c r="D2397" s="49"/>
      <c r="E2397" s="50"/>
      <c r="F2397" s="51"/>
      <c r="G2397" s="52"/>
      <c r="H2397" s="53"/>
      <c r="I2397" s="54"/>
      <c r="J2397" s="54"/>
      <c r="K2397" s="35"/>
      <c r="L2397" s="54"/>
      <c r="M2397" s="54"/>
      <c r="N2397" s="19"/>
      <c r="O2397" s="54"/>
    </row>
    <row r="2398" spans="1:15" ht="12.75" x14ac:dyDescent="0.15">
      <c r="A2398" s="27" t="s">
        <v>198</v>
      </c>
      <c r="B2398" s="28" t="s">
        <v>7967</v>
      </c>
      <c r="C2398" s="29" t="s">
        <v>7968</v>
      </c>
      <c r="D2398" s="30" t="s">
        <v>367</v>
      </c>
      <c r="E2398" s="31">
        <v>1</v>
      </c>
      <c r="F2398" s="32"/>
      <c r="G2398" s="33">
        <v>555.43000000000006</v>
      </c>
      <c r="H2398" s="34">
        <f>G2398</f>
        <v>555.43000000000006</v>
      </c>
      <c r="I2398" s="35">
        <f>SUM(I2399:I2402)</f>
        <v>168.66800000000001</v>
      </c>
      <c r="J2398" s="35">
        <f>SUM(J2399:J2402)</f>
        <v>0</v>
      </c>
      <c r="K2398" s="35">
        <f t="shared" si="103"/>
        <v>168.66800000000001</v>
      </c>
      <c r="L2398" s="35">
        <f>SUM(L2399:L2402)</f>
        <v>386.76</v>
      </c>
      <c r="M2398" s="35">
        <f>SUM(M2399:M2402)</f>
        <v>0</v>
      </c>
      <c r="N2398" s="15"/>
      <c r="O2398" s="35">
        <f>SUM(O2399:O2402)</f>
        <v>0</v>
      </c>
    </row>
    <row r="2399" spans="1:15" ht="12.75" outlineLevel="1" collapsed="1" x14ac:dyDescent="0.2">
      <c r="A2399" s="38" t="s">
        <v>6725</v>
      </c>
      <c r="B2399" s="39" t="s">
        <v>6726</v>
      </c>
      <c r="C2399" s="39" t="s">
        <v>6727</v>
      </c>
      <c r="D2399" s="40" t="s">
        <v>205</v>
      </c>
      <c r="E2399" s="41">
        <v>0.29799999999999999</v>
      </c>
      <c r="F2399" s="42"/>
      <c r="G2399" s="43">
        <v>566</v>
      </c>
      <c r="H2399" s="44">
        <f>IF(ISNUMBER(F2399),(E2399*(1+(F2399/100))*G2399),G2399*E2399)</f>
        <v>168.66800000000001</v>
      </c>
      <c r="I2399" s="45">
        <f>IF(OR(A2399="PM",A2399="PZ",A2399="PP"),H2399,"")</f>
        <v>168.66800000000001</v>
      </c>
      <c r="J2399" s="45" t="str">
        <f>IF(A2399="S",H2399,"")</f>
        <v/>
      </c>
      <c r="K2399" s="35"/>
      <c r="L2399" s="45" t="str">
        <f>IF(A2399="M06",H2399,"")</f>
        <v/>
      </c>
      <c r="M2399" s="45" t="str">
        <f>IF(OR(A2399="M02",A2399="M25",A2399="M01s"),H2399,"")</f>
        <v/>
      </c>
      <c r="N2399" s="18" t="e">
        <f>IF(A2399="ZMP",E2399*(1+(F2399/100)),#REF!)</f>
        <v>#REF!</v>
      </c>
      <c r="O2399" s="45" t="str">
        <f>IF(A2399="M01e",H2399,"")</f>
        <v/>
      </c>
    </row>
    <row r="2400" spans="1:15" ht="12.75" outlineLevel="1" collapsed="1" x14ac:dyDescent="0.2">
      <c r="A2400" s="38" t="s">
        <v>206</v>
      </c>
      <c r="B2400" s="39" t="s">
        <v>276</v>
      </c>
      <c r="C2400" s="39" t="s">
        <v>277</v>
      </c>
      <c r="D2400" s="40" t="s">
        <v>278</v>
      </c>
      <c r="E2400" s="41">
        <v>54</v>
      </c>
      <c r="F2400" s="42"/>
      <c r="G2400" s="43">
        <v>5.21</v>
      </c>
      <c r="H2400" s="44">
        <f>IF(ISNUMBER(F2400),(E2400*(1+(F2400/100))*G2400),G2400*E2400)</f>
        <v>281.33999999999997</v>
      </c>
      <c r="I2400" s="45" t="str">
        <f>IF(OR(A2400="PM",A2400="PZ",A2400="PP"),H2400,"")</f>
        <v/>
      </c>
      <c r="J2400" s="45" t="str">
        <f>IF(A2400="S",H2400,"")</f>
        <v/>
      </c>
      <c r="K2400" s="35"/>
      <c r="L2400" s="45">
        <f>IF(A2400="M06",H2400,"")</f>
        <v>281.33999999999997</v>
      </c>
      <c r="M2400" s="45" t="str">
        <f>IF(OR(A2400="M02",A2400="M25",A2400="M01s"),H2400,"")</f>
        <v/>
      </c>
      <c r="N2400" s="18" t="e">
        <f>IF(A2400="ZMP",E2400*(1+(F2400/100)),#REF!)</f>
        <v>#REF!</v>
      </c>
      <c r="O2400" s="45" t="str">
        <f>IF(A2400="M01e",H2400,"")</f>
        <v/>
      </c>
    </row>
    <row r="2401" spans="1:15" ht="12.75" outlineLevel="1" collapsed="1" x14ac:dyDescent="0.2">
      <c r="A2401" s="38" t="s">
        <v>206</v>
      </c>
      <c r="B2401" s="39" t="s">
        <v>5839</v>
      </c>
      <c r="C2401" s="39" t="s">
        <v>5840</v>
      </c>
      <c r="D2401" s="40" t="s">
        <v>651</v>
      </c>
      <c r="E2401" s="41">
        <v>0.251</v>
      </c>
      <c r="F2401" s="42"/>
      <c r="G2401" s="43">
        <v>420</v>
      </c>
      <c r="H2401" s="44">
        <f>IF(ISNUMBER(F2401),(E2401*(1+(F2401/100))*G2401),G2401*E2401)</f>
        <v>105.42</v>
      </c>
      <c r="I2401" s="45" t="str">
        <f>IF(OR(A2401="PM",A2401="PZ",A2401="PP"),H2401,"")</f>
        <v/>
      </c>
      <c r="J2401" s="45" t="str">
        <f>IF(A2401="S",H2401,"")</f>
        <v/>
      </c>
      <c r="K2401" s="35"/>
      <c r="L2401" s="45">
        <f>IF(A2401="M06",H2401,"")</f>
        <v>105.42</v>
      </c>
      <c r="M2401" s="45" t="str">
        <f>IF(OR(A2401="M02",A2401="M25",A2401="M01s"),H2401,"")</f>
        <v/>
      </c>
      <c r="N2401" s="18" t="e">
        <f>IF(A2401="ZMP",E2401*(1+(F2401/100)),#REF!)</f>
        <v>#REF!</v>
      </c>
      <c r="O2401" s="45" t="str">
        <f>IF(A2401="M01e",H2401,"")</f>
        <v/>
      </c>
    </row>
    <row r="2402" spans="1:15" ht="12.75" outlineLevel="2" x14ac:dyDescent="0.2">
      <c r="A2402" s="47"/>
      <c r="B2402" s="48"/>
      <c r="C2402" s="48"/>
      <c r="D2402" s="49"/>
      <c r="E2402" s="50"/>
      <c r="F2402" s="51"/>
      <c r="G2402" s="52"/>
      <c r="H2402" s="53"/>
      <c r="I2402" s="54"/>
      <c r="J2402" s="54"/>
      <c r="K2402" s="35"/>
      <c r="L2402" s="54"/>
      <c r="M2402" s="54"/>
      <c r="N2402" s="19"/>
      <c r="O2402" s="54"/>
    </row>
    <row r="2403" spans="1:15" ht="12.75" x14ac:dyDescent="0.15">
      <c r="A2403" s="27" t="s">
        <v>198</v>
      </c>
      <c r="B2403" s="28" t="s">
        <v>7969</v>
      </c>
      <c r="C2403" s="29" t="s">
        <v>7970</v>
      </c>
      <c r="D2403" s="30" t="s">
        <v>367</v>
      </c>
      <c r="E2403" s="31">
        <v>1</v>
      </c>
      <c r="F2403" s="32"/>
      <c r="G2403" s="33">
        <v>716.42</v>
      </c>
      <c r="H2403" s="34">
        <f>G2403</f>
        <v>716.42</v>
      </c>
      <c r="I2403" s="35">
        <f>SUM(I2404:I2407)</f>
        <v>209.42</v>
      </c>
      <c r="J2403" s="35">
        <f>SUM(J2404:J2407)</f>
        <v>0</v>
      </c>
      <c r="K2403" s="35">
        <f t="shared" si="103"/>
        <v>209.42</v>
      </c>
      <c r="L2403" s="35">
        <f>SUM(L2404:L2407)</f>
        <v>507</v>
      </c>
      <c r="M2403" s="35">
        <f>SUM(M2404:M2407)</f>
        <v>0</v>
      </c>
      <c r="N2403" s="15"/>
      <c r="O2403" s="35">
        <f>SUM(O2404:O2407)</f>
        <v>0</v>
      </c>
    </row>
    <row r="2404" spans="1:15" ht="12.75" outlineLevel="1" collapsed="1" x14ac:dyDescent="0.2">
      <c r="A2404" s="38" t="s">
        <v>6725</v>
      </c>
      <c r="B2404" s="39" t="s">
        <v>6726</v>
      </c>
      <c r="C2404" s="39" t="s">
        <v>6727</v>
      </c>
      <c r="D2404" s="40" t="s">
        <v>205</v>
      </c>
      <c r="E2404" s="41">
        <v>0.37</v>
      </c>
      <c r="F2404" s="42"/>
      <c r="G2404" s="43">
        <v>566</v>
      </c>
      <c r="H2404" s="44">
        <f>IF(ISNUMBER(F2404),(E2404*(1+(F2404/100))*G2404),G2404*E2404)</f>
        <v>209.42</v>
      </c>
      <c r="I2404" s="45">
        <f>IF(OR(A2404="PM",A2404="PZ",A2404="PP"),H2404,"")</f>
        <v>209.42</v>
      </c>
      <c r="J2404" s="45" t="str">
        <f>IF(A2404="S",H2404,"")</f>
        <v/>
      </c>
      <c r="K2404" s="35"/>
      <c r="L2404" s="45" t="str">
        <f>IF(A2404="M06",H2404,"")</f>
        <v/>
      </c>
      <c r="M2404" s="45" t="str">
        <f>IF(OR(A2404="M02",A2404="M25",A2404="M01s"),H2404,"")</f>
        <v/>
      </c>
      <c r="N2404" s="18" t="e">
        <f>IF(A2404="ZMP",E2404*(1+(F2404/100)),#REF!)</f>
        <v>#REF!</v>
      </c>
      <c r="O2404" s="45" t="str">
        <f>IF(A2404="M01e",H2404,"")</f>
        <v/>
      </c>
    </row>
    <row r="2405" spans="1:15" ht="12.75" outlineLevel="1" collapsed="1" x14ac:dyDescent="0.2">
      <c r="A2405" s="38" t="s">
        <v>206</v>
      </c>
      <c r="B2405" s="39" t="s">
        <v>276</v>
      </c>
      <c r="C2405" s="39" t="s">
        <v>277</v>
      </c>
      <c r="D2405" s="40" t="s">
        <v>278</v>
      </c>
      <c r="E2405" s="41">
        <v>72</v>
      </c>
      <c r="F2405" s="42"/>
      <c r="G2405" s="43">
        <v>5.21</v>
      </c>
      <c r="H2405" s="44">
        <f>IF(ISNUMBER(F2405),(E2405*(1+(F2405/100))*G2405),G2405*E2405)</f>
        <v>375.12</v>
      </c>
      <c r="I2405" s="45" t="str">
        <f>IF(OR(A2405="PM",A2405="PZ",A2405="PP"),H2405,"")</f>
        <v/>
      </c>
      <c r="J2405" s="45" t="str">
        <f>IF(A2405="S",H2405,"")</f>
        <v/>
      </c>
      <c r="K2405" s="35"/>
      <c r="L2405" s="45">
        <f>IF(A2405="M06",H2405,"")</f>
        <v>375.12</v>
      </c>
      <c r="M2405" s="45" t="str">
        <f>IF(OR(A2405="M02",A2405="M25",A2405="M01s"),H2405,"")</f>
        <v/>
      </c>
      <c r="N2405" s="18" t="e">
        <f>IF(A2405="ZMP",E2405*(1+(F2405/100)),#REF!)</f>
        <v>#REF!</v>
      </c>
      <c r="O2405" s="45" t="str">
        <f>IF(A2405="M01e",H2405,"")</f>
        <v/>
      </c>
    </row>
    <row r="2406" spans="1:15" ht="12.75" outlineLevel="1" collapsed="1" x14ac:dyDescent="0.2">
      <c r="A2406" s="38" t="s">
        <v>206</v>
      </c>
      <c r="B2406" s="39" t="s">
        <v>5839</v>
      </c>
      <c r="C2406" s="39" t="s">
        <v>5840</v>
      </c>
      <c r="D2406" s="40" t="s">
        <v>651</v>
      </c>
      <c r="E2406" s="41">
        <v>0.314</v>
      </c>
      <c r="F2406" s="42"/>
      <c r="G2406" s="43">
        <v>420</v>
      </c>
      <c r="H2406" s="44">
        <f>IF(ISNUMBER(F2406),(E2406*(1+(F2406/100))*G2406),G2406*E2406)</f>
        <v>131.88</v>
      </c>
      <c r="I2406" s="45" t="str">
        <f>IF(OR(A2406="PM",A2406="PZ",A2406="PP"),H2406,"")</f>
        <v/>
      </c>
      <c r="J2406" s="45" t="str">
        <f>IF(A2406="S",H2406,"")</f>
        <v/>
      </c>
      <c r="K2406" s="35"/>
      <c r="L2406" s="45">
        <f>IF(A2406="M06",H2406,"")</f>
        <v>131.88</v>
      </c>
      <c r="M2406" s="45" t="str">
        <f>IF(OR(A2406="M02",A2406="M25",A2406="M01s"),H2406,"")</f>
        <v/>
      </c>
      <c r="N2406" s="18" t="e">
        <f>IF(A2406="ZMP",E2406*(1+(F2406/100)),#REF!)</f>
        <v>#REF!</v>
      </c>
      <c r="O2406" s="45" t="str">
        <f>IF(A2406="M01e",H2406,"")</f>
        <v/>
      </c>
    </row>
    <row r="2407" spans="1:15" ht="12.75" outlineLevel="2" x14ac:dyDescent="0.2">
      <c r="A2407" s="47"/>
      <c r="B2407" s="48"/>
      <c r="C2407" s="48"/>
      <c r="D2407" s="49"/>
      <c r="E2407" s="50"/>
      <c r="F2407" s="51"/>
      <c r="G2407" s="52"/>
      <c r="H2407" s="53"/>
      <c r="I2407" s="54"/>
      <c r="J2407" s="54"/>
      <c r="K2407" s="35"/>
      <c r="L2407" s="54"/>
      <c r="M2407" s="54"/>
      <c r="N2407" s="19"/>
      <c r="O2407" s="54"/>
    </row>
    <row r="2408" spans="1:15" ht="12.75" x14ac:dyDescent="0.15">
      <c r="A2408" s="27" t="s">
        <v>198</v>
      </c>
      <c r="B2408" s="28" t="s">
        <v>7971</v>
      </c>
      <c r="C2408" s="29" t="s">
        <v>7972</v>
      </c>
      <c r="D2408" s="30" t="s">
        <v>253</v>
      </c>
      <c r="E2408" s="31">
        <v>1</v>
      </c>
      <c r="F2408" s="32"/>
      <c r="G2408" s="33">
        <v>479.24</v>
      </c>
      <c r="H2408" s="34">
        <f>G2408</f>
        <v>479.24</v>
      </c>
      <c r="I2408" s="35">
        <f>SUM(I2409:I2411)</f>
        <v>117.16199999999999</v>
      </c>
      <c r="J2408" s="35">
        <f>SUM(J2409:J2411)</f>
        <v>0</v>
      </c>
      <c r="K2408" s="35">
        <f t="shared" si="103"/>
        <v>117.16199999999999</v>
      </c>
      <c r="L2408" s="35">
        <f>SUM(L2409:L2411)</f>
        <v>0</v>
      </c>
      <c r="M2408" s="35">
        <f>SUM(M2409:M2411)</f>
        <v>362.08</v>
      </c>
      <c r="N2408" s="15"/>
      <c r="O2408" s="35">
        <f>SUM(O2409:O2411)</f>
        <v>0</v>
      </c>
    </row>
    <row r="2409" spans="1:15" ht="12.75" outlineLevel="1" collapsed="1" x14ac:dyDescent="0.2">
      <c r="A2409" s="38" t="s">
        <v>6725</v>
      </c>
      <c r="B2409" s="39" t="s">
        <v>6726</v>
      </c>
      <c r="C2409" s="39" t="s">
        <v>6727</v>
      </c>
      <c r="D2409" s="40" t="s">
        <v>205</v>
      </c>
      <c r="E2409" s="41">
        <v>0.20699999999999999</v>
      </c>
      <c r="F2409" s="42"/>
      <c r="G2409" s="43">
        <v>566</v>
      </c>
      <c r="H2409" s="44">
        <f>IF(ISNUMBER(F2409),(E2409*(1+(F2409/100))*G2409),G2409*E2409)</f>
        <v>117.16199999999999</v>
      </c>
      <c r="I2409" s="45">
        <f>IF(OR(A2409="PM",A2409="PZ",A2409="PP"),H2409,"")</f>
        <v>117.16199999999999</v>
      </c>
      <c r="J2409" s="45" t="str">
        <f>IF(A2409="S",H2409,"")</f>
        <v/>
      </c>
      <c r="K2409" s="35"/>
      <c r="L2409" s="45" t="str">
        <f>IF(A2409="M06",H2409,"")</f>
        <v/>
      </c>
      <c r="M2409" s="45" t="str">
        <f>IF(OR(A2409="M02",A2409="M25",A2409="M01s"),H2409,"")</f>
        <v/>
      </c>
      <c r="N2409" s="18" t="e">
        <f>IF(A2409="ZMP",E2409*(1+(F2409/100)),#REF!)</f>
        <v>#REF!</v>
      </c>
      <c r="O2409" s="45" t="str">
        <f>IF(A2409="M01e",H2409,"")</f>
        <v/>
      </c>
    </row>
    <row r="2410" spans="1:15" ht="12.75" outlineLevel="1" collapsed="1" x14ac:dyDescent="0.2">
      <c r="A2410" s="38" t="s">
        <v>228</v>
      </c>
      <c r="B2410" s="39" t="s">
        <v>7973</v>
      </c>
      <c r="C2410" s="39" t="s">
        <v>7974</v>
      </c>
      <c r="D2410" s="40" t="s">
        <v>111</v>
      </c>
      <c r="E2410" s="41">
        <v>1</v>
      </c>
      <c r="F2410" s="42"/>
      <c r="G2410" s="43">
        <v>362.08</v>
      </c>
      <c r="H2410" s="44">
        <f>IF(ISNUMBER(F2410),(E2410*(1+(F2410/100))*G2410),G2410*E2410)</f>
        <v>362.08</v>
      </c>
      <c r="I2410" s="45" t="str">
        <f>IF(OR(A2410="PM",A2410="PZ",A2410="PP"),H2410,"")</f>
        <v/>
      </c>
      <c r="J2410" s="45" t="str">
        <f>IF(A2410="S",H2410,"")</f>
        <v/>
      </c>
      <c r="K2410" s="35"/>
      <c r="L2410" s="45" t="str">
        <f>IF(A2410="M06",H2410,"")</f>
        <v/>
      </c>
      <c r="M2410" s="45">
        <f>IF(OR(A2410="M02",A2410="M25",A2410="M01s"),H2410,"")</f>
        <v>362.08</v>
      </c>
      <c r="N2410" s="18" t="e">
        <f>IF(A2410="ZMP",E2410*(1+(F2410/100)),#REF!)</f>
        <v>#REF!</v>
      </c>
      <c r="O2410" s="45" t="str">
        <f>IF(A2410="M01e",H2410,"")</f>
        <v/>
      </c>
    </row>
    <row r="2411" spans="1:15" ht="12.75" outlineLevel="2" x14ac:dyDescent="0.2">
      <c r="A2411" s="47"/>
      <c r="B2411" s="48"/>
      <c r="C2411" s="48"/>
      <c r="D2411" s="49"/>
      <c r="E2411" s="50"/>
      <c r="F2411" s="51"/>
      <c r="G2411" s="52"/>
      <c r="H2411" s="53"/>
      <c r="I2411" s="54"/>
      <c r="J2411" s="54"/>
      <c r="K2411" s="35"/>
      <c r="L2411" s="54"/>
      <c r="M2411" s="54"/>
      <c r="N2411" s="19"/>
      <c r="O2411" s="54"/>
    </row>
    <row r="2412" spans="1:15" ht="12.75" x14ac:dyDescent="0.15">
      <c r="A2412" s="27" t="s">
        <v>198</v>
      </c>
      <c r="B2412" s="28" t="s">
        <v>7975</v>
      </c>
      <c r="C2412" s="29" t="s">
        <v>7976</v>
      </c>
      <c r="D2412" s="30" t="s">
        <v>253</v>
      </c>
      <c r="E2412" s="31">
        <v>1</v>
      </c>
      <c r="F2412" s="32"/>
      <c r="G2412" s="33">
        <v>471.93</v>
      </c>
      <c r="H2412" s="34">
        <f>G2412</f>
        <v>471.93</v>
      </c>
      <c r="I2412" s="35">
        <f>SUM(I2413:I2415)</f>
        <v>117.16199999999999</v>
      </c>
      <c r="J2412" s="35">
        <f>SUM(J2413:J2415)</f>
        <v>0</v>
      </c>
      <c r="K2412" s="35">
        <f t="shared" si="103"/>
        <v>117.16199999999999</v>
      </c>
      <c r="L2412" s="35">
        <f>SUM(L2413:L2415)</f>
        <v>0</v>
      </c>
      <c r="M2412" s="35">
        <f>SUM(M2413:M2415)</f>
        <v>354.77</v>
      </c>
      <c r="N2412" s="15"/>
      <c r="O2412" s="35">
        <f>SUM(O2413:O2415)</f>
        <v>0</v>
      </c>
    </row>
    <row r="2413" spans="1:15" ht="12.75" outlineLevel="1" collapsed="1" x14ac:dyDescent="0.2">
      <c r="A2413" s="38" t="s">
        <v>6725</v>
      </c>
      <c r="B2413" s="39" t="s">
        <v>6726</v>
      </c>
      <c r="C2413" s="39" t="s">
        <v>6727</v>
      </c>
      <c r="D2413" s="40" t="s">
        <v>205</v>
      </c>
      <c r="E2413" s="41">
        <v>0.20699999999999999</v>
      </c>
      <c r="F2413" s="42"/>
      <c r="G2413" s="43">
        <v>566</v>
      </c>
      <c r="H2413" s="44">
        <f>IF(ISNUMBER(F2413),(E2413*(1+(F2413/100))*G2413),G2413*E2413)</f>
        <v>117.16199999999999</v>
      </c>
      <c r="I2413" s="45">
        <f>IF(OR(A2413="PM",A2413="PZ",A2413="PP"),H2413,"")</f>
        <v>117.16199999999999</v>
      </c>
      <c r="J2413" s="45" t="str">
        <f>IF(A2413="S",H2413,"")</f>
        <v/>
      </c>
      <c r="K2413" s="35"/>
      <c r="L2413" s="45" t="str">
        <f>IF(A2413="M06",H2413,"")</f>
        <v/>
      </c>
      <c r="M2413" s="45" t="str">
        <f>IF(OR(A2413="M02",A2413="M25",A2413="M01s"),H2413,"")</f>
        <v/>
      </c>
      <c r="N2413" s="18" t="e">
        <f>IF(A2413="ZMP",E2413*(1+(F2413/100)),#REF!)</f>
        <v>#REF!</v>
      </c>
      <c r="O2413" s="45" t="str">
        <f>IF(A2413="M01e",H2413,"")</f>
        <v/>
      </c>
    </row>
    <row r="2414" spans="1:15" ht="12.75" outlineLevel="1" collapsed="1" x14ac:dyDescent="0.2">
      <c r="A2414" s="38" t="s">
        <v>228</v>
      </c>
      <c r="B2414" s="39" t="s">
        <v>7977</v>
      </c>
      <c r="C2414" s="39" t="s">
        <v>7978</v>
      </c>
      <c r="D2414" s="40" t="s">
        <v>111</v>
      </c>
      <c r="E2414" s="41">
        <v>1</v>
      </c>
      <c r="F2414" s="42"/>
      <c r="G2414" s="43">
        <v>354.77</v>
      </c>
      <c r="H2414" s="44">
        <f>IF(ISNUMBER(F2414),(E2414*(1+(F2414/100))*G2414),G2414*E2414)</f>
        <v>354.77</v>
      </c>
      <c r="I2414" s="45" t="str">
        <f>IF(OR(A2414="PM",A2414="PZ",A2414="PP"),H2414,"")</f>
        <v/>
      </c>
      <c r="J2414" s="45" t="str">
        <f>IF(A2414="S",H2414,"")</f>
        <v/>
      </c>
      <c r="K2414" s="35"/>
      <c r="L2414" s="45" t="str">
        <f>IF(A2414="M06",H2414,"")</f>
        <v/>
      </c>
      <c r="M2414" s="45">
        <f>IF(OR(A2414="M02",A2414="M25",A2414="M01s"),H2414,"")</f>
        <v>354.77</v>
      </c>
      <c r="N2414" s="18" t="e">
        <f>IF(A2414="ZMP",E2414*(1+(F2414/100)),#REF!)</f>
        <v>#REF!</v>
      </c>
      <c r="O2414" s="45" t="str">
        <f>IF(A2414="M01e",H2414,"")</f>
        <v/>
      </c>
    </row>
    <row r="2415" spans="1:15" ht="12.75" outlineLevel="2" x14ac:dyDescent="0.2">
      <c r="A2415" s="47"/>
      <c r="B2415" s="48"/>
      <c r="C2415" s="48"/>
      <c r="D2415" s="49"/>
      <c r="E2415" s="50"/>
      <c r="F2415" s="51"/>
      <c r="G2415" s="52"/>
      <c r="H2415" s="53"/>
      <c r="I2415" s="54"/>
      <c r="J2415" s="54"/>
      <c r="K2415" s="35"/>
      <c r="L2415" s="54"/>
      <c r="M2415" s="54"/>
      <c r="N2415" s="19"/>
      <c r="O2415" s="54"/>
    </row>
    <row r="2416" spans="1:15" ht="12.75" x14ac:dyDescent="0.15">
      <c r="A2416" s="27" t="s">
        <v>198</v>
      </c>
      <c r="B2416" s="28" t="s">
        <v>7979</v>
      </c>
      <c r="C2416" s="29" t="s">
        <v>7980</v>
      </c>
      <c r="D2416" s="30" t="s">
        <v>253</v>
      </c>
      <c r="E2416" s="31">
        <v>1</v>
      </c>
      <c r="F2416" s="32"/>
      <c r="G2416" s="33">
        <v>729.16</v>
      </c>
      <c r="H2416" s="34">
        <f>G2416</f>
        <v>729.16</v>
      </c>
      <c r="I2416" s="35">
        <f>SUM(I2417:I2419)</f>
        <v>117.16199999999999</v>
      </c>
      <c r="J2416" s="35">
        <f>SUM(J2417:J2419)</f>
        <v>0</v>
      </c>
      <c r="K2416" s="35">
        <f t="shared" si="103"/>
        <v>117.16199999999999</v>
      </c>
      <c r="L2416" s="35">
        <f>SUM(L2417:L2419)</f>
        <v>612</v>
      </c>
      <c r="M2416" s="35">
        <f>SUM(M2417:M2419)</f>
        <v>0</v>
      </c>
      <c r="N2416" s="15"/>
      <c r="O2416" s="35">
        <f>SUM(O2417:O2419)</f>
        <v>0</v>
      </c>
    </row>
    <row r="2417" spans="1:15" ht="12.75" outlineLevel="1" collapsed="1" x14ac:dyDescent="0.2">
      <c r="A2417" s="38" t="s">
        <v>6725</v>
      </c>
      <c r="B2417" s="39" t="s">
        <v>6726</v>
      </c>
      <c r="C2417" s="39" t="s">
        <v>6727</v>
      </c>
      <c r="D2417" s="40" t="s">
        <v>205</v>
      </c>
      <c r="E2417" s="41">
        <v>0.20699999999999999</v>
      </c>
      <c r="F2417" s="42"/>
      <c r="G2417" s="43">
        <v>566</v>
      </c>
      <c r="H2417" s="44">
        <f>IF(ISNUMBER(F2417),(E2417*(1+(F2417/100))*G2417),G2417*E2417)</f>
        <v>117.16199999999999</v>
      </c>
      <c r="I2417" s="45">
        <f>IF(OR(A2417="PM",A2417="PZ",A2417="PP"),H2417,"")</f>
        <v>117.16199999999999</v>
      </c>
      <c r="J2417" s="45" t="str">
        <f>IF(A2417="S",H2417,"")</f>
        <v/>
      </c>
      <c r="K2417" s="35"/>
      <c r="L2417" s="45" t="str">
        <f>IF(A2417="M06",H2417,"")</f>
        <v/>
      </c>
      <c r="M2417" s="45" t="str">
        <f>IF(OR(A2417="M02",A2417="M25",A2417="M01s"),H2417,"")</f>
        <v/>
      </c>
      <c r="N2417" s="18" t="e">
        <f>IF(A2417="ZMP",E2417*(1+(F2417/100)),#REF!)</f>
        <v>#REF!</v>
      </c>
      <c r="O2417" s="45" t="str">
        <f>IF(A2417="M01e",H2417,"")</f>
        <v/>
      </c>
    </row>
    <row r="2418" spans="1:15" ht="12.75" outlineLevel="1" collapsed="1" x14ac:dyDescent="0.2">
      <c r="A2418" s="38" t="s">
        <v>206</v>
      </c>
      <c r="B2418" s="39" t="s">
        <v>7981</v>
      </c>
      <c r="C2418" s="39" t="s">
        <v>7982</v>
      </c>
      <c r="D2418" s="40" t="s">
        <v>111</v>
      </c>
      <c r="E2418" s="41">
        <v>1</v>
      </c>
      <c r="F2418" s="42"/>
      <c r="G2418" s="43">
        <v>612</v>
      </c>
      <c r="H2418" s="44">
        <f>IF(ISNUMBER(F2418),(E2418*(1+(F2418/100))*G2418),G2418*E2418)</f>
        <v>612</v>
      </c>
      <c r="I2418" s="45" t="str">
        <f>IF(OR(A2418="PM",A2418="PZ",A2418="PP"),H2418,"")</f>
        <v/>
      </c>
      <c r="J2418" s="45" t="str">
        <f>IF(A2418="S",H2418,"")</f>
        <v/>
      </c>
      <c r="K2418" s="35"/>
      <c r="L2418" s="45">
        <f>IF(A2418="M06",H2418,"")</f>
        <v>612</v>
      </c>
      <c r="M2418" s="45" t="str">
        <f>IF(OR(A2418="M02",A2418="M25",A2418="M01s"),H2418,"")</f>
        <v/>
      </c>
      <c r="N2418" s="18" t="e">
        <f>IF(A2418="ZMP",E2418*(1+(F2418/100)),#REF!)</f>
        <v>#REF!</v>
      </c>
      <c r="O2418" s="45" t="str">
        <f>IF(A2418="M01e",H2418,"")</f>
        <v/>
      </c>
    </row>
    <row r="2419" spans="1:15" ht="12.75" outlineLevel="2" x14ac:dyDescent="0.2">
      <c r="A2419" s="47"/>
      <c r="B2419" s="48"/>
      <c r="C2419" s="48"/>
      <c r="D2419" s="49"/>
      <c r="E2419" s="50"/>
      <c r="F2419" s="51"/>
      <c r="G2419" s="52"/>
      <c r="H2419" s="53"/>
      <c r="I2419" s="54"/>
      <c r="J2419" s="54"/>
      <c r="K2419" s="35"/>
      <c r="L2419" s="54"/>
      <c r="M2419" s="54"/>
      <c r="N2419" s="19"/>
      <c r="O2419" s="54"/>
    </row>
    <row r="2420" spans="1:15" ht="25.5" x14ac:dyDescent="0.15">
      <c r="A2420" s="27" t="s">
        <v>198</v>
      </c>
      <c r="B2420" s="28" t="s">
        <v>7983</v>
      </c>
      <c r="C2420" s="29" t="s">
        <v>7984</v>
      </c>
      <c r="D2420" s="30" t="s">
        <v>253</v>
      </c>
      <c r="E2420" s="31">
        <v>1</v>
      </c>
      <c r="F2420" s="32"/>
      <c r="G2420" s="33">
        <v>283.17</v>
      </c>
      <c r="H2420" s="34">
        <f>G2420</f>
        <v>283.17</v>
      </c>
      <c r="I2420" s="35">
        <f>SUM(I2421:I2423)</f>
        <v>117.16199999999999</v>
      </c>
      <c r="J2420" s="35">
        <f>SUM(J2421:J2423)</f>
        <v>0</v>
      </c>
      <c r="K2420" s="35">
        <f t="shared" si="103"/>
        <v>117.16199999999999</v>
      </c>
      <c r="L2420" s="35">
        <f>SUM(L2421:L2423)</f>
        <v>0</v>
      </c>
      <c r="M2420" s="35">
        <f>SUM(M2421:M2423)</f>
        <v>166.01</v>
      </c>
      <c r="N2420" s="15"/>
      <c r="O2420" s="35">
        <f>SUM(O2421:O2423)</f>
        <v>0</v>
      </c>
    </row>
    <row r="2421" spans="1:15" ht="12.75" outlineLevel="1" collapsed="1" x14ac:dyDescent="0.2">
      <c r="A2421" s="38" t="s">
        <v>6725</v>
      </c>
      <c r="B2421" s="39" t="s">
        <v>6726</v>
      </c>
      <c r="C2421" s="39" t="s">
        <v>6727</v>
      </c>
      <c r="D2421" s="40" t="s">
        <v>205</v>
      </c>
      <c r="E2421" s="41">
        <v>0.20699999999999999</v>
      </c>
      <c r="F2421" s="42"/>
      <c r="G2421" s="43">
        <v>566</v>
      </c>
      <c r="H2421" s="44">
        <f>IF(ISNUMBER(F2421),(E2421*(1+(F2421/100))*G2421),G2421*E2421)</f>
        <v>117.16199999999999</v>
      </c>
      <c r="I2421" s="45">
        <f>IF(OR(A2421="PM",A2421="PZ",A2421="PP"),H2421,"")</f>
        <v>117.16199999999999</v>
      </c>
      <c r="J2421" s="45" t="str">
        <f>IF(A2421="S",H2421,"")</f>
        <v/>
      </c>
      <c r="K2421" s="35"/>
      <c r="L2421" s="45" t="str">
        <f>IF(A2421="M06",H2421,"")</f>
        <v/>
      </c>
      <c r="M2421" s="45" t="str">
        <f>IF(OR(A2421="M02",A2421="M25",A2421="M01s"),H2421,"")</f>
        <v/>
      </c>
      <c r="N2421" s="18" t="e">
        <f>IF(A2421="ZMP",E2421*(1+(F2421/100)),#REF!)</f>
        <v>#REF!</v>
      </c>
      <c r="O2421" s="45" t="str">
        <f>IF(A2421="M01e",H2421,"")</f>
        <v/>
      </c>
    </row>
    <row r="2422" spans="1:15" ht="12.75" outlineLevel="1" collapsed="1" x14ac:dyDescent="0.2">
      <c r="A2422" s="38" t="s">
        <v>228</v>
      </c>
      <c r="B2422" s="39" t="s">
        <v>7985</v>
      </c>
      <c r="C2422" s="39" t="s">
        <v>7986</v>
      </c>
      <c r="D2422" s="40" t="s">
        <v>111</v>
      </c>
      <c r="E2422" s="41">
        <v>1</v>
      </c>
      <c r="F2422" s="42"/>
      <c r="G2422" s="43">
        <v>166.01</v>
      </c>
      <c r="H2422" s="44">
        <f>IF(ISNUMBER(F2422),(E2422*(1+(F2422/100))*G2422),G2422*E2422)</f>
        <v>166.01</v>
      </c>
      <c r="I2422" s="45" t="str">
        <f>IF(OR(A2422="PM",A2422="PZ",A2422="PP"),H2422,"")</f>
        <v/>
      </c>
      <c r="J2422" s="45" t="str">
        <f>IF(A2422="S",H2422,"")</f>
        <v/>
      </c>
      <c r="K2422" s="35"/>
      <c r="L2422" s="45" t="str">
        <f>IF(A2422="M06",H2422,"")</f>
        <v/>
      </c>
      <c r="M2422" s="45">
        <f>IF(OR(A2422="M02",A2422="M25",A2422="M01s"),H2422,"")</f>
        <v>166.01</v>
      </c>
      <c r="N2422" s="18" t="e">
        <f>IF(A2422="ZMP",E2422*(1+(F2422/100)),#REF!)</f>
        <v>#REF!</v>
      </c>
      <c r="O2422" s="45" t="str">
        <f>IF(A2422="M01e",H2422,"")</f>
        <v/>
      </c>
    </row>
    <row r="2423" spans="1:15" ht="12.75" outlineLevel="2" x14ac:dyDescent="0.2">
      <c r="A2423" s="47"/>
      <c r="B2423" s="48"/>
      <c r="C2423" s="48"/>
      <c r="D2423" s="49"/>
      <c r="E2423" s="50"/>
      <c r="F2423" s="51"/>
      <c r="G2423" s="52"/>
      <c r="H2423" s="53"/>
      <c r="I2423" s="54"/>
      <c r="J2423" s="54"/>
      <c r="K2423" s="35"/>
      <c r="L2423" s="54"/>
      <c r="M2423" s="54"/>
      <c r="N2423" s="19"/>
      <c r="O2423" s="54"/>
    </row>
    <row r="2424" spans="1:15" ht="25.5" x14ac:dyDescent="0.15">
      <c r="A2424" s="27" t="s">
        <v>198</v>
      </c>
      <c r="B2424" s="28" t="s">
        <v>7987</v>
      </c>
      <c r="C2424" s="29" t="s">
        <v>7988</v>
      </c>
      <c r="D2424" s="30" t="s">
        <v>253</v>
      </c>
      <c r="E2424" s="31">
        <v>1</v>
      </c>
      <c r="F2424" s="32"/>
      <c r="G2424" s="33">
        <v>288.29000000000002</v>
      </c>
      <c r="H2424" s="34">
        <f>G2424</f>
        <v>288.29000000000002</v>
      </c>
      <c r="I2424" s="35">
        <f>SUM(I2425:I2427)</f>
        <v>117.16199999999999</v>
      </c>
      <c r="J2424" s="35">
        <f>SUM(J2425:J2427)</f>
        <v>0</v>
      </c>
      <c r="K2424" s="35">
        <f t="shared" si="103"/>
        <v>117.16199999999999</v>
      </c>
      <c r="L2424" s="35">
        <f>SUM(L2425:L2427)</f>
        <v>0</v>
      </c>
      <c r="M2424" s="35">
        <f>SUM(M2425:M2427)</f>
        <v>171.13</v>
      </c>
      <c r="N2424" s="15"/>
      <c r="O2424" s="35">
        <f>SUM(O2425:O2427)</f>
        <v>0</v>
      </c>
    </row>
    <row r="2425" spans="1:15" ht="12.75" outlineLevel="1" collapsed="1" x14ac:dyDescent="0.2">
      <c r="A2425" s="38" t="s">
        <v>6725</v>
      </c>
      <c r="B2425" s="39" t="s">
        <v>6726</v>
      </c>
      <c r="C2425" s="39" t="s">
        <v>6727</v>
      </c>
      <c r="D2425" s="40" t="s">
        <v>205</v>
      </c>
      <c r="E2425" s="41">
        <v>0.20699999999999999</v>
      </c>
      <c r="F2425" s="42"/>
      <c r="G2425" s="43">
        <v>566</v>
      </c>
      <c r="H2425" s="44">
        <f>IF(ISNUMBER(F2425),(E2425*(1+(F2425/100))*G2425),G2425*E2425)</f>
        <v>117.16199999999999</v>
      </c>
      <c r="I2425" s="45">
        <f>IF(OR(A2425="PM",A2425="PZ",A2425="PP"),H2425,"")</f>
        <v>117.16199999999999</v>
      </c>
      <c r="J2425" s="45" t="str">
        <f>IF(A2425="S",H2425,"")</f>
        <v/>
      </c>
      <c r="K2425" s="35"/>
      <c r="L2425" s="45" t="str">
        <f>IF(A2425="M06",H2425,"")</f>
        <v/>
      </c>
      <c r="M2425" s="45" t="str">
        <f>IF(OR(A2425="M02",A2425="M25",A2425="M01s"),H2425,"")</f>
        <v/>
      </c>
      <c r="N2425" s="18" t="e">
        <f>IF(A2425="ZMP",E2425*(1+(F2425/100)),#REF!)</f>
        <v>#REF!</v>
      </c>
      <c r="O2425" s="45" t="str">
        <f>IF(A2425="M01e",H2425,"")</f>
        <v/>
      </c>
    </row>
    <row r="2426" spans="1:15" ht="12.75" outlineLevel="1" collapsed="1" x14ac:dyDescent="0.2">
      <c r="A2426" s="38" t="s">
        <v>228</v>
      </c>
      <c r="B2426" s="39" t="s">
        <v>7989</v>
      </c>
      <c r="C2426" s="39" t="s">
        <v>7990</v>
      </c>
      <c r="D2426" s="40" t="s">
        <v>111</v>
      </c>
      <c r="E2426" s="41">
        <v>1</v>
      </c>
      <c r="F2426" s="42"/>
      <c r="G2426" s="43">
        <v>171.13</v>
      </c>
      <c r="H2426" s="44">
        <f>IF(ISNUMBER(F2426),(E2426*(1+(F2426/100))*G2426),G2426*E2426)</f>
        <v>171.13</v>
      </c>
      <c r="I2426" s="45" t="str">
        <f>IF(OR(A2426="PM",A2426="PZ",A2426="PP"),H2426,"")</f>
        <v/>
      </c>
      <c r="J2426" s="45" t="str">
        <f>IF(A2426="S",H2426,"")</f>
        <v/>
      </c>
      <c r="K2426" s="35"/>
      <c r="L2426" s="45" t="str">
        <f>IF(A2426="M06",H2426,"")</f>
        <v/>
      </c>
      <c r="M2426" s="45">
        <f>IF(OR(A2426="M02",A2426="M25",A2426="M01s"),H2426,"")</f>
        <v>171.13</v>
      </c>
      <c r="N2426" s="18" t="e">
        <f>IF(A2426="ZMP",E2426*(1+(F2426/100)),#REF!)</f>
        <v>#REF!</v>
      </c>
      <c r="O2426" s="45" t="str">
        <f>IF(A2426="M01e",H2426,"")</f>
        <v/>
      </c>
    </row>
    <row r="2427" spans="1:15" ht="12.75" outlineLevel="2" x14ac:dyDescent="0.2">
      <c r="A2427" s="47"/>
      <c r="B2427" s="48"/>
      <c r="C2427" s="48"/>
      <c r="D2427" s="49"/>
      <c r="E2427" s="50"/>
      <c r="F2427" s="51"/>
      <c r="G2427" s="52"/>
      <c r="H2427" s="53"/>
      <c r="I2427" s="54"/>
      <c r="J2427" s="54"/>
      <c r="K2427" s="35"/>
      <c r="L2427" s="54"/>
      <c r="M2427" s="54"/>
      <c r="N2427" s="19"/>
      <c r="O2427" s="54"/>
    </row>
    <row r="2428" spans="1:15" ht="25.5" x14ac:dyDescent="0.15">
      <c r="A2428" s="27" t="s">
        <v>198</v>
      </c>
      <c r="B2428" s="28" t="s">
        <v>7991</v>
      </c>
      <c r="C2428" s="29" t="s">
        <v>7992</v>
      </c>
      <c r="D2428" s="30" t="s">
        <v>253</v>
      </c>
      <c r="E2428" s="31">
        <v>1</v>
      </c>
      <c r="F2428" s="32"/>
      <c r="G2428" s="33">
        <v>729.16</v>
      </c>
      <c r="H2428" s="34">
        <f>G2428</f>
        <v>729.16</v>
      </c>
      <c r="I2428" s="35">
        <f>SUM(I2429:I2431)</f>
        <v>117.16199999999999</v>
      </c>
      <c r="J2428" s="35">
        <f>SUM(J2429:J2431)</f>
        <v>0</v>
      </c>
      <c r="K2428" s="35">
        <f t="shared" si="103"/>
        <v>117.16199999999999</v>
      </c>
      <c r="L2428" s="35">
        <f>SUM(L2429:L2431)</f>
        <v>612</v>
      </c>
      <c r="M2428" s="35">
        <f>SUM(M2429:M2431)</f>
        <v>0</v>
      </c>
      <c r="N2428" s="15"/>
      <c r="O2428" s="35">
        <f>SUM(O2429:O2431)</f>
        <v>0</v>
      </c>
    </row>
    <row r="2429" spans="1:15" ht="12.75" outlineLevel="1" collapsed="1" x14ac:dyDescent="0.2">
      <c r="A2429" s="38" t="s">
        <v>6725</v>
      </c>
      <c r="B2429" s="39" t="s">
        <v>6726</v>
      </c>
      <c r="C2429" s="39" t="s">
        <v>6727</v>
      </c>
      <c r="D2429" s="40" t="s">
        <v>205</v>
      </c>
      <c r="E2429" s="41">
        <v>0.20699999999999999</v>
      </c>
      <c r="F2429" s="42"/>
      <c r="G2429" s="43">
        <v>566</v>
      </c>
      <c r="H2429" s="44">
        <f>IF(ISNUMBER(F2429),(E2429*(1+(F2429/100))*G2429),G2429*E2429)</f>
        <v>117.16199999999999</v>
      </c>
      <c r="I2429" s="45">
        <f>IF(OR(A2429="PM",A2429="PZ",A2429="PP"),H2429,"")</f>
        <v>117.16199999999999</v>
      </c>
      <c r="J2429" s="45" t="str">
        <f>IF(A2429="S",H2429,"")</f>
        <v/>
      </c>
      <c r="K2429" s="35"/>
      <c r="L2429" s="45" t="str">
        <f>IF(A2429="M06",H2429,"")</f>
        <v/>
      </c>
      <c r="M2429" s="45" t="str">
        <f>IF(OR(A2429="M02",A2429="M25",A2429="M01s"),H2429,"")</f>
        <v/>
      </c>
      <c r="N2429" s="18" t="e">
        <f>IF(A2429="ZMP",E2429*(1+(F2429/100)),#REF!)</f>
        <v>#REF!</v>
      </c>
      <c r="O2429" s="45" t="str">
        <f>IF(A2429="M01e",H2429,"")</f>
        <v/>
      </c>
    </row>
    <row r="2430" spans="1:15" ht="12.75" outlineLevel="1" collapsed="1" x14ac:dyDescent="0.2">
      <c r="A2430" s="38" t="s">
        <v>206</v>
      </c>
      <c r="B2430" s="39" t="s">
        <v>7993</v>
      </c>
      <c r="C2430" s="39" t="s">
        <v>7994</v>
      </c>
      <c r="D2430" s="40" t="s">
        <v>111</v>
      </c>
      <c r="E2430" s="41">
        <v>1</v>
      </c>
      <c r="F2430" s="42"/>
      <c r="G2430" s="43">
        <v>612</v>
      </c>
      <c r="H2430" s="44">
        <f>IF(ISNUMBER(F2430),(E2430*(1+(F2430/100))*G2430),G2430*E2430)</f>
        <v>612</v>
      </c>
      <c r="I2430" s="45" t="str">
        <f>IF(OR(A2430="PM",A2430="PZ",A2430="PP"),H2430,"")</f>
        <v/>
      </c>
      <c r="J2430" s="45" t="str">
        <f>IF(A2430="S",H2430,"")</f>
        <v/>
      </c>
      <c r="K2430" s="35"/>
      <c r="L2430" s="45">
        <f>IF(A2430="M06",H2430,"")</f>
        <v>612</v>
      </c>
      <c r="M2430" s="45" t="str">
        <f>IF(OR(A2430="M02",A2430="M25",A2430="M01s"),H2430,"")</f>
        <v/>
      </c>
      <c r="N2430" s="18" t="e">
        <f>IF(A2430="ZMP",E2430*(1+(F2430/100)),#REF!)</f>
        <v>#REF!</v>
      </c>
      <c r="O2430" s="45" t="str">
        <f>IF(A2430="M01e",H2430,"")</f>
        <v/>
      </c>
    </row>
    <row r="2431" spans="1:15" ht="12.75" outlineLevel="2" x14ac:dyDescent="0.2">
      <c r="A2431" s="47"/>
      <c r="B2431" s="48"/>
      <c r="C2431" s="48"/>
      <c r="D2431" s="49"/>
      <c r="E2431" s="50"/>
      <c r="F2431" s="51"/>
      <c r="G2431" s="52"/>
      <c r="H2431" s="53"/>
      <c r="I2431" s="54"/>
      <c r="J2431" s="54"/>
      <c r="K2431" s="35"/>
      <c r="L2431" s="54"/>
      <c r="M2431" s="54"/>
      <c r="N2431" s="19"/>
      <c r="O2431" s="54"/>
    </row>
    <row r="2432" spans="1:15" ht="12.75" x14ac:dyDescent="0.15">
      <c r="A2432" s="27" t="s">
        <v>198</v>
      </c>
      <c r="B2432" s="28" t="s">
        <v>7995</v>
      </c>
      <c r="C2432" s="29" t="s">
        <v>7996</v>
      </c>
      <c r="D2432" s="30" t="s">
        <v>253</v>
      </c>
      <c r="E2432" s="31">
        <v>1</v>
      </c>
      <c r="F2432" s="32"/>
      <c r="G2432" s="33">
        <v>3035.26</v>
      </c>
      <c r="H2432" s="34">
        <f>G2432</f>
        <v>3035.26</v>
      </c>
      <c r="I2432" s="35">
        <f>SUM(I2433:I2436)</f>
        <v>245.26478</v>
      </c>
      <c r="J2432" s="35">
        <f>SUM(J2433:J2436)</f>
        <v>34.997999999999998</v>
      </c>
      <c r="K2432" s="35">
        <f t="shared" si="103"/>
        <v>280.26278000000002</v>
      </c>
      <c r="L2432" s="35">
        <f>SUM(L2433:L2436)</f>
        <v>0</v>
      </c>
      <c r="M2432" s="35">
        <f>SUM(M2433:M2436)</f>
        <v>2755</v>
      </c>
      <c r="N2432" s="15"/>
      <c r="O2432" s="35">
        <f>SUM(O2433:O2436)</f>
        <v>0</v>
      </c>
    </row>
    <row r="2433" spans="1:15" ht="12.75" outlineLevel="1" collapsed="1" x14ac:dyDescent="0.2">
      <c r="A2433" s="38" t="s">
        <v>6725</v>
      </c>
      <c r="B2433" s="39" t="s">
        <v>6726</v>
      </c>
      <c r="C2433" s="39" t="s">
        <v>6727</v>
      </c>
      <c r="D2433" s="40" t="s">
        <v>205</v>
      </c>
      <c r="E2433" s="41">
        <v>0.43332999999999999</v>
      </c>
      <c r="F2433" s="42"/>
      <c r="G2433" s="43">
        <v>566</v>
      </c>
      <c r="H2433" s="44">
        <f>IF(ISNUMBER(F2433),(E2433*(1+(F2433/100))*G2433),G2433*E2433)</f>
        <v>245.26478</v>
      </c>
      <c r="I2433" s="45">
        <f>IF(OR(A2433="PM",A2433="PZ",A2433="PP"),H2433,"")</f>
        <v>245.26478</v>
      </c>
      <c r="J2433" s="45" t="str">
        <f>IF(A2433="S",H2433,"")</f>
        <v/>
      </c>
      <c r="K2433" s="35"/>
      <c r="L2433" s="45" t="str">
        <f>IF(A2433="M06",H2433,"")</f>
        <v/>
      </c>
      <c r="M2433" s="45" t="str">
        <f>IF(OR(A2433="M02",A2433="M25",A2433="M01s"),H2433,"")</f>
        <v/>
      </c>
      <c r="N2433" s="18" t="e">
        <f>IF(A2433="ZMP",E2433*(1+(F2433/100)),#REF!)</f>
        <v>#REF!</v>
      </c>
      <c r="O2433" s="45" t="str">
        <f>IF(A2433="M01e",H2433,"")</f>
        <v/>
      </c>
    </row>
    <row r="2434" spans="1:15" ht="12.75" outlineLevel="1" collapsed="1" x14ac:dyDescent="0.2">
      <c r="A2434" s="38" t="s">
        <v>315</v>
      </c>
      <c r="B2434" s="39" t="s">
        <v>25</v>
      </c>
      <c r="C2434" s="39" t="s">
        <v>26</v>
      </c>
      <c r="D2434" s="40" t="s">
        <v>17</v>
      </c>
      <c r="E2434" s="41">
        <v>5.833E-2</v>
      </c>
      <c r="F2434" s="42"/>
      <c r="G2434" s="43">
        <v>600</v>
      </c>
      <c r="H2434" s="44">
        <f>IF(ISNUMBER(F2434),(E2434*(1+(F2434/100))*G2434),G2434*E2434)</f>
        <v>34.997999999999998</v>
      </c>
      <c r="I2434" s="45" t="str">
        <f>IF(OR(A2434="PM",A2434="PZ",A2434="PP"),H2434,"")</f>
        <v/>
      </c>
      <c r="J2434" s="45">
        <f>IF(A2434="S",H2434,"")</f>
        <v>34.997999999999998</v>
      </c>
      <c r="K2434" s="35"/>
      <c r="L2434" s="45" t="str">
        <f>IF(A2434="M06",H2434,"")</f>
        <v/>
      </c>
      <c r="M2434" s="45" t="str">
        <f>IF(OR(A2434="M02",A2434="M25",A2434="M01s"),H2434,"")</f>
        <v/>
      </c>
      <c r="N2434" s="18" t="e">
        <f>IF(A2434="ZMP",E2434*(1+(F2434/100)),#REF!)</f>
        <v>#REF!</v>
      </c>
      <c r="O2434" s="45" t="str">
        <f>IF(A2434="M01e",H2434,"")</f>
        <v/>
      </c>
    </row>
    <row r="2435" spans="1:15" ht="12.75" outlineLevel="1" collapsed="1" x14ac:dyDescent="0.2">
      <c r="A2435" s="38" t="s">
        <v>228</v>
      </c>
      <c r="B2435" s="39" t="s">
        <v>7997</v>
      </c>
      <c r="C2435" s="39" t="s">
        <v>7998</v>
      </c>
      <c r="D2435" s="40" t="s">
        <v>111</v>
      </c>
      <c r="E2435" s="41">
        <v>1</v>
      </c>
      <c r="F2435" s="42"/>
      <c r="G2435" s="43">
        <v>2755</v>
      </c>
      <c r="H2435" s="44">
        <f>IF(ISNUMBER(F2435),(E2435*(1+(F2435/100))*G2435),G2435*E2435)</f>
        <v>2755</v>
      </c>
      <c r="I2435" s="45" t="str">
        <f>IF(OR(A2435="PM",A2435="PZ",A2435="PP"),H2435,"")</f>
        <v/>
      </c>
      <c r="J2435" s="45" t="str">
        <f>IF(A2435="S",H2435,"")</f>
        <v/>
      </c>
      <c r="K2435" s="35"/>
      <c r="L2435" s="45" t="str">
        <f>IF(A2435="M06",H2435,"")</f>
        <v/>
      </c>
      <c r="M2435" s="45">
        <f>IF(OR(A2435="M02",A2435="M25",A2435="M01s"),H2435,"")</f>
        <v>2755</v>
      </c>
      <c r="N2435" s="18" t="e">
        <f>IF(A2435="ZMP",E2435*(1+(F2435/100)),#REF!)</f>
        <v>#REF!</v>
      </c>
      <c r="O2435" s="45" t="str">
        <f>IF(A2435="M01e",H2435,"")</f>
        <v/>
      </c>
    </row>
    <row r="2436" spans="1:15" ht="12.75" outlineLevel="2" x14ac:dyDescent="0.2">
      <c r="A2436" s="47"/>
      <c r="B2436" s="48"/>
      <c r="C2436" s="48"/>
      <c r="D2436" s="49"/>
      <c r="E2436" s="50"/>
      <c r="F2436" s="51"/>
      <c r="G2436" s="52"/>
      <c r="H2436" s="53"/>
      <c r="I2436" s="54"/>
      <c r="J2436" s="54"/>
      <c r="K2436" s="35"/>
      <c r="L2436" s="54"/>
      <c r="M2436" s="54"/>
      <c r="N2436" s="19"/>
      <c r="O2436" s="54"/>
    </row>
    <row r="2437" spans="1:15" ht="12.75" x14ac:dyDescent="0.15">
      <c r="A2437" s="27" t="s">
        <v>198</v>
      </c>
      <c r="B2437" s="28" t="s">
        <v>7999</v>
      </c>
      <c r="C2437" s="29" t="s">
        <v>8000</v>
      </c>
      <c r="D2437" s="30" t="s">
        <v>4652</v>
      </c>
      <c r="E2437" s="31">
        <v>1</v>
      </c>
      <c r="F2437" s="32"/>
      <c r="G2437" s="33">
        <v>747.15</v>
      </c>
      <c r="H2437" s="34">
        <f>G2437</f>
        <v>747.15</v>
      </c>
      <c r="I2437" s="35">
        <f>SUM(I2438:I2443)</f>
        <v>109.804</v>
      </c>
      <c r="J2437" s="35">
        <f>SUM(J2438:J2443)</f>
        <v>162.35</v>
      </c>
      <c r="K2437" s="35">
        <f t="shared" ref="K2437:K2487" si="110">I2437+J2437</f>
        <v>272.154</v>
      </c>
      <c r="L2437" s="35">
        <f>SUM(L2438:L2443)</f>
        <v>475</v>
      </c>
      <c r="M2437" s="35">
        <f>SUM(M2438:M2443)</f>
        <v>0</v>
      </c>
      <c r="N2437" s="15"/>
      <c r="O2437" s="35">
        <f>SUM(O2438:O2443)</f>
        <v>0</v>
      </c>
    </row>
    <row r="2438" spans="1:15" ht="12.75" outlineLevel="1" collapsed="1" x14ac:dyDescent="0.2">
      <c r="A2438" s="38" t="s">
        <v>6725</v>
      </c>
      <c r="B2438" s="39" t="s">
        <v>6726</v>
      </c>
      <c r="C2438" s="39" t="s">
        <v>6727</v>
      </c>
      <c r="D2438" s="40" t="s">
        <v>205</v>
      </c>
      <c r="E2438" s="41">
        <v>0.19400000000000001</v>
      </c>
      <c r="F2438" s="42"/>
      <c r="G2438" s="43">
        <v>566</v>
      </c>
      <c r="H2438" s="44">
        <f>IF(ISNUMBER(F2438),(E2438*(1+(F2438/100))*G2438),G2438*E2438)</f>
        <v>109.804</v>
      </c>
      <c r="I2438" s="45">
        <f>IF(OR(A2438="PM",A2438="PZ",A2438="PP"),H2438,"")</f>
        <v>109.804</v>
      </c>
      <c r="J2438" s="45" t="str">
        <f>IF(A2438="S",H2438,"")</f>
        <v/>
      </c>
      <c r="K2438" s="35"/>
      <c r="L2438" s="45" t="str">
        <f>IF(A2438="M06",H2438,"")</f>
        <v/>
      </c>
      <c r="M2438" s="45" t="str">
        <f>IF(OR(A2438="M02",A2438="M25",A2438="M01s"),H2438,"")</f>
        <v/>
      </c>
      <c r="N2438" s="18" t="e">
        <f>IF(A2438="ZMP",E2438*(1+(F2438/100)),#REF!)</f>
        <v>#REF!</v>
      </c>
      <c r="O2438" s="45" t="str">
        <f>IF(A2438="M01e",H2438,"")</f>
        <v/>
      </c>
    </row>
    <row r="2439" spans="1:15" ht="12.75" outlineLevel="1" collapsed="1" x14ac:dyDescent="0.2">
      <c r="A2439" s="38" t="s">
        <v>315</v>
      </c>
      <c r="B2439" s="39" t="s">
        <v>35</v>
      </c>
      <c r="C2439" s="39" t="s">
        <v>36</v>
      </c>
      <c r="D2439" s="40" t="s">
        <v>17</v>
      </c>
      <c r="E2439" s="41">
        <v>3.5000000000000003E-2</v>
      </c>
      <c r="F2439" s="42"/>
      <c r="G2439" s="43">
        <v>500</v>
      </c>
      <c r="H2439" s="44">
        <f>IF(ISNUMBER(F2439),(E2439*(1+(F2439/100))*G2439),G2439*E2439)</f>
        <v>17.5</v>
      </c>
      <c r="I2439" s="45" t="str">
        <f>IF(OR(A2439="PM",A2439="PZ",A2439="PP"),H2439,"")</f>
        <v/>
      </c>
      <c r="J2439" s="45">
        <f>IF(A2439="S",H2439,"")</f>
        <v>17.5</v>
      </c>
      <c r="K2439" s="35"/>
      <c r="L2439" s="45" t="str">
        <f>IF(A2439="M06",H2439,"")</f>
        <v/>
      </c>
      <c r="M2439" s="45" t="str">
        <f>IF(OR(A2439="M02",A2439="M25",A2439="M01s"),H2439,"")</f>
        <v/>
      </c>
      <c r="N2439" s="18" t="e">
        <f>IF(A2439="ZMP",E2439*(1+(F2439/100)),#REF!)</f>
        <v>#REF!</v>
      </c>
      <c r="O2439" s="45" t="str">
        <f>IF(A2439="M01e",H2439,"")</f>
        <v/>
      </c>
    </row>
    <row r="2440" spans="1:15" ht="12.75" outlineLevel="1" collapsed="1" x14ac:dyDescent="0.2">
      <c r="A2440" s="38" t="s">
        <v>315</v>
      </c>
      <c r="B2440" s="39" t="s">
        <v>61</v>
      </c>
      <c r="C2440" s="39" t="s">
        <v>62</v>
      </c>
      <c r="D2440" s="40" t="s">
        <v>22</v>
      </c>
      <c r="E2440" s="41">
        <v>3.75</v>
      </c>
      <c r="F2440" s="42"/>
      <c r="G2440" s="43">
        <v>29</v>
      </c>
      <c r="H2440" s="44">
        <f>IF(ISNUMBER(F2440),(E2440*(1+(F2440/100))*G2440),G2440*E2440)</f>
        <v>108.75</v>
      </c>
      <c r="I2440" s="45" t="str">
        <f>IF(OR(A2440="PM",A2440="PZ",A2440="PP"),H2440,"")</f>
        <v/>
      </c>
      <c r="J2440" s="45">
        <f>IF(A2440="S",H2440,"")</f>
        <v>108.75</v>
      </c>
      <c r="K2440" s="35"/>
      <c r="L2440" s="45" t="str">
        <f>IF(A2440="M06",H2440,"")</f>
        <v/>
      </c>
      <c r="M2440" s="45" t="str">
        <f>IF(OR(A2440="M02",A2440="M25",A2440="M01s"),H2440,"")</f>
        <v/>
      </c>
      <c r="N2440" s="18" t="e">
        <f>IF(A2440="ZMP",E2440*(1+(F2440/100)),#REF!)</f>
        <v>#REF!</v>
      </c>
      <c r="O2440" s="45" t="str">
        <f>IF(A2440="M01e",H2440,"")</f>
        <v/>
      </c>
    </row>
    <row r="2441" spans="1:15" ht="12.75" outlineLevel="1" collapsed="1" x14ac:dyDescent="0.2">
      <c r="A2441" s="38" t="s">
        <v>315</v>
      </c>
      <c r="B2441" s="39" t="s">
        <v>69</v>
      </c>
      <c r="C2441" s="39" t="s">
        <v>70</v>
      </c>
      <c r="D2441" s="40" t="s">
        <v>17</v>
      </c>
      <c r="E2441" s="41">
        <v>3.7999999999999999E-2</v>
      </c>
      <c r="F2441" s="42"/>
      <c r="G2441" s="43">
        <v>950</v>
      </c>
      <c r="H2441" s="44">
        <f>IF(ISNUMBER(F2441),(E2441*(1+(F2441/100))*G2441),G2441*E2441)</f>
        <v>36.1</v>
      </c>
      <c r="I2441" s="45" t="str">
        <f>IF(OR(A2441="PM",A2441="PZ",A2441="PP"),H2441,"")</f>
        <v/>
      </c>
      <c r="J2441" s="45">
        <f>IF(A2441="S",H2441,"")</f>
        <v>36.1</v>
      </c>
      <c r="K2441" s="35"/>
      <c r="L2441" s="45" t="str">
        <f>IF(A2441="M06",H2441,"")</f>
        <v/>
      </c>
      <c r="M2441" s="45" t="str">
        <f>IF(OR(A2441="M02",A2441="M25",A2441="M01s"),H2441,"")</f>
        <v/>
      </c>
      <c r="N2441" s="18" t="e">
        <f>IF(A2441="ZMP",E2441*(1+(F2441/100)),#REF!)</f>
        <v>#REF!</v>
      </c>
      <c r="O2441" s="45" t="str">
        <f>IF(A2441="M01e",H2441,"")</f>
        <v/>
      </c>
    </row>
    <row r="2442" spans="1:15" ht="12.75" outlineLevel="1" collapsed="1" x14ac:dyDescent="0.2">
      <c r="A2442" s="38" t="s">
        <v>206</v>
      </c>
      <c r="B2442" s="39" t="s">
        <v>649</v>
      </c>
      <c r="C2442" s="39" t="s">
        <v>650</v>
      </c>
      <c r="D2442" s="40" t="s">
        <v>651</v>
      </c>
      <c r="E2442" s="41">
        <v>1</v>
      </c>
      <c r="F2442" s="42"/>
      <c r="G2442" s="43">
        <v>475</v>
      </c>
      <c r="H2442" s="44">
        <f>IF(ISNUMBER(F2442),(E2442*(1+(F2442/100))*G2442),G2442*E2442)</f>
        <v>475</v>
      </c>
      <c r="I2442" s="45" t="str">
        <f>IF(OR(A2442="PM",A2442="PZ",A2442="PP"),H2442,"")</f>
        <v/>
      </c>
      <c r="J2442" s="45" t="str">
        <f>IF(A2442="S",H2442,"")</f>
        <v/>
      </c>
      <c r="K2442" s="35"/>
      <c r="L2442" s="45">
        <f>IF(A2442="M06",H2442,"")</f>
        <v>475</v>
      </c>
      <c r="M2442" s="45" t="str">
        <f>IF(OR(A2442="M02",A2442="M25",A2442="M01s"),H2442,"")</f>
        <v/>
      </c>
      <c r="N2442" s="18" t="e">
        <f>IF(A2442="ZMP",E2442*(1+(F2442/100)),#REF!)</f>
        <v>#REF!</v>
      </c>
      <c r="O2442" s="45" t="str">
        <f>IF(A2442="M01e",H2442,"")</f>
        <v/>
      </c>
    </row>
    <row r="2443" spans="1:15" ht="12.75" outlineLevel="2" x14ac:dyDescent="0.2">
      <c r="A2443" s="47"/>
      <c r="B2443" s="48"/>
      <c r="C2443" s="48"/>
      <c r="D2443" s="49"/>
      <c r="E2443" s="50"/>
      <c r="F2443" s="51"/>
      <c r="G2443" s="52"/>
      <c r="H2443" s="53"/>
      <c r="I2443" s="54"/>
      <c r="J2443" s="54"/>
      <c r="K2443" s="35"/>
      <c r="L2443" s="54"/>
      <c r="M2443" s="54"/>
      <c r="N2443" s="19"/>
      <c r="O2443" s="54"/>
    </row>
    <row r="2444" spans="1:15" ht="25.5" x14ac:dyDescent="0.15">
      <c r="A2444" s="27" t="s">
        <v>198</v>
      </c>
      <c r="B2444" s="28" t="s">
        <v>8001</v>
      </c>
      <c r="C2444" s="29" t="s">
        <v>8002</v>
      </c>
      <c r="D2444" s="30" t="s">
        <v>4652</v>
      </c>
      <c r="E2444" s="31">
        <v>1</v>
      </c>
      <c r="F2444" s="32"/>
      <c r="G2444" s="33">
        <v>1618.18</v>
      </c>
      <c r="H2444" s="34">
        <f>G2444</f>
        <v>1618.18</v>
      </c>
      <c r="I2444" s="35">
        <f>SUM(I2445:I2450)</f>
        <v>441.48</v>
      </c>
      <c r="J2444" s="35">
        <f>SUM(J2445:J2450)</f>
        <v>444.5</v>
      </c>
      <c r="K2444" s="35">
        <f t="shared" si="110"/>
        <v>885.98</v>
      </c>
      <c r="L2444" s="35">
        <f>SUM(L2445:L2450)</f>
        <v>732.19999999999993</v>
      </c>
      <c r="M2444" s="35">
        <f>SUM(M2445:M2450)</f>
        <v>0</v>
      </c>
      <c r="N2444" s="15"/>
      <c r="O2444" s="35">
        <f>SUM(O2445:O2450)</f>
        <v>0</v>
      </c>
    </row>
    <row r="2445" spans="1:15" ht="12.75" outlineLevel="1" collapsed="1" x14ac:dyDescent="0.2">
      <c r="A2445" s="38" t="s">
        <v>6725</v>
      </c>
      <c r="B2445" s="39" t="s">
        <v>6726</v>
      </c>
      <c r="C2445" s="39" t="s">
        <v>6727</v>
      </c>
      <c r="D2445" s="40" t="s">
        <v>205</v>
      </c>
      <c r="E2445" s="41">
        <v>0.78</v>
      </c>
      <c r="F2445" s="42"/>
      <c r="G2445" s="43">
        <v>566</v>
      </c>
      <c r="H2445" s="44">
        <f>IF(ISNUMBER(F2445),(E2445*(1+(F2445/100))*G2445),G2445*E2445)</f>
        <v>441.48</v>
      </c>
      <c r="I2445" s="45">
        <f>IF(OR(A2445="PM",A2445="PZ",A2445="PP"),H2445,"")</f>
        <v>441.48</v>
      </c>
      <c r="J2445" s="45" t="str">
        <f>IF(A2445="S",H2445,"")</f>
        <v/>
      </c>
      <c r="K2445" s="35"/>
      <c r="L2445" s="45" t="str">
        <f>IF(A2445="M06",H2445,"")</f>
        <v/>
      </c>
      <c r="M2445" s="45" t="str">
        <f>IF(OR(A2445="M02",A2445="M25",A2445="M01s"),H2445,"")</f>
        <v/>
      </c>
      <c r="N2445" s="18" t="e">
        <f>IF(A2445="ZMP",E2445*(1+(F2445/100)),#REF!)</f>
        <v>#REF!</v>
      </c>
      <c r="O2445" s="45" t="str">
        <f>IF(A2445="M01e",H2445,"")</f>
        <v/>
      </c>
    </row>
    <row r="2446" spans="1:15" ht="12.75" outlineLevel="1" collapsed="1" x14ac:dyDescent="0.2">
      <c r="A2446" s="38" t="s">
        <v>315</v>
      </c>
      <c r="B2446" s="39" t="s">
        <v>35</v>
      </c>
      <c r="C2446" s="39" t="s">
        <v>36</v>
      </c>
      <c r="D2446" s="40" t="s">
        <v>17</v>
      </c>
      <c r="E2446" s="41">
        <v>0.41699999999999998</v>
      </c>
      <c r="F2446" s="42"/>
      <c r="G2446" s="43">
        <v>500</v>
      </c>
      <c r="H2446" s="44">
        <f>IF(ISNUMBER(F2446),(E2446*(1+(F2446/100))*G2446),G2446*E2446)</f>
        <v>208.5</v>
      </c>
      <c r="I2446" s="45" t="str">
        <f>IF(OR(A2446="PM",A2446="PZ",A2446="PP"),H2446,"")</f>
        <v/>
      </c>
      <c r="J2446" s="45">
        <f>IF(A2446="S",H2446,"")</f>
        <v>208.5</v>
      </c>
      <c r="K2446" s="35"/>
      <c r="L2446" s="45" t="str">
        <f>IF(A2446="M06",H2446,"")</f>
        <v/>
      </c>
      <c r="M2446" s="45" t="str">
        <f>IF(OR(A2446="M02",A2446="M25",A2446="M01s"),H2446,"")</f>
        <v/>
      </c>
      <c r="N2446" s="18" t="e">
        <f>IF(A2446="ZMP",E2446*(1+(F2446/100)),#REF!)</f>
        <v>#REF!</v>
      </c>
      <c r="O2446" s="45" t="str">
        <f>IF(A2446="M01e",H2446,"")</f>
        <v/>
      </c>
    </row>
    <row r="2447" spans="1:15" ht="12.75" outlineLevel="1" collapsed="1" x14ac:dyDescent="0.2">
      <c r="A2447" s="38" t="s">
        <v>315</v>
      </c>
      <c r="B2447" s="39" t="s">
        <v>63</v>
      </c>
      <c r="C2447" s="39" t="s">
        <v>64</v>
      </c>
      <c r="D2447" s="40" t="s">
        <v>22</v>
      </c>
      <c r="E2447" s="41">
        <v>2</v>
      </c>
      <c r="F2447" s="42"/>
      <c r="G2447" s="43">
        <v>48</v>
      </c>
      <c r="H2447" s="44">
        <f>IF(ISNUMBER(F2447),(E2447*(1+(F2447/100))*G2447),G2447*E2447)</f>
        <v>96</v>
      </c>
      <c r="I2447" s="45" t="str">
        <f>IF(OR(A2447="PM",A2447="PZ",A2447="PP"),H2447,"")</f>
        <v/>
      </c>
      <c r="J2447" s="45">
        <f>IF(A2447="S",H2447,"")</f>
        <v>96</v>
      </c>
      <c r="K2447" s="35"/>
      <c r="L2447" s="45" t="str">
        <f>IF(A2447="M06",H2447,"")</f>
        <v/>
      </c>
      <c r="M2447" s="45" t="str">
        <f>IF(OR(A2447="M02",A2447="M25",A2447="M01s"),H2447,"")</f>
        <v/>
      </c>
      <c r="N2447" s="18" t="e">
        <f>IF(A2447="ZMP",E2447*(1+(F2447/100)),#REF!)</f>
        <v>#REF!</v>
      </c>
      <c r="O2447" s="45" t="str">
        <f>IF(A2447="M01e",H2447,"")</f>
        <v/>
      </c>
    </row>
    <row r="2448" spans="1:15" ht="12.75" outlineLevel="1" collapsed="1" x14ac:dyDescent="0.2">
      <c r="A2448" s="38" t="s">
        <v>315</v>
      </c>
      <c r="B2448" s="39" t="s">
        <v>71</v>
      </c>
      <c r="C2448" s="39" t="s">
        <v>72</v>
      </c>
      <c r="D2448" s="40" t="s">
        <v>17</v>
      </c>
      <c r="E2448" s="41">
        <v>0.125</v>
      </c>
      <c r="F2448" s="42"/>
      <c r="G2448" s="43">
        <v>1120</v>
      </c>
      <c r="H2448" s="44">
        <f>IF(ISNUMBER(F2448),(E2448*(1+(F2448/100))*G2448),G2448*E2448)</f>
        <v>140</v>
      </c>
      <c r="I2448" s="45" t="str">
        <f>IF(OR(A2448="PM",A2448="PZ",A2448="PP"),H2448,"")</f>
        <v/>
      </c>
      <c r="J2448" s="45">
        <f>IF(A2448="S",H2448,"")</f>
        <v>140</v>
      </c>
      <c r="K2448" s="35"/>
      <c r="L2448" s="45" t="str">
        <f>IF(A2448="M06",H2448,"")</f>
        <v/>
      </c>
      <c r="M2448" s="45" t="str">
        <f>IF(OR(A2448="M02",A2448="M25",A2448="M01s"),H2448,"")</f>
        <v/>
      </c>
      <c r="N2448" s="18" t="e">
        <f>IF(A2448="ZMP",E2448*(1+(F2448/100)),#REF!)</f>
        <v>#REF!</v>
      </c>
      <c r="O2448" s="45" t="str">
        <f>IF(A2448="M01e",H2448,"")</f>
        <v/>
      </c>
    </row>
    <row r="2449" spans="1:15" ht="12.75" outlineLevel="1" collapsed="1" x14ac:dyDescent="0.2">
      <c r="A2449" s="38" t="s">
        <v>206</v>
      </c>
      <c r="B2449" s="39" t="s">
        <v>8003</v>
      </c>
      <c r="C2449" s="39" t="s">
        <v>8004</v>
      </c>
      <c r="D2449" s="40" t="s">
        <v>6896</v>
      </c>
      <c r="E2449" s="41">
        <v>1.4</v>
      </c>
      <c r="F2449" s="42"/>
      <c r="G2449" s="43">
        <v>523</v>
      </c>
      <c r="H2449" s="44">
        <f>IF(ISNUMBER(F2449),(E2449*(1+(F2449/100))*G2449),G2449*E2449)</f>
        <v>732.19999999999993</v>
      </c>
      <c r="I2449" s="45" t="str">
        <f>IF(OR(A2449="PM",A2449="PZ",A2449="PP"),H2449,"")</f>
        <v/>
      </c>
      <c r="J2449" s="45" t="str">
        <f>IF(A2449="S",H2449,"")</f>
        <v/>
      </c>
      <c r="K2449" s="35"/>
      <c r="L2449" s="45">
        <f>IF(A2449="M06",H2449,"")</f>
        <v>732.19999999999993</v>
      </c>
      <c r="M2449" s="45" t="str">
        <f>IF(OR(A2449="M02",A2449="M25",A2449="M01s"),H2449,"")</f>
        <v/>
      </c>
      <c r="N2449" s="18" t="e">
        <f>IF(A2449="ZMP",E2449*(1+(F2449/100)),#REF!)</f>
        <v>#REF!</v>
      </c>
      <c r="O2449" s="45" t="str">
        <f>IF(A2449="M01e",H2449,"")</f>
        <v/>
      </c>
    </row>
    <row r="2450" spans="1:15" ht="12.75" outlineLevel="2" x14ac:dyDescent="0.2">
      <c r="A2450" s="47"/>
      <c r="B2450" s="48"/>
      <c r="C2450" s="48"/>
      <c r="D2450" s="49"/>
      <c r="E2450" s="50"/>
      <c r="F2450" s="51"/>
      <c r="G2450" s="52"/>
      <c r="H2450" s="53"/>
      <c r="I2450" s="54"/>
      <c r="J2450" s="54"/>
      <c r="K2450" s="35"/>
      <c r="L2450" s="54"/>
      <c r="M2450" s="54"/>
      <c r="N2450" s="19"/>
      <c r="O2450" s="54"/>
    </row>
    <row r="2451" spans="1:15" ht="25.5" x14ac:dyDescent="0.15">
      <c r="A2451" s="27" t="s">
        <v>198</v>
      </c>
      <c r="B2451" s="28" t="s">
        <v>8005</v>
      </c>
      <c r="C2451" s="29" t="s">
        <v>8006</v>
      </c>
      <c r="D2451" s="30" t="s">
        <v>4652</v>
      </c>
      <c r="E2451" s="31">
        <v>1</v>
      </c>
      <c r="F2451" s="32"/>
      <c r="G2451" s="33">
        <v>1792.23</v>
      </c>
      <c r="H2451" s="34">
        <f>G2451</f>
        <v>1792.23</v>
      </c>
      <c r="I2451" s="35">
        <f>SUM(I2452:I2457)</f>
        <v>441.48</v>
      </c>
      <c r="J2451" s="35">
        <f>SUM(J2452:J2457)</f>
        <v>444.5</v>
      </c>
      <c r="K2451" s="35">
        <f t="shared" si="110"/>
        <v>885.98</v>
      </c>
      <c r="L2451" s="35">
        <f>SUM(L2452:L2457)</f>
        <v>906.25</v>
      </c>
      <c r="M2451" s="35">
        <f>SUM(M2452:M2457)</f>
        <v>0</v>
      </c>
      <c r="N2451" s="15"/>
      <c r="O2451" s="35">
        <f>SUM(O2452:O2457)</f>
        <v>0</v>
      </c>
    </row>
    <row r="2452" spans="1:15" ht="12.75" outlineLevel="1" collapsed="1" x14ac:dyDescent="0.2">
      <c r="A2452" s="38" t="s">
        <v>6725</v>
      </c>
      <c r="B2452" s="39" t="s">
        <v>6726</v>
      </c>
      <c r="C2452" s="39" t="s">
        <v>6727</v>
      </c>
      <c r="D2452" s="40" t="s">
        <v>205</v>
      </c>
      <c r="E2452" s="41">
        <v>0.78</v>
      </c>
      <c r="F2452" s="42"/>
      <c r="G2452" s="43">
        <v>566</v>
      </c>
      <c r="H2452" s="44">
        <f>IF(ISNUMBER(F2452),(E2452*(1+(F2452/100))*G2452),G2452*E2452)</f>
        <v>441.48</v>
      </c>
      <c r="I2452" s="45">
        <f>IF(OR(A2452="PM",A2452="PZ",A2452="PP"),H2452,"")</f>
        <v>441.48</v>
      </c>
      <c r="J2452" s="45" t="str">
        <f>IF(A2452="S",H2452,"")</f>
        <v/>
      </c>
      <c r="K2452" s="35"/>
      <c r="L2452" s="45" t="str">
        <f>IF(A2452="M06",H2452,"")</f>
        <v/>
      </c>
      <c r="M2452" s="45" t="str">
        <f>IF(OR(A2452="M02",A2452="M25",A2452="M01s"),H2452,"")</f>
        <v/>
      </c>
      <c r="N2452" s="18" t="e">
        <f>IF(A2452="ZMP",E2452*(1+(F2452/100)),#REF!)</f>
        <v>#REF!</v>
      </c>
      <c r="O2452" s="45" t="str">
        <f>IF(A2452="M01e",H2452,"")</f>
        <v/>
      </c>
    </row>
    <row r="2453" spans="1:15" ht="12.75" outlineLevel="1" collapsed="1" x14ac:dyDescent="0.2">
      <c r="A2453" s="38" t="s">
        <v>315</v>
      </c>
      <c r="B2453" s="39" t="s">
        <v>35</v>
      </c>
      <c r="C2453" s="39" t="s">
        <v>36</v>
      </c>
      <c r="D2453" s="40" t="s">
        <v>17</v>
      </c>
      <c r="E2453" s="41">
        <v>0.41699999999999998</v>
      </c>
      <c r="F2453" s="42"/>
      <c r="G2453" s="43">
        <v>500</v>
      </c>
      <c r="H2453" s="44">
        <f>IF(ISNUMBER(F2453),(E2453*(1+(F2453/100))*G2453),G2453*E2453)</f>
        <v>208.5</v>
      </c>
      <c r="I2453" s="45" t="str">
        <f>IF(OR(A2453="PM",A2453="PZ",A2453="PP"),H2453,"")</f>
        <v/>
      </c>
      <c r="J2453" s="45">
        <f>IF(A2453="S",H2453,"")</f>
        <v>208.5</v>
      </c>
      <c r="K2453" s="35"/>
      <c r="L2453" s="45" t="str">
        <f>IF(A2453="M06",H2453,"")</f>
        <v/>
      </c>
      <c r="M2453" s="45" t="str">
        <f>IF(OR(A2453="M02",A2453="M25",A2453="M01s"),H2453,"")</f>
        <v/>
      </c>
      <c r="N2453" s="18" t="e">
        <f>IF(A2453="ZMP",E2453*(1+(F2453/100)),#REF!)</f>
        <v>#REF!</v>
      </c>
      <c r="O2453" s="45" t="str">
        <f>IF(A2453="M01e",H2453,"")</f>
        <v/>
      </c>
    </row>
    <row r="2454" spans="1:15" ht="12.75" outlineLevel="1" collapsed="1" x14ac:dyDescent="0.2">
      <c r="A2454" s="38" t="s">
        <v>315</v>
      </c>
      <c r="B2454" s="39" t="s">
        <v>63</v>
      </c>
      <c r="C2454" s="39" t="s">
        <v>64</v>
      </c>
      <c r="D2454" s="40" t="s">
        <v>22</v>
      </c>
      <c r="E2454" s="41">
        <v>2</v>
      </c>
      <c r="F2454" s="42"/>
      <c r="G2454" s="43">
        <v>48</v>
      </c>
      <c r="H2454" s="44">
        <f>IF(ISNUMBER(F2454),(E2454*(1+(F2454/100))*G2454),G2454*E2454)</f>
        <v>96</v>
      </c>
      <c r="I2454" s="45" t="str">
        <f>IF(OR(A2454="PM",A2454="PZ",A2454="PP"),H2454,"")</f>
        <v/>
      </c>
      <c r="J2454" s="45">
        <f>IF(A2454="S",H2454,"")</f>
        <v>96</v>
      </c>
      <c r="K2454" s="35"/>
      <c r="L2454" s="45" t="str">
        <f>IF(A2454="M06",H2454,"")</f>
        <v/>
      </c>
      <c r="M2454" s="45" t="str">
        <f>IF(OR(A2454="M02",A2454="M25",A2454="M01s"),H2454,"")</f>
        <v/>
      </c>
      <c r="N2454" s="18" t="e">
        <f>IF(A2454="ZMP",E2454*(1+(F2454/100)),#REF!)</f>
        <v>#REF!</v>
      </c>
      <c r="O2454" s="45" t="str">
        <f>IF(A2454="M01e",H2454,"")</f>
        <v/>
      </c>
    </row>
    <row r="2455" spans="1:15" ht="12.75" outlineLevel="1" collapsed="1" x14ac:dyDescent="0.2">
      <c r="A2455" s="38" t="s">
        <v>315</v>
      </c>
      <c r="B2455" s="39" t="s">
        <v>71</v>
      </c>
      <c r="C2455" s="39" t="s">
        <v>72</v>
      </c>
      <c r="D2455" s="40" t="s">
        <v>17</v>
      </c>
      <c r="E2455" s="41">
        <v>0.125</v>
      </c>
      <c r="F2455" s="42"/>
      <c r="G2455" s="43">
        <v>1120</v>
      </c>
      <c r="H2455" s="44">
        <f>IF(ISNUMBER(F2455),(E2455*(1+(F2455/100))*G2455),G2455*E2455)</f>
        <v>140</v>
      </c>
      <c r="I2455" s="45" t="str">
        <f>IF(OR(A2455="PM",A2455="PZ",A2455="PP"),H2455,"")</f>
        <v/>
      </c>
      <c r="J2455" s="45">
        <f>IF(A2455="S",H2455,"")</f>
        <v>140</v>
      </c>
      <c r="K2455" s="35"/>
      <c r="L2455" s="45" t="str">
        <f>IF(A2455="M06",H2455,"")</f>
        <v/>
      </c>
      <c r="M2455" s="45" t="str">
        <f>IF(OR(A2455="M02",A2455="M25",A2455="M01s"),H2455,"")</f>
        <v/>
      </c>
      <c r="N2455" s="18" t="e">
        <f>IF(A2455="ZMP",E2455*(1+(F2455/100)),#REF!)</f>
        <v>#REF!</v>
      </c>
      <c r="O2455" s="45" t="str">
        <f>IF(A2455="M01e",H2455,"")</f>
        <v/>
      </c>
    </row>
    <row r="2456" spans="1:15" ht="12.75" outlineLevel="1" collapsed="1" x14ac:dyDescent="0.2">
      <c r="A2456" s="38" t="s">
        <v>206</v>
      </c>
      <c r="B2456" s="39" t="s">
        <v>8007</v>
      </c>
      <c r="C2456" s="39" t="s">
        <v>8008</v>
      </c>
      <c r="D2456" s="40" t="s">
        <v>6896</v>
      </c>
      <c r="E2456" s="41">
        <v>1.45</v>
      </c>
      <c r="F2456" s="42"/>
      <c r="G2456" s="43">
        <v>625</v>
      </c>
      <c r="H2456" s="44">
        <f>IF(ISNUMBER(F2456),(E2456*(1+(F2456/100))*G2456),G2456*E2456)</f>
        <v>906.25</v>
      </c>
      <c r="I2456" s="45" t="str">
        <f>IF(OR(A2456="PM",A2456="PZ",A2456="PP"),H2456,"")</f>
        <v/>
      </c>
      <c r="J2456" s="45" t="str">
        <f>IF(A2456="S",H2456,"")</f>
        <v/>
      </c>
      <c r="K2456" s="35"/>
      <c r="L2456" s="45">
        <f>IF(A2456="M06",H2456,"")</f>
        <v>906.25</v>
      </c>
      <c r="M2456" s="45" t="str">
        <f>IF(OR(A2456="M02",A2456="M25",A2456="M01s"),H2456,"")</f>
        <v/>
      </c>
      <c r="N2456" s="18" t="e">
        <f>IF(A2456="ZMP",E2456*(1+(F2456/100)),#REF!)</f>
        <v>#REF!</v>
      </c>
      <c r="O2456" s="45" t="str">
        <f>IF(A2456="M01e",H2456,"")</f>
        <v/>
      </c>
    </row>
    <row r="2457" spans="1:15" ht="12.75" outlineLevel="2" x14ac:dyDescent="0.2">
      <c r="A2457" s="47"/>
      <c r="B2457" s="48"/>
      <c r="C2457" s="48"/>
      <c r="D2457" s="49"/>
      <c r="E2457" s="50"/>
      <c r="F2457" s="51"/>
      <c r="G2457" s="52"/>
      <c r="H2457" s="53"/>
      <c r="I2457" s="54"/>
      <c r="J2457" s="54"/>
      <c r="K2457" s="35"/>
      <c r="L2457" s="54"/>
      <c r="M2457" s="54"/>
      <c r="N2457" s="19"/>
      <c r="O2457" s="54"/>
    </row>
    <row r="2458" spans="1:15" ht="25.5" x14ac:dyDescent="0.15">
      <c r="A2458" s="27" t="s">
        <v>198</v>
      </c>
      <c r="B2458" s="28" t="s">
        <v>8009</v>
      </c>
      <c r="C2458" s="29" t="s">
        <v>8010</v>
      </c>
      <c r="D2458" s="30" t="s">
        <v>166</v>
      </c>
      <c r="E2458" s="31">
        <v>1</v>
      </c>
      <c r="F2458" s="32"/>
      <c r="G2458" s="33">
        <v>1</v>
      </c>
      <c r="H2458" s="34">
        <f>G2458</f>
        <v>1</v>
      </c>
      <c r="I2458" s="35">
        <f>SUM(I2459:I2460)</f>
        <v>0</v>
      </c>
      <c r="J2458" s="35">
        <f>SUM(J2459:J2460)</f>
        <v>0</v>
      </c>
      <c r="K2458" s="35">
        <f t="shared" si="110"/>
        <v>0</v>
      </c>
      <c r="L2458" s="35">
        <f>SUM(L2459:L2460)</f>
        <v>1</v>
      </c>
      <c r="M2458" s="35">
        <f>SUM(M2459:M2460)</f>
        <v>0</v>
      </c>
      <c r="N2458" s="15"/>
      <c r="O2458" s="35">
        <f>SUM(O2459:O2460)</f>
        <v>0</v>
      </c>
    </row>
    <row r="2459" spans="1:15" ht="12.75" outlineLevel="1" collapsed="1" x14ac:dyDescent="0.2">
      <c r="A2459" s="38" t="s">
        <v>206</v>
      </c>
      <c r="B2459" s="39" t="s">
        <v>5548</v>
      </c>
      <c r="C2459" s="39" t="s">
        <v>5549</v>
      </c>
      <c r="D2459" s="40" t="s">
        <v>166</v>
      </c>
      <c r="E2459" s="41">
        <v>1</v>
      </c>
      <c r="F2459" s="42"/>
      <c r="G2459" s="43">
        <v>1</v>
      </c>
      <c r="H2459" s="44">
        <f>IF(ISNUMBER(F2459),(E2459*(1+(F2459/100))*G2459),G2459*E2459)</f>
        <v>1</v>
      </c>
      <c r="I2459" s="45" t="str">
        <f>IF(OR(A2459="PM",A2459="PZ",A2459="PP"),H2459,"")</f>
        <v/>
      </c>
      <c r="J2459" s="45" t="str">
        <f>IF(A2459="S",H2459,"")</f>
        <v/>
      </c>
      <c r="K2459" s="35"/>
      <c r="L2459" s="45">
        <f>IF(A2459="M06",H2459,"")</f>
        <v>1</v>
      </c>
      <c r="M2459" s="45" t="str">
        <f>IF(OR(A2459="M02",A2459="M25",A2459="M01s"),H2459,"")</f>
        <v/>
      </c>
      <c r="N2459" s="18" t="e">
        <f>IF(A2459="ZMP",E2459*(1+(F2459/100)),#REF!)</f>
        <v>#REF!</v>
      </c>
      <c r="O2459" s="45" t="str">
        <f>IF(A2459="M01e",H2459,"")</f>
        <v/>
      </c>
    </row>
    <row r="2460" spans="1:15" ht="12.75" outlineLevel="2" x14ac:dyDescent="0.2">
      <c r="A2460" s="47"/>
      <c r="B2460" s="48"/>
      <c r="C2460" s="48"/>
      <c r="D2460" s="49"/>
      <c r="E2460" s="50"/>
      <c r="F2460" s="51"/>
      <c r="G2460" s="52"/>
      <c r="H2460" s="53"/>
      <c r="I2460" s="54"/>
      <c r="J2460" s="54"/>
      <c r="K2460" s="35"/>
      <c r="L2460" s="54"/>
      <c r="M2460" s="54"/>
      <c r="N2460" s="19"/>
      <c r="O2460" s="54"/>
    </row>
    <row r="2461" spans="1:15" ht="12.75" x14ac:dyDescent="0.15">
      <c r="A2461" s="27" t="s">
        <v>198</v>
      </c>
      <c r="B2461" s="28" t="s">
        <v>8011</v>
      </c>
      <c r="C2461" s="29" t="s">
        <v>8012</v>
      </c>
      <c r="D2461" s="30" t="s">
        <v>367</v>
      </c>
      <c r="E2461" s="31">
        <v>1</v>
      </c>
      <c r="F2461" s="32"/>
      <c r="G2461" s="33">
        <v>742.72</v>
      </c>
      <c r="H2461" s="34">
        <f>G2461</f>
        <v>742.72</v>
      </c>
      <c r="I2461" s="35">
        <f>SUM(I2462:I2465)</f>
        <v>39.054000000000002</v>
      </c>
      <c r="J2461" s="35">
        <f>SUM(J2462:J2465)</f>
        <v>1.52</v>
      </c>
      <c r="K2461" s="35">
        <f t="shared" si="110"/>
        <v>40.574000000000005</v>
      </c>
      <c r="L2461" s="35">
        <f>SUM(L2462:L2465)</f>
        <v>702.15000000000009</v>
      </c>
      <c r="M2461" s="35">
        <f>SUM(M2462:M2465)</f>
        <v>0</v>
      </c>
      <c r="N2461" s="15"/>
      <c r="O2461" s="35">
        <f>SUM(O2462:O2465)</f>
        <v>0</v>
      </c>
    </row>
    <row r="2462" spans="1:15" ht="12.75" outlineLevel="1" collapsed="1" x14ac:dyDescent="0.2">
      <c r="A2462" s="38" t="s">
        <v>6725</v>
      </c>
      <c r="B2462" s="39" t="s">
        <v>6726</v>
      </c>
      <c r="C2462" s="39" t="s">
        <v>6727</v>
      </c>
      <c r="D2462" s="40" t="s">
        <v>205</v>
      </c>
      <c r="E2462" s="41">
        <v>6.9000000000000006E-2</v>
      </c>
      <c r="F2462" s="42"/>
      <c r="G2462" s="43">
        <v>566</v>
      </c>
      <c r="H2462" s="44">
        <f>IF(ISNUMBER(F2462),(E2462*(1+(F2462/100))*G2462),G2462*E2462)</f>
        <v>39.054000000000002</v>
      </c>
      <c r="I2462" s="45">
        <f>IF(OR(A2462="PM",A2462="PZ",A2462="PP"),H2462,"")</f>
        <v>39.054000000000002</v>
      </c>
      <c r="J2462" s="45" t="str">
        <f>IF(A2462="S",H2462,"")</f>
        <v/>
      </c>
      <c r="K2462" s="35"/>
      <c r="L2462" s="45" t="str">
        <f>IF(A2462="M06",H2462,"")</f>
        <v/>
      </c>
      <c r="M2462" s="45" t="str">
        <f>IF(OR(A2462="M02",A2462="M25",A2462="M01s"),H2462,"")</f>
        <v/>
      </c>
      <c r="N2462" s="18" t="e">
        <f>IF(A2462="ZMP",E2462*(1+(F2462/100)),#REF!)</f>
        <v>#REF!</v>
      </c>
      <c r="O2462" s="45" t="str">
        <f>IF(A2462="M01e",H2462,"")</f>
        <v/>
      </c>
    </row>
    <row r="2463" spans="1:15" ht="12.75" outlineLevel="1" collapsed="1" x14ac:dyDescent="0.2">
      <c r="A2463" s="38" t="s">
        <v>315</v>
      </c>
      <c r="B2463" s="39" t="s">
        <v>75</v>
      </c>
      <c r="C2463" s="39" t="s">
        <v>76</v>
      </c>
      <c r="D2463" s="40" t="s">
        <v>17</v>
      </c>
      <c r="E2463" s="41">
        <v>2E-3</v>
      </c>
      <c r="F2463" s="42"/>
      <c r="G2463" s="43">
        <v>760</v>
      </c>
      <c r="H2463" s="44">
        <f>IF(ISNUMBER(F2463),(E2463*(1+(F2463/100))*G2463),G2463*E2463)</f>
        <v>1.52</v>
      </c>
      <c r="I2463" s="45" t="str">
        <f>IF(OR(A2463="PM",A2463="PZ",A2463="PP"),H2463,"")</f>
        <v/>
      </c>
      <c r="J2463" s="45">
        <f>IF(A2463="S",H2463,"")</f>
        <v>1.52</v>
      </c>
      <c r="K2463" s="35"/>
      <c r="L2463" s="45" t="str">
        <f>IF(A2463="M06",H2463,"")</f>
        <v/>
      </c>
      <c r="M2463" s="45" t="str">
        <f>IF(OR(A2463="M02",A2463="M25",A2463="M01s"),H2463,"")</f>
        <v/>
      </c>
      <c r="N2463" s="18" t="e">
        <f>IF(A2463="ZMP",E2463*(1+(F2463/100)),#REF!)</f>
        <v>#REF!</v>
      </c>
      <c r="O2463" s="45" t="str">
        <f>IF(A2463="M01e",H2463,"")</f>
        <v/>
      </c>
    </row>
    <row r="2464" spans="1:15" ht="12.75" outlineLevel="1" collapsed="1" x14ac:dyDescent="0.2">
      <c r="A2464" s="38" t="s">
        <v>206</v>
      </c>
      <c r="B2464" s="39" t="s">
        <v>8013</v>
      </c>
      <c r="C2464" s="39" t="s">
        <v>8014</v>
      </c>
      <c r="D2464" s="40" t="s">
        <v>651</v>
      </c>
      <c r="E2464" s="41">
        <v>0.05</v>
      </c>
      <c r="F2464" s="42"/>
      <c r="G2464" s="43">
        <v>14043</v>
      </c>
      <c r="H2464" s="44">
        <f>IF(ISNUMBER(F2464),(E2464*(1+(F2464/100))*G2464),G2464*E2464)</f>
        <v>702.15000000000009</v>
      </c>
      <c r="I2464" s="45" t="str">
        <f>IF(OR(A2464="PM",A2464="PZ",A2464="PP"),H2464,"")</f>
        <v/>
      </c>
      <c r="J2464" s="45" t="str">
        <f>IF(A2464="S",H2464,"")</f>
        <v/>
      </c>
      <c r="K2464" s="35"/>
      <c r="L2464" s="45">
        <f>IF(A2464="M06",H2464,"")</f>
        <v>702.15000000000009</v>
      </c>
      <c r="M2464" s="45" t="str">
        <f>IF(OR(A2464="M02",A2464="M25",A2464="M01s"),H2464,"")</f>
        <v/>
      </c>
      <c r="N2464" s="18" t="e">
        <f>IF(A2464="ZMP",E2464*(1+(F2464/100)),#REF!)</f>
        <v>#REF!</v>
      </c>
      <c r="O2464" s="45" t="str">
        <f>IF(A2464="M01e",H2464,"")</f>
        <v/>
      </c>
    </row>
    <row r="2465" spans="1:15" ht="12.75" outlineLevel="2" x14ac:dyDescent="0.2">
      <c r="A2465" s="47"/>
      <c r="B2465" s="48"/>
      <c r="C2465" s="48"/>
      <c r="D2465" s="49"/>
      <c r="E2465" s="50"/>
      <c r="F2465" s="51"/>
      <c r="G2465" s="52"/>
      <c r="H2465" s="53"/>
      <c r="I2465" s="54"/>
      <c r="J2465" s="54"/>
      <c r="K2465" s="35"/>
      <c r="L2465" s="54"/>
      <c r="M2465" s="54"/>
      <c r="N2465" s="19"/>
      <c r="O2465" s="54"/>
    </row>
    <row r="2466" spans="1:15" ht="12.75" x14ac:dyDescent="0.15">
      <c r="A2466" s="27" t="s">
        <v>198</v>
      </c>
      <c r="B2466" s="28" t="s">
        <v>8015</v>
      </c>
      <c r="C2466" s="29" t="s">
        <v>8016</v>
      </c>
      <c r="D2466" s="30" t="s">
        <v>367</v>
      </c>
      <c r="E2466" s="31">
        <v>1</v>
      </c>
      <c r="F2466" s="32"/>
      <c r="G2466" s="33">
        <v>413.26</v>
      </c>
      <c r="H2466" s="34">
        <f>G2466</f>
        <v>413.26</v>
      </c>
      <c r="I2466" s="35">
        <f>SUM(I2467:I2470)</f>
        <v>153.952</v>
      </c>
      <c r="J2466" s="35">
        <f>SUM(J2467:J2470)</f>
        <v>3.04</v>
      </c>
      <c r="K2466" s="35">
        <f t="shared" si="110"/>
        <v>156.99199999999999</v>
      </c>
      <c r="L2466" s="35">
        <f>SUM(L2467:L2470)</f>
        <v>0</v>
      </c>
      <c r="M2466" s="35">
        <f>SUM(M2467:M2470)</f>
        <v>256.27</v>
      </c>
      <c r="N2466" s="15"/>
      <c r="O2466" s="35">
        <f>SUM(O2467:O2470)</f>
        <v>0</v>
      </c>
    </row>
    <row r="2467" spans="1:15" ht="12.75" outlineLevel="1" collapsed="1" x14ac:dyDescent="0.2">
      <c r="A2467" s="38" t="s">
        <v>6725</v>
      </c>
      <c r="B2467" s="39" t="s">
        <v>6726</v>
      </c>
      <c r="C2467" s="39" t="s">
        <v>6727</v>
      </c>
      <c r="D2467" s="40" t="s">
        <v>205</v>
      </c>
      <c r="E2467" s="41">
        <v>0.27200000000000002</v>
      </c>
      <c r="F2467" s="42"/>
      <c r="G2467" s="43">
        <v>566</v>
      </c>
      <c r="H2467" s="44">
        <f>IF(ISNUMBER(F2467),(E2467*(1+(F2467/100))*G2467),G2467*E2467)</f>
        <v>153.952</v>
      </c>
      <c r="I2467" s="45">
        <f>IF(OR(A2467="PM",A2467="PZ",A2467="PP"),H2467,"")</f>
        <v>153.952</v>
      </c>
      <c r="J2467" s="45" t="str">
        <f>IF(A2467="S",H2467,"")</f>
        <v/>
      </c>
      <c r="K2467" s="35"/>
      <c r="L2467" s="45" t="str">
        <f>IF(A2467="M06",H2467,"")</f>
        <v/>
      </c>
      <c r="M2467" s="45" t="str">
        <f>IF(OR(A2467="M02",A2467="M25",A2467="M01s"),H2467,"")</f>
        <v/>
      </c>
      <c r="N2467" s="18" t="e">
        <f>IF(A2467="ZMP",E2467*(1+(F2467/100)),#REF!)</f>
        <v>#REF!</v>
      </c>
      <c r="O2467" s="45" t="str">
        <f>IF(A2467="M01e",H2467,"")</f>
        <v/>
      </c>
    </row>
    <row r="2468" spans="1:15" ht="12.75" outlineLevel="1" collapsed="1" x14ac:dyDescent="0.2">
      <c r="A2468" s="38" t="s">
        <v>315</v>
      </c>
      <c r="B2468" s="39" t="s">
        <v>75</v>
      </c>
      <c r="C2468" s="39" t="s">
        <v>76</v>
      </c>
      <c r="D2468" s="40" t="s">
        <v>17</v>
      </c>
      <c r="E2468" s="41">
        <v>4.0000000000000001E-3</v>
      </c>
      <c r="F2468" s="42"/>
      <c r="G2468" s="43">
        <v>760</v>
      </c>
      <c r="H2468" s="44">
        <f>IF(ISNUMBER(F2468),(E2468*(1+(F2468/100))*G2468),G2468*E2468)</f>
        <v>3.04</v>
      </c>
      <c r="I2468" s="45" t="str">
        <f>IF(OR(A2468="PM",A2468="PZ",A2468="PP"),H2468,"")</f>
        <v/>
      </c>
      <c r="J2468" s="45">
        <f>IF(A2468="S",H2468,"")</f>
        <v>3.04</v>
      </c>
      <c r="K2468" s="35"/>
      <c r="L2468" s="45" t="str">
        <f>IF(A2468="M06",H2468,"")</f>
        <v/>
      </c>
      <c r="M2468" s="45" t="str">
        <f>IF(OR(A2468="M02",A2468="M25",A2468="M01s"),H2468,"")</f>
        <v/>
      </c>
      <c r="N2468" s="18" t="e">
        <f>IF(A2468="ZMP",E2468*(1+(F2468/100)),#REF!)</f>
        <v>#REF!</v>
      </c>
      <c r="O2468" s="45" t="str">
        <f>IF(A2468="M01e",H2468,"")</f>
        <v/>
      </c>
    </row>
    <row r="2469" spans="1:15" ht="12.75" outlineLevel="1" collapsed="1" x14ac:dyDescent="0.2">
      <c r="A2469" s="38" t="s">
        <v>228</v>
      </c>
      <c r="B2469" s="39" t="s">
        <v>8017</v>
      </c>
      <c r="C2469" s="39" t="s">
        <v>8018</v>
      </c>
      <c r="D2469" s="40" t="s">
        <v>5816</v>
      </c>
      <c r="E2469" s="41">
        <v>1</v>
      </c>
      <c r="F2469" s="42"/>
      <c r="G2469" s="43">
        <v>256.27</v>
      </c>
      <c r="H2469" s="44">
        <f>IF(ISNUMBER(F2469),(E2469*(1+(F2469/100))*G2469),G2469*E2469)</f>
        <v>256.27</v>
      </c>
      <c r="I2469" s="45" t="str">
        <f>IF(OR(A2469="PM",A2469="PZ",A2469="PP"),H2469,"")</f>
        <v/>
      </c>
      <c r="J2469" s="45" t="str">
        <f>IF(A2469="S",H2469,"")</f>
        <v/>
      </c>
      <c r="K2469" s="35"/>
      <c r="L2469" s="45" t="str">
        <f>IF(A2469="M06",H2469,"")</f>
        <v/>
      </c>
      <c r="M2469" s="45">
        <f>IF(OR(A2469="M02",A2469="M25",A2469="M01s"),H2469,"")</f>
        <v>256.27</v>
      </c>
      <c r="N2469" s="18" t="e">
        <f>IF(A2469="ZMP",E2469*(1+(F2469/100)),#REF!)</f>
        <v>#REF!</v>
      </c>
      <c r="O2469" s="45" t="str">
        <f>IF(A2469="M01e",H2469,"")</f>
        <v/>
      </c>
    </row>
    <row r="2470" spans="1:15" ht="12.75" outlineLevel="2" x14ac:dyDescent="0.2">
      <c r="A2470" s="47"/>
      <c r="B2470" s="48"/>
      <c r="C2470" s="48"/>
      <c r="D2470" s="49"/>
      <c r="E2470" s="50"/>
      <c r="F2470" s="51"/>
      <c r="G2470" s="52"/>
      <c r="H2470" s="53"/>
      <c r="I2470" s="54"/>
      <c r="J2470" s="54"/>
      <c r="K2470" s="35"/>
      <c r="L2470" s="54"/>
      <c r="M2470" s="54"/>
      <c r="N2470" s="19"/>
      <c r="O2470" s="54"/>
    </row>
    <row r="2471" spans="1:15" ht="25.5" x14ac:dyDescent="0.15">
      <c r="A2471" s="27" t="s">
        <v>198</v>
      </c>
      <c r="B2471" s="28" t="s">
        <v>8019</v>
      </c>
      <c r="C2471" s="29" t="s">
        <v>8020</v>
      </c>
      <c r="D2471" s="30" t="s">
        <v>253</v>
      </c>
      <c r="E2471" s="31">
        <v>1</v>
      </c>
      <c r="F2471" s="32"/>
      <c r="G2471" s="33">
        <v>3850.82</v>
      </c>
      <c r="H2471" s="34">
        <f>G2471</f>
        <v>3850.82</v>
      </c>
      <c r="I2471" s="35">
        <f>SUM(I2472:I2476)</f>
        <v>485.06200000000001</v>
      </c>
      <c r="J2471" s="35">
        <f>SUM(J2472:J2476)</f>
        <v>765.76</v>
      </c>
      <c r="K2471" s="35">
        <f t="shared" si="110"/>
        <v>1250.8220000000001</v>
      </c>
      <c r="L2471" s="35">
        <f>SUM(L2472:L2476)</f>
        <v>2600</v>
      </c>
      <c r="M2471" s="35">
        <f>SUM(M2472:M2476)</f>
        <v>0</v>
      </c>
      <c r="N2471" s="15"/>
      <c r="O2471" s="35">
        <f>SUM(O2472:O2476)</f>
        <v>0</v>
      </c>
    </row>
    <row r="2472" spans="1:15" ht="12.75" outlineLevel="1" collapsed="1" x14ac:dyDescent="0.2">
      <c r="A2472" s="38" t="s">
        <v>6725</v>
      </c>
      <c r="B2472" s="39" t="s">
        <v>6726</v>
      </c>
      <c r="C2472" s="39" t="s">
        <v>6727</v>
      </c>
      <c r="D2472" s="40" t="s">
        <v>205</v>
      </c>
      <c r="E2472" s="41">
        <v>0.85699999999999998</v>
      </c>
      <c r="F2472" s="42"/>
      <c r="G2472" s="43">
        <v>566</v>
      </c>
      <c r="H2472" s="44">
        <f>IF(ISNUMBER(F2472),(E2472*(1+(F2472/100))*G2472),G2472*E2472)</f>
        <v>485.06200000000001</v>
      </c>
      <c r="I2472" s="45">
        <f>IF(OR(A2472="PM",A2472="PZ",A2472="PP"),H2472,"")</f>
        <v>485.06200000000001</v>
      </c>
      <c r="J2472" s="45" t="str">
        <f>IF(A2472="S",H2472,"")</f>
        <v/>
      </c>
      <c r="K2472" s="35"/>
      <c r="L2472" s="45" t="str">
        <f>IF(A2472="M06",H2472,"")</f>
        <v/>
      </c>
      <c r="M2472" s="45" t="str">
        <f>IF(OR(A2472="M02",A2472="M25",A2472="M01s"),H2472,"")</f>
        <v/>
      </c>
      <c r="N2472" s="18" t="e">
        <f>IF(A2472="ZMP",E2472*(1+(F2472/100)),#REF!)</f>
        <v>#REF!</v>
      </c>
      <c r="O2472" s="45" t="str">
        <f>IF(A2472="M01e",H2472,"")</f>
        <v/>
      </c>
    </row>
    <row r="2473" spans="1:15" ht="12.75" outlineLevel="1" collapsed="1" x14ac:dyDescent="0.2">
      <c r="A2473" s="38" t="s">
        <v>315</v>
      </c>
      <c r="B2473" s="39" t="s">
        <v>15</v>
      </c>
      <c r="C2473" s="39" t="s">
        <v>16</v>
      </c>
      <c r="D2473" s="40" t="s">
        <v>17</v>
      </c>
      <c r="E2473" s="41">
        <v>0.55400000000000005</v>
      </c>
      <c r="F2473" s="42"/>
      <c r="G2473" s="43">
        <v>990</v>
      </c>
      <c r="H2473" s="44">
        <f>IF(ISNUMBER(F2473),(E2473*(1+(F2473/100))*G2473),G2473*E2473)</f>
        <v>548.46</v>
      </c>
      <c r="I2473" s="45" t="str">
        <f>IF(OR(A2473="PM",A2473="PZ",A2473="PP"),H2473,"")</f>
        <v/>
      </c>
      <c r="J2473" s="45">
        <f>IF(A2473="S",H2473,"")</f>
        <v>548.46</v>
      </c>
      <c r="K2473" s="35"/>
      <c r="L2473" s="45" t="str">
        <f>IF(A2473="M06",H2473,"")</f>
        <v/>
      </c>
      <c r="M2473" s="45" t="str">
        <f>IF(OR(A2473="M02",A2473="M25",A2473="M01s"),H2473,"")</f>
        <v/>
      </c>
      <c r="N2473" s="18" t="e">
        <f>IF(A2473="ZMP",E2473*(1+(F2473/100)),#REF!)</f>
        <v>#REF!</v>
      </c>
      <c r="O2473" s="45" t="str">
        <f>IF(A2473="M01e",H2473,"")</f>
        <v/>
      </c>
    </row>
    <row r="2474" spans="1:15" ht="12.75" outlineLevel="1" collapsed="1" x14ac:dyDescent="0.2">
      <c r="A2474" s="38" t="s">
        <v>315</v>
      </c>
      <c r="B2474" s="39" t="s">
        <v>73</v>
      </c>
      <c r="C2474" s="39" t="s">
        <v>74</v>
      </c>
      <c r="D2474" s="40" t="s">
        <v>17</v>
      </c>
      <c r="E2474" s="41">
        <v>0.20499999999999999</v>
      </c>
      <c r="F2474" s="42"/>
      <c r="G2474" s="43">
        <v>1060</v>
      </c>
      <c r="H2474" s="44">
        <f>IF(ISNUMBER(F2474),(E2474*(1+(F2474/100))*G2474),G2474*E2474)</f>
        <v>217.29999999999998</v>
      </c>
      <c r="I2474" s="45" t="str">
        <f>IF(OR(A2474="PM",A2474="PZ",A2474="PP"),H2474,"")</f>
        <v/>
      </c>
      <c r="J2474" s="45">
        <f>IF(A2474="S",H2474,"")</f>
        <v>217.29999999999998</v>
      </c>
      <c r="K2474" s="35"/>
      <c r="L2474" s="45" t="str">
        <f>IF(A2474="M06",H2474,"")</f>
        <v/>
      </c>
      <c r="M2474" s="45" t="str">
        <f>IF(OR(A2474="M02",A2474="M25",A2474="M01s"),H2474,"")</f>
        <v/>
      </c>
      <c r="N2474" s="18" t="e">
        <f>IF(A2474="ZMP",E2474*(1+(F2474/100)),#REF!)</f>
        <v>#REF!</v>
      </c>
      <c r="O2474" s="45" t="str">
        <f>IF(A2474="M01e",H2474,"")</f>
        <v/>
      </c>
    </row>
    <row r="2475" spans="1:15" ht="12.75" outlineLevel="1" collapsed="1" x14ac:dyDescent="0.2">
      <c r="A2475" s="38" t="s">
        <v>206</v>
      </c>
      <c r="B2475" s="39" t="s">
        <v>8021</v>
      </c>
      <c r="C2475" s="39" t="s">
        <v>8022</v>
      </c>
      <c r="D2475" s="40" t="s">
        <v>111</v>
      </c>
      <c r="E2475" s="41">
        <v>1</v>
      </c>
      <c r="F2475" s="42"/>
      <c r="G2475" s="43">
        <v>2600</v>
      </c>
      <c r="H2475" s="44">
        <f>IF(ISNUMBER(F2475),(E2475*(1+(F2475/100))*G2475),G2475*E2475)</f>
        <v>2600</v>
      </c>
      <c r="I2475" s="45" t="str">
        <f>IF(OR(A2475="PM",A2475="PZ",A2475="PP"),H2475,"")</f>
        <v/>
      </c>
      <c r="J2475" s="45" t="str">
        <f>IF(A2475="S",H2475,"")</f>
        <v/>
      </c>
      <c r="K2475" s="35"/>
      <c r="L2475" s="45">
        <f>IF(A2475="M06",H2475,"")</f>
        <v>2600</v>
      </c>
      <c r="M2475" s="45" t="str">
        <f>IF(OR(A2475="M02",A2475="M25",A2475="M01s"),H2475,"")</f>
        <v/>
      </c>
      <c r="N2475" s="18" t="e">
        <f>IF(A2475="ZMP",E2475*(1+(F2475/100)),#REF!)</f>
        <v>#REF!</v>
      </c>
      <c r="O2475" s="45" t="str">
        <f>IF(A2475="M01e",H2475,"")</f>
        <v/>
      </c>
    </row>
    <row r="2476" spans="1:15" ht="12.75" outlineLevel="2" x14ac:dyDescent="0.2">
      <c r="A2476" s="47"/>
      <c r="B2476" s="48"/>
      <c r="C2476" s="48"/>
      <c r="D2476" s="49"/>
      <c r="E2476" s="50"/>
      <c r="F2476" s="51"/>
      <c r="G2476" s="52"/>
      <c r="H2476" s="53"/>
      <c r="I2476" s="54"/>
      <c r="J2476" s="54"/>
      <c r="K2476" s="35"/>
      <c r="L2476" s="54"/>
      <c r="M2476" s="54"/>
      <c r="N2476" s="19"/>
      <c r="O2476" s="54"/>
    </row>
    <row r="2477" spans="1:15" ht="25.5" x14ac:dyDescent="0.15">
      <c r="A2477" s="27" t="s">
        <v>198</v>
      </c>
      <c r="B2477" s="28" t="s">
        <v>8023</v>
      </c>
      <c r="C2477" s="29" t="s">
        <v>8024</v>
      </c>
      <c r="D2477" s="30" t="s">
        <v>666</v>
      </c>
      <c r="E2477" s="31">
        <v>1</v>
      </c>
      <c r="F2477" s="32"/>
      <c r="G2477" s="33">
        <v>224.02</v>
      </c>
      <c r="H2477" s="34">
        <f>G2477</f>
        <v>224.02</v>
      </c>
      <c r="I2477" s="35">
        <f>SUM(I2478:I2481)</f>
        <v>76.975999999999999</v>
      </c>
      <c r="J2477" s="35">
        <f>SUM(J2478:J2481)</f>
        <v>3.04</v>
      </c>
      <c r="K2477" s="35">
        <f t="shared" si="110"/>
        <v>80.016000000000005</v>
      </c>
      <c r="L2477" s="35">
        <f>SUM(L2478:L2481)</f>
        <v>144</v>
      </c>
      <c r="M2477" s="35">
        <f>SUM(M2478:M2481)</f>
        <v>0</v>
      </c>
      <c r="N2477" s="15"/>
      <c r="O2477" s="35">
        <f>SUM(O2478:O2481)</f>
        <v>0</v>
      </c>
    </row>
    <row r="2478" spans="1:15" ht="12.75" outlineLevel="1" collapsed="1" x14ac:dyDescent="0.2">
      <c r="A2478" s="38" t="s">
        <v>6725</v>
      </c>
      <c r="B2478" s="39" t="s">
        <v>6726</v>
      </c>
      <c r="C2478" s="39" t="s">
        <v>6727</v>
      </c>
      <c r="D2478" s="40" t="s">
        <v>205</v>
      </c>
      <c r="E2478" s="41">
        <v>0.13600000000000001</v>
      </c>
      <c r="F2478" s="42"/>
      <c r="G2478" s="43">
        <v>566</v>
      </c>
      <c r="H2478" s="44">
        <f>IF(ISNUMBER(F2478),(E2478*(1+(F2478/100))*G2478),G2478*E2478)</f>
        <v>76.975999999999999</v>
      </c>
      <c r="I2478" s="45">
        <f>IF(OR(A2478="PM",A2478="PZ",A2478="PP"),H2478,"")</f>
        <v>76.975999999999999</v>
      </c>
      <c r="J2478" s="45" t="str">
        <f>IF(A2478="S",H2478,"")</f>
        <v/>
      </c>
      <c r="K2478" s="35"/>
      <c r="L2478" s="45" t="str">
        <f>IF(A2478="M06",H2478,"")</f>
        <v/>
      </c>
      <c r="M2478" s="45" t="str">
        <f>IF(OR(A2478="M02",A2478="M25",A2478="M01s"),H2478,"")</f>
        <v/>
      </c>
      <c r="N2478" s="18" t="e">
        <f>IF(A2478="ZMP",E2478*(1+(F2478/100)),#REF!)</f>
        <v>#REF!</v>
      </c>
      <c r="O2478" s="45" t="str">
        <f>IF(A2478="M01e",H2478,"")</f>
        <v/>
      </c>
    </row>
    <row r="2479" spans="1:15" ht="12.75" outlineLevel="1" collapsed="1" x14ac:dyDescent="0.2">
      <c r="A2479" s="38" t="s">
        <v>315</v>
      </c>
      <c r="B2479" s="39" t="s">
        <v>75</v>
      </c>
      <c r="C2479" s="39" t="s">
        <v>76</v>
      </c>
      <c r="D2479" s="40" t="s">
        <v>17</v>
      </c>
      <c r="E2479" s="41">
        <v>4.0000000000000001E-3</v>
      </c>
      <c r="F2479" s="42"/>
      <c r="G2479" s="43">
        <v>760</v>
      </c>
      <c r="H2479" s="44">
        <f>IF(ISNUMBER(F2479),(E2479*(1+(F2479/100))*G2479),G2479*E2479)</f>
        <v>3.04</v>
      </c>
      <c r="I2479" s="45" t="str">
        <f>IF(OR(A2479="PM",A2479="PZ",A2479="PP"),H2479,"")</f>
        <v/>
      </c>
      <c r="J2479" s="45">
        <f>IF(A2479="S",H2479,"")</f>
        <v>3.04</v>
      </c>
      <c r="K2479" s="35"/>
      <c r="L2479" s="45" t="str">
        <f>IF(A2479="M06",H2479,"")</f>
        <v/>
      </c>
      <c r="M2479" s="45" t="str">
        <f>IF(OR(A2479="M02",A2479="M25",A2479="M01s"),H2479,"")</f>
        <v/>
      </c>
      <c r="N2479" s="18" t="e">
        <f>IF(A2479="ZMP",E2479*(1+(F2479/100)),#REF!)</f>
        <v>#REF!</v>
      </c>
      <c r="O2479" s="45" t="str">
        <f>IF(A2479="M01e",H2479,"")</f>
        <v/>
      </c>
    </row>
    <row r="2480" spans="1:15" ht="12.75" outlineLevel="1" collapsed="1" x14ac:dyDescent="0.2">
      <c r="A2480" s="38" t="s">
        <v>206</v>
      </c>
      <c r="B2480" s="39" t="s">
        <v>8025</v>
      </c>
      <c r="C2480" s="39" t="s">
        <v>8018</v>
      </c>
      <c r="D2480" s="40" t="s">
        <v>5816</v>
      </c>
      <c r="E2480" s="41">
        <v>0.5</v>
      </c>
      <c r="F2480" s="42"/>
      <c r="G2480" s="43">
        <v>288</v>
      </c>
      <c r="H2480" s="44">
        <f>IF(ISNUMBER(F2480),(E2480*(1+(F2480/100))*G2480),G2480*E2480)</f>
        <v>144</v>
      </c>
      <c r="I2480" s="45" t="str">
        <f>IF(OR(A2480="PM",A2480="PZ",A2480="PP"),H2480,"")</f>
        <v/>
      </c>
      <c r="J2480" s="45" t="str">
        <f>IF(A2480="S",H2480,"")</f>
        <v/>
      </c>
      <c r="K2480" s="35"/>
      <c r="L2480" s="45">
        <f>IF(A2480="M06",H2480,"")</f>
        <v>144</v>
      </c>
      <c r="M2480" s="45" t="str">
        <f>IF(OR(A2480="M02",A2480="M25",A2480="M01s"),H2480,"")</f>
        <v/>
      </c>
      <c r="N2480" s="18" t="e">
        <f>IF(A2480="ZMP",E2480*(1+(F2480/100)),#REF!)</f>
        <v>#REF!</v>
      </c>
      <c r="O2480" s="45" t="str">
        <f>IF(A2480="M01e",H2480,"")</f>
        <v/>
      </c>
    </row>
    <row r="2481" spans="1:15" ht="12.75" outlineLevel="2" x14ac:dyDescent="0.2">
      <c r="A2481" s="47"/>
      <c r="B2481" s="48"/>
      <c r="C2481" s="48"/>
      <c r="D2481" s="49"/>
      <c r="E2481" s="50"/>
      <c r="F2481" s="51"/>
      <c r="G2481" s="52"/>
      <c r="H2481" s="53"/>
      <c r="I2481" s="54"/>
      <c r="J2481" s="54"/>
      <c r="K2481" s="35"/>
      <c r="L2481" s="54"/>
      <c r="M2481" s="54"/>
      <c r="N2481" s="19"/>
      <c r="O2481" s="54"/>
    </row>
    <row r="2482" spans="1:15" ht="25.5" x14ac:dyDescent="0.15">
      <c r="A2482" s="27" t="s">
        <v>198</v>
      </c>
      <c r="B2482" s="28" t="s">
        <v>8026</v>
      </c>
      <c r="C2482" s="29" t="s">
        <v>8027</v>
      </c>
      <c r="D2482" s="30" t="s">
        <v>666</v>
      </c>
      <c r="E2482" s="31">
        <v>1</v>
      </c>
      <c r="F2482" s="32"/>
      <c r="G2482" s="33">
        <v>334.5</v>
      </c>
      <c r="H2482" s="34">
        <f>G2482</f>
        <v>334.5</v>
      </c>
      <c r="I2482" s="35">
        <f>SUM(I2483:I2486)</f>
        <v>115.464</v>
      </c>
      <c r="J2482" s="35">
        <f>SUM(J2483:J2486)</f>
        <v>3.04</v>
      </c>
      <c r="K2482" s="35">
        <f t="shared" si="110"/>
        <v>118.504</v>
      </c>
      <c r="L2482" s="35">
        <f>SUM(L2483:L2486)</f>
        <v>216</v>
      </c>
      <c r="M2482" s="35">
        <f>SUM(M2483:M2486)</f>
        <v>0</v>
      </c>
      <c r="N2482" s="15"/>
      <c r="O2482" s="35">
        <f>SUM(O2483:O2486)</f>
        <v>0</v>
      </c>
    </row>
    <row r="2483" spans="1:15" ht="12.75" outlineLevel="1" collapsed="1" x14ac:dyDescent="0.2">
      <c r="A2483" s="38" t="s">
        <v>6725</v>
      </c>
      <c r="B2483" s="39" t="s">
        <v>6726</v>
      </c>
      <c r="C2483" s="39" t="s">
        <v>6727</v>
      </c>
      <c r="D2483" s="40" t="s">
        <v>205</v>
      </c>
      <c r="E2483" s="41">
        <v>0.20399999999999999</v>
      </c>
      <c r="F2483" s="42"/>
      <c r="G2483" s="43">
        <v>566</v>
      </c>
      <c r="H2483" s="44">
        <f>IF(ISNUMBER(F2483),(E2483*(1+(F2483/100))*G2483),G2483*E2483)</f>
        <v>115.464</v>
      </c>
      <c r="I2483" s="45">
        <f>IF(OR(A2483="PM",A2483="PZ",A2483="PP"),H2483,"")</f>
        <v>115.464</v>
      </c>
      <c r="J2483" s="45" t="str">
        <f>IF(A2483="S",H2483,"")</f>
        <v/>
      </c>
      <c r="K2483" s="35"/>
      <c r="L2483" s="45" t="str">
        <f>IF(A2483="M06",H2483,"")</f>
        <v/>
      </c>
      <c r="M2483" s="45" t="str">
        <f>IF(OR(A2483="M02",A2483="M25",A2483="M01s"),H2483,"")</f>
        <v/>
      </c>
      <c r="N2483" s="18" t="e">
        <f>IF(A2483="ZMP",E2483*(1+(F2483/100)),#REF!)</f>
        <v>#REF!</v>
      </c>
      <c r="O2483" s="45" t="str">
        <f>IF(A2483="M01e",H2483,"")</f>
        <v/>
      </c>
    </row>
    <row r="2484" spans="1:15" ht="12.75" outlineLevel="1" collapsed="1" x14ac:dyDescent="0.2">
      <c r="A2484" s="38" t="s">
        <v>315</v>
      </c>
      <c r="B2484" s="39" t="s">
        <v>75</v>
      </c>
      <c r="C2484" s="39" t="s">
        <v>76</v>
      </c>
      <c r="D2484" s="40" t="s">
        <v>17</v>
      </c>
      <c r="E2484" s="41">
        <v>4.0000000000000001E-3</v>
      </c>
      <c r="F2484" s="42"/>
      <c r="G2484" s="43">
        <v>760</v>
      </c>
      <c r="H2484" s="44">
        <f>IF(ISNUMBER(F2484),(E2484*(1+(F2484/100))*G2484),G2484*E2484)</f>
        <v>3.04</v>
      </c>
      <c r="I2484" s="45" t="str">
        <f>IF(OR(A2484="PM",A2484="PZ",A2484="PP"),H2484,"")</f>
        <v/>
      </c>
      <c r="J2484" s="45">
        <f>IF(A2484="S",H2484,"")</f>
        <v>3.04</v>
      </c>
      <c r="K2484" s="35"/>
      <c r="L2484" s="45" t="str">
        <f>IF(A2484="M06",H2484,"")</f>
        <v/>
      </c>
      <c r="M2484" s="45" t="str">
        <f>IF(OR(A2484="M02",A2484="M25",A2484="M01s"),H2484,"")</f>
        <v/>
      </c>
      <c r="N2484" s="18" t="e">
        <f>IF(A2484="ZMP",E2484*(1+(F2484/100)),#REF!)</f>
        <v>#REF!</v>
      </c>
      <c r="O2484" s="45" t="str">
        <f>IF(A2484="M01e",H2484,"")</f>
        <v/>
      </c>
    </row>
    <row r="2485" spans="1:15" ht="12.75" outlineLevel="1" collapsed="1" x14ac:dyDescent="0.2">
      <c r="A2485" s="38" t="s">
        <v>206</v>
      </c>
      <c r="B2485" s="39" t="s">
        <v>8025</v>
      </c>
      <c r="C2485" s="39" t="s">
        <v>8018</v>
      </c>
      <c r="D2485" s="40" t="s">
        <v>5816</v>
      </c>
      <c r="E2485" s="41">
        <v>0.75</v>
      </c>
      <c r="F2485" s="42"/>
      <c r="G2485" s="43">
        <v>288</v>
      </c>
      <c r="H2485" s="44">
        <f>IF(ISNUMBER(F2485),(E2485*(1+(F2485/100))*G2485),G2485*E2485)</f>
        <v>216</v>
      </c>
      <c r="I2485" s="45" t="str">
        <f>IF(OR(A2485="PM",A2485="PZ",A2485="PP"),H2485,"")</f>
        <v/>
      </c>
      <c r="J2485" s="45" t="str">
        <f>IF(A2485="S",H2485,"")</f>
        <v/>
      </c>
      <c r="K2485" s="35"/>
      <c r="L2485" s="45">
        <f>IF(A2485="M06",H2485,"")</f>
        <v>216</v>
      </c>
      <c r="M2485" s="45" t="str">
        <f>IF(OR(A2485="M02",A2485="M25",A2485="M01s"),H2485,"")</f>
        <v/>
      </c>
      <c r="N2485" s="18" t="e">
        <f>IF(A2485="ZMP",E2485*(1+(F2485/100)),#REF!)</f>
        <v>#REF!</v>
      </c>
      <c r="O2485" s="45" t="str">
        <f>IF(A2485="M01e",H2485,"")</f>
        <v/>
      </c>
    </row>
    <row r="2486" spans="1:15" ht="12.75" outlineLevel="2" x14ac:dyDescent="0.2">
      <c r="A2486" s="47"/>
      <c r="B2486" s="48"/>
      <c r="C2486" s="48"/>
      <c r="D2486" s="49"/>
      <c r="E2486" s="50"/>
      <c r="F2486" s="51"/>
      <c r="G2486" s="52"/>
      <c r="H2486" s="53"/>
      <c r="I2486" s="54"/>
      <c r="J2486" s="54"/>
      <c r="K2486" s="35"/>
      <c r="L2486" s="54"/>
      <c r="M2486" s="54"/>
      <c r="N2486" s="19"/>
      <c r="O2486" s="54"/>
    </row>
    <row r="2487" spans="1:15" ht="12.75" x14ac:dyDescent="0.15">
      <c r="A2487" s="27" t="s">
        <v>198</v>
      </c>
      <c r="B2487" s="28" t="s">
        <v>8028</v>
      </c>
      <c r="C2487" s="29" t="s">
        <v>8029</v>
      </c>
      <c r="D2487" s="30" t="s">
        <v>205</v>
      </c>
      <c r="E2487" s="31">
        <v>1</v>
      </c>
      <c r="F2487" s="32"/>
      <c r="G2487" s="33">
        <v>566</v>
      </c>
      <c r="H2487" s="34">
        <f>G2487</f>
        <v>566</v>
      </c>
      <c r="I2487" s="35">
        <f>SUM(I2488:I2489)</f>
        <v>566</v>
      </c>
      <c r="J2487" s="35">
        <f>SUM(J2488:J2489)</f>
        <v>0</v>
      </c>
      <c r="K2487" s="35">
        <f t="shared" si="110"/>
        <v>566</v>
      </c>
      <c r="L2487" s="35">
        <f>SUM(L2488:L2489)</f>
        <v>0</v>
      </c>
      <c r="M2487" s="35">
        <f>SUM(M2488:M2489)</f>
        <v>0</v>
      </c>
      <c r="N2487" s="15"/>
      <c r="O2487" s="35">
        <f>SUM(O2488:O2489)</f>
        <v>0</v>
      </c>
    </row>
    <row r="2488" spans="1:15" ht="12.75" outlineLevel="1" collapsed="1" x14ac:dyDescent="0.2">
      <c r="A2488" s="38" t="s">
        <v>6725</v>
      </c>
      <c r="B2488" s="39" t="s">
        <v>6726</v>
      </c>
      <c r="C2488" s="39" t="s">
        <v>6727</v>
      </c>
      <c r="D2488" s="40" t="s">
        <v>205</v>
      </c>
      <c r="E2488" s="41">
        <v>1</v>
      </c>
      <c r="F2488" s="42"/>
      <c r="G2488" s="43">
        <v>566</v>
      </c>
      <c r="H2488" s="44">
        <f>IF(ISNUMBER(F2488),(E2488*(1+(F2488/100))*G2488),G2488*E2488)</f>
        <v>566</v>
      </c>
      <c r="I2488" s="45">
        <f>IF(OR(A2488="PM",A2488="PZ",A2488="PP"),H2488,"")</f>
        <v>566</v>
      </c>
      <c r="J2488" s="45" t="str">
        <f>IF(A2488="S",H2488,"")</f>
        <v/>
      </c>
      <c r="K2488" s="35"/>
      <c r="L2488" s="45" t="str">
        <f>IF(A2488="M06",H2488,"")</f>
        <v/>
      </c>
      <c r="M2488" s="45" t="str">
        <f>IF(OR(A2488="M02",A2488="M25",A2488="M01s"),H2488,"")</f>
        <v/>
      </c>
      <c r="N2488" s="18" t="e">
        <f>IF(A2488="ZMP",E2488*(1+(F2488/100)),#REF!)</f>
        <v>#REF!</v>
      </c>
      <c r="O2488" s="45" t="str">
        <f>IF(A2488="M01e",H2488,"")</f>
        <v/>
      </c>
    </row>
    <row r="2489" spans="1:15" ht="12.75" outlineLevel="2" x14ac:dyDescent="0.2">
      <c r="A2489" s="47"/>
      <c r="B2489" s="48"/>
      <c r="C2489" s="48"/>
      <c r="D2489" s="49"/>
      <c r="E2489" s="50"/>
      <c r="F2489" s="51"/>
      <c r="G2489" s="52"/>
      <c r="H2489" s="53"/>
      <c r="I2489" s="54"/>
      <c r="J2489" s="54"/>
      <c r="K2489" s="35"/>
      <c r="L2489" s="54"/>
      <c r="M2489" s="54"/>
      <c r="N2489" s="19"/>
      <c r="O2489" s="54"/>
    </row>
    <row r="2490" spans="1:15" s="37" customFormat="1" ht="12.75" outlineLevel="2" x14ac:dyDescent="0.2">
      <c r="A2490" s="27" t="s">
        <v>198</v>
      </c>
      <c r="B2490" s="28" t="s">
        <v>8735</v>
      </c>
      <c r="C2490" s="29" t="s">
        <v>8736</v>
      </c>
      <c r="D2490" s="30" t="s">
        <v>166</v>
      </c>
      <c r="E2490" s="31">
        <v>1</v>
      </c>
      <c r="F2490" s="32"/>
      <c r="G2490" s="33">
        <v>1</v>
      </c>
      <c r="I2490" s="53"/>
      <c r="L2490" s="34">
        <f>G2490</f>
        <v>1</v>
      </c>
    </row>
    <row r="2491" spans="1:15" s="37" customFormat="1" ht="12.75" x14ac:dyDescent="0.2">
      <c r="A2491" s="38" t="s">
        <v>206</v>
      </c>
      <c r="B2491" s="48"/>
      <c r="C2491" s="39" t="s">
        <v>8736</v>
      </c>
      <c r="D2491" s="40" t="s">
        <v>166</v>
      </c>
      <c r="E2491" s="41">
        <v>1</v>
      </c>
      <c r="F2491" s="42"/>
      <c r="G2491" s="43">
        <v>1</v>
      </c>
      <c r="L2491" s="44">
        <f>G2491</f>
        <v>1</v>
      </c>
    </row>
    <row r="2492" spans="1:15" s="37" customFormat="1" ht="12.75" x14ac:dyDescent="0.2">
      <c r="A2492" s="38"/>
      <c r="B2492" s="48"/>
      <c r="C2492" s="48"/>
      <c r="D2492" s="49"/>
      <c r="E2492" s="50"/>
      <c r="F2492" s="51"/>
      <c r="G2492" s="52"/>
      <c r="H2492" s="53"/>
    </row>
    <row r="2493" spans="1:15" s="37" customFormat="1" ht="25.5" outlineLevel="2" x14ac:dyDescent="0.2">
      <c r="A2493" s="27" t="s">
        <v>198</v>
      </c>
      <c r="B2493" s="28" t="s">
        <v>8737</v>
      </c>
      <c r="C2493" s="29" t="s">
        <v>8738</v>
      </c>
      <c r="D2493" s="30" t="s">
        <v>201</v>
      </c>
      <c r="E2493" s="31">
        <v>1</v>
      </c>
      <c r="F2493" s="32"/>
      <c r="G2493" s="33">
        <v>2170</v>
      </c>
      <c r="L2493" s="34">
        <f>G2493</f>
        <v>2170</v>
      </c>
    </row>
    <row r="2494" spans="1:15" s="37" customFormat="1" ht="25.5" x14ac:dyDescent="0.2">
      <c r="A2494" s="38" t="s">
        <v>206</v>
      </c>
      <c r="B2494" s="48"/>
      <c r="C2494" s="137" t="s">
        <v>8738</v>
      </c>
      <c r="D2494" s="40" t="s">
        <v>201</v>
      </c>
      <c r="E2494" s="41">
        <v>1</v>
      </c>
      <c r="F2494" s="42"/>
      <c r="G2494" s="43">
        <v>2170</v>
      </c>
      <c r="L2494" s="44">
        <f>G2494</f>
        <v>2170</v>
      </c>
    </row>
    <row r="2495" spans="1:15" s="37" customFormat="1" ht="12.75" x14ac:dyDescent="0.2">
      <c r="A2495" s="38"/>
      <c r="B2495" s="48"/>
      <c r="C2495" s="48"/>
      <c r="D2495" s="49"/>
      <c r="E2495" s="50"/>
      <c r="F2495" s="51"/>
      <c r="G2495" s="52"/>
      <c r="L2495" s="53"/>
    </row>
    <row r="2496" spans="1:15" s="37" customFormat="1" ht="25.5" outlineLevel="2" x14ac:dyDescent="0.2">
      <c r="A2496" s="27" t="s">
        <v>198</v>
      </c>
      <c r="B2496" s="28" t="s">
        <v>8739</v>
      </c>
      <c r="C2496" s="29" t="s">
        <v>8740</v>
      </c>
      <c r="D2496" s="30" t="s">
        <v>201</v>
      </c>
      <c r="E2496" s="31">
        <v>1</v>
      </c>
      <c r="F2496" s="32"/>
      <c r="G2496" s="33">
        <v>2490</v>
      </c>
      <c r="L2496" s="34">
        <f>G2496</f>
        <v>2490</v>
      </c>
    </row>
    <row r="2497" spans="1:12" s="37" customFormat="1" ht="25.5" x14ac:dyDescent="0.2">
      <c r="A2497" s="38" t="s">
        <v>206</v>
      </c>
      <c r="B2497" s="48"/>
      <c r="C2497" s="137" t="s">
        <v>8740</v>
      </c>
      <c r="D2497" s="40" t="s">
        <v>201</v>
      </c>
      <c r="E2497" s="41">
        <v>1</v>
      </c>
      <c r="F2497" s="42"/>
      <c r="G2497" s="43">
        <v>2490</v>
      </c>
      <c r="L2497" s="44">
        <f>G2497</f>
        <v>2490</v>
      </c>
    </row>
    <row r="2498" spans="1:12" s="37" customFormat="1" ht="12.75" x14ac:dyDescent="0.2">
      <c r="A2498" s="38"/>
      <c r="B2498" s="48"/>
      <c r="C2498" s="48"/>
      <c r="D2498" s="49"/>
      <c r="E2498" s="50"/>
      <c r="F2498" s="51"/>
      <c r="G2498" s="52"/>
      <c r="L2498" s="53"/>
    </row>
    <row r="2499" spans="1:12" s="37" customFormat="1" ht="25.5" outlineLevel="2" x14ac:dyDescent="0.2">
      <c r="A2499" s="27" t="s">
        <v>198</v>
      </c>
      <c r="B2499" s="28" t="s">
        <v>8741</v>
      </c>
      <c r="C2499" s="29" t="s">
        <v>8742</v>
      </c>
      <c r="D2499" s="30" t="s">
        <v>201</v>
      </c>
      <c r="E2499" s="31">
        <v>1</v>
      </c>
      <c r="F2499" s="32"/>
      <c r="G2499" s="33">
        <v>3150</v>
      </c>
      <c r="L2499" s="34">
        <f>G2499</f>
        <v>3150</v>
      </c>
    </row>
    <row r="2500" spans="1:12" s="37" customFormat="1" ht="25.5" x14ac:dyDescent="0.2">
      <c r="A2500" s="38" t="s">
        <v>206</v>
      </c>
      <c r="B2500" s="48"/>
      <c r="C2500" s="137" t="s">
        <v>8742</v>
      </c>
      <c r="D2500" s="40" t="s">
        <v>201</v>
      </c>
      <c r="E2500" s="41">
        <v>1</v>
      </c>
      <c r="F2500" s="42"/>
      <c r="G2500" s="43">
        <v>3150</v>
      </c>
      <c r="L2500" s="44">
        <f>G2500</f>
        <v>3150</v>
      </c>
    </row>
    <row r="2501" spans="1:12" s="37" customFormat="1" ht="12.75" x14ac:dyDescent="0.2">
      <c r="A2501" s="38"/>
      <c r="B2501" s="48"/>
      <c r="C2501" s="48"/>
      <c r="D2501" s="49"/>
      <c r="E2501" s="50"/>
      <c r="F2501" s="51"/>
      <c r="G2501" s="52"/>
      <c r="L2501" s="53"/>
    </row>
    <row r="2502" spans="1:12" s="37" customFormat="1" ht="25.5" outlineLevel="2" x14ac:dyDescent="0.2">
      <c r="A2502" s="27" t="s">
        <v>198</v>
      </c>
      <c r="B2502" s="28" t="s">
        <v>8743</v>
      </c>
      <c r="C2502" s="29" t="s">
        <v>8744</v>
      </c>
      <c r="D2502" s="30" t="s">
        <v>201</v>
      </c>
      <c r="E2502" s="31">
        <v>1</v>
      </c>
      <c r="F2502" s="32"/>
      <c r="G2502" s="33">
        <v>3410</v>
      </c>
      <c r="L2502" s="34">
        <f>G2502</f>
        <v>3410</v>
      </c>
    </row>
    <row r="2503" spans="1:12" s="37" customFormat="1" ht="25.5" x14ac:dyDescent="0.2">
      <c r="A2503" s="38" t="s">
        <v>206</v>
      </c>
      <c r="B2503" s="48"/>
      <c r="C2503" s="137" t="s">
        <v>8744</v>
      </c>
      <c r="D2503" s="40" t="s">
        <v>201</v>
      </c>
      <c r="E2503" s="41">
        <v>1</v>
      </c>
      <c r="F2503" s="42"/>
      <c r="G2503" s="43">
        <v>3410</v>
      </c>
      <c r="L2503" s="44">
        <f>G2503</f>
        <v>3410</v>
      </c>
    </row>
    <row r="2504" spans="1:12" s="37" customFormat="1" ht="12.75" x14ac:dyDescent="0.2">
      <c r="A2504" s="38"/>
      <c r="B2504" s="48"/>
      <c r="C2504" s="48"/>
      <c r="D2504" s="49"/>
      <c r="E2504" s="50"/>
      <c r="F2504" s="51"/>
      <c r="G2504" s="52"/>
      <c r="L2504" s="53"/>
    </row>
    <row r="2505" spans="1:12" s="37" customFormat="1" ht="25.5" outlineLevel="2" x14ac:dyDescent="0.2">
      <c r="A2505" s="27" t="s">
        <v>198</v>
      </c>
      <c r="B2505" s="28" t="s">
        <v>8745</v>
      </c>
      <c r="C2505" s="29" t="s">
        <v>8746</v>
      </c>
      <c r="D2505" s="30" t="s">
        <v>201</v>
      </c>
      <c r="E2505" s="31">
        <v>1</v>
      </c>
      <c r="F2505" s="32"/>
      <c r="G2505" s="33">
        <v>4800</v>
      </c>
      <c r="L2505" s="34">
        <f>G2505</f>
        <v>4800</v>
      </c>
    </row>
    <row r="2506" spans="1:12" s="37" customFormat="1" ht="25.5" x14ac:dyDescent="0.2">
      <c r="A2506" s="38" t="s">
        <v>206</v>
      </c>
      <c r="B2506" s="48"/>
      <c r="C2506" s="137" t="s">
        <v>8746</v>
      </c>
      <c r="D2506" s="40" t="s">
        <v>201</v>
      </c>
      <c r="E2506" s="41">
        <v>1</v>
      </c>
      <c r="F2506" s="42"/>
      <c r="G2506" s="43">
        <v>4800</v>
      </c>
      <c r="L2506" s="44">
        <f>G2506</f>
        <v>4800</v>
      </c>
    </row>
    <row r="2507" spans="1:12" s="37" customFormat="1" ht="12.75" x14ac:dyDescent="0.2">
      <c r="A2507" s="38"/>
      <c r="B2507" s="48"/>
      <c r="C2507" s="48"/>
      <c r="D2507" s="49"/>
      <c r="E2507" s="50"/>
      <c r="F2507" s="51"/>
      <c r="G2507" s="52"/>
      <c r="L2507" s="53"/>
    </row>
    <row r="2508" spans="1:12" s="37" customFormat="1" ht="25.5" outlineLevel="2" x14ac:dyDescent="0.2">
      <c r="A2508" s="27" t="s">
        <v>198</v>
      </c>
      <c r="B2508" s="28" t="s">
        <v>8747</v>
      </c>
      <c r="C2508" s="29" t="s">
        <v>8748</v>
      </c>
      <c r="D2508" s="30" t="s">
        <v>201</v>
      </c>
      <c r="E2508" s="31">
        <v>1</v>
      </c>
      <c r="F2508" s="32"/>
      <c r="G2508" s="33">
        <v>7240</v>
      </c>
      <c r="L2508" s="34">
        <f>G2508</f>
        <v>7240</v>
      </c>
    </row>
    <row r="2509" spans="1:12" s="37" customFormat="1" ht="25.5" x14ac:dyDescent="0.2">
      <c r="A2509" s="38" t="s">
        <v>206</v>
      </c>
      <c r="B2509" s="48"/>
      <c r="C2509" s="137" t="s">
        <v>8748</v>
      </c>
      <c r="D2509" s="40" t="s">
        <v>201</v>
      </c>
      <c r="E2509" s="41">
        <v>1</v>
      </c>
      <c r="F2509" s="42"/>
      <c r="G2509" s="43">
        <v>7240</v>
      </c>
      <c r="L2509" s="44">
        <f>G2509</f>
        <v>7240</v>
      </c>
    </row>
    <row r="2510" spans="1:12" s="37" customFormat="1" ht="12.75" x14ac:dyDescent="0.2">
      <c r="A2510" s="38"/>
      <c r="B2510" s="48"/>
      <c r="C2510" s="48"/>
      <c r="D2510" s="49"/>
      <c r="E2510" s="50"/>
      <c r="F2510" s="51"/>
      <c r="G2510" s="52"/>
      <c r="L2510" s="53"/>
    </row>
    <row r="2511" spans="1:12" s="37" customFormat="1" ht="25.5" outlineLevel="2" x14ac:dyDescent="0.2">
      <c r="A2511" s="27" t="s">
        <v>198</v>
      </c>
      <c r="B2511" s="28" t="s">
        <v>8749</v>
      </c>
      <c r="C2511" s="29" t="s">
        <v>8750</v>
      </c>
      <c r="D2511" s="30" t="s">
        <v>201</v>
      </c>
      <c r="E2511" s="31">
        <v>1</v>
      </c>
      <c r="F2511" s="32"/>
      <c r="G2511" s="33">
        <v>8690</v>
      </c>
      <c r="L2511" s="34">
        <f>G2511</f>
        <v>8690</v>
      </c>
    </row>
    <row r="2512" spans="1:12" s="37" customFormat="1" ht="25.5" x14ac:dyDescent="0.2">
      <c r="A2512" s="38" t="s">
        <v>206</v>
      </c>
      <c r="B2512" s="32"/>
      <c r="C2512" s="137" t="s">
        <v>8750</v>
      </c>
      <c r="D2512" s="40" t="s">
        <v>201</v>
      </c>
      <c r="E2512" s="41">
        <v>1</v>
      </c>
      <c r="F2512" s="42"/>
      <c r="G2512" s="43">
        <v>8690</v>
      </c>
      <c r="L2512" s="44">
        <f>G2512</f>
        <v>8690</v>
      </c>
    </row>
    <row r="2513" spans="1:12" s="37" customFormat="1" ht="12.75" x14ac:dyDescent="0.2">
      <c r="A2513" s="38"/>
      <c r="B2513" s="32"/>
      <c r="D2513" s="49"/>
      <c r="E2513" s="50"/>
      <c r="F2513" s="51"/>
      <c r="G2513" s="52"/>
      <c r="L2513" s="53"/>
    </row>
    <row r="2514" spans="1:12" s="37" customFormat="1" ht="25.5" outlineLevel="2" x14ac:dyDescent="0.2">
      <c r="A2514" s="27" t="s">
        <v>198</v>
      </c>
      <c r="B2514" s="28" t="s">
        <v>8751</v>
      </c>
      <c r="C2514" s="29" t="s">
        <v>8752</v>
      </c>
      <c r="D2514" s="30" t="s">
        <v>253</v>
      </c>
      <c r="E2514" s="31">
        <v>1</v>
      </c>
      <c r="F2514" s="32"/>
      <c r="G2514" s="33">
        <v>7700</v>
      </c>
      <c r="I2514" s="53"/>
      <c r="L2514" s="34">
        <f>G2514</f>
        <v>7700</v>
      </c>
    </row>
    <row r="2515" spans="1:12" s="37" customFormat="1" ht="25.5" x14ac:dyDescent="0.2">
      <c r="A2515" s="38" t="s">
        <v>206</v>
      </c>
      <c r="B2515" s="32"/>
      <c r="C2515" s="137" t="s">
        <v>8752</v>
      </c>
      <c r="D2515" s="40" t="s">
        <v>253</v>
      </c>
      <c r="E2515" s="41">
        <v>1</v>
      </c>
      <c r="F2515" s="42"/>
      <c r="G2515" s="43">
        <v>7700</v>
      </c>
      <c r="L2515" s="44">
        <f>G2515</f>
        <v>7700</v>
      </c>
    </row>
    <row r="2516" spans="1:12" x14ac:dyDescent="0.25">
      <c r="D2516" s="49"/>
      <c r="E2516" s="50"/>
      <c r="F2516" s="51"/>
      <c r="G2516" s="52"/>
      <c r="H2516" s="53"/>
    </row>
  </sheetData>
  <sheetProtection algorithmName="SHA-512" hashValue="5ZKUqoW/WHaf45Pmy03gJsOZ4yIrHCuhEvhMjFdM2KelCa/RNAl2iq3d5KlalqJtD2cQ4W+snTxeLvfeaMwetQ==" saltValue="XZiOgQWaq7DK3DCQEvt+PA==" spinCount="100000" sheet="1" objects="1" scenarios="1"/>
  <mergeCells count="3">
    <mergeCell ref="A1:O1"/>
    <mergeCell ref="A2:O2"/>
    <mergeCell ref="P2:Y2"/>
  </mergeCells>
  <hyperlinks>
    <hyperlink ref="Q1" location="'Úvod VZ EMP2026+'!A1" display="zpět na Úvod" xr:uid="{7F9735CE-B92F-41C8-98C3-8138AEAA7A9C}"/>
  </hyperlinks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F74BC7-7AF7-46A6-83D9-CDB7CCFA9D6A}">
  <dimension ref="A1:Y5229"/>
  <sheetViews>
    <sheetView workbookViewId="0">
      <pane ySplit="3" topLeftCell="A4" activePane="bottomLeft" state="frozen"/>
      <selection pane="bottomLeft" activeCell="Q8" sqref="Q8"/>
    </sheetView>
  </sheetViews>
  <sheetFormatPr defaultRowHeight="15" outlineLevelRow="2" x14ac:dyDescent="0.25"/>
  <cols>
    <col min="1" max="1" width="6.85546875" style="37" customWidth="1"/>
    <col min="2" max="2" width="13.140625" style="37" bestFit="1" customWidth="1"/>
    <col min="3" max="3" width="54.42578125" style="37" customWidth="1"/>
    <col min="4" max="4" width="8" style="37" customWidth="1"/>
    <col min="5" max="5" width="8" style="55" customWidth="1"/>
    <col min="6" max="6" width="10.42578125" style="37" bestFit="1" customWidth="1"/>
    <col min="7" max="8" width="12.7109375" style="37" customWidth="1"/>
    <col min="9" max="10" width="10.42578125" style="37" customWidth="1"/>
    <col min="11" max="11" width="14.140625" bestFit="1" customWidth="1"/>
    <col min="12" max="12" width="20.42578125" style="37" bestFit="1" customWidth="1"/>
    <col min="13" max="13" width="29.7109375" style="37" bestFit="1" customWidth="1"/>
    <col min="14" max="14" width="8.5703125" style="37" hidden="1" customWidth="1"/>
    <col min="15" max="15" width="20.140625" style="37" bestFit="1" customWidth="1"/>
    <col min="16" max="254" width="9.140625" style="37"/>
    <col min="255" max="256" width="0" style="37" hidden="1" customWidth="1"/>
    <col min="257" max="257" width="6.85546875" style="37" customWidth="1"/>
    <col min="258" max="258" width="9" style="37" customWidth="1"/>
    <col min="259" max="259" width="54.42578125" style="37" customWidth="1"/>
    <col min="260" max="262" width="8" style="37" customWidth="1"/>
    <col min="263" max="264" width="12.7109375" style="37" customWidth="1"/>
    <col min="265" max="266" width="10.42578125" style="37" customWidth="1"/>
    <col min="267" max="267" width="21.42578125" style="37" bestFit="1" customWidth="1"/>
    <col min="268" max="268" width="12" style="37" bestFit="1" customWidth="1"/>
    <col min="269" max="269" width="12.85546875" style="37" customWidth="1"/>
    <col min="270" max="270" width="0" style="37" hidden="1" customWidth="1"/>
    <col min="271" max="510" width="9.140625" style="37"/>
    <col min="511" max="512" width="0" style="37" hidden="1" customWidth="1"/>
    <col min="513" max="513" width="6.85546875" style="37" customWidth="1"/>
    <col min="514" max="514" width="9" style="37" customWidth="1"/>
    <col min="515" max="515" width="54.42578125" style="37" customWidth="1"/>
    <col min="516" max="518" width="8" style="37" customWidth="1"/>
    <col min="519" max="520" width="12.7109375" style="37" customWidth="1"/>
    <col min="521" max="522" width="10.42578125" style="37" customWidth="1"/>
    <col min="523" max="523" width="21.42578125" style="37" bestFit="1" customWidth="1"/>
    <col min="524" max="524" width="12" style="37" bestFit="1" customWidth="1"/>
    <col min="525" max="525" width="12.85546875" style="37" customWidth="1"/>
    <col min="526" max="526" width="0" style="37" hidden="1" customWidth="1"/>
    <col min="527" max="766" width="9.140625" style="37"/>
    <col min="767" max="768" width="0" style="37" hidden="1" customWidth="1"/>
    <col min="769" max="769" width="6.85546875" style="37" customWidth="1"/>
    <col min="770" max="770" width="9" style="37" customWidth="1"/>
    <col min="771" max="771" width="54.42578125" style="37" customWidth="1"/>
    <col min="772" max="774" width="8" style="37" customWidth="1"/>
    <col min="775" max="776" width="12.7109375" style="37" customWidth="1"/>
    <col min="777" max="778" width="10.42578125" style="37" customWidth="1"/>
    <col min="779" max="779" width="21.42578125" style="37" bestFit="1" customWidth="1"/>
    <col min="780" max="780" width="12" style="37" bestFit="1" customWidth="1"/>
    <col min="781" max="781" width="12.85546875" style="37" customWidth="1"/>
    <col min="782" max="782" width="0" style="37" hidden="1" customWidth="1"/>
    <col min="783" max="1022" width="9.140625" style="37"/>
    <col min="1023" max="1024" width="0" style="37" hidden="1" customWidth="1"/>
    <col min="1025" max="1025" width="6.85546875" style="37" customWidth="1"/>
    <col min="1026" max="1026" width="9" style="37" customWidth="1"/>
    <col min="1027" max="1027" width="54.42578125" style="37" customWidth="1"/>
    <col min="1028" max="1030" width="8" style="37" customWidth="1"/>
    <col min="1031" max="1032" width="12.7109375" style="37" customWidth="1"/>
    <col min="1033" max="1034" width="10.42578125" style="37" customWidth="1"/>
    <col min="1035" max="1035" width="21.42578125" style="37" bestFit="1" customWidth="1"/>
    <col min="1036" max="1036" width="12" style="37" bestFit="1" customWidth="1"/>
    <col min="1037" max="1037" width="12.85546875" style="37" customWidth="1"/>
    <col min="1038" max="1038" width="0" style="37" hidden="1" customWidth="1"/>
    <col min="1039" max="1278" width="9.140625" style="37"/>
    <col min="1279" max="1280" width="0" style="37" hidden="1" customWidth="1"/>
    <col min="1281" max="1281" width="6.85546875" style="37" customWidth="1"/>
    <col min="1282" max="1282" width="9" style="37" customWidth="1"/>
    <col min="1283" max="1283" width="54.42578125" style="37" customWidth="1"/>
    <col min="1284" max="1286" width="8" style="37" customWidth="1"/>
    <col min="1287" max="1288" width="12.7109375" style="37" customWidth="1"/>
    <col min="1289" max="1290" width="10.42578125" style="37" customWidth="1"/>
    <col min="1291" max="1291" width="21.42578125" style="37" bestFit="1" customWidth="1"/>
    <col min="1292" max="1292" width="12" style="37" bestFit="1" customWidth="1"/>
    <col min="1293" max="1293" width="12.85546875" style="37" customWidth="1"/>
    <col min="1294" max="1294" width="0" style="37" hidden="1" customWidth="1"/>
    <col min="1295" max="1534" width="9.140625" style="37"/>
    <col min="1535" max="1536" width="0" style="37" hidden="1" customWidth="1"/>
    <col min="1537" max="1537" width="6.85546875" style="37" customWidth="1"/>
    <col min="1538" max="1538" width="9" style="37" customWidth="1"/>
    <col min="1539" max="1539" width="54.42578125" style="37" customWidth="1"/>
    <col min="1540" max="1542" width="8" style="37" customWidth="1"/>
    <col min="1543" max="1544" width="12.7109375" style="37" customWidth="1"/>
    <col min="1545" max="1546" width="10.42578125" style="37" customWidth="1"/>
    <col min="1547" max="1547" width="21.42578125" style="37" bestFit="1" customWidth="1"/>
    <col min="1548" max="1548" width="12" style="37" bestFit="1" customWidth="1"/>
    <col min="1549" max="1549" width="12.85546875" style="37" customWidth="1"/>
    <col min="1550" max="1550" width="0" style="37" hidden="1" customWidth="1"/>
    <col min="1551" max="1790" width="9.140625" style="37"/>
    <col min="1791" max="1792" width="0" style="37" hidden="1" customWidth="1"/>
    <col min="1793" max="1793" width="6.85546875" style="37" customWidth="1"/>
    <col min="1794" max="1794" width="9" style="37" customWidth="1"/>
    <col min="1795" max="1795" width="54.42578125" style="37" customWidth="1"/>
    <col min="1796" max="1798" width="8" style="37" customWidth="1"/>
    <col min="1799" max="1800" width="12.7109375" style="37" customWidth="1"/>
    <col min="1801" max="1802" width="10.42578125" style="37" customWidth="1"/>
    <col min="1803" max="1803" width="21.42578125" style="37" bestFit="1" customWidth="1"/>
    <col min="1804" max="1804" width="12" style="37" bestFit="1" customWidth="1"/>
    <col min="1805" max="1805" width="12.85546875" style="37" customWidth="1"/>
    <col min="1806" max="1806" width="0" style="37" hidden="1" customWidth="1"/>
    <col min="1807" max="2046" width="9.140625" style="37"/>
    <col min="2047" max="2048" width="0" style="37" hidden="1" customWidth="1"/>
    <col min="2049" max="2049" width="6.85546875" style="37" customWidth="1"/>
    <col min="2050" max="2050" width="9" style="37" customWidth="1"/>
    <col min="2051" max="2051" width="54.42578125" style="37" customWidth="1"/>
    <col min="2052" max="2054" width="8" style="37" customWidth="1"/>
    <col min="2055" max="2056" width="12.7109375" style="37" customWidth="1"/>
    <col min="2057" max="2058" width="10.42578125" style="37" customWidth="1"/>
    <col min="2059" max="2059" width="21.42578125" style="37" bestFit="1" customWidth="1"/>
    <col min="2060" max="2060" width="12" style="37" bestFit="1" customWidth="1"/>
    <col min="2061" max="2061" width="12.85546875" style="37" customWidth="1"/>
    <col min="2062" max="2062" width="0" style="37" hidden="1" customWidth="1"/>
    <col min="2063" max="2302" width="9.140625" style="37"/>
    <col min="2303" max="2304" width="0" style="37" hidden="1" customWidth="1"/>
    <col min="2305" max="2305" width="6.85546875" style="37" customWidth="1"/>
    <col min="2306" max="2306" width="9" style="37" customWidth="1"/>
    <col min="2307" max="2307" width="54.42578125" style="37" customWidth="1"/>
    <col min="2308" max="2310" width="8" style="37" customWidth="1"/>
    <col min="2311" max="2312" width="12.7109375" style="37" customWidth="1"/>
    <col min="2313" max="2314" width="10.42578125" style="37" customWidth="1"/>
    <col min="2315" max="2315" width="21.42578125" style="37" bestFit="1" customWidth="1"/>
    <col min="2316" max="2316" width="12" style="37" bestFit="1" customWidth="1"/>
    <col min="2317" max="2317" width="12.85546875" style="37" customWidth="1"/>
    <col min="2318" max="2318" width="0" style="37" hidden="1" customWidth="1"/>
    <col min="2319" max="2558" width="9.140625" style="37"/>
    <col min="2559" max="2560" width="0" style="37" hidden="1" customWidth="1"/>
    <col min="2561" max="2561" width="6.85546875" style="37" customWidth="1"/>
    <col min="2562" max="2562" width="9" style="37" customWidth="1"/>
    <col min="2563" max="2563" width="54.42578125" style="37" customWidth="1"/>
    <col min="2564" max="2566" width="8" style="37" customWidth="1"/>
    <col min="2567" max="2568" width="12.7109375" style="37" customWidth="1"/>
    <col min="2569" max="2570" width="10.42578125" style="37" customWidth="1"/>
    <col min="2571" max="2571" width="21.42578125" style="37" bestFit="1" customWidth="1"/>
    <col min="2572" max="2572" width="12" style="37" bestFit="1" customWidth="1"/>
    <col min="2573" max="2573" width="12.85546875" style="37" customWidth="1"/>
    <col min="2574" max="2574" width="0" style="37" hidden="1" customWidth="1"/>
    <col min="2575" max="2814" width="9.140625" style="37"/>
    <col min="2815" max="2816" width="0" style="37" hidden="1" customWidth="1"/>
    <col min="2817" max="2817" width="6.85546875" style="37" customWidth="1"/>
    <col min="2818" max="2818" width="9" style="37" customWidth="1"/>
    <col min="2819" max="2819" width="54.42578125" style="37" customWidth="1"/>
    <col min="2820" max="2822" width="8" style="37" customWidth="1"/>
    <col min="2823" max="2824" width="12.7109375" style="37" customWidth="1"/>
    <col min="2825" max="2826" width="10.42578125" style="37" customWidth="1"/>
    <col min="2827" max="2827" width="21.42578125" style="37" bestFit="1" customWidth="1"/>
    <col min="2828" max="2828" width="12" style="37" bestFit="1" customWidth="1"/>
    <col min="2829" max="2829" width="12.85546875" style="37" customWidth="1"/>
    <col min="2830" max="2830" width="0" style="37" hidden="1" customWidth="1"/>
    <col min="2831" max="3070" width="9.140625" style="37"/>
    <col min="3071" max="3072" width="0" style="37" hidden="1" customWidth="1"/>
    <col min="3073" max="3073" width="6.85546875" style="37" customWidth="1"/>
    <col min="3074" max="3074" width="9" style="37" customWidth="1"/>
    <col min="3075" max="3075" width="54.42578125" style="37" customWidth="1"/>
    <col min="3076" max="3078" width="8" style="37" customWidth="1"/>
    <col min="3079" max="3080" width="12.7109375" style="37" customWidth="1"/>
    <col min="3081" max="3082" width="10.42578125" style="37" customWidth="1"/>
    <col min="3083" max="3083" width="21.42578125" style="37" bestFit="1" customWidth="1"/>
    <col min="3084" max="3084" width="12" style="37" bestFit="1" customWidth="1"/>
    <col min="3085" max="3085" width="12.85546875" style="37" customWidth="1"/>
    <col min="3086" max="3086" width="0" style="37" hidden="1" customWidth="1"/>
    <col min="3087" max="3326" width="9.140625" style="37"/>
    <col min="3327" max="3328" width="0" style="37" hidden="1" customWidth="1"/>
    <col min="3329" max="3329" width="6.85546875" style="37" customWidth="1"/>
    <col min="3330" max="3330" width="9" style="37" customWidth="1"/>
    <col min="3331" max="3331" width="54.42578125" style="37" customWidth="1"/>
    <col min="3332" max="3334" width="8" style="37" customWidth="1"/>
    <col min="3335" max="3336" width="12.7109375" style="37" customWidth="1"/>
    <col min="3337" max="3338" width="10.42578125" style="37" customWidth="1"/>
    <col min="3339" max="3339" width="21.42578125" style="37" bestFit="1" customWidth="1"/>
    <col min="3340" max="3340" width="12" style="37" bestFit="1" customWidth="1"/>
    <col min="3341" max="3341" width="12.85546875" style="37" customWidth="1"/>
    <col min="3342" max="3342" width="0" style="37" hidden="1" customWidth="1"/>
    <col min="3343" max="3582" width="9.140625" style="37"/>
    <col min="3583" max="3584" width="0" style="37" hidden="1" customWidth="1"/>
    <col min="3585" max="3585" width="6.85546875" style="37" customWidth="1"/>
    <col min="3586" max="3586" width="9" style="37" customWidth="1"/>
    <col min="3587" max="3587" width="54.42578125" style="37" customWidth="1"/>
    <col min="3588" max="3590" width="8" style="37" customWidth="1"/>
    <col min="3591" max="3592" width="12.7109375" style="37" customWidth="1"/>
    <col min="3593" max="3594" width="10.42578125" style="37" customWidth="1"/>
    <col min="3595" max="3595" width="21.42578125" style="37" bestFit="1" customWidth="1"/>
    <col min="3596" max="3596" width="12" style="37" bestFit="1" customWidth="1"/>
    <col min="3597" max="3597" width="12.85546875" style="37" customWidth="1"/>
    <col min="3598" max="3598" width="0" style="37" hidden="1" customWidth="1"/>
    <col min="3599" max="3838" width="9.140625" style="37"/>
    <col min="3839" max="3840" width="0" style="37" hidden="1" customWidth="1"/>
    <col min="3841" max="3841" width="6.85546875" style="37" customWidth="1"/>
    <col min="3842" max="3842" width="9" style="37" customWidth="1"/>
    <col min="3843" max="3843" width="54.42578125" style="37" customWidth="1"/>
    <col min="3844" max="3846" width="8" style="37" customWidth="1"/>
    <col min="3847" max="3848" width="12.7109375" style="37" customWidth="1"/>
    <col min="3849" max="3850" width="10.42578125" style="37" customWidth="1"/>
    <col min="3851" max="3851" width="21.42578125" style="37" bestFit="1" customWidth="1"/>
    <col min="3852" max="3852" width="12" style="37" bestFit="1" customWidth="1"/>
    <col min="3853" max="3853" width="12.85546875" style="37" customWidth="1"/>
    <col min="3854" max="3854" width="0" style="37" hidden="1" customWidth="1"/>
    <col min="3855" max="4094" width="9.140625" style="37"/>
    <col min="4095" max="4096" width="0" style="37" hidden="1" customWidth="1"/>
    <col min="4097" max="4097" width="6.85546875" style="37" customWidth="1"/>
    <col min="4098" max="4098" width="9" style="37" customWidth="1"/>
    <col min="4099" max="4099" width="54.42578125" style="37" customWidth="1"/>
    <col min="4100" max="4102" width="8" style="37" customWidth="1"/>
    <col min="4103" max="4104" width="12.7109375" style="37" customWidth="1"/>
    <col min="4105" max="4106" width="10.42578125" style="37" customWidth="1"/>
    <col min="4107" max="4107" width="21.42578125" style="37" bestFit="1" customWidth="1"/>
    <col min="4108" max="4108" width="12" style="37" bestFit="1" customWidth="1"/>
    <col min="4109" max="4109" width="12.85546875" style="37" customWidth="1"/>
    <col min="4110" max="4110" width="0" style="37" hidden="1" customWidth="1"/>
    <col min="4111" max="4350" width="9.140625" style="37"/>
    <col min="4351" max="4352" width="0" style="37" hidden="1" customWidth="1"/>
    <col min="4353" max="4353" width="6.85546875" style="37" customWidth="1"/>
    <col min="4354" max="4354" width="9" style="37" customWidth="1"/>
    <col min="4355" max="4355" width="54.42578125" style="37" customWidth="1"/>
    <col min="4356" max="4358" width="8" style="37" customWidth="1"/>
    <col min="4359" max="4360" width="12.7109375" style="37" customWidth="1"/>
    <col min="4361" max="4362" width="10.42578125" style="37" customWidth="1"/>
    <col min="4363" max="4363" width="21.42578125" style="37" bestFit="1" customWidth="1"/>
    <col min="4364" max="4364" width="12" style="37" bestFit="1" customWidth="1"/>
    <col min="4365" max="4365" width="12.85546875" style="37" customWidth="1"/>
    <col min="4366" max="4366" width="0" style="37" hidden="1" customWidth="1"/>
    <col min="4367" max="4606" width="9.140625" style="37"/>
    <col min="4607" max="4608" width="0" style="37" hidden="1" customWidth="1"/>
    <col min="4609" max="4609" width="6.85546875" style="37" customWidth="1"/>
    <col min="4610" max="4610" width="9" style="37" customWidth="1"/>
    <col min="4611" max="4611" width="54.42578125" style="37" customWidth="1"/>
    <col min="4612" max="4614" width="8" style="37" customWidth="1"/>
    <col min="4615" max="4616" width="12.7109375" style="37" customWidth="1"/>
    <col min="4617" max="4618" width="10.42578125" style="37" customWidth="1"/>
    <col min="4619" max="4619" width="21.42578125" style="37" bestFit="1" customWidth="1"/>
    <col min="4620" max="4620" width="12" style="37" bestFit="1" customWidth="1"/>
    <col min="4621" max="4621" width="12.85546875" style="37" customWidth="1"/>
    <col min="4622" max="4622" width="0" style="37" hidden="1" customWidth="1"/>
    <col min="4623" max="4862" width="9.140625" style="37"/>
    <col min="4863" max="4864" width="0" style="37" hidden="1" customWidth="1"/>
    <col min="4865" max="4865" width="6.85546875" style="37" customWidth="1"/>
    <col min="4866" max="4866" width="9" style="37" customWidth="1"/>
    <col min="4867" max="4867" width="54.42578125" style="37" customWidth="1"/>
    <col min="4868" max="4870" width="8" style="37" customWidth="1"/>
    <col min="4871" max="4872" width="12.7109375" style="37" customWidth="1"/>
    <col min="4873" max="4874" width="10.42578125" style="37" customWidth="1"/>
    <col min="4875" max="4875" width="21.42578125" style="37" bestFit="1" customWidth="1"/>
    <col min="4876" max="4876" width="12" style="37" bestFit="1" customWidth="1"/>
    <col min="4877" max="4877" width="12.85546875" style="37" customWidth="1"/>
    <col min="4878" max="4878" width="0" style="37" hidden="1" customWidth="1"/>
    <col min="4879" max="5118" width="9.140625" style="37"/>
    <col min="5119" max="5120" width="0" style="37" hidden="1" customWidth="1"/>
    <col min="5121" max="5121" width="6.85546875" style="37" customWidth="1"/>
    <col min="5122" max="5122" width="9" style="37" customWidth="1"/>
    <col min="5123" max="5123" width="54.42578125" style="37" customWidth="1"/>
    <col min="5124" max="5126" width="8" style="37" customWidth="1"/>
    <col min="5127" max="5128" width="12.7109375" style="37" customWidth="1"/>
    <col min="5129" max="5130" width="10.42578125" style="37" customWidth="1"/>
    <col min="5131" max="5131" width="21.42578125" style="37" bestFit="1" customWidth="1"/>
    <col min="5132" max="5132" width="12" style="37" bestFit="1" customWidth="1"/>
    <col min="5133" max="5133" width="12.85546875" style="37" customWidth="1"/>
    <col min="5134" max="5134" width="0" style="37" hidden="1" customWidth="1"/>
    <col min="5135" max="5374" width="9.140625" style="37"/>
    <col min="5375" max="5376" width="0" style="37" hidden="1" customWidth="1"/>
    <col min="5377" max="5377" width="6.85546875" style="37" customWidth="1"/>
    <col min="5378" max="5378" width="9" style="37" customWidth="1"/>
    <col min="5379" max="5379" width="54.42578125" style="37" customWidth="1"/>
    <col min="5380" max="5382" width="8" style="37" customWidth="1"/>
    <col min="5383" max="5384" width="12.7109375" style="37" customWidth="1"/>
    <col min="5385" max="5386" width="10.42578125" style="37" customWidth="1"/>
    <col min="5387" max="5387" width="21.42578125" style="37" bestFit="1" customWidth="1"/>
    <col min="5388" max="5388" width="12" style="37" bestFit="1" customWidth="1"/>
    <col min="5389" max="5389" width="12.85546875" style="37" customWidth="1"/>
    <col min="5390" max="5390" width="0" style="37" hidden="1" customWidth="1"/>
    <col min="5391" max="5630" width="9.140625" style="37"/>
    <col min="5631" max="5632" width="0" style="37" hidden="1" customWidth="1"/>
    <col min="5633" max="5633" width="6.85546875" style="37" customWidth="1"/>
    <col min="5634" max="5634" width="9" style="37" customWidth="1"/>
    <col min="5635" max="5635" width="54.42578125" style="37" customWidth="1"/>
    <col min="5636" max="5638" width="8" style="37" customWidth="1"/>
    <col min="5639" max="5640" width="12.7109375" style="37" customWidth="1"/>
    <col min="5641" max="5642" width="10.42578125" style="37" customWidth="1"/>
    <col min="5643" max="5643" width="21.42578125" style="37" bestFit="1" customWidth="1"/>
    <col min="5644" max="5644" width="12" style="37" bestFit="1" customWidth="1"/>
    <col min="5645" max="5645" width="12.85546875" style="37" customWidth="1"/>
    <col min="5646" max="5646" width="0" style="37" hidden="1" customWidth="1"/>
    <col min="5647" max="5886" width="9.140625" style="37"/>
    <col min="5887" max="5888" width="0" style="37" hidden="1" customWidth="1"/>
    <col min="5889" max="5889" width="6.85546875" style="37" customWidth="1"/>
    <col min="5890" max="5890" width="9" style="37" customWidth="1"/>
    <col min="5891" max="5891" width="54.42578125" style="37" customWidth="1"/>
    <col min="5892" max="5894" width="8" style="37" customWidth="1"/>
    <col min="5895" max="5896" width="12.7109375" style="37" customWidth="1"/>
    <col min="5897" max="5898" width="10.42578125" style="37" customWidth="1"/>
    <col min="5899" max="5899" width="21.42578125" style="37" bestFit="1" customWidth="1"/>
    <col min="5900" max="5900" width="12" style="37" bestFit="1" customWidth="1"/>
    <col min="5901" max="5901" width="12.85546875" style="37" customWidth="1"/>
    <col min="5902" max="5902" width="0" style="37" hidden="1" customWidth="1"/>
    <col min="5903" max="6142" width="9.140625" style="37"/>
    <col min="6143" max="6144" width="0" style="37" hidden="1" customWidth="1"/>
    <col min="6145" max="6145" width="6.85546875" style="37" customWidth="1"/>
    <col min="6146" max="6146" width="9" style="37" customWidth="1"/>
    <col min="6147" max="6147" width="54.42578125" style="37" customWidth="1"/>
    <col min="6148" max="6150" width="8" style="37" customWidth="1"/>
    <col min="6151" max="6152" width="12.7109375" style="37" customWidth="1"/>
    <col min="6153" max="6154" width="10.42578125" style="37" customWidth="1"/>
    <col min="6155" max="6155" width="21.42578125" style="37" bestFit="1" customWidth="1"/>
    <col min="6156" max="6156" width="12" style="37" bestFit="1" customWidth="1"/>
    <col min="6157" max="6157" width="12.85546875" style="37" customWidth="1"/>
    <col min="6158" max="6158" width="0" style="37" hidden="1" customWidth="1"/>
    <col min="6159" max="6398" width="9.140625" style="37"/>
    <col min="6399" max="6400" width="0" style="37" hidden="1" customWidth="1"/>
    <col min="6401" max="6401" width="6.85546875" style="37" customWidth="1"/>
    <col min="6402" max="6402" width="9" style="37" customWidth="1"/>
    <col min="6403" max="6403" width="54.42578125" style="37" customWidth="1"/>
    <col min="6404" max="6406" width="8" style="37" customWidth="1"/>
    <col min="6407" max="6408" width="12.7109375" style="37" customWidth="1"/>
    <col min="6409" max="6410" width="10.42578125" style="37" customWidth="1"/>
    <col min="6411" max="6411" width="21.42578125" style="37" bestFit="1" customWidth="1"/>
    <col min="6412" max="6412" width="12" style="37" bestFit="1" customWidth="1"/>
    <col min="6413" max="6413" width="12.85546875" style="37" customWidth="1"/>
    <col min="6414" max="6414" width="0" style="37" hidden="1" customWidth="1"/>
    <col min="6415" max="6654" width="9.140625" style="37"/>
    <col min="6655" max="6656" width="0" style="37" hidden="1" customWidth="1"/>
    <col min="6657" max="6657" width="6.85546875" style="37" customWidth="1"/>
    <col min="6658" max="6658" width="9" style="37" customWidth="1"/>
    <col min="6659" max="6659" width="54.42578125" style="37" customWidth="1"/>
    <col min="6660" max="6662" width="8" style="37" customWidth="1"/>
    <col min="6663" max="6664" width="12.7109375" style="37" customWidth="1"/>
    <col min="6665" max="6666" width="10.42578125" style="37" customWidth="1"/>
    <col min="6667" max="6667" width="21.42578125" style="37" bestFit="1" customWidth="1"/>
    <col min="6668" max="6668" width="12" style="37" bestFit="1" customWidth="1"/>
    <col min="6669" max="6669" width="12.85546875" style="37" customWidth="1"/>
    <col min="6670" max="6670" width="0" style="37" hidden="1" customWidth="1"/>
    <col min="6671" max="6910" width="9.140625" style="37"/>
    <col min="6911" max="6912" width="0" style="37" hidden="1" customWidth="1"/>
    <col min="6913" max="6913" width="6.85546875" style="37" customWidth="1"/>
    <col min="6914" max="6914" width="9" style="37" customWidth="1"/>
    <col min="6915" max="6915" width="54.42578125" style="37" customWidth="1"/>
    <col min="6916" max="6918" width="8" style="37" customWidth="1"/>
    <col min="6919" max="6920" width="12.7109375" style="37" customWidth="1"/>
    <col min="6921" max="6922" width="10.42578125" style="37" customWidth="1"/>
    <col min="6923" max="6923" width="21.42578125" style="37" bestFit="1" customWidth="1"/>
    <col min="6924" max="6924" width="12" style="37" bestFit="1" customWidth="1"/>
    <col min="6925" max="6925" width="12.85546875" style="37" customWidth="1"/>
    <col min="6926" max="6926" width="0" style="37" hidden="1" customWidth="1"/>
    <col min="6927" max="7166" width="9.140625" style="37"/>
    <col min="7167" max="7168" width="0" style="37" hidden="1" customWidth="1"/>
    <col min="7169" max="7169" width="6.85546875" style="37" customWidth="1"/>
    <col min="7170" max="7170" width="9" style="37" customWidth="1"/>
    <col min="7171" max="7171" width="54.42578125" style="37" customWidth="1"/>
    <col min="7172" max="7174" width="8" style="37" customWidth="1"/>
    <col min="7175" max="7176" width="12.7109375" style="37" customWidth="1"/>
    <col min="7177" max="7178" width="10.42578125" style="37" customWidth="1"/>
    <col min="7179" max="7179" width="21.42578125" style="37" bestFit="1" customWidth="1"/>
    <col min="7180" max="7180" width="12" style="37" bestFit="1" customWidth="1"/>
    <col min="7181" max="7181" width="12.85546875" style="37" customWidth="1"/>
    <col min="7182" max="7182" width="0" style="37" hidden="1" customWidth="1"/>
    <col min="7183" max="7422" width="9.140625" style="37"/>
    <col min="7423" max="7424" width="0" style="37" hidden="1" customWidth="1"/>
    <col min="7425" max="7425" width="6.85546875" style="37" customWidth="1"/>
    <col min="7426" max="7426" width="9" style="37" customWidth="1"/>
    <col min="7427" max="7427" width="54.42578125" style="37" customWidth="1"/>
    <col min="7428" max="7430" width="8" style="37" customWidth="1"/>
    <col min="7431" max="7432" width="12.7109375" style="37" customWidth="1"/>
    <col min="7433" max="7434" width="10.42578125" style="37" customWidth="1"/>
    <col min="7435" max="7435" width="21.42578125" style="37" bestFit="1" customWidth="1"/>
    <col min="7436" max="7436" width="12" style="37" bestFit="1" customWidth="1"/>
    <col min="7437" max="7437" width="12.85546875" style="37" customWidth="1"/>
    <col min="7438" max="7438" width="0" style="37" hidden="1" customWidth="1"/>
    <col min="7439" max="7678" width="9.140625" style="37"/>
    <col min="7679" max="7680" width="0" style="37" hidden="1" customWidth="1"/>
    <col min="7681" max="7681" width="6.85546875" style="37" customWidth="1"/>
    <col min="7682" max="7682" width="9" style="37" customWidth="1"/>
    <col min="7683" max="7683" width="54.42578125" style="37" customWidth="1"/>
    <col min="7684" max="7686" width="8" style="37" customWidth="1"/>
    <col min="7687" max="7688" width="12.7109375" style="37" customWidth="1"/>
    <col min="7689" max="7690" width="10.42578125" style="37" customWidth="1"/>
    <col min="7691" max="7691" width="21.42578125" style="37" bestFit="1" customWidth="1"/>
    <col min="7692" max="7692" width="12" style="37" bestFit="1" customWidth="1"/>
    <col min="7693" max="7693" width="12.85546875" style="37" customWidth="1"/>
    <col min="7694" max="7694" width="0" style="37" hidden="1" customWidth="1"/>
    <col min="7695" max="7934" width="9.140625" style="37"/>
    <col min="7935" max="7936" width="0" style="37" hidden="1" customWidth="1"/>
    <col min="7937" max="7937" width="6.85546875" style="37" customWidth="1"/>
    <col min="7938" max="7938" width="9" style="37" customWidth="1"/>
    <col min="7939" max="7939" width="54.42578125" style="37" customWidth="1"/>
    <col min="7940" max="7942" width="8" style="37" customWidth="1"/>
    <col min="7943" max="7944" width="12.7109375" style="37" customWidth="1"/>
    <col min="7945" max="7946" width="10.42578125" style="37" customWidth="1"/>
    <col min="7947" max="7947" width="21.42578125" style="37" bestFit="1" customWidth="1"/>
    <col min="7948" max="7948" width="12" style="37" bestFit="1" customWidth="1"/>
    <col min="7949" max="7949" width="12.85546875" style="37" customWidth="1"/>
    <col min="7950" max="7950" width="0" style="37" hidden="1" customWidth="1"/>
    <col min="7951" max="8190" width="9.140625" style="37"/>
    <col min="8191" max="8192" width="0" style="37" hidden="1" customWidth="1"/>
    <col min="8193" max="8193" width="6.85546875" style="37" customWidth="1"/>
    <col min="8194" max="8194" width="9" style="37" customWidth="1"/>
    <col min="8195" max="8195" width="54.42578125" style="37" customWidth="1"/>
    <col min="8196" max="8198" width="8" style="37" customWidth="1"/>
    <col min="8199" max="8200" width="12.7109375" style="37" customWidth="1"/>
    <col min="8201" max="8202" width="10.42578125" style="37" customWidth="1"/>
    <col min="8203" max="8203" width="21.42578125" style="37" bestFit="1" customWidth="1"/>
    <col min="8204" max="8204" width="12" style="37" bestFit="1" customWidth="1"/>
    <col min="8205" max="8205" width="12.85546875" style="37" customWidth="1"/>
    <col min="8206" max="8206" width="0" style="37" hidden="1" customWidth="1"/>
    <col min="8207" max="8446" width="9.140625" style="37"/>
    <col min="8447" max="8448" width="0" style="37" hidden="1" customWidth="1"/>
    <col min="8449" max="8449" width="6.85546875" style="37" customWidth="1"/>
    <col min="8450" max="8450" width="9" style="37" customWidth="1"/>
    <col min="8451" max="8451" width="54.42578125" style="37" customWidth="1"/>
    <col min="8452" max="8454" width="8" style="37" customWidth="1"/>
    <col min="8455" max="8456" width="12.7109375" style="37" customWidth="1"/>
    <col min="8457" max="8458" width="10.42578125" style="37" customWidth="1"/>
    <col min="8459" max="8459" width="21.42578125" style="37" bestFit="1" customWidth="1"/>
    <col min="8460" max="8460" width="12" style="37" bestFit="1" customWidth="1"/>
    <col min="8461" max="8461" width="12.85546875" style="37" customWidth="1"/>
    <col min="8462" max="8462" width="0" style="37" hidden="1" customWidth="1"/>
    <col min="8463" max="8702" width="9.140625" style="37"/>
    <col min="8703" max="8704" width="0" style="37" hidden="1" customWidth="1"/>
    <col min="8705" max="8705" width="6.85546875" style="37" customWidth="1"/>
    <col min="8706" max="8706" width="9" style="37" customWidth="1"/>
    <col min="8707" max="8707" width="54.42578125" style="37" customWidth="1"/>
    <col min="8708" max="8710" width="8" style="37" customWidth="1"/>
    <col min="8711" max="8712" width="12.7109375" style="37" customWidth="1"/>
    <col min="8713" max="8714" width="10.42578125" style="37" customWidth="1"/>
    <col min="8715" max="8715" width="21.42578125" style="37" bestFit="1" customWidth="1"/>
    <col min="8716" max="8716" width="12" style="37" bestFit="1" customWidth="1"/>
    <col min="8717" max="8717" width="12.85546875" style="37" customWidth="1"/>
    <col min="8718" max="8718" width="0" style="37" hidden="1" customWidth="1"/>
    <col min="8719" max="8958" width="9.140625" style="37"/>
    <col min="8959" max="8960" width="0" style="37" hidden="1" customWidth="1"/>
    <col min="8961" max="8961" width="6.85546875" style="37" customWidth="1"/>
    <col min="8962" max="8962" width="9" style="37" customWidth="1"/>
    <col min="8963" max="8963" width="54.42578125" style="37" customWidth="1"/>
    <col min="8964" max="8966" width="8" style="37" customWidth="1"/>
    <col min="8967" max="8968" width="12.7109375" style="37" customWidth="1"/>
    <col min="8969" max="8970" width="10.42578125" style="37" customWidth="1"/>
    <col min="8971" max="8971" width="21.42578125" style="37" bestFit="1" customWidth="1"/>
    <col min="8972" max="8972" width="12" style="37" bestFit="1" customWidth="1"/>
    <col min="8973" max="8973" width="12.85546875" style="37" customWidth="1"/>
    <col min="8974" max="8974" width="0" style="37" hidden="1" customWidth="1"/>
    <col min="8975" max="9214" width="9.140625" style="37"/>
    <col min="9215" max="9216" width="0" style="37" hidden="1" customWidth="1"/>
    <col min="9217" max="9217" width="6.85546875" style="37" customWidth="1"/>
    <col min="9218" max="9218" width="9" style="37" customWidth="1"/>
    <col min="9219" max="9219" width="54.42578125" style="37" customWidth="1"/>
    <col min="9220" max="9222" width="8" style="37" customWidth="1"/>
    <col min="9223" max="9224" width="12.7109375" style="37" customWidth="1"/>
    <col min="9225" max="9226" width="10.42578125" style="37" customWidth="1"/>
    <col min="9227" max="9227" width="21.42578125" style="37" bestFit="1" customWidth="1"/>
    <col min="9228" max="9228" width="12" style="37" bestFit="1" customWidth="1"/>
    <col min="9229" max="9229" width="12.85546875" style="37" customWidth="1"/>
    <col min="9230" max="9230" width="0" style="37" hidden="1" customWidth="1"/>
    <col min="9231" max="9470" width="9.140625" style="37"/>
    <col min="9471" max="9472" width="0" style="37" hidden="1" customWidth="1"/>
    <col min="9473" max="9473" width="6.85546875" style="37" customWidth="1"/>
    <col min="9474" max="9474" width="9" style="37" customWidth="1"/>
    <col min="9475" max="9475" width="54.42578125" style="37" customWidth="1"/>
    <col min="9476" max="9478" width="8" style="37" customWidth="1"/>
    <col min="9479" max="9480" width="12.7109375" style="37" customWidth="1"/>
    <col min="9481" max="9482" width="10.42578125" style="37" customWidth="1"/>
    <col min="9483" max="9483" width="21.42578125" style="37" bestFit="1" customWidth="1"/>
    <col min="9484" max="9484" width="12" style="37" bestFit="1" customWidth="1"/>
    <col min="9485" max="9485" width="12.85546875" style="37" customWidth="1"/>
    <col min="9486" max="9486" width="0" style="37" hidden="1" customWidth="1"/>
    <col min="9487" max="9726" width="9.140625" style="37"/>
    <col min="9727" max="9728" width="0" style="37" hidden="1" customWidth="1"/>
    <col min="9729" max="9729" width="6.85546875" style="37" customWidth="1"/>
    <col min="9730" max="9730" width="9" style="37" customWidth="1"/>
    <col min="9731" max="9731" width="54.42578125" style="37" customWidth="1"/>
    <col min="9732" max="9734" width="8" style="37" customWidth="1"/>
    <col min="9735" max="9736" width="12.7109375" style="37" customWidth="1"/>
    <col min="9737" max="9738" width="10.42578125" style="37" customWidth="1"/>
    <col min="9739" max="9739" width="21.42578125" style="37" bestFit="1" customWidth="1"/>
    <col min="9740" max="9740" width="12" style="37" bestFit="1" customWidth="1"/>
    <col min="9741" max="9741" width="12.85546875" style="37" customWidth="1"/>
    <col min="9742" max="9742" width="0" style="37" hidden="1" customWidth="1"/>
    <col min="9743" max="9982" width="9.140625" style="37"/>
    <col min="9983" max="9984" width="0" style="37" hidden="1" customWidth="1"/>
    <col min="9985" max="9985" width="6.85546875" style="37" customWidth="1"/>
    <col min="9986" max="9986" width="9" style="37" customWidth="1"/>
    <col min="9987" max="9987" width="54.42578125" style="37" customWidth="1"/>
    <col min="9988" max="9990" width="8" style="37" customWidth="1"/>
    <col min="9991" max="9992" width="12.7109375" style="37" customWidth="1"/>
    <col min="9993" max="9994" width="10.42578125" style="37" customWidth="1"/>
    <col min="9995" max="9995" width="21.42578125" style="37" bestFit="1" customWidth="1"/>
    <col min="9996" max="9996" width="12" style="37" bestFit="1" customWidth="1"/>
    <col min="9997" max="9997" width="12.85546875" style="37" customWidth="1"/>
    <col min="9998" max="9998" width="0" style="37" hidden="1" customWidth="1"/>
    <col min="9999" max="10238" width="9.140625" style="37"/>
    <col min="10239" max="10240" width="0" style="37" hidden="1" customWidth="1"/>
    <col min="10241" max="10241" width="6.85546875" style="37" customWidth="1"/>
    <col min="10242" max="10242" width="9" style="37" customWidth="1"/>
    <col min="10243" max="10243" width="54.42578125" style="37" customWidth="1"/>
    <col min="10244" max="10246" width="8" style="37" customWidth="1"/>
    <col min="10247" max="10248" width="12.7109375" style="37" customWidth="1"/>
    <col min="10249" max="10250" width="10.42578125" style="37" customWidth="1"/>
    <col min="10251" max="10251" width="21.42578125" style="37" bestFit="1" customWidth="1"/>
    <col min="10252" max="10252" width="12" style="37" bestFit="1" customWidth="1"/>
    <col min="10253" max="10253" width="12.85546875" style="37" customWidth="1"/>
    <col min="10254" max="10254" width="0" style="37" hidden="1" customWidth="1"/>
    <col min="10255" max="10494" width="9.140625" style="37"/>
    <col min="10495" max="10496" width="0" style="37" hidden="1" customWidth="1"/>
    <col min="10497" max="10497" width="6.85546875" style="37" customWidth="1"/>
    <col min="10498" max="10498" width="9" style="37" customWidth="1"/>
    <col min="10499" max="10499" width="54.42578125" style="37" customWidth="1"/>
    <col min="10500" max="10502" width="8" style="37" customWidth="1"/>
    <col min="10503" max="10504" width="12.7109375" style="37" customWidth="1"/>
    <col min="10505" max="10506" width="10.42578125" style="37" customWidth="1"/>
    <col min="10507" max="10507" width="21.42578125" style="37" bestFit="1" customWidth="1"/>
    <col min="10508" max="10508" width="12" style="37" bestFit="1" customWidth="1"/>
    <col min="10509" max="10509" width="12.85546875" style="37" customWidth="1"/>
    <col min="10510" max="10510" width="0" style="37" hidden="1" customWidth="1"/>
    <col min="10511" max="10750" width="9.140625" style="37"/>
    <col min="10751" max="10752" width="0" style="37" hidden="1" customWidth="1"/>
    <col min="10753" max="10753" width="6.85546875" style="37" customWidth="1"/>
    <col min="10754" max="10754" width="9" style="37" customWidth="1"/>
    <col min="10755" max="10755" width="54.42578125" style="37" customWidth="1"/>
    <col min="10756" max="10758" width="8" style="37" customWidth="1"/>
    <col min="10759" max="10760" width="12.7109375" style="37" customWidth="1"/>
    <col min="10761" max="10762" width="10.42578125" style="37" customWidth="1"/>
    <col min="10763" max="10763" width="21.42578125" style="37" bestFit="1" customWidth="1"/>
    <col min="10764" max="10764" width="12" style="37" bestFit="1" customWidth="1"/>
    <col min="10765" max="10765" width="12.85546875" style="37" customWidth="1"/>
    <col min="10766" max="10766" width="0" style="37" hidden="1" customWidth="1"/>
    <col min="10767" max="11006" width="9.140625" style="37"/>
    <col min="11007" max="11008" width="0" style="37" hidden="1" customWidth="1"/>
    <col min="11009" max="11009" width="6.85546875" style="37" customWidth="1"/>
    <col min="11010" max="11010" width="9" style="37" customWidth="1"/>
    <col min="11011" max="11011" width="54.42578125" style="37" customWidth="1"/>
    <col min="11012" max="11014" width="8" style="37" customWidth="1"/>
    <col min="11015" max="11016" width="12.7109375" style="37" customWidth="1"/>
    <col min="11017" max="11018" width="10.42578125" style="37" customWidth="1"/>
    <col min="11019" max="11019" width="21.42578125" style="37" bestFit="1" customWidth="1"/>
    <col min="11020" max="11020" width="12" style="37" bestFit="1" customWidth="1"/>
    <col min="11021" max="11021" width="12.85546875" style="37" customWidth="1"/>
    <col min="11022" max="11022" width="0" style="37" hidden="1" customWidth="1"/>
    <col min="11023" max="11262" width="9.140625" style="37"/>
    <col min="11263" max="11264" width="0" style="37" hidden="1" customWidth="1"/>
    <col min="11265" max="11265" width="6.85546875" style="37" customWidth="1"/>
    <col min="11266" max="11266" width="9" style="37" customWidth="1"/>
    <col min="11267" max="11267" width="54.42578125" style="37" customWidth="1"/>
    <col min="11268" max="11270" width="8" style="37" customWidth="1"/>
    <col min="11271" max="11272" width="12.7109375" style="37" customWidth="1"/>
    <col min="11273" max="11274" width="10.42578125" style="37" customWidth="1"/>
    <col min="11275" max="11275" width="21.42578125" style="37" bestFit="1" customWidth="1"/>
    <col min="11276" max="11276" width="12" style="37" bestFit="1" customWidth="1"/>
    <col min="11277" max="11277" width="12.85546875" style="37" customWidth="1"/>
    <col min="11278" max="11278" width="0" style="37" hidden="1" customWidth="1"/>
    <col min="11279" max="11518" width="9.140625" style="37"/>
    <col min="11519" max="11520" width="0" style="37" hidden="1" customWidth="1"/>
    <col min="11521" max="11521" width="6.85546875" style="37" customWidth="1"/>
    <col min="11522" max="11522" width="9" style="37" customWidth="1"/>
    <col min="11523" max="11523" width="54.42578125" style="37" customWidth="1"/>
    <col min="11524" max="11526" width="8" style="37" customWidth="1"/>
    <col min="11527" max="11528" width="12.7109375" style="37" customWidth="1"/>
    <col min="11529" max="11530" width="10.42578125" style="37" customWidth="1"/>
    <col min="11531" max="11531" width="21.42578125" style="37" bestFit="1" customWidth="1"/>
    <col min="11532" max="11532" width="12" style="37" bestFit="1" customWidth="1"/>
    <col min="11533" max="11533" width="12.85546875" style="37" customWidth="1"/>
    <col min="11534" max="11534" width="0" style="37" hidden="1" customWidth="1"/>
    <col min="11535" max="11774" width="9.140625" style="37"/>
    <col min="11775" max="11776" width="0" style="37" hidden="1" customWidth="1"/>
    <col min="11777" max="11777" width="6.85546875" style="37" customWidth="1"/>
    <col min="11778" max="11778" width="9" style="37" customWidth="1"/>
    <col min="11779" max="11779" width="54.42578125" style="37" customWidth="1"/>
    <col min="11780" max="11782" width="8" style="37" customWidth="1"/>
    <col min="11783" max="11784" width="12.7109375" style="37" customWidth="1"/>
    <col min="11785" max="11786" width="10.42578125" style="37" customWidth="1"/>
    <col min="11787" max="11787" width="21.42578125" style="37" bestFit="1" customWidth="1"/>
    <col min="11788" max="11788" width="12" style="37" bestFit="1" customWidth="1"/>
    <col min="11789" max="11789" width="12.85546875" style="37" customWidth="1"/>
    <col min="11790" max="11790" width="0" style="37" hidden="1" customWidth="1"/>
    <col min="11791" max="12030" width="9.140625" style="37"/>
    <col min="12031" max="12032" width="0" style="37" hidden="1" customWidth="1"/>
    <col min="12033" max="12033" width="6.85546875" style="37" customWidth="1"/>
    <col min="12034" max="12034" width="9" style="37" customWidth="1"/>
    <col min="12035" max="12035" width="54.42578125" style="37" customWidth="1"/>
    <col min="12036" max="12038" width="8" style="37" customWidth="1"/>
    <col min="12039" max="12040" width="12.7109375" style="37" customWidth="1"/>
    <col min="12041" max="12042" width="10.42578125" style="37" customWidth="1"/>
    <col min="12043" max="12043" width="21.42578125" style="37" bestFit="1" customWidth="1"/>
    <col min="12044" max="12044" width="12" style="37" bestFit="1" customWidth="1"/>
    <col min="12045" max="12045" width="12.85546875" style="37" customWidth="1"/>
    <col min="12046" max="12046" width="0" style="37" hidden="1" customWidth="1"/>
    <col min="12047" max="12286" width="9.140625" style="37"/>
    <col min="12287" max="12288" width="0" style="37" hidden="1" customWidth="1"/>
    <col min="12289" max="12289" width="6.85546875" style="37" customWidth="1"/>
    <col min="12290" max="12290" width="9" style="37" customWidth="1"/>
    <col min="12291" max="12291" width="54.42578125" style="37" customWidth="1"/>
    <col min="12292" max="12294" width="8" style="37" customWidth="1"/>
    <col min="12295" max="12296" width="12.7109375" style="37" customWidth="1"/>
    <col min="12297" max="12298" width="10.42578125" style="37" customWidth="1"/>
    <col min="12299" max="12299" width="21.42578125" style="37" bestFit="1" customWidth="1"/>
    <col min="12300" max="12300" width="12" style="37" bestFit="1" customWidth="1"/>
    <col min="12301" max="12301" width="12.85546875" style="37" customWidth="1"/>
    <col min="12302" max="12302" width="0" style="37" hidden="1" customWidth="1"/>
    <col min="12303" max="12542" width="9.140625" style="37"/>
    <col min="12543" max="12544" width="0" style="37" hidden="1" customWidth="1"/>
    <col min="12545" max="12545" width="6.85546875" style="37" customWidth="1"/>
    <col min="12546" max="12546" width="9" style="37" customWidth="1"/>
    <col min="12547" max="12547" width="54.42578125" style="37" customWidth="1"/>
    <col min="12548" max="12550" width="8" style="37" customWidth="1"/>
    <col min="12551" max="12552" width="12.7109375" style="37" customWidth="1"/>
    <col min="12553" max="12554" width="10.42578125" style="37" customWidth="1"/>
    <col min="12555" max="12555" width="21.42578125" style="37" bestFit="1" customWidth="1"/>
    <col min="12556" max="12556" width="12" style="37" bestFit="1" customWidth="1"/>
    <col min="12557" max="12557" width="12.85546875" style="37" customWidth="1"/>
    <col min="12558" max="12558" width="0" style="37" hidden="1" customWidth="1"/>
    <col min="12559" max="12798" width="9.140625" style="37"/>
    <col min="12799" max="12800" width="0" style="37" hidden="1" customWidth="1"/>
    <col min="12801" max="12801" width="6.85546875" style="37" customWidth="1"/>
    <col min="12802" max="12802" width="9" style="37" customWidth="1"/>
    <col min="12803" max="12803" width="54.42578125" style="37" customWidth="1"/>
    <col min="12804" max="12806" width="8" style="37" customWidth="1"/>
    <col min="12807" max="12808" width="12.7109375" style="37" customWidth="1"/>
    <col min="12809" max="12810" width="10.42578125" style="37" customWidth="1"/>
    <col min="12811" max="12811" width="21.42578125" style="37" bestFit="1" customWidth="1"/>
    <col min="12812" max="12812" width="12" style="37" bestFit="1" customWidth="1"/>
    <col min="12813" max="12813" width="12.85546875" style="37" customWidth="1"/>
    <col min="12814" max="12814" width="0" style="37" hidden="1" customWidth="1"/>
    <col min="12815" max="13054" width="9.140625" style="37"/>
    <col min="13055" max="13056" width="0" style="37" hidden="1" customWidth="1"/>
    <col min="13057" max="13057" width="6.85546875" style="37" customWidth="1"/>
    <col min="13058" max="13058" width="9" style="37" customWidth="1"/>
    <col min="13059" max="13059" width="54.42578125" style="37" customWidth="1"/>
    <col min="13060" max="13062" width="8" style="37" customWidth="1"/>
    <col min="13063" max="13064" width="12.7109375" style="37" customWidth="1"/>
    <col min="13065" max="13066" width="10.42578125" style="37" customWidth="1"/>
    <col min="13067" max="13067" width="21.42578125" style="37" bestFit="1" customWidth="1"/>
    <col min="13068" max="13068" width="12" style="37" bestFit="1" customWidth="1"/>
    <col min="13069" max="13069" width="12.85546875" style="37" customWidth="1"/>
    <col min="13070" max="13070" width="0" style="37" hidden="1" customWidth="1"/>
    <col min="13071" max="13310" width="9.140625" style="37"/>
    <col min="13311" max="13312" width="0" style="37" hidden="1" customWidth="1"/>
    <col min="13313" max="13313" width="6.85546875" style="37" customWidth="1"/>
    <col min="13314" max="13314" width="9" style="37" customWidth="1"/>
    <col min="13315" max="13315" width="54.42578125" style="37" customWidth="1"/>
    <col min="13316" max="13318" width="8" style="37" customWidth="1"/>
    <col min="13319" max="13320" width="12.7109375" style="37" customWidth="1"/>
    <col min="13321" max="13322" width="10.42578125" style="37" customWidth="1"/>
    <col min="13323" max="13323" width="21.42578125" style="37" bestFit="1" customWidth="1"/>
    <col min="13324" max="13324" width="12" style="37" bestFit="1" customWidth="1"/>
    <col min="13325" max="13325" width="12.85546875" style="37" customWidth="1"/>
    <col min="13326" max="13326" width="0" style="37" hidden="1" customWidth="1"/>
    <col min="13327" max="13566" width="9.140625" style="37"/>
    <col min="13567" max="13568" width="0" style="37" hidden="1" customWidth="1"/>
    <col min="13569" max="13569" width="6.85546875" style="37" customWidth="1"/>
    <col min="13570" max="13570" width="9" style="37" customWidth="1"/>
    <col min="13571" max="13571" width="54.42578125" style="37" customWidth="1"/>
    <col min="13572" max="13574" width="8" style="37" customWidth="1"/>
    <col min="13575" max="13576" width="12.7109375" style="37" customWidth="1"/>
    <col min="13577" max="13578" width="10.42578125" style="37" customWidth="1"/>
    <col min="13579" max="13579" width="21.42578125" style="37" bestFit="1" customWidth="1"/>
    <col min="13580" max="13580" width="12" style="37" bestFit="1" customWidth="1"/>
    <col min="13581" max="13581" width="12.85546875" style="37" customWidth="1"/>
    <col min="13582" max="13582" width="0" style="37" hidden="1" customWidth="1"/>
    <col min="13583" max="13822" width="9.140625" style="37"/>
    <col min="13823" max="13824" width="0" style="37" hidden="1" customWidth="1"/>
    <col min="13825" max="13825" width="6.85546875" style="37" customWidth="1"/>
    <col min="13826" max="13826" width="9" style="37" customWidth="1"/>
    <col min="13827" max="13827" width="54.42578125" style="37" customWidth="1"/>
    <col min="13828" max="13830" width="8" style="37" customWidth="1"/>
    <col min="13831" max="13832" width="12.7109375" style="37" customWidth="1"/>
    <col min="13833" max="13834" width="10.42578125" style="37" customWidth="1"/>
    <col min="13835" max="13835" width="21.42578125" style="37" bestFit="1" customWidth="1"/>
    <col min="13836" max="13836" width="12" style="37" bestFit="1" customWidth="1"/>
    <col min="13837" max="13837" width="12.85546875" style="37" customWidth="1"/>
    <col min="13838" max="13838" width="0" style="37" hidden="1" customWidth="1"/>
    <col min="13839" max="14078" width="9.140625" style="37"/>
    <col min="14079" max="14080" width="0" style="37" hidden="1" customWidth="1"/>
    <col min="14081" max="14081" width="6.85546875" style="37" customWidth="1"/>
    <col min="14082" max="14082" width="9" style="37" customWidth="1"/>
    <col min="14083" max="14083" width="54.42578125" style="37" customWidth="1"/>
    <col min="14084" max="14086" width="8" style="37" customWidth="1"/>
    <col min="14087" max="14088" width="12.7109375" style="37" customWidth="1"/>
    <col min="14089" max="14090" width="10.42578125" style="37" customWidth="1"/>
    <col min="14091" max="14091" width="21.42578125" style="37" bestFit="1" customWidth="1"/>
    <col min="14092" max="14092" width="12" style="37" bestFit="1" customWidth="1"/>
    <col min="14093" max="14093" width="12.85546875" style="37" customWidth="1"/>
    <col min="14094" max="14094" width="0" style="37" hidden="1" customWidth="1"/>
    <col min="14095" max="14334" width="9.140625" style="37"/>
    <col min="14335" max="14336" width="0" style="37" hidden="1" customWidth="1"/>
    <col min="14337" max="14337" width="6.85546875" style="37" customWidth="1"/>
    <col min="14338" max="14338" width="9" style="37" customWidth="1"/>
    <col min="14339" max="14339" width="54.42578125" style="37" customWidth="1"/>
    <col min="14340" max="14342" width="8" style="37" customWidth="1"/>
    <col min="14343" max="14344" width="12.7109375" style="37" customWidth="1"/>
    <col min="14345" max="14346" width="10.42578125" style="37" customWidth="1"/>
    <col min="14347" max="14347" width="21.42578125" style="37" bestFit="1" customWidth="1"/>
    <col min="14348" max="14348" width="12" style="37" bestFit="1" customWidth="1"/>
    <col min="14349" max="14349" width="12.85546875" style="37" customWidth="1"/>
    <col min="14350" max="14350" width="0" style="37" hidden="1" customWidth="1"/>
    <col min="14351" max="14590" width="9.140625" style="37"/>
    <col min="14591" max="14592" width="0" style="37" hidden="1" customWidth="1"/>
    <col min="14593" max="14593" width="6.85546875" style="37" customWidth="1"/>
    <col min="14594" max="14594" width="9" style="37" customWidth="1"/>
    <col min="14595" max="14595" width="54.42578125" style="37" customWidth="1"/>
    <col min="14596" max="14598" width="8" style="37" customWidth="1"/>
    <col min="14599" max="14600" width="12.7109375" style="37" customWidth="1"/>
    <col min="14601" max="14602" width="10.42578125" style="37" customWidth="1"/>
    <col min="14603" max="14603" width="21.42578125" style="37" bestFit="1" customWidth="1"/>
    <col min="14604" max="14604" width="12" style="37" bestFit="1" customWidth="1"/>
    <col min="14605" max="14605" width="12.85546875" style="37" customWidth="1"/>
    <col min="14606" max="14606" width="0" style="37" hidden="1" customWidth="1"/>
    <col min="14607" max="14846" width="9.140625" style="37"/>
    <col min="14847" max="14848" width="0" style="37" hidden="1" customWidth="1"/>
    <col min="14849" max="14849" width="6.85546875" style="37" customWidth="1"/>
    <col min="14850" max="14850" width="9" style="37" customWidth="1"/>
    <col min="14851" max="14851" width="54.42578125" style="37" customWidth="1"/>
    <col min="14852" max="14854" width="8" style="37" customWidth="1"/>
    <col min="14855" max="14856" width="12.7109375" style="37" customWidth="1"/>
    <col min="14857" max="14858" width="10.42578125" style="37" customWidth="1"/>
    <col min="14859" max="14859" width="21.42578125" style="37" bestFit="1" customWidth="1"/>
    <col min="14860" max="14860" width="12" style="37" bestFit="1" customWidth="1"/>
    <col min="14861" max="14861" width="12.85546875" style="37" customWidth="1"/>
    <col min="14862" max="14862" width="0" style="37" hidden="1" customWidth="1"/>
    <col min="14863" max="15102" width="9.140625" style="37"/>
    <col min="15103" max="15104" width="0" style="37" hidden="1" customWidth="1"/>
    <col min="15105" max="15105" width="6.85546875" style="37" customWidth="1"/>
    <col min="15106" max="15106" width="9" style="37" customWidth="1"/>
    <col min="15107" max="15107" width="54.42578125" style="37" customWidth="1"/>
    <col min="15108" max="15110" width="8" style="37" customWidth="1"/>
    <col min="15111" max="15112" width="12.7109375" style="37" customWidth="1"/>
    <col min="15113" max="15114" width="10.42578125" style="37" customWidth="1"/>
    <col min="15115" max="15115" width="21.42578125" style="37" bestFit="1" customWidth="1"/>
    <col min="15116" max="15116" width="12" style="37" bestFit="1" customWidth="1"/>
    <col min="15117" max="15117" width="12.85546875" style="37" customWidth="1"/>
    <col min="15118" max="15118" width="0" style="37" hidden="1" customWidth="1"/>
    <col min="15119" max="15358" width="9.140625" style="37"/>
    <col min="15359" max="15360" width="0" style="37" hidden="1" customWidth="1"/>
    <col min="15361" max="15361" width="6.85546875" style="37" customWidth="1"/>
    <col min="15362" max="15362" width="9" style="37" customWidth="1"/>
    <col min="15363" max="15363" width="54.42578125" style="37" customWidth="1"/>
    <col min="15364" max="15366" width="8" style="37" customWidth="1"/>
    <col min="15367" max="15368" width="12.7109375" style="37" customWidth="1"/>
    <col min="15369" max="15370" width="10.42578125" style="37" customWidth="1"/>
    <col min="15371" max="15371" width="21.42578125" style="37" bestFit="1" customWidth="1"/>
    <col min="15372" max="15372" width="12" style="37" bestFit="1" customWidth="1"/>
    <col min="15373" max="15373" width="12.85546875" style="37" customWidth="1"/>
    <col min="15374" max="15374" width="0" style="37" hidden="1" customWidth="1"/>
    <col min="15375" max="15614" width="9.140625" style="37"/>
    <col min="15615" max="15616" width="0" style="37" hidden="1" customWidth="1"/>
    <col min="15617" max="15617" width="6.85546875" style="37" customWidth="1"/>
    <col min="15618" max="15618" width="9" style="37" customWidth="1"/>
    <col min="15619" max="15619" width="54.42578125" style="37" customWidth="1"/>
    <col min="15620" max="15622" width="8" style="37" customWidth="1"/>
    <col min="15623" max="15624" width="12.7109375" style="37" customWidth="1"/>
    <col min="15625" max="15626" width="10.42578125" style="37" customWidth="1"/>
    <col min="15627" max="15627" width="21.42578125" style="37" bestFit="1" customWidth="1"/>
    <col min="15628" max="15628" width="12" style="37" bestFit="1" customWidth="1"/>
    <col min="15629" max="15629" width="12.85546875" style="37" customWidth="1"/>
    <col min="15630" max="15630" width="0" style="37" hidden="1" customWidth="1"/>
    <col min="15631" max="15870" width="9.140625" style="37"/>
    <col min="15871" max="15872" width="0" style="37" hidden="1" customWidth="1"/>
    <col min="15873" max="15873" width="6.85546875" style="37" customWidth="1"/>
    <col min="15874" max="15874" width="9" style="37" customWidth="1"/>
    <col min="15875" max="15875" width="54.42578125" style="37" customWidth="1"/>
    <col min="15876" max="15878" width="8" style="37" customWidth="1"/>
    <col min="15879" max="15880" width="12.7109375" style="37" customWidth="1"/>
    <col min="15881" max="15882" width="10.42578125" style="37" customWidth="1"/>
    <col min="15883" max="15883" width="21.42578125" style="37" bestFit="1" customWidth="1"/>
    <col min="15884" max="15884" width="12" style="37" bestFit="1" customWidth="1"/>
    <col min="15885" max="15885" width="12.85546875" style="37" customWidth="1"/>
    <col min="15886" max="15886" width="0" style="37" hidden="1" customWidth="1"/>
    <col min="15887" max="16126" width="9.140625" style="37"/>
    <col min="16127" max="16128" width="0" style="37" hidden="1" customWidth="1"/>
    <col min="16129" max="16129" width="6.85546875" style="37" customWidth="1"/>
    <col min="16130" max="16130" width="9" style="37" customWidth="1"/>
    <col min="16131" max="16131" width="54.42578125" style="37" customWidth="1"/>
    <col min="16132" max="16134" width="8" style="37" customWidth="1"/>
    <col min="16135" max="16136" width="12.7109375" style="37" customWidth="1"/>
    <col min="16137" max="16138" width="10.42578125" style="37" customWidth="1"/>
    <col min="16139" max="16139" width="21.42578125" style="37" bestFit="1" customWidth="1"/>
    <col min="16140" max="16140" width="12" style="37" bestFit="1" customWidth="1"/>
    <col min="16141" max="16141" width="12.85546875" style="37" customWidth="1"/>
    <col min="16142" max="16142" width="0" style="37" hidden="1" customWidth="1"/>
    <col min="16143" max="16384" width="9.140625" style="37"/>
  </cols>
  <sheetData>
    <row r="1" spans="1:25" s="78" customFormat="1" ht="26.25" customHeight="1" x14ac:dyDescent="0.3">
      <c r="A1" s="171" t="s">
        <v>8951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Q1" s="14" t="s">
        <v>8937</v>
      </c>
    </row>
    <row r="2" spans="1:25" s="79" customFormat="1" ht="79.5" customHeight="1" x14ac:dyDescent="0.2">
      <c r="A2" s="167" t="s">
        <v>8723</v>
      </c>
      <c r="B2" s="168"/>
      <c r="C2" s="168"/>
      <c r="D2" s="168"/>
      <c r="E2" s="168"/>
      <c r="F2" s="168"/>
      <c r="G2" s="168"/>
      <c r="H2" s="168"/>
      <c r="I2" s="168"/>
      <c r="J2" s="168"/>
      <c r="K2" s="168"/>
      <c r="L2" s="168"/>
      <c r="M2" s="168"/>
      <c r="N2" s="168"/>
      <c r="O2" s="168"/>
      <c r="P2" s="173" t="s">
        <v>8952</v>
      </c>
      <c r="Q2" s="173"/>
      <c r="R2" s="173"/>
      <c r="S2" s="173"/>
      <c r="T2" s="173"/>
      <c r="U2" s="173"/>
      <c r="V2" s="173"/>
      <c r="W2" s="173"/>
      <c r="X2" s="173"/>
      <c r="Y2" s="173"/>
    </row>
    <row r="3" spans="1:25" s="100" customFormat="1" ht="21" customHeight="1" x14ac:dyDescent="0.25">
      <c r="A3" s="93" t="s">
        <v>189</v>
      </c>
      <c r="B3" s="93" t="s">
        <v>190</v>
      </c>
      <c r="C3" s="93" t="s">
        <v>191</v>
      </c>
      <c r="D3" s="94" t="s">
        <v>9</v>
      </c>
      <c r="E3" s="95" t="s">
        <v>192</v>
      </c>
      <c r="F3" s="95" t="s">
        <v>193</v>
      </c>
      <c r="G3" s="96" t="s">
        <v>194</v>
      </c>
      <c r="H3" s="97" t="s">
        <v>195</v>
      </c>
      <c r="I3" s="104" t="s">
        <v>196</v>
      </c>
      <c r="J3" s="105" t="s">
        <v>197</v>
      </c>
      <c r="K3" s="98" t="s">
        <v>8722</v>
      </c>
      <c r="L3" s="98" t="s">
        <v>6721</v>
      </c>
      <c r="M3" s="97" t="s">
        <v>6720</v>
      </c>
      <c r="N3" s="99"/>
      <c r="O3" s="97" t="s">
        <v>6722</v>
      </c>
    </row>
    <row r="4" spans="1:25" ht="25.5" x14ac:dyDescent="0.2">
      <c r="A4" s="27" t="s">
        <v>8031</v>
      </c>
      <c r="B4" s="28" t="s">
        <v>8032</v>
      </c>
      <c r="C4" s="29" t="s">
        <v>8033</v>
      </c>
      <c r="D4" s="30" t="s">
        <v>666</v>
      </c>
      <c r="E4" s="31">
        <v>1</v>
      </c>
      <c r="F4" s="32"/>
      <c r="G4" s="33">
        <v>69802.27</v>
      </c>
      <c r="H4" s="34">
        <f>G4</f>
        <v>69802.27</v>
      </c>
      <c r="I4" s="35">
        <f>SUM(I5:I14)</f>
        <v>7048.8</v>
      </c>
      <c r="J4" s="35">
        <f>SUM(J5:J14)</f>
        <v>334.4</v>
      </c>
      <c r="K4" s="35">
        <f t="shared" ref="K4:K61" si="0">I4+J4</f>
        <v>7383.2</v>
      </c>
      <c r="L4" s="35">
        <f>SUM(L5:L14)</f>
        <v>0</v>
      </c>
      <c r="M4" s="35">
        <f>SUM(M5:M14)</f>
        <v>62419.041680000002</v>
      </c>
      <c r="N4" s="35"/>
      <c r="O4" s="35">
        <f>SUM(O5:O14)</f>
        <v>0</v>
      </c>
    </row>
    <row r="5" spans="1:25" ht="12.75" outlineLevel="1" collapsed="1" x14ac:dyDescent="0.2">
      <c r="A5" s="38" t="s">
        <v>198</v>
      </c>
      <c r="B5" s="39" t="s">
        <v>345</v>
      </c>
      <c r="C5" s="39" t="s">
        <v>346</v>
      </c>
      <c r="D5" s="40" t="s">
        <v>253</v>
      </c>
      <c r="E5" s="41">
        <v>6</v>
      </c>
      <c r="F5" s="42"/>
      <c r="G5" s="43">
        <v>91.31</v>
      </c>
      <c r="H5" s="44">
        <f>IF(ISNUMBER(F5),(E5*(1+(F5/100))*G5),G5*E5)</f>
        <v>547.86</v>
      </c>
      <c r="I5" s="45" t="str">
        <f t="shared" ref="I5:I13" si="1">IF(OR(A5="PM",A5="PZ",A5="PP"),H5,"")</f>
        <v/>
      </c>
      <c r="J5" s="45" t="str">
        <f t="shared" ref="J5:J13" si="2">IF(A5="S",H5,"")</f>
        <v/>
      </c>
      <c r="K5" s="35"/>
      <c r="L5" s="45" t="str">
        <f t="shared" ref="L5:L13" si="3">IF(A5="M06",H5,"")</f>
        <v/>
      </c>
      <c r="M5" s="45" t="str">
        <f t="shared" ref="M5:M13" si="4">IF(OR(A5="M02",A5="M25",A5="M01s"),H5,"")</f>
        <v/>
      </c>
      <c r="N5" s="46">
        <f>IF(A5="ZMP",E5*(1+(F5/100)),#REF!)</f>
        <v>6</v>
      </c>
      <c r="O5" s="45" t="str">
        <f t="shared" ref="O5:O13" si="5">IF(A5="M01e",H5,"")</f>
        <v/>
      </c>
    </row>
    <row r="6" spans="1:25" ht="12.75" outlineLevel="2" x14ac:dyDescent="0.2">
      <c r="A6" s="84" t="s">
        <v>202</v>
      </c>
      <c r="B6" s="85" t="s">
        <v>203</v>
      </c>
      <c r="C6" s="85" t="s">
        <v>204</v>
      </c>
      <c r="D6" s="86" t="s">
        <v>205</v>
      </c>
      <c r="E6" s="87">
        <v>0.09</v>
      </c>
      <c r="F6" s="88"/>
      <c r="G6" s="89">
        <v>720</v>
      </c>
      <c r="H6" s="90">
        <f>IF(ISNUMBER(F6),(E6*(1+(F6/100))*G6),G6*E6)*N5</f>
        <v>388.79999999999995</v>
      </c>
      <c r="I6" s="91">
        <f t="shared" si="1"/>
        <v>388.79999999999995</v>
      </c>
      <c r="J6" s="91" t="str">
        <f t="shared" si="2"/>
        <v/>
      </c>
      <c r="K6" s="35"/>
      <c r="L6" s="91" t="str">
        <f t="shared" si="3"/>
        <v/>
      </c>
      <c r="M6" s="91" t="str">
        <f t="shared" si="4"/>
        <v/>
      </c>
      <c r="N6" s="83">
        <f>IF(A6="ZMP",E6*(1+(F6/100)),N5)</f>
        <v>6</v>
      </c>
      <c r="O6" s="91" t="str">
        <f t="shared" si="5"/>
        <v/>
      </c>
    </row>
    <row r="7" spans="1:25" ht="12.75" outlineLevel="2" x14ac:dyDescent="0.2">
      <c r="A7" s="84" t="s">
        <v>228</v>
      </c>
      <c r="B7" s="85" t="s">
        <v>327</v>
      </c>
      <c r="C7" s="85" t="s">
        <v>328</v>
      </c>
      <c r="D7" s="86" t="s">
        <v>329</v>
      </c>
      <c r="E7" s="87">
        <v>3.7999999999999999E-2</v>
      </c>
      <c r="F7" s="88"/>
      <c r="G7" s="89">
        <v>593.96</v>
      </c>
      <c r="H7" s="90">
        <f>IF(ISNUMBER(F7),(E7*(1+(F7/100))*G7),G7*E7)*N6</f>
        <v>135.42287999999999</v>
      </c>
      <c r="I7" s="91" t="str">
        <f t="shared" si="1"/>
        <v/>
      </c>
      <c r="J7" s="91" t="str">
        <f t="shared" si="2"/>
        <v/>
      </c>
      <c r="K7" s="35"/>
      <c r="L7" s="91" t="str">
        <f t="shared" si="3"/>
        <v/>
      </c>
      <c r="M7" s="91">
        <f t="shared" si="4"/>
        <v>135.42287999999999</v>
      </c>
      <c r="N7" s="83">
        <f>IF(A7="ZMP",E7*(1+(F7/100)),N6)</f>
        <v>6</v>
      </c>
      <c r="O7" s="91" t="str">
        <f t="shared" si="5"/>
        <v/>
      </c>
    </row>
    <row r="8" spans="1:25" ht="12.75" outlineLevel="2" x14ac:dyDescent="0.2">
      <c r="A8" s="84" t="s">
        <v>228</v>
      </c>
      <c r="B8" s="85" t="s">
        <v>332</v>
      </c>
      <c r="C8" s="85" t="s">
        <v>333</v>
      </c>
      <c r="D8" s="86" t="s">
        <v>334</v>
      </c>
      <c r="E8" s="87">
        <v>0.01</v>
      </c>
      <c r="F8" s="88"/>
      <c r="G8" s="89">
        <v>393.48</v>
      </c>
      <c r="H8" s="90">
        <f>IF(ISNUMBER(F8),(E8*(1+(F8/100))*G8),G8*E8)*N7</f>
        <v>23.608800000000002</v>
      </c>
      <c r="I8" s="91" t="str">
        <f t="shared" si="1"/>
        <v/>
      </c>
      <c r="J8" s="91" t="str">
        <f t="shared" si="2"/>
        <v/>
      </c>
      <c r="K8" s="35"/>
      <c r="L8" s="91" t="str">
        <f t="shared" si="3"/>
        <v/>
      </c>
      <c r="M8" s="91">
        <f t="shared" si="4"/>
        <v>23.608800000000002</v>
      </c>
      <c r="N8" s="83">
        <f>IF(A8="ZMP",E8*(1+(F8/100)),N7)</f>
        <v>6</v>
      </c>
      <c r="O8" s="91" t="str">
        <f t="shared" si="5"/>
        <v/>
      </c>
    </row>
    <row r="9" spans="1:25" ht="12.75" outlineLevel="1" x14ac:dyDescent="0.2">
      <c r="A9" s="38" t="s">
        <v>198</v>
      </c>
      <c r="B9" s="39" t="s">
        <v>1306</v>
      </c>
      <c r="C9" s="39" t="s">
        <v>1307</v>
      </c>
      <c r="D9" s="40" t="s">
        <v>666</v>
      </c>
      <c r="E9" s="41">
        <v>1</v>
      </c>
      <c r="F9" s="42"/>
      <c r="G9" s="43">
        <v>69254.41</v>
      </c>
      <c r="H9" s="44">
        <f>IF(ISNUMBER(F9),(E9*(1+(F9/100))*G9),G9*E9)</f>
        <v>69254.41</v>
      </c>
      <c r="I9" s="45" t="str">
        <f t="shared" si="1"/>
        <v/>
      </c>
      <c r="J9" s="45" t="str">
        <f t="shared" si="2"/>
        <v/>
      </c>
      <c r="K9" s="35"/>
      <c r="L9" s="45" t="str">
        <f t="shared" si="3"/>
        <v/>
      </c>
      <c r="M9" s="45" t="str">
        <f t="shared" si="4"/>
        <v/>
      </c>
      <c r="N9" s="46">
        <f>IF(A9="ZMP",E9*(1+(F9/100)),#REF!)</f>
        <v>1</v>
      </c>
      <c r="O9" s="45" t="str">
        <f t="shared" si="5"/>
        <v/>
      </c>
    </row>
    <row r="10" spans="1:25" ht="12.75" outlineLevel="2" x14ac:dyDescent="0.2">
      <c r="A10" s="84" t="s">
        <v>202</v>
      </c>
      <c r="B10" s="85" t="s">
        <v>203</v>
      </c>
      <c r="C10" s="85" t="s">
        <v>204</v>
      </c>
      <c r="D10" s="86" t="s">
        <v>205</v>
      </c>
      <c r="E10" s="87">
        <v>9.25</v>
      </c>
      <c r="F10" s="88"/>
      <c r="G10" s="89">
        <v>720</v>
      </c>
      <c r="H10" s="90">
        <f>IF(ISNUMBER(F10),(E10*(1+(F10/100))*G10),G10*E10)*N9</f>
        <v>6660</v>
      </c>
      <c r="I10" s="91">
        <f t="shared" si="1"/>
        <v>6660</v>
      </c>
      <c r="J10" s="91" t="str">
        <f t="shared" si="2"/>
        <v/>
      </c>
      <c r="K10" s="35"/>
      <c r="L10" s="91" t="str">
        <f t="shared" si="3"/>
        <v/>
      </c>
      <c r="M10" s="91" t="str">
        <f t="shared" si="4"/>
        <v/>
      </c>
      <c r="N10" s="83">
        <f>IF(A10="ZMP",E10*(1+(F10/100)),N9)</f>
        <v>1</v>
      </c>
      <c r="O10" s="91" t="str">
        <f t="shared" si="5"/>
        <v/>
      </c>
    </row>
    <row r="11" spans="1:25" ht="12.75" outlineLevel="2" x14ac:dyDescent="0.2">
      <c r="A11" s="84" t="s">
        <v>315</v>
      </c>
      <c r="B11" s="85" t="s">
        <v>75</v>
      </c>
      <c r="C11" s="85" t="s">
        <v>76</v>
      </c>
      <c r="D11" s="86" t="s">
        <v>17</v>
      </c>
      <c r="E11" s="87">
        <v>0.44</v>
      </c>
      <c r="F11" s="88"/>
      <c r="G11" s="89">
        <v>760</v>
      </c>
      <c r="H11" s="90">
        <f>IF(ISNUMBER(F11),(E11*(1+(F11/100))*G11),G11*E11)*N10</f>
        <v>334.4</v>
      </c>
      <c r="I11" s="91" t="str">
        <f t="shared" si="1"/>
        <v/>
      </c>
      <c r="J11" s="91">
        <f t="shared" si="2"/>
        <v>334.4</v>
      </c>
      <c r="K11" s="35"/>
      <c r="L11" s="91" t="str">
        <f t="shared" si="3"/>
        <v/>
      </c>
      <c r="M11" s="91" t="str">
        <f t="shared" si="4"/>
        <v/>
      </c>
      <c r="N11" s="83">
        <f>IF(A11="ZMP",E11*(1+(F11/100)),N10)</f>
        <v>1</v>
      </c>
      <c r="O11" s="91" t="str">
        <f t="shared" si="5"/>
        <v/>
      </c>
    </row>
    <row r="12" spans="1:25" ht="12.75" outlineLevel="2" x14ac:dyDescent="0.2">
      <c r="A12" s="84" t="s">
        <v>228</v>
      </c>
      <c r="B12" s="85" t="s">
        <v>1308</v>
      </c>
      <c r="C12" s="85" t="s">
        <v>1309</v>
      </c>
      <c r="D12" s="86" t="s">
        <v>111</v>
      </c>
      <c r="E12" s="87">
        <v>1</v>
      </c>
      <c r="F12" s="88"/>
      <c r="G12" s="89">
        <v>57390.39</v>
      </c>
      <c r="H12" s="90">
        <f>IF(ISNUMBER(F12),(E12*(1+(F12/100))*G12),G12*E12)*N11</f>
        <v>57390.39</v>
      </c>
      <c r="I12" s="91" t="str">
        <f t="shared" si="1"/>
        <v/>
      </c>
      <c r="J12" s="91" t="str">
        <f t="shared" si="2"/>
        <v/>
      </c>
      <c r="K12" s="35"/>
      <c r="L12" s="91" t="str">
        <f t="shared" si="3"/>
        <v/>
      </c>
      <c r="M12" s="91">
        <f t="shared" si="4"/>
        <v>57390.39</v>
      </c>
      <c r="N12" s="83">
        <f>IF(A12="ZMP",E12*(1+(F12/100)),N11)</f>
        <v>1</v>
      </c>
      <c r="O12" s="91" t="str">
        <f t="shared" si="5"/>
        <v/>
      </c>
    </row>
    <row r="13" spans="1:25" ht="12.75" outlineLevel="2" x14ac:dyDescent="0.2">
      <c r="A13" s="84" t="s">
        <v>228</v>
      </c>
      <c r="B13" s="85" t="s">
        <v>1310</v>
      </c>
      <c r="C13" s="85" t="s">
        <v>1311</v>
      </c>
      <c r="D13" s="86" t="s">
        <v>111</v>
      </c>
      <c r="E13" s="87">
        <v>1</v>
      </c>
      <c r="F13" s="88"/>
      <c r="G13" s="89">
        <v>4869.62</v>
      </c>
      <c r="H13" s="90">
        <f>IF(ISNUMBER(F13),(E13*(1+(F13/100))*G13),G13*E13)*N12</f>
        <v>4869.62</v>
      </c>
      <c r="I13" s="91" t="str">
        <f t="shared" si="1"/>
        <v/>
      </c>
      <c r="J13" s="91" t="str">
        <f t="shared" si="2"/>
        <v/>
      </c>
      <c r="K13" s="35"/>
      <c r="L13" s="91" t="str">
        <f t="shared" si="3"/>
        <v/>
      </c>
      <c r="M13" s="91">
        <f t="shared" si="4"/>
        <v>4869.62</v>
      </c>
      <c r="N13" s="83">
        <f>IF(A13="ZMP",E13*(1+(F13/100)),N12)</f>
        <v>1</v>
      </c>
      <c r="O13" s="91" t="str">
        <f t="shared" si="5"/>
        <v/>
      </c>
    </row>
    <row r="14" spans="1:25" ht="12.75" outlineLevel="2" x14ac:dyDescent="0.2">
      <c r="A14" s="47"/>
      <c r="B14" s="48"/>
      <c r="C14" s="48"/>
      <c r="D14" s="49"/>
      <c r="E14" s="50"/>
      <c r="F14" s="51"/>
      <c r="G14" s="52"/>
      <c r="H14" s="53"/>
      <c r="I14" s="54"/>
      <c r="J14" s="54"/>
      <c r="K14" s="35"/>
      <c r="L14" s="54"/>
      <c r="M14" s="54"/>
      <c r="N14" s="54"/>
      <c r="O14" s="54"/>
    </row>
    <row r="15" spans="1:25" ht="25.5" x14ac:dyDescent="0.2">
      <c r="A15" s="27" t="s">
        <v>8031</v>
      </c>
      <c r="B15" s="28" t="s">
        <v>8034</v>
      </c>
      <c r="C15" s="29" t="s">
        <v>8035</v>
      </c>
      <c r="D15" s="30" t="s">
        <v>666</v>
      </c>
      <c r="E15" s="31">
        <v>1</v>
      </c>
      <c r="F15" s="32"/>
      <c r="G15" s="33">
        <v>73253.47</v>
      </c>
      <c r="H15" s="34">
        <f>G15</f>
        <v>73253.47</v>
      </c>
      <c r="I15" s="35">
        <f>SUM(I16:I27)</f>
        <v>7531.2000000000007</v>
      </c>
      <c r="J15" s="35">
        <f>SUM(J16:J27)</f>
        <v>334.4</v>
      </c>
      <c r="K15" s="35">
        <f t="shared" si="0"/>
        <v>7865.6</v>
      </c>
      <c r="L15" s="35">
        <f>SUM(L16:L27)</f>
        <v>0</v>
      </c>
      <c r="M15" s="35">
        <f>SUM(M16:M27)</f>
        <v>65387.836960000001</v>
      </c>
      <c r="N15" s="35"/>
      <c r="O15" s="35">
        <f>SUM(O16:O27)</f>
        <v>0</v>
      </c>
    </row>
    <row r="16" spans="1:25" ht="12.75" outlineLevel="1" collapsed="1" x14ac:dyDescent="0.2">
      <c r="A16" s="38" t="s">
        <v>198</v>
      </c>
      <c r="B16" s="39" t="s">
        <v>345</v>
      </c>
      <c r="C16" s="39" t="s">
        <v>346</v>
      </c>
      <c r="D16" s="40" t="s">
        <v>253</v>
      </c>
      <c r="E16" s="41">
        <v>7</v>
      </c>
      <c r="F16" s="42"/>
      <c r="G16" s="43">
        <v>91.31</v>
      </c>
      <c r="H16" s="44">
        <f>IF(ISNUMBER(F16),(E16*(1+(F16/100))*G16),G16*E16)</f>
        <v>639.17000000000007</v>
      </c>
      <c r="I16" s="45" t="str">
        <f t="shared" ref="I16:I26" si="6">IF(OR(A16="PM",A16="PZ",A16="PP"),H16,"")</f>
        <v/>
      </c>
      <c r="J16" s="45" t="str">
        <f t="shared" ref="J16:J26" si="7">IF(A16="S",H16,"")</f>
        <v/>
      </c>
      <c r="K16" s="35"/>
      <c r="L16" s="45" t="str">
        <f t="shared" ref="L16:L26" si="8">IF(A16="M06",H16,"")</f>
        <v/>
      </c>
      <c r="M16" s="45" t="str">
        <f t="shared" ref="M16:M26" si="9">IF(OR(A16="M02",A16="M25",A16="M01s"),H16,"")</f>
        <v/>
      </c>
      <c r="N16" s="46">
        <f>IF(A16="ZMP",E16*(1+(F16/100)),#REF!)</f>
        <v>7</v>
      </c>
      <c r="O16" s="45" t="str">
        <f t="shared" ref="O16:O26" si="10">IF(A16="M01e",H16,"")</f>
        <v/>
      </c>
    </row>
    <row r="17" spans="1:15" ht="12.75" outlineLevel="2" x14ac:dyDescent="0.2">
      <c r="A17" s="84" t="s">
        <v>202</v>
      </c>
      <c r="B17" s="85" t="s">
        <v>203</v>
      </c>
      <c r="C17" s="85" t="s">
        <v>204</v>
      </c>
      <c r="D17" s="86" t="s">
        <v>205</v>
      </c>
      <c r="E17" s="87">
        <v>0.09</v>
      </c>
      <c r="F17" s="88"/>
      <c r="G17" s="89">
        <v>720</v>
      </c>
      <c r="H17" s="90">
        <f>IF(ISNUMBER(F17),(E17*(1+(F17/100))*G17),G17*E17)*N16</f>
        <v>453.59999999999997</v>
      </c>
      <c r="I17" s="91">
        <f t="shared" si="6"/>
        <v>453.59999999999997</v>
      </c>
      <c r="J17" s="91" t="str">
        <f t="shared" si="7"/>
        <v/>
      </c>
      <c r="K17" s="35"/>
      <c r="L17" s="91" t="str">
        <f t="shared" si="8"/>
        <v/>
      </c>
      <c r="M17" s="91" t="str">
        <f t="shared" si="9"/>
        <v/>
      </c>
      <c r="N17" s="83">
        <f>IF(A17="ZMP",E17*(1+(F17/100)),N16)</f>
        <v>7</v>
      </c>
      <c r="O17" s="91" t="str">
        <f t="shared" si="10"/>
        <v/>
      </c>
    </row>
    <row r="18" spans="1:15" ht="12.75" outlineLevel="2" x14ac:dyDescent="0.2">
      <c r="A18" s="84" t="s">
        <v>228</v>
      </c>
      <c r="B18" s="85" t="s">
        <v>327</v>
      </c>
      <c r="C18" s="85" t="s">
        <v>328</v>
      </c>
      <c r="D18" s="86" t="s">
        <v>329</v>
      </c>
      <c r="E18" s="87">
        <v>3.7999999999999999E-2</v>
      </c>
      <c r="F18" s="88"/>
      <c r="G18" s="89">
        <v>593.96</v>
      </c>
      <c r="H18" s="90">
        <f>IF(ISNUMBER(F18),(E18*(1+(F18/100))*G18),G18*E18)*N17</f>
        <v>157.99336</v>
      </c>
      <c r="I18" s="91" t="str">
        <f t="shared" si="6"/>
        <v/>
      </c>
      <c r="J18" s="91" t="str">
        <f t="shared" si="7"/>
        <v/>
      </c>
      <c r="K18" s="35"/>
      <c r="L18" s="91" t="str">
        <f t="shared" si="8"/>
        <v/>
      </c>
      <c r="M18" s="91">
        <f t="shared" si="9"/>
        <v>157.99336</v>
      </c>
      <c r="N18" s="83">
        <f>IF(A18="ZMP",E18*(1+(F18/100)),N17)</f>
        <v>7</v>
      </c>
      <c r="O18" s="91" t="str">
        <f t="shared" si="10"/>
        <v/>
      </c>
    </row>
    <row r="19" spans="1:15" ht="12.75" outlineLevel="2" x14ac:dyDescent="0.2">
      <c r="A19" s="84" t="s">
        <v>228</v>
      </c>
      <c r="B19" s="85" t="s">
        <v>332</v>
      </c>
      <c r="C19" s="85" t="s">
        <v>333</v>
      </c>
      <c r="D19" s="86" t="s">
        <v>334</v>
      </c>
      <c r="E19" s="87">
        <v>0.01</v>
      </c>
      <c r="F19" s="88"/>
      <c r="G19" s="89">
        <v>393.48</v>
      </c>
      <c r="H19" s="90">
        <f>IF(ISNUMBER(F19),(E19*(1+(F19/100))*G19),G19*E19)*N18</f>
        <v>27.543600000000001</v>
      </c>
      <c r="I19" s="91" t="str">
        <f t="shared" si="6"/>
        <v/>
      </c>
      <c r="J19" s="91" t="str">
        <f t="shared" si="7"/>
        <v/>
      </c>
      <c r="K19" s="35"/>
      <c r="L19" s="91" t="str">
        <f t="shared" si="8"/>
        <v/>
      </c>
      <c r="M19" s="91">
        <f t="shared" si="9"/>
        <v>27.543600000000001</v>
      </c>
      <c r="N19" s="83">
        <f>IF(A19="ZMP",E19*(1+(F19/100)),N18)</f>
        <v>7</v>
      </c>
      <c r="O19" s="91" t="str">
        <f t="shared" si="10"/>
        <v/>
      </c>
    </row>
    <row r="20" spans="1:15" ht="12.75" outlineLevel="1" x14ac:dyDescent="0.2">
      <c r="A20" s="38" t="s">
        <v>198</v>
      </c>
      <c r="B20" s="39" t="s">
        <v>1312</v>
      </c>
      <c r="C20" s="39" t="s">
        <v>1313</v>
      </c>
      <c r="D20" s="40" t="s">
        <v>666</v>
      </c>
      <c r="E20" s="41">
        <v>1</v>
      </c>
      <c r="F20" s="42"/>
      <c r="G20" s="43">
        <v>72614.3</v>
      </c>
      <c r="H20" s="44">
        <f>IF(ISNUMBER(F20),(E20*(1+(F20/100))*G20),G20*E20)</f>
        <v>72614.3</v>
      </c>
      <c r="I20" s="45" t="str">
        <f t="shared" si="6"/>
        <v/>
      </c>
      <c r="J20" s="45" t="str">
        <f t="shared" si="7"/>
        <v/>
      </c>
      <c r="K20" s="35"/>
      <c r="L20" s="45" t="str">
        <f t="shared" si="8"/>
        <v/>
      </c>
      <c r="M20" s="45" t="str">
        <f t="shared" si="9"/>
        <v/>
      </c>
      <c r="N20" s="46">
        <f>IF(A20="ZMP",E20*(1+(F20/100)),#REF!)</f>
        <v>1</v>
      </c>
      <c r="O20" s="45" t="str">
        <f t="shared" si="10"/>
        <v/>
      </c>
    </row>
    <row r="21" spans="1:15" ht="12.75" outlineLevel="2" x14ac:dyDescent="0.2">
      <c r="A21" s="84" t="s">
        <v>202</v>
      </c>
      <c r="B21" s="85" t="s">
        <v>203</v>
      </c>
      <c r="C21" s="85" t="s">
        <v>204</v>
      </c>
      <c r="D21" s="86" t="s">
        <v>205</v>
      </c>
      <c r="E21" s="87">
        <v>9.83</v>
      </c>
      <c r="F21" s="88"/>
      <c r="G21" s="89">
        <v>720</v>
      </c>
      <c r="H21" s="90">
        <f t="shared" ref="H21:H26" si="11">IF(ISNUMBER(F21),(E21*(1+(F21/100))*G21),G21*E21)*N20</f>
        <v>7077.6</v>
      </c>
      <c r="I21" s="91">
        <f t="shared" si="6"/>
        <v>7077.6</v>
      </c>
      <c r="J21" s="91" t="str">
        <f t="shared" si="7"/>
        <v/>
      </c>
      <c r="K21" s="35"/>
      <c r="L21" s="91" t="str">
        <f t="shared" si="8"/>
        <v/>
      </c>
      <c r="M21" s="91" t="str">
        <f t="shared" si="9"/>
        <v/>
      </c>
      <c r="N21" s="83">
        <f t="shared" ref="N21:N26" si="12">IF(A21="ZMP",E21*(1+(F21/100)),N20)</f>
        <v>1</v>
      </c>
      <c r="O21" s="91" t="str">
        <f t="shared" si="10"/>
        <v/>
      </c>
    </row>
    <row r="22" spans="1:15" ht="12.75" outlineLevel="2" x14ac:dyDescent="0.2">
      <c r="A22" s="84" t="s">
        <v>315</v>
      </c>
      <c r="B22" s="85" t="s">
        <v>75</v>
      </c>
      <c r="C22" s="85" t="s">
        <v>76</v>
      </c>
      <c r="D22" s="86" t="s">
        <v>17</v>
      </c>
      <c r="E22" s="87">
        <v>0.44</v>
      </c>
      <c r="F22" s="88"/>
      <c r="G22" s="89">
        <v>760</v>
      </c>
      <c r="H22" s="90">
        <f t="shared" si="11"/>
        <v>334.4</v>
      </c>
      <c r="I22" s="91" t="str">
        <f t="shared" si="6"/>
        <v/>
      </c>
      <c r="J22" s="91">
        <f t="shared" si="7"/>
        <v>334.4</v>
      </c>
      <c r="K22" s="35"/>
      <c r="L22" s="91" t="str">
        <f t="shared" si="8"/>
        <v/>
      </c>
      <c r="M22" s="91" t="str">
        <f t="shared" si="9"/>
        <v/>
      </c>
      <c r="N22" s="83">
        <f t="shared" si="12"/>
        <v>1</v>
      </c>
      <c r="O22" s="91" t="str">
        <f t="shared" si="10"/>
        <v/>
      </c>
    </row>
    <row r="23" spans="1:15" ht="12.75" outlineLevel="2" x14ac:dyDescent="0.2">
      <c r="A23" s="84" t="s">
        <v>228</v>
      </c>
      <c r="B23" s="85" t="s">
        <v>1292</v>
      </c>
      <c r="C23" s="85" t="s">
        <v>1293</v>
      </c>
      <c r="D23" s="86" t="s">
        <v>111</v>
      </c>
      <c r="E23" s="87">
        <v>1</v>
      </c>
      <c r="F23" s="88"/>
      <c r="G23" s="89">
        <v>2351.71</v>
      </c>
      <c r="H23" s="90">
        <f t="shared" si="11"/>
        <v>2351.71</v>
      </c>
      <c r="I23" s="91" t="str">
        <f t="shared" si="6"/>
        <v/>
      </c>
      <c r="J23" s="91" t="str">
        <f t="shared" si="7"/>
        <v/>
      </c>
      <c r="K23" s="35"/>
      <c r="L23" s="91" t="str">
        <f t="shared" si="8"/>
        <v/>
      </c>
      <c r="M23" s="91">
        <f t="shared" si="9"/>
        <v>2351.71</v>
      </c>
      <c r="N23" s="83">
        <f t="shared" si="12"/>
        <v>1</v>
      </c>
      <c r="O23" s="91" t="str">
        <f t="shared" si="10"/>
        <v/>
      </c>
    </row>
    <row r="24" spans="1:15" ht="12.75" outlineLevel="2" x14ac:dyDescent="0.2">
      <c r="A24" s="84" t="s">
        <v>228</v>
      </c>
      <c r="B24" s="85" t="s">
        <v>1294</v>
      </c>
      <c r="C24" s="85" t="s">
        <v>1295</v>
      </c>
      <c r="D24" s="86" t="s">
        <v>111</v>
      </c>
      <c r="E24" s="87">
        <v>1</v>
      </c>
      <c r="F24" s="88"/>
      <c r="G24" s="89">
        <v>590.58000000000004</v>
      </c>
      <c r="H24" s="90">
        <f t="shared" si="11"/>
        <v>590.58000000000004</v>
      </c>
      <c r="I24" s="91" t="str">
        <f t="shared" si="6"/>
        <v/>
      </c>
      <c r="J24" s="91" t="str">
        <f t="shared" si="7"/>
        <v/>
      </c>
      <c r="K24" s="35"/>
      <c r="L24" s="91" t="str">
        <f t="shared" si="8"/>
        <v/>
      </c>
      <c r="M24" s="91">
        <f t="shared" si="9"/>
        <v>590.58000000000004</v>
      </c>
      <c r="N24" s="83">
        <f t="shared" si="12"/>
        <v>1</v>
      </c>
      <c r="O24" s="91" t="str">
        <f t="shared" si="10"/>
        <v/>
      </c>
    </row>
    <row r="25" spans="1:15" ht="12.75" outlineLevel="2" x14ac:dyDescent="0.2">
      <c r="A25" s="84" t="s">
        <v>228</v>
      </c>
      <c r="B25" s="85" t="s">
        <v>1308</v>
      </c>
      <c r="C25" s="85" t="s">
        <v>1309</v>
      </c>
      <c r="D25" s="86" t="s">
        <v>111</v>
      </c>
      <c r="E25" s="87">
        <v>1</v>
      </c>
      <c r="F25" s="88"/>
      <c r="G25" s="89">
        <v>57390.39</v>
      </c>
      <c r="H25" s="90">
        <f t="shared" si="11"/>
        <v>57390.39</v>
      </c>
      <c r="I25" s="91" t="str">
        <f t="shared" si="6"/>
        <v/>
      </c>
      <c r="J25" s="91" t="str">
        <f t="shared" si="7"/>
        <v/>
      </c>
      <c r="K25" s="35"/>
      <c r="L25" s="91" t="str">
        <f t="shared" si="8"/>
        <v/>
      </c>
      <c r="M25" s="91">
        <f t="shared" si="9"/>
        <v>57390.39</v>
      </c>
      <c r="N25" s="83">
        <f t="shared" si="12"/>
        <v>1</v>
      </c>
      <c r="O25" s="91" t="str">
        <f t="shared" si="10"/>
        <v/>
      </c>
    </row>
    <row r="26" spans="1:15" ht="12.75" outlineLevel="2" x14ac:dyDescent="0.2">
      <c r="A26" s="84" t="s">
        <v>228</v>
      </c>
      <c r="B26" s="85" t="s">
        <v>1310</v>
      </c>
      <c r="C26" s="85" t="s">
        <v>1311</v>
      </c>
      <c r="D26" s="86" t="s">
        <v>111</v>
      </c>
      <c r="E26" s="87">
        <v>1</v>
      </c>
      <c r="F26" s="88"/>
      <c r="G26" s="89">
        <v>4869.62</v>
      </c>
      <c r="H26" s="90">
        <f t="shared" si="11"/>
        <v>4869.62</v>
      </c>
      <c r="I26" s="91" t="str">
        <f t="shared" si="6"/>
        <v/>
      </c>
      <c r="J26" s="91" t="str">
        <f t="shared" si="7"/>
        <v/>
      </c>
      <c r="K26" s="35"/>
      <c r="L26" s="91" t="str">
        <f t="shared" si="8"/>
        <v/>
      </c>
      <c r="M26" s="91">
        <f t="shared" si="9"/>
        <v>4869.62</v>
      </c>
      <c r="N26" s="83">
        <f t="shared" si="12"/>
        <v>1</v>
      </c>
      <c r="O26" s="91" t="str">
        <f t="shared" si="10"/>
        <v/>
      </c>
    </row>
    <row r="27" spans="1:15" ht="12.75" outlineLevel="2" x14ac:dyDescent="0.2">
      <c r="A27" s="47"/>
      <c r="B27" s="48"/>
      <c r="C27" s="48"/>
      <c r="D27" s="49"/>
      <c r="E27" s="50"/>
      <c r="F27" s="51"/>
      <c r="G27" s="52"/>
      <c r="H27" s="53"/>
      <c r="I27" s="54"/>
      <c r="J27" s="54"/>
      <c r="K27" s="35"/>
      <c r="L27" s="54"/>
      <c r="M27" s="54"/>
      <c r="N27" s="54"/>
      <c r="O27" s="54"/>
    </row>
    <row r="28" spans="1:15" ht="25.5" x14ac:dyDescent="0.2">
      <c r="A28" s="27" t="s">
        <v>8031</v>
      </c>
      <c r="B28" s="28" t="s">
        <v>8036</v>
      </c>
      <c r="C28" s="29" t="s">
        <v>8037</v>
      </c>
      <c r="D28" s="30" t="s">
        <v>666</v>
      </c>
      <c r="E28" s="31">
        <v>1</v>
      </c>
      <c r="F28" s="32"/>
      <c r="G28" s="33">
        <v>74434.64</v>
      </c>
      <c r="H28" s="34">
        <f>G28</f>
        <v>74434.64</v>
      </c>
      <c r="I28" s="35">
        <f>SUM(I29:I38)</f>
        <v>7048.8</v>
      </c>
      <c r="J28" s="35">
        <f>SUM(J29:J38)</f>
        <v>334.4</v>
      </c>
      <c r="K28" s="35">
        <f t="shared" si="0"/>
        <v>7383.2</v>
      </c>
      <c r="L28" s="35">
        <f>SUM(L29:L38)</f>
        <v>0</v>
      </c>
      <c r="M28" s="35">
        <f>SUM(M29:M38)</f>
        <v>67051.466879999993</v>
      </c>
      <c r="N28" s="35"/>
      <c r="O28" s="35">
        <f>SUM(O29:O38)</f>
        <v>0</v>
      </c>
    </row>
    <row r="29" spans="1:15" ht="12.75" outlineLevel="1" collapsed="1" x14ac:dyDescent="0.2">
      <c r="A29" s="38" t="s">
        <v>198</v>
      </c>
      <c r="B29" s="39" t="s">
        <v>347</v>
      </c>
      <c r="C29" s="39" t="s">
        <v>348</v>
      </c>
      <c r="D29" s="40" t="s">
        <v>253</v>
      </c>
      <c r="E29" s="41">
        <v>6</v>
      </c>
      <c r="F29" s="42"/>
      <c r="G29" s="43">
        <v>103.18</v>
      </c>
      <c r="H29" s="44">
        <f>IF(ISNUMBER(F29),(E29*(1+(F29/100))*G29),G29*E29)</f>
        <v>619.08000000000004</v>
      </c>
      <c r="I29" s="45" t="str">
        <f t="shared" ref="I29:I37" si="13">IF(OR(A29="PM",A29="PZ",A29="PP"),H29,"")</f>
        <v/>
      </c>
      <c r="J29" s="45" t="str">
        <f t="shared" ref="J29:J37" si="14">IF(A29="S",H29,"")</f>
        <v/>
      </c>
      <c r="K29" s="35"/>
      <c r="L29" s="45" t="str">
        <f t="shared" ref="L29:L37" si="15">IF(A29="M06",H29,"")</f>
        <v/>
      </c>
      <c r="M29" s="45" t="str">
        <f t="shared" ref="M29:M37" si="16">IF(OR(A29="M02",A29="M25",A29="M01s"),H29,"")</f>
        <v/>
      </c>
      <c r="N29" s="46">
        <f>IF(A29="ZMP",E29*(1+(F29/100)),#REF!)</f>
        <v>6</v>
      </c>
      <c r="O29" s="45" t="str">
        <f t="shared" ref="O29:O37" si="17">IF(A29="M01e",H29,"")</f>
        <v/>
      </c>
    </row>
    <row r="30" spans="1:15" ht="12.75" outlineLevel="2" x14ac:dyDescent="0.2">
      <c r="A30" s="84" t="s">
        <v>202</v>
      </c>
      <c r="B30" s="85" t="s">
        <v>203</v>
      </c>
      <c r="C30" s="85" t="s">
        <v>204</v>
      </c>
      <c r="D30" s="86" t="s">
        <v>205</v>
      </c>
      <c r="E30" s="87">
        <v>0.09</v>
      </c>
      <c r="F30" s="88"/>
      <c r="G30" s="89">
        <v>720</v>
      </c>
      <c r="H30" s="90">
        <f>IF(ISNUMBER(F30),(E30*(1+(F30/100))*G30),G30*E30)*N29</f>
        <v>388.79999999999995</v>
      </c>
      <c r="I30" s="91">
        <f t="shared" si="13"/>
        <v>388.79999999999995</v>
      </c>
      <c r="J30" s="91" t="str">
        <f t="shared" si="14"/>
        <v/>
      </c>
      <c r="K30" s="35"/>
      <c r="L30" s="91" t="str">
        <f t="shared" si="15"/>
        <v/>
      </c>
      <c r="M30" s="91" t="str">
        <f t="shared" si="16"/>
        <v/>
      </c>
      <c r="N30" s="83">
        <f>IF(A30="ZMP",E30*(1+(F30/100)),N29)</f>
        <v>6</v>
      </c>
      <c r="O30" s="91" t="str">
        <f t="shared" si="17"/>
        <v/>
      </c>
    </row>
    <row r="31" spans="1:15" ht="12.75" outlineLevel="2" x14ac:dyDescent="0.2">
      <c r="A31" s="84" t="s">
        <v>228</v>
      </c>
      <c r="B31" s="85" t="s">
        <v>327</v>
      </c>
      <c r="C31" s="85" t="s">
        <v>328</v>
      </c>
      <c r="D31" s="86" t="s">
        <v>329</v>
      </c>
      <c r="E31" s="87">
        <v>5.8000000000000003E-2</v>
      </c>
      <c r="F31" s="88"/>
      <c r="G31" s="89">
        <v>593.96</v>
      </c>
      <c r="H31" s="90">
        <f>IF(ISNUMBER(F31),(E31*(1+(F31/100))*G31),G31*E31)*N30</f>
        <v>206.69808</v>
      </c>
      <c r="I31" s="91" t="str">
        <f t="shared" si="13"/>
        <v/>
      </c>
      <c r="J31" s="91" t="str">
        <f t="shared" si="14"/>
        <v/>
      </c>
      <c r="K31" s="35"/>
      <c r="L31" s="91" t="str">
        <f t="shared" si="15"/>
        <v/>
      </c>
      <c r="M31" s="91">
        <f t="shared" si="16"/>
        <v>206.69808</v>
      </c>
      <c r="N31" s="83">
        <f>IF(A31="ZMP",E31*(1+(F31/100)),N30)</f>
        <v>6</v>
      </c>
      <c r="O31" s="91" t="str">
        <f t="shared" si="17"/>
        <v/>
      </c>
    </row>
    <row r="32" spans="1:15" ht="12.75" outlineLevel="2" x14ac:dyDescent="0.2">
      <c r="A32" s="84" t="s">
        <v>228</v>
      </c>
      <c r="B32" s="85" t="s">
        <v>332</v>
      </c>
      <c r="C32" s="85" t="s">
        <v>333</v>
      </c>
      <c r="D32" s="86" t="s">
        <v>334</v>
      </c>
      <c r="E32" s="87">
        <v>0.01</v>
      </c>
      <c r="F32" s="88"/>
      <c r="G32" s="89">
        <v>393.48</v>
      </c>
      <c r="H32" s="90">
        <f>IF(ISNUMBER(F32),(E32*(1+(F32/100))*G32),G32*E32)*N31</f>
        <v>23.608800000000002</v>
      </c>
      <c r="I32" s="91" t="str">
        <f t="shared" si="13"/>
        <v/>
      </c>
      <c r="J32" s="91" t="str">
        <f t="shared" si="14"/>
        <v/>
      </c>
      <c r="K32" s="35"/>
      <c r="L32" s="91" t="str">
        <f t="shared" si="15"/>
        <v/>
      </c>
      <c r="M32" s="91">
        <f t="shared" si="16"/>
        <v>23.608800000000002</v>
      </c>
      <c r="N32" s="83">
        <f>IF(A32="ZMP",E32*(1+(F32/100)),N31)</f>
        <v>6</v>
      </c>
      <c r="O32" s="91" t="str">
        <f t="shared" si="17"/>
        <v/>
      </c>
    </row>
    <row r="33" spans="1:15" ht="12.75" outlineLevel="1" x14ac:dyDescent="0.2">
      <c r="A33" s="38" t="s">
        <v>198</v>
      </c>
      <c r="B33" s="39" t="s">
        <v>1314</v>
      </c>
      <c r="C33" s="39" t="s">
        <v>1315</v>
      </c>
      <c r="D33" s="40" t="s">
        <v>666</v>
      </c>
      <c r="E33" s="41">
        <v>1</v>
      </c>
      <c r="F33" s="42"/>
      <c r="G33" s="43">
        <v>73815.56</v>
      </c>
      <c r="H33" s="44">
        <f>IF(ISNUMBER(F33),(E33*(1+(F33/100))*G33),G33*E33)</f>
        <v>73815.56</v>
      </c>
      <c r="I33" s="45" t="str">
        <f t="shared" si="13"/>
        <v/>
      </c>
      <c r="J33" s="45" t="str">
        <f t="shared" si="14"/>
        <v/>
      </c>
      <c r="K33" s="35"/>
      <c r="L33" s="45" t="str">
        <f t="shared" si="15"/>
        <v/>
      </c>
      <c r="M33" s="45" t="str">
        <f t="shared" si="16"/>
        <v/>
      </c>
      <c r="N33" s="46">
        <f>IF(A33="ZMP",E33*(1+(F33/100)),#REF!)</f>
        <v>1</v>
      </c>
      <c r="O33" s="45" t="str">
        <f t="shared" si="17"/>
        <v/>
      </c>
    </row>
    <row r="34" spans="1:15" ht="12.75" outlineLevel="2" x14ac:dyDescent="0.2">
      <c r="A34" s="84" t="s">
        <v>202</v>
      </c>
      <c r="B34" s="85" t="s">
        <v>203</v>
      </c>
      <c r="C34" s="85" t="s">
        <v>204</v>
      </c>
      <c r="D34" s="86" t="s">
        <v>205</v>
      </c>
      <c r="E34" s="87">
        <v>9.25</v>
      </c>
      <c r="F34" s="88"/>
      <c r="G34" s="89">
        <v>720</v>
      </c>
      <c r="H34" s="90">
        <f>IF(ISNUMBER(F34),(E34*(1+(F34/100))*G34),G34*E34)*N33</f>
        <v>6660</v>
      </c>
      <c r="I34" s="91">
        <f t="shared" si="13"/>
        <v>6660</v>
      </c>
      <c r="J34" s="91" t="str">
        <f t="shared" si="14"/>
        <v/>
      </c>
      <c r="K34" s="35"/>
      <c r="L34" s="91" t="str">
        <f t="shared" si="15"/>
        <v/>
      </c>
      <c r="M34" s="91" t="str">
        <f t="shared" si="16"/>
        <v/>
      </c>
      <c r="N34" s="83">
        <f>IF(A34="ZMP",E34*(1+(F34/100)),N33)</f>
        <v>1</v>
      </c>
      <c r="O34" s="91" t="str">
        <f t="shared" si="17"/>
        <v/>
      </c>
    </row>
    <row r="35" spans="1:15" ht="12.75" outlineLevel="2" x14ac:dyDescent="0.2">
      <c r="A35" s="84" t="s">
        <v>315</v>
      </c>
      <c r="B35" s="85" t="s">
        <v>75</v>
      </c>
      <c r="C35" s="85" t="s">
        <v>76</v>
      </c>
      <c r="D35" s="86" t="s">
        <v>17</v>
      </c>
      <c r="E35" s="87">
        <v>0.44</v>
      </c>
      <c r="F35" s="88"/>
      <c r="G35" s="89">
        <v>760</v>
      </c>
      <c r="H35" s="90">
        <f>IF(ISNUMBER(F35),(E35*(1+(F35/100))*G35),G35*E35)*N34</f>
        <v>334.4</v>
      </c>
      <c r="I35" s="91" t="str">
        <f t="shared" si="13"/>
        <v/>
      </c>
      <c r="J35" s="91">
        <f t="shared" si="14"/>
        <v>334.4</v>
      </c>
      <c r="K35" s="35"/>
      <c r="L35" s="91" t="str">
        <f t="shared" si="15"/>
        <v/>
      </c>
      <c r="M35" s="91" t="str">
        <f t="shared" si="16"/>
        <v/>
      </c>
      <c r="N35" s="83">
        <f>IF(A35="ZMP",E35*(1+(F35/100)),N34)</f>
        <v>1</v>
      </c>
      <c r="O35" s="91" t="str">
        <f t="shared" si="17"/>
        <v/>
      </c>
    </row>
    <row r="36" spans="1:15" ht="12.75" outlineLevel="2" x14ac:dyDescent="0.2">
      <c r="A36" s="84" t="s">
        <v>228</v>
      </c>
      <c r="B36" s="85" t="s">
        <v>1316</v>
      </c>
      <c r="C36" s="85" t="s">
        <v>1317</v>
      </c>
      <c r="D36" s="86" t="s">
        <v>111</v>
      </c>
      <c r="E36" s="87">
        <v>1</v>
      </c>
      <c r="F36" s="88"/>
      <c r="G36" s="89">
        <v>59060.83</v>
      </c>
      <c r="H36" s="90">
        <f>IF(ISNUMBER(F36),(E36*(1+(F36/100))*G36),G36*E36)*N35</f>
        <v>59060.83</v>
      </c>
      <c r="I36" s="91" t="str">
        <f t="shared" si="13"/>
        <v/>
      </c>
      <c r="J36" s="91" t="str">
        <f t="shared" si="14"/>
        <v/>
      </c>
      <c r="K36" s="35"/>
      <c r="L36" s="91" t="str">
        <f t="shared" si="15"/>
        <v/>
      </c>
      <c r="M36" s="91">
        <f t="shared" si="16"/>
        <v>59060.83</v>
      </c>
      <c r="N36" s="83">
        <f>IF(A36="ZMP",E36*(1+(F36/100)),N35)</f>
        <v>1</v>
      </c>
      <c r="O36" s="91" t="str">
        <f t="shared" si="17"/>
        <v/>
      </c>
    </row>
    <row r="37" spans="1:15" ht="12.75" outlineLevel="2" x14ac:dyDescent="0.2">
      <c r="A37" s="84" t="s">
        <v>316</v>
      </c>
      <c r="B37" s="85" t="s">
        <v>1318</v>
      </c>
      <c r="C37" s="85" t="s">
        <v>1319</v>
      </c>
      <c r="D37" s="86" t="s">
        <v>1112</v>
      </c>
      <c r="E37" s="87">
        <v>1</v>
      </c>
      <c r="F37" s="88"/>
      <c r="G37" s="89">
        <v>7760.33</v>
      </c>
      <c r="H37" s="90">
        <f>IF(ISNUMBER(F37),(E37*(1+(F37/100))*G37),G37*E37)*N36</f>
        <v>7760.33</v>
      </c>
      <c r="I37" s="91" t="str">
        <f t="shared" si="13"/>
        <v/>
      </c>
      <c r="J37" s="91" t="str">
        <f t="shared" si="14"/>
        <v/>
      </c>
      <c r="K37" s="35"/>
      <c r="L37" s="91" t="str">
        <f t="shared" si="15"/>
        <v/>
      </c>
      <c r="M37" s="91">
        <f t="shared" si="16"/>
        <v>7760.33</v>
      </c>
      <c r="N37" s="83">
        <f>IF(A37="ZMP",E37*(1+(F37/100)),N36)</f>
        <v>1</v>
      </c>
      <c r="O37" s="91" t="str">
        <f t="shared" si="17"/>
        <v/>
      </c>
    </row>
    <row r="38" spans="1:15" ht="12.75" outlineLevel="2" x14ac:dyDescent="0.2">
      <c r="A38" s="47"/>
      <c r="B38" s="48"/>
      <c r="C38" s="48"/>
      <c r="D38" s="49"/>
      <c r="E38" s="50"/>
      <c r="F38" s="51"/>
      <c r="G38" s="52"/>
      <c r="H38" s="53"/>
      <c r="I38" s="54"/>
      <c r="J38" s="54"/>
      <c r="K38" s="35"/>
      <c r="L38" s="54"/>
      <c r="M38" s="54"/>
      <c r="N38" s="54"/>
      <c r="O38" s="54"/>
    </row>
    <row r="39" spans="1:15" ht="25.5" x14ac:dyDescent="0.2">
      <c r="A39" s="27" t="s">
        <v>8031</v>
      </c>
      <c r="B39" s="28" t="s">
        <v>8038</v>
      </c>
      <c r="C39" s="29" t="s">
        <v>8039</v>
      </c>
      <c r="D39" s="30" t="s">
        <v>666</v>
      </c>
      <c r="E39" s="31">
        <v>1</v>
      </c>
      <c r="F39" s="32"/>
      <c r="G39" s="33">
        <v>76271.48</v>
      </c>
      <c r="H39" s="34">
        <f>G39</f>
        <v>76271.48</v>
      </c>
      <c r="I39" s="35">
        <f>SUM(I40:I49)</f>
        <v>7531.2000000000007</v>
      </c>
      <c r="J39" s="35">
        <f>SUM(J40:J49)</f>
        <v>334.4</v>
      </c>
      <c r="K39" s="35">
        <f t="shared" si="0"/>
        <v>7865.6</v>
      </c>
      <c r="L39" s="35">
        <f>SUM(L40:L49)</f>
        <v>0</v>
      </c>
      <c r="M39" s="35">
        <f>SUM(M40:M49)</f>
        <v>68405.911359999998</v>
      </c>
      <c r="N39" s="35"/>
      <c r="O39" s="35">
        <f>SUM(O40:O49)</f>
        <v>0</v>
      </c>
    </row>
    <row r="40" spans="1:15" ht="12.75" outlineLevel="1" collapsed="1" x14ac:dyDescent="0.2">
      <c r="A40" s="38" t="s">
        <v>198</v>
      </c>
      <c r="B40" s="39" t="s">
        <v>347</v>
      </c>
      <c r="C40" s="39" t="s">
        <v>348</v>
      </c>
      <c r="D40" s="40" t="s">
        <v>253</v>
      </c>
      <c r="E40" s="41">
        <v>7</v>
      </c>
      <c r="F40" s="42"/>
      <c r="G40" s="43">
        <v>103.18</v>
      </c>
      <c r="H40" s="44">
        <f>IF(ISNUMBER(F40),(E40*(1+(F40/100))*G40),G40*E40)</f>
        <v>722.26</v>
      </c>
      <c r="I40" s="45" t="str">
        <f t="shared" ref="I40:I48" si="18">IF(OR(A40="PM",A40="PZ",A40="PP"),H40,"")</f>
        <v/>
      </c>
      <c r="J40" s="45" t="str">
        <f t="shared" ref="J40:J48" si="19">IF(A40="S",H40,"")</f>
        <v/>
      </c>
      <c r="K40" s="35"/>
      <c r="L40" s="45" t="str">
        <f t="shared" ref="L40:L48" si="20">IF(A40="M06",H40,"")</f>
        <v/>
      </c>
      <c r="M40" s="45" t="str">
        <f t="shared" ref="M40:M48" si="21">IF(OR(A40="M02",A40="M25",A40="M01s"),H40,"")</f>
        <v/>
      </c>
      <c r="N40" s="46">
        <f>IF(A40="ZMP",E40*(1+(F40/100)),#REF!)</f>
        <v>7</v>
      </c>
      <c r="O40" s="45" t="str">
        <f t="shared" ref="O40:O48" si="22">IF(A40="M01e",H40,"")</f>
        <v/>
      </c>
    </row>
    <row r="41" spans="1:15" ht="12.75" outlineLevel="2" x14ac:dyDescent="0.2">
      <c r="A41" s="84" t="s">
        <v>202</v>
      </c>
      <c r="B41" s="85" t="s">
        <v>203</v>
      </c>
      <c r="C41" s="85" t="s">
        <v>204</v>
      </c>
      <c r="D41" s="86" t="s">
        <v>205</v>
      </c>
      <c r="E41" s="87">
        <v>0.09</v>
      </c>
      <c r="F41" s="88"/>
      <c r="G41" s="89">
        <v>720</v>
      </c>
      <c r="H41" s="90">
        <f>IF(ISNUMBER(F41),(E41*(1+(F41/100))*G41),G41*E41)*N40</f>
        <v>453.59999999999997</v>
      </c>
      <c r="I41" s="91">
        <f t="shared" si="18"/>
        <v>453.59999999999997</v>
      </c>
      <c r="J41" s="91" t="str">
        <f t="shared" si="19"/>
        <v/>
      </c>
      <c r="K41" s="35"/>
      <c r="L41" s="91" t="str">
        <f t="shared" si="20"/>
        <v/>
      </c>
      <c r="M41" s="91" t="str">
        <f t="shared" si="21"/>
        <v/>
      </c>
      <c r="N41" s="83">
        <f>IF(A41="ZMP",E41*(1+(F41/100)),N40)</f>
        <v>7</v>
      </c>
      <c r="O41" s="91" t="str">
        <f t="shared" si="22"/>
        <v/>
      </c>
    </row>
    <row r="42" spans="1:15" ht="12.75" outlineLevel="2" x14ac:dyDescent="0.2">
      <c r="A42" s="84" t="s">
        <v>228</v>
      </c>
      <c r="B42" s="85" t="s">
        <v>327</v>
      </c>
      <c r="C42" s="85" t="s">
        <v>328</v>
      </c>
      <c r="D42" s="86" t="s">
        <v>329</v>
      </c>
      <c r="E42" s="87">
        <v>5.8000000000000003E-2</v>
      </c>
      <c r="F42" s="88"/>
      <c r="G42" s="89">
        <v>593.96</v>
      </c>
      <c r="H42" s="90">
        <f>IF(ISNUMBER(F42),(E42*(1+(F42/100))*G42),G42*E42)*N41</f>
        <v>241.14776000000001</v>
      </c>
      <c r="I42" s="91" t="str">
        <f t="shared" si="18"/>
        <v/>
      </c>
      <c r="J42" s="91" t="str">
        <f t="shared" si="19"/>
        <v/>
      </c>
      <c r="K42" s="35"/>
      <c r="L42" s="91" t="str">
        <f t="shared" si="20"/>
        <v/>
      </c>
      <c r="M42" s="91">
        <f t="shared" si="21"/>
        <v>241.14776000000001</v>
      </c>
      <c r="N42" s="83">
        <f>IF(A42="ZMP",E42*(1+(F42/100)),N41)</f>
        <v>7</v>
      </c>
      <c r="O42" s="91" t="str">
        <f t="shared" si="22"/>
        <v/>
      </c>
    </row>
    <row r="43" spans="1:15" ht="12.75" outlineLevel="2" x14ac:dyDescent="0.2">
      <c r="A43" s="84" t="s">
        <v>228</v>
      </c>
      <c r="B43" s="85" t="s">
        <v>332</v>
      </c>
      <c r="C43" s="85" t="s">
        <v>333</v>
      </c>
      <c r="D43" s="86" t="s">
        <v>334</v>
      </c>
      <c r="E43" s="87">
        <v>0.01</v>
      </c>
      <c r="F43" s="88"/>
      <c r="G43" s="89">
        <v>393.48</v>
      </c>
      <c r="H43" s="90">
        <f>IF(ISNUMBER(F43),(E43*(1+(F43/100))*G43),G43*E43)*N42</f>
        <v>27.543600000000001</v>
      </c>
      <c r="I43" s="91" t="str">
        <f t="shared" si="18"/>
        <v/>
      </c>
      <c r="J43" s="91" t="str">
        <f t="shared" si="19"/>
        <v/>
      </c>
      <c r="K43" s="35"/>
      <c r="L43" s="91" t="str">
        <f t="shared" si="20"/>
        <v/>
      </c>
      <c r="M43" s="91">
        <f t="shared" si="21"/>
        <v>27.543600000000001</v>
      </c>
      <c r="N43" s="83">
        <f>IF(A43="ZMP",E43*(1+(F43/100)),N42)</f>
        <v>7</v>
      </c>
      <c r="O43" s="91" t="str">
        <f t="shared" si="22"/>
        <v/>
      </c>
    </row>
    <row r="44" spans="1:15" ht="12.75" outlineLevel="1" x14ac:dyDescent="0.2">
      <c r="A44" s="38" t="s">
        <v>198</v>
      </c>
      <c r="B44" s="39" t="s">
        <v>1320</v>
      </c>
      <c r="C44" s="39" t="s">
        <v>1321</v>
      </c>
      <c r="D44" s="40" t="s">
        <v>666</v>
      </c>
      <c r="E44" s="41">
        <v>1</v>
      </c>
      <c r="F44" s="42"/>
      <c r="G44" s="43">
        <v>75549.22</v>
      </c>
      <c r="H44" s="44">
        <f>IF(ISNUMBER(F44),(E44*(1+(F44/100))*G44),G44*E44)</f>
        <v>75549.22</v>
      </c>
      <c r="I44" s="45" t="str">
        <f t="shared" si="18"/>
        <v/>
      </c>
      <c r="J44" s="45" t="str">
        <f t="shared" si="19"/>
        <v/>
      </c>
      <c r="K44" s="35"/>
      <c r="L44" s="45" t="str">
        <f t="shared" si="20"/>
        <v/>
      </c>
      <c r="M44" s="45" t="str">
        <f t="shared" si="21"/>
        <v/>
      </c>
      <c r="N44" s="46">
        <f>IF(A44="ZMP",E44*(1+(F44/100)),#REF!)</f>
        <v>1</v>
      </c>
      <c r="O44" s="45" t="str">
        <f t="shared" si="22"/>
        <v/>
      </c>
    </row>
    <row r="45" spans="1:15" ht="12.75" outlineLevel="2" x14ac:dyDescent="0.2">
      <c r="A45" s="84" t="s">
        <v>202</v>
      </c>
      <c r="B45" s="85" t="s">
        <v>203</v>
      </c>
      <c r="C45" s="85" t="s">
        <v>204</v>
      </c>
      <c r="D45" s="86" t="s">
        <v>205</v>
      </c>
      <c r="E45" s="87">
        <v>9.83</v>
      </c>
      <c r="F45" s="88"/>
      <c r="G45" s="89">
        <v>720</v>
      </c>
      <c r="H45" s="90">
        <f>IF(ISNUMBER(F45),(E45*(1+(F45/100))*G45),G45*E45)*N44</f>
        <v>7077.6</v>
      </c>
      <c r="I45" s="91">
        <f t="shared" si="18"/>
        <v>7077.6</v>
      </c>
      <c r="J45" s="91" t="str">
        <f t="shared" si="19"/>
        <v/>
      </c>
      <c r="K45" s="35"/>
      <c r="L45" s="91" t="str">
        <f t="shared" si="20"/>
        <v/>
      </c>
      <c r="M45" s="91" t="str">
        <f t="shared" si="21"/>
        <v/>
      </c>
      <c r="N45" s="83">
        <f>IF(A45="ZMP",E45*(1+(F45/100)),N44)</f>
        <v>1</v>
      </c>
      <c r="O45" s="91" t="str">
        <f t="shared" si="22"/>
        <v/>
      </c>
    </row>
    <row r="46" spans="1:15" ht="12.75" outlineLevel="2" x14ac:dyDescent="0.2">
      <c r="A46" s="84" t="s">
        <v>315</v>
      </c>
      <c r="B46" s="85" t="s">
        <v>75</v>
      </c>
      <c r="C46" s="85" t="s">
        <v>76</v>
      </c>
      <c r="D46" s="86" t="s">
        <v>17</v>
      </c>
      <c r="E46" s="87">
        <v>0.44</v>
      </c>
      <c r="F46" s="88"/>
      <c r="G46" s="89">
        <v>760</v>
      </c>
      <c r="H46" s="90">
        <f>IF(ISNUMBER(F46),(E46*(1+(F46/100))*G46),G46*E46)*N45</f>
        <v>334.4</v>
      </c>
      <c r="I46" s="91" t="str">
        <f t="shared" si="18"/>
        <v/>
      </c>
      <c r="J46" s="91">
        <f t="shared" si="19"/>
        <v>334.4</v>
      </c>
      <c r="K46" s="35"/>
      <c r="L46" s="91" t="str">
        <f t="shared" si="20"/>
        <v/>
      </c>
      <c r="M46" s="91" t="str">
        <f t="shared" si="21"/>
        <v/>
      </c>
      <c r="N46" s="83">
        <f>IF(A46="ZMP",E46*(1+(F46/100)),N45)</f>
        <v>1</v>
      </c>
      <c r="O46" s="91" t="str">
        <f t="shared" si="22"/>
        <v/>
      </c>
    </row>
    <row r="47" spans="1:15" ht="12.75" outlineLevel="2" x14ac:dyDescent="0.2">
      <c r="A47" s="84" t="s">
        <v>228</v>
      </c>
      <c r="B47" s="85" t="s">
        <v>1322</v>
      </c>
      <c r="C47" s="85" t="s">
        <v>1323</v>
      </c>
      <c r="D47" s="86" t="s">
        <v>111</v>
      </c>
      <c r="E47" s="87">
        <v>1</v>
      </c>
      <c r="F47" s="88"/>
      <c r="G47" s="89">
        <v>60376.89</v>
      </c>
      <c r="H47" s="90">
        <f>IF(ISNUMBER(F47),(E47*(1+(F47/100))*G47),G47*E47)*N46</f>
        <v>60376.89</v>
      </c>
      <c r="I47" s="91" t="str">
        <f t="shared" si="18"/>
        <v/>
      </c>
      <c r="J47" s="91" t="str">
        <f t="shared" si="19"/>
        <v/>
      </c>
      <c r="K47" s="35"/>
      <c r="L47" s="91" t="str">
        <f t="shared" si="20"/>
        <v/>
      </c>
      <c r="M47" s="91">
        <f t="shared" si="21"/>
        <v>60376.89</v>
      </c>
      <c r="N47" s="83">
        <f>IF(A47="ZMP",E47*(1+(F47/100)),N46)</f>
        <v>1</v>
      </c>
      <c r="O47" s="91" t="str">
        <f t="shared" si="22"/>
        <v/>
      </c>
    </row>
    <row r="48" spans="1:15" ht="12.75" outlineLevel="2" x14ac:dyDescent="0.2">
      <c r="A48" s="84" t="s">
        <v>316</v>
      </c>
      <c r="B48" s="85" t="s">
        <v>1318</v>
      </c>
      <c r="C48" s="85" t="s">
        <v>1319</v>
      </c>
      <c r="D48" s="86" t="s">
        <v>1112</v>
      </c>
      <c r="E48" s="87">
        <v>1</v>
      </c>
      <c r="F48" s="88"/>
      <c r="G48" s="89">
        <v>7760.33</v>
      </c>
      <c r="H48" s="90">
        <f>IF(ISNUMBER(F48),(E48*(1+(F48/100))*G48),G48*E48)*N47</f>
        <v>7760.33</v>
      </c>
      <c r="I48" s="91" t="str">
        <f t="shared" si="18"/>
        <v/>
      </c>
      <c r="J48" s="91" t="str">
        <f t="shared" si="19"/>
        <v/>
      </c>
      <c r="K48" s="35"/>
      <c r="L48" s="91" t="str">
        <f t="shared" si="20"/>
        <v/>
      </c>
      <c r="M48" s="91">
        <f t="shared" si="21"/>
        <v>7760.33</v>
      </c>
      <c r="N48" s="83">
        <f>IF(A48="ZMP",E48*(1+(F48/100)),N47)</f>
        <v>1</v>
      </c>
      <c r="O48" s="91" t="str">
        <f t="shared" si="22"/>
        <v/>
      </c>
    </row>
    <row r="49" spans="1:15" ht="12.75" outlineLevel="2" x14ac:dyDescent="0.2">
      <c r="A49" s="47"/>
      <c r="B49" s="48"/>
      <c r="C49" s="48"/>
      <c r="D49" s="49"/>
      <c r="E49" s="50"/>
      <c r="F49" s="51"/>
      <c r="G49" s="52"/>
      <c r="H49" s="53"/>
      <c r="I49" s="54"/>
      <c r="J49" s="54"/>
      <c r="K49" s="35"/>
      <c r="L49" s="54"/>
      <c r="M49" s="54"/>
      <c r="N49" s="54"/>
      <c r="O49" s="54"/>
    </row>
    <row r="50" spans="1:15" ht="25.5" x14ac:dyDescent="0.2">
      <c r="A50" s="27" t="s">
        <v>8031</v>
      </c>
      <c r="B50" s="28" t="s">
        <v>8040</v>
      </c>
      <c r="C50" s="29" t="s">
        <v>8041</v>
      </c>
      <c r="D50" s="30" t="s">
        <v>666</v>
      </c>
      <c r="E50" s="31">
        <v>1</v>
      </c>
      <c r="F50" s="32"/>
      <c r="G50" s="33">
        <v>74859.87</v>
      </c>
      <c r="H50" s="34">
        <f>G50</f>
        <v>74859.87</v>
      </c>
      <c r="I50" s="35">
        <f>SUM(I51:I60)</f>
        <v>7048.8</v>
      </c>
      <c r="J50" s="35">
        <f>SUM(J51:J60)</f>
        <v>334.4</v>
      </c>
      <c r="K50" s="35">
        <f t="shared" si="0"/>
        <v>7383.2</v>
      </c>
      <c r="L50" s="35">
        <f>SUM(L51:L60)</f>
        <v>0</v>
      </c>
      <c r="M50" s="35">
        <f>SUM(M51:M60)</f>
        <v>67476.696880000003</v>
      </c>
      <c r="N50" s="35"/>
      <c r="O50" s="35">
        <f>SUM(O51:O60)</f>
        <v>0</v>
      </c>
    </row>
    <row r="51" spans="1:15" ht="12.75" outlineLevel="1" collapsed="1" x14ac:dyDescent="0.2">
      <c r="A51" s="38" t="s">
        <v>198</v>
      </c>
      <c r="B51" s="39" t="s">
        <v>347</v>
      </c>
      <c r="C51" s="39" t="s">
        <v>348</v>
      </c>
      <c r="D51" s="40" t="s">
        <v>253</v>
      </c>
      <c r="E51" s="41">
        <v>6</v>
      </c>
      <c r="F51" s="42"/>
      <c r="G51" s="43">
        <v>103.18</v>
      </c>
      <c r="H51" s="44">
        <f>IF(ISNUMBER(F51),(E51*(1+(F51/100))*G51),G51*E51)</f>
        <v>619.08000000000004</v>
      </c>
      <c r="I51" s="45" t="str">
        <f t="shared" ref="I51:I59" si="23">IF(OR(A51="PM",A51="PZ",A51="PP"),H51,"")</f>
        <v/>
      </c>
      <c r="J51" s="45" t="str">
        <f t="shared" ref="J51:J59" si="24">IF(A51="S",H51,"")</f>
        <v/>
      </c>
      <c r="K51" s="35"/>
      <c r="L51" s="45" t="str">
        <f t="shared" ref="L51:L59" si="25">IF(A51="M06",H51,"")</f>
        <v/>
      </c>
      <c r="M51" s="45" t="str">
        <f t="shared" ref="M51:M59" si="26">IF(OR(A51="M02",A51="M25",A51="M01s"),H51,"")</f>
        <v/>
      </c>
      <c r="N51" s="46">
        <f>IF(A51="ZMP",E51*(1+(F51/100)),#REF!)</f>
        <v>6</v>
      </c>
      <c r="O51" s="45" t="str">
        <f t="shared" ref="O51:O59" si="27">IF(A51="M01e",H51,"")</f>
        <v/>
      </c>
    </row>
    <row r="52" spans="1:15" ht="12.75" outlineLevel="2" x14ac:dyDescent="0.2">
      <c r="A52" s="84" t="s">
        <v>202</v>
      </c>
      <c r="B52" s="85" t="s">
        <v>203</v>
      </c>
      <c r="C52" s="85" t="s">
        <v>204</v>
      </c>
      <c r="D52" s="86" t="s">
        <v>205</v>
      </c>
      <c r="E52" s="87">
        <v>0.09</v>
      </c>
      <c r="F52" s="88"/>
      <c r="G52" s="89">
        <v>720</v>
      </c>
      <c r="H52" s="90">
        <f>IF(ISNUMBER(F52),(E52*(1+(F52/100))*G52),G52*E52)*N51</f>
        <v>388.79999999999995</v>
      </c>
      <c r="I52" s="91">
        <f t="shared" si="23"/>
        <v>388.79999999999995</v>
      </c>
      <c r="J52" s="91" t="str">
        <f t="shared" si="24"/>
        <v/>
      </c>
      <c r="K52" s="35"/>
      <c r="L52" s="91" t="str">
        <f t="shared" si="25"/>
        <v/>
      </c>
      <c r="M52" s="91" t="str">
        <f t="shared" si="26"/>
        <v/>
      </c>
      <c r="N52" s="83">
        <f>IF(A52="ZMP",E52*(1+(F52/100)),N51)</f>
        <v>6</v>
      </c>
      <c r="O52" s="91" t="str">
        <f t="shared" si="27"/>
        <v/>
      </c>
    </row>
    <row r="53" spans="1:15" ht="12.75" outlineLevel="2" x14ac:dyDescent="0.2">
      <c r="A53" s="84" t="s">
        <v>228</v>
      </c>
      <c r="B53" s="85" t="s">
        <v>327</v>
      </c>
      <c r="C53" s="85" t="s">
        <v>328</v>
      </c>
      <c r="D53" s="86" t="s">
        <v>329</v>
      </c>
      <c r="E53" s="87">
        <v>5.8000000000000003E-2</v>
      </c>
      <c r="F53" s="88"/>
      <c r="G53" s="89">
        <v>593.96</v>
      </c>
      <c r="H53" s="90">
        <f>IF(ISNUMBER(F53),(E53*(1+(F53/100))*G53),G53*E53)*N52</f>
        <v>206.69808</v>
      </c>
      <c r="I53" s="91" t="str">
        <f t="shared" si="23"/>
        <v/>
      </c>
      <c r="J53" s="91" t="str">
        <f t="shared" si="24"/>
        <v/>
      </c>
      <c r="K53" s="35"/>
      <c r="L53" s="91" t="str">
        <f t="shared" si="25"/>
        <v/>
      </c>
      <c r="M53" s="91">
        <f t="shared" si="26"/>
        <v>206.69808</v>
      </c>
      <c r="N53" s="83">
        <f>IF(A53="ZMP",E53*(1+(F53/100)),N52)</f>
        <v>6</v>
      </c>
      <c r="O53" s="91" t="str">
        <f t="shared" si="27"/>
        <v/>
      </c>
    </row>
    <row r="54" spans="1:15" ht="12.75" outlineLevel="2" x14ac:dyDescent="0.2">
      <c r="A54" s="84" t="s">
        <v>228</v>
      </c>
      <c r="B54" s="85" t="s">
        <v>332</v>
      </c>
      <c r="C54" s="85" t="s">
        <v>333</v>
      </c>
      <c r="D54" s="86" t="s">
        <v>334</v>
      </c>
      <c r="E54" s="87">
        <v>0.01</v>
      </c>
      <c r="F54" s="88"/>
      <c r="G54" s="89">
        <v>393.48</v>
      </c>
      <c r="H54" s="90">
        <f>IF(ISNUMBER(F54),(E54*(1+(F54/100))*G54),G54*E54)*N53</f>
        <v>23.608800000000002</v>
      </c>
      <c r="I54" s="91" t="str">
        <f t="shared" si="23"/>
        <v/>
      </c>
      <c r="J54" s="91" t="str">
        <f t="shared" si="24"/>
        <v/>
      </c>
      <c r="K54" s="35"/>
      <c r="L54" s="91" t="str">
        <f t="shared" si="25"/>
        <v/>
      </c>
      <c r="M54" s="91">
        <f t="shared" si="26"/>
        <v>23.608800000000002</v>
      </c>
      <c r="N54" s="83">
        <f>IF(A54="ZMP",E54*(1+(F54/100)),N53)</f>
        <v>6</v>
      </c>
      <c r="O54" s="91" t="str">
        <f t="shared" si="27"/>
        <v/>
      </c>
    </row>
    <row r="55" spans="1:15" ht="12.75" outlineLevel="1" x14ac:dyDescent="0.2">
      <c r="A55" s="38" t="s">
        <v>198</v>
      </c>
      <c r="B55" s="39" t="s">
        <v>1324</v>
      </c>
      <c r="C55" s="39" t="s">
        <v>1325</v>
      </c>
      <c r="D55" s="40" t="s">
        <v>666</v>
      </c>
      <c r="E55" s="41">
        <v>1</v>
      </c>
      <c r="F55" s="42"/>
      <c r="G55" s="43">
        <v>74240.790000000008</v>
      </c>
      <c r="H55" s="44">
        <f>IF(ISNUMBER(F55),(E55*(1+(F55/100))*G55),G55*E55)</f>
        <v>74240.790000000008</v>
      </c>
      <c r="I55" s="45" t="str">
        <f t="shared" si="23"/>
        <v/>
      </c>
      <c r="J55" s="45" t="str">
        <f t="shared" si="24"/>
        <v/>
      </c>
      <c r="K55" s="35"/>
      <c r="L55" s="45" t="str">
        <f t="shared" si="25"/>
        <v/>
      </c>
      <c r="M55" s="45" t="str">
        <f t="shared" si="26"/>
        <v/>
      </c>
      <c r="N55" s="46">
        <f>IF(A55="ZMP",E55*(1+(F55/100)),#REF!)</f>
        <v>1</v>
      </c>
      <c r="O55" s="45" t="str">
        <f t="shared" si="27"/>
        <v/>
      </c>
    </row>
    <row r="56" spans="1:15" ht="12.75" outlineLevel="2" x14ac:dyDescent="0.2">
      <c r="A56" s="84" t="s">
        <v>202</v>
      </c>
      <c r="B56" s="85" t="s">
        <v>203</v>
      </c>
      <c r="C56" s="85" t="s">
        <v>204</v>
      </c>
      <c r="D56" s="86" t="s">
        <v>205</v>
      </c>
      <c r="E56" s="87">
        <v>9.25</v>
      </c>
      <c r="F56" s="88"/>
      <c r="G56" s="89">
        <v>720</v>
      </c>
      <c r="H56" s="90">
        <f>IF(ISNUMBER(F56),(E56*(1+(F56/100))*G56),G56*E56)*N55</f>
        <v>6660</v>
      </c>
      <c r="I56" s="91">
        <f t="shared" si="23"/>
        <v>6660</v>
      </c>
      <c r="J56" s="91" t="str">
        <f t="shared" si="24"/>
        <v/>
      </c>
      <c r="K56" s="35"/>
      <c r="L56" s="91" t="str">
        <f t="shared" si="25"/>
        <v/>
      </c>
      <c r="M56" s="91" t="str">
        <f t="shared" si="26"/>
        <v/>
      </c>
      <c r="N56" s="83">
        <f>IF(A56="ZMP",E56*(1+(F56/100)),N55)</f>
        <v>1</v>
      </c>
      <c r="O56" s="91" t="str">
        <f t="shared" si="27"/>
        <v/>
      </c>
    </row>
    <row r="57" spans="1:15" ht="12.75" outlineLevel="2" x14ac:dyDescent="0.2">
      <c r="A57" s="84" t="s">
        <v>315</v>
      </c>
      <c r="B57" s="85" t="s">
        <v>75</v>
      </c>
      <c r="C57" s="85" t="s">
        <v>76</v>
      </c>
      <c r="D57" s="86" t="s">
        <v>17</v>
      </c>
      <c r="E57" s="87">
        <v>0.44</v>
      </c>
      <c r="F57" s="88"/>
      <c r="G57" s="89">
        <v>760</v>
      </c>
      <c r="H57" s="90">
        <f>IF(ISNUMBER(F57),(E57*(1+(F57/100))*G57),G57*E57)*N56</f>
        <v>334.4</v>
      </c>
      <c r="I57" s="91" t="str">
        <f t="shared" si="23"/>
        <v/>
      </c>
      <c r="J57" s="91">
        <f t="shared" si="24"/>
        <v>334.4</v>
      </c>
      <c r="K57" s="35"/>
      <c r="L57" s="91" t="str">
        <f t="shared" si="25"/>
        <v/>
      </c>
      <c r="M57" s="91" t="str">
        <f t="shared" si="26"/>
        <v/>
      </c>
      <c r="N57" s="83">
        <f>IF(A57="ZMP",E57*(1+(F57/100)),N56)</f>
        <v>1</v>
      </c>
      <c r="O57" s="91" t="str">
        <f t="shared" si="27"/>
        <v/>
      </c>
    </row>
    <row r="58" spans="1:15" ht="12.75" outlineLevel="2" x14ac:dyDescent="0.2">
      <c r="A58" s="84" t="s">
        <v>228</v>
      </c>
      <c r="B58" s="85" t="s">
        <v>1326</v>
      </c>
      <c r="C58" s="85" t="s">
        <v>1327</v>
      </c>
      <c r="D58" s="86" t="s">
        <v>111</v>
      </c>
      <c r="E58" s="87">
        <v>1</v>
      </c>
      <c r="F58" s="88"/>
      <c r="G58" s="89">
        <v>59398.94</v>
      </c>
      <c r="H58" s="90">
        <f>IF(ISNUMBER(F58),(E58*(1+(F58/100))*G58),G58*E58)*N57</f>
        <v>59398.94</v>
      </c>
      <c r="I58" s="91" t="str">
        <f t="shared" si="23"/>
        <v/>
      </c>
      <c r="J58" s="91" t="str">
        <f t="shared" si="24"/>
        <v/>
      </c>
      <c r="K58" s="35"/>
      <c r="L58" s="91" t="str">
        <f t="shared" si="25"/>
        <v/>
      </c>
      <c r="M58" s="91">
        <f t="shared" si="26"/>
        <v>59398.94</v>
      </c>
      <c r="N58" s="83">
        <f>IF(A58="ZMP",E58*(1+(F58/100)),N57)</f>
        <v>1</v>
      </c>
      <c r="O58" s="91" t="str">
        <f t="shared" si="27"/>
        <v/>
      </c>
    </row>
    <row r="59" spans="1:15" ht="12.75" outlineLevel="2" x14ac:dyDescent="0.2">
      <c r="A59" s="84" t="s">
        <v>316</v>
      </c>
      <c r="B59" s="85" t="s">
        <v>1328</v>
      </c>
      <c r="C59" s="85" t="s">
        <v>1329</v>
      </c>
      <c r="D59" s="86" t="s">
        <v>1112</v>
      </c>
      <c r="E59" s="87">
        <v>1</v>
      </c>
      <c r="F59" s="88"/>
      <c r="G59" s="89">
        <v>7847.45</v>
      </c>
      <c r="H59" s="90">
        <f>IF(ISNUMBER(F59),(E59*(1+(F59/100))*G59),G59*E59)*N58</f>
        <v>7847.45</v>
      </c>
      <c r="I59" s="91" t="str">
        <f t="shared" si="23"/>
        <v/>
      </c>
      <c r="J59" s="91" t="str">
        <f t="shared" si="24"/>
        <v/>
      </c>
      <c r="K59" s="35"/>
      <c r="L59" s="91" t="str">
        <f t="shared" si="25"/>
        <v/>
      </c>
      <c r="M59" s="91">
        <f t="shared" si="26"/>
        <v>7847.45</v>
      </c>
      <c r="N59" s="83">
        <f>IF(A59="ZMP",E59*(1+(F59/100)),N58)</f>
        <v>1</v>
      </c>
      <c r="O59" s="91" t="str">
        <f t="shared" si="27"/>
        <v/>
      </c>
    </row>
    <row r="60" spans="1:15" ht="12.75" outlineLevel="2" x14ac:dyDescent="0.2">
      <c r="A60" s="47"/>
      <c r="B60" s="48"/>
      <c r="C60" s="48"/>
      <c r="D60" s="49"/>
      <c r="E60" s="50"/>
      <c r="F60" s="51"/>
      <c r="G60" s="52"/>
      <c r="H60" s="53"/>
      <c r="I60" s="54"/>
      <c r="J60" s="54"/>
      <c r="K60" s="35"/>
      <c r="L60" s="54"/>
      <c r="M60" s="54"/>
      <c r="N60" s="54"/>
      <c r="O60" s="54"/>
    </row>
    <row r="61" spans="1:15" ht="25.5" x14ac:dyDescent="0.2">
      <c r="A61" s="27" t="s">
        <v>8031</v>
      </c>
      <c r="B61" s="28" t="s">
        <v>8042</v>
      </c>
      <c r="C61" s="29" t="s">
        <v>8043</v>
      </c>
      <c r="D61" s="30" t="s">
        <v>666</v>
      </c>
      <c r="E61" s="31">
        <v>1</v>
      </c>
      <c r="F61" s="32"/>
      <c r="G61" s="33">
        <v>77836.45</v>
      </c>
      <c r="H61" s="34">
        <f>G61</f>
        <v>77836.45</v>
      </c>
      <c r="I61" s="35">
        <f>SUM(I62:I71)</f>
        <v>7531.2000000000007</v>
      </c>
      <c r="J61" s="35">
        <f>SUM(J62:J71)</f>
        <v>334.4</v>
      </c>
      <c r="K61" s="35">
        <f t="shared" si="0"/>
        <v>7865.6</v>
      </c>
      <c r="L61" s="35">
        <f>SUM(L62:L71)</f>
        <v>0</v>
      </c>
      <c r="M61" s="35">
        <f>SUM(M62:M71)</f>
        <v>69970.881359999999</v>
      </c>
      <c r="N61" s="35"/>
      <c r="O61" s="35">
        <f>SUM(O62:O71)</f>
        <v>0</v>
      </c>
    </row>
    <row r="62" spans="1:15" ht="12.75" outlineLevel="1" collapsed="1" x14ac:dyDescent="0.2">
      <c r="A62" s="38" t="s">
        <v>198</v>
      </c>
      <c r="B62" s="39" t="s">
        <v>347</v>
      </c>
      <c r="C62" s="39" t="s">
        <v>348</v>
      </c>
      <c r="D62" s="40" t="s">
        <v>253</v>
      </c>
      <c r="E62" s="41">
        <v>7</v>
      </c>
      <c r="F62" s="42"/>
      <c r="G62" s="43">
        <v>103.18</v>
      </c>
      <c r="H62" s="44">
        <f>IF(ISNUMBER(F62),(E62*(1+(F62/100))*G62),G62*E62)</f>
        <v>722.26</v>
      </c>
      <c r="I62" s="45" t="str">
        <f t="shared" ref="I62:I70" si="28">IF(OR(A62="PM",A62="PZ",A62="PP"),H62,"")</f>
        <v/>
      </c>
      <c r="J62" s="45" t="str">
        <f t="shared" ref="J62:J70" si="29">IF(A62="S",H62,"")</f>
        <v/>
      </c>
      <c r="K62" s="35"/>
      <c r="L62" s="45" t="str">
        <f t="shared" ref="L62:L70" si="30">IF(A62="M06",H62,"")</f>
        <v/>
      </c>
      <c r="M62" s="45" t="str">
        <f t="shared" ref="M62:M70" si="31">IF(OR(A62="M02",A62="M25",A62="M01s"),H62,"")</f>
        <v/>
      </c>
      <c r="N62" s="46">
        <f>IF(A62="ZMP",E62*(1+(F62/100)),#REF!)</f>
        <v>7</v>
      </c>
      <c r="O62" s="45" t="str">
        <f t="shared" ref="O62:O70" si="32">IF(A62="M01e",H62,"")</f>
        <v/>
      </c>
    </row>
    <row r="63" spans="1:15" ht="12.75" outlineLevel="2" x14ac:dyDescent="0.2">
      <c r="A63" s="84" t="s">
        <v>202</v>
      </c>
      <c r="B63" s="85" t="s">
        <v>203</v>
      </c>
      <c r="C63" s="85" t="s">
        <v>204</v>
      </c>
      <c r="D63" s="86" t="s">
        <v>205</v>
      </c>
      <c r="E63" s="87">
        <v>0.09</v>
      </c>
      <c r="F63" s="88"/>
      <c r="G63" s="89">
        <v>720</v>
      </c>
      <c r="H63" s="90">
        <f>IF(ISNUMBER(F63),(E63*(1+(F63/100))*G63),G63*E63)*N62</f>
        <v>453.59999999999997</v>
      </c>
      <c r="I63" s="91">
        <f t="shared" si="28"/>
        <v>453.59999999999997</v>
      </c>
      <c r="J63" s="91" t="str">
        <f t="shared" si="29"/>
        <v/>
      </c>
      <c r="K63" s="35"/>
      <c r="L63" s="91" t="str">
        <f t="shared" si="30"/>
        <v/>
      </c>
      <c r="M63" s="91" t="str">
        <f t="shared" si="31"/>
        <v/>
      </c>
      <c r="N63" s="83">
        <f>IF(A63="ZMP",E63*(1+(F63/100)),N62)</f>
        <v>7</v>
      </c>
      <c r="O63" s="91" t="str">
        <f t="shared" si="32"/>
        <v/>
      </c>
    </row>
    <row r="64" spans="1:15" ht="12.75" outlineLevel="2" x14ac:dyDescent="0.2">
      <c r="A64" s="84" t="s">
        <v>228</v>
      </c>
      <c r="B64" s="85" t="s">
        <v>327</v>
      </c>
      <c r="C64" s="85" t="s">
        <v>328</v>
      </c>
      <c r="D64" s="86" t="s">
        <v>329</v>
      </c>
      <c r="E64" s="87">
        <v>5.8000000000000003E-2</v>
      </c>
      <c r="F64" s="88"/>
      <c r="G64" s="89">
        <v>593.96</v>
      </c>
      <c r="H64" s="90">
        <f>IF(ISNUMBER(F64),(E64*(1+(F64/100))*G64),G64*E64)*N63</f>
        <v>241.14776000000001</v>
      </c>
      <c r="I64" s="91" t="str">
        <f t="shared" si="28"/>
        <v/>
      </c>
      <c r="J64" s="91" t="str">
        <f t="shared" si="29"/>
        <v/>
      </c>
      <c r="K64" s="35"/>
      <c r="L64" s="91" t="str">
        <f t="shared" si="30"/>
        <v/>
      </c>
      <c r="M64" s="91">
        <f t="shared" si="31"/>
        <v>241.14776000000001</v>
      </c>
      <c r="N64" s="83">
        <f>IF(A64="ZMP",E64*(1+(F64/100)),N63)</f>
        <v>7</v>
      </c>
      <c r="O64" s="91" t="str">
        <f t="shared" si="32"/>
        <v/>
      </c>
    </row>
    <row r="65" spans="1:15" ht="12.75" outlineLevel="2" x14ac:dyDescent="0.2">
      <c r="A65" s="84" t="s">
        <v>228</v>
      </c>
      <c r="B65" s="85" t="s">
        <v>332</v>
      </c>
      <c r="C65" s="85" t="s">
        <v>333</v>
      </c>
      <c r="D65" s="86" t="s">
        <v>334</v>
      </c>
      <c r="E65" s="87">
        <v>0.01</v>
      </c>
      <c r="F65" s="88"/>
      <c r="G65" s="89">
        <v>393.48</v>
      </c>
      <c r="H65" s="90">
        <f>IF(ISNUMBER(F65),(E65*(1+(F65/100))*G65),G65*E65)*N64</f>
        <v>27.543600000000001</v>
      </c>
      <c r="I65" s="91" t="str">
        <f t="shared" si="28"/>
        <v/>
      </c>
      <c r="J65" s="91" t="str">
        <f t="shared" si="29"/>
        <v/>
      </c>
      <c r="K65" s="35"/>
      <c r="L65" s="91" t="str">
        <f t="shared" si="30"/>
        <v/>
      </c>
      <c r="M65" s="91">
        <f t="shared" si="31"/>
        <v>27.543600000000001</v>
      </c>
      <c r="N65" s="83">
        <f>IF(A65="ZMP",E65*(1+(F65/100)),N64)</f>
        <v>7</v>
      </c>
      <c r="O65" s="91" t="str">
        <f t="shared" si="32"/>
        <v/>
      </c>
    </row>
    <row r="66" spans="1:15" ht="12.75" outlineLevel="1" x14ac:dyDescent="0.2">
      <c r="A66" s="38" t="s">
        <v>198</v>
      </c>
      <c r="B66" s="39" t="s">
        <v>1330</v>
      </c>
      <c r="C66" s="39" t="s">
        <v>1331</v>
      </c>
      <c r="D66" s="40" t="s">
        <v>666</v>
      </c>
      <c r="E66" s="41">
        <v>1</v>
      </c>
      <c r="F66" s="42"/>
      <c r="G66" s="43">
        <v>77114.19</v>
      </c>
      <c r="H66" s="44">
        <f>IF(ISNUMBER(F66),(E66*(1+(F66/100))*G66),G66*E66)</f>
        <v>77114.19</v>
      </c>
      <c r="I66" s="45" t="str">
        <f t="shared" si="28"/>
        <v/>
      </c>
      <c r="J66" s="45" t="str">
        <f t="shared" si="29"/>
        <v/>
      </c>
      <c r="K66" s="35"/>
      <c r="L66" s="45" t="str">
        <f t="shared" si="30"/>
        <v/>
      </c>
      <c r="M66" s="45" t="str">
        <f t="shared" si="31"/>
        <v/>
      </c>
      <c r="N66" s="46">
        <f>IF(A66="ZMP",E66*(1+(F66/100)),#REF!)</f>
        <v>1</v>
      </c>
      <c r="O66" s="45" t="str">
        <f t="shared" si="32"/>
        <v/>
      </c>
    </row>
    <row r="67" spans="1:15" ht="12.75" outlineLevel="2" x14ac:dyDescent="0.2">
      <c r="A67" s="84" t="s">
        <v>202</v>
      </c>
      <c r="B67" s="85" t="s">
        <v>203</v>
      </c>
      <c r="C67" s="85" t="s">
        <v>204</v>
      </c>
      <c r="D67" s="86" t="s">
        <v>205</v>
      </c>
      <c r="E67" s="87">
        <v>9.83</v>
      </c>
      <c r="F67" s="88"/>
      <c r="G67" s="89">
        <v>720</v>
      </c>
      <c r="H67" s="90">
        <f>IF(ISNUMBER(F67),(E67*(1+(F67/100))*G67),G67*E67)*N66</f>
        <v>7077.6</v>
      </c>
      <c r="I67" s="91">
        <f t="shared" si="28"/>
        <v>7077.6</v>
      </c>
      <c r="J67" s="91" t="str">
        <f t="shared" si="29"/>
        <v/>
      </c>
      <c r="K67" s="35"/>
      <c r="L67" s="91" t="str">
        <f t="shared" si="30"/>
        <v/>
      </c>
      <c r="M67" s="91" t="str">
        <f t="shared" si="31"/>
        <v/>
      </c>
      <c r="N67" s="83">
        <f>IF(A67="ZMP",E67*(1+(F67/100)),N66)</f>
        <v>1</v>
      </c>
      <c r="O67" s="91" t="str">
        <f t="shared" si="32"/>
        <v/>
      </c>
    </row>
    <row r="68" spans="1:15" ht="12.75" outlineLevel="2" x14ac:dyDescent="0.2">
      <c r="A68" s="84" t="s">
        <v>315</v>
      </c>
      <c r="B68" s="85" t="s">
        <v>75</v>
      </c>
      <c r="C68" s="85" t="s">
        <v>76</v>
      </c>
      <c r="D68" s="86" t="s">
        <v>17</v>
      </c>
      <c r="E68" s="87">
        <v>0.44</v>
      </c>
      <c r="F68" s="88"/>
      <c r="G68" s="89">
        <v>760</v>
      </c>
      <c r="H68" s="90">
        <f>IF(ISNUMBER(F68),(E68*(1+(F68/100))*G68),G68*E68)*N67</f>
        <v>334.4</v>
      </c>
      <c r="I68" s="91" t="str">
        <f t="shared" si="28"/>
        <v/>
      </c>
      <c r="J68" s="91">
        <f t="shared" si="29"/>
        <v>334.4</v>
      </c>
      <c r="K68" s="35"/>
      <c r="L68" s="91" t="str">
        <f t="shared" si="30"/>
        <v/>
      </c>
      <c r="M68" s="91" t="str">
        <f t="shared" si="31"/>
        <v/>
      </c>
      <c r="N68" s="83">
        <f>IF(A68="ZMP",E68*(1+(F68/100)),N67)</f>
        <v>1</v>
      </c>
      <c r="O68" s="91" t="str">
        <f t="shared" si="32"/>
        <v/>
      </c>
    </row>
    <row r="69" spans="1:15" ht="12.75" outlineLevel="2" x14ac:dyDescent="0.2">
      <c r="A69" s="84" t="s">
        <v>228</v>
      </c>
      <c r="B69" s="85" t="s">
        <v>1332</v>
      </c>
      <c r="C69" s="85" t="s">
        <v>1333</v>
      </c>
      <c r="D69" s="86" t="s">
        <v>111</v>
      </c>
      <c r="E69" s="87">
        <v>1</v>
      </c>
      <c r="F69" s="88"/>
      <c r="G69" s="89">
        <v>61854.74</v>
      </c>
      <c r="H69" s="90">
        <f>IF(ISNUMBER(F69),(E69*(1+(F69/100))*G69),G69*E69)*N68</f>
        <v>61854.74</v>
      </c>
      <c r="I69" s="91" t="str">
        <f t="shared" si="28"/>
        <v/>
      </c>
      <c r="J69" s="91" t="str">
        <f t="shared" si="29"/>
        <v/>
      </c>
      <c r="K69" s="35"/>
      <c r="L69" s="91" t="str">
        <f t="shared" si="30"/>
        <v/>
      </c>
      <c r="M69" s="91">
        <f t="shared" si="31"/>
        <v>61854.74</v>
      </c>
      <c r="N69" s="83">
        <f>IF(A69="ZMP",E69*(1+(F69/100)),N68)</f>
        <v>1</v>
      </c>
      <c r="O69" s="91" t="str">
        <f t="shared" si="32"/>
        <v/>
      </c>
    </row>
    <row r="70" spans="1:15" ht="12.75" outlineLevel="2" x14ac:dyDescent="0.2">
      <c r="A70" s="84" t="s">
        <v>316</v>
      </c>
      <c r="B70" s="85" t="s">
        <v>1328</v>
      </c>
      <c r="C70" s="85" t="s">
        <v>1329</v>
      </c>
      <c r="D70" s="86" t="s">
        <v>1112</v>
      </c>
      <c r="E70" s="87">
        <v>1</v>
      </c>
      <c r="F70" s="88"/>
      <c r="G70" s="89">
        <v>7847.45</v>
      </c>
      <c r="H70" s="90">
        <f>IF(ISNUMBER(F70),(E70*(1+(F70/100))*G70),G70*E70)*N69</f>
        <v>7847.45</v>
      </c>
      <c r="I70" s="91" t="str">
        <f t="shared" si="28"/>
        <v/>
      </c>
      <c r="J70" s="91" t="str">
        <f t="shared" si="29"/>
        <v/>
      </c>
      <c r="K70" s="35"/>
      <c r="L70" s="91" t="str">
        <f t="shared" si="30"/>
        <v/>
      </c>
      <c r="M70" s="91">
        <f t="shared" si="31"/>
        <v>7847.45</v>
      </c>
      <c r="N70" s="83">
        <f>IF(A70="ZMP",E70*(1+(F70/100)),N69)</f>
        <v>1</v>
      </c>
      <c r="O70" s="91" t="str">
        <f t="shared" si="32"/>
        <v/>
      </c>
    </row>
    <row r="71" spans="1:15" ht="12.75" outlineLevel="2" x14ac:dyDescent="0.2">
      <c r="A71" s="47"/>
      <c r="B71" s="48"/>
      <c r="C71" s="48"/>
      <c r="D71" s="49"/>
      <c r="E71" s="50"/>
      <c r="F71" s="51"/>
      <c r="G71" s="52"/>
      <c r="H71" s="53"/>
      <c r="I71" s="54"/>
      <c r="J71" s="54"/>
      <c r="K71" s="35"/>
      <c r="L71" s="54"/>
      <c r="M71" s="54"/>
      <c r="N71" s="54"/>
      <c r="O71" s="54"/>
    </row>
    <row r="72" spans="1:15" ht="25.5" x14ac:dyDescent="0.2">
      <c r="A72" s="27" t="s">
        <v>8031</v>
      </c>
      <c r="B72" s="28" t="s">
        <v>8044</v>
      </c>
      <c r="C72" s="29" t="s">
        <v>8045</v>
      </c>
      <c r="D72" s="30" t="s">
        <v>666</v>
      </c>
      <c r="E72" s="31">
        <v>1</v>
      </c>
      <c r="F72" s="32"/>
      <c r="G72" s="33">
        <v>47223.56</v>
      </c>
      <c r="H72" s="34">
        <f>G72</f>
        <v>47223.56</v>
      </c>
      <c r="I72" s="35">
        <f>SUM(I73:I82)</f>
        <v>7048.8</v>
      </c>
      <c r="J72" s="35">
        <f>SUM(J73:J82)</f>
        <v>334.4</v>
      </c>
      <c r="K72" s="35">
        <f t="shared" ref="K72:K129" si="33">I72+J72</f>
        <v>7383.2</v>
      </c>
      <c r="L72" s="35">
        <f>SUM(L73:L82)</f>
        <v>0</v>
      </c>
      <c r="M72" s="35">
        <f>SUM(M73:M82)</f>
        <v>39840.331680000003</v>
      </c>
      <c r="N72" s="35"/>
      <c r="O72" s="35">
        <f>SUM(O73:O82)</f>
        <v>0</v>
      </c>
    </row>
    <row r="73" spans="1:15" ht="12.75" outlineLevel="1" collapsed="1" x14ac:dyDescent="0.2">
      <c r="A73" s="38" t="s">
        <v>198</v>
      </c>
      <c r="B73" s="39" t="s">
        <v>345</v>
      </c>
      <c r="C73" s="39" t="s">
        <v>346</v>
      </c>
      <c r="D73" s="40" t="s">
        <v>253</v>
      </c>
      <c r="E73" s="41">
        <v>6</v>
      </c>
      <c r="F73" s="42"/>
      <c r="G73" s="43">
        <v>91.31</v>
      </c>
      <c r="H73" s="44">
        <f>IF(ISNUMBER(F73),(E73*(1+(F73/100))*G73),G73*E73)</f>
        <v>547.86</v>
      </c>
      <c r="I73" s="45" t="str">
        <f t="shared" ref="I73:I81" si="34">IF(OR(A73="PM",A73="PZ",A73="PP"),H73,"")</f>
        <v/>
      </c>
      <c r="J73" s="45" t="str">
        <f t="shared" ref="J73:J81" si="35">IF(A73="S",H73,"")</f>
        <v/>
      </c>
      <c r="K73" s="35"/>
      <c r="L73" s="45" t="str">
        <f t="shared" ref="L73:L81" si="36">IF(A73="M06",H73,"")</f>
        <v/>
      </c>
      <c r="M73" s="45" t="str">
        <f t="shared" ref="M73:M81" si="37">IF(OR(A73="M02",A73="M25",A73="M01s"),H73,"")</f>
        <v/>
      </c>
      <c r="N73" s="46">
        <f>IF(A73="ZMP",E73*(1+(F73/100)),#REF!)</f>
        <v>6</v>
      </c>
      <c r="O73" s="45" t="str">
        <f t="shared" ref="O73:O81" si="38">IF(A73="M01e",H73,"")</f>
        <v/>
      </c>
    </row>
    <row r="74" spans="1:15" ht="12.75" outlineLevel="2" x14ac:dyDescent="0.2">
      <c r="A74" s="84" t="s">
        <v>202</v>
      </c>
      <c r="B74" s="85" t="s">
        <v>203</v>
      </c>
      <c r="C74" s="85" t="s">
        <v>204</v>
      </c>
      <c r="D74" s="86" t="s">
        <v>205</v>
      </c>
      <c r="E74" s="87">
        <v>0.09</v>
      </c>
      <c r="F74" s="88"/>
      <c r="G74" s="89">
        <v>720</v>
      </c>
      <c r="H74" s="90">
        <f>IF(ISNUMBER(F74),(E74*(1+(F74/100))*G74),G74*E74)*N73</f>
        <v>388.79999999999995</v>
      </c>
      <c r="I74" s="91">
        <f t="shared" si="34"/>
        <v>388.79999999999995</v>
      </c>
      <c r="J74" s="91" t="str">
        <f t="shared" si="35"/>
        <v/>
      </c>
      <c r="K74" s="35"/>
      <c r="L74" s="91" t="str">
        <f t="shared" si="36"/>
        <v/>
      </c>
      <c r="M74" s="91" t="str">
        <f t="shared" si="37"/>
        <v/>
      </c>
      <c r="N74" s="83">
        <f>IF(A74="ZMP",E74*(1+(F74/100)),N73)</f>
        <v>6</v>
      </c>
      <c r="O74" s="91" t="str">
        <f t="shared" si="38"/>
        <v/>
      </c>
    </row>
    <row r="75" spans="1:15" ht="12.75" outlineLevel="2" x14ac:dyDescent="0.2">
      <c r="A75" s="84" t="s">
        <v>228</v>
      </c>
      <c r="B75" s="85" t="s">
        <v>327</v>
      </c>
      <c r="C75" s="85" t="s">
        <v>328</v>
      </c>
      <c r="D75" s="86" t="s">
        <v>329</v>
      </c>
      <c r="E75" s="87">
        <v>3.7999999999999999E-2</v>
      </c>
      <c r="F75" s="88"/>
      <c r="G75" s="89">
        <v>593.96</v>
      </c>
      <c r="H75" s="90">
        <f>IF(ISNUMBER(F75),(E75*(1+(F75/100))*G75),G75*E75)*N74</f>
        <v>135.42287999999999</v>
      </c>
      <c r="I75" s="91" t="str">
        <f t="shared" si="34"/>
        <v/>
      </c>
      <c r="J75" s="91" t="str">
        <f t="shared" si="35"/>
        <v/>
      </c>
      <c r="K75" s="35"/>
      <c r="L75" s="91" t="str">
        <f t="shared" si="36"/>
        <v/>
      </c>
      <c r="M75" s="91">
        <f t="shared" si="37"/>
        <v>135.42287999999999</v>
      </c>
      <c r="N75" s="83">
        <f>IF(A75="ZMP",E75*(1+(F75/100)),N74)</f>
        <v>6</v>
      </c>
      <c r="O75" s="91" t="str">
        <f t="shared" si="38"/>
        <v/>
      </c>
    </row>
    <row r="76" spans="1:15" ht="12.75" outlineLevel="2" x14ac:dyDescent="0.2">
      <c r="A76" s="84" t="s">
        <v>228</v>
      </c>
      <c r="B76" s="85" t="s">
        <v>332</v>
      </c>
      <c r="C76" s="85" t="s">
        <v>333</v>
      </c>
      <c r="D76" s="86" t="s">
        <v>334</v>
      </c>
      <c r="E76" s="87">
        <v>0.01</v>
      </c>
      <c r="F76" s="88"/>
      <c r="G76" s="89">
        <v>393.48</v>
      </c>
      <c r="H76" s="90">
        <f>IF(ISNUMBER(F76),(E76*(1+(F76/100))*G76),G76*E76)*N75</f>
        <v>23.608800000000002</v>
      </c>
      <c r="I76" s="91" t="str">
        <f t="shared" si="34"/>
        <v/>
      </c>
      <c r="J76" s="91" t="str">
        <f t="shared" si="35"/>
        <v/>
      </c>
      <c r="K76" s="35"/>
      <c r="L76" s="91" t="str">
        <f t="shared" si="36"/>
        <v/>
      </c>
      <c r="M76" s="91">
        <f t="shared" si="37"/>
        <v>23.608800000000002</v>
      </c>
      <c r="N76" s="83">
        <f>IF(A76="ZMP",E76*(1+(F76/100)),N75)</f>
        <v>6</v>
      </c>
      <c r="O76" s="91" t="str">
        <f t="shared" si="38"/>
        <v/>
      </c>
    </row>
    <row r="77" spans="1:15" ht="12.75" outlineLevel="1" x14ac:dyDescent="0.2">
      <c r="A77" s="38" t="s">
        <v>198</v>
      </c>
      <c r="B77" s="39" t="s">
        <v>1334</v>
      </c>
      <c r="C77" s="39" t="s">
        <v>1335</v>
      </c>
      <c r="D77" s="40" t="s">
        <v>666</v>
      </c>
      <c r="E77" s="41">
        <v>1</v>
      </c>
      <c r="F77" s="42"/>
      <c r="G77" s="43">
        <v>46675.7</v>
      </c>
      <c r="H77" s="44">
        <f>IF(ISNUMBER(F77),(E77*(1+(F77/100))*G77),G77*E77)</f>
        <v>46675.7</v>
      </c>
      <c r="I77" s="45" t="str">
        <f t="shared" si="34"/>
        <v/>
      </c>
      <c r="J77" s="45" t="str">
        <f t="shared" si="35"/>
        <v/>
      </c>
      <c r="K77" s="35"/>
      <c r="L77" s="45" t="str">
        <f t="shared" si="36"/>
        <v/>
      </c>
      <c r="M77" s="45" t="str">
        <f t="shared" si="37"/>
        <v/>
      </c>
      <c r="N77" s="46">
        <f>IF(A77="ZMP",E77*(1+(F77/100)),#REF!)</f>
        <v>1</v>
      </c>
      <c r="O77" s="45" t="str">
        <f t="shared" si="38"/>
        <v/>
      </c>
    </row>
    <row r="78" spans="1:15" ht="12.75" outlineLevel="2" x14ac:dyDescent="0.2">
      <c r="A78" s="84" t="s">
        <v>202</v>
      </c>
      <c r="B78" s="85" t="s">
        <v>203</v>
      </c>
      <c r="C78" s="85" t="s">
        <v>204</v>
      </c>
      <c r="D78" s="86" t="s">
        <v>205</v>
      </c>
      <c r="E78" s="87">
        <v>9.25</v>
      </c>
      <c r="F78" s="88"/>
      <c r="G78" s="89">
        <v>720</v>
      </c>
      <c r="H78" s="90">
        <f>IF(ISNUMBER(F78),(E78*(1+(F78/100))*G78),G78*E78)*N77</f>
        <v>6660</v>
      </c>
      <c r="I78" s="91">
        <f t="shared" si="34"/>
        <v>6660</v>
      </c>
      <c r="J78" s="91" t="str">
        <f t="shared" si="35"/>
        <v/>
      </c>
      <c r="K78" s="35"/>
      <c r="L78" s="91" t="str">
        <f t="shared" si="36"/>
        <v/>
      </c>
      <c r="M78" s="91" t="str">
        <f t="shared" si="37"/>
        <v/>
      </c>
      <c r="N78" s="83">
        <f>IF(A78="ZMP",E78*(1+(F78/100)),N77)</f>
        <v>1</v>
      </c>
      <c r="O78" s="91" t="str">
        <f t="shared" si="38"/>
        <v/>
      </c>
    </row>
    <row r="79" spans="1:15" ht="12.75" outlineLevel="2" x14ac:dyDescent="0.2">
      <c r="A79" s="84" t="s">
        <v>315</v>
      </c>
      <c r="B79" s="85" t="s">
        <v>75</v>
      </c>
      <c r="C79" s="85" t="s">
        <v>76</v>
      </c>
      <c r="D79" s="86" t="s">
        <v>17</v>
      </c>
      <c r="E79" s="87">
        <v>0.44</v>
      </c>
      <c r="F79" s="88"/>
      <c r="G79" s="89">
        <v>760</v>
      </c>
      <c r="H79" s="90">
        <f>IF(ISNUMBER(F79),(E79*(1+(F79/100))*G79),G79*E79)*N78</f>
        <v>334.4</v>
      </c>
      <c r="I79" s="91" t="str">
        <f t="shared" si="34"/>
        <v/>
      </c>
      <c r="J79" s="91">
        <f t="shared" si="35"/>
        <v>334.4</v>
      </c>
      <c r="K79" s="35"/>
      <c r="L79" s="91" t="str">
        <f t="shared" si="36"/>
        <v/>
      </c>
      <c r="M79" s="91" t="str">
        <f t="shared" si="37"/>
        <v/>
      </c>
      <c r="N79" s="83">
        <f>IF(A79="ZMP",E79*(1+(F79/100)),N78)</f>
        <v>1</v>
      </c>
      <c r="O79" s="91" t="str">
        <f t="shared" si="38"/>
        <v/>
      </c>
    </row>
    <row r="80" spans="1:15" ht="12.75" outlineLevel="2" x14ac:dyDescent="0.2">
      <c r="A80" s="84" t="s">
        <v>228</v>
      </c>
      <c r="B80" s="85" t="s">
        <v>1270</v>
      </c>
      <c r="C80" s="85" t="s">
        <v>1271</v>
      </c>
      <c r="D80" s="86" t="s">
        <v>111</v>
      </c>
      <c r="E80" s="87">
        <v>1</v>
      </c>
      <c r="F80" s="88"/>
      <c r="G80" s="89">
        <v>34811.68</v>
      </c>
      <c r="H80" s="90">
        <f>IF(ISNUMBER(F80),(E80*(1+(F80/100))*G80),G80*E80)*N79</f>
        <v>34811.68</v>
      </c>
      <c r="I80" s="91" t="str">
        <f t="shared" si="34"/>
        <v/>
      </c>
      <c r="J80" s="91" t="str">
        <f t="shared" si="35"/>
        <v/>
      </c>
      <c r="K80" s="35"/>
      <c r="L80" s="91" t="str">
        <f t="shared" si="36"/>
        <v/>
      </c>
      <c r="M80" s="91">
        <f t="shared" si="37"/>
        <v>34811.68</v>
      </c>
      <c r="N80" s="83">
        <f>IF(A80="ZMP",E80*(1+(F80/100)),N79)</f>
        <v>1</v>
      </c>
      <c r="O80" s="91" t="str">
        <f t="shared" si="38"/>
        <v/>
      </c>
    </row>
    <row r="81" spans="1:15" ht="12.75" outlineLevel="2" x14ac:dyDescent="0.2">
      <c r="A81" s="84" t="s">
        <v>228</v>
      </c>
      <c r="B81" s="85" t="s">
        <v>1310</v>
      </c>
      <c r="C81" s="85" t="s">
        <v>1311</v>
      </c>
      <c r="D81" s="86" t="s">
        <v>111</v>
      </c>
      <c r="E81" s="87">
        <v>1</v>
      </c>
      <c r="F81" s="88"/>
      <c r="G81" s="89">
        <v>4869.62</v>
      </c>
      <c r="H81" s="90">
        <f>IF(ISNUMBER(F81),(E81*(1+(F81/100))*G81),G81*E81)*N80</f>
        <v>4869.62</v>
      </c>
      <c r="I81" s="91" t="str">
        <f t="shared" si="34"/>
        <v/>
      </c>
      <c r="J81" s="91" t="str">
        <f t="shared" si="35"/>
        <v/>
      </c>
      <c r="K81" s="35"/>
      <c r="L81" s="91" t="str">
        <f t="shared" si="36"/>
        <v/>
      </c>
      <c r="M81" s="91">
        <f t="shared" si="37"/>
        <v>4869.62</v>
      </c>
      <c r="N81" s="83">
        <f>IF(A81="ZMP",E81*(1+(F81/100)),N80)</f>
        <v>1</v>
      </c>
      <c r="O81" s="91" t="str">
        <f t="shared" si="38"/>
        <v/>
      </c>
    </row>
    <row r="82" spans="1:15" ht="12.75" outlineLevel="2" x14ac:dyDescent="0.2">
      <c r="A82" s="47"/>
      <c r="B82" s="48"/>
      <c r="C82" s="48"/>
      <c r="D82" s="49"/>
      <c r="E82" s="50"/>
      <c r="F82" s="51"/>
      <c r="G82" s="52"/>
      <c r="H82" s="53"/>
      <c r="I82" s="54"/>
      <c r="J82" s="54"/>
      <c r="K82" s="35"/>
      <c r="L82" s="54"/>
      <c r="M82" s="54"/>
      <c r="N82" s="54"/>
      <c r="O82" s="54"/>
    </row>
    <row r="83" spans="1:15" ht="25.5" x14ac:dyDescent="0.2">
      <c r="A83" s="27" t="s">
        <v>8031</v>
      </c>
      <c r="B83" s="28" t="s">
        <v>8046</v>
      </c>
      <c r="C83" s="29" t="s">
        <v>8047</v>
      </c>
      <c r="D83" s="30" t="s">
        <v>666</v>
      </c>
      <c r="E83" s="31">
        <v>1</v>
      </c>
      <c r="F83" s="32"/>
      <c r="G83" s="33">
        <v>50452.19</v>
      </c>
      <c r="H83" s="34">
        <f>G83</f>
        <v>50452.19</v>
      </c>
      <c r="I83" s="35">
        <f>SUM(I84:I95)</f>
        <v>7531.2000000000007</v>
      </c>
      <c r="J83" s="35">
        <f>SUM(J84:J95)</f>
        <v>334.4</v>
      </c>
      <c r="K83" s="35">
        <f t="shared" si="33"/>
        <v>7865.6</v>
      </c>
      <c r="L83" s="35">
        <f>SUM(L84:L95)</f>
        <v>0</v>
      </c>
      <c r="M83" s="35">
        <f>SUM(M84:M95)</f>
        <v>42586.556960000002</v>
      </c>
      <c r="N83" s="35"/>
      <c r="O83" s="35">
        <f>SUM(O84:O95)</f>
        <v>0</v>
      </c>
    </row>
    <row r="84" spans="1:15" ht="12.75" outlineLevel="1" collapsed="1" x14ac:dyDescent="0.2">
      <c r="A84" s="38" t="s">
        <v>198</v>
      </c>
      <c r="B84" s="39" t="s">
        <v>345</v>
      </c>
      <c r="C84" s="39" t="s">
        <v>346</v>
      </c>
      <c r="D84" s="40" t="s">
        <v>253</v>
      </c>
      <c r="E84" s="41">
        <v>7</v>
      </c>
      <c r="F84" s="42"/>
      <c r="G84" s="43">
        <v>91.31</v>
      </c>
      <c r="H84" s="44">
        <f>IF(ISNUMBER(F84),(E84*(1+(F84/100))*G84),G84*E84)</f>
        <v>639.17000000000007</v>
      </c>
      <c r="I84" s="45" t="str">
        <f t="shared" ref="I84:I94" si="39">IF(OR(A84="PM",A84="PZ",A84="PP"),H84,"")</f>
        <v/>
      </c>
      <c r="J84" s="45" t="str">
        <f t="shared" ref="J84:J94" si="40">IF(A84="S",H84,"")</f>
        <v/>
      </c>
      <c r="K84" s="35"/>
      <c r="L84" s="45" t="str">
        <f t="shared" ref="L84:L94" si="41">IF(A84="M06",H84,"")</f>
        <v/>
      </c>
      <c r="M84" s="45" t="str">
        <f t="shared" ref="M84:M94" si="42">IF(OR(A84="M02",A84="M25",A84="M01s"),H84,"")</f>
        <v/>
      </c>
      <c r="N84" s="46">
        <f>IF(A84="ZMP",E84*(1+(F84/100)),#REF!)</f>
        <v>7</v>
      </c>
      <c r="O84" s="45" t="str">
        <f t="shared" ref="O84:O94" si="43">IF(A84="M01e",H84,"")</f>
        <v/>
      </c>
    </row>
    <row r="85" spans="1:15" ht="12.75" outlineLevel="2" x14ac:dyDescent="0.2">
      <c r="A85" s="84" t="s">
        <v>202</v>
      </c>
      <c r="B85" s="85" t="s">
        <v>203</v>
      </c>
      <c r="C85" s="85" t="s">
        <v>204</v>
      </c>
      <c r="D85" s="86" t="s">
        <v>205</v>
      </c>
      <c r="E85" s="87">
        <v>0.09</v>
      </c>
      <c r="F85" s="88"/>
      <c r="G85" s="89">
        <v>720</v>
      </c>
      <c r="H85" s="90">
        <f>IF(ISNUMBER(F85),(E85*(1+(F85/100))*G85),G85*E85)*N84</f>
        <v>453.59999999999997</v>
      </c>
      <c r="I85" s="91">
        <f t="shared" si="39"/>
        <v>453.59999999999997</v>
      </c>
      <c r="J85" s="91" t="str">
        <f t="shared" si="40"/>
        <v/>
      </c>
      <c r="K85" s="35"/>
      <c r="L85" s="91" t="str">
        <f t="shared" si="41"/>
        <v/>
      </c>
      <c r="M85" s="91" t="str">
        <f t="shared" si="42"/>
        <v/>
      </c>
      <c r="N85" s="83">
        <f>IF(A85="ZMP",E85*(1+(F85/100)),N84)</f>
        <v>7</v>
      </c>
      <c r="O85" s="91" t="str">
        <f t="shared" si="43"/>
        <v/>
      </c>
    </row>
    <row r="86" spans="1:15" ht="12.75" outlineLevel="2" x14ac:dyDescent="0.2">
      <c r="A86" s="84" t="s">
        <v>228</v>
      </c>
      <c r="B86" s="85" t="s">
        <v>327</v>
      </c>
      <c r="C86" s="85" t="s">
        <v>328</v>
      </c>
      <c r="D86" s="86" t="s">
        <v>329</v>
      </c>
      <c r="E86" s="87">
        <v>3.7999999999999999E-2</v>
      </c>
      <c r="F86" s="88"/>
      <c r="G86" s="89">
        <v>593.96</v>
      </c>
      <c r="H86" s="90">
        <f>IF(ISNUMBER(F86),(E86*(1+(F86/100))*G86),G86*E86)*N85</f>
        <v>157.99336</v>
      </c>
      <c r="I86" s="91" t="str">
        <f t="shared" si="39"/>
        <v/>
      </c>
      <c r="J86" s="91" t="str">
        <f t="shared" si="40"/>
        <v/>
      </c>
      <c r="K86" s="35"/>
      <c r="L86" s="91" t="str">
        <f t="shared" si="41"/>
        <v/>
      </c>
      <c r="M86" s="91">
        <f t="shared" si="42"/>
        <v>157.99336</v>
      </c>
      <c r="N86" s="83">
        <f>IF(A86="ZMP",E86*(1+(F86/100)),N85)</f>
        <v>7</v>
      </c>
      <c r="O86" s="91" t="str">
        <f t="shared" si="43"/>
        <v/>
      </c>
    </row>
    <row r="87" spans="1:15" ht="12.75" outlineLevel="2" x14ac:dyDescent="0.2">
      <c r="A87" s="84" t="s">
        <v>228</v>
      </c>
      <c r="B87" s="85" t="s">
        <v>332</v>
      </c>
      <c r="C87" s="85" t="s">
        <v>333</v>
      </c>
      <c r="D87" s="86" t="s">
        <v>334</v>
      </c>
      <c r="E87" s="87">
        <v>0.01</v>
      </c>
      <c r="F87" s="88"/>
      <c r="G87" s="89">
        <v>393.48</v>
      </c>
      <c r="H87" s="90">
        <f>IF(ISNUMBER(F87),(E87*(1+(F87/100))*G87),G87*E87)*N86</f>
        <v>27.543600000000001</v>
      </c>
      <c r="I87" s="91" t="str">
        <f t="shared" si="39"/>
        <v/>
      </c>
      <c r="J87" s="91" t="str">
        <f t="shared" si="40"/>
        <v/>
      </c>
      <c r="K87" s="35"/>
      <c r="L87" s="91" t="str">
        <f t="shared" si="41"/>
        <v/>
      </c>
      <c r="M87" s="91">
        <f t="shared" si="42"/>
        <v>27.543600000000001</v>
      </c>
      <c r="N87" s="83">
        <f>IF(A87="ZMP",E87*(1+(F87/100)),N86)</f>
        <v>7</v>
      </c>
      <c r="O87" s="91" t="str">
        <f t="shared" si="43"/>
        <v/>
      </c>
    </row>
    <row r="88" spans="1:15" ht="12.75" outlineLevel="1" x14ac:dyDescent="0.2">
      <c r="A88" s="38" t="s">
        <v>198</v>
      </c>
      <c r="B88" s="39" t="s">
        <v>1336</v>
      </c>
      <c r="C88" s="39" t="s">
        <v>1337</v>
      </c>
      <c r="D88" s="40" t="s">
        <v>666</v>
      </c>
      <c r="E88" s="41">
        <v>1</v>
      </c>
      <c r="F88" s="42"/>
      <c r="G88" s="43">
        <v>49813.02</v>
      </c>
      <c r="H88" s="44">
        <f>IF(ISNUMBER(F88),(E88*(1+(F88/100))*G88),G88*E88)</f>
        <v>49813.02</v>
      </c>
      <c r="I88" s="45" t="str">
        <f t="shared" si="39"/>
        <v/>
      </c>
      <c r="J88" s="45" t="str">
        <f t="shared" si="40"/>
        <v/>
      </c>
      <c r="K88" s="35"/>
      <c r="L88" s="45" t="str">
        <f t="shared" si="41"/>
        <v/>
      </c>
      <c r="M88" s="45" t="str">
        <f t="shared" si="42"/>
        <v/>
      </c>
      <c r="N88" s="46">
        <f>IF(A88="ZMP",E88*(1+(F88/100)),#REF!)</f>
        <v>1</v>
      </c>
      <c r="O88" s="45" t="str">
        <f t="shared" si="43"/>
        <v/>
      </c>
    </row>
    <row r="89" spans="1:15" ht="12.75" outlineLevel="2" x14ac:dyDescent="0.2">
      <c r="A89" s="84" t="s">
        <v>202</v>
      </c>
      <c r="B89" s="85" t="s">
        <v>203</v>
      </c>
      <c r="C89" s="85" t="s">
        <v>204</v>
      </c>
      <c r="D89" s="86" t="s">
        <v>205</v>
      </c>
      <c r="E89" s="87">
        <v>9.83</v>
      </c>
      <c r="F89" s="88"/>
      <c r="G89" s="89">
        <v>720</v>
      </c>
      <c r="H89" s="90">
        <f t="shared" ref="H89:H94" si="44">IF(ISNUMBER(F89),(E89*(1+(F89/100))*G89),G89*E89)*N88</f>
        <v>7077.6</v>
      </c>
      <c r="I89" s="91">
        <f t="shared" si="39"/>
        <v>7077.6</v>
      </c>
      <c r="J89" s="91" t="str">
        <f t="shared" si="40"/>
        <v/>
      </c>
      <c r="K89" s="35"/>
      <c r="L89" s="91" t="str">
        <f t="shared" si="41"/>
        <v/>
      </c>
      <c r="M89" s="91" t="str">
        <f t="shared" si="42"/>
        <v/>
      </c>
      <c r="N89" s="83">
        <f t="shared" ref="N89:N94" si="45">IF(A89="ZMP",E89*(1+(F89/100)),N88)</f>
        <v>1</v>
      </c>
      <c r="O89" s="91" t="str">
        <f t="shared" si="43"/>
        <v/>
      </c>
    </row>
    <row r="90" spans="1:15" ht="12.75" outlineLevel="2" x14ac:dyDescent="0.2">
      <c r="A90" s="84" t="s">
        <v>315</v>
      </c>
      <c r="B90" s="85" t="s">
        <v>75</v>
      </c>
      <c r="C90" s="85" t="s">
        <v>76</v>
      </c>
      <c r="D90" s="86" t="s">
        <v>17</v>
      </c>
      <c r="E90" s="87">
        <v>0.44</v>
      </c>
      <c r="F90" s="88"/>
      <c r="G90" s="89">
        <v>760</v>
      </c>
      <c r="H90" s="90">
        <f t="shared" si="44"/>
        <v>334.4</v>
      </c>
      <c r="I90" s="91" t="str">
        <f t="shared" si="39"/>
        <v/>
      </c>
      <c r="J90" s="91">
        <f t="shared" si="40"/>
        <v>334.4</v>
      </c>
      <c r="K90" s="35"/>
      <c r="L90" s="91" t="str">
        <f t="shared" si="41"/>
        <v/>
      </c>
      <c r="M90" s="91" t="str">
        <f t="shared" si="42"/>
        <v/>
      </c>
      <c r="N90" s="83">
        <f t="shared" si="45"/>
        <v>1</v>
      </c>
      <c r="O90" s="91" t="str">
        <f t="shared" si="43"/>
        <v/>
      </c>
    </row>
    <row r="91" spans="1:15" ht="12.75" outlineLevel="2" x14ac:dyDescent="0.2">
      <c r="A91" s="84" t="s">
        <v>228</v>
      </c>
      <c r="B91" s="85" t="s">
        <v>1270</v>
      </c>
      <c r="C91" s="85" t="s">
        <v>1271</v>
      </c>
      <c r="D91" s="86" t="s">
        <v>111</v>
      </c>
      <c r="E91" s="87">
        <v>1</v>
      </c>
      <c r="F91" s="88"/>
      <c r="G91" s="89">
        <v>34811.68</v>
      </c>
      <c r="H91" s="90">
        <f t="shared" si="44"/>
        <v>34811.68</v>
      </c>
      <c r="I91" s="91" t="str">
        <f t="shared" si="39"/>
        <v/>
      </c>
      <c r="J91" s="91" t="str">
        <f t="shared" si="40"/>
        <v/>
      </c>
      <c r="K91" s="35"/>
      <c r="L91" s="91" t="str">
        <f t="shared" si="41"/>
        <v/>
      </c>
      <c r="M91" s="91">
        <f t="shared" si="42"/>
        <v>34811.68</v>
      </c>
      <c r="N91" s="83">
        <f t="shared" si="45"/>
        <v>1</v>
      </c>
      <c r="O91" s="91" t="str">
        <f t="shared" si="43"/>
        <v/>
      </c>
    </row>
    <row r="92" spans="1:15" ht="12.75" outlineLevel="2" x14ac:dyDescent="0.2">
      <c r="A92" s="84" t="s">
        <v>228</v>
      </c>
      <c r="B92" s="85" t="s">
        <v>1310</v>
      </c>
      <c r="C92" s="85" t="s">
        <v>1311</v>
      </c>
      <c r="D92" s="86" t="s">
        <v>111</v>
      </c>
      <c r="E92" s="87">
        <v>1</v>
      </c>
      <c r="F92" s="88"/>
      <c r="G92" s="89">
        <v>4869.62</v>
      </c>
      <c r="H92" s="90">
        <f t="shared" si="44"/>
        <v>4869.62</v>
      </c>
      <c r="I92" s="91" t="str">
        <f t="shared" si="39"/>
        <v/>
      </c>
      <c r="J92" s="91" t="str">
        <f t="shared" si="40"/>
        <v/>
      </c>
      <c r="K92" s="35"/>
      <c r="L92" s="91" t="str">
        <f t="shared" si="41"/>
        <v/>
      </c>
      <c r="M92" s="91">
        <f t="shared" si="42"/>
        <v>4869.62</v>
      </c>
      <c r="N92" s="83">
        <f t="shared" si="45"/>
        <v>1</v>
      </c>
      <c r="O92" s="91" t="str">
        <f t="shared" si="43"/>
        <v/>
      </c>
    </row>
    <row r="93" spans="1:15" ht="12.75" outlineLevel="2" x14ac:dyDescent="0.2">
      <c r="A93" s="84" t="s">
        <v>228</v>
      </c>
      <c r="B93" s="85" t="s">
        <v>1274</v>
      </c>
      <c r="C93" s="85" t="s">
        <v>1275</v>
      </c>
      <c r="D93" s="86" t="s">
        <v>111</v>
      </c>
      <c r="E93" s="87">
        <v>1</v>
      </c>
      <c r="F93" s="88"/>
      <c r="G93" s="89">
        <v>552.5</v>
      </c>
      <c r="H93" s="90">
        <f t="shared" si="44"/>
        <v>552.5</v>
      </c>
      <c r="I93" s="91" t="str">
        <f t="shared" si="39"/>
        <v/>
      </c>
      <c r="J93" s="91" t="str">
        <f t="shared" si="40"/>
        <v/>
      </c>
      <c r="K93" s="35"/>
      <c r="L93" s="91" t="str">
        <f t="shared" si="41"/>
        <v/>
      </c>
      <c r="M93" s="91">
        <f t="shared" si="42"/>
        <v>552.5</v>
      </c>
      <c r="N93" s="83">
        <f t="shared" si="45"/>
        <v>1</v>
      </c>
      <c r="O93" s="91" t="str">
        <f t="shared" si="43"/>
        <v/>
      </c>
    </row>
    <row r="94" spans="1:15" ht="12.75" outlineLevel="2" x14ac:dyDescent="0.2">
      <c r="A94" s="84" t="s">
        <v>228</v>
      </c>
      <c r="B94" s="85" t="s">
        <v>1276</v>
      </c>
      <c r="C94" s="85" t="s">
        <v>1277</v>
      </c>
      <c r="D94" s="86" t="s">
        <v>111</v>
      </c>
      <c r="E94" s="87">
        <v>1</v>
      </c>
      <c r="F94" s="88"/>
      <c r="G94" s="89">
        <v>2167.2200000000003</v>
      </c>
      <c r="H94" s="90">
        <f t="shared" si="44"/>
        <v>2167.2200000000003</v>
      </c>
      <c r="I94" s="91" t="str">
        <f t="shared" si="39"/>
        <v/>
      </c>
      <c r="J94" s="91" t="str">
        <f t="shared" si="40"/>
        <v/>
      </c>
      <c r="K94" s="35"/>
      <c r="L94" s="91" t="str">
        <f t="shared" si="41"/>
        <v/>
      </c>
      <c r="M94" s="91">
        <f t="shared" si="42"/>
        <v>2167.2200000000003</v>
      </c>
      <c r="N94" s="83">
        <f t="shared" si="45"/>
        <v>1</v>
      </c>
      <c r="O94" s="91" t="str">
        <f t="shared" si="43"/>
        <v/>
      </c>
    </row>
    <row r="95" spans="1:15" ht="12.75" outlineLevel="2" x14ac:dyDescent="0.2">
      <c r="A95" s="47"/>
      <c r="B95" s="48"/>
      <c r="C95" s="48"/>
      <c r="D95" s="49"/>
      <c r="E95" s="50"/>
      <c r="F95" s="51"/>
      <c r="G95" s="52"/>
      <c r="H95" s="53"/>
      <c r="I95" s="54"/>
      <c r="J95" s="54"/>
      <c r="K95" s="35"/>
      <c r="L95" s="54"/>
      <c r="M95" s="54"/>
      <c r="N95" s="54"/>
      <c r="O95" s="54"/>
    </row>
    <row r="96" spans="1:15" ht="25.5" x14ac:dyDescent="0.2">
      <c r="A96" s="27" t="s">
        <v>8031</v>
      </c>
      <c r="B96" s="28" t="s">
        <v>8048</v>
      </c>
      <c r="C96" s="29" t="s">
        <v>8049</v>
      </c>
      <c r="D96" s="30" t="s">
        <v>666</v>
      </c>
      <c r="E96" s="31">
        <v>1</v>
      </c>
      <c r="F96" s="32"/>
      <c r="G96" s="33">
        <v>51546.81</v>
      </c>
      <c r="H96" s="34">
        <f>G96</f>
        <v>51546.81</v>
      </c>
      <c r="I96" s="35">
        <f>SUM(I97:I106)</f>
        <v>7048.8</v>
      </c>
      <c r="J96" s="35">
        <f>SUM(J97:J106)</f>
        <v>334.4</v>
      </c>
      <c r="K96" s="35">
        <f t="shared" si="33"/>
        <v>7383.2</v>
      </c>
      <c r="L96" s="35">
        <f>SUM(L97:L106)</f>
        <v>0</v>
      </c>
      <c r="M96" s="35">
        <f>SUM(M97:M106)</f>
        <v>44163.636879999998</v>
      </c>
      <c r="N96" s="35"/>
      <c r="O96" s="35">
        <f>SUM(O97:O106)</f>
        <v>0</v>
      </c>
    </row>
    <row r="97" spans="1:15" ht="12.75" outlineLevel="1" collapsed="1" x14ac:dyDescent="0.2">
      <c r="A97" s="38" t="s">
        <v>198</v>
      </c>
      <c r="B97" s="39" t="s">
        <v>347</v>
      </c>
      <c r="C97" s="39" t="s">
        <v>348</v>
      </c>
      <c r="D97" s="40" t="s">
        <v>253</v>
      </c>
      <c r="E97" s="41">
        <v>6</v>
      </c>
      <c r="F97" s="42"/>
      <c r="G97" s="43">
        <v>103.18</v>
      </c>
      <c r="H97" s="44">
        <f>IF(ISNUMBER(F97),(E97*(1+(F97/100))*G97),G97*E97)</f>
        <v>619.08000000000004</v>
      </c>
      <c r="I97" s="45" t="str">
        <f t="shared" ref="I97:I105" si="46">IF(OR(A97="PM",A97="PZ",A97="PP"),H97,"")</f>
        <v/>
      </c>
      <c r="J97" s="45" t="str">
        <f t="shared" ref="J97:J105" si="47">IF(A97="S",H97,"")</f>
        <v/>
      </c>
      <c r="K97" s="35"/>
      <c r="L97" s="45" t="str">
        <f t="shared" ref="L97:L105" si="48">IF(A97="M06",H97,"")</f>
        <v/>
      </c>
      <c r="M97" s="45" t="str">
        <f t="shared" ref="M97:M105" si="49">IF(OR(A97="M02",A97="M25",A97="M01s"),H97,"")</f>
        <v/>
      </c>
      <c r="N97" s="46">
        <f>IF(A97="ZMP",E97*(1+(F97/100)),#REF!)</f>
        <v>6</v>
      </c>
      <c r="O97" s="45" t="str">
        <f t="shared" ref="O97:O105" si="50">IF(A97="M01e",H97,"")</f>
        <v/>
      </c>
    </row>
    <row r="98" spans="1:15" ht="12.75" outlineLevel="2" x14ac:dyDescent="0.2">
      <c r="A98" s="84" t="s">
        <v>202</v>
      </c>
      <c r="B98" s="85" t="s">
        <v>203</v>
      </c>
      <c r="C98" s="85" t="s">
        <v>204</v>
      </c>
      <c r="D98" s="86" t="s">
        <v>205</v>
      </c>
      <c r="E98" s="87">
        <v>0.09</v>
      </c>
      <c r="F98" s="88"/>
      <c r="G98" s="89">
        <v>720</v>
      </c>
      <c r="H98" s="90">
        <f>IF(ISNUMBER(F98),(E98*(1+(F98/100))*G98),G98*E98)*N97</f>
        <v>388.79999999999995</v>
      </c>
      <c r="I98" s="91">
        <f t="shared" si="46"/>
        <v>388.79999999999995</v>
      </c>
      <c r="J98" s="91" t="str">
        <f t="shared" si="47"/>
        <v/>
      </c>
      <c r="K98" s="35"/>
      <c r="L98" s="91" t="str">
        <f t="shared" si="48"/>
        <v/>
      </c>
      <c r="M98" s="91" t="str">
        <f t="shared" si="49"/>
        <v/>
      </c>
      <c r="N98" s="83">
        <f>IF(A98="ZMP",E98*(1+(F98/100)),N97)</f>
        <v>6</v>
      </c>
      <c r="O98" s="91" t="str">
        <f t="shared" si="50"/>
        <v/>
      </c>
    </row>
    <row r="99" spans="1:15" ht="12.75" outlineLevel="2" x14ac:dyDescent="0.2">
      <c r="A99" s="84" t="s">
        <v>228</v>
      </c>
      <c r="B99" s="85" t="s">
        <v>327</v>
      </c>
      <c r="C99" s="85" t="s">
        <v>328</v>
      </c>
      <c r="D99" s="86" t="s">
        <v>329</v>
      </c>
      <c r="E99" s="87">
        <v>5.8000000000000003E-2</v>
      </c>
      <c r="F99" s="88"/>
      <c r="G99" s="89">
        <v>593.96</v>
      </c>
      <c r="H99" s="90">
        <f>IF(ISNUMBER(F99),(E99*(1+(F99/100))*G99),G99*E99)*N98</f>
        <v>206.69808</v>
      </c>
      <c r="I99" s="91" t="str">
        <f t="shared" si="46"/>
        <v/>
      </c>
      <c r="J99" s="91" t="str">
        <f t="shared" si="47"/>
        <v/>
      </c>
      <c r="K99" s="35"/>
      <c r="L99" s="91" t="str">
        <f t="shared" si="48"/>
        <v/>
      </c>
      <c r="M99" s="91">
        <f t="shared" si="49"/>
        <v>206.69808</v>
      </c>
      <c r="N99" s="83">
        <f>IF(A99="ZMP",E99*(1+(F99/100)),N98)</f>
        <v>6</v>
      </c>
      <c r="O99" s="91" t="str">
        <f t="shared" si="50"/>
        <v/>
      </c>
    </row>
    <row r="100" spans="1:15" ht="12.75" outlineLevel="2" x14ac:dyDescent="0.2">
      <c r="A100" s="84" t="s">
        <v>228</v>
      </c>
      <c r="B100" s="85" t="s">
        <v>332</v>
      </c>
      <c r="C100" s="85" t="s">
        <v>333</v>
      </c>
      <c r="D100" s="86" t="s">
        <v>334</v>
      </c>
      <c r="E100" s="87">
        <v>0.01</v>
      </c>
      <c r="F100" s="88"/>
      <c r="G100" s="89">
        <v>393.48</v>
      </c>
      <c r="H100" s="90">
        <f>IF(ISNUMBER(F100),(E100*(1+(F100/100))*G100),G100*E100)*N99</f>
        <v>23.608800000000002</v>
      </c>
      <c r="I100" s="91" t="str">
        <f t="shared" si="46"/>
        <v/>
      </c>
      <c r="J100" s="91" t="str">
        <f t="shared" si="47"/>
        <v/>
      </c>
      <c r="K100" s="35"/>
      <c r="L100" s="91" t="str">
        <f t="shared" si="48"/>
        <v/>
      </c>
      <c r="M100" s="91">
        <f t="shared" si="49"/>
        <v>23.608800000000002</v>
      </c>
      <c r="N100" s="83">
        <f>IF(A100="ZMP",E100*(1+(F100/100)),N99)</f>
        <v>6</v>
      </c>
      <c r="O100" s="91" t="str">
        <f t="shared" si="50"/>
        <v/>
      </c>
    </row>
    <row r="101" spans="1:15" ht="12.75" outlineLevel="1" x14ac:dyDescent="0.2">
      <c r="A101" s="38" t="s">
        <v>198</v>
      </c>
      <c r="B101" s="39" t="s">
        <v>1338</v>
      </c>
      <c r="C101" s="39" t="s">
        <v>1339</v>
      </c>
      <c r="D101" s="40" t="s">
        <v>666</v>
      </c>
      <c r="E101" s="41">
        <v>1</v>
      </c>
      <c r="F101" s="42"/>
      <c r="G101" s="43">
        <v>50927.73</v>
      </c>
      <c r="H101" s="44">
        <f>IF(ISNUMBER(F101),(E101*(1+(F101/100))*G101),G101*E101)</f>
        <v>50927.73</v>
      </c>
      <c r="I101" s="45" t="str">
        <f t="shared" si="46"/>
        <v/>
      </c>
      <c r="J101" s="45" t="str">
        <f t="shared" si="47"/>
        <v/>
      </c>
      <c r="K101" s="35"/>
      <c r="L101" s="45" t="str">
        <f t="shared" si="48"/>
        <v/>
      </c>
      <c r="M101" s="45" t="str">
        <f t="shared" si="49"/>
        <v/>
      </c>
      <c r="N101" s="46">
        <f>IF(A101="ZMP",E101*(1+(F101/100)),#REF!)</f>
        <v>1</v>
      </c>
      <c r="O101" s="45" t="str">
        <f t="shared" si="50"/>
        <v/>
      </c>
    </row>
    <row r="102" spans="1:15" ht="12.75" outlineLevel="2" x14ac:dyDescent="0.2">
      <c r="A102" s="84" t="s">
        <v>202</v>
      </c>
      <c r="B102" s="85" t="s">
        <v>203</v>
      </c>
      <c r="C102" s="85" t="s">
        <v>204</v>
      </c>
      <c r="D102" s="86" t="s">
        <v>205</v>
      </c>
      <c r="E102" s="87">
        <v>9.25</v>
      </c>
      <c r="F102" s="88"/>
      <c r="G102" s="89">
        <v>720</v>
      </c>
      <c r="H102" s="90">
        <f>IF(ISNUMBER(F102),(E102*(1+(F102/100))*G102),G102*E102)*N101</f>
        <v>6660</v>
      </c>
      <c r="I102" s="91">
        <f t="shared" si="46"/>
        <v>6660</v>
      </c>
      <c r="J102" s="91" t="str">
        <f t="shared" si="47"/>
        <v/>
      </c>
      <c r="K102" s="35"/>
      <c r="L102" s="91" t="str">
        <f t="shared" si="48"/>
        <v/>
      </c>
      <c r="M102" s="91" t="str">
        <f t="shared" si="49"/>
        <v/>
      </c>
      <c r="N102" s="83">
        <f>IF(A102="ZMP",E102*(1+(F102/100)),N101)</f>
        <v>1</v>
      </c>
      <c r="O102" s="91" t="str">
        <f t="shared" si="50"/>
        <v/>
      </c>
    </row>
    <row r="103" spans="1:15" ht="12.75" outlineLevel="2" x14ac:dyDescent="0.2">
      <c r="A103" s="84" t="s">
        <v>315</v>
      </c>
      <c r="B103" s="85" t="s">
        <v>75</v>
      </c>
      <c r="C103" s="85" t="s">
        <v>76</v>
      </c>
      <c r="D103" s="86" t="s">
        <v>17</v>
      </c>
      <c r="E103" s="87">
        <v>0.44</v>
      </c>
      <c r="F103" s="88"/>
      <c r="G103" s="89">
        <v>760</v>
      </c>
      <c r="H103" s="90">
        <f>IF(ISNUMBER(F103),(E103*(1+(F103/100))*G103),G103*E103)*N102</f>
        <v>334.4</v>
      </c>
      <c r="I103" s="91" t="str">
        <f t="shared" si="46"/>
        <v/>
      </c>
      <c r="J103" s="91">
        <f t="shared" si="47"/>
        <v>334.4</v>
      </c>
      <c r="K103" s="35"/>
      <c r="L103" s="91" t="str">
        <f t="shared" si="48"/>
        <v/>
      </c>
      <c r="M103" s="91" t="str">
        <f t="shared" si="49"/>
        <v/>
      </c>
      <c r="N103" s="83">
        <f>IF(A103="ZMP",E103*(1+(F103/100)),N102)</f>
        <v>1</v>
      </c>
      <c r="O103" s="91" t="str">
        <f t="shared" si="50"/>
        <v/>
      </c>
    </row>
    <row r="104" spans="1:15" ht="12.75" outlineLevel="2" x14ac:dyDescent="0.2">
      <c r="A104" s="84" t="s">
        <v>228</v>
      </c>
      <c r="B104" s="85" t="s">
        <v>1340</v>
      </c>
      <c r="C104" s="85" t="s">
        <v>1341</v>
      </c>
      <c r="D104" s="86" t="s">
        <v>111</v>
      </c>
      <c r="E104" s="87">
        <v>1</v>
      </c>
      <c r="F104" s="88"/>
      <c r="G104" s="89">
        <v>36173</v>
      </c>
      <c r="H104" s="90">
        <f>IF(ISNUMBER(F104),(E104*(1+(F104/100))*G104),G104*E104)*N103</f>
        <v>36173</v>
      </c>
      <c r="I104" s="91" t="str">
        <f t="shared" si="46"/>
        <v/>
      </c>
      <c r="J104" s="91" t="str">
        <f t="shared" si="47"/>
        <v/>
      </c>
      <c r="K104" s="35"/>
      <c r="L104" s="91" t="str">
        <f t="shared" si="48"/>
        <v/>
      </c>
      <c r="M104" s="91">
        <f t="shared" si="49"/>
        <v>36173</v>
      </c>
      <c r="N104" s="83">
        <f>IF(A104="ZMP",E104*(1+(F104/100)),N103)</f>
        <v>1</v>
      </c>
      <c r="O104" s="91" t="str">
        <f t="shared" si="50"/>
        <v/>
      </c>
    </row>
    <row r="105" spans="1:15" ht="12.75" outlineLevel="2" x14ac:dyDescent="0.2">
      <c r="A105" s="84" t="s">
        <v>316</v>
      </c>
      <c r="B105" s="85" t="s">
        <v>1318</v>
      </c>
      <c r="C105" s="85" t="s">
        <v>1319</v>
      </c>
      <c r="D105" s="86" t="s">
        <v>1112</v>
      </c>
      <c r="E105" s="87">
        <v>1</v>
      </c>
      <c r="F105" s="88"/>
      <c r="G105" s="89">
        <v>7760.33</v>
      </c>
      <c r="H105" s="90">
        <f>IF(ISNUMBER(F105),(E105*(1+(F105/100))*G105),G105*E105)*N104</f>
        <v>7760.33</v>
      </c>
      <c r="I105" s="91" t="str">
        <f t="shared" si="46"/>
        <v/>
      </c>
      <c r="J105" s="91" t="str">
        <f t="shared" si="47"/>
        <v/>
      </c>
      <c r="K105" s="35"/>
      <c r="L105" s="91" t="str">
        <f t="shared" si="48"/>
        <v/>
      </c>
      <c r="M105" s="91">
        <f t="shared" si="49"/>
        <v>7760.33</v>
      </c>
      <c r="N105" s="83">
        <f>IF(A105="ZMP",E105*(1+(F105/100)),N104)</f>
        <v>1</v>
      </c>
      <c r="O105" s="91" t="str">
        <f t="shared" si="50"/>
        <v/>
      </c>
    </row>
    <row r="106" spans="1:15" ht="12.75" outlineLevel="2" x14ac:dyDescent="0.2">
      <c r="A106" s="47"/>
      <c r="B106" s="48"/>
      <c r="C106" s="48"/>
      <c r="D106" s="49"/>
      <c r="E106" s="50"/>
      <c r="F106" s="51"/>
      <c r="G106" s="52"/>
      <c r="H106" s="53"/>
      <c r="I106" s="54"/>
      <c r="J106" s="54"/>
      <c r="K106" s="35"/>
      <c r="L106" s="54"/>
      <c r="M106" s="54"/>
      <c r="N106" s="54"/>
      <c r="O106" s="54"/>
    </row>
    <row r="107" spans="1:15" ht="25.5" x14ac:dyDescent="0.2">
      <c r="A107" s="27" t="s">
        <v>8031</v>
      </c>
      <c r="B107" s="28" t="s">
        <v>8050</v>
      </c>
      <c r="C107" s="29" t="s">
        <v>8051</v>
      </c>
      <c r="D107" s="30" t="s">
        <v>666</v>
      </c>
      <c r="E107" s="31">
        <v>1</v>
      </c>
      <c r="F107" s="32"/>
      <c r="G107" s="33">
        <v>54563.24</v>
      </c>
      <c r="H107" s="34">
        <f>G107</f>
        <v>54563.24</v>
      </c>
      <c r="I107" s="35">
        <f>SUM(I108:I117)</f>
        <v>7531.2000000000007</v>
      </c>
      <c r="J107" s="35">
        <f>SUM(J108:J117)</f>
        <v>334.4</v>
      </c>
      <c r="K107" s="35">
        <f t="shared" si="33"/>
        <v>7865.6</v>
      </c>
      <c r="L107" s="35">
        <f>SUM(L108:L117)</f>
        <v>0</v>
      </c>
      <c r="M107" s="35">
        <f>SUM(M108:M117)</f>
        <v>46697.67136</v>
      </c>
      <c r="N107" s="35"/>
      <c r="O107" s="35">
        <f>SUM(O108:O117)</f>
        <v>0</v>
      </c>
    </row>
    <row r="108" spans="1:15" ht="12.75" outlineLevel="1" collapsed="1" x14ac:dyDescent="0.2">
      <c r="A108" s="38" t="s">
        <v>198</v>
      </c>
      <c r="B108" s="39" t="s">
        <v>347</v>
      </c>
      <c r="C108" s="39" t="s">
        <v>348</v>
      </c>
      <c r="D108" s="40" t="s">
        <v>253</v>
      </c>
      <c r="E108" s="41">
        <v>7</v>
      </c>
      <c r="F108" s="42"/>
      <c r="G108" s="43">
        <v>103.18</v>
      </c>
      <c r="H108" s="44">
        <f>IF(ISNUMBER(F108),(E108*(1+(F108/100))*G108),G108*E108)</f>
        <v>722.26</v>
      </c>
      <c r="I108" s="45" t="str">
        <f t="shared" ref="I108:I116" si="51">IF(OR(A108="PM",A108="PZ",A108="PP"),H108,"")</f>
        <v/>
      </c>
      <c r="J108" s="45" t="str">
        <f t="shared" ref="J108:J116" si="52">IF(A108="S",H108,"")</f>
        <v/>
      </c>
      <c r="K108" s="35"/>
      <c r="L108" s="45" t="str">
        <f t="shared" ref="L108:L116" si="53">IF(A108="M06",H108,"")</f>
        <v/>
      </c>
      <c r="M108" s="45" t="str">
        <f t="shared" ref="M108:M116" si="54">IF(OR(A108="M02",A108="M25",A108="M01s"),H108,"")</f>
        <v/>
      </c>
      <c r="N108" s="46">
        <f>IF(A108="ZMP",E108*(1+(F108/100)),#REF!)</f>
        <v>7</v>
      </c>
      <c r="O108" s="45" t="str">
        <f t="shared" ref="O108:O116" si="55">IF(A108="M01e",H108,"")</f>
        <v/>
      </c>
    </row>
    <row r="109" spans="1:15" ht="12.75" outlineLevel="2" x14ac:dyDescent="0.2">
      <c r="A109" s="84" t="s">
        <v>202</v>
      </c>
      <c r="B109" s="85" t="s">
        <v>203</v>
      </c>
      <c r="C109" s="85" t="s">
        <v>204</v>
      </c>
      <c r="D109" s="86" t="s">
        <v>205</v>
      </c>
      <c r="E109" s="87">
        <v>0.09</v>
      </c>
      <c r="F109" s="88"/>
      <c r="G109" s="89">
        <v>720</v>
      </c>
      <c r="H109" s="90">
        <f>IF(ISNUMBER(F109),(E109*(1+(F109/100))*G109),G109*E109)*N108</f>
        <v>453.59999999999997</v>
      </c>
      <c r="I109" s="91">
        <f t="shared" si="51"/>
        <v>453.59999999999997</v>
      </c>
      <c r="J109" s="91" t="str">
        <f t="shared" si="52"/>
        <v/>
      </c>
      <c r="K109" s="35"/>
      <c r="L109" s="91" t="str">
        <f t="shared" si="53"/>
        <v/>
      </c>
      <c r="M109" s="91" t="str">
        <f t="shared" si="54"/>
        <v/>
      </c>
      <c r="N109" s="83">
        <f>IF(A109="ZMP",E109*(1+(F109/100)),N108)</f>
        <v>7</v>
      </c>
      <c r="O109" s="91" t="str">
        <f t="shared" si="55"/>
        <v/>
      </c>
    </row>
    <row r="110" spans="1:15" ht="12.75" outlineLevel="2" x14ac:dyDescent="0.2">
      <c r="A110" s="84" t="s">
        <v>228</v>
      </c>
      <c r="B110" s="85" t="s">
        <v>327</v>
      </c>
      <c r="C110" s="85" t="s">
        <v>328</v>
      </c>
      <c r="D110" s="86" t="s">
        <v>329</v>
      </c>
      <c r="E110" s="87">
        <v>5.8000000000000003E-2</v>
      </c>
      <c r="F110" s="88"/>
      <c r="G110" s="89">
        <v>593.96</v>
      </c>
      <c r="H110" s="90">
        <f>IF(ISNUMBER(F110),(E110*(1+(F110/100))*G110),G110*E110)*N109</f>
        <v>241.14776000000001</v>
      </c>
      <c r="I110" s="91" t="str">
        <f t="shared" si="51"/>
        <v/>
      </c>
      <c r="J110" s="91" t="str">
        <f t="shared" si="52"/>
        <v/>
      </c>
      <c r="K110" s="35"/>
      <c r="L110" s="91" t="str">
        <f t="shared" si="53"/>
        <v/>
      </c>
      <c r="M110" s="91">
        <f t="shared" si="54"/>
        <v>241.14776000000001</v>
      </c>
      <c r="N110" s="83">
        <f>IF(A110="ZMP",E110*(1+(F110/100)),N109)</f>
        <v>7</v>
      </c>
      <c r="O110" s="91" t="str">
        <f t="shared" si="55"/>
        <v/>
      </c>
    </row>
    <row r="111" spans="1:15" ht="12.75" outlineLevel="2" x14ac:dyDescent="0.2">
      <c r="A111" s="84" t="s">
        <v>228</v>
      </c>
      <c r="B111" s="85" t="s">
        <v>332</v>
      </c>
      <c r="C111" s="85" t="s">
        <v>333</v>
      </c>
      <c r="D111" s="86" t="s">
        <v>334</v>
      </c>
      <c r="E111" s="87">
        <v>0.01</v>
      </c>
      <c r="F111" s="88"/>
      <c r="G111" s="89">
        <v>393.48</v>
      </c>
      <c r="H111" s="90">
        <f>IF(ISNUMBER(F111),(E111*(1+(F111/100))*G111),G111*E111)*N110</f>
        <v>27.543600000000001</v>
      </c>
      <c r="I111" s="91" t="str">
        <f t="shared" si="51"/>
        <v/>
      </c>
      <c r="J111" s="91" t="str">
        <f t="shared" si="52"/>
        <v/>
      </c>
      <c r="K111" s="35"/>
      <c r="L111" s="91" t="str">
        <f t="shared" si="53"/>
        <v/>
      </c>
      <c r="M111" s="91">
        <f t="shared" si="54"/>
        <v>27.543600000000001</v>
      </c>
      <c r="N111" s="83">
        <f>IF(A111="ZMP",E111*(1+(F111/100)),N110)</f>
        <v>7</v>
      </c>
      <c r="O111" s="91" t="str">
        <f t="shared" si="55"/>
        <v/>
      </c>
    </row>
    <row r="112" spans="1:15" ht="12.75" outlineLevel="1" x14ac:dyDescent="0.2">
      <c r="A112" s="38" t="s">
        <v>198</v>
      </c>
      <c r="B112" s="39" t="s">
        <v>1342</v>
      </c>
      <c r="C112" s="39" t="s">
        <v>1343</v>
      </c>
      <c r="D112" s="40" t="s">
        <v>666</v>
      </c>
      <c r="E112" s="41">
        <v>1</v>
      </c>
      <c r="F112" s="42"/>
      <c r="G112" s="43">
        <v>53840.98</v>
      </c>
      <c r="H112" s="44">
        <f>IF(ISNUMBER(F112),(E112*(1+(F112/100))*G112),G112*E112)</f>
        <v>53840.98</v>
      </c>
      <c r="I112" s="45" t="str">
        <f t="shared" si="51"/>
        <v/>
      </c>
      <c r="J112" s="45" t="str">
        <f t="shared" si="52"/>
        <v/>
      </c>
      <c r="K112" s="35"/>
      <c r="L112" s="45" t="str">
        <f t="shared" si="53"/>
        <v/>
      </c>
      <c r="M112" s="45" t="str">
        <f t="shared" si="54"/>
        <v/>
      </c>
      <c r="N112" s="46">
        <f>IF(A112="ZMP",E112*(1+(F112/100)),#REF!)</f>
        <v>1</v>
      </c>
      <c r="O112" s="45" t="str">
        <f t="shared" si="55"/>
        <v/>
      </c>
    </row>
    <row r="113" spans="1:15" ht="12.75" outlineLevel="2" x14ac:dyDescent="0.2">
      <c r="A113" s="84" t="s">
        <v>202</v>
      </c>
      <c r="B113" s="85" t="s">
        <v>203</v>
      </c>
      <c r="C113" s="85" t="s">
        <v>204</v>
      </c>
      <c r="D113" s="86" t="s">
        <v>205</v>
      </c>
      <c r="E113" s="87">
        <v>9.83</v>
      </c>
      <c r="F113" s="88"/>
      <c r="G113" s="89">
        <v>720</v>
      </c>
      <c r="H113" s="90">
        <f>IF(ISNUMBER(F113),(E113*(1+(F113/100))*G113),G113*E113)*N112</f>
        <v>7077.6</v>
      </c>
      <c r="I113" s="91">
        <f t="shared" si="51"/>
        <v>7077.6</v>
      </c>
      <c r="J113" s="91" t="str">
        <f t="shared" si="52"/>
        <v/>
      </c>
      <c r="K113" s="35"/>
      <c r="L113" s="91" t="str">
        <f t="shared" si="53"/>
        <v/>
      </c>
      <c r="M113" s="91" t="str">
        <f t="shared" si="54"/>
        <v/>
      </c>
      <c r="N113" s="83">
        <f>IF(A113="ZMP",E113*(1+(F113/100)),N112)</f>
        <v>1</v>
      </c>
      <c r="O113" s="91" t="str">
        <f t="shared" si="55"/>
        <v/>
      </c>
    </row>
    <row r="114" spans="1:15" ht="12.75" outlineLevel="2" x14ac:dyDescent="0.2">
      <c r="A114" s="84" t="s">
        <v>315</v>
      </c>
      <c r="B114" s="85" t="s">
        <v>75</v>
      </c>
      <c r="C114" s="85" t="s">
        <v>76</v>
      </c>
      <c r="D114" s="86" t="s">
        <v>17</v>
      </c>
      <c r="E114" s="87">
        <v>0.44</v>
      </c>
      <c r="F114" s="88"/>
      <c r="G114" s="89">
        <v>760</v>
      </c>
      <c r="H114" s="90">
        <f>IF(ISNUMBER(F114),(E114*(1+(F114/100))*G114),G114*E114)*N113</f>
        <v>334.4</v>
      </c>
      <c r="I114" s="91" t="str">
        <f t="shared" si="51"/>
        <v/>
      </c>
      <c r="J114" s="91">
        <f t="shared" si="52"/>
        <v>334.4</v>
      </c>
      <c r="K114" s="35"/>
      <c r="L114" s="91" t="str">
        <f t="shared" si="53"/>
        <v/>
      </c>
      <c r="M114" s="91" t="str">
        <f t="shared" si="54"/>
        <v/>
      </c>
      <c r="N114" s="83">
        <f>IF(A114="ZMP",E114*(1+(F114/100)),N113)</f>
        <v>1</v>
      </c>
      <c r="O114" s="91" t="str">
        <f t="shared" si="55"/>
        <v/>
      </c>
    </row>
    <row r="115" spans="1:15" ht="12.75" outlineLevel="2" x14ac:dyDescent="0.2">
      <c r="A115" s="84" t="s">
        <v>228</v>
      </c>
      <c r="B115" s="85" t="s">
        <v>1344</v>
      </c>
      <c r="C115" s="85" t="s">
        <v>1345</v>
      </c>
      <c r="D115" s="86" t="s">
        <v>111</v>
      </c>
      <c r="E115" s="87">
        <v>1</v>
      </c>
      <c r="F115" s="88"/>
      <c r="G115" s="89">
        <v>38668.65</v>
      </c>
      <c r="H115" s="90">
        <f>IF(ISNUMBER(F115),(E115*(1+(F115/100))*G115),G115*E115)*N114</f>
        <v>38668.65</v>
      </c>
      <c r="I115" s="91" t="str">
        <f t="shared" si="51"/>
        <v/>
      </c>
      <c r="J115" s="91" t="str">
        <f t="shared" si="52"/>
        <v/>
      </c>
      <c r="K115" s="35"/>
      <c r="L115" s="91" t="str">
        <f t="shared" si="53"/>
        <v/>
      </c>
      <c r="M115" s="91">
        <f t="shared" si="54"/>
        <v>38668.65</v>
      </c>
      <c r="N115" s="83">
        <f>IF(A115="ZMP",E115*(1+(F115/100)),N114)</f>
        <v>1</v>
      </c>
      <c r="O115" s="91" t="str">
        <f t="shared" si="55"/>
        <v/>
      </c>
    </row>
    <row r="116" spans="1:15" ht="12.75" outlineLevel="2" x14ac:dyDescent="0.2">
      <c r="A116" s="84" t="s">
        <v>316</v>
      </c>
      <c r="B116" s="85" t="s">
        <v>1318</v>
      </c>
      <c r="C116" s="85" t="s">
        <v>1319</v>
      </c>
      <c r="D116" s="86" t="s">
        <v>1112</v>
      </c>
      <c r="E116" s="87">
        <v>1</v>
      </c>
      <c r="F116" s="88"/>
      <c r="G116" s="89">
        <v>7760.33</v>
      </c>
      <c r="H116" s="90">
        <f>IF(ISNUMBER(F116),(E116*(1+(F116/100))*G116),G116*E116)*N115</f>
        <v>7760.33</v>
      </c>
      <c r="I116" s="91" t="str">
        <f t="shared" si="51"/>
        <v/>
      </c>
      <c r="J116" s="91" t="str">
        <f t="shared" si="52"/>
        <v/>
      </c>
      <c r="K116" s="35"/>
      <c r="L116" s="91" t="str">
        <f t="shared" si="53"/>
        <v/>
      </c>
      <c r="M116" s="91">
        <f t="shared" si="54"/>
        <v>7760.33</v>
      </c>
      <c r="N116" s="83">
        <f>IF(A116="ZMP",E116*(1+(F116/100)),N115)</f>
        <v>1</v>
      </c>
      <c r="O116" s="91" t="str">
        <f t="shared" si="55"/>
        <v/>
      </c>
    </row>
    <row r="117" spans="1:15" ht="12.75" outlineLevel="2" x14ac:dyDescent="0.2">
      <c r="A117" s="47"/>
      <c r="B117" s="48"/>
      <c r="C117" s="48"/>
      <c r="D117" s="49"/>
      <c r="E117" s="50"/>
      <c r="F117" s="51"/>
      <c r="G117" s="52"/>
      <c r="H117" s="53"/>
      <c r="I117" s="54"/>
      <c r="J117" s="54"/>
      <c r="K117" s="35"/>
      <c r="L117" s="54"/>
      <c r="M117" s="54"/>
      <c r="N117" s="54"/>
      <c r="O117" s="54"/>
    </row>
    <row r="118" spans="1:15" ht="25.5" x14ac:dyDescent="0.2">
      <c r="A118" s="27" t="s">
        <v>8031</v>
      </c>
      <c r="B118" s="28" t="s">
        <v>8052</v>
      </c>
      <c r="C118" s="29" t="s">
        <v>8053</v>
      </c>
      <c r="D118" s="30" t="s">
        <v>666</v>
      </c>
      <c r="E118" s="31">
        <v>1</v>
      </c>
      <c r="F118" s="32"/>
      <c r="G118" s="33">
        <v>49049.84</v>
      </c>
      <c r="H118" s="34">
        <f>G118</f>
        <v>49049.84</v>
      </c>
      <c r="I118" s="35">
        <f>SUM(I119:I128)</f>
        <v>7048.8</v>
      </c>
      <c r="J118" s="35">
        <f>SUM(J119:J128)</f>
        <v>334.4</v>
      </c>
      <c r="K118" s="35">
        <f t="shared" si="33"/>
        <v>7383.2</v>
      </c>
      <c r="L118" s="35">
        <f>SUM(L119:L128)</f>
        <v>0</v>
      </c>
      <c r="M118" s="35">
        <f>SUM(M119:M128)</f>
        <v>41666.666879999997</v>
      </c>
      <c r="N118" s="35"/>
      <c r="O118" s="35">
        <f>SUM(O119:O128)</f>
        <v>0</v>
      </c>
    </row>
    <row r="119" spans="1:15" ht="12.75" outlineLevel="1" collapsed="1" x14ac:dyDescent="0.2">
      <c r="A119" s="38" t="s">
        <v>198</v>
      </c>
      <c r="B119" s="39" t="s">
        <v>347</v>
      </c>
      <c r="C119" s="39" t="s">
        <v>348</v>
      </c>
      <c r="D119" s="40" t="s">
        <v>253</v>
      </c>
      <c r="E119" s="41">
        <v>6</v>
      </c>
      <c r="F119" s="42"/>
      <c r="G119" s="43">
        <v>103.18</v>
      </c>
      <c r="H119" s="44">
        <f>IF(ISNUMBER(F119),(E119*(1+(F119/100))*G119),G119*E119)</f>
        <v>619.08000000000004</v>
      </c>
      <c r="I119" s="45" t="str">
        <f t="shared" ref="I119:I127" si="56">IF(OR(A119="PM",A119="PZ",A119="PP"),H119,"")</f>
        <v/>
      </c>
      <c r="J119" s="45" t="str">
        <f t="shared" ref="J119:J127" si="57">IF(A119="S",H119,"")</f>
        <v/>
      </c>
      <c r="K119" s="35"/>
      <c r="L119" s="45" t="str">
        <f t="shared" ref="L119:L127" si="58">IF(A119="M06",H119,"")</f>
        <v/>
      </c>
      <c r="M119" s="45" t="str">
        <f t="shared" ref="M119:M127" si="59">IF(OR(A119="M02",A119="M25",A119="M01s"),H119,"")</f>
        <v/>
      </c>
      <c r="N119" s="46">
        <f>IF(A119="ZMP",E119*(1+(F119/100)),#REF!)</f>
        <v>6</v>
      </c>
      <c r="O119" s="45" t="str">
        <f t="shared" ref="O119:O127" si="60">IF(A119="M01e",H119,"")</f>
        <v/>
      </c>
    </row>
    <row r="120" spans="1:15" ht="12.75" outlineLevel="2" x14ac:dyDescent="0.2">
      <c r="A120" s="84" t="s">
        <v>202</v>
      </c>
      <c r="B120" s="85" t="s">
        <v>203</v>
      </c>
      <c r="C120" s="85" t="s">
        <v>204</v>
      </c>
      <c r="D120" s="86" t="s">
        <v>205</v>
      </c>
      <c r="E120" s="87">
        <v>0.09</v>
      </c>
      <c r="F120" s="88"/>
      <c r="G120" s="89">
        <v>720</v>
      </c>
      <c r="H120" s="90">
        <f>IF(ISNUMBER(F120),(E120*(1+(F120/100))*G120),G120*E120)*N119</f>
        <v>388.79999999999995</v>
      </c>
      <c r="I120" s="91">
        <f t="shared" si="56"/>
        <v>388.79999999999995</v>
      </c>
      <c r="J120" s="91" t="str">
        <f t="shared" si="57"/>
        <v/>
      </c>
      <c r="K120" s="35"/>
      <c r="L120" s="91" t="str">
        <f t="shared" si="58"/>
        <v/>
      </c>
      <c r="M120" s="91" t="str">
        <f t="shared" si="59"/>
        <v/>
      </c>
      <c r="N120" s="83">
        <f>IF(A120="ZMP",E120*(1+(F120/100)),N119)</f>
        <v>6</v>
      </c>
      <c r="O120" s="91" t="str">
        <f t="shared" si="60"/>
        <v/>
      </c>
    </row>
    <row r="121" spans="1:15" ht="12.75" outlineLevel="2" x14ac:dyDescent="0.2">
      <c r="A121" s="84" t="s">
        <v>228</v>
      </c>
      <c r="B121" s="85" t="s">
        <v>327</v>
      </c>
      <c r="C121" s="85" t="s">
        <v>328</v>
      </c>
      <c r="D121" s="86" t="s">
        <v>329</v>
      </c>
      <c r="E121" s="87">
        <v>5.8000000000000003E-2</v>
      </c>
      <c r="F121" s="88"/>
      <c r="G121" s="89">
        <v>593.96</v>
      </c>
      <c r="H121" s="90">
        <f>IF(ISNUMBER(F121),(E121*(1+(F121/100))*G121),G121*E121)*N120</f>
        <v>206.69808</v>
      </c>
      <c r="I121" s="91" t="str">
        <f t="shared" si="56"/>
        <v/>
      </c>
      <c r="J121" s="91" t="str">
        <f t="shared" si="57"/>
        <v/>
      </c>
      <c r="K121" s="35"/>
      <c r="L121" s="91" t="str">
        <f t="shared" si="58"/>
        <v/>
      </c>
      <c r="M121" s="91">
        <f t="shared" si="59"/>
        <v>206.69808</v>
      </c>
      <c r="N121" s="83">
        <f>IF(A121="ZMP",E121*(1+(F121/100)),N120)</f>
        <v>6</v>
      </c>
      <c r="O121" s="91" t="str">
        <f t="shared" si="60"/>
        <v/>
      </c>
    </row>
    <row r="122" spans="1:15" ht="12.75" outlineLevel="2" x14ac:dyDescent="0.2">
      <c r="A122" s="84" t="s">
        <v>228</v>
      </c>
      <c r="B122" s="85" t="s">
        <v>332</v>
      </c>
      <c r="C122" s="85" t="s">
        <v>333</v>
      </c>
      <c r="D122" s="86" t="s">
        <v>334</v>
      </c>
      <c r="E122" s="87">
        <v>0.01</v>
      </c>
      <c r="F122" s="88"/>
      <c r="G122" s="89">
        <v>393.48</v>
      </c>
      <c r="H122" s="90">
        <f>IF(ISNUMBER(F122),(E122*(1+(F122/100))*G122),G122*E122)*N121</f>
        <v>23.608800000000002</v>
      </c>
      <c r="I122" s="91" t="str">
        <f t="shared" si="56"/>
        <v/>
      </c>
      <c r="J122" s="91" t="str">
        <f t="shared" si="57"/>
        <v/>
      </c>
      <c r="K122" s="35"/>
      <c r="L122" s="91" t="str">
        <f t="shared" si="58"/>
        <v/>
      </c>
      <c r="M122" s="91">
        <f t="shared" si="59"/>
        <v>23.608800000000002</v>
      </c>
      <c r="N122" s="83">
        <f>IF(A122="ZMP",E122*(1+(F122/100)),N121)</f>
        <v>6</v>
      </c>
      <c r="O122" s="91" t="str">
        <f t="shared" si="60"/>
        <v/>
      </c>
    </row>
    <row r="123" spans="1:15" ht="12.75" outlineLevel="1" x14ac:dyDescent="0.2">
      <c r="A123" s="38" t="s">
        <v>198</v>
      </c>
      <c r="B123" s="39" t="s">
        <v>1346</v>
      </c>
      <c r="C123" s="39" t="s">
        <v>1347</v>
      </c>
      <c r="D123" s="40" t="s">
        <v>666</v>
      </c>
      <c r="E123" s="41">
        <v>1</v>
      </c>
      <c r="F123" s="42"/>
      <c r="G123" s="43">
        <v>48430.76</v>
      </c>
      <c r="H123" s="44">
        <f>IF(ISNUMBER(F123),(E123*(1+(F123/100))*G123),G123*E123)</f>
        <v>48430.76</v>
      </c>
      <c r="I123" s="45" t="str">
        <f t="shared" si="56"/>
        <v/>
      </c>
      <c r="J123" s="45" t="str">
        <f t="shared" si="57"/>
        <v/>
      </c>
      <c r="K123" s="35"/>
      <c r="L123" s="45" t="str">
        <f t="shared" si="58"/>
        <v/>
      </c>
      <c r="M123" s="45" t="str">
        <f t="shared" si="59"/>
        <v/>
      </c>
      <c r="N123" s="46">
        <f>IF(A123="ZMP",E123*(1+(F123/100)),#REF!)</f>
        <v>1</v>
      </c>
      <c r="O123" s="45" t="str">
        <f t="shared" si="60"/>
        <v/>
      </c>
    </row>
    <row r="124" spans="1:15" ht="12.75" outlineLevel="2" x14ac:dyDescent="0.2">
      <c r="A124" s="84" t="s">
        <v>202</v>
      </c>
      <c r="B124" s="85" t="s">
        <v>203</v>
      </c>
      <c r="C124" s="85" t="s">
        <v>204</v>
      </c>
      <c r="D124" s="86" t="s">
        <v>205</v>
      </c>
      <c r="E124" s="87">
        <v>9.25</v>
      </c>
      <c r="F124" s="88"/>
      <c r="G124" s="89">
        <v>720</v>
      </c>
      <c r="H124" s="90">
        <f>IF(ISNUMBER(F124),(E124*(1+(F124/100))*G124),G124*E124)*N123</f>
        <v>6660</v>
      </c>
      <c r="I124" s="91">
        <f t="shared" si="56"/>
        <v>6660</v>
      </c>
      <c r="J124" s="91" t="str">
        <f t="shared" si="57"/>
        <v/>
      </c>
      <c r="K124" s="35"/>
      <c r="L124" s="91" t="str">
        <f t="shared" si="58"/>
        <v/>
      </c>
      <c r="M124" s="91" t="str">
        <f t="shared" si="59"/>
        <v/>
      </c>
      <c r="N124" s="83">
        <f>IF(A124="ZMP",E124*(1+(F124/100)),N123)</f>
        <v>1</v>
      </c>
      <c r="O124" s="91" t="str">
        <f t="shared" si="60"/>
        <v/>
      </c>
    </row>
    <row r="125" spans="1:15" ht="12.75" outlineLevel="2" x14ac:dyDescent="0.2">
      <c r="A125" s="84" t="s">
        <v>315</v>
      </c>
      <c r="B125" s="85" t="s">
        <v>75</v>
      </c>
      <c r="C125" s="85" t="s">
        <v>76</v>
      </c>
      <c r="D125" s="86" t="s">
        <v>17</v>
      </c>
      <c r="E125" s="87">
        <v>0.44</v>
      </c>
      <c r="F125" s="88"/>
      <c r="G125" s="89">
        <v>760</v>
      </c>
      <c r="H125" s="90">
        <f>IF(ISNUMBER(F125),(E125*(1+(F125/100))*G125),G125*E125)*N124</f>
        <v>334.4</v>
      </c>
      <c r="I125" s="91" t="str">
        <f t="shared" si="56"/>
        <v/>
      </c>
      <c r="J125" s="91">
        <f t="shared" si="57"/>
        <v>334.4</v>
      </c>
      <c r="K125" s="35"/>
      <c r="L125" s="91" t="str">
        <f t="shared" si="58"/>
        <v/>
      </c>
      <c r="M125" s="91" t="str">
        <f t="shared" si="59"/>
        <v/>
      </c>
      <c r="N125" s="83">
        <f>IF(A125="ZMP",E125*(1+(F125/100)),N124)</f>
        <v>1</v>
      </c>
      <c r="O125" s="91" t="str">
        <f t="shared" si="60"/>
        <v/>
      </c>
    </row>
    <row r="126" spans="1:15" ht="12.75" outlineLevel="2" x14ac:dyDescent="0.2">
      <c r="A126" s="84" t="s">
        <v>228</v>
      </c>
      <c r="B126" s="85" t="s">
        <v>1348</v>
      </c>
      <c r="C126" s="85" t="s">
        <v>1349</v>
      </c>
      <c r="D126" s="86" t="s">
        <v>111</v>
      </c>
      <c r="E126" s="87">
        <v>1</v>
      </c>
      <c r="F126" s="88"/>
      <c r="G126" s="89">
        <v>33588.910000000003</v>
      </c>
      <c r="H126" s="90">
        <f>IF(ISNUMBER(F126),(E126*(1+(F126/100))*G126),G126*E126)*N125</f>
        <v>33588.910000000003</v>
      </c>
      <c r="I126" s="91" t="str">
        <f t="shared" si="56"/>
        <v/>
      </c>
      <c r="J126" s="91" t="str">
        <f t="shared" si="57"/>
        <v/>
      </c>
      <c r="K126" s="35"/>
      <c r="L126" s="91" t="str">
        <f t="shared" si="58"/>
        <v/>
      </c>
      <c r="M126" s="91">
        <f t="shared" si="59"/>
        <v>33588.910000000003</v>
      </c>
      <c r="N126" s="83">
        <f>IF(A126="ZMP",E126*(1+(F126/100)),N125)</f>
        <v>1</v>
      </c>
      <c r="O126" s="91" t="str">
        <f t="shared" si="60"/>
        <v/>
      </c>
    </row>
    <row r="127" spans="1:15" ht="12.75" outlineLevel="2" x14ac:dyDescent="0.2">
      <c r="A127" s="84" t="s">
        <v>316</v>
      </c>
      <c r="B127" s="85" t="s">
        <v>1328</v>
      </c>
      <c r="C127" s="85" t="s">
        <v>1329</v>
      </c>
      <c r="D127" s="86" t="s">
        <v>1112</v>
      </c>
      <c r="E127" s="87">
        <v>1</v>
      </c>
      <c r="F127" s="88"/>
      <c r="G127" s="89">
        <v>7847.45</v>
      </c>
      <c r="H127" s="90">
        <f>IF(ISNUMBER(F127),(E127*(1+(F127/100))*G127),G127*E127)*N126</f>
        <v>7847.45</v>
      </c>
      <c r="I127" s="91" t="str">
        <f t="shared" si="56"/>
        <v/>
      </c>
      <c r="J127" s="91" t="str">
        <f t="shared" si="57"/>
        <v/>
      </c>
      <c r="K127" s="35"/>
      <c r="L127" s="91" t="str">
        <f t="shared" si="58"/>
        <v/>
      </c>
      <c r="M127" s="91">
        <f t="shared" si="59"/>
        <v>7847.45</v>
      </c>
      <c r="N127" s="83">
        <f>IF(A127="ZMP",E127*(1+(F127/100)),N126)</f>
        <v>1</v>
      </c>
      <c r="O127" s="91" t="str">
        <f t="shared" si="60"/>
        <v/>
      </c>
    </row>
    <row r="128" spans="1:15" ht="12.75" outlineLevel="2" x14ac:dyDescent="0.2">
      <c r="A128" s="47"/>
      <c r="B128" s="48"/>
      <c r="C128" s="48"/>
      <c r="D128" s="49"/>
      <c r="E128" s="50"/>
      <c r="F128" s="51"/>
      <c r="G128" s="52"/>
      <c r="H128" s="53"/>
      <c r="I128" s="54"/>
      <c r="J128" s="54"/>
      <c r="K128" s="35"/>
      <c r="L128" s="54"/>
      <c r="M128" s="54"/>
      <c r="N128" s="54"/>
      <c r="O128" s="54"/>
    </row>
    <row r="129" spans="1:15" ht="25.5" x14ac:dyDescent="0.2">
      <c r="A129" s="27" t="s">
        <v>8031</v>
      </c>
      <c r="B129" s="28" t="s">
        <v>8054</v>
      </c>
      <c r="C129" s="29" t="s">
        <v>8055</v>
      </c>
      <c r="D129" s="30" t="s">
        <v>666</v>
      </c>
      <c r="E129" s="31">
        <v>1</v>
      </c>
      <c r="F129" s="32"/>
      <c r="G129" s="33">
        <v>53761.63</v>
      </c>
      <c r="H129" s="34">
        <f>G129</f>
        <v>53761.63</v>
      </c>
      <c r="I129" s="35">
        <f>SUM(I130:I139)</f>
        <v>7531.2000000000007</v>
      </c>
      <c r="J129" s="35">
        <f>SUM(J130:J139)</f>
        <v>334.4</v>
      </c>
      <c r="K129" s="35">
        <f t="shared" si="33"/>
        <v>7865.6</v>
      </c>
      <c r="L129" s="35">
        <f>SUM(L130:L139)</f>
        <v>0</v>
      </c>
      <c r="M129" s="35">
        <f>SUM(M130:M139)</f>
        <v>45896.061359999992</v>
      </c>
      <c r="N129" s="35"/>
      <c r="O129" s="35">
        <f>SUM(O130:O139)</f>
        <v>0</v>
      </c>
    </row>
    <row r="130" spans="1:15" ht="12.75" outlineLevel="1" collapsed="1" x14ac:dyDescent="0.2">
      <c r="A130" s="38" t="s">
        <v>198</v>
      </c>
      <c r="B130" s="39" t="s">
        <v>347</v>
      </c>
      <c r="C130" s="39" t="s">
        <v>348</v>
      </c>
      <c r="D130" s="40" t="s">
        <v>253</v>
      </c>
      <c r="E130" s="41">
        <v>7</v>
      </c>
      <c r="F130" s="42"/>
      <c r="G130" s="43">
        <v>103.18</v>
      </c>
      <c r="H130" s="44">
        <f>IF(ISNUMBER(F130),(E130*(1+(F130/100))*G130),G130*E130)</f>
        <v>722.26</v>
      </c>
      <c r="I130" s="45" t="str">
        <f t="shared" ref="I130:I138" si="61">IF(OR(A130="PM",A130="PZ",A130="PP"),H130,"")</f>
        <v/>
      </c>
      <c r="J130" s="45" t="str">
        <f t="shared" ref="J130:J138" si="62">IF(A130="S",H130,"")</f>
        <v/>
      </c>
      <c r="K130" s="35"/>
      <c r="L130" s="45" t="str">
        <f t="shared" ref="L130:L138" si="63">IF(A130="M06",H130,"")</f>
        <v/>
      </c>
      <c r="M130" s="45" t="str">
        <f t="shared" ref="M130:M138" si="64">IF(OR(A130="M02",A130="M25",A130="M01s"),H130,"")</f>
        <v/>
      </c>
      <c r="N130" s="46">
        <f>IF(A130="ZMP",E130*(1+(F130/100)),#REF!)</f>
        <v>7</v>
      </c>
      <c r="O130" s="45" t="str">
        <f t="shared" ref="O130:O138" si="65">IF(A130="M01e",H130,"")</f>
        <v/>
      </c>
    </row>
    <row r="131" spans="1:15" ht="12.75" outlineLevel="2" x14ac:dyDescent="0.2">
      <c r="A131" s="84" t="s">
        <v>202</v>
      </c>
      <c r="B131" s="85" t="s">
        <v>203</v>
      </c>
      <c r="C131" s="85" t="s">
        <v>204</v>
      </c>
      <c r="D131" s="86" t="s">
        <v>205</v>
      </c>
      <c r="E131" s="87">
        <v>0.09</v>
      </c>
      <c r="F131" s="88"/>
      <c r="G131" s="89">
        <v>720</v>
      </c>
      <c r="H131" s="90">
        <f>IF(ISNUMBER(F131),(E131*(1+(F131/100))*G131),G131*E131)*N130</f>
        <v>453.59999999999997</v>
      </c>
      <c r="I131" s="91">
        <f t="shared" si="61"/>
        <v>453.59999999999997</v>
      </c>
      <c r="J131" s="91" t="str">
        <f t="shared" si="62"/>
        <v/>
      </c>
      <c r="K131" s="35"/>
      <c r="L131" s="91" t="str">
        <f t="shared" si="63"/>
        <v/>
      </c>
      <c r="M131" s="91" t="str">
        <f t="shared" si="64"/>
        <v/>
      </c>
      <c r="N131" s="83">
        <f>IF(A131="ZMP",E131*(1+(F131/100)),N130)</f>
        <v>7</v>
      </c>
      <c r="O131" s="91" t="str">
        <f t="shared" si="65"/>
        <v/>
      </c>
    </row>
    <row r="132" spans="1:15" ht="12.75" outlineLevel="2" x14ac:dyDescent="0.2">
      <c r="A132" s="84" t="s">
        <v>228</v>
      </c>
      <c r="B132" s="85" t="s">
        <v>327</v>
      </c>
      <c r="C132" s="85" t="s">
        <v>328</v>
      </c>
      <c r="D132" s="86" t="s">
        <v>329</v>
      </c>
      <c r="E132" s="87">
        <v>5.8000000000000003E-2</v>
      </c>
      <c r="F132" s="88"/>
      <c r="G132" s="89">
        <v>593.96</v>
      </c>
      <c r="H132" s="90">
        <f>IF(ISNUMBER(F132),(E132*(1+(F132/100))*G132),G132*E132)*N131</f>
        <v>241.14776000000001</v>
      </c>
      <c r="I132" s="91" t="str">
        <f t="shared" si="61"/>
        <v/>
      </c>
      <c r="J132" s="91" t="str">
        <f t="shared" si="62"/>
        <v/>
      </c>
      <c r="K132" s="35"/>
      <c r="L132" s="91" t="str">
        <f t="shared" si="63"/>
        <v/>
      </c>
      <c r="M132" s="91">
        <f t="shared" si="64"/>
        <v>241.14776000000001</v>
      </c>
      <c r="N132" s="83">
        <f>IF(A132="ZMP",E132*(1+(F132/100)),N131)</f>
        <v>7</v>
      </c>
      <c r="O132" s="91" t="str">
        <f t="shared" si="65"/>
        <v/>
      </c>
    </row>
    <row r="133" spans="1:15" ht="12.75" outlineLevel="2" x14ac:dyDescent="0.2">
      <c r="A133" s="84" t="s">
        <v>228</v>
      </c>
      <c r="B133" s="85" t="s">
        <v>332</v>
      </c>
      <c r="C133" s="85" t="s">
        <v>333</v>
      </c>
      <c r="D133" s="86" t="s">
        <v>334</v>
      </c>
      <c r="E133" s="87">
        <v>0.01</v>
      </c>
      <c r="F133" s="88"/>
      <c r="G133" s="89">
        <v>393.48</v>
      </c>
      <c r="H133" s="90">
        <f>IF(ISNUMBER(F133),(E133*(1+(F133/100))*G133),G133*E133)*N132</f>
        <v>27.543600000000001</v>
      </c>
      <c r="I133" s="91" t="str">
        <f t="shared" si="61"/>
        <v/>
      </c>
      <c r="J133" s="91" t="str">
        <f t="shared" si="62"/>
        <v/>
      </c>
      <c r="K133" s="35"/>
      <c r="L133" s="91" t="str">
        <f t="shared" si="63"/>
        <v/>
      </c>
      <c r="M133" s="91">
        <f t="shared" si="64"/>
        <v>27.543600000000001</v>
      </c>
      <c r="N133" s="83">
        <f>IF(A133="ZMP",E133*(1+(F133/100)),N132)</f>
        <v>7</v>
      </c>
      <c r="O133" s="91" t="str">
        <f t="shared" si="65"/>
        <v/>
      </c>
    </row>
    <row r="134" spans="1:15" ht="12.75" outlineLevel="1" x14ac:dyDescent="0.2">
      <c r="A134" s="38" t="s">
        <v>198</v>
      </c>
      <c r="B134" s="39" t="s">
        <v>1350</v>
      </c>
      <c r="C134" s="39" t="s">
        <v>1351</v>
      </c>
      <c r="D134" s="40" t="s">
        <v>666</v>
      </c>
      <c r="E134" s="41">
        <v>1</v>
      </c>
      <c r="F134" s="42"/>
      <c r="G134" s="43">
        <v>53039.37</v>
      </c>
      <c r="H134" s="44">
        <f>IF(ISNUMBER(F134),(E134*(1+(F134/100))*G134),G134*E134)</f>
        <v>53039.37</v>
      </c>
      <c r="I134" s="45" t="str">
        <f t="shared" si="61"/>
        <v/>
      </c>
      <c r="J134" s="45" t="str">
        <f t="shared" si="62"/>
        <v/>
      </c>
      <c r="K134" s="35"/>
      <c r="L134" s="45" t="str">
        <f t="shared" si="63"/>
        <v/>
      </c>
      <c r="M134" s="45" t="str">
        <f t="shared" si="64"/>
        <v/>
      </c>
      <c r="N134" s="46">
        <f>IF(A134="ZMP",E134*(1+(F134/100)),#REF!)</f>
        <v>1</v>
      </c>
      <c r="O134" s="45" t="str">
        <f t="shared" si="65"/>
        <v/>
      </c>
    </row>
    <row r="135" spans="1:15" ht="12.75" outlineLevel="2" x14ac:dyDescent="0.2">
      <c r="A135" s="84" t="s">
        <v>202</v>
      </c>
      <c r="B135" s="85" t="s">
        <v>203</v>
      </c>
      <c r="C135" s="85" t="s">
        <v>204</v>
      </c>
      <c r="D135" s="86" t="s">
        <v>205</v>
      </c>
      <c r="E135" s="87">
        <v>9.83</v>
      </c>
      <c r="F135" s="88"/>
      <c r="G135" s="89">
        <v>720</v>
      </c>
      <c r="H135" s="90">
        <f>IF(ISNUMBER(F135),(E135*(1+(F135/100))*G135),G135*E135)*N134</f>
        <v>7077.6</v>
      </c>
      <c r="I135" s="91">
        <f t="shared" si="61"/>
        <v>7077.6</v>
      </c>
      <c r="J135" s="91" t="str">
        <f t="shared" si="62"/>
        <v/>
      </c>
      <c r="K135" s="35"/>
      <c r="L135" s="91" t="str">
        <f t="shared" si="63"/>
        <v/>
      </c>
      <c r="M135" s="91" t="str">
        <f t="shared" si="64"/>
        <v/>
      </c>
      <c r="N135" s="83">
        <f>IF(A135="ZMP",E135*(1+(F135/100)),N134)</f>
        <v>1</v>
      </c>
      <c r="O135" s="91" t="str">
        <f t="shared" si="65"/>
        <v/>
      </c>
    </row>
    <row r="136" spans="1:15" ht="12.75" outlineLevel="2" x14ac:dyDescent="0.2">
      <c r="A136" s="84" t="s">
        <v>315</v>
      </c>
      <c r="B136" s="85" t="s">
        <v>75</v>
      </c>
      <c r="C136" s="85" t="s">
        <v>76</v>
      </c>
      <c r="D136" s="86" t="s">
        <v>17</v>
      </c>
      <c r="E136" s="87">
        <v>0.44</v>
      </c>
      <c r="F136" s="88"/>
      <c r="G136" s="89">
        <v>760</v>
      </c>
      <c r="H136" s="90">
        <f>IF(ISNUMBER(F136),(E136*(1+(F136/100))*G136),G136*E136)*N135</f>
        <v>334.4</v>
      </c>
      <c r="I136" s="91" t="str">
        <f t="shared" si="61"/>
        <v/>
      </c>
      <c r="J136" s="91">
        <f t="shared" si="62"/>
        <v>334.4</v>
      </c>
      <c r="K136" s="35"/>
      <c r="L136" s="91" t="str">
        <f t="shared" si="63"/>
        <v/>
      </c>
      <c r="M136" s="91" t="str">
        <f t="shared" si="64"/>
        <v/>
      </c>
      <c r="N136" s="83">
        <f>IF(A136="ZMP",E136*(1+(F136/100)),N135)</f>
        <v>1</v>
      </c>
      <c r="O136" s="91" t="str">
        <f t="shared" si="65"/>
        <v/>
      </c>
    </row>
    <row r="137" spans="1:15" ht="12.75" outlineLevel="2" x14ac:dyDescent="0.2">
      <c r="A137" s="84" t="s">
        <v>228</v>
      </c>
      <c r="B137" s="85" t="s">
        <v>1352</v>
      </c>
      <c r="C137" s="85" t="s">
        <v>1353</v>
      </c>
      <c r="D137" s="86" t="s">
        <v>111</v>
      </c>
      <c r="E137" s="87">
        <v>1</v>
      </c>
      <c r="F137" s="88"/>
      <c r="G137" s="89">
        <v>37779.919999999998</v>
      </c>
      <c r="H137" s="90">
        <f>IF(ISNUMBER(F137),(E137*(1+(F137/100))*G137),G137*E137)*N136</f>
        <v>37779.919999999998</v>
      </c>
      <c r="I137" s="91" t="str">
        <f t="shared" si="61"/>
        <v/>
      </c>
      <c r="J137" s="91" t="str">
        <f t="shared" si="62"/>
        <v/>
      </c>
      <c r="K137" s="35"/>
      <c r="L137" s="91" t="str">
        <f t="shared" si="63"/>
        <v/>
      </c>
      <c r="M137" s="91">
        <f t="shared" si="64"/>
        <v>37779.919999999998</v>
      </c>
      <c r="N137" s="83">
        <f>IF(A137="ZMP",E137*(1+(F137/100)),N136)</f>
        <v>1</v>
      </c>
      <c r="O137" s="91" t="str">
        <f t="shared" si="65"/>
        <v/>
      </c>
    </row>
    <row r="138" spans="1:15" ht="12.75" outlineLevel="2" x14ac:dyDescent="0.2">
      <c r="A138" s="84" t="s">
        <v>316</v>
      </c>
      <c r="B138" s="85" t="s">
        <v>1328</v>
      </c>
      <c r="C138" s="85" t="s">
        <v>1329</v>
      </c>
      <c r="D138" s="86" t="s">
        <v>1112</v>
      </c>
      <c r="E138" s="87">
        <v>1</v>
      </c>
      <c r="F138" s="88"/>
      <c r="G138" s="89">
        <v>7847.45</v>
      </c>
      <c r="H138" s="90">
        <f>IF(ISNUMBER(F138),(E138*(1+(F138/100))*G138),G138*E138)*N137</f>
        <v>7847.45</v>
      </c>
      <c r="I138" s="91" t="str">
        <f t="shared" si="61"/>
        <v/>
      </c>
      <c r="J138" s="91" t="str">
        <f t="shared" si="62"/>
        <v/>
      </c>
      <c r="K138" s="35"/>
      <c r="L138" s="91" t="str">
        <f t="shared" si="63"/>
        <v/>
      </c>
      <c r="M138" s="91">
        <f t="shared" si="64"/>
        <v>7847.45</v>
      </c>
      <c r="N138" s="83">
        <f>IF(A138="ZMP",E138*(1+(F138/100)),N137)</f>
        <v>1</v>
      </c>
      <c r="O138" s="91" t="str">
        <f t="shared" si="65"/>
        <v/>
      </c>
    </row>
    <row r="139" spans="1:15" ht="12.75" outlineLevel="2" x14ac:dyDescent="0.2">
      <c r="A139" s="47"/>
      <c r="B139" s="48"/>
      <c r="C139" s="48"/>
      <c r="D139" s="49"/>
      <c r="E139" s="50"/>
      <c r="F139" s="51"/>
      <c r="G139" s="52"/>
      <c r="H139" s="53"/>
      <c r="I139" s="54"/>
      <c r="J139" s="54"/>
      <c r="K139" s="35"/>
      <c r="L139" s="54"/>
      <c r="M139" s="54"/>
      <c r="N139" s="54"/>
      <c r="O139" s="54"/>
    </row>
    <row r="140" spans="1:15" ht="25.5" x14ac:dyDescent="0.2">
      <c r="A140" s="27" t="s">
        <v>8031</v>
      </c>
      <c r="B140" s="28" t="s">
        <v>8056</v>
      </c>
      <c r="C140" s="29" t="s">
        <v>8057</v>
      </c>
      <c r="D140" s="30" t="s">
        <v>666</v>
      </c>
      <c r="E140" s="31">
        <v>1</v>
      </c>
      <c r="F140" s="32"/>
      <c r="G140" s="33">
        <v>15655.97</v>
      </c>
      <c r="H140" s="34">
        <f>G140</f>
        <v>15655.97</v>
      </c>
      <c r="I140" s="35">
        <f>SUM(I141:I154)</f>
        <v>3147.84</v>
      </c>
      <c r="J140" s="35">
        <f>SUM(J141:J154)</f>
        <v>240.10000000000002</v>
      </c>
      <c r="K140" s="35">
        <f t="shared" ref="K140:K185" si="66">I140+J140</f>
        <v>3387.94</v>
      </c>
      <c r="L140" s="35">
        <f>SUM(L141:L154)</f>
        <v>0</v>
      </c>
      <c r="M140" s="35">
        <f>SUM(M141:M154)</f>
        <v>12267.99488</v>
      </c>
      <c r="N140" s="35"/>
      <c r="O140" s="35">
        <f>SUM(O141:O154)</f>
        <v>0</v>
      </c>
    </row>
    <row r="141" spans="1:15" ht="12.75" outlineLevel="1" collapsed="1" x14ac:dyDescent="0.2">
      <c r="A141" s="38" t="s">
        <v>198</v>
      </c>
      <c r="B141" s="39" t="s">
        <v>345</v>
      </c>
      <c r="C141" s="39" t="s">
        <v>346</v>
      </c>
      <c r="D141" s="40" t="s">
        <v>253</v>
      </c>
      <c r="E141" s="41">
        <v>8</v>
      </c>
      <c r="F141" s="42"/>
      <c r="G141" s="43">
        <v>91.31</v>
      </c>
      <c r="H141" s="44">
        <f>IF(ISNUMBER(F141),(E141*(1+(F141/100))*G141),G141*E141)</f>
        <v>730.48</v>
      </c>
      <c r="I141" s="45" t="str">
        <f t="shared" ref="I141:I153" si="67">IF(OR(A141="PM",A141="PZ",A141="PP"),H141,"")</f>
        <v/>
      </c>
      <c r="J141" s="45" t="str">
        <f t="shared" ref="J141:J153" si="68">IF(A141="S",H141,"")</f>
        <v/>
      </c>
      <c r="K141" s="35"/>
      <c r="L141" s="45" t="str">
        <f t="shared" ref="L141:L153" si="69">IF(A141="M06",H141,"")</f>
        <v/>
      </c>
      <c r="M141" s="45" t="str">
        <f t="shared" ref="M141:M153" si="70">IF(OR(A141="M02",A141="M25",A141="M01s"),H141,"")</f>
        <v/>
      </c>
      <c r="N141" s="46">
        <f>IF(A141="ZMP",E141*(1+(F141/100)),#REF!)</f>
        <v>8</v>
      </c>
      <c r="O141" s="45" t="str">
        <f t="shared" ref="O141:O153" si="71">IF(A141="M01e",H141,"")</f>
        <v/>
      </c>
    </row>
    <row r="142" spans="1:15" ht="12.75" outlineLevel="2" x14ac:dyDescent="0.2">
      <c r="A142" s="84" t="s">
        <v>202</v>
      </c>
      <c r="B142" s="85" t="s">
        <v>203</v>
      </c>
      <c r="C142" s="85" t="s">
        <v>204</v>
      </c>
      <c r="D142" s="86" t="s">
        <v>205</v>
      </c>
      <c r="E142" s="87">
        <v>0.09</v>
      </c>
      <c r="F142" s="88"/>
      <c r="G142" s="89">
        <v>720</v>
      </c>
      <c r="H142" s="90">
        <f>IF(ISNUMBER(F142),(E142*(1+(F142/100))*G142),G142*E142)*N141</f>
        <v>518.4</v>
      </c>
      <c r="I142" s="91">
        <f t="shared" si="67"/>
        <v>518.4</v>
      </c>
      <c r="J142" s="91" t="str">
        <f t="shared" si="68"/>
        <v/>
      </c>
      <c r="K142" s="35"/>
      <c r="L142" s="91" t="str">
        <f t="shared" si="69"/>
        <v/>
      </c>
      <c r="M142" s="91" t="str">
        <f t="shared" si="70"/>
        <v/>
      </c>
      <c r="N142" s="83">
        <f>IF(A142="ZMP",E142*(1+(F142/100)),N141)</f>
        <v>8</v>
      </c>
      <c r="O142" s="91" t="str">
        <f t="shared" si="71"/>
        <v/>
      </c>
    </row>
    <row r="143" spans="1:15" ht="12.75" outlineLevel="2" x14ac:dyDescent="0.2">
      <c r="A143" s="84" t="s">
        <v>228</v>
      </c>
      <c r="B143" s="85" t="s">
        <v>327</v>
      </c>
      <c r="C143" s="85" t="s">
        <v>328</v>
      </c>
      <c r="D143" s="86" t="s">
        <v>329</v>
      </c>
      <c r="E143" s="87">
        <v>3.7999999999999999E-2</v>
      </c>
      <c r="F143" s="88"/>
      <c r="G143" s="89">
        <v>593.96</v>
      </c>
      <c r="H143" s="90">
        <f>IF(ISNUMBER(F143),(E143*(1+(F143/100))*G143),G143*E143)*N142</f>
        <v>180.56384</v>
      </c>
      <c r="I143" s="91" t="str">
        <f t="shared" si="67"/>
        <v/>
      </c>
      <c r="J143" s="91" t="str">
        <f t="shared" si="68"/>
        <v/>
      </c>
      <c r="K143" s="35"/>
      <c r="L143" s="91" t="str">
        <f t="shared" si="69"/>
        <v/>
      </c>
      <c r="M143" s="91">
        <f t="shared" si="70"/>
        <v>180.56384</v>
      </c>
      <c r="N143" s="83">
        <f>IF(A143="ZMP",E143*(1+(F143/100)),N142)</f>
        <v>8</v>
      </c>
      <c r="O143" s="91" t="str">
        <f t="shared" si="71"/>
        <v/>
      </c>
    </row>
    <row r="144" spans="1:15" ht="12.75" outlineLevel="2" x14ac:dyDescent="0.2">
      <c r="A144" s="84" t="s">
        <v>228</v>
      </c>
      <c r="B144" s="85" t="s">
        <v>332</v>
      </c>
      <c r="C144" s="85" t="s">
        <v>333</v>
      </c>
      <c r="D144" s="86" t="s">
        <v>334</v>
      </c>
      <c r="E144" s="87">
        <v>0.01</v>
      </c>
      <c r="F144" s="88"/>
      <c r="G144" s="89">
        <v>393.48</v>
      </c>
      <c r="H144" s="90">
        <f>IF(ISNUMBER(F144),(E144*(1+(F144/100))*G144),G144*E144)*N143</f>
        <v>31.478400000000001</v>
      </c>
      <c r="I144" s="91" t="str">
        <f t="shared" si="67"/>
        <v/>
      </c>
      <c r="J144" s="91" t="str">
        <f t="shared" si="68"/>
        <v/>
      </c>
      <c r="K144" s="35"/>
      <c r="L144" s="91" t="str">
        <f t="shared" si="69"/>
        <v/>
      </c>
      <c r="M144" s="91">
        <f t="shared" si="70"/>
        <v>31.478400000000001</v>
      </c>
      <c r="N144" s="83">
        <f>IF(A144="ZMP",E144*(1+(F144/100)),N143)</f>
        <v>8</v>
      </c>
      <c r="O144" s="91" t="str">
        <f t="shared" si="71"/>
        <v/>
      </c>
    </row>
    <row r="145" spans="1:15" ht="12.75" outlineLevel="1" x14ac:dyDescent="0.2">
      <c r="A145" s="38" t="s">
        <v>198</v>
      </c>
      <c r="B145" s="39" t="s">
        <v>351</v>
      </c>
      <c r="C145" s="39" t="s">
        <v>352</v>
      </c>
      <c r="D145" s="40" t="s">
        <v>253</v>
      </c>
      <c r="E145" s="41">
        <v>2</v>
      </c>
      <c r="F145" s="42"/>
      <c r="G145" s="43">
        <v>77.430000000000007</v>
      </c>
      <c r="H145" s="44">
        <f>IF(ISNUMBER(F145),(E145*(1+(F145/100))*G145),G145*E145)</f>
        <v>154.86000000000001</v>
      </c>
      <c r="I145" s="45" t="str">
        <f t="shared" si="67"/>
        <v/>
      </c>
      <c r="J145" s="45" t="str">
        <f t="shared" si="68"/>
        <v/>
      </c>
      <c r="K145" s="35"/>
      <c r="L145" s="45" t="str">
        <f t="shared" si="69"/>
        <v/>
      </c>
      <c r="M145" s="45" t="str">
        <f t="shared" si="70"/>
        <v/>
      </c>
      <c r="N145" s="46">
        <f>IF(A145="ZMP",E145*(1+(F145/100)),#REF!)</f>
        <v>2</v>
      </c>
      <c r="O145" s="45" t="str">
        <f t="shared" si="71"/>
        <v/>
      </c>
    </row>
    <row r="146" spans="1:15" ht="12.75" outlineLevel="2" x14ac:dyDescent="0.2">
      <c r="A146" s="84" t="s">
        <v>202</v>
      </c>
      <c r="B146" s="85" t="s">
        <v>203</v>
      </c>
      <c r="C146" s="85" t="s">
        <v>204</v>
      </c>
      <c r="D146" s="86" t="s">
        <v>205</v>
      </c>
      <c r="E146" s="87">
        <v>0.09</v>
      </c>
      <c r="F146" s="88"/>
      <c r="G146" s="89">
        <v>720</v>
      </c>
      <c r="H146" s="90">
        <f>IF(ISNUMBER(F146),(E146*(1+(F146/100))*G146),G146*E146)*N145</f>
        <v>129.6</v>
      </c>
      <c r="I146" s="91">
        <f t="shared" si="67"/>
        <v>129.6</v>
      </c>
      <c r="J146" s="91" t="str">
        <f t="shared" si="68"/>
        <v/>
      </c>
      <c r="K146" s="35"/>
      <c r="L146" s="91" t="str">
        <f t="shared" si="69"/>
        <v/>
      </c>
      <c r="M146" s="91" t="str">
        <f t="shared" si="70"/>
        <v/>
      </c>
      <c r="N146" s="83">
        <f>IF(A146="ZMP",E146*(1+(F146/100)),N145)</f>
        <v>2</v>
      </c>
      <c r="O146" s="91" t="str">
        <f t="shared" si="71"/>
        <v/>
      </c>
    </row>
    <row r="147" spans="1:15" ht="12.75" outlineLevel="2" x14ac:dyDescent="0.2">
      <c r="A147" s="84" t="s">
        <v>228</v>
      </c>
      <c r="B147" s="85" t="s">
        <v>353</v>
      </c>
      <c r="C147" s="85" t="s">
        <v>354</v>
      </c>
      <c r="D147" s="86" t="s">
        <v>329</v>
      </c>
      <c r="E147" s="87">
        <v>3.7999999999999999E-2</v>
      </c>
      <c r="F147" s="88"/>
      <c r="G147" s="89">
        <v>279.39</v>
      </c>
      <c r="H147" s="90">
        <f>IF(ISNUMBER(F147),(E147*(1+(F147/100))*G147),G147*E147)*N146</f>
        <v>21.233639999999998</v>
      </c>
      <c r="I147" s="91" t="str">
        <f t="shared" si="67"/>
        <v/>
      </c>
      <c r="J147" s="91" t="str">
        <f t="shared" si="68"/>
        <v/>
      </c>
      <c r="K147" s="35"/>
      <c r="L147" s="91" t="str">
        <f t="shared" si="69"/>
        <v/>
      </c>
      <c r="M147" s="91">
        <f t="shared" si="70"/>
        <v>21.233639999999998</v>
      </c>
      <c r="N147" s="83">
        <f>IF(A147="ZMP",E147*(1+(F147/100)),N146)</f>
        <v>2</v>
      </c>
      <c r="O147" s="91" t="str">
        <f t="shared" si="71"/>
        <v/>
      </c>
    </row>
    <row r="148" spans="1:15" ht="12.75" outlineLevel="2" x14ac:dyDescent="0.2">
      <c r="A148" s="84" t="s">
        <v>228</v>
      </c>
      <c r="B148" s="85" t="s">
        <v>355</v>
      </c>
      <c r="C148" s="85" t="s">
        <v>356</v>
      </c>
      <c r="D148" s="86" t="s">
        <v>334</v>
      </c>
      <c r="E148" s="87">
        <v>0.01</v>
      </c>
      <c r="F148" s="88"/>
      <c r="G148" s="89">
        <v>201.45</v>
      </c>
      <c r="H148" s="90">
        <f>IF(ISNUMBER(F148),(E148*(1+(F148/100))*G148),G148*E148)*N147</f>
        <v>4.0289999999999999</v>
      </c>
      <c r="I148" s="91" t="str">
        <f t="shared" si="67"/>
        <v/>
      </c>
      <c r="J148" s="91" t="str">
        <f t="shared" si="68"/>
        <v/>
      </c>
      <c r="K148" s="35"/>
      <c r="L148" s="91" t="str">
        <f t="shared" si="69"/>
        <v/>
      </c>
      <c r="M148" s="91">
        <f t="shared" si="70"/>
        <v>4.0289999999999999</v>
      </c>
      <c r="N148" s="83">
        <f>IF(A148="ZMP",E148*(1+(F148/100)),N147)</f>
        <v>2</v>
      </c>
      <c r="O148" s="91" t="str">
        <f t="shared" si="71"/>
        <v/>
      </c>
    </row>
    <row r="149" spans="1:15" ht="12.75" outlineLevel="1" x14ac:dyDescent="0.2">
      <c r="A149" s="38" t="s">
        <v>198</v>
      </c>
      <c r="B149" s="39" t="s">
        <v>5430</v>
      </c>
      <c r="C149" s="39" t="s">
        <v>5431</v>
      </c>
      <c r="D149" s="40" t="s">
        <v>666</v>
      </c>
      <c r="E149" s="41">
        <v>1</v>
      </c>
      <c r="F149" s="42"/>
      <c r="G149" s="43">
        <v>14770.63</v>
      </c>
      <c r="H149" s="44">
        <f>IF(ISNUMBER(F149),(E149*(1+(F149/100))*G149),G149*E149)</f>
        <v>14770.63</v>
      </c>
      <c r="I149" s="45" t="str">
        <f t="shared" si="67"/>
        <v/>
      </c>
      <c r="J149" s="45" t="str">
        <f t="shared" si="68"/>
        <v/>
      </c>
      <c r="K149" s="35"/>
      <c r="L149" s="45" t="str">
        <f t="shared" si="69"/>
        <v/>
      </c>
      <c r="M149" s="45" t="str">
        <f t="shared" si="70"/>
        <v/>
      </c>
      <c r="N149" s="46">
        <f>IF(A149="ZMP",E149*(1+(F149/100)),#REF!)</f>
        <v>1</v>
      </c>
      <c r="O149" s="45" t="str">
        <f t="shared" si="71"/>
        <v/>
      </c>
    </row>
    <row r="150" spans="1:15" ht="12.75" outlineLevel="2" x14ac:dyDescent="0.2">
      <c r="A150" s="84" t="s">
        <v>202</v>
      </c>
      <c r="B150" s="85" t="s">
        <v>203</v>
      </c>
      <c r="C150" s="85" t="s">
        <v>204</v>
      </c>
      <c r="D150" s="86" t="s">
        <v>205</v>
      </c>
      <c r="E150" s="87">
        <v>3.472</v>
      </c>
      <c r="F150" s="88"/>
      <c r="G150" s="89">
        <v>720</v>
      </c>
      <c r="H150" s="90">
        <f>IF(ISNUMBER(F150),(E150*(1+(F150/100))*G150),G150*E150)*N149</f>
        <v>2499.84</v>
      </c>
      <c r="I150" s="91">
        <f t="shared" si="67"/>
        <v>2499.84</v>
      </c>
      <c r="J150" s="91" t="str">
        <f t="shared" si="68"/>
        <v/>
      </c>
      <c r="K150" s="35"/>
      <c r="L150" s="91" t="str">
        <f t="shared" si="69"/>
        <v/>
      </c>
      <c r="M150" s="91" t="str">
        <f t="shared" si="70"/>
        <v/>
      </c>
      <c r="N150" s="83">
        <f>IF(A150="ZMP",E150*(1+(F150/100)),N149)</f>
        <v>1</v>
      </c>
      <c r="O150" s="91" t="str">
        <f t="shared" si="71"/>
        <v/>
      </c>
    </row>
    <row r="151" spans="1:15" ht="12.75" outlineLevel="2" x14ac:dyDescent="0.2">
      <c r="A151" s="84" t="s">
        <v>315</v>
      </c>
      <c r="B151" s="85" t="s">
        <v>49</v>
      </c>
      <c r="C151" s="85" t="s">
        <v>50</v>
      </c>
      <c r="D151" s="86" t="s">
        <v>46</v>
      </c>
      <c r="E151" s="87">
        <v>0.23300000000000001</v>
      </c>
      <c r="F151" s="88"/>
      <c r="G151" s="89">
        <v>900</v>
      </c>
      <c r="H151" s="90">
        <f>IF(ISNUMBER(F151),(E151*(1+(F151/100))*G151),G151*E151)*N150</f>
        <v>209.70000000000002</v>
      </c>
      <c r="I151" s="91" t="str">
        <f t="shared" si="67"/>
        <v/>
      </c>
      <c r="J151" s="91">
        <f t="shared" si="68"/>
        <v>209.70000000000002</v>
      </c>
      <c r="K151" s="35"/>
      <c r="L151" s="91" t="str">
        <f t="shared" si="69"/>
        <v/>
      </c>
      <c r="M151" s="91" t="str">
        <f t="shared" si="70"/>
        <v/>
      </c>
      <c r="N151" s="83">
        <f>IF(A151="ZMP",E151*(1+(F151/100)),N150)</f>
        <v>1</v>
      </c>
      <c r="O151" s="91" t="str">
        <f t="shared" si="71"/>
        <v/>
      </c>
    </row>
    <row r="152" spans="1:15" ht="12.75" outlineLevel="2" x14ac:dyDescent="0.2">
      <c r="A152" s="84" t="s">
        <v>315</v>
      </c>
      <c r="B152" s="85" t="s">
        <v>75</v>
      </c>
      <c r="C152" s="85" t="s">
        <v>76</v>
      </c>
      <c r="D152" s="86" t="s">
        <v>17</v>
      </c>
      <c r="E152" s="87">
        <v>0.04</v>
      </c>
      <c r="F152" s="88"/>
      <c r="G152" s="89">
        <v>760</v>
      </c>
      <c r="H152" s="90">
        <f>IF(ISNUMBER(F152),(E152*(1+(F152/100))*G152),G152*E152)*N151</f>
        <v>30.400000000000002</v>
      </c>
      <c r="I152" s="91" t="str">
        <f t="shared" si="67"/>
        <v/>
      </c>
      <c r="J152" s="91">
        <f t="shared" si="68"/>
        <v>30.400000000000002</v>
      </c>
      <c r="K152" s="35"/>
      <c r="L152" s="91" t="str">
        <f t="shared" si="69"/>
        <v/>
      </c>
      <c r="M152" s="91" t="str">
        <f t="shared" si="70"/>
        <v/>
      </c>
      <c r="N152" s="83">
        <f>IF(A152="ZMP",E152*(1+(F152/100)),N151)</f>
        <v>1</v>
      </c>
      <c r="O152" s="91" t="str">
        <f t="shared" si="71"/>
        <v/>
      </c>
    </row>
    <row r="153" spans="1:15" ht="12.75" outlineLevel="2" x14ac:dyDescent="0.2">
      <c r="A153" s="84" t="s">
        <v>316</v>
      </c>
      <c r="B153" s="85" t="s">
        <v>5432</v>
      </c>
      <c r="C153" s="85" t="s">
        <v>5433</v>
      </c>
      <c r="D153" s="86" t="s">
        <v>1112</v>
      </c>
      <c r="E153" s="87">
        <v>1</v>
      </c>
      <c r="F153" s="88"/>
      <c r="G153" s="89">
        <v>12030.69</v>
      </c>
      <c r="H153" s="90">
        <f>IF(ISNUMBER(F153),(E153*(1+(F153/100))*G153),G153*E153)*N152</f>
        <v>12030.69</v>
      </c>
      <c r="I153" s="91" t="str">
        <f t="shared" si="67"/>
        <v/>
      </c>
      <c r="J153" s="91" t="str">
        <f t="shared" si="68"/>
        <v/>
      </c>
      <c r="K153" s="35"/>
      <c r="L153" s="91" t="str">
        <f t="shared" si="69"/>
        <v/>
      </c>
      <c r="M153" s="91">
        <f t="shared" si="70"/>
        <v>12030.69</v>
      </c>
      <c r="N153" s="83">
        <f>IF(A153="ZMP",E153*(1+(F153/100)),N152)</f>
        <v>1</v>
      </c>
      <c r="O153" s="91" t="str">
        <f t="shared" si="71"/>
        <v/>
      </c>
    </row>
    <row r="154" spans="1:15" ht="12.75" outlineLevel="2" x14ac:dyDescent="0.2">
      <c r="A154" s="47"/>
      <c r="B154" s="48"/>
      <c r="C154" s="48"/>
      <c r="D154" s="49"/>
      <c r="E154" s="50"/>
      <c r="F154" s="51"/>
      <c r="G154" s="52"/>
      <c r="H154" s="53"/>
      <c r="I154" s="54"/>
      <c r="J154" s="54"/>
      <c r="K154" s="35"/>
      <c r="L154" s="54"/>
      <c r="M154" s="54"/>
      <c r="N154" s="54"/>
      <c r="O154" s="54"/>
    </row>
    <row r="155" spans="1:15" ht="25.5" x14ac:dyDescent="0.2">
      <c r="A155" s="27" t="s">
        <v>8031</v>
      </c>
      <c r="B155" s="28" t="s">
        <v>8058</v>
      </c>
      <c r="C155" s="29" t="s">
        <v>8059</v>
      </c>
      <c r="D155" s="30" t="s">
        <v>666</v>
      </c>
      <c r="E155" s="31">
        <v>1</v>
      </c>
      <c r="F155" s="32"/>
      <c r="G155" s="33">
        <v>15242.33</v>
      </c>
      <c r="H155" s="34">
        <f>G155</f>
        <v>15242.33</v>
      </c>
      <c r="I155" s="35">
        <f>SUM(I156:I169)</f>
        <v>3571.2</v>
      </c>
      <c r="J155" s="35">
        <f>SUM(J156:J169)</f>
        <v>240.10000000000002</v>
      </c>
      <c r="K155" s="35">
        <f t="shared" si="66"/>
        <v>3811.2999999999997</v>
      </c>
      <c r="L155" s="35">
        <f>SUM(L156:L169)</f>
        <v>0</v>
      </c>
      <c r="M155" s="35">
        <f>SUM(M156:M169)</f>
        <v>11430.98544</v>
      </c>
      <c r="N155" s="35"/>
      <c r="O155" s="35">
        <f>SUM(O156:O169)</f>
        <v>0</v>
      </c>
    </row>
    <row r="156" spans="1:15" ht="12.75" outlineLevel="1" collapsed="1" x14ac:dyDescent="0.2">
      <c r="A156" s="38" t="s">
        <v>198</v>
      </c>
      <c r="B156" s="39" t="s">
        <v>345</v>
      </c>
      <c r="C156" s="39" t="s">
        <v>346</v>
      </c>
      <c r="D156" s="40" t="s">
        <v>253</v>
      </c>
      <c r="E156" s="41">
        <v>10</v>
      </c>
      <c r="F156" s="42"/>
      <c r="G156" s="43">
        <v>91.31</v>
      </c>
      <c r="H156" s="44">
        <f>IF(ISNUMBER(F156),(E156*(1+(F156/100))*G156),G156*E156)</f>
        <v>913.1</v>
      </c>
      <c r="I156" s="45" t="str">
        <f t="shared" ref="I156:I168" si="72">IF(OR(A156="PM",A156="PZ",A156="PP"),H156,"")</f>
        <v/>
      </c>
      <c r="J156" s="45" t="str">
        <f t="shared" ref="J156:J168" si="73">IF(A156="S",H156,"")</f>
        <v/>
      </c>
      <c r="K156" s="35"/>
      <c r="L156" s="45" t="str">
        <f t="shared" ref="L156:L168" si="74">IF(A156="M06",H156,"")</f>
        <v/>
      </c>
      <c r="M156" s="45" t="str">
        <f t="shared" ref="M156:M168" si="75">IF(OR(A156="M02",A156="M25",A156="M01s"),H156,"")</f>
        <v/>
      </c>
      <c r="N156" s="46">
        <f>IF(A156="ZMP",E156*(1+(F156/100)),#REF!)</f>
        <v>10</v>
      </c>
      <c r="O156" s="45" t="str">
        <f t="shared" ref="O156:O168" si="76">IF(A156="M01e",H156,"")</f>
        <v/>
      </c>
    </row>
    <row r="157" spans="1:15" ht="12.75" outlineLevel="2" x14ac:dyDescent="0.2">
      <c r="A157" s="84" t="s">
        <v>202</v>
      </c>
      <c r="B157" s="85" t="s">
        <v>203</v>
      </c>
      <c r="C157" s="85" t="s">
        <v>204</v>
      </c>
      <c r="D157" s="86" t="s">
        <v>205</v>
      </c>
      <c r="E157" s="87">
        <v>0.09</v>
      </c>
      <c r="F157" s="88"/>
      <c r="G157" s="89">
        <v>720</v>
      </c>
      <c r="H157" s="90">
        <f>IF(ISNUMBER(F157),(E157*(1+(F157/100))*G157),G157*E157)*N156</f>
        <v>648</v>
      </c>
      <c r="I157" s="91">
        <f t="shared" si="72"/>
        <v>648</v>
      </c>
      <c r="J157" s="91" t="str">
        <f t="shared" si="73"/>
        <v/>
      </c>
      <c r="K157" s="35"/>
      <c r="L157" s="91" t="str">
        <f t="shared" si="74"/>
        <v/>
      </c>
      <c r="M157" s="91" t="str">
        <f t="shared" si="75"/>
        <v/>
      </c>
      <c r="N157" s="83">
        <f>IF(A157="ZMP",E157*(1+(F157/100)),N156)</f>
        <v>10</v>
      </c>
      <c r="O157" s="91" t="str">
        <f t="shared" si="76"/>
        <v/>
      </c>
    </row>
    <row r="158" spans="1:15" ht="12.75" outlineLevel="2" x14ac:dyDescent="0.2">
      <c r="A158" s="84" t="s">
        <v>228</v>
      </c>
      <c r="B158" s="85" t="s">
        <v>327</v>
      </c>
      <c r="C158" s="85" t="s">
        <v>328</v>
      </c>
      <c r="D158" s="86" t="s">
        <v>329</v>
      </c>
      <c r="E158" s="87">
        <v>3.7999999999999999E-2</v>
      </c>
      <c r="F158" s="88"/>
      <c r="G158" s="89">
        <v>593.96</v>
      </c>
      <c r="H158" s="90">
        <f>IF(ISNUMBER(F158),(E158*(1+(F158/100))*G158),G158*E158)*N157</f>
        <v>225.70480000000001</v>
      </c>
      <c r="I158" s="91" t="str">
        <f t="shared" si="72"/>
        <v/>
      </c>
      <c r="J158" s="91" t="str">
        <f t="shared" si="73"/>
        <v/>
      </c>
      <c r="K158" s="35"/>
      <c r="L158" s="91" t="str">
        <f t="shared" si="74"/>
        <v/>
      </c>
      <c r="M158" s="91">
        <f t="shared" si="75"/>
        <v>225.70480000000001</v>
      </c>
      <c r="N158" s="83">
        <f>IF(A158="ZMP",E158*(1+(F158/100)),N157)</f>
        <v>10</v>
      </c>
      <c r="O158" s="91" t="str">
        <f t="shared" si="76"/>
        <v/>
      </c>
    </row>
    <row r="159" spans="1:15" ht="12.75" outlineLevel="2" x14ac:dyDescent="0.2">
      <c r="A159" s="84" t="s">
        <v>228</v>
      </c>
      <c r="B159" s="85" t="s">
        <v>332</v>
      </c>
      <c r="C159" s="85" t="s">
        <v>333</v>
      </c>
      <c r="D159" s="86" t="s">
        <v>334</v>
      </c>
      <c r="E159" s="87">
        <v>0.01</v>
      </c>
      <c r="F159" s="88"/>
      <c r="G159" s="89">
        <v>393.48</v>
      </c>
      <c r="H159" s="90">
        <f>IF(ISNUMBER(F159),(E159*(1+(F159/100))*G159),G159*E159)*N158</f>
        <v>39.347999999999999</v>
      </c>
      <c r="I159" s="91" t="str">
        <f t="shared" si="72"/>
        <v/>
      </c>
      <c r="J159" s="91" t="str">
        <f t="shared" si="73"/>
        <v/>
      </c>
      <c r="K159" s="35"/>
      <c r="L159" s="91" t="str">
        <f t="shared" si="74"/>
        <v/>
      </c>
      <c r="M159" s="91">
        <f t="shared" si="75"/>
        <v>39.347999999999999</v>
      </c>
      <c r="N159" s="83">
        <f>IF(A159="ZMP",E159*(1+(F159/100)),N158)</f>
        <v>10</v>
      </c>
      <c r="O159" s="91" t="str">
        <f t="shared" si="76"/>
        <v/>
      </c>
    </row>
    <row r="160" spans="1:15" ht="12.75" outlineLevel="1" x14ac:dyDescent="0.2">
      <c r="A160" s="38" t="s">
        <v>198</v>
      </c>
      <c r="B160" s="39" t="s">
        <v>351</v>
      </c>
      <c r="C160" s="39" t="s">
        <v>352</v>
      </c>
      <c r="D160" s="40" t="s">
        <v>253</v>
      </c>
      <c r="E160" s="41">
        <v>2</v>
      </c>
      <c r="F160" s="42"/>
      <c r="G160" s="43">
        <v>77.430000000000007</v>
      </c>
      <c r="H160" s="44">
        <f>IF(ISNUMBER(F160),(E160*(1+(F160/100))*G160),G160*E160)</f>
        <v>154.86000000000001</v>
      </c>
      <c r="I160" s="45" t="str">
        <f t="shared" si="72"/>
        <v/>
      </c>
      <c r="J160" s="45" t="str">
        <f t="shared" si="73"/>
        <v/>
      </c>
      <c r="K160" s="35"/>
      <c r="L160" s="45" t="str">
        <f t="shared" si="74"/>
        <v/>
      </c>
      <c r="M160" s="45" t="str">
        <f t="shared" si="75"/>
        <v/>
      </c>
      <c r="N160" s="46">
        <f>IF(A160="ZMP",E160*(1+(F160/100)),#REF!)</f>
        <v>2</v>
      </c>
      <c r="O160" s="45" t="str">
        <f t="shared" si="76"/>
        <v/>
      </c>
    </row>
    <row r="161" spans="1:15" ht="12.75" outlineLevel="2" x14ac:dyDescent="0.2">
      <c r="A161" s="84" t="s">
        <v>202</v>
      </c>
      <c r="B161" s="85" t="s">
        <v>203</v>
      </c>
      <c r="C161" s="85" t="s">
        <v>204</v>
      </c>
      <c r="D161" s="86" t="s">
        <v>205</v>
      </c>
      <c r="E161" s="87">
        <v>0.09</v>
      </c>
      <c r="F161" s="88"/>
      <c r="G161" s="89">
        <v>720</v>
      </c>
      <c r="H161" s="90">
        <f>IF(ISNUMBER(F161),(E161*(1+(F161/100))*G161),G161*E161)*N160</f>
        <v>129.6</v>
      </c>
      <c r="I161" s="91">
        <f t="shared" si="72"/>
        <v>129.6</v>
      </c>
      <c r="J161" s="91" t="str">
        <f t="shared" si="73"/>
        <v/>
      </c>
      <c r="K161" s="35"/>
      <c r="L161" s="91" t="str">
        <f t="shared" si="74"/>
        <v/>
      </c>
      <c r="M161" s="91" t="str">
        <f t="shared" si="75"/>
        <v/>
      </c>
      <c r="N161" s="83">
        <f>IF(A161="ZMP",E161*(1+(F161/100)),N160)</f>
        <v>2</v>
      </c>
      <c r="O161" s="91" t="str">
        <f t="shared" si="76"/>
        <v/>
      </c>
    </row>
    <row r="162" spans="1:15" ht="12.75" outlineLevel="2" x14ac:dyDescent="0.2">
      <c r="A162" s="84" t="s">
        <v>228</v>
      </c>
      <c r="B162" s="85" t="s">
        <v>353</v>
      </c>
      <c r="C162" s="85" t="s">
        <v>354</v>
      </c>
      <c r="D162" s="86" t="s">
        <v>329</v>
      </c>
      <c r="E162" s="87">
        <v>3.7999999999999999E-2</v>
      </c>
      <c r="F162" s="88"/>
      <c r="G162" s="89">
        <v>279.39</v>
      </c>
      <c r="H162" s="90">
        <f>IF(ISNUMBER(F162),(E162*(1+(F162/100))*G162),G162*E162)*N161</f>
        <v>21.233639999999998</v>
      </c>
      <c r="I162" s="91" t="str">
        <f t="shared" si="72"/>
        <v/>
      </c>
      <c r="J162" s="91" t="str">
        <f t="shared" si="73"/>
        <v/>
      </c>
      <c r="K162" s="35"/>
      <c r="L162" s="91" t="str">
        <f t="shared" si="74"/>
        <v/>
      </c>
      <c r="M162" s="91">
        <f t="shared" si="75"/>
        <v>21.233639999999998</v>
      </c>
      <c r="N162" s="83">
        <f>IF(A162="ZMP",E162*(1+(F162/100)),N161)</f>
        <v>2</v>
      </c>
      <c r="O162" s="91" t="str">
        <f t="shared" si="76"/>
        <v/>
      </c>
    </row>
    <row r="163" spans="1:15" ht="12.75" outlineLevel="2" x14ac:dyDescent="0.2">
      <c r="A163" s="84" t="s">
        <v>228</v>
      </c>
      <c r="B163" s="85" t="s">
        <v>355</v>
      </c>
      <c r="C163" s="85" t="s">
        <v>356</v>
      </c>
      <c r="D163" s="86" t="s">
        <v>334</v>
      </c>
      <c r="E163" s="87">
        <v>0.01</v>
      </c>
      <c r="F163" s="88"/>
      <c r="G163" s="89">
        <v>201.45</v>
      </c>
      <c r="H163" s="90">
        <f>IF(ISNUMBER(F163),(E163*(1+(F163/100))*G163),G163*E163)*N162</f>
        <v>4.0289999999999999</v>
      </c>
      <c r="I163" s="91" t="str">
        <f t="shared" si="72"/>
        <v/>
      </c>
      <c r="J163" s="91" t="str">
        <f t="shared" si="73"/>
        <v/>
      </c>
      <c r="K163" s="35"/>
      <c r="L163" s="91" t="str">
        <f t="shared" si="74"/>
        <v/>
      </c>
      <c r="M163" s="91">
        <f t="shared" si="75"/>
        <v>4.0289999999999999</v>
      </c>
      <c r="N163" s="83">
        <f>IF(A163="ZMP",E163*(1+(F163/100)),N162)</f>
        <v>2</v>
      </c>
      <c r="O163" s="91" t="str">
        <f t="shared" si="76"/>
        <v/>
      </c>
    </row>
    <row r="164" spans="1:15" ht="12.75" outlineLevel="1" x14ac:dyDescent="0.2">
      <c r="A164" s="38" t="s">
        <v>198</v>
      </c>
      <c r="B164" s="39" t="s">
        <v>5434</v>
      </c>
      <c r="C164" s="39" t="s">
        <v>5435</v>
      </c>
      <c r="D164" s="40" t="s">
        <v>666</v>
      </c>
      <c r="E164" s="41">
        <v>1</v>
      </c>
      <c r="F164" s="42"/>
      <c r="G164" s="43">
        <v>14174.37</v>
      </c>
      <c r="H164" s="44">
        <f>IF(ISNUMBER(F164),(E164*(1+(F164/100))*G164),G164*E164)</f>
        <v>14174.37</v>
      </c>
      <c r="I164" s="45" t="str">
        <f t="shared" si="72"/>
        <v/>
      </c>
      <c r="J164" s="45" t="str">
        <f t="shared" si="73"/>
        <v/>
      </c>
      <c r="K164" s="35"/>
      <c r="L164" s="45" t="str">
        <f t="shared" si="74"/>
        <v/>
      </c>
      <c r="M164" s="45" t="str">
        <f t="shared" si="75"/>
        <v/>
      </c>
      <c r="N164" s="46">
        <f>IF(A164="ZMP",E164*(1+(F164/100)),#REF!)</f>
        <v>1</v>
      </c>
      <c r="O164" s="45" t="str">
        <f t="shared" si="76"/>
        <v/>
      </c>
    </row>
    <row r="165" spans="1:15" ht="12.75" outlineLevel="2" x14ac:dyDescent="0.2">
      <c r="A165" s="84" t="s">
        <v>202</v>
      </c>
      <c r="B165" s="85" t="s">
        <v>203</v>
      </c>
      <c r="C165" s="85" t="s">
        <v>204</v>
      </c>
      <c r="D165" s="86" t="s">
        <v>205</v>
      </c>
      <c r="E165" s="87">
        <v>3.88</v>
      </c>
      <c r="F165" s="88"/>
      <c r="G165" s="89">
        <v>720</v>
      </c>
      <c r="H165" s="90">
        <f>IF(ISNUMBER(F165),(E165*(1+(F165/100))*G165),G165*E165)*N164</f>
        <v>2793.6</v>
      </c>
      <c r="I165" s="91">
        <f t="shared" si="72"/>
        <v>2793.6</v>
      </c>
      <c r="J165" s="91" t="str">
        <f t="shared" si="73"/>
        <v/>
      </c>
      <c r="K165" s="35"/>
      <c r="L165" s="91" t="str">
        <f t="shared" si="74"/>
        <v/>
      </c>
      <c r="M165" s="91" t="str">
        <f t="shared" si="75"/>
        <v/>
      </c>
      <c r="N165" s="83">
        <f>IF(A165="ZMP",E165*(1+(F165/100)),N164)</f>
        <v>1</v>
      </c>
      <c r="O165" s="91" t="str">
        <f t="shared" si="76"/>
        <v/>
      </c>
    </row>
    <row r="166" spans="1:15" ht="12.75" outlineLevel="2" x14ac:dyDescent="0.2">
      <c r="A166" s="84" t="s">
        <v>315</v>
      </c>
      <c r="B166" s="85" t="s">
        <v>49</v>
      </c>
      <c r="C166" s="85" t="s">
        <v>50</v>
      </c>
      <c r="D166" s="86" t="s">
        <v>46</v>
      </c>
      <c r="E166" s="87">
        <v>0.23300000000000001</v>
      </c>
      <c r="F166" s="88"/>
      <c r="G166" s="89">
        <v>900</v>
      </c>
      <c r="H166" s="90">
        <f>IF(ISNUMBER(F166),(E166*(1+(F166/100))*G166),G166*E166)*N165</f>
        <v>209.70000000000002</v>
      </c>
      <c r="I166" s="91" t="str">
        <f t="shared" si="72"/>
        <v/>
      </c>
      <c r="J166" s="91">
        <f t="shared" si="73"/>
        <v>209.70000000000002</v>
      </c>
      <c r="K166" s="35"/>
      <c r="L166" s="91" t="str">
        <f t="shared" si="74"/>
        <v/>
      </c>
      <c r="M166" s="91" t="str">
        <f t="shared" si="75"/>
        <v/>
      </c>
      <c r="N166" s="83">
        <f>IF(A166="ZMP",E166*(1+(F166/100)),N165)</f>
        <v>1</v>
      </c>
      <c r="O166" s="91" t="str">
        <f t="shared" si="76"/>
        <v/>
      </c>
    </row>
    <row r="167" spans="1:15" ht="12.75" outlineLevel="2" x14ac:dyDescent="0.2">
      <c r="A167" s="84" t="s">
        <v>315</v>
      </c>
      <c r="B167" s="85" t="s">
        <v>75</v>
      </c>
      <c r="C167" s="85" t="s">
        <v>76</v>
      </c>
      <c r="D167" s="86" t="s">
        <v>17</v>
      </c>
      <c r="E167" s="87">
        <v>0.04</v>
      </c>
      <c r="F167" s="88"/>
      <c r="G167" s="89">
        <v>760</v>
      </c>
      <c r="H167" s="90">
        <f>IF(ISNUMBER(F167),(E167*(1+(F167/100))*G167),G167*E167)*N166</f>
        <v>30.400000000000002</v>
      </c>
      <c r="I167" s="91" t="str">
        <f t="shared" si="72"/>
        <v/>
      </c>
      <c r="J167" s="91">
        <f t="shared" si="73"/>
        <v>30.400000000000002</v>
      </c>
      <c r="K167" s="35"/>
      <c r="L167" s="91" t="str">
        <f t="shared" si="74"/>
        <v/>
      </c>
      <c r="M167" s="91" t="str">
        <f t="shared" si="75"/>
        <v/>
      </c>
      <c r="N167" s="83">
        <f>IF(A167="ZMP",E167*(1+(F167/100)),N166)</f>
        <v>1</v>
      </c>
      <c r="O167" s="91" t="str">
        <f t="shared" si="76"/>
        <v/>
      </c>
    </row>
    <row r="168" spans="1:15" ht="12.75" outlineLevel="2" x14ac:dyDescent="0.2">
      <c r="A168" s="84" t="s">
        <v>316</v>
      </c>
      <c r="B168" s="85" t="s">
        <v>5436</v>
      </c>
      <c r="C168" s="85" t="s">
        <v>5437</v>
      </c>
      <c r="D168" s="86" t="s">
        <v>1112</v>
      </c>
      <c r="E168" s="87">
        <v>1</v>
      </c>
      <c r="F168" s="88"/>
      <c r="G168" s="89">
        <v>11140.67</v>
      </c>
      <c r="H168" s="90">
        <f>IF(ISNUMBER(F168),(E168*(1+(F168/100))*G168),G168*E168)*N167</f>
        <v>11140.67</v>
      </c>
      <c r="I168" s="91" t="str">
        <f t="shared" si="72"/>
        <v/>
      </c>
      <c r="J168" s="91" t="str">
        <f t="shared" si="73"/>
        <v/>
      </c>
      <c r="K168" s="35"/>
      <c r="L168" s="91" t="str">
        <f t="shared" si="74"/>
        <v/>
      </c>
      <c r="M168" s="91">
        <f t="shared" si="75"/>
        <v>11140.67</v>
      </c>
      <c r="N168" s="83">
        <f>IF(A168="ZMP",E168*(1+(F168/100)),N167)</f>
        <v>1</v>
      </c>
      <c r="O168" s="91" t="str">
        <f t="shared" si="76"/>
        <v/>
      </c>
    </row>
    <row r="169" spans="1:15" ht="12.75" outlineLevel="2" x14ac:dyDescent="0.2">
      <c r="A169" s="47"/>
      <c r="B169" s="48"/>
      <c r="C169" s="48"/>
      <c r="D169" s="49"/>
      <c r="E169" s="50"/>
      <c r="F169" s="51"/>
      <c r="G169" s="52"/>
      <c r="H169" s="53"/>
      <c r="I169" s="54"/>
      <c r="J169" s="54"/>
      <c r="K169" s="35"/>
      <c r="L169" s="54"/>
      <c r="M169" s="54"/>
      <c r="N169" s="54"/>
      <c r="O169" s="54"/>
    </row>
    <row r="170" spans="1:15" ht="25.5" x14ac:dyDescent="0.2">
      <c r="A170" s="27" t="s">
        <v>8031</v>
      </c>
      <c r="B170" s="28" t="s">
        <v>8060</v>
      </c>
      <c r="C170" s="29" t="s">
        <v>8061</v>
      </c>
      <c r="D170" s="30" t="s">
        <v>666</v>
      </c>
      <c r="E170" s="31">
        <v>1</v>
      </c>
      <c r="F170" s="32"/>
      <c r="G170" s="33">
        <v>15762.11</v>
      </c>
      <c r="H170" s="34">
        <f>G170</f>
        <v>15762.11</v>
      </c>
      <c r="I170" s="35">
        <f>SUM(I171:I184)</f>
        <v>3147.84</v>
      </c>
      <c r="J170" s="35">
        <f>SUM(J171:J184)</f>
        <v>240.10000000000002</v>
      </c>
      <c r="K170" s="35">
        <f t="shared" si="66"/>
        <v>3387.94</v>
      </c>
      <c r="L170" s="35">
        <f>SUM(L171:L184)</f>
        <v>0</v>
      </c>
      <c r="M170" s="35">
        <f>SUM(M171:M184)</f>
        <v>12374.204080000001</v>
      </c>
      <c r="N170" s="35"/>
      <c r="O170" s="35">
        <f>SUM(O171:O184)</f>
        <v>0</v>
      </c>
    </row>
    <row r="171" spans="1:15" ht="12.75" outlineLevel="1" collapsed="1" x14ac:dyDescent="0.2">
      <c r="A171" s="38" t="s">
        <v>198</v>
      </c>
      <c r="B171" s="39" t="s">
        <v>347</v>
      </c>
      <c r="C171" s="39" t="s">
        <v>348</v>
      </c>
      <c r="D171" s="40" t="s">
        <v>253</v>
      </c>
      <c r="E171" s="41">
        <v>8</v>
      </c>
      <c r="F171" s="42"/>
      <c r="G171" s="43">
        <v>103.18</v>
      </c>
      <c r="H171" s="44">
        <f>IF(ISNUMBER(F171),(E171*(1+(F171/100))*G171),G171*E171)</f>
        <v>825.44</v>
      </c>
      <c r="I171" s="45" t="str">
        <f t="shared" ref="I171:I183" si="77">IF(OR(A171="PM",A171="PZ",A171="PP"),H171,"")</f>
        <v/>
      </c>
      <c r="J171" s="45" t="str">
        <f t="shared" ref="J171:J183" si="78">IF(A171="S",H171,"")</f>
        <v/>
      </c>
      <c r="K171" s="35"/>
      <c r="L171" s="45" t="str">
        <f t="shared" ref="L171:L183" si="79">IF(A171="M06",H171,"")</f>
        <v/>
      </c>
      <c r="M171" s="45" t="str">
        <f t="shared" ref="M171:M183" si="80">IF(OR(A171="M02",A171="M25",A171="M01s"),H171,"")</f>
        <v/>
      </c>
      <c r="N171" s="46">
        <f>IF(A171="ZMP",E171*(1+(F171/100)),#REF!)</f>
        <v>8</v>
      </c>
      <c r="O171" s="45" t="str">
        <f t="shared" ref="O171:O183" si="81">IF(A171="M01e",H171,"")</f>
        <v/>
      </c>
    </row>
    <row r="172" spans="1:15" ht="12.75" outlineLevel="2" x14ac:dyDescent="0.2">
      <c r="A172" s="84" t="s">
        <v>202</v>
      </c>
      <c r="B172" s="85" t="s">
        <v>203</v>
      </c>
      <c r="C172" s="85" t="s">
        <v>204</v>
      </c>
      <c r="D172" s="86" t="s">
        <v>205</v>
      </c>
      <c r="E172" s="87">
        <v>0.09</v>
      </c>
      <c r="F172" s="88"/>
      <c r="G172" s="89">
        <v>720</v>
      </c>
      <c r="H172" s="90">
        <f>IF(ISNUMBER(F172),(E172*(1+(F172/100))*G172),G172*E172)*N171</f>
        <v>518.4</v>
      </c>
      <c r="I172" s="91">
        <f t="shared" si="77"/>
        <v>518.4</v>
      </c>
      <c r="J172" s="91" t="str">
        <f t="shared" si="78"/>
        <v/>
      </c>
      <c r="K172" s="35"/>
      <c r="L172" s="91" t="str">
        <f t="shared" si="79"/>
        <v/>
      </c>
      <c r="M172" s="91" t="str">
        <f t="shared" si="80"/>
        <v/>
      </c>
      <c r="N172" s="83">
        <f>IF(A172="ZMP",E172*(1+(F172/100)),N171)</f>
        <v>8</v>
      </c>
      <c r="O172" s="91" t="str">
        <f t="shared" si="81"/>
        <v/>
      </c>
    </row>
    <row r="173" spans="1:15" ht="12.75" outlineLevel="2" x14ac:dyDescent="0.2">
      <c r="A173" s="84" t="s">
        <v>228</v>
      </c>
      <c r="B173" s="85" t="s">
        <v>327</v>
      </c>
      <c r="C173" s="85" t="s">
        <v>328</v>
      </c>
      <c r="D173" s="86" t="s">
        <v>329</v>
      </c>
      <c r="E173" s="87">
        <v>5.8000000000000003E-2</v>
      </c>
      <c r="F173" s="88"/>
      <c r="G173" s="89">
        <v>593.96</v>
      </c>
      <c r="H173" s="90">
        <f>IF(ISNUMBER(F173),(E173*(1+(F173/100))*G173),G173*E173)*N172</f>
        <v>275.59744000000001</v>
      </c>
      <c r="I173" s="91" t="str">
        <f t="shared" si="77"/>
        <v/>
      </c>
      <c r="J173" s="91" t="str">
        <f t="shared" si="78"/>
        <v/>
      </c>
      <c r="K173" s="35"/>
      <c r="L173" s="91" t="str">
        <f t="shared" si="79"/>
        <v/>
      </c>
      <c r="M173" s="91">
        <f t="shared" si="80"/>
        <v>275.59744000000001</v>
      </c>
      <c r="N173" s="83">
        <f>IF(A173="ZMP",E173*(1+(F173/100)),N172)</f>
        <v>8</v>
      </c>
      <c r="O173" s="91" t="str">
        <f t="shared" si="81"/>
        <v/>
      </c>
    </row>
    <row r="174" spans="1:15" ht="12.75" outlineLevel="2" x14ac:dyDescent="0.2">
      <c r="A174" s="84" t="s">
        <v>228</v>
      </c>
      <c r="B174" s="85" t="s">
        <v>332</v>
      </c>
      <c r="C174" s="85" t="s">
        <v>333</v>
      </c>
      <c r="D174" s="86" t="s">
        <v>334</v>
      </c>
      <c r="E174" s="87">
        <v>0.01</v>
      </c>
      <c r="F174" s="88"/>
      <c r="G174" s="89">
        <v>393.48</v>
      </c>
      <c r="H174" s="90">
        <f>IF(ISNUMBER(F174),(E174*(1+(F174/100))*G174),G174*E174)*N173</f>
        <v>31.478400000000001</v>
      </c>
      <c r="I174" s="91" t="str">
        <f t="shared" si="77"/>
        <v/>
      </c>
      <c r="J174" s="91" t="str">
        <f t="shared" si="78"/>
        <v/>
      </c>
      <c r="K174" s="35"/>
      <c r="L174" s="91" t="str">
        <f t="shared" si="79"/>
        <v/>
      </c>
      <c r="M174" s="91">
        <f t="shared" si="80"/>
        <v>31.478400000000001</v>
      </c>
      <c r="N174" s="83">
        <f>IF(A174="ZMP",E174*(1+(F174/100)),N173)</f>
        <v>8</v>
      </c>
      <c r="O174" s="91" t="str">
        <f t="shared" si="81"/>
        <v/>
      </c>
    </row>
    <row r="175" spans="1:15" ht="12.75" outlineLevel="1" x14ac:dyDescent="0.2">
      <c r="A175" s="38" t="s">
        <v>198</v>
      </c>
      <c r="B175" s="39" t="s">
        <v>357</v>
      </c>
      <c r="C175" s="39" t="s">
        <v>358</v>
      </c>
      <c r="D175" s="40" t="s">
        <v>253</v>
      </c>
      <c r="E175" s="41">
        <v>2</v>
      </c>
      <c r="F175" s="42"/>
      <c r="G175" s="43">
        <v>83.02</v>
      </c>
      <c r="H175" s="44">
        <f>IF(ISNUMBER(F175),(E175*(1+(F175/100))*G175),G175*E175)</f>
        <v>166.04</v>
      </c>
      <c r="I175" s="45" t="str">
        <f t="shared" si="77"/>
        <v/>
      </c>
      <c r="J175" s="45" t="str">
        <f t="shared" si="78"/>
        <v/>
      </c>
      <c r="K175" s="35"/>
      <c r="L175" s="45" t="str">
        <f t="shared" si="79"/>
        <v/>
      </c>
      <c r="M175" s="45" t="str">
        <f t="shared" si="80"/>
        <v/>
      </c>
      <c r="N175" s="46">
        <f>IF(A175="ZMP",E175*(1+(F175/100)),#REF!)</f>
        <v>2</v>
      </c>
      <c r="O175" s="45" t="str">
        <f t="shared" si="81"/>
        <v/>
      </c>
    </row>
    <row r="176" spans="1:15" ht="12.75" outlineLevel="2" x14ac:dyDescent="0.2">
      <c r="A176" s="84" t="s">
        <v>202</v>
      </c>
      <c r="B176" s="85" t="s">
        <v>203</v>
      </c>
      <c r="C176" s="85" t="s">
        <v>204</v>
      </c>
      <c r="D176" s="86" t="s">
        <v>205</v>
      </c>
      <c r="E176" s="87">
        <v>0.09</v>
      </c>
      <c r="F176" s="88"/>
      <c r="G176" s="89">
        <v>720</v>
      </c>
      <c r="H176" s="90">
        <f>IF(ISNUMBER(F176),(E176*(1+(F176/100))*G176),G176*E176)*N175</f>
        <v>129.6</v>
      </c>
      <c r="I176" s="91">
        <f t="shared" si="77"/>
        <v>129.6</v>
      </c>
      <c r="J176" s="91" t="str">
        <f t="shared" si="78"/>
        <v/>
      </c>
      <c r="K176" s="35"/>
      <c r="L176" s="91" t="str">
        <f t="shared" si="79"/>
        <v/>
      </c>
      <c r="M176" s="91" t="str">
        <f t="shared" si="80"/>
        <v/>
      </c>
      <c r="N176" s="83">
        <f>IF(A176="ZMP",E176*(1+(F176/100)),N175)</f>
        <v>2</v>
      </c>
      <c r="O176" s="91" t="str">
        <f t="shared" si="81"/>
        <v/>
      </c>
    </row>
    <row r="177" spans="1:15" ht="12.75" outlineLevel="2" x14ac:dyDescent="0.2">
      <c r="A177" s="84" t="s">
        <v>228</v>
      </c>
      <c r="B177" s="85" t="s">
        <v>353</v>
      </c>
      <c r="C177" s="85" t="s">
        <v>354</v>
      </c>
      <c r="D177" s="86" t="s">
        <v>329</v>
      </c>
      <c r="E177" s="87">
        <v>5.8000000000000003E-2</v>
      </c>
      <c r="F177" s="88"/>
      <c r="G177" s="89">
        <v>279.39</v>
      </c>
      <c r="H177" s="90">
        <f>IF(ISNUMBER(F177),(E177*(1+(F177/100))*G177),G177*E177)*N176</f>
        <v>32.409239999999997</v>
      </c>
      <c r="I177" s="91" t="str">
        <f t="shared" si="77"/>
        <v/>
      </c>
      <c r="J177" s="91" t="str">
        <f t="shared" si="78"/>
        <v/>
      </c>
      <c r="K177" s="35"/>
      <c r="L177" s="91" t="str">
        <f t="shared" si="79"/>
        <v/>
      </c>
      <c r="M177" s="91">
        <f t="shared" si="80"/>
        <v>32.409239999999997</v>
      </c>
      <c r="N177" s="83">
        <f>IF(A177="ZMP",E177*(1+(F177/100)),N176)</f>
        <v>2</v>
      </c>
      <c r="O177" s="91" t="str">
        <f t="shared" si="81"/>
        <v/>
      </c>
    </row>
    <row r="178" spans="1:15" ht="12.75" outlineLevel="2" x14ac:dyDescent="0.2">
      <c r="A178" s="84" t="s">
        <v>228</v>
      </c>
      <c r="B178" s="85" t="s">
        <v>355</v>
      </c>
      <c r="C178" s="85" t="s">
        <v>356</v>
      </c>
      <c r="D178" s="86" t="s">
        <v>334</v>
      </c>
      <c r="E178" s="87">
        <v>0.01</v>
      </c>
      <c r="F178" s="88"/>
      <c r="G178" s="89">
        <v>201.45</v>
      </c>
      <c r="H178" s="90">
        <f>IF(ISNUMBER(F178),(E178*(1+(F178/100))*G178),G178*E178)*N177</f>
        <v>4.0289999999999999</v>
      </c>
      <c r="I178" s="91" t="str">
        <f t="shared" si="77"/>
        <v/>
      </c>
      <c r="J178" s="91" t="str">
        <f t="shared" si="78"/>
        <v/>
      </c>
      <c r="K178" s="35"/>
      <c r="L178" s="91" t="str">
        <f t="shared" si="79"/>
        <v/>
      </c>
      <c r="M178" s="91">
        <f t="shared" si="80"/>
        <v>4.0289999999999999</v>
      </c>
      <c r="N178" s="83">
        <f>IF(A178="ZMP",E178*(1+(F178/100)),N177)</f>
        <v>2</v>
      </c>
      <c r="O178" s="91" t="str">
        <f t="shared" si="81"/>
        <v/>
      </c>
    </row>
    <row r="179" spans="1:15" ht="12.75" outlineLevel="1" x14ac:dyDescent="0.2">
      <c r="A179" s="38" t="s">
        <v>198</v>
      </c>
      <c r="B179" s="39" t="s">
        <v>5430</v>
      </c>
      <c r="C179" s="39" t="s">
        <v>5431</v>
      </c>
      <c r="D179" s="40" t="s">
        <v>666</v>
      </c>
      <c r="E179" s="41">
        <v>1</v>
      </c>
      <c r="F179" s="42"/>
      <c r="G179" s="43">
        <v>14770.63</v>
      </c>
      <c r="H179" s="44">
        <f>IF(ISNUMBER(F179),(E179*(1+(F179/100))*G179),G179*E179)</f>
        <v>14770.63</v>
      </c>
      <c r="I179" s="45" t="str">
        <f t="shared" si="77"/>
        <v/>
      </c>
      <c r="J179" s="45" t="str">
        <f t="shared" si="78"/>
        <v/>
      </c>
      <c r="K179" s="35"/>
      <c r="L179" s="45" t="str">
        <f t="shared" si="79"/>
        <v/>
      </c>
      <c r="M179" s="45" t="str">
        <f t="shared" si="80"/>
        <v/>
      </c>
      <c r="N179" s="46">
        <f>IF(A179="ZMP",E179*(1+(F179/100)),#REF!)</f>
        <v>1</v>
      </c>
      <c r="O179" s="45" t="str">
        <f t="shared" si="81"/>
        <v/>
      </c>
    </row>
    <row r="180" spans="1:15" ht="12.75" outlineLevel="2" x14ac:dyDescent="0.2">
      <c r="A180" s="84" t="s">
        <v>202</v>
      </c>
      <c r="B180" s="85" t="s">
        <v>203</v>
      </c>
      <c r="C180" s="85" t="s">
        <v>204</v>
      </c>
      <c r="D180" s="86" t="s">
        <v>205</v>
      </c>
      <c r="E180" s="87">
        <v>3.472</v>
      </c>
      <c r="F180" s="88"/>
      <c r="G180" s="89">
        <v>720</v>
      </c>
      <c r="H180" s="90">
        <f>IF(ISNUMBER(F180),(E180*(1+(F180/100))*G180),G180*E180)*N179</f>
        <v>2499.84</v>
      </c>
      <c r="I180" s="91">
        <f t="shared" si="77"/>
        <v>2499.84</v>
      </c>
      <c r="J180" s="91" t="str">
        <f t="shared" si="78"/>
        <v/>
      </c>
      <c r="K180" s="35"/>
      <c r="L180" s="91" t="str">
        <f t="shared" si="79"/>
        <v/>
      </c>
      <c r="M180" s="91" t="str">
        <f t="shared" si="80"/>
        <v/>
      </c>
      <c r="N180" s="83">
        <f>IF(A180="ZMP",E180*(1+(F180/100)),N179)</f>
        <v>1</v>
      </c>
      <c r="O180" s="91" t="str">
        <f t="shared" si="81"/>
        <v/>
      </c>
    </row>
    <row r="181" spans="1:15" ht="12.75" outlineLevel="2" x14ac:dyDescent="0.2">
      <c r="A181" s="84" t="s">
        <v>315</v>
      </c>
      <c r="B181" s="85" t="s">
        <v>49</v>
      </c>
      <c r="C181" s="85" t="s">
        <v>50</v>
      </c>
      <c r="D181" s="86" t="s">
        <v>46</v>
      </c>
      <c r="E181" s="87">
        <v>0.23300000000000001</v>
      </c>
      <c r="F181" s="88"/>
      <c r="G181" s="89">
        <v>900</v>
      </c>
      <c r="H181" s="90">
        <f>IF(ISNUMBER(F181),(E181*(1+(F181/100))*G181),G181*E181)*N180</f>
        <v>209.70000000000002</v>
      </c>
      <c r="I181" s="91" t="str">
        <f t="shared" si="77"/>
        <v/>
      </c>
      <c r="J181" s="91">
        <f t="shared" si="78"/>
        <v>209.70000000000002</v>
      </c>
      <c r="K181" s="35"/>
      <c r="L181" s="91" t="str">
        <f t="shared" si="79"/>
        <v/>
      </c>
      <c r="M181" s="91" t="str">
        <f t="shared" si="80"/>
        <v/>
      </c>
      <c r="N181" s="83">
        <f>IF(A181="ZMP",E181*(1+(F181/100)),N180)</f>
        <v>1</v>
      </c>
      <c r="O181" s="91" t="str">
        <f t="shared" si="81"/>
        <v/>
      </c>
    </row>
    <row r="182" spans="1:15" ht="12.75" outlineLevel="2" x14ac:dyDescent="0.2">
      <c r="A182" s="84" t="s">
        <v>315</v>
      </c>
      <c r="B182" s="85" t="s">
        <v>75</v>
      </c>
      <c r="C182" s="85" t="s">
        <v>76</v>
      </c>
      <c r="D182" s="86" t="s">
        <v>17</v>
      </c>
      <c r="E182" s="87">
        <v>0.04</v>
      </c>
      <c r="F182" s="88"/>
      <c r="G182" s="89">
        <v>760</v>
      </c>
      <c r="H182" s="90">
        <f>IF(ISNUMBER(F182),(E182*(1+(F182/100))*G182),G182*E182)*N181</f>
        <v>30.400000000000002</v>
      </c>
      <c r="I182" s="91" t="str">
        <f t="shared" si="77"/>
        <v/>
      </c>
      <c r="J182" s="91">
        <f t="shared" si="78"/>
        <v>30.400000000000002</v>
      </c>
      <c r="K182" s="35"/>
      <c r="L182" s="91" t="str">
        <f t="shared" si="79"/>
        <v/>
      </c>
      <c r="M182" s="91" t="str">
        <f t="shared" si="80"/>
        <v/>
      </c>
      <c r="N182" s="83">
        <f>IF(A182="ZMP",E182*(1+(F182/100)),N181)</f>
        <v>1</v>
      </c>
      <c r="O182" s="91" t="str">
        <f t="shared" si="81"/>
        <v/>
      </c>
    </row>
    <row r="183" spans="1:15" ht="12.75" outlineLevel="2" x14ac:dyDescent="0.2">
      <c r="A183" s="84" t="s">
        <v>316</v>
      </c>
      <c r="B183" s="85" t="s">
        <v>5432</v>
      </c>
      <c r="C183" s="85" t="s">
        <v>5433</v>
      </c>
      <c r="D183" s="86" t="s">
        <v>1112</v>
      </c>
      <c r="E183" s="87">
        <v>1</v>
      </c>
      <c r="F183" s="88"/>
      <c r="G183" s="89">
        <v>12030.69</v>
      </c>
      <c r="H183" s="90">
        <f>IF(ISNUMBER(F183),(E183*(1+(F183/100))*G183),G183*E183)*N182</f>
        <v>12030.69</v>
      </c>
      <c r="I183" s="91" t="str">
        <f t="shared" si="77"/>
        <v/>
      </c>
      <c r="J183" s="91" t="str">
        <f t="shared" si="78"/>
        <v/>
      </c>
      <c r="K183" s="35"/>
      <c r="L183" s="91" t="str">
        <f t="shared" si="79"/>
        <v/>
      </c>
      <c r="M183" s="91">
        <f t="shared" si="80"/>
        <v>12030.69</v>
      </c>
      <c r="N183" s="83">
        <f>IF(A183="ZMP",E183*(1+(F183/100)),N182)</f>
        <v>1</v>
      </c>
      <c r="O183" s="91" t="str">
        <f t="shared" si="81"/>
        <v/>
      </c>
    </row>
    <row r="184" spans="1:15" ht="12.75" outlineLevel="2" x14ac:dyDescent="0.2">
      <c r="A184" s="47"/>
      <c r="B184" s="48"/>
      <c r="C184" s="48"/>
      <c r="D184" s="49"/>
      <c r="E184" s="50"/>
      <c r="F184" s="51"/>
      <c r="G184" s="52"/>
      <c r="H184" s="53"/>
      <c r="I184" s="54"/>
      <c r="J184" s="54"/>
      <c r="K184" s="35"/>
      <c r="L184" s="54"/>
      <c r="M184" s="54"/>
      <c r="N184" s="54"/>
      <c r="O184" s="54"/>
    </row>
    <row r="185" spans="1:15" ht="25.5" x14ac:dyDescent="0.2">
      <c r="A185" s="27" t="s">
        <v>8031</v>
      </c>
      <c r="B185" s="28" t="s">
        <v>8062</v>
      </c>
      <c r="C185" s="29" t="s">
        <v>8063</v>
      </c>
      <c r="D185" s="30" t="s">
        <v>666</v>
      </c>
      <c r="E185" s="31">
        <v>1</v>
      </c>
      <c r="F185" s="32"/>
      <c r="G185" s="33">
        <v>15372.21</v>
      </c>
      <c r="H185" s="34">
        <f>G185</f>
        <v>15372.21</v>
      </c>
      <c r="I185" s="35">
        <f>SUM(I186:I199)</f>
        <v>3571.2</v>
      </c>
      <c r="J185" s="35">
        <f>SUM(J186:J199)</f>
        <v>240.10000000000002</v>
      </c>
      <c r="K185" s="35">
        <f t="shared" si="66"/>
        <v>3811.2999999999997</v>
      </c>
      <c r="L185" s="35">
        <f>SUM(L186:L199)</f>
        <v>0</v>
      </c>
      <c r="M185" s="35">
        <f>SUM(M186:M199)</f>
        <v>11560.95304</v>
      </c>
      <c r="N185" s="35"/>
      <c r="O185" s="35">
        <f>SUM(O186:O199)</f>
        <v>0</v>
      </c>
    </row>
    <row r="186" spans="1:15" ht="12.75" outlineLevel="1" collapsed="1" x14ac:dyDescent="0.2">
      <c r="A186" s="38" t="s">
        <v>198</v>
      </c>
      <c r="B186" s="39" t="s">
        <v>347</v>
      </c>
      <c r="C186" s="39" t="s">
        <v>348</v>
      </c>
      <c r="D186" s="40" t="s">
        <v>253</v>
      </c>
      <c r="E186" s="41">
        <v>10</v>
      </c>
      <c r="F186" s="42"/>
      <c r="G186" s="43">
        <v>103.18</v>
      </c>
      <c r="H186" s="44">
        <f>IF(ISNUMBER(F186),(E186*(1+(F186/100))*G186),G186*E186)</f>
        <v>1031.8000000000002</v>
      </c>
      <c r="I186" s="45" t="str">
        <f t="shared" ref="I186:I198" si="82">IF(OR(A186="PM",A186="PZ",A186="PP"),H186,"")</f>
        <v/>
      </c>
      <c r="J186" s="45" t="str">
        <f t="shared" ref="J186:J198" si="83">IF(A186="S",H186,"")</f>
        <v/>
      </c>
      <c r="K186" s="35"/>
      <c r="L186" s="45" t="str">
        <f t="shared" ref="L186:L198" si="84">IF(A186="M06",H186,"")</f>
        <v/>
      </c>
      <c r="M186" s="45" t="str">
        <f t="shared" ref="M186:M198" si="85">IF(OR(A186="M02",A186="M25",A186="M01s"),H186,"")</f>
        <v/>
      </c>
      <c r="N186" s="46">
        <f>IF(A186="ZMP",E186*(1+(F186/100)),#REF!)</f>
        <v>10</v>
      </c>
      <c r="O186" s="45" t="str">
        <f t="shared" ref="O186:O198" si="86">IF(A186="M01e",H186,"")</f>
        <v/>
      </c>
    </row>
    <row r="187" spans="1:15" ht="12.75" outlineLevel="2" x14ac:dyDescent="0.2">
      <c r="A187" s="84" t="s">
        <v>202</v>
      </c>
      <c r="B187" s="85" t="s">
        <v>203</v>
      </c>
      <c r="C187" s="85" t="s">
        <v>204</v>
      </c>
      <c r="D187" s="86" t="s">
        <v>205</v>
      </c>
      <c r="E187" s="87">
        <v>0.09</v>
      </c>
      <c r="F187" s="88"/>
      <c r="G187" s="89">
        <v>720</v>
      </c>
      <c r="H187" s="90">
        <f>IF(ISNUMBER(F187),(E187*(1+(F187/100))*G187),G187*E187)*N186</f>
        <v>648</v>
      </c>
      <c r="I187" s="91">
        <f t="shared" si="82"/>
        <v>648</v>
      </c>
      <c r="J187" s="91" t="str">
        <f t="shared" si="83"/>
        <v/>
      </c>
      <c r="K187" s="35"/>
      <c r="L187" s="91" t="str">
        <f t="shared" si="84"/>
        <v/>
      </c>
      <c r="M187" s="91" t="str">
        <f t="shared" si="85"/>
        <v/>
      </c>
      <c r="N187" s="83">
        <f>IF(A187="ZMP",E187*(1+(F187/100)),N186)</f>
        <v>10</v>
      </c>
      <c r="O187" s="91" t="str">
        <f t="shared" si="86"/>
        <v/>
      </c>
    </row>
    <row r="188" spans="1:15" ht="12.75" outlineLevel="2" x14ac:dyDescent="0.2">
      <c r="A188" s="84" t="s">
        <v>228</v>
      </c>
      <c r="B188" s="85" t="s">
        <v>327</v>
      </c>
      <c r="C188" s="85" t="s">
        <v>328</v>
      </c>
      <c r="D188" s="86" t="s">
        <v>329</v>
      </c>
      <c r="E188" s="87">
        <v>5.8000000000000003E-2</v>
      </c>
      <c r="F188" s="88"/>
      <c r="G188" s="89">
        <v>593.96</v>
      </c>
      <c r="H188" s="90">
        <f>IF(ISNUMBER(F188),(E188*(1+(F188/100))*G188),G188*E188)*N187</f>
        <v>344.49680000000001</v>
      </c>
      <c r="I188" s="91" t="str">
        <f t="shared" si="82"/>
        <v/>
      </c>
      <c r="J188" s="91" t="str">
        <f t="shared" si="83"/>
        <v/>
      </c>
      <c r="K188" s="35"/>
      <c r="L188" s="91" t="str">
        <f t="shared" si="84"/>
        <v/>
      </c>
      <c r="M188" s="91">
        <f t="shared" si="85"/>
        <v>344.49680000000001</v>
      </c>
      <c r="N188" s="83">
        <f>IF(A188="ZMP",E188*(1+(F188/100)),N187)</f>
        <v>10</v>
      </c>
      <c r="O188" s="91" t="str">
        <f t="shared" si="86"/>
        <v/>
      </c>
    </row>
    <row r="189" spans="1:15" ht="12.75" outlineLevel="2" x14ac:dyDescent="0.2">
      <c r="A189" s="84" t="s">
        <v>228</v>
      </c>
      <c r="B189" s="85" t="s">
        <v>332</v>
      </c>
      <c r="C189" s="85" t="s">
        <v>333</v>
      </c>
      <c r="D189" s="86" t="s">
        <v>334</v>
      </c>
      <c r="E189" s="87">
        <v>0.01</v>
      </c>
      <c r="F189" s="88"/>
      <c r="G189" s="89">
        <v>393.48</v>
      </c>
      <c r="H189" s="90">
        <f>IF(ISNUMBER(F189),(E189*(1+(F189/100))*G189),G189*E189)*N188</f>
        <v>39.347999999999999</v>
      </c>
      <c r="I189" s="91" t="str">
        <f t="shared" si="82"/>
        <v/>
      </c>
      <c r="J189" s="91" t="str">
        <f t="shared" si="83"/>
        <v/>
      </c>
      <c r="K189" s="35"/>
      <c r="L189" s="91" t="str">
        <f t="shared" si="84"/>
        <v/>
      </c>
      <c r="M189" s="91">
        <f t="shared" si="85"/>
        <v>39.347999999999999</v>
      </c>
      <c r="N189" s="83">
        <f>IF(A189="ZMP",E189*(1+(F189/100)),N188)</f>
        <v>10</v>
      </c>
      <c r="O189" s="91" t="str">
        <f t="shared" si="86"/>
        <v/>
      </c>
    </row>
    <row r="190" spans="1:15" ht="12.75" outlineLevel="1" x14ac:dyDescent="0.2">
      <c r="A190" s="38" t="s">
        <v>198</v>
      </c>
      <c r="B190" s="39" t="s">
        <v>357</v>
      </c>
      <c r="C190" s="39" t="s">
        <v>358</v>
      </c>
      <c r="D190" s="40" t="s">
        <v>253</v>
      </c>
      <c r="E190" s="41">
        <v>2</v>
      </c>
      <c r="F190" s="42"/>
      <c r="G190" s="43">
        <v>83.02</v>
      </c>
      <c r="H190" s="44">
        <f>IF(ISNUMBER(F190),(E190*(1+(F190/100))*G190),G190*E190)</f>
        <v>166.04</v>
      </c>
      <c r="I190" s="45" t="str">
        <f t="shared" si="82"/>
        <v/>
      </c>
      <c r="J190" s="45" t="str">
        <f t="shared" si="83"/>
        <v/>
      </c>
      <c r="K190" s="35"/>
      <c r="L190" s="45" t="str">
        <f t="shared" si="84"/>
        <v/>
      </c>
      <c r="M190" s="45" t="str">
        <f t="shared" si="85"/>
        <v/>
      </c>
      <c r="N190" s="46">
        <f>IF(A190="ZMP",E190*(1+(F190/100)),#REF!)</f>
        <v>2</v>
      </c>
      <c r="O190" s="45" t="str">
        <f t="shared" si="86"/>
        <v/>
      </c>
    </row>
    <row r="191" spans="1:15" ht="12.75" outlineLevel="2" x14ac:dyDescent="0.2">
      <c r="A191" s="84" t="s">
        <v>202</v>
      </c>
      <c r="B191" s="85" t="s">
        <v>203</v>
      </c>
      <c r="C191" s="85" t="s">
        <v>204</v>
      </c>
      <c r="D191" s="86" t="s">
        <v>205</v>
      </c>
      <c r="E191" s="87">
        <v>0.09</v>
      </c>
      <c r="F191" s="88"/>
      <c r="G191" s="89">
        <v>720</v>
      </c>
      <c r="H191" s="90">
        <f>IF(ISNUMBER(F191),(E191*(1+(F191/100))*G191),G191*E191)*N190</f>
        <v>129.6</v>
      </c>
      <c r="I191" s="91">
        <f t="shared" si="82"/>
        <v>129.6</v>
      </c>
      <c r="J191" s="91" t="str">
        <f t="shared" si="83"/>
        <v/>
      </c>
      <c r="K191" s="35"/>
      <c r="L191" s="91" t="str">
        <f t="shared" si="84"/>
        <v/>
      </c>
      <c r="M191" s="91" t="str">
        <f t="shared" si="85"/>
        <v/>
      </c>
      <c r="N191" s="83">
        <f>IF(A191="ZMP",E191*(1+(F191/100)),N190)</f>
        <v>2</v>
      </c>
      <c r="O191" s="91" t="str">
        <f t="shared" si="86"/>
        <v/>
      </c>
    </row>
    <row r="192" spans="1:15" ht="12.75" outlineLevel="2" x14ac:dyDescent="0.2">
      <c r="A192" s="84" t="s">
        <v>228</v>
      </c>
      <c r="B192" s="85" t="s">
        <v>353</v>
      </c>
      <c r="C192" s="85" t="s">
        <v>354</v>
      </c>
      <c r="D192" s="86" t="s">
        <v>329</v>
      </c>
      <c r="E192" s="87">
        <v>5.8000000000000003E-2</v>
      </c>
      <c r="F192" s="88"/>
      <c r="G192" s="89">
        <v>279.39</v>
      </c>
      <c r="H192" s="90">
        <f>IF(ISNUMBER(F192),(E192*(1+(F192/100))*G192),G192*E192)*N191</f>
        <v>32.409239999999997</v>
      </c>
      <c r="I192" s="91" t="str">
        <f t="shared" si="82"/>
        <v/>
      </c>
      <c r="J192" s="91" t="str">
        <f t="shared" si="83"/>
        <v/>
      </c>
      <c r="K192" s="35"/>
      <c r="L192" s="91" t="str">
        <f t="shared" si="84"/>
        <v/>
      </c>
      <c r="M192" s="91">
        <f t="shared" si="85"/>
        <v>32.409239999999997</v>
      </c>
      <c r="N192" s="83">
        <f>IF(A192="ZMP",E192*(1+(F192/100)),N191)</f>
        <v>2</v>
      </c>
      <c r="O192" s="91" t="str">
        <f t="shared" si="86"/>
        <v/>
      </c>
    </row>
    <row r="193" spans="1:15" ht="12.75" outlineLevel="2" x14ac:dyDescent="0.2">
      <c r="A193" s="84" t="s">
        <v>228</v>
      </c>
      <c r="B193" s="85" t="s">
        <v>355</v>
      </c>
      <c r="C193" s="85" t="s">
        <v>356</v>
      </c>
      <c r="D193" s="86" t="s">
        <v>334</v>
      </c>
      <c r="E193" s="87">
        <v>0.01</v>
      </c>
      <c r="F193" s="88"/>
      <c r="G193" s="89">
        <v>201.45</v>
      </c>
      <c r="H193" s="90">
        <f>IF(ISNUMBER(F193),(E193*(1+(F193/100))*G193),G193*E193)*N192</f>
        <v>4.0289999999999999</v>
      </c>
      <c r="I193" s="91" t="str">
        <f t="shared" si="82"/>
        <v/>
      </c>
      <c r="J193" s="91" t="str">
        <f t="shared" si="83"/>
        <v/>
      </c>
      <c r="K193" s="35"/>
      <c r="L193" s="91" t="str">
        <f t="shared" si="84"/>
        <v/>
      </c>
      <c r="M193" s="91">
        <f t="shared" si="85"/>
        <v>4.0289999999999999</v>
      </c>
      <c r="N193" s="83">
        <f>IF(A193="ZMP",E193*(1+(F193/100)),N192)</f>
        <v>2</v>
      </c>
      <c r="O193" s="91" t="str">
        <f t="shared" si="86"/>
        <v/>
      </c>
    </row>
    <row r="194" spans="1:15" ht="12.75" outlineLevel="1" x14ac:dyDescent="0.2">
      <c r="A194" s="38" t="s">
        <v>198</v>
      </c>
      <c r="B194" s="39" t="s">
        <v>5434</v>
      </c>
      <c r="C194" s="39" t="s">
        <v>5435</v>
      </c>
      <c r="D194" s="40" t="s">
        <v>666</v>
      </c>
      <c r="E194" s="41">
        <v>1</v>
      </c>
      <c r="F194" s="42"/>
      <c r="G194" s="43">
        <v>14174.37</v>
      </c>
      <c r="H194" s="44">
        <f>IF(ISNUMBER(F194),(E194*(1+(F194/100))*G194),G194*E194)</f>
        <v>14174.37</v>
      </c>
      <c r="I194" s="45" t="str">
        <f t="shared" si="82"/>
        <v/>
      </c>
      <c r="J194" s="45" t="str">
        <f t="shared" si="83"/>
        <v/>
      </c>
      <c r="K194" s="35"/>
      <c r="L194" s="45" t="str">
        <f t="shared" si="84"/>
        <v/>
      </c>
      <c r="M194" s="45" t="str">
        <f t="shared" si="85"/>
        <v/>
      </c>
      <c r="N194" s="46">
        <f>IF(A194="ZMP",E194*(1+(F194/100)),#REF!)</f>
        <v>1</v>
      </c>
      <c r="O194" s="45" t="str">
        <f t="shared" si="86"/>
        <v/>
      </c>
    </row>
    <row r="195" spans="1:15" ht="12.75" outlineLevel="2" x14ac:dyDescent="0.2">
      <c r="A195" s="84" t="s">
        <v>202</v>
      </c>
      <c r="B195" s="85" t="s">
        <v>203</v>
      </c>
      <c r="C195" s="85" t="s">
        <v>204</v>
      </c>
      <c r="D195" s="86" t="s">
        <v>205</v>
      </c>
      <c r="E195" s="87">
        <v>3.88</v>
      </c>
      <c r="F195" s="88"/>
      <c r="G195" s="89">
        <v>720</v>
      </c>
      <c r="H195" s="90">
        <f>IF(ISNUMBER(F195),(E195*(1+(F195/100))*G195),G195*E195)*N194</f>
        <v>2793.6</v>
      </c>
      <c r="I195" s="91">
        <f t="shared" si="82"/>
        <v>2793.6</v>
      </c>
      <c r="J195" s="91" t="str">
        <f t="shared" si="83"/>
        <v/>
      </c>
      <c r="K195" s="35"/>
      <c r="L195" s="91" t="str">
        <f t="shared" si="84"/>
        <v/>
      </c>
      <c r="M195" s="91" t="str">
        <f t="shared" si="85"/>
        <v/>
      </c>
      <c r="N195" s="83">
        <f>IF(A195="ZMP",E195*(1+(F195/100)),N194)</f>
        <v>1</v>
      </c>
      <c r="O195" s="91" t="str">
        <f t="shared" si="86"/>
        <v/>
      </c>
    </row>
    <row r="196" spans="1:15" ht="12.75" outlineLevel="2" x14ac:dyDescent="0.2">
      <c r="A196" s="84" t="s">
        <v>315</v>
      </c>
      <c r="B196" s="85" t="s">
        <v>49</v>
      </c>
      <c r="C196" s="85" t="s">
        <v>50</v>
      </c>
      <c r="D196" s="86" t="s">
        <v>46</v>
      </c>
      <c r="E196" s="87">
        <v>0.23300000000000001</v>
      </c>
      <c r="F196" s="88"/>
      <c r="G196" s="89">
        <v>900</v>
      </c>
      <c r="H196" s="90">
        <f>IF(ISNUMBER(F196),(E196*(1+(F196/100))*G196),G196*E196)*N195</f>
        <v>209.70000000000002</v>
      </c>
      <c r="I196" s="91" t="str">
        <f t="shared" si="82"/>
        <v/>
      </c>
      <c r="J196" s="91">
        <f t="shared" si="83"/>
        <v>209.70000000000002</v>
      </c>
      <c r="K196" s="35"/>
      <c r="L196" s="91" t="str">
        <f t="shared" si="84"/>
        <v/>
      </c>
      <c r="M196" s="91" t="str">
        <f t="shared" si="85"/>
        <v/>
      </c>
      <c r="N196" s="83">
        <f>IF(A196="ZMP",E196*(1+(F196/100)),N195)</f>
        <v>1</v>
      </c>
      <c r="O196" s="91" t="str">
        <f t="shared" si="86"/>
        <v/>
      </c>
    </row>
    <row r="197" spans="1:15" ht="12.75" outlineLevel="2" x14ac:dyDescent="0.2">
      <c r="A197" s="84" t="s">
        <v>315</v>
      </c>
      <c r="B197" s="85" t="s">
        <v>75</v>
      </c>
      <c r="C197" s="85" t="s">
        <v>76</v>
      </c>
      <c r="D197" s="86" t="s">
        <v>17</v>
      </c>
      <c r="E197" s="87">
        <v>0.04</v>
      </c>
      <c r="F197" s="88"/>
      <c r="G197" s="89">
        <v>760</v>
      </c>
      <c r="H197" s="90">
        <f>IF(ISNUMBER(F197),(E197*(1+(F197/100))*G197),G197*E197)*N196</f>
        <v>30.400000000000002</v>
      </c>
      <c r="I197" s="91" t="str">
        <f t="shared" si="82"/>
        <v/>
      </c>
      <c r="J197" s="91">
        <f t="shared" si="83"/>
        <v>30.400000000000002</v>
      </c>
      <c r="K197" s="35"/>
      <c r="L197" s="91" t="str">
        <f t="shared" si="84"/>
        <v/>
      </c>
      <c r="M197" s="91" t="str">
        <f t="shared" si="85"/>
        <v/>
      </c>
      <c r="N197" s="83">
        <f>IF(A197="ZMP",E197*(1+(F197/100)),N196)</f>
        <v>1</v>
      </c>
      <c r="O197" s="91" t="str">
        <f t="shared" si="86"/>
        <v/>
      </c>
    </row>
    <row r="198" spans="1:15" ht="12.75" outlineLevel="2" x14ac:dyDescent="0.2">
      <c r="A198" s="84" t="s">
        <v>316</v>
      </c>
      <c r="B198" s="85" t="s">
        <v>5436</v>
      </c>
      <c r="C198" s="85" t="s">
        <v>5437</v>
      </c>
      <c r="D198" s="86" t="s">
        <v>1112</v>
      </c>
      <c r="E198" s="87">
        <v>1</v>
      </c>
      <c r="F198" s="88"/>
      <c r="G198" s="89">
        <v>11140.67</v>
      </c>
      <c r="H198" s="90">
        <f>IF(ISNUMBER(F198),(E198*(1+(F198/100))*G198),G198*E198)*N197</f>
        <v>11140.67</v>
      </c>
      <c r="I198" s="91" t="str">
        <f t="shared" si="82"/>
        <v/>
      </c>
      <c r="J198" s="91" t="str">
        <f t="shared" si="83"/>
        <v/>
      </c>
      <c r="K198" s="35"/>
      <c r="L198" s="91" t="str">
        <f t="shared" si="84"/>
        <v/>
      </c>
      <c r="M198" s="91">
        <f t="shared" si="85"/>
        <v>11140.67</v>
      </c>
      <c r="N198" s="83">
        <f>IF(A198="ZMP",E198*(1+(F198/100)),N197)</f>
        <v>1</v>
      </c>
      <c r="O198" s="91" t="str">
        <f t="shared" si="86"/>
        <v/>
      </c>
    </row>
    <row r="199" spans="1:15" ht="12.75" outlineLevel="2" x14ac:dyDescent="0.2">
      <c r="A199" s="47"/>
      <c r="B199" s="48"/>
      <c r="C199" s="48"/>
      <c r="D199" s="49"/>
      <c r="E199" s="50"/>
      <c r="F199" s="51"/>
      <c r="G199" s="52"/>
      <c r="H199" s="53"/>
      <c r="I199" s="54"/>
      <c r="J199" s="54"/>
      <c r="K199" s="35"/>
      <c r="L199" s="54"/>
      <c r="M199" s="54"/>
      <c r="N199" s="54"/>
      <c r="O199" s="54"/>
    </row>
    <row r="200" spans="1:15" ht="25.5" x14ac:dyDescent="0.2">
      <c r="A200" s="27" t="s">
        <v>8031</v>
      </c>
      <c r="B200" s="28" t="s">
        <v>8064</v>
      </c>
      <c r="C200" s="29" t="s">
        <v>8065</v>
      </c>
      <c r="D200" s="30" t="s">
        <v>666</v>
      </c>
      <c r="E200" s="31">
        <v>1</v>
      </c>
      <c r="F200" s="32"/>
      <c r="G200" s="33">
        <v>16174.83</v>
      </c>
      <c r="H200" s="34">
        <f>G200</f>
        <v>16174.83</v>
      </c>
      <c r="I200" s="35">
        <f>SUM(I201:I214)</f>
        <v>3407.04</v>
      </c>
      <c r="J200" s="35">
        <f>SUM(J201:J214)</f>
        <v>240.10000000000002</v>
      </c>
      <c r="K200" s="35">
        <f t="shared" ref="K200:K245" si="87">I200+J200</f>
        <v>3647.14</v>
      </c>
      <c r="L200" s="35">
        <f>SUM(L201:L214)</f>
        <v>0</v>
      </c>
      <c r="M200" s="35">
        <f>SUM(M201:M214)</f>
        <v>12527.742</v>
      </c>
      <c r="N200" s="35"/>
      <c r="O200" s="35">
        <f>SUM(O201:O214)</f>
        <v>0</v>
      </c>
    </row>
    <row r="201" spans="1:15" ht="12.75" outlineLevel="1" collapsed="1" x14ac:dyDescent="0.2">
      <c r="A201" s="38" t="s">
        <v>198</v>
      </c>
      <c r="B201" s="39" t="s">
        <v>347</v>
      </c>
      <c r="C201" s="39" t="s">
        <v>348</v>
      </c>
      <c r="D201" s="40" t="s">
        <v>253</v>
      </c>
      <c r="E201" s="41">
        <v>12</v>
      </c>
      <c r="F201" s="42"/>
      <c r="G201" s="43">
        <v>103.18</v>
      </c>
      <c r="H201" s="44">
        <f>IF(ISNUMBER(F201),(E201*(1+(F201/100))*G201),G201*E201)</f>
        <v>1238.1600000000001</v>
      </c>
      <c r="I201" s="45" t="str">
        <f t="shared" ref="I201:I213" si="88">IF(OR(A201="PM",A201="PZ",A201="PP"),H201,"")</f>
        <v/>
      </c>
      <c r="J201" s="45" t="str">
        <f t="shared" ref="J201:J213" si="89">IF(A201="S",H201,"")</f>
        <v/>
      </c>
      <c r="K201" s="35"/>
      <c r="L201" s="45" t="str">
        <f t="shared" ref="L201:L213" si="90">IF(A201="M06",H201,"")</f>
        <v/>
      </c>
      <c r="M201" s="45" t="str">
        <f t="shared" ref="M201:M213" si="91">IF(OR(A201="M02",A201="M25",A201="M01s"),H201,"")</f>
        <v/>
      </c>
      <c r="N201" s="46">
        <f>IF(A201="ZMP",E201*(1+(F201/100)),#REF!)</f>
        <v>12</v>
      </c>
      <c r="O201" s="45" t="str">
        <f t="shared" ref="O201:O213" si="92">IF(A201="M01e",H201,"")</f>
        <v/>
      </c>
    </row>
    <row r="202" spans="1:15" ht="12.75" outlineLevel="2" x14ac:dyDescent="0.2">
      <c r="A202" s="84" t="s">
        <v>202</v>
      </c>
      <c r="B202" s="85" t="s">
        <v>203</v>
      </c>
      <c r="C202" s="85" t="s">
        <v>204</v>
      </c>
      <c r="D202" s="86" t="s">
        <v>205</v>
      </c>
      <c r="E202" s="87">
        <v>0.09</v>
      </c>
      <c r="F202" s="88"/>
      <c r="G202" s="89">
        <v>720</v>
      </c>
      <c r="H202" s="90">
        <f>IF(ISNUMBER(F202),(E202*(1+(F202/100))*G202),G202*E202)*N201</f>
        <v>777.59999999999991</v>
      </c>
      <c r="I202" s="91">
        <f t="shared" si="88"/>
        <v>777.59999999999991</v>
      </c>
      <c r="J202" s="91" t="str">
        <f t="shared" si="89"/>
        <v/>
      </c>
      <c r="K202" s="35"/>
      <c r="L202" s="91" t="str">
        <f t="shared" si="90"/>
        <v/>
      </c>
      <c r="M202" s="91" t="str">
        <f t="shared" si="91"/>
        <v/>
      </c>
      <c r="N202" s="83">
        <f>IF(A202="ZMP",E202*(1+(F202/100)),N201)</f>
        <v>12</v>
      </c>
      <c r="O202" s="91" t="str">
        <f t="shared" si="92"/>
        <v/>
      </c>
    </row>
    <row r="203" spans="1:15" ht="12.75" outlineLevel="2" x14ac:dyDescent="0.2">
      <c r="A203" s="84" t="s">
        <v>228</v>
      </c>
      <c r="B203" s="85" t="s">
        <v>327</v>
      </c>
      <c r="C203" s="85" t="s">
        <v>328</v>
      </c>
      <c r="D203" s="86" t="s">
        <v>329</v>
      </c>
      <c r="E203" s="87">
        <v>5.8000000000000003E-2</v>
      </c>
      <c r="F203" s="88"/>
      <c r="G203" s="89">
        <v>593.96</v>
      </c>
      <c r="H203" s="90">
        <f>IF(ISNUMBER(F203),(E203*(1+(F203/100))*G203),G203*E203)*N202</f>
        <v>413.39616000000001</v>
      </c>
      <c r="I203" s="91" t="str">
        <f t="shared" si="88"/>
        <v/>
      </c>
      <c r="J203" s="91" t="str">
        <f t="shared" si="89"/>
        <v/>
      </c>
      <c r="K203" s="35"/>
      <c r="L203" s="91" t="str">
        <f t="shared" si="90"/>
        <v/>
      </c>
      <c r="M203" s="91">
        <f t="shared" si="91"/>
        <v>413.39616000000001</v>
      </c>
      <c r="N203" s="83">
        <f>IF(A203="ZMP",E203*(1+(F203/100)),N202)</f>
        <v>12</v>
      </c>
      <c r="O203" s="91" t="str">
        <f t="shared" si="92"/>
        <v/>
      </c>
    </row>
    <row r="204" spans="1:15" ht="12.75" outlineLevel="2" x14ac:dyDescent="0.2">
      <c r="A204" s="84" t="s">
        <v>228</v>
      </c>
      <c r="B204" s="85" t="s">
        <v>332</v>
      </c>
      <c r="C204" s="85" t="s">
        <v>333</v>
      </c>
      <c r="D204" s="86" t="s">
        <v>334</v>
      </c>
      <c r="E204" s="87">
        <v>0.01</v>
      </c>
      <c r="F204" s="88"/>
      <c r="G204" s="89">
        <v>393.48</v>
      </c>
      <c r="H204" s="90">
        <f>IF(ISNUMBER(F204),(E204*(1+(F204/100))*G204),G204*E204)*N203</f>
        <v>47.217600000000004</v>
      </c>
      <c r="I204" s="91" t="str">
        <f t="shared" si="88"/>
        <v/>
      </c>
      <c r="J204" s="91" t="str">
        <f t="shared" si="89"/>
        <v/>
      </c>
      <c r="K204" s="35"/>
      <c r="L204" s="91" t="str">
        <f t="shared" si="90"/>
        <v/>
      </c>
      <c r="M204" s="91">
        <f t="shared" si="91"/>
        <v>47.217600000000004</v>
      </c>
      <c r="N204" s="83">
        <f>IF(A204="ZMP",E204*(1+(F204/100)),N203)</f>
        <v>12</v>
      </c>
      <c r="O204" s="91" t="str">
        <f t="shared" si="92"/>
        <v/>
      </c>
    </row>
    <row r="205" spans="1:15" ht="12.75" outlineLevel="1" x14ac:dyDescent="0.2">
      <c r="A205" s="38" t="s">
        <v>198</v>
      </c>
      <c r="B205" s="39" t="s">
        <v>357</v>
      </c>
      <c r="C205" s="39" t="s">
        <v>358</v>
      </c>
      <c r="D205" s="40" t="s">
        <v>253</v>
      </c>
      <c r="E205" s="41">
        <v>2</v>
      </c>
      <c r="F205" s="42"/>
      <c r="G205" s="43">
        <v>83.02</v>
      </c>
      <c r="H205" s="44">
        <f>IF(ISNUMBER(F205),(E205*(1+(F205/100))*G205),G205*E205)</f>
        <v>166.04</v>
      </c>
      <c r="I205" s="45" t="str">
        <f t="shared" si="88"/>
        <v/>
      </c>
      <c r="J205" s="45" t="str">
        <f t="shared" si="89"/>
        <v/>
      </c>
      <c r="K205" s="35"/>
      <c r="L205" s="45" t="str">
        <f t="shared" si="90"/>
        <v/>
      </c>
      <c r="M205" s="45" t="str">
        <f t="shared" si="91"/>
        <v/>
      </c>
      <c r="N205" s="46">
        <f>IF(A205="ZMP",E205*(1+(F205/100)),#REF!)</f>
        <v>2</v>
      </c>
      <c r="O205" s="45" t="str">
        <f t="shared" si="92"/>
        <v/>
      </c>
    </row>
    <row r="206" spans="1:15" ht="12.75" outlineLevel="2" x14ac:dyDescent="0.2">
      <c r="A206" s="84" t="s">
        <v>202</v>
      </c>
      <c r="B206" s="85" t="s">
        <v>203</v>
      </c>
      <c r="C206" s="85" t="s">
        <v>204</v>
      </c>
      <c r="D206" s="86" t="s">
        <v>205</v>
      </c>
      <c r="E206" s="87">
        <v>0.09</v>
      </c>
      <c r="F206" s="88"/>
      <c r="G206" s="89">
        <v>720</v>
      </c>
      <c r="H206" s="90">
        <f>IF(ISNUMBER(F206),(E206*(1+(F206/100))*G206),G206*E206)*N205</f>
        <v>129.6</v>
      </c>
      <c r="I206" s="91">
        <f t="shared" si="88"/>
        <v>129.6</v>
      </c>
      <c r="J206" s="91" t="str">
        <f t="shared" si="89"/>
        <v/>
      </c>
      <c r="K206" s="35"/>
      <c r="L206" s="91" t="str">
        <f t="shared" si="90"/>
        <v/>
      </c>
      <c r="M206" s="91" t="str">
        <f t="shared" si="91"/>
        <v/>
      </c>
      <c r="N206" s="83">
        <f>IF(A206="ZMP",E206*(1+(F206/100)),N205)</f>
        <v>2</v>
      </c>
      <c r="O206" s="91" t="str">
        <f t="shared" si="92"/>
        <v/>
      </c>
    </row>
    <row r="207" spans="1:15" ht="12.75" outlineLevel="2" x14ac:dyDescent="0.2">
      <c r="A207" s="84" t="s">
        <v>228</v>
      </c>
      <c r="B207" s="85" t="s">
        <v>353</v>
      </c>
      <c r="C207" s="85" t="s">
        <v>354</v>
      </c>
      <c r="D207" s="86" t="s">
        <v>329</v>
      </c>
      <c r="E207" s="87">
        <v>5.8000000000000003E-2</v>
      </c>
      <c r="F207" s="88"/>
      <c r="G207" s="89">
        <v>279.39</v>
      </c>
      <c r="H207" s="90">
        <f>IF(ISNUMBER(F207),(E207*(1+(F207/100))*G207),G207*E207)*N206</f>
        <v>32.409239999999997</v>
      </c>
      <c r="I207" s="91" t="str">
        <f t="shared" si="88"/>
        <v/>
      </c>
      <c r="J207" s="91" t="str">
        <f t="shared" si="89"/>
        <v/>
      </c>
      <c r="K207" s="35"/>
      <c r="L207" s="91" t="str">
        <f t="shared" si="90"/>
        <v/>
      </c>
      <c r="M207" s="91">
        <f t="shared" si="91"/>
        <v>32.409239999999997</v>
      </c>
      <c r="N207" s="83">
        <f>IF(A207="ZMP",E207*(1+(F207/100)),N206)</f>
        <v>2</v>
      </c>
      <c r="O207" s="91" t="str">
        <f t="shared" si="92"/>
        <v/>
      </c>
    </row>
    <row r="208" spans="1:15" ht="12.75" outlineLevel="2" x14ac:dyDescent="0.2">
      <c r="A208" s="84" t="s">
        <v>228</v>
      </c>
      <c r="B208" s="85" t="s">
        <v>355</v>
      </c>
      <c r="C208" s="85" t="s">
        <v>356</v>
      </c>
      <c r="D208" s="86" t="s">
        <v>334</v>
      </c>
      <c r="E208" s="87">
        <v>0.01</v>
      </c>
      <c r="F208" s="88"/>
      <c r="G208" s="89">
        <v>201.45</v>
      </c>
      <c r="H208" s="90">
        <f>IF(ISNUMBER(F208),(E208*(1+(F208/100))*G208),G208*E208)*N207</f>
        <v>4.0289999999999999</v>
      </c>
      <c r="I208" s="91" t="str">
        <f t="shared" si="88"/>
        <v/>
      </c>
      <c r="J208" s="91" t="str">
        <f t="shared" si="89"/>
        <v/>
      </c>
      <c r="K208" s="35"/>
      <c r="L208" s="91" t="str">
        <f t="shared" si="90"/>
        <v/>
      </c>
      <c r="M208" s="91">
        <f t="shared" si="91"/>
        <v>4.0289999999999999</v>
      </c>
      <c r="N208" s="83">
        <f>IF(A208="ZMP",E208*(1+(F208/100)),N207)</f>
        <v>2</v>
      </c>
      <c r="O208" s="91" t="str">
        <f t="shared" si="92"/>
        <v/>
      </c>
    </row>
    <row r="209" spans="1:15" ht="12.75" outlineLevel="1" x14ac:dyDescent="0.2">
      <c r="A209" s="38" t="s">
        <v>198</v>
      </c>
      <c r="B209" s="39" t="s">
        <v>5430</v>
      </c>
      <c r="C209" s="39" t="s">
        <v>5431</v>
      </c>
      <c r="D209" s="40" t="s">
        <v>666</v>
      </c>
      <c r="E209" s="41">
        <v>1</v>
      </c>
      <c r="F209" s="42"/>
      <c r="G209" s="43">
        <v>14770.63</v>
      </c>
      <c r="H209" s="44">
        <f>IF(ISNUMBER(F209),(E209*(1+(F209/100))*G209),G209*E209)</f>
        <v>14770.63</v>
      </c>
      <c r="I209" s="45" t="str">
        <f t="shared" si="88"/>
        <v/>
      </c>
      <c r="J209" s="45" t="str">
        <f t="shared" si="89"/>
        <v/>
      </c>
      <c r="K209" s="35"/>
      <c r="L209" s="45" t="str">
        <f t="shared" si="90"/>
        <v/>
      </c>
      <c r="M209" s="45" t="str">
        <f t="shared" si="91"/>
        <v/>
      </c>
      <c r="N209" s="46">
        <f>IF(A209="ZMP",E209*(1+(F209/100)),#REF!)</f>
        <v>1</v>
      </c>
      <c r="O209" s="45" t="str">
        <f t="shared" si="92"/>
        <v/>
      </c>
    </row>
    <row r="210" spans="1:15" ht="12.75" outlineLevel="2" x14ac:dyDescent="0.2">
      <c r="A210" s="84" t="s">
        <v>202</v>
      </c>
      <c r="B210" s="85" t="s">
        <v>203</v>
      </c>
      <c r="C210" s="85" t="s">
        <v>204</v>
      </c>
      <c r="D210" s="86" t="s">
        <v>205</v>
      </c>
      <c r="E210" s="87">
        <v>3.472</v>
      </c>
      <c r="F210" s="88"/>
      <c r="G210" s="89">
        <v>720</v>
      </c>
      <c r="H210" s="90">
        <f>IF(ISNUMBER(F210),(E210*(1+(F210/100))*G210),G210*E210)*N209</f>
        <v>2499.84</v>
      </c>
      <c r="I210" s="91">
        <f t="shared" si="88"/>
        <v>2499.84</v>
      </c>
      <c r="J210" s="91" t="str">
        <f t="shared" si="89"/>
        <v/>
      </c>
      <c r="K210" s="35"/>
      <c r="L210" s="91" t="str">
        <f t="shared" si="90"/>
        <v/>
      </c>
      <c r="M210" s="91" t="str">
        <f t="shared" si="91"/>
        <v/>
      </c>
      <c r="N210" s="83">
        <f>IF(A210="ZMP",E210*(1+(F210/100)),N209)</f>
        <v>1</v>
      </c>
      <c r="O210" s="91" t="str">
        <f t="shared" si="92"/>
        <v/>
      </c>
    </row>
    <row r="211" spans="1:15" ht="12.75" outlineLevel="2" x14ac:dyDescent="0.2">
      <c r="A211" s="84" t="s">
        <v>315</v>
      </c>
      <c r="B211" s="85" t="s">
        <v>49</v>
      </c>
      <c r="C211" s="85" t="s">
        <v>50</v>
      </c>
      <c r="D211" s="86" t="s">
        <v>46</v>
      </c>
      <c r="E211" s="87">
        <v>0.23300000000000001</v>
      </c>
      <c r="F211" s="88"/>
      <c r="G211" s="89">
        <v>900</v>
      </c>
      <c r="H211" s="90">
        <f>IF(ISNUMBER(F211),(E211*(1+(F211/100))*G211),G211*E211)*N210</f>
        <v>209.70000000000002</v>
      </c>
      <c r="I211" s="91" t="str">
        <f t="shared" si="88"/>
        <v/>
      </c>
      <c r="J211" s="91">
        <f t="shared" si="89"/>
        <v>209.70000000000002</v>
      </c>
      <c r="K211" s="35"/>
      <c r="L211" s="91" t="str">
        <f t="shared" si="90"/>
        <v/>
      </c>
      <c r="M211" s="91" t="str">
        <f t="shared" si="91"/>
        <v/>
      </c>
      <c r="N211" s="83">
        <f>IF(A211="ZMP",E211*(1+(F211/100)),N210)</f>
        <v>1</v>
      </c>
      <c r="O211" s="91" t="str">
        <f t="shared" si="92"/>
        <v/>
      </c>
    </row>
    <row r="212" spans="1:15" ht="12.75" outlineLevel="2" x14ac:dyDescent="0.2">
      <c r="A212" s="84" t="s">
        <v>315</v>
      </c>
      <c r="B212" s="85" t="s">
        <v>75</v>
      </c>
      <c r="C212" s="85" t="s">
        <v>76</v>
      </c>
      <c r="D212" s="86" t="s">
        <v>17</v>
      </c>
      <c r="E212" s="87">
        <v>0.04</v>
      </c>
      <c r="F212" s="88"/>
      <c r="G212" s="89">
        <v>760</v>
      </c>
      <c r="H212" s="90">
        <f>IF(ISNUMBER(F212),(E212*(1+(F212/100))*G212),G212*E212)*N211</f>
        <v>30.400000000000002</v>
      </c>
      <c r="I212" s="91" t="str">
        <f t="shared" si="88"/>
        <v/>
      </c>
      <c r="J212" s="91">
        <f t="shared" si="89"/>
        <v>30.400000000000002</v>
      </c>
      <c r="K212" s="35"/>
      <c r="L212" s="91" t="str">
        <f t="shared" si="90"/>
        <v/>
      </c>
      <c r="M212" s="91" t="str">
        <f t="shared" si="91"/>
        <v/>
      </c>
      <c r="N212" s="83">
        <f>IF(A212="ZMP",E212*(1+(F212/100)),N211)</f>
        <v>1</v>
      </c>
      <c r="O212" s="91" t="str">
        <f t="shared" si="92"/>
        <v/>
      </c>
    </row>
    <row r="213" spans="1:15" ht="12.75" outlineLevel="2" x14ac:dyDescent="0.2">
      <c r="A213" s="84" t="s">
        <v>316</v>
      </c>
      <c r="B213" s="85" t="s">
        <v>5432</v>
      </c>
      <c r="C213" s="85" t="s">
        <v>5433</v>
      </c>
      <c r="D213" s="86" t="s">
        <v>1112</v>
      </c>
      <c r="E213" s="87">
        <v>1</v>
      </c>
      <c r="F213" s="88"/>
      <c r="G213" s="89">
        <v>12030.69</v>
      </c>
      <c r="H213" s="90">
        <f>IF(ISNUMBER(F213),(E213*(1+(F213/100))*G213),G213*E213)*N212</f>
        <v>12030.69</v>
      </c>
      <c r="I213" s="91" t="str">
        <f t="shared" si="88"/>
        <v/>
      </c>
      <c r="J213" s="91" t="str">
        <f t="shared" si="89"/>
        <v/>
      </c>
      <c r="K213" s="35"/>
      <c r="L213" s="91" t="str">
        <f t="shared" si="90"/>
        <v/>
      </c>
      <c r="M213" s="91">
        <f t="shared" si="91"/>
        <v>12030.69</v>
      </c>
      <c r="N213" s="83">
        <f>IF(A213="ZMP",E213*(1+(F213/100)),N212)</f>
        <v>1</v>
      </c>
      <c r="O213" s="91" t="str">
        <f t="shared" si="92"/>
        <v/>
      </c>
    </row>
    <row r="214" spans="1:15" ht="12.75" outlineLevel="2" x14ac:dyDescent="0.2">
      <c r="A214" s="47"/>
      <c r="B214" s="48"/>
      <c r="C214" s="48"/>
      <c r="D214" s="49"/>
      <c r="E214" s="50"/>
      <c r="F214" s="51"/>
      <c r="G214" s="52"/>
      <c r="H214" s="53"/>
      <c r="I214" s="54"/>
      <c r="J214" s="54"/>
      <c r="K214" s="35"/>
      <c r="L214" s="54"/>
      <c r="M214" s="54"/>
      <c r="N214" s="54"/>
      <c r="O214" s="54"/>
    </row>
    <row r="215" spans="1:15" ht="25.5" x14ac:dyDescent="0.2">
      <c r="A215" s="27" t="s">
        <v>8031</v>
      </c>
      <c r="B215" s="28" t="s">
        <v>8066</v>
      </c>
      <c r="C215" s="29" t="s">
        <v>8067</v>
      </c>
      <c r="D215" s="30" t="s">
        <v>666</v>
      </c>
      <c r="E215" s="31">
        <v>1</v>
      </c>
      <c r="F215" s="32"/>
      <c r="G215" s="33">
        <v>15991.29</v>
      </c>
      <c r="H215" s="34">
        <f>G215</f>
        <v>15991.29</v>
      </c>
      <c r="I215" s="35">
        <f>SUM(I216:I229)</f>
        <v>3960</v>
      </c>
      <c r="J215" s="35">
        <f>SUM(J216:J229)</f>
        <v>240.10000000000002</v>
      </c>
      <c r="K215" s="35">
        <f t="shared" si="87"/>
        <v>4200.1000000000004</v>
      </c>
      <c r="L215" s="35">
        <f>SUM(L216:L229)</f>
        <v>0</v>
      </c>
      <c r="M215" s="35">
        <f>SUM(M216:M229)</f>
        <v>11791.25992</v>
      </c>
      <c r="N215" s="35"/>
      <c r="O215" s="35">
        <f>SUM(O216:O229)</f>
        <v>0</v>
      </c>
    </row>
    <row r="216" spans="1:15" ht="12.75" outlineLevel="1" collapsed="1" x14ac:dyDescent="0.2">
      <c r="A216" s="38" t="s">
        <v>198</v>
      </c>
      <c r="B216" s="39" t="s">
        <v>347</v>
      </c>
      <c r="C216" s="39" t="s">
        <v>348</v>
      </c>
      <c r="D216" s="40" t="s">
        <v>253</v>
      </c>
      <c r="E216" s="41">
        <v>16</v>
      </c>
      <c r="F216" s="42"/>
      <c r="G216" s="43">
        <v>103.18</v>
      </c>
      <c r="H216" s="44">
        <f>IF(ISNUMBER(F216),(E216*(1+(F216/100))*G216),G216*E216)</f>
        <v>1650.88</v>
      </c>
      <c r="I216" s="45" t="str">
        <f t="shared" ref="I216:I228" si="93">IF(OR(A216="PM",A216="PZ",A216="PP"),H216,"")</f>
        <v/>
      </c>
      <c r="J216" s="45" t="str">
        <f t="shared" ref="J216:J228" si="94">IF(A216="S",H216,"")</f>
        <v/>
      </c>
      <c r="K216" s="35"/>
      <c r="L216" s="45" t="str">
        <f t="shared" ref="L216:L228" si="95">IF(A216="M06",H216,"")</f>
        <v/>
      </c>
      <c r="M216" s="45" t="str">
        <f t="shared" ref="M216:M228" si="96">IF(OR(A216="M02",A216="M25",A216="M01s"),H216,"")</f>
        <v/>
      </c>
      <c r="N216" s="46">
        <f>IF(A216="ZMP",E216*(1+(F216/100)),#REF!)</f>
        <v>16</v>
      </c>
      <c r="O216" s="45" t="str">
        <f t="shared" ref="O216:O228" si="97">IF(A216="M01e",H216,"")</f>
        <v/>
      </c>
    </row>
    <row r="217" spans="1:15" ht="12.75" outlineLevel="2" x14ac:dyDescent="0.2">
      <c r="A217" s="84" t="s">
        <v>202</v>
      </c>
      <c r="B217" s="85" t="s">
        <v>203</v>
      </c>
      <c r="C217" s="85" t="s">
        <v>204</v>
      </c>
      <c r="D217" s="86" t="s">
        <v>205</v>
      </c>
      <c r="E217" s="87">
        <v>0.09</v>
      </c>
      <c r="F217" s="88"/>
      <c r="G217" s="89">
        <v>720</v>
      </c>
      <c r="H217" s="90">
        <f>IF(ISNUMBER(F217),(E217*(1+(F217/100))*G217),G217*E217)*N216</f>
        <v>1036.8</v>
      </c>
      <c r="I217" s="91">
        <f t="shared" si="93"/>
        <v>1036.8</v>
      </c>
      <c r="J217" s="91" t="str">
        <f t="shared" si="94"/>
        <v/>
      </c>
      <c r="K217" s="35"/>
      <c r="L217" s="91" t="str">
        <f t="shared" si="95"/>
        <v/>
      </c>
      <c r="M217" s="91" t="str">
        <f t="shared" si="96"/>
        <v/>
      </c>
      <c r="N217" s="83">
        <f>IF(A217="ZMP",E217*(1+(F217/100)),N216)</f>
        <v>16</v>
      </c>
      <c r="O217" s="91" t="str">
        <f t="shared" si="97"/>
        <v/>
      </c>
    </row>
    <row r="218" spans="1:15" ht="12.75" outlineLevel="2" x14ac:dyDescent="0.2">
      <c r="A218" s="84" t="s">
        <v>228</v>
      </c>
      <c r="B218" s="85" t="s">
        <v>327</v>
      </c>
      <c r="C218" s="85" t="s">
        <v>328</v>
      </c>
      <c r="D218" s="86" t="s">
        <v>329</v>
      </c>
      <c r="E218" s="87">
        <v>5.8000000000000003E-2</v>
      </c>
      <c r="F218" s="88"/>
      <c r="G218" s="89">
        <v>593.96</v>
      </c>
      <c r="H218" s="90">
        <f>IF(ISNUMBER(F218),(E218*(1+(F218/100))*G218),G218*E218)*N217</f>
        <v>551.19488000000001</v>
      </c>
      <c r="I218" s="91" t="str">
        <f t="shared" si="93"/>
        <v/>
      </c>
      <c r="J218" s="91" t="str">
        <f t="shared" si="94"/>
        <v/>
      </c>
      <c r="K218" s="35"/>
      <c r="L218" s="91" t="str">
        <f t="shared" si="95"/>
        <v/>
      </c>
      <c r="M218" s="91">
        <f t="shared" si="96"/>
        <v>551.19488000000001</v>
      </c>
      <c r="N218" s="83">
        <f>IF(A218="ZMP",E218*(1+(F218/100)),N217)</f>
        <v>16</v>
      </c>
      <c r="O218" s="91" t="str">
        <f t="shared" si="97"/>
        <v/>
      </c>
    </row>
    <row r="219" spans="1:15" ht="12.75" outlineLevel="2" x14ac:dyDescent="0.2">
      <c r="A219" s="84" t="s">
        <v>228</v>
      </c>
      <c r="B219" s="85" t="s">
        <v>332</v>
      </c>
      <c r="C219" s="85" t="s">
        <v>333</v>
      </c>
      <c r="D219" s="86" t="s">
        <v>334</v>
      </c>
      <c r="E219" s="87">
        <v>0.01</v>
      </c>
      <c r="F219" s="88"/>
      <c r="G219" s="89">
        <v>393.48</v>
      </c>
      <c r="H219" s="90">
        <f>IF(ISNUMBER(F219),(E219*(1+(F219/100))*G219),G219*E219)*N218</f>
        <v>62.956800000000001</v>
      </c>
      <c r="I219" s="91" t="str">
        <f t="shared" si="93"/>
        <v/>
      </c>
      <c r="J219" s="91" t="str">
        <f t="shared" si="94"/>
        <v/>
      </c>
      <c r="K219" s="35"/>
      <c r="L219" s="91" t="str">
        <f t="shared" si="95"/>
        <v/>
      </c>
      <c r="M219" s="91">
        <f t="shared" si="96"/>
        <v>62.956800000000001</v>
      </c>
      <c r="N219" s="83">
        <f>IF(A219="ZMP",E219*(1+(F219/100)),N218)</f>
        <v>16</v>
      </c>
      <c r="O219" s="91" t="str">
        <f t="shared" si="97"/>
        <v/>
      </c>
    </row>
    <row r="220" spans="1:15" ht="12.75" outlineLevel="1" x14ac:dyDescent="0.2">
      <c r="A220" s="38" t="s">
        <v>198</v>
      </c>
      <c r="B220" s="39" t="s">
        <v>357</v>
      </c>
      <c r="C220" s="39" t="s">
        <v>358</v>
      </c>
      <c r="D220" s="40" t="s">
        <v>253</v>
      </c>
      <c r="E220" s="41">
        <v>2</v>
      </c>
      <c r="F220" s="42"/>
      <c r="G220" s="43">
        <v>83.02</v>
      </c>
      <c r="H220" s="44">
        <f>IF(ISNUMBER(F220),(E220*(1+(F220/100))*G220),G220*E220)</f>
        <v>166.04</v>
      </c>
      <c r="I220" s="45" t="str">
        <f t="shared" si="93"/>
        <v/>
      </c>
      <c r="J220" s="45" t="str">
        <f t="shared" si="94"/>
        <v/>
      </c>
      <c r="K220" s="35"/>
      <c r="L220" s="45" t="str">
        <f t="shared" si="95"/>
        <v/>
      </c>
      <c r="M220" s="45" t="str">
        <f t="shared" si="96"/>
        <v/>
      </c>
      <c r="N220" s="46">
        <f>IF(A220="ZMP",E220*(1+(F220/100)),#REF!)</f>
        <v>2</v>
      </c>
      <c r="O220" s="45" t="str">
        <f t="shared" si="97"/>
        <v/>
      </c>
    </row>
    <row r="221" spans="1:15" ht="12.75" outlineLevel="2" x14ac:dyDescent="0.2">
      <c r="A221" s="84" t="s">
        <v>202</v>
      </c>
      <c r="B221" s="85" t="s">
        <v>203</v>
      </c>
      <c r="C221" s="85" t="s">
        <v>204</v>
      </c>
      <c r="D221" s="86" t="s">
        <v>205</v>
      </c>
      <c r="E221" s="87">
        <v>0.09</v>
      </c>
      <c r="F221" s="88"/>
      <c r="G221" s="89">
        <v>720</v>
      </c>
      <c r="H221" s="90">
        <f>IF(ISNUMBER(F221),(E221*(1+(F221/100))*G221),G221*E221)*N220</f>
        <v>129.6</v>
      </c>
      <c r="I221" s="91">
        <f t="shared" si="93"/>
        <v>129.6</v>
      </c>
      <c r="J221" s="91" t="str">
        <f t="shared" si="94"/>
        <v/>
      </c>
      <c r="K221" s="35"/>
      <c r="L221" s="91" t="str">
        <f t="shared" si="95"/>
        <v/>
      </c>
      <c r="M221" s="91" t="str">
        <f t="shared" si="96"/>
        <v/>
      </c>
      <c r="N221" s="83">
        <f>IF(A221="ZMP",E221*(1+(F221/100)),N220)</f>
        <v>2</v>
      </c>
      <c r="O221" s="91" t="str">
        <f t="shared" si="97"/>
        <v/>
      </c>
    </row>
    <row r="222" spans="1:15" ht="12.75" outlineLevel="2" x14ac:dyDescent="0.2">
      <c r="A222" s="84" t="s">
        <v>228</v>
      </c>
      <c r="B222" s="85" t="s">
        <v>353</v>
      </c>
      <c r="C222" s="85" t="s">
        <v>354</v>
      </c>
      <c r="D222" s="86" t="s">
        <v>329</v>
      </c>
      <c r="E222" s="87">
        <v>5.8000000000000003E-2</v>
      </c>
      <c r="F222" s="88"/>
      <c r="G222" s="89">
        <v>279.39</v>
      </c>
      <c r="H222" s="90">
        <f>IF(ISNUMBER(F222),(E222*(1+(F222/100))*G222),G222*E222)*N221</f>
        <v>32.409239999999997</v>
      </c>
      <c r="I222" s="91" t="str">
        <f t="shared" si="93"/>
        <v/>
      </c>
      <c r="J222" s="91" t="str">
        <f t="shared" si="94"/>
        <v/>
      </c>
      <c r="K222" s="35"/>
      <c r="L222" s="91" t="str">
        <f t="shared" si="95"/>
        <v/>
      </c>
      <c r="M222" s="91">
        <f t="shared" si="96"/>
        <v>32.409239999999997</v>
      </c>
      <c r="N222" s="83">
        <f>IF(A222="ZMP",E222*(1+(F222/100)),N221)</f>
        <v>2</v>
      </c>
      <c r="O222" s="91" t="str">
        <f t="shared" si="97"/>
        <v/>
      </c>
    </row>
    <row r="223" spans="1:15" ht="12.75" outlineLevel="2" x14ac:dyDescent="0.2">
      <c r="A223" s="84" t="s">
        <v>228</v>
      </c>
      <c r="B223" s="85" t="s">
        <v>355</v>
      </c>
      <c r="C223" s="85" t="s">
        <v>356</v>
      </c>
      <c r="D223" s="86" t="s">
        <v>334</v>
      </c>
      <c r="E223" s="87">
        <v>0.01</v>
      </c>
      <c r="F223" s="88"/>
      <c r="G223" s="89">
        <v>201.45</v>
      </c>
      <c r="H223" s="90">
        <f>IF(ISNUMBER(F223),(E223*(1+(F223/100))*G223),G223*E223)*N222</f>
        <v>4.0289999999999999</v>
      </c>
      <c r="I223" s="91" t="str">
        <f t="shared" si="93"/>
        <v/>
      </c>
      <c r="J223" s="91" t="str">
        <f t="shared" si="94"/>
        <v/>
      </c>
      <c r="K223" s="35"/>
      <c r="L223" s="91" t="str">
        <f t="shared" si="95"/>
        <v/>
      </c>
      <c r="M223" s="91">
        <f t="shared" si="96"/>
        <v>4.0289999999999999</v>
      </c>
      <c r="N223" s="83">
        <f>IF(A223="ZMP",E223*(1+(F223/100)),N222)</f>
        <v>2</v>
      </c>
      <c r="O223" s="91" t="str">
        <f t="shared" si="97"/>
        <v/>
      </c>
    </row>
    <row r="224" spans="1:15" ht="12.75" outlineLevel="1" x14ac:dyDescent="0.2">
      <c r="A224" s="38" t="s">
        <v>198</v>
      </c>
      <c r="B224" s="39" t="s">
        <v>5434</v>
      </c>
      <c r="C224" s="39" t="s">
        <v>5435</v>
      </c>
      <c r="D224" s="40" t="s">
        <v>666</v>
      </c>
      <c r="E224" s="41">
        <v>1</v>
      </c>
      <c r="F224" s="42"/>
      <c r="G224" s="43">
        <v>14174.37</v>
      </c>
      <c r="H224" s="44">
        <f>IF(ISNUMBER(F224),(E224*(1+(F224/100))*G224),G224*E224)</f>
        <v>14174.37</v>
      </c>
      <c r="I224" s="45" t="str">
        <f t="shared" si="93"/>
        <v/>
      </c>
      <c r="J224" s="45" t="str">
        <f t="shared" si="94"/>
        <v/>
      </c>
      <c r="K224" s="35"/>
      <c r="L224" s="45" t="str">
        <f t="shared" si="95"/>
        <v/>
      </c>
      <c r="M224" s="45" t="str">
        <f t="shared" si="96"/>
        <v/>
      </c>
      <c r="N224" s="46">
        <f>IF(A224="ZMP",E224*(1+(F224/100)),#REF!)</f>
        <v>1</v>
      </c>
      <c r="O224" s="45" t="str">
        <f t="shared" si="97"/>
        <v/>
      </c>
    </row>
    <row r="225" spans="1:15" ht="12.75" outlineLevel="2" x14ac:dyDescent="0.2">
      <c r="A225" s="84" t="s">
        <v>202</v>
      </c>
      <c r="B225" s="85" t="s">
        <v>203</v>
      </c>
      <c r="C225" s="85" t="s">
        <v>204</v>
      </c>
      <c r="D225" s="86" t="s">
        <v>205</v>
      </c>
      <c r="E225" s="87">
        <v>3.88</v>
      </c>
      <c r="F225" s="88"/>
      <c r="G225" s="89">
        <v>720</v>
      </c>
      <c r="H225" s="90">
        <f>IF(ISNUMBER(F225),(E225*(1+(F225/100))*G225),G225*E225)*N224</f>
        <v>2793.6</v>
      </c>
      <c r="I225" s="91">
        <f t="shared" si="93"/>
        <v>2793.6</v>
      </c>
      <c r="J225" s="91" t="str">
        <f t="shared" si="94"/>
        <v/>
      </c>
      <c r="K225" s="35"/>
      <c r="L225" s="91" t="str">
        <f t="shared" si="95"/>
        <v/>
      </c>
      <c r="M225" s="91" t="str">
        <f t="shared" si="96"/>
        <v/>
      </c>
      <c r="N225" s="83">
        <f>IF(A225="ZMP",E225*(1+(F225/100)),N224)</f>
        <v>1</v>
      </c>
      <c r="O225" s="91" t="str">
        <f t="shared" si="97"/>
        <v/>
      </c>
    </row>
    <row r="226" spans="1:15" ht="12.75" outlineLevel="2" x14ac:dyDescent="0.2">
      <c r="A226" s="84" t="s">
        <v>315</v>
      </c>
      <c r="B226" s="85" t="s">
        <v>49</v>
      </c>
      <c r="C226" s="85" t="s">
        <v>50</v>
      </c>
      <c r="D226" s="86" t="s">
        <v>46</v>
      </c>
      <c r="E226" s="87">
        <v>0.23300000000000001</v>
      </c>
      <c r="F226" s="88"/>
      <c r="G226" s="89">
        <v>900</v>
      </c>
      <c r="H226" s="90">
        <f>IF(ISNUMBER(F226),(E226*(1+(F226/100))*G226),G226*E226)*N225</f>
        <v>209.70000000000002</v>
      </c>
      <c r="I226" s="91" t="str">
        <f t="shared" si="93"/>
        <v/>
      </c>
      <c r="J226" s="91">
        <f t="shared" si="94"/>
        <v>209.70000000000002</v>
      </c>
      <c r="K226" s="35"/>
      <c r="L226" s="91" t="str">
        <f t="shared" si="95"/>
        <v/>
      </c>
      <c r="M226" s="91" t="str">
        <f t="shared" si="96"/>
        <v/>
      </c>
      <c r="N226" s="83">
        <f>IF(A226="ZMP",E226*(1+(F226/100)),N225)</f>
        <v>1</v>
      </c>
      <c r="O226" s="91" t="str">
        <f t="shared" si="97"/>
        <v/>
      </c>
    </row>
    <row r="227" spans="1:15" ht="12.75" outlineLevel="2" x14ac:dyDescent="0.2">
      <c r="A227" s="84" t="s">
        <v>315</v>
      </c>
      <c r="B227" s="85" t="s">
        <v>75</v>
      </c>
      <c r="C227" s="85" t="s">
        <v>76</v>
      </c>
      <c r="D227" s="86" t="s">
        <v>17</v>
      </c>
      <c r="E227" s="87">
        <v>0.04</v>
      </c>
      <c r="F227" s="88"/>
      <c r="G227" s="89">
        <v>760</v>
      </c>
      <c r="H227" s="90">
        <f>IF(ISNUMBER(F227),(E227*(1+(F227/100))*G227),G227*E227)*N226</f>
        <v>30.400000000000002</v>
      </c>
      <c r="I227" s="91" t="str">
        <f t="shared" si="93"/>
        <v/>
      </c>
      <c r="J227" s="91">
        <f t="shared" si="94"/>
        <v>30.400000000000002</v>
      </c>
      <c r="K227" s="35"/>
      <c r="L227" s="91" t="str">
        <f t="shared" si="95"/>
        <v/>
      </c>
      <c r="M227" s="91" t="str">
        <f t="shared" si="96"/>
        <v/>
      </c>
      <c r="N227" s="83">
        <f>IF(A227="ZMP",E227*(1+(F227/100)),N226)</f>
        <v>1</v>
      </c>
      <c r="O227" s="91" t="str">
        <f t="shared" si="97"/>
        <v/>
      </c>
    </row>
    <row r="228" spans="1:15" ht="12.75" outlineLevel="2" x14ac:dyDescent="0.2">
      <c r="A228" s="84" t="s">
        <v>316</v>
      </c>
      <c r="B228" s="85" t="s">
        <v>5436</v>
      </c>
      <c r="C228" s="85" t="s">
        <v>5437</v>
      </c>
      <c r="D228" s="86" t="s">
        <v>1112</v>
      </c>
      <c r="E228" s="87">
        <v>1</v>
      </c>
      <c r="F228" s="88"/>
      <c r="G228" s="89">
        <v>11140.67</v>
      </c>
      <c r="H228" s="90">
        <f>IF(ISNUMBER(F228),(E228*(1+(F228/100))*G228),G228*E228)*N227</f>
        <v>11140.67</v>
      </c>
      <c r="I228" s="91" t="str">
        <f t="shared" si="93"/>
        <v/>
      </c>
      <c r="J228" s="91" t="str">
        <f t="shared" si="94"/>
        <v/>
      </c>
      <c r="K228" s="35"/>
      <c r="L228" s="91" t="str">
        <f t="shared" si="95"/>
        <v/>
      </c>
      <c r="M228" s="91">
        <f t="shared" si="96"/>
        <v>11140.67</v>
      </c>
      <c r="N228" s="83">
        <f>IF(A228="ZMP",E228*(1+(F228/100)),N227)</f>
        <v>1</v>
      </c>
      <c r="O228" s="91" t="str">
        <f t="shared" si="97"/>
        <v/>
      </c>
    </row>
    <row r="229" spans="1:15" ht="12.75" outlineLevel="2" x14ac:dyDescent="0.2">
      <c r="A229" s="47"/>
      <c r="B229" s="48"/>
      <c r="C229" s="48"/>
      <c r="D229" s="49"/>
      <c r="E229" s="50"/>
      <c r="F229" s="51"/>
      <c r="G229" s="52"/>
      <c r="H229" s="53"/>
      <c r="I229" s="54"/>
      <c r="J229" s="54"/>
      <c r="K229" s="35"/>
      <c r="L229" s="54"/>
      <c r="M229" s="54"/>
      <c r="N229" s="54"/>
      <c r="O229" s="54"/>
    </row>
    <row r="230" spans="1:15" ht="25.5" x14ac:dyDescent="0.2">
      <c r="A230" s="27" t="s">
        <v>8031</v>
      </c>
      <c r="B230" s="28" t="s">
        <v>8068</v>
      </c>
      <c r="C230" s="29" t="s">
        <v>8069</v>
      </c>
      <c r="D230" s="30" t="s">
        <v>666</v>
      </c>
      <c r="E230" s="31">
        <v>1</v>
      </c>
      <c r="F230" s="32"/>
      <c r="G230" s="33">
        <v>15478.06</v>
      </c>
      <c r="H230" s="34">
        <f>G230</f>
        <v>15478.06</v>
      </c>
      <c r="I230" s="35">
        <f>SUM(I231:I244)</f>
        <v>3219.84</v>
      </c>
      <c r="J230" s="35">
        <f>SUM(J231:J244)</f>
        <v>240.10000000000002</v>
      </c>
      <c r="K230" s="35">
        <f t="shared" si="87"/>
        <v>3459.94</v>
      </c>
      <c r="L230" s="35">
        <f>SUM(L231:L244)</f>
        <v>0</v>
      </c>
      <c r="M230" s="35">
        <f>SUM(M231:M244)</f>
        <v>12018.08488</v>
      </c>
      <c r="N230" s="35"/>
      <c r="O230" s="35">
        <f>SUM(O231:O244)</f>
        <v>0</v>
      </c>
    </row>
    <row r="231" spans="1:15" ht="12.75" outlineLevel="1" collapsed="1" x14ac:dyDescent="0.2">
      <c r="A231" s="38" t="s">
        <v>198</v>
      </c>
      <c r="B231" s="39" t="s">
        <v>345</v>
      </c>
      <c r="C231" s="39" t="s">
        <v>346</v>
      </c>
      <c r="D231" s="40" t="s">
        <v>253</v>
      </c>
      <c r="E231" s="41">
        <v>8</v>
      </c>
      <c r="F231" s="42"/>
      <c r="G231" s="43">
        <v>91.31</v>
      </c>
      <c r="H231" s="44">
        <f>IF(ISNUMBER(F231),(E231*(1+(F231/100))*G231),G231*E231)</f>
        <v>730.48</v>
      </c>
      <c r="I231" s="45" t="str">
        <f t="shared" ref="I231:I243" si="98">IF(OR(A231="PM",A231="PZ",A231="PP"),H231,"")</f>
        <v/>
      </c>
      <c r="J231" s="45" t="str">
        <f t="shared" ref="J231:J243" si="99">IF(A231="S",H231,"")</f>
        <v/>
      </c>
      <c r="K231" s="35"/>
      <c r="L231" s="45" t="str">
        <f t="shared" ref="L231:L243" si="100">IF(A231="M06",H231,"")</f>
        <v/>
      </c>
      <c r="M231" s="45" t="str">
        <f t="shared" ref="M231:M243" si="101">IF(OR(A231="M02",A231="M25",A231="M01s"),H231,"")</f>
        <v/>
      </c>
      <c r="N231" s="46">
        <f>IF(A231="ZMP",E231*(1+(F231/100)),#REF!)</f>
        <v>8</v>
      </c>
      <c r="O231" s="45" t="str">
        <f t="shared" ref="O231:O243" si="102">IF(A231="M01e",H231,"")</f>
        <v/>
      </c>
    </row>
    <row r="232" spans="1:15" ht="12.75" outlineLevel="2" x14ac:dyDescent="0.2">
      <c r="A232" s="84" t="s">
        <v>202</v>
      </c>
      <c r="B232" s="85" t="s">
        <v>203</v>
      </c>
      <c r="C232" s="85" t="s">
        <v>204</v>
      </c>
      <c r="D232" s="86" t="s">
        <v>205</v>
      </c>
      <c r="E232" s="87">
        <v>0.09</v>
      </c>
      <c r="F232" s="88"/>
      <c r="G232" s="89">
        <v>720</v>
      </c>
      <c r="H232" s="90">
        <f>IF(ISNUMBER(F232),(E232*(1+(F232/100))*G232),G232*E232)*N231</f>
        <v>518.4</v>
      </c>
      <c r="I232" s="91">
        <f t="shared" si="98"/>
        <v>518.4</v>
      </c>
      <c r="J232" s="91" t="str">
        <f t="shared" si="99"/>
        <v/>
      </c>
      <c r="K232" s="35"/>
      <c r="L232" s="91" t="str">
        <f t="shared" si="100"/>
        <v/>
      </c>
      <c r="M232" s="91" t="str">
        <f t="shared" si="101"/>
        <v/>
      </c>
      <c r="N232" s="83">
        <f>IF(A232="ZMP",E232*(1+(F232/100)),N231)</f>
        <v>8</v>
      </c>
      <c r="O232" s="91" t="str">
        <f t="shared" si="102"/>
        <v/>
      </c>
    </row>
    <row r="233" spans="1:15" ht="12.75" outlineLevel="2" x14ac:dyDescent="0.2">
      <c r="A233" s="84" t="s">
        <v>228</v>
      </c>
      <c r="B233" s="85" t="s">
        <v>327</v>
      </c>
      <c r="C233" s="85" t="s">
        <v>328</v>
      </c>
      <c r="D233" s="86" t="s">
        <v>329</v>
      </c>
      <c r="E233" s="87">
        <v>3.7999999999999999E-2</v>
      </c>
      <c r="F233" s="88"/>
      <c r="G233" s="89">
        <v>593.96</v>
      </c>
      <c r="H233" s="90">
        <f>IF(ISNUMBER(F233),(E233*(1+(F233/100))*G233),G233*E233)*N232</f>
        <v>180.56384</v>
      </c>
      <c r="I233" s="91" t="str">
        <f t="shared" si="98"/>
        <v/>
      </c>
      <c r="J233" s="91" t="str">
        <f t="shared" si="99"/>
        <v/>
      </c>
      <c r="K233" s="35"/>
      <c r="L233" s="91" t="str">
        <f t="shared" si="100"/>
        <v/>
      </c>
      <c r="M233" s="91">
        <f t="shared" si="101"/>
        <v>180.56384</v>
      </c>
      <c r="N233" s="83">
        <f>IF(A233="ZMP",E233*(1+(F233/100)),N232)</f>
        <v>8</v>
      </c>
      <c r="O233" s="91" t="str">
        <f t="shared" si="102"/>
        <v/>
      </c>
    </row>
    <row r="234" spans="1:15" ht="12.75" outlineLevel="2" x14ac:dyDescent="0.2">
      <c r="A234" s="84" t="s">
        <v>228</v>
      </c>
      <c r="B234" s="85" t="s">
        <v>332</v>
      </c>
      <c r="C234" s="85" t="s">
        <v>333</v>
      </c>
      <c r="D234" s="86" t="s">
        <v>334</v>
      </c>
      <c r="E234" s="87">
        <v>0.01</v>
      </c>
      <c r="F234" s="88"/>
      <c r="G234" s="89">
        <v>393.48</v>
      </c>
      <c r="H234" s="90">
        <f>IF(ISNUMBER(F234),(E234*(1+(F234/100))*G234),G234*E234)*N233</f>
        <v>31.478400000000001</v>
      </c>
      <c r="I234" s="91" t="str">
        <f t="shared" si="98"/>
        <v/>
      </c>
      <c r="J234" s="91" t="str">
        <f t="shared" si="99"/>
        <v/>
      </c>
      <c r="K234" s="35"/>
      <c r="L234" s="91" t="str">
        <f t="shared" si="100"/>
        <v/>
      </c>
      <c r="M234" s="91">
        <f t="shared" si="101"/>
        <v>31.478400000000001</v>
      </c>
      <c r="N234" s="83">
        <f>IF(A234="ZMP",E234*(1+(F234/100)),N233)</f>
        <v>8</v>
      </c>
      <c r="O234" s="91" t="str">
        <f t="shared" si="102"/>
        <v/>
      </c>
    </row>
    <row r="235" spans="1:15" ht="12.75" outlineLevel="1" x14ac:dyDescent="0.2">
      <c r="A235" s="38" t="s">
        <v>198</v>
      </c>
      <c r="B235" s="39" t="s">
        <v>351</v>
      </c>
      <c r="C235" s="39" t="s">
        <v>352</v>
      </c>
      <c r="D235" s="40" t="s">
        <v>253</v>
      </c>
      <c r="E235" s="41">
        <v>2</v>
      </c>
      <c r="F235" s="42"/>
      <c r="G235" s="43">
        <v>77.430000000000007</v>
      </c>
      <c r="H235" s="44">
        <f>IF(ISNUMBER(F235),(E235*(1+(F235/100))*G235),G235*E235)</f>
        <v>154.86000000000001</v>
      </c>
      <c r="I235" s="45" t="str">
        <f t="shared" si="98"/>
        <v/>
      </c>
      <c r="J235" s="45" t="str">
        <f t="shared" si="99"/>
        <v/>
      </c>
      <c r="K235" s="35"/>
      <c r="L235" s="45" t="str">
        <f t="shared" si="100"/>
        <v/>
      </c>
      <c r="M235" s="45" t="str">
        <f t="shared" si="101"/>
        <v/>
      </c>
      <c r="N235" s="46">
        <f>IF(A235="ZMP",E235*(1+(F235/100)),#REF!)</f>
        <v>2</v>
      </c>
      <c r="O235" s="45" t="str">
        <f t="shared" si="102"/>
        <v/>
      </c>
    </row>
    <row r="236" spans="1:15" ht="12.75" outlineLevel="2" x14ac:dyDescent="0.2">
      <c r="A236" s="84" t="s">
        <v>202</v>
      </c>
      <c r="B236" s="85" t="s">
        <v>203</v>
      </c>
      <c r="C236" s="85" t="s">
        <v>204</v>
      </c>
      <c r="D236" s="86" t="s">
        <v>205</v>
      </c>
      <c r="E236" s="87">
        <v>0.09</v>
      </c>
      <c r="F236" s="88"/>
      <c r="G236" s="89">
        <v>720</v>
      </c>
      <c r="H236" s="90">
        <f>IF(ISNUMBER(F236),(E236*(1+(F236/100))*G236),G236*E236)*N235</f>
        <v>129.6</v>
      </c>
      <c r="I236" s="91">
        <f t="shared" si="98"/>
        <v>129.6</v>
      </c>
      <c r="J236" s="91" t="str">
        <f t="shared" si="99"/>
        <v/>
      </c>
      <c r="K236" s="35"/>
      <c r="L236" s="91" t="str">
        <f t="shared" si="100"/>
        <v/>
      </c>
      <c r="M236" s="91" t="str">
        <f t="shared" si="101"/>
        <v/>
      </c>
      <c r="N236" s="83">
        <f>IF(A236="ZMP",E236*(1+(F236/100)),N235)</f>
        <v>2</v>
      </c>
      <c r="O236" s="91" t="str">
        <f t="shared" si="102"/>
        <v/>
      </c>
    </row>
    <row r="237" spans="1:15" ht="12.75" outlineLevel="2" x14ac:dyDescent="0.2">
      <c r="A237" s="84" t="s">
        <v>228</v>
      </c>
      <c r="B237" s="85" t="s">
        <v>353</v>
      </c>
      <c r="C237" s="85" t="s">
        <v>354</v>
      </c>
      <c r="D237" s="86" t="s">
        <v>329</v>
      </c>
      <c r="E237" s="87">
        <v>3.7999999999999999E-2</v>
      </c>
      <c r="F237" s="88"/>
      <c r="G237" s="89">
        <v>279.39</v>
      </c>
      <c r="H237" s="90">
        <f>IF(ISNUMBER(F237),(E237*(1+(F237/100))*G237),G237*E237)*N236</f>
        <v>21.233639999999998</v>
      </c>
      <c r="I237" s="91" t="str">
        <f t="shared" si="98"/>
        <v/>
      </c>
      <c r="J237" s="91" t="str">
        <f t="shared" si="99"/>
        <v/>
      </c>
      <c r="K237" s="35"/>
      <c r="L237" s="91" t="str">
        <f t="shared" si="100"/>
        <v/>
      </c>
      <c r="M237" s="91">
        <f t="shared" si="101"/>
        <v>21.233639999999998</v>
      </c>
      <c r="N237" s="83">
        <f>IF(A237="ZMP",E237*(1+(F237/100)),N236)</f>
        <v>2</v>
      </c>
      <c r="O237" s="91" t="str">
        <f t="shared" si="102"/>
        <v/>
      </c>
    </row>
    <row r="238" spans="1:15" ht="12.75" outlineLevel="2" x14ac:dyDescent="0.2">
      <c r="A238" s="84" t="s">
        <v>228</v>
      </c>
      <c r="B238" s="85" t="s">
        <v>355</v>
      </c>
      <c r="C238" s="85" t="s">
        <v>356</v>
      </c>
      <c r="D238" s="86" t="s">
        <v>334</v>
      </c>
      <c r="E238" s="87">
        <v>0.01</v>
      </c>
      <c r="F238" s="88"/>
      <c r="G238" s="89">
        <v>201.45</v>
      </c>
      <c r="H238" s="90">
        <f>IF(ISNUMBER(F238),(E238*(1+(F238/100))*G238),G238*E238)*N237</f>
        <v>4.0289999999999999</v>
      </c>
      <c r="I238" s="91" t="str">
        <f t="shared" si="98"/>
        <v/>
      </c>
      <c r="J238" s="91" t="str">
        <f t="shared" si="99"/>
        <v/>
      </c>
      <c r="K238" s="35"/>
      <c r="L238" s="91" t="str">
        <f t="shared" si="100"/>
        <v/>
      </c>
      <c r="M238" s="91">
        <f t="shared" si="101"/>
        <v>4.0289999999999999</v>
      </c>
      <c r="N238" s="83">
        <f>IF(A238="ZMP",E238*(1+(F238/100)),N237)</f>
        <v>2</v>
      </c>
      <c r="O238" s="91" t="str">
        <f t="shared" si="102"/>
        <v/>
      </c>
    </row>
    <row r="239" spans="1:15" ht="12.75" outlineLevel="1" x14ac:dyDescent="0.2">
      <c r="A239" s="38" t="s">
        <v>198</v>
      </c>
      <c r="B239" s="39" t="s">
        <v>5422</v>
      </c>
      <c r="C239" s="39" t="s">
        <v>5423</v>
      </c>
      <c r="D239" s="40" t="s">
        <v>666</v>
      </c>
      <c r="E239" s="41">
        <v>1</v>
      </c>
      <c r="F239" s="42"/>
      <c r="G239" s="43">
        <v>14592.72</v>
      </c>
      <c r="H239" s="44">
        <f>IF(ISNUMBER(F239),(E239*(1+(F239/100))*G239),G239*E239)</f>
        <v>14592.72</v>
      </c>
      <c r="I239" s="45" t="str">
        <f t="shared" si="98"/>
        <v/>
      </c>
      <c r="J239" s="45" t="str">
        <f t="shared" si="99"/>
        <v/>
      </c>
      <c r="K239" s="35"/>
      <c r="L239" s="45" t="str">
        <f t="shared" si="100"/>
        <v/>
      </c>
      <c r="M239" s="45" t="str">
        <f t="shared" si="101"/>
        <v/>
      </c>
      <c r="N239" s="46">
        <f>IF(A239="ZMP",E239*(1+(F239/100)),#REF!)</f>
        <v>1</v>
      </c>
      <c r="O239" s="45" t="str">
        <f t="shared" si="102"/>
        <v/>
      </c>
    </row>
    <row r="240" spans="1:15" ht="12.75" outlineLevel="2" x14ac:dyDescent="0.2">
      <c r="A240" s="84" t="s">
        <v>202</v>
      </c>
      <c r="B240" s="85" t="s">
        <v>203</v>
      </c>
      <c r="C240" s="85" t="s">
        <v>204</v>
      </c>
      <c r="D240" s="86" t="s">
        <v>205</v>
      </c>
      <c r="E240" s="87">
        <v>3.5720000000000001</v>
      </c>
      <c r="F240" s="88"/>
      <c r="G240" s="89">
        <v>720</v>
      </c>
      <c r="H240" s="90">
        <f>IF(ISNUMBER(F240),(E240*(1+(F240/100))*G240),G240*E240)*N239</f>
        <v>2571.84</v>
      </c>
      <c r="I240" s="91">
        <f t="shared" si="98"/>
        <v>2571.84</v>
      </c>
      <c r="J240" s="91" t="str">
        <f t="shared" si="99"/>
        <v/>
      </c>
      <c r="K240" s="35"/>
      <c r="L240" s="91" t="str">
        <f t="shared" si="100"/>
        <v/>
      </c>
      <c r="M240" s="91" t="str">
        <f t="shared" si="101"/>
        <v/>
      </c>
      <c r="N240" s="83">
        <f>IF(A240="ZMP",E240*(1+(F240/100)),N239)</f>
        <v>1</v>
      </c>
      <c r="O240" s="91" t="str">
        <f t="shared" si="102"/>
        <v/>
      </c>
    </row>
    <row r="241" spans="1:15" ht="12.75" outlineLevel="2" x14ac:dyDescent="0.2">
      <c r="A241" s="84" t="s">
        <v>315</v>
      </c>
      <c r="B241" s="85" t="s">
        <v>49</v>
      </c>
      <c r="C241" s="85" t="s">
        <v>50</v>
      </c>
      <c r="D241" s="86" t="s">
        <v>46</v>
      </c>
      <c r="E241" s="87">
        <v>0.23300000000000001</v>
      </c>
      <c r="F241" s="88"/>
      <c r="G241" s="89">
        <v>900</v>
      </c>
      <c r="H241" s="90">
        <f>IF(ISNUMBER(F241),(E241*(1+(F241/100))*G241),G241*E241)*N240</f>
        <v>209.70000000000002</v>
      </c>
      <c r="I241" s="91" t="str">
        <f t="shared" si="98"/>
        <v/>
      </c>
      <c r="J241" s="91">
        <f t="shared" si="99"/>
        <v>209.70000000000002</v>
      </c>
      <c r="K241" s="35"/>
      <c r="L241" s="91" t="str">
        <f t="shared" si="100"/>
        <v/>
      </c>
      <c r="M241" s="91" t="str">
        <f t="shared" si="101"/>
        <v/>
      </c>
      <c r="N241" s="83">
        <f>IF(A241="ZMP",E241*(1+(F241/100)),N240)</f>
        <v>1</v>
      </c>
      <c r="O241" s="91" t="str">
        <f t="shared" si="102"/>
        <v/>
      </c>
    </row>
    <row r="242" spans="1:15" ht="12.75" outlineLevel="2" x14ac:dyDescent="0.2">
      <c r="A242" s="84" t="s">
        <v>315</v>
      </c>
      <c r="B242" s="85" t="s">
        <v>75</v>
      </c>
      <c r="C242" s="85" t="s">
        <v>76</v>
      </c>
      <c r="D242" s="86" t="s">
        <v>17</v>
      </c>
      <c r="E242" s="87">
        <v>0.04</v>
      </c>
      <c r="F242" s="88"/>
      <c r="G242" s="89">
        <v>760</v>
      </c>
      <c r="H242" s="90">
        <f>IF(ISNUMBER(F242),(E242*(1+(F242/100))*G242),G242*E242)*N241</f>
        <v>30.400000000000002</v>
      </c>
      <c r="I242" s="91" t="str">
        <f t="shared" si="98"/>
        <v/>
      </c>
      <c r="J242" s="91">
        <f t="shared" si="99"/>
        <v>30.400000000000002</v>
      </c>
      <c r="K242" s="35"/>
      <c r="L242" s="91" t="str">
        <f t="shared" si="100"/>
        <v/>
      </c>
      <c r="M242" s="91" t="str">
        <f t="shared" si="101"/>
        <v/>
      </c>
      <c r="N242" s="83">
        <f>IF(A242="ZMP",E242*(1+(F242/100)),N241)</f>
        <v>1</v>
      </c>
      <c r="O242" s="91" t="str">
        <f t="shared" si="102"/>
        <v/>
      </c>
    </row>
    <row r="243" spans="1:15" ht="12.75" outlineLevel="2" x14ac:dyDescent="0.2">
      <c r="A243" s="84" t="s">
        <v>228</v>
      </c>
      <c r="B243" s="85" t="s">
        <v>5424</v>
      </c>
      <c r="C243" s="85" t="s">
        <v>5425</v>
      </c>
      <c r="D243" s="86" t="s">
        <v>1112</v>
      </c>
      <c r="E243" s="87">
        <v>1</v>
      </c>
      <c r="F243" s="88"/>
      <c r="G243" s="89">
        <v>11780.78</v>
      </c>
      <c r="H243" s="90">
        <f>IF(ISNUMBER(F243),(E243*(1+(F243/100))*G243),G243*E243)*N242</f>
        <v>11780.78</v>
      </c>
      <c r="I243" s="91" t="str">
        <f t="shared" si="98"/>
        <v/>
      </c>
      <c r="J243" s="91" t="str">
        <f t="shared" si="99"/>
        <v/>
      </c>
      <c r="K243" s="35"/>
      <c r="L243" s="91" t="str">
        <f t="shared" si="100"/>
        <v/>
      </c>
      <c r="M243" s="91">
        <f t="shared" si="101"/>
        <v>11780.78</v>
      </c>
      <c r="N243" s="83">
        <f>IF(A243="ZMP",E243*(1+(F243/100)),N242)</f>
        <v>1</v>
      </c>
      <c r="O243" s="91" t="str">
        <f t="shared" si="102"/>
        <v/>
      </c>
    </row>
    <row r="244" spans="1:15" ht="12.75" outlineLevel="2" x14ac:dyDescent="0.2">
      <c r="A244" s="47"/>
      <c r="B244" s="48"/>
      <c r="C244" s="48"/>
      <c r="D244" s="49"/>
      <c r="E244" s="50"/>
      <c r="F244" s="51"/>
      <c r="G244" s="52"/>
      <c r="H244" s="53"/>
      <c r="I244" s="54"/>
      <c r="J244" s="54"/>
      <c r="K244" s="35"/>
      <c r="L244" s="54"/>
      <c r="M244" s="54"/>
      <c r="N244" s="54"/>
      <c r="O244" s="54"/>
    </row>
    <row r="245" spans="1:15" ht="25.5" x14ac:dyDescent="0.2">
      <c r="A245" s="27" t="s">
        <v>8031</v>
      </c>
      <c r="B245" s="28" t="s">
        <v>8070</v>
      </c>
      <c r="C245" s="29" t="s">
        <v>8071</v>
      </c>
      <c r="D245" s="30" t="s">
        <v>666</v>
      </c>
      <c r="E245" s="31">
        <v>1</v>
      </c>
      <c r="F245" s="32"/>
      <c r="G245" s="33">
        <v>16461.16</v>
      </c>
      <c r="H245" s="34">
        <f>G245</f>
        <v>16461.16</v>
      </c>
      <c r="I245" s="35">
        <f>SUM(I246:I259)</f>
        <v>3643.2</v>
      </c>
      <c r="J245" s="35">
        <f>SUM(J246:J259)</f>
        <v>240.10000000000002</v>
      </c>
      <c r="K245" s="35">
        <f t="shared" si="87"/>
        <v>3883.2999999999997</v>
      </c>
      <c r="L245" s="35">
        <f>SUM(L246:L259)</f>
        <v>0</v>
      </c>
      <c r="M245" s="35">
        <f>SUM(M246:M259)</f>
        <v>12577.81544</v>
      </c>
      <c r="N245" s="35"/>
      <c r="O245" s="35">
        <f>SUM(O246:O259)</f>
        <v>0</v>
      </c>
    </row>
    <row r="246" spans="1:15" ht="12.75" outlineLevel="1" collapsed="1" x14ac:dyDescent="0.2">
      <c r="A246" s="38" t="s">
        <v>198</v>
      </c>
      <c r="B246" s="39" t="s">
        <v>345</v>
      </c>
      <c r="C246" s="39" t="s">
        <v>346</v>
      </c>
      <c r="D246" s="40" t="s">
        <v>253</v>
      </c>
      <c r="E246" s="41">
        <v>10</v>
      </c>
      <c r="F246" s="42"/>
      <c r="G246" s="43">
        <v>91.31</v>
      </c>
      <c r="H246" s="44">
        <f>IF(ISNUMBER(F246),(E246*(1+(F246/100))*G246),G246*E246)</f>
        <v>913.1</v>
      </c>
      <c r="I246" s="45" t="str">
        <f t="shared" ref="I246:I258" si="103">IF(OR(A246="PM",A246="PZ",A246="PP"),H246,"")</f>
        <v/>
      </c>
      <c r="J246" s="45" t="str">
        <f t="shared" ref="J246:J258" si="104">IF(A246="S",H246,"")</f>
        <v/>
      </c>
      <c r="K246" s="35"/>
      <c r="L246" s="45" t="str">
        <f t="shared" ref="L246:L258" si="105">IF(A246="M06",H246,"")</f>
        <v/>
      </c>
      <c r="M246" s="45" t="str">
        <f t="shared" ref="M246:M258" si="106">IF(OR(A246="M02",A246="M25",A246="M01s"),H246,"")</f>
        <v/>
      </c>
      <c r="N246" s="46">
        <f>IF(A246="ZMP",E246*(1+(F246/100)),#REF!)</f>
        <v>10</v>
      </c>
      <c r="O246" s="45" t="str">
        <f t="shared" ref="O246:O258" si="107">IF(A246="M01e",H246,"")</f>
        <v/>
      </c>
    </row>
    <row r="247" spans="1:15" ht="12.75" outlineLevel="2" x14ac:dyDescent="0.2">
      <c r="A247" s="84" t="s">
        <v>202</v>
      </c>
      <c r="B247" s="85" t="s">
        <v>203</v>
      </c>
      <c r="C247" s="85" t="s">
        <v>204</v>
      </c>
      <c r="D247" s="86" t="s">
        <v>205</v>
      </c>
      <c r="E247" s="87">
        <v>0.09</v>
      </c>
      <c r="F247" s="88"/>
      <c r="G247" s="89">
        <v>720</v>
      </c>
      <c r="H247" s="90">
        <f>IF(ISNUMBER(F247),(E247*(1+(F247/100))*G247),G247*E247)*N246</f>
        <v>648</v>
      </c>
      <c r="I247" s="91">
        <f t="shared" si="103"/>
        <v>648</v>
      </c>
      <c r="J247" s="91" t="str">
        <f t="shared" si="104"/>
        <v/>
      </c>
      <c r="K247" s="35"/>
      <c r="L247" s="91" t="str">
        <f t="shared" si="105"/>
        <v/>
      </c>
      <c r="M247" s="91" t="str">
        <f t="shared" si="106"/>
        <v/>
      </c>
      <c r="N247" s="83">
        <f>IF(A247="ZMP",E247*(1+(F247/100)),N246)</f>
        <v>10</v>
      </c>
      <c r="O247" s="91" t="str">
        <f t="shared" si="107"/>
        <v/>
      </c>
    </row>
    <row r="248" spans="1:15" ht="12.75" outlineLevel="2" x14ac:dyDescent="0.2">
      <c r="A248" s="84" t="s">
        <v>228</v>
      </c>
      <c r="B248" s="85" t="s">
        <v>327</v>
      </c>
      <c r="C248" s="85" t="s">
        <v>328</v>
      </c>
      <c r="D248" s="86" t="s">
        <v>329</v>
      </c>
      <c r="E248" s="87">
        <v>3.7999999999999999E-2</v>
      </c>
      <c r="F248" s="88"/>
      <c r="G248" s="89">
        <v>593.96</v>
      </c>
      <c r="H248" s="90">
        <f>IF(ISNUMBER(F248),(E248*(1+(F248/100))*G248),G248*E248)*N247</f>
        <v>225.70480000000001</v>
      </c>
      <c r="I248" s="91" t="str">
        <f t="shared" si="103"/>
        <v/>
      </c>
      <c r="J248" s="91" t="str">
        <f t="shared" si="104"/>
        <v/>
      </c>
      <c r="K248" s="35"/>
      <c r="L248" s="91" t="str">
        <f t="shared" si="105"/>
        <v/>
      </c>
      <c r="M248" s="91">
        <f t="shared" si="106"/>
        <v>225.70480000000001</v>
      </c>
      <c r="N248" s="83">
        <f>IF(A248="ZMP",E248*(1+(F248/100)),N247)</f>
        <v>10</v>
      </c>
      <c r="O248" s="91" t="str">
        <f t="shared" si="107"/>
        <v/>
      </c>
    </row>
    <row r="249" spans="1:15" ht="12.75" outlineLevel="2" x14ac:dyDescent="0.2">
      <c r="A249" s="84" t="s">
        <v>228</v>
      </c>
      <c r="B249" s="85" t="s">
        <v>332</v>
      </c>
      <c r="C249" s="85" t="s">
        <v>333</v>
      </c>
      <c r="D249" s="86" t="s">
        <v>334</v>
      </c>
      <c r="E249" s="87">
        <v>0.01</v>
      </c>
      <c r="F249" s="88"/>
      <c r="G249" s="89">
        <v>393.48</v>
      </c>
      <c r="H249" s="90">
        <f>IF(ISNUMBER(F249),(E249*(1+(F249/100))*G249),G249*E249)*N248</f>
        <v>39.347999999999999</v>
      </c>
      <c r="I249" s="91" t="str">
        <f t="shared" si="103"/>
        <v/>
      </c>
      <c r="J249" s="91" t="str">
        <f t="shared" si="104"/>
        <v/>
      </c>
      <c r="K249" s="35"/>
      <c r="L249" s="91" t="str">
        <f t="shared" si="105"/>
        <v/>
      </c>
      <c r="M249" s="91">
        <f t="shared" si="106"/>
        <v>39.347999999999999</v>
      </c>
      <c r="N249" s="83">
        <f>IF(A249="ZMP",E249*(1+(F249/100)),N248)</f>
        <v>10</v>
      </c>
      <c r="O249" s="91" t="str">
        <f t="shared" si="107"/>
        <v/>
      </c>
    </row>
    <row r="250" spans="1:15" ht="12.75" outlineLevel="1" x14ac:dyDescent="0.2">
      <c r="A250" s="38" t="s">
        <v>198</v>
      </c>
      <c r="B250" s="39" t="s">
        <v>351</v>
      </c>
      <c r="C250" s="39" t="s">
        <v>352</v>
      </c>
      <c r="D250" s="40" t="s">
        <v>253</v>
      </c>
      <c r="E250" s="41">
        <v>2</v>
      </c>
      <c r="F250" s="42"/>
      <c r="G250" s="43">
        <v>77.430000000000007</v>
      </c>
      <c r="H250" s="44">
        <f>IF(ISNUMBER(F250),(E250*(1+(F250/100))*G250),G250*E250)</f>
        <v>154.86000000000001</v>
      </c>
      <c r="I250" s="45" t="str">
        <f t="shared" si="103"/>
        <v/>
      </c>
      <c r="J250" s="45" t="str">
        <f t="shared" si="104"/>
        <v/>
      </c>
      <c r="K250" s="35"/>
      <c r="L250" s="45" t="str">
        <f t="shared" si="105"/>
        <v/>
      </c>
      <c r="M250" s="45" t="str">
        <f t="shared" si="106"/>
        <v/>
      </c>
      <c r="N250" s="46">
        <f>IF(A250="ZMP",E250*(1+(F250/100)),#REF!)</f>
        <v>2</v>
      </c>
      <c r="O250" s="45" t="str">
        <f t="shared" si="107"/>
        <v/>
      </c>
    </row>
    <row r="251" spans="1:15" ht="12.75" outlineLevel="2" x14ac:dyDescent="0.2">
      <c r="A251" s="84" t="s">
        <v>202</v>
      </c>
      <c r="B251" s="85" t="s">
        <v>203</v>
      </c>
      <c r="C251" s="85" t="s">
        <v>204</v>
      </c>
      <c r="D251" s="86" t="s">
        <v>205</v>
      </c>
      <c r="E251" s="87">
        <v>0.09</v>
      </c>
      <c r="F251" s="88"/>
      <c r="G251" s="89">
        <v>720</v>
      </c>
      <c r="H251" s="90">
        <f>IF(ISNUMBER(F251),(E251*(1+(F251/100))*G251),G251*E251)*N250</f>
        <v>129.6</v>
      </c>
      <c r="I251" s="91">
        <f t="shared" si="103"/>
        <v>129.6</v>
      </c>
      <c r="J251" s="91" t="str">
        <f t="shared" si="104"/>
        <v/>
      </c>
      <c r="K251" s="35"/>
      <c r="L251" s="91" t="str">
        <f t="shared" si="105"/>
        <v/>
      </c>
      <c r="M251" s="91" t="str">
        <f t="shared" si="106"/>
        <v/>
      </c>
      <c r="N251" s="83">
        <f>IF(A251="ZMP",E251*(1+(F251/100)),N250)</f>
        <v>2</v>
      </c>
      <c r="O251" s="91" t="str">
        <f t="shared" si="107"/>
        <v/>
      </c>
    </row>
    <row r="252" spans="1:15" ht="12.75" outlineLevel="2" x14ac:dyDescent="0.2">
      <c r="A252" s="84" t="s">
        <v>228</v>
      </c>
      <c r="B252" s="85" t="s">
        <v>353</v>
      </c>
      <c r="C252" s="85" t="s">
        <v>354</v>
      </c>
      <c r="D252" s="86" t="s">
        <v>329</v>
      </c>
      <c r="E252" s="87">
        <v>3.7999999999999999E-2</v>
      </c>
      <c r="F252" s="88"/>
      <c r="G252" s="89">
        <v>279.39</v>
      </c>
      <c r="H252" s="90">
        <f>IF(ISNUMBER(F252),(E252*(1+(F252/100))*G252),G252*E252)*N251</f>
        <v>21.233639999999998</v>
      </c>
      <c r="I252" s="91" t="str">
        <f t="shared" si="103"/>
        <v/>
      </c>
      <c r="J252" s="91" t="str">
        <f t="shared" si="104"/>
        <v/>
      </c>
      <c r="K252" s="35"/>
      <c r="L252" s="91" t="str">
        <f t="shared" si="105"/>
        <v/>
      </c>
      <c r="M252" s="91">
        <f t="shared" si="106"/>
        <v>21.233639999999998</v>
      </c>
      <c r="N252" s="83">
        <f>IF(A252="ZMP",E252*(1+(F252/100)),N251)</f>
        <v>2</v>
      </c>
      <c r="O252" s="91" t="str">
        <f t="shared" si="107"/>
        <v/>
      </c>
    </row>
    <row r="253" spans="1:15" ht="12.75" outlineLevel="2" x14ac:dyDescent="0.2">
      <c r="A253" s="84" t="s">
        <v>228</v>
      </c>
      <c r="B253" s="85" t="s">
        <v>355</v>
      </c>
      <c r="C253" s="85" t="s">
        <v>356</v>
      </c>
      <c r="D253" s="86" t="s">
        <v>334</v>
      </c>
      <c r="E253" s="87">
        <v>0.01</v>
      </c>
      <c r="F253" s="88"/>
      <c r="G253" s="89">
        <v>201.45</v>
      </c>
      <c r="H253" s="90">
        <f>IF(ISNUMBER(F253),(E253*(1+(F253/100))*G253),G253*E253)*N252</f>
        <v>4.0289999999999999</v>
      </c>
      <c r="I253" s="91" t="str">
        <f t="shared" si="103"/>
        <v/>
      </c>
      <c r="J253" s="91" t="str">
        <f t="shared" si="104"/>
        <v/>
      </c>
      <c r="K253" s="35"/>
      <c r="L253" s="91" t="str">
        <f t="shared" si="105"/>
        <v/>
      </c>
      <c r="M253" s="91">
        <f t="shared" si="106"/>
        <v>4.0289999999999999</v>
      </c>
      <c r="N253" s="83">
        <f>IF(A253="ZMP",E253*(1+(F253/100)),N252)</f>
        <v>2</v>
      </c>
      <c r="O253" s="91" t="str">
        <f t="shared" si="107"/>
        <v/>
      </c>
    </row>
    <row r="254" spans="1:15" ht="12.75" outlineLevel="1" x14ac:dyDescent="0.2">
      <c r="A254" s="38" t="s">
        <v>198</v>
      </c>
      <c r="B254" s="39" t="s">
        <v>5426</v>
      </c>
      <c r="C254" s="39" t="s">
        <v>5427</v>
      </c>
      <c r="D254" s="40" t="s">
        <v>666</v>
      </c>
      <c r="E254" s="41">
        <v>1</v>
      </c>
      <c r="F254" s="42"/>
      <c r="G254" s="43">
        <v>15393.2</v>
      </c>
      <c r="H254" s="44">
        <f>IF(ISNUMBER(F254),(E254*(1+(F254/100))*G254),G254*E254)</f>
        <v>15393.2</v>
      </c>
      <c r="I254" s="45" t="str">
        <f t="shared" si="103"/>
        <v/>
      </c>
      <c r="J254" s="45" t="str">
        <f t="shared" si="104"/>
        <v/>
      </c>
      <c r="K254" s="35"/>
      <c r="L254" s="45" t="str">
        <f t="shared" si="105"/>
        <v/>
      </c>
      <c r="M254" s="45" t="str">
        <f t="shared" si="106"/>
        <v/>
      </c>
      <c r="N254" s="46">
        <f>IF(A254="ZMP",E254*(1+(F254/100)),#REF!)</f>
        <v>1</v>
      </c>
      <c r="O254" s="45" t="str">
        <f t="shared" si="107"/>
        <v/>
      </c>
    </row>
    <row r="255" spans="1:15" ht="12.75" outlineLevel="2" x14ac:dyDescent="0.2">
      <c r="A255" s="84" t="s">
        <v>202</v>
      </c>
      <c r="B255" s="85" t="s">
        <v>203</v>
      </c>
      <c r="C255" s="85" t="s">
        <v>204</v>
      </c>
      <c r="D255" s="86" t="s">
        <v>205</v>
      </c>
      <c r="E255" s="87">
        <v>3.98</v>
      </c>
      <c r="F255" s="88"/>
      <c r="G255" s="89">
        <v>720</v>
      </c>
      <c r="H255" s="90">
        <f>IF(ISNUMBER(F255),(E255*(1+(F255/100))*G255),G255*E255)*N254</f>
        <v>2865.6</v>
      </c>
      <c r="I255" s="91">
        <f t="shared" si="103"/>
        <v>2865.6</v>
      </c>
      <c r="J255" s="91" t="str">
        <f t="shared" si="104"/>
        <v/>
      </c>
      <c r="K255" s="35"/>
      <c r="L255" s="91" t="str">
        <f t="shared" si="105"/>
        <v/>
      </c>
      <c r="M255" s="91" t="str">
        <f t="shared" si="106"/>
        <v/>
      </c>
      <c r="N255" s="83">
        <f>IF(A255="ZMP",E255*(1+(F255/100)),N254)</f>
        <v>1</v>
      </c>
      <c r="O255" s="91" t="str">
        <f t="shared" si="107"/>
        <v/>
      </c>
    </row>
    <row r="256" spans="1:15" ht="12.75" outlineLevel="2" x14ac:dyDescent="0.2">
      <c r="A256" s="84" t="s">
        <v>315</v>
      </c>
      <c r="B256" s="85" t="s">
        <v>49</v>
      </c>
      <c r="C256" s="85" t="s">
        <v>50</v>
      </c>
      <c r="D256" s="86" t="s">
        <v>46</v>
      </c>
      <c r="E256" s="87">
        <v>0.23300000000000001</v>
      </c>
      <c r="F256" s="88"/>
      <c r="G256" s="89">
        <v>900</v>
      </c>
      <c r="H256" s="90">
        <f>IF(ISNUMBER(F256),(E256*(1+(F256/100))*G256),G256*E256)*N255</f>
        <v>209.70000000000002</v>
      </c>
      <c r="I256" s="91" t="str">
        <f t="shared" si="103"/>
        <v/>
      </c>
      <c r="J256" s="91">
        <f t="shared" si="104"/>
        <v>209.70000000000002</v>
      </c>
      <c r="K256" s="35"/>
      <c r="L256" s="91" t="str">
        <f t="shared" si="105"/>
        <v/>
      </c>
      <c r="M256" s="91" t="str">
        <f t="shared" si="106"/>
        <v/>
      </c>
      <c r="N256" s="83">
        <f>IF(A256="ZMP",E256*(1+(F256/100)),N255)</f>
        <v>1</v>
      </c>
      <c r="O256" s="91" t="str">
        <f t="shared" si="107"/>
        <v/>
      </c>
    </row>
    <row r="257" spans="1:15" ht="12.75" outlineLevel="2" x14ac:dyDescent="0.2">
      <c r="A257" s="84" t="s">
        <v>315</v>
      </c>
      <c r="B257" s="85" t="s">
        <v>75</v>
      </c>
      <c r="C257" s="85" t="s">
        <v>76</v>
      </c>
      <c r="D257" s="86" t="s">
        <v>17</v>
      </c>
      <c r="E257" s="87">
        <v>0.04</v>
      </c>
      <c r="F257" s="88"/>
      <c r="G257" s="89">
        <v>760</v>
      </c>
      <c r="H257" s="90">
        <f>IF(ISNUMBER(F257),(E257*(1+(F257/100))*G257),G257*E257)*N256</f>
        <v>30.400000000000002</v>
      </c>
      <c r="I257" s="91" t="str">
        <f t="shared" si="103"/>
        <v/>
      </c>
      <c r="J257" s="91">
        <f t="shared" si="104"/>
        <v>30.400000000000002</v>
      </c>
      <c r="K257" s="35"/>
      <c r="L257" s="91" t="str">
        <f t="shared" si="105"/>
        <v/>
      </c>
      <c r="M257" s="91" t="str">
        <f t="shared" si="106"/>
        <v/>
      </c>
      <c r="N257" s="83">
        <f>IF(A257="ZMP",E257*(1+(F257/100)),N256)</f>
        <v>1</v>
      </c>
      <c r="O257" s="91" t="str">
        <f t="shared" si="107"/>
        <v/>
      </c>
    </row>
    <row r="258" spans="1:15" ht="12.75" outlineLevel="2" x14ac:dyDescent="0.2">
      <c r="A258" s="84" t="s">
        <v>228</v>
      </c>
      <c r="B258" s="85" t="s">
        <v>5428</v>
      </c>
      <c r="C258" s="85" t="s">
        <v>5429</v>
      </c>
      <c r="D258" s="86" t="s">
        <v>1112</v>
      </c>
      <c r="E258" s="87">
        <v>1</v>
      </c>
      <c r="F258" s="88"/>
      <c r="G258" s="89">
        <v>12287.5</v>
      </c>
      <c r="H258" s="90">
        <f>IF(ISNUMBER(F258),(E258*(1+(F258/100))*G258),G258*E258)*N257</f>
        <v>12287.5</v>
      </c>
      <c r="I258" s="91" t="str">
        <f t="shared" si="103"/>
        <v/>
      </c>
      <c r="J258" s="91" t="str">
        <f t="shared" si="104"/>
        <v/>
      </c>
      <c r="K258" s="35"/>
      <c r="L258" s="91" t="str">
        <f t="shared" si="105"/>
        <v/>
      </c>
      <c r="M258" s="91">
        <f t="shared" si="106"/>
        <v>12287.5</v>
      </c>
      <c r="N258" s="83">
        <f>IF(A258="ZMP",E258*(1+(F258/100)),N257)</f>
        <v>1</v>
      </c>
      <c r="O258" s="91" t="str">
        <f t="shared" si="107"/>
        <v/>
      </c>
    </row>
    <row r="259" spans="1:15" ht="12.75" outlineLevel="2" x14ac:dyDescent="0.2">
      <c r="A259" s="47"/>
      <c r="B259" s="48"/>
      <c r="C259" s="48"/>
      <c r="D259" s="49"/>
      <c r="E259" s="50"/>
      <c r="F259" s="51"/>
      <c r="G259" s="52"/>
      <c r="H259" s="53"/>
      <c r="I259" s="54"/>
      <c r="J259" s="54"/>
      <c r="K259" s="35"/>
      <c r="L259" s="54"/>
      <c r="M259" s="54"/>
      <c r="N259" s="54"/>
      <c r="O259" s="54"/>
    </row>
    <row r="260" spans="1:15" ht="25.5" x14ac:dyDescent="0.2">
      <c r="A260" s="27" t="s">
        <v>8031</v>
      </c>
      <c r="B260" s="28" t="s">
        <v>8072</v>
      </c>
      <c r="C260" s="29" t="s">
        <v>8073</v>
      </c>
      <c r="D260" s="30" t="s">
        <v>666</v>
      </c>
      <c r="E260" s="31">
        <v>1</v>
      </c>
      <c r="F260" s="32"/>
      <c r="G260" s="33">
        <v>15584.2</v>
      </c>
      <c r="H260" s="34">
        <f>G260</f>
        <v>15584.2</v>
      </c>
      <c r="I260" s="35">
        <f>SUM(I261:I274)</f>
        <v>3219.84</v>
      </c>
      <c r="J260" s="35">
        <f>SUM(J261:J274)</f>
        <v>240.10000000000002</v>
      </c>
      <c r="K260" s="35">
        <f t="shared" ref="K260:K320" si="108">I260+J260</f>
        <v>3459.94</v>
      </c>
      <c r="L260" s="35">
        <f>SUM(L261:L274)</f>
        <v>0</v>
      </c>
      <c r="M260" s="35">
        <f>SUM(M261:M274)</f>
        <v>12124.294080000001</v>
      </c>
      <c r="N260" s="35"/>
      <c r="O260" s="35">
        <f>SUM(O261:O274)</f>
        <v>0</v>
      </c>
    </row>
    <row r="261" spans="1:15" ht="12.75" outlineLevel="1" collapsed="1" x14ac:dyDescent="0.2">
      <c r="A261" s="38" t="s">
        <v>198</v>
      </c>
      <c r="B261" s="39" t="s">
        <v>347</v>
      </c>
      <c r="C261" s="39" t="s">
        <v>348</v>
      </c>
      <c r="D261" s="40" t="s">
        <v>253</v>
      </c>
      <c r="E261" s="41">
        <v>8</v>
      </c>
      <c r="F261" s="42"/>
      <c r="G261" s="43">
        <v>103.18</v>
      </c>
      <c r="H261" s="44">
        <f>IF(ISNUMBER(F261),(E261*(1+(F261/100))*G261),G261*E261)</f>
        <v>825.44</v>
      </c>
      <c r="I261" s="45" t="str">
        <f t="shared" ref="I261:I273" si="109">IF(OR(A261="PM",A261="PZ",A261="PP"),H261,"")</f>
        <v/>
      </c>
      <c r="J261" s="45" t="str">
        <f t="shared" ref="J261:J273" si="110">IF(A261="S",H261,"")</f>
        <v/>
      </c>
      <c r="K261" s="35"/>
      <c r="L261" s="45" t="str">
        <f t="shared" ref="L261:L273" si="111">IF(A261="M06",H261,"")</f>
        <v/>
      </c>
      <c r="M261" s="45" t="str">
        <f t="shared" ref="M261:M273" si="112">IF(OR(A261="M02",A261="M25",A261="M01s"),H261,"")</f>
        <v/>
      </c>
      <c r="N261" s="46">
        <f>IF(A261="ZMP",E261*(1+(F261/100)),#REF!)</f>
        <v>8</v>
      </c>
      <c r="O261" s="45" t="str">
        <f t="shared" ref="O261:O273" si="113">IF(A261="M01e",H261,"")</f>
        <v/>
      </c>
    </row>
    <row r="262" spans="1:15" ht="12.75" outlineLevel="2" x14ac:dyDescent="0.2">
      <c r="A262" s="84" t="s">
        <v>202</v>
      </c>
      <c r="B262" s="85" t="s">
        <v>203</v>
      </c>
      <c r="C262" s="85" t="s">
        <v>204</v>
      </c>
      <c r="D262" s="86" t="s">
        <v>205</v>
      </c>
      <c r="E262" s="87">
        <v>0.09</v>
      </c>
      <c r="F262" s="88"/>
      <c r="G262" s="89">
        <v>720</v>
      </c>
      <c r="H262" s="90">
        <f>IF(ISNUMBER(F262),(E262*(1+(F262/100))*G262),G262*E262)*N261</f>
        <v>518.4</v>
      </c>
      <c r="I262" s="91">
        <f t="shared" si="109"/>
        <v>518.4</v>
      </c>
      <c r="J262" s="91" t="str">
        <f t="shared" si="110"/>
        <v/>
      </c>
      <c r="K262" s="35"/>
      <c r="L262" s="91" t="str">
        <f t="shared" si="111"/>
        <v/>
      </c>
      <c r="M262" s="91" t="str">
        <f t="shared" si="112"/>
        <v/>
      </c>
      <c r="N262" s="83">
        <f>IF(A262="ZMP",E262*(1+(F262/100)),N261)</f>
        <v>8</v>
      </c>
      <c r="O262" s="91" t="str">
        <f t="shared" si="113"/>
        <v/>
      </c>
    </row>
    <row r="263" spans="1:15" ht="12.75" outlineLevel="2" x14ac:dyDescent="0.2">
      <c r="A263" s="84" t="s">
        <v>228</v>
      </c>
      <c r="B263" s="85" t="s">
        <v>327</v>
      </c>
      <c r="C263" s="85" t="s">
        <v>328</v>
      </c>
      <c r="D263" s="86" t="s">
        <v>329</v>
      </c>
      <c r="E263" s="87">
        <v>5.8000000000000003E-2</v>
      </c>
      <c r="F263" s="88"/>
      <c r="G263" s="89">
        <v>593.96</v>
      </c>
      <c r="H263" s="90">
        <f>IF(ISNUMBER(F263),(E263*(1+(F263/100))*G263),G263*E263)*N262</f>
        <v>275.59744000000001</v>
      </c>
      <c r="I263" s="91" t="str">
        <f t="shared" si="109"/>
        <v/>
      </c>
      <c r="J263" s="91" t="str">
        <f t="shared" si="110"/>
        <v/>
      </c>
      <c r="K263" s="35"/>
      <c r="L263" s="91" t="str">
        <f t="shared" si="111"/>
        <v/>
      </c>
      <c r="M263" s="91">
        <f t="shared" si="112"/>
        <v>275.59744000000001</v>
      </c>
      <c r="N263" s="83">
        <f>IF(A263="ZMP",E263*(1+(F263/100)),N262)</f>
        <v>8</v>
      </c>
      <c r="O263" s="91" t="str">
        <f t="shared" si="113"/>
        <v/>
      </c>
    </row>
    <row r="264" spans="1:15" ht="12.75" outlineLevel="2" x14ac:dyDescent="0.2">
      <c r="A264" s="84" t="s">
        <v>228</v>
      </c>
      <c r="B264" s="85" t="s">
        <v>332</v>
      </c>
      <c r="C264" s="85" t="s">
        <v>333</v>
      </c>
      <c r="D264" s="86" t="s">
        <v>334</v>
      </c>
      <c r="E264" s="87">
        <v>0.01</v>
      </c>
      <c r="F264" s="88"/>
      <c r="G264" s="89">
        <v>393.48</v>
      </c>
      <c r="H264" s="90">
        <f>IF(ISNUMBER(F264),(E264*(1+(F264/100))*G264),G264*E264)*N263</f>
        <v>31.478400000000001</v>
      </c>
      <c r="I264" s="91" t="str">
        <f t="shared" si="109"/>
        <v/>
      </c>
      <c r="J264" s="91" t="str">
        <f t="shared" si="110"/>
        <v/>
      </c>
      <c r="K264" s="35"/>
      <c r="L264" s="91" t="str">
        <f t="shared" si="111"/>
        <v/>
      </c>
      <c r="M264" s="91">
        <f t="shared" si="112"/>
        <v>31.478400000000001</v>
      </c>
      <c r="N264" s="83">
        <f>IF(A264="ZMP",E264*(1+(F264/100)),N263)</f>
        <v>8</v>
      </c>
      <c r="O264" s="91" t="str">
        <f t="shared" si="113"/>
        <v/>
      </c>
    </row>
    <row r="265" spans="1:15" ht="12.75" outlineLevel="1" x14ac:dyDescent="0.2">
      <c r="A265" s="38" t="s">
        <v>198</v>
      </c>
      <c r="B265" s="39" t="s">
        <v>357</v>
      </c>
      <c r="C265" s="39" t="s">
        <v>358</v>
      </c>
      <c r="D265" s="40" t="s">
        <v>253</v>
      </c>
      <c r="E265" s="41">
        <v>2</v>
      </c>
      <c r="F265" s="42"/>
      <c r="G265" s="43">
        <v>83.02</v>
      </c>
      <c r="H265" s="44">
        <f>IF(ISNUMBER(F265),(E265*(1+(F265/100))*G265),G265*E265)</f>
        <v>166.04</v>
      </c>
      <c r="I265" s="45" t="str">
        <f t="shared" si="109"/>
        <v/>
      </c>
      <c r="J265" s="45" t="str">
        <f t="shared" si="110"/>
        <v/>
      </c>
      <c r="K265" s="35"/>
      <c r="L265" s="45" t="str">
        <f t="shared" si="111"/>
        <v/>
      </c>
      <c r="M265" s="45" t="str">
        <f t="shared" si="112"/>
        <v/>
      </c>
      <c r="N265" s="46">
        <f>IF(A265="ZMP",E265*(1+(F265/100)),#REF!)</f>
        <v>2</v>
      </c>
      <c r="O265" s="45" t="str">
        <f t="shared" si="113"/>
        <v/>
      </c>
    </row>
    <row r="266" spans="1:15" ht="12.75" outlineLevel="2" x14ac:dyDescent="0.2">
      <c r="A266" s="84" t="s">
        <v>202</v>
      </c>
      <c r="B266" s="85" t="s">
        <v>203</v>
      </c>
      <c r="C266" s="85" t="s">
        <v>204</v>
      </c>
      <c r="D266" s="86" t="s">
        <v>205</v>
      </c>
      <c r="E266" s="87">
        <v>0.09</v>
      </c>
      <c r="F266" s="88"/>
      <c r="G266" s="89">
        <v>720</v>
      </c>
      <c r="H266" s="90">
        <f>IF(ISNUMBER(F266),(E266*(1+(F266/100))*G266),G266*E266)*N265</f>
        <v>129.6</v>
      </c>
      <c r="I266" s="91">
        <f t="shared" si="109"/>
        <v>129.6</v>
      </c>
      <c r="J266" s="91" t="str">
        <f t="shared" si="110"/>
        <v/>
      </c>
      <c r="K266" s="35"/>
      <c r="L266" s="91" t="str">
        <f t="shared" si="111"/>
        <v/>
      </c>
      <c r="M266" s="91" t="str">
        <f t="shared" si="112"/>
        <v/>
      </c>
      <c r="N266" s="83">
        <f>IF(A266="ZMP",E266*(1+(F266/100)),N265)</f>
        <v>2</v>
      </c>
      <c r="O266" s="91" t="str">
        <f t="shared" si="113"/>
        <v/>
      </c>
    </row>
    <row r="267" spans="1:15" ht="12.75" outlineLevel="2" x14ac:dyDescent="0.2">
      <c r="A267" s="84" t="s">
        <v>228</v>
      </c>
      <c r="B267" s="85" t="s">
        <v>353</v>
      </c>
      <c r="C267" s="85" t="s">
        <v>354</v>
      </c>
      <c r="D267" s="86" t="s">
        <v>329</v>
      </c>
      <c r="E267" s="87">
        <v>5.8000000000000003E-2</v>
      </c>
      <c r="F267" s="88"/>
      <c r="G267" s="89">
        <v>279.39</v>
      </c>
      <c r="H267" s="90">
        <f>IF(ISNUMBER(F267),(E267*(1+(F267/100))*G267),G267*E267)*N266</f>
        <v>32.409239999999997</v>
      </c>
      <c r="I267" s="91" t="str">
        <f t="shared" si="109"/>
        <v/>
      </c>
      <c r="J267" s="91" t="str">
        <f t="shared" si="110"/>
        <v/>
      </c>
      <c r="K267" s="35"/>
      <c r="L267" s="91" t="str">
        <f t="shared" si="111"/>
        <v/>
      </c>
      <c r="M267" s="91">
        <f t="shared" si="112"/>
        <v>32.409239999999997</v>
      </c>
      <c r="N267" s="83">
        <f>IF(A267="ZMP",E267*(1+(F267/100)),N266)</f>
        <v>2</v>
      </c>
      <c r="O267" s="91" t="str">
        <f t="shared" si="113"/>
        <v/>
      </c>
    </row>
    <row r="268" spans="1:15" ht="12.75" outlineLevel="2" x14ac:dyDescent="0.2">
      <c r="A268" s="84" t="s">
        <v>228</v>
      </c>
      <c r="B268" s="85" t="s">
        <v>355</v>
      </c>
      <c r="C268" s="85" t="s">
        <v>356</v>
      </c>
      <c r="D268" s="86" t="s">
        <v>334</v>
      </c>
      <c r="E268" s="87">
        <v>0.01</v>
      </c>
      <c r="F268" s="88"/>
      <c r="G268" s="89">
        <v>201.45</v>
      </c>
      <c r="H268" s="90">
        <f>IF(ISNUMBER(F268),(E268*(1+(F268/100))*G268),G268*E268)*N267</f>
        <v>4.0289999999999999</v>
      </c>
      <c r="I268" s="91" t="str">
        <f t="shared" si="109"/>
        <v/>
      </c>
      <c r="J268" s="91" t="str">
        <f t="shared" si="110"/>
        <v/>
      </c>
      <c r="K268" s="35"/>
      <c r="L268" s="91" t="str">
        <f t="shared" si="111"/>
        <v/>
      </c>
      <c r="M268" s="91">
        <f t="shared" si="112"/>
        <v>4.0289999999999999</v>
      </c>
      <c r="N268" s="83">
        <f>IF(A268="ZMP",E268*(1+(F268/100)),N267)</f>
        <v>2</v>
      </c>
      <c r="O268" s="91" t="str">
        <f t="shared" si="113"/>
        <v/>
      </c>
    </row>
    <row r="269" spans="1:15" ht="12.75" outlineLevel="1" x14ac:dyDescent="0.2">
      <c r="A269" s="38" t="s">
        <v>198</v>
      </c>
      <c r="B269" s="39" t="s">
        <v>5422</v>
      </c>
      <c r="C269" s="39" t="s">
        <v>5423</v>
      </c>
      <c r="D269" s="40" t="s">
        <v>666</v>
      </c>
      <c r="E269" s="41">
        <v>1</v>
      </c>
      <c r="F269" s="42"/>
      <c r="G269" s="43">
        <v>14592.72</v>
      </c>
      <c r="H269" s="44">
        <f>IF(ISNUMBER(F269),(E269*(1+(F269/100))*G269),G269*E269)</f>
        <v>14592.72</v>
      </c>
      <c r="I269" s="45" t="str">
        <f t="shared" si="109"/>
        <v/>
      </c>
      <c r="J269" s="45" t="str">
        <f t="shared" si="110"/>
        <v/>
      </c>
      <c r="K269" s="35"/>
      <c r="L269" s="45" t="str">
        <f t="shared" si="111"/>
        <v/>
      </c>
      <c r="M269" s="45" t="str">
        <f t="shared" si="112"/>
        <v/>
      </c>
      <c r="N269" s="46">
        <f>IF(A269="ZMP",E269*(1+(F269/100)),#REF!)</f>
        <v>1</v>
      </c>
      <c r="O269" s="45" t="str">
        <f t="shared" si="113"/>
        <v/>
      </c>
    </row>
    <row r="270" spans="1:15" ht="12.75" outlineLevel="2" x14ac:dyDescent="0.2">
      <c r="A270" s="84" t="s">
        <v>202</v>
      </c>
      <c r="B270" s="85" t="s">
        <v>203</v>
      </c>
      <c r="C270" s="85" t="s">
        <v>204</v>
      </c>
      <c r="D270" s="86" t="s">
        <v>205</v>
      </c>
      <c r="E270" s="87">
        <v>3.5720000000000001</v>
      </c>
      <c r="F270" s="88"/>
      <c r="G270" s="89">
        <v>720</v>
      </c>
      <c r="H270" s="90">
        <f>IF(ISNUMBER(F270),(E270*(1+(F270/100))*G270),G270*E270)*N269</f>
        <v>2571.84</v>
      </c>
      <c r="I270" s="91">
        <f t="shared" si="109"/>
        <v>2571.84</v>
      </c>
      <c r="J270" s="91" t="str">
        <f t="shared" si="110"/>
        <v/>
      </c>
      <c r="K270" s="35"/>
      <c r="L270" s="91" t="str">
        <f t="shared" si="111"/>
        <v/>
      </c>
      <c r="M270" s="91" t="str">
        <f t="shared" si="112"/>
        <v/>
      </c>
      <c r="N270" s="83">
        <f>IF(A270="ZMP",E270*(1+(F270/100)),N269)</f>
        <v>1</v>
      </c>
      <c r="O270" s="91" t="str">
        <f t="shared" si="113"/>
        <v/>
      </c>
    </row>
    <row r="271" spans="1:15" ht="12.75" outlineLevel="2" x14ac:dyDescent="0.2">
      <c r="A271" s="84" t="s">
        <v>315</v>
      </c>
      <c r="B271" s="85" t="s">
        <v>49</v>
      </c>
      <c r="C271" s="85" t="s">
        <v>50</v>
      </c>
      <c r="D271" s="86" t="s">
        <v>46</v>
      </c>
      <c r="E271" s="87">
        <v>0.23300000000000001</v>
      </c>
      <c r="F271" s="88"/>
      <c r="G271" s="89">
        <v>900</v>
      </c>
      <c r="H271" s="90">
        <f>IF(ISNUMBER(F271),(E271*(1+(F271/100))*G271),G271*E271)*N270</f>
        <v>209.70000000000002</v>
      </c>
      <c r="I271" s="91" t="str">
        <f t="shared" si="109"/>
        <v/>
      </c>
      <c r="J271" s="91">
        <f t="shared" si="110"/>
        <v>209.70000000000002</v>
      </c>
      <c r="K271" s="35"/>
      <c r="L271" s="91" t="str">
        <f t="shared" si="111"/>
        <v/>
      </c>
      <c r="M271" s="91" t="str">
        <f t="shared" si="112"/>
        <v/>
      </c>
      <c r="N271" s="83">
        <f>IF(A271="ZMP",E271*(1+(F271/100)),N270)</f>
        <v>1</v>
      </c>
      <c r="O271" s="91" t="str">
        <f t="shared" si="113"/>
        <v/>
      </c>
    </row>
    <row r="272" spans="1:15" ht="12.75" outlineLevel="2" x14ac:dyDescent="0.2">
      <c r="A272" s="84" t="s">
        <v>315</v>
      </c>
      <c r="B272" s="85" t="s">
        <v>75</v>
      </c>
      <c r="C272" s="85" t="s">
        <v>76</v>
      </c>
      <c r="D272" s="86" t="s">
        <v>17</v>
      </c>
      <c r="E272" s="87">
        <v>0.04</v>
      </c>
      <c r="F272" s="88"/>
      <c r="G272" s="89">
        <v>760</v>
      </c>
      <c r="H272" s="90">
        <f>IF(ISNUMBER(F272),(E272*(1+(F272/100))*G272),G272*E272)*N271</f>
        <v>30.400000000000002</v>
      </c>
      <c r="I272" s="91" t="str">
        <f t="shared" si="109"/>
        <v/>
      </c>
      <c r="J272" s="91">
        <f t="shared" si="110"/>
        <v>30.400000000000002</v>
      </c>
      <c r="K272" s="35"/>
      <c r="L272" s="91" t="str">
        <f t="shared" si="111"/>
        <v/>
      </c>
      <c r="M272" s="91" t="str">
        <f t="shared" si="112"/>
        <v/>
      </c>
      <c r="N272" s="83">
        <f>IF(A272="ZMP",E272*(1+(F272/100)),N271)</f>
        <v>1</v>
      </c>
      <c r="O272" s="91" t="str">
        <f t="shared" si="113"/>
        <v/>
      </c>
    </row>
    <row r="273" spans="1:15" ht="12.75" outlineLevel="2" x14ac:dyDescent="0.2">
      <c r="A273" s="84" t="s">
        <v>228</v>
      </c>
      <c r="B273" s="85" t="s">
        <v>5424</v>
      </c>
      <c r="C273" s="85" t="s">
        <v>5425</v>
      </c>
      <c r="D273" s="86" t="s">
        <v>1112</v>
      </c>
      <c r="E273" s="87">
        <v>1</v>
      </c>
      <c r="F273" s="88"/>
      <c r="G273" s="89">
        <v>11780.78</v>
      </c>
      <c r="H273" s="90">
        <f>IF(ISNUMBER(F273),(E273*(1+(F273/100))*G273),G273*E273)*N272</f>
        <v>11780.78</v>
      </c>
      <c r="I273" s="91" t="str">
        <f t="shared" si="109"/>
        <v/>
      </c>
      <c r="J273" s="91" t="str">
        <f t="shared" si="110"/>
        <v/>
      </c>
      <c r="K273" s="35"/>
      <c r="L273" s="91" t="str">
        <f t="shared" si="111"/>
        <v/>
      </c>
      <c r="M273" s="91">
        <f t="shared" si="112"/>
        <v>11780.78</v>
      </c>
      <c r="N273" s="83">
        <f>IF(A273="ZMP",E273*(1+(F273/100)),N272)</f>
        <v>1</v>
      </c>
      <c r="O273" s="91" t="str">
        <f t="shared" si="113"/>
        <v/>
      </c>
    </row>
    <row r="274" spans="1:15" ht="12.75" outlineLevel="2" x14ac:dyDescent="0.2">
      <c r="A274" s="47"/>
      <c r="B274" s="48"/>
      <c r="C274" s="48"/>
      <c r="D274" s="49"/>
      <c r="E274" s="50"/>
      <c r="F274" s="51"/>
      <c r="G274" s="52"/>
      <c r="H274" s="53"/>
      <c r="I274" s="54"/>
      <c r="J274" s="54"/>
      <c r="K274" s="35"/>
      <c r="L274" s="54"/>
      <c r="M274" s="54"/>
      <c r="N274" s="54"/>
      <c r="O274" s="54"/>
    </row>
    <row r="275" spans="1:15" ht="25.5" x14ac:dyDescent="0.2">
      <c r="A275" s="27" t="s">
        <v>8031</v>
      </c>
      <c r="B275" s="28" t="s">
        <v>8074</v>
      </c>
      <c r="C275" s="29" t="s">
        <v>8075</v>
      </c>
      <c r="D275" s="30" t="s">
        <v>666</v>
      </c>
      <c r="E275" s="31">
        <v>1</v>
      </c>
      <c r="F275" s="32"/>
      <c r="G275" s="33">
        <v>16591.04</v>
      </c>
      <c r="H275" s="34">
        <f>G275</f>
        <v>16591.04</v>
      </c>
      <c r="I275" s="35">
        <f>SUM(I276:I289)</f>
        <v>3643.2</v>
      </c>
      <c r="J275" s="35">
        <f>SUM(J276:J289)</f>
        <v>240.10000000000002</v>
      </c>
      <c r="K275" s="35">
        <f t="shared" si="108"/>
        <v>3883.2999999999997</v>
      </c>
      <c r="L275" s="35">
        <f>SUM(L276:L289)</f>
        <v>0</v>
      </c>
      <c r="M275" s="35">
        <f>SUM(M276:M289)</f>
        <v>12707.78304</v>
      </c>
      <c r="N275" s="35"/>
      <c r="O275" s="35">
        <f>SUM(O276:O289)</f>
        <v>0</v>
      </c>
    </row>
    <row r="276" spans="1:15" ht="12.75" outlineLevel="1" collapsed="1" x14ac:dyDescent="0.2">
      <c r="A276" s="38" t="s">
        <v>198</v>
      </c>
      <c r="B276" s="39" t="s">
        <v>347</v>
      </c>
      <c r="C276" s="39" t="s">
        <v>348</v>
      </c>
      <c r="D276" s="40" t="s">
        <v>253</v>
      </c>
      <c r="E276" s="41">
        <v>10</v>
      </c>
      <c r="F276" s="42"/>
      <c r="G276" s="43">
        <v>103.18</v>
      </c>
      <c r="H276" s="44">
        <f>IF(ISNUMBER(F276),(E276*(1+(F276/100))*G276),G276*E276)</f>
        <v>1031.8000000000002</v>
      </c>
      <c r="I276" s="45" t="str">
        <f t="shared" ref="I276:I288" si="114">IF(OR(A276="PM",A276="PZ",A276="PP"),H276,"")</f>
        <v/>
      </c>
      <c r="J276" s="45" t="str">
        <f t="shared" ref="J276:J288" si="115">IF(A276="S",H276,"")</f>
        <v/>
      </c>
      <c r="K276" s="35"/>
      <c r="L276" s="45" t="str">
        <f t="shared" ref="L276:L288" si="116">IF(A276="M06",H276,"")</f>
        <v/>
      </c>
      <c r="M276" s="45" t="str">
        <f t="shared" ref="M276:M288" si="117">IF(OR(A276="M02",A276="M25",A276="M01s"),H276,"")</f>
        <v/>
      </c>
      <c r="N276" s="46">
        <f>IF(A276="ZMP",E276*(1+(F276/100)),#REF!)</f>
        <v>10</v>
      </c>
      <c r="O276" s="45" t="str">
        <f t="shared" ref="O276:O288" si="118">IF(A276="M01e",H276,"")</f>
        <v/>
      </c>
    </row>
    <row r="277" spans="1:15" ht="12.75" outlineLevel="2" x14ac:dyDescent="0.2">
      <c r="A277" s="84" t="s">
        <v>202</v>
      </c>
      <c r="B277" s="85" t="s">
        <v>203</v>
      </c>
      <c r="C277" s="85" t="s">
        <v>204</v>
      </c>
      <c r="D277" s="86" t="s">
        <v>205</v>
      </c>
      <c r="E277" s="87">
        <v>0.09</v>
      </c>
      <c r="F277" s="88"/>
      <c r="G277" s="89">
        <v>720</v>
      </c>
      <c r="H277" s="90">
        <f>IF(ISNUMBER(F277),(E277*(1+(F277/100))*G277),G277*E277)*N276</f>
        <v>648</v>
      </c>
      <c r="I277" s="91">
        <f t="shared" si="114"/>
        <v>648</v>
      </c>
      <c r="J277" s="91" t="str">
        <f t="shared" si="115"/>
        <v/>
      </c>
      <c r="K277" s="35"/>
      <c r="L277" s="91" t="str">
        <f t="shared" si="116"/>
        <v/>
      </c>
      <c r="M277" s="91" t="str">
        <f t="shared" si="117"/>
        <v/>
      </c>
      <c r="N277" s="83">
        <f>IF(A277="ZMP",E277*(1+(F277/100)),N276)</f>
        <v>10</v>
      </c>
      <c r="O277" s="91" t="str">
        <f t="shared" si="118"/>
        <v/>
      </c>
    </row>
    <row r="278" spans="1:15" ht="12.75" outlineLevel="2" x14ac:dyDescent="0.2">
      <c r="A278" s="84" t="s">
        <v>228</v>
      </c>
      <c r="B278" s="85" t="s">
        <v>327</v>
      </c>
      <c r="C278" s="85" t="s">
        <v>328</v>
      </c>
      <c r="D278" s="86" t="s">
        <v>329</v>
      </c>
      <c r="E278" s="87">
        <v>5.8000000000000003E-2</v>
      </c>
      <c r="F278" s="88"/>
      <c r="G278" s="89">
        <v>593.96</v>
      </c>
      <c r="H278" s="90">
        <f>IF(ISNUMBER(F278),(E278*(1+(F278/100))*G278),G278*E278)*N277</f>
        <v>344.49680000000001</v>
      </c>
      <c r="I278" s="91" t="str">
        <f t="shared" si="114"/>
        <v/>
      </c>
      <c r="J278" s="91" t="str">
        <f t="shared" si="115"/>
        <v/>
      </c>
      <c r="K278" s="35"/>
      <c r="L278" s="91" t="str">
        <f t="shared" si="116"/>
        <v/>
      </c>
      <c r="M278" s="91">
        <f t="shared" si="117"/>
        <v>344.49680000000001</v>
      </c>
      <c r="N278" s="83">
        <f>IF(A278="ZMP",E278*(1+(F278/100)),N277)</f>
        <v>10</v>
      </c>
      <c r="O278" s="91" t="str">
        <f t="shared" si="118"/>
        <v/>
      </c>
    </row>
    <row r="279" spans="1:15" ht="12.75" outlineLevel="2" x14ac:dyDescent="0.2">
      <c r="A279" s="84" t="s">
        <v>228</v>
      </c>
      <c r="B279" s="85" t="s">
        <v>332</v>
      </c>
      <c r="C279" s="85" t="s">
        <v>333</v>
      </c>
      <c r="D279" s="86" t="s">
        <v>334</v>
      </c>
      <c r="E279" s="87">
        <v>0.01</v>
      </c>
      <c r="F279" s="88"/>
      <c r="G279" s="89">
        <v>393.48</v>
      </c>
      <c r="H279" s="90">
        <f>IF(ISNUMBER(F279),(E279*(1+(F279/100))*G279),G279*E279)*N278</f>
        <v>39.347999999999999</v>
      </c>
      <c r="I279" s="91" t="str">
        <f t="shared" si="114"/>
        <v/>
      </c>
      <c r="J279" s="91" t="str">
        <f t="shared" si="115"/>
        <v/>
      </c>
      <c r="K279" s="35"/>
      <c r="L279" s="91" t="str">
        <f t="shared" si="116"/>
        <v/>
      </c>
      <c r="M279" s="91">
        <f t="shared" si="117"/>
        <v>39.347999999999999</v>
      </c>
      <c r="N279" s="83">
        <f>IF(A279="ZMP",E279*(1+(F279/100)),N278)</f>
        <v>10</v>
      </c>
      <c r="O279" s="91" t="str">
        <f t="shared" si="118"/>
        <v/>
      </c>
    </row>
    <row r="280" spans="1:15" ht="12.75" outlineLevel="1" x14ac:dyDescent="0.2">
      <c r="A280" s="38" t="s">
        <v>198</v>
      </c>
      <c r="B280" s="39" t="s">
        <v>357</v>
      </c>
      <c r="C280" s="39" t="s">
        <v>358</v>
      </c>
      <c r="D280" s="40" t="s">
        <v>253</v>
      </c>
      <c r="E280" s="41">
        <v>2</v>
      </c>
      <c r="F280" s="42"/>
      <c r="G280" s="43">
        <v>83.02</v>
      </c>
      <c r="H280" s="44">
        <f>IF(ISNUMBER(F280),(E280*(1+(F280/100))*G280),G280*E280)</f>
        <v>166.04</v>
      </c>
      <c r="I280" s="45" t="str">
        <f t="shared" si="114"/>
        <v/>
      </c>
      <c r="J280" s="45" t="str">
        <f t="shared" si="115"/>
        <v/>
      </c>
      <c r="K280" s="35"/>
      <c r="L280" s="45" t="str">
        <f t="shared" si="116"/>
        <v/>
      </c>
      <c r="M280" s="45" t="str">
        <f t="shared" si="117"/>
        <v/>
      </c>
      <c r="N280" s="46">
        <f>IF(A280="ZMP",E280*(1+(F280/100)),#REF!)</f>
        <v>2</v>
      </c>
      <c r="O280" s="45" t="str">
        <f t="shared" si="118"/>
        <v/>
      </c>
    </row>
    <row r="281" spans="1:15" ht="12.75" outlineLevel="2" x14ac:dyDescent="0.2">
      <c r="A281" s="84" t="s">
        <v>202</v>
      </c>
      <c r="B281" s="85" t="s">
        <v>203</v>
      </c>
      <c r="C281" s="85" t="s">
        <v>204</v>
      </c>
      <c r="D281" s="86" t="s">
        <v>205</v>
      </c>
      <c r="E281" s="87">
        <v>0.09</v>
      </c>
      <c r="F281" s="88"/>
      <c r="G281" s="89">
        <v>720</v>
      </c>
      <c r="H281" s="90">
        <f>IF(ISNUMBER(F281),(E281*(1+(F281/100))*G281),G281*E281)*N280</f>
        <v>129.6</v>
      </c>
      <c r="I281" s="91">
        <f t="shared" si="114"/>
        <v>129.6</v>
      </c>
      <c r="J281" s="91" t="str">
        <f t="shared" si="115"/>
        <v/>
      </c>
      <c r="K281" s="35"/>
      <c r="L281" s="91" t="str">
        <f t="shared" si="116"/>
        <v/>
      </c>
      <c r="M281" s="91" t="str">
        <f t="shared" si="117"/>
        <v/>
      </c>
      <c r="N281" s="83">
        <f>IF(A281="ZMP",E281*(1+(F281/100)),N280)</f>
        <v>2</v>
      </c>
      <c r="O281" s="91" t="str">
        <f t="shared" si="118"/>
        <v/>
      </c>
    </row>
    <row r="282" spans="1:15" ht="12.75" outlineLevel="2" x14ac:dyDescent="0.2">
      <c r="A282" s="84" t="s">
        <v>228</v>
      </c>
      <c r="B282" s="85" t="s">
        <v>353</v>
      </c>
      <c r="C282" s="85" t="s">
        <v>354</v>
      </c>
      <c r="D282" s="86" t="s">
        <v>329</v>
      </c>
      <c r="E282" s="87">
        <v>5.8000000000000003E-2</v>
      </c>
      <c r="F282" s="88"/>
      <c r="G282" s="89">
        <v>279.39</v>
      </c>
      <c r="H282" s="90">
        <f>IF(ISNUMBER(F282),(E282*(1+(F282/100))*G282),G282*E282)*N281</f>
        <v>32.409239999999997</v>
      </c>
      <c r="I282" s="91" t="str">
        <f t="shared" si="114"/>
        <v/>
      </c>
      <c r="J282" s="91" t="str">
        <f t="shared" si="115"/>
        <v/>
      </c>
      <c r="K282" s="35"/>
      <c r="L282" s="91" t="str">
        <f t="shared" si="116"/>
        <v/>
      </c>
      <c r="M282" s="91">
        <f t="shared" si="117"/>
        <v>32.409239999999997</v>
      </c>
      <c r="N282" s="83">
        <f>IF(A282="ZMP",E282*(1+(F282/100)),N281)</f>
        <v>2</v>
      </c>
      <c r="O282" s="91" t="str">
        <f t="shared" si="118"/>
        <v/>
      </c>
    </row>
    <row r="283" spans="1:15" ht="12.75" outlineLevel="2" x14ac:dyDescent="0.2">
      <c r="A283" s="84" t="s">
        <v>228</v>
      </c>
      <c r="B283" s="85" t="s">
        <v>355</v>
      </c>
      <c r="C283" s="85" t="s">
        <v>356</v>
      </c>
      <c r="D283" s="86" t="s">
        <v>334</v>
      </c>
      <c r="E283" s="87">
        <v>0.01</v>
      </c>
      <c r="F283" s="88"/>
      <c r="G283" s="89">
        <v>201.45</v>
      </c>
      <c r="H283" s="90">
        <f>IF(ISNUMBER(F283),(E283*(1+(F283/100))*G283),G283*E283)*N282</f>
        <v>4.0289999999999999</v>
      </c>
      <c r="I283" s="91" t="str">
        <f t="shared" si="114"/>
        <v/>
      </c>
      <c r="J283" s="91" t="str">
        <f t="shared" si="115"/>
        <v/>
      </c>
      <c r="K283" s="35"/>
      <c r="L283" s="91" t="str">
        <f t="shared" si="116"/>
        <v/>
      </c>
      <c r="M283" s="91">
        <f t="shared" si="117"/>
        <v>4.0289999999999999</v>
      </c>
      <c r="N283" s="83">
        <f>IF(A283="ZMP",E283*(1+(F283/100)),N282)</f>
        <v>2</v>
      </c>
      <c r="O283" s="91" t="str">
        <f t="shared" si="118"/>
        <v/>
      </c>
    </row>
    <row r="284" spans="1:15" ht="12.75" outlineLevel="1" x14ac:dyDescent="0.2">
      <c r="A284" s="38" t="s">
        <v>198</v>
      </c>
      <c r="B284" s="39" t="s">
        <v>5426</v>
      </c>
      <c r="C284" s="39" t="s">
        <v>5427</v>
      </c>
      <c r="D284" s="40" t="s">
        <v>666</v>
      </c>
      <c r="E284" s="41">
        <v>1</v>
      </c>
      <c r="F284" s="42"/>
      <c r="G284" s="43">
        <v>15393.2</v>
      </c>
      <c r="H284" s="44">
        <f>IF(ISNUMBER(F284),(E284*(1+(F284/100))*G284),G284*E284)</f>
        <v>15393.2</v>
      </c>
      <c r="I284" s="45" t="str">
        <f t="shared" si="114"/>
        <v/>
      </c>
      <c r="J284" s="45" t="str">
        <f t="shared" si="115"/>
        <v/>
      </c>
      <c r="K284" s="35"/>
      <c r="L284" s="45" t="str">
        <f t="shared" si="116"/>
        <v/>
      </c>
      <c r="M284" s="45" t="str">
        <f t="shared" si="117"/>
        <v/>
      </c>
      <c r="N284" s="46">
        <f>IF(A284="ZMP",E284*(1+(F284/100)),#REF!)</f>
        <v>1</v>
      </c>
      <c r="O284" s="45" t="str">
        <f t="shared" si="118"/>
        <v/>
      </c>
    </row>
    <row r="285" spans="1:15" ht="12.75" outlineLevel="2" x14ac:dyDescent="0.2">
      <c r="A285" s="84" t="s">
        <v>202</v>
      </c>
      <c r="B285" s="85" t="s">
        <v>203</v>
      </c>
      <c r="C285" s="85" t="s">
        <v>204</v>
      </c>
      <c r="D285" s="86" t="s">
        <v>205</v>
      </c>
      <c r="E285" s="87">
        <v>3.98</v>
      </c>
      <c r="F285" s="88"/>
      <c r="G285" s="89">
        <v>720</v>
      </c>
      <c r="H285" s="90">
        <f>IF(ISNUMBER(F285),(E285*(1+(F285/100))*G285),G285*E285)*N284</f>
        <v>2865.6</v>
      </c>
      <c r="I285" s="91">
        <f t="shared" si="114"/>
        <v>2865.6</v>
      </c>
      <c r="J285" s="91" t="str">
        <f t="shared" si="115"/>
        <v/>
      </c>
      <c r="K285" s="35"/>
      <c r="L285" s="91" t="str">
        <f t="shared" si="116"/>
        <v/>
      </c>
      <c r="M285" s="91" t="str">
        <f t="shared" si="117"/>
        <v/>
      </c>
      <c r="N285" s="83">
        <f>IF(A285="ZMP",E285*(1+(F285/100)),N284)</f>
        <v>1</v>
      </c>
      <c r="O285" s="91" t="str">
        <f t="shared" si="118"/>
        <v/>
      </c>
    </row>
    <row r="286" spans="1:15" ht="12.75" outlineLevel="2" x14ac:dyDescent="0.2">
      <c r="A286" s="84" t="s">
        <v>315</v>
      </c>
      <c r="B286" s="85" t="s">
        <v>49</v>
      </c>
      <c r="C286" s="85" t="s">
        <v>50</v>
      </c>
      <c r="D286" s="86" t="s">
        <v>46</v>
      </c>
      <c r="E286" s="87">
        <v>0.23300000000000001</v>
      </c>
      <c r="F286" s="88"/>
      <c r="G286" s="89">
        <v>900</v>
      </c>
      <c r="H286" s="90">
        <f>IF(ISNUMBER(F286),(E286*(1+(F286/100))*G286),G286*E286)*N285</f>
        <v>209.70000000000002</v>
      </c>
      <c r="I286" s="91" t="str">
        <f t="shared" si="114"/>
        <v/>
      </c>
      <c r="J286" s="91">
        <f t="shared" si="115"/>
        <v>209.70000000000002</v>
      </c>
      <c r="K286" s="35"/>
      <c r="L286" s="91" t="str">
        <f t="shared" si="116"/>
        <v/>
      </c>
      <c r="M286" s="91" t="str">
        <f t="shared" si="117"/>
        <v/>
      </c>
      <c r="N286" s="83">
        <f>IF(A286="ZMP",E286*(1+(F286/100)),N285)</f>
        <v>1</v>
      </c>
      <c r="O286" s="91" t="str">
        <f t="shared" si="118"/>
        <v/>
      </c>
    </row>
    <row r="287" spans="1:15" ht="12.75" outlineLevel="2" x14ac:dyDescent="0.2">
      <c r="A287" s="84" t="s">
        <v>315</v>
      </c>
      <c r="B287" s="85" t="s">
        <v>75</v>
      </c>
      <c r="C287" s="85" t="s">
        <v>76</v>
      </c>
      <c r="D287" s="86" t="s">
        <v>17</v>
      </c>
      <c r="E287" s="87">
        <v>0.04</v>
      </c>
      <c r="F287" s="88"/>
      <c r="G287" s="89">
        <v>760</v>
      </c>
      <c r="H287" s="90">
        <f>IF(ISNUMBER(F287),(E287*(1+(F287/100))*G287),G287*E287)*N286</f>
        <v>30.400000000000002</v>
      </c>
      <c r="I287" s="91" t="str">
        <f t="shared" si="114"/>
        <v/>
      </c>
      <c r="J287" s="91">
        <f t="shared" si="115"/>
        <v>30.400000000000002</v>
      </c>
      <c r="K287" s="35"/>
      <c r="L287" s="91" t="str">
        <f t="shared" si="116"/>
        <v/>
      </c>
      <c r="M287" s="91" t="str">
        <f t="shared" si="117"/>
        <v/>
      </c>
      <c r="N287" s="83">
        <f>IF(A287="ZMP",E287*(1+(F287/100)),N286)</f>
        <v>1</v>
      </c>
      <c r="O287" s="91" t="str">
        <f t="shared" si="118"/>
        <v/>
      </c>
    </row>
    <row r="288" spans="1:15" ht="12.75" outlineLevel="2" x14ac:dyDescent="0.2">
      <c r="A288" s="84" t="s">
        <v>228</v>
      </c>
      <c r="B288" s="85" t="s">
        <v>5428</v>
      </c>
      <c r="C288" s="85" t="s">
        <v>5429</v>
      </c>
      <c r="D288" s="86" t="s">
        <v>1112</v>
      </c>
      <c r="E288" s="87">
        <v>1</v>
      </c>
      <c r="F288" s="88"/>
      <c r="G288" s="89">
        <v>12287.5</v>
      </c>
      <c r="H288" s="90">
        <f>IF(ISNUMBER(F288),(E288*(1+(F288/100))*G288),G288*E288)*N287</f>
        <v>12287.5</v>
      </c>
      <c r="I288" s="91" t="str">
        <f t="shared" si="114"/>
        <v/>
      </c>
      <c r="J288" s="91" t="str">
        <f t="shared" si="115"/>
        <v/>
      </c>
      <c r="K288" s="35"/>
      <c r="L288" s="91" t="str">
        <f t="shared" si="116"/>
        <v/>
      </c>
      <c r="M288" s="91">
        <f t="shared" si="117"/>
        <v>12287.5</v>
      </c>
      <c r="N288" s="83">
        <f>IF(A288="ZMP",E288*(1+(F288/100)),N287)</f>
        <v>1</v>
      </c>
      <c r="O288" s="91" t="str">
        <f t="shared" si="118"/>
        <v/>
      </c>
    </row>
    <row r="289" spans="1:15" ht="12.75" outlineLevel="2" x14ac:dyDescent="0.2">
      <c r="A289" s="47"/>
      <c r="B289" s="48"/>
      <c r="C289" s="48"/>
      <c r="D289" s="49"/>
      <c r="E289" s="50"/>
      <c r="F289" s="51"/>
      <c r="G289" s="52"/>
      <c r="H289" s="53"/>
      <c r="I289" s="54"/>
      <c r="J289" s="54"/>
      <c r="K289" s="35"/>
      <c r="L289" s="54"/>
      <c r="M289" s="54"/>
      <c r="N289" s="54"/>
      <c r="O289" s="54"/>
    </row>
    <row r="290" spans="1:15" ht="25.5" x14ac:dyDescent="0.2">
      <c r="A290" s="27" t="s">
        <v>8031</v>
      </c>
      <c r="B290" s="28" t="s">
        <v>8076</v>
      </c>
      <c r="C290" s="29" t="s">
        <v>8077</v>
      </c>
      <c r="D290" s="30" t="s">
        <v>666</v>
      </c>
      <c r="E290" s="31">
        <v>1</v>
      </c>
      <c r="F290" s="32"/>
      <c r="G290" s="33">
        <v>15996.92</v>
      </c>
      <c r="H290" s="34">
        <f>G290</f>
        <v>15996.92</v>
      </c>
      <c r="I290" s="35">
        <f>SUM(I291:I304)</f>
        <v>3479.04</v>
      </c>
      <c r="J290" s="35">
        <f>SUM(J291:J304)</f>
        <v>240.10000000000002</v>
      </c>
      <c r="K290" s="35">
        <f t="shared" si="108"/>
        <v>3719.14</v>
      </c>
      <c r="L290" s="35">
        <f>SUM(L291:L304)</f>
        <v>0</v>
      </c>
      <c r="M290" s="35">
        <f>SUM(M291:M304)</f>
        <v>12277.832</v>
      </c>
      <c r="N290" s="35"/>
      <c r="O290" s="35">
        <f>SUM(O291:O304)</f>
        <v>0</v>
      </c>
    </row>
    <row r="291" spans="1:15" ht="12.75" outlineLevel="1" collapsed="1" x14ac:dyDescent="0.2">
      <c r="A291" s="38" t="s">
        <v>198</v>
      </c>
      <c r="B291" s="39" t="s">
        <v>347</v>
      </c>
      <c r="C291" s="39" t="s">
        <v>348</v>
      </c>
      <c r="D291" s="40" t="s">
        <v>253</v>
      </c>
      <c r="E291" s="41">
        <v>12</v>
      </c>
      <c r="F291" s="42"/>
      <c r="G291" s="43">
        <v>103.18</v>
      </c>
      <c r="H291" s="44">
        <f>IF(ISNUMBER(F291),(E291*(1+(F291/100))*G291),G291*E291)</f>
        <v>1238.1600000000001</v>
      </c>
      <c r="I291" s="45" t="str">
        <f t="shared" ref="I291:I303" si="119">IF(OR(A291="PM",A291="PZ",A291="PP"),H291,"")</f>
        <v/>
      </c>
      <c r="J291" s="45" t="str">
        <f t="shared" ref="J291:J303" si="120">IF(A291="S",H291,"")</f>
        <v/>
      </c>
      <c r="K291" s="35"/>
      <c r="L291" s="45" t="str">
        <f t="shared" ref="L291:L303" si="121">IF(A291="M06",H291,"")</f>
        <v/>
      </c>
      <c r="M291" s="45" t="str">
        <f t="shared" ref="M291:M303" si="122">IF(OR(A291="M02",A291="M25",A291="M01s"),H291,"")</f>
        <v/>
      </c>
      <c r="N291" s="46">
        <f>IF(A291="ZMP",E291*(1+(F291/100)),#REF!)</f>
        <v>12</v>
      </c>
      <c r="O291" s="45" t="str">
        <f t="shared" ref="O291:O303" si="123">IF(A291="M01e",H291,"")</f>
        <v/>
      </c>
    </row>
    <row r="292" spans="1:15" ht="12.75" outlineLevel="2" x14ac:dyDescent="0.2">
      <c r="A292" s="84" t="s">
        <v>202</v>
      </c>
      <c r="B292" s="85" t="s">
        <v>203</v>
      </c>
      <c r="C292" s="85" t="s">
        <v>204</v>
      </c>
      <c r="D292" s="86" t="s">
        <v>205</v>
      </c>
      <c r="E292" s="87">
        <v>0.09</v>
      </c>
      <c r="F292" s="88"/>
      <c r="G292" s="89">
        <v>720</v>
      </c>
      <c r="H292" s="90">
        <f>IF(ISNUMBER(F292),(E292*(1+(F292/100))*G292),G292*E292)*N291</f>
        <v>777.59999999999991</v>
      </c>
      <c r="I292" s="91">
        <f t="shared" si="119"/>
        <v>777.59999999999991</v>
      </c>
      <c r="J292" s="91" t="str">
        <f t="shared" si="120"/>
        <v/>
      </c>
      <c r="K292" s="35"/>
      <c r="L292" s="91" t="str">
        <f t="shared" si="121"/>
        <v/>
      </c>
      <c r="M292" s="91" t="str">
        <f t="shared" si="122"/>
        <v/>
      </c>
      <c r="N292" s="83">
        <f>IF(A292="ZMP",E292*(1+(F292/100)),N291)</f>
        <v>12</v>
      </c>
      <c r="O292" s="91" t="str">
        <f t="shared" si="123"/>
        <v/>
      </c>
    </row>
    <row r="293" spans="1:15" ht="12.75" outlineLevel="2" x14ac:dyDescent="0.2">
      <c r="A293" s="84" t="s">
        <v>228</v>
      </c>
      <c r="B293" s="85" t="s">
        <v>327</v>
      </c>
      <c r="C293" s="85" t="s">
        <v>328</v>
      </c>
      <c r="D293" s="86" t="s">
        <v>329</v>
      </c>
      <c r="E293" s="87">
        <v>5.8000000000000003E-2</v>
      </c>
      <c r="F293" s="88"/>
      <c r="G293" s="89">
        <v>593.96</v>
      </c>
      <c r="H293" s="90">
        <f>IF(ISNUMBER(F293),(E293*(1+(F293/100))*G293),G293*E293)*N292</f>
        <v>413.39616000000001</v>
      </c>
      <c r="I293" s="91" t="str">
        <f t="shared" si="119"/>
        <v/>
      </c>
      <c r="J293" s="91" t="str">
        <f t="shared" si="120"/>
        <v/>
      </c>
      <c r="K293" s="35"/>
      <c r="L293" s="91" t="str">
        <f t="shared" si="121"/>
        <v/>
      </c>
      <c r="M293" s="91">
        <f t="shared" si="122"/>
        <v>413.39616000000001</v>
      </c>
      <c r="N293" s="83">
        <f>IF(A293="ZMP",E293*(1+(F293/100)),N292)</f>
        <v>12</v>
      </c>
      <c r="O293" s="91" t="str">
        <f t="shared" si="123"/>
        <v/>
      </c>
    </row>
    <row r="294" spans="1:15" ht="12.75" outlineLevel="2" x14ac:dyDescent="0.2">
      <c r="A294" s="84" t="s">
        <v>228</v>
      </c>
      <c r="B294" s="85" t="s">
        <v>332</v>
      </c>
      <c r="C294" s="85" t="s">
        <v>333</v>
      </c>
      <c r="D294" s="86" t="s">
        <v>334</v>
      </c>
      <c r="E294" s="87">
        <v>0.01</v>
      </c>
      <c r="F294" s="88"/>
      <c r="G294" s="89">
        <v>393.48</v>
      </c>
      <c r="H294" s="90">
        <f>IF(ISNUMBER(F294),(E294*(1+(F294/100))*G294),G294*E294)*N293</f>
        <v>47.217600000000004</v>
      </c>
      <c r="I294" s="91" t="str">
        <f t="shared" si="119"/>
        <v/>
      </c>
      <c r="J294" s="91" t="str">
        <f t="shared" si="120"/>
        <v/>
      </c>
      <c r="K294" s="35"/>
      <c r="L294" s="91" t="str">
        <f t="shared" si="121"/>
        <v/>
      </c>
      <c r="M294" s="91">
        <f t="shared" si="122"/>
        <v>47.217600000000004</v>
      </c>
      <c r="N294" s="83">
        <f>IF(A294="ZMP",E294*(1+(F294/100)),N293)</f>
        <v>12</v>
      </c>
      <c r="O294" s="91" t="str">
        <f t="shared" si="123"/>
        <v/>
      </c>
    </row>
    <row r="295" spans="1:15" ht="12.75" outlineLevel="1" x14ac:dyDescent="0.2">
      <c r="A295" s="38" t="s">
        <v>198</v>
      </c>
      <c r="B295" s="39" t="s">
        <v>357</v>
      </c>
      <c r="C295" s="39" t="s">
        <v>358</v>
      </c>
      <c r="D295" s="40" t="s">
        <v>253</v>
      </c>
      <c r="E295" s="41">
        <v>2</v>
      </c>
      <c r="F295" s="42"/>
      <c r="G295" s="43">
        <v>83.02</v>
      </c>
      <c r="H295" s="44">
        <f>IF(ISNUMBER(F295),(E295*(1+(F295/100))*G295),G295*E295)</f>
        <v>166.04</v>
      </c>
      <c r="I295" s="45" t="str">
        <f t="shared" si="119"/>
        <v/>
      </c>
      <c r="J295" s="45" t="str">
        <f t="shared" si="120"/>
        <v/>
      </c>
      <c r="K295" s="35"/>
      <c r="L295" s="45" t="str">
        <f t="shared" si="121"/>
        <v/>
      </c>
      <c r="M295" s="45" t="str">
        <f t="shared" si="122"/>
        <v/>
      </c>
      <c r="N295" s="46">
        <f>IF(A295="ZMP",E295*(1+(F295/100)),#REF!)</f>
        <v>2</v>
      </c>
      <c r="O295" s="45" t="str">
        <f t="shared" si="123"/>
        <v/>
      </c>
    </row>
    <row r="296" spans="1:15" ht="12.75" outlineLevel="2" x14ac:dyDescent="0.2">
      <c r="A296" s="84" t="s">
        <v>202</v>
      </c>
      <c r="B296" s="85" t="s">
        <v>203</v>
      </c>
      <c r="C296" s="85" t="s">
        <v>204</v>
      </c>
      <c r="D296" s="86" t="s">
        <v>205</v>
      </c>
      <c r="E296" s="87">
        <v>0.09</v>
      </c>
      <c r="F296" s="88"/>
      <c r="G296" s="89">
        <v>720</v>
      </c>
      <c r="H296" s="90">
        <f>IF(ISNUMBER(F296),(E296*(1+(F296/100))*G296),G296*E296)*N295</f>
        <v>129.6</v>
      </c>
      <c r="I296" s="91">
        <f t="shared" si="119"/>
        <v>129.6</v>
      </c>
      <c r="J296" s="91" t="str">
        <f t="shared" si="120"/>
        <v/>
      </c>
      <c r="K296" s="35"/>
      <c r="L296" s="91" t="str">
        <f t="shared" si="121"/>
        <v/>
      </c>
      <c r="M296" s="91" t="str">
        <f t="shared" si="122"/>
        <v/>
      </c>
      <c r="N296" s="83">
        <f>IF(A296="ZMP",E296*(1+(F296/100)),N295)</f>
        <v>2</v>
      </c>
      <c r="O296" s="91" t="str">
        <f t="shared" si="123"/>
        <v/>
      </c>
    </row>
    <row r="297" spans="1:15" ht="12.75" outlineLevel="2" x14ac:dyDescent="0.2">
      <c r="A297" s="84" t="s">
        <v>228</v>
      </c>
      <c r="B297" s="85" t="s">
        <v>353</v>
      </c>
      <c r="C297" s="85" t="s">
        <v>354</v>
      </c>
      <c r="D297" s="86" t="s">
        <v>329</v>
      </c>
      <c r="E297" s="87">
        <v>5.8000000000000003E-2</v>
      </c>
      <c r="F297" s="88"/>
      <c r="G297" s="89">
        <v>279.39</v>
      </c>
      <c r="H297" s="90">
        <f>IF(ISNUMBER(F297),(E297*(1+(F297/100))*G297),G297*E297)*N296</f>
        <v>32.409239999999997</v>
      </c>
      <c r="I297" s="91" t="str">
        <f t="shared" si="119"/>
        <v/>
      </c>
      <c r="J297" s="91" t="str">
        <f t="shared" si="120"/>
        <v/>
      </c>
      <c r="K297" s="35"/>
      <c r="L297" s="91" t="str">
        <f t="shared" si="121"/>
        <v/>
      </c>
      <c r="M297" s="91">
        <f t="shared" si="122"/>
        <v>32.409239999999997</v>
      </c>
      <c r="N297" s="83">
        <f>IF(A297="ZMP",E297*(1+(F297/100)),N296)</f>
        <v>2</v>
      </c>
      <c r="O297" s="91" t="str">
        <f t="shared" si="123"/>
        <v/>
      </c>
    </row>
    <row r="298" spans="1:15" ht="12.75" outlineLevel="2" x14ac:dyDescent="0.2">
      <c r="A298" s="84" t="s">
        <v>228</v>
      </c>
      <c r="B298" s="85" t="s">
        <v>355</v>
      </c>
      <c r="C298" s="85" t="s">
        <v>356</v>
      </c>
      <c r="D298" s="86" t="s">
        <v>334</v>
      </c>
      <c r="E298" s="87">
        <v>0.01</v>
      </c>
      <c r="F298" s="88"/>
      <c r="G298" s="89">
        <v>201.45</v>
      </c>
      <c r="H298" s="90">
        <f>IF(ISNUMBER(F298),(E298*(1+(F298/100))*G298),G298*E298)*N297</f>
        <v>4.0289999999999999</v>
      </c>
      <c r="I298" s="91" t="str">
        <f t="shared" si="119"/>
        <v/>
      </c>
      <c r="J298" s="91" t="str">
        <f t="shared" si="120"/>
        <v/>
      </c>
      <c r="K298" s="35"/>
      <c r="L298" s="91" t="str">
        <f t="shared" si="121"/>
        <v/>
      </c>
      <c r="M298" s="91">
        <f t="shared" si="122"/>
        <v>4.0289999999999999</v>
      </c>
      <c r="N298" s="83">
        <f>IF(A298="ZMP",E298*(1+(F298/100)),N297)</f>
        <v>2</v>
      </c>
      <c r="O298" s="91" t="str">
        <f t="shared" si="123"/>
        <v/>
      </c>
    </row>
    <row r="299" spans="1:15" ht="12.75" outlineLevel="1" x14ac:dyDescent="0.2">
      <c r="A299" s="38" t="s">
        <v>198</v>
      </c>
      <c r="B299" s="39" t="s">
        <v>5422</v>
      </c>
      <c r="C299" s="39" t="s">
        <v>5423</v>
      </c>
      <c r="D299" s="40" t="s">
        <v>666</v>
      </c>
      <c r="E299" s="41">
        <v>1</v>
      </c>
      <c r="F299" s="42"/>
      <c r="G299" s="43">
        <v>14592.72</v>
      </c>
      <c r="H299" s="44">
        <f>IF(ISNUMBER(F299),(E299*(1+(F299/100))*G299),G299*E299)</f>
        <v>14592.72</v>
      </c>
      <c r="I299" s="45" t="str">
        <f t="shared" si="119"/>
        <v/>
      </c>
      <c r="J299" s="45" t="str">
        <f t="shared" si="120"/>
        <v/>
      </c>
      <c r="K299" s="35"/>
      <c r="L299" s="45" t="str">
        <f t="shared" si="121"/>
        <v/>
      </c>
      <c r="M299" s="45" t="str">
        <f t="shared" si="122"/>
        <v/>
      </c>
      <c r="N299" s="46">
        <f>IF(A299="ZMP",E299*(1+(F299/100)),#REF!)</f>
        <v>1</v>
      </c>
      <c r="O299" s="45" t="str">
        <f t="shared" si="123"/>
        <v/>
      </c>
    </row>
    <row r="300" spans="1:15" ht="12.75" outlineLevel="2" x14ac:dyDescent="0.2">
      <c r="A300" s="84" t="s">
        <v>202</v>
      </c>
      <c r="B300" s="85" t="s">
        <v>203</v>
      </c>
      <c r="C300" s="85" t="s">
        <v>204</v>
      </c>
      <c r="D300" s="86" t="s">
        <v>205</v>
      </c>
      <c r="E300" s="87">
        <v>3.5720000000000001</v>
      </c>
      <c r="F300" s="88"/>
      <c r="G300" s="89">
        <v>720</v>
      </c>
      <c r="H300" s="90">
        <f>IF(ISNUMBER(F300),(E300*(1+(F300/100))*G300),G300*E300)*N299</f>
        <v>2571.84</v>
      </c>
      <c r="I300" s="91">
        <f t="shared" si="119"/>
        <v>2571.84</v>
      </c>
      <c r="J300" s="91" t="str">
        <f t="shared" si="120"/>
        <v/>
      </c>
      <c r="K300" s="35"/>
      <c r="L300" s="91" t="str">
        <f t="shared" si="121"/>
        <v/>
      </c>
      <c r="M300" s="91" t="str">
        <f t="shared" si="122"/>
        <v/>
      </c>
      <c r="N300" s="83">
        <f>IF(A300="ZMP",E300*(1+(F300/100)),N299)</f>
        <v>1</v>
      </c>
      <c r="O300" s="91" t="str">
        <f t="shared" si="123"/>
        <v/>
      </c>
    </row>
    <row r="301" spans="1:15" ht="12.75" outlineLevel="2" x14ac:dyDescent="0.2">
      <c r="A301" s="84" t="s">
        <v>315</v>
      </c>
      <c r="B301" s="85" t="s">
        <v>49</v>
      </c>
      <c r="C301" s="85" t="s">
        <v>50</v>
      </c>
      <c r="D301" s="86" t="s">
        <v>46</v>
      </c>
      <c r="E301" s="87">
        <v>0.23300000000000001</v>
      </c>
      <c r="F301" s="88"/>
      <c r="G301" s="89">
        <v>900</v>
      </c>
      <c r="H301" s="90">
        <f>IF(ISNUMBER(F301),(E301*(1+(F301/100))*G301),G301*E301)*N300</f>
        <v>209.70000000000002</v>
      </c>
      <c r="I301" s="91" t="str">
        <f t="shared" si="119"/>
        <v/>
      </c>
      <c r="J301" s="91">
        <f t="shared" si="120"/>
        <v>209.70000000000002</v>
      </c>
      <c r="K301" s="35"/>
      <c r="L301" s="91" t="str">
        <f t="shared" si="121"/>
        <v/>
      </c>
      <c r="M301" s="91" t="str">
        <f t="shared" si="122"/>
        <v/>
      </c>
      <c r="N301" s="83">
        <f>IF(A301="ZMP",E301*(1+(F301/100)),N300)</f>
        <v>1</v>
      </c>
      <c r="O301" s="91" t="str">
        <f t="shared" si="123"/>
        <v/>
      </c>
    </row>
    <row r="302" spans="1:15" ht="12.75" outlineLevel="2" x14ac:dyDescent="0.2">
      <c r="A302" s="84" t="s">
        <v>315</v>
      </c>
      <c r="B302" s="85" t="s">
        <v>75</v>
      </c>
      <c r="C302" s="85" t="s">
        <v>76</v>
      </c>
      <c r="D302" s="86" t="s">
        <v>17</v>
      </c>
      <c r="E302" s="87">
        <v>0.04</v>
      </c>
      <c r="F302" s="88"/>
      <c r="G302" s="89">
        <v>760</v>
      </c>
      <c r="H302" s="90">
        <f>IF(ISNUMBER(F302),(E302*(1+(F302/100))*G302),G302*E302)*N301</f>
        <v>30.400000000000002</v>
      </c>
      <c r="I302" s="91" t="str">
        <f t="shared" si="119"/>
        <v/>
      </c>
      <c r="J302" s="91">
        <f t="shared" si="120"/>
        <v>30.400000000000002</v>
      </c>
      <c r="K302" s="35"/>
      <c r="L302" s="91" t="str">
        <f t="shared" si="121"/>
        <v/>
      </c>
      <c r="M302" s="91" t="str">
        <f t="shared" si="122"/>
        <v/>
      </c>
      <c r="N302" s="83">
        <f>IF(A302="ZMP",E302*(1+(F302/100)),N301)</f>
        <v>1</v>
      </c>
      <c r="O302" s="91" t="str">
        <f t="shared" si="123"/>
        <v/>
      </c>
    </row>
    <row r="303" spans="1:15" ht="12.75" outlineLevel="2" x14ac:dyDescent="0.2">
      <c r="A303" s="84" t="s">
        <v>228</v>
      </c>
      <c r="B303" s="85" t="s">
        <v>5424</v>
      </c>
      <c r="C303" s="85" t="s">
        <v>5425</v>
      </c>
      <c r="D303" s="86" t="s">
        <v>1112</v>
      </c>
      <c r="E303" s="87">
        <v>1</v>
      </c>
      <c r="F303" s="88"/>
      <c r="G303" s="89">
        <v>11780.78</v>
      </c>
      <c r="H303" s="90">
        <f>IF(ISNUMBER(F303),(E303*(1+(F303/100))*G303),G303*E303)*N302</f>
        <v>11780.78</v>
      </c>
      <c r="I303" s="91" t="str">
        <f t="shared" si="119"/>
        <v/>
      </c>
      <c r="J303" s="91" t="str">
        <f t="shared" si="120"/>
        <v/>
      </c>
      <c r="K303" s="35"/>
      <c r="L303" s="91" t="str">
        <f t="shared" si="121"/>
        <v/>
      </c>
      <c r="M303" s="91">
        <f t="shared" si="122"/>
        <v>11780.78</v>
      </c>
      <c r="N303" s="83">
        <f>IF(A303="ZMP",E303*(1+(F303/100)),N302)</f>
        <v>1</v>
      </c>
      <c r="O303" s="91" t="str">
        <f t="shared" si="123"/>
        <v/>
      </c>
    </row>
    <row r="304" spans="1:15" ht="12.75" outlineLevel="2" x14ac:dyDescent="0.2">
      <c r="A304" s="47"/>
      <c r="B304" s="48"/>
      <c r="C304" s="48"/>
      <c r="D304" s="49"/>
      <c r="E304" s="50"/>
      <c r="F304" s="51"/>
      <c r="G304" s="52"/>
      <c r="H304" s="53"/>
      <c r="I304" s="54"/>
      <c r="J304" s="54"/>
      <c r="K304" s="35"/>
      <c r="L304" s="54"/>
      <c r="M304" s="54"/>
      <c r="N304" s="54"/>
      <c r="O304" s="54"/>
    </row>
    <row r="305" spans="1:15" ht="25.5" x14ac:dyDescent="0.2">
      <c r="A305" s="27" t="s">
        <v>8031</v>
      </c>
      <c r="B305" s="28" t="s">
        <v>8078</v>
      </c>
      <c r="C305" s="29" t="s">
        <v>8079</v>
      </c>
      <c r="D305" s="30" t="s">
        <v>666</v>
      </c>
      <c r="E305" s="31">
        <v>1</v>
      </c>
      <c r="F305" s="32"/>
      <c r="G305" s="33">
        <v>17210.12</v>
      </c>
      <c r="H305" s="34">
        <f>G305</f>
        <v>17210.12</v>
      </c>
      <c r="I305" s="35">
        <f>SUM(I306:I319)</f>
        <v>4032</v>
      </c>
      <c r="J305" s="35">
        <f>SUM(J306:J319)</f>
        <v>240.10000000000002</v>
      </c>
      <c r="K305" s="35">
        <f t="shared" si="108"/>
        <v>4272.1000000000004</v>
      </c>
      <c r="L305" s="35">
        <f>SUM(L306:L319)</f>
        <v>0</v>
      </c>
      <c r="M305" s="35">
        <f>SUM(M306:M319)</f>
        <v>12938.08992</v>
      </c>
      <c r="N305" s="35"/>
      <c r="O305" s="35">
        <f>SUM(O306:O319)</f>
        <v>0</v>
      </c>
    </row>
    <row r="306" spans="1:15" ht="12.75" outlineLevel="1" collapsed="1" x14ac:dyDescent="0.2">
      <c r="A306" s="38" t="s">
        <v>198</v>
      </c>
      <c r="B306" s="39" t="s">
        <v>347</v>
      </c>
      <c r="C306" s="39" t="s">
        <v>348</v>
      </c>
      <c r="D306" s="40" t="s">
        <v>253</v>
      </c>
      <c r="E306" s="41">
        <v>16</v>
      </c>
      <c r="F306" s="42"/>
      <c r="G306" s="43">
        <v>103.18</v>
      </c>
      <c r="H306" s="44">
        <f>IF(ISNUMBER(F306),(E306*(1+(F306/100))*G306),G306*E306)</f>
        <v>1650.88</v>
      </c>
      <c r="I306" s="45" t="str">
        <f t="shared" ref="I306:I318" si="124">IF(OR(A306="PM",A306="PZ",A306="PP"),H306,"")</f>
        <v/>
      </c>
      <c r="J306" s="45" t="str">
        <f t="shared" ref="J306:J318" si="125">IF(A306="S",H306,"")</f>
        <v/>
      </c>
      <c r="K306" s="35"/>
      <c r="L306" s="45" t="str">
        <f t="shared" ref="L306:L318" si="126">IF(A306="M06",H306,"")</f>
        <v/>
      </c>
      <c r="M306" s="45" t="str">
        <f t="shared" ref="M306:M318" si="127">IF(OR(A306="M02",A306="M25",A306="M01s"),H306,"")</f>
        <v/>
      </c>
      <c r="N306" s="46">
        <f>IF(A306="ZMP",E306*(1+(F306/100)),#REF!)</f>
        <v>16</v>
      </c>
      <c r="O306" s="45" t="str">
        <f t="shared" ref="O306:O318" si="128">IF(A306="M01e",H306,"")</f>
        <v/>
      </c>
    </row>
    <row r="307" spans="1:15" ht="12.75" outlineLevel="2" x14ac:dyDescent="0.2">
      <c r="A307" s="84" t="s">
        <v>202</v>
      </c>
      <c r="B307" s="85" t="s">
        <v>203</v>
      </c>
      <c r="C307" s="85" t="s">
        <v>204</v>
      </c>
      <c r="D307" s="86" t="s">
        <v>205</v>
      </c>
      <c r="E307" s="87">
        <v>0.09</v>
      </c>
      <c r="F307" s="88"/>
      <c r="G307" s="89">
        <v>720</v>
      </c>
      <c r="H307" s="90">
        <f>IF(ISNUMBER(F307),(E307*(1+(F307/100))*G307),G307*E307)*N306</f>
        <v>1036.8</v>
      </c>
      <c r="I307" s="91">
        <f t="shared" si="124"/>
        <v>1036.8</v>
      </c>
      <c r="J307" s="91" t="str">
        <f t="shared" si="125"/>
        <v/>
      </c>
      <c r="K307" s="35"/>
      <c r="L307" s="91" t="str">
        <f t="shared" si="126"/>
        <v/>
      </c>
      <c r="M307" s="91" t="str">
        <f t="shared" si="127"/>
        <v/>
      </c>
      <c r="N307" s="83">
        <f>IF(A307="ZMP",E307*(1+(F307/100)),N306)</f>
        <v>16</v>
      </c>
      <c r="O307" s="91" t="str">
        <f t="shared" si="128"/>
        <v/>
      </c>
    </row>
    <row r="308" spans="1:15" ht="12.75" outlineLevel="2" x14ac:dyDescent="0.2">
      <c r="A308" s="84" t="s">
        <v>228</v>
      </c>
      <c r="B308" s="85" t="s">
        <v>327</v>
      </c>
      <c r="C308" s="85" t="s">
        <v>328</v>
      </c>
      <c r="D308" s="86" t="s">
        <v>329</v>
      </c>
      <c r="E308" s="87">
        <v>5.8000000000000003E-2</v>
      </c>
      <c r="F308" s="88"/>
      <c r="G308" s="89">
        <v>593.96</v>
      </c>
      <c r="H308" s="90">
        <f>IF(ISNUMBER(F308),(E308*(1+(F308/100))*G308),G308*E308)*N307</f>
        <v>551.19488000000001</v>
      </c>
      <c r="I308" s="91" t="str">
        <f t="shared" si="124"/>
        <v/>
      </c>
      <c r="J308" s="91" t="str">
        <f t="shared" si="125"/>
        <v/>
      </c>
      <c r="K308" s="35"/>
      <c r="L308" s="91" t="str">
        <f t="shared" si="126"/>
        <v/>
      </c>
      <c r="M308" s="91">
        <f t="shared" si="127"/>
        <v>551.19488000000001</v>
      </c>
      <c r="N308" s="83">
        <f>IF(A308="ZMP",E308*(1+(F308/100)),N307)</f>
        <v>16</v>
      </c>
      <c r="O308" s="91" t="str">
        <f t="shared" si="128"/>
        <v/>
      </c>
    </row>
    <row r="309" spans="1:15" ht="12.75" outlineLevel="2" x14ac:dyDescent="0.2">
      <c r="A309" s="84" t="s">
        <v>228</v>
      </c>
      <c r="B309" s="85" t="s">
        <v>332</v>
      </c>
      <c r="C309" s="85" t="s">
        <v>333</v>
      </c>
      <c r="D309" s="86" t="s">
        <v>334</v>
      </c>
      <c r="E309" s="87">
        <v>0.01</v>
      </c>
      <c r="F309" s="88"/>
      <c r="G309" s="89">
        <v>393.48</v>
      </c>
      <c r="H309" s="90">
        <f>IF(ISNUMBER(F309),(E309*(1+(F309/100))*G309),G309*E309)*N308</f>
        <v>62.956800000000001</v>
      </c>
      <c r="I309" s="91" t="str">
        <f t="shared" si="124"/>
        <v/>
      </c>
      <c r="J309" s="91" t="str">
        <f t="shared" si="125"/>
        <v/>
      </c>
      <c r="K309" s="35"/>
      <c r="L309" s="91" t="str">
        <f t="shared" si="126"/>
        <v/>
      </c>
      <c r="M309" s="91">
        <f t="shared" si="127"/>
        <v>62.956800000000001</v>
      </c>
      <c r="N309" s="83">
        <f>IF(A309="ZMP",E309*(1+(F309/100)),N308)</f>
        <v>16</v>
      </c>
      <c r="O309" s="91" t="str">
        <f t="shared" si="128"/>
        <v/>
      </c>
    </row>
    <row r="310" spans="1:15" ht="12.75" outlineLevel="1" x14ac:dyDescent="0.2">
      <c r="A310" s="38" t="s">
        <v>198</v>
      </c>
      <c r="B310" s="39" t="s">
        <v>357</v>
      </c>
      <c r="C310" s="39" t="s">
        <v>358</v>
      </c>
      <c r="D310" s="40" t="s">
        <v>253</v>
      </c>
      <c r="E310" s="41">
        <v>2</v>
      </c>
      <c r="F310" s="42"/>
      <c r="G310" s="43">
        <v>83.02</v>
      </c>
      <c r="H310" s="44">
        <f>IF(ISNUMBER(F310),(E310*(1+(F310/100))*G310),G310*E310)</f>
        <v>166.04</v>
      </c>
      <c r="I310" s="45" t="str">
        <f t="shared" si="124"/>
        <v/>
      </c>
      <c r="J310" s="45" t="str">
        <f t="shared" si="125"/>
        <v/>
      </c>
      <c r="K310" s="35"/>
      <c r="L310" s="45" t="str">
        <f t="shared" si="126"/>
        <v/>
      </c>
      <c r="M310" s="45" t="str">
        <f t="shared" si="127"/>
        <v/>
      </c>
      <c r="N310" s="46">
        <f>IF(A310="ZMP",E310*(1+(F310/100)),#REF!)</f>
        <v>2</v>
      </c>
      <c r="O310" s="45" t="str">
        <f t="shared" si="128"/>
        <v/>
      </c>
    </row>
    <row r="311" spans="1:15" ht="12.75" outlineLevel="2" x14ac:dyDescent="0.2">
      <c r="A311" s="84" t="s">
        <v>202</v>
      </c>
      <c r="B311" s="85" t="s">
        <v>203</v>
      </c>
      <c r="C311" s="85" t="s">
        <v>204</v>
      </c>
      <c r="D311" s="86" t="s">
        <v>205</v>
      </c>
      <c r="E311" s="87">
        <v>0.09</v>
      </c>
      <c r="F311" s="88"/>
      <c r="G311" s="89">
        <v>720</v>
      </c>
      <c r="H311" s="90">
        <f>IF(ISNUMBER(F311),(E311*(1+(F311/100))*G311),G311*E311)*N310</f>
        <v>129.6</v>
      </c>
      <c r="I311" s="91">
        <f t="shared" si="124"/>
        <v>129.6</v>
      </c>
      <c r="J311" s="91" t="str">
        <f t="shared" si="125"/>
        <v/>
      </c>
      <c r="K311" s="35"/>
      <c r="L311" s="91" t="str">
        <f t="shared" si="126"/>
        <v/>
      </c>
      <c r="M311" s="91" t="str">
        <f t="shared" si="127"/>
        <v/>
      </c>
      <c r="N311" s="83">
        <f>IF(A311="ZMP",E311*(1+(F311/100)),N310)</f>
        <v>2</v>
      </c>
      <c r="O311" s="91" t="str">
        <f t="shared" si="128"/>
        <v/>
      </c>
    </row>
    <row r="312" spans="1:15" ht="12.75" outlineLevel="2" x14ac:dyDescent="0.2">
      <c r="A312" s="84" t="s">
        <v>228</v>
      </c>
      <c r="B312" s="85" t="s">
        <v>353</v>
      </c>
      <c r="C312" s="85" t="s">
        <v>354</v>
      </c>
      <c r="D312" s="86" t="s">
        <v>329</v>
      </c>
      <c r="E312" s="87">
        <v>5.8000000000000003E-2</v>
      </c>
      <c r="F312" s="88"/>
      <c r="G312" s="89">
        <v>279.39</v>
      </c>
      <c r="H312" s="90">
        <f>IF(ISNUMBER(F312),(E312*(1+(F312/100))*G312),G312*E312)*N311</f>
        <v>32.409239999999997</v>
      </c>
      <c r="I312" s="91" t="str">
        <f t="shared" si="124"/>
        <v/>
      </c>
      <c r="J312" s="91" t="str">
        <f t="shared" si="125"/>
        <v/>
      </c>
      <c r="K312" s="35"/>
      <c r="L312" s="91" t="str">
        <f t="shared" si="126"/>
        <v/>
      </c>
      <c r="M312" s="91">
        <f t="shared" si="127"/>
        <v>32.409239999999997</v>
      </c>
      <c r="N312" s="83">
        <f>IF(A312="ZMP",E312*(1+(F312/100)),N311)</f>
        <v>2</v>
      </c>
      <c r="O312" s="91" t="str">
        <f t="shared" si="128"/>
        <v/>
      </c>
    </row>
    <row r="313" spans="1:15" ht="12.75" outlineLevel="2" x14ac:dyDescent="0.2">
      <c r="A313" s="84" t="s">
        <v>228</v>
      </c>
      <c r="B313" s="85" t="s">
        <v>355</v>
      </c>
      <c r="C313" s="85" t="s">
        <v>356</v>
      </c>
      <c r="D313" s="86" t="s">
        <v>334</v>
      </c>
      <c r="E313" s="87">
        <v>0.01</v>
      </c>
      <c r="F313" s="88"/>
      <c r="G313" s="89">
        <v>201.45</v>
      </c>
      <c r="H313" s="90">
        <f>IF(ISNUMBER(F313),(E313*(1+(F313/100))*G313),G313*E313)*N312</f>
        <v>4.0289999999999999</v>
      </c>
      <c r="I313" s="91" t="str">
        <f t="shared" si="124"/>
        <v/>
      </c>
      <c r="J313" s="91" t="str">
        <f t="shared" si="125"/>
        <v/>
      </c>
      <c r="K313" s="35"/>
      <c r="L313" s="91" t="str">
        <f t="shared" si="126"/>
        <v/>
      </c>
      <c r="M313" s="91">
        <f t="shared" si="127"/>
        <v>4.0289999999999999</v>
      </c>
      <c r="N313" s="83">
        <f>IF(A313="ZMP",E313*(1+(F313/100)),N312)</f>
        <v>2</v>
      </c>
      <c r="O313" s="91" t="str">
        <f t="shared" si="128"/>
        <v/>
      </c>
    </row>
    <row r="314" spans="1:15" ht="12.75" outlineLevel="1" x14ac:dyDescent="0.2">
      <c r="A314" s="38" t="s">
        <v>198</v>
      </c>
      <c r="B314" s="39" t="s">
        <v>5426</v>
      </c>
      <c r="C314" s="39" t="s">
        <v>5427</v>
      </c>
      <c r="D314" s="40" t="s">
        <v>666</v>
      </c>
      <c r="E314" s="41">
        <v>1</v>
      </c>
      <c r="F314" s="42"/>
      <c r="G314" s="43">
        <v>15393.2</v>
      </c>
      <c r="H314" s="44">
        <f>IF(ISNUMBER(F314),(E314*(1+(F314/100))*G314),G314*E314)</f>
        <v>15393.2</v>
      </c>
      <c r="I314" s="45" t="str">
        <f t="shared" si="124"/>
        <v/>
      </c>
      <c r="J314" s="45" t="str">
        <f t="shared" si="125"/>
        <v/>
      </c>
      <c r="K314" s="35"/>
      <c r="L314" s="45" t="str">
        <f t="shared" si="126"/>
        <v/>
      </c>
      <c r="M314" s="45" t="str">
        <f t="shared" si="127"/>
        <v/>
      </c>
      <c r="N314" s="46">
        <f>IF(A314="ZMP",E314*(1+(F314/100)),#REF!)</f>
        <v>1</v>
      </c>
      <c r="O314" s="45" t="str">
        <f t="shared" si="128"/>
        <v/>
      </c>
    </row>
    <row r="315" spans="1:15" ht="12.75" outlineLevel="2" x14ac:dyDescent="0.2">
      <c r="A315" s="84" t="s">
        <v>202</v>
      </c>
      <c r="B315" s="85" t="s">
        <v>203</v>
      </c>
      <c r="C315" s="85" t="s">
        <v>204</v>
      </c>
      <c r="D315" s="86" t="s">
        <v>205</v>
      </c>
      <c r="E315" s="87">
        <v>3.98</v>
      </c>
      <c r="F315" s="88"/>
      <c r="G315" s="89">
        <v>720</v>
      </c>
      <c r="H315" s="90">
        <f>IF(ISNUMBER(F315),(E315*(1+(F315/100))*G315),G315*E315)*N314</f>
        <v>2865.6</v>
      </c>
      <c r="I315" s="91">
        <f t="shared" si="124"/>
        <v>2865.6</v>
      </c>
      <c r="J315" s="91" t="str">
        <f t="shared" si="125"/>
        <v/>
      </c>
      <c r="K315" s="35"/>
      <c r="L315" s="91" t="str">
        <f t="shared" si="126"/>
        <v/>
      </c>
      <c r="M315" s="91" t="str">
        <f t="shared" si="127"/>
        <v/>
      </c>
      <c r="N315" s="83">
        <f>IF(A315="ZMP",E315*(1+(F315/100)),N314)</f>
        <v>1</v>
      </c>
      <c r="O315" s="91" t="str">
        <f t="shared" si="128"/>
        <v/>
      </c>
    </row>
    <row r="316" spans="1:15" ht="12.75" outlineLevel="2" x14ac:dyDescent="0.2">
      <c r="A316" s="84" t="s">
        <v>315</v>
      </c>
      <c r="B316" s="85" t="s">
        <v>49</v>
      </c>
      <c r="C316" s="85" t="s">
        <v>50</v>
      </c>
      <c r="D316" s="86" t="s">
        <v>46</v>
      </c>
      <c r="E316" s="87">
        <v>0.23300000000000001</v>
      </c>
      <c r="F316" s="88"/>
      <c r="G316" s="89">
        <v>900</v>
      </c>
      <c r="H316" s="90">
        <f>IF(ISNUMBER(F316),(E316*(1+(F316/100))*G316),G316*E316)*N315</f>
        <v>209.70000000000002</v>
      </c>
      <c r="I316" s="91" t="str">
        <f t="shared" si="124"/>
        <v/>
      </c>
      <c r="J316" s="91">
        <f t="shared" si="125"/>
        <v>209.70000000000002</v>
      </c>
      <c r="K316" s="35"/>
      <c r="L316" s="91" t="str">
        <f t="shared" si="126"/>
        <v/>
      </c>
      <c r="M316" s="91" t="str">
        <f t="shared" si="127"/>
        <v/>
      </c>
      <c r="N316" s="83">
        <f>IF(A316="ZMP",E316*(1+(F316/100)),N315)</f>
        <v>1</v>
      </c>
      <c r="O316" s="91" t="str">
        <f t="shared" si="128"/>
        <v/>
      </c>
    </row>
    <row r="317" spans="1:15" ht="12.75" outlineLevel="2" x14ac:dyDescent="0.2">
      <c r="A317" s="84" t="s">
        <v>315</v>
      </c>
      <c r="B317" s="85" t="s">
        <v>75</v>
      </c>
      <c r="C317" s="85" t="s">
        <v>76</v>
      </c>
      <c r="D317" s="86" t="s">
        <v>17</v>
      </c>
      <c r="E317" s="87">
        <v>0.04</v>
      </c>
      <c r="F317" s="88"/>
      <c r="G317" s="89">
        <v>760</v>
      </c>
      <c r="H317" s="90">
        <f>IF(ISNUMBER(F317),(E317*(1+(F317/100))*G317),G317*E317)*N316</f>
        <v>30.400000000000002</v>
      </c>
      <c r="I317" s="91" t="str">
        <f t="shared" si="124"/>
        <v/>
      </c>
      <c r="J317" s="91">
        <f t="shared" si="125"/>
        <v>30.400000000000002</v>
      </c>
      <c r="K317" s="35"/>
      <c r="L317" s="91" t="str">
        <f t="shared" si="126"/>
        <v/>
      </c>
      <c r="M317" s="91" t="str">
        <f t="shared" si="127"/>
        <v/>
      </c>
      <c r="N317" s="83">
        <f>IF(A317="ZMP",E317*(1+(F317/100)),N316)</f>
        <v>1</v>
      </c>
      <c r="O317" s="91" t="str">
        <f t="shared" si="128"/>
        <v/>
      </c>
    </row>
    <row r="318" spans="1:15" ht="12.75" outlineLevel="2" x14ac:dyDescent="0.2">
      <c r="A318" s="84" t="s">
        <v>228</v>
      </c>
      <c r="B318" s="85" t="s">
        <v>5428</v>
      </c>
      <c r="C318" s="85" t="s">
        <v>5429</v>
      </c>
      <c r="D318" s="86" t="s">
        <v>1112</v>
      </c>
      <c r="E318" s="87">
        <v>1</v>
      </c>
      <c r="F318" s="88"/>
      <c r="G318" s="89">
        <v>12287.5</v>
      </c>
      <c r="H318" s="90">
        <f>IF(ISNUMBER(F318),(E318*(1+(F318/100))*G318),G318*E318)*N317</f>
        <v>12287.5</v>
      </c>
      <c r="I318" s="91" t="str">
        <f t="shared" si="124"/>
        <v/>
      </c>
      <c r="J318" s="91" t="str">
        <f t="shared" si="125"/>
        <v/>
      </c>
      <c r="K318" s="35"/>
      <c r="L318" s="91" t="str">
        <f t="shared" si="126"/>
        <v/>
      </c>
      <c r="M318" s="91">
        <f t="shared" si="127"/>
        <v>12287.5</v>
      </c>
      <c r="N318" s="83">
        <f>IF(A318="ZMP",E318*(1+(F318/100)),N317)</f>
        <v>1</v>
      </c>
      <c r="O318" s="91" t="str">
        <f t="shared" si="128"/>
        <v/>
      </c>
    </row>
    <row r="319" spans="1:15" ht="12.75" outlineLevel="2" x14ac:dyDescent="0.2">
      <c r="A319" s="47"/>
      <c r="B319" s="48"/>
      <c r="C319" s="48"/>
      <c r="D319" s="49"/>
      <c r="E319" s="50"/>
      <c r="F319" s="51"/>
      <c r="G319" s="52"/>
      <c r="H319" s="53"/>
      <c r="I319" s="54"/>
      <c r="J319" s="54"/>
      <c r="K319" s="35"/>
      <c r="L319" s="54"/>
      <c r="M319" s="54"/>
      <c r="N319" s="54"/>
      <c r="O319" s="54"/>
    </row>
    <row r="320" spans="1:15" ht="25.5" x14ac:dyDescent="0.2">
      <c r="A320" s="27" t="s">
        <v>8031</v>
      </c>
      <c r="B320" s="28" t="s">
        <v>8080</v>
      </c>
      <c r="C320" s="29" t="s">
        <v>8081</v>
      </c>
      <c r="D320" s="30" t="s">
        <v>666</v>
      </c>
      <c r="E320" s="31">
        <v>1</v>
      </c>
      <c r="F320" s="32"/>
      <c r="G320" s="33">
        <v>86789.05</v>
      </c>
      <c r="H320" s="34">
        <f>G320</f>
        <v>86789.05</v>
      </c>
      <c r="I320" s="35">
        <f>SUM(I321:I335)</f>
        <v>9678.24</v>
      </c>
      <c r="J320" s="35">
        <f>SUM(J321:J335)</f>
        <v>766.1</v>
      </c>
      <c r="K320" s="35">
        <f t="shared" si="108"/>
        <v>10444.34</v>
      </c>
      <c r="L320" s="35">
        <f>SUM(L321:L335)</f>
        <v>0</v>
      </c>
      <c r="M320" s="35">
        <f>SUM(M321:M335)</f>
        <v>76344.68432</v>
      </c>
      <c r="N320" s="35"/>
      <c r="O320" s="35">
        <f>SUM(O321:O335)</f>
        <v>0</v>
      </c>
    </row>
    <row r="321" spans="1:15" ht="12.75" outlineLevel="1" collapsed="1" x14ac:dyDescent="0.2">
      <c r="A321" s="38" t="s">
        <v>198</v>
      </c>
      <c r="B321" s="39" t="s">
        <v>345</v>
      </c>
      <c r="C321" s="39" t="s">
        <v>346</v>
      </c>
      <c r="D321" s="40" t="s">
        <v>253</v>
      </c>
      <c r="E321" s="41">
        <v>6</v>
      </c>
      <c r="F321" s="42"/>
      <c r="G321" s="43">
        <v>91.31</v>
      </c>
      <c r="H321" s="44">
        <f>IF(ISNUMBER(F321),(E321*(1+(F321/100))*G321),G321*E321)</f>
        <v>547.86</v>
      </c>
      <c r="I321" s="45" t="str">
        <f t="shared" ref="I321:I334" si="129">IF(OR(A321="PM",A321="PZ",A321="PP"),H321,"")</f>
        <v/>
      </c>
      <c r="J321" s="45" t="str">
        <f t="shared" ref="J321:J334" si="130">IF(A321="S",H321,"")</f>
        <v/>
      </c>
      <c r="K321" s="35"/>
      <c r="L321" s="45" t="str">
        <f t="shared" ref="L321:L334" si="131">IF(A321="M06",H321,"")</f>
        <v/>
      </c>
      <c r="M321" s="45" t="str">
        <f t="shared" ref="M321:M334" si="132">IF(OR(A321="M02",A321="M25",A321="M01s"),H321,"")</f>
        <v/>
      </c>
      <c r="N321" s="46">
        <f>IF(A321="ZMP",E321*(1+(F321/100)),#REF!)</f>
        <v>6</v>
      </c>
      <c r="O321" s="45" t="str">
        <f t="shared" ref="O321:O334" si="133">IF(A321="M01e",H321,"")</f>
        <v/>
      </c>
    </row>
    <row r="322" spans="1:15" ht="12.75" outlineLevel="2" x14ac:dyDescent="0.2">
      <c r="A322" s="84" t="s">
        <v>202</v>
      </c>
      <c r="B322" s="85" t="s">
        <v>203</v>
      </c>
      <c r="C322" s="85" t="s">
        <v>204</v>
      </c>
      <c r="D322" s="86" t="s">
        <v>205</v>
      </c>
      <c r="E322" s="87">
        <v>0.09</v>
      </c>
      <c r="F322" s="88"/>
      <c r="G322" s="89">
        <v>720</v>
      </c>
      <c r="H322" s="90">
        <f>IF(ISNUMBER(F322),(E322*(1+(F322/100))*G322),G322*E322)*N321</f>
        <v>388.79999999999995</v>
      </c>
      <c r="I322" s="91">
        <f t="shared" si="129"/>
        <v>388.79999999999995</v>
      </c>
      <c r="J322" s="91" t="str">
        <f t="shared" si="130"/>
        <v/>
      </c>
      <c r="K322" s="35"/>
      <c r="L322" s="91" t="str">
        <f t="shared" si="131"/>
        <v/>
      </c>
      <c r="M322" s="91" t="str">
        <f t="shared" si="132"/>
        <v/>
      </c>
      <c r="N322" s="83">
        <f>IF(A322="ZMP",E322*(1+(F322/100)),N321)</f>
        <v>6</v>
      </c>
      <c r="O322" s="91" t="str">
        <f t="shared" si="133"/>
        <v/>
      </c>
    </row>
    <row r="323" spans="1:15" ht="12.75" outlineLevel="2" x14ac:dyDescent="0.2">
      <c r="A323" s="84" t="s">
        <v>228</v>
      </c>
      <c r="B323" s="85" t="s">
        <v>327</v>
      </c>
      <c r="C323" s="85" t="s">
        <v>328</v>
      </c>
      <c r="D323" s="86" t="s">
        <v>329</v>
      </c>
      <c r="E323" s="87">
        <v>3.7999999999999999E-2</v>
      </c>
      <c r="F323" s="88"/>
      <c r="G323" s="89">
        <v>593.96</v>
      </c>
      <c r="H323" s="90">
        <f>IF(ISNUMBER(F323),(E323*(1+(F323/100))*G323),G323*E323)*N322</f>
        <v>135.42287999999999</v>
      </c>
      <c r="I323" s="91" t="str">
        <f t="shared" si="129"/>
        <v/>
      </c>
      <c r="J323" s="91" t="str">
        <f t="shared" si="130"/>
        <v/>
      </c>
      <c r="K323" s="35"/>
      <c r="L323" s="91" t="str">
        <f t="shared" si="131"/>
        <v/>
      </c>
      <c r="M323" s="91">
        <f t="shared" si="132"/>
        <v>135.42287999999999</v>
      </c>
      <c r="N323" s="83">
        <f>IF(A323="ZMP",E323*(1+(F323/100)),N322)</f>
        <v>6</v>
      </c>
      <c r="O323" s="91" t="str">
        <f t="shared" si="133"/>
        <v/>
      </c>
    </row>
    <row r="324" spans="1:15" ht="12.75" outlineLevel="2" x14ac:dyDescent="0.2">
      <c r="A324" s="84" t="s">
        <v>228</v>
      </c>
      <c r="B324" s="85" t="s">
        <v>332</v>
      </c>
      <c r="C324" s="85" t="s">
        <v>333</v>
      </c>
      <c r="D324" s="86" t="s">
        <v>334</v>
      </c>
      <c r="E324" s="87">
        <v>0.01</v>
      </c>
      <c r="F324" s="88"/>
      <c r="G324" s="89">
        <v>393.48</v>
      </c>
      <c r="H324" s="90">
        <f>IF(ISNUMBER(F324),(E324*(1+(F324/100))*G324),G324*E324)*N323</f>
        <v>23.608800000000002</v>
      </c>
      <c r="I324" s="91" t="str">
        <f t="shared" si="129"/>
        <v/>
      </c>
      <c r="J324" s="91" t="str">
        <f t="shared" si="130"/>
        <v/>
      </c>
      <c r="K324" s="35"/>
      <c r="L324" s="91" t="str">
        <f t="shared" si="131"/>
        <v/>
      </c>
      <c r="M324" s="91">
        <f t="shared" si="132"/>
        <v>23.608800000000002</v>
      </c>
      <c r="N324" s="83">
        <f>IF(A324="ZMP",E324*(1+(F324/100)),N323)</f>
        <v>6</v>
      </c>
      <c r="O324" s="91" t="str">
        <f t="shared" si="133"/>
        <v/>
      </c>
    </row>
    <row r="325" spans="1:15" ht="12.75" outlineLevel="1" x14ac:dyDescent="0.2">
      <c r="A325" s="38" t="s">
        <v>198</v>
      </c>
      <c r="B325" s="39" t="s">
        <v>351</v>
      </c>
      <c r="C325" s="39" t="s">
        <v>352</v>
      </c>
      <c r="D325" s="40" t="s">
        <v>253</v>
      </c>
      <c r="E325" s="41">
        <v>2</v>
      </c>
      <c r="F325" s="42"/>
      <c r="G325" s="43">
        <v>77.430000000000007</v>
      </c>
      <c r="H325" s="44">
        <f>IF(ISNUMBER(F325),(E325*(1+(F325/100))*G325),G325*E325)</f>
        <v>154.86000000000001</v>
      </c>
      <c r="I325" s="45" t="str">
        <f t="shared" si="129"/>
        <v/>
      </c>
      <c r="J325" s="45" t="str">
        <f t="shared" si="130"/>
        <v/>
      </c>
      <c r="K325" s="35"/>
      <c r="L325" s="45" t="str">
        <f t="shared" si="131"/>
        <v/>
      </c>
      <c r="M325" s="45" t="str">
        <f t="shared" si="132"/>
        <v/>
      </c>
      <c r="N325" s="46">
        <f>IF(A325="ZMP",E325*(1+(F325/100)),#REF!)</f>
        <v>2</v>
      </c>
      <c r="O325" s="45" t="str">
        <f t="shared" si="133"/>
        <v/>
      </c>
    </row>
    <row r="326" spans="1:15" ht="12.75" outlineLevel="2" x14ac:dyDescent="0.2">
      <c r="A326" s="84" t="s">
        <v>202</v>
      </c>
      <c r="B326" s="85" t="s">
        <v>203</v>
      </c>
      <c r="C326" s="85" t="s">
        <v>204</v>
      </c>
      <c r="D326" s="86" t="s">
        <v>205</v>
      </c>
      <c r="E326" s="87">
        <v>0.09</v>
      </c>
      <c r="F326" s="88"/>
      <c r="G326" s="89">
        <v>720</v>
      </c>
      <c r="H326" s="90">
        <f>IF(ISNUMBER(F326),(E326*(1+(F326/100))*G326),G326*E326)*N325</f>
        <v>129.6</v>
      </c>
      <c r="I326" s="91">
        <f t="shared" si="129"/>
        <v>129.6</v>
      </c>
      <c r="J326" s="91" t="str">
        <f t="shared" si="130"/>
        <v/>
      </c>
      <c r="K326" s="35"/>
      <c r="L326" s="91" t="str">
        <f t="shared" si="131"/>
        <v/>
      </c>
      <c r="M326" s="91" t="str">
        <f t="shared" si="132"/>
        <v/>
      </c>
      <c r="N326" s="83">
        <f>IF(A326="ZMP",E326*(1+(F326/100)),N325)</f>
        <v>2</v>
      </c>
      <c r="O326" s="91" t="str">
        <f t="shared" si="133"/>
        <v/>
      </c>
    </row>
    <row r="327" spans="1:15" ht="12.75" outlineLevel="2" x14ac:dyDescent="0.2">
      <c r="A327" s="84" t="s">
        <v>228</v>
      </c>
      <c r="B327" s="85" t="s">
        <v>353</v>
      </c>
      <c r="C327" s="85" t="s">
        <v>354</v>
      </c>
      <c r="D327" s="86" t="s">
        <v>329</v>
      </c>
      <c r="E327" s="87">
        <v>3.7999999999999999E-2</v>
      </c>
      <c r="F327" s="88"/>
      <c r="G327" s="89">
        <v>279.39</v>
      </c>
      <c r="H327" s="90">
        <f>IF(ISNUMBER(F327),(E327*(1+(F327/100))*G327),G327*E327)*N326</f>
        <v>21.233639999999998</v>
      </c>
      <c r="I327" s="91" t="str">
        <f t="shared" si="129"/>
        <v/>
      </c>
      <c r="J327" s="91" t="str">
        <f t="shared" si="130"/>
        <v/>
      </c>
      <c r="K327" s="35"/>
      <c r="L327" s="91" t="str">
        <f t="shared" si="131"/>
        <v/>
      </c>
      <c r="M327" s="91">
        <f t="shared" si="132"/>
        <v>21.233639999999998</v>
      </c>
      <c r="N327" s="83">
        <f>IF(A327="ZMP",E327*(1+(F327/100)),N326)</f>
        <v>2</v>
      </c>
      <c r="O327" s="91" t="str">
        <f t="shared" si="133"/>
        <v/>
      </c>
    </row>
    <row r="328" spans="1:15" ht="12.75" outlineLevel="2" x14ac:dyDescent="0.2">
      <c r="A328" s="84" t="s">
        <v>228</v>
      </c>
      <c r="B328" s="85" t="s">
        <v>355</v>
      </c>
      <c r="C328" s="85" t="s">
        <v>356</v>
      </c>
      <c r="D328" s="86" t="s">
        <v>334</v>
      </c>
      <c r="E328" s="87">
        <v>0.01</v>
      </c>
      <c r="F328" s="88"/>
      <c r="G328" s="89">
        <v>201.45</v>
      </c>
      <c r="H328" s="90">
        <f>IF(ISNUMBER(F328),(E328*(1+(F328/100))*G328),G328*E328)*N327</f>
        <v>4.0289999999999999</v>
      </c>
      <c r="I328" s="91" t="str">
        <f t="shared" si="129"/>
        <v/>
      </c>
      <c r="J328" s="91" t="str">
        <f t="shared" si="130"/>
        <v/>
      </c>
      <c r="K328" s="35"/>
      <c r="L328" s="91" t="str">
        <f t="shared" si="131"/>
        <v/>
      </c>
      <c r="M328" s="91">
        <f t="shared" si="132"/>
        <v>4.0289999999999999</v>
      </c>
      <c r="N328" s="83">
        <f>IF(A328="ZMP",E328*(1+(F328/100)),N327)</f>
        <v>2</v>
      </c>
      <c r="O328" s="91" t="str">
        <f t="shared" si="133"/>
        <v/>
      </c>
    </row>
    <row r="329" spans="1:15" ht="12.75" outlineLevel="1" x14ac:dyDescent="0.2">
      <c r="A329" s="38" t="s">
        <v>198</v>
      </c>
      <c r="B329" s="39" t="s">
        <v>5446</v>
      </c>
      <c r="C329" s="39" t="s">
        <v>5447</v>
      </c>
      <c r="D329" s="40" t="s">
        <v>666</v>
      </c>
      <c r="E329" s="41">
        <v>1</v>
      </c>
      <c r="F329" s="42"/>
      <c r="G329" s="43">
        <v>86086.33</v>
      </c>
      <c r="H329" s="44">
        <f>IF(ISNUMBER(F329),(E329*(1+(F329/100))*G329),G329*E329)</f>
        <v>86086.33</v>
      </c>
      <c r="I329" s="45" t="str">
        <f t="shared" si="129"/>
        <v/>
      </c>
      <c r="J329" s="45" t="str">
        <f t="shared" si="130"/>
        <v/>
      </c>
      <c r="K329" s="35"/>
      <c r="L329" s="45" t="str">
        <f t="shared" si="131"/>
        <v/>
      </c>
      <c r="M329" s="45" t="str">
        <f t="shared" si="132"/>
        <v/>
      </c>
      <c r="N329" s="46">
        <f>IF(A329="ZMP",E329*(1+(F329/100)),#REF!)</f>
        <v>1</v>
      </c>
      <c r="O329" s="45" t="str">
        <f t="shared" si="133"/>
        <v/>
      </c>
    </row>
    <row r="330" spans="1:15" ht="12.75" outlineLevel="2" x14ac:dyDescent="0.2">
      <c r="A330" s="84" t="s">
        <v>202</v>
      </c>
      <c r="B330" s="85" t="s">
        <v>203</v>
      </c>
      <c r="C330" s="85" t="s">
        <v>204</v>
      </c>
      <c r="D330" s="86" t="s">
        <v>205</v>
      </c>
      <c r="E330" s="87">
        <v>12.722</v>
      </c>
      <c r="F330" s="88"/>
      <c r="G330" s="89">
        <v>720</v>
      </c>
      <c r="H330" s="90">
        <f>IF(ISNUMBER(F330),(E330*(1+(F330/100))*G330),G330*E330)*N329</f>
        <v>9159.84</v>
      </c>
      <c r="I330" s="91">
        <f t="shared" si="129"/>
        <v>9159.84</v>
      </c>
      <c r="J330" s="91" t="str">
        <f t="shared" si="130"/>
        <v/>
      </c>
      <c r="K330" s="35"/>
      <c r="L330" s="91" t="str">
        <f t="shared" si="131"/>
        <v/>
      </c>
      <c r="M330" s="91" t="str">
        <f t="shared" si="132"/>
        <v/>
      </c>
      <c r="N330" s="83">
        <f>IF(A330="ZMP",E330*(1+(F330/100)),N329)</f>
        <v>1</v>
      </c>
      <c r="O330" s="91" t="str">
        <f t="shared" si="133"/>
        <v/>
      </c>
    </row>
    <row r="331" spans="1:15" ht="12.75" outlineLevel="2" x14ac:dyDescent="0.2">
      <c r="A331" s="84" t="s">
        <v>315</v>
      </c>
      <c r="B331" s="85" t="s">
        <v>49</v>
      </c>
      <c r="C331" s="85" t="s">
        <v>50</v>
      </c>
      <c r="D331" s="86" t="s">
        <v>46</v>
      </c>
      <c r="E331" s="87">
        <v>0.46700000000000003</v>
      </c>
      <c r="F331" s="88"/>
      <c r="G331" s="89">
        <v>900</v>
      </c>
      <c r="H331" s="90">
        <f>IF(ISNUMBER(F331),(E331*(1+(F331/100))*G331),G331*E331)*N330</f>
        <v>420.3</v>
      </c>
      <c r="I331" s="91" t="str">
        <f t="shared" si="129"/>
        <v/>
      </c>
      <c r="J331" s="91">
        <f t="shared" si="130"/>
        <v>420.3</v>
      </c>
      <c r="K331" s="35"/>
      <c r="L331" s="91" t="str">
        <f t="shared" si="131"/>
        <v/>
      </c>
      <c r="M331" s="91" t="str">
        <f t="shared" si="132"/>
        <v/>
      </c>
      <c r="N331" s="83">
        <f>IF(A331="ZMP",E331*(1+(F331/100)),N330)</f>
        <v>1</v>
      </c>
      <c r="O331" s="91" t="str">
        <f t="shared" si="133"/>
        <v/>
      </c>
    </row>
    <row r="332" spans="1:15" ht="12.75" outlineLevel="2" x14ac:dyDescent="0.2">
      <c r="A332" s="84" t="s">
        <v>315</v>
      </c>
      <c r="B332" s="85" t="s">
        <v>75</v>
      </c>
      <c r="C332" s="85" t="s">
        <v>76</v>
      </c>
      <c r="D332" s="86" t="s">
        <v>17</v>
      </c>
      <c r="E332" s="87">
        <v>0.45500000000000002</v>
      </c>
      <c r="F332" s="88"/>
      <c r="G332" s="89">
        <v>760</v>
      </c>
      <c r="H332" s="90">
        <f>IF(ISNUMBER(F332),(E332*(1+(F332/100))*G332),G332*E332)*N331</f>
        <v>345.8</v>
      </c>
      <c r="I332" s="91" t="str">
        <f t="shared" si="129"/>
        <v/>
      </c>
      <c r="J332" s="91">
        <f t="shared" si="130"/>
        <v>345.8</v>
      </c>
      <c r="K332" s="35"/>
      <c r="L332" s="91" t="str">
        <f t="shared" si="131"/>
        <v/>
      </c>
      <c r="M332" s="91" t="str">
        <f t="shared" si="132"/>
        <v/>
      </c>
      <c r="N332" s="83">
        <f>IF(A332="ZMP",E332*(1+(F332/100)),N331)</f>
        <v>1</v>
      </c>
      <c r="O332" s="91" t="str">
        <f t="shared" si="133"/>
        <v/>
      </c>
    </row>
    <row r="333" spans="1:15" ht="12.75" outlineLevel="2" x14ac:dyDescent="0.2">
      <c r="A333" s="84" t="s">
        <v>228</v>
      </c>
      <c r="B333" s="85" t="s">
        <v>1308</v>
      </c>
      <c r="C333" s="85" t="s">
        <v>1309</v>
      </c>
      <c r="D333" s="86" t="s">
        <v>111</v>
      </c>
      <c r="E333" s="87">
        <v>1</v>
      </c>
      <c r="F333" s="88"/>
      <c r="G333" s="89">
        <v>57390.39</v>
      </c>
      <c r="H333" s="90">
        <f>IF(ISNUMBER(F333),(E333*(1+(F333/100))*G333),G333*E333)*N332</f>
        <v>57390.39</v>
      </c>
      <c r="I333" s="91" t="str">
        <f t="shared" si="129"/>
        <v/>
      </c>
      <c r="J333" s="91" t="str">
        <f t="shared" si="130"/>
        <v/>
      </c>
      <c r="K333" s="35"/>
      <c r="L333" s="91" t="str">
        <f t="shared" si="131"/>
        <v/>
      </c>
      <c r="M333" s="91">
        <f t="shared" si="132"/>
        <v>57390.39</v>
      </c>
      <c r="N333" s="83">
        <f>IF(A333="ZMP",E333*(1+(F333/100)),N332)</f>
        <v>1</v>
      </c>
      <c r="O333" s="91" t="str">
        <f t="shared" si="133"/>
        <v/>
      </c>
    </row>
    <row r="334" spans="1:15" ht="12.75" outlineLevel="2" x14ac:dyDescent="0.2">
      <c r="A334" s="84" t="s">
        <v>228</v>
      </c>
      <c r="B334" s="85" t="s">
        <v>5448</v>
      </c>
      <c r="C334" s="85" t="s">
        <v>5449</v>
      </c>
      <c r="D334" s="86" t="s">
        <v>1112</v>
      </c>
      <c r="E334" s="87">
        <v>1</v>
      </c>
      <c r="F334" s="88"/>
      <c r="G334" s="89">
        <v>18770</v>
      </c>
      <c r="H334" s="90">
        <f>IF(ISNUMBER(F334),(E334*(1+(F334/100))*G334),G334*E334)*N333</f>
        <v>18770</v>
      </c>
      <c r="I334" s="91" t="str">
        <f t="shared" si="129"/>
        <v/>
      </c>
      <c r="J334" s="91" t="str">
        <f t="shared" si="130"/>
        <v/>
      </c>
      <c r="K334" s="35"/>
      <c r="L334" s="91" t="str">
        <f t="shared" si="131"/>
        <v/>
      </c>
      <c r="M334" s="91">
        <f t="shared" si="132"/>
        <v>18770</v>
      </c>
      <c r="N334" s="83">
        <f>IF(A334="ZMP",E334*(1+(F334/100)),N333)</f>
        <v>1</v>
      </c>
      <c r="O334" s="91" t="str">
        <f t="shared" si="133"/>
        <v/>
      </c>
    </row>
    <row r="335" spans="1:15" ht="12.75" outlineLevel="2" x14ac:dyDescent="0.2">
      <c r="A335" s="47"/>
      <c r="B335" s="48"/>
      <c r="C335" s="48"/>
      <c r="D335" s="49"/>
      <c r="E335" s="50"/>
      <c r="F335" s="51"/>
      <c r="G335" s="52"/>
      <c r="H335" s="53"/>
      <c r="I335" s="54"/>
      <c r="J335" s="54"/>
      <c r="K335" s="35"/>
      <c r="L335" s="54"/>
      <c r="M335" s="54"/>
      <c r="N335" s="54"/>
      <c r="O335" s="54"/>
    </row>
    <row r="336" spans="1:15" ht="25.5" x14ac:dyDescent="0.2">
      <c r="A336" s="27" t="s">
        <v>8031</v>
      </c>
      <c r="B336" s="28" t="s">
        <v>8082</v>
      </c>
      <c r="C336" s="29" t="s">
        <v>8083</v>
      </c>
      <c r="D336" s="30" t="s">
        <v>666</v>
      </c>
      <c r="E336" s="31">
        <v>1</v>
      </c>
      <c r="F336" s="32"/>
      <c r="G336" s="33">
        <v>91047.11</v>
      </c>
      <c r="H336" s="34">
        <f>G336</f>
        <v>91047.11</v>
      </c>
      <c r="I336" s="35">
        <f>SUM(I337:I353)</f>
        <v>10454.400000000001</v>
      </c>
      <c r="J336" s="35">
        <f>SUM(J337:J353)</f>
        <v>766.1</v>
      </c>
      <c r="K336" s="35">
        <f t="shared" ref="K336:K386" si="134">I336+J336</f>
        <v>11220.500000000002</v>
      </c>
      <c r="L336" s="35">
        <f>SUM(L337:L353)</f>
        <v>0</v>
      </c>
      <c r="M336" s="35">
        <f>SUM(M337:M353)</f>
        <v>79826.579599999997</v>
      </c>
      <c r="N336" s="35"/>
      <c r="O336" s="35">
        <f>SUM(O337:O353)</f>
        <v>0</v>
      </c>
    </row>
    <row r="337" spans="1:15" ht="12.75" outlineLevel="1" collapsed="1" x14ac:dyDescent="0.2">
      <c r="A337" s="38" t="s">
        <v>198</v>
      </c>
      <c r="B337" s="39" t="s">
        <v>345</v>
      </c>
      <c r="C337" s="39" t="s">
        <v>346</v>
      </c>
      <c r="D337" s="40" t="s">
        <v>253</v>
      </c>
      <c r="E337" s="41">
        <v>7</v>
      </c>
      <c r="F337" s="42"/>
      <c r="G337" s="43">
        <v>91.31</v>
      </c>
      <c r="H337" s="44">
        <f>IF(ISNUMBER(F337),(E337*(1+(F337/100))*G337),G337*E337)</f>
        <v>639.17000000000007</v>
      </c>
      <c r="I337" s="45" t="str">
        <f t="shared" ref="I337:I352" si="135">IF(OR(A337="PM",A337="PZ",A337="PP"),H337,"")</f>
        <v/>
      </c>
      <c r="J337" s="45" t="str">
        <f t="shared" ref="J337:J352" si="136">IF(A337="S",H337,"")</f>
        <v/>
      </c>
      <c r="K337" s="35"/>
      <c r="L337" s="45" t="str">
        <f t="shared" ref="L337:L352" si="137">IF(A337="M06",H337,"")</f>
        <v/>
      </c>
      <c r="M337" s="45" t="str">
        <f t="shared" ref="M337:M352" si="138">IF(OR(A337="M02",A337="M25",A337="M01s"),H337,"")</f>
        <v/>
      </c>
      <c r="N337" s="46">
        <f>IF(A337="ZMP",E337*(1+(F337/100)),#REF!)</f>
        <v>7</v>
      </c>
      <c r="O337" s="45" t="str">
        <f t="shared" ref="O337:O352" si="139">IF(A337="M01e",H337,"")</f>
        <v/>
      </c>
    </row>
    <row r="338" spans="1:15" ht="12.75" outlineLevel="2" x14ac:dyDescent="0.2">
      <c r="A338" s="84" t="s">
        <v>202</v>
      </c>
      <c r="B338" s="85" t="s">
        <v>203</v>
      </c>
      <c r="C338" s="85" t="s">
        <v>204</v>
      </c>
      <c r="D338" s="86" t="s">
        <v>205</v>
      </c>
      <c r="E338" s="87">
        <v>0.09</v>
      </c>
      <c r="F338" s="88"/>
      <c r="G338" s="89">
        <v>720</v>
      </c>
      <c r="H338" s="90">
        <f>IF(ISNUMBER(F338),(E338*(1+(F338/100))*G338),G338*E338)*N337</f>
        <v>453.59999999999997</v>
      </c>
      <c r="I338" s="91">
        <f t="shared" si="135"/>
        <v>453.59999999999997</v>
      </c>
      <c r="J338" s="91" t="str">
        <f t="shared" si="136"/>
        <v/>
      </c>
      <c r="K338" s="35"/>
      <c r="L338" s="91" t="str">
        <f t="shared" si="137"/>
        <v/>
      </c>
      <c r="M338" s="91" t="str">
        <f t="shared" si="138"/>
        <v/>
      </c>
      <c r="N338" s="83">
        <f>IF(A338="ZMP",E338*(1+(F338/100)),N337)</f>
        <v>7</v>
      </c>
      <c r="O338" s="91" t="str">
        <f t="shared" si="139"/>
        <v/>
      </c>
    </row>
    <row r="339" spans="1:15" ht="12.75" outlineLevel="2" x14ac:dyDescent="0.2">
      <c r="A339" s="84" t="s">
        <v>228</v>
      </c>
      <c r="B339" s="85" t="s">
        <v>327</v>
      </c>
      <c r="C339" s="85" t="s">
        <v>328</v>
      </c>
      <c r="D339" s="86" t="s">
        <v>329</v>
      </c>
      <c r="E339" s="87">
        <v>3.7999999999999999E-2</v>
      </c>
      <c r="F339" s="88"/>
      <c r="G339" s="89">
        <v>593.96</v>
      </c>
      <c r="H339" s="90">
        <f>IF(ISNUMBER(F339),(E339*(1+(F339/100))*G339),G339*E339)*N338</f>
        <v>157.99336</v>
      </c>
      <c r="I339" s="91" t="str">
        <f t="shared" si="135"/>
        <v/>
      </c>
      <c r="J339" s="91" t="str">
        <f t="shared" si="136"/>
        <v/>
      </c>
      <c r="K339" s="35"/>
      <c r="L339" s="91" t="str">
        <f t="shared" si="137"/>
        <v/>
      </c>
      <c r="M339" s="91">
        <f t="shared" si="138"/>
        <v>157.99336</v>
      </c>
      <c r="N339" s="83">
        <f>IF(A339="ZMP",E339*(1+(F339/100)),N338)</f>
        <v>7</v>
      </c>
      <c r="O339" s="91" t="str">
        <f t="shared" si="139"/>
        <v/>
      </c>
    </row>
    <row r="340" spans="1:15" ht="12.75" outlineLevel="2" x14ac:dyDescent="0.2">
      <c r="A340" s="84" t="s">
        <v>228</v>
      </c>
      <c r="B340" s="85" t="s">
        <v>332</v>
      </c>
      <c r="C340" s="85" t="s">
        <v>333</v>
      </c>
      <c r="D340" s="86" t="s">
        <v>334</v>
      </c>
      <c r="E340" s="87">
        <v>0.01</v>
      </c>
      <c r="F340" s="88"/>
      <c r="G340" s="89">
        <v>393.48</v>
      </c>
      <c r="H340" s="90">
        <f>IF(ISNUMBER(F340),(E340*(1+(F340/100))*G340),G340*E340)*N339</f>
        <v>27.543600000000001</v>
      </c>
      <c r="I340" s="91" t="str">
        <f t="shared" si="135"/>
        <v/>
      </c>
      <c r="J340" s="91" t="str">
        <f t="shared" si="136"/>
        <v/>
      </c>
      <c r="K340" s="35"/>
      <c r="L340" s="91" t="str">
        <f t="shared" si="137"/>
        <v/>
      </c>
      <c r="M340" s="91">
        <f t="shared" si="138"/>
        <v>27.543600000000001</v>
      </c>
      <c r="N340" s="83">
        <f>IF(A340="ZMP",E340*(1+(F340/100)),N339)</f>
        <v>7</v>
      </c>
      <c r="O340" s="91" t="str">
        <f t="shared" si="139"/>
        <v/>
      </c>
    </row>
    <row r="341" spans="1:15" ht="12.75" outlineLevel="1" x14ac:dyDescent="0.2">
      <c r="A341" s="38" t="s">
        <v>198</v>
      </c>
      <c r="B341" s="39" t="s">
        <v>351</v>
      </c>
      <c r="C341" s="39" t="s">
        <v>352</v>
      </c>
      <c r="D341" s="40" t="s">
        <v>253</v>
      </c>
      <c r="E341" s="41">
        <v>2</v>
      </c>
      <c r="F341" s="42"/>
      <c r="G341" s="43">
        <v>77.430000000000007</v>
      </c>
      <c r="H341" s="44">
        <f>IF(ISNUMBER(F341),(E341*(1+(F341/100))*G341),G341*E341)</f>
        <v>154.86000000000001</v>
      </c>
      <c r="I341" s="45" t="str">
        <f t="shared" si="135"/>
        <v/>
      </c>
      <c r="J341" s="45" t="str">
        <f t="shared" si="136"/>
        <v/>
      </c>
      <c r="K341" s="35"/>
      <c r="L341" s="45" t="str">
        <f t="shared" si="137"/>
        <v/>
      </c>
      <c r="M341" s="45" t="str">
        <f t="shared" si="138"/>
        <v/>
      </c>
      <c r="N341" s="46">
        <f>IF(A341="ZMP",E341*(1+(F341/100)),#REF!)</f>
        <v>2</v>
      </c>
      <c r="O341" s="45" t="str">
        <f t="shared" si="139"/>
        <v/>
      </c>
    </row>
    <row r="342" spans="1:15" ht="12.75" outlineLevel="2" x14ac:dyDescent="0.2">
      <c r="A342" s="84" t="s">
        <v>202</v>
      </c>
      <c r="B342" s="85" t="s">
        <v>203</v>
      </c>
      <c r="C342" s="85" t="s">
        <v>204</v>
      </c>
      <c r="D342" s="86" t="s">
        <v>205</v>
      </c>
      <c r="E342" s="87">
        <v>0.09</v>
      </c>
      <c r="F342" s="88"/>
      <c r="G342" s="89">
        <v>720</v>
      </c>
      <c r="H342" s="90">
        <f>IF(ISNUMBER(F342),(E342*(1+(F342/100))*G342),G342*E342)*N341</f>
        <v>129.6</v>
      </c>
      <c r="I342" s="91">
        <f t="shared" si="135"/>
        <v>129.6</v>
      </c>
      <c r="J342" s="91" t="str">
        <f t="shared" si="136"/>
        <v/>
      </c>
      <c r="K342" s="35"/>
      <c r="L342" s="91" t="str">
        <f t="shared" si="137"/>
        <v/>
      </c>
      <c r="M342" s="91" t="str">
        <f t="shared" si="138"/>
        <v/>
      </c>
      <c r="N342" s="83">
        <f>IF(A342="ZMP",E342*(1+(F342/100)),N341)</f>
        <v>2</v>
      </c>
      <c r="O342" s="91" t="str">
        <f t="shared" si="139"/>
        <v/>
      </c>
    </row>
    <row r="343" spans="1:15" ht="12.75" outlineLevel="2" x14ac:dyDescent="0.2">
      <c r="A343" s="84" t="s">
        <v>228</v>
      </c>
      <c r="B343" s="85" t="s">
        <v>353</v>
      </c>
      <c r="C343" s="85" t="s">
        <v>354</v>
      </c>
      <c r="D343" s="86" t="s">
        <v>329</v>
      </c>
      <c r="E343" s="87">
        <v>3.7999999999999999E-2</v>
      </c>
      <c r="F343" s="88"/>
      <c r="G343" s="89">
        <v>279.39</v>
      </c>
      <c r="H343" s="90">
        <f>IF(ISNUMBER(F343),(E343*(1+(F343/100))*G343),G343*E343)*N342</f>
        <v>21.233639999999998</v>
      </c>
      <c r="I343" s="91" t="str">
        <f t="shared" si="135"/>
        <v/>
      </c>
      <c r="J343" s="91" t="str">
        <f t="shared" si="136"/>
        <v/>
      </c>
      <c r="K343" s="35"/>
      <c r="L343" s="91" t="str">
        <f t="shared" si="137"/>
        <v/>
      </c>
      <c r="M343" s="91">
        <f t="shared" si="138"/>
        <v>21.233639999999998</v>
      </c>
      <c r="N343" s="83">
        <f>IF(A343="ZMP",E343*(1+(F343/100)),N342)</f>
        <v>2</v>
      </c>
      <c r="O343" s="91" t="str">
        <f t="shared" si="139"/>
        <v/>
      </c>
    </row>
    <row r="344" spans="1:15" ht="12.75" outlineLevel="2" x14ac:dyDescent="0.2">
      <c r="A344" s="84" t="s">
        <v>228</v>
      </c>
      <c r="B344" s="85" t="s">
        <v>355</v>
      </c>
      <c r="C344" s="85" t="s">
        <v>356</v>
      </c>
      <c r="D344" s="86" t="s">
        <v>334</v>
      </c>
      <c r="E344" s="87">
        <v>0.01</v>
      </c>
      <c r="F344" s="88"/>
      <c r="G344" s="89">
        <v>201.45</v>
      </c>
      <c r="H344" s="90">
        <f>IF(ISNUMBER(F344),(E344*(1+(F344/100))*G344),G344*E344)*N343</f>
        <v>4.0289999999999999</v>
      </c>
      <c r="I344" s="91" t="str">
        <f t="shared" si="135"/>
        <v/>
      </c>
      <c r="J344" s="91" t="str">
        <f t="shared" si="136"/>
        <v/>
      </c>
      <c r="K344" s="35"/>
      <c r="L344" s="91" t="str">
        <f t="shared" si="137"/>
        <v/>
      </c>
      <c r="M344" s="91">
        <f t="shared" si="138"/>
        <v>4.0289999999999999</v>
      </c>
      <c r="N344" s="83">
        <f>IF(A344="ZMP",E344*(1+(F344/100)),N343)</f>
        <v>2</v>
      </c>
      <c r="O344" s="91" t="str">
        <f t="shared" si="139"/>
        <v/>
      </c>
    </row>
    <row r="345" spans="1:15" ht="12.75" outlineLevel="1" x14ac:dyDescent="0.2">
      <c r="A345" s="38" t="s">
        <v>198</v>
      </c>
      <c r="B345" s="39" t="s">
        <v>5450</v>
      </c>
      <c r="C345" s="39" t="s">
        <v>5451</v>
      </c>
      <c r="D345" s="40" t="s">
        <v>666</v>
      </c>
      <c r="E345" s="41">
        <v>1</v>
      </c>
      <c r="F345" s="42"/>
      <c r="G345" s="43">
        <v>90253.08</v>
      </c>
      <c r="H345" s="44">
        <f>IF(ISNUMBER(F345),(E345*(1+(F345/100))*G345),G345*E345)</f>
        <v>90253.08</v>
      </c>
      <c r="I345" s="45" t="str">
        <f t="shared" si="135"/>
        <v/>
      </c>
      <c r="J345" s="45" t="str">
        <f t="shared" si="136"/>
        <v/>
      </c>
      <c r="K345" s="35"/>
      <c r="L345" s="45" t="str">
        <f t="shared" si="137"/>
        <v/>
      </c>
      <c r="M345" s="45" t="str">
        <f t="shared" si="138"/>
        <v/>
      </c>
      <c r="N345" s="46">
        <f>IF(A345="ZMP",E345*(1+(F345/100)),#REF!)</f>
        <v>1</v>
      </c>
      <c r="O345" s="45" t="str">
        <f t="shared" si="139"/>
        <v/>
      </c>
    </row>
    <row r="346" spans="1:15" ht="12.75" outlineLevel="2" x14ac:dyDescent="0.2">
      <c r="A346" s="84" t="s">
        <v>202</v>
      </c>
      <c r="B346" s="85" t="s">
        <v>203</v>
      </c>
      <c r="C346" s="85" t="s">
        <v>204</v>
      </c>
      <c r="D346" s="86" t="s">
        <v>205</v>
      </c>
      <c r="E346" s="87">
        <v>13.71</v>
      </c>
      <c r="F346" s="88"/>
      <c r="G346" s="89">
        <v>720</v>
      </c>
      <c r="H346" s="90">
        <f t="shared" ref="H346:H352" si="140">IF(ISNUMBER(F346),(E346*(1+(F346/100))*G346),G346*E346)*N345</f>
        <v>9871.2000000000007</v>
      </c>
      <c r="I346" s="91">
        <f t="shared" si="135"/>
        <v>9871.2000000000007</v>
      </c>
      <c r="J346" s="91" t="str">
        <f t="shared" si="136"/>
        <v/>
      </c>
      <c r="K346" s="35"/>
      <c r="L346" s="91" t="str">
        <f t="shared" si="137"/>
        <v/>
      </c>
      <c r="M346" s="91" t="str">
        <f t="shared" si="138"/>
        <v/>
      </c>
      <c r="N346" s="83">
        <f t="shared" ref="N346:N352" si="141">IF(A346="ZMP",E346*(1+(F346/100)),N345)</f>
        <v>1</v>
      </c>
      <c r="O346" s="91" t="str">
        <f t="shared" si="139"/>
        <v/>
      </c>
    </row>
    <row r="347" spans="1:15" ht="12.75" outlineLevel="2" x14ac:dyDescent="0.2">
      <c r="A347" s="84" t="s">
        <v>315</v>
      </c>
      <c r="B347" s="85" t="s">
        <v>49</v>
      </c>
      <c r="C347" s="85" t="s">
        <v>50</v>
      </c>
      <c r="D347" s="86" t="s">
        <v>46</v>
      </c>
      <c r="E347" s="87">
        <v>0.46700000000000003</v>
      </c>
      <c r="F347" s="88"/>
      <c r="G347" s="89">
        <v>900</v>
      </c>
      <c r="H347" s="90">
        <f t="shared" si="140"/>
        <v>420.3</v>
      </c>
      <c r="I347" s="91" t="str">
        <f t="shared" si="135"/>
        <v/>
      </c>
      <c r="J347" s="91">
        <f t="shared" si="136"/>
        <v>420.3</v>
      </c>
      <c r="K347" s="35"/>
      <c r="L347" s="91" t="str">
        <f t="shared" si="137"/>
        <v/>
      </c>
      <c r="M347" s="91" t="str">
        <f t="shared" si="138"/>
        <v/>
      </c>
      <c r="N347" s="83">
        <f t="shared" si="141"/>
        <v>1</v>
      </c>
      <c r="O347" s="91" t="str">
        <f t="shared" si="139"/>
        <v/>
      </c>
    </row>
    <row r="348" spans="1:15" ht="12.75" outlineLevel="2" x14ac:dyDescent="0.2">
      <c r="A348" s="84" t="s">
        <v>315</v>
      </c>
      <c r="B348" s="85" t="s">
        <v>75</v>
      </c>
      <c r="C348" s="85" t="s">
        <v>76</v>
      </c>
      <c r="D348" s="86" t="s">
        <v>17</v>
      </c>
      <c r="E348" s="87">
        <v>0.45500000000000002</v>
      </c>
      <c r="F348" s="88"/>
      <c r="G348" s="89">
        <v>760</v>
      </c>
      <c r="H348" s="90">
        <f t="shared" si="140"/>
        <v>345.8</v>
      </c>
      <c r="I348" s="91" t="str">
        <f t="shared" si="135"/>
        <v/>
      </c>
      <c r="J348" s="91">
        <f t="shared" si="136"/>
        <v>345.8</v>
      </c>
      <c r="K348" s="35"/>
      <c r="L348" s="91" t="str">
        <f t="shared" si="137"/>
        <v/>
      </c>
      <c r="M348" s="91" t="str">
        <f t="shared" si="138"/>
        <v/>
      </c>
      <c r="N348" s="83">
        <f t="shared" si="141"/>
        <v>1</v>
      </c>
      <c r="O348" s="91" t="str">
        <f t="shared" si="139"/>
        <v/>
      </c>
    </row>
    <row r="349" spans="1:15" ht="12.75" outlineLevel="2" x14ac:dyDescent="0.2">
      <c r="A349" s="84" t="s">
        <v>228</v>
      </c>
      <c r="B349" s="85" t="s">
        <v>1292</v>
      </c>
      <c r="C349" s="85" t="s">
        <v>1293</v>
      </c>
      <c r="D349" s="86" t="s">
        <v>111</v>
      </c>
      <c r="E349" s="87">
        <v>1</v>
      </c>
      <c r="F349" s="88"/>
      <c r="G349" s="89">
        <v>2351.71</v>
      </c>
      <c r="H349" s="90">
        <f t="shared" si="140"/>
        <v>2351.71</v>
      </c>
      <c r="I349" s="91" t="str">
        <f t="shared" si="135"/>
        <v/>
      </c>
      <c r="J349" s="91" t="str">
        <f t="shared" si="136"/>
        <v/>
      </c>
      <c r="K349" s="35"/>
      <c r="L349" s="91" t="str">
        <f t="shared" si="137"/>
        <v/>
      </c>
      <c r="M349" s="91">
        <f t="shared" si="138"/>
        <v>2351.71</v>
      </c>
      <c r="N349" s="83">
        <f t="shared" si="141"/>
        <v>1</v>
      </c>
      <c r="O349" s="91" t="str">
        <f t="shared" si="139"/>
        <v/>
      </c>
    </row>
    <row r="350" spans="1:15" ht="12.75" outlineLevel="2" x14ac:dyDescent="0.2">
      <c r="A350" s="84" t="s">
        <v>228</v>
      </c>
      <c r="B350" s="85" t="s">
        <v>1294</v>
      </c>
      <c r="C350" s="85" t="s">
        <v>1295</v>
      </c>
      <c r="D350" s="86" t="s">
        <v>111</v>
      </c>
      <c r="E350" s="87">
        <v>1</v>
      </c>
      <c r="F350" s="88"/>
      <c r="G350" s="89">
        <v>590.58000000000004</v>
      </c>
      <c r="H350" s="90">
        <f t="shared" si="140"/>
        <v>590.58000000000004</v>
      </c>
      <c r="I350" s="91" t="str">
        <f t="shared" si="135"/>
        <v/>
      </c>
      <c r="J350" s="91" t="str">
        <f t="shared" si="136"/>
        <v/>
      </c>
      <c r="K350" s="35"/>
      <c r="L350" s="91" t="str">
        <f t="shared" si="137"/>
        <v/>
      </c>
      <c r="M350" s="91">
        <f t="shared" si="138"/>
        <v>590.58000000000004</v>
      </c>
      <c r="N350" s="83">
        <f t="shared" si="141"/>
        <v>1</v>
      </c>
      <c r="O350" s="91" t="str">
        <f t="shared" si="139"/>
        <v/>
      </c>
    </row>
    <row r="351" spans="1:15" ht="12.75" outlineLevel="2" x14ac:dyDescent="0.2">
      <c r="A351" s="84" t="s">
        <v>228</v>
      </c>
      <c r="B351" s="85" t="s">
        <v>1308</v>
      </c>
      <c r="C351" s="85" t="s">
        <v>1309</v>
      </c>
      <c r="D351" s="86" t="s">
        <v>111</v>
      </c>
      <c r="E351" s="87">
        <v>1</v>
      </c>
      <c r="F351" s="88"/>
      <c r="G351" s="89">
        <v>57390.39</v>
      </c>
      <c r="H351" s="90">
        <f t="shared" si="140"/>
        <v>57390.39</v>
      </c>
      <c r="I351" s="91" t="str">
        <f t="shared" si="135"/>
        <v/>
      </c>
      <c r="J351" s="91" t="str">
        <f t="shared" si="136"/>
        <v/>
      </c>
      <c r="K351" s="35"/>
      <c r="L351" s="91" t="str">
        <f t="shared" si="137"/>
        <v/>
      </c>
      <c r="M351" s="91">
        <f t="shared" si="138"/>
        <v>57390.39</v>
      </c>
      <c r="N351" s="83">
        <f t="shared" si="141"/>
        <v>1</v>
      </c>
      <c r="O351" s="91" t="str">
        <f t="shared" si="139"/>
        <v/>
      </c>
    </row>
    <row r="352" spans="1:15" ht="12.75" outlineLevel="2" x14ac:dyDescent="0.2">
      <c r="A352" s="84" t="s">
        <v>228</v>
      </c>
      <c r="B352" s="85" t="s">
        <v>5452</v>
      </c>
      <c r="C352" s="85" t="s">
        <v>5453</v>
      </c>
      <c r="D352" s="86" t="s">
        <v>1112</v>
      </c>
      <c r="E352" s="87">
        <v>1</v>
      </c>
      <c r="F352" s="88"/>
      <c r="G352" s="89">
        <v>19283.100000000002</v>
      </c>
      <c r="H352" s="90">
        <f t="shared" si="140"/>
        <v>19283.100000000002</v>
      </c>
      <c r="I352" s="91" t="str">
        <f t="shared" si="135"/>
        <v/>
      </c>
      <c r="J352" s="91" t="str">
        <f t="shared" si="136"/>
        <v/>
      </c>
      <c r="K352" s="35"/>
      <c r="L352" s="91" t="str">
        <f t="shared" si="137"/>
        <v/>
      </c>
      <c r="M352" s="91">
        <f t="shared" si="138"/>
        <v>19283.100000000002</v>
      </c>
      <c r="N352" s="83">
        <f t="shared" si="141"/>
        <v>1</v>
      </c>
      <c r="O352" s="91" t="str">
        <f t="shared" si="139"/>
        <v/>
      </c>
    </row>
    <row r="353" spans="1:15" ht="12.75" outlineLevel="2" x14ac:dyDescent="0.2">
      <c r="A353" s="47"/>
      <c r="B353" s="48"/>
      <c r="C353" s="48"/>
      <c r="D353" s="49"/>
      <c r="E353" s="50"/>
      <c r="F353" s="51"/>
      <c r="G353" s="52"/>
      <c r="H353" s="53"/>
      <c r="I353" s="54"/>
      <c r="J353" s="54"/>
      <c r="K353" s="35"/>
      <c r="L353" s="54"/>
      <c r="M353" s="54"/>
      <c r="N353" s="54"/>
      <c r="O353" s="54"/>
    </row>
    <row r="354" spans="1:15" ht="25.5" x14ac:dyDescent="0.2">
      <c r="A354" s="27" t="s">
        <v>8031</v>
      </c>
      <c r="B354" s="28" t="s">
        <v>8084</v>
      </c>
      <c r="C354" s="29" t="s">
        <v>8085</v>
      </c>
      <c r="D354" s="30" t="s">
        <v>666</v>
      </c>
      <c r="E354" s="31">
        <v>1</v>
      </c>
      <c r="F354" s="32"/>
      <c r="G354" s="33">
        <v>88426.26</v>
      </c>
      <c r="H354" s="34">
        <f>G354</f>
        <v>88426.26</v>
      </c>
      <c r="I354" s="35">
        <f>SUM(I355:I369)</f>
        <v>9678.24</v>
      </c>
      <c r="J354" s="35">
        <f>SUM(J355:J369)</f>
        <v>766.1</v>
      </c>
      <c r="K354" s="35">
        <f t="shared" si="134"/>
        <v>10444.34</v>
      </c>
      <c r="L354" s="35">
        <f>SUM(L355:L369)</f>
        <v>0</v>
      </c>
      <c r="M354" s="35">
        <f>SUM(M355:M369)</f>
        <v>77981.945120000004</v>
      </c>
      <c r="N354" s="35"/>
      <c r="O354" s="35">
        <f>SUM(O355:O369)</f>
        <v>0</v>
      </c>
    </row>
    <row r="355" spans="1:15" ht="12.75" outlineLevel="1" collapsed="1" x14ac:dyDescent="0.2">
      <c r="A355" s="38" t="s">
        <v>198</v>
      </c>
      <c r="B355" s="39" t="s">
        <v>347</v>
      </c>
      <c r="C355" s="39" t="s">
        <v>348</v>
      </c>
      <c r="D355" s="40" t="s">
        <v>253</v>
      </c>
      <c r="E355" s="41">
        <v>6</v>
      </c>
      <c r="F355" s="42"/>
      <c r="G355" s="43">
        <v>103.18</v>
      </c>
      <c r="H355" s="44">
        <f>IF(ISNUMBER(F355),(E355*(1+(F355/100))*G355),G355*E355)</f>
        <v>619.08000000000004</v>
      </c>
      <c r="I355" s="45" t="str">
        <f t="shared" ref="I355:I368" si="142">IF(OR(A355="PM",A355="PZ",A355="PP"),H355,"")</f>
        <v/>
      </c>
      <c r="J355" s="45" t="str">
        <f t="shared" ref="J355:J368" si="143">IF(A355="S",H355,"")</f>
        <v/>
      </c>
      <c r="K355" s="35"/>
      <c r="L355" s="45" t="str">
        <f t="shared" ref="L355:L368" si="144">IF(A355="M06",H355,"")</f>
        <v/>
      </c>
      <c r="M355" s="45" t="str">
        <f t="shared" ref="M355:M368" si="145">IF(OR(A355="M02",A355="M25",A355="M01s"),H355,"")</f>
        <v/>
      </c>
      <c r="N355" s="46">
        <f>IF(A355="ZMP",E355*(1+(F355/100)),#REF!)</f>
        <v>6</v>
      </c>
      <c r="O355" s="45" t="str">
        <f t="shared" ref="O355:O368" si="146">IF(A355="M01e",H355,"")</f>
        <v/>
      </c>
    </row>
    <row r="356" spans="1:15" ht="12.75" outlineLevel="2" x14ac:dyDescent="0.2">
      <c r="A356" s="84" t="s">
        <v>202</v>
      </c>
      <c r="B356" s="85" t="s">
        <v>203</v>
      </c>
      <c r="C356" s="85" t="s">
        <v>204</v>
      </c>
      <c r="D356" s="86" t="s">
        <v>205</v>
      </c>
      <c r="E356" s="87">
        <v>0.09</v>
      </c>
      <c r="F356" s="88"/>
      <c r="G356" s="89">
        <v>720</v>
      </c>
      <c r="H356" s="90">
        <f>IF(ISNUMBER(F356),(E356*(1+(F356/100))*G356),G356*E356)*N355</f>
        <v>388.79999999999995</v>
      </c>
      <c r="I356" s="91">
        <f t="shared" si="142"/>
        <v>388.79999999999995</v>
      </c>
      <c r="J356" s="91" t="str">
        <f t="shared" si="143"/>
        <v/>
      </c>
      <c r="K356" s="35"/>
      <c r="L356" s="91" t="str">
        <f t="shared" si="144"/>
        <v/>
      </c>
      <c r="M356" s="91" t="str">
        <f t="shared" si="145"/>
        <v/>
      </c>
      <c r="N356" s="83">
        <f>IF(A356="ZMP",E356*(1+(F356/100)),N355)</f>
        <v>6</v>
      </c>
      <c r="O356" s="91" t="str">
        <f t="shared" si="146"/>
        <v/>
      </c>
    </row>
    <row r="357" spans="1:15" ht="12.75" outlineLevel="2" x14ac:dyDescent="0.2">
      <c r="A357" s="84" t="s">
        <v>228</v>
      </c>
      <c r="B357" s="85" t="s">
        <v>327</v>
      </c>
      <c r="C357" s="85" t="s">
        <v>328</v>
      </c>
      <c r="D357" s="86" t="s">
        <v>329</v>
      </c>
      <c r="E357" s="87">
        <v>5.8000000000000003E-2</v>
      </c>
      <c r="F357" s="88"/>
      <c r="G357" s="89">
        <v>593.96</v>
      </c>
      <c r="H357" s="90">
        <f>IF(ISNUMBER(F357),(E357*(1+(F357/100))*G357),G357*E357)*N356</f>
        <v>206.69808</v>
      </c>
      <c r="I357" s="91" t="str">
        <f t="shared" si="142"/>
        <v/>
      </c>
      <c r="J357" s="91" t="str">
        <f t="shared" si="143"/>
        <v/>
      </c>
      <c r="K357" s="35"/>
      <c r="L357" s="91" t="str">
        <f t="shared" si="144"/>
        <v/>
      </c>
      <c r="M357" s="91">
        <f t="shared" si="145"/>
        <v>206.69808</v>
      </c>
      <c r="N357" s="83">
        <f>IF(A357="ZMP",E357*(1+(F357/100)),N356)</f>
        <v>6</v>
      </c>
      <c r="O357" s="91" t="str">
        <f t="shared" si="146"/>
        <v/>
      </c>
    </row>
    <row r="358" spans="1:15" ht="12.75" outlineLevel="2" x14ac:dyDescent="0.2">
      <c r="A358" s="84" t="s">
        <v>228</v>
      </c>
      <c r="B358" s="85" t="s">
        <v>332</v>
      </c>
      <c r="C358" s="85" t="s">
        <v>333</v>
      </c>
      <c r="D358" s="86" t="s">
        <v>334</v>
      </c>
      <c r="E358" s="87">
        <v>0.01</v>
      </c>
      <c r="F358" s="88"/>
      <c r="G358" s="89">
        <v>393.48</v>
      </c>
      <c r="H358" s="90">
        <f>IF(ISNUMBER(F358),(E358*(1+(F358/100))*G358),G358*E358)*N357</f>
        <v>23.608800000000002</v>
      </c>
      <c r="I358" s="91" t="str">
        <f t="shared" si="142"/>
        <v/>
      </c>
      <c r="J358" s="91" t="str">
        <f t="shared" si="143"/>
        <v/>
      </c>
      <c r="K358" s="35"/>
      <c r="L358" s="91" t="str">
        <f t="shared" si="144"/>
        <v/>
      </c>
      <c r="M358" s="91">
        <f t="shared" si="145"/>
        <v>23.608800000000002</v>
      </c>
      <c r="N358" s="83">
        <f>IF(A358="ZMP",E358*(1+(F358/100)),N357)</f>
        <v>6</v>
      </c>
      <c r="O358" s="91" t="str">
        <f t="shared" si="146"/>
        <v/>
      </c>
    </row>
    <row r="359" spans="1:15" ht="12.75" outlineLevel="1" x14ac:dyDescent="0.2">
      <c r="A359" s="38" t="s">
        <v>198</v>
      </c>
      <c r="B359" s="39" t="s">
        <v>357</v>
      </c>
      <c r="C359" s="39" t="s">
        <v>358</v>
      </c>
      <c r="D359" s="40" t="s">
        <v>253</v>
      </c>
      <c r="E359" s="41">
        <v>2</v>
      </c>
      <c r="F359" s="42"/>
      <c r="G359" s="43">
        <v>83.02</v>
      </c>
      <c r="H359" s="44">
        <f>IF(ISNUMBER(F359),(E359*(1+(F359/100))*G359),G359*E359)</f>
        <v>166.04</v>
      </c>
      <c r="I359" s="45" t="str">
        <f t="shared" si="142"/>
        <v/>
      </c>
      <c r="J359" s="45" t="str">
        <f t="shared" si="143"/>
        <v/>
      </c>
      <c r="K359" s="35"/>
      <c r="L359" s="45" t="str">
        <f t="shared" si="144"/>
        <v/>
      </c>
      <c r="M359" s="45" t="str">
        <f t="shared" si="145"/>
        <v/>
      </c>
      <c r="N359" s="46">
        <f>IF(A359="ZMP",E359*(1+(F359/100)),#REF!)</f>
        <v>2</v>
      </c>
      <c r="O359" s="45" t="str">
        <f t="shared" si="146"/>
        <v/>
      </c>
    </row>
    <row r="360" spans="1:15" ht="12.75" outlineLevel="2" x14ac:dyDescent="0.2">
      <c r="A360" s="84" t="s">
        <v>202</v>
      </c>
      <c r="B360" s="85" t="s">
        <v>203</v>
      </c>
      <c r="C360" s="85" t="s">
        <v>204</v>
      </c>
      <c r="D360" s="86" t="s">
        <v>205</v>
      </c>
      <c r="E360" s="87">
        <v>0.09</v>
      </c>
      <c r="F360" s="88"/>
      <c r="G360" s="89">
        <v>720</v>
      </c>
      <c r="H360" s="90">
        <f>IF(ISNUMBER(F360),(E360*(1+(F360/100))*G360),G360*E360)*N359</f>
        <v>129.6</v>
      </c>
      <c r="I360" s="91">
        <f t="shared" si="142"/>
        <v>129.6</v>
      </c>
      <c r="J360" s="91" t="str">
        <f t="shared" si="143"/>
        <v/>
      </c>
      <c r="K360" s="35"/>
      <c r="L360" s="91" t="str">
        <f t="shared" si="144"/>
        <v/>
      </c>
      <c r="M360" s="91" t="str">
        <f t="shared" si="145"/>
        <v/>
      </c>
      <c r="N360" s="83">
        <f>IF(A360="ZMP",E360*(1+(F360/100)),N359)</f>
        <v>2</v>
      </c>
      <c r="O360" s="91" t="str">
        <f t="shared" si="146"/>
        <v/>
      </c>
    </row>
    <row r="361" spans="1:15" ht="12.75" outlineLevel="2" x14ac:dyDescent="0.2">
      <c r="A361" s="84" t="s">
        <v>228</v>
      </c>
      <c r="B361" s="85" t="s">
        <v>353</v>
      </c>
      <c r="C361" s="85" t="s">
        <v>354</v>
      </c>
      <c r="D361" s="86" t="s">
        <v>329</v>
      </c>
      <c r="E361" s="87">
        <v>5.8000000000000003E-2</v>
      </c>
      <c r="F361" s="88"/>
      <c r="G361" s="89">
        <v>279.39</v>
      </c>
      <c r="H361" s="90">
        <f>IF(ISNUMBER(F361),(E361*(1+(F361/100))*G361),G361*E361)*N360</f>
        <v>32.409239999999997</v>
      </c>
      <c r="I361" s="91" t="str">
        <f t="shared" si="142"/>
        <v/>
      </c>
      <c r="J361" s="91" t="str">
        <f t="shared" si="143"/>
        <v/>
      </c>
      <c r="K361" s="35"/>
      <c r="L361" s="91" t="str">
        <f t="shared" si="144"/>
        <v/>
      </c>
      <c r="M361" s="91">
        <f t="shared" si="145"/>
        <v>32.409239999999997</v>
      </c>
      <c r="N361" s="83">
        <f>IF(A361="ZMP",E361*(1+(F361/100)),N360)</f>
        <v>2</v>
      </c>
      <c r="O361" s="91" t="str">
        <f t="shared" si="146"/>
        <v/>
      </c>
    </row>
    <row r="362" spans="1:15" ht="12.75" outlineLevel="2" x14ac:dyDescent="0.2">
      <c r="A362" s="84" t="s">
        <v>228</v>
      </c>
      <c r="B362" s="85" t="s">
        <v>355</v>
      </c>
      <c r="C362" s="85" t="s">
        <v>356</v>
      </c>
      <c r="D362" s="86" t="s">
        <v>334</v>
      </c>
      <c r="E362" s="87">
        <v>0.01</v>
      </c>
      <c r="F362" s="88"/>
      <c r="G362" s="89">
        <v>201.45</v>
      </c>
      <c r="H362" s="90">
        <f>IF(ISNUMBER(F362),(E362*(1+(F362/100))*G362),G362*E362)*N361</f>
        <v>4.0289999999999999</v>
      </c>
      <c r="I362" s="91" t="str">
        <f t="shared" si="142"/>
        <v/>
      </c>
      <c r="J362" s="91" t="str">
        <f t="shared" si="143"/>
        <v/>
      </c>
      <c r="K362" s="35"/>
      <c r="L362" s="91" t="str">
        <f t="shared" si="144"/>
        <v/>
      </c>
      <c r="M362" s="91">
        <f t="shared" si="145"/>
        <v>4.0289999999999999</v>
      </c>
      <c r="N362" s="83">
        <f>IF(A362="ZMP",E362*(1+(F362/100)),N361)</f>
        <v>2</v>
      </c>
      <c r="O362" s="91" t="str">
        <f t="shared" si="146"/>
        <v/>
      </c>
    </row>
    <row r="363" spans="1:15" ht="12.75" outlineLevel="1" x14ac:dyDescent="0.2">
      <c r="A363" s="38" t="s">
        <v>198</v>
      </c>
      <c r="B363" s="39" t="s">
        <v>5454</v>
      </c>
      <c r="C363" s="39" t="s">
        <v>5455</v>
      </c>
      <c r="D363" s="40" t="s">
        <v>666</v>
      </c>
      <c r="E363" s="41">
        <v>1</v>
      </c>
      <c r="F363" s="42"/>
      <c r="G363" s="43">
        <v>87641.14</v>
      </c>
      <c r="H363" s="44">
        <f>IF(ISNUMBER(F363),(E363*(1+(F363/100))*G363),G363*E363)</f>
        <v>87641.14</v>
      </c>
      <c r="I363" s="45" t="str">
        <f t="shared" si="142"/>
        <v/>
      </c>
      <c r="J363" s="45" t="str">
        <f t="shared" si="143"/>
        <v/>
      </c>
      <c r="K363" s="35"/>
      <c r="L363" s="45" t="str">
        <f t="shared" si="144"/>
        <v/>
      </c>
      <c r="M363" s="45" t="str">
        <f t="shared" si="145"/>
        <v/>
      </c>
      <c r="N363" s="46">
        <f>IF(A363="ZMP",E363*(1+(F363/100)),#REF!)</f>
        <v>1</v>
      </c>
      <c r="O363" s="45" t="str">
        <f t="shared" si="146"/>
        <v/>
      </c>
    </row>
    <row r="364" spans="1:15" ht="12.75" outlineLevel="2" x14ac:dyDescent="0.2">
      <c r="A364" s="84" t="s">
        <v>202</v>
      </c>
      <c r="B364" s="85" t="s">
        <v>203</v>
      </c>
      <c r="C364" s="85" t="s">
        <v>204</v>
      </c>
      <c r="D364" s="86" t="s">
        <v>205</v>
      </c>
      <c r="E364" s="87">
        <v>12.722</v>
      </c>
      <c r="F364" s="88"/>
      <c r="G364" s="89">
        <v>720</v>
      </c>
      <c r="H364" s="90">
        <f>IF(ISNUMBER(F364),(E364*(1+(F364/100))*G364),G364*E364)*N363</f>
        <v>9159.84</v>
      </c>
      <c r="I364" s="91">
        <f t="shared" si="142"/>
        <v>9159.84</v>
      </c>
      <c r="J364" s="91" t="str">
        <f t="shared" si="143"/>
        <v/>
      </c>
      <c r="K364" s="35"/>
      <c r="L364" s="91" t="str">
        <f t="shared" si="144"/>
        <v/>
      </c>
      <c r="M364" s="91" t="str">
        <f t="shared" si="145"/>
        <v/>
      </c>
      <c r="N364" s="83">
        <f>IF(A364="ZMP",E364*(1+(F364/100)),N363)</f>
        <v>1</v>
      </c>
      <c r="O364" s="91" t="str">
        <f t="shared" si="146"/>
        <v/>
      </c>
    </row>
    <row r="365" spans="1:15" ht="12.75" outlineLevel="2" x14ac:dyDescent="0.2">
      <c r="A365" s="84" t="s">
        <v>315</v>
      </c>
      <c r="B365" s="85" t="s">
        <v>49</v>
      </c>
      <c r="C365" s="85" t="s">
        <v>50</v>
      </c>
      <c r="D365" s="86" t="s">
        <v>46</v>
      </c>
      <c r="E365" s="87">
        <v>0.46700000000000003</v>
      </c>
      <c r="F365" s="88"/>
      <c r="G365" s="89">
        <v>900</v>
      </c>
      <c r="H365" s="90">
        <f>IF(ISNUMBER(F365),(E365*(1+(F365/100))*G365),G365*E365)*N364</f>
        <v>420.3</v>
      </c>
      <c r="I365" s="91" t="str">
        <f t="shared" si="142"/>
        <v/>
      </c>
      <c r="J365" s="91">
        <f t="shared" si="143"/>
        <v>420.3</v>
      </c>
      <c r="K365" s="35"/>
      <c r="L365" s="91" t="str">
        <f t="shared" si="144"/>
        <v/>
      </c>
      <c r="M365" s="91" t="str">
        <f t="shared" si="145"/>
        <v/>
      </c>
      <c r="N365" s="83">
        <f>IF(A365="ZMP",E365*(1+(F365/100)),N364)</f>
        <v>1</v>
      </c>
      <c r="O365" s="91" t="str">
        <f t="shared" si="146"/>
        <v/>
      </c>
    </row>
    <row r="366" spans="1:15" ht="12.75" outlineLevel="2" x14ac:dyDescent="0.2">
      <c r="A366" s="84" t="s">
        <v>315</v>
      </c>
      <c r="B366" s="85" t="s">
        <v>75</v>
      </c>
      <c r="C366" s="85" t="s">
        <v>76</v>
      </c>
      <c r="D366" s="86" t="s">
        <v>17</v>
      </c>
      <c r="E366" s="87">
        <v>0.45500000000000002</v>
      </c>
      <c r="F366" s="88"/>
      <c r="G366" s="89">
        <v>760</v>
      </c>
      <c r="H366" s="90">
        <f>IF(ISNUMBER(F366),(E366*(1+(F366/100))*G366),G366*E366)*N365</f>
        <v>345.8</v>
      </c>
      <c r="I366" s="91" t="str">
        <f t="shared" si="142"/>
        <v/>
      </c>
      <c r="J366" s="91">
        <f t="shared" si="143"/>
        <v>345.8</v>
      </c>
      <c r="K366" s="35"/>
      <c r="L366" s="91" t="str">
        <f t="shared" si="144"/>
        <v/>
      </c>
      <c r="M366" s="91" t="str">
        <f t="shared" si="145"/>
        <v/>
      </c>
      <c r="N366" s="83">
        <f>IF(A366="ZMP",E366*(1+(F366/100)),N365)</f>
        <v>1</v>
      </c>
      <c r="O366" s="91" t="str">
        <f t="shared" si="146"/>
        <v/>
      </c>
    </row>
    <row r="367" spans="1:15" ht="12.75" outlineLevel="2" x14ac:dyDescent="0.2">
      <c r="A367" s="84" t="s">
        <v>228</v>
      </c>
      <c r="B367" s="85" t="s">
        <v>1316</v>
      </c>
      <c r="C367" s="85" t="s">
        <v>1317</v>
      </c>
      <c r="D367" s="86" t="s">
        <v>111</v>
      </c>
      <c r="E367" s="87">
        <v>1</v>
      </c>
      <c r="F367" s="88"/>
      <c r="G367" s="89">
        <v>59060.83</v>
      </c>
      <c r="H367" s="90">
        <f>IF(ISNUMBER(F367),(E367*(1+(F367/100))*G367),G367*E367)*N366</f>
        <v>59060.83</v>
      </c>
      <c r="I367" s="91" t="str">
        <f t="shared" si="142"/>
        <v/>
      </c>
      <c r="J367" s="91" t="str">
        <f t="shared" si="143"/>
        <v/>
      </c>
      <c r="K367" s="35"/>
      <c r="L367" s="91" t="str">
        <f t="shared" si="144"/>
        <v/>
      </c>
      <c r="M367" s="91">
        <f t="shared" si="145"/>
        <v>59060.83</v>
      </c>
      <c r="N367" s="83">
        <f>IF(A367="ZMP",E367*(1+(F367/100)),N366)</f>
        <v>1</v>
      </c>
      <c r="O367" s="91" t="str">
        <f t="shared" si="146"/>
        <v/>
      </c>
    </row>
    <row r="368" spans="1:15" ht="12.75" outlineLevel="2" x14ac:dyDescent="0.2">
      <c r="A368" s="84" t="s">
        <v>316</v>
      </c>
      <c r="B368" s="85" t="s">
        <v>5456</v>
      </c>
      <c r="C368" s="85" t="s">
        <v>5457</v>
      </c>
      <c r="D368" s="86" t="s">
        <v>1112</v>
      </c>
      <c r="E368" s="87">
        <v>1</v>
      </c>
      <c r="F368" s="88"/>
      <c r="G368" s="89">
        <v>18654.37</v>
      </c>
      <c r="H368" s="90">
        <f>IF(ISNUMBER(F368),(E368*(1+(F368/100))*G368),G368*E368)*N367</f>
        <v>18654.37</v>
      </c>
      <c r="I368" s="91" t="str">
        <f t="shared" si="142"/>
        <v/>
      </c>
      <c r="J368" s="91" t="str">
        <f t="shared" si="143"/>
        <v/>
      </c>
      <c r="K368" s="35"/>
      <c r="L368" s="91" t="str">
        <f t="shared" si="144"/>
        <v/>
      </c>
      <c r="M368" s="91">
        <f t="shared" si="145"/>
        <v>18654.37</v>
      </c>
      <c r="N368" s="83">
        <f>IF(A368="ZMP",E368*(1+(F368/100)),N367)</f>
        <v>1</v>
      </c>
      <c r="O368" s="91" t="str">
        <f t="shared" si="146"/>
        <v/>
      </c>
    </row>
    <row r="369" spans="1:15" ht="12.75" outlineLevel="2" x14ac:dyDescent="0.2">
      <c r="A369" s="47"/>
      <c r="B369" s="48"/>
      <c r="C369" s="48"/>
      <c r="D369" s="49"/>
      <c r="E369" s="50"/>
      <c r="F369" s="51"/>
      <c r="G369" s="52"/>
      <c r="H369" s="53"/>
      <c r="I369" s="54"/>
      <c r="J369" s="54"/>
      <c r="K369" s="35"/>
      <c r="L369" s="54"/>
      <c r="M369" s="54"/>
      <c r="N369" s="54"/>
      <c r="O369" s="54"/>
    </row>
    <row r="370" spans="1:15" ht="25.5" x14ac:dyDescent="0.2">
      <c r="A370" s="27" t="s">
        <v>8031</v>
      </c>
      <c r="B370" s="28" t="s">
        <v>8086</v>
      </c>
      <c r="C370" s="29" t="s">
        <v>8087</v>
      </c>
      <c r="D370" s="30" t="s">
        <v>666</v>
      </c>
      <c r="E370" s="31">
        <v>1</v>
      </c>
      <c r="F370" s="32"/>
      <c r="G370" s="33">
        <v>91226.59</v>
      </c>
      <c r="H370" s="34">
        <f>G370</f>
        <v>91226.59</v>
      </c>
      <c r="I370" s="35">
        <f>SUM(I371:I385)</f>
        <v>10454.400000000001</v>
      </c>
      <c r="J370" s="35">
        <f>SUM(J371:J385)</f>
        <v>766.1</v>
      </c>
      <c r="K370" s="35">
        <f t="shared" si="134"/>
        <v>11220.500000000002</v>
      </c>
      <c r="L370" s="35">
        <f>SUM(L371:L385)</f>
        <v>0</v>
      </c>
      <c r="M370" s="35">
        <f>SUM(M371:M385)</f>
        <v>80006.119600000005</v>
      </c>
      <c r="N370" s="35"/>
      <c r="O370" s="35">
        <f>SUM(O371:O385)</f>
        <v>0</v>
      </c>
    </row>
    <row r="371" spans="1:15" ht="12.75" outlineLevel="1" collapsed="1" x14ac:dyDescent="0.2">
      <c r="A371" s="38" t="s">
        <v>198</v>
      </c>
      <c r="B371" s="39" t="s">
        <v>347</v>
      </c>
      <c r="C371" s="39" t="s">
        <v>348</v>
      </c>
      <c r="D371" s="40" t="s">
        <v>253</v>
      </c>
      <c r="E371" s="41">
        <v>7</v>
      </c>
      <c r="F371" s="42"/>
      <c r="G371" s="43">
        <v>103.18</v>
      </c>
      <c r="H371" s="44">
        <f>IF(ISNUMBER(F371),(E371*(1+(F371/100))*G371),G371*E371)</f>
        <v>722.26</v>
      </c>
      <c r="I371" s="45" t="str">
        <f t="shared" ref="I371:I384" si="147">IF(OR(A371="PM",A371="PZ",A371="PP"),H371,"")</f>
        <v/>
      </c>
      <c r="J371" s="45" t="str">
        <f t="shared" ref="J371:J384" si="148">IF(A371="S",H371,"")</f>
        <v/>
      </c>
      <c r="K371" s="35"/>
      <c r="L371" s="45" t="str">
        <f t="shared" ref="L371:L384" si="149">IF(A371="M06",H371,"")</f>
        <v/>
      </c>
      <c r="M371" s="45" t="str">
        <f t="shared" ref="M371:M384" si="150">IF(OR(A371="M02",A371="M25",A371="M01s"),H371,"")</f>
        <v/>
      </c>
      <c r="N371" s="46">
        <f>IF(A371="ZMP",E371*(1+(F371/100)),#REF!)</f>
        <v>7</v>
      </c>
      <c r="O371" s="45" t="str">
        <f t="shared" ref="O371:O384" si="151">IF(A371="M01e",H371,"")</f>
        <v/>
      </c>
    </row>
    <row r="372" spans="1:15" ht="12.75" outlineLevel="2" x14ac:dyDescent="0.2">
      <c r="A372" s="84" t="s">
        <v>202</v>
      </c>
      <c r="B372" s="85" t="s">
        <v>203</v>
      </c>
      <c r="C372" s="85" t="s">
        <v>204</v>
      </c>
      <c r="D372" s="86" t="s">
        <v>205</v>
      </c>
      <c r="E372" s="87">
        <v>0.09</v>
      </c>
      <c r="F372" s="88"/>
      <c r="G372" s="89">
        <v>720</v>
      </c>
      <c r="H372" s="90">
        <f>IF(ISNUMBER(F372),(E372*(1+(F372/100))*G372),G372*E372)*N371</f>
        <v>453.59999999999997</v>
      </c>
      <c r="I372" s="91">
        <f t="shared" si="147"/>
        <v>453.59999999999997</v>
      </c>
      <c r="J372" s="91" t="str">
        <f t="shared" si="148"/>
        <v/>
      </c>
      <c r="K372" s="35"/>
      <c r="L372" s="91" t="str">
        <f t="shared" si="149"/>
        <v/>
      </c>
      <c r="M372" s="91" t="str">
        <f t="shared" si="150"/>
        <v/>
      </c>
      <c r="N372" s="83">
        <f>IF(A372="ZMP",E372*(1+(F372/100)),N371)</f>
        <v>7</v>
      </c>
      <c r="O372" s="91" t="str">
        <f t="shared" si="151"/>
        <v/>
      </c>
    </row>
    <row r="373" spans="1:15" ht="12.75" outlineLevel="2" x14ac:dyDescent="0.2">
      <c r="A373" s="84" t="s">
        <v>228</v>
      </c>
      <c r="B373" s="85" t="s">
        <v>327</v>
      </c>
      <c r="C373" s="85" t="s">
        <v>328</v>
      </c>
      <c r="D373" s="86" t="s">
        <v>329</v>
      </c>
      <c r="E373" s="87">
        <v>5.8000000000000003E-2</v>
      </c>
      <c r="F373" s="88"/>
      <c r="G373" s="89">
        <v>593.96</v>
      </c>
      <c r="H373" s="90">
        <f>IF(ISNUMBER(F373),(E373*(1+(F373/100))*G373),G373*E373)*N372</f>
        <v>241.14776000000001</v>
      </c>
      <c r="I373" s="91" t="str">
        <f t="shared" si="147"/>
        <v/>
      </c>
      <c r="J373" s="91" t="str">
        <f t="shared" si="148"/>
        <v/>
      </c>
      <c r="K373" s="35"/>
      <c r="L373" s="91" t="str">
        <f t="shared" si="149"/>
        <v/>
      </c>
      <c r="M373" s="91">
        <f t="shared" si="150"/>
        <v>241.14776000000001</v>
      </c>
      <c r="N373" s="83">
        <f>IF(A373="ZMP",E373*(1+(F373/100)),N372)</f>
        <v>7</v>
      </c>
      <c r="O373" s="91" t="str">
        <f t="shared" si="151"/>
        <v/>
      </c>
    </row>
    <row r="374" spans="1:15" ht="12.75" outlineLevel="2" x14ac:dyDescent="0.2">
      <c r="A374" s="84" t="s">
        <v>228</v>
      </c>
      <c r="B374" s="85" t="s">
        <v>332</v>
      </c>
      <c r="C374" s="85" t="s">
        <v>333</v>
      </c>
      <c r="D374" s="86" t="s">
        <v>334</v>
      </c>
      <c r="E374" s="87">
        <v>0.01</v>
      </c>
      <c r="F374" s="88"/>
      <c r="G374" s="89">
        <v>393.48</v>
      </c>
      <c r="H374" s="90">
        <f>IF(ISNUMBER(F374),(E374*(1+(F374/100))*G374),G374*E374)*N373</f>
        <v>27.543600000000001</v>
      </c>
      <c r="I374" s="91" t="str">
        <f t="shared" si="147"/>
        <v/>
      </c>
      <c r="J374" s="91" t="str">
        <f t="shared" si="148"/>
        <v/>
      </c>
      <c r="K374" s="35"/>
      <c r="L374" s="91" t="str">
        <f t="shared" si="149"/>
        <v/>
      </c>
      <c r="M374" s="91">
        <f t="shared" si="150"/>
        <v>27.543600000000001</v>
      </c>
      <c r="N374" s="83">
        <f>IF(A374="ZMP",E374*(1+(F374/100)),N373)</f>
        <v>7</v>
      </c>
      <c r="O374" s="91" t="str">
        <f t="shared" si="151"/>
        <v/>
      </c>
    </row>
    <row r="375" spans="1:15" ht="12.75" outlineLevel="1" x14ac:dyDescent="0.2">
      <c r="A375" s="38" t="s">
        <v>198</v>
      </c>
      <c r="B375" s="39" t="s">
        <v>357</v>
      </c>
      <c r="C375" s="39" t="s">
        <v>358</v>
      </c>
      <c r="D375" s="40" t="s">
        <v>253</v>
      </c>
      <c r="E375" s="41">
        <v>2</v>
      </c>
      <c r="F375" s="42"/>
      <c r="G375" s="43">
        <v>83.02</v>
      </c>
      <c r="H375" s="44">
        <f>IF(ISNUMBER(F375),(E375*(1+(F375/100))*G375),G375*E375)</f>
        <v>166.04</v>
      </c>
      <c r="I375" s="45" t="str">
        <f t="shared" si="147"/>
        <v/>
      </c>
      <c r="J375" s="45" t="str">
        <f t="shared" si="148"/>
        <v/>
      </c>
      <c r="K375" s="35"/>
      <c r="L375" s="45" t="str">
        <f t="shared" si="149"/>
        <v/>
      </c>
      <c r="M375" s="45" t="str">
        <f t="shared" si="150"/>
        <v/>
      </c>
      <c r="N375" s="46">
        <f>IF(A375="ZMP",E375*(1+(F375/100)),#REF!)</f>
        <v>2</v>
      </c>
      <c r="O375" s="45" t="str">
        <f t="shared" si="151"/>
        <v/>
      </c>
    </row>
    <row r="376" spans="1:15" ht="12.75" outlineLevel="2" x14ac:dyDescent="0.2">
      <c r="A376" s="84" t="s">
        <v>202</v>
      </c>
      <c r="B376" s="85" t="s">
        <v>203</v>
      </c>
      <c r="C376" s="85" t="s">
        <v>204</v>
      </c>
      <c r="D376" s="86" t="s">
        <v>205</v>
      </c>
      <c r="E376" s="87">
        <v>0.09</v>
      </c>
      <c r="F376" s="88"/>
      <c r="G376" s="89">
        <v>720</v>
      </c>
      <c r="H376" s="90">
        <f>IF(ISNUMBER(F376),(E376*(1+(F376/100))*G376),G376*E376)*N375</f>
        <v>129.6</v>
      </c>
      <c r="I376" s="91">
        <f t="shared" si="147"/>
        <v>129.6</v>
      </c>
      <c r="J376" s="91" t="str">
        <f t="shared" si="148"/>
        <v/>
      </c>
      <c r="K376" s="35"/>
      <c r="L376" s="91" t="str">
        <f t="shared" si="149"/>
        <v/>
      </c>
      <c r="M376" s="91" t="str">
        <f t="shared" si="150"/>
        <v/>
      </c>
      <c r="N376" s="83">
        <f>IF(A376="ZMP",E376*(1+(F376/100)),N375)</f>
        <v>2</v>
      </c>
      <c r="O376" s="91" t="str">
        <f t="shared" si="151"/>
        <v/>
      </c>
    </row>
    <row r="377" spans="1:15" ht="12.75" outlineLevel="2" x14ac:dyDescent="0.2">
      <c r="A377" s="84" t="s">
        <v>228</v>
      </c>
      <c r="B377" s="85" t="s">
        <v>353</v>
      </c>
      <c r="C377" s="85" t="s">
        <v>354</v>
      </c>
      <c r="D377" s="86" t="s">
        <v>329</v>
      </c>
      <c r="E377" s="87">
        <v>5.8000000000000003E-2</v>
      </c>
      <c r="F377" s="88"/>
      <c r="G377" s="89">
        <v>279.39</v>
      </c>
      <c r="H377" s="90">
        <f>IF(ISNUMBER(F377),(E377*(1+(F377/100))*G377),G377*E377)*N376</f>
        <v>32.409239999999997</v>
      </c>
      <c r="I377" s="91" t="str">
        <f t="shared" si="147"/>
        <v/>
      </c>
      <c r="J377" s="91" t="str">
        <f t="shared" si="148"/>
        <v/>
      </c>
      <c r="K377" s="35"/>
      <c r="L377" s="91" t="str">
        <f t="shared" si="149"/>
        <v/>
      </c>
      <c r="M377" s="91">
        <f t="shared" si="150"/>
        <v>32.409239999999997</v>
      </c>
      <c r="N377" s="83">
        <f>IF(A377="ZMP",E377*(1+(F377/100)),N376)</f>
        <v>2</v>
      </c>
      <c r="O377" s="91" t="str">
        <f t="shared" si="151"/>
        <v/>
      </c>
    </row>
    <row r="378" spans="1:15" ht="12.75" outlineLevel="2" x14ac:dyDescent="0.2">
      <c r="A378" s="84" t="s">
        <v>228</v>
      </c>
      <c r="B378" s="85" t="s">
        <v>355</v>
      </c>
      <c r="C378" s="85" t="s">
        <v>356</v>
      </c>
      <c r="D378" s="86" t="s">
        <v>334</v>
      </c>
      <c r="E378" s="87">
        <v>0.01</v>
      </c>
      <c r="F378" s="88"/>
      <c r="G378" s="89">
        <v>201.45</v>
      </c>
      <c r="H378" s="90">
        <f>IF(ISNUMBER(F378),(E378*(1+(F378/100))*G378),G378*E378)*N377</f>
        <v>4.0289999999999999</v>
      </c>
      <c r="I378" s="91" t="str">
        <f t="shared" si="147"/>
        <v/>
      </c>
      <c r="J378" s="91" t="str">
        <f t="shared" si="148"/>
        <v/>
      </c>
      <c r="K378" s="35"/>
      <c r="L378" s="91" t="str">
        <f t="shared" si="149"/>
        <v/>
      </c>
      <c r="M378" s="91">
        <f t="shared" si="150"/>
        <v>4.0289999999999999</v>
      </c>
      <c r="N378" s="83">
        <f>IF(A378="ZMP",E378*(1+(F378/100)),N377)</f>
        <v>2</v>
      </c>
      <c r="O378" s="91" t="str">
        <f t="shared" si="151"/>
        <v/>
      </c>
    </row>
    <row r="379" spans="1:15" ht="12.75" outlineLevel="1" x14ac:dyDescent="0.2">
      <c r="A379" s="38" t="s">
        <v>198</v>
      </c>
      <c r="B379" s="39" t="s">
        <v>5458</v>
      </c>
      <c r="C379" s="39" t="s">
        <v>5459</v>
      </c>
      <c r="D379" s="40" t="s">
        <v>666</v>
      </c>
      <c r="E379" s="41">
        <v>1</v>
      </c>
      <c r="F379" s="42"/>
      <c r="G379" s="43">
        <v>90338.29</v>
      </c>
      <c r="H379" s="44">
        <f>IF(ISNUMBER(F379),(E379*(1+(F379/100))*G379),G379*E379)</f>
        <v>90338.29</v>
      </c>
      <c r="I379" s="45" t="str">
        <f t="shared" si="147"/>
        <v/>
      </c>
      <c r="J379" s="45" t="str">
        <f t="shared" si="148"/>
        <v/>
      </c>
      <c r="K379" s="35"/>
      <c r="L379" s="45" t="str">
        <f t="shared" si="149"/>
        <v/>
      </c>
      <c r="M379" s="45" t="str">
        <f t="shared" si="150"/>
        <v/>
      </c>
      <c r="N379" s="46">
        <f>IF(A379="ZMP",E379*(1+(F379/100)),#REF!)</f>
        <v>1</v>
      </c>
      <c r="O379" s="45" t="str">
        <f t="shared" si="151"/>
        <v/>
      </c>
    </row>
    <row r="380" spans="1:15" ht="12.75" outlineLevel="2" x14ac:dyDescent="0.2">
      <c r="A380" s="84" t="s">
        <v>202</v>
      </c>
      <c r="B380" s="85" t="s">
        <v>203</v>
      </c>
      <c r="C380" s="85" t="s">
        <v>204</v>
      </c>
      <c r="D380" s="86" t="s">
        <v>205</v>
      </c>
      <c r="E380" s="87">
        <v>13.71</v>
      </c>
      <c r="F380" s="88"/>
      <c r="G380" s="89">
        <v>720</v>
      </c>
      <c r="H380" s="90">
        <f>IF(ISNUMBER(F380),(E380*(1+(F380/100))*G380),G380*E380)*N379</f>
        <v>9871.2000000000007</v>
      </c>
      <c r="I380" s="91">
        <f t="shared" si="147"/>
        <v>9871.2000000000007</v>
      </c>
      <c r="J380" s="91" t="str">
        <f t="shared" si="148"/>
        <v/>
      </c>
      <c r="K380" s="35"/>
      <c r="L380" s="91" t="str">
        <f t="shared" si="149"/>
        <v/>
      </c>
      <c r="M380" s="91" t="str">
        <f t="shared" si="150"/>
        <v/>
      </c>
      <c r="N380" s="83">
        <f>IF(A380="ZMP",E380*(1+(F380/100)),N379)</f>
        <v>1</v>
      </c>
      <c r="O380" s="91" t="str">
        <f t="shared" si="151"/>
        <v/>
      </c>
    </row>
    <row r="381" spans="1:15" ht="12.75" outlineLevel="2" x14ac:dyDescent="0.2">
      <c r="A381" s="84" t="s">
        <v>315</v>
      </c>
      <c r="B381" s="85" t="s">
        <v>49</v>
      </c>
      <c r="C381" s="85" t="s">
        <v>50</v>
      </c>
      <c r="D381" s="86" t="s">
        <v>46</v>
      </c>
      <c r="E381" s="87">
        <v>0.46700000000000003</v>
      </c>
      <c r="F381" s="88"/>
      <c r="G381" s="89">
        <v>900</v>
      </c>
      <c r="H381" s="90">
        <f>IF(ISNUMBER(F381),(E381*(1+(F381/100))*G381),G381*E381)*N380</f>
        <v>420.3</v>
      </c>
      <c r="I381" s="91" t="str">
        <f t="shared" si="147"/>
        <v/>
      </c>
      <c r="J381" s="91">
        <f t="shared" si="148"/>
        <v>420.3</v>
      </c>
      <c r="K381" s="35"/>
      <c r="L381" s="91" t="str">
        <f t="shared" si="149"/>
        <v/>
      </c>
      <c r="M381" s="91" t="str">
        <f t="shared" si="150"/>
        <v/>
      </c>
      <c r="N381" s="83">
        <f>IF(A381="ZMP",E381*(1+(F381/100)),N380)</f>
        <v>1</v>
      </c>
      <c r="O381" s="91" t="str">
        <f t="shared" si="151"/>
        <v/>
      </c>
    </row>
    <row r="382" spans="1:15" ht="12.75" outlineLevel="2" x14ac:dyDescent="0.2">
      <c r="A382" s="84" t="s">
        <v>315</v>
      </c>
      <c r="B382" s="85" t="s">
        <v>75</v>
      </c>
      <c r="C382" s="85" t="s">
        <v>76</v>
      </c>
      <c r="D382" s="86" t="s">
        <v>17</v>
      </c>
      <c r="E382" s="87">
        <v>0.45500000000000002</v>
      </c>
      <c r="F382" s="88"/>
      <c r="G382" s="89">
        <v>760</v>
      </c>
      <c r="H382" s="90">
        <f>IF(ISNUMBER(F382),(E382*(1+(F382/100))*G382),G382*E382)*N381</f>
        <v>345.8</v>
      </c>
      <c r="I382" s="91" t="str">
        <f t="shared" si="147"/>
        <v/>
      </c>
      <c r="J382" s="91">
        <f t="shared" si="148"/>
        <v>345.8</v>
      </c>
      <c r="K382" s="35"/>
      <c r="L382" s="91" t="str">
        <f t="shared" si="149"/>
        <v/>
      </c>
      <c r="M382" s="91" t="str">
        <f t="shared" si="150"/>
        <v/>
      </c>
      <c r="N382" s="83">
        <f>IF(A382="ZMP",E382*(1+(F382/100)),N381)</f>
        <v>1</v>
      </c>
      <c r="O382" s="91" t="str">
        <f t="shared" si="151"/>
        <v/>
      </c>
    </row>
    <row r="383" spans="1:15" ht="12.75" outlineLevel="2" x14ac:dyDescent="0.2">
      <c r="A383" s="84" t="s">
        <v>228</v>
      </c>
      <c r="B383" s="85" t="s">
        <v>1322</v>
      </c>
      <c r="C383" s="85" t="s">
        <v>1323</v>
      </c>
      <c r="D383" s="86" t="s">
        <v>111</v>
      </c>
      <c r="E383" s="87">
        <v>1</v>
      </c>
      <c r="F383" s="88"/>
      <c r="G383" s="89">
        <v>60376.89</v>
      </c>
      <c r="H383" s="90">
        <f>IF(ISNUMBER(F383),(E383*(1+(F383/100))*G383),G383*E383)*N382</f>
        <v>60376.89</v>
      </c>
      <c r="I383" s="91" t="str">
        <f t="shared" si="147"/>
        <v/>
      </c>
      <c r="J383" s="91" t="str">
        <f t="shared" si="148"/>
        <v/>
      </c>
      <c r="K383" s="35"/>
      <c r="L383" s="91" t="str">
        <f t="shared" si="149"/>
        <v/>
      </c>
      <c r="M383" s="91">
        <f t="shared" si="150"/>
        <v>60376.89</v>
      </c>
      <c r="N383" s="83">
        <f>IF(A383="ZMP",E383*(1+(F383/100)),N382)</f>
        <v>1</v>
      </c>
      <c r="O383" s="91" t="str">
        <f t="shared" si="151"/>
        <v/>
      </c>
    </row>
    <row r="384" spans="1:15" ht="12.75" outlineLevel="2" x14ac:dyDescent="0.2">
      <c r="A384" s="84" t="s">
        <v>316</v>
      </c>
      <c r="B384" s="85" t="s">
        <v>5460</v>
      </c>
      <c r="C384" s="85" t="s">
        <v>5461</v>
      </c>
      <c r="D384" s="86" t="s">
        <v>1112</v>
      </c>
      <c r="E384" s="87">
        <v>1</v>
      </c>
      <c r="F384" s="88"/>
      <c r="G384" s="89">
        <v>19324.100000000002</v>
      </c>
      <c r="H384" s="90">
        <f>IF(ISNUMBER(F384),(E384*(1+(F384/100))*G384),G384*E384)*N383</f>
        <v>19324.100000000002</v>
      </c>
      <c r="I384" s="91" t="str">
        <f t="shared" si="147"/>
        <v/>
      </c>
      <c r="J384" s="91" t="str">
        <f t="shared" si="148"/>
        <v/>
      </c>
      <c r="K384" s="35"/>
      <c r="L384" s="91" t="str">
        <f t="shared" si="149"/>
        <v/>
      </c>
      <c r="M384" s="91">
        <f t="shared" si="150"/>
        <v>19324.100000000002</v>
      </c>
      <c r="N384" s="83">
        <f>IF(A384="ZMP",E384*(1+(F384/100)),N383)</f>
        <v>1</v>
      </c>
      <c r="O384" s="91" t="str">
        <f t="shared" si="151"/>
        <v/>
      </c>
    </row>
    <row r="385" spans="1:15" ht="12.75" outlineLevel="2" x14ac:dyDescent="0.2">
      <c r="A385" s="47"/>
      <c r="B385" s="48"/>
      <c r="C385" s="48"/>
      <c r="D385" s="49"/>
      <c r="E385" s="50"/>
      <c r="F385" s="51"/>
      <c r="G385" s="52"/>
      <c r="H385" s="53"/>
      <c r="I385" s="54"/>
      <c r="J385" s="54"/>
      <c r="K385" s="35"/>
      <c r="L385" s="54"/>
      <c r="M385" s="54"/>
      <c r="N385" s="54"/>
      <c r="O385" s="54"/>
    </row>
    <row r="386" spans="1:15" ht="25.5" x14ac:dyDescent="0.2">
      <c r="A386" s="27" t="s">
        <v>8031</v>
      </c>
      <c r="B386" s="28" t="s">
        <v>8088</v>
      </c>
      <c r="C386" s="29" t="s">
        <v>8089</v>
      </c>
      <c r="D386" s="30" t="s">
        <v>666</v>
      </c>
      <c r="E386" s="31">
        <v>1</v>
      </c>
      <c r="F386" s="32"/>
      <c r="G386" s="33">
        <v>89399.51</v>
      </c>
      <c r="H386" s="34">
        <f>G386</f>
        <v>89399.51</v>
      </c>
      <c r="I386" s="35">
        <f>SUM(I387:I401)</f>
        <v>9944.64</v>
      </c>
      <c r="J386" s="35">
        <f>SUM(J387:J401)</f>
        <v>766.1</v>
      </c>
      <c r="K386" s="35">
        <f t="shared" si="134"/>
        <v>10710.74</v>
      </c>
      <c r="L386" s="35">
        <f>SUM(L387:L401)</f>
        <v>0</v>
      </c>
      <c r="M386" s="35">
        <f>SUM(M387:M401)</f>
        <v>78688.808560000005</v>
      </c>
      <c r="N386" s="35"/>
      <c r="O386" s="35">
        <f>SUM(O387:O401)</f>
        <v>0</v>
      </c>
    </row>
    <row r="387" spans="1:15" ht="12.75" outlineLevel="1" collapsed="1" x14ac:dyDescent="0.2">
      <c r="A387" s="38" t="s">
        <v>198</v>
      </c>
      <c r="B387" s="39" t="s">
        <v>347</v>
      </c>
      <c r="C387" s="39" t="s">
        <v>348</v>
      </c>
      <c r="D387" s="40" t="s">
        <v>253</v>
      </c>
      <c r="E387" s="41">
        <v>9</v>
      </c>
      <c r="F387" s="42"/>
      <c r="G387" s="43">
        <v>103.18</v>
      </c>
      <c r="H387" s="44">
        <f>IF(ISNUMBER(F387),(E387*(1+(F387/100))*G387),G387*E387)</f>
        <v>928.62000000000012</v>
      </c>
      <c r="I387" s="45" t="str">
        <f t="shared" ref="I387:I400" si="152">IF(OR(A387="PM",A387="PZ",A387="PP"),H387,"")</f>
        <v/>
      </c>
      <c r="J387" s="45" t="str">
        <f t="shared" ref="J387:J400" si="153">IF(A387="S",H387,"")</f>
        <v/>
      </c>
      <c r="K387" s="35"/>
      <c r="L387" s="45" t="str">
        <f t="shared" ref="L387:L400" si="154">IF(A387="M06",H387,"")</f>
        <v/>
      </c>
      <c r="M387" s="45" t="str">
        <f t="shared" ref="M387:M400" si="155">IF(OR(A387="M02",A387="M25",A387="M01s"),H387,"")</f>
        <v/>
      </c>
      <c r="N387" s="46">
        <f>IF(A387="ZMP",E387*(1+(F387/100)),#REF!)</f>
        <v>9</v>
      </c>
      <c r="O387" s="45" t="str">
        <f t="shared" ref="O387:O400" si="156">IF(A387="M01e",H387,"")</f>
        <v/>
      </c>
    </row>
    <row r="388" spans="1:15" ht="12.75" outlineLevel="2" x14ac:dyDescent="0.2">
      <c r="A388" s="84" t="s">
        <v>202</v>
      </c>
      <c r="B388" s="85" t="s">
        <v>203</v>
      </c>
      <c r="C388" s="85" t="s">
        <v>204</v>
      </c>
      <c r="D388" s="86" t="s">
        <v>205</v>
      </c>
      <c r="E388" s="87">
        <v>0.09</v>
      </c>
      <c r="F388" s="88"/>
      <c r="G388" s="89">
        <v>720</v>
      </c>
      <c r="H388" s="90">
        <f>IF(ISNUMBER(F388),(E388*(1+(F388/100))*G388),G388*E388)*N387</f>
        <v>583.19999999999993</v>
      </c>
      <c r="I388" s="91">
        <f t="shared" si="152"/>
        <v>583.19999999999993</v>
      </c>
      <c r="J388" s="91" t="str">
        <f t="shared" si="153"/>
        <v/>
      </c>
      <c r="K388" s="35"/>
      <c r="L388" s="91" t="str">
        <f t="shared" si="154"/>
        <v/>
      </c>
      <c r="M388" s="91" t="str">
        <f t="shared" si="155"/>
        <v/>
      </c>
      <c r="N388" s="83">
        <f>IF(A388="ZMP",E388*(1+(F388/100)),N387)</f>
        <v>9</v>
      </c>
      <c r="O388" s="91" t="str">
        <f t="shared" si="156"/>
        <v/>
      </c>
    </row>
    <row r="389" spans="1:15" ht="12.75" outlineLevel="2" x14ac:dyDescent="0.2">
      <c r="A389" s="84" t="s">
        <v>228</v>
      </c>
      <c r="B389" s="85" t="s">
        <v>327</v>
      </c>
      <c r="C389" s="85" t="s">
        <v>328</v>
      </c>
      <c r="D389" s="86" t="s">
        <v>329</v>
      </c>
      <c r="E389" s="87">
        <v>5.8000000000000003E-2</v>
      </c>
      <c r="F389" s="88"/>
      <c r="G389" s="89">
        <v>593.96</v>
      </c>
      <c r="H389" s="90">
        <f>IF(ISNUMBER(F389),(E389*(1+(F389/100))*G389),G389*E389)*N388</f>
        <v>310.04712000000001</v>
      </c>
      <c r="I389" s="91" t="str">
        <f t="shared" si="152"/>
        <v/>
      </c>
      <c r="J389" s="91" t="str">
        <f t="shared" si="153"/>
        <v/>
      </c>
      <c r="K389" s="35"/>
      <c r="L389" s="91" t="str">
        <f t="shared" si="154"/>
        <v/>
      </c>
      <c r="M389" s="91">
        <f t="shared" si="155"/>
        <v>310.04712000000001</v>
      </c>
      <c r="N389" s="83">
        <f>IF(A389="ZMP",E389*(1+(F389/100)),N388)</f>
        <v>9</v>
      </c>
      <c r="O389" s="91" t="str">
        <f t="shared" si="156"/>
        <v/>
      </c>
    </row>
    <row r="390" spans="1:15" ht="12.75" outlineLevel="2" x14ac:dyDescent="0.2">
      <c r="A390" s="84" t="s">
        <v>228</v>
      </c>
      <c r="B390" s="85" t="s">
        <v>332</v>
      </c>
      <c r="C390" s="85" t="s">
        <v>333</v>
      </c>
      <c r="D390" s="86" t="s">
        <v>334</v>
      </c>
      <c r="E390" s="87">
        <v>0.01</v>
      </c>
      <c r="F390" s="88"/>
      <c r="G390" s="89">
        <v>393.48</v>
      </c>
      <c r="H390" s="90">
        <f>IF(ISNUMBER(F390),(E390*(1+(F390/100))*G390),G390*E390)*N389</f>
        <v>35.413200000000003</v>
      </c>
      <c r="I390" s="91" t="str">
        <f t="shared" si="152"/>
        <v/>
      </c>
      <c r="J390" s="91" t="str">
        <f t="shared" si="153"/>
        <v/>
      </c>
      <c r="K390" s="35"/>
      <c r="L390" s="91" t="str">
        <f t="shared" si="154"/>
        <v/>
      </c>
      <c r="M390" s="91">
        <f t="shared" si="155"/>
        <v>35.413200000000003</v>
      </c>
      <c r="N390" s="83">
        <f>IF(A390="ZMP",E390*(1+(F390/100)),N389)</f>
        <v>9</v>
      </c>
      <c r="O390" s="91" t="str">
        <f t="shared" si="156"/>
        <v/>
      </c>
    </row>
    <row r="391" spans="1:15" ht="12.75" outlineLevel="1" x14ac:dyDescent="0.2">
      <c r="A391" s="38" t="s">
        <v>198</v>
      </c>
      <c r="B391" s="39" t="s">
        <v>357</v>
      </c>
      <c r="C391" s="39" t="s">
        <v>358</v>
      </c>
      <c r="D391" s="40" t="s">
        <v>253</v>
      </c>
      <c r="E391" s="41">
        <v>2</v>
      </c>
      <c r="F391" s="42"/>
      <c r="G391" s="43">
        <v>83.02</v>
      </c>
      <c r="H391" s="44">
        <f>IF(ISNUMBER(F391),(E391*(1+(F391/100))*G391),G391*E391)</f>
        <v>166.04</v>
      </c>
      <c r="I391" s="45" t="str">
        <f t="shared" si="152"/>
        <v/>
      </c>
      <c r="J391" s="45" t="str">
        <f t="shared" si="153"/>
        <v/>
      </c>
      <c r="K391" s="35"/>
      <c r="L391" s="45" t="str">
        <f t="shared" si="154"/>
        <v/>
      </c>
      <c r="M391" s="45" t="str">
        <f t="shared" si="155"/>
        <v/>
      </c>
      <c r="N391" s="46">
        <f>IF(A391="ZMP",E391*(1+(F391/100)),#REF!)</f>
        <v>2</v>
      </c>
      <c r="O391" s="45" t="str">
        <f t="shared" si="156"/>
        <v/>
      </c>
    </row>
    <row r="392" spans="1:15" ht="12.75" outlineLevel="2" x14ac:dyDescent="0.2">
      <c r="A392" s="84" t="s">
        <v>202</v>
      </c>
      <c r="B392" s="85" t="s">
        <v>203</v>
      </c>
      <c r="C392" s="85" t="s">
        <v>204</v>
      </c>
      <c r="D392" s="86" t="s">
        <v>205</v>
      </c>
      <c r="E392" s="87">
        <v>0.09</v>
      </c>
      <c r="F392" s="88"/>
      <c r="G392" s="89">
        <v>720</v>
      </c>
      <c r="H392" s="90">
        <f>IF(ISNUMBER(F392),(E392*(1+(F392/100))*G392),G392*E392)*N391</f>
        <v>129.6</v>
      </c>
      <c r="I392" s="91">
        <f t="shared" si="152"/>
        <v>129.6</v>
      </c>
      <c r="J392" s="91" t="str">
        <f t="shared" si="153"/>
        <v/>
      </c>
      <c r="K392" s="35"/>
      <c r="L392" s="91" t="str">
        <f t="shared" si="154"/>
        <v/>
      </c>
      <c r="M392" s="91" t="str">
        <f t="shared" si="155"/>
        <v/>
      </c>
      <c r="N392" s="83">
        <f>IF(A392="ZMP",E392*(1+(F392/100)),N391)</f>
        <v>2</v>
      </c>
      <c r="O392" s="91" t="str">
        <f t="shared" si="156"/>
        <v/>
      </c>
    </row>
    <row r="393" spans="1:15" ht="12.75" outlineLevel="2" x14ac:dyDescent="0.2">
      <c r="A393" s="84" t="s">
        <v>228</v>
      </c>
      <c r="B393" s="85" t="s">
        <v>353</v>
      </c>
      <c r="C393" s="85" t="s">
        <v>354</v>
      </c>
      <c r="D393" s="86" t="s">
        <v>329</v>
      </c>
      <c r="E393" s="87">
        <v>5.8000000000000003E-2</v>
      </c>
      <c r="F393" s="88"/>
      <c r="G393" s="89">
        <v>279.39</v>
      </c>
      <c r="H393" s="90">
        <f>IF(ISNUMBER(F393),(E393*(1+(F393/100))*G393),G393*E393)*N392</f>
        <v>32.409239999999997</v>
      </c>
      <c r="I393" s="91" t="str">
        <f t="shared" si="152"/>
        <v/>
      </c>
      <c r="J393" s="91" t="str">
        <f t="shared" si="153"/>
        <v/>
      </c>
      <c r="K393" s="35"/>
      <c r="L393" s="91" t="str">
        <f t="shared" si="154"/>
        <v/>
      </c>
      <c r="M393" s="91">
        <f t="shared" si="155"/>
        <v>32.409239999999997</v>
      </c>
      <c r="N393" s="83">
        <f>IF(A393="ZMP",E393*(1+(F393/100)),N392)</f>
        <v>2</v>
      </c>
      <c r="O393" s="91" t="str">
        <f t="shared" si="156"/>
        <v/>
      </c>
    </row>
    <row r="394" spans="1:15" ht="12.75" outlineLevel="2" x14ac:dyDescent="0.2">
      <c r="A394" s="84" t="s">
        <v>228</v>
      </c>
      <c r="B394" s="85" t="s">
        <v>355</v>
      </c>
      <c r="C394" s="85" t="s">
        <v>356</v>
      </c>
      <c r="D394" s="86" t="s">
        <v>334</v>
      </c>
      <c r="E394" s="87">
        <v>0.01</v>
      </c>
      <c r="F394" s="88"/>
      <c r="G394" s="89">
        <v>201.45</v>
      </c>
      <c r="H394" s="90">
        <f>IF(ISNUMBER(F394),(E394*(1+(F394/100))*G394),G394*E394)*N393</f>
        <v>4.0289999999999999</v>
      </c>
      <c r="I394" s="91" t="str">
        <f t="shared" si="152"/>
        <v/>
      </c>
      <c r="J394" s="91" t="str">
        <f t="shared" si="153"/>
        <v/>
      </c>
      <c r="K394" s="35"/>
      <c r="L394" s="91" t="str">
        <f t="shared" si="154"/>
        <v/>
      </c>
      <c r="M394" s="91">
        <f t="shared" si="155"/>
        <v>4.0289999999999999</v>
      </c>
      <c r="N394" s="83">
        <f>IF(A394="ZMP",E394*(1+(F394/100)),N393)</f>
        <v>2</v>
      </c>
      <c r="O394" s="91" t="str">
        <f t="shared" si="156"/>
        <v/>
      </c>
    </row>
    <row r="395" spans="1:15" ht="12.75" outlineLevel="1" x14ac:dyDescent="0.2">
      <c r="A395" s="38" t="s">
        <v>198</v>
      </c>
      <c r="B395" s="39" t="s">
        <v>5462</v>
      </c>
      <c r="C395" s="39" t="s">
        <v>5463</v>
      </c>
      <c r="D395" s="40" t="s">
        <v>666</v>
      </c>
      <c r="E395" s="41">
        <v>1</v>
      </c>
      <c r="F395" s="42"/>
      <c r="G395" s="43">
        <v>88304.85</v>
      </c>
      <c r="H395" s="44">
        <f>IF(ISNUMBER(F395),(E395*(1+(F395/100))*G395),G395*E395)</f>
        <v>88304.85</v>
      </c>
      <c r="I395" s="45" t="str">
        <f t="shared" si="152"/>
        <v/>
      </c>
      <c r="J395" s="45" t="str">
        <f t="shared" si="153"/>
        <v/>
      </c>
      <c r="K395" s="35"/>
      <c r="L395" s="45" t="str">
        <f t="shared" si="154"/>
        <v/>
      </c>
      <c r="M395" s="45" t="str">
        <f t="shared" si="155"/>
        <v/>
      </c>
      <c r="N395" s="46">
        <f>IF(A395="ZMP",E395*(1+(F395/100)),#REF!)</f>
        <v>1</v>
      </c>
      <c r="O395" s="45" t="str">
        <f t="shared" si="156"/>
        <v/>
      </c>
    </row>
    <row r="396" spans="1:15" ht="12.75" outlineLevel="2" x14ac:dyDescent="0.2">
      <c r="A396" s="84" t="s">
        <v>202</v>
      </c>
      <c r="B396" s="85" t="s">
        <v>203</v>
      </c>
      <c r="C396" s="85" t="s">
        <v>204</v>
      </c>
      <c r="D396" s="86" t="s">
        <v>205</v>
      </c>
      <c r="E396" s="87">
        <v>12.821999999999999</v>
      </c>
      <c r="F396" s="88"/>
      <c r="G396" s="89">
        <v>720</v>
      </c>
      <c r="H396" s="90">
        <f>IF(ISNUMBER(F396),(E396*(1+(F396/100))*G396),G396*E396)*N395</f>
        <v>9231.84</v>
      </c>
      <c r="I396" s="91">
        <f t="shared" si="152"/>
        <v>9231.84</v>
      </c>
      <c r="J396" s="91" t="str">
        <f t="shared" si="153"/>
        <v/>
      </c>
      <c r="K396" s="35"/>
      <c r="L396" s="91" t="str">
        <f t="shared" si="154"/>
        <v/>
      </c>
      <c r="M396" s="91" t="str">
        <f t="shared" si="155"/>
        <v/>
      </c>
      <c r="N396" s="83">
        <f>IF(A396="ZMP",E396*(1+(F396/100)),N395)</f>
        <v>1</v>
      </c>
      <c r="O396" s="91" t="str">
        <f t="shared" si="156"/>
        <v/>
      </c>
    </row>
    <row r="397" spans="1:15" ht="12.75" outlineLevel="2" x14ac:dyDescent="0.2">
      <c r="A397" s="84" t="s">
        <v>315</v>
      </c>
      <c r="B397" s="85" t="s">
        <v>49</v>
      </c>
      <c r="C397" s="85" t="s">
        <v>50</v>
      </c>
      <c r="D397" s="86" t="s">
        <v>46</v>
      </c>
      <c r="E397" s="87">
        <v>0.46700000000000003</v>
      </c>
      <c r="F397" s="88"/>
      <c r="G397" s="89">
        <v>900</v>
      </c>
      <c r="H397" s="90">
        <f>IF(ISNUMBER(F397),(E397*(1+(F397/100))*G397),G397*E397)*N396</f>
        <v>420.3</v>
      </c>
      <c r="I397" s="91" t="str">
        <f t="shared" si="152"/>
        <v/>
      </c>
      <c r="J397" s="91">
        <f t="shared" si="153"/>
        <v>420.3</v>
      </c>
      <c r="K397" s="35"/>
      <c r="L397" s="91" t="str">
        <f t="shared" si="154"/>
        <v/>
      </c>
      <c r="M397" s="91" t="str">
        <f t="shared" si="155"/>
        <v/>
      </c>
      <c r="N397" s="83">
        <f>IF(A397="ZMP",E397*(1+(F397/100)),N396)</f>
        <v>1</v>
      </c>
      <c r="O397" s="91" t="str">
        <f t="shared" si="156"/>
        <v/>
      </c>
    </row>
    <row r="398" spans="1:15" ht="12.75" outlineLevel="2" x14ac:dyDescent="0.2">
      <c r="A398" s="84" t="s">
        <v>315</v>
      </c>
      <c r="B398" s="85" t="s">
        <v>75</v>
      </c>
      <c r="C398" s="85" t="s">
        <v>76</v>
      </c>
      <c r="D398" s="86" t="s">
        <v>17</v>
      </c>
      <c r="E398" s="87">
        <v>0.45500000000000002</v>
      </c>
      <c r="F398" s="88"/>
      <c r="G398" s="89">
        <v>760</v>
      </c>
      <c r="H398" s="90">
        <f>IF(ISNUMBER(F398),(E398*(1+(F398/100))*G398),G398*E398)*N397</f>
        <v>345.8</v>
      </c>
      <c r="I398" s="91" t="str">
        <f t="shared" si="152"/>
        <v/>
      </c>
      <c r="J398" s="91">
        <f t="shared" si="153"/>
        <v>345.8</v>
      </c>
      <c r="K398" s="35"/>
      <c r="L398" s="91" t="str">
        <f t="shared" si="154"/>
        <v/>
      </c>
      <c r="M398" s="91" t="str">
        <f t="shared" si="155"/>
        <v/>
      </c>
      <c r="N398" s="83">
        <f>IF(A398="ZMP",E398*(1+(F398/100)),N397)</f>
        <v>1</v>
      </c>
      <c r="O398" s="91" t="str">
        <f t="shared" si="156"/>
        <v/>
      </c>
    </row>
    <row r="399" spans="1:15" ht="12.75" outlineLevel="2" x14ac:dyDescent="0.2">
      <c r="A399" s="84" t="s">
        <v>228</v>
      </c>
      <c r="B399" s="85" t="s">
        <v>1326</v>
      </c>
      <c r="C399" s="85" t="s">
        <v>1327</v>
      </c>
      <c r="D399" s="86" t="s">
        <v>111</v>
      </c>
      <c r="E399" s="87">
        <v>1</v>
      </c>
      <c r="F399" s="88"/>
      <c r="G399" s="89">
        <v>59398.94</v>
      </c>
      <c r="H399" s="90">
        <f>IF(ISNUMBER(F399),(E399*(1+(F399/100))*G399),G399*E399)*N398</f>
        <v>59398.94</v>
      </c>
      <c r="I399" s="91" t="str">
        <f t="shared" si="152"/>
        <v/>
      </c>
      <c r="J399" s="91" t="str">
        <f t="shared" si="153"/>
        <v/>
      </c>
      <c r="K399" s="35"/>
      <c r="L399" s="91" t="str">
        <f t="shared" si="154"/>
        <v/>
      </c>
      <c r="M399" s="91">
        <f t="shared" si="155"/>
        <v>59398.94</v>
      </c>
      <c r="N399" s="83">
        <f>IF(A399="ZMP",E399*(1+(F399/100)),N398)</f>
        <v>1</v>
      </c>
      <c r="O399" s="91" t="str">
        <f t="shared" si="156"/>
        <v/>
      </c>
    </row>
    <row r="400" spans="1:15" ht="12.75" outlineLevel="2" x14ac:dyDescent="0.2">
      <c r="A400" s="84" t="s">
        <v>316</v>
      </c>
      <c r="B400" s="85" t="s">
        <v>5464</v>
      </c>
      <c r="C400" s="85" t="s">
        <v>5465</v>
      </c>
      <c r="D400" s="86" t="s">
        <v>1112</v>
      </c>
      <c r="E400" s="87">
        <v>1</v>
      </c>
      <c r="F400" s="88"/>
      <c r="G400" s="89">
        <v>18907.97</v>
      </c>
      <c r="H400" s="90">
        <f>IF(ISNUMBER(F400),(E400*(1+(F400/100))*G400),G400*E400)*N399</f>
        <v>18907.97</v>
      </c>
      <c r="I400" s="91" t="str">
        <f t="shared" si="152"/>
        <v/>
      </c>
      <c r="J400" s="91" t="str">
        <f t="shared" si="153"/>
        <v/>
      </c>
      <c r="K400" s="35"/>
      <c r="L400" s="91" t="str">
        <f t="shared" si="154"/>
        <v/>
      </c>
      <c r="M400" s="91">
        <f t="shared" si="155"/>
        <v>18907.97</v>
      </c>
      <c r="N400" s="83">
        <f>IF(A400="ZMP",E400*(1+(F400/100)),N399)</f>
        <v>1</v>
      </c>
      <c r="O400" s="91" t="str">
        <f t="shared" si="156"/>
        <v/>
      </c>
    </row>
    <row r="401" spans="1:15" ht="12.75" outlineLevel="2" x14ac:dyDescent="0.2">
      <c r="A401" s="47"/>
      <c r="B401" s="48"/>
      <c r="C401" s="48"/>
      <c r="D401" s="49"/>
      <c r="E401" s="50"/>
      <c r="F401" s="51"/>
      <c r="G401" s="52"/>
      <c r="H401" s="53"/>
      <c r="I401" s="54"/>
      <c r="J401" s="54"/>
      <c r="K401" s="35"/>
      <c r="L401" s="54"/>
      <c r="M401" s="54"/>
      <c r="N401" s="54"/>
      <c r="O401" s="54"/>
    </row>
    <row r="402" spans="1:15" ht="25.5" x14ac:dyDescent="0.2">
      <c r="A402" s="27" t="s">
        <v>8031</v>
      </c>
      <c r="B402" s="28" t="s">
        <v>8090</v>
      </c>
      <c r="C402" s="29" t="s">
        <v>8091</v>
      </c>
      <c r="D402" s="30" t="s">
        <v>666</v>
      </c>
      <c r="E402" s="31">
        <v>1</v>
      </c>
      <c r="F402" s="32"/>
      <c r="G402" s="33">
        <v>93482.64</v>
      </c>
      <c r="H402" s="34">
        <f>G402</f>
        <v>93482.64</v>
      </c>
      <c r="I402" s="35">
        <f>SUM(I403:I417)</f>
        <v>10915.2</v>
      </c>
      <c r="J402" s="35">
        <f>SUM(J403:J417)</f>
        <v>766.1</v>
      </c>
      <c r="K402" s="35">
        <f t="shared" ref="K402:K434" si="157">I402+J402</f>
        <v>11681.300000000001</v>
      </c>
      <c r="L402" s="35">
        <f>SUM(L403:L417)</f>
        <v>0</v>
      </c>
      <c r="M402" s="35">
        <f>SUM(M403:M417)</f>
        <v>81801.396479999996</v>
      </c>
      <c r="N402" s="35"/>
      <c r="O402" s="35">
        <f>SUM(O403:O417)</f>
        <v>0</v>
      </c>
    </row>
    <row r="403" spans="1:15" ht="12.75" outlineLevel="1" collapsed="1" x14ac:dyDescent="0.2">
      <c r="A403" s="38" t="s">
        <v>198</v>
      </c>
      <c r="B403" s="39" t="s">
        <v>347</v>
      </c>
      <c r="C403" s="39" t="s">
        <v>348</v>
      </c>
      <c r="D403" s="40" t="s">
        <v>253</v>
      </c>
      <c r="E403" s="41">
        <v>13</v>
      </c>
      <c r="F403" s="42"/>
      <c r="G403" s="43">
        <v>103.18</v>
      </c>
      <c r="H403" s="44">
        <f>IF(ISNUMBER(F403),(E403*(1+(F403/100))*G403),G403*E403)</f>
        <v>1341.3400000000001</v>
      </c>
      <c r="I403" s="45" t="str">
        <f t="shared" ref="I403:I416" si="158">IF(OR(A403="PM",A403="PZ",A403="PP"),H403,"")</f>
        <v/>
      </c>
      <c r="J403" s="45" t="str">
        <f t="shared" ref="J403:J416" si="159">IF(A403="S",H403,"")</f>
        <v/>
      </c>
      <c r="K403" s="35"/>
      <c r="L403" s="45" t="str">
        <f t="shared" ref="L403:L416" si="160">IF(A403="M06",H403,"")</f>
        <v/>
      </c>
      <c r="M403" s="45" t="str">
        <f t="shared" ref="M403:M416" si="161">IF(OR(A403="M02",A403="M25",A403="M01s"),H403,"")</f>
        <v/>
      </c>
      <c r="N403" s="46">
        <f>IF(A403="ZMP",E403*(1+(F403/100)),#REF!)</f>
        <v>13</v>
      </c>
      <c r="O403" s="45" t="str">
        <f t="shared" ref="O403:O416" si="162">IF(A403="M01e",H403,"")</f>
        <v/>
      </c>
    </row>
    <row r="404" spans="1:15" ht="12.75" outlineLevel="2" x14ac:dyDescent="0.2">
      <c r="A404" s="84" t="s">
        <v>202</v>
      </c>
      <c r="B404" s="85" t="s">
        <v>203</v>
      </c>
      <c r="C404" s="85" t="s">
        <v>204</v>
      </c>
      <c r="D404" s="86" t="s">
        <v>205</v>
      </c>
      <c r="E404" s="87">
        <v>0.09</v>
      </c>
      <c r="F404" s="88"/>
      <c r="G404" s="89">
        <v>720</v>
      </c>
      <c r="H404" s="90">
        <f>IF(ISNUMBER(F404),(E404*(1+(F404/100))*G404),G404*E404)*N403</f>
        <v>842.4</v>
      </c>
      <c r="I404" s="91">
        <f t="shared" si="158"/>
        <v>842.4</v>
      </c>
      <c r="J404" s="91" t="str">
        <f t="shared" si="159"/>
        <v/>
      </c>
      <c r="K404" s="35"/>
      <c r="L404" s="91" t="str">
        <f t="shared" si="160"/>
        <v/>
      </c>
      <c r="M404" s="91" t="str">
        <f t="shared" si="161"/>
        <v/>
      </c>
      <c r="N404" s="83">
        <f>IF(A404="ZMP",E404*(1+(F404/100)),N403)</f>
        <v>13</v>
      </c>
      <c r="O404" s="91" t="str">
        <f t="shared" si="162"/>
        <v/>
      </c>
    </row>
    <row r="405" spans="1:15" ht="12.75" outlineLevel="2" x14ac:dyDescent="0.2">
      <c r="A405" s="84" t="s">
        <v>228</v>
      </c>
      <c r="B405" s="85" t="s">
        <v>327</v>
      </c>
      <c r="C405" s="85" t="s">
        <v>328</v>
      </c>
      <c r="D405" s="86" t="s">
        <v>329</v>
      </c>
      <c r="E405" s="87">
        <v>5.8000000000000003E-2</v>
      </c>
      <c r="F405" s="88"/>
      <c r="G405" s="89">
        <v>593.96</v>
      </c>
      <c r="H405" s="90">
        <f>IF(ISNUMBER(F405),(E405*(1+(F405/100))*G405),G405*E405)*N404</f>
        <v>447.84584000000001</v>
      </c>
      <c r="I405" s="91" t="str">
        <f t="shared" si="158"/>
        <v/>
      </c>
      <c r="J405" s="91" t="str">
        <f t="shared" si="159"/>
        <v/>
      </c>
      <c r="K405" s="35"/>
      <c r="L405" s="91" t="str">
        <f t="shared" si="160"/>
        <v/>
      </c>
      <c r="M405" s="91">
        <f t="shared" si="161"/>
        <v>447.84584000000001</v>
      </c>
      <c r="N405" s="83">
        <f>IF(A405="ZMP",E405*(1+(F405/100)),N404)</f>
        <v>13</v>
      </c>
      <c r="O405" s="91" t="str">
        <f t="shared" si="162"/>
        <v/>
      </c>
    </row>
    <row r="406" spans="1:15" ht="12.75" outlineLevel="2" x14ac:dyDescent="0.2">
      <c r="A406" s="84" t="s">
        <v>228</v>
      </c>
      <c r="B406" s="85" t="s">
        <v>332</v>
      </c>
      <c r="C406" s="85" t="s">
        <v>333</v>
      </c>
      <c r="D406" s="86" t="s">
        <v>334</v>
      </c>
      <c r="E406" s="87">
        <v>0.01</v>
      </c>
      <c r="F406" s="88"/>
      <c r="G406" s="89">
        <v>393.48</v>
      </c>
      <c r="H406" s="90">
        <f>IF(ISNUMBER(F406),(E406*(1+(F406/100))*G406),G406*E406)*N405</f>
        <v>51.1524</v>
      </c>
      <c r="I406" s="91" t="str">
        <f t="shared" si="158"/>
        <v/>
      </c>
      <c r="J406" s="91" t="str">
        <f t="shared" si="159"/>
        <v/>
      </c>
      <c r="K406" s="35"/>
      <c r="L406" s="91" t="str">
        <f t="shared" si="160"/>
        <v/>
      </c>
      <c r="M406" s="91">
        <f t="shared" si="161"/>
        <v>51.1524</v>
      </c>
      <c r="N406" s="83">
        <f>IF(A406="ZMP",E406*(1+(F406/100)),N405)</f>
        <v>13</v>
      </c>
      <c r="O406" s="91" t="str">
        <f t="shared" si="162"/>
        <v/>
      </c>
    </row>
    <row r="407" spans="1:15" ht="12.75" outlineLevel="1" x14ac:dyDescent="0.2">
      <c r="A407" s="38" t="s">
        <v>198</v>
      </c>
      <c r="B407" s="39" t="s">
        <v>357</v>
      </c>
      <c r="C407" s="39" t="s">
        <v>358</v>
      </c>
      <c r="D407" s="40" t="s">
        <v>253</v>
      </c>
      <c r="E407" s="41">
        <v>2</v>
      </c>
      <c r="F407" s="42"/>
      <c r="G407" s="43">
        <v>83.02</v>
      </c>
      <c r="H407" s="44">
        <f>IF(ISNUMBER(F407),(E407*(1+(F407/100))*G407),G407*E407)</f>
        <v>166.04</v>
      </c>
      <c r="I407" s="45" t="str">
        <f t="shared" si="158"/>
        <v/>
      </c>
      <c r="J407" s="45" t="str">
        <f t="shared" si="159"/>
        <v/>
      </c>
      <c r="K407" s="35"/>
      <c r="L407" s="45" t="str">
        <f t="shared" si="160"/>
        <v/>
      </c>
      <c r="M407" s="45" t="str">
        <f t="shared" si="161"/>
        <v/>
      </c>
      <c r="N407" s="46">
        <f>IF(A407="ZMP",E407*(1+(F407/100)),#REF!)</f>
        <v>2</v>
      </c>
      <c r="O407" s="45" t="str">
        <f t="shared" si="162"/>
        <v/>
      </c>
    </row>
    <row r="408" spans="1:15" ht="12.75" outlineLevel="2" x14ac:dyDescent="0.2">
      <c r="A408" s="84" t="s">
        <v>202</v>
      </c>
      <c r="B408" s="85" t="s">
        <v>203</v>
      </c>
      <c r="C408" s="85" t="s">
        <v>204</v>
      </c>
      <c r="D408" s="86" t="s">
        <v>205</v>
      </c>
      <c r="E408" s="87">
        <v>0.09</v>
      </c>
      <c r="F408" s="88"/>
      <c r="G408" s="89">
        <v>720</v>
      </c>
      <c r="H408" s="90">
        <f>IF(ISNUMBER(F408),(E408*(1+(F408/100))*G408),G408*E408)*N407</f>
        <v>129.6</v>
      </c>
      <c r="I408" s="91">
        <f t="shared" si="158"/>
        <v>129.6</v>
      </c>
      <c r="J408" s="91" t="str">
        <f t="shared" si="159"/>
        <v/>
      </c>
      <c r="K408" s="35"/>
      <c r="L408" s="91" t="str">
        <f t="shared" si="160"/>
        <v/>
      </c>
      <c r="M408" s="91" t="str">
        <f t="shared" si="161"/>
        <v/>
      </c>
      <c r="N408" s="83">
        <f>IF(A408="ZMP",E408*(1+(F408/100)),N407)</f>
        <v>2</v>
      </c>
      <c r="O408" s="91" t="str">
        <f t="shared" si="162"/>
        <v/>
      </c>
    </row>
    <row r="409" spans="1:15" ht="12.75" outlineLevel="2" x14ac:dyDescent="0.2">
      <c r="A409" s="84" t="s">
        <v>228</v>
      </c>
      <c r="B409" s="85" t="s">
        <v>353</v>
      </c>
      <c r="C409" s="85" t="s">
        <v>354</v>
      </c>
      <c r="D409" s="86" t="s">
        <v>329</v>
      </c>
      <c r="E409" s="87">
        <v>5.8000000000000003E-2</v>
      </c>
      <c r="F409" s="88"/>
      <c r="G409" s="89">
        <v>279.39</v>
      </c>
      <c r="H409" s="90">
        <f>IF(ISNUMBER(F409),(E409*(1+(F409/100))*G409),G409*E409)*N408</f>
        <v>32.409239999999997</v>
      </c>
      <c r="I409" s="91" t="str">
        <f t="shared" si="158"/>
        <v/>
      </c>
      <c r="J409" s="91" t="str">
        <f t="shared" si="159"/>
        <v/>
      </c>
      <c r="K409" s="35"/>
      <c r="L409" s="91" t="str">
        <f t="shared" si="160"/>
        <v/>
      </c>
      <c r="M409" s="91">
        <f t="shared" si="161"/>
        <v>32.409239999999997</v>
      </c>
      <c r="N409" s="83">
        <f>IF(A409="ZMP",E409*(1+(F409/100)),N408)</f>
        <v>2</v>
      </c>
      <c r="O409" s="91" t="str">
        <f t="shared" si="162"/>
        <v/>
      </c>
    </row>
    <row r="410" spans="1:15" ht="12.75" outlineLevel="2" x14ac:dyDescent="0.2">
      <c r="A410" s="84" t="s">
        <v>228</v>
      </c>
      <c r="B410" s="85" t="s">
        <v>355</v>
      </c>
      <c r="C410" s="85" t="s">
        <v>356</v>
      </c>
      <c r="D410" s="86" t="s">
        <v>334</v>
      </c>
      <c r="E410" s="87">
        <v>0.01</v>
      </c>
      <c r="F410" s="88"/>
      <c r="G410" s="89">
        <v>201.45</v>
      </c>
      <c r="H410" s="90">
        <f>IF(ISNUMBER(F410),(E410*(1+(F410/100))*G410),G410*E410)*N409</f>
        <v>4.0289999999999999</v>
      </c>
      <c r="I410" s="91" t="str">
        <f t="shared" si="158"/>
        <v/>
      </c>
      <c r="J410" s="91" t="str">
        <f t="shared" si="159"/>
        <v/>
      </c>
      <c r="K410" s="35"/>
      <c r="L410" s="91" t="str">
        <f t="shared" si="160"/>
        <v/>
      </c>
      <c r="M410" s="91">
        <f t="shared" si="161"/>
        <v>4.0289999999999999</v>
      </c>
      <c r="N410" s="83">
        <f>IF(A410="ZMP",E410*(1+(F410/100)),N409)</f>
        <v>2</v>
      </c>
      <c r="O410" s="91" t="str">
        <f t="shared" si="162"/>
        <v/>
      </c>
    </row>
    <row r="411" spans="1:15" ht="12.75" outlineLevel="1" x14ac:dyDescent="0.2">
      <c r="A411" s="38" t="s">
        <v>198</v>
      </c>
      <c r="B411" s="39" t="s">
        <v>5466</v>
      </c>
      <c r="C411" s="39" t="s">
        <v>5467</v>
      </c>
      <c r="D411" s="40" t="s">
        <v>666</v>
      </c>
      <c r="E411" s="41">
        <v>1</v>
      </c>
      <c r="F411" s="42"/>
      <c r="G411" s="43">
        <v>91975.26</v>
      </c>
      <c r="H411" s="44">
        <f>IF(ISNUMBER(F411),(E411*(1+(F411/100))*G411),G411*E411)</f>
        <v>91975.26</v>
      </c>
      <c r="I411" s="45" t="str">
        <f t="shared" si="158"/>
        <v/>
      </c>
      <c r="J411" s="45" t="str">
        <f t="shared" si="159"/>
        <v/>
      </c>
      <c r="K411" s="35"/>
      <c r="L411" s="45" t="str">
        <f t="shared" si="160"/>
        <v/>
      </c>
      <c r="M411" s="45" t="str">
        <f t="shared" si="161"/>
        <v/>
      </c>
      <c r="N411" s="46">
        <f>IF(A411="ZMP",E411*(1+(F411/100)),#REF!)</f>
        <v>1</v>
      </c>
      <c r="O411" s="45" t="str">
        <f t="shared" si="162"/>
        <v/>
      </c>
    </row>
    <row r="412" spans="1:15" ht="12.75" outlineLevel="2" x14ac:dyDescent="0.2">
      <c r="A412" s="84" t="s">
        <v>202</v>
      </c>
      <c r="B412" s="85" t="s">
        <v>203</v>
      </c>
      <c r="C412" s="85" t="s">
        <v>204</v>
      </c>
      <c r="D412" s="86" t="s">
        <v>205</v>
      </c>
      <c r="E412" s="87">
        <v>13.81</v>
      </c>
      <c r="F412" s="88"/>
      <c r="G412" s="89">
        <v>720</v>
      </c>
      <c r="H412" s="90">
        <f>IF(ISNUMBER(F412),(E412*(1+(F412/100))*G412),G412*E412)*N411</f>
        <v>9943.2000000000007</v>
      </c>
      <c r="I412" s="91">
        <f t="shared" si="158"/>
        <v>9943.2000000000007</v>
      </c>
      <c r="J412" s="91" t="str">
        <f t="shared" si="159"/>
        <v/>
      </c>
      <c r="K412" s="35"/>
      <c r="L412" s="91" t="str">
        <f t="shared" si="160"/>
        <v/>
      </c>
      <c r="M412" s="91" t="str">
        <f t="shared" si="161"/>
        <v/>
      </c>
      <c r="N412" s="83">
        <f>IF(A412="ZMP",E412*(1+(F412/100)),N411)</f>
        <v>1</v>
      </c>
      <c r="O412" s="91" t="str">
        <f t="shared" si="162"/>
        <v/>
      </c>
    </row>
    <row r="413" spans="1:15" ht="12.75" outlineLevel="2" x14ac:dyDescent="0.2">
      <c r="A413" s="84" t="s">
        <v>315</v>
      </c>
      <c r="B413" s="85" t="s">
        <v>49</v>
      </c>
      <c r="C413" s="85" t="s">
        <v>50</v>
      </c>
      <c r="D413" s="86" t="s">
        <v>46</v>
      </c>
      <c r="E413" s="87">
        <v>0.46700000000000003</v>
      </c>
      <c r="F413" s="88"/>
      <c r="G413" s="89">
        <v>900</v>
      </c>
      <c r="H413" s="90">
        <f>IF(ISNUMBER(F413),(E413*(1+(F413/100))*G413),G413*E413)*N412</f>
        <v>420.3</v>
      </c>
      <c r="I413" s="91" t="str">
        <f t="shared" si="158"/>
        <v/>
      </c>
      <c r="J413" s="91">
        <f t="shared" si="159"/>
        <v>420.3</v>
      </c>
      <c r="K413" s="35"/>
      <c r="L413" s="91" t="str">
        <f t="shared" si="160"/>
        <v/>
      </c>
      <c r="M413" s="91" t="str">
        <f t="shared" si="161"/>
        <v/>
      </c>
      <c r="N413" s="83">
        <f>IF(A413="ZMP",E413*(1+(F413/100)),N412)</f>
        <v>1</v>
      </c>
      <c r="O413" s="91" t="str">
        <f t="shared" si="162"/>
        <v/>
      </c>
    </row>
    <row r="414" spans="1:15" ht="12.75" outlineLevel="2" x14ac:dyDescent="0.2">
      <c r="A414" s="84" t="s">
        <v>315</v>
      </c>
      <c r="B414" s="85" t="s">
        <v>75</v>
      </c>
      <c r="C414" s="85" t="s">
        <v>76</v>
      </c>
      <c r="D414" s="86" t="s">
        <v>17</v>
      </c>
      <c r="E414" s="87">
        <v>0.45500000000000002</v>
      </c>
      <c r="F414" s="88"/>
      <c r="G414" s="89">
        <v>760</v>
      </c>
      <c r="H414" s="90">
        <f>IF(ISNUMBER(F414),(E414*(1+(F414/100))*G414),G414*E414)*N413</f>
        <v>345.8</v>
      </c>
      <c r="I414" s="91" t="str">
        <f t="shared" si="158"/>
        <v/>
      </c>
      <c r="J414" s="91">
        <f t="shared" si="159"/>
        <v>345.8</v>
      </c>
      <c r="K414" s="35"/>
      <c r="L414" s="91" t="str">
        <f t="shared" si="160"/>
        <v/>
      </c>
      <c r="M414" s="91" t="str">
        <f t="shared" si="161"/>
        <v/>
      </c>
      <c r="N414" s="83">
        <f>IF(A414="ZMP",E414*(1+(F414/100)),N413)</f>
        <v>1</v>
      </c>
      <c r="O414" s="91" t="str">
        <f t="shared" si="162"/>
        <v/>
      </c>
    </row>
    <row r="415" spans="1:15" ht="12.75" outlineLevel="2" x14ac:dyDescent="0.2">
      <c r="A415" s="84" t="s">
        <v>228</v>
      </c>
      <c r="B415" s="85" t="s">
        <v>1332</v>
      </c>
      <c r="C415" s="85" t="s">
        <v>1333</v>
      </c>
      <c r="D415" s="86" t="s">
        <v>111</v>
      </c>
      <c r="E415" s="87">
        <v>1</v>
      </c>
      <c r="F415" s="88"/>
      <c r="G415" s="89">
        <v>61854.74</v>
      </c>
      <c r="H415" s="90">
        <f>IF(ISNUMBER(F415),(E415*(1+(F415/100))*G415),G415*E415)*N414</f>
        <v>61854.74</v>
      </c>
      <c r="I415" s="91" t="str">
        <f t="shared" si="158"/>
        <v/>
      </c>
      <c r="J415" s="91" t="str">
        <f t="shared" si="159"/>
        <v/>
      </c>
      <c r="K415" s="35"/>
      <c r="L415" s="91" t="str">
        <f t="shared" si="160"/>
        <v/>
      </c>
      <c r="M415" s="91">
        <f t="shared" si="161"/>
        <v>61854.74</v>
      </c>
      <c r="N415" s="83">
        <f>IF(A415="ZMP",E415*(1+(F415/100)),N414)</f>
        <v>1</v>
      </c>
      <c r="O415" s="91" t="str">
        <f t="shared" si="162"/>
        <v/>
      </c>
    </row>
    <row r="416" spans="1:15" ht="12.75" outlineLevel="2" x14ac:dyDescent="0.2">
      <c r="A416" s="84" t="s">
        <v>316</v>
      </c>
      <c r="B416" s="85" t="s">
        <v>5468</v>
      </c>
      <c r="C416" s="85" t="s">
        <v>5469</v>
      </c>
      <c r="D416" s="86" t="s">
        <v>1112</v>
      </c>
      <c r="E416" s="87">
        <v>1</v>
      </c>
      <c r="F416" s="88"/>
      <c r="G416" s="89">
        <v>19411.22</v>
      </c>
      <c r="H416" s="90">
        <f>IF(ISNUMBER(F416),(E416*(1+(F416/100))*G416),G416*E416)*N415</f>
        <v>19411.22</v>
      </c>
      <c r="I416" s="91" t="str">
        <f t="shared" si="158"/>
        <v/>
      </c>
      <c r="J416" s="91" t="str">
        <f t="shared" si="159"/>
        <v/>
      </c>
      <c r="K416" s="35"/>
      <c r="L416" s="91" t="str">
        <f t="shared" si="160"/>
        <v/>
      </c>
      <c r="M416" s="91">
        <f t="shared" si="161"/>
        <v>19411.22</v>
      </c>
      <c r="N416" s="83">
        <f>IF(A416="ZMP",E416*(1+(F416/100)),N415)</f>
        <v>1</v>
      </c>
      <c r="O416" s="91" t="str">
        <f t="shared" si="162"/>
        <v/>
      </c>
    </row>
    <row r="417" spans="1:15" ht="12.75" outlineLevel="2" x14ac:dyDescent="0.2">
      <c r="A417" s="47"/>
      <c r="B417" s="48"/>
      <c r="C417" s="48"/>
      <c r="D417" s="49"/>
      <c r="E417" s="50"/>
      <c r="F417" s="51"/>
      <c r="G417" s="52"/>
      <c r="H417" s="53"/>
      <c r="I417" s="54"/>
      <c r="J417" s="54"/>
      <c r="K417" s="35"/>
      <c r="L417" s="54"/>
      <c r="M417" s="54"/>
      <c r="N417" s="54"/>
      <c r="O417" s="54"/>
    </row>
    <row r="418" spans="1:15" ht="25.5" x14ac:dyDescent="0.2">
      <c r="A418" s="27" t="s">
        <v>8031</v>
      </c>
      <c r="B418" s="28" t="s">
        <v>8092</v>
      </c>
      <c r="C418" s="29" t="s">
        <v>8093</v>
      </c>
      <c r="D418" s="30" t="s">
        <v>666</v>
      </c>
      <c r="E418" s="31">
        <v>1</v>
      </c>
      <c r="F418" s="32"/>
      <c r="G418" s="33">
        <v>64210.34</v>
      </c>
      <c r="H418" s="34">
        <f>G418</f>
        <v>64210.34</v>
      </c>
      <c r="I418" s="35">
        <f>SUM(I419:I433)</f>
        <v>9678.24</v>
      </c>
      <c r="J418" s="35">
        <f>SUM(J419:J433)</f>
        <v>766.1</v>
      </c>
      <c r="K418" s="35">
        <f t="shared" si="157"/>
        <v>10444.34</v>
      </c>
      <c r="L418" s="35">
        <f>SUM(L419:L433)</f>
        <v>0</v>
      </c>
      <c r="M418" s="35">
        <f>SUM(M419:M433)</f>
        <v>53765.974320000001</v>
      </c>
      <c r="N418" s="35"/>
      <c r="O418" s="35">
        <f>SUM(O419:O433)</f>
        <v>0</v>
      </c>
    </row>
    <row r="419" spans="1:15" ht="12.75" outlineLevel="1" collapsed="1" x14ac:dyDescent="0.2">
      <c r="A419" s="38" t="s">
        <v>198</v>
      </c>
      <c r="B419" s="39" t="s">
        <v>345</v>
      </c>
      <c r="C419" s="39" t="s">
        <v>346</v>
      </c>
      <c r="D419" s="40" t="s">
        <v>253</v>
      </c>
      <c r="E419" s="41">
        <v>6</v>
      </c>
      <c r="F419" s="42"/>
      <c r="G419" s="43">
        <v>91.31</v>
      </c>
      <c r="H419" s="44">
        <f>IF(ISNUMBER(F419),(E419*(1+(F419/100))*G419),G419*E419)</f>
        <v>547.86</v>
      </c>
      <c r="I419" s="45" t="str">
        <f t="shared" ref="I419:I432" si="163">IF(OR(A419="PM",A419="PZ",A419="PP"),H419,"")</f>
        <v/>
      </c>
      <c r="J419" s="45" t="str">
        <f t="shared" ref="J419:J432" si="164">IF(A419="S",H419,"")</f>
        <v/>
      </c>
      <c r="K419" s="35"/>
      <c r="L419" s="45" t="str">
        <f t="shared" ref="L419:L432" si="165">IF(A419="M06",H419,"")</f>
        <v/>
      </c>
      <c r="M419" s="45" t="str">
        <f t="shared" ref="M419:M432" si="166">IF(OR(A419="M02",A419="M25",A419="M01s"),H419,"")</f>
        <v/>
      </c>
      <c r="N419" s="46">
        <f>IF(A419="ZMP",E419*(1+(F419/100)),#REF!)</f>
        <v>6</v>
      </c>
      <c r="O419" s="45" t="str">
        <f t="shared" ref="O419:O432" si="167">IF(A419="M01e",H419,"")</f>
        <v/>
      </c>
    </row>
    <row r="420" spans="1:15" ht="12.75" outlineLevel="2" x14ac:dyDescent="0.2">
      <c r="A420" s="84" t="s">
        <v>202</v>
      </c>
      <c r="B420" s="85" t="s">
        <v>203</v>
      </c>
      <c r="C420" s="85" t="s">
        <v>204</v>
      </c>
      <c r="D420" s="86" t="s">
        <v>205</v>
      </c>
      <c r="E420" s="87">
        <v>0.09</v>
      </c>
      <c r="F420" s="88"/>
      <c r="G420" s="89">
        <v>720</v>
      </c>
      <c r="H420" s="90">
        <f>IF(ISNUMBER(F420),(E420*(1+(F420/100))*G420),G420*E420)*N419</f>
        <v>388.79999999999995</v>
      </c>
      <c r="I420" s="91">
        <f t="shared" si="163"/>
        <v>388.79999999999995</v>
      </c>
      <c r="J420" s="91" t="str">
        <f t="shared" si="164"/>
        <v/>
      </c>
      <c r="K420" s="35"/>
      <c r="L420" s="91" t="str">
        <f t="shared" si="165"/>
        <v/>
      </c>
      <c r="M420" s="91" t="str">
        <f t="shared" si="166"/>
        <v/>
      </c>
      <c r="N420" s="83">
        <f>IF(A420="ZMP",E420*(1+(F420/100)),N419)</f>
        <v>6</v>
      </c>
      <c r="O420" s="91" t="str">
        <f t="shared" si="167"/>
        <v/>
      </c>
    </row>
    <row r="421" spans="1:15" ht="12.75" outlineLevel="2" x14ac:dyDescent="0.2">
      <c r="A421" s="84" t="s">
        <v>228</v>
      </c>
      <c r="B421" s="85" t="s">
        <v>327</v>
      </c>
      <c r="C421" s="85" t="s">
        <v>328</v>
      </c>
      <c r="D421" s="86" t="s">
        <v>329</v>
      </c>
      <c r="E421" s="87">
        <v>3.7999999999999999E-2</v>
      </c>
      <c r="F421" s="88"/>
      <c r="G421" s="89">
        <v>593.96</v>
      </c>
      <c r="H421" s="90">
        <f>IF(ISNUMBER(F421),(E421*(1+(F421/100))*G421),G421*E421)*N420</f>
        <v>135.42287999999999</v>
      </c>
      <c r="I421" s="91" t="str">
        <f t="shared" si="163"/>
        <v/>
      </c>
      <c r="J421" s="91" t="str">
        <f t="shared" si="164"/>
        <v/>
      </c>
      <c r="K421" s="35"/>
      <c r="L421" s="91" t="str">
        <f t="shared" si="165"/>
        <v/>
      </c>
      <c r="M421" s="91">
        <f t="shared" si="166"/>
        <v>135.42287999999999</v>
      </c>
      <c r="N421" s="83">
        <f>IF(A421="ZMP",E421*(1+(F421/100)),N420)</f>
        <v>6</v>
      </c>
      <c r="O421" s="91" t="str">
        <f t="shared" si="167"/>
        <v/>
      </c>
    </row>
    <row r="422" spans="1:15" ht="12.75" outlineLevel="2" x14ac:dyDescent="0.2">
      <c r="A422" s="84" t="s">
        <v>228</v>
      </c>
      <c r="B422" s="85" t="s">
        <v>332</v>
      </c>
      <c r="C422" s="85" t="s">
        <v>333</v>
      </c>
      <c r="D422" s="86" t="s">
        <v>334</v>
      </c>
      <c r="E422" s="87">
        <v>0.01</v>
      </c>
      <c r="F422" s="88"/>
      <c r="G422" s="89">
        <v>393.48</v>
      </c>
      <c r="H422" s="90">
        <f>IF(ISNUMBER(F422),(E422*(1+(F422/100))*G422),G422*E422)*N421</f>
        <v>23.608800000000002</v>
      </c>
      <c r="I422" s="91" t="str">
        <f t="shared" si="163"/>
        <v/>
      </c>
      <c r="J422" s="91" t="str">
        <f t="shared" si="164"/>
        <v/>
      </c>
      <c r="K422" s="35"/>
      <c r="L422" s="91" t="str">
        <f t="shared" si="165"/>
        <v/>
      </c>
      <c r="M422" s="91">
        <f t="shared" si="166"/>
        <v>23.608800000000002</v>
      </c>
      <c r="N422" s="83">
        <f>IF(A422="ZMP",E422*(1+(F422/100)),N421)</f>
        <v>6</v>
      </c>
      <c r="O422" s="91" t="str">
        <f t="shared" si="167"/>
        <v/>
      </c>
    </row>
    <row r="423" spans="1:15" ht="12.75" outlineLevel="1" x14ac:dyDescent="0.2">
      <c r="A423" s="38" t="s">
        <v>198</v>
      </c>
      <c r="B423" s="39" t="s">
        <v>351</v>
      </c>
      <c r="C423" s="39" t="s">
        <v>352</v>
      </c>
      <c r="D423" s="40" t="s">
        <v>253</v>
      </c>
      <c r="E423" s="41">
        <v>2</v>
      </c>
      <c r="F423" s="42"/>
      <c r="G423" s="43">
        <v>77.430000000000007</v>
      </c>
      <c r="H423" s="44">
        <f>IF(ISNUMBER(F423),(E423*(1+(F423/100))*G423),G423*E423)</f>
        <v>154.86000000000001</v>
      </c>
      <c r="I423" s="45" t="str">
        <f t="shared" si="163"/>
        <v/>
      </c>
      <c r="J423" s="45" t="str">
        <f t="shared" si="164"/>
        <v/>
      </c>
      <c r="K423" s="35"/>
      <c r="L423" s="45" t="str">
        <f t="shared" si="165"/>
        <v/>
      </c>
      <c r="M423" s="45" t="str">
        <f t="shared" si="166"/>
        <v/>
      </c>
      <c r="N423" s="46">
        <f>IF(A423="ZMP",E423*(1+(F423/100)),#REF!)</f>
        <v>2</v>
      </c>
      <c r="O423" s="45" t="str">
        <f t="shared" si="167"/>
        <v/>
      </c>
    </row>
    <row r="424" spans="1:15" ht="12.75" outlineLevel="2" x14ac:dyDescent="0.2">
      <c r="A424" s="84" t="s">
        <v>202</v>
      </c>
      <c r="B424" s="85" t="s">
        <v>203</v>
      </c>
      <c r="C424" s="85" t="s">
        <v>204</v>
      </c>
      <c r="D424" s="86" t="s">
        <v>205</v>
      </c>
      <c r="E424" s="87">
        <v>0.09</v>
      </c>
      <c r="F424" s="88"/>
      <c r="G424" s="89">
        <v>720</v>
      </c>
      <c r="H424" s="90">
        <f>IF(ISNUMBER(F424),(E424*(1+(F424/100))*G424),G424*E424)*N423</f>
        <v>129.6</v>
      </c>
      <c r="I424" s="91">
        <f t="shared" si="163"/>
        <v>129.6</v>
      </c>
      <c r="J424" s="91" t="str">
        <f t="shared" si="164"/>
        <v/>
      </c>
      <c r="K424" s="35"/>
      <c r="L424" s="91" t="str">
        <f t="shared" si="165"/>
        <v/>
      </c>
      <c r="M424" s="91" t="str">
        <f t="shared" si="166"/>
        <v/>
      </c>
      <c r="N424" s="83">
        <f>IF(A424="ZMP",E424*(1+(F424/100)),N423)</f>
        <v>2</v>
      </c>
      <c r="O424" s="91" t="str">
        <f t="shared" si="167"/>
        <v/>
      </c>
    </row>
    <row r="425" spans="1:15" ht="12.75" outlineLevel="2" x14ac:dyDescent="0.2">
      <c r="A425" s="84" t="s">
        <v>228</v>
      </c>
      <c r="B425" s="85" t="s">
        <v>353</v>
      </c>
      <c r="C425" s="85" t="s">
        <v>354</v>
      </c>
      <c r="D425" s="86" t="s">
        <v>329</v>
      </c>
      <c r="E425" s="87">
        <v>3.7999999999999999E-2</v>
      </c>
      <c r="F425" s="88"/>
      <c r="G425" s="89">
        <v>279.39</v>
      </c>
      <c r="H425" s="90">
        <f>IF(ISNUMBER(F425),(E425*(1+(F425/100))*G425),G425*E425)*N424</f>
        <v>21.233639999999998</v>
      </c>
      <c r="I425" s="91" t="str">
        <f t="shared" si="163"/>
        <v/>
      </c>
      <c r="J425" s="91" t="str">
        <f t="shared" si="164"/>
        <v/>
      </c>
      <c r="K425" s="35"/>
      <c r="L425" s="91" t="str">
        <f t="shared" si="165"/>
        <v/>
      </c>
      <c r="M425" s="91">
        <f t="shared" si="166"/>
        <v>21.233639999999998</v>
      </c>
      <c r="N425" s="83">
        <f>IF(A425="ZMP",E425*(1+(F425/100)),N424)</f>
        <v>2</v>
      </c>
      <c r="O425" s="91" t="str">
        <f t="shared" si="167"/>
        <v/>
      </c>
    </row>
    <row r="426" spans="1:15" ht="12.75" outlineLevel="2" x14ac:dyDescent="0.2">
      <c r="A426" s="84" t="s">
        <v>228</v>
      </c>
      <c r="B426" s="85" t="s">
        <v>355</v>
      </c>
      <c r="C426" s="85" t="s">
        <v>356</v>
      </c>
      <c r="D426" s="86" t="s">
        <v>334</v>
      </c>
      <c r="E426" s="87">
        <v>0.01</v>
      </c>
      <c r="F426" s="88"/>
      <c r="G426" s="89">
        <v>201.45</v>
      </c>
      <c r="H426" s="90">
        <f>IF(ISNUMBER(F426),(E426*(1+(F426/100))*G426),G426*E426)*N425</f>
        <v>4.0289999999999999</v>
      </c>
      <c r="I426" s="91" t="str">
        <f t="shared" si="163"/>
        <v/>
      </c>
      <c r="J426" s="91" t="str">
        <f t="shared" si="164"/>
        <v/>
      </c>
      <c r="K426" s="35"/>
      <c r="L426" s="91" t="str">
        <f t="shared" si="165"/>
        <v/>
      </c>
      <c r="M426" s="91">
        <f t="shared" si="166"/>
        <v>4.0289999999999999</v>
      </c>
      <c r="N426" s="83">
        <f>IF(A426="ZMP",E426*(1+(F426/100)),N425)</f>
        <v>2</v>
      </c>
      <c r="O426" s="91" t="str">
        <f t="shared" si="167"/>
        <v/>
      </c>
    </row>
    <row r="427" spans="1:15" ht="12.75" outlineLevel="1" x14ac:dyDescent="0.2">
      <c r="A427" s="38" t="s">
        <v>198</v>
      </c>
      <c r="B427" s="39" t="s">
        <v>5478</v>
      </c>
      <c r="C427" s="39" t="s">
        <v>5479</v>
      </c>
      <c r="D427" s="40" t="s">
        <v>666</v>
      </c>
      <c r="E427" s="41">
        <v>1</v>
      </c>
      <c r="F427" s="42"/>
      <c r="G427" s="43">
        <v>63507.62</v>
      </c>
      <c r="H427" s="44">
        <f>IF(ISNUMBER(F427),(E427*(1+(F427/100))*G427),G427*E427)</f>
        <v>63507.62</v>
      </c>
      <c r="I427" s="45" t="str">
        <f t="shared" si="163"/>
        <v/>
      </c>
      <c r="J427" s="45" t="str">
        <f t="shared" si="164"/>
        <v/>
      </c>
      <c r="K427" s="35"/>
      <c r="L427" s="45" t="str">
        <f t="shared" si="165"/>
        <v/>
      </c>
      <c r="M427" s="45" t="str">
        <f t="shared" si="166"/>
        <v/>
      </c>
      <c r="N427" s="46">
        <f>IF(A427="ZMP",E427*(1+(F427/100)),#REF!)</f>
        <v>1</v>
      </c>
      <c r="O427" s="45" t="str">
        <f t="shared" si="167"/>
        <v/>
      </c>
    </row>
    <row r="428" spans="1:15" ht="12.75" outlineLevel="2" x14ac:dyDescent="0.2">
      <c r="A428" s="84" t="s">
        <v>202</v>
      </c>
      <c r="B428" s="85" t="s">
        <v>203</v>
      </c>
      <c r="C428" s="85" t="s">
        <v>204</v>
      </c>
      <c r="D428" s="86" t="s">
        <v>205</v>
      </c>
      <c r="E428" s="87">
        <v>12.722</v>
      </c>
      <c r="F428" s="88"/>
      <c r="G428" s="89">
        <v>720</v>
      </c>
      <c r="H428" s="90">
        <f>IF(ISNUMBER(F428),(E428*(1+(F428/100))*G428),G428*E428)*N427</f>
        <v>9159.84</v>
      </c>
      <c r="I428" s="91">
        <f t="shared" si="163"/>
        <v>9159.84</v>
      </c>
      <c r="J428" s="91" t="str">
        <f t="shared" si="164"/>
        <v/>
      </c>
      <c r="K428" s="35"/>
      <c r="L428" s="91" t="str">
        <f t="shared" si="165"/>
        <v/>
      </c>
      <c r="M428" s="91" t="str">
        <f t="shared" si="166"/>
        <v/>
      </c>
      <c r="N428" s="83">
        <f>IF(A428="ZMP",E428*(1+(F428/100)),N427)</f>
        <v>1</v>
      </c>
      <c r="O428" s="91" t="str">
        <f t="shared" si="167"/>
        <v/>
      </c>
    </row>
    <row r="429" spans="1:15" ht="12.75" outlineLevel="2" x14ac:dyDescent="0.2">
      <c r="A429" s="84" t="s">
        <v>315</v>
      </c>
      <c r="B429" s="85" t="s">
        <v>49</v>
      </c>
      <c r="C429" s="85" t="s">
        <v>50</v>
      </c>
      <c r="D429" s="86" t="s">
        <v>46</v>
      </c>
      <c r="E429" s="87">
        <v>0.46700000000000003</v>
      </c>
      <c r="F429" s="88"/>
      <c r="G429" s="89">
        <v>900</v>
      </c>
      <c r="H429" s="90">
        <f>IF(ISNUMBER(F429),(E429*(1+(F429/100))*G429),G429*E429)*N428</f>
        <v>420.3</v>
      </c>
      <c r="I429" s="91" t="str">
        <f t="shared" si="163"/>
        <v/>
      </c>
      <c r="J429" s="91">
        <f t="shared" si="164"/>
        <v>420.3</v>
      </c>
      <c r="K429" s="35"/>
      <c r="L429" s="91" t="str">
        <f t="shared" si="165"/>
        <v/>
      </c>
      <c r="M429" s="91" t="str">
        <f t="shared" si="166"/>
        <v/>
      </c>
      <c r="N429" s="83">
        <f>IF(A429="ZMP",E429*(1+(F429/100)),N428)</f>
        <v>1</v>
      </c>
      <c r="O429" s="91" t="str">
        <f t="shared" si="167"/>
        <v/>
      </c>
    </row>
    <row r="430" spans="1:15" ht="12.75" outlineLevel="2" x14ac:dyDescent="0.2">
      <c r="A430" s="84" t="s">
        <v>315</v>
      </c>
      <c r="B430" s="85" t="s">
        <v>75</v>
      </c>
      <c r="C430" s="85" t="s">
        <v>76</v>
      </c>
      <c r="D430" s="86" t="s">
        <v>17</v>
      </c>
      <c r="E430" s="87">
        <v>0.45500000000000002</v>
      </c>
      <c r="F430" s="88"/>
      <c r="G430" s="89">
        <v>760</v>
      </c>
      <c r="H430" s="90">
        <f>IF(ISNUMBER(F430),(E430*(1+(F430/100))*G430),G430*E430)*N429</f>
        <v>345.8</v>
      </c>
      <c r="I430" s="91" t="str">
        <f t="shared" si="163"/>
        <v/>
      </c>
      <c r="J430" s="91">
        <f t="shared" si="164"/>
        <v>345.8</v>
      </c>
      <c r="K430" s="35"/>
      <c r="L430" s="91" t="str">
        <f t="shared" si="165"/>
        <v/>
      </c>
      <c r="M430" s="91" t="str">
        <f t="shared" si="166"/>
        <v/>
      </c>
      <c r="N430" s="83">
        <f>IF(A430="ZMP",E430*(1+(F430/100)),N429)</f>
        <v>1</v>
      </c>
      <c r="O430" s="91" t="str">
        <f t="shared" si="167"/>
        <v/>
      </c>
    </row>
    <row r="431" spans="1:15" ht="12.75" outlineLevel="2" x14ac:dyDescent="0.2">
      <c r="A431" s="84" t="s">
        <v>228</v>
      </c>
      <c r="B431" s="85" t="s">
        <v>1270</v>
      </c>
      <c r="C431" s="85" t="s">
        <v>1271</v>
      </c>
      <c r="D431" s="86" t="s">
        <v>111</v>
      </c>
      <c r="E431" s="87">
        <v>1</v>
      </c>
      <c r="F431" s="88"/>
      <c r="G431" s="89">
        <v>34811.68</v>
      </c>
      <c r="H431" s="90">
        <f>IF(ISNUMBER(F431),(E431*(1+(F431/100))*G431),G431*E431)*N430</f>
        <v>34811.68</v>
      </c>
      <c r="I431" s="91" t="str">
        <f t="shared" si="163"/>
        <v/>
      </c>
      <c r="J431" s="91" t="str">
        <f t="shared" si="164"/>
        <v/>
      </c>
      <c r="K431" s="35"/>
      <c r="L431" s="91" t="str">
        <f t="shared" si="165"/>
        <v/>
      </c>
      <c r="M431" s="91">
        <f t="shared" si="166"/>
        <v>34811.68</v>
      </c>
      <c r="N431" s="83">
        <f>IF(A431="ZMP",E431*(1+(F431/100)),N430)</f>
        <v>1</v>
      </c>
      <c r="O431" s="91" t="str">
        <f t="shared" si="167"/>
        <v/>
      </c>
    </row>
    <row r="432" spans="1:15" ht="12.75" outlineLevel="2" x14ac:dyDescent="0.2">
      <c r="A432" s="84" t="s">
        <v>228</v>
      </c>
      <c r="B432" s="85" t="s">
        <v>5448</v>
      </c>
      <c r="C432" s="85" t="s">
        <v>5449</v>
      </c>
      <c r="D432" s="86" t="s">
        <v>1112</v>
      </c>
      <c r="E432" s="87">
        <v>1</v>
      </c>
      <c r="F432" s="88"/>
      <c r="G432" s="89">
        <v>18770</v>
      </c>
      <c r="H432" s="90">
        <f>IF(ISNUMBER(F432),(E432*(1+(F432/100))*G432),G432*E432)*N431</f>
        <v>18770</v>
      </c>
      <c r="I432" s="91" t="str">
        <f t="shared" si="163"/>
        <v/>
      </c>
      <c r="J432" s="91" t="str">
        <f t="shared" si="164"/>
        <v/>
      </c>
      <c r="K432" s="35"/>
      <c r="L432" s="91" t="str">
        <f t="shared" si="165"/>
        <v/>
      </c>
      <c r="M432" s="91">
        <f t="shared" si="166"/>
        <v>18770</v>
      </c>
      <c r="N432" s="83">
        <f>IF(A432="ZMP",E432*(1+(F432/100)),N431)</f>
        <v>1</v>
      </c>
      <c r="O432" s="91" t="str">
        <f t="shared" si="167"/>
        <v/>
      </c>
    </row>
    <row r="433" spans="1:15" ht="12.75" outlineLevel="2" x14ac:dyDescent="0.2">
      <c r="A433" s="47"/>
      <c r="B433" s="48"/>
      <c r="C433" s="48"/>
      <c r="D433" s="49"/>
      <c r="E433" s="50"/>
      <c r="F433" s="51"/>
      <c r="G433" s="52"/>
      <c r="H433" s="53"/>
      <c r="I433" s="54"/>
      <c r="J433" s="54"/>
      <c r="K433" s="35"/>
      <c r="L433" s="54"/>
      <c r="M433" s="54"/>
      <c r="N433" s="54"/>
      <c r="O433" s="54"/>
    </row>
    <row r="434" spans="1:15" ht="25.5" x14ac:dyDescent="0.2">
      <c r="A434" s="27" t="s">
        <v>8031</v>
      </c>
      <c r="B434" s="28" t="s">
        <v>8094</v>
      </c>
      <c r="C434" s="29" t="s">
        <v>8095</v>
      </c>
      <c r="D434" s="30" t="s">
        <v>666</v>
      </c>
      <c r="E434" s="31">
        <v>1</v>
      </c>
      <c r="F434" s="32"/>
      <c r="G434" s="33">
        <v>68245.83</v>
      </c>
      <c r="H434" s="34">
        <f>G434</f>
        <v>68245.83</v>
      </c>
      <c r="I434" s="35">
        <f>SUM(I435:I451)</f>
        <v>10454.400000000001</v>
      </c>
      <c r="J434" s="35">
        <f>SUM(J435:J451)</f>
        <v>766.1</v>
      </c>
      <c r="K434" s="35">
        <f t="shared" si="157"/>
        <v>11220.500000000002</v>
      </c>
      <c r="L434" s="35">
        <f>SUM(L435:L451)</f>
        <v>0</v>
      </c>
      <c r="M434" s="35">
        <f>SUM(M435:M451)</f>
        <v>57025.299599999998</v>
      </c>
      <c r="N434" s="35"/>
      <c r="O434" s="35">
        <f>SUM(O435:O451)</f>
        <v>0</v>
      </c>
    </row>
    <row r="435" spans="1:15" ht="12.75" outlineLevel="1" collapsed="1" x14ac:dyDescent="0.2">
      <c r="A435" s="38" t="s">
        <v>198</v>
      </c>
      <c r="B435" s="39" t="s">
        <v>345</v>
      </c>
      <c r="C435" s="39" t="s">
        <v>346</v>
      </c>
      <c r="D435" s="40" t="s">
        <v>253</v>
      </c>
      <c r="E435" s="41">
        <v>7</v>
      </c>
      <c r="F435" s="42"/>
      <c r="G435" s="43">
        <v>91.31</v>
      </c>
      <c r="H435" s="44">
        <f>IF(ISNUMBER(F435),(E435*(1+(F435/100))*G435),G435*E435)</f>
        <v>639.17000000000007</v>
      </c>
      <c r="I435" s="45" t="str">
        <f t="shared" ref="I435:I450" si="168">IF(OR(A435="PM",A435="PZ",A435="PP"),H435,"")</f>
        <v/>
      </c>
      <c r="J435" s="45" t="str">
        <f t="shared" ref="J435:J450" si="169">IF(A435="S",H435,"")</f>
        <v/>
      </c>
      <c r="K435" s="35"/>
      <c r="L435" s="45" t="str">
        <f t="shared" ref="L435:L450" si="170">IF(A435="M06",H435,"")</f>
        <v/>
      </c>
      <c r="M435" s="45" t="str">
        <f t="shared" ref="M435:M450" si="171">IF(OR(A435="M02",A435="M25",A435="M01s"),H435,"")</f>
        <v/>
      </c>
      <c r="N435" s="46">
        <f>IF(A435="ZMP",E435*(1+(F435/100)),#REF!)</f>
        <v>7</v>
      </c>
      <c r="O435" s="45" t="str">
        <f t="shared" ref="O435:O450" si="172">IF(A435="M01e",H435,"")</f>
        <v/>
      </c>
    </row>
    <row r="436" spans="1:15" ht="12.75" outlineLevel="2" x14ac:dyDescent="0.2">
      <c r="A436" s="84" t="s">
        <v>202</v>
      </c>
      <c r="B436" s="85" t="s">
        <v>203</v>
      </c>
      <c r="C436" s="85" t="s">
        <v>204</v>
      </c>
      <c r="D436" s="86" t="s">
        <v>205</v>
      </c>
      <c r="E436" s="87">
        <v>0.09</v>
      </c>
      <c r="F436" s="88"/>
      <c r="G436" s="89">
        <v>720</v>
      </c>
      <c r="H436" s="90">
        <f>IF(ISNUMBER(F436),(E436*(1+(F436/100))*G436),G436*E436)*N435</f>
        <v>453.59999999999997</v>
      </c>
      <c r="I436" s="91">
        <f t="shared" si="168"/>
        <v>453.59999999999997</v>
      </c>
      <c r="J436" s="91" t="str">
        <f t="shared" si="169"/>
        <v/>
      </c>
      <c r="K436" s="35"/>
      <c r="L436" s="91" t="str">
        <f t="shared" si="170"/>
        <v/>
      </c>
      <c r="M436" s="91" t="str">
        <f t="shared" si="171"/>
        <v/>
      </c>
      <c r="N436" s="83">
        <f>IF(A436="ZMP",E436*(1+(F436/100)),N435)</f>
        <v>7</v>
      </c>
      <c r="O436" s="91" t="str">
        <f t="shared" si="172"/>
        <v/>
      </c>
    </row>
    <row r="437" spans="1:15" ht="12.75" outlineLevel="2" x14ac:dyDescent="0.2">
      <c r="A437" s="84" t="s">
        <v>228</v>
      </c>
      <c r="B437" s="85" t="s">
        <v>327</v>
      </c>
      <c r="C437" s="85" t="s">
        <v>328</v>
      </c>
      <c r="D437" s="86" t="s">
        <v>329</v>
      </c>
      <c r="E437" s="87">
        <v>3.7999999999999999E-2</v>
      </c>
      <c r="F437" s="88"/>
      <c r="G437" s="89">
        <v>593.96</v>
      </c>
      <c r="H437" s="90">
        <f>IF(ISNUMBER(F437),(E437*(1+(F437/100))*G437),G437*E437)*N436</f>
        <v>157.99336</v>
      </c>
      <c r="I437" s="91" t="str">
        <f t="shared" si="168"/>
        <v/>
      </c>
      <c r="J437" s="91" t="str">
        <f t="shared" si="169"/>
        <v/>
      </c>
      <c r="K437" s="35"/>
      <c r="L437" s="91" t="str">
        <f t="shared" si="170"/>
        <v/>
      </c>
      <c r="M437" s="91">
        <f t="shared" si="171"/>
        <v>157.99336</v>
      </c>
      <c r="N437" s="83">
        <f>IF(A437="ZMP",E437*(1+(F437/100)),N436)</f>
        <v>7</v>
      </c>
      <c r="O437" s="91" t="str">
        <f t="shared" si="172"/>
        <v/>
      </c>
    </row>
    <row r="438" spans="1:15" ht="12.75" outlineLevel="2" x14ac:dyDescent="0.2">
      <c r="A438" s="84" t="s">
        <v>228</v>
      </c>
      <c r="B438" s="85" t="s">
        <v>332</v>
      </c>
      <c r="C438" s="85" t="s">
        <v>333</v>
      </c>
      <c r="D438" s="86" t="s">
        <v>334</v>
      </c>
      <c r="E438" s="87">
        <v>0.01</v>
      </c>
      <c r="F438" s="88"/>
      <c r="G438" s="89">
        <v>393.48</v>
      </c>
      <c r="H438" s="90">
        <f>IF(ISNUMBER(F438),(E438*(1+(F438/100))*G438),G438*E438)*N437</f>
        <v>27.543600000000001</v>
      </c>
      <c r="I438" s="91" t="str">
        <f t="shared" si="168"/>
        <v/>
      </c>
      <c r="J438" s="91" t="str">
        <f t="shared" si="169"/>
        <v/>
      </c>
      <c r="K438" s="35"/>
      <c r="L438" s="91" t="str">
        <f t="shared" si="170"/>
        <v/>
      </c>
      <c r="M438" s="91">
        <f t="shared" si="171"/>
        <v>27.543600000000001</v>
      </c>
      <c r="N438" s="83">
        <f>IF(A438="ZMP",E438*(1+(F438/100)),N437)</f>
        <v>7</v>
      </c>
      <c r="O438" s="91" t="str">
        <f t="shared" si="172"/>
        <v/>
      </c>
    </row>
    <row r="439" spans="1:15" ht="12.75" outlineLevel="1" x14ac:dyDescent="0.2">
      <c r="A439" s="38" t="s">
        <v>198</v>
      </c>
      <c r="B439" s="39" t="s">
        <v>351</v>
      </c>
      <c r="C439" s="39" t="s">
        <v>352</v>
      </c>
      <c r="D439" s="40" t="s">
        <v>253</v>
      </c>
      <c r="E439" s="41">
        <v>2</v>
      </c>
      <c r="F439" s="42"/>
      <c r="G439" s="43">
        <v>77.430000000000007</v>
      </c>
      <c r="H439" s="44">
        <f>IF(ISNUMBER(F439),(E439*(1+(F439/100))*G439),G439*E439)</f>
        <v>154.86000000000001</v>
      </c>
      <c r="I439" s="45" t="str">
        <f t="shared" si="168"/>
        <v/>
      </c>
      <c r="J439" s="45" t="str">
        <f t="shared" si="169"/>
        <v/>
      </c>
      <c r="K439" s="35"/>
      <c r="L439" s="45" t="str">
        <f t="shared" si="170"/>
        <v/>
      </c>
      <c r="M439" s="45" t="str">
        <f t="shared" si="171"/>
        <v/>
      </c>
      <c r="N439" s="46">
        <f>IF(A439="ZMP",E439*(1+(F439/100)),#REF!)</f>
        <v>2</v>
      </c>
      <c r="O439" s="45" t="str">
        <f t="shared" si="172"/>
        <v/>
      </c>
    </row>
    <row r="440" spans="1:15" ht="12.75" outlineLevel="2" x14ac:dyDescent="0.2">
      <c r="A440" s="84" t="s">
        <v>202</v>
      </c>
      <c r="B440" s="85" t="s">
        <v>203</v>
      </c>
      <c r="C440" s="85" t="s">
        <v>204</v>
      </c>
      <c r="D440" s="86" t="s">
        <v>205</v>
      </c>
      <c r="E440" s="87">
        <v>0.09</v>
      </c>
      <c r="F440" s="88"/>
      <c r="G440" s="89">
        <v>720</v>
      </c>
      <c r="H440" s="90">
        <f>IF(ISNUMBER(F440),(E440*(1+(F440/100))*G440),G440*E440)*N439</f>
        <v>129.6</v>
      </c>
      <c r="I440" s="91">
        <f t="shared" si="168"/>
        <v>129.6</v>
      </c>
      <c r="J440" s="91" t="str">
        <f t="shared" si="169"/>
        <v/>
      </c>
      <c r="K440" s="35"/>
      <c r="L440" s="91" t="str">
        <f t="shared" si="170"/>
        <v/>
      </c>
      <c r="M440" s="91" t="str">
        <f t="shared" si="171"/>
        <v/>
      </c>
      <c r="N440" s="83">
        <f>IF(A440="ZMP",E440*(1+(F440/100)),N439)</f>
        <v>2</v>
      </c>
      <c r="O440" s="91" t="str">
        <f t="shared" si="172"/>
        <v/>
      </c>
    </row>
    <row r="441" spans="1:15" ht="12.75" outlineLevel="2" x14ac:dyDescent="0.2">
      <c r="A441" s="84" t="s">
        <v>228</v>
      </c>
      <c r="B441" s="85" t="s">
        <v>353</v>
      </c>
      <c r="C441" s="85" t="s">
        <v>354</v>
      </c>
      <c r="D441" s="86" t="s">
        <v>329</v>
      </c>
      <c r="E441" s="87">
        <v>3.7999999999999999E-2</v>
      </c>
      <c r="F441" s="88"/>
      <c r="G441" s="89">
        <v>279.39</v>
      </c>
      <c r="H441" s="90">
        <f>IF(ISNUMBER(F441),(E441*(1+(F441/100))*G441),G441*E441)*N440</f>
        <v>21.233639999999998</v>
      </c>
      <c r="I441" s="91" t="str">
        <f t="shared" si="168"/>
        <v/>
      </c>
      <c r="J441" s="91" t="str">
        <f t="shared" si="169"/>
        <v/>
      </c>
      <c r="K441" s="35"/>
      <c r="L441" s="91" t="str">
        <f t="shared" si="170"/>
        <v/>
      </c>
      <c r="M441" s="91">
        <f t="shared" si="171"/>
        <v>21.233639999999998</v>
      </c>
      <c r="N441" s="83">
        <f>IF(A441="ZMP",E441*(1+(F441/100)),N440)</f>
        <v>2</v>
      </c>
      <c r="O441" s="91" t="str">
        <f t="shared" si="172"/>
        <v/>
      </c>
    </row>
    <row r="442" spans="1:15" ht="12.75" outlineLevel="2" x14ac:dyDescent="0.2">
      <c r="A442" s="84" t="s">
        <v>228</v>
      </c>
      <c r="B442" s="85" t="s">
        <v>355</v>
      </c>
      <c r="C442" s="85" t="s">
        <v>356</v>
      </c>
      <c r="D442" s="86" t="s">
        <v>334</v>
      </c>
      <c r="E442" s="87">
        <v>0.01</v>
      </c>
      <c r="F442" s="88"/>
      <c r="G442" s="89">
        <v>201.45</v>
      </c>
      <c r="H442" s="90">
        <f>IF(ISNUMBER(F442),(E442*(1+(F442/100))*G442),G442*E442)*N441</f>
        <v>4.0289999999999999</v>
      </c>
      <c r="I442" s="91" t="str">
        <f t="shared" si="168"/>
        <v/>
      </c>
      <c r="J442" s="91" t="str">
        <f t="shared" si="169"/>
        <v/>
      </c>
      <c r="K442" s="35"/>
      <c r="L442" s="91" t="str">
        <f t="shared" si="170"/>
        <v/>
      </c>
      <c r="M442" s="91">
        <f t="shared" si="171"/>
        <v>4.0289999999999999</v>
      </c>
      <c r="N442" s="83">
        <f>IF(A442="ZMP",E442*(1+(F442/100)),N441)</f>
        <v>2</v>
      </c>
      <c r="O442" s="91" t="str">
        <f t="shared" si="172"/>
        <v/>
      </c>
    </row>
    <row r="443" spans="1:15" ht="12.75" outlineLevel="1" x14ac:dyDescent="0.2">
      <c r="A443" s="38" t="s">
        <v>198</v>
      </c>
      <c r="B443" s="39" t="s">
        <v>5480</v>
      </c>
      <c r="C443" s="39" t="s">
        <v>5481</v>
      </c>
      <c r="D443" s="40" t="s">
        <v>666</v>
      </c>
      <c r="E443" s="41">
        <v>1</v>
      </c>
      <c r="F443" s="42"/>
      <c r="G443" s="43">
        <v>67451.8</v>
      </c>
      <c r="H443" s="44">
        <f>IF(ISNUMBER(F443),(E443*(1+(F443/100))*G443),G443*E443)</f>
        <v>67451.8</v>
      </c>
      <c r="I443" s="45" t="str">
        <f t="shared" si="168"/>
        <v/>
      </c>
      <c r="J443" s="45" t="str">
        <f t="shared" si="169"/>
        <v/>
      </c>
      <c r="K443" s="35"/>
      <c r="L443" s="45" t="str">
        <f t="shared" si="170"/>
        <v/>
      </c>
      <c r="M443" s="45" t="str">
        <f t="shared" si="171"/>
        <v/>
      </c>
      <c r="N443" s="46">
        <f>IF(A443="ZMP",E443*(1+(F443/100)),#REF!)</f>
        <v>1</v>
      </c>
      <c r="O443" s="45" t="str">
        <f t="shared" si="172"/>
        <v/>
      </c>
    </row>
    <row r="444" spans="1:15" ht="12.75" outlineLevel="2" x14ac:dyDescent="0.2">
      <c r="A444" s="84" t="s">
        <v>202</v>
      </c>
      <c r="B444" s="85" t="s">
        <v>203</v>
      </c>
      <c r="C444" s="85" t="s">
        <v>204</v>
      </c>
      <c r="D444" s="86" t="s">
        <v>205</v>
      </c>
      <c r="E444" s="87">
        <v>13.71</v>
      </c>
      <c r="F444" s="88"/>
      <c r="G444" s="89">
        <v>720</v>
      </c>
      <c r="H444" s="90">
        <f t="shared" ref="H444:H450" si="173">IF(ISNUMBER(F444),(E444*(1+(F444/100))*G444),G444*E444)*N443</f>
        <v>9871.2000000000007</v>
      </c>
      <c r="I444" s="91">
        <f t="shared" si="168"/>
        <v>9871.2000000000007</v>
      </c>
      <c r="J444" s="91" t="str">
        <f t="shared" si="169"/>
        <v/>
      </c>
      <c r="K444" s="35"/>
      <c r="L444" s="91" t="str">
        <f t="shared" si="170"/>
        <v/>
      </c>
      <c r="M444" s="91" t="str">
        <f t="shared" si="171"/>
        <v/>
      </c>
      <c r="N444" s="83">
        <f t="shared" ref="N444:N450" si="174">IF(A444="ZMP",E444*(1+(F444/100)),N443)</f>
        <v>1</v>
      </c>
      <c r="O444" s="91" t="str">
        <f t="shared" si="172"/>
        <v/>
      </c>
    </row>
    <row r="445" spans="1:15" ht="12.75" outlineLevel="2" x14ac:dyDescent="0.2">
      <c r="A445" s="84" t="s">
        <v>315</v>
      </c>
      <c r="B445" s="85" t="s">
        <v>49</v>
      </c>
      <c r="C445" s="85" t="s">
        <v>50</v>
      </c>
      <c r="D445" s="86" t="s">
        <v>46</v>
      </c>
      <c r="E445" s="87">
        <v>0.46700000000000003</v>
      </c>
      <c r="F445" s="88"/>
      <c r="G445" s="89">
        <v>900</v>
      </c>
      <c r="H445" s="90">
        <f t="shared" si="173"/>
        <v>420.3</v>
      </c>
      <c r="I445" s="91" t="str">
        <f t="shared" si="168"/>
        <v/>
      </c>
      <c r="J445" s="91">
        <f t="shared" si="169"/>
        <v>420.3</v>
      </c>
      <c r="K445" s="35"/>
      <c r="L445" s="91" t="str">
        <f t="shared" si="170"/>
        <v/>
      </c>
      <c r="M445" s="91" t="str">
        <f t="shared" si="171"/>
        <v/>
      </c>
      <c r="N445" s="83">
        <f t="shared" si="174"/>
        <v>1</v>
      </c>
      <c r="O445" s="91" t="str">
        <f t="shared" si="172"/>
        <v/>
      </c>
    </row>
    <row r="446" spans="1:15" ht="12.75" outlineLevel="2" x14ac:dyDescent="0.2">
      <c r="A446" s="84" t="s">
        <v>315</v>
      </c>
      <c r="B446" s="85" t="s">
        <v>75</v>
      </c>
      <c r="C446" s="85" t="s">
        <v>76</v>
      </c>
      <c r="D446" s="86" t="s">
        <v>17</v>
      </c>
      <c r="E446" s="87">
        <v>0.45500000000000002</v>
      </c>
      <c r="F446" s="88"/>
      <c r="G446" s="89">
        <v>760</v>
      </c>
      <c r="H446" s="90">
        <f t="shared" si="173"/>
        <v>345.8</v>
      </c>
      <c r="I446" s="91" t="str">
        <f t="shared" si="168"/>
        <v/>
      </c>
      <c r="J446" s="91">
        <f t="shared" si="169"/>
        <v>345.8</v>
      </c>
      <c r="K446" s="35"/>
      <c r="L446" s="91" t="str">
        <f t="shared" si="170"/>
        <v/>
      </c>
      <c r="M446" s="91" t="str">
        <f t="shared" si="171"/>
        <v/>
      </c>
      <c r="N446" s="83">
        <f t="shared" si="174"/>
        <v>1</v>
      </c>
      <c r="O446" s="91" t="str">
        <f t="shared" si="172"/>
        <v/>
      </c>
    </row>
    <row r="447" spans="1:15" ht="12.75" outlineLevel="2" x14ac:dyDescent="0.2">
      <c r="A447" s="84" t="s">
        <v>228</v>
      </c>
      <c r="B447" s="85" t="s">
        <v>1270</v>
      </c>
      <c r="C447" s="85" t="s">
        <v>1271</v>
      </c>
      <c r="D447" s="86" t="s">
        <v>111</v>
      </c>
      <c r="E447" s="87">
        <v>1</v>
      </c>
      <c r="F447" s="88"/>
      <c r="G447" s="89">
        <v>34811.68</v>
      </c>
      <c r="H447" s="90">
        <f t="shared" si="173"/>
        <v>34811.68</v>
      </c>
      <c r="I447" s="91" t="str">
        <f t="shared" si="168"/>
        <v/>
      </c>
      <c r="J447" s="91" t="str">
        <f t="shared" si="169"/>
        <v/>
      </c>
      <c r="K447" s="35"/>
      <c r="L447" s="91" t="str">
        <f t="shared" si="170"/>
        <v/>
      </c>
      <c r="M447" s="91">
        <f t="shared" si="171"/>
        <v>34811.68</v>
      </c>
      <c r="N447" s="83">
        <f t="shared" si="174"/>
        <v>1</v>
      </c>
      <c r="O447" s="91" t="str">
        <f t="shared" si="172"/>
        <v/>
      </c>
    </row>
    <row r="448" spans="1:15" ht="12.75" outlineLevel="2" x14ac:dyDescent="0.2">
      <c r="A448" s="84" t="s">
        <v>228</v>
      </c>
      <c r="B448" s="85" t="s">
        <v>1274</v>
      </c>
      <c r="C448" s="85" t="s">
        <v>1275</v>
      </c>
      <c r="D448" s="86" t="s">
        <v>111</v>
      </c>
      <c r="E448" s="87">
        <v>1</v>
      </c>
      <c r="F448" s="88"/>
      <c r="G448" s="89">
        <v>552.5</v>
      </c>
      <c r="H448" s="90">
        <f t="shared" si="173"/>
        <v>552.5</v>
      </c>
      <c r="I448" s="91" t="str">
        <f t="shared" si="168"/>
        <v/>
      </c>
      <c r="J448" s="91" t="str">
        <f t="shared" si="169"/>
        <v/>
      </c>
      <c r="K448" s="35"/>
      <c r="L448" s="91" t="str">
        <f t="shared" si="170"/>
        <v/>
      </c>
      <c r="M448" s="91">
        <f t="shared" si="171"/>
        <v>552.5</v>
      </c>
      <c r="N448" s="83">
        <f t="shared" si="174"/>
        <v>1</v>
      </c>
      <c r="O448" s="91" t="str">
        <f t="shared" si="172"/>
        <v/>
      </c>
    </row>
    <row r="449" spans="1:15" ht="12.75" outlineLevel="2" x14ac:dyDescent="0.2">
      <c r="A449" s="84" t="s">
        <v>228</v>
      </c>
      <c r="B449" s="85" t="s">
        <v>1276</v>
      </c>
      <c r="C449" s="85" t="s">
        <v>1277</v>
      </c>
      <c r="D449" s="86" t="s">
        <v>111</v>
      </c>
      <c r="E449" s="87">
        <v>1</v>
      </c>
      <c r="F449" s="88"/>
      <c r="G449" s="89">
        <v>2167.2200000000003</v>
      </c>
      <c r="H449" s="90">
        <f t="shared" si="173"/>
        <v>2167.2200000000003</v>
      </c>
      <c r="I449" s="91" t="str">
        <f t="shared" si="168"/>
        <v/>
      </c>
      <c r="J449" s="91" t="str">
        <f t="shared" si="169"/>
        <v/>
      </c>
      <c r="K449" s="35"/>
      <c r="L449" s="91" t="str">
        <f t="shared" si="170"/>
        <v/>
      </c>
      <c r="M449" s="91">
        <f t="shared" si="171"/>
        <v>2167.2200000000003</v>
      </c>
      <c r="N449" s="83">
        <f t="shared" si="174"/>
        <v>1</v>
      </c>
      <c r="O449" s="91" t="str">
        <f t="shared" si="172"/>
        <v/>
      </c>
    </row>
    <row r="450" spans="1:15" ht="12.75" outlineLevel="2" x14ac:dyDescent="0.2">
      <c r="A450" s="84" t="s">
        <v>228</v>
      </c>
      <c r="B450" s="85" t="s">
        <v>5452</v>
      </c>
      <c r="C450" s="85" t="s">
        <v>5453</v>
      </c>
      <c r="D450" s="86" t="s">
        <v>1112</v>
      </c>
      <c r="E450" s="87">
        <v>1</v>
      </c>
      <c r="F450" s="88"/>
      <c r="G450" s="89">
        <v>19283.100000000002</v>
      </c>
      <c r="H450" s="90">
        <f t="shared" si="173"/>
        <v>19283.100000000002</v>
      </c>
      <c r="I450" s="91" t="str">
        <f t="shared" si="168"/>
        <v/>
      </c>
      <c r="J450" s="91" t="str">
        <f t="shared" si="169"/>
        <v/>
      </c>
      <c r="K450" s="35"/>
      <c r="L450" s="91" t="str">
        <f t="shared" si="170"/>
        <v/>
      </c>
      <c r="M450" s="91">
        <f t="shared" si="171"/>
        <v>19283.100000000002</v>
      </c>
      <c r="N450" s="83">
        <f t="shared" si="174"/>
        <v>1</v>
      </c>
      <c r="O450" s="91" t="str">
        <f t="shared" si="172"/>
        <v/>
      </c>
    </row>
    <row r="451" spans="1:15" ht="12.75" outlineLevel="2" x14ac:dyDescent="0.2">
      <c r="A451" s="47"/>
      <c r="B451" s="48"/>
      <c r="C451" s="48"/>
      <c r="D451" s="49"/>
      <c r="E451" s="50"/>
      <c r="F451" s="51"/>
      <c r="G451" s="52"/>
      <c r="H451" s="53"/>
      <c r="I451" s="54"/>
      <c r="J451" s="54"/>
      <c r="K451" s="35"/>
      <c r="L451" s="54"/>
      <c r="M451" s="54"/>
      <c r="N451" s="54"/>
      <c r="O451" s="54"/>
    </row>
    <row r="452" spans="1:15" ht="25.5" x14ac:dyDescent="0.2">
      <c r="A452" s="27" t="s">
        <v>8031</v>
      </c>
      <c r="B452" s="28" t="s">
        <v>8096</v>
      </c>
      <c r="C452" s="29" t="s">
        <v>8097</v>
      </c>
      <c r="D452" s="30" t="s">
        <v>666</v>
      </c>
      <c r="E452" s="31">
        <v>1</v>
      </c>
      <c r="F452" s="32"/>
      <c r="G452" s="33">
        <v>65538.430000000008</v>
      </c>
      <c r="H452" s="34">
        <f>G452</f>
        <v>65538.430000000008</v>
      </c>
      <c r="I452" s="35">
        <f>SUM(I453:I467)</f>
        <v>9678.24</v>
      </c>
      <c r="J452" s="35">
        <f>SUM(J453:J467)</f>
        <v>766.1</v>
      </c>
      <c r="K452" s="35">
        <f t="shared" ref="K452:K500" si="175">I452+J452</f>
        <v>10444.34</v>
      </c>
      <c r="L452" s="35">
        <f>SUM(L453:L467)</f>
        <v>0</v>
      </c>
      <c r="M452" s="35">
        <f>SUM(M453:M467)</f>
        <v>55094.115120000002</v>
      </c>
      <c r="N452" s="35"/>
      <c r="O452" s="35">
        <f>SUM(O453:O467)</f>
        <v>0</v>
      </c>
    </row>
    <row r="453" spans="1:15" ht="12.75" outlineLevel="1" collapsed="1" x14ac:dyDescent="0.2">
      <c r="A453" s="38" t="s">
        <v>198</v>
      </c>
      <c r="B453" s="39" t="s">
        <v>347</v>
      </c>
      <c r="C453" s="39" t="s">
        <v>348</v>
      </c>
      <c r="D453" s="40" t="s">
        <v>253</v>
      </c>
      <c r="E453" s="41">
        <v>6</v>
      </c>
      <c r="F453" s="42"/>
      <c r="G453" s="43">
        <v>103.18</v>
      </c>
      <c r="H453" s="44">
        <f>IF(ISNUMBER(F453),(E453*(1+(F453/100))*G453),G453*E453)</f>
        <v>619.08000000000004</v>
      </c>
      <c r="I453" s="45" t="str">
        <f t="shared" ref="I453:I466" si="176">IF(OR(A453="PM",A453="PZ",A453="PP"),H453,"")</f>
        <v/>
      </c>
      <c r="J453" s="45" t="str">
        <f t="shared" ref="J453:J466" si="177">IF(A453="S",H453,"")</f>
        <v/>
      </c>
      <c r="K453" s="35"/>
      <c r="L453" s="45" t="str">
        <f t="shared" ref="L453:L466" si="178">IF(A453="M06",H453,"")</f>
        <v/>
      </c>
      <c r="M453" s="45" t="str">
        <f t="shared" ref="M453:M466" si="179">IF(OR(A453="M02",A453="M25",A453="M01s"),H453,"")</f>
        <v/>
      </c>
      <c r="N453" s="46">
        <f>IF(A453="ZMP",E453*(1+(F453/100)),#REF!)</f>
        <v>6</v>
      </c>
      <c r="O453" s="45" t="str">
        <f t="shared" ref="O453:O466" si="180">IF(A453="M01e",H453,"")</f>
        <v/>
      </c>
    </row>
    <row r="454" spans="1:15" ht="12.75" outlineLevel="2" x14ac:dyDescent="0.2">
      <c r="A454" s="84" t="s">
        <v>202</v>
      </c>
      <c r="B454" s="85" t="s">
        <v>203</v>
      </c>
      <c r="C454" s="85" t="s">
        <v>204</v>
      </c>
      <c r="D454" s="86" t="s">
        <v>205</v>
      </c>
      <c r="E454" s="87">
        <v>0.09</v>
      </c>
      <c r="F454" s="88"/>
      <c r="G454" s="89">
        <v>720</v>
      </c>
      <c r="H454" s="90">
        <f>IF(ISNUMBER(F454),(E454*(1+(F454/100))*G454),G454*E454)*N453</f>
        <v>388.79999999999995</v>
      </c>
      <c r="I454" s="91">
        <f t="shared" si="176"/>
        <v>388.79999999999995</v>
      </c>
      <c r="J454" s="91" t="str">
        <f t="shared" si="177"/>
        <v/>
      </c>
      <c r="K454" s="35"/>
      <c r="L454" s="91" t="str">
        <f t="shared" si="178"/>
        <v/>
      </c>
      <c r="M454" s="91" t="str">
        <f t="shared" si="179"/>
        <v/>
      </c>
      <c r="N454" s="83">
        <f>IF(A454="ZMP",E454*(1+(F454/100)),N453)</f>
        <v>6</v>
      </c>
      <c r="O454" s="91" t="str">
        <f t="shared" si="180"/>
        <v/>
      </c>
    </row>
    <row r="455" spans="1:15" ht="12.75" outlineLevel="2" x14ac:dyDescent="0.2">
      <c r="A455" s="84" t="s">
        <v>228</v>
      </c>
      <c r="B455" s="85" t="s">
        <v>327</v>
      </c>
      <c r="C455" s="85" t="s">
        <v>328</v>
      </c>
      <c r="D455" s="86" t="s">
        <v>329</v>
      </c>
      <c r="E455" s="87">
        <v>5.8000000000000003E-2</v>
      </c>
      <c r="F455" s="88"/>
      <c r="G455" s="89">
        <v>593.96</v>
      </c>
      <c r="H455" s="90">
        <f>IF(ISNUMBER(F455),(E455*(1+(F455/100))*G455),G455*E455)*N454</f>
        <v>206.69808</v>
      </c>
      <c r="I455" s="91" t="str">
        <f t="shared" si="176"/>
        <v/>
      </c>
      <c r="J455" s="91" t="str">
        <f t="shared" si="177"/>
        <v/>
      </c>
      <c r="K455" s="35"/>
      <c r="L455" s="91" t="str">
        <f t="shared" si="178"/>
        <v/>
      </c>
      <c r="M455" s="91">
        <f t="shared" si="179"/>
        <v>206.69808</v>
      </c>
      <c r="N455" s="83">
        <f>IF(A455="ZMP",E455*(1+(F455/100)),N454)</f>
        <v>6</v>
      </c>
      <c r="O455" s="91" t="str">
        <f t="shared" si="180"/>
        <v/>
      </c>
    </row>
    <row r="456" spans="1:15" ht="12.75" outlineLevel="2" x14ac:dyDescent="0.2">
      <c r="A456" s="84" t="s">
        <v>228</v>
      </c>
      <c r="B456" s="85" t="s">
        <v>332</v>
      </c>
      <c r="C456" s="85" t="s">
        <v>333</v>
      </c>
      <c r="D456" s="86" t="s">
        <v>334</v>
      </c>
      <c r="E456" s="87">
        <v>0.01</v>
      </c>
      <c r="F456" s="88"/>
      <c r="G456" s="89">
        <v>393.48</v>
      </c>
      <c r="H456" s="90">
        <f>IF(ISNUMBER(F456),(E456*(1+(F456/100))*G456),G456*E456)*N455</f>
        <v>23.608800000000002</v>
      </c>
      <c r="I456" s="91" t="str">
        <f t="shared" si="176"/>
        <v/>
      </c>
      <c r="J456" s="91" t="str">
        <f t="shared" si="177"/>
        <v/>
      </c>
      <c r="K456" s="35"/>
      <c r="L456" s="91" t="str">
        <f t="shared" si="178"/>
        <v/>
      </c>
      <c r="M456" s="91">
        <f t="shared" si="179"/>
        <v>23.608800000000002</v>
      </c>
      <c r="N456" s="83">
        <f>IF(A456="ZMP",E456*(1+(F456/100)),N455)</f>
        <v>6</v>
      </c>
      <c r="O456" s="91" t="str">
        <f t="shared" si="180"/>
        <v/>
      </c>
    </row>
    <row r="457" spans="1:15" ht="12.75" outlineLevel="1" x14ac:dyDescent="0.2">
      <c r="A457" s="38" t="s">
        <v>198</v>
      </c>
      <c r="B457" s="39" t="s">
        <v>357</v>
      </c>
      <c r="C457" s="39" t="s">
        <v>358</v>
      </c>
      <c r="D457" s="40" t="s">
        <v>253</v>
      </c>
      <c r="E457" s="41">
        <v>2</v>
      </c>
      <c r="F457" s="42"/>
      <c r="G457" s="43">
        <v>83.02</v>
      </c>
      <c r="H457" s="44">
        <f>IF(ISNUMBER(F457),(E457*(1+(F457/100))*G457),G457*E457)</f>
        <v>166.04</v>
      </c>
      <c r="I457" s="45" t="str">
        <f t="shared" si="176"/>
        <v/>
      </c>
      <c r="J457" s="45" t="str">
        <f t="shared" si="177"/>
        <v/>
      </c>
      <c r="K457" s="35"/>
      <c r="L457" s="45" t="str">
        <f t="shared" si="178"/>
        <v/>
      </c>
      <c r="M457" s="45" t="str">
        <f t="shared" si="179"/>
        <v/>
      </c>
      <c r="N457" s="46">
        <f>IF(A457="ZMP",E457*(1+(F457/100)),#REF!)</f>
        <v>2</v>
      </c>
      <c r="O457" s="45" t="str">
        <f t="shared" si="180"/>
        <v/>
      </c>
    </row>
    <row r="458" spans="1:15" ht="12.75" outlineLevel="2" x14ac:dyDescent="0.2">
      <c r="A458" s="84" t="s">
        <v>202</v>
      </c>
      <c r="B458" s="85" t="s">
        <v>203</v>
      </c>
      <c r="C458" s="85" t="s">
        <v>204</v>
      </c>
      <c r="D458" s="86" t="s">
        <v>205</v>
      </c>
      <c r="E458" s="87">
        <v>0.09</v>
      </c>
      <c r="F458" s="88"/>
      <c r="G458" s="89">
        <v>720</v>
      </c>
      <c r="H458" s="90">
        <f>IF(ISNUMBER(F458),(E458*(1+(F458/100))*G458),G458*E458)*N457</f>
        <v>129.6</v>
      </c>
      <c r="I458" s="91">
        <f t="shared" si="176"/>
        <v>129.6</v>
      </c>
      <c r="J458" s="91" t="str">
        <f t="shared" si="177"/>
        <v/>
      </c>
      <c r="K458" s="35"/>
      <c r="L458" s="91" t="str">
        <f t="shared" si="178"/>
        <v/>
      </c>
      <c r="M458" s="91" t="str">
        <f t="shared" si="179"/>
        <v/>
      </c>
      <c r="N458" s="83">
        <f>IF(A458="ZMP",E458*(1+(F458/100)),N457)</f>
        <v>2</v>
      </c>
      <c r="O458" s="91" t="str">
        <f t="shared" si="180"/>
        <v/>
      </c>
    </row>
    <row r="459" spans="1:15" ht="12.75" outlineLevel="2" x14ac:dyDescent="0.2">
      <c r="A459" s="84" t="s">
        <v>228</v>
      </c>
      <c r="B459" s="85" t="s">
        <v>353</v>
      </c>
      <c r="C459" s="85" t="s">
        <v>354</v>
      </c>
      <c r="D459" s="86" t="s">
        <v>329</v>
      </c>
      <c r="E459" s="87">
        <v>5.8000000000000003E-2</v>
      </c>
      <c r="F459" s="88"/>
      <c r="G459" s="89">
        <v>279.39</v>
      </c>
      <c r="H459" s="90">
        <f>IF(ISNUMBER(F459),(E459*(1+(F459/100))*G459),G459*E459)*N458</f>
        <v>32.409239999999997</v>
      </c>
      <c r="I459" s="91" t="str">
        <f t="shared" si="176"/>
        <v/>
      </c>
      <c r="J459" s="91" t="str">
        <f t="shared" si="177"/>
        <v/>
      </c>
      <c r="K459" s="35"/>
      <c r="L459" s="91" t="str">
        <f t="shared" si="178"/>
        <v/>
      </c>
      <c r="M459" s="91">
        <f t="shared" si="179"/>
        <v>32.409239999999997</v>
      </c>
      <c r="N459" s="83">
        <f>IF(A459="ZMP",E459*(1+(F459/100)),N458)</f>
        <v>2</v>
      </c>
      <c r="O459" s="91" t="str">
        <f t="shared" si="180"/>
        <v/>
      </c>
    </row>
    <row r="460" spans="1:15" ht="12.75" outlineLevel="2" x14ac:dyDescent="0.2">
      <c r="A460" s="84" t="s">
        <v>228</v>
      </c>
      <c r="B460" s="85" t="s">
        <v>355</v>
      </c>
      <c r="C460" s="85" t="s">
        <v>356</v>
      </c>
      <c r="D460" s="86" t="s">
        <v>334</v>
      </c>
      <c r="E460" s="87">
        <v>0.01</v>
      </c>
      <c r="F460" s="88"/>
      <c r="G460" s="89">
        <v>201.45</v>
      </c>
      <c r="H460" s="90">
        <f>IF(ISNUMBER(F460),(E460*(1+(F460/100))*G460),G460*E460)*N459</f>
        <v>4.0289999999999999</v>
      </c>
      <c r="I460" s="91" t="str">
        <f t="shared" si="176"/>
        <v/>
      </c>
      <c r="J460" s="91" t="str">
        <f t="shared" si="177"/>
        <v/>
      </c>
      <c r="K460" s="35"/>
      <c r="L460" s="91" t="str">
        <f t="shared" si="178"/>
        <v/>
      </c>
      <c r="M460" s="91">
        <f t="shared" si="179"/>
        <v>4.0289999999999999</v>
      </c>
      <c r="N460" s="83">
        <f>IF(A460="ZMP",E460*(1+(F460/100)),N459)</f>
        <v>2</v>
      </c>
      <c r="O460" s="91" t="str">
        <f t="shared" si="180"/>
        <v/>
      </c>
    </row>
    <row r="461" spans="1:15" ht="12.75" outlineLevel="1" x14ac:dyDescent="0.2">
      <c r="A461" s="38" t="s">
        <v>198</v>
      </c>
      <c r="B461" s="39" t="s">
        <v>5482</v>
      </c>
      <c r="C461" s="39" t="s">
        <v>5483</v>
      </c>
      <c r="D461" s="40" t="s">
        <v>666</v>
      </c>
      <c r="E461" s="41">
        <v>1</v>
      </c>
      <c r="F461" s="42"/>
      <c r="G461" s="43">
        <v>64753.310000000005</v>
      </c>
      <c r="H461" s="44">
        <f>IF(ISNUMBER(F461),(E461*(1+(F461/100))*G461),G461*E461)</f>
        <v>64753.310000000005</v>
      </c>
      <c r="I461" s="45" t="str">
        <f t="shared" si="176"/>
        <v/>
      </c>
      <c r="J461" s="45" t="str">
        <f t="shared" si="177"/>
        <v/>
      </c>
      <c r="K461" s="35"/>
      <c r="L461" s="45" t="str">
        <f t="shared" si="178"/>
        <v/>
      </c>
      <c r="M461" s="45" t="str">
        <f t="shared" si="179"/>
        <v/>
      </c>
      <c r="N461" s="46">
        <f>IF(A461="ZMP",E461*(1+(F461/100)),#REF!)</f>
        <v>1</v>
      </c>
      <c r="O461" s="45" t="str">
        <f t="shared" si="180"/>
        <v/>
      </c>
    </row>
    <row r="462" spans="1:15" ht="12.75" outlineLevel="2" x14ac:dyDescent="0.2">
      <c r="A462" s="84" t="s">
        <v>202</v>
      </c>
      <c r="B462" s="85" t="s">
        <v>203</v>
      </c>
      <c r="C462" s="85" t="s">
        <v>204</v>
      </c>
      <c r="D462" s="86" t="s">
        <v>205</v>
      </c>
      <c r="E462" s="87">
        <v>12.722</v>
      </c>
      <c r="F462" s="88"/>
      <c r="G462" s="89">
        <v>720</v>
      </c>
      <c r="H462" s="90">
        <f>IF(ISNUMBER(F462),(E462*(1+(F462/100))*G462),G462*E462)*N461</f>
        <v>9159.84</v>
      </c>
      <c r="I462" s="91">
        <f t="shared" si="176"/>
        <v>9159.84</v>
      </c>
      <c r="J462" s="91" t="str">
        <f t="shared" si="177"/>
        <v/>
      </c>
      <c r="K462" s="35"/>
      <c r="L462" s="91" t="str">
        <f t="shared" si="178"/>
        <v/>
      </c>
      <c r="M462" s="91" t="str">
        <f t="shared" si="179"/>
        <v/>
      </c>
      <c r="N462" s="83">
        <f>IF(A462="ZMP",E462*(1+(F462/100)),N461)</f>
        <v>1</v>
      </c>
      <c r="O462" s="91" t="str">
        <f t="shared" si="180"/>
        <v/>
      </c>
    </row>
    <row r="463" spans="1:15" ht="12.75" outlineLevel="2" x14ac:dyDescent="0.2">
      <c r="A463" s="84" t="s">
        <v>315</v>
      </c>
      <c r="B463" s="85" t="s">
        <v>49</v>
      </c>
      <c r="C463" s="85" t="s">
        <v>50</v>
      </c>
      <c r="D463" s="86" t="s">
        <v>46</v>
      </c>
      <c r="E463" s="87">
        <v>0.46700000000000003</v>
      </c>
      <c r="F463" s="88"/>
      <c r="G463" s="89">
        <v>900</v>
      </c>
      <c r="H463" s="90">
        <f>IF(ISNUMBER(F463),(E463*(1+(F463/100))*G463),G463*E463)*N462</f>
        <v>420.3</v>
      </c>
      <c r="I463" s="91" t="str">
        <f t="shared" si="176"/>
        <v/>
      </c>
      <c r="J463" s="91">
        <f t="shared" si="177"/>
        <v>420.3</v>
      </c>
      <c r="K463" s="35"/>
      <c r="L463" s="91" t="str">
        <f t="shared" si="178"/>
        <v/>
      </c>
      <c r="M463" s="91" t="str">
        <f t="shared" si="179"/>
        <v/>
      </c>
      <c r="N463" s="83">
        <f>IF(A463="ZMP",E463*(1+(F463/100)),N462)</f>
        <v>1</v>
      </c>
      <c r="O463" s="91" t="str">
        <f t="shared" si="180"/>
        <v/>
      </c>
    </row>
    <row r="464" spans="1:15" ht="12.75" outlineLevel="2" x14ac:dyDescent="0.2">
      <c r="A464" s="84" t="s">
        <v>315</v>
      </c>
      <c r="B464" s="85" t="s">
        <v>75</v>
      </c>
      <c r="C464" s="85" t="s">
        <v>76</v>
      </c>
      <c r="D464" s="86" t="s">
        <v>17</v>
      </c>
      <c r="E464" s="87">
        <v>0.45500000000000002</v>
      </c>
      <c r="F464" s="88"/>
      <c r="G464" s="89">
        <v>760</v>
      </c>
      <c r="H464" s="90">
        <f>IF(ISNUMBER(F464),(E464*(1+(F464/100))*G464),G464*E464)*N463</f>
        <v>345.8</v>
      </c>
      <c r="I464" s="91" t="str">
        <f t="shared" si="176"/>
        <v/>
      </c>
      <c r="J464" s="91">
        <f t="shared" si="177"/>
        <v>345.8</v>
      </c>
      <c r="K464" s="35"/>
      <c r="L464" s="91" t="str">
        <f t="shared" si="178"/>
        <v/>
      </c>
      <c r="M464" s="91" t="str">
        <f t="shared" si="179"/>
        <v/>
      </c>
      <c r="N464" s="83">
        <f>IF(A464="ZMP",E464*(1+(F464/100)),N463)</f>
        <v>1</v>
      </c>
      <c r="O464" s="91" t="str">
        <f t="shared" si="180"/>
        <v/>
      </c>
    </row>
    <row r="465" spans="1:15" ht="12.75" outlineLevel="2" x14ac:dyDescent="0.2">
      <c r="A465" s="84" t="s">
        <v>228</v>
      </c>
      <c r="B465" s="85" t="s">
        <v>1340</v>
      </c>
      <c r="C465" s="85" t="s">
        <v>1341</v>
      </c>
      <c r="D465" s="86" t="s">
        <v>111</v>
      </c>
      <c r="E465" s="87">
        <v>1</v>
      </c>
      <c r="F465" s="88"/>
      <c r="G465" s="89">
        <v>36173</v>
      </c>
      <c r="H465" s="90">
        <f>IF(ISNUMBER(F465),(E465*(1+(F465/100))*G465),G465*E465)*N464</f>
        <v>36173</v>
      </c>
      <c r="I465" s="91" t="str">
        <f t="shared" si="176"/>
        <v/>
      </c>
      <c r="J465" s="91" t="str">
        <f t="shared" si="177"/>
        <v/>
      </c>
      <c r="K465" s="35"/>
      <c r="L465" s="91" t="str">
        <f t="shared" si="178"/>
        <v/>
      </c>
      <c r="M465" s="91">
        <f t="shared" si="179"/>
        <v>36173</v>
      </c>
      <c r="N465" s="83">
        <f>IF(A465="ZMP",E465*(1+(F465/100)),N464)</f>
        <v>1</v>
      </c>
      <c r="O465" s="91" t="str">
        <f t="shared" si="180"/>
        <v/>
      </c>
    </row>
    <row r="466" spans="1:15" ht="12.75" outlineLevel="2" x14ac:dyDescent="0.2">
      <c r="A466" s="84" t="s">
        <v>316</v>
      </c>
      <c r="B466" s="85" t="s">
        <v>5456</v>
      </c>
      <c r="C466" s="85" t="s">
        <v>5457</v>
      </c>
      <c r="D466" s="86" t="s">
        <v>1112</v>
      </c>
      <c r="E466" s="87">
        <v>1</v>
      </c>
      <c r="F466" s="88"/>
      <c r="G466" s="89">
        <v>18654.37</v>
      </c>
      <c r="H466" s="90">
        <f>IF(ISNUMBER(F466),(E466*(1+(F466/100))*G466),G466*E466)*N465</f>
        <v>18654.37</v>
      </c>
      <c r="I466" s="91" t="str">
        <f t="shared" si="176"/>
        <v/>
      </c>
      <c r="J466" s="91" t="str">
        <f t="shared" si="177"/>
        <v/>
      </c>
      <c r="K466" s="35"/>
      <c r="L466" s="91" t="str">
        <f t="shared" si="178"/>
        <v/>
      </c>
      <c r="M466" s="91">
        <f t="shared" si="179"/>
        <v>18654.37</v>
      </c>
      <c r="N466" s="83">
        <f>IF(A466="ZMP",E466*(1+(F466/100)),N465)</f>
        <v>1</v>
      </c>
      <c r="O466" s="91" t="str">
        <f t="shared" si="180"/>
        <v/>
      </c>
    </row>
    <row r="467" spans="1:15" ht="12.75" outlineLevel="2" x14ac:dyDescent="0.2">
      <c r="A467" s="47"/>
      <c r="B467" s="48"/>
      <c r="C467" s="48"/>
      <c r="D467" s="49"/>
      <c r="E467" s="50"/>
      <c r="F467" s="51"/>
      <c r="G467" s="52"/>
      <c r="H467" s="53"/>
      <c r="I467" s="54"/>
      <c r="J467" s="54"/>
      <c r="K467" s="35"/>
      <c r="L467" s="54"/>
      <c r="M467" s="54"/>
      <c r="N467" s="54"/>
      <c r="O467" s="54"/>
    </row>
    <row r="468" spans="1:15" ht="25.5" x14ac:dyDescent="0.2">
      <c r="A468" s="27" t="s">
        <v>8031</v>
      </c>
      <c r="B468" s="28" t="s">
        <v>8098</v>
      </c>
      <c r="C468" s="29" t="s">
        <v>8099</v>
      </c>
      <c r="D468" s="30" t="s">
        <v>666</v>
      </c>
      <c r="E468" s="31">
        <v>1</v>
      </c>
      <c r="F468" s="32"/>
      <c r="G468" s="33">
        <v>69518.350000000006</v>
      </c>
      <c r="H468" s="34">
        <f>G468</f>
        <v>69518.350000000006</v>
      </c>
      <c r="I468" s="35">
        <f>SUM(I469:I483)</f>
        <v>10454.400000000001</v>
      </c>
      <c r="J468" s="35">
        <f>SUM(J469:J483)</f>
        <v>766.1</v>
      </c>
      <c r="K468" s="35">
        <f t="shared" si="175"/>
        <v>11220.500000000002</v>
      </c>
      <c r="L468" s="35">
        <f>SUM(L469:L483)</f>
        <v>0</v>
      </c>
      <c r="M468" s="35">
        <f>SUM(M469:M483)</f>
        <v>58297.8796</v>
      </c>
      <c r="N468" s="35"/>
      <c r="O468" s="35">
        <f>SUM(O469:O483)</f>
        <v>0</v>
      </c>
    </row>
    <row r="469" spans="1:15" ht="12.75" outlineLevel="1" collapsed="1" x14ac:dyDescent="0.2">
      <c r="A469" s="38" t="s">
        <v>198</v>
      </c>
      <c r="B469" s="39" t="s">
        <v>347</v>
      </c>
      <c r="C469" s="39" t="s">
        <v>348</v>
      </c>
      <c r="D469" s="40" t="s">
        <v>253</v>
      </c>
      <c r="E469" s="41">
        <v>7</v>
      </c>
      <c r="F469" s="42"/>
      <c r="G469" s="43">
        <v>103.18</v>
      </c>
      <c r="H469" s="44">
        <f>IF(ISNUMBER(F469),(E469*(1+(F469/100))*G469),G469*E469)</f>
        <v>722.26</v>
      </c>
      <c r="I469" s="45" t="str">
        <f t="shared" ref="I469:I482" si="181">IF(OR(A469="PM",A469="PZ",A469="PP"),H469,"")</f>
        <v/>
      </c>
      <c r="J469" s="45" t="str">
        <f t="shared" ref="J469:J482" si="182">IF(A469="S",H469,"")</f>
        <v/>
      </c>
      <c r="K469" s="35"/>
      <c r="L469" s="45" t="str">
        <f t="shared" ref="L469:L482" si="183">IF(A469="M06",H469,"")</f>
        <v/>
      </c>
      <c r="M469" s="45" t="str">
        <f t="shared" ref="M469:M482" si="184">IF(OR(A469="M02",A469="M25",A469="M01s"),H469,"")</f>
        <v/>
      </c>
      <c r="N469" s="46">
        <f>IF(A469="ZMP",E469*(1+(F469/100)),#REF!)</f>
        <v>7</v>
      </c>
      <c r="O469" s="45" t="str">
        <f t="shared" ref="O469:O482" si="185">IF(A469="M01e",H469,"")</f>
        <v/>
      </c>
    </row>
    <row r="470" spans="1:15" ht="12.75" outlineLevel="2" x14ac:dyDescent="0.2">
      <c r="A470" s="84" t="s">
        <v>202</v>
      </c>
      <c r="B470" s="85" t="s">
        <v>203</v>
      </c>
      <c r="C470" s="85" t="s">
        <v>204</v>
      </c>
      <c r="D470" s="86" t="s">
        <v>205</v>
      </c>
      <c r="E470" s="87">
        <v>0.09</v>
      </c>
      <c r="F470" s="88"/>
      <c r="G470" s="89">
        <v>720</v>
      </c>
      <c r="H470" s="90">
        <f>IF(ISNUMBER(F470),(E470*(1+(F470/100))*G470),G470*E470)*N469</f>
        <v>453.59999999999997</v>
      </c>
      <c r="I470" s="91">
        <f t="shared" si="181"/>
        <v>453.59999999999997</v>
      </c>
      <c r="J470" s="91" t="str">
        <f t="shared" si="182"/>
        <v/>
      </c>
      <c r="K470" s="35"/>
      <c r="L470" s="91" t="str">
        <f t="shared" si="183"/>
        <v/>
      </c>
      <c r="M470" s="91" t="str">
        <f t="shared" si="184"/>
        <v/>
      </c>
      <c r="N470" s="83">
        <f>IF(A470="ZMP",E470*(1+(F470/100)),N469)</f>
        <v>7</v>
      </c>
      <c r="O470" s="91" t="str">
        <f t="shared" si="185"/>
        <v/>
      </c>
    </row>
    <row r="471" spans="1:15" ht="12.75" outlineLevel="2" x14ac:dyDescent="0.2">
      <c r="A471" s="84" t="s">
        <v>228</v>
      </c>
      <c r="B471" s="85" t="s">
        <v>327</v>
      </c>
      <c r="C471" s="85" t="s">
        <v>328</v>
      </c>
      <c r="D471" s="86" t="s">
        <v>329</v>
      </c>
      <c r="E471" s="87">
        <v>5.8000000000000003E-2</v>
      </c>
      <c r="F471" s="88"/>
      <c r="G471" s="89">
        <v>593.96</v>
      </c>
      <c r="H471" s="90">
        <f>IF(ISNUMBER(F471),(E471*(1+(F471/100))*G471),G471*E471)*N470</f>
        <v>241.14776000000001</v>
      </c>
      <c r="I471" s="91" t="str">
        <f t="shared" si="181"/>
        <v/>
      </c>
      <c r="J471" s="91" t="str">
        <f t="shared" si="182"/>
        <v/>
      </c>
      <c r="K471" s="35"/>
      <c r="L471" s="91" t="str">
        <f t="shared" si="183"/>
        <v/>
      </c>
      <c r="M471" s="91">
        <f t="shared" si="184"/>
        <v>241.14776000000001</v>
      </c>
      <c r="N471" s="83">
        <f>IF(A471="ZMP",E471*(1+(F471/100)),N470)</f>
        <v>7</v>
      </c>
      <c r="O471" s="91" t="str">
        <f t="shared" si="185"/>
        <v/>
      </c>
    </row>
    <row r="472" spans="1:15" ht="12.75" outlineLevel="2" x14ac:dyDescent="0.2">
      <c r="A472" s="84" t="s">
        <v>228</v>
      </c>
      <c r="B472" s="85" t="s">
        <v>332</v>
      </c>
      <c r="C472" s="85" t="s">
        <v>333</v>
      </c>
      <c r="D472" s="86" t="s">
        <v>334</v>
      </c>
      <c r="E472" s="87">
        <v>0.01</v>
      </c>
      <c r="F472" s="88"/>
      <c r="G472" s="89">
        <v>393.48</v>
      </c>
      <c r="H472" s="90">
        <f>IF(ISNUMBER(F472),(E472*(1+(F472/100))*G472),G472*E472)*N471</f>
        <v>27.543600000000001</v>
      </c>
      <c r="I472" s="91" t="str">
        <f t="shared" si="181"/>
        <v/>
      </c>
      <c r="J472" s="91" t="str">
        <f t="shared" si="182"/>
        <v/>
      </c>
      <c r="K472" s="35"/>
      <c r="L472" s="91" t="str">
        <f t="shared" si="183"/>
        <v/>
      </c>
      <c r="M472" s="91">
        <f t="shared" si="184"/>
        <v>27.543600000000001</v>
      </c>
      <c r="N472" s="83">
        <f>IF(A472="ZMP",E472*(1+(F472/100)),N471)</f>
        <v>7</v>
      </c>
      <c r="O472" s="91" t="str">
        <f t="shared" si="185"/>
        <v/>
      </c>
    </row>
    <row r="473" spans="1:15" ht="12.75" outlineLevel="1" x14ac:dyDescent="0.2">
      <c r="A473" s="38" t="s">
        <v>198</v>
      </c>
      <c r="B473" s="39" t="s">
        <v>357</v>
      </c>
      <c r="C473" s="39" t="s">
        <v>358</v>
      </c>
      <c r="D473" s="40" t="s">
        <v>253</v>
      </c>
      <c r="E473" s="41">
        <v>2</v>
      </c>
      <c r="F473" s="42"/>
      <c r="G473" s="43">
        <v>83.02</v>
      </c>
      <c r="H473" s="44">
        <f>IF(ISNUMBER(F473),(E473*(1+(F473/100))*G473),G473*E473)</f>
        <v>166.04</v>
      </c>
      <c r="I473" s="45" t="str">
        <f t="shared" si="181"/>
        <v/>
      </c>
      <c r="J473" s="45" t="str">
        <f t="shared" si="182"/>
        <v/>
      </c>
      <c r="K473" s="35"/>
      <c r="L473" s="45" t="str">
        <f t="shared" si="183"/>
        <v/>
      </c>
      <c r="M473" s="45" t="str">
        <f t="shared" si="184"/>
        <v/>
      </c>
      <c r="N473" s="46">
        <f>IF(A473="ZMP",E473*(1+(F473/100)),#REF!)</f>
        <v>2</v>
      </c>
      <c r="O473" s="45" t="str">
        <f t="shared" si="185"/>
        <v/>
      </c>
    </row>
    <row r="474" spans="1:15" ht="12.75" outlineLevel="2" x14ac:dyDescent="0.2">
      <c r="A474" s="84" t="s">
        <v>202</v>
      </c>
      <c r="B474" s="85" t="s">
        <v>203</v>
      </c>
      <c r="C474" s="85" t="s">
        <v>204</v>
      </c>
      <c r="D474" s="86" t="s">
        <v>205</v>
      </c>
      <c r="E474" s="87">
        <v>0.09</v>
      </c>
      <c r="F474" s="88"/>
      <c r="G474" s="89">
        <v>720</v>
      </c>
      <c r="H474" s="90">
        <f>IF(ISNUMBER(F474),(E474*(1+(F474/100))*G474),G474*E474)*N473</f>
        <v>129.6</v>
      </c>
      <c r="I474" s="91">
        <f t="shared" si="181"/>
        <v>129.6</v>
      </c>
      <c r="J474" s="91" t="str">
        <f t="shared" si="182"/>
        <v/>
      </c>
      <c r="K474" s="35"/>
      <c r="L474" s="91" t="str">
        <f t="shared" si="183"/>
        <v/>
      </c>
      <c r="M474" s="91" t="str">
        <f t="shared" si="184"/>
        <v/>
      </c>
      <c r="N474" s="83">
        <f>IF(A474="ZMP",E474*(1+(F474/100)),N473)</f>
        <v>2</v>
      </c>
      <c r="O474" s="91" t="str">
        <f t="shared" si="185"/>
        <v/>
      </c>
    </row>
    <row r="475" spans="1:15" ht="12.75" outlineLevel="2" x14ac:dyDescent="0.2">
      <c r="A475" s="84" t="s">
        <v>228</v>
      </c>
      <c r="B475" s="85" t="s">
        <v>353</v>
      </c>
      <c r="C475" s="85" t="s">
        <v>354</v>
      </c>
      <c r="D475" s="86" t="s">
        <v>329</v>
      </c>
      <c r="E475" s="87">
        <v>5.8000000000000003E-2</v>
      </c>
      <c r="F475" s="88"/>
      <c r="G475" s="89">
        <v>279.39</v>
      </c>
      <c r="H475" s="90">
        <f>IF(ISNUMBER(F475),(E475*(1+(F475/100))*G475),G475*E475)*N474</f>
        <v>32.409239999999997</v>
      </c>
      <c r="I475" s="91" t="str">
        <f t="shared" si="181"/>
        <v/>
      </c>
      <c r="J475" s="91" t="str">
        <f t="shared" si="182"/>
        <v/>
      </c>
      <c r="K475" s="35"/>
      <c r="L475" s="91" t="str">
        <f t="shared" si="183"/>
        <v/>
      </c>
      <c r="M475" s="91">
        <f t="shared" si="184"/>
        <v>32.409239999999997</v>
      </c>
      <c r="N475" s="83">
        <f>IF(A475="ZMP",E475*(1+(F475/100)),N474)</f>
        <v>2</v>
      </c>
      <c r="O475" s="91" t="str">
        <f t="shared" si="185"/>
        <v/>
      </c>
    </row>
    <row r="476" spans="1:15" ht="12.75" outlineLevel="2" x14ac:dyDescent="0.2">
      <c r="A476" s="84" t="s">
        <v>228</v>
      </c>
      <c r="B476" s="85" t="s">
        <v>355</v>
      </c>
      <c r="C476" s="85" t="s">
        <v>356</v>
      </c>
      <c r="D476" s="86" t="s">
        <v>334</v>
      </c>
      <c r="E476" s="87">
        <v>0.01</v>
      </c>
      <c r="F476" s="88"/>
      <c r="G476" s="89">
        <v>201.45</v>
      </c>
      <c r="H476" s="90">
        <f>IF(ISNUMBER(F476),(E476*(1+(F476/100))*G476),G476*E476)*N475</f>
        <v>4.0289999999999999</v>
      </c>
      <c r="I476" s="91" t="str">
        <f t="shared" si="181"/>
        <v/>
      </c>
      <c r="J476" s="91" t="str">
        <f t="shared" si="182"/>
        <v/>
      </c>
      <c r="K476" s="35"/>
      <c r="L476" s="91" t="str">
        <f t="shared" si="183"/>
        <v/>
      </c>
      <c r="M476" s="91">
        <f t="shared" si="184"/>
        <v>4.0289999999999999</v>
      </c>
      <c r="N476" s="83">
        <f>IF(A476="ZMP",E476*(1+(F476/100)),N475)</f>
        <v>2</v>
      </c>
      <c r="O476" s="91" t="str">
        <f t="shared" si="185"/>
        <v/>
      </c>
    </row>
    <row r="477" spans="1:15" ht="12.75" outlineLevel="1" x14ac:dyDescent="0.2">
      <c r="A477" s="38" t="s">
        <v>198</v>
      </c>
      <c r="B477" s="39" t="s">
        <v>5484</v>
      </c>
      <c r="C477" s="39" t="s">
        <v>5485</v>
      </c>
      <c r="D477" s="40" t="s">
        <v>666</v>
      </c>
      <c r="E477" s="41">
        <v>1</v>
      </c>
      <c r="F477" s="42"/>
      <c r="G477" s="43">
        <v>68630.05</v>
      </c>
      <c r="H477" s="44">
        <f>IF(ISNUMBER(F477),(E477*(1+(F477/100))*G477),G477*E477)</f>
        <v>68630.05</v>
      </c>
      <c r="I477" s="45" t="str">
        <f t="shared" si="181"/>
        <v/>
      </c>
      <c r="J477" s="45" t="str">
        <f t="shared" si="182"/>
        <v/>
      </c>
      <c r="K477" s="35"/>
      <c r="L477" s="45" t="str">
        <f t="shared" si="183"/>
        <v/>
      </c>
      <c r="M477" s="45" t="str">
        <f t="shared" si="184"/>
        <v/>
      </c>
      <c r="N477" s="46">
        <f>IF(A477="ZMP",E477*(1+(F477/100)),#REF!)</f>
        <v>1</v>
      </c>
      <c r="O477" s="45" t="str">
        <f t="shared" si="185"/>
        <v/>
      </c>
    </row>
    <row r="478" spans="1:15" ht="12.75" outlineLevel="2" x14ac:dyDescent="0.2">
      <c r="A478" s="84" t="s">
        <v>202</v>
      </c>
      <c r="B478" s="85" t="s">
        <v>203</v>
      </c>
      <c r="C478" s="85" t="s">
        <v>204</v>
      </c>
      <c r="D478" s="86" t="s">
        <v>205</v>
      </c>
      <c r="E478" s="87">
        <v>13.71</v>
      </c>
      <c r="F478" s="88"/>
      <c r="G478" s="89">
        <v>720</v>
      </c>
      <c r="H478" s="90">
        <f>IF(ISNUMBER(F478),(E478*(1+(F478/100))*G478),G478*E478)*N477</f>
        <v>9871.2000000000007</v>
      </c>
      <c r="I478" s="91">
        <f t="shared" si="181"/>
        <v>9871.2000000000007</v>
      </c>
      <c r="J478" s="91" t="str">
        <f t="shared" si="182"/>
        <v/>
      </c>
      <c r="K478" s="35"/>
      <c r="L478" s="91" t="str">
        <f t="shared" si="183"/>
        <v/>
      </c>
      <c r="M478" s="91" t="str">
        <f t="shared" si="184"/>
        <v/>
      </c>
      <c r="N478" s="83">
        <f>IF(A478="ZMP",E478*(1+(F478/100)),N477)</f>
        <v>1</v>
      </c>
      <c r="O478" s="91" t="str">
        <f t="shared" si="185"/>
        <v/>
      </c>
    </row>
    <row r="479" spans="1:15" ht="12.75" outlineLevel="2" x14ac:dyDescent="0.2">
      <c r="A479" s="84" t="s">
        <v>315</v>
      </c>
      <c r="B479" s="85" t="s">
        <v>49</v>
      </c>
      <c r="C479" s="85" t="s">
        <v>50</v>
      </c>
      <c r="D479" s="86" t="s">
        <v>46</v>
      </c>
      <c r="E479" s="87">
        <v>0.46700000000000003</v>
      </c>
      <c r="F479" s="88"/>
      <c r="G479" s="89">
        <v>900</v>
      </c>
      <c r="H479" s="90">
        <f>IF(ISNUMBER(F479),(E479*(1+(F479/100))*G479),G479*E479)*N478</f>
        <v>420.3</v>
      </c>
      <c r="I479" s="91" t="str">
        <f t="shared" si="181"/>
        <v/>
      </c>
      <c r="J479" s="91">
        <f t="shared" si="182"/>
        <v>420.3</v>
      </c>
      <c r="K479" s="35"/>
      <c r="L479" s="91" t="str">
        <f t="shared" si="183"/>
        <v/>
      </c>
      <c r="M479" s="91" t="str">
        <f t="shared" si="184"/>
        <v/>
      </c>
      <c r="N479" s="83">
        <f>IF(A479="ZMP",E479*(1+(F479/100)),N478)</f>
        <v>1</v>
      </c>
      <c r="O479" s="91" t="str">
        <f t="shared" si="185"/>
        <v/>
      </c>
    </row>
    <row r="480" spans="1:15" ht="12.75" outlineLevel="2" x14ac:dyDescent="0.2">
      <c r="A480" s="84" t="s">
        <v>315</v>
      </c>
      <c r="B480" s="85" t="s">
        <v>75</v>
      </c>
      <c r="C480" s="85" t="s">
        <v>76</v>
      </c>
      <c r="D480" s="86" t="s">
        <v>17</v>
      </c>
      <c r="E480" s="87">
        <v>0.45500000000000002</v>
      </c>
      <c r="F480" s="88"/>
      <c r="G480" s="89">
        <v>760</v>
      </c>
      <c r="H480" s="90">
        <f>IF(ISNUMBER(F480),(E480*(1+(F480/100))*G480),G480*E480)*N479</f>
        <v>345.8</v>
      </c>
      <c r="I480" s="91" t="str">
        <f t="shared" si="181"/>
        <v/>
      </c>
      <c r="J480" s="91">
        <f t="shared" si="182"/>
        <v>345.8</v>
      </c>
      <c r="K480" s="35"/>
      <c r="L480" s="91" t="str">
        <f t="shared" si="183"/>
        <v/>
      </c>
      <c r="M480" s="91" t="str">
        <f t="shared" si="184"/>
        <v/>
      </c>
      <c r="N480" s="83">
        <f>IF(A480="ZMP",E480*(1+(F480/100)),N479)</f>
        <v>1</v>
      </c>
      <c r="O480" s="91" t="str">
        <f t="shared" si="185"/>
        <v/>
      </c>
    </row>
    <row r="481" spans="1:15" ht="12.75" outlineLevel="2" x14ac:dyDescent="0.2">
      <c r="A481" s="84" t="s">
        <v>228</v>
      </c>
      <c r="B481" s="85" t="s">
        <v>1344</v>
      </c>
      <c r="C481" s="85" t="s">
        <v>1345</v>
      </c>
      <c r="D481" s="86" t="s">
        <v>111</v>
      </c>
      <c r="E481" s="87">
        <v>1</v>
      </c>
      <c r="F481" s="88"/>
      <c r="G481" s="89">
        <v>38668.65</v>
      </c>
      <c r="H481" s="90">
        <f>IF(ISNUMBER(F481),(E481*(1+(F481/100))*G481),G481*E481)*N480</f>
        <v>38668.65</v>
      </c>
      <c r="I481" s="91" t="str">
        <f t="shared" si="181"/>
        <v/>
      </c>
      <c r="J481" s="91" t="str">
        <f t="shared" si="182"/>
        <v/>
      </c>
      <c r="K481" s="35"/>
      <c r="L481" s="91" t="str">
        <f t="shared" si="183"/>
        <v/>
      </c>
      <c r="M481" s="91">
        <f t="shared" si="184"/>
        <v>38668.65</v>
      </c>
      <c r="N481" s="83">
        <f>IF(A481="ZMP",E481*(1+(F481/100)),N480)</f>
        <v>1</v>
      </c>
      <c r="O481" s="91" t="str">
        <f t="shared" si="185"/>
        <v/>
      </c>
    </row>
    <row r="482" spans="1:15" ht="12.75" outlineLevel="2" x14ac:dyDescent="0.2">
      <c r="A482" s="84" t="s">
        <v>316</v>
      </c>
      <c r="B482" s="85" t="s">
        <v>5460</v>
      </c>
      <c r="C482" s="85" t="s">
        <v>5461</v>
      </c>
      <c r="D482" s="86" t="s">
        <v>1112</v>
      </c>
      <c r="E482" s="87">
        <v>1</v>
      </c>
      <c r="F482" s="88"/>
      <c r="G482" s="89">
        <v>19324.100000000002</v>
      </c>
      <c r="H482" s="90">
        <f>IF(ISNUMBER(F482),(E482*(1+(F482/100))*G482),G482*E482)*N481</f>
        <v>19324.100000000002</v>
      </c>
      <c r="I482" s="91" t="str">
        <f t="shared" si="181"/>
        <v/>
      </c>
      <c r="J482" s="91" t="str">
        <f t="shared" si="182"/>
        <v/>
      </c>
      <c r="K482" s="35"/>
      <c r="L482" s="91" t="str">
        <f t="shared" si="183"/>
        <v/>
      </c>
      <c r="M482" s="91">
        <f t="shared" si="184"/>
        <v>19324.100000000002</v>
      </c>
      <c r="N482" s="83">
        <f>IF(A482="ZMP",E482*(1+(F482/100)),N481)</f>
        <v>1</v>
      </c>
      <c r="O482" s="91" t="str">
        <f t="shared" si="185"/>
        <v/>
      </c>
    </row>
    <row r="483" spans="1:15" ht="12.75" outlineLevel="2" x14ac:dyDescent="0.2">
      <c r="A483" s="47"/>
      <c r="B483" s="48"/>
      <c r="C483" s="48"/>
      <c r="D483" s="49"/>
      <c r="E483" s="50"/>
      <c r="F483" s="51"/>
      <c r="G483" s="52"/>
      <c r="H483" s="53"/>
      <c r="I483" s="54"/>
      <c r="J483" s="54"/>
      <c r="K483" s="35"/>
      <c r="L483" s="54"/>
      <c r="M483" s="54"/>
      <c r="N483" s="54"/>
      <c r="O483" s="54"/>
    </row>
    <row r="484" spans="1:15" ht="25.5" x14ac:dyDescent="0.2">
      <c r="A484" s="27" t="s">
        <v>8031</v>
      </c>
      <c r="B484" s="28" t="s">
        <v>8100</v>
      </c>
      <c r="C484" s="29" t="s">
        <v>8101</v>
      </c>
      <c r="D484" s="30" t="s">
        <v>666</v>
      </c>
      <c r="E484" s="31">
        <v>1</v>
      </c>
      <c r="F484" s="32"/>
      <c r="G484" s="33">
        <v>63589.48</v>
      </c>
      <c r="H484" s="34">
        <f>G484</f>
        <v>63589.48</v>
      </c>
      <c r="I484" s="35">
        <f>SUM(I485:I499)</f>
        <v>9944.64</v>
      </c>
      <c r="J484" s="35">
        <f>SUM(J485:J499)</f>
        <v>766.1</v>
      </c>
      <c r="K484" s="35">
        <f t="shared" si="175"/>
        <v>10710.74</v>
      </c>
      <c r="L484" s="35">
        <f>SUM(L485:L499)</f>
        <v>0</v>
      </c>
      <c r="M484" s="35">
        <f>SUM(M485:M499)</f>
        <v>52878.778560000006</v>
      </c>
      <c r="N484" s="35"/>
      <c r="O484" s="35">
        <f>SUM(O485:O499)</f>
        <v>0</v>
      </c>
    </row>
    <row r="485" spans="1:15" ht="12.75" outlineLevel="1" collapsed="1" x14ac:dyDescent="0.2">
      <c r="A485" s="38" t="s">
        <v>198</v>
      </c>
      <c r="B485" s="39" t="s">
        <v>347</v>
      </c>
      <c r="C485" s="39" t="s">
        <v>348</v>
      </c>
      <c r="D485" s="40" t="s">
        <v>253</v>
      </c>
      <c r="E485" s="41">
        <v>9</v>
      </c>
      <c r="F485" s="42"/>
      <c r="G485" s="43">
        <v>103.18</v>
      </c>
      <c r="H485" s="44">
        <f>IF(ISNUMBER(F485),(E485*(1+(F485/100))*G485),G485*E485)</f>
        <v>928.62000000000012</v>
      </c>
      <c r="I485" s="45" t="str">
        <f t="shared" ref="I485:I498" si="186">IF(OR(A485="PM",A485="PZ",A485="PP"),H485,"")</f>
        <v/>
      </c>
      <c r="J485" s="45" t="str">
        <f t="shared" ref="J485:J498" si="187">IF(A485="S",H485,"")</f>
        <v/>
      </c>
      <c r="K485" s="35"/>
      <c r="L485" s="45" t="str">
        <f t="shared" ref="L485:L498" si="188">IF(A485="M06",H485,"")</f>
        <v/>
      </c>
      <c r="M485" s="45" t="str">
        <f t="shared" ref="M485:M498" si="189">IF(OR(A485="M02",A485="M25",A485="M01s"),H485,"")</f>
        <v/>
      </c>
      <c r="N485" s="46">
        <f>IF(A485="ZMP",E485*(1+(F485/100)),#REF!)</f>
        <v>9</v>
      </c>
      <c r="O485" s="45" t="str">
        <f t="shared" ref="O485:O498" si="190">IF(A485="M01e",H485,"")</f>
        <v/>
      </c>
    </row>
    <row r="486" spans="1:15" ht="12.75" outlineLevel="2" x14ac:dyDescent="0.2">
      <c r="A486" s="84" t="s">
        <v>202</v>
      </c>
      <c r="B486" s="85" t="s">
        <v>203</v>
      </c>
      <c r="C486" s="85" t="s">
        <v>204</v>
      </c>
      <c r="D486" s="86" t="s">
        <v>205</v>
      </c>
      <c r="E486" s="87">
        <v>0.09</v>
      </c>
      <c r="F486" s="88"/>
      <c r="G486" s="89">
        <v>720</v>
      </c>
      <c r="H486" s="90">
        <f>IF(ISNUMBER(F486),(E486*(1+(F486/100))*G486),G486*E486)*N485</f>
        <v>583.19999999999993</v>
      </c>
      <c r="I486" s="91">
        <f t="shared" si="186"/>
        <v>583.19999999999993</v>
      </c>
      <c r="J486" s="91" t="str">
        <f t="shared" si="187"/>
        <v/>
      </c>
      <c r="K486" s="35"/>
      <c r="L486" s="91" t="str">
        <f t="shared" si="188"/>
        <v/>
      </c>
      <c r="M486" s="91" t="str">
        <f t="shared" si="189"/>
        <v/>
      </c>
      <c r="N486" s="83">
        <f>IF(A486="ZMP",E486*(1+(F486/100)),N485)</f>
        <v>9</v>
      </c>
      <c r="O486" s="91" t="str">
        <f t="shared" si="190"/>
        <v/>
      </c>
    </row>
    <row r="487" spans="1:15" ht="12.75" outlineLevel="2" x14ac:dyDescent="0.2">
      <c r="A487" s="84" t="s">
        <v>228</v>
      </c>
      <c r="B487" s="85" t="s">
        <v>327</v>
      </c>
      <c r="C487" s="85" t="s">
        <v>328</v>
      </c>
      <c r="D487" s="86" t="s">
        <v>329</v>
      </c>
      <c r="E487" s="87">
        <v>5.8000000000000003E-2</v>
      </c>
      <c r="F487" s="88"/>
      <c r="G487" s="89">
        <v>593.96</v>
      </c>
      <c r="H487" s="90">
        <f>IF(ISNUMBER(F487),(E487*(1+(F487/100))*G487),G487*E487)*N486</f>
        <v>310.04712000000001</v>
      </c>
      <c r="I487" s="91" t="str">
        <f t="shared" si="186"/>
        <v/>
      </c>
      <c r="J487" s="91" t="str">
        <f t="shared" si="187"/>
        <v/>
      </c>
      <c r="K487" s="35"/>
      <c r="L487" s="91" t="str">
        <f t="shared" si="188"/>
        <v/>
      </c>
      <c r="M487" s="91">
        <f t="shared" si="189"/>
        <v>310.04712000000001</v>
      </c>
      <c r="N487" s="83">
        <f>IF(A487="ZMP",E487*(1+(F487/100)),N486)</f>
        <v>9</v>
      </c>
      <c r="O487" s="91" t="str">
        <f t="shared" si="190"/>
        <v/>
      </c>
    </row>
    <row r="488" spans="1:15" ht="12.75" outlineLevel="2" x14ac:dyDescent="0.2">
      <c r="A488" s="84" t="s">
        <v>228</v>
      </c>
      <c r="B488" s="85" t="s">
        <v>332</v>
      </c>
      <c r="C488" s="85" t="s">
        <v>333</v>
      </c>
      <c r="D488" s="86" t="s">
        <v>334</v>
      </c>
      <c r="E488" s="87">
        <v>0.01</v>
      </c>
      <c r="F488" s="88"/>
      <c r="G488" s="89">
        <v>393.48</v>
      </c>
      <c r="H488" s="90">
        <f>IF(ISNUMBER(F488),(E488*(1+(F488/100))*G488),G488*E488)*N487</f>
        <v>35.413200000000003</v>
      </c>
      <c r="I488" s="91" t="str">
        <f t="shared" si="186"/>
        <v/>
      </c>
      <c r="J488" s="91" t="str">
        <f t="shared" si="187"/>
        <v/>
      </c>
      <c r="K488" s="35"/>
      <c r="L488" s="91" t="str">
        <f t="shared" si="188"/>
        <v/>
      </c>
      <c r="M488" s="91">
        <f t="shared" si="189"/>
        <v>35.413200000000003</v>
      </c>
      <c r="N488" s="83">
        <f>IF(A488="ZMP",E488*(1+(F488/100)),N487)</f>
        <v>9</v>
      </c>
      <c r="O488" s="91" t="str">
        <f t="shared" si="190"/>
        <v/>
      </c>
    </row>
    <row r="489" spans="1:15" ht="12.75" outlineLevel="1" x14ac:dyDescent="0.2">
      <c r="A489" s="38" t="s">
        <v>198</v>
      </c>
      <c r="B489" s="39" t="s">
        <v>357</v>
      </c>
      <c r="C489" s="39" t="s">
        <v>358</v>
      </c>
      <c r="D489" s="40" t="s">
        <v>253</v>
      </c>
      <c r="E489" s="41">
        <v>2</v>
      </c>
      <c r="F489" s="42"/>
      <c r="G489" s="43">
        <v>83.02</v>
      </c>
      <c r="H489" s="44">
        <f>IF(ISNUMBER(F489),(E489*(1+(F489/100))*G489),G489*E489)</f>
        <v>166.04</v>
      </c>
      <c r="I489" s="45" t="str">
        <f t="shared" si="186"/>
        <v/>
      </c>
      <c r="J489" s="45" t="str">
        <f t="shared" si="187"/>
        <v/>
      </c>
      <c r="K489" s="35"/>
      <c r="L489" s="45" t="str">
        <f t="shared" si="188"/>
        <v/>
      </c>
      <c r="M489" s="45" t="str">
        <f t="shared" si="189"/>
        <v/>
      </c>
      <c r="N489" s="46">
        <f>IF(A489="ZMP",E489*(1+(F489/100)),#REF!)</f>
        <v>2</v>
      </c>
      <c r="O489" s="45" t="str">
        <f t="shared" si="190"/>
        <v/>
      </c>
    </row>
    <row r="490" spans="1:15" ht="12.75" outlineLevel="2" x14ac:dyDescent="0.2">
      <c r="A490" s="84" t="s">
        <v>202</v>
      </c>
      <c r="B490" s="85" t="s">
        <v>203</v>
      </c>
      <c r="C490" s="85" t="s">
        <v>204</v>
      </c>
      <c r="D490" s="86" t="s">
        <v>205</v>
      </c>
      <c r="E490" s="87">
        <v>0.09</v>
      </c>
      <c r="F490" s="88"/>
      <c r="G490" s="89">
        <v>720</v>
      </c>
      <c r="H490" s="90">
        <f>IF(ISNUMBER(F490),(E490*(1+(F490/100))*G490),G490*E490)*N489</f>
        <v>129.6</v>
      </c>
      <c r="I490" s="91">
        <f t="shared" si="186"/>
        <v>129.6</v>
      </c>
      <c r="J490" s="91" t="str">
        <f t="shared" si="187"/>
        <v/>
      </c>
      <c r="K490" s="35"/>
      <c r="L490" s="91" t="str">
        <f t="shared" si="188"/>
        <v/>
      </c>
      <c r="M490" s="91" t="str">
        <f t="shared" si="189"/>
        <v/>
      </c>
      <c r="N490" s="83">
        <f>IF(A490="ZMP",E490*(1+(F490/100)),N489)</f>
        <v>2</v>
      </c>
      <c r="O490" s="91" t="str">
        <f t="shared" si="190"/>
        <v/>
      </c>
    </row>
    <row r="491" spans="1:15" ht="12.75" outlineLevel="2" x14ac:dyDescent="0.2">
      <c r="A491" s="84" t="s">
        <v>228</v>
      </c>
      <c r="B491" s="85" t="s">
        <v>353</v>
      </c>
      <c r="C491" s="85" t="s">
        <v>354</v>
      </c>
      <c r="D491" s="86" t="s">
        <v>329</v>
      </c>
      <c r="E491" s="87">
        <v>5.8000000000000003E-2</v>
      </c>
      <c r="F491" s="88"/>
      <c r="G491" s="89">
        <v>279.39</v>
      </c>
      <c r="H491" s="90">
        <f>IF(ISNUMBER(F491),(E491*(1+(F491/100))*G491),G491*E491)*N490</f>
        <v>32.409239999999997</v>
      </c>
      <c r="I491" s="91" t="str">
        <f t="shared" si="186"/>
        <v/>
      </c>
      <c r="J491" s="91" t="str">
        <f t="shared" si="187"/>
        <v/>
      </c>
      <c r="K491" s="35"/>
      <c r="L491" s="91" t="str">
        <f t="shared" si="188"/>
        <v/>
      </c>
      <c r="M491" s="91">
        <f t="shared" si="189"/>
        <v>32.409239999999997</v>
      </c>
      <c r="N491" s="83">
        <f>IF(A491="ZMP",E491*(1+(F491/100)),N490)</f>
        <v>2</v>
      </c>
      <c r="O491" s="91" t="str">
        <f t="shared" si="190"/>
        <v/>
      </c>
    </row>
    <row r="492" spans="1:15" ht="12.75" outlineLevel="2" x14ac:dyDescent="0.2">
      <c r="A492" s="84" t="s">
        <v>228</v>
      </c>
      <c r="B492" s="85" t="s">
        <v>355</v>
      </c>
      <c r="C492" s="85" t="s">
        <v>356</v>
      </c>
      <c r="D492" s="86" t="s">
        <v>334</v>
      </c>
      <c r="E492" s="87">
        <v>0.01</v>
      </c>
      <c r="F492" s="88"/>
      <c r="G492" s="89">
        <v>201.45</v>
      </c>
      <c r="H492" s="90">
        <f>IF(ISNUMBER(F492),(E492*(1+(F492/100))*G492),G492*E492)*N491</f>
        <v>4.0289999999999999</v>
      </c>
      <c r="I492" s="91" t="str">
        <f t="shared" si="186"/>
        <v/>
      </c>
      <c r="J492" s="91" t="str">
        <f t="shared" si="187"/>
        <v/>
      </c>
      <c r="K492" s="35"/>
      <c r="L492" s="91" t="str">
        <f t="shared" si="188"/>
        <v/>
      </c>
      <c r="M492" s="91">
        <f t="shared" si="189"/>
        <v>4.0289999999999999</v>
      </c>
      <c r="N492" s="83">
        <f>IF(A492="ZMP",E492*(1+(F492/100)),N491)</f>
        <v>2</v>
      </c>
      <c r="O492" s="91" t="str">
        <f t="shared" si="190"/>
        <v/>
      </c>
    </row>
    <row r="493" spans="1:15" ht="12.75" outlineLevel="1" x14ac:dyDescent="0.2">
      <c r="A493" s="38" t="s">
        <v>198</v>
      </c>
      <c r="B493" s="39" t="s">
        <v>5486</v>
      </c>
      <c r="C493" s="39" t="s">
        <v>5487</v>
      </c>
      <c r="D493" s="40" t="s">
        <v>666</v>
      </c>
      <c r="E493" s="41">
        <v>1</v>
      </c>
      <c r="F493" s="42"/>
      <c r="G493" s="43">
        <v>62494.82</v>
      </c>
      <c r="H493" s="44">
        <f>IF(ISNUMBER(F493),(E493*(1+(F493/100))*G493),G493*E493)</f>
        <v>62494.82</v>
      </c>
      <c r="I493" s="45" t="str">
        <f t="shared" si="186"/>
        <v/>
      </c>
      <c r="J493" s="45" t="str">
        <f t="shared" si="187"/>
        <v/>
      </c>
      <c r="K493" s="35"/>
      <c r="L493" s="45" t="str">
        <f t="shared" si="188"/>
        <v/>
      </c>
      <c r="M493" s="45" t="str">
        <f t="shared" si="189"/>
        <v/>
      </c>
      <c r="N493" s="46">
        <f>IF(A493="ZMP",E493*(1+(F493/100)),#REF!)</f>
        <v>1</v>
      </c>
      <c r="O493" s="45" t="str">
        <f t="shared" si="190"/>
        <v/>
      </c>
    </row>
    <row r="494" spans="1:15" ht="12.75" outlineLevel="2" x14ac:dyDescent="0.2">
      <c r="A494" s="84" t="s">
        <v>202</v>
      </c>
      <c r="B494" s="85" t="s">
        <v>203</v>
      </c>
      <c r="C494" s="85" t="s">
        <v>204</v>
      </c>
      <c r="D494" s="86" t="s">
        <v>205</v>
      </c>
      <c r="E494" s="87">
        <v>12.821999999999999</v>
      </c>
      <c r="F494" s="88"/>
      <c r="G494" s="89">
        <v>720</v>
      </c>
      <c r="H494" s="90">
        <f>IF(ISNUMBER(F494),(E494*(1+(F494/100))*G494),G494*E494)*N493</f>
        <v>9231.84</v>
      </c>
      <c r="I494" s="91">
        <f t="shared" si="186"/>
        <v>9231.84</v>
      </c>
      <c r="J494" s="91" t="str">
        <f t="shared" si="187"/>
        <v/>
      </c>
      <c r="K494" s="35"/>
      <c r="L494" s="91" t="str">
        <f t="shared" si="188"/>
        <v/>
      </c>
      <c r="M494" s="91" t="str">
        <f t="shared" si="189"/>
        <v/>
      </c>
      <c r="N494" s="83">
        <f>IF(A494="ZMP",E494*(1+(F494/100)),N493)</f>
        <v>1</v>
      </c>
      <c r="O494" s="91" t="str">
        <f t="shared" si="190"/>
        <v/>
      </c>
    </row>
    <row r="495" spans="1:15" ht="12.75" outlineLevel="2" x14ac:dyDescent="0.2">
      <c r="A495" s="84" t="s">
        <v>315</v>
      </c>
      <c r="B495" s="85" t="s">
        <v>49</v>
      </c>
      <c r="C495" s="85" t="s">
        <v>50</v>
      </c>
      <c r="D495" s="86" t="s">
        <v>46</v>
      </c>
      <c r="E495" s="87">
        <v>0.46700000000000003</v>
      </c>
      <c r="F495" s="88"/>
      <c r="G495" s="89">
        <v>900</v>
      </c>
      <c r="H495" s="90">
        <f>IF(ISNUMBER(F495),(E495*(1+(F495/100))*G495),G495*E495)*N494</f>
        <v>420.3</v>
      </c>
      <c r="I495" s="91" t="str">
        <f t="shared" si="186"/>
        <v/>
      </c>
      <c r="J495" s="91">
        <f t="shared" si="187"/>
        <v>420.3</v>
      </c>
      <c r="K495" s="35"/>
      <c r="L495" s="91" t="str">
        <f t="shared" si="188"/>
        <v/>
      </c>
      <c r="M495" s="91" t="str">
        <f t="shared" si="189"/>
        <v/>
      </c>
      <c r="N495" s="83">
        <f>IF(A495="ZMP",E495*(1+(F495/100)),N494)</f>
        <v>1</v>
      </c>
      <c r="O495" s="91" t="str">
        <f t="shared" si="190"/>
        <v/>
      </c>
    </row>
    <row r="496" spans="1:15" ht="12.75" outlineLevel="2" x14ac:dyDescent="0.2">
      <c r="A496" s="84" t="s">
        <v>315</v>
      </c>
      <c r="B496" s="85" t="s">
        <v>75</v>
      </c>
      <c r="C496" s="85" t="s">
        <v>76</v>
      </c>
      <c r="D496" s="86" t="s">
        <v>17</v>
      </c>
      <c r="E496" s="87">
        <v>0.45500000000000002</v>
      </c>
      <c r="F496" s="88"/>
      <c r="G496" s="89">
        <v>760</v>
      </c>
      <c r="H496" s="90">
        <f>IF(ISNUMBER(F496),(E496*(1+(F496/100))*G496),G496*E496)*N495</f>
        <v>345.8</v>
      </c>
      <c r="I496" s="91" t="str">
        <f t="shared" si="186"/>
        <v/>
      </c>
      <c r="J496" s="91">
        <f t="shared" si="187"/>
        <v>345.8</v>
      </c>
      <c r="K496" s="35"/>
      <c r="L496" s="91" t="str">
        <f t="shared" si="188"/>
        <v/>
      </c>
      <c r="M496" s="91" t="str">
        <f t="shared" si="189"/>
        <v/>
      </c>
      <c r="N496" s="83">
        <f>IF(A496="ZMP",E496*(1+(F496/100)),N495)</f>
        <v>1</v>
      </c>
      <c r="O496" s="91" t="str">
        <f t="shared" si="190"/>
        <v/>
      </c>
    </row>
    <row r="497" spans="1:15" ht="12.75" outlineLevel="2" x14ac:dyDescent="0.2">
      <c r="A497" s="84" t="s">
        <v>228</v>
      </c>
      <c r="B497" s="85" t="s">
        <v>1348</v>
      </c>
      <c r="C497" s="85" t="s">
        <v>1349</v>
      </c>
      <c r="D497" s="86" t="s">
        <v>111</v>
      </c>
      <c r="E497" s="87">
        <v>1</v>
      </c>
      <c r="F497" s="88"/>
      <c r="G497" s="89">
        <v>33588.910000000003</v>
      </c>
      <c r="H497" s="90">
        <f>IF(ISNUMBER(F497),(E497*(1+(F497/100))*G497),G497*E497)*N496</f>
        <v>33588.910000000003</v>
      </c>
      <c r="I497" s="91" t="str">
        <f t="shared" si="186"/>
        <v/>
      </c>
      <c r="J497" s="91" t="str">
        <f t="shared" si="187"/>
        <v/>
      </c>
      <c r="K497" s="35"/>
      <c r="L497" s="91" t="str">
        <f t="shared" si="188"/>
        <v/>
      </c>
      <c r="M497" s="91">
        <f t="shared" si="189"/>
        <v>33588.910000000003</v>
      </c>
      <c r="N497" s="83">
        <f>IF(A497="ZMP",E497*(1+(F497/100)),N496)</f>
        <v>1</v>
      </c>
      <c r="O497" s="91" t="str">
        <f t="shared" si="190"/>
        <v/>
      </c>
    </row>
    <row r="498" spans="1:15" ht="12.75" outlineLevel="2" x14ac:dyDescent="0.2">
      <c r="A498" s="84" t="s">
        <v>316</v>
      </c>
      <c r="B498" s="85" t="s">
        <v>5464</v>
      </c>
      <c r="C498" s="85" t="s">
        <v>5465</v>
      </c>
      <c r="D498" s="86" t="s">
        <v>1112</v>
      </c>
      <c r="E498" s="87">
        <v>1</v>
      </c>
      <c r="F498" s="88"/>
      <c r="G498" s="89">
        <v>18907.97</v>
      </c>
      <c r="H498" s="90">
        <f>IF(ISNUMBER(F498),(E498*(1+(F498/100))*G498),G498*E498)*N497</f>
        <v>18907.97</v>
      </c>
      <c r="I498" s="91" t="str">
        <f t="shared" si="186"/>
        <v/>
      </c>
      <c r="J498" s="91" t="str">
        <f t="shared" si="187"/>
        <v/>
      </c>
      <c r="K498" s="35"/>
      <c r="L498" s="91" t="str">
        <f t="shared" si="188"/>
        <v/>
      </c>
      <c r="M498" s="91">
        <f t="shared" si="189"/>
        <v>18907.97</v>
      </c>
      <c r="N498" s="83">
        <f>IF(A498="ZMP",E498*(1+(F498/100)),N497)</f>
        <v>1</v>
      </c>
      <c r="O498" s="91" t="str">
        <f t="shared" si="190"/>
        <v/>
      </c>
    </row>
    <row r="499" spans="1:15" ht="12.75" outlineLevel="2" x14ac:dyDescent="0.2">
      <c r="A499" s="47"/>
      <c r="B499" s="48"/>
      <c r="C499" s="48"/>
      <c r="D499" s="49"/>
      <c r="E499" s="50"/>
      <c r="F499" s="51"/>
      <c r="G499" s="52"/>
      <c r="H499" s="53"/>
      <c r="I499" s="54"/>
      <c r="J499" s="54"/>
      <c r="K499" s="35"/>
      <c r="L499" s="54"/>
      <c r="M499" s="54"/>
      <c r="N499" s="54"/>
      <c r="O499" s="54"/>
    </row>
    <row r="500" spans="1:15" ht="25.5" x14ac:dyDescent="0.2">
      <c r="A500" s="27" t="s">
        <v>8031</v>
      </c>
      <c r="B500" s="28" t="s">
        <v>8102</v>
      </c>
      <c r="C500" s="29" t="s">
        <v>8103</v>
      </c>
      <c r="D500" s="30" t="s">
        <v>666</v>
      </c>
      <c r="E500" s="31">
        <v>1</v>
      </c>
      <c r="F500" s="32"/>
      <c r="G500" s="33">
        <v>69407.820000000007</v>
      </c>
      <c r="H500" s="34">
        <f>G500</f>
        <v>69407.820000000007</v>
      </c>
      <c r="I500" s="35">
        <f>SUM(I501:I515)</f>
        <v>10915.2</v>
      </c>
      <c r="J500" s="35">
        <f>SUM(J501:J515)</f>
        <v>766.1</v>
      </c>
      <c r="K500" s="35">
        <f t="shared" si="175"/>
        <v>11681.300000000001</v>
      </c>
      <c r="L500" s="35">
        <f>SUM(L501:L515)</f>
        <v>0</v>
      </c>
      <c r="M500" s="35">
        <f>SUM(M501:M515)</f>
        <v>57726.576479999996</v>
      </c>
      <c r="N500" s="35"/>
      <c r="O500" s="35">
        <f>SUM(O501:O515)</f>
        <v>0</v>
      </c>
    </row>
    <row r="501" spans="1:15" ht="12.75" outlineLevel="1" collapsed="1" x14ac:dyDescent="0.2">
      <c r="A501" s="38" t="s">
        <v>198</v>
      </c>
      <c r="B501" s="39" t="s">
        <v>347</v>
      </c>
      <c r="C501" s="39" t="s">
        <v>348</v>
      </c>
      <c r="D501" s="40" t="s">
        <v>253</v>
      </c>
      <c r="E501" s="41">
        <v>13</v>
      </c>
      <c r="F501" s="42"/>
      <c r="G501" s="43">
        <v>103.18</v>
      </c>
      <c r="H501" s="44">
        <f>IF(ISNUMBER(F501),(E501*(1+(F501/100))*G501),G501*E501)</f>
        <v>1341.3400000000001</v>
      </c>
      <c r="I501" s="45" t="str">
        <f t="shared" ref="I501:I514" si="191">IF(OR(A501="PM",A501="PZ",A501="PP"),H501,"")</f>
        <v/>
      </c>
      <c r="J501" s="45" t="str">
        <f t="shared" ref="J501:J514" si="192">IF(A501="S",H501,"")</f>
        <v/>
      </c>
      <c r="K501" s="35"/>
      <c r="L501" s="45" t="str">
        <f t="shared" ref="L501:L514" si="193">IF(A501="M06",H501,"")</f>
        <v/>
      </c>
      <c r="M501" s="45" t="str">
        <f t="shared" ref="M501:M514" si="194">IF(OR(A501="M02",A501="M25",A501="M01s"),H501,"")</f>
        <v/>
      </c>
      <c r="N501" s="46">
        <f>IF(A501="ZMP",E501*(1+(F501/100)),#REF!)</f>
        <v>13</v>
      </c>
      <c r="O501" s="45" t="str">
        <f t="shared" ref="O501:O514" si="195">IF(A501="M01e",H501,"")</f>
        <v/>
      </c>
    </row>
    <row r="502" spans="1:15" ht="12.75" outlineLevel="2" x14ac:dyDescent="0.2">
      <c r="A502" s="84" t="s">
        <v>202</v>
      </c>
      <c r="B502" s="85" t="s">
        <v>203</v>
      </c>
      <c r="C502" s="85" t="s">
        <v>204</v>
      </c>
      <c r="D502" s="86" t="s">
        <v>205</v>
      </c>
      <c r="E502" s="87">
        <v>0.09</v>
      </c>
      <c r="F502" s="88"/>
      <c r="G502" s="89">
        <v>720</v>
      </c>
      <c r="H502" s="90">
        <f>IF(ISNUMBER(F502),(E502*(1+(F502/100))*G502),G502*E502)*N501</f>
        <v>842.4</v>
      </c>
      <c r="I502" s="91">
        <f t="shared" si="191"/>
        <v>842.4</v>
      </c>
      <c r="J502" s="91" t="str">
        <f t="shared" si="192"/>
        <v/>
      </c>
      <c r="K502" s="35"/>
      <c r="L502" s="91" t="str">
        <f t="shared" si="193"/>
        <v/>
      </c>
      <c r="M502" s="91" t="str">
        <f t="shared" si="194"/>
        <v/>
      </c>
      <c r="N502" s="83">
        <f>IF(A502="ZMP",E502*(1+(F502/100)),N501)</f>
        <v>13</v>
      </c>
      <c r="O502" s="91" t="str">
        <f t="shared" si="195"/>
        <v/>
      </c>
    </row>
    <row r="503" spans="1:15" ht="12.75" outlineLevel="2" x14ac:dyDescent="0.2">
      <c r="A503" s="84" t="s">
        <v>228</v>
      </c>
      <c r="B503" s="85" t="s">
        <v>327</v>
      </c>
      <c r="C503" s="85" t="s">
        <v>328</v>
      </c>
      <c r="D503" s="86" t="s">
        <v>329</v>
      </c>
      <c r="E503" s="87">
        <v>5.8000000000000003E-2</v>
      </c>
      <c r="F503" s="88"/>
      <c r="G503" s="89">
        <v>593.96</v>
      </c>
      <c r="H503" s="90">
        <f>IF(ISNUMBER(F503),(E503*(1+(F503/100))*G503),G503*E503)*N502</f>
        <v>447.84584000000001</v>
      </c>
      <c r="I503" s="91" t="str">
        <f t="shared" si="191"/>
        <v/>
      </c>
      <c r="J503" s="91" t="str">
        <f t="shared" si="192"/>
        <v/>
      </c>
      <c r="K503" s="35"/>
      <c r="L503" s="91" t="str">
        <f t="shared" si="193"/>
        <v/>
      </c>
      <c r="M503" s="91">
        <f t="shared" si="194"/>
        <v>447.84584000000001</v>
      </c>
      <c r="N503" s="83">
        <f>IF(A503="ZMP",E503*(1+(F503/100)),N502)</f>
        <v>13</v>
      </c>
      <c r="O503" s="91" t="str">
        <f t="shared" si="195"/>
        <v/>
      </c>
    </row>
    <row r="504" spans="1:15" ht="12.75" outlineLevel="2" x14ac:dyDescent="0.2">
      <c r="A504" s="84" t="s">
        <v>228</v>
      </c>
      <c r="B504" s="85" t="s">
        <v>332</v>
      </c>
      <c r="C504" s="85" t="s">
        <v>333</v>
      </c>
      <c r="D504" s="86" t="s">
        <v>334</v>
      </c>
      <c r="E504" s="87">
        <v>0.01</v>
      </c>
      <c r="F504" s="88"/>
      <c r="G504" s="89">
        <v>393.48</v>
      </c>
      <c r="H504" s="90">
        <f>IF(ISNUMBER(F504),(E504*(1+(F504/100))*G504),G504*E504)*N503</f>
        <v>51.1524</v>
      </c>
      <c r="I504" s="91" t="str">
        <f t="shared" si="191"/>
        <v/>
      </c>
      <c r="J504" s="91" t="str">
        <f t="shared" si="192"/>
        <v/>
      </c>
      <c r="K504" s="35"/>
      <c r="L504" s="91" t="str">
        <f t="shared" si="193"/>
        <v/>
      </c>
      <c r="M504" s="91">
        <f t="shared" si="194"/>
        <v>51.1524</v>
      </c>
      <c r="N504" s="83">
        <f>IF(A504="ZMP",E504*(1+(F504/100)),N503)</f>
        <v>13</v>
      </c>
      <c r="O504" s="91" t="str">
        <f t="shared" si="195"/>
        <v/>
      </c>
    </row>
    <row r="505" spans="1:15" ht="12.75" outlineLevel="1" x14ac:dyDescent="0.2">
      <c r="A505" s="38" t="s">
        <v>198</v>
      </c>
      <c r="B505" s="39" t="s">
        <v>357</v>
      </c>
      <c r="C505" s="39" t="s">
        <v>358</v>
      </c>
      <c r="D505" s="40" t="s">
        <v>253</v>
      </c>
      <c r="E505" s="41">
        <v>2</v>
      </c>
      <c r="F505" s="42"/>
      <c r="G505" s="43">
        <v>83.02</v>
      </c>
      <c r="H505" s="44">
        <f>IF(ISNUMBER(F505),(E505*(1+(F505/100))*G505),G505*E505)</f>
        <v>166.04</v>
      </c>
      <c r="I505" s="45" t="str">
        <f t="shared" si="191"/>
        <v/>
      </c>
      <c r="J505" s="45" t="str">
        <f t="shared" si="192"/>
        <v/>
      </c>
      <c r="K505" s="35"/>
      <c r="L505" s="45" t="str">
        <f t="shared" si="193"/>
        <v/>
      </c>
      <c r="M505" s="45" t="str">
        <f t="shared" si="194"/>
        <v/>
      </c>
      <c r="N505" s="46">
        <f>IF(A505="ZMP",E505*(1+(F505/100)),#REF!)</f>
        <v>2</v>
      </c>
      <c r="O505" s="45" t="str">
        <f t="shared" si="195"/>
        <v/>
      </c>
    </row>
    <row r="506" spans="1:15" ht="12.75" outlineLevel="2" x14ac:dyDescent="0.2">
      <c r="A506" s="84" t="s">
        <v>202</v>
      </c>
      <c r="B506" s="85" t="s">
        <v>203</v>
      </c>
      <c r="C506" s="85" t="s">
        <v>204</v>
      </c>
      <c r="D506" s="86" t="s">
        <v>205</v>
      </c>
      <c r="E506" s="87">
        <v>0.09</v>
      </c>
      <c r="F506" s="88"/>
      <c r="G506" s="89">
        <v>720</v>
      </c>
      <c r="H506" s="90">
        <f>IF(ISNUMBER(F506),(E506*(1+(F506/100))*G506),G506*E506)*N505</f>
        <v>129.6</v>
      </c>
      <c r="I506" s="91">
        <f t="shared" si="191"/>
        <v>129.6</v>
      </c>
      <c r="J506" s="91" t="str">
        <f t="shared" si="192"/>
        <v/>
      </c>
      <c r="K506" s="35"/>
      <c r="L506" s="91" t="str">
        <f t="shared" si="193"/>
        <v/>
      </c>
      <c r="M506" s="91" t="str">
        <f t="shared" si="194"/>
        <v/>
      </c>
      <c r="N506" s="83">
        <f>IF(A506="ZMP",E506*(1+(F506/100)),N505)</f>
        <v>2</v>
      </c>
      <c r="O506" s="91" t="str">
        <f t="shared" si="195"/>
        <v/>
      </c>
    </row>
    <row r="507" spans="1:15" ht="12.75" outlineLevel="2" x14ac:dyDescent="0.2">
      <c r="A507" s="84" t="s">
        <v>228</v>
      </c>
      <c r="B507" s="85" t="s">
        <v>353</v>
      </c>
      <c r="C507" s="85" t="s">
        <v>354</v>
      </c>
      <c r="D507" s="86" t="s">
        <v>329</v>
      </c>
      <c r="E507" s="87">
        <v>5.8000000000000003E-2</v>
      </c>
      <c r="F507" s="88"/>
      <c r="G507" s="89">
        <v>279.39</v>
      </c>
      <c r="H507" s="90">
        <f>IF(ISNUMBER(F507),(E507*(1+(F507/100))*G507),G507*E507)*N506</f>
        <v>32.409239999999997</v>
      </c>
      <c r="I507" s="91" t="str">
        <f t="shared" si="191"/>
        <v/>
      </c>
      <c r="J507" s="91" t="str">
        <f t="shared" si="192"/>
        <v/>
      </c>
      <c r="K507" s="35"/>
      <c r="L507" s="91" t="str">
        <f t="shared" si="193"/>
        <v/>
      </c>
      <c r="M507" s="91">
        <f t="shared" si="194"/>
        <v>32.409239999999997</v>
      </c>
      <c r="N507" s="83">
        <f>IF(A507="ZMP",E507*(1+(F507/100)),N506)</f>
        <v>2</v>
      </c>
      <c r="O507" s="91" t="str">
        <f t="shared" si="195"/>
        <v/>
      </c>
    </row>
    <row r="508" spans="1:15" ht="12.75" outlineLevel="2" x14ac:dyDescent="0.2">
      <c r="A508" s="84" t="s">
        <v>228</v>
      </c>
      <c r="B508" s="85" t="s">
        <v>355</v>
      </c>
      <c r="C508" s="85" t="s">
        <v>356</v>
      </c>
      <c r="D508" s="86" t="s">
        <v>334</v>
      </c>
      <c r="E508" s="87">
        <v>0.01</v>
      </c>
      <c r="F508" s="88"/>
      <c r="G508" s="89">
        <v>201.45</v>
      </c>
      <c r="H508" s="90">
        <f>IF(ISNUMBER(F508),(E508*(1+(F508/100))*G508),G508*E508)*N507</f>
        <v>4.0289999999999999</v>
      </c>
      <c r="I508" s="91" t="str">
        <f t="shared" si="191"/>
        <v/>
      </c>
      <c r="J508" s="91" t="str">
        <f t="shared" si="192"/>
        <v/>
      </c>
      <c r="K508" s="35"/>
      <c r="L508" s="91" t="str">
        <f t="shared" si="193"/>
        <v/>
      </c>
      <c r="M508" s="91">
        <f t="shared" si="194"/>
        <v>4.0289999999999999</v>
      </c>
      <c r="N508" s="83">
        <f>IF(A508="ZMP",E508*(1+(F508/100)),N507)</f>
        <v>2</v>
      </c>
      <c r="O508" s="91" t="str">
        <f t="shared" si="195"/>
        <v/>
      </c>
    </row>
    <row r="509" spans="1:15" ht="12.75" outlineLevel="1" x14ac:dyDescent="0.2">
      <c r="A509" s="38" t="s">
        <v>198</v>
      </c>
      <c r="B509" s="39" t="s">
        <v>5488</v>
      </c>
      <c r="C509" s="39" t="s">
        <v>5489</v>
      </c>
      <c r="D509" s="40" t="s">
        <v>666</v>
      </c>
      <c r="E509" s="41">
        <v>1</v>
      </c>
      <c r="F509" s="42"/>
      <c r="G509" s="43">
        <v>67900.44</v>
      </c>
      <c r="H509" s="44">
        <f>IF(ISNUMBER(F509),(E509*(1+(F509/100))*G509),G509*E509)</f>
        <v>67900.44</v>
      </c>
      <c r="I509" s="45" t="str">
        <f t="shared" si="191"/>
        <v/>
      </c>
      <c r="J509" s="45" t="str">
        <f t="shared" si="192"/>
        <v/>
      </c>
      <c r="K509" s="35"/>
      <c r="L509" s="45" t="str">
        <f t="shared" si="193"/>
        <v/>
      </c>
      <c r="M509" s="45" t="str">
        <f t="shared" si="194"/>
        <v/>
      </c>
      <c r="N509" s="46">
        <f>IF(A509="ZMP",E509*(1+(F509/100)),#REF!)</f>
        <v>1</v>
      </c>
      <c r="O509" s="45" t="str">
        <f t="shared" si="195"/>
        <v/>
      </c>
    </row>
    <row r="510" spans="1:15" ht="12.75" outlineLevel="2" x14ac:dyDescent="0.2">
      <c r="A510" s="84" t="s">
        <v>202</v>
      </c>
      <c r="B510" s="85" t="s">
        <v>203</v>
      </c>
      <c r="C510" s="85" t="s">
        <v>204</v>
      </c>
      <c r="D510" s="86" t="s">
        <v>205</v>
      </c>
      <c r="E510" s="87">
        <v>13.81</v>
      </c>
      <c r="F510" s="88"/>
      <c r="G510" s="89">
        <v>720</v>
      </c>
      <c r="H510" s="90">
        <f>IF(ISNUMBER(F510),(E510*(1+(F510/100))*G510),G510*E510)*N509</f>
        <v>9943.2000000000007</v>
      </c>
      <c r="I510" s="91">
        <f t="shared" si="191"/>
        <v>9943.2000000000007</v>
      </c>
      <c r="J510" s="91" t="str">
        <f t="shared" si="192"/>
        <v/>
      </c>
      <c r="K510" s="35"/>
      <c r="L510" s="91" t="str">
        <f t="shared" si="193"/>
        <v/>
      </c>
      <c r="M510" s="91" t="str">
        <f t="shared" si="194"/>
        <v/>
      </c>
      <c r="N510" s="83">
        <f>IF(A510="ZMP",E510*(1+(F510/100)),N509)</f>
        <v>1</v>
      </c>
      <c r="O510" s="91" t="str">
        <f t="shared" si="195"/>
        <v/>
      </c>
    </row>
    <row r="511" spans="1:15" ht="12.75" outlineLevel="2" x14ac:dyDescent="0.2">
      <c r="A511" s="84" t="s">
        <v>315</v>
      </c>
      <c r="B511" s="85" t="s">
        <v>49</v>
      </c>
      <c r="C511" s="85" t="s">
        <v>50</v>
      </c>
      <c r="D511" s="86" t="s">
        <v>46</v>
      </c>
      <c r="E511" s="87">
        <v>0.46700000000000003</v>
      </c>
      <c r="F511" s="88"/>
      <c r="G511" s="89">
        <v>900</v>
      </c>
      <c r="H511" s="90">
        <f>IF(ISNUMBER(F511),(E511*(1+(F511/100))*G511),G511*E511)*N510</f>
        <v>420.3</v>
      </c>
      <c r="I511" s="91" t="str">
        <f t="shared" si="191"/>
        <v/>
      </c>
      <c r="J511" s="91">
        <f t="shared" si="192"/>
        <v>420.3</v>
      </c>
      <c r="K511" s="35"/>
      <c r="L511" s="91" t="str">
        <f t="shared" si="193"/>
        <v/>
      </c>
      <c r="M511" s="91" t="str">
        <f t="shared" si="194"/>
        <v/>
      </c>
      <c r="N511" s="83">
        <f>IF(A511="ZMP",E511*(1+(F511/100)),N510)</f>
        <v>1</v>
      </c>
      <c r="O511" s="91" t="str">
        <f t="shared" si="195"/>
        <v/>
      </c>
    </row>
    <row r="512" spans="1:15" ht="12.75" outlineLevel="2" x14ac:dyDescent="0.2">
      <c r="A512" s="84" t="s">
        <v>315</v>
      </c>
      <c r="B512" s="85" t="s">
        <v>75</v>
      </c>
      <c r="C512" s="85" t="s">
        <v>76</v>
      </c>
      <c r="D512" s="86" t="s">
        <v>17</v>
      </c>
      <c r="E512" s="87">
        <v>0.45500000000000002</v>
      </c>
      <c r="F512" s="88"/>
      <c r="G512" s="89">
        <v>760</v>
      </c>
      <c r="H512" s="90">
        <f>IF(ISNUMBER(F512),(E512*(1+(F512/100))*G512),G512*E512)*N511</f>
        <v>345.8</v>
      </c>
      <c r="I512" s="91" t="str">
        <f t="shared" si="191"/>
        <v/>
      </c>
      <c r="J512" s="91">
        <f t="shared" si="192"/>
        <v>345.8</v>
      </c>
      <c r="K512" s="35"/>
      <c r="L512" s="91" t="str">
        <f t="shared" si="193"/>
        <v/>
      </c>
      <c r="M512" s="91" t="str">
        <f t="shared" si="194"/>
        <v/>
      </c>
      <c r="N512" s="83">
        <f>IF(A512="ZMP",E512*(1+(F512/100)),N511)</f>
        <v>1</v>
      </c>
      <c r="O512" s="91" t="str">
        <f t="shared" si="195"/>
        <v/>
      </c>
    </row>
    <row r="513" spans="1:15" ht="12.75" outlineLevel="2" x14ac:dyDescent="0.2">
      <c r="A513" s="84" t="s">
        <v>228</v>
      </c>
      <c r="B513" s="85" t="s">
        <v>1352</v>
      </c>
      <c r="C513" s="85" t="s">
        <v>1353</v>
      </c>
      <c r="D513" s="86" t="s">
        <v>111</v>
      </c>
      <c r="E513" s="87">
        <v>1</v>
      </c>
      <c r="F513" s="88"/>
      <c r="G513" s="89">
        <v>37779.919999999998</v>
      </c>
      <c r="H513" s="90">
        <f>IF(ISNUMBER(F513),(E513*(1+(F513/100))*G513),G513*E513)*N512</f>
        <v>37779.919999999998</v>
      </c>
      <c r="I513" s="91" t="str">
        <f t="shared" si="191"/>
        <v/>
      </c>
      <c r="J513" s="91" t="str">
        <f t="shared" si="192"/>
        <v/>
      </c>
      <c r="K513" s="35"/>
      <c r="L513" s="91" t="str">
        <f t="shared" si="193"/>
        <v/>
      </c>
      <c r="M513" s="91">
        <f t="shared" si="194"/>
        <v>37779.919999999998</v>
      </c>
      <c r="N513" s="83">
        <f>IF(A513="ZMP",E513*(1+(F513/100)),N512)</f>
        <v>1</v>
      </c>
      <c r="O513" s="91" t="str">
        <f t="shared" si="195"/>
        <v/>
      </c>
    </row>
    <row r="514" spans="1:15" ht="12.75" outlineLevel="2" x14ac:dyDescent="0.2">
      <c r="A514" s="84" t="s">
        <v>316</v>
      </c>
      <c r="B514" s="85" t="s">
        <v>5468</v>
      </c>
      <c r="C514" s="85" t="s">
        <v>5469</v>
      </c>
      <c r="D514" s="86" t="s">
        <v>1112</v>
      </c>
      <c r="E514" s="87">
        <v>1</v>
      </c>
      <c r="F514" s="88"/>
      <c r="G514" s="89">
        <v>19411.22</v>
      </c>
      <c r="H514" s="90">
        <f>IF(ISNUMBER(F514),(E514*(1+(F514/100))*G514),G514*E514)*N513</f>
        <v>19411.22</v>
      </c>
      <c r="I514" s="91" t="str">
        <f t="shared" si="191"/>
        <v/>
      </c>
      <c r="J514" s="91" t="str">
        <f t="shared" si="192"/>
        <v/>
      </c>
      <c r="K514" s="35"/>
      <c r="L514" s="91" t="str">
        <f t="shared" si="193"/>
        <v/>
      </c>
      <c r="M514" s="91">
        <f t="shared" si="194"/>
        <v>19411.22</v>
      </c>
      <c r="N514" s="83">
        <f>IF(A514="ZMP",E514*(1+(F514/100)),N513)</f>
        <v>1</v>
      </c>
      <c r="O514" s="91" t="str">
        <f t="shared" si="195"/>
        <v/>
      </c>
    </row>
    <row r="515" spans="1:15" ht="12.75" outlineLevel="2" x14ac:dyDescent="0.2">
      <c r="A515" s="47"/>
      <c r="B515" s="48"/>
      <c r="C515" s="48"/>
      <c r="D515" s="49"/>
      <c r="E515" s="50"/>
      <c r="F515" s="51"/>
      <c r="G515" s="52"/>
      <c r="H515" s="53"/>
      <c r="I515" s="54"/>
      <c r="J515" s="54"/>
      <c r="K515" s="35"/>
      <c r="L515" s="54"/>
      <c r="M515" s="54"/>
      <c r="N515" s="54"/>
      <c r="O515" s="54"/>
    </row>
    <row r="516" spans="1:15" ht="12.75" x14ac:dyDescent="0.2">
      <c r="A516" s="27" t="s">
        <v>8031</v>
      </c>
      <c r="B516" s="28" t="s">
        <v>8104</v>
      </c>
      <c r="C516" s="29" t="s">
        <v>8105</v>
      </c>
      <c r="D516" s="30" t="s">
        <v>392</v>
      </c>
      <c r="E516" s="31">
        <v>1</v>
      </c>
      <c r="F516" s="32"/>
      <c r="G516" s="33">
        <v>243.92</v>
      </c>
      <c r="H516" s="34">
        <f>G516</f>
        <v>243.92</v>
      </c>
      <c r="I516" s="35">
        <f>SUM(I517:I522)</f>
        <v>133.91999999999999</v>
      </c>
      <c r="J516" s="35">
        <f>SUM(J517:J522)</f>
        <v>0</v>
      </c>
      <c r="K516" s="35">
        <f t="shared" ref="K516:K573" si="196">I516+J516</f>
        <v>133.91999999999999</v>
      </c>
      <c r="L516" s="35">
        <f>SUM(L517:L522)</f>
        <v>110</v>
      </c>
      <c r="M516" s="35">
        <f>SUM(M517:M522)</f>
        <v>0</v>
      </c>
      <c r="N516" s="35"/>
      <c r="O516" s="35">
        <f>SUM(O517:O522)</f>
        <v>0</v>
      </c>
    </row>
    <row r="517" spans="1:15" ht="12.75" outlineLevel="1" collapsed="1" x14ac:dyDescent="0.2">
      <c r="A517" s="38" t="s">
        <v>198</v>
      </c>
      <c r="B517" s="39" t="s">
        <v>395</v>
      </c>
      <c r="C517" s="39" t="s">
        <v>396</v>
      </c>
      <c r="D517" s="40" t="s">
        <v>392</v>
      </c>
      <c r="E517" s="41">
        <v>1</v>
      </c>
      <c r="F517" s="42"/>
      <c r="G517" s="43">
        <v>133.92000000000002</v>
      </c>
      <c r="H517" s="44">
        <f>IF(ISNUMBER(F517),(E517*(1+(F517/100))*G517),G517*E517)</f>
        <v>133.92000000000002</v>
      </c>
      <c r="I517" s="45" t="str">
        <f>IF(OR(A517="PM",A517="PZ",A517="PP"),H517,"")</f>
        <v/>
      </c>
      <c r="J517" s="45" t="str">
        <f>IF(A517="S",H517,"")</f>
        <v/>
      </c>
      <c r="K517" s="35"/>
      <c r="L517" s="45" t="str">
        <f>IF(A517="M06",H517,"")</f>
        <v/>
      </c>
      <c r="M517" s="45" t="str">
        <f>IF(OR(A517="M02",A517="M25",A517="M01s"),H517,"")</f>
        <v/>
      </c>
      <c r="N517" s="46">
        <f>IF(A517="ZMP",E517*(1+(F517/100)),#REF!)</f>
        <v>1</v>
      </c>
      <c r="O517" s="45" t="str">
        <f>IF(A517="M01e",H517,"")</f>
        <v/>
      </c>
    </row>
    <row r="518" spans="1:15" ht="12.75" outlineLevel="2" x14ac:dyDescent="0.2">
      <c r="A518" s="84" t="s">
        <v>202</v>
      </c>
      <c r="B518" s="85" t="s">
        <v>203</v>
      </c>
      <c r="C518" s="85" t="s">
        <v>204</v>
      </c>
      <c r="D518" s="86" t="s">
        <v>205</v>
      </c>
      <c r="E518" s="87">
        <v>0.186</v>
      </c>
      <c r="F518" s="88"/>
      <c r="G518" s="89">
        <v>720</v>
      </c>
      <c r="H518" s="90">
        <f>IF(ISNUMBER(F518),(E518*(1+(F518/100))*G518),G518*E518)*N517</f>
        <v>133.91999999999999</v>
      </c>
      <c r="I518" s="91">
        <f>IF(OR(A518="PM",A518="PZ",A518="PP"),H518,"")</f>
        <v>133.91999999999999</v>
      </c>
      <c r="J518" s="91" t="str">
        <f>IF(A518="S",H518,"")</f>
        <v/>
      </c>
      <c r="K518" s="35"/>
      <c r="L518" s="91" t="str">
        <f>IF(A518="M06",H518,"")</f>
        <v/>
      </c>
      <c r="M518" s="91" t="str">
        <f>IF(OR(A518="M02",A518="M25",A518="M01s"),H518,"")</f>
        <v/>
      </c>
      <c r="N518" s="83">
        <f>IF(A518="ZMP",E518*(1+(F518/100)),N517)</f>
        <v>1</v>
      </c>
      <c r="O518" s="91" t="str">
        <f>IF(A518="M01e",H518,"")</f>
        <v/>
      </c>
    </row>
    <row r="519" spans="1:15" ht="12.75" outlineLevel="1" x14ac:dyDescent="0.2">
      <c r="A519" s="38" t="s">
        <v>198</v>
      </c>
      <c r="B519" s="39" t="s">
        <v>5372</v>
      </c>
      <c r="C519" s="39" t="s">
        <v>5373</v>
      </c>
      <c r="D519" s="40" t="s">
        <v>392</v>
      </c>
      <c r="E519" s="41">
        <v>1</v>
      </c>
      <c r="F519" s="42"/>
      <c r="G519" s="43">
        <v>110</v>
      </c>
      <c r="H519" s="44">
        <f>IF(ISNUMBER(F519),(E519*(1+(F519/100))*G519),G519*E519)</f>
        <v>110</v>
      </c>
      <c r="I519" s="45" t="str">
        <f>IF(OR(A519="PM",A519="PZ",A519="PP"),H519,"")</f>
        <v/>
      </c>
      <c r="J519" s="45" t="str">
        <f>IF(A519="S",H519,"")</f>
        <v/>
      </c>
      <c r="K519" s="35"/>
      <c r="L519" s="45" t="str">
        <f>IF(A519="M06",H519,"")</f>
        <v/>
      </c>
      <c r="M519" s="45" t="str">
        <f>IF(OR(A519="M02",A519="M25",A519="M01s"),H519,"")</f>
        <v/>
      </c>
      <c r="N519" s="46">
        <f>IF(A519="ZMP",E519*(1+(F519/100)),#REF!)</f>
        <v>1</v>
      </c>
      <c r="O519" s="45" t="str">
        <f>IF(A519="M01e",H519,"")</f>
        <v/>
      </c>
    </row>
    <row r="520" spans="1:15" ht="12.75" outlineLevel="2" x14ac:dyDescent="0.2">
      <c r="A520" s="84" t="s">
        <v>202</v>
      </c>
      <c r="B520" s="85" t="s">
        <v>203</v>
      </c>
      <c r="C520" s="85" t="s">
        <v>204</v>
      </c>
      <c r="D520" s="86" t="s">
        <v>205</v>
      </c>
      <c r="E520" s="87">
        <v>0</v>
      </c>
      <c r="F520" s="88"/>
      <c r="G520" s="89">
        <v>720</v>
      </c>
      <c r="H520" s="90">
        <f>IF(ISNUMBER(F520),(E520*(1+(F520/100))*G520),G520*E520)*N519</f>
        <v>0</v>
      </c>
      <c r="I520" s="91">
        <f>IF(OR(A520="PM",A520="PZ",A520="PP"),H520,"")</f>
        <v>0</v>
      </c>
      <c r="J520" s="91" t="str">
        <f>IF(A520="S",H520,"")</f>
        <v/>
      </c>
      <c r="K520" s="35"/>
      <c r="L520" s="91" t="str">
        <f>IF(A520="M06",H520,"")</f>
        <v/>
      </c>
      <c r="M520" s="91" t="str">
        <f>IF(OR(A520="M02",A520="M25",A520="M01s"),H520,"")</f>
        <v/>
      </c>
      <c r="N520" s="83">
        <f>IF(A520="ZMP",E520*(1+(F520/100)),N519)</f>
        <v>1</v>
      </c>
      <c r="O520" s="91" t="str">
        <f>IF(A520="M01e",H520,"")</f>
        <v/>
      </c>
    </row>
    <row r="521" spans="1:15" ht="12.75" outlineLevel="2" x14ac:dyDescent="0.2">
      <c r="A521" s="84" t="s">
        <v>206</v>
      </c>
      <c r="B521" s="85" t="s">
        <v>5374</v>
      </c>
      <c r="C521" s="85" t="s">
        <v>5375</v>
      </c>
      <c r="D521" s="86" t="s">
        <v>278</v>
      </c>
      <c r="E521" s="87">
        <v>1</v>
      </c>
      <c r="F521" s="88"/>
      <c r="G521" s="89">
        <v>110</v>
      </c>
      <c r="H521" s="90">
        <f>IF(ISNUMBER(F521),(E521*(1+(F521/100))*G521),G521*E521)*N520</f>
        <v>110</v>
      </c>
      <c r="I521" s="91" t="str">
        <f>IF(OR(A521="PM",A521="PZ",A521="PP"),H521,"")</f>
        <v/>
      </c>
      <c r="J521" s="91" t="str">
        <f>IF(A521="S",H521,"")</f>
        <v/>
      </c>
      <c r="K521" s="35"/>
      <c r="L521" s="91">
        <f>IF(A521="M06",H521,"")</f>
        <v>110</v>
      </c>
      <c r="M521" s="91" t="str">
        <f>IF(OR(A521="M02",A521="M25",A521="M01s"),H521,"")</f>
        <v/>
      </c>
      <c r="N521" s="83">
        <f>IF(A521="ZMP",E521*(1+(F521/100)),N520)</f>
        <v>1</v>
      </c>
      <c r="O521" s="91" t="str">
        <f>IF(A521="M01e",H521,"")</f>
        <v/>
      </c>
    </row>
    <row r="522" spans="1:15" ht="12.75" outlineLevel="2" x14ac:dyDescent="0.2">
      <c r="A522" s="47"/>
      <c r="B522" s="48"/>
      <c r="C522" s="48"/>
      <c r="D522" s="49"/>
      <c r="E522" s="50"/>
      <c r="F522" s="51"/>
      <c r="G522" s="52"/>
      <c r="H522" s="53"/>
      <c r="I522" s="54"/>
      <c r="J522" s="54"/>
      <c r="K522" s="35"/>
      <c r="L522" s="54"/>
      <c r="M522" s="54"/>
      <c r="N522" s="54"/>
      <c r="O522" s="54"/>
    </row>
    <row r="523" spans="1:15" ht="25.5" x14ac:dyDescent="0.2">
      <c r="A523" s="27" t="s">
        <v>8031</v>
      </c>
      <c r="B523" s="28" t="s">
        <v>8106</v>
      </c>
      <c r="C523" s="29" t="s">
        <v>8107</v>
      </c>
      <c r="D523" s="30" t="s">
        <v>666</v>
      </c>
      <c r="E523" s="31">
        <v>1</v>
      </c>
      <c r="F523" s="32"/>
      <c r="G523" s="33">
        <v>86956.95</v>
      </c>
      <c r="H523" s="34">
        <f>G523</f>
        <v>86956.95</v>
      </c>
      <c r="I523" s="35">
        <f>SUM(I524:I538)</f>
        <v>9678.24</v>
      </c>
      <c r="J523" s="35">
        <f>SUM(J524:J538)</f>
        <v>766.1</v>
      </c>
      <c r="K523" s="35">
        <f t="shared" si="196"/>
        <v>10444.34</v>
      </c>
      <c r="L523" s="35">
        <f>SUM(L524:L538)</f>
        <v>0</v>
      </c>
      <c r="M523" s="35">
        <f>SUM(M524:M538)</f>
        <v>76512.584319999994</v>
      </c>
      <c r="N523" s="35"/>
      <c r="O523" s="35">
        <f>SUM(O524:O538)</f>
        <v>0</v>
      </c>
    </row>
    <row r="524" spans="1:15" ht="12.75" outlineLevel="1" collapsed="1" x14ac:dyDescent="0.2">
      <c r="A524" s="38" t="s">
        <v>198</v>
      </c>
      <c r="B524" s="39" t="s">
        <v>345</v>
      </c>
      <c r="C524" s="39" t="s">
        <v>346</v>
      </c>
      <c r="D524" s="40" t="s">
        <v>253</v>
      </c>
      <c r="E524" s="41">
        <v>6</v>
      </c>
      <c r="F524" s="42"/>
      <c r="G524" s="43">
        <v>91.31</v>
      </c>
      <c r="H524" s="44">
        <f>IF(ISNUMBER(F524),(E524*(1+(F524/100))*G524),G524*E524)</f>
        <v>547.86</v>
      </c>
      <c r="I524" s="45" t="str">
        <f t="shared" ref="I524:I537" si="197">IF(OR(A524="PM",A524="PZ",A524="PP"),H524,"")</f>
        <v/>
      </c>
      <c r="J524" s="45" t="str">
        <f t="shared" ref="J524:J537" si="198">IF(A524="S",H524,"")</f>
        <v/>
      </c>
      <c r="K524" s="35"/>
      <c r="L524" s="45" t="str">
        <f t="shared" ref="L524:L537" si="199">IF(A524="M06",H524,"")</f>
        <v/>
      </c>
      <c r="M524" s="45" t="str">
        <f t="shared" ref="M524:M537" si="200">IF(OR(A524="M02",A524="M25",A524="M01s"),H524,"")</f>
        <v/>
      </c>
      <c r="N524" s="46">
        <f>IF(A524="ZMP",E524*(1+(F524/100)),#REF!)</f>
        <v>6</v>
      </c>
      <c r="O524" s="45" t="str">
        <f t="shared" ref="O524:O537" si="201">IF(A524="M01e",H524,"")</f>
        <v/>
      </c>
    </row>
    <row r="525" spans="1:15" ht="12.75" outlineLevel="2" x14ac:dyDescent="0.2">
      <c r="A525" s="84" t="s">
        <v>202</v>
      </c>
      <c r="B525" s="85" t="s">
        <v>203</v>
      </c>
      <c r="C525" s="85" t="s">
        <v>204</v>
      </c>
      <c r="D525" s="86" t="s">
        <v>205</v>
      </c>
      <c r="E525" s="87">
        <v>0.09</v>
      </c>
      <c r="F525" s="88"/>
      <c r="G525" s="89">
        <v>720</v>
      </c>
      <c r="H525" s="90">
        <f>IF(ISNUMBER(F525),(E525*(1+(F525/100))*G525),G525*E525)*N524</f>
        <v>388.79999999999995</v>
      </c>
      <c r="I525" s="91">
        <f t="shared" si="197"/>
        <v>388.79999999999995</v>
      </c>
      <c r="J525" s="91" t="str">
        <f t="shared" si="198"/>
        <v/>
      </c>
      <c r="K525" s="35"/>
      <c r="L525" s="91" t="str">
        <f t="shared" si="199"/>
        <v/>
      </c>
      <c r="M525" s="91" t="str">
        <f t="shared" si="200"/>
        <v/>
      </c>
      <c r="N525" s="83">
        <f>IF(A525="ZMP",E525*(1+(F525/100)),N524)</f>
        <v>6</v>
      </c>
      <c r="O525" s="91" t="str">
        <f t="shared" si="201"/>
        <v/>
      </c>
    </row>
    <row r="526" spans="1:15" ht="12.75" outlineLevel="2" x14ac:dyDescent="0.2">
      <c r="A526" s="84" t="s">
        <v>228</v>
      </c>
      <c r="B526" s="85" t="s">
        <v>327</v>
      </c>
      <c r="C526" s="85" t="s">
        <v>328</v>
      </c>
      <c r="D526" s="86" t="s">
        <v>329</v>
      </c>
      <c r="E526" s="87">
        <v>3.7999999999999999E-2</v>
      </c>
      <c r="F526" s="88"/>
      <c r="G526" s="89">
        <v>593.96</v>
      </c>
      <c r="H526" s="90">
        <f>IF(ISNUMBER(F526),(E526*(1+(F526/100))*G526),G526*E526)*N525</f>
        <v>135.42287999999999</v>
      </c>
      <c r="I526" s="91" t="str">
        <f t="shared" si="197"/>
        <v/>
      </c>
      <c r="J526" s="91" t="str">
        <f t="shared" si="198"/>
        <v/>
      </c>
      <c r="K526" s="35"/>
      <c r="L526" s="91" t="str">
        <f t="shared" si="199"/>
        <v/>
      </c>
      <c r="M526" s="91">
        <f t="shared" si="200"/>
        <v>135.42287999999999</v>
      </c>
      <c r="N526" s="83">
        <f>IF(A526="ZMP",E526*(1+(F526/100)),N525)</f>
        <v>6</v>
      </c>
      <c r="O526" s="91" t="str">
        <f t="shared" si="201"/>
        <v/>
      </c>
    </row>
    <row r="527" spans="1:15" ht="12.75" outlineLevel="2" x14ac:dyDescent="0.2">
      <c r="A527" s="84" t="s">
        <v>228</v>
      </c>
      <c r="B527" s="85" t="s">
        <v>332</v>
      </c>
      <c r="C527" s="85" t="s">
        <v>333</v>
      </c>
      <c r="D527" s="86" t="s">
        <v>334</v>
      </c>
      <c r="E527" s="87">
        <v>0.01</v>
      </c>
      <c r="F527" s="88"/>
      <c r="G527" s="89">
        <v>393.48</v>
      </c>
      <c r="H527" s="90">
        <f>IF(ISNUMBER(F527),(E527*(1+(F527/100))*G527),G527*E527)*N526</f>
        <v>23.608800000000002</v>
      </c>
      <c r="I527" s="91" t="str">
        <f t="shared" si="197"/>
        <v/>
      </c>
      <c r="J527" s="91" t="str">
        <f t="shared" si="198"/>
        <v/>
      </c>
      <c r="K527" s="35"/>
      <c r="L527" s="91" t="str">
        <f t="shared" si="199"/>
        <v/>
      </c>
      <c r="M527" s="91">
        <f t="shared" si="200"/>
        <v>23.608800000000002</v>
      </c>
      <c r="N527" s="83">
        <f>IF(A527="ZMP",E527*(1+(F527/100)),N526)</f>
        <v>6</v>
      </c>
      <c r="O527" s="91" t="str">
        <f t="shared" si="201"/>
        <v/>
      </c>
    </row>
    <row r="528" spans="1:15" ht="12.75" outlineLevel="1" x14ac:dyDescent="0.2">
      <c r="A528" s="38" t="s">
        <v>198</v>
      </c>
      <c r="B528" s="39" t="s">
        <v>351</v>
      </c>
      <c r="C528" s="39" t="s">
        <v>352</v>
      </c>
      <c r="D528" s="40" t="s">
        <v>253</v>
      </c>
      <c r="E528" s="41">
        <v>2</v>
      </c>
      <c r="F528" s="42"/>
      <c r="G528" s="43">
        <v>77.430000000000007</v>
      </c>
      <c r="H528" s="44">
        <f>IF(ISNUMBER(F528),(E528*(1+(F528/100))*G528),G528*E528)</f>
        <v>154.86000000000001</v>
      </c>
      <c r="I528" s="45" t="str">
        <f t="shared" si="197"/>
        <v/>
      </c>
      <c r="J528" s="45" t="str">
        <f t="shared" si="198"/>
        <v/>
      </c>
      <c r="K528" s="35"/>
      <c r="L528" s="45" t="str">
        <f t="shared" si="199"/>
        <v/>
      </c>
      <c r="M528" s="45" t="str">
        <f t="shared" si="200"/>
        <v/>
      </c>
      <c r="N528" s="46">
        <f>IF(A528="ZMP",E528*(1+(F528/100)),#REF!)</f>
        <v>2</v>
      </c>
      <c r="O528" s="45" t="str">
        <f t="shared" si="201"/>
        <v/>
      </c>
    </row>
    <row r="529" spans="1:15" ht="12.75" outlineLevel="2" x14ac:dyDescent="0.2">
      <c r="A529" s="84" t="s">
        <v>202</v>
      </c>
      <c r="B529" s="85" t="s">
        <v>203</v>
      </c>
      <c r="C529" s="85" t="s">
        <v>204</v>
      </c>
      <c r="D529" s="86" t="s">
        <v>205</v>
      </c>
      <c r="E529" s="87">
        <v>0.09</v>
      </c>
      <c r="F529" s="88"/>
      <c r="G529" s="89">
        <v>720</v>
      </c>
      <c r="H529" s="90">
        <f>IF(ISNUMBER(F529),(E529*(1+(F529/100))*G529),G529*E529)*N528</f>
        <v>129.6</v>
      </c>
      <c r="I529" s="91">
        <f t="shared" si="197"/>
        <v>129.6</v>
      </c>
      <c r="J529" s="91" t="str">
        <f t="shared" si="198"/>
        <v/>
      </c>
      <c r="K529" s="35"/>
      <c r="L529" s="91" t="str">
        <f t="shared" si="199"/>
        <v/>
      </c>
      <c r="M529" s="91" t="str">
        <f t="shared" si="200"/>
        <v/>
      </c>
      <c r="N529" s="83">
        <f>IF(A529="ZMP",E529*(1+(F529/100)),N528)</f>
        <v>2</v>
      </c>
      <c r="O529" s="91" t="str">
        <f t="shared" si="201"/>
        <v/>
      </c>
    </row>
    <row r="530" spans="1:15" ht="12.75" outlineLevel="2" x14ac:dyDescent="0.2">
      <c r="A530" s="84" t="s">
        <v>228</v>
      </c>
      <c r="B530" s="85" t="s">
        <v>353</v>
      </c>
      <c r="C530" s="85" t="s">
        <v>354</v>
      </c>
      <c r="D530" s="86" t="s">
        <v>329</v>
      </c>
      <c r="E530" s="87">
        <v>3.7999999999999999E-2</v>
      </c>
      <c r="F530" s="88"/>
      <c r="G530" s="89">
        <v>279.39</v>
      </c>
      <c r="H530" s="90">
        <f>IF(ISNUMBER(F530),(E530*(1+(F530/100))*G530),G530*E530)*N529</f>
        <v>21.233639999999998</v>
      </c>
      <c r="I530" s="91" t="str">
        <f t="shared" si="197"/>
        <v/>
      </c>
      <c r="J530" s="91" t="str">
        <f t="shared" si="198"/>
        <v/>
      </c>
      <c r="K530" s="35"/>
      <c r="L530" s="91" t="str">
        <f t="shared" si="199"/>
        <v/>
      </c>
      <c r="M530" s="91">
        <f t="shared" si="200"/>
        <v>21.233639999999998</v>
      </c>
      <c r="N530" s="83">
        <f>IF(A530="ZMP",E530*(1+(F530/100)),N529)</f>
        <v>2</v>
      </c>
      <c r="O530" s="91" t="str">
        <f t="shared" si="201"/>
        <v/>
      </c>
    </row>
    <row r="531" spans="1:15" ht="12.75" outlineLevel="2" x14ac:dyDescent="0.2">
      <c r="A531" s="84" t="s">
        <v>228</v>
      </c>
      <c r="B531" s="85" t="s">
        <v>355</v>
      </c>
      <c r="C531" s="85" t="s">
        <v>356</v>
      </c>
      <c r="D531" s="86" t="s">
        <v>334</v>
      </c>
      <c r="E531" s="87">
        <v>0.01</v>
      </c>
      <c r="F531" s="88"/>
      <c r="G531" s="89">
        <v>201.45</v>
      </c>
      <c r="H531" s="90">
        <f>IF(ISNUMBER(F531),(E531*(1+(F531/100))*G531),G531*E531)*N530</f>
        <v>4.0289999999999999</v>
      </c>
      <c r="I531" s="91" t="str">
        <f t="shared" si="197"/>
        <v/>
      </c>
      <c r="J531" s="91" t="str">
        <f t="shared" si="198"/>
        <v/>
      </c>
      <c r="K531" s="35"/>
      <c r="L531" s="91" t="str">
        <f t="shared" si="199"/>
        <v/>
      </c>
      <c r="M531" s="91">
        <f t="shared" si="200"/>
        <v>4.0289999999999999</v>
      </c>
      <c r="N531" s="83">
        <f>IF(A531="ZMP",E531*(1+(F531/100)),N530)</f>
        <v>2</v>
      </c>
      <c r="O531" s="91" t="str">
        <f t="shared" si="201"/>
        <v/>
      </c>
    </row>
    <row r="532" spans="1:15" ht="12.75" outlineLevel="1" x14ac:dyDescent="0.2">
      <c r="A532" s="38" t="s">
        <v>198</v>
      </c>
      <c r="B532" s="39" t="s">
        <v>5494</v>
      </c>
      <c r="C532" s="39" t="s">
        <v>5495</v>
      </c>
      <c r="D532" s="40" t="s">
        <v>666</v>
      </c>
      <c r="E532" s="41">
        <v>1</v>
      </c>
      <c r="F532" s="42"/>
      <c r="G532" s="43">
        <v>86254.23</v>
      </c>
      <c r="H532" s="44">
        <f>IF(ISNUMBER(F532),(E532*(1+(F532/100))*G532),G532*E532)</f>
        <v>86254.23</v>
      </c>
      <c r="I532" s="45" t="str">
        <f t="shared" si="197"/>
        <v/>
      </c>
      <c r="J532" s="45" t="str">
        <f t="shared" si="198"/>
        <v/>
      </c>
      <c r="K532" s="35"/>
      <c r="L532" s="45" t="str">
        <f t="shared" si="199"/>
        <v/>
      </c>
      <c r="M532" s="45" t="str">
        <f t="shared" si="200"/>
        <v/>
      </c>
      <c r="N532" s="46">
        <f>IF(A532="ZMP",E532*(1+(F532/100)),#REF!)</f>
        <v>1</v>
      </c>
      <c r="O532" s="45" t="str">
        <f t="shared" si="201"/>
        <v/>
      </c>
    </row>
    <row r="533" spans="1:15" ht="12.75" outlineLevel="2" x14ac:dyDescent="0.2">
      <c r="A533" s="84" t="s">
        <v>202</v>
      </c>
      <c r="B533" s="85" t="s">
        <v>203</v>
      </c>
      <c r="C533" s="85" t="s">
        <v>204</v>
      </c>
      <c r="D533" s="86" t="s">
        <v>205</v>
      </c>
      <c r="E533" s="87">
        <v>12.722</v>
      </c>
      <c r="F533" s="88"/>
      <c r="G533" s="89">
        <v>720</v>
      </c>
      <c r="H533" s="90">
        <f>IF(ISNUMBER(F533),(E533*(1+(F533/100))*G533),G533*E533)*N532</f>
        <v>9159.84</v>
      </c>
      <c r="I533" s="91">
        <f t="shared" si="197"/>
        <v>9159.84</v>
      </c>
      <c r="J533" s="91" t="str">
        <f t="shared" si="198"/>
        <v/>
      </c>
      <c r="K533" s="35"/>
      <c r="L533" s="91" t="str">
        <f t="shared" si="199"/>
        <v/>
      </c>
      <c r="M533" s="91" t="str">
        <f t="shared" si="200"/>
        <v/>
      </c>
      <c r="N533" s="83">
        <f>IF(A533="ZMP",E533*(1+(F533/100)),N532)</f>
        <v>1</v>
      </c>
      <c r="O533" s="91" t="str">
        <f t="shared" si="201"/>
        <v/>
      </c>
    </row>
    <row r="534" spans="1:15" ht="12.75" outlineLevel="2" x14ac:dyDescent="0.2">
      <c r="A534" s="84" t="s">
        <v>315</v>
      </c>
      <c r="B534" s="85" t="s">
        <v>49</v>
      </c>
      <c r="C534" s="85" t="s">
        <v>50</v>
      </c>
      <c r="D534" s="86" t="s">
        <v>46</v>
      </c>
      <c r="E534" s="87">
        <v>0.46700000000000003</v>
      </c>
      <c r="F534" s="88"/>
      <c r="G534" s="89">
        <v>900</v>
      </c>
      <c r="H534" s="90">
        <f>IF(ISNUMBER(F534),(E534*(1+(F534/100))*G534),G534*E534)*N533</f>
        <v>420.3</v>
      </c>
      <c r="I534" s="91" t="str">
        <f t="shared" si="197"/>
        <v/>
      </c>
      <c r="J534" s="91">
        <f t="shared" si="198"/>
        <v>420.3</v>
      </c>
      <c r="K534" s="35"/>
      <c r="L534" s="91" t="str">
        <f t="shared" si="199"/>
        <v/>
      </c>
      <c r="M534" s="91" t="str">
        <f t="shared" si="200"/>
        <v/>
      </c>
      <c r="N534" s="83">
        <f>IF(A534="ZMP",E534*(1+(F534/100)),N533)</f>
        <v>1</v>
      </c>
      <c r="O534" s="91" t="str">
        <f t="shared" si="201"/>
        <v/>
      </c>
    </row>
    <row r="535" spans="1:15" ht="12.75" outlineLevel="2" x14ac:dyDescent="0.2">
      <c r="A535" s="84" t="s">
        <v>315</v>
      </c>
      <c r="B535" s="85" t="s">
        <v>75</v>
      </c>
      <c r="C535" s="85" t="s">
        <v>76</v>
      </c>
      <c r="D535" s="86" t="s">
        <v>17</v>
      </c>
      <c r="E535" s="87">
        <v>0.45500000000000002</v>
      </c>
      <c r="F535" s="88"/>
      <c r="G535" s="89">
        <v>760</v>
      </c>
      <c r="H535" s="90">
        <f>IF(ISNUMBER(F535),(E535*(1+(F535/100))*G535),G535*E535)*N534</f>
        <v>345.8</v>
      </c>
      <c r="I535" s="91" t="str">
        <f t="shared" si="197"/>
        <v/>
      </c>
      <c r="J535" s="91">
        <f t="shared" si="198"/>
        <v>345.8</v>
      </c>
      <c r="K535" s="35"/>
      <c r="L535" s="91" t="str">
        <f t="shared" si="199"/>
        <v/>
      </c>
      <c r="M535" s="91" t="str">
        <f t="shared" si="200"/>
        <v/>
      </c>
      <c r="N535" s="83">
        <f>IF(A535="ZMP",E535*(1+(F535/100)),N534)</f>
        <v>1</v>
      </c>
      <c r="O535" s="91" t="str">
        <f t="shared" si="201"/>
        <v/>
      </c>
    </row>
    <row r="536" spans="1:15" ht="12.75" outlineLevel="2" x14ac:dyDescent="0.2">
      <c r="A536" s="84" t="s">
        <v>228</v>
      </c>
      <c r="B536" s="85" t="s">
        <v>1308</v>
      </c>
      <c r="C536" s="85" t="s">
        <v>1309</v>
      </c>
      <c r="D536" s="86" t="s">
        <v>111</v>
      </c>
      <c r="E536" s="87">
        <v>1</v>
      </c>
      <c r="F536" s="88"/>
      <c r="G536" s="89">
        <v>57390.39</v>
      </c>
      <c r="H536" s="90">
        <f>IF(ISNUMBER(F536),(E536*(1+(F536/100))*G536),G536*E536)*N535</f>
        <v>57390.39</v>
      </c>
      <c r="I536" s="91" t="str">
        <f t="shared" si="197"/>
        <v/>
      </c>
      <c r="J536" s="91" t="str">
        <f t="shared" si="198"/>
        <v/>
      </c>
      <c r="K536" s="35"/>
      <c r="L536" s="91" t="str">
        <f t="shared" si="199"/>
        <v/>
      </c>
      <c r="M536" s="91">
        <f t="shared" si="200"/>
        <v>57390.39</v>
      </c>
      <c r="N536" s="83">
        <f>IF(A536="ZMP",E536*(1+(F536/100)),N535)</f>
        <v>1</v>
      </c>
      <c r="O536" s="91" t="str">
        <f t="shared" si="201"/>
        <v/>
      </c>
    </row>
    <row r="537" spans="1:15" ht="12.75" outlineLevel="2" x14ac:dyDescent="0.2">
      <c r="A537" s="84" t="s">
        <v>316</v>
      </c>
      <c r="B537" s="85" t="s">
        <v>5496</v>
      </c>
      <c r="C537" s="85" t="s">
        <v>5497</v>
      </c>
      <c r="D537" s="86" t="s">
        <v>1112</v>
      </c>
      <c r="E537" s="87">
        <v>1</v>
      </c>
      <c r="F537" s="88"/>
      <c r="G537" s="89">
        <v>18937.900000000001</v>
      </c>
      <c r="H537" s="90">
        <f>IF(ISNUMBER(F537),(E537*(1+(F537/100))*G537),G537*E537)*N536</f>
        <v>18937.900000000001</v>
      </c>
      <c r="I537" s="91" t="str">
        <f t="shared" si="197"/>
        <v/>
      </c>
      <c r="J537" s="91" t="str">
        <f t="shared" si="198"/>
        <v/>
      </c>
      <c r="K537" s="35"/>
      <c r="L537" s="91" t="str">
        <f t="shared" si="199"/>
        <v/>
      </c>
      <c r="M537" s="91">
        <f t="shared" si="200"/>
        <v>18937.900000000001</v>
      </c>
      <c r="N537" s="83">
        <f>IF(A537="ZMP",E537*(1+(F537/100)),N536)</f>
        <v>1</v>
      </c>
      <c r="O537" s="91" t="str">
        <f t="shared" si="201"/>
        <v/>
      </c>
    </row>
    <row r="538" spans="1:15" ht="12.75" outlineLevel="2" x14ac:dyDescent="0.2">
      <c r="A538" s="47"/>
      <c r="B538" s="48"/>
      <c r="C538" s="48"/>
      <c r="D538" s="49"/>
      <c r="E538" s="50"/>
      <c r="F538" s="51"/>
      <c r="G538" s="52"/>
      <c r="H538" s="53"/>
      <c r="I538" s="54"/>
      <c r="J538" s="54"/>
      <c r="K538" s="35"/>
      <c r="L538" s="54"/>
      <c r="M538" s="54"/>
      <c r="N538" s="54"/>
      <c r="O538" s="54"/>
    </row>
    <row r="539" spans="1:15" ht="25.5" x14ac:dyDescent="0.2">
      <c r="A539" s="27" t="s">
        <v>8031</v>
      </c>
      <c r="B539" s="28" t="s">
        <v>8108</v>
      </c>
      <c r="C539" s="29" t="s">
        <v>8109</v>
      </c>
      <c r="D539" s="30" t="s">
        <v>666</v>
      </c>
      <c r="E539" s="31">
        <v>1</v>
      </c>
      <c r="F539" s="32"/>
      <c r="G539" s="33">
        <v>91274.06</v>
      </c>
      <c r="H539" s="34">
        <f>G539</f>
        <v>91274.06</v>
      </c>
      <c r="I539" s="35">
        <f>SUM(I540:I556)</f>
        <v>10454.400000000001</v>
      </c>
      <c r="J539" s="35">
        <f>SUM(J540:J556)</f>
        <v>766.1</v>
      </c>
      <c r="K539" s="35">
        <f t="shared" si="196"/>
        <v>11220.500000000002</v>
      </c>
      <c r="L539" s="35">
        <f>SUM(L540:L556)</f>
        <v>0</v>
      </c>
      <c r="M539" s="35">
        <f>SUM(M540:M556)</f>
        <v>80053.529599999994</v>
      </c>
      <c r="N539" s="35"/>
      <c r="O539" s="35">
        <f>SUM(O540:O556)</f>
        <v>0</v>
      </c>
    </row>
    <row r="540" spans="1:15" ht="12.75" outlineLevel="1" collapsed="1" x14ac:dyDescent="0.2">
      <c r="A540" s="38" t="s">
        <v>198</v>
      </c>
      <c r="B540" s="39" t="s">
        <v>345</v>
      </c>
      <c r="C540" s="39" t="s">
        <v>346</v>
      </c>
      <c r="D540" s="40" t="s">
        <v>253</v>
      </c>
      <c r="E540" s="41">
        <v>7</v>
      </c>
      <c r="F540" s="42"/>
      <c r="G540" s="43">
        <v>91.31</v>
      </c>
      <c r="H540" s="44">
        <f>IF(ISNUMBER(F540),(E540*(1+(F540/100))*G540),G540*E540)</f>
        <v>639.17000000000007</v>
      </c>
      <c r="I540" s="45" t="str">
        <f t="shared" ref="I540:I555" si="202">IF(OR(A540="PM",A540="PZ",A540="PP"),H540,"")</f>
        <v/>
      </c>
      <c r="J540" s="45" t="str">
        <f t="shared" ref="J540:J555" si="203">IF(A540="S",H540,"")</f>
        <v/>
      </c>
      <c r="K540" s="35"/>
      <c r="L540" s="45" t="str">
        <f t="shared" ref="L540:L555" si="204">IF(A540="M06",H540,"")</f>
        <v/>
      </c>
      <c r="M540" s="45" t="str">
        <f t="shared" ref="M540:M555" si="205">IF(OR(A540="M02",A540="M25",A540="M01s"),H540,"")</f>
        <v/>
      </c>
      <c r="N540" s="46">
        <f>IF(A540="ZMP",E540*(1+(F540/100)),#REF!)</f>
        <v>7</v>
      </c>
      <c r="O540" s="45" t="str">
        <f t="shared" ref="O540:O555" si="206">IF(A540="M01e",H540,"")</f>
        <v/>
      </c>
    </row>
    <row r="541" spans="1:15" ht="12.75" outlineLevel="2" x14ac:dyDescent="0.2">
      <c r="A541" s="84" t="s">
        <v>202</v>
      </c>
      <c r="B541" s="85" t="s">
        <v>203</v>
      </c>
      <c r="C541" s="85" t="s">
        <v>204</v>
      </c>
      <c r="D541" s="86" t="s">
        <v>205</v>
      </c>
      <c r="E541" s="87">
        <v>0.09</v>
      </c>
      <c r="F541" s="88"/>
      <c r="G541" s="89">
        <v>720</v>
      </c>
      <c r="H541" s="90">
        <f>IF(ISNUMBER(F541),(E541*(1+(F541/100))*G541),G541*E541)*N540</f>
        <v>453.59999999999997</v>
      </c>
      <c r="I541" s="91">
        <f t="shared" si="202"/>
        <v>453.59999999999997</v>
      </c>
      <c r="J541" s="91" t="str">
        <f t="shared" si="203"/>
        <v/>
      </c>
      <c r="K541" s="35"/>
      <c r="L541" s="91" t="str">
        <f t="shared" si="204"/>
        <v/>
      </c>
      <c r="M541" s="91" t="str">
        <f t="shared" si="205"/>
        <v/>
      </c>
      <c r="N541" s="83">
        <f>IF(A541="ZMP",E541*(1+(F541/100)),N540)</f>
        <v>7</v>
      </c>
      <c r="O541" s="91" t="str">
        <f t="shared" si="206"/>
        <v/>
      </c>
    </row>
    <row r="542" spans="1:15" ht="12.75" outlineLevel="2" x14ac:dyDescent="0.2">
      <c r="A542" s="84" t="s">
        <v>228</v>
      </c>
      <c r="B542" s="85" t="s">
        <v>327</v>
      </c>
      <c r="C542" s="85" t="s">
        <v>328</v>
      </c>
      <c r="D542" s="86" t="s">
        <v>329</v>
      </c>
      <c r="E542" s="87">
        <v>3.7999999999999999E-2</v>
      </c>
      <c r="F542" s="88"/>
      <c r="G542" s="89">
        <v>593.96</v>
      </c>
      <c r="H542" s="90">
        <f>IF(ISNUMBER(F542),(E542*(1+(F542/100))*G542),G542*E542)*N541</f>
        <v>157.99336</v>
      </c>
      <c r="I542" s="91" t="str">
        <f t="shared" si="202"/>
        <v/>
      </c>
      <c r="J542" s="91" t="str">
        <f t="shared" si="203"/>
        <v/>
      </c>
      <c r="K542" s="35"/>
      <c r="L542" s="91" t="str">
        <f t="shared" si="204"/>
        <v/>
      </c>
      <c r="M542" s="91">
        <f t="shared" si="205"/>
        <v>157.99336</v>
      </c>
      <c r="N542" s="83">
        <f>IF(A542="ZMP",E542*(1+(F542/100)),N541)</f>
        <v>7</v>
      </c>
      <c r="O542" s="91" t="str">
        <f t="shared" si="206"/>
        <v/>
      </c>
    </row>
    <row r="543" spans="1:15" ht="12.75" outlineLevel="2" x14ac:dyDescent="0.2">
      <c r="A543" s="84" t="s">
        <v>228</v>
      </c>
      <c r="B543" s="85" t="s">
        <v>332</v>
      </c>
      <c r="C543" s="85" t="s">
        <v>333</v>
      </c>
      <c r="D543" s="86" t="s">
        <v>334</v>
      </c>
      <c r="E543" s="87">
        <v>0.01</v>
      </c>
      <c r="F543" s="88"/>
      <c r="G543" s="89">
        <v>393.48</v>
      </c>
      <c r="H543" s="90">
        <f>IF(ISNUMBER(F543),(E543*(1+(F543/100))*G543),G543*E543)*N542</f>
        <v>27.543600000000001</v>
      </c>
      <c r="I543" s="91" t="str">
        <f t="shared" si="202"/>
        <v/>
      </c>
      <c r="J543" s="91" t="str">
        <f t="shared" si="203"/>
        <v/>
      </c>
      <c r="K543" s="35"/>
      <c r="L543" s="91" t="str">
        <f t="shared" si="204"/>
        <v/>
      </c>
      <c r="M543" s="91">
        <f t="shared" si="205"/>
        <v>27.543600000000001</v>
      </c>
      <c r="N543" s="83">
        <f>IF(A543="ZMP",E543*(1+(F543/100)),N542)</f>
        <v>7</v>
      </c>
      <c r="O543" s="91" t="str">
        <f t="shared" si="206"/>
        <v/>
      </c>
    </row>
    <row r="544" spans="1:15" ht="12.75" outlineLevel="1" x14ac:dyDescent="0.2">
      <c r="A544" s="38" t="s">
        <v>198</v>
      </c>
      <c r="B544" s="39" t="s">
        <v>351</v>
      </c>
      <c r="C544" s="39" t="s">
        <v>352</v>
      </c>
      <c r="D544" s="40" t="s">
        <v>253</v>
      </c>
      <c r="E544" s="41">
        <v>2</v>
      </c>
      <c r="F544" s="42"/>
      <c r="G544" s="43">
        <v>77.430000000000007</v>
      </c>
      <c r="H544" s="44">
        <f>IF(ISNUMBER(F544),(E544*(1+(F544/100))*G544),G544*E544)</f>
        <v>154.86000000000001</v>
      </c>
      <c r="I544" s="45" t="str">
        <f t="shared" si="202"/>
        <v/>
      </c>
      <c r="J544" s="45" t="str">
        <f t="shared" si="203"/>
        <v/>
      </c>
      <c r="K544" s="35"/>
      <c r="L544" s="45" t="str">
        <f t="shared" si="204"/>
        <v/>
      </c>
      <c r="M544" s="45" t="str">
        <f t="shared" si="205"/>
        <v/>
      </c>
      <c r="N544" s="46">
        <f>IF(A544="ZMP",E544*(1+(F544/100)),#REF!)</f>
        <v>2</v>
      </c>
      <c r="O544" s="45" t="str">
        <f t="shared" si="206"/>
        <v/>
      </c>
    </row>
    <row r="545" spans="1:15" ht="12.75" outlineLevel="2" x14ac:dyDescent="0.2">
      <c r="A545" s="84" t="s">
        <v>202</v>
      </c>
      <c r="B545" s="85" t="s">
        <v>203</v>
      </c>
      <c r="C545" s="85" t="s">
        <v>204</v>
      </c>
      <c r="D545" s="86" t="s">
        <v>205</v>
      </c>
      <c r="E545" s="87">
        <v>0.09</v>
      </c>
      <c r="F545" s="88"/>
      <c r="G545" s="89">
        <v>720</v>
      </c>
      <c r="H545" s="90">
        <f>IF(ISNUMBER(F545),(E545*(1+(F545/100))*G545),G545*E545)*N544</f>
        <v>129.6</v>
      </c>
      <c r="I545" s="91">
        <f t="shared" si="202"/>
        <v>129.6</v>
      </c>
      <c r="J545" s="91" t="str">
        <f t="shared" si="203"/>
        <v/>
      </c>
      <c r="K545" s="35"/>
      <c r="L545" s="91" t="str">
        <f t="shared" si="204"/>
        <v/>
      </c>
      <c r="M545" s="91" t="str">
        <f t="shared" si="205"/>
        <v/>
      </c>
      <c r="N545" s="83">
        <f>IF(A545="ZMP",E545*(1+(F545/100)),N544)</f>
        <v>2</v>
      </c>
      <c r="O545" s="91" t="str">
        <f t="shared" si="206"/>
        <v/>
      </c>
    </row>
    <row r="546" spans="1:15" ht="12.75" outlineLevel="2" x14ac:dyDescent="0.2">
      <c r="A546" s="84" t="s">
        <v>228</v>
      </c>
      <c r="B546" s="85" t="s">
        <v>353</v>
      </c>
      <c r="C546" s="85" t="s">
        <v>354</v>
      </c>
      <c r="D546" s="86" t="s">
        <v>329</v>
      </c>
      <c r="E546" s="87">
        <v>3.7999999999999999E-2</v>
      </c>
      <c r="F546" s="88"/>
      <c r="G546" s="89">
        <v>279.39</v>
      </c>
      <c r="H546" s="90">
        <f>IF(ISNUMBER(F546),(E546*(1+(F546/100))*G546),G546*E546)*N545</f>
        <v>21.233639999999998</v>
      </c>
      <c r="I546" s="91" t="str">
        <f t="shared" si="202"/>
        <v/>
      </c>
      <c r="J546" s="91" t="str">
        <f t="shared" si="203"/>
        <v/>
      </c>
      <c r="K546" s="35"/>
      <c r="L546" s="91" t="str">
        <f t="shared" si="204"/>
        <v/>
      </c>
      <c r="M546" s="91">
        <f t="shared" si="205"/>
        <v>21.233639999999998</v>
      </c>
      <c r="N546" s="83">
        <f>IF(A546="ZMP",E546*(1+(F546/100)),N545)</f>
        <v>2</v>
      </c>
      <c r="O546" s="91" t="str">
        <f t="shared" si="206"/>
        <v/>
      </c>
    </row>
    <row r="547" spans="1:15" ht="12.75" outlineLevel="2" x14ac:dyDescent="0.2">
      <c r="A547" s="84" t="s">
        <v>228</v>
      </c>
      <c r="B547" s="85" t="s">
        <v>355</v>
      </c>
      <c r="C547" s="85" t="s">
        <v>356</v>
      </c>
      <c r="D547" s="86" t="s">
        <v>334</v>
      </c>
      <c r="E547" s="87">
        <v>0.01</v>
      </c>
      <c r="F547" s="88"/>
      <c r="G547" s="89">
        <v>201.45</v>
      </c>
      <c r="H547" s="90">
        <f>IF(ISNUMBER(F547),(E547*(1+(F547/100))*G547),G547*E547)*N546</f>
        <v>4.0289999999999999</v>
      </c>
      <c r="I547" s="91" t="str">
        <f t="shared" si="202"/>
        <v/>
      </c>
      <c r="J547" s="91" t="str">
        <f t="shared" si="203"/>
        <v/>
      </c>
      <c r="K547" s="35"/>
      <c r="L547" s="91" t="str">
        <f t="shared" si="204"/>
        <v/>
      </c>
      <c r="M547" s="91">
        <f t="shared" si="205"/>
        <v>4.0289999999999999</v>
      </c>
      <c r="N547" s="83">
        <f>IF(A547="ZMP",E547*(1+(F547/100)),N546)</f>
        <v>2</v>
      </c>
      <c r="O547" s="91" t="str">
        <f t="shared" si="206"/>
        <v/>
      </c>
    </row>
    <row r="548" spans="1:15" ht="12.75" outlineLevel="1" x14ac:dyDescent="0.2">
      <c r="A548" s="38" t="s">
        <v>198</v>
      </c>
      <c r="B548" s="39" t="s">
        <v>5498</v>
      </c>
      <c r="C548" s="39" t="s">
        <v>5499</v>
      </c>
      <c r="D548" s="40" t="s">
        <v>666</v>
      </c>
      <c r="E548" s="41">
        <v>1</v>
      </c>
      <c r="F548" s="42"/>
      <c r="G548" s="43">
        <v>90480.03</v>
      </c>
      <c r="H548" s="44">
        <f>IF(ISNUMBER(F548),(E548*(1+(F548/100))*G548),G548*E548)</f>
        <v>90480.03</v>
      </c>
      <c r="I548" s="45" t="str">
        <f t="shared" si="202"/>
        <v/>
      </c>
      <c r="J548" s="45" t="str">
        <f t="shared" si="203"/>
        <v/>
      </c>
      <c r="K548" s="35"/>
      <c r="L548" s="45" t="str">
        <f t="shared" si="204"/>
        <v/>
      </c>
      <c r="M548" s="45" t="str">
        <f t="shared" si="205"/>
        <v/>
      </c>
      <c r="N548" s="46">
        <f>IF(A548="ZMP",E548*(1+(F548/100)),#REF!)</f>
        <v>1</v>
      </c>
      <c r="O548" s="45" t="str">
        <f t="shared" si="206"/>
        <v/>
      </c>
    </row>
    <row r="549" spans="1:15" ht="12.75" outlineLevel="2" x14ac:dyDescent="0.2">
      <c r="A549" s="84" t="s">
        <v>202</v>
      </c>
      <c r="B549" s="85" t="s">
        <v>203</v>
      </c>
      <c r="C549" s="85" t="s">
        <v>204</v>
      </c>
      <c r="D549" s="86" t="s">
        <v>205</v>
      </c>
      <c r="E549" s="87">
        <v>13.71</v>
      </c>
      <c r="F549" s="88"/>
      <c r="G549" s="89">
        <v>720</v>
      </c>
      <c r="H549" s="90">
        <f t="shared" ref="H549:H555" si="207">IF(ISNUMBER(F549),(E549*(1+(F549/100))*G549),G549*E549)*N548</f>
        <v>9871.2000000000007</v>
      </c>
      <c r="I549" s="91">
        <f t="shared" si="202"/>
        <v>9871.2000000000007</v>
      </c>
      <c r="J549" s="91" t="str">
        <f t="shared" si="203"/>
        <v/>
      </c>
      <c r="K549" s="35"/>
      <c r="L549" s="91" t="str">
        <f t="shared" si="204"/>
        <v/>
      </c>
      <c r="M549" s="91" t="str">
        <f t="shared" si="205"/>
        <v/>
      </c>
      <c r="N549" s="83">
        <f t="shared" ref="N549:N555" si="208">IF(A549="ZMP",E549*(1+(F549/100)),N548)</f>
        <v>1</v>
      </c>
      <c r="O549" s="91" t="str">
        <f t="shared" si="206"/>
        <v/>
      </c>
    </row>
    <row r="550" spans="1:15" ht="12.75" outlineLevel="2" x14ac:dyDescent="0.2">
      <c r="A550" s="84" t="s">
        <v>315</v>
      </c>
      <c r="B550" s="85" t="s">
        <v>49</v>
      </c>
      <c r="C550" s="85" t="s">
        <v>50</v>
      </c>
      <c r="D550" s="86" t="s">
        <v>46</v>
      </c>
      <c r="E550" s="87">
        <v>0.46700000000000003</v>
      </c>
      <c r="F550" s="88"/>
      <c r="G550" s="89">
        <v>900</v>
      </c>
      <c r="H550" s="90">
        <f t="shared" si="207"/>
        <v>420.3</v>
      </c>
      <c r="I550" s="91" t="str">
        <f t="shared" si="202"/>
        <v/>
      </c>
      <c r="J550" s="91">
        <f t="shared" si="203"/>
        <v>420.3</v>
      </c>
      <c r="K550" s="35"/>
      <c r="L550" s="91" t="str">
        <f t="shared" si="204"/>
        <v/>
      </c>
      <c r="M550" s="91" t="str">
        <f t="shared" si="205"/>
        <v/>
      </c>
      <c r="N550" s="83">
        <f t="shared" si="208"/>
        <v>1</v>
      </c>
      <c r="O550" s="91" t="str">
        <f t="shared" si="206"/>
        <v/>
      </c>
    </row>
    <row r="551" spans="1:15" ht="12.75" outlineLevel="2" x14ac:dyDescent="0.2">
      <c r="A551" s="84" t="s">
        <v>315</v>
      </c>
      <c r="B551" s="85" t="s">
        <v>75</v>
      </c>
      <c r="C551" s="85" t="s">
        <v>76</v>
      </c>
      <c r="D551" s="86" t="s">
        <v>17</v>
      </c>
      <c r="E551" s="87">
        <v>0.45500000000000002</v>
      </c>
      <c r="F551" s="88"/>
      <c r="G551" s="89">
        <v>760</v>
      </c>
      <c r="H551" s="90">
        <f t="shared" si="207"/>
        <v>345.8</v>
      </c>
      <c r="I551" s="91" t="str">
        <f t="shared" si="202"/>
        <v/>
      </c>
      <c r="J551" s="91">
        <f t="shared" si="203"/>
        <v>345.8</v>
      </c>
      <c r="K551" s="35"/>
      <c r="L551" s="91" t="str">
        <f t="shared" si="204"/>
        <v/>
      </c>
      <c r="M551" s="91" t="str">
        <f t="shared" si="205"/>
        <v/>
      </c>
      <c r="N551" s="83">
        <f t="shared" si="208"/>
        <v>1</v>
      </c>
      <c r="O551" s="91" t="str">
        <f t="shared" si="206"/>
        <v/>
      </c>
    </row>
    <row r="552" spans="1:15" ht="12.75" outlineLevel="2" x14ac:dyDescent="0.2">
      <c r="A552" s="84" t="s">
        <v>228</v>
      </c>
      <c r="B552" s="85" t="s">
        <v>1292</v>
      </c>
      <c r="C552" s="85" t="s">
        <v>1293</v>
      </c>
      <c r="D552" s="86" t="s">
        <v>111</v>
      </c>
      <c r="E552" s="87">
        <v>1</v>
      </c>
      <c r="F552" s="88"/>
      <c r="G552" s="89">
        <v>2351.71</v>
      </c>
      <c r="H552" s="90">
        <f t="shared" si="207"/>
        <v>2351.71</v>
      </c>
      <c r="I552" s="91" t="str">
        <f t="shared" si="202"/>
        <v/>
      </c>
      <c r="J552" s="91" t="str">
        <f t="shared" si="203"/>
        <v/>
      </c>
      <c r="K552" s="35"/>
      <c r="L552" s="91" t="str">
        <f t="shared" si="204"/>
        <v/>
      </c>
      <c r="M552" s="91">
        <f t="shared" si="205"/>
        <v>2351.71</v>
      </c>
      <c r="N552" s="83">
        <f t="shared" si="208"/>
        <v>1</v>
      </c>
      <c r="O552" s="91" t="str">
        <f t="shared" si="206"/>
        <v/>
      </c>
    </row>
    <row r="553" spans="1:15" ht="12.75" outlineLevel="2" x14ac:dyDescent="0.2">
      <c r="A553" s="84" t="s">
        <v>228</v>
      </c>
      <c r="B553" s="85" t="s">
        <v>1294</v>
      </c>
      <c r="C553" s="85" t="s">
        <v>1295</v>
      </c>
      <c r="D553" s="86" t="s">
        <v>111</v>
      </c>
      <c r="E553" s="87">
        <v>1</v>
      </c>
      <c r="F553" s="88"/>
      <c r="G553" s="89">
        <v>590.58000000000004</v>
      </c>
      <c r="H553" s="90">
        <f t="shared" si="207"/>
        <v>590.58000000000004</v>
      </c>
      <c r="I553" s="91" t="str">
        <f t="shared" si="202"/>
        <v/>
      </c>
      <c r="J553" s="91" t="str">
        <f t="shared" si="203"/>
        <v/>
      </c>
      <c r="K553" s="35"/>
      <c r="L553" s="91" t="str">
        <f t="shared" si="204"/>
        <v/>
      </c>
      <c r="M553" s="91">
        <f t="shared" si="205"/>
        <v>590.58000000000004</v>
      </c>
      <c r="N553" s="83">
        <f t="shared" si="208"/>
        <v>1</v>
      </c>
      <c r="O553" s="91" t="str">
        <f t="shared" si="206"/>
        <v/>
      </c>
    </row>
    <row r="554" spans="1:15" ht="12.75" outlineLevel="2" x14ac:dyDescent="0.2">
      <c r="A554" s="84" t="s">
        <v>228</v>
      </c>
      <c r="B554" s="85" t="s">
        <v>1308</v>
      </c>
      <c r="C554" s="85" t="s">
        <v>1309</v>
      </c>
      <c r="D554" s="86" t="s">
        <v>111</v>
      </c>
      <c r="E554" s="87">
        <v>1</v>
      </c>
      <c r="F554" s="88"/>
      <c r="G554" s="89">
        <v>57390.39</v>
      </c>
      <c r="H554" s="90">
        <f t="shared" si="207"/>
        <v>57390.39</v>
      </c>
      <c r="I554" s="91" t="str">
        <f t="shared" si="202"/>
        <v/>
      </c>
      <c r="J554" s="91" t="str">
        <f t="shared" si="203"/>
        <v/>
      </c>
      <c r="K554" s="35"/>
      <c r="L554" s="91" t="str">
        <f t="shared" si="204"/>
        <v/>
      </c>
      <c r="M554" s="91">
        <f t="shared" si="205"/>
        <v>57390.39</v>
      </c>
      <c r="N554" s="83">
        <f t="shared" si="208"/>
        <v>1</v>
      </c>
      <c r="O554" s="91" t="str">
        <f t="shared" si="206"/>
        <v/>
      </c>
    </row>
    <row r="555" spans="1:15" ht="12.75" outlineLevel="2" x14ac:dyDescent="0.2">
      <c r="A555" s="84" t="s">
        <v>316</v>
      </c>
      <c r="B555" s="85" t="s">
        <v>5500</v>
      </c>
      <c r="C555" s="85" t="s">
        <v>5501</v>
      </c>
      <c r="D555" s="86" t="s">
        <v>1112</v>
      </c>
      <c r="E555" s="87">
        <v>1</v>
      </c>
      <c r="F555" s="88"/>
      <c r="G555" s="89">
        <v>19510.05</v>
      </c>
      <c r="H555" s="90">
        <f t="shared" si="207"/>
        <v>19510.05</v>
      </c>
      <c r="I555" s="91" t="str">
        <f t="shared" si="202"/>
        <v/>
      </c>
      <c r="J555" s="91" t="str">
        <f t="shared" si="203"/>
        <v/>
      </c>
      <c r="K555" s="35"/>
      <c r="L555" s="91" t="str">
        <f t="shared" si="204"/>
        <v/>
      </c>
      <c r="M555" s="91">
        <f t="shared" si="205"/>
        <v>19510.05</v>
      </c>
      <c r="N555" s="83">
        <f t="shared" si="208"/>
        <v>1</v>
      </c>
      <c r="O555" s="91" t="str">
        <f t="shared" si="206"/>
        <v/>
      </c>
    </row>
    <row r="556" spans="1:15" ht="12.75" outlineLevel="2" x14ac:dyDescent="0.2">
      <c r="A556" s="47"/>
      <c r="B556" s="48"/>
      <c r="C556" s="48"/>
      <c r="D556" s="49"/>
      <c r="E556" s="50"/>
      <c r="F556" s="51"/>
      <c r="G556" s="52"/>
      <c r="H556" s="53"/>
      <c r="I556" s="54"/>
      <c r="J556" s="54"/>
      <c r="K556" s="35"/>
      <c r="L556" s="54"/>
      <c r="M556" s="54"/>
      <c r="N556" s="54"/>
      <c r="O556" s="54"/>
    </row>
    <row r="557" spans="1:15" ht="25.5" x14ac:dyDescent="0.2">
      <c r="A557" s="27" t="s">
        <v>8031</v>
      </c>
      <c r="B557" s="28" t="s">
        <v>8110</v>
      </c>
      <c r="C557" s="29" t="s">
        <v>8111</v>
      </c>
      <c r="D557" s="30" t="s">
        <v>666</v>
      </c>
      <c r="E557" s="31">
        <v>1</v>
      </c>
      <c r="F557" s="32"/>
      <c r="G557" s="33">
        <v>82717.89</v>
      </c>
      <c r="H557" s="34">
        <f>G557</f>
        <v>82717.89</v>
      </c>
      <c r="I557" s="35">
        <f>SUM(I558:I572)</f>
        <v>9678.24</v>
      </c>
      <c r="J557" s="35">
        <f>SUM(J558:J572)</f>
        <v>766.1</v>
      </c>
      <c r="K557" s="35">
        <f t="shared" si="196"/>
        <v>10444.34</v>
      </c>
      <c r="L557" s="35">
        <f>SUM(L558:L572)</f>
        <v>0</v>
      </c>
      <c r="M557" s="35">
        <f>SUM(M558:M572)</f>
        <v>72273.575119999994</v>
      </c>
      <c r="N557" s="35"/>
      <c r="O557" s="35">
        <f>SUM(O558:O572)</f>
        <v>0</v>
      </c>
    </row>
    <row r="558" spans="1:15" ht="12.75" outlineLevel="1" collapsed="1" x14ac:dyDescent="0.2">
      <c r="A558" s="38" t="s">
        <v>198</v>
      </c>
      <c r="B558" s="39" t="s">
        <v>347</v>
      </c>
      <c r="C558" s="39" t="s">
        <v>348</v>
      </c>
      <c r="D558" s="40" t="s">
        <v>253</v>
      </c>
      <c r="E558" s="41">
        <v>6</v>
      </c>
      <c r="F558" s="42"/>
      <c r="G558" s="43">
        <v>103.18</v>
      </c>
      <c r="H558" s="44">
        <f>IF(ISNUMBER(F558),(E558*(1+(F558/100))*G558),G558*E558)</f>
        <v>619.08000000000004</v>
      </c>
      <c r="I558" s="45" t="str">
        <f t="shared" ref="I558:I571" si="209">IF(OR(A558="PM",A558="PZ",A558="PP"),H558,"")</f>
        <v/>
      </c>
      <c r="J558" s="45" t="str">
        <f t="shared" ref="J558:J571" si="210">IF(A558="S",H558,"")</f>
        <v/>
      </c>
      <c r="K558" s="35"/>
      <c r="L558" s="45" t="str">
        <f t="shared" ref="L558:L571" si="211">IF(A558="M06",H558,"")</f>
        <v/>
      </c>
      <c r="M558" s="45" t="str">
        <f t="shared" ref="M558:M571" si="212">IF(OR(A558="M02",A558="M25",A558="M01s"),H558,"")</f>
        <v/>
      </c>
      <c r="N558" s="46">
        <f>IF(A558="ZMP",E558*(1+(F558/100)),#REF!)</f>
        <v>6</v>
      </c>
      <c r="O558" s="45" t="str">
        <f t="shared" ref="O558:O571" si="213">IF(A558="M01e",H558,"")</f>
        <v/>
      </c>
    </row>
    <row r="559" spans="1:15" ht="12.75" outlineLevel="2" x14ac:dyDescent="0.2">
      <c r="A559" s="84" t="s">
        <v>202</v>
      </c>
      <c r="B559" s="85" t="s">
        <v>203</v>
      </c>
      <c r="C559" s="85" t="s">
        <v>204</v>
      </c>
      <c r="D559" s="86" t="s">
        <v>205</v>
      </c>
      <c r="E559" s="87">
        <v>0.09</v>
      </c>
      <c r="F559" s="88"/>
      <c r="G559" s="89">
        <v>720</v>
      </c>
      <c r="H559" s="90">
        <f>IF(ISNUMBER(F559),(E559*(1+(F559/100))*G559),G559*E559)*N558</f>
        <v>388.79999999999995</v>
      </c>
      <c r="I559" s="91">
        <f t="shared" si="209"/>
        <v>388.79999999999995</v>
      </c>
      <c r="J559" s="91" t="str">
        <f t="shared" si="210"/>
        <v/>
      </c>
      <c r="K559" s="35"/>
      <c r="L559" s="91" t="str">
        <f t="shared" si="211"/>
        <v/>
      </c>
      <c r="M559" s="91" t="str">
        <f t="shared" si="212"/>
        <v/>
      </c>
      <c r="N559" s="83">
        <f>IF(A559="ZMP",E559*(1+(F559/100)),N558)</f>
        <v>6</v>
      </c>
      <c r="O559" s="91" t="str">
        <f t="shared" si="213"/>
        <v/>
      </c>
    </row>
    <row r="560" spans="1:15" ht="12.75" outlineLevel="2" x14ac:dyDescent="0.2">
      <c r="A560" s="84" t="s">
        <v>228</v>
      </c>
      <c r="B560" s="85" t="s">
        <v>327</v>
      </c>
      <c r="C560" s="85" t="s">
        <v>328</v>
      </c>
      <c r="D560" s="86" t="s">
        <v>329</v>
      </c>
      <c r="E560" s="87">
        <v>5.8000000000000003E-2</v>
      </c>
      <c r="F560" s="88"/>
      <c r="G560" s="89">
        <v>593.96</v>
      </c>
      <c r="H560" s="90">
        <f>IF(ISNUMBER(F560),(E560*(1+(F560/100))*G560),G560*E560)*N559</f>
        <v>206.69808</v>
      </c>
      <c r="I560" s="91" t="str">
        <f t="shared" si="209"/>
        <v/>
      </c>
      <c r="J560" s="91" t="str">
        <f t="shared" si="210"/>
        <v/>
      </c>
      <c r="K560" s="35"/>
      <c r="L560" s="91" t="str">
        <f t="shared" si="211"/>
        <v/>
      </c>
      <c r="M560" s="91">
        <f t="shared" si="212"/>
        <v>206.69808</v>
      </c>
      <c r="N560" s="83">
        <f>IF(A560="ZMP",E560*(1+(F560/100)),N559)</f>
        <v>6</v>
      </c>
      <c r="O560" s="91" t="str">
        <f t="shared" si="213"/>
        <v/>
      </c>
    </row>
    <row r="561" spans="1:15" ht="12.75" outlineLevel="2" x14ac:dyDescent="0.2">
      <c r="A561" s="84" t="s">
        <v>228</v>
      </c>
      <c r="B561" s="85" t="s">
        <v>332</v>
      </c>
      <c r="C561" s="85" t="s">
        <v>333</v>
      </c>
      <c r="D561" s="86" t="s">
        <v>334</v>
      </c>
      <c r="E561" s="87">
        <v>0.01</v>
      </c>
      <c r="F561" s="88"/>
      <c r="G561" s="89">
        <v>393.48</v>
      </c>
      <c r="H561" s="90">
        <f>IF(ISNUMBER(F561),(E561*(1+(F561/100))*G561),G561*E561)*N560</f>
        <v>23.608800000000002</v>
      </c>
      <c r="I561" s="91" t="str">
        <f t="shared" si="209"/>
        <v/>
      </c>
      <c r="J561" s="91" t="str">
        <f t="shared" si="210"/>
        <v/>
      </c>
      <c r="K561" s="35"/>
      <c r="L561" s="91" t="str">
        <f t="shared" si="211"/>
        <v/>
      </c>
      <c r="M561" s="91">
        <f t="shared" si="212"/>
        <v>23.608800000000002</v>
      </c>
      <c r="N561" s="83">
        <f>IF(A561="ZMP",E561*(1+(F561/100)),N560)</f>
        <v>6</v>
      </c>
      <c r="O561" s="91" t="str">
        <f t="shared" si="213"/>
        <v/>
      </c>
    </row>
    <row r="562" spans="1:15" ht="12.75" outlineLevel="1" x14ac:dyDescent="0.2">
      <c r="A562" s="38" t="s">
        <v>198</v>
      </c>
      <c r="B562" s="39" t="s">
        <v>357</v>
      </c>
      <c r="C562" s="39" t="s">
        <v>358</v>
      </c>
      <c r="D562" s="40" t="s">
        <v>253</v>
      </c>
      <c r="E562" s="41">
        <v>2</v>
      </c>
      <c r="F562" s="42"/>
      <c r="G562" s="43">
        <v>83.02</v>
      </c>
      <c r="H562" s="44">
        <f>IF(ISNUMBER(F562),(E562*(1+(F562/100))*G562),G562*E562)</f>
        <v>166.04</v>
      </c>
      <c r="I562" s="45" t="str">
        <f t="shared" si="209"/>
        <v/>
      </c>
      <c r="J562" s="45" t="str">
        <f t="shared" si="210"/>
        <v/>
      </c>
      <c r="K562" s="35"/>
      <c r="L562" s="45" t="str">
        <f t="shared" si="211"/>
        <v/>
      </c>
      <c r="M562" s="45" t="str">
        <f t="shared" si="212"/>
        <v/>
      </c>
      <c r="N562" s="46">
        <f>IF(A562="ZMP",E562*(1+(F562/100)),#REF!)</f>
        <v>2</v>
      </c>
      <c r="O562" s="45" t="str">
        <f t="shared" si="213"/>
        <v/>
      </c>
    </row>
    <row r="563" spans="1:15" ht="12.75" outlineLevel="2" x14ac:dyDescent="0.2">
      <c r="A563" s="84" t="s">
        <v>202</v>
      </c>
      <c r="B563" s="85" t="s">
        <v>203</v>
      </c>
      <c r="C563" s="85" t="s">
        <v>204</v>
      </c>
      <c r="D563" s="86" t="s">
        <v>205</v>
      </c>
      <c r="E563" s="87">
        <v>0.09</v>
      </c>
      <c r="F563" s="88"/>
      <c r="G563" s="89">
        <v>720</v>
      </c>
      <c r="H563" s="90">
        <f>IF(ISNUMBER(F563),(E563*(1+(F563/100))*G563),G563*E563)*N562</f>
        <v>129.6</v>
      </c>
      <c r="I563" s="91">
        <f t="shared" si="209"/>
        <v>129.6</v>
      </c>
      <c r="J563" s="91" t="str">
        <f t="shared" si="210"/>
        <v/>
      </c>
      <c r="K563" s="35"/>
      <c r="L563" s="91" t="str">
        <f t="shared" si="211"/>
        <v/>
      </c>
      <c r="M563" s="91" t="str">
        <f t="shared" si="212"/>
        <v/>
      </c>
      <c r="N563" s="83">
        <f>IF(A563="ZMP",E563*(1+(F563/100)),N562)</f>
        <v>2</v>
      </c>
      <c r="O563" s="91" t="str">
        <f t="shared" si="213"/>
        <v/>
      </c>
    </row>
    <row r="564" spans="1:15" ht="12.75" outlineLevel="2" x14ac:dyDescent="0.2">
      <c r="A564" s="84" t="s">
        <v>228</v>
      </c>
      <c r="B564" s="85" t="s">
        <v>353</v>
      </c>
      <c r="C564" s="85" t="s">
        <v>354</v>
      </c>
      <c r="D564" s="86" t="s">
        <v>329</v>
      </c>
      <c r="E564" s="87">
        <v>5.8000000000000003E-2</v>
      </c>
      <c r="F564" s="88"/>
      <c r="G564" s="89">
        <v>279.39</v>
      </c>
      <c r="H564" s="90">
        <f>IF(ISNUMBER(F564),(E564*(1+(F564/100))*G564),G564*E564)*N563</f>
        <v>32.409239999999997</v>
      </c>
      <c r="I564" s="91" t="str">
        <f t="shared" si="209"/>
        <v/>
      </c>
      <c r="J564" s="91" t="str">
        <f t="shared" si="210"/>
        <v/>
      </c>
      <c r="K564" s="35"/>
      <c r="L564" s="91" t="str">
        <f t="shared" si="211"/>
        <v/>
      </c>
      <c r="M564" s="91">
        <f t="shared" si="212"/>
        <v>32.409239999999997</v>
      </c>
      <c r="N564" s="83">
        <f>IF(A564="ZMP",E564*(1+(F564/100)),N563)</f>
        <v>2</v>
      </c>
      <c r="O564" s="91" t="str">
        <f t="shared" si="213"/>
        <v/>
      </c>
    </row>
    <row r="565" spans="1:15" ht="12.75" outlineLevel="2" x14ac:dyDescent="0.2">
      <c r="A565" s="84" t="s">
        <v>228</v>
      </c>
      <c r="B565" s="85" t="s">
        <v>355</v>
      </c>
      <c r="C565" s="85" t="s">
        <v>356</v>
      </c>
      <c r="D565" s="86" t="s">
        <v>334</v>
      </c>
      <c r="E565" s="87">
        <v>0.01</v>
      </c>
      <c r="F565" s="88"/>
      <c r="G565" s="89">
        <v>201.45</v>
      </c>
      <c r="H565" s="90">
        <f>IF(ISNUMBER(F565),(E565*(1+(F565/100))*G565),G565*E565)*N564</f>
        <v>4.0289999999999999</v>
      </c>
      <c r="I565" s="91" t="str">
        <f t="shared" si="209"/>
        <v/>
      </c>
      <c r="J565" s="91" t="str">
        <f t="shared" si="210"/>
        <v/>
      </c>
      <c r="K565" s="35"/>
      <c r="L565" s="91" t="str">
        <f t="shared" si="211"/>
        <v/>
      </c>
      <c r="M565" s="91">
        <f t="shared" si="212"/>
        <v>4.0289999999999999</v>
      </c>
      <c r="N565" s="83">
        <f>IF(A565="ZMP",E565*(1+(F565/100)),N564)</f>
        <v>2</v>
      </c>
      <c r="O565" s="91" t="str">
        <f t="shared" si="213"/>
        <v/>
      </c>
    </row>
    <row r="566" spans="1:15" ht="12.75" outlineLevel="1" x14ac:dyDescent="0.2">
      <c r="A566" s="38" t="s">
        <v>198</v>
      </c>
      <c r="B566" s="39" t="s">
        <v>5502</v>
      </c>
      <c r="C566" s="39" t="s">
        <v>5503</v>
      </c>
      <c r="D566" s="40" t="s">
        <v>666</v>
      </c>
      <c r="E566" s="41">
        <v>1</v>
      </c>
      <c r="F566" s="42"/>
      <c r="G566" s="43">
        <v>81932.77</v>
      </c>
      <c r="H566" s="44">
        <f>IF(ISNUMBER(F566),(E566*(1+(F566/100))*G566),G566*E566)</f>
        <v>81932.77</v>
      </c>
      <c r="I566" s="45" t="str">
        <f t="shared" si="209"/>
        <v/>
      </c>
      <c r="J566" s="45" t="str">
        <f t="shared" si="210"/>
        <v/>
      </c>
      <c r="K566" s="35"/>
      <c r="L566" s="45" t="str">
        <f t="shared" si="211"/>
        <v/>
      </c>
      <c r="M566" s="45" t="str">
        <f t="shared" si="212"/>
        <v/>
      </c>
      <c r="N566" s="46">
        <f>IF(A566="ZMP",E566*(1+(F566/100)),#REF!)</f>
        <v>1</v>
      </c>
      <c r="O566" s="45" t="str">
        <f t="shared" si="213"/>
        <v/>
      </c>
    </row>
    <row r="567" spans="1:15" ht="12.75" outlineLevel="2" x14ac:dyDescent="0.2">
      <c r="A567" s="84" t="s">
        <v>202</v>
      </c>
      <c r="B567" s="85" t="s">
        <v>203</v>
      </c>
      <c r="C567" s="85" t="s">
        <v>204</v>
      </c>
      <c r="D567" s="86" t="s">
        <v>205</v>
      </c>
      <c r="E567" s="87">
        <v>12.722</v>
      </c>
      <c r="F567" s="88"/>
      <c r="G567" s="89">
        <v>720</v>
      </c>
      <c r="H567" s="90">
        <f>IF(ISNUMBER(F567),(E567*(1+(F567/100))*G567),G567*E567)*N566</f>
        <v>9159.84</v>
      </c>
      <c r="I567" s="91">
        <f t="shared" si="209"/>
        <v>9159.84</v>
      </c>
      <c r="J567" s="91" t="str">
        <f t="shared" si="210"/>
        <v/>
      </c>
      <c r="K567" s="35"/>
      <c r="L567" s="91" t="str">
        <f t="shared" si="211"/>
        <v/>
      </c>
      <c r="M567" s="91" t="str">
        <f t="shared" si="212"/>
        <v/>
      </c>
      <c r="N567" s="83">
        <f>IF(A567="ZMP",E567*(1+(F567/100)),N566)</f>
        <v>1</v>
      </c>
      <c r="O567" s="91" t="str">
        <f t="shared" si="213"/>
        <v/>
      </c>
    </row>
    <row r="568" spans="1:15" ht="12.75" outlineLevel="2" x14ac:dyDescent="0.2">
      <c r="A568" s="84" t="s">
        <v>315</v>
      </c>
      <c r="B568" s="85" t="s">
        <v>49</v>
      </c>
      <c r="C568" s="85" t="s">
        <v>50</v>
      </c>
      <c r="D568" s="86" t="s">
        <v>46</v>
      </c>
      <c r="E568" s="87">
        <v>0.46700000000000003</v>
      </c>
      <c r="F568" s="88"/>
      <c r="G568" s="89">
        <v>900</v>
      </c>
      <c r="H568" s="90">
        <f>IF(ISNUMBER(F568),(E568*(1+(F568/100))*G568),G568*E568)*N567</f>
        <v>420.3</v>
      </c>
      <c r="I568" s="91" t="str">
        <f t="shared" si="209"/>
        <v/>
      </c>
      <c r="J568" s="91">
        <f t="shared" si="210"/>
        <v>420.3</v>
      </c>
      <c r="K568" s="35"/>
      <c r="L568" s="91" t="str">
        <f t="shared" si="211"/>
        <v/>
      </c>
      <c r="M568" s="91" t="str">
        <f t="shared" si="212"/>
        <v/>
      </c>
      <c r="N568" s="83">
        <f>IF(A568="ZMP",E568*(1+(F568/100)),N567)</f>
        <v>1</v>
      </c>
      <c r="O568" s="91" t="str">
        <f t="shared" si="213"/>
        <v/>
      </c>
    </row>
    <row r="569" spans="1:15" ht="12.75" outlineLevel="2" x14ac:dyDescent="0.2">
      <c r="A569" s="84" t="s">
        <v>315</v>
      </c>
      <c r="B569" s="85" t="s">
        <v>75</v>
      </c>
      <c r="C569" s="85" t="s">
        <v>76</v>
      </c>
      <c r="D569" s="86" t="s">
        <v>17</v>
      </c>
      <c r="E569" s="87">
        <v>0.45500000000000002</v>
      </c>
      <c r="F569" s="88"/>
      <c r="G569" s="89">
        <v>760</v>
      </c>
      <c r="H569" s="90">
        <f>IF(ISNUMBER(F569),(E569*(1+(F569/100))*G569),G569*E569)*N568</f>
        <v>345.8</v>
      </c>
      <c r="I569" s="91" t="str">
        <f t="shared" si="209"/>
        <v/>
      </c>
      <c r="J569" s="91">
        <f t="shared" si="210"/>
        <v>345.8</v>
      </c>
      <c r="K569" s="35"/>
      <c r="L569" s="91" t="str">
        <f t="shared" si="211"/>
        <v/>
      </c>
      <c r="M569" s="91" t="str">
        <f t="shared" si="212"/>
        <v/>
      </c>
      <c r="N569" s="83">
        <f>IF(A569="ZMP",E569*(1+(F569/100)),N568)</f>
        <v>1</v>
      </c>
      <c r="O569" s="91" t="str">
        <f t="shared" si="213"/>
        <v/>
      </c>
    </row>
    <row r="570" spans="1:15" ht="12.75" outlineLevel="2" x14ac:dyDescent="0.2">
      <c r="A570" s="84" t="s">
        <v>228</v>
      </c>
      <c r="B570" s="85" t="s">
        <v>1316</v>
      </c>
      <c r="C570" s="85" t="s">
        <v>1317</v>
      </c>
      <c r="D570" s="86" t="s">
        <v>111</v>
      </c>
      <c r="E570" s="87">
        <v>1</v>
      </c>
      <c r="F570" s="88"/>
      <c r="G570" s="89">
        <v>59060.83</v>
      </c>
      <c r="H570" s="90">
        <f>IF(ISNUMBER(F570),(E570*(1+(F570/100))*G570),G570*E570)*N569</f>
        <v>59060.83</v>
      </c>
      <c r="I570" s="91" t="str">
        <f t="shared" si="209"/>
        <v/>
      </c>
      <c r="J570" s="91" t="str">
        <f t="shared" si="210"/>
        <v/>
      </c>
      <c r="K570" s="35"/>
      <c r="L570" s="91" t="str">
        <f t="shared" si="211"/>
        <v/>
      </c>
      <c r="M570" s="91">
        <f t="shared" si="212"/>
        <v>59060.83</v>
      </c>
      <c r="N570" s="83">
        <f>IF(A570="ZMP",E570*(1+(F570/100)),N569)</f>
        <v>1</v>
      </c>
      <c r="O570" s="91" t="str">
        <f t="shared" si="213"/>
        <v/>
      </c>
    </row>
    <row r="571" spans="1:15" ht="12.75" outlineLevel="2" x14ac:dyDescent="0.2">
      <c r="A571" s="84" t="s">
        <v>316</v>
      </c>
      <c r="B571" s="85" t="s">
        <v>5504</v>
      </c>
      <c r="C571" s="85" t="s">
        <v>5505</v>
      </c>
      <c r="D571" s="86" t="s">
        <v>1112</v>
      </c>
      <c r="E571" s="87">
        <v>1</v>
      </c>
      <c r="F571" s="88"/>
      <c r="G571" s="89">
        <v>12946</v>
      </c>
      <c r="H571" s="90">
        <f>IF(ISNUMBER(F571),(E571*(1+(F571/100))*G571),G571*E571)*N570</f>
        <v>12946</v>
      </c>
      <c r="I571" s="91" t="str">
        <f t="shared" si="209"/>
        <v/>
      </c>
      <c r="J571" s="91" t="str">
        <f t="shared" si="210"/>
        <v/>
      </c>
      <c r="K571" s="35"/>
      <c r="L571" s="91" t="str">
        <f t="shared" si="211"/>
        <v/>
      </c>
      <c r="M571" s="91">
        <f t="shared" si="212"/>
        <v>12946</v>
      </c>
      <c r="N571" s="83">
        <f>IF(A571="ZMP",E571*(1+(F571/100)),N570)</f>
        <v>1</v>
      </c>
      <c r="O571" s="91" t="str">
        <f t="shared" si="213"/>
        <v/>
      </c>
    </row>
    <row r="572" spans="1:15" ht="12.75" outlineLevel="2" x14ac:dyDescent="0.2">
      <c r="A572" s="47"/>
      <c r="B572" s="48"/>
      <c r="C572" s="48"/>
      <c r="D572" s="49"/>
      <c r="E572" s="50"/>
      <c r="F572" s="51"/>
      <c r="G572" s="52"/>
      <c r="H572" s="53"/>
      <c r="I572" s="54"/>
      <c r="J572" s="54"/>
      <c r="K572" s="35"/>
      <c r="L572" s="54"/>
      <c r="M572" s="54"/>
      <c r="N572" s="54"/>
      <c r="O572" s="54"/>
    </row>
    <row r="573" spans="1:15" ht="25.5" x14ac:dyDescent="0.2">
      <c r="A573" s="27" t="s">
        <v>8031</v>
      </c>
      <c r="B573" s="28" t="s">
        <v>8112</v>
      </c>
      <c r="C573" s="29" t="s">
        <v>8113</v>
      </c>
      <c r="D573" s="30" t="s">
        <v>666</v>
      </c>
      <c r="E573" s="31">
        <v>1</v>
      </c>
      <c r="F573" s="32"/>
      <c r="G573" s="33">
        <v>89927.65</v>
      </c>
      <c r="H573" s="34">
        <f>G573</f>
        <v>89927.65</v>
      </c>
      <c r="I573" s="35">
        <f>SUM(I574:I588)</f>
        <v>10454.400000000001</v>
      </c>
      <c r="J573" s="35">
        <f>SUM(J574:J588)</f>
        <v>766.1</v>
      </c>
      <c r="K573" s="35">
        <f t="shared" si="196"/>
        <v>11220.500000000002</v>
      </c>
      <c r="L573" s="35">
        <f>SUM(L574:L588)</f>
        <v>0</v>
      </c>
      <c r="M573" s="35">
        <f>SUM(M574:M588)</f>
        <v>78707.179600000003</v>
      </c>
      <c r="N573" s="35"/>
      <c r="O573" s="35">
        <f>SUM(O574:O588)</f>
        <v>0</v>
      </c>
    </row>
    <row r="574" spans="1:15" ht="12.75" outlineLevel="1" collapsed="1" x14ac:dyDescent="0.2">
      <c r="A574" s="38" t="s">
        <v>198</v>
      </c>
      <c r="B574" s="39" t="s">
        <v>347</v>
      </c>
      <c r="C574" s="39" t="s">
        <v>348</v>
      </c>
      <c r="D574" s="40" t="s">
        <v>253</v>
      </c>
      <c r="E574" s="41">
        <v>7</v>
      </c>
      <c r="F574" s="42"/>
      <c r="G574" s="43">
        <v>103.18</v>
      </c>
      <c r="H574" s="44">
        <f>IF(ISNUMBER(F574),(E574*(1+(F574/100))*G574),G574*E574)</f>
        <v>722.26</v>
      </c>
      <c r="I574" s="45" t="str">
        <f t="shared" ref="I574:I587" si="214">IF(OR(A574="PM",A574="PZ",A574="PP"),H574,"")</f>
        <v/>
      </c>
      <c r="J574" s="45" t="str">
        <f t="shared" ref="J574:J587" si="215">IF(A574="S",H574,"")</f>
        <v/>
      </c>
      <c r="K574" s="35"/>
      <c r="L574" s="45" t="str">
        <f t="shared" ref="L574:L587" si="216">IF(A574="M06",H574,"")</f>
        <v/>
      </c>
      <c r="M574" s="45" t="str">
        <f t="shared" ref="M574:M587" si="217">IF(OR(A574="M02",A574="M25",A574="M01s"),H574,"")</f>
        <v/>
      </c>
      <c r="N574" s="46">
        <f>IF(A574="ZMP",E574*(1+(F574/100)),#REF!)</f>
        <v>7</v>
      </c>
      <c r="O574" s="45" t="str">
        <f t="shared" ref="O574:O587" si="218">IF(A574="M01e",H574,"")</f>
        <v/>
      </c>
    </row>
    <row r="575" spans="1:15" ht="12.75" outlineLevel="2" x14ac:dyDescent="0.2">
      <c r="A575" s="84" t="s">
        <v>202</v>
      </c>
      <c r="B575" s="85" t="s">
        <v>203</v>
      </c>
      <c r="C575" s="85" t="s">
        <v>204</v>
      </c>
      <c r="D575" s="86" t="s">
        <v>205</v>
      </c>
      <c r="E575" s="87">
        <v>0.09</v>
      </c>
      <c r="F575" s="88"/>
      <c r="G575" s="89">
        <v>720</v>
      </c>
      <c r="H575" s="90">
        <f>IF(ISNUMBER(F575),(E575*(1+(F575/100))*G575),G575*E575)*N574</f>
        <v>453.59999999999997</v>
      </c>
      <c r="I575" s="91">
        <f t="shared" si="214"/>
        <v>453.59999999999997</v>
      </c>
      <c r="J575" s="91" t="str">
        <f t="shared" si="215"/>
        <v/>
      </c>
      <c r="K575" s="35"/>
      <c r="L575" s="91" t="str">
        <f t="shared" si="216"/>
        <v/>
      </c>
      <c r="M575" s="91" t="str">
        <f t="shared" si="217"/>
        <v/>
      </c>
      <c r="N575" s="83">
        <f>IF(A575="ZMP",E575*(1+(F575/100)),N574)</f>
        <v>7</v>
      </c>
      <c r="O575" s="91" t="str">
        <f t="shared" si="218"/>
        <v/>
      </c>
    </row>
    <row r="576" spans="1:15" ht="12.75" outlineLevel="2" x14ac:dyDescent="0.2">
      <c r="A576" s="84" t="s">
        <v>228</v>
      </c>
      <c r="B576" s="85" t="s">
        <v>327</v>
      </c>
      <c r="C576" s="85" t="s">
        <v>328</v>
      </c>
      <c r="D576" s="86" t="s">
        <v>329</v>
      </c>
      <c r="E576" s="87">
        <v>5.8000000000000003E-2</v>
      </c>
      <c r="F576" s="88"/>
      <c r="G576" s="89">
        <v>593.96</v>
      </c>
      <c r="H576" s="90">
        <f>IF(ISNUMBER(F576),(E576*(1+(F576/100))*G576),G576*E576)*N575</f>
        <v>241.14776000000001</v>
      </c>
      <c r="I576" s="91" t="str">
        <f t="shared" si="214"/>
        <v/>
      </c>
      <c r="J576" s="91" t="str">
        <f t="shared" si="215"/>
        <v/>
      </c>
      <c r="K576" s="35"/>
      <c r="L576" s="91" t="str">
        <f t="shared" si="216"/>
        <v/>
      </c>
      <c r="M576" s="91">
        <f t="shared" si="217"/>
        <v>241.14776000000001</v>
      </c>
      <c r="N576" s="83">
        <f>IF(A576="ZMP",E576*(1+(F576/100)),N575)</f>
        <v>7</v>
      </c>
      <c r="O576" s="91" t="str">
        <f t="shared" si="218"/>
        <v/>
      </c>
    </row>
    <row r="577" spans="1:15" ht="12.75" outlineLevel="2" x14ac:dyDescent="0.2">
      <c r="A577" s="84" t="s">
        <v>228</v>
      </c>
      <c r="B577" s="85" t="s">
        <v>332</v>
      </c>
      <c r="C577" s="85" t="s">
        <v>333</v>
      </c>
      <c r="D577" s="86" t="s">
        <v>334</v>
      </c>
      <c r="E577" s="87">
        <v>0.01</v>
      </c>
      <c r="F577" s="88"/>
      <c r="G577" s="89">
        <v>393.48</v>
      </c>
      <c r="H577" s="90">
        <f>IF(ISNUMBER(F577),(E577*(1+(F577/100))*G577),G577*E577)*N576</f>
        <v>27.543600000000001</v>
      </c>
      <c r="I577" s="91" t="str">
        <f t="shared" si="214"/>
        <v/>
      </c>
      <c r="J577" s="91" t="str">
        <f t="shared" si="215"/>
        <v/>
      </c>
      <c r="K577" s="35"/>
      <c r="L577" s="91" t="str">
        <f t="shared" si="216"/>
        <v/>
      </c>
      <c r="M577" s="91">
        <f t="shared" si="217"/>
        <v>27.543600000000001</v>
      </c>
      <c r="N577" s="83">
        <f>IF(A577="ZMP",E577*(1+(F577/100)),N576)</f>
        <v>7</v>
      </c>
      <c r="O577" s="91" t="str">
        <f t="shared" si="218"/>
        <v/>
      </c>
    </row>
    <row r="578" spans="1:15" ht="12.75" outlineLevel="1" x14ac:dyDescent="0.2">
      <c r="A578" s="38" t="s">
        <v>198</v>
      </c>
      <c r="B578" s="39" t="s">
        <v>357</v>
      </c>
      <c r="C578" s="39" t="s">
        <v>358</v>
      </c>
      <c r="D578" s="40" t="s">
        <v>253</v>
      </c>
      <c r="E578" s="41">
        <v>2</v>
      </c>
      <c r="F578" s="42"/>
      <c r="G578" s="43">
        <v>83.02</v>
      </c>
      <c r="H578" s="44">
        <f>IF(ISNUMBER(F578),(E578*(1+(F578/100))*G578),G578*E578)</f>
        <v>166.04</v>
      </c>
      <c r="I578" s="45" t="str">
        <f t="shared" si="214"/>
        <v/>
      </c>
      <c r="J578" s="45" t="str">
        <f t="shared" si="215"/>
        <v/>
      </c>
      <c r="K578" s="35"/>
      <c r="L578" s="45" t="str">
        <f t="shared" si="216"/>
        <v/>
      </c>
      <c r="M578" s="45" t="str">
        <f t="shared" si="217"/>
        <v/>
      </c>
      <c r="N578" s="46">
        <f>IF(A578="ZMP",E578*(1+(F578/100)),#REF!)</f>
        <v>2</v>
      </c>
      <c r="O578" s="45" t="str">
        <f t="shared" si="218"/>
        <v/>
      </c>
    </row>
    <row r="579" spans="1:15" ht="12.75" outlineLevel="2" x14ac:dyDescent="0.2">
      <c r="A579" s="84" t="s">
        <v>202</v>
      </c>
      <c r="B579" s="85" t="s">
        <v>203</v>
      </c>
      <c r="C579" s="85" t="s">
        <v>204</v>
      </c>
      <c r="D579" s="86" t="s">
        <v>205</v>
      </c>
      <c r="E579" s="87">
        <v>0.09</v>
      </c>
      <c r="F579" s="88"/>
      <c r="G579" s="89">
        <v>720</v>
      </c>
      <c r="H579" s="90">
        <f>IF(ISNUMBER(F579),(E579*(1+(F579/100))*G579),G579*E579)*N578</f>
        <v>129.6</v>
      </c>
      <c r="I579" s="91">
        <f t="shared" si="214"/>
        <v>129.6</v>
      </c>
      <c r="J579" s="91" t="str">
        <f t="shared" si="215"/>
        <v/>
      </c>
      <c r="K579" s="35"/>
      <c r="L579" s="91" t="str">
        <f t="shared" si="216"/>
        <v/>
      </c>
      <c r="M579" s="91" t="str">
        <f t="shared" si="217"/>
        <v/>
      </c>
      <c r="N579" s="83">
        <f>IF(A579="ZMP",E579*(1+(F579/100)),N578)</f>
        <v>2</v>
      </c>
      <c r="O579" s="91" t="str">
        <f t="shared" si="218"/>
        <v/>
      </c>
    </row>
    <row r="580" spans="1:15" ht="12.75" outlineLevel="2" x14ac:dyDescent="0.2">
      <c r="A580" s="84" t="s">
        <v>228</v>
      </c>
      <c r="B580" s="85" t="s">
        <v>353</v>
      </c>
      <c r="C580" s="85" t="s">
        <v>354</v>
      </c>
      <c r="D580" s="86" t="s">
        <v>329</v>
      </c>
      <c r="E580" s="87">
        <v>5.8000000000000003E-2</v>
      </c>
      <c r="F580" s="88"/>
      <c r="G580" s="89">
        <v>279.39</v>
      </c>
      <c r="H580" s="90">
        <f>IF(ISNUMBER(F580),(E580*(1+(F580/100))*G580),G580*E580)*N579</f>
        <v>32.409239999999997</v>
      </c>
      <c r="I580" s="91" t="str">
        <f t="shared" si="214"/>
        <v/>
      </c>
      <c r="J580" s="91" t="str">
        <f t="shared" si="215"/>
        <v/>
      </c>
      <c r="K580" s="35"/>
      <c r="L580" s="91" t="str">
        <f t="shared" si="216"/>
        <v/>
      </c>
      <c r="M580" s="91">
        <f t="shared" si="217"/>
        <v>32.409239999999997</v>
      </c>
      <c r="N580" s="83">
        <f>IF(A580="ZMP",E580*(1+(F580/100)),N579)</f>
        <v>2</v>
      </c>
      <c r="O580" s="91" t="str">
        <f t="shared" si="218"/>
        <v/>
      </c>
    </row>
    <row r="581" spans="1:15" ht="12.75" outlineLevel="2" x14ac:dyDescent="0.2">
      <c r="A581" s="84" t="s">
        <v>228</v>
      </c>
      <c r="B581" s="85" t="s">
        <v>355</v>
      </c>
      <c r="C581" s="85" t="s">
        <v>356</v>
      </c>
      <c r="D581" s="86" t="s">
        <v>334</v>
      </c>
      <c r="E581" s="87">
        <v>0.01</v>
      </c>
      <c r="F581" s="88"/>
      <c r="G581" s="89">
        <v>201.45</v>
      </c>
      <c r="H581" s="90">
        <f>IF(ISNUMBER(F581),(E581*(1+(F581/100))*G581),G581*E581)*N580</f>
        <v>4.0289999999999999</v>
      </c>
      <c r="I581" s="91" t="str">
        <f t="shared" si="214"/>
        <v/>
      </c>
      <c r="J581" s="91" t="str">
        <f t="shared" si="215"/>
        <v/>
      </c>
      <c r="K581" s="35"/>
      <c r="L581" s="91" t="str">
        <f t="shared" si="216"/>
        <v/>
      </c>
      <c r="M581" s="91">
        <f t="shared" si="217"/>
        <v>4.0289999999999999</v>
      </c>
      <c r="N581" s="83">
        <f>IF(A581="ZMP",E581*(1+(F581/100)),N580)</f>
        <v>2</v>
      </c>
      <c r="O581" s="91" t="str">
        <f t="shared" si="218"/>
        <v/>
      </c>
    </row>
    <row r="582" spans="1:15" ht="12.75" outlineLevel="1" x14ac:dyDescent="0.2">
      <c r="A582" s="38" t="s">
        <v>198</v>
      </c>
      <c r="B582" s="39" t="s">
        <v>5506</v>
      </c>
      <c r="C582" s="39" t="s">
        <v>5507</v>
      </c>
      <c r="D582" s="40" t="s">
        <v>666</v>
      </c>
      <c r="E582" s="41">
        <v>1</v>
      </c>
      <c r="F582" s="42"/>
      <c r="G582" s="43">
        <v>89039.35</v>
      </c>
      <c r="H582" s="44">
        <f>IF(ISNUMBER(F582),(E582*(1+(F582/100))*G582),G582*E582)</f>
        <v>89039.35</v>
      </c>
      <c r="I582" s="45" t="str">
        <f t="shared" si="214"/>
        <v/>
      </c>
      <c r="J582" s="45" t="str">
        <f t="shared" si="215"/>
        <v/>
      </c>
      <c r="K582" s="35"/>
      <c r="L582" s="45" t="str">
        <f t="shared" si="216"/>
        <v/>
      </c>
      <c r="M582" s="45" t="str">
        <f t="shared" si="217"/>
        <v/>
      </c>
      <c r="N582" s="46">
        <f>IF(A582="ZMP",E582*(1+(F582/100)),#REF!)</f>
        <v>1</v>
      </c>
      <c r="O582" s="45" t="str">
        <f t="shared" si="218"/>
        <v/>
      </c>
    </row>
    <row r="583" spans="1:15" ht="12.75" outlineLevel="2" x14ac:dyDescent="0.2">
      <c r="A583" s="84" t="s">
        <v>202</v>
      </c>
      <c r="B583" s="85" t="s">
        <v>203</v>
      </c>
      <c r="C583" s="85" t="s">
        <v>204</v>
      </c>
      <c r="D583" s="86" t="s">
        <v>205</v>
      </c>
      <c r="E583" s="87">
        <v>13.71</v>
      </c>
      <c r="F583" s="88"/>
      <c r="G583" s="89">
        <v>720</v>
      </c>
      <c r="H583" s="90">
        <f>IF(ISNUMBER(F583),(E583*(1+(F583/100))*G583),G583*E583)*N582</f>
        <v>9871.2000000000007</v>
      </c>
      <c r="I583" s="91">
        <f t="shared" si="214"/>
        <v>9871.2000000000007</v>
      </c>
      <c r="J583" s="91" t="str">
        <f t="shared" si="215"/>
        <v/>
      </c>
      <c r="K583" s="35"/>
      <c r="L583" s="91" t="str">
        <f t="shared" si="216"/>
        <v/>
      </c>
      <c r="M583" s="91" t="str">
        <f t="shared" si="217"/>
        <v/>
      </c>
      <c r="N583" s="83">
        <f>IF(A583="ZMP",E583*(1+(F583/100)),N582)</f>
        <v>1</v>
      </c>
      <c r="O583" s="91" t="str">
        <f t="shared" si="218"/>
        <v/>
      </c>
    </row>
    <row r="584" spans="1:15" ht="12.75" outlineLevel="2" x14ac:dyDescent="0.2">
      <c r="A584" s="84" t="s">
        <v>315</v>
      </c>
      <c r="B584" s="85" t="s">
        <v>49</v>
      </c>
      <c r="C584" s="85" t="s">
        <v>50</v>
      </c>
      <c r="D584" s="86" t="s">
        <v>46</v>
      </c>
      <c r="E584" s="87">
        <v>0.46700000000000003</v>
      </c>
      <c r="F584" s="88"/>
      <c r="G584" s="89">
        <v>900</v>
      </c>
      <c r="H584" s="90">
        <f>IF(ISNUMBER(F584),(E584*(1+(F584/100))*G584),G584*E584)*N583</f>
        <v>420.3</v>
      </c>
      <c r="I584" s="91" t="str">
        <f t="shared" si="214"/>
        <v/>
      </c>
      <c r="J584" s="91">
        <f t="shared" si="215"/>
        <v>420.3</v>
      </c>
      <c r="K584" s="35"/>
      <c r="L584" s="91" t="str">
        <f t="shared" si="216"/>
        <v/>
      </c>
      <c r="M584" s="91" t="str">
        <f t="shared" si="217"/>
        <v/>
      </c>
      <c r="N584" s="83">
        <f>IF(A584="ZMP",E584*(1+(F584/100)),N583)</f>
        <v>1</v>
      </c>
      <c r="O584" s="91" t="str">
        <f t="shared" si="218"/>
        <v/>
      </c>
    </row>
    <row r="585" spans="1:15" ht="12.75" outlineLevel="2" x14ac:dyDescent="0.2">
      <c r="A585" s="84" t="s">
        <v>315</v>
      </c>
      <c r="B585" s="85" t="s">
        <v>75</v>
      </c>
      <c r="C585" s="85" t="s">
        <v>76</v>
      </c>
      <c r="D585" s="86" t="s">
        <v>17</v>
      </c>
      <c r="E585" s="87">
        <v>0.45500000000000002</v>
      </c>
      <c r="F585" s="88"/>
      <c r="G585" s="89">
        <v>760</v>
      </c>
      <c r="H585" s="90">
        <f>IF(ISNUMBER(F585),(E585*(1+(F585/100))*G585),G585*E585)*N584</f>
        <v>345.8</v>
      </c>
      <c r="I585" s="91" t="str">
        <f t="shared" si="214"/>
        <v/>
      </c>
      <c r="J585" s="91">
        <f t="shared" si="215"/>
        <v>345.8</v>
      </c>
      <c r="K585" s="35"/>
      <c r="L585" s="91" t="str">
        <f t="shared" si="216"/>
        <v/>
      </c>
      <c r="M585" s="91" t="str">
        <f t="shared" si="217"/>
        <v/>
      </c>
      <c r="N585" s="83">
        <f>IF(A585="ZMP",E585*(1+(F585/100)),N584)</f>
        <v>1</v>
      </c>
      <c r="O585" s="91" t="str">
        <f t="shared" si="218"/>
        <v/>
      </c>
    </row>
    <row r="586" spans="1:15" ht="12.75" outlineLevel="2" x14ac:dyDescent="0.2">
      <c r="A586" s="84" t="s">
        <v>228</v>
      </c>
      <c r="B586" s="85" t="s">
        <v>1322</v>
      </c>
      <c r="C586" s="85" t="s">
        <v>1323</v>
      </c>
      <c r="D586" s="86" t="s">
        <v>111</v>
      </c>
      <c r="E586" s="87">
        <v>1</v>
      </c>
      <c r="F586" s="88"/>
      <c r="G586" s="89">
        <v>60376.89</v>
      </c>
      <c r="H586" s="90">
        <f>IF(ISNUMBER(F586),(E586*(1+(F586/100))*G586),G586*E586)*N585</f>
        <v>60376.89</v>
      </c>
      <c r="I586" s="91" t="str">
        <f t="shared" si="214"/>
        <v/>
      </c>
      <c r="J586" s="91" t="str">
        <f t="shared" si="215"/>
        <v/>
      </c>
      <c r="K586" s="35"/>
      <c r="L586" s="91" t="str">
        <f t="shared" si="216"/>
        <v/>
      </c>
      <c r="M586" s="91">
        <f t="shared" si="217"/>
        <v>60376.89</v>
      </c>
      <c r="N586" s="83">
        <f>IF(A586="ZMP",E586*(1+(F586/100)),N585)</f>
        <v>1</v>
      </c>
      <c r="O586" s="91" t="str">
        <f t="shared" si="218"/>
        <v/>
      </c>
    </row>
    <row r="587" spans="1:15" ht="12.75" outlineLevel="2" x14ac:dyDescent="0.2">
      <c r="A587" s="84" t="s">
        <v>316</v>
      </c>
      <c r="B587" s="85" t="s">
        <v>5508</v>
      </c>
      <c r="C587" s="85" t="s">
        <v>5509</v>
      </c>
      <c r="D587" s="86" t="s">
        <v>1112</v>
      </c>
      <c r="E587" s="87">
        <v>1</v>
      </c>
      <c r="F587" s="88"/>
      <c r="G587" s="89">
        <v>18025.16</v>
      </c>
      <c r="H587" s="90">
        <f>IF(ISNUMBER(F587),(E587*(1+(F587/100))*G587),G587*E587)*N586</f>
        <v>18025.16</v>
      </c>
      <c r="I587" s="91" t="str">
        <f t="shared" si="214"/>
        <v/>
      </c>
      <c r="J587" s="91" t="str">
        <f t="shared" si="215"/>
        <v/>
      </c>
      <c r="K587" s="35"/>
      <c r="L587" s="91" t="str">
        <f t="shared" si="216"/>
        <v/>
      </c>
      <c r="M587" s="91">
        <f t="shared" si="217"/>
        <v>18025.16</v>
      </c>
      <c r="N587" s="83">
        <f>IF(A587="ZMP",E587*(1+(F587/100)),N586)</f>
        <v>1</v>
      </c>
      <c r="O587" s="91" t="str">
        <f t="shared" si="218"/>
        <v/>
      </c>
    </row>
    <row r="588" spans="1:15" ht="12.75" outlineLevel="2" x14ac:dyDescent="0.2">
      <c r="A588" s="47"/>
      <c r="B588" s="48"/>
      <c r="C588" s="48"/>
      <c r="D588" s="49"/>
      <c r="E588" s="50"/>
      <c r="F588" s="51"/>
      <c r="G588" s="52"/>
      <c r="H588" s="53"/>
      <c r="I588" s="54"/>
      <c r="J588" s="54"/>
      <c r="K588" s="35"/>
      <c r="L588" s="54"/>
      <c r="M588" s="54"/>
      <c r="N588" s="54"/>
      <c r="O588" s="54"/>
    </row>
    <row r="589" spans="1:15" ht="25.5" x14ac:dyDescent="0.2">
      <c r="A589" s="27" t="s">
        <v>8031</v>
      </c>
      <c r="B589" s="28" t="s">
        <v>8114</v>
      </c>
      <c r="C589" s="29" t="s">
        <v>8115</v>
      </c>
      <c r="D589" s="30" t="s">
        <v>666</v>
      </c>
      <c r="E589" s="31">
        <v>1</v>
      </c>
      <c r="F589" s="32"/>
      <c r="G589" s="33">
        <v>89445.65</v>
      </c>
      <c r="H589" s="34">
        <f>G589</f>
        <v>89445.65</v>
      </c>
      <c r="I589" s="35">
        <f>SUM(I590:I604)</f>
        <v>9944.64</v>
      </c>
      <c r="J589" s="35">
        <f>SUM(J590:J604)</f>
        <v>766.1</v>
      </c>
      <c r="K589" s="35">
        <f t="shared" ref="K589:K637" si="219">I589+J589</f>
        <v>10710.74</v>
      </c>
      <c r="L589" s="35">
        <f>SUM(L590:L604)</f>
        <v>0</v>
      </c>
      <c r="M589" s="35">
        <f>SUM(M590:M604)</f>
        <v>78734.948560000004</v>
      </c>
      <c r="N589" s="35"/>
      <c r="O589" s="35">
        <f>SUM(O590:O604)</f>
        <v>0</v>
      </c>
    </row>
    <row r="590" spans="1:15" ht="12.75" outlineLevel="1" collapsed="1" x14ac:dyDescent="0.2">
      <c r="A590" s="38" t="s">
        <v>198</v>
      </c>
      <c r="B590" s="39" t="s">
        <v>347</v>
      </c>
      <c r="C590" s="39" t="s">
        <v>348</v>
      </c>
      <c r="D590" s="40" t="s">
        <v>253</v>
      </c>
      <c r="E590" s="41">
        <v>9</v>
      </c>
      <c r="F590" s="42"/>
      <c r="G590" s="43">
        <v>103.18</v>
      </c>
      <c r="H590" s="44">
        <f>IF(ISNUMBER(F590),(E590*(1+(F590/100))*G590),G590*E590)</f>
        <v>928.62000000000012</v>
      </c>
      <c r="I590" s="45" t="str">
        <f t="shared" ref="I590:I603" si="220">IF(OR(A590="PM",A590="PZ",A590="PP"),H590,"")</f>
        <v/>
      </c>
      <c r="J590" s="45" t="str">
        <f t="shared" ref="J590:J603" si="221">IF(A590="S",H590,"")</f>
        <v/>
      </c>
      <c r="K590" s="35"/>
      <c r="L590" s="45" t="str">
        <f t="shared" ref="L590:L603" si="222">IF(A590="M06",H590,"")</f>
        <v/>
      </c>
      <c r="M590" s="45" t="str">
        <f t="shared" ref="M590:M603" si="223">IF(OR(A590="M02",A590="M25",A590="M01s"),H590,"")</f>
        <v/>
      </c>
      <c r="N590" s="46">
        <f>IF(A590="ZMP",E590*(1+(F590/100)),#REF!)</f>
        <v>9</v>
      </c>
      <c r="O590" s="45" t="str">
        <f t="shared" ref="O590:O603" si="224">IF(A590="M01e",H590,"")</f>
        <v/>
      </c>
    </row>
    <row r="591" spans="1:15" ht="12.75" outlineLevel="2" x14ac:dyDescent="0.2">
      <c r="A591" s="84" t="s">
        <v>202</v>
      </c>
      <c r="B591" s="85" t="s">
        <v>203</v>
      </c>
      <c r="C591" s="85" t="s">
        <v>204</v>
      </c>
      <c r="D591" s="86" t="s">
        <v>205</v>
      </c>
      <c r="E591" s="87">
        <v>0.09</v>
      </c>
      <c r="F591" s="88"/>
      <c r="G591" s="89">
        <v>720</v>
      </c>
      <c r="H591" s="90">
        <f>IF(ISNUMBER(F591),(E591*(1+(F591/100))*G591),G591*E591)*N590</f>
        <v>583.19999999999993</v>
      </c>
      <c r="I591" s="91">
        <f t="shared" si="220"/>
        <v>583.19999999999993</v>
      </c>
      <c r="J591" s="91" t="str">
        <f t="shared" si="221"/>
        <v/>
      </c>
      <c r="K591" s="35"/>
      <c r="L591" s="91" t="str">
        <f t="shared" si="222"/>
        <v/>
      </c>
      <c r="M591" s="91" t="str">
        <f t="shared" si="223"/>
        <v/>
      </c>
      <c r="N591" s="83">
        <f>IF(A591="ZMP",E591*(1+(F591/100)),N590)</f>
        <v>9</v>
      </c>
      <c r="O591" s="91" t="str">
        <f t="shared" si="224"/>
        <v/>
      </c>
    </row>
    <row r="592" spans="1:15" ht="12.75" outlineLevel="2" x14ac:dyDescent="0.2">
      <c r="A592" s="84" t="s">
        <v>228</v>
      </c>
      <c r="B592" s="85" t="s">
        <v>327</v>
      </c>
      <c r="C592" s="85" t="s">
        <v>328</v>
      </c>
      <c r="D592" s="86" t="s">
        <v>329</v>
      </c>
      <c r="E592" s="87">
        <v>5.8000000000000003E-2</v>
      </c>
      <c r="F592" s="88"/>
      <c r="G592" s="89">
        <v>593.96</v>
      </c>
      <c r="H592" s="90">
        <f>IF(ISNUMBER(F592),(E592*(1+(F592/100))*G592),G592*E592)*N591</f>
        <v>310.04712000000001</v>
      </c>
      <c r="I592" s="91" t="str">
        <f t="shared" si="220"/>
        <v/>
      </c>
      <c r="J592" s="91" t="str">
        <f t="shared" si="221"/>
        <v/>
      </c>
      <c r="K592" s="35"/>
      <c r="L592" s="91" t="str">
        <f t="shared" si="222"/>
        <v/>
      </c>
      <c r="M592" s="91">
        <f t="shared" si="223"/>
        <v>310.04712000000001</v>
      </c>
      <c r="N592" s="83">
        <f>IF(A592="ZMP",E592*(1+(F592/100)),N591)</f>
        <v>9</v>
      </c>
      <c r="O592" s="91" t="str">
        <f t="shared" si="224"/>
        <v/>
      </c>
    </row>
    <row r="593" spans="1:15" ht="12.75" outlineLevel="2" x14ac:dyDescent="0.2">
      <c r="A593" s="84" t="s">
        <v>228</v>
      </c>
      <c r="B593" s="85" t="s">
        <v>332</v>
      </c>
      <c r="C593" s="85" t="s">
        <v>333</v>
      </c>
      <c r="D593" s="86" t="s">
        <v>334</v>
      </c>
      <c r="E593" s="87">
        <v>0.01</v>
      </c>
      <c r="F593" s="88"/>
      <c r="G593" s="89">
        <v>393.48</v>
      </c>
      <c r="H593" s="90">
        <f>IF(ISNUMBER(F593),(E593*(1+(F593/100))*G593),G593*E593)*N592</f>
        <v>35.413200000000003</v>
      </c>
      <c r="I593" s="91" t="str">
        <f t="shared" si="220"/>
        <v/>
      </c>
      <c r="J593" s="91" t="str">
        <f t="shared" si="221"/>
        <v/>
      </c>
      <c r="K593" s="35"/>
      <c r="L593" s="91" t="str">
        <f t="shared" si="222"/>
        <v/>
      </c>
      <c r="M593" s="91">
        <f t="shared" si="223"/>
        <v>35.413200000000003</v>
      </c>
      <c r="N593" s="83">
        <f>IF(A593="ZMP",E593*(1+(F593/100)),N592)</f>
        <v>9</v>
      </c>
      <c r="O593" s="91" t="str">
        <f t="shared" si="224"/>
        <v/>
      </c>
    </row>
    <row r="594" spans="1:15" ht="12.75" outlineLevel="1" x14ac:dyDescent="0.2">
      <c r="A594" s="38" t="s">
        <v>198</v>
      </c>
      <c r="B594" s="39" t="s">
        <v>357</v>
      </c>
      <c r="C594" s="39" t="s">
        <v>358</v>
      </c>
      <c r="D594" s="40" t="s">
        <v>253</v>
      </c>
      <c r="E594" s="41">
        <v>2</v>
      </c>
      <c r="F594" s="42"/>
      <c r="G594" s="43">
        <v>83.02</v>
      </c>
      <c r="H594" s="44">
        <f>IF(ISNUMBER(F594),(E594*(1+(F594/100))*G594),G594*E594)</f>
        <v>166.04</v>
      </c>
      <c r="I594" s="45" t="str">
        <f t="shared" si="220"/>
        <v/>
      </c>
      <c r="J594" s="45" t="str">
        <f t="shared" si="221"/>
        <v/>
      </c>
      <c r="K594" s="35"/>
      <c r="L594" s="45" t="str">
        <f t="shared" si="222"/>
        <v/>
      </c>
      <c r="M594" s="45" t="str">
        <f t="shared" si="223"/>
        <v/>
      </c>
      <c r="N594" s="46">
        <f>IF(A594="ZMP",E594*(1+(F594/100)),#REF!)</f>
        <v>2</v>
      </c>
      <c r="O594" s="45" t="str">
        <f t="shared" si="224"/>
        <v/>
      </c>
    </row>
    <row r="595" spans="1:15" ht="12.75" outlineLevel="2" x14ac:dyDescent="0.2">
      <c r="A595" s="84" t="s">
        <v>202</v>
      </c>
      <c r="B595" s="85" t="s">
        <v>203</v>
      </c>
      <c r="C595" s="85" t="s">
        <v>204</v>
      </c>
      <c r="D595" s="86" t="s">
        <v>205</v>
      </c>
      <c r="E595" s="87">
        <v>0.09</v>
      </c>
      <c r="F595" s="88"/>
      <c r="G595" s="89">
        <v>720</v>
      </c>
      <c r="H595" s="90">
        <f>IF(ISNUMBER(F595),(E595*(1+(F595/100))*G595),G595*E595)*N594</f>
        <v>129.6</v>
      </c>
      <c r="I595" s="91">
        <f t="shared" si="220"/>
        <v>129.6</v>
      </c>
      <c r="J595" s="91" t="str">
        <f t="shared" si="221"/>
        <v/>
      </c>
      <c r="K595" s="35"/>
      <c r="L595" s="91" t="str">
        <f t="shared" si="222"/>
        <v/>
      </c>
      <c r="M595" s="91" t="str">
        <f t="shared" si="223"/>
        <v/>
      </c>
      <c r="N595" s="83">
        <f>IF(A595="ZMP",E595*(1+(F595/100)),N594)</f>
        <v>2</v>
      </c>
      <c r="O595" s="91" t="str">
        <f t="shared" si="224"/>
        <v/>
      </c>
    </row>
    <row r="596" spans="1:15" ht="12.75" outlineLevel="2" x14ac:dyDescent="0.2">
      <c r="A596" s="84" t="s">
        <v>228</v>
      </c>
      <c r="B596" s="85" t="s">
        <v>353</v>
      </c>
      <c r="C596" s="85" t="s">
        <v>354</v>
      </c>
      <c r="D596" s="86" t="s">
        <v>329</v>
      </c>
      <c r="E596" s="87">
        <v>5.8000000000000003E-2</v>
      </c>
      <c r="F596" s="88"/>
      <c r="G596" s="89">
        <v>279.39</v>
      </c>
      <c r="H596" s="90">
        <f>IF(ISNUMBER(F596),(E596*(1+(F596/100))*G596),G596*E596)*N595</f>
        <v>32.409239999999997</v>
      </c>
      <c r="I596" s="91" t="str">
        <f t="shared" si="220"/>
        <v/>
      </c>
      <c r="J596" s="91" t="str">
        <f t="shared" si="221"/>
        <v/>
      </c>
      <c r="K596" s="35"/>
      <c r="L596" s="91" t="str">
        <f t="shared" si="222"/>
        <v/>
      </c>
      <c r="M596" s="91">
        <f t="shared" si="223"/>
        <v>32.409239999999997</v>
      </c>
      <c r="N596" s="83">
        <f>IF(A596="ZMP",E596*(1+(F596/100)),N595)</f>
        <v>2</v>
      </c>
      <c r="O596" s="91" t="str">
        <f t="shared" si="224"/>
        <v/>
      </c>
    </row>
    <row r="597" spans="1:15" ht="12.75" outlineLevel="2" x14ac:dyDescent="0.2">
      <c r="A597" s="84" t="s">
        <v>228</v>
      </c>
      <c r="B597" s="85" t="s">
        <v>355</v>
      </c>
      <c r="C597" s="85" t="s">
        <v>356</v>
      </c>
      <c r="D597" s="86" t="s">
        <v>334</v>
      </c>
      <c r="E597" s="87">
        <v>0.01</v>
      </c>
      <c r="F597" s="88"/>
      <c r="G597" s="89">
        <v>201.45</v>
      </c>
      <c r="H597" s="90">
        <f>IF(ISNUMBER(F597),(E597*(1+(F597/100))*G597),G597*E597)*N596</f>
        <v>4.0289999999999999</v>
      </c>
      <c r="I597" s="91" t="str">
        <f t="shared" si="220"/>
        <v/>
      </c>
      <c r="J597" s="91" t="str">
        <f t="shared" si="221"/>
        <v/>
      </c>
      <c r="K597" s="35"/>
      <c r="L597" s="91" t="str">
        <f t="shared" si="222"/>
        <v/>
      </c>
      <c r="M597" s="91">
        <f t="shared" si="223"/>
        <v>4.0289999999999999</v>
      </c>
      <c r="N597" s="83">
        <f>IF(A597="ZMP",E597*(1+(F597/100)),N596)</f>
        <v>2</v>
      </c>
      <c r="O597" s="91" t="str">
        <f t="shared" si="224"/>
        <v/>
      </c>
    </row>
    <row r="598" spans="1:15" ht="12.75" outlineLevel="1" x14ac:dyDescent="0.2">
      <c r="A598" s="38" t="s">
        <v>198</v>
      </c>
      <c r="B598" s="39" t="s">
        <v>5510</v>
      </c>
      <c r="C598" s="39" t="s">
        <v>5511</v>
      </c>
      <c r="D598" s="40" t="s">
        <v>666</v>
      </c>
      <c r="E598" s="41">
        <v>1</v>
      </c>
      <c r="F598" s="42"/>
      <c r="G598" s="43">
        <v>88350.99</v>
      </c>
      <c r="H598" s="44">
        <f>IF(ISNUMBER(F598),(E598*(1+(F598/100))*G598),G598*E598)</f>
        <v>88350.99</v>
      </c>
      <c r="I598" s="45" t="str">
        <f t="shared" si="220"/>
        <v/>
      </c>
      <c r="J598" s="45" t="str">
        <f t="shared" si="221"/>
        <v/>
      </c>
      <c r="K598" s="35"/>
      <c r="L598" s="45" t="str">
        <f t="shared" si="222"/>
        <v/>
      </c>
      <c r="M598" s="45" t="str">
        <f t="shared" si="223"/>
        <v/>
      </c>
      <c r="N598" s="46">
        <f>IF(A598="ZMP",E598*(1+(F598/100)),#REF!)</f>
        <v>1</v>
      </c>
      <c r="O598" s="45" t="str">
        <f t="shared" si="224"/>
        <v/>
      </c>
    </row>
    <row r="599" spans="1:15" ht="12.75" outlineLevel="2" x14ac:dyDescent="0.2">
      <c r="A599" s="84" t="s">
        <v>202</v>
      </c>
      <c r="B599" s="85" t="s">
        <v>203</v>
      </c>
      <c r="C599" s="85" t="s">
        <v>204</v>
      </c>
      <c r="D599" s="86" t="s">
        <v>205</v>
      </c>
      <c r="E599" s="87">
        <v>12.821999999999999</v>
      </c>
      <c r="F599" s="88"/>
      <c r="G599" s="89">
        <v>720</v>
      </c>
      <c r="H599" s="90">
        <f>IF(ISNUMBER(F599),(E599*(1+(F599/100))*G599),G599*E599)*N598</f>
        <v>9231.84</v>
      </c>
      <c r="I599" s="91">
        <f t="shared" si="220"/>
        <v>9231.84</v>
      </c>
      <c r="J599" s="91" t="str">
        <f t="shared" si="221"/>
        <v/>
      </c>
      <c r="K599" s="35"/>
      <c r="L599" s="91" t="str">
        <f t="shared" si="222"/>
        <v/>
      </c>
      <c r="M599" s="91" t="str">
        <f t="shared" si="223"/>
        <v/>
      </c>
      <c r="N599" s="83">
        <f>IF(A599="ZMP",E599*(1+(F599/100)),N598)</f>
        <v>1</v>
      </c>
      <c r="O599" s="91" t="str">
        <f t="shared" si="224"/>
        <v/>
      </c>
    </row>
    <row r="600" spans="1:15" ht="12.75" outlineLevel="2" x14ac:dyDescent="0.2">
      <c r="A600" s="84" t="s">
        <v>315</v>
      </c>
      <c r="B600" s="85" t="s">
        <v>49</v>
      </c>
      <c r="C600" s="85" t="s">
        <v>50</v>
      </c>
      <c r="D600" s="86" t="s">
        <v>46</v>
      </c>
      <c r="E600" s="87">
        <v>0.46700000000000003</v>
      </c>
      <c r="F600" s="88"/>
      <c r="G600" s="89">
        <v>900</v>
      </c>
      <c r="H600" s="90">
        <f>IF(ISNUMBER(F600),(E600*(1+(F600/100))*G600),G600*E600)*N599</f>
        <v>420.3</v>
      </c>
      <c r="I600" s="91" t="str">
        <f t="shared" si="220"/>
        <v/>
      </c>
      <c r="J600" s="91">
        <f t="shared" si="221"/>
        <v>420.3</v>
      </c>
      <c r="K600" s="35"/>
      <c r="L600" s="91" t="str">
        <f t="shared" si="222"/>
        <v/>
      </c>
      <c r="M600" s="91" t="str">
        <f t="shared" si="223"/>
        <v/>
      </c>
      <c r="N600" s="83">
        <f>IF(A600="ZMP",E600*(1+(F600/100)),N599)</f>
        <v>1</v>
      </c>
      <c r="O600" s="91" t="str">
        <f t="shared" si="224"/>
        <v/>
      </c>
    </row>
    <row r="601" spans="1:15" ht="12.75" outlineLevel="2" x14ac:dyDescent="0.2">
      <c r="A601" s="84" t="s">
        <v>315</v>
      </c>
      <c r="B601" s="85" t="s">
        <v>75</v>
      </c>
      <c r="C601" s="85" t="s">
        <v>76</v>
      </c>
      <c r="D601" s="86" t="s">
        <v>17</v>
      </c>
      <c r="E601" s="87">
        <v>0.45500000000000002</v>
      </c>
      <c r="F601" s="88"/>
      <c r="G601" s="89">
        <v>760</v>
      </c>
      <c r="H601" s="90">
        <f>IF(ISNUMBER(F601),(E601*(1+(F601/100))*G601),G601*E601)*N600</f>
        <v>345.8</v>
      </c>
      <c r="I601" s="91" t="str">
        <f t="shared" si="220"/>
        <v/>
      </c>
      <c r="J601" s="91">
        <f t="shared" si="221"/>
        <v>345.8</v>
      </c>
      <c r="K601" s="35"/>
      <c r="L601" s="91" t="str">
        <f t="shared" si="222"/>
        <v/>
      </c>
      <c r="M601" s="91" t="str">
        <f t="shared" si="223"/>
        <v/>
      </c>
      <c r="N601" s="83">
        <f>IF(A601="ZMP",E601*(1+(F601/100)),N600)</f>
        <v>1</v>
      </c>
      <c r="O601" s="91" t="str">
        <f t="shared" si="224"/>
        <v/>
      </c>
    </row>
    <row r="602" spans="1:15" ht="12.75" outlineLevel="2" x14ac:dyDescent="0.2">
      <c r="A602" s="84" t="s">
        <v>228</v>
      </c>
      <c r="B602" s="85" t="s">
        <v>1326</v>
      </c>
      <c r="C602" s="85" t="s">
        <v>1327</v>
      </c>
      <c r="D602" s="86" t="s">
        <v>111</v>
      </c>
      <c r="E602" s="87">
        <v>1</v>
      </c>
      <c r="F602" s="88"/>
      <c r="G602" s="89">
        <v>59398.94</v>
      </c>
      <c r="H602" s="90">
        <f>IF(ISNUMBER(F602),(E602*(1+(F602/100))*G602),G602*E602)*N601</f>
        <v>59398.94</v>
      </c>
      <c r="I602" s="91" t="str">
        <f t="shared" si="220"/>
        <v/>
      </c>
      <c r="J602" s="91" t="str">
        <f t="shared" si="221"/>
        <v/>
      </c>
      <c r="K602" s="35"/>
      <c r="L602" s="91" t="str">
        <f t="shared" si="222"/>
        <v/>
      </c>
      <c r="M602" s="91">
        <f t="shared" si="223"/>
        <v>59398.94</v>
      </c>
      <c r="N602" s="83">
        <f>IF(A602="ZMP",E602*(1+(F602/100)),N601)</f>
        <v>1</v>
      </c>
      <c r="O602" s="91" t="str">
        <f t="shared" si="224"/>
        <v/>
      </c>
    </row>
    <row r="603" spans="1:15" ht="12.75" outlineLevel="2" x14ac:dyDescent="0.2">
      <c r="A603" s="84" t="s">
        <v>316</v>
      </c>
      <c r="B603" s="85" t="s">
        <v>5512</v>
      </c>
      <c r="C603" s="85" t="s">
        <v>5513</v>
      </c>
      <c r="D603" s="86" t="s">
        <v>1112</v>
      </c>
      <c r="E603" s="87">
        <v>1</v>
      </c>
      <c r="F603" s="88"/>
      <c r="G603" s="89">
        <v>18954.11</v>
      </c>
      <c r="H603" s="90">
        <f>IF(ISNUMBER(F603),(E603*(1+(F603/100))*G603),G603*E603)*N602</f>
        <v>18954.11</v>
      </c>
      <c r="I603" s="91" t="str">
        <f t="shared" si="220"/>
        <v/>
      </c>
      <c r="J603" s="91" t="str">
        <f t="shared" si="221"/>
        <v/>
      </c>
      <c r="K603" s="35"/>
      <c r="L603" s="91" t="str">
        <f t="shared" si="222"/>
        <v/>
      </c>
      <c r="M603" s="91">
        <f t="shared" si="223"/>
        <v>18954.11</v>
      </c>
      <c r="N603" s="83">
        <f>IF(A603="ZMP",E603*(1+(F603/100)),N602)</f>
        <v>1</v>
      </c>
      <c r="O603" s="91" t="str">
        <f t="shared" si="224"/>
        <v/>
      </c>
    </row>
    <row r="604" spans="1:15" ht="12.75" outlineLevel="2" x14ac:dyDescent="0.2">
      <c r="A604" s="47"/>
      <c r="B604" s="48"/>
      <c r="C604" s="48"/>
      <c r="D604" s="49"/>
      <c r="E604" s="50"/>
      <c r="F604" s="51"/>
      <c r="G604" s="52"/>
      <c r="H604" s="53"/>
      <c r="I604" s="54"/>
      <c r="J604" s="54"/>
      <c r="K604" s="35"/>
      <c r="L604" s="54"/>
      <c r="M604" s="54"/>
      <c r="N604" s="54"/>
      <c r="O604" s="54"/>
    </row>
    <row r="605" spans="1:15" ht="25.5" x14ac:dyDescent="0.2">
      <c r="A605" s="27" t="s">
        <v>8031</v>
      </c>
      <c r="B605" s="28" t="s">
        <v>8116</v>
      </c>
      <c r="C605" s="29" t="s">
        <v>8117</v>
      </c>
      <c r="D605" s="30" t="s">
        <v>666</v>
      </c>
      <c r="E605" s="31">
        <v>1</v>
      </c>
      <c r="F605" s="32"/>
      <c r="G605" s="33">
        <v>93705</v>
      </c>
      <c r="H605" s="34">
        <f>G605</f>
        <v>93705</v>
      </c>
      <c r="I605" s="35">
        <f>SUM(I606:I620)</f>
        <v>10915.2</v>
      </c>
      <c r="J605" s="35">
        <f>SUM(J606:J620)</f>
        <v>766.1</v>
      </c>
      <c r="K605" s="35">
        <f t="shared" si="219"/>
        <v>11681.300000000001</v>
      </c>
      <c r="L605" s="35">
        <f>SUM(L606:L620)</f>
        <v>0</v>
      </c>
      <c r="M605" s="35">
        <f>SUM(M606:M620)</f>
        <v>82023.756479999996</v>
      </c>
      <c r="N605" s="35"/>
      <c r="O605" s="35">
        <f>SUM(O606:O620)</f>
        <v>0</v>
      </c>
    </row>
    <row r="606" spans="1:15" ht="12.75" outlineLevel="1" collapsed="1" x14ac:dyDescent="0.2">
      <c r="A606" s="38" t="s">
        <v>198</v>
      </c>
      <c r="B606" s="39" t="s">
        <v>347</v>
      </c>
      <c r="C606" s="39" t="s">
        <v>348</v>
      </c>
      <c r="D606" s="40" t="s">
        <v>253</v>
      </c>
      <c r="E606" s="41">
        <v>13</v>
      </c>
      <c r="F606" s="42"/>
      <c r="G606" s="43">
        <v>103.18</v>
      </c>
      <c r="H606" s="44">
        <f>IF(ISNUMBER(F606),(E606*(1+(F606/100))*G606),G606*E606)</f>
        <v>1341.3400000000001</v>
      </c>
      <c r="I606" s="45" t="str">
        <f t="shared" ref="I606:I619" si="225">IF(OR(A606="PM",A606="PZ",A606="PP"),H606,"")</f>
        <v/>
      </c>
      <c r="J606" s="45" t="str">
        <f t="shared" ref="J606:J619" si="226">IF(A606="S",H606,"")</f>
        <v/>
      </c>
      <c r="K606" s="35"/>
      <c r="L606" s="45" t="str">
        <f t="shared" ref="L606:L619" si="227">IF(A606="M06",H606,"")</f>
        <v/>
      </c>
      <c r="M606" s="45" t="str">
        <f t="shared" ref="M606:M619" si="228">IF(OR(A606="M02",A606="M25",A606="M01s"),H606,"")</f>
        <v/>
      </c>
      <c r="N606" s="46">
        <f>IF(A606="ZMP",E606*(1+(F606/100)),#REF!)</f>
        <v>13</v>
      </c>
      <c r="O606" s="45" t="str">
        <f t="shared" ref="O606:O619" si="229">IF(A606="M01e",H606,"")</f>
        <v/>
      </c>
    </row>
    <row r="607" spans="1:15" ht="12.75" outlineLevel="2" x14ac:dyDescent="0.2">
      <c r="A607" s="84" t="s">
        <v>202</v>
      </c>
      <c r="B607" s="85" t="s">
        <v>203</v>
      </c>
      <c r="C607" s="85" t="s">
        <v>204</v>
      </c>
      <c r="D607" s="86" t="s">
        <v>205</v>
      </c>
      <c r="E607" s="87">
        <v>0.09</v>
      </c>
      <c r="F607" s="88"/>
      <c r="G607" s="89">
        <v>720</v>
      </c>
      <c r="H607" s="90">
        <f>IF(ISNUMBER(F607),(E607*(1+(F607/100))*G607),G607*E607)*N606</f>
        <v>842.4</v>
      </c>
      <c r="I607" s="91">
        <f t="shared" si="225"/>
        <v>842.4</v>
      </c>
      <c r="J607" s="91" t="str">
        <f t="shared" si="226"/>
        <v/>
      </c>
      <c r="K607" s="35"/>
      <c r="L607" s="91" t="str">
        <f t="shared" si="227"/>
        <v/>
      </c>
      <c r="M607" s="91" t="str">
        <f t="shared" si="228"/>
        <v/>
      </c>
      <c r="N607" s="83">
        <f>IF(A607="ZMP",E607*(1+(F607/100)),N606)</f>
        <v>13</v>
      </c>
      <c r="O607" s="91" t="str">
        <f t="shared" si="229"/>
        <v/>
      </c>
    </row>
    <row r="608" spans="1:15" ht="12.75" outlineLevel="2" x14ac:dyDescent="0.2">
      <c r="A608" s="84" t="s">
        <v>228</v>
      </c>
      <c r="B608" s="85" t="s">
        <v>327</v>
      </c>
      <c r="C608" s="85" t="s">
        <v>328</v>
      </c>
      <c r="D608" s="86" t="s">
        <v>329</v>
      </c>
      <c r="E608" s="87">
        <v>5.8000000000000003E-2</v>
      </c>
      <c r="F608" s="88"/>
      <c r="G608" s="89">
        <v>593.96</v>
      </c>
      <c r="H608" s="90">
        <f>IF(ISNUMBER(F608),(E608*(1+(F608/100))*G608),G608*E608)*N607</f>
        <v>447.84584000000001</v>
      </c>
      <c r="I608" s="91" t="str">
        <f t="shared" si="225"/>
        <v/>
      </c>
      <c r="J608" s="91" t="str">
        <f t="shared" si="226"/>
        <v/>
      </c>
      <c r="K608" s="35"/>
      <c r="L608" s="91" t="str">
        <f t="shared" si="227"/>
        <v/>
      </c>
      <c r="M608" s="91">
        <f t="shared" si="228"/>
        <v>447.84584000000001</v>
      </c>
      <c r="N608" s="83">
        <f>IF(A608="ZMP",E608*(1+(F608/100)),N607)</f>
        <v>13</v>
      </c>
      <c r="O608" s="91" t="str">
        <f t="shared" si="229"/>
        <v/>
      </c>
    </row>
    <row r="609" spans="1:15" ht="12.75" outlineLevel="2" x14ac:dyDescent="0.2">
      <c r="A609" s="84" t="s">
        <v>228</v>
      </c>
      <c r="B609" s="85" t="s">
        <v>332</v>
      </c>
      <c r="C609" s="85" t="s">
        <v>333</v>
      </c>
      <c r="D609" s="86" t="s">
        <v>334</v>
      </c>
      <c r="E609" s="87">
        <v>0.01</v>
      </c>
      <c r="F609" s="88"/>
      <c r="G609" s="89">
        <v>393.48</v>
      </c>
      <c r="H609" s="90">
        <f>IF(ISNUMBER(F609),(E609*(1+(F609/100))*G609),G609*E609)*N608</f>
        <v>51.1524</v>
      </c>
      <c r="I609" s="91" t="str">
        <f t="shared" si="225"/>
        <v/>
      </c>
      <c r="J609" s="91" t="str">
        <f t="shared" si="226"/>
        <v/>
      </c>
      <c r="K609" s="35"/>
      <c r="L609" s="91" t="str">
        <f t="shared" si="227"/>
        <v/>
      </c>
      <c r="M609" s="91">
        <f t="shared" si="228"/>
        <v>51.1524</v>
      </c>
      <c r="N609" s="83">
        <f>IF(A609="ZMP",E609*(1+(F609/100)),N608)</f>
        <v>13</v>
      </c>
      <c r="O609" s="91" t="str">
        <f t="shared" si="229"/>
        <v/>
      </c>
    </row>
    <row r="610" spans="1:15" ht="12.75" outlineLevel="1" x14ac:dyDescent="0.2">
      <c r="A610" s="38" t="s">
        <v>198</v>
      </c>
      <c r="B610" s="39" t="s">
        <v>357</v>
      </c>
      <c r="C610" s="39" t="s">
        <v>358</v>
      </c>
      <c r="D610" s="40" t="s">
        <v>253</v>
      </c>
      <c r="E610" s="41">
        <v>2</v>
      </c>
      <c r="F610" s="42"/>
      <c r="G610" s="43">
        <v>83.02</v>
      </c>
      <c r="H610" s="44">
        <f>IF(ISNUMBER(F610),(E610*(1+(F610/100))*G610),G610*E610)</f>
        <v>166.04</v>
      </c>
      <c r="I610" s="45" t="str">
        <f t="shared" si="225"/>
        <v/>
      </c>
      <c r="J610" s="45" t="str">
        <f t="shared" si="226"/>
        <v/>
      </c>
      <c r="K610" s="35"/>
      <c r="L610" s="45" t="str">
        <f t="shared" si="227"/>
        <v/>
      </c>
      <c r="M610" s="45" t="str">
        <f t="shared" si="228"/>
        <v/>
      </c>
      <c r="N610" s="46">
        <f>IF(A610="ZMP",E610*(1+(F610/100)),#REF!)</f>
        <v>2</v>
      </c>
      <c r="O610" s="45" t="str">
        <f t="shared" si="229"/>
        <v/>
      </c>
    </row>
    <row r="611" spans="1:15" ht="12.75" outlineLevel="2" x14ac:dyDescent="0.2">
      <c r="A611" s="84" t="s">
        <v>202</v>
      </c>
      <c r="B611" s="85" t="s">
        <v>203</v>
      </c>
      <c r="C611" s="85" t="s">
        <v>204</v>
      </c>
      <c r="D611" s="86" t="s">
        <v>205</v>
      </c>
      <c r="E611" s="87">
        <v>0.09</v>
      </c>
      <c r="F611" s="88"/>
      <c r="G611" s="89">
        <v>720</v>
      </c>
      <c r="H611" s="90">
        <f>IF(ISNUMBER(F611),(E611*(1+(F611/100))*G611),G611*E611)*N610</f>
        <v>129.6</v>
      </c>
      <c r="I611" s="91">
        <f t="shared" si="225"/>
        <v>129.6</v>
      </c>
      <c r="J611" s="91" t="str">
        <f t="shared" si="226"/>
        <v/>
      </c>
      <c r="K611" s="35"/>
      <c r="L611" s="91" t="str">
        <f t="shared" si="227"/>
        <v/>
      </c>
      <c r="M611" s="91" t="str">
        <f t="shared" si="228"/>
        <v/>
      </c>
      <c r="N611" s="83">
        <f>IF(A611="ZMP",E611*(1+(F611/100)),N610)</f>
        <v>2</v>
      </c>
      <c r="O611" s="91" t="str">
        <f t="shared" si="229"/>
        <v/>
      </c>
    </row>
    <row r="612" spans="1:15" ht="12.75" outlineLevel="2" x14ac:dyDescent="0.2">
      <c r="A612" s="84" t="s">
        <v>228</v>
      </c>
      <c r="B612" s="85" t="s">
        <v>353</v>
      </c>
      <c r="C612" s="85" t="s">
        <v>354</v>
      </c>
      <c r="D612" s="86" t="s">
        <v>329</v>
      </c>
      <c r="E612" s="87">
        <v>5.8000000000000003E-2</v>
      </c>
      <c r="F612" s="88"/>
      <c r="G612" s="89">
        <v>279.39</v>
      </c>
      <c r="H612" s="90">
        <f>IF(ISNUMBER(F612),(E612*(1+(F612/100))*G612),G612*E612)*N611</f>
        <v>32.409239999999997</v>
      </c>
      <c r="I612" s="91" t="str">
        <f t="shared" si="225"/>
        <v/>
      </c>
      <c r="J612" s="91" t="str">
        <f t="shared" si="226"/>
        <v/>
      </c>
      <c r="K612" s="35"/>
      <c r="L612" s="91" t="str">
        <f t="shared" si="227"/>
        <v/>
      </c>
      <c r="M612" s="91">
        <f t="shared" si="228"/>
        <v>32.409239999999997</v>
      </c>
      <c r="N612" s="83">
        <f>IF(A612="ZMP",E612*(1+(F612/100)),N611)</f>
        <v>2</v>
      </c>
      <c r="O612" s="91" t="str">
        <f t="shared" si="229"/>
        <v/>
      </c>
    </row>
    <row r="613" spans="1:15" ht="12.75" outlineLevel="2" x14ac:dyDescent="0.2">
      <c r="A613" s="84" t="s">
        <v>228</v>
      </c>
      <c r="B613" s="85" t="s">
        <v>355</v>
      </c>
      <c r="C613" s="85" t="s">
        <v>356</v>
      </c>
      <c r="D613" s="86" t="s">
        <v>334</v>
      </c>
      <c r="E613" s="87">
        <v>0.01</v>
      </c>
      <c r="F613" s="88"/>
      <c r="G613" s="89">
        <v>201.45</v>
      </c>
      <c r="H613" s="90">
        <f>IF(ISNUMBER(F613),(E613*(1+(F613/100))*G613),G613*E613)*N612</f>
        <v>4.0289999999999999</v>
      </c>
      <c r="I613" s="91" t="str">
        <f t="shared" si="225"/>
        <v/>
      </c>
      <c r="J613" s="91" t="str">
        <f t="shared" si="226"/>
        <v/>
      </c>
      <c r="K613" s="35"/>
      <c r="L613" s="91" t="str">
        <f t="shared" si="227"/>
        <v/>
      </c>
      <c r="M613" s="91">
        <f t="shared" si="228"/>
        <v>4.0289999999999999</v>
      </c>
      <c r="N613" s="83">
        <f>IF(A613="ZMP",E613*(1+(F613/100)),N612)</f>
        <v>2</v>
      </c>
      <c r="O613" s="91" t="str">
        <f t="shared" si="229"/>
        <v/>
      </c>
    </row>
    <row r="614" spans="1:15" ht="12.75" outlineLevel="1" x14ac:dyDescent="0.2">
      <c r="A614" s="38" t="s">
        <v>198</v>
      </c>
      <c r="B614" s="39" t="s">
        <v>5514</v>
      </c>
      <c r="C614" s="39" t="s">
        <v>5515</v>
      </c>
      <c r="D614" s="40" t="s">
        <v>666</v>
      </c>
      <c r="E614" s="41">
        <v>1</v>
      </c>
      <c r="F614" s="42"/>
      <c r="G614" s="43">
        <v>92197.62</v>
      </c>
      <c r="H614" s="44">
        <f>IF(ISNUMBER(F614),(E614*(1+(F614/100))*G614),G614*E614)</f>
        <v>92197.62</v>
      </c>
      <c r="I614" s="45" t="str">
        <f t="shared" si="225"/>
        <v/>
      </c>
      <c r="J614" s="45" t="str">
        <f t="shared" si="226"/>
        <v/>
      </c>
      <c r="K614" s="35"/>
      <c r="L614" s="45" t="str">
        <f t="shared" si="227"/>
        <v/>
      </c>
      <c r="M614" s="45" t="str">
        <f t="shared" si="228"/>
        <v/>
      </c>
      <c r="N614" s="46">
        <f>IF(A614="ZMP",E614*(1+(F614/100)),#REF!)</f>
        <v>1</v>
      </c>
      <c r="O614" s="45" t="str">
        <f t="shared" si="229"/>
        <v/>
      </c>
    </row>
    <row r="615" spans="1:15" ht="12.75" outlineLevel="2" x14ac:dyDescent="0.2">
      <c r="A615" s="84" t="s">
        <v>202</v>
      </c>
      <c r="B615" s="85" t="s">
        <v>203</v>
      </c>
      <c r="C615" s="85" t="s">
        <v>204</v>
      </c>
      <c r="D615" s="86" t="s">
        <v>205</v>
      </c>
      <c r="E615" s="87">
        <v>13.81</v>
      </c>
      <c r="F615" s="88"/>
      <c r="G615" s="89">
        <v>720</v>
      </c>
      <c r="H615" s="90">
        <f>IF(ISNUMBER(F615),(E615*(1+(F615/100))*G615),G615*E615)*N614</f>
        <v>9943.2000000000007</v>
      </c>
      <c r="I615" s="91">
        <f t="shared" si="225"/>
        <v>9943.2000000000007</v>
      </c>
      <c r="J615" s="91" t="str">
        <f t="shared" si="226"/>
        <v/>
      </c>
      <c r="K615" s="35"/>
      <c r="L615" s="91" t="str">
        <f t="shared" si="227"/>
        <v/>
      </c>
      <c r="M615" s="91" t="str">
        <f t="shared" si="228"/>
        <v/>
      </c>
      <c r="N615" s="83">
        <f>IF(A615="ZMP",E615*(1+(F615/100)),N614)</f>
        <v>1</v>
      </c>
      <c r="O615" s="91" t="str">
        <f t="shared" si="229"/>
        <v/>
      </c>
    </row>
    <row r="616" spans="1:15" ht="12.75" outlineLevel="2" x14ac:dyDescent="0.2">
      <c r="A616" s="84" t="s">
        <v>315</v>
      </c>
      <c r="B616" s="85" t="s">
        <v>49</v>
      </c>
      <c r="C616" s="85" t="s">
        <v>50</v>
      </c>
      <c r="D616" s="86" t="s">
        <v>46</v>
      </c>
      <c r="E616" s="87">
        <v>0.46700000000000003</v>
      </c>
      <c r="F616" s="88"/>
      <c r="G616" s="89">
        <v>900</v>
      </c>
      <c r="H616" s="90">
        <f>IF(ISNUMBER(F616),(E616*(1+(F616/100))*G616),G616*E616)*N615</f>
        <v>420.3</v>
      </c>
      <c r="I616" s="91" t="str">
        <f t="shared" si="225"/>
        <v/>
      </c>
      <c r="J616" s="91">
        <f t="shared" si="226"/>
        <v>420.3</v>
      </c>
      <c r="K616" s="35"/>
      <c r="L616" s="91" t="str">
        <f t="shared" si="227"/>
        <v/>
      </c>
      <c r="M616" s="91" t="str">
        <f t="shared" si="228"/>
        <v/>
      </c>
      <c r="N616" s="83">
        <f>IF(A616="ZMP",E616*(1+(F616/100)),N615)</f>
        <v>1</v>
      </c>
      <c r="O616" s="91" t="str">
        <f t="shared" si="229"/>
        <v/>
      </c>
    </row>
    <row r="617" spans="1:15" ht="12.75" outlineLevel="2" x14ac:dyDescent="0.2">
      <c r="A617" s="84" t="s">
        <v>315</v>
      </c>
      <c r="B617" s="85" t="s">
        <v>75</v>
      </c>
      <c r="C617" s="85" t="s">
        <v>76</v>
      </c>
      <c r="D617" s="86" t="s">
        <v>17</v>
      </c>
      <c r="E617" s="87">
        <v>0.45500000000000002</v>
      </c>
      <c r="F617" s="88"/>
      <c r="G617" s="89">
        <v>760</v>
      </c>
      <c r="H617" s="90">
        <f>IF(ISNUMBER(F617),(E617*(1+(F617/100))*G617),G617*E617)*N616</f>
        <v>345.8</v>
      </c>
      <c r="I617" s="91" t="str">
        <f t="shared" si="225"/>
        <v/>
      </c>
      <c r="J617" s="91">
        <f t="shared" si="226"/>
        <v>345.8</v>
      </c>
      <c r="K617" s="35"/>
      <c r="L617" s="91" t="str">
        <f t="shared" si="227"/>
        <v/>
      </c>
      <c r="M617" s="91" t="str">
        <f t="shared" si="228"/>
        <v/>
      </c>
      <c r="N617" s="83">
        <f>IF(A617="ZMP",E617*(1+(F617/100)),N616)</f>
        <v>1</v>
      </c>
      <c r="O617" s="91" t="str">
        <f t="shared" si="229"/>
        <v/>
      </c>
    </row>
    <row r="618" spans="1:15" ht="12.75" outlineLevel="2" x14ac:dyDescent="0.2">
      <c r="A618" s="84" t="s">
        <v>228</v>
      </c>
      <c r="B618" s="85" t="s">
        <v>1332</v>
      </c>
      <c r="C618" s="85" t="s">
        <v>1333</v>
      </c>
      <c r="D618" s="86" t="s">
        <v>111</v>
      </c>
      <c r="E618" s="87">
        <v>1</v>
      </c>
      <c r="F618" s="88"/>
      <c r="G618" s="89">
        <v>61854.74</v>
      </c>
      <c r="H618" s="90">
        <f>IF(ISNUMBER(F618),(E618*(1+(F618/100))*G618),G618*E618)*N617</f>
        <v>61854.74</v>
      </c>
      <c r="I618" s="91" t="str">
        <f t="shared" si="225"/>
        <v/>
      </c>
      <c r="J618" s="91" t="str">
        <f t="shared" si="226"/>
        <v/>
      </c>
      <c r="K618" s="35"/>
      <c r="L618" s="91" t="str">
        <f t="shared" si="227"/>
        <v/>
      </c>
      <c r="M618" s="91">
        <f t="shared" si="228"/>
        <v>61854.74</v>
      </c>
      <c r="N618" s="83">
        <f>IF(A618="ZMP",E618*(1+(F618/100)),N617)</f>
        <v>1</v>
      </c>
      <c r="O618" s="91" t="str">
        <f t="shared" si="229"/>
        <v/>
      </c>
    </row>
    <row r="619" spans="1:15" ht="12.75" outlineLevel="2" x14ac:dyDescent="0.2">
      <c r="A619" s="84" t="s">
        <v>316</v>
      </c>
      <c r="B619" s="85" t="s">
        <v>5516</v>
      </c>
      <c r="C619" s="85" t="s">
        <v>5517</v>
      </c>
      <c r="D619" s="86" t="s">
        <v>1112</v>
      </c>
      <c r="E619" s="87">
        <v>1</v>
      </c>
      <c r="F619" s="88"/>
      <c r="G619" s="89">
        <v>19633.580000000002</v>
      </c>
      <c r="H619" s="90">
        <f>IF(ISNUMBER(F619),(E619*(1+(F619/100))*G619),G619*E619)*N618</f>
        <v>19633.580000000002</v>
      </c>
      <c r="I619" s="91" t="str">
        <f t="shared" si="225"/>
        <v/>
      </c>
      <c r="J619" s="91" t="str">
        <f t="shared" si="226"/>
        <v/>
      </c>
      <c r="K619" s="35"/>
      <c r="L619" s="91" t="str">
        <f t="shared" si="227"/>
        <v/>
      </c>
      <c r="M619" s="91">
        <f t="shared" si="228"/>
        <v>19633.580000000002</v>
      </c>
      <c r="N619" s="83">
        <f>IF(A619="ZMP",E619*(1+(F619/100)),N618)</f>
        <v>1</v>
      </c>
      <c r="O619" s="91" t="str">
        <f t="shared" si="229"/>
        <v/>
      </c>
    </row>
    <row r="620" spans="1:15" ht="12.75" outlineLevel="2" x14ac:dyDescent="0.2">
      <c r="A620" s="47"/>
      <c r="B620" s="48"/>
      <c r="C620" s="48"/>
      <c r="D620" s="49"/>
      <c r="E620" s="50"/>
      <c r="F620" s="51"/>
      <c r="G620" s="52"/>
      <c r="H620" s="53"/>
      <c r="I620" s="54"/>
      <c r="J620" s="54"/>
      <c r="K620" s="35"/>
      <c r="L620" s="54"/>
      <c r="M620" s="54"/>
      <c r="N620" s="54"/>
      <c r="O620" s="54"/>
    </row>
    <row r="621" spans="1:15" ht="25.5" x14ac:dyDescent="0.2">
      <c r="A621" s="27" t="s">
        <v>8031</v>
      </c>
      <c r="B621" s="28" t="s">
        <v>8118</v>
      </c>
      <c r="C621" s="29" t="s">
        <v>8119</v>
      </c>
      <c r="D621" s="30" t="s">
        <v>666</v>
      </c>
      <c r="E621" s="31">
        <v>1</v>
      </c>
      <c r="F621" s="32"/>
      <c r="G621" s="33">
        <v>64378.239999999998</v>
      </c>
      <c r="H621" s="34">
        <f>G621</f>
        <v>64378.239999999998</v>
      </c>
      <c r="I621" s="35">
        <f>SUM(I622:I636)</f>
        <v>9678.24</v>
      </c>
      <c r="J621" s="35">
        <f>SUM(J622:J636)</f>
        <v>766.1</v>
      </c>
      <c r="K621" s="35">
        <f t="shared" si="219"/>
        <v>10444.34</v>
      </c>
      <c r="L621" s="35">
        <f>SUM(L622:L636)</f>
        <v>0</v>
      </c>
      <c r="M621" s="35">
        <f>SUM(M622:M636)</f>
        <v>53933.874320000003</v>
      </c>
      <c r="N621" s="35"/>
      <c r="O621" s="35">
        <f>SUM(O622:O636)</f>
        <v>0</v>
      </c>
    </row>
    <row r="622" spans="1:15" ht="12.75" outlineLevel="1" collapsed="1" x14ac:dyDescent="0.2">
      <c r="A622" s="38" t="s">
        <v>198</v>
      </c>
      <c r="B622" s="39" t="s">
        <v>345</v>
      </c>
      <c r="C622" s="39" t="s">
        <v>346</v>
      </c>
      <c r="D622" s="40" t="s">
        <v>253</v>
      </c>
      <c r="E622" s="41">
        <v>6</v>
      </c>
      <c r="F622" s="42"/>
      <c r="G622" s="43">
        <v>91.31</v>
      </c>
      <c r="H622" s="44">
        <f>IF(ISNUMBER(F622),(E622*(1+(F622/100))*G622),G622*E622)</f>
        <v>547.86</v>
      </c>
      <c r="I622" s="45" t="str">
        <f t="shared" ref="I622:I635" si="230">IF(OR(A622="PM",A622="PZ",A622="PP"),H622,"")</f>
        <v/>
      </c>
      <c r="J622" s="45" t="str">
        <f t="shared" ref="J622:J635" si="231">IF(A622="S",H622,"")</f>
        <v/>
      </c>
      <c r="K622" s="35"/>
      <c r="L622" s="45" t="str">
        <f t="shared" ref="L622:L635" si="232">IF(A622="M06",H622,"")</f>
        <v/>
      </c>
      <c r="M622" s="45" t="str">
        <f t="shared" ref="M622:M635" si="233">IF(OR(A622="M02",A622="M25",A622="M01s"),H622,"")</f>
        <v/>
      </c>
      <c r="N622" s="46">
        <f>IF(A622="ZMP",E622*(1+(F622/100)),#REF!)</f>
        <v>6</v>
      </c>
      <c r="O622" s="45" t="str">
        <f t="shared" ref="O622:O635" si="234">IF(A622="M01e",H622,"")</f>
        <v/>
      </c>
    </row>
    <row r="623" spans="1:15" ht="12.75" outlineLevel="2" x14ac:dyDescent="0.2">
      <c r="A623" s="84" t="s">
        <v>202</v>
      </c>
      <c r="B623" s="85" t="s">
        <v>203</v>
      </c>
      <c r="C623" s="85" t="s">
        <v>204</v>
      </c>
      <c r="D623" s="86" t="s">
        <v>205</v>
      </c>
      <c r="E623" s="87">
        <v>0.09</v>
      </c>
      <c r="F623" s="88"/>
      <c r="G623" s="89">
        <v>720</v>
      </c>
      <c r="H623" s="90">
        <f>IF(ISNUMBER(F623),(E623*(1+(F623/100))*G623),G623*E623)*N622</f>
        <v>388.79999999999995</v>
      </c>
      <c r="I623" s="91">
        <f t="shared" si="230"/>
        <v>388.79999999999995</v>
      </c>
      <c r="J623" s="91" t="str">
        <f t="shared" si="231"/>
        <v/>
      </c>
      <c r="K623" s="35"/>
      <c r="L623" s="91" t="str">
        <f t="shared" si="232"/>
        <v/>
      </c>
      <c r="M623" s="91" t="str">
        <f t="shared" si="233"/>
        <v/>
      </c>
      <c r="N623" s="83">
        <f>IF(A623="ZMP",E623*(1+(F623/100)),N622)</f>
        <v>6</v>
      </c>
      <c r="O623" s="91" t="str">
        <f t="shared" si="234"/>
        <v/>
      </c>
    </row>
    <row r="624" spans="1:15" ht="12.75" outlineLevel="2" x14ac:dyDescent="0.2">
      <c r="A624" s="84" t="s">
        <v>228</v>
      </c>
      <c r="B624" s="85" t="s">
        <v>327</v>
      </c>
      <c r="C624" s="85" t="s">
        <v>328</v>
      </c>
      <c r="D624" s="86" t="s">
        <v>329</v>
      </c>
      <c r="E624" s="87">
        <v>3.7999999999999999E-2</v>
      </c>
      <c r="F624" s="88"/>
      <c r="G624" s="89">
        <v>593.96</v>
      </c>
      <c r="H624" s="90">
        <f>IF(ISNUMBER(F624),(E624*(1+(F624/100))*G624),G624*E624)*N623</f>
        <v>135.42287999999999</v>
      </c>
      <c r="I624" s="91" t="str">
        <f t="shared" si="230"/>
        <v/>
      </c>
      <c r="J624" s="91" t="str">
        <f t="shared" si="231"/>
        <v/>
      </c>
      <c r="K624" s="35"/>
      <c r="L624" s="91" t="str">
        <f t="shared" si="232"/>
        <v/>
      </c>
      <c r="M624" s="91">
        <f t="shared" si="233"/>
        <v>135.42287999999999</v>
      </c>
      <c r="N624" s="83">
        <f>IF(A624="ZMP",E624*(1+(F624/100)),N623)</f>
        <v>6</v>
      </c>
      <c r="O624" s="91" t="str">
        <f t="shared" si="234"/>
        <v/>
      </c>
    </row>
    <row r="625" spans="1:15" ht="12.75" outlineLevel="2" x14ac:dyDescent="0.2">
      <c r="A625" s="84" t="s">
        <v>228</v>
      </c>
      <c r="B625" s="85" t="s">
        <v>332</v>
      </c>
      <c r="C625" s="85" t="s">
        <v>333</v>
      </c>
      <c r="D625" s="86" t="s">
        <v>334</v>
      </c>
      <c r="E625" s="87">
        <v>0.01</v>
      </c>
      <c r="F625" s="88"/>
      <c r="G625" s="89">
        <v>393.48</v>
      </c>
      <c r="H625" s="90">
        <f>IF(ISNUMBER(F625),(E625*(1+(F625/100))*G625),G625*E625)*N624</f>
        <v>23.608800000000002</v>
      </c>
      <c r="I625" s="91" t="str">
        <f t="shared" si="230"/>
        <v/>
      </c>
      <c r="J625" s="91" t="str">
        <f t="shared" si="231"/>
        <v/>
      </c>
      <c r="K625" s="35"/>
      <c r="L625" s="91" t="str">
        <f t="shared" si="232"/>
        <v/>
      </c>
      <c r="M625" s="91">
        <f t="shared" si="233"/>
        <v>23.608800000000002</v>
      </c>
      <c r="N625" s="83">
        <f>IF(A625="ZMP",E625*(1+(F625/100)),N624)</f>
        <v>6</v>
      </c>
      <c r="O625" s="91" t="str">
        <f t="shared" si="234"/>
        <v/>
      </c>
    </row>
    <row r="626" spans="1:15" ht="12.75" outlineLevel="1" x14ac:dyDescent="0.2">
      <c r="A626" s="38" t="s">
        <v>198</v>
      </c>
      <c r="B626" s="39" t="s">
        <v>351</v>
      </c>
      <c r="C626" s="39" t="s">
        <v>352</v>
      </c>
      <c r="D626" s="40" t="s">
        <v>253</v>
      </c>
      <c r="E626" s="41">
        <v>2</v>
      </c>
      <c r="F626" s="42"/>
      <c r="G626" s="43">
        <v>77.430000000000007</v>
      </c>
      <c r="H626" s="44">
        <f>IF(ISNUMBER(F626),(E626*(1+(F626/100))*G626),G626*E626)</f>
        <v>154.86000000000001</v>
      </c>
      <c r="I626" s="45" t="str">
        <f t="shared" si="230"/>
        <v/>
      </c>
      <c r="J626" s="45" t="str">
        <f t="shared" si="231"/>
        <v/>
      </c>
      <c r="K626" s="35"/>
      <c r="L626" s="45" t="str">
        <f t="shared" si="232"/>
        <v/>
      </c>
      <c r="M626" s="45" t="str">
        <f t="shared" si="233"/>
        <v/>
      </c>
      <c r="N626" s="46">
        <f>IF(A626="ZMP",E626*(1+(F626/100)),#REF!)</f>
        <v>2</v>
      </c>
      <c r="O626" s="45" t="str">
        <f t="shared" si="234"/>
        <v/>
      </c>
    </row>
    <row r="627" spans="1:15" ht="12.75" outlineLevel="2" x14ac:dyDescent="0.2">
      <c r="A627" s="84" t="s">
        <v>202</v>
      </c>
      <c r="B627" s="85" t="s">
        <v>203</v>
      </c>
      <c r="C627" s="85" t="s">
        <v>204</v>
      </c>
      <c r="D627" s="86" t="s">
        <v>205</v>
      </c>
      <c r="E627" s="87">
        <v>0.09</v>
      </c>
      <c r="F627" s="88"/>
      <c r="G627" s="89">
        <v>720</v>
      </c>
      <c r="H627" s="90">
        <f>IF(ISNUMBER(F627),(E627*(1+(F627/100))*G627),G627*E627)*N626</f>
        <v>129.6</v>
      </c>
      <c r="I627" s="91">
        <f t="shared" si="230"/>
        <v>129.6</v>
      </c>
      <c r="J627" s="91" t="str">
        <f t="shared" si="231"/>
        <v/>
      </c>
      <c r="K627" s="35"/>
      <c r="L627" s="91" t="str">
        <f t="shared" si="232"/>
        <v/>
      </c>
      <c r="M627" s="91" t="str">
        <f t="shared" si="233"/>
        <v/>
      </c>
      <c r="N627" s="83">
        <f>IF(A627="ZMP",E627*(1+(F627/100)),N626)</f>
        <v>2</v>
      </c>
      <c r="O627" s="91" t="str">
        <f t="shared" si="234"/>
        <v/>
      </c>
    </row>
    <row r="628" spans="1:15" ht="12.75" outlineLevel="2" x14ac:dyDescent="0.2">
      <c r="A628" s="84" t="s">
        <v>228</v>
      </c>
      <c r="B628" s="85" t="s">
        <v>353</v>
      </c>
      <c r="C628" s="85" t="s">
        <v>354</v>
      </c>
      <c r="D628" s="86" t="s">
        <v>329</v>
      </c>
      <c r="E628" s="87">
        <v>3.7999999999999999E-2</v>
      </c>
      <c r="F628" s="88"/>
      <c r="G628" s="89">
        <v>279.39</v>
      </c>
      <c r="H628" s="90">
        <f>IF(ISNUMBER(F628),(E628*(1+(F628/100))*G628),G628*E628)*N627</f>
        <v>21.233639999999998</v>
      </c>
      <c r="I628" s="91" t="str">
        <f t="shared" si="230"/>
        <v/>
      </c>
      <c r="J628" s="91" t="str">
        <f t="shared" si="231"/>
        <v/>
      </c>
      <c r="K628" s="35"/>
      <c r="L628" s="91" t="str">
        <f t="shared" si="232"/>
        <v/>
      </c>
      <c r="M628" s="91">
        <f t="shared" si="233"/>
        <v>21.233639999999998</v>
      </c>
      <c r="N628" s="83">
        <f>IF(A628="ZMP",E628*(1+(F628/100)),N627)</f>
        <v>2</v>
      </c>
      <c r="O628" s="91" t="str">
        <f t="shared" si="234"/>
        <v/>
      </c>
    </row>
    <row r="629" spans="1:15" ht="12.75" outlineLevel="2" x14ac:dyDescent="0.2">
      <c r="A629" s="84" t="s">
        <v>228</v>
      </c>
      <c r="B629" s="85" t="s">
        <v>355</v>
      </c>
      <c r="C629" s="85" t="s">
        <v>356</v>
      </c>
      <c r="D629" s="86" t="s">
        <v>334</v>
      </c>
      <c r="E629" s="87">
        <v>0.01</v>
      </c>
      <c r="F629" s="88"/>
      <c r="G629" s="89">
        <v>201.45</v>
      </c>
      <c r="H629" s="90">
        <f>IF(ISNUMBER(F629),(E629*(1+(F629/100))*G629),G629*E629)*N628</f>
        <v>4.0289999999999999</v>
      </c>
      <c r="I629" s="91" t="str">
        <f t="shared" si="230"/>
        <v/>
      </c>
      <c r="J629" s="91" t="str">
        <f t="shared" si="231"/>
        <v/>
      </c>
      <c r="K629" s="35"/>
      <c r="L629" s="91" t="str">
        <f t="shared" si="232"/>
        <v/>
      </c>
      <c r="M629" s="91">
        <f t="shared" si="233"/>
        <v>4.0289999999999999</v>
      </c>
      <c r="N629" s="83">
        <f>IF(A629="ZMP",E629*(1+(F629/100)),N628)</f>
        <v>2</v>
      </c>
      <c r="O629" s="91" t="str">
        <f t="shared" si="234"/>
        <v/>
      </c>
    </row>
    <row r="630" spans="1:15" ht="12.75" outlineLevel="1" x14ac:dyDescent="0.2">
      <c r="A630" s="38" t="s">
        <v>198</v>
      </c>
      <c r="B630" s="39" t="s">
        <v>5518</v>
      </c>
      <c r="C630" s="39" t="s">
        <v>5519</v>
      </c>
      <c r="D630" s="40" t="s">
        <v>666</v>
      </c>
      <c r="E630" s="41">
        <v>1</v>
      </c>
      <c r="F630" s="42"/>
      <c r="G630" s="43">
        <v>63675.519999999997</v>
      </c>
      <c r="H630" s="44">
        <f>IF(ISNUMBER(F630),(E630*(1+(F630/100))*G630),G630*E630)</f>
        <v>63675.519999999997</v>
      </c>
      <c r="I630" s="45" t="str">
        <f t="shared" si="230"/>
        <v/>
      </c>
      <c r="J630" s="45" t="str">
        <f t="shared" si="231"/>
        <v/>
      </c>
      <c r="K630" s="35"/>
      <c r="L630" s="45" t="str">
        <f t="shared" si="232"/>
        <v/>
      </c>
      <c r="M630" s="45" t="str">
        <f t="shared" si="233"/>
        <v/>
      </c>
      <c r="N630" s="46">
        <f>IF(A630="ZMP",E630*(1+(F630/100)),#REF!)</f>
        <v>1</v>
      </c>
      <c r="O630" s="45" t="str">
        <f t="shared" si="234"/>
        <v/>
      </c>
    </row>
    <row r="631" spans="1:15" ht="12.75" outlineLevel="2" x14ac:dyDescent="0.2">
      <c r="A631" s="84" t="s">
        <v>202</v>
      </c>
      <c r="B631" s="85" t="s">
        <v>203</v>
      </c>
      <c r="C631" s="85" t="s">
        <v>204</v>
      </c>
      <c r="D631" s="86" t="s">
        <v>205</v>
      </c>
      <c r="E631" s="87">
        <v>12.722</v>
      </c>
      <c r="F631" s="88"/>
      <c r="G631" s="89">
        <v>720</v>
      </c>
      <c r="H631" s="90">
        <f>IF(ISNUMBER(F631),(E631*(1+(F631/100))*G631),G631*E631)*N630</f>
        <v>9159.84</v>
      </c>
      <c r="I631" s="91">
        <f t="shared" si="230"/>
        <v>9159.84</v>
      </c>
      <c r="J631" s="91" t="str">
        <f t="shared" si="231"/>
        <v/>
      </c>
      <c r="K631" s="35"/>
      <c r="L631" s="91" t="str">
        <f t="shared" si="232"/>
        <v/>
      </c>
      <c r="M631" s="91" t="str">
        <f t="shared" si="233"/>
        <v/>
      </c>
      <c r="N631" s="83">
        <f>IF(A631="ZMP",E631*(1+(F631/100)),N630)</f>
        <v>1</v>
      </c>
      <c r="O631" s="91" t="str">
        <f t="shared" si="234"/>
        <v/>
      </c>
    </row>
    <row r="632" spans="1:15" ht="12.75" outlineLevel="2" x14ac:dyDescent="0.2">
      <c r="A632" s="84" t="s">
        <v>315</v>
      </c>
      <c r="B632" s="85" t="s">
        <v>49</v>
      </c>
      <c r="C632" s="85" t="s">
        <v>50</v>
      </c>
      <c r="D632" s="86" t="s">
        <v>46</v>
      </c>
      <c r="E632" s="87">
        <v>0.46700000000000003</v>
      </c>
      <c r="F632" s="88"/>
      <c r="G632" s="89">
        <v>900</v>
      </c>
      <c r="H632" s="90">
        <f>IF(ISNUMBER(F632),(E632*(1+(F632/100))*G632),G632*E632)*N631</f>
        <v>420.3</v>
      </c>
      <c r="I632" s="91" t="str">
        <f t="shared" si="230"/>
        <v/>
      </c>
      <c r="J632" s="91">
        <f t="shared" si="231"/>
        <v>420.3</v>
      </c>
      <c r="K632" s="35"/>
      <c r="L632" s="91" t="str">
        <f t="shared" si="232"/>
        <v/>
      </c>
      <c r="M632" s="91" t="str">
        <f t="shared" si="233"/>
        <v/>
      </c>
      <c r="N632" s="83">
        <f>IF(A632="ZMP",E632*(1+(F632/100)),N631)</f>
        <v>1</v>
      </c>
      <c r="O632" s="91" t="str">
        <f t="shared" si="234"/>
        <v/>
      </c>
    </row>
    <row r="633" spans="1:15" ht="12.75" outlineLevel="2" x14ac:dyDescent="0.2">
      <c r="A633" s="84" t="s">
        <v>315</v>
      </c>
      <c r="B633" s="85" t="s">
        <v>75</v>
      </c>
      <c r="C633" s="85" t="s">
        <v>76</v>
      </c>
      <c r="D633" s="86" t="s">
        <v>17</v>
      </c>
      <c r="E633" s="87">
        <v>0.45500000000000002</v>
      </c>
      <c r="F633" s="88"/>
      <c r="G633" s="89">
        <v>760</v>
      </c>
      <c r="H633" s="90">
        <f>IF(ISNUMBER(F633),(E633*(1+(F633/100))*G633),G633*E633)*N632</f>
        <v>345.8</v>
      </c>
      <c r="I633" s="91" t="str">
        <f t="shared" si="230"/>
        <v/>
      </c>
      <c r="J633" s="91">
        <f t="shared" si="231"/>
        <v>345.8</v>
      </c>
      <c r="K633" s="35"/>
      <c r="L633" s="91" t="str">
        <f t="shared" si="232"/>
        <v/>
      </c>
      <c r="M633" s="91" t="str">
        <f t="shared" si="233"/>
        <v/>
      </c>
      <c r="N633" s="83">
        <f>IF(A633="ZMP",E633*(1+(F633/100)),N632)</f>
        <v>1</v>
      </c>
      <c r="O633" s="91" t="str">
        <f t="shared" si="234"/>
        <v/>
      </c>
    </row>
    <row r="634" spans="1:15" ht="12.75" outlineLevel="2" x14ac:dyDescent="0.2">
      <c r="A634" s="84" t="s">
        <v>228</v>
      </c>
      <c r="B634" s="85" t="s">
        <v>1270</v>
      </c>
      <c r="C634" s="85" t="s">
        <v>1271</v>
      </c>
      <c r="D634" s="86" t="s">
        <v>111</v>
      </c>
      <c r="E634" s="87">
        <v>1</v>
      </c>
      <c r="F634" s="88"/>
      <c r="G634" s="89">
        <v>34811.68</v>
      </c>
      <c r="H634" s="90">
        <f>IF(ISNUMBER(F634),(E634*(1+(F634/100))*G634),G634*E634)*N633</f>
        <v>34811.68</v>
      </c>
      <c r="I634" s="91" t="str">
        <f t="shared" si="230"/>
        <v/>
      </c>
      <c r="J634" s="91" t="str">
        <f t="shared" si="231"/>
        <v/>
      </c>
      <c r="K634" s="35"/>
      <c r="L634" s="91" t="str">
        <f t="shared" si="232"/>
        <v/>
      </c>
      <c r="M634" s="91">
        <f t="shared" si="233"/>
        <v>34811.68</v>
      </c>
      <c r="N634" s="83">
        <f>IF(A634="ZMP",E634*(1+(F634/100)),N633)</f>
        <v>1</v>
      </c>
      <c r="O634" s="91" t="str">
        <f t="shared" si="234"/>
        <v/>
      </c>
    </row>
    <row r="635" spans="1:15" ht="12.75" outlineLevel="2" x14ac:dyDescent="0.2">
      <c r="A635" s="84" t="s">
        <v>316</v>
      </c>
      <c r="B635" s="85" t="s">
        <v>5496</v>
      </c>
      <c r="C635" s="85" t="s">
        <v>5497</v>
      </c>
      <c r="D635" s="86" t="s">
        <v>1112</v>
      </c>
      <c r="E635" s="87">
        <v>1</v>
      </c>
      <c r="F635" s="88"/>
      <c r="G635" s="89">
        <v>18937.900000000001</v>
      </c>
      <c r="H635" s="90">
        <f>IF(ISNUMBER(F635),(E635*(1+(F635/100))*G635),G635*E635)*N634</f>
        <v>18937.900000000001</v>
      </c>
      <c r="I635" s="91" t="str">
        <f t="shared" si="230"/>
        <v/>
      </c>
      <c r="J635" s="91" t="str">
        <f t="shared" si="231"/>
        <v/>
      </c>
      <c r="K635" s="35"/>
      <c r="L635" s="91" t="str">
        <f t="shared" si="232"/>
        <v/>
      </c>
      <c r="M635" s="91">
        <f t="shared" si="233"/>
        <v>18937.900000000001</v>
      </c>
      <c r="N635" s="83">
        <f>IF(A635="ZMP",E635*(1+(F635/100)),N634)</f>
        <v>1</v>
      </c>
      <c r="O635" s="91" t="str">
        <f t="shared" si="234"/>
        <v/>
      </c>
    </row>
    <row r="636" spans="1:15" ht="12.75" outlineLevel="2" x14ac:dyDescent="0.2">
      <c r="A636" s="47"/>
      <c r="B636" s="48"/>
      <c r="C636" s="48"/>
      <c r="D636" s="49"/>
      <c r="E636" s="50"/>
      <c r="F636" s="51"/>
      <c r="G636" s="52"/>
      <c r="H636" s="53"/>
      <c r="I636" s="54"/>
      <c r="J636" s="54"/>
      <c r="K636" s="35"/>
      <c r="L636" s="54"/>
      <c r="M636" s="54"/>
      <c r="N636" s="54"/>
      <c r="O636" s="54"/>
    </row>
    <row r="637" spans="1:15" ht="25.5" x14ac:dyDescent="0.2">
      <c r="A637" s="27" t="s">
        <v>8031</v>
      </c>
      <c r="B637" s="28" t="s">
        <v>8120</v>
      </c>
      <c r="C637" s="29" t="s">
        <v>8121</v>
      </c>
      <c r="D637" s="30" t="s">
        <v>666</v>
      </c>
      <c r="E637" s="31">
        <v>1</v>
      </c>
      <c r="F637" s="32"/>
      <c r="G637" s="33">
        <v>68472.78</v>
      </c>
      <c r="H637" s="34">
        <f>G637</f>
        <v>68472.78</v>
      </c>
      <c r="I637" s="35">
        <f>SUM(I638:I654)</f>
        <v>10454.400000000001</v>
      </c>
      <c r="J637" s="35">
        <f>SUM(J638:J654)</f>
        <v>766.1</v>
      </c>
      <c r="K637" s="35">
        <f t="shared" si="219"/>
        <v>11220.500000000002</v>
      </c>
      <c r="L637" s="35">
        <f>SUM(L638:L654)</f>
        <v>0</v>
      </c>
      <c r="M637" s="35">
        <f>SUM(M638:M654)</f>
        <v>57252.249599999996</v>
      </c>
      <c r="N637" s="35"/>
      <c r="O637" s="35">
        <f>SUM(O638:O654)</f>
        <v>0</v>
      </c>
    </row>
    <row r="638" spans="1:15" ht="12.75" outlineLevel="1" collapsed="1" x14ac:dyDescent="0.2">
      <c r="A638" s="38" t="s">
        <v>198</v>
      </c>
      <c r="B638" s="39" t="s">
        <v>345</v>
      </c>
      <c r="C638" s="39" t="s">
        <v>346</v>
      </c>
      <c r="D638" s="40" t="s">
        <v>253</v>
      </c>
      <c r="E638" s="41">
        <v>7</v>
      </c>
      <c r="F638" s="42"/>
      <c r="G638" s="43">
        <v>91.31</v>
      </c>
      <c r="H638" s="44">
        <f>IF(ISNUMBER(F638),(E638*(1+(F638/100))*G638),G638*E638)</f>
        <v>639.17000000000007</v>
      </c>
      <c r="I638" s="45" t="str">
        <f t="shared" ref="I638:I653" si="235">IF(OR(A638="PM",A638="PZ",A638="PP"),H638,"")</f>
        <v/>
      </c>
      <c r="J638" s="45" t="str">
        <f t="shared" ref="J638:J653" si="236">IF(A638="S",H638,"")</f>
        <v/>
      </c>
      <c r="K638" s="35"/>
      <c r="L638" s="45" t="str">
        <f t="shared" ref="L638:L653" si="237">IF(A638="M06",H638,"")</f>
        <v/>
      </c>
      <c r="M638" s="45" t="str">
        <f t="shared" ref="M638:M653" si="238">IF(OR(A638="M02",A638="M25",A638="M01s"),H638,"")</f>
        <v/>
      </c>
      <c r="N638" s="46">
        <f>IF(A638="ZMP",E638*(1+(F638/100)),#REF!)</f>
        <v>7</v>
      </c>
      <c r="O638" s="45" t="str">
        <f t="shared" ref="O638:O653" si="239">IF(A638="M01e",H638,"")</f>
        <v/>
      </c>
    </row>
    <row r="639" spans="1:15" ht="12.75" outlineLevel="2" x14ac:dyDescent="0.2">
      <c r="A639" s="84" t="s">
        <v>202</v>
      </c>
      <c r="B639" s="85" t="s">
        <v>203</v>
      </c>
      <c r="C639" s="85" t="s">
        <v>204</v>
      </c>
      <c r="D639" s="86" t="s">
        <v>205</v>
      </c>
      <c r="E639" s="87">
        <v>0.09</v>
      </c>
      <c r="F639" s="88"/>
      <c r="G639" s="89">
        <v>720</v>
      </c>
      <c r="H639" s="90">
        <f>IF(ISNUMBER(F639),(E639*(1+(F639/100))*G639),G639*E639)*N638</f>
        <v>453.59999999999997</v>
      </c>
      <c r="I639" s="91">
        <f t="shared" si="235"/>
        <v>453.59999999999997</v>
      </c>
      <c r="J639" s="91" t="str">
        <f t="shared" si="236"/>
        <v/>
      </c>
      <c r="K639" s="35"/>
      <c r="L639" s="91" t="str">
        <f t="shared" si="237"/>
        <v/>
      </c>
      <c r="M639" s="91" t="str">
        <f t="shared" si="238"/>
        <v/>
      </c>
      <c r="N639" s="83">
        <f>IF(A639="ZMP",E639*(1+(F639/100)),N638)</f>
        <v>7</v>
      </c>
      <c r="O639" s="91" t="str">
        <f t="shared" si="239"/>
        <v/>
      </c>
    </row>
    <row r="640" spans="1:15" ht="12.75" outlineLevel="2" x14ac:dyDescent="0.2">
      <c r="A640" s="84" t="s">
        <v>228</v>
      </c>
      <c r="B640" s="85" t="s">
        <v>327</v>
      </c>
      <c r="C640" s="85" t="s">
        <v>328</v>
      </c>
      <c r="D640" s="86" t="s">
        <v>329</v>
      </c>
      <c r="E640" s="87">
        <v>3.7999999999999999E-2</v>
      </c>
      <c r="F640" s="88"/>
      <c r="G640" s="89">
        <v>593.96</v>
      </c>
      <c r="H640" s="90">
        <f>IF(ISNUMBER(F640),(E640*(1+(F640/100))*G640),G640*E640)*N639</f>
        <v>157.99336</v>
      </c>
      <c r="I640" s="91" t="str">
        <f t="shared" si="235"/>
        <v/>
      </c>
      <c r="J640" s="91" t="str">
        <f t="shared" si="236"/>
        <v/>
      </c>
      <c r="K640" s="35"/>
      <c r="L640" s="91" t="str">
        <f t="shared" si="237"/>
        <v/>
      </c>
      <c r="M640" s="91">
        <f t="shared" si="238"/>
        <v>157.99336</v>
      </c>
      <c r="N640" s="83">
        <f>IF(A640="ZMP",E640*(1+(F640/100)),N639)</f>
        <v>7</v>
      </c>
      <c r="O640" s="91" t="str">
        <f t="shared" si="239"/>
        <v/>
      </c>
    </row>
    <row r="641" spans="1:15" ht="12.75" outlineLevel="2" x14ac:dyDescent="0.2">
      <c r="A641" s="84" t="s">
        <v>228</v>
      </c>
      <c r="B641" s="85" t="s">
        <v>332</v>
      </c>
      <c r="C641" s="85" t="s">
        <v>333</v>
      </c>
      <c r="D641" s="86" t="s">
        <v>334</v>
      </c>
      <c r="E641" s="87">
        <v>0.01</v>
      </c>
      <c r="F641" s="88"/>
      <c r="G641" s="89">
        <v>393.48</v>
      </c>
      <c r="H641" s="90">
        <f>IF(ISNUMBER(F641),(E641*(1+(F641/100))*G641),G641*E641)*N640</f>
        <v>27.543600000000001</v>
      </c>
      <c r="I641" s="91" t="str">
        <f t="shared" si="235"/>
        <v/>
      </c>
      <c r="J641" s="91" t="str">
        <f t="shared" si="236"/>
        <v/>
      </c>
      <c r="K641" s="35"/>
      <c r="L641" s="91" t="str">
        <f t="shared" si="237"/>
        <v/>
      </c>
      <c r="M641" s="91">
        <f t="shared" si="238"/>
        <v>27.543600000000001</v>
      </c>
      <c r="N641" s="83">
        <f>IF(A641="ZMP",E641*(1+(F641/100)),N640)</f>
        <v>7</v>
      </c>
      <c r="O641" s="91" t="str">
        <f t="shared" si="239"/>
        <v/>
      </c>
    </row>
    <row r="642" spans="1:15" ht="12.75" outlineLevel="1" x14ac:dyDescent="0.2">
      <c r="A642" s="38" t="s">
        <v>198</v>
      </c>
      <c r="B642" s="39" t="s">
        <v>351</v>
      </c>
      <c r="C642" s="39" t="s">
        <v>352</v>
      </c>
      <c r="D642" s="40" t="s">
        <v>253</v>
      </c>
      <c r="E642" s="41">
        <v>2</v>
      </c>
      <c r="F642" s="42"/>
      <c r="G642" s="43">
        <v>77.430000000000007</v>
      </c>
      <c r="H642" s="44">
        <f>IF(ISNUMBER(F642),(E642*(1+(F642/100))*G642),G642*E642)</f>
        <v>154.86000000000001</v>
      </c>
      <c r="I642" s="45" t="str">
        <f t="shared" si="235"/>
        <v/>
      </c>
      <c r="J642" s="45" t="str">
        <f t="shared" si="236"/>
        <v/>
      </c>
      <c r="K642" s="35"/>
      <c r="L642" s="45" t="str">
        <f t="shared" si="237"/>
        <v/>
      </c>
      <c r="M642" s="45" t="str">
        <f t="shared" si="238"/>
        <v/>
      </c>
      <c r="N642" s="46">
        <f>IF(A642="ZMP",E642*(1+(F642/100)),#REF!)</f>
        <v>2</v>
      </c>
      <c r="O642" s="45" t="str">
        <f t="shared" si="239"/>
        <v/>
      </c>
    </row>
    <row r="643" spans="1:15" ht="12.75" outlineLevel="2" x14ac:dyDescent="0.2">
      <c r="A643" s="84" t="s">
        <v>202</v>
      </c>
      <c r="B643" s="85" t="s">
        <v>203</v>
      </c>
      <c r="C643" s="85" t="s">
        <v>204</v>
      </c>
      <c r="D643" s="86" t="s">
        <v>205</v>
      </c>
      <c r="E643" s="87">
        <v>0.09</v>
      </c>
      <c r="F643" s="88"/>
      <c r="G643" s="89">
        <v>720</v>
      </c>
      <c r="H643" s="90">
        <f>IF(ISNUMBER(F643),(E643*(1+(F643/100))*G643),G643*E643)*N642</f>
        <v>129.6</v>
      </c>
      <c r="I643" s="91">
        <f t="shared" si="235"/>
        <v>129.6</v>
      </c>
      <c r="J643" s="91" t="str">
        <f t="shared" si="236"/>
        <v/>
      </c>
      <c r="K643" s="35"/>
      <c r="L643" s="91" t="str">
        <f t="shared" si="237"/>
        <v/>
      </c>
      <c r="M643" s="91" t="str">
        <f t="shared" si="238"/>
        <v/>
      </c>
      <c r="N643" s="83">
        <f>IF(A643="ZMP",E643*(1+(F643/100)),N642)</f>
        <v>2</v>
      </c>
      <c r="O643" s="91" t="str">
        <f t="shared" si="239"/>
        <v/>
      </c>
    </row>
    <row r="644" spans="1:15" ht="12.75" outlineLevel="2" x14ac:dyDescent="0.2">
      <c r="A644" s="84" t="s">
        <v>228</v>
      </c>
      <c r="B644" s="85" t="s">
        <v>353</v>
      </c>
      <c r="C644" s="85" t="s">
        <v>354</v>
      </c>
      <c r="D644" s="86" t="s">
        <v>329</v>
      </c>
      <c r="E644" s="87">
        <v>3.7999999999999999E-2</v>
      </c>
      <c r="F644" s="88"/>
      <c r="G644" s="89">
        <v>279.39</v>
      </c>
      <c r="H644" s="90">
        <f>IF(ISNUMBER(F644),(E644*(1+(F644/100))*G644),G644*E644)*N643</f>
        <v>21.233639999999998</v>
      </c>
      <c r="I644" s="91" t="str">
        <f t="shared" si="235"/>
        <v/>
      </c>
      <c r="J644" s="91" t="str">
        <f t="shared" si="236"/>
        <v/>
      </c>
      <c r="K644" s="35"/>
      <c r="L644" s="91" t="str">
        <f t="shared" si="237"/>
        <v/>
      </c>
      <c r="M644" s="91">
        <f t="shared" si="238"/>
        <v>21.233639999999998</v>
      </c>
      <c r="N644" s="83">
        <f>IF(A644="ZMP",E644*(1+(F644/100)),N643)</f>
        <v>2</v>
      </c>
      <c r="O644" s="91" t="str">
        <f t="shared" si="239"/>
        <v/>
      </c>
    </row>
    <row r="645" spans="1:15" ht="12.75" outlineLevel="2" x14ac:dyDescent="0.2">
      <c r="A645" s="84" t="s">
        <v>228</v>
      </c>
      <c r="B645" s="85" t="s">
        <v>355</v>
      </c>
      <c r="C645" s="85" t="s">
        <v>356</v>
      </c>
      <c r="D645" s="86" t="s">
        <v>334</v>
      </c>
      <c r="E645" s="87">
        <v>0.01</v>
      </c>
      <c r="F645" s="88"/>
      <c r="G645" s="89">
        <v>201.45</v>
      </c>
      <c r="H645" s="90">
        <f>IF(ISNUMBER(F645),(E645*(1+(F645/100))*G645),G645*E645)*N644</f>
        <v>4.0289999999999999</v>
      </c>
      <c r="I645" s="91" t="str">
        <f t="shared" si="235"/>
        <v/>
      </c>
      <c r="J645" s="91" t="str">
        <f t="shared" si="236"/>
        <v/>
      </c>
      <c r="K645" s="35"/>
      <c r="L645" s="91" t="str">
        <f t="shared" si="237"/>
        <v/>
      </c>
      <c r="M645" s="91">
        <f t="shared" si="238"/>
        <v>4.0289999999999999</v>
      </c>
      <c r="N645" s="83">
        <f>IF(A645="ZMP",E645*(1+(F645/100)),N644)</f>
        <v>2</v>
      </c>
      <c r="O645" s="91" t="str">
        <f t="shared" si="239"/>
        <v/>
      </c>
    </row>
    <row r="646" spans="1:15" ht="12.75" outlineLevel="1" x14ac:dyDescent="0.2">
      <c r="A646" s="38" t="s">
        <v>198</v>
      </c>
      <c r="B646" s="39" t="s">
        <v>5520</v>
      </c>
      <c r="C646" s="39" t="s">
        <v>5521</v>
      </c>
      <c r="D646" s="40" t="s">
        <v>666</v>
      </c>
      <c r="E646" s="41">
        <v>1</v>
      </c>
      <c r="F646" s="42"/>
      <c r="G646" s="43">
        <v>67678.75</v>
      </c>
      <c r="H646" s="44">
        <f>IF(ISNUMBER(F646),(E646*(1+(F646/100))*G646),G646*E646)</f>
        <v>67678.75</v>
      </c>
      <c r="I646" s="45" t="str">
        <f t="shared" si="235"/>
        <v/>
      </c>
      <c r="J646" s="45" t="str">
        <f t="shared" si="236"/>
        <v/>
      </c>
      <c r="K646" s="35"/>
      <c r="L646" s="45" t="str">
        <f t="shared" si="237"/>
        <v/>
      </c>
      <c r="M646" s="45" t="str">
        <f t="shared" si="238"/>
        <v/>
      </c>
      <c r="N646" s="46">
        <f>IF(A646="ZMP",E646*(1+(F646/100)),#REF!)</f>
        <v>1</v>
      </c>
      <c r="O646" s="45" t="str">
        <f t="shared" si="239"/>
        <v/>
      </c>
    </row>
    <row r="647" spans="1:15" ht="12.75" outlineLevel="2" x14ac:dyDescent="0.2">
      <c r="A647" s="84" t="s">
        <v>202</v>
      </c>
      <c r="B647" s="85" t="s">
        <v>203</v>
      </c>
      <c r="C647" s="85" t="s">
        <v>204</v>
      </c>
      <c r="D647" s="86" t="s">
        <v>205</v>
      </c>
      <c r="E647" s="87">
        <v>13.71</v>
      </c>
      <c r="F647" s="88"/>
      <c r="G647" s="89">
        <v>720</v>
      </c>
      <c r="H647" s="90">
        <f t="shared" ref="H647:H653" si="240">IF(ISNUMBER(F647),(E647*(1+(F647/100))*G647),G647*E647)*N646</f>
        <v>9871.2000000000007</v>
      </c>
      <c r="I647" s="91">
        <f t="shared" si="235"/>
        <v>9871.2000000000007</v>
      </c>
      <c r="J647" s="91" t="str">
        <f t="shared" si="236"/>
        <v/>
      </c>
      <c r="K647" s="35"/>
      <c r="L647" s="91" t="str">
        <f t="shared" si="237"/>
        <v/>
      </c>
      <c r="M647" s="91" t="str">
        <f t="shared" si="238"/>
        <v/>
      </c>
      <c r="N647" s="83">
        <f t="shared" ref="N647:N653" si="241">IF(A647="ZMP",E647*(1+(F647/100)),N646)</f>
        <v>1</v>
      </c>
      <c r="O647" s="91" t="str">
        <f t="shared" si="239"/>
        <v/>
      </c>
    </row>
    <row r="648" spans="1:15" ht="12.75" outlineLevel="2" x14ac:dyDescent="0.2">
      <c r="A648" s="84" t="s">
        <v>315</v>
      </c>
      <c r="B648" s="85" t="s">
        <v>49</v>
      </c>
      <c r="C648" s="85" t="s">
        <v>50</v>
      </c>
      <c r="D648" s="86" t="s">
        <v>46</v>
      </c>
      <c r="E648" s="87">
        <v>0.46700000000000003</v>
      </c>
      <c r="F648" s="88"/>
      <c r="G648" s="89">
        <v>900</v>
      </c>
      <c r="H648" s="90">
        <f t="shared" si="240"/>
        <v>420.3</v>
      </c>
      <c r="I648" s="91" t="str">
        <f t="shared" si="235"/>
        <v/>
      </c>
      <c r="J648" s="91">
        <f t="shared" si="236"/>
        <v>420.3</v>
      </c>
      <c r="K648" s="35"/>
      <c r="L648" s="91" t="str">
        <f t="shared" si="237"/>
        <v/>
      </c>
      <c r="M648" s="91" t="str">
        <f t="shared" si="238"/>
        <v/>
      </c>
      <c r="N648" s="83">
        <f t="shared" si="241"/>
        <v>1</v>
      </c>
      <c r="O648" s="91" t="str">
        <f t="shared" si="239"/>
        <v/>
      </c>
    </row>
    <row r="649" spans="1:15" ht="12.75" outlineLevel="2" x14ac:dyDescent="0.2">
      <c r="A649" s="84" t="s">
        <v>315</v>
      </c>
      <c r="B649" s="85" t="s">
        <v>75</v>
      </c>
      <c r="C649" s="85" t="s">
        <v>76</v>
      </c>
      <c r="D649" s="86" t="s">
        <v>17</v>
      </c>
      <c r="E649" s="87">
        <v>0.45500000000000002</v>
      </c>
      <c r="F649" s="88"/>
      <c r="G649" s="89">
        <v>760</v>
      </c>
      <c r="H649" s="90">
        <f t="shared" si="240"/>
        <v>345.8</v>
      </c>
      <c r="I649" s="91" t="str">
        <f t="shared" si="235"/>
        <v/>
      </c>
      <c r="J649" s="91">
        <f t="shared" si="236"/>
        <v>345.8</v>
      </c>
      <c r="K649" s="35"/>
      <c r="L649" s="91" t="str">
        <f t="shared" si="237"/>
        <v/>
      </c>
      <c r="M649" s="91" t="str">
        <f t="shared" si="238"/>
        <v/>
      </c>
      <c r="N649" s="83">
        <f t="shared" si="241"/>
        <v>1</v>
      </c>
      <c r="O649" s="91" t="str">
        <f t="shared" si="239"/>
        <v/>
      </c>
    </row>
    <row r="650" spans="1:15" ht="12.75" outlineLevel="2" x14ac:dyDescent="0.2">
      <c r="A650" s="84" t="s">
        <v>228</v>
      </c>
      <c r="B650" s="85" t="s">
        <v>1270</v>
      </c>
      <c r="C650" s="85" t="s">
        <v>1271</v>
      </c>
      <c r="D650" s="86" t="s">
        <v>111</v>
      </c>
      <c r="E650" s="87">
        <v>1</v>
      </c>
      <c r="F650" s="88"/>
      <c r="G650" s="89">
        <v>34811.68</v>
      </c>
      <c r="H650" s="90">
        <f t="shared" si="240"/>
        <v>34811.68</v>
      </c>
      <c r="I650" s="91" t="str">
        <f t="shared" si="235"/>
        <v/>
      </c>
      <c r="J650" s="91" t="str">
        <f t="shared" si="236"/>
        <v/>
      </c>
      <c r="K650" s="35"/>
      <c r="L650" s="91" t="str">
        <f t="shared" si="237"/>
        <v/>
      </c>
      <c r="M650" s="91">
        <f t="shared" si="238"/>
        <v>34811.68</v>
      </c>
      <c r="N650" s="83">
        <f t="shared" si="241"/>
        <v>1</v>
      </c>
      <c r="O650" s="91" t="str">
        <f t="shared" si="239"/>
        <v/>
      </c>
    </row>
    <row r="651" spans="1:15" ht="12.75" outlineLevel="2" x14ac:dyDescent="0.2">
      <c r="A651" s="84" t="s">
        <v>228</v>
      </c>
      <c r="B651" s="85" t="s">
        <v>1274</v>
      </c>
      <c r="C651" s="85" t="s">
        <v>1275</v>
      </c>
      <c r="D651" s="86" t="s">
        <v>111</v>
      </c>
      <c r="E651" s="87">
        <v>1</v>
      </c>
      <c r="F651" s="88"/>
      <c r="G651" s="89">
        <v>552.5</v>
      </c>
      <c r="H651" s="90">
        <f t="shared" si="240"/>
        <v>552.5</v>
      </c>
      <c r="I651" s="91" t="str">
        <f t="shared" si="235"/>
        <v/>
      </c>
      <c r="J651" s="91" t="str">
        <f t="shared" si="236"/>
        <v/>
      </c>
      <c r="K651" s="35"/>
      <c r="L651" s="91" t="str">
        <f t="shared" si="237"/>
        <v/>
      </c>
      <c r="M651" s="91">
        <f t="shared" si="238"/>
        <v>552.5</v>
      </c>
      <c r="N651" s="83">
        <f t="shared" si="241"/>
        <v>1</v>
      </c>
      <c r="O651" s="91" t="str">
        <f t="shared" si="239"/>
        <v/>
      </c>
    </row>
    <row r="652" spans="1:15" ht="12.75" outlineLevel="2" x14ac:dyDescent="0.2">
      <c r="A652" s="84" t="s">
        <v>228</v>
      </c>
      <c r="B652" s="85" t="s">
        <v>1276</v>
      </c>
      <c r="C652" s="85" t="s">
        <v>1277</v>
      </c>
      <c r="D652" s="86" t="s">
        <v>111</v>
      </c>
      <c r="E652" s="87">
        <v>1</v>
      </c>
      <c r="F652" s="88"/>
      <c r="G652" s="89">
        <v>2167.2200000000003</v>
      </c>
      <c r="H652" s="90">
        <f t="shared" si="240"/>
        <v>2167.2200000000003</v>
      </c>
      <c r="I652" s="91" t="str">
        <f t="shared" si="235"/>
        <v/>
      </c>
      <c r="J652" s="91" t="str">
        <f t="shared" si="236"/>
        <v/>
      </c>
      <c r="K652" s="35"/>
      <c r="L652" s="91" t="str">
        <f t="shared" si="237"/>
        <v/>
      </c>
      <c r="M652" s="91">
        <f t="shared" si="238"/>
        <v>2167.2200000000003</v>
      </c>
      <c r="N652" s="83">
        <f t="shared" si="241"/>
        <v>1</v>
      </c>
      <c r="O652" s="91" t="str">
        <f t="shared" si="239"/>
        <v/>
      </c>
    </row>
    <row r="653" spans="1:15" ht="12.75" outlineLevel="2" x14ac:dyDescent="0.2">
      <c r="A653" s="84" t="s">
        <v>316</v>
      </c>
      <c r="B653" s="85" t="s">
        <v>5500</v>
      </c>
      <c r="C653" s="85" t="s">
        <v>5501</v>
      </c>
      <c r="D653" s="86" t="s">
        <v>1112</v>
      </c>
      <c r="E653" s="87">
        <v>1</v>
      </c>
      <c r="F653" s="88"/>
      <c r="G653" s="89">
        <v>19510.05</v>
      </c>
      <c r="H653" s="90">
        <f t="shared" si="240"/>
        <v>19510.05</v>
      </c>
      <c r="I653" s="91" t="str">
        <f t="shared" si="235"/>
        <v/>
      </c>
      <c r="J653" s="91" t="str">
        <f t="shared" si="236"/>
        <v/>
      </c>
      <c r="K653" s="35"/>
      <c r="L653" s="91" t="str">
        <f t="shared" si="237"/>
        <v/>
      </c>
      <c r="M653" s="91">
        <f t="shared" si="238"/>
        <v>19510.05</v>
      </c>
      <c r="N653" s="83">
        <f t="shared" si="241"/>
        <v>1</v>
      </c>
      <c r="O653" s="91" t="str">
        <f t="shared" si="239"/>
        <v/>
      </c>
    </row>
    <row r="654" spans="1:15" ht="12.75" outlineLevel="2" x14ac:dyDescent="0.2">
      <c r="A654" s="47"/>
      <c r="B654" s="48"/>
      <c r="C654" s="48"/>
      <c r="D654" s="49"/>
      <c r="E654" s="50"/>
      <c r="F654" s="51"/>
      <c r="G654" s="52"/>
      <c r="H654" s="53"/>
      <c r="I654" s="54"/>
      <c r="J654" s="54"/>
      <c r="K654" s="35"/>
      <c r="L654" s="54"/>
      <c r="M654" s="54"/>
      <c r="N654" s="54"/>
      <c r="O654" s="54"/>
    </row>
    <row r="655" spans="1:15" ht="25.5" x14ac:dyDescent="0.2">
      <c r="A655" s="27" t="s">
        <v>8031</v>
      </c>
      <c r="B655" s="28" t="s">
        <v>8122</v>
      </c>
      <c r="C655" s="29" t="s">
        <v>8123</v>
      </c>
      <c r="D655" s="30" t="s">
        <v>666</v>
      </c>
      <c r="E655" s="31">
        <v>1</v>
      </c>
      <c r="F655" s="32"/>
      <c r="G655" s="33">
        <v>59830.06</v>
      </c>
      <c r="H655" s="34">
        <f>G655</f>
        <v>59830.06</v>
      </c>
      <c r="I655" s="35">
        <f>SUM(I656:I670)</f>
        <v>9678.24</v>
      </c>
      <c r="J655" s="35">
        <f>SUM(J656:J670)</f>
        <v>766.1</v>
      </c>
      <c r="K655" s="35">
        <f t="shared" ref="K655:K703" si="242">I655+J655</f>
        <v>10444.34</v>
      </c>
      <c r="L655" s="35">
        <f>SUM(L656:L670)</f>
        <v>0</v>
      </c>
      <c r="M655" s="35">
        <f>SUM(M656:M670)</f>
        <v>49385.74512</v>
      </c>
      <c r="N655" s="35"/>
      <c r="O655" s="35">
        <f>SUM(O656:O670)</f>
        <v>0</v>
      </c>
    </row>
    <row r="656" spans="1:15" ht="12.75" outlineLevel="1" collapsed="1" x14ac:dyDescent="0.2">
      <c r="A656" s="38" t="s">
        <v>198</v>
      </c>
      <c r="B656" s="39" t="s">
        <v>347</v>
      </c>
      <c r="C656" s="39" t="s">
        <v>348</v>
      </c>
      <c r="D656" s="40" t="s">
        <v>253</v>
      </c>
      <c r="E656" s="41">
        <v>6</v>
      </c>
      <c r="F656" s="42"/>
      <c r="G656" s="43">
        <v>103.18</v>
      </c>
      <c r="H656" s="44">
        <f>IF(ISNUMBER(F656),(E656*(1+(F656/100))*G656),G656*E656)</f>
        <v>619.08000000000004</v>
      </c>
      <c r="I656" s="45" t="str">
        <f t="shared" ref="I656:I669" si="243">IF(OR(A656="PM",A656="PZ",A656="PP"),H656,"")</f>
        <v/>
      </c>
      <c r="J656" s="45" t="str">
        <f t="shared" ref="J656:J669" si="244">IF(A656="S",H656,"")</f>
        <v/>
      </c>
      <c r="K656" s="35"/>
      <c r="L656" s="45" t="str">
        <f t="shared" ref="L656:L669" si="245">IF(A656="M06",H656,"")</f>
        <v/>
      </c>
      <c r="M656" s="45" t="str">
        <f t="shared" ref="M656:M669" si="246">IF(OR(A656="M02",A656="M25",A656="M01s"),H656,"")</f>
        <v/>
      </c>
      <c r="N656" s="46">
        <f>IF(A656="ZMP",E656*(1+(F656/100)),#REF!)</f>
        <v>6</v>
      </c>
      <c r="O656" s="45" t="str">
        <f t="shared" ref="O656:O669" si="247">IF(A656="M01e",H656,"")</f>
        <v/>
      </c>
    </row>
    <row r="657" spans="1:15" ht="12.75" outlineLevel="2" x14ac:dyDescent="0.2">
      <c r="A657" s="84" t="s">
        <v>202</v>
      </c>
      <c r="B657" s="85" t="s">
        <v>203</v>
      </c>
      <c r="C657" s="85" t="s">
        <v>204</v>
      </c>
      <c r="D657" s="86" t="s">
        <v>205</v>
      </c>
      <c r="E657" s="87">
        <v>0.09</v>
      </c>
      <c r="F657" s="88"/>
      <c r="G657" s="89">
        <v>720</v>
      </c>
      <c r="H657" s="90">
        <f>IF(ISNUMBER(F657),(E657*(1+(F657/100))*G657),G657*E657)*N656</f>
        <v>388.79999999999995</v>
      </c>
      <c r="I657" s="91">
        <f t="shared" si="243"/>
        <v>388.79999999999995</v>
      </c>
      <c r="J657" s="91" t="str">
        <f t="shared" si="244"/>
        <v/>
      </c>
      <c r="K657" s="35"/>
      <c r="L657" s="91" t="str">
        <f t="shared" si="245"/>
        <v/>
      </c>
      <c r="M657" s="91" t="str">
        <f t="shared" si="246"/>
        <v/>
      </c>
      <c r="N657" s="83">
        <f>IF(A657="ZMP",E657*(1+(F657/100)),N656)</f>
        <v>6</v>
      </c>
      <c r="O657" s="91" t="str">
        <f t="shared" si="247"/>
        <v/>
      </c>
    </row>
    <row r="658" spans="1:15" ht="12.75" outlineLevel="2" x14ac:dyDescent="0.2">
      <c r="A658" s="84" t="s">
        <v>228</v>
      </c>
      <c r="B658" s="85" t="s">
        <v>327</v>
      </c>
      <c r="C658" s="85" t="s">
        <v>328</v>
      </c>
      <c r="D658" s="86" t="s">
        <v>329</v>
      </c>
      <c r="E658" s="87">
        <v>5.8000000000000003E-2</v>
      </c>
      <c r="F658" s="88"/>
      <c r="G658" s="89">
        <v>593.96</v>
      </c>
      <c r="H658" s="90">
        <f>IF(ISNUMBER(F658),(E658*(1+(F658/100))*G658),G658*E658)*N657</f>
        <v>206.69808</v>
      </c>
      <c r="I658" s="91" t="str">
        <f t="shared" si="243"/>
        <v/>
      </c>
      <c r="J658" s="91" t="str">
        <f t="shared" si="244"/>
        <v/>
      </c>
      <c r="K658" s="35"/>
      <c r="L658" s="91" t="str">
        <f t="shared" si="245"/>
        <v/>
      </c>
      <c r="M658" s="91">
        <f t="shared" si="246"/>
        <v>206.69808</v>
      </c>
      <c r="N658" s="83">
        <f>IF(A658="ZMP",E658*(1+(F658/100)),N657)</f>
        <v>6</v>
      </c>
      <c r="O658" s="91" t="str">
        <f t="shared" si="247"/>
        <v/>
      </c>
    </row>
    <row r="659" spans="1:15" ht="12.75" outlineLevel="2" x14ac:dyDescent="0.2">
      <c r="A659" s="84" t="s">
        <v>228</v>
      </c>
      <c r="B659" s="85" t="s">
        <v>332</v>
      </c>
      <c r="C659" s="85" t="s">
        <v>333</v>
      </c>
      <c r="D659" s="86" t="s">
        <v>334</v>
      </c>
      <c r="E659" s="87">
        <v>0.01</v>
      </c>
      <c r="F659" s="88"/>
      <c r="G659" s="89">
        <v>393.48</v>
      </c>
      <c r="H659" s="90">
        <f>IF(ISNUMBER(F659),(E659*(1+(F659/100))*G659),G659*E659)*N658</f>
        <v>23.608800000000002</v>
      </c>
      <c r="I659" s="91" t="str">
        <f t="shared" si="243"/>
        <v/>
      </c>
      <c r="J659" s="91" t="str">
        <f t="shared" si="244"/>
        <v/>
      </c>
      <c r="K659" s="35"/>
      <c r="L659" s="91" t="str">
        <f t="shared" si="245"/>
        <v/>
      </c>
      <c r="M659" s="91">
        <f t="shared" si="246"/>
        <v>23.608800000000002</v>
      </c>
      <c r="N659" s="83">
        <f>IF(A659="ZMP",E659*(1+(F659/100)),N658)</f>
        <v>6</v>
      </c>
      <c r="O659" s="91" t="str">
        <f t="shared" si="247"/>
        <v/>
      </c>
    </row>
    <row r="660" spans="1:15" ht="12.75" outlineLevel="1" x14ac:dyDescent="0.2">
      <c r="A660" s="38" t="s">
        <v>198</v>
      </c>
      <c r="B660" s="39" t="s">
        <v>357</v>
      </c>
      <c r="C660" s="39" t="s">
        <v>358</v>
      </c>
      <c r="D660" s="40" t="s">
        <v>253</v>
      </c>
      <c r="E660" s="41">
        <v>2</v>
      </c>
      <c r="F660" s="42"/>
      <c r="G660" s="43">
        <v>83.02</v>
      </c>
      <c r="H660" s="44">
        <f>IF(ISNUMBER(F660),(E660*(1+(F660/100))*G660),G660*E660)</f>
        <v>166.04</v>
      </c>
      <c r="I660" s="45" t="str">
        <f t="shared" si="243"/>
        <v/>
      </c>
      <c r="J660" s="45" t="str">
        <f t="shared" si="244"/>
        <v/>
      </c>
      <c r="K660" s="35"/>
      <c r="L660" s="45" t="str">
        <f t="shared" si="245"/>
        <v/>
      </c>
      <c r="M660" s="45" t="str">
        <f t="shared" si="246"/>
        <v/>
      </c>
      <c r="N660" s="46">
        <f>IF(A660="ZMP",E660*(1+(F660/100)),#REF!)</f>
        <v>2</v>
      </c>
      <c r="O660" s="45" t="str">
        <f t="shared" si="247"/>
        <v/>
      </c>
    </row>
    <row r="661" spans="1:15" ht="12.75" outlineLevel="2" x14ac:dyDescent="0.2">
      <c r="A661" s="84" t="s">
        <v>202</v>
      </c>
      <c r="B661" s="85" t="s">
        <v>203</v>
      </c>
      <c r="C661" s="85" t="s">
        <v>204</v>
      </c>
      <c r="D661" s="86" t="s">
        <v>205</v>
      </c>
      <c r="E661" s="87">
        <v>0.09</v>
      </c>
      <c r="F661" s="88"/>
      <c r="G661" s="89">
        <v>720</v>
      </c>
      <c r="H661" s="90">
        <f>IF(ISNUMBER(F661),(E661*(1+(F661/100))*G661),G661*E661)*N660</f>
        <v>129.6</v>
      </c>
      <c r="I661" s="91">
        <f t="shared" si="243"/>
        <v>129.6</v>
      </c>
      <c r="J661" s="91" t="str">
        <f t="shared" si="244"/>
        <v/>
      </c>
      <c r="K661" s="35"/>
      <c r="L661" s="91" t="str">
        <f t="shared" si="245"/>
        <v/>
      </c>
      <c r="M661" s="91" t="str">
        <f t="shared" si="246"/>
        <v/>
      </c>
      <c r="N661" s="83">
        <f>IF(A661="ZMP",E661*(1+(F661/100)),N660)</f>
        <v>2</v>
      </c>
      <c r="O661" s="91" t="str">
        <f t="shared" si="247"/>
        <v/>
      </c>
    </row>
    <row r="662" spans="1:15" ht="12.75" outlineLevel="2" x14ac:dyDescent="0.2">
      <c r="A662" s="84" t="s">
        <v>228</v>
      </c>
      <c r="B662" s="85" t="s">
        <v>353</v>
      </c>
      <c r="C662" s="85" t="s">
        <v>354</v>
      </c>
      <c r="D662" s="86" t="s">
        <v>329</v>
      </c>
      <c r="E662" s="87">
        <v>5.8000000000000003E-2</v>
      </c>
      <c r="F662" s="88"/>
      <c r="G662" s="89">
        <v>279.39</v>
      </c>
      <c r="H662" s="90">
        <f>IF(ISNUMBER(F662),(E662*(1+(F662/100))*G662),G662*E662)*N661</f>
        <v>32.409239999999997</v>
      </c>
      <c r="I662" s="91" t="str">
        <f t="shared" si="243"/>
        <v/>
      </c>
      <c r="J662" s="91" t="str">
        <f t="shared" si="244"/>
        <v/>
      </c>
      <c r="K662" s="35"/>
      <c r="L662" s="91" t="str">
        <f t="shared" si="245"/>
        <v/>
      </c>
      <c r="M662" s="91">
        <f t="shared" si="246"/>
        <v>32.409239999999997</v>
      </c>
      <c r="N662" s="83">
        <f>IF(A662="ZMP",E662*(1+(F662/100)),N661)</f>
        <v>2</v>
      </c>
      <c r="O662" s="91" t="str">
        <f t="shared" si="247"/>
        <v/>
      </c>
    </row>
    <row r="663" spans="1:15" ht="12.75" outlineLevel="2" x14ac:dyDescent="0.2">
      <c r="A663" s="84" t="s">
        <v>228</v>
      </c>
      <c r="B663" s="85" t="s">
        <v>355</v>
      </c>
      <c r="C663" s="85" t="s">
        <v>356</v>
      </c>
      <c r="D663" s="86" t="s">
        <v>334</v>
      </c>
      <c r="E663" s="87">
        <v>0.01</v>
      </c>
      <c r="F663" s="88"/>
      <c r="G663" s="89">
        <v>201.45</v>
      </c>
      <c r="H663" s="90">
        <f>IF(ISNUMBER(F663),(E663*(1+(F663/100))*G663),G663*E663)*N662</f>
        <v>4.0289999999999999</v>
      </c>
      <c r="I663" s="91" t="str">
        <f t="shared" si="243"/>
        <v/>
      </c>
      <c r="J663" s="91" t="str">
        <f t="shared" si="244"/>
        <v/>
      </c>
      <c r="K663" s="35"/>
      <c r="L663" s="91" t="str">
        <f t="shared" si="245"/>
        <v/>
      </c>
      <c r="M663" s="91">
        <f t="shared" si="246"/>
        <v>4.0289999999999999</v>
      </c>
      <c r="N663" s="83">
        <f>IF(A663="ZMP",E663*(1+(F663/100)),N662)</f>
        <v>2</v>
      </c>
      <c r="O663" s="91" t="str">
        <f t="shared" si="247"/>
        <v/>
      </c>
    </row>
    <row r="664" spans="1:15" ht="12.75" outlineLevel="1" x14ac:dyDescent="0.2">
      <c r="A664" s="38" t="s">
        <v>198</v>
      </c>
      <c r="B664" s="39" t="s">
        <v>5522</v>
      </c>
      <c r="C664" s="39" t="s">
        <v>5523</v>
      </c>
      <c r="D664" s="40" t="s">
        <v>666</v>
      </c>
      <c r="E664" s="41">
        <v>1</v>
      </c>
      <c r="F664" s="42"/>
      <c r="G664" s="43">
        <v>59044.94</v>
      </c>
      <c r="H664" s="44">
        <f>IF(ISNUMBER(F664),(E664*(1+(F664/100))*G664),G664*E664)</f>
        <v>59044.94</v>
      </c>
      <c r="I664" s="45" t="str">
        <f t="shared" si="243"/>
        <v/>
      </c>
      <c r="J664" s="45" t="str">
        <f t="shared" si="244"/>
        <v/>
      </c>
      <c r="K664" s="35"/>
      <c r="L664" s="45" t="str">
        <f t="shared" si="245"/>
        <v/>
      </c>
      <c r="M664" s="45" t="str">
        <f t="shared" si="246"/>
        <v/>
      </c>
      <c r="N664" s="46">
        <f>IF(A664="ZMP",E664*(1+(F664/100)),#REF!)</f>
        <v>1</v>
      </c>
      <c r="O664" s="45" t="str">
        <f t="shared" si="247"/>
        <v/>
      </c>
    </row>
    <row r="665" spans="1:15" ht="12.75" outlineLevel="2" x14ac:dyDescent="0.2">
      <c r="A665" s="84" t="s">
        <v>202</v>
      </c>
      <c r="B665" s="85" t="s">
        <v>203</v>
      </c>
      <c r="C665" s="85" t="s">
        <v>204</v>
      </c>
      <c r="D665" s="86" t="s">
        <v>205</v>
      </c>
      <c r="E665" s="87">
        <v>12.722</v>
      </c>
      <c r="F665" s="88"/>
      <c r="G665" s="89">
        <v>720</v>
      </c>
      <c r="H665" s="90">
        <f>IF(ISNUMBER(F665),(E665*(1+(F665/100))*G665),G665*E665)*N664</f>
        <v>9159.84</v>
      </c>
      <c r="I665" s="91">
        <f t="shared" si="243"/>
        <v>9159.84</v>
      </c>
      <c r="J665" s="91" t="str">
        <f t="shared" si="244"/>
        <v/>
      </c>
      <c r="K665" s="35"/>
      <c r="L665" s="91" t="str">
        <f t="shared" si="245"/>
        <v/>
      </c>
      <c r="M665" s="91" t="str">
        <f t="shared" si="246"/>
        <v/>
      </c>
      <c r="N665" s="83">
        <f>IF(A665="ZMP",E665*(1+(F665/100)),N664)</f>
        <v>1</v>
      </c>
      <c r="O665" s="91" t="str">
        <f t="shared" si="247"/>
        <v/>
      </c>
    </row>
    <row r="666" spans="1:15" ht="12.75" outlineLevel="2" x14ac:dyDescent="0.2">
      <c r="A666" s="84" t="s">
        <v>315</v>
      </c>
      <c r="B666" s="85" t="s">
        <v>49</v>
      </c>
      <c r="C666" s="85" t="s">
        <v>50</v>
      </c>
      <c r="D666" s="86" t="s">
        <v>46</v>
      </c>
      <c r="E666" s="87">
        <v>0.46700000000000003</v>
      </c>
      <c r="F666" s="88"/>
      <c r="G666" s="89">
        <v>900</v>
      </c>
      <c r="H666" s="90">
        <f>IF(ISNUMBER(F666),(E666*(1+(F666/100))*G666),G666*E666)*N665</f>
        <v>420.3</v>
      </c>
      <c r="I666" s="91" t="str">
        <f t="shared" si="243"/>
        <v/>
      </c>
      <c r="J666" s="91">
        <f t="shared" si="244"/>
        <v>420.3</v>
      </c>
      <c r="K666" s="35"/>
      <c r="L666" s="91" t="str">
        <f t="shared" si="245"/>
        <v/>
      </c>
      <c r="M666" s="91" t="str">
        <f t="shared" si="246"/>
        <v/>
      </c>
      <c r="N666" s="83">
        <f>IF(A666="ZMP",E666*(1+(F666/100)),N665)</f>
        <v>1</v>
      </c>
      <c r="O666" s="91" t="str">
        <f t="shared" si="247"/>
        <v/>
      </c>
    </row>
    <row r="667" spans="1:15" ht="12.75" outlineLevel="2" x14ac:dyDescent="0.2">
      <c r="A667" s="84" t="s">
        <v>315</v>
      </c>
      <c r="B667" s="85" t="s">
        <v>75</v>
      </c>
      <c r="C667" s="85" t="s">
        <v>76</v>
      </c>
      <c r="D667" s="86" t="s">
        <v>17</v>
      </c>
      <c r="E667" s="87">
        <v>0.45500000000000002</v>
      </c>
      <c r="F667" s="88"/>
      <c r="G667" s="89">
        <v>760</v>
      </c>
      <c r="H667" s="90">
        <f>IF(ISNUMBER(F667),(E667*(1+(F667/100))*G667),G667*E667)*N666</f>
        <v>345.8</v>
      </c>
      <c r="I667" s="91" t="str">
        <f t="shared" si="243"/>
        <v/>
      </c>
      <c r="J667" s="91">
        <f t="shared" si="244"/>
        <v>345.8</v>
      </c>
      <c r="K667" s="35"/>
      <c r="L667" s="91" t="str">
        <f t="shared" si="245"/>
        <v/>
      </c>
      <c r="M667" s="91" t="str">
        <f t="shared" si="246"/>
        <v/>
      </c>
      <c r="N667" s="83">
        <f>IF(A667="ZMP",E667*(1+(F667/100)),N666)</f>
        <v>1</v>
      </c>
      <c r="O667" s="91" t="str">
        <f t="shared" si="247"/>
        <v/>
      </c>
    </row>
    <row r="668" spans="1:15" ht="12.75" outlineLevel="2" x14ac:dyDescent="0.2">
      <c r="A668" s="84" t="s">
        <v>228</v>
      </c>
      <c r="B668" s="85" t="s">
        <v>1340</v>
      </c>
      <c r="C668" s="85" t="s">
        <v>1341</v>
      </c>
      <c r="D668" s="86" t="s">
        <v>111</v>
      </c>
      <c r="E668" s="87">
        <v>1</v>
      </c>
      <c r="F668" s="88"/>
      <c r="G668" s="89">
        <v>36173</v>
      </c>
      <c r="H668" s="90">
        <f>IF(ISNUMBER(F668),(E668*(1+(F668/100))*G668),G668*E668)*N667</f>
        <v>36173</v>
      </c>
      <c r="I668" s="91" t="str">
        <f t="shared" si="243"/>
        <v/>
      </c>
      <c r="J668" s="91" t="str">
        <f t="shared" si="244"/>
        <v/>
      </c>
      <c r="K668" s="35"/>
      <c r="L668" s="91" t="str">
        <f t="shared" si="245"/>
        <v/>
      </c>
      <c r="M668" s="91">
        <f t="shared" si="246"/>
        <v>36173</v>
      </c>
      <c r="N668" s="83">
        <f>IF(A668="ZMP",E668*(1+(F668/100)),N667)</f>
        <v>1</v>
      </c>
      <c r="O668" s="91" t="str">
        <f t="shared" si="247"/>
        <v/>
      </c>
    </row>
    <row r="669" spans="1:15" ht="12.75" outlineLevel="2" x14ac:dyDescent="0.2">
      <c r="A669" s="84" t="s">
        <v>316</v>
      </c>
      <c r="B669" s="85" t="s">
        <v>5504</v>
      </c>
      <c r="C669" s="85" t="s">
        <v>5505</v>
      </c>
      <c r="D669" s="86" t="s">
        <v>1112</v>
      </c>
      <c r="E669" s="87">
        <v>1</v>
      </c>
      <c r="F669" s="88"/>
      <c r="G669" s="89">
        <v>12946</v>
      </c>
      <c r="H669" s="90">
        <f>IF(ISNUMBER(F669),(E669*(1+(F669/100))*G669),G669*E669)*N668</f>
        <v>12946</v>
      </c>
      <c r="I669" s="91" t="str">
        <f t="shared" si="243"/>
        <v/>
      </c>
      <c r="J669" s="91" t="str">
        <f t="shared" si="244"/>
        <v/>
      </c>
      <c r="K669" s="35"/>
      <c r="L669" s="91" t="str">
        <f t="shared" si="245"/>
        <v/>
      </c>
      <c r="M669" s="91">
        <f t="shared" si="246"/>
        <v>12946</v>
      </c>
      <c r="N669" s="83">
        <f>IF(A669="ZMP",E669*(1+(F669/100)),N668)</f>
        <v>1</v>
      </c>
      <c r="O669" s="91" t="str">
        <f t="shared" si="247"/>
        <v/>
      </c>
    </row>
    <row r="670" spans="1:15" ht="12.75" outlineLevel="2" x14ac:dyDescent="0.2">
      <c r="A670" s="47"/>
      <c r="B670" s="48"/>
      <c r="C670" s="48"/>
      <c r="D670" s="49"/>
      <c r="E670" s="50"/>
      <c r="F670" s="51"/>
      <c r="G670" s="52"/>
      <c r="H670" s="53"/>
      <c r="I670" s="54"/>
      <c r="J670" s="54"/>
      <c r="K670" s="35"/>
      <c r="L670" s="54"/>
      <c r="M670" s="54"/>
      <c r="N670" s="54"/>
      <c r="O670" s="54"/>
    </row>
    <row r="671" spans="1:15" ht="25.5" x14ac:dyDescent="0.2">
      <c r="A671" s="27" t="s">
        <v>8031</v>
      </c>
      <c r="B671" s="28" t="s">
        <v>8124</v>
      </c>
      <c r="C671" s="29" t="s">
        <v>8125</v>
      </c>
      <c r="D671" s="30" t="s">
        <v>666</v>
      </c>
      <c r="E671" s="31">
        <v>1</v>
      </c>
      <c r="F671" s="32"/>
      <c r="G671" s="33">
        <v>68219.41</v>
      </c>
      <c r="H671" s="34">
        <f>G671</f>
        <v>68219.41</v>
      </c>
      <c r="I671" s="35">
        <f>SUM(I672:I686)</f>
        <v>10454.400000000001</v>
      </c>
      <c r="J671" s="35">
        <f>SUM(J672:J686)</f>
        <v>766.1</v>
      </c>
      <c r="K671" s="35">
        <f t="shared" si="242"/>
        <v>11220.500000000002</v>
      </c>
      <c r="L671" s="35">
        <f>SUM(L672:L686)</f>
        <v>0</v>
      </c>
      <c r="M671" s="35">
        <f>SUM(M672:M686)</f>
        <v>56998.939599999998</v>
      </c>
      <c r="N671" s="35"/>
      <c r="O671" s="35">
        <f>SUM(O672:O686)</f>
        <v>0</v>
      </c>
    </row>
    <row r="672" spans="1:15" ht="12.75" outlineLevel="1" collapsed="1" x14ac:dyDescent="0.2">
      <c r="A672" s="38" t="s">
        <v>198</v>
      </c>
      <c r="B672" s="39" t="s">
        <v>347</v>
      </c>
      <c r="C672" s="39" t="s">
        <v>348</v>
      </c>
      <c r="D672" s="40" t="s">
        <v>253</v>
      </c>
      <c r="E672" s="41">
        <v>7</v>
      </c>
      <c r="F672" s="42"/>
      <c r="G672" s="43">
        <v>103.18</v>
      </c>
      <c r="H672" s="44">
        <f>IF(ISNUMBER(F672),(E672*(1+(F672/100))*G672),G672*E672)</f>
        <v>722.26</v>
      </c>
      <c r="I672" s="45" t="str">
        <f t="shared" ref="I672:I685" si="248">IF(OR(A672="PM",A672="PZ",A672="PP"),H672,"")</f>
        <v/>
      </c>
      <c r="J672" s="45" t="str">
        <f t="shared" ref="J672:J685" si="249">IF(A672="S",H672,"")</f>
        <v/>
      </c>
      <c r="K672" s="35"/>
      <c r="L672" s="45" t="str">
        <f t="shared" ref="L672:L685" si="250">IF(A672="M06",H672,"")</f>
        <v/>
      </c>
      <c r="M672" s="45" t="str">
        <f t="shared" ref="M672:M685" si="251">IF(OR(A672="M02",A672="M25",A672="M01s"),H672,"")</f>
        <v/>
      </c>
      <c r="N672" s="46">
        <f>IF(A672="ZMP",E672*(1+(F672/100)),#REF!)</f>
        <v>7</v>
      </c>
      <c r="O672" s="45" t="str">
        <f t="shared" ref="O672:O685" si="252">IF(A672="M01e",H672,"")</f>
        <v/>
      </c>
    </row>
    <row r="673" spans="1:15" ht="12.75" outlineLevel="2" x14ac:dyDescent="0.2">
      <c r="A673" s="84" t="s">
        <v>202</v>
      </c>
      <c r="B673" s="85" t="s">
        <v>203</v>
      </c>
      <c r="C673" s="85" t="s">
        <v>204</v>
      </c>
      <c r="D673" s="86" t="s">
        <v>205</v>
      </c>
      <c r="E673" s="87">
        <v>0.09</v>
      </c>
      <c r="F673" s="88"/>
      <c r="G673" s="89">
        <v>720</v>
      </c>
      <c r="H673" s="90">
        <f>IF(ISNUMBER(F673),(E673*(1+(F673/100))*G673),G673*E673)*N672</f>
        <v>453.59999999999997</v>
      </c>
      <c r="I673" s="91">
        <f t="shared" si="248"/>
        <v>453.59999999999997</v>
      </c>
      <c r="J673" s="91" t="str">
        <f t="shared" si="249"/>
        <v/>
      </c>
      <c r="K673" s="35"/>
      <c r="L673" s="91" t="str">
        <f t="shared" si="250"/>
        <v/>
      </c>
      <c r="M673" s="91" t="str">
        <f t="shared" si="251"/>
        <v/>
      </c>
      <c r="N673" s="83">
        <f>IF(A673="ZMP",E673*(1+(F673/100)),N672)</f>
        <v>7</v>
      </c>
      <c r="O673" s="91" t="str">
        <f t="shared" si="252"/>
        <v/>
      </c>
    </row>
    <row r="674" spans="1:15" ht="12.75" outlineLevel="2" x14ac:dyDescent="0.2">
      <c r="A674" s="84" t="s">
        <v>228</v>
      </c>
      <c r="B674" s="85" t="s">
        <v>327</v>
      </c>
      <c r="C674" s="85" t="s">
        <v>328</v>
      </c>
      <c r="D674" s="86" t="s">
        <v>329</v>
      </c>
      <c r="E674" s="87">
        <v>5.8000000000000003E-2</v>
      </c>
      <c r="F674" s="88"/>
      <c r="G674" s="89">
        <v>593.96</v>
      </c>
      <c r="H674" s="90">
        <f>IF(ISNUMBER(F674),(E674*(1+(F674/100))*G674),G674*E674)*N673</f>
        <v>241.14776000000001</v>
      </c>
      <c r="I674" s="91" t="str">
        <f t="shared" si="248"/>
        <v/>
      </c>
      <c r="J674" s="91" t="str">
        <f t="shared" si="249"/>
        <v/>
      </c>
      <c r="K674" s="35"/>
      <c r="L674" s="91" t="str">
        <f t="shared" si="250"/>
        <v/>
      </c>
      <c r="M674" s="91">
        <f t="shared" si="251"/>
        <v>241.14776000000001</v>
      </c>
      <c r="N674" s="83">
        <f>IF(A674="ZMP",E674*(1+(F674/100)),N673)</f>
        <v>7</v>
      </c>
      <c r="O674" s="91" t="str">
        <f t="shared" si="252"/>
        <v/>
      </c>
    </row>
    <row r="675" spans="1:15" ht="12.75" outlineLevel="2" x14ac:dyDescent="0.2">
      <c r="A675" s="84" t="s">
        <v>228</v>
      </c>
      <c r="B675" s="85" t="s">
        <v>332</v>
      </c>
      <c r="C675" s="85" t="s">
        <v>333</v>
      </c>
      <c r="D675" s="86" t="s">
        <v>334</v>
      </c>
      <c r="E675" s="87">
        <v>0.01</v>
      </c>
      <c r="F675" s="88"/>
      <c r="G675" s="89">
        <v>393.48</v>
      </c>
      <c r="H675" s="90">
        <f>IF(ISNUMBER(F675),(E675*(1+(F675/100))*G675),G675*E675)*N674</f>
        <v>27.543600000000001</v>
      </c>
      <c r="I675" s="91" t="str">
        <f t="shared" si="248"/>
        <v/>
      </c>
      <c r="J675" s="91" t="str">
        <f t="shared" si="249"/>
        <v/>
      </c>
      <c r="K675" s="35"/>
      <c r="L675" s="91" t="str">
        <f t="shared" si="250"/>
        <v/>
      </c>
      <c r="M675" s="91">
        <f t="shared" si="251"/>
        <v>27.543600000000001</v>
      </c>
      <c r="N675" s="83">
        <f>IF(A675="ZMP",E675*(1+(F675/100)),N674)</f>
        <v>7</v>
      </c>
      <c r="O675" s="91" t="str">
        <f t="shared" si="252"/>
        <v/>
      </c>
    </row>
    <row r="676" spans="1:15" ht="12.75" outlineLevel="1" x14ac:dyDescent="0.2">
      <c r="A676" s="38" t="s">
        <v>198</v>
      </c>
      <c r="B676" s="39" t="s">
        <v>357</v>
      </c>
      <c r="C676" s="39" t="s">
        <v>358</v>
      </c>
      <c r="D676" s="40" t="s">
        <v>253</v>
      </c>
      <c r="E676" s="41">
        <v>2</v>
      </c>
      <c r="F676" s="42"/>
      <c r="G676" s="43">
        <v>83.02</v>
      </c>
      <c r="H676" s="44">
        <f>IF(ISNUMBER(F676),(E676*(1+(F676/100))*G676),G676*E676)</f>
        <v>166.04</v>
      </c>
      <c r="I676" s="45" t="str">
        <f t="shared" si="248"/>
        <v/>
      </c>
      <c r="J676" s="45" t="str">
        <f t="shared" si="249"/>
        <v/>
      </c>
      <c r="K676" s="35"/>
      <c r="L676" s="45" t="str">
        <f t="shared" si="250"/>
        <v/>
      </c>
      <c r="M676" s="45" t="str">
        <f t="shared" si="251"/>
        <v/>
      </c>
      <c r="N676" s="46">
        <f>IF(A676="ZMP",E676*(1+(F676/100)),#REF!)</f>
        <v>2</v>
      </c>
      <c r="O676" s="45" t="str">
        <f t="shared" si="252"/>
        <v/>
      </c>
    </row>
    <row r="677" spans="1:15" ht="12.75" outlineLevel="2" x14ac:dyDescent="0.2">
      <c r="A677" s="84" t="s">
        <v>202</v>
      </c>
      <c r="B677" s="85" t="s">
        <v>203</v>
      </c>
      <c r="C677" s="85" t="s">
        <v>204</v>
      </c>
      <c r="D677" s="86" t="s">
        <v>205</v>
      </c>
      <c r="E677" s="87">
        <v>0.09</v>
      </c>
      <c r="F677" s="88"/>
      <c r="G677" s="89">
        <v>720</v>
      </c>
      <c r="H677" s="90">
        <f>IF(ISNUMBER(F677),(E677*(1+(F677/100))*G677),G677*E677)*N676</f>
        <v>129.6</v>
      </c>
      <c r="I677" s="91">
        <f t="shared" si="248"/>
        <v>129.6</v>
      </c>
      <c r="J677" s="91" t="str">
        <f t="shared" si="249"/>
        <v/>
      </c>
      <c r="K677" s="35"/>
      <c r="L677" s="91" t="str">
        <f t="shared" si="250"/>
        <v/>
      </c>
      <c r="M677" s="91" t="str">
        <f t="shared" si="251"/>
        <v/>
      </c>
      <c r="N677" s="83">
        <f>IF(A677="ZMP",E677*(1+(F677/100)),N676)</f>
        <v>2</v>
      </c>
      <c r="O677" s="91" t="str">
        <f t="shared" si="252"/>
        <v/>
      </c>
    </row>
    <row r="678" spans="1:15" ht="12.75" outlineLevel="2" x14ac:dyDescent="0.2">
      <c r="A678" s="84" t="s">
        <v>228</v>
      </c>
      <c r="B678" s="85" t="s">
        <v>353</v>
      </c>
      <c r="C678" s="85" t="s">
        <v>354</v>
      </c>
      <c r="D678" s="86" t="s">
        <v>329</v>
      </c>
      <c r="E678" s="87">
        <v>5.8000000000000003E-2</v>
      </c>
      <c r="F678" s="88"/>
      <c r="G678" s="89">
        <v>279.39</v>
      </c>
      <c r="H678" s="90">
        <f>IF(ISNUMBER(F678),(E678*(1+(F678/100))*G678),G678*E678)*N677</f>
        <v>32.409239999999997</v>
      </c>
      <c r="I678" s="91" t="str">
        <f t="shared" si="248"/>
        <v/>
      </c>
      <c r="J678" s="91" t="str">
        <f t="shared" si="249"/>
        <v/>
      </c>
      <c r="K678" s="35"/>
      <c r="L678" s="91" t="str">
        <f t="shared" si="250"/>
        <v/>
      </c>
      <c r="M678" s="91">
        <f t="shared" si="251"/>
        <v>32.409239999999997</v>
      </c>
      <c r="N678" s="83">
        <f>IF(A678="ZMP",E678*(1+(F678/100)),N677)</f>
        <v>2</v>
      </c>
      <c r="O678" s="91" t="str">
        <f t="shared" si="252"/>
        <v/>
      </c>
    </row>
    <row r="679" spans="1:15" ht="12.75" outlineLevel="2" x14ac:dyDescent="0.2">
      <c r="A679" s="84" t="s">
        <v>228</v>
      </c>
      <c r="B679" s="85" t="s">
        <v>355</v>
      </c>
      <c r="C679" s="85" t="s">
        <v>356</v>
      </c>
      <c r="D679" s="86" t="s">
        <v>334</v>
      </c>
      <c r="E679" s="87">
        <v>0.01</v>
      </c>
      <c r="F679" s="88"/>
      <c r="G679" s="89">
        <v>201.45</v>
      </c>
      <c r="H679" s="90">
        <f>IF(ISNUMBER(F679),(E679*(1+(F679/100))*G679),G679*E679)*N678</f>
        <v>4.0289999999999999</v>
      </c>
      <c r="I679" s="91" t="str">
        <f t="shared" si="248"/>
        <v/>
      </c>
      <c r="J679" s="91" t="str">
        <f t="shared" si="249"/>
        <v/>
      </c>
      <c r="K679" s="35"/>
      <c r="L679" s="91" t="str">
        <f t="shared" si="250"/>
        <v/>
      </c>
      <c r="M679" s="91">
        <f t="shared" si="251"/>
        <v>4.0289999999999999</v>
      </c>
      <c r="N679" s="83">
        <f>IF(A679="ZMP",E679*(1+(F679/100)),N678)</f>
        <v>2</v>
      </c>
      <c r="O679" s="91" t="str">
        <f t="shared" si="252"/>
        <v/>
      </c>
    </row>
    <row r="680" spans="1:15" ht="12.75" outlineLevel="1" x14ac:dyDescent="0.2">
      <c r="A680" s="38" t="s">
        <v>198</v>
      </c>
      <c r="B680" s="39" t="s">
        <v>5524</v>
      </c>
      <c r="C680" s="39" t="s">
        <v>5525</v>
      </c>
      <c r="D680" s="40" t="s">
        <v>666</v>
      </c>
      <c r="E680" s="41">
        <v>1</v>
      </c>
      <c r="F680" s="42"/>
      <c r="G680" s="43">
        <v>67331.11</v>
      </c>
      <c r="H680" s="44">
        <f>IF(ISNUMBER(F680),(E680*(1+(F680/100))*G680),G680*E680)</f>
        <v>67331.11</v>
      </c>
      <c r="I680" s="45" t="str">
        <f t="shared" si="248"/>
        <v/>
      </c>
      <c r="J680" s="45" t="str">
        <f t="shared" si="249"/>
        <v/>
      </c>
      <c r="K680" s="35"/>
      <c r="L680" s="45" t="str">
        <f t="shared" si="250"/>
        <v/>
      </c>
      <c r="M680" s="45" t="str">
        <f t="shared" si="251"/>
        <v/>
      </c>
      <c r="N680" s="46">
        <f>IF(A680="ZMP",E680*(1+(F680/100)),#REF!)</f>
        <v>1</v>
      </c>
      <c r="O680" s="45" t="str">
        <f t="shared" si="252"/>
        <v/>
      </c>
    </row>
    <row r="681" spans="1:15" ht="12.75" outlineLevel="2" x14ac:dyDescent="0.2">
      <c r="A681" s="84" t="s">
        <v>202</v>
      </c>
      <c r="B681" s="85" t="s">
        <v>203</v>
      </c>
      <c r="C681" s="85" t="s">
        <v>204</v>
      </c>
      <c r="D681" s="86" t="s">
        <v>205</v>
      </c>
      <c r="E681" s="87">
        <v>13.71</v>
      </c>
      <c r="F681" s="88"/>
      <c r="G681" s="89">
        <v>720</v>
      </c>
      <c r="H681" s="90">
        <f>IF(ISNUMBER(F681),(E681*(1+(F681/100))*G681),G681*E681)*N680</f>
        <v>9871.2000000000007</v>
      </c>
      <c r="I681" s="91">
        <f t="shared" si="248"/>
        <v>9871.2000000000007</v>
      </c>
      <c r="J681" s="91" t="str">
        <f t="shared" si="249"/>
        <v/>
      </c>
      <c r="K681" s="35"/>
      <c r="L681" s="91" t="str">
        <f t="shared" si="250"/>
        <v/>
      </c>
      <c r="M681" s="91" t="str">
        <f t="shared" si="251"/>
        <v/>
      </c>
      <c r="N681" s="83">
        <f>IF(A681="ZMP",E681*(1+(F681/100)),N680)</f>
        <v>1</v>
      </c>
      <c r="O681" s="91" t="str">
        <f t="shared" si="252"/>
        <v/>
      </c>
    </row>
    <row r="682" spans="1:15" ht="12.75" outlineLevel="2" x14ac:dyDescent="0.2">
      <c r="A682" s="84" t="s">
        <v>315</v>
      </c>
      <c r="B682" s="85" t="s">
        <v>49</v>
      </c>
      <c r="C682" s="85" t="s">
        <v>50</v>
      </c>
      <c r="D682" s="86" t="s">
        <v>46</v>
      </c>
      <c r="E682" s="87">
        <v>0.46700000000000003</v>
      </c>
      <c r="F682" s="88"/>
      <c r="G682" s="89">
        <v>900</v>
      </c>
      <c r="H682" s="90">
        <f>IF(ISNUMBER(F682),(E682*(1+(F682/100))*G682),G682*E682)*N681</f>
        <v>420.3</v>
      </c>
      <c r="I682" s="91" t="str">
        <f t="shared" si="248"/>
        <v/>
      </c>
      <c r="J682" s="91">
        <f t="shared" si="249"/>
        <v>420.3</v>
      </c>
      <c r="K682" s="35"/>
      <c r="L682" s="91" t="str">
        <f t="shared" si="250"/>
        <v/>
      </c>
      <c r="M682" s="91" t="str">
        <f t="shared" si="251"/>
        <v/>
      </c>
      <c r="N682" s="83">
        <f>IF(A682="ZMP",E682*(1+(F682/100)),N681)</f>
        <v>1</v>
      </c>
      <c r="O682" s="91" t="str">
        <f t="shared" si="252"/>
        <v/>
      </c>
    </row>
    <row r="683" spans="1:15" ht="12.75" outlineLevel="2" x14ac:dyDescent="0.2">
      <c r="A683" s="84" t="s">
        <v>315</v>
      </c>
      <c r="B683" s="85" t="s">
        <v>75</v>
      </c>
      <c r="C683" s="85" t="s">
        <v>76</v>
      </c>
      <c r="D683" s="86" t="s">
        <v>17</v>
      </c>
      <c r="E683" s="87">
        <v>0.45500000000000002</v>
      </c>
      <c r="F683" s="88"/>
      <c r="G683" s="89">
        <v>760</v>
      </c>
      <c r="H683" s="90">
        <f>IF(ISNUMBER(F683),(E683*(1+(F683/100))*G683),G683*E683)*N682</f>
        <v>345.8</v>
      </c>
      <c r="I683" s="91" t="str">
        <f t="shared" si="248"/>
        <v/>
      </c>
      <c r="J683" s="91">
        <f t="shared" si="249"/>
        <v>345.8</v>
      </c>
      <c r="K683" s="35"/>
      <c r="L683" s="91" t="str">
        <f t="shared" si="250"/>
        <v/>
      </c>
      <c r="M683" s="91" t="str">
        <f t="shared" si="251"/>
        <v/>
      </c>
      <c r="N683" s="83">
        <f>IF(A683="ZMP",E683*(1+(F683/100)),N682)</f>
        <v>1</v>
      </c>
      <c r="O683" s="91" t="str">
        <f t="shared" si="252"/>
        <v/>
      </c>
    </row>
    <row r="684" spans="1:15" ht="12.75" outlineLevel="2" x14ac:dyDescent="0.2">
      <c r="A684" s="84" t="s">
        <v>228</v>
      </c>
      <c r="B684" s="85" t="s">
        <v>1344</v>
      </c>
      <c r="C684" s="85" t="s">
        <v>1345</v>
      </c>
      <c r="D684" s="86" t="s">
        <v>111</v>
      </c>
      <c r="E684" s="87">
        <v>1</v>
      </c>
      <c r="F684" s="88"/>
      <c r="G684" s="89">
        <v>38668.65</v>
      </c>
      <c r="H684" s="90">
        <f>IF(ISNUMBER(F684),(E684*(1+(F684/100))*G684),G684*E684)*N683</f>
        <v>38668.65</v>
      </c>
      <c r="I684" s="91" t="str">
        <f t="shared" si="248"/>
        <v/>
      </c>
      <c r="J684" s="91" t="str">
        <f t="shared" si="249"/>
        <v/>
      </c>
      <c r="K684" s="35"/>
      <c r="L684" s="91" t="str">
        <f t="shared" si="250"/>
        <v/>
      </c>
      <c r="M684" s="91">
        <f t="shared" si="251"/>
        <v>38668.65</v>
      </c>
      <c r="N684" s="83">
        <f>IF(A684="ZMP",E684*(1+(F684/100)),N683)</f>
        <v>1</v>
      </c>
      <c r="O684" s="91" t="str">
        <f t="shared" si="252"/>
        <v/>
      </c>
    </row>
    <row r="685" spans="1:15" ht="12.75" outlineLevel="2" x14ac:dyDescent="0.2">
      <c r="A685" s="84" t="s">
        <v>316</v>
      </c>
      <c r="B685" s="85" t="s">
        <v>5508</v>
      </c>
      <c r="C685" s="85" t="s">
        <v>5509</v>
      </c>
      <c r="D685" s="86" t="s">
        <v>1112</v>
      </c>
      <c r="E685" s="87">
        <v>1</v>
      </c>
      <c r="F685" s="88"/>
      <c r="G685" s="89">
        <v>18025.16</v>
      </c>
      <c r="H685" s="90">
        <f>IF(ISNUMBER(F685),(E685*(1+(F685/100))*G685),G685*E685)*N684</f>
        <v>18025.16</v>
      </c>
      <c r="I685" s="91" t="str">
        <f t="shared" si="248"/>
        <v/>
      </c>
      <c r="J685" s="91" t="str">
        <f t="shared" si="249"/>
        <v/>
      </c>
      <c r="K685" s="35"/>
      <c r="L685" s="91" t="str">
        <f t="shared" si="250"/>
        <v/>
      </c>
      <c r="M685" s="91">
        <f t="shared" si="251"/>
        <v>18025.16</v>
      </c>
      <c r="N685" s="83">
        <f>IF(A685="ZMP",E685*(1+(F685/100)),N684)</f>
        <v>1</v>
      </c>
      <c r="O685" s="91" t="str">
        <f t="shared" si="252"/>
        <v/>
      </c>
    </row>
    <row r="686" spans="1:15" ht="12.75" outlineLevel="2" x14ac:dyDescent="0.2">
      <c r="A686" s="47"/>
      <c r="B686" s="48"/>
      <c r="C686" s="48"/>
      <c r="D686" s="49"/>
      <c r="E686" s="50"/>
      <c r="F686" s="51"/>
      <c r="G686" s="52"/>
      <c r="H686" s="53"/>
      <c r="I686" s="54"/>
      <c r="J686" s="54"/>
      <c r="K686" s="35"/>
      <c r="L686" s="54"/>
      <c r="M686" s="54"/>
      <c r="N686" s="54"/>
      <c r="O686" s="54"/>
    </row>
    <row r="687" spans="1:15" ht="25.5" x14ac:dyDescent="0.2">
      <c r="A687" s="27" t="s">
        <v>8031</v>
      </c>
      <c r="B687" s="28" t="s">
        <v>8126</v>
      </c>
      <c r="C687" s="29" t="s">
        <v>8127</v>
      </c>
      <c r="D687" s="30" t="s">
        <v>666</v>
      </c>
      <c r="E687" s="31">
        <v>1</v>
      </c>
      <c r="F687" s="32"/>
      <c r="G687" s="33">
        <v>63635.62</v>
      </c>
      <c r="H687" s="34">
        <f>G687</f>
        <v>63635.62</v>
      </c>
      <c r="I687" s="35">
        <f>SUM(I688:I702)</f>
        <v>9944.64</v>
      </c>
      <c r="J687" s="35">
        <f>SUM(J688:J702)</f>
        <v>766.1</v>
      </c>
      <c r="K687" s="35">
        <f t="shared" si="242"/>
        <v>10710.74</v>
      </c>
      <c r="L687" s="35">
        <f>SUM(L688:L702)</f>
        <v>0</v>
      </c>
      <c r="M687" s="35">
        <f>SUM(M688:M702)</f>
        <v>52924.918560000006</v>
      </c>
      <c r="N687" s="35"/>
      <c r="O687" s="35">
        <f>SUM(O688:O702)</f>
        <v>0</v>
      </c>
    </row>
    <row r="688" spans="1:15" ht="12.75" outlineLevel="1" collapsed="1" x14ac:dyDescent="0.2">
      <c r="A688" s="38" t="s">
        <v>198</v>
      </c>
      <c r="B688" s="39" t="s">
        <v>347</v>
      </c>
      <c r="C688" s="39" t="s">
        <v>348</v>
      </c>
      <c r="D688" s="40" t="s">
        <v>253</v>
      </c>
      <c r="E688" s="41">
        <v>9</v>
      </c>
      <c r="F688" s="42"/>
      <c r="G688" s="43">
        <v>103.18</v>
      </c>
      <c r="H688" s="44">
        <f>IF(ISNUMBER(F688),(E688*(1+(F688/100))*G688),G688*E688)</f>
        <v>928.62000000000012</v>
      </c>
      <c r="I688" s="45" t="str">
        <f t="shared" ref="I688:I701" si="253">IF(OR(A688="PM",A688="PZ",A688="PP"),H688,"")</f>
        <v/>
      </c>
      <c r="J688" s="45" t="str">
        <f t="shared" ref="J688:J701" si="254">IF(A688="S",H688,"")</f>
        <v/>
      </c>
      <c r="K688" s="35"/>
      <c r="L688" s="45" t="str">
        <f t="shared" ref="L688:L701" si="255">IF(A688="M06",H688,"")</f>
        <v/>
      </c>
      <c r="M688" s="45" t="str">
        <f t="shared" ref="M688:M701" si="256">IF(OR(A688="M02",A688="M25",A688="M01s"),H688,"")</f>
        <v/>
      </c>
      <c r="N688" s="46">
        <f>IF(A688="ZMP",E688*(1+(F688/100)),#REF!)</f>
        <v>9</v>
      </c>
      <c r="O688" s="45" t="str">
        <f t="shared" ref="O688:O701" si="257">IF(A688="M01e",H688,"")</f>
        <v/>
      </c>
    </row>
    <row r="689" spans="1:15" ht="12.75" outlineLevel="2" x14ac:dyDescent="0.2">
      <c r="A689" s="84" t="s">
        <v>202</v>
      </c>
      <c r="B689" s="85" t="s">
        <v>203</v>
      </c>
      <c r="C689" s="85" t="s">
        <v>204</v>
      </c>
      <c r="D689" s="86" t="s">
        <v>205</v>
      </c>
      <c r="E689" s="87">
        <v>0.09</v>
      </c>
      <c r="F689" s="88"/>
      <c r="G689" s="89">
        <v>720</v>
      </c>
      <c r="H689" s="90">
        <f>IF(ISNUMBER(F689),(E689*(1+(F689/100))*G689),G689*E689)*N688</f>
        <v>583.19999999999993</v>
      </c>
      <c r="I689" s="91">
        <f t="shared" si="253"/>
        <v>583.19999999999993</v>
      </c>
      <c r="J689" s="91" t="str">
        <f t="shared" si="254"/>
        <v/>
      </c>
      <c r="K689" s="35"/>
      <c r="L689" s="91" t="str">
        <f t="shared" si="255"/>
        <v/>
      </c>
      <c r="M689" s="91" t="str">
        <f t="shared" si="256"/>
        <v/>
      </c>
      <c r="N689" s="83">
        <f>IF(A689="ZMP",E689*(1+(F689/100)),N688)</f>
        <v>9</v>
      </c>
      <c r="O689" s="91" t="str">
        <f t="shared" si="257"/>
        <v/>
      </c>
    </row>
    <row r="690" spans="1:15" ht="12.75" outlineLevel="2" x14ac:dyDescent="0.2">
      <c r="A690" s="84" t="s">
        <v>228</v>
      </c>
      <c r="B690" s="85" t="s">
        <v>327</v>
      </c>
      <c r="C690" s="85" t="s">
        <v>328</v>
      </c>
      <c r="D690" s="86" t="s">
        <v>329</v>
      </c>
      <c r="E690" s="87">
        <v>5.8000000000000003E-2</v>
      </c>
      <c r="F690" s="88"/>
      <c r="G690" s="89">
        <v>593.96</v>
      </c>
      <c r="H690" s="90">
        <f>IF(ISNUMBER(F690),(E690*(1+(F690/100))*G690),G690*E690)*N689</f>
        <v>310.04712000000001</v>
      </c>
      <c r="I690" s="91" t="str">
        <f t="shared" si="253"/>
        <v/>
      </c>
      <c r="J690" s="91" t="str">
        <f t="shared" si="254"/>
        <v/>
      </c>
      <c r="K690" s="35"/>
      <c r="L690" s="91" t="str">
        <f t="shared" si="255"/>
        <v/>
      </c>
      <c r="M690" s="91">
        <f t="shared" si="256"/>
        <v>310.04712000000001</v>
      </c>
      <c r="N690" s="83">
        <f>IF(A690="ZMP",E690*(1+(F690/100)),N689)</f>
        <v>9</v>
      </c>
      <c r="O690" s="91" t="str">
        <f t="shared" si="257"/>
        <v/>
      </c>
    </row>
    <row r="691" spans="1:15" ht="12.75" outlineLevel="2" x14ac:dyDescent="0.2">
      <c r="A691" s="84" t="s">
        <v>228</v>
      </c>
      <c r="B691" s="85" t="s">
        <v>332</v>
      </c>
      <c r="C691" s="85" t="s">
        <v>333</v>
      </c>
      <c r="D691" s="86" t="s">
        <v>334</v>
      </c>
      <c r="E691" s="87">
        <v>0.01</v>
      </c>
      <c r="F691" s="88"/>
      <c r="G691" s="89">
        <v>393.48</v>
      </c>
      <c r="H691" s="90">
        <f>IF(ISNUMBER(F691),(E691*(1+(F691/100))*G691),G691*E691)*N690</f>
        <v>35.413200000000003</v>
      </c>
      <c r="I691" s="91" t="str">
        <f t="shared" si="253"/>
        <v/>
      </c>
      <c r="J691" s="91" t="str">
        <f t="shared" si="254"/>
        <v/>
      </c>
      <c r="K691" s="35"/>
      <c r="L691" s="91" t="str">
        <f t="shared" si="255"/>
        <v/>
      </c>
      <c r="M691" s="91">
        <f t="shared" si="256"/>
        <v>35.413200000000003</v>
      </c>
      <c r="N691" s="83">
        <f>IF(A691="ZMP",E691*(1+(F691/100)),N690)</f>
        <v>9</v>
      </c>
      <c r="O691" s="91" t="str">
        <f t="shared" si="257"/>
        <v/>
      </c>
    </row>
    <row r="692" spans="1:15" ht="12.75" outlineLevel="1" x14ac:dyDescent="0.2">
      <c r="A692" s="38" t="s">
        <v>198</v>
      </c>
      <c r="B692" s="39" t="s">
        <v>357</v>
      </c>
      <c r="C692" s="39" t="s">
        <v>358</v>
      </c>
      <c r="D692" s="40" t="s">
        <v>253</v>
      </c>
      <c r="E692" s="41">
        <v>2</v>
      </c>
      <c r="F692" s="42"/>
      <c r="G692" s="43">
        <v>83.02</v>
      </c>
      <c r="H692" s="44">
        <f>IF(ISNUMBER(F692),(E692*(1+(F692/100))*G692),G692*E692)</f>
        <v>166.04</v>
      </c>
      <c r="I692" s="45" t="str">
        <f t="shared" si="253"/>
        <v/>
      </c>
      <c r="J692" s="45" t="str">
        <f t="shared" si="254"/>
        <v/>
      </c>
      <c r="K692" s="35"/>
      <c r="L692" s="45" t="str">
        <f t="shared" si="255"/>
        <v/>
      </c>
      <c r="M692" s="45" t="str">
        <f t="shared" si="256"/>
        <v/>
      </c>
      <c r="N692" s="46">
        <f>IF(A692="ZMP",E692*(1+(F692/100)),#REF!)</f>
        <v>2</v>
      </c>
      <c r="O692" s="45" t="str">
        <f t="shared" si="257"/>
        <v/>
      </c>
    </row>
    <row r="693" spans="1:15" ht="12.75" outlineLevel="2" x14ac:dyDescent="0.2">
      <c r="A693" s="84" t="s">
        <v>202</v>
      </c>
      <c r="B693" s="85" t="s">
        <v>203</v>
      </c>
      <c r="C693" s="85" t="s">
        <v>204</v>
      </c>
      <c r="D693" s="86" t="s">
        <v>205</v>
      </c>
      <c r="E693" s="87">
        <v>0.09</v>
      </c>
      <c r="F693" s="88"/>
      <c r="G693" s="89">
        <v>720</v>
      </c>
      <c r="H693" s="90">
        <f>IF(ISNUMBER(F693),(E693*(1+(F693/100))*G693),G693*E693)*N692</f>
        <v>129.6</v>
      </c>
      <c r="I693" s="91">
        <f t="shared" si="253"/>
        <v>129.6</v>
      </c>
      <c r="J693" s="91" t="str">
        <f t="shared" si="254"/>
        <v/>
      </c>
      <c r="K693" s="35"/>
      <c r="L693" s="91" t="str">
        <f t="shared" si="255"/>
        <v/>
      </c>
      <c r="M693" s="91" t="str">
        <f t="shared" si="256"/>
        <v/>
      </c>
      <c r="N693" s="83">
        <f>IF(A693="ZMP",E693*(1+(F693/100)),N692)</f>
        <v>2</v>
      </c>
      <c r="O693" s="91" t="str">
        <f t="shared" si="257"/>
        <v/>
      </c>
    </row>
    <row r="694" spans="1:15" ht="12.75" outlineLevel="2" x14ac:dyDescent="0.2">
      <c r="A694" s="84" t="s">
        <v>228</v>
      </c>
      <c r="B694" s="85" t="s">
        <v>353</v>
      </c>
      <c r="C694" s="85" t="s">
        <v>354</v>
      </c>
      <c r="D694" s="86" t="s">
        <v>329</v>
      </c>
      <c r="E694" s="87">
        <v>5.8000000000000003E-2</v>
      </c>
      <c r="F694" s="88"/>
      <c r="G694" s="89">
        <v>279.39</v>
      </c>
      <c r="H694" s="90">
        <f>IF(ISNUMBER(F694),(E694*(1+(F694/100))*G694),G694*E694)*N693</f>
        <v>32.409239999999997</v>
      </c>
      <c r="I694" s="91" t="str">
        <f t="shared" si="253"/>
        <v/>
      </c>
      <c r="J694" s="91" t="str">
        <f t="shared" si="254"/>
        <v/>
      </c>
      <c r="K694" s="35"/>
      <c r="L694" s="91" t="str">
        <f t="shared" si="255"/>
        <v/>
      </c>
      <c r="M694" s="91">
        <f t="shared" si="256"/>
        <v>32.409239999999997</v>
      </c>
      <c r="N694" s="83">
        <f>IF(A694="ZMP",E694*(1+(F694/100)),N693)</f>
        <v>2</v>
      </c>
      <c r="O694" s="91" t="str">
        <f t="shared" si="257"/>
        <v/>
      </c>
    </row>
    <row r="695" spans="1:15" ht="12.75" outlineLevel="2" x14ac:dyDescent="0.2">
      <c r="A695" s="84" t="s">
        <v>228</v>
      </c>
      <c r="B695" s="85" t="s">
        <v>355</v>
      </c>
      <c r="C695" s="85" t="s">
        <v>356</v>
      </c>
      <c r="D695" s="86" t="s">
        <v>334</v>
      </c>
      <c r="E695" s="87">
        <v>0.01</v>
      </c>
      <c r="F695" s="88"/>
      <c r="G695" s="89">
        <v>201.45</v>
      </c>
      <c r="H695" s="90">
        <f>IF(ISNUMBER(F695),(E695*(1+(F695/100))*G695),G695*E695)*N694</f>
        <v>4.0289999999999999</v>
      </c>
      <c r="I695" s="91" t="str">
        <f t="shared" si="253"/>
        <v/>
      </c>
      <c r="J695" s="91" t="str">
        <f t="shared" si="254"/>
        <v/>
      </c>
      <c r="K695" s="35"/>
      <c r="L695" s="91" t="str">
        <f t="shared" si="255"/>
        <v/>
      </c>
      <c r="M695" s="91">
        <f t="shared" si="256"/>
        <v>4.0289999999999999</v>
      </c>
      <c r="N695" s="83">
        <f>IF(A695="ZMP",E695*(1+(F695/100)),N694)</f>
        <v>2</v>
      </c>
      <c r="O695" s="91" t="str">
        <f t="shared" si="257"/>
        <v/>
      </c>
    </row>
    <row r="696" spans="1:15" ht="12.75" outlineLevel="1" x14ac:dyDescent="0.2">
      <c r="A696" s="38" t="s">
        <v>198</v>
      </c>
      <c r="B696" s="39" t="s">
        <v>5526</v>
      </c>
      <c r="C696" s="39" t="s">
        <v>5527</v>
      </c>
      <c r="D696" s="40" t="s">
        <v>666</v>
      </c>
      <c r="E696" s="41">
        <v>1</v>
      </c>
      <c r="F696" s="42"/>
      <c r="G696" s="43">
        <v>62540.959999999999</v>
      </c>
      <c r="H696" s="44">
        <f>IF(ISNUMBER(F696),(E696*(1+(F696/100))*G696),G696*E696)</f>
        <v>62540.959999999999</v>
      </c>
      <c r="I696" s="45" t="str">
        <f t="shared" si="253"/>
        <v/>
      </c>
      <c r="J696" s="45" t="str">
        <f t="shared" si="254"/>
        <v/>
      </c>
      <c r="K696" s="35"/>
      <c r="L696" s="45" t="str">
        <f t="shared" si="255"/>
        <v/>
      </c>
      <c r="M696" s="45" t="str">
        <f t="shared" si="256"/>
        <v/>
      </c>
      <c r="N696" s="46">
        <f>IF(A696="ZMP",E696*(1+(F696/100)),#REF!)</f>
        <v>1</v>
      </c>
      <c r="O696" s="45" t="str">
        <f t="shared" si="257"/>
        <v/>
      </c>
    </row>
    <row r="697" spans="1:15" ht="12.75" outlineLevel="2" x14ac:dyDescent="0.2">
      <c r="A697" s="84" t="s">
        <v>202</v>
      </c>
      <c r="B697" s="85" t="s">
        <v>203</v>
      </c>
      <c r="C697" s="85" t="s">
        <v>204</v>
      </c>
      <c r="D697" s="86" t="s">
        <v>205</v>
      </c>
      <c r="E697" s="87">
        <v>12.821999999999999</v>
      </c>
      <c r="F697" s="88"/>
      <c r="G697" s="89">
        <v>720</v>
      </c>
      <c r="H697" s="90">
        <f>IF(ISNUMBER(F697),(E697*(1+(F697/100))*G697),G697*E697)*N696</f>
        <v>9231.84</v>
      </c>
      <c r="I697" s="91">
        <f t="shared" si="253"/>
        <v>9231.84</v>
      </c>
      <c r="J697" s="91" t="str">
        <f t="shared" si="254"/>
        <v/>
      </c>
      <c r="K697" s="35"/>
      <c r="L697" s="91" t="str">
        <f t="shared" si="255"/>
        <v/>
      </c>
      <c r="M697" s="91" t="str">
        <f t="shared" si="256"/>
        <v/>
      </c>
      <c r="N697" s="83">
        <f>IF(A697="ZMP",E697*(1+(F697/100)),N696)</f>
        <v>1</v>
      </c>
      <c r="O697" s="91" t="str">
        <f t="shared" si="257"/>
        <v/>
      </c>
    </row>
    <row r="698" spans="1:15" ht="12.75" outlineLevel="2" x14ac:dyDescent="0.2">
      <c r="A698" s="84" t="s">
        <v>315</v>
      </c>
      <c r="B698" s="85" t="s">
        <v>49</v>
      </c>
      <c r="C698" s="85" t="s">
        <v>50</v>
      </c>
      <c r="D698" s="86" t="s">
        <v>46</v>
      </c>
      <c r="E698" s="87">
        <v>0.46700000000000003</v>
      </c>
      <c r="F698" s="88"/>
      <c r="G698" s="89">
        <v>900</v>
      </c>
      <c r="H698" s="90">
        <f>IF(ISNUMBER(F698),(E698*(1+(F698/100))*G698),G698*E698)*N697</f>
        <v>420.3</v>
      </c>
      <c r="I698" s="91" t="str">
        <f t="shared" si="253"/>
        <v/>
      </c>
      <c r="J698" s="91">
        <f t="shared" si="254"/>
        <v>420.3</v>
      </c>
      <c r="K698" s="35"/>
      <c r="L698" s="91" t="str">
        <f t="shared" si="255"/>
        <v/>
      </c>
      <c r="M698" s="91" t="str">
        <f t="shared" si="256"/>
        <v/>
      </c>
      <c r="N698" s="83">
        <f>IF(A698="ZMP",E698*(1+(F698/100)),N697)</f>
        <v>1</v>
      </c>
      <c r="O698" s="91" t="str">
        <f t="shared" si="257"/>
        <v/>
      </c>
    </row>
    <row r="699" spans="1:15" ht="12.75" outlineLevel="2" x14ac:dyDescent="0.2">
      <c r="A699" s="84" t="s">
        <v>315</v>
      </c>
      <c r="B699" s="85" t="s">
        <v>75</v>
      </c>
      <c r="C699" s="85" t="s">
        <v>76</v>
      </c>
      <c r="D699" s="86" t="s">
        <v>17</v>
      </c>
      <c r="E699" s="87">
        <v>0.45500000000000002</v>
      </c>
      <c r="F699" s="88"/>
      <c r="G699" s="89">
        <v>760</v>
      </c>
      <c r="H699" s="90">
        <f>IF(ISNUMBER(F699),(E699*(1+(F699/100))*G699),G699*E699)*N698</f>
        <v>345.8</v>
      </c>
      <c r="I699" s="91" t="str">
        <f t="shared" si="253"/>
        <v/>
      </c>
      <c r="J699" s="91">
        <f t="shared" si="254"/>
        <v>345.8</v>
      </c>
      <c r="K699" s="35"/>
      <c r="L699" s="91" t="str">
        <f t="shared" si="255"/>
        <v/>
      </c>
      <c r="M699" s="91" t="str">
        <f t="shared" si="256"/>
        <v/>
      </c>
      <c r="N699" s="83">
        <f>IF(A699="ZMP",E699*(1+(F699/100)),N698)</f>
        <v>1</v>
      </c>
      <c r="O699" s="91" t="str">
        <f t="shared" si="257"/>
        <v/>
      </c>
    </row>
    <row r="700" spans="1:15" ht="12.75" outlineLevel="2" x14ac:dyDescent="0.2">
      <c r="A700" s="84" t="s">
        <v>228</v>
      </c>
      <c r="B700" s="85" t="s">
        <v>1348</v>
      </c>
      <c r="C700" s="85" t="s">
        <v>1349</v>
      </c>
      <c r="D700" s="86" t="s">
        <v>111</v>
      </c>
      <c r="E700" s="87">
        <v>1</v>
      </c>
      <c r="F700" s="88"/>
      <c r="G700" s="89">
        <v>33588.910000000003</v>
      </c>
      <c r="H700" s="90">
        <f>IF(ISNUMBER(F700),(E700*(1+(F700/100))*G700),G700*E700)*N699</f>
        <v>33588.910000000003</v>
      </c>
      <c r="I700" s="91" t="str">
        <f t="shared" si="253"/>
        <v/>
      </c>
      <c r="J700" s="91" t="str">
        <f t="shared" si="254"/>
        <v/>
      </c>
      <c r="K700" s="35"/>
      <c r="L700" s="91" t="str">
        <f t="shared" si="255"/>
        <v/>
      </c>
      <c r="M700" s="91">
        <f t="shared" si="256"/>
        <v>33588.910000000003</v>
      </c>
      <c r="N700" s="83">
        <f>IF(A700="ZMP",E700*(1+(F700/100)),N699)</f>
        <v>1</v>
      </c>
      <c r="O700" s="91" t="str">
        <f t="shared" si="257"/>
        <v/>
      </c>
    </row>
    <row r="701" spans="1:15" ht="12.75" outlineLevel="2" x14ac:dyDescent="0.2">
      <c r="A701" s="84" t="s">
        <v>316</v>
      </c>
      <c r="B701" s="85" t="s">
        <v>5512</v>
      </c>
      <c r="C701" s="85" t="s">
        <v>5513</v>
      </c>
      <c r="D701" s="86" t="s">
        <v>1112</v>
      </c>
      <c r="E701" s="87">
        <v>1</v>
      </c>
      <c r="F701" s="88"/>
      <c r="G701" s="89">
        <v>18954.11</v>
      </c>
      <c r="H701" s="90">
        <f>IF(ISNUMBER(F701),(E701*(1+(F701/100))*G701),G701*E701)*N700</f>
        <v>18954.11</v>
      </c>
      <c r="I701" s="91" t="str">
        <f t="shared" si="253"/>
        <v/>
      </c>
      <c r="J701" s="91" t="str">
        <f t="shared" si="254"/>
        <v/>
      </c>
      <c r="K701" s="35"/>
      <c r="L701" s="91" t="str">
        <f t="shared" si="255"/>
        <v/>
      </c>
      <c r="M701" s="91">
        <f t="shared" si="256"/>
        <v>18954.11</v>
      </c>
      <c r="N701" s="83">
        <f>IF(A701="ZMP",E701*(1+(F701/100)),N700)</f>
        <v>1</v>
      </c>
      <c r="O701" s="91" t="str">
        <f t="shared" si="257"/>
        <v/>
      </c>
    </row>
    <row r="702" spans="1:15" ht="12.75" outlineLevel="2" x14ac:dyDescent="0.2">
      <c r="A702" s="47"/>
      <c r="B702" s="48"/>
      <c r="C702" s="48"/>
      <c r="D702" s="49"/>
      <c r="E702" s="50"/>
      <c r="F702" s="51"/>
      <c r="G702" s="52"/>
      <c r="H702" s="53"/>
      <c r="I702" s="54"/>
      <c r="J702" s="54"/>
      <c r="K702" s="35"/>
      <c r="L702" s="54"/>
      <c r="M702" s="54"/>
      <c r="N702" s="54"/>
      <c r="O702" s="54"/>
    </row>
    <row r="703" spans="1:15" ht="25.5" x14ac:dyDescent="0.2">
      <c r="A703" s="27" t="s">
        <v>8031</v>
      </c>
      <c r="B703" s="28" t="s">
        <v>8128</v>
      </c>
      <c r="C703" s="29" t="s">
        <v>8129</v>
      </c>
      <c r="D703" s="30" t="s">
        <v>666</v>
      </c>
      <c r="E703" s="31">
        <v>1</v>
      </c>
      <c r="F703" s="32"/>
      <c r="G703" s="33">
        <v>69630.180000000008</v>
      </c>
      <c r="H703" s="34">
        <f>G703</f>
        <v>69630.180000000008</v>
      </c>
      <c r="I703" s="35">
        <f>SUM(I704:I718)</f>
        <v>10915.2</v>
      </c>
      <c r="J703" s="35">
        <f>SUM(J704:J718)</f>
        <v>766.1</v>
      </c>
      <c r="K703" s="35">
        <f t="shared" si="242"/>
        <v>11681.300000000001</v>
      </c>
      <c r="L703" s="35">
        <f>SUM(L704:L718)</f>
        <v>0</v>
      </c>
      <c r="M703" s="35">
        <f>SUM(M704:M718)</f>
        <v>57948.936479999997</v>
      </c>
      <c r="N703" s="35"/>
      <c r="O703" s="35">
        <f>SUM(O704:O718)</f>
        <v>0</v>
      </c>
    </row>
    <row r="704" spans="1:15" ht="12.75" outlineLevel="1" collapsed="1" x14ac:dyDescent="0.2">
      <c r="A704" s="38" t="s">
        <v>198</v>
      </c>
      <c r="B704" s="39" t="s">
        <v>347</v>
      </c>
      <c r="C704" s="39" t="s">
        <v>348</v>
      </c>
      <c r="D704" s="40" t="s">
        <v>253</v>
      </c>
      <c r="E704" s="41">
        <v>13</v>
      </c>
      <c r="F704" s="42"/>
      <c r="G704" s="43">
        <v>103.18</v>
      </c>
      <c r="H704" s="44">
        <f>IF(ISNUMBER(F704),(E704*(1+(F704/100))*G704),G704*E704)</f>
        <v>1341.3400000000001</v>
      </c>
      <c r="I704" s="45" t="str">
        <f t="shared" ref="I704:I717" si="258">IF(OR(A704="PM",A704="PZ",A704="PP"),H704,"")</f>
        <v/>
      </c>
      <c r="J704" s="45" t="str">
        <f t="shared" ref="J704:J717" si="259">IF(A704="S",H704,"")</f>
        <v/>
      </c>
      <c r="K704" s="35"/>
      <c r="L704" s="45" t="str">
        <f t="shared" ref="L704:L717" si="260">IF(A704="M06",H704,"")</f>
        <v/>
      </c>
      <c r="M704" s="45" t="str">
        <f t="shared" ref="M704:M717" si="261">IF(OR(A704="M02",A704="M25",A704="M01s"),H704,"")</f>
        <v/>
      </c>
      <c r="N704" s="46">
        <f>IF(A704="ZMP",E704*(1+(F704/100)),#REF!)</f>
        <v>13</v>
      </c>
      <c r="O704" s="45" t="str">
        <f t="shared" ref="O704:O717" si="262">IF(A704="M01e",H704,"")</f>
        <v/>
      </c>
    </row>
    <row r="705" spans="1:15" ht="12.75" outlineLevel="2" x14ac:dyDescent="0.2">
      <c r="A705" s="84" t="s">
        <v>202</v>
      </c>
      <c r="B705" s="85" t="s">
        <v>203</v>
      </c>
      <c r="C705" s="85" t="s">
        <v>204</v>
      </c>
      <c r="D705" s="86" t="s">
        <v>205</v>
      </c>
      <c r="E705" s="87">
        <v>0.09</v>
      </c>
      <c r="F705" s="88"/>
      <c r="G705" s="89">
        <v>720</v>
      </c>
      <c r="H705" s="90">
        <f>IF(ISNUMBER(F705),(E705*(1+(F705/100))*G705),G705*E705)*N704</f>
        <v>842.4</v>
      </c>
      <c r="I705" s="91">
        <f t="shared" si="258"/>
        <v>842.4</v>
      </c>
      <c r="J705" s="91" t="str">
        <f t="shared" si="259"/>
        <v/>
      </c>
      <c r="K705" s="35"/>
      <c r="L705" s="91" t="str">
        <f t="shared" si="260"/>
        <v/>
      </c>
      <c r="M705" s="91" t="str">
        <f t="shared" si="261"/>
        <v/>
      </c>
      <c r="N705" s="83">
        <f>IF(A705="ZMP",E705*(1+(F705/100)),N704)</f>
        <v>13</v>
      </c>
      <c r="O705" s="91" t="str">
        <f t="shared" si="262"/>
        <v/>
      </c>
    </row>
    <row r="706" spans="1:15" ht="12.75" outlineLevel="2" x14ac:dyDescent="0.2">
      <c r="A706" s="84" t="s">
        <v>228</v>
      </c>
      <c r="B706" s="85" t="s">
        <v>327</v>
      </c>
      <c r="C706" s="85" t="s">
        <v>328</v>
      </c>
      <c r="D706" s="86" t="s">
        <v>329</v>
      </c>
      <c r="E706" s="87">
        <v>5.8000000000000003E-2</v>
      </c>
      <c r="F706" s="88"/>
      <c r="G706" s="89">
        <v>593.96</v>
      </c>
      <c r="H706" s="90">
        <f>IF(ISNUMBER(F706),(E706*(1+(F706/100))*G706),G706*E706)*N705</f>
        <v>447.84584000000001</v>
      </c>
      <c r="I706" s="91" t="str">
        <f t="shared" si="258"/>
        <v/>
      </c>
      <c r="J706" s="91" t="str">
        <f t="shared" si="259"/>
        <v/>
      </c>
      <c r="K706" s="35"/>
      <c r="L706" s="91" t="str">
        <f t="shared" si="260"/>
        <v/>
      </c>
      <c r="M706" s="91">
        <f t="shared" si="261"/>
        <v>447.84584000000001</v>
      </c>
      <c r="N706" s="83">
        <f>IF(A706="ZMP",E706*(1+(F706/100)),N705)</f>
        <v>13</v>
      </c>
      <c r="O706" s="91" t="str">
        <f t="shared" si="262"/>
        <v/>
      </c>
    </row>
    <row r="707" spans="1:15" ht="12.75" outlineLevel="2" x14ac:dyDescent="0.2">
      <c r="A707" s="84" t="s">
        <v>228</v>
      </c>
      <c r="B707" s="85" t="s">
        <v>332</v>
      </c>
      <c r="C707" s="85" t="s">
        <v>333</v>
      </c>
      <c r="D707" s="86" t="s">
        <v>334</v>
      </c>
      <c r="E707" s="87">
        <v>0.01</v>
      </c>
      <c r="F707" s="88"/>
      <c r="G707" s="89">
        <v>393.48</v>
      </c>
      <c r="H707" s="90">
        <f>IF(ISNUMBER(F707),(E707*(1+(F707/100))*G707),G707*E707)*N706</f>
        <v>51.1524</v>
      </c>
      <c r="I707" s="91" t="str">
        <f t="shared" si="258"/>
        <v/>
      </c>
      <c r="J707" s="91" t="str">
        <f t="shared" si="259"/>
        <v/>
      </c>
      <c r="K707" s="35"/>
      <c r="L707" s="91" t="str">
        <f t="shared" si="260"/>
        <v/>
      </c>
      <c r="M707" s="91">
        <f t="shared" si="261"/>
        <v>51.1524</v>
      </c>
      <c r="N707" s="83">
        <f>IF(A707="ZMP",E707*(1+(F707/100)),N706)</f>
        <v>13</v>
      </c>
      <c r="O707" s="91" t="str">
        <f t="shared" si="262"/>
        <v/>
      </c>
    </row>
    <row r="708" spans="1:15" ht="12.75" outlineLevel="1" x14ac:dyDescent="0.2">
      <c r="A708" s="38" t="s">
        <v>198</v>
      </c>
      <c r="B708" s="39" t="s">
        <v>357</v>
      </c>
      <c r="C708" s="39" t="s">
        <v>358</v>
      </c>
      <c r="D708" s="40" t="s">
        <v>253</v>
      </c>
      <c r="E708" s="41">
        <v>2</v>
      </c>
      <c r="F708" s="42"/>
      <c r="G708" s="43">
        <v>83.02</v>
      </c>
      <c r="H708" s="44">
        <f>IF(ISNUMBER(F708),(E708*(1+(F708/100))*G708),G708*E708)</f>
        <v>166.04</v>
      </c>
      <c r="I708" s="45" t="str">
        <f t="shared" si="258"/>
        <v/>
      </c>
      <c r="J708" s="45" t="str">
        <f t="shared" si="259"/>
        <v/>
      </c>
      <c r="K708" s="35"/>
      <c r="L708" s="45" t="str">
        <f t="shared" si="260"/>
        <v/>
      </c>
      <c r="M708" s="45" t="str">
        <f t="shared" si="261"/>
        <v/>
      </c>
      <c r="N708" s="46">
        <f>IF(A708="ZMP",E708*(1+(F708/100)),#REF!)</f>
        <v>2</v>
      </c>
      <c r="O708" s="45" t="str">
        <f t="shared" si="262"/>
        <v/>
      </c>
    </row>
    <row r="709" spans="1:15" ht="12.75" outlineLevel="2" x14ac:dyDescent="0.2">
      <c r="A709" s="84" t="s">
        <v>202</v>
      </c>
      <c r="B709" s="85" t="s">
        <v>203</v>
      </c>
      <c r="C709" s="85" t="s">
        <v>204</v>
      </c>
      <c r="D709" s="86" t="s">
        <v>205</v>
      </c>
      <c r="E709" s="87">
        <v>0.09</v>
      </c>
      <c r="F709" s="88"/>
      <c r="G709" s="89">
        <v>720</v>
      </c>
      <c r="H709" s="90">
        <f>IF(ISNUMBER(F709),(E709*(1+(F709/100))*G709),G709*E709)*N708</f>
        <v>129.6</v>
      </c>
      <c r="I709" s="91">
        <f t="shared" si="258"/>
        <v>129.6</v>
      </c>
      <c r="J709" s="91" t="str">
        <f t="shared" si="259"/>
        <v/>
      </c>
      <c r="K709" s="35"/>
      <c r="L709" s="91" t="str">
        <f t="shared" si="260"/>
        <v/>
      </c>
      <c r="M709" s="91" t="str">
        <f t="shared" si="261"/>
        <v/>
      </c>
      <c r="N709" s="83">
        <f>IF(A709="ZMP",E709*(1+(F709/100)),N708)</f>
        <v>2</v>
      </c>
      <c r="O709" s="91" t="str">
        <f t="shared" si="262"/>
        <v/>
      </c>
    </row>
    <row r="710" spans="1:15" ht="12.75" outlineLevel="2" x14ac:dyDescent="0.2">
      <c r="A710" s="84" t="s">
        <v>228</v>
      </c>
      <c r="B710" s="85" t="s">
        <v>353</v>
      </c>
      <c r="C710" s="85" t="s">
        <v>354</v>
      </c>
      <c r="D710" s="86" t="s">
        <v>329</v>
      </c>
      <c r="E710" s="87">
        <v>5.8000000000000003E-2</v>
      </c>
      <c r="F710" s="88"/>
      <c r="G710" s="89">
        <v>279.39</v>
      </c>
      <c r="H710" s="90">
        <f>IF(ISNUMBER(F710),(E710*(1+(F710/100))*G710),G710*E710)*N709</f>
        <v>32.409239999999997</v>
      </c>
      <c r="I710" s="91" t="str">
        <f t="shared" si="258"/>
        <v/>
      </c>
      <c r="J710" s="91" t="str">
        <f t="shared" si="259"/>
        <v/>
      </c>
      <c r="K710" s="35"/>
      <c r="L710" s="91" t="str">
        <f t="shared" si="260"/>
        <v/>
      </c>
      <c r="M710" s="91">
        <f t="shared" si="261"/>
        <v>32.409239999999997</v>
      </c>
      <c r="N710" s="83">
        <f>IF(A710="ZMP",E710*(1+(F710/100)),N709)</f>
        <v>2</v>
      </c>
      <c r="O710" s="91" t="str">
        <f t="shared" si="262"/>
        <v/>
      </c>
    </row>
    <row r="711" spans="1:15" ht="12.75" outlineLevel="2" x14ac:dyDescent="0.2">
      <c r="A711" s="84" t="s">
        <v>228</v>
      </c>
      <c r="B711" s="85" t="s">
        <v>355</v>
      </c>
      <c r="C711" s="85" t="s">
        <v>356</v>
      </c>
      <c r="D711" s="86" t="s">
        <v>334</v>
      </c>
      <c r="E711" s="87">
        <v>0.01</v>
      </c>
      <c r="F711" s="88"/>
      <c r="G711" s="89">
        <v>201.45</v>
      </c>
      <c r="H711" s="90">
        <f>IF(ISNUMBER(F711),(E711*(1+(F711/100))*G711),G711*E711)*N710</f>
        <v>4.0289999999999999</v>
      </c>
      <c r="I711" s="91" t="str">
        <f t="shared" si="258"/>
        <v/>
      </c>
      <c r="J711" s="91" t="str">
        <f t="shared" si="259"/>
        <v/>
      </c>
      <c r="K711" s="35"/>
      <c r="L711" s="91" t="str">
        <f t="shared" si="260"/>
        <v/>
      </c>
      <c r="M711" s="91">
        <f t="shared" si="261"/>
        <v>4.0289999999999999</v>
      </c>
      <c r="N711" s="83">
        <f>IF(A711="ZMP",E711*(1+(F711/100)),N710)</f>
        <v>2</v>
      </c>
      <c r="O711" s="91" t="str">
        <f t="shared" si="262"/>
        <v/>
      </c>
    </row>
    <row r="712" spans="1:15" ht="12.75" outlineLevel="1" x14ac:dyDescent="0.2">
      <c r="A712" s="38" t="s">
        <v>198</v>
      </c>
      <c r="B712" s="39" t="s">
        <v>5528</v>
      </c>
      <c r="C712" s="39" t="s">
        <v>5529</v>
      </c>
      <c r="D712" s="40" t="s">
        <v>666</v>
      </c>
      <c r="E712" s="41">
        <v>1</v>
      </c>
      <c r="F712" s="42"/>
      <c r="G712" s="43">
        <v>68122.8</v>
      </c>
      <c r="H712" s="44">
        <f>IF(ISNUMBER(F712),(E712*(1+(F712/100))*G712),G712*E712)</f>
        <v>68122.8</v>
      </c>
      <c r="I712" s="45" t="str">
        <f t="shared" si="258"/>
        <v/>
      </c>
      <c r="J712" s="45" t="str">
        <f t="shared" si="259"/>
        <v/>
      </c>
      <c r="K712" s="35"/>
      <c r="L712" s="45" t="str">
        <f t="shared" si="260"/>
        <v/>
      </c>
      <c r="M712" s="45" t="str">
        <f t="shared" si="261"/>
        <v/>
      </c>
      <c r="N712" s="46">
        <f>IF(A712="ZMP",E712*(1+(F712/100)),#REF!)</f>
        <v>1</v>
      </c>
      <c r="O712" s="45" t="str">
        <f t="shared" si="262"/>
        <v/>
      </c>
    </row>
    <row r="713" spans="1:15" ht="12.75" outlineLevel="2" x14ac:dyDescent="0.2">
      <c r="A713" s="84" t="s">
        <v>202</v>
      </c>
      <c r="B713" s="85" t="s">
        <v>203</v>
      </c>
      <c r="C713" s="85" t="s">
        <v>204</v>
      </c>
      <c r="D713" s="86" t="s">
        <v>205</v>
      </c>
      <c r="E713" s="87">
        <v>13.81</v>
      </c>
      <c r="F713" s="88"/>
      <c r="G713" s="89">
        <v>720</v>
      </c>
      <c r="H713" s="90">
        <f>IF(ISNUMBER(F713),(E713*(1+(F713/100))*G713),G713*E713)*N712</f>
        <v>9943.2000000000007</v>
      </c>
      <c r="I713" s="91">
        <f t="shared" si="258"/>
        <v>9943.2000000000007</v>
      </c>
      <c r="J713" s="91" t="str">
        <f t="shared" si="259"/>
        <v/>
      </c>
      <c r="K713" s="35"/>
      <c r="L713" s="91" t="str">
        <f t="shared" si="260"/>
        <v/>
      </c>
      <c r="M713" s="91" t="str">
        <f t="shared" si="261"/>
        <v/>
      </c>
      <c r="N713" s="83">
        <f>IF(A713="ZMP",E713*(1+(F713/100)),N712)</f>
        <v>1</v>
      </c>
      <c r="O713" s="91" t="str">
        <f t="shared" si="262"/>
        <v/>
      </c>
    </row>
    <row r="714" spans="1:15" ht="12.75" outlineLevel="2" x14ac:dyDescent="0.2">
      <c r="A714" s="84" t="s">
        <v>315</v>
      </c>
      <c r="B714" s="85" t="s">
        <v>49</v>
      </c>
      <c r="C714" s="85" t="s">
        <v>50</v>
      </c>
      <c r="D714" s="86" t="s">
        <v>46</v>
      </c>
      <c r="E714" s="87">
        <v>0.46700000000000003</v>
      </c>
      <c r="F714" s="88"/>
      <c r="G714" s="89">
        <v>900</v>
      </c>
      <c r="H714" s="90">
        <f>IF(ISNUMBER(F714),(E714*(1+(F714/100))*G714),G714*E714)*N713</f>
        <v>420.3</v>
      </c>
      <c r="I714" s="91" t="str">
        <f t="shared" si="258"/>
        <v/>
      </c>
      <c r="J714" s="91">
        <f t="shared" si="259"/>
        <v>420.3</v>
      </c>
      <c r="K714" s="35"/>
      <c r="L714" s="91" t="str">
        <f t="shared" si="260"/>
        <v/>
      </c>
      <c r="M714" s="91" t="str">
        <f t="shared" si="261"/>
        <v/>
      </c>
      <c r="N714" s="83">
        <f>IF(A714="ZMP",E714*(1+(F714/100)),N713)</f>
        <v>1</v>
      </c>
      <c r="O714" s="91" t="str">
        <f t="shared" si="262"/>
        <v/>
      </c>
    </row>
    <row r="715" spans="1:15" ht="12.75" outlineLevel="2" x14ac:dyDescent="0.2">
      <c r="A715" s="84" t="s">
        <v>315</v>
      </c>
      <c r="B715" s="85" t="s">
        <v>75</v>
      </c>
      <c r="C715" s="85" t="s">
        <v>76</v>
      </c>
      <c r="D715" s="86" t="s">
        <v>17</v>
      </c>
      <c r="E715" s="87">
        <v>0.45500000000000002</v>
      </c>
      <c r="F715" s="88"/>
      <c r="G715" s="89">
        <v>760</v>
      </c>
      <c r="H715" s="90">
        <f>IF(ISNUMBER(F715),(E715*(1+(F715/100))*G715),G715*E715)*N714</f>
        <v>345.8</v>
      </c>
      <c r="I715" s="91" t="str">
        <f t="shared" si="258"/>
        <v/>
      </c>
      <c r="J715" s="91">
        <f t="shared" si="259"/>
        <v>345.8</v>
      </c>
      <c r="K715" s="35"/>
      <c r="L715" s="91" t="str">
        <f t="shared" si="260"/>
        <v/>
      </c>
      <c r="M715" s="91" t="str">
        <f t="shared" si="261"/>
        <v/>
      </c>
      <c r="N715" s="83">
        <f>IF(A715="ZMP",E715*(1+(F715/100)),N714)</f>
        <v>1</v>
      </c>
      <c r="O715" s="91" t="str">
        <f t="shared" si="262"/>
        <v/>
      </c>
    </row>
    <row r="716" spans="1:15" ht="12.75" outlineLevel="2" x14ac:dyDescent="0.2">
      <c r="A716" s="84" t="s">
        <v>228</v>
      </c>
      <c r="B716" s="85" t="s">
        <v>1352</v>
      </c>
      <c r="C716" s="85" t="s">
        <v>1353</v>
      </c>
      <c r="D716" s="86" t="s">
        <v>111</v>
      </c>
      <c r="E716" s="87">
        <v>1</v>
      </c>
      <c r="F716" s="88"/>
      <c r="G716" s="89">
        <v>37779.919999999998</v>
      </c>
      <c r="H716" s="90">
        <f>IF(ISNUMBER(F716),(E716*(1+(F716/100))*G716),G716*E716)*N715</f>
        <v>37779.919999999998</v>
      </c>
      <c r="I716" s="91" t="str">
        <f t="shared" si="258"/>
        <v/>
      </c>
      <c r="J716" s="91" t="str">
        <f t="shared" si="259"/>
        <v/>
      </c>
      <c r="K716" s="35"/>
      <c r="L716" s="91" t="str">
        <f t="shared" si="260"/>
        <v/>
      </c>
      <c r="M716" s="91">
        <f t="shared" si="261"/>
        <v>37779.919999999998</v>
      </c>
      <c r="N716" s="83">
        <f>IF(A716="ZMP",E716*(1+(F716/100)),N715)</f>
        <v>1</v>
      </c>
      <c r="O716" s="91" t="str">
        <f t="shared" si="262"/>
        <v/>
      </c>
    </row>
    <row r="717" spans="1:15" ht="12.75" outlineLevel="2" x14ac:dyDescent="0.2">
      <c r="A717" s="84" t="s">
        <v>316</v>
      </c>
      <c r="B717" s="85" t="s">
        <v>5516</v>
      </c>
      <c r="C717" s="85" t="s">
        <v>5517</v>
      </c>
      <c r="D717" s="86" t="s">
        <v>1112</v>
      </c>
      <c r="E717" s="87">
        <v>1</v>
      </c>
      <c r="F717" s="88"/>
      <c r="G717" s="89">
        <v>19633.580000000002</v>
      </c>
      <c r="H717" s="90">
        <f>IF(ISNUMBER(F717),(E717*(1+(F717/100))*G717),G717*E717)*N716</f>
        <v>19633.580000000002</v>
      </c>
      <c r="I717" s="91" t="str">
        <f t="shared" si="258"/>
        <v/>
      </c>
      <c r="J717" s="91" t="str">
        <f t="shared" si="259"/>
        <v/>
      </c>
      <c r="K717" s="35"/>
      <c r="L717" s="91" t="str">
        <f t="shared" si="260"/>
        <v/>
      </c>
      <c r="M717" s="91">
        <f t="shared" si="261"/>
        <v>19633.580000000002</v>
      </c>
      <c r="N717" s="83">
        <f>IF(A717="ZMP",E717*(1+(F717/100)),N716)</f>
        <v>1</v>
      </c>
      <c r="O717" s="91" t="str">
        <f t="shared" si="262"/>
        <v/>
      </c>
    </row>
    <row r="718" spans="1:15" ht="12.75" outlineLevel="2" x14ac:dyDescent="0.2">
      <c r="A718" s="47"/>
      <c r="B718" s="48"/>
      <c r="C718" s="48"/>
      <c r="D718" s="49"/>
      <c r="E718" s="50"/>
      <c r="F718" s="51"/>
      <c r="G718" s="52"/>
      <c r="H718" s="53"/>
      <c r="I718" s="54"/>
      <c r="J718" s="54"/>
      <c r="K718" s="35"/>
      <c r="L718" s="54"/>
      <c r="M718" s="54"/>
      <c r="N718" s="54"/>
      <c r="O718" s="54"/>
    </row>
    <row r="719" spans="1:15" ht="12.75" x14ac:dyDescent="0.2">
      <c r="A719" s="27" t="s">
        <v>8031</v>
      </c>
      <c r="B719" s="28" t="s">
        <v>8130</v>
      </c>
      <c r="C719" s="29" t="s">
        <v>8131</v>
      </c>
      <c r="D719" s="30" t="s">
        <v>253</v>
      </c>
      <c r="E719" s="31">
        <v>1</v>
      </c>
      <c r="F719" s="32"/>
      <c r="G719" s="33">
        <v>1543.22</v>
      </c>
      <c r="H719" s="34">
        <f>G719</f>
        <v>1543.22</v>
      </c>
      <c r="I719" s="35">
        <f>SUM(I720:I729)</f>
        <v>64.8</v>
      </c>
      <c r="J719" s="35">
        <f>SUM(J720:J729)</f>
        <v>7.6000000000000005</v>
      </c>
      <c r="K719" s="35">
        <f t="shared" ref="K719:K763" si="263">I719+J719</f>
        <v>72.399999999999991</v>
      </c>
      <c r="L719" s="35">
        <f>SUM(L720:L729)</f>
        <v>0</v>
      </c>
      <c r="M719" s="35">
        <f>SUM(M720:M729)</f>
        <v>1470.82</v>
      </c>
      <c r="N719" s="35"/>
      <c r="O719" s="35">
        <f>SUM(O720:O729)</f>
        <v>0</v>
      </c>
    </row>
    <row r="720" spans="1:15" ht="12.75" outlineLevel="1" collapsed="1" x14ac:dyDescent="0.2">
      <c r="A720" s="38" t="s">
        <v>198</v>
      </c>
      <c r="B720" s="39" t="s">
        <v>2018</v>
      </c>
      <c r="C720" s="39" t="s">
        <v>2019</v>
      </c>
      <c r="D720" s="40" t="s">
        <v>253</v>
      </c>
      <c r="E720" s="41">
        <v>1</v>
      </c>
      <c r="F720" s="42"/>
      <c r="G720" s="43">
        <v>1517.19</v>
      </c>
      <c r="H720" s="44">
        <f>IF(ISNUMBER(F720),(E720*(1+(F720/100))*G720),G720*E720)</f>
        <v>1517.19</v>
      </c>
      <c r="I720" s="45" t="str">
        <f t="shared" ref="I720:I728" si="264">IF(OR(A720="PM",A720="PZ",A720="PP"),H720,"")</f>
        <v/>
      </c>
      <c r="J720" s="45" t="str">
        <f t="shared" ref="J720:J728" si="265">IF(A720="S",H720,"")</f>
        <v/>
      </c>
      <c r="K720" s="35"/>
      <c r="L720" s="45" t="str">
        <f t="shared" ref="L720:L728" si="266">IF(A720="M06",H720,"")</f>
        <v/>
      </c>
      <c r="M720" s="45" t="str">
        <f t="shared" ref="M720:M728" si="267">IF(OR(A720="M02",A720="M25",A720="M01s"),H720,"")</f>
        <v/>
      </c>
      <c r="N720" s="46">
        <f>IF(A720="ZMP",E720*(1+(F720/100)),#REF!)</f>
        <v>1</v>
      </c>
      <c r="O720" s="45" t="str">
        <f t="shared" ref="O720:O728" si="268">IF(A720="M01e",H720,"")</f>
        <v/>
      </c>
    </row>
    <row r="721" spans="1:15" ht="12.75" outlineLevel="2" x14ac:dyDescent="0.2">
      <c r="A721" s="84" t="s">
        <v>202</v>
      </c>
      <c r="B721" s="85" t="s">
        <v>203</v>
      </c>
      <c r="C721" s="85" t="s">
        <v>204</v>
      </c>
      <c r="D721" s="86" t="s">
        <v>205</v>
      </c>
      <c r="E721" s="87">
        <v>0.09</v>
      </c>
      <c r="F721" s="88"/>
      <c r="G721" s="89">
        <v>720</v>
      </c>
      <c r="H721" s="90">
        <f>IF(ISNUMBER(F721),(E721*(1+(F721/100))*G721),G721*E721)*N720</f>
        <v>64.8</v>
      </c>
      <c r="I721" s="91">
        <f t="shared" si="264"/>
        <v>64.8</v>
      </c>
      <c r="J721" s="91" t="str">
        <f t="shared" si="265"/>
        <v/>
      </c>
      <c r="K721" s="35"/>
      <c r="L721" s="91" t="str">
        <f t="shared" si="266"/>
        <v/>
      </c>
      <c r="M721" s="91" t="str">
        <f t="shared" si="267"/>
        <v/>
      </c>
      <c r="N721" s="83">
        <f>IF(A721="ZMP",E721*(1+(F721/100)),N720)</f>
        <v>1</v>
      </c>
      <c r="O721" s="91" t="str">
        <f t="shared" si="268"/>
        <v/>
      </c>
    </row>
    <row r="722" spans="1:15" ht="12.75" outlineLevel="2" x14ac:dyDescent="0.2">
      <c r="A722" s="84" t="s">
        <v>315</v>
      </c>
      <c r="B722" s="85" t="s">
        <v>75</v>
      </c>
      <c r="C722" s="85" t="s">
        <v>76</v>
      </c>
      <c r="D722" s="86" t="s">
        <v>17</v>
      </c>
      <c r="E722" s="87">
        <v>0.01</v>
      </c>
      <c r="F722" s="88"/>
      <c r="G722" s="89">
        <v>760</v>
      </c>
      <c r="H722" s="90">
        <f>IF(ISNUMBER(F722),(E722*(1+(F722/100))*G722),G722*E722)*N721</f>
        <v>7.6000000000000005</v>
      </c>
      <c r="I722" s="91" t="str">
        <f t="shared" si="264"/>
        <v/>
      </c>
      <c r="J722" s="91">
        <f t="shared" si="265"/>
        <v>7.6000000000000005</v>
      </c>
      <c r="K722" s="35"/>
      <c r="L722" s="91" t="str">
        <f t="shared" si="266"/>
        <v/>
      </c>
      <c r="M722" s="91" t="str">
        <f t="shared" si="267"/>
        <v/>
      </c>
      <c r="N722" s="83">
        <f>IF(A722="ZMP",E722*(1+(F722/100)),N721)</f>
        <v>1</v>
      </c>
      <c r="O722" s="91" t="str">
        <f t="shared" si="268"/>
        <v/>
      </c>
    </row>
    <row r="723" spans="1:15" ht="12.75" outlineLevel="2" x14ac:dyDescent="0.2">
      <c r="A723" s="84" t="s">
        <v>228</v>
      </c>
      <c r="B723" s="85" t="s">
        <v>2020</v>
      </c>
      <c r="C723" s="85" t="s">
        <v>2021</v>
      </c>
      <c r="D723" s="86" t="s">
        <v>111</v>
      </c>
      <c r="E723" s="87">
        <v>1</v>
      </c>
      <c r="F723" s="88"/>
      <c r="G723" s="89">
        <v>1444.79</v>
      </c>
      <c r="H723" s="90">
        <f>IF(ISNUMBER(F723),(E723*(1+(F723/100))*G723),G723*E723)*N722</f>
        <v>1444.79</v>
      </c>
      <c r="I723" s="91" t="str">
        <f t="shared" si="264"/>
        <v/>
      </c>
      <c r="J723" s="91" t="str">
        <f t="shared" si="265"/>
        <v/>
      </c>
      <c r="K723" s="35"/>
      <c r="L723" s="91" t="str">
        <f t="shared" si="266"/>
        <v/>
      </c>
      <c r="M723" s="91">
        <f t="shared" si="267"/>
        <v>1444.79</v>
      </c>
      <c r="N723" s="83">
        <f>IF(A723="ZMP",E723*(1+(F723/100)),N722)</f>
        <v>1</v>
      </c>
      <c r="O723" s="91" t="str">
        <f t="shared" si="268"/>
        <v/>
      </c>
    </row>
    <row r="724" spans="1:15" ht="12.75" outlineLevel="1" x14ac:dyDescent="0.2">
      <c r="A724" s="38" t="s">
        <v>198</v>
      </c>
      <c r="B724" s="39" t="s">
        <v>2064</v>
      </c>
      <c r="C724" s="39" t="s">
        <v>2065</v>
      </c>
      <c r="D724" s="40" t="s">
        <v>253</v>
      </c>
      <c r="E724" s="41">
        <v>1</v>
      </c>
      <c r="F724" s="42"/>
      <c r="G724" s="43">
        <v>26.03</v>
      </c>
      <c r="H724" s="44">
        <f>IF(ISNUMBER(F724),(E724*(1+(F724/100))*G724),G724*E724)</f>
        <v>26.03</v>
      </c>
      <c r="I724" s="45" t="str">
        <f t="shared" si="264"/>
        <v/>
      </c>
      <c r="J724" s="45" t="str">
        <f t="shared" si="265"/>
        <v/>
      </c>
      <c r="K724" s="35"/>
      <c r="L724" s="45" t="str">
        <f t="shared" si="266"/>
        <v/>
      </c>
      <c r="M724" s="45" t="str">
        <f t="shared" si="267"/>
        <v/>
      </c>
      <c r="N724" s="46">
        <f>IF(A724="ZMP",E724*(1+(F724/100)),#REF!)</f>
        <v>1</v>
      </c>
      <c r="O724" s="45" t="str">
        <f t="shared" si="268"/>
        <v/>
      </c>
    </row>
    <row r="725" spans="1:15" ht="12.75" outlineLevel="2" x14ac:dyDescent="0.2">
      <c r="A725" s="84" t="s">
        <v>202</v>
      </c>
      <c r="B725" s="85" t="s">
        <v>203</v>
      </c>
      <c r="C725" s="85" t="s">
        <v>204</v>
      </c>
      <c r="D725" s="86" t="s">
        <v>205</v>
      </c>
      <c r="E725" s="87">
        <v>0</v>
      </c>
      <c r="F725" s="88"/>
      <c r="G725" s="89">
        <v>720</v>
      </c>
      <c r="H725" s="90">
        <f>IF(ISNUMBER(F725),(E725*(1+(F725/100))*G725),G725*E725)*N724</f>
        <v>0</v>
      </c>
      <c r="I725" s="91">
        <f t="shared" si="264"/>
        <v>0</v>
      </c>
      <c r="J725" s="91" t="str">
        <f t="shared" si="265"/>
        <v/>
      </c>
      <c r="K725" s="35"/>
      <c r="L725" s="91" t="str">
        <f t="shared" si="266"/>
        <v/>
      </c>
      <c r="M725" s="91" t="str">
        <f t="shared" si="267"/>
        <v/>
      </c>
      <c r="N725" s="83">
        <f>IF(A725="ZMP",E725*(1+(F725/100)),N724)</f>
        <v>1</v>
      </c>
      <c r="O725" s="91" t="str">
        <f t="shared" si="268"/>
        <v/>
      </c>
    </row>
    <row r="726" spans="1:15" ht="12.75" outlineLevel="2" x14ac:dyDescent="0.2">
      <c r="A726" s="84" t="s">
        <v>228</v>
      </c>
      <c r="B726" s="85" t="s">
        <v>577</v>
      </c>
      <c r="C726" s="85" t="s">
        <v>578</v>
      </c>
      <c r="D726" s="86" t="s">
        <v>111</v>
      </c>
      <c r="E726" s="87">
        <v>1</v>
      </c>
      <c r="F726" s="88"/>
      <c r="G726" s="89">
        <v>22</v>
      </c>
      <c r="H726" s="90">
        <f>IF(ISNUMBER(F726),(E726*(1+(F726/100))*G726),G726*E726)*N725</f>
        <v>22</v>
      </c>
      <c r="I726" s="91" t="str">
        <f t="shared" si="264"/>
        <v/>
      </c>
      <c r="J726" s="91" t="str">
        <f t="shared" si="265"/>
        <v/>
      </c>
      <c r="K726" s="35"/>
      <c r="L726" s="91" t="str">
        <f t="shared" si="266"/>
        <v/>
      </c>
      <c r="M726" s="91">
        <f t="shared" si="267"/>
        <v>22</v>
      </c>
      <c r="N726" s="83">
        <f>IF(A726="ZMP",E726*(1+(F726/100)),N725)</f>
        <v>1</v>
      </c>
      <c r="O726" s="91" t="str">
        <f t="shared" si="268"/>
        <v/>
      </c>
    </row>
    <row r="727" spans="1:15" ht="12.75" outlineLevel="2" x14ac:dyDescent="0.2">
      <c r="A727" s="84" t="s">
        <v>228</v>
      </c>
      <c r="B727" s="85" t="s">
        <v>856</v>
      </c>
      <c r="C727" s="85" t="s">
        <v>857</v>
      </c>
      <c r="D727" s="86" t="s">
        <v>111</v>
      </c>
      <c r="E727" s="87">
        <v>1</v>
      </c>
      <c r="F727" s="88"/>
      <c r="G727" s="89">
        <v>1.58</v>
      </c>
      <c r="H727" s="90">
        <f>IF(ISNUMBER(F727),(E727*(1+(F727/100))*G727),G727*E727)*N726</f>
        <v>1.58</v>
      </c>
      <c r="I727" s="91" t="str">
        <f t="shared" si="264"/>
        <v/>
      </c>
      <c r="J727" s="91" t="str">
        <f t="shared" si="265"/>
        <v/>
      </c>
      <c r="K727" s="35"/>
      <c r="L727" s="91" t="str">
        <f t="shared" si="266"/>
        <v/>
      </c>
      <c r="M727" s="91">
        <f t="shared" si="267"/>
        <v>1.58</v>
      </c>
      <c r="N727" s="83">
        <f>IF(A727="ZMP",E727*(1+(F727/100)),N726)</f>
        <v>1</v>
      </c>
      <c r="O727" s="91" t="str">
        <f t="shared" si="268"/>
        <v/>
      </c>
    </row>
    <row r="728" spans="1:15" ht="12.75" outlineLevel="2" x14ac:dyDescent="0.2">
      <c r="A728" s="84" t="s">
        <v>228</v>
      </c>
      <c r="B728" s="85" t="s">
        <v>2038</v>
      </c>
      <c r="C728" s="85" t="s">
        <v>2039</v>
      </c>
      <c r="D728" s="86" t="s">
        <v>111</v>
      </c>
      <c r="E728" s="87">
        <v>1</v>
      </c>
      <c r="F728" s="88"/>
      <c r="G728" s="89">
        <v>2.4500000000000002</v>
      </c>
      <c r="H728" s="90">
        <f>IF(ISNUMBER(F728),(E728*(1+(F728/100))*G728),G728*E728)*N727</f>
        <v>2.4500000000000002</v>
      </c>
      <c r="I728" s="91" t="str">
        <f t="shared" si="264"/>
        <v/>
      </c>
      <c r="J728" s="91" t="str">
        <f t="shared" si="265"/>
        <v/>
      </c>
      <c r="K728" s="35"/>
      <c r="L728" s="91" t="str">
        <f t="shared" si="266"/>
        <v/>
      </c>
      <c r="M728" s="91">
        <f t="shared" si="267"/>
        <v>2.4500000000000002</v>
      </c>
      <c r="N728" s="83">
        <f>IF(A728="ZMP",E728*(1+(F728/100)),N727)</f>
        <v>1</v>
      </c>
      <c r="O728" s="91" t="str">
        <f t="shared" si="268"/>
        <v/>
      </c>
    </row>
    <row r="729" spans="1:15" ht="12.75" outlineLevel="2" x14ac:dyDescent="0.2">
      <c r="A729" s="47"/>
      <c r="B729" s="48"/>
      <c r="C729" s="48"/>
      <c r="D729" s="49"/>
      <c r="E729" s="50"/>
      <c r="F729" s="51"/>
      <c r="G729" s="52"/>
      <c r="H729" s="53"/>
      <c r="I729" s="54"/>
      <c r="J729" s="54"/>
      <c r="K729" s="35"/>
      <c r="L729" s="54"/>
      <c r="M729" s="54"/>
      <c r="N729" s="54"/>
      <c r="O729" s="54"/>
    </row>
    <row r="730" spans="1:15" ht="12.75" x14ac:dyDescent="0.2">
      <c r="A730" s="27" t="s">
        <v>8031</v>
      </c>
      <c r="B730" s="28" t="s">
        <v>8132</v>
      </c>
      <c r="C730" s="29" t="s">
        <v>8133</v>
      </c>
      <c r="D730" s="30" t="s">
        <v>253</v>
      </c>
      <c r="E730" s="31">
        <v>1</v>
      </c>
      <c r="F730" s="32"/>
      <c r="G730" s="33">
        <v>1545.36</v>
      </c>
      <c r="H730" s="34">
        <f>G730</f>
        <v>1545.36</v>
      </c>
      <c r="I730" s="35">
        <f>SUM(I731:I740)</f>
        <v>64.8</v>
      </c>
      <c r="J730" s="35">
        <f>SUM(J731:J740)</f>
        <v>7.6000000000000005</v>
      </c>
      <c r="K730" s="35">
        <f t="shared" si="263"/>
        <v>72.399999999999991</v>
      </c>
      <c r="L730" s="35">
        <f>SUM(L731:L740)</f>
        <v>0</v>
      </c>
      <c r="M730" s="35">
        <f>SUM(M731:M740)</f>
        <v>1472.96</v>
      </c>
      <c r="N730" s="35"/>
      <c r="O730" s="35">
        <f>SUM(O731:O740)</f>
        <v>0</v>
      </c>
    </row>
    <row r="731" spans="1:15" ht="12.75" outlineLevel="1" collapsed="1" x14ac:dyDescent="0.2">
      <c r="A731" s="38" t="s">
        <v>198</v>
      </c>
      <c r="B731" s="39" t="s">
        <v>2018</v>
      </c>
      <c r="C731" s="39" t="s">
        <v>2019</v>
      </c>
      <c r="D731" s="40" t="s">
        <v>253</v>
      </c>
      <c r="E731" s="41">
        <v>1</v>
      </c>
      <c r="F731" s="42"/>
      <c r="G731" s="43">
        <v>1517.19</v>
      </c>
      <c r="H731" s="44">
        <f>IF(ISNUMBER(F731),(E731*(1+(F731/100))*G731),G731*E731)</f>
        <v>1517.19</v>
      </c>
      <c r="I731" s="45" t="str">
        <f t="shared" ref="I731:I739" si="269">IF(OR(A731="PM",A731="PZ",A731="PP"),H731,"")</f>
        <v/>
      </c>
      <c r="J731" s="45" t="str">
        <f t="shared" ref="J731:J739" si="270">IF(A731="S",H731,"")</f>
        <v/>
      </c>
      <c r="K731" s="35"/>
      <c r="L731" s="45" t="str">
        <f t="shared" ref="L731:L739" si="271">IF(A731="M06",H731,"")</f>
        <v/>
      </c>
      <c r="M731" s="45" t="str">
        <f t="shared" ref="M731:M739" si="272">IF(OR(A731="M02",A731="M25",A731="M01s"),H731,"")</f>
        <v/>
      </c>
      <c r="N731" s="46">
        <f>IF(A731="ZMP",E731*(1+(F731/100)),#REF!)</f>
        <v>1</v>
      </c>
      <c r="O731" s="45" t="str">
        <f t="shared" ref="O731:O739" si="273">IF(A731="M01e",H731,"")</f>
        <v/>
      </c>
    </row>
    <row r="732" spans="1:15" ht="12.75" outlineLevel="2" x14ac:dyDescent="0.2">
      <c r="A732" s="84" t="s">
        <v>202</v>
      </c>
      <c r="B732" s="85" t="s">
        <v>203</v>
      </c>
      <c r="C732" s="85" t="s">
        <v>204</v>
      </c>
      <c r="D732" s="86" t="s">
        <v>205</v>
      </c>
      <c r="E732" s="87">
        <v>0.09</v>
      </c>
      <c r="F732" s="88"/>
      <c r="G732" s="89">
        <v>720</v>
      </c>
      <c r="H732" s="90">
        <f>IF(ISNUMBER(F732),(E732*(1+(F732/100))*G732),G732*E732)*N731</f>
        <v>64.8</v>
      </c>
      <c r="I732" s="91">
        <f t="shared" si="269"/>
        <v>64.8</v>
      </c>
      <c r="J732" s="91" t="str">
        <f t="shared" si="270"/>
        <v/>
      </c>
      <c r="K732" s="35"/>
      <c r="L732" s="91" t="str">
        <f t="shared" si="271"/>
        <v/>
      </c>
      <c r="M732" s="91" t="str">
        <f t="shared" si="272"/>
        <v/>
      </c>
      <c r="N732" s="83">
        <f>IF(A732="ZMP",E732*(1+(F732/100)),N731)</f>
        <v>1</v>
      </c>
      <c r="O732" s="91" t="str">
        <f t="shared" si="273"/>
        <v/>
      </c>
    </row>
    <row r="733" spans="1:15" ht="12.75" outlineLevel="2" x14ac:dyDescent="0.2">
      <c r="A733" s="84" t="s">
        <v>315</v>
      </c>
      <c r="B733" s="85" t="s">
        <v>75</v>
      </c>
      <c r="C733" s="85" t="s">
        <v>76</v>
      </c>
      <c r="D733" s="86" t="s">
        <v>17</v>
      </c>
      <c r="E733" s="87">
        <v>0.01</v>
      </c>
      <c r="F733" s="88"/>
      <c r="G733" s="89">
        <v>760</v>
      </c>
      <c r="H733" s="90">
        <f>IF(ISNUMBER(F733),(E733*(1+(F733/100))*G733),G733*E733)*N732</f>
        <v>7.6000000000000005</v>
      </c>
      <c r="I733" s="91" t="str">
        <f t="shared" si="269"/>
        <v/>
      </c>
      <c r="J733" s="91">
        <f t="shared" si="270"/>
        <v>7.6000000000000005</v>
      </c>
      <c r="K733" s="35"/>
      <c r="L733" s="91" t="str">
        <f t="shared" si="271"/>
        <v/>
      </c>
      <c r="M733" s="91" t="str">
        <f t="shared" si="272"/>
        <v/>
      </c>
      <c r="N733" s="83">
        <f>IF(A733="ZMP",E733*(1+(F733/100)),N732)</f>
        <v>1</v>
      </c>
      <c r="O733" s="91" t="str">
        <f t="shared" si="273"/>
        <v/>
      </c>
    </row>
    <row r="734" spans="1:15" ht="12.75" outlineLevel="2" x14ac:dyDescent="0.2">
      <c r="A734" s="84" t="s">
        <v>228</v>
      </c>
      <c r="B734" s="85" t="s">
        <v>2020</v>
      </c>
      <c r="C734" s="85" t="s">
        <v>2021</v>
      </c>
      <c r="D734" s="86" t="s">
        <v>111</v>
      </c>
      <c r="E734" s="87">
        <v>1</v>
      </c>
      <c r="F734" s="88"/>
      <c r="G734" s="89">
        <v>1444.79</v>
      </c>
      <c r="H734" s="90">
        <f>IF(ISNUMBER(F734),(E734*(1+(F734/100))*G734),G734*E734)*N733</f>
        <v>1444.79</v>
      </c>
      <c r="I734" s="91" t="str">
        <f t="shared" si="269"/>
        <v/>
      </c>
      <c r="J734" s="91" t="str">
        <f t="shared" si="270"/>
        <v/>
      </c>
      <c r="K734" s="35"/>
      <c r="L734" s="91" t="str">
        <f t="shared" si="271"/>
        <v/>
      </c>
      <c r="M734" s="91">
        <f t="shared" si="272"/>
        <v>1444.79</v>
      </c>
      <c r="N734" s="83">
        <f>IF(A734="ZMP",E734*(1+(F734/100)),N733)</f>
        <v>1</v>
      </c>
      <c r="O734" s="91" t="str">
        <f t="shared" si="273"/>
        <v/>
      </c>
    </row>
    <row r="735" spans="1:15" ht="12.75" outlineLevel="1" x14ac:dyDescent="0.2">
      <c r="A735" s="38" t="s">
        <v>198</v>
      </c>
      <c r="B735" s="39" t="s">
        <v>2062</v>
      </c>
      <c r="C735" s="39" t="s">
        <v>2063</v>
      </c>
      <c r="D735" s="40" t="s">
        <v>253</v>
      </c>
      <c r="E735" s="41">
        <v>1</v>
      </c>
      <c r="F735" s="42"/>
      <c r="G735" s="43">
        <v>28.17</v>
      </c>
      <c r="H735" s="44">
        <f>IF(ISNUMBER(F735),(E735*(1+(F735/100))*G735),G735*E735)</f>
        <v>28.17</v>
      </c>
      <c r="I735" s="45" t="str">
        <f t="shared" si="269"/>
        <v/>
      </c>
      <c r="J735" s="45" t="str">
        <f t="shared" si="270"/>
        <v/>
      </c>
      <c r="K735" s="35"/>
      <c r="L735" s="45" t="str">
        <f t="shared" si="271"/>
        <v/>
      </c>
      <c r="M735" s="45" t="str">
        <f t="shared" si="272"/>
        <v/>
      </c>
      <c r="N735" s="46">
        <f>IF(A735="ZMP",E735*(1+(F735/100)),#REF!)</f>
        <v>1</v>
      </c>
      <c r="O735" s="45" t="str">
        <f t="shared" si="273"/>
        <v/>
      </c>
    </row>
    <row r="736" spans="1:15" ht="12.75" outlineLevel="2" x14ac:dyDescent="0.2">
      <c r="A736" s="84" t="s">
        <v>202</v>
      </c>
      <c r="B736" s="85" t="s">
        <v>203</v>
      </c>
      <c r="C736" s="85" t="s">
        <v>204</v>
      </c>
      <c r="D736" s="86" t="s">
        <v>205</v>
      </c>
      <c r="E736" s="87">
        <v>0</v>
      </c>
      <c r="F736" s="88"/>
      <c r="G736" s="89">
        <v>720</v>
      </c>
      <c r="H736" s="90">
        <f>IF(ISNUMBER(F736),(E736*(1+(F736/100))*G736),G736*E736)*N735</f>
        <v>0</v>
      </c>
      <c r="I736" s="91">
        <f t="shared" si="269"/>
        <v>0</v>
      </c>
      <c r="J736" s="91" t="str">
        <f t="shared" si="270"/>
        <v/>
      </c>
      <c r="K736" s="35"/>
      <c r="L736" s="91" t="str">
        <f t="shared" si="271"/>
        <v/>
      </c>
      <c r="M736" s="91" t="str">
        <f t="shared" si="272"/>
        <v/>
      </c>
      <c r="N736" s="83">
        <f>IF(A736="ZMP",E736*(1+(F736/100)),N735)</f>
        <v>1</v>
      </c>
      <c r="O736" s="91" t="str">
        <f t="shared" si="273"/>
        <v/>
      </c>
    </row>
    <row r="737" spans="1:15" ht="12.75" outlineLevel="2" x14ac:dyDescent="0.2">
      <c r="A737" s="84" t="s">
        <v>228</v>
      </c>
      <c r="B737" s="85" t="s">
        <v>2060</v>
      </c>
      <c r="C737" s="85" t="s">
        <v>2061</v>
      </c>
      <c r="D737" s="86" t="s">
        <v>111</v>
      </c>
      <c r="E737" s="87">
        <v>1</v>
      </c>
      <c r="F737" s="88"/>
      <c r="G737" s="89">
        <v>24.14</v>
      </c>
      <c r="H737" s="90">
        <f>IF(ISNUMBER(F737),(E737*(1+(F737/100))*G737),G737*E737)*N736</f>
        <v>24.14</v>
      </c>
      <c r="I737" s="91" t="str">
        <f t="shared" si="269"/>
        <v/>
      </c>
      <c r="J737" s="91" t="str">
        <f t="shared" si="270"/>
        <v/>
      </c>
      <c r="K737" s="35"/>
      <c r="L737" s="91" t="str">
        <f t="shared" si="271"/>
        <v/>
      </c>
      <c r="M737" s="91">
        <f t="shared" si="272"/>
        <v>24.14</v>
      </c>
      <c r="N737" s="83">
        <f>IF(A737="ZMP",E737*(1+(F737/100)),N736)</f>
        <v>1</v>
      </c>
      <c r="O737" s="91" t="str">
        <f t="shared" si="273"/>
        <v/>
      </c>
    </row>
    <row r="738" spans="1:15" ht="12.75" outlineLevel="2" x14ac:dyDescent="0.2">
      <c r="A738" s="84" t="s">
        <v>228</v>
      </c>
      <c r="B738" s="85" t="s">
        <v>856</v>
      </c>
      <c r="C738" s="85" t="s">
        <v>857</v>
      </c>
      <c r="D738" s="86" t="s">
        <v>111</v>
      </c>
      <c r="E738" s="87">
        <v>1</v>
      </c>
      <c r="F738" s="88"/>
      <c r="G738" s="89">
        <v>1.58</v>
      </c>
      <c r="H738" s="90">
        <f>IF(ISNUMBER(F738),(E738*(1+(F738/100))*G738),G738*E738)*N737</f>
        <v>1.58</v>
      </c>
      <c r="I738" s="91" t="str">
        <f t="shared" si="269"/>
        <v/>
      </c>
      <c r="J738" s="91" t="str">
        <f t="shared" si="270"/>
        <v/>
      </c>
      <c r="K738" s="35"/>
      <c r="L738" s="91" t="str">
        <f t="shared" si="271"/>
        <v/>
      </c>
      <c r="M738" s="91">
        <f t="shared" si="272"/>
        <v>1.58</v>
      </c>
      <c r="N738" s="83">
        <f>IF(A738="ZMP",E738*(1+(F738/100)),N737)</f>
        <v>1</v>
      </c>
      <c r="O738" s="91" t="str">
        <f t="shared" si="273"/>
        <v/>
      </c>
    </row>
    <row r="739" spans="1:15" ht="12.75" outlineLevel="2" x14ac:dyDescent="0.2">
      <c r="A739" s="84" t="s">
        <v>228</v>
      </c>
      <c r="B739" s="85" t="s">
        <v>2038</v>
      </c>
      <c r="C739" s="85" t="s">
        <v>2039</v>
      </c>
      <c r="D739" s="86" t="s">
        <v>111</v>
      </c>
      <c r="E739" s="87">
        <v>1</v>
      </c>
      <c r="F739" s="88"/>
      <c r="G739" s="89">
        <v>2.4500000000000002</v>
      </c>
      <c r="H739" s="90">
        <f>IF(ISNUMBER(F739),(E739*(1+(F739/100))*G739),G739*E739)*N738</f>
        <v>2.4500000000000002</v>
      </c>
      <c r="I739" s="91" t="str">
        <f t="shared" si="269"/>
        <v/>
      </c>
      <c r="J739" s="91" t="str">
        <f t="shared" si="270"/>
        <v/>
      </c>
      <c r="K739" s="35"/>
      <c r="L739" s="91" t="str">
        <f t="shared" si="271"/>
        <v/>
      </c>
      <c r="M739" s="91">
        <f t="shared" si="272"/>
        <v>2.4500000000000002</v>
      </c>
      <c r="N739" s="83">
        <f>IF(A739="ZMP",E739*(1+(F739/100)),N738)</f>
        <v>1</v>
      </c>
      <c r="O739" s="91" t="str">
        <f t="shared" si="273"/>
        <v/>
      </c>
    </row>
    <row r="740" spans="1:15" ht="12.75" outlineLevel="2" x14ac:dyDescent="0.2">
      <c r="A740" s="47"/>
      <c r="B740" s="48"/>
      <c r="C740" s="48"/>
      <c r="D740" s="49"/>
      <c r="E740" s="50"/>
      <c r="F740" s="51"/>
      <c r="G740" s="52"/>
      <c r="H740" s="53"/>
      <c r="I740" s="54"/>
      <c r="J740" s="54"/>
      <c r="K740" s="35"/>
      <c r="L740" s="54"/>
      <c r="M740" s="54"/>
      <c r="N740" s="54"/>
      <c r="O740" s="54"/>
    </row>
    <row r="741" spans="1:15" ht="12.75" x14ac:dyDescent="0.2">
      <c r="A741" s="27" t="s">
        <v>8031</v>
      </c>
      <c r="B741" s="28" t="s">
        <v>8134</v>
      </c>
      <c r="C741" s="29" t="s">
        <v>8135</v>
      </c>
      <c r="D741" s="30" t="s">
        <v>253</v>
      </c>
      <c r="E741" s="31">
        <v>1</v>
      </c>
      <c r="F741" s="32"/>
      <c r="G741" s="33">
        <v>1542.22</v>
      </c>
      <c r="H741" s="34">
        <f>G741</f>
        <v>1542.22</v>
      </c>
      <c r="I741" s="35">
        <f>SUM(I742:I751)</f>
        <v>64.8</v>
      </c>
      <c r="J741" s="35">
        <f>SUM(J742:J751)</f>
        <v>7.6000000000000005</v>
      </c>
      <c r="K741" s="35">
        <f t="shared" si="263"/>
        <v>72.399999999999991</v>
      </c>
      <c r="L741" s="35">
        <f>SUM(L742:L751)</f>
        <v>0</v>
      </c>
      <c r="M741" s="35">
        <f>SUM(M742:M751)</f>
        <v>1469.82</v>
      </c>
      <c r="N741" s="35"/>
      <c r="O741" s="35">
        <f>SUM(O742:O751)</f>
        <v>0</v>
      </c>
    </row>
    <row r="742" spans="1:15" ht="12.75" outlineLevel="1" collapsed="1" x14ac:dyDescent="0.2">
      <c r="A742" s="38" t="s">
        <v>198</v>
      </c>
      <c r="B742" s="39" t="s">
        <v>2018</v>
      </c>
      <c r="C742" s="39" t="s">
        <v>2019</v>
      </c>
      <c r="D742" s="40" t="s">
        <v>253</v>
      </c>
      <c r="E742" s="41">
        <v>1</v>
      </c>
      <c r="F742" s="42"/>
      <c r="G742" s="43">
        <v>1517.19</v>
      </c>
      <c r="H742" s="44">
        <f>IF(ISNUMBER(F742),(E742*(1+(F742/100))*G742),G742*E742)</f>
        <v>1517.19</v>
      </c>
      <c r="I742" s="45" t="str">
        <f t="shared" ref="I742:I750" si="274">IF(OR(A742="PM",A742="PZ",A742="PP"),H742,"")</f>
        <v/>
      </c>
      <c r="J742" s="45" t="str">
        <f t="shared" ref="J742:J750" si="275">IF(A742="S",H742,"")</f>
        <v/>
      </c>
      <c r="K742" s="35"/>
      <c r="L742" s="45" t="str">
        <f t="shared" ref="L742:L750" si="276">IF(A742="M06",H742,"")</f>
        <v/>
      </c>
      <c r="M742" s="45" t="str">
        <f t="shared" ref="M742:M750" si="277">IF(OR(A742="M02",A742="M25",A742="M01s"),H742,"")</f>
        <v/>
      </c>
      <c r="N742" s="46">
        <f>IF(A742="ZMP",E742*(1+(F742/100)),#REF!)</f>
        <v>1</v>
      </c>
      <c r="O742" s="45" t="str">
        <f t="shared" ref="O742:O750" si="278">IF(A742="M01e",H742,"")</f>
        <v/>
      </c>
    </row>
    <row r="743" spans="1:15" ht="12.75" outlineLevel="2" x14ac:dyDescent="0.2">
      <c r="A743" s="84" t="s">
        <v>202</v>
      </c>
      <c r="B743" s="85" t="s">
        <v>203</v>
      </c>
      <c r="C743" s="85" t="s">
        <v>204</v>
      </c>
      <c r="D743" s="86" t="s">
        <v>205</v>
      </c>
      <c r="E743" s="87">
        <v>0.09</v>
      </c>
      <c r="F743" s="88"/>
      <c r="G743" s="89">
        <v>720</v>
      </c>
      <c r="H743" s="90">
        <f>IF(ISNUMBER(F743),(E743*(1+(F743/100))*G743),G743*E743)*N742</f>
        <v>64.8</v>
      </c>
      <c r="I743" s="91">
        <f t="shared" si="274"/>
        <v>64.8</v>
      </c>
      <c r="J743" s="91" t="str">
        <f t="shared" si="275"/>
        <v/>
      </c>
      <c r="K743" s="35"/>
      <c r="L743" s="91" t="str">
        <f t="shared" si="276"/>
        <v/>
      </c>
      <c r="M743" s="91" t="str">
        <f t="shared" si="277"/>
        <v/>
      </c>
      <c r="N743" s="83">
        <f>IF(A743="ZMP",E743*(1+(F743/100)),N742)</f>
        <v>1</v>
      </c>
      <c r="O743" s="91" t="str">
        <f t="shared" si="278"/>
        <v/>
      </c>
    </row>
    <row r="744" spans="1:15" ht="12.75" outlineLevel="2" x14ac:dyDescent="0.2">
      <c r="A744" s="84" t="s">
        <v>315</v>
      </c>
      <c r="B744" s="85" t="s">
        <v>75</v>
      </c>
      <c r="C744" s="85" t="s">
        <v>76</v>
      </c>
      <c r="D744" s="86" t="s">
        <v>17</v>
      </c>
      <c r="E744" s="87">
        <v>0.01</v>
      </c>
      <c r="F744" s="88"/>
      <c r="G744" s="89">
        <v>760</v>
      </c>
      <c r="H744" s="90">
        <f>IF(ISNUMBER(F744),(E744*(1+(F744/100))*G744),G744*E744)*N743</f>
        <v>7.6000000000000005</v>
      </c>
      <c r="I744" s="91" t="str">
        <f t="shared" si="274"/>
        <v/>
      </c>
      <c r="J744" s="91">
        <f t="shared" si="275"/>
        <v>7.6000000000000005</v>
      </c>
      <c r="K744" s="35"/>
      <c r="L744" s="91" t="str">
        <f t="shared" si="276"/>
        <v/>
      </c>
      <c r="M744" s="91" t="str">
        <f t="shared" si="277"/>
        <v/>
      </c>
      <c r="N744" s="83">
        <f>IF(A744="ZMP",E744*(1+(F744/100)),N743)</f>
        <v>1</v>
      </c>
      <c r="O744" s="91" t="str">
        <f t="shared" si="278"/>
        <v/>
      </c>
    </row>
    <row r="745" spans="1:15" ht="12.75" outlineLevel="2" x14ac:dyDescent="0.2">
      <c r="A745" s="84" t="s">
        <v>228</v>
      </c>
      <c r="B745" s="85" t="s">
        <v>2020</v>
      </c>
      <c r="C745" s="85" t="s">
        <v>2021</v>
      </c>
      <c r="D745" s="86" t="s">
        <v>111</v>
      </c>
      <c r="E745" s="87">
        <v>1</v>
      </c>
      <c r="F745" s="88"/>
      <c r="G745" s="89">
        <v>1444.79</v>
      </c>
      <c r="H745" s="90">
        <f>IF(ISNUMBER(F745),(E745*(1+(F745/100))*G745),G745*E745)*N744</f>
        <v>1444.79</v>
      </c>
      <c r="I745" s="91" t="str">
        <f t="shared" si="274"/>
        <v/>
      </c>
      <c r="J745" s="91" t="str">
        <f t="shared" si="275"/>
        <v/>
      </c>
      <c r="K745" s="35"/>
      <c r="L745" s="91" t="str">
        <f t="shared" si="276"/>
        <v/>
      </c>
      <c r="M745" s="91">
        <f t="shared" si="277"/>
        <v>1444.79</v>
      </c>
      <c r="N745" s="83">
        <f>IF(A745="ZMP",E745*(1+(F745/100)),N744)</f>
        <v>1</v>
      </c>
      <c r="O745" s="91" t="str">
        <f t="shared" si="278"/>
        <v/>
      </c>
    </row>
    <row r="746" spans="1:15" ht="12.75" outlineLevel="1" x14ac:dyDescent="0.2">
      <c r="A746" s="38" t="s">
        <v>198</v>
      </c>
      <c r="B746" s="39" t="s">
        <v>2068</v>
      </c>
      <c r="C746" s="39" t="s">
        <v>2069</v>
      </c>
      <c r="D746" s="40" t="s">
        <v>253</v>
      </c>
      <c r="E746" s="41">
        <v>1</v>
      </c>
      <c r="F746" s="42"/>
      <c r="G746" s="43">
        <v>25.03</v>
      </c>
      <c r="H746" s="44">
        <f>IF(ISNUMBER(F746),(E746*(1+(F746/100))*G746),G746*E746)</f>
        <v>25.03</v>
      </c>
      <c r="I746" s="45" t="str">
        <f t="shared" si="274"/>
        <v/>
      </c>
      <c r="J746" s="45" t="str">
        <f t="shared" si="275"/>
        <v/>
      </c>
      <c r="K746" s="35"/>
      <c r="L746" s="45" t="str">
        <f t="shared" si="276"/>
        <v/>
      </c>
      <c r="M746" s="45" t="str">
        <f t="shared" si="277"/>
        <v/>
      </c>
      <c r="N746" s="46">
        <f>IF(A746="ZMP",E746*(1+(F746/100)),#REF!)</f>
        <v>1</v>
      </c>
      <c r="O746" s="45" t="str">
        <f t="shared" si="278"/>
        <v/>
      </c>
    </row>
    <row r="747" spans="1:15" ht="12.75" outlineLevel="2" x14ac:dyDescent="0.2">
      <c r="A747" s="84" t="s">
        <v>202</v>
      </c>
      <c r="B747" s="85" t="s">
        <v>203</v>
      </c>
      <c r="C747" s="85" t="s">
        <v>204</v>
      </c>
      <c r="D747" s="86" t="s">
        <v>205</v>
      </c>
      <c r="E747" s="87">
        <v>0</v>
      </c>
      <c r="F747" s="88"/>
      <c r="G747" s="89">
        <v>720</v>
      </c>
      <c r="H747" s="90">
        <f>IF(ISNUMBER(F747),(E747*(1+(F747/100))*G747),G747*E747)*N746</f>
        <v>0</v>
      </c>
      <c r="I747" s="91">
        <f t="shared" si="274"/>
        <v>0</v>
      </c>
      <c r="J747" s="91" t="str">
        <f t="shared" si="275"/>
        <v/>
      </c>
      <c r="K747" s="35"/>
      <c r="L747" s="91" t="str">
        <f t="shared" si="276"/>
        <v/>
      </c>
      <c r="M747" s="91" t="str">
        <f t="shared" si="277"/>
        <v/>
      </c>
      <c r="N747" s="83">
        <f>IF(A747="ZMP",E747*(1+(F747/100)),N746)</f>
        <v>1</v>
      </c>
      <c r="O747" s="91" t="str">
        <f t="shared" si="278"/>
        <v/>
      </c>
    </row>
    <row r="748" spans="1:15" ht="12.75" outlineLevel="2" x14ac:dyDescent="0.2">
      <c r="A748" s="84" t="s">
        <v>228</v>
      </c>
      <c r="B748" s="85" t="s">
        <v>2070</v>
      </c>
      <c r="C748" s="85" t="s">
        <v>2071</v>
      </c>
      <c r="D748" s="86" t="s">
        <v>111</v>
      </c>
      <c r="E748" s="87">
        <v>1</v>
      </c>
      <c r="F748" s="88"/>
      <c r="G748" s="89">
        <v>21</v>
      </c>
      <c r="H748" s="90">
        <f>IF(ISNUMBER(F748),(E748*(1+(F748/100))*G748),G748*E748)*N747</f>
        <v>21</v>
      </c>
      <c r="I748" s="91" t="str">
        <f t="shared" si="274"/>
        <v/>
      </c>
      <c r="J748" s="91" t="str">
        <f t="shared" si="275"/>
        <v/>
      </c>
      <c r="K748" s="35"/>
      <c r="L748" s="91" t="str">
        <f t="shared" si="276"/>
        <v/>
      </c>
      <c r="M748" s="91">
        <f t="shared" si="277"/>
        <v>21</v>
      </c>
      <c r="N748" s="83">
        <f>IF(A748="ZMP",E748*(1+(F748/100)),N747)</f>
        <v>1</v>
      </c>
      <c r="O748" s="91" t="str">
        <f t="shared" si="278"/>
        <v/>
      </c>
    </row>
    <row r="749" spans="1:15" ht="12.75" outlineLevel="2" x14ac:dyDescent="0.2">
      <c r="A749" s="84" t="s">
        <v>228</v>
      </c>
      <c r="B749" s="85" t="s">
        <v>856</v>
      </c>
      <c r="C749" s="85" t="s">
        <v>857</v>
      </c>
      <c r="D749" s="86" t="s">
        <v>111</v>
      </c>
      <c r="E749" s="87">
        <v>1</v>
      </c>
      <c r="F749" s="88"/>
      <c r="G749" s="89">
        <v>1.58</v>
      </c>
      <c r="H749" s="90">
        <f>IF(ISNUMBER(F749),(E749*(1+(F749/100))*G749),G749*E749)*N748</f>
        <v>1.58</v>
      </c>
      <c r="I749" s="91" t="str">
        <f t="shared" si="274"/>
        <v/>
      </c>
      <c r="J749" s="91" t="str">
        <f t="shared" si="275"/>
        <v/>
      </c>
      <c r="K749" s="35"/>
      <c r="L749" s="91" t="str">
        <f t="shared" si="276"/>
        <v/>
      </c>
      <c r="M749" s="91">
        <f t="shared" si="277"/>
        <v>1.58</v>
      </c>
      <c r="N749" s="83">
        <f>IF(A749="ZMP",E749*(1+(F749/100)),N748)</f>
        <v>1</v>
      </c>
      <c r="O749" s="91" t="str">
        <f t="shared" si="278"/>
        <v/>
      </c>
    </row>
    <row r="750" spans="1:15" ht="12.75" outlineLevel="2" x14ac:dyDescent="0.2">
      <c r="A750" s="84" t="s">
        <v>228</v>
      </c>
      <c r="B750" s="85" t="s">
        <v>2038</v>
      </c>
      <c r="C750" s="85" t="s">
        <v>2039</v>
      </c>
      <c r="D750" s="86" t="s">
        <v>111</v>
      </c>
      <c r="E750" s="87">
        <v>1</v>
      </c>
      <c r="F750" s="88"/>
      <c r="G750" s="89">
        <v>2.4500000000000002</v>
      </c>
      <c r="H750" s="90">
        <f>IF(ISNUMBER(F750),(E750*(1+(F750/100))*G750),G750*E750)*N749</f>
        <v>2.4500000000000002</v>
      </c>
      <c r="I750" s="91" t="str">
        <f t="shared" si="274"/>
        <v/>
      </c>
      <c r="J750" s="91" t="str">
        <f t="shared" si="275"/>
        <v/>
      </c>
      <c r="K750" s="35"/>
      <c r="L750" s="91" t="str">
        <f t="shared" si="276"/>
        <v/>
      </c>
      <c r="M750" s="91">
        <f t="shared" si="277"/>
        <v>2.4500000000000002</v>
      </c>
      <c r="N750" s="83">
        <f>IF(A750="ZMP",E750*(1+(F750/100)),N749)</f>
        <v>1</v>
      </c>
      <c r="O750" s="91" t="str">
        <f t="shared" si="278"/>
        <v/>
      </c>
    </row>
    <row r="751" spans="1:15" ht="12.75" outlineLevel="2" x14ac:dyDescent="0.2">
      <c r="A751" s="47"/>
      <c r="B751" s="48"/>
      <c r="C751" s="48"/>
      <c r="D751" s="49"/>
      <c r="E751" s="50"/>
      <c r="F751" s="51"/>
      <c r="G751" s="52"/>
      <c r="H751" s="53"/>
      <c r="I751" s="54"/>
      <c r="J751" s="54"/>
      <c r="K751" s="35"/>
      <c r="L751" s="54"/>
      <c r="M751" s="54"/>
      <c r="N751" s="54"/>
      <c r="O751" s="54"/>
    </row>
    <row r="752" spans="1:15" ht="12.75" x14ac:dyDescent="0.2">
      <c r="A752" s="27" t="s">
        <v>8031</v>
      </c>
      <c r="B752" s="28" t="s">
        <v>8136</v>
      </c>
      <c r="C752" s="29" t="s">
        <v>8137</v>
      </c>
      <c r="D752" s="30" t="s">
        <v>253</v>
      </c>
      <c r="E752" s="31">
        <v>1</v>
      </c>
      <c r="F752" s="32"/>
      <c r="G752" s="33">
        <v>1532.03</v>
      </c>
      <c r="H752" s="34">
        <f>G752</f>
        <v>1532.03</v>
      </c>
      <c r="I752" s="35">
        <f>SUM(I753:I762)</f>
        <v>64.8</v>
      </c>
      <c r="J752" s="35">
        <f>SUM(J753:J762)</f>
        <v>7.6000000000000005</v>
      </c>
      <c r="K752" s="35">
        <f t="shared" si="263"/>
        <v>72.399999999999991</v>
      </c>
      <c r="L752" s="35">
        <f>SUM(L753:L762)</f>
        <v>0</v>
      </c>
      <c r="M752" s="35">
        <f>SUM(M753:M762)</f>
        <v>1459.6299999999999</v>
      </c>
      <c r="N752" s="35"/>
      <c r="O752" s="35">
        <f>SUM(O753:O762)</f>
        <v>0</v>
      </c>
    </row>
    <row r="753" spans="1:15" ht="12.75" outlineLevel="1" collapsed="1" x14ac:dyDescent="0.2">
      <c r="A753" s="38" t="s">
        <v>198</v>
      </c>
      <c r="B753" s="39" t="s">
        <v>2018</v>
      </c>
      <c r="C753" s="39" t="s">
        <v>2019</v>
      </c>
      <c r="D753" s="40" t="s">
        <v>253</v>
      </c>
      <c r="E753" s="41">
        <v>1</v>
      </c>
      <c r="F753" s="42"/>
      <c r="G753" s="43">
        <v>1517.19</v>
      </c>
      <c r="H753" s="44">
        <f>IF(ISNUMBER(F753),(E753*(1+(F753/100))*G753),G753*E753)</f>
        <v>1517.19</v>
      </c>
      <c r="I753" s="45" t="str">
        <f t="shared" ref="I753:I761" si="279">IF(OR(A753="PM",A753="PZ",A753="PP"),H753,"")</f>
        <v/>
      </c>
      <c r="J753" s="45" t="str">
        <f t="shared" ref="J753:J761" si="280">IF(A753="S",H753,"")</f>
        <v/>
      </c>
      <c r="K753" s="35"/>
      <c r="L753" s="45" t="str">
        <f t="shared" ref="L753:L761" si="281">IF(A753="M06",H753,"")</f>
        <v/>
      </c>
      <c r="M753" s="45" t="str">
        <f t="shared" ref="M753:M761" si="282">IF(OR(A753="M02",A753="M25",A753="M01s"),H753,"")</f>
        <v/>
      </c>
      <c r="N753" s="46">
        <f>IF(A753="ZMP",E753*(1+(F753/100)),#REF!)</f>
        <v>1</v>
      </c>
      <c r="O753" s="45" t="str">
        <f t="shared" ref="O753:O761" si="283">IF(A753="M01e",H753,"")</f>
        <v/>
      </c>
    </row>
    <row r="754" spans="1:15" ht="12.75" outlineLevel="2" x14ac:dyDescent="0.2">
      <c r="A754" s="84" t="s">
        <v>202</v>
      </c>
      <c r="B754" s="85" t="s">
        <v>203</v>
      </c>
      <c r="C754" s="85" t="s">
        <v>204</v>
      </c>
      <c r="D754" s="86" t="s">
        <v>205</v>
      </c>
      <c r="E754" s="87">
        <v>0.09</v>
      </c>
      <c r="F754" s="88"/>
      <c r="G754" s="89">
        <v>720</v>
      </c>
      <c r="H754" s="90">
        <f>IF(ISNUMBER(F754),(E754*(1+(F754/100))*G754),G754*E754)*N753</f>
        <v>64.8</v>
      </c>
      <c r="I754" s="91">
        <f t="shared" si="279"/>
        <v>64.8</v>
      </c>
      <c r="J754" s="91" t="str">
        <f t="shared" si="280"/>
        <v/>
      </c>
      <c r="K754" s="35"/>
      <c r="L754" s="91" t="str">
        <f t="shared" si="281"/>
        <v/>
      </c>
      <c r="M754" s="91" t="str">
        <f t="shared" si="282"/>
        <v/>
      </c>
      <c r="N754" s="83">
        <f>IF(A754="ZMP",E754*(1+(F754/100)),N753)</f>
        <v>1</v>
      </c>
      <c r="O754" s="91" t="str">
        <f t="shared" si="283"/>
        <v/>
      </c>
    </row>
    <row r="755" spans="1:15" ht="12.75" outlineLevel="2" x14ac:dyDescent="0.2">
      <c r="A755" s="84" t="s">
        <v>315</v>
      </c>
      <c r="B755" s="85" t="s">
        <v>75</v>
      </c>
      <c r="C755" s="85" t="s">
        <v>76</v>
      </c>
      <c r="D755" s="86" t="s">
        <v>17</v>
      </c>
      <c r="E755" s="87">
        <v>0.01</v>
      </c>
      <c r="F755" s="88"/>
      <c r="G755" s="89">
        <v>760</v>
      </c>
      <c r="H755" s="90">
        <f>IF(ISNUMBER(F755),(E755*(1+(F755/100))*G755),G755*E755)*N754</f>
        <v>7.6000000000000005</v>
      </c>
      <c r="I755" s="91" t="str">
        <f t="shared" si="279"/>
        <v/>
      </c>
      <c r="J755" s="91">
        <f t="shared" si="280"/>
        <v>7.6000000000000005</v>
      </c>
      <c r="K755" s="35"/>
      <c r="L755" s="91" t="str">
        <f t="shared" si="281"/>
        <v/>
      </c>
      <c r="M755" s="91" t="str">
        <f t="shared" si="282"/>
        <v/>
      </c>
      <c r="N755" s="83">
        <f>IF(A755="ZMP",E755*(1+(F755/100)),N754)</f>
        <v>1</v>
      </c>
      <c r="O755" s="91" t="str">
        <f t="shared" si="283"/>
        <v/>
      </c>
    </row>
    <row r="756" spans="1:15" ht="12.75" outlineLevel="2" x14ac:dyDescent="0.2">
      <c r="A756" s="84" t="s">
        <v>228</v>
      </c>
      <c r="B756" s="85" t="s">
        <v>2020</v>
      </c>
      <c r="C756" s="85" t="s">
        <v>2021</v>
      </c>
      <c r="D756" s="86" t="s">
        <v>111</v>
      </c>
      <c r="E756" s="87">
        <v>1</v>
      </c>
      <c r="F756" s="88"/>
      <c r="G756" s="89">
        <v>1444.79</v>
      </c>
      <c r="H756" s="90">
        <f>IF(ISNUMBER(F756),(E756*(1+(F756/100))*G756),G756*E756)*N755</f>
        <v>1444.79</v>
      </c>
      <c r="I756" s="91" t="str">
        <f t="shared" si="279"/>
        <v/>
      </c>
      <c r="J756" s="91" t="str">
        <f t="shared" si="280"/>
        <v/>
      </c>
      <c r="K756" s="35"/>
      <c r="L756" s="91" t="str">
        <f t="shared" si="281"/>
        <v/>
      </c>
      <c r="M756" s="91">
        <f t="shared" si="282"/>
        <v>1444.79</v>
      </c>
      <c r="N756" s="83">
        <f>IF(A756="ZMP",E756*(1+(F756/100)),N755)</f>
        <v>1</v>
      </c>
      <c r="O756" s="91" t="str">
        <f t="shared" si="283"/>
        <v/>
      </c>
    </row>
    <row r="757" spans="1:15" ht="12.75" outlineLevel="1" x14ac:dyDescent="0.2">
      <c r="A757" s="38" t="s">
        <v>198</v>
      </c>
      <c r="B757" s="39" t="s">
        <v>2066</v>
      </c>
      <c r="C757" s="39" t="s">
        <v>2067</v>
      </c>
      <c r="D757" s="40" t="s">
        <v>253</v>
      </c>
      <c r="E757" s="41">
        <v>1</v>
      </c>
      <c r="F757" s="42"/>
      <c r="G757" s="43">
        <v>14.84</v>
      </c>
      <c r="H757" s="44">
        <f>IF(ISNUMBER(F757),(E757*(1+(F757/100))*G757),G757*E757)</f>
        <v>14.84</v>
      </c>
      <c r="I757" s="45" t="str">
        <f t="shared" si="279"/>
        <v/>
      </c>
      <c r="J757" s="45" t="str">
        <f t="shared" si="280"/>
        <v/>
      </c>
      <c r="K757" s="35"/>
      <c r="L757" s="45" t="str">
        <f t="shared" si="281"/>
        <v/>
      </c>
      <c r="M757" s="45" t="str">
        <f t="shared" si="282"/>
        <v/>
      </c>
      <c r="N757" s="46">
        <f>IF(A757="ZMP",E757*(1+(F757/100)),#REF!)</f>
        <v>1</v>
      </c>
      <c r="O757" s="45" t="str">
        <f t="shared" si="283"/>
        <v/>
      </c>
    </row>
    <row r="758" spans="1:15" ht="12.75" outlineLevel="2" x14ac:dyDescent="0.2">
      <c r="A758" s="84" t="s">
        <v>202</v>
      </c>
      <c r="B758" s="85" t="s">
        <v>203</v>
      </c>
      <c r="C758" s="85" t="s">
        <v>204</v>
      </c>
      <c r="D758" s="86" t="s">
        <v>205</v>
      </c>
      <c r="E758" s="87">
        <v>0</v>
      </c>
      <c r="F758" s="88"/>
      <c r="G758" s="89">
        <v>720</v>
      </c>
      <c r="H758" s="90">
        <f>IF(ISNUMBER(F758),(E758*(1+(F758/100))*G758),G758*E758)*N757</f>
        <v>0</v>
      </c>
      <c r="I758" s="91">
        <f t="shared" si="279"/>
        <v>0</v>
      </c>
      <c r="J758" s="91" t="str">
        <f t="shared" si="280"/>
        <v/>
      </c>
      <c r="K758" s="35"/>
      <c r="L758" s="91" t="str">
        <f t="shared" si="281"/>
        <v/>
      </c>
      <c r="M758" s="91" t="str">
        <f t="shared" si="282"/>
        <v/>
      </c>
      <c r="N758" s="83">
        <f>IF(A758="ZMP",E758*(1+(F758/100)),N757)</f>
        <v>1</v>
      </c>
      <c r="O758" s="91" t="str">
        <f t="shared" si="283"/>
        <v/>
      </c>
    </row>
    <row r="759" spans="1:15" ht="12.75" outlineLevel="2" x14ac:dyDescent="0.2">
      <c r="A759" s="84" t="s">
        <v>228</v>
      </c>
      <c r="B759" s="85" t="s">
        <v>2036</v>
      </c>
      <c r="C759" s="85" t="s">
        <v>2037</v>
      </c>
      <c r="D759" s="86" t="s">
        <v>111</v>
      </c>
      <c r="E759" s="87">
        <v>1</v>
      </c>
      <c r="F759" s="88"/>
      <c r="G759" s="89">
        <v>10.81</v>
      </c>
      <c r="H759" s="90">
        <f>IF(ISNUMBER(F759),(E759*(1+(F759/100))*G759),G759*E759)*N758</f>
        <v>10.81</v>
      </c>
      <c r="I759" s="91" t="str">
        <f t="shared" si="279"/>
        <v/>
      </c>
      <c r="J759" s="91" t="str">
        <f t="shared" si="280"/>
        <v/>
      </c>
      <c r="K759" s="35"/>
      <c r="L759" s="91" t="str">
        <f t="shared" si="281"/>
        <v/>
      </c>
      <c r="M759" s="91">
        <f t="shared" si="282"/>
        <v>10.81</v>
      </c>
      <c r="N759" s="83">
        <f>IF(A759="ZMP",E759*(1+(F759/100)),N758)</f>
        <v>1</v>
      </c>
      <c r="O759" s="91" t="str">
        <f t="shared" si="283"/>
        <v/>
      </c>
    </row>
    <row r="760" spans="1:15" ht="12.75" outlineLevel="2" x14ac:dyDescent="0.2">
      <c r="A760" s="84" t="s">
        <v>228</v>
      </c>
      <c r="B760" s="85" t="s">
        <v>856</v>
      </c>
      <c r="C760" s="85" t="s">
        <v>857</v>
      </c>
      <c r="D760" s="86" t="s">
        <v>111</v>
      </c>
      <c r="E760" s="87">
        <v>1</v>
      </c>
      <c r="F760" s="88"/>
      <c r="G760" s="89">
        <v>1.58</v>
      </c>
      <c r="H760" s="90">
        <f>IF(ISNUMBER(F760),(E760*(1+(F760/100))*G760),G760*E760)*N759</f>
        <v>1.58</v>
      </c>
      <c r="I760" s="91" t="str">
        <f t="shared" si="279"/>
        <v/>
      </c>
      <c r="J760" s="91" t="str">
        <f t="shared" si="280"/>
        <v/>
      </c>
      <c r="K760" s="35"/>
      <c r="L760" s="91" t="str">
        <f t="shared" si="281"/>
        <v/>
      </c>
      <c r="M760" s="91">
        <f t="shared" si="282"/>
        <v>1.58</v>
      </c>
      <c r="N760" s="83">
        <f>IF(A760="ZMP",E760*(1+(F760/100)),N759)</f>
        <v>1</v>
      </c>
      <c r="O760" s="91" t="str">
        <f t="shared" si="283"/>
        <v/>
      </c>
    </row>
    <row r="761" spans="1:15" ht="12.75" outlineLevel="2" x14ac:dyDescent="0.2">
      <c r="A761" s="84" t="s">
        <v>228</v>
      </c>
      <c r="B761" s="85" t="s">
        <v>2038</v>
      </c>
      <c r="C761" s="85" t="s">
        <v>2039</v>
      </c>
      <c r="D761" s="86" t="s">
        <v>111</v>
      </c>
      <c r="E761" s="87">
        <v>1</v>
      </c>
      <c r="F761" s="88"/>
      <c r="G761" s="89">
        <v>2.4500000000000002</v>
      </c>
      <c r="H761" s="90">
        <f>IF(ISNUMBER(F761),(E761*(1+(F761/100))*G761),G761*E761)*N760</f>
        <v>2.4500000000000002</v>
      </c>
      <c r="I761" s="91" t="str">
        <f t="shared" si="279"/>
        <v/>
      </c>
      <c r="J761" s="91" t="str">
        <f t="shared" si="280"/>
        <v/>
      </c>
      <c r="K761" s="35"/>
      <c r="L761" s="91" t="str">
        <f t="shared" si="281"/>
        <v/>
      </c>
      <c r="M761" s="91">
        <f t="shared" si="282"/>
        <v>2.4500000000000002</v>
      </c>
      <c r="N761" s="83">
        <f>IF(A761="ZMP",E761*(1+(F761/100)),N760)</f>
        <v>1</v>
      </c>
      <c r="O761" s="91" t="str">
        <f t="shared" si="283"/>
        <v/>
      </c>
    </row>
    <row r="762" spans="1:15" ht="12.75" outlineLevel="2" x14ac:dyDescent="0.2">
      <c r="A762" s="47"/>
      <c r="B762" s="48"/>
      <c r="C762" s="48"/>
      <c r="D762" s="49"/>
      <c r="E762" s="50"/>
      <c r="F762" s="51"/>
      <c r="G762" s="52"/>
      <c r="H762" s="53"/>
      <c r="I762" s="54"/>
      <c r="J762" s="54"/>
      <c r="K762" s="35"/>
      <c r="L762" s="54"/>
      <c r="M762" s="54"/>
      <c r="N762" s="54"/>
      <c r="O762" s="54"/>
    </row>
    <row r="763" spans="1:15" ht="12.75" x14ac:dyDescent="0.2">
      <c r="A763" s="27" t="s">
        <v>8031</v>
      </c>
      <c r="B763" s="28" t="s">
        <v>8138</v>
      </c>
      <c r="C763" s="29" t="s">
        <v>8139</v>
      </c>
      <c r="D763" s="30" t="s">
        <v>253</v>
      </c>
      <c r="E763" s="31">
        <v>1</v>
      </c>
      <c r="F763" s="32"/>
      <c r="G763" s="33">
        <v>1725.4</v>
      </c>
      <c r="H763" s="34">
        <f>G763</f>
        <v>1725.4</v>
      </c>
      <c r="I763" s="35">
        <f>SUM(I764:I773)</f>
        <v>76.319999999999993</v>
      </c>
      <c r="J763" s="35">
        <f>SUM(J764:J773)</f>
        <v>7.6000000000000005</v>
      </c>
      <c r="K763" s="35">
        <f t="shared" si="263"/>
        <v>83.919999999999987</v>
      </c>
      <c r="L763" s="35">
        <f>SUM(L764:L773)</f>
        <v>0</v>
      </c>
      <c r="M763" s="35">
        <f>SUM(M764:M773)</f>
        <v>1641.48</v>
      </c>
      <c r="N763" s="35"/>
      <c r="O763" s="35">
        <f>SUM(O764:O773)</f>
        <v>0</v>
      </c>
    </row>
    <row r="764" spans="1:15" ht="12.75" outlineLevel="1" collapsed="1" x14ac:dyDescent="0.2">
      <c r="A764" s="38" t="s">
        <v>198</v>
      </c>
      <c r="B764" s="39" t="s">
        <v>2030</v>
      </c>
      <c r="C764" s="39" t="s">
        <v>2031</v>
      </c>
      <c r="D764" s="40" t="s">
        <v>253</v>
      </c>
      <c r="E764" s="41">
        <v>1</v>
      </c>
      <c r="F764" s="42"/>
      <c r="G764" s="43">
        <v>1704.44</v>
      </c>
      <c r="H764" s="44">
        <f>IF(ISNUMBER(F764),(E764*(1+(F764/100))*G764),G764*E764)</f>
        <v>1704.44</v>
      </c>
      <c r="I764" s="45" t="str">
        <f t="shared" ref="I764:I772" si="284">IF(OR(A764="PM",A764="PZ",A764="PP"),H764,"")</f>
        <v/>
      </c>
      <c r="J764" s="45" t="str">
        <f t="shared" ref="J764:J772" si="285">IF(A764="S",H764,"")</f>
        <v/>
      </c>
      <c r="K764" s="35"/>
      <c r="L764" s="45" t="str">
        <f t="shared" ref="L764:L772" si="286">IF(A764="M06",H764,"")</f>
        <v/>
      </c>
      <c r="M764" s="45" t="str">
        <f t="shared" ref="M764:M772" si="287">IF(OR(A764="M02",A764="M25",A764="M01s"),H764,"")</f>
        <v/>
      </c>
      <c r="N764" s="46">
        <f>IF(A764="ZMP",E764*(1+(F764/100)),#REF!)</f>
        <v>1</v>
      </c>
      <c r="O764" s="45" t="str">
        <f t="shared" ref="O764:O772" si="288">IF(A764="M01e",H764,"")</f>
        <v/>
      </c>
    </row>
    <row r="765" spans="1:15" ht="12.75" outlineLevel="2" x14ac:dyDescent="0.2">
      <c r="A765" s="84" t="s">
        <v>202</v>
      </c>
      <c r="B765" s="85" t="s">
        <v>203</v>
      </c>
      <c r="C765" s="85" t="s">
        <v>204</v>
      </c>
      <c r="D765" s="86" t="s">
        <v>205</v>
      </c>
      <c r="E765" s="87">
        <v>0.106</v>
      </c>
      <c r="F765" s="88"/>
      <c r="G765" s="89">
        <v>720</v>
      </c>
      <c r="H765" s="90">
        <f>IF(ISNUMBER(F765),(E765*(1+(F765/100))*G765),G765*E765)*N764</f>
        <v>76.319999999999993</v>
      </c>
      <c r="I765" s="91">
        <f t="shared" si="284"/>
        <v>76.319999999999993</v>
      </c>
      <c r="J765" s="91" t="str">
        <f t="shared" si="285"/>
        <v/>
      </c>
      <c r="K765" s="35"/>
      <c r="L765" s="91" t="str">
        <f t="shared" si="286"/>
        <v/>
      </c>
      <c r="M765" s="91" t="str">
        <f t="shared" si="287"/>
        <v/>
      </c>
      <c r="N765" s="83">
        <f>IF(A765="ZMP",E765*(1+(F765/100)),N764)</f>
        <v>1</v>
      </c>
      <c r="O765" s="91" t="str">
        <f t="shared" si="288"/>
        <v/>
      </c>
    </row>
    <row r="766" spans="1:15" ht="12.75" outlineLevel="2" x14ac:dyDescent="0.2">
      <c r="A766" s="84" t="s">
        <v>315</v>
      </c>
      <c r="B766" s="85" t="s">
        <v>75</v>
      </c>
      <c r="C766" s="85" t="s">
        <v>76</v>
      </c>
      <c r="D766" s="86" t="s">
        <v>17</v>
      </c>
      <c r="E766" s="87">
        <v>0.01</v>
      </c>
      <c r="F766" s="88"/>
      <c r="G766" s="89">
        <v>760</v>
      </c>
      <c r="H766" s="90">
        <f>IF(ISNUMBER(F766),(E766*(1+(F766/100))*G766),G766*E766)*N765</f>
        <v>7.6000000000000005</v>
      </c>
      <c r="I766" s="91" t="str">
        <f t="shared" si="284"/>
        <v/>
      </c>
      <c r="J766" s="91">
        <f t="shared" si="285"/>
        <v>7.6000000000000005</v>
      </c>
      <c r="K766" s="35"/>
      <c r="L766" s="91" t="str">
        <f t="shared" si="286"/>
        <v/>
      </c>
      <c r="M766" s="91" t="str">
        <f t="shared" si="287"/>
        <v/>
      </c>
      <c r="N766" s="83">
        <f>IF(A766="ZMP",E766*(1+(F766/100)),N765)</f>
        <v>1</v>
      </c>
      <c r="O766" s="91" t="str">
        <f t="shared" si="288"/>
        <v/>
      </c>
    </row>
    <row r="767" spans="1:15" ht="12.75" outlineLevel="2" x14ac:dyDescent="0.2">
      <c r="A767" s="84" t="s">
        <v>228</v>
      </c>
      <c r="B767" s="85" t="s">
        <v>2032</v>
      </c>
      <c r="C767" s="85" t="s">
        <v>2033</v>
      </c>
      <c r="D767" s="86" t="s">
        <v>111</v>
      </c>
      <c r="E767" s="87">
        <v>1</v>
      </c>
      <c r="F767" s="88"/>
      <c r="G767" s="89">
        <v>1620.52</v>
      </c>
      <c r="H767" s="90">
        <f>IF(ISNUMBER(F767),(E767*(1+(F767/100))*G767),G767*E767)*N766</f>
        <v>1620.52</v>
      </c>
      <c r="I767" s="91" t="str">
        <f t="shared" si="284"/>
        <v/>
      </c>
      <c r="J767" s="91" t="str">
        <f t="shared" si="285"/>
        <v/>
      </c>
      <c r="K767" s="35"/>
      <c r="L767" s="91" t="str">
        <f t="shared" si="286"/>
        <v/>
      </c>
      <c r="M767" s="91">
        <f t="shared" si="287"/>
        <v>1620.52</v>
      </c>
      <c r="N767" s="83">
        <f>IF(A767="ZMP",E767*(1+(F767/100)),N766)</f>
        <v>1</v>
      </c>
      <c r="O767" s="91" t="str">
        <f t="shared" si="288"/>
        <v/>
      </c>
    </row>
    <row r="768" spans="1:15" ht="12.75" outlineLevel="1" x14ac:dyDescent="0.2">
      <c r="A768" s="38" t="s">
        <v>198</v>
      </c>
      <c r="B768" s="39" t="s">
        <v>2076</v>
      </c>
      <c r="C768" s="39" t="s">
        <v>2077</v>
      </c>
      <c r="D768" s="40" t="s">
        <v>253</v>
      </c>
      <c r="E768" s="41">
        <v>1</v>
      </c>
      <c r="F768" s="42"/>
      <c r="G768" s="43">
        <v>20.96</v>
      </c>
      <c r="H768" s="44">
        <f>IF(ISNUMBER(F768),(E768*(1+(F768/100))*G768),G768*E768)</f>
        <v>20.96</v>
      </c>
      <c r="I768" s="45" t="str">
        <f t="shared" si="284"/>
        <v/>
      </c>
      <c r="J768" s="45" t="str">
        <f t="shared" si="285"/>
        <v/>
      </c>
      <c r="K768" s="35"/>
      <c r="L768" s="45" t="str">
        <f t="shared" si="286"/>
        <v/>
      </c>
      <c r="M768" s="45" t="str">
        <f t="shared" si="287"/>
        <v/>
      </c>
      <c r="N768" s="46">
        <f>IF(A768="ZMP",E768*(1+(F768/100)),#REF!)</f>
        <v>1</v>
      </c>
      <c r="O768" s="45" t="str">
        <f t="shared" si="288"/>
        <v/>
      </c>
    </row>
    <row r="769" spans="1:15" ht="12.75" outlineLevel="2" x14ac:dyDescent="0.2">
      <c r="A769" s="84" t="s">
        <v>202</v>
      </c>
      <c r="B769" s="85" t="s">
        <v>203</v>
      </c>
      <c r="C769" s="85" t="s">
        <v>204</v>
      </c>
      <c r="D769" s="86" t="s">
        <v>205</v>
      </c>
      <c r="E769" s="87">
        <v>0</v>
      </c>
      <c r="F769" s="88"/>
      <c r="G769" s="89">
        <v>720</v>
      </c>
      <c r="H769" s="90">
        <f>IF(ISNUMBER(F769),(E769*(1+(F769/100))*G769),G769*E769)*N768</f>
        <v>0</v>
      </c>
      <c r="I769" s="91">
        <f t="shared" si="284"/>
        <v>0</v>
      </c>
      <c r="J769" s="91" t="str">
        <f t="shared" si="285"/>
        <v/>
      </c>
      <c r="K769" s="35"/>
      <c r="L769" s="91" t="str">
        <f t="shared" si="286"/>
        <v/>
      </c>
      <c r="M769" s="91" t="str">
        <f t="shared" si="287"/>
        <v/>
      </c>
      <c r="N769" s="83">
        <f>IF(A769="ZMP",E769*(1+(F769/100)),N768)</f>
        <v>1</v>
      </c>
      <c r="O769" s="91" t="str">
        <f t="shared" si="288"/>
        <v/>
      </c>
    </row>
    <row r="770" spans="1:15" ht="12.75" outlineLevel="2" x14ac:dyDescent="0.2">
      <c r="A770" s="84" t="s">
        <v>228</v>
      </c>
      <c r="B770" s="85" t="s">
        <v>2042</v>
      </c>
      <c r="C770" s="85" t="s">
        <v>2043</v>
      </c>
      <c r="D770" s="86" t="s">
        <v>111</v>
      </c>
      <c r="E770" s="87">
        <v>1</v>
      </c>
      <c r="F770" s="88"/>
      <c r="G770" s="89">
        <v>16.93</v>
      </c>
      <c r="H770" s="90">
        <f>IF(ISNUMBER(F770),(E770*(1+(F770/100))*G770),G770*E770)*N769</f>
        <v>16.93</v>
      </c>
      <c r="I770" s="91" t="str">
        <f t="shared" si="284"/>
        <v/>
      </c>
      <c r="J770" s="91" t="str">
        <f t="shared" si="285"/>
        <v/>
      </c>
      <c r="K770" s="35"/>
      <c r="L770" s="91" t="str">
        <f t="shared" si="286"/>
        <v/>
      </c>
      <c r="M770" s="91">
        <f t="shared" si="287"/>
        <v>16.93</v>
      </c>
      <c r="N770" s="83">
        <f>IF(A770="ZMP",E770*(1+(F770/100)),N769)</f>
        <v>1</v>
      </c>
      <c r="O770" s="91" t="str">
        <f t="shared" si="288"/>
        <v/>
      </c>
    </row>
    <row r="771" spans="1:15" ht="12.75" outlineLevel="2" x14ac:dyDescent="0.2">
      <c r="A771" s="84" t="s">
        <v>228</v>
      </c>
      <c r="B771" s="85" t="s">
        <v>856</v>
      </c>
      <c r="C771" s="85" t="s">
        <v>857</v>
      </c>
      <c r="D771" s="86" t="s">
        <v>111</v>
      </c>
      <c r="E771" s="87">
        <v>1</v>
      </c>
      <c r="F771" s="88"/>
      <c r="G771" s="89">
        <v>1.58</v>
      </c>
      <c r="H771" s="90">
        <f>IF(ISNUMBER(F771),(E771*(1+(F771/100))*G771),G771*E771)*N770</f>
        <v>1.58</v>
      </c>
      <c r="I771" s="91" t="str">
        <f t="shared" si="284"/>
        <v/>
      </c>
      <c r="J771" s="91" t="str">
        <f t="shared" si="285"/>
        <v/>
      </c>
      <c r="K771" s="35"/>
      <c r="L771" s="91" t="str">
        <f t="shared" si="286"/>
        <v/>
      </c>
      <c r="M771" s="91">
        <f t="shared" si="287"/>
        <v>1.58</v>
      </c>
      <c r="N771" s="83">
        <f>IF(A771="ZMP",E771*(1+(F771/100)),N770)</f>
        <v>1</v>
      </c>
      <c r="O771" s="91" t="str">
        <f t="shared" si="288"/>
        <v/>
      </c>
    </row>
    <row r="772" spans="1:15" ht="12.75" outlineLevel="2" x14ac:dyDescent="0.2">
      <c r="A772" s="84" t="s">
        <v>228</v>
      </c>
      <c r="B772" s="85" t="s">
        <v>2038</v>
      </c>
      <c r="C772" s="85" t="s">
        <v>2039</v>
      </c>
      <c r="D772" s="86" t="s">
        <v>111</v>
      </c>
      <c r="E772" s="87">
        <v>1</v>
      </c>
      <c r="F772" s="88"/>
      <c r="G772" s="89">
        <v>2.4500000000000002</v>
      </c>
      <c r="H772" s="90">
        <f>IF(ISNUMBER(F772),(E772*(1+(F772/100))*G772),G772*E772)*N771</f>
        <v>2.4500000000000002</v>
      </c>
      <c r="I772" s="91" t="str">
        <f t="shared" si="284"/>
        <v/>
      </c>
      <c r="J772" s="91" t="str">
        <f t="shared" si="285"/>
        <v/>
      </c>
      <c r="K772" s="35"/>
      <c r="L772" s="91" t="str">
        <f t="shared" si="286"/>
        <v/>
      </c>
      <c r="M772" s="91">
        <f t="shared" si="287"/>
        <v>2.4500000000000002</v>
      </c>
      <c r="N772" s="83">
        <f>IF(A772="ZMP",E772*(1+(F772/100)),N771)</f>
        <v>1</v>
      </c>
      <c r="O772" s="91" t="str">
        <f t="shared" si="288"/>
        <v/>
      </c>
    </row>
    <row r="773" spans="1:15" ht="12.75" outlineLevel="2" x14ac:dyDescent="0.2">
      <c r="A773" s="47"/>
      <c r="B773" s="48"/>
      <c r="C773" s="48"/>
      <c r="D773" s="49"/>
      <c r="E773" s="50"/>
      <c r="F773" s="51"/>
      <c r="G773" s="52"/>
      <c r="H773" s="53"/>
      <c r="I773" s="54"/>
      <c r="J773" s="54"/>
      <c r="K773" s="35"/>
      <c r="L773" s="54"/>
      <c r="M773" s="54"/>
      <c r="N773" s="54"/>
      <c r="O773" s="54"/>
    </row>
    <row r="774" spans="1:15" ht="12.75" x14ac:dyDescent="0.2">
      <c r="A774" s="27" t="s">
        <v>8031</v>
      </c>
      <c r="B774" s="28" t="s">
        <v>8140</v>
      </c>
      <c r="C774" s="29" t="s">
        <v>8141</v>
      </c>
      <c r="D774" s="30" t="s">
        <v>253</v>
      </c>
      <c r="E774" s="31">
        <v>1</v>
      </c>
      <c r="F774" s="32"/>
      <c r="G774" s="33">
        <v>1730.47</v>
      </c>
      <c r="H774" s="34">
        <f>G774</f>
        <v>1730.47</v>
      </c>
      <c r="I774" s="35">
        <f>SUM(I775:I784)</f>
        <v>76.319999999999993</v>
      </c>
      <c r="J774" s="35">
        <f>SUM(J775:J784)</f>
        <v>7.6000000000000005</v>
      </c>
      <c r="K774" s="35">
        <f t="shared" ref="K774:K829" si="289">I774+J774</f>
        <v>83.919999999999987</v>
      </c>
      <c r="L774" s="35">
        <f>SUM(L775:L784)</f>
        <v>0</v>
      </c>
      <c r="M774" s="35">
        <f>SUM(M775:M784)</f>
        <v>1646.55</v>
      </c>
      <c r="N774" s="35"/>
      <c r="O774" s="35">
        <f>SUM(O775:O784)</f>
        <v>0</v>
      </c>
    </row>
    <row r="775" spans="1:15" ht="12.75" outlineLevel="1" collapsed="1" x14ac:dyDescent="0.2">
      <c r="A775" s="38" t="s">
        <v>198</v>
      </c>
      <c r="B775" s="39" t="s">
        <v>2030</v>
      </c>
      <c r="C775" s="39" t="s">
        <v>2031</v>
      </c>
      <c r="D775" s="40" t="s">
        <v>253</v>
      </c>
      <c r="E775" s="41">
        <v>1</v>
      </c>
      <c r="F775" s="42"/>
      <c r="G775" s="43">
        <v>1704.44</v>
      </c>
      <c r="H775" s="44">
        <f>IF(ISNUMBER(F775),(E775*(1+(F775/100))*G775),G775*E775)</f>
        <v>1704.44</v>
      </c>
      <c r="I775" s="45" t="str">
        <f t="shared" ref="I775:I783" si="290">IF(OR(A775="PM",A775="PZ",A775="PP"),H775,"")</f>
        <v/>
      </c>
      <c r="J775" s="45" t="str">
        <f t="shared" ref="J775:J783" si="291">IF(A775="S",H775,"")</f>
        <v/>
      </c>
      <c r="K775" s="35"/>
      <c r="L775" s="45" t="str">
        <f t="shared" ref="L775:L783" si="292">IF(A775="M06",H775,"")</f>
        <v/>
      </c>
      <c r="M775" s="45" t="str">
        <f t="shared" ref="M775:M783" si="293">IF(OR(A775="M02",A775="M25",A775="M01s"),H775,"")</f>
        <v/>
      </c>
      <c r="N775" s="46">
        <f>IF(A775="ZMP",E775*(1+(F775/100)),#REF!)</f>
        <v>1</v>
      </c>
      <c r="O775" s="45" t="str">
        <f t="shared" ref="O775:O783" si="294">IF(A775="M01e",H775,"")</f>
        <v/>
      </c>
    </row>
    <row r="776" spans="1:15" ht="12.75" outlineLevel="2" x14ac:dyDescent="0.2">
      <c r="A776" s="84" t="s">
        <v>202</v>
      </c>
      <c r="B776" s="85" t="s">
        <v>203</v>
      </c>
      <c r="C776" s="85" t="s">
        <v>204</v>
      </c>
      <c r="D776" s="86" t="s">
        <v>205</v>
      </c>
      <c r="E776" s="87">
        <v>0.106</v>
      </c>
      <c r="F776" s="88"/>
      <c r="G776" s="89">
        <v>720</v>
      </c>
      <c r="H776" s="90">
        <f>IF(ISNUMBER(F776),(E776*(1+(F776/100))*G776),G776*E776)*N775</f>
        <v>76.319999999999993</v>
      </c>
      <c r="I776" s="91">
        <f t="shared" si="290"/>
        <v>76.319999999999993</v>
      </c>
      <c r="J776" s="91" t="str">
        <f t="shared" si="291"/>
        <v/>
      </c>
      <c r="K776" s="35"/>
      <c r="L776" s="91" t="str">
        <f t="shared" si="292"/>
        <v/>
      </c>
      <c r="M776" s="91" t="str">
        <f t="shared" si="293"/>
        <v/>
      </c>
      <c r="N776" s="83">
        <f>IF(A776="ZMP",E776*(1+(F776/100)),N775)</f>
        <v>1</v>
      </c>
      <c r="O776" s="91" t="str">
        <f t="shared" si="294"/>
        <v/>
      </c>
    </row>
    <row r="777" spans="1:15" ht="12.75" outlineLevel="2" x14ac:dyDescent="0.2">
      <c r="A777" s="84" t="s">
        <v>315</v>
      </c>
      <c r="B777" s="85" t="s">
        <v>75</v>
      </c>
      <c r="C777" s="85" t="s">
        <v>76</v>
      </c>
      <c r="D777" s="86" t="s">
        <v>17</v>
      </c>
      <c r="E777" s="87">
        <v>0.01</v>
      </c>
      <c r="F777" s="88"/>
      <c r="G777" s="89">
        <v>760</v>
      </c>
      <c r="H777" s="90">
        <f>IF(ISNUMBER(F777),(E777*(1+(F777/100))*G777),G777*E777)*N776</f>
        <v>7.6000000000000005</v>
      </c>
      <c r="I777" s="91" t="str">
        <f t="shared" si="290"/>
        <v/>
      </c>
      <c r="J777" s="91">
        <f t="shared" si="291"/>
        <v>7.6000000000000005</v>
      </c>
      <c r="K777" s="35"/>
      <c r="L777" s="91" t="str">
        <f t="shared" si="292"/>
        <v/>
      </c>
      <c r="M777" s="91" t="str">
        <f t="shared" si="293"/>
        <v/>
      </c>
      <c r="N777" s="83">
        <f>IF(A777="ZMP",E777*(1+(F777/100)),N776)</f>
        <v>1</v>
      </c>
      <c r="O777" s="91" t="str">
        <f t="shared" si="294"/>
        <v/>
      </c>
    </row>
    <row r="778" spans="1:15" ht="12.75" outlineLevel="2" x14ac:dyDescent="0.2">
      <c r="A778" s="84" t="s">
        <v>228</v>
      </c>
      <c r="B778" s="85" t="s">
        <v>2032</v>
      </c>
      <c r="C778" s="85" t="s">
        <v>2033</v>
      </c>
      <c r="D778" s="86" t="s">
        <v>111</v>
      </c>
      <c r="E778" s="87">
        <v>1</v>
      </c>
      <c r="F778" s="88"/>
      <c r="G778" s="89">
        <v>1620.52</v>
      </c>
      <c r="H778" s="90">
        <f>IF(ISNUMBER(F778),(E778*(1+(F778/100))*G778),G778*E778)*N777</f>
        <v>1620.52</v>
      </c>
      <c r="I778" s="91" t="str">
        <f t="shared" si="290"/>
        <v/>
      </c>
      <c r="J778" s="91" t="str">
        <f t="shared" si="291"/>
        <v/>
      </c>
      <c r="K778" s="35"/>
      <c r="L778" s="91" t="str">
        <f t="shared" si="292"/>
        <v/>
      </c>
      <c r="M778" s="91">
        <f t="shared" si="293"/>
        <v>1620.52</v>
      </c>
      <c r="N778" s="83">
        <f>IF(A778="ZMP",E778*(1+(F778/100)),N777)</f>
        <v>1</v>
      </c>
      <c r="O778" s="91" t="str">
        <f t="shared" si="294"/>
        <v/>
      </c>
    </row>
    <row r="779" spans="1:15" ht="12.75" outlineLevel="1" x14ac:dyDescent="0.2">
      <c r="A779" s="38" t="s">
        <v>198</v>
      </c>
      <c r="B779" s="39" t="s">
        <v>2064</v>
      </c>
      <c r="C779" s="39" t="s">
        <v>2065</v>
      </c>
      <c r="D779" s="40" t="s">
        <v>253</v>
      </c>
      <c r="E779" s="41">
        <v>1</v>
      </c>
      <c r="F779" s="42"/>
      <c r="G779" s="43">
        <v>26.03</v>
      </c>
      <c r="H779" s="44">
        <f>IF(ISNUMBER(F779),(E779*(1+(F779/100))*G779),G779*E779)</f>
        <v>26.03</v>
      </c>
      <c r="I779" s="45" t="str">
        <f t="shared" si="290"/>
        <v/>
      </c>
      <c r="J779" s="45" t="str">
        <f t="shared" si="291"/>
        <v/>
      </c>
      <c r="K779" s="35"/>
      <c r="L779" s="45" t="str">
        <f t="shared" si="292"/>
        <v/>
      </c>
      <c r="M779" s="45" t="str">
        <f t="shared" si="293"/>
        <v/>
      </c>
      <c r="N779" s="46">
        <f>IF(A779="ZMP",E779*(1+(F779/100)),#REF!)</f>
        <v>1</v>
      </c>
      <c r="O779" s="45" t="str">
        <f t="shared" si="294"/>
        <v/>
      </c>
    </row>
    <row r="780" spans="1:15" ht="12.75" outlineLevel="2" x14ac:dyDescent="0.2">
      <c r="A780" s="84" t="s">
        <v>202</v>
      </c>
      <c r="B780" s="85" t="s">
        <v>203</v>
      </c>
      <c r="C780" s="85" t="s">
        <v>204</v>
      </c>
      <c r="D780" s="86" t="s">
        <v>205</v>
      </c>
      <c r="E780" s="87">
        <v>0</v>
      </c>
      <c r="F780" s="88"/>
      <c r="G780" s="89">
        <v>720</v>
      </c>
      <c r="H780" s="90">
        <f>IF(ISNUMBER(F780),(E780*(1+(F780/100))*G780),G780*E780)*N779</f>
        <v>0</v>
      </c>
      <c r="I780" s="91">
        <f t="shared" si="290"/>
        <v>0</v>
      </c>
      <c r="J780" s="91" t="str">
        <f t="shared" si="291"/>
        <v/>
      </c>
      <c r="K780" s="35"/>
      <c r="L780" s="91" t="str">
        <f t="shared" si="292"/>
        <v/>
      </c>
      <c r="M780" s="91" t="str">
        <f t="shared" si="293"/>
        <v/>
      </c>
      <c r="N780" s="83">
        <f>IF(A780="ZMP",E780*(1+(F780/100)),N779)</f>
        <v>1</v>
      </c>
      <c r="O780" s="91" t="str">
        <f t="shared" si="294"/>
        <v/>
      </c>
    </row>
    <row r="781" spans="1:15" ht="12.75" outlineLevel="2" x14ac:dyDescent="0.2">
      <c r="A781" s="84" t="s">
        <v>228</v>
      </c>
      <c r="B781" s="85" t="s">
        <v>577</v>
      </c>
      <c r="C781" s="85" t="s">
        <v>578</v>
      </c>
      <c r="D781" s="86" t="s">
        <v>111</v>
      </c>
      <c r="E781" s="87">
        <v>1</v>
      </c>
      <c r="F781" s="88"/>
      <c r="G781" s="89">
        <v>22</v>
      </c>
      <c r="H781" s="90">
        <f>IF(ISNUMBER(F781),(E781*(1+(F781/100))*G781),G781*E781)*N780</f>
        <v>22</v>
      </c>
      <c r="I781" s="91" t="str">
        <f t="shared" si="290"/>
        <v/>
      </c>
      <c r="J781" s="91" t="str">
        <f t="shared" si="291"/>
        <v/>
      </c>
      <c r="K781" s="35"/>
      <c r="L781" s="91" t="str">
        <f t="shared" si="292"/>
        <v/>
      </c>
      <c r="M781" s="91">
        <f t="shared" si="293"/>
        <v>22</v>
      </c>
      <c r="N781" s="83">
        <f>IF(A781="ZMP",E781*(1+(F781/100)),N780)</f>
        <v>1</v>
      </c>
      <c r="O781" s="91" t="str">
        <f t="shared" si="294"/>
        <v/>
      </c>
    </row>
    <row r="782" spans="1:15" ht="12.75" outlineLevel="2" x14ac:dyDescent="0.2">
      <c r="A782" s="84" t="s">
        <v>228</v>
      </c>
      <c r="B782" s="85" t="s">
        <v>856</v>
      </c>
      <c r="C782" s="85" t="s">
        <v>857</v>
      </c>
      <c r="D782" s="86" t="s">
        <v>111</v>
      </c>
      <c r="E782" s="87">
        <v>1</v>
      </c>
      <c r="F782" s="88"/>
      <c r="G782" s="89">
        <v>1.58</v>
      </c>
      <c r="H782" s="90">
        <f>IF(ISNUMBER(F782),(E782*(1+(F782/100))*G782),G782*E782)*N781</f>
        <v>1.58</v>
      </c>
      <c r="I782" s="91" t="str">
        <f t="shared" si="290"/>
        <v/>
      </c>
      <c r="J782" s="91" t="str">
        <f t="shared" si="291"/>
        <v/>
      </c>
      <c r="K782" s="35"/>
      <c r="L782" s="91" t="str">
        <f t="shared" si="292"/>
        <v/>
      </c>
      <c r="M782" s="91">
        <f t="shared" si="293"/>
        <v>1.58</v>
      </c>
      <c r="N782" s="83">
        <f>IF(A782="ZMP",E782*(1+(F782/100)),N781)</f>
        <v>1</v>
      </c>
      <c r="O782" s="91" t="str">
        <f t="shared" si="294"/>
        <v/>
      </c>
    </row>
    <row r="783" spans="1:15" ht="12.75" outlineLevel="2" x14ac:dyDescent="0.2">
      <c r="A783" s="84" t="s">
        <v>228</v>
      </c>
      <c r="B783" s="85" t="s">
        <v>2038</v>
      </c>
      <c r="C783" s="85" t="s">
        <v>2039</v>
      </c>
      <c r="D783" s="86" t="s">
        <v>111</v>
      </c>
      <c r="E783" s="87">
        <v>1</v>
      </c>
      <c r="F783" s="88"/>
      <c r="G783" s="89">
        <v>2.4500000000000002</v>
      </c>
      <c r="H783" s="90">
        <f>IF(ISNUMBER(F783),(E783*(1+(F783/100))*G783),G783*E783)*N782</f>
        <v>2.4500000000000002</v>
      </c>
      <c r="I783" s="91" t="str">
        <f t="shared" si="290"/>
        <v/>
      </c>
      <c r="J783" s="91" t="str">
        <f t="shared" si="291"/>
        <v/>
      </c>
      <c r="K783" s="35"/>
      <c r="L783" s="91" t="str">
        <f t="shared" si="292"/>
        <v/>
      </c>
      <c r="M783" s="91">
        <f t="shared" si="293"/>
        <v>2.4500000000000002</v>
      </c>
      <c r="N783" s="83">
        <f>IF(A783="ZMP",E783*(1+(F783/100)),N782)</f>
        <v>1</v>
      </c>
      <c r="O783" s="91" t="str">
        <f t="shared" si="294"/>
        <v/>
      </c>
    </row>
    <row r="784" spans="1:15" ht="12.75" outlineLevel="2" x14ac:dyDescent="0.2">
      <c r="A784" s="47"/>
      <c r="B784" s="48"/>
      <c r="C784" s="48"/>
      <c r="D784" s="49"/>
      <c r="E784" s="50"/>
      <c r="F784" s="51"/>
      <c r="G784" s="52"/>
      <c r="H784" s="53"/>
      <c r="I784" s="54"/>
      <c r="J784" s="54"/>
      <c r="K784" s="35"/>
      <c r="L784" s="54"/>
      <c r="M784" s="54"/>
      <c r="N784" s="54"/>
      <c r="O784" s="54"/>
    </row>
    <row r="785" spans="1:15" ht="12.75" x14ac:dyDescent="0.2">
      <c r="A785" s="27" t="s">
        <v>8031</v>
      </c>
      <c r="B785" s="28" t="s">
        <v>8142</v>
      </c>
      <c r="C785" s="29" t="s">
        <v>8143</v>
      </c>
      <c r="D785" s="30" t="s">
        <v>253</v>
      </c>
      <c r="E785" s="31">
        <v>1</v>
      </c>
      <c r="F785" s="32"/>
      <c r="G785" s="33">
        <v>1732.61</v>
      </c>
      <c r="H785" s="34">
        <f>G785</f>
        <v>1732.61</v>
      </c>
      <c r="I785" s="35">
        <f>SUM(I786:I795)</f>
        <v>76.319999999999993</v>
      </c>
      <c r="J785" s="35">
        <f>SUM(J786:J795)</f>
        <v>7.6000000000000005</v>
      </c>
      <c r="K785" s="35">
        <f t="shared" si="289"/>
        <v>83.919999999999987</v>
      </c>
      <c r="L785" s="35">
        <f>SUM(L786:L795)</f>
        <v>0</v>
      </c>
      <c r="M785" s="35">
        <f>SUM(M786:M795)</f>
        <v>1648.69</v>
      </c>
      <c r="N785" s="35"/>
      <c r="O785" s="35">
        <f>SUM(O786:O795)</f>
        <v>0</v>
      </c>
    </row>
    <row r="786" spans="1:15" ht="12.75" outlineLevel="1" collapsed="1" x14ac:dyDescent="0.2">
      <c r="A786" s="38" t="s">
        <v>198</v>
      </c>
      <c r="B786" s="39" t="s">
        <v>2030</v>
      </c>
      <c r="C786" s="39" t="s">
        <v>2031</v>
      </c>
      <c r="D786" s="40" t="s">
        <v>253</v>
      </c>
      <c r="E786" s="41">
        <v>1</v>
      </c>
      <c r="F786" s="42"/>
      <c r="G786" s="43">
        <v>1704.44</v>
      </c>
      <c r="H786" s="44">
        <f>IF(ISNUMBER(F786),(E786*(1+(F786/100))*G786),G786*E786)</f>
        <v>1704.44</v>
      </c>
      <c r="I786" s="45" t="str">
        <f t="shared" ref="I786:I794" si="295">IF(OR(A786="PM",A786="PZ",A786="PP"),H786,"")</f>
        <v/>
      </c>
      <c r="J786" s="45" t="str">
        <f t="shared" ref="J786:J794" si="296">IF(A786="S",H786,"")</f>
        <v/>
      </c>
      <c r="K786" s="35"/>
      <c r="L786" s="45" t="str">
        <f t="shared" ref="L786:L794" si="297">IF(A786="M06",H786,"")</f>
        <v/>
      </c>
      <c r="M786" s="45" t="str">
        <f t="shared" ref="M786:M794" si="298">IF(OR(A786="M02",A786="M25",A786="M01s"),H786,"")</f>
        <v/>
      </c>
      <c r="N786" s="46">
        <f>IF(A786="ZMP",E786*(1+(F786/100)),#REF!)</f>
        <v>1</v>
      </c>
      <c r="O786" s="45" t="str">
        <f t="shared" ref="O786:O794" si="299">IF(A786="M01e",H786,"")</f>
        <v/>
      </c>
    </row>
    <row r="787" spans="1:15" ht="12.75" outlineLevel="2" x14ac:dyDescent="0.2">
      <c r="A787" s="84" t="s">
        <v>202</v>
      </c>
      <c r="B787" s="85" t="s">
        <v>203</v>
      </c>
      <c r="C787" s="85" t="s">
        <v>204</v>
      </c>
      <c r="D787" s="86" t="s">
        <v>205</v>
      </c>
      <c r="E787" s="87">
        <v>0.106</v>
      </c>
      <c r="F787" s="88"/>
      <c r="G787" s="89">
        <v>720</v>
      </c>
      <c r="H787" s="90">
        <f>IF(ISNUMBER(F787),(E787*(1+(F787/100))*G787),G787*E787)*N786</f>
        <v>76.319999999999993</v>
      </c>
      <c r="I787" s="91">
        <f t="shared" si="295"/>
        <v>76.319999999999993</v>
      </c>
      <c r="J787" s="91" t="str">
        <f t="shared" si="296"/>
        <v/>
      </c>
      <c r="K787" s="35"/>
      <c r="L787" s="91" t="str">
        <f t="shared" si="297"/>
        <v/>
      </c>
      <c r="M787" s="91" t="str">
        <f t="shared" si="298"/>
        <v/>
      </c>
      <c r="N787" s="83">
        <f>IF(A787="ZMP",E787*(1+(F787/100)),N786)</f>
        <v>1</v>
      </c>
      <c r="O787" s="91" t="str">
        <f t="shared" si="299"/>
        <v/>
      </c>
    </row>
    <row r="788" spans="1:15" ht="12.75" outlineLevel="2" x14ac:dyDescent="0.2">
      <c r="A788" s="84" t="s">
        <v>315</v>
      </c>
      <c r="B788" s="85" t="s">
        <v>75</v>
      </c>
      <c r="C788" s="85" t="s">
        <v>76</v>
      </c>
      <c r="D788" s="86" t="s">
        <v>17</v>
      </c>
      <c r="E788" s="87">
        <v>0.01</v>
      </c>
      <c r="F788" s="88"/>
      <c r="G788" s="89">
        <v>760</v>
      </c>
      <c r="H788" s="90">
        <f>IF(ISNUMBER(F788),(E788*(1+(F788/100))*G788),G788*E788)*N787</f>
        <v>7.6000000000000005</v>
      </c>
      <c r="I788" s="91" t="str">
        <f t="shared" si="295"/>
        <v/>
      </c>
      <c r="J788" s="91">
        <f t="shared" si="296"/>
        <v>7.6000000000000005</v>
      </c>
      <c r="K788" s="35"/>
      <c r="L788" s="91" t="str">
        <f t="shared" si="297"/>
        <v/>
      </c>
      <c r="M788" s="91" t="str">
        <f t="shared" si="298"/>
        <v/>
      </c>
      <c r="N788" s="83">
        <f>IF(A788="ZMP",E788*(1+(F788/100)),N787)</f>
        <v>1</v>
      </c>
      <c r="O788" s="91" t="str">
        <f t="shared" si="299"/>
        <v/>
      </c>
    </row>
    <row r="789" spans="1:15" ht="12.75" outlineLevel="2" x14ac:dyDescent="0.2">
      <c r="A789" s="84" t="s">
        <v>228</v>
      </c>
      <c r="B789" s="85" t="s">
        <v>2032</v>
      </c>
      <c r="C789" s="85" t="s">
        <v>2033</v>
      </c>
      <c r="D789" s="86" t="s">
        <v>111</v>
      </c>
      <c r="E789" s="87">
        <v>1</v>
      </c>
      <c r="F789" s="88"/>
      <c r="G789" s="89">
        <v>1620.52</v>
      </c>
      <c r="H789" s="90">
        <f>IF(ISNUMBER(F789),(E789*(1+(F789/100))*G789),G789*E789)*N788</f>
        <v>1620.52</v>
      </c>
      <c r="I789" s="91" t="str">
        <f t="shared" si="295"/>
        <v/>
      </c>
      <c r="J789" s="91" t="str">
        <f t="shared" si="296"/>
        <v/>
      </c>
      <c r="K789" s="35"/>
      <c r="L789" s="91" t="str">
        <f t="shared" si="297"/>
        <v/>
      </c>
      <c r="M789" s="91">
        <f t="shared" si="298"/>
        <v>1620.52</v>
      </c>
      <c r="N789" s="83">
        <f>IF(A789="ZMP",E789*(1+(F789/100)),N788)</f>
        <v>1</v>
      </c>
      <c r="O789" s="91" t="str">
        <f t="shared" si="299"/>
        <v/>
      </c>
    </row>
    <row r="790" spans="1:15" ht="12.75" outlineLevel="1" x14ac:dyDescent="0.2">
      <c r="A790" s="38" t="s">
        <v>198</v>
      </c>
      <c r="B790" s="39" t="s">
        <v>2062</v>
      </c>
      <c r="C790" s="39" t="s">
        <v>2063</v>
      </c>
      <c r="D790" s="40" t="s">
        <v>253</v>
      </c>
      <c r="E790" s="41">
        <v>1</v>
      </c>
      <c r="F790" s="42"/>
      <c r="G790" s="43">
        <v>28.17</v>
      </c>
      <c r="H790" s="44">
        <f>IF(ISNUMBER(F790),(E790*(1+(F790/100))*G790),G790*E790)</f>
        <v>28.17</v>
      </c>
      <c r="I790" s="45" t="str">
        <f t="shared" si="295"/>
        <v/>
      </c>
      <c r="J790" s="45" t="str">
        <f t="shared" si="296"/>
        <v/>
      </c>
      <c r="K790" s="35"/>
      <c r="L790" s="45" t="str">
        <f t="shared" si="297"/>
        <v/>
      </c>
      <c r="M790" s="45" t="str">
        <f t="shared" si="298"/>
        <v/>
      </c>
      <c r="N790" s="46">
        <f>IF(A790="ZMP",E790*(1+(F790/100)),#REF!)</f>
        <v>1</v>
      </c>
      <c r="O790" s="45" t="str">
        <f t="shared" si="299"/>
        <v/>
      </c>
    </row>
    <row r="791" spans="1:15" ht="12.75" outlineLevel="2" x14ac:dyDescent="0.2">
      <c r="A791" s="84" t="s">
        <v>202</v>
      </c>
      <c r="B791" s="85" t="s">
        <v>203</v>
      </c>
      <c r="C791" s="85" t="s">
        <v>204</v>
      </c>
      <c r="D791" s="86" t="s">
        <v>205</v>
      </c>
      <c r="E791" s="87">
        <v>0</v>
      </c>
      <c r="F791" s="88"/>
      <c r="G791" s="89">
        <v>720</v>
      </c>
      <c r="H791" s="90">
        <f>IF(ISNUMBER(F791),(E791*(1+(F791/100))*G791),G791*E791)*N790</f>
        <v>0</v>
      </c>
      <c r="I791" s="91">
        <f t="shared" si="295"/>
        <v>0</v>
      </c>
      <c r="J791" s="91" t="str">
        <f t="shared" si="296"/>
        <v/>
      </c>
      <c r="K791" s="35"/>
      <c r="L791" s="91" t="str">
        <f t="shared" si="297"/>
        <v/>
      </c>
      <c r="M791" s="91" t="str">
        <f t="shared" si="298"/>
        <v/>
      </c>
      <c r="N791" s="83">
        <f>IF(A791="ZMP",E791*(1+(F791/100)),N790)</f>
        <v>1</v>
      </c>
      <c r="O791" s="91" t="str">
        <f t="shared" si="299"/>
        <v/>
      </c>
    </row>
    <row r="792" spans="1:15" ht="12.75" outlineLevel="2" x14ac:dyDescent="0.2">
      <c r="A792" s="84" t="s">
        <v>228</v>
      </c>
      <c r="B792" s="85" t="s">
        <v>2060</v>
      </c>
      <c r="C792" s="85" t="s">
        <v>2061</v>
      </c>
      <c r="D792" s="86" t="s">
        <v>111</v>
      </c>
      <c r="E792" s="87">
        <v>1</v>
      </c>
      <c r="F792" s="88"/>
      <c r="G792" s="89">
        <v>24.14</v>
      </c>
      <c r="H792" s="90">
        <f>IF(ISNUMBER(F792),(E792*(1+(F792/100))*G792),G792*E792)*N791</f>
        <v>24.14</v>
      </c>
      <c r="I792" s="91" t="str">
        <f t="shared" si="295"/>
        <v/>
      </c>
      <c r="J792" s="91" t="str">
        <f t="shared" si="296"/>
        <v/>
      </c>
      <c r="K792" s="35"/>
      <c r="L792" s="91" t="str">
        <f t="shared" si="297"/>
        <v/>
      </c>
      <c r="M792" s="91">
        <f t="shared" si="298"/>
        <v>24.14</v>
      </c>
      <c r="N792" s="83">
        <f>IF(A792="ZMP",E792*(1+(F792/100)),N791)</f>
        <v>1</v>
      </c>
      <c r="O792" s="91" t="str">
        <f t="shared" si="299"/>
        <v/>
      </c>
    </row>
    <row r="793" spans="1:15" ht="12.75" outlineLevel="2" x14ac:dyDescent="0.2">
      <c r="A793" s="84" t="s">
        <v>228</v>
      </c>
      <c r="B793" s="85" t="s">
        <v>856</v>
      </c>
      <c r="C793" s="85" t="s">
        <v>857</v>
      </c>
      <c r="D793" s="86" t="s">
        <v>111</v>
      </c>
      <c r="E793" s="87">
        <v>1</v>
      </c>
      <c r="F793" s="88"/>
      <c r="G793" s="89">
        <v>1.58</v>
      </c>
      <c r="H793" s="90">
        <f>IF(ISNUMBER(F793),(E793*(1+(F793/100))*G793),G793*E793)*N792</f>
        <v>1.58</v>
      </c>
      <c r="I793" s="91" t="str">
        <f t="shared" si="295"/>
        <v/>
      </c>
      <c r="J793" s="91" t="str">
        <f t="shared" si="296"/>
        <v/>
      </c>
      <c r="K793" s="35"/>
      <c r="L793" s="91" t="str">
        <f t="shared" si="297"/>
        <v/>
      </c>
      <c r="M793" s="91">
        <f t="shared" si="298"/>
        <v>1.58</v>
      </c>
      <c r="N793" s="83">
        <f>IF(A793="ZMP",E793*(1+(F793/100)),N792)</f>
        <v>1</v>
      </c>
      <c r="O793" s="91" t="str">
        <f t="shared" si="299"/>
        <v/>
      </c>
    </row>
    <row r="794" spans="1:15" ht="12.75" outlineLevel="2" x14ac:dyDescent="0.2">
      <c r="A794" s="84" t="s">
        <v>228</v>
      </c>
      <c r="B794" s="85" t="s">
        <v>2038</v>
      </c>
      <c r="C794" s="85" t="s">
        <v>2039</v>
      </c>
      <c r="D794" s="86" t="s">
        <v>111</v>
      </c>
      <c r="E794" s="87">
        <v>1</v>
      </c>
      <c r="F794" s="88"/>
      <c r="G794" s="89">
        <v>2.4500000000000002</v>
      </c>
      <c r="H794" s="90">
        <f>IF(ISNUMBER(F794),(E794*(1+(F794/100))*G794),G794*E794)*N793</f>
        <v>2.4500000000000002</v>
      </c>
      <c r="I794" s="91" t="str">
        <f t="shared" si="295"/>
        <v/>
      </c>
      <c r="J794" s="91" t="str">
        <f t="shared" si="296"/>
        <v/>
      </c>
      <c r="K794" s="35"/>
      <c r="L794" s="91" t="str">
        <f t="shared" si="297"/>
        <v/>
      </c>
      <c r="M794" s="91">
        <f t="shared" si="298"/>
        <v>2.4500000000000002</v>
      </c>
      <c r="N794" s="83">
        <f>IF(A794="ZMP",E794*(1+(F794/100)),N793)</f>
        <v>1</v>
      </c>
      <c r="O794" s="91" t="str">
        <f t="shared" si="299"/>
        <v/>
      </c>
    </row>
    <row r="795" spans="1:15" ht="12.75" outlineLevel="2" x14ac:dyDescent="0.2">
      <c r="A795" s="47"/>
      <c r="B795" s="48"/>
      <c r="C795" s="48"/>
      <c r="D795" s="49"/>
      <c r="E795" s="50"/>
      <c r="F795" s="51"/>
      <c r="G795" s="52"/>
      <c r="H795" s="53"/>
      <c r="I795" s="54"/>
      <c r="J795" s="54"/>
      <c r="K795" s="35"/>
      <c r="L795" s="54"/>
      <c r="M795" s="54"/>
      <c r="N795" s="54"/>
      <c r="O795" s="54"/>
    </row>
    <row r="796" spans="1:15" ht="12.75" x14ac:dyDescent="0.2">
      <c r="A796" s="27" t="s">
        <v>8031</v>
      </c>
      <c r="B796" s="28" t="s">
        <v>8144</v>
      </c>
      <c r="C796" s="29" t="s">
        <v>8145</v>
      </c>
      <c r="D796" s="30" t="s">
        <v>253</v>
      </c>
      <c r="E796" s="31">
        <v>1</v>
      </c>
      <c r="F796" s="32"/>
      <c r="G796" s="33">
        <v>1729.47</v>
      </c>
      <c r="H796" s="34">
        <f>G796</f>
        <v>1729.47</v>
      </c>
      <c r="I796" s="35">
        <f>SUM(I797:I806)</f>
        <v>76.319999999999993</v>
      </c>
      <c r="J796" s="35">
        <f>SUM(J797:J806)</f>
        <v>7.6000000000000005</v>
      </c>
      <c r="K796" s="35">
        <f t="shared" si="289"/>
        <v>83.919999999999987</v>
      </c>
      <c r="L796" s="35">
        <f>SUM(L797:L806)</f>
        <v>0</v>
      </c>
      <c r="M796" s="35">
        <f>SUM(M797:M806)</f>
        <v>1645.55</v>
      </c>
      <c r="N796" s="35"/>
      <c r="O796" s="35">
        <f>SUM(O797:O806)</f>
        <v>0</v>
      </c>
    </row>
    <row r="797" spans="1:15" ht="12.75" outlineLevel="1" collapsed="1" x14ac:dyDescent="0.2">
      <c r="A797" s="38" t="s">
        <v>198</v>
      </c>
      <c r="B797" s="39" t="s">
        <v>2030</v>
      </c>
      <c r="C797" s="39" t="s">
        <v>2031</v>
      </c>
      <c r="D797" s="40" t="s">
        <v>253</v>
      </c>
      <c r="E797" s="41">
        <v>1</v>
      </c>
      <c r="F797" s="42"/>
      <c r="G797" s="43">
        <v>1704.44</v>
      </c>
      <c r="H797" s="44">
        <f>IF(ISNUMBER(F797),(E797*(1+(F797/100))*G797),G797*E797)</f>
        <v>1704.44</v>
      </c>
      <c r="I797" s="45" t="str">
        <f t="shared" ref="I797:I805" si="300">IF(OR(A797="PM",A797="PZ",A797="PP"),H797,"")</f>
        <v/>
      </c>
      <c r="J797" s="45" t="str">
        <f t="shared" ref="J797:J805" si="301">IF(A797="S",H797,"")</f>
        <v/>
      </c>
      <c r="K797" s="35"/>
      <c r="L797" s="45" t="str">
        <f t="shared" ref="L797:L805" si="302">IF(A797="M06",H797,"")</f>
        <v/>
      </c>
      <c r="M797" s="45" t="str">
        <f t="shared" ref="M797:M805" si="303">IF(OR(A797="M02",A797="M25",A797="M01s"),H797,"")</f>
        <v/>
      </c>
      <c r="N797" s="46">
        <f>IF(A797="ZMP",E797*(1+(F797/100)),#REF!)</f>
        <v>1</v>
      </c>
      <c r="O797" s="45" t="str">
        <f t="shared" ref="O797:O805" si="304">IF(A797="M01e",H797,"")</f>
        <v/>
      </c>
    </row>
    <row r="798" spans="1:15" ht="12.75" outlineLevel="2" x14ac:dyDescent="0.2">
      <c r="A798" s="84" t="s">
        <v>202</v>
      </c>
      <c r="B798" s="85" t="s">
        <v>203</v>
      </c>
      <c r="C798" s="85" t="s">
        <v>204</v>
      </c>
      <c r="D798" s="86" t="s">
        <v>205</v>
      </c>
      <c r="E798" s="87">
        <v>0.106</v>
      </c>
      <c r="F798" s="88"/>
      <c r="G798" s="89">
        <v>720</v>
      </c>
      <c r="H798" s="90">
        <f>IF(ISNUMBER(F798),(E798*(1+(F798/100))*G798),G798*E798)*N797</f>
        <v>76.319999999999993</v>
      </c>
      <c r="I798" s="91">
        <f t="shared" si="300"/>
        <v>76.319999999999993</v>
      </c>
      <c r="J798" s="91" t="str">
        <f t="shared" si="301"/>
        <v/>
      </c>
      <c r="K798" s="35"/>
      <c r="L798" s="91" t="str">
        <f t="shared" si="302"/>
        <v/>
      </c>
      <c r="M798" s="91" t="str">
        <f t="shared" si="303"/>
        <v/>
      </c>
      <c r="N798" s="83">
        <f>IF(A798="ZMP",E798*(1+(F798/100)),N797)</f>
        <v>1</v>
      </c>
      <c r="O798" s="91" t="str">
        <f t="shared" si="304"/>
        <v/>
      </c>
    </row>
    <row r="799" spans="1:15" ht="12.75" outlineLevel="2" x14ac:dyDescent="0.2">
      <c r="A799" s="84" t="s">
        <v>315</v>
      </c>
      <c r="B799" s="85" t="s">
        <v>75</v>
      </c>
      <c r="C799" s="85" t="s">
        <v>76</v>
      </c>
      <c r="D799" s="86" t="s">
        <v>17</v>
      </c>
      <c r="E799" s="87">
        <v>0.01</v>
      </c>
      <c r="F799" s="88"/>
      <c r="G799" s="89">
        <v>760</v>
      </c>
      <c r="H799" s="90">
        <f>IF(ISNUMBER(F799),(E799*(1+(F799/100))*G799),G799*E799)*N798</f>
        <v>7.6000000000000005</v>
      </c>
      <c r="I799" s="91" t="str">
        <f t="shared" si="300"/>
        <v/>
      </c>
      <c r="J799" s="91">
        <f t="shared" si="301"/>
        <v>7.6000000000000005</v>
      </c>
      <c r="K799" s="35"/>
      <c r="L799" s="91" t="str">
        <f t="shared" si="302"/>
        <v/>
      </c>
      <c r="M799" s="91" t="str">
        <f t="shared" si="303"/>
        <v/>
      </c>
      <c r="N799" s="83">
        <f>IF(A799="ZMP",E799*(1+(F799/100)),N798)</f>
        <v>1</v>
      </c>
      <c r="O799" s="91" t="str">
        <f t="shared" si="304"/>
        <v/>
      </c>
    </row>
    <row r="800" spans="1:15" ht="12.75" outlineLevel="2" x14ac:dyDescent="0.2">
      <c r="A800" s="84" t="s">
        <v>228</v>
      </c>
      <c r="B800" s="85" t="s">
        <v>2032</v>
      </c>
      <c r="C800" s="85" t="s">
        <v>2033</v>
      </c>
      <c r="D800" s="86" t="s">
        <v>111</v>
      </c>
      <c r="E800" s="87">
        <v>1</v>
      </c>
      <c r="F800" s="88"/>
      <c r="G800" s="89">
        <v>1620.52</v>
      </c>
      <c r="H800" s="90">
        <f>IF(ISNUMBER(F800),(E800*(1+(F800/100))*G800),G800*E800)*N799</f>
        <v>1620.52</v>
      </c>
      <c r="I800" s="91" t="str">
        <f t="shared" si="300"/>
        <v/>
      </c>
      <c r="J800" s="91" t="str">
        <f t="shared" si="301"/>
        <v/>
      </c>
      <c r="K800" s="35"/>
      <c r="L800" s="91" t="str">
        <f t="shared" si="302"/>
        <v/>
      </c>
      <c r="M800" s="91">
        <f t="shared" si="303"/>
        <v>1620.52</v>
      </c>
      <c r="N800" s="83">
        <f>IF(A800="ZMP",E800*(1+(F800/100)),N799)</f>
        <v>1</v>
      </c>
      <c r="O800" s="91" t="str">
        <f t="shared" si="304"/>
        <v/>
      </c>
    </row>
    <row r="801" spans="1:15" ht="12.75" outlineLevel="1" x14ac:dyDescent="0.2">
      <c r="A801" s="38" t="s">
        <v>198</v>
      </c>
      <c r="B801" s="39" t="s">
        <v>2068</v>
      </c>
      <c r="C801" s="39" t="s">
        <v>2069</v>
      </c>
      <c r="D801" s="40" t="s">
        <v>253</v>
      </c>
      <c r="E801" s="41">
        <v>1</v>
      </c>
      <c r="F801" s="42"/>
      <c r="G801" s="43">
        <v>25.03</v>
      </c>
      <c r="H801" s="44">
        <f>IF(ISNUMBER(F801),(E801*(1+(F801/100))*G801),G801*E801)</f>
        <v>25.03</v>
      </c>
      <c r="I801" s="45" t="str">
        <f t="shared" si="300"/>
        <v/>
      </c>
      <c r="J801" s="45" t="str">
        <f t="shared" si="301"/>
        <v/>
      </c>
      <c r="K801" s="35"/>
      <c r="L801" s="45" t="str">
        <f t="shared" si="302"/>
        <v/>
      </c>
      <c r="M801" s="45" t="str">
        <f t="shared" si="303"/>
        <v/>
      </c>
      <c r="N801" s="46">
        <f>IF(A801="ZMP",E801*(1+(F801/100)),#REF!)</f>
        <v>1</v>
      </c>
      <c r="O801" s="45" t="str">
        <f t="shared" si="304"/>
        <v/>
      </c>
    </row>
    <row r="802" spans="1:15" ht="12.75" outlineLevel="2" x14ac:dyDescent="0.2">
      <c r="A802" s="84" t="s">
        <v>202</v>
      </c>
      <c r="B802" s="85" t="s">
        <v>203</v>
      </c>
      <c r="C802" s="85" t="s">
        <v>204</v>
      </c>
      <c r="D802" s="86" t="s">
        <v>205</v>
      </c>
      <c r="E802" s="87">
        <v>0</v>
      </c>
      <c r="F802" s="88"/>
      <c r="G802" s="89">
        <v>720</v>
      </c>
      <c r="H802" s="90">
        <f>IF(ISNUMBER(F802),(E802*(1+(F802/100))*G802),G802*E802)*N801</f>
        <v>0</v>
      </c>
      <c r="I802" s="91">
        <f t="shared" si="300"/>
        <v>0</v>
      </c>
      <c r="J802" s="91" t="str">
        <f t="shared" si="301"/>
        <v/>
      </c>
      <c r="K802" s="35"/>
      <c r="L802" s="91" t="str">
        <f t="shared" si="302"/>
        <v/>
      </c>
      <c r="M802" s="91" t="str">
        <f t="shared" si="303"/>
        <v/>
      </c>
      <c r="N802" s="83">
        <f>IF(A802="ZMP",E802*(1+(F802/100)),N801)</f>
        <v>1</v>
      </c>
      <c r="O802" s="91" t="str">
        <f t="shared" si="304"/>
        <v/>
      </c>
    </row>
    <row r="803" spans="1:15" ht="12.75" outlineLevel="2" x14ac:dyDescent="0.2">
      <c r="A803" s="84" t="s">
        <v>228</v>
      </c>
      <c r="B803" s="85" t="s">
        <v>2070</v>
      </c>
      <c r="C803" s="85" t="s">
        <v>2071</v>
      </c>
      <c r="D803" s="86" t="s">
        <v>111</v>
      </c>
      <c r="E803" s="87">
        <v>1</v>
      </c>
      <c r="F803" s="88"/>
      <c r="G803" s="89">
        <v>21</v>
      </c>
      <c r="H803" s="90">
        <f>IF(ISNUMBER(F803),(E803*(1+(F803/100))*G803),G803*E803)*N802</f>
        <v>21</v>
      </c>
      <c r="I803" s="91" t="str">
        <f t="shared" si="300"/>
        <v/>
      </c>
      <c r="J803" s="91" t="str">
        <f t="shared" si="301"/>
        <v/>
      </c>
      <c r="K803" s="35"/>
      <c r="L803" s="91" t="str">
        <f t="shared" si="302"/>
        <v/>
      </c>
      <c r="M803" s="91">
        <f t="shared" si="303"/>
        <v>21</v>
      </c>
      <c r="N803" s="83">
        <f>IF(A803="ZMP",E803*(1+(F803/100)),N802)</f>
        <v>1</v>
      </c>
      <c r="O803" s="91" t="str">
        <f t="shared" si="304"/>
        <v/>
      </c>
    </row>
    <row r="804" spans="1:15" ht="12.75" outlineLevel="2" x14ac:dyDescent="0.2">
      <c r="A804" s="84" t="s">
        <v>228</v>
      </c>
      <c r="B804" s="85" t="s">
        <v>856</v>
      </c>
      <c r="C804" s="85" t="s">
        <v>857</v>
      </c>
      <c r="D804" s="86" t="s">
        <v>111</v>
      </c>
      <c r="E804" s="87">
        <v>1</v>
      </c>
      <c r="F804" s="88"/>
      <c r="G804" s="89">
        <v>1.58</v>
      </c>
      <c r="H804" s="90">
        <f>IF(ISNUMBER(F804),(E804*(1+(F804/100))*G804),G804*E804)*N803</f>
        <v>1.58</v>
      </c>
      <c r="I804" s="91" t="str">
        <f t="shared" si="300"/>
        <v/>
      </c>
      <c r="J804" s="91" t="str">
        <f t="shared" si="301"/>
        <v/>
      </c>
      <c r="K804" s="35"/>
      <c r="L804" s="91" t="str">
        <f t="shared" si="302"/>
        <v/>
      </c>
      <c r="M804" s="91">
        <f t="shared" si="303"/>
        <v>1.58</v>
      </c>
      <c r="N804" s="83">
        <f>IF(A804="ZMP",E804*(1+(F804/100)),N803)</f>
        <v>1</v>
      </c>
      <c r="O804" s="91" t="str">
        <f t="shared" si="304"/>
        <v/>
      </c>
    </row>
    <row r="805" spans="1:15" ht="12.75" outlineLevel="2" x14ac:dyDescent="0.2">
      <c r="A805" s="84" t="s">
        <v>228</v>
      </c>
      <c r="B805" s="85" t="s">
        <v>2038</v>
      </c>
      <c r="C805" s="85" t="s">
        <v>2039</v>
      </c>
      <c r="D805" s="86" t="s">
        <v>111</v>
      </c>
      <c r="E805" s="87">
        <v>1</v>
      </c>
      <c r="F805" s="88"/>
      <c r="G805" s="89">
        <v>2.4500000000000002</v>
      </c>
      <c r="H805" s="90">
        <f>IF(ISNUMBER(F805),(E805*(1+(F805/100))*G805),G805*E805)*N804</f>
        <v>2.4500000000000002</v>
      </c>
      <c r="I805" s="91" t="str">
        <f t="shared" si="300"/>
        <v/>
      </c>
      <c r="J805" s="91" t="str">
        <f t="shared" si="301"/>
        <v/>
      </c>
      <c r="K805" s="35"/>
      <c r="L805" s="91" t="str">
        <f t="shared" si="302"/>
        <v/>
      </c>
      <c r="M805" s="91">
        <f t="shared" si="303"/>
        <v>2.4500000000000002</v>
      </c>
      <c r="N805" s="83">
        <f>IF(A805="ZMP",E805*(1+(F805/100)),N804)</f>
        <v>1</v>
      </c>
      <c r="O805" s="91" t="str">
        <f t="shared" si="304"/>
        <v/>
      </c>
    </row>
    <row r="806" spans="1:15" ht="12.75" outlineLevel="2" x14ac:dyDescent="0.2">
      <c r="A806" s="47"/>
      <c r="B806" s="48"/>
      <c r="C806" s="48"/>
      <c r="D806" s="49"/>
      <c r="E806" s="50"/>
      <c r="F806" s="51"/>
      <c r="G806" s="52"/>
      <c r="H806" s="53"/>
      <c r="I806" s="54"/>
      <c r="J806" s="54"/>
      <c r="K806" s="35"/>
      <c r="L806" s="54"/>
      <c r="M806" s="54"/>
      <c r="N806" s="54"/>
      <c r="O806" s="54"/>
    </row>
    <row r="807" spans="1:15" ht="12.75" x14ac:dyDescent="0.2">
      <c r="A807" s="27" t="s">
        <v>8031</v>
      </c>
      <c r="B807" s="28" t="s">
        <v>8146</v>
      </c>
      <c r="C807" s="29" t="s">
        <v>8147</v>
      </c>
      <c r="D807" s="30" t="s">
        <v>253</v>
      </c>
      <c r="E807" s="31">
        <v>1</v>
      </c>
      <c r="F807" s="32"/>
      <c r="G807" s="33">
        <v>1719.28</v>
      </c>
      <c r="H807" s="34">
        <f>G807</f>
        <v>1719.28</v>
      </c>
      <c r="I807" s="35">
        <f>SUM(I808:I817)</f>
        <v>76.319999999999993</v>
      </c>
      <c r="J807" s="35">
        <f>SUM(J808:J817)</f>
        <v>7.6000000000000005</v>
      </c>
      <c r="K807" s="35">
        <f t="shared" si="289"/>
        <v>83.919999999999987</v>
      </c>
      <c r="L807" s="35">
        <f>SUM(L808:L817)</f>
        <v>0</v>
      </c>
      <c r="M807" s="35">
        <f>SUM(M808:M817)</f>
        <v>1635.36</v>
      </c>
      <c r="N807" s="35"/>
      <c r="O807" s="35">
        <f>SUM(O808:O817)</f>
        <v>0</v>
      </c>
    </row>
    <row r="808" spans="1:15" ht="12.75" outlineLevel="1" collapsed="1" x14ac:dyDescent="0.2">
      <c r="A808" s="38" t="s">
        <v>198</v>
      </c>
      <c r="B808" s="39" t="s">
        <v>2030</v>
      </c>
      <c r="C808" s="39" t="s">
        <v>2031</v>
      </c>
      <c r="D808" s="40" t="s">
        <v>253</v>
      </c>
      <c r="E808" s="41">
        <v>1</v>
      </c>
      <c r="F808" s="42"/>
      <c r="G808" s="43">
        <v>1704.44</v>
      </c>
      <c r="H808" s="44">
        <f>IF(ISNUMBER(F808),(E808*(1+(F808/100))*G808),G808*E808)</f>
        <v>1704.44</v>
      </c>
      <c r="I808" s="45" t="str">
        <f t="shared" ref="I808:I816" si="305">IF(OR(A808="PM",A808="PZ",A808="PP"),H808,"")</f>
        <v/>
      </c>
      <c r="J808" s="45" t="str">
        <f t="shared" ref="J808:J816" si="306">IF(A808="S",H808,"")</f>
        <v/>
      </c>
      <c r="K808" s="35"/>
      <c r="L808" s="45" t="str">
        <f t="shared" ref="L808:L816" si="307">IF(A808="M06",H808,"")</f>
        <v/>
      </c>
      <c r="M808" s="45" t="str">
        <f t="shared" ref="M808:M816" si="308">IF(OR(A808="M02",A808="M25",A808="M01s"),H808,"")</f>
        <v/>
      </c>
      <c r="N808" s="46">
        <f>IF(A808="ZMP",E808*(1+(F808/100)),#REF!)</f>
        <v>1</v>
      </c>
      <c r="O808" s="45" t="str">
        <f t="shared" ref="O808:O816" si="309">IF(A808="M01e",H808,"")</f>
        <v/>
      </c>
    </row>
    <row r="809" spans="1:15" ht="12.75" outlineLevel="2" x14ac:dyDescent="0.2">
      <c r="A809" s="84" t="s">
        <v>202</v>
      </c>
      <c r="B809" s="85" t="s">
        <v>203</v>
      </c>
      <c r="C809" s="85" t="s">
        <v>204</v>
      </c>
      <c r="D809" s="86" t="s">
        <v>205</v>
      </c>
      <c r="E809" s="87">
        <v>0.106</v>
      </c>
      <c r="F809" s="88"/>
      <c r="G809" s="89">
        <v>720</v>
      </c>
      <c r="H809" s="90">
        <f>IF(ISNUMBER(F809),(E809*(1+(F809/100))*G809),G809*E809)*N808</f>
        <v>76.319999999999993</v>
      </c>
      <c r="I809" s="91">
        <f t="shared" si="305"/>
        <v>76.319999999999993</v>
      </c>
      <c r="J809" s="91" t="str">
        <f t="shared" si="306"/>
        <v/>
      </c>
      <c r="K809" s="35"/>
      <c r="L809" s="91" t="str">
        <f t="shared" si="307"/>
        <v/>
      </c>
      <c r="M809" s="91" t="str">
        <f t="shared" si="308"/>
        <v/>
      </c>
      <c r="N809" s="83">
        <f>IF(A809="ZMP",E809*(1+(F809/100)),N808)</f>
        <v>1</v>
      </c>
      <c r="O809" s="91" t="str">
        <f t="shared" si="309"/>
        <v/>
      </c>
    </row>
    <row r="810" spans="1:15" ht="12.75" outlineLevel="2" x14ac:dyDescent="0.2">
      <c r="A810" s="84" t="s">
        <v>315</v>
      </c>
      <c r="B810" s="85" t="s">
        <v>75</v>
      </c>
      <c r="C810" s="85" t="s">
        <v>76</v>
      </c>
      <c r="D810" s="86" t="s">
        <v>17</v>
      </c>
      <c r="E810" s="87">
        <v>0.01</v>
      </c>
      <c r="F810" s="88"/>
      <c r="G810" s="89">
        <v>760</v>
      </c>
      <c r="H810" s="90">
        <f>IF(ISNUMBER(F810),(E810*(1+(F810/100))*G810),G810*E810)*N809</f>
        <v>7.6000000000000005</v>
      </c>
      <c r="I810" s="91" t="str">
        <f t="shared" si="305"/>
        <v/>
      </c>
      <c r="J810" s="91">
        <f t="shared" si="306"/>
        <v>7.6000000000000005</v>
      </c>
      <c r="K810" s="35"/>
      <c r="L810" s="91" t="str">
        <f t="shared" si="307"/>
        <v/>
      </c>
      <c r="M810" s="91" t="str">
        <f t="shared" si="308"/>
        <v/>
      </c>
      <c r="N810" s="83">
        <f>IF(A810="ZMP",E810*(1+(F810/100)),N809)</f>
        <v>1</v>
      </c>
      <c r="O810" s="91" t="str">
        <f t="shared" si="309"/>
        <v/>
      </c>
    </row>
    <row r="811" spans="1:15" ht="12.75" outlineLevel="2" x14ac:dyDescent="0.2">
      <c r="A811" s="84" t="s">
        <v>228</v>
      </c>
      <c r="B811" s="85" t="s">
        <v>2032</v>
      </c>
      <c r="C811" s="85" t="s">
        <v>2033</v>
      </c>
      <c r="D811" s="86" t="s">
        <v>111</v>
      </c>
      <c r="E811" s="87">
        <v>1</v>
      </c>
      <c r="F811" s="88"/>
      <c r="G811" s="89">
        <v>1620.52</v>
      </c>
      <c r="H811" s="90">
        <f>IF(ISNUMBER(F811),(E811*(1+(F811/100))*G811),G811*E811)*N810</f>
        <v>1620.52</v>
      </c>
      <c r="I811" s="91" t="str">
        <f t="shared" si="305"/>
        <v/>
      </c>
      <c r="J811" s="91" t="str">
        <f t="shared" si="306"/>
        <v/>
      </c>
      <c r="K811" s="35"/>
      <c r="L811" s="91" t="str">
        <f t="shared" si="307"/>
        <v/>
      </c>
      <c r="M811" s="91">
        <f t="shared" si="308"/>
        <v>1620.52</v>
      </c>
      <c r="N811" s="83">
        <f>IF(A811="ZMP",E811*(1+(F811/100)),N810)</f>
        <v>1</v>
      </c>
      <c r="O811" s="91" t="str">
        <f t="shared" si="309"/>
        <v/>
      </c>
    </row>
    <row r="812" spans="1:15" ht="12.75" outlineLevel="1" x14ac:dyDescent="0.2">
      <c r="A812" s="38" t="s">
        <v>198</v>
      </c>
      <c r="B812" s="39" t="s">
        <v>2066</v>
      </c>
      <c r="C812" s="39" t="s">
        <v>2067</v>
      </c>
      <c r="D812" s="40" t="s">
        <v>253</v>
      </c>
      <c r="E812" s="41">
        <v>1</v>
      </c>
      <c r="F812" s="42"/>
      <c r="G812" s="43">
        <v>14.84</v>
      </c>
      <c r="H812" s="44">
        <f>IF(ISNUMBER(F812),(E812*(1+(F812/100))*G812),G812*E812)</f>
        <v>14.84</v>
      </c>
      <c r="I812" s="45" t="str">
        <f t="shared" si="305"/>
        <v/>
      </c>
      <c r="J812" s="45" t="str">
        <f t="shared" si="306"/>
        <v/>
      </c>
      <c r="K812" s="35"/>
      <c r="L812" s="45" t="str">
        <f t="shared" si="307"/>
        <v/>
      </c>
      <c r="M812" s="45" t="str">
        <f t="shared" si="308"/>
        <v/>
      </c>
      <c r="N812" s="46">
        <f>IF(A812="ZMP",E812*(1+(F812/100)),#REF!)</f>
        <v>1</v>
      </c>
      <c r="O812" s="45" t="str">
        <f t="shared" si="309"/>
        <v/>
      </c>
    </row>
    <row r="813" spans="1:15" ht="12.75" outlineLevel="2" x14ac:dyDescent="0.2">
      <c r="A813" s="84" t="s">
        <v>202</v>
      </c>
      <c r="B813" s="85" t="s">
        <v>203</v>
      </c>
      <c r="C813" s="85" t="s">
        <v>204</v>
      </c>
      <c r="D813" s="86" t="s">
        <v>205</v>
      </c>
      <c r="E813" s="87">
        <v>0</v>
      </c>
      <c r="F813" s="88"/>
      <c r="G813" s="89">
        <v>720</v>
      </c>
      <c r="H813" s="90">
        <f>IF(ISNUMBER(F813),(E813*(1+(F813/100))*G813),G813*E813)*N812</f>
        <v>0</v>
      </c>
      <c r="I813" s="91">
        <f t="shared" si="305"/>
        <v>0</v>
      </c>
      <c r="J813" s="91" t="str">
        <f t="shared" si="306"/>
        <v/>
      </c>
      <c r="K813" s="35"/>
      <c r="L813" s="91" t="str">
        <f t="shared" si="307"/>
        <v/>
      </c>
      <c r="M813" s="91" t="str">
        <f t="shared" si="308"/>
        <v/>
      </c>
      <c r="N813" s="83">
        <f>IF(A813="ZMP",E813*(1+(F813/100)),N812)</f>
        <v>1</v>
      </c>
      <c r="O813" s="91" t="str">
        <f t="shared" si="309"/>
        <v/>
      </c>
    </row>
    <row r="814" spans="1:15" ht="12.75" outlineLevel="2" x14ac:dyDescent="0.2">
      <c r="A814" s="84" t="s">
        <v>228</v>
      </c>
      <c r="B814" s="85" t="s">
        <v>2036</v>
      </c>
      <c r="C814" s="85" t="s">
        <v>2037</v>
      </c>
      <c r="D814" s="86" t="s">
        <v>111</v>
      </c>
      <c r="E814" s="87">
        <v>1</v>
      </c>
      <c r="F814" s="88"/>
      <c r="G814" s="89">
        <v>10.81</v>
      </c>
      <c r="H814" s="90">
        <f>IF(ISNUMBER(F814),(E814*(1+(F814/100))*G814),G814*E814)*N813</f>
        <v>10.81</v>
      </c>
      <c r="I814" s="91" t="str">
        <f t="shared" si="305"/>
        <v/>
      </c>
      <c r="J814" s="91" t="str">
        <f t="shared" si="306"/>
        <v/>
      </c>
      <c r="K814" s="35"/>
      <c r="L814" s="91" t="str">
        <f t="shared" si="307"/>
        <v/>
      </c>
      <c r="M814" s="91">
        <f t="shared" si="308"/>
        <v>10.81</v>
      </c>
      <c r="N814" s="83">
        <f>IF(A814="ZMP",E814*(1+(F814/100)),N813)</f>
        <v>1</v>
      </c>
      <c r="O814" s="91" t="str">
        <f t="shared" si="309"/>
        <v/>
      </c>
    </row>
    <row r="815" spans="1:15" ht="12.75" outlineLevel="2" x14ac:dyDescent="0.2">
      <c r="A815" s="84" t="s">
        <v>228</v>
      </c>
      <c r="B815" s="85" t="s">
        <v>856</v>
      </c>
      <c r="C815" s="85" t="s">
        <v>857</v>
      </c>
      <c r="D815" s="86" t="s">
        <v>111</v>
      </c>
      <c r="E815" s="87">
        <v>1</v>
      </c>
      <c r="F815" s="88"/>
      <c r="G815" s="89">
        <v>1.58</v>
      </c>
      <c r="H815" s="90">
        <f>IF(ISNUMBER(F815),(E815*(1+(F815/100))*G815),G815*E815)*N814</f>
        <v>1.58</v>
      </c>
      <c r="I815" s="91" t="str">
        <f t="shared" si="305"/>
        <v/>
      </c>
      <c r="J815" s="91" t="str">
        <f t="shared" si="306"/>
        <v/>
      </c>
      <c r="K815" s="35"/>
      <c r="L815" s="91" t="str">
        <f t="shared" si="307"/>
        <v/>
      </c>
      <c r="M815" s="91">
        <f t="shared" si="308"/>
        <v>1.58</v>
      </c>
      <c r="N815" s="83">
        <f>IF(A815="ZMP",E815*(1+(F815/100)),N814)</f>
        <v>1</v>
      </c>
      <c r="O815" s="91" t="str">
        <f t="shared" si="309"/>
        <v/>
      </c>
    </row>
    <row r="816" spans="1:15" ht="12.75" outlineLevel="2" x14ac:dyDescent="0.2">
      <c r="A816" s="84" t="s">
        <v>228</v>
      </c>
      <c r="B816" s="85" t="s">
        <v>2038</v>
      </c>
      <c r="C816" s="85" t="s">
        <v>2039</v>
      </c>
      <c r="D816" s="86" t="s">
        <v>111</v>
      </c>
      <c r="E816" s="87">
        <v>1</v>
      </c>
      <c r="F816" s="88"/>
      <c r="G816" s="89">
        <v>2.4500000000000002</v>
      </c>
      <c r="H816" s="90">
        <f>IF(ISNUMBER(F816),(E816*(1+(F816/100))*G816),G816*E816)*N815</f>
        <v>2.4500000000000002</v>
      </c>
      <c r="I816" s="91" t="str">
        <f t="shared" si="305"/>
        <v/>
      </c>
      <c r="J816" s="91" t="str">
        <f t="shared" si="306"/>
        <v/>
      </c>
      <c r="K816" s="35"/>
      <c r="L816" s="91" t="str">
        <f t="shared" si="307"/>
        <v/>
      </c>
      <c r="M816" s="91">
        <f t="shared" si="308"/>
        <v>2.4500000000000002</v>
      </c>
      <c r="N816" s="83">
        <f>IF(A816="ZMP",E816*(1+(F816/100)),N815)</f>
        <v>1</v>
      </c>
      <c r="O816" s="91" t="str">
        <f t="shared" si="309"/>
        <v/>
      </c>
    </row>
    <row r="817" spans="1:15" ht="12.75" outlineLevel="2" x14ac:dyDescent="0.2">
      <c r="A817" s="47"/>
      <c r="B817" s="48"/>
      <c r="C817" s="48"/>
      <c r="D817" s="49"/>
      <c r="E817" s="50"/>
      <c r="F817" s="51"/>
      <c r="G817" s="52"/>
      <c r="H817" s="53"/>
      <c r="I817" s="54"/>
      <c r="J817" s="54"/>
      <c r="K817" s="35"/>
      <c r="L817" s="54"/>
      <c r="M817" s="54"/>
      <c r="N817" s="54"/>
      <c r="O817" s="54"/>
    </row>
    <row r="818" spans="1:15" ht="25.5" x14ac:dyDescent="0.2">
      <c r="A818" s="27" t="s">
        <v>8031</v>
      </c>
      <c r="B818" s="28" t="s">
        <v>8148</v>
      </c>
      <c r="C818" s="29" t="s">
        <v>8149</v>
      </c>
      <c r="D818" s="30" t="s">
        <v>666</v>
      </c>
      <c r="E818" s="31">
        <v>1</v>
      </c>
      <c r="F818" s="32"/>
      <c r="G818" s="33">
        <v>10518.42</v>
      </c>
      <c r="H818" s="34">
        <f>G818</f>
        <v>10518.42</v>
      </c>
      <c r="I818" s="35">
        <f>SUM(I819:I828)</f>
        <v>827.28</v>
      </c>
      <c r="J818" s="35">
        <f>SUM(J819:J828)</f>
        <v>57</v>
      </c>
      <c r="K818" s="35">
        <f t="shared" si="289"/>
        <v>884.28</v>
      </c>
      <c r="L818" s="35">
        <f>SUM(L819:L828)</f>
        <v>6.5250599999999999</v>
      </c>
      <c r="M818" s="35">
        <f>SUM(M819:M828)</f>
        <v>9627.6</v>
      </c>
      <c r="N818" s="35"/>
      <c r="O818" s="35">
        <f>SUM(O819:O828)</f>
        <v>0</v>
      </c>
    </row>
    <row r="819" spans="1:15" ht="12.75" outlineLevel="1" collapsed="1" x14ac:dyDescent="0.2">
      <c r="A819" s="38" t="s">
        <v>198</v>
      </c>
      <c r="B819" s="39" t="s">
        <v>2084</v>
      </c>
      <c r="C819" s="39" t="s">
        <v>2085</v>
      </c>
      <c r="D819" s="40" t="s">
        <v>253</v>
      </c>
      <c r="E819" s="41">
        <v>3</v>
      </c>
      <c r="F819" s="42"/>
      <c r="G819" s="43">
        <v>3506.14</v>
      </c>
      <c r="H819" s="44">
        <f>IF(ISNUMBER(F819),(E819*(1+(F819/100))*G819),G819*E819)</f>
        <v>10518.42</v>
      </c>
      <c r="I819" s="45" t="str">
        <f t="shared" ref="I819:I827" si="310">IF(OR(A819="PM",A819="PZ",A819="PP"),H819,"")</f>
        <v/>
      </c>
      <c r="J819" s="45" t="str">
        <f t="shared" ref="J819:J827" si="311">IF(A819="S",H819,"")</f>
        <v/>
      </c>
      <c r="K819" s="35"/>
      <c r="L819" s="45" t="str">
        <f t="shared" ref="L819:L827" si="312">IF(A819="M06",H819,"")</f>
        <v/>
      </c>
      <c r="M819" s="45" t="str">
        <f t="shared" ref="M819:M827" si="313">IF(OR(A819="M02",A819="M25",A819="M01s"),H819,"")</f>
        <v/>
      </c>
      <c r="N819" s="46">
        <f>IF(A819="ZMP",E819*(1+(F819/100)),#REF!)</f>
        <v>3</v>
      </c>
      <c r="O819" s="45" t="str">
        <f t="shared" ref="O819:O827" si="314">IF(A819="M01e",H819,"")</f>
        <v/>
      </c>
    </row>
    <row r="820" spans="1:15" ht="12.75" outlineLevel="2" x14ac:dyDescent="0.2">
      <c r="A820" s="84" t="s">
        <v>202</v>
      </c>
      <c r="B820" s="85" t="s">
        <v>203</v>
      </c>
      <c r="C820" s="85" t="s">
        <v>204</v>
      </c>
      <c r="D820" s="86" t="s">
        <v>205</v>
      </c>
      <c r="E820" s="87">
        <v>0.38300000000000001</v>
      </c>
      <c r="F820" s="88"/>
      <c r="G820" s="89">
        <v>720</v>
      </c>
      <c r="H820" s="90">
        <f t="shared" ref="H820:H827" si="315">IF(ISNUMBER(F820),(E820*(1+(F820/100))*G820),G820*E820)*N819</f>
        <v>827.28</v>
      </c>
      <c r="I820" s="91">
        <f t="shared" si="310"/>
        <v>827.28</v>
      </c>
      <c r="J820" s="91" t="str">
        <f t="shared" si="311"/>
        <v/>
      </c>
      <c r="K820" s="35"/>
      <c r="L820" s="91" t="str">
        <f t="shared" si="312"/>
        <v/>
      </c>
      <c r="M820" s="91" t="str">
        <f t="shared" si="313"/>
        <v/>
      </c>
      <c r="N820" s="83">
        <f t="shared" ref="N820:N827" si="316">IF(A820="ZMP",E820*(1+(F820/100)),N819)</f>
        <v>3</v>
      </c>
      <c r="O820" s="91" t="str">
        <f t="shared" si="314"/>
        <v/>
      </c>
    </row>
    <row r="821" spans="1:15" ht="12.75" outlineLevel="2" x14ac:dyDescent="0.2">
      <c r="A821" s="84" t="s">
        <v>315</v>
      </c>
      <c r="B821" s="85" t="s">
        <v>75</v>
      </c>
      <c r="C821" s="85" t="s">
        <v>76</v>
      </c>
      <c r="D821" s="86" t="s">
        <v>17</v>
      </c>
      <c r="E821" s="87">
        <v>2.5000000000000001E-2</v>
      </c>
      <c r="F821" s="88"/>
      <c r="G821" s="89">
        <v>760</v>
      </c>
      <c r="H821" s="90">
        <f t="shared" si="315"/>
        <v>57</v>
      </c>
      <c r="I821" s="91" t="str">
        <f t="shared" si="310"/>
        <v/>
      </c>
      <c r="J821" s="91">
        <f t="shared" si="311"/>
        <v>57</v>
      </c>
      <c r="K821" s="35"/>
      <c r="L821" s="91" t="str">
        <f t="shared" si="312"/>
        <v/>
      </c>
      <c r="M821" s="91" t="str">
        <f t="shared" si="313"/>
        <v/>
      </c>
      <c r="N821" s="83">
        <f t="shared" si="316"/>
        <v>3</v>
      </c>
      <c r="O821" s="91" t="str">
        <f t="shared" si="314"/>
        <v/>
      </c>
    </row>
    <row r="822" spans="1:15" ht="12.75" outlineLevel="2" x14ac:dyDescent="0.2">
      <c r="A822" s="84" t="s">
        <v>228</v>
      </c>
      <c r="B822" s="85" t="s">
        <v>2086</v>
      </c>
      <c r="C822" s="85" t="s">
        <v>2087</v>
      </c>
      <c r="D822" s="86" t="s">
        <v>111</v>
      </c>
      <c r="E822" s="87">
        <v>1</v>
      </c>
      <c r="F822" s="88"/>
      <c r="G822" s="89">
        <v>1682.18</v>
      </c>
      <c r="H822" s="90">
        <f t="shared" si="315"/>
        <v>5046.54</v>
      </c>
      <c r="I822" s="91" t="str">
        <f t="shared" si="310"/>
        <v/>
      </c>
      <c r="J822" s="91" t="str">
        <f t="shared" si="311"/>
        <v/>
      </c>
      <c r="K822" s="35"/>
      <c r="L822" s="91" t="str">
        <f t="shared" si="312"/>
        <v/>
      </c>
      <c r="M822" s="91">
        <f t="shared" si="313"/>
        <v>5046.54</v>
      </c>
      <c r="N822" s="83">
        <f t="shared" si="316"/>
        <v>3</v>
      </c>
      <c r="O822" s="91" t="str">
        <f t="shared" si="314"/>
        <v/>
      </c>
    </row>
    <row r="823" spans="1:15" ht="12.75" outlineLevel="2" x14ac:dyDescent="0.2">
      <c r="A823" s="84" t="s">
        <v>228</v>
      </c>
      <c r="B823" s="85" t="s">
        <v>2088</v>
      </c>
      <c r="C823" s="85" t="s">
        <v>2089</v>
      </c>
      <c r="D823" s="86" t="s">
        <v>111</v>
      </c>
      <c r="E823" s="87">
        <v>2</v>
      </c>
      <c r="F823" s="88"/>
      <c r="G823" s="89">
        <v>73.23</v>
      </c>
      <c r="H823" s="90">
        <f t="shared" si="315"/>
        <v>439.38</v>
      </c>
      <c r="I823" s="91" t="str">
        <f t="shared" si="310"/>
        <v/>
      </c>
      <c r="J823" s="91" t="str">
        <f t="shared" si="311"/>
        <v/>
      </c>
      <c r="K823" s="35"/>
      <c r="L823" s="91" t="str">
        <f t="shared" si="312"/>
        <v/>
      </c>
      <c r="M823" s="91">
        <f t="shared" si="313"/>
        <v>439.38</v>
      </c>
      <c r="N823" s="83">
        <f t="shared" si="316"/>
        <v>3</v>
      </c>
      <c r="O823" s="91" t="str">
        <f t="shared" si="314"/>
        <v/>
      </c>
    </row>
    <row r="824" spans="1:15" ht="12.75" outlineLevel="2" x14ac:dyDescent="0.2">
      <c r="A824" s="84" t="s">
        <v>228</v>
      </c>
      <c r="B824" s="85" t="s">
        <v>2090</v>
      </c>
      <c r="C824" s="85" t="s">
        <v>2091</v>
      </c>
      <c r="D824" s="86" t="s">
        <v>111</v>
      </c>
      <c r="E824" s="87">
        <v>1</v>
      </c>
      <c r="F824" s="88"/>
      <c r="G824" s="89">
        <v>447.89</v>
      </c>
      <c r="H824" s="90">
        <f t="shared" si="315"/>
        <v>1343.67</v>
      </c>
      <c r="I824" s="91" t="str">
        <f t="shared" si="310"/>
        <v/>
      </c>
      <c r="J824" s="91" t="str">
        <f t="shared" si="311"/>
        <v/>
      </c>
      <c r="K824" s="35"/>
      <c r="L824" s="91" t="str">
        <f t="shared" si="312"/>
        <v/>
      </c>
      <c r="M824" s="91">
        <f t="shared" si="313"/>
        <v>1343.67</v>
      </c>
      <c r="N824" s="83">
        <f t="shared" si="316"/>
        <v>3</v>
      </c>
      <c r="O824" s="91" t="str">
        <f t="shared" si="314"/>
        <v/>
      </c>
    </row>
    <row r="825" spans="1:15" ht="12.75" outlineLevel="2" x14ac:dyDescent="0.2">
      <c r="A825" s="84" t="s">
        <v>228</v>
      </c>
      <c r="B825" s="85" t="s">
        <v>2092</v>
      </c>
      <c r="C825" s="85" t="s">
        <v>2093</v>
      </c>
      <c r="D825" s="86" t="s">
        <v>111</v>
      </c>
      <c r="E825" s="87">
        <v>2</v>
      </c>
      <c r="F825" s="88"/>
      <c r="G825" s="89">
        <v>12.84</v>
      </c>
      <c r="H825" s="90">
        <f t="shared" si="315"/>
        <v>77.039999999999992</v>
      </c>
      <c r="I825" s="91" t="str">
        <f t="shared" si="310"/>
        <v/>
      </c>
      <c r="J825" s="91" t="str">
        <f t="shared" si="311"/>
        <v/>
      </c>
      <c r="K825" s="35"/>
      <c r="L825" s="91" t="str">
        <f t="shared" si="312"/>
        <v/>
      </c>
      <c r="M825" s="91">
        <f t="shared" si="313"/>
        <v>77.039999999999992</v>
      </c>
      <c r="N825" s="83">
        <f t="shared" si="316"/>
        <v>3</v>
      </c>
      <c r="O825" s="91" t="str">
        <f t="shared" si="314"/>
        <v/>
      </c>
    </row>
    <row r="826" spans="1:15" ht="12.75" outlineLevel="2" x14ac:dyDescent="0.2">
      <c r="A826" s="84" t="s">
        <v>228</v>
      </c>
      <c r="B826" s="85" t="s">
        <v>2094</v>
      </c>
      <c r="C826" s="85" t="s">
        <v>2095</v>
      </c>
      <c r="D826" s="86" t="s">
        <v>111</v>
      </c>
      <c r="E826" s="87">
        <v>1</v>
      </c>
      <c r="F826" s="88"/>
      <c r="G826" s="89">
        <v>906.99</v>
      </c>
      <c r="H826" s="90">
        <f t="shared" si="315"/>
        <v>2720.9700000000003</v>
      </c>
      <c r="I826" s="91" t="str">
        <f t="shared" si="310"/>
        <v/>
      </c>
      <c r="J826" s="91" t="str">
        <f t="shared" si="311"/>
        <v/>
      </c>
      <c r="K826" s="35"/>
      <c r="L826" s="91" t="str">
        <f t="shared" si="312"/>
        <v/>
      </c>
      <c r="M826" s="91">
        <f t="shared" si="313"/>
        <v>2720.9700000000003</v>
      </c>
      <c r="N826" s="83">
        <f t="shared" si="316"/>
        <v>3</v>
      </c>
      <c r="O826" s="91" t="str">
        <f t="shared" si="314"/>
        <v/>
      </c>
    </row>
    <row r="827" spans="1:15" ht="12.75" outlineLevel="2" x14ac:dyDescent="0.2">
      <c r="A827" s="84" t="s">
        <v>206</v>
      </c>
      <c r="B827" s="85" t="s">
        <v>1015</v>
      </c>
      <c r="C827" s="85" t="s">
        <v>1016</v>
      </c>
      <c r="D827" s="86" t="s">
        <v>278</v>
      </c>
      <c r="E827" s="87">
        <v>2E-3</v>
      </c>
      <c r="F827" s="88"/>
      <c r="G827" s="89">
        <v>1087.51</v>
      </c>
      <c r="H827" s="90">
        <f t="shared" si="315"/>
        <v>6.5250599999999999</v>
      </c>
      <c r="I827" s="91" t="str">
        <f t="shared" si="310"/>
        <v/>
      </c>
      <c r="J827" s="91" t="str">
        <f t="shared" si="311"/>
        <v/>
      </c>
      <c r="K827" s="35"/>
      <c r="L827" s="91">
        <f t="shared" si="312"/>
        <v>6.5250599999999999</v>
      </c>
      <c r="M827" s="91" t="str">
        <f t="shared" si="313"/>
        <v/>
      </c>
      <c r="N827" s="83">
        <f t="shared" si="316"/>
        <v>3</v>
      </c>
      <c r="O827" s="91" t="str">
        <f t="shared" si="314"/>
        <v/>
      </c>
    </row>
    <row r="828" spans="1:15" ht="12.75" outlineLevel="2" x14ac:dyDescent="0.2">
      <c r="A828" s="47"/>
      <c r="B828" s="48"/>
      <c r="C828" s="48"/>
      <c r="D828" s="49"/>
      <c r="E828" s="50"/>
      <c r="F828" s="51"/>
      <c r="G828" s="52"/>
      <c r="H828" s="53"/>
      <c r="I828" s="54"/>
      <c r="J828" s="54"/>
      <c r="K828" s="35"/>
      <c r="L828" s="54"/>
      <c r="M828" s="54"/>
      <c r="N828" s="54"/>
      <c r="O828" s="54"/>
    </row>
    <row r="829" spans="1:15" ht="25.5" x14ac:dyDescent="0.2">
      <c r="A829" s="27" t="s">
        <v>8031</v>
      </c>
      <c r="B829" s="28" t="s">
        <v>8150</v>
      </c>
      <c r="C829" s="29" t="s">
        <v>8151</v>
      </c>
      <c r="D829" s="30" t="s">
        <v>666</v>
      </c>
      <c r="E829" s="31">
        <v>1</v>
      </c>
      <c r="F829" s="32"/>
      <c r="G829" s="33">
        <v>7111.65</v>
      </c>
      <c r="H829" s="34">
        <f>G829</f>
        <v>7111.65</v>
      </c>
      <c r="I829" s="35">
        <f>SUM(I830:I838)</f>
        <v>827.28</v>
      </c>
      <c r="J829" s="35">
        <f>SUM(J830:J838)</f>
        <v>57</v>
      </c>
      <c r="K829" s="35">
        <f t="shared" si="289"/>
        <v>884.28</v>
      </c>
      <c r="L829" s="35">
        <f>SUM(L830:L838)</f>
        <v>3.2625299999999999</v>
      </c>
      <c r="M829" s="35">
        <f>SUM(M830:M838)</f>
        <v>6224.1</v>
      </c>
      <c r="N829" s="35"/>
      <c r="O829" s="35">
        <f>SUM(O830:O838)</f>
        <v>0</v>
      </c>
    </row>
    <row r="830" spans="1:15" ht="12.75" outlineLevel="1" collapsed="1" x14ac:dyDescent="0.2">
      <c r="A830" s="38" t="s">
        <v>198</v>
      </c>
      <c r="B830" s="39" t="s">
        <v>2100</v>
      </c>
      <c r="C830" s="39" t="s">
        <v>2101</v>
      </c>
      <c r="D830" s="40" t="s">
        <v>253</v>
      </c>
      <c r="E830" s="41">
        <v>3</v>
      </c>
      <c r="F830" s="42"/>
      <c r="G830" s="43">
        <v>2370.5500000000002</v>
      </c>
      <c r="H830" s="44">
        <f>IF(ISNUMBER(F830),(E830*(1+(F830/100))*G830),G830*E830)</f>
        <v>7111.6500000000005</v>
      </c>
      <c r="I830" s="45" t="str">
        <f t="shared" ref="I830:I837" si="317">IF(OR(A830="PM",A830="PZ",A830="PP"),H830,"")</f>
        <v/>
      </c>
      <c r="J830" s="45" t="str">
        <f t="shared" ref="J830:J837" si="318">IF(A830="S",H830,"")</f>
        <v/>
      </c>
      <c r="K830" s="35"/>
      <c r="L830" s="45" t="str">
        <f t="shared" ref="L830:L837" si="319">IF(A830="M06",H830,"")</f>
        <v/>
      </c>
      <c r="M830" s="45" t="str">
        <f t="shared" ref="M830:M837" si="320">IF(OR(A830="M02",A830="M25",A830="M01s"),H830,"")</f>
        <v/>
      </c>
      <c r="N830" s="46">
        <f>IF(A830="ZMP",E830*(1+(F830/100)),#REF!)</f>
        <v>3</v>
      </c>
      <c r="O830" s="45" t="str">
        <f t="shared" ref="O830:O837" si="321">IF(A830="M01e",H830,"")</f>
        <v/>
      </c>
    </row>
    <row r="831" spans="1:15" ht="12.75" outlineLevel="2" x14ac:dyDescent="0.2">
      <c r="A831" s="84" t="s">
        <v>202</v>
      </c>
      <c r="B831" s="85" t="s">
        <v>203</v>
      </c>
      <c r="C831" s="85" t="s">
        <v>204</v>
      </c>
      <c r="D831" s="86" t="s">
        <v>205</v>
      </c>
      <c r="E831" s="87">
        <v>0.38300000000000001</v>
      </c>
      <c r="F831" s="88"/>
      <c r="G831" s="89">
        <v>720</v>
      </c>
      <c r="H831" s="90">
        <f t="shared" ref="H831:H837" si="322">IF(ISNUMBER(F831),(E831*(1+(F831/100))*G831),G831*E831)*N830</f>
        <v>827.28</v>
      </c>
      <c r="I831" s="91">
        <f t="shared" si="317"/>
        <v>827.28</v>
      </c>
      <c r="J831" s="91" t="str">
        <f t="shared" si="318"/>
        <v/>
      </c>
      <c r="K831" s="35"/>
      <c r="L831" s="91" t="str">
        <f t="shared" si="319"/>
        <v/>
      </c>
      <c r="M831" s="91" t="str">
        <f t="shared" si="320"/>
        <v/>
      </c>
      <c r="N831" s="83">
        <f t="shared" ref="N831:N837" si="323">IF(A831="ZMP",E831*(1+(F831/100)),N830)</f>
        <v>3</v>
      </c>
      <c r="O831" s="91" t="str">
        <f t="shared" si="321"/>
        <v/>
      </c>
    </row>
    <row r="832" spans="1:15" ht="12.75" outlineLevel="2" x14ac:dyDescent="0.2">
      <c r="A832" s="84" t="s">
        <v>315</v>
      </c>
      <c r="B832" s="85" t="s">
        <v>75</v>
      </c>
      <c r="C832" s="85" t="s">
        <v>76</v>
      </c>
      <c r="D832" s="86" t="s">
        <v>17</v>
      </c>
      <c r="E832" s="87">
        <v>2.5000000000000001E-2</v>
      </c>
      <c r="F832" s="88"/>
      <c r="G832" s="89">
        <v>760</v>
      </c>
      <c r="H832" s="90">
        <f t="shared" si="322"/>
        <v>57</v>
      </c>
      <c r="I832" s="91" t="str">
        <f t="shared" si="317"/>
        <v/>
      </c>
      <c r="J832" s="91">
        <f t="shared" si="318"/>
        <v>57</v>
      </c>
      <c r="K832" s="35"/>
      <c r="L832" s="91" t="str">
        <f t="shared" si="319"/>
        <v/>
      </c>
      <c r="M832" s="91" t="str">
        <f t="shared" si="320"/>
        <v/>
      </c>
      <c r="N832" s="83">
        <f t="shared" si="323"/>
        <v>3</v>
      </c>
      <c r="O832" s="91" t="str">
        <f t="shared" si="321"/>
        <v/>
      </c>
    </row>
    <row r="833" spans="1:15" ht="12.75" outlineLevel="2" x14ac:dyDescent="0.2">
      <c r="A833" s="84" t="s">
        <v>228</v>
      </c>
      <c r="B833" s="85" t="s">
        <v>2102</v>
      </c>
      <c r="C833" s="85" t="s">
        <v>2103</v>
      </c>
      <c r="D833" s="86" t="s">
        <v>111</v>
      </c>
      <c r="E833" s="87">
        <v>1</v>
      </c>
      <c r="F833" s="88"/>
      <c r="G833" s="89">
        <v>220.38</v>
      </c>
      <c r="H833" s="90">
        <f t="shared" si="322"/>
        <v>661.14</v>
      </c>
      <c r="I833" s="91" t="str">
        <f t="shared" si="317"/>
        <v/>
      </c>
      <c r="J833" s="91" t="str">
        <f t="shared" si="318"/>
        <v/>
      </c>
      <c r="K833" s="35"/>
      <c r="L833" s="91" t="str">
        <f t="shared" si="319"/>
        <v/>
      </c>
      <c r="M833" s="91">
        <f t="shared" si="320"/>
        <v>661.14</v>
      </c>
      <c r="N833" s="83">
        <f t="shared" si="323"/>
        <v>3</v>
      </c>
      <c r="O833" s="91" t="str">
        <f t="shared" si="321"/>
        <v/>
      </c>
    </row>
    <row r="834" spans="1:15" ht="12.75" outlineLevel="2" x14ac:dyDescent="0.2">
      <c r="A834" s="84" t="s">
        <v>228</v>
      </c>
      <c r="B834" s="85" t="s">
        <v>2086</v>
      </c>
      <c r="C834" s="85" t="s">
        <v>2087</v>
      </c>
      <c r="D834" s="86" t="s">
        <v>111</v>
      </c>
      <c r="E834" s="87">
        <v>1</v>
      </c>
      <c r="F834" s="88"/>
      <c r="G834" s="89">
        <v>1682.18</v>
      </c>
      <c r="H834" s="90">
        <f t="shared" si="322"/>
        <v>5046.54</v>
      </c>
      <c r="I834" s="91" t="str">
        <f t="shared" si="317"/>
        <v/>
      </c>
      <c r="J834" s="91" t="str">
        <f t="shared" si="318"/>
        <v/>
      </c>
      <c r="K834" s="35"/>
      <c r="L834" s="91" t="str">
        <f t="shared" si="319"/>
        <v/>
      </c>
      <c r="M834" s="91">
        <f t="shared" si="320"/>
        <v>5046.54</v>
      </c>
      <c r="N834" s="83">
        <f t="shared" si="323"/>
        <v>3</v>
      </c>
      <c r="O834" s="91" t="str">
        <f t="shared" si="321"/>
        <v/>
      </c>
    </row>
    <row r="835" spans="1:15" ht="12.75" outlineLevel="2" x14ac:dyDescent="0.2">
      <c r="A835" s="84" t="s">
        <v>228</v>
      </c>
      <c r="B835" s="85" t="s">
        <v>2088</v>
      </c>
      <c r="C835" s="85" t="s">
        <v>2089</v>
      </c>
      <c r="D835" s="86" t="s">
        <v>111</v>
      </c>
      <c r="E835" s="87">
        <v>2</v>
      </c>
      <c r="F835" s="88"/>
      <c r="G835" s="89">
        <v>73.23</v>
      </c>
      <c r="H835" s="90">
        <f t="shared" si="322"/>
        <v>439.38</v>
      </c>
      <c r="I835" s="91" t="str">
        <f t="shared" si="317"/>
        <v/>
      </c>
      <c r="J835" s="91" t="str">
        <f t="shared" si="318"/>
        <v/>
      </c>
      <c r="K835" s="35"/>
      <c r="L835" s="91" t="str">
        <f t="shared" si="319"/>
        <v/>
      </c>
      <c r="M835" s="91">
        <f t="shared" si="320"/>
        <v>439.38</v>
      </c>
      <c r="N835" s="83">
        <f t="shared" si="323"/>
        <v>3</v>
      </c>
      <c r="O835" s="91" t="str">
        <f t="shared" si="321"/>
        <v/>
      </c>
    </row>
    <row r="836" spans="1:15" ht="12.75" outlineLevel="2" x14ac:dyDescent="0.2">
      <c r="A836" s="84" t="s">
        <v>228</v>
      </c>
      <c r="B836" s="85" t="s">
        <v>2092</v>
      </c>
      <c r="C836" s="85" t="s">
        <v>2093</v>
      </c>
      <c r="D836" s="86" t="s">
        <v>111</v>
      </c>
      <c r="E836" s="87">
        <v>2</v>
      </c>
      <c r="F836" s="88"/>
      <c r="G836" s="89">
        <v>12.84</v>
      </c>
      <c r="H836" s="90">
        <f t="shared" si="322"/>
        <v>77.039999999999992</v>
      </c>
      <c r="I836" s="91" t="str">
        <f t="shared" si="317"/>
        <v/>
      </c>
      <c r="J836" s="91" t="str">
        <f t="shared" si="318"/>
        <v/>
      </c>
      <c r="K836" s="35"/>
      <c r="L836" s="91" t="str">
        <f t="shared" si="319"/>
        <v/>
      </c>
      <c r="M836" s="91">
        <f t="shared" si="320"/>
        <v>77.039999999999992</v>
      </c>
      <c r="N836" s="83">
        <f t="shared" si="323"/>
        <v>3</v>
      </c>
      <c r="O836" s="91" t="str">
        <f t="shared" si="321"/>
        <v/>
      </c>
    </row>
    <row r="837" spans="1:15" ht="12.75" outlineLevel="2" x14ac:dyDescent="0.2">
      <c r="A837" s="84" t="s">
        <v>206</v>
      </c>
      <c r="B837" s="85" t="s">
        <v>1015</v>
      </c>
      <c r="C837" s="85" t="s">
        <v>1016</v>
      </c>
      <c r="D837" s="86" t="s">
        <v>278</v>
      </c>
      <c r="E837" s="87">
        <v>1E-3</v>
      </c>
      <c r="F837" s="88"/>
      <c r="G837" s="89">
        <v>1087.51</v>
      </c>
      <c r="H837" s="90">
        <f t="shared" si="322"/>
        <v>3.2625299999999999</v>
      </c>
      <c r="I837" s="91" t="str">
        <f t="shared" si="317"/>
        <v/>
      </c>
      <c r="J837" s="91" t="str">
        <f t="shared" si="318"/>
        <v/>
      </c>
      <c r="K837" s="35"/>
      <c r="L837" s="91">
        <f t="shared" si="319"/>
        <v>3.2625299999999999</v>
      </c>
      <c r="M837" s="91" t="str">
        <f t="shared" si="320"/>
        <v/>
      </c>
      <c r="N837" s="83">
        <f t="shared" si="323"/>
        <v>3</v>
      </c>
      <c r="O837" s="91" t="str">
        <f t="shared" si="321"/>
        <v/>
      </c>
    </row>
    <row r="838" spans="1:15" ht="12.75" outlineLevel="2" x14ac:dyDescent="0.2">
      <c r="A838" s="47"/>
      <c r="B838" s="48"/>
      <c r="C838" s="48"/>
      <c r="D838" s="49"/>
      <c r="E838" s="50"/>
      <c r="F838" s="51"/>
      <c r="G838" s="52"/>
      <c r="H838" s="53"/>
      <c r="I838" s="54"/>
      <c r="J838" s="54"/>
      <c r="K838" s="35"/>
      <c r="L838" s="54"/>
      <c r="M838" s="54"/>
      <c r="N838" s="54"/>
      <c r="O838" s="54"/>
    </row>
    <row r="839" spans="1:15" ht="25.5" x14ac:dyDescent="0.2">
      <c r="A839" s="27" t="s">
        <v>8031</v>
      </c>
      <c r="B839" s="28" t="s">
        <v>8152</v>
      </c>
      <c r="C839" s="29" t="s">
        <v>8153</v>
      </c>
      <c r="D839" s="30" t="s">
        <v>666</v>
      </c>
      <c r="E839" s="31">
        <v>1</v>
      </c>
      <c r="F839" s="32"/>
      <c r="G839" s="33">
        <v>7208.16</v>
      </c>
      <c r="H839" s="34">
        <f>G839</f>
        <v>7208.16</v>
      </c>
      <c r="I839" s="35">
        <f>SUM(I840:I848)</f>
        <v>758.15999999999985</v>
      </c>
      <c r="J839" s="35">
        <f>SUM(J840:J848)</f>
        <v>57</v>
      </c>
      <c r="K839" s="35">
        <f t="shared" ref="K839:K885" si="324">I839+J839</f>
        <v>815.15999999999985</v>
      </c>
      <c r="L839" s="35">
        <f>SUM(L840:L848)</f>
        <v>3.2625299999999999</v>
      </c>
      <c r="M839" s="35">
        <f>SUM(M840:M848)</f>
        <v>6389.7300000000005</v>
      </c>
      <c r="N839" s="35"/>
      <c r="O839" s="35">
        <f>SUM(O840:O848)</f>
        <v>0</v>
      </c>
    </row>
    <row r="840" spans="1:15" ht="12.75" outlineLevel="1" collapsed="1" x14ac:dyDescent="0.2">
      <c r="A840" s="38" t="s">
        <v>198</v>
      </c>
      <c r="B840" s="39" t="s">
        <v>2104</v>
      </c>
      <c r="C840" s="39" t="s">
        <v>2105</v>
      </c>
      <c r="D840" s="40" t="s">
        <v>253</v>
      </c>
      <c r="E840" s="41">
        <v>3</v>
      </c>
      <c r="F840" s="42"/>
      <c r="G840" s="43">
        <v>2402.7200000000003</v>
      </c>
      <c r="H840" s="44">
        <f>IF(ISNUMBER(F840),(E840*(1+(F840/100))*G840),G840*E840)</f>
        <v>7208.1600000000008</v>
      </c>
      <c r="I840" s="45" t="str">
        <f t="shared" ref="I840:I847" si="325">IF(OR(A840="PM",A840="PZ",A840="PP"),H840,"")</f>
        <v/>
      </c>
      <c r="J840" s="45" t="str">
        <f t="shared" ref="J840:J847" si="326">IF(A840="S",H840,"")</f>
        <v/>
      </c>
      <c r="K840" s="35"/>
      <c r="L840" s="45" t="str">
        <f t="shared" ref="L840:L847" si="327">IF(A840="M06",H840,"")</f>
        <v/>
      </c>
      <c r="M840" s="45" t="str">
        <f t="shared" ref="M840:M847" si="328">IF(OR(A840="M02",A840="M25",A840="M01s"),H840,"")</f>
        <v/>
      </c>
      <c r="N840" s="46">
        <f>IF(A840="ZMP",E840*(1+(F840/100)),#REF!)</f>
        <v>3</v>
      </c>
      <c r="O840" s="45" t="str">
        <f t="shared" ref="O840:O847" si="329">IF(A840="M01e",H840,"")</f>
        <v/>
      </c>
    </row>
    <row r="841" spans="1:15" ht="12.75" outlineLevel="2" x14ac:dyDescent="0.2">
      <c r="A841" s="84" t="s">
        <v>202</v>
      </c>
      <c r="B841" s="85" t="s">
        <v>203</v>
      </c>
      <c r="C841" s="85" t="s">
        <v>204</v>
      </c>
      <c r="D841" s="86" t="s">
        <v>205</v>
      </c>
      <c r="E841" s="87">
        <v>0.35099999999999998</v>
      </c>
      <c r="F841" s="88"/>
      <c r="G841" s="89">
        <v>720</v>
      </c>
      <c r="H841" s="90">
        <f t="shared" ref="H841:H847" si="330">IF(ISNUMBER(F841),(E841*(1+(F841/100))*G841),G841*E841)*N840</f>
        <v>758.15999999999985</v>
      </c>
      <c r="I841" s="91">
        <f t="shared" si="325"/>
        <v>758.15999999999985</v>
      </c>
      <c r="J841" s="91" t="str">
        <f t="shared" si="326"/>
        <v/>
      </c>
      <c r="K841" s="35"/>
      <c r="L841" s="91" t="str">
        <f t="shared" si="327"/>
        <v/>
      </c>
      <c r="M841" s="91" t="str">
        <f t="shared" si="328"/>
        <v/>
      </c>
      <c r="N841" s="83">
        <f t="shared" ref="N841:N847" si="331">IF(A841="ZMP",E841*(1+(F841/100)),N840)</f>
        <v>3</v>
      </c>
      <c r="O841" s="91" t="str">
        <f t="shared" si="329"/>
        <v/>
      </c>
    </row>
    <row r="842" spans="1:15" ht="12.75" outlineLevel="2" x14ac:dyDescent="0.2">
      <c r="A842" s="84" t="s">
        <v>315</v>
      </c>
      <c r="B842" s="85" t="s">
        <v>75</v>
      </c>
      <c r="C842" s="85" t="s">
        <v>76</v>
      </c>
      <c r="D842" s="86" t="s">
        <v>17</v>
      </c>
      <c r="E842" s="87">
        <v>2.5000000000000001E-2</v>
      </c>
      <c r="F842" s="88"/>
      <c r="G842" s="89">
        <v>760</v>
      </c>
      <c r="H842" s="90">
        <f t="shared" si="330"/>
        <v>57</v>
      </c>
      <c r="I842" s="91" t="str">
        <f t="shared" si="325"/>
        <v/>
      </c>
      <c r="J842" s="91">
        <f t="shared" si="326"/>
        <v>57</v>
      </c>
      <c r="K842" s="35"/>
      <c r="L842" s="91" t="str">
        <f t="shared" si="327"/>
        <v/>
      </c>
      <c r="M842" s="91" t="str">
        <f t="shared" si="328"/>
        <v/>
      </c>
      <c r="N842" s="83">
        <f t="shared" si="331"/>
        <v>3</v>
      </c>
      <c r="O842" s="91" t="str">
        <f t="shared" si="329"/>
        <v/>
      </c>
    </row>
    <row r="843" spans="1:15" ht="12.75" outlineLevel="2" x14ac:dyDescent="0.2">
      <c r="A843" s="84" t="s">
        <v>228</v>
      </c>
      <c r="B843" s="85" t="s">
        <v>2086</v>
      </c>
      <c r="C843" s="85" t="s">
        <v>2087</v>
      </c>
      <c r="D843" s="86" t="s">
        <v>111</v>
      </c>
      <c r="E843" s="87">
        <v>1</v>
      </c>
      <c r="F843" s="88"/>
      <c r="G843" s="89">
        <v>1682.18</v>
      </c>
      <c r="H843" s="90">
        <f t="shared" si="330"/>
        <v>5046.54</v>
      </c>
      <c r="I843" s="91" t="str">
        <f t="shared" si="325"/>
        <v/>
      </c>
      <c r="J843" s="91" t="str">
        <f t="shared" si="326"/>
        <v/>
      </c>
      <c r="K843" s="35"/>
      <c r="L843" s="91" t="str">
        <f t="shared" si="327"/>
        <v/>
      </c>
      <c r="M843" s="91">
        <f t="shared" si="328"/>
        <v>5046.54</v>
      </c>
      <c r="N843" s="83">
        <f t="shared" si="331"/>
        <v>3</v>
      </c>
      <c r="O843" s="91" t="str">
        <f t="shared" si="329"/>
        <v/>
      </c>
    </row>
    <row r="844" spans="1:15" ht="12.75" outlineLevel="2" x14ac:dyDescent="0.2">
      <c r="A844" s="84" t="s">
        <v>228</v>
      </c>
      <c r="B844" s="85" t="s">
        <v>2088</v>
      </c>
      <c r="C844" s="85" t="s">
        <v>2089</v>
      </c>
      <c r="D844" s="86" t="s">
        <v>111</v>
      </c>
      <c r="E844" s="87">
        <v>2</v>
      </c>
      <c r="F844" s="88"/>
      <c r="G844" s="89">
        <v>73.23</v>
      </c>
      <c r="H844" s="90">
        <f t="shared" si="330"/>
        <v>439.38</v>
      </c>
      <c r="I844" s="91" t="str">
        <f t="shared" si="325"/>
        <v/>
      </c>
      <c r="J844" s="91" t="str">
        <f t="shared" si="326"/>
        <v/>
      </c>
      <c r="K844" s="35"/>
      <c r="L844" s="91" t="str">
        <f t="shared" si="327"/>
        <v/>
      </c>
      <c r="M844" s="91">
        <f t="shared" si="328"/>
        <v>439.38</v>
      </c>
      <c r="N844" s="83">
        <f t="shared" si="331"/>
        <v>3</v>
      </c>
      <c r="O844" s="91" t="str">
        <f t="shared" si="329"/>
        <v/>
      </c>
    </row>
    <row r="845" spans="1:15" ht="12.75" outlineLevel="2" x14ac:dyDescent="0.2">
      <c r="A845" s="84" t="s">
        <v>228</v>
      </c>
      <c r="B845" s="85" t="s">
        <v>2106</v>
      </c>
      <c r="C845" s="85" t="s">
        <v>2107</v>
      </c>
      <c r="D845" s="86" t="s">
        <v>111</v>
      </c>
      <c r="E845" s="87">
        <v>1</v>
      </c>
      <c r="F845" s="88"/>
      <c r="G845" s="89">
        <v>275.59000000000003</v>
      </c>
      <c r="H845" s="90">
        <f t="shared" si="330"/>
        <v>826.7700000000001</v>
      </c>
      <c r="I845" s="91" t="str">
        <f t="shared" si="325"/>
        <v/>
      </c>
      <c r="J845" s="91" t="str">
        <f t="shared" si="326"/>
        <v/>
      </c>
      <c r="K845" s="35"/>
      <c r="L845" s="91" t="str">
        <f t="shared" si="327"/>
        <v/>
      </c>
      <c r="M845" s="91">
        <f t="shared" si="328"/>
        <v>826.7700000000001</v>
      </c>
      <c r="N845" s="83">
        <f t="shared" si="331"/>
        <v>3</v>
      </c>
      <c r="O845" s="91" t="str">
        <f t="shared" si="329"/>
        <v/>
      </c>
    </row>
    <row r="846" spans="1:15" ht="12.75" outlineLevel="2" x14ac:dyDescent="0.2">
      <c r="A846" s="84" t="s">
        <v>228</v>
      </c>
      <c r="B846" s="85" t="s">
        <v>2092</v>
      </c>
      <c r="C846" s="85" t="s">
        <v>2093</v>
      </c>
      <c r="D846" s="86" t="s">
        <v>111</v>
      </c>
      <c r="E846" s="87">
        <v>2</v>
      </c>
      <c r="F846" s="88"/>
      <c r="G846" s="89">
        <v>12.84</v>
      </c>
      <c r="H846" s="90">
        <f t="shared" si="330"/>
        <v>77.039999999999992</v>
      </c>
      <c r="I846" s="91" t="str">
        <f t="shared" si="325"/>
        <v/>
      </c>
      <c r="J846" s="91" t="str">
        <f t="shared" si="326"/>
        <v/>
      </c>
      <c r="K846" s="35"/>
      <c r="L846" s="91" t="str">
        <f t="shared" si="327"/>
        <v/>
      </c>
      <c r="M846" s="91">
        <f t="shared" si="328"/>
        <v>77.039999999999992</v>
      </c>
      <c r="N846" s="83">
        <f t="shared" si="331"/>
        <v>3</v>
      </c>
      <c r="O846" s="91" t="str">
        <f t="shared" si="329"/>
        <v/>
      </c>
    </row>
    <row r="847" spans="1:15" ht="12.75" outlineLevel="2" x14ac:dyDescent="0.2">
      <c r="A847" s="84" t="s">
        <v>206</v>
      </c>
      <c r="B847" s="85" t="s">
        <v>1015</v>
      </c>
      <c r="C847" s="85" t="s">
        <v>1016</v>
      </c>
      <c r="D847" s="86" t="s">
        <v>278</v>
      </c>
      <c r="E847" s="87">
        <v>1E-3</v>
      </c>
      <c r="F847" s="88"/>
      <c r="G847" s="89">
        <v>1087.51</v>
      </c>
      <c r="H847" s="90">
        <f t="shared" si="330"/>
        <v>3.2625299999999999</v>
      </c>
      <c r="I847" s="91" t="str">
        <f t="shared" si="325"/>
        <v/>
      </c>
      <c r="J847" s="91" t="str">
        <f t="shared" si="326"/>
        <v/>
      </c>
      <c r="K847" s="35"/>
      <c r="L847" s="91">
        <f t="shared" si="327"/>
        <v>3.2625299999999999</v>
      </c>
      <c r="M847" s="91" t="str">
        <f t="shared" si="328"/>
        <v/>
      </c>
      <c r="N847" s="83">
        <f t="shared" si="331"/>
        <v>3</v>
      </c>
      <c r="O847" s="91" t="str">
        <f t="shared" si="329"/>
        <v/>
      </c>
    </row>
    <row r="848" spans="1:15" ht="12.75" outlineLevel="2" x14ac:dyDescent="0.2">
      <c r="A848" s="47"/>
      <c r="B848" s="48"/>
      <c r="C848" s="48"/>
      <c r="D848" s="49"/>
      <c r="E848" s="50"/>
      <c r="F848" s="51"/>
      <c r="G848" s="52"/>
      <c r="H848" s="53"/>
      <c r="I848" s="54"/>
      <c r="J848" s="54"/>
      <c r="K848" s="35"/>
      <c r="L848" s="54"/>
      <c r="M848" s="54"/>
      <c r="N848" s="54"/>
      <c r="O848" s="54"/>
    </row>
    <row r="849" spans="1:15" ht="25.5" x14ac:dyDescent="0.2">
      <c r="A849" s="27" t="s">
        <v>8031</v>
      </c>
      <c r="B849" s="28" t="s">
        <v>8154</v>
      </c>
      <c r="C849" s="29" t="s">
        <v>8155</v>
      </c>
      <c r="D849" s="30" t="s">
        <v>666</v>
      </c>
      <c r="E849" s="31">
        <v>1</v>
      </c>
      <c r="F849" s="32"/>
      <c r="G849" s="33">
        <v>6303.57</v>
      </c>
      <c r="H849" s="34">
        <f>G849</f>
        <v>6303.57</v>
      </c>
      <c r="I849" s="35">
        <f>SUM(I850:I858)</f>
        <v>758.15999999999985</v>
      </c>
      <c r="J849" s="35">
        <f>SUM(J850:J858)</f>
        <v>57</v>
      </c>
      <c r="K849" s="35">
        <f t="shared" si="324"/>
        <v>815.15999999999985</v>
      </c>
      <c r="L849" s="35">
        <f>SUM(L850:L858)</f>
        <v>6.5250599999999999</v>
      </c>
      <c r="M849" s="35">
        <f>SUM(M850:M858)</f>
        <v>5481.8700000000008</v>
      </c>
      <c r="N849" s="35"/>
      <c r="O849" s="35">
        <f>SUM(O850:O858)</f>
        <v>0</v>
      </c>
    </row>
    <row r="850" spans="1:15" ht="12.75" outlineLevel="1" collapsed="1" x14ac:dyDescent="0.2">
      <c r="A850" s="38" t="s">
        <v>198</v>
      </c>
      <c r="B850" s="39" t="s">
        <v>2146</v>
      </c>
      <c r="C850" s="39" t="s">
        <v>2147</v>
      </c>
      <c r="D850" s="40" t="s">
        <v>253</v>
      </c>
      <c r="E850" s="41">
        <v>3</v>
      </c>
      <c r="F850" s="42"/>
      <c r="G850" s="43">
        <v>2101.19</v>
      </c>
      <c r="H850" s="44">
        <f>IF(ISNUMBER(F850),(E850*(1+(F850/100))*G850),G850*E850)</f>
        <v>6303.57</v>
      </c>
      <c r="I850" s="45" t="str">
        <f t="shared" ref="I850:I857" si="332">IF(OR(A850="PM",A850="PZ",A850="PP"),H850,"")</f>
        <v/>
      </c>
      <c r="J850" s="45" t="str">
        <f t="shared" ref="J850:J857" si="333">IF(A850="S",H850,"")</f>
        <v/>
      </c>
      <c r="K850" s="35"/>
      <c r="L850" s="45" t="str">
        <f t="shared" ref="L850:L857" si="334">IF(A850="M06",H850,"")</f>
        <v/>
      </c>
      <c r="M850" s="45" t="str">
        <f t="shared" ref="M850:M857" si="335">IF(OR(A850="M02",A850="M25",A850="M01s"),H850,"")</f>
        <v/>
      </c>
      <c r="N850" s="46">
        <f>IF(A850="ZMP",E850*(1+(F850/100)),#REF!)</f>
        <v>3</v>
      </c>
      <c r="O850" s="45" t="str">
        <f t="shared" ref="O850:O857" si="336">IF(A850="M01e",H850,"")</f>
        <v/>
      </c>
    </row>
    <row r="851" spans="1:15" ht="12.75" outlineLevel="2" x14ac:dyDescent="0.2">
      <c r="A851" s="84" t="s">
        <v>202</v>
      </c>
      <c r="B851" s="85" t="s">
        <v>203</v>
      </c>
      <c r="C851" s="85" t="s">
        <v>204</v>
      </c>
      <c r="D851" s="86" t="s">
        <v>205</v>
      </c>
      <c r="E851" s="87">
        <v>0.35099999999999998</v>
      </c>
      <c r="F851" s="88"/>
      <c r="G851" s="89">
        <v>720</v>
      </c>
      <c r="H851" s="90">
        <f t="shared" ref="H851:H857" si="337">IF(ISNUMBER(F851),(E851*(1+(F851/100))*G851),G851*E851)*N850</f>
        <v>758.15999999999985</v>
      </c>
      <c r="I851" s="91">
        <f t="shared" si="332"/>
        <v>758.15999999999985</v>
      </c>
      <c r="J851" s="91" t="str">
        <f t="shared" si="333"/>
        <v/>
      </c>
      <c r="K851" s="35"/>
      <c r="L851" s="91" t="str">
        <f t="shared" si="334"/>
        <v/>
      </c>
      <c r="M851" s="91" t="str">
        <f t="shared" si="335"/>
        <v/>
      </c>
      <c r="N851" s="83">
        <f t="shared" ref="N851:N857" si="338">IF(A851="ZMP",E851*(1+(F851/100)),N850)</f>
        <v>3</v>
      </c>
      <c r="O851" s="91" t="str">
        <f t="shared" si="336"/>
        <v/>
      </c>
    </row>
    <row r="852" spans="1:15" ht="12.75" outlineLevel="2" x14ac:dyDescent="0.2">
      <c r="A852" s="84" t="s">
        <v>315</v>
      </c>
      <c r="B852" s="85" t="s">
        <v>75</v>
      </c>
      <c r="C852" s="85" t="s">
        <v>76</v>
      </c>
      <c r="D852" s="86" t="s">
        <v>17</v>
      </c>
      <c r="E852" s="87">
        <v>2.5000000000000001E-2</v>
      </c>
      <c r="F852" s="88"/>
      <c r="G852" s="89">
        <v>760</v>
      </c>
      <c r="H852" s="90">
        <f t="shared" si="337"/>
        <v>57</v>
      </c>
      <c r="I852" s="91" t="str">
        <f t="shared" si="332"/>
        <v/>
      </c>
      <c r="J852" s="91">
        <f t="shared" si="333"/>
        <v>57</v>
      </c>
      <c r="K852" s="35"/>
      <c r="L852" s="91" t="str">
        <f t="shared" si="334"/>
        <v/>
      </c>
      <c r="M852" s="91" t="str">
        <f t="shared" si="335"/>
        <v/>
      </c>
      <c r="N852" s="83">
        <f t="shared" si="338"/>
        <v>3</v>
      </c>
      <c r="O852" s="91" t="str">
        <f t="shared" si="336"/>
        <v/>
      </c>
    </row>
    <row r="853" spans="1:15" ht="12.75" outlineLevel="2" x14ac:dyDescent="0.2">
      <c r="A853" s="84" t="s">
        <v>228</v>
      </c>
      <c r="B853" s="85" t="s">
        <v>1568</v>
      </c>
      <c r="C853" s="85" t="s">
        <v>1569</v>
      </c>
      <c r="D853" s="86" t="s">
        <v>111</v>
      </c>
      <c r="E853" s="87">
        <v>1</v>
      </c>
      <c r="F853" s="88"/>
      <c r="G853" s="89">
        <v>178.38</v>
      </c>
      <c r="H853" s="90">
        <f t="shared" si="337"/>
        <v>535.14</v>
      </c>
      <c r="I853" s="91" t="str">
        <f t="shared" si="332"/>
        <v/>
      </c>
      <c r="J853" s="91" t="str">
        <f t="shared" si="333"/>
        <v/>
      </c>
      <c r="K853" s="35"/>
      <c r="L853" s="91" t="str">
        <f t="shared" si="334"/>
        <v/>
      </c>
      <c r="M853" s="91">
        <f t="shared" si="335"/>
        <v>535.14</v>
      </c>
      <c r="N853" s="83">
        <f t="shared" si="338"/>
        <v>3</v>
      </c>
      <c r="O853" s="91" t="str">
        <f t="shared" si="336"/>
        <v/>
      </c>
    </row>
    <row r="854" spans="1:15" ht="12.75" outlineLevel="2" x14ac:dyDescent="0.2">
      <c r="A854" s="84" t="s">
        <v>228</v>
      </c>
      <c r="B854" s="85" t="s">
        <v>2090</v>
      </c>
      <c r="C854" s="85" t="s">
        <v>2091</v>
      </c>
      <c r="D854" s="86" t="s">
        <v>111</v>
      </c>
      <c r="E854" s="87">
        <v>1</v>
      </c>
      <c r="F854" s="88"/>
      <c r="G854" s="89">
        <v>447.89</v>
      </c>
      <c r="H854" s="90">
        <f t="shared" si="337"/>
        <v>1343.67</v>
      </c>
      <c r="I854" s="91" t="str">
        <f t="shared" si="332"/>
        <v/>
      </c>
      <c r="J854" s="91" t="str">
        <f t="shared" si="333"/>
        <v/>
      </c>
      <c r="K854" s="35"/>
      <c r="L854" s="91" t="str">
        <f t="shared" si="334"/>
        <v/>
      </c>
      <c r="M854" s="91">
        <f t="shared" si="335"/>
        <v>1343.67</v>
      </c>
      <c r="N854" s="83">
        <f t="shared" si="338"/>
        <v>3</v>
      </c>
      <c r="O854" s="91" t="str">
        <f t="shared" si="336"/>
        <v/>
      </c>
    </row>
    <row r="855" spans="1:15" ht="12.75" outlineLevel="2" x14ac:dyDescent="0.2">
      <c r="A855" s="84" t="s">
        <v>228</v>
      </c>
      <c r="B855" s="85" t="s">
        <v>1554</v>
      </c>
      <c r="C855" s="85" t="s">
        <v>1555</v>
      </c>
      <c r="D855" s="86" t="s">
        <v>111</v>
      </c>
      <c r="E855" s="87">
        <v>1</v>
      </c>
      <c r="F855" s="88"/>
      <c r="G855" s="89">
        <v>294.03000000000003</v>
      </c>
      <c r="H855" s="90">
        <f t="shared" si="337"/>
        <v>882.09000000000015</v>
      </c>
      <c r="I855" s="91" t="str">
        <f t="shared" si="332"/>
        <v/>
      </c>
      <c r="J855" s="91" t="str">
        <f t="shared" si="333"/>
        <v/>
      </c>
      <c r="K855" s="35"/>
      <c r="L855" s="91" t="str">
        <f t="shared" si="334"/>
        <v/>
      </c>
      <c r="M855" s="91">
        <f t="shared" si="335"/>
        <v>882.09000000000015</v>
      </c>
      <c r="N855" s="83">
        <f t="shared" si="338"/>
        <v>3</v>
      </c>
      <c r="O855" s="91" t="str">
        <f t="shared" si="336"/>
        <v/>
      </c>
    </row>
    <row r="856" spans="1:15" ht="12.75" outlineLevel="2" x14ac:dyDescent="0.2">
      <c r="A856" s="84" t="s">
        <v>228</v>
      </c>
      <c r="B856" s="85" t="s">
        <v>2094</v>
      </c>
      <c r="C856" s="85" t="s">
        <v>2095</v>
      </c>
      <c r="D856" s="86" t="s">
        <v>111</v>
      </c>
      <c r="E856" s="87">
        <v>1</v>
      </c>
      <c r="F856" s="88"/>
      <c r="G856" s="89">
        <v>906.99</v>
      </c>
      <c r="H856" s="90">
        <f t="shared" si="337"/>
        <v>2720.9700000000003</v>
      </c>
      <c r="I856" s="91" t="str">
        <f t="shared" si="332"/>
        <v/>
      </c>
      <c r="J856" s="91" t="str">
        <f t="shared" si="333"/>
        <v/>
      </c>
      <c r="K856" s="35"/>
      <c r="L856" s="91" t="str">
        <f t="shared" si="334"/>
        <v/>
      </c>
      <c r="M856" s="91">
        <f t="shared" si="335"/>
        <v>2720.9700000000003</v>
      </c>
      <c r="N856" s="83">
        <f t="shared" si="338"/>
        <v>3</v>
      </c>
      <c r="O856" s="91" t="str">
        <f t="shared" si="336"/>
        <v/>
      </c>
    </row>
    <row r="857" spans="1:15" ht="12.75" outlineLevel="2" x14ac:dyDescent="0.2">
      <c r="A857" s="84" t="s">
        <v>206</v>
      </c>
      <c r="B857" s="85" t="s">
        <v>1015</v>
      </c>
      <c r="C857" s="85" t="s">
        <v>1016</v>
      </c>
      <c r="D857" s="86" t="s">
        <v>278</v>
      </c>
      <c r="E857" s="87">
        <v>2E-3</v>
      </c>
      <c r="F857" s="88"/>
      <c r="G857" s="89">
        <v>1087.51</v>
      </c>
      <c r="H857" s="90">
        <f t="shared" si="337"/>
        <v>6.5250599999999999</v>
      </c>
      <c r="I857" s="91" t="str">
        <f t="shared" si="332"/>
        <v/>
      </c>
      <c r="J857" s="91" t="str">
        <f t="shared" si="333"/>
        <v/>
      </c>
      <c r="K857" s="35"/>
      <c r="L857" s="91">
        <f t="shared" si="334"/>
        <v>6.5250599999999999</v>
      </c>
      <c r="M857" s="91" t="str">
        <f t="shared" si="335"/>
        <v/>
      </c>
      <c r="N857" s="83">
        <f t="shared" si="338"/>
        <v>3</v>
      </c>
      <c r="O857" s="91" t="str">
        <f t="shared" si="336"/>
        <v/>
      </c>
    </row>
    <row r="858" spans="1:15" ht="12.75" outlineLevel="2" x14ac:dyDescent="0.2">
      <c r="A858" s="47"/>
      <c r="B858" s="48"/>
      <c r="C858" s="48"/>
      <c r="D858" s="49"/>
      <c r="E858" s="50"/>
      <c r="F858" s="51"/>
      <c r="G858" s="52"/>
      <c r="H858" s="53"/>
      <c r="I858" s="54"/>
      <c r="J858" s="54"/>
      <c r="K858" s="35"/>
      <c r="L858" s="54"/>
      <c r="M858" s="54"/>
      <c r="N858" s="54"/>
      <c r="O858" s="54"/>
    </row>
    <row r="859" spans="1:15" ht="25.5" x14ac:dyDescent="0.2">
      <c r="A859" s="27" t="s">
        <v>8031</v>
      </c>
      <c r="B859" s="28" t="s">
        <v>8156</v>
      </c>
      <c r="C859" s="29" t="s">
        <v>8157</v>
      </c>
      <c r="D859" s="30" t="s">
        <v>666</v>
      </c>
      <c r="E859" s="31">
        <v>1</v>
      </c>
      <c r="F859" s="32"/>
      <c r="G859" s="33">
        <v>5082.6000000000004</v>
      </c>
      <c r="H859" s="34">
        <f>G859</f>
        <v>5082.6000000000004</v>
      </c>
      <c r="I859" s="35">
        <f>SUM(I860:I868)</f>
        <v>758.15999999999985</v>
      </c>
      <c r="J859" s="35">
        <f>SUM(J860:J868)</f>
        <v>57</v>
      </c>
      <c r="K859" s="35">
        <f t="shared" si="324"/>
        <v>815.15999999999985</v>
      </c>
      <c r="L859" s="35">
        <f>SUM(L860:L868)</f>
        <v>6.5250599999999999</v>
      </c>
      <c r="M859" s="35">
        <f>SUM(M860:M868)</f>
        <v>4260.8999999999996</v>
      </c>
      <c r="N859" s="35"/>
      <c r="O859" s="35">
        <f>SUM(O860:O868)</f>
        <v>0</v>
      </c>
    </row>
    <row r="860" spans="1:15" ht="12.75" outlineLevel="1" collapsed="1" x14ac:dyDescent="0.2">
      <c r="A860" s="38" t="s">
        <v>198</v>
      </c>
      <c r="B860" s="39" t="s">
        <v>2148</v>
      </c>
      <c r="C860" s="39" t="s">
        <v>2149</v>
      </c>
      <c r="D860" s="40" t="s">
        <v>253</v>
      </c>
      <c r="E860" s="41">
        <v>3</v>
      </c>
      <c r="F860" s="42"/>
      <c r="G860" s="43">
        <v>1694.2</v>
      </c>
      <c r="H860" s="44">
        <f>IF(ISNUMBER(F860),(E860*(1+(F860/100))*G860),G860*E860)</f>
        <v>5082.6000000000004</v>
      </c>
      <c r="I860" s="45" t="str">
        <f t="shared" ref="I860:I867" si="339">IF(OR(A860="PM",A860="PZ",A860="PP"),H860,"")</f>
        <v/>
      </c>
      <c r="J860" s="45" t="str">
        <f t="shared" ref="J860:J867" si="340">IF(A860="S",H860,"")</f>
        <v/>
      </c>
      <c r="K860" s="35"/>
      <c r="L860" s="45" t="str">
        <f t="shared" ref="L860:L867" si="341">IF(A860="M06",H860,"")</f>
        <v/>
      </c>
      <c r="M860" s="45" t="str">
        <f t="shared" ref="M860:M867" si="342">IF(OR(A860="M02",A860="M25",A860="M01s"),H860,"")</f>
        <v/>
      </c>
      <c r="N860" s="46">
        <f>IF(A860="ZMP",E860*(1+(F860/100)),#REF!)</f>
        <v>3</v>
      </c>
      <c r="O860" s="45" t="str">
        <f t="shared" ref="O860:O867" si="343">IF(A860="M01e",H860,"")</f>
        <v/>
      </c>
    </row>
    <row r="861" spans="1:15" ht="12.75" outlineLevel="2" x14ac:dyDescent="0.2">
      <c r="A861" s="84" t="s">
        <v>202</v>
      </c>
      <c r="B861" s="85" t="s">
        <v>203</v>
      </c>
      <c r="C861" s="85" t="s">
        <v>204</v>
      </c>
      <c r="D861" s="86" t="s">
        <v>205</v>
      </c>
      <c r="E861" s="87">
        <v>0.35099999999999998</v>
      </c>
      <c r="F861" s="88"/>
      <c r="G861" s="89">
        <v>720</v>
      </c>
      <c r="H861" s="90">
        <f t="shared" ref="H861:H867" si="344">IF(ISNUMBER(F861),(E861*(1+(F861/100))*G861),G861*E861)*N860</f>
        <v>758.15999999999985</v>
      </c>
      <c r="I861" s="91">
        <f t="shared" si="339"/>
        <v>758.15999999999985</v>
      </c>
      <c r="J861" s="91" t="str">
        <f t="shared" si="340"/>
        <v/>
      </c>
      <c r="K861" s="35"/>
      <c r="L861" s="91" t="str">
        <f t="shared" si="341"/>
        <v/>
      </c>
      <c r="M861" s="91" t="str">
        <f t="shared" si="342"/>
        <v/>
      </c>
      <c r="N861" s="83">
        <f t="shared" ref="N861:N867" si="345">IF(A861="ZMP",E861*(1+(F861/100)),N860)</f>
        <v>3</v>
      </c>
      <c r="O861" s="91" t="str">
        <f t="shared" si="343"/>
        <v/>
      </c>
    </row>
    <row r="862" spans="1:15" ht="12.75" outlineLevel="2" x14ac:dyDescent="0.2">
      <c r="A862" s="84" t="s">
        <v>315</v>
      </c>
      <c r="B862" s="85" t="s">
        <v>75</v>
      </c>
      <c r="C862" s="85" t="s">
        <v>76</v>
      </c>
      <c r="D862" s="86" t="s">
        <v>17</v>
      </c>
      <c r="E862" s="87">
        <v>2.5000000000000001E-2</v>
      </c>
      <c r="F862" s="88"/>
      <c r="G862" s="89">
        <v>760</v>
      </c>
      <c r="H862" s="90">
        <f t="shared" si="344"/>
        <v>57</v>
      </c>
      <c r="I862" s="91" t="str">
        <f t="shared" si="339"/>
        <v/>
      </c>
      <c r="J862" s="91">
        <f t="shared" si="340"/>
        <v>57</v>
      </c>
      <c r="K862" s="35"/>
      <c r="L862" s="91" t="str">
        <f t="shared" si="341"/>
        <v/>
      </c>
      <c r="M862" s="91" t="str">
        <f t="shared" si="342"/>
        <v/>
      </c>
      <c r="N862" s="83">
        <f t="shared" si="345"/>
        <v>3</v>
      </c>
      <c r="O862" s="91" t="str">
        <f t="shared" si="343"/>
        <v/>
      </c>
    </row>
    <row r="863" spans="1:15" ht="12.75" outlineLevel="2" x14ac:dyDescent="0.2">
      <c r="A863" s="84" t="s">
        <v>228</v>
      </c>
      <c r="B863" s="85" t="s">
        <v>2150</v>
      </c>
      <c r="C863" s="85" t="s">
        <v>2151</v>
      </c>
      <c r="D863" s="86" t="s">
        <v>111</v>
      </c>
      <c r="E863" s="87">
        <v>1</v>
      </c>
      <c r="F863" s="88"/>
      <c r="G863" s="89">
        <v>500</v>
      </c>
      <c r="H863" s="90">
        <f t="shared" si="344"/>
        <v>1500</v>
      </c>
      <c r="I863" s="91" t="str">
        <f t="shared" si="339"/>
        <v/>
      </c>
      <c r="J863" s="91" t="str">
        <f t="shared" si="340"/>
        <v/>
      </c>
      <c r="K863" s="35"/>
      <c r="L863" s="91" t="str">
        <f t="shared" si="341"/>
        <v/>
      </c>
      <c r="M863" s="91">
        <f t="shared" si="342"/>
        <v>1500</v>
      </c>
      <c r="N863" s="83">
        <f t="shared" si="345"/>
        <v>3</v>
      </c>
      <c r="O863" s="91" t="str">
        <f t="shared" si="343"/>
        <v/>
      </c>
    </row>
    <row r="864" spans="1:15" ht="12.75" outlineLevel="2" x14ac:dyDescent="0.2">
      <c r="A864" s="84" t="s">
        <v>228</v>
      </c>
      <c r="B864" s="85" t="s">
        <v>1568</v>
      </c>
      <c r="C864" s="85" t="s">
        <v>1569</v>
      </c>
      <c r="D864" s="86" t="s">
        <v>111</v>
      </c>
      <c r="E864" s="87">
        <v>1</v>
      </c>
      <c r="F864" s="88"/>
      <c r="G864" s="89">
        <v>178.38</v>
      </c>
      <c r="H864" s="90">
        <f t="shared" si="344"/>
        <v>535.14</v>
      </c>
      <c r="I864" s="91" t="str">
        <f t="shared" si="339"/>
        <v/>
      </c>
      <c r="J864" s="91" t="str">
        <f t="shared" si="340"/>
        <v/>
      </c>
      <c r="K864" s="35"/>
      <c r="L864" s="91" t="str">
        <f t="shared" si="341"/>
        <v/>
      </c>
      <c r="M864" s="91">
        <f t="shared" si="342"/>
        <v>535.14</v>
      </c>
      <c r="N864" s="83">
        <f t="shared" si="345"/>
        <v>3</v>
      </c>
      <c r="O864" s="91" t="str">
        <f t="shared" si="343"/>
        <v/>
      </c>
    </row>
    <row r="865" spans="1:15" ht="12.75" outlineLevel="2" x14ac:dyDescent="0.2">
      <c r="A865" s="84" t="s">
        <v>228</v>
      </c>
      <c r="B865" s="85" t="s">
        <v>2090</v>
      </c>
      <c r="C865" s="85" t="s">
        <v>2091</v>
      </c>
      <c r="D865" s="86" t="s">
        <v>111</v>
      </c>
      <c r="E865" s="87">
        <v>1</v>
      </c>
      <c r="F865" s="88"/>
      <c r="G865" s="89">
        <v>447.89</v>
      </c>
      <c r="H865" s="90">
        <f t="shared" si="344"/>
        <v>1343.67</v>
      </c>
      <c r="I865" s="91" t="str">
        <f t="shared" si="339"/>
        <v/>
      </c>
      <c r="J865" s="91" t="str">
        <f t="shared" si="340"/>
        <v/>
      </c>
      <c r="K865" s="35"/>
      <c r="L865" s="91" t="str">
        <f t="shared" si="341"/>
        <v/>
      </c>
      <c r="M865" s="91">
        <f t="shared" si="342"/>
        <v>1343.67</v>
      </c>
      <c r="N865" s="83">
        <f t="shared" si="345"/>
        <v>3</v>
      </c>
      <c r="O865" s="91" t="str">
        <f t="shared" si="343"/>
        <v/>
      </c>
    </row>
    <row r="866" spans="1:15" ht="12.75" outlineLevel="2" x14ac:dyDescent="0.2">
      <c r="A866" s="84" t="s">
        <v>228</v>
      </c>
      <c r="B866" s="85" t="s">
        <v>1554</v>
      </c>
      <c r="C866" s="85" t="s">
        <v>1555</v>
      </c>
      <c r="D866" s="86" t="s">
        <v>111</v>
      </c>
      <c r="E866" s="87">
        <v>1</v>
      </c>
      <c r="F866" s="88"/>
      <c r="G866" s="89">
        <v>294.03000000000003</v>
      </c>
      <c r="H866" s="90">
        <f t="shared" si="344"/>
        <v>882.09000000000015</v>
      </c>
      <c r="I866" s="91" t="str">
        <f t="shared" si="339"/>
        <v/>
      </c>
      <c r="J866" s="91" t="str">
        <f t="shared" si="340"/>
        <v/>
      </c>
      <c r="K866" s="35"/>
      <c r="L866" s="91" t="str">
        <f t="shared" si="341"/>
        <v/>
      </c>
      <c r="M866" s="91">
        <f t="shared" si="342"/>
        <v>882.09000000000015</v>
      </c>
      <c r="N866" s="83">
        <f t="shared" si="345"/>
        <v>3</v>
      </c>
      <c r="O866" s="91" t="str">
        <f t="shared" si="343"/>
        <v/>
      </c>
    </row>
    <row r="867" spans="1:15" ht="12.75" outlineLevel="2" x14ac:dyDescent="0.2">
      <c r="A867" s="84" t="s">
        <v>206</v>
      </c>
      <c r="B867" s="85" t="s">
        <v>1015</v>
      </c>
      <c r="C867" s="85" t="s">
        <v>1016</v>
      </c>
      <c r="D867" s="86" t="s">
        <v>278</v>
      </c>
      <c r="E867" s="87">
        <v>2E-3</v>
      </c>
      <c r="F867" s="88"/>
      <c r="G867" s="89">
        <v>1087.51</v>
      </c>
      <c r="H867" s="90">
        <f t="shared" si="344"/>
        <v>6.5250599999999999</v>
      </c>
      <c r="I867" s="91" t="str">
        <f t="shared" si="339"/>
        <v/>
      </c>
      <c r="J867" s="91" t="str">
        <f t="shared" si="340"/>
        <v/>
      </c>
      <c r="K867" s="35"/>
      <c r="L867" s="91">
        <f t="shared" si="341"/>
        <v>6.5250599999999999</v>
      </c>
      <c r="M867" s="91" t="str">
        <f t="shared" si="342"/>
        <v/>
      </c>
      <c r="N867" s="83">
        <f t="shared" si="345"/>
        <v>3</v>
      </c>
      <c r="O867" s="91" t="str">
        <f t="shared" si="343"/>
        <v/>
      </c>
    </row>
    <row r="868" spans="1:15" ht="12.75" outlineLevel="2" x14ac:dyDescent="0.2">
      <c r="A868" s="47"/>
      <c r="B868" s="48"/>
      <c r="C868" s="48"/>
      <c r="D868" s="49"/>
      <c r="E868" s="50"/>
      <c r="F868" s="51"/>
      <c r="G868" s="52"/>
      <c r="H868" s="53"/>
      <c r="I868" s="54"/>
      <c r="J868" s="54"/>
      <c r="K868" s="35"/>
      <c r="L868" s="54"/>
      <c r="M868" s="54"/>
      <c r="N868" s="54"/>
      <c r="O868" s="54"/>
    </row>
    <row r="869" spans="1:15" ht="25.5" x14ac:dyDescent="0.2">
      <c r="A869" s="27" t="s">
        <v>8031</v>
      </c>
      <c r="B869" s="28" t="s">
        <v>8158</v>
      </c>
      <c r="C869" s="29" t="s">
        <v>8159</v>
      </c>
      <c r="D869" s="30" t="s">
        <v>666</v>
      </c>
      <c r="E869" s="31">
        <v>1</v>
      </c>
      <c r="F869" s="32"/>
      <c r="G869" s="33">
        <v>2289.33</v>
      </c>
      <c r="H869" s="34">
        <f>G869</f>
        <v>2289.33</v>
      </c>
      <c r="I869" s="35">
        <f>SUM(I870:I876)</f>
        <v>682.56000000000006</v>
      </c>
      <c r="J869" s="35">
        <f>SUM(J870:J876)</f>
        <v>57</v>
      </c>
      <c r="K869" s="35">
        <f t="shared" si="324"/>
        <v>739.56000000000006</v>
      </c>
      <c r="L869" s="35">
        <f>SUM(L870:L876)</f>
        <v>6.5250599999999999</v>
      </c>
      <c r="M869" s="35">
        <f>SUM(M870:M876)</f>
        <v>1543.23</v>
      </c>
      <c r="N869" s="35"/>
      <c r="O869" s="35">
        <f>SUM(O870:O876)</f>
        <v>0</v>
      </c>
    </row>
    <row r="870" spans="1:15" ht="12.75" outlineLevel="1" collapsed="1" x14ac:dyDescent="0.2">
      <c r="A870" s="38" t="s">
        <v>198</v>
      </c>
      <c r="B870" s="39" t="s">
        <v>2152</v>
      </c>
      <c r="C870" s="39" t="s">
        <v>2153</v>
      </c>
      <c r="D870" s="40" t="s">
        <v>253</v>
      </c>
      <c r="E870" s="41">
        <v>3</v>
      </c>
      <c r="F870" s="42"/>
      <c r="G870" s="43">
        <v>763.11</v>
      </c>
      <c r="H870" s="44">
        <f>IF(ISNUMBER(F870),(E870*(1+(F870/100))*G870),G870*E870)</f>
        <v>2289.33</v>
      </c>
      <c r="I870" s="45" t="str">
        <f t="shared" ref="I870:I875" si="346">IF(OR(A870="PM",A870="PZ",A870="PP"),H870,"")</f>
        <v/>
      </c>
      <c r="J870" s="45" t="str">
        <f t="shared" ref="J870:J875" si="347">IF(A870="S",H870,"")</f>
        <v/>
      </c>
      <c r="K870" s="35"/>
      <c r="L870" s="45" t="str">
        <f t="shared" ref="L870:L875" si="348">IF(A870="M06",H870,"")</f>
        <v/>
      </c>
      <c r="M870" s="45" t="str">
        <f t="shared" ref="M870:M875" si="349">IF(OR(A870="M02",A870="M25",A870="M01s"),H870,"")</f>
        <v/>
      </c>
      <c r="N870" s="46">
        <f>IF(A870="ZMP",E870*(1+(F870/100)),#REF!)</f>
        <v>3</v>
      </c>
      <c r="O870" s="45" t="str">
        <f t="shared" ref="O870:O875" si="350">IF(A870="M01e",H870,"")</f>
        <v/>
      </c>
    </row>
    <row r="871" spans="1:15" ht="12.75" outlineLevel="2" x14ac:dyDescent="0.2">
      <c r="A871" s="84" t="s">
        <v>202</v>
      </c>
      <c r="B871" s="85" t="s">
        <v>203</v>
      </c>
      <c r="C871" s="85" t="s">
        <v>204</v>
      </c>
      <c r="D871" s="86" t="s">
        <v>205</v>
      </c>
      <c r="E871" s="87">
        <v>0.316</v>
      </c>
      <c r="F871" s="88"/>
      <c r="G871" s="89">
        <v>720</v>
      </c>
      <c r="H871" s="90">
        <f>IF(ISNUMBER(F871),(E871*(1+(F871/100))*G871),G871*E871)*N870</f>
        <v>682.56000000000006</v>
      </c>
      <c r="I871" s="91">
        <f t="shared" si="346"/>
        <v>682.56000000000006</v>
      </c>
      <c r="J871" s="91" t="str">
        <f t="shared" si="347"/>
        <v/>
      </c>
      <c r="K871" s="35"/>
      <c r="L871" s="91" t="str">
        <f t="shared" si="348"/>
        <v/>
      </c>
      <c r="M871" s="91" t="str">
        <f t="shared" si="349"/>
        <v/>
      </c>
      <c r="N871" s="83">
        <f>IF(A871="ZMP",E871*(1+(F871/100)),N870)</f>
        <v>3</v>
      </c>
      <c r="O871" s="91" t="str">
        <f t="shared" si="350"/>
        <v/>
      </c>
    </row>
    <row r="872" spans="1:15" ht="12.75" outlineLevel="2" x14ac:dyDescent="0.2">
      <c r="A872" s="84" t="s">
        <v>315</v>
      </c>
      <c r="B872" s="85" t="s">
        <v>75</v>
      </c>
      <c r="C872" s="85" t="s">
        <v>76</v>
      </c>
      <c r="D872" s="86" t="s">
        <v>17</v>
      </c>
      <c r="E872" s="87">
        <v>2.5000000000000001E-2</v>
      </c>
      <c r="F872" s="88"/>
      <c r="G872" s="89">
        <v>760</v>
      </c>
      <c r="H872" s="90">
        <f>IF(ISNUMBER(F872),(E872*(1+(F872/100))*G872),G872*E872)*N871</f>
        <v>57</v>
      </c>
      <c r="I872" s="91" t="str">
        <f t="shared" si="346"/>
        <v/>
      </c>
      <c r="J872" s="91">
        <f t="shared" si="347"/>
        <v>57</v>
      </c>
      <c r="K872" s="35"/>
      <c r="L872" s="91" t="str">
        <f t="shared" si="348"/>
        <v/>
      </c>
      <c r="M872" s="91" t="str">
        <f t="shared" si="349"/>
        <v/>
      </c>
      <c r="N872" s="83">
        <f>IF(A872="ZMP",E872*(1+(F872/100)),N871)</f>
        <v>3</v>
      </c>
      <c r="O872" s="91" t="str">
        <f t="shared" si="350"/>
        <v/>
      </c>
    </row>
    <row r="873" spans="1:15" ht="12.75" outlineLevel="2" x14ac:dyDescent="0.2">
      <c r="A873" s="84" t="s">
        <v>228</v>
      </c>
      <c r="B873" s="85" t="s">
        <v>2102</v>
      </c>
      <c r="C873" s="85" t="s">
        <v>2103</v>
      </c>
      <c r="D873" s="86" t="s">
        <v>111</v>
      </c>
      <c r="E873" s="87">
        <v>1</v>
      </c>
      <c r="F873" s="88"/>
      <c r="G873" s="89">
        <v>220.38</v>
      </c>
      <c r="H873" s="90">
        <f>IF(ISNUMBER(F873),(E873*(1+(F873/100))*G873),G873*E873)*N872</f>
        <v>661.14</v>
      </c>
      <c r="I873" s="91" t="str">
        <f t="shared" si="346"/>
        <v/>
      </c>
      <c r="J873" s="91" t="str">
        <f t="shared" si="347"/>
        <v/>
      </c>
      <c r="K873" s="35"/>
      <c r="L873" s="91" t="str">
        <f t="shared" si="348"/>
        <v/>
      </c>
      <c r="M873" s="91">
        <f t="shared" si="349"/>
        <v>661.14</v>
      </c>
      <c r="N873" s="83">
        <f>IF(A873="ZMP",E873*(1+(F873/100)),N872)</f>
        <v>3</v>
      </c>
      <c r="O873" s="91" t="str">
        <f t="shared" si="350"/>
        <v/>
      </c>
    </row>
    <row r="874" spans="1:15" ht="12.75" outlineLevel="2" x14ac:dyDescent="0.2">
      <c r="A874" s="84" t="s">
        <v>228</v>
      </c>
      <c r="B874" s="85" t="s">
        <v>1554</v>
      </c>
      <c r="C874" s="85" t="s">
        <v>1555</v>
      </c>
      <c r="D874" s="86" t="s">
        <v>111</v>
      </c>
      <c r="E874" s="87">
        <v>1</v>
      </c>
      <c r="F874" s="88"/>
      <c r="G874" s="89">
        <v>294.03000000000003</v>
      </c>
      <c r="H874" s="90">
        <f>IF(ISNUMBER(F874),(E874*(1+(F874/100))*G874),G874*E874)*N873</f>
        <v>882.09000000000015</v>
      </c>
      <c r="I874" s="91" t="str">
        <f t="shared" si="346"/>
        <v/>
      </c>
      <c r="J874" s="91" t="str">
        <f t="shared" si="347"/>
        <v/>
      </c>
      <c r="K874" s="35"/>
      <c r="L874" s="91" t="str">
        <f t="shared" si="348"/>
        <v/>
      </c>
      <c r="M874" s="91">
        <f t="shared" si="349"/>
        <v>882.09000000000015</v>
      </c>
      <c r="N874" s="83">
        <f>IF(A874="ZMP",E874*(1+(F874/100)),N873)</f>
        <v>3</v>
      </c>
      <c r="O874" s="91" t="str">
        <f t="shared" si="350"/>
        <v/>
      </c>
    </row>
    <row r="875" spans="1:15" ht="12.75" outlineLevel="2" x14ac:dyDescent="0.2">
      <c r="A875" s="84" t="s">
        <v>206</v>
      </c>
      <c r="B875" s="85" t="s">
        <v>1015</v>
      </c>
      <c r="C875" s="85" t="s">
        <v>1016</v>
      </c>
      <c r="D875" s="86" t="s">
        <v>278</v>
      </c>
      <c r="E875" s="87">
        <v>2E-3</v>
      </c>
      <c r="F875" s="88"/>
      <c r="G875" s="89">
        <v>1087.51</v>
      </c>
      <c r="H875" s="90">
        <f>IF(ISNUMBER(F875),(E875*(1+(F875/100))*G875),G875*E875)*N874</f>
        <v>6.5250599999999999</v>
      </c>
      <c r="I875" s="91" t="str">
        <f t="shared" si="346"/>
        <v/>
      </c>
      <c r="J875" s="91" t="str">
        <f t="shared" si="347"/>
        <v/>
      </c>
      <c r="K875" s="35"/>
      <c r="L875" s="91">
        <f t="shared" si="348"/>
        <v>6.5250599999999999</v>
      </c>
      <c r="M875" s="91" t="str">
        <f t="shared" si="349"/>
        <v/>
      </c>
      <c r="N875" s="83">
        <f>IF(A875="ZMP",E875*(1+(F875/100)),N874)</f>
        <v>3</v>
      </c>
      <c r="O875" s="91" t="str">
        <f t="shared" si="350"/>
        <v/>
      </c>
    </row>
    <row r="876" spans="1:15" ht="12.75" outlineLevel="2" x14ac:dyDescent="0.2">
      <c r="A876" s="47"/>
      <c r="B876" s="48"/>
      <c r="C876" s="48"/>
      <c r="D876" s="49"/>
      <c r="E876" s="50"/>
      <c r="F876" s="51"/>
      <c r="G876" s="52"/>
      <c r="H876" s="53"/>
      <c r="I876" s="54"/>
      <c r="J876" s="54"/>
      <c r="K876" s="35"/>
      <c r="L876" s="54"/>
      <c r="M876" s="54"/>
      <c r="N876" s="54"/>
      <c r="O876" s="54"/>
    </row>
    <row r="877" spans="1:15" ht="25.5" x14ac:dyDescent="0.2">
      <c r="A877" s="27" t="s">
        <v>8031</v>
      </c>
      <c r="B877" s="28" t="s">
        <v>8160</v>
      </c>
      <c r="C877" s="29" t="s">
        <v>8161</v>
      </c>
      <c r="D877" s="30" t="s">
        <v>666</v>
      </c>
      <c r="E877" s="31">
        <v>1</v>
      </c>
      <c r="F877" s="32"/>
      <c r="G877" s="33">
        <v>2454.96</v>
      </c>
      <c r="H877" s="34">
        <f>G877</f>
        <v>2454.96</v>
      </c>
      <c r="I877" s="35">
        <f>SUM(I878:I884)</f>
        <v>682.56000000000006</v>
      </c>
      <c r="J877" s="35">
        <f>SUM(J878:J884)</f>
        <v>57</v>
      </c>
      <c r="K877" s="35">
        <f t="shared" si="324"/>
        <v>739.56000000000006</v>
      </c>
      <c r="L877" s="35">
        <f>SUM(L878:L884)</f>
        <v>6.5250599999999999</v>
      </c>
      <c r="M877" s="35">
        <f>SUM(M878:M884)</f>
        <v>1708.8600000000001</v>
      </c>
      <c r="N877" s="35"/>
      <c r="O877" s="35">
        <f>SUM(O878:O884)</f>
        <v>0</v>
      </c>
    </row>
    <row r="878" spans="1:15" ht="12.75" outlineLevel="1" collapsed="1" x14ac:dyDescent="0.2">
      <c r="A878" s="38" t="s">
        <v>198</v>
      </c>
      <c r="B878" s="39" t="s">
        <v>2154</v>
      </c>
      <c r="C878" s="39" t="s">
        <v>2155</v>
      </c>
      <c r="D878" s="40" t="s">
        <v>253</v>
      </c>
      <c r="E878" s="41">
        <v>3</v>
      </c>
      <c r="F878" s="42"/>
      <c r="G878" s="43">
        <v>818.32</v>
      </c>
      <c r="H878" s="44">
        <f>IF(ISNUMBER(F878),(E878*(1+(F878/100))*G878),G878*E878)</f>
        <v>2454.96</v>
      </c>
      <c r="I878" s="45" t="str">
        <f t="shared" ref="I878:I883" si="351">IF(OR(A878="PM",A878="PZ",A878="PP"),H878,"")</f>
        <v/>
      </c>
      <c r="J878" s="45" t="str">
        <f t="shared" ref="J878:J883" si="352">IF(A878="S",H878,"")</f>
        <v/>
      </c>
      <c r="K878" s="35"/>
      <c r="L878" s="45" t="str">
        <f t="shared" ref="L878:L883" si="353">IF(A878="M06",H878,"")</f>
        <v/>
      </c>
      <c r="M878" s="45" t="str">
        <f t="shared" ref="M878:M883" si="354">IF(OR(A878="M02",A878="M25",A878="M01s"),H878,"")</f>
        <v/>
      </c>
      <c r="N878" s="46">
        <f>IF(A878="ZMP",E878*(1+(F878/100)),#REF!)</f>
        <v>3</v>
      </c>
      <c r="O878" s="45" t="str">
        <f t="shared" ref="O878:O883" si="355">IF(A878="M01e",H878,"")</f>
        <v/>
      </c>
    </row>
    <row r="879" spans="1:15" ht="12.75" outlineLevel="2" x14ac:dyDescent="0.2">
      <c r="A879" s="84" t="s">
        <v>202</v>
      </c>
      <c r="B879" s="85" t="s">
        <v>203</v>
      </c>
      <c r="C879" s="85" t="s">
        <v>204</v>
      </c>
      <c r="D879" s="86" t="s">
        <v>205</v>
      </c>
      <c r="E879" s="87">
        <v>0.316</v>
      </c>
      <c r="F879" s="88"/>
      <c r="G879" s="89">
        <v>720</v>
      </c>
      <c r="H879" s="90">
        <f>IF(ISNUMBER(F879),(E879*(1+(F879/100))*G879),G879*E879)*N878</f>
        <v>682.56000000000006</v>
      </c>
      <c r="I879" s="91">
        <f t="shared" si="351"/>
        <v>682.56000000000006</v>
      </c>
      <c r="J879" s="91" t="str">
        <f t="shared" si="352"/>
        <v/>
      </c>
      <c r="K879" s="35"/>
      <c r="L879" s="91" t="str">
        <f t="shared" si="353"/>
        <v/>
      </c>
      <c r="M879" s="91" t="str">
        <f t="shared" si="354"/>
        <v/>
      </c>
      <c r="N879" s="83">
        <f>IF(A879="ZMP",E879*(1+(F879/100)),N878)</f>
        <v>3</v>
      </c>
      <c r="O879" s="91" t="str">
        <f t="shared" si="355"/>
        <v/>
      </c>
    </row>
    <row r="880" spans="1:15" ht="12.75" outlineLevel="2" x14ac:dyDescent="0.2">
      <c r="A880" s="84" t="s">
        <v>315</v>
      </c>
      <c r="B880" s="85" t="s">
        <v>75</v>
      </c>
      <c r="C880" s="85" t="s">
        <v>76</v>
      </c>
      <c r="D880" s="86" t="s">
        <v>17</v>
      </c>
      <c r="E880" s="87">
        <v>2.5000000000000001E-2</v>
      </c>
      <c r="F880" s="88"/>
      <c r="G880" s="89">
        <v>760</v>
      </c>
      <c r="H880" s="90">
        <f>IF(ISNUMBER(F880),(E880*(1+(F880/100))*G880),G880*E880)*N879</f>
        <v>57</v>
      </c>
      <c r="I880" s="91" t="str">
        <f t="shared" si="351"/>
        <v/>
      </c>
      <c r="J880" s="91">
        <f t="shared" si="352"/>
        <v>57</v>
      </c>
      <c r="K880" s="35"/>
      <c r="L880" s="91" t="str">
        <f t="shared" si="353"/>
        <v/>
      </c>
      <c r="M880" s="91" t="str">
        <f t="shared" si="354"/>
        <v/>
      </c>
      <c r="N880" s="83">
        <f>IF(A880="ZMP",E880*(1+(F880/100)),N879)</f>
        <v>3</v>
      </c>
      <c r="O880" s="91" t="str">
        <f t="shared" si="355"/>
        <v/>
      </c>
    </row>
    <row r="881" spans="1:15" ht="12.75" outlineLevel="2" x14ac:dyDescent="0.2">
      <c r="A881" s="84" t="s">
        <v>228</v>
      </c>
      <c r="B881" s="85" t="s">
        <v>2106</v>
      </c>
      <c r="C881" s="85" t="s">
        <v>2107</v>
      </c>
      <c r="D881" s="86" t="s">
        <v>111</v>
      </c>
      <c r="E881" s="87">
        <v>1</v>
      </c>
      <c r="F881" s="88"/>
      <c r="G881" s="89">
        <v>275.59000000000003</v>
      </c>
      <c r="H881" s="90">
        <f>IF(ISNUMBER(F881),(E881*(1+(F881/100))*G881),G881*E881)*N880</f>
        <v>826.7700000000001</v>
      </c>
      <c r="I881" s="91" t="str">
        <f t="shared" si="351"/>
        <v/>
      </c>
      <c r="J881" s="91" t="str">
        <f t="shared" si="352"/>
        <v/>
      </c>
      <c r="K881" s="35"/>
      <c r="L881" s="91" t="str">
        <f t="shared" si="353"/>
        <v/>
      </c>
      <c r="M881" s="91">
        <f t="shared" si="354"/>
        <v>826.7700000000001</v>
      </c>
      <c r="N881" s="83">
        <f>IF(A881="ZMP",E881*(1+(F881/100)),N880)</f>
        <v>3</v>
      </c>
      <c r="O881" s="91" t="str">
        <f t="shared" si="355"/>
        <v/>
      </c>
    </row>
    <row r="882" spans="1:15" ht="12.75" outlineLevel="2" x14ac:dyDescent="0.2">
      <c r="A882" s="84" t="s">
        <v>228</v>
      </c>
      <c r="B882" s="85" t="s">
        <v>1554</v>
      </c>
      <c r="C882" s="85" t="s">
        <v>1555</v>
      </c>
      <c r="D882" s="86" t="s">
        <v>111</v>
      </c>
      <c r="E882" s="87">
        <v>1</v>
      </c>
      <c r="F882" s="88"/>
      <c r="G882" s="89">
        <v>294.03000000000003</v>
      </c>
      <c r="H882" s="90">
        <f>IF(ISNUMBER(F882),(E882*(1+(F882/100))*G882),G882*E882)*N881</f>
        <v>882.09000000000015</v>
      </c>
      <c r="I882" s="91" t="str">
        <f t="shared" si="351"/>
        <v/>
      </c>
      <c r="J882" s="91" t="str">
        <f t="shared" si="352"/>
        <v/>
      </c>
      <c r="K882" s="35"/>
      <c r="L882" s="91" t="str">
        <f t="shared" si="353"/>
        <v/>
      </c>
      <c r="M882" s="91">
        <f t="shared" si="354"/>
        <v>882.09000000000015</v>
      </c>
      <c r="N882" s="83">
        <f>IF(A882="ZMP",E882*(1+(F882/100)),N881)</f>
        <v>3</v>
      </c>
      <c r="O882" s="91" t="str">
        <f t="shared" si="355"/>
        <v/>
      </c>
    </row>
    <row r="883" spans="1:15" ht="12.75" outlineLevel="2" x14ac:dyDescent="0.2">
      <c r="A883" s="84" t="s">
        <v>206</v>
      </c>
      <c r="B883" s="85" t="s">
        <v>1015</v>
      </c>
      <c r="C883" s="85" t="s">
        <v>1016</v>
      </c>
      <c r="D883" s="86" t="s">
        <v>278</v>
      </c>
      <c r="E883" s="87">
        <v>2E-3</v>
      </c>
      <c r="F883" s="88"/>
      <c r="G883" s="89">
        <v>1087.51</v>
      </c>
      <c r="H883" s="90">
        <f>IF(ISNUMBER(F883),(E883*(1+(F883/100))*G883),G883*E883)*N882</f>
        <v>6.5250599999999999</v>
      </c>
      <c r="I883" s="91" t="str">
        <f t="shared" si="351"/>
        <v/>
      </c>
      <c r="J883" s="91" t="str">
        <f t="shared" si="352"/>
        <v/>
      </c>
      <c r="K883" s="35"/>
      <c r="L883" s="91">
        <f t="shared" si="353"/>
        <v>6.5250599999999999</v>
      </c>
      <c r="M883" s="91" t="str">
        <f t="shared" si="354"/>
        <v/>
      </c>
      <c r="N883" s="83">
        <f>IF(A883="ZMP",E883*(1+(F883/100)),N882)</f>
        <v>3</v>
      </c>
      <c r="O883" s="91" t="str">
        <f t="shared" si="355"/>
        <v/>
      </c>
    </row>
    <row r="884" spans="1:15" ht="12.75" outlineLevel="2" x14ac:dyDescent="0.2">
      <c r="A884" s="47"/>
      <c r="B884" s="48"/>
      <c r="C884" s="48"/>
      <c r="D884" s="49"/>
      <c r="E884" s="50"/>
      <c r="F884" s="51"/>
      <c r="G884" s="52"/>
      <c r="H884" s="53"/>
      <c r="I884" s="54"/>
      <c r="J884" s="54"/>
      <c r="K884" s="35"/>
      <c r="L884" s="54"/>
      <c r="M884" s="54"/>
      <c r="N884" s="54"/>
      <c r="O884" s="54"/>
    </row>
    <row r="885" spans="1:15" ht="25.5" x14ac:dyDescent="0.2">
      <c r="A885" s="27" t="s">
        <v>8031</v>
      </c>
      <c r="B885" s="28" t="s">
        <v>8162</v>
      </c>
      <c r="C885" s="29" t="s">
        <v>8163</v>
      </c>
      <c r="D885" s="30" t="s">
        <v>666</v>
      </c>
      <c r="E885" s="31">
        <v>1</v>
      </c>
      <c r="F885" s="32"/>
      <c r="G885" s="33">
        <v>2684.08</v>
      </c>
      <c r="H885" s="34">
        <f>G885</f>
        <v>2684.08</v>
      </c>
      <c r="I885" s="35">
        <f>SUM(I886:I899)</f>
        <v>707.76</v>
      </c>
      <c r="J885" s="35">
        <f>SUM(J886:J899)</f>
        <v>57</v>
      </c>
      <c r="K885" s="35">
        <f t="shared" si="324"/>
        <v>764.76</v>
      </c>
      <c r="L885" s="35">
        <f>SUM(L886:L899)</f>
        <v>6.5250599999999999</v>
      </c>
      <c r="M885" s="35">
        <f>SUM(M886:M899)</f>
        <v>1912.79</v>
      </c>
      <c r="N885" s="35"/>
      <c r="O885" s="35">
        <f>SUM(O886:O899)</f>
        <v>0</v>
      </c>
    </row>
    <row r="886" spans="1:15" ht="12.75" outlineLevel="1" collapsed="1" x14ac:dyDescent="0.2">
      <c r="A886" s="38" t="s">
        <v>198</v>
      </c>
      <c r="B886" s="39" t="s">
        <v>2136</v>
      </c>
      <c r="C886" s="39" t="s">
        <v>2137</v>
      </c>
      <c r="D886" s="40" t="s">
        <v>253</v>
      </c>
      <c r="E886" s="41">
        <v>1</v>
      </c>
      <c r="F886" s="42"/>
      <c r="G886" s="43">
        <v>1047.44</v>
      </c>
      <c r="H886" s="44">
        <f>IF(ISNUMBER(F886),(E886*(1+(F886/100))*G886),G886*E886)</f>
        <v>1047.44</v>
      </c>
      <c r="I886" s="45" t="str">
        <f t="shared" ref="I886:I898" si="356">IF(OR(A886="PM",A886="PZ",A886="PP"),H886,"")</f>
        <v/>
      </c>
      <c r="J886" s="45" t="str">
        <f t="shared" ref="J886:J898" si="357">IF(A886="S",H886,"")</f>
        <v/>
      </c>
      <c r="K886" s="35"/>
      <c r="L886" s="45" t="str">
        <f t="shared" ref="L886:L898" si="358">IF(A886="M06",H886,"")</f>
        <v/>
      </c>
      <c r="M886" s="45" t="str">
        <f t="shared" ref="M886:M898" si="359">IF(OR(A886="M02",A886="M25",A886="M01s"),H886,"")</f>
        <v/>
      </c>
      <c r="N886" s="46">
        <f>IF(A886="ZMP",E886*(1+(F886/100)),#REF!)</f>
        <v>1</v>
      </c>
      <c r="O886" s="45" t="str">
        <f t="shared" ref="O886:O898" si="360">IF(A886="M01e",H886,"")</f>
        <v/>
      </c>
    </row>
    <row r="887" spans="1:15" ht="12.75" outlineLevel="2" x14ac:dyDescent="0.2">
      <c r="A887" s="84" t="s">
        <v>202</v>
      </c>
      <c r="B887" s="85" t="s">
        <v>203</v>
      </c>
      <c r="C887" s="85" t="s">
        <v>204</v>
      </c>
      <c r="D887" s="86" t="s">
        <v>205</v>
      </c>
      <c r="E887" s="87">
        <v>0.35099999999999998</v>
      </c>
      <c r="F887" s="88"/>
      <c r="G887" s="89">
        <v>720</v>
      </c>
      <c r="H887" s="90">
        <f t="shared" ref="H887:H892" si="361">IF(ISNUMBER(F887),(E887*(1+(F887/100))*G887),G887*E887)*N886</f>
        <v>252.71999999999997</v>
      </c>
      <c r="I887" s="91">
        <f t="shared" si="356"/>
        <v>252.71999999999997</v>
      </c>
      <c r="J887" s="91" t="str">
        <f t="shared" si="357"/>
        <v/>
      </c>
      <c r="K887" s="35"/>
      <c r="L887" s="91" t="str">
        <f t="shared" si="358"/>
        <v/>
      </c>
      <c r="M887" s="91" t="str">
        <f t="shared" si="359"/>
        <v/>
      </c>
      <c r="N887" s="83">
        <f t="shared" ref="N887:N892" si="362">IF(A887="ZMP",E887*(1+(F887/100)),N886)</f>
        <v>1</v>
      </c>
      <c r="O887" s="91" t="str">
        <f t="shared" si="360"/>
        <v/>
      </c>
    </row>
    <row r="888" spans="1:15" ht="12.75" outlineLevel="2" x14ac:dyDescent="0.2">
      <c r="A888" s="84" t="s">
        <v>315</v>
      </c>
      <c r="B888" s="85" t="s">
        <v>75</v>
      </c>
      <c r="C888" s="85" t="s">
        <v>76</v>
      </c>
      <c r="D888" s="86" t="s">
        <v>17</v>
      </c>
      <c r="E888" s="87">
        <v>2.5000000000000001E-2</v>
      </c>
      <c r="F888" s="88"/>
      <c r="G888" s="89">
        <v>760</v>
      </c>
      <c r="H888" s="90">
        <f t="shared" si="361"/>
        <v>19</v>
      </c>
      <c r="I888" s="91" t="str">
        <f t="shared" si="356"/>
        <v/>
      </c>
      <c r="J888" s="91">
        <f t="shared" si="357"/>
        <v>19</v>
      </c>
      <c r="K888" s="35"/>
      <c r="L888" s="91" t="str">
        <f t="shared" si="358"/>
        <v/>
      </c>
      <c r="M888" s="91" t="str">
        <f t="shared" si="359"/>
        <v/>
      </c>
      <c r="N888" s="83">
        <f t="shared" si="362"/>
        <v>1</v>
      </c>
      <c r="O888" s="91" t="str">
        <f t="shared" si="360"/>
        <v/>
      </c>
    </row>
    <row r="889" spans="1:15" ht="12.75" outlineLevel="2" x14ac:dyDescent="0.2">
      <c r="A889" s="84" t="s">
        <v>228</v>
      </c>
      <c r="B889" s="85" t="s">
        <v>1558</v>
      </c>
      <c r="C889" s="85" t="s">
        <v>1559</v>
      </c>
      <c r="D889" s="86" t="s">
        <v>111</v>
      </c>
      <c r="E889" s="87">
        <v>1</v>
      </c>
      <c r="F889" s="88"/>
      <c r="G889" s="89">
        <v>203.93</v>
      </c>
      <c r="H889" s="90">
        <f t="shared" si="361"/>
        <v>203.93</v>
      </c>
      <c r="I889" s="91" t="str">
        <f t="shared" si="356"/>
        <v/>
      </c>
      <c r="J889" s="91" t="str">
        <f t="shared" si="357"/>
        <v/>
      </c>
      <c r="K889" s="35"/>
      <c r="L889" s="91" t="str">
        <f t="shared" si="358"/>
        <v/>
      </c>
      <c r="M889" s="91">
        <f t="shared" si="359"/>
        <v>203.93</v>
      </c>
      <c r="N889" s="83">
        <f t="shared" si="362"/>
        <v>1</v>
      </c>
      <c r="O889" s="91" t="str">
        <f t="shared" si="360"/>
        <v/>
      </c>
    </row>
    <row r="890" spans="1:15" ht="12.75" outlineLevel="2" x14ac:dyDescent="0.2">
      <c r="A890" s="84" t="s">
        <v>228</v>
      </c>
      <c r="B890" s="85" t="s">
        <v>2106</v>
      </c>
      <c r="C890" s="85" t="s">
        <v>2107</v>
      </c>
      <c r="D890" s="86" t="s">
        <v>111</v>
      </c>
      <c r="E890" s="87">
        <v>1</v>
      </c>
      <c r="F890" s="88"/>
      <c r="G890" s="89">
        <v>275.59000000000003</v>
      </c>
      <c r="H890" s="90">
        <f t="shared" si="361"/>
        <v>275.59000000000003</v>
      </c>
      <c r="I890" s="91" t="str">
        <f t="shared" si="356"/>
        <v/>
      </c>
      <c r="J890" s="91" t="str">
        <f t="shared" si="357"/>
        <v/>
      </c>
      <c r="K890" s="35"/>
      <c r="L890" s="91" t="str">
        <f t="shared" si="358"/>
        <v/>
      </c>
      <c r="M890" s="91">
        <f t="shared" si="359"/>
        <v>275.59000000000003</v>
      </c>
      <c r="N890" s="83">
        <f t="shared" si="362"/>
        <v>1</v>
      </c>
      <c r="O890" s="91" t="str">
        <f t="shared" si="360"/>
        <v/>
      </c>
    </row>
    <row r="891" spans="1:15" ht="12.75" outlineLevel="2" x14ac:dyDescent="0.2">
      <c r="A891" s="84" t="s">
        <v>228</v>
      </c>
      <c r="B891" s="85" t="s">
        <v>1554</v>
      </c>
      <c r="C891" s="85" t="s">
        <v>1555</v>
      </c>
      <c r="D891" s="86" t="s">
        <v>111</v>
      </c>
      <c r="E891" s="87">
        <v>1</v>
      </c>
      <c r="F891" s="88"/>
      <c r="G891" s="89">
        <v>294.03000000000003</v>
      </c>
      <c r="H891" s="90">
        <f t="shared" si="361"/>
        <v>294.03000000000003</v>
      </c>
      <c r="I891" s="91" t="str">
        <f t="shared" si="356"/>
        <v/>
      </c>
      <c r="J891" s="91" t="str">
        <f t="shared" si="357"/>
        <v/>
      </c>
      <c r="K891" s="35"/>
      <c r="L891" s="91" t="str">
        <f t="shared" si="358"/>
        <v/>
      </c>
      <c r="M891" s="91">
        <f t="shared" si="359"/>
        <v>294.03000000000003</v>
      </c>
      <c r="N891" s="83">
        <f t="shared" si="362"/>
        <v>1</v>
      </c>
      <c r="O891" s="91" t="str">
        <f t="shared" si="360"/>
        <v/>
      </c>
    </row>
    <row r="892" spans="1:15" ht="12.75" outlineLevel="2" x14ac:dyDescent="0.2">
      <c r="A892" s="84" t="s">
        <v>206</v>
      </c>
      <c r="B892" s="85" t="s">
        <v>1015</v>
      </c>
      <c r="C892" s="85" t="s">
        <v>1016</v>
      </c>
      <c r="D892" s="86" t="s">
        <v>278</v>
      </c>
      <c r="E892" s="87">
        <v>2E-3</v>
      </c>
      <c r="F892" s="88"/>
      <c r="G892" s="89">
        <v>1087.51</v>
      </c>
      <c r="H892" s="90">
        <f t="shared" si="361"/>
        <v>2.17502</v>
      </c>
      <c r="I892" s="91" t="str">
        <f t="shared" si="356"/>
        <v/>
      </c>
      <c r="J892" s="91" t="str">
        <f t="shared" si="357"/>
        <v/>
      </c>
      <c r="K892" s="35"/>
      <c r="L892" s="91">
        <f t="shared" si="358"/>
        <v>2.17502</v>
      </c>
      <c r="M892" s="91" t="str">
        <f t="shared" si="359"/>
        <v/>
      </c>
      <c r="N892" s="83">
        <f t="shared" si="362"/>
        <v>1</v>
      </c>
      <c r="O892" s="91" t="str">
        <f t="shared" si="360"/>
        <v/>
      </c>
    </row>
    <row r="893" spans="1:15" ht="12.75" outlineLevel="1" x14ac:dyDescent="0.2">
      <c r="A893" s="38" t="s">
        <v>198</v>
      </c>
      <c r="B893" s="39" t="s">
        <v>2154</v>
      </c>
      <c r="C893" s="39" t="s">
        <v>2155</v>
      </c>
      <c r="D893" s="40" t="s">
        <v>253</v>
      </c>
      <c r="E893" s="41">
        <v>2</v>
      </c>
      <c r="F893" s="42"/>
      <c r="G893" s="43">
        <v>818.32</v>
      </c>
      <c r="H893" s="44">
        <f>IF(ISNUMBER(F893),(E893*(1+(F893/100))*G893),G893*E893)</f>
        <v>1636.64</v>
      </c>
      <c r="I893" s="45" t="str">
        <f t="shared" si="356"/>
        <v/>
      </c>
      <c r="J893" s="45" t="str">
        <f t="shared" si="357"/>
        <v/>
      </c>
      <c r="K893" s="35"/>
      <c r="L893" s="45" t="str">
        <f t="shared" si="358"/>
        <v/>
      </c>
      <c r="M893" s="45" t="str">
        <f t="shared" si="359"/>
        <v/>
      </c>
      <c r="N893" s="46">
        <f>IF(A893="ZMP",E893*(1+(F893/100)),#REF!)</f>
        <v>2</v>
      </c>
      <c r="O893" s="45" t="str">
        <f t="shared" si="360"/>
        <v/>
      </c>
    </row>
    <row r="894" spans="1:15" ht="12.75" outlineLevel="2" x14ac:dyDescent="0.2">
      <c r="A894" s="84" t="s">
        <v>202</v>
      </c>
      <c r="B894" s="85" t="s">
        <v>203</v>
      </c>
      <c r="C894" s="85" t="s">
        <v>204</v>
      </c>
      <c r="D894" s="86" t="s">
        <v>205</v>
      </c>
      <c r="E894" s="87">
        <v>0.316</v>
      </c>
      <c r="F894" s="88"/>
      <c r="G894" s="89">
        <v>720</v>
      </c>
      <c r="H894" s="90">
        <f>IF(ISNUMBER(F894),(E894*(1+(F894/100))*G894),G894*E894)*N893</f>
        <v>455.04</v>
      </c>
      <c r="I894" s="91">
        <f t="shared" si="356"/>
        <v>455.04</v>
      </c>
      <c r="J894" s="91" t="str">
        <f t="shared" si="357"/>
        <v/>
      </c>
      <c r="K894" s="35"/>
      <c r="L894" s="91" t="str">
        <f t="shared" si="358"/>
        <v/>
      </c>
      <c r="M894" s="91" t="str">
        <f t="shared" si="359"/>
        <v/>
      </c>
      <c r="N894" s="83">
        <f>IF(A894="ZMP",E894*(1+(F894/100)),N893)</f>
        <v>2</v>
      </c>
      <c r="O894" s="91" t="str">
        <f t="shared" si="360"/>
        <v/>
      </c>
    </row>
    <row r="895" spans="1:15" ht="12.75" outlineLevel="2" x14ac:dyDescent="0.2">
      <c r="A895" s="84" t="s">
        <v>315</v>
      </c>
      <c r="B895" s="85" t="s">
        <v>75</v>
      </c>
      <c r="C895" s="85" t="s">
        <v>76</v>
      </c>
      <c r="D895" s="86" t="s">
        <v>17</v>
      </c>
      <c r="E895" s="87">
        <v>2.5000000000000001E-2</v>
      </c>
      <c r="F895" s="88"/>
      <c r="G895" s="89">
        <v>760</v>
      </c>
      <c r="H895" s="90">
        <f>IF(ISNUMBER(F895),(E895*(1+(F895/100))*G895),G895*E895)*N894</f>
        <v>38</v>
      </c>
      <c r="I895" s="91" t="str">
        <f t="shared" si="356"/>
        <v/>
      </c>
      <c r="J895" s="91">
        <f t="shared" si="357"/>
        <v>38</v>
      </c>
      <c r="K895" s="35"/>
      <c r="L895" s="91" t="str">
        <f t="shared" si="358"/>
        <v/>
      </c>
      <c r="M895" s="91" t="str">
        <f t="shared" si="359"/>
        <v/>
      </c>
      <c r="N895" s="83">
        <f>IF(A895="ZMP",E895*(1+(F895/100)),N894)</f>
        <v>2</v>
      </c>
      <c r="O895" s="91" t="str">
        <f t="shared" si="360"/>
        <v/>
      </c>
    </row>
    <row r="896" spans="1:15" ht="12.75" outlineLevel="2" x14ac:dyDescent="0.2">
      <c r="A896" s="84" t="s">
        <v>228</v>
      </c>
      <c r="B896" s="85" t="s">
        <v>2106</v>
      </c>
      <c r="C896" s="85" t="s">
        <v>2107</v>
      </c>
      <c r="D896" s="86" t="s">
        <v>111</v>
      </c>
      <c r="E896" s="87">
        <v>1</v>
      </c>
      <c r="F896" s="88"/>
      <c r="G896" s="89">
        <v>275.59000000000003</v>
      </c>
      <c r="H896" s="90">
        <f>IF(ISNUMBER(F896),(E896*(1+(F896/100))*G896),G896*E896)*N895</f>
        <v>551.18000000000006</v>
      </c>
      <c r="I896" s="91" t="str">
        <f t="shared" si="356"/>
        <v/>
      </c>
      <c r="J896" s="91" t="str">
        <f t="shared" si="357"/>
        <v/>
      </c>
      <c r="K896" s="35"/>
      <c r="L896" s="91" t="str">
        <f t="shared" si="358"/>
        <v/>
      </c>
      <c r="M896" s="91">
        <f t="shared" si="359"/>
        <v>551.18000000000006</v>
      </c>
      <c r="N896" s="83">
        <f>IF(A896="ZMP",E896*(1+(F896/100)),N895)</f>
        <v>2</v>
      </c>
      <c r="O896" s="91" t="str">
        <f t="shared" si="360"/>
        <v/>
      </c>
    </row>
    <row r="897" spans="1:15" ht="12.75" outlineLevel="2" x14ac:dyDescent="0.2">
      <c r="A897" s="84" t="s">
        <v>228</v>
      </c>
      <c r="B897" s="85" t="s">
        <v>1554</v>
      </c>
      <c r="C897" s="85" t="s">
        <v>1555</v>
      </c>
      <c r="D897" s="86" t="s">
        <v>111</v>
      </c>
      <c r="E897" s="87">
        <v>1</v>
      </c>
      <c r="F897" s="88"/>
      <c r="G897" s="89">
        <v>294.03000000000003</v>
      </c>
      <c r="H897" s="90">
        <f>IF(ISNUMBER(F897),(E897*(1+(F897/100))*G897),G897*E897)*N896</f>
        <v>588.06000000000006</v>
      </c>
      <c r="I897" s="91" t="str">
        <f t="shared" si="356"/>
        <v/>
      </c>
      <c r="J897" s="91" t="str">
        <f t="shared" si="357"/>
        <v/>
      </c>
      <c r="K897" s="35"/>
      <c r="L897" s="91" t="str">
        <f t="shared" si="358"/>
        <v/>
      </c>
      <c r="M897" s="91">
        <f t="shared" si="359"/>
        <v>588.06000000000006</v>
      </c>
      <c r="N897" s="83">
        <f>IF(A897="ZMP",E897*(1+(F897/100)),N896)</f>
        <v>2</v>
      </c>
      <c r="O897" s="91" t="str">
        <f t="shared" si="360"/>
        <v/>
      </c>
    </row>
    <row r="898" spans="1:15" ht="12.75" outlineLevel="2" x14ac:dyDescent="0.2">
      <c r="A898" s="84" t="s">
        <v>206</v>
      </c>
      <c r="B898" s="85" t="s">
        <v>1015</v>
      </c>
      <c r="C898" s="85" t="s">
        <v>1016</v>
      </c>
      <c r="D898" s="86" t="s">
        <v>278</v>
      </c>
      <c r="E898" s="87">
        <v>2E-3</v>
      </c>
      <c r="F898" s="88"/>
      <c r="G898" s="89">
        <v>1087.51</v>
      </c>
      <c r="H898" s="90">
        <f>IF(ISNUMBER(F898),(E898*(1+(F898/100))*G898),G898*E898)*N897</f>
        <v>4.3500399999999999</v>
      </c>
      <c r="I898" s="91" t="str">
        <f t="shared" si="356"/>
        <v/>
      </c>
      <c r="J898" s="91" t="str">
        <f t="shared" si="357"/>
        <v/>
      </c>
      <c r="K898" s="35"/>
      <c r="L898" s="91">
        <f t="shared" si="358"/>
        <v>4.3500399999999999</v>
      </c>
      <c r="M898" s="91" t="str">
        <f t="shared" si="359"/>
        <v/>
      </c>
      <c r="N898" s="83">
        <f>IF(A898="ZMP",E898*(1+(F898/100)),N897)</f>
        <v>2</v>
      </c>
      <c r="O898" s="91" t="str">
        <f t="shared" si="360"/>
        <v/>
      </c>
    </row>
    <row r="899" spans="1:15" ht="12.75" outlineLevel="2" x14ac:dyDescent="0.2">
      <c r="A899" s="47"/>
      <c r="B899" s="48"/>
      <c r="C899" s="48"/>
      <c r="D899" s="49"/>
      <c r="E899" s="50"/>
      <c r="F899" s="51"/>
      <c r="G899" s="52"/>
      <c r="H899" s="53"/>
      <c r="I899" s="54"/>
      <c r="J899" s="54"/>
      <c r="K899" s="35"/>
      <c r="L899" s="54"/>
      <c r="M899" s="54"/>
      <c r="N899" s="54"/>
      <c r="O899" s="54"/>
    </row>
    <row r="900" spans="1:15" ht="25.5" x14ac:dyDescent="0.2">
      <c r="A900" s="27" t="s">
        <v>8031</v>
      </c>
      <c r="B900" s="28" t="s">
        <v>8164</v>
      </c>
      <c r="C900" s="29" t="s">
        <v>8165</v>
      </c>
      <c r="D900" s="30" t="s">
        <v>666</v>
      </c>
      <c r="E900" s="31">
        <v>1</v>
      </c>
      <c r="F900" s="32"/>
      <c r="G900" s="33">
        <v>18290.34</v>
      </c>
      <c r="H900" s="34">
        <f>G900</f>
        <v>18290.34</v>
      </c>
      <c r="I900" s="35">
        <f>SUM(I901:I907)</f>
        <v>682.56000000000006</v>
      </c>
      <c r="J900" s="35">
        <f>SUM(J901:J907)</f>
        <v>57</v>
      </c>
      <c r="K900" s="35">
        <f t="shared" ref="K900:K961" si="363">I900+J900</f>
        <v>739.56000000000006</v>
      </c>
      <c r="L900" s="35">
        <f>SUM(L901:L907)</f>
        <v>6.5250599999999999</v>
      </c>
      <c r="M900" s="35">
        <f>SUM(M901:M907)</f>
        <v>17544.239999999998</v>
      </c>
      <c r="N900" s="35"/>
      <c r="O900" s="35">
        <f>SUM(O901:O907)</f>
        <v>0</v>
      </c>
    </row>
    <row r="901" spans="1:15" ht="12.75" outlineLevel="1" collapsed="1" x14ac:dyDescent="0.2">
      <c r="A901" s="38" t="s">
        <v>198</v>
      </c>
      <c r="B901" s="39" t="s">
        <v>2156</v>
      </c>
      <c r="C901" s="39" t="s">
        <v>2157</v>
      </c>
      <c r="D901" s="40" t="s">
        <v>253</v>
      </c>
      <c r="E901" s="41">
        <v>3</v>
      </c>
      <c r="F901" s="42"/>
      <c r="G901" s="43">
        <v>6096.78</v>
      </c>
      <c r="H901" s="44">
        <f>IF(ISNUMBER(F901),(E901*(1+(F901/100))*G901),G901*E901)</f>
        <v>18290.34</v>
      </c>
      <c r="I901" s="45" t="str">
        <f t="shared" ref="I901:I906" si="364">IF(OR(A901="PM",A901="PZ",A901="PP"),H901,"")</f>
        <v/>
      </c>
      <c r="J901" s="45" t="str">
        <f t="shared" ref="J901:J906" si="365">IF(A901="S",H901,"")</f>
        <v/>
      </c>
      <c r="K901" s="35"/>
      <c r="L901" s="45" t="str">
        <f t="shared" ref="L901:L906" si="366">IF(A901="M06",H901,"")</f>
        <v/>
      </c>
      <c r="M901" s="45" t="str">
        <f t="shared" ref="M901:M906" si="367">IF(OR(A901="M02",A901="M25",A901="M01s"),H901,"")</f>
        <v/>
      </c>
      <c r="N901" s="46">
        <f>IF(A901="ZMP",E901*(1+(F901/100)),#REF!)</f>
        <v>3</v>
      </c>
      <c r="O901" s="45" t="str">
        <f t="shared" ref="O901:O906" si="368">IF(A901="M01e",H901,"")</f>
        <v/>
      </c>
    </row>
    <row r="902" spans="1:15" ht="12.75" outlineLevel="2" x14ac:dyDescent="0.2">
      <c r="A902" s="84" t="s">
        <v>202</v>
      </c>
      <c r="B902" s="85" t="s">
        <v>203</v>
      </c>
      <c r="C902" s="85" t="s">
        <v>204</v>
      </c>
      <c r="D902" s="86" t="s">
        <v>205</v>
      </c>
      <c r="E902" s="87">
        <v>0.316</v>
      </c>
      <c r="F902" s="88"/>
      <c r="G902" s="89">
        <v>720</v>
      </c>
      <c r="H902" s="90">
        <f>IF(ISNUMBER(F902),(E902*(1+(F902/100))*G902),G902*E902)*N901</f>
        <v>682.56000000000006</v>
      </c>
      <c r="I902" s="91">
        <f t="shared" si="364"/>
        <v>682.56000000000006</v>
      </c>
      <c r="J902" s="91" t="str">
        <f t="shared" si="365"/>
        <v/>
      </c>
      <c r="K902" s="35"/>
      <c r="L902" s="91" t="str">
        <f t="shared" si="366"/>
        <v/>
      </c>
      <c r="M902" s="91" t="str">
        <f t="shared" si="367"/>
        <v/>
      </c>
      <c r="N902" s="83">
        <f>IF(A902="ZMP",E902*(1+(F902/100)),N901)</f>
        <v>3</v>
      </c>
      <c r="O902" s="91" t="str">
        <f t="shared" si="368"/>
        <v/>
      </c>
    </row>
    <row r="903" spans="1:15" ht="12.75" outlineLevel="2" x14ac:dyDescent="0.2">
      <c r="A903" s="84" t="s">
        <v>315</v>
      </c>
      <c r="B903" s="85" t="s">
        <v>75</v>
      </c>
      <c r="C903" s="85" t="s">
        <v>76</v>
      </c>
      <c r="D903" s="86" t="s">
        <v>17</v>
      </c>
      <c r="E903" s="87">
        <v>2.5000000000000001E-2</v>
      </c>
      <c r="F903" s="88"/>
      <c r="G903" s="89">
        <v>760</v>
      </c>
      <c r="H903" s="90">
        <f>IF(ISNUMBER(F903),(E903*(1+(F903/100))*G903),G903*E903)*N902</f>
        <v>57</v>
      </c>
      <c r="I903" s="91" t="str">
        <f t="shared" si="364"/>
        <v/>
      </c>
      <c r="J903" s="91">
        <f t="shared" si="365"/>
        <v>57</v>
      </c>
      <c r="K903" s="35"/>
      <c r="L903" s="91" t="str">
        <f t="shared" si="366"/>
        <v/>
      </c>
      <c r="M903" s="91" t="str">
        <f t="shared" si="367"/>
        <v/>
      </c>
      <c r="N903" s="83">
        <f>IF(A903="ZMP",E903*(1+(F903/100)),N902)</f>
        <v>3</v>
      </c>
      <c r="O903" s="91" t="str">
        <f t="shared" si="368"/>
        <v/>
      </c>
    </row>
    <row r="904" spans="1:15" ht="12.75" outlineLevel="2" x14ac:dyDescent="0.2">
      <c r="A904" s="84" t="s">
        <v>228</v>
      </c>
      <c r="B904" s="85" t="s">
        <v>2158</v>
      </c>
      <c r="C904" s="85" t="s">
        <v>2159</v>
      </c>
      <c r="D904" s="86" t="s">
        <v>111</v>
      </c>
      <c r="E904" s="87">
        <v>1</v>
      </c>
      <c r="F904" s="88"/>
      <c r="G904" s="89">
        <v>5252.33</v>
      </c>
      <c r="H904" s="90">
        <f>IF(ISNUMBER(F904),(E904*(1+(F904/100))*G904),G904*E904)*N903</f>
        <v>15756.99</v>
      </c>
      <c r="I904" s="91" t="str">
        <f t="shared" si="364"/>
        <v/>
      </c>
      <c r="J904" s="91" t="str">
        <f t="shared" si="365"/>
        <v/>
      </c>
      <c r="K904" s="35"/>
      <c r="L904" s="91" t="str">
        <f t="shared" si="366"/>
        <v/>
      </c>
      <c r="M904" s="91">
        <f t="shared" si="367"/>
        <v>15756.99</v>
      </c>
      <c r="N904" s="83">
        <f>IF(A904="ZMP",E904*(1+(F904/100)),N903)</f>
        <v>3</v>
      </c>
      <c r="O904" s="91" t="str">
        <f t="shared" si="368"/>
        <v/>
      </c>
    </row>
    <row r="905" spans="1:15" ht="12.75" outlineLevel="2" x14ac:dyDescent="0.2">
      <c r="A905" s="84" t="s">
        <v>228</v>
      </c>
      <c r="B905" s="85" t="s">
        <v>2160</v>
      </c>
      <c r="C905" s="85" t="s">
        <v>2161</v>
      </c>
      <c r="D905" s="86" t="s">
        <v>111</v>
      </c>
      <c r="E905" s="87">
        <v>1</v>
      </c>
      <c r="F905" s="88"/>
      <c r="G905" s="89">
        <v>595.75</v>
      </c>
      <c r="H905" s="90">
        <f>IF(ISNUMBER(F905),(E905*(1+(F905/100))*G905),G905*E905)*N904</f>
        <v>1787.25</v>
      </c>
      <c r="I905" s="91" t="str">
        <f t="shared" si="364"/>
        <v/>
      </c>
      <c r="J905" s="91" t="str">
        <f t="shared" si="365"/>
        <v/>
      </c>
      <c r="K905" s="35"/>
      <c r="L905" s="91" t="str">
        <f t="shared" si="366"/>
        <v/>
      </c>
      <c r="M905" s="91">
        <f t="shared" si="367"/>
        <v>1787.25</v>
      </c>
      <c r="N905" s="83">
        <f>IF(A905="ZMP",E905*(1+(F905/100)),N904)</f>
        <v>3</v>
      </c>
      <c r="O905" s="91" t="str">
        <f t="shared" si="368"/>
        <v/>
      </c>
    </row>
    <row r="906" spans="1:15" ht="12.75" outlineLevel="2" x14ac:dyDescent="0.2">
      <c r="A906" s="84" t="s">
        <v>206</v>
      </c>
      <c r="B906" s="85" t="s">
        <v>1015</v>
      </c>
      <c r="C906" s="85" t="s">
        <v>1016</v>
      </c>
      <c r="D906" s="86" t="s">
        <v>278</v>
      </c>
      <c r="E906" s="87">
        <v>2E-3</v>
      </c>
      <c r="F906" s="88"/>
      <c r="G906" s="89">
        <v>1087.51</v>
      </c>
      <c r="H906" s="90">
        <f>IF(ISNUMBER(F906),(E906*(1+(F906/100))*G906),G906*E906)*N905</f>
        <v>6.5250599999999999</v>
      </c>
      <c r="I906" s="91" t="str">
        <f t="shared" si="364"/>
        <v/>
      </c>
      <c r="J906" s="91" t="str">
        <f t="shared" si="365"/>
        <v/>
      </c>
      <c r="K906" s="35"/>
      <c r="L906" s="91">
        <f t="shared" si="366"/>
        <v>6.5250599999999999</v>
      </c>
      <c r="M906" s="91" t="str">
        <f t="shared" si="367"/>
        <v/>
      </c>
      <c r="N906" s="83">
        <f>IF(A906="ZMP",E906*(1+(F906/100)),N905)</f>
        <v>3</v>
      </c>
      <c r="O906" s="91" t="str">
        <f t="shared" si="368"/>
        <v/>
      </c>
    </row>
    <row r="907" spans="1:15" ht="12.75" outlineLevel="2" x14ac:dyDescent="0.2">
      <c r="A907" s="47"/>
      <c r="B907" s="48"/>
      <c r="C907" s="48"/>
      <c r="D907" s="49"/>
      <c r="E907" s="50"/>
      <c r="F907" s="51"/>
      <c r="G907" s="52"/>
      <c r="H907" s="53"/>
      <c r="I907" s="54"/>
      <c r="J907" s="54"/>
      <c r="K907" s="35"/>
      <c r="L907" s="54"/>
      <c r="M907" s="54"/>
      <c r="N907" s="54"/>
      <c r="O907" s="54"/>
    </row>
    <row r="908" spans="1:15" ht="25.5" x14ac:dyDescent="0.2">
      <c r="A908" s="27" t="s">
        <v>8031</v>
      </c>
      <c r="B908" s="28" t="s">
        <v>8166</v>
      </c>
      <c r="C908" s="29" t="s">
        <v>8167</v>
      </c>
      <c r="D908" s="30" t="s">
        <v>666</v>
      </c>
      <c r="E908" s="31">
        <v>1</v>
      </c>
      <c r="F908" s="32"/>
      <c r="G908" s="33">
        <v>3733.65</v>
      </c>
      <c r="H908" s="34">
        <f>G908</f>
        <v>3733.65</v>
      </c>
      <c r="I908" s="35">
        <f>SUM(I909:I914)</f>
        <v>738.72</v>
      </c>
      <c r="J908" s="35">
        <f>SUM(J909:J914)</f>
        <v>57</v>
      </c>
      <c r="K908" s="35">
        <f t="shared" si="363"/>
        <v>795.72</v>
      </c>
      <c r="L908" s="35">
        <f>SUM(L909:L914)</f>
        <v>0</v>
      </c>
      <c r="M908" s="35">
        <f>SUM(M909:M914)</f>
        <v>2937.93</v>
      </c>
      <c r="N908" s="35"/>
      <c r="O908" s="35">
        <f>SUM(O909:O914)</f>
        <v>0</v>
      </c>
    </row>
    <row r="909" spans="1:15" ht="12.75" outlineLevel="1" collapsed="1" x14ac:dyDescent="0.2">
      <c r="A909" s="38" t="s">
        <v>198</v>
      </c>
      <c r="B909" s="39" t="s">
        <v>2172</v>
      </c>
      <c r="C909" s="39" t="s">
        <v>2173</v>
      </c>
      <c r="D909" s="40" t="s">
        <v>253</v>
      </c>
      <c r="E909" s="41">
        <v>3</v>
      </c>
      <c r="F909" s="42"/>
      <c r="G909" s="43">
        <v>1244.55</v>
      </c>
      <c r="H909" s="44">
        <f>IF(ISNUMBER(F909),(E909*(1+(F909/100))*G909),G909*E909)</f>
        <v>3733.6499999999996</v>
      </c>
      <c r="I909" s="45" t="str">
        <f>IF(OR(A909="PM",A909="PZ",A909="PP"),H909,"")</f>
        <v/>
      </c>
      <c r="J909" s="45" t="str">
        <f>IF(A909="S",H909,"")</f>
        <v/>
      </c>
      <c r="K909" s="35"/>
      <c r="L909" s="45" t="str">
        <f>IF(A909="M06",H909,"")</f>
        <v/>
      </c>
      <c r="M909" s="45" t="str">
        <f>IF(OR(A909="M02",A909="M25",A909="M01s"),H909,"")</f>
        <v/>
      </c>
      <c r="N909" s="46">
        <f>IF(A909="ZMP",E909*(1+(F909/100)),#REF!)</f>
        <v>3</v>
      </c>
      <c r="O909" s="45" t="str">
        <f>IF(A909="M01e",H909,"")</f>
        <v/>
      </c>
    </row>
    <row r="910" spans="1:15" ht="12.75" outlineLevel="2" x14ac:dyDescent="0.2">
      <c r="A910" s="84" t="s">
        <v>202</v>
      </c>
      <c r="B910" s="85" t="s">
        <v>203</v>
      </c>
      <c r="C910" s="85" t="s">
        <v>204</v>
      </c>
      <c r="D910" s="86" t="s">
        <v>205</v>
      </c>
      <c r="E910" s="87">
        <v>0.34200000000000003</v>
      </c>
      <c r="F910" s="88"/>
      <c r="G910" s="89">
        <v>720</v>
      </c>
      <c r="H910" s="90">
        <f>IF(ISNUMBER(F910),(E910*(1+(F910/100))*G910),G910*E910)*N909</f>
        <v>738.72</v>
      </c>
      <c r="I910" s="91">
        <f>IF(OR(A910="PM",A910="PZ",A910="PP"),H910,"")</f>
        <v>738.72</v>
      </c>
      <c r="J910" s="91" t="str">
        <f>IF(A910="S",H910,"")</f>
        <v/>
      </c>
      <c r="K910" s="35"/>
      <c r="L910" s="91" t="str">
        <f>IF(A910="M06",H910,"")</f>
        <v/>
      </c>
      <c r="M910" s="91" t="str">
        <f>IF(OR(A910="M02",A910="M25",A910="M01s"),H910,"")</f>
        <v/>
      </c>
      <c r="N910" s="83">
        <f>IF(A910="ZMP",E910*(1+(F910/100)),N909)</f>
        <v>3</v>
      </c>
      <c r="O910" s="91" t="str">
        <f>IF(A910="M01e",H910,"")</f>
        <v/>
      </c>
    </row>
    <row r="911" spans="1:15" ht="12.75" outlineLevel="2" x14ac:dyDescent="0.2">
      <c r="A911" s="84" t="s">
        <v>315</v>
      </c>
      <c r="B911" s="85" t="s">
        <v>75</v>
      </c>
      <c r="C911" s="85" t="s">
        <v>76</v>
      </c>
      <c r="D911" s="86" t="s">
        <v>17</v>
      </c>
      <c r="E911" s="87">
        <v>2.5000000000000001E-2</v>
      </c>
      <c r="F911" s="88"/>
      <c r="G911" s="89">
        <v>760</v>
      </c>
      <c r="H911" s="90">
        <f>IF(ISNUMBER(F911),(E911*(1+(F911/100))*G911),G911*E911)*N910</f>
        <v>57</v>
      </c>
      <c r="I911" s="91" t="str">
        <f>IF(OR(A911="PM",A911="PZ",A911="PP"),H911,"")</f>
        <v/>
      </c>
      <c r="J911" s="91">
        <f>IF(A911="S",H911,"")</f>
        <v>57</v>
      </c>
      <c r="K911" s="35"/>
      <c r="L911" s="91" t="str">
        <f>IF(A911="M06",H911,"")</f>
        <v/>
      </c>
      <c r="M911" s="91" t="str">
        <f>IF(OR(A911="M02",A911="M25",A911="M01s"),H911,"")</f>
        <v/>
      </c>
      <c r="N911" s="83">
        <f>IF(A911="ZMP",E911*(1+(F911/100)),N910)</f>
        <v>3</v>
      </c>
      <c r="O911" s="91" t="str">
        <f>IF(A911="M01e",H911,"")</f>
        <v/>
      </c>
    </row>
    <row r="912" spans="1:15" ht="12.75" outlineLevel="2" x14ac:dyDescent="0.2">
      <c r="A912" s="84" t="s">
        <v>228</v>
      </c>
      <c r="B912" s="85" t="s">
        <v>1572</v>
      </c>
      <c r="C912" s="85" t="s">
        <v>1573</v>
      </c>
      <c r="D912" s="86" t="s">
        <v>111</v>
      </c>
      <c r="E912" s="87">
        <v>1</v>
      </c>
      <c r="F912" s="88"/>
      <c r="G912" s="89">
        <v>252.63</v>
      </c>
      <c r="H912" s="90">
        <f>IF(ISNUMBER(F912),(E912*(1+(F912/100))*G912),G912*E912)*N911</f>
        <v>757.89</v>
      </c>
      <c r="I912" s="91" t="str">
        <f>IF(OR(A912="PM",A912="PZ",A912="PP"),H912,"")</f>
        <v/>
      </c>
      <c r="J912" s="91" t="str">
        <f>IF(A912="S",H912,"")</f>
        <v/>
      </c>
      <c r="K912" s="35"/>
      <c r="L912" s="91" t="str">
        <f>IF(A912="M06",H912,"")</f>
        <v/>
      </c>
      <c r="M912" s="91">
        <f>IF(OR(A912="M02",A912="M25",A912="M01s"),H912,"")</f>
        <v>757.89</v>
      </c>
      <c r="N912" s="83">
        <f>IF(A912="ZMP",E912*(1+(F912/100)),N911)</f>
        <v>3</v>
      </c>
      <c r="O912" s="91" t="str">
        <f>IF(A912="M01e",H912,"")</f>
        <v/>
      </c>
    </row>
    <row r="913" spans="1:15" ht="12.75" outlineLevel="2" x14ac:dyDescent="0.2">
      <c r="A913" s="84" t="s">
        <v>228</v>
      </c>
      <c r="B913" s="85" t="s">
        <v>2174</v>
      </c>
      <c r="C913" s="85" t="s">
        <v>2175</v>
      </c>
      <c r="D913" s="86" t="s">
        <v>111</v>
      </c>
      <c r="E913" s="87">
        <v>1</v>
      </c>
      <c r="F913" s="88"/>
      <c r="G913" s="89">
        <v>726.68</v>
      </c>
      <c r="H913" s="90">
        <f>IF(ISNUMBER(F913),(E913*(1+(F913/100))*G913),G913*E913)*N912</f>
        <v>2180.04</v>
      </c>
      <c r="I913" s="91" t="str">
        <f>IF(OR(A913="PM",A913="PZ",A913="PP"),H913,"")</f>
        <v/>
      </c>
      <c r="J913" s="91" t="str">
        <f>IF(A913="S",H913,"")</f>
        <v/>
      </c>
      <c r="K913" s="35"/>
      <c r="L913" s="91" t="str">
        <f>IF(A913="M06",H913,"")</f>
        <v/>
      </c>
      <c r="M913" s="91">
        <f>IF(OR(A913="M02",A913="M25",A913="M01s"),H913,"")</f>
        <v>2180.04</v>
      </c>
      <c r="N913" s="83">
        <f>IF(A913="ZMP",E913*(1+(F913/100)),N912)</f>
        <v>3</v>
      </c>
      <c r="O913" s="91" t="str">
        <f>IF(A913="M01e",H913,"")</f>
        <v/>
      </c>
    </row>
    <row r="914" spans="1:15" ht="12.75" outlineLevel="2" x14ac:dyDescent="0.2">
      <c r="A914" s="47"/>
      <c r="B914" s="48"/>
      <c r="C914" s="48"/>
      <c r="D914" s="49"/>
      <c r="E914" s="50"/>
      <c r="F914" s="51"/>
      <c r="G914" s="52"/>
      <c r="H914" s="53"/>
      <c r="I914" s="54"/>
      <c r="J914" s="54"/>
      <c r="K914" s="35"/>
      <c r="L914" s="54"/>
      <c r="M914" s="54"/>
      <c r="N914" s="54"/>
      <c r="O914" s="54"/>
    </row>
    <row r="915" spans="1:15" ht="25.5" x14ac:dyDescent="0.2">
      <c r="A915" s="27" t="s">
        <v>8031</v>
      </c>
      <c r="B915" s="28" t="s">
        <v>8168</v>
      </c>
      <c r="C915" s="29" t="s">
        <v>8169</v>
      </c>
      <c r="D915" s="30" t="s">
        <v>666</v>
      </c>
      <c r="E915" s="31">
        <v>1</v>
      </c>
      <c r="F915" s="32"/>
      <c r="G915" s="33">
        <v>6102.06</v>
      </c>
      <c r="H915" s="34">
        <f>G915</f>
        <v>6102.06</v>
      </c>
      <c r="I915" s="35">
        <f>SUM(I916:I923)</f>
        <v>4512.24</v>
      </c>
      <c r="J915" s="35">
        <f>SUM(J916:J923)</f>
        <v>57</v>
      </c>
      <c r="K915" s="35">
        <f t="shared" si="363"/>
        <v>4569.24</v>
      </c>
      <c r="L915" s="35">
        <f>SUM(L916:L923)</f>
        <v>6.5250599999999999</v>
      </c>
      <c r="M915" s="35">
        <f>SUM(M916:M923)</f>
        <v>1526.2800000000002</v>
      </c>
      <c r="N915" s="35"/>
      <c r="O915" s="35">
        <f>SUM(O916:O923)</f>
        <v>0</v>
      </c>
    </row>
    <row r="916" spans="1:15" ht="12.75" outlineLevel="1" collapsed="1" x14ac:dyDescent="0.2">
      <c r="A916" s="38" t="s">
        <v>198</v>
      </c>
      <c r="B916" s="39" t="s">
        <v>2162</v>
      </c>
      <c r="C916" s="39" t="s">
        <v>2163</v>
      </c>
      <c r="D916" s="40" t="s">
        <v>253</v>
      </c>
      <c r="E916" s="41">
        <v>3</v>
      </c>
      <c r="F916" s="42"/>
      <c r="G916" s="43">
        <v>2034.02</v>
      </c>
      <c r="H916" s="44">
        <f>IF(ISNUMBER(F916),(E916*(1+(F916/100))*G916),G916*E916)</f>
        <v>6102.0599999999995</v>
      </c>
      <c r="I916" s="45" t="str">
        <f t="shared" ref="I916:I922" si="369">IF(OR(A916="PM",A916="PZ",A916="PP"),H916,"")</f>
        <v/>
      </c>
      <c r="J916" s="45" t="str">
        <f t="shared" ref="J916:J922" si="370">IF(A916="S",H916,"")</f>
        <v/>
      </c>
      <c r="K916" s="35"/>
      <c r="L916" s="45" t="str">
        <f t="shared" ref="L916:L922" si="371">IF(A916="M06",H916,"")</f>
        <v/>
      </c>
      <c r="M916" s="45" t="str">
        <f t="shared" ref="M916:M922" si="372">IF(OR(A916="M02",A916="M25",A916="M01s"),H916,"")</f>
        <v/>
      </c>
      <c r="N916" s="46">
        <f>IF(A916="ZMP",E916*(1+(F916/100)),#REF!)</f>
        <v>3</v>
      </c>
      <c r="O916" s="45" t="str">
        <f t="shared" ref="O916:O922" si="373">IF(A916="M01e",H916,"")</f>
        <v/>
      </c>
    </row>
    <row r="917" spans="1:15" ht="12.75" outlineLevel="2" x14ac:dyDescent="0.2">
      <c r="A917" s="84" t="s">
        <v>202</v>
      </c>
      <c r="B917" s="85" t="s">
        <v>203</v>
      </c>
      <c r="C917" s="85" t="s">
        <v>204</v>
      </c>
      <c r="D917" s="86" t="s">
        <v>205</v>
      </c>
      <c r="E917" s="87">
        <v>2.089</v>
      </c>
      <c r="F917" s="88"/>
      <c r="G917" s="89">
        <v>720</v>
      </c>
      <c r="H917" s="90">
        <f t="shared" ref="H917:H922" si="374">IF(ISNUMBER(F917),(E917*(1+(F917/100))*G917),G917*E917)*N916</f>
        <v>4512.24</v>
      </c>
      <c r="I917" s="91">
        <f t="shared" si="369"/>
        <v>4512.24</v>
      </c>
      <c r="J917" s="91" t="str">
        <f t="shared" si="370"/>
        <v/>
      </c>
      <c r="K917" s="35"/>
      <c r="L917" s="91" t="str">
        <f t="shared" si="371"/>
        <v/>
      </c>
      <c r="M917" s="91" t="str">
        <f t="shared" si="372"/>
        <v/>
      </c>
      <c r="N917" s="83">
        <f t="shared" ref="N917:N922" si="375">IF(A917="ZMP",E917*(1+(F917/100)),N916)</f>
        <v>3</v>
      </c>
      <c r="O917" s="91" t="str">
        <f t="shared" si="373"/>
        <v/>
      </c>
    </row>
    <row r="918" spans="1:15" ht="12.75" outlineLevel="2" x14ac:dyDescent="0.2">
      <c r="A918" s="84" t="s">
        <v>315</v>
      </c>
      <c r="B918" s="85" t="s">
        <v>75</v>
      </c>
      <c r="C918" s="85" t="s">
        <v>76</v>
      </c>
      <c r="D918" s="86" t="s">
        <v>17</v>
      </c>
      <c r="E918" s="87">
        <v>2.5000000000000001E-2</v>
      </c>
      <c r="F918" s="88"/>
      <c r="G918" s="89">
        <v>760</v>
      </c>
      <c r="H918" s="90">
        <f t="shared" si="374"/>
        <v>57</v>
      </c>
      <c r="I918" s="91" t="str">
        <f t="shared" si="369"/>
        <v/>
      </c>
      <c r="J918" s="91">
        <f t="shared" si="370"/>
        <v>57</v>
      </c>
      <c r="K918" s="35"/>
      <c r="L918" s="91" t="str">
        <f t="shared" si="371"/>
        <v/>
      </c>
      <c r="M918" s="91" t="str">
        <f t="shared" si="372"/>
        <v/>
      </c>
      <c r="N918" s="83">
        <f t="shared" si="375"/>
        <v>3</v>
      </c>
      <c r="O918" s="91" t="str">
        <f t="shared" si="373"/>
        <v/>
      </c>
    </row>
    <row r="919" spans="1:15" ht="12.75" outlineLevel="2" x14ac:dyDescent="0.2">
      <c r="A919" s="84" t="s">
        <v>228</v>
      </c>
      <c r="B919" s="85" t="s">
        <v>2164</v>
      </c>
      <c r="C919" s="85" t="s">
        <v>2165</v>
      </c>
      <c r="D919" s="86" t="s">
        <v>111</v>
      </c>
      <c r="E919" s="87">
        <v>1</v>
      </c>
      <c r="F919" s="88"/>
      <c r="G919" s="89">
        <v>36.35</v>
      </c>
      <c r="H919" s="90">
        <f t="shared" si="374"/>
        <v>109.05000000000001</v>
      </c>
      <c r="I919" s="91" t="str">
        <f t="shared" si="369"/>
        <v/>
      </c>
      <c r="J919" s="91" t="str">
        <f t="shared" si="370"/>
        <v/>
      </c>
      <c r="K919" s="35"/>
      <c r="L919" s="91" t="str">
        <f t="shared" si="371"/>
        <v/>
      </c>
      <c r="M919" s="91">
        <f t="shared" si="372"/>
        <v>109.05000000000001</v>
      </c>
      <c r="N919" s="83">
        <f t="shared" si="375"/>
        <v>3</v>
      </c>
      <c r="O919" s="91" t="str">
        <f t="shared" si="373"/>
        <v/>
      </c>
    </row>
    <row r="920" spans="1:15" ht="12.75" outlineLevel="2" x14ac:dyDescent="0.2">
      <c r="A920" s="84" t="s">
        <v>228</v>
      </c>
      <c r="B920" s="85" t="s">
        <v>1568</v>
      </c>
      <c r="C920" s="85" t="s">
        <v>1569</v>
      </c>
      <c r="D920" s="86" t="s">
        <v>111</v>
      </c>
      <c r="E920" s="87">
        <v>1</v>
      </c>
      <c r="F920" s="88"/>
      <c r="G920" s="89">
        <v>178.38</v>
      </c>
      <c r="H920" s="90">
        <f t="shared" si="374"/>
        <v>535.14</v>
      </c>
      <c r="I920" s="91" t="str">
        <f t="shared" si="369"/>
        <v/>
      </c>
      <c r="J920" s="91" t="str">
        <f t="shared" si="370"/>
        <v/>
      </c>
      <c r="K920" s="35"/>
      <c r="L920" s="91" t="str">
        <f t="shared" si="371"/>
        <v/>
      </c>
      <c r="M920" s="91">
        <f t="shared" si="372"/>
        <v>535.14</v>
      </c>
      <c r="N920" s="83">
        <f t="shared" si="375"/>
        <v>3</v>
      </c>
      <c r="O920" s="91" t="str">
        <f t="shared" si="373"/>
        <v/>
      </c>
    </row>
    <row r="921" spans="1:15" ht="12.75" outlineLevel="2" x14ac:dyDescent="0.2">
      <c r="A921" s="84" t="s">
        <v>228</v>
      </c>
      <c r="B921" s="85" t="s">
        <v>1554</v>
      </c>
      <c r="C921" s="85" t="s">
        <v>1555</v>
      </c>
      <c r="D921" s="86" t="s">
        <v>111</v>
      </c>
      <c r="E921" s="87">
        <v>1</v>
      </c>
      <c r="F921" s="88"/>
      <c r="G921" s="89">
        <v>294.03000000000003</v>
      </c>
      <c r="H921" s="90">
        <f t="shared" si="374"/>
        <v>882.09000000000015</v>
      </c>
      <c r="I921" s="91" t="str">
        <f t="shared" si="369"/>
        <v/>
      </c>
      <c r="J921" s="91" t="str">
        <f t="shared" si="370"/>
        <v/>
      </c>
      <c r="K921" s="35"/>
      <c r="L921" s="91" t="str">
        <f t="shared" si="371"/>
        <v/>
      </c>
      <c r="M921" s="91">
        <f t="shared" si="372"/>
        <v>882.09000000000015</v>
      </c>
      <c r="N921" s="83">
        <f t="shared" si="375"/>
        <v>3</v>
      </c>
      <c r="O921" s="91" t="str">
        <f t="shared" si="373"/>
        <v/>
      </c>
    </row>
    <row r="922" spans="1:15" ht="12.75" outlineLevel="2" x14ac:dyDescent="0.2">
      <c r="A922" s="84" t="s">
        <v>206</v>
      </c>
      <c r="B922" s="85" t="s">
        <v>1015</v>
      </c>
      <c r="C922" s="85" t="s">
        <v>1016</v>
      </c>
      <c r="D922" s="86" t="s">
        <v>278</v>
      </c>
      <c r="E922" s="87">
        <v>2E-3</v>
      </c>
      <c r="F922" s="88"/>
      <c r="G922" s="89">
        <v>1087.51</v>
      </c>
      <c r="H922" s="90">
        <f t="shared" si="374"/>
        <v>6.5250599999999999</v>
      </c>
      <c r="I922" s="91" t="str">
        <f t="shared" si="369"/>
        <v/>
      </c>
      <c r="J922" s="91" t="str">
        <f t="shared" si="370"/>
        <v/>
      </c>
      <c r="K922" s="35"/>
      <c r="L922" s="91">
        <f t="shared" si="371"/>
        <v>6.5250599999999999</v>
      </c>
      <c r="M922" s="91" t="str">
        <f t="shared" si="372"/>
        <v/>
      </c>
      <c r="N922" s="83">
        <f t="shared" si="375"/>
        <v>3</v>
      </c>
      <c r="O922" s="91" t="str">
        <f t="shared" si="373"/>
        <v/>
      </c>
    </row>
    <row r="923" spans="1:15" ht="12.75" outlineLevel="2" x14ac:dyDescent="0.2">
      <c r="A923" s="47"/>
      <c r="B923" s="48"/>
      <c r="C923" s="48"/>
      <c r="D923" s="49"/>
      <c r="E923" s="50"/>
      <c r="F923" s="51"/>
      <c r="G923" s="52"/>
      <c r="H923" s="53"/>
      <c r="I923" s="54"/>
      <c r="J923" s="54"/>
      <c r="K923" s="35"/>
      <c r="L923" s="54"/>
      <c r="M923" s="54"/>
      <c r="N923" s="54"/>
      <c r="O923" s="54"/>
    </row>
    <row r="924" spans="1:15" ht="25.5" x14ac:dyDescent="0.2">
      <c r="A924" s="27" t="s">
        <v>8031</v>
      </c>
      <c r="B924" s="28" t="s">
        <v>8170</v>
      </c>
      <c r="C924" s="29" t="s">
        <v>8171</v>
      </c>
      <c r="D924" s="30" t="s">
        <v>666</v>
      </c>
      <c r="E924" s="31">
        <v>1</v>
      </c>
      <c r="F924" s="32"/>
      <c r="G924" s="33">
        <v>6178.71</v>
      </c>
      <c r="H924" s="34">
        <f>G924</f>
        <v>6178.71</v>
      </c>
      <c r="I924" s="35">
        <f>SUM(I925:I932)</f>
        <v>4512.24</v>
      </c>
      <c r="J924" s="35">
        <f>SUM(J925:J932)</f>
        <v>57</v>
      </c>
      <c r="K924" s="35">
        <f t="shared" si="363"/>
        <v>4569.24</v>
      </c>
      <c r="L924" s="35">
        <f>SUM(L925:L932)</f>
        <v>6.5250599999999999</v>
      </c>
      <c r="M924" s="35">
        <f>SUM(M925:M932)</f>
        <v>1602.93</v>
      </c>
      <c r="N924" s="35"/>
      <c r="O924" s="35">
        <f>SUM(O925:O932)</f>
        <v>0</v>
      </c>
    </row>
    <row r="925" spans="1:15" ht="12.75" outlineLevel="1" collapsed="1" x14ac:dyDescent="0.2">
      <c r="A925" s="38" t="s">
        <v>198</v>
      </c>
      <c r="B925" s="39" t="s">
        <v>2166</v>
      </c>
      <c r="C925" s="39" t="s">
        <v>2167</v>
      </c>
      <c r="D925" s="40" t="s">
        <v>253</v>
      </c>
      <c r="E925" s="41">
        <v>3</v>
      </c>
      <c r="F925" s="42"/>
      <c r="G925" s="43">
        <v>2059.5700000000002</v>
      </c>
      <c r="H925" s="44">
        <f>IF(ISNUMBER(F925),(E925*(1+(F925/100))*G925),G925*E925)</f>
        <v>6178.7100000000009</v>
      </c>
      <c r="I925" s="45" t="str">
        <f t="shared" ref="I925:I931" si="376">IF(OR(A925="PM",A925="PZ",A925="PP"),H925,"")</f>
        <v/>
      </c>
      <c r="J925" s="45" t="str">
        <f t="shared" ref="J925:J931" si="377">IF(A925="S",H925,"")</f>
        <v/>
      </c>
      <c r="K925" s="35"/>
      <c r="L925" s="45" t="str">
        <f t="shared" ref="L925:L931" si="378">IF(A925="M06",H925,"")</f>
        <v/>
      </c>
      <c r="M925" s="45" t="str">
        <f t="shared" ref="M925:M931" si="379">IF(OR(A925="M02",A925="M25",A925="M01s"),H925,"")</f>
        <v/>
      </c>
      <c r="N925" s="46">
        <f>IF(A925="ZMP",E925*(1+(F925/100)),#REF!)</f>
        <v>3</v>
      </c>
      <c r="O925" s="45" t="str">
        <f t="shared" ref="O925:O931" si="380">IF(A925="M01e",H925,"")</f>
        <v/>
      </c>
    </row>
    <row r="926" spans="1:15" ht="12.75" outlineLevel="2" x14ac:dyDescent="0.2">
      <c r="A926" s="84" t="s">
        <v>202</v>
      </c>
      <c r="B926" s="85" t="s">
        <v>203</v>
      </c>
      <c r="C926" s="85" t="s">
        <v>204</v>
      </c>
      <c r="D926" s="86" t="s">
        <v>205</v>
      </c>
      <c r="E926" s="87">
        <v>2.089</v>
      </c>
      <c r="F926" s="88"/>
      <c r="G926" s="89">
        <v>720</v>
      </c>
      <c r="H926" s="90">
        <f t="shared" ref="H926:H931" si="381">IF(ISNUMBER(F926),(E926*(1+(F926/100))*G926),G926*E926)*N925</f>
        <v>4512.24</v>
      </c>
      <c r="I926" s="91">
        <f t="shared" si="376"/>
        <v>4512.24</v>
      </c>
      <c r="J926" s="91" t="str">
        <f t="shared" si="377"/>
        <v/>
      </c>
      <c r="K926" s="35"/>
      <c r="L926" s="91" t="str">
        <f t="shared" si="378"/>
        <v/>
      </c>
      <c r="M926" s="91" t="str">
        <f t="shared" si="379"/>
        <v/>
      </c>
      <c r="N926" s="83">
        <f t="shared" ref="N926:N931" si="382">IF(A926="ZMP",E926*(1+(F926/100)),N925)</f>
        <v>3</v>
      </c>
      <c r="O926" s="91" t="str">
        <f t="shared" si="380"/>
        <v/>
      </c>
    </row>
    <row r="927" spans="1:15" ht="12.75" outlineLevel="2" x14ac:dyDescent="0.2">
      <c r="A927" s="84" t="s">
        <v>315</v>
      </c>
      <c r="B927" s="85" t="s">
        <v>75</v>
      </c>
      <c r="C927" s="85" t="s">
        <v>76</v>
      </c>
      <c r="D927" s="86" t="s">
        <v>17</v>
      </c>
      <c r="E927" s="87">
        <v>2.5000000000000001E-2</v>
      </c>
      <c r="F927" s="88"/>
      <c r="G927" s="89">
        <v>760</v>
      </c>
      <c r="H927" s="90">
        <f t="shared" si="381"/>
        <v>57</v>
      </c>
      <c r="I927" s="91" t="str">
        <f t="shared" si="376"/>
        <v/>
      </c>
      <c r="J927" s="91">
        <f t="shared" si="377"/>
        <v>57</v>
      </c>
      <c r="K927" s="35"/>
      <c r="L927" s="91" t="str">
        <f t="shared" si="378"/>
        <v/>
      </c>
      <c r="M927" s="91" t="str">
        <f t="shared" si="379"/>
        <v/>
      </c>
      <c r="N927" s="83">
        <f t="shared" si="382"/>
        <v>3</v>
      </c>
      <c r="O927" s="91" t="str">
        <f t="shared" si="380"/>
        <v/>
      </c>
    </row>
    <row r="928" spans="1:15" ht="12.75" outlineLevel="2" x14ac:dyDescent="0.2">
      <c r="A928" s="84" t="s">
        <v>228</v>
      </c>
      <c r="B928" s="85" t="s">
        <v>2164</v>
      </c>
      <c r="C928" s="85" t="s">
        <v>2165</v>
      </c>
      <c r="D928" s="86" t="s">
        <v>111</v>
      </c>
      <c r="E928" s="87">
        <v>1</v>
      </c>
      <c r="F928" s="88"/>
      <c r="G928" s="89">
        <v>36.35</v>
      </c>
      <c r="H928" s="90">
        <f t="shared" si="381"/>
        <v>109.05000000000001</v>
      </c>
      <c r="I928" s="91" t="str">
        <f t="shared" si="376"/>
        <v/>
      </c>
      <c r="J928" s="91" t="str">
        <f t="shared" si="377"/>
        <v/>
      </c>
      <c r="K928" s="35"/>
      <c r="L928" s="91" t="str">
        <f t="shared" si="378"/>
        <v/>
      </c>
      <c r="M928" s="91">
        <f t="shared" si="379"/>
        <v>109.05000000000001</v>
      </c>
      <c r="N928" s="83">
        <f t="shared" si="382"/>
        <v>3</v>
      </c>
      <c r="O928" s="91" t="str">
        <f t="shared" si="380"/>
        <v/>
      </c>
    </row>
    <row r="929" spans="1:15" ht="12.75" outlineLevel="2" x14ac:dyDescent="0.2">
      <c r="A929" s="84" t="s">
        <v>228</v>
      </c>
      <c r="B929" s="85" t="s">
        <v>1558</v>
      </c>
      <c r="C929" s="85" t="s">
        <v>1559</v>
      </c>
      <c r="D929" s="86" t="s">
        <v>111</v>
      </c>
      <c r="E929" s="87">
        <v>1</v>
      </c>
      <c r="F929" s="88"/>
      <c r="G929" s="89">
        <v>203.93</v>
      </c>
      <c r="H929" s="90">
        <f t="shared" si="381"/>
        <v>611.79</v>
      </c>
      <c r="I929" s="91" t="str">
        <f t="shared" si="376"/>
        <v/>
      </c>
      <c r="J929" s="91" t="str">
        <f t="shared" si="377"/>
        <v/>
      </c>
      <c r="K929" s="35"/>
      <c r="L929" s="91" t="str">
        <f t="shared" si="378"/>
        <v/>
      </c>
      <c r="M929" s="91">
        <f t="shared" si="379"/>
        <v>611.79</v>
      </c>
      <c r="N929" s="83">
        <f t="shared" si="382"/>
        <v>3</v>
      </c>
      <c r="O929" s="91" t="str">
        <f t="shared" si="380"/>
        <v/>
      </c>
    </row>
    <row r="930" spans="1:15" ht="12.75" outlineLevel="2" x14ac:dyDescent="0.2">
      <c r="A930" s="84" t="s">
        <v>228</v>
      </c>
      <c r="B930" s="85" t="s">
        <v>1554</v>
      </c>
      <c r="C930" s="85" t="s">
        <v>1555</v>
      </c>
      <c r="D930" s="86" t="s">
        <v>111</v>
      </c>
      <c r="E930" s="87">
        <v>1</v>
      </c>
      <c r="F930" s="88"/>
      <c r="G930" s="89">
        <v>294.03000000000003</v>
      </c>
      <c r="H930" s="90">
        <f t="shared" si="381"/>
        <v>882.09000000000015</v>
      </c>
      <c r="I930" s="91" t="str">
        <f t="shared" si="376"/>
        <v/>
      </c>
      <c r="J930" s="91" t="str">
        <f t="shared" si="377"/>
        <v/>
      </c>
      <c r="K930" s="35"/>
      <c r="L930" s="91" t="str">
        <f t="shared" si="378"/>
        <v/>
      </c>
      <c r="M930" s="91">
        <f t="shared" si="379"/>
        <v>882.09000000000015</v>
      </c>
      <c r="N930" s="83">
        <f t="shared" si="382"/>
        <v>3</v>
      </c>
      <c r="O930" s="91" t="str">
        <f t="shared" si="380"/>
        <v/>
      </c>
    </row>
    <row r="931" spans="1:15" ht="12.75" outlineLevel="2" x14ac:dyDescent="0.2">
      <c r="A931" s="84" t="s">
        <v>206</v>
      </c>
      <c r="B931" s="85" t="s">
        <v>1015</v>
      </c>
      <c r="C931" s="85" t="s">
        <v>1016</v>
      </c>
      <c r="D931" s="86" t="s">
        <v>278</v>
      </c>
      <c r="E931" s="87">
        <v>2E-3</v>
      </c>
      <c r="F931" s="88"/>
      <c r="G931" s="89">
        <v>1087.51</v>
      </c>
      <c r="H931" s="90">
        <f t="shared" si="381"/>
        <v>6.5250599999999999</v>
      </c>
      <c r="I931" s="91" t="str">
        <f t="shared" si="376"/>
        <v/>
      </c>
      <c r="J931" s="91" t="str">
        <f t="shared" si="377"/>
        <v/>
      </c>
      <c r="K931" s="35"/>
      <c r="L931" s="91">
        <f t="shared" si="378"/>
        <v>6.5250599999999999</v>
      </c>
      <c r="M931" s="91" t="str">
        <f t="shared" si="379"/>
        <v/>
      </c>
      <c r="N931" s="83">
        <f t="shared" si="382"/>
        <v>3</v>
      </c>
      <c r="O931" s="91" t="str">
        <f t="shared" si="380"/>
        <v/>
      </c>
    </row>
    <row r="932" spans="1:15" ht="12.75" outlineLevel="2" x14ac:dyDescent="0.2">
      <c r="A932" s="47"/>
      <c r="B932" s="48"/>
      <c r="C932" s="48"/>
      <c r="D932" s="49"/>
      <c r="E932" s="50"/>
      <c r="F932" s="51"/>
      <c r="G932" s="52"/>
      <c r="H932" s="53"/>
      <c r="I932" s="54"/>
      <c r="J932" s="54"/>
      <c r="K932" s="35"/>
      <c r="L932" s="54"/>
      <c r="M932" s="54"/>
      <c r="N932" s="54"/>
      <c r="O932" s="54"/>
    </row>
    <row r="933" spans="1:15" ht="25.5" x14ac:dyDescent="0.2">
      <c r="A933" s="27" t="s">
        <v>8031</v>
      </c>
      <c r="B933" s="28" t="s">
        <v>8172</v>
      </c>
      <c r="C933" s="29" t="s">
        <v>8173</v>
      </c>
      <c r="D933" s="30" t="s">
        <v>666</v>
      </c>
      <c r="E933" s="31">
        <v>1</v>
      </c>
      <c r="F933" s="32"/>
      <c r="G933" s="33">
        <v>6898.17</v>
      </c>
      <c r="H933" s="34">
        <f>G933</f>
        <v>6898.17</v>
      </c>
      <c r="I933" s="35">
        <f>SUM(I934:I940)</f>
        <v>4512.24</v>
      </c>
      <c r="J933" s="35">
        <f>SUM(J934:J940)</f>
        <v>57</v>
      </c>
      <c r="K933" s="35">
        <f t="shared" si="363"/>
        <v>4569.24</v>
      </c>
      <c r="L933" s="35">
        <f>SUM(L934:L940)</f>
        <v>6.5250599999999999</v>
      </c>
      <c r="M933" s="35">
        <f>SUM(M934:M940)</f>
        <v>2322.39</v>
      </c>
      <c r="N933" s="35"/>
      <c r="O933" s="35">
        <f>SUM(O934:O940)</f>
        <v>0</v>
      </c>
    </row>
    <row r="934" spans="1:15" ht="12.75" outlineLevel="1" collapsed="1" x14ac:dyDescent="0.2">
      <c r="A934" s="38" t="s">
        <v>198</v>
      </c>
      <c r="B934" s="39" t="s">
        <v>6593</v>
      </c>
      <c r="C934" s="39" t="s">
        <v>6594</v>
      </c>
      <c r="D934" s="40" t="s">
        <v>253</v>
      </c>
      <c r="E934" s="41">
        <v>3</v>
      </c>
      <c r="F934" s="42"/>
      <c r="G934" s="43">
        <v>2299.39</v>
      </c>
      <c r="H934" s="44">
        <f>IF(ISNUMBER(F934),(E934*(1+(F934/100))*G934),G934*E934)</f>
        <v>6898.17</v>
      </c>
      <c r="I934" s="45" t="str">
        <f t="shared" ref="I934:I939" si="383">IF(OR(A934="PM",A934="PZ",A934="PP"),H934,"")</f>
        <v/>
      </c>
      <c r="J934" s="45" t="str">
        <f t="shared" ref="J934:J939" si="384">IF(A934="S",H934,"")</f>
        <v/>
      </c>
      <c r="K934" s="35"/>
      <c r="L934" s="45" t="str">
        <f t="shared" ref="L934:L939" si="385">IF(A934="M06",H934,"")</f>
        <v/>
      </c>
      <c r="M934" s="45" t="str">
        <f t="shared" ref="M934:M939" si="386">IF(OR(A934="M02",A934="M25",A934="M01s"),H934,"")</f>
        <v/>
      </c>
      <c r="N934" s="46">
        <f>IF(A934="ZMP",E934*(1+(F934/100)),#REF!)</f>
        <v>3</v>
      </c>
      <c r="O934" s="45" t="str">
        <f t="shared" ref="O934:O939" si="387">IF(A934="M01e",H934,"")</f>
        <v/>
      </c>
    </row>
    <row r="935" spans="1:15" ht="12.75" outlineLevel="2" x14ac:dyDescent="0.2">
      <c r="A935" s="84" t="s">
        <v>202</v>
      </c>
      <c r="B935" s="85" t="s">
        <v>203</v>
      </c>
      <c r="C935" s="85" t="s">
        <v>204</v>
      </c>
      <c r="D935" s="86" t="s">
        <v>205</v>
      </c>
      <c r="E935" s="87">
        <v>2.089</v>
      </c>
      <c r="F935" s="88"/>
      <c r="G935" s="89">
        <v>720</v>
      </c>
      <c r="H935" s="90">
        <f>IF(ISNUMBER(F935),(E935*(1+(F935/100))*G935),G935*E935)*N934</f>
        <v>4512.24</v>
      </c>
      <c r="I935" s="91">
        <f t="shared" si="383"/>
        <v>4512.24</v>
      </c>
      <c r="J935" s="91" t="str">
        <f t="shared" si="384"/>
        <v/>
      </c>
      <c r="K935" s="35"/>
      <c r="L935" s="91" t="str">
        <f t="shared" si="385"/>
        <v/>
      </c>
      <c r="M935" s="91" t="str">
        <f t="shared" si="386"/>
        <v/>
      </c>
      <c r="N935" s="83">
        <f>IF(A935="ZMP",E935*(1+(F935/100)),N934)</f>
        <v>3</v>
      </c>
      <c r="O935" s="91" t="str">
        <f t="shared" si="387"/>
        <v/>
      </c>
    </row>
    <row r="936" spans="1:15" ht="12.75" outlineLevel="2" x14ac:dyDescent="0.2">
      <c r="A936" s="84" t="s">
        <v>315</v>
      </c>
      <c r="B936" s="85" t="s">
        <v>75</v>
      </c>
      <c r="C936" s="85" t="s">
        <v>76</v>
      </c>
      <c r="D936" s="86" t="s">
        <v>17</v>
      </c>
      <c r="E936" s="87">
        <v>2.5000000000000001E-2</v>
      </c>
      <c r="F936" s="88"/>
      <c r="G936" s="89">
        <v>760</v>
      </c>
      <c r="H936" s="90">
        <f>IF(ISNUMBER(F936),(E936*(1+(F936/100))*G936),G936*E936)*N935</f>
        <v>57</v>
      </c>
      <c r="I936" s="91" t="str">
        <f t="shared" si="383"/>
        <v/>
      </c>
      <c r="J936" s="91">
        <f t="shared" si="384"/>
        <v>57</v>
      </c>
      <c r="K936" s="35"/>
      <c r="L936" s="91" t="str">
        <f t="shared" si="385"/>
        <v/>
      </c>
      <c r="M936" s="91" t="str">
        <f t="shared" si="386"/>
        <v/>
      </c>
      <c r="N936" s="83">
        <f>IF(A936="ZMP",E936*(1+(F936/100)),N935)</f>
        <v>3</v>
      </c>
      <c r="O936" s="91" t="str">
        <f t="shared" si="387"/>
        <v/>
      </c>
    </row>
    <row r="937" spans="1:15" ht="12.75" outlineLevel="2" x14ac:dyDescent="0.2">
      <c r="A937" s="84" t="s">
        <v>228</v>
      </c>
      <c r="B937" s="85" t="s">
        <v>2160</v>
      </c>
      <c r="C937" s="85" t="s">
        <v>2161</v>
      </c>
      <c r="D937" s="86" t="s">
        <v>111</v>
      </c>
      <c r="E937" s="87">
        <v>1</v>
      </c>
      <c r="F937" s="88"/>
      <c r="G937" s="89">
        <v>595.75</v>
      </c>
      <c r="H937" s="90">
        <f>IF(ISNUMBER(F937),(E937*(1+(F937/100))*G937),G937*E937)*N936</f>
        <v>1787.25</v>
      </c>
      <c r="I937" s="91" t="str">
        <f t="shared" si="383"/>
        <v/>
      </c>
      <c r="J937" s="91" t="str">
        <f t="shared" si="384"/>
        <v/>
      </c>
      <c r="K937" s="35"/>
      <c r="L937" s="91" t="str">
        <f t="shared" si="385"/>
        <v/>
      </c>
      <c r="M937" s="91">
        <f t="shared" si="386"/>
        <v>1787.25</v>
      </c>
      <c r="N937" s="83">
        <f>IF(A937="ZMP",E937*(1+(F937/100)),N936)</f>
        <v>3</v>
      </c>
      <c r="O937" s="91" t="str">
        <f t="shared" si="387"/>
        <v/>
      </c>
    </row>
    <row r="938" spans="1:15" ht="12.75" outlineLevel="2" x14ac:dyDescent="0.2">
      <c r="A938" s="84" t="s">
        <v>228</v>
      </c>
      <c r="B938" s="85" t="s">
        <v>1568</v>
      </c>
      <c r="C938" s="85" t="s">
        <v>1569</v>
      </c>
      <c r="D938" s="86" t="s">
        <v>111</v>
      </c>
      <c r="E938" s="87">
        <v>1</v>
      </c>
      <c r="F938" s="88"/>
      <c r="G938" s="89">
        <v>178.38</v>
      </c>
      <c r="H938" s="90">
        <f>IF(ISNUMBER(F938),(E938*(1+(F938/100))*G938),G938*E938)*N937</f>
        <v>535.14</v>
      </c>
      <c r="I938" s="91" t="str">
        <f t="shared" si="383"/>
        <v/>
      </c>
      <c r="J938" s="91" t="str">
        <f t="shared" si="384"/>
        <v/>
      </c>
      <c r="K938" s="35"/>
      <c r="L938" s="91" t="str">
        <f t="shared" si="385"/>
        <v/>
      </c>
      <c r="M938" s="91">
        <f t="shared" si="386"/>
        <v>535.14</v>
      </c>
      <c r="N938" s="83">
        <f>IF(A938="ZMP",E938*(1+(F938/100)),N937)</f>
        <v>3</v>
      </c>
      <c r="O938" s="91" t="str">
        <f t="shared" si="387"/>
        <v/>
      </c>
    </row>
    <row r="939" spans="1:15" ht="12.75" outlineLevel="2" x14ac:dyDescent="0.2">
      <c r="A939" s="84" t="s">
        <v>206</v>
      </c>
      <c r="B939" s="85" t="s">
        <v>1015</v>
      </c>
      <c r="C939" s="85" t="s">
        <v>1016</v>
      </c>
      <c r="D939" s="86" t="s">
        <v>278</v>
      </c>
      <c r="E939" s="87">
        <v>2E-3</v>
      </c>
      <c r="F939" s="88"/>
      <c r="G939" s="89">
        <v>1087.51</v>
      </c>
      <c r="H939" s="90">
        <f>IF(ISNUMBER(F939),(E939*(1+(F939/100))*G939),G939*E939)*N938</f>
        <v>6.5250599999999999</v>
      </c>
      <c r="I939" s="91" t="str">
        <f t="shared" si="383"/>
        <v/>
      </c>
      <c r="J939" s="91" t="str">
        <f t="shared" si="384"/>
        <v/>
      </c>
      <c r="K939" s="35"/>
      <c r="L939" s="91">
        <f t="shared" si="385"/>
        <v>6.5250599999999999</v>
      </c>
      <c r="M939" s="91" t="str">
        <f t="shared" si="386"/>
        <v/>
      </c>
      <c r="N939" s="83">
        <f>IF(A939="ZMP",E939*(1+(F939/100)),N938)</f>
        <v>3</v>
      </c>
      <c r="O939" s="91" t="str">
        <f t="shared" si="387"/>
        <v/>
      </c>
    </row>
    <row r="940" spans="1:15" ht="12.75" outlineLevel="2" x14ac:dyDescent="0.2">
      <c r="A940" s="47"/>
      <c r="B940" s="48"/>
      <c r="C940" s="48"/>
      <c r="D940" s="49"/>
      <c r="E940" s="50"/>
      <c r="F940" s="51"/>
      <c r="G940" s="52"/>
      <c r="H940" s="53"/>
      <c r="I940" s="54"/>
      <c r="J940" s="54"/>
      <c r="K940" s="35"/>
      <c r="L940" s="54"/>
      <c r="M940" s="54"/>
      <c r="N940" s="54"/>
      <c r="O940" s="54"/>
    </row>
    <row r="941" spans="1:15" ht="25.5" x14ac:dyDescent="0.2">
      <c r="A941" s="27" t="s">
        <v>8031</v>
      </c>
      <c r="B941" s="28" t="s">
        <v>8174</v>
      </c>
      <c r="C941" s="29" t="s">
        <v>8175</v>
      </c>
      <c r="D941" s="30" t="s">
        <v>666</v>
      </c>
      <c r="E941" s="31">
        <v>1</v>
      </c>
      <c r="F941" s="32"/>
      <c r="G941" s="33">
        <v>13238.94</v>
      </c>
      <c r="H941" s="34">
        <f>G941</f>
        <v>13238.94</v>
      </c>
      <c r="I941" s="35">
        <f>SUM(I942:I951)</f>
        <v>4512.24</v>
      </c>
      <c r="J941" s="35">
        <f>SUM(J942:J951)</f>
        <v>57</v>
      </c>
      <c r="K941" s="35">
        <f t="shared" si="363"/>
        <v>4569.24</v>
      </c>
      <c r="L941" s="35">
        <f>SUM(L942:L951)</f>
        <v>6.5250599999999999</v>
      </c>
      <c r="M941" s="35">
        <f>SUM(M942:M951)</f>
        <v>8663.19</v>
      </c>
      <c r="N941" s="35"/>
      <c r="O941" s="35">
        <f>SUM(O942:O951)</f>
        <v>0</v>
      </c>
    </row>
    <row r="942" spans="1:15" ht="12.75" outlineLevel="1" collapsed="1" x14ac:dyDescent="0.2">
      <c r="A942" s="38" t="s">
        <v>198</v>
      </c>
      <c r="B942" s="39" t="s">
        <v>6595</v>
      </c>
      <c r="C942" s="39" t="s">
        <v>6596</v>
      </c>
      <c r="D942" s="40" t="s">
        <v>253</v>
      </c>
      <c r="E942" s="41">
        <v>3</v>
      </c>
      <c r="F942" s="42"/>
      <c r="G942" s="43">
        <v>4412.9800000000005</v>
      </c>
      <c r="H942" s="44">
        <f>IF(ISNUMBER(F942),(E942*(1+(F942/100))*G942),G942*E942)</f>
        <v>13238.940000000002</v>
      </c>
      <c r="I942" s="45" t="str">
        <f t="shared" ref="I942:I950" si="388">IF(OR(A942="PM",A942="PZ",A942="PP"),H942,"")</f>
        <v/>
      </c>
      <c r="J942" s="45" t="str">
        <f t="shared" ref="J942:J950" si="389">IF(A942="S",H942,"")</f>
        <v/>
      </c>
      <c r="K942" s="35"/>
      <c r="L942" s="45" t="str">
        <f t="shared" ref="L942:L950" si="390">IF(A942="M06",H942,"")</f>
        <v/>
      </c>
      <c r="M942" s="45" t="str">
        <f t="shared" ref="M942:M950" si="391">IF(OR(A942="M02",A942="M25",A942="M01s"),H942,"")</f>
        <v/>
      </c>
      <c r="N942" s="46">
        <f>IF(A942="ZMP",E942*(1+(F942/100)),#REF!)</f>
        <v>3</v>
      </c>
      <c r="O942" s="45" t="str">
        <f t="shared" ref="O942:O950" si="392">IF(A942="M01e",H942,"")</f>
        <v/>
      </c>
    </row>
    <row r="943" spans="1:15" ht="12.75" outlineLevel="2" x14ac:dyDescent="0.2">
      <c r="A943" s="84" t="s">
        <v>202</v>
      </c>
      <c r="B943" s="85" t="s">
        <v>203</v>
      </c>
      <c r="C943" s="85" t="s">
        <v>204</v>
      </c>
      <c r="D943" s="86" t="s">
        <v>205</v>
      </c>
      <c r="E943" s="87">
        <v>2.089</v>
      </c>
      <c r="F943" s="88"/>
      <c r="G943" s="89">
        <v>720</v>
      </c>
      <c r="H943" s="90">
        <f t="shared" ref="H943:H950" si="393">IF(ISNUMBER(F943),(E943*(1+(F943/100))*G943),G943*E943)*N942</f>
        <v>4512.24</v>
      </c>
      <c r="I943" s="91">
        <f t="shared" si="388"/>
        <v>4512.24</v>
      </c>
      <c r="J943" s="91" t="str">
        <f t="shared" si="389"/>
        <v/>
      </c>
      <c r="K943" s="35"/>
      <c r="L943" s="91" t="str">
        <f t="shared" si="390"/>
        <v/>
      </c>
      <c r="M943" s="91" t="str">
        <f t="shared" si="391"/>
        <v/>
      </c>
      <c r="N943" s="83">
        <f t="shared" ref="N943:N950" si="394">IF(A943="ZMP",E943*(1+(F943/100)),N942)</f>
        <v>3</v>
      </c>
      <c r="O943" s="91" t="str">
        <f t="shared" si="392"/>
        <v/>
      </c>
    </row>
    <row r="944" spans="1:15" ht="12.75" outlineLevel="2" x14ac:dyDescent="0.2">
      <c r="A944" s="84" t="s">
        <v>315</v>
      </c>
      <c r="B944" s="85" t="s">
        <v>75</v>
      </c>
      <c r="C944" s="85" t="s">
        <v>76</v>
      </c>
      <c r="D944" s="86" t="s">
        <v>17</v>
      </c>
      <c r="E944" s="87">
        <v>2.5000000000000001E-2</v>
      </c>
      <c r="F944" s="88"/>
      <c r="G944" s="89">
        <v>760</v>
      </c>
      <c r="H944" s="90">
        <f t="shared" si="393"/>
        <v>57</v>
      </c>
      <c r="I944" s="91" t="str">
        <f t="shared" si="388"/>
        <v/>
      </c>
      <c r="J944" s="91">
        <f t="shared" si="389"/>
        <v>57</v>
      </c>
      <c r="K944" s="35"/>
      <c r="L944" s="91" t="str">
        <f t="shared" si="390"/>
        <v/>
      </c>
      <c r="M944" s="91" t="str">
        <f t="shared" si="391"/>
        <v/>
      </c>
      <c r="N944" s="83">
        <f t="shared" si="394"/>
        <v>3</v>
      </c>
      <c r="O944" s="91" t="str">
        <f t="shared" si="392"/>
        <v/>
      </c>
    </row>
    <row r="945" spans="1:15" ht="12.75" outlineLevel="2" x14ac:dyDescent="0.2">
      <c r="A945" s="84" t="s">
        <v>228</v>
      </c>
      <c r="B945" s="85" t="s">
        <v>2160</v>
      </c>
      <c r="C945" s="85" t="s">
        <v>2161</v>
      </c>
      <c r="D945" s="86" t="s">
        <v>111</v>
      </c>
      <c r="E945" s="87">
        <v>2</v>
      </c>
      <c r="F945" s="88"/>
      <c r="G945" s="89">
        <v>595.75</v>
      </c>
      <c r="H945" s="90">
        <f t="shared" si="393"/>
        <v>3574.5</v>
      </c>
      <c r="I945" s="91" t="str">
        <f t="shared" si="388"/>
        <v/>
      </c>
      <c r="J945" s="91" t="str">
        <f t="shared" si="389"/>
        <v/>
      </c>
      <c r="K945" s="35"/>
      <c r="L945" s="91" t="str">
        <f t="shared" si="390"/>
        <v/>
      </c>
      <c r="M945" s="91">
        <f t="shared" si="391"/>
        <v>3574.5</v>
      </c>
      <c r="N945" s="83">
        <f t="shared" si="394"/>
        <v>3</v>
      </c>
      <c r="O945" s="91" t="str">
        <f t="shared" si="392"/>
        <v/>
      </c>
    </row>
    <row r="946" spans="1:15" ht="12.75" outlineLevel="2" x14ac:dyDescent="0.2">
      <c r="A946" s="84" t="s">
        <v>228</v>
      </c>
      <c r="B946" s="85" t="s">
        <v>1558</v>
      </c>
      <c r="C946" s="85" t="s">
        <v>1559</v>
      </c>
      <c r="D946" s="86" t="s">
        <v>111</v>
      </c>
      <c r="E946" s="87">
        <v>1</v>
      </c>
      <c r="F946" s="88"/>
      <c r="G946" s="89">
        <v>203.93</v>
      </c>
      <c r="H946" s="90">
        <f t="shared" si="393"/>
        <v>611.79</v>
      </c>
      <c r="I946" s="91" t="str">
        <f t="shared" si="388"/>
        <v/>
      </c>
      <c r="J946" s="91" t="str">
        <f t="shared" si="389"/>
        <v/>
      </c>
      <c r="K946" s="35"/>
      <c r="L946" s="91" t="str">
        <f t="shared" si="390"/>
        <v/>
      </c>
      <c r="M946" s="91">
        <f t="shared" si="391"/>
        <v>611.79</v>
      </c>
      <c r="N946" s="83">
        <f t="shared" si="394"/>
        <v>3</v>
      </c>
      <c r="O946" s="91" t="str">
        <f t="shared" si="392"/>
        <v/>
      </c>
    </row>
    <row r="947" spans="1:15" ht="12.75" outlineLevel="2" x14ac:dyDescent="0.2">
      <c r="A947" s="84" t="s">
        <v>228</v>
      </c>
      <c r="B947" s="85" t="s">
        <v>6599</v>
      </c>
      <c r="C947" s="85" t="s">
        <v>6600</v>
      </c>
      <c r="D947" s="86" t="s">
        <v>111</v>
      </c>
      <c r="E947" s="87">
        <v>1</v>
      </c>
      <c r="F947" s="88"/>
      <c r="G947" s="89">
        <v>585.56000000000006</v>
      </c>
      <c r="H947" s="90">
        <f t="shared" si="393"/>
        <v>1756.6800000000003</v>
      </c>
      <c r="I947" s="91" t="str">
        <f t="shared" si="388"/>
        <v/>
      </c>
      <c r="J947" s="91" t="str">
        <f t="shared" si="389"/>
        <v/>
      </c>
      <c r="K947" s="35"/>
      <c r="L947" s="91" t="str">
        <f t="shared" si="390"/>
        <v/>
      </c>
      <c r="M947" s="91">
        <f t="shared" si="391"/>
        <v>1756.6800000000003</v>
      </c>
      <c r="N947" s="83">
        <f t="shared" si="394"/>
        <v>3</v>
      </c>
      <c r="O947" s="91" t="str">
        <f t="shared" si="392"/>
        <v/>
      </c>
    </row>
    <row r="948" spans="1:15" ht="12.75" outlineLevel="2" x14ac:dyDescent="0.2">
      <c r="A948" s="84" t="s">
        <v>228</v>
      </c>
      <c r="B948" s="85" t="s">
        <v>6601</v>
      </c>
      <c r="C948" s="85" t="s">
        <v>6602</v>
      </c>
      <c r="D948" s="86" t="s">
        <v>111</v>
      </c>
      <c r="E948" s="87">
        <v>1</v>
      </c>
      <c r="F948" s="88"/>
      <c r="G948" s="89">
        <v>487.38</v>
      </c>
      <c r="H948" s="90">
        <f t="shared" si="393"/>
        <v>1462.1399999999999</v>
      </c>
      <c r="I948" s="91" t="str">
        <f t="shared" si="388"/>
        <v/>
      </c>
      <c r="J948" s="91" t="str">
        <f t="shared" si="389"/>
        <v/>
      </c>
      <c r="K948" s="35"/>
      <c r="L948" s="91" t="str">
        <f t="shared" si="390"/>
        <v/>
      </c>
      <c r="M948" s="91">
        <f t="shared" si="391"/>
        <v>1462.1399999999999</v>
      </c>
      <c r="N948" s="83">
        <f t="shared" si="394"/>
        <v>3</v>
      </c>
      <c r="O948" s="91" t="str">
        <f t="shared" si="392"/>
        <v/>
      </c>
    </row>
    <row r="949" spans="1:15" ht="12.75" outlineLevel="2" x14ac:dyDescent="0.2">
      <c r="A949" s="84" t="s">
        <v>228</v>
      </c>
      <c r="B949" s="85" t="s">
        <v>6597</v>
      </c>
      <c r="C949" s="85" t="s">
        <v>6598</v>
      </c>
      <c r="D949" s="86" t="s">
        <v>111</v>
      </c>
      <c r="E949" s="87">
        <v>1</v>
      </c>
      <c r="F949" s="88"/>
      <c r="G949" s="89">
        <v>419.36</v>
      </c>
      <c r="H949" s="90">
        <f t="shared" si="393"/>
        <v>1258.08</v>
      </c>
      <c r="I949" s="91" t="str">
        <f t="shared" si="388"/>
        <v/>
      </c>
      <c r="J949" s="91" t="str">
        <f t="shared" si="389"/>
        <v/>
      </c>
      <c r="K949" s="35"/>
      <c r="L949" s="91" t="str">
        <f t="shared" si="390"/>
        <v/>
      </c>
      <c r="M949" s="91">
        <f t="shared" si="391"/>
        <v>1258.08</v>
      </c>
      <c r="N949" s="83">
        <f t="shared" si="394"/>
        <v>3</v>
      </c>
      <c r="O949" s="91" t="str">
        <f t="shared" si="392"/>
        <v/>
      </c>
    </row>
    <row r="950" spans="1:15" ht="12.75" outlineLevel="2" x14ac:dyDescent="0.2">
      <c r="A950" s="84" t="s">
        <v>206</v>
      </c>
      <c r="B950" s="85" t="s">
        <v>1015</v>
      </c>
      <c r="C950" s="85" t="s">
        <v>1016</v>
      </c>
      <c r="D950" s="86" t="s">
        <v>278</v>
      </c>
      <c r="E950" s="87">
        <v>2E-3</v>
      </c>
      <c r="F950" s="88"/>
      <c r="G950" s="89">
        <v>1087.51</v>
      </c>
      <c r="H950" s="90">
        <f t="shared" si="393"/>
        <v>6.5250599999999999</v>
      </c>
      <c r="I950" s="91" t="str">
        <f t="shared" si="388"/>
        <v/>
      </c>
      <c r="J950" s="91" t="str">
        <f t="shared" si="389"/>
        <v/>
      </c>
      <c r="K950" s="35"/>
      <c r="L950" s="91">
        <f t="shared" si="390"/>
        <v>6.5250599999999999</v>
      </c>
      <c r="M950" s="91" t="str">
        <f t="shared" si="391"/>
        <v/>
      </c>
      <c r="N950" s="83">
        <f t="shared" si="394"/>
        <v>3</v>
      </c>
      <c r="O950" s="91" t="str">
        <f t="shared" si="392"/>
        <v/>
      </c>
    </row>
    <row r="951" spans="1:15" ht="12.75" outlineLevel="2" x14ac:dyDescent="0.2">
      <c r="A951" s="47"/>
      <c r="B951" s="48"/>
      <c r="C951" s="48"/>
      <c r="D951" s="49"/>
      <c r="E951" s="50"/>
      <c r="F951" s="51"/>
      <c r="G951" s="52"/>
      <c r="H951" s="53"/>
      <c r="I951" s="54"/>
      <c r="J951" s="54"/>
      <c r="K951" s="35"/>
      <c r="L951" s="54"/>
      <c r="M951" s="54"/>
      <c r="N951" s="54"/>
      <c r="O951" s="54"/>
    </row>
    <row r="952" spans="1:15" ht="25.5" x14ac:dyDescent="0.2">
      <c r="A952" s="27" t="s">
        <v>8031</v>
      </c>
      <c r="B952" s="28" t="s">
        <v>8176</v>
      </c>
      <c r="C952" s="29" t="s">
        <v>8177</v>
      </c>
      <c r="D952" s="30" t="s">
        <v>666</v>
      </c>
      <c r="E952" s="31">
        <v>1</v>
      </c>
      <c r="F952" s="32"/>
      <c r="G952" s="33">
        <v>3142.32</v>
      </c>
      <c r="H952" s="34">
        <f>G952</f>
        <v>3142.32</v>
      </c>
      <c r="I952" s="35">
        <f>SUM(I953:I960)</f>
        <v>758.15999999999985</v>
      </c>
      <c r="J952" s="35">
        <f>SUM(J953:J960)</f>
        <v>57</v>
      </c>
      <c r="K952" s="35">
        <f t="shared" si="363"/>
        <v>815.15999999999985</v>
      </c>
      <c r="L952" s="35">
        <f>SUM(L953:L960)</f>
        <v>6.5250599999999999</v>
      </c>
      <c r="M952" s="35">
        <f>SUM(M953:M960)</f>
        <v>2320.65</v>
      </c>
      <c r="N952" s="35"/>
      <c r="O952" s="35">
        <f>SUM(O953:O960)</f>
        <v>0</v>
      </c>
    </row>
    <row r="953" spans="1:15" ht="12.75" outlineLevel="1" collapsed="1" x14ac:dyDescent="0.2">
      <c r="A953" s="38" t="s">
        <v>198</v>
      </c>
      <c r="B953" s="39" t="s">
        <v>2136</v>
      </c>
      <c r="C953" s="39" t="s">
        <v>2137</v>
      </c>
      <c r="D953" s="40" t="s">
        <v>253</v>
      </c>
      <c r="E953" s="41">
        <v>3</v>
      </c>
      <c r="F953" s="42"/>
      <c r="G953" s="43">
        <v>1047.44</v>
      </c>
      <c r="H953" s="44">
        <f>IF(ISNUMBER(F953),(E953*(1+(F953/100))*G953),G953*E953)</f>
        <v>3142.32</v>
      </c>
      <c r="I953" s="45" t="str">
        <f t="shared" ref="I953:I959" si="395">IF(OR(A953="PM",A953="PZ",A953="PP"),H953,"")</f>
        <v/>
      </c>
      <c r="J953" s="45" t="str">
        <f t="shared" ref="J953:J959" si="396">IF(A953="S",H953,"")</f>
        <v/>
      </c>
      <c r="K953" s="35"/>
      <c r="L953" s="45" t="str">
        <f t="shared" ref="L953:L959" si="397">IF(A953="M06",H953,"")</f>
        <v/>
      </c>
      <c r="M953" s="45" t="str">
        <f t="shared" ref="M953:M959" si="398">IF(OR(A953="M02",A953="M25",A953="M01s"),H953,"")</f>
        <v/>
      </c>
      <c r="N953" s="46">
        <f>IF(A953="ZMP",E953*(1+(F953/100)),#REF!)</f>
        <v>3</v>
      </c>
      <c r="O953" s="45" t="str">
        <f t="shared" ref="O953:O959" si="399">IF(A953="M01e",H953,"")</f>
        <v/>
      </c>
    </row>
    <row r="954" spans="1:15" ht="12.75" outlineLevel="2" x14ac:dyDescent="0.2">
      <c r="A954" s="84" t="s">
        <v>202</v>
      </c>
      <c r="B954" s="85" t="s">
        <v>203</v>
      </c>
      <c r="C954" s="85" t="s">
        <v>204</v>
      </c>
      <c r="D954" s="86" t="s">
        <v>205</v>
      </c>
      <c r="E954" s="87">
        <v>0.35099999999999998</v>
      </c>
      <c r="F954" s="88"/>
      <c r="G954" s="89">
        <v>720</v>
      </c>
      <c r="H954" s="90">
        <f t="shared" ref="H954:H959" si="400">IF(ISNUMBER(F954),(E954*(1+(F954/100))*G954),G954*E954)*N953</f>
        <v>758.15999999999985</v>
      </c>
      <c r="I954" s="91">
        <f t="shared" si="395"/>
        <v>758.15999999999985</v>
      </c>
      <c r="J954" s="91" t="str">
        <f t="shared" si="396"/>
        <v/>
      </c>
      <c r="K954" s="35"/>
      <c r="L954" s="91" t="str">
        <f t="shared" si="397"/>
        <v/>
      </c>
      <c r="M954" s="91" t="str">
        <f t="shared" si="398"/>
        <v/>
      </c>
      <c r="N954" s="83">
        <f t="shared" ref="N954:N959" si="401">IF(A954="ZMP",E954*(1+(F954/100)),N953)</f>
        <v>3</v>
      </c>
      <c r="O954" s="91" t="str">
        <f t="shared" si="399"/>
        <v/>
      </c>
    </row>
    <row r="955" spans="1:15" ht="12.75" outlineLevel="2" x14ac:dyDescent="0.2">
      <c r="A955" s="84" t="s">
        <v>315</v>
      </c>
      <c r="B955" s="85" t="s">
        <v>75</v>
      </c>
      <c r="C955" s="85" t="s">
        <v>76</v>
      </c>
      <c r="D955" s="86" t="s">
        <v>17</v>
      </c>
      <c r="E955" s="87">
        <v>2.5000000000000001E-2</v>
      </c>
      <c r="F955" s="88"/>
      <c r="G955" s="89">
        <v>760</v>
      </c>
      <c r="H955" s="90">
        <f t="shared" si="400"/>
        <v>57</v>
      </c>
      <c r="I955" s="91" t="str">
        <f t="shared" si="395"/>
        <v/>
      </c>
      <c r="J955" s="91">
        <f t="shared" si="396"/>
        <v>57</v>
      </c>
      <c r="K955" s="35"/>
      <c r="L955" s="91" t="str">
        <f t="shared" si="397"/>
        <v/>
      </c>
      <c r="M955" s="91" t="str">
        <f t="shared" si="398"/>
        <v/>
      </c>
      <c r="N955" s="83">
        <f t="shared" si="401"/>
        <v>3</v>
      </c>
      <c r="O955" s="91" t="str">
        <f t="shared" si="399"/>
        <v/>
      </c>
    </row>
    <row r="956" spans="1:15" ht="12.75" outlineLevel="2" x14ac:dyDescent="0.2">
      <c r="A956" s="84" t="s">
        <v>228</v>
      </c>
      <c r="B956" s="85" t="s">
        <v>1558</v>
      </c>
      <c r="C956" s="85" t="s">
        <v>1559</v>
      </c>
      <c r="D956" s="86" t="s">
        <v>111</v>
      </c>
      <c r="E956" s="87">
        <v>1</v>
      </c>
      <c r="F956" s="88"/>
      <c r="G956" s="89">
        <v>203.93</v>
      </c>
      <c r="H956" s="90">
        <f t="shared" si="400"/>
        <v>611.79</v>
      </c>
      <c r="I956" s="91" t="str">
        <f t="shared" si="395"/>
        <v/>
      </c>
      <c r="J956" s="91" t="str">
        <f t="shared" si="396"/>
        <v/>
      </c>
      <c r="K956" s="35"/>
      <c r="L956" s="91" t="str">
        <f t="shared" si="397"/>
        <v/>
      </c>
      <c r="M956" s="91">
        <f t="shared" si="398"/>
        <v>611.79</v>
      </c>
      <c r="N956" s="83">
        <f t="shared" si="401"/>
        <v>3</v>
      </c>
      <c r="O956" s="91" t="str">
        <f t="shared" si="399"/>
        <v/>
      </c>
    </row>
    <row r="957" spans="1:15" ht="12.75" outlineLevel="2" x14ac:dyDescent="0.2">
      <c r="A957" s="84" t="s">
        <v>228</v>
      </c>
      <c r="B957" s="85" t="s">
        <v>2106</v>
      </c>
      <c r="C957" s="85" t="s">
        <v>2107</v>
      </c>
      <c r="D957" s="86" t="s">
        <v>111</v>
      </c>
      <c r="E957" s="87">
        <v>1</v>
      </c>
      <c r="F957" s="88"/>
      <c r="G957" s="89">
        <v>275.59000000000003</v>
      </c>
      <c r="H957" s="90">
        <f t="shared" si="400"/>
        <v>826.7700000000001</v>
      </c>
      <c r="I957" s="91" t="str">
        <f t="shared" si="395"/>
        <v/>
      </c>
      <c r="J957" s="91" t="str">
        <f t="shared" si="396"/>
        <v/>
      </c>
      <c r="K957" s="35"/>
      <c r="L957" s="91" t="str">
        <f t="shared" si="397"/>
        <v/>
      </c>
      <c r="M957" s="91">
        <f t="shared" si="398"/>
        <v>826.7700000000001</v>
      </c>
      <c r="N957" s="83">
        <f t="shared" si="401"/>
        <v>3</v>
      </c>
      <c r="O957" s="91" t="str">
        <f t="shared" si="399"/>
        <v/>
      </c>
    </row>
    <row r="958" spans="1:15" ht="12.75" outlineLevel="2" x14ac:dyDescent="0.2">
      <c r="A958" s="84" t="s">
        <v>228</v>
      </c>
      <c r="B958" s="85" t="s">
        <v>1554</v>
      </c>
      <c r="C958" s="85" t="s">
        <v>1555</v>
      </c>
      <c r="D958" s="86" t="s">
        <v>111</v>
      </c>
      <c r="E958" s="87">
        <v>1</v>
      </c>
      <c r="F958" s="88"/>
      <c r="G958" s="89">
        <v>294.03000000000003</v>
      </c>
      <c r="H958" s="90">
        <f t="shared" si="400"/>
        <v>882.09000000000015</v>
      </c>
      <c r="I958" s="91" t="str">
        <f t="shared" si="395"/>
        <v/>
      </c>
      <c r="J958" s="91" t="str">
        <f t="shared" si="396"/>
        <v/>
      </c>
      <c r="K958" s="35"/>
      <c r="L958" s="91" t="str">
        <f t="shared" si="397"/>
        <v/>
      </c>
      <c r="M958" s="91">
        <f t="shared" si="398"/>
        <v>882.09000000000015</v>
      </c>
      <c r="N958" s="83">
        <f t="shared" si="401"/>
        <v>3</v>
      </c>
      <c r="O958" s="91" t="str">
        <f t="shared" si="399"/>
        <v/>
      </c>
    </row>
    <row r="959" spans="1:15" ht="12.75" outlineLevel="2" x14ac:dyDescent="0.2">
      <c r="A959" s="84" t="s">
        <v>206</v>
      </c>
      <c r="B959" s="85" t="s">
        <v>1015</v>
      </c>
      <c r="C959" s="85" t="s">
        <v>1016</v>
      </c>
      <c r="D959" s="86" t="s">
        <v>278</v>
      </c>
      <c r="E959" s="87">
        <v>2E-3</v>
      </c>
      <c r="F959" s="88"/>
      <c r="G959" s="89">
        <v>1087.51</v>
      </c>
      <c r="H959" s="90">
        <f t="shared" si="400"/>
        <v>6.5250599999999999</v>
      </c>
      <c r="I959" s="91" t="str">
        <f t="shared" si="395"/>
        <v/>
      </c>
      <c r="J959" s="91" t="str">
        <f t="shared" si="396"/>
        <v/>
      </c>
      <c r="K959" s="35"/>
      <c r="L959" s="91">
        <f t="shared" si="397"/>
        <v>6.5250599999999999</v>
      </c>
      <c r="M959" s="91" t="str">
        <f t="shared" si="398"/>
        <v/>
      </c>
      <c r="N959" s="83">
        <f t="shared" si="401"/>
        <v>3</v>
      </c>
      <c r="O959" s="91" t="str">
        <f t="shared" si="399"/>
        <v/>
      </c>
    </row>
    <row r="960" spans="1:15" ht="12.75" outlineLevel="2" x14ac:dyDescent="0.2">
      <c r="A960" s="47"/>
      <c r="B960" s="48"/>
      <c r="C960" s="48"/>
      <c r="D960" s="49"/>
      <c r="E960" s="50"/>
      <c r="F960" s="51"/>
      <c r="G960" s="52"/>
      <c r="H960" s="53"/>
      <c r="I960" s="54"/>
      <c r="J960" s="54"/>
      <c r="K960" s="35"/>
      <c r="L960" s="54"/>
      <c r="M960" s="54"/>
      <c r="N960" s="54"/>
      <c r="O960" s="54"/>
    </row>
    <row r="961" spans="1:15" ht="25.5" x14ac:dyDescent="0.2">
      <c r="A961" s="27" t="s">
        <v>8031</v>
      </c>
      <c r="B961" s="28" t="s">
        <v>8178</v>
      </c>
      <c r="C961" s="29" t="s">
        <v>8179</v>
      </c>
      <c r="D961" s="30" t="s">
        <v>666</v>
      </c>
      <c r="E961" s="31">
        <v>1</v>
      </c>
      <c r="F961" s="32"/>
      <c r="G961" s="33">
        <v>3874.83</v>
      </c>
      <c r="H961" s="34">
        <f>G961</f>
        <v>3874.83</v>
      </c>
      <c r="I961" s="35">
        <f>SUM(I962:I970)</f>
        <v>758.15999999999985</v>
      </c>
      <c r="J961" s="35">
        <f>SUM(J962:J970)</f>
        <v>57</v>
      </c>
      <c r="K961" s="35">
        <f t="shared" si="363"/>
        <v>815.15999999999985</v>
      </c>
      <c r="L961" s="35">
        <f>SUM(L962:L970)</f>
        <v>6.5250599999999999</v>
      </c>
      <c r="M961" s="35">
        <f>SUM(M962:M970)</f>
        <v>3053.13</v>
      </c>
      <c r="N961" s="35"/>
      <c r="O961" s="35">
        <f>SUM(O962:O970)</f>
        <v>0</v>
      </c>
    </row>
    <row r="962" spans="1:15" ht="12.75" outlineLevel="1" collapsed="1" x14ac:dyDescent="0.2">
      <c r="A962" s="38" t="s">
        <v>198</v>
      </c>
      <c r="B962" s="39" t="s">
        <v>2138</v>
      </c>
      <c r="C962" s="39" t="s">
        <v>2139</v>
      </c>
      <c r="D962" s="40" t="s">
        <v>253</v>
      </c>
      <c r="E962" s="41">
        <v>3</v>
      </c>
      <c r="F962" s="42"/>
      <c r="G962" s="43">
        <v>1291.6100000000001</v>
      </c>
      <c r="H962" s="44">
        <f>IF(ISNUMBER(F962),(E962*(1+(F962/100))*G962),G962*E962)</f>
        <v>3874.8300000000004</v>
      </c>
      <c r="I962" s="45" t="str">
        <f t="shared" ref="I962:I969" si="402">IF(OR(A962="PM",A962="PZ",A962="PP"),H962,"")</f>
        <v/>
      </c>
      <c r="J962" s="45" t="str">
        <f t="shared" ref="J962:J969" si="403">IF(A962="S",H962,"")</f>
        <v/>
      </c>
      <c r="K962" s="35"/>
      <c r="L962" s="45" t="str">
        <f t="shared" ref="L962:L969" si="404">IF(A962="M06",H962,"")</f>
        <v/>
      </c>
      <c r="M962" s="45" t="str">
        <f t="shared" ref="M962:M969" si="405">IF(OR(A962="M02",A962="M25",A962="M01s"),H962,"")</f>
        <v/>
      </c>
      <c r="N962" s="46">
        <f>IF(A962="ZMP",E962*(1+(F962/100)),#REF!)</f>
        <v>3</v>
      </c>
      <c r="O962" s="45" t="str">
        <f t="shared" ref="O962:O969" si="406">IF(A962="M01e",H962,"")</f>
        <v/>
      </c>
    </row>
    <row r="963" spans="1:15" ht="12.75" outlineLevel="2" x14ac:dyDescent="0.2">
      <c r="A963" s="84" t="s">
        <v>202</v>
      </c>
      <c r="B963" s="85" t="s">
        <v>203</v>
      </c>
      <c r="C963" s="85" t="s">
        <v>204</v>
      </c>
      <c r="D963" s="86" t="s">
        <v>205</v>
      </c>
      <c r="E963" s="87">
        <v>0.35099999999999998</v>
      </c>
      <c r="F963" s="88"/>
      <c r="G963" s="89">
        <v>720</v>
      </c>
      <c r="H963" s="90">
        <f t="shared" ref="H963:H969" si="407">IF(ISNUMBER(F963),(E963*(1+(F963/100))*G963),G963*E963)*N962</f>
        <v>758.15999999999985</v>
      </c>
      <c r="I963" s="91">
        <f t="shared" si="402"/>
        <v>758.15999999999985</v>
      </c>
      <c r="J963" s="91" t="str">
        <f t="shared" si="403"/>
        <v/>
      </c>
      <c r="K963" s="35"/>
      <c r="L963" s="91" t="str">
        <f t="shared" si="404"/>
        <v/>
      </c>
      <c r="M963" s="91" t="str">
        <f t="shared" si="405"/>
        <v/>
      </c>
      <c r="N963" s="83">
        <f t="shared" ref="N963:N969" si="408">IF(A963="ZMP",E963*(1+(F963/100)),N962)</f>
        <v>3</v>
      </c>
      <c r="O963" s="91" t="str">
        <f t="shared" si="406"/>
        <v/>
      </c>
    </row>
    <row r="964" spans="1:15" ht="12.75" outlineLevel="2" x14ac:dyDescent="0.2">
      <c r="A964" s="84" t="s">
        <v>315</v>
      </c>
      <c r="B964" s="85" t="s">
        <v>75</v>
      </c>
      <c r="C964" s="85" t="s">
        <v>76</v>
      </c>
      <c r="D964" s="86" t="s">
        <v>17</v>
      </c>
      <c r="E964" s="87">
        <v>2.5000000000000001E-2</v>
      </c>
      <c r="F964" s="88"/>
      <c r="G964" s="89">
        <v>760</v>
      </c>
      <c r="H964" s="90">
        <f t="shared" si="407"/>
        <v>57</v>
      </c>
      <c r="I964" s="91" t="str">
        <f t="shared" si="402"/>
        <v/>
      </c>
      <c r="J964" s="91">
        <f t="shared" si="403"/>
        <v>57</v>
      </c>
      <c r="K964" s="35"/>
      <c r="L964" s="91" t="str">
        <f t="shared" si="404"/>
        <v/>
      </c>
      <c r="M964" s="91" t="str">
        <f t="shared" si="405"/>
        <v/>
      </c>
      <c r="N964" s="83">
        <f t="shared" si="408"/>
        <v>3</v>
      </c>
      <c r="O964" s="91" t="str">
        <f t="shared" si="406"/>
        <v/>
      </c>
    </row>
    <row r="965" spans="1:15" ht="12.75" outlineLevel="2" x14ac:dyDescent="0.2">
      <c r="A965" s="84" t="s">
        <v>228</v>
      </c>
      <c r="B965" s="85" t="s">
        <v>1558</v>
      </c>
      <c r="C965" s="85" t="s">
        <v>1559</v>
      </c>
      <c r="D965" s="86" t="s">
        <v>111</v>
      </c>
      <c r="E965" s="87">
        <v>1</v>
      </c>
      <c r="F965" s="88"/>
      <c r="G965" s="89">
        <v>203.93</v>
      </c>
      <c r="H965" s="90">
        <f t="shared" si="407"/>
        <v>611.79</v>
      </c>
      <c r="I965" s="91" t="str">
        <f t="shared" si="402"/>
        <v/>
      </c>
      <c r="J965" s="91" t="str">
        <f t="shared" si="403"/>
        <v/>
      </c>
      <c r="K965" s="35"/>
      <c r="L965" s="91" t="str">
        <f t="shared" si="404"/>
        <v/>
      </c>
      <c r="M965" s="91">
        <f t="shared" si="405"/>
        <v>611.79</v>
      </c>
      <c r="N965" s="83">
        <f t="shared" si="408"/>
        <v>3</v>
      </c>
      <c r="O965" s="91" t="str">
        <f t="shared" si="406"/>
        <v/>
      </c>
    </row>
    <row r="966" spans="1:15" ht="12.75" outlineLevel="2" x14ac:dyDescent="0.2">
      <c r="A966" s="84" t="s">
        <v>228</v>
      </c>
      <c r="B966" s="85" t="s">
        <v>2106</v>
      </c>
      <c r="C966" s="85" t="s">
        <v>2107</v>
      </c>
      <c r="D966" s="86" t="s">
        <v>111</v>
      </c>
      <c r="E966" s="87">
        <v>1</v>
      </c>
      <c r="F966" s="88"/>
      <c r="G966" s="89">
        <v>275.59000000000003</v>
      </c>
      <c r="H966" s="90">
        <f t="shared" si="407"/>
        <v>826.7700000000001</v>
      </c>
      <c r="I966" s="91" t="str">
        <f t="shared" si="402"/>
        <v/>
      </c>
      <c r="J966" s="91" t="str">
        <f t="shared" si="403"/>
        <v/>
      </c>
      <c r="K966" s="35"/>
      <c r="L966" s="91" t="str">
        <f t="shared" si="404"/>
        <v/>
      </c>
      <c r="M966" s="91">
        <f t="shared" si="405"/>
        <v>826.7700000000001</v>
      </c>
      <c r="N966" s="83">
        <f t="shared" si="408"/>
        <v>3</v>
      </c>
      <c r="O966" s="91" t="str">
        <f t="shared" si="406"/>
        <v/>
      </c>
    </row>
    <row r="967" spans="1:15" ht="12.75" outlineLevel="2" x14ac:dyDescent="0.2">
      <c r="A967" s="84" t="s">
        <v>228</v>
      </c>
      <c r="B967" s="85" t="s">
        <v>1564</v>
      </c>
      <c r="C967" s="85" t="s">
        <v>1565</v>
      </c>
      <c r="D967" s="86" t="s">
        <v>111</v>
      </c>
      <c r="E967" s="87">
        <v>1</v>
      </c>
      <c r="F967" s="88"/>
      <c r="G967" s="89">
        <v>244.16</v>
      </c>
      <c r="H967" s="90">
        <f t="shared" si="407"/>
        <v>732.48</v>
      </c>
      <c r="I967" s="91" t="str">
        <f t="shared" si="402"/>
        <v/>
      </c>
      <c r="J967" s="91" t="str">
        <f t="shared" si="403"/>
        <v/>
      </c>
      <c r="K967" s="35"/>
      <c r="L967" s="91" t="str">
        <f t="shared" si="404"/>
        <v/>
      </c>
      <c r="M967" s="91">
        <f t="shared" si="405"/>
        <v>732.48</v>
      </c>
      <c r="N967" s="83">
        <f t="shared" si="408"/>
        <v>3</v>
      </c>
      <c r="O967" s="91" t="str">
        <f t="shared" si="406"/>
        <v/>
      </c>
    </row>
    <row r="968" spans="1:15" ht="12.75" outlineLevel="2" x14ac:dyDescent="0.2">
      <c r="A968" s="84" t="s">
        <v>228</v>
      </c>
      <c r="B968" s="85" t="s">
        <v>1554</v>
      </c>
      <c r="C968" s="85" t="s">
        <v>1555</v>
      </c>
      <c r="D968" s="86" t="s">
        <v>111</v>
      </c>
      <c r="E968" s="87">
        <v>1</v>
      </c>
      <c r="F968" s="88"/>
      <c r="G968" s="89">
        <v>294.03000000000003</v>
      </c>
      <c r="H968" s="90">
        <f t="shared" si="407"/>
        <v>882.09000000000015</v>
      </c>
      <c r="I968" s="91" t="str">
        <f t="shared" si="402"/>
        <v/>
      </c>
      <c r="J968" s="91" t="str">
        <f t="shared" si="403"/>
        <v/>
      </c>
      <c r="K968" s="35"/>
      <c r="L968" s="91" t="str">
        <f t="shared" si="404"/>
        <v/>
      </c>
      <c r="M968" s="91">
        <f t="shared" si="405"/>
        <v>882.09000000000015</v>
      </c>
      <c r="N968" s="83">
        <f t="shared" si="408"/>
        <v>3</v>
      </c>
      <c r="O968" s="91" t="str">
        <f t="shared" si="406"/>
        <v/>
      </c>
    </row>
    <row r="969" spans="1:15" ht="12.75" outlineLevel="2" x14ac:dyDescent="0.2">
      <c r="A969" s="84" t="s">
        <v>206</v>
      </c>
      <c r="B969" s="85" t="s">
        <v>1015</v>
      </c>
      <c r="C969" s="85" t="s">
        <v>1016</v>
      </c>
      <c r="D969" s="86" t="s">
        <v>278</v>
      </c>
      <c r="E969" s="87">
        <v>2E-3</v>
      </c>
      <c r="F969" s="88"/>
      <c r="G969" s="89">
        <v>1087.51</v>
      </c>
      <c r="H969" s="90">
        <f t="shared" si="407"/>
        <v>6.5250599999999999</v>
      </c>
      <c r="I969" s="91" t="str">
        <f t="shared" si="402"/>
        <v/>
      </c>
      <c r="J969" s="91" t="str">
        <f t="shared" si="403"/>
        <v/>
      </c>
      <c r="K969" s="35"/>
      <c r="L969" s="91">
        <f t="shared" si="404"/>
        <v>6.5250599999999999</v>
      </c>
      <c r="M969" s="91" t="str">
        <f t="shared" si="405"/>
        <v/>
      </c>
      <c r="N969" s="83">
        <f t="shared" si="408"/>
        <v>3</v>
      </c>
      <c r="O969" s="91" t="str">
        <f t="shared" si="406"/>
        <v/>
      </c>
    </row>
    <row r="970" spans="1:15" ht="12.75" outlineLevel="2" x14ac:dyDescent="0.2">
      <c r="A970" s="47"/>
      <c r="B970" s="48"/>
      <c r="C970" s="48"/>
      <c r="D970" s="49"/>
      <c r="E970" s="50"/>
      <c r="F970" s="51"/>
      <c r="G970" s="52"/>
      <c r="H970" s="53"/>
      <c r="I970" s="54"/>
      <c r="J970" s="54"/>
      <c r="K970" s="35"/>
      <c r="L970" s="54"/>
      <c r="M970" s="54"/>
      <c r="N970" s="54"/>
      <c r="O970" s="54"/>
    </row>
    <row r="971" spans="1:15" ht="25.5" x14ac:dyDescent="0.2">
      <c r="A971" s="27" t="s">
        <v>8031</v>
      </c>
      <c r="B971" s="28" t="s">
        <v>8180</v>
      </c>
      <c r="C971" s="29" t="s">
        <v>8181</v>
      </c>
      <c r="D971" s="30" t="s">
        <v>666</v>
      </c>
      <c r="E971" s="31">
        <v>1</v>
      </c>
      <c r="F971" s="32"/>
      <c r="G971" s="33">
        <v>2900.07</v>
      </c>
      <c r="H971" s="34">
        <f>G971</f>
        <v>2900.07</v>
      </c>
      <c r="I971" s="35">
        <f>SUM(I972:I979)</f>
        <v>758.15999999999985</v>
      </c>
      <c r="J971" s="35">
        <f>SUM(J972:J979)</f>
        <v>57</v>
      </c>
      <c r="K971" s="35">
        <f t="shared" ref="K971:K1023" si="409">I971+J971</f>
        <v>815.15999999999985</v>
      </c>
      <c r="L971" s="35">
        <f>SUM(L972:L979)</f>
        <v>6.5250599999999999</v>
      </c>
      <c r="M971" s="35">
        <f>SUM(M972:M979)</f>
        <v>2078.37</v>
      </c>
      <c r="N971" s="35"/>
      <c r="O971" s="35">
        <f>SUM(O972:O979)</f>
        <v>0</v>
      </c>
    </row>
    <row r="972" spans="1:15" ht="12.75" outlineLevel="1" collapsed="1" x14ac:dyDescent="0.2">
      <c r="A972" s="38" t="s">
        <v>198</v>
      </c>
      <c r="B972" s="39" t="s">
        <v>2140</v>
      </c>
      <c r="C972" s="39" t="s">
        <v>2141</v>
      </c>
      <c r="D972" s="40" t="s">
        <v>253</v>
      </c>
      <c r="E972" s="41">
        <v>3</v>
      </c>
      <c r="F972" s="42"/>
      <c r="G972" s="43">
        <v>966.69</v>
      </c>
      <c r="H972" s="44">
        <f>IF(ISNUMBER(F972),(E972*(1+(F972/100))*G972),G972*E972)</f>
        <v>2900.07</v>
      </c>
      <c r="I972" s="45" t="str">
        <f t="shared" ref="I972:I978" si="410">IF(OR(A972="PM",A972="PZ",A972="PP"),H972,"")</f>
        <v/>
      </c>
      <c r="J972" s="45" t="str">
        <f t="shared" ref="J972:J978" si="411">IF(A972="S",H972,"")</f>
        <v/>
      </c>
      <c r="K972" s="35"/>
      <c r="L972" s="45" t="str">
        <f t="shared" ref="L972:L978" si="412">IF(A972="M06",H972,"")</f>
        <v/>
      </c>
      <c r="M972" s="45" t="str">
        <f t="shared" ref="M972:M978" si="413">IF(OR(A972="M02",A972="M25",A972="M01s"),H972,"")</f>
        <v/>
      </c>
      <c r="N972" s="46">
        <f>IF(A972="ZMP",E972*(1+(F972/100)),#REF!)</f>
        <v>3</v>
      </c>
      <c r="O972" s="45" t="str">
        <f t="shared" ref="O972:O978" si="414">IF(A972="M01e",H972,"")</f>
        <v/>
      </c>
    </row>
    <row r="973" spans="1:15" ht="12.75" outlineLevel="2" x14ac:dyDescent="0.2">
      <c r="A973" s="84" t="s">
        <v>202</v>
      </c>
      <c r="B973" s="85" t="s">
        <v>203</v>
      </c>
      <c r="C973" s="85" t="s">
        <v>204</v>
      </c>
      <c r="D973" s="86" t="s">
        <v>205</v>
      </c>
      <c r="E973" s="87">
        <v>0.35099999999999998</v>
      </c>
      <c r="F973" s="88"/>
      <c r="G973" s="89">
        <v>720</v>
      </c>
      <c r="H973" s="90">
        <f t="shared" ref="H973:H978" si="415">IF(ISNUMBER(F973),(E973*(1+(F973/100))*G973),G973*E973)*N972</f>
        <v>758.15999999999985</v>
      </c>
      <c r="I973" s="91">
        <f t="shared" si="410"/>
        <v>758.15999999999985</v>
      </c>
      <c r="J973" s="91" t="str">
        <f t="shared" si="411"/>
        <v/>
      </c>
      <c r="K973" s="35"/>
      <c r="L973" s="91" t="str">
        <f t="shared" si="412"/>
        <v/>
      </c>
      <c r="M973" s="91" t="str">
        <f t="shared" si="413"/>
        <v/>
      </c>
      <c r="N973" s="83">
        <f t="shared" ref="N973:N978" si="416">IF(A973="ZMP",E973*(1+(F973/100)),N972)</f>
        <v>3</v>
      </c>
      <c r="O973" s="91" t="str">
        <f t="shared" si="414"/>
        <v/>
      </c>
    </row>
    <row r="974" spans="1:15" ht="12.75" outlineLevel="2" x14ac:dyDescent="0.2">
      <c r="A974" s="84" t="s">
        <v>315</v>
      </c>
      <c r="B974" s="85" t="s">
        <v>75</v>
      </c>
      <c r="C974" s="85" t="s">
        <v>76</v>
      </c>
      <c r="D974" s="86" t="s">
        <v>17</v>
      </c>
      <c r="E974" s="87">
        <v>2.5000000000000001E-2</v>
      </c>
      <c r="F974" s="88"/>
      <c r="G974" s="89">
        <v>760</v>
      </c>
      <c r="H974" s="90">
        <f t="shared" si="415"/>
        <v>57</v>
      </c>
      <c r="I974" s="91" t="str">
        <f t="shared" si="410"/>
        <v/>
      </c>
      <c r="J974" s="91">
        <f t="shared" si="411"/>
        <v>57</v>
      </c>
      <c r="K974" s="35"/>
      <c r="L974" s="91" t="str">
        <f t="shared" si="412"/>
        <v/>
      </c>
      <c r="M974" s="91" t="str">
        <f t="shared" si="413"/>
        <v/>
      </c>
      <c r="N974" s="83">
        <f t="shared" si="416"/>
        <v>3</v>
      </c>
      <c r="O974" s="91" t="str">
        <f t="shared" si="414"/>
        <v/>
      </c>
    </row>
    <row r="975" spans="1:15" ht="12.75" outlineLevel="2" x14ac:dyDescent="0.2">
      <c r="A975" s="84" t="s">
        <v>228</v>
      </c>
      <c r="B975" s="85" t="s">
        <v>2102</v>
      </c>
      <c r="C975" s="85" t="s">
        <v>2103</v>
      </c>
      <c r="D975" s="86" t="s">
        <v>111</v>
      </c>
      <c r="E975" s="87">
        <v>1</v>
      </c>
      <c r="F975" s="88"/>
      <c r="G975" s="89">
        <v>220.38</v>
      </c>
      <c r="H975" s="90">
        <f t="shared" si="415"/>
        <v>661.14</v>
      </c>
      <c r="I975" s="91" t="str">
        <f t="shared" si="410"/>
        <v/>
      </c>
      <c r="J975" s="91" t="str">
        <f t="shared" si="411"/>
        <v/>
      </c>
      <c r="K975" s="35"/>
      <c r="L975" s="91" t="str">
        <f t="shared" si="412"/>
        <v/>
      </c>
      <c r="M975" s="91">
        <f t="shared" si="413"/>
        <v>661.14</v>
      </c>
      <c r="N975" s="83">
        <f t="shared" si="416"/>
        <v>3</v>
      </c>
      <c r="O975" s="91" t="str">
        <f t="shared" si="414"/>
        <v/>
      </c>
    </row>
    <row r="976" spans="1:15" ht="12.75" outlineLevel="2" x14ac:dyDescent="0.2">
      <c r="A976" s="84" t="s">
        <v>228</v>
      </c>
      <c r="B976" s="85" t="s">
        <v>1568</v>
      </c>
      <c r="C976" s="85" t="s">
        <v>1569</v>
      </c>
      <c r="D976" s="86" t="s">
        <v>111</v>
      </c>
      <c r="E976" s="87">
        <v>1</v>
      </c>
      <c r="F976" s="88"/>
      <c r="G976" s="89">
        <v>178.38</v>
      </c>
      <c r="H976" s="90">
        <f t="shared" si="415"/>
        <v>535.14</v>
      </c>
      <c r="I976" s="91" t="str">
        <f t="shared" si="410"/>
        <v/>
      </c>
      <c r="J976" s="91" t="str">
        <f t="shared" si="411"/>
        <v/>
      </c>
      <c r="K976" s="35"/>
      <c r="L976" s="91" t="str">
        <f t="shared" si="412"/>
        <v/>
      </c>
      <c r="M976" s="91">
        <f t="shared" si="413"/>
        <v>535.14</v>
      </c>
      <c r="N976" s="83">
        <f t="shared" si="416"/>
        <v>3</v>
      </c>
      <c r="O976" s="91" t="str">
        <f t="shared" si="414"/>
        <v/>
      </c>
    </row>
    <row r="977" spans="1:15" ht="12.75" outlineLevel="2" x14ac:dyDescent="0.2">
      <c r="A977" s="84" t="s">
        <v>228</v>
      </c>
      <c r="B977" s="85" t="s">
        <v>1554</v>
      </c>
      <c r="C977" s="85" t="s">
        <v>1555</v>
      </c>
      <c r="D977" s="86" t="s">
        <v>111</v>
      </c>
      <c r="E977" s="87">
        <v>1</v>
      </c>
      <c r="F977" s="88"/>
      <c r="G977" s="89">
        <v>294.03000000000003</v>
      </c>
      <c r="H977" s="90">
        <f t="shared" si="415"/>
        <v>882.09000000000015</v>
      </c>
      <c r="I977" s="91" t="str">
        <f t="shared" si="410"/>
        <v/>
      </c>
      <c r="J977" s="91" t="str">
        <f t="shared" si="411"/>
        <v/>
      </c>
      <c r="K977" s="35"/>
      <c r="L977" s="91" t="str">
        <f t="shared" si="412"/>
        <v/>
      </c>
      <c r="M977" s="91">
        <f t="shared" si="413"/>
        <v>882.09000000000015</v>
      </c>
      <c r="N977" s="83">
        <f t="shared" si="416"/>
        <v>3</v>
      </c>
      <c r="O977" s="91" t="str">
        <f t="shared" si="414"/>
        <v/>
      </c>
    </row>
    <row r="978" spans="1:15" ht="12.75" outlineLevel="2" x14ac:dyDescent="0.2">
      <c r="A978" s="84" t="s">
        <v>206</v>
      </c>
      <c r="B978" s="85" t="s">
        <v>1015</v>
      </c>
      <c r="C978" s="85" t="s">
        <v>1016</v>
      </c>
      <c r="D978" s="86" t="s">
        <v>278</v>
      </c>
      <c r="E978" s="87">
        <v>2E-3</v>
      </c>
      <c r="F978" s="88"/>
      <c r="G978" s="89">
        <v>1087.51</v>
      </c>
      <c r="H978" s="90">
        <f t="shared" si="415"/>
        <v>6.5250599999999999</v>
      </c>
      <c r="I978" s="91" t="str">
        <f t="shared" si="410"/>
        <v/>
      </c>
      <c r="J978" s="91" t="str">
        <f t="shared" si="411"/>
        <v/>
      </c>
      <c r="K978" s="35"/>
      <c r="L978" s="91">
        <f t="shared" si="412"/>
        <v>6.5250599999999999</v>
      </c>
      <c r="M978" s="91" t="str">
        <f t="shared" si="413"/>
        <v/>
      </c>
      <c r="N978" s="83">
        <f t="shared" si="416"/>
        <v>3</v>
      </c>
      <c r="O978" s="91" t="str">
        <f t="shared" si="414"/>
        <v/>
      </c>
    </row>
    <row r="979" spans="1:15" ht="12.75" outlineLevel="2" x14ac:dyDescent="0.2">
      <c r="A979" s="47"/>
      <c r="B979" s="48"/>
      <c r="C979" s="48"/>
      <c r="D979" s="49"/>
      <c r="E979" s="50"/>
      <c r="F979" s="51"/>
      <c r="G979" s="52"/>
      <c r="H979" s="53"/>
      <c r="I979" s="54"/>
      <c r="J979" s="54"/>
      <c r="K979" s="35"/>
      <c r="L979" s="54"/>
      <c r="M979" s="54"/>
      <c r="N979" s="54"/>
      <c r="O979" s="54"/>
    </row>
    <row r="980" spans="1:15" ht="25.5" x14ac:dyDescent="0.2">
      <c r="A980" s="27" t="s">
        <v>8031</v>
      </c>
      <c r="B980" s="28" t="s">
        <v>8182</v>
      </c>
      <c r="C980" s="29" t="s">
        <v>8183</v>
      </c>
      <c r="D980" s="30" t="s">
        <v>666</v>
      </c>
      <c r="E980" s="31">
        <v>1</v>
      </c>
      <c r="F980" s="32"/>
      <c r="G980" s="33">
        <v>3065.67</v>
      </c>
      <c r="H980" s="34">
        <f>G980</f>
        <v>3065.67</v>
      </c>
      <c r="I980" s="35">
        <f>SUM(I981:I988)</f>
        <v>758.15999999999985</v>
      </c>
      <c r="J980" s="35">
        <f>SUM(J981:J988)</f>
        <v>57</v>
      </c>
      <c r="K980" s="35">
        <f t="shared" si="409"/>
        <v>815.15999999999985</v>
      </c>
      <c r="L980" s="35">
        <f>SUM(L981:L988)</f>
        <v>6.5250599999999999</v>
      </c>
      <c r="M980" s="35">
        <f>SUM(M981:M988)</f>
        <v>2244</v>
      </c>
      <c r="N980" s="35"/>
      <c r="O980" s="35">
        <f>SUM(O981:O988)</f>
        <v>0</v>
      </c>
    </row>
    <row r="981" spans="1:15" ht="12.75" outlineLevel="1" collapsed="1" x14ac:dyDescent="0.2">
      <c r="A981" s="38" t="s">
        <v>198</v>
      </c>
      <c r="B981" s="39" t="s">
        <v>2142</v>
      </c>
      <c r="C981" s="39" t="s">
        <v>2143</v>
      </c>
      <c r="D981" s="40" t="s">
        <v>253</v>
      </c>
      <c r="E981" s="41">
        <v>3</v>
      </c>
      <c r="F981" s="42"/>
      <c r="G981" s="43">
        <v>1021.89</v>
      </c>
      <c r="H981" s="44">
        <f>IF(ISNUMBER(F981),(E981*(1+(F981/100))*G981),G981*E981)</f>
        <v>3065.67</v>
      </c>
      <c r="I981" s="45" t="str">
        <f t="shared" ref="I981:I987" si="417">IF(OR(A981="PM",A981="PZ",A981="PP"),H981,"")</f>
        <v/>
      </c>
      <c r="J981" s="45" t="str">
        <f t="shared" ref="J981:J987" si="418">IF(A981="S",H981,"")</f>
        <v/>
      </c>
      <c r="K981" s="35"/>
      <c r="L981" s="45" t="str">
        <f t="shared" ref="L981:L987" si="419">IF(A981="M06",H981,"")</f>
        <v/>
      </c>
      <c r="M981" s="45" t="str">
        <f t="shared" ref="M981:M987" si="420">IF(OR(A981="M02",A981="M25",A981="M01s"),H981,"")</f>
        <v/>
      </c>
      <c r="N981" s="46">
        <f>IF(A981="ZMP",E981*(1+(F981/100)),#REF!)</f>
        <v>3</v>
      </c>
      <c r="O981" s="45" t="str">
        <f t="shared" ref="O981:O987" si="421">IF(A981="M01e",H981,"")</f>
        <v/>
      </c>
    </row>
    <row r="982" spans="1:15" ht="12.75" outlineLevel="2" x14ac:dyDescent="0.2">
      <c r="A982" s="84" t="s">
        <v>202</v>
      </c>
      <c r="B982" s="85" t="s">
        <v>203</v>
      </c>
      <c r="C982" s="85" t="s">
        <v>204</v>
      </c>
      <c r="D982" s="86" t="s">
        <v>205</v>
      </c>
      <c r="E982" s="87">
        <v>0.35099999999999998</v>
      </c>
      <c r="F982" s="88"/>
      <c r="G982" s="89">
        <v>720</v>
      </c>
      <c r="H982" s="90">
        <f t="shared" ref="H982:H987" si="422">IF(ISNUMBER(F982),(E982*(1+(F982/100))*G982),G982*E982)*N981</f>
        <v>758.15999999999985</v>
      </c>
      <c r="I982" s="91">
        <f t="shared" si="417"/>
        <v>758.15999999999985</v>
      </c>
      <c r="J982" s="91" t="str">
        <f t="shared" si="418"/>
        <v/>
      </c>
      <c r="K982" s="35"/>
      <c r="L982" s="91" t="str">
        <f t="shared" si="419"/>
        <v/>
      </c>
      <c r="M982" s="91" t="str">
        <f t="shared" si="420"/>
        <v/>
      </c>
      <c r="N982" s="83">
        <f t="shared" ref="N982:N987" si="423">IF(A982="ZMP",E982*(1+(F982/100)),N981)</f>
        <v>3</v>
      </c>
      <c r="O982" s="91" t="str">
        <f t="shared" si="421"/>
        <v/>
      </c>
    </row>
    <row r="983" spans="1:15" ht="12.75" outlineLevel="2" x14ac:dyDescent="0.2">
      <c r="A983" s="84" t="s">
        <v>315</v>
      </c>
      <c r="B983" s="85" t="s">
        <v>75</v>
      </c>
      <c r="C983" s="85" t="s">
        <v>76</v>
      </c>
      <c r="D983" s="86" t="s">
        <v>17</v>
      </c>
      <c r="E983" s="87">
        <v>2.5000000000000001E-2</v>
      </c>
      <c r="F983" s="88"/>
      <c r="G983" s="89">
        <v>760</v>
      </c>
      <c r="H983" s="90">
        <f t="shared" si="422"/>
        <v>57</v>
      </c>
      <c r="I983" s="91" t="str">
        <f t="shared" si="417"/>
        <v/>
      </c>
      <c r="J983" s="91">
        <f t="shared" si="418"/>
        <v>57</v>
      </c>
      <c r="K983" s="35"/>
      <c r="L983" s="91" t="str">
        <f t="shared" si="419"/>
        <v/>
      </c>
      <c r="M983" s="91" t="str">
        <f t="shared" si="420"/>
        <v/>
      </c>
      <c r="N983" s="83">
        <f t="shared" si="423"/>
        <v>3</v>
      </c>
      <c r="O983" s="91" t="str">
        <f t="shared" si="421"/>
        <v/>
      </c>
    </row>
    <row r="984" spans="1:15" ht="12.75" outlineLevel="2" x14ac:dyDescent="0.2">
      <c r="A984" s="84" t="s">
        <v>228</v>
      </c>
      <c r="B984" s="85" t="s">
        <v>1568</v>
      </c>
      <c r="C984" s="85" t="s">
        <v>1569</v>
      </c>
      <c r="D984" s="86" t="s">
        <v>111</v>
      </c>
      <c r="E984" s="87">
        <v>1</v>
      </c>
      <c r="F984" s="88"/>
      <c r="G984" s="89">
        <v>178.38</v>
      </c>
      <c r="H984" s="90">
        <f t="shared" si="422"/>
        <v>535.14</v>
      </c>
      <c r="I984" s="91" t="str">
        <f t="shared" si="417"/>
        <v/>
      </c>
      <c r="J984" s="91" t="str">
        <f t="shared" si="418"/>
        <v/>
      </c>
      <c r="K984" s="35"/>
      <c r="L984" s="91" t="str">
        <f t="shared" si="419"/>
        <v/>
      </c>
      <c r="M984" s="91">
        <f t="shared" si="420"/>
        <v>535.14</v>
      </c>
      <c r="N984" s="83">
        <f t="shared" si="423"/>
        <v>3</v>
      </c>
      <c r="O984" s="91" t="str">
        <f t="shared" si="421"/>
        <v/>
      </c>
    </row>
    <row r="985" spans="1:15" ht="12.75" outlineLevel="2" x14ac:dyDescent="0.2">
      <c r="A985" s="84" t="s">
        <v>228</v>
      </c>
      <c r="B985" s="85" t="s">
        <v>2106</v>
      </c>
      <c r="C985" s="85" t="s">
        <v>2107</v>
      </c>
      <c r="D985" s="86" t="s">
        <v>111</v>
      </c>
      <c r="E985" s="87">
        <v>1</v>
      </c>
      <c r="F985" s="88"/>
      <c r="G985" s="89">
        <v>275.59000000000003</v>
      </c>
      <c r="H985" s="90">
        <f t="shared" si="422"/>
        <v>826.7700000000001</v>
      </c>
      <c r="I985" s="91" t="str">
        <f t="shared" si="417"/>
        <v/>
      </c>
      <c r="J985" s="91" t="str">
        <f t="shared" si="418"/>
        <v/>
      </c>
      <c r="K985" s="35"/>
      <c r="L985" s="91" t="str">
        <f t="shared" si="419"/>
        <v/>
      </c>
      <c r="M985" s="91">
        <f t="shared" si="420"/>
        <v>826.7700000000001</v>
      </c>
      <c r="N985" s="83">
        <f t="shared" si="423"/>
        <v>3</v>
      </c>
      <c r="O985" s="91" t="str">
        <f t="shared" si="421"/>
        <v/>
      </c>
    </row>
    <row r="986" spans="1:15" ht="12.75" outlineLevel="2" x14ac:dyDescent="0.2">
      <c r="A986" s="84" t="s">
        <v>228</v>
      </c>
      <c r="B986" s="85" t="s">
        <v>1554</v>
      </c>
      <c r="C986" s="85" t="s">
        <v>1555</v>
      </c>
      <c r="D986" s="86" t="s">
        <v>111</v>
      </c>
      <c r="E986" s="87">
        <v>1</v>
      </c>
      <c r="F986" s="88"/>
      <c r="G986" s="89">
        <v>294.03000000000003</v>
      </c>
      <c r="H986" s="90">
        <f t="shared" si="422"/>
        <v>882.09000000000015</v>
      </c>
      <c r="I986" s="91" t="str">
        <f t="shared" si="417"/>
        <v/>
      </c>
      <c r="J986" s="91" t="str">
        <f t="shared" si="418"/>
        <v/>
      </c>
      <c r="K986" s="35"/>
      <c r="L986" s="91" t="str">
        <f t="shared" si="419"/>
        <v/>
      </c>
      <c r="M986" s="91">
        <f t="shared" si="420"/>
        <v>882.09000000000015</v>
      </c>
      <c r="N986" s="83">
        <f t="shared" si="423"/>
        <v>3</v>
      </c>
      <c r="O986" s="91" t="str">
        <f t="shared" si="421"/>
        <v/>
      </c>
    </row>
    <row r="987" spans="1:15" ht="12.75" outlineLevel="2" x14ac:dyDescent="0.2">
      <c r="A987" s="84" t="s">
        <v>206</v>
      </c>
      <c r="B987" s="85" t="s">
        <v>1015</v>
      </c>
      <c r="C987" s="85" t="s">
        <v>1016</v>
      </c>
      <c r="D987" s="86" t="s">
        <v>278</v>
      </c>
      <c r="E987" s="87">
        <v>2E-3</v>
      </c>
      <c r="F987" s="88"/>
      <c r="G987" s="89">
        <v>1087.51</v>
      </c>
      <c r="H987" s="90">
        <f t="shared" si="422"/>
        <v>6.5250599999999999</v>
      </c>
      <c r="I987" s="91" t="str">
        <f t="shared" si="417"/>
        <v/>
      </c>
      <c r="J987" s="91" t="str">
        <f t="shared" si="418"/>
        <v/>
      </c>
      <c r="K987" s="35"/>
      <c r="L987" s="91">
        <f t="shared" si="419"/>
        <v>6.5250599999999999</v>
      </c>
      <c r="M987" s="91" t="str">
        <f t="shared" si="420"/>
        <v/>
      </c>
      <c r="N987" s="83">
        <f t="shared" si="423"/>
        <v>3</v>
      </c>
      <c r="O987" s="91" t="str">
        <f t="shared" si="421"/>
        <v/>
      </c>
    </row>
    <row r="988" spans="1:15" ht="12.75" outlineLevel="2" x14ac:dyDescent="0.2">
      <c r="A988" s="47"/>
      <c r="B988" s="48"/>
      <c r="C988" s="48"/>
      <c r="D988" s="49"/>
      <c r="E988" s="50"/>
      <c r="F988" s="51"/>
      <c r="G988" s="52"/>
      <c r="H988" s="53"/>
      <c r="I988" s="54"/>
      <c r="J988" s="54"/>
      <c r="K988" s="35"/>
      <c r="L988" s="54"/>
      <c r="M988" s="54"/>
      <c r="N988" s="54"/>
      <c r="O988" s="54"/>
    </row>
    <row r="989" spans="1:15" ht="25.5" x14ac:dyDescent="0.2">
      <c r="A989" s="27" t="s">
        <v>8031</v>
      </c>
      <c r="B989" s="28" t="s">
        <v>8184</v>
      </c>
      <c r="C989" s="29" t="s">
        <v>8185</v>
      </c>
      <c r="D989" s="30" t="s">
        <v>666</v>
      </c>
      <c r="E989" s="31">
        <v>1</v>
      </c>
      <c r="F989" s="32"/>
      <c r="G989" s="33">
        <v>3874.83</v>
      </c>
      <c r="H989" s="34">
        <f>G989</f>
        <v>3874.83</v>
      </c>
      <c r="I989" s="35">
        <f>SUM(I990:I998)</f>
        <v>758.15999999999985</v>
      </c>
      <c r="J989" s="35">
        <f>SUM(J990:J998)</f>
        <v>57</v>
      </c>
      <c r="K989" s="35">
        <f t="shared" si="409"/>
        <v>815.15999999999985</v>
      </c>
      <c r="L989" s="35">
        <f>SUM(L990:L998)</f>
        <v>6.5250599999999999</v>
      </c>
      <c r="M989" s="35">
        <f>SUM(M990:M998)</f>
        <v>3053.13</v>
      </c>
      <c r="N989" s="35"/>
      <c r="O989" s="35">
        <f>SUM(O990:O998)</f>
        <v>0</v>
      </c>
    </row>
    <row r="990" spans="1:15" ht="12.75" outlineLevel="1" collapsed="1" x14ac:dyDescent="0.2">
      <c r="A990" s="38" t="s">
        <v>198</v>
      </c>
      <c r="B990" s="39" t="s">
        <v>2144</v>
      </c>
      <c r="C990" s="39" t="s">
        <v>2145</v>
      </c>
      <c r="D990" s="40" t="s">
        <v>253</v>
      </c>
      <c r="E990" s="41">
        <v>3</v>
      </c>
      <c r="F990" s="42"/>
      <c r="G990" s="43">
        <v>1291.6100000000001</v>
      </c>
      <c r="H990" s="44">
        <f>IF(ISNUMBER(F990),(E990*(1+(F990/100))*G990),G990*E990)</f>
        <v>3874.8300000000004</v>
      </c>
      <c r="I990" s="45" t="str">
        <f t="shared" ref="I990:I997" si="424">IF(OR(A990="PM",A990="PZ",A990="PP"),H990,"")</f>
        <v/>
      </c>
      <c r="J990" s="45" t="str">
        <f t="shared" ref="J990:J997" si="425">IF(A990="S",H990,"")</f>
        <v/>
      </c>
      <c r="K990" s="35"/>
      <c r="L990" s="45" t="str">
        <f t="shared" ref="L990:L997" si="426">IF(A990="M06",H990,"")</f>
        <v/>
      </c>
      <c r="M990" s="45" t="str">
        <f t="shared" ref="M990:M997" si="427">IF(OR(A990="M02",A990="M25",A990="M01s"),H990,"")</f>
        <v/>
      </c>
      <c r="N990" s="46">
        <f>IF(A990="ZMP",E990*(1+(F990/100)),#REF!)</f>
        <v>3</v>
      </c>
      <c r="O990" s="45" t="str">
        <f t="shared" ref="O990:O997" si="428">IF(A990="M01e",H990,"")</f>
        <v/>
      </c>
    </row>
    <row r="991" spans="1:15" ht="12.75" outlineLevel="2" x14ac:dyDescent="0.2">
      <c r="A991" s="84" t="s">
        <v>202</v>
      </c>
      <c r="B991" s="85" t="s">
        <v>203</v>
      </c>
      <c r="C991" s="85" t="s">
        <v>204</v>
      </c>
      <c r="D991" s="86" t="s">
        <v>205</v>
      </c>
      <c r="E991" s="87">
        <v>0.35099999999999998</v>
      </c>
      <c r="F991" s="88"/>
      <c r="G991" s="89">
        <v>720</v>
      </c>
      <c r="H991" s="90">
        <f t="shared" ref="H991:H997" si="429">IF(ISNUMBER(F991),(E991*(1+(F991/100))*G991),G991*E991)*N990</f>
        <v>758.15999999999985</v>
      </c>
      <c r="I991" s="91">
        <f t="shared" si="424"/>
        <v>758.15999999999985</v>
      </c>
      <c r="J991" s="91" t="str">
        <f t="shared" si="425"/>
        <v/>
      </c>
      <c r="K991" s="35"/>
      <c r="L991" s="91" t="str">
        <f t="shared" si="426"/>
        <v/>
      </c>
      <c r="M991" s="91" t="str">
        <f t="shared" si="427"/>
        <v/>
      </c>
      <c r="N991" s="83">
        <f t="shared" ref="N991:N997" si="430">IF(A991="ZMP",E991*(1+(F991/100)),N990)</f>
        <v>3</v>
      </c>
      <c r="O991" s="91" t="str">
        <f t="shared" si="428"/>
        <v/>
      </c>
    </row>
    <row r="992" spans="1:15" ht="12.75" outlineLevel="2" x14ac:dyDescent="0.2">
      <c r="A992" s="84" t="s">
        <v>315</v>
      </c>
      <c r="B992" s="85" t="s">
        <v>75</v>
      </c>
      <c r="C992" s="85" t="s">
        <v>76</v>
      </c>
      <c r="D992" s="86" t="s">
        <v>17</v>
      </c>
      <c r="E992" s="87">
        <v>2.5000000000000001E-2</v>
      </c>
      <c r="F992" s="88"/>
      <c r="G992" s="89">
        <v>760</v>
      </c>
      <c r="H992" s="90">
        <f t="shared" si="429"/>
        <v>57</v>
      </c>
      <c r="I992" s="91" t="str">
        <f t="shared" si="424"/>
        <v/>
      </c>
      <c r="J992" s="91">
        <f t="shared" si="425"/>
        <v>57</v>
      </c>
      <c r="K992" s="35"/>
      <c r="L992" s="91" t="str">
        <f t="shared" si="426"/>
        <v/>
      </c>
      <c r="M992" s="91" t="str">
        <f t="shared" si="427"/>
        <v/>
      </c>
      <c r="N992" s="83">
        <f t="shared" si="430"/>
        <v>3</v>
      </c>
      <c r="O992" s="91" t="str">
        <f t="shared" si="428"/>
        <v/>
      </c>
    </row>
    <row r="993" spans="1:15" ht="12.75" outlineLevel="2" x14ac:dyDescent="0.2">
      <c r="A993" s="84" t="s">
        <v>228</v>
      </c>
      <c r="B993" s="85" t="s">
        <v>1558</v>
      </c>
      <c r="C993" s="85" t="s">
        <v>1559</v>
      </c>
      <c r="D993" s="86" t="s">
        <v>111</v>
      </c>
      <c r="E993" s="87">
        <v>1</v>
      </c>
      <c r="F993" s="88"/>
      <c r="G993" s="89">
        <v>203.93</v>
      </c>
      <c r="H993" s="90">
        <f t="shared" si="429"/>
        <v>611.79</v>
      </c>
      <c r="I993" s="91" t="str">
        <f t="shared" si="424"/>
        <v/>
      </c>
      <c r="J993" s="91" t="str">
        <f t="shared" si="425"/>
        <v/>
      </c>
      <c r="K993" s="35"/>
      <c r="L993" s="91" t="str">
        <f t="shared" si="426"/>
        <v/>
      </c>
      <c r="M993" s="91">
        <f t="shared" si="427"/>
        <v>611.79</v>
      </c>
      <c r="N993" s="83">
        <f t="shared" si="430"/>
        <v>3</v>
      </c>
      <c r="O993" s="91" t="str">
        <f t="shared" si="428"/>
        <v/>
      </c>
    </row>
    <row r="994" spans="1:15" ht="12.75" outlineLevel="2" x14ac:dyDescent="0.2">
      <c r="A994" s="84" t="s">
        <v>228</v>
      </c>
      <c r="B994" s="85" t="s">
        <v>2106</v>
      </c>
      <c r="C994" s="85" t="s">
        <v>2107</v>
      </c>
      <c r="D994" s="86" t="s">
        <v>111</v>
      </c>
      <c r="E994" s="87">
        <v>1</v>
      </c>
      <c r="F994" s="88"/>
      <c r="G994" s="89">
        <v>275.59000000000003</v>
      </c>
      <c r="H994" s="90">
        <f t="shared" si="429"/>
        <v>826.7700000000001</v>
      </c>
      <c r="I994" s="91" t="str">
        <f t="shared" si="424"/>
        <v/>
      </c>
      <c r="J994" s="91" t="str">
        <f t="shared" si="425"/>
        <v/>
      </c>
      <c r="K994" s="35"/>
      <c r="L994" s="91" t="str">
        <f t="shared" si="426"/>
        <v/>
      </c>
      <c r="M994" s="91">
        <f t="shared" si="427"/>
        <v>826.7700000000001</v>
      </c>
      <c r="N994" s="83">
        <f t="shared" si="430"/>
        <v>3</v>
      </c>
      <c r="O994" s="91" t="str">
        <f t="shared" si="428"/>
        <v/>
      </c>
    </row>
    <row r="995" spans="1:15" ht="12.75" outlineLevel="2" x14ac:dyDescent="0.2">
      <c r="A995" s="84" t="s">
        <v>228</v>
      </c>
      <c r="B995" s="85" t="s">
        <v>1564</v>
      </c>
      <c r="C995" s="85" t="s">
        <v>1565</v>
      </c>
      <c r="D995" s="86" t="s">
        <v>111</v>
      </c>
      <c r="E995" s="87">
        <v>1</v>
      </c>
      <c r="F995" s="88"/>
      <c r="G995" s="89">
        <v>244.16</v>
      </c>
      <c r="H995" s="90">
        <f t="shared" si="429"/>
        <v>732.48</v>
      </c>
      <c r="I995" s="91" t="str">
        <f t="shared" si="424"/>
        <v/>
      </c>
      <c r="J995" s="91" t="str">
        <f t="shared" si="425"/>
        <v/>
      </c>
      <c r="K995" s="35"/>
      <c r="L995" s="91" t="str">
        <f t="shared" si="426"/>
        <v/>
      </c>
      <c r="M995" s="91">
        <f t="shared" si="427"/>
        <v>732.48</v>
      </c>
      <c r="N995" s="83">
        <f t="shared" si="430"/>
        <v>3</v>
      </c>
      <c r="O995" s="91" t="str">
        <f t="shared" si="428"/>
        <v/>
      </c>
    </row>
    <row r="996" spans="1:15" ht="12.75" outlineLevel="2" x14ac:dyDescent="0.2">
      <c r="A996" s="84" t="s">
        <v>228</v>
      </c>
      <c r="B996" s="85" t="s">
        <v>1554</v>
      </c>
      <c r="C996" s="85" t="s">
        <v>1555</v>
      </c>
      <c r="D996" s="86" t="s">
        <v>111</v>
      </c>
      <c r="E996" s="87">
        <v>1</v>
      </c>
      <c r="F996" s="88"/>
      <c r="G996" s="89">
        <v>294.03000000000003</v>
      </c>
      <c r="H996" s="90">
        <f t="shared" si="429"/>
        <v>882.09000000000015</v>
      </c>
      <c r="I996" s="91" t="str">
        <f t="shared" si="424"/>
        <v/>
      </c>
      <c r="J996" s="91" t="str">
        <f t="shared" si="425"/>
        <v/>
      </c>
      <c r="K996" s="35"/>
      <c r="L996" s="91" t="str">
        <f t="shared" si="426"/>
        <v/>
      </c>
      <c r="M996" s="91">
        <f t="shared" si="427"/>
        <v>882.09000000000015</v>
      </c>
      <c r="N996" s="83">
        <f t="shared" si="430"/>
        <v>3</v>
      </c>
      <c r="O996" s="91" t="str">
        <f t="shared" si="428"/>
        <v/>
      </c>
    </row>
    <row r="997" spans="1:15" ht="12.75" outlineLevel="2" x14ac:dyDescent="0.2">
      <c r="A997" s="84" t="s">
        <v>206</v>
      </c>
      <c r="B997" s="85" t="s">
        <v>1015</v>
      </c>
      <c r="C997" s="85" t="s">
        <v>1016</v>
      </c>
      <c r="D997" s="86" t="s">
        <v>278</v>
      </c>
      <c r="E997" s="87">
        <v>2E-3</v>
      </c>
      <c r="F997" s="88"/>
      <c r="G997" s="89">
        <v>1087.51</v>
      </c>
      <c r="H997" s="90">
        <f t="shared" si="429"/>
        <v>6.5250599999999999</v>
      </c>
      <c r="I997" s="91" t="str">
        <f t="shared" si="424"/>
        <v/>
      </c>
      <c r="J997" s="91" t="str">
        <f t="shared" si="425"/>
        <v/>
      </c>
      <c r="K997" s="35"/>
      <c r="L997" s="91">
        <f t="shared" si="426"/>
        <v>6.5250599999999999</v>
      </c>
      <c r="M997" s="91" t="str">
        <f t="shared" si="427"/>
        <v/>
      </c>
      <c r="N997" s="83">
        <f t="shared" si="430"/>
        <v>3</v>
      </c>
      <c r="O997" s="91" t="str">
        <f t="shared" si="428"/>
        <v/>
      </c>
    </row>
    <row r="998" spans="1:15" ht="12.75" outlineLevel="2" x14ac:dyDescent="0.2">
      <c r="A998" s="47"/>
      <c r="B998" s="48"/>
      <c r="C998" s="48"/>
      <c r="D998" s="49"/>
      <c r="E998" s="50"/>
      <c r="F998" s="51"/>
      <c r="G998" s="52"/>
      <c r="H998" s="53"/>
      <c r="I998" s="54"/>
      <c r="J998" s="54"/>
      <c r="K998" s="35"/>
      <c r="L998" s="54"/>
      <c r="M998" s="54"/>
      <c r="N998" s="54"/>
      <c r="O998" s="54"/>
    </row>
    <row r="999" spans="1:15" ht="12.75" x14ac:dyDescent="0.2">
      <c r="A999" s="27" t="s">
        <v>8031</v>
      </c>
      <c r="B999" s="28" t="s">
        <v>8186</v>
      </c>
      <c r="C999" s="29" t="s">
        <v>8187</v>
      </c>
      <c r="D999" s="30" t="s">
        <v>964</v>
      </c>
      <c r="E999" s="31">
        <v>1</v>
      </c>
      <c r="F999" s="32"/>
      <c r="G999" s="33">
        <v>89297.04</v>
      </c>
      <c r="H999" s="34">
        <f>G999</f>
        <v>89297.04</v>
      </c>
      <c r="I999" s="35">
        <f>SUM(I1000:I1010)</f>
        <v>28589.759999999998</v>
      </c>
      <c r="J999" s="35">
        <f>SUM(J1000:J1010)</f>
        <v>13457.46</v>
      </c>
      <c r="K999" s="35">
        <f t="shared" si="409"/>
        <v>42047.22</v>
      </c>
      <c r="L999" s="35">
        <f>SUM(L1000:L1010)</f>
        <v>0</v>
      </c>
      <c r="M999" s="35">
        <f>SUM(M1000:M1010)</f>
        <v>47249.816879999991</v>
      </c>
      <c r="N999" s="35"/>
      <c r="O999" s="35">
        <f>SUM(O1000:O1010)</f>
        <v>0</v>
      </c>
    </row>
    <row r="1000" spans="1:15" ht="12.75" outlineLevel="1" collapsed="1" x14ac:dyDescent="0.2">
      <c r="A1000" s="38" t="s">
        <v>198</v>
      </c>
      <c r="B1000" s="39" t="s">
        <v>989</v>
      </c>
      <c r="C1000" s="39" t="s">
        <v>990</v>
      </c>
      <c r="D1000" s="40" t="s">
        <v>253</v>
      </c>
      <c r="E1000" s="41">
        <v>3</v>
      </c>
      <c r="F1000" s="42"/>
      <c r="G1000" s="43">
        <v>751.85</v>
      </c>
      <c r="H1000" s="44">
        <f>IF(ISNUMBER(F1000),(E1000*(1+(F1000/100))*G1000),G1000*E1000)</f>
        <v>2255.5500000000002</v>
      </c>
      <c r="I1000" s="45" t="str">
        <f t="shared" ref="I1000:I1009" si="431">IF(OR(A1000="PM",A1000="PZ",A1000="PP"),H1000,"")</f>
        <v/>
      </c>
      <c r="J1000" s="45" t="str">
        <f t="shared" ref="J1000:J1009" si="432">IF(A1000="S",H1000,"")</f>
        <v/>
      </c>
      <c r="K1000" s="35"/>
      <c r="L1000" s="45" t="str">
        <f t="shared" ref="L1000:L1009" si="433">IF(A1000="M06",H1000,"")</f>
        <v/>
      </c>
      <c r="M1000" s="45" t="str">
        <f t="shared" ref="M1000:M1009" si="434">IF(OR(A1000="M02",A1000="M25",A1000="M01s"),H1000,"")</f>
        <v/>
      </c>
      <c r="N1000" s="46">
        <f>IF(A1000="ZMP",E1000*(1+(F1000/100)),#REF!)</f>
        <v>3</v>
      </c>
      <c r="O1000" s="45" t="str">
        <f t="shared" ref="O1000:O1009" si="435">IF(A1000="M01e",H1000,"")</f>
        <v/>
      </c>
    </row>
    <row r="1001" spans="1:15" ht="12.75" outlineLevel="2" x14ac:dyDescent="0.2">
      <c r="A1001" s="84" t="s">
        <v>202</v>
      </c>
      <c r="B1001" s="85" t="s">
        <v>203</v>
      </c>
      <c r="C1001" s="85" t="s">
        <v>204</v>
      </c>
      <c r="D1001" s="86" t="s">
        <v>205</v>
      </c>
      <c r="E1001" s="87">
        <v>0.433</v>
      </c>
      <c r="F1001" s="88"/>
      <c r="G1001" s="89">
        <v>720</v>
      </c>
      <c r="H1001" s="90">
        <f>IF(ISNUMBER(F1001),(E1001*(1+(F1001/100))*G1001),G1001*E1001)*N1000</f>
        <v>935.28</v>
      </c>
      <c r="I1001" s="91">
        <f t="shared" si="431"/>
        <v>935.28</v>
      </c>
      <c r="J1001" s="91" t="str">
        <f t="shared" si="432"/>
        <v/>
      </c>
      <c r="K1001" s="35"/>
      <c r="L1001" s="91" t="str">
        <f t="shared" si="433"/>
        <v/>
      </c>
      <c r="M1001" s="91" t="str">
        <f t="shared" si="434"/>
        <v/>
      </c>
      <c r="N1001" s="83">
        <f>IF(A1001="ZMP",E1001*(1+(F1001/100)),N1000)</f>
        <v>3</v>
      </c>
      <c r="O1001" s="91" t="str">
        <f t="shared" si="435"/>
        <v/>
      </c>
    </row>
    <row r="1002" spans="1:15" ht="12.75" outlineLevel="2" x14ac:dyDescent="0.2">
      <c r="A1002" s="84" t="s">
        <v>315</v>
      </c>
      <c r="B1002" s="85" t="s">
        <v>49</v>
      </c>
      <c r="C1002" s="85" t="s">
        <v>50</v>
      </c>
      <c r="D1002" s="86" t="s">
        <v>46</v>
      </c>
      <c r="E1002" s="87">
        <v>0.39</v>
      </c>
      <c r="F1002" s="88"/>
      <c r="G1002" s="89">
        <v>900</v>
      </c>
      <c r="H1002" s="90">
        <f>IF(ISNUMBER(F1002),(E1002*(1+(F1002/100))*G1002),G1002*E1002)*N1001</f>
        <v>1053</v>
      </c>
      <c r="I1002" s="91" t="str">
        <f t="shared" si="431"/>
        <v/>
      </c>
      <c r="J1002" s="91">
        <f t="shared" si="432"/>
        <v>1053</v>
      </c>
      <c r="K1002" s="35"/>
      <c r="L1002" s="91" t="str">
        <f t="shared" si="433"/>
        <v/>
      </c>
      <c r="M1002" s="91" t="str">
        <f t="shared" si="434"/>
        <v/>
      </c>
      <c r="N1002" s="83">
        <f>IF(A1002="ZMP",E1002*(1+(F1002/100)),N1001)</f>
        <v>3</v>
      </c>
      <c r="O1002" s="91" t="str">
        <f t="shared" si="435"/>
        <v/>
      </c>
    </row>
    <row r="1003" spans="1:15" ht="12.75" outlineLevel="2" x14ac:dyDescent="0.2">
      <c r="A1003" s="84" t="s">
        <v>315</v>
      </c>
      <c r="B1003" s="85" t="s">
        <v>75</v>
      </c>
      <c r="C1003" s="85" t="s">
        <v>76</v>
      </c>
      <c r="D1003" s="86" t="s">
        <v>17</v>
      </c>
      <c r="E1003" s="87">
        <v>2E-3</v>
      </c>
      <c r="F1003" s="88"/>
      <c r="G1003" s="89">
        <v>760</v>
      </c>
      <c r="H1003" s="90">
        <f>IF(ISNUMBER(F1003),(E1003*(1+(F1003/100))*G1003),G1003*E1003)*N1002</f>
        <v>4.5600000000000005</v>
      </c>
      <c r="I1003" s="91" t="str">
        <f t="shared" si="431"/>
        <v/>
      </c>
      <c r="J1003" s="91">
        <f t="shared" si="432"/>
        <v>4.5600000000000005</v>
      </c>
      <c r="K1003" s="35"/>
      <c r="L1003" s="91" t="str">
        <f t="shared" si="433"/>
        <v/>
      </c>
      <c r="M1003" s="91" t="str">
        <f t="shared" si="434"/>
        <v/>
      </c>
      <c r="N1003" s="83">
        <f>IF(A1003="ZMP",E1003*(1+(F1003/100)),N1002)</f>
        <v>3</v>
      </c>
      <c r="O1003" s="91" t="str">
        <f t="shared" si="435"/>
        <v/>
      </c>
    </row>
    <row r="1004" spans="1:15" ht="12.75" outlineLevel="2" x14ac:dyDescent="0.2">
      <c r="A1004" s="84" t="s">
        <v>228</v>
      </c>
      <c r="B1004" s="85" t="s">
        <v>991</v>
      </c>
      <c r="C1004" s="85" t="s">
        <v>992</v>
      </c>
      <c r="D1004" s="86" t="s">
        <v>111</v>
      </c>
      <c r="E1004" s="87">
        <v>1</v>
      </c>
      <c r="F1004" s="88"/>
      <c r="G1004" s="89">
        <v>87.57</v>
      </c>
      <c r="H1004" s="90">
        <f>IF(ISNUMBER(F1004),(E1004*(1+(F1004/100))*G1004),G1004*E1004)*N1003</f>
        <v>262.70999999999998</v>
      </c>
      <c r="I1004" s="91" t="str">
        <f t="shared" si="431"/>
        <v/>
      </c>
      <c r="J1004" s="91" t="str">
        <f t="shared" si="432"/>
        <v/>
      </c>
      <c r="K1004" s="35"/>
      <c r="L1004" s="91" t="str">
        <f t="shared" si="433"/>
        <v/>
      </c>
      <c r="M1004" s="91">
        <f t="shared" si="434"/>
        <v>262.70999999999998</v>
      </c>
      <c r="N1004" s="83">
        <f>IF(A1004="ZMP",E1004*(1+(F1004/100)),N1003)</f>
        <v>3</v>
      </c>
      <c r="O1004" s="91" t="str">
        <f t="shared" si="435"/>
        <v/>
      </c>
    </row>
    <row r="1005" spans="1:15" ht="12.75" outlineLevel="1" x14ac:dyDescent="0.2">
      <c r="A1005" s="38" t="s">
        <v>198</v>
      </c>
      <c r="B1005" s="39" t="s">
        <v>2180</v>
      </c>
      <c r="C1005" s="39" t="s">
        <v>2181</v>
      </c>
      <c r="D1005" s="40" t="s">
        <v>964</v>
      </c>
      <c r="E1005" s="41">
        <v>3</v>
      </c>
      <c r="F1005" s="42"/>
      <c r="G1005" s="43">
        <v>29013.83</v>
      </c>
      <c r="H1005" s="44">
        <f>IF(ISNUMBER(F1005),(E1005*(1+(F1005/100))*G1005),G1005*E1005)</f>
        <v>87041.49</v>
      </c>
      <c r="I1005" s="45" t="str">
        <f t="shared" si="431"/>
        <v/>
      </c>
      <c r="J1005" s="45" t="str">
        <f t="shared" si="432"/>
        <v/>
      </c>
      <c r="K1005" s="35"/>
      <c r="L1005" s="45" t="str">
        <f t="shared" si="433"/>
        <v/>
      </c>
      <c r="M1005" s="45" t="str">
        <f t="shared" si="434"/>
        <v/>
      </c>
      <c r="N1005" s="46">
        <f>IF(A1005="ZMP",E1005*(1+(F1005/100)),#REF!)</f>
        <v>3</v>
      </c>
      <c r="O1005" s="45" t="str">
        <f t="shared" si="435"/>
        <v/>
      </c>
    </row>
    <row r="1006" spans="1:15" ht="12.75" outlineLevel="2" x14ac:dyDescent="0.2">
      <c r="A1006" s="84" t="s">
        <v>202</v>
      </c>
      <c r="B1006" s="85" t="s">
        <v>203</v>
      </c>
      <c r="C1006" s="85" t="s">
        <v>204</v>
      </c>
      <c r="D1006" s="86" t="s">
        <v>205</v>
      </c>
      <c r="E1006" s="87">
        <v>12.803000000000001</v>
      </c>
      <c r="F1006" s="88"/>
      <c r="G1006" s="89">
        <v>720</v>
      </c>
      <c r="H1006" s="90">
        <f>IF(ISNUMBER(F1006),(E1006*(1+(F1006/100))*G1006),G1006*E1006)*N1005</f>
        <v>27654.48</v>
      </c>
      <c r="I1006" s="91">
        <f t="shared" si="431"/>
        <v>27654.48</v>
      </c>
      <c r="J1006" s="91" t="str">
        <f t="shared" si="432"/>
        <v/>
      </c>
      <c r="K1006" s="35"/>
      <c r="L1006" s="91" t="str">
        <f t="shared" si="433"/>
        <v/>
      </c>
      <c r="M1006" s="91" t="str">
        <f t="shared" si="434"/>
        <v/>
      </c>
      <c r="N1006" s="83">
        <f>IF(A1006="ZMP",E1006*(1+(F1006/100)),N1005)</f>
        <v>3</v>
      </c>
      <c r="O1006" s="91" t="str">
        <f t="shared" si="435"/>
        <v/>
      </c>
    </row>
    <row r="1007" spans="1:15" ht="12.75" outlineLevel="2" x14ac:dyDescent="0.2">
      <c r="A1007" s="84" t="s">
        <v>315</v>
      </c>
      <c r="B1007" s="85" t="s">
        <v>15</v>
      </c>
      <c r="C1007" s="85" t="s">
        <v>16</v>
      </c>
      <c r="D1007" s="86" t="s">
        <v>17</v>
      </c>
      <c r="E1007" s="87">
        <v>0.222</v>
      </c>
      <c r="F1007" s="88"/>
      <c r="G1007" s="89">
        <v>990</v>
      </c>
      <c r="H1007" s="90">
        <f>IF(ISNUMBER(F1007),(E1007*(1+(F1007/100))*G1007),G1007*E1007)*N1006</f>
        <v>659.34</v>
      </c>
      <c r="I1007" s="91" t="str">
        <f t="shared" si="431"/>
        <v/>
      </c>
      <c r="J1007" s="91">
        <f t="shared" si="432"/>
        <v>659.34</v>
      </c>
      <c r="K1007" s="35"/>
      <c r="L1007" s="91" t="str">
        <f t="shared" si="433"/>
        <v/>
      </c>
      <c r="M1007" s="91" t="str">
        <f t="shared" si="434"/>
        <v/>
      </c>
      <c r="N1007" s="83">
        <f>IF(A1007="ZMP",E1007*(1+(F1007/100)),N1006)</f>
        <v>3</v>
      </c>
      <c r="O1007" s="91" t="str">
        <f t="shared" si="435"/>
        <v/>
      </c>
    </row>
    <row r="1008" spans="1:15" ht="12.75" outlineLevel="2" x14ac:dyDescent="0.2">
      <c r="A1008" s="84" t="s">
        <v>315</v>
      </c>
      <c r="B1008" s="85" t="s">
        <v>73</v>
      </c>
      <c r="C1008" s="85" t="s">
        <v>74</v>
      </c>
      <c r="D1008" s="86" t="s">
        <v>17</v>
      </c>
      <c r="E1008" s="87">
        <v>3.6920000000000002</v>
      </c>
      <c r="F1008" s="88"/>
      <c r="G1008" s="89">
        <v>1060</v>
      </c>
      <c r="H1008" s="90">
        <f>IF(ISNUMBER(F1008),(E1008*(1+(F1008/100))*G1008),G1008*E1008)*N1007</f>
        <v>11740.56</v>
      </c>
      <c r="I1008" s="91" t="str">
        <f t="shared" si="431"/>
        <v/>
      </c>
      <c r="J1008" s="91">
        <f t="shared" si="432"/>
        <v>11740.56</v>
      </c>
      <c r="K1008" s="35"/>
      <c r="L1008" s="91" t="str">
        <f t="shared" si="433"/>
        <v/>
      </c>
      <c r="M1008" s="91" t="str">
        <f t="shared" si="434"/>
        <v/>
      </c>
      <c r="N1008" s="83">
        <f>IF(A1008="ZMP",E1008*(1+(F1008/100)),N1007)</f>
        <v>3</v>
      </c>
      <c r="O1008" s="91" t="str">
        <f t="shared" si="435"/>
        <v/>
      </c>
    </row>
    <row r="1009" spans="1:15" ht="12.75" outlineLevel="2" x14ac:dyDescent="0.2">
      <c r="A1009" s="84" t="s">
        <v>228</v>
      </c>
      <c r="B1009" s="85" t="s">
        <v>969</v>
      </c>
      <c r="C1009" s="85" t="s">
        <v>970</v>
      </c>
      <c r="D1009" s="86" t="s">
        <v>278</v>
      </c>
      <c r="E1009" s="87">
        <v>171.2</v>
      </c>
      <c r="F1009" s="88">
        <v>1</v>
      </c>
      <c r="G1009" s="89">
        <v>90.58</v>
      </c>
      <c r="H1009" s="90">
        <f>IF(ISNUMBER(F1009),(E1009*(1+(F1009/100))*G1009),G1009*E1009)*N1008</f>
        <v>46987.106879999992</v>
      </c>
      <c r="I1009" s="91" t="str">
        <f t="shared" si="431"/>
        <v/>
      </c>
      <c r="J1009" s="91" t="str">
        <f t="shared" si="432"/>
        <v/>
      </c>
      <c r="K1009" s="35"/>
      <c r="L1009" s="91" t="str">
        <f t="shared" si="433"/>
        <v/>
      </c>
      <c r="M1009" s="91">
        <f t="shared" si="434"/>
        <v>46987.106879999992</v>
      </c>
      <c r="N1009" s="83">
        <f>IF(A1009="ZMP",E1009*(1+(F1009/100)),N1008)</f>
        <v>3</v>
      </c>
      <c r="O1009" s="91" t="str">
        <f t="shared" si="435"/>
        <v/>
      </c>
    </row>
    <row r="1010" spans="1:15" ht="12.75" outlineLevel="2" x14ac:dyDescent="0.2">
      <c r="A1010" s="47"/>
      <c r="B1010" s="48"/>
      <c r="C1010" s="48"/>
      <c r="D1010" s="49"/>
      <c r="E1010" s="50"/>
      <c r="F1010" s="51"/>
      <c r="G1010" s="52"/>
      <c r="H1010" s="53"/>
      <c r="I1010" s="54"/>
      <c r="J1010" s="54"/>
      <c r="K1010" s="35"/>
      <c r="L1010" s="54"/>
      <c r="M1010" s="54"/>
      <c r="N1010" s="54"/>
      <c r="O1010" s="54"/>
    </row>
    <row r="1011" spans="1:15" ht="12.75" x14ac:dyDescent="0.2">
      <c r="A1011" s="27" t="s">
        <v>8031</v>
      </c>
      <c r="B1011" s="28" t="s">
        <v>8188</v>
      </c>
      <c r="C1011" s="29" t="s">
        <v>8189</v>
      </c>
      <c r="D1011" s="30" t="s">
        <v>964</v>
      </c>
      <c r="E1011" s="31">
        <v>1</v>
      </c>
      <c r="F1011" s="32"/>
      <c r="G1011" s="33">
        <v>124033.02</v>
      </c>
      <c r="H1011" s="34">
        <f>G1011</f>
        <v>124033.02</v>
      </c>
      <c r="I1011" s="35">
        <f>SUM(I1012:I1022)</f>
        <v>31764.959999999999</v>
      </c>
      <c r="J1011" s="35">
        <f>SUM(J1012:J1022)</f>
        <v>15578.039999999997</v>
      </c>
      <c r="K1011" s="35">
        <f t="shared" si="409"/>
        <v>47343</v>
      </c>
      <c r="L1011" s="35">
        <f>SUM(L1012:L1022)</f>
        <v>0</v>
      </c>
      <c r="M1011" s="35">
        <f>SUM(M1012:M1022)</f>
        <v>76690.008780000004</v>
      </c>
      <c r="N1011" s="35"/>
      <c r="O1011" s="35">
        <f>SUM(O1012:O1022)</f>
        <v>0</v>
      </c>
    </row>
    <row r="1012" spans="1:15" ht="12.75" outlineLevel="1" collapsed="1" x14ac:dyDescent="0.2">
      <c r="A1012" s="38" t="s">
        <v>198</v>
      </c>
      <c r="B1012" s="39" t="s">
        <v>997</v>
      </c>
      <c r="C1012" s="39" t="s">
        <v>998</v>
      </c>
      <c r="D1012" s="40" t="s">
        <v>253</v>
      </c>
      <c r="E1012" s="41">
        <v>3</v>
      </c>
      <c r="F1012" s="42"/>
      <c r="G1012" s="43">
        <v>1970.23</v>
      </c>
      <c r="H1012" s="44">
        <f>IF(ISNUMBER(F1012),(E1012*(1+(F1012/100))*G1012),G1012*E1012)</f>
        <v>5910.6900000000005</v>
      </c>
      <c r="I1012" s="45" t="str">
        <f t="shared" ref="I1012:I1021" si="436">IF(OR(A1012="PM",A1012="PZ",A1012="PP"),H1012,"")</f>
        <v/>
      </c>
      <c r="J1012" s="45" t="str">
        <f t="shared" ref="J1012:J1021" si="437">IF(A1012="S",H1012,"")</f>
        <v/>
      </c>
      <c r="K1012" s="35"/>
      <c r="L1012" s="45" t="str">
        <f t="shared" ref="L1012:L1021" si="438">IF(A1012="M06",H1012,"")</f>
        <v/>
      </c>
      <c r="M1012" s="45" t="str">
        <f t="shared" ref="M1012:M1021" si="439">IF(OR(A1012="M02",A1012="M25",A1012="M01s"),H1012,"")</f>
        <v/>
      </c>
      <c r="N1012" s="46">
        <f>IF(A1012="ZMP",E1012*(1+(F1012/100)),#REF!)</f>
        <v>3</v>
      </c>
      <c r="O1012" s="45" t="str">
        <f t="shared" ref="O1012:O1021" si="440">IF(A1012="M01e",H1012,"")</f>
        <v/>
      </c>
    </row>
    <row r="1013" spans="1:15" ht="12.75" outlineLevel="2" x14ac:dyDescent="0.2">
      <c r="A1013" s="84" t="s">
        <v>202</v>
      </c>
      <c r="B1013" s="85" t="s">
        <v>203</v>
      </c>
      <c r="C1013" s="85" t="s">
        <v>204</v>
      </c>
      <c r="D1013" s="86" t="s">
        <v>205</v>
      </c>
      <c r="E1013" s="87">
        <v>1.292</v>
      </c>
      <c r="F1013" s="88"/>
      <c r="G1013" s="89">
        <v>720</v>
      </c>
      <c r="H1013" s="90">
        <f>IF(ISNUMBER(F1013),(E1013*(1+(F1013/100))*G1013),G1013*E1013)*N1012</f>
        <v>2790.7200000000003</v>
      </c>
      <c r="I1013" s="91">
        <f t="shared" si="436"/>
        <v>2790.7200000000003</v>
      </c>
      <c r="J1013" s="91" t="str">
        <f t="shared" si="437"/>
        <v/>
      </c>
      <c r="K1013" s="35"/>
      <c r="L1013" s="91" t="str">
        <f t="shared" si="438"/>
        <v/>
      </c>
      <c r="M1013" s="91" t="str">
        <f t="shared" si="439"/>
        <v/>
      </c>
      <c r="N1013" s="83">
        <f>IF(A1013="ZMP",E1013*(1+(F1013/100)),N1012)</f>
        <v>3</v>
      </c>
      <c r="O1013" s="91" t="str">
        <f t="shared" si="440"/>
        <v/>
      </c>
    </row>
    <row r="1014" spans="1:15" ht="12.75" outlineLevel="2" x14ac:dyDescent="0.2">
      <c r="A1014" s="84" t="s">
        <v>315</v>
      </c>
      <c r="B1014" s="85" t="s">
        <v>49</v>
      </c>
      <c r="C1014" s="85" t="s">
        <v>50</v>
      </c>
      <c r="D1014" s="86" t="s">
        <v>46</v>
      </c>
      <c r="E1014" s="87">
        <v>0.9</v>
      </c>
      <c r="F1014" s="88"/>
      <c r="G1014" s="89">
        <v>900</v>
      </c>
      <c r="H1014" s="90">
        <f>IF(ISNUMBER(F1014),(E1014*(1+(F1014/100))*G1014),G1014*E1014)*N1013</f>
        <v>2430</v>
      </c>
      <c r="I1014" s="91" t="str">
        <f t="shared" si="436"/>
        <v/>
      </c>
      <c r="J1014" s="91">
        <f t="shared" si="437"/>
        <v>2430</v>
      </c>
      <c r="K1014" s="35"/>
      <c r="L1014" s="91" t="str">
        <f t="shared" si="438"/>
        <v/>
      </c>
      <c r="M1014" s="91" t="str">
        <f t="shared" si="439"/>
        <v/>
      </c>
      <c r="N1014" s="83">
        <f>IF(A1014="ZMP",E1014*(1+(F1014/100)),N1013)</f>
        <v>3</v>
      </c>
      <c r="O1014" s="91" t="str">
        <f t="shared" si="440"/>
        <v/>
      </c>
    </row>
    <row r="1015" spans="1:15" ht="12.75" outlineLevel="2" x14ac:dyDescent="0.2">
      <c r="A1015" s="84" t="s">
        <v>315</v>
      </c>
      <c r="B1015" s="85" t="s">
        <v>75</v>
      </c>
      <c r="C1015" s="85" t="s">
        <v>76</v>
      </c>
      <c r="D1015" s="86" t="s">
        <v>17</v>
      </c>
      <c r="E1015" s="87">
        <v>2E-3</v>
      </c>
      <c r="F1015" s="88"/>
      <c r="G1015" s="89">
        <v>760</v>
      </c>
      <c r="H1015" s="90">
        <f>IF(ISNUMBER(F1015),(E1015*(1+(F1015/100))*G1015),G1015*E1015)*N1014</f>
        <v>4.5600000000000005</v>
      </c>
      <c r="I1015" s="91" t="str">
        <f t="shared" si="436"/>
        <v/>
      </c>
      <c r="J1015" s="91">
        <f t="shared" si="437"/>
        <v>4.5600000000000005</v>
      </c>
      <c r="K1015" s="35"/>
      <c r="L1015" s="91" t="str">
        <f t="shared" si="438"/>
        <v/>
      </c>
      <c r="M1015" s="91" t="str">
        <f t="shared" si="439"/>
        <v/>
      </c>
      <c r="N1015" s="83">
        <f>IF(A1015="ZMP",E1015*(1+(F1015/100)),N1014)</f>
        <v>3</v>
      </c>
      <c r="O1015" s="91" t="str">
        <f t="shared" si="440"/>
        <v/>
      </c>
    </row>
    <row r="1016" spans="1:15" ht="12.75" outlineLevel="2" x14ac:dyDescent="0.2">
      <c r="A1016" s="84" t="s">
        <v>228</v>
      </c>
      <c r="B1016" s="85" t="s">
        <v>999</v>
      </c>
      <c r="C1016" s="85" t="s">
        <v>1000</v>
      </c>
      <c r="D1016" s="86" t="s">
        <v>111</v>
      </c>
      <c r="E1016" s="87">
        <v>1</v>
      </c>
      <c r="F1016" s="88"/>
      <c r="G1016" s="89">
        <v>228.47</v>
      </c>
      <c r="H1016" s="90">
        <f>IF(ISNUMBER(F1016),(E1016*(1+(F1016/100))*G1016),G1016*E1016)*N1015</f>
        <v>685.41</v>
      </c>
      <c r="I1016" s="91" t="str">
        <f t="shared" si="436"/>
        <v/>
      </c>
      <c r="J1016" s="91" t="str">
        <f t="shared" si="437"/>
        <v/>
      </c>
      <c r="K1016" s="35"/>
      <c r="L1016" s="91" t="str">
        <f t="shared" si="438"/>
        <v/>
      </c>
      <c r="M1016" s="91">
        <f t="shared" si="439"/>
        <v>685.41</v>
      </c>
      <c r="N1016" s="83">
        <f>IF(A1016="ZMP",E1016*(1+(F1016/100)),N1015)</f>
        <v>3</v>
      </c>
      <c r="O1016" s="91" t="str">
        <f t="shared" si="440"/>
        <v/>
      </c>
    </row>
    <row r="1017" spans="1:15" ht="12.75" outlineLevel="1" x14ac:dyDescent="0.2">
      <c r="A1017" s="38" t="s">
        <v>198</v>
      </c>
      <c r="B1017" s="39" t="s">
        <v>2186</v>
      </c>
      <c r="C1017" s="39" t="s">
        <v>2187</v>
      </c>
      <c r="D1017" s="40" t="s">
        <v>964</v>
      </c>
      <c r="E1017" s="41">
        <v>3</v>
      </c>
      <c r="F1017" s="42"/>
      <c r="G1017" s="43">
        <v>39374.11</v>
      </c>
      <c r="H1017" s="44">
        <f>IF(ISNUMBER(F1017),(E1017*(1+(F1017/100))*G1017),G1017*E1017)</f>
        <v>118122.33</v>
      </c>
      <c r="I1017" s="45" t="str">
        <f t="shared" si="436"/>
        <v/>
      </c>
      <c r="J1017" s="45" t="str">
        <f t="shared" si="437"/>
        <v/>
      </c>
      <c r="K1017" s="35"/>
      <c r="L1017" s="45" t="str">
        <f t="shared" si="438"/>
        <v/>
      </c>
      <c r="M1017" s="45" t="str">
        <f t="shared" si="439"/>
        <v/>
      </c>
      <c r="N1017" s="46">
        <f>IF(A1017="ZMP",E1017*(1+(F1017/100)),#REF!)</f>
        <v>3</v>
      </c>
      <c r="O1017" s="45" t="str">
        <f t="shared" si="440"/>
        <v/>
      </c>
    </row>
    <row r="1018" spans="1:15" ht="12.75" outlineLevel="2" x14ac:dyDescent="0.2">
      <c r="A1018" s="84" t="s">
        <v>202</v>
      </c>
      <c r="B1018" s="85" t="s">
        <v>203</v>
      </c>
      <c r="C1018" s="85" t="s">
        <v>204</v>
      </c>
      <c r="D1018" s="86" t="s">
        <v>205</v>
      </c>
      <c r="E1018" s="87">
        <v>13.414</v>
      </c>
      <c r="F1018" s="88"/>
      <c r="G1018" s="89">
        <v>720</v>
      </c>
      <c r="H1018" s="90">
        <f>IF(ISNUMBER(F1018),(E1018*(1+(F1018/100))*G1018),G1018*E1018)*N1017</f>
        <v>28974.239999999998</v>
      </c>
      <c r="I1018" s="91">
        <f t="shared" si="436"/>
        <v>28974.239999999998</v>
      </c>
      <c r="J1018" s="91" t="str">
        <f t="shared" si="437"/>
        <v/>
      </c>
      <c r="K1018" s="35"/>
      <c r="L1018" s="91" t="str">
        <f t="shared" si="438"/>
        <v/>
      </c>
      <c r="M1018" s="91" t="str">
        <f t="shared" si="439"/>
        <v/>
      </c>
      <c r="N1018" s="83">
        <f>IF(A1018="ZMP",E1018*(1+(F1018/100)),N1017)</f>
        <v>3</v>
      </c>
      <c r="O1018" s="91" t="str">
        <f t="shared" si="440"/>
        <v/>
      </c>
    </row>
    <row r="1019" spans="1:15" ht="12.75" outlineLevel="2" x14ac:dyDescent="0.2">
      <c r="A1019" s="84" t="s">
        <v>315</v>
      </c>
      <c r="B1019" s="85" t="s">
        <v>15</v>
      </c>
      <c r="C1019" s="85" t="s">
        <v>16</v>
      </c>
      <c r="D1019" s="86" t="s">
        <v>17</v>
      </c>
      <c r="E1019" s="87">
        <v>0.27</v>
      </c>
      <c r="F1019" s="88"/>
      <c r="G1019" s="89">
        <v>990</v>
      </c>
      <c r="H1019" s="90">
        <f>IF(ISNUMBER(F1019),(E1019*(1+(F1019/100))*G1019),G1019*E1019)*N1018</f>
        <v>801.90000000000009</v>
      </c>
      <c r="I1019" s="91" t="str">
        <f t="shared" si="436"/>
        <v/>
      </c>
      <c r="J1019" s="91">
        <f t="shared" si="437"/>
        <v>801.90000000000009</v>
      </c>
      <c r="K1019" s="35"/>
      <c r="L1019" s="91" t="str">
        <f t="shared" si="438"/>
        <v/>
      </c>
      <c r="M1019" s="91" t="str">
        <f t="shared" si="439"/>
        <v/>
      </c>
      <c r="N1019" s="83">
        <f>IF(A1019="ZMP",E1019*(1+(F1019/100)),N1018)</f>
        <v>3</v>
      </c>
      <c r="O1019" s="91" t="str">
        <f t="shared" si="440"/>
        <v/>
      </c>
    </row>
    <row r="1020" spans="1:15" ht="12.75" outlineLevel="2" x14ac:dyDescent="0.2">
      <c r="A1020" s="84" t="s">
        <v>315</v>
      </c>
      <c r="B1020" s="85" t="s">
        <v>73</v>
      </c>
      <c r="C1020" s="85" t="s">
        <v>74</v>
      </c>
      <c r="D1020" s="86" t="s">
        <v>17</v>
      </c>
      <c r="E1020" s="87">
        <v>3.8809999999999998</v>
      </c>
      <c r="F1020" s="88"/>
      <c r="G1020" s="89">
        <v>1060</v>
      </c>
      <c r="H1020" s="90">
        <f>IF(ISNUMBER(F1020),(E1020*(1+(F1020/100))*G1020),G1020*E1020)*N1019</f>
        <v>12341.579999999998</v>
      </c>
      <c r="I1020" s="91" t="str">
        <f t="shared" si="436"/>
        <v/>
      </c>
      <c r="J1020" s="91">
        <f t="shared" si="437"/>
        <v>12341.579999999998</v>
      </c>
      <c r="K1020" s="35"/>
      <c r="L1020" s="91" t="str">
        <f t="shared" si="438"/>
        <v/>
      </c>
      <c r="M1020" s="91" t="str">
        <f t="shared" si="439"/>
        <v/>
      </c>
      <c r="N1020" s="83">
        <f>IF(A1020="ZMP",E1020*(1+(F1020/100)),N1019)</f>
        <v>3</v>
      </c>
      <c r="O1020" s="91" t="str">
        <f t="shared" si="440"/>
        <v/>
      </c>
    </row>
    <row r="1021" spans="1:15" ht="12.75" outlineLevel="2" x14ac:dyDescent="0.2">
      <c r="A1021" s="84" t="s">
        <v>228</v>
      </c>
      <c r="B1021" s="85" t="s">
        <v>973</v>
      </c>
      <c r="C1021" s="85" t="s">
        <v>974</v>
      </c>
      <c r="D1021" s="86" t="s">
        <v>278</v>
      </c>
      <c r="E1021" s="87">
        <v>266.2</v>
      </c>
      <c r="F1021" s="88">
        <v>1</v>
      </c>
      <c r="G1021" s="89">
        <v>94.23</v>
      </c>
      <c r="H1021" s="90">
        <f>IF(ISNUMBER(F1021),(E1021*(1+(F1021/100))*G1021),G1021*E1021)*N1020</f>
        <v>76004.59878</v>
      </c>
      <c r="I1021" s="91" t="str">
        <f t="shared" si="436"/>
        <v/>
      </c>
      <c r="J1021" s="91" t="str">
        <f t="shared" si="437"/>
        <v/>
      </c>
      <c r="K1021" s="35"/>
      <c r="L1021" s="91" t="str">
        <f t="shared" si="438"/>
        <v/>
      </c>
      <c r="M1021" s="91">
        <f t="shared" si="439"/>
        <v>76004.59878</v>
      </c>
      <c r="N1021" s="83">
        <f>IF(A1021="ZMP",E1021*(1+(F1021/100)),N1020)</f>
        <v>3</v>
      </c>
      <c r="O1021" s="91" t="str">
        <f t="shared" si="440"/>
        <v/>
      </c>
    </row>
    <row r="1022" spans="1:15" ht="12.75" outlineLevel="2" x14ac:dyDescent="0.2">
      <c r="A1022" s="47"/>
      <c r="B1022" s="48"/>
      <c r="C1022" s="48"/>
      <c r="D1022" s="49"/>
      <c r="E1022" s="50"/>
      <c r="F1022" s="51"/>
      <c r="G1022" s="52"/>
      <c r="H1022" s="53"/>
      <c r="I1022" s="54"/>
      <c r="J1022" s="54"/>
      <c r="K1022" s="35"/>
      <c r="L1022" s="54"/>
      <c r="M1022" s="54"/>
      <c r="N1022" s="54"/>
      <c r="O1022" s="54"/>
    </row>
    <row r="1023" spans="1:15" ht="12.75" x14ac:dyDescent="0.2">
      <c r="A1023" s="27" t="s">
        <v>8031</v>
      </c>
      <c r="B1023" s="28" t="s">
        <v>8190</v>
      </c>
      <c r="C1023" s="29" t="s">
        <v>8191</v>
      </c>
      <c r="D1023" s="30" t="s">
        <v>964</v>
      </c>
      <c r="E1023" s="31">
        <v>1</v>
      </c>
      <c r="F1023" s="32"/>
      <c r="G1023" s="33">
        <v>179333.58</v>
      </c>
      <c r="H1023" s="34">
        <f>G1023</f>
        <v>179333.58</v>
      </c>
      <c r="I1023" s="35">
        <f>SUM(I1024:I1032)</f>
        <v>35750.159999999996</v>
      </c>
      <c r="J1023" s="35">
        <f>SUM(J1024:J1032)</f>
        <v>15427.079999999998</v>
      </c>
      <c r="K1023" s="35">
        <f t="shared" si="409"/>
        <v>51177.239999999991</v>
      </c>
      <c r="L1023" s="35">
        <f>SUM(L1024:L1032)</f>
        <v>128156.34000000001</v>
      </c>
      <c r="M1023" s="35">
        <f>SUM(M1024:M1032)</f>
        <v>0</v>
      </c>
      <c r="N1023" s="35"/>
      <c r="O1023" s="35">
        <f>SUM(O1024:O1032)</f>
        <v>0</v>
      </c>
    </row>
    <row r="1024" spans="1:15" ht="12.75" outlineLevel="1" collapsed="1" x14ac:dyDescent="0.2">
      <c r="A1024" s="38" t="s">
        <v>198</v>
      </c>
      <c r="B1024" s="39" t="s">
        <v>1001</v>
      </c>
      <c r="C1024" s="39" t="s">
        <v>1002</v>
      </c>
      <c r="D1024" s="40" t="s">
        <v>253</v>
      </c>
      <c r="E1024" s="41">
        <v>3</v>
      </c>
      <c r="F1024" s="42"/>
      <c r="G1024" s="43">
        <v>1207.78</v>
      </c>
      <c r="H1024" s="44">
        <f>IF(ISNUMBER(F1024),(E1024*(1+(F1024/100))*G1024),G1024*E1024)</f>
        <v>3623.34</v>
      </c>
      <c r="I1024" s="45" t="str">
        <f t="shared" ref="I1024:I1031" si="441">IF(OR(A1024="PM",A1024="PZ",A1024="PP"),H1024,"")</f>
        <v/>
      </c>
      <c r="J1024" s="45" t="str">
        <f t="shared" ref="J1024:J1031" si="442">IF(A1024="S",H1024,"")</f>
        <v/>
      </c>
      <c r="K1024" s="35"/>
      <c r="L1024" s="45" t="str">
        <f t="shared" ref="L1024:L1031" si="443">IF(A1024="M06",H1024,"")</f>
        <v/>
      </c>
      <c r="M1024" s="45" t="str">
        <f t="shared" ref="M1024:M1031" si="444">IF(OR(A1024="M02",A1024="M25",A1024="M01s"),H1024,"")</f>
        <v/>
      </c>
      <c r="N1024" s="46">
        <f>IF(A1024="ZMP",E1024*(1+(F1024/100)),#REF!)</f>
        <v>3</v>
      </c>
      <c r="O1024" s="45" t="str">
        <f t="shared" ref="O1024:O1031" si="445">IF(A1024="M01e",H1024,"")</f>
        <v/>
      </c>
    </row>
    <row r="1025" spans="1:15" ht="12.75" outlineLevel="2" x14ac:dyDescent="0.2">
      <c r="A1025" s="84" t="s">
        <v>202</v>
      </c>
      <c r="B1025" s="85" t="s">
        <v>203</v>
      </c>
      <c r="C1025" s="85" t="s">
        <v>204</v>
      </c>
      <c r="D1025" s="86" t="s">
        <v>205</v>
      </c>
      <c r="E1025" s="87">
        <v>1.4139999999999999</v>
      </c>
      <c r="F1025" s="88"/>
      <c r="G1025" s="89">
        <v>720</v>
      </c>
      <c r="H1025" s="90">
        <f>IF(ISNUMBER(F1025),(E1025*(1+(F1025/100))*G1025),G1025*E1025)*N1024</f>
        <v>3054.24</v>
      </c>
      <c r="I1025" s="91">
        <f t="shared" si="441"/>
        <v>3054.24</v>
      </c>
      <c r="J1025" s="91" t="str">
        <f t="shared" si="442"/>
        <v/>
      </c>
      <c r="K1025" s="35"/>
      <c r="L1025" s="91" t="str">
        <f t="shared" si="443"/>
        <v/>
      </c>
      <c r="M1025" s="91" t="str">
        <f t="shared" si="444"/>
        <v/>
      </c>
      <c r="N1025" s="83">
        <f>IF(A1025="ZMP",E1025*(1+(F1025/100)),N1024)</f>
        <v>3</v>
      </c>
      <c r="O1025" s="91" t="str">
        <f t="shared" si="445"/>
        <v/>
      </c>
    </row>
    <row r="1026" spans="1:15" ht="12.75" outlineLevel="2" x14ac:dyDescent="0.2">
      <c r="A1026" s="84" t="s">
        <v>206</v>
      </c>
      <c r="B1026" s="85" t="s">
        <v>1003</v>
      </c>
      <c r="C1026" s="85" t="s">
        <v>1004</v>
      </c>
      <c r="D1026" s="86" t="s">
        <v>111</v>
      </c>
      <c r="E1026" s="87">
        <v>1</v>
      </c>
      <c r="F1026" s="88"/>
      <c r="G1026" s="89">
        <v>189.7</v>
      </c>
      <c r="H1026" s="90">
        <f>IF(ISNUMBER(F1026),(E1026*(1+(F1026/100))*G1026),G1026*E1026)*N1025</f>
        <v>569.09999999999991</v>
      </c>
      <c r="I1026" s="91" t="str">
        <f t="shared" si="441"/>
        <v/>
      </c>
      <c r="J1026" s="91" t="str">
        <f t="shared" si="442"/>
        <v/>
      </c>
      <c r="K1026" s="35"/>
      <c r="L1026" s="91">
        <f t="shared" si="443"/>
        <v>569.09999999999991</v>
      </c>
      <c r="M1026" s="91" t="str">
        <f t="shared" si="444"/>
        <v/>
      </c>
      <c r="N1026" s="83">
        <f>IF(A1026="ZMP",E1026*(1+(F1026/100)),N1025)</f>
        <v>3</v>
      </c>
      <c r="O1026" s="91" t="str">
        <f t="shared" si="445"/>
        <v/>
      </c>
    </row>
    <row r="1027" spans="1:15" ht="12.75" outlineLevel="1" x14ac:dyDescent="0.2">
      <c r="A1027" s="38" t="s">
        <v>198</v>
      </c>
      <c r="B1027" s="39" t="s">
        <v>2188</v>
      </c>
      <c r="C1027" s="39" t="s">
        <v>2189</v>
      </c>
      <c r="D1027" s="40" t="s">
        <v>964</v>
      </c>
      <c r="E1027" s="41">
        <v>3</v>
      </c>
      <c r="F1027" s="42"/>
      <c r="G1027" s="43">
        <v>58570.080000000002</v>
      </c>
      <c r="H1027" s="44">
        <f>IF(ISNUMBER(F1027),(E1027*(1+(F1027/100))*G1027),G1027*E1027)</f>
        <v>175710.24</v>
      </c>
      <c r="I1027" s="45" t="str">
        <f t="shared" si="441"/>
        <v/>
      </c>
      <c r="J1027" s="45" t="str">
        <f t="shared" si="442"/>
        <v/>
      </c>
      <c r="K1027" s="35"/>
      <c r="L1027" s="45" t="str">
        <f t="shared" si="443"/>
        <v/>
      </c>
      <c r="M1027" s="45" t="str">
        <f t="shared" si="444"/>
        <v/>
      </c>
      <c r="N1027" s="46">
        <f>IF(A1027="ZMP",E1027*(1+(F1027/100)),#REF!)</f>
        <v>3</v>
      </c>
      <c r="O1027" s="45" t="str">
        <f t="shared" si="445"/>
        <v/>
      </c>
    </row>
    <row r="1028" spans="1:15" ht="12.75" outlineLevel="2" x14ac:dyDescent="0.2">
      <c r="A1028" s="84" t="s">
        <v>202</v>
      </c>
      <c r="B1028" s="85" t="s">
        <v>203</v>
      </c>
      <c r="C1028" s="85" t="s">
        <v>204</v>
      </c>
      <c r="D1028" s="86" t="s">
        <v>205</v>
      </c>
      <c r="E1028" s="87">
        <v>15.137</v>
      </c>
      <c r="F1028" s="88"/>
      <c r="G1028" s="89">
        <v>720</v>
      </c>
      <c r="H1028" s="90">
        <f>IF(ISNUMBER(F1028),(E1028*(1+(F1028/100))*G1028),G1028*E1028)*N1027</f>
        <v>32695.919999999998</v>
      </c>
      <c r="I1028" s="91">
        <f t="shared" si="441"/>
        <v>32695.919999999998</v>
      </c>
      <c r="J1028" s="91" t="str">
        <f t="shared" si="442"/>
        <v/>
      </c>
      <c r="K1028" s="35"/>
      <c r="L1028" s="91" t="str">
        <f t="shared" si="443"/>
        <v/>
      </c>
      <c r="M1028" s="91" t="str">
        <f t="shared" si="444"/>
        <v/>
      </c>
      <c r="N1028" s="83">
        <f>IF(A1028="ZMP",E1028*(1+(F1028/100)),N1027)</f>
        <v>3</v>
      </c>
      <c r="O1028" s="91" t="str">
        <f t="shared" si="445"/>
        <v/>
      </c>
    </row>
    <row r="1029" spans="1:15" ht="12.75" outlineLevel="2" x14ac:dyDescent="0.2">
      <c r="A1029" s="84" t="s">
        <v>315</v>
      </c>
      <c r="B1029" s="85" t="s">
        <v>15</v>
      </c>
      <c r="C1029" s="85" t="s">
        <v>16</v>
      </c>
      <c r="D1029" s="86" t="s">
        <v>17</v>
      </c>
      <c r="E1029" s="87">
        <v>0.45</v>
      </c>
      <c r="F1029" s="88"/>
      <c r="G1029" s="89">
        <v>990</v>
      </c>
      <c r="H1029" s="90">
        <f>IF(ISNUMBER(F1029),(E1029*(1+(F1029/100))*G1029),G1029*E1029)*N1028</f>
        <v>1336.5</v>
      </c>
      <c r="I1029" s="91" t="str">
        <f t="shared" si="441"/>
        <v/>
      </c>
      <c r="J1029" s="91">
        <f t="shared" si="442"/>
        <v>1336.5</v>
      </c>
      <c r="K1029" s="35"/>
      <c r="L1029" s="91" t="str">
        <f t="shared" si="443"/>
        <v/>
      </c>
      <c r="M1029" s="91" t="str">
        <f t="shared" si="444"/>
        <v/>
      </c>
      <c r="N1029" s="83">
        <f>IF(A1029="ZMP",E1029*(1+(F1029/100)),N1028)</f>
        <v>3</v>
      </c>
      <c r="O1029" s="91" t="str">
        <f t="shared" si="445"/>
        <v/>
      </c>
    </row>
    <row r="1030" spans="1:15" ht="12.75" outlineLevel="2" x14ac:dyDescent="0.2">
      <c r="A1030" s="84" t="s">
        <v>315</v>
      </c>
      <c r="B1030" s="85" t="s">
        <v>73</v>
      </c>
      <c r="C1030" s="85" t="s">
        <v>74</v>
      </c>
      <c r="D1030" s="86" t="s">
        <v>17</v>
      </c>
      <c r="E1030" s="87">
        <v>4.431</v>
      </c>
      <c r="F1030" s="88"/>
      <c r="G1030" s="89">
        <v>1060</v>
      </c>
      <c r="H1030" s="90">
        <f>IF(ISNUMBER(F1030),(E1030*(1+(F1030/100))*G1030),G1030*E1030)*N1029</f>
        <v>14090.579999999998</v>
      </c>
      <c r="I1030" s="91" t="str">
        <f t="shared" si="441"/>
        <v/>
      </c>
      <c r="J1030" s="91">
        <f t="shared" si="442"/>
        <v>14090.579999999998</v>
      </c>
      <c r="K1030" s="35"/>
      <c r="L1030" s="91" t="str">
        <f t="shared" si="443"/>
        <v/>
      </c>
      <c r="M1030" s="91" t="str">
        <f t="shared" si="444"/>
        <v/>
      </c>
      <c r="N1030" s="83">
        <f>IF(A1030="ZMP",E1030*(1+(F1030/100)),N1029)</f>
        <v>3</v>
      </c>
      <c r="O1030" s="91" t="str">
        <f t="shared" si="445"/>
        <v/>
      </c>
    </row>
    <row r="1031" spans="1:15" ht="12.75" outlineLevel="2" x14ac:dyDescent="0.2">
      <c r="A1031" s="84" t="s">
        <v>206</v>
      </c>
      <c r="B1031" s="85" t="s">
        <v>2190</v>
      </c>
      <c r="C1031" s="85" t="s">
        <v>2191</v>
      </c>
      <c r="D1031" s="86" t="s">
        <v>278</v>
      </c>
      <c r="E1031" s="87">
        <v>478.5</v>
      </c>
      <c r="F1031" s="88">
        <v>1</v>
      </c>
      <c r="G1031" s="89">
        <v>88</v>
      </c>
      <c r="H1031" s="90">
        <f>IF(ISNUMBER(F1031),(E1031*(1+(F1031/100))*G1031),G1031*E1031)*N1030</f>
        <v>127587.24</v>
      </c>
      <c r="I1031" s="91" t="str">
        <f t="shared" si="441"/>
        <v/>
      </c>
      <c r="J1031" s="91" t="str">
        <f t="shared" si="442"/>
        <v/>
      </c>
      <c r="K1031" s="35"/>
      <c r="L1031" s="91">
        <f t="shared" si="443"/>
        <v>127587.24</v>
      </c>
      <c r="M1031" s="91" t="str">
        <f t="shared" si="444"/>
        <v/>
      </c>
      <c r="N1031" s="83">
        <f>IF(A1031="ZMP",E1031*(1+(F1031/100)),N1030)</f>
        <v>3</v>
      </c>
      <c r="O1031" s="91" t="str">
        <f t="shared" si="445"/>
        <v/>
      </c>
    </row>
    <row r="1032" spans="1:15" ht="12.75" outlineLevel="2" x14ac:dyDescent="0.2">
      <c r="A1032" s="47"/>
      <c r="B1032" s="48"/>
      <c r="C1032" s="48"/>
      <c r="D1032" s="49"/>
      <c r="E1032" s="50"/>
      <c r="F1032" s="51"/>
      <c r="G1032" s="52"/>
      <c r="H1032" s="53"/>
      <c r="I1032" s="54"/>
      <c r="J1032" s="54"/>
      <c r="K1032" s="35"/>
      <c r="L1032" s="54"/>
      <c r="M1032" s="54"/>
      <c r="N1032" s="54"/>
      <c r="O1032" s="54"/>
    </row>
    <row r="1033" spans="1:15" ht="12.75" x14ac:dyDescent="0.2">
      <c r="A1033" s="27" t="s">
        <v>8031</v>
      </c>
      <c r="B1033" s="28" t="s">
        <v>8192</v>
      </c>
      <c r="C1033" s="29" t="s">
        <v>8193</v>
      </c>
      <c r="D1033" s="30" t="s">
        <v>964</v>
      </c>
      <c r="E1033" s="31">
        <v>1</v>
      </c>
      <c r="F1033" s="32"/>
      <c r="G1033" s="33">
        <v>196395.51</v>
      </c>
      <c r="H1033" s="34">
        <f>G1033</f>
        <v>196395.51</v>
      </c>
      <c r="I1033" s="35">
        <f>SUM(I1034:I1044)</f>
        <v>42541.2</v>
      </c>
      <c r="J1033" s="35">
        <f>SUM(J1034:J1044)</f>
        <v>21249.66</v>
      </c>
      <c r="K1033" s="35">
        <f t="shared" ref="K1033:K1088" si="446">I1033+J1033</f>
        <v>63790.86</v>
      </c>
      <c r="L1033" s="35">
        <f>SUM(L1034:L1044)</f>
        <v>0</v>
      </c>
      <c r="M1033" s="35">
        <f>SUM(M1034:M1044)</f>
        <v>132604.63769999999</v>
      </c>
      <c r="N1033" s="35"/>
      <c r="O1033" s="35">
        <f>SUM(O1034:O1044)</f>
        <v>0</v>
      </c>
    </row>
    <row r="1034" spans="1:15" ht="12.75" outlineLevel="1" collapsed="1" x14ac:dyDescent="0.2">
      <c r="A1034" s="38" t="s">
        <v>198</v>
      </c>
      <c r="B1034" s="39" t="s">
        <v>1005</v>
      </c>
      <c r="C1034" s="39" t="s">
        <v>1006</v>
      </c>
      <c r="D1034" s="40" t="s">
        <v>253</v>
      </c>
      <c r="E1034" s="41">
        <v>3</v>
      </c>
      <c r="F1034" s="42"/>
      <c r="G1034" s="43">
        <v>2331.1</v>
      </c>
      <c r="H1034" s="44">
        <f>IF(ISNUMBER(F1034),(E1034*(1+(F1034/100))*G1034),G1034*E1034)</f>
        <v>6993.2999999999993</v>
      </c>
      <c r="I1034" s="45" t="str">
        <f t="shared" ref="I1034:I1043" si="447">IF(OR(A1034="PM",A1034="PZ",A1034="PP"),H1034,"")</f>
        <v/>
      </c>
      <c r="J1034" s="45" t="str">
        <f t="shared" ref="J1034:J1043" si="448">IF(A1034="S",H1034,"")</f>
        <v/>
      </c>
      <c r="K1034" s="35"/>
      <c r="L1034" s="45" t="str">
        <f t="shared" ref="L1034:L1043" si="449">IF(A1034="M06",H1034,"")</f>
        <v/>
      </c>
      <c r="M1034" s="45" t="str">
        <f t="shared" ref="M1034:M1043" si="450">IF(OR(A1034="M02",A1034="M25",A1034="M01s"),H1034,"")</f>
        <v/>
      </c>
      <c r="N1034" s="46">
        <f>IF(A1034="ZMP",E1034*(1+(F1034/100)),#REF!)</f>
        <v>3</v>
      </c>
      <c r="O1034" s="45" t="str">
        <f t="shared" ref="O1034:O1043" si="451">IF(A1034="M01e",H1034,"")</f>
        <v/>
      </c>
    </row>
    <row r="1035" spans="1:15" ht="12.75" outlineLevel="2" x14ac:dyDescent="0.2">
      <c r="A1035" s="84" t="s">
        <v>202</v>
      </c>
      <c r="B1035" s="85" t="s">
        <v>203</v>
      </c>
      <c r="C1035" s="85" t="s">
        <v>204</v>
      </c>
      <c r="D1035" s="86" t="s">
        <v>205</v>
      </c>
      <c r="E1035" s="87">
        <v>1.4139999999999999</v>
      </c>
      <c r="F1035" s="88"/>
      <c r="G1035" s="89">
        <v>720</v>
      </c>
      <c r="H1035" s="90">
        <f>IF(ISNUMBER(F1035),(E1035*(1+(F1035/100))*G1035),G1035*E1035)*N1034</f>
        <v>3054.24</v>
      </c>
      <c r="I1035" s="91">
        <f t="shared" si="447"/>
        <v>3054.24</v>
      </c>
      <c r="J1035" s="91" t="str">
        <f t="shared" si="448"/>
        <v/>
      </c>
      <c r="K1035" s="35"/>
      <c r="L1035" s="91" t="str">
        <f t="shared" si="449"/>
        <v/>
      </c>
      <c r="M1035" s="91" t="str">
        <f t="shared" si="450"/>
        <v/>
      </c>
      <c r="N1035" s="83">
        <f>IF(A1035="ZMP",E1035*(1+(F1035/100)),N1034)</f>
        <v>3</v>
      </c>
      <c r="O1035" s="91" t="str">
        <f t="shared" si="451"/>
        <v/>
      </c>
    </row>
    <row r="1036" spans="1:15" ht="12.75" outlineLevel="2" x14ac:dyDescent="0.2">
      <c r="A1036" s="84" t="s">
        <v>315</v>
      </c>
      <c r="B1036" s="85" t="s">
        <v>49</v>
      </c>
      <c r="C1036" s="85" t="s">
        <v>50</v>
      </c>
      <c r="D1036" s="86" t="s">
        <v>46</v>
      </c>
      <c r="E1036" s="87">
        <v>1.1000000000000001</v>
      </c>
      <c r="F1036" s="88"/>
      <c r="G1036" s="89">
        <v>900</v>
      </c>
      <c r="H1036" s="90">
        <f>IF(ISNUMBER(F1036),(E1036*(1+(F1036/100))*G1036),G1036*E1036)*N1035</f>
        <v>2970.0000000000005</v>
      </c>
      <c r="I1036" s="91" t="str">
        <f t="shared" si="447"/>
        <v/>
      </c>
      <c r="J1036" s="91">
        <f t="shared" si="448"/>
        <v>2970.0000000000005</v>
      </c>
      <c r="K1036" s="35"/>
      <c r="L1036" s="91" t="str">
        <f t="shared" si="449"/>
        <v/>
      </c>
      <c r="M1036" s="91" t="str">
        <f t="shared" si="450"/>
        <v/>
      </c>
      <c r="N1036" s="83">
        <f>IF(A1036="ZMP",E1036*(1+(F1036/100)),N1035)</f>
        <v>3</v>
      </c>
      <c r="O1036" s="91" t="str">
        <f t="shared" si="451"/>
        <v/>
      </c>
    </row>
    <row r="1037" spans="1:15" ht="12.75" outlineLevel="2" x14ac:dyDescent="0.2">
      <c r="A1037" s="84" t="s">
        <v>315</v>
      </c>
      <c r="B1037" s="85" t="s">
        <v>75</v>
      </c>
      <c r="C1037" s="85" t="s">
        <v>76</v>
      </c>
      <c r="D1037" s="86" t="s">
        <v>17</v>
      </c>
      <c r="E1037" s="87">
        <v>2E-3</v>
      </c>
      <c r="F1037" s="88"/>
      <c r="G1037" s="89">
        <v>760</v>
      </c>
      <c r="H1037" s="90">
        <f>IF(ISNUMBER(F1037),(E1037*(1+(F1037/100))*G1037),G1037*E1037)*N1036</f>
        <v>4.5600000000000005</v>
      </c>
      <c r="I1037" s="91" t="str">
        <f t="shared" si="447"/>
        <v/>
      </c>
      <c r="J1037" s="91">
        <f t="shared" si="448"/>
        <v>4.5600000000000005</v>
      </c>
      <c r="K1037" s="35"/>
      <c r="L1037" s="91" t="str">
        <f t="shared" si="449"/>
        <v/>
      </c>
      <c r="M1037" s="91" t="str">
        <f t="shared" si="450"/>
        <v/>
      </c>
      <c r="N1037" s="83">
        <f>IF(A1037="ZMP",E1037*(1+(F1037/100)),N1036)</f>
        <v>3</v>
      </c>
      <c r="O1037" s="91" t="str">
        <f t="shared" si="451"/>
        <v/>
      </c>
    </row>
    <row r="1038" spans="1:15" ht="12.75" outlineLevel="2" x14ac:dyDescent="0.2">
      <c r="A1038" s="84" t="s">
        <v>228</v>
      </c>
      <c r="B1038" s="85" t="s">
        <v>1007</v>
      </c>
      <c r="C1038" s="85" t="s">
        <v>1008</v>
      </c>
      <c r="D1038" s="86" t="s">
        <v>111</v>
      </c>
      <c r="E1038" s="87">
        <v>1</v>
      </c>
      <c r="F1038" s="88"/>
      <c r="G1038" s="89">
        <v>321.5</v>
      </c>
      <c r="H1038" s="90">
        <f>IF(ISNUMBER(F1038),(E1038*(1+(F1038/100))*G1038),G1038*E1038)*N1037</f>
        <v>964.5</v>
      </c>
      <c r="I1038" s="91" t="str">
        <f t="shared" si="447"/>
        <v/>
      </c>
      <c r="J1038" s="91" t="str">
        <f t="shared" si="448"/>
        <v/>
      </c>
      <c r="K1038" s="35"/>
      <c r="L1038" s="91" t="str">
        <f t="shared" si="449"/>
        <v/>
      </c>
      <c r="M1038" s="91">
        <f t="shared" si="450"/>
        <v>964.5</v>
      </c>
      <c r="N1038" s="83">
        <f>IF(A1038="ZMP",E1038*(1+(F1038/100)),N1037)</f>
        <v>3</v>
      </c>
      <c r="O1038" s="91" t="str">
        <f t="shared" si="451"/>
        <v/>
      </c>
    </row>
    <row r="1039" spans="1:15" ht="12.75" outlineLevel="1" x14ac:dyDescent="0.2">
      <c r="A1039" s="38" t="s">
        <v>198</v>
      </c>
      <c r="B1039" s="39" t="s">
        <v>2192</v>
      </c>
      <c r="C1039" s="39" t="s">
        <v>2193</v>
      </c>
      <c r="D1039" s="40" t="s">
        <v>964</v>
      </c>
      <c r="E1039" s="41">
        <v>3</v>
      </c>
      <c r="F1039" s="42"/>
      <c r="G1039" s="43">
        <v>63134.07</v>
      </c>
      <c r="H1039" s="44">
        <f>IF(ISNUMBER(F1039),(E1039*(1+(F1039/100))*G1039),G1039*E1039)</f>
        <v>189402.21</v>
      </c>
      <c r="I1039" s="45" t="str">
        <f t="shared" si="447"/>
        <v/>
      </c>
      <c r="J1039" s="45" t="str">
        <f t="shared" si="448"/>
        <v/>
      </c>
      <c r="K1039" s="35"/>
      <c r="L1039" s="45" t="str">
        <f t="shared" si="449"/>
        <v/>
      </c>
      <c r="M1039" s="45" t="str">
        <f t="shared" si="450"/>
        <v/>
      </c>
      <c r="N1039" s="46">
        <f>IF(A1039="ZMP",E1039*(1+(F1039/100)),#REF!)</f>
        <v>3</v>
      </c>
      <c r="O1039" s="45" t="str">
        <f t="shared" si="451"/>
        <v/>
      </c>
    </row>
    <row r="1040" spans="1:15" ht="12.75" outlineLevel="2" x14ac:dyDescent="0.2">
      <c r="A1040" s="84" t="s">
        <v>202</v>
      </c>
      <c r="B1040" s="85" t="s">
        <v>203</v>
      </c>
      <c r="C1040" s="85" t="s">
        <v>204</v>
      </c>
      <c r="D1040" s="86" t="s">
        <v>205</v>
      </c>
      <c r="E1040" s="87">
        <v>18.280999999999999</v>
      </c>
      <c r="F1040" s="88"/>
      <c r="G1040" s="89">
        <v>720</v>
      </c>
      <c r="H1040" s="90">
        <f>IF(ISNUMBER(F1040),(E1040*(1+(F1040/100))*G1040),G1040*E1040)*N1039</f>
        <v>39486.959999999999</v>
      </c>
      <c r="I1040" s="91">
        <f t="shared" si="447"/>
        <v>39486.959999999999</v>
      </c>
      <c r="J1040" s="91" t="str">
        <f t="shared" si="448"/>
        <v/>
      </c>
      <c r="K1040" s="35"/>
      <c r="L1040" s="91" t="str">
        <f t="shared" si="449"/>
        <v/>
      </c>
      <c r="M1040" s="91" t="str">
        <f t="shared" si="450"/>
        <v/>
      </c>
      <c r="N1040" s="83">
        <f>IF(A1040="ZMP",E1040*(1+(F1040/100)),N1039)</f>
        <v>3</v>
      </c>
      <c r="O1040" s="91" t="str">
        <f t="shared" si="451"/>
        <v/>
      </c>
    </row>
    <row r="1041" spans="1:15" ht="12.75" outlineLevel="2" x14ac:dyDescent="0.2">
      <c r="A1041" s="84" t="s">
        <v>315</v>
      </c>
      <c r="B1041" s="85" t="s">
        <v>15</v>
      </c>
      <c r="C1041" s="85" t="s">
        <v>16</v>
      </c>
      <c r="D1041" s="86" t="s">
        <v>17</v>
      </c>
      <c r="E1041" s="87">
        <v>0.45600000000000002</v>
      </c>
      <c r="F1041" s="88"/>
      <c r="G1041" s="89">
        <v>990</v>
      </c>
      <c r="H1041" s="90">
        <f>IF(ISNUMBER(F1041),(E1041*(1+(F1041/100))*G1041),G1041*E1041)*N1040</f>
        <v>1354.32</v>
      </c>
      <c r="I1041" s="91" t="str">
        <f t="shared" si="447"/>
        <v/>
      </c>
      <c r="J1041" s="91">
        <f t="shared" si="448"/>
        <v>1354.32</v>
      </c>
      <c r="K1041" s="35"/>
      <c r="L1041" s="91" t="str">
        <f t="shared" si="449"/>
        <v/>
      </c>
      <c r="M1041" s="91" t="str">
        <f t="shared" si="450"/>
        <v/>
      </c>
      <c r="N1041" s="83">
        <f>IF(A1041="ZMP",E1041*(1+(F1041/100)),N1040)</f>
        <v>3</v>
      </c>
      <c r="O1041" s="91" t="str">
        <f t="shared" si="451"/>
        <v/>
      </c>
    </row>
    <row r="1042" spans="1:15" ht="12.75" outlineLevel="2" x14ac:dyDescent="0.2">
      <c r="A1042" s="84" t="s">
        <v>315</v>
      </c>
      <c r="B1042" s="85" t="s">
        <v>73</v>
      </c>
      <c r="C1042" s="85" t="s">
        <v>74</v>
      </c>
      <c r="D1042" s="86" t="s">
        <v>17</v>
      </c>
      <c r="E1042" s="87">
        <v>5.3209999999999997</v>
      </c>
      <c r="F1042" s="88"/>
      <c r="G1042" s="89">
        <v>1060</v>
      </c>
      <c r="H1042" s="90">
        <f>IF(ISNUMBER(F1042),(E1042*(1+(F1042/100))*G1042),G1042*E1042)*N1041</f>
        <v>16920.78</v>
      </c>
      <c r="I1042" s="91" t="str">
        <f t="shared" si="447"/>
        <v/>
      </c>
      <c r="J1042" s="91">
        <f t="shared" si="448"/>
        <v>16920.78</v>
      </c>
      <c r="K1042" s="35"/>
      <c r="L1042" s="91" t="str">
        <f t="shared" si="449"/>
        <v/>
      </c>
      <c r="M1042" s="91" t="str">
        <f t="shared" si="450"/>
        <v/>
      </c>
      <c r="N1042" s="83">
        <f>IF(A1042="ZMP",E1042*(1+(F1042/100)),N1041)</f>
        <v>3</v>
      </c>
      <c r="O1042" s="91" t="str">
        <f t="shared" si="451"/>
        <v/>
      </c>
    </row>
    <row r="1043" spans="1:15" ht="12.75" outlineLevel="2" x14ac:dyDescent="0.2">
      <c r="A1043" s="84" t="s">
        <v>228</v>
      </c>
      <c r="B1043" s="85" t="s">
        <v>2194</v>
      </c>
      <c r="C1043" s="85" t="s">
        <v>2195</v>
      </c>
      <c r="D1043" s="86" t="s">
        <v>278</v>
      </c>
      <c r="E1043" s="87">
        <v>476.9</v>
      </c>
      <c r="F1043" s="88">
        <v>1</v>
      </c>
      <c r="G1043" s="89">
        <v>91.1</v>
      </c>
      <c r="H1043" s="90">
        <f>IF(ISNUMBER(F1043),(E1043*(1+(F1043/100))*G1043),G1043*E1043)*N1042</f>
        <v>131640.13769999999</v>
      </c>
      <c r="I1043" s="91" t="str">
        <f t="shared" si="447"/>
        <v/>
      </c>
      <c r="J1043" s="91" t="str">
        <f t="shared" si="448"/>
        <v/>
      </c>
      <c r="K1043" s="35"/>
      <c r="L1043" s="91" t="str">
        <f t="shared" si="449"/>
        <v/>
      </c>
      <c r="M1043" s="91">
        <f t="shared" si="450"/>
        <v>131640.13769999999</v>
      </c>
      <c r="N1043" s="83">
        <f>IF(A1043="ZMP",E1043*(1+(F1043/100)),N1042)</f>
        <v>3</v>
      </c>
      <c r="O1043" s="91" t="str">
        <f t="shared" si="451"/>
        <v/>
      </c>
    </row>
    <row r="1044" spans="1:15" ht="12.75" outlineLevel="2" x14ac:dyDescent="0.2">
      <c r="A1044" s="47"/>
      <c r="B1044" s="48"/>
      <c r="C1044" s="48"/>
      <c r="D1044" s="49"/>
      <c r="E1044" s="50"/>
      <c r="F1044" s="51"/>
      <c r="G1044" s="52"/>
      <c r="H1044" s="53"/>
      <c r="I1044" s="54"/>
      <c r="J1044" s="54"/>
      <c r="K1044" s="35"/>
      <c r="L1044" s="54"/>
      <c r="M1044" s="54"/>
      <c r="N1044" s="54"/>
      <c r="O1044" s="54"/>
    </row>
    <row r="1045" spans="1:15" ht="12.75" x14ac:dyDescent="0.2">
      <c r="A1045" s="27" t="s">
        <v>8031</v>
      </c>
      <c r="B1045" s="28" t="s">
        <v>8194</v>
      </c>
      <c r="C1045" s="29" t="s">
        <v>8195</v>
      </c>
      <c r="D1045" s="30" t="s">
        <v>964</v>
      </c>
      <c r="E1045" s="31">
        <v>1</v>
      </c>
      <c r="F1045" s="32"/>
      <c r="G1045" s="33">
        <v>320881.91999999998</v>
      </c>
      <c r="H1045" s="34">
        <f>G1045</f>
        <v>320881.91999999998</v>
      </c>
      <c r="I1045" s="35">
        <f>SUM(I1046:I1056)</f>
        <v>49390.560000000005</v>
      </c>
      <c r="J1045" s="35">
        <f>SUM(J1046:J1056)</f>
        <v>19401.239999999998</v>
      </c>
      <c r="K1045" s="35">
        <f t="shared" si="446"/>
        <v>68791.8</v>
      </c>
      <c r="L1045" s="35">
        <f>SUM(L1046:L1056)</f>
        <v>0</v>
      </c>
      <c r="M1045" s="35">
        <f>SUM(M1046:M1056)</f>
        <v>252090.12</v>
      </c>
      <c r="N1045" s="35"/>
      <c r="O1045" s="35">
        <f>SUM(O1046:O1056)</f>
        <v>0</v>
      </c>
    </row>
    <row r="1046" spans="1:15" ht="12.75" outlineLevel="1" collapsed="1" x14ac:dyDescent="0.2">
      <c r="A1046" s="38" t="s">
        <v>198</v>
      </c>
      <c r="B1046" s="39" t="s">
        <v>1051</v>
      </c>
      <c r="C1046" s="39" t="s">
        <v>1052</v>
      </c>
      <c r="D1046" s="40" t="s">
        <v>253</v>
      </c>
      <c r="E1046" s="41">
        <v>3</v>
      </c>
      <c r="F1046" s="42"/>
      <c r="G1046" s="43">
        <v>1105.74</v>
      </c>
      <c r="H1046" s="44">
        <f>IF(ISNUMBER(F1046),(E1046*(1+(F1046/100))*G1046),G1046*E1046)</f>
        <v>3317.2200000000003</v>
      </c>
      <c r="I1046" s="45" t="str">
        <f t="shared" ref="I1046:I1055" si="452">IF(OR(A1046="PM",A1046="PZ",A1046="PP"),H1046,"")</f>
        <v/>
      </c>
      <c r="J1046" s="45" t="str">
        <f t="shared" ref="J1046:J1055" si="453">IF(A1046="S",H1046,"")</f>
        <v/>
      </c>
      <c r="K1046" s="35"/>
      <c r="L1046" s="45" t="str">
        <f t="shared" ref="L1046:L1055" si="454">IF(A1046="M06",H1046,"")</f>
        <v/>
      </c>
      <c r="M1046" s="45" t="str">
        <f t="shared" ref="M1046:M1055" si="455">IF(OR(A1046="M02",A1046="M25",A1046="M01s"),H1046,"")</f>
        <v/>
      </c>
      <c r="N1046" s="46">
        <f>IF(A1046="ZMP",E1046*(1+(F1046/100)),#REF!)</f>
        <v>3</v>
      </c>
      <c r="O1046" s="45" t="str">
        <f t="shared" ref="O1046:O1055" si="456">IF(A1046="M01e",H1046,"")</f>
        <v/>
      </c>
    </row>
    <row r="1047" spans="1:15" ht="12.75" outlineLevel="2" x14ac:dyDescent="0.2">
      <c r="A1047" s="84" t="s">
        <v>202</v>
      </c>
      <c r="B1047" s="85" t="s">
        <v>203</v>
      </c>
      <c r="C1047" s="85" t="s">
        <v>204</v>
      </c>
      <c r="D1047" s="86" t="s">
        <v>205</v>
      </c>
      <c r="E1047" s="87">
        <v>0.16900000000000001</v>
      </c>
      <c r="F1047" s="88"/>
      <c r="G1047" s="89">
        <v>720</v>
      </c>
      <c r="H1047" s="90">
        <f>IF(ISNUMBER(F1047),(E1047*(1+(F1047/100))*G1047),G1047*E1047)*N1046</f>
        <v>365.04</v>
      </c>
      <c r="I1047" s="91">
        <f t="shared" si="452"/>
        <v>365.04</v>
      </c>
      <c r="J1047" s="91" t="str">
        <f t="shared" si="453"/>
        <v/>
      </c>
      <c r="K1047" s="35"/>
      <c r="L1047" s="91" t="str">
        <f t="shared" si="454"/>
        <v/>
      </c>
      <c r="M1047" s="91" t="str">
        <f t="shared" si="455"/>
        <v/>
      </c>
      <c r="N1047" s="83">
        <f>IF(A1047="ZMP",E1047*(1+(F1047/100)),N1046)</f>
        <v>3</v>
      </c>
      <c r="O1047" s="91" t="str">
        <f t="shared" si="456"/>
        <v/>
      </c>
    </row>
    <row r="1048" spans="1:15" ht="12.75" outlineLevel="2" x14ac:dyDescent="0.2">
      <c r="A1048" s="84" t="s">
        <v>315</v>
      </c>
      <c r="B1048" s="85" t="s">
        <v>49</v>
      </c>
      <c r="C1048" s="85" t="s">
        <v>50</v>
      </c>
      <c r="D1048" s="86" t="s">
        <v>46</v>
      </c>
      <c r="E1048" s="87">
        <v>0.14000000000000001</v>
      </c>
      <c r="F1048" s="88"/>
      <c r="G1048" s="89">
        <v>900</v>
      </c>
      <c r="H1048" s="90">
        <f>IF(ISNUMBER(F1048),(E1048*(1+(F1048/100))*G1048),G1048*E1048)*N1047</f>
        <v>378.00000000000006</v>
      </c>
      <c r="I1048" s="91" t="str">
        <f t="shared" si="452"/>
        <v/>
      </c>
      <c r="J1048" s="91">
        <f t="shared" si="453"/>
        <v>378.00000000000006</v>
      </c>
      <c r="K1048" s="35"/>
      <c r="L1048" s="91" t="str">
        <f t="shared" si="454"/>
        <v/>
      </c>
      <c r="M1048" s="91" t="str">
        <f t="shared" si="455"/>
        <v/>
      </c>
      <c r="N1048" s="83">
        <f>IF(A1048="ZMP",E1048*(1+(F1048/100)),N1047)</f>
        <v>3</v>
      </c>
      <c r="O1048" s="91" t="str">
        <f t="shared" si="456"/>
        <v/>
      </c>
    </row>
    <row r="1049" spans="1:15" ht="12.75" outlineLevel="2" x14ac:dyDescent="0.2">
      <c r="A1049" s="84" t="s">
        <v>315</v>
      </c>
      <c r="B1049" s="85" t="s">
        <v>75</v>
      </c>
      <c r="C1049" s="85" t="s">
        <v>76</v>
      </c>
      <c r="D1049" s="86" t="s">
        <v>17</v>
      </c>
      <c r="E1049" s="87">
        <v>2E-3</v>
      </c>
      <c r="F1049" s="88"/>
      <c r="G1049" s="89">
        <v>760</v>
      </c>
      <c r="H1049" s="90">
        <f>IF(ISNUMBER(F1049),(E1049*(1+(F1049/100))*G1049),G1049*E1049)*N1048</f>
        <v>4.5600000000000005</v>
      </c>
      <c r="I1049" s="91" t="str">
        <f t="shared" si="452"/>
        <v/>
      </c>
      <c r="J1049" s="91">
        <f t="shared" si="453"/>
        <v>4.5600000000000005</v>
      </c>
      <c r="K1049" s="35"/>
      <c r="L1049" s="91" t="str">
        <f t="shared" si="454"/>
        <v/>
      </c>
      <c r="M1049" s="91" t="str">
        <f t="shared" si="455"/>
        <v/>
      </c>
      <c r="N1049" s="83">
        <f>IF(A1049="ZMP",E1049*(1+(F1049/100)),N1048)</f>
        <v>3</v>
      </c>
      <c r="O1049" s="91" t="str">
        <f t="shared" si="456"/>
        <v/>
      </c>
    </row>
    <row r="1050" spans="1:15" ht="12.75" outlineLevel="2" x14ac:dyDescent="0.2">
      <c r="A1050" s="84" t="s">
        <v>228</v>
      </c>
      <c r="B1050" s="85" t="s">
        <v>1053</v>
      </c>
      <c r="C1050" s="85" t="s">
        <v>1054</v>
      </c>
      <c r="D1050" s="86" t="s">
        <v>111</v>
      </c>
      <c r="E1050" s="87">
        <v>1</v>
      </c>
      <c r="F1050" s="88"/>
      <c r="G1050" s="89">
        <v>856.54</v>
      </c>
      <c r="H1050" s="90">
        <f>IF(ISNUMBER(F1050),(E1050*(1+(F1050/100))*G1050),G1050*E1050)*N1049</f>
        <v>2569.62</v>
      </c>
      <c r="I1050" s="91" t="str">
        <f t="shared" si="452"/>
        <v/>
      </c>
      <c r="J1050" s="91" t="str">
        <f t="shared" si="453"/>
        <v/>
      </c>
      <c r="K1050" s="35"/>
      <c r="L1050" s="91" t="str">
        <f t="shared" si="454"/>
        <v/>
      </c>
      <c r="M1050" s="91">
        <f t="shared" si="455"/>
        <v>2569.62</v>
      </c>
      <c r="N1050" s="83">
        <f>IF(A1050="ZMP",E1050*(1+(F1050/100)),N1049)</f>
        <v>3</v>
      </c>
      <c r="O1050" s="91" t="str">
        <f t="shared" si="456"/>
        <v/>
      </c>
    </row>
    <row r="1051" spans="1:15" ht="12.75" outlineLevel="1" x14ac:dyDescent="0.2">
      <c r="A1051" s="38" t="s">
        <v>198</v>
      </c>
      <c r="B1051" s="39" t="s">
        <v>2176</v>
      </c>
      <c r="C1051" s="39" t="s">
        <v>2177</v>
      </c>
      <c r="D1051" s="40" t="s">
        <v>964</v>
      </c>
      <c r="E1051" s="41">
        <v>3</v>
      </c>
      <c r="F1051" s="42"/>
      <c r="G1051" s="43">
        <v>105854.9</v>
      </c>
      <c r="H1051" s="44">
        <f>IF(ISNUMBER(F1051),(E1051*(1+(F1051/100))*G1051),G1051*E1051)</f>
        <v>317564.69999999995</v>
      </c>
      <c r="I1051" s="45" t="str">
        <f t="shared" si="452"/>
        <v/>
      </c>
      <c r="J1051" s="45" t="str">
        <f t="shared" si="453"/>
        <v/>
      </c>
      <c r="K1051" s="35"/>
      <c r="L1051" s="45" t="str">
        <f t="shared" si="454"/>
        <v/>
      </c>
      <c r="M1051" s="45" t="str">
        <f t="shared" si="455"/>
        <v/>
      </c>
      <c r="N1051" s="46">
        <f>IF(A1051="ZMP",E1051*(1+(F1051/100)),#REF!)</f>
        <v>3</v>
      </c>
      <c r="O1051" s="45" t="str">
        <f t="shared" si="456"/>
        <v/>
      </c>
    </row>
    <row r="1052" spans="1:15" ht="12.75" outlineLevel="2" x14ac:dyDescent="0.2">
      <c r="A1052" s="84" t="s">
        <v>202</v>
      </c>
      <c r="B1052" s="85" t="s">
        <v>203</v>
      </c>
      <c r="C1052" s="85" t="s">
        <v>204</v>
      </c>
      <c r="D1052" s="86" t="s">
        <v>205</v>
      </c>
      <c r="E1052" s="87">
        <v>22.696999999999999</v>
      </c>
      <c r="F1052" s="88"/>
      <c r="G1052" s="89">
        <v>720</v>
      </c>
      <c r="H1052" s="90">
        <f>IF(ISNUMBER(F1052),(E1052*(1+(F1052/100))*G1052),G1052*E1052)*N1051</f>
        <v>49025.520000000004</v>
      </c>
      <c r="I1052" s="91">
        <f t="shared" si="452"/>
        <v>49025.520000000004</v>
      </c>
      <c r="J1052" s="91" t="str">
        <f t="shared" si="453"/>
        <v/>
      </c>
      <c r="K1052" s="35"/>
      <c r="L1052" s="91" t="str">
        <f t="shared" si="454"/>
        <v/>
      </c>
      <c r="M1052" s="91" t="str">
        <f t="shared" si="455"/>
        <v/>
      </c>
      <c r="N1052" s="83">
        <f>IF(A1052="ZMP",E1052*(1+(F1052/100)),N1051)</f>
        <v>3</v>
      </c>
      <c r="O1052" s="91" t="str">
        <f t="shared" si="456"/>
        <v/>
      </c>
    </row>
    <row r="1053" spans="1:15" ht="12.75" outlineLevel="2" x14ac:dyDescent="0.2">
      <c r="A1053" s="84" t="s">
        <v>315</v>
      </c>
      <c r="B1053" s="85" t="s">
        <v>15</v>
      </c>
      <c r="C1053" s="85" t="s">
        <v>16</v>
      </c>
      <c r="D1053" s="86" t="s">
        <v>17</v>
      </c>
      <c r="E1053" s="87">
        <v>0.504</v>
      </c>
      <c r="F1053" s="88"/>
      <c r="G1053" s="89">
        <v>990</v>
      </c>
      <c r="H1053" s="90">
        <f>IF(ISNUMBER(F1053),(E1053*(1+(F1053/100))*G1053),G1053*E1053)*N1052</f>
        <v>1496.8799999999999</v>
      </c>
      <c r="I1053" s="91" t="str">
        <f t="shared" si="452"/>
        <v/>
      </c>
      <c r="J1053" s="91">
        <f t="shared" si="453"/>
        <v>1496.8799999999999</v>
      </c>
      <c r="K1053" s="35"/>
      <c r="L1053" s="91" t="str">
        <f t="shared" si="454"/>
        <v/>
      </c>
      <c r="M1053" s="91" t="str">
        <f t="shared" si="455"/>
        <v/>
      </c>
      <c r="N1053" s="83">
        <f>IF(A1053="ZMP",E1053*(1+(F1053/100)),N1052)</f>
        <v>3</v>
      </c>
      <c r="O1053" s="91" t="str">
        <f t="shared" si="456"/>
        <v/>
      </c>
    </row>
    <row r="1054" spans="1:15" ht="12.75" outlineLevel="2" x14ac:dyDescent="0.2">
      <c r="A1054" s="84" t="s">
        <v>315</v>
      </c>
      <c r="B1054" s="85" t="s">
        <v>73</v>
      </c>
      <c r="C1054" s="85" t="s">
        <v>74</v>
      </c>
      <c r="D1054" s="86" t="s">
        <v>17</v>
      </c>
      <c r="E1054" s="87">
        <v>5.51</v>
      </c>
      <c r="F1054" s="88"/>
      <c r="G1054" s="89">
        <v>1060</v>
      </c>
      <c r="H1054" s="90">
        <f>IF(ISNUMBER(F1054),(E1054*(1+(F1054/100))*G1054),G1054*E1054)*N1053</f>
        <v>17521.8</v>
      </c>
      <c r="I1054" s="91" t="str">
        <f t="shared" si="452"/>
        <v/>
      </c>
      <c r="J1054" s="91">
        <f t="shared" si="453"/>
        <v>17521.8</v>
      </c>
      <c r="K1054" s="35"/>
      <c r="L1054" s="91" t="str">
        <f t="shared" si="454"/>
        <v/>
      </c>
      <c r="M1054" s="91" t="str">
        <f t="shared" si="455"/>
        <v/>
      </c>
      <c r="N1054" s="83">
        <f>IF(A1054="ZMP",E1054*(1+(F1054/100)),N1053)</f>
        <v>3</v>
      </c>
      <c r="O1054" s="91" t="str">
        <f t="shared" si="456"/>
        <v/>
      </c>
    </row>
    <row r="1055" spans="1:15" ht="12.75" outlineLevel="2" x14ac:dyDescent="0.2">
      <c r="A1055" s="84" t="s">
        <v>228</v>
      </c>
      <c r="B1055" s="85" t="s">
        <v>2178</v>
      </c>
      <c r="C1055" s="85" t="s">
        <v>2179</v>
      </c>
      <c r="D1055" s="86" t="s">
        <v>209</v>
      </c>
      <c r="E1055" s="87">
        <v>1000</v>
      </c>
      <c r="F1055" s="88">
        <v>1</v>
      </c>
      <c r="G1055" s="89">
        <v>82.35</v>
      </c>
      <c r="H1055" s="90">
        <f>IF(ISNUMBER(F1055),(E1055*(1+(F1055/100))*G1055),G1055*E1055)*N1054</f>
        <v>249520.5</v>
      </c>
      <c r="I1055" s="91" t="str">
        <f t="shared" si="452"/>
        <v/>
      </c>
      <c r="J1055" s="91" t="str">
        <f t="shared" si="453"/>
        <v/>
      </c>
      <c r="K1055" s="35"/>
      <c r="L1055" s="91" t="str">
        <f t="shared" si="454"/>
        <v/>
      </c>
      <c r="M1055" s="91">
        <f t="shared" si="455"/>
        <v>249520.5</v>
      </c>
      <c r="N1055" s="83">
        <f>IF(A1055="ZMP",E1055*(1+(F1055/100)),N1054)</f>
        <v>3</v>
      </c>
      <c r="O1055" s="91" t="str">
        <f t="shared" si="456"/>
        <v/>
      </c>
    </row>
    <row r="1056" spans="1:15" ht="12.75" outlineLevel="2" x14ac:dyDescent="0.2">
      <c r="A1056" s="47"/>
      <c r="B1056" s="48"/>
      <c r="C1056" s="48"/>
      <c r="D1056" s="49"/>
      <c r="E1056" s="50"/>
      <c r="F1056" s="51"/>
      <c r="G1056" s="52"/>
      <c r="H1056" s="53"/>
      <c r="I1056" s="54"/>
      <c r="J1056" s="54"/>
      <c r="K1056" s="35"/>
      <c r="L1056" s="54"/>
      <c r="M1056" s="54"/>
      <c r="N1056" s="54"/>
      <c r="O1056" s="54"/>
    </row>
    <row r="1057" spans="1:15" ht="12.75" x14ac:dyDescent="0.2">
      <c r="A1057" s="27" t="s">
        <v>8031</v>
      </c>
      <c r="B1057" s="28" t="s">
        <v>8196</v>
      </c>
      <c r="C1057" s="29" t="s">
        <v>8197</v>
      </c>
      <c r="D1057" s="30" t="s">
        <v>964</v>
      </c>
      <c r="E1057" s="31">
        <v>1</v>
      </c>
      <c r="F1057" s="32"/>
      <c r="G1057" s="33">
        <v>41315.82</v>
      </c>
      <c r="H1057" s="34">
        <f>G1057</f>
        <v>41315.82</v>
      </c>
      <c r="I1057" s="35">
        <f>SUM(I1058:I1061)</f>
        <v>28974.239999999998</v>
      </c>
      <c r="J1057" s="35">
        <f>SUM(J1058:J1061)</f>
        <v>12341.579999999998</v>
      </c>
      <c r="K1057" s="35">
        <f t="shared" si="446"/>
        <v>41315.819999999992</v>
      </c>
      <c r="L1057" s="35">
        <f>SUM(L1058:L1061)</f>
        <v>0</v>
      </c>
      <c r="M1057" s="35">
        <f>SUM(M1058:M1061)</f>
        <v>0</v>
      </c>
      <c r="N1057" s="35"/>
      <c r="O1057" s="35">
        <f>SUM(O1058:O1061)</f>
        <v>0</v>
      </c>
    </row>
    <row r="1058" spans="1:15" ht="12.75" outlineLevel="1" collapsed="1" x14ac:dyDescent="0.2">
      <c r="A1058" s="38" t="s">
        <v>198</v>
      </c>
      <c r="B1058" s="39" t="s">
        <v>2270</v>
      </c>
      <c r="C1058" s="39" t="s">
        <v>2271</v>
      </c>
      <c r="D1058" s="40" t="s">
        <v>964</v>
      </c>
      <c r="E1058" s="41">
        <v>3</v>
      </c>
      <c r="F1058" s="42"/>
      <c r="G1058" s="43">
        <v>13771.94</v>
      </c>
      <c r="H1058" s="44">
        <f>IF(ISNUMBER(F1058),(E1058*(1+(F1058/100))*G1058),G1058*E1058)</f>
        <v>41315.82</v>
      </c>
      <c r="I1058" s="45" t="str">
        <f>IF(OR(A1058="PM",A1058="PZ",A1058="PP"),H1058,"")</f>
        <v/>
      </c>
      <c r="J1058" s="45" t="str">
        <f>IF(A1058="S",H1058,"")</f>
        <v/>
      </c>
      <c r="K1058" s="35"/>
      <c r="L1058" s="45" t="str">
        <f>IF(A1058="M06",H1058,"")</f>
        <v/>
      </c>
      <c r="M1058" s="45" t="str">
        <f>IF(OR(A1058="M02",A1058="M25",A1058="M01s"),H1058,"")</f>
        <v/>
      </c>
      <c r="N1058" s="46">
        <f>IF(A1058="ZMP",E1058*(1+(F1058/100)),#REF!)</f>
        <v>3</v>
      </c>
      <c r="O1058" s="45" t="str">
        <f>IF(A1058="M01e",H1058,"")</f>
        <v/>
      </c>
    </row>
    <row r="1059" spans="1:15" ht="12.75" outlineLevel="2" x14ac:dyDescent="0.2">
      <c r="A1059" s="84" t="s">
        <v>202</v>
      </c>
      <c r="B1059" s="85" t="s">
        <v>203</v>
      </c>
      <c r="C1059" s="85" t="s">
        <v>204</v>
      </c>
      <c r="D1059" s="86" t="s">
        <v>205</v>
      </c>
      <c r="E1059" s="87">
        <v>13.414</v>
      </c>
      <c r="F1059" s="88"/>
      <c r="G1059" s="89">
        <v>720</v>
      </c>
      <c r="H1059" s="90">
        <f>IF(ISNUMBER(F1059),(E1059*(1+(F1059/100))*G1059),G1059*E1059)*N1058</f>
        <v>28974.239999999998</v>
      </c>
      <c r="I1059" s="91">
        <f>IF(OR(A1059="PM",A1059="PZ",A1059="PP"),H1059,"")</f>
        <v>28974.239999999998</v>
      </c>
      <c r="J1059" s="91" t="str">
        <f>IF(A1059="S",H1059,"")</f>
        <v/>
      </c>
      <c r="K1059" s="35"/>
      <c r="L1059" s="91" t="str">
        <f>IF(A1059="M06",H1059,"")</f>
        <v/>
      </c>
      <c r="M1059" s="91" t="str">
        <f>IF(OR(A1059="M02",A1059="M25",A1059="M01s"),H1059,"")</f>
        <v/>
      </c>
      <c r="N1059" s="83">
        <f>IF(A1059="ZMP",E1059*(1+(F1059/100)),N1058)</f>
        <v>3</v>
      </c>
      <c r="O1059" s="91" t="str">
        <f>IF(A1059="M01e",H1059,"")</f>
        <v/>
      </c>
    </row>
    <row r="1060" spans="1:15" ht="12.75" outlineLevel="2" x14ac:dyDescent="0.2">
      <c r="A1060" s="84" t="s">
        <v>315</v>
      </c>
      <c r="B1060" s="85" t="s">
        <v>73</v>
      </c>
      <c r="C1060" s="85" t="s">
        <v>74</v>
      </c>
      <c r="D1060" s="86" t="s">
        <v>17</v>
      </c>
      <c r="E1060" s="87">
        <v>3.8809999999999998</v>
      </c>
      <c r="F1060" s="88"/>
      <c r="G1060" s="89">
        <v>1060</v>
      </c>
      <c r="H1060" s="90">
        <f>IF(ISNUMBER(F1060),(E1060*(1+(F1060/100))*G1060),G1060*E1060)*N1059</f>
        <v>12341.579999999998</v>
      </c>
      <c r="I1060" s="91" t="str">
        <f>IF(OR(A1060="PM",A1060="PZ",A1060="PP"),H1060,"")</f>
        <v/>
      </c>
      <c r="J1060" s="91">
        <f>IF(A1060="S",H1060,"")</f>
        <v>12341.579999999998</v>
      </c>
      <c r="K1060" s="35"/>
      <c r="L1060" s="91" t="str">
        <f>IF(A1060="M06",H1060,"")</f>
        <v/>
      </c>
      <c r="M1060" s="91" t="str">
        <f>IF(OR(A1060="M02",A1060="M25",A1060="M01s"),H1060,"")</f>
        <v/>
      </c>
      <c r="N1060" s="83">
        <f>IF(A1060="ZMP",E1060*(1+(F1060/100)),N1059)</f>
        <v>3</v>
      </c>
      <c r="O1060" s="91" t="str">
        <f>IF(A1060="M01e",H1060,"")</f>
        <v/>
      </c>
    </row>
    <row r="1061" spans="1:15" ht="12.75" outlineLevel="2" x14ac:dyDescent="0.2">
      <c r="A1061" s="47"/>
      <c r="B1061" s="48"/>
      <c r="C1061" s="48"/>
      <c r="D1061" s="49"/>
      <c r="E1061" s="50"/>
      <c r="F1061" s="51"/>
      <c r="G1061" s="52"/>
      <c r="H1061" s="53"/>
      <c r="I1061" s="54"/>
      <c r="J1061" s="54"/>
      <c r="K1061" s="35"/>
      <c r="L1061" s="54"/>
      <c r="M1061" s="54"/>
      <c r="N1061" s="54"/>
      <c r="O1061" s="54"/>
    </row>
    <row r="1062" spans="1:15" ht="12.75" x14ac:dyDescent="0.2">
      <c r="A1062" s="27" t="s">
        <v>8031</v>
      </c>
      <c r="B1062" s="28" t="s">
        <v>8198</v>
      </c>
      <c r="C1062" s="29" t="s">
        <v>8199</v>
      </c>
      <c r="D1062" s="30" t="s">
        <v>964</v>
      </c>
      <c r="E1062" s="31">
        <v>1</v>
      </c>
      <c r="F1062" s="32"/>
      <c r="G1062" s="33">
        <v>49616.7</v>
      </c>
      <c r="H1062" s="34">
        <f>G1062</f>
        <v>49616.7</v>
      </c>
      <c r="I1062" s="35">
        <f>SUM(I1063:I1066)</f>
        <v>32695.919999999998</v>
      </c>
      <c r="J1062" s="35">
        <f>SUM(J1063:J1066)</f>
        <v>16920.78</v>
      </c>
      <c r="K1062" s="35">
        <f t="shared" si="446"/>
        <v>49616.7</v>
      </c>
      <c r="L1062" s="35">
        <f>SUM(L1063:L1066)</f>
        <v>0</v>
      </c>
      <c r="M1062" s="35">
        <f>SUM(M1063:M1066)</f>
        <v>0</v>
      </c>
      <c r="N1062" s="35"/>
      <c r="O1062" s="35">
        <f>SUM(O1063:O1066)</f>
        <v>0</v>
      </c>
    </row>
    <row r="1063" spans="1:15" ht="12.75" outlineLevel="1" collapsed="1" x14ac:dyDescent="0.2">
      <c r="A1063" s="38" t="s">
        <v>198</v>
      </c>
      <c r="B1063" s="39" t="s">
        <v>2272</v>
      </c>
      <c r="C1063" s="39" t="s">
        <v>2273</v>
      </c>
      <c r="D1063" s="40" t="s">
        <v>964</v>
      </c>
      <c r="E1063" s="41">
        <v>3</v>
      </c>
      <c r="F1063" s="42"/>
      <c r="G1063" s="43">
        <v>16538.900000000001</v>
      </c>
      <c r="H1063" s="44">
        <f>IF(ISNUMBER(F1063),(E1063*(1+(F1063/100))*G1063),G1063*E1063)</f>
        <v>49616.700000000004</v>
      </c>
      <c r="I1063" s="45" t="str">
        <f>IF(OR(A1063="PM",A1063="PZ",A1063="PP"),H1063,"")</f>
        <v/>
      </c>
      <c r="J1063" s="45" t="str">
        <f>IF(A1063="S",H1063,"")</f>
        <v/>
      </c>
      <c r="K1063" s="35"/>
      <c r="L1063" s="45" t="str">
        <f>IF(A1063="M06",H1063,"")</f>
        <v/>
      </c>
      <c r="M1063" s="45" t="str">
        <f>IF(OR(A1063="M02",A1063="M25",A1063="M01s"),H1063,"")</f>
        <v/>
      </c>
      <c r="N1063" s="46">
        <f>IF(A1063="ZMP",E1063*(1+(F1063/100)),#REF!)</f>
        <v>3</v>
      </c>
      <c r="O1063" s="45" t="str">
        <f>IF(A1063="M01e",H1063,"")</f>
        <v/>
      </c>
    </row>
    <row r="1064" spans="1:15" ht="12.75" outlineLevel="2" x14ac:dyDescent="0.2">
      <c r="A1064" s="84" t="s">
        <v>202</v>
      </c>
      <c r="B1064" s="85" t="s">
        <v>203</v>
      </c>
      <c r="C1064" s="85" t="s">
        <v>204</v>
      </c>
      <c r="D1064" s="86" t="s">
        <v>205</v>
      </c>
      <c r="E1064" s="87">
        <v>15.137</v>
      </c>
      <c r="F1064" s="88"/>
      <c r="G1064" s="89">
        <v>720</v>
      </c>
      <c r="H1064" s="90">
        <f>IF(ISNUMBER(F1064),(E1064*(1+(F1064/100))*G1064),G1064*E1064)*N1063</f>
        <v>32695.919999999998</v>
      </c>
      <c r="I1064" s="91">
        <f>IF(OR(A1064="PM",A1064="PZ",A1064="PP"),H1064,"")</f>
        <v>32695.919999999998</v>
      </c>
      <c r="J1064" s="91" t="str">
        <f>IF(A1064="S",H1064,"")</f>
        <v/>
      </c>
      <c r="K1064" s="35"/>
      <c r="L1064" s="91" t="str">
        <f>IF(A1064="M06",H1064,"")</f>
        <v/>
      </c>
      <c r="M1064" s="91" t="str">
        <f>IF(OR(A1064="M02",A1064="M25",A1064="M01s"),H1064,"")</f>
        <v/>
      </c>
      <c r="N1064" s="83">
        <f>IF(A1064="ZMP",E1064*(1+(F1064/100)),N1063)</f>
        <v>3</v>
      </c>
      <c r="O1064" s="91" t="str">
        <f>IF(A1064="M01e",H1064,"")</f>
        <v/>
      </c>
    </row>
    <row r="1065" spans="1:15" ht="12.75" outlineLevel="2" x14ac:dyDescent="0.2">
      <c r="A1065" s="84" t="s">
        <v>315</v>
      </c>
      <c r="B1065" s="85" t="s">
        <v>73</v>
      </c>
      <c r="C1065" s="85" t="s">
        <v>74</v>
      </c>
      <c r="D1065" s="86" t="s">
        <v>17</v>
      </c>
      <c r="E1065" s="87">
        <v>5.3209999999999997</v>
      </c>
      <c r="F1065" s="88"/>
      <c r="G1065" s="89">
        <v>1060</v>
      </c>
      <c r="H1065" s="90">
        <f>IF(ISNUMBER(F1065),(E1065*(1+(F1065/100))*G1065),G1065*E1065)*N1064</f>
        <v>16920.78</v>
      </c>
      <c r="I1065" s="91" t="str">
        <f>IF(OR(A1065="PM",A1065="PZ",A1065="PP"),H1065,"")</f>
        <v/>
      </c>
      <c r="J1065" s="91">
        <f>IF(A1065="S",H1065,"")</f>
        <v>16920.78</v>
      </c>
      <c r="K1065" s="35"/>
      <c r="L1065" s="91" t="str">
        <f>IF(A1065="M06",H1065,"")</f>
        <v/>
      </c>
      <c r="M1065" s="91" t="str">
        <f>IF(OR(A1065="M02",A1065="M25",A1065="M01s"),H1065,"")</f>
        <v/>
      </c>
      <c r="N1065" s="83">
        <f>IF(A1065="ZMP",E1065*(1+(F1065/100)),N1064)</f>
        <v>3</v>
      </c>
      <c r="O1065" s="91" t="str">
        <f>IF(A1065="M01e",H1065,"")</f>
        <v/>
      </c>
    </row>
    <row r="1066" spans="1:15" ht="12.75" outlineLevel="2" x14ac:dyDescent="0.2">
      <c r="A1066" s="47"/>
      <c r="B1066" s="48"/>
      <c r="C1066" s="48"/>
      <c r="D1066" s="49"/>
      <c r="E1066" s="50"/>
      <c r="F1066" s="51"/>
      <c r="G1066" s="52"/>
      <c r="H1066" s="53"/>
      <c r="I1066" s="54"/>
      <c r="J1066" s="54"/>
      <c r="K1066" s="35"/>
      <c r="L1066" s="54"/>
      <c r="M1066" s="54"/>
      <c r="N1066" s="54"/>
      <c r="O1066" s="54"/>
    </row>
    <row r="1067" spans="1:15" ht="25.5" x14ac:dyDescent="0.2">
      <c r="A1067" s="27" t="s">
        <v>8031</v>
      </c>
      <c r="B1067" s="28" t="s">
        <v>8200</v>
      </c>
      <c r="C1067" s="29" t="s">
        <v>8201</v>
      </c>
      <c r="D1067" s="30" t="s">
        <v>666</v>
      </c>
      <c r="E1067" s="31">
        <v>1</v>
      </c>
      <c r="F1067" s="32"/>
      <c r="G1067" s="33">
        <v>1635.39</v>
      </c>
      <c r="H1067" s="34">
        <f>G1067</f>
        <v>1635.39</v>
      </c>
      <c r="I1067" s="35">
        <f>SUM(I1068:I1073)</f>
        <v>941.76</v>
      </c>
      <c r="J1067" s="35">
        <f>SUM(J1068:J1073)</f>
        <v>690.3599999999999</v>
      </c>
      <c r="K1067" s="35">
        <f t="shared" si="446"/>
        <v>1632.12</v>
      </c>
      <c r="L1067" s="35">
        <f>SUM(L1068:L1073)</f>
        <v>3.2625299999999999</v>
      </c>
      <c r="M1067" s="35">
        <f>SUM(M1068:M1073)</f>
        <v>0</v>
      </c>
      <c r="N1067" s="35"/>
      <c r="O1067" s="35">
        <f>SUM(O1068:O1073)</f>
        <v>0</v>
      </c>
    </row>
    <row r="1068" spans="1:15" ht="12.75" outlineLevel="1" collapsed="1" x14ac:dyDescent="0.2">
      <c r="A1068" s="38" t="s">
        <v>198</v>
      </c>
      <c r="B1068" s="39" t="s">
        <v>2264</v>
      </c>
      <c r="C1068" s="39" t="s">
        <v>2265</v>
      </c>
      <c r="D1068" s="40" t="s">
        <v>253</v>
      </c>
      <c r="E1068" s="41">
        <v>3</v>
      </c>
      <c r="F1068" s="42"/>
      <c r="G1068" s="43">
        <v>545.13</v>
      </c>
      <c r="H1068" s="44">
        <f>IF(ISNUMBER(F1068),(E1068*(1+(F1068/100))*G1068),G1068*E1068)</f>
        <v>1635.3899999999999</v>
      </c>
      <c r="I1068" s="45" t="str">
        <f>IF(OR(A1068="PM",A1068="PZ",A1068="PP"),H1068,"")</f>
        <v/>
      </c>
      <c r="J1068" s="45" t="str">
        <f>IF(A1068="S",H1068,"")</f>
        <v/>
      </c>
      <c r="K1068" s="35"/>
      <c r="L1068" s="45" t="str">
        <f>IF(A1068="M06",H1068,"")</f>
        <v/>
      </c>
      <c r="M1068" s="45" t="str">
        <f>IF(OR(A1068="M02",A1068="M25",A1068="M01s"),H1068,"")</f>
        <v/>
      </c>
      <c r="N1068" s="46">
        <f>IF(A1068="ZMP",E1068*(1+(F1068/100)),#REF!)</f>
        <v>3</v>
      </c>
      <c r="O1068" s="45" t="str">
        <f>IF(A1068="M01e",H1068,"")</f>
        <v/>
      </c>
    </row>
    <row r="1069" spans="1:15" ht="12.75" outlineLevel="2" x14ac:dyDescent="0.2">
      <c r="A1069" s="84" t="s">
        <v>202</v>
      </c>
      <c r="B1069" s="85" t="s">
        <v>203</v>
      </c>
      <c r="C1069" s="85" t="s">
        <v>204</v>
      </c>
      <c r="D1069" s="86" t="s">
        <v>205</v>
      </c>
      <c r="E1069" s="87">
        <v>0.436</v>
      </c>
      <c r="F1069" s="88"/>
      <c r="G1069" s="89">
        <v>720</v>
      </c>
      <c r="H1069" s="90">
        <f>IF(ISNUMBER(F1069),(E1069*(1+(F1069/100))*G1069),G1069*E1069)*N1068</f>
        <v>941.76</v>
      </c>
      <c r="I1069" s="91">
        <f>IF(OR(A1069="PM",A1069="PZ",A1069="PP"),H1069,"")</f>
        <v>941.76</v>
      </c>
      <c r="J1069" s="91" t="str">
        <f>IF(A1069="S",H1069,"")</f>
        <v/>
      </c>
      <c r="K1069" s="35"/>
      <c r="L1069" s="91" t="str">
        <f>IF(A1069="M06",H1069,"")</f>
        <v/>
      </c>
      <c r="M1069" s="91" t="str">
        <f>IF(OR(A1069="M02",A1069="M25",A1069="M01s"),H1069,"")</f>
        <v/>
      </c>
      <c r="N1069" s="83">
        <f>IF(A1069="ZMP",E1069*(1+(F1069/100)),N1068)</f>
        <v>3</v>
      </c>
      <c r="O1069" s="91" t="str">
        <f>IF(A1069="M01e",H1069,"")</f>
        <v/>
      </c>
    </row>
    <row r="1070" spans="1:15" ht="12.75" outlineLevel="2" x14ac:dyDescent="0.2">
      <c r="A1070" s="84" t="s">
        <v>315</v>
      </c>
      <c r="B1070" s="85" t="s">
        <v>49</v>
      </c>
      <c r="C1070" s="85" t="s">
        <v>50</v>
      </c>
      <c r="D1070" s="86" t="s">
        <v>46</v>
      </c>
      <c r="E1070" s="87">
        <v>0.254</v>
      </c>
      <c r="F1070" s="88"/>
      <c r="G1070" s="89">
        <v>900</v>
      </c>
      <c r="H1070" s="90">
        <f>IF(ISNUMBER(F1070),(E1070*(1+(F1070/100))*G1070),G1070*E1070)*N1069</f>
        <v>685.8</v>
      </c>
      <c r="I1070" s="91" t="str">
        <f>IF(OR(A1070="PM",A1070="PZ",A1070="PP"),H1070,"")</f>
        <v/>
      </c>
      <c r="J1070" s="91">
        <f>IF(A1070="S",H1070,"")</f>
        <v>685.8</v>
      </c>
      <c r="K1070" s="35"/>
      <c r="L1070" s="91" t="str">
        <f>IF(A1070="M06",H1070,"")</f>
        <v/>
      </c>
      <c r="M1070" s="91" t="str">
        <f>IF(OR(A1070="M02",A1070="M25",A1070="M01s"),H1070,"")</f>
        <v/>
      </c>
      <c r="N1070" s="83">
        <f>IF(A1070="ZMP",E1070*(1+(F1070/100)),N1069)</f>
        <v>3</v>
      </c>
      <c r="O1070" s="91" t="str">
        <f>IF(A1070="M01e",H1070,"")</f>
        <v/>
      </c>
    </row>
    <row r="1071" spans="1:15" ht="12.75" outlineLevel="2" x14ac:dyDescent="0.2">
      <c r="A1071" s="84" t="s">
        <v>315</v>
      </c>
      <c r="B1071" s="85" t="s">
        <v>75</v>
      </c>
      <c r="C1071" s="85" t="s">
        <v>76</v>
      </c>
      <c r="D1071" s="86" t="s">
        <v>17</v>
      </c>
      <c r="E1071" s="87">
        <v>2E-3</v>
      </c>
      <c r="F1071" s="88"/>
      <c r="G1071" s="89">
        <v>760</v>
      </c>
      <c r="H1071" s="90">
        <f>IF(ISNUMBER(F1071),(E1071*(1+(F1071/100))*G1071),G1071*E1071)*N1070</f>
        <v>4.5600000000000005</v>
      </c>
      <c r="I1071" s="91" t="str">
        <f>IF(OR(A1071="PM",A1071="PZ",A1071="PP"),H1071,"")</f>
        <v/>
      </c>
      <c r="J1071" s="91">
        <f>IF(A1071="S",H1071,"")</f>
        <v>4.5600000000000005</v>
      </c>
      <c r="K1071" s="35"/>
      <c r="L1071" s="91" t="str">
        <f>IF(A1071="M06",H1071,"")</f>
        <v/>
      </c>
      <c r="M1071" s="91" t="str">
        <f>IF(OR(A1071="M02",A1071="M25",A1071="M01s"),H1071,"")</f>
        <v/>
      </c>
      <c r="N1071" s="83">
        <f>IF(A1071="ZMP",E1071*(1+(F1071/100)),N1070)</f>
        <v>3</v>
      </c>
      <c r="O1071" s="91" t="str">
        <f>IF(A1071="M01e",H1071,"")</f>
        <v/>
      </c>
    </row>
    <row r="1072" spans="1:15" ht="12.75" outlineLevel="2" x14ac:dyDescent="0.2">
      <c r="A1072" s="84" t="s">
        <v>206</v>
      </c>
      <c r="B1072" s="85" t="s">
        <v>1015</v>
      </c>
      <c r="C1072" s="85" t="s">
        <v>1016</v>
      </c>
      <c r="D1072" s="86" t="s">
        <v>278</v>
      </c>
      <c r="E1072" s="87">
        <v>1E-3</v>
      </c>
      <c r="F1072" s="88"/>
      <c r="G1072" s="89">
        <v>1087.51</v>
      </c>
      <c r="H1072" s="90">
        <f>IF(ISNUMBER(F1072),(E1072*(1+(F1072/100))*G1072),G1072*E1072)*N1071</f>
        <v>3.2625299999999999</v>
      </c>
      <c r="I1072" s="91" t="str">
        <f>IF(OR(A1072="PM",A1072="PZ",A1072="PP"),H1072,"")</f>
        <v/>
      </c>
      <c r="J1072" s="91" t="str">
        <f>IF(A1072="S",H1072,"")</f>
        <v/>
      </c>
      <c r="K1072" s="35"/>
      <c r="L1072" s="91">
        <f>IF(A1072="M06",H1072,"")</f>
        <v>3.2625299999999999</v>
      </c>
      <c r="M1072" s="91" t="str">
        <f>IF(OR(A1072="M02",A1072="M25",A1072="M01s"),H1072,"")</f>
        <v/>
      </c>
      <c r="N1072" s="83">
        <f>IF(A1072="ZMP",E1072*(1+(F1072/100)),N1071)</f>
        <v>3</v>
      </c>
      <c r="O1072" s="91" t="str">
        <f>IF(A1072="M01e",H1072,"")</f>
        <v/>
      </c>
    </row>
    <row r="1073" spans="1:15" ht="12.75" outlineLevel="2" x14ac:dyDescent="0.2">
      <c r="A1073" s="47"/>
      <c r="B1073" s="48"/>
      <c r="C1073" s="48"/>
      <c r="D1073" s="49"/>
      <c r="E1073" s="50"/>
      <c r="F1073" s="51"/>
      <c r="G1073" s="52"/>
      <c r="H1073" s="53"/>
      <c r="I1073" s="54"/>
      <c r="J1073" s="54"/>
      <c r="K1073" s="35"/>
      <c r="L1073" s="54"/>
      <c r="M1073" s="54"/>
      <c r="N1073" s="54"/>
      <c r="O1073" s="54"/>
    </row>
    <row r="1074" spans="1:15" ht="12.75" x14ac:dyDescent="0.2">
      <c r="A1074" s="27" t="s">
        <v>8031</v>
      </c>
      <c r="B1074" s="28" t="s">
        <v>8202</v>
      </c>
      <c r="C1074" s="29" t="s">
        <v>8203</v>
      </c>
      <c r="D1074" s="30" t="s">
        <v>666</v>
      </c>
      <c r="E1074" s="31">
        <v>1</v>
      </c>
      <c r="F1074" s="32"/>
      <c r="G1074" s="33">
        <v>3352.14</v>
      </c>
      <c r="H1074" s="34">
        <f>G1074</f>
        <v>3352.14</v>
      </c>
      <c r="I1074" s="35">
        <f>SUM(I1075:I1080)</f>
        <v>1311.12</v>
      </c>
      <c r="J1074" s="35">
        <f>SUM(J1075:J1080)</f>
        <v>1354.56</v>
      </c>
      <c r="K1074" s="35">
        <f t="shared" si="446"/>
        <v>2665.68</v>
      </c>
      <c r="L1074" s="35">
        <f>SUM(L1075:L1080)</f>
        <v>0</v>
      </c>
      <c r="M1074" s="35">
        <f>SUM(M1075:M1080)</f>
        <v>686.46</v>
      </c>
      <c r="N1074" s="35"/>
      <c r="O1074" s="35">
        <f>SUM(O1075:O1080)</f>
        <v>0</v>
      </c>
    </row>
    <row r="1075" spans="1:15" ht="12.75" outlineLevel="1" collapsed="1" x14ac:dyDescent="0.2">
      <c r="A1075" s="38" t="s">
        <v>198</v>
      </c>
      <c r="B1075" s="39" t="s">
        <v>2240</v>
      </c>
      <c r="C1075" s="39" t="s">
        <v>2241</v>
      </c>
      <c r="D1075" s="40" t="s">
        <v>253</v>
      </c>
      <c r="E1075" s="41">
        <v>3</v>
      </c>
      <c r="F1075" s="42"/>
      <c r="G1075" s="43">
        <v>1117.3800000000001</v>
      </c>
      <c r="H1075" s="44">
        <f>IF(ISNUMBER(F1075),(E1075*(1+(F1075/100))*G1075),G1075*E1075)</f>
        <v>3352.1400000000003</v>
      </c>
      <c r="I1075" s="45" t="str">
        <f>IF(OR(A1075="PM",A1075="PZ",A1075="PP"),H1075,"")</f>
        <v/>
      </c>
      <c r="J1075" s="45" t="str">
        <f>IF(A1075="S",H1075,"")</f>
        <v/>
      </c>
      <c r="K1075" s="35"/>
      <c r="L1075" s="45" t="str">
        <f>IF(A1075="M06",H1075,"")</f>
        <v/>
      </c>
      <c r="M1075" s="45" t="str">
        <f>IF(OR(A1075="M02",A1075="M25",A1075="M01s"),H1075,"")</f>
        <v/>
      </c>
      <c r="N1075" s="46">
        <f>IF(A1075="ZMP",E1075*(1+(F1075/100)),#REF!)</f>
        <v>3</v>
      </c>
      <c r="O1075" s="45" t="str">
        <f>IF(A1075="M01e",H1075,"")</f>
        <v/>
      </c>
    </row>
    <row r="1076" spans="1:15" ht="12.75" outlineLevel="2" x14ac:dyDescent="0.2">
      <c r="A1076" s="84" t="s">
        <v>202</v>
      </c>
      <c r="B1076" s="85" t="s">
        <v>203</v>
      </c>
      <c r="C1076" s="85" t="s">
        <v>204</v>
      </c>
      <c r="D1076" s="86" t="s">
        <v>205</v>
      </c>
      <c r="E1076" s="87">
        <v>0.60699999999999998</v>
      </c>
      <c r="F1076" s="88"/>
      <c r="G1076" s="89">
        <v>720</v>
      </c>
      <c r="H1076" s="90">
        <f>IF(ISNUMBER(F1076),(E1076*(1+(F1076/100))*G1076),G1076*E1076)*N1075</f>
        <v>1311.12</v>
      </c>
      <c r="I1076" s="91">
        <f>IF(OR(A1076="PM",A1076="PZ",A1076="PP"),H1076,"")</f>
        <v>1311.12</v>
      </c>
      <c r="J1076" s="91" t="str">
        <f>IF(A1076="S",H1076,"")</f>
        <v/>
      </c>
      <c r="K1076" s="35"/>
      <c r="L1076" s="91" t="str">
        <f>IF(A1076="M06",H1076,"")</f>
        <v/>
      </c>
      <c r="M1076" s="91" t="str">
        <f>IF(OR(A1076="M02",A1076="M25",A1076="M01s"),H1076,"")</f>
        <v/>
      </c>
      <c r="N1076" s="83">
        <f>IF(A1076="ZMP",E1076*(1+(F1076/100)),N1075)</f>
        <v>3</v>
      </c>
      <c r="O1076" s="91" t="str">
        <f>IF(A1076="M01e",H1076,"")</f>
        <v/>
      </c>
    </row>
    <row r="1077" spans="1:15" ht="12.75" outlineLevel="2" x14ac:dyDescent="0.2">
      <c r="A1077" s="84" t="s">
        <v>315</v>
      </c>
      <c r="B1077" s="85" t="s">
        <v>49</v>
      </c>
      <c r="C1077" s="85" t="s">
        <v>50</v>
      </c>
      <c r="D1077" s="86" t="s">
        <v>46</v>
      </c>
      <c r="E1077" s="87">
        <v>0.5</v>
      </c>
      <c r="F1077" s="88"/>
      <c r="G1077" s="89">
        <v>900</v>
      </c>
      <c r="H1077" s="90">
        <f>IF(ISNUMBER(F1077),(E1077*(1+(F1077/100))*G1077),G1077*E1077)*N1076</f>
        <v>1350</v>
      </c>
      <c r="I1077" s="91" t="str">
        <f>IF(OR(A1077="PM",A1077="PZ",A1077="PP"),H1077,"")</f>
        <v/>
      </c>
      <c r="J1077" s="91">
        <f>IF(A1077="S",H1077,"")</f>
        <v>1350</v>
      </c>
      <c r="K1077" s="35"/>
      <c r="L1077" s="91" t="str">
        <f>IF(A1077="M06",H1077,"")</f>
        <v/>
      </c>
      <c r="M1077" s="91" t="str">
        <f>IF(OR(A1077="M02",A1077="M25",A1077="M01s"),H1077,"")</f>
        <v/>
      </c>
      <c r="N1077" s="83">
        <f>IF(A1077="ZMP",E1077*(1+(F1077/100)),N1076)</f>
        <v>3</v>
      </c>
      <c r="O1077" s="91" t="str">
        <f>IF(A1077="M01e",H1077,"")</f>
        <v/>
      </c>
    </row>
    <row r="1078" spans="1:15" ht="12.75" outlineLevel="2" x14ac:dyDescent="0.2">
      <c r="A1078" s="84" t="s">
        <v>315</v>
      </c>
      <c r="B1078" s="85" t="s">
        <v>75</v>
      </c>
      <c r="C1078" s="85" t="s">
        <v>76</v>
      </c>
      <c r="D1078" s="86" t="s">
        <v>17</v>
      </c>
      <c r="E1078" s="87">
        <v>2E-3</v>
      </c>
      <c r="F1078" s="88"/>
      <c r="G1078" s="89">
        <v>760</v>
      </c>
      <c r="H1078" s="90">
        <f>IF(ISNUMBER(F1078),(E1078*(1+(F1078/100))*G1078),G1078*E1078)*N1077</f>
        <v>4.5600000000000005</v>
      </c>
      <c r="I1078" s="91" t="str">
        <f>IF(OR(A1078="PM",A1078="PZ",A1078="PP"),H1078,"")</f>
        <v/>
      </c>
      <c r="J1078" s="91">
        <f>IF(A1078="S",H1078,"")</f>
        <v>4.5600000000000005</v>
      </c>
      <c r="K1078" s="35"/>
      <c r="L1078" s="91" t="str">
        <f>IF(A1078="M06",H1078,"")</f>
        <v/>
      </c>
      <c r="M1078" s="91" t="str">
        <f>IF(OR(A1078="M02",A1078="M25",A1078="M01s"),H1078,"")</f>
        <v/>
      </c>
      <c r="N1078" s="83">
        <f>IF(A1078="ZMP",E1078*(1+(F1078/100)),N1077)</f>
        <v>3</v>
      </c>
      <c r="O1078" s="91" t="str">
        <f>IF(A1078="M01e",H1078,"")</f>
        <v/>
      </c>
    </row>
    <row r="1079" spans="1:15" ht="12.75" outlineLevel="2" x14ac:dyDescent="0.2">
      <c r="A1079" s="84" t="s">
        <v>228</v>
      </c>
      <c r="B1079" s="85" t="s">
        <v>2242</v>
      </c>
      <c r="C1079" s="85" t="s">
        <v>2243</v>
      </c>
      <c r="D1079" s="86" t="s">
        <v>111</v>
      </c>
      <c r="E1079" s="87">
        <v>2</v>
      </c>
      <c r="F1079" s="88"/>
      <c r="G1079" s="89">
        <v>114.41</v>
      </c>
      <c r="H1079" s="90">
        <f>IF(ISNUMBER(F1079),(E1079*(1+(F1079/100))*G1079),G1079*E1079)*N1078</f>
        <v>686.46</v>
      </c>
      <c r="I1079" s="91" t="str">
        <f>IF(OR(A1079="PM",A1079="PZ",A1079="PP"),H1079,"")</f>
        <v/>
      </c>
      <c r="J1079" s="91" t="str">
        <f>IF(A1079="S",H1079,"")</f>
        <v/>
      </c>
      <c r="K1079" s="35"/>
      <c r="L1079" s="91" t="str">
        <f>IF(A1079="M06",H1079,"")</f>
        <v/>
      </c>
      <c r="M1079" s="91">
        <f>IF(OR(A1079="M02",A1079="M25",A1079="M01s"),H1079,"")</f>
        <v>686.46</v>
      </c>
      <c r="N1079" s="83">
        <f>IF(A1079="ZMP",E1079*(1+(F1079/100)),N1078)</f>
        <v>3</v>
      </c>
      <c r="O1079" s="91" t="str">
        <f>IF(A1079="M01e",H1079,"")</f>
        <v/>
      </c>
    </row>
    <row r="1080" spans="1:15" ht="12.75" outlineLevel="2" x14ac:dyDescent="0.2">
      <c r="A1080" s="47"/>
      <c r="B1080" s="48"/>
      <c r="C1080" s="48"/>
      <c r="D1080" s="49"/>
      <c r="E1080" s="50"/>
      <c r="F1080" s="51"/>
      <c r="G1080" s="52"/>
      <c r="H1080" s="53"/>
      <c r="I1080" s="54"/>
      <c r="J1080" s="54"/>
      <c r="K1080" s="35"/>
      <c r="L1080" s="54"/>
      <c r="M1080" s="54"/>
      <c r="N1080" s="54"/>
      <c r="O1080" s="54"/>
    </row>
    <row r="1081" spans="1:15" ht="25.5" x14ac:dyDescent="0.2">
      <c r="A1081" s="27" t="s">
        <v>8031</v>
      </c>
      <c r="B1081" s="28" t="s">
        <v>8204</v>
      </c>
      <c r="C1081" s="29" t="s">
        <v>8205</v>
      </c>
      <c r="D1081" s="30" t="s">
        <v>666</v>
      </c>
      <c r="E1081" s="31">
        <v>1</v>
      </c>
      <c r="F1081" s="32"/>
      <c r="G1081" s="33">
        <v>3058.86</v>
      </c>
      <c r="H1081" s="34">
        <f>G1081</f>
        <v>3058.86</v>
      </c>
      <c r="I1081" s="35">
        <f>SUM(I1082:I1087)</f>
        <v>655.56</v>
      </c>
      <c r="J1081" s="35">
        <f>SUM(J1082:J1087)</f>
        <v>679.56</v>
      </c>
      <c r="K1081" s="35">
        <f t="shared" si="446"/>
        <v>1335.12</v>
      </c>
      <c r="L1081" s="35">
        <f>SUM(L1082:L1087)</f>
        <v>0</v>
      </c>
      <c r="M1081" s="35">
        <f>SUM(M1082:M1087)</f>
        <v>1723.7400000000002</v>
      </c>
      <c r="N1081" s="35"/>
      <c r="O1081" s="35">
        <f>SUM(O1082:O1087)</f>
        <v>0</v>
      </c>
    </row>
    <row r="1082" spans="1:15" ht="12.75" outlineLevel="1" collapsed="1" x14ac:dyDescent="0.2">
      <c r="A1082" s="38" t="s">
        <v>198</v>
      </c>
      <c r="B1082" s="39" t="s">
        <v>6684</v>
      </c>
      <c r="C1082" s="39" t="s">
        <v>6685</v>
      </c>
      <c r="D1082" s="40" t="s">
        <v>253</v>
      </c>
      <c r="E1082" s="41">
        <v>3</v>
      </c>
      <c r="F1082" s="42"/>
      <c r="G1082" s="43">
        <v>1019.62</v>
      </c>
      <c r="H1082" s="44">
        <f>IF(ISNUMBER(F1082),(E1082*(1+(F1082/100))*G1082),G1082*E1082)</f>
        <v>3058.86</v>
      </c>
      <c r="I1082" s="45" t="str">
        <f>IF(OR(A1082="PM",A1082="PZ",A1082="PP"),H1082,"")</f>
        <v/>
      </c>
      <c r="J1082" s="45" t="str">
        <f>IF(A1082="S",H1082,"")</f>
        <v/>
      </c>
      <c r="K1082" s="35"/>
      <c r="L1082" s="45" t="str">
        <f>IF(A1082="M06",H1082,"")</f>
        <v/>
      </c>
      <c r="M1082" s="45" t="str">
        <f>IF(OR(A1082="M02",A1082="M25",A1082="M01s"),H1082,"")</f>
        <v/>
      </c>
      <c r="N1082" s="46">
        <f>IF(A1082="ZMP",E1082*(1+(F1082/100)),#REF!)</f>
        <v>3</v>
      </c>
      <c r="O1082" s="45" t="str">
        <f>IF(A1082="M01e",H1082,"")</f>
        <v/>
      </c>
    </row>
    <row r="1083" spans="1:15" ht="12.75" outlineLevel="2" x14ac:dyDescent="0.2">
      <c r="A1083" s="84" t="s">
        <v>202</v>
      </c>
      <c r="B1083" s="85" t="s">
        <v>203</v>
      </c>
      <c r="C1083" s="85" t="s">
        <v>204</v>
      </c>
      <c r="D1083" s="86" t="s">
        <v>205</v>
      </c>
      <c r="E1083" s="87">
        <v>0.30349999999999999</v>
      </c>
      <c r="F1083" s="88"/>
      <c r="G1083" s="89">
        <v>720</v>
      </c>
      <c r="H1083" s="90">
        <f>IF(ISNUMBER(F1083),(E1083*(1+(F1083/100))*G1083),G1083*E1083)*N1082</f>
        <v>655.56</v>
      </c>
      <c r="I1083" s="91">
        <f>IF(OR(A1083="PM",A1083="PZ",A1083="PP"),H1083,"")</f>
        <v>655.56</v>
      </c>
      <c r="J1083" s="91" t="str">
        <f>IF(A1083="S",H1083,"")</f>
        <v/>
      </c>
      <c r="K1083" s="35"/>
      <c r="L1083" s="91" t="str">
        <f>IF(A1083="M06",H1083,"")</f>
        <v/>
      </c>
      <c r="M1083" s="91" t="str">
        <f>IF(OR(A1083="M02",A1083="M25",A1083="M01s"),H1083,"")</f>
        <v/>
      </c>
      <c r="N1083" s="83">
        <f>IF(A1083="ZMP",E1083*(1+(F1083/100)),N1082)</f>
        <v>3</v>
      </c>
      <c r="O1083" s="91" t="str">
        <f>IF(A1083="M01e",H1083,"")</f>
        <v/>
      </c>
    </row>
    <row r="1084" spans="1:15" ht="12.75" outlineLevel="2" x14ac:dyDescent="0.2">
      <c r="A1084" s="84" t="s">
        <v>315</v>
      </c>
      <c r="B1084" s="85" t="s">
        <v>49</v>
      </c>
      <c r="C1084" s="85" t="s">
        <v>50</v>
      </c>
      <c r="D1084" s="86" t="s">
        <v>46</v>
      </c>
      <c r="E1084" s="87">
        <v>0.25</v>
      </c>
      <c r="F1084" s="88"/>
      <c r="G1084" s="89">
        <v>900</v>
      </c>
      <c r="H1084" s="90">
        <f>IF(ISNUMBER(F1084),(E1084*(1+(F1084/100))*G1084),G1084*E1084)*N1083</f>
        <v>675</v>
      </c>
      <c r="I1084" s="91" t="str">
        <f>IF(OR(A1084="PM",A1084="PZ",A1084="PP"),H1084,"")</f>
        <v/>
      </c>
      <c r="J1084" s="91">
        <f>IF(A1084="S",H1084,"")</f>
        <v>675</v>
      </c>
      <c r="K1084" s="35"/>
      <c r="L1084" s="91" t="str">
        <f>IF(A1084="M06",H1084,"")</f>
        <v/>
      </c>
      <c r="M1084" s="91" t="str">
        <f>IF(OR(A1084="M02",A1084="M25",A1084="M01s"),H1084,"")</f>
        <v/>
      </c>
      <c r="N1084" s="83">
        <f>IF(A1084="ZMP",E1084*(1+(F1084/100)),N1083)</f>
        <v>3</v>
      </c>
      <c r="O1084" s="91" t="str">
        <f>IF(A1084="M01e",H1084,"")</f>
        <v/>
      </c>
    </row>
    <row r="1085" spans="1:15" ht="12.75" outlineLevel="2" x14ac:dyDescent="0.2">
      <c r="A1085" s="84" t="s">
        <v>315</v>
      </c>
      <c r="B1085" s="85" t="s">
        <v>75</v>
      </c>
      <c r="C1085" s="85" t="s">
        <v>76</v>
      </c>
      <c r="D1085" s="86" t="s">
        <v>17</v>
      </c>
      <c r="E1085" s="87">
        <v>2E-3</v>
      </c>
      <c r="F1085" s="88"/>
      <c r="G1085" s="89">
        <v>760</v>
      </c>
      <c r="H1085" s="90">
        <f>IF(ISNUMBER(F1085),(E1085*(1+(F1085/100))*G1085),G1085*E1085)*N1084</f>
        <v>4.5600000000000005</v>
      </c>
      <c r="I1085" s="91" t="str">
        <f>IF(OR(A1085="PM",A1085="PZ",A1085="PP"),H1085,"")</f>
        <v/>
      </c>
      <c r="J1085" s="91">
        <f>IF(A1085="S",H1085,"")</f>
        <v>4.5600000000000005</v>
      </c>
      <c r="K1085" s="35"/>
      <c r="L1085" s="91" t="str">
        <f>IF(A1085="M06",H1085,"")</f>
        <v/>
      </c>
      <c r="M1085" s="91" t="str">
        <f>IF(OR(A1085="M02",A1085="M25",A1085="M01s"),H1085,"")</f>
        <v/>
      </c>
      <c r="N1085" s="83">
        <f>IF(A1085="ZMP",E1085*(1+(F1085/100)),N1084)</f>
        <v>3</v>
      </c>
      <c r="O1085" s="91" t="str">
        <f>IF(A1085="M01e",H1085,"")</f>
        <v/>
      </c>
    </row>
    <row r="1086" spans="1:15" ht="12.75" outlineLevel="2" x14ac:dyDescent="0.2">
      <c r="A1086" s="84" t="s">
        <v>228</v>
      </c>
      <c r="B1086" s="85" t="s">
        <v>6406</v>
      </c>
      <c r="C1086" s="85" t="s">
        <v>6407</v>
      </c>
      <c r="D1086" s="86" t="s">
        <v>111</v>
      </c>
      <c r="E1086" s="87">
        <v>1</v>
      </c>
      <c r="F1086" s="88"/>
      <c r="G1086" s="89">
        <v>574.58000000000004</v>
      </c>
      <c r="H1086" s="90">
        <f>IF(ISNUMBER(F1086),(E1086*(1+(F1086/100))*G1086),G1086*E1086)*N1085</f>
        <v>1723.7400000000002</v>
      </c>
      <c r="I1086" s="91" t="str">
        <f>IF(OR(A1086="PM",A1086="PZ",A1086="PP"),H1086,"")</f>
        <v/>
      </c>
      <c r="J1086" s="91" t="str">
        <f>IF(A1086="S",H1086,"")</f>
        <v/>
      </c>
      <c r="K1086" s="35"/>
      <c r="L1086" s="91" t="str">
        <f>IF(A1086="M06",H1086,"")</f>
        <v/>
      </c>
      <c r="M1086" s="91">
        <f>IF(OR(A1086="M02",A1086="M25",A1086="M01s"),H1086,"")</f>
        <v>1723.7400000000002</v>
      </c>
      <c r="N1086" s="83">
        <f>IF(A1086="ZMP",E1086*(1+(F1086/100)),N1085)</f>
        <v>3</v>
      </c>
      <c r="O1086" s="91" t="str">
        <f>IF(A1086="M01e",H1086,"")</f>
        <v/>
      </c>
    </row>
    <row r="1087" spans="1:15" ht="12.75" outlineLevel="2" x14ac:dyDescent="0.2">
      <c r="A1087" s="47"/>
      <c r="B1087" s="48"/>
      <c r="C1087" s="48"/>
      <c r="D1087" s="49"/>
      <c r="E1087" s="50"/>
      <c r="F1087" s="51"/>
      <c r="G1087" s="52"/>
      <c r="H1087" s="53"/>
      <c r="I1087" s="54"/>
      <c r="J1087" s="54"/>
      <c r="K1087" s="35"/>
      <c r="L1087" s="54"/>
      <c r="M1087" s="54"/>
      <c r="N1087" s="54"/>
      <c r="O1087" s="54"/>
    </row>
    <row r="1088" spans="1:15" ht="25.5" x14ac:dyDescent="0.2">
      <c r="A1088" s="27" t="s">
        <v>8031</v>
      </c>
      <c r="B1088" s="28" t="s">
        <v>8206</v>
      </c>
      <c r="C1088" s="29" t="s">
        <v>8207</v>
      </c>
      <c r="D1088" s="30" t="s">
        <v>666</v>
      </c>
      <c r="E1088" s="31">
        <v>1</v>
      </c>
      <c r="F1088" s="32"/>
      <c r="G1088" s="33">
        <v>6117.72</v>
      </c>
      <c r="H1088" s="34">
        <f>G1088</f>
        <v>6117.72</v>
      </c>
      <c r="I1088" s="35">
        <f>SUM(I1089:I1094)</f>
        <v>1311.12</v>
      </c>
      <c r="J1088" s="35">
        <f>SUM(J1089:J1094)</f>
        <v>1359.12</v>
      </c>
      <c r="K1088" s="35">
        <f t="shared" si="446"/>
        <v>2670.24</v>
      </c>
      <c r="L1088" s="35">
        <f>SUM(L1089:L1094)</f>
        <v>0</v>
      </c>
      <c r="M1088" s="35">
        <f>SUM(M1089:M1094)</f>
        <v>3447.4800000000005</v>
      </c>
      <c r="N1088" s="35"/>
      <c r="O1088" s="35">
        <f>SUM(O1089:O1094)</f>
        <v>0</v>
      </c>
    </row>
    <row r="1089" spans="1:15" ht="12.75" outlineLevel="1" collapsed="1" x14ac:dyDescent="0.2">
      <c r="A1089" s="38" t="s">
        <v>198</v>
      </c>
      <c r="B1089" s="39" t="s">
        <v>6684</v>
      </c>
      <c r="C1089" s="39" t="s">
        <v>6685</v>
      </c>
      <c r="D1089" s="40" t="s">
        <v>253</v>
      </c>
      <c r="E1089" s="41">
        <v>6</v>
      </c>
      <c r="F1089" s="42"/>
      <c r="G1089" s="43">
        <v>1019.62</v>
      </c>
      <c r="H1089" s="44">
        <f>IF(ISNUMBER(F1089),(E1089*(1+(F1089/100))*G1089),G1089*E1089)</f>
        <v>6117.72</v>
      </c>
      <c r="I1089" s="45" t="str">
        <f>IF(OR(A1089="PM",A1089="PZ",A1089="PP"),H1089,"")</f>
        <v/>
      </c>
      <c r="J1089" s="45" t="str">
        <f>IF(A1089="S",H1089,"")</f>
        <v/>
      </c>
      <c r="K1089" s="35"/>
      <c r="L1089" s="45" t="str">
        <f>IF(A1089="M06",H1089,"")</f>
        <v/>
      </c>
      <c r="M1089" s="45" t="str">
        <f>IF(OR(A1089="M02",A1089="M25",A1089="M01s"),H1089,"")</f>
        <v/>
      </c>
      <c r="N1089" s="46">
        <f>IF(A1089="ZMP",E1089*(1+(F1089/100)),#REF!)</f>
        <v>6</v>
      </c>
      <c r="O1089" s="45" t="str">
        <f>IF(A1089="M01e",H1089,"")</f>
        <v/>
      </c>
    </row>
    <row r="1090" spans="1:15" ht="12.75" outlineLevel="2" x14ac:dyDescent="0.2">
      <c r="A1090" s="84" t="s">
        <v>202</v>
      </c>
      <c r="B1090" s="85" t="s">
        <v>203</v>
      </c>
      <c r="C1090" s="85" t="s">
        <v>204</v>
      </c>
      <c r="D1090" s="86" t="s">
        <v>205</v>
      </c>
      <c r="E1090" s="87">
        <v>0.30349999999999999</v>
      </c>
      <c r="F1090" s="88"/>
      <c r="G1090" s="89">
        <v>720</v>
      </c>
      <c r="H1090" s="90">
        <f>IF(ISNUMBER(F1090),(E1090*(1+(F1090/100))*G1090),G1090*E1090)*N1089</f>
        <v>1311.12</v>
      </c>
      <c r="I1090" s="91">
        <f>IF(OR(A1090="PM",A1090="PZ",A1090="PP"),H1090,"")</f>
        <v>1311.12</v>
      </c>
      <c r="J1090" s="91" t="str">
        <f>IF(A1090="S",H1090,"")</f>
        <v/>
      </c>
      <c r="K1090" s="35"/>
      <c r="L1090" s="91" t="str">
        <f>IF(A1090="M06",H1090,"")</f>
        <v/>
      </c>
      <c r="M1090" s="91" t="str">
        <f>IF(OR(A1090="M02",A1090="M25",A1090="M01s"),H1090,"")</f>
        <v/>
      </c>
      <c r="N1090" s="83">
        <f>IF(A1090="ZMP",E1090*(1+(F1090/100)),N1089)</f>
        <v>6</v>
      </c>
      <c r="O1090" s="91" t="str">
        <f>IF(A1090="M01e",H1090,"")</f>
        <v/>
      </c>
    </row>
    <row r="1091" spans="1:15" ht="12.75" outlineLevel="2" x14ac:dyDescent="0.2">
      <c r="A1091" s="84" t="s">
        <v>315</v>
      </c>
      <c r="B1091" s="85" t="s">
        <v>49</v>
      </c>
      <c r="C1091" s="85" t="s">
        <v>50</v>
      </c>
      <c r="D1091" s="86" t="s">
        <v>46</v>
      </c>
      <c r="E1091" s="87">
        <v>0.25</v>
      </c>
      <c r="F1091" s="88"/>
      <c r="G1091" s="89">
        <v>900</v>
      </c>
      <c r="H1091" s="90">
        <f>IF(ISNUMBER(F1091),(E1091*(1+(F1091/100))*G1091),G1091*E1091)*N1090</f>
        <v>1350</v>
      </c>
      <c r="I1091" s="91" t="str">
        <f>IF(OR(A1091="PM",A1091="PZ",A1091="PP"),H1091,"")</f>
        <v/>
      </c>
      <c r="J1091" s="91">
        <f>IF(A1091="S",H1091,"")</f>
        <v>1350</v>
      </c>
      <c r="K1091" s="35"/>
      <c r="L1091" s="91" t="str">
        <f>IF(A1091="M06",H1091,"")</f>
        <v/>
      </c>
      <c r="M1091" s="91" t="str">
        <f>IF(OR(A1091="M02",A1091="M25",A1091="M01s"),H1091,"")</f>
        <v/>
      </c>
      <c r="N1091" s="83">
        <f>IF(A1091="ZMP",E1091*(1+(F1091/100)),N1090)</f>
        <v>6</v>
      </c>
      <c r="O1091" s="91" t="str">
        <f>IF(A1091="M01e",H1091,"")</f>
        <v/>
      </c>
    </row>
    <row r="1092" spans="1:15" ht="12.75" outlineLevel="2" x14ac:dyDescent="0.2">
      <c r="A1092" s="84" t="s">
        <v>315</v>
      </c>
      <c r="B1092" s="85" t="s">
        <v>75</v>
      </c>
      <c r="C1092" s="85" t="s">
        <v>76</v>
      </c>
      <c r="D1092" s="86" t="s">
        <v>17</v>
      </c>
      <c r="E1092" s="87">
        <v>2E-3</v>
      </c>
      <c r="F1092" s="88"/>
      <c r="G1092" s="89">
        <v>760</v>
      </c>
      <c r="H1092" s="90">
        <f>IF(ISNUMBER(F1092),(E1092*(1+(F1092/100))*G1092),G1092*E1092)*N1091</f>
        <v>9.120000000000001</v>
      </c>
      <c r="I1092" s="91" t="str">
        <f>IF(OR(A1092="PM",A1092="PZ",A1092="PP"),H1092,"")</f>
        <v/>
      </c>
      <c r="J1092" s="91">
        <f>IF(A1092="S",H1092,"")</f>
        <v>9.120000000000001</v>
      </c>
      <c r="K1092" s="35"/>
      <c r="L1092" s="91" t="str">
        <f>IF(A1092="M06",H1092,"")</f>
        <v/>
      </c>
      <c r="M1092" s="91" t="str">
        <f>IF(OR(A1092="M02",A1092="M25",A1092="M01s"),H1092,"")</f>
        <v/>
      </c>
      <c r="N1092" s="83">
        <f>IF(A1092="ZMP",E1092*(1+(F1092/100)),N1091)</f>
        <v>6</v>
      </c>
      <c r="O1092" s="91" t="str">
        <f>IF(A1092="M01e",H1092,"")</f>
        <v/>
      </c>
    </row>
    <row r="1093" spans="1:15" ht="12.75" outlineLevel="2" x14ac:dyDescent="0.2">
      <c r="A1093" s="84" t="s">
        <v>228</v>
      </c>
      <c r="B1093" s="85" t="s">
        <v>6406</v>
      </c>
      <c r="C1093" s="85" t="s">
        <v>6407</v>
      </c>
      <c r="D1093" s="86" t="s">
        <v>111</v>
      </c>
      <c r="E1093" s="87">
        <v>1</v>
      </c>
      <c r="F1093" s="88"/>
      <c r="G1093" s="89">
        <v>574.58000000000004</v>
      </c>
      <c r="H1093" s="90">
        <f>IF(ISNUMBER(F1093),(E1093*(1+(F1093/100))*G1093),G1093*E1093)*N1092</f>
        <v>3447.4800000000005</v>
      </c>
      <c r="I1093" s="91" t="str">
        <f>IF(OR(A1093="PM",A1093="PZ",A1093="PP"),H1093,"")</f>
        <v/>
      </c>
      <c r="J1093" s="91" t="str">
        <f>IF(A1093="S",H1093,"")</f>
        <v/>
      </c>
      <c r="K1093" s="35"/>
      <c r="L1093" s="91" t="str">
        <f>IF(A1093="M06",H1093,"")</f>
        <v/>
      </c>
      <c r="M1093" s="91">
        <f>IF(OR(A1093="M02",A1093="M25",A1093="M01s"),H1093,"")</f>
        <v>3447.4800000000005</v>
      </c>
      <c r="N1093" s="83">
        <f>IF(A1093="ZMP",E1093*(1+(F1093/100)),N1092)</f>
        <v>6</v>
      </c>
      <c r="O1093" s="91" t="str">
        <f>IF(A1093="M01e",H1093,"")</f>
        <v/>
      </c>
    </row>
    <row r="1094" spans="1:15" ht="12.75" outlineLevel="2" x14ac:dyDescent="0.2">
      <c r="A1094" s="47"/>
      <c r="B1094" s="48"/>
      <c r="C1094" s="48"/>
      <c r="D1094" s="49"/>
      <c r="E1094" s="50"/>
      <c r="F1094" s="51"/>
      <c r="G1094" s="52"/>
      <c r="H1094" s="53"/>
      <c r="I1094" s="54"/>
      <c r="J1094" s="54"/>
      <c r="K1094" s="35"/>
      <c r="L1094" s="54"/>
      <c r="M1094" s="54"/>
      <c r="N1094" s="54"/>
      <c r="O1094" s="54"/>
    </row>
    <row r="1095" spans="1:15" ht="12.75" x14ac:dyDescent="0.2">
      <c r="A1095" s="27" t="s">
        <v>8031</v>
      </c>
      <c r="B1095" s="28" t="s">
        <v>8208</v>
      </c>
      <c r="C1095" s="29" t="s">
        <v>8209</v>
      </c>
      <c r="D1095" s="30" t="s">
        <v>666</v>
      </c>
      <c r="E1095" s="31">
        <v>1</v>
      </c>
      <c r="F1095" s="32"/>
      <c r="G1095" s="33">
        <v>2109.66</v>
      </c>
      <c r="H1095" s="34">
        <f>G1095</f>
        <v>2109.66</v>
      </c>
      <c r="I1095" s="35">
        <f>SUM(I1096:I1101)</f>
        <v>935.28</v>
      </c>
      <c r="J1095" s="35">
        <f>SUM(J1096:J1101)</f>
        <v>1057.56</v>
      </c>
      <c r="K1095" s="35">
        <f t="shared" ref="K1095:K1155" si="457">I1095+J1095</f>
        <v>1992.84</v>
      </c>
      <c r="L1095" s="35">
        <f>SUM(L1096:L1101)</f>
        <v>0</v>
      </c>
      <c r="M1095" s="35">
        <f>SUM(M1096:M1101)</f>
        <v>116.82</v>
      </c>
      <c r="N1095" s="35"/>
      <c r="O1095" s="35">
        <f>SUM(O1096:O1101)</f>
        <v>0</v>
      </c>
    </row>
    <row r="1096" spans="1:15" ht="12.75" outlineLevel="1" collapsed="1" x14ac:dyDescent="0.2">
      <c r="A1096" s="38" t="s">
        <v>198</v>
      </c>
      <c r="B1096" s="39" t="s">
        <v>2244</v>
      </c>
      <c r="C1096" s="39" t="s">
        <v>2245</v>
      </c>
      <c r="D1096" s="40" t="s">
        <v>253</v>
      </c>
      <c r="E1096" s="41">
        <v>3</v>
      </c>
      <c r="F1096" s="42"/>
      <c r="G1096" s="43">
        <v>703.22</v>
      </c>
      <c r="H1096" s="44">
        <f>IF(ISNUMBER(F1096),(E1096*(1+(F1096/100))*G1096),G1096*E1096)</f>
        <v>2109.66</v>
      </c>
      <c r="I1096" s="45" t="str">
        <f>IF(OR(A1096="PM",A1096="PZ",A1096="PP"),H1096,"")</f>
        <v/>
      </c>
      <c r="J1096" s="45" t="str">
        <f>IF(A1096="S",H1096,"")</f>
        <v/>
      </c>
      <c r="K1096" s="35"/>
      <c r="L1096" s="45" t="str">
        <f>IF(A1096="M06",H1096,"")</f>
        <v/>
      </c>
      <c r="M1096" s="45" t="str">
        <f>IF(OR(A1096="M02",A1096="M25",A1096="M01s"),H1096,"")</f>
        <v/>
      </c>
      <c r="N1096" s="46">
        <f>IF(A1096="ZMP",E1096*(1+(F1096/100)),#REF!)</f>
        <v>3</v>
      </c>
      <c r="O1096" s="45" t="str">
        <f>IF(A1096="M01e",H1096,"")</f>
        <v/>
      </c>
    </row>
    <row r="1097" spans="1:15" ht="12.75" outlineLevel="2" x14ac:dyDescent="0.2">
      <c r="A1097" s="84" t="s">
        <v>202</v>
      </c>
      <c r="B1097" s="85" t="s">
        <v>203</v>
      </c>
      <c r="C1097" s="85" t="s">
        <v>204</v>
      </c>
      <c r="D1097" s="86" t="s">
        <v>205</v>
      </c>
      <c r="E1097" s="87">
        <v>0.433</v>
      </c>
      <c r="F1097" s="88"/>
      <c r="G1097" s="89">
        <v>720</v>
      </c>
      <c r="H1097" s="90">
        <f>IF(ISNUMBER(F1097),(E1097*(1+(F1097/100))*G1097),G1097*E1097)*N1096</f>
        <v>935.28</v>
      </c>
      <c r="I1097" s="91">
        <f>IF(OR(A1097="PM",A1097="PZ",A1097="PP"),H1097,"")</f>
        <v>935.28</v>
      </c>
      <c r="J1097" s="91" t="str">
        <f>IF(A1097="S",H1097,"")</f>
        <v/>
      </c>
      <c r="K1097" s="35"/>
      <c r="L1097" s="91" t="str">
        <f>IF(A1097="M06",H1097,"")</f>
        <v/>
      </c>
      <c r="M1097" s="91" t="str">
        <f>IF(OR(A1097="M02",A1097="M25",A1097="M01s"),H1097,"")</f>
        <v/>
      </c>
      <c r="N1097" s="83">
        <f>IF(A1097="ZMP",E1097*(1+(F1097/100)),N1096)</f>
        <v>3</v>
      </c>
      <c r="O1097" s="91" t="str">
        <f>IF(A1097="M01e",H1097,"")</f>
        <v/>
      </c>
    </row>
    <row r="1098" spans="1:15" ht="12.75" outlineLevel="2" x14ac:dyDescent="0.2">
      <c r="A1098" s="84" t="s">
        <v>315</v>
      </c>
      <c r="B1098" s="85" t="s">
        <v>49</v>
      </c>
      <c r="C1098" s="85" t="s">
        <v>50</v>
      </c>
      <c r="D1098" s="86" t="s">
        <v>46</v>
      </c>
      <c r="E1098" s="87">
        <v>0.39</v>
      </c>
      <c r="F1098" s="88"/>
      <c r="G1098" s="89">
        <v>900</v>
      </c>
      <c r="H1098" s="90">
        <f>IF(ISNUMBER(F1098),(E1098*(1+(F1098/100))*G1098),G1098*E1098)*N1097</f>
        <v>1053</v>
      </c>
      <c r="I1098" s="91" t="str">
        <f>IF(OR(A1098="PM",A1098="PZ",A1098="PP"),H1098,"")</f>
        <v/>
      </c>
      <c r="J1098" s="91">
        <f>IF(A1098="S",H1098,"")</f>
        <v>1053</v>
      </c>
      <c r="K1098" s="35"/>
      <c r="L1098" s="91" t="str">
        <f>IF(A1098="M06",H1098,"")</f>
        <v/>
      </c>
      <c r="M1098" s="91" t="str">
        <f>IF(OR(A1098="M02",A1098="M25",A1098="M01s"),H1098,"")</f>
        <v/>
      </c>
      <c r="N1098" s="83">
        <f>IF(A1098="ZMP",E1098*(1+(F1098/100)),N1097)</f>
        <v>3</v>
      </c>
      <c r="O1098" s="91" t="str">
        <f>IF(A1098="M01e",H1098,"")</f>
        <v/>
      </c>
    </row>
    <row r="1099" spans="1:15" ht="12.75" outlineLevel="2" x14ac:dyDescent="0.2">
      <c r="A1099" s="84" t="s">
        <v>315</v>
      </c>
      <c r="B1099" s="85" t="s">
        <v>75</v>
      </c>
      <c r="C1099" s="85" t="s">
        <v>76</v>
      </c>
      <c r="D1099" s="86" t="s">
        <v>17</v>
      </c>
      <c r="E1099" s="87">
        <v>2E-3</v>
      </c>
      <c r="F1099" s="88"/>
      <c r="G1099" s="89">
        <v>760</v>
      </c>
      <c r="H1099" s="90">
        <f>IF(ISNUMBER(F1099),(E1099*(1+(F1099/100))*G1099),G1099*E1099)*N1098</f>
        <v>4.5600000000000005</v>
      </c>
      <c r="I1099" s="91" t="str">
        <f>IF(OR(A1099="PM",A1099="PZ",A1099="PP"),H1099,"")</f>
        <v/>
      </c>
      <c r="J1099" s="91">
        <f>IF(A1099="S",H1099,"")</f>
        <v>4.5600000000000005</v>
      </c>
      <c r="K1099" s="35"/>
      <c r="L1099" s="91" t="str">
        <f>IF(A1099="M06",H1099,"")</f>
        <v/>
      </c>
      <c r="M1099" s="91" t="str">
        <f>IF(OR(A1099="M02",A1099="M25",A1099="M01s"),H1099,"")</f>
        <v/>
      </c>
      <c r="N1099" s="83">
        <f>IF(A1099="ZMP",E1099*(1+(F1099/100)),N1098)</f>
        <v>3</v>
      </c>
      <c r="O1099" s="91" t="str">
        <f>IF(A1099="M01e",H1099,"")</f>
        <v/>
      </c>
    </row>
    <row r="1100" spans="1:15" ht="12.75" outlineLevel="2" x14ac:dyDescent="0.2">
      <c r="A1100" s="84" t="s">
        <v>228</v>
      </c>
      <c r="B1100" s="85" t="s">
        <v>2246</v>
      </c>
      <c r="C1100" s="85" t="s">
        <v>2247</v>
      </c>
      <c r="D1100" s="86" t="s">
        <v>111</v>
      </c>
      <c r="E1100" s="87">
        <v>1</v>
      </c>
      <c r="F1100" s="88"/>
      <c r="G1100" s="89">
        <v>38.94</v>
      </c>
      <c r="H1100" s="90">
        <f>IF(ISNUMBER(F1100),(E1100*(1+(F1100/100))*G1100),G1100*E1100)*N1099</f>
        <v>116.82</v>
      </c>
      <c r="I1100" s="91" t="str">
        <f>IF(OR(A1100="PM",A1100="PZ",A1100="PP"),H1100,"")</f>
        <v/>
      </c>
      <c r="J1100" s="91" t="str">
        <f>IF(A1100="S",H1100,"")</f>
        <v/>
      </c>
      <c r="K1100" s="35"/>
      <c r="L1100" s="91" t="str">
        <f>IF(A1100="M06",H1100,"")</f>
        <v/>
      </c>
      <c r="M1100" s="91">
        <f>IF(OR(A1100="M02",A1100="M25",A1100="M01s"),H1100,"")</f>
        <v>116.82</v>
      </c>
      <c r="N1100" s="83">
        <f>IF(A1100="ZMP",E1100*(1+(F1100/100)),N1099)</f>
        <v>3</v>
      </c>
      <c r="O1100" s="91" t="str">
        <f>IF(A1100="M01e",H1100,"")</f>
        <v/>
      </c>
    </row>
    <row r="1101" spans="1:15" ht="12.75" outlineLevel="2" x14ac:dyDescent="0.2">
      <c r="A1101" s="47"/>
      <c r="B1101" s="48"/>
      <c r="C1101" s="48"/>
      <c r="D1101" s="49"/>
      <c r="E1101" s="50"/>
      <c r="F1101" s="51"/>
      <c r="G1101" s="52"/>
      <c r="H1101" s="53"/>
      <c r="I1101" s="54"/>
      <c r="J1101" s="54"/>
      <c r="K1101" s="35"/>
      <c r="L1101" s="54"/>
      <c r="M1101" s="54"/>
      <c r="N1101" s="54"/>
      <c r="O1101" s="54"/>
    </row>
    <row r="1102" spans="1:15" ht="12.75" x14ac:dyDescent="0.2">
      <c r="A1102" s="27" t="s">
        <v>8031</v>
      </c>
      <c r="B1102" s="28" t="s">
        <v>8210</v>
      </c>
      <c r="C1102" s="29" t="s">
        <v>8211</v>
      </c>
      <c r="D1102" s="30" t="s">
        <v>666</v>
      </c>
      <c r="E1102" s="31">
        <v>1</v>
      </c>
      <c r="F1102" s="32"/>
      <c r="G1102" s="33">
        <v>2015.82</v>
      </c>
      <c r="H1102" s="34">
        <f>G1102</f>
        <v>2015.82</v>
      </c>
      <c r="I1102" s="35">
        <f>SUM(I1103:I1108)</f>
        <v>935.28</v>
      </c>
      <c r="J1102" s="35">
        <f>SUM(J1103:J1108)</f>
        <v>1057.56</v>
      </c>
      <c r="K1102" s="35">
        <f t="shared" si="457"/>
        <v>1992.84</v>
      </c>
      <c r="L1102" s="35">
        <f>SUM(L1103:L1108)</f>
        <v>0</v>
      </c>
      <c r="M1102" s="35">
        <f>SUM(M1103:M1108)</f>
        <v>22.98</v>
      </c>
      <c r="N1102" s="35"/>
      <c r="O1102" s="35">
        <f>SUM(O1103:O1108)</f>
        <v>0</v>
      </c>
    </row>
    <row r="1103" spans="1:15" ht="12.75" outlineLevel="1" collapsed="1" x14ac:dyDescent="0.2">
      <c r="A1103" s="38" t="s">
        <v>198</v>
      </c>
      <c r="B1103" s="39" t="s">
        <v>2248</v>
      </c>
      <c r="C1103" s="39" t="s">
        <v>2249</v>
      </c>
      <c r="D1103" s="40" t="s">
        <v>253</v>
      </c>
      <c r="E1103" s="41">
        <v>3</v>
      </c>
      <c r="F1103" s="42"/>
      <c r="G1103" s="43">
        <v>671.94</v>
      </c>
      <c r="H1103" s="44">
        <f>IF(ISNUMBER(F1103),(E1103*(1+(F1103/100))*G1103),G1103*E1103)</f>
        <v>2015.8200000000002</v>
      </c>
      <c r="I1103" s="45" t="str">
        <f>IF(OR(A1103="PM",A1103="PZ",A1103="PP"),H1103,"")</f>
        <v/>
      </c>
      <c r="J1103" s="45" t="str">
        <f>IF(A1103="S",H1103,"")</f>
        <v/>
      </c>
      <c r="K1103" s="35"/>
      <c r="L1103" s="45" t="str">
        <f>IF(A1103="M06",H1103,"")</f>
        <v/>
      </c>
      <c r="M1103" s="45" t="str">
        <f>IF(OR(A1103="M02",A1103="M25",A1103="M01s"),H1103,"")</f>
        <v/>
      </c>
      <c r="N1103" s="46">
        <f>IF(A1103="ZMP",E1103*(1+(F1103/100)),#REF!)</f>
        <v>3</v>
      </c>
      <c r="O1103" s="45" t="str">
        <f>IF(A1103="M01e",H1103,"")</f>
        <v/>
      </c>
    </row>
    <row r="1104" spans="1:15" ht="12.75" outlineLevel="2" x14ac:dyDescent="0.2">
      <c r="A1104" s="84" t="s">
        <v>202</v>
      </c>
      <c r="B1104" s="85" t="s">
        <v>203</v>
      </c>
      <c r="C1104" s="85" t="s">
        <v>204</v>
      </c>
      <c r="D1104" s="86" t="s">
        <v>205</v>
      </c>
      <c r="E1104" s="87">
        <v>0.433</v>
      </c>
      <c r="F1104" s="88"/>
      <c r="G1104" s="89">
        <v>720</v>
      </c>
      <c r="H1104" s="90">
        <f>IF(ISNUMBER(F1104),(E1104*(1+(F1104/100))*G1104),G1104*E1104)*N1103</f>
        <v>935.28</v>
      </c>
      <c r="I1104" s="91">
        <f>IF(OR(A1104="PM",A1104="PZ",A1104="PP"),H1104,"")</f>
        <v>935.28</v>
      </c>
      <c r="J1104" s="91" t="str">
        <f>IF(A1104="S",H1104,"")</f>
        <v/>
      </c>
      <c r="K1104" s="35"/>
      <c r="L1104" s="91" t="str">
        <f>IF(A1104="M06",H1104,"")</f>
        <v/>
      </c>
      <c r="M1104" s="91" t="str">
        <f>IF(OR(A1104="M02",A1104="M25",A1104="M01s"),H1104,"")</f>
        <v/>
      </c>
      <c r="N1104" s="83">
        <f>IF(A1104="ZMP",E1104*(1+(F1104/100)),N1103)</f>
        <v>3</v>
      </c>
      <c r="O1104" s="91" t="str">
        <f>IF(A1104="M01e",H1104,"")</f>
        <v/>
      </c>
    </row>
    <row r="1105" spans="1:15" ht="12.75" outlineLevel="2" x14ac:dyDescent="0.2">
      <c r="A1105" s="84" t="s">
        <v>315</v>
      </c>
      <c r="B1105" s="85" t="s">
        <v>49</v>
      </c>
      <c r="C1105" s="85" t="s">
        <v>50</v>
      </c>
      <c r="D1105" s="86" t="s">
        <v>46</v>
      </c>
      <c r="E1105" s="87">
        <v>0.39</v>
      </c>
      <c r="F1105" s="88"/>
      <c r="G1105" s="89">
        <v>900</v>
      </c>
      <c r="H1105" s="90">
        <f>IF(ISNUMBER(F1105),(E1105*(1+(F1105/100))*G1105),G1105*E1105)*N1104</f>
        <v>1053</v>
      </c>
      <c r="I1105" s="91" t="str">
        <f>IF(OR(A1105="PM",A1105="PZ",A1105="PP"),H1105,"")</f>
        <v/>
      </c>
      <c r="J1105" s="91">
        <f>IF(A1105="S",H1105,"")</f>
        <v>1053</v>
      </c>
      <c r="K1105" s="35"/>
      <c r="L1105" s="91" t="str">
        <f>IF(A1105="M06",H1105,"")</f>
        <v/>
      </c>
      <c r="M1105" s="91" t="str">
        <f>IF(OR(A1105="M02",A1105="M25",A1105="M01s"),H1105,"")</f>
        <v/>
      </c>
      <c r="N1105" s="83">
        <f>IF(A1105="ZMP",E1105*(1+(F1105/100)),N1104)</f>
        <v>3</v>
      </c>
      <c r="O1105" s="91" t="str">
        <f>IF(A1105="M01e",H1105,"")</f>
        <v/>
      </c>
    </row>
    <row r="1106" spans="1:15" ht="12.75" outlineLevel="2" x14ac:dyDescent="0.2">
      <c r="A1106" s="84" t="s">
        <v>315</v>
      </c>
      <c r="B1106" s="85" t="s">
        <v>75</v>
      </c>
      <c r="C1106" s="85" t="s">
        <v>76</v>
      </c>
      <c r="D1106" s="86" t="s">
        <v>17</v>
      </c>
      <c r="E1106" s="87">
        <v>2E-3</v>
      </c>
      <c r="F1106" s="88"/>
      <c r="G1106" s="89">
        <v>760</v>
      </c>
      <c r="H1106" s="90">
        <f>IF(ISNUMBER(F1106),(E1106*(1+(F1106/100))*G1106),G1106*E1106)*N1105</f>
        <v>4.5600000000000005</v>
      </c>
      <c r="I1106" s="91" t="str">
        <f>IF(OR(A1106="PM",A1106="PZ",A1106="PP"),H1106,"")</f>
        <v/>
      </c>
      <c r="J1106" s="91">
        <f>IF(A1106="S",H1106,"")</f>
        <v>4.5600000000000005</v>
      </c>
      <c r="K1106" s="35"/>
      <c r="L1106" s="91" t="str">
        <f>IF(A1106="M06",H1106,"")</f>
        <v/>
      </c>
      <c r="M1106" s="91" t="str">
        <f>IF(OR(A1106="M02",A1106="M25",A1106="M01s"),H1106,"")</f>
        <v/>
      </c>
      <c r="N1106" s="83">
        <f>IF(A1106="ZMP",E1106*(1+(F1106/100)),N1105)</f>
        <v>3</v>
      </c>
      <c r="O1106" s="91" t="str">
        <f>IF(A1106="M01e",H1106,"")</f>
        <v/>
      </c>
    </row>
    <row r="1107" spans="1:15" ht="12.75" outlineLevel="2" x14ac:dyDescent="0.2">
      <c r="A1107" s="84" t="s">
        <v>228</v>
      </c>
      <c r="B1107" s="85" t="s">
        <v>2250</v>
      </c>
      <c r="C1107" s="85" t="s">
        <v>2251</v>
      </c>
      <c r="D1107" s="86" t="s">
        <v>111</v>
      </c>
      <c r="E1107" s="87">
        <v>1</v>
      </c>
      <c r="F1107" s="88"/>
      <c r="G1107" s="89">
        <v>7.66</v>
      </c>
      <c r="H1107" s="90">
        <f>IF(ISNUMBER(F1107),(E1107*(1+(F1107/100))*G1107),G1107*E1107)*N1106</f>
        <v>22.98</v>
      </c>
      <c r="I1107" s="91" t="str">
        <f>IF(OR(A1107="PM",A1107="PZ",A1107="PP"),H1107,"")</f>
        <v/>
      </c>
      <c r="J1107" s="91" t="str">
        <f>IF(A1107="S",H1107,"")</f>
        <v/>
      </c>
      <c r="K1107" s="35"/>
      <c r="L1107" s="91" t="str">
        <f>IF(A1107="M06",H1107,"")</f>
        <v/>
      </c>
      <c r="M1107" s="91">
        <f>IF(OR(A1107="M02",A1107="M25",A1107="M01s"),H1107,"")</f>
        <v>22.98</v>
      </c>
      <c r="N1107" s="83">
        <f>IF(A1107="ZMP",E1107*(1+(F1107/100)),N1106)</f>
        <v>3</v>
      </c>
      <c r="O1107" s="91" t="str">
        <f>IF(A1107="M01e",H1107,"")</f>
        <v/>
      </c>
    </row>
    <row r="1108" spans="1:15" ht="12.75" outlineLevel="2" x14ac:dyDescent="0.2">
      <c r="A1108" s="47"/>
      <c r="B1108" s="48"/>
      <c r="C1108" s="48"/>
      <c r="D1108" s="49"/>
      <c r="E1108" s="50"/>
      <c r="F1108" s="51"/>
      <c r="G1108" s="52"/>
      <c r="H1108" s="53"/>
      <c r="I1108" s="54"/>
      <c r="J1108" s="54"/>
      <c r="K1108" s="35"/>
      <c r="L1108" s="54"/>
      <c r="M1108" s="54"/>
      <c r="N1108" s="54"/>
      <c r="O1108" s="54"/>
    </row>
    <row r="1109" spans="1:15" ht="12.75" x14ac:dyDescent="0.2">
      <c r="A1109" s="27" t="s">
        <v>8031</v>
      </c>
      <c r="B1109" s="28" t="s">
        <v>8212</v>
      </c>
      <c r="C1109" s="29" t="s">
        <v>8213</v>
      </c>
      <c r="D1109" s="30" t="s">
        <v>666</v>
      </c>
      <c r="E1109" s="31">
        <v>1</v>
      </c>
      <c r="F1109" s="32"/>
      <c r="G1109" s="33">
        <v>2248.7400000000002</v>
      </c>
      <c r="H1109" s="34">
        <f>G1109</f>
        <v>2248.7400000000002</v>
      </c>
      <c r="I1109" s="35">
        <f>SUM(I1110:I1115)</f>
        <v>935.28</v>
      </c>
      <c r="J1109" s="35">
        <f>SUM(J1110:J1115)</f>
        <v>1057.56</v>
      </c>
      <c r="K1109" s="35">
        <f t="shared" si="457"/>
        <v>1992.84</v>
      </c>
      <c r="L1109" s="35">
        <f>SUM(L1110:L1115)</f>
        <v>0</v>
      </c>
      <c r="M1109" s="35">
        <f>SUM(M1110:M1115)</f>
        <v>255.89999999999998</v>
      </c>
      <c r="N1109" s="35"/>
      <c r="O1109" s="35">
        <f>SUM(O1110:O1115)</f>
        <v>0</v>
      </c>
    </row>
    <row r="1110" spans="1:15" ht="12.75" outlineLevel="1" collapsed="1" x14ac:dyDescent="0.2">
      <c r="A1110" s="38" t="s">
        <v>198</v>
      </c>
      <c r="B1110" s="39" t="s">
        <v>2252</v>
      </c>
      <c r="C1110" s="39" t="s">
        <v>2253</v>
      </c>
      <c r="D1110" s="40" t="s">
        <v>253</v>
      </c>
      <c r="E1110" s="41">
        <v>3</v>
      </c>
      <c r="F1110" s="42"/>
      <c r="G1110" s="43">
        <v>749.58</v>
      </c>
      <c r="H1110" s="44">
        <f>IF(ISNUMBER(F1110),(E1110*(1+(F1110/100))*G1110),G1110*E1110)</f>
        <v>2248.7400000000002</v>
      </c>
      <c r="I1110" s="45" t="str">
        <f>IF(OR(A1110="PM",A1110="PZ",A1110="PP"),H1110,"")</f>
        <v/>
      </c>
      <c r="J1110" s="45" t="str">
        <f>IF(A1110="S",H1110,"")</f>
        <v/>
      </c>
      <c r="K1110" s="35"/>
      <c r="L1110" s="45" t="str">
        <f>IF(A1110="M06",H1110,"")</f>
        <v/>
      </c>
      <c r="M1110" s="45" t="str">
        <f>IF(OR(A1110="M02",A1110="M25",A1110="M01s"),H1110,"")</f>
        <v/>
      </c>
      <c r="N1110" s="46">
        <f>IF(A1110="ZMP",E1110*(1+(F1110/100)),#REF!)</f>
        <v>3</v>
      </c>
      <c r="O1110" s="45" t="str">
        <f>IF(A1110="M01e",H1110,"")</f>
        <v/>
      </c>
    </row>
    <row r="1111" spans="1:15" ht="12.75" outlineLevel="2" x14ac:dyDescent="0.2">
      <c r="A1111" s="84" t="s">
        <v>202</v>
      </c>
      <c r="B1111" s="85" t="s">
        <v>203</v>
      </c>
      <c r="C1111" s="85" t="s">
        <v>204</v>
      </c>
      <c r="D1111" s="86" t="s">
        <v>205</v>
      </c>
      <c r="E1111" s="87">
        <v>0.433</v>
      </c>
      <c r="F1111" s="88"/>
      <c r="G1111" s="89">
        <v>720</v>
      </c>
      <c r="H1111" s="90">
        <f>IF(ISNUMBER(F1111),(E1111*(1+(F1111/100))*G1111),G1111*E1111)*N1110</f>
        <v>935.28</v>
      </c>
      <c r="I1111" s="91">
        <f>IF(OR(A1111="PM",A1111="PZ",A1111="PP"),H1111,"")</f>
        <v>935.28</v>
      </c>
      <c r="J1111" s="91" t="str">
        <f>IF(A1111="S",H1111,"")</f>
        <v/>
      </c>
      <c r="K1111" s="35"/>
      <c r="L1111" s="91" t="str">
        <f>IF(A1111="M06",H1111,"")</f>
        <v/>
      </c>
      <c r="M1111" s="91" t="str">
        <f>IF(OR(A1111="M02",A1111="M25",A1111="M01s"),H1111,"")</f>
        <v/>
      </c>
      <c r="N1111" s="83">
        <f>IF(A1111="ZMP",E1111*(1+(F1111/100)),N1110)</f>
        <v>3</v>
      </c>
      <c r="O1111" s="91" t="str">
        <f>IF(A1111="M01e",H1111,"")</f>
        <v/>
      </c>
    </row>
    <row r="1112" spans="1:15" ht="12.75" outlineLevel="2" x14ac:dyDescent="0.2">
      <c r="A1112" s="84" t="s">
        <v>315</v>
      </c>
      <c r="B1112" s="85" t="s">
        <v>49</v>
      </c>
      <c r="C1112" s="85" t="s">
        <v>50</v>
      </c>
      <c r="D1112" s="86" t="s">
        <v>46</v>
      </c>
      <c r="E1112" s="87">
        <v>0.39</v>
      </c>
      <c r="F1112" s="88"/>
      <c r="G1112" s="89">
        <v>900</v>
      </c>
      <c r="H1112" s="90">
        <f>IF(ISNUMBER(F1112),(E1112*(1+(F1112/100))*G1112),G1112*E1112)*N1111</f>
        <v>1053</v>
      </c>
      <c r="I1112" s="91" t="str">
        <f>IF(OR(A1112="PM",A1112="PZ",A1112="PP"),H1112,"")</f>
        <v/>
      </c>
      <c r="J1112" s="91">
        <f>IF(A1112="S",H1112,"")</f>
        <v>1053</v>
      </c>
      <c r="K1112" s="35"/>
      <c r="L1112" s="91" t="str">
        <f>IF(A1112="M06",H1112,"")</f>
        <v/>
      </c>
      <c r="M1112" s="91" t="str">
        <f>IF(OR(A1112="M02",A1112="M25",A1112="M01s"),H1112,"")</f>
        <v/>
      </c>
      <c r="N1112" s="83">
        <f>IF(A1112="ZMP",E1112*(1+(F1112/100)),N1111)</f>
        <v>3</v>
      </c>
      <c r="O1112" s="91" t="str">
        <f>IF(A1112="M01e",H1112,"")</f>
        <v/>
      </c>
    </row>
    <row r="1113" spans="1:15" ht="12.75" outlineLevel="2" x14ac:dyDescent="0.2">
      <c r="A1113" s="84" t="s">
        <v>315</v>
      </c>
      <c r="B1113" s="85" t="s">
        <v>75</v>
      </c>
      <c r="C1113" s="85" t="s">
        <v>76</v>
      </c>
      <c r="D1113" s="86" t="s">
        <v>17</v>
      </c>
      <c r="E1113" s="87">
        <v>2E-3</v>
      </c>
      <c r="F1113" s="88"/>
      <c r="G1113" s="89">
        <v>760</v>
      </c>
      <c r="H1113" s="90">
        <f>IF(ISNUMBER(F1113),(E1113*(1+(F1113/100))*G1113),G1113*E1113)*N1112</f>
        <v>4.5600000000000005</v>
      </c>
      <c r="I1113" s="91" t="str">
        <f>IF(OR(A1113="PM",A1113="PZ",A1113="PP"),H1113,"")</f>
        <v/>
      </c>
      <c r="J1113" s="91">
        <f>IF(A1113="S",H1113,"")</f>
        <v>4.5600000000000005</v>
      </c>
      <c r="K1113" s="35"/>
      <c r="L1113" s="91" t="str">
        <f>IF(A1113="M06",H1113,"")</f>
        <v/>
      </c>
      <c r="M1113" s="91" t="str">
        <f>IF(OR(A1113="M02",A1113="M25",A1113="M01s"),H1113,"")</f>
        <v/>
      </c>
      <c r="N1113" s="83">
        <f>IF(A1113="ZMP",E1113*(1+(F1113/100)),N1112)</f>
        <v>3</v>
      </c>
      <c r="O1113" s="91" t="str">
        <f>IF(A1113="M01e",H1113,"")</f>
        <v/>
      </c>
    </row>
    <row r="1114" spans="1:15" ht="12.75" outlineLevel="2" x14ac:dyDescent="0.2">
      <c r="A1114" s="84" t="s">
        <v>228</v>
      </c>
      <c r="B1114" s="85" t="s">
        <v>2254</v>
      </c>
      <c r="C1114" s="85" t="s">
        <v>2255</v>
      </c>
      <c r="D1114" s="86" t="s">
        <v>111</v>
      </c>
      <c r="E1114" s="87">
        <v>1</v>
      </c>
      <c r="F1114" s="88"/>
      <c r="G1114" s="89">
        <v>85.3</v>
      </c>
      <c r="H1114" s="90">
        <f>IF(ISNUMBER(F1114),(E1114*(1+(F1114/100))*G1114),G1114*E1114)*N1113</f>
        <v>255.89999999999998</v>
      </c>
      <c r="I1114" s="91" t="str">
        <f>IF(OR(A1114="PM",A1114="PZ",A1114="PP"),H1114,"")</f>
        <v/>
      </c>
      <c r="J1114" s="91" t="str">
        <f>IF(A1114="S",H1114,"")</f>
        <v/>
      </c>
      <c r="K1114" s="35"/>
      <c r="L1114" s="91" t="str">
        <f>IF(A1114="M06",H1114,"")</f>
        <v/>
      </c>
      <c r="M1114" s="91">
        <f>IF(OR(A1114="M02",A1114="M25",A1114="M01s"),H1114,"")</f>
        <v>255.89999999999998</v>
      </c>
      <c r="N1114" s="83">
        <f>IF(A1114="ZMP",E1114*(1+(F1114/100)),N1113)</f>
        <v>3</v>
      </c>
      <c r="O1114" s="91" t="str">
        <f>IF(A1114="M01e",H1114,"")</f>
        <v/>
      </c>
    </row>
    <row r="1115" spans="1:15" ht="12.75" outlineLevel="2" x14ac:dyDescent="0.2">
      <c r="A1115" s="47"/>
      <c r="B1115" s="48"/>
      <c r="C1115" s="48"/>
      <c r="D1115" s="49"/>
      <c r="E1115" s="50"/>
      <c r="F1115" s="51"/>
      <c r="G1115" s="52"/>
      <c r="H1115" s="53"/>
      <c r="I1115" s="54"/>
      <c r="J1115" s="54"/>
      <c r="K1115" s="35"/>
      <c r="L1115" s="54"/>
      <c r="M1115" s="54"/>
      <c r="N1115" s="54"/>
      <c r="O1115" s="54"/>
    </row>
    <row r="1116" spans="1:15" ht="12.75" x14ac:dyDescent="0.2">
      <c r="A1116" s="27" t="s">
        <v>8031</v>
      </c>
      <c r="B1116" s="28" t="s">
        <v>8214</v>
      </c>
      <c r="C1116" s="29" t="s">
        <v>8215</v>
      </c>
      <c r="D1116" s="30" t="s">
        <v>666</v>
      </c>
      <c r="E1116" s="31">
        <v>1</v>
      </c>
      <c r="F1116" s="32"/>
      <c r="G1116" s="33">
        <v>2312.13</v>
      </c>
      <c r="H1116" s="34">
        <f>G1116</f>
        <v>2312.13</v>
      </c>
      <c r="I1116" s="35">
        <f>SUM(I1117:I1122)</f>
        <v>935.28</v>
      </c>
      <c r="J1116" s="35">
        <f>SUM(J1117:J1122)</f>
        <v>1057.56</v>
      </c>
      <c r="K1116" s="35">
        <f t="shared" si="457"/>
        <v>1992.84</v>
      </c>
      <c r="L1116" s="35">
        <f>SUM(L1117:L1122)</f>
        <v>0</v>
      </c>
      <c r="M1116" s="35">
        <f>SUM(M1117:M1122)</f>
        <v>319.29000000000002</v>
      </c>
      <c r="N1116" s="35"/>
      <c r="O1116" s="35">
        <f>SUM(O1117:O1122)</f>
        <v>0</v>
      </c>
    </row>
    <row r="1117" spans="1:15" ht="12.75" outlineLevel="1" collapsed="1" x14ac:dyDescent="0.2">
      <c r="A1117" s="38" t="s">
        <v>198</v>
      </c>
      <c r="B1117" s="39" t="s">
        <v>2256</v>
      </c>
      <c r="C1117" s="39" t="s">
        <v>2257</v>
      </c>
      <c r="D1117" s="40" t="s">
        <v>253</v>
      </c>
      <c r="E1117" s="41">
        <v>3</v>
      </c>
      <c r="F1117" s="42"/>
      <c r="G1117" s="43">
        <v>770.71</v>
      </c>
      <c r="H1117" s="44">
        <f>IF(ISNUMBER(F1117),(E1117*(1+(F1117/100))*G1117),G1117*E1117)</f>
        <v>2312.13</v>
      </c>
      <c r="I1117" s="45" t="str">
        <f>IF(OR(A1117="PM",A1117="PZ",A1117="PP"),H1117,"")</f>
        <v/>
      </c>
      <c r="J1117" s="45" t="str">
        <f>IF(A1117="S",H1117,"")</f>
        <v/>
      </c>
      <c r="K1117" s="35"/>
      <c r="L1117" s="45" t="str">
        <f>IF(A1117="M06",H1117,"")</f>
        <v/>
      </c>
      <c r="M1117" s="45" t="str">
        <f>IF(OR(A1117="M02",A1117="M25",A1117="M01s"),H1117,"")</f>
        <v/>
      </c>
      <c r="N1117" s="46">
        <f>IF(A1117="ZMP",E1117*(1+(F1117/100)),#REF!)</f>
        <v>3</v>
      </c>
      <c r="O1117" s="45" t="str">
        <f>IF(A1117="M01e",H1117,"")</f>
        <v/>
      </c>
    </row>
    <row r="1118" spans="1:15" ht="12.75" outlineLevel="2" x14ac:dyDescent="0.2">
      <c r="A1118" s="84" t="s">
        <v>202</v>
      </c>
      <c r="B1118" s="85" t="s">
        <v>203</v>
      </c>
      <c r="C1118" s="85" t="s">
        <v>204</v>
      </c>
      <c r="D1118" s="86" t="s">
        <v>205</v>
      </c>
      <c r="E1118" s="87">
        <v>0.433</v>
      </c>
      <c r="F1118" s="88"/>
      <c r="G1118" s="89">
        <v>720</v>
      </c>
      <c r="H1118" s="90">
        <f>IF(ISNUMBER(F1118),(E1118*(1+(F1118/100))*G1118),G1118*E1118)*N1117</f>
        <v>935.28</v>
      </c>
      <c r="I1118" s="91">
        <f>IF(OR(A1118="PM",A1118="PZ",A1118="PP"),H1118,"")</f>
        <v>935.28</v>
      </c>
      <c r="J1118" s="91" t="str">
        <f>IF(A1118="S",H1118,"")</f>
        <v/>
      </c>
      <c r="K1118" s="35"/>
      <c r="L1118" s="91" t="str">
        <f>IF(A1118="M06",H1118,"")</f>
        <v/>
      </c>
      <c r="M1118" s="91" t="str">
        <f>IF(OR(A1118="M02",A1118="M25",A1118="M01s"),H1118,"")</f>
        <v/>
      </c>
      <c r="N1118" s="83">
        <f>IF(A1118="ZMP",E1118*(1+(F1118/100)),N1117)</f>
        <v>3</v>
      </c>
      <c r="O1118" s="91" t="str">
        <f>IF(A1118="M01e",H1118,"")</f>
        <v/>
      </c>
    </row>
    <row r="1119" spans="1:15" ht="12.75" outlineLevel="2" x14ac:dyDescent="0.2">
      <c r="A1119" s="84" t="s">
        <v>315</v>
      </c>
      <c r="B1119" s="85" t="s">
        <v>49</v>
      </c>
      <c r="C1119" s="85" t="s">
        <v>50</v>
      </c>
      <c r="D1119" s="86" t="s">
        <v>46</v>
      </c>
      <c r="E1119" s="87">
        <v>0.39</v>
      </c>
      <c r="F1119" s="88"/>
      <c r="G1119" s="89">
        <v>900</v>
      </c>
      <c r="H1119" s="90">
        <f>IF(ISNUMBER(F1119),(E1119*(1+(F1119/100))*G1119),G1119*E1119)*N1118</f>
        <v>1053</v>
      </c>
      <c r="I1119" s="91" t="str">
        <f>IF(OR(A1119="PM",A1119="PZ",A1119="PP"),H1119,"")</f>
        <v/>
      </c>
      <c r="J1119" s="91">
        <f>IF(A1119="S",H1119,"")</f>
        <v>1053</v>
      </c>
      <c r="K1119" s="35"/>
      <c r="L1119" s="91" t="str">
        <f>IF(A1119="M06",H1119,"")</f>
        <v/>
      </c>
      <c r="M1119" s="91" t="str">
        <f>IF(OR(A1119="M02",A1119="M25",A1119="M01s"),H1119,"")</f>
        <v/>
      </c>
      <c r="N1119" s="83">
        <f>IF(A1119="ZMP",E1119*(1+(F1119/100)),N1118)</f>
        <v>3</v>
      </c>
      <c r="O1119" s="91" t="str">
        <f>IF(A1119="M01e",H1119,"")</f>
        <v/>
      </c>
    </row>
    <row r="1120" spans="1:15" ht="12.75" outlineLevel="2" x14ac:dyDescent="0.2">
      <c r="A1120" s="84" t="s">
        <v>315</v>
      </c>
      <c r="B1120" s="85" t="s">
        <v>75</v>
      </c>
      <c r="C1120" s="85" t="s">
        <v>76</v>
      </c>
      <c r="D1120" s="86" t="s">
        <v>17</v>
      </c>
      <c r="E1120" s="87">
        <v>2E-3</v>
      </c>
      <c r="F1120" s="88"/>
      <c r="G1120" s="89">
        <v>760</v>
      </c>
      <c r="H1120" s="90">
        <f>IF(ISNUMBER(F1120),(E1120*(1+(F1120/100))*G1120),G1120*E1120)*N1119</f>
        <v>4.5600000000000005</v>
      </c>
      <c r="I1120" s="91" t="str">
        <f>IF(OR(A1120="PM",A1120="PZ",A1120="PP"),H1120,"")</f>
        <v/>
      </c>
      <c r="J1120" s="91">
        <f>IF(A1120="S",H1120,"")</f>
        <v>4.5600000000000005</v>
      </c>
      <c r="K1120" s="35"/>
      <c r="L1120" s="91" t="str">
        <f>IF(A1120="M06",H1120,"")</f>
        <v/>
      </c>
      <c r="M1120" s="91" t="str">
        <f>IF(OR(A1120="M02",A1120="M25",A1120="M01s"),H1120,"")</f>
        <v/>
      </c>
      <c r="N1120" s="83">
        <f>IF(A1120="ZMP",E1120*(1+(F1120/100)),N1119)</f>
        <v>3</v>
      </c>
      <c r="O1120" s="91" t="str">
        <f>IF(A1120="M01e",H1120,"")</f>
        <v/>
      </c>
    </row>
    <row r="1121" spans="1:15" ht="12.75" outlineLevel="2" x14ac:dyDescent="0.2">
      <c r="A1121" s="84" t="s">
        <v>228</v>
      </c>
      <c r="B1121" s="85" t="s">
        <v>2258</v>
      </c>
      <c r="C1121" s="85" t="s">
        <v>2259</v>
      </c>
      <c r="D1121" s="86" t="s">
        <v>111</v>
      </c>
      <c r="E1121" s="87">
        <v>1</v>
      </c>
      <c r="F1121" s="88"/>
      <c r="G1121" s="89">
        <v>106.43</v>
      </c>
      <c r="H1121" s="90">
        <f>IF(ISNUMBER(F1121),(E1121*(1+(F1121/100))*G1121),G1121*E1121)*N1120</f>
        <v>319.29000000000002</v>
      </c>
      <c r="I1121" s="91" t="str">
        <f>IF(OR(A1121="PM",A1121="PZ",A1121="PP"),H1121,"")</f>
        <v/>
      </c>
      <c r="J1121" s="91" t="str">
        <f>IF(A1121="S",H1121,"")</f>
        <v/>
      </c>
      <c r="K1121" s="35"/>
      <c r="L1121" s="91" t="str">
        <f>IF(A1121="M06",H1121,"")</f>
        <v/>
      </c>
      <c r="M1121" s="91">
        <f>IF(OR(A1121="M02",A1121="M25",A1121="M01s"),H1121,"")</f>
        <v>319.29000000000002</v>
      </c>
      <c r="N1121" s="83">
        <f>IF(A1121="ZMP",E1121*(1+(F1121/100)),N1120)</f>
        <v>3</v>
      </c>
      <c r="O1121" s="91" t="str">
        <f>IF(A1121="M01e",H1121,"")</f>
        <v/>
      </c>
    </row>
    <row r="1122" spans="1:15" ht="12.75" outlineLevel="2" x14ac:dyDescent="0.2">
      <c r="A1122" s="47"/>
      <c r="B1122" s="48"/>
      <c r="C1122" s="48"/>
      <c r="D1122" s="49"/>
      <c r="E1122" s="50"/>
      <c r="F1122" s="51"/>
      <c r="G1122" s="52"/>
      <c r="H1122" s="53"/>
      <c r="I1122" s="54"/>
      <c r="J1122" s="54"/>
      <c r="K1122" s="35"/>
      <c r="L1122" s="54"/>
      <c r="M1122" s="54"/>
      <c r="N1122" s="54"/>
      <c r="O1122" s="54"/>
    </row>
    <row r="1123" spans="1:15" ht="12.75" x14ac:dyDescent="0.2">
      <c r="A1123" s="27" t="s">
        <v>8031</v>
      </c>
      <c r="B1123" s="28" t="s">
        <v>8216</v>
      </c>
      <c r="C1123" s="29" t="s">
        <v>8217</v>
      </c>
      <c r="D1123" s="30" t="s">
        <v>666</v>
      </c>
      <c r="E1123" s="31">
        <v>1</v>
      </c>
      <c r="F1123" s="32"/>
      <c r="G1123" s="33">
        <v>2144.88</v>
      </c>
      <c r="H1123" s="34">
        <f>G1123</f>
        <v>2144.88</v>
      </c>
      <c r="I1123" s="35">
        <f>SUM(I1124:I1129)</f>
        <v>935.28</v>
      </c>
      <c r="J1123" s="35">
        <f>SUM(J1124:J1129)</f>
        <v>1057.56</v>
      </c>
      <c r="K1123" s="35">
        <f t="shared" si="457"/>
        <v>1992.84</v>
      </c>
      <c r="L1123" s="35">
        <f>SUM(L1124:L1129)</f>
        <v>0</v>
      </c>
      <c r="M1123" s="35">
        <f>SUM(M1124:M1129)</f>
        <v>152.04</v>
      </c>
      <c r="N1123" s="35"/>
      <c r="O1123" s="35">
        <f>SUM(O1124:O1129)</f>
        <v>0</v>
      </c>
    </row>
    <row r="1124" spans="1:15" ht="12.75" outlineLevel="1" collapsed="1" x14ac:dyDescent="0.2">
      <c r="A1124" s="38" t="s">
        <v>198</v>
      </c>
      <c r="B1124" s="39" t="s">
        <v>2260</v>
      </c>
      <c r="C1124" s="39" t="s">
        <v>2261</v>
      </c>
      <c r="D1124" s="40" t="s">
        <v>253</v>
      </c>
      <c r="E1124" s="41">
        <v>3</v>
      </c>
      <c r="F1124" s="42"/>
      <c r="G1124" s="43">
        <v>714.96</v>
      </c>
      <c r="H1124" s="44">
        <f>IF(ISNUMBER(F1124),(E1124*(1+(F1124/100))*G1124),G1124*E1124)</f>
        <v>2144.88</v>
      </c>
      <c r="I1124" s="45" t="str">
        <f>IF(OR(A1124="PM",A1124="PZ",A1124="PP"),H1124,"")</f>
        <v/>
      </c>
      <c r="J1124" s="45" t="str">
        <f>IF(A1124="S",H1124,"")</f>
        <v/>
      </c>
      <c r="K1124" s="35"/>
      <c r="L1124" s="45" t="str">
        <f>IF(A1124="M06",H1124,"")</f>
        <v/>
      </c>
      <c r="M1124" s="45" t="str">
        <f>IF(OR(A1124="M02",A1124="M25",A1124="M01s"),H1124,"")</f>
        <v/>
      </c>
      <c r="N1124" s="46">
        <f>IF(A1124="ZMP",E1124*(1+(F1124/100)),#REF!)</f>
        <v>3</v>
      </c>
      <c r="O1124" s="45" t="str">
        <f>IF(A1124="M01e",H1124,"")</f>
        <v/>
      </c>
    </row>
    <row r="1125" spans="1:15" ht="12.75" outlineLevel="2" x14ac:dyDescent="0.2">
      <c r="A1125" s="84" t="s">
        <v>202</v>
      </c>
      <c r="B1125" s="85" t="s">
        <v>203</v>
      </c>
      <c r="C1125" s="85" t="s">
        <v>204</v>
      </c>
      <c r="D1125" s="86" t="s">
        <v>205</v>
      </c>
      <c r="E1125" s="87">
        <v>0.433</v>
      </c>
      <c r="F1125" s="88"/>
      <c r="G1125" s="89">
        <v>720</v>
      </c>
      <c r="H1125" s="90">
        <f>IF(ISNUMBER(F1125),(E1125*(1+(F1125/100))*G1125),G1125*E1125)*N1124</f>
        <v>935.28</v>
      </c>
      <c r="I1125" s="91">
        <f>IF(OR(A1125="PM",A1125="PZ",A1125="PP"),H1125,"")</f>
        <v>935.28</v>
      </c>
      <c r="J1125" s="91" t="str">
        <f>IF(A1125="S",H1125,"")</f>
        <v/>
      </c>
      <c r="K1125" s="35"/>
      <c r="L1125" s="91" t="str">
        <f>IF(A1125="M06",H1125,"")</f>
        <v/>
      </c>
      <c r="M1125" s="91" t="str">
        <f>IF(OR(A1125="M02",A1125="M25",A1125="M01s"),H1125,"")</f>
        <v/>
      </c>
      <c r="N1125" s="83">
        <f>IF(A1125="ZMP",E1125*(1+(F1125/100)),N1124)</f>
        <v>3</v>
      </c>
      <c r="O1125" s="91" t="str">
        <f>IF(A1125="M01e",H1125,"")</f>
        <v/>
      </c>
    </row>
    <row r="1126" spans="1:15" ht="12.75" outlineLevel="2" x14ac:dyDescent="0.2">
      <c r="A1126" s="84" t="s">
        <v>315</v>
      </c>
      <c r="B1126" s="85" t="s">
        <v>49</v>
      </c>
      <c r="C1126" s="85" t="s">
        <v>50</v>
      </c>
      <c r="D1126" s="86" t="s">
        <v>46</v>
      </c>
      <c r="E1126" s="87">
        <v>0.39</v>
      </c>
      <c r="F1126" s="88"/>
      <c r="G1126" s="89">
        <v>900</v>
      </c>
      <c r="H1126" s="90">
        <f>IF(ISNUMBER(F1126),(E1126*(1+(F1126/100))*G1126),G1126*E1126)*N1125</f>
        <v>1053</v>
      </c>
      <c r="I1126" s="91" t="str">
        <f>IF(OR(A1126="PM",A1126="PZ",A1126="PP"),H1126,"")</f>
        <v/>
      </c>
      <c r="J1126" s="91">
        <f>IF(A1126="S",H1126,"")</f>
        <v>1053</v>
      </c>
      <c r="K1126" s="35"/>
      <c r="L1126" s="91" t="str">
        <f>IF(A1126="M06",H1126,"")</f>
        <v/>
      </c>
      <c r="M1126" s="91" t="str">
        <f>IF(OR(A1126="M02",A1126="M25",A1126="M01s"),H1126,"")</f>
        <v/>
      </c>
      <c r="N1126" s="83">
        <f>IF(A1126="ZMP",E1126*(1+(F1126/100)),N1125)</f>
        <v>3</v>
      </c>
      <c r="O1126" s="91" t="str">
        <f>IF(A1126="M01e",H1126,"")</f>
        <v/>
      </c>
    </row>
    <row r="1127" spans="1:15" ht="12.75" outlineLevel="2" x14ac:dyDescent="0.2">
      <c r="A1127" s="84" t="s">
        <v>315</v>
      </c>
      <c r="B1127" s="85" t="s">
        <v>75</v>
      </c>
      <c r="C1127" s="85" t="s">
        <v>76</v>
      </c>
      <c r="D1127" s="86" t="s">
        <v>17</v>
      </c>
      <c r="E1127" s="87">
        <v>2E-3</v>
      </c>
      <c r="F1127" s="88"/>
      <c r="G1127" s="89">
        <v>760</v>
      </c>
      <c r="H1127" s="90">
        <f>IF(ISNUMBER(F1127),(E1127*(1+(F1127/100))*G1127),G1127*E1127)*N1126</f>
        <v>4.5600000000000005</v>
      </c>
      <c r="I1127" s="91" t="str">
        <f>IF(OR(A1127="PM",A1127="PZ",A1127="PP"),H1127,"")</f>
        <v/>
      </c>
      <c r="J1127" s="91">
        <f>IF(A1127="S",H1127,"")</f>
        <v>4.5600000000000005</v>
      </c>
      <c r="K1127" s="35"/>
      <c r="L1127" s="91" t="str">
        <f>IF(A1127="M06",H1127,"")</f>
        <v/>
      </c>
      <c r="M1127" s="91" t="str">
        <f>IF(OR(A1127="M02",A1127="M25",A1127="M01s"),H1127,"")</f>
        <v/>
      </c>
      <c r="N1127" s="83">
        <f>IF(A1127="ZMP",E1127*(1+(F1127/100)),N1126)</f>
        <v>3</v>
      </c>
      <c r="O1127" s="91" t="str">
        <f>IF(A1127="M01e",H1127,"")</f>
        <v/>
      </c>
    </row>
    <row r="1128" spans="1:15" ht="12.75" outlineLevel="2" x14ac:dyDescent="0.2">
      <c r="A1128" s="84" t="s">
        <v>228</v>
      </c>
      <c r="B1128" s="85" t="s">
        <v>2262</v>
      </c>
      <c r="C1128" s="85" t="s">
        <v>2263</v>
      </c>
      <c r="D1128" s="86" t="s">
        <v>111</v>
      </c>
      <c r="E1128" s="87">
        <v>1</v>
      </c>
      <c r="F1128" s="88"/>
      <c r="G1128" s="89">
        <v>50.68</v>
      </c>
      <c r="H1128" s="90">
        <f>IF(ISNUMBER(F1128),(E1128*(1+(F1128/100))*G1128),G1128*E1128)*N1127</f>
        <v>152.04</v>
      </c>
      <c r="I1128" s="91" t="str">
        <f>IF(OR(A1128="PM",A1128="PZ",A1128="PP"),H1128,"")</f>
        <v/>
      </c>
      <c r="J1128" s="91" t="str">
        <f>IF(A1128="S",H1128,"")</f>
        <v/>
      </c>
      <c r="K1128" s="35"/>
      <c r="L1128" s="91" t="str">
        <f>IF(A1128="M06",H1128,"")</f>
        <v/>
      </c>
      <c r="M1128" s="91">
        <f>IF(OR(A1128="M02",A1128="M25",A1128="M01s"),H1128,"")</f>
        <v>152.04</v>
      </c>
      <c r="N1128" s="83">
        <f>IF(A1128="ZMP",E1128*(1+(F1128/100)),N1127)</f>
        <v>3</v>
      </c>
      <c r="O1128" s="91" t="str">
        <f>IF(A1128="M01e",H1128,"")</f>
        <v/>
      </c>
    </row>
    <row r="1129" spans="1:15" ht="12.75" outlineLevel="2" x14ac:dyDescent="0.2">
      <c r="A1129" s="47"/>
      <c r="B1129" s="48"/>
      <c r="C1129" s="48"/>
      <c r="D1129" s="49"/>
      <c r="E1129" s="50"/>
      <c r="F1129" s="51"/>
      <c r="G1129" s="52"/>
      <c r="H1129" s="53"/>
      <c r="I1129" s="54"/>
      <c r="J1129" s="54"/>
      <c r="K1129" s="35"/>
      <c r="L1129" s="54"/>
      <c r="M1129" s="54"/>
      <c r="N1129" s="54"/>
      <c r="O1129" s="54"/>
    </row>
    <row r="1130" spans="1:15" ht="12.75" x14ac:dyDescent="0.2">
      <c r="A1130" s="27" t="s">
        <v>8031</v>
      </c>
      <c r="B1130" s="28" t="s">
        <v>8218</v>
      </c>
      <c r="C1130" s="29" t="s">
        <v>8219</v>
      </c>
      <c r="D1130" s="30" t="s">
        <v>666</v>
      </c>
      <c r="E1130" s="31">
        <v>1</v>
      </c>
      <c r="F1130" s="32"/>
      <c r="G1130" s="33">
        <v>667.68</v>
      </c>
      <c r="H1130" s="34">
        <f>G1130</f>
        <v>667.68</v>
      </c>
      <c r="I1130" s="35">
        <f>SUM(I1131:I1134)</f>
        <v>0</v>
      </c>
      <c r="J1130" s="35">
        <f>SUM(J1131:J1134)</f>
        <v>0</v>
      </c>
      <c r="K1130" s="35">
        <f t="shared" si="457"/>
        <v>0</v>
      </c>
      <c r="L1130" s="35">
        <f>SUM(L1131:L1134)</f>
        <v>6.5250599999999999</v>
      </c>
      <c r="M1130" s="35">
        <f>SUM(M1131:M1134)</f>
        <v>661.14</v>
      </c>
      <c r="N1130" s="35"/>
      <c r="O1130" s="35">
        <f>SUM(O1131:O1134)</f>
        <v>0</v>
      </c>
    </row>
    <row r="1131" spans="1:15" ht="12.75" outlineLevel="1" collapsed="1" x14ac:dyDescent="0.2">
      <c r="A1131" s="38" t="s">
        <v>198</v>
      </c>
      <c r="B1131" s="39" t="s">
        <v>6223</v>
      </c>
      <c r="C1131" s="39" t="s">
        <v>6224</v>
      </c>
      <c r="D1131" s="40" t="s">
        <v>253</v>
      </c>
      <c r="E1131" s="41">
        <v>3</v>
      </c>
      <c r="F1131" s="42"/>
      <c r="G1131" s="43">
        <v>222.56</v>
      </c>
      <c r="H1131" s="44">
        <f>IF(ISNUMBER(F1131),(E1131*(1+(F1131/100))*G1131),G1131*E1131)</f>
        <v>667.68000000000006</v>
      </c>
      <c r="I1131" s="45" t="str">
        <f>IF(OR(A1131="PM",A1131="PZ",A1131="PP"),H1131,"")</f>
        <v/>
      </c>
      <c r="J1131" s="45" t="str">
        <f>IF(A1131="S",H1131,"")</f>
        <v/>
      </c>
      <c r="K1131" s="35"/>
      <c r="L1131" s="45" t="str">
        <f>IF(A1131="M06",H1131,"")</f>
        <v/>
      </c>
      <c r="M1131" s="45" t="str">
        <f>IF(OR(A1131="M02",A1131="M25",A1131="M01s"),H1131,"")</f>
        <v/>
      </c>
      <c r="N1131" s="46">
        <f>IF(A1131="ZMP",E1131*(1+(F1131/100)),#REF!)</f>
        <v>3</v>
      </c>
      <c r="O1131" s="45" t="str">
        <f>IF(A1131="M01e",H1131,"")</f>
        <v/>
      </c>
    </row>
    <row r="1132" spans="1:15" ht="12.75" outlineLevel="2" x14ac:dyDescent="0.2">
      <c r="A1132" s="84" t="s">
        <v>228</v>
      </c>
      <c r="B1132" s="85" t="s">
        <v>2102</v>
      </c>
      <c r="C1132" s="85" t="s">
        <v>2103</v>
      </c>
      <c r="D1132" s="86" t="s">
        <v>111</v>
      </c>
      <c r="E1132" s="87">
        <v>1</v>
      </c>
      <c r="F1132" s="88"/>
      <c r="G1132" s="89">
        <v>220.38</v>
      </c>
      <c r="H1132" s="90">
        <f>IF(ISNUMBER(F1132),(E1132*(1+(F1132/100))*G1132),G1132*E1132)*N1131</f>
        <v>661.14</v>
      </c>
      <c r="I1132" s="91" t="str">
        <f>IF(OR(A1132="PM",A1132="PZ",A1132="PP"),H1132,"")</f>
        <v/>
      </c>
      <c r="J1132" s="91" t="str">
        <f>IF(A1132="S",H1132,"")</f>
        <v/>
      </c>
      <c r="K1132" s="35"/>
      <c r="L1132" s="91" t="str">
        <f>IF(A1132="M06",H1132,"")</f>
        <v/>
      </c>
      <c r="M1132" s="91">
        <f>IF(OR(A1132="M02",A1132="M25",A1132="M01s"),H1132,"")</f>
        <v>661.14</v>
      </c>
      <c r="N1132" s="83">
        <f>IF(A1132="ZMP",E1132*(1+(F1132/100)),N1131)</f>
        <v>3</v>
      </c>
      <c r="O1132" s="91" t="str">
        <f>IF(A1132="M01e",H1132,"")</f>
        <v/>
      </c>
    </row>
    <row r="1133" spans="1:15" ht="12.75" outlineLevel="2" x14ac:dyDescent="0.2">
      <c r="A1133" s="84" t="s">
        <v>206</v>
      </c>
      <c r="B1133" s="85" t="s">
        <v>1015</v>
      </c>
      <c r="C1133" s="85" t="s">
        <v>1016</v>
      </c>
      <c r="D1133" s="86" t="s">
        <v>278</v>
      </c>
      <c r="E1133" s="87">
        <v>2E-3</v>
      </c>
      <c r="F1133" s="88"/>
      <c r="G1133" s="89">
        <v>1087.51</v>
      </c>
      <c r="H1133" s="90">
        <f>IF(ISNUMBER(F1133),(E1133*(1+(F1133/100))*G1133),G1133*E1133)*N1132</f>
        <v>6.5250599999999999</v>
      </c>
      <c r="I1133" s="91" t="str">
        <f>IF(OR(A1133="PM",A1133="PZ",A1133="PP"),H1133,"")</f>
        <v/>
      </c>
      <c r="J1133" s="91" t="str">
        <f>IF(A1133="S",H1133,"")</f>
        <v/>
      </c>
      <c r="K1133" s="35"/>
      <c r="L1133" s="91">
        <f>IF(A1133="M06",H1133,"")</f>
        <v>6.5250599999999999</v>
      </c>
      <c r="M1133" s="91" t="str">
        <f>IF(OR(A1133="M02",A1133="M25",A1133="M01s"),H1133,"")</f>
        <v/>
      </c>
      <c r="N1133" s="83">
        <f>IF(A1133="ZMP",E1133*(1+(F1133/100)),N1132)</f>
        <v>3</v>
      </c>
      <c r="O1133" s="91" t="str">
        <f>IF(A1133="M01e",H1133,"")</f>
        <v/>
      </c>
    </row>
    <row r="1134" spans="1:15" ht="12.75" outlineLevel="2" x14ac:dyDescent="0.2">
      <c r="A1134" s="47"/>
      <c r="B1134" s="48"/>
      <c r="C1134" s="48"/>
      <c r="D1134" s="49"/>
      <c r="E1134" s="50"/>
      <c r="F1134" s="51"/>
      <c r="G1134" s="52"/>
      <c r="H1134" s="53"/>
      <c r="I1134" s="54"/>
      <c r="J1134" s="54"/>
      <c r="K1134" s="35"/>
      <c r="L1134" s="54"/>
      <c r="M1134" s="54"/>
      <c r="N1134" s="54"/>
      <c r="O1134" s="54"/>
    </row>
    <row r="1135" spans="1:15" ht="12.75" x14ac:dyDescent="0.2">
      <c r="A1135" s="27" t="s">
        <v>8031</v>
      </c>
      <c r="B1135" s="28" t="s">
        <v>8220</v>
      </c>
      <c r="C1135" s="29" t="s">
        <v>8221</v>
      </c>
      <c r="D1135" s="30" t="s">
        <v>666</v>
      </c>
      <c r="E1135" s="31">
        <v>1</v>
      </c>
      <c r="F1135" s="32"/>
      <c r="G1135" s="33">
        <v>833.31</v>
      </c>
      <c r="H1135" s="34">
        <f>G1135</f>
        <v>833.31</v>
      </c>
      <c r="I1135" s="35">
        <f>SUM(I1136:I1139)</f>
        <v>0</v>
      </c>
      <c r="J1135" s="35">
        <f>SUM(J1136:J1139)</f>
        <v>0</v>
      </c>
      <c r="K1135" s="35">
        <f t="shared" si="457"/>
        <v>0</v>
      </c>
      <c r="L1135" s="35">
        <f>SUM(L1136:L1139)</f>
        <v>6.5250599999999999</v>
      </c>
      <c r="M1135" s="35">
        <f>SUM(M1136:M1139)</f>
        <v>826.7700000000001</v>
      </c>
      <c r="N1135" s="35"/>
      <c r="O1135" s="35">
        <f>SUM(O1136:O1139)</f>
        <v>0</v>
      </c>
    </row>
    <row r="1136" spans="1:15" ht="12.75" outlineLevel="1" collapsed="1" x14ac:dyDescent="0.2">
      <c r="A1136" s="38" t="s">
        <v>198</v>
      </c>
      <c r="B1136" s="39" t="s">
        <v>6225</v>
      </c>
      <c r="C1136" s="39" t="s">
        <v>6226</v>
      </c>
      <c r="D1136" s="40" t="s">
        <v>253</v>
      </c>
      <c r="E1136" s="41">
        <v>3</v>
      </c>
      <c r="F1136" s="42"/>
      <c r="G1136" s="43">
        <v>277.77</v>
      </c>
      <c r="H1136" s="44">
        <f>IF(ISNUMBER(F1136),(E1136*(1+(F1136/100))*G1136),G1136*E1136)</f>
        <v>833.31</v>
      </c>
      <c r="I1136" s="45" t="str">
        <f>IF(OR(A1136="PM",A1136="PZ",A1136="PP"),H1136,"")</f>
        <v/>
      </c>
      <c r="J1136" s="45" t="str">
        <f>IF(A1136="S",H1136,"")</f>
        <v/>
      </c>
      <c r="K1136" s="35"/>
      <c r="L1136" s="45" t="str">
        <f>IF(A1136="M06",H1136,"")</f>
        <v/>
      </c>
      <c r="M1136" s="45" t="str">
        <f>IF(OR(A1136="M02",A1136="M25",A1136="M01s"),H1136,"")</f>
        <v/>
      </c>
      <c r="N1136" s="46">
        <f>IF(A1136="ZMP",E1136*(1+(F1136/100)),#REF!)</f>
        <v>3</v>
      </c>
      <c r="O1136" s="45" t="str">
        <f>IF(A1136="M01e",H1136,"")</f>
        <v/>
      </c>
    </row>
    <row r="1137" spans="1:15" ht="12.75" outlineLevel="2" x14ac:dyDescent="0.2">
      <c r="A1137" s="84" t="s">
        <v>228</v>
      </c>
      <c r="B1137" s="85" t="s">
        <v>2106</v>
      </c>
      <c r="C1137" s="85" t="s">
        <v>2107</v>
      </c>
      <c r="D1137" s="86" t="s">
        <v>111</v>
      </c>
      <c r="E1137" s="87">
        <v>1</v>
      </c>
      <c r="F1137" s="88"/>
      <c r="G1137" s="89">
        <v>275.59000000000003</v>
      </c>
      <c r="H1137" s="90">
        <f>IF(ISNUMBER(F1137),(E1137*(1+(F1137/100))*G1137),G1137*E1137)*N1136</f>
        <v>826.7700000000001</v>
      </c>
      <c r="I1137" s="91" t="str">
        <f>IF(OR(A1137="PM",A1137="PZ",A1137="PP"),H1137,"")</f>
        <v/>
      </c>
      <c r="J1137" s="91" t="str">
        <f>IF(A1137="S",H1137,"")</f>
        <v/>
      </c>
      <c r="K1137" s="35"/>
      <c r="L1137" s="91" t="str">
        <f>IF(A1137="M06",H1137,"")</f>
        <v/>
      </c>
      <c r="M1137" s="91">
        <f>IF(OR(A1137="M02",A1137="M25",A1137="M01s"),H1137,"")</f>
        <v>826.7700000000001</v>
      </c>
      <c r="N1137" s="83">
        <f>IF(A1137="ZMP",E1137*(1+(F1137/100)),N1136)</f>
        <v>3</v>
      </c>
      <c r="O1137" s="91" t="str">
        <f>IF(A1137="M01e",H1137,"")</f>
        <v/>
      </c>
    </row>
    <row r="1138" spans="1:15" ht="12.75" outlineLevel="2" x14ac:dyDescent="0.2">
      <c r="A1138" s="84" t="s">
        <v>206</v>
      </c>
      <c r="B1138" s="85" t="s">
        <v>1015</v>
      </c>
      <c r="C1138" s="85" t="s">
        <v>1016</v>
      </c>
      <c r="D1138" s="86" t="s">
        <v>278</v>
      </c>
      <c r="E1138" s="87">
        <v>2E-3</v>
      </c>
      <c r="F1138" s="88"/>
      <c r="G1138" s="89">
        <v>1087.51</v>
      </c>
      <c r="H1138" s="90">
        <f>IF(ISNUMBER(F1138),(E1138*(1+(F1138/100))*G1138),G1138*E1138)*N1137</f>
        <v>6.5250599999999999</v>
      </c>
      <c r="I1138" s="91" t="str">
        <f>IF(OR(A1138="PM",A1138="PZ",A1138="PP"),H1138,"")</f>
        <v/>
      </c>
      <c r="J1138" s="91" t="str">
        <f>IF(A1138="S",H1138,"")</f>
        <v/>
      </c>
      <c r="K1138" s="35"/>
      <c r="L1138" s="91">
        <f>IF(A1138="M06",H1138,"")</f>
        <v>6.5250599999999999</v>
      </c>
      <c r="M1138" s="91" t="str">
        <f>IF(OR(A1138="M02",A1138="M25",A1138="M01s"),H1138,"")</f>
        <v/>
      </c>
      <c r="N1138" s="83">
        <f>IF(A1138="ZMP",E1138*(1+(F1138/100)),N1137)</f>
        <v>3</v>
      </c>
      <c r="O1138" s="91" t="str">
        <f>IF(A1138="M01e",H1138,"")</f>
        <v/>
      </c>
    </row>
    <row r="1139" spans="1:15" ht="12.75" outlineLevel="2" x14ac:dyDescent="0.2">
      <c r="A1139" s="47"/>
      <c r="B1139" s="48"/>
      <c r="C1139" s="48"/>
      <c r="D1139" s="49"/>
      <c r="E1139" s="50"/>
      <c r="F1139" s="51"/>
      <c r="G1139" s="52"/>
      <c r="H1139" s="53"/>
      <c r="I1139" s="54"/>
      <c r="J1139" s="54"/>
      <c r="K1139" s="35"/>
      <c r="L1139" s="54"/>
      <c r="M1139" s="54"/>
      <c r="N1139" s="54"/>
      <c r="O1139" s="54"/>
    </row>
    <row r="1140" spans="1:15" ht="12.75" x14ac:dyDescent="0.2">
      <c r="A1140" s="27" t="s">
        <v>8031</v>
      </c>
      <c r="B1140" s="28" t="s">
        <v>8222</v>
      </c>
      <c r="C1140" s="29" t="s">
        <v>8223</v>
      </c>
      <c r="D1140" s="30" t="s">
        <v>666</v>
      </c>
      <c r="E1140" s="31">
        <v>1</v>
      </c>
      <c r="F1140" s="32"/>
      <c r="G1140" s="33">
        <v>15763.53</v>
      </c>
      <c r="H1140" s="34">
        <f>G1140</f>
        <v>15763.53</v>
      </c>
      <c r="I1140" s="35">
        <f>SUM(I1141:I1144)</f>
        <v>0</v>
      </c>
      <c r="J1140" s="35">
        <f>SUM(J1141:J1144)</f>
        <v>0</v>
      </c>
      <c r="K1140" s="35">
        <f t="shared" si="457"/>
        <v>0</v>
      </c>
      <c r="L1140" s="35">
        <f>SUM(L1141:L1144)</f>
        <v>6.5250599999999999</v>
      </c>
      <c r="M1140" s="35">
        <f>SUM(M1141:M1144)</f>
        <v>15756.99</v>
      </c>
      <c r="N1140" s="35"/>
      <c r="O1140" s="35">
        <f>SUM(O1141:O1144)</f>
        <v>0</v>
      </c>
    </row>
    <row r="1141" spans="1:15" ht="12.75" outlineLevel="1" collapsed="1" x14ac:dyDescent="0.2">
      <c r="A1141" s="38" t="s">
        <v>198</v>
      </c>
      <c r="B1141" s="39" t="s">
        <v>6227</v>
      </c>
      <c r="C1141" s="39" t="s">
        <v>6228</v>
      </c>
      <c r="D1141" s="40" t="s">
        <v>253</v>
      </c>
      <c r="E1141" s="41">
        <v>3</v>
      </c>
      <c r="F1141" s="42"/>
      <c r="G1141" s="43">
        <v>5254.51</v>
      </c>
      <c r="H1141" s="44">
        <f>IF(ISNUMBER(F1141),(E1141*(1+(F1141/100))*G1141),G1141*E1141)</f>
        <v>15763.53</v>
      </c>
      <c r="I1141" s="45" t="str">
        <f>IF(OR(A1141="PM",A1141="PZ",A1141="PP"),H1141,"")</f>
        <v/>
      </c>
      <c r="J1141" s="45" t="str">
        <f>IF(A1141="S",H1141,"")</f>
        <v/>
      </c>
      <c r="K1141" s="35"/>
      <c r="L1141" s="45" t="str">
        <f>IF(A1141="M06",H1141,"")</f>
        <v/>
      </c>
      <c r="M1141" s="45" t="str">
        <f>IF(OR(A1141="M02",A1141="M25",A1141="M01s"),H1141,"")</f>
        <v/>
      </c>
      <c r="N1141" s="46">
        <f>IF(A1141="ZMP",E1141*(1+(F1141/100)),#REF!)</f>
        <v>3</v>
      </c>
      <c r="O1141" s="45" t="str">
        <f>IF(A1141="M01e",H1141,"")</f>
        <v/>
      </c>
    </row>
    <row r="1142" spans="1:15" ht="12.75" outlineLevel="2" x14ac:dyDescent="0.2">
      <c r="A1142" s="84" t="s">
        <v>228</v>
      </c>
      <c r="B1142" s="85" t="s">
        <v>2158</v>
      </c>
      <c r="C1142" s="85" t="s">
        <v>2159</v>
      </c>
      <c r="D1142" s="86" t="s">
        <v>111</v>
      </c>
      <c r="E1142" s="87">
        <v>1</v>
      </c>
      <c r="F1142" s="88"/>
      <c r="G1142" s="89">
        <v>5252.33</v>
      </c>
      <c r="H1142" s="90">
        <f>IF(ISNUMBER(F1142),(E1142*(1+(F1142/100))*G1142),G1142*E1142)*N1141</f>
        <v>15756.99</v>
      </c>
      <c r="I1142" s="91" t="str">
        <f>IF(OR(A1142="PM",A1142="PZ",A1142="PP"),H1142,"")</f>
        <v/>
      </c>
      <c r="J1142" s="91" t="str">
        <f>IF(A1142="S",H1142,"")</f>
        <v/>
      </c>
      <c r="K1142" s="35"/>
      <c r="L1142" s="91" t="str">
        <f>IF(A1142="M06",H1142,"")</f>
        <v/>
      </c>
      <c r="M1142" s="91">
        <f>IF(OR(A1142="M02",A1142="M25",A1142="M01s"),H1142,"")</f>
        <v>15756.99</v>
      </c>
      <c r="N1142" s="83">
        <f>IF(A1142="ZMP",E1142*(1+(F1142/100)),N1141)</f>
        <v>3</v>
      </c>
      <c r="O1142" s="91" t="str">
        <f>IF(A1142="M01e",H1142,"")</f>
        <v/>
      </c>
    </row>
    <row r="1143" spans="1:15" ht="12.75" outlineLevel="2" x14ac:dyDescent="0.2">
      <c r="A1143" s="84" t="s">
        <v>206</v>
      </c>
      <c r="B1143" s="85" t="s">
        <v>1015</v>
      </c>
      <c r="C1143" s="85" t="s">
        <v>1016</v>
      </c>
      <c r="D1143" s="86" t="s">
        <v>278</v>
      </c>
      <c r="E1143" s="87">
        <v>2E-3</v>
      </c>
      <c r="F1143" s="88"/>
      <c r="G1143" s="89">
        <v>1087.51</v>
      </c>
      <c r="H1143" s="90">
        <f>IF(ISNUMBER(F1143),(E1143*(1+(F1143/100))*G1143),G1143*E1143)*N1142</f>
        <v>6.5250599999999999</v>
      </c>
      <c r="I1143" s="91" t="str">
        <f>IF(OR(A1143="PM",A1143="PZ",A1143="PP"),H1143,"")</f>
        <v/>
      </c>
      <c r="J1143" s="91" t="str">
        <f>IF(A1143="S",H1143,"")</f>
        <v/>
      </c>
      <c r="K1143" s="35"/>
      <c r="L1143" s="91">
        <f>IF(A1143="M06",H1143,"")</f>
        <v>6.5250599999999999</v>
      </c>
      <c r="M1143" s="91" t="str">
        <f>IF(OR(A1143="M02",A1143="M25",A1143="M01s"),H1143,"")</f>
        <v/>
      </c>
      <c r="N1143" s="83">
        <f>IF(A1143="ZMP",E1143*(1+(F1143/100)),N1142)</f>
        <v>3</v>
      </c>
      <c r="O1143" s="91" t="str">
        <f>IF(A1143="M01e",H1143,"")</f>
        <v/>
      </c>
    </row>
    <row r="1144" spans="1:15" ht="12.75" outlineLevel="2" x14ac:dyDescent="0.2">
      <c r="A1144" s="47"/>
      <c r="B1144" s="48"/>
      <c r="C1144" s="48"/>
      <c r="D1144" s="49"/>
      <c r="E1144" s="50"/>
      <c r="F1144" s="51"/>
      <c r="G1144" s="52"/>
      <c r="H1144" s="53"/>
      <c r="I1144" s="54"/>
      <c r="J1144" s="54"/>
      <c r="K1144" s="35"/>
      <c r="L1144" s="54"/>
      <c r="M1144" s="54"/>
      <c r="N1144" s="54"/>
      <c r="O1144" s="54"/>
    </row>
    <row r="1145" spans="1:15" ht="12.75" x14ac:dyDescent="0.2">
      <c r="A1145" s="27" t="s">
        <v>8031</v>
      </c>
      <c r="B1145" s="28" t="s">
        <v>8224</v>
      </c>
      <c r="C1145" s="29" t="s">
        <v>8225</v>
      </c>
      <c r="D1145" s="30" t="s">
        <v>666</v>
      </c>
      <c r="E1145" s="31">
        <v>1</v>
      </c>
      <c r="F1145" s="32"/>
      <c r="G1145" s="33">
        <v>2727.51</v>
      </c>
      <c r="H1145" s="34">
        <f>G1145</f>
        <v>2727.51</v>
      </c>
      <c r="I1145" s="35">
        <f>SUM(I1146:I1149)</f>
        <v>0</v>
      </c>
      <c r="J1145" s="35">
        <f>SUM(J1146:J1149)</f>
        <v>0</v>
      </c>
      <c r="K1145" s="35">
        <f t="shared" si="457"/>
        <v>0</v>
      </c>
      <c r="L1145" s="35">
        <f>SUM(L1146:L1149)</f>
        <v>6.5250599999999999</v>
      </c>
      <c r="M1145" s="35">
        <f>SUM(M1146:M1149)</f>
        <v>2720.9700000000003</v>
      </c>
      <c r="N1145" s="35"/>
      <c r="O1145" s="35">
        <f>SUM(O1146:O1149)</f>
        <v>0</v>
      </c>
    </row>
    <row r="1146" spans="1:15" ht="12.75" outlineLevel="1" collapsed="1" x14ac:dyDescent="0.2">
      <c r="A1146" s="38" t="s">
        <v>198</v>
      </c>
      <c r="B1146" s="39" t="s">
        <v>6229</v>
      </c>
      <c r="C1146" s="39" t="s">
        <v>6230</v>
      </c>
      <c r="D1146" s="40" t="s">
        <v>253</v>
      </c>
      <c r="E1146" s="41">
        <v>3</v>
      </c>
      <c r="F1146" s="42"/>
      <c r="G1146" s="43">
        <v>909.17</v>
      </c>
      <c r="H1146" s="44">
        <f>IF(ISNUMBER(F1146),(E1146*(1+(F1146/100))*G1146),G1146*E1146)</f>
        <v>2727.5099999999998</v>
      </c>
      <c r="I1146" s="45" t="str">
        <f>IF(OR(A1146="PM",A1146="PZ",A1146="PP"),H1146,"")</f>
        <v/>
      </c>
      <c r="J1146" s="45" t="str">
        <f>IF(A1146="S",H1146,"")</f>
        <v/>
      </c>
      <c r="K1146" s="35"/>
      <c r="L1146" s="45" t="str">
        <f>IF(A1146="M06",H1146,"")</f>
        <v/>
      </c>
      <c r="M1146" s="45" t="str">
        <f>IF(OR(A1146="M02",A1146="M25",A1146="M01s"),H1146,"")</f>
        <v/>
      </c>
      <c r="N1146" s="46">
        <f>IF(A1146="ZMP",E1146*(1+(F1146/100)),#REF!)</f>
        <v>3</v>
      </c>
      <c r="O1146" s="45" t="str">
        <f>IF(A1146="M01e",H1146,"")</f>
        <v/>
      </c>
    </row>
    <row r="1147" spans="1:15" ht="12.75" outlineLevel="2" x14ac:dyDescent="0.2">
      <c r="A1147" s="84" t="s">
        <v>228</v>
      </c>
      <c r="B1147" s="85" t="s">
        <v>2094</v>
      </c>
      <c r="C1147" s="85" t="s">
        <v>2095</v>
      </c>
      <c r="D1147" s="86" t="s">
        <v>111</v>
      </c>
      <c r="E1147" s="87">
        <v>1</v>
      </c>
      <c r="F1147" s="88"/>
      <c r="G1147" s="89">
        <v>906.99</v>
      </c>
      <c r="H1147" s="90">
        <f>IF(ISNUMBER(F1147),(E1147*(1+(F1147/100))*G1147),G1147*E1147)*N1146</f>
        <v>2720.9700000000003</v>
      </c>
      <c r="I1147" s="91" t="str">
        <f>IF(OR(A1147="PM",A1147="PZ",A1147="PP"),H1147,"")</f>
        <v/>
      </c>
      <c r="J1147" s="91" t="str">
        <f>IF(A1147="S",H1147,"")</f>
        <v/>
      </c>
      <c r="K1147" s="35"/>
      <c r="L1147" s="91" t="str">
        <f>IF(A1147="M06",H1147,"")</f>
        <v/>
      </c>
      <c r="M1147" s="91">
        <f>IF(OR(A1147="M02",A1147="M25",A1147="M01s"),H1147,"")</f>
        <v>2720.9700000000003</v>
      </c>
      <c r="N1147" s="83">
        <f>IF(A1147="ZMP",E1147*(1+(F1147/100)),N1146)</f>
        <v>3</v>
      </c>
      <c r="O1147" s="91" t="str">
        <f>IF(A1147="M01e",H1147,"")</f>
        <v/>
      </c>
    </row>
    <row r="1148" spans="1:15" ht="12.75" outlineLevel="2" x14ac:dyDescent="0.2">
      <c r="A1148" s="84" t="s">
        <v>206</v>
      </c>
      <c r="B1148" s="85" t="s">
        <v>1015</v>
      </c>
      <c r="C1148" s="85" t="s">
        <v>1016</v>
      </c>
      <c r="D1148" s="86" t="s">
        <v>278</v>
      </c>
      <c r="E1148" s="87">
        <v>2E-3</v>
      </c>
      <c r="F1148" s="88"/>
      <c r="G1148" s="89">
        <v>1087.51</v>
      </c>
      <c r="H1148" s="90">
        <f>IF(ISNUMBER(F1148),(E1148*(1+(F1148/100))*G1148),G1148*E1148)*N1147</f>
        <v>6.5250599999999999</v>
      </c>
      <c r="I1148" s="91" t="str">
        <f>IF(OR(A1148="PM",A1148="PZ",A1148="PP"),H1148,"")</f>
        <v/>
      </c>
      <c r="J1148" s="91" t="str">
        <f>IF(A1148="S",H1148,"")</f>
        <v/>
      </c>
      <c r="K1148" s="35"/>
      <c r="L1148" s="91">
        <f>IF(A1148="M06",H1148,"")</f>
        <v>6.5250599999999999</v>
      </c>
      <c r="M1148" s="91" t="str">
        <f>IF(OR(A1148="M02",A1148="M25",A1148="M01s"),H1148,"")</f>
        <v/>
      </c>
      <c r="N1148" s="83">
        <f>IF(A1148="ZMP",E1148*(1+(F1148/100)),N1147)</f>
        <v>3</v>
      </c>
      <c r="O1148" s="91" t="str">
        <f>IF(A1148="M01e",H1148,"")</f>
        <v/>
      </c>
    </row>
    <row r="1149" spans="1:15" ht="12.75" outlineLevel="2" x14ac:dyDescent="0.2">
      <c r="A1149" s="47"/>
      <c r="B1149" s="48"/>
      <c r="C1149" s="48"/>
      <c r="D1149" s="49"/>
      <c r="E1149" s="50"/>
      <c r="F1149" s="51"/>
      <c r="G1149" s="52"/>
      <c r="H1149" s="53"/>
      <c r="I1149" s="54"/>
      <c r="J1149" s="54"/>
      <c r="K1149" s="35"/>
      <c r="L1149" s="54"/>
      <c r="M1149" s="54"/>
      <c r="N1149" s="54"/>
      <c r="O1149" s="54"/>
    </row>
    <row r="1150" spans="1:15" ht="12.75" x14ac:dyDescent="0.2">
      <c r="A1150" s="27" t="s">
        <v>8031</v>
      </c>
      <c r="B1150" s="28" t="s">
        <v>8226</v>
      </c>
      <c r="C1150" s="29" t="s">
        <v>8227</v>
      </c>
      <c r="D1150" s="30" t="s">
        <v>666</v>
      </c>
      <c r="E1150" s="31">
        <v>1</v>
      </c>
      <c r="F1150" s="32"/>
      <c r="G1150" s="33">
        <v>1506.54</v>
      </c>
      <c r="H1150" s="34">
        <f>G1150</f>
        <v>1506.54</v>
      </c>
      <c r="I1150" s="35">
        <f>SUM(I1151:I1154)</f>
        <v>0</v>
      </c>
      <c r="J1150" s="35">
        <f>SUM(J1151:J1154)</f>
        <v>0</v>
      </c>
      <c r="K1150" s="35">
        <f t="shared" si="457"/>
        <v>0</v>
      </c>
      <c r="L1150" s="35">
        <f>SUM(L1151:L1154)</f>
        <v>6.5250599999999999</v>
      </c>
      <c r="M1150" s="35">
        <f>SUM(M1151:M1154)</f>
        <v>1500</v>
      </c>
      <c r="N1150" s="35"/>
      <c r="O1150" s="35">
        <f>SUM(O1151:O1154)</f>
        <v>0</v>
      </c>
    </row>
    <row r="1151" spans="1:15" ht="12.75" outlineLevel="1" collapsed="1" x14ac:dyDescent="0.2">
      <c r="A1151" s="38" t="s">
        <v>198</v>
      </c>
      <c r="B1151" s="39" t="s">
        <v>6231</v>
      </c>
      <c r="C1151" s="39" t="s">
        <v>6232</v>
      </c>
      <c r="D1151" s="40" t="s">
        <v>253</v>
      </c>
      <c r="E1151" s="41">
        <v>3</v>
      </c>
      <c r="F1151" s="42"/>
      <c r="G1151" s="43">
        <v>502.18</v>
      </c>
      <c r="H1151" s="44">
        <f>IF(ISNUMBER(F1151),(E1151*(1+(F1151/100))*G1151),G1151*E1151)</f>
        <v>1506.54</v>
      </c>
      <c r="I1151" s="45" t="str">
        <f>IF(OR(A1151="PM",A1151="PZ",A1151="PP"),H1151,"")</f>
        <v/>
      </c>
      <c r="J1151" s="45" t="str">
        <f>IF(A1151="S",H1151,"")</f>
        <v/>
      </c>
      <c r="K1151" s="35"/>
      <c r="L1151" s="45" t="str">
        <f>IF(A1151="M06",H1151,"")</f>
        <v/>
      </c>
      <c r="M1151" s="45" t="str">
        <f>IF(OR(A1151="M02",A1151="M25",A1151="M01s"),H1151,"")</f>
        <v/>
      </c>
      <c r="N1151" s="46">
        <f>IF(A1151="ZMP",E1151*(1+(F1151/100)),#REF!)</f>
        <v>3</v>
      </c>
      <c r="O1151" s="45" t="str">
        <f>IF(A1151="M01e",H1151,"")</f>
        <v/>
      </c>
    </row>
    <row r="1152" spans="1:15" ht="12.75" outlineLevel="2" x14ac:dyDescent="0.2">
      <c r="A1152" s="84" t="s">
        <v>228</v>
      </c>
      <c r="B1152" s="85" t="s">
        <v>2150</v>
      </c>
      <c r="C1152" s="85" t="s">
        <v>2151</v>
      </c>
      <c r="D1152" s="86" t="s">
        <v>111</v>
      </c>
      <c r="E1152" s="87">
        <v>1</v>
      </c>
      <c r="F1152" s="88"/>
      <c r="G1152" s="89">
        <v>500</v>
      </c>
      <c r="H1152" s="90">
        <f>IF(ISNUMBER(F1152),(E1152*(1+(F1152/100))*G1152),G1152*E1152)*N1151</f>
        <v>1500</v>
      </c>
      <c r="I1152" s="91" t="str">
        <f>IF(OR(A1152="PM",A1152="PZ",A1152="PP"),H1152,"")</f>
        <v/>
      </c>
      <c r="J1152" s="91" t="str">
        <f>IF(A1152="S",H1152,"")</f>
        <v/>
      </c>
      <c r="K1152" s="35"/>
      <c r="L1152" s="91" t="str">
        <f>IF(A1152="M06",H1152,"")</f>
        <v/>
      </c>
      <c r="M1152" s="91">
        <f>IF(OR(A1152="M02",A1152="M25",A1152="M01s"),H1152,"")</f>
        <v>1500</v>
      </c>
      <c r="N1152" s="83">
        <f>IF(A1152="ZMP",E1152*(1+(F1152/100)),N1151)</f>
        <v>3</v>
      </c>
      <c r="O1152" s="91" t="str">
        <f>IF(A1152="M01e",H1152,"")</f>
        <v/>
      </c>
    </row>
    <row r="1153" spans="1:15" ht="12.75" outlineLevel="2" x14ac:dyDescent="0.2">
      <c r="A1153" s="84" t="s">
        <v>206</v>
      </c>
      <c r="B1153" s="85" t="s">
        <v>1015</v>
      </c>
      <c r="C1153" s="85" t="s">
        <v>1016</v>
      </c>
      <c r="D1153" s="86" t="s">
        <v>278</v>
      </c>
      <c r="E1153" s="87">
        <v>2E-3</v>
      </c>
      <c r="F1153" s="88"/>
      <c r="G1153" s="89">
        <v>1087.51</v>
      </c>
      <c r="H1153" s="90">
        <f>IF(ISNUMBER(F1153),(E1153*(1+(F1153/100))*G1153),G1153*E1153)*N1152</f>
        <v>6.5250599999999999</v>
      </c>
      <c r="I1153" s="91" t="str">
        <f>IF(OR(A1153="PM",A1153="PZ",A1153="PP"),H1153,"")</f>
        <v/>
      </c>
      <c r="J1153" s="91" t="str">
        <f>IF(A1153="S",H1153,"")</f>
        <v/>
      </c>
      <c r="K1153" s="35"/>
      <c r="L1153" s="91">
        <f>IF(A1153="M06",H1153,"")</f>
        <v>6.5250599999999999</v>
      </c>
      <c r="M1153" s="91" t="str">
        <f>IF(OR(A1153="M02",A1153="M25",A1153="M01s"),H1153,"")</f>
        <v/>
      </c>
      <c r="N1153" s="83">
        <f>IF(A1153="ZMP",E1153*(1+(F1153/100)),N1152)</f>
        <v>3</v>
      </c>
      <c r="O1153" s="91" t="str">
        <f>IF(A1153="M01e",H1153,"")</f>
        <v/>
      </c>
    </row>
    <row r="1154" spans="1:15" ht="12.75" outlineLevel="2" x14ac:dyDescent="0.2">
      <c r="A1154" s="47"/>
      <c r="B1154" s="48"/>
      <c r="C1154" s="48"/>
      <c r="D1154" s="49"/>
      <c r="E1154" s="50"/>
      <c r="F1154" s="51"/>
      <c r="G1154" s="52"/>
      <c r="H1154" s="53"/>
      <c r="I1154" s="54"/>
      <c r="J1154" s="54"/>
      <c r="K1154" s="35"/>
      <c r="L1154" s="54"/>
      <c r="M1154" s="54"/>
      <c r="N1154" s="54"/>
      <c r="O1154" s="54"/>
    </row>
    <row r="1155" spans="1:15" ht="12.75" x14ac:dyDescent="0.2">
      <c r="A1155" s="27" t="s">
        <v>8031</v>
      </c>
      <c r="B1155" s="28" t="s">
        <v>8228</v>
      </c>
      <c r="C1155" s="29" t="s">
        <v>8229</v>
      </c>
      <c r="D1155" s="30" t="s">
        <v>666</v>
      </c>
      <c r="E1155" s="31">
        <v>1</v>
      </c>
      <c r="F1155" s="32"/>
      <c r="G1155" s="33">
        <v>2186.58</v>
      </c>
      <c r="H1155" s="34">
        <f>G1155</f>
        <v>2186.58</v>
      </c>
      <c r="I1155" s="35">
        <f>SUM(I1156:I1159)</f>
        <v>0</v>
      </c>
      <c r="J1155" s="35">
        <f>SUM(J1156:J1159)</f>
        <v>0</v>
      </c>
      <c r="K1155" s="35">
        <f t="shared" si="457"/>
        <v>0</v>
      </c>
      <c r="L1155" s="35">
        <f>SUM(L1156:L1159)</f>
        <v>6.5250599999999999</v>
      </c>
      <c r="M1155" s="35">
        <f>SUM(M1156:M1159)</f>
        <v>2180.04</v>
      </c>
      <c r="N1155" s="35"/>
      <c r="O1155" s="35">
        <f>SUM(O1156:O1159)</f>
        <v>0</v>
      </c>
    </row>
    <row r="1156" spans="1:15" ht="12.75" outlineLevel="1" collapsed="1" x14ac:dyDescent="0.2">
      <c r="A1156" s="38" t="s">
        <v>198</v>
      </c>
      <c r="B1156" s="39" t="s">
        <v>6233</v>
      </c>
      <c r="C1156" s="39" t="s">
        <v>6234</v>
      </c>
      <c r="D1156" s="40" t="s">
        <v>253</v>
      </c>
      <c r="E1156" s="41">
        <v>3</v>
      </c>
      <c r="F1156" s="42"/>
      <c r="G1156" s="43">
        <v>728.86</v>
      </c>
      <c r="H1156" s="44">
        <f>IF(ISNUMBER(F1156),(E1156*(1+(F1156/100))*G1156),G1156*E1156)</f>
        <v>2186.58</v>
      </c>
      <c r="I1156" s="45" t="str">
        <f>IF(OR(A1156="PM",A1156="PZ",A1156="PP"),H1156,"")</f>
        <v/>
      </c>
      <c r="J1156" s="45" t="str">
        <f>IF(A1156="S",H1156,"")</f>
        <v/>
      </c>
      <c r="K1156" s="35"/>
      <c r="L1156" s="45" t="str">
        <f>IF(A1156="M06",H1156,"")</f>
        <v/>
      </c>
      <c r="M1156" s="45" t="str">
        <f>IF(OR(A1156="M02",A1156="M25",A1156="M01s"),H1156,"")</f>
        <v/>
      </c>
      <c r="N1156" s="46">
        <f>IF(A1156="ZMP",E1156*(1+(F1156/100)),#REF!)</f>
        <v>3</v>
      </c>
      <c r="O1156" s="45" t="str">
        <f>IF(A1156="M01e",H1156,"")</f>
        <v/>
      </c>
    </row>
    <row r="1157" spans="1:15" ht="12.75" outlineLevel="2" x14ac:dyDescent="0.2">
      <c r="A1157" s="84" t="s">
        <v>228</v>
      </c>
      <c r="B1157" s="85" t="s">
        <v>2174</v>
      </c>
      <c r="C1157" s="85" t="s">
        <v>2175</v>
      </c>
      <c r="D1157" s="86" t="s">
        <v>111</v>
      </c>
      <c r="E1157" s="87">
        <v>1</v>
      </c>
      <c r="F1157" s="88"/>
      <c r="G1157" s="89">
        <v>726.68</v>
      </c>
      <c r="H1157" s="90">
        <f>IF(ISNUMBER(F1157),(E1157*(1+(F1157/100))*G1157),G1157*E1157)*N1156</f>
        <v>2180.04</v>
      </c>
      <c r="I1157" s="91" t="str">
        <f>IF(OR(A1157="PM",A1157="PZ",A1157="PP"),H1157,"")</f>
        <v/>
      </c>
      <c r="J1157" s="91" t="str">
        <f>IF(A1157="S",H1157,"")</f>
        <v/>
      </c>
      <c r="K1157" s="35"/>
      <c r="L1157" s="91" t="str">
        <f>IF(A1157="M06",H1157,"")</f>
        <v/>
      </c>
      <c r="M1157" s="91">
        <f>IF(OR(A1157="M02",A1157="M25",A1157="M01s"),H1157,"")</f>
        <v>2180.04</v>
      </c>
      <c r="N1157" s="83">
        <f>IF(A1157="ZMP",E1157*(1+(F1157/100)),N1156)</f>
        <v>3</v>
      </c>
      <c r="O1157" s="91" t="str">
        <f>IF(A1157="M01e",H1157,"")</f>
        <v/>
      </c>
    </row>
    <row r="1158" spans="1:15" ht="12.75" outlineLevel="2" x14ac:dyDescent="0.2">
      <c r="A1158" s="84" t="s">
        <v>206</v>
      </c>
      <c r="B1158" s="85" t="s">
        <v>1015</v>
      </c>
      <c r="C1158" s="85" t="s">
        <v>1016</v>
      </c>
      <c r="D1158" s="86" t="s">
        <v>278</v>
      </c>
      <c r="E1158" s="87">
        <v>2E-3</v>
      </c>
      <c r="F1158" s="88"/>
      <c r="G1158" s="89">
        <v>1087.51</v>
      </c>
      <c r="H1158" s="90">
        <f>IF(ISNUMBER(F1158),(E1158*(1+(F1158/100))*G1158),G1158*E1158)*N1157</f>
        <v>6.5250599999999999</v>
      </c>
      <c r="I1158" s="91" t="str">
        <f>IF(OR(A1158="PM",A1158="PZ",A1158="PP"),H1158,"")</f>
        <v/>
      </c>
      <c r="J1158" s="91" t="str">
        <f>IF(A1158="S",H1158,"")</f>
        <v/>
      </c>
      <c r="K1158" s="35"/>
      <c r="L1158" s="91">
        <f>IF(A1158="M06",H1158,"")</f>
        <v>6.5250599999999999</v>
      </c>
      <c r="M1158" s="91" t="str">
        <f>IF(OR(A1158="M02",A1158="M25",A1158="M01s"),H1158,"")</f>
        <v/>
      </c>
      <c r="N1158" s="83">
        <f>IF(A1158="ZMP",E1158*(1+(F1158/100)),N1157)</f>
        <v>3</v>
      </c>
      <c r="O1158" s="91" t="str">
        <f>IF(A1158="M01e",H1158,"")</f>
        <v/>
      </c>
    </row>
    <row r="1159" spans="1:15" ht="12.75" outlineLevel="2" x14ac:dyDescent="0.2">
      <c r="A1159" s="47"/>
      <c r="B1159" s="48"/>
      <c r="C1159" s="48"/>
      <c r="D1159" s="49"/>
      <c r="E1159" s="50"/>
      <c r="F1159" s="51"/>
      <c r="G1159" s="52"/>
      <c r="H1159" s="53"/>
      <c r="I1159" s="54"/>
      <c r="J1159" s="54"/>
      <c r="K1159" s="35"/>
      <c r="L1159" s="54"/>
      <c r="M1159" s="54"/>
      <c r="N1159" s="54"/>
      <c r="O1159" s="54"/>
    </row>
    <row r="1160" spans="1:15" ht="25.5" x14ac:dyDescent="0.2">
      <c r="A1160" s="27" t="s">
        <v>8031</v>
      </c>
      <c r="B1160" s="28" t="s">
        <v>8230</v>
      </c>
      <c r="C1160" s="29" t="s">
        <v>8231</v>
      </c>
      <c r="D1160" s="30" t="s">
        <v>666</v>
      </c>
      <c r="E1160" s="31">
        <v>1</v>
      </c>
      <c r="F1160" s="32"/>
      <c r="G1160" s="33">
        <v>17953.41</v>
      </c>
      <c r="H1160" s="34">
        <f>G1160</f>
        <v>17953.41</v>
      </c>
      <c r="I1160" s="35">
        <f>SUM(I1161:I1164)</f>
        <v>1615.6799999999998</v>
      </c>
      <c r="J1160" s="35">
        <f>SUM(J1161:J1164)</f>
        <v>0</v>
      </c>
      <c r="K1160" s="35">
        <f t="shared" ref="K1160:K1205" si="458">I1160+J1160</f>
        <v>1615.6799999999998</v>
      </c>
      <c r="L1160" s="35">
        <f>SUM(L1161:L1164)</f>
        <v>0</v>
      </c>
      <c r="M1160" s="35">
        <f>SUM(M1161:M1164)</f>
        <v>16337.73</v>
      </c>
      <c r="N1160" s="35"/>
      <c r="O1160" s="35">
        <f>SUM(O1161:O1164)</f>
        <v>0</v>
      </c>
    </row>
    <row r="1161" spans="1:15" ht="12.75" outlineLevel="1" collapsed="1" x14ac:dyDescent="0.2">
      <c r="A1161" s="38" t="s">
        <v>198</v>
      </c>
      <c r="B1161" s="39" t="s">
        <v>3505</v>
      </c>
      <c r="C1161" s="39" t="s">
        <v>3506</v>
      </c>
      <c r="D1161" s="40" t="s">
        <v>253</v>
      </c>
      <c r="E1161" s="41">
        <v>3</v>
      </c>
      <c r="F1161" s="42"/>
      <c r="G1161" s="43">
        <v>5984.47</v>
      </c>
      <c r="H1161" s="44">
        <f>IF(ISNUMBER(F1161),(E1161*(1+(F1161/100))*G1161),G1161*E1161)</f>
        <v>17953.41</v>
      </c>
      <c r="I1161" s="45" t="str">
        <f>IF(OR(A1161="PM",A1161="PZ",A1161="PP"),H1161,"")</f>
        <v/>
      </c>
      <c r="J1161" s="45" t="str">
        <f>IF(A1161="S",H1161,"")</f>
        <v/>
      </c>
      <c r="K1161" s="35"/>
      <c r="L1161" s="45" t="str">
        <f>IF(A1161="M06",H1161,"")</f>
        <v/>
      </c>
      <c r="M1161" s="45" t="str">
        <f>IF(OR(A1161="M02",A1161="M25",A1161="M01s"),H1161,"")</f>
        <v/>
      </c>
      <c r="N1161" s="46">
        <f>IF(A1161="ZMP",E1161*(1+(F1161/100)),#REF!)</f>
        <v>3</v>
      </c>
      <c r="O1161" s="45" t="str">
        <f>IF(A1161="M01e",H1161,"")</f>
        <v/>
      </c>
    </row>
    <row r="1162" spans="1:15" ht="12.75" outlineLevel="2" x14ac:dyDescent="0.2">
      <c r="A1162" s="84" t="s">
        <v>202</v>
      </c>
      <c r="B1162" s="85" t="s">
        <v>203</v>
      </c>
      <c r="C1162" s="85" t="s">
        <v>204</v>
      </c>
      <c r="D1162" s="86" t="s">
        <v>205</v>
      </c>
      <c r="E1162" s="87">
        <v>0.748</v>
      </c>
      <c r="F1162" s="88"/>
      <c r="G1162" s="89">
        <v>720</v>
      </c>
      <c r="H1162" s="90">
        <f>IF(ISNUMBER(F1162),(E1162*(1+(F1162/100))*G1162),G1162*E1162)*N1161</f>
        <v>1615.6799999999998</v>
      </c>
      <c r="I1162" s="91">
        <f>IF(OR(A1162="PM",A1162="PZ",A1162="PP"),H1162,"")</f>
        <v>1615.6799999999998</v>
      </c>
      <c r="J1162" s="91" t="str">
        <f>IF(A1162="S",H1162,"")</f>
        <v/>
      </c>
      <c r="K1162" s="35"/>
      <c r="L1162" s="91" t="str">
        <f>IF(A1162="M06",H1162,"")</f>
        <v/>
      </c>
      <c r="M1162" s="91" t="str">
        <f>IF(OR(A1162="M02",A1162="M25",A1162="M01s"),H1162,"")</f>
        <v/>
      </c>
      <c r="N1162" s="83">
        <f>IF(A1162="ZMP",E1162*(1+(F1162/100)),N1161)</f>
        <v>3</v>
      </c>
      <c r="O1162" s="91" t="str">
        <f>IF(A1162="M01e",H1162,"")</f>
        <v/>
      </c>
    </row>
    <row r="1163" spans="1:15" ht="12.75" outlineLevel="2" x14ac:dyDescent="0.2">
      <c r="A1163" s="84" t="s">
        <v>228</v>
      </c>
      <c r="B1163" s="85" t="s">
        <v>3507</v>
      </c>
      <c r="C1163" s="85" t="s">
        <v>3508</v>
      </c>
      <c r="D1163" s="86" t="s">
        <v>111</v>
      </c>
      <c r="E1163" s="87">
        <v>1</v>
      </c>
      <c r="F1163" s="88"/>
      <c r="G1163" s="89">
        <v>5445.91</v>
      </c>
      <c r="H1163" s="90">
        <f>IF(ISNUMBER(F1163),(E1163*(1+(F1163/100))*G1163),G1163*E1163)*N1162</f>
        <v>16337.73</v>
      </c>
      <c r="I1163" s="91" t="str">
        <f>IF(OR(A1163="PM",A1163="PZ",A1163="PP"),H1163,"")</f>
        <v/>
      </c>
      <c r="J1163" s="91" t="str">
        <f>IF(A1163="S",H1163,"")</f>
        <v/>
      </c>
      <c r="K1163" s="35"/>
      <c r="L1163" s="91" t="str">
        <f>IF(A1163="M06",H1163,"")</f>
        <v/>
      </c>
      <c r="M1163" s="91">
        <f>IF(OR(A1163="M02",A1163="M25",A1163="M01s"),H1163,"")</f>
        <v>16337.73</v>
      </c>
      <c r="N1163" s="83">
        <f>IF(A1163="ZMP",E1163*(1+(F1163/100)),N1162)</f>
        <v>3</v>
      </c>
      <c r="O1163" s="91" t="str">
        <f>IF(A1163="M01e",H1163,"")</f>
        <v/>
      </c>
    </row>
    <row r="1164" spans="1:15" ht="12.75" outlineLevel="2" x14ac:dyDescent="0.2">
      <c r="A1164" s="47"/>
      <c r="B1164" s="48"/>
      <c r="C1164" s="48"/>
      <c r="D1164" s="49"/>
      <c r="E1164" s="50"/>
      <c r="F1164" s="51"/>
      <c r="G1164" s="52"/>
      <c r="H1164" s="53"/>
      <c r="I1164" s="54"/>
      <c r="J1164" s="54"/>
      <c r="K1164" s="35"/>
      <c r="L1164" s="54"/>
      <c r="M1164" s="54"/>
      <c r="N1164" s="54"/>
      <c r="O1164" s="54"/>
    </row>
    <row r="1165" spans="1:15" ht="25.5" x14ac:dyDescent="0.2">
      <c r="A1165" s="27" t="s">
        <v>8031</v>
      </c>
      <c r="B1165" s="28" t="s">
        <v>8232</v>
      </c>
      <c r="C1165" s="29" t="s">
        <v>8233</v>
      </c>
      <c r="D1165" s="30" t="s">
        <v>666</v>
      </c>
      <c r="E1165" s="31">
        <v>1</v>
      </c>
      <c r="F1165" s="32"/>
      <c r="G1165" s="33">
        <v>4159.1099999999997</v>
      </c>
      <c r="H1165" s="34">
        <f>G1165</f>
        <v>4159.1099999999997</v>
      </c>
      <c r="I1165" s="35">
        <f>SUM(I1166:I1169)</f>
        <v>892.07999999999993</v>
      </c>
      <c r="J1165" s="35">
        <f>SUM(J1166:J1169)</f>
        <v>0</v>
      </c>
      <c r="K1165" s="35">
        <f t="shared" si="458"/>
        <v>892.07999999999993</v>
      </c>
      <c r="L1165" s="35">
        <f>SUM(L1166:L1169)</f>
        <v>0</v>
      </c>
      <c r="M1165" s="35">
        <f>SUM(M1166:M1169)</f>
        <v>3267.0299999999997</v>
      </c>
      <c r="N1165" s="35"/>
      <c r="O1165" s="35">
        <f>SUM(O1166:O1169)</f>
        <v>0</v>
      </c>
    </row>
    <row r="1166" spans="1:15" ht="12.75" outlineLevel="1" collapsed="1" x14ac:dyDescent="0.2">
      <c r="A1166" s="38" t="s">
        <v>198</v>
      </c>
      <c r="B1166" s="39" t="s">
        <v>3501</v>
      </c>
      <c r="C1166" s="39" t="s">
        <v>3502</v>
      </c>
      <c r="D1166" s="40" t="s">
        <v>253</v>
      </c>
      <c r="E1166" s="41">
        <v>3</v>
      </c>
      <c r="F1166" s="42"/>
      <c r="G1166" s="43">
        <v>1386.37</v>
      </c>
      <c r="H1166" s="44">
        <f>IF(ISNUMBER(F1166),(E1166*(1+(F1166/100))*G1166),G1166*E1166)</f>
        <v>4159.1099999999997</v>
      </c>
      <c r="I1166" s="45" t="str">
        <f>IF(OR(A1166="PM",A1166="PZ",A1166="PP"),H1166,"")</f>
        <v/>
      </c>
      <c r="J1166" s="45" t="str">
        <f>IF(A1166="S",H1166,"")</f>
        <v/>
      </c>
      <c r="K1166" s="35"/>
      <c r="L1166" s="45" t="str">
        <f>IF(A1166="M06",H1166,"")</f>
        <v/>
      </c>
      <c r="M1166" s="45" t="str">
        <f>IF(OR(A1166="M02",A1166="M25",A1166="M01s"),H1166,"")</f>
        <v/>
      </c>
      <c r="N1166" s="46">
        <f>IF(A1166="ZMP",E1166*(1+(F1166/100)),#REF!)</f>
        <v>3</v>
      </c>
      <c r="O1166" s="45" t="str">
        <f>IF(A1166="M01e",H1166,"")</f>
        <v/>
      </c>
    </row>
    <row r="1167" spans="1:15" ht="12.75" outlineLevel="2" x14ac:dyDescent="0.2">
      <c r="A1167" s="84" t="s">
        <v>202</v>
      </c>
      <c r="B1167" s="85" t="s">
        <v>203</v>
      </c>
      <c r="C1167" s="85" t="s">
        <v>204</v>
      </c>
      <c r="D1167" s="86" t="s">
        <v>205</v>
      </c>
      <c r="E1167" s="87">
        <v>0.41299999999999998</v>
      </c>
      <c r="F1167" s="88"/>
      <c r="G1167" s="89">
        <v>720</v>
      </c>
      <c r="H1167" s="90">
        <f>IF(ISNUMBER(F1167),(E1167*(1+(F1167/100))*G1167),G1167*E1167)*N1166</f>
        <v>892.07999999999993</v>
      </c>
      <c r="I1167" s="91">
        <f>IF(OR(A1167="PM",A1167="PZ",A1167="PP"),H1167,"")</f>
        <v>892.07999999999993</v>
      </c>
      <c r="J1167" s="91" t="str">
        <f>IF(A1167="S",H1167,"")</f>
        <v/>
      </c>
      <c r="K1167" s="35"/>
      <c r="L1167" s="91" t="str">
        <f>IF(A1167="M06",H1167,"")</f>
        <v/>
      </c>
      <c r="M1167" s="91" t="str">
        <f>IF(OR(A1167="M02",A1167="M25",A1167="M01s"),H1167,"")</f>
        <v/>
      </c>
      <c r="N1167" s="83">
        <f>IF(A1167="ZMP",E1167*(1+(F1167/100)),N1166)</f>
        <v>3</v>
      </c>
      <c r="O1167" s="91" t="str">
        <f>IF(A1167="M01e",H1167,"")</f>
        <v/>
      </c>
    </row>
    <row r="1168" spans="1:15" ht="12.75" outlineLevel="2" x14ac:dyDescent="0.2">
      <c r="A1168" s="84" t="s">
        <v>228</v>
      </c>
      <c r="B1168" s="85" t="s">
        <v>3503</v>
      </c>
      <c r="C1168" s="85" t="s">
        <v>3504</v>
      </c>
      <c r="D1168" s="86" t="s">
        <v>111</v>
      </c>
      <c r="E1168" s="87">
        <v>1</v>
      </c>
      <c r="F1168" s="88"/>
      <c r="G1168" s="89">
        <v>1089.01</v>
      </c>
      <c r="H1168" s="90">
        <f>IF(ISNUMBER(F1168),(E1168*(1+(F1168/100))*G1168),G1168*E1168)*N1167</f>
        <v>3267.0299999999997</v>
      </c>
      <c r="I1168" s="91" t="str">
        <f>IF(OR(A1168="PM",A1168="PZ",A1168="PP"),H1168,"")</f>
        <v/>
      </c>
      <c r="J1168" s="91" t="str">
        <f>IF(A1168="S",H1168,"")</f>
        <v/>
      </c>
      <c r="K1168" s="35"/>
      <c r="L1168" s="91" t="str">
        <f>IF(A1168="M06",H1168,"")</f>
        <v/>
      </c>
      <c r="M1168" s="91">
        <f>IF(OR(A1168="M02",A1168="M25",A1168="M01s"),H1168,"")</f>
        <v>3267.0299999999997</v>
      </c>
      <c r="N1168" s="83">
        <f>IF(A1168="ZMP",E1168*(1+(F1168/100)),N1167)</f>
        <v>3</v>
      </c>
      <c r="O1168" s="91" t="str">
        <f>IF(A1168="M01e",H1168,"")</f>
        <v/>
      </c>
    </row>
    <row r="1169" spans="1:15" ht="12.75" outlineLevel="2" x14ac:dyDescent="0.2">
      <c r="A1169" s="47"/>
      <c r="B1169" s="48"/>
      <c r="C1169" s="48"/>
      <c r="D1169" s="49"/>
      <c r="E1169" s="50"/>
      <c r="F1169" s="51"/>
      <c r="G1169" s="52"/>
      <c r="H1169" s="53"/>
      <c r="I1169" s="54"/>
      <c r="J1169" s="54"/>
      <c r="K1169" s="35"/>
      <c r="L1169" s="54"/>
      <c r="M1169" s="54"/>
      <c r="N1169" s="54"/>
      <c r="O1169" s="54"/>
    </row>
    <row r="1170" spans="1:15" ht="25.5" x14ac:dyDescent="0.2">
      <c r="A1170" s="27" t="s">
        <v>8031</v>
      </c>
      <c r="B1170" s="28" t="s">
        <v>8234</v>
      </c>
      <c r="C1170" s="29" t="s">
        <v>8235</v>
      </c>
      <c r="D1170" s="30" t="s">
        <v>666</v>
      </c>
      <c r="E1170" s="31">
        <v>1</v>
      </c>
      <c r="F1170" s="32"/>
      <c r="G1170" s="33">
        <v>3721.53</v>
      </c>
      <c r="H1170" s="34">
        <f>G1170</f>
        <v>3721.53</v>
      </c>
      <c r="I1170" s="35">
        <f>SUM(I1171:I1183)</f>
        <v>1326.24</v>
      </c>
      <c r="J1170" s="35">
        <f>SUM(J1171:J1183)</f>
        <v>13.680000000000001</v>
      </c>
      <c r="K1170" s="35">
        <f t="shared" si="458"/>
        <v>1339.92</v>
      </c>
      <c r="L1170" s="35">
        <f>SUM(L1171:L1183)</f>
        <v>6.5250599999999999</v>
      </c>
      <c r="M1170" s="35">
        <f>SUM(M1171:M1183)</f>
        <v>2375.0908260000001</v>
      </c>
      <c r="N1170" s="35"/>
      <c r="O1170" s="35">
        <f>SUM(O1171:O1183)</f>
        <v>0</v>
      </c>
    </row>
    <row r="1171" spans="1:15" ht="12.75" outlineLevel="1" collapsed="1" x14ac:dyDescent="0.2">
      <c r="A1171" s="38" t="s">
        <v>198</v>
      </c>
      <c r="B1171" s="39" t="s">
        <v>1129</v>
      </c>
      <c r="C1171" s="39" t="s">
        <v>1130</v>
      </c>
      <c r="D1171" s="40" t="s">
        <v>253</v>
      </c>
      <c r="E1171" s="41">
        <v>3</v>
      </c>
      <c r="F1171" s="42"/>
      <c r="G1171" s="43">
        <v>796.56</v>
      </c>
      <c r="H1171" s="44">
        <f>IF(ISNUMBER(F1171),(E1171*(1+(F1171/100))*G1171),G1171*E1171)</f>
        <v>2389.6799999999998</v>
      </c>
      <c r="I1171" s="45" t="str">
        <f t="shared" ref="I1171:I1182" si="459">IF(OR(A1171="PM",A1171="PZ",A1171="PP"),H1171,"")</f>
        <v/>
      </c>
      <c r="J1171" s="45" t="str">
        <f t="shared" ref="J1171:J1182" si="460">IF(A1171="S",H1171,"")</f>
        <v/>
      </c>
      <c r="K1171" s="35"/>
      <c r="L1171" s="45" t="str">
        <f t="shared" ref="L1171:L1182" si="461">IF(A1171="M06",H1171,"")</f>
        <v/>
      </c>
      <c r="M1171" s="45" t="str">
        <f t="shared" ref="M1171:M1182" si="462">IF(OR(A1171="M02",A1171="M25",A1171="M01s"),H1171,"")</f>
        <v/>
      </c>
      <c r="N1171" s="46">
        <f>IF(A1171="ZMP",E1171*(1+(F1171/100)),#REF!)</f>
        <v>3</v>
      </c>
      <c r="O1171" s="45" t="str">
        <f t="shared" ref="O1171:O1182" si="463">IF(A1171="M01e",H1171,"")</f>
        <v/>
      </c>
    </row>
    <row r="1172" spans="1:15" ht="12.75" outlineLevel="2" x14ac:dyDescent="0.2">
      <c r="A1172" s="84" t="s">
        <v>202</v>
      </c>
      <c r="B1172" s="85" t="s">
        <v>203</v>
      </c>
      <c r="C1172" s="85" t="s">
        <v>204</v>
      </c>
      <c r="D1172" s="86" t="s">
        <v>205</v>
      </c>
      <c r="E1172" s="87">
        <v>0.19700000000000001</v>
      </c>
      <c r="F1172" s="88"/>
      <c r="G1172" s="89">
        <v>720</v>
      </c>
      <c r="H1172" s="90">
        <f t="shared" ref="H1172:H1179" si="464">IF(ISNUMBER(F1172),(E1172*(1+(F1172/100))*G1172),G1172*E1172)*N1171</f>
        <v>425.52</v>
      </c>
      <c r="I1172" s="91">
        <f t="shared" si="459"/>
        <v>425.52</v>
      </c>
      <c r="J1172" s="91" t="str">
        <f t="shared" si="460"/>
        <v/>
      </c>
      <c r="K1172" s="35"/>
      <c r="L1172" s="91" t="str">
        <f t="shared" si="461"/>
        <v/>
      </c>
      <c r="M1172" s="91" t="str">
        <f t="shared" si="462"/>
        <v/>
      </c>
      <c r="N1172" s="83">
        <f t="shared" ref="N1172:N1179" si="465">IF(A1172="ZMP",E1172*(1+(F1172/100)),N1171)</f>
        <v>3</v>
      </c>
      <c r="O1172" s="91" t="str">
        <f t="shared" si="463"/>
        <v/>
      </c>
    </row>
    <row r="1173" spans="1:15" ht="12.75" outlineLevel="2" x14ac:dyDescent="0.2">
      <c r="A1173" s="84" t="s">
        <v>315</v>
      </c>
      <c r="B1173" s="85" t="s">
        <v>75</v>
      </c>
      <c r="C1173" s="85" t="s">
        <v>76</v>
      </c>
      <c r="D1173" s="86" t="s">
        <v>17</v>
      </c>
      <c r="E1173" s="87">
        <v>6.0000000000000001E-3</v>
      </c>
      <c r="F1173" s="88"/>
      <c r="G1173" s="89">
        <v>760</v>
      </c>
      <c r="H1173" s="90">
        <f t="shared" si="464"/>
        <v>13.680000000000001</v>
      </c>
      <c r="I1173" s="91" t="str">
        <f t="shared" si="459"/>
        <v/>
      </c>
      <c r="J1173" s="91">
        <f t="shared" si="460"/>
        <v>13.680000000000001</v>
      </c>
      <c r="K1173" s="35"/>
      <c r="L1173" s="91" t="str">
        <f t="shared" si="461"/>
        <v/>
      </c>
      <c r="M1173" s="91" t="str">
        <f t="shared" si="462"/>
        <v/>
      </c>
      <c r="N1173" s="83">
        <f t="shared" si="465"/>
        <v>3</v>
      </c>
      <c r="O1173" s="91" t="str">
        <f t="shared" si="463"/>
        <v/>
      </c>
    </row>
    <row r="1174" spans="1:15" ht="12.75" outlineLevel="2" x14ac:dyDescent="0.2">
      <c r="A1174" s="84" t="s">
        <v>228</v>
      </c>
      <c r="B1174" s="85" t="s">
        <v>1131</v>
      </c>
      <c r="C1174" s="85" t="s">
        <v>1132</v>
      </c>
      <c r="D1174" s="86" t="s">
        <v>111</v>
      </c>
      <c r="E1174" s="87">
        <v>1</v>
      </c>
      <c r="F1174" s="88"/>
      <c r="G1174" s="89">
        <v>143.34</v>
      </c>
      <c r="H1174" s="90">
        <f t="shared" si="464"/>
        <v>430.02</v>
      </c>
      <c r="I1174" s="91" t="str">
        <f t="shared" si="459"/>
        <v/>
      </c>
      <c r="J1174" s="91" t="str">
        <f t="shared" si="460"/>
        <v/>
      </c>
      <c r="K1174" s="35"/>
      <c r="L1174" s="91" t="str">
        <f t="shared" si="461"/>
        <v/>
      </c>
      <c r="M1174" s="91">
        <f t="shared" si="462"/>
        <v>430.02</v>
      </c>
      <c r="N1174" s="83">
        <f t="shared" si="465"/>
        <v>3</v>
      </c>
      <c r="O1174" s="91" t="str">
        <f t="shared" si="463"/>
        <v/>
      </c>
    </row>
    <row r="1175" spans="1:15" ht="12.75" outlineLevel="2" x14ac:dyDescent="0.2">
      <c r="A1175" s="84" t="s">
        <v>228</v>
      </c>
      <c r="B1175" s="85" t="s">
        <v>1133</v>
      </c>
      <c r="C1175" s="85" t="s">
        <v>1134</v>
      </c>
      <c r="D1175" s="86" t="s">
        <v>111</v>
      </c>
      <c r="E1175" s="87">
        <v>1</v>
      </c>
      <c r="F1175" s="88"/>
      <c r="G1175" s="89">
        <v>145.18</v>
      </c>
      <c r="H1175" s="90">
        <f t="shared" si="464"/>
        <v>435.54</v>
      </c>
      <c r="I1175" s="91" t="str">
        <f t="shared" si="459"/>
        <v/>
      </c>
      <c r="J1175" s="91" t="str">
        <f t="shared" si="460"/>
        <v/>
      </c>
      <c r="K1175" s="35"/>
      <c r="L1175" s="91" t="str">
        <f t="shared" si="461"/>
        <v/>
      </c>
      <c r="M1175" s="91">
        <f t="shared" si="462"/>
        <v>435.54</v>
      </c>
      <c r="N1175" s="83">
        <f t="shared" si="465"/>
        <v>3</v>
      </c>
      <c r="O1175" s="91" t="str">
        <f t="shared" si="463"/>
        <v/>
      </c>
    </row>
    <row r="1176" spans="1:15" ht="12.75" outlineLevel="2" x14ac:dyDescent="0.2">
      <c r="A1176" s="84" t="s">
        <v>228</v>
      </c>
      <c r="B1176" s="85" t="s">
        <v>804</v>
      </c>
      <c r="C1176" s="85" t="s">
        <v>805</v>
      </c>
      <c r="D1176" s="86" t="s">
        <v>111</v>
      </c>
      <c r="E1176" s="87">
        <v>2</v>
      </c>
      <c r="F1176" s="88"/>
      <c r="G1176" s="89">
        <v>157.95000000000002</v>
      </c>
      <c r="H1176" s="90">
        <f t="shared" si="464"/>
        <v>947.7</v>
      </c>
      <c r="I1176" s="91" t="str">
        <f t="shared" si="459"/>
        <v/>
      </c>
      <c r="J1176" s="91" t="str">
        <f t="shared" si="460"/>
        <v/>
      </c>
      <c r="K1176" s="35"/>
      <c r="L1176" s="91" t="str">
        <f t="shared" si="461"/>
        <v/>
      </c>
      <c r="M1176" s="91">
        <f t="shared" si="462"/>
        <v>947.7</v>
      </c>
      <c r="N1176" s="83">
        <f t="shared" si="465"/>
        <v>3</v>
      </c>
      <c r="O1176" s="91" t="str">
        <f t="shared" si="463"/>
        <v/>
      </c>
    </row>
    <row r="1177" spans="1:15" ht="12.75" outlineLevel="2" x14ac:dyDescent="0.2">
      <c r="A1177" s="84" t="s">
        <v>228</v>
      </c>
      <c r="B1177" s="85" t="s">
        <v>1029</v>
      </c>
      <c r="C1177" s="85" t="s">
        <v>1030</v>
      </c>
      <c r="D1177" s="86" t="s">
        <v>278</v>
      </c>
      <c r="E1177" s="87">
        <v>0.09</v>
      </c>
      <c r="F1177" s="88">
        <v>1</v>
      </c>
      <c r="G1177" s="89">
        <v>132.38</v>
      </c>
      <c r="H1177" s="90">
        <f t="shared" si="464"/>
        <v>36.100026</v>
      </c>
      <c r="I1177" s="91" t="str">
        <f t="shared" si="459"/>
        <v/>
      </c>
      <c r="J1177" s="91" t="str">
        <f t="shared" si="460"/>
        <v/>
      </c>
      <c r="K1177" s="35"/>
      <c r="L1177" s="91" t="str">
        <f t="shared" si="461"/>
        <v/>
      </c>
      <c r="M1177" s="91">
        <f t="shared" si="462"/>
        <v>36.100026</v>
      </c>
      <c r="N1177" s="83">
        <f t="shared" si="465"/>
        <v>3</v>
      </c>
      <c r="O1177" s="91" t="str">
        <f t="shared" si="463"/>
        <v/>
      </c>
    </row>
    <row r="1178" spans="1:15" ht="12.75" outlineLevel="2" x14ac:dyDescent="0.2">
      <c r="A1178" s="84" t="s">
        <v>228</v>
      </c>
      <c r="B1178" s="85" t="s">
        <v>1013</v>
      </c>
      <c r="C1178" s="85" t="s">
        <v>1014</v>
      </c>
      <c r="D1178" s="86" t="s">
        <v>111</v>
      </c>
      <c r="E1178" s="87">
        <v>0.14000000000000001</v>
      </c>
      <c r="F1178" s="88"/>
      <c r="G1178" s="89">
        <v>225.24</v>
      </c>
      <c r="H1178" s="90">
        <f t="shared" si="464"/>
        <v>94.600800000000007</v>
      </c>
      <c r="I1178" s="91" t="str">
        <f t="shared" si="459"/>
        <v/>
      </c>
      <c r="J1178" s="91" t="str">
        <f t="shared" si="460"/>
        <v/>
      </c>
      <c r="K1178" s="35"/>
      <c r="L1178" s="91" t="str">
        <f t="shared" si="461"/>
        <v/>
      </c>
      <c r="M1178" s="91">
        <f t="shared" si="462"/>
        <v>94.600800000000007</v>
      </c>
      <c r="N1178" s="83">
        <f t="shared" si="465"/>
        <v>3</v>
      </c>
      <c r="O1178" s="91" t="str">
        <f t="shared" si="463"/>
        <v/>
      </c>
    </row>
    <row r="1179" spans="1:15" ht="12.75" outlineLevel="2" x14ac:dyDescent="0.2">
      <c r="A1179" s="84" t="s">
        <v>206</v>
      </c>
      <c r="B1179" s="85" t="s">
        <v>1015</v>
      </c>
      <c r="C1179" s="85" t="s">
        <v>1016</v>
      </c>
      <c r="D1179" s="86" t="s">
        <v>278</v>
      </c>
      <c r="E1179" s="87">
        <v>2E-3</v>
      </c>
      <c r="F1179" s="88"/>
      <c r="G1179" s="89">
        <v>1087.51</v>
      </c>
      <c r="H1179" s="90">
        <f t="shared" si="464"/>
        <v>6.5250599999999999</v>
      </c>
      <c r="I1179" s="91" t="str">
        <f t="shared" si="459"/>
        <v/>
      </c>
      <c r="J1179" s="91" t="str">
        <f t="shared" si="460"/>
        <v/>
      </c>
      <c r="K1179" s="35"/>
      <c r="L1179" s="91">
        <f t="shared" si="461"/>
        <v>6.5250599999999999</v>
      </c>
      <c r="M1179" s="91" t="str">
        <f t="shared" si="462"/>
        <v/>
      </c>
      <c r="N1179" s="83">
        <f t="shared" si="465"/>
        <v>3</v>
      </c>
      <c r="O1179" s="91" t="str">
        <f t="shared" si="463"/>
        <v/>
      </c>
    </row>
    <row r="1180" spans="1:15" ht="12.75" outlineLevel="1" x14ac:dyDescent="0.2">
      <c r="A1180" s="38" t="s">
        <v>198</v>
      </c>
      <c r="B1180" s="39" t="s">
        <v>3547</v>
      </c>
      <c r="C1180" s="39" t="s">
        <v>3548</v>
      </c>
      <c r="D1180" s="40" t="s">
        <v>253</v>
      </c>
      <c r="E1180" s="41">
        <v>3</v>
      </c>
      <c r="F1180" s="42"/>
      <c r="G1180" s="43">
        <v>443.95</v>
      </c>
      <c r="H1180" s="44">
        <f>IF(ISNUMBER(F1180),(E1180*(1+(F1180/100))*G1180),G1180*E1180)</f>
        <v>1331.85</v>
      </c>
      <c r="I1180" s="45" t="str">
        <f t="shared" si="459"/>
        <v/>
      </c>
      <c r="J1180" s="45" t="str">
        <f t="shared" si="460"/>
        <v/>
      </c>
      <c r="K1180" s="35"/>
      <c r="L1180" s="45" t="str">
        <f t="shared" si="461"/>
        <v/>
      </c>
      <c r="M1180" s="45" t="str">
        <f t="shared" si="462"/>
        <v/>
      </c>
      <c r="N1180" s="46">
        <f>IF(A1180="ZMP",E1180*(1+(F1180/100)),#REF!)</f>
        <v>3</v>
      </c>
      <c r="O1180" s="45" t="str">
        <f t="shared" si="463"/>
        <v/>
      </c>
    </row>
    <row r="1181" spans="1:15" ht="12.75" outlineLevel="2" x14ac:dyDescent="0.2">
      <c r="A1181" s="84" t="s">
        <v>202</v>
      </c>
      <c r="B1181" s="85" t="s">
        <v>203</v>
      </c>
      <c r="C1181" s="85" t="s">
        <v>204</v>
      </c>
      <c r="D1181" s="86" t="s">
        <v>205</v>
      </c>
      <c r="E1181" s="87">
        <v>0.41699999999999998</v>
      </c>
      <c r="F1181" s="88"/>
      <c r="G1181" s="89">
        <v>720</v>
      </c>
      <c r="H1181" s="90">
        <f>IF(ISNUMBER(F1181),(E1181*(1+(F1181/100))*G1181),G1181*E1181)*N1180</f>
        <v>900.72</v>
      </c>
      <c r="I1181" s="91">
        <f t="shared" si="459"/>
        <v>900.72</v>
      </c>
      <c r="J1181" s="91" t="str">
        <f t="shared" si="460"/>
        <v/>
      </c>
      <c r="K1181" s="35"/>
      <c r="L1181" s="91" t="str">
        <f t="shared" si="461"/>
        <v/>
      </c>
      <c r="M1181" s="91" t="str">
        <f t="shared" si="462"/>
        <v/>
      </c>
      <c r="N1181" s="83">
        <f>IF(A1181="ZMP",E1181*(1+(F1181/100)),N1180)</f>
        <v>3</v>
      </c>
      <c r="O1181" s="91" t="str">
        <f t="shared" si="463"/>
        <v/>
      </c>
    </row>
    <row r="1182" spans="1:15" ht="12.75" outlineLevel="2" x14ac:dyDescent="0.2">
      <c r="A1182" s="84" t="s">
        <v>228</v>
      </c>
      <c r="B1182" s="85" t="s">
        <v>3549</v>
      </c>
      <c r="C1182" s="85" t="s">
        <v>3550</v>
      </c>
      <c r="D1182" s="86" t="s">
        <v>111</v>
      </c>
      <c r="E1182" s="87">
        <v>1</v>
      </c>
      <c r="F1182" s="88"/>
      <c r="G1182" s="89">
        <v>143.71</v>
      </c>
      <c r="H1182" s="90">
        <f>IF(ISNUMBER(F1182),(E1182*(1+(F1182/100))*G1182),G1182*E1182)*N1181</f>
        <v>431.13</v>
      </c>
      <c r="I1182" s="91" t="str">
        <f t="shared" si="459"/>
        <v/>
      </c>
      <c r="J1182" s="91" t="str">
        <f t="shared" si="460"/>
        <v/>
      </c>
      <c r="K1182" s="35"/>
      <c r="L1182" s="91" t="str">
        <f t="shared" si="461"/>
        <v/>
      </c>
      <c r="M1182" s="91">
        <f t="shared" si="462"/>
        <v>431.13</v>
      </c>
      <c r="N1182" s="83">
        <f>IF(A1182="ZMP",E1182*(1+(F1182/100)),N1181)</f>
        <v>3</v>
      </c>
      <c r="O1182" s="91" t="str">
        <f t="shared" si="463"/>
        <v/>
      </c>
    </row>
    <row r="1183" spans="1:15" ht="12.75" outlineLevel="2" x14ac:dyDescent="0.2">
      <c r="A1183" s="47"/>
      <c r="B1183" s="48"/>
      <c r="C1183" s="48"/>
      <c r="D1183" s="49"/>
      <c r="E1183" s="50"/>
      <c r="F1183" s="51"/>
      <c r="G1183" s="52"/>
      <c r="H1183" s="53"/>
      <c r="I1183" s="54"/>
      <c r="J1183" s="54"/>
      <c r="K1183" s="35"/>
      <c r="L1183" s="54"/>
      <c r="M1183" s="54"/>
      <c r="N1183" s="54"/>
      <c r="O1183" s="54"/>
    </row>
    <row r="1184" spans="1:15" ht="25.5" x14ac:dyDescent="0.2">
      <c r="A1184" s="27" t="s">
        <v>8031</v>
      </c>
      <c r="B1184" s="28" t="s">
        <v>8236</v>
      </c>
      <c r="C1184" s="29" t="s">
        <v>8237</v>
      </c>
      <c r="D1184" s="30" t="s">
        <v>666</v>
      </c>
      <c r="E1184" s="31">
        <v>1</v>
      </c>
      <c r="F1184" s="32"/>
      <c r="G1184" s="33">
        <v>4178.07</v>
      </c>
      <c r="H1184" s="34">
        <f>G1184</f>
        <v>4178.07</v>
      </c>
      <c r="I1184" s="35">
        <f>SUM(I1185:I1197)</f>
        <v>1326.24</v>
      </c>
      <c r="J1184" s="35">
        <f>SUM(J1185:J1197)</f>
        <v>13.680000000000001</v>
      </c>
      <c r="K1184" s="35">
        <f t="shared" si="458"/>
        <v>1339.92</v>
      </c>
      <c r="L1184" s="35">
        <f>SUM(L1185:L1197)</f>
        <v>6.5250599999999999</v>
      </c>
      <c r="M1184" s="35">
        <f>SUM(M1185:M1197)</f>
        <v>2831.6308260000005</v>
      </c>
      <c r="N1184" s="35"/>
      <c r="O1184" s="35">
        <f>SUM(O1185:O1197)</f>
        <v>0</v>
      </c>
    </row>
    <row r="1185" spans="1:15" ht="12.75" outlineLevel="1" collapsed="1" x14ac:dyDescent="0.2">
      <c r="A1185" s="38" t="s">
        <v>198</v>
      </c>
      <c r="B1185" s="39" t="s">
        <v>1135</v>
      </c>
      <c r="C1185" s="39" t="s">
        <v>1136</v>
      </c>
      <c r="D1185" s="40" t="s">
        <v>253</v>
      </c>
      <c r="E1185" s="41">
        <v>3</v>
      </c>
      <c r="F1185" s="42"/>
      <c r="G1185" s="43">
        <v>948.74</v>
      </c>
      <c r="H1185" s="44">
        <f>IF(ISNUMBER(F1185),(E1185*(1+(F1185/100))*G1185),G1185*E1185)</f>
        <v>2846.2200000000003</v>
      </c>
      <c r="I1185" s="45" t="str">
        <f t="shared" ref="I1185:I1196" si="466">IF(OR(A1185="PM",A1185="PZ",A1185="PP"),H1185,"")</f>
        <v/>
      </c>
      <c r="J1185" s="45" t="str">
        <f t="shared" ref="J1185:J1196" si="467">IF(A1185="S",H1185,"")</f>
        <v/>
      </c>
      <c r="K1185" s="35"/>
      <c r="L1185" s="45" t="str">
        <f t="shared" ref="L1185:L1196" si="468">IF(A1185="M06",H1185,"")</f>
        <v/>
      </c>
      <c r="M1185" s="45" t="str">
        <f t="shared" ref="M1185:M1196" si="469">IF(OR(A1185="M02",A1185="M25",A1185="M01s"),H1185,"")</f>
        <v/>
      </c>
      <c r="N1185" s="46">
        <f>IF(A1185="ZMP",E1185*(1+(F1185/100)),#REF!)</f>
        <v>3</v>
      </c>
      <c r="O1185" s="45" t="str">
        <f t="shared" ref="O1185:O1196" si="470">IF(A1185="M01e",H1185,"")</f>
        <v/>
      </c>
    </row>
    <row r="1186" spans="1:15" ht="12.75" outlineLevel="2" x14ac:dyDescent="0.2">
      <c r="A1186" s="84" t="s">
        <v>202</v>
      </c>
      <c r="B1186" s="85" t="s">
        <v>203</v>
      </c>
      <c r="C1186" s="85" t="s">
        <v>204</v>
      </c>
      <c r="D1186" s="86" t="s">
        <v>205</v>
      </c>
      <c r="E1186" s="87">
        <v>0.19700000000000001</v>
      </c>
      <c r="F1186" s="88"/>
      <c r="G1186" s="89">
        <v>720</v>
      </c>
      <c r="H1186" s="90">
        <f t="shared" ref="H1186:H1193" si="471">IF(ISNUMBER(F1186),(E1186*(1+(F1186/100))*G1186),G1186*E1186)*N1185</f>
        <v>425.52</v>
      </c>
      <c r="I1186" s="91">
        <f t="shared" si="466"/>
        <v>425.52</v>
      </c>
      <c r="J1186" s="91" t="str">
        <f t="shared" si="467"/>
        <v/>
      </c>
      <c r="K1186" s="35"/>
      <c r="L1186" s="91" t="str">
        <f t="shared" si="468"/>
        <v/>
      </c>
      <c r="M1186" s="91" t="str">
        <f t="shared" si="469"/>
        <v/>
      </c>
      <c r="N1186" s="83">
        <f t="shared" ref="N1186:N1193" si="472">IF(A1186="ZMP",E1186*(1+(F1186/100)),N1185)</f>
        <v>3</v>
      </c>
      <c r="O1186" s="91" t="str">
        <f t="shared" si="470"/>
        <v/>
      </c>
    </row>
    <row r="1187" spans="1:15" ht="12.75" outlineLevel="2" x14ac:dyDescent="0.2">
      <c r="A1187" s="84" t="s">
        <v>315</v>
      </c>
      <c r="B1187" s="85" t="s">
        <v>75</v>
      </c>
      <c r="C1187" s="85" t="s">
        <v>76</v>
      </c>
      <c r="D1187" s="86" t="s">
        <v>17</v>
      </c>
      <c r="E1187" s="87">
        <v>6.0000000000000001E-3</v>
      </c>
      <c r="F1187" s="88"/>
      <c r="G1187" s="89">
        <v>760</v>
      </c>
      <c r="H1187" s="90">
        <f t="shared" si="471"/>
        <v>13.680000000000001</v>
      </c>
      <c r="I1187" s="91" t="str">
        <f t="shared" si="466"/>
        <v/>
      </c>
      <c r="J1187" s="91">
        <f t="shared" si="467"/>
        <v>13.680000000000001</v>
      </c>
      <c r="K1187" s="35"/>
      <c r="L1187" s="91" t="str">
        <f t="shared" si="468"/>
        <v/>
      </c>
      <c r="M1187" s="91" t="str">
        <f t="shared" si="469"/>
        <v/>
      </c>
      <c r="N1187" s="83">
        <f t="shared" si="472"/>
        <v>3</v>
      </c>
      <c r="O1187" s="91" t="str">
        <f t="shared" si="470"/>
        <v/>
      </c>
    </row>
    <row r="1188" spans="1:15" ht="12.75" outlineLevel="2" x14ac:dyDescent="0.2">
      <c r="A1188" s="84" t="s">
        <v>228</v>
      </c>
      <c r="B1188" s="85" t="s">
        <v>1131</v>
      </c>
      <c r="C1188" s="85" t="s">
        <v>1132</v>
      </c>
      <c r="D1188" s="86" t="s">
        <v>111</v>
      </c>
      <c r="E1188" s="87">
        <v>1</v>
      </c>
      <c r="F1188" s="88"/>
      <c r="G1188" s="89">
        <v>143.34</v>
      </c>
      <c r="H1188" s="90">
        <f t="shared" si="471"/>
        <v>430.02</v>
      </c>
      <c r="I1188" s="91" t="str">
        <f t="shared" si="466"/>
        <v/>
      </c>
      <c r="J1188" s="91" t="str">
        <f t="shared" si="467"/>
        <v/>
      </c>
      <c r="K1188" s="35"/>
      <c r="L1188" s="91" t="str">
        <f t="shared" si="468"/>
        <v/>
      </c>
      <c r="M1188" s="91">
        <f t="shared" si="469"/>
        <v>430.02</v>
      </c>
      <c r="N1188" s="83">
        <f t="shared" si="472"/>
        <v>3</v>
      </c>
      <c r="O1188" s="91" t="str">
        <f t="shared" si="470"/>
        <v/>
      </c>
    </row>
    <row r="1189" spans="1:15" ht="12.75" outlineLevel="2" x14ac:dyDescent="0.2">
      <c r="A1189" s="84" t="s">
        <v>228</v>
      </c>
      <c r="B1189" s="85" t="s">
        <v>1133</v>
      </c>
      <c r="C1189" s="85" t="s">
        <v>1134</v>
      </c>
      <c r="D1189" s="86" t="s">
        <v>111</v>
      </c>
      <c r="E1189" s="87">
        <v>1</v>
      </c>
      <c r="F1189" s="88"/>
      <c r="G1189" s="89">
        <v>145.18</v>
      </c>
      <c r="H1189" s="90">
        <f t="shared" si="471"/>
        <v>435.54</v>
      </c>
      <c r="I1189" s="91" t="str">
        <f t="shared" si="466"/>
        <v/>
      </c>
      <c r="J1189" s="91" t="str">
        <f t="shared" si="467"/>
        <v/>
      </c>
      <c r="K1189" s="35"/>
      <c r="L1189" s="91" t="str">
        <f t="shared" si="468"/>
        <v/>
      </c>
      <c r="M1189" s="91">
        <f t="shared" si="469"/>
        <v>435.54</v>
      </c>
      <c r="N1189" s="83">
        <f t="shared" si="472"/>
        <v>3</v>
      </c>
      <c r="O1189" s="91" t="str">
        <f t="shared" si="470"/>
        <v/>
      </c>
    </row>
    <row r="1190" spans="1:15" ht="12.75" outlineLevel="2" x14ac:dyDescent="0.2">
      <c r="A1190" s="84" t="s">
        <v>228</v>
      </c>
      <c r="B1190" s="85" t="s">
        <v>1137</v>
      </c>
      <c r="C1190" s="85" t="s">
        <v>1138</v>
      </c>
      <c r="D1190" s="86" t="s">
        <v>111</v>
      </c>
      <c r="E1190" s="87">
        <v>2</v>
      </c>
      <c r="F1190" s="88"/>
      <c r="G1190" s="89">
        <v>234.04</v>
      </c>
      <c r="H1190" s="90">
        <f t="shared" si="471"/>
        <v>1404.24</v>
      </c>
      <c r="I1190" s="91" t="str">
        <f t="shared" si="466"/>
        <v/>
      </c>
      <c r="J1190" s="91" t="str">
        <f t="shared" si="467"/>
        <v/>
      </c>
      <c r="K1190" s="35"/>
      <c r="L1190" s="91" t="str">
        <f t="shared" si="468"/>
        <v/>
      </c>
      <c r="M1190" s="91">
        <f t="shared" si="469"/>
        <v>1404.24</v>
      </c>
      <c r="N1190" s="83">
        <f t="shared" si="472"/>
        <v>3</v>
      </c>
      <c r="O1190" s="91" t="str">
        <f t="shared" si="470"/>
        <v/>
      </c>
    </row>
    <row r="1191" spans="1:15" ht="12.75" outlineLevel="2" x14ac:dyDescent="0.2">
      <c r="A1191" s="84" t="s">
        <v>228</v>
      </c>
      <c r="B1191" s="85" t="s">
        <v>1029</v>
      </c>
      <c r="C1191" s="85" t="s">
        <v>1030</v>
      </c>
      <c r="D1191" s="86" t="s">
        <v>278</v>
      </c>
      <c r="E1191" s="87">
        <v>0.09</v>
      </c>
      <c r="F1191" s="88">
        <v>1</v>
      </c>
      <c r="G1191" s="89">
        <v>132.38</v>
      </c>
      <c r="H1191" s="90">
        <f t="shared" si="471"/>
        <v>36.100026</v>
      </c>
      <c r="I1191" s="91" t="str">
        <f t="shared" si="466"/>
        <v/>
      </c>
      <c r="J1191" s="91" t="str">
        <f t="shared" si="467"/>
        <v/>
      </c>
      <c r="K1191" s="35"/>
      <c r="L1191" s="91" t="str">
        <f t="shared" si="468"/>
        <v/>
      </c>
      <c r="M1191" s="91">
        <f t="shared" si="469"/>
        <v>36.100026</v>
      </c>
      <c r="N1191" s="83">
        <f t="shared" si="472"/>
        <v>3</v>
      </c>
      <c r="O1191" s="91" t="str">
        <f t="shared" si="470"/>
        <v/>
      </c>
    </row>
    <row r="1192" spans="1:15" ht="12.75" outlineLevel="2" x14ac:dyDescent="0.2">
      <c r="A1192" s="84" t="s">
        <v>228</v>
      </c>
      <c r="B1192" s="85" t="s">
        <v>1013</v>
      </c>
      <c r="C1192" s="85" t="s">
        <v>1014</v>
      </c>
      <c r="D1192" s="86" t="s">
        <v>111</v>
      </c>
      <c r="E1192" s="87">
        <v>0.14000000000000001</v>
      </c>
      <c r="F1192" s="88"/>
      <c r="G1192" s="89">
        <v>225.24</v>
      </c>
      <c r="H1192" s="90">
        <f t="shared" si="471"/>
        <v>94.600800000000007</v>
      </c>
      <c r="I1192" s="91" t="str">
        <f t="shared" si="466"/>
        <v/>
      </c>
      <c r="J1192" s="91" t="str">
        <f t="shared" si="467"/>
        <v/>
      </c>
      <c r="K1192" s="35"/>
      <c r="L1192" s="91" t="str">
        <f t="shared" si="468"/>
        <v/>
      </c>
      <c r="M1192" s="91">
        <f t="shared" si="469"/>
        <v>94.600800000000007</v>
      </c>
      <c r="N1192" s="83">
        <f t="shared" si="472"/>
        <v>3</v>
      </c>
      <c r="O1192" s="91" t="str">
        <f t="shared" si="470"/>
        <v/>
      </c>
    </row>
    <row r="1193" spans="1:15" ht="12.75" outlineLevel="2" x14ac:dyDescent="0.2">
      <c r="A1193" s="84" t="s">
        <v>206</v>
      </c>
      <c r="B1193" s="85" t="s">
        <v>1015</v>
      </c>
      <c r="C1193" s="85" t="s">
        <v>1016</v>
      </c>
      <c r="D1193" s="86" t="s">
        <v>278</v>
      </c>
      <c r="E1193" s="87">
        <v>2E-3</v>
      </c>
      <c r="F1193" s="88"/>
      <c r="G1193" s="89">
        <v>1087.51</v>
      </c>
      <c r="H1193" s="90">
        <f t="shared" si="471"/>
        <v>6.5250599999999999</v>
      </c>
      <c r="I1193" s="91" t="str">
        <f t="shared" si="466"/>
        <v/>
      </c>
      <c r="J1193" s="91" t="str">
        <f t="shared" si="467"/>
        <v/>
      </c>
      <c r="K1193" s="35"/>
      <c r="L1193" s="91">
        <f t="shared" si="468"/>
        <v>6.5250599999999999</v>
      </c>
      <c r="M1193" s="91" t="str">
        <f t="shared" si="469"/>
        <v/>
      </c>
      <c r="N1193" s="83">
        <f t="shared" si="472"/>
        <v>3</v>
      </c>
      <c r="O1193" s="91" t="str">
        <f t="shared" si="470"/>
        <v/>
      </c>
    </row>
    <row r="1194" spans="1:15" ht="12.75" outlineLevel="1" x14ac:dyDescent="0.2">
      <c r="A1194" s="38" t="s">
        <v>198</v>
      </c>
      <c r="B1194" s="39" t="s">
        <v>3547</v>
      </c>
      <c r="C1194" s="39" t="s">
        <v>3548</v>
      </c>
      <c r="D1194" s="40" t="s">
        <v>253</v>
      </c>
      <c r="E1194" s="41">
        <v>3</v>
      </c>
      <c r="F1194" s="42"/>
      <c r="G1194" s="43">
        <v>443.95</v>
      </c>
      <c r="H1194" s="44">
        <f>IF(ISNUMBER(F1194),(E1194*(1+(F1194/100))*G1194),G1194*E1194)</f>
        <v>1331.85</v>
      </c>
      <c r="I1194" s="45" t="str">
        <f t="shared" si="466"/>
        <v/>
      </c>
      <c r="J1194" s="45" t="str">
        <f t="shared" si="467"/>
        <v/>
      </c>
      <c r="K1194" s="35"/>
      <c r="L1194" s="45" t="str">
        <f t="shared" si="468"/>
        <v/>
      </c>
      <c r="M1194" s="45" t="str">
        <f t="shared" si="469"/>
        <v/>
      </c>
      <c r="N1194" s="46">
        <f>IF(A1194="ZMP",E1194*(1+(F1194/100)),#REF!)</f>
        <v>3</v>
      </c>
      <c r="O1194" s="45" t="str">
        <f t="shared" si="470"/>
        <v/>
      </c>
    </row>
    <row r="1195" spans="1:15" ht="12.75" outlineLevel="2" x14ac:dyDescent="0.2">
      <c r="A1195" s="84" t="s">
        <v>202</v>
      </c>
      <c r="B1195" s="85" t="s">
        <v>203</v>
      </c>
      <c r="C1195" s="85" t="s">
        <v>204</v>
      </c>
      <c r="D1195" s="86" t="s">
        <v>205</v>
      </c>
      <c r="E1195" s="87">
        <v>0.41699999999999998</v>
      </c>
      <c r="F1195" s="88"/>
      <c r="G1195" s="89">
        <v>720</v>
      </c>
      <c r="H1195" s="90">
        <f>IF(ISNUMBER(F1195),(E1195*(1+(F1195/100))*G1195),G1195*E1195)*N1194</f>
        <v>900.72</v>
      </c>
      <c r="I1195" s="91">
        <f t="shared" si="466"/>
        <v>900.72</v>
      </c>
      <c r="J1195" s="91" t="str">
        <f t="shared" si="467"/>
        <v/>
      </c>
      <c r="K1195" s="35"/>
      <c r="L1195" s="91" t="str">
        <f t="shared" si="468"/>
        <v/>
      </c>
      <c r="M1195" s="91" t="str">
        <f t="shared" si="469"/>
        <v/>
      </c>
      <c r="N1195" s="83">
        <f>IF(A1195="ZMP",E1195*(1+(F1195/100)),N1194)</f>
        <v>3</v>
      </c>
      <c r="O1195" s="91" t="str">
        <f t="shared" si="470"/>
        <v/>
      </c>
    </row>
    <row r="1196" spans="1:15" ht="12.75" outlineLevel="2" x14ac:dyDescent="0.2">
      <c r="A1196" s="84" t="s">
        <v>228</v>
      </c>
      <c r="B1196" s="85" t="s">
        <v>3549</v>
      </c>
      <c r="C1196" s="85" t="s">
        <v>3550</v>
      </c>
      <c r="D1196" s="86" t="s">
        <v>111</v>
      </c>
      <c r="E1196" s="87">
        <v>1</v>
      </c>
      <c r="F1196" s="88"/>
      <c r="G1196" s="89">
        <v>143.71</v>
      </c>
      <c r="H1196" s="90">
        <f>IF(ISNUMBER(F1196),(E1196*(1+(F1196/100))*G1196),G1196*E1196)*N1195</f>
        <v>431.13</v>
      </c>
      <c r="I1196" s="91" t="str">
        <f t="shared" si="466"/>
        <v/>
      </c>
      <c r="J1196" s="91" t="str">
        <f t="shared" si="467"/>
        <v/>
      </c>
      <c r="K1196" s="35"/>
      <c r="L1196" s="91" t="str">
        <f t="shared" si="468"/>
        <v/>
      </c>
      <c r="M1196" s="91">
        <f t="shared" si="469"/>
        <v>431.13</v>
      </c>
      <c r="N1196" s="83">
        <f>IF(A1196="ZMP",E1196*(1+(F1196/100)),N1195)</f>
        <v>3</v>
      </c>
      <c r="O1196" s="91" t="str">
        <f t="shared" si="470"/>
        <v/>
      </c>
    </row>
    <row r="1197" spans="1:15" ht="12.75" outlineLevel="2" x14ac:dyDescent="0.2">
      <c r="A1197" s="47"/>
      <c r="B1197" s="48"/>
      <c r="C1197" s="48"/>
      <c r="D1197" s="49"/>
      <c r="E1197" s="50"/>
      <c r="F1197" s="51"/>
      <c r="G1197" s="52"/>
      <c r="H1197" s="53"/>
      <c r="I1197" s="54"/>
      <c r="J1197" s="54"/>
      <c r="K1197" s="35"/>
      <c r="L1197" s="54"/>
      <c r="M1197" s="54"/>
      <c r="N1197" s="54"/>
      <c r="O1197" s="54"/>
    </row>
    <row r="1198" spans="1:15" ht="25.5" x14ac:dyDescent="0.2">
      <c r="A1198" s="27" t="s">
        <v>8031</v>
      </c>
      <c r="B1198" s="28" t="s">
        <v>8238</v>
      </c>
      <c r="C1198" s="29" t="s">
        <v>8239</v>
      </c>
      <c r="D1198" s="30" t="s">
        <v>666</v>
      </c>
      <c r="E1198" s="31">
        <v>1</v>
      </c>
      <c r="F1198" s="32"/>
      <c r="G1198" s="33">
        <v>2083.4700000000003</v>
      </c>
      <c r="H1198" s="34">
        <f>G1198</f>
        <v>2083.4700000000003</v>
      </c>
      <c r="I1198" s="35">
        <f>SUM(I1199:I1204)</f>
        <v>682.56000000000006</v>
      </c>
      <c r="J1198" s="35">
        <f>SUM(J1199:J1204)</f>
        <v>0</v>
      </c>
      <c r="K1198" s="35">
        <f t="shared" si="458"/>
        <v>682.56000000000006</v>
      </c>
      <c r="L1198" s="35">
        <f>SUM(L1199:L1204)</f>
        <v>0</v>
      </c>
      <c r="M1198" s="35">
        <f>SUM(M1199:M1204)</f>
        <v>1400.9127900000001</v>
      </c>
      <c r="N1198" s="35"/>
      <c r="O1198" s="35">
        <f>SUM(O1199:O1204)</f>
        <v>0</v>
      </c>
    </row>
    <row r="1199" spans="1:15" ht="12.75" outlineLevel="1" collapsed="1" x14ac:dyDescent="0.2">
      <c r="A1199" s="38" t="s">
        <v>198</v>
      </c>
      <c r="B1199" s="39" t="s">
        <v>3551</v>
      </c>
      <c r="C1199" s="39" t="s">
        <v>3552</v>
      </c>
      <c r="D1199" s="40" t="s">
        <v>253</v>
      </c>
      <c r="E1199" s="41">
        <v>3</v>
      </c>
      <c r="F1199" s="42"/>
      <c r="G1199" s="43">
        <v>694.49</v>
      </c>
      <c r="H1199" s="44">
        <f>IF(ISNUMBER(F1199),(E1199*(1+(F1199/100))*G1199),G1199*E1199)</f>
        <v>2083.4700000000003</v>
      </c>
      <c r="I1199" s="45" t="str">
        <f>IF(OR(A1199="PM",A1199="PZ",A1199="PP"),H1199,"")</f>
        <v/>
      </c>
      <c r="J1199" s="45" t="str">
        <f>IF(A1199="S",H1199,"")</f>
        <v/>
      </c>
      <c r="K1199" s="35"/>
      <c r="L1199" s="45" t="str">
        <f>IF(A1199="M06",H1199,"")</f>
        <v/>
      </c>
      <c r="M1199" s="45" t="str">
        <f>IF(OR(A1199="M02",A1199="M25",A1199="M01s"),H1199,"")</f>
        <v/>
      </c>
      <c r="N1199" s="46">
        <f>IF(A1199="ZMP",E1199*(1+(F1199/100)),#REF!)</f>
        <v>3</v>
      </c>
      <c r="O1199" s="45" t="str">
        <f>IF(A1199="M01e",H1199,"")</f>
        <v/>
      </c>
    </row>
    <row r="1200" spans="1:15" ht="12.75" outlineLevel="2" x14ac:dyDescent="0.2">
      <c r="A1200" s="84" t="s">
        <v>202</v>
      </c>
      <c r="B1200" s="85" t="s">
        <v>203</v>
      </c>
      <c r="C1200" s="85" t="s">
        <v>204</v>
      </c>
      <c r="D1200" s="86" t="s">
        <v>205</v>
      </c>
      <c r="E1200" s="87">
        <v>0.316</v>
      </c>
      <c r="F1200" s="88"/>
      <c r="G1200" s="89">
        <v>720</v>
      </c>
      <c r="H1200" s="90">
        <f>IF(ISNUMBER(F1200),(E1200*(1+(F1200/100))*G1200),G1200*E1200)*N1199</f>
        <v>682.56000000000006</v>
      </c>
      <c r="I1200" s="91">
        <f>IF(OR(A1200="PM",A1200="PZ",A1200="PP"),H1200,"")</f>
        <v>682.56000000000006</v>
      </c>
      <c r="J1200" s="91" t="str">
        <f>IF(A1200="S",H1200,"")</f>
        <v/>
      </c>
      <c r="K1200" s="35"/>
      <c r="L1200" s="91" t="str">
        <f>IF(A1200="M06",H1200,"")</f>
        <v/>
      </c>
      <c r="M1200" s="91" t="str">
        <f>IF(OR(A1200="M02",A1200="M25",A1200="M01s"),H1200,"")</f>
        <v/>
      </c>
      <c r="N1200" s="83">
        <f>IF(A1200="ZMP",E1200*(1+(F1200/100)),N1199)</f>
        <v>3</v>
      </c>
      <c r="O1200" s="91" t="str">
        <f>IF(A1200="M01e",H1200,"")</f>
        <v/>
      </c>
    </row>
    <row r="1201" spans="1:15" ht="12.75" outlineLevel="2" x14ac:dyDescent="0.2">
      <c r="A1201" s="84" t="s">
        <v>228</v>
      </c>
      <c r="B1201" s="85" t="s">
        <v>2242</v>
      </c>
      <c r="C1201" s="85" t="s">
        <v>2243</v>
      </c>
      <c r="D1201" s="86" t="s">
        <v>111</v>
      </c>
      <c r="E1201" s="87">
        <v>1</v>
      </c>
      <c r="F1201" s="88"/>
      <c r="G1201" s="89">
        <v>114.41</v>
      </c>
      <c r="H1201" s="90">
        <f>IF(ISNUMBER(F1201),(E1201*(1+(F1201/100))*G1201),G1201*E1201)*N1200</f>
        <v>343.23</v>
      </c>
      <c r="I1201" s="91" t="str">
        <f>IF(OR(A1201="PM",A1201="PZ",A1201="PP"),H1201,"")</f>
        <v/>
      </c>
      <c r="J1201" s="91" t="str">
        <f>IF(A1201="S",H1201,"")</f>
        <v/>
      </c>
      <c r="K1201" s="35"/>
      <c r="L1201" s="91" t="str">
        <f>IF(A1201="M06",H1201,"")</f>
        <v/>
      </c>
      <c r="M1201" s="91">
        <f>IF(OR(A1201="M02",A1201="M25",A1201="M01s"),H1201,"")</f>
        <v>343.23</v>
      </c>
      <c r="N1201" s="83">
        <f>IF(A1201="ZMP",E1201*(1+(F1201/100)),N1200)</f>
        <v>3</v>
      </c>
      <c r="O1201" s="91" t="str">
        <f>IF(A1201="M01e",H1201,"")</f>
        <v/>
      </c>
    </row>
    <row r="1202" spans="1:15" ht="12.75" outlineLevel="2" x14ac:dyDescent="0.2">
      <c r="A1202" s="84" t="s">
        <v>228</v>
      </c>
      <c r="B1202" s="85" t="s">
        <v>1617</v>
      </c>
      <c r="C1202" s="85" t="s">
        <v>1618</v>
      </c>
      <c r="D1202" s="86" t="s">
        <v>111</v>
      </c>
      <c r="E1202" s="87">
        <v>0.33300000000000002</v>
      </c>
      <c r="F1202" s="88"/>
      <c r="G1202" s="89">
        <v>807.21</v>
      </c>
      <c r="H1202" s="90">
        <f>IF(ISNUMBER(F1202),(E1202*(1+(F1202/100))*G1202),G1202*E1202)*N1201</f>
        <v>806.4027900000001</v>
      </c>
      <c r="I1202" s="91" t="str">
        <f>IF(OR(A1202="PM",A1202="PZ",A1202="PP"),H1202,"")</f>
        <v/>
      </c>
      <c r="J1202" s="91" t="str">
        <f>IF(A1202="S",H1202,"")</f>
        <v/>
      </c>
      <c r="K1202" s="35"/>
      <c r="L1202" s="91" t="str">
        <f>IF(A1202="M06",H1202,"")</f>
        <v/>
      </c>
      <c r="M1202" s="91">
        <f>IF(OR(A1202="M02",A1202="M25",A1202="M01s"),H1202,"")</f>
        <v>806.4027900000001</v>
      </c>
      <c r="N1202" s="83">
        <f>IF(A1202="ZMP",E1202*(1+(F1202/100)),N1201)</f>
        <v>3</v>
      </c>
      <c r="O1202" s="91" t="str">
        <f>IF(A1202="M01e",H1202,"")</f>
        <v/>
      </c>
    </row>
    <row r="1203" spans="1:15" ht="12.75" outlineLevel="2" x14ac:dyDescent="0.2">
      <c r="A1203" s="84" t="s">
        <v>228</v>
      </c>
      <c r="B1203" s="85" t="s">
        <v>3553</v>
      </c>
      <c r="C1203" s="85" t="s">
        <v>3554</v>
      </c>
      <c r="D1203" s="86" t="s">
        <v>111</v>
      </c>
      <c r="E1203" s="87">
        <v>1</v>
      </c>
      <c r="F1203" s="88"/>
      <c r="G1203" s="89">
        <v>83.76</v>
      </c>
      <c r="H1203" s="90">
        <f>IF(ISNUMBER(F1203),(E1203*(1+(F1203/100))*G1203),G1203*E1203)*N1202</f>
        <v>251.28000000000003</v>
      </c>
      <c r="I1203" s="91" t="str">
        <f>IF(OR(A1203="PM",A1203="PZ",A1203="PP"),H1203,"")</f>
        <v/>
      </c>
      <c r="J1203" s="91" t="str">
        <f>IF(A1203="S",H1203,"")</f>
        <v/>
      </c>
      <c r="K1203" s="35"/>
      <c r="L1203" s="91" t="str">
        <f>IF(A1203="M06",H1203,"")</f>
        <v/>
      </c>
      <c r="M1203" s="91">
        <f>IF(OR(A1203="M02",A1203="M25",A1203="M01s"),H1203,"")</f>
        <v>251.28000000000003</v>
      </c>
      <c r="N1203" s="83">
        <f>IF(A1203="ZMP",E1203*(1+(F1203/100)),N1202)</f>
        <v>3</v>
      </c>
      <c r="O1203" s="91" t="str">
        <f>IF(A1203="M01e",H1203,"")</f>
        <v/>
      </c>
    </row>
    <row r="1204" spans="1:15" ht="12.75" outlineLevel="2" x14ac:dyDescent="0.2">
      <c r="A1204" s="47"/>
      <c r="B1204" s="48"/>
      <c r="C1204" s="48"/>
      <c r="D1204" s="49"/>
      <c r="E1204" s="50"/>
      <c r="F1204" s="51"/>
      <c r="G1204" s="52"/>
      <c r="H1204" s="53"/>
      <c r="I1204" s="54"/>
      <c r="J1204" s="54"/>
      <c r="K1204" s="35"/>
      <c r="L1204" s="54"/>
      <c r="M1204" s="54"/>
      <c r="N1204" s="54"/>
      <c r="O1204" s="54"/>
    </row>
    <row r="1205" spans="1:15" ht="25.5" x14ac:dyDescent="0.2">
      <c r="A1205" s="27" t="s">
        <v>8031</v>
      </c>
      <c r="B1205" s="28" t="s">
        <v>8240</v>
      </c>
      <c r="C1205" s="29" t="s">
        <v>8241</v>
      </c>
      <c r="D1205" s="30" t="s">
        <v>666</v>
      </c>
      <c r="E1205" s="31">
        <v>1</v>
      </c>
      <c r="F1205" s="32"/>
      <c r="G1205" s="33">
        <v>2657.04</v>
      </c>
      <c r="H1205" s="34">
        <f>G1205</f>
        <v>2657.04</v>
      </c>
      <c r="I1205" s="35">
        <f>SUM(I1206:I1223)</f>
        <v>1587.6</v>
      </c>
      <c r="J1205" s="35">
        <f>SUM(J1206:J1223)</f>
        <v>631.80000000000007</v>
      </c>
      <c r="K1205" s="35">
        <f t="shared" si="458"/>
        <v>2219.4</v>
      </c>
      <c r="L1205" s="35">
        <f>SUM(L1206:L1223)</f>
        <v>0</v>
      </c>
      <c r="M1205" s="35">
        <f>SUM(M1206:M1223)</f>
        <v>437.63229899999993</v>
      </c>
      <c r="N1205" s="35"/>
      <c r="O1205" s="35">
        <f>SUM(O1206:O1223)</f>
        <v>0</v>
      </c>
    </row>
    <row r="1206" spans="1:15" ht="12.75" outlineLevel="1" collapsed="1" x14ac:dyDescent="0.2">
      <c r="A1206" s="38" t="s">
        <v>198</v>
      </c>
      <c r="B1206" s="39" t="s">
        <v>4049</v>
      </c>
      <c r="C1206" s="39" t="s">
        <v>4050</v>
      </c>
      <c r="D1206" s="40" t="s">
        <v>201</v>
      </c>
      <c r="E1206" s="41">
        <v>5</v>
      </c>
      <c r="F1206" s="42"/>
      <c r="G1206" s="43">
        <v>270.43</v>
      </c>
      <c r="H1206" s="44">
        <f>IF(ISNUMBER(F1206),(E1206*(1+(F1206/100))*G1206),G1206*E1206)</f>
        <v>1352.15</v>
      </c>
      <c r="I1206" s="45" t="str">
        <f t="shared" ref="I1206:I1222" si="473">IF(OR(A1206="PM",A1206="PZ",A1206="PP"),H1206,"")</f>
        <v/>
      </c>
      <c r="J1206" s="45" t="str">
        <f t="shared" ref="J1206:J1222" si="474">IF(A1206="S",H1206,"")</f>
        <v/>
      </c>
      <c r="K1206" s="35"/>
      <c r="L1206" s="45" t="str">
        <f t="shared" ref="L1206:L1222" si="475">IF(A1206="M06",H1206,"")</f>
        <v/>
      </c>
      <c r="M1206" s="45" t="str">
        <f t="shared" ref="M1206:M1222" si="476">IF(OR(A1206="M02",A1206="M25",A1206="M01s"),H1206,"")</f>
        <v/>
      </c>
      <c r="N1206" s="46">
        <f>IF(A1206="ZMP",E1206*(1+(F1206/100)),#REF!)</f>
        <v>5</v>
      </c>
      <c r="O1206" s="45" t="str">
        <f t="shared" ref="O1206:O1222" si="477">IF(A1206="M01e",H1206,"")</f>
        <v/>
      </c>
    </row>
    <row r="1207" spans="1:15" ht="12.75" outlineLevel="2" x14ac:dyDescent="0.2">
      <c r="A1207" s="84" t="s">
        <v>202</v>
      </c>
      <c r="B1207" s="85" t="s">
        <v>203</v>
      </c>
      <c r="C1207" s="85" t="s">
        <v>204</v>
      </c>
      <c r="D1207" s="86" t="s">
        <v>205</v>
      </c>
      <c r="E1207" s="87">
        <v>0.311</v>
      </c>
      <c r="F1207" s="88"/>
      <c r="G1207" s="89">
        <v>720</v>
      </c>
      <c r="H1207" s="90">
        <f>IF(ISNUMBER(F1207),(E1207*(1+(F1207/100))*G1207),G1207*E1207)*N1206</f>
        <v>1119.5999999999999</v>
      </c>
      <c r="I1207" s="91">
        <f t="shared" si="473"/>
        <v>1119.5999999999999</v>
      </c>
      <c r="J1207" s="91" t="str">
        <f t="shared" si="474"/>
        <v/>
      </c>
      <c r="K1207" s="35"/>
      <c r="L1207" s="91" t="str">
        <f t="shared" si="475"/>
        <v/>
      </c>
      <c r="M1207" s="91" t="str">
        <f t="shared" si="476"/>
        <v/>
      </c>
      <c r="N1207" s="83">
        <f>IF(A1207="ZMP",E1207*(1+(F1207/100)),N1206)</f>
        <v>5</v>
      </c>
      <c r="O1207" s="91" t="str">
        <f t="shared" si="477"/>
        <v/>
      </c>
    </row>
    <row r="1208" spans="1:15" ht="12.75" outlineLevel="2" x14ac:dyDescent="0.2">
      <c r="A1208" s="84" t="s">
        <v>228</v>
      </c>
      <c r="B1208" s="85" t="s">
        <v>1141</v>
      </c>
      <c r="C1208" s="85" t="s">
        <v>1142</v>
      </c>
      <c r="D1208" s="86" t="s">
        <v>278</v>
      </c>
      <c r="E1208" s="87">
        <v>0.94199999999999995</v>
      </c>
      <c r="F1208" s="88">
        <v>1</v>
      </c>
      <c r="G1208" s="89">
        <v>48.89</v>
      </c>
      <c r="H1208" s="90">
        <f>IF(ISNUMBER(F1208),(E1208*(1+(F1208/100))*G1208),G1208*E1208)*N1207</f>
        <v>232.57461899999998</v>
      </c>
      <c r="I1208" s="91" t="str">
        <f t="shared" si="473"/>
        <v/>
      </c>
      <c r="J1208" s="91" t="str">
        <f t="shared" si="474"/>
        <v/>
      </c>
      <c r="K1208" s="35"/>
      <c r="L1208" s="91" t="str">
        <f t="shared" si="475"/>
        <v/>
      </c>
      <c r="M1208" s="91">
        <f t="shared" si="476"/>
        <v>232.57461899999998</v>
      </c>
      <c r="N1208" s="83">
        <f>IF(A1208="ZMP",E1208*(1+(F1208/100)),N1207)</f>
        <v>5</v>
      </c>
      <c r="O1208" s="91" t="str">
        <f t="shared" si="477"/>
        <v/>
      </c>
    </row>
    <row r="1209" spans="1:15" ht="12.75" outlineLevel="1" x14ac:dyDescent="0.2">
      <c r="A1209" s="38" t="s">
        <v>198</v>
      </c>
      <c r="B1209" s="39" t="s">
        <v>4063</v>
      </c>
      <c r="C1209" s="39" t="s">
        <v>4064</v>
      </c>
      <c r="D1209" s="40" t="s">
        <v>253</v>
      </c>
      <c r="E1209" s="41">
        <v>1</v>
      </c>
      <c r="F1209" s="42"/>
      <c r="G1209" s="43">
        <v>86.44</v>
      </c>
      <c r="H1209" s="44">
        <f>IF(ISNUMBER(F1209),(E1209*(1+(F1209/100))*G1209),G1209*E1209)</f>
        <v>86.44</v>
      </c>
      <c r="I1209" s="45" t="str">
        <f t="shared" si="473"/>
        <v/>
      </c>
      <c r="J1209" s="45" t="str">
        <f t="shared" si="474"/>
        <v/>
      </c>
      <c r="K1209" s="35"/>
      <c r="L1209" s="45" t="str">
        <f t="shared" si="475"/>
        <v/>
      </c>
      <c r="M1209" s="45" t="str">
        <f t="shared" si="476"/>
        <v/>
      </c>
      <c r="N1209" s="46">
        <f>IF(A1209="ZMP",E1209*(1+(F1209/100)),#REF!)</f>
        <v>1</v>
      </c>
      <c r="O1209" s="45" t="str">
        <f t="shared" si="477"/>
        <v/>
      </c>
    </row>
    <row r="1210" spans="1:15" ht="12.75" outlineLevel="2" x14ac:dyDescent="0.2">
      <c r="A1210" s="84" t="s">
        <v>202</v>
      </c>
      <c r="B1210" s="85" t="s">
        <v>203</v>
      </c>
      <c r="C1210" s="85" t="s">
        <v>204</v>
      </c>
      <c r="D1210" s="86" t="s">
        <v>205</v>
      </c>
      <c r="E1210" s="87">
        <v>0.11</v>
      </c>
      <c r="F1210" s="88"/>
      <c r="G1210" s="89">
        <v>720</v>
      </c>
      <c r="H1210" s="90">
        <f>IF(ISNUMBER(F1210),(E1210*(1+(F1210/100))*G1210),G1210*E1210)*N1209</f>
        <v>79.2</v>
      </c>
      <c r="I1210" s="91">
        <f t="shared" si="473"/>
        <v>79.2</v>
      </c>
      <c r="J1210" s="91" t="str">
        <f t="shared" si="474"/>
        <v/>
      </c>
      <c r="K1210" s="35"/>
      <c r="L1210" s="91" t="str">
        <f t="shared" si="475"/>
        <v/>
      </c>
      <c r="M1210" s="91" t="str">
        <f t="shared" si="476"/>
        <v/>
      </c>
      <c r="N1210" s="83">
        <f>IF(A1210="ZMP",E1210*(1+(F1210/100)),N1209)</f>
        <v>1</v>
      </c>
      <c r="O1210" s="91" t="str">
        <f t="shared" si="477"/>
        <v/>
      </c>
    </row>
    <row r="1211" spans="1:15" ht="12.75" outlineLevel="2" x14ac:dyDescent="0.2">
      <c r="A1211" s="84" t="s">
        <v>228</v>
      </c>
      <c r="B1211" s="85" t="s">
        <v>4065</v>
      </c>
      <c r="C1211" s="85" t="s">
        <v>4066</v>
      </c>
      <c r="D1211" s="86" t="s">
        <v>111</v>
      </c>
      <c r="E1211" s="87">
        <v>0.04</v>
      </c>
      <c r="F1211" s="88"/>
      <c r="G1211" s="89">
        <v>180.9</v>
      </c>
      <c r="H1211" s="90">
        <f>IF(ISNUMBER(F1211),(E1211*(1+(F1211/100))*G1211),G1211*E1211)*N1210</f>
        <v>7.2360000000000007</v>
      </c>
      <c r="I1211" s="91" t="str">
        <f t="shared" si="473"/>
        <v/>
      </c>
      <c r="J1211" s="91" t="str">
        <f t="shared" si="474"/>
        <v/>
      </c>
      <c r="K1211" s="35"/>
      <c r="L1211" s="91" t="str">
        <f t="shared" si="475"/>
        <v/>
      </c>
      <c r="M1211" s="91">
        <f t="shared" si="476"/>
        <v>7.2360000000000007</v>
      </c>
      <c r="N1211" s="83">
        <f>IF(A1211="ZMP",E1211*(1+(F1211/100)),N1210)</f>
        <v>1</v>
      </c>
      <c r="O1211" s="91" t="str">
        <f t="shared" si="477"/>
        <v/>
      </c>
    </row>
    <row r="1212" spans="1:15" ht="12.75" outlineLevel="1" x14ac:dyDescent="0.2">
      <c r="A1212" s="38" t="s">
        <v>198</v>
      </c>
      <c r="B1212" s="39" t="s">
        <v>4115</v>
      </c>
      <c r="C1212" s="39" t="s">
        <v>4116</v>
      </c>
      <c r="D1212" s="40" t="s">
        <v>253</v>
      </c>
      <c r="E1212" s="41">
        <v>6</v>
      </c>
      <c r="F1212" s="42"/>
      <c r="G1212" s="43">
        <v>196.61</v>
      </c>
      <c r="H1212" s="44">
        <f>IF(ISNUMBER(F1212),(E1212*(1+(F1212/100))*G1212),G1212*E1212)</f>
        <v>1179.6600000000001</v>
      </c>
      <c r="I1212" s="45" t="str">
        <f t="shared" si="473"/>
        <v/>
      </c>
      <c r="J1212" s="45" t="str">
        <f t="shared" si="474"/>
        <v/>
      </c>
      <c r="K1212" s="35"/>
      <c r="L1212" s="45" t="str">
        <f t="shared" si="475"/>
        <v/>
      </c>
      <c r="M1212" s="45" t="str">
        <f t="shared" si="476"/>
        <v/>
      </c>
      <c r="N1212" s="46">
        <f>IF(A1212="ZMP",E1212*(1+(F1212/100)),#REF!)</f>
        <v>6</v>
      </c>
      <c r="O1212" s="45" t="str">
        <f t="shared" si="477"/>
        <v/>
      </c>
    </row>
    <row r="1213" spans="1:15" ht="12.75" outlineLevel="2" x14ac:dyDescent="0.2">
      <c r="A1213" s="84" t="s">
        <v>202</v>
      </c>
      <c r="B1213" s="85" t="s">
        <v>203</v>
      </c>
      <c r="C1213" s="85" t="s">
        <v>204</v>
      </c>
      <c r="D1213" s="86" t="s">
        <v>205</v>
      </c>
      <c r="E1213" s="87">
        <v>0.09</v>
      </c>
      <c r="F1213" s="88"/>
      <c r="G1213" s="89">
        <v>720</v>
      </c>
      <c r="H1213" s="90">
        <f>IF(ISNUMBER(F1213),(E1213*(1+(F1213/100))*G1213),G1213*E1213)*N1212</f>
        <v>388.79999999999995</v>
      </c>
      <c r="I1213" s="91">
        <f t="shared" si="473"/>
        <v>388.79999999999995</v>
      </c>
      <c r="J1213" s="91" t="str">
        <f t="shared" si="474"/>
        <v/>
      </c>
      <c r="K1213" s="35"/>
      <c r="L1213" s="91" t="str">
        <f t="shared" si="475"/>
        <v/>
      </c>
      <c r="M1213" s="91" t="str">
        <f t="shared" si="476"/>
        <v/>
      </c>
      <c r="N1213" s="83">
        <f>IF(A1213="ZMP",E1213*(1+(F1213/100)),N1212)</f>
        <v>6</v>
      </c>
      <c r="O1213" s="91" t="str">
        <f t="shared" si="477"/>
        <v/>
      </c>
    </row>
    <row r="1214" spans="1:15" ht="12.75" outlineLevel="2" x14ac:dyDescent="0.2">
      <c r="A1214" s="84" t="s">
        <v>315</v>
      </c>
      <c r="B1214" s="85" t="s">
        <v>49</v>
      </c>
      <c r="C1214" s="85" t="s">
        <v>50</v>
      </c>
      <c r="D1214" s="86" t="s">
        <v>46</v>
      </c>
      <c r="E1214" s="87">
        <v>0.11700000000000001</v>
      </c>
      <c r="F1214" s="88"/>
      <c r="G1214" s="89">
        <v>900</v>
      </c>
      <c r="H1214" s="90">
        <f>IF(ISNUMBER(F1214),(E1214*(1+(F1214/100))*G1214),G1214*E1214)*N1213</f>
        <v>631.80000000000007</v>
      </c>
      <c r="I1214" s="91" t="str">
        <f t="shared" si="473"/>
        <v/>
      </c>
      <c r="J1214" s="91">
        <f t="shared" si="474"/>
        <v>631.80000000000007</v>
      </c>
      <c r="K1214" s="35"/>
      <c r="L1214" s="91" t="str">
        <f t="shared" si="475"/>
        <v/>
      </c>
      <c r="M1214" s="91" t="str">
        <f t="shared" si="476"/>
        <v/>
      </c>
      <c r="N1214" s="83">
        <f>IF(A1214="ZMP",E1214*(1+(F1214/100)),N1213)</f>
        <v>6</v>
      </c>
      <c r="O1214" s="91" t="str">
        <f t="shared" si="477"/>
        <v/>
      </c>
    </row>
    <row r="1215" spans="1:15" ht="12.75" outlineLevel="2" x14ac:dyDescent="0.2">
      <c r="A1215" s="84" t="s">
        <v>228</v>
      </c>
      <c r="B1215" s="85" t="s">
        <v>327</v>
      </c>
      <c r="C1215" s="85" t="s">
        <v>328</v>
      </c>
      <c r="D1215" s="86" t="s">
        <v>329</v>
      </c>
      <c r="E1215" s="87">
        <v>3.7999999999999999E-2</v>
      </c>
      <c r="F1215" s="88"/>
      <c r="G1215" s="89">
        <v>593.96</v>
      </c>
      <c r="H1215" s="90">
        <f>IF(ISNUMBER(F1215),(E1215*(1+(F1215/100))*G1215),G1215*E1215)*N1214</f>
        <v>135.42287999999999</v>
      </c>
      <c r="I1215" s="91" t="str">
        <f t="shared" si="473"/>
        <v/>
      </c>
      <c r="J1215" s="91" t="str">
        <f t="shared" si="474"/>
        <v/>
      </c>
      <c r="K1215" s="35"/>
      <c r="L1215" s="91" t="str">
        <f t="shared" si="475"/>
        <v/>
      </c>
      <c r="M1215" s="91">
        <f t="shared" si="476"/>
        <v>135.42287999999999</v>
      </c>
      <c r="N1215" s="83">
        <f>IF(A1215="ZMP",E1215*(1+(F1215/100)),N1214)</f>
        <v>6</v>
      </c>
      <c r="O1215" s="91" t="str">
        <f t="shared" si="477"/>
        <v/>
      </c>
    </row>
    <row r="1216" spans="1:15" ht="12.75" outlineLevel="2" x14ac:dyDescent="0.2">
      <c r="A1216" s="84" t="s">
        <v>228</v>
      </c>
      <c r="B1216" s="85" t="s">
        <v>332</v>
      </c>
      <c r="C1216" s="85" t="s">
        <v>333</v>
      </c>
      <c r="D1216" s="86" t="s">
        <v>334</v>
      </c>
      <c r="E1216" s="87">
        <v>0.01</v>
      </c>
      <c r="F1216" s="88"/>
      <c r="G1216" s="89">
        <v>393.48</v>
      </c>
      <c r="H1216" s="90">
        <f>IF(ISNUMBER(F1216),(E1216*(1+(F1216/100))*G1216),G1216*E1216)*N1215</f>
        <v>23.608800000000002</v>
      </c>
      <c r="I1216" s="91" t="str">
        <f t="shared" si="473"/>
        <v/>
      </c>
      <c r="J1216" s="91" t="str">
        <f t="shared" si="474"/>
        <v/>
      </c>
      <c r="K1216" s="35"/>
      <c r="L1216" s="91" t="str">
        <f t="shared" si="475"/>
        <v/>
      </c>
      <c r="M1216" s="91">
        <f t="shared" si="476"/>
        <v>23.608800000000002</v>
      </c>
      <c r="N1216" s="83">
        <f>IF(A1216="ZMP",E1216*(1+(F1216/100)),N1215)</f>
        <v>6</v>
      </c>
      <c r="O1216" s="91" t="str">
        <f t="shared" si="477"/>
        <v/>
      </c>
    </row>
    <row r="1217" spans="1:15" ht="12.75" outlineLevel="1" x14ac:dyDescent="0.2">
      <c r="A1217" s="38" t="s">
        <v>198</v>
      </c>
      <c r="B1217" s="39" t="s">
        <v>4145</v>
      </c>
      <c r="C1217" s="39" t="s">
        <v>4146</v>
      </c>
      <c r="D1217" s="40" t="s">
        <v>253</v>
      </c>
      <c r="E1217" s="41">
        <v>1</v>
      </c>
      <c r="F1217" s="42"/>
      <c r="G1217" s="43">
        <v>20.04</v>
      </c>
      <c r="H1217" s="44">
        <f>IF(ISNUMBER(F1217),(E1217*(1+(F1217/100))*G1217),G1217*E1217)</f>
        <v>20.04</v>
      </c>
      <c r="I1217" s="45" t="str">
        <f t="shared" si="473"/>
        <v/>
      </c>
      <c r="J1217" s="45" t="str">
        <f t="shared" si="474"/>
        <v/>
      </c>
      <c r="K1217" s="35"/>
      <c r="L1217" s="45" t="str">
        <f t="shared" si="475"/>
        <v/>
      </c>
      <c r="M1217" s="45" t="str">
        <f t="shared" si="476"/>
        <v/>
      </c>
      <c r="N1217" s="46">
        <f>IF(A1217="ZMP",E1217*(1+(F1217/100)),#REF!)</f>
        <v>1</v>
      </c>
      <c r="O1217" s="45" t="str">
        <f t="shared" si="477"/>
        <v/>
      </c>
    </row>
    <row r="1218" spans="1:15" ht="12.75" outlineLevel="2" x14ac:dyDescent="0.2">
      <c r="A1218" s="84" t="s">
        <v>202</v>
      </c>
      <c r="B1218" s="85" t="s">
        <v>203</v>
      </c>
      <c r="C1218" s="85" t="s">
        <v>204</v>
      </c>
      <c r="D1218" s="86" t="s">
        <v>205</v>
      </c>
      <c r="E1218" s="87">
        <v>0</v>
      </c>
      <c r="F1218" s="88"/>
      <c r="G1218" s="89">
        <v>720</v>
      </c>
      <c r="H1218" s="90">
        <f>IF(ISNUMBER(F1218),(E1218*(1+(F1218/100))*G1218),G1218*E1218)*N1217</f>
        <v>0</v>
      </c>
      <c r="I1218" s="91">
        <f t="shared" si="473"/>
        <v>0</v>
      </c>
      <c r="J1218" s="91" t="str">
        <f t="shared" si="474"/>
        <v/>
      </c>
      <c r="K1218" s="35"/>
      <c r="L1218" s="91" t="str">
        <f t="shared" si="475"/>
        <v/>
      </c>
      <c r="M1218" s="91" t="str">
        <f t="shared" si="476"/>
        <v/>
      </c>
      <c r="N1218" s="83">
        <f>IF(A1218="ZMP",E1218*(1+(F1218/100)),N1217)</f>
        <v>1</v>
      </c>
      <c r="O1218" s="91" t="str">
        <f t="shared" si="477"/>
        <v/>
      </c>
    </row>
    <row r="1219" spans="1:15" ht="12.75" outlineLevel="2" x14ac:dyDescent="0.2">
      <c r="A1219" s="84" t="s">
        <v>228</v>
      </c>
      <c r="B1219" s="85" t="s">
        <v>1143</v>
      </c>
      <c r="C1219" s="85" t="s">
        <v>1144</v>
      </c>
      <c r="D1219" s="86" t="s">
        <v>111</v>
      </c>
      <c r="E1219" s="87">
        <v>1</v>
      </c>
      <c r="F1219" s="88"/>
      <c r="G1219" s="89">
        <v>20.04</v>
      </c>
      <c r="H1219" s="90">
        <f>IF(ISNUMBER(F1219),(E1219*(1+(F1219/100))*G1219),G1219*E1219)*N1218</f>
        <v>20.04</v>
      </c>
      <c r="I1219" s="91" t="str">
        <f t="shared" si="473"/>
        <v/>
      </c>
      <c r="J1219" s="91" t="str">
        <f t="shared" si="474"/>
        <v/>
      </c>
      <c r="K1219" s="35"/>
      <c r="L1219" s="91" t="str">
        <f t="shared" si="475"/>
        <v/>
      </c>
      <c r="M1219" s="91">
        <f t="shared" si="476"/>
        <v>20.04</v>
      </c>
      <c r="N1219" s="83">
        <f>IF(A1219="ZMP",E1219*(1+(F1219/100)),N1218)</f>
        <v>1</v>
      </c>
      <c r="O1219" s="91" t="str">
        <f t="shared" si="477"/>
        <v/>
      </c>
    </row>
    <row r="1220" spans="1:15" ht="12.75" outlineLevel="1" x14ac:dyDescent="0.2">
      <c r="A1220" s="38" t="s">
        <v>198</v>
      </c>
      <c r="B1220" s="39" t="s">
        <v>4147</v>
      </c>
      <c r="C1220" s="39" t="s">
        <v>4148</v>
      </c>
      <c r="D1220" s="40" t="s">
        <v>253</v>
      </c>
      <c r="E1220" s="41">
        <v>1</v>
      </c>
      <c r="F1220" s="42"/>
      <c r="G1220" s="43">
        <v>18.75</v>
      </c>
      <c r="H1220" s="44">
        <f>IF(ISNUMBER(F1220),(E1220*(1+(F1220/100))*G1220),G1220*E1220)</f>
        <v>18.75</v>
      </c>
      <c r="I1220" s="45" t="str">
        <f t="shared" si="473"/>
        <v/>
      </c>
      <c r="J1220" s="45" t="str">
        <f t="shared" si="474"/>
        <v/>
      </c>
      <c r="K1220" s="35"/>
      <c r="L1220" s="45" t="str">
        <f t="shared" si="475"/>
        <v/>
      </c>
      <c r="M1220" s="45" t="str">
        <f t="shared" si="476"/>
        <v/>
      </c>
      <c r="N1220" s="46">
        <f>IF(A1220="ZMP",E1220*(1+(F1220/100)),#REF!)</f>
        <v>1</v>
      </c>
      <c r="O1220" s="45" t="str">
        <f t="shared" si="477"/>
        <v/>
      </c>
    </row>
    <row r="1221" spans="1:15" ht="12.75" outlineLevel="2" x14ac:dyDescent="0.2">
      <c r="A1221" s="84" t="s">
        <v>202</v>
      </c>
      <c r="B1221" s="85" t="s">
        <v>203</v>
      </c>
      <c r="C1221" s="85" t="s">
        <v>204</v>
      </c>
      <c r="D1221" s="86" t="s">
        <v>205</v>
      </c>
      <c r="E1221" s="87">
        <v>0</v>
      </c>
      <c r="F1221" s="88"/>
      <c r="G1221" s="89">
        <v>720</v>
      </c>
      <c r="H1221" s="90">
        <f>IF(ISNUMBER(F1221),(E1221*(1+(F1221/100))*G1221),G1221*E1221)*N1220</f>
        <v>0</v>
      </c>
      <c r="I1221" s="91">
        <f t="shared" si="473"/>
        <v>0</v>
      </c>
      <c r="J1221" s="91" t="str">
        <f t="shared" si="474"/>
        <v/>
      </c>
      <c r="K1221" s="35"/>
      <c r="L1221" s="91" t="str">
        <f t="shared" si="475"/>
        <v/>
      </c>
      <c r="M1221" s="91" t="str">
        <f t="shared" si="476"/>
        <v/>
      </c>
      <c r="N1221" s="83">
        <f>IF(A1221="ZMP",E1221*(1+(F1221/100)),N1220)</f>
        <v>1</v>
      </c>
      <c r="O1221" s="91" t="str">
        <f t="shared" si="477"/>
        <v/>
      </c>
    </row>
    <row r="1222" spans="1:15" ht="12.75" outlineLevel="2" x14ac:dyDescent="0.2">
      <c r="A1222" s="84" t="s">
        <v>228</v>
      </c>
      <c r="B1222" s="85" t="s">
        <v>806</v>
      </c>
      <c r="C1222" s="85" t="s">
        <v>807</v>
      </c>
      <c r="D1222" s="86" t="s">
        <v>111</v>
      </c>
      <c r="E1222" s="87">
        <v>1</v>
      </c>
      <c r="F1222" s="88"/>
      <c r="G1222" s="89">
        <v>18.75</v>
      </c>
      <c r="H1222" s="90">
        <f>IF(ISNUMBER(F1222),(E1222*(1+(F1222/100))*G1222),G1222*E1222)*N1221</f>
        <v>18.75</v>
      </c>
      <c r="I1222" s="91" t="str">
        <f t="shared" si="473"/>
        <v/>
      </c>
      <c r="J1222" s="91" t="str">
        <f t="shared" si="474"/>
        <v/>
      </c>
      <c r="K1222" s="35"/>
      <c r="L1222" s="91" t="str">
        <f t="shared" si="475"/>
        <v/>
      </c>
      <c r="M1222" s="91">
        <f t="shared" si="476"/>
        <v>18.75</v>
      </c>
      <c r="N1222" s="83">
        <f>IF(A1222="ZMP",E1222*(1+(F1222/100)),N1221)</f>
        <v>1</v>
      </c>
      <c r="O1222" s="91" t="str">
        <f t="shared" si="477"/>
        <v/>
      </c>
    </row>
    <row r="1223" spans="1:15" ht="12.75" outlineLevel="2" x14ac:dyDescent="0.2">
      <c r="A1223" s="47"/>
      <c r="B1223" s="48"/>
      <c r="C1223" s="48"/>
      <c r="D1223" s="49"/>
      <c r="E1223" s="50"/>
      <c r="F1223" s="51"/>
      <c r="G1223" s="52"/>
      <c r="H1223" s="53"/>
      <c r="I1223" s="54"/>
      <c r="J1223" s="54"/>
      <c r="K1223" s="35"/>
      <c r="L1223" s="54"/>
      <c r="M1223" s="54"/>
      <c r="N1223" s="54"/>
      <c r="O1223" s="54"/>
    </row>
    <row r="1224" spans="1:15" ht="25.5" x14ac:dyDescent="0.2">
      <c r="A1224" s="27" t="s">
        <v>8031</v>
      </c>
      <c r="B1224" s="28" t="s">
        <v>8242</v>
      </c>
      <c r="C1224" s="29" t="s">
        <v>8243</v>
      </c>
      <c r="D1224" s="30" t="s">
        <v>666</v>
      </c>
      <c r="E1224" s="31">
        <v>1</v>
      </c>
      <c r="F1224" s="32"/>
      <c r="G1224" s="33">
        <v>3259.3</v>
      </c>
      <c r="H1224" s="34">
        <f>G1224</f>
        <v>3259.3</v>
      </c>
      <c r="I1224" s="35">
        <f>SUM(I1225:I1242)</f>
        <v>1988.28</v>
      </c>
      <c r="J1224" s="35">
        <f>SUM(J1225:J1242)</f>
        <v>737.10000000000014</v>
      </c>
      <c r="K1224" s="35">
        <f t="shared" ref="K1224:K1281" si="478">I1224+J1224</f>
        <v>2725.38</v>
      </c>
      <c r="L1224" s="35">
        <f>SUM(L1225:L1242)</f>
        <v>0</v>
      </c>
      <c r="M1224" s="35">
        <f>SUM(M1225:M1242)</f>
        <v>533.90996470000005</v>
      </c>
      <c r="N1224" s="35"/>
      <c r="O1224" s="35">
        <f>SUM(O1225:O1242)</f>
        <v>0</v>
      </c>
    </row>
    <row r="1225" spans="1:15" ht="12.75" outlineLevel="1" collapsed="1" x14ac:dyDescent="0.2">
      <c r="A1225" s="38" t="s">
        <v>198</v>
      </c>
      <c r="B1225" s="39" t="s">
        <v>4049</v>
      </c>
      <c r="C1225" s="39" t="s">
        <v>4050</v>
      </c>
      <c r="D1225" s="40" t="s">
        <v>201</v>
      </c>
      <c r="E1225" s="41">
        <v>6.5</v>
      </c>
      <c r="F1225" s="42"/>
      <c r="G1225" s="43">
        <v>270.43</v>
      </c>
      <c r="H1225" s="44">
        <f>IF(ISNUMBER(F1225),(E1225*(1+(F1225/100))*G1225),G1225*E1225)</f>
        <v>1757.7950000000001</v>
      </c>
      <c r="I1225" s="45" t="str">
        <f t="shared" ref="I1225:I1241" si="479">IF(OR(A1225="PM",A1225="PZ",A1225="PP"),H1225,"")</f>
        <v/>
      </c>
      <c r="J1225" s="45" t="str">
        <f t="shared" ref="J1225:J1241" si="480">IF(A1225="S",H1225,"")</f>
        <v/>
      </c>
      <c r="K1225" s="35"/>
      <c r="L1225" s="45" t="str">
        <f t="shared" ref="L1225:L1241" si="481">IF(A1225="M06",H1225,"")</f>
        <v/>
      </c>
      <c r="M1225" s="45" t="str">
        <f t="shared" ref="M1225:M1241" si="482">IF(OR(A1225="M02",A1225="M25",A1225="M01s"),H1225,"")</f>
        <v/>
      </c>
      <c r="N1225" s="46">
        <f>IF(A1225="ZMP",E1225*(1+(F1225/100)),#REF!)</f>
        <v>6.5</v>
      </c>
      <c r="O1225" s="45" t="str">
        <f t="shared" ref="O1225:O1241" si="483">IF(A1225="M01e",H1225,"")</f>
        <v/>
      </c>
    </row>
    <row r="1226" spans="1:15" ht="12.75" outlineLevel="2" x14ac:dyDescent="0.2">
      <c r="A1226" s="84" t="s">
        <v>202</v>
      </c>
      <c r="B1226" s="85" t="s">
        <v>203</v>
      </c>
      <c r="C1226" s="85" t="s">
        <v>204</v>
      </c>
      <c r="D1226" s="86" t="s">
        <v>205</v>
      </c>
      <c r="E1226" s="87">
        <v>0.311</v>
      </c>
      <c r="F1226" s="88"/>
      <c r="G1226" s="89">
        <v>720</v>
      </c>
      <c r="H1226" s="90">
        <f>IF(ISNUMBER(F1226),(E1226*(1+(F1226/100))*G1226),G1226*E1226)*N1225</f>
        <v>1455.48</v>
      </c>
      <c r="I1226" s="91">
        <f t="shared" si="479"/>
        <v>1455.48</v>
      </c>
      <c r="J1226" s="91" t="str">
        <f t="shared" si="480"/>
        <v/>
      </c>
      <c r="K1226" s="35"/>
      <c r="L1226" s="91" t="str">
        <f t="shared" si="481"/>
        <v/>
      </c>
      <c r="M1226" s="91" t="str">
        <f t="shared" si="482"/>
        <v/>
      </c>
      <c r="N1226" s="83">
        <f>IF(A1226="ZMP",E1226*(1+(F1226/100)),N1225)</f>
        <v>6.5</v>
      </c>
      <c r="O1226" s="91" t="str">
        <f t="shared" si="483"/>
        <v/>
      </c>
    </row>
    <row r="1227" spans="1:15" ht="12.75" outlineLevel="2" x14ac:dyDescent="0.2">
      <c r="A1227" s="84" t="s">
        <v>228</v>
      </c>
      <c r="B1227" s="85" t="s">
        <v>1141</v>
      </c>
      <c r="C1227" s="85" t="s">
        <v>1142</v>
      </c>
      <c r="D1227" s="86" t="s">
        <v>278</v>
      </c>
      <c r="E1227" s="87">
        <v>0.94199999999999995</v>
      </c>
      <c r="F1227" s="88">
        <v>1</v>
      </c>
      <c r="G1227" s="89">
        <v>48.89</v>
      </c>
      <c r="H1227" s="90">
        <f>IF(ISNUMBER(F1227),(E1227*(1+(F1227/100))*G1227),G1227*E1227)*N1226</f>
        <v>302.34700470000001</v>
      </c>
      <c r="I1227" s="91" t="str">
        <f t="shared" si="479"/>
        <v/>
      </c>
      <c r="J1227" s="91" t="str">
        <f t="shared" si="480"/>
        <v/>
      </c>
      <c r="K1227" s="35"/>
      <c r="L1227" s="91" t="str">
        <f t="shared" si="481"/>
        <v/>
      </c>
      <c r="M1227" s="91">
        <f t="shared" si="482"/>
        <v>302.34700470000001</v>
      </c>
      <c r="N1227" s="83">
        <f>IF(A1227="ZMP",E1227*(1+(F1227/100)),N1226)</f>
        <v>6.5</v>
      </c>
      <c r="O1227" s="91" t="str">
        <f t="shared" si="483"/>
        <v/>
      </c>
    </row>
    <row r="1228" spans="1:15" ht="12.75" outlineLevel="1" x14ac:dyDescent="0.2">
      <c r="A1228" s="38" t="s">
        <v>198</v>
      </c>
      <c r="B1228" s="39" t="s">
        <v>4063</v>
      </c>
      <c r="C1228" s="39" t="s">
        <v>4064</v>
      </c>
      <c r="D1228" s="40" t="s">
        <v>253</v>
      </c>
      <c r="E1228" s="41">
        <v>1</v>
      </c>
      <c r="F1228" s="42"/>
      <c r="G1228" s="43">
        <v>86.44</v>
      </c>
      <c r="H1228" s="44">
        <f>IF(ISNUMBER(F1228),(E1228*(1+(F1228/100))*G1228),G1228*E1228)</f>
        <v>86.44</v>
      </c>
      <c r="I1228" s="45" t="str">
        <f t="shared" si="479"/>
        <v/>
      </c>
      <c r="J1228" s="45" t="str">
        <f t="shared" si="480"/>
        <v/>
      </c>
      <c r="K1228" s="35"/>
      <c r="L1228" s="45" t="str">
        <f t="shared" si="481"/>
        <v/>
      </c>
      <c r="M1228" s="45" t="str">
        <f t="shared" si="482"/>
        <v/>
      </c>
      <c r="N1228" s="46">
        <f>IF(A1228="ZMP",E1228*(1+(F1228/100)),#REF!)</f>
        <v>1</v>
      </c>
      <c r="O1228" s="45" t="str">
        <f t="shared" si="483"/>
        <v/>
      </c>
    </row>
    <row r="1229" spans="1:15" ht="12.75" outlineLevel="2" x14ac:dyDescent="0.2">
      <c r="A1229" s="84" t="s">
        <v>202</v>
      </c>
      <c r="B1229" s="85" t="s">
        <v>203</v>
      </c>
      <c r="C1229" s="85" t="s">
        <v>204</v>
      </c>
      <c r="D1229" s="86" t="s">
        <v>205</v>
      </c>
      <c r="E1229" s="87">
        <v>0.11</v>
      </c>
      <c r="F1229" s="88"/>
      <c r="G1229" s="89">
        <v>720</v>
      </c>
      <c r="H1229" s="90">
        <f>IF(ISNUMBER(F1229),(E1229*(1+(F1229/100))*G1229),G1229*E1229)*N1228</f>
        <v>79.2</v>
      </c>
      <c r="I1229" s="91">
        <f t="shared" si="479"/>
        <v>79.2</v>
      </c>
      <c r="J1229" s="91" t="str">
        <f t="shared" si="480"/>
        <v/>
      </c>
      <c r="K1229" s="35"/>
      <c r="L1229" s="91" t="str">
        <f t="shared" si="481"/>
        <v/>
      </c>
      <c r="M1229" s="91" t="str">
        <f t="shared" si="482"/>
        <v/>
      </c>
      <c r="N1229" s="83">
        <f>IF(A1229="ZMP",E1229*(1+(F1229/100)),N1228)</f>
        <v>1</v>
      </c>
      <c r="O1229" s="91" t="str">
        <f t="shared" si="483"/>
        <v/>
      </c>
    </row>
    <row r="1230" spans="1:15" ht="12.75" outlineLevel="2" x14ac:dyDescent="0.2">
      <c r="A1230" s="84" t="s">
        <v>228</v>
      </c>
      <c r="B1230" s="85" t="s">
        <v>4065</v>
      </c>
      <c r="C1230" s="85" t="s">
        <v>4066</v>
      </c>
      <c r="D1230" s="86" t="s">
        <v>111</v>
      </c>
      <c r="E1230" s="87">
        <v>0.04</v>
      </c>
      <c r="F1230" s="88"/>
      <c r="G1230" s="89">
        <v>180.9</v>
      </c>
      <c r="H1230" s="90">
        <f>IF(ISNUMBER(F1230),(E1230*(1+(F1230/100))*G1230),G1230*E1230)*N1229</f>
        <v>7.2360000000000007</v>
      </c>
      <c r="I1230" s="91" t="str">
        <f t="shared" si="479"/>
        <v/>
      </c>
      <c r="J1230" s="91" t="str">
        <f t="shared" si="480"/>
        <v/>
      </c>
      <c r="K1230" s="35"/>
      <c r="L1230" s="91" t="str">
        <f t="shared" si="481"/>
        <v/>
      </c>
      <c r="M1230" s="91">
        <f t="shared" si="482"/>
        <v>7.2360000000000007</v>
      </c>
      <c r="N1230" s="83">
        <f>IF(A1230="ZMP",E1230*(1+(F1230/100)),N1229)</f>
        <v>1</v>
      </c>
      <c r="O1230" s="91" t="str">
        <f t="shared" si="483"/>
        <v/>
      </c>
    </row>
    <row r="1231" spans="1:15" ht="12.75" outlineLevel="1" x14ac:dyDescent="0.2">
      <c r="A1231" s="38" t="s">
        <v>198</v>
      </c>
      <c r="B1231" s="39" t="s">
        <v>4115</v>
      </c>
      <c r="C1231" s="39" t="s">
        <v>4116</v>
      </c>
      <c r="D1231" s="40" t="s">
        <v>253</v>
      </c>
      <c r="E1231" s="41">
        <v>7</v>
      </c>
      <c r="F1231" s="42"/>
      <c r="G1231" s="43">
        <v>196.61</v>
      </c>
      <c r="H1231" s="44">
        <f>IF(ISNUMBER(F1231),(E1231*(1+(F1231/100))*G1231),G1231*E1231)</f>
        <v>1376.27</v>
      </c>
      <c r="I1231" s="45" t="str">
        <f t="shared" si="479"/>
        <v/>
      </c>
      <c r="J1231" s="45" t="str">
        <f t="shared" si="480"/>
        <v/>
      </c>
      <c r="K1231" s="35"/>
      <c r="L1231" s="45" t="str">
        <f t="shared" si="481"/>
        <v/>
      </c>
      <c r="M1231" s="45" t="str">
        <f t="shared" si="482"/>
        <v/>
      </c>
      <c r="N1231" s="46">
        <f>IF(A1231="ZMP",E1231*(1+(F1231/100)),#REF!)</f>
        <v>7</v>
      </c>
      <c r="O1231" s="45" t="str">
        <f t="shared" si="483"/>
        <v/>
      </c>
    </row>
    <row r="1232" spans="1:15" ht="12.75" outlineLevel="2" x14ac:dyDescent="0.2">
      <c r="A1232" s="84" t="s">
        <v>202</v>
      </c>
      <c r="B1232" s="85" t="s">
        <v>203</v>
      </c>
      <c r="C1232" s="85" t="s">
        <v>204</v>
      </c>
      <c r="D1232" s="86" t="s">
        <v>205</v>
      </c>
      <c r="E1232" s="87">
        <v>0.09</v>
      </c>
      <c r="F1232" s="88"/>
      <c r="G1232" s="89">
        <v>720</v>
      </c>
      <c r="H1232" s="90">
        <f>IF(ISNUMBER(F1232),(E1232*(1+(F1232/100))*G1232),G1232*E1232)*N1231</f>
        <v>453.59999999999997</v>
      </c>
      <c r="I1232" s="91">
        <f t="shared" si="479"/>
        <v>453.59999999999997</v>
      </c>
      <c r="J1232" s="91" t="str">
        <f t="shared" si="480"/>
        <v/>
      </c>
      <c r="K1232" s="35"/>
      <c r="L1232" s="91" t="str">
        <f t="shared" si="481"/>
        <v/>
      </c>
      <c r="M1232" s="91" t="str">
        <f t="shared" si="482"/>
        <v/>
      </c>
      <c r="N1232" s="83">
        <f>IF(A1232="ZMP",E1232*(1+(F1232/100)),N1231)</f>
        <v>7</v>
      </c>
      <c r="O1232" s="91" t="str">
        <f t="shared" si="483"/>
        <v/>
      </c>
    </row>
    <row r="1233" spans="1:15" ht="12.75" outlineLevel="2" x14ac:dyDescent="0.2">
      <c r="A1233" s="84" t="s">
        <v>315</v>
      </c>
      <c r="B1233" s="85" t="s">
        <v>49</v>
      </c>
      <c r="C1233" s="85" t="s">
        <v>50</v>
      </c>
      <c r="D1233" s="86" t="s">
        <v>46</v>
      </c>
      <c r="E1233" s="87">
        <v>0.11700000000000001</v>
      </c>
      <c r="F1233" s="88"/>
      <c r="G1233" s="89">
        <v>900</v>
      </c>
      <c r="H1233" s="90">
        <f>IF(ISNUMBER(F1233),(E1233*(1+(F1233/100))*G1233),G1233*E1233)*N1232</f>
        <v>737.10000000000014</v>
      </c>
      <c r="I1233" s="91" t="str">
        <f t="shared" si="479"/>
        <v/>
      </c>
      <c r="J1233" s="91">
        <f t="shared" si="480"/>
        <v>737.10000000000014</v>
      </c>
      <c r="K1233" s="35"/>
      <c r="L1233" s="91" t="str">
        <f t="shared" si="481"/>
        <v/>
      </c>
      <c r="M1233" s="91" t="str">
        <f t="shared" si="482"/>
        <v/>
      </c>
      <c r="N1233" s="83">
        <f>IF(A1233="ZMP",E1233*(1+(F1233/100)),N1232)</f>
        <v>7</v>
      </c>
      <c r="O1233" s="91" t="str">
        <f t="shared" si="483"/>
        <v/>
      </c>
    </row>
    <row r="1234" spans="1:15" ht="12.75" outlineLevel="2" x14ac:dyDescent="0.2">
      <c r="A1234" s="84" t="s">
        <v>228</v>
      </c>
      <c r="B1234" s="85" t="s">
        <v>327</v>
      </c>
      <c r="C1234" s="85" t="s">
        <v>328</v>
      </c>
      <c r="D1234" s="86" t="s">
        <v>329</v>
      </c>
      <c r="E1234" s="87">
        <v>3.7999999999999999E-2</v>
      </c>
      <c r="F1234" s="88"/>
      <c r="G1234" s="89">
        <v>593.96</v>
      </c>
      <c r="H1234" s="90">
        <f>IF(ISNUMBER(F1234),(E1234*(1+(F1234/100))*G1234),G1234*E1234)*N1233</f>
        <v>157.99336</v>
      </c>
      <c r="I1234" s="91" t="str">
        <f t="shared" si="479"/>
        <v/>
      </c>
      <c r="J1234" s="91" t="str">
        <f t="shared" si="480"/>
        <v/>
      </c>
      <c r="K1234" s="35"/>
      <c r="L1234" s="91" t="str">
        <f t="shared" si="481"/>
        <v/>
      </c>
      <c r="M1234" s="91">
        <f t="shared" si="482"/>
        <v>157.99336</v>
      </c>
      <c r="N1234" s="83">
        <f>IF(A1234="ZMP",E1234*(1+(F1234/100)),N1233)</f>
        <v>7</v>
      </c>
      <c r="O1234" s="91" t="str">
        <f t="shared" si="483"/>
        <v/>
      </c>
    </row>
    <row r="1235" spans="1:15" ht="12.75" outlineLevel="2" x14ac:dyDescent="0.2">
      <c r="A1235" s="84" t="s">
        <v>228</v>
      </c>
      <c r="B1235" s="85" t="s">
        <v>332</v>
      </c>
      <c r="C1235" s="85" t="s">
        <v>333</v>
      </c>
      <c r="D1235" s="86" t="s">
        <v>334</v>
      </c>
      <c r="E1235" s="87">
        <v>0.01</v>
      </c>
      <c r="F1235" s="88"/>
      <c r="G1235" s="89">
        <v>393.48</v>
      </c>
      <c r="H1235" s="90">
        <f>IF(ISNUMBER(F1235),(E1235*(1+(F1235/100))*G1235),G1235*E1235)*N1234</f>
        <v>27.543600000000001</v>
      </c>
      <c r="I1235" s="91" t="str">
        <f t="shared" si="479"/>
        <v/>
      </c>
      <c r="J1235" s="91" t="str">
        <f t="shared" si="480"/>
        <v/>
      </c>
      <c r="K1235" s="35"/>
      <c r="L1235" s="91" t="str">
        <f t="shared" si="481"/>
        <v/>
      </c>
      <c r="M1235" s="91">
        <f t="shared" si="482"/>
        <v>27.543600000000001</v>
      </c>
      <c r="N1235" s="83">
        <f>IF(A1235="ZMP",E1235*(1+(F1235/100)),N1234)</f>
        <v>7</v>
      </c>
      <c r="O1235" s="91" t="str">
        <f t="shared" si="483"/>
        <v/>
      </c>
    </row>
    <row r="1236" spans="1:15" ht="12.75" outlineLevel="1" x14ac:dyDescent="0.2">
      <c r="A1236" s="38" t="s">
        <v>198</v>
      </c>
      <c r="B1236" s="39" t="s">
        <v>4145</v>
      </c>
      <c r="C1236" s="39" t="s">
        <v>4146</v>
      </c>
      <c r="D1236" s="40" t="s">
        <v>253</v>
      </c>
      <c r="E1236" s="41">
        <v>1</v>
      </c>
      <c r="F1236" s="42"/>
      <c r="G1236" s="43">
        <v>20.04</v>
      </c>
      <c r="H1236" s="44">
        <f>IF(ISNUMBER(F1236),(E1236*(1+(F1236/100))*G1236),G1236*E1236)</f>
        <v>20.04</v>
      </c>
      <c r="I1236" s="45" t="str">
        <f t="shared" si="479"/>
        <v/>
      </c>
      <c r="J1236" s="45" t="str">
        <f t="shared" si="480"/>
        <v/>
      </c>
      <c r="K1236" s="35"/>
      <c r="L1236" s="45" t="str">
        <f t="shared" si="481"/>
        <v/>
      </c>
      <c r="M1236" s="45" t="str">
        <f t="shared" si="482"/>
        <v/>
      </c>
      <c r="N1236" s="46">
        <f>IF(A1236="ZMP",E1236*(1+(F1236/100)),#REF!)</f>
        <v>1</v>
      </c>
      <c r="O1236" s="45" t="str">
        <f t="shared" si="483"/>
        <v/>
      </c>
    </row>
    <row r="1237" spans="1:15" ht="12.75" outlineLevel="2" x14ac:dyDescent="0.2">
      <c r="A1237" s="84" t="s">
        <v>202</v>
      </c>
      <c r="B1237" s="85" t="s">
        <v>203</v>
      </c>
      <c r="C1237" s="85" t="s">
        <v>204</v>
      </c>
      <c r="D1237" s="86" t="s">
        <v>205</v>
      </c>
      <c r="E1237" s="87">
        <v>0</v>
      </c>
      <c r="F1237" s="88"/>
      <c r="G1237" s="89">
        <v>720</v>
      </c>
      <c r="H1237" s="90">
        <f>IF(ISNUMBER(F1237),(E1237*(1+(F1237/100))*G1237),G1237*E1237)*N1236</f>
        <v>0</v>
      </c>
      <c r="I1237" s="91">
        <f t="shared" si="479"/>
        <v>0</v>
      </c>
      <c r="J1237" s="91" t="str">
        <f t="shared" si="480"/>
        <v/>
      </c>
      <c r="K1237" s="35"/>
      <c r="L1237" s="91" t="str">
        <f t="shared" si="481"/>
        <v/>
      </c>
      <c r="M1237" s="91" t="str">
        <f t="shared" si="482"/>
        <v/>
      </c>
      <c r="N1237" s="83">
        <f>IF(A1237="ZMP",E1237*(1+(F1237/100)),N1236)</f>
        <v>1</v>
      </c>
      <c r="O1237" s="91" t="str">
        <f t="shared" si="483"/>
        <v/>
      </c>
    </row>
    <row r="1238" spans="1:15" ht="12.75" outlineLevel="2" x14ac:dyDescent="0.2">
      <c r="A1238" s="84" t="s">
        <v>228</v>
      </c>
      <c r="B1238" s="85" t="s">
        <v>1143</v>
      </c>
      <c r="C1238" s="85" t="s">
        <v>1144</v>
      </c>
      <c r="D1238" s="86" t="s">
        <v>111</v>
      </c>
      <c r="E1238" s="87">
        <v>1</v>
      </c>
      <c r="F1238" s="88"/>
      <c r="G1238" s="89">
        <v>20.04</v>
      </c>
      <c r="H1238" s="90">
        <f>IF(ISNUMBER(F1238),(E1238*(1+(F1238/100))*G1238),G1238*E1238)*N1237</f>
        <v>20.04</v>
      </c>
      <c r="I1238" s="91" t="str">
        <f t="shared" si="479"/>
        <v/>
      </c>
      <c r="J1238" s="91" t="str">
        <f t="shared" si="480"/>
        <v/>
      </c>
      <c r="K1238" s="35"/>
      <c r="L1238" s="91" t="str">
        <f t="shared" si="481"/>
        <v/>
      </c>
      <c r="M1238" s="91">
        <f t="shared" si="482"/>
        <v>20.04</v>
      </c>
      <c r="N1238" s="83">
        <f>IF(A1238="ZMP",E1238*(1+(F1238/100)),N1237)</f>
        <v>1</v>
      </c>
      <c r="O1238" s="91" t="str">
        <f t="shared" si="483"/>
        <v/>
      </c>
    </row>
    <row r="1239" spans="1:15" ht="12.75" outlineLevel="1" x14ac:dyDescent="0.2">
      <c r="A1239" s="38" t="s">
        <v>198</v>
      </c>
      <c r="B1239" s="39" t="s">
        <v>4147</v>
      </c>
      <c r="C1239" s="39" t="s">
        <v>4148</v>
      </c>
      <c r="D1239" s="40" t="s">
        <v>253</v>
      </c>
      <c r="E1239" s="41">
        <v>1</v>
      </c>
      <c r="F1239" s="42"/>
      <c r="G1239" s="43">
        <v>18.75</v>
      </c>
      <c r="H1239" s="44">
        <f>IF(ISNUMBER(F1239),(E1239*(1+(F1239/100))*G1239),G1239*E1239)</f>
        <v>18.75</v>
      </c>
      <c r="I1239" s="45" t="str">
        <f t="shared" si="479"/>
        <v/>
      </c>
      <c r="J1239" s="45" t="str">
        <f t="shared" si="480"/>
        <v/>
      </c>
      <c r="K1239" s="35"/>
      <c r="L1239" s="45" t="str">
        <f t="shared" si="481"/>
        <v/>
      </c>
      <c r="M1239" s="45" t="str">
        <f t="shared" si="482"/>
        <v/>
      </c>
      <c r="N1239" s="46">
        <f>IF(A1239="ZMP",E1239*(1+(F1239/100)),#REF!)</f>
        <v>1</v>
      </c>
      <c r="O1239" s="45" t="str">
        <f t="shared" si="483"/>
        <v/>
      </c>
    </row>
    <row r="1240" spans="1:15" ht="12.75" outlineLevel="2" x14ac:dyDescent="0.2">
      <c r="A1240" s="84" t="s">
        <v>202</v>
      </c>
      <c r="B1240" s="85" t="s">
        <v>203</v>
      </c>
      <c r="C1240" s="85" t="s">
        <v>204</v>
      </c>
      <c r="D1240" s="86" t="s">
        <v>205</v>
      </c>
      <c r="E1240" s="87">
        <v>0</v>
      </c>
      <c r="F1240" s="88"/>
      <c r="G1240" s="89">
        <v>720</v>
      </c>
      <c r="H1240" s="90">
        <f>IF(ISNUMBER(F1240),(E1240*(1+(F1240/100))*G1240),G1240*E1240)*N1239</f>
        <v>0</v>
      </c>
      <c r="I1240" s="91">
        <f t="shared" si="479"/>
        <v>0</v>
      </c>
      <c r="J1240" s="91" t="str">
        <f t="shared" si="480"/>
        <v/>
      </c>
      <c r="K1240" s="35"/>
      <c r="L1240" s="91" t="str">
        <f t="shared" si="481"/>
        <v/>
      </c>
      <c r="M1240" s="91" t="str">
        <f t="shared" si="482"/>
        <v/>
      </c>
      <c r="N1240" s="83">
        <f>IF(A1240="ZMP",E1240*(1+(F1240/100)),N1239)</f>
        <v>1</v>
      </c>
      <c r="O1240" s="91" t="str">
        <f t="shared" si="483"/>
        <v/>
      </c>
    </row>
    <row r="1241" spans="1:15" ht="12.75" outlineLevel="2" x14ac:dyDescent="0.2">
      <c r="A1241" s="84" t="s">
        <v>228</v>
      </c>
      <c r="B1241" s="85" t="s">
        <v>806</v>
      </c>
      <c r="C1241" s="85" t="s">
        <v>807</v>
      </c>
      <c r="D1241" s="86" t="s">
        <v>111</v>
      </c>
      <c r="E1241" s="87">
        <v>1</v>
      </c>
      <c r="F1241" s="88"/>
      <c r="G1241" s="89">
        <v>18.75</v>
      </c>
      <c r="H1241" s="90">
        <f>IF(ISNUMBER(F1241),(E1241*(1+(F1241/100))*G1241),G1241*E1241)*N1240</f>
        <v>18.75</v>
      </c>
      <c r="I1241" s="91" t="str">
        <f t="shared" si="479"/>
        <v/>
      </c>
      <c r="J1241" s="91" t="str">
        <f t="shared" si="480"/>
        <v/>
      </c>
      <c r="K1241" s="35"/>
      <c r="L1241" s="91" t="str">
        <f t="shared" si="481"/>
        <v/>
      </c>
      <c r="M1241" s="91">
        <f t="shared" si="482"/>
        <v>18.75</v>
      </c>
      <c r="N1241" s="83">
        <f>IF(A1241="ZMP",E1241*(1+(F1241/100)),N1240)</f>
        <v>1</v>
      </c>
      <c r="O1241" s="91" t="str">
        <f t="shared" si="483"/>
        <v/>
      </c>
    </row>
    <row r="1242" spans="1:15" ht="12.75" outlineLevel="2" x14ac:dyDescent="0.2">
      <c r="A1242" s="47"/>
      <c r="B1242" s="48"/>
      <c r="C1242" s="48"/>
      <c r="D1242" s="49"/>
      <c r="E1242" s="50"/>
      <c r="F1242" s="51"/>
      <c r="G1242" s="52"/>
      <c r="H1242" s="53"/>
      <c r="I1242" s="54"/>
      <c r="J1242" s="54"/>
      <c r="K1242" s="35"/>
      <c r="L1242" s="54"/>
      <c r="M1242" s="54"/>
      <c r="N1242" s="54"/>
      <c r="O1242" s="54"/>
    </row>
    <row r="1243" spans="1:15" ht="25.5" x14ac:dyDescent="0.2">
      <c r="A1243" s="27" t="s">
        <v>8031</v>
      </c>
      <c r="B1243" s="28" t="s">
        <v>8244</v>
      </c>
      <c r="C1243" s="29" t="s">
        <v>8245</v>
      </c>
      <c r="D1243" s="30" t="s">
        <v>666</v>
      </c>
      <c r="E1243" s="31">
        <v>1</v>
      </c>
      <c r="F1243" s="32"/>
      <c r="G1243" s="33">
        <v>3861.55</v>
      </c>
      <c r="H1243" s="34">
        <f>G1243</f>
        <v>3861.55</v>
      </c>
      <c r="I1243" s="35">
        <f>SUM(I1244:I1261)</f>
        <v>2388.96</v>
      </c>
      <c r="J1243" s="35">
        <f>SUM(J1244:J1261)</f>
        <v>842.40000000000009</v>
      </c>
      <c r="K1243" s="35">
        <f t="shared" si="478"/>
        <v>3231.36</v>
      </c>
      <c r="L1243" s="35">
        <f>SUM(L1244:L1261)</f>
        <v>0</v>
      </c>
      <c r="M1243" s="35">
        <f>SUM(M1244:M1261)</f>
        <v>630.18763039999988</v>
      </c>
      <c r="N1243" s="35"/>
      <c r="O1243" s="35">
        <f>SUM(O1244:O1261)</f>
        <v>0</v>
      </c>
    </row>
    <row r="1244" spans="1:15" ht="12.75" outlineLevel="1" collapsed="1" x14ac:dyDescent="0.2">
      <c r="A1244" s="38" t="s">
        <v>198</v>
      </c>
      <c r="B1244" s="39" t="s">
        <v>4049</v>
      </c>
      <c r="C1244" s="39" t="s">
        <v>4050</v>
      </c>
      <c r="D1244" s="40" t="s">
        <v>201</v>
      </c>
      <c r="E1244" s="41">
        <v>8</v>
      </c>
      <c r="F1244" s="42"/>
      <c r="G1244" s="43">
        <v>270.43</v>
      </c>
      <c r="H1244" s="44">
        <f>IF(ISNUMBER(F1244),(E1244*(1+(F1244/100))*G1244),G1244*E1244)</f>
        <v>2163.44</v>
      </c>
      <c r="I1244" s="45" t="str">
        <f t="shared" ref="I1244:I1260" si="484">IF(OR(A1244="PM",A1244="PZ",A1244="PP"),H1244,"")</f>
        <v/>
      </c>
      <c r="J1244" s="45" t="str">
        <f t="shared" ref="J1244:J1260" si="485">IF(A1244="S",H1244,"")</f>
        <v/>
      </c>
      <c r="K1244" s="35"/>
      <c r="L1244" s="45" t="str">
        <f t="shared" ref="L1244:L1260" si="486">IF(A1244="M06",H1244,"")</f>
        <v/>
      </c>
      <c r="M1244" s="45" t="str">
        <f t="shared" ref="M1244:M1260" si="487">IF(OR(A1244="M02",A1244="M25",A1244="M01s"),H1244,"")</f>
        <v/>
      </c>
      <c r="N1244" s="46">
        <f>IF(A1244="ZMP",E1244*(1+(F1244/100)),#REF!)</f>
        <v>8</v>
      </c>
      <c r="O1244" s="45" t="str">
        <f t="shared" ref="O1244:O1260" si="488">IF(A1244="M01e",H1244,"")</f>
        <v/>
      </c>
    </row>
    <row r="1245" spans="1:15" ht="12.75" outlineLevel="2" x14ac:dyDescent="0.2">
      <c r="A1245" s="84" t="s">
        <v>202</v>
      </c>
      <c r="B1245" s="85" t="s">
        <v>203</v>
      </c>
      <c r="C1245" s="85" t="s">
        <v>204</v>
      </c>
      <c r="D1245" s="86" t="s">
        <v>205</v>
      </c>
      <c r="E1245" s="87">
        <v>0.311</v>
      </c>
      <c r="F1245" s="88"/>
      <c r="G1245" s="89">
        <v>720</v>
      </c>
      <c r="H1245" s="90">
        <f>IF(ISNUMBER(F1245),(E1245*(1+(F1245/100))*G1245),G1245*E1245)*N1244</f>
        <v>1791.36</v>
      </c>
      <c r="I1245" s="91">
        <f t="shared" si="484"/>
        <v>1791.36</v>
      </c>
      <c r="J1245" s="91" t="str">
        <f t="shared" si="485"/>
        <v/>
      </c>
      <c r="K1245" s="35"/>
      <c r="L1245" s="91" t="str">
        <f t="shared" si="486"/>
        <v/>
      </c>
      <c r="M1245" s="91" t="str">
        <f t="shared" si="487"/>
        <v/>
      </c>
      <c r="N1245" s="83">
        <f>IF(A1245="ZMP",E1245*(1+(F1245/100)),N1244)</f>
        <v>8</v>
      </c>
      <c r="O1245" s="91" t="str">
        <f t="shared" si="488"/>
        <v/>
      </c>
    </row>
    <row r="1246" spans="1:15" ht="12.75" outlineLevel="2" x14ac:dyDescent="0.2">
      <c r="A1246" s="84" t="s">
        <v>228</v>
      </c>
      <c r="B1246" s="85" t="s">
        <v>1141</v>
      </c>
      <c r="C1246" s="85" t="s">
        <v>1142</v>
      </c>
      <c r="D1246" s="86" t="s">
        <v>278</v>
      </c>
      <c r="E1246" s="87">
        <v>0.94199999999999995</v>
      </c>
      <c r="F1246" s="88">
        <v>1</v>
      </c>
      <c r="G1246" s="89">
        <v>48.89</v>
      </c>
      <c r="H1246" s="90">
        <f>IF(ISNUMBER(F1246),(E1246*(1+(F1246/100))*G1246),G1246*E1246)*N1245</f>
        <v>372.11939039999999</v>
      </c>
      <c r="I1246" s="91" t="str">
        <f t="shared" si="484"/>
        <v/>
      </c>
      <c r="J1246" s="91" t="str">
        <f t="shared" si="485"/>
        <v/>
      </c>
      <c r="K1246" s="35"/>
      <c r="L1246" s="91" t="str">
        <f t="shared" si="486"/>
        <v/>
      </c>
      <c r="M1246" s="91">
        <f t="shared" si="487"/>
        <v>372.11939039999999</v>
      </c>
      <c r="N1246" s="83">
        <f>IF(A1246="ZMP",E1246*(1+(F1246/100)),N1245)</f>
        <v>8</v>
      </c>
      <c r="O1246" s="91" t="str">
        <f t="shared" si="488"/>
        <v/>
      </c>
    </row>
    <row r="1247" spans="1:15" ht="12.75" outlineLevel="1" x14ac:dyDescent="0.2">
      <c r="A1247" s="38" t="s">
        <v>198</v>
      </c>
      <c r="B1247" s="39" t="s">
        <v>4063</v>
      </c>
      <c r="C1247" s="39" t="s">
        <v>4064</v>
      </c>
      <c r="D1247" s="40" t="s">
        <v>253</v>
      </c>
      <c r="E1247" s="41">
        <v>1</v>
      </c>
      <c r="F1247" s="42"/>
      <c r="G1247" s="43">
        <v>86.44</v>
      </c>
      <c r="H1247" s="44">
        <f>IF(ISNUMBER(F1247),(E1247*(1+(F1247/100))*G1247),G1247*E1247)</f>
        <v>86.44</v>
      </c>
      <c r="I1247" s="45" t="str">
        <f t="shared" si="484"/>
        <v/>
      </c>
      <c r="J1247" s="45" t="str">
        <f t="shared" si="485"/>
        <v/>
      </c>
      <c r="K1247" s="35"/>
      <c r="L1247" s="45" t="str">
        <f t="shared" si="486"/>
        <v/>
      </c>
      <c r="M1247" s="45" t="str">
        <f t="shared" si="487"/>
        <v/>
      </c>
      <c r="N1247" s="46">
        <f>IF(A1247="ZMP",E1247*(1+(F1247/100)),#REF!)</f>
        <v>1</v>
      </c>
      <c r="O1247" s="45" t="str">
        <f t="shared" si="488"/>
        <v/>
      </c>
    </row>
    <row r="1248" spans="1:15" ht="12.75" outlineLevel="2" x14ac:dyDescent="0.2">
      <c r="A1248" s="84" t="s">
        <v>202</v>
      </c>
      <c r="B1248" s="85" t="s">
        <v>203</v>
      </c>
      <c r="C1248" s="85" t="s">
        <v>204</v>
      </c>
      <c r="D1248" s="86" t="s">
        <v>205</v>
      </c>
      <c r="E1248" s="87">
        <v>0.11</v>
      </c>
      <c r="F1248" s="88"/>
      <c r="G1248" s="89">
        <v>720</v>
      </c>
      <c r="H1248" s="90">
        <f>IF(ISNUMBER(F1248),(E1248*(1+(F1248/100))*G1248),G1248*E1248)*N1247</f>
        <v>79.2</v>
      </c>
      <c r="I1248" s="91">
        <f t="shared" si="484"/>
        <v>79.2</v>
      </c>
      <c r="J1248" s="91" t="str">
        <f t="shared" si="485"/>
        <v/>
      </c>
      <c r="K1248" s="35"/>
      <c r="L1248" s="91" t="str">
        <f t="shared" si="486"/>
        <v/>
      </c>
      <c r="M1248" s="91" t="str">
        <f t="shared" si="487"/>
        <v/>
      </c>
      <c r="N1248" s="83">
        <f>IF(A1248="ZMP",E1248*(1+(F1248/100)),N1247)</f>
        <v>1</v>
      </c>
      <c r="O1248" s="91" t="str">
        <f t="shared" si="488"/>
        <v/>
      </c>
    </row>
    <row r="1249" spans="1:15" ht="12.75" outlineLevel="2" x14ac:dyDescent="0.2">
      <c r="A1249" s="84" t="s">
        <v>228</v>
      </c>
      <c r="B1249" s="85" t="s">
        <v>4065</v>
      </c>
      <c r="C1249" s="85" t="s">
        <v>4066</v>
      </c>
      <c r="D1249" s="86" t="s">
        <v>111</v>
      </c>
      <c r="E1249" s="87">
        <v>0.04</v>
      </c>
      <c r="F1249" s="88"/>
      <c r="G1249" s="89">
        <v>180.9</v>
      </c>
      <c r="H1249" s="90">
        <f>IF(ISNUMBER(F1249),(E1249*(1+(F1249/100))*G1249),G1249*E1249)*N1248</f>
        <v>7.2360000000000007</v>
      </c>
      <c r="I1249" s="91" t="str">
        <f t="shared" si="484"/>
        <v/>
      </c>
      <c r="J1249" s="91" t="str">
        <f t="shared" si="485"/>
        <v/>
      </c>
      <c r="K1249" s="35"/>
      <c r="L1249" s="91" t="str">
        <f t="shared" si="486"/>
        <v/>
      </c>
      <c r="M1249" s="91">
        <f t="shared" si="487"/>
        <v>7.2360000000000007</v>
      </c>
      <c r="N1249" s="83">
        <f>IF(A1249="ZMP",E1249*(1+(F1249/100)),N1248)</f>
        <v>1</v>
      </c>
      <c r="O1249" s="91" t="str">
        <f t="shared" si="488"/>
        <v/>
      </c>
    </row>
    <row r="1250" spans="1:15" ht="12.75" outlineLevel="1" x14ac:dyDescent="0.2">
      <c r="A1250" s="38" t="s">
        <v>198</v>
      </c>
      <c r="B1250" s="39" t="s">
        <v>4115</v>
      </c>
      <c r="C1250" s="39" t="s">
        <v>4116</v>
      </c>
      <c r="D1250" s="40" t="s">
        <v>253</v>
      </c>
      <c r="E1250" s="41">
        <v>8</v>
      </c>
      <c r="F1250" s="42"/>
      <c r="G1250" s="43">
        <v>196.61</v>
      </c>
      <c r="H1250" s="44">
        <f>IF(ISNUMBER(F1250),(E1250*(1+(F1250/100))*G1250),G1250*E1250)</f>
        <v>1572.88</v>
      </c>
      <c r="I1250" s="45" t="str">
        <f t="shared" si="484"/>
        <v/>
      </c>
      <c r="J1250" s="45" t="str">
        <f t="shared" si="485"/>
        <v/>
      </c>
      <c r="K1250" s="35"/>
      <c r="L1250" s="45" t="str">
        <f t="shared" si="486"/>
        <v/>
      </c>
      <c r="M1250" s="45" t="str">
        <f t="shared" si="487"/>
        <v/>
      </c>
      <c r="N1250" s="46">
        <f>IF(A1250="ZMP",E1250*(1+(F1250/100)),#REF!)</f>
        <v>8</v>
      </c>
      <c r="O1250" s="45" t="str">
        <f t="shared" si="488"/>
        <v/>
      </c>
    </row>
    <row r="1251" spans="1:15" ht="12.75" outlineLevel="2" x14ac:dyDescent="0.2">
      <c r="A1251" s="84" t="s">
        <v>202</v>
      </c>
      <c r="B1251" s="85" t="s">
        <v>203</v>
      </c>
      <c r="C1251" s="85" t="s">
        <v>204</v>
      </c>
      <c r="D1251" s="86" t="s">
        <v>205</v>
      </c>
      <c r="E1251" s="87">
        <v>0.09</v>
      </c>
      <c r="F1251" s="88"/>
      <c r="G1251" s="89">
        <v>720</v>
      </c>
      <c r="H1251" s="90">
        <f>IF(ISNUMBER(F1251),(E1251*(1+(F1251/100))*G1251),G1251*E1251)*N1250</f>
        <v>518.4</v>
      </c>
      <c r="I1251" s="91">
        <f t="shared" si="484"/>
        <v>518.4</v>
      </c>
      <c r="J1251" s="91" t="str">
        <f t="shared" si="485"/>
        <v/>
      </c>
      <c r="K1251" s="35"/>
      <c r="L1251" s="91" t="str">
        <f t="shared" si="486"/>
        <v/>
      </c>
      <c r="M1251" s="91" t="str">
        <f t="shared" si="487"/>
        <v/>
      </c>
      <c r="N1251" s="83">
        <f>IF(A1251="ZMP",E1251*(1+(F1251/100)),N1250)</f>
        <v>8</v>
      </c>
      <c r="O1251" s="91" t="str">
        <f t="shared" si="488"/>
        <v/>
      </c>
    </row>
    <row r="1252" spans="1:15" ht="12.75" outlineLevel="2" x14ac:dyDescent="0.2">
      <c r="A1252" s="84" t="s">
        <v>315</v>
      </c>
      <c r="B1252" s="85" t="s">
        <v>49</v>
      </c>
      <c r="C1252" s="85" t="s">
        <v>50</v>
      </c>
      <c r="D1252" s="86" t="s">
        <v>46</v>
      </c>
      <c r="E1252" s="87">
        <v>0.11700000000000001</v>
      </c>
      <c r="F1252" s="88"/>
      <c r="G1252" s="89">
        <v>900</v>
      </c>
      <c r="H1252" s="90">
        <f>IF(ISNUMBER(F1252),(E1252*(1+(F1252/100))*G1252),G1252*E1252)*N1251</f>
        <v>842.40000000000009</v>
      </c>
      <c r="I1252" s="91" t="str">
        <f t="shared" si="484"/>
        <v/>
      </c>
      <c r="J1252" s="91">
        <f t="shared" si="485"/>
        <v>842.40000000000009</v>
      </c>
      <c r="K1252" s="35"/>
      <c r="L1252" s="91" t="str">
        <f t="shared" si="486"/>
        <v/>
      </c>
      <c r="M1252" s="91" t="str">
        <f t="shared" si="487"/>
        <v/>
      </c>
      <c r="N1252" s="83">
        <f>IF(A1252="ZMP",E1252*(1+(F1252/100)),N1251)</f>
        <v>8</v>
      </c>
      <c r="O1252" s="91" t="str">
        <f t="shared" si="488"/>
        <v/>
      </c>
    </row>
    <row r="1253" spans="1:15" ht="12.75" outlineLevel="2" x14ac:dyDescent="0.2">
      <c r="A1253" s="84" t="s">
        <v>228</v>
      </c>
      <c r="B1253" s="85" t="s">
        <v>327</v>
      </c>
      <c r="C1253" s="85" t="s">
        <v>328</v>
      </c>
      <c r="D1253" s="86" t="s">
        <v>329</v>
      </c>
      <c r="E1253" s="87">
        <v>3.7999999999999999E-2</v>
      </c>
      <c r="F1253" s="88"/>
      <c r="G1253" s="89">
        <v>593.96</v>
      </c>
      <c r="H1253" s="90">
        <f>IF(ISNUMBER(F1253),(E1253*(1+(F1253/100))*G1253),G1253*E1253)*N1252</f>
        <v>180.56384</v>
      </c>
      <c r="I1253" s="91" t="str">
        <f t="shared" si="484"/>
        <v/>
      </c>
      <c r="J1253" s="91" t="str">
        <f t="shared" si="485"/>
        <v/>
      </c>
      <c r="K1253" s="35"/>
      <c r="L1253" s="91" t="str">
        <f t="shared" si="486"/>
        <v/>
      </c>
      <c r="M1253" s="91">
        <f t="shared" si="487"/>
        <v>180.56384</v>
      </c>
      <c r="N1253" s="83">
        <f>IF(A1253="ZMP",E1253*(1+(F1253/100)),N1252)</f>
        <v>8</v>
      </c>
      <c r="O1253" s="91" t="str">
        <f t="shared" si="488"/>
        <v/>
      </c>
    </row>
    <row r="1254" spans="1:15" ht="12.75" outlineLevel="2" x14ac:dyDescent="0.2">
      <c r="A1254" s="84" t="s">
        <v>228</v>
      </c>
      <c r="B1254" s="85" t="s">
        <v>332</v>
      </c>
      <c r="C1254" s="85" t="s">
        <v>333</v>
      </c>
      <c r="D1254" s="86" t="s">
        <v>334</v>
      </c>
      <c r="E1254" s="87">
        <v>0.01</v>
      </c>
      <c r="F1254" s="88"/>
      <c r="G1254" s="89">
        <v>393.48</v>
      </c>
      <c r="H1254" s="90">
        <f>IF(ISNUMBER(F1254),(E1254*(1+(F1254/100))*G1254),G1254*E1254)*N1253</f>
        <v>31.478400000000001</v>
      </c>
      <c r="I1254" s="91" t="str">
        <f t="shared" si="484"/>
        <v/>
      </c>
      <c r="J1254" s="91" t="str">
        <f t="shared" si="485"/>
        <v/>
      </c>
      <c r="K1254" s="35"/>
      <c r="L1254" s="91" t="str">
        <f t="shared" si="486"/>
        <v/>
      </c>
      <c r="M1254" s="91">
        <f t="shared" si="487"/>
        <v>31.478400000000001</v>
      </c>
      <c r="N1254" s="83">
        <f>IF(A1254="ZMP",E1254*(1+(F1254/100)),N1253)</f>
        <v>8</v>
      </c>
      <c r="O1254" s="91" t="str">
        <f t="shared" si="488"/>
        <v/>
      </c>
    </row>
    <row r="1255" spans="1:15" ht="12.75" outlineLevel="1" x14ac:dyDescent="0.2">
      <c r="A1255" s="38" t="s">
        <v>198</v>
      </c>
      <c r="B1255" s="39" t="s">
        <v>4145</v>
      </c>
      <c r="C1255" s="39" t="s">
        <v>4146</v>
      </c>
      <c r="D1255" s="40" t="s">
        <v>253</v>
      </c>
      <c r="E1255" s="41">
        <v>1</v>
      </c>
      <c r="F1255" s="42"/>
      <c r="G1255" s="43">
        <v>20.04</v>
      </c>
      <c r="H1255" s="44">
        <f>IF(ISNUMBER(F1255),(E1255*(1+(F1255/100))*G1255),G1255*E1255)</f>
        <v>20.04</v>
      </c>
      <c r="I1255" s="45" t="str">
        <f t="shared" si="484"/>
        <v/>
      </c>
      <c r="J1255" s="45" t="str">
        <f t="shared" si="485"/>
        <v/>
      </c>
      <c r="K1255" s="35"/>
      <c r="L1255" s="45" t="str">
        <f t="shared" si="486"/>
        <v/>
      </c>
      <c r="M1255" s="45" t="str">
        <f t="shared" si="487"/>
        <v/>
      </c>
      <c r="N1255" s="46">
        <f>IF(A1255="ZMP",E1255*(1+(F1255/100)),#REF!)</f>
        <v>1</v>
      </c>
      <c r="O1255" s="45" t="str">
        <f t="shared" si="488"/>
        <v/>
      </c>
    </row>
    <row r="1256" spans="1:15" ht="12.75" outlineLevel="2" x14ac:dyDescent="0.2">
      <c r="A1256" s="84" t="s">
        <v>202</v>
      </c>
      <c r="B1256" s="85" t="s">
        <v>203</v>
      </c>
      <c r="C1256" s="85" t="s">
        <v>204</v>
      </c>
      <c r="D1256" s="86" t="s">
        <v>205</v>
      </c>
      <c r="E1256" s="87">
        <v>0</v>
      </c>
      <c r="F1256" s="88"/>
      <c r="G1256" s="89">
        <v>720</v>
      </c>
      <c r="H1256" s="90">
        <f>IF(ISNUMBER(F1256),(E1256*(1+(F1256/100))*G1256),G1256*E1256)*N1255</f>
        <v>0</v>
      </c>
      <c r="I1256" s="91">
        <f t="shared" si="484"/>
        <v>0</v>
      </c>
      <c r="J1256" s="91" t="str">
        <f t="shared" si="485"/>
        <v/>
      </c>
      <c r="K1256" s="35"/>
      <c r="L1256" s="91" t="str">
        <f t="shared" si="486"/>
        <v/>
      </c>
      <c r="M1256" s="91" t="str">
        <f t="shared" si="487"/>
        <v/>
      </c>
      <c r="N1256" s="83">
        <f>IF(A1256="ZMP",E1256*(1+(F1256/100)),N1255)</f>
        <v>1</v>
      </c>
      <c r="O1256" s="91" t="str">
        <f t="shared" si="488"/>
        <v/>
      </c>
    </row>
    <row r="1257" spans="1:15" ht="12.75" outlineLevel="2" x14ac:dyDescent="0.2">
      <c r="A1257" s="84" t="s">
        <v>228</v>
      </c>
      <c r="B1257" s="85" t="s">
        <v>1143</v>
      </c>
      <c r="C1257" s="85" t="s">
        <v>1144</v>
      </c>
      <c r="D1257" s="86" t="s">
        <v>111</v>
      </c>
      <c r="E1257" s="87">
        <v>1</v>
      </c>
      <c r="F1257" s="88"/>
      <c r="G1257" s="89">
        <v>20.04</v>
      </c>
      <c r="H1257" s="90">
        <f>IF(ISNUMBER(F1257),(E1257*(1+(F1257/100))*G1257),G1257*E1257)*N1256</f>
        <v>20.04</v>
      </c>
      <c r="I1257" s="91" t="str">
        <f t="shared" si="484"/>
        <v/>
      </c>
      <c r="J1257" s="91" t="str">
        <f t="shared" si="485"/>
        <v/>
      </c>
      <c r="K1257" s="35"/>
      <c r="L1257" s="91" t="str">
        <f t="shared" si="486"/>
        <v/>
      </c>
      <c r="M1257" s="91">
        <f t="shared" si="487"/>
        <v>20.04</v>
      </c>
      <c r="N1257" s="83">
        <f>IF(A1257="ZMP",E1257*(1+(F1257/100)),N1256)</f>
        <v>1</v>
      </c>
      <c r="O1257" s="91" t="str">
        <f t="shared" si="488"/>
        <v/>
      </c>
    </row>
    <row r="1258" spans="1:15" ht="12.75" outlineLevel="1" x14ac:dyDescent="0.2">
      <c r="A1258" s="38" t="s">
        <v>198</v>
      </c>
      <c r="B1258" s="39" t="s">
        <v>4147</v>
      </c>
      <c r="C1258" s="39" t="s">
        <v>4148</v>
      </c>
      <c r="D1258" s="40" t="s">
        <v>253</v>
      </c>
      <c r="E1258" s="41">
        <v>1</v>
      </c>
      <c r="F1258" s="42"/>
      <c r="G1258" s="43">
        <v>18.75</v>
      </c>
      <c r="H1258" s="44">
        <f>IF(ISNUMBER(F1258),(E1258*(1+(F1258/100))*G1258),G1258*E1258)</f>
        <v>18.75</v>
      </c>
      <c r="I1258" s="45" t="str">
        <f t="shared" si="484"/>
        <v/>
      </c>
      <c r="J1258" s="45" t="str">
        <f t="shared" si="485"/>
        <v/>
      </c>
      <c r="K1258" s="35"/>
      <c r="L1258" s="45" t="str">
        <f t="shared" si="486"/>
        <v/>
      </c>
      <c r="M1258" s="45" t="str">
        <f t="shared" si="487"/>
        <v/>
      </c>
      <c r="N1258" s="46">
        <f>IF(A1258="ZMP",E1258*(1+(F1258/100)),#REF!)</f>
        <v>1</v>
      </c>
      <c r="O1258" s="45" t="str">
        <f t="shared" si="488"/>
        <v/>
      </c>
    </row>
    <row r="1259" spans="1:15" ht="12.75" outlineLevel="2" x14ac:dyDescent="0.2">
      <c r="A1259" s="84" t="s">
        <v>202</v>
      </c>
      <c r="B1259" s="85" t="s">
        <v>203</v>
      </c>
      <c r="C1259" s="85" t="s">
        <v>204</v>
      </c>
      <c r="D1259" s="86" t="s">
        <v>205</v>
      </c>
      <c r="E1259" s="87">
        <v>0</v>
      </c>
      <c r="F1259" s="88"/>
      <c r="G1259" s="89">
        <v>720</v>
      </c>
      <c r="H1259" s="90">
        <f>IF(ISNUMBER(F1259),(E1259*(1+(F1259/100))*G1259),G1259*E1259)*N1258</f>
        <v>0</v>
      </c>
      <c r="I1259" s="91">
        <f t="shared" si="484"/>
        <v>0</v>
      </c>
      <c r="J1259" s="91" t="str">
        <f t="shared" si="485"/>
        <v/>
      </c>
      <c r="K1259" s="35"/>
      <c r="L1259" s="91" t="str">
        <f t="shared" si="486"/>
        <v/>
      </c>
      <c r="M1259" s="91" t="str">
        <f t="shared" si="487"/>
        <v/>
      </c>
      <c r="N1259" s="83">
        <f>IF(A1259="ZMP",E1259*(1+(F1259/100)),N1258)</f>
        <v>1</v>
      </c>
      <c r="O1259" s="91" t="str">
        <f t="shared" si="488"/>
        <v/>
      </c>
    </row>
    <row r="1260" spans="1:15" ht="12.75" outlineLevel="2" x14ac:dyDescent="0.2">
      <c r="A1260" s="84" t="s">
        <v>228</v>
      </c>
      <c r="B1260" s="85" t="s">
        <v>806</v>
      </c>
      <c r="C1260" s="85" t="s">
        <v>807</v>
      </c>
      <c r="D1260" s="86" t="s">
        <v>111</v>
      </c>
      <c r="E1260" s="87">
        <v>1</v>
      </c>
      <c r="F1260" s="88"/>
      <c r="G1260" s="89">
        <v>18.75</v>
      </c>
      <c r="H1260" s="90">
        <f>IF(ISNUMBER(F1260),(E1260*(1+(F1260/100))*G1260),G1260*E1260)*N1259</f>
        <v>18.75</v>
      </c>
      <c r="I1260" s="91" t="str">
        <f t="shared" si="484"/>
        <v/>
      </c>
      <c r="J1260" s="91" t="str">
        <f t="shared" si="485"/>
        <v/>
      </c>
      <c r="K1260" s="35"/>
      <c r="L1260" s="91" t="str">
        <f t="shared" si="486"/>
        <v/>
      </c>
      <c r="M1260" s="91">
        <f t="shared" si="487"/>
        <v>18.75</v>
      </c>
      <c r="N1260" s="83">
        <f>IF(A1260="ZMP",E1260*(1+(F1260/100)),N1259)</f>
        <v>1</v>
      </c>
      <c r="O1260" s="91" t="str">
        <f t="shared" si="488"/>
        <v/>
      </c>
    </row>
    <row r="1261" spans="1:15" ht="12.75" outlineLevel="2" x14ac:dyDescent="0.2">
      <c r="A1261" s="47"/>
      <c r="B1261" s="48"/>
      <c r="C1261" s="48"/>
      <c r="D1261" s="49"/>
      <c r="E1261" s="50"/>
      <c r="F1261" s="51"/>
      <c r="G1261" s="52"/>
      <c r="H1261" s="53"/>
      <c r="I1261" s="54"/>
      <c r="J1261" s="54"/>
      <c r="K1261" s="35"/>
      <c r="L1261" s="54"/>
      <c r="M1261" s="54"/>
      <c r="N1261" s="54"/>
      <c r="O1261" s="54"/>
    </row>
    <row r="1262" spans="1:15" ht="25.5" x14ac:dyDescent="0.2">
      <c r="A1262" s="27" t="s">
        <v>8031</v>
      </c>
      <c r="B1262" s="28" t="s">
        <v>8246</v>
      </c>
      <c r="C1262" s="29" t="s">
        <v>8247</v>
      </c>
      <c r="D1262" s="30" t="s">
        <v>666</v>
      </c>
      <c r="E1262" s="31">
        <v>1</v>
      </c>
      <c r="F1262" s="32"/>
      <c r="G1262" s="33">
        <v>4599.0200000000004</v>
      </c>
      <c r="H1262" s="34">
        <f>G1262</f>
        <v>4599.0200000000004</v>
      </c>
      <c r="I1262" s="35">
        <f>SUM(I1263:I1280)</f>
        <v>2901.5999999999995</v>
      </c>
      <c r="J1262" s="35">
        <f>SUM(J1263:J1280)</f>
        <v>947.7</v>
      </c>
      <c r="K1262" s="35">
        <f t="shared" si="478"/>
        <v>3849.2999999999993</v>
      </c>
      <c r="L1262" s="35">
        <f>SUM(L1263:L1280)</f>
        <v>0</v>
      </c>
      <c r="M1262" s="35">
        <f>SUM(M1263:M1280)</f>
        <v>749.72275799999989</v>
      </c>
      <c r="N1262" s="35"/>
      <c r="O1262" s="35">
        <f>SUM(O1263:O1280)</f>
        <v>0</v>
      </c>
    </row>
    <row r="1263" spans="1:15" ht="12.75" outlineLevel="1" collapsed="1" x14ac:dyDescent="0.2">
      <c r="A1263" s="38" t="s">
        <v>198</v>
      </c>
      <c r="B1263" s="39" t="s">
        <v>4049</v>
      </c>
      <c r="C1263" s="39" t="s">
        <v>4050</v>
      </c>
      <c r="D1263" s="40" t="s">
        <v>201</v>
      </c>
      <c r="E1263" s="41">
        <v>10</v>
      </c>
      <c r="F1263" s="42"/>
      <c r="G1263" s="43">
        <v>270.43</v>
      </c>
      <c r="H1263" s="44">
        <f>IF(ISNUMBER(F1263),(E1263*(1+(F1263/100))*G1263),G1263*E1263)</f>
        <v>2704.3</v>
      </c>
      <c r="I1263" s="45" t="str">
        <f t="shared" ref="I1263:I1279" si="489">IF(OR(A1263="PM",A1263="PZ",A1263="PP"),H1263,"")</f>
        <v/>
      </c>
      <c r="J1263" s="45" t="str">
        <f t="shared" ref="J1263:J1279" si="490">IF(A1263="S",H1263,"")</f>
        <v/>
      </c>
      <c r="K1263" s="35"/>
      <c r="L1263" s="45" t="str">
        <f t="shared" ref="L1263:L1279" si="491">IF(A1263="M06",H1263,"")</f>
        <v/>
      </c>
      <c r="M1263" s="45" t="str">
        <f t="shared" ref="M1263:M1279" si="492">IF(OR(A1263="M02",A1263="M25",A1263="M01s"),H1263,"")</f>
        <v/>
      </c>
      <c r="N1263" s="46">
        <f>IF(A1263="ZMP",E1263*(1+(F1263/100)),#REF!)</f>
        <v>10</v>
      </c>
      <c r="O1263" s="45" t="str">
        <f t="shared" ref="O1263:O1279" si="493">IF(A1263="M01e",H1263,"")</f>
        <v/>
      </c>
    </row>
    <row r="1264" spans="1:15" ht="12.75" outlineLevel="2" x14ac:dyDescent="0.2">
      <c r="A1264" s="84" t="s">
        <v>202</v>
      </c>
      <c r="B1264" s="85" t="s">
        <v>203</v>
      </c>
      <c r="C1264" s="85" t="s">
        <v>204</v>
      </c>
      <c r="D1264" s="86" t="s">
        <v>205</v>
      </c>
      <c r="E1264" s="87">
        <v>0.311</v>
      </c>
      <c r="F1264" s="88"/>
      <c r="G1264" s="89">
        <v>720</v>
      </c>
      <c r="H1264" s="90">
        <f>IF(ISNUMBER(F1264),(E1264*(1+(F1264/100))*G1264),G1264*E1264)*N1263</f>
        <v>2239.1999999999998</v>
      </c>
      <c r="I1264" s="91">
        <f t="shared" si="489"/>
        <v>2239.1999999999998</v>
      </c>
      <c r="J1264" s="91" t="str">
        <f t="shared" si="490"/>
        <v/>
      </c>
      <c r="K1264" s="35"/>
      <c r="L1264" s="91" t="str">
        <f t="shared" si="491"/>
        <v/>
      </c>
      <c r="M1264" s="91" t="str">
        <f t="shared" si="492"/>
        <v/>
      </c>
      <c r="N1264" s="83">
        <f>IF(A1264="ZMP",E1264*(1+(F1264/100)),N1263)</f>
        <v>10</v>
      </c>
      <c r="O1264" s="91" t="str">
        <f t="shared" si="493"/>
        <v/>
      </c>
    </row>
    <row r="1265" spans="1:15" ht="12.75" outlineLevel="2" x14ac:dyDescent="0.2">
      <c r="A1265" s="84" t="s">
        <v>228</v>
      </c>
      <c r="B1265" s="85" t="s">
        <v>1141</v>
      </c>
      <c r="C1265" s="85" t="s">
        <v>1142</v>
      </c>
      <c r="D1265" s="86" t="s">
        <v>278</v>
      </c>
      <c r="E1265" s="87">
        <v>0.94199999999999995</v>
      </c>
      <c r="F1265" s="88">
        <v>1</v>
      </c>
      <c r="G1265" s="89">
        <v>48.89</v>
      </c>
      <c r="H1265" s="90">
        <f>IF(ISNUMBER(F1265),(E1265*(1+(F1265/100))*G1265),G1265*E1265)*N1264</f>
        <v>465.14923799999997</v>
      </c>
      <c r="I1265" s="91" t="str">
        <f t="shared" si="489"/>
        <v/>
      </c>
      <c r="J1265" s="91" t="str">
        <f t="shared" si="490"/>
        <v/>
      </c>
      <c r="K1265" s="35"/>
      <c r="L1265" s="91" t="str">
        <f t="shared" si="491"/>
        <v/>
      </c>
      <c r="M1265" s="91">
        <f t="shared" si="492"/>
        <v>465.14923799999997</v>
      </c>
      <c r="N1265" s="83">
        <f>IF(A1265="ZMP",E1265*(1+(F1265/100)),N1264)</f>
        <v>10</v>
      </c>
      <c r="O1265" s="91" t="str">
        <f t="shared" si="493"/>
        <v/>
      </c>
    </row>
    <row r="1266" spans="1:15" ht="12.75" outlineLevel="1" x14ac:dyDescent="0.2">
      <c r="A1266" s="38" t="s">
        <v>198</v>
      </c>
      <c r="B1266" s="39" t="s">
        <v>4063</v>
      </c>
      <c r="C1266" s="39" t="s">
        <v>4064</v>
      </c>
      <c r="D1266" s="40" t="s">
        <v>253</v>
      </c>
      <c r="E1266" s="41">
        <v>1</v>
      </c>
      <c r="F1266" s="42"/>
      <c r="G1266" s="43">
        <v>86.44</v>
      </c>
      <c r="H1266" s="44">
        <f>IF(ISNUMBER(F1266),(E1266*(1+(F1266/100))*G1266),G1266*E1266)</f>
        <v>86.44</v>
      </c>
      <c r="I1266" s="45" t="str">
        <f t="shared" si="489"/>
        <v/>
      </c>
      <c r="J1266" s="45" t="str">
        <f t="shared" si="490"/>
        <v/>
      </c>
      <c r="K1266" s="35"/>
      <c r="L1266" s="45" t="str">
        <f t="shared" si="491"/>
        <v/>
      </c>
      <c r="M1266" s="45" t="str">
        <f t="shared" si="492"/>
        <v/>
      </c>
      <c r="N1266" s="46">
        <f>IF(A1266="ZMP",E1266*(1+(F1266/100)),#REF!)</f>
        <v>1</v>
      </c>
      <c r="O1266" s="45" t="str">
        <f t="shared" si="493"/>
        <v/>
      </c>
    </row>
    <row r="1267" spans="1:15" ht="12.75" outlineLevel="2" x14ac:dyDescent="0.2">
      <c r="A1267" s="84" t="s">
        <v>202</v>
      </c>
      <c r="B1267" s="85" t="s">
        <v>203</v>
      </c>
      <c r="C1267" s="85" t="s">
        <v>204</v>
      </c>
      <c r="D1267" s="86" t="s">
        <v>205</v>
      </c>
      <c r="E1267" s="87">
        <v>0.11</v>
      </c>
      <c r="F1267" s="88"/>
      <c r="G1267" s="89">
        <v>720</v>
      </c>
      <c r="H1267" s="90">
        <f>IF(ISNUMBER(F1267),(E1267*(1+(F1267/100))*G1267),G1267*E1267)*N1266</f>
        <v>79.2</v>
      </c>
      <c r="I1267" s="91">
        <f t="shared" si="489"/>
        <v>79.2</v>
      </c>
      <c r="J1267" s="91" t="str">
        <f t="shared" si="490"/>
        <v/>
      </c>
      <c r="K1267" s="35"/>
      <c r="L1267" s="91" t="str">
        <f t="shared" si="491"/>
        <v/>
      </c>
      <c r="M1267" s="91" t="str">
        <f t="shared" si="492"/>
        <v/>
      </c>
      <c r="N1267" s="83">
        <f>IF(A1267="ZMP",E1267*(1+(F1267/100)),N1266)</f>
        <v>1</v>
      </c>
      <c r="O1267" s="91" t="str">
        <f t="shared" si="493"/>
        <v/>
      </c>
    </row>
    <row r="1268" spans="1:15" ht="12.75" outlineLevel="2" x14ac:dyDescent="0.2">
      <c r="A1268" s="84" t="s">
        <v>228</v>
      </c>
      <c r="B1268" s="85" t="s">
        <v>4065</v>
      </c>
      <c r="C1268" s="85" t="s">
        <v>4066</v>
      </c>
      <c r="D1268" s="86" t="s">
        <v>111</v>
      </c>
      <c r="E1268" s="87">
        <v>0.04</v>
      </c>
      <c r="F1268" s="88"/>
      <c r="G1268" s="89">
        <v>180.9</v>
      </c>
      <c r="H1268" s="90">
        <f>IF(ISNUMBER(F1268),(E1268*(1+(F1268/100))*G1268),G1268*E1268)*N1267</f>
        <v>7.2360000000000007</v>
      </c>
      <c r="I1268" s="91" t="str">
        <f t="shared" si="489"/>
        <v/>
      </c>
      <c r="J1268" s="91" t="str">
        <f t="shared" si="490"/>
        <v/>
      </c>
      <c r="K1268" s="35"/>
      <c r="L1268" s="91" t="str">
        <f t="shared" si="491"/>
        <v/>
      </c>
      <c r="M1268" s="91">
        <f t="shared" si="492"/>
        <v>7.2360000000000007</v>
      </c>
      <c r="N1268" s="83">
        <f>IF(A1268="ZMP",E1268*(1+(F1268/100)),N1267)</f>
        <v>1</v>
      </c>
      <c r="O1268" s="91" t="str">
        <f t="shared" si="493"/>
        <v/>
      </c>
    </row>
    <row r="1269" spans="1:15" ht="12.75" outlineLevel="1" x14ac:dyDescent="0.2">
      <c r="A1269" s="38" t="s">
        <v>198</v>
      </c>
      <c r="B1269" s="39" t="s">
        <v>4115</v>
      </c>
      <c r="C1269" s="39" t="s">
        <v>4116</v>
      </c>
      <c r="D1269" s="40" t="s">
        <v>253</v>
      </c>
      <c r="E1269" s="41">
        <v>9</v>
      </c>
      <c r="F1269" s="42"/>
      <c r="G1269" s="43">
        <v>196.61</v>
      </c>
      <c r="H1269" s="44">
        <f>IF(ISNUMBER(F1269),(E1269*(1+(F1269/100))*G1269),G1269*E1269)</f>
        <v>1769.4900000000002</v>
      </c>
      <c r="I1269" s="45" t="str">
        <f t="shared" si="489"/>
        <v/>
      </c>
      <c r="J1269" s="45" t="str">
        <f t="shared" si="490"/>
        <v/>
      </c>
      <c r="K1269" s="35"/>
      <c r="L1269" s="45" t="str">
        <f t="shared" si="491"/>
        <v/>
      </c>
      <c r="M1269" s="45" t="str">
        <f t="shared" si="492"/>
        <v/>
      </c>
      <c r="N1269" s="46">
        <f>IF(A1269="ZMP",E1269*(1+(F1269/100)),#REF!)</f>
        <v>9</v>
      </c>
      <c r="O1269" s="45" t="str">
        <f t="shared" si="493"/>
        <v/>
      </c>
    </row>
    <row r="1270" spans="1:15" ht="12.75" outlineLevel="2" x14ac:dyDescent="0.2">
      <c r="A1270" s="84" t="s">
        <v>202</v>
      </c>
      <c r="B1270" s="85" t="s">
        <v>203</v>
      </c>
      <c r="C1270" s="85" t="s">
        <v>204</v>
      </c>
      <c r="D1270" s="86" t="s">
        <v>205</v>
      </c>
      <c r="E1270" s="87">
        <v>0.09</v>
      </c>
      <c r="F1270" s="88"/>
      <c r="G1270" s="89">
        <v>720</v>
      </c>
      <c r="H1270" s="90">
        <f>IF(ISNUMBER(F1270),(E1270*(1+(F1270/100))*G1270),G1270*E1270)*N1269</f>
        <v>583.19999999999993</v>
      </c>
      <c r="I1270" s="91">
        <f t="shared" si="489"/>
        <v>583.19999999999993</v>
      </c>
      <c r="J1270" s="91" t="str">
        <f t="shared" si="490"/>
        <v/>
      </c>
      <c r="K1270" s="35"/>
      <c r="L1270" s="91" t="str">
        <f t="shared" si="491"/>
        <v/>
      </c>
      <c r="M1270" s="91" t="str">
        <f t="shared" si="492"/>
        <v/>
      </c>
      <c r="N1270" s="83">
        <f>IF(A1270="ZMP",E1270*(1+(F1270/100)),N1269)</f>
        <v>9</v>
      </c>
      <c r="O1270" s="91" t="str">
        <f t="shared" si="493"/>
        <v/>
      </c>
    </row>
    <row r="1271" spans="1:15" ht="12.75" outlineLevel="2" x14ac:dyDescent="0.2">
      <c r="A1271" s="84" t="s">
        <v>315</v>
      </c>
      <c r="B1271" s="85" t="s">
        <v>49</v>
      </c>
      <c r="C1271" s="85" t="s">
        <v>50</v>
      </c>
      <c r="D1271" s="86" t="s">
        <v>46</v>
      </c>
      <c r="E1271" s="87">
        <v>0.11700000000000001</v>
      </c>
      <c r="F1271" s="88"/>
      <c r="G1271" s="89">
        <v>900</v>
      </c>
      <c r="H1271" s="90">
        <f>IF(ISNUMBER(F1271),(E1271*(1+(F1271/100))*G1271),G1271*E1271)*N1270</f>
        <v>947.7</v>
      </c>
      <c r="I1271" s="91" t="str">
        <f t="shared" si="489"/>
        <v/>
      </c>
      <c r="J1271" s="91">
        <f t="shared" si="490"/>
        <v>947.7</v>
      </c>
      <c r="K1271" s="35"/>
      <c r="L1271" s="91" t="str">
        <f t="shared" si="491"/>
        <v/>
      </c>
      <c r="M1271" s="91" t="str">
        <f t="shared" si="492"/>
        <v/>
      </c>
      <c r="N1271" s="83">
        <f>IF(A1271="ZMP",E1271*(1+(F1271/100)),N1270)</f>
        <v>9</v>
      </c>
      <c r="O1271" s="91" t="str">
        <f t="shared" si="493"/>
        <v/>
      </c>
    </row>
    <row r="1272" spans="1:15" ht="12.75" outlineLevel="2" x14ac:dyDescent="0.2">
      <c r="A1272" s="84" t="s">
        <v>228</v>
      </c>
      <c r="B1272" s="85" t="s">
        <v>327</v>
      </c>
      <c r="C1272" s="85" t="s">
        <v>328</v>
      </c>
      <c r="D1272" s="86" t="s">
        <v>329</v>
      </c>
      <c r="E1272" s="87">
        <v>3.7999999999999999E-2</v>
      </c>
      <c r="F1272" s="88"/>
      <c r="G1272" s="89">
        <v>593.96</v>
      </c>
      <c r="H1272" s="90">
        <f>IF(ISNUMBER(F1272),(E1272*(1+(F1272/100))*G1272),G1272*E1272)*N1271</f>
        <v>203.13432</v>
      </c>
      <c r="I1272" s="91" t="str">
        <f t="shared" si="489"/>
        <v/>
      </c>
      <c r="J1272" s="91" t="str">
        <f t="shared" si="490"/>
        <v/>
      </c>
      <c r="K1272" s="35"/>
      <c r="L1272" s="91" t="str">
        <f t="shared" si="491"/>
        <v/>
      </c>
      <c r="M1272" s="91">
        <f t="shared" si="492"/>
        <v>203.13432</v>
      </c>
      <c r="N1272" s="83">
        <f>IF(A1272="ZMP",E1272*(1+(F1272/100)),N1271)</f>
        <v>9</v>
      </c>
      <c r="O1272" s="91" t="str">
        <f t="shared" si="493"/>
        <v/>
      </c>
    </row>
    <row r="1273" spans="1:15" ht="12.75" outlineLevel="2" x14ac:dyDescent="0.2">
      <c r="A1273" s="84" t="s">
        <v>228</v>
      </c>
      <c r="B1273" s="85" t="s">
        <v>332</v>
      </c>
      <c r="C1273" s="85" t="s">
        <v>333</v>
      </c>
      <c r="D1273" s="86" t="s">
        <v>334</v>
      </c>
      <c r="E1273" s="87">
        <v>0.01</v>
      </c>
      <c r="F1273" s="88"/>
      <c r="G1273" s="89">
        <v>393.48</v>
      </c>
      <c r="H1273" s="90">
        <f>IF(ISNUMBER(F1273),(E1273*(1+(F1273/100))*G1273),G1273*E1273)*N1272</f>
        <v>35.413200000000003</v>
      </c>
      <c r="I1273" s="91" t="str">
        <f t="shared" si="489"/>
        <v/>
      </c>
      <c r="J1273" s="91" t="str">
        <f t="shared" si="490"/>
        <v/>
      </c>
      <c r="K1273" s="35"/>
      <c r="L1273" s="91" t="str">
        <f t="shared" si="491"/>
        <v/>
      </c>
      <c r="M1273" s="91">
        <f t="shared" si="492"/>
        <v>35.413200000000003</v>
      </c>
      <c r="N1273" s="83">
        <f>IF(A1273="ZMP",E1273*(1+(F1273/100)),N1272)</f>
        <v>9</v>
      </c>
      <c r="O1273" s="91" t="str">
        <f t="shared" si="493"/>
        <v/>
      </c>
    </row>
    <row r="1274" spans="1:15" ht="12.75" outlineLevel="1" x14ac:dyDescent="0.2">
      <c r="A1274" s="38" t="s">
        <v>198</v>
      </c>
      <c r="B1274" s="39" t="s">
        <v>4145</v>
      </c>
      <c r="C1274" s="39" t="s">
        <v>4146</v>
      </c>
      <c r="D1274" s="40" t="s">
        <v>253</v>
      </c>
      <c r="E1274" s="41">
        <v>1</v>
      </c>
      <c r="F1274" s="42"/>
      <c r="G1274" s="43">
        <v>20.04</v>
      </c>
      <c r="H1274" s="44">
        <f>IF(ISNUMBER(F1274),(E1274*(1+(F1274/100))*G1274),G1274*E1274)</f>
        <v>20.04</v>
      </c>
      <c r="I1274" s="45" t="str">
        <f t="shared" si="489"/>
        <v/>
      </c>
      <c r="J1274" s="45" t="str">
        <f t="shared" si="490"/>
        <v/>
      </c>
      <c r="K1274" s="35"/>
      <c r="L1274" s="45" t="str">
        <f t="shared" si="491"/>
        <v/>
      </c>
      <c r="M1274" s="45" t="str">
        <f t="shared" si="492"/>
        <v/>
      </c>
      <c r="N1274" s="46">
        <f>IF(A1274="ZMP",E1274*(1+(F1274/100)),#REF!)</f>
        <v>1</v>
      </c>
      <c r="O1274" s="45" t="str">
        <f t="shared" si="493"/>
        <v/>
      </c>
    </row>
    <row r="1275" spans="1:15" ht="12.75" outlineLevel="2" x14ac:dyDescent="0.2">
      <c r="A1275" s="84" t="s">
        <v>202</v>
      </c>
      <c r="B1275" s="85" t="s">
        <v>203</v>
      </c>
      <c r="C1275" s="85" t="s">
        <v>204</v>
      </c>
      <c r="D1275" s="86" t="s">
        <v>205</v>
      </c>
      <c r="E1275" s="87">
        <v>0</v>
      </c>
      <c r="F1275" s="88"/>
      <c r="G1275" s="89">
        <v>720</v>
      </c>
      <c r="H1275" s="90">
        <f>IF(ISNUMBER(F1275),(E1275*(1+(F1275/100))*G1275),G1275*E1275)*N1274</f>
        <v>0</v>
      </c>
      <c r="I1275" s="91">
        <f t="shared" si="489"/>
        <v>0</v>
      </c>
      <c r="J1275" s="91" t="str">
        <f t="shared" si="490"/>
        <v/>
      </c>
      <c r="K1275" s="35"/>
      <c r="L1275" s="91" t="str">
        <f t="shared" si="491"/>
        <v/>
      </c>
      <c r="M1275" s="91" t="str">
        <f t="shared" si="492"/>
        <v/>
      </c>
      <c r="N1275" s="83">
        <f>IF(A1275="ZMP",E1275*(1+(F1275/100)),N1274)</f>
        <v>1</v>
      </c>
      <c r="O1275" s="91" t="str">
        <f t="shared" si="493"/>
        <v/>
      </c>
    </row>
    <row r="1276" spans="1:15" ht="12.75" outlineLevel="2" x14ac:dyDescent="0.2">
      <c r="A1276" s="84" t="s">
        <v>228</v>
      </c>
      <c r="B1276" s="85" t="s">
        <v>1143</v>
      </c>
      <c r="C1276" s="85" t="s">
        <v>1144</v>
      </c>
      <c r="D1276" s="86" t="s">
        <v>111</v>
      </c>
      <c r="E1276" s="87">
        <v>1</v>
      </c>
      <c r="F1276" s="88"/>
      <c r="G1276" s="89">
        <v>20.04</v>
      </c>
      <c r="H1276" s="90">
        <f>IF(ISNUMBER(F1276),(E1276*(1+(F1276/100))*G1276),G1276*E1276)*N1275</f>
        <v>20.04</v>
      </c>
      <c r="I1276" s="91" t="str">
        <f t="shared" si="489"/>
        <v/>
      </c>
      <c r="J1276" s="91" t="str">
        <f t="shared" si="490"/>
        <v/>
      </c>
      <c r="K1276" s="35"/>
      <c r="L1276" s="91" t="str">
        <f t="shared" si="491"/>
        <v/>
      </c>
      <c r="M1276" s="91">
        <f t="shared" si="492"/>
        <v>20.04</v>
      </c>
      <c r="N1276" s="83">
        <f>IF(A1276="ZMP",E1276*(1+(F1276/100)),N1275)</f>
        <v>1</v>
      </c>
      <c r="O1276" s="91" t="str">
        <f t="shared" si="493"/>
        <v/>
      </c>
    </row>
    <row r="1277" spans="1:15" ht="12.75" outlineLevel="1" x14ac:dyDescent="0.2">
      <c r="A1277" s="38" t="s">
        <v>198</v>
      </c>
      <c r="B1277" s="39" t="s">
        <v>4147</v>
      </c>
      <c r="C1277" s="39" t="s">
        <v>4148</v>
      </c>
      <c r="D1277" s="40" t="s">
        <v>253</v>
      </c>
      <c r="E1277" s="41">
        <v>1</v>
      </c>
      <c r="F1277" s="42"/>
      <c r="G1277" s="43">
        <v>18.75</v>
      </c>
      <c r="H1277" s="44">
        <f>IF(ISNUMBER(F1277),(E1277*(1+(F1277/100))*G1277),G1277*E1277)</f>
        <v>18.75</v>
      </c>
      <c r="I1277" s="45" t="str">
        <f t="shared" si="489"/>
        <v/>
      </c>
      <c r="J1277" s="45" t="str">
        <f t="shared" si="490"/>
        <v/>
      </c>
      <c r="K1277" s="35"/>
      <c r="L1277" s="45" t="str">
        <f t="shared" si="491"/>
        <v/>
      </c>
      <c r="M1277" s="45" t="str">
        <f t="shared" si="492"/>
        <v/>
      </c>
      <c r="N1277" s="46">
        <f>IF(A1277="ZMP",E1277*(1+(F1277/100)),#REF!)</f>
        <v>1</v>
      </c>
      <c r="O1277" s="45" t="str">
        <f t="shared" si="493"/>
        <v/>
      </c>
    </row>
    <row r="1278" spans="1:15" ht="12.75" outlineLevel="2" x14ac:dyDescent="0.2">
      <c r="A1278" s="84" t="s">
        <v>202</v>
      </c>
      <c r="B1278" s="85" t="s">
        <v>203</v>
      </c>
      <c r="C1278" s="85" t="s">
        <v>204</v>
      </c>
      <c r="D1278" s="86" t="s">
        <v>205</v>
      </c>
      <c r="E1278" s="87">
        <v>0</v>
      </c>
      <c r="F1278" s="88"/>
      <c r="G1278" s="89">
        <v>720</v>
      </c>
      <c r="H1278" s="90">
        <f>IF(ISNUMBER(F1278),(E1278*(1+(F1278/100))*G1278),G1278*E1278)*N1277</f>
        <v>0</v>
      </c>
      <c r="I1278" s="91">
        <f t="shared" si="489"/>
        <v>0</v>
      </c>
      <c r="J1278" s="91" t="str">
        <f t="shared" si="490"/>
        <v/>
      </c>
      <c r="K1278" s="35"/>
      <c r="L1278" s="91" t="str">
        <f t="shared" si="491"/>
        <v/>
      </c>
      <c r="M1278" s="91" t="str">
        <f t="shared" si="492"/>
        <v/>
      </c>
      <c r="N1278" s="83">
        <f>IF(A1278="ZMP",E1278*(1+(F1278/100)),N1277)</f>
        <v>1</v>
      </c>
      <c r="O1278" s="91" t="str">
        <f t="shared" si="493"/>
        <v/>
      </c>
    </row>
    <row r="1279" spans="1:15" ht="12.75" outlineLevel="2" x14ac:dyDescent="0.2">
      <c r="A1279" s="84" t="s">
        <v>228</v>
      </c>
      <c r="B1279" s="85" t="s">
        <v>806</v>
      </c>
      <c r="C1279" s="85" t="s">
        <v>807</v>
      </c>
      <c r="D1279" s="86" t="s">
        <v>111</v>
      </c>
      <c r="E1279" s="87">
        <v>1</v>
      </c>
      <c r="F1279" s="88"/>
      <c r="G1279" s="89">
        <v>18.75</v>
      </c>
      <c r="H1279" s="90">
        <f>IF(ISNUMBER(F1279),(E1279*(1+(F1279/100))*G1279),G1279*E1279)*N1278</f>
        <v>18.75</v>
      </c>
      <c r="I1279" s="91" t="str">
        <f t="shared" si="489"/>
        <v/>
      </c>
      <c r="J1279" s="91" t="str">
        <f t="shared" si="490"/>
        <v/>
      </c>
      <c r="K1279" s="35"/>
      <c r="L1279" s="91" t="str">
        <f t="shared" si="491"/>
        <v/>
      </c>
      <c r="M1279" s="91">
        <f t="shared" si="492"/>
        <v>18.75</v>
      </c>
      <c r="N1279" s="83">
        <f>IF(A1279="ZMP",E1279*(1+(F1279/100)),N1278)</f>
        <v>1</v>
      </c>
      <c r="O1279" s="91" t="str">
        <f t="shared" si="493"/>
        <v/>
      </c>
    </row>
    <row r="1280" spans="1:15" ht="12.75" outlineLevel="2" x14ac:dyDescent="0.2">
      <c r="A1280" s="47"/>
      <c r="B1280" s="48"/>
      <c r="C1280" s="48"/>
      <c r="D1280" s="49"/>
      <c r="E1280" s="50"/>
      <c r="F1280" s="51"/>
      <c r="G1280" s="52"/>
      <c r="H1280" s="53"/>
      <c r="I1280" s="54"/>
      <c r="J1280" s="54"/>
      <c r="K1280" s="35"/>
      <c r="L1280" s="54"/>
      <c r="M1280" s="54"/>
      <c r="N1280" s="54"/>
      <c r="O1280" s="54"/>
    </row>
    <row r="1281" spans="1:15" ht="25.5" x14ac:dyDescent="0.2">
      <c r="A1281" s="27" t="s">
        <v>8031</v>
      </c>
      <c r="B1281" s="28" t="s">
        <v>8248</v>
      </c>
      <c r="C1281" s="29" t="s">
        <v>8249</v>
      </c>
      <c r="D1281" s="30" t="s">
        <v>666</v>
      </c>
      <c r="E1281" s="31">
        <v>1</v>
      </c>
      <c r="F1281" s="32"/>
      <c r="G1281" s="33">
        <v>2730.86</v>
      </c>
      <c r="H1281" s="34">
        <f>G1281</f>
        <v>2730.86</v>
      </c>
      <c r="I1281" s="35">
        <f>SUM(I1282:I1299)</f>
        <v>1746.72</v>
      </c>
      <c r="J1281" s="35">
        <f>SUM(J1282:J1299)</f>
        <v>526.5</v>
      </c>
      <c r="K1281" s="35">
        <f t="shared" si="478"/>
        <v>2273.2200000000003</v>
      </c>
      <c r="L1281" s="35">
        <f>SUM(L1282:L1299)</f>
        <v>0</v>
      </c>
      <c r="M1281" s="35">
        <f>SUM(M1282:M1299)</f>
        <v>457.64194279999998</v>
      </c>
      <c r="N1281" s="35"/>
      <c r="O1281" s="35">
        <f>SUM(O1282:O1299)</f>
        <v>0</v>
      </c>
    </row>
    <row r="1282" spans="1:15" ht="12.75" outlineLevel="1" collapsed="1" x14ac:dyDescent="0.2">
      <c r="A1282" s="38" t="s">
        <v>198</v>
      </c>
      <c r="B1282" s="39" t="s">
        <v>4049</v>
      </c>
      <c r="C1282" s="39" t="s">
        <v>4050</v>
      </c>
      <c r="D1282" s="40" t="s">
        <v>201</v>
      </c>
      <c r="E1282" s="41">
        <v>6</v>
      </c>
      <c r="F1282" s="42"/>
      <c r="G1282" s="43">
        <v>270.43</v>
      </c>
      <c r="H1282" s="44">
        <f>IF(ISNUMBER(F1282),(E1282*(1+(F1282/100))*G1282),G1282*E1282)</f>
        <v>1622.58</v>
      </c>
      <c r="I1282" s="45" t="str">
        <f t="shared" ref="I1282:I1298" si="494">IF(OR(A1282="PM",A1282="PZ",A1282="PP"),H1282,"")</f>
        <v/>
      </c>
      <c r="J1282" s="45" t="str">
        <f t="shared" ref="J1282:J1298" si="495">IF(A1282="S",H1282,"")</f>
        <v/>
      </c>
      <c r="K1282" s="35"/>
      <c r="L1282" s="45" t="str">
        <f t="shared" ref="L1282:L1298" si="496">IF(A1282="M06",H1282,"")</f>
        <v/>
      </c>
      <c r="M1282" s="45" t="str">
        <f t="shared" ref="M1282:M1298" si="497">IF(OR(A1282="M02",A1282="M25",A1282="M01s"),H1282,"")</f>
        <v/>
      </c>
      <c r="N1282" s="46">
        <f>IF(A1282="ZMP",E1282*(1+(F1282/100)),#REF!)</f>
        <v>6</v>
      </c>
      <c r="O1282" s="45" t="str">
        <f t="shared" ref="O1282:O1298" si="498">IF(A1282="M01e",H1282,"")</f>
        <v/>
      </c>
    </row>
    <row r="1283" spans="1:15" ht="12.75" outlineLevel="2" x14ac:dyDescent="0.2">
      <c r="A1283" s="84" t="s">
        <v>202</v>
      </c>
      <c r="B1283" s="85" t="s">
        <v>203</v>
      </c>
      <c r="C1283" s="85" t="s">
        <v>204</v>
      </c>
      <c r="D1283" s="86" t="s">
        <v>205</v>
      </c>
      <c r="E1283" s="87">
        <v>0.311</v>
      </c>
      <c r="F1283" s="88"/>
      <c r="G1283" s="89">
        <v>720</v>
      </c>
      <c r="H1283" s="90">
        <f>IF(ISNUMBER(F1283),(E1283*(1+(F1283/100))*G1283),G1283*E1283)*N1282</f>
        <v>1343.52</v>
      </c>
      <c r="I1283" s="91">
        <f t="shared" si="494"/>
        <v>1343.52</v>
      </c>
      <c r="J1283" s="91" t="str">
        <f t="shared" si="495"/>
        <v/>
      </c>
      <c r="K1283" s="35"/>
      <c r="L1283" s="91" t="str">
        <f t="shared" si="496"/>
        <v/>
      </c>
      <c r="M1283" s="91" t="str">
        <f t="shared" si="497"/>
        <v/>
      </c>
      <c r="N1283" s="83">
        <f>IF(A1283="ZMP",E1283*(1+(F1283/100)),N1282)</f>
        <v>6</v>
      </c>
      <c r="O1283" s="91" t="str">
        <f t="shared" si="498"/>
        <v/>
      </c>
    </row>
    <row r="1284" spans="1:15" ht="12.75" outlineLevel="2" x14ac:dyDescent="0.2">
      <c r="A1284" s="84" t="s">
        <v>228</v>
      </c>
      <c r="B1284" s="85" t="s">
        <v>1141</v>
      </c>
      <c r="C1284" s="85" t="s">
        <v>1142</v>
      </c>
      <c r="D1284" s="86" t="s">
        <v>278</v>
      </c>
      <c r="E1284" s="87">
        <v>0.94199999999999995</v>
      </c>
      <c r="F1284" s="88">
        <v>1</v>
      </c>
      <c r="G1284" s="89">
        <v>48.89</v>
      </c>
      <c r="H1284" s="90">
        <f>IF(ISNUMBER(F1284),(E1284*(1+(F1284/100))*G1284),G1284*E1284)*N1283</f>
        <v>279.0895428</v>
      </c>
      <c r="I1284" s="91" t="str">
        <f t="shared" si="494"/>
        <v/>
      </c>
      <c r="J1284" s="91" t="str">
        <f t="shared" si="495"/>
        <v/>
      </c>
      <c r="K1284" s="35"/>
      <c r="L1284" s="91" t="str">
        <f t="shared" si="496"/>
        <v/>
      </c>
      <c r="M1284" s="91">
        <f t="shared" si="497"/>
        <v>279.0895428</v>
      </c>
      <c r="N1284" s="83">
        <f>IF(A1284="ZMP",E1284*(1+(F1284/100)),N1283)</f>
        <v>6</v>
      </c>
      <c r="O1284" s="91" t="str">
        <f t="shared" si="498"/>
        <v/>
      </c>
    </row>
    <row r="1285" spans="1:15" ht="12.75" outlineLevel="1" x14ac:dyDescent="0.2">
      <c r="A1285" s="38" t="s">
        <v>198</v>
      </c>
      <c r="B1285" s="39" t="s">
        <v>4063</v>
      </c>
      <c r="C1285" s="39" t="s">
        <v>4064</v>
      </c>
      <c r="D1285" s="40" t="s">
        <v>253</v>
      </c>
      <c r="E1285" s="41">
        <v>1</v>
      </c>
      <c r="F1285" s="42"/>
      <c r="G1285" s="43">
        <v>86.44</v>
      </c>
      <c r="H1285" s="44">
        <f>IF(ISNUMBER(F1285),(E1285*(1+(F1285/100))*G1285),G1285*E1285)</f>
        <v>86.44</v>
      </c>
      <c r="I1285" s="45" t="str">
        <f t="shared" si="494"/>
        <v/>
      </c>
      <c r="J1285" s="45" t="str">
        <f t="shared" si="495"/>
        <v/>
      </c>
      <c r="K1285" s="35"/>
      <c r="L1285" s="45" t="str">
        <f t="shared" si="496"/>
        <v/>
      </c>
      <c r="M1285" s="45" t="str">
        <f t="shared" si="497"/>
        <v/>
      </c>
      <c r="N1285" s="46">
        <f>IF(A1285="ZMP",E1285*(1+(F1285/100)),#REF!)</f>
        <v>1</v>
      </c>
      <c r="O1285" s="45" t="str">
        <f t="shared" si="498"/>
        <v/>
      </c>
    </row>
    <row r="1286" spans="1:15" ht="12.75" outlineLevel="2" x14ac:dyDescent="0.2">
      <c r="A1286" s="84" t="s">
        <v>202</v>
      </c>
      <c r="B1286" s="85" t="s">
        <v>203</v>
      </c>
      <c r="C1286" s="85" t="s">
        <v>204</v>
      </c>
      <c r="D1286" s="86" t="s">
        <v>205</v>
      </c>
      <c r="E1286" s="87">
        <v>0.11</v>
      </c>
      <c r="F1286" s="88"/>
      <c r="G1286" s="89">
        <v>720</v>
      </c>
      <c r="H1286" s="90">
        <f>IF(ISNUMBER(F1286),(E1286*(1+(F1286/100))*G1286),G1286*E1286)*N1285</f>
        <v>79.2</v>
      </c>
      <c r="I1286" s="91">
        <f t="shared" si="494"/>
        <v>79.2</v>
      </c>
      <c r="J1286" s="91" t="str">
        <f t="shared" si="495"/>
        <v/>
      </c>
      <c r="K1286" s="35"/>
      <c r="L1286" s="91" t="str">
        <f t="shared" si="496"/>
        <v/>
      </c>
      <c r="M1286" s="91" t="str">
        <f t="shared" si="497"/>
        <v/>
      </c>
      <c r="N1286" s="83">
        <f>IF(A1286="ZMP",E1286*(1+(F1286/100)),N1285)</f>
        <v>1</v>
      </c>
      <c r="O1286" s="91" t="str">
        <f t="shared" si="498"/>
        <v/>
      </c>
    </row>
    <row r="1287" spans="1:15" ht="12.75" outlineLevel="2" x14ac:dyDescent="0.2">
      <c r="A1287" s="84" t="s">
        <v>228</v>
      </c>
      <c r="B1287" s="85" t="s">
        <v>4065</v>
      </c>
      <c r="C1287" s="85" t="s">
        <v>4066</v>
      </c>
      <c r="D1287" s="86" t="s">
        <v>111</v>
      </c>
      <c r="E1287" s="87">
        <v>0.04</v>
      </c>
      <c r="F1287" s="88"/>
      <c r="G1287" s="89">
        <v>180.9</v>
      </c>
      <c r="H1287" s="90">
        <f>IF(ISNUMBER(F1287),(E1287*(1+(F1287/100))*G1287),G1287*E1287)*N1286</f>
        <v>7.2360000000000007</v>
      </c>
      <c r="I1287" s="91" t="str">
        <f t="shared" si="494"/>
        <v/>
      </c>
      <c r="J1287" s="91" t="str">
        <f t="shared" si="495"/>
        <v/>
      </c>
      <c r="K1287" s="35"/>
      <c r="L1287" s="91" t="str">
        <f t="shared" si="496"/>
        <v/>
      </c>
      <c r="M1287" s="91">
        <f t="shared" si="497"/>
        <v>7.2360000000000007</v>
      </c>
      <c r="N1287" s="83">
        <f>IF(A1287="ZMP",E1287*(1+(F1287/100)),N1286)</f>
        <v>1</v>
      </c>
      <c r="O1287" s="91" t="str">
        <f t="shared" si="498"/>
        <v/>
      </c>
    </row>
    <row r="1288" spans="1:15" ht="12.75" outlineLevel="1" x14ac:dyDescent="0.2">
      <c r="A1288" s="38" t="s">
        <v>198</v>
      </c>
      <c r="B1288" s="39" t="s">
        <v>4115</v>
      </c>
      <c r="C1288" s="39" t="s">
        <v>4116</v>
      </c>
      <c r="D1288" s="40" t="s">
        <v>253</v>
      </c>
      <c r="E1288" s="41">
        <v>5</v>
      </c>
      <c r="F1288" s="42"/>
      <c r="G1288" s="43">
        <v>196.61</v>
      </c>
      <c r="H1288" s="44">
        <f>IF(ISNUMBER(F1288),(E1288*(1+(F1288/100))*G1288),G1288*E1288)</f>
        <v>983.05000000000007</v>
      </c>
      <c r="I1288" s="45" t="str">
        <f t="shared" si="494"/>
        <v/>
      </c>
      <c r="J1288" s="45" t="str">
        <f t="shared" si="495"/>
        <v/>
      </c>
      <c r="K1288" s="35"/>
      <c r="L1288" s="45" t="str">
        <f t="shared" si="496"/>
        <v/>
      </c>
      <c r="M1288" s="45" t="str">
        <f t="shared" si="497"/>
        <v/>
      </c>
      <c r="N1288" s="46">
        <f>IF(A1288="ZMP",E1288*(1+(F1288/100)),#REF!)</f>
        <v>5</v>
      </c>
      <c r="O1288" s="45" t="str">
        <f t="shared" si="498"/>
        <v/>
      </c>
    </row>
    <row r="1289" spans="1:15" ht="12.75" outlineLevel="2" x14ac:dyDescent="0.2">
      <c r="A1289" s="84" t="s">
        <v>202</v>
      </c>
      <c r="B1289" s="85" t="s">
        <v>203</v>
      </c>
      <c r="C1289" s="85" t="s">
        <v>204</v>
      </c>
      <c r="D1289" s="86" t="s">
        <v>205</v>
      </c>
      <c r="E1289" s="87">
        <v>0.09</v>
      </c>
      <c r="F1289" s="88"/>
      <c r="G1289" s="89">
        <v>720</v>
      </c>
      <c r="H1289" s="90">
        <f>IF(ISNUMBER(F1289),(E1289*(1+(F1289/100))*G1289),G1289*E1289)*N1288</f>
        <v>324</v>
      </c>
      <c r="I1289" s="91">
        <f t="shared" si="494"/>
        <v>324</v>
      </c>
      <c r="J1289" s="91" t="str">
        <f t="shared" si="495"/>
        <v/>
      </c>
      <c r="K1289" s="35"/>
      <c r="L1289" s="91" t="str">
        <f t="shared" si="496"/>
        <v/>
      </c>
      <c r="M1289" s="91" t="str">
        <f t="shared" si="497"/>
        <v/>
      </c>
      <c r="N1289" s="83">
        <f>IF(A1289="ZMP",E1289*(1+(F1289/100)),N1288)</f>
        <v>5</v>
      </c>
      <c r="O1289" s="91" t="str">
        <f t="shared" si="498"/>
        <v/>
      </c>
    </row>
    <row r="1290" spans="1:15" ht="12.75" outlineLevel="2" x14ac:dyDescent="0.2">
      <c r="A1290" s="84" t="s">
        <v>315</v>
      </c>
      <c r="B1290" s="85" t="s">
        <v>49</v>
      </c>
      <c r="C1290" s="85" t="s">
        <v>50</v>
      </c>
      <c r="D1290" s="86" t="s">
        <v>46</v>
      </c>
      <c r="E1290" s="87">
        <v>0.11700000000000001</v>
      </c>
      <c r="F1290" s="88"/>
      <c r="G1290" s="89">
        <v>900</v>
      </c>
      <c r="H1290" s="90">
        <f>IF(ISNUMBER(F1290),(E1290*(1+(F1290/100))*G1290),G1290*E1290)*N1289</f>
        <v>526.5</v>
      </c>
      <c r="I1290" s="91" t="str">
        <f t="shared" si="494"/>
        <v/>
      </c>
      <c r="J1290" s="91">
        <f t="shared" si="495"/>
        <v>526.5</v>
      </c>
      <c r="K1290" s="35"/>
      <c r="L1290" s="91" t="str">
        <f t="shared" si="496"/>
        <v/>
      </c>
      <c r="M1290" s="91" t="str">
        <f t="shared" si="497"/>
        <v/>
      </c>
      <c r="N1290" s="83">
        <f>IF(A1290="ZMP",E1290*(1+(F1290/100)),N1289)</f>
        <v>5</v>
      </c>
      <c r="O1290" s="91" t="str">
        <f t="shared" si="498"/>
        <v/>
      </c>
    </row>
    <row r="1291" spans="1:15" ht="12.75" outlineLevel="2" x14ac:dyDescent="0.2">
      <c r="A1291" s="84" t="s">
        <v>228</v>
      </c>
      <c r="B1291" s="85" t="s">
        <v>327</v>
      </c>
      <c r="C1291" s="85" t="s">
        <v>328</v>
      </c>
      <c r="D1291" s="86" t="s">
        <v>329</v>
      </c>
      <c r="E1291" s="87">
        <v>3.7999999999999999E-2</v>
      </c>
      <c r="F1291" s="88"/>
      <c r="G1291" s="89">
        <v>593.96</v>
      </c>
      <c r="H1291" s="90">
        <f>IF(ISNUMBER(F1291),(E1291*(1+(F1291/100))*G1291),G1291*E1291)*N1290</f>
        <v>112.8524</v>
      </c>
      <c r="I1291" s="91" t="str">
        <f t="shared" si="494"/>
        <v/>
      </c>
      <c r="J1291" s="91" t="str">
        <f t="shared" si="495"/>
        <v/>
      </c>
      <c r="K1291" s="35"/>
      <c r="L1291" s="91" t="str">
        <f t="shared" si="496"/>
        <v/>
      </c>
      <c r="M1291" s="91">
        <f t="shared" si="497"/>
        <v>112.8524</v>
      </c>
      <c r="N1291" s="83">
        <f>IF(A1291="ZMP",E1291*(1+(F1291/100)),N1290)</f>
        <v>5</v>
      </c>
      <c r="O1291" s="91" t="str">
        <f t="shared" si="498"/>
        <v/>
      </c>
    </row>
    <row r="1292" spans="1:15" ht="12.75" outlineLevel="2" x14ac:dyDescent="0.2">
      <c r="A1292" s="84" t="s">
        <v>228</v>
      </c>
      <c r="B1292" s="85" t="s">
        <v>332</v>
      </c>
      <c r="C1292" s="85" t="s">
        <v>333</v>
      </c>
      <c r="D1292" s="86" t="s">
        <v>334</v>
      </c>
      <c r="E1292" s="87">
        <v>0.01</v>
      </c>
      <c r="F1292" s="88"/>
      <c r="G1292" s="89">
        <v>393.48</v>
      </c>
      <c r="H1292" s="90">
        <f>IF(ISNUMBER(F1292),(E1292*(1+(F1292/100))*G1292),G1292*E1292)*N1291</f>
        <v>19.673999999999999</v>
      </c>
      <c r="I1292" s="91" t="str">
        <f t="shared" si="494"/>
        <v/>
      </c>
      <c r="J1292" s="91" t="str">
        <f t="shared" si="495"/>
        <v/>
      </c>
      <c r="K1292" s="35"/>
      <c r="L1292" s="91" t="str">
        <f t="shared" si="496"/>
        <v/>
      </c>
      <c r="M1292" s="91">
        <f t="shared" si="497"/>
        <v>19.673999999999999</v>
      </c>
      <c r="N1292" s="83">
        <f>IF(A1292="ZMP",E1292*(1+(F1292/100)),N1291)</f>
        <v>5</v>
      </c>
      <c r="O1292" s="91" t="str">
        <f t="shared" si="498"/>
        <v/>
      </c>
    </row>
    <row r="1293" spans="1:15" ht="12.75" outlineLevel="1" x14ac:dyDescent="0.2">
      <c r="A1293" s="38" t="s">
        <v>198</v>
      </c>
      <c r="B1293" s="39" t="s">
        <v>4145</v>
      </c>
      <c r="C1293" s="39" t="s">
        <v>4146</v>
      </c>
      <c r="D1293" s="40" t="s">
        <v>253</v>
      </c>
      <c r="E1293" s="41">
        <v>1</v>
      </c>
      <c r="F1293" s="42"/>
      <c r="G1293" s="43">
        <v>20.04</v>
      </c>
      <c r="H1293" s="44">
        <f>IF(ISNUMBER(F1293),(E1293*(1+(F1293/100))*G1293),G1293*E1293)</f>
        <v>20.04</v>
      </c>
      <c r="I1293" s="45" t="str">
        <f t="shared" si="494"/>
        <v/>
      </c>
      <c r="J1293" s="45" t="str">
        <f t="shared" si="495"/>
        <v/>
      </c>
      <c r="K1293" s="35"/>
      <c r="L1293" s="45" t="str">
        <f t="shared" si="496"/>
        <v/>
      </c>
      <c r="M1293" s="45" t="str">
        <f t="shared" si="497"/>
        <v/>
      </c>
      <c r="N1293" s="46">
        <f>IF(A1293="ZMP",E1293*(1+(F1293/100)),#REF!)</f>
        <v>1</v>
      </c>
      <c r="O1293" s="45" t="str">
        <f t="shared" si="498"/>
        <v/>
      </c>
    </row>
    <row r="1294" spans="1:15" ht="12.75" outlineLevel="2" x14ac:dyDescent="0.2">
      <c r="A1294" s="84" t="s">
        <v>202</v>
      </c>
      <c r="B1294" s="85" t="s">
        <v>203</v>
      </c>
      <c r="C1294" s="85" t="s">
        <v>204</v>
      </c>
      <c r="D1294" s="86" t="s">
        <v>205</v>
      </c>
      <c r="E1294" s="87">
        <v>0</v>
      </c>
      <c r="F1294" s="88"/>
      <c r="G1294" s="89">
        <v>720</v>
      </c>
      <c r="H1294" s="90">
        <f>IF(ISNUMBER(F1294),(E1294*(1+(F1294/100))*G1294),G1294*E1294)*N1293</f>
        <v>0</v>
      </c>
      <c r="I1294" s="91">
        <f t="shared" si="494"/>
        <v>0</v>
      </c>
      <c r="J1294" s="91" t="str">
        <f t="shared" si="495"/>
        <v/>
      </c>
      <c r="K1294" s="35"/>
      <c r="L1294" s="91" t="str">
        <f t="shared" si="496"/>
        <v/>
      </c>
      <c r="M1294" s="91" t="str">
        <f t="shared" si="497"/>
        <v/>
      </c>
      <c r="N1294" s="83">
        <f>IF(A1294="ZMP",E1294*(1+(F1294/100)),N1293)</f>
        <v>1</v>
      </c>
      <c r="O1294" s="91" t="str">
        <f t="shared" si="498"/>
        <v/>
      </c>
    </row>
    <row r="1295" spans="1:15" ht="12.75" outlineLevel="2" x14ac:dyDescent="0.2">
      <c r="A1295" s="84" t="s">
        <v>228</v>
      </c>
      <c r="B1295" s="85" t="s">
        <v>1143</v>
      </c>
      <c r="C1295" s="85" t="s">
        <v>1144</v>
      </c>
      <c r="D1295" s="86" t="s">
        <v>111</v>
      </c>
      <c r="E1295" s="87">
        <v>1</v>
      </c>
      <c r="F1295" s="88"/>
      <c r="G1295" s="89">
        <v>20.04</v>
      </c>
      <c r="H1295" s="90">
        <f>IF(ISNUMBER(F1295),(E1295*(1+(F1295/100))*G1295),G1295*E1295)*N1294</f>
        <v>20.04</v>
      </c>
      <c r="I1295" s="91" t="str">
        <f t="shared" si="494"/>
        <v/>
      </c>
      <c r="J1295" s="91" t="str">
        <f t="shared" si="495"/>
        <v/>
      </c>
      <c r="K1295" s="35"/>
      <c r="L1295" s="91" t="str">
        <f t="shared" si="496"/>
        <v/>
      </c>
      <c r="M1295" s="91">
        <f t="shared" si="497"/>
        <v>20.04</v>
      </c>
      <c r="N1295" s="83">
        <f>IF(A1295="ZMP",E1295*(1+(F1295/100)),N1294)</f>
        <v>1</v>
      </c>
      <c r="O1295" s="91" t="str">
        <f t="shared" si="498"/>
        <v/>
      </c>
    </row>
    <row r="1296" spans="1:15" ht="12.75" outlineLevel="1" x14ac:dyDescent="0.2">
      <c r="A1296" s="38" t="s">
        <v>198</v>
      </c>
      <c r="B1296" s="39" t="s">
        <v>4147</v>
      </c>
      <c r="C1296" s="39" t="s">
        <v>4148</v>
      </c>
      <c r="D1296" s="40" t="s">
        <v>253</v>
      </c>
      <c r="E1296" s="41">
        <v>1</v>
      </c>
      <c r="F1296" s="42"/>
      <c r="G1296" s="43">
        <v>18.75</v>
      </c>
      <c r="H1296" s="44">
        <f>IF(ISNUMBER(F1296),(E1296*(1+(F1296/100))*G1296),G1296*E1296)</f>
        <v>18.75</v>
      </c>
      <c r="I1296" s="45" t="str">
        <f t="shared" si="494"/>
        <v/>
      </c>
      <c r="J1296" s="45" t="str">
        <f t="shared" si="495"/>
        <v/>
      </c>
      <c r="K1296" s="35"/>
      <c r="L1296" s="45" t="str">
        <f t="shared" si="496"/>
        <v/>
      </c>
      <c r="M1296" s="45" t="str">
        <f t="shared" si="497"/>
        <v/>
      </c>
      <c r="N1296" s="46">
        <f>IF(A1296="ZMP",E1296*(1+(F1296/100)),#REF!)</f>
        <v>1</v>
      </c>
      <c r="O1296" s="45" t="str">
        <f t="shared" si="498"/>
        <v/>
      </c>
    </row>
    <row r="1297" spans="1:15" ht="12.75" outlineLevel="2" x14ac:dyDescent="0.2">
      <c r="A1297" s="84" t="s">
        <v>202</v>
      </c>
      <c r="B1297" s="85" t="s">
        <v>203</v>
      </c>
      <c r="C1297" s="85" t="s">
        <v>204</v>
      </c>
      <c r="D1297" s="86" t="s">
        <v>205</v>
      </c>
      <c r="E1297" s="87">
        <v>0</v>
      </c>
      <c r="F1297" s="88"/>
      <c r="G1297" s="89">
        <v>720</v>
      </c>
      <c r="H1297" s="90">
        <f>IF(ISNUMBER(F1297),(E1297*(1+(F1297/100))*G1297),G1297*E1297)*N1296</f>
        <v>0</v>
      </c>
      <c r="I1297" s="91">
        <f t="shared" si="494"/>
        <v>0</v>
      </c>
      <c r="J1297" s="91" t="str">
        <f t="shared" si="495"/>
        <v/>
      </c>
      <c r="K1297" s="35"/>
      <c r="L1297" s="91" t="str">
        <f t="shared" si="496"/>
        <v/>
      </c>
      <c r="M1297" s="91" t="str">
        <f t="shared" si="497"/>
        <v/>
      </c>
      <c r="N1297" s="83">
        <f>IF(A1297="ZMP",E1297*(1+(F1297/100)),N1296)</f>
        <v>1</v>
      </c>
      <c r="O1297" s="91" t="str">
        <f t="shared" si="498"/>
        <v/>
      </c>
    </row>
    <row r="1298" spans="1:15" ht="12.75" outlineLevel="2" x14ac:dyDescent="0.2">
      <c r="A1298" s="84" t="s">
        <v>228</v>
      </c>
      <c r="B1298" s="85" t="s">
        <v>806</v>
      </c>
      <c r="C1298" s="85" t="s">
        <v>807</v>
      </c>
      <c r="D1298" s="86" t="s">
        <v>111</v>
      </c>
      <c r="E1298" s="87">
        <v>1</v>
      </c>
      <c r="F1298" s="88"/>
      <c r="G1298" s="89">
        <v>18.75</v>
      </c>
      <c r="H1298" s="90">
        <f>IF(ISNUMBER(F1298),(E1298*(1+(F1298/100))*G1298),G1298*E1298)*N1297</f>
        <v>18.75</v>
      </c>
      <c r="I1298" s="91" t="str">
        <f t="shared" si="494"/>
        <v/>
      </c>
      <c r="J1298" s="91" t="str">
        <f t="shared" si="495"/>
        <v/>
      </c>
      <c r="K1298" s="35"/>
      <c r="L1298" s="91" t="str">
        <f t="shared" si="496"/>
        <v/>
      </c>
      <c r="M1298" s="91">
        <f t="shared" si="497"/>
        <v>18.75</v>
      </c>
      <c r="N1298" s="83">
        <f>IF(A1298="ZMP",E1298*(1+(F1298/100)),N1297)</f>
        <v>1</v>
      </c>
      <c r="O1298" s="91" t="str">
        <f t="shared" si="498"/>
        <v/>
      </c>
    </row>
    <row r="1299" spans="1:15" ht="12.75" outlineLevel="2" x14ac:dyDescent="0.2">
      <c r="A1299" s="47"/>
      <c r="B1299" s="48"/>
      <c r="C1299" s="48"/>
      <c r="D1299" s="49"/>
      <c r="E1299" s="50"/>
      <c r="F1299" s="51"/>
      <c r="G1299" s="52"/>
      <c r="H1299" s="53"/>
      <c r="I1299" s="54"/>
      <c r="J1299" s="54"/>
      <c r="K1299" s="35"/>
      <c r="L1299" s="54"/>
      <c r="M1299" s="54"/>
      <c r="N1299" s="54"/>
      <c r="O1299" s="54"/>
    </row>
    <row r="1300" spans="1:15" ht="25.5" x14ac:dyDescent="0.2">
      <c r="A1300" s="27" t="s">
        <v>8031</v>
      </c>
      <c r="B1300" s="28" t="s">
        <v>8250</v>
      </c>
      <c r="C1300" s="29" t="s">
        <v>8251</v>
      </c>
      <c r="D1300" s="30" t="s">
        <v>666</v>
      </c>
      <c r="E1300" s="31">
        <v>1</v>
      </c>
      <c r="F1300" s="32"/>
      <c r="G1300" s="33">
        <v>3333.12</v>
      </c>
      <c r="H1300" s="34">
        <f>G1300</f>
        <v>3333.12</v>
      </c>
      <c r="I1300" s="35">
        <f>SUM(I1301:I1318)</f>
        <v>2147.3999999999996</v>
      </c>
      <c r="J1300" s="35">
        <f>SUM(J1301:J1318)</f>
        <v>631.80000000000007</v>
      </c>
      <c r="K1300" s="35">
        <f t="shared" ref="K1300:K1346" si="499">I1300+J1300</f>
        <v>2779.2</v>
      </c>
      <c r="L1300" s="35">
        <f>SUM(L1301:L1318)</f>
        <v>0</v>
      </c>
      <c r="M1300" s="35">
        <f>SUM(M1301:M1318)</f>
        <v>553.91960849999987</v>
      </c>
      <c r="N1300" s="35"/>
      <c r="O1300" s="35">
        <f>SUM(O1301:O1318)</f>
        <v>0</v>
      </c>
    </row>
    <row r="1301" spans="1:15" ht="12.75" outlineLevel="1" collapsed="1" x14ac:dyDescent="0.2">
      <c r="A1301" s="38" t="s">
        <v>198</v>
      </c>
      <c r="B1301" s="39" t="s">
        <v>4049</v>
      </c>
      <c r="C1301" s="39" t="s">
        <v>4050</v>
      </c>
      <c r="D1301" s="40" t="s">
        <v>201</v>
      </c>
      <c r="E1301" s="41">
        <v>7.5</v>
      </c>
      <c r="F1301" s="42"/>
      <c r="G1301" s="43">
        <v>270.43</v>
      </c>
      <c r="H1301" s="44">
        <f>IF(ISNUMBER(F1301),(E1301*(1+(F1301/100))*G1301),G1301*E1301)</f>
        <v>2028.2250000000001</v>
      </c>
      <c r="I1301" s="45" t="str">
        <f t="shared" ref="I1301:I1317" si="500">IF(OR(A1301="PM",A1301="PZ",A1301="PP"),H1301,"")</f>
        <v/>
      </c>
      <c r="J1301" s="45" t="str">
        <f t="shared" ref="J1301:J1317" si="501">IF(A1301="S",H1301,"")</f>
        <v/>
      </c>
      <c r="K1301" s="35"/>
      <c r="L1301" s="45" t="str">
        <f t="shared" ref="L1301:L1317" si="502">IF(A1301="M06",H1301,"")</f>
        <v/>
      </c>
      <c r="M1301" s="45" t="str">
        <f t="shared" ref="M1301:M1317" si="503">IF(OR(A1301="M02",A1301="M25",A1301="M01s"),H1301,"")</f>
        <v/>
      </c>
      <c r="N1301" s="46">
        <f>IF(A1301="ZMP",E1301*(1+(F1301/100)),#REF!)</f>
        <v>7.5</v>
      </c>
      <c r="O1301" s="45" t="str">
        <f t="shared" ref="O1301:O1317" si="504">IF(A1301="M01e",H1301,"")</f>
        <v/>
      </c>
    </row>
    <row r="1302" spans="1:15" ht="12.75" outlineLevel="2" x14ac:dyDescent="0.2">
      <c r="A1302" s="84" t="s">
        <v>202</v>
      </c>
      <c r="B1302" s="85" t="s">
        <v>203</v>
      </c>
      <c r="C1302" s="85" t="s">
        <v>204</v>
      </c>
      <c r="D1302" s="86" t="s">
        <v>205</v>
      </c>
      <c r="E1302" s="87">
        <v>0.311</v>
      </c>
      <c r="F1302" s="88"/>
      <c r="G1302" s="89">
        <v>720</v>
      </c>
      <c r="H1302" s="90">
        <f>IF(ISNUMBER(F1302),(E1302*(1+(F1302/100))*G1302),G1302*E1302)*N1301</f>
        <v>1679.3999999999999</v>
      </c>
      <c r="I1302" s="91">
        <f t="shared" si="500"/>
        <v>1679.3999999999999</v>
      </c>
      <c r="J1302" s="91" t="str">
        <f t="shared" si="501"/>
        <v/>
      </c>
      <c r="K1302" s="35"/>
      <c r="L1302" s="91" t="str">
        <f t="shared" si="502"/>
        <v/>
      </c>
      <c r="M1302" s="91" t="str">
        <f t="shared" si="503"/>
        <v/>
      </c>
      <c r="N1302" s="83">
        <f>IF(A1302="ZMP",E1302*(1+(F1302/100)),N1301)</f>
        <v>7.5</v>
      </c>
      <c r="O1302" s="91" t="str">
        <f t="shared" si="504"/>
        <v/>
      </c>
    </row>
    <row r="1303" spans="1:15" ht="12.75" outlineLevel="2" x14ac:dyDescent="0.2">
      <c r="A1303" s="84" t="s">
        <v>228</v>
      </c>
      <c r="B1303" s="85" t="s">
        <v>1141</v>
      </c>
      <c r="C1303" s="85" t="s">
        <v>1142</v>
      </c>
      <c r="D1303" s="86" t="s">
        <v>278</v>
      </c>
      <c r="E1303" s="87">
        <v>0.94199999999999995</v>
      </c>
      <c r="F1303" s="88">
        <v>1</v>
      </c>
      <c r="G1303" s="89">
        <v>48.89</v>
      </c>
      <c r="H1303" s="90">
        <f>IF(ISNUMBER(F1303),(E1303*(1+(F1303/100))*G1303),G1303*E1303)*N1302</f>
        <v>348.86192849999998</v>
      </c>
      <c r="I1303" s="91" t="str">
        <f t="shared" si="500"/>
        <v/>
      </c>
      <c r="J1303" s="91" t="str">
        <f t="shared" si="501"/>
        <v/>
      </c>
      <c r="K1303" s="35"/>
      <c r="L1303" s="91" t="str">
        <f t="shared" si="502"/>
        <v/>
      </c>
      <c r="M1303" s="91">
        <f t="shared" si="503"/>
        <v>348.86192849999998</v>
      </c>
      <c r="N1303" s="83">
        <f>IF(A1303="ZMP",E1303*(1+(F1303/100)),N1302)</f>
        <v>7.5</v>
      </c>
      <c r="O1303" s="91" t="str">
        <f t="shared" si="504"/>
        <v/>
      </c>
    </row>
    <row r="1304" spans="1:15" ht="12.75" outlineLevel="1" x14ac:dyDescent="0.2">
      <c r="A1304" s="38" t="s">
        <v>198</v>
      </c>
      <c r="B1304" s="39" t="s">
        <v>4063</v>
      </c>
      <c r="C1304" s="39" t="s">
        <v>4064</v>
      </c>
      <c r="D1304" s="40" t="s">
        <v>253</v>
      </c>
      <c r="E1304" s="41">
        <v>1</v>
      </c>
      <c r="F1304" s="42"/>
      <c r="G1304" s="43">
        <v>86.44</v>
      </c>
      <c r="H1304" s="44">
        <f>IF(ISNUMBER(F1304),(E1304*(1+(F1304/100))*G1304),G1304*E1304)</f>
        <v>86.44</v>
      </c>
      <c r="I1304" s="45" t="str">
        <f t="shared" si="500"/>
        <v/>
      </c>
      <c r="J1304" s="45" t="str">
        <f t="shared" si="501"/>
        <v/>
      </c>
      <c r="K1304" s="35"/>
      <c r="L1304" s="45" t="str">
        <f t="shared" si="502"/>
        <v/>
      </c>
      <c r="M1304" s="45" t="str">
        <f t="shared" si="503"/>
        <v/>
      </c>
      <c r="N1304" s="46">
        <f>IF(A1304="ZMP",E1304*(1+(F1304/100)),#REF!)</f>
        <v>1</v>
      </c>
      <c r="O1304" s="45" t="str">
        <f t="shared" si="504"/>
        <v/>
      </c>
    </row>
    <row r="1305" spans="1:15" ht="12.75" outlineLevel="2" x14ac:dyDescent="0.2">
      <c r="A1305" s="84" t="s">
        <v>202</v>
      </c>
      <c r="B1305" s="85" t="s">
        <v>203</v>
      </c>
      <c r="C1305" s="85" t="s">
        <v>204</v>
      </c>
      <c r="D1305" s="86" t="s">
        <v>205</v>
      </c>
      <c r="E1305" s="87">
        <v>0.11</v>
      </c>
      <c r="F1305" s="88"/>
      <c r="G1305" s="89">
        <v>720</v>
      </c>
      <c r="H1305" s="90">
        <f>IF(ISNUMBER(F1305),(E1305*(1+(F1305/100))*G1305),G1305*E1305)*N1304</f>
        <v>79.2</v>
      </c>
      <c r="I1305" s="91">
        <f t="shared" si="500"/>
        <v>79.2</v>
      </c>
      <c r="J1305" s="91" t="str">
        <f t="shared" si="501"/>
        <v/>
      </c>
      <c r="K1305" s="35"/>
      <c r="L1305" s="91" t="str">
        <f t="shared" si="502"/>
        <v/>
      </c>
      <c r="M1305" s="91" t="str">
        <f t="shared" si="503"/>
        <v/>
      </c>
      <c r="N1305" s="83">
        <f>IF(A1305="ZMP",E1305*(1+(F1305/100)),N1304)</f>
        <v>1</v>
      </c>
      <c r="O1305" s="91" t="str">
        <f t="shared" si="504"/>
        <v/>
      </c>
    </row>
    <row r="1306" spans="1:15" ht="12.75" outlineLevel="2" x14ac:dyDescent="0.2">
      <c r="A1306" s="84" t="s">
        <v>228</v>
      </c>
      <c r="B1306" s="85" t="s">
        <v>4065</v>
      </c>
      <c r="C1306" s="85" t="s">
        <v>4066</v>
      </c>
      <c r="D1306" s="86" t="s">
        <v>111</v>
      </c>
      <c r="E1306" s="87">
        <v>0.04</v>
      </c>
      <c r="F1306" s="88"/>
      <c r="G1306" s="89">
        <v>180.9</v>
      </c>
      <c r="H1306" s="90">
        <f>IF(ISNUMBER(F1306),(E1306*(1+(F1306/100))*G1306),G1306*E1306)*N1305</f>
        <v>7.2360000000000007</v>
      </c>
      <c r="I1306" s="91" t="str">
        <f t="shared" si="500"/>
        <v/>
      </c>
      <c r="J1306" s="91" t="str">
        <f t="shared" si="501"/>
        <v/>
      </c>
      <c r="K1306" s="35"/>
      <c r="L1306" s="91" t="str">
        <f t="shared" si="502"/>
        <v/>
      </c>
      <c r="M1306" s="91">
        <f t="shared" si="503"/>
        <v>7.2360000000000007</v>
      </c>
      <c r="N1306" s="83">
        <f>IF(A1306="ZMP",E1306*(1+(F1306/100)),N1305)</f>
        <v>1</v>
      </c>
      <c r="O1306" s="91" t="str">
        <f t="shared" si="504"/>
        <v/>
      </c>
    </row>
    <row r="1307" spans="1:15" ht="12.75" outlineLevel="1" x14ac:dyDescent="0.2">
      <c r="A1307" s="38" t="s">
        <v>198</v>
      </c>
      <c r="B1307" s="39" t="s">
        <v>4115</v>
      </c>
      <c r="C1307" s="39" t="s">
        <v>4116</v>
      </c>
      <c r="D1307" s="40" t="s">
        <v>253</v>
      </c>
      <c r="E1307" s="41">
        <v>6</v>
      </c>
      <c r="F1307" s="42"/>
      <c r="G1307" s="43">
        <v>196.61</v>
      </c>
      <c r="H1307" s="44">
        <f>IF(ISNUMBER(F1307),(E1307*(1+(F1307/100))*G1307),G1307*E1307)</f>
        <v>1179.6600000000001</v>
      </c>
      <c r="I1307" s="45" t="str">
        <f t="shared" si="500"/>
        <v/>
      </c>
      <c r="J1307" s="45" t="str">
        <f t="shared" si="501"/>
        <v/>
      </c>
      <c r="K1307" s="35"/>
      <c r="L1307" s="45" t="str">
        <f t="shared" si="502"/>
        <v/>
      </c>
      <c r="M1307" s="45" t="str">
        <f t="shared" si="503"/>
        <v/>
      </c>
      <c r="N1307" s="46">
        <f>IF(A1307="ZMP",E1307*(1+(F1307/100)),#REF!)</f>
        <v>6</v>
      </c>
      <c r="O1307" s="45" t="str">
        <f t="shared" si="504"/>
        <v/>
      </c>
    </row>
    <row r="1308" spans="1:15" ht="12.75" outlineLevel="2" x14ac:dyDescent="0.2">
      <c r="A1308" s="84" t="s">
        <v>202</v>
      </c>
      <c r="B1308" s="85" t="s">
        <v>203</v>
      </c>
      <c r="C1308" s="85" t="s">
        <v>204</v>
      </c>
      <c r="D1308" s="86" t="s">
        <v>205</v>
      </c>
      <c r="E1308" s="87">
        <v>0.09</v>
      </c>
      <c r="F1308" s="88"/>
      <c r="G1308" s="89">
        <v>720</v>
      </c>
      <c r="H1308" s="90">
        <f>IF(ISNUMBER(F1308),(E1308*(1+(F1308/100))*G1308),G1308*E1308)*N1307</f>
        <v>388.79999999999995</v>
      </c>
      <c r="I1308" s="91">
        <f t="shared" si="500"/>
        <v>388.79999999999995</v>
      </c>
      <c r="J1308" s="91" t="str">
        <f t="shared" si="501"/>
        <v/>
      </c>
      <c r="K1308" s="35"/>
      <c r="L1308" s="91" t="str">
        <f t="shared" si="502"/>
        <v/>
      </c>
      <c r="M1308" s="91" t="str">
        <f t="shared" si="503"/>
        <v/>
      </c>
      <c r="N1308" s="83">
        <f>IF(A1308="ZMP",E1308*(1+(F1308/100)),N1307)</f>
        <v>6</v>
      </c>
      <c r="O1308" s="91" t="str">
        <f t="shared" si="504"/>
        <v/>
      </c>
    </row>
    <row r="1309" spans="1:15" ht="12.75" outlineLevel="2" x14ac:dyDescent="0.2">
      <c r="A1309" s="84" t="s">
        <v>315</v>
      </c>
      <c r="B1309" s="85" t="s">
        <v>49</v>
      </c>
      <c r="C1309" s="85" t="s">
        <v>50</v>
      </c>
      <c r="D1309" s="86" t="s">
        <v>46</v>
      </c>
      <c r="E1309" s="87">
        <v>0.11700000000000001</v>
      </c>
      <c r="F1309" s="88"/>
      <c r="G1309" s="89">
        <v>900</v>
      </c>
      <c r="H1309" s="90">
        <f>IF(ISNUMBER(F1309),(E1309*(1+(F1309/100))*G1309),G1309*E1309)*N1308</f>
        <v>631.80000000000007</v>
      </c>
      <c r="I1309" s="91" t="str">
        <f t="shared" si="500"/>
        <v/>
      </c>
      <c r="J1309" s="91">
        <f t="shared" si="501"/>
        <v>631.80000000000007</v>
      </c>
      <c r="K1309" s="35"/>
      <c r="L1309" s="91" t="str">
        <f t="shared" si="502"/>
        <v/>
      </c>
      <c r="M1309" s="91" t="str">
        <f t="shared" si="503"/>
        <v/>
      </c>
      <c r="N1309" s="83">
        <f>IF(A1309="ZMP",E1309*(1+(F1309/100)),N1308)</f>
        <v>6</v>
      </c>
      <c r="O1309" s="91" t="str">
        <f t="shared" si="504"/>
        <v/>
      </c>
    </row>
    <row r="1310" spans="1:15" ht="12.75" outlineLevel="2" x14ac:dyDescent="0.2">
      <c r="A1310" s="84" t="s">
        <v>228</v>
      </c>
      <c r="B1310" s="85" t="s">
        <v>327</v>
      </c>
      <c r="C1310" s="85" t="s">
        <v>328</v>
      </c>
      <c r="D1310" s="86" t="s">
        <v>329</v>
      </c>
      <c r="E1310" s="87">
        <v>3.7999999999999999E-2</v>
      </c>
      <c r="F1310" s="88"/>
      <c r="G1310" s="89">
        <v>593.96</v>
      </c>
      <c r="H1310" s="90">
        <f>IF(ISNUMBER(F1310),(E1310*(1+(F1310/100))*G1310),G1310*E1310)*N1309</f>
        <v>135.42287999999999</v>
      </c>
      <c r="I1310" s="91" t="str">
        <f t="shared" si="500"/>
        <v/>
      </c>
      <c r="J1310" s="91" t="str">
        <f t="shared" si="501"/>
        <v/>
      </c>
      <c r="K1310" s="35"/>
      <c r="L1310" s="91" t="str">
        <f t="shared" si="502"/>
        <v/>
      </c>
      <c r="M1310" s="91">
        <f t="shared" si="503"/>
        <v>135.42287999999999</v>
      </c>
      <c r="N1310" s="83">
        <f>IF(A1310="ZMP",E1310*(1+(F1310/100)),N1309)</f>
        <v>6</v>
      </c>
      <c r="O1310" s="91" t="str">
        <f t="shared" si="504"/>
        <v/>
      </c>
    </row>
    <row r="1311" spans="1:15" ht="12.75" outlineLevel="2" x14ac:dyDescent="0.2">
      <c r="A1311" s="84" t="s">
        <v>228</v>
      </c>
      <c r="B1311" s="85" t="s">
        <v>332</v>
      </c>
      <c r="C1311" s="85" t="s">
        <v>333</v>
      </c>
      <c r="D1311" s="86" t="s">
        <v>334</v>
      </c>
      <c r="E1311" s="87">
        <v>0.01</v>
      </c>
      <c r="F1311" s="88"/>
      <c r="G1311" s="89">
        <v>393.48</v>
      </c>
      <c r="H1311" s="90">
        <f>IF(ISNUMBER(F1311),(E1311*(1+(F1311/100))*G1311),G1311*E1311)*N1310</f>
        <v>23.608800000000002</v>
      </c>
      <c r="I1311" s="91" t="str">
        <f t="shared" si="500"/>
        <v/>
      </c>
      <c r="J1311" s="91" t="str">
        <f t="shared" si="501"/>
        <v/>
      </c>
      <c r="K1311" s="35"/>
      <c r="L1311" s="91" t="str">
        <f t="shared" si="502"/>
        <v/>
      </c>
      <c r="M1311" s="91">
        <f t="shared" si="503"/>
        <v>23.608800000000002</v>
      </c>
      <c r="N1311" s="83">
        <f>IF(A1311="ZMP",E1311*(1+(F1311/100)),N1310)</f>
        <v>6</v>
      </c>
      <c r="O1311" s="91" t="str">
        <f t="shared" si="504"/>
        <v/>
      </c>
    </row>
    <row r="1312" spans="1:15" ht="12.75" outlineLevel="1" x14ac:dyDescent="0.2">
      <c r="A1312" s="38" t="s">
        <v>198</v>
      </c>
      <c r="B1312" s="39" t="s">
        <v>4145</v>
      </c>
      <c r="C1312" s="39" t="s">
        <v>4146</v>
      </c>
      <c r="D1312" s="40" t="s">
        <v>253</v>
      </c>
      <c r="E1312" s="41">
        <v>1</v>
      </c>
      <c r="F1312" s="42"/>
      <c r="G1312" s="43">
        <v>20.04</v>
      </c>
      <c r="H1312" s="44">
        <f>IF(ISNUMBER(F1312),(E1312*(1+(F1312/100))*G1312),G1312*E1312)</f>
        <v>20.04</v>
      </c>
      <c r="I1312" s="45" t="str">
        <f t="shared" si="500"/>
        <v/>
      </c>
      <c r="J1312" s="45" t="str">
        <f t="shared" si="501"/>
        <v/>
      </c>
      <c r="K1312" s="35"/>
      <c r="L1312" s="45" t="str">
        <f t="shared" si="502"/>
        <v/>
      </c>
      <c r="M1312" s="45" t="str">
        <f t="shared" si="503"/>
        <v/>
      </c>
      <c r="N1312" s="46">
        <f>IF(A1312="ZMP",E1312*(1+(F1312/100)),#REF!)</f>
        <v>1</v>
      </c>
      <c r="O1312" s="45" t="str">
        <f t="shared" si="504"/>
        <v/>
      </c>
    </row>
    <row r="1313" spans="1:15" ht="12.75" outlineLevel="2" x14ac:dyDescent="0.2">
      <c r="A1313" s="84" t="s">
        <v>202</v>
      </c>
      <c r="B1313" s="85" t="s">
        <v>203</v>
      </c>
      <c r="C1313" s="85" t="s">
        <v>204</v>
      </c>
      <c r="D1313" s="86" t="s">
        <v>205</v>
      </c>
      <c r="E1313" s="87">
        <v>0</v>
      </c>
      <c r="F1313" s="88"/>
      <c r="G1313" s="89">
        <v>720</v>
      </c>
      <c r="H1313" s="90">
        <f>IF(ISNUMBER(F1313),(E1313*(1+(F1313/100))*G1313),G1313*E1313)*N1312</f>
        <v>0</v>
      </c>
      <c r="I1313" s="91">
        <f t="shared" si="500"/>
        <v>0</v>
      </c>
      <c r="J1313" s="91" t="str">
        <f t="shared" si="501"/>
        <v/>
      </c>
      <c r="K1313" s="35"/>
      <c r="L1313" s="91" t="str">
        <f t="shared" si="502"/>
        <v/>
      </c>
      <c r="M1313" s="91" t="str">
        <f t="shared" si="503"/>
        <v/>
      </c>
      <c r="N1313" s="83">
        <f>IF(A1313="ZMP",E1313*(1+(F1313/100)),N1312)</f>
        <v>1</v>
      </c>
      <c r="O1313" s="91" t="str">
        <f t="shared" si="504"/>
        <v/>
      </c>
    </row>
    <row r="1314" spans="1:15" ht="12.75" outlineLevel="2" x14ac:dyDescent="0.2">
      <c r="A1314" s="84" t="s">
        <v>228</v>
      </c>
      <c r="B1314" s="85" t="s">
        <v>1143</v>
      </c>
      <c r="C1314" s="85" t="s">
        <v>1144</v>
      </c>
      <c r="D1314" s="86" t="s">
        <v>111</v>
      </c>
      <c r="E1314" s="87">
        <v>1</v>
      </c>
      <c r="F1314" s="88"/>
      <c r="G1314" s="89">
        <v>20.04</v>
      </c>
      <c r="H1314" s="90">
        <f>IF(ISNUMBER(F1314),(E1314*(1+(F1314/100))*G1314),G1314*E1314)*N1313</f>
        <v>20.04</v>
      </c>
      <c r="I1314" s="91" t="str">
        <f t="shared" si="500"/>
        <v/>
      </c>
      <c r="J1314" s="91" t="str">
        <f t="shared" si="501"/>
        <v/>
      </c>
      <c r="K1314" s="35"/>
      <c r="L1314" s="91" t="str">
        <f t="shared" si="502"/>
        <v/>
      </c>
      <c r="M1314" s="91">
        <f t="shared" si="503"/>
        <v>20.04</v>
      </c>
      <c r="N1314" s="83">
        <f>IF(A1314="ZMP",E1314*(1+(F1314/100)),N1313)</f>
        <v>1</v>
      </c>
      <c r="O1314" s="91" t="str">
        <f t="shared" si="504"/>
        <v/>
      </c>
    </row>
    <row r="1315" spans="1:15" ht="12.75" outlineLevel="1" x14ac:dyDescent="0.2">
      <c r="A1315" s="38" t="s">
        <v>198</v>
      </c>
      <c r="B1315" s="39" t="s">
        <v>4147</v>
      </c>
      <c r="C1315" s="39" t="s">
        <v>4148</v>
      </c>
      <c r="D1315" s="40" t="s">
        <v>253</v>
      </c>
      <c r="E1315" s="41">
        <v>1</v>
      </c>
      <c r="F1315" s="42"/>
      <c r="G1315" s="43">
        <v>18.75</v>
      </c>
      <c r="H1315" s="44">
        <f>IF(ISNUMBER(F1315),(E1315*(1+(F1315/100))*G1315),G1315*E1315)</f>
        <v>18.75</v>
      </c>
      <c r="I1315" s="45" t="str">
        <f t="shared" si="500"/>
        <v/>
      </c>
      <c r="J1315" s="45" t="str">
        <f t="shared" si="501"/>
        <v/>
      </c>
      <c r="K1315" s="35"/>
      <c r="L1315" s="45" t="str">
        <f t="shared" si="502"/>
        <v/>
      </c>
      <c r="M1315" s="45" t="str">
        <f t="shared" si="503"/>
        <v/>
      </c>
      <c r="N1315" s="46">
        <f>IF(A1315="ZMP",E1315*(1+(F1315/100)),#REF!)</f>
        <v>1</v>
      </c>
      <c r="O1315" s="45" t="str">
        <f t="shared" si="504"/>
        <v/>
      </c>
    </row>
    <row r="1316" spans="1:15" ht="12.75" outlineLevel="2" x14ac:dyDescent="0.2">
      <c r="A1316" s="84" t="s">
        <v>202</v>
      </c>
      <c r="B1316" s="85" t="s">
        <v>203</v>
      </c>
      <c r="C1316" s="85" t="s">
        <v>204</v>
      </c>
      <c r="D1316" s="86" t="s">
        <v>205</v>
      </c>
      <c r="E1316" s="87">
        <v>0</v>
      </c>
      <c r="F1316" s="88"/>
      <c r="G1316" s="89">
        <v>720</v>
      </c>
      <c r="H1316" s="90">
        <f>IF(ISNUMBER(F1316),(E1316*(1+(F1316/100))*G1316),G1316*E1316)*N1315</f>
        <v>0</v>
      </c>
      <c r="I1316" s="91">
        <f t="shared" si="500"/>
        <v>0</v>
      </c>
      <c r="J1316" s="91" t="str">
        <f t="shared" si="501"/>
        <v/>
      </c>
      <c r="K1316" s="35"/>
      <c r="L1316" s="91" t="str">
        <f t="shared" si="502"/>
        <v/>
      </c>
      <c r="M1316" s="91" t="str">
        <f t="shared" si="503"/>
        <v/>
      </c>
      <c r="N1316" s="83">
        <f>IF(A1316="ZMP",E1316*(1+(F1316/100)),N1315)</f>
        <v>1</v>
      </c>
      <c r="O1316" s="91" t="str">
        <f t="shared" si="504"/>
        <v/>
      </c>
    </row>
    <row r="1317" spans="1:15" ht="12.75" outlineLevel="2" x14ac:dyDescent="0.2">
      <c r="A1317" s="84" t="s">
        <v>228</v>
      </c>
      <c r="B1317" s="85" t="s">
        <v>806</v>
      </c>
      <c r="C1317" s="85" t="s">
        <v>807</v>
      </c>
      <c r="D1317" s="86" t="s">
        <v>111</v>
      </c>
      <c r="E1317" s="87">
        <v>1</v>
      </c>
      <c r="F1317" s="88"/>
      <c r="G1317" s="89">
        <v>18.75</v>
      </c>
      <c r="H1317" s="90">
        <f>IF(ISNUMBER(F1317),(E1317*(1+(F1317/100))*G1317),G1317*E1317)*N1316</f>
        <v>18.75</v>
      </c>
      <c r="I1317" s="91" t="str">
        <f t="shared" si="500"/>
        <v/>
      </c>
      <c r="J1317" s="91" t="str">
        <f t="shared" si="501"/>
        <v/>
      </c>
      <c r="K1317" s="35"/>
      <c r="L1317" s="91" t="str">
        <f t="shared" si="502"/>
        <v/>
      </c>
      <c r="M1317" s="91">
        <f t="shared" si="503"/>
        <v>18.75</v>
      </c>
      <c r="N1317" s="83">
        <f>IF(A1317="ZMP",E1317*(1+(F1317/100)),N1316)</f>
        <v>1</v>
      </c>
      <c r="O1317" s="91" t="str">
        <f t="shared" si="504"/>
        <v/>
      </c>
    </row>
    <row r="1318" spans="1:15" ht="12.75" outlineLevel="2" x14ac:dyDescent="0.2">
      <c r="A1318" s="47"/>
      <c r="B1318" s="48"/>
      <c r="C1318" s="48"/>
      <c r="D1318" s="49"/>
      <c r="E1318" s="50"/>
      <c r="F1318" s="51"/>
      <c r="G1318" s="52"/>
      <c r="H1318" s="53"/>
      <c r="I1318" s="54"/>
      <c r="J1318" s="54"/>
      <c r="K1318" s="35"/>
      <c r="L1318" s="54"/>
      <c r="M1318" s="54"/>
      <c r="N1318" s="54"/>
      <c r="O1318" s="54"/>
    </row>
    <row r="1319" spans="1:15" ht="25.5" x14ac:dyDescent="0.2">
      <c r="A1319" s="27" t="s">
        <v>8031</v>
      </c>
      <c r="B1319" s="28" t="s">
        <v>8252</v>
      </c>
      <c r="C1319" s="29" t="s">
        <v>8253</v>
      </c>
      <c r="D1319" s="30" t="s">
        <v>666</v>
      </c>
      <c r="E1319" s="31">
        <v>1</v>
      </c>
      <c r="F1319" s="32"/>
      <c r="G1319" s="33">
        <v>4070.58</v>
      </c>
      <c r="H1319" s="34">
        <f>G1319</f>
        <v>4070.58</v>
      </c>
      <c r="I1319" s="35">
        <f>SUM(I1320:I1337)</f>
        <v>2660.0399999999995</v>
      </c>
      <c r="J1319" s="35">
        <f>SUM(J1320:J1337)</f>
        <v>737.10000000000014</v>
      </c>
      <c r="K1319" s="35">
        <f t="shared" si="499"/>
        <v>3397.1399999999994</v>
      </c>
      <c r="L1319" s="35">
        <f>SUM(L1320:L1337)</f>
        <v>0</v>
      </c>
      <c r="M1319" s="35">
        <f>SUM(M1320:M1337)</f>
        <v>673.45473609999988</v>
      </c>
      <c r="N1319" s="35"/>
      <c r="O1319" s="35">
        <f>SUM(O1320:O1337)</f>
        <v>0</v>
      </c>
    </row>
    <row r="1320" spans="1:15" ht="12.75" outlineLevel="1" collapsed="1" x14ac:dyDescent="0.2">
      <c r="A1320" s="38" t="s">
        <v>198</v>
      </c>
      <c r="B1320" s="39" t="s">
        <v>4049</v>
      </c>
      <c r="C1320" s="39" t="s">
        <v>4050</v>
      </c>
      <c r="D1320" s="40" t="s">
        <v>201</v>
      </c>
      <c r="E1320" s="41">
        <v>9.5</v>
      </c>
      <c r="F1320" s="42"/>
      <c r="G1320" s="43">
        <v>270.43</v>
      </c>
      <c r="H1320" s="44">
        <f>IF(ISNUMBER(F1320),(E1320*(1+(F1320/100))*G1320),G1320*E1320)</f>
        <v>2569.085</v>
      </c>
      <c r="I1320" s="45" t="str">
        <f t="shared" ref="I1320:I1336" si="505">IF(OR(A1320="PM",A1320="PZ",A1320="PP"),H1320,"")</f>
        <v/>
      </c>
      <c r="J1320" s="45" t="str">
        <f t="shared" ref="J1320:J1336" si="506">IF(A1320="S",H1320,"")</f>
        <v/>
      </c>
      <c r="K1320" s="35"/>
      <c r="L1320" s="45" t="str">
        <f t="shared" ref="L1320:L1336" si="507">IF(A1320="M06",H1320,"")</f>
        <v/>
      </c>
      <c r="M1320" s="45" t="str">
        <f t="shared" ref="M1320:M1336" si="508">IF(OR(A1320="M02",A1320="M25",A1320="M01s"),H1320,"")</f>
        <v/>
      </c>
      <c r="N1320" s="46">
        <f>IF(A1320="ZMP",E1320*(1+(F1320/100)),#REF!)</f>
        <v>9.5</v>
      </c>
      <c r="O1320" s="45" t="str">
        <f t="shared" ref="O1320:O1336" si="509">IF(A1320="M01e",H1320,"")</f>
        <v/>
      </c>
    </row>
    <row r="1321" spans="1:15" ht="12.75" outlineLevel="2" x14ac:dyDescent="0.2">
      <c r="A1321" s="84" t="s">
        <v>202</v>
      </c>
      <c r="B1321" s="85" t="s">
        <v>203</v>
      </c>
      <c r="C1321" s="85" t="s">
        <v>204</v>
      </c>
      <c r="D1321" s="86" t="s">
        <v>205</v>
      </c>
      <c r="E1321" s="87">
        <v>0.311</v>
      </c>
      <c r="F1321" s="88"/>
      <c r="G1321" s="89">
        <v>720</v>
      </c>
      <c r="H1321" s="90">
        <f>IF(ISNUMBER(F1321),(E1321*(1+(F1321/100))*G1321),G1321*E1321)*N1320</f>
        <v>2127.2399999999998</v>
      </c>
      <c r="I1321" s="91">
        <f t="shared" si="505"/>
        <v>2127.2399999999998</v>
      </c>
      <c r="J1321" s="91" t="str">
        <f t="shared" si="506"/>
        <v/>
      </c>
      <c r="K1321" s="35"/>
      <c r="L1321" s="91" t="str">
        <f t="shared" si="507"/>
        <v/>
      </c>
      <c r="M1321" s="91" t="str">
        <f t="shared" si="508"/>
        <v/>
      </c>
      <c r="N1321" s="83">
        <f>IF(A1321="ZMP",E1321*(1+(F1321/100)),N1320)</f>
        <v>9.5</v>
      </c>
      <c r="O1321" s="91" t="str">
        <f t="shared" si="509"/>
        <v/>
      </c>
    </row>
    <row r="1322" spans="1:15" ht="12.75" outlineLevel="2" x14ac:dyDescent="0.2">
      <c r="A1322" s="84" t="s">
        <v>228</v>
      </c>
      <c r="B1322" s="85" t="s">
        <v>1141</v>
      </c>
      <c r="C1322" s="85" t="s">
        <v>1142</v>
      </c>
      <c r="D1322" s="86" t="s">
        <v>278</v>
      </c>
      <c r="E1322" s="87">
        <v>0.94199999999999995</v>
      </c>
      <c r="F1322" s="88">
        <v>1</v>
      </c>
      <c r="G1322" s="89">
        <v>48.89</v>
      </c>
      <c r="H1322" s="90">
        <f>IF(ISNUMBER(F1322),(E1322*(1+(F1322/100))*G1322),G1322*E1322)*N1321</f>
        <v>441.89177609999996</v>
      </c>
      <c r="I1322" s="91" t="str">
        <f t="shared" si="505"/>
        <v/>
      </c>
      <c r="J1322" s="91" t="str">
        <f t="shared" si="506"/>
        <v/>
      </c>
      <c r="K1322" s="35"/>
      <c r="L1322" s="91" t="str">
        <f t="shared" si="507"/>
        <v/>
      </c>
      <c r="M1322" s="91">
        <f t="shared" si="508"/>
        <v>441.89177609999996</v>
      </c>
      <c r="N1322" s="83">
        <f>IF(A1322="ZMP",E1322*(1+(F1322/100)),N1321)</f>
        <v>9.5</v>
      </c>
      <c r="O1322" s="91" t="str">
        <f t="shared" si="509"/>
        <v/>
      </c>
    </row>
    <row r="1323" spans="1:15" ht="12.75" outlineLevel="1" x14ac:dyDescent="0.2">
      <c r="A1323" s="38" t="s">
        <v>198</v>
      </c>
      <c r="B1323" s="39" t="s">
        <v>4063</v>
      </c>
      <c r="C1323" s="39" t="s">
        <v>4064</v>
      </c>
      <c r="D1323" s="40" t="s">
        <v>253</v>
      </c>
      <c r="E1323" s="41">
        <v>1</v>
      </c>
      <c r="F1323" s="42"/>
      <c r="G1323" s="43">
        <v>86.44</v>
      </c>
      <c r="H1323" s="44">
        <f>IF(ISNUMBER(F1323),(E1323*(1+(F1323/100))*G1323),G1323*E1323)</f>
        <v>86.44</v>
      </c>
      <c r="I1323" s="45" t="str">
        <f t="shared" si="505"/>
        <v/>
      </c>
      <c r="J1323" s="45" t="str">
        <f t="shared" si="506"/>
        <v/>
      </c>
      <c r="K1323" s="35"/>
      <c r="L1323" s="45" t="str">
        <f t="shared" si="507"/>
        <v/>
      </c>
      <c r="M1323" s="45" t="str">
        <f t="shared" si="508"/>
        <v/>
      </c>
      <c r="N1323" s="46">
        <f>IF(A1323="ZMP",E1323*(1+(F1323/100)),#REF!)</f>
        <v>1</v>
      </c>
      <c r="O1323" s="45" t="str">
        <f t="shared" si="509"/>
        <v/>
      </c>
    </row>
    <row r="1324" spans="1:15" ht="12.75" outlineLevel="2" x14ac:dyDescent="0.2">
      <c r="A1324" s="84" t="s">
        <v>202</v>
      </c>
      <c r="B1324" s="85" t="s">
        <v>203</v>
      </c>
      <c r="C1324" s="85" t="s">
        <v>204</v>
      </c>
      <c r="D1324" s="86" t="s">
        <v>205</v>
      </c>
      <c r="E1324" s="87">
        <v>0.11</v>
      </c>
      <c r="F1324" s="88"/>
      <c r="G1324" s="89">
        <v>720</v>
      </c>
      <c r="H1324" s="90">
        <f>IF(ISNUMBER(F1324),(E1324*(1+(F1324/100))*G1324),G1324*E1324)*N1323</f>
        <v>79.2</v>
      </c>
      <c r="I1324" s="91">
        <f t="shared" si="505"/>
        <v>79.2</v>
      </c>
      <c r="J1324" s="91" t="str">
        <f t="shared" si="506"/>
        <v/>
      </c>
      <c r="K1324" s="35"/>
      <c r="L1324" s="91" t="str">
        <f t="shared" si="507"/>
        <v/>
      </c>
      <c r="M1324" s="91" t="str">
        <f t="shared" si="508"/>
        <v/>
      </c>
      <c r="N1324" s="83">
        <f>IF(A1324="ZMP",E1324*(1+(F1324/100)),N1323)</f>
        <v>1</v>
      </c>
      <c r="O1324" s="91" t="str">
        <f t="shared" si="509"/>
        <v/>
      </c>
    </row>
    <row r="1325" spans="1:15" ht="12.75" outlineLevel="2" x14ac:dyDescent="0.2">
      <c r="A1325" s="84" t="s">
        <v>228</v>
      </c>
      <c r="B1325" s="85" t="s">
        <v>4065</v>
      </c>
      <c r="C1325" s="85" t="s">
        <v>4066</v>
      </c>
      <c r="D1325" s="86" t="s">
        <v>111</v>
      </c>
      <c r="E1325" s="87">
        <v>0.04</v>
      </c>
      <c r="F1325" s="88"/>
      <c r="G1325" s="89">
        <v>180.9</v>
      </c>
      <c r="H1325" s="90">
        <f>IF(ISNUMBER(F1325),(E1325*(1+(F1325/100))*G1325),G1325*E1325)*N1324</f>
        <v>7.2360000000000007</v>
      </c>
      <c r="I1325" s="91" t="str">
        <f t="shared" si="505"/>
        <v/>
      </c>
      <c r="J1325" s="91" t="str">
        <f t="shared" si="506"/>
        <v/>
      </c>
      <c r="K1325" s="35"/>
      <c r="L1325" s="91" t="str">
        <f t="shared" si="507"/>
        <v/>
      </c>
      <c r="M1325" s="91">
        <f t="shared" si="508"/>
        <v>7.2360000000000007</v>
      </c>
      <c r="N1325" s="83">
        <f>IF(A1325="ZMP",E1325*(1+(F1325/100)),N1324)</f>
        <v>1</v>
      </c>
      <c r="O1325" s="91" t="str">
        <f t="shared" si="509"/>
        <v/>
      </c>
    </row>
    <row r="1326" spans="1:15" ht="12.75" outlineLevel="1" x14ac:dyDescent="0.2">
      <c r="A1326" s="38" t="s">
        <v>198</v>
      </c>
      <c r="B1326" s="39" t="s">
        <v>4115</v>
      </c>
      <c r="C1326" s="39" t="s">
        <v>4116</v>
      </c>
      <c r="D1326" s="40" t="s">
        <v>253</v>
      </c>
      <c r="E1326" s="41">
        <v>7</v>
      </c>
      <c r="F1326" s="42"/>
      <c r="G1326" s="43">
        <v>196.61</v>
      </c>
      <c r="H1326" s="44">
        <f>IF(ISNUMBER(F1326),(E1326*(1+(F1326/100))*G1326),G1326*E1326)</f>
        <v>1376.27</v>
      </c>
      <c r="I1326" s="45" t="str">
        <f t="shared" si="505"/>
        <v/>
      </c>
      <c r="J1326" s="45" t="str">
        <f t="shared" si="506"/>
        <v/>
      </c>
      <c r="K1326" s="35"/>
      <c r="L1326" s="45" t="str">
        <f t="shared" si="507"/>
        <v/>
      </c>
      <c r="M1326" s="45" t="str">
        <f t="shared" si="508"/>
        <v/>
      </c>
      <c r="N1326" s="46">
        <f>IF(A1326="ZMP",E1326*(1+(F1326/100)),#REF!)</f>
        <v>7</v>
      </c>
      <c r="O1326" s="45" t="str">
        <f t="shared" si="509"/>
        <v/>
      </c>
    </row>
    <row r="1327" spans="1:15" ht="12.75" outlineLevel="2" x14ac:dyDescent="0.2">
      <c r="A1327" s="84" t="s">
        <v>202</v>
      </c>
      <c r="B1327" s="85" t="s">
        <v>203</v>
      </c>
      <c r="C1327" s="85" t="s">
        <v>204</v>
      </c>
      <c r="D1327" s="86" t="s">
        <v>205</v>
      </c>
      <c r="E1327" s="87">
        <v>0.09</v>
      </c>
      <c r="F1327" s="88"/>
      <c r="G1327" s="89">
        <v>720</v>
      </c>
      <c r="H1327" s="90">
        <f>IF(ISNUMBER(F1327),(E1327*(1+(F1327/100))*G1327),G1327*E1327)*N1326</f>
        <v>453.59999999999997</v>
      </c>
      <c r="I1327" s="91">
        <f t="shared" si="505"/>
        <v>453.59999999999997</v>
      </c>
      <c r="J1327" s="91" t="str">
        <f t="shared" si="506"/>
        <v/>
      </c>
      <c r="K1327" s="35"/>
      <c r="L1327" s="91" t="str">
        <f t="shared" si="507"/>
        <v/>
      </c>
      <c r="M1327" s="91" t="str">
        <f t="shared" si="508"/>
        <v/>
      </c>
      <c r="N1327" s="83">
        <f>IF(A1327="ZMP",E1327*(1+(F1327/100)),N1326)</f>
        <v>7</v>
      </c>
      <c r="O1327" s="91" t="str">
        <f t="shared" si="509"/>
        <v/>
      </c>
    </row>
    <row r="1328" spans="1:15" ht="12.75" outlineLevel="2" x14ac:dyDescent="0.2">
      <c r="A1328" s="84" t="s">
        <v>315</v>
      </c>
      <c r="B1328" s="85" t="s">
        <v>49</v>
      </c>
      <c r="C1328" s="85" t="s">
        <v>50</v>
      </c>
      <c r="D1328" s="86" t="s">
        <v>46</v>
      </c>
      <c r="E1328" s="87">
        <v>0.11700000000000001</v>
      </c>
      <c r="F1328" s="88"/>
      <c r="G1328" s="89">
        <v>900</v>
      </c>
      <c r="H1328" s="90">
        <f>IF(ISNUMBER(F1328),(E1328*(1+(F1328/100))*G1328),G1328*E1328)*N1327</f>
        <v>737.10000000000014</v>
      </c>
      <c r="I1328" s="91" t="str">
        <f t="shared" si="505"/>
        <v/>
      </c>
      <c r="J1328" s="91">
        <f t="shared" si="506"/>
        <v>737.10000000000014</v>
      </c>
      <c r="K1328" s="35"/>
      <c r="L1328" s="91" t="str">
        <f t="shared" si="507"/>
        <v/>
      </c>
      <c r="M1328" s="91" t="str">
        <f t="shared" si="508"/>
        <v/>
      </c>
      <c r="N1328" s="83">
        <f>IF(A1328="ZMP",E1328*(1+(F1328/100)),N1327)</f>
        <v>7</v>
      </c>
      <c r="O1328" s="91" t="str">
        <f t="shared" si="509"/>
        <v/>
      </c>
    </row>
    <row r="1329" spans="1:15" ht="12.75" outlineLevel="2" x14ac:dyDescent="0.2">
      <c r="A1329" s="84" t="s">
        <v>228</v>
      </c>
      <c r="B1329" s="85" t="s">
        <v>327</v>
      </c>
      <c r="C1329" s="85" t="s">
        <v>328</v>
      </c>
      <c r="D1329" s="86" t="s">
        <v>329</v>
      </c>
      <c r="E1329" s="87">
        <v>3.7999999999999999E-2</v>
      </c>
      <c r="F1329" s="88"/>
      <c r="G1329" s="89">
        <v>593.96</v>
      </c>
      <c r="H1329" s="90">
        <f>IF(ISNUMBER(F1329),(E1329*(1+(F1329/100))*G1329),G1329*E1329)*N1328</f>
        <v>157.99336</v>
      </c>
      <c r="I1329" s="91" t="str">
        <f t="shared" si="505"/>
        <v/>
      </c>
      <c r="J1329" s="91" t="str">
        <f t="shared" si="506"/>
        <v/>
      </c>
      <c r="K1329" s="35"/>
      <c r="L1329" s="91" t="str">
        <f t="shared" si="507"/>
        <v/>
      </c>
      <c r="M1329" s="91">
        <f t="shared" si="508"/>
        <v>157.99336</v>
      </c>
      <c r="N1329" s="83">
        <f>IF(A1329="ZMP",E1329*(1+(F1329/100)),N1328)</f>
        <v>7</v>
      </c>
      <c r="O1329" s="91" t="str">
        <f t="shared" si="509"/>
        <v/>
      </c>
    </row>
    <row r="1330" spans="1:15" ht="12.75" outlineLevel="2" x14ac:dyDescent="0.2">
      <c r="A1330" s="84" t="s">
        <v>228</v>
      </c>
      <c r="B1330" s="85" t="s">
        <v>332</v>
      </c>
      <c r="C1330" s="85" t="s">
        <v>333</v>
      </c>
      <c r="D1330" s="86" t="s">
        <v>334</v>
      </c>
      <c r="E1330" s="87">
        <v>0.01</v>
      </c>
      <c r="F1330" s="88"/>
      <c r="G1330" s="89">
        <v>393.48</v>
      </c>
      <c r="H1330" s="90">
        <f>IF(ISNUMBER(F1330),(E1330*(1+(F1330/100))*G1330),G1330*E1330)*N1329</f>
        <v>27.543600000000001</v>
      </c>
      <c r="I1330" s="91" t="str">
        <f t="shared" si="505"/>
        <v/>
      </c>
      <c r="J1330" s="91" t="str">
        <f t="shared" si="506"/>
        <v/>
      </c>
      <c r="K1330" s="35"/>
      <c r="L1330" s="91" t="str">
        <f t="shared" si="507"/>
        <v/>
      </c>
      <c r="M1330" s="91">
        <f t="shared" si="508"/>
        <v>27.543600000000001</v>
      </c>
      <c r="N1330" s="83">
        <f>IF(A1330="ZMP",E1330*(1+(F1330/100)),N1329)</f>
        <v>7</v>
      </c>
      <c r="O1330" s="91" t="str">
        <f t="shared" si="509"/>
        <v/>
      </c>
    </row>
    <row r="1331" spans="1:15" ht="12.75" outlineLevel="1" x14ac:dyDescent="0.2">
      <c r="A1331" s="38" t="s">
        <v>198</v>
      </c>
      <c r="B1331" s="39" t="s">
        <v>4145</v>
      </c>
      <c r="C1331" s="39" t="s">
        <v>4146</v>
      </c>
      <c r="D1331" s="40" t="s">
        <v>253</v>
      </c>
      <c r="E1331" s="41">
        <v>1</v>
      </c>
      <c r="F1331" s="42"/>
      <c r="G1331" s="43">
        <v>20.04</v>
      </c>
      <c r="H1331" s="44">
        <f>IF(ISNUMBER(F1331),(E1331*(1+(F1331/100))*G1331),G1331*E1331)</f>
        <v>20.04</v>
      </c>
      <c r="I1331" s="45" t="str">
        <f t="shared" si="505"/>
        <v/>
      </c>
      <c r="J1331" s="45" t="str">
        <f t="shared" si="506"/>
        <v/>
      </c>
      <c r="K1331" s="35"/>
      <c r="L1331" s="45" t="str">
        <f t="shared" si="507"/>
        <v/>
      </c>
      <c r="M1331" s="45" t="str">
        <f t="shared" si="508"/>
        <v/>
      </c>
      <c r="N1331" s="46">
        <f>IF(A1331="ZMP",E1331*(1+(F1331/100)),#REF!)</f>
        <v>1</v>
      </c>
      <c r="O1331" s="45" t="str">
        <f t="shared" si="509"/>
        <v/>
      </c>
    </row>
    <row r="1332" spans="1:15" ht="12.75" outlineLevel="2" x14ac:dyDescent="0.2">
      <c r="A1332" s="84" t="s">
        <v>202</v>
      </c>
      <c r="B1332" s="85" t="s">
        <v>203</v>
      </c>
      <c r="C1332" s="85" t="s">
        <v>204</v>
      </c>
      <c r="D1332" s="86" t="s">
        <v>205</v>
      </c>
      <c r="E1332" s="87">
        <v>0</v>
      </c>
      <c r="F1332" s="88"/>
      <c r="G1332" s="89">
        <v>720</v>
      </c>
      <c r="H1332" s="90">
        <f>IF(ISNUMBER(F1332),(E1332*(1+(F1332/100))*G1332),G1332*E1332)*N1331</f>
        <v>0</v>
      </c>
      <c r="I1332" s="91">
        <f t="shared" si="505"/>
        <v>0</v>
      </c>
      <c r="J1332" s="91" t="str">
        <f t="shared" si="506"/>
        <v/>
      </c>
      <c r="K1332" s="35"/>
      <c r="L1332" s="91" t="str">
        <f t="shared" si="507"/>
        <v/>
      </c>
      <c r="M1332" s="91" t="str">
        <f t="shared" si="508"/>
        <v/>
      </c>
      <c r="N1332" s="83">
        <f>IF(A1332="ZMP",E1332*(1+(F1332/100)),N1331)</f>
        <v>1</v>
      </c>
      <c r="O1332" s="91" t="str">
        <f t="shared" si="509"/>
        <v/>
      </c>
    </row>
    <row r="1333" spans="1:15" ht="12.75" outlineLevel="2" x14ac:dyDescent="0.2">
      <c r="A1333" s="84" t="s">
        <v>228</v>
      </c>
      <c r="B1333" s="85" t="s">
        <v>1143</v>
      </c>
      <c r="C1333" s="85" t="s">
        <v>1144</v>
      </c>
      <c r="D1333" s="86" t="s">
        <v>111</v>
      </c>
      <c r="E1333" s="87">
        <v>1</v>
      </c>
      <c r="F1333" s="88"/>
      <c r="G1333" s="89">
        <v>20.04</v>
      </c>
      <c r="H1333" s="90">
        <f>IF(ISNUMBER(F1333),(E1333*(1+(F1333/100))*G1333),G1333*E1333)*N1332</f>
        <v>20.04</v>
      </c>
      <c r="I1333" s="91" t="str">
        <f t="shared" si="505"/>
        <v/>
      </c>
      <c r="J1333" s="91" t="str">
        <f t="shared" si="506"/>
        <v/>
      </c>
      <c r="K1333" s="35"/>
      <c r="L1333" s="91" t="str">
        <f t="shared" si="507"/>
        <v/>
      </c>
      <c r="M1333" s="91">
        <f t="shared" si="508"/>
        <v>20.04</v>
      </c>
      <c r="N1333" s="83">
        <f>IF(A1333="ZMP",E1333*(1+(F1333/100)),N1332)</f>
        <v>1</v>
      </c>
      <c r="O1333" s="91" t="str">
        <f t="shared" si="509"/>
        <v/>
      </c>
    </row>
    <row r="1334" spans="1:15" ht="12.75" outlineLevel="1" x14ac:dyDescent="0.2">
      <c r="A1334" s="38" t="s">
        <v>198</v>
      </c>
      <c r="B1334" s="39" t="s">
        <v>4147</v>
      </c>
      <c r="C1334" s="39" t="s">
        <v>4148</v>
      </c>
      <c r="D1334" s="40" t="s">
        <v>253</v>
      </c>
      <c r="E1334" s="41">
        <v>1</v>
      </c>
      <c r="F1334" s="42"/>
      <c r="G1334" s="43">
        <v>18.75</v>
      </c>
      <c r="H1334" s="44">
        <f>IF(ISNUMBER(F1334),(E1334*(1+(F1334/100))*G1334),G1334*E1334)</f>
        <v>18.75</v>
      </c>
      <c r="I1334" s="45" t="str">
        <f t="shared" si="505"/>
        <v/>
      </c>
      <c r="J1334" s="45" t="str">
        <f t="shared" si="506"/>
        <v/>
      </c>
      <c r="K1334" s="35"/>
      <c r="L1334" s="45" t="str">
        <f t="shared" si="507"/>
        <v/>
      </c>
      <c r="M1334" s="45" t="str">
        <f t="shared" si="508"/>
        <v/>
      </c>
      <c r="N1334" s="46">
        <f>IF(A1334="ZMP",E1334*(1+(F1334/100)),#REF!)</f>
        <v>1</v>
      </c>
      <c r="O1334" s="45" t="str">
        <f t="shared" si="509"/>
        <v/>
      </c>
    </row>
    <row r="1335" spans="1:15" ht="12.75" outlineLevel="2" x14ac:dyDescent="0.2">
      <c r="A1335" s="84" t="s">
        <v>202</v>
      </c>
      <c r="B1335" s="85" t="s">
        <v>203</v>
      </c>
      <c r="C1335" s="85" t="s">
        <v>204</v>
      </c>
      <c r="D1335" s="86" t="s">
        <v>205</v>
      </c>
      <c r="E1335" s="87">
        <v>0</v>
      </c>
      <c r="F1335" s="88"/>
      <c r="G1335" s="89">
        <v>720</v>
      </c>
      <c r="H1335" s="90">
        <f>IF(ISNUMBER(F1335),(E1335*(1+(F1335/100))*G1335),G1335*E1335)*N1334</f>
        <v>0</v>
      </c>
      <c r="I1335" s="91">
        <f t="shared" si="505"/>
        <v>0</v>
      </c>
      <c r="J1335" s="91" t="str">
        <f t="shared" si="506"/>
        <v/>
      </c>
      <c r="K1335" s="35"/>
      <c r="L1335" s="91" t="str">
        <f t="shared" si="507"/>
        <v/>
      </c>
      <c r="M1335" s="91" t="str">
        <f t="shared" si="508"/>
        <v/>
      </c>
      <c r="N1335" s="83">
        <f>IF(A1335="ZMP",E1335*(1+(F1335/100)),N1334)</f>
        <v>1</v>
      </c>
      <c r="O1335" s="91" t="str">
        <f t="shared" si="509"/>
        <v/>
      </c>
    </row>
    <row r="1336" spans="1:15" ht="12.75" outlineLevel="2" x14ac:dyDescent="0.2">
      <c r="A1336" s="84" t="s">
        <v>228</v>
      </c>
      <c r="B1336" s="85" t="s">
        <v>806</v>
      </c>
      <c r="C1336" s="85" t="s">
        <v>807</v>
      </c>
      <c r="D1336" s="86" t="s">
        <v>111</v>
      </c>
      <c r="E1336" s="87">
        <v>1</v>
      </c>
      <c r="F1336" s="88"/>
      <c r="G1336" s="89">
        <v>18.75</v>
      </c>
      <c r="H1336" s="90">
        <f>IF(ISNUMBER(F1336),(E1336*(1+(F1336/100))*G1336),G1336*E1336)*N1335</f>
        <v>18.75</v>
      </c>
      <c r="I1336" s="91" t="str">
        <f t="shared" si="505"/>
        <v/>
      </c>
      <c r="J1336" s="91" t="str">
        <f t="shared" si="506"/>
        <v/>
      </c>
      <c r="K1336" s="35"/>
      <c r="L1336" s="91" t="str">
        <f t="shared" si="507"/>
        <v/>
      </c>
      <c r="M1336" s="91">
        <f t="shared" si="508"/>
        <v>18.75</v>
      </c>
      <c r="N1336" s="83">
        <f>IF(A1336="ZMP",E1336*(1+(F1336/100)),N1335)</f>
        <v>1</v>
      </c>
      <c r="O1336" s="91" t="str">
        <f t="shared" si="509"/>
        <v/>
      </c>
    </row>
    <row r="1337" spans="1:15" ht="12.75" outlineLevel="2" x14ac:dyDescent="0.2">
      <c r="A1337" s="47"/>
      <c r="B1337" s="48"/>
      <c r="C1337" s="48"/>
      <c r="D1337" s="49"/>
      <c r="E1337" s="50"/>
      <c r="F1337" s="51"/>
      <c r="G1337" s="52"/>
      <c r="H1337" s="53"/>
      <c r="I1337" s="54"/>
      <c r="J1337" s="54"/>
      <c r="K1337" s="35"/>
      <c r="L1337" s="54"/>
      <c r="M1337" s="54"/>
      <c r="N1337" s="54"/>
      <c r="O1337" s="54"/>
    </row>
    <row r="1338" spans="1:15" ht="12.75" x14ac:dyDescent="0.2">
      <c r="A1338" s="27" t="s">
        <v>8031</v>
      </c>
      <c r="B1338" s="28" t="s">
        <v>8254</v>
      </c>
      <c r="C1338" s="29" t="s">
        <v>8255</v>
      </c>
      <c r="D1338" s="30" t="s">
        <v>666</v>
      </c>
      <c r="E1338" s="31">
        <v>1</v>
      </c>
      <c r="F1338" s="32"/>
      <c r="G1338" s="33">
        <v>169.46</v>
      </c>
      <c r="H1338" s="34">
        <f>G1338</f>
        <v>169.46</v>
      </c>
      <c r="I1338" s="35">
        <f>SUM(I1339:I1345)</f>
        <v>79.2</v>
      </c>
      <c r="J1338" s="35">
        <f>SUM(J1339:J1345)</f>
        <v>0</v>
      </c>
      <c r="K1338" s="35">
        <f t="shared" si="499"/>
        <v>79.2</v>
      </c>
      <c r="L1338" s="35">
        <f>SUM(L1339:L1345)</f>
        <v>0</v>
      </c>
      <c r="M1338" s="35">
        <f>SUM(M1339:M1345)</f>
        <v>90.259999999999991</v>
      </c>
      <c r="N1338" s="35"/>
      <c r="O1338" s="35">
        <f>SUM(O1339:O1345)</f>
        <v>0</v>
      </c>
    </row>
    <row r="1339" spans="1:15" ht="12.75" outlineLevel="1" collapsed="1" x14ac:dyDescent="0.2">
      <c r="A1339" s="38" t="s">
        <v>198</v>
      </c>
      <c r="B1339" s="39" t="s">
        <v>4079</v>
      </c>
      <c r="C1339" s="39" t="s">
        <v>4080</v>
      </c>
      <c r="D1339" s="40" t="s">
        <v>253</v>
      </c>
      <c r="E1339" s="41">
        <v>1</v>
      </c>
      <c r="F1339" s="42"/>
      <c r="G1339" s="43">
        <v>149.42000000000002</v>
      </c>
      <c r="H1339" s="44">
        <f>IF(ISNUMBER(F1339),(E1339*(1+(F1339/100))*G1339),G1339*E1339)</f>
        <v>149.42000000000002</v>
      </c>
      <c r="I1339" s="45" t="str">
        <f t="shared" ref="I1339:I1344" si="510">IF(OR(A1339="PM",A1339="PZ",A1339="PP"),H1339,"")</f>
        <v/>
      </c>
      <c r="J1339" s="45" t="str">
        <f t="shared" ref="J1339:J1344" si="511">IF(A1339="S",H1339,"")</f>
        <v/>
      </c>
      <c r="K1339" s="35"/>
      <c r="L1339" s="45" t="str">
        <f t="shared" ref="L1339:L1344" si="512">IF(A1339="M06",H1339,"")</f>
        <v/>
      </c>
      <c r="M1339" s="45" t="str">
        <f t="shared" ref="M1339:M1344" si="513">IF(OR(A1339="M02",A1339="M25",A1339="M01s"),H1339,"")</f>
        <v/>
      </c>
      <c r="N1339" s="46">
        <f>IF(A1339="ZMP",E1339*(1+(F1339/100)),#REF!)</f>
        <v>1</v>
      </c>
      <c r="O1339" s="45" t="str">
        <f t="shared" ref="O1339:O1344" si="514">IF(A1339="M01e",H1339,"")</f>
        <v/>
      </c>
    </row>
    <row r="1340" spans="1:15" ht="12.75" outlineLevel="2" x14ac:dyDescent="0.2">
      <c r="A1340" s="84" t="s">
        <v>202</v>
      </c>
      <c r="B1340" s="85" t="s">
        <v>203</v>
      </c>
      <c r="C1340" s="85" t="s">
        <v>204</v>
      </c>
      <c r="D1340" s="86" t="s">
        <v>205</v>
      </c>
      <c r="E1340" s="87">
        <v>0.11</v>
      </c>
      <c r="F1340" s="88"/>
      <c r="G1340" s="89">
        <v>720</v>
      </c>
      <c r="H1340" s="90">
        <f>IF(ISNUMBER(F1340),(E1340*(1+(F1340/100))*G1340),G1340*E1340)*N1339</f>
        <v>79.2</v>
      </c>
      <c r="I1340" s="91">
        <f t="shared" si="510"/>
        <v>79.2</v>
      </c>
      <c r="J1340" s="91" t="str">
        <f t="shared" si="511"/>
        <v/>
      </c>
      <c r="K1340" s="35"/>
      <c r="L1340" s="91" t="str">
        <f t="shared" si="512"/>
        <v/>
      </c>
      <c r="M1340" s="91" t="str">
        <f t="shared" si="513"/>
        <v/>
      </c>
      <c r="N1340" s="83">
        <f>IF(A1340="ZMP",E1340*(1+(F1340/100)),N1339)</f>
        <v>1</v>
      </c>
      <c r="O1340" s="91" t="str">
        <f t="shared" si="514"/>
        <v/>
      </c>
    </row>
    <row r="1341" spans="1:15" ht="12.75" outlineLevel="2" x14ac:dyDescent="0.2">
      <c r="A1341" s="84" t="s">
        <v>228</v>
      </c>
      <c r="B1341" s="85" t="s">
        <v>800</v>
      </c>
      <c r="C1341" s="85" t="s">
        <v>801</v>
      </c>
      <c r="D1341" s="86" t="s">
        <v>111</v>
      </c>
      <c r="E1341" s="87">
        <v>1</v>
      </c>
      <c r="F1341" s="88"/>
      <c r="G1341" s="89">
        <v>70.22</v>
      </c>
      <c r="H1341" s="90">
        <f>IF(ISNUMBER(F1341),(E1341*(1+(F1341/100))*G1341),G1341*E1341)*N1340</f>
        <v>70.22</v>
      </c>
      <c r="I1341" s="91" t="str">
        <f t="shared" si="510"/>
        <v/>
      </c>
      <c r="J1341" s="91" t="str">
        <f t="shared" si="511"/>
        <v/>
      </c>
      <c r="K1341" s="35"/>
      <c r="L1341" s="91" t="str">
        <f t="shared" si="512"/>
        <v/>
      </c>
      <c r="M1341" s="91">
        <f t="shared" si="513"/>
        <v>70.22</v>
      </c>
      <c r="N1341" s="83">
        <f>IF(A1341="ZMP",E1341*(1+(F1341/100)),N1340)</f>
        <v>1</v>
      </c>
      <c r="O1341" s="91" t="str">
        <f t="shared" si="514"/>
        <v/>
      </c>
    </row>
    <row r="1342" spans="1:15" ht="12.75" outlineLevel="1" x14ac:dyDescent="0.2">
      <c r="A1342" s="38" t="s">
        <v>198</v>
      </c>
      <c r="B1342" s="39" t="s">
        <v>4145</v>
      </c>
      <c r="C1342" s="39" t="s">
        <v>4146</v>
      </c>
      <c r="D1342" s="40" t="s">
        <v>253</v>
      </c>
      <c r="E1342" s="41">
        <v>1</v>
      </c>
      <c r="F1342" s="42"/>
      <c r="G1342" s="43">
        <v>20.04</v>
      </c>
      <c r="H1342" s="44">
        <f>IF(ISNUMBER(F1342),(E1342*(1+(F1342/100))*G1342),G1342*E1342)</f>
        <v>20.04</v>
      </c>
      <c r="I1342" s="45" t="str">
        <f t="shared" si="510"/>
        <v/>
      </c>
      <c r="J1342" s="45" t="str">
        <f t="shared" si="511"/>
        <v/>
      </c>
      <c r="K1342" s="35"/>
      <c r="L1342" s="45" t="str">
        <f t="shared" si="512"/>
        <v/>
      </c>
      <c r="M1342" s="45" t="str">
        <f t="shared" si="513"/>
        <v/>
      </c>
      <c r="N1342" s="46">
        <f>IF(A1342="ZMP",E1342*(1+(F1342/100)),#REF!)</f>
        <v>1</v>
      </c>
      <c r="O1342" s="45" t="str">
        <f t="shared" si="514"/>
        <v/>
      </c>
    </row>
    <row r="1343" spans="1:15" ht="12.75" outlineLevel="2" x14ac:dyDescent="0.2">
      <c r="A1343" s="84" t="s">
        <v>202</v>
      </c>
      <c r="B1343" s="85" t="s">
        <v>203</v>
      </c>
      <c r="C1343" s="85" t="s">
        <v>204</v>
      </c>
      <c r="D1343" s="86" t="s">
        <v>205</v>
      </c>
      <c r="E1343" s="87">
        <v>0</v>
      </c>
      <c r="F1343" s="88"/>
      <c r="G1343" s="89">
        <v>720</v>
      </c>
      <c r="H1343" s="90">
        <f>IF(ISNUMBER(F1343),(E1343*(1+(F1343/100))*G1343),G1343*E1343)*N1342</f>
        <v>0</v>
      </c>
      <c r="I1343" s="91">
        <f t="shared" si="510"/>
        <v>0</v>
      </c>
      <c r="J1343" s="91" t="str">
        <f t="shared" si="511"/>
        <v/>
      </c>
      <c r="K1343" s="35"/>
      <c r="L1343" s="91" t="str">
        <f t="shared" si="512"/>
        <v/>
      </c>
      <c r="M1343" s="91" t="str">
        <f t="shared" si="513"/>
        <v/>
      </c>
      <c r="N1343" s="83">
        <f>IF(A1343="ZMP",E1343*(1+(F1343/100)),N1342)</f>
        <v>1</v>
      </c>
      <c r="O1343" s="91" t="str">
        <f t="shared" si="514"/>
        <v/>
      </c>
    </row>
    <row r="1344" spans="1:15" ht="12.75" outlineLevel="2" x14ac:dyDescent="0.2">
      <c r="A1344" s="84" t="s">
        <v>228</v>
      </c>
      <c r="B1344" s="85" t="s">
        <v>1143</v>
      </c>
      <c r="C1344" s="85" t="s">
        <v>1144</v>
      </c>
      <c r="D1344" s="86" t="s">
        <v>111</v>
      </c>
      <c r="E1344" s="87">
        <v>1</v>
      </c>
      <c r="F1344" s="88"/>
      <c r="G1344" s="89">
        <v>20.04</v>
      </c>
      <c r="H1344" s="90">
        <f>IF(ISNUMBER(F1344),(E1344*(1+(F1344/100))*G1344),G1344*E1344)*N1343</f>
        <v>20.04</v>
      </c>
      <c r="I1344" s="91" t="str">
        <f t="shared" si="510"/>
        <v/>
      </c>
      <c r="J1344" s="91" t="str">
        <f t="shared" si="511"/>
        <v/>
      </c>
      <c r="K1344" s="35"/>
      <c r="L1344" s="91" t="str">
        <f t="shared" si="512"/>
        <v/>
      </c>
      <c r="M1344" s="91">
        <f t="shared" si="513"/>
        <v>20.04</v>
      </c>
      <c r="N1344" s="83">
        <f>IF(A1344="ZMP",E1344*(1+(F1344/100)),N1343)</f>
        <v>1</v>
      </c>
      <c r="O1344" s="91" t="str">
        <f t="shared" si="514"/>
        <v/>
      </c>
    </row>
    <row r="1345" spans="1:15" ht="12.75" outlineLevel="2" x14ac:dyDescent="0.2">
      <c r="A1345" s="47"/>
      <c r="B1345" s="48"/>
      <c r="C1345" s="48"/>
      <c r="D1345" s="49"/>
      <c r="E1345" s="50"/>
      <c r="F1345" s="51"/>
      <c r="G1345" s="52"/>
      <c r="H1345" s="53"/>
      <c r="I1345" s="54"/>
      <c r="J1345" s="54"/>
      <c r="K1345" s="35"/>
      <c r="L1345" s="54"/>
      <c r="M1345" s="54"/>
      <c r="N1345" s="54"/>
      <c r="O1345" s="54"/>
    </row>
    <row r="1346" spans="1:15" ht="25.5" x14ac:dyDescent="0.2">
      <c r="A1346" s="27" t="s">
        <v>8031</v>
      </c>
      <c r="B1346" s="28" t="s">
        <v>8256</v>
      </c>
      <c r="C1346" s="29" t="s">
        <v>8257</v>
      </c>
      <c r="D1346" s="30" t="s">
        <v>666</v>
      </c>
      <c r="E1346" s="31">
        <v>1</v>
      </c>
      <c r="F1346" s="32"/>
      <c r="G1346" s="33">
        <v>2843.24</v>
      </c>
      <c r="H1346" s="34">
        <f>G1346</f>
        <v>2843.24</v>
      </c>
      <c r="I1346" s="35">
        <f>SUM(I1347:I1368)</f>
        <v>1431.3600000000001</v>
      </c>
      <c r="J1346" s="35">
        <f>SUM(J1347:J1368)</f>
        <v>258.48</v>
      </c>
      <c r="K1346" s="35">
        <f t="shared" si="499"/>
        <v>1689.8400000000001</v>
      </c>
      <c r="L1346" s="35">
        <f>SUM(L1347:L1368)</f>
        <v>12.200000000000001</v>
      </c>
      <c r="M1346" s="35">
        <f>SUM(M1347:M1368)</f>
        <v>1141.2998074</v>
      </c>
      <c r="N1346" s="35"/>
      <c r="O1346" s="35">
        <f>SUM(O1347:O1368)</f>
        <v>0</v>
      </c>
    </row>
    <row r="1347" spans="1:15" ht="12.75" outlineLevel="1" collapsed="1" x14ac:dyDescent="0.2">
      <c r="A1347" s="38" t="s">
        <v>198</v>
      </c>
      <c r="B1347" s="39" t="s">
        <v>4049</v>
      </c>
      <c r="C1347" s="39" t="s">
        <v>4050</v>
      </c>
      <c r="D1347" s="40" t="s">
        <v>201</v>
      </c>
      <c r="E1347" s="41">
        <v>2</v>
      </c>
      <c r="F1347" s="42"/>
      <c r="G1347" s="43">
        <v>270.43</v>
      </c>
      <c r="H1347" s="44">
        <f>IF(ISNUMBER(F1347),(E1347*(1+(F1347/100))*G1347),G1347*E1347)</f>
        <v>540.86</v>
      </c>
      <c r="I1347" s="45" t="str">
        <f t="shared" ref="I1347:I1367" si="515">IF(OR(A1347="PM",A1347="PZ",A1347="PP"),H1347,"")</f>
        <v/>
      </c>
      <c r="J1347" s="45" t="str">
        <f t="shared" ref="J1347:J1367" si="516">IF(A1347="S",H1347,"")</f>
        <v/>
      </c>
      <c r="K1347" s="35"/>
      <c r="L1347" s="45" t="str">
        <f t="shared" ref="L1347:L1367" si="517">IF(A1347="M06",H1347,"")</f>
        <v/>
      </c>
      <c r="M1347" s="45" t="str">
        <f t="shared" ref="M1347:M1367" si="518">IF(OR(A1347="M02",A1347="M25",A1347="M01s"),H1347,"")</f>
        <v/>
      </c>
      <c r="N1347" s="46">
        <f>IF(A1347="ZMP",E1347*(1+(F1347/100)),#REF!)</f>
        <v>2</v>
      </c>
      <c r="O1347" s="45" t="str">
        <f t="shared" ref="O1347:O1367" si="519">IF(A1347="M01e",H1347,"")</f>
        <v/>
      </c>
    </row>
    <row r="1348" spans="1:15" ht="12.75" outlineLevel="2" x14ac:dyDescent="0.2">
      <c r="A1348" s="84" t="s">
        <v>202</v>
      </c>
      <c r="B1348" s="85" t="s">
        <v>203</v>
      </c>
      <c r="C1348" s="85" t="s">
        <v>204</v>
      </c>
      <c r="D1348" s="86" t="s">
        <v>205</v>
      </c>
      <c r="E1348" s="87">
        <v>0.311</v>
      </c>
      <c r="F1348" s="88"/>
      <c r="G1348" s="89">
        <v>720</v>
      </c>
      <c r="H1348" s="90">
        <f>IF(ISNUMBER(F1348),(E1348*(1+(F1348/100))*G1348),G1348*E1348)*N1347</f>
        <v>447.84</v>
      </c>
      <c r="I1348" s="91">
        <f t="shared" si="515"/>
        <v>447.84</v>
      </c>
      <c r="J1348" s="91" t="str">
        <f t="shared" si="516"/>
        <v/>
      </c>
      <c r="K1348" s="35"/>
      <c r="L1348" s="91" t="str">
        <f t="shared" si="517"/>
        <v/>
      </c>
      <c r="M1348" s="91" t="str">
        <f t="shared" si="518"/>
        <v/>
      </c>
      <c r="N1348" s="83">
        <f>IF(A1348="ZMP",E1348*(1+(F1348/100)),N1347)</f>
        <v>2</v>
      </c>
      <c r="O1348" s="91" t="str">
        <f t="shared" si="519"/>
        <v/>
      </c>
    </row>
    <row r="1349" spans="1:15" ht="12.75" outlineLevel="2" x14ac:dyDescent="0.2">
      <c r="A1349" s="84" t="s">
        <v>228</v>
      </c>
      <c r="B1349" s="85" t="s">
        <v>1141</v>
      </c>
      <c r="C1349" s="85" t="s">
        <v>1142</v>
      </c>
      <c r="D1349" s="86" t="s">
        <v>278</v>
      </c>
      <c r="E1349" s="87">
        <v>0.94199999999999995</v>
      </c>
      <c r="F1349" s="88">
        <v>1</v>
      </c>
      <c r="G1349" s="89">
        <v>48.89</v>
      </c>
      <c r="H1349" s="90">
        <f>IF(ISNUMBER(F1349),(E1349*(1+(F1349/100))*G1349),G1349*E1349)*N1348</f>
        <v>93.029847599999997</v>
      </c>
      <c r="I1349" s="91" t="str">
        <f t="shared" si="515"/>
        <v/>
      </c>
      <c r="J1349" s="91" t="str">
        <f t="shared" si="516"/>
        <v/>
      </c>
      <c r="K1349" s="35"/>
      <c r="L1349" s="91" t="str">
        <f t="shared" si="517"/>
        <v/>
      </c>
      <c r="M1349" s="91">
        <f t="shared" si="518"/>
        <v>93.029847599999997</v>
      </c>
      <c r="N1349" s="83">
        <f>IF(A1349="ZMP",E1349*(1+(F1349/100)),N1348)</f>
        <v>2</v>
      </c>
      <c r="O1349" s="91" t="str">
        <f t="shared" si="519"/>
        <v/>
      </c>
    </row>
    <row r="1350" spans="1:15" ht="12.75" outlineLevel="1" x14ac:dyDescent="0.2">
      <c r="A1350" s="38" t="s">
        <v>198</v>
      </c>
      <c r="B1350" s="39" t="s">
        <v>4057</v>
      </c>
      <c r="C1350" s="39" t="s">
        <v>4058</v>
      </c>
      <c r="D1350" s="40" t="s">
        <v>253</v>
      </c>
      <c r="E1350" s="41">
        <v>1</v>
      </c>
      <c r="F1350" s="42"/>
      <c r="G1350" s="43">
        <v>75.290000000000006</v>
      </c>
      <c r="H1350" s="44">
        <f>IF(ISNUMBER(F1350),(E1350*(1+(F1350/100))*G1350),G1350*E1350)</f>
        <v>75.290000000000006</v>
      </c>
      <c r="I1350" s="45" t="str">
        <f t="shared" si="515"/>
        <v/>
      </c>
      <c r="J1350" s="45" t="str">
        <f t="shared" si="516"/>
        <v/>
      </c>
      <c r="K1350" s="35"/>
      <c r="L1350" s="45" t="str">
        <f t="shared" si="517"/>
        <v/>
      </c>
      <c r="M1350" s="45" t="str">
        <f t="shared" si="518"/>
        <v/>
      </c>
      <c r="N1350" s="46">
        <f>IF(A1350="ZMP",E1350*(1+(F1350/100)),#REF!)</f>
        <v>1</v>
      </c>
      <c r="O1350" s="45" t="str">
        <f t="shared" si="519"/>
        <v/>
      </c>
    </row>
    <row r="1351" spans="1:15" ht="12.75" outlineLevel="2" x14ac:dyDescent="0.2">
      <c r="A1351" s="84" t="s">
        <v>202</v>
      </c>
      <c r="B1351" s="85" t="s">
        <v>203</v>
      </c>
      <c r="C1351" s="85" t="s">
        <v>204</v>
      </c>
      <c r="D1351" s="86" t="s">
        <v>205</v>
      </c>
      <c r="E1351" s="87">
        <v>8.8999999999999996E-2</v>
      </c>
      <c r="F1351" s="88"/>
      <c r="G1351" s="89">
        <v>720</v>
      </c>
      <c r="H1351" s="90">
        <f>IF(ISNUMBER(F1351),(E1351*(1+(F1351/100))*G1351),G1351*E1351)*N1350</f>
        <v>64.08</v>
      </c>
      <c r="I1351" s="91">
        <f t="shared" si="515"/>
        <v>64.08</v>
      </c>
      <c r="J1351" s="91" t="str">
        <f t="shared" si="516"/>
        <v/>
      </c>
      <c r="K1351" s="35"/>
      <c r="L1351" s="91" t="str">
        <f t="shared" si="517"/>
        <v/>
      </c>
      <c r="M1351" s="91" t="str">
        <f t="shared" si="518"/>
        <v/>
      </c>
      <c r="N1351" s="83">
        <f>IF(A1351="ZMP",E1351*(1+(F1351/100)),N1350)</f>
        <v>1</v>
      </c>
      <c r="O1351" s="91" t="str">
        <f t="shared" si="519"/>
        <v/>
      </c>
    </row>
    <row r="1352" spans="1:15" ht="12.75" outlineLevel="2" x14ac:dyDescent="0.2">
      <c r="A1352" s="84" t="s">
        <v>228</v>
      </c>
      <c r="B1352" s="85" t="s">
        <v>439</v>
      </c>
      <c r="C1352" s="85" t="s">
        <v>440</v>
      </c>
      <c r="D1352" s="86" t="s">
        <v>111</v>
      </c>
      <c r="E1352" s="87">
        <v>1</v>
      </c>
      <c r="F1352" s="88"/>
      <c r="G1352" s="89">
        <v>11.21</v>
      </c>
      <c r="H1352" s="90">
        <f>IF(ISNUMBER(F1352),(E1352*(1+(F1352/100))*G1352),G1352*E1352)*N1351</f>
        <v>11.21</v>
      </c>
      <c r="I1352" s="91" t="str">
        <f t="shared" si="515"/>
        <v/>
      </c>
      <c r="J1352" s="91" t="str">
        <f t="shared" si="516"/>
        <v/>
      </c>
      <c r="K1352" s="35"/>
      <c r="L1352" s="91" t="str">
        <f t="shared" si="517"/>
        <v/>
      </c>
      <c r="M1352" s="91">
        <f t="shared" si="518"/>
        <v>11.21</v>
      </c>
      <c r="N1352" s="83">
        <f>IF(A1352="ZMP",E1352*(1+(F1352/100)),N1351)</f>
        <v>1</v>
      </c>
      <c r="O1352" s="91" t="str">
        <f t="shared" si="519"/>
        <v/>
      </c>
    </row>
    <row r="1353" spans="1:15" ht="12.75" outlineLevel="1" x14ac:dyDescent="0.2">
      <c r="A1353" s="38" t="s">
        <v>198</v>
      </c>
      <c r="B1353" s="39" t="s">
        <v>4063</v>
      </c>
      <c r="C1353" s="39" t="s">
        <v>4064</v>
      </c>
      <c r="D1353" s="40" t="s">
        <v>253</v>
      </c>
      <c r="E1353" s="41">
        <v>1</v>
      </c>
      <c r="F1353" s="42"/>
      <c r="G1353" s="43">
        <v>86.44</v>
      </c>
      <c r="H1353" s="44">
        <f>IF(ISNUMBER(F1353),(E1353*(1+(F1353/100))*G1353),G1353*E1353)</f>
        <v>86.44</v>
      </c>
      <c r="I1353" s="45" t="str">
        <f t="shared" si="515"/>
        <v/>
      </c>
      <c r="J1353" s="45" t="str">
        <f t="shared" si="516"/>
        <v/>
      </c>
      <c r="K1353" s="35"/>
      <c r="L1353" s="45" t="str">
        <f t="shared" si="517"/>
        <v/>
      </c>
      <c r="M1353" s="45" t="str">
        <f t="shared" si="518"/>
        <v/>
      </c>
      <c r="N1353" s="46">
        <f>IF(A1353="ZMP",E1353*(1+(F1353/100)),#REF!)</f>
        <v>1</v>
      </c>
      <c r="O1353" s="45" t="str">
        <f t="shared" si="519"/>
        <v/>
      </c>
    </row>
    <row r="1354" spans="1:15" ht="12.75" outlineLevel="2" x14ac:dyDescent="0.2">
      <c r="A1354" s="84" t="s">
        <v>202</v>
      </c>
      <c r="B1354" s="85" t="s">
        <v>203</v>
      </c>
      <c r="C1354" s="85" t="s">
        <v>204</v>
      </c>
      <c r="D1354" s="86" t="s">
        <v>205</v>
      </c>
      <c r="E1354" s="87">
        <v>0.11</v>
      </c>
      <c r="F1354" s="88"/>
      <c r="G1354" s="89">
        <v>720</v>
      </c>
      <c r="H1354" s="90">
        <f>IF(ISNUMBER(F1354),(E1354*(1+(F1354/100))*G1354),G1354*E1354)*N1353</f>
        <v>79.2</v>
      </c>
      <c r="I1354" s="91">
        <f t="shared" si="515"/>
        <v>79.2</v>
      </c>
      <c r="J1354" s="91" t="str">
        <f t="shared" si="516"/>
        <v/>
      </c>
      <c r="K1354" s="35"/>
      <c r="L1354" s="91" t="str">
        <f t="shared" si="517"/>
        <v/>
      </c>
      <c r="M1354" s="91" t="str">
        <f t="shared" si="518"/>
        <v/>
      </c>
      <c r="N1354" s="83">
        <f>IF(A1354="ZMP",E1354*(1+(F1354/100)),N1353)</f>
        <v>1</v>
      </c>
      <c r="O1354" s="91" t="str">
        <f t="shared" si="519"/>
        <v/>
      </c>
    </row>
    <row r="1355" spans="1:15" ht="12.75" outlineLevel="2" x14ac:dyDescent="0.2">
      <c r="A1355" s="84" t="s">
        <v>228</v>
      </c>
      <c r="B1355" s="85" t="s">
        <v>4065</v>
      </c>
      <c r="C1355" s="85" t="s">
        <v>4066</v>
      </c>
      <c r="D1355" s="86" t="s">
        <v>111</v>
      </c>
      <c r="E1355" s="87">
        <v>0.04</v>
      </c>
      <c r="F1355" s="88"/>
      <c r="G1355" s="89">
        <v>180.9</v>
      </c>
      <c r="H1355" s="90">
        <f>IF(ISNUMBER(F1355),(E1355*(1+(F1355/100))*G1355),G1355*E1355)*N1354</f>
        <v>7.2360000000000007</v>
      </c>
      <c r="I1355" s="91" t="str">
        <f t="shared" si="515"/>
        <v/>
      </c>
      <c r="J1355" s="91" t="str">
        <f t="shared" si="516"/>
        <v/>
      </c>
      <c r="K1355" s="35"/>
      <c r="L1355" s="91" t="str">
        <f t="shared" si="517"/>
        <v/>
      </c>
      <c r="M1355" s="91">
        <f t="shared" si="518"/>
        <v>7.2360000000000007</v>
      </c>
      <c r="N1355" s="83">
        <f>IF(A1355="ZMP",E1355*(1+(F1355/100)),N1354)</f>
        <v>1</v>
      </c>
      <c r="O1355" s="91" t="str">
        <f t="shared" si="519"/>
        <v/>
      </c>
    </row>
    <row r="1356" spans="1:15" ht="12.75" outlineLevel="1" x14ac:dyDescent="0.2">
      <c r="A1356" s="38" t="s">
        <v>198</v>
      </c>
      <c r="B1356" s="39" t="s">
        <v>4067</v>
      </c>
      <c r="C1356" s="39" t="s">
        <v>4068</v>
      </c>
      <c r="D1356" s="40" t="s">
        <v>201</v>
      </c>
      <c r="E1356" s="41">
        <v>21</v>
      </c>
      <c r="F1356" s="42"/>
      <c r="G1356" s="43">
        <v>82.63</v>
      </c>
      <c r="H1356" s="44">
        <f>IF(ISNUMBER(F1356),(E1356*(1+(F1356/100))*G1356),G1356*E1356)</f>
        <v>1735.23</v>
      </c>
      <c r="I1356" s="45" t="str">
        <f t="shared" si="515"/>
        <v/>
      </c>
      <c r="J1356" s="45" t="str">
        <f t="shared" si="516"/>
        <v/>
      </c>
      <c r="K1356" s="35"/>
      <c r="L1356" s="45" t="str">
        <f t="shared" si="517"/>
        <v/>
      </c>
      <c r="M1356" s="45" t="str">
        <f t="shared" si="518"/>
        <v/>
      </c>
      <c r="N1356" s="46">
        <f>IF(A1356="ZMP",E1356*(1+(F1356/100)),#REF!)</f>
        <v>21</v>
      </c>
      <c r="O1356" s="45" t="str">
        <f t="shared" si="519"/>
        <v/>
      </c>
    </row>
    <row r="1357" spans="1:15" ht="12.75" outlineLevel="2" x14ac:dyDescent="0.2">
      <c r="A1357" s="84" t="s">
        <v>202</v>
      </c>
      <c r="B1357" s="85" t="s">
        <v>203</v>
      </c>
      <c r="C1357" s="85" t="s">
        <v>204</v>
      </c>
      <c r="D1357" s="86" t="s">
        <v>205</v>
      </c>
      <c r="E1357" s="87">
        <v>4.7E-2</v>
      </c>
      <c r="F1357" s="88"/>
      <c r="G1357" s="89">
        <v>720</v>
      </c>
      <c r="H1357" s="90">
        <f>IF(ISNUMBER(F1357),(E1357*(1+(F1357/100))*G1357),G1357*E1357)*N1356</f>
        <v>710.6400000000001</v>
      </c>
      <c r="I1357" s="91">
        <f t="shared" si="515"/>
        <v>710.6400000000001</v>
      </c>
      <c r="J1357" s="91" t="str">
        <f t="shared" si="516"/>
        <v/>
      </c>
      <c r="K1357" s="35"/>
      <c r="L1357" s="91" t="str">
        <f t="shared" si="517"/>
        <v/>
      </c>
      <c r="M1357" s="91" t="str">
        <f t="shared" si="518"/>
        <v/>
      </c>
      <c r="N1357" s="83">
        <f>IF(A1357="ZMP",E1357*(1+(F1357/100)),N1356)</f>
        <v>21</v>
      </c>
      <c r="O1357" s="91" t="str">
        <f t="shared" si="519"/>
        <v/>
      </c>
    </row>
    <row r="1358" spans="1:15" ht="12.75" outlineLevel="2" x14ac:dyDescent="0.2">
      <c r="A1358" s="84" t="s">
        <v>315</v>
      </c>
      <c r="B1358" s="85" t="s">
        <v>75</v>
      </c>
      <c r="C1358" s="85" t="s">
        <v>76</v>
      </c>
      <c r="D1358" s="86" t="s">
        <v>17</v>
      </c>
      <c r="E1358" s="87">
        <v>3.0000000000000001E-3</v>
      </c>
      <c r="F1358" s="88"/>
      <c r="G1358" s="89">
        <v>760</v>
      </c>
      <c r="H1358" s="90">
        <f>IF(ISNUMBER(F1358),(E1358*(1+(F1358/100))*G1358),G1358*E1358)*N1357</f>
        <v>47.88</v>
      </c>
      <c r="I1358" s="91" t="str">
        <f t="shared" si="515"/>
        <v/>
      </c>
      <c r="J1358" s="91">
        <f t="shared" si="516"/>
        <v>47.88</v>
      </c>
      <c r="K1358" s="35"/>
      <c r="L1358" s="91" t="str">
        <f t="shared" si="517"/>
        <v/>
      </c>
      <c r="M1358" s="91" t="str">
        <f t="shared" si="518"/>
        <v/>
      </c>
      <c r="N1358" s="83">
        <f>IF(A1358="ZMP",E1358*(1+(F1358/100)),N1357)</f>
        <v>21</v>
      </c>
      <c r="O1358" s="91" t="str">
        <f t="shared" si="519"/>
        <v/>
      </c>
    </row>
    <row r="1359" spans="1:15" ht="12.75" outlineLevel="2" x14ac:dyDescent="0.2">
      <c r="A1359" s="84" t="s">
        <v>228</v>
      </c>
      <c r="B1359" s="85" t="s">
        <v>1141</v>
      </c>
      <c r="C1359" s="85" t="s">
        <v>1142</v>
      </c>
      <c r="D1359" s="86" t="s">
        <v>278</v>
      </c>
      <c r="E1359" s="87">
        <v>0.94199999999999995</v>
      </c>
      <c r="F1359" s="88">
        <v>1</v>
      </c>
      <c r="G1359" s="89">
        <v>48.89</v>
      </c>
      <c r="H1359" s="90">
        <f>IF(ISNUMBER(F1359),(E1359*(1+(F1359/100))*G1359),G1359*E1359)*N1358</f>
        <v>976.81339979999996</v>
      </c>
      <c r="I1359" s="91" t="str">
        <f t="shared" si="515"/>
        <v/>
      </c>
      <c r="J1359" s="91" t="str">
        <f t="shared" si="516"/>
        <v/>
      </c>
      <c r="K1359" s="35"/>
      <c r="L1359" s="91" t="str">
        <f t="shared" si="517"/>
        <v/>
      </c>
      <c r="M1359" s="91">
        <f t="shared" si="518"/>
        <v>976.81339979999996</v>
      </c>
      <c r="N1359" s="83">
        <f>IF(A1359="ZMP",E1359*(1+(F1359/100)),N1358)</f>
        <v>21</v>
      </c>
      <c r="O1359" s="91" t="str">
        <f t="shared" si="519"/>
        <v/>
      </c>
    </row>
    <row r="1360" spans="1:15" ht="12.75" outlineLevel="1" x14ac:dyDescent="0.2">
      <c r="A1360" s="38" t="s">
        <v>198</v>
      </c>
      <c r="B1360" s="39" t="s">
        <v>4115</v>
      </c>
      <c r="C1360" s="39" t="s">
        <v>4116</v>
      </c>
      <c r="D1360" s="40" t="s">
        <v>253</v>
      </c>
      <c r="E1360" s="41">
        <v>2</v>
      </c>
      <c r="F1360" s="42"/>
      <c r="G1360" s="43">
        <v>196.61</v>
      </c>
      <c r="H1360" s="44">
        <f>IF(ISNUMBER(F1360),(E1360*(1+(F1360/100))*G1360),G1360*E1360)</f>
        <v>393.22</v>
      </c>
      <c r="I1360" s="45" t="str">
        <f t="shared" si="515"/>
        <v/>
      </c>
      <c r="J1360" s="45" t="str">
        <f t="shared" si="516"/>
        <v/>
      </c>
      <c r="K1360" s="35"/>
      <c r="L1360" s="45" t="str">
        <f t="shared" si="517"/>
        <v/>
      </c>
      <c r="M1360" s="45" t="str">
        <f t="shared" si="518"/>
        <v/>
      </c>
      <c r="N1360" s="46">
        <f>IF(A1360="ZMP",E1360*(1+(F1360/100)),#REF!)</f>
        <v>2</v>
      </c>
      <c r="O1360" s="45" t="str">
        <f t="shared" si="519"/>
        <v/>
      </c>
    </row>
    <row r="1361" spans="1:15" ht="12.75" outlineLevel="2" x14ac:dyDescent="0.2">
      <c r="A1361" s="84" t="s">
        <v>202</v>
      </c>
      <c r="B1361" s="85" t="s">
        <v>203</v>
      </c>
      <c r="C1361" s="85" t="s">
        <v>204</v>
      </c>
      <c r="D1361" s="86" t="s">
        <v>205</v>
      </c>
      <c r="E1361" s="87">
        <v>0.09</v>
      </c>
      <c r="F1361" s="88"/>
      <c r="G1361" s="89">
        <v>720</v>
      </c>
      <c r="H1361" s="90">
        <f>IF(ISNUMBER(F1361),(E1361*(1+(F1361/100))*G1361),G1361*E1361)*N1360</f>
        <v>129.6</v>
      </c>
      <c r="I1361" s="91">
        <f t="shared" si="515"/>
        <v>129.6</v>
      </c>
      <c r="J1361" s="91" t="str">
        <f t="shared" si="516"/>
        <v/>
      </c>
      <c r="K1361" s="35"/>
      <c r="L1361" s="91" t="str">
        <f t="shared" si="517"/>
        <v/>
      </c>
      <c r="M1361" s="91" t="str">
        <f t="shared" si="518"/>
        <v/>
      </c>
      <c r="N1361" s="83">
        <f>IF(A1361="ZMP",E1361*(1+(F1361/100)),N1360)</f>
        <v>2</v>
      </c>
      <c r="O1361" s="91" t="str">
        <f t="shared" si="519"/>
        <v/>
      </c>
    </row>
    <row r="1362" spans="1:15" ht="12.75" outlineLevel="2" x14ac:dyDescent="0.2">
      <c r="A1362" s="84" t="s">
        <v>315</v>
      </c>
      <c r="B1362" s="85" t="s">
        <v>49</v>
      </c>
      <c r="C1362" s="85" t="s">
        <v>50</v>
      </c>
      <c r="D1362" s="86" t="s">
        <v>46</v>
      </c>
      <c r="E1362" s="87">
        <v>0.11700000000000001</v>
      </c>
      <c r="F1362" s="88"/>
      <c r="G1362" s="89">
        <v>900</v>
      </c>
      <c r="H1362" s="90">
        <f>IF(ISNUMBER(F1362),(E1362*(1+(F1362/100))*G1362),G1362*E1362)*N1361</f>
        <v>210.60000000000002</v>
      </c>
      <c r="I1362" s="91" t="str">
        <f t="shared" si="515"/>
        <v/>
      </c>
      <c r="J1362" s="91">
        <f t="shared" si="516"/>
        <v>210.60000000000002</v>
      </c>
      <c r="K1362" s="35"/>
      <c r="L1362" s="91" t="str">
        <f t="shared" si="517"/>
        <v/>
      </c>
      <c r="M1362" s="91" t="str">
        <f t="shared" si="518"/>
        <v/>
      </c>
      <c r="N1362" s="83">
        <f>IF(A1362="ZMP",E1362*(1+(F1362/100)),N1361)</f>
        <v>2</v>
      </c>
      <c r="O1362" s="91" t="str">
        <f t="shared" si="519"/>
        <v/>
      </c>
    </row>
    <row r="1363" spans="1:15" ht="12.75" outlineLevel="2" x14ac:dyDescent="0.2">
      <c r="A1363" s="84" t="s">
        <v>228</v>
      </c>
      <c r="B1363" s="85" t="s">
        <v>327</v>
      </c>
      <c r="C1363" s="85" t="s">
        <v>328</v>
      </c>
      <c r="D1363" s="86" t="s">
        <v>329</v>
      </c>
      <c r="E1363" s="87">
        <v>3.7999999999999999E-2</v>
      </c>
      <c r="F1363" s="88"/>
      <c r="G1363" s="89">
        <v>593.96</v>
      </c>
      <c r="H1363" s="90">
        <f>IF(ISNUMBER(F1363),(E1363*(1+(F1363/100))*G1363),G1363*E1363)*N1362</f>
        <v>45.14096</v>
      </c>
      <c r="I1363" s="91" t="str">
        <f t="shared" si="515"/>
        <v/>
      </c>
      <c r="J1363" s="91" t="str">
        <f t="shared" si="516"/>
        <v/>
      </c>
      <c r="K1363" s="35"/>
      <c r="L1363" s="91" t="str">
        <f t="shared" si="517"/>
        <v/>
      </c>
      <c r="M1363" s="91">
        <f t="shared" si="518"/>
        <v>45.14096</v>
      </c>
      <c r="N1363" s="83">
        <f>IF(A1363="ZMP",E1363*(1+(F1363/100)),N1362)</f>
        <v>2</v>
      </c>
      <c r="O1363" s="91" t="str">
        <f t="shared" si="519"/>
        <v/>
      </c>
    </row>
    <row r="1364" spans="1:15" ht="12.75" outlineLevel="2" x14ac:dyDescent="0.2">
      <c r="A1364" s="84" t="s">
        <v>228</v>
      </c>
      <c r="B1364" s="85" t="s">
        <v>332</v>
      </c>
      <c r="C1364" s="85" t="s">
        <v>333</v>
      </c>
      <c r="D1364" s="86" t="s">
        <v>334</v>
      </c>
      <c r="E1364" s="87">
        <v>0.01</v>
      </c>
      <c r="F1364" s="88"/>
      <c r="G1364" s="89">
        <v>393.48</v>
      </c>
      <c r="H1364" s="90">
        <f>IF(ISNUMBER(F1364),(E1364*(1+(F1364/100))*G1364),G1364*E1364)*N1363</f>
        <v>7.8696000000000002</v>
      </c>
      <c r="I1364" s="91" t="str">
        <f t="shared" si="515"/>
        <v/>
      </c>
      <c r="J1364" s="91" t="str">
        <f t="shared" si="516"/>
        <v/>
      </c>
      <c r="K1364" s="35"/>
      <c r="L1364" s="91" t="str">
        <f t="shared" si="517"/>
        <v/>
      </c>
      <c r="M1364" s="91">
        <f t="shared" si="518"/>
        <v>7.8696000000000002</v>
      </c>
      <c r="N1364" s="83">
        <f>IF(A1364="ZMP",E1364*(1+(F1364/100)),N1363)</f>
        <v>2</v>
      </c>
      <c r="O1364" s="91" t="str">
        <f t="shared" si="519"/>
        <v/>
      </c>
    </row>
    <row r="1365" spans="1:15" ht="12.75" outlineLevel="1" x14ac:dyDescent="0.2">
      <c r="A1365" s="38" t="s">
        <v>198</v>
      </c>
      <c r="B1365" s="39" t="s">
        <v>4171</v>
      </c>
      <c r="C1365" s="39" t="s">
        <v>4172</v>
      </c>
      <c r="D1365" s="40" t="s">
        <v>392</v>
      </c>
      <c r="E1365" s="41">
        <v>0.2</v>
      </c>
      <c r="F1365" s="42"/>
      <c r="G1365" s="43">
        <v>61</v>
      </c>
      <c r="H1365" s="44">
        <f>IF(ISNUMBER(F1365),(E1365*(1+(F1365/100))*G1365),G1365*E1365)</f>
        <v>12.200000000000001</v>
      </c>
      <c r="I1365" s="45" t="str">
        <f t="shared" si="515"/>
        <v/>
      </c>
      <c r="J1365" s="45" t="str">
        <f t="shared" si="516"/>
        <v/>
      </c>
      <c r="K1365" s="35"/>
      <c r="L1365" s="45" t="str">
        <f t="shared" si="517"/>
        <v/>
      </c>
      <c r="M1365" s="45" t="str">
        <f t="shared" si="518"/>
        <v/>
      </c>
      <c r="N1365" s="46">
        <f>IF(A1365="ZMP",E1365*(1+(F1365/100)),#REF!)</f>
        <v>0.2</v>
      </c>
      <c r="O1365" s="45" t="str">
        <f t="shared" si="519"/>
        <v/>
      </c>
    </row>
    <row r="1366" spans="1:15" ht="12.75" outlineLevel="2" x14ac:dyDescent="0.2">
      <c r="A1366" s="84" t="s">
        <v>202</v>
      </c>
      <c r="B1366" s="85" t="s">
        <v>203</v>
      </c>
      <c r="C1366" s="85" t="s">
        <v>204</v>
      </c>
      <c r="D1366" s="86" t="s">
        <v>205</v>
      </c>
      <c r="E1366" s="87">
        <v>0</v>
      </c>
      <c r="F1366" s="88"/>
      <c r="G1366" s="89">
        <v>720</v>
      </c>
      <c r="H1366" s="90">
        <f>IF(ISNUMBER(F1366),(E1366*(1+(F1366/100))*G1366),G1366*E1366)*N1365</f>
        <v>0</v>
      </c>
      <c r="I1366" s="91">
        <f t="shared" si="515"/>
        <v>0</v>
      </c>
      <c r="J1366" s="91" t="str">
        <f t="shared" si="516"/>
        <v/>
      </c>
      <c r="K1366" s="35"/>
      <c r="L1366" s="91" t="str">
        <f t="shared" si="517"/>
        <v/>
      </c>
      <c r="M1366" s="91" t="str">
        <f t="shared" si="518"/>
        <v/>
      </c>
      <c r="N1366" s="83">
        <f>IF(A1366="ZMP",E1366*(1+(F1366/100)),N1365)</f>
        <v>0.2</v>
      </c>
      <c r="O1366" s="91" t="str">
        <f t="shared" si="519"/>
        <v/>
      </c>
    </row>
    <row r="1367" spans="1:15" ht="12.75" outlineLevel="2" x14ac:dyDescent="0.2">
      <c r="A1367" s="84" t="s">
        <v>206</v>
      </c>
      <c r="B1367" s="85" t="s">
        <v>4173</v>
      </c>
      <c r="C1367" s="85" t="s">
        <v>4174</v>
      </c>
      <c r="D1367" s="86" t="s">
        <v>278</v>
      </c>
      <c r="E1367" s="87">
        <v>1</v>
      </c>
      <c r="F1367" s="88"/>
      <c r="G1367" s="89">
        <v>61</v>
      </c>
      <c r="H1367" s="90">
        <f>IF(ISNUMBER(F1367),(E1367*(1+(F1367/100))*G1367),G1367*E1367)*N1366</f>
        <v>12.200000000000001</v>
      </c>
      <c r="I1367" s="91" t="str">
        <f t="shared" si="515"/>
        <v/>
      </c>
      <c r="J1367" s="91" t="str">
        <f t="shared" si="516"/>
        <v/>
      </c>
      <c r="K1367" s="35"/>
      <c r="L1367" s="91">
        <f t="shared" si="517"/>
        <v>12.200000000000001</v>
      </c>
      <c r="M1367" s="91" t="str">
        <f t="shared" si="518"/>
        <v/>
      </c>
      <c r="N1367" s="83">
        <f>IF(A1367="ZMP",E1367*(1+(F1367/100)),N1366)</f>
        <v>0.2</v>
      </c>
      <c r="O1367" s="91" t="str">
        <f t="shared" si="519"/>
        <v/>
      </c>
    </row>
    <row r="1368" spans="1:15" ht="12.75" outlineLevel="2" x14ac:dyDescent="0.2">
      <c r="A1368" s="47"/>
      <c r="B1368" s="48"/>
      <c r="C1368" s="48"/>
      <c r="D1368" s="49"/>
      <c r="E1368" s="50"/>
      <c r="F1368" s="51"/>
      <c r="G1368" s="52"/>
      <c r="H1368" s="53"/>
      <c r="I1368" s="54"/>
      <c r="J1368" s="54"/>
      <c r="K1368" s="35"/>
      <c r="L1368" s="54"/>
      <c r="M1368" s="54"/>
      <c r="N1368" s="54"/>
      <c r="O1368" s="54"/>
    </row>
    <row r="1369" spans="1:15" ht="25.5" x14ac:dyDescent="0.2">
      <c r="A1369" s="27" t="s">
        <v>8031</v>
      </c>
      <c r="B1369" s="28" t="s">
        <v>8258</v>
      </c>
      <c r="C1369" s="29" t="s">
        <v>8259</v>
      </c>
      <c r="D1369" s="30" t="s">
        <v>666</v>
      </c>
      <c r="E1369" s="31">
        <v>1</v>
      </c>
      <c r="F1369" s="32"/>
      <c r="G1369" s="33">
        <v>4303.22</v>
      </c>
      <c r="H1369" s="34">
        <f>G1369</f>
        <v>4303.22</v>
      </c>
      <c r="I1369" s="35">
        <f>SUM(I1370:I1399)</f>
        <v>2814.48</v>
      </c>
      <c r="J1369" s="35">
        <f>SUM(J1370:J1399)</f>
        <v>235.68000000000004</v>
      </c>
      <c r="K1369" s="35">
        <f t="shared" ref="K1369:K1400" si="520">I1369+J1369</f>
        <v>3050.16</v>
      </c>
      <c r="L1369" s="35">
        <f>SUM(L1370:L1399)</f>
        <v>18.3</v>
      </c>
      <c r="M1369" s="35">
        <f>SUM(M1370:M1399)</f>
        <v>1234.8105693999998</v>
      </c>
      <c r="N1369" s="35"/>
      <c r="O1369" s="35">
        <f>SUM(O1370:O1399)</f>
        <v>0</v>
      </c>
    </row>
    <row r="1370" spans="1:15" ht="12.75" outlineLevel="1" collapsed="1" x14ac:dyDescent="0.2">
      <c r="A1370" s="38" t="s">
        <v>198</v>
      </c>
      <c r="B1370" s="39" t="s">
        <v>4049</v>
      </c>
      <c r="C1370" s="39" t="s">
        <v>4050</v>
      </c>
      <c r="D1370" s="40" t="s">
        <v>201</v>
      </c>
      <c r="E1370" s="41">
        <v>2</v>
      </c>
      <c r="F1370" s="42"/>
      <c r="G1370" s="43">
        <v>270.43</v>
      </c>
      <c r="H1370" s="44">
        <f>IF(ISNUMBER(F1370),(E1370*(1+(F1370/100))*G1370),G1370*E1370)</f>
        <v>540.86</v>
      </c>
      <c r="I1370" s="45" t="str">
        <f t="shared" ref="I1370:I1398" si="521">IF(OR(A1370="PM",A1370="PZ",A1370="PP"),H1370,"")</f>
        <v/>
      </c>
      <c r="J1370" s="45" t="str">
        <f t="shared" ref="J1370:J1398" si="522">IF(A1370="S",H1370,"")</f>
        <v/>
      </c>
      <c r="K1370" s="35"/>
      <c r="L1370" s="45" t="str">
        <f t="shared" ref="L1370:L1398" si="523">IF(A1370="M06",H1370,"")</f>
        <v/>
      </c>
      <c r="M1370" s="45" t="str">
        <f t="shared" ref="M1370:M1398" si="524">IF(OR(A1370="M02",A1370="M25",A1370="M01s"),H1370,"")</f>
        <v/>
      </c>
      <c r="N1370" s="46">
        <f>IF(A1370="ZMP",E1370*(1+(F1370/100)),#REF!)</f>
        <v>2</v>
      </c>
      <c r="O1370" s="45" t="str">
        <f t="shared" ref="O1370:O1398" si="525">IF(A1370="M01e",H1370,"")</f>
        <v/>
      </c>
    </row>
    <row r="1371" spans="1:15" ht="12.75" outlineLevel="2" x14ac:dyDescent="0.2">
      <c r="A1371" s="84" t="s">
        <v>202</v>
      </c>
      <c r="B1371" s="85" t="s">
        <v>203</v>
      </c>
      <c r="C1371" s="85" t="s">
        <v>204</v>
      </c>
      <c r="D1371" s="86" t="s">
        <v>205</v>
      </c>
      <c r="E1371" s="87">
        <v>0.311</v>
      </c>
      <c r="F1371" s="88"/>
      <c r="G1371" s="89">
        <v>720</v>
      </c>
      <c r="H1371" s="90">
        <f>IF(ISNUMBER(F1371),(E1371*(1+(F1371/100))*G1371),G1371*E1371)*N1370</f>
        <v>447.84</v>
      </c>
      <c r="I1371" s="91">
        <f t="shared" si="521"/>
        <v>447.84</v>
      </c>
      <c r="J1371" s="91" t="str">
        <f t="shared" si="522"/>
        <v/>
      </c>
      <c r="K1371" s="35"/>
      <c r="L1371" s="91" t="str">
        <f t="shared" si="523"/>
        <v/>
      </c>
      <c r="M1371" s="91" t="str">
        <f t="shared" si="524"/>
        <v/>
      </c>
      <c r="N1371" s="83">
        <f>IF(A1371="ZMP",E1371*(1+(F1371/100)),N1370)</f>
        <v>2</v>
      </c>
      <c r="O1371" s="91" t="str">
        <f t="shared" si="525"/>
        <v/>
      </c>
    </row>
    <row r="1372" spans="1:15" ht="12.75" outlineLevel="2" x14ac:dyDescent="0.2">
      <c r="A1372" s="84" t="s">
        <v>228</v>
      </c>
      <c r="B1372" s="85" t="s">
        <v>1141</v>
      </c>
      <c r="C1372" s="85" t="s">
        <v>1142</v>
      </c>
      <c r="D1372" s="86" t="s">
        <v>278</v>
      </c>
      <c r="E1372" s="87">
        <v>0.94199999999999995</v>
      </c>
      <c r="F1372" s="88">
        <v>1</v>
      </c>
      <c r="G1372" s="89">
        <v>48.89</v>
      </c>
      <c r="H1372" s="90">
        <f>IF(ISNUMBER(F1372),(E1372*(1+(F1372/100))*G1372),G1372*E1372)*N1371</f>
        <v>93.029847599999997</v>
      </c>
      <c r="I1372" s="91" t="str">
        <f t="shared" si="521"/>
        <v/>
      </c>
      <c r="J1372" s="91" t="str">
        <f t="shared" si="522"/>
        <v/>
      </c>
      <c r="K1372" s="35"/>
      <c r="L1372" s="91" t="str">
        <f t="shared" si="523"/>
        <v/>
      </c>
      <c r="M1372" s="91">
        <f t="shared" si="524"/>
        <v>93.029847599999997</v>
      </c>
      <c r="N1372" s="83">
        <f>IF(A1372="ZMP",E1372*(1+(F1372/100)),N1371)</f>
        <v>2</v>
      </c>
      <c r="O1372" s="91" t="str">
        <f t="shared" si="525"/>
        <v/>
      </c>
    </row>
    <row r="1373" spans="1:15" ht="12.75" outlineLevel="1" x14ac:dyDescent="0.2">
      <c r="A1373" s="38" t="s">
        <v>198</v>
      </c>
      <c r="B1373" s="39" t="s">
        <v>4057</v>
      </c>
      <c r="C1373" s="39" t="s">
        <v>4058</v>
      </c>
      <c r="D1373" s="40" t="s">
        <v>253</v>
      </c>
      <c r="E1373" s="41">
        <v>1</v>
      </c>
      <c r="F1373" s="42"/>
      <c r="G1373" s="43">
        <v>75.290000000000006</v>
      </c>
      <c r="H1373" s="44">
        <f>IF(ISNUMBER(F1373),(E1373*(1+(F1373/100))*G1373),G1373*E1373)</f>
        <v>75.290000000000006</v>
      </c>
      <c r="I1373" s="45" t="str">
        <f t="shared" si="521"/>
        <v/>
      </c>
      <c r="J1373" s="45" t="str">
        <f t="shared" si="522"/>
        <v/>
      </c>
      <c r="K1373" s="35"/>
      <c r="L1373" s="45" t="str">
        <f t="shared" si="523"/>
        <v/>
      </c>
      <c r="M1373" s="45" t="str">
        <f t="shared" si="524"/>
        <v/>
      </c>
      <c r="N1373" s="46">
        <f>IF(A1373="ZMP",E1373*(1+(F1373/100)),#REF!)</f>
        <v>1</v>
      </c>
      <c r="O1373" s="45" t="str">
        <f t="shared" si="525"/>
        <v/>
      </c>
    </row>
    <row r="1374" spans="1:15" ht="12.75" outlineLevel="2" x14ac:dyDescent="0.2">
      <c r="A1374" s="84" t="s">
        <v>202</v>
      </c>
      <c r="B1374" s="85" t="s">
        <v>203</v>
      </c>
      <c r="C1374" s="85" t="s">
        <v>204</v>
      </c>
      <c r="D1374" s="86" t="s">
        <v>205</v>
      </c>
      <c r="E1374" s="87">
        <v>8.8999999999999996E-2</v>
      </c>
      <c r="F1374" s="88"/>
      <c r="G1374" s="89">
        <v>720</v>
      </c>
      <c r="H1374" s="90">
        <f>IF(ISNUMBER(F1374),(E1374*(1+(F1374/100))*G1374),G1374*E1374)*N1373</f>
        <v>64.08</v>
      </c>
      <c r="I1374" s="91">
        <f t="shared" si="521"/>
        <v>64.08</v>
      </c>
      <c r="J1374" s="91" t="str">
        <f t="shared" si="522"/>
        <v/>
      </c>
      <c r="K1374" s="35"/>
      <c r="L1374" s="91" t="str">
        <f t="shared" si="523"/>
        <v/>
      </c>
      <c r="M1374" s="91" t="str">
        <f t="shared" si="524"/>
        <v/>
      </c>
      <c r="N1374" s="83">
        <f>IF(A1374="ZMP",E1374*(1+(F1374/100)),N1373)</f>
        <v>1</v>
      </c>
      <c r="O1374" s="91" t="str">
        <f t="shared" si="525"/>
        <v/>
      </c>
    </row>
    <row r="1375" spans="1:15" ht="12.75" outlineLevel="2" x14ac:dyDescent="0.2">
      <c r="A1375" s="84" t="s">
        <v>228</v>
      </c>
      <c r="B1375" s="85" t="s">
        <v>439</v>
      </c>
      <c r="C1375" s="85" t="s">
        <v>440</v>
      </c>
      <c r="D1375" s="86" t="s">
        <v>111</v>
      </c>
      <c r="E1375" s="87">
        <v>1</v>
      </c>
      <c r="F1375" s="88"/>
      <c r="G1375" s="89">
        <v>11.21</v>
      </c>
      <c r="H1375" s="90">
        <f>IF(ISNUMBER(F1375),(E1375*(1+(F1375/100))*G1375),G1375*E1375)*N1374</f>
        <v>11.21</v>
      </c>
      <c r="I1375" s="91" t="str">
        <f t="shared" si="521"/>
        <v/>
      </c>
      <c r="J1375" s="91" t="str">
        <f t="shared" si="522"/>
        <v/>
      </c>
      <c r="K1375" s="35"/>
      <c r="L1375" s="91" t="str">
        <f t="shared" si="523"/>
        <v/>
      </c>
      <c r="M1375" s="91">
        <f t="shared" si="524"/>
        <v>11.21</v>
      </c>
      <c r="N1375" s="83">
        <f>IF(A1375="ZMP",E1375*(1+(F1375/100)),N1374)</f>
        <v>1</v>
      </c>
      <c r="O1375" s="91" t="str">
        <f t="shared" si="525"/>
        <v/>
      </c>
    </row>
    <row r="1376" spans="1:15" ht="12.75" outlineLevel="1" x14ac:dyDescent="0.2">
      <c r="A1376" s="38" t="s">
        <v>198</v>
      </c>
      <c r="B1376" s="39" t="s">
        <v>4063</v>
      </c>
      <c r="C1376" s="39" t="s">
        <v>4064</v>
      </c>
      <c r="D1376" s="40" t="s">
        <v>253</v>
      </c>
      <c r="E1376" s="41">
        <v>1</v>
      </c>
      <c r="F1376" s="42"/>
      <c r="G1376" s="43">
        <v>86.44</v>
      </c>
      <c r="H1376" s="44">
        <f>IF(ISNUMBER(F1376),(E1376*(1+(F1376/100))*G1376),G1376*E1376)</f>
        <v>86.44</v>
      </c>
      <c r="I1376" s="45" t="str">
        <f t="shared" si="521"/>
        <v/>
      </c>
      <c r="J1376" s="45" t="str">
        <f t="shared" si="522"/>
        <v/>
      </c>
      <c r="K1376" s="35"/>
      <c r="L1376" s="45" t="str">
        <f t="shared" si="523"/>
        <v/>
      </c>
      <c r="M1376" s="45" t="str">
        <f t="shared" si="524"/>
        <v/>
      </c>
      <c r="N1376" s="46">
        <f>IF(A1376="ZMP",E1376*(1+(F1376/100)),#REF!)</f>
        <v>1</v>
      </c>
      <c r="O1376" s="45" t="str">
        <f t="shared" si="525"/>
        <v/>
      </c>
    </row>
    <row r="1377" spans="1:15" ht="12.75" outlineLevel="2" x14ac:dyDescent="0.2">
      <c r="A1377" s="84" t="s">
        <v>202</v>
      </c>
      <c r="B1377" s="85" t="s">
        <v>203</v>
      </c>
      <c r="C1377" s="85" t="s">
        <v>204</v>
      </c>
      <c r="D1377" s="86" t="s">
        <v>205</v>
      </c>
      <c r="E1377" s="87">
        <v>0.11</v>
      </c>
      <c r="F1377" s="88"/>
      <c r="G1377" s="89">
        <v>720</v>
      </c>
      <c r="H1377" s="90">
        <f>IF(ISNUMBER(F1377),(E1377*(1+(F1377/100))*G1377),G1377*E1377)*N1376</f>
        <v>79.2</v>
      </c>
      <c r="I1377" s="91">
        <f t="shared" si="521"/>
        <v>79.2</v>
      </c>
      <c r="J1377" s="91" t="str">
        <f t="shared" si="522"/>
        <v/>
      </c>
      <c r="K1377" s="35"/>
      <c r="L1377" s="91" t="str">
        <f t="shared" si="523"/>
        <v/>
      </c>
      <c r="M1377" s="91" t="str">
        <f t="shared" si="524"/>
        <v/>
      </c>
      <c r="N1377" s="83">
        <f>IF(A1377="ZMP",E1377*(1+(F1377/100)),N1376)</f>
        <v>1</v>
      </c>
      <c r="O1377" s="91" t="str">
        <f t="shared" si="525"/>
        <v/>
      </c>
    </row>
    <row r="1378" spans="1:15" ht="12.75" outlineLevel="2" x14ac:dyDescent="0.2">
      <c r="A1378" s="84" t="s">
        <v>228</v>
      </c>
      <c r="B1378" s="85" t="s">
        <v>4065</v>
      </c>
      <c r="C1378" s="85" t="s">
        <v>4066</v>
      </c>
      <c r="D1378" s="86" t="s">
        <v>111</v>
      </c>
      <c r="E1378" s="87">
        <v>0.04</v>
      </c>
      <c r="F1378" s="88"/>
      <c r="G1378" s="89">
        <v>180.9</v>
      </c>
      <c r="H1378" s="90">
        <f>IF(ISNUMBER(F1378),(E1378*(1+(F1378/100))*G1378),G1378*E1378)*N1377</f>
        <v>7.2360000000000007</v>
      </c>
      <c r="I1378" s="91" t="str">
        <f t="shared" si="521"/>
        <v/>
      </c>
      <c r="J1378" s="91" t="str">
        <f t="shared" si="522"/>
        <v/>
      </c>
      <c r="K1378" s="35"/>
      <c r="L1378" s="91" t="str">
        <f t="shared" si="523"/>
        <v/>
      </c>
      <c r="M1378" s="91">
        <f t="shared" si="524"/>
        <v>7.2360000000000007</v>
      </c>
      <c r="N1378" s="83">
        <f>IF(A1378="ZMP",E1378*(1+(F1378/100)),N1377)</f>
        <v>1</v>
      </c>
      <c r="O1378" s="91" t="str">
        <f t="shared" si="525"/>
        <v/>
      </c>
    </row>
    <row r="1379" spans="1:15" ht="12.75" outlineLevel="1" x14ac:dyDescent="0.2">
      <c r="A1379" s="38" t="s">
        <v>198</v>
      </c>
      <c r="B1379" s="39" t="s">
        <v>4067</v>
      </c>
      <c r="C1379" s="39" t="s">
        <v>4068</v>
      </c>
      <c r="D1379" s="40" t="s">
        <v>201</v>
      </c>
      <c r="E1379" s="41">
        <v>11</v>
      </c>
      <c r="F1379" s="42"/>
      <c r="G1379" s="43">
        <v>82.63</v>
      </c>
      <c r="H1379" s="44">
        <f>IF(ISNUMBER(F1379),(E1379*(1+(F1379/100))*G1379),G1379*E1379)</f>
        <v>908.93</v>
      </c>
      <c r="I1379" s="45" t="str">
        <f t="shared" si="521"/>
        <v/>
      </c>
      <c r="J1379" s="45" t="str">
        <f t="shared" si="522"/>
        <v/>
      </c>
      <c r="K1379" s="35"/>
      <c r="L1379" s="45" t="str">
        <f t="shared" si="523"/>
        <v/>
      </c>
      <c r="M1379" s="45" t="str">
        <f t="shared" si="524"/>
        <v/>
      </c>
      <c r="N1379" s="46">
        <f>IF(A1379="ZMP",E1379*(1+(F1379/100)),#REF!)</f>
        <v>11</v>
      </c>
      <c r="O1379" s="45" t="str">
        <f t="shared" si="525"/>
        <v/>
      </c>
    </row>
    <row r="1380" spans="1:15" ht="12.75" outlineLevel="2" x14ac:dyDescent="0.2">
      <c r="A1380" s="84" t="s">
        <v>202</v>
      </c>
      <c r="B1380" s="85" t="s">
        <v>203</v>
      </c>
      <c r="C1380" s="85" t="s">
        <v>204</v>
      </c>
      <c r="D1380" s="86" t="s">
        <v>205</v>
      </c>
      <c r="E1380" s="87">
        <v>4.7E-2</v>
      </c>
      <c r="F1380" s="88"/>
      <c r="G1380" s="89">
        <v>720</v>
      </c>
      <c r="H1380" s="90">
        <f>IF(ISNUMBER(F1380),(E1380*(1+(F1380/100))*G1380),G1380*E1380)*N1379</f>
        <v>372.24</v>
      </c>
      <c r="I1380" s="91">
        <f t="shared" si="521"/>
        <v>372.24</v>
      </c>
      <c r="J1380" s="91" t="str">
        <f t="shared" si="522"/>
        <v/>
      </c>
      <c r="K1380" s="35"/>
      <c r="L1380" s="91" t="str">
        <f t="shared" si="523"/>
        <v/>
      </c>
      <c r="M1380" s="91" t="str">
        <f t="shared" si="524"/>
        <v/>
      </c>
      <c r="N1380" s="83">
        <f>IF(A1380="ZMP",E1380*(1+(F1380/100)),N1379)</f>
        <v>11</v>
      </c>
      <c r="O1380" s="91" t="str">
        <f t="shared" si="525"/>
        <v/>
      </c>
    </row>
    <row r="1381" spans="1:15" ht="12.75" outlineLevel="2" x14ac:dyDescent="0.2">
      <c r="A1381" s="84" t="s">
        <v>315</v>
      </c>
      <c r="B1381" s="85" t="s">
        <v>75</v>
      </c>
      <c r="C1381" s="85" t="s">
        <v>76</v>
      </c>
      <c r="D1381" s="86" t="s">
        <v>17</v>
      </c>
      <c r="E1381" s="87">
        <v>3.0000000000000001E-3</v>
      </c>
      <c r="F1381" s="88"/>
      <c r="G1381" s="89">
        <v>760</v>
      </c>
      <c r="H1381" s="90">
        <f>IF(ISNUMBER(F1381),(E1381*(1+(F1381/100))*G1381),G1381*E1381)*N1380</f>
        <v>25.080000000000002</v>
      </c>
      <c r="I1381" s="91" t="str">
        <f t="shared" si="521"/>
        <v/>
      </c>
      <c r="J1381" s="91">
        <f t="shared" si="522"/>
        <v>25.080000000000002</v>
      </c>
      <c r="K1381" s="35"/>
      <c r="L1381" s="91" t="str">
        <f t="shared" si="523"/>
        <v/>
      </c>
      <c r="M1381" s="91" t="str">
        <f t="shared" si="524"/>
        <v/>
      </c>
      <c r="N1381" s="83">
        <f>IF(A1381="ZMP",E1381*(1+(F1381/100)),N1380)</f>
        <v>11</v>
      </c>
      <c r="O1381" s="91" t="str">
        <f t="shared" si="525"/>
        <v/>
      </c>
    </row>
    <row r="1382" spans="1:15" ht="12.75" outlineLevel="2" x14ac:dyDescent="0.2">
      <c r="A1382" s="84" t="s">
        <v>228</v>
      </c>
      <c r="B1382" s="85" t="s">
        <v>1141</v>
      </c>
      <c r="C1382" s="85" t="s">
        <v>1142</v>
      </c>
      <c r="D1382" s="86" t="s">
        <v>278</v>
      </c>
      <c r="E1382" s="87">
        <v>0.94199999999999995</v>
      </c>
      <c r="F1382" s="88">
        <v>1</v>
      </c>
      <c r="G1382" s="89">
        <v>48.89</v>
      </c>
      <c r="H1382" s="90">
        <f>IF(ISNUMBER(F1382),(E1382*(1+(F1382/100))*G1382),G1382*E1382)*N1381</f>
        <v>511.66416179999999</v>
      </c>
      <c r="I1382" s="91" t="str">
        <f t="shared" si="521"/>
        <v/>
      </c>
      <c r="J1382" s="91" t="str">
        <f t="shared" si="522"/>
        <v/>
      </c>
      <c r="K1382" s="35"/>
      <c r="L1382" s="91" t="str">
        <f t="shared" si="523"/>
        <v/>
      </c>
      <c r="M1382" s="91">
        <f t="shared" si="524"/>
        <v>511.66416179999999</v>
      </c>
      <c r="N1382" s="83">
        <f>IF(A1382="ZMP",E1382*(1+(F1382/100)),N1381)</f>
        <v>11</v>
      </c>
      <c r="O1382" s="91" t="str">
        <f t="shared" si="525"/>
        <v/>
      </c>
    </row>
    <row r="1383" spans="1:15" ht="12.75" outlineLevel="1" x14ac:dyDescent="0.2">
      <c r="A1383" s="38" t="s">
        <v>198</v>
      </c>
      <c r="B1383" s="39" t="s">
        <v>4085</v>
      </c>
      <c r="C1383" s="39" t="s">
        <v>4086</v>
      </c>
      <c r="D1383" s="40" t="s">
        <v>253</v>
      </c>
      <c r="E1383" s="41">
        <v>3</v>
      </c>
      <c r="F1383" s="42"/>
      <c r="G1383" s="43">
        <v>756.01</v>
      </c>
      <c r="H1383" s="44">
        <f>IF(ISNUMBER(F1383),(E1383*(1+(F1383/100))*G1383),G1383*E1383)</f>
        <v>2268.0299999999997</v>
      </c>
      <c r="I1383" s="45" t="str">
        <f t="shared" si="521"/>
        <v/>
      </c>
      <c r="J1383" s="45" t="str">
        <f t="shared" si="522"/>
        <v/>
      </c>
      <c r="K1383" s="35"/>
      <c r="L1383" s="45" t="str">
        <f t="shared" si="523"/>
        <v/>
      </c>
      <c r="M1383" s="45" t="str">
        <f t="shared" si="524"/>
        <v/>
      </c>
      <c r="N1383" s="46">
        <f>IF(A1383="ZMP",E1383*(1+(F1383/100)),#REF!)</f>
        <v>3</v>
      </c>
      <c r="O1383" s="45" t="str">
        <f t="shared" si="525"/>
        <v/>
      </c>
    </row>
    <row r="1384" spans="1:15" ht="12.75" outlineLevel="2" x14ac:dyDescent="0.2">
      <c r="A1384" s="84" t="s">
        <v>202</v>
      </c>
      <c r="B1384" s="85" t="s">
        <v>203</v>
      </c>
      <c r="C1384" s="85" t="s">
        <v>204</v>
      </c>
      <c r="D1384" s="86" t="s">
        <v>205</v>
      </c>
      <c r="E1384" s="87">
        <v>0.79700000000000004</v>
      </c>
      <c r="F1384" s="88"/>
      <c r="G1384" s="89">
        <v>720</v>
      </c>
      <c r="H1384" s="90">
        <f>IF(ISNUMBER(F1384),(E1384*(1+(F1384/100))*G1384),G1384*E1384)*N1383</f>
        <v>1721.52</v>
      </c>
      <c r="I1384" s="91">
        <f t="shared" si="521"/>
        <v>1721.52</v>
      </c>
      <c r="J1384" s="91" t="str">
        <f t="shared" si="522"/>
        <v/>
      </c>
      <c r="K1384" s="35"/>
      <c r="L1384" s="91" t="str">
        <f t="shared" si="523"/>
        <v/>
      </c>
      <c r="M1384" s="91" t="str">
        <f t="shared" si="524"/>
        <v/>
      </c>
      <c r="N1384" s="83">
        <f>IF(A1384="ZMP",E1384*(1+(F1384/100)),N1383)</f>
        <v>3</v>
      </c>
      <c r="O1384" s="91" t="str">
        <f t="shared" si="525"/>
        <v/>
      </c>
    </row>
    <row r="1385" spans="1:15" ht="12.75" outlineLevel="2" x14ac:dyDescent="0.2">
      <c r="A1385" s="84" t="s">
        <v>228</v>
      </c>
      <c r="B1385" s="85" t="s">
        <v>4087</v>
      </c>
      <c r="C1385" s="85" t="s">
        <v>4088</v>
      </c>
      <c r="D1385" s="86" t="s">
        <v>111</v>
      </c>
      <c r="E1385" s="87">
        <v>1</v>
      </c>
      <c r="F1385" s="88"/>
      <c r="G1385" s="89">
        <v>182.17</v>
      </c>
      <c r="H1385" s="90">
        <f>IF(ISNUMBER(F1385),(E1385*(1+(F1385/100))*G1385),G1385*E1385)*N1384</f>
        <v>546.51</v>
      </c>
      <c r="I1385" s="91" t="str">
        <f t="shared" si="521"/>
        <v/>
      </c>
      <c r="J1385" s="91" t="str">
        <f t="shared" si="522"/>
        <v/>
      </c>
      <c r="K1385" s="35"/>
      <c r="L1385" s="91" t="str">
        <f t="shared" si="523"/>
        <v/>
      </c>
      <c r="M1385" s="91">
        <f t="shared" si="524"/>
        <v>546.51</v>
      </c>
      <c r="N1385" s="83">
        <f>IF(A1385="ZMP",E1385*(1+(F1385/100)),N1384)</f>
        <v>3</v>
      </c>
      <c r="O1385" s="91" t="str">
        <f t="shared" si="525"/>
        <v/>
      </c>
    </row>
    <row r="1386" spans="1:15" ht="12.75" outlineLevel="1" x14ac:dyDescent="0.2">
      <c r="A1386" s="38" t="s">
        <v>198</v>
      </c>
      <c r="B1386" s="39" t="s">
        <v>4115</v>
      </c>
      <c r="C1386" s="39" t="s">
        <v>4116</v>
      </c>
      <c r="D1386" s="40" t="s">
        <v>253</v>
      </c>
      <c r="E1386" s="41">
        <v>2</v>
      </c>
      <c r="F1386" s="42"/>
      <c r="G1386" s="43">
        <v>196.61</v>
      </c>
      <c r="H1386" s="44">
        <f>IF(ISNUMBER(F1386),(E1386*(1+(F1386/100))*G1386),G1386*E1386)</f>
        <v>393.22</v>
      </c>
      <c r="I1386" s="45" t="str">
        <f t="shared" si="521"/>
        <v/>
      </c>
      <c r="J1386" s="45" t="str">
        <f t="shared" si="522"/>
        <v/>
      </c>
      <c r="K1386" s="35"/>
      <c r="L1386" s="45" t="str">
        <f t="shared" si="523"/>
        <v/>
      </c>
      <c r="M1386" s="45" t="str">
        <f t="shared" si="524"/>
        <v/>
      </c>
      <c r="N1386" s="46">
        <f>IF(A1386="ZMP",E1386*(1+(F1386/100)),#REF!)</f>
        <v>2</v>
      </c>
      <c r="O1386" s="45" t="str">
        <f t="shared" si="525"/>
        <v/>
      </c>
    </row>
    <row r="1387" spans="1:15" ht="12.75" outlineLevel="2" x14ac:dyDescent="0.2">
      <c r="A1387" s="84" t="s">
        <v>202</v>
      </c>
      <c r="B1387" s="85" t="s">
        <v>203</v>
      </c>
      <c r="C1387" s="85" t="s">
        <v>204</v>
      </c>
      <c r="D1387" s="86" t="s">
        <v>205</v>
      </c>
      <c r="E1387" s="87">
        <v>0.09</v>
      </c>
      <c r="F1387" s="88"/>
      <c r="G1387" s="89">
        <v>720</v>
      </c>
      <c r="H1387" s="90">
        <f>IF(ISNUMBER(F1387),(E1387*(1+(F1387/100))*G1387),G1387*E1387)*N1386</f>
        <v>129.6</v>
      </c>
      <c r="I1387" s="91">
        <f t="shared" si="521"/>
        <v>129.6</v>
      </c>
      <c r="J1387" s="91" t="str">
        <f t="shared" si="522"/>
        <v/>
      </c>
      <c r="K1387" s="35"/>
      <c r="L1387" s="91" t="str">
        <f t="shared" si="523"/>
        <v/>
      </c>
      <c r="M1387" s="91" t="str">
        <f t="shared" si="524"/>
        <v/>
      </c>
      <c r="N1387" s="83">
        <f>IF(A1387="ZMP",E1387*(1+(F1387/100)),N1386)</f>
        <v>2</v>
      </c>
      <c r="O1387" s="91" t="str">
        <f t="shared" si="525"/>
        <v/>
      </c>
    </row>
    <row r="1388" spans="1:15" ht="12.75" outlineLevel="2" x14ac:dyDescent="0.2">
      <c r="A1388" s="84" t="s">
        <v>315</v>
      </c>
      <c r="B1388" s="85" t="s">
        <v>49</v>
      </c>
      <c r="C1388" s="85" t="s">
        <v>50</v>
      </c>
      <c r="D1388" s="86" t="s">
        <v>46</v>
      </c>
      <c r="E1388" s="87">
        <v>0.11700000000000001</v>
      </c>
      <c r="F1388" s="88"/>
      <c r="G1388" s="89">
        <v>900</v>
      </c>
      <c r="H1388" s="90">
        <f>IF(ISNUMBER(F1388),(E1388*(1+(F1388/100))*G1388),G1388*E1388)*N1387</f>
        <v>210.60000000000002</v>
      </c>
      <c r="I1388" s="91" t="str">
        <f t="shared" si="521"/>
        <v/>
      </c>
      <c r="J1388" s="91">
        <f t="shared" si="522"/>
        <v>210.60000000000002</v>
      </c>
      <c r="K1388" s="35"/>
      <c r="L1388" s="91" t="str">
        <f t="shared" si="523"/>
        <v/>
      </c>
      <c r="M1388" s="91" t="str">
        <f t="shared" si="524"/>
        <v/>
      </c>
      <c r="N1388" s="83">
        <f>IF(A1388="ZMP",E1388*(1+(F1388/100)),N1387)</f>
        <v>2</v>
      </c>
      <c r="O1388" s="91" t="str">
        <f t="shared" si="525"/>
        <v/>
      </c>
    </row>
    <row r="1389" spans="1:15" ht="12.75" outlineLevel="2" x14ac:dyDescent="0.2">
      <c r="A1389" s="84" t="s">
        <v>228</v>
      </c>
      <c r="B1389" s="85" t="s">
        <v>327</v>
      </c>
      <c r="C1389" s="85" t="s">
        <v>328</v>
      </c>
      <c r="D1389" s="86" t="s">
        <v>329</v>
      </c>
      <c r="E1389" s="87">
        <v>3.7999999999999999E-2</v>
      </c>
      <c r="F1389" s="88"/>
      <c r="G1389" s="89">
        <v>593.96</v>
      </c>
      <c r="H1389" s="90">
        <f>IF(ISNUMBER(F1389),(E1389*(1+(F1389/100))*G1389),G1389*E1389)*N1388</f>
        <v>45.14096</v>
      </c>
      <c r="I1389" s="91" t="str">
        <f t="shared" si="521"/>
        <v/>
      </c>
      <c r="J1389" s="91" t="str">
        <f t="shared" si="522"/>
        <v/>
      </c>
      <c r="K1389" s="35"/>
      <c r="L1389" s="91" t="str">
        <f t="shared" si="523"/>
        <v/>
      </c>
      <c r="M1389" s="91">
        <f t="shared" si="524"/>
        <v>45.14096</v>
      </c>
      <c r="N1389" s="83">
        <f>IF(A1389="ZMP",E1389*(1+(F1389/100)),N1388)</f>
        <v>2</v>
      </c>
      <c r="O1389" s="91" t="str">
        <f t="shared" si="525"/>
        <v/>
      </c>
    </row>
    <row r="1390" spans="1:15" ht="12.75" outlineLevel="2" x14ac:dyDescent="0.2">
      <c r="A1390" s="84" t="s">
        <v>228</v>
      </c>
      <c r="B1390" s="85" t="s">
        <v>332</v>
      </c>
      <c r="C1390" s="85" t="s">
        <v>333</v>
      </c>
      <c r="D1390" s="86" t="s">
        <v>334</v>
      </c>
      <c r="E1390" s="87">
        <v>0.01</v>
      </c>
      <c r="F1390" s="88"/>
      <c r="G1390" s="89">
        <v>393.48</v>
      </c>
      <c r="H1390" s="90">
        <f>IF(ISNUMBER(F1390),(E1390*(1+(F1390/100))*G1390),G1390*E1390)*N1389</f>
        <v>7.8696000000000002</v>
      </c>
      <c r="I1390" s="91" t="str">
        <f t="shared" si="521"/>
        <v/>
      </c>
      <c r="J1390" s="91" t="str">
        <f t="shared" si="522"/>
        <v/>
      </c>
      <c r="K1390" s="35"/>
      <c r="L1390" s="91" t="str">
        <f t="shared" si="523"/>
        <v/>
      </c>
      <c r="M1390" s="91">
        <f t="shared" si="524"/>
        <v>7.8696000000000002</v>
      </c>
      <c r="N1390" s="83">
        <f>IF(A1390="ZMP",E1390*(1+(F1390/100)),N1389)</f>
        <v>2</v>
      </c>
      <c r="O1390" s="91" t="str">
        <f t="shared" si="525"/>
        <v/>
      </c>
    </row>
    <row r="1391" spans="1:15" ht="12.75" outlineLevel="1" x14ac:dyDescent="0.2">
      <c r="A1391" s="38" t="s">
        <v>198</v>
      </c>
      <c r="B1391" s="39" t="s">
        <v>4169</v>
      </c>
      <c r="C1391" s="39" t="s">
        <v>4170</v>
      </c>
      <c r="D1391" s="40" t="s">
        <v>253</v>
      </c>
      <c r="E1391" s="41">
        <v>3</v>
      </c>
      <c r="F1391" s="42"/>
      <c r="G1391" s="43">
        <v>4.05</v>
      </c>
      <c r="H1391" s="44">
        <f>IF(ISNUMBER(F1391),(E1391*(1+(F1391/100))*G1391),G1391*E1391)</f>
        <v>12.149999999999999</v>
      </c>
      <c r="I1391" s="45" t="str">
        <f t="shared" si="521"/>
        <v/>
      </c>
      <c r="J1391" s="45" t="str">
        <f t="shared" si="522"/>
        <v/>
      </c>
      <c r="K1391" s="35"/>
      <c r="L1391" s="45" t="str">
        <f t="shared" si="523"/>
        <v/>
      </c>
      <c r="M1391" s="45" t="str">
        <f t="shared" si="524"/>
        <v/>
      </c>
      <c r="N1391" s="46">
        <f>IF(A1391="ZMP",E1391*(1+(F1391/100)),#REF!)</f>
        <v>3</v>
      </c>
      <c r="O1391" s="45" t="str">
        <f t="shared" si="525"/>
        <v/>
      </c>
    </row>
    <row r="1392" spans="1:15" ht="12.75" outlineLevel="2" x14ac:dyDescent="0.2">
      <c r="A1392" s="84" t="s">
        <v>202</v>
      </c>
      <c r="B1392" s="85" t="s">
        <v>203</v>
      </c>
      <c r="C1392" s="85" t="s">
        <v>204</v>
      </c>
      <c r="D1392" s="86" t="s">
        <v>205</v>
      </c>
      <c r="E1392" s="87">
        <v>0</v>
      </c>
      <c r="F1392" s="88"/>
      <c r="G1392" s="89">
        <v>720</v>
      </c>
      <c r="H1392" s="90">
        <f>IF(ISNUMBER(F1392),(E1392*(1+(F1392/100))*G1392),G1392*E1392)*N1391</f>
        <v>0</v>
      </c>
      <c r="I1392" s="91">
        <f t="shared" si="521"/>
        <v>0</v>
      </c>
      <c r="J1392" s="91" t="str">
        <f t="shared" si="522"/>
        <v/>
      </c>
      <c r="K1392" s="35"/>
      <c r="L1392" s="91" t="str">
        <f t="shared" si="523"/>
        <v/>
      </c>
      <c r="M1392" s="91" t="str">
        <f t="shared" si="524"/>
        <v/>
      </c>
      <c r="N1392" s="83">
        <f>IF(A1392="ZMP",E1392*(1+(F1392/100)),N1391)</f>
        <v>3</v>
      </c>
      <c r="O1392" s="91" t="str">
        <f t="shared" si="525"/>
        <v/>
      </c>
    </row>
    <row r="1393" spans="1:15" ht="12.75" outlineLevel="2" x14ac:dyDescent="0.2">
      <c r="A1393" s="84" t="s">
        <v>228</v>
      </c>
      <c r="B1393" s="85" t="s">
        <v>3645</v>
      </c>
      <c r="C1393" s="85" t="s">
        <v>3646</v>
      </c>
      <c r="D1393" s="86" t="s">
        <v>111</v>
      </c>
      <c r="E1393" s="87">
        <v>1</v>
      </c>
      <c r="F1393" s="88"/>
      <c r="G1393" s="89">
        <v>2.46</v>
      </c>
      <c r="H1393" s="90">
        <f>IF(ISNUMBER(F1393),(E1393*(1+(F1393/100))*G1393),G1393*E1393)*N1392</f>
        <v>7.38</v>
      </c>
      <c r="I1393" s="91" t="str">
        <f t="shared" si="521"/>
        <v/>
      </c>
      <c r="J1393" s="91" t="str">
        <f t="shared" si="522"/>
        <v/>
      </c>
      <c r="K1393" s="35"/>
      <c r="L1393" s="91" t="str">
        <f t="shared" si="523"/>
        <v/>
      </c>
      <c r="M1393" s="91">
        <f t="shared" si="524"/>
        <v>7.38</v>
      </c>
      <c r="N1393" s="83">
        <f>IF(A1393="ZMP",E1393*(1+(F1393/100)),N1392)</f>
        <v>3</v>
      </c>
      <c r="O1393" s="91" t="str">
        <f t="shared" si="525"/>
        <v/>
      </c>
    </row>
    <row r="1394" spans="1:15" ht="12.75" outlineLevel="2" x14ac:dyDescent="0.2">
      <c r="A1394" s="84" t="s">
        <v>228</v>
      </c>
      <c r="B1394" s="85" t="s">
        <v>812</v>
      </c>
      <c r="C1394" s="85" t="s">
        <v>813</v>
      </c>
      <c r="D1394" s="86" t="s">
        <v>111</v>
      </c>
      <c r="E1394" s="87">
        <v>1</v>
      </c>
      <c r="F1394" s="88"/>
      <c r="G1394" s="89">
        <v>1.0900000000000001</v>
      </c>
      <c r="H1394" s="90">
        <f>IF(ISNUMBER(F1394),(E1394*(1+(F1394/100))*G1394),G1394*E1394)*N1393</f>
        <v>3.2700000000000005</v>
      </c>
      <c r="I1394" s="91" t="str">
        <f t="shared" si="521"/>
        <v/>
      </c>
      <c r="J1394" s="91" t="str">
        <f t="shared" si="522"/>
        <v/>
      </c>
      <c r="K1394" s="35"/>
      <c r="L1394" s="91" t="str">
        <f t="shared" si="523"/>
        <v/>
      </c>
      <c r="M1394" s="91">
        <f t="shared" si="524"/>
        <v>3.2700000000000005</v>
      </c>
      <c r="N1394" s="83">
        <f>IF(A1394="ZMP",E1394*(1+(F1394/100)),N1393)</f>
        <v>3</v>
      </c>
      <c r="O1394" s="91" t="str">
        <f t="shared" si="525"/>
        <v/>
      </c>
    </row>
    <row r="1395" spans="1:15" ht="12.75" outlineLevel="2" x14ac:dyDescent="0.2">
      <c r="A1395" s="84" t="s">
        <v>228</v>
      </c>
      <c r="B1395" s="85" t="s">
        <v>2831</v>
      </c>
      <c r="C1395" s="85" t="s">
        <v>2832</v>
      </c>
      <c r="D1395" s="86" t="s">
        <v>111</v>
      </c>
      <c r="E1395" s="87">
        <v>1</v>
      </c>
      <c r="F1395" s="88"/>
      <c r="G1395" s="89">
        <v>0.5</v>
      </c>
      <c r="H1395" s="90">
        <f>IF(ISNUMBER(F1395),(E1395*(1+(F1395/100))*G1395),G1395*E1395)*N1394</f>
        <v>1.5</v>
      </c>
      <c r="I1395" s="91" t="str">
        <f t="shared" si="521"/>
        <v/>
      </c>
      <c r="J1395" s="91" t="str">
        <f t="shared" si="522"/>
        <v/>
      </c>
      <c r="K1395" s="35"/>
      <c r="L1395" s="91" t="str">
        <f t="shared" si="523"/>
        <v/>
      </c>
      <c r="M1395" s="91">
        <f t="shared" si="524"/>
        <v>1.5</v>
      </c>
      <c r="N1395" s="83">
        <f>IF(A1395="ZMP",E1395*(1+(F1395/100)),N1394)</f>
        <v>3</v>
      </c>
      <c r="O1395" s="91" t="str">
        <f t="shared" si="525"/>
        <v/>
      </c>
    </row>
    <row r="1396" spans="1:15" ht="12.75" outlineLevel="1" x14ac:dyDescent="0.2">
      <c r="A1396" s="38" t="s">
        <v>198</v>
      </c>
      <c r="B1396" s="39" t="s">
        <v>4171</v>
      </c>
      <c r="C1396" s="39" t="s">
        <v>4172</v>
      </c>
      <c r="D1396" s="40" t="s">
        <v>392</v>
      </c>
      <c r="E1396" s="41">
        <v>0.3</v>
      </c>
      <c r="F1396" s="42"/>
      <c r="G1396" s="43">
        <v>61</v>
      </c>
      <c r="H1396" s="44">
        <f>IF(ISNUMBER(F1396),(E1396*(1+(F1396/100))*G1396),G1396*E1396)</f>
        <v>18.3</v>
      </c>
      <c r="I1396" s="45" t="str">
        <f t="shared" si="521"/>
        <v/>
      </c>
      <c r="J1396" s="45" t="str">
        <f t="shared" si="522"/>
        <v/>
      </c>
      <c r="K1396" s="35"/>
      <c r="L1396" s="45" t="str">
        <f t="shared" si="523"/>
        <v/>
      </c>
      <c r="M1396" s="45" t="str">
        <f t="shared" si="524"/>
        <v/>
      </c>
      <c r="N1396" s="46">
        <f>IF(A1396="ZMP",E1396*(1+(F1396/100)),#REF!)</f>
        <v>0.3</v>
      </c>
      <c r="O1396" s="45" t="str">
        <f t="shared" si="525"/>
        <v/>
      </c>
    </row>
    <row r="1397" spans="1:15" ht="12.75" outlineLevel="2" x14ac:dyDescent="0.2">
      <c r="A1397" s="84" t="s">
        <v>202</v>
      </c>
      <c r="B1397" s="85" t="s">
        <v>203</v>
      </c>
      <c r="C1397" s="85" t="s">
        <v>204</v>
      </c>
      <c r="D1397" s="86" t="s">
        <v>205</v>
      </c>
      <c r="E1397" s="87">
        <v>0</v>
      </c>
      <c r="F1397" s="88"/>
      <c r="G1397" s="89">
        <v>720</v>
      </c>
      <c r="H1397" s="90">
        <f>IF(ISNUMBER(F1397),(E1397*(1+(F1397/100))*G1397),G1397*E1397)*N1396</f>
        <v>0</v>
      </c>
      <c r="I1397" s="91">
        <f t="shared" si="521"/>
        <v>0</v>
      </c>
      <c r="J1397" s="91" t="str">
        <f t="shared" si="522"/>
        <v/>
      </c>
      <c r="K1397" s="35"/>
      <c r="L1397" s="91" t="str">
        <f t="shared" si="523"/>
        <v/>
      </c>
      <c r="M1397" s="91" t="str">
        <f t="shared" si="524"/>
        <v/>
      </c>
      <c r="N1397" s="83">
        <f>IF(A1397="ZMP",E1397*(1+(F1397/100)),N1396)</f>
        <v>0.3</v>
      </c>
      <c r="O1397" s="91" t="str">
        <f t="shared" si="525"/>
        <v/>
      </c>
    </row>
    <row r="1398" spans="1:15" ht="12.75" outlineLevel="2" x14ac:dyDescent="0.2">
      <c r="A1398" s="84" t="s">
        <v>206</v>
      </c>
      <c r="B1398" s="85" t="s">
        <v>4173</v>
      </c>
      <c r="C1398" s="85" t="s">
        <v>4174</v>
      </c>
      <c r="D1398" s="86" t="s">
        <v>278</v>
      </c>
      <c r="E1398" s="87">
        <v>1</v>
      </c>
      <c r="F1398" s="88"/>
      <c r="G1398" s="89">
        <v>61</v>
      </c>
      <c r="H1398" s="90">
        <f>IF(ISNUMBER(F1398),(E1398*(1+(F1398/100))*G1398),G1398*E1398)*N1397</f>
        <v>18.3</v>
      </c>
      <c r="I1398" s="91" t="str">
        <f t="shared" si="521"/>
        <v/>
      </c>
      <c r="J1398" s="91" t="str">
        <f t="shared" si="522"/>
        <v/>
      </c>
      <c r="K1398" s="35"/>
      <c r="L1398" s="91">
        <f t="shared" si="523"/>
        <v>18.3</v>
      </c>
      <c r="M1398" s="91" t="str">
        <f t="shared" si="524"/>
        <v/>
      </c>
      <c r="N1398" s="83">
        <f>IF(A1398="ZMP",E1398*(1+(F1398/100)),N1397)</f>
        <v>0.3</v>
      </c>
      <c r="O1398" s="91" t="str">
        <f t="shared" si="525"/>
        <v/>
      </c>
    </row>
    <row r="1399" spans="1:15" ht="12.75" outlineLevel="2" x14ac:dyDescent="0.2">
      <c r="A1399" s="47"/>
      <c r="B1399" s="48"/>
      <c r="C1399" s="48"/>
      <c r="D1399" s="49"/>
      <c r="E1399" s="50"/>
      <c r="F1399" s="51"/>
      <c r="G1399" s="52"/>
      <c r="H1399" s="53"/>
      <c r="I1399" s="54"/>
      <c r="J1399" s="54"/>
      <c r="K1399" s="35"/>
      <c r="L1399" s="54"/>
      <c r="M1399" s="54"/>
      <c r="N1399" s="54"/>
      <c r="O1399" s="54"/>
    </row>
    <row r="1400" spans="1:15" ht="12.75" x14ac:dyDescent="0.2">
      <c r="A1400" s="27" t="s">
        <v>8031</v>
      </c>
      <c r="B1400" s="28" t="s">
        <v>8260</v>
      </c>
      <c r="C1400" s="29" t="s">
        <v>8261</v>
      </c>
      <c r="D1400" s="30" t="s">
        <v>666</v>
      </c>
      <c r="E1400" s="31">
        <v>1</v>
      </c>
      <c r="F1400" s="32"/>
      <c r="G1400" s="33">
        <v>1685.04</v>
      </c>
      <c r="H1400" s="34">
        <f>G1400</f>
        <v>1685.04</v>
      </c>
      <c r="I1400" s="35">
        <f>SUM(I1401:I1413)</f>
        <v>676.80000000000007</v>
      </c>
      <c r="J1400" s="35">
        <f>SUM(J1401:J1413)</f>
        <v>45.600000000000009</v>
      </c>
      <c r="K1400" s="35">
        <f t="shared" si="520"/>
        <v>722.40000000000009</v>
      </c>
      <c r="L1400" s="35">
        <f>SUM(L1401:L1413)</f>
        <v>31.32</v>
      </c>
      <c r="M1400" s="35">
        <f>SUM(M1401:M1413)</f>
        <v>931.41847599999994</v>
      </c>
      <c r="N1400" s="35"/>
      <c r="O1400" s="35">
        <f>SUM(O1401:O1413)</f>
        <v>0</v>
      </c>
    </row>
    <row r="1401" spans="1:15" ht="12.75" outlineLevel="1" collapsed="1" x14ac:dyDescent="0.2">
      <c r="A1401" s="38" t="s">
        <v>198</v>
      </c>
      <c r="B1401" s="39" t="s">
        <v>4067</v>
      </c>
      <c r="C1401" s="39" t="s">
        <v>4068</v>
      </c>
      <c r="D1401" s="40" t="s">
        <v>201</v>
      </c>
      <c r="E1401" s="41">
        <v>20</v>
      </c>
      <c r="F1401" s="42"/>
      <c r="G1401" s="43">
        <v>82.63</v>
      </c>
      <c r="H1401" s="44">
        <f>IF(ISNUMBER(F1401),(E1401*(1+(F1401/100))*G1401),G1401*E1401)</f>
        <v>1652.6</v>
      </c>
      <c r="I1401" s="45" t="str">
        <f t="shared" ref="I1401:I1412" si="526">IF(OR(A1401="PM",A1401="PZ",A1401="PP"),H1401,"")</f>
        <v/>
      </c>
      <c r="J1401" s="45" t="str">
        <f t="shared" ref="J1401:J1412" si="527">IF(A1401="S",H1401,"")</f>
        <v/>
      </c>
      <c r="K1401" s="35"/>
      <c r="L1401" s="45" t="str">
        <f t="shared" ref="L1401:L1412" si="528">IF(A1401="M06",H1401,"")</f>
        <v/>
      </c>
      <c r="M1401" s="45" t="str">
        <f t="shared" ref="M1401:M1412" si="529">IF(OR(A1401="M02",A1401="M25",A1401="M01s"),H1401,"")</f>
        <v/>
      </c>
      <c r="N1401" s="46">
        <f>IF(A1401="ZMP",E1401*(1+(F1401/100)),#REF!)</f>
        <v>20</v>
      </c>
      <c r="O1401" s="45" t="str">
        <f t="shared" ref="O1401:O1412" si="530">IF(A1401="M01e",H1401,"")</f>
        <v/>
      </c>
    </row>
    <row r="1402" spans="1:15" ht="12.75" outlineLevel="2" x14ac:dyDescent="0.2">
      <c r="A1402" s="84" t="s">
        <v>202</v>
      </c>
      <c r="B1402" s="85" t="s">
        <v>203</v>
      </c>
      <c r="C1402" s="85" t="s">
        <v>204</v>
      </c>
      <c r="D1402" s="86" t="s">
        <v>205</v>
      </c>
      <c r="E1402" s="87">
        <v>4.7E-2</v>
      </c>
      <c r="F1402" s="88"/>
      <c r="G1402" s="89">
        <v>720</v>
      </c>
      <c r="H1402" s="90">
        <f>IF(ISNUMBER(F1402),(E1402*(1+(F1402/100))*G1402),G1402*E1402)*N1401</f>
        <v>676.80000000000007</v>
      </c>
      <c r="I1402" s="91">
        <f t="shared" si="526"/>
        <v>676.80000000000007</v>
      </c>
      <c r="J1402" s="91" t="str">
        <f t="shared" si="527"/>
        <v/>
      </c>
      <c r="K1402" s="35"/>
      <c r="L1402" s="91" t="str">
        <f t="shared" si="528"/>
        <v/>
      </c>
      <c r="M1402" s="91" t="str">
        <f t="shared" si="529"/>
        <v/>
      </c>
      <c r="N1402" s="83">
        <f>IF(A1402="ZMP",E1402*(1+(F1402/100)),N1401)</f>
        <v>20</v>
      </c>
      <c r="O1402" s="91" t="str">
        <f t="shared" si="530"/>
        <v/>
      </c>
    </row>
    <row r="1403" spans="1:15" ht="12.75" outlineLevel="2" x14ac:dyDescent="0.2">
      <c r="A1403" s="84" t="s">
        <v>315</v>
      </c>
      <c r="B1403" s="85" t="s">
        <v>75</v>
      </c>
      <c r="C1403" s="85" t="s">
        <v>76</v>
      </c>
      <c r="D1403" s="86" t="s">
        <v>17</v>
      </c>
      <c r="E1403" s="87">
        <v>3.0000000000000001E-3</v>
      </c>
      <c r="F1403" s="88"/>
      <c r="G1403" s="89">
        <v>760</v>
      </c>
      <c r="H1403" s="90">
        <f>IF(ISNUMBER(F1403),(E1403*(1+(F1403/100))*G1403),G1403*E1403)*N1402</f>
        <v>45.600000000000009</v>
      </c>
      <c r="I1403" s="91" t="str">
        <f t="shared" si="526"/>
        <v/>
      </c>
      <c r="J1403" s="91">
        <f t="shared" si="527"/>
        <v>45.600000000000009</v>
      </c>
      <c r="K1403" s="35"/>
      <c r="L1403" s="91" t="str">
        <f t="shared" si="528"/>
        <v/>
      </c>
      <c r="M1403" s="91" t="str">
        <f t="shared" si="529"/>
        <v/>
      </c>
      <c r="N1403" s="83">
        <f>IF(A1403="ZMP",E1403*(1+(F1403/100)),N1402)</f>
        <v>20</v>
      </c>
      <c r="O1403" s="91" t="str">
        <f t="shared" si="530"/>
        <v/>
      </c>
    </row>
    <row r="1404" spans="1:15" ht="12.75" outlineLevel="2" x14ac:dyDescent="0.2">
      <c r="A1404" s="84" t="s">
        <v>228</v>
      </c>
      <c r="B1404" s="85" t="s">
        <v>1141</v>
      </c>
      <c r="C1404" s="85" t="s">
        <v>1142</v>
      </c>
      <c r="D1404" s="86" t="s">
        <v>278</v>
      </c>
      <c r="E1404" s="87">
        <v>0.94199999999999995</v>
      </c>
      <c r="F1404" s="88">
        <v>1</v>
      </c>
      <c r="G1404" s="89">
        <v>48.89</v>
      </c>
      <c r="H1404" s="90">
        <f>IF(ISNUMBER(F1404),(E1404*(1+(F1404/100))*G1404),G1404*E1404)*N1403</f>
        <v>930.29847599999994</v>
      </c>
      <c r="I1404" s="91" t="str">
        <f t="shared" si="526"/>
        <v/>
      </c>
      <c r="J1404" s="91" t="str">
        <f t="shared" si="527"/>
        <v/>
      </c>
      <c r="K1404" s="35"/>
      <c r="L1404" s="91" t="str">
        <f t="shared" si="528"/>
        <v/>
      </c>
      <c r="M1404" s="91">
        <f t="shared" si="529"/>
        <v>930.29847599999994</v>
      </c>
      <c r="N1404" s="83">
        <f>IF(A1404="ZMP",E1404*(1+(F1404/100)),N1403)</f>
        <v>20</v>
      </c>
      <c r="O1404" s="91" t="str">
        <f t="shared" si="530"/>
        <v/>
      </c>
    </row>
    <row r="1405" spans="1:15" ht="12.75" outlineLevel="1" x14ac:dyDescent="0.2">
      <c r="A1405" s="38" t="s">
        <v>198</v>
      </c>
      <c r="B1405" s="39" t="s">
        <v>4165</v>
      </c>
      <c r="C1405" s="39" t="s">
        <v>4166</v>
      </c>
      <c r="D1405" s="40" t="s">
        <v>253</v>
      </c>
      <c r="E1405" s="41">
        <v>2</v>
      </c>
      <c r="F1405" s="42"/>
      <c r="G1405" s="43">
        <v>10.120000000000001</v>
      </c>
      <c r="H1405" s="44">
        <f>IF(ISNUMBER(F1405),(E1405*(1+(F1405/100))*G1405),G1405*E1405)</f>
        <v>20.240000000000002</v>
      </c>
      <c r="I1405" s="45" t="str">
        <f t="shared" si="526"/>
        <v/>
      </c>
      <c r="J1405" s="45" t="str">
        <f t="shared" si="527"/>
        <v/>
      </c>
      <c r="K1405" s="35"/>
      <c r="L1405" s="45" t="str">
        <f t="shared" si="528"/>
        <v/>
      </c>
      <c r="M1405" s="45" t="str">
        <f t="shared" si="529"/>
        <v/>
      </c>
      <c r="N1405" s="46">
        <f>IF(A1405="ZMP",E1405*(1+(F1405/100)),#REF!)</f>
        <v>2</v>
      </c>
      <c r="O1405" s="45" t="str">
        <f t="shared" si="530"/>
        <v/>
      </c>
    </row>
    <row r="1406" spans="1:15" ht="12.75" outlineLevel="2" x14ac:dyDescent="0.2">
      <c r="A1406" s="84" t="s">
        <v>202</v>
      </c>
      <c r="B1406" s="85" t="s">
        <v>203</v>
      </c>
      <c r="C1406" s="85" t="s">
        <v>204</v>
      </c>
      <c r="D1406" s="86" t="s">
        <v>205</v>
      </c>
      <c r="E1406" s="87">
        <v>0</v>
      </c>
      <c r="F1406" s="88"/>
      <c r="G1406" s="89">
        <v>720</v>
      </c>
      <c r="H1406" s="90">
        <f>IF(ISNUMBER(F1406),(E1406*(1+(F1406/100))*G1406),G1406*E1406)*N1405</f>
        <v>0</v>
      </c>
      <c r="I1406" s="91">
        <f t="shared" si="526"/>
        <v>0</v>
      </c>
      <c r="J1406" s="91" t="str">
        <f t="shared" si="527"/>
        <v/>
      </c>
      <c r="K1406" s="35"/>
      <c r="L1406" s="91" t="str">
        <f t="shared" si="528"/>
        <v/>
      </c>
      <c r="M1406" s="91" t="str">
        <f t="shared" si="529"/>
        <v/>
      </c>
      <c r="N1406" s="83">
        <f>IF(A1406="ZMP",E1406*(1+(F1406/100)),N1405)</f>
        <v>2</v>
      </c>
      <c r="O1406" s="91" t="str">
        <f t="shared" si="530"/>
        <v/>
      </c>
    </row>
    <row r="1407" spans="1:15" ht="12.75" outlineLevel="2" x14ac:dyDescent="0.2">
      <c r="A1407" s="84" t="s">
        <v>228</v>
      </c>
      <c r="B1407" s="85" t="s">
        <v>4027</v>
      </c>
      <c r="C1407" s="85" t="s">
        <v>4028</v>
      </c>
      <c r="D1407" s="86" t="s">
        <v>111</v>
      </c>
      <c r="E1407" s="87">
        <v>2</v>
      </c>
      <c r="F1407" s="88"/>
      <c r="G1407" s="89">
        <v>0.28000000000000003</v>
      </c>
      <c r="H1407" s="90">
        <f>IF(ISNUMBER(F1407),(E1407*(1+(F1407/100))*G1407),G1407*E1407)*N1406</f>
        <v>1.1200000000000001</v>
      </c>
      <c r="I1407" s="91" t="str">
        <f t="shared" si="526"/>
        <v/>
      </c>
      <c r="J1407" s="91" t="str">
        <f t="shared" si="527"/>
        <v/>
      </c>
      <c r="K1407" s="35"/>
      <c r="L1407" s="91" t="str">
        <f t="shared" si="528"/>
        <v/>
      </c>
      <c r="M1407" s="91">
        <f t="shared" si="529"/>
        <v>1.1200000000000001</v>
      </c>
      <c r="N1407" s="83">
        <f>IF(A1407="ZMP",E1407*(1+(F1407/100)),N1406)</f>
        <v>2</v>
      </c>
      <c r="O1407" s="91" t="str">
        <f t="shared" si="530"/>
        <v/>
      </c>
    </row>
    <row r="1408" spans="1:15" ht="12.75" outlineLevel="2" x14ac:dyDescent="0.2">
      <c r="A1408" s="84" t="s">
        <v>206</v>
      </c>
      <c r="B1408" s="85" t="s">
        <v>4167</v>
      </c>
      <c r="C1408" s="85" t="s">
        <v>4168</v>
      </c>
      <c r="D1408" s="86" t="s">
        <v>111</v>
      </c>
      <c r="E1408" s="87">
        <v>2</v>
      </c>
      <c r="F1408" s="88"/>
      <c r="G1408" s="89">
        <v>3.93</v>
      </c>
      <c r="H1408" s="90">
        <f>IF(ISNUMBER(F1408),(E1408*(1+(F1408/100))*G1408),G1408*E1408)*N1407</f>
        <v>15.72</v>
      </c>
      <c r="I1408" s="91" t="str">
        <f t="shared" si="526"/>
        <v/>
      </c>
      <c r="J1408" s="91" t="str">
        <f t="shared" si="527"/>
        <v/>
      </c>
      <c r="K1408" s="35"/>
      <c r="L1408" s="91">
        <f t="shared" si="528"/>
        <v>15.72</v>
      </c>
      <c r="M1408" s="91" t="str">
        <f t="shared" si="529"/>
        <v/>
      </c>
      <c r="N1408" s="83">
        <f>IF(A1408="ZMP",E1408*(1+(F1408/100)),N1407)</f>
        <v>2</v>
      </c>
      <c r="O1408" s="91" t="str">
        <f t="shared" si="530"/>
        <v/>
      </c>
    </row>
    <row r="1409" spans="1:15" ht="12.75" outlineLevel="2" x14ac:dyDescent="0.2">
      <c r="A1409" s="84" t="s">
        <v>206</v>
      </c>
      <c r="B1409" s="85" t="s">
        <v>808</v>
      </c>
      <c r="C1409" s="85" t="s">
        <v>809</v>
      </c>
      <c r="D1409" s="86" t="s">
        <v>111</v>
      </c>
      <c r="E1409" s="87">
        <v>2</v>
      </c>
      <c r="F1409" s="88"/>
      <c r="G1409" s="89">
        <v>0.85</v>
      </c>
      <c r="H1409" s="90">
        <f>IF(ISNUMBER(F1409),(E1409*(1+(F1409/100))*G1409),G1409*E1409)*N1408</f>
        <v>3.4</v>
      </c>
      <c r="I1409" s="91" t="str">
        <f t="shared" si="526"/>
        <v/>
      </c>
      <c r="J1409" s="91" t="str">
        <f t="shared" si="527"/>
        <v/>
      </c>
      <c r="K1409" s="35"/>
      <c r="L1409" s="91">
        <f t="shared" si="528"/>
        <v>3.4</v>
      </c>
      <c r="M1409" s="91" t="str">
        <f t="shared" si="529"/>
        <v/>
      </c>
      <c r="N1409" s="83">
        <f>IF(A1409="ZMP",E1409*(1+(F1409/100)),N1408)</f>
        <v>2</v>
      </c>
      <c r="O1409" s="91" t="str">
        <f t="shared" si="530"/>
        <v/>
      </c>
    </row>
    <row r="1410" spans="1:15" ht="12.75" outlineLevel="1" x14ac:dyDescent="0.2">
      <c r="A1410" s="38" t="s">
        <v>198</v>
      </c>
      <c r="B1410" s="39" t="s">
        <v>4171</v>
      </c>
      <c r="C1410" s="39" t="s">
        <v>4172</v>
      </c>
      <c r="D1410" s="40" t="s">
        <v>392</v>
      </c>
      <c r="E1410" s="41">
        <v>0.2</v>
      </c>
      <c r="F1410" s="42"/>
      <c r="G1410" s="43">
        <v>61</v>
      </c>
      <c r="H1410" s="44">
        <f>IF(ISNUMBER(F1410),(E1410*(1+(F1410/100))*G1410),G1410*E1410)</f>
        <v>12.200000000000001</v>
      </c>
      <c r="I1410" s="45" t="str">
        <f t="shared" si="526"/>
        <v/>
      </c>
      <c r="J1410" s="45" t="str">
        <f t="shared" si="527"/>
        <v/>
      </c>
      <c r="K1410" s="35"/>
      <c r="L1410" s="45" t="str">
        <f t="shared" si="528"/>
        <v/>
      </c>
      <c r="M1410" s="45" t="str">
        <f t="shared" si="529"/>
        <v/>
      </c>
      <c r="N1410" s="46">
        <f>IF(A1410="ZMP",E1410*(1+(F1410/100)),#REF!)</f>
        <v>0.2</v>
      </c>
      <c r="O1410" s="45" t="str">
        <f t="shared" si="530"/>
        <v/>
      </c>
    </row>
    <row r="1411" spans="1:15" ht="12.75" outlineLevel="2" x14ac:dyDescent="0.2">
      <c r="A1411" s="84" t="s">
        <v>202</v>
      </c>
      <c r="B1411" s="85" t="s">
        <v>203</v>
      </c>
      <c r="C1411" s="85" t="s">
        <v>204</v>
      </c>
      <c r="D1411" s="86" t="s">
        <v>205</v>
      </c>
      <c r="E1411" s="87">
        <v>0</v>
      </c>
      <c r="F1411" s="88"/>
      <c r="G1411" s="89">
        <v>720</v>
      </c>
      <c r="H1411" s="90">
        <f>IF(ISNUMBER(F1411),(E1411*(1+(F1411/100))*G1411),G1411*E1411)*N1410</f>
        <v>0</v>
      </c>
      <c r="I1411" s="91">
        <f t="shared" si="526"/>
        <v>0</v>
      </c>
      <c r="J1411" s="91" t="str">
        <f t="shared" si="527"/>
        <v/>
      </c>
      <c r="K1411" s="35"/>
      <c r="L1411" s="91" t="str">
        <f t="shared" si="528"/>
        <v/>
      </c>
      <c r="M1411" s="91" t="str">
        <f t="shared" si="529"/>
        <v/>
      </c>
      <c r="N1411" s="83">
        <f>IF(A1411="ZMP",E1411*(1+(F1411/100)),N1410)</f>
        <v>0.2</v>
      </c>
      <c r="O1411" s="91" t="str">
        <f t="shared" si="530"/>
        <v/>
      </c>
    </row>
    <row r="1412" spans="1:15" ht="12.75" outlineLevel="2" x14ac:dyDescent="0.2">
      <c r="A1412" s="84" t="s">
        <v>206</v>
      </c>
      <c r="B1412" s="85" t="s">
        <v>4173</v>
      </c>
      <c r="C1412" s="85" t="s">
        <v>4174</v>
      </c>
      <c r="D1412" s="86" t="s">
        <v>278</v>
      </c>
      <c r="E1412" s="87">
        <v>1</v>
      </c>
      <c r="F1412" s="88"/>
      <c r="G1412" s="89">
        <v>61</v>
      </c>
      <c r="H1412" s="90">
        <f>IF(ISNUMBER(F1412),(E1412*(1+(F1412/100))*G1412),G1412*E1412)*N1411</f>
        <v>12.200000000000001</v>
      </c>
      <c r="I1412" s="91" t="str">
        <f t="shared" si="526"/>
        <v/>
      </c>
      <c r="J1412" s="91" t="str">
        <f t="shared" si="527"/>
        <v/>
      </c>
      <c r="K1412" s="35"/>
      <c r="L1412" s="91">
        <f t="shared" si="528"/>
        <v>12.200000000000001</v>
      </c>
      <c r="M1412" s="91" t="str">
        <f t="shared" si="529"/>
        <v/>
      </c>
      <c r="N1412" s="83">
        <f>IF(A1412="ZMP",E1412*(1+(F1412/100)),N1411)</f>
        <v>0.2</v>
      </c>
      <c r="O1412" s="91" t="str">
        <f t="shared" si="530"/>
        <v/>
      </c>
    </row>
    <row r="1413" spans="1:15" ht="12.75" outlineLevel="2" x14ac:dyDescent="0.2">
      <c r="A1413" s="47"/>
      <c r="B1413" s="48"/>
      <c r="C1413" s="48"/>
      <c r="D1413" s="49"/>
      <c r="E1413" s="50"/>
      <c r="F1413" s="51"/>
      <c r="G1413" s="52"/>
      <c r="H1413" s="53"/>
      <c r="I1413" s="54"/>
      <c r="J1413" s="54"/>
      <c r="K1413" s="35"/>
      <c r="L1413" s="54"/>
      <c r="M1413" s="54"/>
      <c r="N1413" s="54"/>
      <c r="O1413" s="54"/>
    </row>
    <row r="1414" spans="1:15" ht="25.5" x14ac:dyDescent="0.2">
      <c r="A1414" s="27" t="s">
        <v>8031</v>
      </c>
      <c r="B1414" s="28" t="s">
        <v>8262</v>
      </c>
      <c r="C1414" s="29" t="s">
        <v>8263</v>
      </c>
      <c r="D1414" s="30" t="s">
        <v>253</v>
      </c>
      <c r="E1414" s="31">
        <v>1</v>
      </c>
      <c r="F1414" s="32"/>
      <c r="G1414" s="33">
        <v>1295.8399999999999</v>
      </c>
      <c r="H1414" s="34">
        <f>G1414</f>
        <v>1295.8399999999999</v>
      </c>
      <c r="I1414" s="35">
        <f>SUM(I1415:I1424)</f>
        <v>64.8</v>
      </c>
      <c r="J1414" s="35">
        <f>SUM(J1415:J1424)</f>
        <v>7.6000000000000005</v>
      </c>
      <c r="K1414" s="35">
        <f t="shared" ref="K1414:K1468" si="531">I1414+J1414</f>
        <v>72.399999999999991</v>
      </c>
      <c r="L1414" s="35">
        <f>SUM(L1415:L1424)</f>
        <v>0</v>
      </c>
      <c r="M1414" s="35">
        <f>SUM(M1415:M1424)</f>
        <v>1223.44</v>
      </c>
      <c r="N1414" s="35"/>
      <c r="O1414" s="35">
        <f>SUM(O1415:O1424)</f>
        <v>0</v>
      </c>
    </row>
    <row r="1415" spans="1:15" ht="12.75" outlineLevel="1" collapsed="1" x14ac:dyDescent="0.2">
      <c r="A1415" s="38" t="s">
        <v>198</v>
      </c>
      <c r="B1415" s="39" t="s">
        <v>2026</v>
      </c>
      <c r="C1415" s="39" t="s">
        <v>2027</v>
      </c>
      <c r="D1415" s="40" t="s">
        <v>253</v>
      </c>
      <c r="E1415" s="41">
        <v>1</v>
      </c>
      <c r="F1415" s="42"/>
      <c r="G1415" s="43">
        <v>1269.81</v>
      </c>
      <c r="H1415" s="44">
        <f>IF(ISNUMBER(F1415),(E1415*(1+(F1415/100))*G1415),G1415*E1415)</f>
        <v>1269.81</v>
      </c>
      <c r="I1415" s="45" t="str">
        <f t="shared" ref="I1415:I1423" si="532">IF(OR(A1415="PM",A1415="PZ",A1415="PP"),H1415,"")</f>
        <v/>
      </c>
      <c r="J1415" s="45" t="str">
        <f t="shared" ref="J1415:J1423" si="533">IF(A1415="S",H1415,"")</f>
        <v/>
      </c>
      <c r="K1415" s="35"/>
      <c r="L1415" s="45" t="str">
        <f t="shared" ref="L1415:L1423" si="534">IF(A1415="M06",H1415,"")</f>
        <v/>
      </c>
      <c r="M1415" s="45" t="str">
        <f t="shared" ref="M1415:M1423" si="535">IF(OR(A1415="M02",A1415="M25",A1415="M01s"),H1415,"")</f>
        <v/>
      </c>
      <c r="N1415" s="46">
        <f>IF(A1415="ZMP",E1415*(1+(F1415/100)),#REF!)</f>
        <v>1</v>
      </c>
      <c r="O1415" s="45" t="str">
        <f t="shared" ref="O1415:O1423" si="536">IF(A1415="M01e",H1415,"")</f>
        <v/>
      </c>
    </row>
    <row r="1416" spans="1:15" ht="12.75" outlineLevel="2" x14ac:dyDescent="0.2">
      <c r="A1416" s="84" t="s">
        <v>202</v>
      </c>
      <c r="B1416" s="85" t="s">
        <v>203</v>
      </c>
      <c r="C1416" s="85" t="s">
        <v>204</v>
      </c>
      <c r="D1416" s="86" t="s">
        <v>205</v>
      </c>
      <c r="E1416" s="87">
        <v>0.09</v>
      </c>
      <c r="F1416" s="88"/>
      <c r="G1416" s="89">
        <v>720</v>
      </c>
      <c r="H1416" s="90">
        <f>IF(ISNUMBER(F1416),(E1416*(1+(F1416/100))*G1416),G1416*E1416)*N1415</f>
        <v>64.8</v>
      </c>
      <c r="I1416" s="91">
        <f t="shared" si="532"/>
        <v>64.8</v>
      </c>
      <c r="J1416" s="91" t="str">
        <f t="shared" si="533"/>
        <v/>
      </c>
      <c r="K1416" s="35"/>
      <c r="L1416" s="91" t="str">
        <f t="shared" si="534"/>
        <v/>
      </c>
      <c r="M1416" s="91" t="str">
        <f t="shared" si="535"/>
        <v/>
      </c>
      <c r="N1416" s="83">
        <f>IF(A1416="ZMP",E1416*(1+(F1416/100)),N1415)</f>
        <v>1</v>
      </c>
      <c r="O1416" s="91" t="str">
        <f t="shared" si="536"/>
        <v/>
      </c>
    </row>
    <row r="1417" spans="1:15" ht="12.75" outlineLevel="2" x14ac:dyDescent="0.2">
      <c r="A1417" s="84" t="s">
        <v>315</v>
      </c>
      <c r="B1417" s="85" t="s">
        <v>75</v>
      </c>
      <c r="C1417" s="85" t="s">
        <v>76</v>
      </c>
      <c r="D1417" s="86" t="s">
        <v>17</v>
      </c>
      <c r="E1417" s="87">
        <v>0.01</v>
      </c>
      <c r="F1417" s="88"/>
      <c r="G1417" s="89">
        <v>760</v>
      </c>
      <c r="H1417" s="90">
        <f>IF(ISNUMBER(F1417),(E1417*(1+(F1417/100))*G1417),G1417*E1417)*N1416</f>
        <v>7.6000000000000005</v>
      </c>
      <c r="I1417" s="91" t="str">
        <f t="shared" si="532"/>
        <v/>
      </c>
      <c r="J1417" s="91">
        <f t="shared" si="533"/>
        <v>7.6000000000000005</v>
      </c>
      <c r="K1417" s="35"/>
      <c r="L1417" s="91" t="str">
        <f t="shared" si="534"/>
        <v/>
      </c>
      <c r="M1417" s="91" t="str">
        <f t="shared" si="535"/>
        <v/>
      </c>
      <c r="N1417" s="83">
        <f>IF(A1417="ZMP",E1417*(1+(F1417/100)),N1416)</f>
        <v>1</v>
      </c>
      <c r="O1417" s="91" t="str">
        <f t="shared" si="536"/>
        <v/>
      </c>
    </row>
    <row r="1418" spans="1:15" ht="12.75" outlineLevel="2" x14ac:dyDescent="0.2">
      <c r="A1418" s="84" t="s">
        <v>228</v>
      </c>
      <c r="B1418" s="85" t="s">
        <v>2028</v>
      </c>
      <c r="C1418" s="85" t="s">
        <v>2029</v>
      </c>
      <c r="D1418" s="86" t="s">
        <v>111</v>
      </c>
      <c r="E1418" s="87">
        <v>1</v>
      </c>
      <c r="F1418" s="88"/>
      <c r="G1418" s="89">
        <v>1197.4100000000001</v>
      </c>
      <c r="H1418" s="90">
        <f>IF(ISNUMBER(F1418),(E1418*(1+(F1418/100))*G1418),G1418*E1418)*N1417</f>
        <v>1197.4100000000001</v>
      </c>
      <c r="I1418" s="91" t="str">
        <f t="shared" si="532"/>
        <v/>
      </c>
      <c r="J1418" s="91" t="str">
        <f t="shared" si="533"/>
        <v/>
      </c>
      <c r="K1418" s="35"/>
      <c r="L1418" s="91" t="str">
        <f t="shared" si="534"/>
        <v/>
      </c>
      <c r="M1418" s="91">
        <f t="shared" si="535"/>
        <v>1197.4100000000001</v>
      </c>
      <c r="N1418" s="83">
        <f>IF(A1418="ZMP",E1418*(1+(F1418/100)),N1417)</f>
        <v>1</v>
      </c>
      <c r="O1418" s="91" t="str">
        <f t="shared" si="536"/>
        <v/>
      </c>
    </row>
    <row r="1419" spans="1:15" ht="12.75" outlineLevel="1" x14ac:dyDescent="0.2">
      <c r="A1419" s="38" t="s">
        <v>198</v>
      </c>
      <c r="B1419" s="39" t="s">
        <v>2064</v>
      </c>
      <c r="C1419" s="39" t="s">
        <v>2065</v>
      </c>
      <c r="D1419" s="40" t="s">
        <v>253</v>
      </c>
      <c r="E1419" s="41">
        <v>1</v>
      </c>
      <c r="F1419" s="42"/>
      <c r="G1419" s="43">
        <v>26.03</v>
      </c>
      <c r="H1419" s="44">
        <f>IF(ISNUMBER(F1419),(E1419*(1+(F1419/100))*G1419),G1419*E1419)</f>
        <v>26.03</v>
      </c>
      <c r="I1419" s="45" t="str">
        <f t="shared" si="532"/>
        <v/>
      </c>
      <c r="J1419" s="45" t="str">
        <f t="shared" si="533"/>
        <v/>
      </c>
      <c r="K1419" s="35"/>
      <c r="L1419" s="45" t="str">
        <f t="shared" si="534"/>
        <v/>
      </c>
      <c r="M1419" s="45" t="str">
        <f t="shared" si="535"/>
        <v/>
      </c>
      <c r="N1419" s="46">
        <f>IF(A1419="ZMP",E1419*(1+(F1419/100)),#REF!)</f>
        <v>1</v>
      </c>
      <c r="O1419" s="45" t="str">
        <f t="shared" si="536"/>
        <v/>
      </c>
    </row>
    <row r="1420" spans="1:15" ht="12.75" outlineLevel="2" x14ac:dyDescent="0.2">
      <c r="A1420" s="84" t="s">
        <v>202</v>
      </c>
      <c r="B1420" s="85" t="s">
        <v>203</v>
      </c>
      <c r="C1420" s="85" t="s">
        <v>204</v>
      </c>
      <c r="D1420" s="86" t="s">
        <v>205</v>
      </c>
      <c r="E1420" s="87">
        <v>0</v>
      </c>
      <c r="F1420" s="88"/>
      <c r="G1420" s="89">
        <v>720</v>
      </c>
      <c r="H1420" s="90">
        <f>IF(ISNUMBER(F1420),(E1420*(1+(F1420/100))*G1420),G1420*E1420)*N1419</f>
        <v>0</v>
      </c>
      <c r="I1420" s="91">
        <f t="shared" si="532"/>
        <v>0</v>
      </c>
      <c r="J1420" s="91" t="str">
        <f t="shared" si="533"/>
        <v/>
      </c>
      <c r="K1420" s="35"/>
      <c r="L1420" s="91" t="str">
        <f t="shared" si="534"/>
        <v/>
      </c>
      <c r="M1420" s="91" t="str">
        <f t="shared" si="535"/>
        <v/>
      </c>
      <c r="N1420" s="83">
        <f>IF(A1420="ZMP",E1420*(1+(F1420/100)),N1419)</f>
        <v>1</v>
      </c>
      <c r="O1420" s="91" t="str">
        <f t="shared" si="536"/>
        <v/>
      </c>
    </row>
    <row r="1421" spans="1:15" ht="12.75" outlineLevel="2" x14ac:dyDescent="0.2">
      <c r="A1421" s="84" t="s">
        <v>228</v>
      </c>
      <c r="B1421" s="85" t="s">
        <v>577</v>
      </c>
      <c r="C1421" s="85" t="s">
        <v>578</v>
      </c>
      <c r="D1421" s="86" t="s">
        <v>111</v>
      </c>
      <c r="E1421" s="87">
        <v>1</v>
      </c>
      <c r="F1421" s="88"/>
      <c r="G1421" s="89">
        <v>22</v>
      </c>
      <c r="H1421" s="90">
        <f>IF(ISNUMBER(F1421),(E1421*(1+(F1421/100))*G1421),G1421*E1421)*N1420</f>
        <v>22</v>
      </c>
      <c r="I1421" s="91" t="str">
        <f t="shared" si="532"/>
        <v/>
      </c>
      <c r="J1421" s="91" t="str">
        <f t="shared" si="533"/>
        <v/>
      </c>
      <c r="K1421" s="35"/>
      <c r="L1421" s="91" t="str">
        <f t="shared" si="534"/>
        <v/>
      </c>
      <c r="M1421" s="91">
        <f t="shared" si="535"/>
        <v>22</v>
      </c>
      <c r="N1421" s="83">
        <f>IF(A1421="ZMP",E1421*(1+(F1421/100)),N1420)</f>
        <v>1</v>
      </c>
      <c r="O1421" s="91" t="str">
        <f t="shared" si="536"/>
        <v/>
      </c>
    </row>
    <row r="1422" spans="1:15" ht="12.75" outlineLevel="2" x14ac:dyDescent="0.2">
      <c r="A1422" s="84" t="s">
        <v>228</v>
      </c>
      <c r="B1422" s="85" t="s">
        <v>856</v>
      </c>
      <c r="C1422" s="85" t="s">
        <v>857</v>
      </c>
      <c r="D1422" s="86" t="s">
        <v>111</v>
      </c>
      <c r="E1422" s="87">
        <v>1</v>
      </c>
      <c r="F1422" s="88"/>
      <c r="G1422" s="89">
        <v>1.58</v>
      </c>
      <c r="H1422" s="90">
        <f>IF(ISNUMBER(F1422),(E1422*(1+(F1422/100))*G1422),G1422*E1422)*N1421</f>
        <v>1.58</v>
      </c>
      <c r="I1422" s="91" t="str">
        <f t="shared" si="532"/>
        <v/>
      </c>
      <c r="J1422" s="91" t="str">
        <f t="shared" si="533"/>
        <v/>
      </c>
      <c r="K1422" s="35"/>
      <c r="L1422" s="91" t="str">
        <f t="shared" si="534"/>
        <v/>
      </c>
      <c r="M1422" s="91">
        <f t="shared" si="535"/>
        <v>1.58</v>
      </c>
      <c r="N1422" s="83">
        <f>IF(A1422="ZMP",E1422*(1+(F1422/100)),N1421)</f>
        <v>1</v>
      </c>
      <c r="O1422" s="91" t="str">
        <f t="shared" si="536"/>
        <v/>
      </c>
    </row>
    <row r="1423" spans="1:15" ht="12.75" outlineLevel="2" x14ac:dyDescent="0.2">
      <c r="A1423" s="84" t="s">
        <v>228</v>
      </c>
      <c r="B1423" s="85" t="s">
        <v>2038</v>
      </c>
      <c r="C1423" s="85" t="s">
        <v>2039</v>
      </c>
      <c r="D1423" s="86" t="s">
        <v>111</v>
      </c>
      <c r="E1423" s="87">
        <v>1</v>
      </c>
      <c r="F1423" s="88"/>
      <c r="G1423" s="89">
        <v>2.4500000000000002</v>
      </c>
      <c r="H1423" s="90">
        <f>IF(ISNUMBER(F1423),(E1423*(1+(F1423/100))*G1423),G1423*E1423)*N1422</f>
        <v>2.4500000000000002</v>
      </c>
      <c r="I1423" s="91" t="str">
        <f t="shared" si="532"/>
        <v/>
      </c>
      <c r="J1423" s="91" t="str">
        <f t="shared" si="533"/>
        <v/>
      </c>
      <c r="K1423" s="35"/>
      <c r="L1423" s="91" t="str">
        <f t="shared" si="534"/>
        <v/>
      </c>
      <c r="M1423" s="91">
        <f t="shared" si="535"/>
        <v>2.4500000000000002</v>
      </c>
      <c r="N1423" s="83">
        <f>IF(A1423="ZMP",E1423*(1+(F1423/100)),N1422)</f>
        <v>1</v>
      </c>
      <c r="O1423" s="91" t="str">
        <f t="shared" si="536"/>
        <v/>
      </c>
    </row>
    <row r="1424" spans="1:15" ht="12.75" outlineLevel="2" x14ac:dyDescent="0.2">
      <c r="A1424" s="47"/>
      <c r="B1424" s="48"/>
      <c r="C1424" s="48"/>
      <c r="D1424" s="49"/>
      <c r="E1424" s="50"/>
      <c r="F1424" s="51"/>
      <c r="G1424" s="52"/>
      <c r="H1424" s="53"/>
      <c r="I1424" s="54"/>
      <c r="J1424" s="54"/>
      <c r="K1424" s="35"/>
      <c r="L1424" s="54"/>
      <c r="M1424" s="54"/>
      <c r="N1424" s="54"/>
      <c r="O1424" s="54"/>
    </row>
    <row r="1425" spans="1:15" ht="25.5" x14ac:dyDescent="0.2">
      <c r="A1425" s="27" t="s">
        <v>8031</v>
      </c>
      <c r="B1425" s="28" t="s">
        <v>8264</v>
      </c>
      <c r="C1425" s="29" t="s">
        <v>8265</v>
      </c>
      <c r="D1425" s="30" t="s">
        <v>253</v>
      </c>
      <c r="E1425" s="31">
        <v>1</v>
      </c>
      <c r="F1425" s="32"/>
      <c r="G1425" s="33">
        <v>1297.98</v>
      </c>
      <c r="H1425" s="34">
        <f>G1425</f>
        <v>1297.98</v>
      </c>
      <c r="I1425" s="35">
        <f>SUM(I1426:I1435)</f>
        <v>64.8</v>
      </c>
      <c r="J1425" s="35">
        <f>SUM(J1426:J1435)</f>
        <v>7.6000000000000005</v>
      </c>
      <c r="K1425" s="35">
        <f t="shared" si="531"/>
        <v>72.399999999999991</v>
      </c>
      <c r="L1425" s="35">
        <f>SUM(L1426:L1435)</f>
        <v>0</v>
      </c>
      <c r="M1425" s="35">
        <f>SUM(M1426:M1435)</f>
        <v>1225.5800000000002</v>
      </c>
      <c r="N1425" s="35"/>
      <c r="O1425" s="35">
        <f>SUM(O1426:O1435)</f>
        <v>0</v>
      </c>
    </row>
    <row r="1426" spans="1:15" ht="12.75" outlineLevel="1" collapsed="1" x14ac:dyDescent="0.2">
      <c r="A1426" s="38" t="s">
        <v>198</v>
      </c>
      <c r="B1426" s="39" t="s">
        <v>2026</v>
      </c>
      <c r="C1426" s="39" t="s">
        <v>2027</v>
      </c>
      <c r="D1426" s="40" t="s">
        <v>253</v>
      </c>
      <c r="E1426" s="41">
        <v>1</v>
      </c>
      <c r="F1426" s="42"/>
      <c r="G1426" s="43">
        <v>1269.81</v>
      </c>
      <c r="H1426" s="44">
        <f>IF(ISNUMBER(F1426),(E1426*(1+(F1426/100))*G1426),G1426*E1426)</f>
        <v>1269.81</v>
      </c>
      <c r="I1426" s="45" t="str">
        <f t="shared" ref="I1426:I1434" si="537">IF(OR(A1426="PM",A1426="PZ",A1426="PP"),H1426,"")</f>
        <v/>
      </c>
      <c r="J1426" s="45" t="str">
        <f t="shared" ref="J1426:J1434" si="538">IF(A1426="S",H1426,"")</f>
        <v/>
      </c>
      <c r="K1426" s="35"/>
      <c r="L1426" s="45" t="str">
        <f t="shared" ref="L1426:L1434" si="539">IF(A1426="M06",H1426,"")</f>
        <v/>
      </c>
      <c r="M1426" s="45" t="str">
        <f t="shared" ref="M1426:M1434" si="540">IF(OR(A1426="M02",A1426="M25",A1426="M01s"),H1426,"")</f>
        <v/>
      </c>
      <c r="N1426" s="46">
        <f>IF(A1426="ZMP",E1426*(1+(F1426/100)),#REF!)</f>
        <v>1</v>
      </c>
      <c r="O1426" s="45" t="str">
        <f t="shared" ref="O1426:O1434" si="541">IF(A1426="M01e",H1426,"")</f>
        <v/>
      </c>
    </row>
    <row r="1427" spans="1:15" ht="12.75" outlineLevel="2" x14ac:dyDescent="0.2">
      <c r="A1427" s="84" t="s">
        <v>202</v>
      </c>
      <c r="B1427" s="85" t="s">
        <v>203</v>
      </c>
      <c r="C1427" s="85" t="s">
        <v>204</v>
      </c>
      <c r="D1427" s="86" t="s">
        <v>205</v>
      </c>
      <c r="E1427" s="87">
        <v>0.09</v>
      </c>
      <c r="F1427" s="88"/>
      <c r="G1427" s="89">
        <v>720</v>
      </c>
      <c r="H1427" s="90">
        <f>IF(ISNUMBER(F1427),(E1427*(1+(F1427/100))*G1427),G1427*E1427)*N1426</f>
        <v>64.8</v>
      </c>
      <c r="I1427" s="91">
        <f t="shared" si="537"/>
        <v>64.8</v>
      </c>
      <c r="J1427" s="91" t="str">
        <f t="shared" si="538"/>
        <v/>
      </c>
      <c r="K1427" s="35"/>
      <c r="L1427" s="91" t="str">
        <f t="shared" si="539"/>
        <v/>
      </c>
      <c r="M1427" s="91" t="str">
        <f t="shared" si="540"/>
        <v/>
      </c>
      <c r="N1427" s="83">
        <f>IF(A1427="ZMP",E1427*(1+(F1427/100)),N1426)</f>
        <v>1</v>
      </c>
      <c r="O1427" s="91" t="str">
        <f t="shared" si="541"/>
        <v/>
      </c>
    </row>
    <row r="1428" spans="1:15" ht="12.75" outlineLevel="2" x14ac:dyDescent="0.2">
      <c r="A1428" s="84" t="s">
        <v>315</v>
      </c>
      <c r="B1428" s="85" t="s">
        <v>75</v>
      </c>
      <c r="C1428" s="85" t="s">
        <v>76</v>
      </c>
      <c r="D1428" s="86" t="s">
        <v>17</v>
      </c>
      <c r="E1428" s="87">
        <v>0.01</v>
      </c>
      <c r="F1428" s="88"/>
      <c r="G1428" s="89">
        <v>760</v>
      </c>
      <c r="H1428" s="90">
        <f>IF(ISNUMBER(F1428),(E1428*(1+(F1428/100))*G1428),G1428*E1428)*N1427</f>
        <v>7.6000000000000005</v>
      </c>
      <c r="I1428" s="91" t="str">
        <f t="shared" si="537"/>
        <v/>
      </c>
      <c r="J1428" s="91">
        <f t="shared" si="538"/>
        <v>7.6000000000000005</v>
      </c>
      <c r="K1428" s="35"/>
      <c r="L1428" s="91" t="str">
        <f t="shared" si="539"/>
        <v/>
      </c>
      <c r="M1428" s="91" t="str">
        <f t="shared" si="540"/>
        <v/>
      </c>
      <c r="N1428" s="83">
        <f>IF(A1428="ZMP",E1428*(1+(F1428/100)),N1427)</f>
        <v>1</v>
      </c>
      <c r="O1428" s="91" t="str">
        <f t="shared" si="541"/>
        <v/>
      </c>
    </row>
    <row r="1429" spans="1:15" ht="12.75" outlineLevel="2" x14ac:dyDescent="0.2">
      <c r="A1429" s="84" t="s">
        <v>228</v>
      </c>
      <c r="B1429" s="85" t="s">
        <v>2028</v>
      </c>
      <c r="C1429" s="85" t="s">
        <v>2029</v>
      </c>
      <c r="D1429" s="86" t="s">
        <v>111</v>
      </c>
      <c r="E1429" s="87">
        <v>1</v>
      </c>
      <c r="F1429" s="88"/>
      <c r="G1429" s="89">
        <v>1197.4100000000001</v>
      </c>
      <c r="H1429" s="90">
        <f>IF(ISNUMBER(F1429),(E1429*(1+(F1429/100))*G1429),G1429*E1429)*N1428</f>
        <v>1197.4100000000001</v>
      </c>
      <c r="I1429" s="91" t="str">
        <f t="shared" si="537"/>
        <v/>
      </c>
      <c r="J1429" s="91" t="str">
        <f t="shared" si="538"/>
        <v/>
      </c>
      <c r="K1429" s="35"/>
      <c r="L1429" s="91" t="str">
        <f t="shared" si="539"/>
        <v/>
      </c>
      <c r="M1429" s="91">
        <f t="shared" si="540"/>
        <v>1197.4100000000001</v>
      </c>
      <c r="N1429" s="83">
        <f>IF(A1429="ZMP",E1429*(1+(F1429/100)),N1428)</f>
        <v>1</v>
      </c>
      <c r="O1429" s="91" t="str">
        <f t="shared" si="541"/>
        <v/>
      </c>
    </row>
    <row r="1430" spans="1:15" ht="12.75" outlineLevel="1" x14ac:dyDescent="0.2">
      <c r="A1430" s="38" t="s">
        <v>198</v>
      </c>
      <c r="B1430" s="39" t="s">
        <v>2062</v>
      </c>
      <c r="C1430" s="39" t="s">
        <v>2063</v>
      </c>
      <c r="D1430" s="40" t="s">
        <v>253</v>
      </c>
      <c r="E1430" s="41">
        <v>1</v>
      </c>
      <c r="F1430" s="42"/>
      <c r="G1430" s="43">
        <v>28.17</v>
      </c>
      <c r="H1430" s="44">
        <f>IF(ISNUMBER(F1430),(E1430*(1+(F1430/100))*G1430),G1430*E1430)</f>
        <v>28.17</v>
      </c>
      <c r="I1430" s="45" t="str">
        <f t="shared" si="537"/>
        <v/>
      </c>
      <c r="J1430" s="45" t="str">
        <f t="shared" si="538"/>
        <v/>
      </c>
      <c r="K1430" s="35"/>
      <c r="L1430" s="45" t="str">
        <f t="shared" si="539"/>
        <v/>
      </c>
      <c r="M1430" s="45" t="str">
        <f t="shared" si="540"/>
        <v/>
      </c>
      <c r="N1430" s="46">
        <f>IF(A1430="ZMP",E1430*(1+(F1430/100)),#REF!)</f>
        <v>1</v>
      </c>
      <c r="O1430" s="45" t="str">
        <f t="shared" si="541"/>
        <v/>
      </c>
    </row>
    <row r="1431" spans="1:15" ht="12.75" outlineLevel="2" x14ac:dyDescent="0.2">
      <c r="A1431" s="84" t="s">
        <v>202</v>
      </c>
      <c r="B1431" s="85" t="s">
        <v>203</v>
      </c>
      <c r="C1431" s="85" t="s">
        <v>204</v>
      </c>
      <c r="D1431" s="86" t="s">
        <v>205</v>
      </c>
      <c r="E1431" s="87">
        <v>0</v>
      </c>
      <c r="F1431" s="88"/>
      <c r="G1431" s="89">
        <v>720</v>
      </c>
      <c r="H1431" s="90">
        <f>IF(ISNUMBER(F1431),(E1431*(1+(F1431/100))*G1431),G1431*E1431)*N1430</f>
        <v>0</v>
      </c>
      <c r="I1431" s="91">
        <f t="shared" si="537"/>
        <v>0</v>
      </c>
      <c r="J1431" s="91" t="str">
        <f t="shared" si="538"/>
        <v/>
      </c>
      <c r="K1431" s="35"/>
      <c r="L1431" s="91" t="str">
        <f t="shared" si="539"/>
        <v/>
      </c>
      <c r="M1431" s="91" t="str">
        <f t="shared" si="540"/>
        <v/>
      </c>
      <c r="N1431" s="83">
        <f>IF(A1431="ZMP",E1431*(1+(F1431/100)),N1430)</f>
        <v>1</v>
      </c>
      <c r="O1431" s="91" t="str">
        <f t="shared" si="541"/>
        <v/>
      </c>
    </row>
    <row r="1432" spans="1:15" ht="12.75" outlineLevel="2" x14ac:dyDescent="0.2">
      <c r="A1432" s="84" t="s">
        <v>228</v>
      </c>
      <c r="B1432" s="85" t="s">
        <v>2060</v>
      </c>
      <c r="C1432" s="85" t="s">
        <v>2061</v>
      </c>
      <c r="D1432" s="86" t="s">
        <v>111</v>
      </c>
      <c r="E1432" s="87">
        <v>1</v>
      </c>
      <c r="F1432" s="88"/>
      <c r="G1432" s="89">
        <v>24.14</v>
      </c>
      <c r="H1432" s="90">
        <f>IF(ISNUMBER(F1432),(E1432*(1+(F1432/100))*G1432),G1432*E1432)*N1431</f>
        <v>24.14</v>
      </c>
      <c r="I1432" s="91" t="str">
        <f t="shared" si="537"/>
        <v/>
      </c>
      <c r="J1432" s="91" t="str">
        <f t="shared" si="538"/>
        <v/>
      </c>
      <c r="K1432" s="35"/>
      <c r="L1432" s="91" t="str">
        <f t="shared" si="539"/>
        <v/>
      </c>
      <c r="M1432" s="91">
        <f t="shared" si="540"/>
        <v>24.14</v>
      </c>
      <c r="N1432" s="83">
        <f>IF(A1432="ZMP",E1432*(1+(F1432/100)),N1431)</f>
        <v>1</v>
      </c>
      <c r="O1432" s="91" t="str">
        <f t="shared" si="541"/>
        <v/>
      </c>
    </row>
    <row r="1433" spans="1:15" ht="12.75" outlineLevel="2" x14ac:dyDescent="0.2">
      <c r="A1433" s="84" t="s">
        <v>228</v>
      </c>
      <c r="B1433" s="85" t="s">
        <v>856</v>
      </c>
      <c r="C1433" s="85" t="s">
        <v>857</v>
      </c>
      <c r="D1433" s="86" t="s">
        <v>111</v>
      </c>
      <c r="E1433" s="87">
        <v>1</v>
      </c>
      <c r="F1433" s="88"/>
      <c r="G1433" s="89">
        <v>1.58</v>
      </c>
      <c r="H1433" s="90">
        <f>IF(ISNUMBER(F1433),(E1433*(1+(F1433/100))*G1433),G1433*E1433)*N1432</f>
        <v>1.58</v>
      </c>
      <c r="I1433" s="91" t="str">
        <f t="shared" si="537"/>
        <v/>
      </c>
      <c r="J1433" s="91" t="str">
        <f t="shared" si="538"/>
        <v/>
      </c>
      <c r="K1433" s="35"/>
      <c r="L1433" s="91" t="str">
        <f t="shared" si="539"/>
        <v/>
      </c>
      <c r="M1433" s="91">
        <f t="shared" si="540"/>
        <v>1.58</v>
      </c>
      <c r="N1433" s="83">
        <f>IF(A1433="ZMP",E1433*(1+(F1433/100)),N1432)</f>
        <v>1</v>
      </c>
      <c r="O1433" s="91" t="str">
        <f t="shared" si="541"/>
        <v/>
      </c>
    </row>
    <row r="1434" spans="1:15" ht="12.75" outlineLevel="2" x14ac:dyDescent="0.2">
      <c r="A1434" s="84" t="s">
        <v>228</v>
      </c>
      <c r="B1434" s="85" t="s">
        <v>2038</v>
      </c>
      <c r="C1434" s="85" t="s">
        <v>2039</v>
      </c>
      <c r="D1434" s="86" t="s">
        <v>111</v>
      </c>
      <c r="E1434" s="87">
        <v>1</v>
      </c>
      <c r="F1434" s="88"/>
      <c r="G1434" s="89">
        <v>2.4500000000000002</v>
      </c>
      <c r="H1434" s="90">
        <f>IF(ISNUMBER(F1434),(E1434*(1+(F1434/100))*G1434),G1434*E1434)*N1433</f>
        <v>2.4500000000000002</v>
      </c>
      <c r="I1434" s="91" t="str">
        <f t="shared" si="537"/>
        <v/>
      </c>
      <c r="J1434" s="91" t="str">
        <f t="shared" si="538"/>
        <v/>
      </c>
      <c r="K1434" s="35"/>
      <c r="L1434" s="91" t="str">
        <f t="shared" si="539"/>
        <v/>
      </c>
      <c r="M1434" s="91">
        <f t="shared" si="540"/>
        <v>2.4500000000000002</v>
      </c>
      <c r="N1434" s="83">
        <f>IF(A1434="ZMP",E1434*(1+(F1434/100)),N1433)</f>
        <v>1</v>
      </c>
      <c r="O1434" s="91" t="str">
        <f t="shared" si="541"/>
        <v/>
      </c>
    </row>
    <row r="1435" spans="1:15" ht="12.75" outlineLevel="2" x14ac:dyDescent="0.2">
      <c r="A1435" s="47"/>
      <c r="B1435" s="48"/>
      <c r="C1435" s="48"/>
      <c r="D1435" s="49"/>
      <c r="E1435" s="50"/>
      <c r="F1435" s="51"/>
      <c r="G1435" s="52"/>
      <c r="H1435" s="53"/>
      <c r="I1435" s="54"/>
      <c r="J1435" s="54"/>
      <c r="K1435" s="35"/>
      <c r="L1435" s="54"/>
      <c r="M1435" s="54"/>
      <c r="N1435" s="54"/>
      <c r="O1435" s="54"/>
    </row>
    <row r="1436" spans="1:15" ht="25.5" x14ac:dyDescent="0.2">
      <c r="A1436" s="27" t="s">
        <v>8031</v>
      </c>
      <c r="B1436" s="28" t="s">
        <v>8266</v>
      </c>
      <c r="C1436" s="29" t="s">
        <v>8267</v>
      </c>
      <c r="D1436" s="30" t="s">
        <v>253</v>
      </c>
      <c r="E1436" s="31">
        <v>1</v>
      </c>
      <c r="F1436" s="32"/>
      <c r="G1436" s="33">
        <v>1294.8399999999999</v>
      </c>
      <c r="H1436" s="34">
        <f>G1436</f>
        <v>1294.8399999999999</v>
      </c>
      <c r="I1436" s="35">
        <f>SUM(I1437:I1446)</f>
        <v>64.8</v>
      </c>
      <c r="J1436" s="35">
        <f>SUM(J1437:J1446)</f>
        <v>7.6000000000000005</v>
      </c>
      <c r="K1436" s="35">
        <f t="shared" si="531"/>
        <v>72.399999999999991</v>
      </c>
      <c r="L1436" s="35">
        <f>SUM(L1437:L1446)</f>
        <v>0</v>
      </c>
      <c r="M1436" s="35">
        <f>SUM(M1437:M1446)</f>
        <v>1222.44</v>
      </c>
      <c r="N1436" s="35"/>
      <c r="O1436" s="35">
        <f>SUM(O1437:O1446)</f>
        <v>0</v>
      </c>
    </row>
    <row r="1437" spans="1:15" ht="12.75" outlineLevel="1" collapsed="1" x14ac:dyDescent="0.2">
      <c r="A1437" s="38" t="s">
        <v>198</v>
      </c>
      <c r="B1437" s="39" t="s">
        <v>2026</v>
      </c>
      <c r="C1437" s="39" t="s">
        <v>2027</v>
      </c>
      <c r="D1437" s="40" t="s">
        <v>253</v>
      </c>
      <c r="E1437" s="41">
        <v>1</v>
      </c>
      <c r="F1437" s="42"/>
      <c r="G1437" s="43">
        <v>1269.81</v>
      </c>
      <c r="H1437" s="44">
        <f>IF(ISNUMBER(F1437),(E1437*(1+(F1437/100))*G1437),G1437*E1437)</f>
        <v>1269.81</v>
      </c>
      <c r="I1437" s="45" t="str">
        <f t="shared" ref="I1437:I1445" si="542">IF(OR(A1437="PM",A1437="PZ",A1437="PP"),H1437,"")</f>
        <v/>
      </c>
      <c r="J1437" s="45" t="str">
        <f t="shared" ref="J1437:J1445" si="543">IF(A1437="S",H1437,"")</f>
        <v/>
      </c>
      <c r="K1437" s="35"/>
      <c r="L1437" s="45" t="str">
        <f t="shared" ref="L1437:L1445" si="544">IF(A1437="M06",H1437,"")</f>
        <v/>
      </c>
      <c r="M1437" s="45" t="str">
        <f t="shared" ref="M1437:M1445" si="545">IF(OR(A1437="M02",A1437="M25",A1437="M01s"),H1437,"")</f>
        <v/>
      </c>
      <c r="N1437" s="46">
        <f>IF(A1437="ZMP",E1437*(1+(F1437/100)),#REF!)</f>
        <v>1</v>
      </c>
      <c r="O1437" s="45" t="str">
        <f t="shared" ref="O1437:O1445" si="546">IF(A1437="M01e",H1437,"")</f>
        <v/>
      </c>
    </row>
    <row r="1438" spans="1:15" ht="12.75" outlineLevel="2" x14ac:dyDescent="0.2">
      <c r="A1438" s="84" t="s">
        <v>202</v>
      </c>
      <c r="B1438" s="85" t="s">
        <v>203</v>
      </c>
      <c r="C1438" s="85" t="s">
        <v>204</v>
      </c>
      <c r="D1438" s="86" t="s">
        <v>205</v>
      </c>
      <c r="E1438" s="87">
        <v>0.09</v>
      </c>
      <c r="F1438" s="88"/>
      <c r="G1438" s="89">
        <v>720</v>
      </c>
      <c r="H1438" s="90">
        <f>IF(ISNUMBER(F1438),(E1438*(1+(F1438/100))*G1438),G1438*E1438)*N1437</f>
        <v>64.8</v>
      </c>
      <c r="I1438" s="91">
        <f t="shared" si="542"/>
        <v>64.8</v>
      </c>
      <c r="J1438" s="91" t="str">
        <f t="shared" si="543"/>
        <v/>
      </c>
      <c r="K1438" s="35"/>
      <c r="L1438" s="91" t="str">
        <f t="shared" si="544"/>
        <v/>
      </c>
      <c r="M1438" s="91" t="str">
        <f t="shared" si="545"/>
        <v/>
      </c>
      <c r="N1438" s="83">
        <f>IF(A1438="ZMP",E1438*(1+(F1438/100)),N1437)</f>
        <v>1</v>
      </c>
      <c r="O1438" s="91" t="str">
        <f t="shared" si="546"/>
        <v/>
      </c>
    </row>
    <row r="1439" spans="1:15" ht="12.75" outlineLevel="2" x14ac:dyDescent="0.2">
      <c r="A1439" s="84" t="s">
        <v>315</v>
      </c>
      <c r="B1439" s="85" t="s">
        <v>75</v>
      </c>
      <c r="C1439" s="85" t="s">
        <v>76</v>
      </c>
      <c r="D1439" s="86" t="s">
        <v>17</v>
      </c>
      <c r="E1439" s="87">
        <v>0.01</v>
      </c>
      <c r="F1439" s="88"/>
      <c r="G1439" s="89">
        <v>760</v>
      </c>
      <c r="H1439" s="90">
        <f>IF(ISNUMBER(F1439),(E1439*(1+(F1439/100))*G1439),G1439*E1439)*N1438</f>
        <v>7.6000000000000005</v>
      </c>
      <c r="I1439" s="91" t="str">
        <f t="shared" si="542"/>
        <v/>
      </c>
      <c r="J1439" s="91">
        <f t="shared" si="543"/>
        <v>7.6000000000000005</v>
      </c>
      <c r="K1439" s="35"/>
      <c r="L1439" s="91" t="str">
        <f t="shared" si="544"/>
        <v/>
      </c>
      <c r="M1439" s="91" t="str">
        <f t="shared" si="545"/>
        <v/>
      </c>
      <c r="N1439" s="83">
        <f>IF(A1439="ZMP",E1439*(1+(F1439/100)),N1438)</f>
        <v>1</v>
      </c>
      <c r="O1439" s="91" t="str">
        <f t="shared" si="546"/>
        <v/>
      </c>
    </row>
    <row r="1440" spans="1:15" ht="12.75" outlineLevel="2" x14ac:dyDescent="0.2">
      <c r="A1440" s="84" t="s">
        <v>228</v>
      </c>
      <c r="B1440" s="85" t="s">
        <v>2028</v>
      </c>
      <c r="C1440" s="85" t="s">
        <v>2029</v>
      </c>
      <c r="D1440" s="86" t="s">
        <v>111</v>
      </c>
      <c r="E1440" s="87">
        <v>1</v>
      </c>
      <c r="F1440" s="88"/>
      <c r="G1440" s="89">
        <v>1197.4100000000001</v>
      </c>
      <c r="H1440" s="90">
        <f>IF(ISNUMBER(F1440),(E1440*(1+(F1440/100))*G1440),G1440*E1440)*N1439</f>
        <v>1197.4100000000001</v>
      </c>
      <c r="I1440" s="91" t="str">
        <f t="shared" si="542"/>
        <v/>
      </c>
      <c r="J1440" s="91" t="str">
        <f t="shared" si="543"/>
        <v/>
      </c>
      <c r="K1440" s="35"/>
      <c r="L1440" s="91" t="str">
        <f t="shared" si="544"/>
        <v/>
      </c>
      <c r="M1440" s="91">
        <f t="shared" si="545"/>
        <v>1197.4100000000001</v>
      </c>
      <c r="N1440" s="83">
        <f>IF(A1440="ZMP",E1440*(1+(F1440/100)),N1439)</f>
        <v>1</v>
      </c>
      <c r="O1440" s="91" t="str">
        <f t="shared" si="546"/>
        <v/>
      </c>
    </row>
    <row r="1441" spans="1:15" ht="12.75" outlineLevel="1" x14ac:dyDescent="0.2">
      <c r="A1441" s="38" t="s">
        <v>198</v>
      </c>
      <c r="B1441" s="39" t="s">
        <v>2068</v>
      </c>
      <c r="C1441" s="39" t="s">
        <v>2069</v>
      </c>
      <c r="D1441" s="40" t="s">
        <v>253</v>
      </c>
      <c r="E1441" s="41">
        <v>1</v>
      </c>
      <c r="F1441" s="42"/>
      <c r="G1441" s="43">
        <v>25.03</v>
      </c>
      <c r="H1441" s="44">
        <f>IF(ISNUMBER(F1441),(E1441*(1+(F1441/100))*G1441),G1441*E1441)</f>
        <v>25.03</v>
      </c>
      <c r="I1441" s="45" t="str">
        <f t="shared" si="542"/>
        <v/>
      </c>
      <c r="J1441" s="45" t="str">
        <f t="shared" si="543"/>
        <v/>
      </c>
      <c r="K1441" s="35"/>
      <c r="L1441" s="45" t="str">
        <f t="shared" si="544"/>
        <v/>
      </c>
      <c r="M1441" s="45" t="str">
        <f t="shared" si="545"/>
        <v/>
      </c>
      <c r="N1441" s="46">
        <f>IF(A1441="ZMP",E1441*(1+(F1441/100)),#REF!)</f>
        <v>1</v>
      </c>
      <c r="O1441" s="45" t="str">
        <f t="shared" si="546"/>
        <v/>
      </c>
    </row>
    <row r="1442" spans="1:15" ht="12.75" outlineLevel="2" x14ac:dyDescent="0.2">
      <c r="A1442" s="84" t="s">
        <v>202</v>
      </c>
      <c r="B1442" s="85" t="s">
        <v>203</v>
      </c>
      <c r="C1442" s="85" t="s">
        <v>204</v>
      </c>
      <c r="D1442" s="86" t="s">
        <v>205</v>
      </c>
      <c r="E1442" s="87">
        <v>0</v>
      </c>
      <c r="F1442" s="88"/>
      <c r="G1442" s="89">
        <v>720</v>
      </c>
      <c r="H1442" s="90">
        <f>IF(ISNUMBER(F1442),(E1442*(1+(F1442/100))*G1442),G1442*E1442)*N1441</f>
        <v>0</v>
      </c>
      <c r="I1442" s="91">
        <f t="shared" si="542"/>
        <v>0</v>
      </c>
      <c r="J1442" s="91" t="str">
        <f t="shared" si="543"/>
        <v/>
      </c>
      <c r="K1442" s="35"/>
      <c r="L1442" s="91" t="str">
        <f t="shared" si="544"/>
        <v/>
      </c>
      <c r="M1442" s="91" t="str">
        <f t="shared" si="545"/>
        <v/>
      </c>
      <c r="N1442" s="83">
        <f>IF(A1442="ZMP",E1442*(1+(F1442/100)),N1441)</f>
        <v>1</v>
      </c>
      <c r="O1442" s="91" t="str">
        <f t="shared" si="546"/>
        <v/>
      </c>
    </row>
    <row r="1443" spans="1:15" ht="12.75" outlineLevel="2" x14ac:dyDescent="0.2">
      <c r="A1443" s="84" t="s">
        <v>228</v>
      </c>
      <c r="B1443" s="85" t="s">
        <v>2070</v>
      </c>
      <c r="C1443" s="85" t="s">
        <v>2071</v>
      </c>
      <c r="D1443" s="86" t="s">
        <v>111</v>
      </c>
      <c r="E1443" s="87">
        <v>1</v>
      </c>
      <c r="F1443" s="88"/>
      <c r="G1443" s="89">
        <v>21</v>
      </c>
      <c r="H1443" s="90">
        <f>IF(ISNUMBER(F1443),(E1443*(1+(F1443/100))*G1443),G1443*E1443)*N1442</f>
        <v>21</v>
      </c>
      <c r="I1443" s="91" t="str">
        <f t="shared" si="542"/>
        <v/>
      </c>
      <c r="J1443" s="91" t="str">
        <f t="shared" si="543"/>
        <v/>
      </c>
      <c r="K1443" s="35"/>
      <c r="L1443" s="91" t="str">
        <f t="shared" si="544"/>
        <v/>
      </c>
      <c r="M1443" s="91">
        <f t="shared" si="545"/>
        <v>21</v>
      </c>
      <c r="N1443" s="83">
        <f>IF(A1443="ZMP",E1443*(1+(F1443/100)),N1442)</f>
        <v>1</v>
      </c>
      <c r="O1443" s="91" t="str">
        <f t="shared" si="546"/>
        <v/>
      </c>
    </row>
    <row r="1444" spans="1:15" ht="12.75" outlineLevel="2" x14ac:dyDescent="0.2">
      <c r="A1444" s="84" t="s">
        <v>228</v>
      </c>
      <c r="B1444" s="85" t="s">
        <v>856</v>
      </c>
      <c r="C1444" s="85" t="s">
        <v>857</v>
      </c>
      <c r="D1444" s="86" t="s">
        <v>111</v>
      </c>
      <c r="E1444" s="87">
        <v>1</v>
      </c>
      <c r="F1444" s="88"/>
      <c r="G1444" s="89">
        <v>1.58</v>
      </c>
      <c r="H1444" s="90">
        <f>IF(ISNUMBER(F1444),(E1444*(1+(F1444/100))*G1444),G1444*E1444)*N1443</f>
        <v>1.58</v>
      </c>
      <c r="I1444" s="91" t="str">
        <f t="shared" si="542"/>
        <v/>
      </c>
      <c r="J1444" s="91" t="str">
        <f t="shared" si="543"/>
        <v/>
      </c>
      <c r="K1444" s="35"/>
      <c r="L1444" s="91" t="str">
        <f t="shared" si="544"/>
        <v/>
      </c>
      <c r="M1444" s="91">
        <f t="shared" si="545"/>
        <v>1.58</v>
      </c>
      <c r="N1444" s="83">
        <f>IF(A1444="ZMP",E1444*(1+(F1444/100)),N1443)</f>
        <v>1</v>
      </c>
      <c r="O1444" s="91" t="str">
        <f t="shared" si="546"/>
        <v/>
      </c>
    </row>
    <row r="1445" spans="1:15" ht="12.75" outlineLevel="2" x14ac:dyDescent="0.2">
      <c r="A1445" s="84" t="s">
        <v>228</v>
      </c>
      <c r="B1445" s="85" t="s">
        <v>2038</v>
      </c>
      <c r="C1445" s="85" t="s">
        <v>2039</v>
      </c>
      <c r="D1445" s="86" t="s">
        <v>111</v>
      </c>
      <c r="E1445" s="87">
        <v>1</v>
      </c>
      <c r="F1445" s="88"/>
      <c r="G1445" s="89">
        <v>2.4500000000000002</v>
      </c>
      <c r="H1445" s="90">
        <f>IF(ISNUMBER(F1445),(E1445*(1+(F1445/100))*G1445),G1445*E1445)*N1444</f>
        <v>2.4500000000000002</v>
      </c>
      <c r="I1445" s="91" t="str">
        <f t="shared" si="542"/>
        <v/>
      </c>
      <c r="J1445" s="91" t="str">
        <f t="shared" si="543"/>
        <v/>
      </c>
      <c r="K1445" s="35"/>
      <c r="L1445" s="91" t="str">
        <f t="shared" si="544"/>
        <v/>
      </c>
      <c r="M1445" s="91">
        <f t="shared" si="545"/>
        <v>2.4500000000000002</v>
      </c>
      <c r="N1445" s="83">
        <f>IF(A1445="ZMP",E1445*(1+(F1445/100)),N1444)</f>
        <v>1</v>
      </c>
      <c r="O1445" s="91" t="str">
        <f t="shared" si="546"/>
        <v/>
      </c>
    </row>
    <row r="1446" spans="1:15" ht="12.75" outlineLevel="2" x14ac:dyDescent="0.2">
      <c r="A1446" s="47"/>
      <c r="B1446" s="48"/>
      <c r="C1446" s="48"/>
      <c r="D1446" s="49"/>
      <c r="E1446" s="50"/>
      <c r="F1446" s="51"/>
      <c r="G1446" s="52"/>
      <c r="H1446" s="53"/>
      <c r="I1446" s="54"/>
      <c r="J1446" s="54"/>
      <c r="K1446" s="35"/>
      <c r="L1446" s="54"/>
      <c r="M1446" s="54"/>
      <c r="N1446" s="54"/>
      <c r="O1446" s="54"/>
    </row>
    <row r="1447" spans="1:15" ht="25.5" x14ac:dyDescent="0.2">
      <c r="A1447" s="27" t="s">
        <v>8031</v>
      </c>
      <c r="B1447" s="28" t="s">
        <v>8268</v>
      </c>
      <c r="C1447" s="29" t="s">
        <v>8269</v>
      </c>
      <c r="D1447" s="30" t="s">
        <v>253</v>
      </c>
      <c r="E1447" s="31">
        <v>1</v>
      </c>
      <c r="F1447" s="32"/>
      <c r="G1447" s="33">
        <v>1284.6500000000001</v>
      </c>
      <c r="H1447" s="34">
        <f>G1447</f>
        <v>1284.6500000000001</v>
      </c>
      <c r="I1447" s="35">
        <f>SUM(I1448:I1457)</f>
        <v>64.8</v>
      </c>
      <c r="J1447" s="35">
        <f>SUM(J1448:J1457)</f>
        <v>7.6000000000000005</v>
      </c>
      <c r="K1447" s="35">
        <f t="shared" si="531"/>
        <v>72.399999999999991</v>
      </c>
      <c r="L1447" s="35">
        <f>SUM(L1448:L1457)</f>
        <v>0</v>
      </c>
      <c r="M1447" s="35">
        <f>SUM(M1448:M1457)</f>
        <v>1212.25</v>
      </c>
      <c r="N1447" s="35"/>
      <c r="O1447" s="35">
        <f>SUM(O1448:O1457)</f>
        <v>0</v>
      </c>
    </row>
    <row r="1448" spans="1:15" ht="12.75" outlineLevel="1" collapsed="1" x14ac:dyDescent="0.2">
      <c r="A1448" s="38" t="s">
        <v>198</v>
      </c>
      <c r="B1448" s="39" t="s">
        <v>2026</v>
      </c>
      <c r="C1448" s="39" t="s">
        <v>2027</v>
      </c>
      <c r="D1448" s="40" t="s">
        <v>253</v>
      </c>
      <c r="E1448" s="41">
        <v>1</v>
      </c>
      <c r="F1448" s="42"/>
      <c r="G1448" s="43">
        <v>1269.81</v>
      </c>
      <c r="H1448" s="44">
        <f>IF(ISNUMBER(F1448),(E1448*(1+(F1448/100))*G1448),G1448*E1448)</f>
        <v>1269.81</v>
      </c>
      <c r="I1448" s="45" t="str">
        <f t="shared" ref="I1448:I1456" si="547">IF(OR(A1448="PM",A1448="PZ",A1448="PP"),H1448,"")</f>
        <v/>
      </c>
      <c r="J1448" s="45" t="str">
        <f t="shared" ref="J1448:J1456" si="548">IF(A1448="S",H1448,"")</f>
        <v/>
      </c>
      <c r="K1448" s="35"/>
      <c r="L1448" s="45" t="str">
        <f t="shared" ref="L1448:L1456" si="549">IF(A1448="M06",H1448,"")</f>
        <v/>
      </c>
      <c r="M1448" s="45" t="str">
        <f t="shared" ref="M1448:M1456" si="550">IF(OR(A1448="M02",A1448="M25",A1448="M01s"),H1448,"")</f>
        <v/>
      </c>
      <c r="N1448" s="46">
        <f>IF(A1448="ZMP",E1448*(1+(F1448/100)),#REF!)</f>
        <v>1</v>
      </c>
      <c r="O1448" s="45" t="str">
        <f t="shared" ref="O1448:O1456" si="551">IF(A1448="M01e",H1448,"")</f>
        <v/>
      </c>
    </row>
    <row r="1449" spans="1:15" ht="12.75" outlineLevel="2" x14ac:dyDescent="0.2">
      <c r="A1449" s="84" t="s">
        <v>202</v>
      </c>
      <c r="B1449" s="85" t="s">
        <v>203</v>
      </c>
      <c r="C1449" s="85" t="s">
        <v>204</v>
      </c>
      <c r="D1449" s="86" t="s">
        <v>205</v>
      </c>
      <c r="E1449" s="87">
        <v>0.09</v>
      </c>
      <c r="F1449" s="88"/>
      <c r="G1449" s="89">
        <v>720</v>
      </c>
      <c r="H1449" s="90">
        <f>IF(ISNUMBER(F1449),(E1449*(1+(F1449/100))*G1449),G1449*E1449)*N1448</f>
        <v>64.8</v>
      </c>
      <c r="I1449" s="91">
        <f t="shared" si="547"/>
        <v>64.8</v>
      </c>
      <c r="J1449" s="91" t="str">
        <f t="shared" si="548"/>
        <v/>
      </c>
      <c r="K1449" s="35"/>
      <c r="L1449" s="91" t="str">
        <f t="shared" si="549"/>
        <v/>
      </c>
      <c r="M1449" s="91" t="str">
        <f t="shared" si="550"/>
        <v/>
      </c>
      <c r="N1449" s="83">
        <f>IF(A1449="ZMP",E1449*(1+(F1449/100)),N1448)</f>
        <v>1</v>
      </c>
      <c r="O1449" s="91" t="str">
        <f t="shared" si="551"/>
        <v/>
      </c>
    </row>
    <row r="1450" spans="1:15" ht="12.75" outlineLevel="2" x14ac:dyDescent="0.2">
      <c r="A1450" s="84" t="s">
        <v>315</v>
      </c>
      <c r="B1450" s="85" t="s">
        <v>75</v>
      </c>
      <c r="C1450" s="85" t="s">
        <v>76</v>
      </c>
      <c r="D1450" s="86" t="s">
        <v>17</v>
      </c>
      <c r="E1450" s="87">
        <v>0.01</v>
      </c>
      <c r="F1450" s="88"/>
      <c r="G1450" s="89">
        <v>760</v>
      </c>
      <c r="H1450" s="90">
        <f>IF(ISNUMBER(F1450),(E1450*(1+(F1450/100))*G1450),G1450*E1450)*N1449</f>
        <v>7.6000000000000005</v>
      </c>
      <c r="I1450" s="91" t="str">
        <f t="shared" si="547"/>
        <v/>
      </c>
      <c r="J1450" s="91">
        <f t="shared" si="548"/>
        <v>7.6000000000000005</v>
      </c>
      <c r="K1450" s="35"/>
      <c r="L1450" s="91" t="str">
        <f t="shared" si="549"/>
        <v/>
      </c>
      <c r="M1450" s="91" t="str">
        <f t="shared" si="550"/>
        <v/>
      </c>
      <c r="N1450" s="83">
        <f>IF(A1450="ZMP",E1450*(1+(F1450/100)),N1449)</f>
        <v>1</v>
      </c>
      <c r="O1450" s="91" t="str">
        <f t="shared" si="551"/>
        <v/>
      </c>
    </row>
    <row r="1451" spans="1:15" ht="12.75" outlineLevel="2" x14ac:dyDescent="0.2">
      <c r="A1451" s="84" t="s">
        <v>228</v>
      </c>
      <c r="B1451" s="85" t="s">
        <v>2028</v>
      </c>
      <c r="C1451" s="85" t="s">
        <v>2029</v>
      </c>
      <c r="D1451" s="86" t="s">
        <v>111</v>
      </c>
      <c r="E1451" s="87">
        <v>1</v>
      </c>
      <c r="F1451" s="88"/>
      <c r="G1451" s="89">
        <v>1197.4100000000001</v>
      </c>
      <c r="H1451" s="90">
        <f>IF(ISNUMBER(F1451),(E1451*(1+(F1451/100))*G1451),G1451*E1451)*N1450</f>
        <v>1197.4100000000001</v>
      </c>
      <c r="I1451" s="91" t="str">
        <f t="shared" si="547"/>
        <v/>
      </c>
      <c r="J1451" s="91" t="str">
        <f t="shared" si="548"/>
        <v/>
      </c>
      <c r="K1451" s="35"/>
      <c r="L1451" s="91" t="str">
        <f t="shared" si="549"/>
        <v/>
      </c>
      <c r="M1451" s="91">
        <f t="shared" si="550"/>
        <v>1197.4100000000001</v>
      </c>
      <c r="N1451" s="83">
        <f>IF(A1451="ZMP",E1451*(1+(F1451/100)),N1450)</f>
        <v>1</v>
      </c>
      <c r="O1451" s="91" t="str">
        <f t="shared" si="551"/>
        <v/>
      </c>
    </row>
    <row r="1452" spans="1:15" ht="12.75" outlineLevel="1" x14ac:dyDescent="0.2">
      <c r="A1452" s="38" t="s">
        <v>198</v>
      </c>
      <c r="B1452" s="39" t="s">
        <v>2066</v>
      </c>
      <c r="C1452" s="39" t="s">
        <v>2067</v>
      </c>
      <c r="D1452" s="40" t="s">
        <v>253</v>
      </c>
      <c r="E1452" s="41">
        <v>1</v>
      </c>
      <c r="F1452" s="42"/>
      <c r="G1452" s="43">
        <v>14.84</v>
      </c>
      <c r="H1452" s="44">
        <f>IF(ISNUMBER(F1452),(E1452*(1+(F1452/100))*G1452),G1452*E1452)</f>
        <v>14.84</v>
      </c>
      <c r="I1452" s="45" t="str">
        <f t="shared" si="547"/>
        <v/>
      </c>
      <c r="J1452" s="45" t="str">
        <f t="shared" si="548"/>
        <v/>
      </c>
      <c r="K1452" s="35"/>
      <c r="L1452" s="45" t="str">
        <f t="shared" si="549"/>
        <v/>
      </c>
      <c r="M1452" s="45" t="str">
        <f t="shared" si="550"/>
        <v/>
      </c>
      <c r="N1452" s="46">
        <f>IF(A1452="ZMP",E1452*(1+(F1452/100)),#REF!)</f>
        <v>1</v>
      </c>
      <c r="O1452" s="45" t="str">
        <f t="shared" si="551"/>
        <v/>
      </c>
    </row>
    <row r="1453" spans="1:15" ht="12.75" outlineLevel="2" x14ac:dyDescent="0.2">
      <c r="A1453" s="84" t="s">
        <v>202</v>
      </c>
      <c r="B1453" s="85" t="s">
        <v>203</v>
      </c>
      <c r="C1453" s="85" t="s">
        <v>204</v>
      </c>
      <c r="D1453" s="86" t="s">
        <v>205</v>
      </c>
      <c r="E1453" s="87">
        <v>0</v>
      </c>
      <c r="F1453" s="88"/>
      <c r="G1453" s="89">
        <v>720</v>
      </c>
      <c r="H1453" s="90">
        <f>IF(ISNUMBER(F1453),(E1453*(1+(F1453/100))*G1453),G1453*E1453)*N1452</f>
        <v>0</v>
      </c>
      <c r="I1453" s="91">
        <f t="shared" si="547"/>
        <v>0</v>
      </c>
      <c r="J1453" s="91" t="str">
        <f t="shared" si="548"/>
        <v/>
      </c>
      <c r="K1453" s="35"/>
      <c r="L1453" s="91" t="str">
        <f t="shared" si="549"/>
        <v/>
      </c>
      <c r="M1453" s="91" t="str">
        <f t="shared" si="550"/>
        <v/>
      </c>
      <c r="N1453" s="83">
        <f>IF(A1453="ZMP",E1453*(1+(F1453/100)),N1452)</f>
        <v>1</v>
      </c>
      <c r="O1453" s="91" t="str">
        <f t="shared" si="551"/>
        <v/>
      </c>
    </row>
    <row r="1454" spans="1:15" ht="12.75" outlineLevel="2" x14ac:dyDescent="0.2">
      <c r="A1454" s="84" t="s">
        <v>228</v>
      </c>
      <c r="B1454" s="85" t="s">
        <v>2036</v>
      </c>
      <c r="C1454" s="85" t="s">
        <v>2037</v>
      </c>
      <c r="D1454" s="86" t="s">
        <v>111</v>
      </c>
      <c r="E1454" s="87">
        <v>1</v>
      </c>
      <c r="F1454" s="88"/>
      <c r="G1454" s="89">
        <v>10.81</v>
      </c>
      <c r="H1454" s="90">
        <f>IF(ISNUMBER(F1454),(E1454*(1+(F1454/100))*G1454),G1454*E1454)*N1453</f>
        <v>10.81</v>
      </c>
      <c r="I1454" s="91" t="str">
        <f t="shared" si="547"/>
        <v/>
      </c>
      <c r="J1454" s="91" t="str">
        <f t="shared" si="548"/>
        <v/>
      </c>
      <c r="K1454" s="35"/>
      <c r="L1454" s="91" t="str">
        <f t="shared" si="549"/>
        <v/>
      </c>
      <c r="M1454" s="91">
        <f t="shared" si="550"/>
        <v>10.81</v>
      </c>
      <c r="N1454" s="83">
        <f>IF(A1454="ZMP",E1454*(1+(F1454/100)),N1453)</f>
        <v>1</v>
      </c>
      <c r="O1454" s="91" t="str">
        <f t="shared" si="551"/>
        <v/>
      </c>
    </row>
    <row r="1455" spans="1:15" ht="12.75" outlineLevel="2" x14ac:dyDescent="0.2">
      <c r="A1455" s="84" t="s">
        <v>228</v>
      </c>
      <c r="B1455" s="85" t="s">
        <v>856</v>
      </c>
      <c r="C1455" s="85" t="s">
        <v>857</v>
      </c>
      <c r="D1455" s="86" t="s">
        <v>111</v>
      </c>
      <c r="E1455" s="87">
        <v>1</v>
      </c>
      <c r="F1455" s="88"/>
      <c r="G1455" s="89">
        <v>1.58</v>
      </c>
      <c r="H1455" s="90">
        <f>IF(ISNUMBER(F1455),(E1455*(1+(F1455/100))*G1455),G1455*E1455)*N1454</f>
        <v>1.58</v>
      </c>
      <c r="I1455" s="91" t="str">
        <f t="shared" si="547"/>
        <v/>
      </c>
      <c r="J1455" s="91" t="str">
        <f t="shared" si="548"/>
        <v/>
      </c>
      <c r="K1455" s="35"/>
      <c r="L1455" s="91" t="str">
        <f t="shared" si="549"/>
        <v/>
      </c>
      <c r="M1455" s="91">
        <f t="shared" si="550"/>
        <v>1.58</v>
      </c>
      <c r="N1455" s="83">
        <f>IF(A1455="ZMP",E1455*(1+(F1455/100)),N1454)</f>
        <v>1</v>
      </c>
      <c r="O1455" s="91" t="str">
        <f t="shared" si="551"/>
        <v/>
      </c>
    </row>
    <row r="1456" spans="1:15" ht="12.75" outlineLevel="2" x14ac:dyDescent="0.2">
      <c r="A1456" s="84" t="s">
        <v>228</v>
      </c>
      <c r="B1456" s="85" t="s">
        <v>2038</v>
      </c>
      <c r="C1456" s="85" t="s">
        <v>2039</v>
      </c>
      <c r="D1456" s="86" t="s">
        <v>111</v>
      </c>
      <c r="E1456" s="87">
        <v>1</v>
      </c>
      <c r="F1456" s="88"/>
      <c r="G1456" s="89">
        <v>2.4500000000000002</v>
      </c>
      <c r="H1456" s="90">
        <f>IF(ISNUMBER(F1456),(E1456*(1+(F1456/100))*G1456),G1456*E1456)*N1455</f>
        <v>2.4500000000000002</v>
      </c>
      <c r="I1456" s="91" t="str">
        <f t="shared" si="547"/>
        <v/>
      </c>
      <c r="J1456" s="91" t="str">
        <f t="shared" si="548"/>
        <v/>
      </c>
      <c r="K1456" s="35"/>
      <c r="L1456" s="91" t="str">
        <f t="shared" si="549"/>
        <v/>
      </c>
      <c r="M1456" s="91">
        <f t="shared" si="550"/>
        <v>2.4500000000000002</v>
      </c>
      <c r="N1456" s="83">
        <f>IF(A1456="ZMP",E1456*(1+(F1456/100)),N1455)</f>
        <v>1</v>
      </c>
      <c r="O1456" s="91" t="str">
        <f t="shared" si="551"/>
        <v/>
      </c>
    </row>
    <row r="1457" spans="1:15" ht="12.75" outlineLevel="2" x14ac:dyDescent="0.2">
      <c r="A1457" s="47"/>
      <c r="B1457" s="48"/>
      <c r="C1457" s="48"/>
      <c r="D1457" s="49"/>
      <c r="E1457" s="50"/>
      <c r="F1457" s="51"/>
      <c r="G1457" s="52"/>
      <c r="H1457" s="53"/>
      <c r="I1457" s="54"/>
      <c r="J1457" s="54"/>
      <c r="K1457" s="35"/>
      <c r="L1457" s="54"/>
      <c r="M1457" s="54"/>
      <c r="N1457" s="54"/>
      <c r="O1457" s="54"/>
    </row>
    <row r="1458" spans="1:15" ht="25.5" x14ac:dyDescent="0.2">
      <c r="A1458" s="27" t="s">
        <v>8031</v>
      </c>
      <c r="B1458" s="28" t="s">
        <v>8270</v>
      </c>
      <c r="C1458" s="29" t="s">
        <v>8271</v>
      </c>
      <c r="D1458" s="30" t="s">
        <v>253</v>
      </c>
      <c r="E1458" s="31">
        <v>1</v>
      </c>
      <c r="F1458" s="32"/>
      <c r="G1458" s="33">
        <v>1284.6500000000001</v>
      </c>
      <c r="H1458" s="34">
        <f>G1458</f>
        <v>1284.6500000000001</v>
      </c>
      <c r="I1458" s="35">
        <f>SUM(I1459:I1467)</f>
        <v>64.8</v>
      </c>
      <c r="J1458" s="35">
        <f>SUM(J1459:J1467)</f>
        <v>7.6000000000000005</v>
      </c>
      <c r="K1458" s="35">
        <f t="shared" si="531"/>
        <v>72.399999999999991</v>
      </c>
      <c r="L1458" s="35">
        <f>SUM(L1459:L1467)</f>
        <v>0</v>
      </c>
      <c r="M1458" s="35">
        <f>SUM(M1459:M1467)</f>
        <v>1212.25</v>
      </c>
      <c r="N1458" s="35"/>
      <c r="O1458" s="35">
        <f>SUM(O1459:O1467)</f>
        <v>0</v>
      </c>
    </row>
    <row r="1459" spans="1:15" ht="12.75" outlineLevel="1" collapsed="1" x14ac:dyDescent="0.2">
      <c r="A1459" s="38" t="s">
        <v>198</v>
      </c>
      <c r="B1459" s="39" t="s">
        <v>2026</v>
      </c>
      <c r="C1459" s="39" t="s">
        <v>2027</v>
      </c>
      <c r="D1459" s="40" t="s">
        <v>253</v>
      </c>
      <c r="E1459" s="41">
        <v>1</v>
      </c>
      <c r="F1459" s="42"/>
      <c r="G1459" s="43">
        <v>1269.81</v>
      </c>
      <c r="H1459" s="44">
        <f>IF(ISNUMBER(F1459),(E1459*(1+(F1459/100))*G1459),G1459*E1459)</f>
        <v>1269.81</v>
      </c>
      <c r="I1459" s="45" t="str">
        <f t="shared" ref="I1459:I1466" si="552">IF(OR(A1459="PM",A1459="PZ",A1459="PP"),H1459,"")</f>
        <v/>
      </c>
      <c r="J1459" s="45" t="str">
        <f t="shared" ref="J1459:J1466" si="553">IF(A1459="S",H1459,"")</f>
        <v/>
      </c>
      <c r="K1459" s="35"/>
      <c r="L1459" s="45" t="str">
        <f t="shared" ref="L1459:L1466" si="554">IF(A1459="M06",H1459,"")</f>
        <v/>
      </c>
      <c r="M1459" s="45" t="str">
        <f t="shared" ref="M1459:M1466" si="555">IF(OR(A1459="M02",A1459="M25",A1459="M01s"),H1459,"")</f>
        <v/>
      </c>
      <c r="N1459" s="46">
        <f>IF(A1459="ZMP",E1459*(1+(F1459/100)),#REF!)</f>
        <v>1</v>
      </c>
      <c r="O1459" s="45" t="str">
        <f t="shared" ref="O1459:O1466" si="556">IF(A1459="M01e",H1459,"")</f>
        <v/>
      </c>
    </row>
    <row r="1460" spans="1:15" ht="12.75" outlineLevel="2" x14ac:dyDescent="0.2">
      <c r="A1460" s="84" t="s">
        <v>202</v>
      </c>
      <c r="B1460" s="85" t="s">
        <v>203</v>
      </c>
      <c r="C1460" s="85" t="s">
        <v>204</v>
      </c>
      <c r="D1460" s="86" t="s">
        <v>205</v>
      </c>
      <c r="E1460" s="87">
        <v>0.09</v>
      </c>
      <c r="F1460" s="88"/>
      <c r="G1460" s="89">
        <v>720</v>
      </c>
      <c r="H1460" s="90">
        <f>IF(ISNUMBER(F1460),(E1460*(1+(F1460/100))*G1460),G1460*E1460)*N1459</f>
        <v>64.8</v>
      </c>
      <c r="I1460" s="91">
        <f t="shared" si="552"/>
        <v>64.8</v>
      </c>
      <c r="J1460" s="91" t="str">
        <f t="shared" si="553"/>
        <v/>
      </c>
      <c r="K1460" s="35"/>
      <c r="L1460" s="91" t="str">
        <f t="shared" si="554"/>
        <v/>
      </c>
      <c r="M1460" s="91" t="str">
        <f t="shared" si="555"/>
        <v/>
      </c>
      <c r="N1460" s="83">
        <f>IF(A1460="ZMP",E1460*(1+(F1460/100)),N1459)</f>
        <v>1</v>
      </c>
      <c r="O1460" s="91" t="str">
        <f t="shared" si="556"/>
        <v/>
      </c>
    </row>
    <row r="1461" spans="1:15" ht="12.75" outlineLevel="2" x14ac:dyDescent="0.2">
      <c r="A1461" s="84" t="s">
        <v>315</v>
      </c>
      <c r="B1461" s="85" t="s">
        <v>75</v>
      </c>
      <c r="C1461" s="85" t="s">
        <v>76</v>
      </c>
      <c r="D1461" s="86" t="s">
        <v>17</v>
      </c>
      <c r="E1461" s="87">
        <v>0.01</v>
      </c>
      <c r="F1461" s="88"/>
      <c r="G1461" s="89">
        <v>760</v>
      </c>
      <c r="H1461" s="90">
        <f>IF(ISNUMBER(F1461),(E1461*(1+(F1461/100))*G1461),G1461*E1461)*N1460</f>
        <v>7.6000000000000005</v>
      </c>
      <c r="I1461" s="91" t="str">
        <f t="shared" si="552"/>
        <v/>
      </c>
      <c r="J1461" s="91">
        <f t="shared" si="553"/>
        <v>7.6000000000000005</v>
      </c>
      <c r="K1461" s="35"/>
      <c r="L1461" s="91" t="str">
        <f t="shared" si="554"/>
        <v/>
      </c>
      <c r="M1461" s="91" t="str">
        <f t="shared" si="555"/>
        <v/>
      </c>
      <c r="N1461" s="83">
        <f>IF(A1461="ZMP",E1461*(1+(F1461/100)),N1460)</f>
        <v>1</v>
      </c>
      <c r="O1461" s="91" t="str">
        <f t="shared" si="556"/>
        <v/>
      </c>
    </row>
    <row r="1462" spans="1:15" ht="12.75" outlineLevel="2" x14ac:dyDescent="0.2">
      <c r="A1462" s="84" t="s">
        <v>228</v>
      </c>
      <c r="B1462" s="85" t="s">
        <v>2028</v>
      </c>
      <c r="C1462" s="85" t="s">
        <v>2029</v>
      </c>
      <c r="D1462" s="86" t="s">
        <v>111</v>
      </c>
      <c r="E1462" s="87">
        <v>1</v>
      </c>
      <c r="F1462" s="88"/>
      <c r="G1462" s="89">
        <v>1197.4100000000001</v>
      </c>
      <c r="H1462" s="90">
        <f>IF(ISNUMBER(F1462),(E1462*(1+(F1462/100))*G1462),G1462*E1462)*N1461</f>
        <v>1197.4100000000001</v>
      </c>
      <c r="I1462" s="91" t="str">
        <f t="shared" si="552"/>
        <v/>
      </c>
      <c r="J1462" s="91" t="str">
        <f t="shared" si="553"/>
        <v/>
      </c>
      <c r="K1462" s="35"/>
      <c r="L1462" s="91" t="str">
        <f t="shared" si="554"/>
        <v/>
      </c>
      <c r="M1462" s="91">
        <f t="shared" si="555"/>
        <v>1197.4100000000001</v>
      </c>
      <c r="N1462" s="83">
        <f>IF(A1462="ZMP",E1462*(1+(F1462/100)),N1461)</f>
        <v>1</v>
      </c>
      <c r="O1462" s="91" t="str">
        <f t="shared" si="556"/>
        <v/>
      </c>
    </row>
    <row r="1463" spans="1:15" ht="12.75" outlineLevel="1" x14ac:dyDescent="0.2">
      <c r="A1463" s="38" t="s">
        <v>198</v>
      </c>
      <c r="B1463" s="39" t="s">
        <v>2080</v>
      </c>
      <c r="C1463" s="39" t="s">
        <v>2081</v>
      </c>
      <c r="D1463" s="40" t="s">
        <v>253</v>
      </c>
      <c r="E1463" s="41">
        <v>1</v>
      </c>
      <c r="F1463" s="42"/>
      <c r="G1463" s="43">
        <v>14.84</v>
      </c>
      <c r="H1463" s="44">
        <f>IF(ISNUMBER(F1463),(E1463*(1+(F1463/100))*G1463),G1463*E1463)</f>
        <v>14.84</v>
      </c>
      <c r="I1463" s="45" t="str">
        <f t="shared" si="552"/>
        <v/>
      </c>
      <c r="J1463" s="45" t="str">
        <f t="shared" si="553"/>
        <v/>
      </c>
      <c r="K1463" s="35"/>
      <c r="L1463" s="45" t="str">
        <f t="shared" si="554"/>
        <v/>
      </c>
      <c r="M1463" s="45" t="str">
        <f t="shared" si="555"/>
        <v/>
      </c>
      <c r="N1463" s="46">
        <f>IF(A1463="ZMP",E1463*(1+(F1463/100)),#REF!)</f>
        <v>1</v>
      </c>
      <c r="O1463" s="45" t="str">
        <f t="shared" si="556"/>
        <v/>
      </c>
    </row>
    <row r="1464" spans="1:15" ht="12.75" outlineLevel="2" x14ac:dyDescent="0.2">
      <c r="A1464" s="84" t="s">
        <v>228</v>
      </c>
      <c r="B1464" s="85" t="s">
        <v>2036</v>
      </c>
      <c r="C1464" s="85" t="s">
        <v>2037</v>
      </c>
      <c r="D1464" s="86" t="s">
        <v>111</v>
      </c>
      <c r="E1464" s="87">
        <v>1</v>
      </c>
      <c r="F1464" s="88"/>
      <c r="G1464" s="89">
        <v>10.81</v>
      </c>
      <c r="H1464" s="90">
        <f>IF(ISNUMBER(F1464),(E1464*(1+(F1464/100))*G1464),G1464*E1464)*N1463</f>
        <v>10.81</v>
      </c>
      <c r="I1464" s="91" t="str">
        <f t="shared" si="552"/>
        <v/>
      </c>
      <c r="J1464" s="91" t="str">
        <f t="shared" si="553"/>
        <v/>
      </c>
      <c r="K1464" s="35"/>
      <c r="L1464" s="91" t="str">
        <f t="shared" si="554"/>
        <v/>
      </c>
      <c r="M1464" s="91">
        <f t="shared" si="555"/>
        <v>10.81</v>
      </c>
      <c r="N1464" s="83">
        <f>IF(A1464="ZMP",E1464*(1+(F1464/100)),N1463)</f>
        <v>1</v>
      </c>
      <c r="O1464" s="91" t="str">
        <f t="shared" si="556"/>
        <v/>
      </c>
    </row>
    <row r="1465" spans="1:15" ht="12.75" outlineLevel="2" x14ac:dyDescent="0.2">
      <c r="A1465" s="84" t="s">
        <v>228</v>
      </c>
      <c r="B1465" s="85" t="s">
        <v>856</v>
      </c>
      <c r="C1465" s="85" t="s">
        <v>857</v>
      </c>
      <c r="D1465" s="86" t="s">
        <v>111</v>
      </c>
      <c r="E1465" s="87">
        <v>1</v>
      </c>
      <c r="F1465" s="88"/>
      <c r="G1465" s="89">
        <v>1.58</v>
      </c>
      <c r="H1465" s="90">
        <f>IF(ISNUMBER(F1465),(E1465*(1+(F1465/100))*G1465),G1465*E1465)*N1464</f>
        <v>1.58</v>
      </c>
      <c r="I1465" s="91" t="str">
        <f t="shared" si="552"/>
        <v/>
      </c>
      <c r="J1465" s="91" t="str">
        <f t="shared" si="553"/>
        <v/>
      </c>
      <c r="K1465" s="35"/>
      <c r="L1465" s="91" t="str">
        <f t="shared" si="554"/>
        <v/>
      </c>
      <c r="M1465" s="91">
        <f t="shared" si="555"/>
        <v>1.58</v>
      </c>
      <c r="N1465" s="83">
        <f>IF(A1465="ZMP",E1465*(1+(F1465/100)),N1464)</f>
        <v>1</v>
      </c>
      <c r="O1465" s="91" t="str">
        <f t="shared" si="556"/>
        <v/>
      </c>
    </row>
    <row r="1466" spans="1:15" ht="12.75" outlineLevel="2" x14ac:dyDescent="0.2">
      <c r="A1466" s="84" t="s">
        <v>228</v>
      </c>
      <c r="B1466" s="85" t="s">
        <v>2038</v>
      </c>
      <c r="C1466" s="85" t="s">
        <v>2039</v>
      </c>
      <c r="D1466" s="86" t="s">
        <v>111</v>
      </c>
      <c r="E1466" s="87">
        <v>1</v>
      </c>
      <c r="F1466" s="88"/>
      <c r="G1466" s="89">
        <v>2.4500000000000002</v>
      </c>
      <c r="H1466" s="90">
        <f>IF(ISNUMBER(F1466),(E1466*(1+(F1466/100))*G1466),G1466*E1466)*N1465</f>
        <v>2.4500000000000002</v>
      </c>
      <c r="I1466" s="91" t="str">
        <f t="shared" si="552"/>
        <v/>
      </c>
      <c r="J1466" s="91" t="str">
        <f t="shared" si="553"/>
        <v/>
      </c>
      <c r="K1466" s="35"/>
      <c r="L1466" s="91" t="str">
        <f t="shared" si="554"/>
        <v/>
      </c>
      <c r="M1466" s="91">
        <f t="shared" si="555"/>
        <v>2.4500000000000002</v>
      </c>
      <c r="N1466" s="83">
        <f>IF(A1466="ZMP",E1466*(1+(F1466/100)),N1465)</f>
        <v>1</v>
      </c>
      <c r="O1466" s="91" t="str">
        <f t="shared" si="556"/>
        <v/>
      </c>
    </row>
    <row r="1467" spans="1:15" ht="12.75" outlineLevel="2" x14ac:dyDescent="0.2">
      <c r="A1467" s="47"/>
      <c r="B1467" s="48"/>
      <c r="C1467" s="48"/>
      <c r="D1467" s="49"/>
      <c r="E1467" s="50"/>
      <c r="F1467" s="51"/>
      <c r="G1467" s="52"/>
      <c r="H1467" s="53"/>
      <c r="I1467" s="54"/>
      <c r="J1467" s="54"/>
      <c r="K1467" s="35"/>
      <c r="L1467" s="54"/>
      <c r="M1467" s="54"/>
      <c r="N1467" s="54"/>
      <c r="O1467" s="54"/>
    </row>
    <row r="1468" spans="1:15" ht="25.5" x14ac:dyDescent="0.2">
      <c r="A1468" s="27" t="s">
        <v>8031</v>
      </c>
      <c r="B1468" s="28" t="s">
        <v>8272</v>
      </c>
      <c r="C1468" s="29" t="s">
        <v>8273</v>
      </c>
      <c r="D1468" s="30" t="s">
        <v>253</v>
      </c>
      <c r="E1468" s="31">
        <v>1</v>
      </c>
      <c r="F1468" s="32"/>
      <c r="G1468" s="33">
        <v>1296</v>
      </c>
      <c r="H1468" s="34">
        <f>G1468</f>
        <v>1296</v>
      </c>
      <c r="I1468" s="35">
        <f>SUM(I1469:I1477)</f>
        <v>64.8</v>
      </c>
      <c r="J1468" s="35">
        <f>SUM(J1469:J1477)</f>
        <v>7.6000000000000005</v>
      </c>
      <c r="K1468" s="35">
        <f t="shared" si="531"/>
        <v>72.399999999999991</v>
      </c>
      <c r="L1468" s="35">
        <f>SUM(L1469:L1477)</f>
        <v>0</v>
      </c>
      <c r="M1468" s="35">
        <f>SUM(M1469:M1477)</f>
        <v>1223.6000000000001</v>
      </c>
      <c r="N1468" s="35"/>
      <c r="O1468" s="35">
        <f>SUM(O1469:O1477)</f>
        <v>0</v>
      </c>
    </row>
    <row r="1469" spans="1:15" ht="12.75" outlineLevel="1" collapsed="1" x14ac:dyDescent="0.2">
      <c r="A1469" s="38" t="s">
        <v>198</v>
      </c>
      <c r="B1469" s="39" t="s">
        <v>2026</v>
      </c>
      <c r="C1469" s="39" t="s">
        <v>2027</v>
      </c>
      <c r="D1469" s="40" t="s">
        <v>253</v>
      </c>
      <c r="E1469" s="41">
        <v>1</v>
      </c>
      <c r="F1469" s="42"/>
      <c r="G1469" s="43">
        <v>1269.81</v>
      </c>
      <c r="H1469" s="44">
        <f>IF(ISNUMBER(F1469),(E1469*(1+(F1469/100))*G1469),G1469*E1469)</f>
        <v>1269.81</v>
      </c>
      <c r="I1469" s="45" t="str">
        <f t="shared" ref="I1469:I1476" si="557">IF(OR(A1469="PM",A1469="PZ",A1469="PP"),H1469,"")</f>
        <v/>
      </c>
      <c r="J1469" s="45" t="str">
        <f t="shared" ref="J1469:J1476" si="558">IF(A1469="S",H1469,"")</f>
        <v/>
      </c>
      <c r="K1469" s="35"/>
      <c r="L1469" s="45" t="str">
        <f t="shared" ref="L1469:L1476" si="559">IF(A1469="M06",H1469,"")</f>
        <v/>
      </c>
      <c r="M1469" s="45" t="str">
        <f t="shared" ref="M1469:M1476" si="560">IF(OR(A1469="M02",A1469="M25",A1469="M01s"),H1469,"")</f>
        <v/>
      </c>
      <c r="N1469" s="46">
        <f>IF(A1469="ZMP",E1469*(1+(F1469/100)),#REF!)</f>
        <v>1</v>
      </c>
      <c r="O1469" s="45" t="str">
        <f t="shared" ref="O1469:O1476" si="561">IF(A1469="M01e",H1469,"")</f>
        <v/>
      </c>
    </row>
    <row r="1470" spans="1:15" ht="12.75" outlineLevel="2" x14ac:dyDescent="0.2">
      <c r="A1470" s="84" t="s">
        <v>202</v>
      </c>
      <c r="B1470" s="85" t="s">
        <v>203</v>
      </c>
      <c r="C1470" s="85" t="s">
        <v>204</v>
      </c>
      <c r="D1470" s="86" t="s">
        <v>205</v>
      </c>
      <c r="E1470" s="87">
        <v>0.09</v>
      </c>
      <c r="F1470" s="88"/>
      <c r="G1470" s="89">
        <v>720</v>
      </c>
      <c r="H1470" s="90">
        <f>IF(ISNUMBER(F1470),(E1470*(1+(F1470/100))*G1470),G1470*E1470)*N1469</f>
        <v>64.8</v>
      </c>
      <c r="I1470" s="91">
        <f t="shared" si="557"/>
        <v>64.8</v>
      </c>
      <c r="J1470" s="91" t="str">
        <f t="shared" si="558"/>
        <v/>
      </c>
      <c r="K1470" s="35"/>
      <c r="L1470" s="91" t="str">
        <f t="shared" si="559"/>
        <v/>
      </c>
      <c r="M1470" s="91" t="str">
        <f t="shared" si="560"/>
        <v/>
      </c>
      <c r="N1470" s="83">
        <f>IF(A1470="ZMP",E1470*(1+(F1470/100)),N1469)</f>
        <v>1</v>
      </c>
      <c r="O1470" s="91" t="str">
        <f t="shared" si="561"/>
        <v/>
      </c>
    </row>
    <row r="1471" spans="1:15" ht="12.75" outlineLevel="2" x14ac:dyDescent="0.2">
      <c r="A1471" s="84" t="s">
        <v>315</v>
      </c>
      <c r="B1471" s="85" t="s">
        <v>75</v>
      </c>
      <c r="C1471" s="85" t="s">
        <v>76</v>
      </c>
      <c r="D1471" s="86" t="s">
        <v>17</v>
      </c>
      <c r="E1471" s="87">
        <v>0.01</v>
      </c>
      <c r="F1471" s="88"/>
      <c r="G1471" s="89">
        <v>760</v>
      </c>
      <c r="H1471" s="90">
        <f>IF(ISNUMBER(F1471),(E1471*(1+(F1471/100))*G1471),G1471*E1471)*N1470</f>
        <v>7.6000000000000005</v>
      </c>
      <c r="I1471" s="91" t="str">
        <f t="shared" si="557"/>
        <v/>
      </c>
      <c r="J1471" s="91">
        <f t="shared" si="558"/>
        <v>7.6000000000000005</v>
      </c>
      <c r="K1471" s="35"/>
      <c r="L1471" s="91" t="str">
        <f t="shared" si="559"/>
        <v/>
      </c>
      <c r="M1471" s="91" t="str">
        <f t="shared" si="560"/>
        <v/>
      </c>
      <c r="N1471" s="83">
        <f>IF(A1471="ZMP",E1471*(1+(F1471/100)),N1470)</f>
        <v>1</v>
      </c>
      <c r="O1471" s="91" t="str">
        <f t="shared" si="561"/>
        <v/>
      </c>
    </row>
    <row r="1472" spans="1:15" ht="12.75" outlineLevel="2" x14ac:dyDescent="0.2">
      <c r="A1472" s="84" t="s">
        <v>228</v>
      </c>
      <c r="B1472" s="85" t="s">
        <v>2028</v>
      </c>
      <c r="C1472" s="85" t="s">
        <v>2029</v>
      </c>
      <c r="D1472" s="86" t="s">
        <v>111</v>
      </c>
      <c r="E1472" s="87">
        <v>1</v>
      </c>
      <c r="F1472" s="88"/>
      <c r="G1472" s="89">
        <v>1197.4100000000001</v>
      </c>
      <c r="H1472" s="90">
        <f>IF(ISNUMBER(F1472),(E1472*(1+(F1472/100))*G1472),G1472*E1472)*N1471</f>
        <v>1197.4100000000001</v>
      </c>
      <c r="I1472" s="91" t="str">
        <f t="shared" si="557"/>
        <v/>
      </c>
      <c r="J1472" s="91" t="str">
        <f t="shared" si="558"/>
        <v/>
      </c>
      <c r="K1472" s="35"/>
      <c r="L1472" s="91" t="str">
        <f t="shared" si="559"/>
        <v/>
      </c>
      <c r="M1472" s="91">
        <f t="shared" si="560"/>
        <v>1197.4100000000001</v>
      </c>
      <c r="N1472" s="83">
        <f>IF(A1472="ZMP",E1472*(1+(F1472/100)),N1471)</f>
        <v>1</v>
      </c>
      <c r="O1472" s="91" t="str">
        <f t="shared" si="561"/>
        <v/>
      </c>
    </row>
    <row r="1473" spans="1:15" ht="12.75" outlineLevel="1" x14ac:dyDescent="0.2">
      <c r="A1473" s="38" t="s">
        <v>198</v>
      </c>
      <c r="B1473" s="39" t="s">
        <v>2082</v>
      </c>
      <c r="C1473" s="39" t="s">
        <v>2083</v>
      </c>
      <c r="D1473" s="40" t="s">
        <v>253</v>
      </c>
      <c r="E1473" s="41">
        <v>1</v>
      </c>
      <c r="F1473" s="42"/>
      <c r="G1473" s="43">
        <v>26.19</v>
      </c>
      <c r="H1473" s="44">
        <f>IF(ISNUMBER(F1473),(E1473*(1+(F1473/100))*G1473),G1473*E1473)</f>
        <v>26.19</v>
      </c>
      <c r="I1473" s="45" t="str">
        <f t="shared" si="557"/>
        <v/>
      </c>
      <c r="J1473" s="45" t="str">
        <f t="shared" si="558"/>
        <v/>
      </c>
      <c r="K1473" s="35"/>
      <c r="L1473" s="45" t="str">
        <f t="shared" si="559"/>
        <v/>
      </c>
      <c r="M1473" s="45" t="str">
        <f t="shared" si="560"/>
        <v/>
      </c>
      <c r="N1473" s="46">
        <f>IF(A1473="ZMP",E1473*(1+(F1473/100)),#REF!)</f>
        <v>1</v>
      </c>
      <c r="O1473" s="45" t="str">
        <f t="shared" si="561"/>
        <v/>
      </c>
    </row>
    <row r="1474" spans="1:15" ht="12.75" outlineLevel="2" x14ac:dyDescent="0.2">
      <c r="A1474" s="84" t="s">
        <v>228</v>
      </c>
      <c r="B1474" s="85" t="s">
        <v>2046</v>
      </c>
      <c r="C1474" s="85" t="s">
        <v>2047</v>
      </c>
      <c r="D1474" s="86" t="s">
        <v>111</v>
      </c>
      <c r="E1474" s="87">
        <v>1</v>
      </c>
      <c r="F1474" s="88"/>
      <c r="G1474" s="89">
        <v>22.16</v>
      </c>
      <c r="H1474" s="90">
        <f>IF(ISNUMBER(F1474),(E1474*(1+(F1474/100))*G1474),G1474*E1474)*N1473</f>
        <v>22.16</v>
      </c>
      <c r="I1474" s="91" t="str">
        <f t="shared" si="557"/>
        <v/>
      </c>
      <c r="J1474" s="91" t="str">
        <f t="shared" si="558"/>
        <v/>
      </c>
      <c r="K1474" s="35"/>
      <c r="L1474" s="91" t="str">
        <f t="shared" si="559"/>
        <v/>
      </c>
      <c r="M1474" s="91">
        <f t="shared" si="560"/>
        <v>22.16</v>
      </c>
      <c r="N1474" s="83">
        <f>IF(A1474="ZMP",E1474*(1+(F1474/100)),N1473)</f>
        <v>1</v>
      </c>
      <c r="O1474" s="91" t="str">
        <f t="shared" si="561"/>
        <v/>
      </c>
    </row>
    <row r="1475" spans="1:15" ht="12.75" outlineLevel="2" x14ac:dyDescent="0.2">
      <c r="A1475" s="84" t="s">
        <v>228</v>
      </c>
      <c r="B1475" s="85" t="s">
        <v>856</v>
      </c>
      <c r="C1475" s="85" t="s">
        <v>857</v>
      </c>
      <c r="D1475" s="86" t="s">
        <v>111</v>
      </c>
      <c r="E1475" s="87">
        <v>1</v>
      </c>
      <c r="F1475" s="88"/>
      <c r="G1475" s="89">
        <v>1.58</v>
      </c>
      <c r="H1475" s="90">
        <f>IF(ISNUMBER(F1475),(E1475*(1+(F1475/100))*G1475),G1475*E1475)*N1474</f>
        <v>1.58</v>
      </c>
      <c r="I1475" s="91" t="str">
        <f t="shared" si="557"/>
        <v/>
      </c>
      <c r="J1475" s="91" t="str">
        <f t="shared" si="558"/>
        <v/>
      </c>
      <c r="K1475" s="35"/>
      <c r="L1475" s="91" t="str">
        <f t="shared" si="559"/>
        <v/>
      </c>
      <c r="M1475" s="91">
        <f t="shared" si="560"/>
        <v>1.58</v>
      </c>
      <c r="N1475" s="83">
        <f>IF(A1475="ZMP",E1475*(1+(F1475/100)),N1474)</f>
        <v>1</v>
      </c>
      <c r="O1475" s="91" t="str">
        <f t="shared" si="561"/>
        <v/>
      </c>
    </row>
    <row r="1476" spans="1:15" ht="12.75" outlineLevel="2" x14ac:dyDescent="0.2">
      <c r="A1476" s="84" t="s">
        <v>228</v>
      </c>
      <c r="B1476" s="85" t="s">
        <v>2038</v>
      </c>
      <c r="C1476" s="85" t="s">
        <v>2039</v>
      </c>
      <c r="D1476" s="86" t="s">
        <v>111</v>
      </c>
      <c r="E1476" s="87">
        <v>1</v>
      </c>
      <c r="F1476" s="88"/>
      <c r="G1476" s="89">
        <v>2.4500000000000002</v>
      </c>
      <c r="H1476" s="90">
        <f>IF(ISNUMBER(F1476),(E1476*(1+(F1476/100))*G1476),G1476*E1476)*N1475</f>
        <v>2.4500000000000002</v>
      </c>
      <c r="I1476" s="91" t="str">
        <f t="shared" si="557"/>
        <v/>
      </c>
      <c r="J1476" s="91" t="str">
        <f t="shared" si="558"/>
        <v/>
      </c>
      <c r="K1476" s="35"/>
      <c r="L1476" s="91" t="str">
        <f t="shared" si="559"/>
        <v/>
      </c>
      <c r="M1476" s="91">
        <f t="shared" si="560"/>
        <v>2.4500000000000002</v>
      </c>
      <c r="N1476" s="83">
        <f>IF(A1476="ZMP",E1476*(1+(F1476/100)),N1475)</f>
        <v>1</v>
      </c>
      <c r="O1476" s="91" t="str">
        <f t="shared" si="561"/>
        <v/>
      </c>
    </row>
    <row r="1477" spans="1:15" ht="12.75" outlineLevel="2" x14ac:dyDescent="0.2">
      <c r="A1477" s="47"/>
      <c r="B1477" s="48"/>
      <c r="C1477" s="48"/>
      <c r="D1477" s="49"/>
      <c r="E1477" s="50"/>
      <c r="F1477" s="51"/>
      <c r="G1477" s="52"/>
      <c r="H1477" s="53"/>
      <c r="I1477" s="54"/>
      <c r="J1477" s="54"/>
      <c r="K1477" s="35"/>
      <c r="L1477" s="54"/>
      <c r="M1477" s="54"/>
      <c r="N1477" s="54"/>
      <c r="O1477" s="54"/>
    </row>
    <row r="1478" spans="1:15" ht="25.5" x14ac:dyDescent="0.2">
      <c r="A1478" s="27" t="s">
        <v>8031</v>
      </c>
      <c r="B1478" s="28" t="s">
        <v>8274</v>
      </c>
      <c r="C1478" s="29" t="s">
        <v>8275</v>
      </c>
      <c r="D1478" s="30" t="s">
        <v>666</v>
      </c>
      <c r="E1478" s="31">
        <v>1</v>
      </c>
      <c r="F1478" s="32"/>
      <c r="G1478" s="33">
        <v>5110.32</v>
      </c>
      <c r="H1478" s="34">
        <f>G1478</f>
        <v>5110.32</v>
      </c>
      <c r="I1478" s="35">
        <f>SUM(I1479:I1487)</f>
        <v>827.28</v>
      </c>
      <c r="J1478" s="35">
        <f>SUM(J1479:J1487)</f>
        <v>57</v>
      </c>
      <c r="K1478" s="35">
        <f t="shared" ref="K1478:K1536" si="562">I1478+J1478</f>
        <v>884.28</v>
      </c>
      <c r="L1478" s="35">
        <f>SUM(L1479:L1487)</f>
        <v>3268.1625299999996</v>
      </c>
      <c r="M1478" s="35">
        <f>SUM(M1479:M1487)</f>
        <v>957.86999999999989</v>
      </c>
      <c r="N1478" s="35"/>
      <c r="O1478" s="35">
        <f>SUM(O1479:O1487)</f>
        <v>0</v>
      </c>
    </row>
    <row r="1479" spans="1:15" ht="12.75" outlineLevel="1" collapsed="1" x14ac:dyDescent="0.2">
      <c r="A1479" s="38" t="s">
        <v>198</v>
      </c>
      <c r="B1479" s="39" t="s">
        <v>2108</v>
      </c>
      <c r="C1479" s="39" t="s">
        <v>2109</v>
      </c>
      <c r="D1479" s="40" t="s">
        <v>253</v>
      </c>
      <c r="E1479" s="41">
        <v>3</v>
      </c>
      <c r="F1479" s="42"/>
      <c r="G1479" s="43">
        <v>1703.44</v>
      </c>
      <c r="H1479" s="44">
        <f>IF(ISNUMBER(F1479),(E1479*(1+(F1479/100))*G1479),G1479*E1479)</f>
        <v>5110.32</v>
      </c>
      <c r="I1479" s="45" t="str">
        <f t="shared" ref="I1479:I1486" si="563">IF(OR(A1479="PM",A1479="PZ",A1479="PP"),H1479,"")</f>
        <v/>
      </c>
      <c r="J1479" s="45" t="str">
        <f t="shared" ref="J1479:J1486" si="564">IF(A1479="S",H1479,"")</f>
        <v/>
      </c>
      <c r="K1479" s="35"/>
      <c r="L1479" s="45" t="str">
        <f t="shared" ref="L1479:L1486" si="565">IF(A1479="M06",H1479,"")</f>
        <v/>
      </c>
      <c r="M1479" s="45" t="str">
        <f t="shared" ref="M1479:M1486" si="566">IF(OR(A1479="M02",A1479="M25",A1479="M01s"),H1479,"")</f>
        <v/>
      </c>
      <c r="N1479" s="46">
        <f>IF(A1479="ZMP",E1479*(1+(F1479/100)),#REF!)</f>
        <v>3</v>
      </c>
      <c r="O1479" s="45" t="str">
        <f t="shared" ref="O1479:O1486" si="567">IF(A1479="M01e",H1479,"")</f>
        <v/>
      </c>
    </row>
    <row r="1480" spans="1:15" ht="12.75" outlineLevel="2" x14ac:dyDescent="0.2">
      <c r="A1480" s="84" t="s">
        <v>202</v>
      </c>
      <c r="B1480" s="85" t="s">
        <v>203</v>
      </c>
      <c r="C1480" s="85" t="s">
        <v>204</v>
      </c>
      <c r="D1480" s="86" t="s">
        <v>205</v>
      </c>
      <c r="E1480" s="87">
        <v>0.38300000000000001</v>
      </c>
      <c r="F1480" s="88"/>
      <c r="G1480" s="89">
        <v>720</v>
      </c>
      <c r="H1480" s="90">
        <f t="shared" ref="H1480:H1486" si="568">IF(ISNUMBER(F1480),(E1480*(1+(F1480/100))*G1480),G1480*E1480)*N1479</f>
        <v>827.28</v>
      </c>
      <c r="I1480" s="91">
        <f t="shared" si="563"/>
        <v>827.28</v>
      </c>
      <c r="J1480" s="91" t="str">
        <f t="shared" si="564"/>
        <v/>
      </c>
      <c r="K1480" s="35"/>
      <c r="L1480" s="91" t="str">
        <f t="shared" si="565"/>
        <v/>
      </c>
      <c r="M1480" s="91" t="str">
        <f t="shared" si="566"/>
        <v/>
      </c>
      <c r="N1480" s="83">
        <f t="shared" ref="N1480:N1486" si="569">IF(A1480="ZMP",E1480*(1+(F1480/100)),N1479)</f>
        <v>3</v>
      </c>
      <c r="O1480" s="91" t="str">
        <f t="shared" si="567"/>
        <v/>
      </c>
    </row>
    <row r="1481" spans="1:15" ht="12.75" outlineLevel="2" x14ac:dyDescent="0.2">
      <c r="A1481" s="84" t="s">
        <v>315</v>
      </c>
      <c r="B1481" s="85" t="s">
        <v>75</v>
      </c>
      <c r="C1481" s="85" t="s">
        <v>76</v>
      </c>
      <c r="D1481" s="86" t="s">
        <v>17</v>
      </c>
      <c r="E1481" s="87">
        <v>2.5000000000000001E-2</v>
      </c>
      <c r="F1481" s="88"/>
      <c r="G1481" s="89">
        <v>760</v>
      </c>
      <c r="H1481" s="90">
        <f t="shared" si="568"/>
        <v>57</v>
      </c>
      <c r="I1481" s="91" t="str">
        <f t="shared" si="563"/>
        <v/>
      </c>
      <c r="J1481" s="91">
        <f t="shared" si="564"/>
        <v>57</v>
      </c>
      <c r="K1481" s="35"/>
      <c r="L1481" s="91" t="str">
        <f t="shared" si="565"/>
        <v/>
      </c>
      <c r="M1481" s="91" t="str">
        <f t="shared" si="566"/>
        <v/>
      </c>
      <c r="N1481" s="83">
        <f t="shared" si="569"/>
        <v>3</v>
      </c>
      <c r="O1481" s="91" t="str">
        <f t="shared" si="567"/>
        <v/>
      </c>
    </row>
    <row r="1482" spans="1:15" ht="12.75" outlineLevel="2" x14ac:dyDescent="0.2">
      <c r="A1482" s="84" t="s">
        <v>228</v>
      </c>
      <c r="B1482" s="85" t="s">
        <v>2102</v>
      </c>
      <c r="C1482" s="85" t="s">
        <v>2103</v>
      </c>
      <c r="D1482" s="86" t="s">
        <v>111</v>
      </c>
      <c r="E1482" s="87">
        <v>1</v>
      </c>
      <c r="F1482" s="88"/>
      <c r="G1482" s="89">
        <v>220.38</v>
      </c>
      <c r="H1482" s="90">
        <f t="shared" si="568"/>
        <v>661.14</v>
      </c>
      <c r="I1482" s="91" t="str">
        <f t="shared" si="563"/>
        <v/>
      </c>
      <c r="J1482" s="91" t="str">
        <f t="shared" si="564"/>
        <v/>
      </c>
      <c r="K1482" s="35"/>
      <c r="L1482" s="91" t="str">
        <f t="shared" si="565"/>
        <v/>
      </c>
      <c r="M1482" s="91">
        <f t="shared" si="566"/>
        <v>661.14</v>
      </c>
      <c r="N1482" s="83">
        <f t="shared" si="569"/>
        <v>3</v>
      </c>
      <c r="O1482" s="91" t="str">
        <f t="shared" si="567"/>
        <v/>
      </c>
    </row>
    <row r="1483" spans="1:15" ht="12.75" outlineLevel="2" x14ac:dyDescent="0.2">
      <c r="A1483" s="84" t="s">
        <v>228</v>
      </c>
      <c r="B1483" s="85" t="s">
        <v>2088</v>
      </c>
      <c r="C1483" s="85" t="s">
        <v>2089</v>
      </c>
      <c r="D1483" s="86" t="s">
        <v>111</v>
      </c>
      <c r="E1483" s="87">
        <v>1</v>
      </c>
      <c r="F1483" s="88"/>
      <c r="G1483" s="89">
        <v>73.23</v>
      </c>
      <c r="H1483" s="90">
        <f t="shared" si="568"/>
        <v>219.69</v>
      </c>
      <c r="I1483" s="91" t="str">
        <f t="shared" si="563"/>
        <v/>
      </c>
      <c r="J1483" s="91" t="str">
        <f t="shared" si="564"/>
        <v/>
      </c>
      <c r="K1483" s="35"/>
      <c r="L1483" s="91" t="str">
        <f t="shared" si="565"/>
        <v/>
      </c>
      <c r="M1483" s="91">
        <f t="shared" si="566"/>
        <v>219.69</v>
      </c>
      <c r="N1483" s="83">
        <f t="shared" si="569"/>
        <v>3</v>
      </c>
      <c r="O1483" s="91" t="str">
        <f t="shared" si="567"/>
        <v/>
      </c>
    </row>
    <row r="1484" spans="1:15" ht="12.75" outlineLevel="2" x14ac:dyDescent="0.2">
      <c r="A1484" s="84" t="s">
        <v>228</v>
      </c>
      <c r="B1484" s="85" t="s">
        <v>2092</v>
      </c>
      <c r="C1484" s="85" t="s">
        <v>2093</v>
      </c>
      <c r="D1484" s="86" t="s">
        <v>111</v>
      </c>
      <c r="E1484" s="87">
        <v>2</v>
      </c>
      <c r="F1484" s="88"/>
      <c r="G1484" s="89">
        <v>12.84</v>
      </c>
      <c r="H1484" s="90">
        <f t="shared" si="568"/>
        <v>77.039999999999992</v>
      </c>
      <c r="I1484" s="91" t="str">
        <f t="shared" si="563"/>
        <v/>
      </c>
      <c r="J1484" s="91" t="str">
        <f t="shared" si="564"/>
        <v/>
      </c>
      <c r="K1484" s="35"/>
      <c r="L1484" s="91" t="str">
        <f t="shared" si="565"/>
        <v/>
      </c>
      <c r="M1484" s="91">
        <f t="shared" si="566"/>
        <v>77.039999999999992</v>
      </c>
      <c r="N1484" s="83">
        <f t="shared" si="569"/>
        <v>3</v>
      </c>
      <c r="O1484" s="91" t="str">
        <f t="shared" si="567"/>
        <v/>
      </c>
    </row>
    <row r="1485" spans="1:15" ht="12.75" outlineLevel="2" x14ac:dyDescent="0.2">
      <c r="A1485" s="84" t="s">
        <v>206</v>
      </c>
      <c r="B1485" s="85" t="s">
        <v>1015</v>
      </c>
      <c r="C1485" s="85" t="s">
        <v>1016</v>
      </c>
      <c r="D1485" s="86" t="s">
        <v>278</v>
      </c>
      <c r="E1485" s="87">
        <v>1E-3</v>
      </c>
      <c r="F1485" s="88"/>
      <c r="G1485" s="89">
        <v>1087.51</v>
      </c>
      <c r="H1485" s="90">
        <f t="shared" si="568"/>
        <v>3.2625299999999999</v>
      </c>
      <c r="I1485" s="91" t="str">
        <f t="shared" si="563"/>
        <v/>
      </c>
      <c r="J1485" s="91" t="str">
        <f t="shared" si="564"/>
        <v/>
      </c>
      <c r="K1485" s="35"/>
      <c r="L1485" s="91">
        <f t="shared" si="565"/>
        <v>3.2625299999999999</v>
      </c>
      <c r="M1485" s="91" t="str">
        <f t="shared" si="566"/>
        <v/>
      </c>
      <c r="N1485" s="83">
        <f t="shared" si="569"/>
        <v>3</v>
      </c>
      <c r="O1485" s="91" t="str">
        <f t="shared" si="567"/>
        <v/>
      </c>
    </row>
    <row r="1486" spans="1:15" ht="12.75" outlineLevel="2" x14ac:dyDescent="0.2">
      <c r="A1486" s="84" t="s">
        <v>206</v>
      </c>
      <c r="B1486" s="85" t="s">
        <v>2098</v>
      </c>
      <c r="C1486" s="85" t="s">
        <v>2099</v>
      </c>
      <c r="D1486" s="86" t="s">
        <v>111</v>
      </c>
      <c r="E1486" s="87">
        <v>1</v>
      </c>
      <c r="F1486" s="88"/>
      <c r="G1486" s="89">
        <v>1088.3</v>
      </c>
      <c r="H1486" s="90">
        <f t="shared" si="568"/>
        <v>3264.8999999999996</v>
      </c>
      <c r="I1486" s="91" t="str">
        <f t="shared" si="563"/>
        <v/>
      </c>
      <c r="J1486" s="91" t="str">
        <f t="shared" si="564"/>
        <v/>
      </c>
      <c r="K1486" s="35"/>
      <c r="L1486" s="91">
        <f t="shared" si="565"/>
        <v>3264.8999999999996</v>
      </c>
      <c r="M1486" s="91" t="str">
        <f t="shared" si="566"/>
        <v/>
      </c>
      <c r="N1486" s="83">
        <f t="shared" si="569"/>
        <v>3</v>
      </c>
      <c r="O1486" s="91" t="str">
        <f t="shared" si="567"/>
        <v/>
      </c>
    </row>
    <row r="1487" spans="1:15" ht="12.75" outlineLevel="2" x14ac:dyDescent="0.2">
      <c r="A1487" s="47"/>
      <c r="B1487" s="48"/>
      <c r="C1487" s="48"/>
      <c r="D1487" s="49"/>
      <c r="E1487" s="50"/>
      <c r="F1487" s="51"/>
      <c r="G1487" s="52"/>
      <c r="H1487" s="53"/>
      <c r="I1487" s="54"/>
      <c r="J1487" s="54"/>
      <c r="K1487" s="35"/>
      <c r="L1487" s="54"/>
      <c r="M1487" s="54"/>
      <c r="N1487" s="54"/>
      <c r="O1487" s="54"/>
    </row>
    <row r="1488" spans="1:15" ht="25.5" x14ac:dyDescent="0.2">
      <c r="A1488" s="27" t="s">
        <v>8031</v>
      </c>
      <c r="B1488" s="28" t="s">
        <v>8276</v>
      </c>
      <c r="C1488" s="29" t="s">
        <v>8277</v>
      </c>
      <c r="D1488" s="30" t="s">
        <v>666</v>
      </c>
      <c r="E1488" s="31">
        <v>1</v>
      </c>
      <c r="F1488" s="32"/>
      <c r="G1488" s="33">
        <v>5426.52</v>
      </c>
      <c r="H1488" s="34">
        <f>G1488</f>
        <v>5426.52</v>
      </c>
      <c r="I1488" s="35">
        <f>SUM(I1489:I1497)</f>
        <v>758.15999999999985</v>
      </c>
      <c r="J1488" s="35">
        <f>SUM(J1489:J1497)</f>
        <v>57</v>
      </c>
      <c r="K1488" s="35">
        <f t="shared" si="562"/>
        <v>815.15999999999985</v>
      </c>
      <c r="L1488" s="35">
        <f>SUM(L1489:L1497)</f>
        <v>3268.1625299999996</v>
      </c>
      <c r="M1488" s="35">
        <f>SUM(M1489:M1497)</f>
        <v>1343.19</v>
      </c>
      <c r="N1488" s="35"/>
      <c r="O1488" s="35">
        <f>SUM(O1489:O1497)</f>
        <v>0</v>
      </c>
    </row>
    <row r="1489" spans="1:15" ht="12.75" outlineLevel="1" collapsed="1" x14ac:dyDescent="0.2">
      <c r="A1489" s="38" t="s">
        <v>198</v>
      </c>
      <c r="B1489" s="39" t="s">
        <v>2110</v>
      </c>
      <c r="C1489" s="39" t="s">
        <v>2111</v>
      </c>
      <c r="D1489" s="40" t="s">
        <v>253</v>
      </c>
      <c r="E1489" s="41">
        <v>3</v>
      </c>
      <c r="F1489" s="42"/>
      <c r="G1489" s="43">
        <v>1808.84</v>
      </c>
      <c r="H1489" s="44">
        <f>IF(ISNUMBER(F1489),(E1489*(1+(F1489/100))*G1489),G1489*E1489)</f>
        <v>5426.5199999999995</v>
      </c>
      <c r="I1489" s="45" t="str">
        <f t="shared" ref="I1489:I1496" si="570">IF(OR(A1489="PM",A1489="PZ",A1489="PP"),H1489,"")</f>
        <v/>
      </c>
      <c r="J1489" s="45" t="str">
        <f t="shared" ref="J1489:J1496" si="571">IF(A1489="S",H1489,"")</f>
        <v/>
      </c>
      <c r="K1489" s="35"/>
      <c r="L1489" s="45" t="str">
        <f t="shared" ref="L1489:L1496" si="572">IF(A1489="M06",H1489,"")</f>
        <v/>
      </c>
      <c r="M1489" s="45" t="str">
        <f t="shared" ref="M1489:M1496" si="573">IF(OR(A1489="M02",A1489="M25",A1489="M01s"),H1489,"")</f>
        <v/>
      </c>
      <c r="N1489" s="46">
        <f>IF(A1489="ZMP",E1489*(1+(F1489/100)),#REF!)</f>
        <v>3</v>
      </c>
      <c r="O1489" s="45" t="str">
        <f t="shared" ref="O1489:O1496" si="574">IF(A1489="M01e",H1489,"")</f>
        <v/>
      </c>
    </row>
    <row r="1490" spans="1:15" ht="12.75" outlineLevel="2" x14ac:dyDescent="0.2">
      <c r="A1490" s="84" t="s">
        <v>202</v>
      </c>
      <c r="B1490" s="85" t="s">
        <v>203</v>
      </c>
      <c r="C1490" s="85" t="s">
        <v>204</v>
      </c>
      <c r="D1490" s="86" t="s">
        <v>205</v>
      </c>
      <c r="E1490" s="87">
        <v>0.35099999999999998</v>
      </c>
      <c r="F1490" s="88"/>
      <c r="G1490" s="89">
        <v>720</v>
      </c>
      <c r="H1490" s="90">
        <f t="shared" ref="H1490:H1496" si="575">IF(ISNUMBER(F1490),(E1490*(1+(F1490/100))*G1490),G1490*E1490)*N1489</f>
        <v>758.15999999999985</v>
      </c>
      <c r="I1490" s="91">
        <f t="shared" si="570"/>
        <v>758.15999999999985</v>
      </c>
      <c r="J1490" s="91" t="str">
        <f t="shared" si="571"/>
        <v/>
      </c>
      <c r="K1490" s="35"/>
      <c r="L1490" s="91" t="str">
        <f t="shared" si="572"/>
        <v/>
      </c>
      <c r="M1490" s="91" t="str">
        <f t="shared" si="573"/>
        <v/>
      </c>
      <c r="N1490" s="83">
        <f t="shared" ref="N1490:N1496" si="576">IF(A1490="ZMP",E1490*(1+(F1490/100)),N1489)</f>
        <v>3</v>
      </c>
      <c r="O1490" s="91" t="str">
        <f t="shared" si="574"/>
        <v/>
      </c>
    </row>
    <row r="1491" spans="1:15" ht="12.75" outlineLevel="2" x14ac:dyDescent="0.2">
      <c r="A1491" s="84" t="s">
        <v>315</v>
      </c>
      <c r="B1491" s="85" t="s">
        <v>75</v>
      </c>
      <c r="C1491" s="85" t="s">
        <v>76</v>
      </c>
      <c r="D1491" s="86" t="s">
        <v>17</v>
      </c>
      <c r="E1491" s="87">
        <v>2.5000000000000001E-2</v>
      </c>
      <c r="F1491" s="88"/>
      <c r="G1491" s="89">
        <v>760</v>
      </c>
      <c r="H1491" s="90">
        <f t="shared" si="575"/>
        <v>57</v>
      </c>
      <c r="I1491" s="91" t="str">
        <f t="shared" si="570"/>
        <v/>
      </c>
      <c r="J1491" s="91">
        <f t="shared" si="571"/>
        <v>57</v>
      </c>
      <c r="K1491" s="35"/>
      <c r="L1491" s="91" t="str">
        <f t="shared" si="572"/>
        <v/>
      </c>
      <c r="M1491" s="91" t="str">
        <f t="shared" si="573"/>
        <v/>
      </c>
      <c r="N1491" s="83">
        <f t="shared" si="576"/>
        <v>3</v>
      </c>
      <c r="O1491" s="91" t="str">
        <f t="shared" si="574"/>
        <v/>
      </c>
    </row>
    <row r="1492" spans="1:15" ht="12.75" outlineLevel="2" x14ac:dyDescent="0.2">
      <c r="A1492" s="84" t="s">
        <v>228</v>
      </c>
      <c r="B1492" s="85" t="s">
        <v>2088</v>
      </c>
      <c r="C1492" s="85" t="s">
        <v>2089</v>
      </c>
      <c r="D1492" s="86" t="s">
        <v>111</v>
      </c>
      <c r="E1492" s="87">
        <v>2</v>
      </c>
      <c r="F1492" s="88"/>
      <c r="G1492" s="89">
        <v>73.23</v>
      </c>
      <c r="H1492" s="90">
        <f t="shared" si="575"/>
        <v>439.38</v>
      </c>
      <c r="I1492" s="91" t="str">
        <f t="shared" si="570"/>
        <v/>
      </c>
      <c r="J1492" s="91" t="str">
        <f t="shared" si="571"/>
        <v/>
      </c>
      <c r="K1492" s="35"/>
      <c r="L1492" s="91" t="str">
        <f t="shared" si="572"/>
        <v/>
      </c>
      <c r="M1492" s="91">
        <f t="shared" si="573"/>
        <v>439.38</v>
      </c>
      <c r="N1492" s="83">
        <f t="shared" si="576"/>
        <v>3</v>
      </c>
      <c r="O1492" s="91" t="str">
        <f t="shared" si="574"/>
        <v/>
      </c>
    </row>
    <row r="1493" spans="1:15" ht="12.75" outlineLevel="2" x14ac:dyDescent="0.2">
      <c r="A1493" s="84" t="s">
        <v>228</v>
      </c>
      <c r="B1493" s="85" t="s">
        <v>2106</v>
      </c>
      <c r="C1493" s="85" t="s">
        <v>2107</v>
      </c>
      <c r="D1493" s="86" t="s">
        <v>111</v>
      </c>
      <c r="E1493" s="87">
        <v>1</v>
      </c>
      <c r="F1493" s="88"/>
      <c r="G1493" s="89">
        <v>275.59000000000003</v>
      </c>
      <c r="H1493" s="90">
        <f t="shared" si="575"/>
        <v>826.7700000000001</v>
      </c>
      <c r="I1493" s="91" t="str">
        <f t="shared" si="570"/>
        <v/>
      </c>
      <c r="J1493" s="91" t="str">
        <f t="shared" si="571"/>
        <v/>
      </c>
      <c r="K1493" s="35"/>
      <c r="L1493" s="91" t="str">
        <f t="shared" si="572"/>
        <v/>
      </c>
      <c r="M1493" s="91">
        <f t="shared" si="573"/>
        <v>826.7700000000001</v>
      </c>
      <c r="N1493" s="83">
        <f t="shared" si="576"/>
        <v>3</v>
      </c>
      <c r="O1493" s="91" t="str">
        <f t="shared" si="574"/>
        <v/>
      </c>
    </row>
    <row r="1494" spans="1:15" ht="12.75" outlineLevel="2" x14ac:dyDescent="0.2">
      <c r="A1494" s="84" t="s">
        <v>228</v>
      </c>
      <c r="B1494" s="85" t="s">
        <v>2092</v>
      </c>
      <c r="C1494" s="85" t="s">
        <v>2093</v>
      </c>
      <c r="D1494" s="86" t="s">
        <v>111</v>
      </c>
      <c r="E1494" s="87">
        <v>2</v>
      </c>
      <c r="F1494" s="88"/>
      <c r="G1494" s="89">
        <v>12.84</v>
      </c>
      <c r="H1494" s="90">
        <f t="shared" si="575"/>
        <v>77.039999999999992</v>
      </c>
      <c r="I1494" s="91" t="str">
        <f t="shared" si="570"/>
        <v/>
      </c>
      <c r="J1494" s="91" t="str">
        <f t="shared" si="571"/>
        <v/>
      </c>
      <c r="K1494" s="35"/>
      <c r="L1494" s="91" t="str">
        <f t="shared" si="572"/>
        <v/>
      </c>
      <c r="M1494" s="91">
        <f t="shared" si="573"/>
        <v>77.039999999999992</v>
      </c>
      <c r="N1494" s="83">
        <f t="shared" si="576"/>
        <v>3</v>
      </c>
      <c r="O1494" s="91" t="str">
        <f t="shared" si="574"/>
        <v/>
      </c>
    </row>
    <row r="1495" spans="1:15" ht="12.75" outlineLevel="2" x14ac:dyDescent="0.2">
      <c r="A1495" s="84" t="s">
        <v>206</v>
      </c>
      <c r="B1495" s="85" t="s">
        <v>1015</v>
      </c>
      <c r="C1495" s="85" t="s">
        <v>1016</v>
      </c>
      <c r="D1495" s="86" t="s">
        <v>278</v>
      </c>
      <c r="E1495" s="87">
        <v>1E-3</v>
      </c>
      <c r="F1495" s="88"/>
      <c r="G1495" s="89">
        <v>1087.51</v>
      </c>
      <c r="H1495" s="90">
        <f t="shared" si="575"/>
        <v>3.2625299999999999</v>
      </c>
      <c r="I1495" s="91" t="str">
        <f t="shared" si="570"/>
        <v/>
      </c>
      <c r="J1495" s="91" t="str">
        <f t="shared" si="571"/>
        <v/>
      </c>
      <c r="K1495" s="35"/>
      <c r="L1495" s="91">
        <f t="shared" si="572"/>
        <v>3.2625299999999999</v>
      </c>
      <c r="M1495" s="91" t="str">
        <f t="shared" si="573"/>
        <v/>
      </c>
      <c r="N1495" s="83">
        <f t="shared" si="576"/>
        <v>3</v>
      </c>
      <c r="O1495" s="91" t="str">
        <f t="shared" si="574"/>
        <v/>
      </c>
    </row>
    <row r="1496" spans="1:15" ht="12.75" outlineLevel="2" x14ac:dyDescent="0.2">
      <c r="A1496" s="84" t="s">
        <v>206</v>
      </c>
      <c r="B1496" s="85" t="s">
        <v>2098</v>
      </c>
      <c r="C1496" s="85" t="s">
        <v>2099</v>
      </c>
      <c r="D1496" s="86" t="s">
        <v>111</v>
      </c>
      <c r="E1496" s="87">
        <v>1</v>
      </c>
      <c r="F1496" s="88"/>
      <c r="G1496" s="89">
        <v>1088.3</v>
      </c>
      <c r="H1496" s="90">
        <f t="shared" si="575"/>
        <v>3264.8999999999996</v>
      </c>
      <c r="I1496" s="91" t="str">
        <f t="shared" si="570"/>
        <v/>
      </c>
      <c r="J1496" s="91" t="str">
        <f t="shared" si="571"/>
        <v/>
      </c>
      <c r="K1496" s="35"/>
      <c r="L1496" s="91">
        <f t="shared" si="572"/>
        <v>3264.8999999999996</v>
      </c>
      <c r="M1496" s="91" t="str">
        <f t="shared" si="573"/>
        <v/>
      </c>
      <c r="N1496" s="83">
        <f t="shared" si="576"/>
        <v>3</v>
      </c>
      <c r="O1496" s="91" t="str">
        <f t="shared" si="574"/>
        <v/>
      </c>
    </row>
    <row r="1497" spans="1:15" ht="12.75" outlineLevel="2" x14ac:dyDescent="0.2">
      <c r="A1497" s="47"/>
      <c r="B1497" s="48"/>
      <c r="C1497" s="48"/>
      <c r="D1497" s="49"/>
      <c r="E1497" s="50"/>
      <c r="F1497" s="51"/>
      <c r="G1497" s="52"/>
      <c r="H1497" s="53"/>
      <c r="I1497" s="54"/>
      <c r="J1497" s="54"/>
      <c r="K1497" s="35"/>
      <c r="L1497" s="54"/>
      <c r="M1497" s="54"/>
      <c r="N1497" s="54"/>
      <c r="O1497" s="54"/>
    </row>
    <row r="1498" spans="1:15" ht="12.75" x14ac:dyDescent="0.2">
      <c r="A1498" s="27" t="s">
        <v>8031</v>
      </c>
      <c r="B1498" s="28" t="s">
        <v>8278</v>
      </c>
      <c r="C1498" s="29" t="s">
        <v>8279</v>
      </c>
      <c r="D1498" s="30" t="s">
        <v>253</v>
      </c>
      <c r="E1498" s="31">
        <v>1</v>
      </c>
      <c r="F1498" s="32"/>
      <c r="G1498" s="33">
        <v>484.87</v>
      </c>
      <c r="H1498" s="34">
        <f>G1498</f>
        <v>484.87</v>
      </c>
      <c r="I1498" s="35">
        <f>SUM(I1499:I1516)</f>
        <v>439.32349472000004</v>
      </c>
      <c r="J1498" s="35">
        <f>SUM(J1499:J1516)</f>
        <v>26.586099999999998</v>
      </c>
      <c r="K1498" s="35">
        <f t="shared" si="562"/>
        <v>465.90959472000003</v>
      </c>
      <c r="L1498" s="35">
        <f>SUM(L1499:L1516)</f>
        <v>18.962</v>
      </c>
      <c r="M1498" s="35">
        <f>SUM(M1499:M1516)</f>
        <v>0</v>
      </c>
      <c r="N1498" s="35"/>
      <c r="O1498" s="35">
        <f>SUM(O1499:O1516)</f>
        <v>0</v>
      </c>
    </row>
    <row r="1499" spans="1:15" ht="12.75" outlineLevel="1" collapsed="1" x14ac:dyDescent="0.2">
      <c r="A1499" s="38" t="s">
        <v>198</v>
      </c>
      <c r="B1499" s="39" t="s">
        <v>6862</v>
      </c>
      <c r="C1499" s="39" t="s">
        <v>6863</v>
      </c>
      <c r="D1499" s="40" t="s">
        <v>4652</v>
      </c>
      <c r="E1499" s="41">
        <v>0.26784000000000002</v>
      </c>
      <c r="F1499" s="42"/>
      <c r="G1499" s="43">
        <v>1206.71</v>
      </c>
      <c r="H1499" s="44">
        <f>IF(ISNUMBER(F1499),(E1499*(1+(F1499/100))*G1499),G1499*E1499)</f>
        <v>323.20520640000001</v>
      </c>
      <c r="I1499" s="45" t="str">
        <f t="shared" ref="I1499:I1515" si="577">IF(OR(A1499="PM",A1499="PZ",A1499="PP"),H1499,"")</f>
        <v/>
      </c>
      <c r="J1499" s="45" t="str">
        <f t="shared" ref="J1499:J1515" si="578">IF(A1499="S",H1499,"")</f>
        <v/>
      </c>
      <c r="K1499" s="35"/>
      <c r="L1499" s="45" t="str">
        <f t="shared" ref="L1499:L1515" si="579">IF(A1499="M06",H1499,"")</f>
        <v/>
      </c>
      <c r="M1499" s="45" t="str">
        <f t="shared" ref="M1499:M1515" si="580">IF(OR(A1499="M02",A1499="M25",A1499="M01s"),H1499,"")</f>
        <v/>
      </c>
      <c r="N1499" s="46">
        <f>IF(A1499="ZMP",E1499*(1+(F1499/100)),#REF!)</f>
        <v>0.26784000000000002</v>
      </c>
      <c r="O1499" s="45" t="str">
        <f t="shared" ref="O1499:O1515" si="581">IF(A1499="M01e",H1499,"")</f>
        <v/>
      </c>
    </row>
    <row r="1500" spans="1:15" ht="12.75" outlineLevel="2" x14ac:dyDescent="0.2">
      <c r="A1500" s="84" t="s">
        <v>6725</v>
      </c>
      <c r="B1500" s="85" t="s">
        <v>6726</v>
      </c>
      <c r="C1500" s="85" t="s">
        <v>6727</v>
      </c>
      <c r="D1500" s="86" t="s">
        <v>205</v>
      </c>
      <c r="E1500" s="87">
        <v>2.1320000000000001</v>
      </c>
      <c r="F1500" s="88"/>
      <c r="G1500" s="89">
        <v>566</v>
      </c>
      <c r="H1500" s="90">
        <f>IF(ISNUMBER(F1500),(E1500*(1+(F1500/100))*G1500),G1500*E1500)*N1499</f>
        <v>323.20574208000005</v>
      </c>
      <c r="I1500" s="91">
        <f t="shared" si="577"/>
        <v>323.20574208000005</v>
      </c>
      <c r="J1500" s="91" t="str">
        <f t="shared" si="578"/>
        <v/>
      </c>
      <c r="K1500" s="35"/>
      <c r="L1500" s="91" t="str">
        <f t="shared" si="579"/>
        <v/>
      </c>
      <c r="M1500" s="91" t="str">
        <f t="shared" si="580"/>
        <v/>
      </c>
      <c r="N1500" s="83">
        <f>IF(A1500="ZMP",E1500*(1+(F1500/100)),N1499)</f>
        <v>0.26784000000000002</v>
      </c>
      <c r="O1500" s="91" t="str">
        <f t="shared" si="581"/>
        <v/>
      </c>
    </row>
    <row r="1501" spans="1:15" ht="12.75" outlineLevel="1" x14ac:dyDescent="0.2">
      <c r="A1501" s="38" t="s">
        <v>198</v>
      </c>
      <c r="B1501" s="39" t="s">
        <v>6878</v>
      </c>
      <c r="C1501" s="39" t="s">
        <v>6879</v>
      </c>
      <c r="D1501" s="40" t="s">
        <v>4652</v>
      </c>
      <c r="E1501" s="41">
        <v>0.22559999999999999</v>
      </c>
      <c r="F1501" s="42"/>
      <c r="G1501" s="43">
        <v>418.84</v>
      </c>
      <c r="H1501" s="44">
        <f>IF(ISNUMBER(F1501),(E1501*(1+(F1501/100))*G1501),G1501*E1501)</f>
        <v>94.490303999999995</v>
      </c>
      <c r="I1501" s="45" t="str">
        <f t="shared" si="577"/>
        <v/>
      </c>
      <c r="J1501" s="45" t="str">
        <f t="shared" si="578"/>
        <v/>
      </c>
      <c r="K1501" s="35"/>
      <c r="L1501" s="45" t="str">
        <f t="shared" si="579"/>
        <v/>
      </c>
      <c r="M1501" s="45" t="str">
        <f t="shared" si="580"/>
        <v/>
      </c>
      <c r="N1501" s="46">
        <f>IF(A1501="ZMP",E1501*(1+(F1501/100)),#REF!)</f>
        <v>0.22559999999999999</v>
      </c>
      <c r="O1501" s="45" t="str">
        <f t="shared" si="581"/>
        <v/>
      </c>
    </row>
    <row r="1502" spans="1:15" ht="12.75" outlineLevel="2" x14ac:dyDescent="0.2">
      <c r="A1502" s="84" t="s">
        <v>6725</v>
      </c>
      <c r="B1502" s="85" t="s">
        <v>6726</v>
      </c>
      <c r="C1502" s="85" t="s">
        <v>6727</v>
      </c>
      <c r="D1502" s="86" t="s">
        <v>205</v>
      </c>
      <c r="E1502" s="87">
        <v>0.74</v>
      </c>
      <c r="F1502" s="88"/>
      <c r="G1502" s="89">
        <v>566</v>
      </c>
      <c r="H1502" s="90">
        <f>IF(ISNUMBER(F1502),(E1502*(1+(F1502/100))*G1502),G1502*E1502)*N1501</f>
        <v>94.490303999999995</v>
      </c>
      <c r="I1502" s="91">
        <f t="shared" si="577"/>
        <v>94.490303999999995</v>
      </c>
      <c r="J1502" s="91" t="str">
        <f t="shared" si="578"/>
        <v/>
      </c>
      <c r="K1502" s="35"/>
      <c r="L1502" s="91" t="str">
        <f t="shared" si="579"/>
        <v/>
      </c>
      <c r="M1502" s="91" t="str">
        <f t="shared" si="580"/>
        <v/>
      </c>
      <c r="N1502" s="83">
        <f>IF(A1502="ZMP",E1502*(1+(F1502/100)),N1501)</f>
        <v>0.22559999999999999</v>
      </c>
      <c r="O1502" s="91" t="str">
        <f t="shared" si="581"/>
        <v/>
      </c>
    </row>
    <row r="1503" spans="1:15" ht="12.75" outlineLevel="1" x14ac:dyDescent="0.2">
      <c r="A1503" s="38" t="s">
        <v>198</v>
      </c>
      <c r="B1503" s="39" t="s">
        <v>7811</v>
      </c>
      <c r="C1503" s="39" t="s">
        <v>7812</v>
      </c>
      <c r="D1503" s="40" t="s">
        <v>4652</v>
      </c>
      <c r="E1503" s="41">
        <v>4.224E-2</v>
      </c>
      <c r="F1503" s="42"/>
      <c r="G1503" s="43">
        <v>82.09</v>
      </c>
      <c r="H1503" s="44">
        <f>IF(ISNUMBER(F1503),(E1503*(1+(F1503/100))*G1503),G1503*E1503)</f>
        <v>3.4674816000000002</v>
      </c>
      <c r="I1503" s="45" t="str">
        <f t="shared" si="577"/>
        <v/>
      </c>
      <c r="J1503" s="45" t="str">
        <f t="shared" si="578"/>
        <v/>
      </c>
      <c r="K1503" s="35"/>
      <c r="L1503" s="45" t="str">
        <f t="shared" si="579"/>
        <v/>
      </c>
      <c r="M1503" s="45" t="str">
        <f t="shared" si="580"/>
        <v/>
      </c>
      <c r="N1503" s="46">
        <f>IF(A1503="ZMP",E1503*(1+(F1503/100)),#REF!)</f>
        <v>4.224E-2</v>
      </c>
      <c r="O1503" s="45" t="str">
        <f t="shared" si="581"/>
        <v/>
      </c>
    </row>
    <row r="1504" spans="1:15" ht="12.75" outlineLevel="2" x14ac:dyDescent="0.2">
      <c r="A1504" s="84" t="s">
        <v>6725</v>
      </c>
      <c r="B1504" s="85" t="s">
        <v>6726</v>
      </c>
      <c r="C1504" s="85" t="s">
        <v>6727</v>
      </c>
      <c r="D1504" s="86" t="s">
        <v>205</v>
      </c>
      <c r="E1504" s="87">
        <v>5.8999999999999997E-2</v>
      </c>
      <c r="F1504" s="88"/>
      <c r="G1504" s="89">
        <v>566</v>
      </c>
      <c r="H1504" s="90">
        <f>IF(ISNUMBER(F1504),(E1504*(1+(F1504/100))*G1504),G1504*E1504)*N1503</f>
        <v>1.41056256</v>
      </c>
      <c r="I1504" s="91">
        <f t="shared" si="577"/>
        <v>1.41056256</v>
      </c>
      <c r="J1504" s="91" t="str">
        <f t="shared" si="578"/>
        <v/>
      </c>
      <c r="K1504" s="35"/>
      <c r="L1504" s="91" t="str">
        <f t="shared" si="579"/>
        <v/>
      </c>
      <c r="M1504" s="91" t="str">
        <f t="shared" si="580"/>
        <v/>
      </c>
      <c r="N1504" s="83">
        <f>IF(A1504="ZMP",E1504*(1+(F1504/100)),N1503)</f>
        <v>4.224E-2</v>
      </c>
      <c r="O1504" s="91" t="str">
        <f t="shared" si="581"/>
        <v/>
      </c>
    </row>
    <row r="1505" spans="1:15" ht="12.75" outlineLevel="2" x14ac:dyDescent="0.2">
      <c r="A1505" s="84" t="s">
        <v>315</v>
      </c>
      <c r="B1505" s="85" t="s">
        <v>63</v>
      </c>
      <c r="C1505" s="85" t="s">
        <v>64</v>
      </c>
      <c r="D1505" s="86" t="s">
        <v>22</v>
      </c>
      <c r="E1505" s="87">
        <v>0.5</v>
      </c>
      <c r="F1505" s="88"/>
      <c r="G1505" s="89">
        <v>48</v>
      </c>
      <c r="H1505" s="90">
        <f>IF(ISNUMBER(F1505),(E1505*(1+(F1505/100))*G1505),G1505*E1505)*N1504</f>
        <v>1.01376</v>
      </c>
      <c r="I1505" s="91" t="str">
        <f t="shared" si="577"/>
        <v/>
      </c>
      <c r="J1505" s="91">
        <f t="shared" si="578"/>
        <v>1.01376</v>
      </c>
      <c r="K1505" s="35"/>
      <c r="L1505" s="91" t="str">
        <f t="shared" si="579"/>
        <v/>
      </c>
      <c r="M1505" s="91" t="str">
        <f t="shared" si="580"/>
        <v/>
      </c>
      <c r="N1505" s="83">
        <f>IF(A1505="ZMP",E1505*(1+(F1505/100)),N1504)</f>
        <v>4.224E-2</v>
      </c>
      <c r="O1505" s="91" t="str">
        <f t="shared" si="581"/>
        <v/>
      </c>
    </row>
    <row r="1506" spans="1:15" ht="12.75" outlineLevel="2" x14ac:dyDescent="0.2">
      <c r="A1506" s="84" t="s">
        <v>315</v>
      </c>
      <c r="B1506" s="85" t="s">
        <v>69</v>
      </c>
      <c r="C1506" s="85" t="s">
        <v>70</v>
      </c>
      <c r="D1506" s="86" t="s">
        <v>17</v>
      </c>
      <c r="E1506" s="87">
        <v>2.5999999999999999E-2</v>
      </c>
      <c r="F1506" s="88"/>
      <c r="G1506" s="89">
        <v>950</v>
      </c>
      <c r="H1506" s="90">
        <f>IF(ISNUMBER(F1506),(E1506*(1+(F1506/100))*G1506),G1506*E1506)*N1505</f>
        <v>1.043328</v>
      </c>
      <c r="I1506" s="91" t="str">
        <f t="shared" si="577"/>
        <v/>
      </c>
      <c r="J1506" s="91">
        <f t="shared" si="578"/>
        <v>1.043328</v>
      </c>
      <c r="K1506" s="35"/>
      <c r="L1506" s="91" t="str">
        <f t="shared" si="579"/>
        <v/>
      </c>
      <c r="M1506" s="91" t="str">
        <f t="shared" si="580"/>
        <v/>
      </c>
      <c r="N1506" s="83">
        <f>IF(A1506="ZMP",E1506*(1+(F1506/100)),N1505)</f>
        <v>4.224E-2</v>
      </c>
      <c r="O1506" s="91" t="str">
        <f t="shared" si="581"/>
        <v/>
      </c>
    </row>
    <row r="1507" spans="1:15" ht="12.75" outlineLevel="1" x14ac:dyDescent="0.2">
      <c r="A1507" s="38" t="s">
        <v>198</v>
      </c>
      <c r="B1507" s="39" t="s">
        <v>7815</v>
      </c>
      <c r="C1507" s="39" t="s">
        <v>7816</v>
      </c>
      <c r="D1507" s="40" t="s">
        <v>4652</v>
      </c>
      <c r="E1507" s="41">
        <v>0.22559999999999999</v>
      </c>
      <c r="F1507" s="42"/>
      <c r="G1507" s="43">
        <v>150.18</v>
      </c>
      <c r="H1507" s="44">
        <f>IF(ISNUMBER(F1507),(E1507*(1+(F1507/100))*G1507),G1507*E1507)</f>
        <v>33.880608000000002</v>
      </c>
      <c r="I1507" s="45" t="str">
        <f t="shared" si="577"/>
        <v/>
      </c>
      <c r="J1507" s="45" t="str">
        <f t="shared" si="578"/>
        <v/>
      </c>
      <c r="K1507" s="35"/>
      <c r="L1507" s="45" t="str">
        <f t="shared" si="579"/>
        <v/>
      </c>
      <c r="M1507" s="45" t="str">
        <f t="shared" si="580"/>
        <v/>
      </c>
      <c r="N1507" s="46">
        <f>IF(A1507="ZMP",E1507*(1+(F1507/100)),#REF!)</f>
        <v>0.22559999999999999</v>
      </c>
      <c r="O1507" s="45" t="str">
        <f t="shared" si="581"/>
        <v/>
      </c>
    </row>
    <row r="1508" spans="1:15" ht="12.75" outlineLevel="2" x14ac:dyDescent="0.2">
      <c r="A1508" s="84" t="s">
        <v>6725</v>
      </c>
      <c r="B1508" s="85" t="s">
        <v>6726</v>
      </c>
      <c r="C1508" s="85" t="s">
        <v>6727</v>
      </c>
      <c r="D1508" s="86" t="s">
        <v>205</v>
      </c>
      <c r="E1508" s="87">
        <v>0.124</v>
      </c>
      <c r="F1508" s="88"/>
      <c r="G1508" s="89">
        <v>566</v>
      </c>
      <c r="H1508" s="90">
        <f>IF(ISNUMBER(F1508),(E1508*(1+(F1508/100))*G1508),G1508*E1508)*N1507</f>
        <v>15.8335104</v>
      </c>
      <c r="I1508" s="91">
        <f t="shared" si="577"/>
        <v>15.8335104</v>
      </c>
      <c r="J1508" s="91" t="str">
        <f t="shared" si="578"/>
        <v/>
      </c>
      <c r="K1508" s="35"/>
      <c r="L1508" s="91" t="str">
        <f t="shared" si="579"/>
        <v/>
      </c>
      <c r="M1508" s="91" t="str">
        <f t="shared" si="580"/>
        <v/>
      </c>
      <c r="N1508" s="83">
        <f>IF(A1508="ZMP",E1508*(1+(F1508/100)),N1507)</f>
        <v>0.22559999999999999</v>
      </c>
      <c r="O1508" s="91" t="str">
        <f t="shared" si="581"/>
        <v/>
      </c>
    </row>
    <row r="1509" spans="1:15" ht="12.75" outlineLevel="2" x14ac:dyDescent="0.2">
      <c r="A1509" s="84" t="s">
        <v>315</v>
      </c>
      <c r="B1509" s="85" t="s">
        <v>35</v>
      </c>
      <c r="C1509" s="85" t="s">
        <v>36</v>
      </c>
      <c r="D1509" s="86" t="s">
        <v>17</v>
      </c>
      <c r="E1509" s="87">
        <v>0.16</v>
      </c>
      <c r="F1509" s="88"/>
      <c r="G1509" s="89">
        <v>500</v>
      </c>
      <c r="H1509" s="90">
        <f>IF(ISNUMBER(F1509),(E1509*(1+(F1509/100))*G1509),G1509*E1509)*N1508</f>
        <v>18.047999999999998</v>
      </c>
      <c r="I1509" s="91" t="str">
        <f t="shared" si="577"/>
        <v/>
      </c>
      <c r="J1509" s="91">
        <f t="shared" si="578"/>
        <v>18.047999999999998</v>
      </c>
      <c r="K1509" s="35"/>
      <c r="L1509" s="91" t="str">
        <f t="shared" si="579"/>
        <v/>
      </c>
      <c r="M1509" s="91" t="str">
        <f t="shared" si="580"/>
        <v/>
      </c>
      <c r="N1509" s="83">
        <f>IF(A1509="ZMP",E1509*(1+(F1509/100)),N1508)</f>
        <v>0.22559999999999999</v>
      </c>
      <c r="O1509" s="91" t="str">
        <f t="shared" si="581"/>
        <v/>
      </c>
    </row>
    <row r="1510" spans="1:15" ht="12.75" outlineLevel="1" x14ac:dyDescent="0.2">
      <c r="A1510" s="38" t="s">
        <v>198</v>
      </c>
      <c r="B1510" s="39" t="s">
        <v>7999</v>
      </c>
      <c r="C1510" s="39" t="s">
        <v>8000</v>
      </c>
      <c r="D1510" s="40" t="s">
        <v>4652</v>
      </c>
      <c r="E1510" s="41">
        <v>3.9919999999999997E-2</v>
      </c>
      <c r="F1510" s="42"/>
      <c r="G1510" s="43">
        <v>747.15</v>
      </c>
      <c r="H1510" s="44">
        <f>IF(ISNUMBER(F1510),(E1510*(1+(F1510/100))*G1510),G1510*E1510)</f>
        <v>29.826227999999997</v>
      </c>
      <c r="I1510" s="45" t="str">
        <f t="shared" si="577"/>
        <v/>
      </c>
      <c r="J1510" s="45" t="str">
        <f t="shared" si="578"/>
        <v/>
      </c>
      <c r="K1510" s="35"/>
      <c r="L1510" s="45" t="str">
        <f t="shared" si="579"/>
        <v/>
      </c>
      <c r="M1510" s="45" t="str">
        <f t="shared" si="580"/>
        <v/>
      </c>
      <c r="N1510" s="46">
        <f>IF(A1510="ZMP",E1510*(1+(F1510/100)),#REF!)</f>
        <v>3.9919999999999997E-2</v>
      </c>
      <c r="O1510" s="45" t="str">
        <f t="shared" si="581"/>
        <v/>
      </c>
    </row>
    <row r="1511" spans="1:15" ht="12.75" outlineLevel="2" x14ac:dyDescent="0.2">
      <c r="A1511" s="84" t="s">
        <v>6725</v>
      </c>
      <c r="B1511" s="85" t="s">
        <v>6726</v>
      </c>
      <c r="C1511" s="85" t="s">
        <v>6727</v>
      </c>
      <c r="D1511" s="86" t="s">
        <v>205</v>
      </c>
      <c r="E1511" s="87">
        <v>0.19400000000000001</v>
      </c>
      <c r="F1511" s="88"/>
      <c r="G1511" s="89">
        <v>566</v>
      </c>
      <c r="H1511" s="90">
        <f>IF(ISNUMBER(F1511),(E1511*(1+(F1511/100))*G1511),G1511*E1511)*N1510</f>
        <v>4.3833756799999994</v>
      </c>
      <c r="I1511" s="91">
        <f t="shared" si="577"/>
        <v>4.3833756799999994</v>
      </c>
      <c r="J1511" s="91" t="str">
        <f t="shared" si="578"/>
        <v/>
      </c>
      <c r="K1511" s="35"/>
      <c r="L1511" s="91" t="str">
        <f t="shared" si="579"/>
        <v/>
      </c>
      <c r="M1511" s="91" t="str">
        <f t="shared" si="580"/>
        <v/>
      </c>
      <c r="N1511" s="83">
        <f>IF(A1511="ZMP",E1511*(1+(F1511/100)),N1510)</f>
        <v>3.9919999999999997E-2</v>
      </c>
      <c r="O1511" s="91" t="str">
        <f t="shared" si="581"/>
        <v/>
      </c>
    </row>
    <row r="1512" spans="1:15" ht="12.75" outlineLevel="2" x14ac:dyDescent="0.2">
      <c r="A1512" s="84" t="s">
        <v>315</v>
      </c>
      <c r="B1512" s="85" t="s">
        <v>35</v>
      </c>
      <c r="C1512" s="85" t="s">
        <v>36</v>
      </c>
      <c r="D1512" s="86" t="s">
        <v>17</v>
      </c>
      <c r="E1512" s="87">
        <v>3.5000000000000003E-2</v>
      </c>
      <c r="F1512" s="88"/>
      <c r="G1512" s="89">
        <v>500</v>
      </c>
      <c r="H1512" s="90">
        <f>IF(ISNUMBER(F1512),(E1512*(1+(F1512/100))*G1512),G1512*E1512)*N1511</f>
        <v>0.6986</v>
      </c>
      <c r="I1512" s="91" t="str">
        <f t="shared" si="577"/>
        <v/>
      </c>
      <c r="J1512" s="91">
        <f t="shared" si="578"/>
        <v>0.6986</v>
      </c>
      <c r="K1512" s="35"/>
      <c r="L1512" s="91" t="str">
        <f t="shared" si="579"/>
        <v/>
      </c>
      <c r="M1512" s="91" t="str">
        <f t="shared" si="580"/>
        <v/>
      </c>
      <c r="N1512" s="83">
        <f>IF(A1512="ZMP",E1512*(1+(F1512/100)),N1511)</f>
        <v>3.9919999999999997E-2</v>
      </c>
      <c r="O1512" s="91" t="str">
        <f t="shared" si="581"/>
        <v/>
      </c>
    </row>
    <row r="1513" spans="1:15" ht="12.75" outlineLevel="2" x14ac:dyDescent="0.2">
      <c r="A1513" s="84" t="s">
        <v>315</v>
      </c>
      <c r="B1513" s="85" t="s">
        <v>61</v>
      </c>
      <c r="C1513" s="85" t="s">
        <v>62</v>
      </c>
      <c r="D1513" s="86" t="s">
        <v>22</v>
      </c>
      <c r="E1513" s="87">
        <v>3.75</v>
      </c>
      <c r="F1513" s="88"/>
      <c r="G1513" s="89">
        <v>29</v>
      </c>
      <c r="H1513" s="90">
        <f>IF(ISNUMBER(F1513),(E1513*(1+(F1513/100))*G1513),G1513*E1513)*N1512</f>
        <v>4.3412999999999995</v>
      </c>
      <c r="I1513" s="91" t="str">
        <f t="shared" si="577"/>
        <v/>
      </c>
      <c r="J1513" s="91">
        <f t="shared" si="578"/>
        <v>4.3412999999999995</v>
      </c>
      <c r="K1513" s="35"/>
      <c r="L1513" s="91" t="str">
        <f t="shared" si="579"/>
        <v/>
      </c>
      <c r="M1513" s="91" t="str">
        <f t="shared" si="580"/>
        <v/>
      </c>
      <c r="N1513" s="83">
        <f>IF(A1513="ZMP",E1513*(1+(F1513/100)),N1512)</f>
        <v>3.9919999999999997E-2</v>
      </c>
      <c r="O1513" s="91" t="str">
        <f t="shared" si="581"/>
        <v/>
      </c>
    </row>
    <row r="1514" spans="1:15" ht="12.75" outlineLevel="2" x14ac:dyDescent="0.2">
      <c r="A1514" s="84" t="s">
        <v>315</v>
      </c>
      <c r="B1514" s="85" t="s">
        <v>69</v>
      </c>
      <c r="C1514" s="85" t="s">
        <v>70</v>
      </c>
      <c r="D1514" s="86" t="s">
        <v>17</v>
      </c>
      <c r="E1514" s="87">
        <v>3.7999999999999999E-2</v>
      </c>
      <c r="F1514" s="88"/>
      <c r="G1514" s="89">
        <v>950</v>
      </c>
      <c r="H1514" s="90">
        <f>IF(ISNUMBER(F1514),(E1514*(1+(F1514/100))*G1514),G1514*E1514)*N1513</f>
        <v>1.4411119999999999</v>
      </c>
      <c r="I1514" s="91" t="str">
        <f t="shared" si="577"/>
        <v/>
      </c>
      <c r="J1514" s="91">
        <f t="shared" si="578"/>
        <v>1.4411119999999999</v>
      </c>
      <c r="K1514" s="35"/>
      <c r="L1514" s="91" t="str">
        <f t="shared" si="579"/>
        <v/>
      </c>
      <c r="M1514" s="91" t="str">
        <f t="shared" si="580"/>
        <v/>
      </c>
      <c r="N1514" s="83">
        <f>IF(A1514="ZMP",E1514*(1+(F1514/100)),N1513)</f>
        <v>3.9919999999999997E-2</v>
      </c>
      <c r="O1514" s="91" t="str">
        <f t="shared" si="581"/>
        <v/>
      </c>
    </row>
    <row r="1515" spans="1:15" ht="12.75" outlineLevel="2" x14ac:dyDescent="0.2">
      <c r="A1515" s="84" t="s">
        <v>206</v>
      </c>
      <c r="B1515" s="85" t="s">
        <v>649</v>
      </c>
      <c r="C1515" s="85" t="s">
        <v>650</v>
      </c>
      <c r="D1515" s="86" t="s">
        <v>651</v>
      </c>
      <c r="E1515" s="87">
        <v>1</v>
      </c>
      <c r="F1515" s="88"/>
      <c r="G1515" s="89">
        <v>475</v>
      </c>
      <c r="H1515" s="90">
        <f>IF(ISNUMBER(F1515),(E1515*(1+(F1515/100))*G1515),G1515*E1515)*N1514</f>
        <v>18.962</v>
      </c>
      <c r="I1515" s="91" t="str">
        <f t="shared" si="577"/>
        <v/>
      </c>
      <c r="J1515" s="91" t="str">
        <f t="shared" si="578"/>
        <v/>
      </c>
      <c r="K1515" s="35"/>
      <c r="L1515" s="91">
        <f t="shared" si="579"/>
        <v>18.962</v>
      </c>
      <c r="M1515" s="91" t="str">
        <f t="shared" si="580"/>
        <v/>
      </c>
      <c r="N1515" s="83">
        <f>IF(A1515="ZMP",E1515*(1+(F1515/100)),N1514)</f>
        <v>3.9919999999999997E-2</v>
      </c>
      <c r="O1515" s="91" t="str">
        <f t="shared" si="581"/>
        <v/>
      </c>
    </row>
    <row r="1516" spans="1:15" ht="12.75" outlineLevel="2" x14ac:dyDescent="0.2">
      <c r="A1516" s="47"/>
      <c r="B1516" s="48"/>
      <c r="C1516" s="48"/>
      <c r="D1516" s="49"/>
      <c r="E1516" s="50"/>
      <c r="F1516" s="51"/>
      <c r="G1516" s="52"/>
      <c r="H1516" s="53"/>
      <c r="I1516" s="54"/>
      <c r="J1516" s="54"/>
      <c r="K1516" s="35"/>
      <c r="L1516" s="54"/>
      <c r="M1516" s="54"/>
      <c r="N1516" s="54"/>
      <c r="O1516" s="54"/>
    </row>
    <row r="1517" spans="1:15" ht="12.75" x14ac:dyDescent="0.2">
      <c r="A1517" s="27" t="s">
        <v>8031</v>
      </c>
      <c r="B1517" s="28" t="s">
        <v>8280</v>
      </c>
      <c r="C1517" s="29" t="s">
        <v>8281</v>
      </c>
      <c r="D1517" s="30" t="s">
        <v>253</v>
      </c>
      <c r="E1517" s="31">
        <v>1</v>
      </c>
      <c r="F1517" s="32"/>
      <c r="G1517" s="33">
        <v>517.9</v>
      </c>
      <c r="H1517" s="34">
        <f>G1517</f>
        <v>517.9</v>
      </c>
      <c r="I1517" s="35">
        <f>SUM(I1518:I1535)</f>
        <v>468.32918351999996</v>
      </c>
      <c r="J1517" s="35">
        <f>SUM(J1518:J1535)</f>
        <v>28.565624999999997</v>
      </c>
      <c r="K1517" s="35">
        <f t="shared" si="562"/>
        <v>496.89480851999997</v>
      </c>
      <c r="L1517" s="35">
        <f>SUM(L1518:L1535)</f>
        <v>21.0045</v>
      </c>
      <c r="M1517" s="35">
        <f>SUM(M1518:M1535)</f>
        <v>0</v>
      </c>
      <c r="N1517" s="35"/>
      <c r="O1517" s="35">
        <f>SUM(O1518:O1535)</f>
        <v>0</v>
      </c>
    </row>
    <row r="1518" spans="1:15" ht="12.75" outlineLevel="1" collapsed="1" x14ac:dyDescent="0.2">
      <c r="A1518" s="38" t="s">
        <v>198</v>
      </c>
      <c r="B1518" s="39" t="s">
        <v>6862</v>
      </c>
      <c r="C1518" s="39" t="s">
        <v>6863</v>
      </c>
      <c r="D1518" s="40" t="s">
        <v>4652</v>
      </c>
      <c r="E1518" s="41">
        <v>0.28643999999999997</v>
      </c>
      <c r="F1518" s="42"/>
      <c r="G1518" s="43">
        <v>1206.71</v>
      </c>
      <c r="H1518" s="44">
        <f>IF(ISNUMBER(F1518),(E1518*(1+(F1518/100))*G1518),G1518*E1518)</f>
        <v>345.65001239999998</v>
      </c>
      <c r="I1518" s="45" t="str">
        <f t="shared" ref="I1518:I1534" si="582">IF(OR(A1518="PM",A1518="PZ",A1518="PP"),H1518,"")</f>
        <v/>
      </c>
      <c r="J1518" s="45" t="str">
        <f t="shared" ref="J1518:J1534" si="583">IF(A1518="S",H1518,"")</f>
        <v/>
      </c>
      <c r="K1518" s="35"/>
      <c r="L1518" s="45" t="str">
        <f t="shared" ref="L1518:L1534" si="584">IF(A1518="M06",H1518,"")</f>
        <v/>
      </c>
      <c r="M1518" s="45" t="str">
        <f t="shared" ref="M1518:M1534" si="585">IF(OR(A1518="M02",A1518="M25",A1518="M01s"),H1518,"")</f>
        <v/>
      </c>
      <c r="N1518" s="46">
        <f>IF(A1518="ZMP",E1518*(1+(F1518/100)),#REF!)</f>
        <v>0.28643999999999997</v>
      </c>
      <c r="O1518" s="45" t="str">
        <f t="shared" ref="O1518:O1534" si="586">IF(A1518="M01e",H1518,"")</f>
        <v/>
      </c>
    </row>
    <row r="1519" spans="1:15" ht="12.75" outlineLevel="2" x14ac:dyDescent="0.2">
      <c r="A1519" s="84" t="s">
        <v>6725</v>
      </c>
      <c r="B1519" s="85" t="s">
        <v>6726</v>
      </c>
      <c r="C1519" s="85" t="s">
        <v>6727</v>
      </c>
      <c r="D1519" s="86" t="s">
        <v>205</v>
      </c>
      <c r="E1519" s="87">
        <v>2.1320000000000001</v>
      </c>
      <c r="F1519" s="88"/>
      <c r="G1519" s="89">
        <v>566</v>
      </c>
      <c r="H1519" s="90">
        <f>IF(ISNUMBER(F1519),(E1519*(1+(F1519/100))*G1519),G1519*E1519)*N1518</f>
        <v>345.65058527999997</v>
      </c>
      <c r="I1519" s="91">
        <f t="shared" si="582"/>
        <v>345.65058527999997</v>
      </c>
      <c r="J1519" s="91" t="str">
        <f t="shared" si="583"/>
        <v/>
      </c>
      <c r="K1519" s="35"/>
      <c r="L1519" s="91" t="str">
        <f t="shared" si="584"/>
        <v/>
      </c>
      <c r="M1519" s="91" t="str">
        <f t="shared" si="585"/>
        <v/>
      </c>
      <c r="N1519" s="83">
        <f>IF(A1519="ZMP",E1519*(1+(F1519/100)),N1518)</f>
        <v>0.28643999999999997</v>
      </c>
      <c r="O1519" s="91" t="str">
        <f t="shared" si="586"/>
        <v/>
      </c>
    </row>
    <row r="1520" spans="1:15" ht="12.75" outlineLevel="1" x14ac:dyDescent="0.2">
      <c r="A1520" s="38" t="s">
        <v>198</v>
      </c>
      <c r="B1520" s="39" t="s">
        <v>6878</v>
      </c>
      <c r="C1520" s="39" t="s">
        <v>6879</v>
      </c>
      <c r="D1520" s="40" t="s">
        <v>4652</v>
      </c>
      <c r="E1520" s="41">
        <v>0.23760000000000001</v>
      </c>
      <c r="F1520" s="42"/>
      <c r="G1520" s="43">
        <v>418.84</v>
      </c>
      <c r="H1520" s="44">
        <f>IF(ISNUMBER(F1520),(E1520*(1+(F1520/100))*G1520),G1520*E1520)</f>
        <v>99.516384000000002</v>
      </c>
      <c r="I1520" s="45" t="str">
        <f t="shared" si="582"/>
        <v/>
      </c>
      <c r="J1520" s="45" t="str">
        <f t="shared" si="583"/>
        <v/>
      </c>
      <c r="K1520" s="35"/>
      <c r="L1520" s="45" t="str">
        <f t="shared" si="584"/>
        <v/>
      </c>
      <c r="M1520" s="45" t="str">
        <f t="shared" si="585"/>
        <v/>
      </c>
      <c r="N1520" s="46">
        <f>IF(A1520="ZMP",E1520*(1+(F1520/100)),#REF!)</f>
        <v>0.23760000000000001</v>
      </c>
      <c r="O1520" s="45" t="str">
        <f t="shared" si="586"/>
        <v/>
      </c>
    </row>
    <row r="1521" spans="1:15" ht="12.75" outlineLevel="2" x14ac:dyDescent="0.2">
      <c r="A1521" s="84" t="s">
        <v>6725</v>
      </c>
      <c r="B1521" s="85" t="s">
        <v>6726</v>
      </c>
      <c r="C1521" s="85" t="s">
        <v>6727</v>
      </c>
      <c r="D1521" s="86" t="s">
        <v>205</v>
      </c>
      <c r="E1521" s="87">
        <v>0.74</v>
      </c>
      <c r="F1521" s="88"/>
      <c r="G1521" s="89">
        <v>566</v>
      </c>
      <c r="H1521" s="90">
        <f>IF(ISNUMBER(F1521),(E1521*(1+(F1521/100))*G1521),G1521*E1521)*N1520</f>
        <v>99.516384000000002</v>
      </c>
      <c r="I1521" s="91">
        <f t="shared" si="582"/>
        <v>99.516384000000002</v>
      </c>
      <c r="J1521" s="91" t="str">
        <f t="shared" si="583"/>
        <v/>
      </c>
      <c r="K1521" s="35"/>
      <c r="L1521" s="91" t="str">
        <f t="shared" si="584"/>
        <v/>
      </c>
      <c r="M1521" s="91" t="str">
        <f t="shared" si="585"/>
        <v/>
      </c>
      <c r="N1521" s="83">
        <f>IF(A1521="ZMP",E1521*(1+(F1521/100)),N1520)</f>
        <v>0.23760000000000001</v>
      </c>
      <c r="O1521" s="91" t="str">
        <f t="shared" si="586"/>
        <v/>
      </c>
    </row>
    <row r="1522" spans="1:15" ht="12.75" outlineLevel="1" x14ac:dyDescent="0.2">
      <c r="A1522" s="38" t="s">
        <v>198</v>
      </c>
      <c r="B1522" s="39" t="s">
        <v>7811</v>
      </c>
      <c r="C1522" s="39" t="s">
        <v>7812</v>
      </c>
      <c r="D1522" s="40" t="s">
        <v>4652</v>
      </c>
      <c r="E1522" s="41">
        <v>4.8840000000000001E-2</v>
      </c>
      <c r="F1522" s="42"/>
      <c r="G1522" s="43">
        <v>82.09</v>
      </c>
      <c r="H1522" s="44">
        <f>IF(ISNUMBER(F1522),(E1522*(1+(F1522/100))*G1522),G1522*E1522)</f>
        <v>4.0092756000000005</v>
      </c>
      <c r="I1522" s="45" t="str">
        <f t="shared" si="582"/>
        <v/>
      </c>
      <c r="J1522" s="45" t="str">
        <f t="shared" si="583"/>
        <v/>
      </c>
      <c r="K1522" s="35"/>
      <c r="L1522" s="45" t="str">
        <f t="shared" si="584"/>
        <v/>
      </c>
      <c r="M1522" s="45" t="str">
        <f t="shared" si="585"/>
        <v/>
      </c>
      <c r="N1522" s="46">
        <f>IF(A1522="ZMP",E1522*(1+(F1522/100)),#REF!)</f>
        <v>4.8840000000000001E-2</v>
      </c>
      <c r="O1522" s="45" t="str">
        <f t="shared" si="586"/>
        <v/>
      </c>
    </row>
    <row r="1523" spans="1:15" ht="12.75" outlineLevel="2" x14ac:dyDescent="0.2">
      <c r="A1523" s="84" t="s">
        <v>6725</v>
      </c>
      <c r="B1523" s="85" t="s">
        <v>6726</v>
      </c>
      <c r="C1523" s="85" t="s">
        <v>6727</v>
      </c>
      <c r="D1523" s="86" t="s">
        <v>205</v>
      </c>
      <c r="E1523" s="87">
        <v>5.8999999999999997E-2</v>
      </c>
      <c r="F1523" s="88"/>
      <c r="G1523" s="89">
        <v>566</v>
      </c>
      <c r="H1523" s="90">
        <f>IF(ISNUMBER(F1523),(E1523*(1+(F1523/100))*G1523),G1523*E1523)*N1522</f>
        <v>1.63096296</v>
      </c>
      <c r="I1523" s="91">
        <f t="shared" si="582"/>
        <v>1.63096296</v>
      </c>
      <c r="J1523" s="91" t="str">
        <f t="shared" si="583"/>
        <v/>
      </c>
      <c r="K1523" s="35"/>
      <c r="L1523" s="91" t="str">
        <f t="shared" si="584"/>
        <v/>
      </c>
      <c r="M1523" s="91" t="str">
        <f t="shared" si="585"/>
        <v/>
      </c>
      <c r="N1523" s="83">
        <f>IF(A1523="ZMP",E1523*(1+(F1523/100)),N1522)</f>
        <v>4.8840000000000001E-2</v>
      </c>
      <c r="O1523" s="91" t="str">
        <f t="shared" si="586"/>
        <v/>
      </c>
    </row>
    <row r="1524" spans="1:15" ht="12.75" outlineLevel="2" x14ac:dyDescent="0.2">
      <c r="A1524" s="84" t="s">
        <v>315</v>
      </c>
      <c r="B1524" s="85" t="s">
        <v>63</v>
      </c>
      <c r="C1524" s="85" t="s">
        <v>64</v>
      </c>
      <c r="D1524" s="86" t="s">
        <v>22</v>
      </c>
      <c r="E1524" s="87">
        <v>0.5</v>
      </c>
      <c r="F1524" s="88"/>
      <c r="G1524" s="89">
        <v>48</v>
      </c>
      <c r="H1524" s="90">
        <f>IF(ISNUMBER(F1524),(E1524*(1+(F1524/100))*G1524),G1524*E1524)*N1523</f>
        <v>1.1721600000000001</v>
      </c>
      <c r="I1524" s="91" t="str">
        <f t="shared" si="582"/>
        <v/>
      </c>
      <c r="J1524" s="91">
        <f t="shared" si="583"/>
        <v>1.1721600000000001</v>
      </c>
      <c r="K1524" s="35"/>
      <c r="L1524" s="91" t="str">
        <f t="shared" si="584"/>
        <v/>
      </c>
      <c r="M1524" s="91" t="str">
        <f t="shared" si="585"/>
        <v/>
      </c>
      <c r="N1524" s="83">
        <f>IF(A1524="ZMP",E1524*(1+(F1524/100)),N1523)</f>
        <v>4.8840000000000001E-2</v>
      </c>
      <c r="O1524" s="91" t="str">
        <f t="shared" si="586"/>
        <v/>
      </c>
    </row>
    <row r="1525" spans="1:15" ht="12.75" outlineLevel="2" x14ac:dyDescent="0.2">
      <c r="A1525" s="84" t="s">
        <v>315</v>
      </c>
      <c r="B1525" s="85" t="s">
        <v>69</v>
      </c>
      <c r="C1525" s="85" t="s">
        <v>70</v>
      </c>
      <c r="D1525" s="86" t="s">
        <v>17</v>
      </c>
      <c r="E1525" s="87">
        <v>2.5999999999999999E-2</v>
      </c>
      <c r="F1525" s="88"/>
      <c r="G1525" s="89">
        <v>950</v>
      </c>
      <c r="H1525" s="90">
        <f>IF(ISNUMBER(F1525),(E1525*(1+(F1525/100))*G1525),G1525*E1525)*N1524</f>
        <v>1.206348</v>
      </c>
      <c r="I1525" s="91" t="str">
        <f t="shared" si="582"/>
        <v/>
      </c>
      <c r="J1525" s="91">
        <f t="shared" si="583"/>
        <v>1.206348</v>
      </c>
      <c r="K1525" s="35"/>
      <c r="L1525" s="91" t="str">
        <f t="shared" si="584"/>
        <v/>
      </c>
      <c r="M1525" s="91" t="str">
        <f t="shared" si="585"/>
        <v/>
      </c>
      <c r="N1525" s="83">
        <f>IF(A1525="ZMP",E1525*(1+(F1525/100)),N1524)</f>
        <v>4.8840000000000001E-2</v>
      </c>
      <c r="O1525" s="91" t="str">
        <f t="shared" si="586"/>
        <v/>
      </c>
    </row>
    <row r="1526" spans="1:15" ht="12.75" outlineLevel="1" x14ac:dyDescent="0.2">
      <c r="A1526" s="38" t="s">
        <v>198</v>
      </c>
      <c r="B1526" s="39" t="s">
        <v>7815</v>
      </c>
      <c r="C1526" s="39" t="s">
        <v>7816</v>
      </c>
      <c r="D1526" s="40" t="s">
        <v>4652</v>
      </c>
      <c r="E1526" s="41">
        <v>0.23760000000000001</v>
      </c>
      <c r="F1526" s="42"/>
      <c r="G1526" s="43">
        <v>150.18</v>
      </c>
      <c r="H1526" s="44">
        <f>IF(ISNUMBER(F1526),(E1526*(1+(F1526/100))*G1526),G1526*E1526)</f>
        <v>35.682768000000003</v>
      </c>
      <c r="I1526" s="45" t="str">
        <f t="shared" si="582"/>
        <v/>
      </c>
      <c r="J1526" s="45" t="str">
        <f t="shared" si="583"/>
        <v/>
      </c>
      <c r="K1526" s="35"/>
      <c r="L1526" s="45" t="str">
        <f t="shared" si="584"/>
        <v/>
      </c>
      <c r="M1526" s="45" t="str">
        <f t="shared" si="585"/>
        <v/>
      </c>
      <c r="N1526" s="46">
        <f>IF(A1526="ZMP",E1526*(1+(F1526/100)),#REF!)</f>
        <v>0.23760000000000001</v>
      </c>
      <c r="O1526" s="45" t="str">
        <f t="shared" si="586"/>
        <v/>
      </c>
    </row>
    <row r="1527" spans="1:15" ht="12.75" outlineLevel="2" x14ac:dyDescent="0.2">
      <c r="A1527" s="84" t="s">
        <v>6725</v>
      </c>
      <c r="B1527" s="85" t="s">
        <v>6726</v>
      </c>
      <c r="C1527" s="85" t="s">
        <v>6727</v>
      </c>
      <c r="D1527" s="86" t="s">
        <v>205</v>
      </c>
      <c r="E1527" s="87">
        <v>0.124</v>
      </c>
      <c r="F1527" s="88"/>
      <c r="G1527" s="89">
        <v>566</v>
      </c>
      <c r="H1527" s="90">
        <f>IF(ISNUMBER(F1527),(E1527*(1+(F1527/100))*G1527),G1527*E1527)*N1526</f>
        <v>16.675718400000001</v>
      </c>
      <c r="I1527" s="91">
        <f t="shared" si="582"/>
        <v>16.675718400000001</v>
      </c>
      <c r="J1527" s="91" t="str">
        <f t="shared" si="583"/>
        <v/>
      </c>
      <c r="K1527" s="35"/>
      <c r="L1527" s="91" t="str">
        <f t="shared" si="584"/>
        <v/>
      </c>
      <c r="M1527" s="91" t="str">
        <f t="shared" si="585"/>
        <v/>
      </c>
      <c r="N1527" s="83">
        <f>IF(A1527="ZMP",E1527*(1+(F1527/100)),N1526)</f>
        <v>0.23760000000000001</v>
      </c>
      <c r="O1527" s="91" t="str">
        <f t="shared" si="586"/>
        <v/>
      </c>
    </row>
    <row r="1528" spans="1:15" ht="12.75" outlineLevel="2" x14ac:dyDescent="0.2">
      <c r="A1528" s="84" t="s">
        <v>315</v>
      </c>
      <c r="B1528" s="85" t="s">
        <v>35</v>
      </c>
      <c r="C1528" s="85" t="s">
        <v>36</v>
      </c>
      <c r="D1528" s="86" t="s">
        <v>17</v>
      </c>
      <c r="E1528" s="87">
        <v>0.16</v>
      </c>
      <c r="F1528" s="88"/>
      <c r="G1528" s="89">
        <v>500</v>
      </c>
      <c r="H1528" s="90">
        <f>IF(ISNUMBER(F1528),(E1528*(1+(F1528/100))*G1528),G1528*E1528)*N1527</f>
        <v>19.007999999999999</v>
      </c>
      <c r="I1528" s="91" t="str">
        <f t="shared" si="582"/>
        <v/>
      </c>
      <c r="J1528" s="91">
        <f t="shared" si="583"/>
        <v>19.007999999999999</v>
      </c>
      <c r="K1528" s="35"/>
      <c r="L1528" s="91" t="str">
        <f t="shared" si="584"/>
        <v/>
      </c>
      <c r="M1528" s="91" t="str">
        <f t="shared" si="585"/>
        <v/>
      </c>
      <c r="N1528" s="83">
        <f>IF(A1528="ZMP",E1528*(1+(F1528/100)),N1527)</f>
        <v>0.23760000000000001</v>
      </c>
      <c r="O1528" s="91" t="str">
        <f t="shared" si="586"/>
        <v/>
      </c>
    </row>
    <row r="1529" spans="1:15" ht="12.75" outlineLevel="1" x14ac:dyDescent="0.2">
      <c r="A1529" s="38" t="s">
        <v>198</v>
      </c>
      <c r="B1529" s="39" t="s">
        <v>7999</v>
      </c>
      <c r="C1529" s="39" t="s">
        <v>8000</v>
      </c>
      <c r="D1529" s="40" t="s">
        <v>4652</v>
      </c>
      <c r="E1529" s="41">
        <v>4.4220000000000002E-2</v>
      </c>
      <c r="F1529" s="42"/>
      <c r="G1529" s="43">
        <v>747.15</v>
      </c>
      <c r="H1529" s="44">
        <f>IF(ISNUMBER(F1529),(E1529*(1+(F1529/100))*G1529),G1529*E1529)</f>
        <v>33.038972999999999</v>
      </c>
      <c r="I1529" s="45" t="str">
        <f t="shared" si="582"/>
        <v/>
      </c>
      <c r="J1529" s="45" t="str">
        <f t="shared" si="583"/>
        <v/>
      </c>
      <c r="K1529" s="35"/>
      <c r="L1529" s="45" t="str">
        <f t="shared" si="584"/>
        <v/>
      </c>
      <c r="M1529" s="45" t="str">
        <f t="shared" si="585"/>
        <v/>
      </c>
      <c r="N1529" s="46">
        <f>IF(A1529="ZMP",E1529*(1+(F1529/100)),#REF!)</f>
        <v>4.4220000000000002E-2</v>
      </c>
      <c r="O1529" s="45" t="str">
        <f t="shared" si="586"/>
        <v/>
      </c>
    </row>
    <row r="1530" spans="1:15" ht="12.75" outlineLevel="2" x14ac:dyDescent="0.2">
      <c r="A1530" s="84" t="s">
        <v>6725</v>
      </c>
      <c r="B1530" s="85" t="s">
        <v>6726</v>
      </c>
      <c r="C1530" s="85" t="s">
        <v>6727</v>
      </c>
      <c r="D1530" s="86" t="s">
        <v>205</v>
      </c>
      <c r="E1530" s="87">
        <v>0.19400000000000001</v>
      </c>
      <c r="F1530" s="88"/>
      <c r="G1530" s="89">
        <v>566</v>
      </c>
      <c r="H1530" s="90">
        <f>IF(ISNUMBER(F1530),(E1530*(1+(F1530/100))*G1530),G1530*E1530)*N1529</f>
        <v>4.8555328800000002</v>
      </c>
      <c r="I1530" s="91">
        <f t="shared" si="582"/>
        <v>4.8555328800000002</v>
      </c>
      <c r="J1530" s="91" t="str">
        <f t="shared" si="583"/>
        <v/>
      </c>
      <c r="K1530" s="35"/>
      <c r="L1530" s="91" t="str">
        <f t="shared" si="584"/>
        <v/>
      </c>
      <c r="M1530" s="91" t="str">
        <f t="shared" si="585"/>
        <v/>
      </c>
      <c r="N1530" s="83">
        <f>IF(A1530="ZMP",E1530*(1+(F1530/100)),N1529)</f>
        <v>4.4220000000000002E-2</v>
      </c>
      <c r="O1530" s="91" t="str">
        <f t="shared" si="586"/>
        <v/>
      </c>
    </row>
    <row r="1531" spans="1:15" ht="12.75" outlineLevel="2" x14ac:dyDescent="0.2">
      <c r="A1531" s="84" t="s">
        <v>315</v>
      </c>
      <c r="B1531" s="85" t="s">
        <v>35</v>
      </c>
      <c r="C1531" s="85" t="s">
        <v>36</v>
      </c>
      <c r="D1531" s="86" t="s">
        <v>17</v>
      </c>
      <c r="E1531" s="87">
        <v>3.5000000000000003E-2</v>
      </c>
      <c r="F1531" s="88"/>
      <c r="G1531" s="89">
        <v>500</v>
      </c>
      <c r="H1531" s="90">
        <f>IF(ISNUMBER(F1531),(E1531*(1+(F1531/100))*G1531),G1531*E1531)*N1530</f>
        <v>0.77385000000000004</v>
      </c>
      <c r="I1531" s="91" t="str">
        <f t="shared" si="582"/>
        <v/>
      </c>
      <c r="J1531" s="91">
        <f t="shared" si="583"/>
        <v>0.77385000000000004</v>
      </c>
      <c r="K1531" s="35"/>
      <c r="L1531" s="91" t="str">
        <f t="shared" si="584"/>
        <v/>
      </c>
      <c r="M1531" s="91" t="str">
        <f t="shared" si="585"/>
        <v/>
      </c>
      <c r="N1531" s="83">
        <f>IF(A1531="ZMP",E1531*(1+(F1531/100)),N1530)</f>
        <v>4.4220000000000002E-2</v>
      </c>
      <c r="O1531" s="91" t="str">
        <f t="shared" si="586"/>
        <v/>
      </c>
    </row>
    <row r="1532" spans="1:15" ht="12.75" outlineLevel="2" x14ac:dyDescent="0.2">
      <c r="A1532" s="84" t="s">
        <v>315</v>
      </c>
      <c r="B1532" s="85" t="s">
        <v>61</v>
      </c>
      <c r="C1532" s="85" t="s">
        <v>62</v>
      </c>
      <c r="D1532" s="86" t="s">
        <v>22</v>
      </c>
      <c r="E1532" s="87">
        <v>3.75</v>
      </c>
      <c r="F1532" s="88"/>
      <c r="G1532" s="89">
        <v>29</v>
      </c>
      <c r="H1532" s="90">
        <f>IF(ISNUMBER(F1532),(E1532*(1+(F1532/100))*G1532),G1532*E1532)*N1531</f>
        <v>4.8089250000000003</v>
      </c>
      <c r="I1532" s="91" t="str">
        <f t="shared" si="582"/>
        <v/>
      </c>
      <c r="J1532" s="91">
        <f t="shared" si="583"/>
        <v>4.8089250000000003</v>
      </c>
      <c r="K1532" s="35"/>
      <c r="L1532" s="91" t="str">
        <f t="shared" si="584"/>
        <v/>
      </c>
      <c r="M1532" s="91" t="str">
        <f t="shared" si="585"/>
        <v/>
      </c>
      <c r="N1532" s="83">
        <f>IF(A1532="ZMP",E1532*(1+(F1532/100)),N1531)</f>
        <v>4.4220000000000002E-2</v>
      </c>
      <c r="O1532" s="91" t="str">
        <f t="shared" si="586"/>
        <v/>
      </c>
    </row>
    <row r="1533" spans="1:15" ht="12.75" outlineLevel="2" x14ac:dyDescent="0.2">
      <c r="A1533" s="84" t="s">
        <v>315</v>
      </c>
      <c r="B1533" s="85" t="s">
        <v>69</v>
      </c>
      <c r="C1533" s="85" t="s">
        <v>70</v>
      </c>
      <c r="D1533" s="86" t="s">
        <v>17</v>
      </c>
      <c r="E1533" s="87">
        <v>3.7999999999999999E-2</v>
      </c>
      <c r="F1533" s="88"/>
      <c r="G1533" s="89">
        <v>950</v>
      </c>
      <c r="H1533" s="90">
        <f>IF(ISNUMBER(F1533),(E1533*(1+(F1533/100))*G1533),G1533*E1533)*N1532</f>
        <v>1.5963420000000001</v>
      </c>
      <c r="I1533" s="91" t="str">
        <f t="shared" si="582"/>
        <v/>
      </c>
      <c r="J1533" s="91">
        <f t="shared" si="583"/>
        <v>1.5963420000000001</v>
      </c>
      <c r="K1533" s="35"/>
      <c r="L1533" s="91" t="str">
        <f t="shared" si="584"/>
        <v/>
      </c>
      <c r="M1533" s="91" t="str">
        <f t="shared" si="585"/>
        <v/>
      </c>
      <c r="N1533" s="83">
        <f>IF(A1533="ZMP",E1533*(1+(F1533/100)),N1532)</f>
        <v>4.4220000000000002E-2</v>
      </c>
      <c r="O1533" s="91" t="str">
        <f t="shared" si="586"/>
        <v/>
      </c>
    </row>
    <row r="1534" spans="1:15" ht="12.75" outlineLevel="2" x14ac:dyDescent="0.2">
      <c r="A1534" s="84" t="s">
        <v>206</v>
      </c>
      <c r="B1534" s="85" t="s">
        <v>649</v>
      </c>
      <c r="C1534" s="85" t="s">
        <v>650</v>
      </c>
      <c r="D1534" s="86" t="s">
        <v>651</v>
      </c>
      <c r="E1534" s="87">
        <v>1</v>
      </c>
      <c r="F1534" s="88"/>
      <c r="G1534" s="89">
        <v>475</v>
      </c>
      <c r="H1534" s="90">
        <f>IF(ISNUMBER(F1534),(E1534*(1+(F1534/100))*G1534),G1534*E1534)*N1533</f>
        <v>21.0045</v>
      </c>
      <c r="I1534" s="91" t="str">
        <f t="shared" si="582"/>
        <v/>
      </c>
      <c r="J1534" s="91" t="str">
        <f t="shared" si="583"/>
        <v/>
      </c>
      <c r="K1534" s="35"/>
      <c r="L1534" s="91">
        <f t="shared" si="584"/>
        <v>21.0045</v>
      </c>
      <c r="M1534" s="91" t="str">
        <f t="shared" si="585"/>
        <v/>
      </c>
      <c r="N1534" s="83">
        <f>IF(A1534="ZMP",E1534*(1+(F1534/100)),N1533)</f>
        <v>4.4220000000000002E-2</v>
      </c>
      <c r="O1534" s="91" t="str">
        <f t="shared" si="586"/>
        <v/>
      </c>
    </row>
    <row r="1535" spans="1:15" ht="12.75" outlineLevel="2" x14ac:dyDescent="0.2">
      <c r="A1535" s="47"/>
      <c r="B1535" s="48"/>
      <c r="C1535" s="48"/>
      <c r="D1535" s="49"/>
      <c r="E1535" s="50"/>
      <c r="F1535" s="51"/>
      <c r="G1535" s="52"/>
      <c r="H1535" s="53"/>
      <c r="I1535" s="54"/>
      <c r="J1535" s="54"/>
      <c r="K1535" s="35"/>
      <c r="L1535" s="54"/>
      <c r="M1535" s="54"/>
      <c r="N1535" s="54"/>
      <c r="O1535" s="54"/>
    </row>
    <row r="1536" spans="1:15" ht="12.75" x14ac:dyDescent="0.2">
      <c r="A1536" s="27" t="s">
        <v>8031</v>
      </c>
      <c r="B1536" s="28" t="s">
        <v>8282</v>
      </c>
      <c r="C1536" s="29" t="s">
        <v>8283</v>
      </c>
      <c r="D1536" s="30" t="s">
        <v>253</v>
      </c>
      <c r="E1536" s="31">
        <v>1</v>
      </c>
      <c r="F1536" s="32"/>
      <c r="G1536" s="33">
        <v>739.29</v>
      </c>
      <c r="H1536" s="34">
        <f>G1536</f>
        <v>739.29</v>
      </c>
      <c r="I1536" s="35">
        <f>SUM(I1537:I1554)</f>
        <v>665.99912539999991</v>
      </c>
      <c r="J1536" s="35">
        <f>SUM(J1537:J1554)</f>
        <v>41.102830000000004</v>
      </c>
      <c r="K1536" s="35">
        <f t="shared" si="562"/>
        <v>707.10195539999995</v>
      </c>
      <c r="L1536" s="35">
        <f>SUM(L1537:L1554)</f>
        <v>32.186</v>
      </c>
      <c r="M1536" s="35">
        <f>SUM(M1537:M1554)</f>
        <v>0</v>
      </c>
      <c r="N1536" s="35"/>
      <c r="O1536" s="35">
        <f>SUM(O1537:O1554)</f>
        <v>0</v>
      </c>
    </row>
    <row r="1537" spans="1:15" ht="12.75" outlineLevel="1" collapsed="1" x14ac:dyDescent="0.2">
      <c r="A1537" s="38" t="s">
        <v>198</v>
      </c>
      <c r="B1537" s="39" t="s">
        <v>6862</v>
      </c>
      <c r="C1537" s="39" t="s">
        <v>6863</v>
      </c>
      <c r="D1537" s="40" t="s">
        <v>4652</v>
      </c>
      <c r="E1537" s="41">
        <v>0.41486000000000001</v>
      </c>
      <c r="F1537" s="42"/>
      <c r="G1537" s="43">
        <v>1206.71</v>
      </c>
      <c r="H1537" s="44">
        <f>IF(ISNUMBER(F1537),(E1537*(1+(F1537/100))*G1537),G1537*E1537)</f>
        <v>500.6157106</v>
      </c>
      <c r="I1537" s="45" t="str">
        <f t="shared" ref="I1537:I1553" si="587">IF(OR(A1537="PM",A1537="PZ",A1537="PP"),H1537,"")</f>
        <v/>
      </c>
      <c r="J1537" s="45" t="str">
        <f t="shared" ref="J1537:J1553" si="588">IF(A1537="S",H1537,"")</f>
        <v/>
      </c>
      <c r="K1537" s="35"/>
      <c r="L1537" s="45" t="str">
        <f t="shared" ref="L1537:L1553" si="589">IF(A1537="M06",H1537,"")</f>
        <v/>
      </c>
      <c r="M1537" s="45" t="str">
        <f t="shared" ref="M1537:M1553" si="590">IF(OR(A1537="M02",A1537="M25",A1537="M01s"),H1537,"")</f>
        <v/>
      </c>
      <c r="N1537" s="46">
        <f>IF(A1537="ZMP",E1537*(1+(F1537/100)),#REF!)</f>
        <v>0.41486000000000001</v>
      </c>
      <c r="O1537" s="45" t="str">
        <f t="shared" ref="O1537:O1553" si="591">IF(A1537="M01e",H1537,"")</f>
        <v/>
      </c>
    </row>
    <row r="1538" spans="1:15" ht="12.75" outlineLevel="2" x14ac:dyDescent="0.2">
      <c r="A1538" s="84" t="s">
        <v>6725</v>
      </c>
      <c r="B1538" s="85" t="s">
        <v>6726</v>
      </c>
      <c r="C1538" s="85" t="s">
        <v>6727</v>
      </c>
      <c r="D1538" s="86" t="s">
        <v>205</v>
      </c>
      <c r="E1538" s="87">
        <v>2.1320000000000001</v>
      </c>
      <c r="F1538" s="88"/>
      <c r="G1538" s="89">
        <v>566</v>
      </c>
      <c r="H1538" s="90">
        <f>IF(ISNUMBER(F1538),(E1538*(1+(F1538/100))*G1538),G1538*E1538)*N1537</f>
        <v>500.61654032000001</v>
      </c>
      <c r="I1538" s="91">
        <f t="shared" si="587"/>
        <v>500.61654032000001</v>
      </c>
      <c r="J1538" s="91" t="str">
        <f t="shared" si="588"/>
        <v/>
      </c>
      <c r="K1538" s="35"/>
      <c r="L1538" s="91" t="str">
        <f t="shared" si="589"/>
        <v/>
      </c>
      <c r="M1538" s="91" t="str">
        <f t="shared" si="590"/>
        <v/>
      </c>
      <c r="N1538" s="83">
        <f>IF(A1538="ZMP",E1538*(1+(F1538/100)),N1537)</f>
        <v>0.41486000000000001</v>
      </c>
      <c r="O1538" s="91" t="str">
        <f t="shared" si="591"/>
        <v/>
      </c>
    </row>
    <row r="1539" spans="1:15" ht="12.75" outlineLevel="1" x14ac:dyDescent="0.2">
      <c r="A1539" s="38" t="s">
        <v>198</v>
      </c>
      <c r="B1539" s="39" t="s">
        <v>6878</v>
      </c>
      <c r="C1539" s="39" t="s">
        <v>6879</v>
      </c>
      <c r="D1539" s="40" t="s">
        <v>4652</v>
      </c>
      <c r="E1539" s="41">
        <v>0.31624000000000002</v>
      </c>
      <c r="F1539" s="42"/>
      <c r="G1539" s="43">
        <v>418.84</v>
      </c>
      <c r="H1539" s="44">
        <f>IF(ISNUMBER(F1539),(E1539*(1+(F1539/100))*G1539),G1539*E1539)</f>
        <v>132.45396160000001</v>
      </c>
      <c r="I1539" s="45" t="str">
        <f t="shared" si="587"/>
        <v/>
      </c>
      <c r="J1539" s="45" t="str">
        <f t="shared" si="588"/>
        <v/>
      </c>
      <c r="K1539" s="35"/>
      <c r="L1539" s="45" t="str">
        <f t="shared" si="589"/>
        <v/>
      </c>
      <c r="M1539" s="45" t="str">
        <f t="shared" si="590"/>
        <v/>
      </c>
      <c r="N1539" s="46">
        <f>IF(A1539="ZMP",E1539*(1+(F1539/100)),#REF!)</f>
        <v>0.31624000000000002</v>
      </c>
      <c r="O1539" s="45" t="str">
        <f t="shared" si="591"/>
        <v/>
      </c>
    </row>
    <row r="1540" spans="1:15" ht="12.75" outlineLevel="2" x14ac:dyDescent="0.2">
      <c r="A1540" s="84" t="s">
        <v>6725</v>
      </c>
      <c r="B1540" s="85" t="s">
        <v>6726</v>
      </c>
      <c r="C1540" s="85" t="s">
        <v>6727</v>
      </c>
      <c r="D1540" s="86" t="s">
        <v>205</v>
      </c>
      <c r="E1540" s="87">
        <v>0.74</v>
      </c>
      <c r="F1540" s="88"/>
      <c r="G1540" s="89">
        <v>566</v>
      </c>
      <c r="H1540" s="90">
        <f>IF(ISNUMBER(F1540),(E1540*(1+(F1540/100))*G1540),G1540*E1540)*N1539</f>
        <v>132.45396160000001</v>
      </c>
      <c r="I1540" s="91">
        <f t="shared" si="587"/>
        <v>132.45396160000001</v>
      </c>
      <c r="J1540" s="91" t="str">
        <f t="shared" si="588"/>
        <v/>
      </c>
      <c r="K1540" s="35"/>
      <c r="L1540" s="91" t="str">
        <f t="shared" si="589"/>
        <v/>
      </c>
      <c r="M1540" s="91" t="str">
        <f t="shared" si="590"/>
        <v/>
      </c>
      <c r="N1540" s="83">
        <f>IF(A1540="ZMP",E1540*(1+(F1540/100)),N1539)</f>
        <v>0.31624000000000002</v>
      </c>
      <c r="O1540" s="91" t="str">
        <f t="shared" si="591"/>
        <v/>
      </c>
    </row>
    <row r="1541" spans="1:15" ht="12.75" outlineLevel="1" x14ac:dyDescent="0.2">
      <c r="A1541" s="38" t="s">
        <v>198</v>
      </c>
      <c r="B1541" s="39" t="s">
        <v>7811</v>
      </c>
      <c r="C1541" s="39" t="s">
        <v>7812</v>
      </c>
      <c r="D1541" s="40" t="s">
        <v>4652</v>
      </c>
      <c r="E1541" s="41">
        <v>9.8619999999999999E-2</v>
      </c>
      <c r="F1541" s="42"/>
      <c r="G1541" s="43">
        <v>82.09</v>
      </c>
      <c r="H1541" s="44">
        <f>IF(ISNUMBER(F1541),(E1541*(1+(F1541/100))*G1541),G1541*E1541)</f>
        <v>8.0957158000000007</v>
      </c>
      <c r="I1541" s="45" t="str">
        <f t="shared" si="587"/>
        <v/>
      </c>
      <c r="J1541" s="45" t="str">
        <f t="shared" si="588"/>
        <v/>
      </c>
      <c r="K1541" s="35"/>
      <c r="L1541" s="45" t="str">
        <f t="shared" si="589"/>
        <v/>
      </c>
      <c r="M1541" s="45" t="str">
        <f t="shared" si="590"/>
        <v/>
      </c>
      <c r="N1541" s="46">
        <f>IF(A1541="ZMP",E1541*(1+(F1541/100)),#REF!)</f>
        <v>9.8619999999999999E-2</v>
      </c>
      <c r="O1541" s="45" t="str">
        <f t="shared" si="591"/>
        <v/>
      </c>
    </row>
    <row r="1542" spans="1:15" ht="12.75" outlineLevel="2" x14ac:dyDescent="0.2">
      <c r="A1542" s="84" t="s">
        <v>6725</v>
      </c>
      <c r="B1542" s="85" t="s">
        <v>6726</v>
      </c>
      <c r="C1542" s="85" t="s">
        <v>6727</v>
      </c>
      <c r="D1542" s="86" t="s">
        <v>205</v>
      </c>
      <c r="E1542" s="87">
        <v>5.8999999999999997E-2</v>
      </c>
      <c r="F1542" s="88"/>
      <c r="G1542" s="89">
        <v>566</v>
      </c>
      <c r="H1542" s="90">
        <f>IF(ISNUMBER(F1542),(E1542*(1+(F1542/100))*G1542),G1542*E1542)*N1541</f>
        <v>3.29331628</v>
      </c>
      <c r="I1542" s="91">
        <f t="shared" si="587"/>
        <v>3.29331628</v>
      </c>
      <c r="J1542" s="91" t="str">
        <f t="shared" si="588"/>
        <v/>
      </c>
      <c r="K1542" s="35"/>
      <c r="L1542" s="91" t="str">
        <f t="shared" si="589"/>
        <v/>
      </c>
      <c r="M1542" s="91" t="str">
        <f t="shared" si="590"/>
        <v/>
      </c>
      <c r="N1542" s="83">
        <f>IF(A1542="ZMP",E1542*(1+(F1542/100)),N1541)</f>
        <v>9.8619999999999999E-2</v>
      </c>
      <c r="O1542" s="91" t="str">
        <f t="shared" si="591"/>
        <v/>
      </c>
    </row>
    <row r="1543" spans="1:15" ht="12.75" outlineLevel="2" x14ac:dyDescent="0.2">
      <c r="A1543" s="84" t="s">
        <v>315</v>
      </c>
      <c r="B1543" s="85" t="s">
        <v>63</v>
      </c>
      <c r="C1543" s="85" t="s">
        <v>64</v>
      </c>
      <c r="D1543" s="86" t="s">
        <v>22</v>
      </c>
      <c r="E1543" s="87">
        <v>0.5</v>
      </c>
      <c r="F1543" s="88"/>
      <c r="G1543" s="89">
        <v>48</v>
      </c>
      <c r="H1543" s="90">
        <f>IF(ISNUMBER(F1543),(E1543*(1+(F1543/100))*G1543),G1543*E1543)*N1542</f>
        <v>2.3668800000000001</v>
      </c>
      <c r="I1543" s="91" t="str">
        <f t="shared" si="587"/>
        <v/>
      </c>
      <c r="J1543" s="91">
        <f t="shared" si="588"/>
        <v>2.3668800000000001</v>
      </c>
      <c r="K1543" s="35"/>
      <c r="L1543" s="91" t="str">
        <f t="shared" si="589"/>
        <v/>
      </c>
      <c r="M1543" s="91" t="str">
        <f t="shared" si="590"/>
        <v/>
      </c>
      <c r="N1543" s="83">
        <f>IF(A1543="ZMP",E1543*(1+(F1543/100)),N1542)</f>
        <v>9.8619999999999999E-2</v>
      </c>
      <c r="O1543" s="91" t="str">
        <f t="shared" si="591"/>
        <v/>
      </c>
    </row>
    <row r="1544" spans="1:15" ht="12.75" outlineLevel="2" x14ac:dyDescent="0.2">
      <c r="A1544" s="84" t="s">
        <v>315</v>
      </c>
      <c r="B1544" s="85" t="s">
        <v>69</v>
      </c>
      <c r="C1544" s="85" t="s">
        <v>70</v>
      </c>
      <c r="D1544" s="86" t="s">
        <v>17</v>
      </c>
      <c r="E1544" s="87">
        <v>2.5999999999999999E-2</v>
      </c>
      <c r="F1544" s="88"/>
      <c r="G1544" s="89">
        <v>950</v>
      </c>
      <c r="H1544" s="90">
        <f>IF(ISNUMBER(F1544),(E1544*(1+(F1544/100))*G1544),G1544*E1544)*N1543</f>
        <v>2.4359139999999999</v>
      </c>
      <c r="I1544" s="91" t="str">
        <f t="shared" si="587"/>
        <v/>
      </c>
      <c r="J1544" s="91">
        <f t="shared" si="588"/>
        <v>2.4359139999999999</v>
      </c>
      <c r="K1544" s="35"/>
      <c r="L1544" s="91" t="str">
        <f t="shared" si="589"/>
        <v/>
      </c>
      <c r="M1544" s="91" t="str">
        <f t="shared" si="590"/>
        <v/>
      </c>
      <c r="N1544" s="83">
        <f>IF(A1544="ZMP",E1544*(1+(F1544/100)),N1543)</f>
        <v>9.8619999999999999E-2</v>
      </c>
      <c r="O1544" s="91" t="str">
        <f t="shared" si="591"/>
        <v/>
      </c>
    </row>
    <row r="1545" spans="1:15" ht="12.75" outlineLevel="1" x14ac:dyDescent="0.2">
      <c r="A1545" s="38" t="s">
        <v>198</v>
      </c>
      <c r="B1545" s="39" t="s">
        <v>7815</v>
      </c>
      <c r="C1545" s="39" t="s">
        <v>7816</v>
      </c>
      <c r="D1545" s="40" t="s">
        <v>4652</v>
      </c>
      <c r="E1545" s="41">
        <v>0.31624000000000002</v>
      </c>
      <c r="F1545" s="42"/>
      <c r="G1545" s="43">
        <v>150.18</v>
      </c>
      <c r="H1545" s="44">
        <f>IF(ISNUMBER(F1545),(E1545*(1+(F1545/100))*G1545),G1545*E1545)</f>
        <v>47.492923200000007</v>
      </c>
      <c r="I1545" s="45" t="str">
        <f t="shared" si="587"/>
        <v/>
      </c>
      <c r="J1545" s="45" t="str">
        <f t="shared" si="588"/>
        <v/>
      </c>
      <c r="K1545" s="35"/>
      <c r="L1545" s="45" t="str">
        <f t="shared" si="589"/>
        <v/>
      </c>
      <c r="M1545" s="45" t="str">
        <f t="shared" si="590"/>
        <v/>
      </c>
      <c r="N1545" s="46">
        <f>IF(A1545="ZMP",E1545*(1+(F1545/100)),#REF!)</f>
        <v>0.31624000000000002</v>
      </c>
      <c r="O1545" s="45" t="str">
        <f t="shared" si="591"/>
        <v/>
      </c>
    </row>
    <row r="1546" spans="1:15" ht="12.75" outlineLevel="2" x14ac:dyDescent="0.2">
      <c r="A1546" s="84" t="s">
        <v>6725</v>
      </c>
      <c r="B1546" s="85" t="s">
        <v>6726</v>
      </c>
      <c r="C1546" s="85" t="s">
        <v>6727</v>
      </c>
      <c r="D1546" s="86" t="s">
        <v>205</v>
      </c>
      <c r="E1546" s="87">
        <v>0.124</v>
      </c>
      <c r="F1546" s="88"/>
      <c r="G1546" s="89">
        <v>566</v>
      </c>
      <c r="H1546" s="90">
        <f>IF(ISNUMBER(F1546),(E1546*(1+(F1546/100))*G1546),G1546*E1546)*N1545</f>
        <v>22.194988160000001</v>
      </c>
      <c r="I1546" s="91">
        <f t="shared" si="587"/>
        <v>22.194988160000001</v>
      </c>
      <c r="J1546" s="91" t="str">
        <f t="shared" si="588"/>
        <v/>
      </c>
      <c r="K1546" s="35"/>
      <c r="L1546" s="91" t="str">
        <f t="shared" si="589"/>
        <v/>
      </c>
      <c r="M1546" s="91" t="str">
        <f t="shared" si="590"/>
        <v/>
      </c>
      <c r="N1546" s="83">
        <f>IF(A1546="ZMP",E1546*(1+(F1546/100)),N1545)</f>
        <v>0.31624000000000002</v>
      </c>
      <c r="O1546" s="91" t="str">
        <f t="shared" si="591"/>
        <v/>
      </c>
    </row>
    <row r="1547" spans="1:15" ht="12.75" outlineLevel="2" x14ac:dyDescent="0.2">
      <c r="A1547" s="84" t="s">
        <v>315</v>
      </c>
      <c r="B1547" s="85" t="s">
        <v>35</v>
      </c>
      <c r="C1547" s="85" t="s">
        <v>36</v>
      </c>
      <c r="D1547" s="86" t="s">
        <v>17</v>
      </c>
      <c r="E1547" s="87">
        <v>0.16</v>
      </c>
      <c r="F1547" s="88"/>
      <c r="G1547" s="89">
        <v>500</v>
      </c>
      <c r="H1547" s="90">
        <f>IF(ISNUMBER(F1547),(E1547*(1+(F1547/100))*G1547),G1547*E1547)*N1546</f>
        <v>25.299200000000003</v>
      </c>
      <c r="I1547" s="91" t="str">
        <f t="shared" si="587"/>
        <v/>
      </c>
      <c r="J1547" s="91">
        <f t="shared" si="588"/>
        <v>25.299200000000003</v>
      </c>
      <c r="K1547" s="35"/>
      <c r="L1547" s="91" t="str">
        <f t="shared" si="589"/>
        <v/>
      </c>
      <c r="M1547" s="91" t="str">
        <f t="shared" si="590"/>
        <v/>
      </c>
      <c r="N1547" s="83">
        <f>IF(A1547="ZMP",E1547*(1+(F1547/100)),N1546)</f>
        <v>0.31624000000000002</v>
      </c>
      <c r="O1547" s="91" t="str">
        <f t="shared" si="591"/>
        <v/>
      </c>
    </row>
    <row r="1548" spans="1:15" ht="12.75" outlineLevel="1" x14ac:dyDescent="0.2">
      <c r="A1548" s="38" t="s">
        <v>198</v>
      </c>
      <c r="B1548" s="39" t="s">
        <v>7999</v>
      </c>
      <c r="C1548" s="39" t="s">
        <v>8000</v>
      </c>
      <c r="D1548" s="40" t="s">
        <v>4652</v>
      </c>
      <c r="E1548" s="41">
        <v>6.7760000000000001E-2</v>
      </c>
      <c r="F1548" s="42"/>
      <c r="G1548" s="43">
        <v>747.15</v>
      </c>
      <c r="H1548" s="44">
        <f>IF(ISNUMBER(F1548),(E1548*(1+(F1548/100))*G1548),G1548*E1548)</f>
        <v>50.626883999999997</v>
      </c>
      <c r="I1548" s="45" t="str">
        <f t="shared" si="587"/>
        <v/>
      </c>
      <c r="J1548" s="45" t="str">
        <f t="shared" si="588"/>
        <v/>
      </c>
      <c r="K1548" s="35"/>
      <c r="L1548" s="45" t="str">
        <f t="shared" si="589"/>
        <v/>
      </c>
      <c r="M1548" s="45" t="str">
        <f t="shared" si="590"/>
        <v/>
      </c>
      <c r="N1548" s="46">
        <f>IF(A1548="ZMP",E1548*(1+(F1548/100)),#REF!)</f>
        <v>6.7760000000000001E-2</v>
      </c>
      <c r="O1548" s="45" t="str">
        <f t="shared" si="591"/>
        <v/>
      </c>
    </row>
    <row r="1549" spans="1:15" ht="12.75" outlineLevel="2" x14ac:dyDescent="0.2">
      <c r="A1549" s="84" t="s">
        <v>6725</v>
      </c>
      <c r="B1549" s="85" t="s">
        <v>6726</v>
      </c>
      <c r="C1549" s="85" t="s">
        <v>6727</v>
      </c>
      <c r="D1549" s="86" t="s">
        <v>205</v>
      </c>
      <c r="E1549" s="87">
        <v>0.19400000000000001</v>
      </c>
      <c r="F1549" s="88"/>
      <c r="G1549" s="89">
        <v>566</v>
      </c>
      <c r="H1549" s="90">
        <f>IF(ISNUMBER(F1549),(E1549*(1+(F1549/100))*G1549),G1549*E1549)*N1548</f>
        <v>7.4403190400000003</v>
      </c>
      <c r="I1549" s="91">
        <f t="shared" si="587"/>
        <v>7.4403190400000003</v>
      </c>
      <c r="J1549" s="91" t="str">
        <f t="shared" si="588"/>
        <v/>
      </c>
      <c r="K1549" s="35"/>
      <c r="L1549" s="91" t="str">
        <f t="shared" si="589"/>
        <v/>
      </c>
      <c r="M1549" s="91" t="str">
        <f t="shared" si="590"/>
        <v/>
      </c>
      <c r="N1549" s="83">
        <f>IF(A1549="ZMP",E1549*(1+(F1549/100)),N1548)</f>
        <v>6.7760000000000001E-2</v>
      </c>
      <c r="O1549" s="91" t="str">
        <f t="shared" si="591"/>
        <v/>
      </c>
    </row>
    <row r="1550" spans="1:15" ht="12.75" outlineLevel="2" x14ac:dyDescent="0.2">
      <c r="A1550" s="84" t="s">
        <v>315</v>
      </c>
      <c r="B1550" s="85" t="s">
        <v>35</v>
      </c>
      <c r="C1550" s="85" t="s">
        <v>36</v>
      </c>
      <c r="D1550" s="86" t="s">
        <v>17</v>
      </c>
      <c r="E1550" s="87">
        <v>3.5000000000000003E-2</v>
      </c>
      <c r="F1550" s="88"/>
      <c r="G1550" s="89">
        <v>500</v>
      </c>
      <c r="H1550" s="90">
        <f>IF(ISNUMBER(F1550),(E1550*(1+(F1550/100))*G1550),G1550*E1550)*N1549</f>
        <v>1.1858</v>
      </c>
      <c r="I1550" s="91" t="str">
        <f t="shared" si="587"/>
        <v/>
      </c>
      <c r="J1550" s="91">
        <f t="shared" si="588"/>
        <v>1.1858</v>
      </c>
      <c r="K1550" s="35"/>
      <c r="L1550" s="91" t="str">
        <f t="shared" si="589"/>
        <v/>
      </c>
      <c r="M1550" s="91" t="str">
        <f t="shared" si="590"/>
        <v/>
      </c>
      <c r="N1550" s="83">
        <f>IF(A1550="ZMP",E1550*(1+(F1550/100)),N1549)</f>
        <v>6.7760000000000001E-2</v>
      </c>
      <c r="O1550" s="91" t="str">
        <f t="shared" si="591"/>
        <v/>
      </c>
    </row>
    <row r="1551" spans="1:15" ht="12.75" outlineLevel="2" x14ac:dyDescent="0.2">
      <c r="A1551" s="84" t="s">
        <v>315</v>
      </c>
      <c r="B1551" s="85" t="s">
        <v>61</v>
      </c>
      <c r="C1551" s="85" t="s">
        <v>62</v>
      </c>
      <c r="D1551" s="86" t="s">
        <v>22</v>
      </c>
      <c r="E1551" s="87">
        <v>3.75</v>
      </c>
      <c r="F1551" s="88"/>
      <c r="G1551" s="89">
        <v>29</v>
      </c>
      <c r="H1551" s="90">
        <f>IF(ISNUMBER(F1551),(E1551*(1+(F1551/100))*G1551),G1551*E1551)*N1550</f>
        <v>7.3689</v>
      </c>
      <c r="I1551" s="91" t="str">
        <f t="shared" si="587"/>
        <v/>
      </c>
      <c r="J1551" s="91">
        <f t="shared" si="588"/>
        <v>7.3689</v>
      </c>
      <c r="K1551" s="35"/>
      <c r="L1551" s="91" t="str">
        <f t="shared" si="589"/>
        <v/>
      </c>
      <c r="M1551" s="91" t="str">
        <f t="shared" si="590"/>
        <v/>
      </c>
      <c r="N1551" s="83">
        <f>IF(A1551="ZMP",E1551*(1+(F1551/100)),N1550)</f>
        <v>6.7760000000000001E-2</v>
      </c>
      <c r="O1551" s="91" t="str">
        <f t="shared" si="591"/>
        <v/>
      </c>
    </row>
    <row r="1552" spans="1:15" ht="12.75" outlineLevel="2" x14ac:dyDescent="0.2">
      <c r="A1552" s="84" t="s">
        <v>315</v>
      </c>
      <c r="B1552" s="85" t="s">
        <v>69</v>
      </c>
      <c r="C1552" s="85" t="s">
        <v>70</v>
      </c>
      <c r="D1552" s="86" t="s">
        <v>17</v>
      </c>
      <c r="E1552" s="87">
        <v>3.7999999999999999E-2</v>
      </c>
      <c r="F1552" s="88"/>
      <c r="G1552" s="89">
        <v>950</v>
      </c>
      <c r="H1552" s="90">
        <f>IF(ISNUMBER(F1552),(E1552*(1+(F1552/100))*G1552),G1552*E1552)*N1551</f>
        <v>2.4461360000000001</v>
      </c>
      <c r="I1552" s="91" t="str">
        <f t="shared" si="587"/>
        <v/>
      </c>
      <c r="J1552" s="91">
        <f t="shared" si="588"/>
        <v>2.4461360000000001</v>
      </c>
      <c r="K1552" s="35"/>
      <c r="L1552" s="91" t="str">
        <f t="shared" si="589"/>
        <v/>
      </c>
      <c r="M1552" s="91" t="str">
        <f t="shared" si="590"/>
        <v/>
      </c>
      <c r="N1552" s="83">
        <f>IF(A1552="ZMP",E1552*(1+(F1552/100)),N1551)</f>
        <v>6.7760000000000001E-2</v>
      </c>
      <c r="O1552" s="91" t="str">
        <f t="shared" si="591"/>
        <v/>
      </c>
    </row>
    <row r="1553" spans="1:15" ht="12.75" outlineLevel="2" x14ac:dyDescent="0.2">
      <c r="A1553" s="84" t="s">
        <v>206</v>
      </c>
      <c r="B1553" s="85" t="s">
        <v>649</v>
      </c>
      <c r="C1553" s="85" t="s">
        <v>650</v>
      </c>
      <c r="D1553" s="86" t="s">
        <v>651</v>
      </c>
      <c r="E1553" s="87">
        <v>1</v>
      </c>
      <c r="F1553" s="88"/>
      <c r="G1553" s="89">
        <v>475</v>
      </c>
      <c r="H1553" s="90">
        <f>IF(ISNUMBER(F1553),(E1553*(1+(F1553/100))*G1553),G1553*E1553)*N1552</f>
        <v>32.186</v>
      </c>
      <c r="I1553" s="91" t="str">
        <f t="shared" si="587"/>
        <v/>
      </c>
      <c r="J1553" s="91" t="str">
        <f t="shared" si="588"/>
        <v/>
      </c>
      <c r="K1553" s="35"/>
      <c r="L1553" s="91">
        <f t="shared" si="589"/>
        <v>32.186</v>
      </c>
      <c r="M1553" s="91" t="str">
        <f t="shared" si="590"/>
        <v/>
      </c>
      <c r="N1553" s="83">
        <f>IF(A1553="ZMP",E1553*(1+(F1553/100)),N1552)</f>
        <v>6.7760000000000001E-2</v>
      </c>
      <c r="O1553" s="91" t="str">
        <f t="shared" si="591"/>
        <v/>
      </c>
    </row>
    <row r="1554" spans="1:15" ht="12.75" outlineLevel="2" x14ac:dyDescent="0.2">
      <c r="A1554" s="47"/>
      <c r="B1554" s="48"/>
      <c r="C1554" s="48"/>
      <c r="D1554" s="49"/>
      <c r="E1554" s="50"/>
      <c r="F1554" s="51"/>
      <c r="G1554" s="52"/>
      <c r="H1554" s="53"/>
      <c r="I1554" s="54"/>
      <c r="J1554" s="54"/>
      <c r="K1554" s="35"/>
      <c r="L1554" s="54"/>
      <c r="M1554" s="54"/>
      <c r="N1554" s="54"/>
      <c r="O1554" s="54"/>
    </row>
    <row r="1555" spans="1:15" ht="12.75" x14ac:dyDescent="0.2">
      <c r="A1555" s="27" t="s">
        <v>8031</v>
      </c>
      <c r="B1555" s="28" t="s">
        <v>8284</v>
      </c>
      <c r="C1555" s="29" t="s">
        <v>8285</v>
      </c>
      <c r="D1555" s="30" t="s">
        <v>253</v>
      </c>
      <c r="E1555" s="31">
        <v>1</v>
      </c>
      <c r="F1555" s="32"/>
      <c r="G1555" s="33">
        <v>848.34</v>
      </c>
      <c r="H1555" s="34">
        <f>G1555</f>
        <v>848.34</v>
      </c>
      <c r="I1555" s="35">
        <f>SUM(I1556:I1573)</f>
        <v>761.29616618</v>
      </c>
      <c r="J1555" s="35">
        <f>SUM(J1556:J1573)</f>
        <v>47.695536999999995</v>
      </c>
      <c r="K1555" s="35">
        <f t="shared" ref="K1555:K1593" si="592">I1555+J1555</f>
        <v>808.99170317999994</v>
      </c>
      <c r="L1555" s="35">
        <f>SUM(L1556:L1573)</f>
        <v>39.348999999999997</v>
      </c>
      <c r="M1555" s="35">
        <f>SUM(M1556:M1573)</f>
        <v>0</v>
      </c>
      <c r="N1555" s="35"/>
      <c r="O1555" s="35">
        <f>SUM(O1556:O1573)</f>
        <v>0</v>
      </c>
    </row>
    <row r="1556" spans="1:15" ht="12.75" outlineLevel="1" collapsed="1" x14ac:dyDescent="0.2">
      <c r="A1556" s="38" t="s">
        <v>198</v>
      </c>
      <c r="B1556" s="39" t="s">
        <v>6862</v>
      </c>
      <c r="C1556" s="39" t="s">
        <v>6863</v>
      </c>
      <c r="D1556" s="40" t="s">
        <v>4652</v>
      </c>
      <c r="E1556" s="41">
        <v>0.47756999999999999</v>
      </c>
      <c r="F1556" s="42"/>
      <c r="G1556" s="43">
        <v>1206.71</v>
      </c>
      <c r="H1556" s="44">
        <f>IF(ISNUMBER(F1556),(E1556*(1+(F1556/100))*G1556),G1556*E1556)</f>
        <v>576.2884947</v>
      </c>
      <c r="I1556" s="45" t="str">
        <f t="shared" ref="I1556:I1572" si="593">IF(OR(A1556="PM",A1556="PZ",A1556="PP"),H1556,"")</f>
        <v/>
      </c>
      <c r="J1556" s="45" t="str">
        <f t="shared" ref="J1556:J1572" si="594">IF(A1556="S",H1556,"")</f>
        <v/>
      </c>
      <c r="K1556" s="35"/>
      <c r="L1556" s="45" t="str">
        <f t="shared" ref="L1556:L1572" si="595">IF(A1556="M06",H1556,"")</f>
        <v/>
      </c>
      <c r="M1556" s="45" t="str">
        <f t="shared" ref="M1556:M1572" si="596">IF(OR(A1556="M02",A1556="M25",A1556="M01s"),H1556,"")</f>
        <v/>
      </c>
      <c r="N1556" s="46">
        <f>IF(A1556="ZMP",E1556*(1+(F1556/100)),#REF!)</f>
        <v>0.47756999999999999</v>
      </c>
      <c r="O1556" s="45" t="str">
        <f t="shared" ref="O1556:O1572" si="597">IF(A1556="M01e",H1556,"")</f>
        <v/>
      </c>
    </row>
    <row r="1557" spans="1:15" ht="12.75" outlineLevel="2" x14ac:dyDescent="0.2">
      <c r="A1557" s="84" t="s">
        <v>6725</v>
      </c>
      <c r="B1557" s="85" t="s">
        <v>6726</v>
      </c>
      <c r="C1557" s="85" t="s">
        <v>6727</v>
      </c>
      <c r="D1557" s="86" t="s">
        <v>205</v>
      </c>
      <c r="E1557" s="87">
        <v>2.1320000000000001</v>
      </c>
      <c r="F1557" s="88"/>
      <c r="G1557" s="89">
        <v>566</v>
      </c>
      <c r="H1557" s="90">
        <f>IF(ISNUMBER(F1557),(E1557*(1+(F1557/100))*G1557),G1557*E1557)*N1556</f>
        <v>576.28944983999997</v>
      </c>
      <c r="I1557" s="91">
        <f t="shared" si="593"/>
        <v>576.28944983999997</v>
      </c>
      <c r="J1557" s="91" t="str">
        <f t="shared" si="594"/>
        <v/>
      </c>
      <c r="K1557" s="35"/>
      <c r="L1557" s="91" t="str">
        <f t="shared" si="595"/>
        <v/>
      </c>
      <c r="M1557" s="91" t="str">
        <f t="shared" si="596"/>
        <v/>
      </c>
      <c r="N1557" s="83">
        <f>IF(A1557="ZMP",E1557*(1+(F1557/100)),N1556)</f>
        <v>0.47756999999999999</v>
      </c>
      <c r="O1557" s="91" t="str">
        <f t="shared" si="597"/>
        <v/>
      </c>
    </row>
    <row r="1558" spans="1:15" ht="12.75" outlineLevel="1" x14ac:dyDescent="0.2">
      <c r="A1558" s="38" t="s">
        <v>198</v>
      </c>
      <c r="B1558" s="39" t="s">
        <v>6878</v>
      </c>
      <c r="C1558" s="39" t="s">
        <v>6879</v>
      </c>
      <c r="D1558" s="40" t="s">
        <v>4652</v>
      </c>
      <c r="E1558" s="41">
        <v>0.35108</v>
      </c>
      <c r="F1558" s="42"/>
      <c r="G1558" s="43">
        <v>418.84</v>
      </c>
      <c r="H1558" s="44">
        <f>IF(ISNUMBER(F1558),(E1558*(1+(F1558/100))*G1558),G1558*E1558)</f>
        <v>147.04634719999999</v>
      </c>
      <c r="I1558" s="45" t="str">
        <f t="shared" si="593"/>
        <v/>
      </c>
      <c r="J1558" s="45" t="str">
        <f t="shared" si="594"/>
        <v/>
      </c>
      <c r="K1558" s="35"/>
      <c r="L1558" s="45" t="str">
        <f t="shared" si="595"/>
        <v/>
      </c>
      <c r="M1558" s="45" t="str">
        <f t="shared" si="596"/>
        <v/>
      </c>
      <c r="N1558" s="46">
        <f>IF(A1558="ZMP",E1558*(1+(F1558/100)),#REF!)</f>
        <v>0.35108</v>
      </c>
      <c r="O1558" s="45" t="str">
        <f t="shared" si="597"/>
        <v/>
      </c>
    </row>
    <row r="1559" spans="1:15" ht="12.75" outlineLevel="2" x14ac:dyDescent="0.2">
      <c r="A1559" s="84" t="s">
        <v>6725</v>
      </c>
      <c r="B1559" s="85" t="s">
        <v>6726</v>
      </c>
      <c r="C1559" s="85" t="s">
        <v>6727</v>
      </c>
      <c r="D1559" s="86" t="s">
        <v>205</v>
      </c>
      <c r="E1559" s="87">
        <v>0.74</v>
      </c>
      <c r="F1559" s="88"/>
      <c r="G1559" s="89">
        <v>566</v>
      </c>
      <c r="H1559" s="90">
        <f>IF(ISNUMBER(F1559),(E1559*(1+(F1559/100))*G1559),G1559*E1559)*N1558</f>
        <v>147.04634719999999</v>
      </c>
      <c r="I1559" s="91">
        <f t="shared" si="593"/>
        <v>147.04634719999999</v>
      </c>
      <c r="J1559" s="91" t="str">
        <f t="shared" si="594"/>
        <v/>
      </c>
      <c r="K1559" s="35"/>
      <c r="L1559" s="91" t="str">
        <f t="shared" si="595"/>
        <v/>
      </c>
      <c r="M1559" s="91" t="str">
        <f t="shared" si="596"/>
        <v/>
      </c>
      <c r="N1559" s="83">
        <f>IF(A1559="ZMP",E1559*(1+(F1559/100)),N1558)</f>
        <v>0.35108</v>
      </c>
      <c r="O1559" s="91" t="str">
        <f t="shared" si="597"/>
        <v/>
      </c>
    </row>
    <row r="1560" spans="1:15" ht="12.75" outlineLevel="1" x14ac:dyDescent="0.2">
      <c r="A1560" s="38" t="s">
        <v>198</v>
      </c>
      <c r="B1560" s="39" t="s">
        <v>7811</v>
      </c>
      <c r="C1560" s="39" t="s">
        <v>7812</v>
      </c>
      <c r="D1560" s="40" t="s">
        <v>4652</v>
      </c>
      <c r="E1560" s="41">
        <v>0.12648999999999999</v>
      </c>
      <c r="F1560" s="42"/>
      <c r="G1560" s="43">
        <v>82.09</v>
      </c>
      <c r="H1560" s="44">
        <f>IF(ISNUMBER(F1560),(E1560*(1+(F1560/100))*G1560),G1560*E1560)</f>
        <v>10.383564099999999</v>
      </c>
      <c r="I1560" s="45" t="str">
        <f t="shared" si="593"/>
        <v/>
      </c>
      <c r="J1560" s="45" t="str">
        <f t="shared" si="594"/>
        <v/>
      </c>
      <c r="K1560" s="35"/>
      <c r="L1560" s="45" t="str">
        <f t="shared" si="595"/>
        <v/>
      </c>
      <c r="M1560" s="45" t="str">
        <f t="shared" si="596"/>
        <v/>
      </c>
      <c r="N1560" s="46">
        <f>IF(A1560="ZMP",E1560*(1+(F1560/100)),#REF!)</f>
        <v>0.12648999999999999</v>
      </c>
      <c r="O1560" s="45" t="str">
        <f t="shared" si="597"/>
        <v/>
      </c>
    </row>
    <row r="1561" spans="1:15" ht="12.75" outlineLevel="2" x14ac:dyDescent="0.2">
      <c r="A1561" s="84" t="s">
        <v>6725</v>
      </c>
      <c r="B1561" s="85" t="s">
        <v>6726</v>
      </c>
      <c r="C1561" s="85" t="s">
        <v>6727</v>
      </c>
      <c r="D1561" s="86" t="s">
        <v>205</v>
      </c>
      <c r="E1561" s="87">
        <v>5.8999999999999997E-2</v>
      </c>
      <c r="F1561" s="88"/>
      <c r="G1561" s="89">
        <v>566</v>
      </c>
      <c r="H1561" s="90">
        <f>IF(ISNUMBER(F1561),(E1561*(1+(F1561/100))*G1561),G1561*E1561)*N1560</f>
        <v>4.2240070599999999</v>
      </c>
      <c r="I1561" s="91">
        <f t="shared" si="593"/>
        <v>4.2240070599999999</v>
      </c>
      <c r="J1561" s="91" t="str">
        <f t="shared" si="594"/>
        <v/>
      </c>
      <c r="K1561" s="35"/>
      <c r="L1561" s="91" t="str">
        <f t="shared" si="595"/>
        <v/>
      </c>
      <c r="M1561" s="91" t="str">
        <f t="shared" si="596"/>
        <v/>
      </c>
      <c r="N1561" s="83">
        <f>IF(A1561="ZMP",E1561*(1+(F1561/100)),N1560)</f>
        <v>0.12648999999999999</v>
      </c>
      <c r="O1561" s="91" t="str">
        <f t="shared" si="597"/>
        <v/>
      </c>
    </row>
    <row r="1562" spans="1:15" ht="12.75" outlineLevel="2" x14ac:dyDescent="0.2">
      <c r="A1562" s="84" t="s">
        <v>315</v>
      </c>
      <c r="B1562" s="85" t="s">
        <v>63</v>
      </c>
      <c r="C1562" s="85" t="s">
        <v>64</v>
      </c>
      <c r="D1562" s="86" t="s">
        <v>22</v>
      </c>
      <c r="E1562" s="87">
        <v>0.5</v>
      </c>
      <c r="F1562" s="88"/>
      <c r="G1562" s="89">
        <v>48</v>
      </c>
      <c r="H1562" s="90">
        <f>IF(ISNUMBER(F1562),(E1562*(1+(F1562/100))*G1562),G1562*E1562)*N1561</f>
        <v>3.0357599999999998</v>
      </c>
      <c r="I1562" s="91" t="str">
        <f t="shared" si="593"/>
        <v/>
      </c>
      <c r="J1562" s="91">
        <f t="shared" si="594"/>
        <v>3.0357599999999998</v>
      </c>
      <c r="K1562" s="35"/>
      <c r="L1562" s="91" t="str">
        <f t="shared" si="595"/>
        <v/>
      </c>
      <c r="M1562" s="91" t="str">
        <f t="shared" si="596"/>
        <v/>
      </c>
      <c r="N1562" s="83">
        <f>IF(A1562="ZMP",E1562*(1+(F1562/100)),N1561)</f>
        <v>0.12648999999999999</v>
      </c>
      <c r="O1562" s="91" t="str">
        <f t="shared" si="597"/>
        <v/>
      </c>
    </row>
    <row r="1563" spans="1:15" ht="12.75" outlineLevel="2" x14ac:dyDescent="0.2">
      <c r="A1563" s="84" t="s">
        <v>315</v>
      </c>
      <c r="B1563" s="85" t="s">
        <v>69</v>
      </c>
      <c r="C1563" s="85" t="s">
        <v>70</v>
      </c>
      <c r="D1563" s="86" t="s">
        <v>17</v>
      </c>
      <c r="E1563" s="87">
        <v>2.5999999999999999E-2</v>
      </c>
      <c r="F1563" s="88"/>
      <c r="G1563" s="89">
        <v>950</v>
      </c>
      <c r="H1563" s="90">
        <f>IF(ISNUMBER(F1563),(E1563*(1+(F1563/100))*G1563),G1563*E1563)*N1562</f>
        <v>3.1243029999999998</v>
      </c>
      <c r="I1563" s="91" t="str">
        <f t="shared" si="593"/>
        <v/>
      </c>
      <c r="J1563" s="91">
        <f t="shared" si="594"/>
        <v>3.1243029999999998</v>
      </c>
      <c r="K1563" s="35"/>
      <c r="L1563" s="91" t="str">
        <f t="shared" si="595"/>
        <v/>
      </c>
      <c r="M1563" s="91" t="str">
        <f t="shared" si="596"/>
        <v/>
      </c>
      <c r="N1563" s="83">
        <f>IF(A1563="ZMP",E1563*(1+(F1563/100)),N1562)</f>
        <v>0.12648999999999999</v>
      </c>
      <c r="O1563" s="91" t="str">
        <f t="shared" si="597"/>
        <v/>
      </c>
    </row>
    <row r="1564" spans="1:15" ht="12.75" outlineLevel="1" x14ac:dyDescent="0.2">
      <c r="A1564" s="38" t="s">
        <v>198</v>
      </c>
      <c r="B1564" s="39" t="s">
        <v>7815</v>
      </c>
      <c r="C1564" s="39" t="s">
        <v>7816</v>
      </c>
      <c r="D1564" s="40" t="s">
        <v>4652</v>
      </c>
      <c r="E1564" s="41">
        <v>0.35108</v>
      </c>
      <c r="F1564" s="42"/>
      <c r="G1564" s="43">
        <v>150.18</v>
      </c>
      <c r="H1564" s="44">
        <f>IF(ISNUMBER(F1564),(E1564*(1+(F1564/100))*G1564),G1564*E1564)</f>
        <v>52.725194399999999</v>
      </c>
      <c r="I1564" s="45" t="str">
        <f t="shared" si="593"/>
        <v/>
      </c>
      <c r="J1564" s="45" t="str">
        <f t="shared" si="594"/>
        <v/>
      </c>
      <c r="K1564" s="35"/>
      <c r="L1564" s="45" t="str">
        <f t="shared" si="595"/>
        <v/>
      </c>
      <c r="M1564" s="45" t="str">
        <f t="shared" si="596"/>
        <v/>
      </c>
      <c r="N1564" s="46">
        <f>IF(A1564="ZMP",E1564*(1+(F1564/100)),#REF!)</f>
        <v>0.35108</v>
      </c>
      <c r="O1564" s="45" t="str">
        <f t="shared" si="597"/>
        <v/>
      </c>
    </row>
    <row r="1565" spans="1:15" ht="12.75" outlineLevel="2" x14ac:dyDescent="0.2">
      <c r="A1565" s="84" t="s">
        <v>6725</v>
      </c>
      <c r="B1565" s="85" t="s">
        <v>6726</v>
      </c>
      <c r="C1565" s="85" t="s">
        <v>6727</v>
      </c>
      <c r="D1565" s="86" t="s">
        <v>205</v>
      </c>
      <c r="E1565" s="87">
        <v>0.124</v>
      </c>
      <c r="F1565" s="88"/>
      <c r="G1565" s="89">
        <v>566</v>
      </c>
      <c r="H1565" s="90">
        <f>IF(ISNUMBER(F1565),(E1565*(1+(F1565/100))*G1565),G1565*E1565)*N1564</f>
        <v>24.640198720000001</v>
      </c>
      <c r="I1565" s="91">
        <f t="shared" si="593"/>
        <v>24.640198720000001</v>
      </c>
      <c r="J1565" s="91" t="str">
        <f t="shared" si="594"/>
        <v/>
      </c>
      <c r="K1565" s="35"/>
      <c r="L1565" s="91" t="str">
        <f t="shared" si="595"/>
        <v/>
      </c>
      <c r="M1565" s="91" t="str">
        <f t="shared" si="596"/>
        <v/>
      </c>
      <c r="N1565" s="83">
        <f>IF(A1565="ZMP",E1565*(1+(F1565/100)),N1564)</f>
        <v>0.35108</v>
      </c>
      <c r="O1565" s="91" t="str">
        <f t="shared" si="597"/>
        <v/>
      </c>
    </row>
    <row r="1566" spans="1:15" ht="12.75" outlineLevel="2" x14ac:dyDescent="0.2">
      <c r="A1566" s="84" t="s">
        <v>315</v>
      </c>
      <c r="B1566" s="85" t="s">
        <v>35</v>
      </c>
      <c r="C1566" s="85" t="s">
        <v>36</v>
      </c>
      <c r="D1566" s="86" t="s">
        <v>17</v>
      </c>
      <c r="E1566" s="87">
        <v>0.16</v>
      </c>
      <c r="F1566" s="88"/>
      <c r="G1566" s="89">
        <v>500</v>
      </c>
      <c r="H1566" s="90">
        <f>IF(ISNUMBER(F1566),(E1566*(1+(F1566/100))*G1566),G1566*E1566)*N1565</f>
        <v>28.086400000000001</v>
      </c>
      <c r="I1566" s="91" t="str">
        <f t="shared" si="593"/>
        <v/>
      </c>
      <c r="J1566" s="91">
        <f t="shared" si="594"/>
        <v>28.086400000000001</v>
      </c>
      <c r="K1566" s="35"/>
      <c r="L1566" s="91" t="str">
        <f t="shared" si="595"/>
        <v/>
      </c>
      <c r="M1566" s="91" t="str">
        <f t="shared" si="596"/>
        <v/>
      </c>
      <c r="N1566" s="83">
        <f>IF(A1566="ZMP",E1566*(1+(F1566/100)),N1565)</f>
        <v>0.35108</v>
      </c>
      <c r="O1566" s="91" t="str">
        <f t="shared" si="597"/>
        <v/>
      </c>
    </row>
    <row r="1567" spans="1:15" ht="12.75" outlineLevel="1" x14ac:dyDescent="0.2">
      <c r="A1567" s="38" t="s">
        <v>198</v>
      </c>
      <c r="B1567" s="39" t="s">
        <v>7999</v>
      </c>
      <c r="C1567" s="39" t="s">
        <v>8000</v>
      </c>
      <c r="D1567" s="40" t="s">
        <v>4652</v>
      </c>
      <c r="E1567" s="41">
        <v>8.2839999999999997E-2</v>
      </c>
      <c r="F1567" s="42"/>
      <c r="G1567" s="43">
        <v>747.15</v>
      </c>
      <c r="H1567" s="44">
        <f>IF(ISNUMBER(F1567),(E1567*(1+(F1567/100))*G1567),G1567*E1567)</f>
        <v>61.893905999999994</v>
      </c>
      <c r="I1567" s="45" t="str">
        <f t="shared" si="593"/>
        <v/>
      </c>
      <c r="J1567" s="45" t="str">
        <f t="shared" si="594"/>
        <v/>
      </c>
      <c r="K1567" s="35"/>
      <c r="L1567" s="45" t="str">
        <f t="shared" si="595"/>
        <v/>
      </c>
      <c r="M1567" s="45" t="str">
        <f t="shared" si="596"/>
        <v/>
      </c>
      <c r="N1567" s="46">
        <f>IF(A1567="ZMP",E1567*(1+(F1567/100)),#REF!)</f>
        <v>8.2839999999999997E-2</v>
      </c>
      <c r="O1567" s="45" t="str">
        <f t="shared" si="597"/>
        <v/>
      </c>
    </row>
    <row r="1568" spans="1:15" ht="12.75" outlineLevel="2" x14ac:dyDescent="0.2">
      <c r="A1568" s="84" t="s">
        <v>6725</v>
      </c>
      <c r="B1568" s="85" t="s">
        <v>6726</v>
      </c>
      <c r="C1568" s="85" t="s">
        <v>6727</v>
      </c>
      <c r="D1568" s="86" t="s">
        <v>205</v>
      </c>
      <c r="E1568" s="87">
        <v>0.19400000000000001</v>
      </c>
      <c r="F1568" s="88"/>
      <c r="G1568" s="89">
        <v>566</v>
      </c>
      <c r="H1568" s="90">
        <f>IF(ISNUMBER(F1568),(E1568*(1+(F1568/100))*G1568),G1568*E1568)*N1567</f>
        <v>9.0961633600000003</v>
      </c>
      <c r="I1568" s="91">
        <f t="shared" si="593"/>
        <v>9.0961633600000003</v>
      </c>
      <c r="J1568" s="91" t="str">
        <f t="shared" si="594"/>
        <v/>
      </c>
      <c r="K1568" s="35"/>
      <c r="L1568" s="91" t="str">
        <f t="shared" si="595"/>
        <v/>
      </c>
      <c r="M1568" s="91" t="str">
        <f t="shared" si="596"/>
        <v/>
      </c>
      <c r="N1568" s="83">
        <f>IF(A1568="ZMP",E1568*(1+(F1568/100)),N1567)</f>
        <v>8.2839999999999997E-2</v>
      </c>
      <c r="O1568" s="91" t="str">
        <f t="shared" si="597"/>
        <v/>
      </c>
    </row>
    <row r="1569" spans="1:15" ht="12.75" outlineLevel="2" x14ac:dyDescent="0.2">
      <c r="A1569" s="84" t="s">
        <v>315</v>
      </c>
      <c r="B1569" s="85" t="s">
        <v>35</v>
      </c>
      <c r="C1569" s="85" t="s">
        <v>36</v>
      </c>
      <c r="D1569" s="86" t="s">
        <v>17</v>
      </c>
      <c r="E1569" s="87">
        <v>3.5000000000000003E-2</v>
      </c>
      <c r="F1569" s="88"/>
      <c r="G1569" s="89">
        <v>500</v>
      </c>
      <c r="H1569" s="90">
        <f>IF(ISNUMBER(F1569),(E1569*(1+(F1569/100))*G1569),G1569*E1569)*N1568</f>
        <v>1.4497</v>
      </c>
      <c r="I1569" s="91" t="str">
        <f t="shared" si="593"/>
        <v/>
      </c>
      <c r="J1569" s="91">
        <f t="shared" si="594"/>
        <v>1.4497</v>
      </c>
      <c r="K1569" s="35"/>
      <c r="L1569" s="91" t="str">
        <f t="shared" si="595"/>
        <v/>
      </c>
      <c r="M1569" s="91" t="str">
        <f t="shared" si="596"/>
        <v/>
      </c>
      <c r="N1569" s="83">
        <f>IF(A1569="ZMP",E1569*(1+(F1569/100)),N1568)</f>
        <v>8.2839999999999997E-2</v>
      </c>
      <c r="O1569" s="91" t="str">
        <f t="shared" si="597"/>
        <v/>
      </c>
    </row>
    <row r="1570" spans="1:15" ht="12.75" outlineLevel="2" x14ac:dyDescent="0.2">
      <c r="A1570" s="84" t="s">
        <v>315</v>
      </c>
      <c r="B1570" s="85" t="s">
        <v>61</v>
      </c>
      <c r="C1570" s="85" t="s">
        <v>62</v>
      </c>
      <c r="D1570" s="86" t="s">
        <v>22</v>
      </c>
      <c r="E1570" s="87">
        <v>3.75</v>
      </c>
      <c r="F1570" s="88"/>
      <c r="G1570" s="89">
        <v>29</v>
      </c>
      <c r="H1570" s="90">
        <f>IF(ISNUMBER(F1570),(E1570*(1+(F1570/100))*G1570),G1570*E1570)*N1569</f>
        <v>9.0088499999999989</v>
      </c>
      <c r="I1570" s="91" t="str">
        <f t="shared" si="593"/>
        <v/>
      </c>
      <c r="J1570" s="91">
        <f t="shared" si="594"/>
        <v>9.0088499999999989</v>
      </c>
      <c r="K1570" s="35"/>
      <c r="L1570" s="91" t="str">
        <f t="shared" si="595"/>
        <v/>
      </c>
      <c r="M1570" s="91" t="str">
        <f t="shared" si="596"/>
        <v/>
      </c>
      <c r="N1570" s="83">
        <f>IF(A1570="ZMP",E1570*(1+(F1570/100)),N1569)</f>
        <v>8.2839999999999997E-2</v>
      </c>
      <c r="O1570" s="91" t="str">
        <f t="shared" si="597"/>
        <v/>
      </c>
    </row>
    <row r="1571" spans="1:15" ht="12.75" outlineLevel="2" x14ac:dyDescent="0.2">
      <c r="A1571" s="84" t="s">
        <v>315</v>
      </c>
      <c r="B1571" s="85" t="s">
        <v>69</v>
      </c>
      <c r="C1571" s="85" t="s">
        <v>70</v>
      </c>
      <c r="D1571" s="86" t="s">
        <v>17</v>
      </c>
      <c r="E1571" s="87">
        <v>3.7999999999999999E-2</v>
      </c>
      <c r="F1571" s="88"/>
      <c r="G1571" s="89">
        <v>950</v>
      </c>
      <c r="H1571" s="90">
        <f>IF(ISNUMBER(F1571),(E1571*(1+(F1571/100))*G1571),G1571*E1571)*N1570</f>
        <v>2.9905240000000002</v>
      </c>
      <c r="I1571" s="91" t="str">
        <f t="shared" si="593"/>
        <v/>
      </c>
      <c r="J1571" s="91">
        <f t="shared" si="594"/>
        <v>2.9905240000000002</v>
      </c>
      <c r="K1571" s="35"/>
      <c r="L1571" s="91" t="str">
        <f t="shared" si="595"/>
        <v/>
      </c>
      <c r="M1571" s="91" t="str">
        <f t="shared" si="596"/>
        <v/>
      </c>
      <c r="N1571" s="83">
        <f>IF(A1571="ZMP",E1571*(1+(F1571/100)),N1570)</f>
        <v>8.2839999999999997E-2</v>
      </c>
      <c r="O1571" s="91" t="str">
        <f t="shared" si="597"/>
        <v/>
      </c>
    </row>
    <row r="1572" spans="1:15" ht="12.75" outlineLevel="2" x14ac:dyDescent="0.2">
      <c r="A1572" s="84" t="s">
        <v>206</v>
      </c>
      <c r="B1572" s="85" t="s">
        <v>649</v>
      </c>
      <c r="C1572" s="85" t="s">
        <v>650</v>
      </c>
      <c r="D1572" s="86" t="s">
        <v>651</v>
      </c>
      <c r="E1572" s="87">
        <v>1</v>
      </c>
      <c r="F1572" s="88"/>
      <c r="G1572" s="89">
        <v>475</v>
      </c>
      <c r="H1572" s="90">
        <f>IF(ISNUMBER(F1572),(E1572*(1+(F1572/100))*G1572),G1572*E1572)*N1571</f>
        <v>39.348999999999997</v>
      </c>
      <c r="I1572" s="91" t="str">
        <f t="shared" si="593"/>
        <v/>
      </c>
      <c r="J1572" s="91" t="str">
        <f t="shared" si="594"/>
        <v/>
      </c>
      <c r="K1572" s="35"/>
      <c r="L1572" s="91">
        <f t="shared" si="595"/>
        <v>39.348999999999997</v>
      </c>
      <c r="M1572" s="91" t="str">
        <f t="shared" si="596"/>
        <v/>
      </c>
      <c r="N1572" s="83">
        <f>IF(A1572="ZMP",E1572*(1+(F1572/100)),N1571)</f>
        <v>8.2839999999999997E-2</v>
      </c>
      <c r="O1572" s="91" t="str">
        <f t="shared" si="597"/>
        <v/>
      </c>
    </row>
    <row r="1573" spans="1:15" ht="12.75" outlineLevel="2" x14ac:dyDescent="0.2">
      <c r="A1573" s="47"/>
      <c r="B1573" s="48"/>
      <c r="C1573" s="48"/>
      <c r="D1573" s="49"/>
      <c r="E1573" s="50"/>
      <c r="F1573" s="51"/>
      <c r="G1573" s="52"/>
      <c r="H1573" s="53"/>
      <c r="I1573" s="54"/>
      <c r="J1573" s="54"/>
      <c r="K1573" s="35"/>
      <c r="L1573" s="54"/>
      <c r="M1573" s="54"/>
      <c r="N1573" s="54"/>
      <c r="O1573" s="54"/>
    </row>
    <row r="1574" spans="1:15" ht="12.75" x14ac:dyDescent="0.2">
      <c r="A1574" s="27" t="s">
        <v>8031</v>
      </c>
      <c r="B1574" s="28" t="s">
        <v>8286</v>
      </c>
      <c r="C1574" s="29" t="s">
        <v>8287</v>
      </c>
      <c r="D1574" s="30" t="s">
        <v>253</v>
      </c>
      <c r="E1574" s="31">
        <v>1</v>
      </c>
      <c r="F1574" s="32"/>
      <c r="G1574" s="33">
        <v>1011.93</v>
      </c>
      <c r="H1574" s="34">
        <f>G1574</f>
        <v>1011.93</v>
      </c>
      <c r="I1574" s="35">
        <f>SUM(I1575:I1592)</f>
        <v>904.25288830399995</v>
      </c>
      <c r="J1574" s="35">
        <f>SUM(J1575:J1592)</f>
        <v>57.5850358</v>
      </c>
      <c r="K1574" s="35">
        <f t="shared" si="592"/>
        <v>961.83792410399997</v>
      </c>
      <c r="L1574" s="35">
        <f>SUM(L1575:L1592)</f>
        <v>50.093499999999999</v>
      </c>
      <c r="M1574" s="35">
        <f>SUM(M1575:M1592)</f>
        <v>0</v>
      </c>
      <c r="N1574" s="35"/>
      <c r="O1574" s="35">
        <f>SUM(O1575:O1592)</f>
        <v>0</v>
      </c>
    </row>
    <row r="1575" spans="1:15" ht="12.75" outlineLevel="1" collapsed="1" x14ac:dyDescent="0.2">
      <c r="A1575" s="38" t="s">
        <v>198</v>
      </c>
      <c r="B1575" s="39" t="s">
        <v>6862</v>
      </c>
      <c r="C1575" s="39" t="s">
        <v>6863</v>
      </c>
      <c r="D1575" s="40" t="s">
        <v>4652</v>
      </c>
      <c r="E1575" s="41">
        <v>0.57164400000000004</v>
      </c>
      <c r="F1575" s="42"/>
      <c r="G1575" s="43">
        <v>1206.71</v>
      </c>
      <c r="H1575" s="44">
        <f>IF(ISNUMBER(F1575),(E1575*(1+(F1575/100))*G1575),G1575*E1575)</f>
        <v>689.80853124000009</v>
      </c>
      <c r="I1575" s="45" t="str">
        <f t="shared" ref="I1575:I1591" si="598">IF(OR(A1575="PM",A1575="PZ",A1575="PP"),H1575,"")</f>
        <v/>
      </c>
      <c r="J1575" s="45" t="str">
        <f t="shared" ref="J1575:J1591" si="599">IF(A1575="S",H1575,"")</f>
        <v/>
      </c>
      <c r="K1575" s="35"/>
      <c r="L1575" s="45" t="str">
        <f t="shared" ref="L1575:L1591" si="600">IF(A1575="M06",H1575,"")</f>
        <v/>
      </c>
      <c r="M1575" s="45" t="str">
        <f t="shared" ref="M1575:M1591" si="601">IF(OR(A1575="M02",A1575="M25",A1575="M01s"),H1575,"")</f>
        <v/>
      </c>
      <c r="N1575" s="46">
        <f>IF(A1575="ZMP",E1575*(1+(F1575/100)),#REF!)</f>
        <v>0.57164400000000004</v>
      </c>
      <c r="O1575" s="45" t="str">
        <f t="shared" ref="O1575:O1591" si="602">IF(A1575="M01e",H1575,"")</f>
        <v/>
      </c>
    </row>
    <row r="1576" spans="1:15" ht="12.75" outlineLevel="2" x14ac:dyDescent="0.2">
      <c r="A1576" s="84" t="s">
        <v>6725</v>
      </c>
      <c r="B1576" s="85" t="s">
        <v>6726</v>
      </c>
      <c r="C1576" s="85" t="s">
        <v>6727</v>
      </c>
      <c r="D1576" s="86" t="s">
        <v>205</v>
      </c>
      <c r="E1576" s="87">
        <v>2.1320000000000001</v>
      </c>
      <c r="F1576" s="88"/>
      <c r="G1576" s="89">
        <v>566</v>
      </c>
      <c r="H1576" s="90">
        <f>IF(ISNUMBER(F1576),(E1576*(1+(F1576/100))*G1576),G1576*E1576)*N1575</f>
        <v>689.80967452800007</v>
      </c>
      <c r="I1576" s="91">
        <f t="shared" si="598"/>
        <v>689.80967452800007</v>
      </c>
      <c r="J1576" s="91" t="str">
        <f t="shared" si="599"/>
        <v/>
      </c>
      <c r="K1576" s="35"/>
      <c r="L1576" s="91" t="str">
        <f t="shared" si="600"/>
        <v/>
      </c>
      <c r="M1576" s="91" t="str">
        <f t="shared" si="601"/>
        <v/>
      </c>
      <c r="N1576" s="83">
        <f>IF(A1576="ZMP",E1576*(1+(F1576/100)),N1575)</f>
        <v>0.57164400000000004</v>
      </c>
      <c r="O1576" s="91" t="str">
        <f t="shared" si="602"/>
        <v/>
      </c>
    </row>
    <row r="1577" spans="1:15" ht="12.75" outlineLevel="1" x14ac:dyDescent="0.2">
      <c r="A1577" s="38" t="s">
        <v>198</v>
      </c>
      <c r="B1577" s="39" t="s">
        <v>6878</v>
      </c>
      <c r="C1577" s="39" t="s">
        <v>6879</v>
      </c>
      <c r="D1577" s="40" t="s">
        <v>4652</v>
      </c>
      <c r="E1577" s="41">
        <v>0.40333999999999998</v>
      </c>
      <c r="F1577" s="42"/>
      <c r="G1577" s="43">
        <v>418.84</v>
      </c>
      <c r="H1577" s="44">
        <f>IF(ISNUMBER(F1577),(E1577*(1+(F1577/100))*G1577),G1577*E1577)</f>
        <v>168.93492559999999</v>
      </c>
      <c r="I1577" s="45" t="str">
        <f t="shared" si="598"/>
        <v/>
      </c>
      <c r="J1577" s="45" t="str">
        <f t="shared" si="599"/>
        <v/>
      </c>
      <c r="K1577" s="35"/>
      <c r="L1577" s="45" t="str">
        <f t="shared" si="600"/>
        <v/>
      </c>
      <c r="M1577" s="45" t="str">
        <f t="shared" si="601"/>
        <v/>
      </c>
      <c r="N1577" s="46">
        <f>IF(A1577="ZMP",E1577*(1+(F1577/100)),#REF!)</f>
        <v>0.40333999999999998</v>
      </c>
      <c r="O1577" s="45" t="str">
        <f t="shared" si="602"/>
        <v/>
      </c>
    </row>
    <row r="1578" spans="1:15" ht="12.75" outlineLevel="2" x14ac:dyDescent="0.2">
      <c r="A1578" s="84" t="s">
        <v>6725</v>
      </c>
      <c r="B1578" s="85" t="s">
        <v>6726</v>
      </c>
      <c r="C1578" s="85" t="s">
        <v>6727</v>
      </c>
      <c r="D1578" s="86" t="s">
        <v>205</v>
      </c>
      <c r="E1578" s="87">
        <v>0.74</v>
      </c>
      <c r="F1578" s="88"/>
      <c r="G1578" s="89">
        <v>566</v>
      </c>
      <c r="H1578" s="90">
        <f>IF(ISNUMBER(F1578),(E1578*(1+(F1578/100))*G1578),G1578*E1578)*N1577</f>
        <v>168.93492559999999</v>
      </c>
      <c r="I1578" s="91">
        <f t="shared" si="598"/>
        <v>168.93492559999999</v>
      </c>
      <c r="J1578" s="91" t="str">
        <f t="shared" si="599"/>
        <v/>
      </c>
      <c r="K1578" s="35"/>
      <c r="L1578" s="91" t="str">
        <f t="shared" si="600"/>
        <v/>
      </c>
      <c r="M1578" s="91" t="str">
        <f t="shared" si="601"/>
        <v/>
      </c>
      <c r="N1578" s="83">
        <f>IF(A1578="ZMP",E1578*(1+(F1578/100)),N1577)</f>
        <v>0.40333999999999998</v>
      </c>
      <c r="O1578" s="91" t="str">
        <f t="shared" si="602"/>
        <v/>
      </c>
    </row>
    <row r="1579" spans="1:15" ht="12.75" outlineLevel="1" x14ac:dyDescent="0.2">
      <c r="A1579" s="38" t="s">
        <v>198</v>
      </c>
      <c r="B1579" s="39" t="s">
        <v>7811</v>
      </c>
      <c r="C1579" s="39" t="s">
        <v>7812</v>
      </c>
      <c r="D1579" s="40" t="s">
        <v>4652</v>
      </c>
      <c r="E1579" s="41">
        <v>0.16830400000000001</v>
      </c>
      <c r="F1579" s="42"/>
      <c r="G1579" s="43">
        <v>82.09</v>
      </c>
      <c r="H1579" s="44">
        <f>IF(ISNUMBER(F1579),(E1579*(1+(F1579/100))*G1579),G1579*E1579)</f>
        <v>13.816075360000001</v>
      </c>
      <c r="I1579" s="45" t="str">
        <f t="shared" si="598"/>
        <v/>
      </c>
      <c r="J1579" s="45" t="str">
        <f t="shared" si="599"/>
        <v/>
      </c>
      <c r="K1579" s="35"/>
      <c r="L1579" s="45" t="str">
        <f t="shared" si="600"/>
        <v/>
      </c>
      <c r="M1579" s="45" t="str">
        <f t="shared" si="601"/>
        <v/>
      </c>
      <c r="N1579" s="46">
        <f>IF(A1579="ZMP",E1579*(1+(F1579/100)),#REF!)</f>
        <v>0.16830400000000001</v>
      </c>
      <c r="O1579" s="45" t="str">
        <f t="shared" si="602"/>
        <v/>
      </c>
    </row>
    <row r="1580" spans="1:15" ht="12.75" outlineLevel="2" x14ac:dyDescent="0.2">
      <c r="A1580" s="84" t="s">
        <v>6725</v>
      </c>
      <c r="B1580" s="85" t="s">
        <v>6726</v>
      </c>
      <c r="C1580" s="85" t="s">
        <v>6727</v>
      </c>
      <c r="D1580" s="86" t="s">
        <v>205</v>
      </c>
      <c r="E1580" s="87">
        <v>5.8999999999999997E-2</v>
      </c>
      <c r="F1580" s="88"/>
      <c r="G1580" s="89">
        <v>566</v>
      </c>
      <c r="H1580" s="90">
        <f>IF(ISNUMBER(F1580),(E1580*(1+(F1580/100))*G1580),G1580*E1580)*N1579</f>
        <v>5.6203437760000003</v>
      </c>
      <c r="I1580" s="91">
        <f t="shared" si="598"/>
        <v>5.6203437760000003</v>
      </c>
      <c r="J1580" s="91" t="str">
        <f t="shared" si="599"/>
        <v/>
      </c>
      <c r="K1580" s="35"/>
      <c r="L1580" s="91" t="str">
        <f t="shared" si="600"/>
        <v/>
      </c>
      <c r="M1580" s="91" t="str">
        <f t="shared" si="601"/>
        <v/>
      </c>
      <c r="N1580" s="83">
        <f>IF(A1580="ZMP",E1580*(1+(F1580/100)),N1579)</f>
        <v>0.16830400000000001</v>
      </c>
      <c r="O1580" s="91" t="str">
        <f t="shared" si="602"/>
        <v/>
      </c>
    </row>
    <row r="1581" spans="1:15" ht="12.75" outlineLevel="2" x14ac:dyDescent="0.2">
      <c r="A1581" s="84" t="s">
        <v>315</v>
      </c>
      <c r="B1581" s="85" t="s">
        <v>63</v>
      </c>
      <c r="C1581" s="85" t="s">
        <v>64</v>
      </c>
      <c r="D1581" s="86" t="s">
        <v>22</v>
      </c>
      <c r="E1581" s="87">
        <v>0.5</v>
      </c>
      <c r="F1581" s="88"/>
      <c r="G1581" s="89">
        <v>48</v>
      </c>
      <c r="H1581" s="90">
        <f>IF(ISNUMBER(F1581),(E1581*(1+(F1581/100))*G1581),G1581*E1581)*N1580</f>
        <v>4.0392960000000002</v>
      </c>
      <c r="I1581" s="91" t="str">
        <f t="shared" si="598"/>
        <v/>
      </c>
      <c r="J1581" s="91">
        <f t="shared" si="599"/>
        <v>4.0392960000000002</v>
      </c>
      <c r="K1581" s="35"/>
      <c r="L1581" s="91" t="str">
        <f t="shared" si="600"/>
        <v/>
      </c>
      <c r="M1581" s="91" t="str">
        <f t="shared" si="601"/>
        <v/>
      </c>
      <c r="N1581" s="83">
        <f>IF(A1581="ZMP",E1581*(1+(F1581/100)),N1580)</f>
        <v>0.16830400000000001</v>
      </c>
      <c r="O1581" s="91" t="str">
        <f t="shared" si="602"/>
        <v/>
      </c>
    </row>
    <row r="1582" spans="1:15" ht="12.75" outlineLevel="2" x14ac:dyDescent="0.2">
      <c r="A1582" s="84" t="s">
        <v>315</v>
      </c>
      <c r="B1582" s="85" t="s">
        <v>69</v>
      </c>
      <c r="C1582" s="85" t="s">
        <v>70</v>
      </c>
      <c r="D1582" s="86" t="s">
        <v>17</v>
      </c>
      <c r="E1582" s="87">
        <v>2.5999999999999999E-2</v>
      </c>
      <c r="F1582" s="88"/>
      <c r="G1582" s="89">
        <v>950</v>
      </c>
      <c r="H1582" s="90">
        <f>IF(ISNUMBER(F1582),(E1582*(1+(F1582/100))*G1582),G1582*E1582)*N1581</f>
        <v>4.1571088000000005</v>
      </c>
      <c r="I1582" s="91" t="str">
        <f t="shared" si="598"/>
        <v/>
      </c>
      <c r="J1582" s="91">
        <f t="shared" si="599"/>
        <v>4.1571088000000005</v>
      </c>
      <c r="K1582" s="35"/>
      <c r="L1582" s="91" t="str">
        <f t="shared" si="600"/>
        <v/>
      </c>
      <c r="M1582" s="91" t="str">
        <f t="shared" si="601"/>
        <v/>
      </c>
      <c r="N1582" s="83">
        <f>IF(A1582="ZMP",E1582*(1+(F1582/100)),N1581)</f>
        <v>0.16830400000000001</v>
      </c>
      <c r="O1582" s="91" t="str">
        <f t="shared" si="602"/>
        <v/>
      </c>
    </row>
    <row r="1583" spans="1:15" ht="12.75" outlineLevel="1" x14ac:dyDescent="0.2">
      <c r="A1583" s="38" t="s">
        <v>198</v>
      </c>
      <c r="B1583" s="39" t="s">
        <v>7815</v>
      </c>
      <c r="C1583" s="39" t="s">
        <v>7816</v>
      </c>
      <c r="D1583" s="40" t="s">
        <v>4652</v>
      </c>
      <c r="E1583" s="41">
        <v>0.40333999999999998</v>
      </c>
      <c r="F1583" s="42"/>
      <c r="G1583" s="43">
        <v>150.18</v>
      </c>
      <c r="H1583" s="44">
        <f>IF(ISNUMBER(F1583),(E1583*(1+(F1583/100))*G1583),G1583*E1583)</f>
        <v>60.573601199999999</v>
      </c>
      <c r="I1583" s="45" t="str">
        <f t="shared" si="598"/>
        <v/>
      </c>
      <c r="J1583" s="45" t="str">
        <f t="shared" si="599"/>
        <v/>
      </c>
      <c r="K1583" s="35"/>
      <c r="L1583" s="45" t="str">
        <f t="shared" si="600"/>
        <v/>
      </c>
      <c r="M1583" s="45" t="str">
        <f t="shared" si="601"/>
        <v/>
      </c>
      <c r="N1583" s="46">
        <f>IF(A1583="ZMP",E1583*(1+(F1583/100)),#REF!)</f>
        <v>0.40333999999999998</v>
      </c>
      <c r="O1583" s="45" t="str">
        <f t="shared" si="602"/>
        <v/>
      </c>
    </row>
    <row r="1584" spans="1:15" ht="12.75" outlineLevel="2" x14ac:dyDescent="0.2">
      <c r="A1584" s="84" t="s">
        <v>6725</v>
      </c>
      <c r="B1584" s="85" t="s">
        <v>6726</v>
      </c>
      <c r="C1584" s="85" t="s">
        <v>6727</v>
      </c>
      <c r="D1584" s="86" t="s">
        <v>205</v>
      </c>
      <c r="E1584" s="87">
        <v>0.124</v>
      </c>
      <c r="F1584" s="88"/>
      <c r="G1584" s="89">
        <v>566</v>
      </c>
      <c r="H1584" s="90">
        <f>IF(ISNUMBER(F1584),(E1584*(1+(F1584/100))*G1584),G1584*E1584)*N1583</f>
        <v>28.308014559999997</v>
      </c>
      <c r="I1584" s="91">
        <f t="shared" si="598"/>
        <v>28.308014559999997</v>
      </c>
      <c r="J1584" s="91" t="str">
        <f t="shared" si="599"/>
        <v/>
      </c>
      <c r="K1584" s="35"/>
      <c r="L1584" s="91" t="str">
        <f t="shared" si="600"/>
        <v/>
      </c>
      <c r="M1584" s="91" t="str">
        <f t="shared" si="601"/>
        <v/>
      </c>
      <c r="N1584" s="83">
        <f>IF(A1584="ZMP",E1584*(1+(F1584/100)),N1583)</f>
        <v>0.40333999999999998</v>
      </c>
      <c r="O1584" s="91" t="str">
        <f t="shared" si="602"/>
        <v/>
      </c>
    </row>
    <row r="1585" spans="1:15" ht="12.75" outlineLevel="2" x14ac:dyDescent="0.2">
      <c r="A1585" s="84" t="s">
        <v>315</v>
      </c>
      <c r="B1585" s="85" t="s">
        <v>35</v>
      </c>
      <c r="C1585" s="85" t="s">
        <v>36</v>
      </c>
      <c r="D1585" s="86" t="s">
        <v>17</v>
      </c>
      <c r="E1585" s="87">
        <v>0.16</v>
      </c>
      <c r="F1585" s="88"/>
      <c r="G1585" s="89">
        <v>500</v>
      </c>
      <c r="H1585" s="90">
        <f>IF(ISNUMBER(F1585),(E1585*(1+(F1585/100))*G1585),G1585*E1585)*N1584</f>
        <v>32.267199999999995</v>
      </c>
      <c r="I1585" s="91" t="str">
        <f t="shared" si="598"/>
        <v/>
      </c>
      <c r="J1585" s="91">
        <f t="shared" si="599"/>
        <v>32.267199999999995</v>
      </c>
      <c r="K1585" s="35"/>
      <c r="L1585" s="91" t="str">
        <f t="shared" si="600"/>
        <v/>
      </c>
      <c r="M1585" s="91" t="str">
        <f t="shared" si="601"/>
        <v/>
      </c>
      <c r="N1585" s="83">
        <f>IF(A1585="ZMP",E1585*(1+(F1585/100)),N1584)</f>
        <v>0.40333999999999998</v>
      </c>
      <c r="O1585" s="91" t="str">
        <f t="shared" si="602"/>
        <v/>
      </c>
    </row>
    <row r="1586" spans="1:15" ht="12.75" outlineLevel="1" x14ac:dyDescent="0.2">
      <c r="A1586" s="38" t="s">
        <v>198</v>
      </c>
      <c r="B1586" s="39" t="s">
        <v>7999</v>
      </c>
      <c r="C1586" s="39" t="s">
        <v>8000</v>
      </c>
      <c r="D1586" s="40" t="s">
        <v>4652</v>
      </c>
      <c r="E1586" s="41">
        <v>0.10546</v>
      </c>
      <c r="F1586" s="42"/>
      <c r="G1586" s="43">
        <v>747.15</v>
      </c>
      <c r="H1586" s="44">
        <f>IF(ISNUMBER(F1586),(E1586*(1+(F1586/100))*G1586),G1586*E1586)</f>
        <v>78.794438999999997</v>
      </c>
      <c r="I1586" s="45" t="str">
        <f t="shared" si="598"/>
        <v/>
      </c>
      <c r="J1586" s="45" t="str">
        <f t="shared" si="599"/>
        <v/>
      </c>
      <c r="K1586" s="35"/>
      <c r="L1586" s="45" t="str">
        <f t="shared" si="600"/>
        <v/>
      </c>
      <c r="M1586" s="45" t="str">
        <f t="shared" si="601"/>
        <v/>
      </c>
      <c r="N1586" s="46">
        <f>IF(A1586="ZMP",E1586*(1+(F1586/100)),#REF!)</f>
        <v>0.10546</v>
      </c>
      <c r="O1586" s="45" t="str">
        <f t="shared" si="602"/>
        <v/>
      </c>
    </row>
    <row r="1587" spans="1:15" ht="12.75" outlineLevel="2" x14ac:dyDescent="0.2">
      <c r="A1587" s="84" t="s">
        <v>6725</v>
      </c>
      <c r="B1587" s="85" t="s">
        <v>6726</v>
      </c>
      <c r="C1587" s="85" t="s">
        <v>6727</v>
      </c>
      <c r="D1587" s="86" t="s">
        <v>205</v>
      </c>
      <c r="E1587" s="87">
        <v>0.19400000000000001</v>
      </c>
      <c r="F1587" s="88"/>
      <c r="G1587" s="89">
        <v>566</v>
      </c>
      <c r="H1587" s="90">
        <f>IF(ISNUMBER(F1587),(E1587*(1+(F1587/100))*G1587),G1587*E1587)*N1586</f>
        <v>11.57992984</v>
      </c>
      <c r="I1587" s="91">
        <f t="shared" si="598"/>
        <v>11.57992984</v>
      </c>
      <c r="J1587" s="91" t="str">
        <f t="shared" si="599"/>
        <v/>
      </c>
      <c r="K1587" s="35"/>
      <c r="L1587" s="91" t="str">
        <f t="shared" si="600"/>
        <v/>
      </c>
      <c r="M1587" s="91" t="str">
        <f t="shared" si="601"/>
        <v/>
      </c>
      <c r="N1587" s="83">
        <f>IF(A1587="ZMP",E1587*(1+(F1587/100)),N1586)</f>
        <v>0.10546</v>
      </c>
      <c r="O1587" s="91" t="str">
        <f t="shared" si="602"/>
        <v/>
      </c>
    </row>
    <row r="1588" spans="1:15" ht="12.75" outlineLevel="2" x14ac:dyDescent="0.2">
      <c r="A1588" s="84" t="s">
        <v>315</v>
      </c>
      <c r="B1588" s="85" t="s">
        <v>35</v>
      </c>
      <c r="C1588" s="85" t="s">
        <v>36</v>
      </c>
      <c r="D1588" s="86" t="s">
        <v>17</v>
      </c>
      <c r="E1588" s="87">
        <v>3.5000000000000003E-2</v>
      </c>
      <c r="F1588" s="88"/>
      <c r="G1588" s="89">
        <v>500</v>
      </c>
      <c r="H1588" s="90">
        <f>IF(ISNUMBER(F1588),(E1588*(1+(F1588/100))*G1588),G1588*E1588)*N1587</f>
        <v>1.84555</v>
      </c>
      <c r="I1588" s="91" t="str">
        <f t="shared" si="598"/>
        <v/>
      </c>
      <c r="J1588" s="91">
        <f t="shared" si="599"/>
        <v>1.84555</v>
      </c>
      <c r="K1588" s="35"/>
      <c r="L1588" s="91" t="str">
        <f t="shared" si="600"/>
        <v/>
      </c>
      <c r="M1588" s="91" t="str">
        <f t="shared" si="601"/>
        <v/>
      </c>
      <c r="N1588" s="83">
        <f>IF(A1588="ZMP",E1588*(1+(F1588/100)),N1587)</f>
        <v>0.10546</v>
      </c>
      <c r="O1588" s="91" t="str">
        <f t="shared" si="602"/>
        <v/>
      </c>
    </row>
    <row r="1589" spans="1:15" ht="12.75" outlineLevel="2" x14ac:dyDescent="0.2">
      <c r="A1589" s="84" t="s">
        <v>315</v>
      </c>
      <c r="B1589" s="85" t="s">
        <v>61</v>
      </c>
      <c r="C1589" s="85" t="s">
        <v>62</v>
      </c>
      <c r="D1589" s="86" t="s">
        <v>22</v>
      </c>
      <c r="E1589" s="87">
        <v>3.75</v>
      </c>
      <c r="F1589" s="88"/>
      <c r="G1589" s="89">
        <v>29</v>
      </c>
      <c r="H1589" s="90">
        <f>IF(ISNUMBER(F1589),(E1589*(1+(F1589/100))*G1589),G1589*E1589)*N1588</f>
        <v>11.468774999999999</v>
      </c>
      <c r="I1589" s="91" t="str">
        <f t="shared" si="598"/>
        <v/>
      </c>
      <c r="J1589" s="91">
        <f t="shared" si="599"/>
        <v>11.468774999999999</v>
      </c>
      <c r="K1589" s="35"/>
      <c r="L1589" s="91" t="str">
        <f t="shared" si="600"/>
        <v/>
      </c>
      <c r="M1589" s="91" t="str">
        <f t="shared" si="601"/>
        <v/>
      </c>
      <c r="N1589" s="83">
        <f>IF(A1589="ZMP",E1589*(1+(F1589/100)),N1588)</f>
        <v>0.10546</v>
      </c>
      <c r="O1589" s="91" t="str">
        <f t="shared" si="602"/>
        <v/>
      </c>
    </row>
    <row r="1590" spans="1:15" ht="12.75" outlineLevel="2" x14ac:dyDescent="0.2">
      <c r="A1590" s="84" t="s">
        <v>315</v>
      </c>
      <c r="B1590" s="85" t="s">
        <v>69</v>
      </c>
      <c r="C1590" s="85" t="s">
        <v>70</v>
      </c>
      <c r="D1590" s="86" t="s">
        <v>17</v>
      </c>
      <c r="E1590" s="87">
        <v>3.7999999999999999E-2</v>
      </c>
      <c r="F1590" s="88"/>
      <c r="G1590" s="89">
        <v>950</v>
      </c>
      <c r="H1590" s="90">
        <f>IF(ISNUMBER(F1590),(E1590*(1+(F1590/100))*G1590),G1590*E1590)*N1589</f>
        <v>3.8071060000000001</v>
      </c>
      <c r="I1590" s="91" t="str">
        <f t="shared" si="598"/>
        <v/>
      </c>
      <c r="J1590" s="91">
        <f t="shared" si="599"/>
        <v>3.8071060000000001</v>
      </c>
      <c r="K1590" s="35"/>
      <c r="L1590" s="91" t="str">
        <f t="shared" si="600"/>
        <v/>
      </c>
      <c r="M1590" s="91" t="str">
        <f t="shared" si="601"/>
        <v/>
      </c>
      <c r="N1590" s="83">
        <f>IF(A1590="ZMP",E1590*(1+(F1590/100)),N1589)</f>
        <v>0.10546</v>
      </c>
      <c r="O1590" s="91" t="str">
        <f t="shared" si="602"/>
        <v/>
      </c>
    </row>
    <row r="1591" spans="1:15" ht="12.75" outlineLevel="2" x14ac:dyDescent="0.2">
      <c r="A1591" s="84" t="s">
        <v>206</v>
      </c>
      <c r="B1591" s="85" t="s">
        <v>649</v>
      </c>
      <c r="C1591" s="85" t="s">
        <v>650</v>
      </c>
      <c r="D1591" s="86" t="s">
        <v>651</v>
      </c>
      <c r="E1591" s="87">
        <v>1</v>
      </c>
      <c r="F1591" s="88"/>
      <c r="G1591" s="89">
        <v>475</v>
      </c>
      <c r="H1591" s="90">
        <f>IF(ISNUMBER(F1591),(E1591*(1+(F1591/100))*G1591),G1591*E1591)*N1590</f>
        <v>50.093499999999999</v>
      </c>
      <c r="I1591" s="91" t="str">
        <f t="shared" si="598"/>
        <v/>
      </c>
      <c r="J1591" s="91" t="str">
        <f t="shared" si="599"/>
        <v/>
      </c>
      <c r="K1591" s="35"/>
      <c r="L1591" s="91">
        <f t="shared" si="600"/>
        <v>50.093499999999999</v>
      </c>
      <c r="M1591" s="91" t="str">
        <f t="shared" si="601"/>
        <v/>
      </c>
      <c r="N1591" s="83">
        <f>IF(A1591="ZMP",E1591*(1+(F1591/100)),N1590)</f>
        <v>0.10546</v>
      </c>
      <c r="O1591" s="91" t="str">
        <f t="shared" si="602"/>
        <v/>
      </c>
    </row>
    <row r="1592" spans="1:15" ht="12.75" outlineLevel="2" x14ac:dyDescent="0.2">
      <c r="A1592" s="47"/>
      <c r="B1592" s="48"/>
      <c r="C1592" s="48"/>
      <c r="D1592" s="49"/>
      <c r="E1592" s="50"/>
      <c r="F1592" s="51"/>
      <c r="G1592" s="52"/>
      <c r="H1592" s="53"/>
      <c r="I1592" s="54"/>
      <c r="J1592" s="54"/>
      <c r="K1592" s="35"/>
      <c r="L1592" s="54"/>
      <c r="M1592" s="54"/>
      <c r="N1592" s="54"/>
      <c r="O1592" s="54"/>
    </row>
    <row r="1593" spans="1:15" ht="12.75" x14ac:dyDescent="0.2">
      <c r="A1593" s="27" t="s">
        <v>8031</v>
      </c>
      <c r="B1593" s="28" t="s">
        <v>8288</v>
      </c>
      <c r="C1593" s="29" t="s">
        <v>8289</v>
      </c>
      <c r="D1593" s="30" t="s">
        <v>253</v>
      </c>
      <c r="E1593" s="31">
        <v>1</v>
      </c>
      <c r="F1593" s="32"/>
      <c r="G1593" s="33">
        <v>1288.76</v>
      </c>
      <c r="H1593" s="34">
        <f>G1593</f>
        <v>1288.76</v>
      </c>
      <c r="I1593" s="35">
        <f>SUM(I1594:I1611)</f>
        <v>1146.1670569760001</v>
      </c>
      <c r="J1593" s="35">
        <f>SUM(J1594:J1611)</f>
        <v>74.320616200000003</v>
      </c>
      <c r="K1593" s="35">
        <f t="shared" si="592"/>
        <v>1220.487673176</v>
      </c>
      <c r="L1593" s="35">
        <f>SUM(L1594:L1611)</f>
        <v>68.276499999999999</v>
      </c>
      <c r="M1593" s="35">
        <f>SUM(M1594:M1611)</f>
        <v>0</v>
      </c>
      <c r="N1593" s="35"/>
      <c r="O1593" s="35">
        <f>SUM(O1594:O1611)</f>
        <v>0</v>
      </c>
    </row>
    <row r="1594" spans="1:15" ht="12.75" outlineLevel="1" collapsed="1" x14ac:dyDescent="0.2">
      <c r="A1594" s="38" t="s">
        <v>198</v>
      </c>
      <c r="B1594" s="39" t="s">
        <v>6862</v>
      </c>
      <c r="C1594" s="39" t="s">
        <v>6863</v>
      </c>
      <c r="D1594" s="40" t="s">
        <v>4652</v>
      </c>
      <c r="E1594" s="41">
        <v>0.73083600000000004</v>
      </c>
      <c r="F1594" s="42"/>
      <c r="G1594" s="43">
        <v>1206.71</v>
      </c>
      <c r="H1594" s="44">
        <f>IF(ISNUMBER(F1594),(E1594*(1+(F1594/100))*G1594),G1594*E1594)</f>
        <v>881.90710956000009</v>
      </c>
      <c r="I1594" s="45" t="str">
        <f t="shared" ref="I1594:I1610" si="603">IF(OR(A1594="PM",A1594="PZ",A1594="PP"),H1594,"")</f>
        <v/>
      </c>
      <c r="J1594" s="45" t="str">
        <f t="shared" ref="J1594:J1610" si="604">IF(A1594="S",H1594,"")</f>
        <v/>
      </c>
      <c r="K1594" s="35"/>
      <c r="L1594" s="45" t="str">
        <f t="shared" ref="L1594:L1610" si="605">IF(A1594="M06",H1594,"")</f>
        <v/>
      </c>
      <c r="M1594" s="45" t="str">
        <f t="shared" ref="M1594:M1610" si="606">IF(OR(A1594="M02",A1594="M25",A1594="M01s"),H1594,"")</f>
        <v/>
      </c>
      <c r="N1594" s="46">
        <f>IF(A1594="ZMP",E1594*(1+(F1594/100)),#REF!)</f>
        <v>0.73083600000000004</v>
      </c>
      <c r="O1594" s="45" t="str">
        <f t="shared" ref="O1594:O1610" si="607">IF(A1594="M01e",H1594,"")</f>
        <v/>
      </c>
    </row>
    <row r="1595" spans="1:15" ht="12.75" outlineLevel="2" x14ac:dyDescent="0.2">
      <c r="A1595" s="84" t="s">
        <v>6725</v>
      </c>
      <c r="B1595" s="85" t="s">
        <v>6726</v>
      </c>
      <c r="C1595" s="85" t="s">
        <v>6727</v>
      </c>
      <c r="D1595" s="86" t="s">
        <v>205</v>
      </c>
      <c r="E1595" s="87">
        <v>2.1320000000000001</v>
      </c>
      <c r="F1595" s="88"/>
      <c r="G1595" s="89">
        <v>566</v>
      </c>
      <c r="H1595" s="90">
        <f>IF(ISNUMBER(F1595),(E1595*(1+(F1595/100))*G1595),G1595*E1595)*N1594</f>
        <v>881.90857123199999</v>
      </c>
      <c r="I1595" s="91">
        <f t="shared" si="603"/>
        <v>881.90857123199999</v>
      </c>
      <c r="J1595" s="91" t="str">
        <f t="shared" si="604"/>
        <v/>
      </c>
      <c r="K1595" s="35"/>
      <c r="L1595" s="91" t="str">
        <f t="shared" si="605"/>
        <v/>
      </c>
      <c r="M1595" s="91" t="str">
        <f t="shared" si="606"/>
        <v/>
      </c>
      <c r="N1595" s="83">
        <f>IF(A1595="ZMP",E1595*(1+(F1595/100)),N1594)</f>
        <v>0.73083600000000004</v>
      </c>
      <c r="O1595" s="91" t="str">
        <f t="shared" si="607"/>
        <v/>
      </c>
    </row>
    <row r="1596" spans="1:15" ht="12.75" outlineLevel="1" x14ac:dyDescent="0.2">
      <c r="A1596" s="38" t="s">
        <v>198</v>
      </c>
      <c r="B1596" s="39" t="s">
        <v>6878</v>
      </c>
      <c r="C1596" s="39" t="s">
        <v>6879</v>
      </c>
      <c r="D1596" s="40" t="s">
        <v>4652</v>
      </c>
      <c r="E1596" s="41">
        <v>0.49177999999999999</v>
      </c>
      <c r="F1596" s="42"/>
      <c r="G1596" s="43">
        <v>418.84</v>
      </c>
      <c r="H1596" s="44">
        <f>IF(ISNUMBER(F1596),(E1596*(1+(F1596/100))*G1596),G1596*E1596)</f>
        <v>205.97713519999999</v>
      </c>
      <c r="I1596" s="45" t="str">
        <f t="shared" si="603"/>
        <v/>
      </c>
      <c r="J1596" s="45" t="str">
        <f t="shared" si="604"/>
        <v/>
      </c>
      <c r="K1596" s="35"/>
      <c r="L1596" s="45" t="str">
        <f t="shared" si="605"/>
        <v/>
      </c>
      <c r="M1596" s="45" t="str">
        <f t="shared" si="606"/>
        <v/>
      </c>
      <c r="N1596" s="46">
        <f>IF(A1596="ZMP",E1596*(1+(F1596/100)),#REF!)</f>
        <v>0.49177999999999999</v>
      </c>
      <c r="O1596" s="45" t="str">
        <f t="shared" si="607"/>
        <v/>
      </c>
    </row>
    <row r="1597" spans="1:15" ht="12.75" outlineLevel="2" x14ac:dyDescent="0.2">
      <c r="A1597" s="84" t="s">
        <v>6725</v>
      </c>
      <c r="B1597" s="85" t="s">
        <v>6726</v>
      </c>
      <c r="C1597" s="85" t="s">
        <v>6727</v>
      </c>
      <c r="D1597" s="86" t="s">
        <v>205</v>
      </c>
      <c r="E1597" s="87">
        <v>0.74</v>
      </c>
      <c r="F1597" s="88"/>
      <c r="G1597" s="89">
        <v>566</v>
      </c>
      <c r="H1597" s="90">
        <f>IF(ISNUMBER(F1597),(E1597*(1+(F1597/100))*G1597),G1597*E1597)*N1596</f>
        <v>205.97713519999999</v>
      </c>
      <c r="I1597" s="91">
        <f t="shared" si="603"/>
        <v>205.97713519999999</v>
      </c>
      <c r="J1597" s="91" t="str">
        <f t="shared" si="604"/>
        <v/>
      </c>
      <c r="K1597" s="35"/>
      <c r="L1597" s="91" t="str">
        <f t="shared" si="605"/>
        <v/>
      </c>
      <c r="M1597" s="91" t="str">
        <f t="shared" si="606"/>
        <v/>
      </c>
      <c r="N1597" s="83">
        <f>IF(A1597="ZMP",E1597*(1+(F1597/100)),N1596)</f>
        <v>0.49177999999999999</v>
      </c>
      <c r="O1597" s="91" t="str">
        <f t="shared" si="607"/>
        <v/>
      </c>
    </row>
    <row r="1598" spans="1:15" ht="12.75" outlineLevel="1" x14ac:dyDescent="0.2">
      <c r="A1598" s="38" t="s">
        <v>198</v>
      </c>
      <c r="B1598" s="39" t="s">
        <v>7811</v>
      </c>
      <c r="C1598" s="39" t="s">
        <v>7812</v>
      </c>
      <c r="D1598" s="40" t="s">
        <v>4652</v>
      </c>
      <c r="E1598" s="41">
        <v>0.23905599999999999</v>
      </c>
      <c r="F1598" s="42"/>
      <c r="G1598" s="43">
        <v>82.09</v>
      </c>
      <c r="H1598" s="44">
        <f>IF(ISNUMBER(F1598),(E1598*(1+(F1598/100))*G1598),G1598*E1598)</f>
        <v>19.624107039999998</v>
      </c>
      <c r="I1598" s="45" t="str">
        <f t="shared" si="603"/>
        <v/>
      </c>
      <c r="J1598" s="45" t="str">
        <f t="shared" si="604"/>
        <v/>
      </c>
      <c r="K1598" s="35"/>
      <c r="L1598" s="45" t="str">
        <f t="shared" si="605"/>
        <v/>
      </c>
      <c r="M1598" s="45" t="str">
        <f t="shared" si="606"/>
        <v/>
      </c>
      <c r="N1598" s="46">
        <f>IF(A1598="ZMP",E1598*(1+(F1598/100)),#REF!)</f>
        <v>0.23905599999999999</v>
      </c>
      <c r="O1598" s="45" t="str">
        <f t="shared" si="607"/>
        <v/>
      </c>
    </row>
    <row r="1599" spans="1:15" ht="12.75" outlineLevel="2" x14ac:dyDescent="0.2">
      <c r="A1599" s="84" t="s">
        <v>6725</v>
      </c>
      <c r="B1599" s="85" t="s">
        <v>6726</v>
      </c>
      <c r="C1599" s="85" t="s">
        <v>6727</v>
      </c>
      <c r="D1599" s="86" t="s">
        <v>205</v>
      </c>
      <c r="E1599" s="87">
        <v>5.8999999999999997E-2</v>
      </c>
      <c r="F1599" s="88"/>
      <c r="G1599" s="89">
        <v>566</v>
      </c>
      <c r="H1599" s="90">
        <f>IF(ISNUMBER(F1599),(E1599*(1+(F1599/100))*G1599),G1599*E1599)*N1598</f>
        <v>7.9830360639999993</v>
      </c>
      <c r="I1599" s="91">
        <f t="shared" si="603"/>
        <v>7.9830360639999993</v>
      </c>
      <c r="J1599" s="91" t="str">
        <f t="shared" si="604"/>
        <v/>
      </c>
      <c r="K1599" s="35"/>
      <c r="L1599" s="91" t="str">
        <f t="shared" si="605"/>
        <v/>
      </c>
      <c r="M1599" s="91" t="str">
        <f t="shared" si="606"/>
        <v/>
      </c>
      <c r="N1599" s="83">
        <f>IF(A1599="ZMP",E1599*(1+(F1599/100)),N1598)</f>
        <v>0.23905599999999999</v>
      </c>
      <c r="O1599" s="91" t="str">
        <f t="shared" si="607"/>
        <v/>
      </c>
    </row>
    <row r="1600" spans="1:15" ht="12.75" outlineLevel="2" x14ac:dyDescent="0.2">
      <c r="A1600" s="84" t="s">
        <v>315</v>
      </c>
      <c r="B1600" s="85" t="s">
        <v>63</v>
      </c>
      <c r="C1600" s="85" t="s">
        <v>64</v>
      </c>
      <c r="D1600" s="86" t="s">
        <v>22</v>
      </c>
      <c r="E1600" s="87">
        <v>0.5</v>
      </c>
      <c r="F1600" s="88"/>
      <c r="G1600" s="89">
        <v>48</v>
      </c>
      <c r="H1600" s="90">
        <f>IF(ISNUMBER(F1600),(E1600*(1+(F1600/100))*G1600),G1600*E1600)*N1599</f>
        <v>5.7373440000000002</v>
      </c>
      <c r="I1600" s="91" t="str">
        <f t="shared" si="603"/>
        <v/>
      </c>
      <c r="J1600" s="91">
        <f t="shared" si="604"/>
        <v>5.7373440000000002</v>
      </c>
      <c r="K1600" s="35"/>
      <c r="L1600" s="91" t="str">
        <f t="shared" si="605"/>
        <v/>
      </c>
      <c r="M1600" s="91" t="str">
        <f t="shared" si="606"/>
        <v/>
      </c>
      <c r="N1600" s="83">
        <f>IF(A1600="ZMP",E1600*(1+(F1600/100)),N1599)</f>
        <v>0.23905599999999999</v>
      </c>
      <c r="O1600" s="91" t="str">
        <f t="shared" si="607"/>
        <v/>
      </c>
    </row>
    <row r="1601" spans="1:15" ht="12.75" outlineLevel="2" x14ac:dyDescent="0.2">
      <c r="A1601" s="84" t="s">
        <v>315</v>
      </c>
      <c r="B1601" s="85" t="s">
        <v>69</v>
      </c>
      <c r="C1601" s="85" t="s">
        <v>70</v>
      </c>
      <c r="D1601" s="86" t="s">
        <v>17</v>
      </c>
      <c r="E1601" s="87">
        <v>2.5999999999999999E-2</v>
      </c>
      <c r="F1601" s="88"/>
      <c r="G1601" s="89">
        <v>950</v>
      </c>
      <c r="H1601" s="90">
        <f>IF(ISNUMBER(F1601),(E1601*(1+(F1601/100))*G1601),G1601*E1601)*N1600</f>
        <v>5.9046832</v>
      </c>
      <c r="I1601" s="91" t="str">
        <f t="shared" si="603"/>
        <v/>
      </c>
      <c r="J1601" s="91">
        <f t="shared" si="604"/>
        <v>5.9046832</v>
      </c>
      <c r="K1601" s="35"/>
      <c r="L1601" s="91" t="str">
        <f t="shared" si="605"/>
        <v/>
      </c>
      <c r="M1601" s="91" t="str">
        <f t="shared" si="606"/>
        <v/>
      </c>
      <c r="N1601" s="83">
        <f>IF(A1601="ZMP",E1601*(1+(F1601/100)),N1600)</f>
        <v>0.23905599999999999</v>
      </c>
      <c r="O1601" s="91" t="str">
        <f t="shared" si="607"/>
        <v/>
      </c>
    </row>
    <row r="1602" spans="1:15" ht="12.75" outlineLevel="1" x14ac:dyDescent="0.2">
      <c r="A1602" s="38" t="s">
        <v>198</v>
      </c>
      <c r="B1602" s="39" t="s">
        <v>7815</v>
      </c>
      <c r="C1602" s="39" t="s">
        <v>7816</v>
      </c>
      <c r="D1602" s="40" t="s">
        <v>4652</v>
      </c>
      <c r="E1602" s="41">
        <v>0.49177999999999999</v>
      </c>
      <c r="F1602" s="42"/>
      <c r="G1602" s="43">
        <v>150.18</v>
      </c>
      <c r="H1602" s="44">
        <f>IF(ISNUMBER(F1602),(E1602*(1+(F1602/100))*G1602),G1602*E1602)</f>
        <v>73.855520400000003</v>
      </c>
      <c r="I1602" s="45" t="str">
        <f t="shared" si="603"/>
        <v/>
      </c>
      <c r="J1602" s="45" t="str">
        <f t="shared" si="604"/>
        <v/>
      </c>
      <c r="K1602" s="35"/>
      <c r="L1602" s="45" t="str">
        <f t="shared" si="605"/>
        <v/>
      </c>
      <c r="M1602" s="45" t="str">
        <f t="shared" si="606"/>
        <v/>
      </c>
      <c r="N1602" s="46">
        <f>IF(A1602="ZMP",E1602*(1+(F1602/100)),#REF!)</f>
        <v>0.49177999999999999</v>
      </c>
      <c r="O1602" s="45" t="str">
        <f t="shared" si="607"/>
        <v/>
      </c>
    </row>
    <row r="1603" spans="1:15" ht="12.75" outlineLevel="2" x14ac:dyDescent="0.2">
      <c r="A1603" s="84" t="s">
        <v>6725</v>
      </c>
      <c r="B1603" s="85" t="s">
        <v>6726</v>
      </c>
      <c r="C1603" s="85" t="s">
        <v>6727</v>
      </c>
      <c r="D1603" s="86" t="s">
        <v>205</v>
      </c>
      <c r="E1603" s="87">
        <v>0.124</v>
      </c>
      <c r="F1603" s="88"/>
      <c r="G1603" s="89">
        <v>566</v>
      </c>
      <c r="H1603" s="90">
        <f>IF(ISNUMBER(F1603),(E1603*(1+(F1603/100))*G1603),G1603*E1603)*N1602</f>
        <v>34.515087520000002</v>
      </c>
      <c r="I1603" s="91">
        <f t="shared" si="603"/>
        <v>34.515087520000002</v>
      </c>
      <c r="J1603" s="91" t="str">
        <f t="shared" si="604"/>
        <v/>
      </c>
      <c r="K1603" s="35"/>
      <c r="L1603" s="91" t="str">
        <f t="shared" si="605"/>
        <v/>
      </c>
      <c r="M1603" s="91" t="str">
        <f t="shared" si="606"/>
        <v/>
      </c>
      <c r="N1603" s="83">
        <f>IF(A1603="ZMP",E1603*(1+(F1603/100)),N1602)</f>
        <v>0.49177999999999999</v>
      </c>
      <c r="O1603" s="91" t="str">
        <f t="shared" si="607"/>
        <v/>
      </c>
    </row>
    <row r="1604" spans="1:15" ht="12.75" outlineLevel="2" x14ac:dyDescent="0.2">
      <c r="A1604" s="84" t="s">
        <v>315</v>
      </c>
      <c r="B1604" s="85" t="s">
        <v>35</v>
      </c>
      <c r="C1604" s="85" t="s">
        <v>36</v>
      </c>
      <c r="D1604" s="86" t="s">
        <v>17</v>
      </c>
      <c r="E1604" s="87">
        <v>0.16</v>
      </c>
      <c r="F1604" s="88"/>
      <c r="G1604" s="89">
        <v>500</v>
      </c>
      <c r="H1604" s="90">
        <f>IF(ISNUMBER(F1604),(E1604*(1+(F1604/100))*G1604),G1604*E1604)*N1603</f>
        <v>39.342399999999998</v>
      </c>
      <c r="I1604" s="91" t="str">
        <f t="shared" si="603"/>
        <v/>
      </c>
      <c r="J1604" s="91">
        <f t="shared" si="604"/>
        <v>39.342399999999998</v>
      </c>
      <c r="K1604" s="35"/>
      <c r="L1604" s="91" t="str">
        <f t="shared" si="605"/>
        <v/>
      </c>
      <c r="M1604" s="91" t="str">
        <f t="shared" si="606"/>
        <v/>
      </c>
      <c r="N1604" s="83">
        <f>IF(A1604="ZMP",E1604*(1+(F1604/100)),N1603)</f>
        <v>0.49177999999999999</v>
      </c>
      <c r="O1604" s="91" t="str">
        <f t="shared" si="607"/>
        <v/>
      </c>
    </row>
    <row r="1605" spans="1:15" ht="12.75" outlineLevel="1" x14ac:dyDescent="0.2">
      <c r="A1605" s="38" t="s">
        <v>198</v>
      </c>
      <c r="B1605" s="39" t="s">
        <v>7999</v>
      </c>
      <c r="C1605" s="39" t="s">
        <v>8000</v>
      </c>
      <c r="D1605" s="40" t="s">
        <v>4652</v>
      </c>
      <c r="E1605" s="41">
        <v>0.14374000000000001</v>
      </c>
      <c r="F1605" s="42"/>
      <c r="G1605" s="43">
        <v>747.15</v>
      </c>
      <c r="H1605" s="44">
        <f>IF(ISNUMBER(F1605),(E1605*(1+(F1605/100))*G1605),G1605*E1605)</f>
        <v>107.395341</v>
      </c>
      <c r="I1605" s="45" t="str">
        <f t="shared" si="603"/>
        <v/>
      </c>
      <c r="J1605" s="45" t="str">
        <f t="shared" si="604"/>
        <v/>
      </c>
      <c r="K1605" s="35"/>
      <c r="L1605" s="45" t="str">
        <f t="shared" si="605"/>
        <v/>
      </c>
      <c r="M1605" s="45" t="str">
        <f t="shared" si="606"/>
        <v/>
      </c>
      <c r="N1605" s="46">
        <f>IF(A1605="ZMP",E1605*(1+(F1605/100)),#REF!)</f>
        <v>0.14374000000000001</v>
      </c>
      <c r="O1605" s="45" t="str">
        <f t="shared" si="607"/>
        <v/>
      </c>
    </row>
    <row r="1606" spans="1:15" ht="12.75" outlineLevel="2" x14ac:dyDescent="0.2">
      <c r="A1606" s="84" t="s">
        <v>6725</v>
      </c>
      <c r="B1606" s="85" t="s">
        <v>6726</v>
      </c>
      <c r="C1606" s="85" t="s">
        <v>6727</v>
      </c>
      <c r="D1606" s="86" t="s">
        <v>205</v>
      </c>
      <c r="E1606" s="87">
        <v>0.19400000000000001</v>
      </c>
      <c r="F1606" s="88"/>
      <c r="G1606" s="89">
        <v>566</v>
      </c>
      <c r="H1606" s="90">
        <f>IF(ISNUMBER(F1606),(E1606*(1+(F1606/100))*G1606),G1606*E1606)*N1605</f>
        <v>15.78322696</v>
      </c>
      <c r="I1606" s="91">
        <f t="shared" si="603"/>
        <v>15.78322696</v>
      </c>
      <c r="J1606" s="91" t="str">
        <f t="shared" si="604"/>
        <v/>
      </c>
      <c r="K1606" s="35"/>
      <c r="L1606" s="91" t="str">
        <f t="shared" si="605"/>
        <v/>
      </c>
      <c r="M1606" s="91" t="str">
        <f t="shared" si="606"/>
        <v/>
      </c>
      <c r="N1606" s="83">
        <f>IF(A1606="ZMP",E1606*(1+(F1606/100)),N1605)</f>
        <v>0.14374000000000001</v>
      </c>
      <c r="O1606" s="91" t="str">
        <f t="shared" si="607"/>
        <v/>
      </c>
    </row>
    <row r="1607" spans="1:15" ht="12.75" outlineLevel="2" x14ac:dyDescent="0.2">
      <c r="A1607" s="84" t="s">
        <v>315</v>
      </c>
      <c r="B1607" s="85" t="s">
        <v>35</v>
      </c>
      <c r="C1607" s="85" t="s">
        <v>36</v>
      </c>
      <c r="D1607" s="86" t="s">
        <v>17</v>
      </c>
      <c r="E1607" s="87">
        <v>3.5000000000000003E-2</v>
      </c>
      <c r="F1607" s="88"/>
      <c r="G1607" s="89">
        <v>500</v>
      </c>
      <c r="H1607" s="90">
        <f>IF(ISNUMBER(F1607),(E1607*(1+(F1607/100))*G1607),G1607*E1607)*N1606</f>
        <v>2.51545</v>
      </c>
      <c r="I1607" s="91" t="str">
        <f t="shared" si="603"/>
        <v/>
      </c>
      <c r="J1607" s="91">
        <f t="shared" si="604"/>
        <v>2.51545</v>
      </c>
      <c r="K1607" s="35"/>
      <c r="L1607" s="91" t="str">
        <f t="shared" si="605"/>
        <v/>
      </c>
      <c r="M1607" s="91" t="str">
        <f t="shared" si="606"/>
        <v/>
      </c>
      <c r="N1607" s="83">
        <f>IF(A1607="ZMP",E1607*(1+(F1607/100)),N1606)</f>
        <v>0.14374000000000001</v>
      </c>
      <c r="O1607" s="91" t="str">
        <f t="shared" si="607"/>
        <v/>
      </c>
    </row>
    <row r="1608" spans="1:15" ht="12.75" outlineLevel="2" x14ac:dyDescent="0.2">
      <c r="A1608" s="84" t="s">
        <v>315</v>
      </c>
      <c r="B1608" s="85" t="s">
        <v>61</v>
      </c>
      <c r="C1608" s="85" t="s">
        <v>62</v>
      </c>
      <c r="D1608" s="86" t="s">
        <v>22</v>
      </c>
      <c r="E1608" s="87">
        <v>3.75</v>
      </c>
      <c r="F1608" s="88"/>
      <c r="G1608" s="89">
        <v>29</v>
      </c>
      <c r="H1608" s="90">
        <f>IF(ISNUMBER(F1608),(E1608*(1+(F1608/100))*G1608),G1608*E1608)*N1607</f>
        <v>15.631725000000001</v>
      </c>
      <c r="I1608" s="91" t="str">
        <f t="shared" si="603"/>
        <v/>
      </c>
      <c r="J1608" s="91">
        <f t="shared" si="604"/>
        <v>15.631725000000001</v>
      </c>
      <c r="K1608" s="35"/>
      <c r="L1608" s="91" t="str">
        <f t="shared" si="605"/>
        <v/>
      </c>
      <c r="M1608" s="91" t="str">
        <f t="shared" si="606"/>
        <v/>
      </c>
      <c r="N1608" s="83">
        <f>IF(A1608="ZMP",E1608*(1+(F1608/100)),N1607)</f>
        <v>0.14374000000000001</v>
      </c>
      <c r="O1608" s="91" t="str">
        <f t="shared" si="607"/>
        <v/>
      </c>
    </row>
    <row r="1609" spans="1:15" ht="12.75" outlineLevel="2" x14ac:dyDescent="0.2">
      <c r="A1609" s="84" t="s">
        <v>315</v>
      </c>
      <c r="B1609" s="85" t="s">
        <v>69</v>
      </c>
      <c r="C1609" s="85" t="s">
        <v>70</v>
      </c>
      <c r="D1609" s="86" t="s">
        <v>17</v>
      </c>
      <c r="E1609" s="87">
        <v>3.7999999999999999E-2</v>
      </c>
      <c r="F1609" s="88"/>
      <c r="G1609" s="89">
        <v>950</v>
      </c>
      <c r="H1609" s="90">
        <f>IF(ISNUMBER(F1609),(E1609*(1+(F1609/100))*G1609),G1609*E1609)*N1608</f>
        <v>5.1890140000000002</v>
      </c>
      <c r="I1609" s="91" t="str">
        <f t="shared" si="603"/>
        <v/>
      </c>
      <c r="J1609" s="91">
        <f t="shared" si="604"/>
        <v>5.1890140000000002</v>
      </c>
      <c r="K1609" s="35"/>
      <c r="L1609" s="91" t="str">
        <f t="shared" si="605"/>
        <v/>
      </c>
      <c r="M1609" s="91" t="str">
        <f t="shared" si="606"/>
        <v/>
      </c>
      <c r="N1609" s="83">
        <f>IF(A1609="ZMP",E1609*(1+(F1609/100)),N1608)</f>
        <v>0.14374000000000001</v>
      </c>
      <c r="O1609" s="91" t="str">
        <f t="shared" si="607"/>
        <v/>
      </c>
    </row>
    <row r="1610" spans="1:15" ht="12.75" outlineLevel="2" x14ac:dyDescent="0.2">
      <c r="A1610" s="84" t="s">
        <v>206</v>
      </c>
      <c r="B1610" s="85" t="s">
        <v>649</v>
      </c>
      <c r="C1610" s="85" t="s">
        <v>650</v>
      </c>
      <c r="D1610" s="86" t="s">
        <v>651</v>
      </c>
      <c r="E1610" s="87">
        <v>1</v>
      </c>
      <c r="F1610" s="88"/>
      <c r="G1610" s="89">
        <v>475</v>
      </c>
      <c r="H1610" s="90">
        <f>IF(ISNUMBER(F1610),(E1610*(1+(F1610/100))*G1610),G1610*E1610)*N1609</f>
        <v>68.276499999999999</v>
      </c>
      <c r="I1610" s="91" t="str">
        <f t="shared" si="603"/>
        <v/>
      </c>
      <c r="J1610" s="91" t="str">
        <f t="shared" si="604"/>
        <v/>
      </c>
      <c r="K1610" s="35"/>
      <c r="L1610" s="91">
        <f t="shared" si="605"/>
        <v>68.276499999999999</v>
      </c>
      <c r="M1610" s="91" t="str">
        <f t="shared" si="606"/>
        <v/>
      </c>
      <c r="N1610" s="83">
        <f>IF(A1610="ZMP",E1610*(1+(F1610/100)),N1609)</f>
        <v>0.14374000000000001</v>
      </c>
      <c r="O1610" s="91" t="str">
        <f t="shared" si="607"/>
        <v/>
      </c>
    </row>
    <row r="1611" spans="1:15" ht="12.75" outlineLevel="2" x14ac:dyDescent="0.2">
      <c r="A1611" s="47"/>
      <c r="B1611" s="48"/>
      <c r="C1611" s="48"/>
      <c r="D1611" s="49"/>
      <c r="E1611" s="50"/>
      <c r="F1611" s="51"/>
      <c r="G1611" s="52"/>
      <c r="H1611" s="53"/>
      <c r="I1611" s="54"/>
      <c r="J1611" s="54"/>
      <c r="K1611" s="35"/>
      <c r="L1611" s="54"/>
      <c r="M1611" s="54"/>
      <c r="N1611" s="54"/>
      <c r="O1611" s="54"/>
    </row>
    <row r="1612" spans="1:15" ht="25.5" x14ac:dyDescent="0.2">
      <c r="A1612" s="27" t="s">
        <v>8031</v>
      </c>
      <c r="B1612" s="28" t="s">
        <v>8290</v>
      </c>
      <c r="C1612" s="29" t="s">
        <v>8291</v>
      </c>
      <c r="D1612" s="30" t="s">
        <v>666</v>
      </c>
      <c r="E1612" s="31">
        <v>1</v>
      </c>
      <c r="F1612" s="32"/>
      <c r="G1612" s="33">
        <v>3345.33</v>
      </c>
      <c r="H1612" s="34">
        <f>G1612</f>
        <v>3345.33</v>
      </c>
      <c r="I1612" s="35">
        <f>SUM(I1613:I1619)</f>
        <v>503.28000000000009</v>
      </c>
      <c r="J1612" s="35">
        <f>SUM(J1613:J1619)</f>
        <v>57</v>
      </c>
      <c r="K1612" s="35">
        <f t="shared" ref="K1612:K1658" si="608">I1612+J1612</f>
        <v>560.28000000000009</v>
      </c>
      <c r="L1612" s="35">
        <f>SUM(L1613:L1619)</f>
        <v>6.5250599999999999</v>
      </c>
      <c r="M1612" s="35">
        <f>SUM(M1613:M1619)</f>
        <v>2778.54</v>
      </c>
      <c r="N1612" s="35"/>
      <c r="O1612" s="35">
        <f>SUM(O1613:O1619)</f>
        <v>0</v>
      </c>
    </row>
    <row r="1613" spans="1:15" ht="12.75" outlineLevel="1" collapsed="1" x14ac:dyDescent="0.2">
      <c r="A1613" s="38" t="s">
        <v>198</v>
      </c>
      <c r="B1613" s="39" t="s">
        <v>1550</v>
      </c>
      <c r="C1613" s="39" t="s">
        <v>1551</v>
      </c>
      <c r="D1613" s="40" t="s">
        <v>253</v>
      </c>
      <c r="E1613" s="41">
        <v>3</v>
      </c>
      <c r="F1613" s="42"/>
      <c r="G1613" s="43">
        <v>1115.1100000000001</v>
      </c>
      <c r="H1613" s="44">
        <f>IF(ISNUMBER(F1613),(E1613*(1+(F1613/100))*G1613),G1613*E1613)</f>
        <v>3345.3300000000004</v>
      </c>
      <c r="I1613" s="45" t="str">
        <f t="shared" ref="I1613:I1618" si="609">IF(OR(A1613="PM",A1613="PZ",A1613="PP"),H1613,"")</f>
        <v/>
      </c>
      <c r="J1613" s="45" t="str">
        <f t="shared" ref="J1613:J1618" si="610">IF(A1613="S",H1613,"")</f>
        <v/>
      </c>
      <c r="K1613" s="35"/>
      <c r="L1613" s="45" t="str">
        <f t="shared" ref="L1613:L1618" si="611">IF(A1613="M06",H1613,"")</f>
        <v/>
      </c>
      <c r="M1613" s="45" t="str">
        <f t="shared" ref="M1613:M1618" si="612">IF(OR(A1613="M02",A1613="M25",A1613="M01s"),H1613,"")</f>
        <v/>
      </c>
      <c r="N1613" s="46">
        <f>IF(A1613="ZMP",E1613*(1+(F1613/100)),#REF!)</f>
        <v>3</v>
      </c>
      <c r="O1613" s="45" t="str">
        <f t="shared" ref="O1613:O1618" si="613">IF(A1613="M01e",H1613,"")</f>
        <v/>
      </c>
    </row>
    <row r="1614" spans="1:15" ht="12.75" outlineLevel="2" x14ac:dyDescent="0.2">
      <c r="A1614" s="84" t="s">
        <v>202</v>
      </c>
      <c r="B1614" s="85" t="s">
        <v>203</v>
      </c>
      <c r="C1614" s="85" t="s">
        <v>204</v>
      </c>
      <c r="D1614" s="86" t="s">
        <v>205</v>
      </c>
      <c r="E1614" s="87">
        <v>0.23300000000000001</v>
      </c>
      <c r="F1614" s="88"/>
      <c r="G1614" s="89">
        <v>720</v>
      </c>
      <c r="H1614" s="90">
        <f>IF(ISNUMBER(F1614),(E1614*(1+(F1614/100))*G1614),G1614*E1614)*N1613</f>
        <v>503.28000000000009</v>
      </c>
      <c r="I1614" s="91">
        <f t="shared" si="609"/>
        <v>503.28000000000009</v>
      </c>
      <c r="J1614" s="91" t="str">
        <f t="shared" si="610"/>
        <v/>
      </c>
      <c r="K1614" s="35"/>
      <c r="L1614" s="91" t="str">
        <f t="shared" si="611"/>
        <v/>
      </c>
      <c r="M1614" s="91" t="str">
        <f t="shared" si="612"/>
        <v/>
      </c>
      <c r="N1614" s="83">
        <f>IF(A1614="ZMP",E1614*(1+(F1614/100)),N1613)</f>
        <v>3</v>
      </c>
      <c r="O1614" s="91" t="str">
        <f t="shared" si="613"/>
        <v/>
      </c>
    </row>
    <row r="1615" spans="1:15" ht="12.75" outlineLevel="2" x14ac:dyDescent="0.2">
      <c r="A1615" s="84" t="s">
        <v>315</v>
      </c>
      <c r="B1615" s="85" t="s">
        <v>75</v>
      </c>
      <c r="C1615" s="85" t="s">
        <v>76</v>
      </c>
      <c r="D1615" s="86" t="s">
        <v>17</v>
      </c>
      <c r="E1615" s="87">
        <v>2.5000000000000001E-2</v>
      </c>
      <c r="F1615" s="88"/>
      <c r="G1615" s="89">
        <v>760</v>
      </c>
      <c r="H1615" s="90">
        <f>IF(ISNUMBER(F1615),(E1615*(1+(F1615/100))*G1615),G1615*E1615)*N1614</f>
        <v>57</v>
      </c>
      <c r="I1615" s="91" t="str">
        <f t="shared" si="609"/>
        <v/>
      </c>
      <c r="J1615" s="91">
        <f t="shared" si="610"/>
        <v>57</v>
      </c>
      <c r="K1615" s="35"/>
      <c r="L1615" s="91" t="str">
        <f t="shared" si="611"/>
        <v/>
      </c>
      <c r="M1615" s="91" t="str">
        <f t="shared" si="612"/>
        <v/>
      </c>
      <c r="N1615" s="83">
        <f>IF(A1615="ZMP",E1615*(1+(F1615/100)),N1614)</f>
        <v>3</v>
      </c>
      <c r="O1615" s="91" t="str">
        <f t="shared" si="613"/>
        <v/>
      </c>
    </row>
    <row r="1616" spans="1:15" ht="12.75" outlineLevel="2" x14ac:dyDescent="0.2">
      <c r="A1616" s="84" t="s">
        <v>228</v>
      </c>
      <c r="B1616" s="85" t="s">
        <v>1552</v>
      </c>
      <c r="C1616" s="85" t="s">
        <v>1553</v>
      </c>
      <c r="D1616" s="86" t="s">
        <v>111</v>
      </c>
      <c r="E1616" s="87">
        <v>1</v>
      </c>
      <c r="F1616" s="88"/>
      <c r="G1616" s="89">
        <v>632.15</v>
      </c>
      <c r="H1616" s="90">
        <f>IF(ISNUMBER(F1616),(E1616*(1+(F1616/100))*G1616),G1616*E1616)*N1615</f>
        <v>1896.4499999999998</v>
      </c>
      <c r="I1616" s="91" t="str">
        <f t="shared" si="609"/>
        <v/>
      </c>
      <c r="J1616" s="91" t="str">
        <f t="shared" si="610"/>
        <v/>
      </c>
      <c r="K1616" s="35"/>
      <c r="L1616" s="91" t="str">
        <f t="shared" si="611"/>
        <v/>
      </c>
      <c r="M1616" s="91">
        <f t="shared" si="612"/>
        <v>1896.4499999999998</v>
      </c>
      <c r="N1616" s="83">
        <f>IF(A1616="ZMP",E1616*(1+(F1616/100)),N1615)</f>
        <v>3</v>
      </c>
      <c r="O1616" s="91" t="str">
        <f t="shared" si="613"/>
        <v/>
      </c>
    </row>
    <row r="1617" spans="1:15" ht="12.75" outlineLevel="2" x14ac:dyDescent="0.2">
      <c r="A1617" s="84" t="s">
        <v>228</v>
      </c>
      <c r="B1617" s="85" t="s">
        <v>1554</v>
      </c>
      <c r="C1617" s="85" t="s">
        <v>1555</v>
      </c>
      <c r="D1617" s="86" t="s">
        <v>111</v>
      </c>
      <c r="E1617" s="87">
        <v>1</v>
      </c>
      <c r="F1617" s="88"/>
      <c r="G1617" s="89">
        <v>294.03000000000003</v>
      </c>
      <c r="H1617" s="90">
        <f>IF(ISNUMBER(F1617),(E1617*(1+(F1617/100))*G1617),G1617*E1617)*N1616</f>
        <v>882.09000000000015</v>
      </c>
      <c r="I1617" s="91" t="str">
        <f t="shared" si="609"/>
        <v/>
      </c>
      <c r="J1617" s="91" t="str">
        <f t="shared" si="610"/>
        <v/>
      </c>
      <c r="K1617" s="35"/>
      <c r="L1617" s="91" t="str">
        <f t="shared" si="611"/>
        <v/>
      </c>
      <c r="M1617" s="91">
        <f t="shared" si="612"/>
        <v>882.09000000000015</v>
      </c>
      <c r="N1617" s="83">
        <f>IF(A1617="ZMP",E1617*(1+(F1617/100)),N1616)</f>
        <v>3</v>
      </c>
      <c r="O1617" s="91" t="str">
        <f t="shared" si="613"/>
        <v/>
      </c>
    </row>
    <row r="1618" spans="1:15" ht="12.75" outlineLevel="2" x14ac:dyDescent="0.2">
      <c r="A1618" s="84" t="s">
        <v>206</v>
      </c>
      <c r="B1618" s="85" t="s">
        <v>1015</v>
      </c>
      <c r="C1618" s="85" t="s">
        <v>1016</v>
      </c>
      <c r="D1618" s="86" t="s">
        <v>278</v>
      </c>
      <c r="E1618" s="87">
        <v>2E-3</v>
      </c>
      <c r="F1618" s="88"/>
      <c r="G1618" s="89">
        <v>1087.51</v>
      </c>
      <c r="H1618" s="90">
        <f>IF(ISNUMBER(F1618),(E1618*(1+(F1618/100))*G1618),G1618*E1618)*N1617</f>
        <v>6.5250599999999999</v>
      </c>
      <c r="I1618" s="91" t="str">
        <f t="shared" si="609"/>
        <v/>
      </c>
      <c r="J1618" s="91" t="str">
        <f t="shared" si="610"/>
        <v/>
      </c>
      <c r="K1618" s="35"/>
      <c r="L1618" s="91">
        <f t="shared" si="611"/>
        <v>6.5250599999999999</v>
      </c>
      <c r="M1618" s="91" t="str">
        <f t="shared" si="612"/>
        <v/>
      </c>
      <c r="N1618" s="83">
        <f>IF(A1618="ZMP",E1618*(1+(F1618/100)),N1617)</f>
        <v>3</v>
      </c>
      <c r="O1618" s="91" t="str">
        <f t="shared" si="613"/>
        <v/>
      </c>
    </row>
    <row r="1619" spans="1:15" ht="12.75" outlineLevel="2" x14ac:dyDescent="0.2">
      <c r="A1619" s="47"/>
      <c r="B1619" s="48"/>
      <c r="C1619" s="48"/>
      <c r="D1619" s="49"/>
      <c r="E1619" s="50"/>
      <c r="F1619" s="51"/>
      <c r="G1619" s="52"/>
      <c r="H1619" s="53"/>
      <c r="I1619" s="54"/>
      <c r="J1619" s="54"/>
      <c r="K1619" s="35"/>
      <c r="L1619" s="54"/>
      <c r="M1619" s="54"/>
      <c r="N1619" s="54"/>
      <c r="O1619" s="54"/>
    </row>
    <row r="1620" spans="1:15" ht="25.5" x14ac:dyDescent="0.2">
      <c r="A1620" s="27" t="s">
        <v>8031</v>
      </c>
      <c r="B1620" s="28" t="s">
        <v>8292</v>
      </c>
      <c r="C1620" s="29" t="s">
        <v>8293</v>
      </c>
      <c r="D1620" s="30" t="s">
        <v>666</v>
      </c>
      <c r="E1620" s="31">
        <v>1</v>
      </c>
      <c r="F1620" s="32"/>
      <c r="G1620" s="33">
        <v>4784.4000000000005</v>
      </c>
      <c r="H1620" s="34">
        <f>G1620</f>
        <v>4784.4000000000005</v>
      </c>
      <c r="I1620" s="35">
        <f>SUM(I1621:I1629)</f>
        <v>781.92</v>
      </c>
      <c r="J1620" s="35">
        <f>SUM(J1621:J1629)</f>
        <v>57</v>
      </c>
      <c r="K1620" s="35">
        <f t="shared" si="608"/>
        <v>838.92</v>
      </c>
      <c r="L1620" s="35">
        <f>SUM(L1621:L1629)</f>
        <v>6.5250599999999999</v>
      </c>
      <c r="M1620" s="35">
        <f>SUM(M1621:M1629)</f>
        <v>3938.94</v>
      </c>
      <c r="N1620" s="35"/>
      <c r="O1620" s="35">
        <f>SUM(O1621:O1629)</f>
        <v>0</v>
      </c>
    </row>
    <row r="1621" spans="1:15" ht="12.75" outlineLevel="1" collapsed="1" x14ac:dyDescent="0.2">
      <c r="A1621" s="38" t="s">
        <v>198</v>
      </c>
      <c r="B1621" s="39" t="s">
        <v>1556</v>
      </c>
      <c r="C1621" s="39" t="s">
        <v>1557</v>
      </c>
      <c r="D1621" s="40" t="s">
        <v>253</v>
      </c>
      <c r="E1621" s="41">
        <v>3</v>
      </c>
      <c r="F1621" s="42"/>
      <c r="G1621" s="43">
        <v>1594.8</v>
      </c>
      <c r="H1621" s="44">
        <f>IF(ISNUMBER(F1621),(E1621*(1+(F1621/100))*G1621),G1621*E1621)</f>
        <v>4784.3999999999996</v>
      </c>
      <c r="I1621" s="45" t="str">
        <f t="shared" ref="I1621:I1628" si="614">IF(OR(A1621="PM",A1621="PZ",A1621="PP"),H1621,"")</f>
        <v/>
      </c>
      <c r="J1621" s="45" t="str">
        <f t="shared" ref="J1621:J1628" si="615">IF(A1621="S",H1621,"")</f>
        <v/>
      </c>
      <c r="K1621" s="35"/>
      <c r="L1621" s="45" t="str">
        <f t="shared" ref="L1621:L1628" si="616">IF(A1621="M06",H1621,"")</f>
        <v/>
      </c>
      <c r="M1621" s="45" t="str">
        <f t="shared" ref="M1621:M1628" si="617">IF(OR(A1621="M02",A1621="M25",A1621="M01s"),H1621,"")</f>
        <v/>
      </c>
      <c r="N1621" s="46">
        <f>IF(A1621="ZMP",E1621*(1+(F1621/100)),#REF!)</f>
        <v>3</v>
      </c>
      <c r="O1621" s="45" t="str">
        <f t="shared" ref="O1621:O1628" si="618">IF(A1621="M01e",H1621,"")</f>
        <v/>
      </c>
    </row>
    <row r="1622" spans="1:15" ht="12.75" outlineLevel="2" x14ac:dyDescent="0.2">
      <c r="A1622" s="84" t="s">
        <v>202</v>
      </c>
      <c r="B1622" s="85" t="s">
        <v>203</v>
      </c>
      <c r="C1622" s="85" t="s">
        <v>204</v>
      </c>
      <c r="D1622" s="86" t="s">
        <v>205</v>
      </c>
      <c r="E1622" s="87">
        <v>0.36199999999999999</v>
      </c>
      <c r="F1622" s="88"/>
      <c r="G1622" s="89">
        <v>720</v>
      </c>
      <c r="H1622" s="90">
        <f t="shared" ref="H1622:H1628" si="619">IF(ISNUMBER(F1622),(E1622*(1+(F1622/100))*G1622),G1622*E1622)*N1621</f>
        <v>781.92</v>
      </c>
      <c r="I1622" s="91">
        <f t="shared" si="614"/>
        <v>781.92</v>
      </c>
      <c r="J1622" s="91" t="str">
        <f t="shared" si="615"/>
        <v/>
      </c>
      <c r="K1622" s="35"/>
      <c r="L1622" s="91" t="str">
        <f t="shared" si="616"/>
        <v/>
      </c>
      <c r="M1622" s="91" t="str">
        <f t="shared" si="617"/>
        <v/>
      </c>
      <c r="N1622" s="83">
        <f t="shared" ref="N1622:N1628" si="620">IF(A1622="ZMP",E1622*(1+(F1622/100)),N1621)</f>
        <v>3</v>
      </c>
      <c r="O1622" s="91" t="str">
        <f t="shared" si="618"/>
        <v/>
      </c>
    </row>
    <row r="1623" spans="1:15" ht="12.75" outlineLevel="2" x14ac:dyDescent="0.2">
      <c r="A1623" s="84" t="s">
        <v>315</v>
      </c>
      <c r="B1623" s="85" t="s">
        <v>75</v>
      </c>
      <c r="C1623" s="85" t="s">
        <v>76</v>
      </c>
      <c r="D1623" s="86" t="s">
        <v>17</v>
      </c>
      <c r="E1623" s="87">
        <v>2.5000000000000001E-2</v>
      </c>
      <c r="F1623" s="88"/>
      <c r="G1623" s="89">
        <v>760</v>
      </c>
      <c r="H1623" s="90">
        <f t="shared" si="619"/>
        <v>57</v>
      </c>
      <c r="I1623" s="91" t="str">
        <f t="shared" si="614"/>
        <v/>
      </c>
      <c r="J1623" s="91">
        <f t="shared" si="615"/>
        <v>57</v>
      </c>
      <c r="K1623" s="35"/>
      <c r="L1623" s="91" t="str">
        <f t="shared" si="616"/>
        <v/>
      </c>
      <c r="M1623" s="91" t="str">
        <f t="shared" si="617"/>
        <v/>
      </c>
      <c r="N1623" s="83">
        <f t="shared" si="620"/>
        <v>3</v>
      </c>
      <c r="O1623" s="91" t="str">
        <f t="shared" si="618"/>
        <v/>
      </c>
    </row>
    <row r="1624" spans="1:15" ht="12.75" outlineLevel="2" x14ac:dyDescent="0.2">
      <c r="A1624" s="84" t="s">
        <v>228</v>
      </c>
      <c r="B1624" s="85" t="s">
        <v>1558</v>
      </c>
      <c r="C1624" s="85" t="s">
        <v>1559</v>
      </c>
      <c r="D1624" s="86" t="s">
        <v>111</v>
      </c>
      <c r="E1624" s="87">
        <v>1</v>
      </c>
      <c r="F1624" s="88"/>
      <c r="G1624" s="89">
        <v>203.93</v>
      </c>
      <c r="H1624" s="90">
        <f t="shared" si="619"/>
        <v>611.79</v>
      </c>
      <c r="I1624" s="91" t="str">
        <f t="shared" si="614"/>
        <v/>
      </c>
      <c r="J1624" s="91" t="str">
        <f t="shared" si="615"/>
        <v/>
      </c>
      <c r="K1624" s="35"/>
      <c r="L1624" s="91" t="str">
        <f t="shared" si="616"/>
        <v/>
      </c>
      <c r="M1624" s="91">
        <f t="shared" si="617"/>
        <v>611.79</v>
      </c>
      <c r="N1624" s="83">
        <f t="shared" si="620"/>
        <v>3</v>
      </c>
      <c r="O1624" s="91" t="str">
        <f t="shared" si="618"/>
        <v/>
      </c>
    </row>
    <row r="1625" spans="1:15" ht="12.75" outlineLevel="2" x14ac:dyDescent="0.2">
      <c r="A1625" s="84" t="s">
        <v>228</v>
      </c>
      <c r="B1625" s="85" t="s">
        <v>1560</v>
      </c>
      <c r="C1625" s="85" t="s">
        <v>1561</v>
      </c>
      <c r="D1625" s="86" t="s">
        <v>111</v>
      </c>
      <c r="E1625" s="87">
        <v>1</v>
      </c>
      <c r="F1625" s="88"/>
      <c r="G1625" s="89">
        <v>182.87</v>
      </c>
      <c r="H1625" s="90">
        <f t="shared" si="619"/>
        <v>548.61</v>
      </c>
      <c r="I1625" s="91" t="str">
        <f t="shared" si="614"/>
        <v/>
      </c>
      <c r="J1625" s="91" t="str">
        <f t="shared" si="615"/>
        <v/>
      </c>
      <c r="K1625" s="35"/>
      <c r="L1625" s="91" t="str">
        <f t="shared" si="616"/>
        <v/>
      </c>
      <c r="M1625" s="91">
        <f t="shared" si="617"/>
        <v>548.61</v>
      </c>
      <c r="N1625" s="83">
        <f t="shared" si="620"/>
        <v>3</v>
      </c>
      <c r="O1625" s="91" t="str">
        <f t="shared" si="618"/>
        <v/>
      </c>
    </row>
    <row r="1626" spans="1:15" ht="12.75" outlineLevel="2" x14ac:dyDescent="0.2">
      <c r="A1626" s="84" t="s">
        <v>228</v>
      </c>
      <c r="B1626" s="85" t="s">
        <v>1552</v>
      </c>
      <c r="C1626" s="85" t="s">
        <v>1553</v>
      </c>
      <c r="D1626" s="86" t="s">
        <v>111</v>
      </c>
      <c r="E1626" s="87">
        <v>1</v>
      </c>
      <c r="F1626" s="88"/>
      <c r="G1626" s="89">
        <v>632.15</v>
      </c>
      <c r="H1626" s="90">
        <f t="shared" si="619"/>
        <v>1896.4499999999998</v>
      </c>
      <c r="I1626" s="91" t="str">
        <f t="shared" si="614"/>
        <v/>
      </c>
      <c r="J1626" s="91" t="str">
        <f t="shared" si="615"/>
        <v/>
      </c>
      <c r="K1626" s="35"/>
      <c r="L1626" s="91" t="str">
        <f t="shared" si="616"/>
        <v/>
      </c>
      <c r="M1626" s="91">
        <f t="shared" si="617"/>
        <v>1896.4499999999998</v>
      </c>
      <c r="N1626" s="83">
        <f t="shared" si="620"/>
        <v>3</v>
      </c>
      <c r="O1626" s="91" t="str">
        <f t="shared" si="618"/>
        <v/>
      </c>
    </row>
    <row r="1627" spans="1:15" ht="12.75" outlineLevel="2" x14ac:dyDescent="0.2">
      <c r="A1627" s="84" t="s">
        <v>228</v>
      </c>
      <c r="B1627" s="85" t="s">
        <v>1554</v>
      </c>
      <c r="C1627" s="85" t="s">
        <v>1555</v>
      </c>
      <c r="D1627" s="86" t="s">
        <v>111</v>
      </c>
      <c r="E1627" s="87">
        <v>1</v>
      </c>
      <c r="F1627" s="88"/>
      <c r="G1627" s="89">
        <v>294.03000000000003</v>
      </c>
      <c r="H1627" s="90">
        <f t="shared" si="619"/>
        <v>882.09000000000015</v>
      </c>
      <c r="I1627" s="91" t="str">
        <f t="shared" si="614"/>
        <v/>
      </c>
      <c r="J1627" s="91" t="str">
        <f t="shared" si="615"/>
        <v/>
      </c>
      <c r="K1627" s="35"/>
      <c r="L1627" s="91" t="str">
        <f t="shared" si="616"/>
        <v/>
      </c>
      <c r="M1627" s="91">
        <f t="shared" si="617"/>
        <v>882.09000000000015</v>
      </c>
      <c r="N1627" s="83">
        <f t="shared" si="620"/>
        <v>3</v>
      </c>
      <c r="O1627" s="91" t="str">
        <f t="shared" si="618"/>
        <v/>
      </c>
    </row>
    <row r="1628" spans="1:15" ht="12.75" outlineLevel="2" x14ac:dyDescent="0.2">
      <c r="A1628" s="84" t="s">
        <v>206</v>
      </c>
      <c r="B1628" s="85" t="s">
        <v>1015</v>
      </c>
      <c r="C1628" s="85" t="s">
        <v>1016</v>
      </c>
      <c r="D1628" s="86" t="s">
        <v>278</v>
      </c>
      <c r="E1628" s="87">
        <v>2E-3</v>
      </c>
      <c r="F1628" s="88"/>
      <c r="G1628" s="89">
        <v>1087.51</v>
      </c>
      <c r="H1628" s="90">
        <f t="shared" si="619"/>
        <v>6.5250599999999999</v>
      </c>
      <c r="I1628" s="91" t="str">
        <f t="shared" si="614"/>
        <v/>
      </c>
      <c r="J1628" s="91" t="str">
        <f t="shared" si="615"/>
        <v/>
      </c>
      <c r="K1628" s="35"/>
      <c r="L1628" s="91">
        <f t="shared" si="616"/>
        <v>6.5250599999999999</v>
      </c>
      <c r="M1628" s="91" t="str">
        <f t="shared" si="617"/>
        <v/>
      </c>
      <c r="N1628" s="83">
        <f t="shared" si="620"/>
        <v>3</v>
      </c>
      <c r="O1628" s="91" t="str">
        <f t="shared" si="618"/>
        <v/>
      </c>
    </row>
    <row r="1629" spans="1:15" ht="12.75" outlineLevel="2" x14ac:dyDescent="0.2">
      <c r="A1629" s="47"/>
      <c r="B1629" s="48"/>
      <c r="C1629" s="48"/>
      <c r="D1629" s="49"/>
      <c r="E1629" s="50"/>
      <c r="F1629" s="51"/>
      <c r="G1629" s="52"/>
      <c r="H1629" s="53"/>
      <c r="I1629" s="54"/>
      <c r="J1629" s="54"/>
      <c r="K1629" s="35"/>
      <c r="L1629" s="54"/>
      <c r="M1629" s="54"/>
      <c r="N1629" s="54"/>
      <c r="O1629" s="54"/>
    </row>
    <row r="1630" spans="1:15" ht="25.5" x14ac:dyDescent="0.2">
      <c r="A1630" s="27" t="s">
        <v>8031</v>
      </c>
      <c r="B1630" s="28" t="s">
        <v>8294</v>
      </c>
      <c r="C1630" s="29" t="s">
        <v>8295</v>
      </c>
      <c r="D1630" s="30" t="s">
        <v>666</v>
      </c>
      <c r="E1630" s="31">
        <v>1</v>
      </c>
      <c r="F1630" s="32"/>
      <c r="G1630" s="33">
        <v>5516.88</v>
      </c>
      <c r="H1630" s="34">
        <f>G1630</f>
        <v>5516.88</v>
      </c>
      <c r="I1630" s="35">
        <f>SUM(I1631:I1640)</f>
        <v>781.92</v>
      </c>
      <c r="J1630" s="35">
        <f>SUM(J1631:J1640)</f>
        <v>57</v>
      </c>
      <c r="K1630" s="35">
        <f t="shared" si="608"/>
        <v>838.92</v>
      </c>
      <c r="L1630" s="35">
        <f>SUM(L1631:L1640)</f>
        <v>6.5250599999999999</v>
      </c>
      <c r="M1630" s="35">
        <f>SUM(M1631:M1640)</f>
        <v>4671.42</v>
      </c>
      <c r="N1630" s="35"/>
      <c r="O1630" s="35">
        <f>SUM(O1631:O1640)</f>
        <v>0</v>
      </c>
    </row>
    <row r="1631" spans="1:15" ht="12.75" outlineLevel="1" collapsed="1" x14ac:dyDescent="0.2">
      <c r="A1631" s="38" t="s">
        <v>198</v>
      </c>
      <c r="B1631" s="39" t="s">
        <v>1562</v>
      </c>
      <c r="C1631" s="39" t="s">
        <v>1563</v>
      </c>
      <c r="D1631" s="40" t="s">
        <v>253</v>
      </c>
      <c r="E1631" s="41">
        <v>3</v>
      </c>
      <c r="F1631" s="42"/>
      <c r="G1631" s="43">
        <v>1838.96</v>
      </c>
      <c r="H1631" s="44">
        <f>IF(ISNUMBER(F1631),(E1631*(1+(F1631/100))*G1631),G1631*E1631)</f>
        <v>5516.88</v>
      </c>
      <c r="I1631" s="45" t="str">
        <f t="shared" ref="I1631:I1639" si="621">IF(OR(A1631="PM",A1631="PZ",A1631="PP"),H1631,"")</f>
        <v/>
      </c>
      <c r="J1631" s="45" t="str">
        <f t="shared" ref="J1631:J1639" si="622">IF(A1631="S",H1631,"")</f>
        <v/>
      </c>
      <c r="K1631" s="35"/>
      <c r="L1631" s="45" t="str">
        <f t="shared" ref="L1631:L1639" si="623">IF(A1631="M06",H1631,"")</f>
        <v/>
      </c>
      <c r="M1631" s="45" t="str">
        <f t="shared" ref="M1631:M1639" si="624">IF(OR(A1631="M02",A1631="M25",A1631="M01s"),H1631,"")</f>
        <v/>
      </c>
      <c r="N1631" s="46">
        <f>IF(A1631="ZMP",E1631*(1+(F1631/100)),#REF!)</f>
        <v>3</v>
      </c>
      <c r="O1631" s="45" t="str">
        <f t="shared" ref="O1631:O1639" si="625">IF(A1631="M01e",H1631,"")</f>
        <v/>
      </c>
    </row>
    <row r="1632" spans="1:15" ht="12.75" outlineLevel="2" x14ac:dyDescent="0.2">
      <c r="A1632" s="84" t="s">
        <v>202</v>
      </c>
      <c r="B1632" s="85" t="s">
        <v>203</v>
      </c>
      <c r="C1632" s="85" t="s">
        <v>204</v>
      </c>
      <c r="D1632" s="86" t="s">
        <v>205</v>
      </c>
      <c r="E1632" s="87">
        <v>0.36199999999999999</v>
      </c>
      <c r="F1632" s="88"/>
      <c r="G1632" s="89">
        <v>720</v>
      </c>
      <c r="H1632" s="90">
        <f t="shared" ref="H1632:H1639" si="626">IF(ISNUMBER(F1632),(E1632*(1+(F1632/100))*G1632),G1632*E1632)*N1631</f>
        <v>781.92</v>
      </c>
      <c r="I1632" s="91">
        <f t="shared" si="621"/>
        <v>781.92</v>
      </c>
      <c r="J1632" s="91" t="str">
        <f t="shared" si="622"/>
        <v/>
      </c>
      <c r="K1632" s="35"/>
      <c r="L1632" s="91" t="str">
        <f t="shared" si="623"/>
        <v/>
      </c>
      <c r="M1632" s="91" t="str">
        <f t="shared" si="624"/>
        <v/>
      </c>
      <c r="N1632" s="83">
        <f t="shared" ref="N1632:N1639" si="627">IF(A1632="ZMP",E1632*(1+(F1632/100)),N1631)</f>
        <v>3</v>
      </c>
      <c r="O1632" s="91" t="str">
        <f t="shared" si="625"/>
        <v/>
      </c>
    </row>
    <row r="1633" spans="1:15" ht="12.75" outlineLevel="2" x14ac:dyDescent="0.2">
      <c r="A1633" s="84" t="s">
        <v>315</v>
      </c>
      <c r="B1633" s="85" t="s">
        <v>75</v>
      </c>
      <c r="C1633" s="85" t="s">
        <v>76</v>
      </c>
      <c r="D1633" s="86" t="s">
        <v>17</v>
      </c>
      <c r="E1633" s="87">
        <v>2.5000000000000001E-2</v>
      </c>
      <c r="F1633" s="88"/>
      <c r="G1633" s="89">
        <v>760</v>
      </c>
      <c r="H1633" s="90">
        <f t="shared" si="626"/>
        <v>57</v>
      </c>
      <c r="I1633" s="91" t="str">
        <f t="shared" si="621"/>
        <v/>
      </c>
      <c r="J1633" s="91">
        <f t="shared" si="622"/>
        <v>57</v>
      </c>
      <c r="K1633" s="35"/>
      <c r="L1633" s="91" t="str">
        <f t="shared" si="623"/>
        <v/>
      </c>
      <c r="M1633" s="91" t="str">
        <f t="shared" si="624"/>
        <v/>
      </c>
      <c r="N1633" s="83">
        <f t="shared" si="627"/>
        <v>3</v>
      </c>
      <c r="O1633" s="91" t="str">
        <f t="shared" si="625"/>
        <v/>
      </c>
    </row>
    <row r="1634" spans="1:15" ht="12.75" outlineLevel="2" x14ac:dyDescent="0.2">
      <c r="A1634" s="84" t="s">
        <v>228</v>
      </c>
      <c r="B1634" s="85" t="s">
        <v>1558</v>
      </c>
      <c r="C1634" s="85" t="s">
        <v>1559</v>
      </c>
      <c r="D1634" s="86" t="s">
        <v>111</v>
      </c>
      <c r="E1634" s="87">
        <v>1</v>
      </c>
      <c r="F1634" s="88"/>
      <c r="G1634" s="89">
        <v>203.93</v>
      </c>
      <c r="H1634" s="90">
        <f t="shared" si="626"/>
        <v>611.79</v>
      </c>
      <c r="I1634" s="91" t="str">
        <f t="shared" si="621"/>
        <v/>
      </c>
      <c r="J1634" s="91" t="str">
        <f t="shared" si="622"/>
        <v/>
      </c>
      <c r="K1634" s="35"/>
      <c r="L1634" s="91" t="str">
        <f t="shared" si="623"/>
        <v/>
      </c>
      <c r="M1634" s="91">
        <f t="shared" si="624"/>
        <v>611.79</v>
      </c>
      <c r="N1634" s="83">
        <f t="shared" si="627"/>
        <v>3</v>
      </c>
      <c r="O1634" s="91" t="str">
        <f t="shared" si="625"/>
        <v/>
      </c>
    </row>
    <row r="1635" spans="1:15" ht="12.75" outlineLevel="2" x14ac:dyDescent="0.2">
      <c r="A1635" s="84" t="s">
        <v>228</v>
      </c>
      <c r="B1635" s="85" t="s">
        <v>1560</v>
      </c>
      <c r="C1635" s="85" t="s">
        <v>1561</v>
      </c>
      <c r="D1635" s="86" t="s">
        <v>111</v>
      </c>
      <c r="E1635" s="87">
        <v>1</v>
      </c>
      <c r="F1635" s="88"/>
      <c r="G1635" s="89">
        <v>182.87</v>
      </c>
      <c r="H1635" s="90">
        <f t="shared" si="626"/>
        <v>548.61</v>
      </c>
      <c r="I1635" s="91" t="str">
        <f t="shared" si="621"/>
        <v/>
      </c>
      <c r="J1635" s="91" t="str">
        <f t="shared" si="622"/>
        <v/>
      </c>
      <c r="K1635" s="35"/>
      <c r="L1635" s="91" t="str">
        <f t="shared" si="623"/>
        <v/>
      </c>
      <c r="M1635" s="91">
        <f t="shared" si="624"/>
        <v>548.61</v>
      </c>
      <c r="N1635" s="83">
        <f t="shared" si="627"/>
        <v>3</v>
      </c>
      <c r="O1635" s="91" t="str">
        <f t="shared" si="625"/>
        <v/>
      </c>
    </row>
    <row r="1636" spans="1:15" ht="12.75" outlineLevel="2" x14ac:dyDescent="0.2">
      <c r="A1636" s="84" t="s">
        <v>228</v>
      </c>
      <c r="B1636" s="85" t="s">
        <v>1552</v>
      </c>
      <c r="C1636" s="85" t="s">
        <v>1553</v>
      </c>
      <c r="D1636" s="86" t="s">
        <v>111</v>
      </c>
      <c r="E1636" s="87">
        <v>1</v>
      </c>
      <c r="F1636" s="88"/>
      <c r="G1636" s="89">
        <v>632.15</v>
      </c>
      <c r="H1636" s="90">
        <f t="shared" si="626"/>
        <v>1896.4499999999998</v>
      </c>
      <c r="I1636" s="91" t="str">
        <f t="shared" si="621"/>
        <v/>
      </c>
      <c r="J1636" s="91" t="str">
        <f t="shared" si="622"/>
        <v/>
      </c>
      <c r="K1636" s="35"/>
      <c r="L1636" s="91" t="str">
        <f t="shared" si="623"/>
        <v/>
      </c>
      <c r="M1636" s="91">
        <f t="shared" si="624"/>
        <v>1896.4499999999998</v>
      </c>
      <c r="N1636" s="83">
        <f t="shared" si="627"/>
        <v>3</v>
      </c>
      <c r="O1636" s="91" t="str">
        <f t="shared" si="625"/>
        <v/>
      </c>
    </row>
    <row r="1637" spans="1:15" ht="12.75" outlineLevel="2" x14ac:dyDescent="0.2">
      <c r="A1637" s="84" t="s">
        <v>228</v>
      </c>
      <c r="B1637" s="85" t="s">
        <v>1564</v>
      </c>
      <c r="C1637" s="85" t="s">
        <v>1565</v>
      </c>
      <c r="D1637" s="86" t="s">
        <v>111</v>
      </c>
      <c r="E1637" s="87">
        <v>1</v>
      </c>
      <c r="F1637" s="88"/>
      <c r="G1637" s="89">
        <v>244.16</v>
      </c>
      <c r="H1637" s="90">
        <f t="shared" si="626"/>
        <v>732.48</v>
      </c>
      <c r="I1637" s="91" t="str">
        <f t="shared" si="621"/>
        <v/>
      </c>
      <c r="J1637" s="91" t="str">
        <f t="shared" si="622"/>
        <v/>
      </c>
      <c r="K1637" s="35"/>
      <c r="L1637" s="91" t="str">
        <f t="shared" si="623"/>
        <v/>
      </c>
      <c r="M1637" s="91">
        <f t="shared" si="624"/>
        <v>732.48</v>
      </c>
      <c r="N1637" s="83">
        <f t="shared" si="627"/>
        <v>3</v>
      </c>
      <c r="O1637" s="91" t="str">
        <f t="shared" si="625"/>
        <v/>
      </c>
    </row>
    <row r="1638" spans="1:15" ht="12.75" outlineLevel="2" x14ac:dyDescent="0.2">
      <c r="A1638" s="84" t="s">
        <v>228</v>
      </c>
      <c r="B1638" s="85" t="s">
        <v>1554</v>
      </c>
      <c r="C1638" s="85" t="s">
        <v>1555</v>
      </c>
      <c r="D1638" s="86" t="s">
        <v>111</v>
      </c>
      <c r="E1638" s="87">
        <v>1</v>
      </c>
      <c r="F1638" s="88"/>
      <c r="G1638" s="89">
        <v>294.03000000000003</v>
      </c>
      <c r="H1638" s="90">
        <f t="shared" si="626"/>
        <v>882.09000000000015</v>
      </c>
      <c r="I1638" s="91" t="str">
        <f t="shared" si="621"/>
        <v/>
      </c>
      <c r="J1638" s="91" t="str">
        <f t="shared" si="622"/>
        <v/>
      </c>
      <c r="K1638" s="35"/>
      <c r="L1638" s="91" t="str">
        <f t="shared" si="623"/>
        <v/>
      </c>
      <c r="M1638" s="91">
        <f t="shared" si="624"/>
        <v>882.09000000000015</v>
      </c>
      <c r="N1638" s="83">
        <f t="shared" si="627"/>
        <v>3</v>
      </c>
      <c r="O1638" s="91" t="str">
        <f t="shared" si="625"/>
        <v/>
      </c>
    </row>
    <row r="1639" spans="1:15" ht="12.75" outlineLevel="2" x14ac:dyDescent="0.2">
      <c r="A1639" s="84" t="s">
        <v>206</v>
      </c>
      <c r="B1639" s="85" t="s">
        <v>1015</v>
      </c>
      <c r="C1639" s="85" t="s">
        <v>1016</v>
      </c>
      <c r="D1639" s="86" t="s">
        <v>278</v>
      </c>
      <c r="E1639" s="87">
        <v>2E-3</v>
      </c>
      <c r="F1639" s="88"/>
      <c r="G1639" s="89">
        <v>1087.51</v>
      </c>
      <c r="H1639" s="90">
        <f t="shared" si="626"/>
        <v>6.5250599999999999</v>
      </c>
      <c r="I1639" s="91" t="str">
        <f t="shared" si="621"/>
        <v/>
      </c>
      <c r="J1639" s="91" t="str">
        <f t="shared" si="622"/>
        <v/>
      </c>
      <c r="K1639" s="35"/>
      <c r="L1639" s="91">
        <f t="shared" si="623"/>
        <v>6.5250599999999999</v>
      </c>
      <c r="M1639" s="91" t="str">
        <f t="shared" si="624"/>
        <v/>
      </c>
      <c r="N1639" s="83">
        <f t="shared" si="627"/>
        <v>3</v>
      </c>
      <c r="O1639" s="91" t="str">
        <f t="shared" si="625"/>
        <v/>
      </c>
    </row>
    <row r="1640" spans="1:15" ht="12.75" outlineLevel="2" x14ac:dyDescent="0.2">
      <c r="A1640" s="47"/>
      <c r="B1640" s="48"/>
      <c r="C1640" s="48"/>
      <c r="D1640" s="49"/>
      <c r="E1640" s="50"/>
      <c r="F1640" s="51"/>
      <c r="G1640" s="52"/>
      <c r="H1640" s="53"/>
      <c r="I1640" s="54"/>
      <c r="J1640" s="54"/>
      <c r="K1640" s="35"/>
      <c r="L1640" s="54"/>
      <c r="M1640" s="54"/>
      <c r="N1640" s="54"/>
      <c r="O1640" s="54"/>
    </row>
    <row r="1641" spans="1:15" ht="25.5" x14ac:dyDescent="0.2">
      <c r="A1641" s="27" t="s">
        <v>8031</v>
      </c>
      <c r="B1641" s="28" t="s">
        <v>8296</v>
      </c>
      <c r="C1641" s="29" t="s">
        <v>8297</v>
      </c>
      <c r="D1641" s="30" t="s">
        <v>666</v>
      </c>
      <c r="E1641" s="31">
        <v>1</v>
      </c>
      <c r="F1641" s="32"/>
      <c r="G1641" s="33">
        <v>4707.75</v>
      </c>
      <c r="H1641" s="34">
        <f>G1641</f>
        <v>4707.75</v>
      </c>
      <c r="I1641" s="35">
        <f>SUM(I1642:I1650)</f>
        <v>781.92</v>
      </c>
      <c r="J1641" s="35">
        <f>SUM(J1642:J1650)</f>
        <v>57</v>
      </c>
      <c r="K1641" s="35">
        <f t="shared" si="608"/>
        <v>838.92</v>
      </c>
      <c r="L1641" s="35">
        <f>SUM(L1642:L1650)</f>
        <v>6.5250599999999999</v>
      </c>
      <c r="M1641" s="35">
        <f>SUM(M1642:M1650)</f>
        <v>3862.29</v>
      </c>
      <c r="N1641" s="35"/>
      <c r="O1641" s="35">
        <f>SUM(O1642:O1650)</f>
        <v>0</v>
      </c>
    </row>
    <row r="1642" spans="1:15" ht="12.75" outlineLevel="1" collapsed="1" x14ac:dyDescent="0.2">
      <c r="A1642" s="38" t="s">
        <v>198</v>
      </c>
      <c r="B1642" s="39" t="s">
        <v>1566</v>
      </c>
      <c r="C1642" s="39" t="s">
        <v>1567</v>
      </c>
      <c r="D1642" s="40" t="s">
        <v>253</v>
      </c>
      <c r="E1642" s="41">
        <v>3</v>
      </c>
      <c r="F1642" s="42"/>
      <c r="G1642" s="43">
        <v>1569.25</v>
      </c>
      <c r="H1642" s="44">
        <f>IF(ISNUMBER(F1642),(E1642*(1+(F1642/100))*G1642),G1642*E1642)</f>
        <v>4707.75</v>
      </c>
      <c r="I1642" s="45" t="str">
        <f t="shared" ref="I1642:I1649" si="628">IF(OR(A1642="PM",A1642="PZ",A1642="PP"),H1642,"")</f>
        <v/>
      </c>
      <c r="J1642" s="45" t="str">
        <f t="shared" ref="J1642:J1649" si="629">IF(A1642="S",H1642,"")</f>
        <v/>
      </c>
      <c r="K1642" s="35"/>
      <c r="L1642" s="45" t="str">
        <f t="shared" ref="L1642:L1649" si="630">IF(A1642="M06",H1642,"")</f>
        <v/>
      </c>
      <c r="M1642" s="45" t="str">
        <f t="shared" ref="M1642:M1649" si="631">IF(OR(A1642="M02",A1642="M25",A1642="M01s"),H1642,"")</f>
        <v/>
      </c>
      <c r="N1642" s="46">
        <f>IF(A1642="ZMP",E1642*(1+(F1642/100)),#REF!)</f>
        <v>3</v>
      </c>
      <c r="O1642" s="45" t="str">
        <f t="shared" ref="O1642:O1649" si="632">IF(A1642="M01e",H1642,"")</f>
        <v/>
      </c>
    </row>
    <row r="1643" spans="1:15" ht="12.75" outlineLevel="2" x14ac:dyDescent="0.2">
      <c r="A1643" s="84" t="s">
        <v>202</v>
      </c>
      <c r="B1643" s="85" t="s">
        <v>203</v>
      </c>
      <c r="C1643" s="85" t="s">
        <v>204</v>
      </c>
      <c r="D1643" s="86" t="s">
        <v>205</v>
      </c>
      <c r="E1643" s="87">
        <v>0.36199999999999999</v>
      </c>
      <c r="F1643" s="88"/>
      <c r="G1643" s="89">
        <v>720</v>
      </c>
      <c r="H1643" s="90">
        <f t="shared" ref="H1643:H1649" si="633">IF(ISNUMBER(F1643),(E1643*(1+(F1643/100))*G1643),G1643*E1643)*N1642</f>
        <v>781.92</v>
      </c>
      <c r="I1643" s="91">
        <f t="shared" si="628"/>
        <v>781.92</v>
      </c>
      <c r="J1643" s="91" t="str">
        <f t="shared" si="629"/>
        <v/>
      </c>
      <c r="K1643" s="35"/>
      <c r="L1643" s="91" t="str">
        <f t="shared" si="630"/>
        <v/>
      </c>
      <c r="M1643" s="91" t="str">
        <f t="shared" si="631"/>
        <v/>
      </c>
      <c r="N1643" s="83">
        <f t="shared" ref="N1643:N1649" si="634">IF(A1643="ZMP",E1643*(1+(F1643/100)),N1642)</f>
        <v>3</v>
      </c>
      <c r="O1643" s="91" t="str">
        <f t="shared" si="632"/>
        <v/>
      </c>
    </row>
    <row r="1644" spans="1:15" ht="12.75" outlineLevel="2" x14ac:dyDescent="0.2">
      <c r="A1644" s="84" t="s">
        <v>315</v>
      </c>
      <c r="B1644" s="85" t="s">
        <v>75</v>
      </c>
      <c r="C1644" s="85" t="s">
        <v>76</v>
      </c>
      <c r="D1644" s="86" t="s">
        <v>17</v>
      </c>
      <c r="E1644" s="87">
        <v>2.5000000000000001E-2</v>
      </c>
      <c r="F1644" s="88"/>
      <c r="G1644" s="89">
        <v>760</v>
      </c>
      <c r="H1644" s="90">
        <f t="shared" si="633"/>
        <v>57</v>
      </c>
      <c r="I1644" s="91" t="str">
        <f t="shared" si="628"/>
        <v/>
      </c>
      <c r="J1644" s="91">
        <f t="shared" si="629"/>
        <v>57</v>
      </c>
      <c r="K1644" s="35"/>
      <c r="L1644" s="91" t="str">
        <f t="shared" si="630"/>
        <v/>
      </c>
      <c r="M1644" s="91" t="str">
        <f t="shared" si="631"/>
        <v/>
      </c>
      <c r="N1644" s="83">
        <f t="shared" si="634"/>
        <v>3</v>
      </c>
      <c r="O1644" s="91" t="str">
        <f t="shared" si="632"/>
        <v/>
      </c>
    </row>
    <row r="1645" spans="1:15" ht="12.75" outlineLevel="2" x14ac:dyDescent="0.2">
      <c r="A1645" s="84" t="s">
        <v>228</v>
      </c>
      <c r="B1645" s="85" t="s">
        <v>1568</v>
      </c>
      <c r="C1645" s="85" t="s">
        <v>1569</v>
      </c>
      <c r="D1645" s="86" t="s">
        <v>111</v>
      </c>
      <c r="E1645" s="87">
        <v>1</v>
      </c>
      <c r="F1645" s="88"/>
      <c r="G1645" s="89">
        <v>178.38</v>
      </c>
      <c r="H1645" s="90">
        <f t="shared" si="633"/>
        <v>535.14</v>
      </c>
      <c r="I1645" s="91" t="str">
        <f t="shared" si="628"/>
        <v/>
      </c>
      <c r="J1645" s="91" t="str">
        <f t="shared" si="629"/>
        <v/>
      </c>
      <c r="K1645" s="35"/>
      <c r="L1645" s="91" t="str">
        <f t="shared" si="630"/>
        <v/>
      </c>
      <c r="M1645" s="91">
        <f t="shared" si="631"/>
        <v>535.14</v>
      </c>
      <c r="N1645" s="83">
        <f t="shared" si="634"/>
        <v>3</v>
      </c>
      <c r="O1645" s="91" t="str">
        <f t="shared" si="632"/>
        <v/>
      </c>
    </row>
    <row r="1646" spans="1:15" ht="12.75" outlineLevel="2" x14ac:dyDescent="0.2">
      <c r="A1646" s="84" t="s">
        <v>228</v>
      </c>
      <c r="B1646" s="85" t="s">
        <v>1560</v>
      </c>
      <c r="C1646" s="85" t="s">
        <v>1561</v>
      </c>
      <c r="D1646" s="86" t="s">
        <v>111</v>
      </c>
      <c r="E1646" s="87">
        <v>1</v>
      </c>
      <c r="F1646" s="88"/>
      <c r="G1646" s="89">
        <v>182.87</v>
      </c>
      <c r="H1646" s="90">
        <f t="shared" si="633"/>
        <v>548.61</v>
      </c>
      <c r="I1646" s="91" t="str">
        <f t="shared" si="628"/>
        <v/>
      </c>
      <c r="J1646" s="91" t="str">
        <f t="shared" si="629"/>
        <v/>
      </c>
      <c r="K1646" s="35"/>
      <c r="L1646" s="91" t="str">
        <f t="shared" si="630"/>
        <v/>
      </c>
      <c r="M1646" s="91">
        <f t="shared" si="631"/>
        <v>548.61</v>
      </c>
      <c r="N1646" s="83">
        <f t="shared" si="634"/>
        <v>3</v>
      </c>
      <c r="O1646" s="91" t="str">
        <f t="shared" si="632"/>
        <v/>
      </c>
    </row>
    <row r="1647" spans="1:15" ht="12.75" outlineLevel="2" x14ac:dyDescent="0.2">
      <c r="A1647" s="84" t="s">
        <v>228</v>
      </c>
      <c r="B1647" s="85" t="s">
        <v>1552</v>
      </c>
      <c r="C1647" s="85" t="s">
        <v>1553</v>
      </c>
      <c r="D1647" s="86" t="s">
        <v>111</v>
      </c>
      <c r="E1647" s="87">
        <v>1</v>
      </c>
      <c r="F1647" s="88"/>
      <c r="G1647" s="89">
        <v>632.15</v>
      </c>
      <c r="H1647" s="90">
        <f t="shared" si="633"/>
        <v>1896.4499999999998</v>
      </c>
      <c r="I1647" s="91" t="str">
        <f t="shared" si="628"/>
        <v/>
      </c>
      <c r="J1647" s="91" t="str">
        <f t="shared" si="629"/>
        <v/>
      </c>
      <c r="K1647" s="35"/>
      <c r="L1647" s="91" t="str">
        <f t="shared" si="630"/>
        <v/>
      </c>
      <c r="M1647" s="91">
        <f t="shared" si="631"/>
        <v>1896.4499999999998</v>
      </c>
      <c r="N1647" s="83">
        <f t="shared" si="634"/>
        <v>3</v>
      </c>
      <c r="O1647" s="91" t="str">
        <f t="shared" si="632"/>
        <v/>
      </c>
    </row>
    <row r="1648" spans="1:15" ht="12.75" outlineLevel="2" x14ac:dyDescent="0.2">
      <c r="A1648" s="84" t="s">
        <v>228</v>
      </c>
      <c r="B1648" s="85" t="s">
        <v>1554</v>
      </c>
      <c r="C1648" s="85" t="s">
        <v>1555</v>
      </c>
      <c r="D1648" s="86" t="s">
        <v>111</v>
      </c>
      <c r="E1648" s="87">
        <v>1</v>
      </c>
      <c r="F1648" s="88"/>
      <c r="G1648" s="89">
        <v>294.03000000000003</v>
      </c>
      <c r="H1648" s="90">
        <f t="shared" si="633"/>
        <v>882.09000000000015</v>
      </c>
      <c r="I1648" s="91" t="str">
        <f t="shared" si="628"/>
        <v/>
      </c>
      <c r="J1648" s="91" t="str">
        <f t="shared" si="629"/>
        <v/>
      </c>
      <c r="K1648" s="35"/>
      <c r="L1648" s="91" t="str">
        <f t="shared" si="630"/>
        <v/>
      </c>
      <c r="M1648" s="91">
        <f t="shared" si="631"/>
        <v>882.09000000000015</v>
      </c>
      <c r="N1648" s="83">
        <f t="shared" si="634"/>
        <v>3</v>
      </c>
      <c r="O1648" s="91" t="str">
        <f t="shared" si="632"/>
        <v/>
      </c>
    </row>
    <row r="1649" spans="1:15" ht="12.75" outlineLevel="2" x14ac:dyDescent="0.2">
      <c r="A1649" s="84" t="s">
        <v>206</v>
      </c>
      <c r="B1649" s="85" t="s">
        <v>1015</v>
      </c>
      <c r="C1649" s="85" t="s">
        <v>1016</v>
      </c>
      <c r="D1649" s="86" t="s">
        <v>278</v>
      </c>
      <c r="E1649" s="87">
        <v>2E-3</v>
      </c>
      <c r="F1649" s="88"/>
      <c r="G1649" s="89">
        <v>1087.51</v>
      </c>
      <c r="H1649" s="90">
        <f t="shared" si="633"/>
        <v>6.5250599999999999</v>
      </c>
      <c r="I1649" s="91" t="str">
        <f t="shared" si="628"/>
        <v/>
      </c>
      <c r="J1649" s="91" t="str">
        <f t="shared" si="629"/>
        <v/>
      </c>
      <c r="K1649" s="35"/>
      <c r="L1649" s="91">
        <f t="shared" si="630"/>
        <v>6.5250599999999999</v>
      </c>
      <c r="M1649" s="91" t="str">
        <f t="shared" si="631"/>
        <v/>
      </c>
      <c r="N1649" s="83">
        <f t="shared" si="634"/>
        <v>3</v>
      </c>
      <c r="O1649" s="91" t="str">
        <f t="shared" si="632"/>
        <v/>
      </c>
    </row>
    <row r="1650" spans="1:15" ht="12.75" outlineLevel="2" x14ac:dyDescent="0.2">
      <c r="A1650" s="47"/>
      <c r="B1650" s="48"/>
      <c r="C1650" s="48"/>
      <c r="D1650" s="49"/>
      <c r="E1650" s="50"/>
      <c r="F1650" s="51"/>
      <c r="G1650" s="52"/>
      <c r="H1650" s="53"/>
      <c r="I1650" s="54"/>
      <c r="J1650" s="54"/>
      <c r="K1650" s="35"/>
      <c r="L1650" s="54"/>
      <c r="M1650" s="54"/>
      <c r="N1650" s="54"/>
      <c r="O1650" s="54"/>
    </row>
    <row r="1651" spans="1:15" ht="25.5" x14ac:dyDescent="0.2">
      <c r="A1651" s="27" t="s">
        <v>8031</v>
      </c>
      <c r="B1651" s="28" t="s">
        <v>8298</v>
      </c>
      <c r="C1651" s="29" t="s">
        <v>8299</v>
      </c>
      <c r="D1651" s="30" t="s">
        <v>666</v>
      </c>
      <c r="E1651" s="31">
        <v>1</v>
      </c>
      <c r="F1651" s="32"/>
      <c r="G1651" s="33">
        <v>3029.31</v>
      </c>
      <c r="H1651" s="34">
        <f>G1651</f>
        <v>3029.31</v>
      </c>
      <c r="I1651" s="35">
        <f>SUM(I1652:I1657)</f>
        <v>738.72</v>
      </c>
      <c r="J1651" s="35">
        <f>SUM(J1652:J1657)</f>
        <v>57</v>
      </c>
      <c r="K1651" s="35">
        <f t="shared" si="608"/>
        <v>795.72</v>
      </c>
      <c r="L1651" s="35">
        <f>SUM(L1652:L1657)</f>
        <v>0</v>
      </c>
      <c r="M1651" s="35">
        <f>SUM(M1652:M1657)</f>
        <v>2233.5899999999997</v>
      </c>
      <c r="N1651" s="35"/>
      <c r="O1651" s="35">
        <f>SUM(O1652:O1657)</f>
        <v>0</v>
      </c>
    </row>
    <row r="1652" spans="1:15" ht="12.75" outlineLevel="1" collapsed="1" x14ac:dyDescent="0.2">
      <c r="A1652" s="38" t="s">
        <v>198</v>
      </c>
      <c r="B1652" s="39" t="s">
        <v>1570</v>
      </c>
      <c r="C1652" s="39" t="s">
        <v>1571</v>
      </c>
      <c r="D1652" s="40" t="s">
        <v>253</v>
      </c>
      <c r="E1652" s="41">
        <v>3</v>
      </c>
      <c r="F1652" s="42"/>
      <c r="G1652" s="43">
        <v>1009.77</v>
      </c>
      <c r="H1652" s="44">
        <f>IF(ISNUMBER(F1652),(E1652*(1+(F1652/100))*G1652),G1652*E1652)</f>
        <v>3029.31</v>
      </c>
      <c r="I1652" s="45" t="str">
        <f>IF(OR(A1652="PM",A1652="PZ",A1652="PP"),H1652,"")</f>
        <v/>
      </c>
      <c r="J1652" s="45" t="str">
        <f>IF(A1652="S",H1652,"")</f>
        <v/>
      </c>
      <c r="K1652" s="35"/>
      <c r="L1652" s="45" t="str">
        <f>IF(A1652="M06",H1652,"")</f>
        <v/>
      </c>
      <c r="M1652" s="45" t="str">
        <f>IF(OR(A1652="M02",A1652="M25",A1652="M01s"),H1652,"")</f>
        <v/>
      </c>
      <c r="N1652" s="46">
        <f>IF(A1652="ZMP",E1652*(1+(F1652/100)),#REF!)</f>
        <v>3</v>
      </c>
      <c r="O1652" s="45" t="str">
        <f>IF(A1652="M01e",H1652,"")</f>
        <v/>
      </c>
    </row>
    <row r="1653" spans="1:15" ht="12.75" outlineLevel="2" x14ac:dyDescent="0.2">
      <c r="A1653" s="84" t="s">
        <v>202</v>
      </c>
      <c r="B1653" s="85" t="s">
        <v>203</v>
      </c>
      <c r="C1653" s="85" t="s">
        <v>204</v>
      </c>
      <c r="D1653" s="86" t="s">
        <v>205</v>
      </c>
      <c r="E1653" s="87">
        <v>0.34200000000000003</v>
      </c>
      <c r="F1653" s="88"/>
      <c r="G1653" s="89">
        <v>720</v>
      </c>
      <c r="H1653" s="90">
        <f>IF(ISNUMBER(F1653),(E1653*(1+(F1653/100))*G1653),G1653*E1653)*N1652</f>
        <v>738.72</v>
      </c>
      <c r="I1653" s="91">
        <f>IF(OR(A1653="PM",A1653="PZ",A1653="PP"),H1653,"")</f>
        <v>738.72</v>
      </c>
      <c r="J1653" s="91" t="str">
        <f>IF(A1653="S",H1653,"")</f>
        <v/>
      </c>
      <c r="K1653" s="35"/>
      <c r="L1653" s="91" t="str">
        <f>IF(A1653="M06",H1653,"")</f>
        <v/>
      </c>
      <c r="M1653" s="91" t="str">
        <f>IF(OR(A1653="M02",A1653="M25",A1653="M01s"),H1653,"")</f>
        <v/>
      </c>
      <c r="N1653" s="83">
        <f>IF(A1653="ZMP",E1653*(1+(F1653/100)),N1652)</f>
        <v>3</v>
      </c>
      <c r="O1653" s="91" t="str">
        <f>IF(A1653="M01e",H1653,"")</f>
        <v/>
      </c>
    </row>
    <row r="1654" spans="1:15" ht="12.75" outlineLevel="2" x14ac:dyDescent="0.2">
      <c r="A1654" s="84" t="s">
        <v>315</v>
      </c>
      <c r="B1654" s="85" t="s">
        <v>75</v>
      </c>
      <c r="C1654" s="85" t="s">
        <v>76</v>
      </c>
      <c r="D1654" s="86" t="s">
        <v>17</v>
      </c>
      <c r="E1654" s="87">
        <v>2.5000000000000001E-2</v>
      </c>
      <c r="F1654" s="88"/>
      <c r="G1654" s="89">
        <v>760</v>
      </c>
      <c r="H1654" s="90">
        <f>IF(ISNUMBER(F1654),(E1654*(1+(F1654/100))*G1654),G1654*E1654)*N1653</f>
        <v>57</v>
      </c>
      <c r="I1654" s="91" t="str">
        <f>IF(OR(A1654="PM",A1654="PZ",A1654="PP"),H1654,"")</f>
        <v/>
      </c>
      <c r="J1654" s="91">
        <f>IF(A1654="S",H1654,"")</f>
        <v>57</v>
      </c>
      <c r="K1654" s="35"/>
      <c r="L1654" s="91" t="str">
        <f>IF(A1654="M06",H1654,"")</f>
        <v/>
      </c>
      <c r="M1654" s="91" t="str">
        <f>IF(OR(A1654="M02",A1654="M25",A1654="M01s"),H1654,"")</f>
        <v/>
      </c>
      <c r="N1654" s="83">
        <f>IF(A1654="ZMP",E1654*(1+(F1654/100)),N1653)</f>
        <v>3</v>
      </c>
      <c r="O1654" s="91" t="str">
        <f>IF(A1654="M01e",H1654,"")</f>
        <v/>
      </c>
    </row>
    <row r="1655" spans="1:15" ht="12.75" outlineLevel="2" x14ac:dyDescent="0.2">
      <c r="A1655" s="84" t="s">
        <v>228</v>
      </c>
      <c r="B1655" s="85" t="s">
        <v>1572</v>
      </c>
      <c r="C1655" s="85" t="s">
        <v>1573</v>
      </c>
      <c r="D1655" s="86" t="s">
        <v>111</v>
      </c>
      <c r="E1655" s="87">
        <v>1</v>
      </c>
      <c r="F1655" s="88"/>
      <c r="G1655" s="89">
        <v>252.63</v>
      </c>
      <c r="H1655" s="90">
        <f>IF(ISNUMBER(F1655),(E1655*(1+(F1655/100))*G1655),G1655*E1655)*N1654</f>
        <v>757.89</v>
      </c>
      <c r="I1655" s="91" t="str">
        <f>IF(OR(A1655="PM",A1655="PZ",A1655="PP"),H1655,"")</f>
        <v/>
      </c>
      <c r="J1655" s="91" t="str">
        <f>IF(A1655="S",H1655,"")</f>
        <v/>
      </c>
      <c r="K1655" s="35"/>
      <c r="L1655" s="91" t="str">
        <f>IF(A1655="M06",H1655,"")</f>
        <v/>
      </c>
      <c r="M1655" s="91">
        <f>IF(OR(A1655="M02",A1655="M25",A1655="M01s"),H1655,"")</f>
        <v>757.89</v>
      </c>
      <c r="N1655" s="83">
        <f>IF(A1655="ZMP",E1655*(1+(F1655/100)),N1654)</f>
        <v>3</v>
      </c>
      <c r="O1655" s="91" t="str">
        <f>IF(A1655="M01e",H1655,"")</f>
        <v/>
      </c>
    </row>
    <row r="1656" spans="1:15" ht="12.75" outlineLevel="2" x14ac:dyDescent="0.2">
      <c r="A1656" s="84" t="s">
        <v>228</v>
      </c>
      <c r="B1656" s="85" t="s">
        <v>1574</v>
      </c>
      <c r="C1656" s="85" t="s">
        <v>1575</v>
      </c>
      <c r="D1656" s="86" t="s">
        <v>111</v>
      </c>
      <c r="E1656" s="87">
        <v>1</v>
      </c>
      <c r="F1656" s="88"/>
      <c r="G1656" s="89">
        <v>491.9</v>
      </c>
      <c r="H1656" s="90">
        <f>IF(ISNUMBER(F1656),(E1656*(1+(F1656/100))*G1656),G1656*E1656)*N1655</f>
        <v>1475.6999999999998</v>
      </c>
      <c r="I1656" s="91" t="str">
        <f>IF(OR(A1656="PM",A1656="PZ",A1656="PP"),H1656,"")</f>
        <v/>
      </c>
      <c r="J1656" s="91" t="str">
        <f>IF(A1656="S",H1656,"")</f>
        <v/>
      </c>
      <c r="K1656" s="35"/>
      <c r="L1656" s="91" t="str">
        <f>IF(A1656="M06",H1656,"")</f>
        <v/>
      </c>
      <c r="M1656" s="91">
        <f>IF(OR(A1656="M02",A1656="M25",A1656="M01s"),H1656,"")</f>
        <v>1475.6999999999998</v>
      </c>
      <c r="N1656" s="83">
        <f>IF(A1656="ZMP",E1656*(1+(F1656/100)),N1655)</f>
        <v>3</v>
      </c>
      <c r="O1656" s="91" t="str">
        <f>IF(A1656="M01e",H1656,"")</f>
        <v/>
      </c>
    </row>
    <row r="1657" spans="1:15" ht="12.75" outlineLevel="2" x14ac:dyDescent="0.2">
      <c r="A1657" s="47"/>
      <c r="B1657" s="48"/>
      <c r="C1657" s="48"/>
      <c r="D1657" s="49"/>
      <c r="E1657" s="50"/>
      <c r="F1657" s="51"/>
      <c r="G1657" s="52"/>
      <c r="H1657" s="53"/>
      <c r="I1657" s="54"/>
      <c r="J1657" s="54"/>
      <c r="K1657" s="35"/>
      <c r="L1657" s="54"/>
      <c r="M1657" s="54"/>
      <c r="N1657" s="54"/>
      <c r="O1657" s="54"/>
    </row>
    <row r="1658" spans="1:15" ht="25.5" x14ac:dyDescent="0.2">
      <c r="A1658" s="27" t="s">
        <v>8031</v>
      </c>
      <c r="B1658" s="28" t="s">
        <v>8300</v>
      </c>
      <c r="C1658" s="29" t="s">
        <v>8301</v>
      </c>
      <c r="D1658" s="30" t="s">
        <v>666</v>
      </c>
      <c r="E1658" s="31">
        <v>1</v>
      </c>
      <c r="F1658" s="32"/>
      <c r="G1658" s="33">
        <v>4784.4000000000005</v>
      </c>
      <c r="H1658" s="34">
        <f>G1658</f>
        <v>4784.4000000000005</v>
      </c>
      <c r="I1658" s="35">
        <f>SUM(I1659:I1667)</f>
        <v>781.92</v>
      </c>
      <c r="J1658" s="35">
        <f>SUM(J1659:J1667)</f>
        <v>57</v>
      </c>
      <c r="K1658" s="35">
        <f t="shared" si="608"/>
        <v>838.92</v>
      </c>
      <c r="L1658" s="35">
        <f>SUM(L1659:L1667)</f>
        <v>6.5250599999999999</v>
      </c>
      <c r="M1658" s="35">
        <f>SUM(M1659:M1667)</f>
        <v>3938.94</v>
      </c>
      <c r="N1658" s="35"/>
      <c r="O1658" s="35">
        <f>SUM(O1659:O1667)</f>
        <v>0</v>
      </c>
    </row>
    <row r="1659" spans="1:15" ht="12.75" outlineLevel="1" collapsed="1" x14ac:dyDescent="0.2">
      <c r="A1659" s="38" t="s">
        <v>198</v>
      </c>
      <c r="B1659" s="39" t="s">
        <v>1576</v>
      </c>
      <c r="C1659" s="39" t="s">
        <v>1563</v>
      </c>
      <c r="D1659" s="40" t="s">
        <v>253</v>
      </c>
      <c r="E1659" s="41">
        <v>3</v>
      </c>
      <c r="F1659" s="42"/>
      <c r="G1659" s="43">
        <v>1594.8</v>
      </c>
      <c r="H1659" s="44">
        <f>IF(ISNUMBER(F1659),(E1659*(1+(F1659/100))*G1659),G1659*E1659)</f>
        <v>4784.3999999999996</v>
      </c>
      <c r="I1659" s="45" t="str">
        <f t="shared" ref="I1659:I1666" si="635">IF(OR(A1659="PM",A1659="PZ",A1659="PP"),H1659,"")</f>
        <v/>
      </c>
      <c r="J1659" s="45" t="str">
        <f t="shared" ref="J1659:J1666" si="636">IF(A1659="S",H1659,"")</f>
        <v/>
      </c>
      <c r="K1659" s="35"/>
      <c r="L1659" s="45" t="str">
        <f t="shared" ref="L1659:L1666" si="637">IF(A1659="M06",H1659,"")</f>
        <v/>
      </c>
      <c r="M1659" s="45" t="str">
        <f t="shared" ref="M1659:M1666" si="638">IF(OR(A1659="M02",A1659="M25",A1659="M01s"),H1659,"")</f>
        <v/>
      </c>
      <c r="N1659" s="46">
        <f>IF(A1659="ZMP",E1659*(1+(F1659/100)),#REF!)</f>
        <v>3</v>
      </c>
      <c r="O1659" s="45" t="str">
        <f t="shared" ref="O1659:O1666" si="639">IF(A1659="M01e",H1659,"")</f>
        <v/>
      </c>
    </row>
    <row r="1660" spans="1:15" ht="12.75" outlineLevel="2" x14ac:dyDescent="0.2">
      <c r="A1660" s="84" t="s">
        <v>202</v>
      </c>
      <c r="B1660" s="85" t="s">
        <v>203</v>
      </c>
      <c r="C1660" s="85" t="s">
        <v>204</v>
      </c>
      <c r="D1660" s="86" t="s">
        <v>205</v>
      </c>
      <c r="E1660" s="87">
        <v>0.36199999999999999</v>
      </c>
      <c r="F1660" s="88"/>
      <c r="G1660" s="89">
        <v>720</v>
      </c>
      <c r="H1660" s="90">
        <f t="shared" ref="H1660:H1666" si="640">IF(ISNUMBER(F1660),(E1660*(1+(F1660/100))*G1660),G1660*E1660)*N1659</f>
        <v>781.92</v>
      </c>
      <c r="I1660" s="91">
        <f t="shared" si="635"/>
        <v>781.92</v>
      </c>
      <c r="J1660" s="91" t="str">
        <f t="shared" si="636"/>
        <v/>
      </c>
      <c r="K1660" s="35"/>
      <c r="L1660" s="91" t="str">
        <f t="shared" si="637"/>
        <v/>
      </c>
      <c r="M1660" s="91" t="str">
        <f t="shared" si="638"/>
        <v/>
      </c>
      <c r="N1660" s="83">
        <f t="shared" ref="N1660:N1666" si="641">IF(A1660="ZMP",E1660*(1+(F1660/100)),N1659)</f>
        <v>3</v>
      </c>
      <c r="O1660" s="91" t="str">
        <f t="shared" si="639"/>
        <v/>
      </c>
    </row>
    <row r="1661" spans="1:15" ht="12.75" outlineLevel="2" x14ac:dyDescent="0.2">
      <c r="A1661" s="84" t="s">
        <v>315</v>
      </c>
      <c r="B1661" s="85" t="s">
        <v>75</v>
      </c>
      <c r="C1661" s="85" t="s">
        <v>76</v>
      </c>
      <c r="D1661" s="86" t="s">
        <v>17</v>
      </c>
      <c r="E1661" s="87">
        <v>2.5000000000000001E-2</v>
      </c>
      <c r="F1661" s="88"/>
      <c r="G1661" s="89">
        <v>760</v>
      </c>
      <c r="H1661" s="90">
        <f t="shared" si="640"/>
        <v>57</v>
      </c>
      <c r="I1661" s="91" t="str">
        <f t="shared" si="635"/>
        <v/>
      </c>
      <c r="J1661" s="91">
        <f t="shared" si="636"/>
        <v>57</v>
      </c>
      <c r="K1661" s="35"/>
      <c r="L1661" s="91" t="str">
        <f t="shared" si="637"/>
        <v/>
      </c>
      <c r="M1661" s="91" t="str">
        <f t="shared" si="638"/>
        <v/>
      </c>
      <c r="N1661" s="83">
        <f t="shared" si="641"/>
        <v>3</v>
      </c>
      <c r="O1661" s="91" t="str">
        <f t="shared" si="639"/>
        <v/>
      </c>
    </row>
    <row r="1662" spans="1:15" ht="12.75" outlineLevel="2" x14ac:dyDescent="0.2">
      <c r="A1662" s="84" t="s">
        <v>228</v>
      </c>
      <c r="B1662" s="85" t="s">
        <v>1558</v>
      </c>
      <c r="C1662" s="85" t="s">
        <v>1559</v>
      </c>
      <c r="D1662" s="86" t="s">
        <v>111</v>
      </c>
      <c r="E1662" s="87">
        <v>1</v>
      </c>
      <c r="F1662" s="88"/>
      <c r="G1662" s="89">
        <v>203.93</v>
      </c>
      <c r="H1662" s="90">
        <f t="shared" si="640"/>
        <v>611.79</v>
      </c>
      <c r="I1662" s="91" t="str">
        <f t="shared" si="635"/>
        <v/>
      </c>
      <c r="J1662" s="91" t="str">
        <f t="shared" si="636"/>
        <v/>
      </c>
      <c r="K1662" s="35"/>
      <c r="L1662" s="91" t="str">
        <f t="shared" si="637"/>
        <v/>
      </c>
      <c r="M1662" s="91">
        <f t="shared" si="638"/>
        <v>611.79</v>
      </c>
      <c r="N1662" s="83">
        <f t="shared" si="641"/>
        <v>3</v>
      </c>
      <c r="O1662" s="91" t="str">
        <f t="shared" si="639"/>
        <v/>
      </c>
    </row>
    <row r="1663" spans="1:15" ht="12.75" outlineLevel="2" x14ac:dyDescent="0.2">
      <c r="A1663" s="84" t="s">
        <v>228</v>
      </c>
      <c r="B1663" s="85" t="s">
        <v>1560</v>
      </c>
      <c r="C1663" s="85" t="s">
        <v>1561</v>
      </c>
      <c r="D1663" s="86" t="s">
        <v>111</v>
      </c>
      <c r="E1663" s="87">
        <v>1</v>
      </c>
      <c r="F1663" s="88"/>
      <c r="G1663" s="89">
        <v>182.87</v>
      </c>
      <c r="H1663" s="90">
        <f t="shared" si="640"/>
        <v>548.61</v>
      </c>
      <c r="I1663" s="91" t="str">
        <f t="shared" si="635"/>
        <v/>
      </c>
      <c r="J1663" s="91" t="str">
        <f t="shared" si="636"/>
        <v/>
      </c>
      <c r="K1663" s="35"/>
      <c r="L1663" s="91" t="str">
        <f t="shared" si="637"/>
        <v/>
      </c>
      <c r="M1663" s="91">
        <f t="shared" si="638"/>
        <v>548.61</v>
      </c>
      <c r="N1663" s="83">
        <f t="shared" si="641"/>
        <v>3</v>
      </c>
      <c r="O1663" s="91" t="str">
        <f t="shared" si="639"/>
        <v/>
      </c>
    </row>
    <row r="1664" spans="1:15" ht="12.75" outlineLevel="2" x14ac:dyDescent="0.2">
      <c r="A1664" s="84" t="s">
        <v>228</v>
      </c>
      <c r="B1664" s="85" t="s">
        <v>1552</v>
      </c>
      <c r="C1664" s="85" t="s">
        <v>1553</v>
      </c>
      <c r="D1664" s="86" t="s">
        <v>111</v>
      </c>
      <c r="E1664" s="87">
        <v>1</v>
      </c>
      <c r="F1664" s="88"/>
      <c r="G1664" s="89">
        <v>632.15</v>
      </c>
      <c r="H1664" s="90">
        <f t="shared" si="640"/>
        <v>1896.4499999999998</v>
      </c>
      <c r="I1664" s="91" t="str">
        <f t="shared" si="635"/>
        <v/>
      </c>
      <c r="J1664" s="91" t="str">
        <f t="shared" si="636"/>
        <v/>
      </c>
      <c r="K1664" s="35"/>
      <c r="L1664" s="91" t="str">
        <f t="shared" si="637"/>
        <v/>
      </c>
      <c r="M1664" s="91">
        <f t="shared" si="638"/>
        <v>1896.4499999999998</v>
      </c>
      <c r="N1664" s="83">
        <f t="shared" si="641"/>
        <v>3</v>
      </c>
      <c r="O1664" s="91" t="str">
        <f t="shared" si="639"/>
        <v/>
      </c>
    </row>
    <row r="1665" spans="1:15" ht="12.75" outlineLevel="2" x14ac:dyDescent="0.2">
      <c r="A1665" s="84" t="s">
        <v>228</v>
      </c>
      <c r="B1665" s="85" t="s">
        <v>1554</v>
      </c>
      <c r="C1665" s="85" t="s">
        <v>1555</v>
      </c>
      <c r="D1665" s="86" t="s">
        <v>111</v>
      </c>
      <c r="E1665" s="87">
        <v>1</v>
      </c>
      <c r="F1665" s="88"/>
      <c r="G1665" s="89">
        <v>294.03000000000003</v>
      </c>
      <c r="H1665" s="90">
        <f t="shared" si="640"/>
        <v>882.09000000000015</v>
      </c>
      <c r="I1665" s="91" t="str">
        <f t="shared" si="635"/>
        <v/>
      </c>
      <c r="J1665" s="91" t="str">
        <f t="shared" si="636"/>
        <v/>
      </c>
      <c r="K1665" s="35"/>
      <c r="L1665" s="91" t="str">
        <f t="shared" si="637"/>
        <v/>
      </c>
      <c r="M1665" s="91">
        <f t="shared" si="638"/>
        <v>882.09000000000015</v>
      </c>
      <c r="N1665" s="83">
        <f t="shared" si="641"/>
        <v>3</v>
      </c>
      <c r="O1665" s="91" t="str">
        <f t="shared" si="639"/>
        <v/>
      </c>
    </row>
    <row r="1666" spans="1:15" ht="12.75" outlineLevel="2" x14ac:dyDescent="0.2">
      <c r="A1666" s="84" t="s">
        <v>206</v>
      </c>
      <c r="B1666" s="85" t="s">
        <v>1015</v>
      </c>
      <c r="C1666" s="85" t="s">
        <v>1016</v>
      </c>
      <c r="D1666" s="86" t="s">
        <v>278</v>
      </c>
      <c r="E1666" s="87">
        <v>2E-3</v>
      </c>
      <c r="F1666" s="88"/>
      <c r="G1666" s="89">
        <v>1087.51</v>
      </c>
      <c r="H1666" s="90">
        <f t="shared" si="640"/>
        <v>6.5250599999999999</v>
      </c>
      <c r="I1666" s="91" t="str">
        <f t="shared" si="635"/>
        <v/>
      </c>
      <c r="J1666" s="91" t="str">
        <f t="shared" si="636"/>
        <v/>
      </c>
      <c r="K1666" s="35"/>
      <c r="L1666" s="91">
        <f t="shared" si="637"/>
        <v>6.5250599999999999</v>
      </c>
      <c r="M1666" s="91" t="str">
        <f t="shared" si="638"/>
        <v/>
      </c>
      <c r="N1666" s="83">
        <f t="shared" si="641"/>
        <v>3</v>
      </c>
      <c r="O1666" s="91" t="str">
        <f t="shared" si="639"/>
        <v/>
      </c>
    </row>
    <row r="1667" spans="1:15" ht="12.75" outlineLevel="2" x14ac:dyDescent="0.2">
      <c r="A1667" s="47"/>
      <c r="B1667" s="48"/>
      <c r="C1667" s="48"/>
      <c r="D1667" s="49"/>
      <c r="E1667" s="50"/>
      <c r="F1667" s="51"/>
      <c r="G1667" s="52"/>
      <c r="H1667" s="53"/>
      <c r="I1667" s="54"/>
      <c r="J1667" s="54"/>
      <c r="K1667" s="35"/>
      <c r="L1667" s="54"/>
      <c r="M1667" s="54"/>
      <c r="N1667" s="54"/>
      <c r="O1667" s="54"/>
    </row>
    <row r="1668" spans="1:15" ht="12.75" x14ac:dyDescent="0.2">
      <c r="A1668" s="27" t="s">
        <v>8031</v>
      </c>
      <c r="B1668" s="28" t="s">
        <v>8302</v>
      </c>
      <c r="C1668" s="29" t="s">
        <v>8303</v>
      </c>
      <c r="D1668" s="30" t="s">
        <v>964</v>
      </c>
      <c r="E1668" s="31">
        <v>1</v>
      </c>
      <c r="F1668" s="32"/>
      <c r="G1668" s="33">
        <v>92582.34</v>
      </c>
      <c r="H1668" s="34">
        <f>G1668</f>
        <v>92582.34</v>
      </c>
      <c r="I1668" s="35">
        <f>SUM(I1669:I1674)</f>
        <v>27654.48</v>
      </c>
      <c r="J1668" s="35">
        <f>SUM(J1669:J1674)</f>
        <v>8933.4599999999991</v>
      </c>
      <c r="K1668" s="35">
        <f t="shared" ref="K1668:K1724" si="642">I1668+J1668</f>
        <v>36587.94</v>
      </c>
      <c r="L1668" s="35">
        <f>SUM(L1669:L1674)</f>
        <v>0</v>
      </c>
      <c r="M1668" s="35">
        <f>SUM(M1669:M1674)</f>
        <v>55994.399999999994</v>
      </c>
      <c r="N1668" s="35"/>
      <c r="O1668" s="35">
        <f>SUM(O1669:O1674)</f>
        <v>0</v>
      </c>
    </row>
    <row r="1669" spans="1:15" ht="12.75" outlineLevel="1" collapsed="1" x14ac:dyDescent="0.2">
      <c r="A1669" s="38" t="s">
        <v>198</v>
      </c>
      <c r="B1669" s="39" t="s">
        <v>1577</v>
      </c>
      <c r="C1669" s="39" t="s">
        <v>1578</v>
      </c>
      <c r="D1669" s="40" t="s">
        <v>964</v>
      </c>
      <c r="E1669" s="41">
        <v>3</v>
      </c>
      <c r="F1669" s="42"/>
      <c r="G1669" s="43">
        <v>30860.78</v>
      </c>
      <c r="H1669" s="44">
        <f>IF(ISNUMBER(F1669),(E1669*(1+(F1669/100))*G1669),G1669*E1669)</f>
        <v>92582.34</v>
      </c>
      <c r="I1669" s="45" t="str">
        <f>IF(OR(A1669="PM",A1669="PZ",A1669="PP"),H1669,"")</f>
        <v/>
      </c>
      <c r="J1669" s="45" t="str">
        <f>IF(A1669="S",H1669,"")</f>
        <v/>
      </c>
      <c r="K1669" s="35"/>
      <c r="L1669" s="45" t="str">
        <f>IF(A1669="M06",H1669,"")</f>
        <v/>
      </c>
      <c r="M1669" s="45" t="str">
        <f>IF(OR(A1669="M02",A1669="M25",A1669="M01s"),H1669,"")</f>
        <v/>
      </c>
      <c r="N1669" s="46">
        <f>IF(A1669="ZMP",E1669*(1+(F1669/100)),#REF!)</f>
        <v>3</v>
      </c>
      <c r="O1669" s="45" t="str">
        <f>IF(A1669="M01e",H1669,"")</f>
        <v/>
      </c>
    </row>
    <row r="1670" spans="1:15" ht="12.75" outlineLevel="2" x14ac:dyDescent="0.2">
      <c r="A1670" s="84" t="s">
        <v>202</v>
      </c>
      <c r="B1670" s="85" t="s">
        <v>203</v>
      </c>
      <c r="C1670" s="85" t="s">
        <v>204</v>
      </c>
      <c r="D1670" s="86" t="s">
        <v>205</v>
      </c>
      <c r="E1670" s="87">
        <v>12.803000000000001</v>
      </c>
      <c r="F1670" s="88"/>
      <c r="G1670" s="89">
        <v>720</v>
      </c>
      <c r="H1670" s="90">
        <f>IF(ISNUMBER(F1670),(E1670*(1+(F1670/100))*G1670),G1670*E1670)*N1669</f>
        <v>27654.48</v>
      </c>
      <c r="I1670" s="91">
        <f>IF(OR(A1670="PM",A1670="PZ",A1670="PP"),H1670,"")</f>
        <v>27654.48</v>
      </c>
      <c r="J1670" s="91" t="str">
        <f>IF(A1670="S",H1670,"")</f>
        <v/>
      </c>
      <c r="K1670" s="35"/>
      <c r="L1670" s="91" t="str">
        <f>IF(A1670="M06",H1670,"")</f>
        <v/>
      </c>
      <c r="M1670" s="91" t="str">
        <f>IF(OR(A1670="M02",A1670="M25",A1670="M01s"),H1670,"")</f>
        <v/>
      </c>
      <c r="N1670" s="83">
        <f>IF(A1670="ZMP",E1670*(1+(F1670/100)),N1669)</f>
        <v>3</v>
      </c>
      <c r="O1670" s="91" t="str">
        <f>IF(A1670="M01e",H1670,"")</f>
        <v/>
      </c>
    </row>
    <row r="1671" spans="1:15" ht="12.75" outlineLevel="2" x14ac:dyDescent="0.2">
      <c r="A1671" s="84" t="s">
        <v>315</v>
      </c>
      <c r="B1671" s="85" t="s">
        <v>15</v>
      </c>
      <c r="C1671" s="85" t="s">
        <v>16</v>
      </c>
      <c r="D1671" s="86" t="s">
        <v>17</v>
      </c>
      <c r="E1671" s="87">
        <v>0.222</v>
      </c>
      <c r="F1671" s="88"/>
      <c r="G1671" s="89">
        <v>990</v>
      </c>
      <c r="H1671" s="90">
        <f>IF(ISNUMBER(F1671),(E1671*(1+(F1671/100))*G1671),G1671*E1671)*N1670</f>
        <v>659.34</v>
      </c>
      <c r="I1671" s="91" t="str">
        <f>IF(OR(A1671="PM",A1671="PZ",A1671="PP"),H1671,"")</f>
        <v/>
      </c>
      <c r="J1671" s="91">
        <f>IF(A1671="S",H1671,"")</f>
        <v>659.34</v>
      </c>
      <c r="K1671" s="35"/>
      <c r="L1671" s="91" t="str">
        <f>IF(A1671="M06",H1671,"")</f>
        <v/>
      </c>
      <c r="M1671" s="91" t="str">
        <f>IF(OR(A1671="M02",A1671="M25",A1671="M01s"),H1671,"")</f>
        <v/>
      </c>
      <c r="N1671" s="83">
        <f>IF(A1671="ZMP",E1671*(1+(F1671/100)),N1670)</f>
        <v>3</v>
      </c>
      <c r="O1671" s="91" t="str">
        <f>IF(A1671="M01e",H1671,"")</f>
        <v/>
      </c>
    </row>
    <row r="1672" spans="1:15" ht="12.75" outlineLevel="2" x14ac:dyDescent="0.2">
      <c r="A1672" s="84" t="s">
        <v>315</v>
      </c>
      <c r="B1672" s="85" t="s">
        <v>75</v>
      </c>
      <c r="C1672" s="85" t="s">
        <v>76</v>
      </c>
      <c r="D1672" s="86" t="s">
        <v>17</v>
      </c>
      <c r="E1672" s="87">
        <v>3.629</v>
      </c>
      <c r="F1672" s="88"/>
      <c r="G1672" s="89">
        <v>760</v>
      </c>
      <c r="H1672" s="90">
        <f>IF(ISNUMBER(F1672),(E1672*(1+(F1672/100))*G1672),G1672*E1672)*N1671</f>
        <v>8274.119999999999</v>
      </c>
      <c r="I1672" s="91" t="str">
        <f>IF(OR(A1672="PM",A1672="PZ",A1672="PP"),H1672,"")</f>
        <v/>
      </c>
      <c r="J1672" s="91">
        <f>IF(A1672="S",H1672,"")</f>
        <v>8274.119999999999</v>
      </c>
      <c r="K1672" s="35"/>
      <c r="L1672" s="91" t="str">
        <f>IF(A1672="M06",H1672,"")</f>
        <v/>
      </c>
      <c r="M1672" s="91" t="str">
        <f>IF(OR(A1672="M02",A1672="M25",A1672="M01s"),H1672,"")</f>
        <v/>
      </c>
      <c r="N1672" s="83">
        <f>IF(A1672="ZMP",E1672*(1+(F1672/100)),N1671)</f>
        <v>3</v>
      </c>
      <c r="O1672" s="91" t="str">
        <f>IF(A1672="M01e",H1672,"")</f>
        <v/>
      </c>
    </row>
    <row r="1673" spans="1:15" ht="12.75" outlineLevel="2" x14ac:dyDescent="0.2">
      <c r="A1673" s="84" t="s">
        <v>228</v>
      </c>
      <c r="B1673" s="85" t="s">
        <v>1579</v>
      </c>
      <c r="C1673" s="85" t="s">
        <v>1580</v>
      </c>
      <c r="D1673" s="86" t="s">
        <v>209</v>
      </c>
      <c r="E1673" s="87">
        <v>1000</v>
      </c>
      <c r="F1673" s="88">
        <v>1</v>
      </c>
      <c r="G1673" s="89">
        <v>18.48</v>
      </c>
      <c r="H1673" s="90">
        <f>IF(ISNUMBER(F1673),(E1673*(1+(F1673/100))*G1673),G1673*E1673)*N1672</f>
        <v>55994.399999999994</v>
      </c>
      <c r="I1673" s="91" t="str">
        <f>IF(OR(A1673="PM",A1673="PZ",A1673="PP"),H1673,"")</f>
        <v/>
      </c>
      <c r="J1673" s="91" t="str">
        <f>IF(A1673="S",H1673,"")</f>
        <v/>
      </c>
      <c r="K1673" s="35"/>
      <c r="L1673" s="91" t="str">
        <f>IF(A1673="M06",H1673,"")</f>
        <v/>
      </c>
      <c r="M1673" s="91">
        <f>IF(OR(A1673="M02",A1673="M25",A1673="M01s"),H1673,"")</f>
        <v>55994.399999999994</v>
      </c>
      <c r="N1673" s="83">
        <f>IF(A1673="ZMP",E1673*(1+(F1673/100)),N1672)</f>
        <v>3</v>
      </c>
      <c r="O1673" s="91" t="str">
        <f>IF(A1673="M01e",H1673,"")</f>
        <v/>
      </c>
    </row>
    <row r="1674" spans="1:15" ht="12.75" outlineLevel="2" x14ac:dyDescent="0.2">
      <c r="A1674" s="47"/>
      <c r="B1674" s="48"/>
      <c r="C1674" s="48"/>
      <c r="D1674" s="49"/>
      <c r="E1674" s="50"/>
      <c r="F1674" s="51"/>
      <c r="G1674" s="52"/>
      <c r="H1674" s="53"/>
      <c r="I1674" s="54"/>
      <c r="J1674" s="54"/>
      <c r="K1674" s="35"/>
      <c r="L1674" s="54"/>
      <c r="M1674" s="54"/>
      <c r="N1674" s="54"/>
      <c r="O1674" s="54"/>
    </row>
    <row r="1675" spans="1:15" ht="12.75" x14ac:dyDescent="0.2">
      <c r="A1675" s="27" t="s">
        <v>8031</v>
      </c>
      <c r="B1675" s="28" t="s">
        <v>8304</v>
      </c>
      <c r="C1675" s="29" t="s">
        <v>8305</v>
      </c>
      <c r="D1675" s="30" t="s">
        <v>964</v>
      </c>
      <c r="E1675" s="31">
        <v>1</v>
      </c>
      <c r="F1675" s="32"/>
      <c r="G1675" s="33">
        <v>147401.82</v>
      </c>
      <c r="H1675" s="34">
        <f>G1675</f>
        <v>147401.82</v>
      </c>
      <c r="I1675" s="35">
        <f>SUM(I1676:I1681)</f>
        <v>28974.239999999998</v>
      </c>
      <c r="J1675" s="35">
        <f>SUM(J1676:J1681)</f>
        <v>9650.58</v>
      </c>
      <c r="K1675" s="35">
        <f t="shared" si="642"/>
        <v>38624.82</v>
      </c>
      <c r="L1675" s="35">
        <f>SUM(L1676:L1681)</f>
        <v>0</v>
      </c>
      <c r="M1675" s="35">
        <f>SUM(M1676:M1681)</f>
        <v>108777</v>
      </c>
      <c r="N1675" s="35"/>
      <c r="O1675" s="35">
        <f>SUM(O1676:O1681)</f>
        <v>0</v>
      </c>
    </row>
    <row r="1676" spans="1:15" ht="12.75" outlineLevel="1" collapsed="1" x14ac:dyDescent="0.2">
      <c r="A1676" s="38" t="s">
        <v>198</v>
      </c>
      <c r="B1676" s="39" t="s">
        <v>1581</v>
      </c>
      <c r="C1676" s="39" t="s">
        <v>1582</v>
      </c>
      <c r="D1676" s="40" t="s">
        <v>964</v>
      </c>
      <c r="E1676" s="41">
        <v>3</v>
      </c>
      <c r="F1676" s="42"/>
      <c r="G1676" s="43">
        <v>49133.94</v>
      </c>
      <c r="H1676" s="44">
        <f>IF(ISNUMBER(F1676),(E1676*(1+(F1676/100))*G1676),G1676*E1676)</f>
        <v>147401.82</v>
      </c>
      <c r="I1676" s="45" t="str">
        <f>IF(OR(A1676="PM",A1676="PZ",A1676="PP"),H1676,"")</f>
        <v/>
      </c>
      <c r="J1676" s="45" t="str">
        <f>IF(A1676="S",H1676,"")</f>
        <v/>
      </c>
      <c r="K1676" s="35"/>
      <c r="L1676" s="45" t="str">
        <f>IF(A1676="M06",H1676,"")</f>
        <v/>
      </c>
      <c r="M1676" s="45" t="str">
        <f>IF(OR(A1676="M02",A1676="M25",A1676="M01s"),H1676,"")</f>
        <v/>
      </c>
      <c r="N1676" s="46">
        <f>IF(A1676="ZMP",E1676*(1+(F1676/100)),#REF!)</f>
        <v>3</v>
      </c>
      <c r="O1676" s="45" t="str">
        <f>IF(A1676="M01e",H1676,"")</f>
        <v/>
      </c>
    </row>
    <row r="1677" spans="1:15" ht="12.75" outlineLevel="2" x14ac:dyDescent="0.2">
      <c r="A1677" s="84" t="s">
        <v>202</v>
      </c>
      <c r="B1677" s="85" t="s">
        <v>203</v>
      </c>
      <c r="C1677" s="85" t="s">
        <v>204</v>
      </c>
      <c r="D1677" s="86" t="s">
        <v>205</v>
      </c>
      <c r="E1677" s="87">
        <v>13.414</v>
      </c>
      <c r="F1677" s="88"/>
      <c r="G1677" s="89">
        <v>720</v>
      </c>
      <c r="H1677" s="90">
        <f>IF(ISNUMBER(F1677),(E1677*(1+(F1677/100))*G1677),G1677*E1677)*N1676</f>
        <v>28974.239999999998</v>
      </c>
      <c r="I1677" s="91">
        <f>IF(OR(A1677="PM",A1677="PZ",A1677="PP"),H1677,"")</f>
        <v>28974.239999999998</v>
      </c>
      <c r="J1677" s="91" t="str">
        <f>IF(A1677="S",H1677,"")</f>
        <v/>
      </c>
      <c r="K1677" s="35"/>
      <c r="L1677" s="91" t="str">
        <f>IF(A1677="M06",H1677,"")</f>
        <v/>
      </c>
      <c r="M1677" s="91" t="str">
        <f>IF(OR(A1677="M02",A1677="M25",A1677="M01s"),H1677,"")</f>
        <v/>
      </c>
      <c r="N1677" s="83">
        <f>IF(A1677="ZMP",E1677*(1+(F1677/100)),N1676)</f>
        <v>3</v>
      </c>
      <c r="O1677" s="91" t="str">
        <f>IF(A1677="M01e",H1677,"")</f>
        <v/>
      </c>
    </row>
    <row r="1678" spans="1:15" ht="12.75" outlineLevel="2" x14ac:dyDescent="0.2">
      <c r="A1678" s="84" t="s">
        <v>315</v>
      </c>
      <c r="B1678" s="85" t="s">
        <v>15</v>
      </c>
      <c r="C1678" s="85" t="s">
        <v>16</v>
      </c>
      <c r="D1678" s="86" t="s">
        <v>17</v>
      </c>
      <c r="E1678" s="87">
        <v>0.27</v>
      </c>
      <c r="F1678" s="88"/>
      <c r="G1678" s="89">
        <v>990</v>
      </c>
      <c r="H1678" s="90">
        <f>IF(ISNUMBER(F1678),(E1678*(1+(F1678/100))*G1678),G1678*E1678)*N1677</f>
        <v>801.90000000000009</v>
      </c>
      <c r="I1678" s="91" t="str">
        <f>IF(OR(A1678="PM",A1678="PZ",A1678="PP"),H1678,"")</f>
        <v/>
      </c>
      <c r="J1678" s="91">
        <f>IF(A1678="S",H1678,"")</f>
        <v>801.90000000000009</v>
      </c>
      <c r="K1678" s="35"/>
      <c r="L1678" s="91" t="str">
        <f>IF(A1678="M06",H1678,"")</f>
        <v/>
      </c>
      <c r="M1678" s="91" t="str">
        <f>IF(OR(A1678="M02",A1678="M25",A1678="M01s"),H1678,"")</f>
        <v/>
      </c>
      <c r="N1678" s="83">
        <f>IF(A1678="ZMP",E1678*(1+(F1678/100)),N1677)</f>
        <v>3</v>
      </c>
      <c r="O1678" s="91" t="str">
        <f>IF(A1678="M01e",H1678,"")</f>
        <v/>
      </c>
    </row>
    <row r="1679" spans="1:15" ht="12.75" outlineLevel="2" x14ac:dyDescent="0.2">
      <c r="A1679" s="84" t="s">
        <v>315</v>
      </c>
      <c r="B1679" s="85" t="s">
        <v>75</v>
      </c>
      <c r="C1679" s="85" t="s">
        <v>76</v>
      </c>
      <c r="D1679" s="86" t="s">
        <v>17</v>
      </c>
      <c r="E1679" s="87">
        <v>3.8809999999999998</v>
      </c>
      <c r="F1679" s="88"/>
      <c r="G1679" s="89">
        <v>760</v>
      </c>
      <c r="H1679" s="90">
        <f>IF(ISNUMBER(F1679),(E1679*(1+(F1679/100))*G1679),G1679*E1679)*N1678</f>
        <v>8848.68</v>
      </c>
      <c r="I1679" s="91" t="str">
        <f>IF(OR(A1679="PM",A1679="PZ",A1679="PP"),H1679,"")</f>
        <v/>
      </c>
      <c r="J1679" s="91">
        <f>IF(A1679="S",H1679,"")</f>
        <v>8848.68</v>
      </c>
      <c r="K1679" s="35"/>
      <c r="L1679" s="91" t="str">
        <f>IF(A1679="M06",H1679,"")</f>
        <v/>
      </c>
      <c r="M1679" s="91" t="str">
        <f>IF(OR(A1679="M02",A1679="M25",A1679="M01s"),H1679,"")</f>
        <v/>
      </c>
      <c r="N1679" s="83">
        <f>IF(A1679="ZMP",E1679*(1+(F1679/100)),N1678)</f>
        <v>3</v>
      </c>
      <c r="O1679" s="91" t="str">
        <f>IF(A1679="M01e",H1679,"")</f>
        <v/>
      </c>
    </row>
    <row r="1680" spans="1:15" ht="12.75" outlineLevel="2" x14ac:dyDescent="0.2">
      <c r="A1680" s="84" t="s">
        <v>228</v>
      </c>
      <c r="B1680" s="85" t="s">
        <v>1583</v>
      </c>
      <c r="C1680" s="85" t="s">
        <v>1584</v>
      </c>
      <c r="D1680" s="86" t="s">
        <v>209</v>
      </c>
      <c r="E1680" s="87">
        <v>1000</v>
      </c>
      <c r="F1680" s="88">
        <v>1</v>
      </c>
      <c r="G1680" s="89">
        <v>35.9</v>
      </c>
      <c r="H1680" s="90">
        <f>IF(ISNUMBER(F1680),(E1680*(1+(F1680/100))*G1680),G1680*E1680)*N1679</f>
        <v>108777</v>
      </c>
      <c r="I1680" s="91" t="str">
        <f>IF(OR(A1680="PM",A1680="PZ",A1680="PP"),H1680,"")</f>
        <v/>
      </c>
      <c r="J1680" s="91" t="str">
        <f>IF(A1680="S",H1680,"")</f>
        <v/>
      </c>
      <c r="K1680" s="35"/>
      <c r="L1680" s="91" t="str">
        <f>IF(A1680="M06",H1680,"")</f>
        <v/>
      </c>
      <c r="M1680" s="91">
        <f>IF(OR(A1680="M02",A1680="M25",A1680="M01s"),H1680,"")</f>
        <v>108777</v>
      </c>
      <c r="N1680" s="83">
        <f>IF(A1680="ZMP",E1680*(1+(F1680/100)),N1679)</f>
        <v>3</v>
      </c>
      <c r="O1680" s="91" t="str">
        <f>IF(A1680="M01e",H1680,"")</f>
        <v/>
      </c>
    </row>
    <row r="1681" spans="1:15" ht="12.75" outlineLevel="2" x14ac:dyDescent="0.2">
      <c r="A1681" s="47"/>
      <c r="B1681" s="48"/>
      <c r="C1681" s="48"/>
      <c r="D1681" s="49"/>
      <c r="E1681" s="50"/>
      <c r="F1681" s="51"/>
      <c r="G1681" s="52"/>
      <c r="H1681" s="53"/>
      <c r="I1681" s="54"/>
      <c r="J1681" s="54"/>
      <c r="K1681" s="35"/>
      <c r="L1681" s="54"/>
      <c r="M1681" s="54"/>
      <c r="N1681" s="54"/>
      <c r="O1681" s="54"/>
    </row>
    <row r="1682" spans="1:15" ht="12.75" x14ac:dyDescent="0.2">
      <c r="A1682" s="27" t="s">
        <v>8031</v>
      </c>
      <c r="B1682" s="28" t="s">
        <v>8306</v>
      </c>
      <c r="C1682" s="29" t="s">
        <v>8307</v>
      </c>
      <c r="D1682" s="30" t="s">
        <v>964</v>
      </c>
      <c r="E1682" s="31">
        <v>1</v>
      </c>
      <c r="F1682" s="32"/>
      <c r="G1682" s="33">
        <v>177243</v>
      </c>
      <c r="H1682" s="34">
        <f>G1682</f>
        <v>177243</v>
      </c>
      <c r="I1682" s="35">
        <f>SUM(I1683:I1688)</f>
        <v>32695.919999999998</v>
      </c>
      <c r="J1682" s="35">
        <f>SUM(J1683:J1688)</f>
        <v>11439.18</v>
      </c>
      <c r="K1682" s="35">
        <f t="shared" si="642"/>
        <v>44135.1</v>
      </c>
      <c r="L1682" s="35">
        <f>SUM(L1683:L1688)</f>
        <v>0</v>
      </c>
      <c r="M1682" s="35">
        <f>SUM(M1683:M1688)</f>
        <v>133107.90000000002</v>
      </c>
      <c r="N1682" s="35"/>
      <c r="O1682" s="35">
        <f>SUM(O1683:O1688)</f>
        <v>0</v>
      </c>
    </row>
    <row r="1683" spans="1:15" ht="12.75" outlineLevel="1" collapsed="1" x14ac:dyDescent="0.2">
      <c r="A1683" s="38" t="s">
        <v>198</v>
      </c>
      <c r="B1683" s="39" t="s">
        <v>1585</v>
      </c>
      <c r="C1683" s="39" t="s">
        <v>1586</v>
      </c>
      <c r="D1683" s="40" t="s">
        <v>964</v>
      </c>
      <c r="E1683" s="41">
        <v>3</v>
      </c>
      <c r="F1683" s="42"/>
      <c r="G1683" s="43">
        <v>59081</v>
      </c>
      <c r="H1683" s="44">
        <f>IF(ISNUMBER(F1683),(E1683*(1+(F1683/100))*G1683),G1683*E1683)</f>
        <v>177243</v>
      </c>
      <c r="I1683" s="45" t="str">
        <f>IF(OR(A1683="PM",A1683="PZ",A1683="PP"),H1683,"")</f>
        <v/>
      </c>
      <c r="J1683" s="45" t="str">
        <f>IF(A1683="S",H1683,"")</f>
        <v/>
      </c>
      <c r="K1683" s="35"/>
      <c r="L1683" s="45" t="str">
        <f>IF(A1683="M06",H1683,"")</f>
        <v/>
      </c>
      <c r="M1683" s="45" t="str">
        <f>IF(OR(A1683="M02",A1683="M25",A1683="M01s"),H1683,"")</f>
        <v/>
      </c>
      <c r="N1683" s="46">
        <f>IF(A1683="ZMP",E1683*(1+(F1683/100)),#REF!)</f>
        <v>3</v>
      </c>
      <c r="O1683" s="45" t="str">
        <f>IF(A1683="M01e",H1683,"")</f>
        <v/>
      </c>
    </row>
    <row r="1684" spans="1:15" ht="12.75" outlineLevel="2" x14ac:dyDescent="0.2">
      <c r="A1684" s="84" t="s">
        <v>202</v>
      </c>
      <c r="B1684" s="85" t="s">
        <v>203</v>
      </c>
      <c r="C1684" s="85" t="s">
        <v>204</v>
      </c>
      <c r="D1684" s="86" t="s">
        <v>205</v>
      </c>
      <c r="E1684" s="87">
        <v>15.137</v>
      </c>
      <c r="F1684" s="88"/>
      <c r="G1684" s="89">
        <v>720</v>
      </c>
      <c r="H1684" s="90">
        <f>IF(ISNUMBER(F1684),(E1684*(1+(F1684/100))*G1684),G1684*E1684)*N1683</f>
        <v>32695.919999999998</v>
      </c>
      <c r="I1684" s="91">
        <f>IF(OR(A1684="PM",A1684="PZ",A1684="PP"),H1684,"")</f>
        <v>32695.919999999998</v>
      </c>
      <c r="J1684" s="91" t="str">
        <f>IF(A1684="S",H1684,"")</f>
        <v/>
      </c>
      <c r="K1684" s="35"/>
      <c r="L1684" s="91" t="str">
        <f>IF(A1684="M06",H1684,"")</f>
        <v/>
      </c>
      <c r="M1684" s="91" t="str">
        <f>IF(OR(A1684="M02",A1684="M25",A1684="M01s"),H1684,"")</f>
        <v/>
      </c>
      <c r="N1684" s="83">
        <f>IF(A1684="ZMP",E1684*(1+(F1684/100)),N1683)</f>
        <v>3</v>
      </c>
      <c r="O1684" s="91" t="str">
        <f>IF(A1684="M01e",H1684,"")</f>
        <v/>
      </c>
    </row>
    <row r="1685" spans="1:15" ht="12.75" outlineLevel="2" x14ac:dyDescent="0.2">
      <c r="A1685" s="84" t="s">
        <v>315</v>
      </c>
      <c r="B1685" s="85" t="s">
        <v>15</v>
      </c>
      <c r="C1685" s="85" t="s">
        <v>16</v>
      </c>
      <c r="D1685" s="86" t="s">
        <v>17</v>
      </c>
      <c r="E1685" s="87">
        <v>0.45</v>
      </c>
      <c r="F1685" s="88"/>
      <c r="G1685" s="89">
        <v>990</v>
      </c>
      <c r="H1685" s="90">
        <f>IF(ISNUMBER(F1685),(E1685*(1+(F1685/100))*G1685),G1685*E1685)*N1684</f>
        <v>1336.5</v>
      </c>
      <c r="I1685" s="91" t="str">
        <f>IF(OR(A1685="PM",A1685="PZ",A1685="PP"),H1685,"")</f>
        <v/>
      </c>
      <c r="J1685" s="91">
        <f>IF(A1685="S",H1685,"")</f>
        <v>1336.5</v>
      </c>
      <c r="K1685" s="35"/>
      <c r="L1685" s="91" t="str">
        <f>IF(A1685="M06",H1685,"")</f>
        <v/>
      </c>
      <c r="M1685" s="91" t="str">
        <f>IF(OR(A1685="M02",A1685="M25",A1685="M01s"),H1685,"")</f>
        <v/>
      </c>
      <c r="N1685" s="83">
        <f>IF(A1685="ZMP",E1685*(1+(F1685/100)),N1684)</f>
        <v>3</v>
      </c>
      <c r="O1685" s="91" t="str">
        <f>IF(A1685="M01e",H1685,"")</f>
        <v/>
      </c>
    </row>
    <row r="1686" spans="1:15" ht="12.75" outlineLevel="2" x14ac:dyDescent="0.2">
      <c r="A1686" s="84" t="s">
        <v>315</v>
      </c>
      <c r="B1686" s="85" t="s">
        <v>75</v>
      </c>
      <c r="C1686" s="85" t="s">
        <v>76</v>
      </c>
      <c r="D1686" s="86" t="s">
        <v>17</v>
      </c>
      <c r="E1686" s="87">
        <v>4.431</v>
      </c>
      <c r="F1686" s="88"/>
      <c r="G1686" s="89">
        <v>760</v>
      </c>
      <c r="H1686" s="90">
        <f>IF(ISNUMBER(F1686),(E1686*(1+(F1686/100))*G1686),G1686*E1686)*N1685</f>
        <v>10102.68</v>
      </c>
      <c r="I1686" s="91" t="str">
        <f>IF(OR(A1686="PM",A1686="PZ",A1686="PP"),H1686,"")</f>
        <v/>
      </c>
      <c r="J1686" s="91">
        <f>IF(A1686="S",H1686,"")</f>
        <v>10102.68</v>
      </c>
      <c r="K1686" s="35"/>
      <c r="L1686" s="91" t="str">
        <f>IF(A1686="M06",H1686,"")</f>
        <v/>
      </c>
      <c r="M1686" s="91" t="str">
        <f>IF(OR(A1686="M02",A1686="M25",A1686="M01s"),H1686,"")</f>
        <v/>
      </c>
      <c r="N1686" s="83">
        <f>IF(A1686="ZMP",E1686*(1+(F1686/100)),N1685)</f>
        <v>3</v>
      </c>
      <c r="O1686" s="91" t="str">
        <f>IF(A1686="M01e",H1686,"")</f>
        <v/>
      </c>
    </row>
    <row r="1687" spans="1:15" ht="12.75" outlineLevel="2" x14ac:dyDescent="0.2">
      <c r="A1687" s="84" t="s">
        <v>228</v>
      </c>
      <c r="B1687" s="85" t="s">
        <v>1587</v>
      </c>
      <c r="C1687" s="85" t="s">
        <v>1588</v>
      </c>
      <c r="D1687" s="86" t="s">
        <v>209</v>
      </c>
      <c r="E1687" s="87">
        <v>1000</v>
      </c>
      <c r="F1687" s="88">
        <v>1</v>
      </c>
      <c r="G1687" s="89">
        <v>43.93</v>
      </c>
      <c r="H1687" s="90">
        <f>IF(ISNUMBER(F1687),(E1687*(1+(F1687/100))*G1687),G1687*E1687)*N1686</f>
        <v>133107.90000000002</v>
      </c>
      <c r="I1687" s="91" t="str">
        <f>IF(OR(A1687="PM",A1687="PZ",A1687="PP"),H1687,"")</f>
        <v/>
      </c>
      <c r="J1687" s="91" t="str">
        <f>IF(A1687="S",H1687,"")</f>
        <v/>
      </c>
      <c r="K1687" s="35"/>
      <c r="L1687" s="91" t="str">
        <f>IF(A1687="M06",H1687,"")</f>
        <v/>
      </c>
      <c r="M1687" s="91">
        <f>IF(OR(A1687="M02",A1687="M25",A1687="M01s"),H1687,"")</f>
        <v>133107.90000000002</v>
      </c>
      <c r="N1687" s="83">
        <f>IF(A1687="ZMP",E1687*(1+(F1687/100)),N1686)</f>
        <v>3</v>
      </c>
      <c r="O1687" s="91" t="str">
        <f>IF(A1687="M01e",H1687,"")</f>
        <v/>
      </c>
    </row>
    <row r="1688" spans="1:15" ht="12.75" outlineLevel="2" x14ac:dyDescent="0.2">
      <c r="A1688" s="47"/>
      <c r="B1688" s="48"/>
      <c r="C1688" s="48"/>
      <c r="D1688" s="49"/>
      <c r="E1688" s="50"/>
      <c r="F1688" s="51"/>
      <c r="G1688" s="52"/>
      <c r="H1688" s="53"/>
      <c r="I1688" s="54"/>
      <c r="J1688" s="54"/>
      <c r="K1688" s="35"/>
      <c r="L1688" s="54"/>
      <c r="M1688" s="54"/>
      <c r="N1688" s="54"/>
      <c r="O1688" s="54"/>
    </row>
    <row r="1689" spans="1:15" ht="25.5" x14ac:dyDescent="0.2">
      <c r="A1689" s="27" t="s">
        <v>8031</v>
      </c>
      <c r="B1689" s="28" t="s">
        <v>8308</v>
      </c>
      <c r="C1689" s="29" t="s">
        <v>8309</v>
      </c>
      <c r="D1689" s="30" t="s">
        <v>666</v>
      </c>
      <c r="E1689" s="31">
        <v>1</v>
      </c>
      <c r="F1689" s="32"/>
      <c r="G1689" s="33">
        <v>3400.71</v>
      </c>
      <c r="H1689" s="34">
        <f>G1689</f>
        <v>3400.71</v>
      </c>
      <c r="I1689" s="35">
        <f>SUM(I1690:I1695)</f>
        <v>1311.12</v>
      </c>
      <c r="J1689" s="35">
        <f>SUM(J1690:J1695)</f>
        <v>1354.56</v>
      </c>
      <c r="K1689" s="35">
        <f t="shared" si="642"/>
        <v>2665.68</v>
      </c>
      <c r="L1689" s="35">
        <f>SUM(L1690:L1695)</f>
        <v>0</v>
      </c>
      <c r="M1689" s="35">
        <f>SUM(M1690:M1695)</f>
        <v>735.03</v>
      </c>
      <c r="N1689" s="35"/>
      <c r="O1689" s="35">
        <f>SUM(O1690:O1695)</f>
        <v>0</v>
      </c>
    </row>
    <row r="1690" spans="1:15" ht="12.75" outlineLevel="1" collapsed="1" x14ac:dyDescent="0.2">
      <c r="A1690" s="38" t="s">
        <v>198</v>
      </c>
      <c r="B1690" s="39" t="s">
        <v>1601</v>
      </c>
      <c r="C1690" s="39" t="s">
        <v>1602</v>
      </c>
      <c r="D1690" s="40" t="s">
        <v>253</v>
      </c>
      <c r="E1690" s="41">
        <v>3</v>
      </c>
      <c r="F1690" s="42"/>
      <c r="G1690" s="43">
        <v>1133.57</v>
      </c>
      <c r="H1690" s="44">
        <f>IF(ISNUMBER(F1690),(E1690*(1+(F1690/100))*G1690),G1690*E1690)</f>
        <v>3400.71</v>
      </c>
      <c r="I1690" s="45" t="str">
        <f>IF(OR(A1690="PM",A1690="PZ",A1690="PP"),H1690,"")</f>
        <v/>
      </c>
      <c r="J1690" s="45" t="str">
        <f>IF(A1690="S",H1690,"")</f>
        <v/>
      </c>
      <c r="K1690" s="35"/>
      <c r="L1690" s="45" t="str">
        <f>IF(A1690="M06",H1690,"")</f>
        <v/>
      </c>
      <c r="M1690" s="45" t="str">
        <f>IF(OR(A1690="M02",A1690="M25",A1690="M01s"),H1690,"")</f>
        <v/>
      </c>
      <c r="N1690" s="46">
        <f>IF(A1690="ZMP",E1690*(1+(F1690/100)),#REF!)</f>
        <v>3</v>
      </c>
      <c r="O1690" s="45" t="str">
        <f>IF(A1690="M01e",H1690,"")</f>
        <v/>
      </c>
    </row>
    <row r="1691" spans="1:15" ht="12.75" outlineLevel="2" x14ac:dyDescent="0.2">
      <c r="A1691" s="84" t="s">
        <v>202</v>
      </c>
      <c r="B1691" s="85" t="s">
        <v>203</v>
      </c>
      <c r="C1691" s="85" t="s">
        <v>204</v>
      </c>
      <c r="D1691" s="86" t="s">
        <v>205</v>
      </c>
      <c r="E1691" s="87">
        <v>0.60699999999999998</v>
      </c>
      <c r="F1691" s="88"/>
      <c r="G1691" s="89">
        <v>720</v>
      </c>
      <c r="H1691" s="90">
        <f>IF(ISNUMBER(F1691),(E1691*(1+(F1691/100))*G1691),G1691*E1691)*N1690</f>
        <v>1311.12</v>
      </c>
      <c r="I1691" s="91">
        <f>IF(OR(A1691="PM",A1691="PZ",A1691="PP"),H1691,"")</f>
        <v>1311.12</v>
      </c>
      <c r="J1691" s="91" t="str">
        <f>IF(A1691="S",H1691,"")</f>
        <v/>
      </c>
      <c r="K1691" s="35"/>
      <c r="L1691" s="91" t="str">
        <f>IF(A1691="M06",H1691,"")</f>
        <v/>
      </c>
      <c r="M1691" s="91" t="str">
        <f>IF(OR(A1691="M02",A1691="M25",A1691="M01s"),H1691,"")</f>
        <v/>
      </c>
      <c r="N1691" s="83">
        <f>IF(A1691="ZMP",E1691*(1+(F1691/100)),N1690)</f>
        <v>3</v>
      </c>
      <c r="O1691" s="91" t="str">
        <f>IF(A1691="M01e",H1691,"")</f>
        <v/>
      </c>
    </row>
    <row r="1692" spans="1:15" ht="12.75" outlineLevel="2" x14ac:dyDescent="0.2">
      <c r="A1692" s="84" t="s">
        <v>315</v>
      </c>
      <c r="B1692" s="85" t="s">
        <v>49</v>
      </c>
      <c r="C1692" s="85" t="s">
        <v>50</v>
      </c>
      <c r="D1692" s="86" t="s">
        <v>46</v>
      </c>
      <c r="E1692" s="87">
        <v>0.5</v>
      </c>
      <c r="F1692" s="88"/>
      <c r="G1692" s="89">
        <v>900</v>
      </c>
      <c r="H1692" s="90">
        <f>IF(ISNUMBER(F1692),(E1692*(1+(F1692/100))*G1692),G1692*E1692)*N1691</f>
        <v>1350</v>
      </c>
      <c r="I1692" s="91" t="str">
        <f>IF(OR(A1692="PM",A1692="PZ",A1692="PP"),H1692,"")</f>
        <v/>
      </c>
      <c r="J1692" s="91">
        <f>IF(A1692="S",H1692,"")</f>
        <v>1350</v>
      </c>
      <c r="K1692" s="35"/>
      <c r="L1692" s="91" t="str">
        <f>IF(A1692="M06",H1692,"")</f>
        <v/>
      </c>
      <c r="M1692" s="91" t="str">
        <f>IF(OR(A1692="M02",A1692="M25",A1692="M01s"),H1692,"")</f>
        <v/>
      </c>
      <c r="N1692" s="83">
        <f>IF(A1692="ZMP",E1692*(1+(F1692/100)),N1691)</f>
        <v>3</v>
      </c>
      <c r="O1692" s="91" t="str">
        <f>IF(A1692="M01e",H1692,"")</f>
        <v/>
      </c>
    </row>
    <row r="1693" spans="1:15" ht="12.75" outlineLevel="2" x14ac:dyDescent="0.2">
      <c r="A1693" s="84" t="s">
        <v>315</v>
      </c>
      <c r="B1693" s="85" t="s">
        <v>75</v>
      </c>
      <c r="C1693" s="85" t="s">
        <v>76</v>
      </c>
      <c r="D1693" s="86" t="s">
        <v>17</v>
      </c>
      <c r="E1693" s="87">
        <v>2E-3</v>
      </c>
      <c r="F1693" s="88"/>
      <c r="G1693" s="89">
        <v>760</v>
      </c>
      <c r="H1693" s="90">
        <f>IF(ISNUMBER(F1693),(E1693*(1+(F1693/100))*G1693),G1693*E1693)*N1692</f>
        <v>4.5600000000000005</v>
      </c>
      <c r="I1693" s="91" t="str">
        <f>IF(OR(A1693="PM",A1693="PZ",A1693="PP"),H1693,"")</f>
        <v/>
      </c>
      <c r="J1693" s="91">
        <f>IF(A1693="S",H1693,"")</f>
        <v>4.5600000000000005</v>
      </c>
      <c r="K1693" s="35"/>
      <c r="L1693" s="91" t="str">
        <f>IF(A1693="M06",H1693,"")</f>
        <v/>
      </c>
      <c r="M1693" s="91" t="str">
        <f>IF(OR(A1693="M02",A1693="M25",A1693="M01s"),H1693,"")</f>
        <v/>
      </c>
      <c r="N1693" s="83">
        <f>IF(A1693="ZMP",E1693*(1+(F1693/100)),N1692)</f>
        <v>3</v>
      </c>
      <c r="O1693" s="91" t="str">
        <f>IF(A1693="M01e",H1693,"")</f>
        <v/>
      </c>
    </row>
    <row r="1694" spans="1:15" ht="12.75" outlineLevel="2" x14ac:dyDescent="0.2">
      <c r="A1694" s="84" t="s">
        <v>228</v>
      </c>
      <c r="B1694" s="85" t="s">
        <v>1603</v>
      </c>
      <c r="C1694" s="85" t="s">
        <v>1604</v>
      </c>
      <c r="D1694" s="86" t="s">
        <v>111</v>
      </c>
      <c r="E1694" s="87">
        <v>1</v>
      </c>
      <c r="F1694" s="88"/>
      <c r="G1694" s="89">
        <v>245.01</v>
      </c>
      <c r="H1694" s="90">
        <f>IF(ISNUMBER(F1694),(E1694*(1+(F1694/100))*G1694),G1694*E1694)*N1693</f>
        <v>735.03</v>
      </c>
      <c r="I1694" s="91" t="str">
        <f>IF(OR(A1694="PM",A1694="PZ",A1694="PP"),H1694,"")</f>
        <v/>
      </c>
      <c r="J1694" s="91" t="str">
        <f>IF(A1694="S",H1694,"")</f>
        <v/>
      </c>
      <c r="K1694" s="35"/>
      <c r="L1694" s="91" t="str">
        <f>IF(A1694="M06",H1694,"")</f>
        <v/>
      </c>
      <c r="M1694" s="91">
        <f>IF(OR(A1694="M02",A1694="M25",A1694="M01s"),H1694,"")</f>
        <v>735.03</v>
      </c>
      <c r="N1694" s="83">
        <f>IF(A1694="ZMP",E1694*(1+(F1694/100)),N1693)</f>
        <v>3</v>
      </c>
      <c r="O1694" s="91" t="str">
        <f>IF(A1694="M01e",H1694,"")</f>
        <v/>
      </c>
    </row>
    <row r="1695" spans="1:15" ht="12.75" outlineLevel="2" x14ac:dyDescent="0.2">
      <c r="A1695" s="47"/>
      <c r="B1695" s="48"/>
      <c r="C1695" s="48"/>
      <c r="D1695" s="49"/>
      <c r="E1695" s="50"/>
      <c r="F1695" s="51"/>
      <c r="G1695" s="52"/>
      <c r="H1695" s="53"/>
      <c r="I1695" s="54"/>
      <c r="J1695" s="54"/>
      <c r="K1695" s="35"/>
      <c r="L1695" s="54"/>
      <c r="M1695" s="54"/>
      <c r="N1695" s="54"/>
      <c r="O1695" s="54"/>
    </row>
    <row r="1696" spans="1:15" ht="25.5" x14ac:dyDescent="0.2">
      <c r="A1696" s="27" t="s">
        <v>8031</v>
      </c>
      <c r="B1696" s="28" t="s">
        <v>8310</v>
      </c>
      <c r="C1696" s="29" t="s">
        <v>8311</v>
      </c>
      <c r="D1696" s="30" t="s">
        <v>666</v>
      </c>
      <c r="E1696" s="31">
        <v>1</v>
      </c>
      <c r="F1696" s="32"/>
      <c r="G1696" s="33">
        <v>3438</v>
      </c>
      <c r="H1696" s="34">
        <f>G1696</f>
        <v>3438</v>
      </c>
      <c r="I1696" s="35">
        <f>SUM(I1697:I1703)</f>
        <v>1311.12</v>
      </c>
      <c r="J1696" s="35">
        <f>SUM(J1697:J1703)</f>
        <v>1354.56</v>
      </c>
      <c r="K1696" s="35">
        <f t="shared" si="642"/>
        <v>2665.68</v>
      </c>
      <c r="L1696" s="35">
        <f>SUM(L1697:L1703)</f>
        <v>0</v>
      </c>
      <c r="M1696" s="35">
        <f>SUM(M1697:M1703)</f>
        <v>772.32</v>
      </c>
      <c r="N1696" s="35"/>
      <c r="O1696" s="35">
        <f>SUM(O1697:O1703)</f>
        <v>0</v>
      </c>
    </row>
    <row r="1697" spans="1:15" ht="12.75" outlineLevel="1" collapsed="1" x14ac:dyDescent="0.2">
      <c r="A1697" s="38" t="s">
        <v>198</v>
      </c>
      <c r="B1697" s="39" t="s">
        <v>1605</v>
      </c>
      <c r="C1697" s="39" t="s">
        <v>1606</v>
      </c>
      <c r="D1697" s="40" t="s">
        <v>253</v>
      </c>
      <c r="E1697" s="41">
        <v>3</v>
      </c>
      <c r="F1697" s="42"/>
      <c r="G1697" s="43">
        <v>1146</v>
      </c>
      <c r="H1697" s="44">
        <f>IF(ISNUMBER(F1697),(E1697*(1+(F1697/100))*G1697),G1697*E1697)</f>
        <v>3438</v>
      </c>
      <c r="I1697" s="45" t="str">
        <f t="shared" ref="I1697:I1702" si="643">IF(OR(A1697="PM",A1697="PZ",A1697="PP"),H1697,"")</f>
        <v/>
      </c>
      <c r="J1697" s="45" t="str">
        <f t="shared" ref="J1697:J1702" si="644">IF(A1697="S",H1697,"")</f>
        <v/>
      </c>
      <c r="K1697" s="35"/>
      <c r="L1697" s="45" t="str">
        <f t="shared" ref="L1697:L1702" si="645">IF(A1697="M06",H1697,"")</f>
        <v/>
      </c>
      <c r="M1697" s="45" t="str">
        <f t="shared" ref="M1697:M1702" si="646">IF(OR(A1697="M02",A1697="M25",A1697="M01s"),H1697,"")</f>
        <v/>
      </c>
      <c r="N1697" s="46">
        <f>IF(A1697="ZMP",E1697*(1+(F1697/100)),#REF!)</f>
        <v>3</v>
      </c>
      <c r="O1697" s="45" t="str">
        <f t="shared" ref="O1697:O1702" si="647">IF(A1697="M01e",H1697,"")</f>
        <v/>
      </c>
    </row>
    <row r="1698" spans="1:15" ht="12.75" outlineLevel="2" x14ac:dyDescent="0.2">
      <c r="A1698" s="84" t="s">
        <v>202</v>
      </c>
      <c r="B1698" s="85" t="s">
        <v>203</v>
      </c>
      <c r="C1698" s="85" t="s">
        <v>204</v>
      </c>
      <c r="D1698" s="86" t="s">
        <v>205</v>
      </c>
      <c r="E1698" s="87">
        <v>0.60699999999999998</v>
      </c>
      <c r="F1698" s="88"/>
      <c r="G1698" s="89">
        <v>720</v>
      </c>
      <c r="H1698" s="90">
        <f>IF(ISNUMBER(F1698),(E1698*(1+(F1698/100))*G1698),G1698*E1698)*N1697</f>
        <v>1311.12</v>
      </c>
      <c r="I1698" s="91">
        <f t="shared" si="643"/>
        <v>1311.12</v>
      </c>
      <c r="J1698" s="91" t="str">
        <f t="shared" si="644"/>
        <v/>
      </c>
      <c r="K1698" s="35"/>
      <c r="L1698" s="91" t="str">
        <f t="shared" si="645"/>
        <v/>
      </c>
      <c r="M1698" s="91" t="str">
        <f t="shared" si="646"/>
        <v/>
      </c>
      <c r="N1698" s="83">
        <f>IF(A1698="ZMP",E1698*(1+(F1698/100)),N1697)</f>
        <v>3</v>
      </c>
      <c r="O1698" s="91" t="str">
        <f t="shared" si="647"/>
        <v/>
      </c>
    </row>
    <row r="1699" spans="1:15" ht="12.75" outlineLevel="2" x14ac:dyDescent="0.2">
      <c r="A1699" s="84" t="s">
        <v>315</v>
      </c>
      <c r="B1699" s="85" t="s">
        <v>49</v>
      </c>
      <c r="C1699" s="85" t="s">
        <v>50</v>
      </c>
      <c r="D1699" s="86" t="s">
        <v>46</v>
      </c>
      <c r="E1699" s="87">
        <v>0.5</v>
      </c>
      <c r="F1699" s="88"/>
      <c r="G1699" s="89">
        <v>900</v>
      </c>
      <c r="H1699" s="90">
        <f>IF(ISNUMBER(F1699),(E1699*(1+(F1699/100))*G1699),G1699*E1699)*N1698</f>
        <v>1350</v>
      </c>
      <c r="I1699" s="91" t="str">
        <f t="shared" si="643"/>
        <v/>
      </c>
      <c r="J1699" s="91">
        <f t="shared" si="644"/>
        <v>1350</v>
      </c>
      <c r="K1699" s="35"/>
      <c r="L1699" s="91" t="str">
        <f t="shared" si="645"/>
        <v/>
      </c>
      <c r="M1699" s="91" t="str">
        <f t="shared" si="646"/>
        <v/>
      </c>
      <c r="N1699" s="83">
        <f>IF(A1699="ZMP",E1699*(1+(F1699/100)),N1698)</f>
        <v>3</v>
      </c>
      <c r="O1699" s="91" t="str">
        <f t="shared" si="647"/>
        <v/>
      </c>
    </row>
    <row r="1700" spans="1:15" ht="12.75" outlineLevel="2" x14ac:dyDescent="0.2">
      <c r="A1700" s="84" t="s">
        <v>315</v>
      </c>
      <c r="B1700" s="85" t="s">
        <v>75</v>
      </c>
      <c r="C1700" s="85" t="s">
        <v>76</v>
      </c>
      <c r="D1700" s="86" t="s">
        <v>17</v>
      </c>
      <c r="E1700" s="87">
        <v>2E-3</v>
      </c>
      <c r="F1700" s="88"/>
      <c r="G1700" s="89">
        <v>760</v>
      </c>
      <c r="H1700" s="90">
        <f>IF(ISNUMBER(F1700),(E1700*(1+(F1700/100))*G1700),G1700*E1700)*N1699</f>
        <v>4.5600000000000005</v>
      </c>
      <c r="I1700" s="91" t="str">
        <f t="shared" si="643"/>
        <v/>
      </c>
      <c r="J1700" s="91">
        <f t="shared" si="644"/>
        <v>4.5600000000000005</v>
      </c>
      <c r="K1700" s="35"/>
      <c r="L1700" s="91" t="str">
        <f t="shared" si="645"/>
        <v/>
      </c>
      <c r="M1700" s="91" t="str">
        <f t="shared" si="646"/>
        <v/>
      </c>
      <c r="N1700" s="83">
        <f>IF(A1700="ZMP",E1700*(1+(F1700/100)),N1699)</f>
        <v>3</v>
      </c>
      <c r="O1700" s="91" t="str">
        <f t="shared" si="647"/>
        <v/>
      </c>
    </row>
    <row r="1701" spans="1:15" ht="12.75" outlineLevel="2" x14ac:dyDescent="0.2">
      <c r="A1701" s="84" t="s">
        <v>228</v>
      </c>
      <c r="B1701" s="85" t="s">
        <v>1607</v>
      </c>
      <c r="C1701" s="85" t="s">
        <v>1608</v>
      </c>
      <c r="D1701" s="86" t="s">
        <v>111</v>
      </c>
      <c r="E1701" s="87">
        <v>1</v>
      </c>
      <c r="F1701" s="88"/>
      <c r="G1701" s="89">
        <v>36.82</v>
      </c>
      <c r="H1701" s="90">
        <f>IF(ISNUMBER(F1701),(E1701*(1+(F1701/100))*G1701),G1701*E1701)*N1700</f>
        <v>110.46000000000001</v>
      </c>
      <c r="I1701" s="91" t="str">
        <f t="shared" si="643"/>
        <v/>
      </c>
      <c r="J1701" s="91" t="str">
        <f t="shared" si="644"/>
        <v/>
      </c>
      <c r="K1701" s="35"/>
      <c r="L1701" s="91" t="str">
        <f t="shared" si="645"/>
        <v/>
      </c>
      <c r="M1701" s="91">
        <f t="shared" si="646"/>
        <v>110.46000000000001</v>
      </c>
      <c r="N1701" s="83">
        <f>IF(A1701="ZMP",E1701*(1+(F1701/100)),N1700)</f>
        <v>3</v>
      </c>
      <c r="O1701" s="91" t="str">
        <f t="shared" si="647"/>
        <v/>
      </c>
    </row>
    <row r="1702" spans="1:15" ht="12.75" outlineLevel="2" x14ac:dyDescent="0.2">
      <c r="A1702" s="84" t="s">
        <v>228</v>
      </c>
      <c r="B1702" s="85" t="s">
        <v>1609</v>
      </c>
      <c r="C1702" s="85" t="s">
        <v>1610</v>
      </c>
      <c r="D1702" s="86" t="s">
        <v>111</v>
      </c>
      <c r="E1702" s="87">
        <v>1</v>
      </c>
      <c r="F1702" s="88"/>
      <c r="G1702" s="89">
        <v>220.62</v>
      </c>
      <c r="H1702" s="90">
        <f>IF(ISNUMBER(F1702),(E1702*(1+(F1702/100))*G1702),G1702*E1702)*N1701</f>
        <v>661.86</v>
      </c>
      <c r="I1702" s="91" t="str">
        <f t="shared" si="643"/>
        <v/>
      </c>
      <c r="J1702" s="91" t="str">
        <f t="shared" si="644"/>
        <v/>
      </c>
      <c r="K1702" s="35"/>
      <c r="L1702" s="91" t="str">
        <f t="shared" si="645"/>
        <v/>
      </c>
      <c r="M1702" s="91">
        <f t="shared" si="646"/>
        <v>661.86</v>
      </c>
      <c r="N1702" s="83">
        <f>IF(A1702="ZMP",E1702*(1+(F1702/100)),N1701)</f>
        <v>3</v>
      </c>
      <c r="O1702" s="91" t="str">
        <f t="shared" si="647"/>
        <v/>
      </c>
    </row>
    <row r="1703" spans="1:15" ht="12.75" outlineLevel="2" x14ac:dyDescent="0.2">
      <c r="A1703" s="47"/>
      <c r="B1703" s="48"/>
      <c r="C1703" s="48"/>
      <c r="D1703" s="49"/>
      <c r="E1703" s="50"/>
      <c r="F1703" s="51"/>
      <c r="G1703" s="52"/>
      <c r="H1703" s="53"/>
      <c r="I1703" s="54"/>
      <c r="J1703" s="54"/>
      <c r="K1703" s="35"/>
      <c r="L1703" s="54"/>
      <c r="M1703" s="54"/>
      <c r="N1703" s="54"/>
      <c r="O1703" s="54"/>
    </row>
    <row r="1704" spans="1:15" ht="12.75" x14ac:dyDescent="0.2">
      <c r="A1704" s="27" t="s">
        <v>8031</v>
      </c>
      <c r="B1704" s="28" t="s">
        <v>8312</v>
      </c>
      <c r="C1704" s="29" t="s">
        <v>8313</v>
      </c>
      <c r="D1704" s="30" t="s">
        <v>666</v>
      </c>
      <c r="E1704" s="31">
        <v>1</v>
      </c>
      <c r="F1704" s="32"/>
      <c r="G1704" s="33">
        <v>2582.88</v>
      </c>
      <c r="H1704" s="34">
        <f>G1704</f>
        <v>2582.88</v>
      </c>
      <c r="I1704" s="35">
        <f>SUM(I1705:I1711)</f>
        <v>561.6</v>
      </c>
      <c r="J1704" s="35">
        <f>SUM(J1705:J1711)</f>
        <v>0</v>
      </c>
      <c r="K1704" s="35">
        <f t="shared" si="642"/>
        <v>561.6</v>
      </c>
      <c r="L1704" s="35">
        <f>SUM(L1705:L1711)</f>
        <v>0</v>
      </c>
      <c r="M1704" s="35">
        <f>SUM(M1705:M1711)</f>
        <v>2021.2827900000002</v>
      </c>
      <c r="N1704" s="35"/>
      <c r="O1704" s="35">
        <f>SUM(O1705:O1711)</f>
        <v>0</v>
      </c>
    </row>
    <row r="1705" spans="1:15" ht="12.75" outlineLevel="1" collapsed="1" x14ac:dyDescent="0.2">
      <c r="A1705" s="38" t="s">
        <v>198</v>
      </c>
      <c r="B1705" s="39" t="s">
        <v>1611</v>
      </c>
      <c r="C1705" s="39" t="s">
        <v>1612</v>
      </c>
      <c r="D1705" s="40" t="s">
        <v>253</v>
      </c>
      <c r="E1705" s="41">
        <v>3</v>
      </c>
      <c r="F1705" s="42"/>
      <c r="G1705" s="43">
        <v>36.82</v>
      </c>
      <c r="H1705" s="44">
        <f>IF(ISNUMBER(F1705),(E1705*(1+(F1705/100))*G1705),G1705*E1705)</f>
        <v>110.46000000000001</v>
      </c>
      <c r="I1705" s="45" t="str">
        <f t="shared" ref="I1705:I1710" si="648">IF(OR(A1705="PM",A1705="PZ",A1705="PP"),H1705,"")</f>
        <v/>
      </c>
      <c r="J1705" s="45" t="str">
        <f t="shared" ref="J1705:J1710" si="649">IF(A1705="S",H1705,"")</f>
        <v/>
      </c>
      <c r="K1705" s="35"/>
      <c r="L1705" s="45" t="str">
        <f t="shared" ref="L1705:L1710" si="650">IF(A1705="M06",H1705,"")</f>
        <v/>
      </c>
      <c r="M1705" s="45" t="str">
        <f t="shared" ref="M1705:M1710" si="651">IF(OR(A1705="M02",A1705="M25",A1705="M01s"),H1705,"")</f>
        <v/>
      </c>
      <c r="N1705" s="46">
        <f>IF(A1705="ZMP",E1705*(1+(F1705/100)),#REF!)</f>
        <v>3</v>
      </c>
      <c r="O1705" s="45" t="str">
        <f t="shared" ref="O1705:O1710" si="652">IF(A1705="M01e",H1705,"")</f>
        <v/>
      </c>
    </row>
    <row r="1706" spans="1:15" ht="12.75" outlineLevel="2" x14ac:dyDescent="0.2">
      <c r="A1706" s="84" t="s">
        <v>228</v>
      </c>
      <c r="B1706" s="85" t="s">
        <v>1607</v>
      </c>
      <c r="C1706" s="85" t="s">
        <v>1608</v>
      </c>
      <c r="D1706" s="86" t="s">
        <v>111</v>
      </c>
      <c r="E1706" s="87">
        <v>1</v>
      </c>
      <c r="F1706" s="88"/>
      <c r="G1706" s="89">
        <v>36.82</v>
      </c>
      <c r="H1706" s="90">
        <f>IF(ISNUMBER(F1706),(E1706*(1+(F1706/100))*G1706),G1706*E1706)*N1705</f>
        <v>110.46000000000001</v>
      </c>
      <c r="I1706" s="91" t="str">
        <f t="shared" si="648"/>
        <v/>
      </c>
      <c r="J1706" s="91" t="str">
        <f t="shared" si="649"/>
        <v/>
      </c>
      <c r="K1706" s="35"/>
      <c r="L1706" s="91" t="str">
        <f t="shared" si="650"/>
        <v/>
      </c>
      <c r="M1706" s="91">
        <f t="shared" si="651"/>
        <v>110.46000000000001</v>
      </c>
      <c r="N1706" s="83">
        <f>IF(A1706="ZMP",E1706*(1+(F1706/100)),N1705)</f>
        <v>3</v>
      </c>
      <c r="O1706" s="91" t="str">
        <f t="shared" si="652"/>
        <v/>
      </c>
    </row>
    <row r="1707" spans="1:15" ht="12.75" outlineLevel="1" x14ac:dyDescent="0.2">
      <c r="A1707" s="38" t="s">
        <v>198</v>
      </c>
      <c r="B1707" s="39" t="s">
        <v>1613</v>
      </c>
      <c r="C1707" s="39" t="s">
        <v>1614</v>
      </c>
      <c r="D1707" s="40" t="s">
        <v>253</v>
      </c>
      <c r="E1707" s="41">
        <v>3</v>
      </c>
      <c r="F1707" s="42"/>
      <c r="G1707" s="43">
        <v>824.14</v>
      </c>
      <c r="H1707" s="44">
        <f>IF(ISNUMBER(F1707),(E1707*(1+(F1707/100))*G1707),G1707*E1707)</f>
        <v>2472.42</v>
      </c>
      <c r="I1707" s="45" t="str">
        <f t="shared" si="648"/>
        <v/>
      </c>
      <c r="J1707" s="45" t="str">
        <f t="shared" si="649"/>
        <v/>
      </c>
      <c r="K1707" s="35"/>
      <c r="L1707" s="45" t="str">
        <f t="shared" si="650"/>
        <v/>
      </c>
      <c r="M1707" s="45" t="str">
        <f t="shared" si="651"/>
        <v/>
      </c>
      <c r="N1707" s="46">
        <f>IF(A1707="ZMP",E1707*(1+(F1707/100)),#REF!)</f>
        <v>3</v>
      </c>
      <c r="O1707" s="45" t="str">
        <f t="shared" si="652"/>
        <v/>
      </c>
    </row>
    <row r="1708" spans="1:15" ht="12.75" outlineLevel="2" x14ac:dyDescent="0.2">
      <c r="A1708" s="84" t="s">
        <v>202</v>
      </c>
      <c r="B1708" s="85" t="s">
        <v>203</v>
      </c>
      <c r="C1708" s="85" t="s">
        <v>204</v>
      </c>
      <c r="D1708" s="86" t="s">
        <v>205</v>
      </c>
      <c r="E1708" s="87">
        <v>0.26</v>
      </c>
      <c r="F1708" s="88"/>
      <c r="G1708" s="89">
        <v>720</v>
      </c>
      <c r="H1708" s="90">
        <f>IF(ISNUMBER(F1708),(E1708*(1+(F1708/100))*G1708),G1708*E1708)*N1707</f>
        <v>561.6</v>
      </c>
      <c r="I1708" s="91">
        <f t="shared" si="648"/>
        <v>561.6</v>
      </c>
      <c r="J1708" s="91" t="str">
        <f t="shared" si="649"/>
        <v/>
      </c>
      <c r="K1708" s="35"/>
      <c r="L1708" s="91" t="str">
        <f t="shared" si="650"/>
        <v/>
      </c>
      <c r="M1708" s="91" t="str">
        <f t="shared" si="651"/>
        <v/>
      </c>
      <c r="N1708" s="83">
        <f>IF(A1708="ZMP",E1708*(1+(F1708/100)),N1707)</f>
        <v>3</v>
      </c>
      <c r="O1708" s="91" t="str">
        <f t="shared" si="652"/>
        <v/>
      </c>
    </row>
    <row r="1709" spans="1:15" ht="12.75" outlineLevel="2" x14ac:dyDescent="0.2">
      <c r="A1709" s="84" t="s">
        <v>228</v>
      </c>
      <c r="B1709" s="85" t="s">
        <v>1615</v>
      </c>
      <c r="C1709" s="85" t="s">
        <v>1616</v>
      </c>
      <c r="D1709" s="86" t="s">
        <v>111</v>
      </c>
      <c r="E1709" s="87">
        <v>1</v>
      </c>
      <c r="F1709" s="88"/>
      <c r="G1709" s="89">
        <v>368.14</v>
      </c>
      <c r="H1709" s="90">
        <f>IF(ISNUMBER(F1709),(E1709*(1+(F1709/100))*G1709),G1709*E1709)*N1708</f>
        <v>1104.42</v>
      </c>
      <c r="I1709" s="91" t="str">
        <f t="shared" si="648"/>
        <v/>
      </c>
      <c r="J1709" s="91" t="str">
        <f t="shared" si="649"/>
        <v/>
      </c>
      <c r="K1709" s="35"/>
      <c r="L1709" s="91" t="str">
        <f t="shared" si="650"/>
        <v/>
      </c>
      <c r="M1709" s="91">
        <f t="shared" si="651"/>
        <v>1104.42</v>
      </c>
      <c r="N1709" s="83">
        <f>IF(A1709="ZMP",E1709*(1+(F1709/100)),N1708)</f>
        <v>3</v>
      </c>
      <c r="O1709" s="91" t="str">
        <f t="shared" si="652"/>
        <v/>
      </c>
    </row>
    <row r="1710" spans="1:15" ht="12.75" outlineLevel="2" x14ac:dyDescent="0.2">
      <c r="A1710" s="84" t="s">
        <v>228</v>
      </c>
      <c r="B1710" s="85" t="s">
        <v>1617</v>
      </c>
      <c r="C1710" s="85" t="s">
        <v>1618</v>
      </c>
      <c r="D1710" s="86" t="s">
        <v>111</v>
      </c>
      <c r="E1710" s="87">
        <v>0.33300000000000002</v>
      </c>
      <c r="F1710" s="88"/>
      <c r="G1710" s="89">
        <v>807.21</v>
      </c>
      <c r="H1710" s="90">
        <f>IF(ISNUMBER(F1710),(E1710*(1+(F1710/100))*G1710),G1710*E1710)*N1709</f>
        <v>806.4027900000001</v>
      </c>
      <c r="I1710" s="91" t="str">
        <f t="shared" si="648"/>
        <v/>
      </c>
      <c r="J1710" s="91" t="str">
        <f t="shared" si="649"/>
        <v/>
      </c>
      <c r="K1710" s="35"/>
      <c r="L1710" s="91" t="str">
        <f t="shared" si="650"/>
        <v/>
      </c>
      <c r="M1710" s="91">
        <f t="shared" si="651"/>
        <v>806.4027900000001</v>
      </c>
      <c r="N1710" s="83">
        <f>IF(A1710="ZMP",E1710*(1+(F1710/100)),N1709)</f>
        <v>3</v>
      </c>
      <c r="O1710" s="91" t="str">
        <f t="shared" si="652"/>
        <v/>
      </c>
    </row>
    <row r="1711" spans="1:15" ht="12.75" outlineLevel="2" x14ac:dyDescent="0.2">
      <c r="A1711" s="47"/>
      <c r="B1711" s="48"/>
      <c r="C1711" s="48"/>
      <c r="D1711" s="49"/>
      <c r="E1711" s="50"/>
      <c r="F1711" s="51"/>
      <c r="G1711" s="52"/>
      <c r="H1711" s="53"/>
      <c r="I1711" s="54"/>
      <c r="J1711" s="54"/>
      <c r="K1711" s="35"/>
      <c r="L1711" s="54"/>
      <c r="M1711" s="54"/>
      <c r="N1711" s="54"/>
      <c r="O1711" s="54"/>
    </row>
    <row r="1712" spans="1:15" ht="12.75" x14ac:dyDescent="0.2">
      <c r="A1712" s="27" t="s">
        <v>8031</v>
      </c>
      <c r="B1712" s="28" t="s">
        <v>8314</v>
      </c>
      <c r="C1712" s="29" t="s">
        <v>8315</v>
      </c>
      <c r="D1712" s="30" t="s">
        <v>666</v>
      </c>
      <c r="E1712" s="31">
        <v>1</v>
      </c>
      <c r="F1712" s="32"/>
      <c r="G1712" s="33">
        <v>1636.08</v>
      </c>
      <c r="H1712" s="34">
        <f>G1712</f>
        <v>1636.08</v>
      </c>
      <c r="I1712" s="35">
        <f>SUM(I1713:I1718)</f>
        <v>421.20000000000005</v>
      </c>
      <c r="J1712" s="35">
        <f>SUM(J1713:J1718)</f>
        <v>0</v>
      </c>
      <c r="K1712" s="35">
        <f t="shared" si="642"/>
        <v>421.20000000000005</v>
      </c>
      <c r="L1712" s="35">
        <f>SUM(L1713:L1718)</f>
        <v>0</v>
      </c>
      <c r="M1712" s="35">
        <f>SUM(M1713:M1718)</f>
        <v>1214.8800000000001</v>
      </c>
      <c r="N1712" s="35"/>
      <c r="O1712" s="35">
        <f>SUM(O1713:O1718)</f>
        <v>0</v>
      </c>
    </row>
    <row r="1713" spans="1:15" ht="12.75" outlineLevel="1" collapsed="1" x14ac:dyDescent="0.2">
      <c r="A1713" s="38" t="s">
        <v>198</v>
      </c>
      <c r="B1713" s="39" t="s">
        <v>1611</v>
      </c>
      <c r="C1713" s="39" t="s">
        <v>1612</v>
      </c>
      <c r="D1713" s="40" t="s">
        <v>253</v>
      </c>
      <c r="E1713" s="41">
        <v>3</v>
      </c>
      <c r="F1713" s="42"/>
      <c r="G1713" s="43">
        <v>36.82</v>
      </c>
      <c r="H1713" s="44">
        <f>IF(ISNUMBER(F1713),(E1713*(1+(F1713/100))*G1713),G1713*E1713)</f>
        <v>110.46000000000001</v>
      </c>
      <c r="I1713" s="45" t="str">
        <f>IF(OR(A1713="PM",A1713="PZ",A1713="PP"),H1713,"")</f>
        <v/>
      </c>
      <c r="J1713" s="45" t="str">
        <f>IF(A1713="S",H1713,"")</f>
        <v/>
      </c>
      <c r="K1713" s="35"/>
      <c r="L1713" s="45" t="str">
        <f>IF(A1713="M06",H1713,"")</f>
        <v/>
      </c>
      <c r="M1713" s="45" t="str">
        <f>IF(OR(A1713="M02",A1713="M25",A1713="M01s"),H1713,"")</f>
        <v/>
      </c>
      <c r="N1713" s="46">
        <f>IF(A1713="ZMP",E1713*(1+(F1713/100)),#REF!)</f>
        <v>3</v>
      </c>
      <c r="O1713" s="45" t="str">
        <f>IF(A1713="M01e",H1713,"")</f>
        <v/>
      </c>
    </row>
    <row r="1714" spans="1:15" ht="12.75" outlineLevel="2" x14ac:dyDescent="0.2">
      <c r="A1714" s="84" t="s">
        <v>228</v>
      </c>
      <c r="B1714" s="85" t="s">
        <v>1607</v>
      </c>
      <c r="C1714" s="85" t="s">
        <v>1608</v>
      </c>
      <c r="D1714" s="86" t="s">
        <v>111</v>
      </c>
      <c r="E1714" s="87">
        <v>1</v>
      </c>
      <c r="F1714" s="88"/>
      <c r="G1714" s="89">
        <v>36.82</v>
      </c>
      <c r="H1714" s="90">
        <f>IF(ISNUMBER(F1714),(E1714*(1+(F1714/100))*G1714),G1714*E1714)*N1713</f>
        <v>110.46000000000001</v>
      </c>
      <c r="I1714" s="91" t="str">
        <f>IF(OR(A1714="PM",A1714="PZ",A1714="PP"),H1714,"")</f>
        <v/>
      </c>
      <c r="J1714" s="91" t="str">
        <f>IF(A1714="S",H1714,"")</f>
        <v/>
      </c>
      <c r="K1714" s="35"/>
      <c r="L1714" s="91" t="str">
        <f>IF(A1714="M06",H1714,"")</f>
        <v/>
      </c>
      <c r="M1714" s="91">
        <f>IF(OR(A1714="M02",A1714="M25",A1714="M01s"),H1714,"")</f>
        <v>110.46000000000001</v>
      </c>
      <c r="N1714" s="83">
        <f>IF(A1714="ZMP",E1714*(1+(F1714/100)),N1713)</f>
        <v>3</v>
      </c>
      <c r="O1714" s="91" t="str">
        <f>IF(A1714="M01e",H1714,"")</f>
        <v/>
      </c>
    </row>
    <row r="1715" spans="1:15" ht="12.75" outlineLevel="1" x14ac:dyDescent="0.2">
      <c r="A1715" s="38" t="s">
        <v>198</v>
      </c>
      <c r="B1715" s="39" t="s">
        <v>1619</v>
      </c>
      <c r="C1715" s="39" t="s">
        <v>1620</v>
      </c>
      <c r="D1715" s="40" t="s">
        <v>253</v>
      </c>
      <c r="E1715" s="41">
        <v>3</v>
      </c>
      <c r="F1715" s="42"/>
      <c r="G1715" s="43">
        <v>508.54</v>
      </c>
      <c r="H1715" s="44">
        <f>IF(ISNUMBER(F1715),(E1715*(1+(F1715/100))*G1715),G1715*E1715)</f>
        <v>1525.6200000000001</v>
      </c>
      <c r="I1715" s="45" t="str">
        <f>IF(OR(A1715="PM",A1715="PZ",A1715="PP"),H1715,"")</f>
        <v/>
      </c>
      <c r="J1715" s="45" t="str">
        <f>IF(A1715="S",H1715,"")</f>
        <v/>
      </c>
      <c r="K1715" s="35"/>
      <c r="L1715" s="45" t="str">
        <f>IF(A1715="M06",H1715,"")</f>
        <v/>
      </c>
      <c r="M1715" s="45" t="str">
        <f>IF(OR(A1715="M02",A1715="M25",A1715="M01s"),H1715,"")</f>
        <v/>
      </c>
      <c r="N1715" s="46">
        <f>IF(A1715="ZMP",E1715*(1+(F1715/100)),#REF!)</f>
        <v>3</v>
      </c>
      <c r="O1715" s="45" t="str">
        <f>IF(A1715="M01e",H1715,"")</f>
        <v/>
      </c>
    </row>
    <row r="1716" spans="1:15" ht="12.75" outlineLevel="2" x14ac:dyDescent="0.2">
      <c r="A1716" s="84" t="s">
        <v>202</v>
      </c>
      <c r="B1716" s="85" t="s">
        <v>203</v>
      </c>
      <c r="C1716" s="85" t="s">
        <v>204</v>
      </c>
      <c r="D1716" s="86" t="s">
        <v>205</v>
      </c>
      <c r="E1716" s="87">
        <v>0.19500000000000001</v>
      </c>
      <c r="F1716" s="88"/>
      <c r="G1716" s="89">
        <v>720</v>
      </c>
      <c r="H1716" s="90">
        <f>IF(ISNUMBER(F1716),(E1716*(1+(F1716/100))*G1716),G1716*E1716)*N1715</f>
        <v>421.20000000000005</v>
      </c>
      <c r="I1716" s="91">
        <f>IF(OR(A1716="PM",A1716="PZ",A1716="PP"),H1716,"")</f>
        <v>421.20000000000005</v>
      </c>
      <c r="J1716" s="91" t="str">
        <f>IF(A1716="S",H1716,"")</f>
        <v/>
      </c>
      <c r="K1716" s="35"/>
      <c r="L1716" s="91" t="str">
        <f>IF(A1716="M06",H1716,"")</f>
        <v/>
      </c>
      <c r="M1716" s="91" t="str">
        <f>IF(OR(A1716="M02",A1716="M25",A1716="M01s"),H1716,"")</f>
        <v/>
      </c>
      <c r="N1716" s="83">
        <f>IF(A1716="ZMP",E1716*(1+(F1716/100)),N1715)</f>
        <v>3</v>
      </c>
      <c r="O1716" s="91" t="str">
        <f>IF(A1716="M01e",H1716,"")</f>
        <v/>
      </c>
    </row>
    <row r="1717" spans="1:15" ht="12.75" outlineLevel="2" x14ac:dyDescent="0.2">
      <c r="A1717" s="84" t="s">
        <v>228</v>
      </c>
      <c r="B1717" s="85" t="s">
        <v>1615</v>
      </c>
      <c r="C1717" s="85" t="s">
        <v>1616</v>
      </c>
      <c r="D1717" s="86" t="s">
        <v>111</v>
      </c>
      <c r="E1717" s="87">
        <v>1</v>
      </c>
      <c r="F1717" s="88"/>
      <c r="G1717" s="89">
        <v>368.14</v>
      </c>
      <c r="H1717" s="90">
        <f>IF(ISNUMBER(F1717),(E1717*(1+(F1717/100))*G1717),G1717*E1717)*N1716</f>
        <v>1104.42</v>
      </c>
      <c r="I1717" s="91" t="str">
        <f>IF(OR(A1717="PM",A1717="PZ",A1717="PP"),H1717,"")</f>
        <v/>
      </c>
      <c r="J1717" s="91" t="str">
        <f>IF(A1717="S",H1717,"")</f>
        <v/>
      </c>
      <c r="K1717" s="35"/>
      <c r="L1717" s="91" t="str">
        <f>IF(A1717="M06",H1717,"")</f>
        <v/>
      </c>
      <c r="M1717" s="91">
        <f>IF(OR(A1717="M02",A1717="M25",A1717="M01s"),H1717,"")</f>
        <v>1104.42</v>
      </c>
      <c r="N1717" s="83">
        <f>IF(A1717="ZMP",E1717*(1+(F1717/100)),N1716)</f>
        <v>3</v>
      </c>
      <c r="O1717" s="91" t="str">
        <f>IF(A1717="M01e",H1717,"")</f>
        <v/>
      </c>
    </row>
    <row r="1718" spans="1:15" ht="12.75" outlineLevel="2" x14ac:dyDescent="0.2">
      <c r="A1718" s="47"/>
      <c r="B1718" s="48"/>
      <c r="C1718" s="48"/>
      <c r="D1718" s="49"/>
      <c r="E1718" s="50"/>
      <c r="F1718" s="51"/>
      <c r="G1718" s="52"/>
      <c r="H1718" s="53"/>
      <c r="I1718" s="54"/>
      <c r="J1718" s="54"/>
      <c r="K1718" s="35"/>
      <c r="L1718" s="54"/>
      <c r="M1718" s="54"/>
      <c r="N1718" s="54"/>
      <c r="O1718" s="54"/>
    </row>
    <row r="1719" spans="1:15" ht="12.75" x14ac:dyDescent="0.2">
      <c r="A1719" s="27" t="s">
        <v>8031</v>
      </c>
      <c r="B1719" s="28" t="s">
        <v>8316</v>
      </c>
      <c r="C1719" s="29" t="s">
        <v>1622</v>
      </c>
      <c r="D1719" s="30" t="s">
        <v>666</v>
      </c>
      <c r="E1719" s="31">
        <v>1</v>
      </c>
      <c r="F1719" s="32"/>
      <c r="G1719" s="33">
        <v>969.81</v>
      </c>
      <c r="H1719" s="34">
        <f>G1719</f>
        <v>969.81</v>
      </c>
      <c r="I1719" s="35">
        <f>SUM(I1720:I1723)</f>
        <v>421.20000000000005</v>
      </c>
      <c r="J1719" s="35">
        <f>SUM(J1720:J1723)</f>
        <v>0</v>
      </c>
      <c r="K1719" s="35">
        <f t="shared" si="642"/>
        <v>421.20000000000005</v>
      </c>
      <c r="L1719" s="35">
        <f>SUM(L1720:L1723)</f>
        <v>0</v>
      </c>
      <c r="M1719" s="35">
        <f>SUM(M1720:M1723)</f>
        <v>548.61</v>
      </c>
      <c r="N1719" s="35"/>
      <c r="O1719" s="35">
        <f>SUM(O1720:O1723)</f>
        <v>0</v>
      </c>
    </row>
    <row r="1720" spans="1:15" ht="12.75" outlineLevel="1" collapsed="1" x14ac:dyDescent="0.2">
      <c r="A1720" s="38" t="s">
        <v>198</v>
      </c>
      <c r="B1720" s="39" t="s">
        <v>1621</v>
      </c>
      <c r="C1720" s="39" t="s">
        <v>1622</v>
      </c>
      <c r="D1720" s="40" t="s">
        <v>253</v>
      </c>
      <c r="E1720" s="41">
        <v>3</v>
      </c>
      <c r="F1720" s="42"/>
      <c r="G1720" s="43">
        <v>323.27</v>
      </c>
      <c r="H1720" s="44">
        <f>IF(ISNUMBER(F1720),(E1720*(1+(F1720/100))*G1720),G1720*E1720)</f>
        <v>969.81</v>
      </c>
      <c r="I1720" s="45" t="str">
        <f>IF(OR(A1720="PM",A1720="PZ",A1720="PP"),H1720,"")</f>
        <v/>
      </c>
      <c r="J1720" s="45" t="str">
        <f>IF(A1720="S",H1720,"")</f>
        <v/>
      </c>
      <c r="K1720" s="35"/>
      <c r="L1720" s="45" t="str">
        <f>IF(A1720="M06",H1720,"")</f>
        <v/>
      </c>
      <c r="M1720" s="45" t="str">
        <f>IF(OR(A1720="M02",A1720="M25",A1720="M01s"),H1720,"")</f>
        <v/>
      </c>
      <c r="N1720" s="46">
        <f>IF(A1720="ZMP",E1720*(1+(F1720/100)),#REF!)</f>
        <v>3</v>
      </c>
      <c r="O1720" s="45" t="str">
        <f>IF(A1720="M01e",H1720,"")</f>
        <v/>
      </c>
    </row>
    <row r="1721" spans="1:15" ht="12.75" outlineLevel="2" x14ac:dyDescent="0.2">
      <c r="A1721" s="84" t="s">
        <v>202</v>
      </c>
      <c r="B1721" s="85" t="s">
        <v>203</v>
      </c>
      <c r="C1721" s="85" t="s">
        <v>204</v>
      </c>
      <c r="D1721" s="86" t="s">
        <v>205</v>
      </c>
      <c r="E1721" s="87">
        <v>0.19500000000000001</v>
      </c>
      <c r="F1721" s="88"/>
      <c r="G1721" s="89">
        <v>720</v>
      </c>
      <c r="H1721" s="90">
        <f>IF(ISNUMBER(F1721),(E1721*(1+(F1721/100))*G1721),G1721*E1721)*N1720</f>
        <v>421.20000000000005</v>
      </c>
      <c r="I1721" s="91">
        <f>IF(OR(A1721="PM",A1721="PZ",A1721="PP"),H1721,"")</f>
        <v>421.20000000000005</v>
      </c>
      <c r="J1721" s="91" t="str">
        <f>IF(A1721="S",H1721,"")</f>
        <v/>
      </c>
      <c r="K1721" s="35"/>
      <c r="L1721" s="91" t="str">
        <f>IF(A1721="M06",H1721,"")</f>
        <v/>
      </c>
      <c r="M1721" s="91" t="str">
        <f>IF(OR(A1721="M02",A1721="M25",A1721="M01s"),H1721,"")</f>
        <v/>
      </c>
      <c r="N1721" s="83">
        <f>IF(A1721="ZMP",E1721*(1+(F1721/100)),N1720)</f>
        <v>3</v>
      </c>
      <c r="O1721" s="91" t="str">
        <f>IF(A1721="M01e",H1721,"")</f>
        <v/>
      </c>
    </row>
    <row r="1722" spans="1:15" ht="12.75" outlineLevel="2" x14ac:dyDescent="0.2">
      <c r="A1722" s="84" t="s">
        <v>228</v>
      </c>
      <c r="B1722" s="85" t="s">
        <v>1560</v>
      </c>
      <c r="C1722" s="85" t="s">
        <v>1561</v>
      </c>
      <c r="D1722" s="86" t="s">
        <v>111</v>
      </c>
      <c r="E1722" s="87">
        <v>1</v>
      </c>
      <c r="F1722" s="88"/>
      <c r="G1722" s="89">
        <v>182.87</v>
      </c>
      <c r="H1722" s="90">
        <f>IF(ISNUMBER(F1722),(E1722*(1+(F1722/100))*G1722),G1722*E1722)*N1721</f>
        <v>548.61</v>
      </c>
      <c r="I1722" s="91" t="str">
        <f>IF(OR(A1722="PM",A1722="PZ",A1722="PP"),H1722,"")</f>
        <v/>
      </c>
      <c r="J1722" s="91" t="str">
        <f>IF(A1722="S",H1722,"")</f>
        <v/>
      </c>
      <c r="K1722" s="35"/>
      <c r="L1722" s="91" t="str">
        <f>IF(A1722="M06",H1722,"")</f>
        <v/>
      </c>
      <c r="M1722" s="91">
        <f>IF(OR(A1722="M02",A1722="M25",A1722="M01s"),H1722,"")</f>
        <v>548.61</v>
      </c>
      <c r="N1722" s="83">
        <f>IF(A1722="ZMP",E1722*(1+(F1722/100)),N1721)</f>
        <v>3</v>
      </c>
      <c r="O1722" s="91" t="str">
        <f>IF(A1722="M01e",H1722,"")</f>
        <v/>
      </c>
    </row>
    <row r="1723" spans="1:15" ht="12.75" outlineLevel="2" x14ac:dyDescent="0.2">
      <c r="A1723" s="47"/>
      <c r="B1723" s="48"/>
      <c r="C1723" s="48"/>
      <c r="D1723" s="49"/>
      <c r="E1723" s="50"/>
      <c r="F1723" s="51"/>
      <c r="G1723" s="52"/>
      <c r="H1723" s="53"/>
      <c r="I1723" s="54"/>
      <c r="J1723" s="54"/>
      <c r="K1723" s="35"/>
      <c r="L1723" s="54"/>
      <c r="M1723" s="54"/>
      <c r="N1723" s="54"/>
      <c r="O1723" s="54"/>
    </row>
    <row r="1724" spans="1:15" ht="12.75" x14ac:dyDescent="0.2">
      <c r="A1724" s="27" t="s">
        <v>8031</v>
      </c>
      <c r="B1724" s="28" t="s">
        <v>8317</v>
      </c>
      <c r="C1724" s="29" t="s">
        <v>8318</v>
      </c>
      <c r="D1724" s="30" t="s">
        <v>666</v>
      </c>
      <c r="E1724" s="31">
        <v>1</v>
      </c>
      <c r="F1724" s="32"/>
      <c r="G1724" s="33">
        <v>2509.04</v>
      </c>
      <c r="H1724" s="34">
        <f>G1724</f>
        <v>2509.04</v>
      </c>
      <c r="I1724" s="35">
        <f>SUM(I1725:I1747)</f>
        <v>496.08000000000004</v>
      </c>
      <c r="J1724" s="35">
        <f>SUM(J1725:J1747)</f>
        <v>31.16</v>
      </c>
      <c r="K1724" s="35">
        <f t="shared" si="642"/>
        <v>527.24</v>
      </c>
      <c r="L1724" s="35">
        <f>SUM(L1725:L1747)</f>
        <v>1316</v>
      </c>
      <c r="M1724" s="35">
        <f>SUM(M1725:M1747)</f>
        <v>665.79999999999984</v>
      </c>
      <c r="N1724" s="35"/>
      <c r="O1724" s="35">
        <f>SUM(O1725:O1747)</f>
        <v>0</v>
      </c>
    </row>
    <row r="1725" spans="1:15" ht="12.75" outlineLevel="1" collapsed="1" x14ac:dyDescent="0.2">
      <c r="A1725" s="38" t="s">
        <v>198</v>
      </c>
      <c r="B1725" s="39" t="s">
        <v>824</v>
      </c>
      <c r="C1725" s="39" t="s">
        <v>825</v>
      </c>
      <c r="D1725" s="40" t="s">
        <v>253</v>
      </c>
      <c r="E1725" s="41">
        <v>1</v>
      </c>
      <c r="F1725" s="42"/>
      <c r="G1725" s="43">
        <v>1606.76</v>
      </c>
      <c r="H1725" s="44">
        <f>IF(ISNUMBER(F1725),(E1725*(1+(F1725/100))*G1725),G1725*E1725)</f>
        <v>1606.76</v>
      </c>
      <c r="I1725" s="45" t="str">
        <f t="shared" ref="I1725:I1746" si="653">IF(OR(A1725="PM",A1725="PZ",A1725="PP"),H1725,"")</f>
        <v/>
      </c>
      <c r="J1725" s="45" t="str">
        <f t="shared" ref="J1725:J1746" si="654">IF(A1725="S",H1725,"")</f>
        <v/>
      </c>
      <c r="K1725" s="35"/>
      <c r="L1725" s="45" t="str">
        <f t="shared" ref="L1725:L1746" si="655">IF(A1725="M06",H1725,"")</f>
        <v/>
      </c>
      <c r="M1725" s="45" t="str">
        <f t="shared" ref="M1725:M1746" si="656">IF(OR(A1725="M02",A1725="M25",A1725="M01s"),H1725,"")</f>
        <v/>
      </c>
      <c r="N1725" s="46">
        <f>IF(A1725="ZMP",E1725*(1+(F1725/100)),#REF!)</f>
        <v>1</v>
      </c>
      <c r="O1725" s="45" t="str">
        <f t="shared" ref="O1725:O1746" si="657">IF(A1725="M01e",H1725,"")</f>
        <v/>
      </c>
    </row>
    <row r="1726" spans="1:15" ht="12.75" outlineLevel="2" x14ac:dyDescent="0.2">
      <c r="A1726" s="84" t="s">
        <v>202</v>
      </c>
      <c r="B1726" s="85" t="s">
        <v>203</v>
      </c>
      <c r="C1726" s="85" t="s">
        <v>204</v>
      </c>
      <c r="D1726" s="86" t="s">
        <v>205</v>
      </c>
      <c r="E1726" s="87">
        <v>0.36899999999999999</v>
      </c>
      <c r="F1726" s="88"/>
      <c r="G1726" s="89">
        <v>720</v>
      </c>
      <c r="H1726" s="90">
        <f>IF(ISNUMBER(F1726),(E1726*(1+(F1726/100))*G1726),G1726*E1726)*N1725</f>
        <v>265.68</v>
      </c>
      <c r="I1726" s="91">
        <f t="shared" si="653"/>
        <v>265.68</v>
      </c>
      <c r="J1726" s="91" t="str">
        <f t="shared" si="654"/>
        <v/>
      </c>
      <c r="K1726" s="35"/>
      <c r="L1726" s="91" t="str">
        <f t="shared" si="655"/>
        <v/>
      </c>
      <c r="M1726" s="91" t="str">
        <f t="shared" si="656"/>
        <v/>
      </c>
      <c r="N1726" s="83">
        <f>IF(A1726="ZMP",E1726*(1+(F1726/100)),N1725)</f>
        <v>1</v>
      </c>
      <c r="O1726" s="91" t="str">
        <f t="shared" si="657"/>
        <v/>
      </c>
    </row>
    <row r="1727" spans="1:15" ht="12.75" outlineLevel="2" x14ac:dyDescent="0.2">
      <c r="A1727" s="84" t="s">
        <v>315</v>
      </c>
      <c r="B1727" s="85" t="s">
        <v>75</v>
      </c>
      <c r="C1727" s="85" t="s">
        <v>76</v>
      </c>
      <c r="D1727" s="86" t="s">
        <v>17</v>
      </c>
      <c r="E1727" s="87">
        <v>3.3000000000000002E-2</v>
      </c>
      <c r="F1727" s="88"/>
      <c r="G1727" s="89">
        <v>760</v>
      </c>
      <c r="H1727" s="90">
        <f>IF(ISNUMBER(F1727),(E1727*(1+(F1727/100))*G1727),G1727*E1727)*N1726</f>
        <v>25.080000000000002</v>
      </c>
      <c r="I1727" s="91" t="str">
        <f t="shared" si="653"/>
        <v/>
      </c>
      <c r="J1727" s="91">
        <f t="shared" si="654"/>
        <v>25.080000000000002</v>
      </c>
      <c r="K1727" s="35"/>
      <c r="L1727" s="91" t="str">
        <f t="shared" si="655"/>
        <v/>
      </c>
      <c r="M1727" s="91" t="str">
        <f t="shared" si="656"/>
        <v/>
      </c>
      <c r="N1727" s="83">
        <f>IF(A1727="ZMP",E1727*(1+(F1727/100)),N1726)</f>
        <v>1</v>
      </c>
      <c r="O1727" s="91" t="str">
        <f t="shared" si="657"/>
        <v/>
      </c>
    </row>
    <row r="1728" spans="1:15" ht="12.75" outlineLevel="2" x14ac:dyDescent="0.2">
      <c r="A1728" s="84" t="s">
        <v>206</v>
      </c>
      <c r="B1728" s="85" t="s">
        <v>826</v>
      </c>
      <c r="C1728" s="85" t="s">
        <v>827</v>
      </c>
      <c r="D1728" s="86" t="s">
        <v>111</v>
      </c>
      <c r="E1728" s="87">
        <v>1</v>
      </c>
      <c r="F1728" s="88"/>
      <c r="G1728" s="89">
        <v>1316</v>
      </c>
      <c r="H1728" s="90">
        <f>IF(ISNUMBER(F1728),(E1728*(1+(F1728/100))*G1728),G1728*E1728)*N1727</f>
        <v>1316</v>
      </c>
      <c r="I1728" s="91" t="str">
        <f t="shared" si="653"/>
        <v/>
      </c>
      <c r="J1728" s="91" t="str">
        <f t="shared" si="654"/>
        <v/>
      </c>
      <c r="K1728" s="35"/>
      <c r="L1728" s="91">
        <f t="shared" si="655"/>
        <v>1316</v>
      </c>
      <c r="M1728" s="91" t="str">
        <f t="shared" si="656"/>
        <v/>
      </c>
      <c r="N1728" s="83">
        <f>IF(A1728="ZMP",E1728*(1+(F1728/100)),N1727)</f>
        <v>1</v>
      </c>
      <c r="O1728" s="91" t="str">
        <f t="shared" si="657"/>
        <v/>
      </c>
    </row>
    <row r="1729" spans="1:15" ht="12.75" outlineLevel="1" x14ac:dyDescent="0.2">
      <c r="A1729" s="38" t="s">
        <v>198</v>
      </c>
      <c r="B1729" s="39" t="s">
        <v>948</v>
      </c>
      <c r="C1729" s="39" t="s">
        <v>949</v>
      </c>
      <c r="D1729" s="40" t="s">
        <v>253</v>
      </c>
      <c r="E1729" s="41">
        <v>3</v>
      </c>
      <c r="F1729" s="42"/>
      <c r="G1729" s="43">
        <v>227.14</v>
      </c>
      <c r="H1729" s="44">
        <f>IF(ISNUMBER(F1729),(E1729*(1+(F1729/100))*G1729),G1729*E1729)</f>
        <v>681.42</v>
      </c>
      <c r="I1729" s="45" t="str">
        <f t="shared" si="653"/>
        <v/>
      </c>
      <c r="J1729" s="45" t="str">
        <f t="shared" si="654"/>
        <v/>
      </c>
      <c r="K1729" s="35"/>
      <c r="L1729" s="45" t="str">
        <f t="shared" si="655"/>
        <v/>
      </c>
      <c r="M1729" s="45" t="str">
        <f t="shared" si="656"/>
        <v/>
      </c>
      <c r="N1729" s="46">
        <f>IF(A1729="ZMP",E1729*(1+(F1729/100)),#REF!)</f>
        <v>3</v>
      </c>
      <c r="O1729" s="45" t="str">
        <f t="shared" si="657"/>
        <v/>
      </c>
    </row>
    <row r="1730" spans="1:15" ht="12.75" outlineLevel="2" x14ac:dyDescent="0.2">
      <c r="A1730" s="84" t="s">
        <v>202</v>
      </c>
      <c r="B1730" s="85" t="s">
        <v>203</v>
      </c>
      <c r="C1730" s="85" t="s">
        <v>204</v>
      </c>
      <c r="D1730" s="86" t="s">
        <v>205</v>
      </c>
      <c r="E1730" s="87">
        <v>0.08</v>
      </c>
      <c r="F1730" s="88"/>
      <c r="G1730" s="89">
        <v>720</v>
      </c>
      <c r="H1730" s="90">
        <f t="shared" ref="H1730:H1737" si="658">IF(ISNUMBER(F1730),(E1730*(1+(F1730/100))*G1730),G1730*E1730)*N1729</f>
        <v>172.8</v>
      </c>
      <c r="I1730" s="91">
        <f t="shared" si="653"/>
        <v>172.8</v>
      </c>
      <c r="J1730" s="91" t="str">
        <f t="shared" si="654"/>
        <v/>
      </c>
      <c r="K1730" s="35"/>
      <c r="L1730" s="91" t="str">
        <f t="shared" si="655"/>
        <v/>
      </c>
      <c r="M1730" s="91" t="str">
        <f t="shared" si="656"/>
        <v/>
      </c>
      <c r="N1730" s="83">
        <f t="shared" ref="N1730:N1737" si="659">IF(A1730="ZMP",E1730*(1+(F1730/100)),N1729)</f>
        <v>3</v>
      </c>
      <c r="O1730" s="91" t="str">
        <f t="shared" si="657"/>
        <v/>
      </c>
    </row>
    <row r="1731" spans="1:15" ht="12.75" outlineLevel="2" x14ac:dyDescent="0.2">
      <c r="A1731" s="84" t="s">
        <v>315</v>
      </c>
      <c r="B1731" s="85" t="s">
        <v>75</v>
      </c>
      <c r="C1731" s="85" t="s">
        <v>76</v>
      </c>
      <c r="D1731" s="86" t="s">
        <v>17</v>
      </c>
      <c r="E1731" s="87">
        <v>2E-3</v>
      </c>
      <c r="F1731" s="88"/>
      <c r="G1731" s="89">
        <v>760</v>
      </c>
      <c r="H1731" s="90">
        <f t="shared" si="658"/>
        <v>4.5600000000000005</v>
      </c>
      <c r="I1731" s="91" t="str">
        <f t="shared" si="653"/>
        <v/>
      </c>
      <c r="J1731" s="91">
        <f t="shared" si="654"/>
        <v>4.5600000000000005</v>
      </c>
      <c r="K1731" s="35"/>
      <c r="L1731" s="91" t="str">
        <f t="shared" si="655"/>
        <v/>
      </c>
      <c r="M1731" s="91" t="str">
        <f t="shared" si="656"/>
        <v/>
      </c>
      <c r="N1731" s="83">
        <f t="shared" si="659"/>
        <v>3</v>
      </c>
      <c r="O1731" s="91" t="str">
        <f t="shared" si="657"/>
        <v/>
      </c>
    </row>
    <row r="1732" spans="1:15" ht="12.75" outlineLevel="2" x14ac:dyDescent="0.2">
      <c r="A1732" s="84" t="s">
        <v>228</v>
      </c>
      <c r="B1732" s="85" t="s">
        <v>884</v>
      </c>
      <c r="C1732" s="85" t="s">
        <v>885</v>
      </c>
      <c r="D1732" s="86" t="s">
        <v>111</v>
      </c>
      <c r="E1732" s="87">
        <v>1</v>
      </c>
      <c r="F1732" s="88"/>
      <c r="G1732" s="89">
        <v>4.12</v>
      </c>
      <c r="H1732" s="90">
        <f t="shared" si="658"/>
        <v>12.36</v>
      </c>
      <c r="I1732" s="91" t="str">
        <f t="shared" si="653"/>
        <v/>
      </c>
      <c r="J1732" s="91" t="str">
        <f t="shared" si="654"/>
        <v/>
      </c>
      <c r="K1732" s="35"/>
      <c r="L1732" s="91" t="str">
        <f t="shared" si="655"/>
        <v/>
      </c>
      <c r="M1732" s="91">
        <f t="shared" si="656"/>
        <v>12.36</v>
      </c>
      <c r="N1732" s="83">
        <f t="shared" si="659"/>
        <v>3</v>
      </c>
      <c r="O1732" s="91" t="str">
        <f t="shared" si="657"/>
        <v/>
      </c>
    </row>
    <row r="1733" spans="1:15" ht="12.75" outlineLevel="2" x14ac:dyDescent="0.2">
      <c r="A1733" s="84" t="s">
        <v>228</v>
      </c>
      <c r="B1733" s="85" t="s">
        <v>886</v>
      </c>
      <c r="C1733" s="85" t="s">
        <v>887</v>
      </c>
      <c r="D1733" s="86" t="s">
        <v>111</v>
      </c>
      <c r="E1733" s="87">
        <v>1</v>
      </c>
      <c r="F1733" s="88"/>
      <c r="G1733" s="89">
        <v>1.87</v>
      </c>
      <c r="H1733" s="90">
        <f t="shared" si="658"/>
        <v>5.61</v>
      </c>
      <c r="I1733" s="91" t="str">
        <f t="shared" si="653"/>
        <v/>
      </c>
      <c r="J1733" s="91" t="str">
        <f t="shared" si="654"/>
        <v/>
      </c>
      <c r="K1733" s="35"/>
      <c r="L1733" s="91" t="str">
        <f t="shared" si="655"/>
        <v/>
      </c>
      <c r="M1733" s="91">
        <f t="shared" si="656"/>
        <v>5.61</v>
      </c>
      <c r="N1733" s="83">
        <f t="shared" si="659"/>
        <v>3</v>
      </c>
      <c r="O1733" s="91" t="str">
        <f t="shared" si="657"/>
        <v/>
      </c>
    </row>
    <row r="1734" spans="1:15" ht="12.75" outlineLevel="2" x14ac:dyDescent="0.2">
      <c r="A1734" s="84" t="s">
        <v>228</v>
      </c>
      <c r="B1734" s="85" t="s">
        <v>577</v>
      </c>
      <c r="C1734" s="85" t="s">
        <v>578</v>
      </c>
      <c r="D1734" s="86" t="s">
        <v>111</v>
      </c>
      <c r="E1734" s="87">
        <v>1</v>
      </c>
      <c r="F1734" s="88"/>
      <c r="G1734" s="89">
        <v>22</v>
      </c>
      <c r="H1734" s="90">
        <f t="shared" si="658"/>
        <v>66</v>
      </c>
      <c r="I1734" s="91" t="str">
        <f t="shared" si="653"/>
        <v/>
      </c>
      <c r="J1734" s="91" t="str">
        <f t="shared" si="654"/>
        <v/>
      </c>
      <c r="K1734" s="35"/>
      <c r="L1734" s="91" t="str">
        <f t="shared" si="655"/>
        <v/>
      </c>
      <c r="M1734" s="91">
        <f t="shared" si="656"/>
        <v>66</v>
      </c>
      <c r="N1734" s="83">
        <f t="shared" si="659"/>
        <v>3</v>
      </c>
      <c r="O1734" s="91" t="str">
        <f t="shared" si="657"/>
        <v/>
      </c>
    </row>
    <row r="1735" spans="1:15" ht="12.75" outlineLevel="2" x14ac:dyDescent="0.2">
      <c r="A1735" s="84" t="s">
        <v>228</v>
      </c>
      <c r="B1735" s="85" t="s">
        <v>557</v>
      </c>
      <c r="C1735" s="85" t="s">
        <v>558</v>
      </c>
      <c r="D1735" s="86" t="s">
        <v>111</v>
      </c>
      <c r="E1735" s="87">
        <v>1</v>
      </c>
      <c r="F1735" s="88"/>
      <c r="G1735" s="89">
        <v>4.55</v>
      </c>
      <c r="H1735" s="90">
        <f t="shared" si="658"/>
        <v>13.649999999999999</v>
      </c>
      <c r="I1735" s="91" t="str">
        <f t="shared" si="653"/>
        <v/>
      </c>
      <c r="J1735" s="91" t="str">
        <f t="shared" si="654"/>
        <v/>
      </c>
      <c r="K1735" s="35"/>
      <c r="L1735" s="91" t="str">
        <f t="shared" si="655"/>
        <v/>
      </c>
      <c r="M1735" s="91">
        <f t="shared" si="656"/>
        <v>13.649999999999999</v>
      </c>
      <c r="N1735" s="83">
        <f t="shared" si="659"/>
        <v>3</v>
      </c>
      <c r="O1735" s="91" t="str">
        <f t="shared" si="657"/>
        <v/>
      </c>
    </row>
    <row r="1736" spans="1:15" ht="12.75" outlineLevel="2" x14ac:dyDescent="0.2">
      <c r="A1736" s="84" t="s">
        <v>228</v>
      </c>
      <c r="B1736" s="85" t="s">
        <v>856</v>
      </c>
      <c r="C1736" s="85" t="s">
        <v>857</v>
      </c>
      <c r="D1736" s="86" t="s">
        <v>111</v>
      </c>
      <c r="E1736" s="87">
        <v>2</v>
      </c>
      <c r="F1736" s="88"/>
      <c r="G1736" s="89">
        <v>1.58</v>
      </c>
      <c r="H1736" s="90">
        <f t="shared" si="658"/>
        <v>9.48</v>
      </c>
      <c r="I1736" s="91" t="str">
        <f t="shared" si="653"/>
        <v/>
      </c>
      <c r="J1736" s="91" t="str">
        <f t="shared" si="654"/>
        <v/>
      </c>
      <c r="K1736" s="35"/>
      <c r="L1736" s="91" t="str">
        <f t="shared" si="655"/>
        <v/>
      </c>
      <c r="M1736" s="91">
        <f t="shared" si="656"/>
        <v>9.48</v>
      </c>
      <c r="N1736" s="83">
        <f t="shared" si="659"/>
        <v>3</v>
      </c>
      <c r="O1736" s="91" t="str">
        <f t="shared" si="657"/>
        <v/>
      </c>
    </row>
    <row r="1737" spans="1:15" ht="12.75" outlineLevel="2" x14ac:dyDescent="0.2">
      <c r="A1737" s="84" t="s">
        <v>228</v>
      </c>
      <c r="B1737" s="85" t="s">
        <v>892</v>
      </c>
      <c r="C1737" s="85" t="s">
        <v>893</v>
      </c>
      <c r="D1737" s="86" t="s">
        <v>111</v>
      </c>
      <c r="E1737" s="87">
        <v>1</v>
      </c>
      <c r="F1737" s="88"/>
      <c r="G1737" s="89">
        <v>132.32</v>
      </c>
      <c r="H1737" s="90">
        <f t="shared" si="658"/>
        <v>396.96</v>
      </c>
      <c r="I1737" s="91" t="str">
        <f t="shared" si="653"/>
        <v/>
      </c>
      <c r="J1737" s="91" t="str">
        <f t="shared" si="654"/>
        <v/>
      </c>
      <c r="K1737" s="35"/>
      <c r="L1737" s="91" t="str">
        <f t="shared" si="655"/>
        <v/>
      </c>
      <c r="M1737" s="91">
        <f t="shared" si="656"/>
        <v>396.96</v>
      </c>
      <c r="N1737" s="83">
        <f t="shared" si="659"/>
        <v>3</v>
      </c>
      <c r="O1737" s="91" t="str">
        <f t="shared" si="657"/>
        <v/>
      </c>
    </row>
    <row r="1738" spans="1:15" ht="12.75" outlineLevel="1" x14ac:dyDescent="0.2">
      <c r="A1738" s="38" t="s">
        <v>198</v>
      </c>
      <c r="B1738" s="39" t="s">
        <v>950</v>
      </c>
      <c r="C1738" s="39" t="s">
        <v>951</v>
      </c>
      <c r="D1738" s="40" t="s">
        <v>253</v>
      </c>
      <c r="E1738" s="41">
        <v>1</v>
      </c>
      <c r="F1738" s="42"/>
      <c r="G1738" s="43">
        <v>220.86</v>
      </c>
      <c r="H1738" s="44">
        <f>IF(ISNUMBER(F1738),(E1738*(1+(F1738/100))*G1738),G1738*E1738)</f>
        <v>220.86</v>
      </c>
      <c r="I1738" s="45" t="str">
        <f t="shared" si="653"/>
        <v/>
      </c>
      <c r="J1738" s="45" t="str">
        <f t="shared" si="654"/>
        <v/>
      </c>
      <c r="K1738" s="35"/>
      <c r="L1738" s="45" t="str">
        <f t="shared" si="655"/>
        <v/>
      </c>
      <c r="M1738" s="45" t="str">
        <f t="shared" si="656"/>
        <v/>
      </c>
      <c r="N1738" s="46">
        <f>IF(A1738="ZMP",E1738*(1+(F1738/100)),#REF!)</f>
        <v>1</v>
      </c>
      <c r="O1738" s="45" t="str">
        <f t="shared" si="657"/>
        <v/>
      </c>
    </row>
    <row r="1739" spans="1:15" ht="12.75" outlineLevel="2" x14ac:dyDescent="0.2">
      <c r="A1739" s="84" t="s">
        <v>202</v>
      </c>
      <c r="B1739" s="85" t="s">
        <v>203</v>
      </c>
      <c r="C1739" s="85" t="s">
        <v>204</v>
      </c>
      <c r="D1739" s="86" t="s">
        <v>205</v>
      </c>
      <c r="E1739" s="87">
        <v>0.08</v>
      </c>
      <c r="F1739" s="88"/>
      <c r="G1739" s="89">
        <v>720</v>
      </c>
      <c r="H1739" s="90">
        <f t="shared" ref="H1739:H1746" si="660">IF(ISNUMBER(F1739),(E1739*(1+(F1739/100))*G1739),G1739*E1739)*N1738</f>
        <v>57.6</v>
      </c>
      <c r="I1739" s="91">
        <f t="shared" si="653"/>
        <v>57.6</v>
      </c>
      <c r="J1739" s="91" t="str">
        <f t="shared" si="654"/>
        <v/>
      </c>
      <c r="K1739" s="35"/>
      <c r="L1739" s="91" t="str">
        <f t="shared" si="655"/>
        <v/>
      </c>
      <c r="M1739" s="91" t="str">
        <f t="shared" si="656"/>
        <v/>
      </c>
      <c r="N1739" s="83">
        <f t="shared" ref="N1739:N1746" si="661">IF(A1739="ZMP",E1739*(1+(F1739/100)),N1738)</f>
        <v>1</v>
      </c>
      <c r="O1739" s="91" t="str">
        <f t="shared" si="657"/>
        <v/>
      </c>
    </row>
    <row r="1740" spans="1:15" ht="12.75" outlineLevel="2" x14ac:dyDescent="0.2">
      <c r="A1740" s="84" t="s">
        <v>315</v>
      </c>
      <c r="B1740" s="85" t="s">
        <v>75</v>
      </c>
      <c r="C1740" s="85" t="s">
        <v>76</v>
      </c>
      <c r="D1740" s="86" t="s">
        <v>17</v>
      </c>
      <c r="E1740" s="87">
        <v>2E-3</v>
      </c>
      <c r="F1740" s="88"/>
      <c r="G1740" s="89">
        <v>760</v>
      </c>
      <c r="H1740" s="90">
        <f t="shared" si="660"/>
        <v>1.52</v>
      </c>
      <c r="I1740" s="91" t="str">
        <f t="shared" si="653"/>
        <v/>
      </c>
      <c r="J1740" s="91">
        <f t="shared" si="654"/>
        <v>1.52</v>
      </c>
      <c r="K1740" s="35"/>
      <c r="L1740" s="91" t="str">
        <f t="shared" si="655"/>
        <v/>
      </c>
      <c r="M1740" s="91" t="str">
        <f t="shared" si="656"/>
        <v/>
      </c>
      <c r="N1740" s="83">
        <f t="shared" si="661"/>
        <v>1</v>
      </c>
      <c r="O1740" s="91" t="str">
        <f t="shared" si="657"/>
        <v/>
      </c>
    </row>
    <row r="1741" spans="1:15" ht="12.75" outlineLevel="2" x14ac:dyDescent="0.2">
      <c r="A1741" s="84" t="s">
        <v>228</v>
      </c>
      <c r="B1741" s="85" t="s">
        <v>884</v>
      </c>
      <c r="C1741" s="85" t="s">
        <v>885</v>
      </c>
      <c r="D1741" s="86" t="s">
        <v>111</v>
      </c>
      <c r="E1741" s="87">
        <v>1</v>
      </c>
      <c r="F1741" s="88"/>
      <c r="G1741" s="89">
        <v>4.12</v>
      </c>
      <c r="H1741" s="90">
        <f t="shared" si="660"/>
        <v>4.12</v>
      </c>
      <c r="I1741" s="91" t="str">
        <f t="shared" si="653"/>
        <v/>
      </c>
      <c r="J1741" s="91" t="str">
        <f t="shared" si="654"/>
        <v/>
      </c>
      <c r="K1741" s="35"/>
      <c r="L1741" s="91" t="str">
        <f t="shared" si="655"/>
        <v/>
      </c>
      <c r="M1741" s="91">
        <f t="shared" si="656"/>
        <v>4.12</v>
      </c>
      <c r="N1741" s="83">
        <f t="shared" si="661"/>
        <v>1</v>
      </c>
      <c r="O1741" s="91" t="str">
        <f t="shared" si="657"/>
        <v/>
      </c>
    </row>
    <row r="1742" spans="1:15" ht="12.75" outlineLevel="2" x14ac:dyDescent="0.2">
      <c r="A1742" s="84" t="s">
        <v>228</v>
      </c>
      <c r="B1742" s="85" t="s">
        <v>886</v>
      </c>
      <c r="C1742" s="85" t="s">
        <v>887</v>
      </c>
      <c r="D1742" s="86" t="s">
        <v>111</v>
      </c>
      <c r="E1742" s="87">
        <v>1</v>
      </c>
      <c r="F1742" s="88"/>
      <c r="G1742" s="89">
        <v>1.87</v>
      </c>
      <c r="H1742" s="90">
        <f t="shared" si="660"/>
        <v>1.87</v>
      </c>
      <c r="I1742" s="91" t="str">
        <f t="shared" si="653"/>
        <v/>
      </c>
      <c r="J1742" s="91" t="str">
        <f t="shared" si="654"/>
        <v/>
      </c>
      <c r="K1742" s="35"/>
      <c r="L1742" s="91" t="str">
        <f t="shared" si="655"/>
        <v/>
      </c>
      <c r="M1742" s="91">
        <f t="shared" si="656"/>
        <v>1.87</v>
      </c>
      <c r="N1742" s="83">
        <f t="shared" si="661"/>
        <v>1</v>
      </c>
      <c r="O1742" s="91" t="str">
        <f t="shared" si="657"/>
        <v/>
      </c>
    </row>
    <row r="1743" spans="1:15" ht="12.75" outlineLevel="2" x14ac:dyDescent="0.2">
      <c r="A1743" s="84" t="s">
        <v>228</v>
      </c>
      <c r="B1743" s="85" t="s">
        <v>577</v>
      </c>
      <c r="C1743" s="85" t="s">
        <v>578</v>
      </c>
      <c r="D1743" s="86" t="s">
        <v>111</v>
      </c>
      <c r="E1743" s="87">
        <v>1</v>
      </c>
      <c r="F1743" s="88"/>
      <c r="G1743" s="89">
        <v>22</v>
      </c>
      <c r="H1743" s="90">
        <f t="shared" si="660"/>
        <v>22</v>
      </c>
      <c r="I1743" s="91" t="str">
        <f t="shared" si="653"/>
        <v/>
      </c>
      <c r="J1743" s="91" t="str">
        <f t="shared" si="654"/>
        <v/>
      </c>
      <c r="K1743" s="35"/>
      <c r="L1743" s="91" t="str">
        <f t="shared" si="655"/>
        <v/>
      </c>
      <c r="M1743" s="91">
        <f t="shared" si="656"/>
        <v>22</v>
      </c>
      <c r="N1743" s="83">
        <f t="shared" si="661"/>
        <v>1</v>
      </c>
      <c r="O1743" s="91" t="str">
        <f t="shared" si="657"/>
        <v/>
      </c>
    </row>
    <row r="1744" spans="1:15" ht="12.75" outlineLevel="2" x14ac:dyDescent="0.2">
      <c r="A1744" s="84" t="s">
        <v>228</v>
      </c>
      <c r="B1744" s="85" t="s">
        <v>557</v>
      </c>
      <c r="C1744" s="85" t="s">
        <v>558</v>
      </c>
      <c r="D1744" s="86" t="s">
        <v>111</v>
      </c>
      <c r="E1744" s="87">
        <v>1</v>
      </c>
      <c r="F1744" s="88"/>
      <c r="G1744" s="89">
        <v>4.55</v>
      </c>
      <c r="H1744" s="90">
        <f t="shared" si="660"/>
        <v>4.55</v>
      </c>
      <c r="I1744" s="91" t="str">
        <f t="shared" si="653"/>
        <v/>
      </c>
      <c r="J1744" s="91" t="str">
        <f t="shared" si="654"/>
        <v/>
      </c>
      <c r="K1744" s="35"/>
      <c r="L1744" s="91" t="str">
        <f t="shared" si="655"/>
        <v/>
      </c>
      <c r="M1744" s="91">
        <f t="shared" si="656"/>
        <v>4.55</v>
      </c>
      <c r="N1744" s="83">
        <f t="shared" si="661"/>
        <v>1</v>
      </c>
      <c r="O1744" s="91" t="str">
        <f t="shared" si="657"/>
        <v/>
      </c>
    </row>
    <row r="1745" spans="1:15" ht="12.75" outlineLevel="2" x14ac:dyDescent="0.2">
      <c r="A1745" s="84" t="s">
        <v>228</v>
      </c>
      <c r="B1745" s="85" t="s">
        <v>856</v>
      </c>
      <c r="C1745" s="85" t="s">
        <v>857</v>
      </c>
      <c r="D1745" s="86" t="s">
        <v>111</v>
      </c>
      <c r="E1745" s="87">
        <v>2</v>
      </c>
      <c r="F1745" s="88"/>
      <c r="G1745" s="89">
        <v>1.58</v>
      </c>
      <c r="H1745" s="90">
        <f t="shared" si="660"/>
        <v>3.16</v>
      </c>
      <c r="I1745" s="91" t="str">
        <f t="shared" si="653"/>
        <v/>
      </c>
      <c r="J1745" s="91" t="str">
        <f t="shared" si="654"/>
        <v/>
      </c>
      <c r="K1745" s="35"/>
      <c r="L1745" s="91" t="str">
        <f t="shared" si="655"/>
        <v/>
      </c>
      <c r="M1745" s="91">
        <f t="shared" si="656"/>
        <v>3.16</v>
      </c>
      <c r="N1745" s="83">
        <f t="shared" si="661"/>
        <v>1</v>
      </c>
      <c r="O1745" s="91" t="str">
        <f t="shared" si="657"/>
        <v/>
      </c>
    </row>
    <row r="1746" spans="1:15" ht="12.75" outlineLevel="2" x14ac:dyDescent="0.2">
      <c r="A1746" s="84" t="s">
        <v>228</v>
      </c>
      <c r="B1746" s="85" t="s">
        <v>902</v>
      </c>
      <c r="C1746" s="85" t="s">
        <v>903</v>
      </c>
      <c r="D1746" s="86" t="s">
        <v>111</v>
      </c>
      <c r="E1746" s="87">
        <v>1</v>
      </c>
      <c r="F1746" s="88"/>
      <c r="G1746" s="89">
        <v>126.04</v>
      </c>
      <c r="H1746" s="90">
        <f t="shared" si="660"/>
        <v>126.04</v>
      </c>
      <c r="I1746" s="91" t="str">
        <f t="shared" si="653"/>
        <v/>
      </c>
      <c r="J1746" s="91" t="str">
        <f t="shared" si="654"/>
        <v/>
      </c>
      <c r="K1746" s="35"/>
      <c r="L1746" s="91" t="str">
        <f t="shared" si="655"/>
        <v/>
      </c>
      <c r="M1746" s="91">
        <f t="shared" si="656"/>
        <v>126.04</v>
      </c>
      <c r="N1746" s="83">
        <f t="shared" si="661"/>
        <v>1</v>
      </c>
      <c r="O1746" s="91" t="str">
        <f t="shared" si="657"/>
        <v/>
      </c>
    </row>
    <row r="1747" spans="1:15" ht="12.75" outlineLevel="2" x14ac:dyDescent="0.2">
      <c r="A1747" s="47"/>
      <c r="B1747" s="48"/>
      <c r="C1747" s="48"/>
      <c r="D1747" s="49"/>
      <c r="E1747" s="50"/>
      <c r="F1747" s="51"/>
      <c r="G1747" s="52"/>
      <c r="H1747" s="53"/>
      <c r="I1747" s="54"/>
      <c r="J1747" s="54"/>
      <c r="K1747" s="35"/>
      <c r="L1747" s="54"/>
      <c r="M1747" s="54"/>
      <c r="N1747" s="54"/>
      <c r="O1747" s="54"/>
    </row>
    <row r="1748" spans="1:15" ht="12.75" x14ac:dyDescent="0.2">
      <c r="A1748" s="27" t="s">
        <v>8031</v>
      </c>
      <c r="B1748" s="28" t="s">
        <v>8319</v>
      </c>
      <c r="C1748" s="29" t="s">
        <v>8320</v>
      </c>
      <c r="D1748" s="30" t="s">
        <v>666</v>
      </c>
      <c r="E1748" s="31">
        <v>1</v>
      </c>
      <c r="F1748" s="32"/>
      <c r="G1748" s="33">
        <v>2631.44</v>
      </c>
      <c r="H1748" s="34">
        <f>G1748</f>
        <v>2631.44</v>
      </c>
      <c r="I1748" s="35">
        <f>SUM(I1749:I1771)</f>
        <v>618.48000000000013</v>
      </c>
      <c r="J1748" s="35">
        <f>SUM(J1749:J1771)</f>
        <v>31.16</v>
      </c>
      <c r="K1748" s="35">
        <f t="shared" ref="K1748:K1772" si="662">I1748+J1748</f>
        <v>649.6400000000001</v>
      </c>
      <c r="L1748" s="35">
        <f>SUM(L1749:L1771)</f>
        <v>1316</v>
      </c>
      <c r="M1748" s="35">
        <f>SUM(M1749:M1771)</f>
        <v>665.79999999999984</v>
      </c>
      <c r="N1748" s="35"/>
      <c r="O1748" s="35">
        <f>SUM(O1749:O1771)</f>
        <v>0</v>
      </c>
    </row>
    <row r="1749" spans="1:15" ht="12.75" outlineLevel="1" collapsed="1" x14ac:dyDescent="0.2">
      <c r="A1749" s="38" t="s">
        <v>198</v>
      </c>
      <c r="B1749" s="39" t="s">
        <v>828</v>
      </c>
      <c r="C1749" s="39" t="s">
        <v>829</v>
      </c>
      <c r="D1749" s="40" t="s">
        <v>253</v>
      </c>
      <c r="E1749" s="41">
        <v>1</v>
      </c>
      <c r="F1749" s="42"/>
      <c r="G1749" s="43">
        <v>1729.16</v>
      </c>
      <c r="H1749" s="44">
        <f>IF(ISNUMBER(F1749),(E1749*(1+(F1749/100))*G1749),G1749*E1749)</f>
        <v>1729.16</v>
      </c>
      <c r="I1749" s="45" t="str">
        <f t="shared" ref="I1749:I1770" si="663">IF(OR(A1749="PM",A1749="PZ",A1749="PP"),H1749,"")</f>
        <v/>
      </c>
      <c r="J1749" s="45" t="str">
        <f t="shared" ref="J1749:J1770" si="664">IF(A1749="S",H1749,"")</f>
        <v/>
      </c>
      <c r="K1749" s="35"/>
      <c r="L1749" s="45" t="str">
        <f t="shared" ref="L1749:L1770" si="665">IF(A1749="M06",H1749,"")</f>
        <v/>
      </c>
      <c r="M1749" s="45" t="str">
        <f t="shared" ref="M1749:M1770" si="666">IF(OR(A1749="M02",A1749="M25",A1749="M01s"),H1749,"")</f>
        <v/>
      </c>
      <c r="N1749" s="46">
        <f>IF(A1749="ZMP",E1749*(1+(F1749/100)),#REF!)</f>
        <v>1</v>
      </c>
      <c r="O1749" s="45" t="str">
        <f t="shared" ref="O1749:O1770" si="667">IF(A1749="M01e",H1749,"")</f>
        <v/>
      </c>
    </row>
    <row r="1750" spans="1:15" ht="12.75" outlineLevel="2" x14ac:dyDescent="0.2">
      <c r="A1750" s="84" t="s">
        <v>202</v>
      </c>
      <c r="B1750" s="85" t="s">
        <v>203</v>
      </c>
      <c r="C1750" s="85" t="s">
        <v>204</v>
      </c>
      <c r="D1750" s="86" t="s">
        <v>205</v>
      </c>
      <c r="E1750" s="87">
        <v>0.53900000000000003</v>
      </c>
      <c r="F1750" s="88"/>
      <c r="G1750" s="89">
        <v>720</v>
      </c>
      <c r="H1750" s="90">
        <f>IF(ISNUMBER(F1750),(E1750*(1+(F1750/100))*G1750),G1750*E1750)*N1749</f>
        <v>388.08000000000004</v>
      </c>
      <c r="I1750" s="91">
        <f t="shared" si="663"/>
        <v>388.08000000000004</v>
      </c>
      <c r="J1750" s="91" t="str">
        <f t="shared" si="664"/>
        <v/>
      </c>
      <c r="K1750" s="35"/>
      <c r="L1750" s="91" t="str">
        <f t="shared" si="665"/>
        <v/>
      </c>
      <c r="M1750" s="91" t="str">
        <f t="shared" si="666"/>
        <v/>
      </c>
      <c r="N1750" s="83">
        <f>IF(A1750="ZMP",E1750*(1+(F1750/100)),N1749)</f>
        <v>1</v>
      </c>
      <c r="O1750" s="91" t="str">
        <f t="shared" si="667"/>
        <v/>
      </c>
    </row>
    <row r="1751" spans="1:15" ht="12.75" outlineLevel="2" x14ac:dyDescent="0.2">
      <c r="A1751" s="84" t="s">
        <v>315</v>
      </c>
      <c r="B1751" s="85" t="s">
        <v>75</v>
      </c>
      <c r="C1751" s="85" t="s">
        <v>76</v>
      </c>
      <c r="D1751" s="86" t="s">
        <v>17</v>
      </c>
      <c r="E1751" s="87">
        <v>3.3000000000000002E-2</v>
      </c>
      <c r="F1751" s="88"/>
      <c r="G1751" s="89">
        <v>760</v>
      </c>
      <c r="H1751" s="90">
        <f>IF(ISNUMBER(F1751),(E1751*(1+(F1751/100))*G1751),G1751*E1751)*N1750</f>
        <v>25.080000000000002</v>
      </c>
      <c r="I1751" s="91" t="str">
        <f t="shared" si="663"/>
        <v/>
      </c>
      <c r="J1751" s="91">
        <f t="shared" si="664"/>
        <v>25.080000000000002</v>
      </c>
      <c r="K1751" s="35"/>
      <c r="L1751" s="91" t="str">
        <f t="shared" si="665"/>
        <v/>
      </c>
      <c r="M1751" s="91" t="str">
        <f t="shared" si="666"/>
        <v/>
      </c>
      <c r="N1751" s="83">
        <f>IF(A1751="ZMP",E1751*(1+(F1751/100)),N1750)</f>
        <v>1</v>
      </c>
      <c r="O1751" s="91" t="str">
        <f t="shared" si="667"/>
        <v/>
      </c>
    </row>
    <row r="1752" spans="1:15" ht="12.75" outlineLevel="2" x14ac:dyDescent="0.2">
      <c r="A1752" s="84" t="s">
        <v>206</v>
      </c>
      <c r="B1752" s="85" t="s">
        <v>830</v>
      </c>
      <c r="C1752" s="85" t="s">
        <v>831</v>
      </c>
      <c r="D1752" s="86" t="s">
        <v>111</v>
      </c>
      <c r="E1752" s="87">
        <v>1</v>
      </c>
      <c r="F1752" s="88"/>
      <c r="G1752" s="89">
        <v>1316</v>
      </c>
      <c r="H1752" s="90">
        <f>IF(ISNUMBER(F1752),(E1752*(1+(F1752/100))*G1752),G1752*E1752)*N1751</f>
        <v>1316</v>
      </c>
      <c r="I1752" s="91" t="str">
        <f t="shared" si="663"/>
        <v/>
      </c>
      <c r="J1752" s="91" t="str">
        <f t="shared" si="664"/>
        <v/>
      </c>
      <c r="K1752" s="35"/>
      <c r="L1752" s="91">
        <f t="shared" si="665"/>
        <v>1316</v>
      </c>
      <c r="M1752" s="91" t="str">
        <f t="shared" si="666"/>
        <v/>
      </c>
      <c r="N1752" s="83">
        <f>IF(A1752="ZMP",E1752*(1+(F1752/100)),N1751)</f>
        <v>1</v>
      </c>
      <c r="O1752" s="91" t="str">
        <f t="shared" si="667"/>
        <v/>
      </c>
    </row>
    <row r="1753" spans="1:15" ht="12.75" outlineLevel="1" x14ac:dyDescent="0.2">
      <c r="A1753" s="38" t="s">
        <v>198</v>
      </c>
      <c r="B1753" s="39" t="s">
        <v>948</v>
      </c>
      <c r="C1753" s="39" t="s">
        <v>949</v>
      </c>
      <c r="D1753" s="40" t="s">
        <v>253</v>
      </c>
      <c r="E1753" s="41">
        <v>3</v>
      </c>
      <c r="F1753" s="42"/>
      <c r="G1753" s="43">
        <v>227.14</v>
      </c>
      <c r="H1753" s="44">
        <f>IF(ISNUMBER(F1753),(E1753*(1+(F1753/100))*G1753),G1753*E1753)</f>
        <v>681.42</v>
      </c>
      <c r="I1753" s="45" t="str">
        <f t="shared" si="663"/>
        <v/>
      </c>
      <c r="J1753" s="45" t="str">
        <f t="shared" si="664"/>
        <v/>
      </c>
      <c r="K1753" s="35"/>
      <c r="L1753" s="45" t="str">
        <f t="shared" si="665"/>
        <v/>
      </c>
      <c r="M1753" s="45" t="str">
        <f t="shared" si="666"/>
        <v/>
      </c>
      <c r="N1753" s="46">
        <f>IF(A1753="ZMP",E1753*(1+(F1753/100)),#REF!)</f>
        <v>3</v>
      </c>
      <c r="O1753" s="45" t="str">
        <f t="shared" si="667"/>
        <v/>
      </c>
    </row>
    <row r="1754" spans="1:15" ht="12.75" outlineLevel="2" x14ac:dyDescent="0.2">
      <c r="A1754" s="84" t="s">
        <v>202</v>
      </c>
      <c r="B1754" s="85" t="s">
        <v>203</v>
      </c>
      <c r="C1754" s="85" t="s">
        <v>204</v>
      </c>
      <c r="D1754" s="86" t="s">
        <v>205</v>
      </c>
      <c r="E1754" s="87">
        <v>0.08</v>
      </c>
      <c r="F1754" s="88"/>
      <c r="G1754" s="89">
        <v>720</v>
      </c>
      <c r="H1754" s="90">
        <f t="shared" ref="H1754:H1761" si="668">IF(ISNUMBER(F1754),(E1754*(1+(F1754/100))*G1754),G1754*E1754)*N1753</f>
        <v>172.8</v>
      </c>
      <c r="I1754" s="91">
        <f t="shared" si="663"/>
        <v>172.8</v>
      </c>
      <c r="J1754" s="91" t="str">
        <f t="shared" si="664"/>
        <v/>
      </c>
      <c r="K1754" s="35"/>
      <c r="L1754" s="91" t="str">
        <f t="shared" si="665"/>
        <v/>
      </c>
      <c r="M1754" s="91" t="str">
        <f t="shared" si="666"/>
        <v/>
      </c>
      <c r="N1754" s="83">
        <f t="shared" ref="N1754:N1761" si="669">IF(A1754="ZMP",E1754*(1+(F1754/100)),N1753)</f>
        <v>3</v>
      </c>
      <c r="O1754" s="91" t="str">
        <f t="shared" si="667"/>
        <v/>
      </c>
    </row>
    <row r="1755" spans="1:15" ht="12.75" outlineLevel="2" x14ac:dyDescent="0.2">
      <c r="A1755" s="84" t="s">
        <v>315</v>
      </c>
      <c r="B1755" s="85" t="s">
        <v>75</v>
      </c>
      <c r="C1755" s="85" t="s">
        <v>76</v>
      </c>
      <c r="D1755" s="86" t="s">
        <v>17</v>
      </c>
      <c r="E1755" s="87">
        <v>2E-3</v>
      </c>
      <c r="F1755" s="88"/>
      <c r="G1755" s="89">
        <v>760</v>
      </c>
      <c r="H1755" s="90">
        <f t="shared" si="668"/>
        <v>4.5600000000000005</v>
      </c>
      <c r="I1755" s="91" t="str">
        <f t="shared" si="663"/>
        <v/>
      </c>
      <c r="J1755" s="91">
        <f t="shared" si="664"/>
        <v>4.5600000000000005</v>
      </c>
      <c r="K1755" s="35"/>
      <c r="L1755" s="91" t="str">
        <f t="shared" si="665"/>
        <v/>
      </c>
      <c r="M1755" s="91" t="str">
        <f t="shared" si="666"/>
        <v/>
      </c>
      <c r="N1755" s="83">
        <f t="shared" si="669"/>
        <v>3</v>
      </c>
      <c r="O1755" s="91" t="str">
        <f t="shared" si="667"/>
        <v/>
      </c>
    </row>
    <row r="1756" spans="1:15" ht="12.75" outlineLevel="2" x14ac:dyDescent="0.2">
      <c r="A1756" s="84" t="s">
        <v>228</v>
      </c>
      <c r="B1756" s="85" t="s">
        <v>884</v>
      </c>
      <c r="C1756" s="85" t="s">
        <v>885</v>
      </c>
      <c r="D1756" s="86" t="s">
        <v>111</v>
      </c>
      <c r="E1756" s="87">
        <v>1</v>
      </c>
      <c r="F1756" s="88"/>
      <c r="G1756" s="89">
        <v>4.12</v>
      </c>
      <c r="H1756" s="90">
        <f t="shared" si="668"/>
        <v>12.36</v>
      </c>
      <c r="I1756" s="91" t="str">
        <f t="shared" si="663"/>
        <v/>
      </c>
      <c r="J1756" s="91" t="str">
        <f t="shared" si="664"/>
        <v/>
      </c>
      <c r="K1756" s="35"/>
      <c r="L1756" s="91" t="str">
        <f t="shared" si="665"/>
        <v/>
      </c>
      <c r="M1756" s="91">
        <f t="shared" si="666"/>
        <v>12.36</v>
      </c>
      <c r="N1756" s="83">
        <f t="shared" si="669"/>
        <v>3</v>
      </c>
      <c r="O1756" s="91" t="str">
        <f t="shared" si="667"/>
        <v/>
      </c>
    </row>
    <row r="1757" spans="1:15" ht="12.75" outlineLevel="2" x14ac:dyDescent="0.2">
      <c r="A1757" s="84" t="s">
        <v>228</v>
      </c>
      <c r="B1757" s="85" t="s">
        <v>886</v>
      </c>
      <c r="C1757" s="85" t="s">
        <v>887</v>
      </c>
      <c r="D1757" s="86" t="s">
        <v>111</v>
      </c>
      <c r="E1757" s="87">
        <v>1</v>
      </c>
      <c r="F1757" s="88"/>
      <c r="G1757" s="89">
        <v>1.87</v>
      </c>
      <c r="H1757" s="90">
        <f t="shared" si="668"/>
        <v>5.61</v>
      </c>
      <c r="I1757" s="91" t="str">
        <f t="shared" si="663"/>
        <v/>
      </c>
      <c r="J1757" s="91" t="str">
        <f t="shared" si="664"/>
        <v/>
      </c>
      <c r="K1757" s="35"/>
      <c r="L1757" s="91" t="str">
        <f t="shared" si="665"/>
        <v/>
      </c>
      <c r="M1757" s="91">
        <f t="shared" si="666"/>
        <v>5.61</v>
      </c>
      <c r="N1757" s="83">
        <f t="shared" si="669"/>
        <v>3</v>
      </c>
      <c r="O1757" s="91" t="str">
        <f t="shared" si="667"/>
        <v/>
      </c>
    </row>
    <row r="1758" spans="1:15" ht="12.75" outlineLevel="2" x14ac:dyDescent="0.2">
      <c r="A1758" s="84" t="s">
        <v>228</v>
      </c>
      <c r="B1758" s="85" t="s">
        <v>577</v>
      </c>
      <c r="C1758" s="85" t="s">
        <v>578</v>
      </c>
      <c r="D1758" s="86" t="s">
        <v>111</v>
      </c>
      <c r="E1758" s="87">
        <v>1</v>
      </c>
      <c r="F1758" s="88"/>
      <c r="G1758" s="89">
        <v>22</v>
      </c>
      <c r="H1758" s="90">
        <f t="shared" si="668"/>
        <v>66</v>
      </c>
      <c r="I1758" s="91" t="str">
        <f t="shared" si="663"/>
        <v/>
      </c>
      <c r="J1758" s="91" t="str">
        <f t="shared" si="664"/>
        <v/>
      </c>
      <c r="K1758" s="35"/>
      <c r="L1758" s="91" t="str">
        <f t="shared" si="665"/>
        <v/>
      </c>
      <c r="M1758" s="91">
        <f t="shared" si="666"/>
        <v>66</v>
      </c>
      <c r="N1758" s="83">
        <f t="shared" si="669"/>
        <v>3</v>
      </c>
      <c r="O1758" s="91" t="str">
        <f t="shared" si="667"/>
        <v/>
      </c>
    </row>
    <row r="1759" spans="1:15" ht="12.75" outlineLevel="2" x14ac:dyDescent="0.2">
      <c r="A1759" s="84" t="s">
        <v>228</v>
      </c>
      <c r="B1759" s="85" t="s">
        <v>557</v>
      </c>
      <c r="C1759" s="85" t="s">
        <v>558</v>
      </c>
      <c r="D1759" s="86" t="s">
        <v>111</v>
      </c>
      <c r="E1759" s="87">
        <v>1</v>
      </c>
      <c r="F1759" s="88"/>
      <c r="G1759" s="89">
        <v>4.55</v>
      </c>
      <c r="H1759" s="90">
        <f t="shared" si="668"/>
        <v>13.649999999999999</v>
      </c>
      <c r="I1759" s="91" t="str">
        <f t="shared" si="663"/>
        <v/>
      </c>
      <c r="J1759" s="91" t="str">
        <f t="shared" si="664"/>
        <v/>
      </c>
      <c r="K1759" s="35"/>
      <c r="L1759" s="91" t="str">
        <f t="shared" si="665"/>
        <v/>
      </c>
      <c r="M1759" s="91">
        <f t="shared" si="666"/>
        <v>13.649999999999999</v>
      </c>
      <c r="N1759" s="83">
        <f t="shared" si="669"/>
        <v>3</v>
      </c>
      <c r="O1759" s="91" t="str">
        <f t="shared" si="667"/>
        <v/>
      </c>
    </row>
    <row r="1760" spans="1:15" ht="12.75" outlineLevel="2" x14ac:dyDescent="0.2">
      <c r="A1760" s="84" t="s">
        <v>228</v>
      </c>
      <c r="B1760" s="85" t="s">
        <v>856</v>
      </c>
      <c r="C1760" s="85" t="s">
        <v>857</v>
      </c>
      <c r="D1760" s="86" t="s">
        <v>111</v>
      </c>
      <c r="E1760" s="87">
        <v>2</v>
      </c>
      <c r="F1760" s="88"/>
      <c r="G1760" s="89">
        <v>1.58</v>
      </c>
      <c r="H1760" s="90">
        <f t="shared" si="668"/>
        <v>9.48</v>
      </c>
      <c r="I1760" s="91" t="str">
        <f t="shared" si="663"/>
        <v/>
      </c>
      <c r="J1760" s="91" t="str">
        <f t="shared" si="664"/>
        <v/>
      </c>
      <c r="K1760" s="35"/>
      <c r="L1760" s="91" t="str">
        <f t="shared" si="665"/>
        <v/>
      </c>
      <c r="M1760" s="91">
        <f t="shared" si="666"/>
        <v>9.48</v>
      </c>
      <c r="N1760" s="83">
        <f t="shared" si="669"/>
        <v>3</v>
      </c>
      <c r="O1760" s="91" t="str">
        <f t="shared" si="667"/>
        <v/>
      </c>
    </row>
    <row r="1761" spans="1:15" ht="12.75" outlineLevel="2" x14ac:dyDescent="0.2">
      <c r="A1761" s="84" t="s">
        <v>228</v>
      </c>
      <c r="B1761" s="85" t="s">
        <v>892</v>
      </c>
      <c r="C1761" s="85" t="s">
        <v>893</v>
      </c>
      <c r="D1761" s="86" t="s">
        <v>111</v>
      </c>
      <c r="E1761" s="87">
        <v>1</v>
      </c>
      <c r="F1761" s="88"/>
      <c r="G1761" s="89">
        <v>132.32</v>
      </c>
      <c r="H1761" s="90">
        <f t="shared" si="668"/>
        <v>396.96</v>
      </c>
      <c r="I1761" s="91" t="str">
        <f t="shared" si="663"/>
        <v/>
      </c>
      <c r="J1761" s="91" t="str">
        <f t="shared" si="664"/>
        <v/>
      </c>
      <c r="K1761" s="35"/>
      <c r="L1761" s="91" t="str">
        <f t="shared" si="665"/>
        <v/>
      </c>
      <c r="M1761" s="91">
        <f t="shared" si="666"/>
        <v>396.96</v>
      </c>
      <c r="N1761" s="83">
        <f t="shared" si="669"/>
        <v>3</v>
      </c>
      <c r="O1761" s="91" t="str">
        <f t="shared" si="667"/>
        <v/>
      </c>
    </row>
    <row r="1762" spans="1:15" ht="12.75" outlineLevel="1" x14ac:dyDescent="0.2">
      <c r="A1762" s="38" t="s">
        <v>198</v>
      </c>
      <c r="B1762" s="39" t="s">
        <v>950</v>
      </c>
      <c r="C1762" s="39" t="s">
        <v>951</v>
      </c>
      <c r="D1762" s="40" t="s">
        <v>253</v>
      </c>
      <c r="E1762" s="41">
        <v>1</v>
      </c>
      <c r="F1762" s="42"/>
      <c r="G1762" s="43">
        <v>220.86</v>
      </c>
      <c r="H1762" s="44">
        <f>IF(ISNUMBER(F1762),(E1762*(1+(F1762/100))*G1762),G1762*E1762)</f>
        <v>220.86</v>
      </c>
      <c r="I1762" s="45" t="str">
        <f t="shared" si="663"/>
        <v/>
      </c>
      <c r="J1762" s="45" t="str">
        <f t="shared" si="664"/>
        <v/>
      </c>
      <c r="K1762" s="35"/>
      <c r="L1762" s="45" t="str">
        <f t="shared" si="665"/>
        <v/>
      </c>
      <c r="M1762" s="45" t="str">
        <f t="shared" si="666"/>
        <v/>
      </c>
      <c r="N1762" s="46">
        <f>IF(A1762="ZMP",E1762*(1+(F1762/100)),#REF!)</f>
        <v>1</v>
      </c>
      <c r="O1762" s="45" t="str">
        <f t="shared" si="667"/>
        <v/>
      </c>
    </row>
    <row r="1763" spans="1:15" ht="12.75" outlineLevel="2" x14ac:dyDescent="0.2">
      <c r="A1763" s="84" t="s">
        <v>202</v>
      </c>
      <c r="B1763" s="85" t="s">
        <v>203</v>
      </c>
      <c r="C1763" s="85" t="s">
        <v>204</v>
      </c>
      <c r="D1763" s="86" t="s">
        <v>205</v>
      </c>
      <c r="E1763" s="87">
        <v>0.08</v>
      </c>
      <c r="F1763" s="88"/>
      <c r="G1763" s="89">
        <v>720</v>
      </c>
      <c r="H1763" s="90">
        <f t="shared" ref="H1763:H1770" si="670">IF(ISNUMBER(F1763),(E1763*(1+(F1763/100))*G1763),G1763*E1763)*N1762</f>
        <v>57.6</v>
      </c>
      <c r="I1763" s="91">
        <f t="shared" si="663"/>
        <v>57.6</v>
      </c>
      <c r="J1763" s="91" t="str">
        <f t="shared" si="664"/>
        <v/>
      </c>
      <c r="K1763" s="35"/>
      <c r="L1763" s="91" t="str">
        <f t="shared" si="665"/>
        <v/>
      </c>
      <c r="M1763" s="91" t="str">
        <f t="shared" si="666"/>
        <v/>
      </c>
      <c r="N1763" s="83">
        <f t="shared" ref="N1763:N1770" si="671">IF(A1763="ZMP",E1763*(1+(F1763/100)),N1762)</f>
        <v>1</v>
      </c>
      <c r="O1763" s="91" t="str">
        <f t="shared" si="667"/>
        <v/>
      </c>
    </row>
    <row r="1764" spans="1:15" ht="12.75" outlineLevel="2" x14ac:dyDescent="0.2">
      <c r="A1764" s="84" t="s">
        <v>315</v>
      </c>
      <c r="B1764" s="85" t="s">
        <v>75</v>
      </c>
      <c r="C1764" s="85" t="s">
        <v>76</v>
      </c>
      <c r="D1764" s="86" t="s">
        <v>17</v>
      </c>
      <c r="E1764" s="87">
        <v>2E-3</v>
      </c>
      <c r="F1764" s="88"/>
      <c r="G1764" s="89">
        <v>760</v>
      </c>
      <c r="H1764" s="90">
        <f t="shared" si="670"/>
        <v>1.52</v>
      </c>
      <c r="I1764" s="91" t="str">
        <f t="shared" si="663"/>
        <v/>
      </c>
      <c r="J1764" s="91">
        <f t="shared" si="664"/>
        <v>1.52</v>
      </c>
      <c r="K1764" s="35"/>
      <c r="L1764" s="91" t="str">
        <f t="shared" si="665"/>
        <v/>
      </c>
      <c r="M1764" s="91" t="str">
        <f t="shared" si="666"/>
        <v/>
      </c>
      <c r="N1764" s="83">
        <f t="shared" si="671"/>
        <v>1</v>
      </c>
      <c r="O1764" s="91" t="str">
        <f t="shared" si="667"/>
        <v/>
      </c>
    </row>
    <row r="1765" spans="1:15" ht="12.75" outlineLevel="2" x14ac:dyDescent="0.2">
      <c r="A1765" s="84" t="s">
        <v>228</v>
      </c>
      <c r="B1765" s="85" t="s">
        <v>884</v>
      </c>
      <c r="C1765" s="85" t="s">
        <v>885</v>
      </c>
      <c r="D1765" s="86" t="s">
        <v>111</v>
      </c>
      <c r="E1765" s="87">
        <v>1</v>
      </c>
      <c r="F1765" s="88"/>
      <c r="G1765" s="89">
        <v>4.12</v>
      </c>
      <c r="H1765" s="90">
        <f t="shared" si="670"/>
        <v>4.12</v>
      </c>
      <c r="I1765" s="91" t="str">
        <f t="shared" si="663"/>
        <v/>
      </c>
      <c r="J1765" s="91" t="str">
        <f t="shared" si="664"/>
        <v/>
      </c>
      <c r="K1765" s="35"/>
      <c r="L1765" s="91" t="str">
        <f t="shared" si="665"/>
        <v/>
      </c>
      <c r="M1765" s="91">
        <f t="shared" si="666"/>
        <v>4.12</v>
      </c>
      <c r="N1765" s="83">
        <f t="shared" si="671"/>
        <v>1</v>
      </c>
      <c r="O1765" s="91" t="str">
        <f t="shared" si="667"/>
        <v/>
      </c>
    </row>
    <row r="1766" spans="1:15" ht="12.75" outlineLevel="2" x14ac:dyDescent="0.2">
      <c r="A1766" s="84" t="s">
        <v>228</v>
      </c>
      <c r="B1766" s="85" t="s">
        <v>886</v>
      </c>
      <c r="C1766" s="85" t="s">
        <v>887</v>
      </c>
      <c r="D1766" s="86" t="s">
        <v>111</v>
      </c>
      <c r="E1766" s="87">
        <v>1</v>
      </c>
      <c r="F1766" s="88"/>
      <c r="G1766" s="89">
        <v>1.87</v>
      </c>
      <c r="H1766" s="90">
        <f t="shared" si="670"/>
        <v>1.87</v>
      </c>
      <c r="I1766" s="91" t="str">
        <f t="shared" si="663"/>
        <v/>
      </c>
      <c r="J1766" s="91" t="str">
        <f t="shared" si="664"/>
        <v/>
      </c>
      <c r="K1766" s="35"/>
      <c r="L1766" s="91" t="str">
        <f t="shared" si="665"/>
        <v/>
      </c>
      <c r="M1766" s="91">
        <f t="shared" si="666"/>
        <v>1.87</v>
      </c>
      <c r="N1766" s="83">
        <f t="shared" si="671"/>
        <v>1</v>
      </c>
      <c r="O1766" s="91" t="str">
        <f t="shared" si="667"/>
        <v/>
      </c>
    </row>
    <row r="1767" spans="1:15" ht="12.75" outlineLevel="2" x14ac:dyDescent="0.2">
      <c r="A1767" s="84" t="s">
        <v>228</v>
      </c>
      <c r="B1767" s="85" t="s">
        <v>577</v>
      </c>
      <c r="C1767" s="85" t="s">
        <v>578</v>
      </c>
      <c r="D1767" s="86" t="s">
        <v>111</v>
      </c>
      <c r="E1767" s="87">
        <v>1</v>
      </c>
      <c r="F1767" s="88"/>
      <c r="G1767" s="89">
        <v>22</v>
      </c>
      <c r="H1767" s="90">
        <f t="shared" si="670"/>
        <v>22</v>
      </c>
      <c r="I1767" s="91" t="str">
        <f t="shared" si="663"/>
        <v/>
      </c>
      <c r="J1767" s="91" t="str">
        <f t="shared" si="664"/>
        <v/>
      </c>
      <c r="K1767" s="35"/>
      <c r="L1767" s="91" t="str">
        <f t="shared" si="665"/>
        <v/>
      </c>
      <c r="M1767" s="91">
        <f t="shared" si="666"/>
        <v>22</v>
      </c>
      <c r="N1767" s="83">
        <f t="shared" si="671"/>
        <v>1</v>
      </c>
      <c r="O1767" s="91" t="str">
        <f t="shared" si="667"/>
        <v/>
      </c>
    </row>
    <row r="1768" spans="1:15" ht="12.75" outlineLevel="2" x14ac:dyDescent="0.2">
      <c r="A1768" s="84" t="s">
        <v>228</v>
      </c>
      <c r="B1768" s="85" t="s">
        <v>557</v>
      </c>
      <c r="C1768" s="85" t="s">
        <v>558</v>
      </c>
      <c r="D1768" s="86" t="s">
        <v>111</v>
      </c>
      <c r="E1768" s="87">
        <v>1</v>
      </c>
      <c r="F1768" s="88"/>
      <c r="G1768" s="89">
        <v>4.55</v>
      </c>
      <c r="H1768" s="90">
        <f t="shared" si="670"/>
        <v>4.55</v>
      </c>
      <c r="I1768" s="91" t="str">
        <f t="shared" si="663"/>
        <v/>
      </c>
      <c r="J1768" s="91" t="str">
        <f t="shared" si="664"/>
        <v/>
      </c>
      <c r="K1768" s="35"/>
      <c r="L1768" s="91" t="str">
        <f t="shared" si="665"/>
        <v/>
      </c>
      <c r="M1768" s="91">
        <f t="shared" si="666"/>
        <v>4.55</v>
      </c>
      <c r="N1768" s="83">
        <f t="shared" si="671"/>
        <v>1</v>
      </c>
      <c r="O1768" s="91" t="str">
        <f t="shared" si="667"/>
        <v/>
      </c>
    </row>
    <row r="1769" spans="1:15" ht="12.75" outlineLevel="2" x14ac:dyDescent="0.2">
      <c r="A1769" s="84" t="s">
        <v>228</v>
      </c>
      <c r="B1769" s="85" t="s">
        <v>856</v>
      </c>
      <c r="C1769" s="85" t="s">
        <v>857</v>
      </c>
      <c r="D1769" s="86" t="s">
        <v>111</v>
      </c>
      <c r="E1769" s="87">
        <v>2</v>
      </c>
      <c r="F1769" s="88"/>
      <c r="G1769" s="89">
        <v>1.58</v>
      </c>
      <c r="H1769" s="90">
        <f t="shared" si="670"/>
        <v>3.16</v>
      </c>
      <c r="I1769" s="91" t="str">
        <f t="shared" si="663"/>
        <v/>
      </c>
      <c r="J1769" s="91" t="str">
        <f t="shared" si="664"/>
        <v/>
      </c>
      <c r="K1769" s="35"/>
      <c r="L1769" s="91" t="str">
        <f t="shared" si="665"/>
        <v/>
      </c>
      <c r="M1769" s="91">
        <f t="shared" si="666"/>
        <v>3.16</v>
      </c>
      <c r="N1769" s="83">
        <f t="shared" si="671"/>
        <v>1</v>
      </c>
      <c r="O1769" s="91" t="str">
        <f t="shared" si="667"/>
        <v/>
      </c>
    </row>
    <row r="1770" spans="1:15" ht="12.75" outlineLevel="2" x14ac:dyDescent="0.2">
      <c r="A1770" s="84" t="s">
        <v>228</v>
      </c>
      <c r="B1770" s="85" t="s">
        <v>902</v>
      </c>
      <c r="C1770" s="85" t="s">
        <v>903</v>
      </c>
      <c r="D1770" s="86" t="s">
        <v>111</v>
      </c>
      <c r="E1770" s="87">
        <v>1</v>
      </c>
      <c r="F1770" s="88"/>
      <c r="G1770" s="89">
        <v>126.04</v>
      </c>
      <c r="H1770" s="90">
        <f t="shared" si="670"/>
        <v>126.04</v>
      </c>
      <c r="I1770" s="91" t="str">
        <f t="shared" si="663"/>
        <v/>
      </c>
      <c r="J1770" s="91" t="str">
        <f t="shared" si="664"/>
        <v/>
      </c>
      <c r="K1770" s="35"/>
      <c r="L1770" s="91" t="str">
        <f t="shared" si="665"/>
        <v/>
      </c>
      <c r="M1770" s="91">
        <f t="shared" si="666"/>
        <v>126.04</v>
      </c>
      <c r="N1770" s="83">
        <f t="shared" si="671"/>
        <v>1</v>
      </c>
      <c r="O1770" s="91" t="str">
        <f t="shared" si="667"/>
        <v/>
      </c>
    </row>
    <row r="1771" spans="1:15" ht="12.75" outlineLevel="2" x14ac:dyDescent="0.2">
      <c r="A1771" s="47"/>
      <c r="B1771" s="48"/>
      <c r="C1771" s="48"/>
      <c r="D1771" s="49"/>
      <c r="E1771" s="50"/>
      <c r="F1771" s="51"/>
      <c r="G1771" s="52"/>
      <c r="H1771" s="53"/>
      <c r="I1771" s="54"/>
      <c r="J1771" s="54"/>
      <c r="K1771" s="35"/>
      <c r="L1771" s="54"/>
      <c r="M1771" s="54"/>
      <c r="N1771" s="54"/>
      <c r="O1771" s="54"/>
    </row>
    <row r="1772" spans="1:15" ht="25.5" x14ac:dyDescent="0.2">
      <c r="A1772" s="27" t="s">
        <v>8031</v>
      </c>
      <c r="B1772" s="28" t="s">
        <v>8321</v>
      </c>
      <c r="C1772" s="29" t="s">
        <v>8322</v>
      </c>
      <c r="D1772" s="30" t="s">
        <v>666</v>
      </c>
      <c r="E1772" s="31">
        <v>1</v>
      </c>
      <c r="F1772" s="32"/>
      <c r="G1772" s="33">
        <v>4240.1900000000005</v>
      </c>
      <c r="H1772" s="34">
        <f>G1772</f>
        <v>4240.1900000000005</v>
      </c>
      <c r="I1772" s="35">
        <f>SUM(I1773:I1797)</f>
        <v>1141.92</v>
      </c>
      <c r="J1772" s="35">
        <f>SUM(J1773:J1797)</f>
        <v>481.85999999999996</v>
      </c>
      <c r="K1772" s="35">
        <f t="shared" si="662"/>
        <v>1623.78</v>
      </c>
      <c r="L1772" s="35">
        <f>SUM(L1773:L1797)</f>
        <v>8.7000799999999998</v>
      </c>
      <c r="M1772" s="35">
        <f>SUM(M1773:M1797)</f>
        <v>2607.7154119999996</v>
      </c>
      <c r="N1772" s="35"/>
      <c r="O1772" s="35">
        <f>SUM(O1773:O1797)</f>
        <v>0</v>
      </c>
    </row>
    <row r="1773" spans="1:15" ht="12.75" outlineLevel="1" collapsed="1" x14ac:dyDescent="0.2">
      <c r="A1773" s="38" t="s">
        <v>198</v>
      </c>
      <c r="B1773" s="39" t="s">
        <v>874</v>
      </c>
      <c r="C1773" s="39" t="s">
        <v>875</v>
      </c>
      <c r="D1773" s="40" t="s">
        <v>253</v>
      </c>
      <c r="E1773" s="41">
        <v>3</v>
      </c>
      <c r="F1773" s="42"/>
      <c r="G1773" s="43">
        <v>412.41</v>
      </c>
      <c r="H1773" s="44">
        <f>IF(ISNUMBER(F1773),(E1773*(1+(F1773/100))*G1773),G1773*E1773)</f>
        <v>1237.23</v>
      </c>
      <c r="I1773" s="45" t="str">
        <f t="shared" ref="I1773:I1796" si="672">IF(OR(A1773="PM",A1773="PZ",A1773="PP"),H1773,"")</f>
        <v/>
      </c>
      <c r="J1773" s="45" t="str">
        <f t="shared" ref="J1773:J1796" si="673">IF(A1773="S",H1773,"")</f>
        <v/>
      </c>
      <c r="K1773" s="35"/>
      <c r="L1773" s="45" t="str">
        <f t="shared" ref="L1773:L1796" si="674">IF(A1773="M06",H1773,"")</f>
        <v/>
      </c>
      <c r="M1773" s="45" t="str">
        <f t="shared" ref="M1773:M1796" si="675">IF(OR(A1773="M02",A1773="M25",A1773="M01s"),H1773,"")</f>
        <v/>
      </c>
      <c r="N1773" s="46">
        <f>IF(A1773="ZMP",E1773*(1+(F1773/100)),#REF!)</f>
        <v>3</v>
      </c>
      <c r="O1773" s="45" t="str">
        <f t="shared" ref="O1773:O1796" si="676">IF(A1773="M01e",H1773,"")</f>
        <v/>
      </c>
    </row>
    <row r="1774" spans="1:15" ht="12.75" outlineLevel="2" x14ac:dyDescent="0.2">
      <c r="A1774" s="84" t="s">
        <v>202</v>
      </c>
      <c r="B1774" s="85" t="s">
        <v>203</v>
      </c>
      <c r="C1774" s="85" t="s">
        <v>204</v>
      </c>
      <c r="D1774" s="86" t="s">
        <v>205</v>
      </c>
      <c r="E1774" s="87">
        <v>0.14299999999999999</v>
      </c>
      <c r="F1774" s="88"/>
      <c r="G1774" s="89">
        <v>720</v>
      </c>
      <c r="H1774" s="90">
        <f>IF(ISNUMBER(F1774),(E1774*(1+(F1774/100))*G1774),G1774*E1774)*N1773</f>
        <v>308.88</v>
      </c>
      <c r="I1774" s="91">
        <f t="shared" si="672"/>
        <v>308.88</v>
      </c>
      <c r="J1774" s="91" t="str">
        <f t="shared" si="673"/>
        <v/>
      </c>
      <c r="K1774" s="35"/>
      <c r="L1774" s="91" t="str">
        <f t="shared" si="674"/>
        <v/>
      </c>
      <c r="M1774" s="91" t="str">
        <f t="shared" si="675"/>
        <v/>
      </c>
      <c r="N1774" s="83">
        <f>IF(A1774="ZMP",E1774*(1+(F1774/100)),N1773)</f>
        <v>3</v>
      </c>
      <c r="O1774" s="91" t="str">
        <f t="shared" si="676"/>
        <v/>
      </c>
    </row>
    <row r="1775" spans="1:15" ht="12.75" outlineLevel="2" x14ac:dyDescent="0.2">
      <c r="A1775" s="84" t="s">
        <v>315</v>
      </c>
      <c r="B1775" s="85" t="s">
        <v>75</v>
      </c>
      <c r="C1775" s="85" t="s">
        <v>76</v>
      </c>
      <c r="D1775" s="86" t="s">
        <v>17</v>
      </c>
      <c r="E1775" s="87">
        <v>2E-3</v>
      </c>
      <c r="F1775" s="88"/>
      <c r="G1775" s="89">
        <v>760</v>
      </c>
      <c r="H1775" s="90">
        <f>IF(ISNUMBER(F1775),(E1775*(1+(F1775/100))*G1775),G1775*E1775)*N1774</f>
        <v>4.5600000000000005</v>
      </c>
      <c r="I1775" s="91" t="str">
        <f t="shared" si="672"/>
        <v/>
      </c>
      <c r="J1775" s="91">
        <f t="shared" si="673"/>
        <v>4.5600000000000005</v>
      </c>
      <c r="K1775" s="35"/>
      <c r="L1775" s="91" t="str">
        <f t="shared" si="674"/>
        <v/>
      </c>
      <c r="M1775" s="91" t="str">
        <f t="shared" si="675"/>
        <v/>
      </c>
      <c r="N1775" s="83">
        <f>IF(A1775="ZMP",E1775*(1+(F1775/100)),N1774)</f>
        <v>3</v>
      </c>
      <c r="O1775" s="91" t="str">
        <f t="shared" si="676"/>
        <v/>
      </c>
    </row>
    <row r="1776" spans="1:15" ht="12.75" outlineLevel="2" x14ac:dyDescent="0.2">
      <c r="A1776" s="84" t="s">
        <v>228</v>
      </c>
      <c r="B1776" s="85" t="s">
        <v>876</v>
      </c>
      <c r="C1776" s="85" t="s">
        <v>877</v>
      </c>
      <c r="D1776" s="86" t="s">
        <v>111</v>
      </c>
      <c r="E1776" s="87">
        <v>1</v>
      </c>
      <c r="F1776" s="88"/>
      <c r="G1776" s="89">
        <v>307.93</v>
      </c>
      <c r="H1776" s="90">
        <f>IF(ISNUMBER(F1776),(E1776*(1+(F1776/100))*G1776),G1776*E1776)*N1775</f>
        <v>923.79</v>
      </c>
      <c r="I1776" s="91" t="str">
        <f t="shared" si="672"/>
        <v/>
      </c>
      <c r="J1776" s="91" t="str">
        <f t="shared" si="673"/>
        <v/>
      </c>
      <c r="K1776" s="35"/>
      <c r="L1776" s="91" t="str">
        <f t="shared" si="674"/>
        <v/>
      </c>
      <c r="M1776" s="91">
        <f t="shared" si="675"/>
        <v>923.79</v>
      </c>
      <c r="N1776" s="83">
        <f>IF(A1776="ZMP",E1776*(1+(F1776/100)),N1775)</f>
        <v>3</v>
      </c>
      <c r="O1776" s="91" t="str">
        <f t="shared" si="676"/>
        <v/>
      </c>
    </row>
    <row r="1777" spans="1:15" ht="12.75" outlineLevel="1" x14ac:dyDescent="0.2">
      <c r="A1777" s="38" t="s">
        <v>198</v>
      </c>
      <c r="B1777" s="39" t="s">
        <v>878</v>
      </c>
      <c r="C1777" s="39" t="s">
        <v>879</v>
      </c>
      <c r="D1777" s="40" t="s">
        <v>253</v>
      </c>
      <c r="E1777" s="41">
        <v>1</v>
      </c>
      <c r="F1777" s="42"/>
      <c r="G1777" s="43">
        <v>407.35</v>
      </c>
      <c r="H1777" s="44">
        <f>IF(ISNUMBER(F1777),(E1777*(1+(F1777/100))*G1777),G1777*E1777)</f>
        <v>407.35</v>
      </c>
      <c r="I1777" s="45" t="str">
        <f t="shared" si="672"/>
        <v/>
      </c>
      <c r="J1777" s="45" t="str">
        <f t="shared" si="673"/>
        <v/>
      </c>
      <c r="K1777" s="35"/>
      <c r="L1777" s="45" t="str">
        <f t="shared" si="674"/>
        <v/>
      </c>
      <c r="M1777" s="45" t="str">
        <f t="shared" si="675"/>
        <v/>
      </c>
      <c r="N1777" s="46">
        <f>IF(A1777="ZMP",E1777*(1+(F1777/100)),#REF!)</f>
        <v>1</v>
      </c>
      <c r="O1777" s="45" t="str">
        <f t="shared" si="676"/>
        <v/>
      </c>
    </row>
    <row r="1778" spans="1:15" ht="12.75" outlineLevel="2" x14ac:dyDescent="0.2">
      <c r="A1778" s="84" t="s">
        <v>202</v>
      </c>
      <c r="B1778" s="85" t="s">
        <v>203</v>
      </c>
      <c r="C1778" s="85" t="s">
        <v>204</v>
      </c>
      <c r="D1778" s="86" t="s">
        <v>205</v>
      </c>
      <c r="E1778" s="87">
        <v>0.14299999999999999</v>
      </c>
      <c r="F1778" s="88"/>
      <c r="G1778" s="89">
        <v>720</v>
      </c>
      <c r="H1778" s="90">
        <f>IF(ISNUMBER(F1778),(E1778*(1+(F1778/100))*G1778),G1778*E1778)*N1777</f>
        <v>102.96</v>
      </c>
      <c r="I1778" s="91">
        <f t="shared" si="672"/>
        <v>102.96</v>
      </c>
      <c r="J1778" s="91" t="str">
        <f t="shared" si="673"/>
        <v/>
      </c>
      <c r="K1778" s="35"/>
      <c r="L1778" s="91" t="str">
        <f t="shared" si="674"/>
        <v/>
      </c>
      <c r="M1778" s="91" t="str">
        <f t="shared" si="675"/>
        <v/>
      </c>
      <c r="N1778" s="83">
        <f>IF(A1778="ZMP",E1778*(1+(F1778/100)),N1777)</f>
        <v>1</v>
      </c>
      <c r="O1778" s="91" t="str">
        <f t="shared" si="676"/>
        <v/>
      </c>
    </row>
    <row r="1779" spans="1:15" ht="12.75" outlineLevel="2" x14ac:dyDescent="0.2">
      <c r="A1779" s="84" t="s">
        <v>315</v>
      </c>
      <c r="B1779" s="85" t="s">
        <v>75</v>
      </c>
      <c r="C1779" s="85" t="s">
        <v>76</v>
      </c>
      <c r="D1779" s="86" t="s">
        <v>17</v>
      </c>
      <c r="E1779" s="87">
        <v>2E-3</v>
      </c>
      <c r="F1779" s="88"/>
      <c r="G1779" s="89">
        <v>760</v>
      </c>
      <c r="H1779" s="90">
        <f>IF(ISNUMBER(F1779),(E1779*(1+(F1779/100))*G1779),G1779*E1779)*N1778</f>
        <v>1.52</v>
      </c>
      <c r="I1779" s="91" t="str">
        <f t="shared" si="672"/>
        <v/>
      </c>
      <c r="J1779" s="91">
        <f t="shared" si="673"/>
        <v>1.52</v>
      </c>
      <c r="K1779" s="35"/>
      <c r="L1779" s="91" t="str">
        <f t="shared" si="674"/>
        <v/>
      </c>
      <c r="M1779" s="91" t="str">
        <f t="shared" si="675"/>
        <v/>
      </c>
      <c r="N1779" s="83">
        <f>IF(A1779="ZMP",E1779*(1+(F1779/100)),N1778)</f>
        <v>1</v>
      </c>
      <c r="O1779" s="91" t="str">
        <f t="shared" si="676"/>
        <v/>
      </c>
    </row>
    <row r="1780" spans="1:15" ht="12.75" outlineLevel="2" x14ac:dyDescent="0.2">
      <c r="A1780" s="84" t="s">
        <v>228</v>
      </c>
      <c r="B1780" s="85" t="s">
        <v>880</v>
      </c>
      <c r="C1780" s="85" t="s">
        <v>881</v>
      </c>
      <c r="D1780" s="86" t="s">
        <v>111</v>
      </c>
      <c r="E1780" s="87">
        <v>1</v>
      </c>
      <c r="F1780" s="88"/>
      <c r="G1780" s="89">
        <v>302.87</v>
      </c>
      <c r="H1780" s="90">
        <f>IF(ISNUMBER(F1780),(E1780*(1+(F1780/100))*G1780),G1780*E1780)*N1779</f>
        <v>302.87</v>
      </c>
      <c r="I1780" s="91" t="str">
        <f t="shared" si="672"/>
        <v/>
      </c>
      <c r="J1780" s="91" t="str">
        <f t="shared" si="673"/>
        <v/>
      </c>
      <c r="K1780" s="35"/>
      <c r="L1780" s="91" t="str">
        <f t="shared" si="674"/>
        <v/>
      </c>
      <c r="M1780" s="91">
        <f t="shared" si="675"/>
        <v>302.87</v>
      </c>
      <c r="N1780" s="83">
        <f>IF(A1780="ZMP",E1780*(1+(F1780/100)),N1779)</f>
        <v>1</v>
      </c>
      <c r="O1780" s="91" t="str">
        <f t="shared" si="676"/>
        <v/>
      </c>
    </row>
    <row r="1781" spans="1:15" ht="12.75" outlineLevel="1" x14ac:dyDescent="0.2">
      <c r="A1781" s="38" t="s">
        <v>198</v>
      </c>
      <c r="B1781" s="39" t="s">
        <v>1025</v>
      </c>
      <c r="C1781" s="39" t="s">
        <v>1026</v>
      </c>
      <c r="D1781" s="40" t="s">
        <v>253</v>
      </c>
      <c r="E1781" s="41">
        <v>4</v>
      </c>
      <c r="F1781" s="42"/>
      <c r="G1781" s="43">
        <v>245.62</v>
      </c>
      <c r="H1781" s="44">
        <f>IF(ISNUMBER(F1781),(E1781*(1+(F1781/100))*G1781),G1781*E1781)</f>
        <v>982.48</v>
      </c>
      <c r="I1781" s="45" t="str">
        <f t="shared" si="672"/>
        <v/>
      </c>
      <c r="J1781" s="45" t="str">
        <f t="shared" si="673"/>
        <v/>
      </c>
      <c r="K1781" s="35"/>
      <c r="L1781" s="45" t="str">
        <f t="shared" si="674"/>
        <v/>
      </c>
      <c r="M1781" s="45" t="str">
        <f t="shared" si="675"/>
        <v/>
      </c>
      <c r="N1781" s="46">
        <f>IF(A1781="ZMP",E1781*(1+(F1781/100)),#REF!)</f>
        <v>4</v>
      </c>
      <c r="O1781" s="45" t="str">
        <f t="shared" si="676"/>
        <v/>
      </c>
    </row>
    <row r="1782" spans="1:15" ht="12.75" outlineLevel="2" x14ac:dyDescent="0.2">
      <c r="A1782" s="84" t="s">
        <v>202</v>
      </c>
      <c r="B1782" s="85" t="s">
        <v>203</v>
      </c>
      <c r="C1782" s="85" t="s">
        <v>204</v>
      </c>
      <c r="D1782" s="86" t="s">
        <v>205</v>
      </c>
      <c r="E1782" s="87">
        <v>0.16900000000000001</v>
      </c>
      <c r="F1782" s="88"/>
      <c r="G1782" s="89">
        <v>720</v>
      </c>
      <c r="H1782" s="90">
        <f t="shared" ref="H1782:H1788" si="677">IF(ISNUMBER(F1782),(E1782*(1+(F1782/100))*G1782),G1782*E1782)*N1781</f>
        <v>486.72</v>
      </c>
      <c r="I1782" s="91">
        <f t="shared" si="672"/>
        <v>486.72</v>
      </c>
      <c r="J1782" s="91" t="str">
        <f t="shared" si="673"/>
        <v/>
      </c>
      <c r="K1782" s="35"/>
      <c r="L1782" s="91" t="str">
        <f t="shared" si="674"/>
        <v/>
      </c>
      <c r="M1782" s="91" t="str">
        <f t="shared" si="675"/>
        <v/>
      </c>
      <c r="N1782" s="83">
        <f t="shared" ref="N1782:N1788" si="678">IF(A1782="ZMP",E1782*(1+(F1782/100)),N1781)</f>
        <v>4</v>
      </c>
      <c r="O1782" s="91" t="str">
        <f t="shared" si="676"/>
        <v/>
      </c>
    </row>
    <row r="1783" spans="1:15" ht="12.75" outlineLevel="2" x14ac:dyDescent="0.2">
      <c r="A1783" s="84" t="s">
        <v>315</v>
      </c>
      <c r="B1783" s="85" t="s">
        <v>49</v>
      </c>
      <c r="C1783" s="85" t="s">
        <v>50</v>
      </c>
      <c r="D1783" s="86" t="s">
        <v>46</v>
      </c>
      <c r="E1783" s="87">
        <v>8.5000000000000006E-2</v>
      </c>
      <c r="F1783" s="88"/>
      <c r="G1783" s="89">
        <v>900</v>
      </c>
      <c r="H1783" s="90">
        <f t="shared" si="677"/>
        <v>306</v>
      </c>
      <c r="I1783" s="91" t="str">
        <f t="shared" si="672"/>
        <v/>
      </c>
      <c r="J1783" s="91">
        <f t="shared" si="673"/>
        <v>306</v>
      </c>
      <c r="K1783" s="35"/>
      <c r="L1783" s="91" t="str">
        <f t="shared" si="674"/>
        <v/>
      </c>
      <c r="M1783" s="91" t="str">
        <f t="shared" si="675"/>
        <v/>
      </c>
      <c r="N1783" s="83">
        <f t="shared" si="678"/>
        <v>4</v>
      </c>
      <c r="O1783" s="91" t="str">
        <f t="shared" si="676"/>
        <v/>
      </c>
    </row>
    <row r="1784" spans="1:15" ht="12.75" outlineLevel="2" x14ac:dyDescent="0.2">
      <c r="A1784" s="84" t="s">
        <v>315</v>
      </c>
      <c r="B1784" s="85" t="s">
        <v>75</v>
      </c>
      <c r="C1784" s="85" t="s">
        <v>76</v>
      </c>
      <c r="D1784" s="86" t="s">
        <v>17</v>
      </c>
      <c r="E1784" s="87">
        <v>2E-3</v>
      </c>
      <c r="F1784" s="88"/>
      <c r="G1784" s="89">
        <v>760</v>
      </c>
      <c r="H1784" s="90">
        <f t="shared" si="677"/>
        <v>6.08</v>
      </c>
      <c r="I1784" s="91" t="str">
        <f t="shared" si="672"/>
        <v/>
      </c>
      <c r="J1784" s="91">
        <f t="shared" si="673"/>
        <v>6.08</v>
      </c>
      <c r="K1784" s="35"/>
      <c r="L1784" s="91" t="str">
        <f t="shared" si="674"/>
        <v/>
      </c>
      <c r="M1784" s="91" t="str">
        <f t="shared" si="675"/>
        <v/>
      </c>
      <c r="N1784" s="83">
        <f t="shared" si="678"/>
        <v>4</v>
      </c>
      <c r="O1784" s="91" t="str">
        <f t="shared" si="676"/>
        <v/>
      </c>
    </row>
    <row r="1785" spans="1:15" ht="12.75" outlineLevel="2" x14ac:dyDescent="0.2">
      <c r="A1785" s="84" t="s">
        <v>228</v>
      </c>
      <c r="B1785" s="85" t="s">
        <v>1027</v>
      </c>
      <c r="C1785" s="85" t="s">
        <v>1028</v>
      </c>
      <c r="D1785" s="86" t="s">
        <v>111</v>
      </c>
      <c r="E1785" s="87">
        <v>1</v>
      </c>
      <c r="F1785" s="88"/>
      <c r="G1785" s="89">
        <v>32.76</v>
      </c>
      <c r="H1785" s="90">
        <f t="shared" si="677"/>
        <v>131.04</v>
      </c>
      <c r="I1785" s="91" t="str">
        <f t="shared" si="672"/>
        <v/>
      </c>
      <c r="J1785" s="91" t="str">
        <f t="shared" si="673"/>
        <v/>
      </c>
      <c r="K1785" s="35"/>
      <c r="L1785" s="91" t="str">
        <f t="shared" si="674"/>
        <v/>
      </c>
      <c r="M1785" s="91">
        <f t="shared" si="675"/>
        <v>131.04</v>
      </c>
      <c r="N1785" s="83">
        <f t="shared" si="678"/>
        <v>4</v>
      </c>
      <c r="O1785" s="91" t="str">
        <f t="shared" si="676"/>
        <v/>
      </c>
    </row>
    <row r="1786" spans="1:15" ht="12.75" outlineLevel="2" x14ac:dyDescent="0.2">
      <c r="A1786" s="84" t="s">
        <v>228</v>
      </c>
      <c r="B1786" s="85" t="s">
        <v>1029</v>
      </c>
      <c r="C1786" s="85" t="s">
        <v>1030</v>
      </c>
      <c r="D1786" s="86" t="s">
        <v>278</v>
      </c>
      <c r="E1786" s="87">
        <v>3.5000000000000003E-2</v>
      </c>
      <c r="F1786" s="88">
        <v>1</v>
      </c>
      <c r="G1786" s="89">
        <v>132.38</v>
      </c>
      <c r="H1786" s="90">
        <f t="shared" si="677"/>
        <v>18.718532000000003</v>
      </c>
      <c r="I1786" s="91" t="str">
        <f t="shared" si="672"/>
        <v/>
      </c>
      <c r="J1786" s="91" t="str">
        <f t="shared" si="673"/>
        <v/>
      </c>
      <c r="K1786" s="35"/>
      <c r="L1786" s="91" t="str">
        <f t="shared" si="674"/>
        <v/>
      </c>
      <c r="M1786" s="91">
        <f t="shared" si="675"/>
        <v>18.718532000000003</v>
      </c>
      <c r="N1786" s="83">
        <f t="shared" si="678"/>
        <v>4</v>
      </c>
      <c r="O1786" s="91" t="str">
        <f t="shared" si="676"/>
        <v/>
      </c>
    </row>
    <row r="1787" spans="1:15" ht="12.75" outlineLevel="2" x14ac:dyDescent="0.2">
      <c r="A1787" s="84" t="s">
        <v>228</v>
      </c>
      <c r="B1787" s="85" t="s">
        <v>1013</v>
      </c>
      <c r="C1787" s="85" t="s">
        <v>1014</v>
      </c>
      <c r="D1787" s="86" t="s">
        <v>111</v>
      </c>
      <c r="E1787" s="87">
        <v>2.8000000000000001E-2</v>
      </c>
      <c r="F1787" s="88"/>
      <c r="G1787" s="89">
        <v>225.24</v>
      </c>
      <c r="H1787" s="90">
        <f t="shared" si="677"/>
        <v>25.226880000000001</v>
      </c>
      <c r="I1787" s="91" t="str">
        <f t="shared" si="672"/>
        <v/>
      </c>
      <c r="J1787" s="91" t="str">
        <f t="shared" si="673"/>
        <v/>
      </c>
      <c r="K1787" s="35"/>
      <c r="L1787" s="91" t="str">
        <f t="shared" si="674"/>
        <v/>
      </c>
      <c r="M1787" s="91">
        <f t="shared" si="675"/>
        <v>25.226880000000001</v>
      </c>
      <c r="N1787" s="83">
        <f t="shared" si="678"/>
        <v>4</v>
      </c>
      <c r="O1787" s="91" t="str">
        <f t="shared" si="676"/>
        <v/>
      </c>
    </row>
    <row r="1788" spans="1:15" ht="12.75" outlineLevel="2" x14ac:dyDescent="0.2">
      <c r="A1788" s="84" t="s">
        <v>206</v>
      </c>
      <c r="B1788" s="85" t="s">
        <v>1015</v>
      </c>
      <c r="C1788" s="85" t="s">
        <v>1016</v>
      </c>
      <c r="D1788" s="86" t="s">
        <v>278</v>
      </c>
      <c r="E1788" s="87">
        <v>2E-3</v>
      </c>
      <c r="F1788" s="88"/>
      <c r="G1788" s="89">
        <v>1087.51</v>
      </c>
      <c r="H1788" s="90">
        <f t="shared" si="677"/>
        <v>8.7000799999999998</v>
      </c>
      <c r="I1788" s="91" t="str">
        <f t="shared" si="672"/>
        <v/>
      </c>
      <c r="J1788" s="91" t="str">
        <f t="shared" si="673"/>
        <v/>
      </c>
      <c r="K1788" s="35"/>
      <c r="L1788" s="91">
        <f t="shared" si="674"/>
        <v>8.7000799999999998</v>
      </c>
      <c r="M1788" s="91" t="str">
        <f t="shared" si="675"/>
        <v/>
      </c>
      <c r="N1788" s="83">
        <f t="shared" si="678"/>
        <v>4</v>
      </c>
      <c r="O1788" s="91" t="str">
        <f t="shared" si="676"/>
        <v/>
      </c>
    </row>
    <row r="1789" spans="1:15" ht="12.75" outlineLevel="1" x14ac:dyDescent="0.2">
      <c r="A1789" s="38" t="s">
        <v>198</v>
      </c>
      <c r="B1789" s="39" t="s">
        <v>4951</v>
      </c>
      <c r="C1789" s="39" t="s">
        <v>4952</v>
      </c>
      <c r="D1789" s="40" t="s">
        <v>253</v>
      </c>
      <c r="E1789" s="41">
        <v>1</v>
      </c>
      <c r="F1789" s="42"/>
      <c r="G1789" s="43">
        <v>1613.13</v>
      </c>
      <c r="H1789" s="44">
        <f>IF(ISNUMBER(F1789),(E1789*(1+(F1789/100))*G1789),G1789*E1789)</f>
        <v>1613.13</v>
      </c>
      <c r="I1789" s="45" t="str">
        <f t="shared" si="672"/>
        <v/>
      </c>
      <c r="J1789" s="45" t="str">
        <f t="shared" si="673"/>
        <v/>
      </c>
      <c r="K1789" s="35"/>
      <c r="L1789" s="45" t="str">
        <f t="shared" si="674"/>
        <v/>
      </c>
      <c r="M1789" s="45" t="str">
        <f t="shared" si="675"/>
        <v/>
      </c>
      <c r="N1789" s="46">
        <f>IF(A1789="ZMP",E1789*(1+(F1789/100)),#REF!)</f>
        <v>1</v>
      </c>
      <c r="O1789" s="45" t="str">
        <f t="shared" si="676"/>
        <v/>
      </c>
    </row>
    <row r="1790" spans="1:15" ht="12.75" outlineLevel="2" x14ac:dyDescent="0.2">
      <c r="A1790" s="84" t="s">
        <v>202</v>
      </c>
      <c r="B1790" s="85" t="s">
        <v>203</v>
      </c>
      <c r="C1790" s="85" t="s">
        <v>204</v>
      </c>
      <c r="D1790" s="86" t="s">
        <v>205</v>
      </c>
      <c r="E1790" s="87">
        <v>0.33800000000000002</v>
      </c>
      <c r="F1790" s="88"/>
      <c r="G1790" s="89">
        <v>720</v>
      </c>
      <c r="H1790" s="90">
        <f t="shared" ref="H1790:H1796" si="679">IF(ISNUMBER(F1790),(E1790*(1+(F1790/100))*G1790),G1790*E1790)*N1789</f>
        <v>243.36</v>
      </c>
      <c r="I1790" s="91">
        <f t="shared" si="672"/>
        <v>243.36</v>
      </c>
      <c r="J1790" s="91" t="str">
        <f t="shared" si="673"/>
        <v/>
      </c>
      <c r="K1790" s="35"/>
      <c r="L1790" s="91" t="str">
        <f t="shared" si="674"/>
        <v/>
      </c>
      <c r="M1790" s="91" t="str">
        <f t="shared" si="675"/>
        <v/>
      </c>
      <c r="N1790" s="83">
        <f t="shared" ref="N1790:N1796" si="680">IF(A1790="ZMP",E1790*(1+(F1790/100)),N1789)</f>
        <v>1</v>
      </c>
      <c r="O1790" s="91" t="str">
        <f t="shared" si="676"/>
        <v/>
      </c>
    </row>
    <row r="1791" spans="1:15" ht="12.75" outlineLevel="2" x14ac:dyDescent="0.2">
      <c r="A1791" s="84" t="s">
        <v>315</v>
      </c>
      <c r="B1791" s="85" t="s">
        <v>49</v>
      </c>
      <c r="C1791" s="85" t="s">
        <v>50</v>
      </c>
      <c r="D1791" s="86" t="s">
        <v>46</v>
      </c>
      <c r="E1791" s="87">
        <v>0.16500000000000001</v>
      </c>
      <c r="F1791" s="88"/>
      <c r="G1791" s="89">
        <v>900</v>
      </c>
      <c r="H1791" s="90">
        <f t="shared" si="679"/>
        <v>148.5</v>
      </c>
      <c r="I1791" s="91" t="str">
        <f t="shared" si="672"/>
        <v/>
      </c>
      <c r="J1791" s="91">
        <f t="shared" si="673"/>
        <v>148.5</v>
      </c>
      <c r="K1791" s="35"/>
      <c r="L1791" s="91" t="str">
        <f t="shared" si="674"/>
        <v/>
      </c>
      <c r="M1791" s="91" t="str">
        <f t="shared" si="675"/>
        <v/>
      </c>
      <c r="N1791" s="83">
        <f t="shared" si="680"/>
        <v>1</v>
      </c>
      <c r="O1791" s="91" t="str">
        <f t="shared" si="676"/>
        <v/>
      </c>
    </row>
    <row r="1792" spans="1:15" ht="12.75" outlineLevel="2" x14ac:dyDescent="0.2">
      <c r="A1792" s="84" t="s">
        <v>315</v>
      </c>
      <c r="B1792" s="85" t="s">
        <v>75</v>
      </c>
      <c r="C1792" s="85" t="s">
        <v>76</v>
      </c>
      <c r="D1792" s="86" t="s">
        <v>17</v>
      </c>
      <c r="E1792" s="87">
        <v>0.02</v>
      </c>
      <c r="F1792" s="88"/>
      <c r="G1792" s="89">
        <v>760</v>
      </c>
      <c r="H1792" s="90">
        <f t="shared" si="679"/>
        <v>15.200000000000001</v>
      </c>
      <c r="I1792" s="91" t="str">
        <f t="shared" si="672"/>
        <v/>
      </c>
      <c r="J1792" s="91">
        <f t="shared" si="673"/>
        <v>15.200000000000001</v>
      </c>
      <c r="K1792" s="35"/>
      <c r="L1792" s="91" t="str">
        <f t="shared" si="674"/>
        <v/>
      </c>
      <c r="M1792" s="91" t="str">
        <f t="shared" si="675"/>
        <v/>
      </c>
      <c r="N1792" s="83">
        <f t="shared" si="680"/>
        <v>1</v>
      </c>
      <c r="O1792" s="91" t="str">
        <f t="shared" si="676"/>
        <v/>
      </c>
    </row>
    <row r="1793" spans="1:15" ht="12.75" outlineLevel="2" x14ac:dyDescent="0.2">
      <c r="A1793" s="84" t="s">
        <v>228</v>
      </c>
      <c r="B1793" s="85" t="s">
        <v>641</v>
      </c>
      <c r="C1793" s="85" t="s">
        <v>642</v>
      </c>
      <c r="D1793" s="86" t="s">
        <v>111</v>
      </c>
      <c r="E1793" s="87">
        <v>2</v>
      </c>
      <c r="F1793" s="88"/>
      <c r="G1793" s="89">
        <v>2.1800000000000002</v>
      </c>
      <c r="H1793" s="90">
        <f t="shared" si="679"/>
        <v>4.3600000000000003</v>
      </c>
      <c r="I1793" s="91" t="str">
        <f t="shared" si="672"/>
        <v/>
      </c>
      <c r="J1793" s="91" t="str">
        <f t="shared" si="673"/>
        <v/>
      </c>
      <c r="K1793" s="35"/>
      <c r="L1793" s="91" t="str">
        <f t="shared" si="674"/>
        <v/>
      </c>
      <c r="M1793" s="91">
        <f t="shared" si="675"/>
        <v>4.3600000000000003</v>
      </c>
      <c r="N1793" s="83">
        <f t="shared" si="680"/>
        <v>1</v>
      </c>
      <c r="O1793" s="91" t="str">
        <f t="shared" si="676"/>
        <v/>
      </c>
    </row>
    <row r="1794" spans="1:15" ht="12.75" outlineLevel="2" x14ac:dyDescent="0.2">
      <c r="A1794" s="84" t="s">
        <v>228</v>
      </c>
      <c r="B1794" s="85" t="s">
        <v>643</v>
      </c>
      <c r="C1794" s="85" t="s">
        <v>644</v>
      </c>
      <c r="D1794" s="86" t="s">
        <v>111</v>
      </c>
      <c r="E1794" s="87">
        <v>2</v>
      </c>
      <c r="F1794" s="88"/>
      <c r="G1794" s="89">
        <v>1.0900000000000001</v>
      </c>
      <c r="H1794" s="90">
        <f t="shared" si="679"/>
        <v>2.1800000000000002</v>
      </c>
      <c r="I1794" s="91" t="str">
        <f t="shared" si="672"/>
        <v/>
      </c>
      <c r="J1794" s="91" t="str">
        <f t="shared" si="673"/>
        <v/>
      </c>
      <c r="K1794" s="35"/>
      <c r="L1794" s="91" t="str">
        <f t="shared" si="674"/>
        <v/>
      </c>
      <c r="M1794" s="91">
        <f t="shared" si="675"/>
        <v>2.1800000000000002</v>
      </c>
      <c r="N1794" s="83">
        <f t="shared" si="680"/>
        <v>1</v>
      </c>
      <c r="O1794" s="91" t="str">
        <f t="shared" si="676"/>
        <v/>
      </c>
    </row>
    <row r="1795" spans="1:15" ht="12.75" outlineLevel="2" x14ac:dyDescent="0.2">
      <c r="A1795" s="84" t="s">
        <v>228</v>
      </c>
      <c r="B1795" s="85" t="s">
        <v>820</v>
      </c>
      <c r="C1795" s="85" t="s">
        <v>821</v>
      </c>
      <c r="D1795" s="86" t="s">
        <v>111</v>
      </c>
      <c r="E1795" s="87">
        <v>1</v>
      </c>
      <c r="F1795" s="88"/>
      <c r="G1795" s="89">
        <v>1065.24</v>
      </c>
      <c r="H1795" s="90">
        <f t="shared" si="679"/>
        <v>1065.24</v>
      </c>
      <c r="I1795" s="91" t="str">
        <f t="shared" si="672"/>
        <v/>
      </c>
      <c r="J1795" s="91" t="str">
        <f t="shared" si="673"/>
        <v/>
      </c>
      <c r="K1795" s="35"/>
      <c r="L1795" s="91" t="str">
        <f t="shared" si="674"/>
        <v/>
      </c>
      <c r="M1795" s="91">
        <f t="shared" si="675"/>
        <v>1065.24</v>
      </c>
      <c r="N1795" s="83">
        <f t="shared" si="680"/>
        <v>1</v>
      </c>
      <c r="O1795" s="91" t="str">
        <f t="shared" si="676"/>
        <v/>
      </c>
    </row>
    <row r="1796" spans="1:15" ht="12.75" outlineLevel="2" x14ac:dyDescent="0.2">
      <c r="A1796" s="84" t="s">
        <v>228</v>
      </c>
      <c r="B1796" s="85" t="s">
        <v>4953</v>
      </c>
      <c r="C1796" s="85" t="s">
        <v>4954</v>
      </c>
      <c r="D1796" s="86" t="s">
        <v>111</v>
      </c>
      <c r="E1796" s="87">
        <v>1</v>
      </c>
      <c r="F1796" s="88"/>
      <c r="G1796" s="89">
        <v>134.29</v>
      </c>
      <c r="H1796" s="90">
        <f t="shared" si="679"/>
        <v>134.29</v>
      </c>
      <c r="I1796" s="91" t="str">
        <f t="shared" si="672"/>
        <v/>
      </c>
      <c r="J1796" s="91" t="str">
        <f t="shared" si="673"/>
        <v/>
      </c>
      <c r="K1796" s="35"/>
      <c r="L1796" s="91" t="str">
        <f t="shared" si="674"/>
        <v/>
      </c>
      <c r="M1796" s="91">
        <f t="shared" si="675"/>
        <v>134.29</v>
      </c>
      <c r="N1796" s="83">
        <f t="shared" si="680"/>
        <v>1</v>
      </c>
      <c r="O1796" s="91" t="str">
        <f t="shared" si="676"/>
        <v/>
      </c>
    </row>
    <row r="1797" spans="1:15" ht="12.75" outlineLevel="2" x14ac:dyDescent="0.2">
      <c r="A1797" s="47"/>
      <c r="B1797" s="48"/>
      <c r="C1797" s="48"/>
      <c r="D1797" s="49"/>
      <c r="E1797" s="50"/>
      <c r="F1797" s="51"/>
      <c r="G1797" s="52"/>
      <c r="H1797" s="53"/>
      <c r="I1797" s="54"/>
      <c r="J1797" s="54"/>
      <c r="K1797" s="35"/>
      <c r="L1797" s="54"/>
      <c r="M1797" s="54"/>
      <c r="N1797" s="54"/>
      <c r="O1797" s="54"/>
    </row>
    <row r="1798" spans="1:15" ht="25.5" x14ac:dyDescent="0.2">
      <c r="A1798" s="27" t="s">
        <v>8031</v>
      </c>
      <c r="B1798" s="28" t="s">
        <v>8323</v>
      </c>
      <c r="C1798" s="29" t="s">
        <v>8324</v>
      </c>
      <c r="D1798" s="30" t="s">
        <v>666</v>
      </c>
      <c r="E1798" s="31">
        <v>1</v>
      </c>
      <c r="F1798" s="32"/>
      <c r="G1798" s="33">
        <v>3908.95</v>
      </c>
      <c r="H1798" s="34">
        <f>G1798</f>
        <v>3908.95</v>
      </c>
      <c r="I1798" s="35">
        <f>SUM(I1799:I1822)</f>
        <v>937.43999999999994</v>
      </c>
      <c r="J1798" s="35">
        <f>SUM(J1799:J1822)</f>
        <v>481.85999999999996</v>
      </c>
      <c r="K1798" s="35">
        <f t="shared" ref="K1798:K1853" si="681">I1798+J1798</f>
        <v>1419.3</v>
      </c>
      <c r="L1798" s="35">
        <f>SUM(L1799:L1822)</f>
        <v>8.7000799999999998</v>
      </c>
      <c r="M1798" s="35">
        <f>SUM(M1799:M1822)</f>
        <v>2480.9539335999998</v>
      </c>
      <c r="N1798" s="35"/>
      <c r="O1798" s="35">
        <f>SUM(O1799:O1822)</f>
        <v>0</v>
      </c>
    </row>
    <row r="1799" spans="1:15" ht="12.75" outlineLevel="1" collapsed="1" x14ac:dyDescent="0.2">
      <c r="A1799" s="38" t="s">
        <v>198</v>
      </c>
      <c r="B1799" s="39" t="s">
        <v>874</v>
      </c>
      <c r="C1799" s="39" t="s">
        <v>875</v>
      </c>
      <c r="D1799" s="40" t="s">
        <v>253</v>
      </c>
      <c r="E1799" s="41">
        <v>3</v>
      </c>
      <c r="F1799" s="42"/>
      <c r="G1799" s="43">
        <v>412.41</v>
      </c>
      <c r="H1799" s="44">
        <f>IF(ISNUMBER(F1799),(E1799*(1+(F1799/100))*G1799),G1799*E1799)</f>
        <v>1237.23</v>
      </c>
      <c r="I1799" s="45" t="str">
        <f t="shared" ref="I1799:I1821" si="682">IF(OR(A1799="PM",A1799="PZ",A1799="PP"),H1799,"")</f>
        <v/>
      </c>
      <c r="J1799" s="45" t="str">
        <f t="shared" ref="J1799:J1821" si="683">IF(A1799="S",H1799,"")</f>
        <v/>
      </c>
      <c r="K1799" s="35"/>
      <c r="L1799" s="45" t="str">
        <f t="shared" ref="L1799:L1821" si="684">IF(A1799="M06",H1799,"")</f>
        <v/>
      </c>
      <c r="M1799" s="45" t="str">
        <f t="shared" ref="M1799:M1821" si="685">IF(OR(A1799="M02",A1799="M25",A1799="M01s"),H1799,"")</f>
        <v/>
      </c>
      <c r="N1799" s="46">
        <f>IF(A1799="ZMP",E1799*(1+(F1799/100)),#REF!)</f>
        <v>3</v>
      </c>
      <c r="O1799" s="45" t="str">
        <f t="shared" ref="O1799:O1821" si="686">IF(A1799="M01e",H1799,"")</f>
        <v/>
      </c>
    </row>
    <row r="1800" spans="1:15" ht="12.75" outlineLevel="2" x14ac:dyDescent="0.2">
      <c r="A1800" s="84" t="s">
        <v>202</v>
      </c>
      <c r="B1800" s="85" t="s">
        <v>203</v>
      </c>
      <c r="C1800" s="85" t="s">
        <v>204</v>
      </c>
      <c r="D1800" s="86" t="s">
        <v>205</v>
      </c>
      <c r="E1800" s="87">
        <v>0.14299999999999999</v>
      </c>
      <c r="F1800" s="88"/>
      <c r="G1800" s="89">
        <v>720</v>
      </c>
      <c r="H1800" s="90">
        <f>IF(ISNUMBER(F1800),(E1800*(1+(F1800/100))*G1800),G1800*E1800)*N1799</f>
        <v>308.88</v>
      </c>
      <c r="I1800" s="91">
        <f t="shared" si="682"/>
        <v>308.88</v>
      </c>
      <c r="J1800" s="91" t="str">
        <f t="shared" si="683"/>
        <v/>
      </c>
      <c r="K1800" s="35"/>
      <c r="L1800" s="91" t="str">
        <f t="shared" si="684"/>
        <v/>
      </c>
      <c r="M1800" s="91" t="str">
        <f t="shared" si="685"/>
        <v/>
      </c>
      <c r="N1800" s="83">
        <f>IF(A1800="ZMP",E1800*(1+(F1800/100)),N1799)</f>
        <v>3</v>
      </c>
      <c r="O1800" s="91" t="str">
        <f t="shared" si="686"/>
        <v/>
      </c>
    </row>
    <row r="1801" spans="1:15" ht="12.75" outlineLevel="2" x14ac:dyDescent="0.2">
      <c r="A1801" s="84" t="s">
        <v>315</v>
      </c>
      <c r="B1801" s="85" t="s">
        <v>75</v>
      </c>
      <c r="C1801" s="85" t="s">
        <v>76</v>
      </c>
      <c r="D1801" s="86" t="s">
        <v>17</v>
      </c>
      <c r="E1801" s="87">
        <v>2E-3</v>
      </c>
      <c r="F1801" s="88"/>
      <c r="G1801" s="89">
        <v>760</v>
      </c>
      <c r="H1801" s="90">
        <f>IF(ISNUMBER(F1801),(E1801*(1+(F1801/100))*G1801),G1801*E1801)*N1800</f>
        <v>4.5600000000000005</v>
      </c>
      <c r="I1801" s="91" t="str">
        <f t="shared" si="682"/>
        <v/>
      </c>
      <c r="J1801" s="91">
        <f t="shared" si="683"/>
        <v>4.5600000000000005</v>
      </c>
      <c r="K1801" s="35"/>
      <c r="L1801" s="91" t="str">
        <f t="shared" si="684"/>
        <v/>
      </c>
      <c r="M1801" s="91" t="str">
        <f t="shared" si="685"/>
        <v/>
      </c>
      <c r="N1801" s="83">
        <f>IF(A1801="ZMP",E1801*(1+(F1801/100)),N1800)</f>
        <v>3</v>
      </c>
      <c r="O1801" s="91" t="str">
        <f t="shared" si="686"/>
        <v/>
      </c>
    </row>
    <row r="1802" spans="1:15" ht="12.75" outlineLevel="2" x14ac:dyDescent="0.2">
      <c r="A1802" s="84" t="s">
        <v>228</v>
      </c>
      <c r="B1802" s="85" t="s">
        <v>876</v>
      </c>
      <c r="C1802" s="85" t="s">
        <v>877</v>
      </c>
      <c r="D1802" s="86" t="s">
        <v>111</v>
      </c>
      <c r="E1802" s="87">
        <v>1</v>
      </c>
      <c r="F1802" s="88"/>
      <c r="G1802" s="89">
        <v>307.93</v>
      </c>
      <c r="H1802" s="90">
        <f>IF(ISNUMBER(F1802),(E1802*(1+(F1802/100))*G1802),G1802*E1802)*N1801</f>
        <v>923.79</v>
      </c>
      <c r="I1802" s="91" t="str">
        <f t="shared" si="682"/>
        <v/>
      </c>
      <c r="J1802" s="91" t="str">
        <f t="shared" si="683"/>
        <v/>
      </c>
      <c r="K1802" s="35"/>
      <c r="L1802" s="91" t="str">
        <f t="shared" si="684"/>
        <v/>
      </c>
      <c r="M1802" s="91">
        <f t="shared" si="685"/>
        <v>923.79</v>
      </c>
      <c r="N1802" s="83">
        <f>IF(A1802="ZMP",E1802*(1+(F1802/100)),N1801)</f>
        <v>3</v>
      </c>
      <c r="O1802" s="91" t="str">
        <f t="shared" si="686"/>
        <v/>
      </c>
    </row>
    <row r="1803" spans="1:15" ht="12.75" outlineLevel="1" x14ac:dyDescent="0.2">
      <c r="A1803" s="38" t="s">
        <v>198</v>
      </c>
      <c r="B1803" s="39" t="s">
        <v>878</v>
      </c>
      <c r="C1803" s="39" t="s">
        <v>879</v>
      </c>
      <c r="D1803" s="40" t="s">
        <v>253</v>
      </c>
      <c r="E1803" s="41">
        <v>1</v>
      </c>
      <c r="F1803" s="42"/>
      <c r="G1803" s="43">
        <v>407.35</v>
      </c>
      <c r="H1803" s="44">
        <f>IF(ISNUMBER(F1803),(E1803*(1+(F1803/100))*G1803),G1803*E1803)</f>
        <v>407.35</v>
      </c>
      <c r="I1803" s="45" t="str">
        <f t="shared" si="682"/>
        <v/>
      </c>
      <c r="J1803" s="45" t="str">
        <f t="shared" si="683"/>
        <v/>
      </c>
      <c r="K1803" s="35"/>
      <c r="L1803" s="45" t="str">
        <f t="shared" si="684"/>
        <v/>
      </c>
      <c r="M1803" s="45" t="str">
        <f t="shared" si="685"/>
        <v/>
      </c>
      <c r="N1803" s="46">
        <f>IF(A1803="ZMP",E1803*(1+(F1803/100)),#REF!)</f>
        <v>1</v>
      </c>
      <c r="O1803" s="45" t="str">
        <f t="shared" si="686"/>
        <v/>
      </c>
    </row>
    <row r="1804" spans="1:15" ht="12.75" outlineLevel="2" x14ac:dyDescent="0.2">
      <c r="A1804" s="84" t="s">
        <v>202</v>
      </c>
      <c r="B1804" s="85" t="s">
        <v>203</v>
      </c>
      <c r="C1804" s="85" t="s">
        <v>204</v>
      </c>
      <c r="D1804" s="86" t="s">
        <v>205</v>
      </c>
      <c r="E1804" s="87">
        <v>0.14299999999999999</v>
      </c>
      <c r="F1804" s="88"/>
      <c r="G1804" s="89">
        <v>720</v>
      </c>
      <c r="H1804" s="90">
        <f>IF(ISNUMBER(F1804),(E1804*(1+(F1804/100))*G1804),G1804*E1804)*N1803</f>
        <v>102.96</v>
      </c>
      <c r="I1804" s="91">
        <f t="shared" si="682"/>
        <v>102.96</v>
      </c>
      <c r="J1804" s="91" t="str">
        <f t="shared" si="683"/>
        <v/>
      </c>
      <c r="K1804" s="35"/>
      <c r="L1804" s="91" t="str">
        <f t="shared" si="684"/>
        <v/>
      </c>
      <c r="M1804" s="91" t="str">
        <f t="shared" si="685"/>
        <v/>
      </c>
      <c r="N1804" s="83">
        <f>IF(A1804="ZMP",E1804*(1+(F1804/100)),N1803)</f>
        <v>1</v>
      </c>
      <c r="O1804" s="91" t="str">
        <f t="shared" si="686"/>
        <v/>
      </c>
    </row>
    <row r="1805" spans="1:15" ht="12.75" outlineLevel="2" x14ac:dyDescent="0.2">
      <c r="A1805" s="84" t="s">
        <v>315</v>
      </c>
      <c r="B1805" s="85" t="s">
        <v>75</v>
      </c>
      <c r="C1805" s="85" t="s">
        <v>76</v>
      </c>
      <c r="D1805" s="86" t="s">
        <v>17</v>
      </c>
      <c r="E1805" s="87">
        <v>2E-3</v>
      </c>
      <c r="F1805" s="88"/>
      <c r="G1805" s="89">
        <v>760</v>
      </c>
      <c r="H1805" s="90">
        <f>IF(ISNUMBER(F1805),(E1805*(1+(F1805/100))*G1805),G1805*E1805)*N1804</f>
        <v>1.52</v>
      </c>
      <c r="I1805" s="91" t="str">
        <f t="shared" si="682"/>
        <v/>
      </c>
      <c r="J1805" s="91">
        <f t="shared" si="683"/>
        <v>1.52</v>
      </c>
      <c r="K1805" s="35"/>
      <c r="L1805" s="91" t="str">
        <f t="shared" si="684"/>
        <v/>
      </c>
      <c r="M1805" s="91" t="str">
        <f t="shared" si="685"/>
        <v/>
      </c>
      <c r="N1805" s="83">
        <f>IF(A1805="ZMP",E1805*(1+(F1805/100)),N1804)</f>
        <v>1</v>
      </c>
      <c r="O1805" s="91" t="str">
        <f t="shared" si="686"/>
        <v/>
      </c>
    </row>
    <row r="1806" spans="1:15" ht="12.75" outlineLevel="2" x14ac:dyDescent="0.2">
      <c r="A1806" s="84" t="s">
        <v>228</v>
      </c>
      <c r="B1806" s="85" t="s">
        <v>880</v>
      </c>
      <c r="C1806" s="85" t="s">
        <v>881</v>
      </c>
      <c r="D1806" s="86" t="s">
        <v>111</v>
      </c>
      <c r="E1806" s="87">
        <v>1</v>
      </c>
      <c r="F1806" s="88"/>
      <c r="G1806" s="89">
        <v>302.87</v>
      </c>
      <c r="H1806" s="90">
        <f>IF(ISNUMBER(F1806),(E1806*(1+(F1806/100))*G1806),G1806*E1806)*N1805</f>
        <v>302.87</v>
      </c>
      <c r="I1806" s="91" t="str">
        <f t="shared" si="682"/>
        <v/>
      </c>
      <c r="J1806" s="91" t="str">
        <f t="shared" si="683"/>
        <v/>
      </c>
      <c r="K1806" s="35"/>
      <c r="L1806" s="91" t="str">
        <f t="shared" si="684"/>
        <v/>
      </c>
      <c r="M1806" s="91">
        <f t="shared" si="685"/>
        <v>302.87</v>
      </c>
      <c r="N1806" s="83">
        <f>IF(A1806="ZMP",E1806*(1+(F1806/100)),N1805)</f>
        <v>1</v>
      </c>
      <c r="O1806" s="91" t="str">
        <f t="shared" si="686"/>
        <v/>
      </c>
    </row>
    <row r="1807" spans="1:15" ht="12.75" outlineLevel="1" x14ac:dyDescent="0.2">
      <c r="A1807" s="38" t="s">
        <v>198</v>
      </c>
      <c r="B1807" s="39" t="s">
        <v>1037</v>
      </c>
      <c r="C1807" s="39" t="s">
        <v>1038</v>
      </c>
      <c r="D1807" s="40" t="s">
        <v>253</v>
      </c>
      <c r="E1807" s="41">
        <v>4</v>
      </c>
      <c r="F1807" s="42"/>
      <c r="G1807" s="43">
        <v>162.81</v>
      </c>
      <c r="H1807" s="44">
        <f>IF(ISNUMBER(F1807),(E1807*(1+(F1807/100))*G1807),G1807*E1807)</f>
        <v>651.24</v>
      </c>
      <c r="I1807" s="45" t="str">
        <f t="shared" si="682"/>
        <v/>
      </c>
      <c r="J1807" s="45" t="str">
        <f t="shared" si="683"/>
        <v/>
      </c>
      <c r="K1807" s="35"/>
      <c r="L1807" s="45" t="str">
        <f t="shared" si="684"/>
        <v/>
      </c>
      <c r="M1807" s="45" t="str">
        <f t="shared" si="685"/>
        <v/>
      </c>
      <c r="N1807" s="46">
        <f>IF(A1807="ZMP",E1807*(1+(F1807/100)),#REF!)</f>
        <v>4</v>
      </c>
      <c r="O1807" s="45" t="str">
        <f t="shared" si="686"/>
        <v/>
      </c>
    </row>
    <row r="1808" spans="1:15" ht="12.75" outlineLevel="2" x14ac:dyDescent="0.2">
      <c r="A1808" s="84" t="s">
        <v>202</v>
      </c>
      <c r="B1808" s="85" t="s">
        <v>203</v>
      </c>
      <c r="C1808" s="85" t="s">
        <v>204</v>
      </c>
      <c r="D1808" s="86" t="s">
        <v>205</v>
      </c>
      <c r="E1808" s="87">
        <v>9.8000000000000004E-2</v>
      </c>
      <c r="F1808" s="88"/>
      <c r="G1808" s="89">
        <v>720</v>
      </c>
      <c r="H1808" s="90">
        <f t="shared" ref="H1808:H1813" si="687">IF(ISNUMBER(F1808),(E1808*(1+(F1808/100))*G1808),G1808*E1808)*N1807</f>
        <v>282.24</v>
      </c>
      <c r="I1808" s="91">
        <f t="shared" si="682"/>
        <v>282.24</v>
      </c>
      <c r="J1808" s="91" t="str">
        <f t="shared" si="683"/>
        <v/>
      </c>
      <c r="K1808" s="35"/>
      <c r="L1808" s="91" t="str">
        <f t="shared" si="684"/>
        <v/>
      </c>
      <c r="M1808" s="91" t="str">
        <f t="shared" si="685"/>
        <v/>
      </c>
      <c r="N1808" s="83">
        <f t="shared" ref="N1808:N1813" si="688">IF(A1808="ZMP",E1808*(1+(F1808/100)),N1807)</f>
        <v>4</v>
      </c>
      <c r="O1808" s="91" t="str">
        <f t="shared" si="686"/>
        <v/>
      </c>
    </row>
    <row r="1809" spans="1:15" ht="12.75" outlineLevel="2" x14ac:dyDescent="0.2">
      <c r="A1809" s="84" t="s">
        <v>315</v>
      </c>
      <c r="B1809" s="85" t="s">
        <v>49</v>
      </c>
      <c r="C1809" s="85" t="s">
        <v>50</v>
      </c>
      <c r="D1809" s="86" t="s">
        <v>46</v>
      </c>
      <c r="E1809" s="87">
        <v>8.5000000000000006E-2</v>
      </c>
      <c r="F1809" s="88"/>
      <c r="G1809" s="89">
        <v>900</v>
      </c>
      <c r="H1809" s="90">
        <f t="shared" si="687"/>
        <v>306</v>
      </c>
      <c r="I1809" s="91" t="str">
        <f t="shared" si="682"/>
        <v/>
      </c>
      <c r="J1809" s="91">
        <f t="shared" si="683"/>
        <v>306</v>
      </c>
      <c r="K1809" s="35"/>
      <c r="L1809" s="91" t="str">
        <f t="shared" si="684"/>
        <v/>
      </c>
      <c r="M1809" s="91" t="str">
        <f t="shared" si="685"/>
        <v/>
      </c>
      <c r="N1809" s="83">
        <f t="shared" si="688"/>
        <v>4</v>
      </c>
      <c r="O1809" s="91" t="str">
        <f t="shared" si="686"/>
        <v/>
      </c>
    </row>
    <row r="1810" spans="1:15" ht="12.75" outlineLevel="2" x14ac:dyDescent="0.2">
      <c r="A1810" s="84" t="s">
        <v>315</v>
      </c>
      <c r="B1810" s="85" t="s">
        <v>75</v>
      </c>
      <c r="C1810" s="85" t="s">
        <v>76</v>
      </c>
      <c r="D1810" s="86" t="s">
        <v>17</v>
      </c>
      <c r="E1810" s="87">
        <v>2E-3</v>
      </c>
      <c r="F1810" s="88"/>
      <c r="G1810" s="89">
        <v>760</v>
      </c>
      <c r="H1810" s="90">
        <f t="shared" si="687"/>
        <v>6.08</v>
      </c>
      <c r="I1810" s="91" t="str">
        <f t="shared" si="682"/>
        <v/>
      </c>
      <c r="J1810" s="91">
        <f t="shared" si="683"/>
        <v>6.08</v>
      </c>
      <c r="K1810" s="35"/>
      <c r="L1810" s="91" t="str">
        <f t="shared" si="684"/>
        <v/>
      </c>
      <c r="M1810" s="91" t="str">
        <f t="shared" si="685"/>
        <v/>
      </c>
      <c r="N1810" s="83">
        <f t="shared" si="688"/>
        <v>4</v>
      </c>
      <c r="O1810" s="91" t="str">
        <f t="shared" si="686"/>
        <v/>
      </c>
    </row>
    <row r="1811" spans="1:15" ht="12.75" outlineLevel="2" x14ac:dyDescent="0.2">
      <c r="A1811" s="84" t="s">
        <v>228</v>
      </c>
      <c r="B1811" s="85" t="s">
        <v>1029</v>
      </c>
      <c r="C1811" s="85" t="s">
        <v>1030</v>
      </c>
      <c r="D1811" s="86" t="s">
        <v>278</v>
      </c>
      <c r="E1811" s="87">
        <v>4.2999999999999997E-2</v>
      </c>
      <c r="F1811" s="88">
        <v>1</v>
      </c>
      <c r="G1811" s="89">
        <v>132.38</v>
      </c>
      <c r="H1811" s="90">
        <f t="shared" si="687"/>
        <v>22.997053599999997</v>
      </c>
      <c r="I1811" s="91" t="str">
        <f t="shared" si="682"/>
        <v/>
      </c>
      <c r="J1811" s="91" t="str">
        <f t="shared" si="683"/>
        <v/>
      </c>
      <c r="K1811" s="35"/>
      <c r="L1811" s="91" t="str">
        <f t="shared" si="684"/>
        <v/>
      </c>
      <c r="M1811" s="91">
        <f t="shared" si="685"/>
        <v>22.997053599999997</v>
      </c>
      <c r="N1811" s="83">
        <f t="shared" si="688"/>
        <v>4</v>
      </c>
      <c r="O1811" s="91" t="str">
        <f t="shared" si="686"/>
        <v/>
      </c>
    </row>
    <row r="1812" spans="1:15" ht="12.75" outlineLevel="2" x14ac:dyDescent="0.2">
      <c r="A1812" s="84" t="s">
        <v>228</v>
      </c>
      <c r="B1812" s="85" t="s">
        <v>1013</v>
      </c>
      <c r="C1812" s="85" t="s">
        <v>1014</v>
      </c>
      <c r="D1812" s="86" t="s">
        <v>111</v>
      </c>
      <c r="E1812" s="87">
        <v>2.8000000000000001E-2</v>
      </c>
      <c r="F1812" s="88"/>
      <c r="G1812" s="89">
        <v>225.24</v>
      </c>
      <c r="H1812" s="90">
        <f t="shared" si="687"/>
        <v>25.226880000000001</v>
      </c>
      <c r="I1812" s="91" t="str">
        <f t="shared" si="682"/>
        <v/>
      </c>
      <c r="J1812" s="91" t="str">
        <f t="shared" si="683"/>
        <v/>
      </c>
      <c r="K1812" s="35"/>
      <c r="L1812" s="91" t="str">
        <f t="shared" si="684"/>
        <v/>
      </c>
      <c r="M1812" s="91">
        <f t="shared" si="685"/>
        <v>25.226880000000001</v>
      </c>
      <c r="N1812" s="83">
        <f t="shared" si="688"/>
        <v>4</v>
      </c>
      <c r="O1812" s="91" t="str">
        <f t="shared" si="686"/>
        <v/>
      </c>
    </row>
    <row r="1813" spans="1:15" ht="12.75" outlineLevel="2" x14ac:dyDescent="0.2">
      <c r="A1813" s="84" t="s">
        <v>206</v>
      </c>
      <c r="B1813" s="85" t="s">
        <v>1015</v>
      </c>
      <c r="C1813" s="85" t="s">
        <v>1016</v>
      </c>
      <c r="D1813" s="86" t="s">
        <v>278</v>
      </c>
      <c r="E1813" s="87">
        <v>2E-3</v>
      </c>
      <c r="F1813" s="88"/>
      <c r="G1813" s="89">
        <v>1087.51</v>
      </c>
      <c r="H1813" s="90">
        <f t="shared" si="687"/>
        <v>8.7000799999999998</v>
      </c>
      <c r="I1813" s="91" t="str">
        <f t="shared" si="682"/>
        <v/>
      </c>
      <c r="J1813" s="91" t="str">
        <f t="shared" si="683"/>
        <v/>
      </c>
      <c r="K1813" s="35"/>
      <c r="L1813" s="91">
        <f t="shared" si="684"/>
        <v>8.7000799999999998</v>
      </c>
      <c r="M1813" s="91" t="str">
        <f t="shared" si="685"/>
        <v/>
      </c>
      <c r="N1813" s="83">
        <f t="shared" si="688"/>
        <v>4</v>
      </c>
      <c r="O1813" s="91" t="str">
        <f t="shared" si="686"/>
        <v/>
      </c>
    </row>
    <row r="1814" spans="1:15" ht="12.75" outlineLevel="1" x14ac:dyDescent="0.2">
      <c r="A1814" s="38" t="s">
        <v>198</v>
      </c>
      <c r="B1814" s="39" t="s">
        <v>4951</v>
      </c>
      <c r="C1814" s="39" t="s">
        <v>4952</v>
      </c>
      <c r="D1814" s="40" t="s">
        <v>253</v>
      </c>
      <c r="E1814" s="41">
        <v>1</v>
      </c>
      <c r="F1814" s="42"/>
      <c r="G1814" s="43">
        <v>1613.13</v>
      </c>
      <c r="H1814" s="44">
        <f>IF(ISNUMBER(F1814),(E1814*(1+(F1814/100))*G1814),G1814*E1814)</f>
        <v>1613.13</v>
      </c>
      <c r="I1814" s="45" t="str">
        <f t="shared" si="682"/>
        <v/>
      </c>
      <c r="J1814" s="45" t="str">
        <f t="shared" si="683"/>
        <v/>
      </c>
      <c r="K1814" s="35"/>
      <c r="L1814" s="45" t="str">
        <f t="shared" si="684"/>
        <v/>
      </c>
      <c r="M1814" s="45" t="str">
        <f t="shared" si="685"/>
        <v/>
      </c>
      <c r="N1814" s="46">
        <f>IF(A1814="ZMP",E1814*(1+(F1814/100)),#REF!)</f>
        <v>1</v>
      </c>
      <c r="O1814" s="45" t="str">
        <f t="shared" si="686"/>
        <v/>
      </c>
    </row>
    <row r="1815" spans="1:15" ht="12.75" outlineLevel="2" x14ac:dyDescent="0.2">
      <c r="A1815" s="84" t="s">
        <v>202</v>
      </c>
      <c r="B1815" s="85" t="s">
        <v>203</v>
      </c>
      <c r="C1815" s="85" t="s">
        <v>204</v>
      </c>
      <c r="D1815" s="86" t="s">
        <v>205</v>
      </c>
      <c r="E1815" s="87">
        <v>0.33800000000000002</v>
      </c>
      <c r="F1815" s="88"/>
      <c r="G1815" s="89">
        <v>720</v>
      </c>
      <c r="H1815" s="90">
        <f t="shared" ref="H1815:H1821" si="689">IF(ISNUMBER(F1815),(E1815*(1+(F1815/100))*G1815),G1815*E1815)*N1814</f>
        <v>243.36</v>
      </c>
      <c r="I1815" s="91">
        <f t="shared" si="682"/>
        <v>243.36</v>
      </c>
      <c r="J1815" s="91" t="str">
        <f t="shared" si="683"/>
        <v/>
      </c>
      <c r="K1815" s="35"/>
      <c r="L1815" s="91" t="str">
        <f t="shared" si="684"/>
        <v/>
      </c>
      <c r="M1815" s="91" t="str">
        <f t="shared" si="685"/>
        <v/>
      </c>
      <c r="N1815" s="83">
        <f t="shared" ref="N1815:N1821" si="690">IF(A1815="ZMP",E1815*(1+(F1815/100)),N1814)</f>
        <v>1</v>
      </c>
      <c r="O1815" s="91" t="str">
        <f t="shared" si="686"/>
        <v/>
      </c>
    </row>
    <row r="1816" spans="1:15" ht="12.75" outlineLevel="2" x14ac:dyDescent="0.2">
      <c r="A1816" s="84" t="s">
        <v>315</v>
      </c>
      <c r="B1816" s="85" t="s">
        <v>49</v>
      </c>
      <c r="C1816" s="85" t="s">
        <v>50</v>
      </c>
      <c r="D1816" s="86" t="s">
        <v>46</v>
      </c>
      <c r="E1816" s="87">
        <v>0.16500000000000001</v>
      </c>
      <c r="F1816" s="88"/>
      <c r="G1816" s="89">
        <v>900</v>
      </c>
      <c r="H1816" s="90">
        <f t="shared" si="689"/>
        <v>148.5</v>
      </c>
      <c r="I1816" s="91" t="str">
        <f t="shared" si="682"/>
        <v/>
      </c>
      <c r="J1816" s="91">
        <f t="shared" si="683"/>
        <v>148.5</v>
      </c>
      <c r="K1816" s="35"/>
      <c r="L1816" s="91" t="str">
        <f t="shared" si="684"/>
        <v/>
      </c>
      <c r="M1816" s="91" t="str">
        <f t="shared" si="685"/>
        <v/>
      </c>
      <c r="N1816" s="83">
        <f t="shared" si="690"/>
        <v>1</v>
      </c>
      <c r="O1816" s="91" t="str">
        <f t="shared" si="686"/>
        <v/>
      </c>
    </row>
    <row r="1817" spans="1:15" ht="12.75" outlineLevel="2" x14ac:dyDescent="0.2">
      <c r="A1817" s="84" t="s">
        <v>315</v>
      </c>
      <c r="B1817" s="85" t="s">
        <v>75</v>
      </c>
      <c r="C1817" s="85" t="s">
        <v>76</v>
      </c>
      <c r="D1817" s="86" t="s">
        <v>17</v>
      </c>
      <c r="E1817" s="87">
        <v>0.02</v>
      </c>
      <c r="F1817" s="88"/>
      <c r="G1817" s="89">
        <v>760</v>
      </c>
      <c r="H1817" s="90">
        <f t="shared" si="689"/>
        <v>15.200000000000001</v>
      </c>
      <c r="I1817" s="91" t="str">
        <f t="shared" si="682"/>
        <v/>
      </c>
      <c r="J1817" s="91">
        <f t="shared" si="683"/>
        <v>15.200000000000001</v>
      </c>
      <c r="K1817" s="35"/>
      <c r="L1817" s="91" t="str">
        <f t="shared" si="684"/>
        <v/>
      </c>
      <c r="M1817" s="91" t="str">
        <f t="shared" si="685"/>
        <v/>
      </c>
      <c r="N1817" s="83">
        <f t="shared" si="690"/>
        <v>1</v>
      </c>
      <c r="O1817" s="91" t="str">
        <f t="shared" si="686"/>
        <v/>
      </c>
    </row>
    <row r="1818" spans="1:15" ht="12.75" outlineLevel="2" x14ac:dyDescent="0.2">
      <c r="A1818" s="84" t="s">
        <v>228</v>
      </c>
      <c r="B1818" s="85" t="s">
        <v>641</v>
      </c>
      <c r="C1818" s="85" t="s">
        <v>642</v>
      </c>
      <c r="D1818" s="86" t="s">
        <v>111</v>
      </c>
      <c r="E1818" s="87">
        <v>2</v>
      </c>
      <c r="F1818" s="88"/>
      <c r="G1818" s="89">
        <v>2.1800000000000002</v>
      </c>
      <c r="H1818" s="90">
        <f t="shared" si="689"/>
        <v>4.3600000000000003</v>
      </c>
      <c r="I1818" s="91" t="str">
        <f t="shared" si="682"/>
        <v/>
      </c>
      <c r="J1818" s="91" t="str">
        <f t="shared" si="683"/>
        <v/>
      </c>
      <c r="K1818" s="35"/>
      <c r="L1818" s="91" t="str">
        <f t="shared" si="684"/>
        <v/>
      </c>
      <c r="M1818" s="91">
        <f t="shared" si="685"/>
        <v>4.3600000000000003</v>
      </c>
      <c r="N1818" s="83">
        <f t="shared" si="690"/>
        <v>1</v>
      </c>
      <c r="O1818" s="91" t="str">
        <f t="shared" si="686"/>
        <v/>
      </c>
    </row>
    <row r="1819" spans="1:15" ht="12.75" outlineLevel="2" x14ac:dyDescent="0.2">
      <c r="A1819" s="84" t="s">
        <v>228</v>
      </c>
      <c r="B1819" s="85" t="s">
        <v>643</v>
      </c>
      <c r="C1819" s="85" t="s">
        <v>644</v>
      </c>
      <c r="D1819" s="86" t="s">
        <v>111</v>
      </c>
      <c r="E1819" s="87">
        <v>2</v>
      </c>
      <c r="F1819" s="88"/>
      <c r="G1819" s="89">
        <v>1.0900000000000001</v>
      </c>
      <c r="H1819" s="90">
        <f t="shared" si="689"/>
        <v>2.1800000000000002</v>
      </c>
      <c r="I1819" s="91" t="str">
        <f t="shared" si="682"/>
        <v/>
      </c>
      <c r="J1819" s="91" t="str">
        <f t="shared" si="683"/>
        <v/>
      </c>
      <c r="K1819" s="35"/>
      <c r="L1819" s="91" t="str">
        <f t="shared" si="684"/>
        <v/>
      </c>
      <c r="M1819" s="91">
        <f t="shared" si="685"/>
        <v>2.1800000000000002</v>
      </c>
      <c r="N1819" s="83">
        <f t="shared" si="690"/>
        <v>1</v>
      </c>
      <c r="O1819" s="91" t="str">
        <f t="shared" si="686"/>
        <v/>
      </c>
    </row>
    <row r="1820" spans="1:15" ht="12.75" outlineLevel="2" x14ac:dyDescent="0.2">
      <c r="A1820" s="84" t="s">
        <v>228</v>
      </c>
      <c r="B1820" s="85" t="s">
        <v>820</v>
      </c>
      <c r="C1820" s="85" t="s">
        <v>821</v>
      </c>
      <c r="D1820" s="86" t="s">
        <v>111</v>
      </c>
      <c r="E1820" s="87">
        <v>1</v>
      </c>
      <c r="F1820" s="88"/>
      <c r="G1820" s="89">
        <v>1065.24</v>
      </c>
      <c r="H1820" s="90">
        <f t="shared" si="689"/>
        <v>1065.24</v>
      </c>
      <c r="I1820" s="91" t="str">
        <f t="shared" si="682"/>
        <v/>
      </c>
      <c r="J1820" s="91" t="str">
        <f t="shared" si="683"/>
        <v/>
      </c>
      <c r="K1820" s="35"/>
      <c r="L1820" s="91" t="str">
        <f t="shared" si="684"/>
        <v/>
      </c>
      <c r="M1820" s="91">
        <f t="shared" si="685"/>
        <v>1065.24</v>
      </c>
      <c r="N1820" s="83">
        <f t="shared" si="690"/>
        <v>1</v>
      </c>
      <c r="O1820" s="91" t="str">
        <f t="shared" si="686"/>
        <v/>
      </c>
    </row>
    <row r="1821" spans="1:15" ht="12.75" outlineLevel="2" x14ac:dyDescent="0.2">
      <c r="A1821" s="84" t="s">
        <v>228</v>
      </c>
      <c r="B1821" s="85" t="s">
        <v>4953</v>
      </c>
      <c r="C1821" s="85" t="s">
        <v>4954</v>
      </c>
      <c r="D1821" s="86" t="s">
        <v>111</v>
      </c>
      <c r="E1821" s="87">
        <v>1</v>
      </c>
      <c r="F1821" s="88"/>
      <c r="G1821" s="89">
        <v>134.29</v>
      </c>
      <c r="H1821" s="90">
        <f t="shared" si="689"/>
        <v>134.29</v>
      </c>
      <c r="I1821" s="91" t="str">
        <f t="shared" si="682"/>
        <v/>
      </c>
      <c r="J1821" s="91" t="str">
        <f t="shared" si="683"/>
        <v/>
      </c>
      <c r="K1821" s="35"/>
      <c r="L1821" s="91" t="str">
        <f t="shared" si="684"/>
        <v/>
      </c>
      <c r="M1821" s="91">
        <f t="shared" si="685"/>
        <v>134.29</v>
      </c>
      <c r="N1821" s="83">
        <f t="shared" si="690"/>
        <v>1</v>
      </c>
      <c r="O1821" s="91" t="str">
        <f t="shared" si="686"/>
        <v/>
      </c>
    </row>
    <row r="1822" spans="1:15" ht="12.75" outlineLevel="2" x14ac:dyDescent="0.2">
      <c r="A1822" s="47"/>
      <c r="B1822" s="48"/>
      <c r="C1822" s="48"/>
      <c r="D1822" s="49"/>
      <c r="E1822" s="50"/>
      <c r="F1822" s="51"/>
      <c r="G1822" s="52"/>
      <c r="H1822" s="53"/>
      <c r="I1822" s="54"/>
      <c r="J1822" s="54"/>
      <c r="K1822" s="35"/>
      <c r="L1822" s="54"/>
      <c r="M1822" s="54"/>
      <c r="N1822" s="54"/>
      <c r="O1822" s="54"/>
    </row>
    <row r="1823" spans="1:15" ht="25.5" x14ac:dyDescent="0.2">
      <c r="A1823" s="27" t="s">
        <v>8031</v>
      </c>
      <c r="B1823" s="28" t="s">
        <v>8325</v>
      </c>
      <c r="C1823" s="29" t="s">
        <v>8326</v>
      </c>
      <c r="D1823" s="30" t="s">
        <v>666</v>
      </c>
      <c r="E1823" s="31">
        <v>1</v>
      </c>
      <c r="F1823" s="32"/>
      <c r="G1823" s="33">
        <v>5108.09</v>
      </c>
      <c r="H1823" s="34">
        <f>G1823</f>
        <v>5108.09</v>
      </c>
      <c r="I1823" s="35">
        <f>SUM(I1824:I1852)</f>
        <v>1257.8399999999999</v>
      </c>
      <c r="J1823" s="35">
        <f>SUM(J1824:J1852)</f>
        <v>481.85999999999996</v>
      </c>
      <c r="K1823" s="35">
        <f t="shared" si="681"/>
        <v>1739.6999999999998</v>
      </c>
      <c r="L1823" s="35">
        <f>SUM(L1824:L1852)</f>
        <v>8.7000799999999998</v>
      </c>
      <c r="M1823" s="35">
        <f>SUM(M1824:M1852)</f>
        <v>3359.6954119999991</v>
      </c>
      <c r="N1823" s="35"/>
      <c r="O1823" s="35">
        <f>SUM(O1824:O1852)</f>
        <v>0</v>
      </c>
    </row>
    <row r="1824" spans="1:15" ht="12.75" outlineLevel="1" collapsed="1" x14ac:dyDescent="0.2">
      <c r="A1824" s="38" t="s">
        <v>198</v>
      </c>
      <c r="B1824" s="39" t="s">
        <v>874</v>
      </c>
      <c r="C1824" s="39" t="s">
        <v>875</v>
      </c>
      <c r="D1824" s="40" t="s">
        <v>253</v>
      </c>
      <c r="E1824" s="41">
        <v>3</v>
      </c>
      <c r="F1824" s="42"/>
      <c r="G1824" s="43">
        <v>412.41</v>
      </c>
      <c r="H1824" s="44">
        <f>IF(ISNUMBER(F1824),(E1824*(1+(F1824/100))*G1824),G1824*E1824)</f>
        <v>1237.23</v>
      </c>
      <c r="I1824" s="45" t="str">
        <f t="shared" ref="I1824:I1851" si="691">IF(OR(A1824="PM",A1824="PZ",A1824="PP"),H1824,"")</f>
        <v/>
      </c>
      <c r="J1824" s="45" t="str">
        <f t="shared" ref="J1824:J1851" si="692">IF(A1824="S",H1824,"")</f>
        <v/>
      </c>
      <c r="K1824" s="35"/>
      <c r="L1824" s="45" t="str">
        <f t="shared" ref="L1824:L1851" si="693">IF(A1824="M06",H1824,"")</f>
        <v/>
      </c>
      <c r="M1824" s="45" t="str">
        <f t="shared" ref="M1824:M1851" si="694">IF(OR(A1824="M02",A1824="M25",A1824="M01s"),H1824,"")</f>
        <v/>
      </c>
      <c r="N1824" s="46">
        <f>IF(A1824="ZMP",E1824*(1+(F1824/100)),#REF!)</f>
        <v>3</v>
      </c>
      <c r="O1824" s="45" t="str">
        <f t="shared" ref="O1824:O1851" si="695">IF(A1824="M01e",H1824,"")</f>
        <v/>
      </c>
    </row>
    <row r="1825" spans="1:15" ht="12.75" outlineLevel="2" x14ac:dyDescent="0.2">
      <c r="A1825" s="84" t="s">
        <v>202</v>
      </c>
      <c r="B1825" s="85" t="s">
        <v>203</v>
      </c>
      <c r="C1825" s="85" t="s">
        <v>204</v>
      </c>
      <c r="D1825" s="86" t="s">
        <v>205</v>
      </c>
      <c r="E1825" s="87">
        <v>0.14299999999999999</v>
      </c>
      <c r="F1825" s="88"/>
      <c r="G1825" s="89">
        <v>720</v>
      </c>
      <c r="H1825" s="90">
        <f>IF(ISNUMBER(F1825),(E1825*(1+(F1825/100))*G1825),G1825*E1825)*N1824</f>
        <v>308.88</v>
      </c>
      <c r="I1825" s="91">
        <f t="shared" si="691"/>
        <v>308.88</v>
      </c>
      <c r="J1825" s="91" t="str">
        <f t="shared" si="692"/>
        <v/>
      </c>
      <c r="K1825" s="35"/>
      <c r="L1825" s="91" t="str">
        <f t="shared" si="693"/>
        <v/>
      </c>
      <c r="M1825" s="91" t="str">
        <f t="shared" si="694"/>
        <v/>
      </c>
      <c r="N1825" s="83">
        <f>IF(A1825="ZMP",E1825*(1+(F1825/100)),N1824)</f>
        <v>3</v>
      </c>
      <c r="O1825" s="91" t="str">
        <f t="shared" si="695"/>
        <v/>
      </c>
    </row>
    <row r="1826" spans="1:15" ht="12.75" outlineLevel="2" x14ac:dyDescent="0.2">
      <c r="A1826" s="84" t="s">
        <v>315</v>
      </c>
      <c r="B1826" s="85" t="s">
        <v>75</v>
      </c>
      <c r="C1826" s="85" t="s">
        <v>76</v>
      </c>
      <c r="D1826" s="86" t="s">
        <v>17</v>
      </c>
      <c r="E1826" s="87">
        <v>2E-3</v>
      </c>
      <c r="F1826" s="88"/>
      <c r="G1826" s="89">
        <v>760</v>
      </c>
      <c r="H1826" s="90">
        <f>IF(ISNUMBER(F1826),(E1826*(1+(F1826/100))*G1826),G1826*E1826)*N1825</f>
        <v>4.5600000000000005</v>
      </c>
      <c r="I1826" s="91" t="str">
        <f t="shared" si="691"/>
        <v/>
      </c>
      <c r="J1826" s="91">
        <f t="shared" si="692"/>
        <v>4.5600000000000005</v>
      </c>
      <c r="K1826" s="35"/>
      <c r="L1826" s="91" t="str">
        <f t="shared" si="693"/>
        <v/>
      </c>
      <c r="M1826" s="91" t="str">
        <f t="shared" si="694"/>
        <v/>
      </c>
      <c r="N1826" s="83">
        <f>IF(A1826="ZMP",E1826*(1+(F1826/100)),N1825)</f>
        <v>3</v>
      </c>
      <c r="O1826" s="91" t="str">
        <f t="shared" si="695"/>
        <v/>
      </c>
    </row>
    <row r="1827" spans="1:15" ht="12.75" outlineLevel="2" x14ac:dyDescent="0.2">
      <c r="A1827" s="84" t="s">
        <v>228</v>
      </c>
      <c r="B1827" s="85" t="s">
        <v>876</v>
      </c>
      <c r="C1827" s="85" t="s">
        <v>877</v>
      </c>
      <c r="D1827" s="86" t="s">
        <v>111</v>
      </c>
      <c r="E1827" s="87">
        <v>1</v>
      </c>
      <c r="F1827" s="88"/>
      <c r="G1827" s="89">
        <v>307.93</v>
      </c>
      <c r="H1827" s="90">
        <f>IF(ISNUMBER(F1827),(E1827*(1+(F1827/100))*G1827),G1827*E1827)*N1826</f>
        <v>923.79</v>
      </c>
      <c r="I1827" s="91" t="str">
        <f t="shared" si="691"/>
        <v/>
      </c>
      <c r="J1827" s="91" t="str">
        <f t="shared" si="692"/>
        <v/>
      </c>
      <c r="K1827" s="35"/>
      <c r="L1827" s="91" t="str">
        <f t="shared" si="693"/>
        <v/>
      </c>
      <c r="M1827" s="91">
        <f t="shared" si="694"/>
        <v>923.79</v>
      </c>
      <c r="N1827" s="83">
        <f>IF(A1827="ZMP",E1827*(1+(F1827/100)),N1826)</f>
        <v>3</v>
      </c>
      <c r="O1827" s="91" t="str">
        <f t="shared" si="695"/>
        <v/>
      </c>
    </row>
    <row r="1828" spans="1:15" ht="12.75" outlineLevel="1" x14ac:dyDescent="0.2">
      <c r="A1828" s="38" t="s">
        <v>198</v>
      </c>
      <c r="B1828" s="39" t="s">
        <v>878</v>
      </c>
      <c r="C1828" s="39" t="s">
        <v>879</v>
      </c>
      <c r="D1828" s="40" t="s">
        <v>253</v>
      </c>
      <c r="E1828" s="41">
        <v>1</v>
      </c>
      <c r="F1828" s="42"/>
      <c r="G1828" s="43">
        <v>407.35</v>
      </c>
      <c r="H1828" s="44">
        <f>IF(ISNUMBER(F1828),(E1828*(1+(F1828/100))*G1828),G1828*E1828)</f>
        <v>407.35</v>
      </c>
      <c r="I1828" s="45" t="str">
        <f t="shared" si="691"/>
        <v/>
      </c>
      <c r="J1828" s="45" t="str">
        <f t="shared" si="692"/>
        <v/>
      </c>
      <c r="K1828" s="35"/>
      <c r="L1828" s="45" t="str">
        <f t="shared" si="693"/>
        <v/>
      </c>
      <c r="M1828" s="45" t="str">
        <f t="shared" si="694"/>
        <v/>
      </c>
      <c r="N1828" s="46">
        <f>IF(A1828="ZMP",E1828*(1+(F1828/100)),#REF!)</f>
        <v>1</v>
      </c>
      <c r="O1828" s="45" t="str">
        <f t="shared" si="695"/>
        <v/>
      </c>
    </row>
    <row r="1829" spans="1:15" ht="12.75" outlineLevel="2" x14ac:dyDescent="0.2">
      <c r="A1829" s="84" t="s">
        <v>202</v>
      </c>
      <c r="B1829" s="85" t="s">
        <v>203</v>
      </c>
      <c r="C1829" s="85" t="s">
        <v>204</v>
      </c>
      <c r="D1829" s="86" t="s">
        <v>205</v>
      </c>
      <c r="E1829" s="87">
        <v>0.14299999999999999</v>
      </c>
      <c r="F1829" s="88"/>
      <c r="G1829" s="89">
        <v>720</v>
      </c>
      <c r="H1829" s="90">
        <f>IF(ISNUMBER(F1829),(E1829*(1+(F1829/100))*G1829),G1829*E1829)*N1828</f>
        <v>102.96</v>
      </c>
      <c r="I1829" s="91">
        <f t="shared" si="691"/>
        <v>102.96</v>
      </c>
      <c r="J1829" s="91" t="str">
        <f t="shared" si="692"/>
        <v/>
      </c>
      <c r="K1829" s="35"/>
      <c r="L1829" s="91" t="str">
        <f t="shared" si="693"/>
        <v/>
      </c>
      <c r="M1829" s="91" t="str">
        <f t="shared" si="694"/>
        <v/>
      </c>
      <c r="N1829" s="83">
        <f>IF(A1829="ZMP",E1829*(1+(F1829/100)),N1828)</f>
        <v>1</v>
      </c>
      <c r="O1829" s="91" t="str">
        <f t="shared" si="695"/>
        <v/>
      </c>
    </row>
    <row r="1830" spans="1:15" ht="12.75" outlineLevel="2" x14ac:dyDescent="0.2">
      <c r="A1830" s="84" t="s">
        <v>315</v>
      </c>
      <c r="B1830" s="85" t="s">
        <v>75</v>
      </c>
      <c r="C1830" s="85" t="s">
        <v>76</v>
      </c>
      <c r="D1830" s="86" t="s">
        <v>17</v>
      </c>
      <c r="E1830" s="87">
        <v>2E-3</v>
      </c>
      <c r="F1830" s="88"/>
      <c r="G1830" s="89">
        <v>760</v>
      </c>
      <c r="H1830" s="90">
        <f>IF(ISNUMBER(F1830),(E1830*(1+(F1830/100))*G1830),G1830*E1830)*N1829</f>
        <v>1.52</v>
      </c>
      <c r="I1830" s="91" t="str">
        <f t="shared" si="691"/>
        <v/>
      </c>
      <c r="J1830" s="91">
        <f t="shared" si="692"/>
        <v>1.52</v>
      </c>
      <c r="K1830" s="35"/>
      <c r="L1830" s="91" t="str">
        <f t="shared" si="693"/>
        <v/>
      </c>
      <c r="M1830" s="91" t="str">
        <f t="shared" si="694"/>
        <v/>
      </c>
      <c r="N1830" s="83">
        <f>IF(A1830="ZMP",E1830*(1+(F1830/100)),N1829)</f>
        <v>1</v>
      </c>
      <c r="O1830" s="91" t="str">
        <f t="shared" si="695"/>
        <v/>
      </c>
    </row>
    <row r="1831" spans="1:15" ht="12.75" outlineLevel="2" x14ac:dyDescent="0.2">
      <c r="A1831" s="84" t="s">
        <v>228</v>
      </c>
      <c r="B1831" s="85" t="s">
        <v>880</v>
      </c>
      <c r="C1831" s="85" t="s">
        <v>881</v>
      </c>
      <c r="D1831" s="86" t="s">
        <v>111</v>
      </c>
      <c r="E1831" s="87">
        <v>1</v>
      </c>
      <c r="F1831" s="88"/>
      <c r="G1831" s="89">
        <v>302.87</v>
      </c>
      <c r="H1831" s="90">
        <f>IF(ISNUMBER(F1831),(E1831*(1+(F1831/100))*G1831),G1831*E1831)*N1830</f>
        <v>302.87</v>
      </c>
      <c r="I1831" s="91" t="str">
        <f t="shared" si="691"/>
        <v/>
      </c>
      <c r="J1831" s="91" t="str">
        <f t="shared" si="692"/>
        <v/>
      </c>
      <c r="K1831" s="35"/>
      <c r="L1831" s="91" t="str">
        <f t="shared" si="693"/>
        <v/>
      </c>
      <c r="M1831" s="91">
        <f t="shared" si="694"/>
        <v>302.87</v>
      </c>
      <c r="N1831" s="83">
        <f>IF(A1831="ZMP",E1831*(1+(F1831/100)),N1830)</f>
        <v>1</v>
      </c>
      <c r="O1831" s="91" t="str">
        <f t="shared" si="695"/>
        <v/>
      </c>
    </row>
    <row r="1832" spans="1:15" ht="12.75" outlineLevel="1" x14ac:dyDescent="0.2">
      <c r="A1832" s="38" t="s">
        <v>198</v>
      </c>
      <c r="B1832" s="39" t="s">
        <v>1025</v>
      </c>
      <c r="C1832" s="39" t="s">
        <v>1026</v>
      </c>
      <c r="D1832" s="40" t="s">
        <v>253</v>
      </c>
      <c r="E1832" s="41">
        <v>4</v>
      </c>
      <c r="F1832" s="42"/>
      <c r="G1832" s="43">
        <v>245.62</v>
      </c>
      <c r="H1832" s="44">
        <f>IF(ISNUMBER(F1832),(E1832*(1+(F1832/100))*G1832),G1832*E1832)</f>
        <v>982.48</v>
      </c>
      <c r="I1832" s="45" t="str">
        <f t="shared" si="691"/>
        <v/>
      </c>
      <c r="J1832" s="45" t="str">
        <f t="shared" si="692"/>
        <v/>
      </c>
      <c r="K1832" s="35"/>
      <c r="L1832" s="45" t="str">
        <f t="shared" si="693"/>
        <v/>
      </c>
      <c r="M1832" s="45" t="str">
        <f t="shared" si="694"/>
        <v/>
      </c>
      <c r="N1832" s="46">
        <f>IF(A1832="ZMP",E1832*(1+(F1832/100)),#REF!)</f>
        <v>4</v>
      </c>
      <c r="O1832" s="45" t="str">
        <f t="shared" si="695"/>
        <v/>
      </c>
    </row>
    <row r="1833" spans="1:15" ht="12.75" outlineLevel="2" x14ac:dyDescent="0.2">
      <c r="A1833" s="84" t="s">
        <v>202</v>
      </c>
      <c r="B1833" s="85" t="s">
        <v>203</v>
      </c>
      <c r="C1833" s="85" t="s">
        <v>204</v>
      </c>
      <c r="D1833" s="86" t="s">
        <v>205</v>
      </c>
      <c r="E1833" s="87">
        <v>0.16900000000000001</v>
      </c>
      <c r="F1833" s="88"/>
      <c r="G1833" s="89">
        <v>720</v>
      </c>
      <c r="H1833" s="90">
        <f t="shared" ref="H1833:H1839" si="696">IF(ISNUMBER(F1833),(E1833*(1+(F1833/100))*G1833),G1833*E1833)*N1832</f>
        <v>486.72</v>
      </c>
      <c r="I1833" s="91">
        <f t="shared" si="691"/>
        <v>486.72</v>
      </c>
      <c r="J1833" s="91" t="str">
        <f t="shared" si="692"/>
        <v/>
      </c>
      <c r="K1833" s="35"/>
      <c r="L1833" s="91" t="str">
        <f t="shared" si="693"/>
        <v/>
      </c>
      <c r="M1833" s="91" t="str">
        <f t="shared" si="694"/>
        <v/>
      </c>
      <c r="N1833" s="83">
        <f t="shared" ref="N1833:N1839" si="697">IF(A1833="ZMP",E1833*(1+(F1833/100)),N1832)</f>
        <v>4</v>
      </c>
      <c r="O1833" s="91" t="str">
        <f t="shared" si="695"/>
        <v/>
      </c>
    </row>
    <row r="1834" spans="1:15" ht="12.75" outlineLevel="2" x14ac:dyDescent="0.2">
      <c r="A1834" s="84" t="s">
        <v>315</v>
      </c>
      <c r="B1834" s="85" t="s">
        <v>49</v>
      </c>
      <c r="C1834" s="85" t="s">
        <v>50</v>
      </c>
      <c r="D1834" s="86" t="s">
        <v>46</v>
      </c>
      <c r="E1834" s="87">
        <v>8.5000000000000006E-2</v>
      </c>
      <c r="F1834" s="88"/>
      <c r="G1834" s="89">
        <v>900</v>
      </c>
      <c r="H1834" s="90">
        <f t="shared" si="696"/>
        <v>306</v>
      </c>
      <c r="I1834" s="91" t="str">
        <f t="shared" si="691"/>
        <v/>
      </c>
      <c r="J1834" s="91">
        <f t="shared" si="692"/>
        <v>306</v>
      </c>
      <c r="K1834" s="35"/>
      <c r="L1834" s="91" t="str">
        <f t="shared" si="693"/>
        <v/>
      </c>
      <c r="M1834" s="91" t="str">
        <f t="shared" si="694"/>
        <v/>
      </c>
      <c r="N1834" s="83">
        <f t="shared" si="697"/>
        <v>4</v>
      </c>
      <c r="O1834" s="91" t="str">
        <f t="shared" si="695"/>
        <v/>
      </c>
    </row>
    <row r="1835" spans="1:15" ht="12.75" outlineLevel="2" x14ac:dyDescent="0.2">
      <c r="A1835" s="84" t="s">
        <v>315</v>
      </c>
      <c r="B1835" s="85" t="s">
        <v>75</v>
      </c>
      <c r="C1835" s="85" t="s">
        <v>76</v>
      </c>
      <c r="D1835" s="86" t="s">
        <v>17</v>
      </c>
      <c r="E1835" s="87">
        <v>2E-3</v>
      </c>
      <c r="F1835" s="88"/>
      <c r="G1835" s="89">
        <v>760</v>
      </c>
      <c r="H1835" s="90">
        <f t="shared" si="696"/>
        <v>6.08</v>
      </c>
      <c r="I1835" s="91" t="str">
        <f t="shared" si="691"/>
        <v/>
      </c>
      <c r="J1835" s="91">
        <f t="shared" si="692"/>
        <v>6.08</v>
      </c>
      <c r="K1835" s="35"/>
      <c r="L1835" s="91" t="str">
        <f t="shared" si="693"/>
        <v/>
      </c>
      <c r="M1835" s="91" t="str">
        <f t="shared" si="694"/>
        <v/>
      </c>
      <c r="N1835" s="83">
        <f t="shared" si="697"/>
        <v>4</v>
      </c>
      <c r="O1835" s="91" t="str">
        <f t="shared" si="695"/>
        <v/>
      </c>
    </row>
    <row r="1836" spans="1:15" ht="12.75" outlineLevel="2" x14ac:dyDescent="0.2">
      <c r="A1836" s="84" t="s">
        <v>228</v>
      </c>
      <c r="B1836" s="85" t="s">
        <v>1027</v>
      </c>
      <c r="C1836" s="85" t="s">
        <v>1028</v>
      </c>
      <c r="D1836" s="86" t="s">
        <v>111</v>
      </c>
      <c r="E1836" s="87">
        <v>1</v>
      </c>
      <c r="F1836" s="88"/>
      <c r="G1836" s="89">
        <v>32.76</v>
      </c>
      <c r="H1836" s="90">
        <f t="shared" si="696"/>
        <v>131.04</v>
      </c>
      <c r="I1836" s="91" t="str">
        <f t="shared" si="691"/>
        <v/>
      </c>
      <c r="J1836" s="91" t="str">
        <f t="shared" si="692"/>
        <v/>
      </c>
      <c r="K1836" s="35"/>
      <c r="L1836" s="91" t="str">
        <f t="shared" si="693"/>
        <v/>
      </c>
      <c r="M1836" s="91">
        <f t="shared" si="694"/>
        <v>131.04</v>
      </c>
      <c r="N1836" s="83">
        <f t="shared" si="697"/>
        <v>4</v>
      </c>
      <c r="O1836" s="91" t="str">
        <f t="shared" si="695"/>
        <v/>
      </c>
    </row>
    <row r="1837" spans="1:15" ht="12.75" outlineLevel="2" x14ac:dyDescent="0.2">
      <c r="A1837" s="84" t="s">
        <v>228</v>
      </c>
      <c r="B1837" s="85" t="s">
        <v>1029</v>
      </c>
      <c r="C1837" s="85" t="s">
        <v>1030</v>
      </c>
      <c r="D1837" s="86" t="s">
        <v>278</v>
      </c>
      <c r="E1837" s="87">
        <v>3.5000000000000003E-2</v>
      </c>
      <c r="F1837" s="88">
        <v>1</v>
      </c>
      <c r="G1837" s="89">
        <v>132.38</v>
      </c>
      <c r="H1837" s="90">
        <f t="shared" si="696"/>
        <v>18.718532000000003</v>
      </c>
      <c r="I1837" s="91" t="str">
        <f t="shared" si="691"/>
        <v/>
      </c>
      <c r="J1837" s="91" t="str">
        <f t="shared" si="692"/>
        <v/>
      </c>
      <c r="K1837" s="35"/>
      <c r="L1837" s="91" t="str">
        <f t="shared" si="693"/>
        <v/>
      </c>
      <c r="M1837" s="91">
        <f t="shared" si="694"/>
        <v>18.718532000000003</v>
      </c>
      <c r="N1837" s="83">
        <f t="shared" si="697"/>
        <v>4</v>
      </c>
      <c r="O1837" s="91" t="str">
        <f t="shared" si="695"/>
        <v/>
      </c>
    </row>
    <row r="1838" spans="1:15" ht="12.75" outlineLevel="2" x14ac:dyDescent="0.2">
      <c r="A1838" s="84" t="s">
        <v>228</v>
      </c>
      <c r="B1838" s="85" t="s">
        <v>1013</v>
      </c>
      <c r="C1838" s="85" t="s">
        <v>1014</v>
      </c>
      <c r="D1838" s="86" t="s">
        <v>111</v>
      </c>
      <c r="E1838" s="87">
        <v>2.8000000000000001E-2</v>
      </c>
      <c r="F1838" s="88"/>
      <c r="G1838" s="89">
        <v>225.24</v>
      </c>
      <c r="H1838" s="90">
        <f t="shared" si="696"/>
        <v>25.226880000000001</v>
      </c>
      <c r="I1838" s="91" t="str">
        <f t="shared" si="691"/>
        <v/>
      </c>
      <c r="J1838" s="91" t="str">
        <f t="shared" si="692"/>
        <v/>
      </c>
      <c r="K1838" s="35"/>
      <c r="L1838" s="91" t="str">
        <f t="shared" si="693"/>
        <v/>
      </c>
      <c r="M1838" s="91">
        <f t="shared" si="694"/>
        <v>25.226880000000001</v>
      </c>
      <c r="N1838" s="83">
        <f t="shared" si="697"/>
        <v>4</v>
      </c>
      <c r="O1838" s="91" t="str">
        <f t="shared" si="695"/>
        <v/>
      </c>
    </row>
    <row r="1839" spans="1:15" ht="12.75" outlineLevel="2" x14ac:dyDescent="0.2">
      <c r="A1839" s="84" t="s">
        <v>206</v>
      </c>
      <c r="B1839" s="85" t="s">
        <v>1015</v>
      </c>
      <c r="C1839" s="85" t="s">
        <v>1016</v>
      </c>
      <c r="D1839" s="86" t="s">
        <v>278</v>
      </c>
      <c r="E1839" s="87">
        <v>2E-3</v>
      </c>
      <c r="F1839" s="88"/>
      <c r="G1839" s="89">
        <v>1087.51</v>
      </c>
      <c r="H1839" s="90">
        <f t="shared" si="696"/>
        <v>8.7000799999999998</v>
      </c>
      <c r="I1839" s="91" t="str">
        <f t="shared" si="691"/>
        <v/>
      </c>
      <c r="J1839" s="91" t="str">
        <f t="shared" si="692"/>
        <v/>
      </c>
      <c r="K1839" s="35"/>
      <c r="L1839" s="91">
        <f t="shared" si="693"/>
        <v>8.7000799999999998</v>
      </c>
      <c r="M1839" s="91" t="str">
        <f t="shared" si="694"/>
        <v/>
      </c>
      <c r="N1839" s="83">
        <f t="shared" si="697"/>
        <v>4</v>
      </c>
      <c r="O1839" s="91" t="str">
        <f t="shared" si="695"/>
        <v/>
      </c>
    </row>
    <row r="1840" spans="1:15" ht="12.75" outlineLevel="1" x14ac:dyDescent="0.2">
      <c r="A1840" s="38" t="s">
        <v>198</v>
      </c>
      <c r="B1840" s="39" t="s">
        <v>4981</v>
      </c>
      <c r="C1840" s="39" t="s">
        <v>4982</v>
      </c>
      <c r="D1840" s="40" t="s">
        <v>253</v>
      </c>
      <c r="E1840" s="41">
        <v>1</v>
      </c>
      <c r="F1840" s="42"/>
      <c r="G1840" s="43">
        <v>2481.0300000000002</v>
      </c>
      <c r="H1840" s="44">
        <f>IF(ISNUMBER(F1840),(E1840*(1+(F1840/100))*G1840),G1840*E1840)</f>
        <v>2481.0300000000002</v>
      </c>
      <c r="I1840" s="45" t="str">
        <f t="shared" si="691"/>
        <v/>
      </c>
      <c r="J1840" s="45" t="str">
        <f t="shared" si="692"/>
        <v/>
      </c>
      <c r="K1840" s="35"/>
      <c r="L1840" s="45" t="str">
        <f t="shared" si="693"/>
        <v/>
      </c>
      <c r="M1840" s="45" t="str">
        <f t="shared" si="694"/>
        <v/>
      </c>
      <c r="N1840" s="46">
        <f>IF(A1840="ZMP",E1840*(1+(F1840/100)),#REF!)</f>
        <v>1</v>
      </c>
      <c r="O1840" s="45" t="str">
        <f t="shared" si="695"/>
        <v/>
      </c>
    </row>
    <row r="1841" spans="1:15" ht="12.75" outlineLevel="2" x14ac:dyDescent="0.2">
      <c r="A1841" s="84" t="s">
        <v>202</v>
      </c>
      <c r="B1841" s="85" t="s">
        <v>203</v>
      </c>
      <c r="C1841" s="85" t="s">
        <v>204</v>
      </c>
      <c r="D1841" s="86" t="s">
        <v>205</v>
      </c>
      <c r="E1841" s="87">
        <v>0.499</v>
      </c>
      <c r="F1841" s="88"/>
      <c r="G1841" s="89">
        <v>720</v>
      </c>
      <c r="H1841" s="90">
        <f t="shared" ref="H1841:H1851" si="698">IF(ISNUMBER(F1841),(E1841*(1+(F1841/100))*G1841),G1841*E1841)*N1840</f>
        <v>359.28</v>
      </c>
      <c r="I1841" s="91">
        <f t="shared" si="691"/>
        <v>359.28</v>
      </c>
      <c r="J1841" s="91" t="str">
        <f t="shared" si="692"/>
        <v/>
      </c>
      <c r="K1841" s="35"/>
      <c r="L1841" s="91" t="str">
        <f t="shared" si="693"/>
        <v/>
      </c>
      <c r="M1841" s="91" t="str">
        <f t="shared" si="694"/>
        <v/>
      </c>
      <c r="N1841" s="83">
        <f t="shared" ref="N1841:N1851" si="699">IF(A1841="ZMP",E1841*(1+(F1841/100)),N1840)</f>
        <v>1</v>
      </c>
      <c r="O1841" s="91" t="str">
        <f t="shared" si="695"/>
        <v/>
      </c>
    </row>
    <row r="1842" spans="1:15" ht="12.75" outlineLevel="2" x14ac:dyDescent="0.2">
      <c r="A1842" s="84" t="s">
        <v>315</v>
      </c>
      <c r="B1842" s="85" t="s">
        <v>49</v>
      </c>
      <c r="C1842" s="85" t="s">
        <v>50</v>
      </c>
      <c r="D1842" s="86" t="s">
        <v>46</v>
      </c>
      <c r="E1842" s="87">
        <v>0.16500000000000001</v>
      </c>
      <c r="F1842" s="88"/>
      <c r="G1842" s="89">
        <v>900</v>
      </c>
      <c r="H1842" s="90">
        <f t="shared" si="698"/>
        <v>148.5</v>
      </c>
      <c r="I1842" s="91" t="str">
        <f t="shared" si="691"/>
        <v/>
      </c>
      <c r="J1842" s="91">
        <f t="shared" si="692"/>
        <v>148.5</v>
      </c>
      <c r="K1842" s="35"/>
      <c r="L1842" s="91" t="str">
        <f t="shared" si="693"/>
        <v/>
      </c>
      <c r="M1842" s="91" t="str">
        <f t="shared" si="694"/>
        <v/>
      </c>
      <c r="N1842" s="83">
        <f t="shared" si="699"/>
        <v>1</v>
      </c>
      <c r="O1842" s="91" t="str">
        <f t="shared" si="695"/>
        <v/>
      </c>
    </row>
    <row r="1843" spans="1:15" ht="12.75" outlineLevel="2" x14ac:dyDescent="0.2">
      <c r="A1843" s="84" t="s">
        <v>315</v>
      </c>
      <c r="B1843" s="85" t="s">
        <v>75</v>
      </c>
      <c r="C1843" s="85" t="s">
        <v>76</v>
      </c>
      <c r="D1843" s="86" t="s">
        <v>17</v>
      </c>
      <c r="E1843" s="87">
        <v>0.02</v>
      </c>
      <c r="F1843" s="88"/>
      <c r="G1843" s="89">
        <v>760</v>
      </c>
      <c r="H1843" s="90">
        <f t="shared" si="698"/>
        <v>15.200000000000001</v>
      </c>
      <c r="I1843" s="91" t="str">
        <f t="shared" si="691"/>
        <v/>
      </c>
      <c r="J1843" s="91">
        <f t="shared" si="692"/>
        <v>15.200000000000001</v>
      </c>
      <c r="K1843" s="35"/>
      <c r="L1843" s="91" t="str">
        <f t="shared" si="693"/>
        <v/>
      </c>
      <c r="M1843" s="91" t="str">
        <f t="shared" si="694"/>
        <v/>
      </c>
      <c r="N1843" s="83">
        <f t="shared" si="699"/>
        <v>1</v>
      </c>
      <c r="O1843" s="91" t="str">
        <f t="shared" si="695"/>
        <v/>
      </c>
    </row>
    <row r="1844" spans="1:15" ht="12.75" outlineLevel="2" x14ac:dyDescent="0.2">
      <c r="A1844" s="84" t="s">
        <v>228</v>
      </c>
      <c r="B1844" s="85" t="s">
        <v>575</v>
      </c>
      <c r="C1844" s="85" t="s">
        <v>576</v>
      </c>
      <c r="D1844" s="86" t="s">
        <v>111</v>
      </c>
      <c r="E1844" s="87">
        <v>2</v>
      </c>
      <c r="F1844" s="88"/>
      <c r="G1844" s="89">
        <v>14.08</v>
      </c>
      <c r="H1844" s="90">
        <f t="shared" si="698"/>
        <v>28.16</v>
      </c>
      <c r="I1844" s="91" t="str">
        <f t="shared" si="691"/>
        <v/>
      </c>
      <c r="J1844" s="91" t="str">
        <f t="shared" si="692"/>
        <v/>
      </c>
      <c r="K1844" s="35"/>
      <c r="L1844" s="91" t="str">
        <f t="shared" si="693"/>
        <v/>
      </c>
      <c r="M1844" s="91">
        <f t="shared" si="694"/>
        <v>28.16</v>
      </c>
      <c r="N1844" s="83">
        <f t="shared" si="699"/>
        <v>1</v>
      </c>
      <c r="O1844" s="91" t="str">
        <f t="shared" si="695"/>
        <v/>
      </c>
    </row>
    <row r="1845" spans="1:15" ht="12.75" outlineLevel="2" x14ac:dyDescent="0.2">
      <c r="A1845" s="84" t="s">
        <v>228</v>
      </c>
      <c r="B1845" s="85" t="s">
        <v>641</v>
      </c>
      <c r="C1845" s="85" t="s">
        <v>642</v>
      </c>
      <c r="D1845" s="86" t="s">
        <v>111</v>
      </c>
      <c r="E1845" s="87">
        <v>2</v>
      </c>
      <c r="F1845" s="88"/>
      <c r="G1845" s="89">
        <v>2.1800000000000002</v>
      </c>
      <c r="H1845" s="90">
        <f t="shared" si="698"/>
        <v>4.3600000000000003</v>
      </c>
      <c r="I1845" s="91" t="str">
        <f t="shared" si="691"/>
        <v/>
      </c>
      <c r="J1845" s="91" t="str">
        <f t="shared" si="692"/>
        <v/>
      </c>
      <c r="K1845" s="35"/>
      <c r="L1845" s="91" t="str">
        <f t="shared" si="693"/>
        <v/>
      </c>
      <c r="M1845" s="91">
        <f t="shared" si="694"/>
        <v>4.3600000000000003</v>
      </c>
      <c r="N1845" s="83">
        <f t="shared" si="699"/>
        <v>1</v>
      </c>
      <c r="O1845" s="91" t="str">
        <f t="shared" si="695"/>
        <v/>
      </c>
    </row>
    <row r="1846" spans="1:15" ht="12.75" outlineLevel="2" x14ac:dyDescent="0.2">
      <c r="A1846" s="84" t="s">
        <v>228</v>
      </c>
      <c r="B1846" s="85" t="s">
        <v>557</v>
      </c>
      <c r="C1846" s="85" t="s">
        <v>558</v>
      </c>
      <c r="D1846" s="86" t="s">
        <v>111</v>
      </c>
      <c r="E1846" s="87">
        <v>2</v>
      </c>
      <c r="F1846" s="88"/>
      <c r="G1846" s="89">
        <v>4.55</v>
      </c>
      <c r="H1846" s="90">
        <f t="shared" si="698"/>
        <v>9.1</v>
      </c>
      <c r="I1846" s="91" t="str">
        <f t="shared" si="691"/>
        <v/>
      </c>
      <c r="J1846" s="91" t="str">
        <f t="shared" si="692"/>
        <v/>
      </c>
      <c r="K1846" s="35"/>
      <c r="L1846" s="91" t="str">
        <f t="shared" si="693"/>
        <v/>
      </c>
      <c r="M1846" s="91">
        <f t="shared" si="694"/>
        <v>9.1</v>
      </c>
      <c r="N1846" s="83">
        <f t="shared" si="699"/>
        <v>1</v>
      </c>
      <c r="O1846" s="91" t="str">
        <f t="shared" si="695"/>
        <v/>
      </c>
    </row>
    <row r="1847" spans="1:15" ht="12.75" outlineLevel="2" x14ac:dyDescent="0.2">
      <c r="A1847" s="84" t="s">
        <v>228</v>
      </c>
      <c r="B1847" s="85" t="s">
        <v>643</v>
      </c>
      <c r="C1847" s="85" t="s">
        <v>644</v>
      </c>
      <c r="D1847" s="86" t="s">
        <v>111</v>
      </c>
      <c r="E1847" s="87">
        <v>2</v>
      </c>
      <c r="F1847" s="88"/>
      <c r="G1847" s="89">
        <v>1.0900000000000001</v>
      </c>
      <c r="H1847" s="90">
        <f t="shared" si="698"/>
        <v>2.1800000000000002</v>
      </c>
      <c r="I1847" s="91" t="str">
        <f t="shared" si="691"/>
        <v/>
      </c>
      <c r="J1847" s="91" t="str">
        <f t="shared" si="692"/>
        <v/>
      </c>
      <c r="K1847" s="35"/>
      <c r="L1847" s="91" t="str">
        <f t="shared" si="693"/>
        <v/>
      </c>
      <c r="M1847" s="91">
        <f t="shared" si="694"/>
        <v>2.1800000000000002</v>
      </c>
      <c r="N1847" s="83">
        <f t="shared" si="699"/>
        <v>1</v>
      </c>
      <c r="O1847" s="91" t="str">
        <f t="shared" si="695"/>
        <v/>
      </c>
    </row>
    <row r="1848" spans="1:15" ht="12.75" outlineLevel="2" x14ac:dyDescent="0.2">
      <c r="A1848" s="84" t="s">
        <v>228</v>
      </c>
      <c r="B1848" s="85" t="s">
        <v>4983</v>
      </c>
      <c r="C1848" s="85" t="s">
        <v>4984</v>
      </c>
      <c r="D1848" s="86" t="s">
        <v>111</v>
      </c>
      <c r="E1848" s="87">
        <v>1</v>
      </c>
      <c r="F1848" s="88"/>
      <c r="G1848" s="89">
        <v>1234.06</v>
      </c>
      <c r="H1848" s="90">
        <f t="shared" si="698"/>
        <v>1234.06</v>
      </c>
      <c r="I1848" s="91" t="str">
        <f t="shared" si="691"/>
        <v/>
      </c>
      <c r="J1848" s="91" t="str">
        <f t="shared" si="692"/>
        <v/>
      </c>
      <c r="K1848" s="35"/>
      <c r="L1848" s="91" t="str">
        <f t="shared" si="693"/>
        <v/>
      </c>
      <c r="M1848" s="91">
        <f t="shared" si="694"/>
        <v>1234.06</v>
      </c>
      <c r="N1848" s="83">
        <f t="shared" si="699"/>
        <v>1</v>
      </c>
      <c r="O1848" s="91" t="str">
        <f t="shared" si="695"/>
        <v/>
      </c>
    </row>
    <row r="1849" spans="1:15" ht="12.75" outlineLevel="2" x14ac:dyDescent="0.2">
      <c r="A1849" s="84" t="s">
        <v>228</v>
      </c>
      <c r="B1849" s="85" t="s">
        <v>848</v>
      </c>
      <c r="C1849" s="85" t="s">
        <v>849</v>
      </c>
      <c r="D1849" s="86" t="s">
        <v>111</v>
      </c>
      <c r="E1849" s="87">
        <v>1</v>
      </c>
      <c r="F1849" s="88"/>
      <c r="G1849" s="89">
        <v>405.45</v>
      </c>
      <c r="H1849" s="90">
        <f t="shared" si="698"/>
        <v>405.45</v>
      </c>
      <c r="I1849" s="91" t="str">
        <f t="shared" si="691"/>
        <v/>
      </c>
      <c r="J1849" s="91" t="str">
        <f t="shared" si="692"/>
        <v/>
      </c>
      <c r="K1849" s="35"/>
      <c r="L1849" s="91" t="str">
        <f t="shared" si="693"/>
        <v/>
      </c>
      <c r="M1849" s="91">
        <f t="shared" si="694"/>
        <v>405.45</v>
      </c>
      <c r="N1849" s="83">
        <f t="shared" si="699"/>
        <v>1</v>
      </c>
      <c r="O1849" s="91" t="str">
        <f t="shared" si="695"/>
        <v/>
      </c>
    </row>
    <row r="1850" spans="1:15" ht="12.75" outlineLevel="2" x14ac:dyDescent="0.2">
      <c r="A1850" s="84" t="s">
        <v>228</v>
      </c>
      <c r="B1850" s="85" t="s">
        <v>4217</v>
      </c>
      <c r="C1850" s="85" t="s">
        <v>4218</v>
      </c>
      <c r="D1850" s="86" t="s">
        <v>111</v>
      </c>
      <c r="E1850" s="87">
        <v>1</v>
      </c>
      <c r="F1850" s="88"/>
      <c r="G1850" s="89">
        <v>140.45000000000002</v>
      </c>
      <c r="H1850" s="90">
        <f t="shared" si="698"/>
        <v>140.45000000000002</v>
      </c>
      <c r="I1850" s="91" t="str">
        <f t="shared" si="691"/>
        <v/>
      </c>
      <c r="J1850" s="91" t="str">
        <f t="shared" si="692"/>
        <v/>
      </c>
      <c r="K1850" s="35"/>
      <c r="L1850" s="91" t="str">
        <f t="shared" si="693"/>
        <v/>
      </c>
      <c r="M1850" s="91">
        <f t="shared" si="694"/>
        <v>140.45000000000002</v>
      </c>
      <c r="N1850" s="83">
        <f t="shared" si="699"/>
        <v>1</v>
      </c>
      <c r="O1850" s="91" t="str">
        <f t="shared" si="695"/>
        <v/>
      </c>
    </row>
    <row r="1851" spans="1:15" ht="12.75" outlineLevel="2" x14ac:dyDescent="0.2">
      <c r="A1851" s="84" t="s">
        <v>228</v>
      </c>
      <c r="B1851" s="85" t="s">
        <v>4953</v>
      </c>
      <c r="C1851" s="85" t="s">
        <v>4954</v>
      </c>
      <c r="D1851" s="86" t="s">
        <v>111</v>
      </c>
      <c r="E1851" s="87">
        <v>1</v>
      </c>
      <c r="F1851" s="88"/>
      <c r="G1851" s="89">
        <v>134.29</v>
      </c>
      <c r="H1851" s="90">
        <f t="shared" si="698"/>
        <v>134.29</v>
      </c>
      <c r="I1851" s="91" t="str">
        <f t="shared" si="691"/>
        <v/>
      </c>
      <c r="J1851" s="91" t="str">
        <f t="shared" si="692"/>
        <v/>
      </c>
      <c r="K1851" s="35"/>
      <c r="L1851" s="91" t="str">
        <f t="shared" si="693"/>
        <v/>
      </c>
      <c r="M1851" s="91">
        <f t="shared" si="694"/>
        <v>134.29</v>
      </c>
      <c r="N1851" s="83">
        <f t="shared" si="699"/>
        <v>1</v>
      </c>
      <c r="O1851" s="91" t="str">
        <f t="shared" si="695"/>
        <v/>
      </c>
    </row>
    <row r="1852" spans="1:15" ht="12.75" outlineLevel="2" x14ac:dyDescent="0.2">
      <c r="A1852" s="47"/>
      <c r="B1852" s="48"/>
      <c r="C1852" s="48"/>
      <c r="D1852" s="49"/>
      <c r="E1852" s="50"/>
      <c r="F1852" s="51"/>
      <c r="G1852" s="52"/>
      <c r="H1852" s="53"/>
      <c r="I1852" s="54"/>
      <c r="J1852" s="54"/>
      <c r="K1852" s="35"/>
      <c r="L1852" s="54"/>
      <c r="M1852" s="54"/>
      <c r="N1852" s="54"/>
      <c r="O1852" s="54"/>
    </row>
    <row r="1853" spans="1:15" ht="25.5" x14ac:dyDescent="0.2">
      <c r="A1853" s="27" t="s">
        <v>8031</v>
      </c>
      <c r="B1853" s="28" t="s">
        <v>8327</v>
      </c>
      <c r="C1853" s="29" t="s">
        <v>8328</v>
      </c>
      <c r="D1853" s="30" t="s">
        <v>666</v>
      </c>
      <c r="E1853" s="31">
        <v>1</v>
      </c>
      <c r="F1853" s="32"/>
      <c r="G1853" s="33">
        <v>4776.8500000000004</v>
      </c>
      <c r="H1853" s="34">
        <f>G1853</f>
        <v>4776.8500000000004</v>
      </c>
      <c r="I1853" s="35">
        <f>SUM(I1854:I1881)</f>
        <v>1053.3599999999999</v>
      </c>
      <c r="J1853" s="35">
        <f>SUM(J1854:J1881)</f>
        <v>481.85999999999996</v>
      </c>
      <c r="K1853" s="35">
        <f t="shared" si="681"/>
        <v>1535.2199999999998</v>
      </c>
      <c r="L1853" s="35">
        <f>SUM(L1854:L1881)</f>
        <v>8.7000799999999998</v>
      </c>
      <c r="M1853" s="35">
        <f>SUM(M1854:M1881)</f>
        <v>3232.9339335999994</v>
      </c>
      <c r="N1853" s="35"/>
      <c r="O1853" s="35">
        <f>SUM(O1854:O1881)</f>
        <v>0</v>
      </c>
    </row>
    <row r="1854" spans="1:15" ht="12.75" outlineLevel="1" collapsed="1" x14ac:dyDescent="0.2">
      <c r="A1854" s="38" t="s">
        <v>198</v>
      </c>
      <c r="B1854" s="39" t="s">
        <v>874</v>
      </c>
      <c r="C1854" s="39" t="s">
        <v>875</v>
      </c>
      <c r="D1854" s="40" t="s">
        <v>253</v>
      </c>
      <c r="E1854" s="41">
        <v>3</v>
      </c>
      <c r="F1854" s="42"/>
      <c r="G1854" s="43">
        <v>412.41</v>
      </c>
      <c r="H1854" s="44">
        <f>IF(ISNUMBER(F1854),(E1854*(1+(F1854/100))*G1854),G1854*E1854)</f>
        <v>1237.23</v>
      </c>
      <c r="I1854" s="45" t="str">
        <f t="shared" ref="I1854:I1880" si="700">IF(OR(A1854="PM",A1854="PZ",A1854="PP"),H1854,"")</f>
        <v/>
      </c>
      <c r="J1854" s="45" t="str">
        <f t="shared" ref="J1854:J1880" si="701">IF(A1854="S",H1854,"")</f>
        <v/>
      </c>
      <c r="K1854" s="35"/>
      <c r="L1854" s="45" t="str">
        <f t="shared" ref="L1854:L1880" si="702">IF(A1854="M06",H1854,"")</f>
        <v/>
      </c>
      <c r="M1854" s="45" t="str">
        <f t="shared" ref="M1854:M1880" si="703">IF(OR(A1854="M02",A1854="M25",A1854="M01s"),H1854,"")</f>
        <v/>
      </c>
      <c r="N1854" s="46">
        <f>IF(A1854="ZMP",E1854*(1+(F1854/100)),#REF!)</f>
        <v>3</v>
      </c>
      <c r="O1854" s="45" t="str">
        <f t="shared" ref="O1854:O1880" si="704">IF(A1854="M01e",H1854,"")</f>
        <v/>
      </c>
    </row>
    <row r="1855" spans="1:15" ht="12.75" outlineLevel="2" x14ac:dyDescent="0.2">
      <c r="A1855" s="84" t="s">
        <v>202</v>
      </c>
      <c r="B1855" s="85" t="s">
        <v>203</v>
      </c>
      <c r="C1855" s="85" t="s">
        <v>204</v>
      </c>
      <c r="D1855" s="86" t="s">
        <v>205</v>
      </c>
      <c r="E1855" s="87">
        <v>0.14299999999999999</v>
      </c>
      <c r="F1855" s="88"/>
      <c r="G1855" s="89">
        <v>720</v>
      </c>
      <c r="H1855" s="90">
        <f>IF(ISNUMBER(F1855),(E1855*(1+(F1855/100))*G1855),G1855*E1855)*N1854</f>
        <v>308.88</v>
      </c>
      <c r="I1855" s="91">
        <f t="shared" si="700"/>
        <v>308.88</v>
      </c>
      <c r="J1855" s="91" t="str">
        <f t="shared" si="701"/>
        <v/>
      </c>
      <c r="K1855" s="35"/>
      <c r="L1855" s="91" t="str">
        <f t="shared" si="702"/>
        <v/>
      </c>
      <c r="M1855" s="91" t="str">
        <f t="shared" si="703"/>
        <v/>
      </c>
      <c r="N1855" s="83">
        <f>IF(A1855="ZMP",E1855*(1+(F1855/100)),N1854)</f>
        <v>3</v>
      </c>
      <c r="O1855" s="91" t="str">
        <f t="shared" si="704"/>
        <v/>
      </c>
    </row>
    <row r="1856" spans="1:15" ht="12.75" outlineLevel="2" x14ac:dyDescent="0.2">
      <c r="A1856" s="84" t="s">
        <v>315</v>
      </c>
      <c r="B1856" s="85" t="s">
        <v>75</v>
      </c>
      <c r="C1856" s="85" t="s">
        <v>76</v>
      </c>
      <c r="D1856" s="86" t="s">
        <v>17</v>
      </c>
      <c r="E1856" s="87">
        <v>2E-3</v>
      </c>
      <c r="F1856" s="88"/>
      <c r="G1856" s="89">
        <v>760</v>
      </c>
      <c r="H1856" s="90">
        <f>IF(ISNUMBER(F1856),(E1856*(1+(F1856/100))*G1856),G1856*E1856)*N1855</f>
        <v>4.5600000000000005</v>
      </c>
      <c r="I1856" s="91" t="str">
        <f t="shared" si="700"/>
        <v/>
      </c>
      <c r="J1856" s="91">
        <f t="shared" si="701"/>
        <v>4.5600000000000005</v>
      </c>
      <c r="K1856" s="35"/>
      <c r="L1856" s="91" t="str">
        <f t="shared" si="702"/>
        <v/>
      </c>
      <c r="M1856" s="91" t="str">
        <f t="shared" si="703"/>
        <v/>
      </c>
      <c r="N1856" s="83">
        <f>IF(A1856="ZMP",E1856*(1+(F1856/100)),N1855)</f>
        <v>3</v>
      </c>
      <c r="O1856" s="91" t="str">
        <f t="shared" si="704"/>
        <v/>
      </c>
    </row>
    <row r="1857" spans="1:15" ht="12.75" outlineLevel="2" x14ac:dyDescent="0.2">
      <c r="A1857" s="84" t="s">
        <v>228</v>
      </c>
      <c r="B1857" s="85" t="s">
        <v>876</v>
      </c>
      <c r="C1857" s="85" t="s">
        <v>877</v>
      </c>
      <c r="D1857" s="86" t="s">
        <v>111</v>
      </c>
      <c r="E1857" s="87">
        <v>1</v>
      </c>
      <c r="F1857" s="88"/>
      <c r="G1857" s="89">
        <v>307.93</v>
      </c>
      <c r="H1857" s="90">
        <f>IF(ISNUMBER(F1857),(E1857*(1+(F1857/100))*G1857),G1857*E1857)*N1856</f>
        <v>923.79</v>
      </c>
      <c r="I1857" s="91" t="str">
        <f t="shared" si="700"/>
        <v/>
      </c>
      <c r="J1857" s="91" t="str">
        <f t="shared" si="701"/>
        <v/>
      </c>
      <c r="K1857" s="35"/>
      <c r="L1857" s="91" t="str">
        <f t="shared" si="702"/>
        <v/>
      </c>
      <c r="M1857" s="91">
        <f t="shared" si="703"/>
        <v>923.79</v>
      </c>
      <c r="N1857" s="83">
        <f>IF(A1857="ZMP",E1857*(1+(F1857/100)),N1856)</f>
        <v>3</v>
      </c>
      <c r="O1857" s="91" t="str">
        <f t="shared" si="704"/>
        <v/>
      </c>
    </row>
    <row r="1858" spans="1:15" ht="12.75" outlineLevel="1" x14ac:dyDescent="0.2">
      <c r="A1858" s="38" t="s">
        <v>198</v>
      </c>
      <c r="B1858" s="39" t="s">
        <v>878</v>
      </c>
      <c r="C1858" s="39" t="s">
        <v>879</v>
      </c>
      <c r="D1858" s="40" t="s">
        <v>253</v>
      </c>
      <c r="E1858" s="41">
        <v>1</v>
      </c>
      <c r="F1858" s="42"/>
      <c r="G1858" s="43">
        <v>407.35</v>
      </c>
      <c r="H1858" s="44">
        <f>IF(ISNUMBER(F1858),(E1858*(1+(F1858/100))*G1858),G1858*E1858)</f>
        <v>407.35</v>
      </c>
      <c r="I1858" s="45" t="str">
        <f t="shared" si="700"/>
        <v/>
      </c>
      <c r="J1858" s="45" t="str">
        <f t="shared" si="701"/>
        <v/>
      </c>
      <c r="K1858" s="35"/>
      <c r="L1858" s="45" t="str">
        <f t="shared" si="702"/>
        <v/>
      </c>
      <c r="M1858" s="45" t="str">
        <f t="shared" si="703"/>
        <v/>
      </c>
      <c r="N1858" s="46">
        <f>IF(A1858="ZMP",E1858*(1+(F1858/100)),#REF!)</f>
        <v>1</v>
      </c>
      <c r="O1858" s="45" t="str">
        <f t="shared" si="704"/>
        <v/>
      </c>
    </row>
    <row r="1859" spans="1:15" ht="12.75" outlineLevel="2" x14ac:dyDescent="0.2">
      <c r="A1859" s="84" t="s">
        <v>202</v>
      </c>
      <c r="B1859" s="85" t="s">
        <v>203</v>
      </c>
      <c r="C1859" s="85" t="s">
        <v>204</v>
      </c>
      <c r="D1859" s="86" t="s">
        <v>205</v>
      </c>
      <c r="E1859" s="87">
        <v>0.14299999999999999</v>
      </c>
      <c r="F1859" s="88"/>
      <c r="G1859" s="89">
        <v>720</v>
      </c>
      <c r="H1859" s="90">
        <f>IF(ISNUMBER(F1859),(E1859*(1+(F1859/100))*G1859),G1859*E1859)*N1858</f>
        <v>102.96</v>
      </c>
      <c r="I1859" s="91">
        <f t="shared" si="700"/>
        <v>102.96</v>
      </c>
      <c r="J1859" s="91" t="str">
        <f t="shared" si="701"/>
        <v/>
      </c>
      <c r="K1859" s="35"/>
      <c r="L1859" s="91" t="str">
        <f t="shared" si="702"/>
        <v/>
      </c>
      <c r="M1859" s="91" t="str">
        <f t="shared" si="703"/>
        <v/>
      </c>
      <c r="N1859" s="83">
        <f>IF(A1859="ZMP",E1859*(1+(F1859/100)),N1858)</f>
        <v>1</v>
      </c>
      <c r="O1859" s="91" t="str">
        <f t="shared" si="704"/>
        <v/>
      </c>
    </row>
    <row r="1860" spans="1:15" ht="12.75" outlineLevel="2" x14ac:dyDescent="0.2">
      <c r="A1860" s="84" t="s">
        <v>315</v>
      </c>
      <c r="B1860" s="85" t="s">
        <v>75</v>
      </c>
      <c r="C1860" s="85" t="s">
        <v>76</v>
      </c>
      <c r="D1860" s="86" t="s">
        <v>17</v>
      </c>
      <c r="E1860" s="87">
        <v>2E-3</v>
      </c>
      <c r="F1860" s="88"/>
      <c r="G1860" s="89">
        <v>760</v>
      </c>
      <c r="H1860" s="90">
        <f>IF(ISNUMBER(F1860),(E1860*(1+(F1860/100))*G1860),G1860*E1860)*N1859</f>
        <v>1.52</v>
      </c>
      <c r="I1860" s="91" t="str">
        <f t="shared" si="700"/>
        <v/>
      </c>
      <c r="J1860" s="91">
        <f t="shared" si="701"/>
        <v>1.52</v>
      </c>
      <c r="K1860" s="35"/>
      <c r="L1860" s="91" t="str">
        <f t="shared" si="702"/>
        <v/>
      </c>
      <c r="M1860" s="91" t="str">
        <f t="shared" si="703"/>
        <v/>
      </c>
      <c r="N1860" s="83">
        <f>IF(A1860="ZMP",E1860*(1+(F1860/100)),N1859)</f>
        <v>1</v>
      </c>
      <c r="O1860" s="91" t="str">
        <f t="shared" si="704"/>
        <v/>
      </c>
    </row>
    <row r="1861" spans="1:15" ht="12.75" outlineLevel="2" x14ac:dyDescent="0.2">
      <c r="A1861" s="84" t="s">
        <v>228</v>
      </c>
      <c r="B1861" s="85" t="s">
        <v>880</v>
      </c>
      <c r="C1861" s="85" t="s">
        <v>881</v>
      </c>
      <c r="D1861" s="86" t="s">
        <v>111</v>
      </c>
      <c r="E1861" s="87">
        <v>1</v>
      </c>
      <c r="F1861" s="88"/>
      <c r="G1861" s="89">
        <v>302.87</v>
      </c>
      <c r="H1861" s="90">
        <f>IF(ISNUMBER(F1861),(E1861*(1+(F1861/100))*G1861),G1861*E1861)*N1860</f>
        <v>302.87</v>
      </c>
      <c r="I1861" s="91" t="str">
        <f t="shared" si="700"/>
        <v/>
      </c>
      <c r="J1861" s="91" t="str">
        <f t="shared" si="701"/>
        <v/>
      </c>
      <c r="K1861" s="35"/>
      <c r="L1861" s="91" t="str">
        <f t="shared" si="702"/>
        <v/>
      </c>
      <c r="M1861" s="91">
        <f t="shared" si="703"/>
        <v>302.87</v>
      </c>
      <c r="N1861" s="83">
        <f>IF(A1861="ZMP",E1861*(1+(F1861/100)),N1860)</f>
        <v>1</v>
      </c>
      <c r="O1861" s="91" t="str">
        <f t="shared" si="704"/>
        <v/>
      </c>
    </row>
    <row r="1862" spans="1:15" ht="12.75" outlineLevel="1" x14ac:dyDescent="0.2">
      <c r="A1862" s="38" t="s">
        <v>198</v>
      </c>
      <c r="B1862" s="39" t="s">
        <v>1037</v>
      </c>
      <c r="C1862" s="39" t="s">
        <v>1038</v>
      </c>
      <c r="D1862" s="40" t="s">
        <v>253</v>
      </c>
      <c r="E1862" s="41">
        <v>4</v>
      </c>
      <c r="F1862" s="42"/>
      <c r="G1862" s="43">
        <v>162.81</v>
      </c>
      <c r="H1862" s="44">
        <f>IF(ISNUMBER(F1862),(E1862*(1+(F1862/100))*G1862),G1862*E1862)</f>
        <v>651.24</v>
      </c>
      <c r="I1862" s="45" t="str">
        <f t="shared" si="700"/>
        <v/>
      </c>
      <c r="J1862" s="45" t="str">
        <f t="shared" si="701"/>
        <v/>
      </c>
      <c r="K1862" s="35"/>
      <c r="L1862" s="45" t="str">
        <f t="shared" si="702"/>
        <v/>
      </c>
      <c r="M1862" s="45" t="str">
        <f t="shared" si="703"/>
        <v/>
      </c>
      <c r="N1862" s="46">
        <f>IF(A1862="ZMP",E1862*(1+(F1862/100)),#REF!)</f>
        <v>4</v>
      </c>
      <c r="O1862" s="45" t="str">
        <f t="shared" si="704"/>
        <v/>
      </c>
    </row>
    <row r="1863" spans="1:15" ht="12.75" outlineLevel="2" x14ac:dyDescent="0.2">
      <c r="A1863" s="84" t="s">
        <v>202</v>
      </c>
      <c r="B1863" s="85" t="s">
        <v>203</v>
      </c>
      <c r="C1863" s="85" t="s">
        <v>204</v>
      </c>
      <c r="D1863" s="86" t="s">
        <v>205</v>
      </c>
      <c r="E1863" s="87">
        <v>9.8000000000000004E-2</v>
      </c>
      <c r="F1863" s="88"/>
      <c r="G1863" s="89">
        <v>720</v>
      </c>
      <c r="H1863" s="90">
        <f t="shared" ref="H1863:H1868" si="705">IF(ISNUMBER(F1863),(E1863*(1+(F1863/100))*G1863),G1863*E1863)*N1862</f>
        <v>282.24</v>
      </c>
      <c r="I1863" s="91">
        <f t="shared" si="700"/>
        <v>282.24</v>
      </c>
      <c r="J1863" s="91" t="str">
        <f t="shared" si="701"/>
        <v/>
      </c>
      <c r="K1863" s="35"/>
      <c r="L1863" s="91" t="str">
        <f t="shared" si="702"/>
        <v/>
      </c>
      <c r="M1863" s="91" t="str">
        <f t="shared" si="703"/>
        <v/>
      </c>
      <c r="N1863" s="83">
        <f t="shared" ref="N1863:N1868" si="706">IF(A1863="ZMP",E1863*(1+(F1863/100)),N1862)</f>
        <v>4</v>
      </c>
      <c r="O1863" s="91" t="str">
        <f t="shared" si="704"/>
        <v/>
      </c>
    </row>
    <row r="1864" spans="1:15" ht="12.75" outlineLevel="2" x14ac:dyDescent="0.2">
      <c r="A1864" s="84" t="s">
        <v>315</v>
      </c>
      <c r="B1864" s="85" t="s">
        <v>49</v>
      </c>
      <c r="C1864" s="85" t="s">
        <v>50</v>
      </c>
      <c r="D1864" s="86" t="s">
        <v>46</v>
      </c>
      <c r="E1864" s="87">
        <v>8.5000000000000006E-2</v>
      </c>
      <c r="F1864" s="88"/>
      <c r="G1864" s="89">
        <v>900</v>
      </c>
      <c r="H1864" s="90">
        <f t="shared" si="705"/>
        <v>306</v>
      </c>
      <c r="I1864" s="91" t="str">
        <f t="shared" si="700"/>
        <v/>
      </c>
      <c r="J1864" s="91">
        <f t="shared" si="701"/>
        <v>306</v>
      </c>
      <c r="K1864" s="35"/>
      <c r="L1864" s="91" t="str">
        <f t="shared" si="702"/>
        <v/>
      </c>
      <c r="M1864" s="91" t="str">
        <f t="shared" si="703"/>
        <v/>
      </c>
      <c r="N1864" s="83">
        <f t="shared" si="706"/>
        <v>4</v>
      </c>
      <c r="O1864" s="91" t="str">
        <f t="shared" si="704"/>
        <v/>
      </c>
    </row>
    <row r="1865" spans="1:15" ht="12.75" outlineLevel="2" x14ac:dyDescent="0.2">
      <c r="A1865" s="84" t="s">
        <v>315</v>
      </c>
      <c r="B1865" s="85" t="s">
        <v>75</v>
      </c>
      <c r="C1865" s="85" t="s">
        <v>76</v>
      </c>
      <c r="D1865" s="86" t="s">
        <v>17</v>
      </c>
      <c r="E1865" s="87">
        <v>2E-3</v>
      </c>
      <c r="F1865" s="88"/>
      <c r="G1865" s="89">
        <v>760</v>
      </c>
      <c r="H1865" s="90">
        <f t="shared" si="705"/>
        <v>6.08</v>
      </c>
      <c r="I1865" s="91" t="str">
        <f t="shared" si="700"/>
        <v/>
      </c>
      <c r="J1865" s="91">
        <f t="shared" si="701"/>
        <v>6.08</v>
      </c>
      <c r="K1865" s="35"/>
      <c r="L1865" s="91" t="str">
        <f t="shared" si="702"/>
        <v/>
      </c>
      <c r="M1865" s="91" t="str">
        <f t="shared" si="703"/>
        <v/>
      </c>
      <c r="N1865" s="83">
        <f t="shared" si="706"/>
        <v>4</v>
      </c>
      <c r="O1865" s="91" t="str">
        <f t="shared" si="704"/>
        <v/>
      </c>
    </row>
    <row r="1866" spans="1:15" ht="12.75" outlineLevel="2" x14ac:dyDescent="0.2">
      <c r="A1866" s="84" t="s">
        <v>228</v>
      </c>
      <c r="B1866" s="85" t="s">
        <v>1029</v>
      </c>
      <c r="C1866" s="85" t="s">
        <v>1030</v>
      </c>
      <c r="D1866" s="86" t="s">
        <v>278</v>
      </c>
      <c r="E1866" s="87">
        <v>4.2999999999999997E-2</v>
      </c>
      <c r="F1866" s="88">
        <v>1</v>
      </c>
      <c r="G1866" s="89">
        <v>132.38</v>
      </c>
      <c r="H1866" s="90">
        <f t="shared" si="705"/>
        <v>22.997053599999997</v>
      </c>
      <c r="I1866" s="91" t="str">
        <f t="shared" si="700"/>
        <v/>
      </c>
      <c r="J1866" s="91" t="str">
        <f t="shared" si="701"/>
        <v/>
      </c>
      <c r="K1866" s="35"/>
      <c r="L1866" s="91" t="str">
        <f t="shared" si="702"/>
        <v/>
      </c>
      <c r="M1866" s="91">
        <f t="shared" si="703"/>
        <v>22.997053599999997</v>
      </c>
      <c r="N1866" s="83">
        <f t="shared" si="706"/>
        <v>4</v>
      </c>
      <c r="O1866" s="91" t="str">
        <f t="shared" si="704"/>
        <v/>
      </c>
    </row>
    <row r="1867" spans="1:15" ht="12.75" outlineLevel="2" x14ac:dyDescent="0.2">
      <c r="A1867" s="84" t="s">
        <v>228</v>
      </c>
      <c r="B1867" s="85" t="s">
        <v>1013</v>
      </c>
      <c r="C1867" s="85" t="s">
        <v>1014</v>
      </c>
      <c r="D1867" s="86" t="s">
        <v>111</v>
      </c>
      <c r="E1867" s="87">
        <v>2.8000000000000001E-2</v>
      </c>
      <c r="F1867" s="88"/>
      <c r="G1867" s="89">
        <v>225.24</v>
      </c>
      <c r="H1867" s="90">
        <f t="shared" si="705"/>
        <v>25.226880000000001</v>
      </c>
      <c r="I1867" s="91" t="str">
        <f t="shared" si="700"/>
        <v/>
      </c>
      <c r="J1867" s="91" t="str">
        <f t="shared" si="701"/>
        <v/>
      </c>
      <c r="K1867" s="35"/>
      <c r="L1867" s="91" t="str">
        <f t="shared" si="702"/>
        <v/>
      </c>
      <c r="M1867" s="91">
        <f t="shared" si="703"/>
        <v>25.226880000000001</v>
      </c>
      <c r="N1867" s="83">
        <f t="shared" si="706"/>
        <v>4</v>
      </c>
      <c r="O1867" s="91" t="str">
        <f t="shared" si="704"/>
        <v/>
      </c>
    </row>
    <row r="1868" spans="1:15" ht="12.75" outlineLevel="2" x14ac:dyDescent="0.2">
      <c r="A1868" s="84" t="s">
        <v>206</v>
      </c>
      <c r="B1868" s="85" t="s">
        <v>1015</v>
      </c>
      <c r="C1868" s="85" t="s">
        <v>1016</v>
      </c>
      <c r="D1868" s="86" t="s">
        <v>278</v>
      </c>
      <c r="E1868" s="87">
        <v>2E-3</v>
      </c>
      <c r="F1868" s="88"/>
      <c r="G1868" s="89">
        <v>1087.51</v>
      </c>
      <c r="H1868" s="90">
        <f t="shared" si="705"/>
        <v>8.7000799999999998</v>
      </c>
      <c r="I1868" s="91" t="str">
        <f t="shared" si="700"/>
        <v/>
      </c>
      <c r="J1868" s="91" t="str">
        <f t="shared" si="701"/>
        <v/>
      </c>
      <c r="K1868" s="35"/>
      <c r="L1868" s="91">
        <f t="shared" si="702"/>
        <v>8.7000799999999998</v>
      </c>
      <c r="M1868" s="91" t="str">
        <f t="shared" si="703"/>
        <v/>
      </c>
      <c r="N1868" s="83">
        <f t="shared" si="706"/>
        <v>4</v>
      </c>
      <c r="O1868" s="91" t="str">
        <f t="shared" si="704"/>
        <v/>
      </c>
    </row>
    <row r="1869" spans="1:15" ht="12.75" outlineLevel="1" x14ac:dyDescent="0.2">
      <c r="A1869" s="38" t="s">
        <v>198</v>
      </c>
      <c r="B1869" s="39" t="s">
        <v>4981</v>
      </c>
      <c r="C1869" s="39" t="s">
        <v>4982</v>
      </c>
      <c r="D1869" s="40" t="s">
        <v>253</v>
      </c>
      <c r="E1869" s="41">
        <v>1</v>
      </c>
      <c r="F1869" s="42"/>
      <c r="G1869" s="43">
        <v>2481.0300000000002</v>
      </c>
      <c r="H1869" s="44">
        <f>IF(ISNUMBER(F1869),(E1869*(1+(F1869/100))*G1869),G1869*E1869)</f>
        <v>2481.0300000000002</v>
      </c>
      <c r="I1869" s="45" t="str">
        <f t="shared" si="700"/>
        <v/>
      </c>
      <c r="J1869" s="45" t="str">
        <f t="shared" si="701"/>
        <v/>
      </c>
      <c r="K1869" s="35"/>
      <c r="L1869" s="45" t="str">
        <f t="shared" si="702"/>
        <v/>
      </c>
      <c r="M1869" s="45" t="str">
        <f t="shared" si="703"/>
        <v/>
      </c>
      <c r="N1869" s="46">
        <f>IF(A1869="ZMP",E1869*(1+(F1869/100)),#REF!)</f>
        <v>1</v>
      </c>
      <c r="O1869" s="45" t="str">
        <f t="shared" si="704"/>
        <v/>
      </c>
    </row>
    <row r="1870" spans="1:15" ht="12.75" outlineLevel="2" x14ac:dyDescent="0.2">
      <c r="A1870" s="84" t="s">
        <v>202</v>
      </c>
      <c r="B1870" s="85" t="s">
        <v>203</v>
      </c>
      <c r="C1870" s="85" t="s">
        <v>204</v>
      </c>
      <c r="D1870" s="86" t="s">
        <v>205</v>
      </c>
      <c r="E1870" s="87">
        <v>0.499</v>
      </c>
      <c r="F1870" s="88"/>
      <c r="G1870" s="89">
        <v>720</v>
      </c>
      <c r="H1870" s="90">
        <f t="shared" ref="H1870:H1880" si="707">IF(ISNUMBER(F1870),(E1870*(1+(F1870/100))*G1870),G1870*E1870)*N1869</f>
        <v>359.28</v>
      </c>
      <c r="I1870" s="91">
        <f t="shared" si="700"/>
        <v>359.28</v>
      </c>
      <c r="J1870" s="91" t="str">
        <f t="shared" si="701"/>
        <v/>
      </c>
      <c r="K1870" s="35"/>
      <c r="L1870" s="91" t="str">
        <f t="shared" si="702"/>
        <v/>
      </c>
      <c r="M1870" s="91" t="str">
        <f t="shared" si="703"/>
        <v/>
      </c>
      <c r="N1870" s="83">
        <f t="shared" ref="N1870:N1880" si="708">IF(A1870="ZMP",E1870*(1+(F1870/100)),N1869)</f>
        <v>1</v>
      </c>
      <c r="O1870" s="91" t="str">
        <f t="shared" si="704"/>
        <v/>
      </c>
    </row>
    <row r="1871" spans="1:15" ht="12.75" outlineLevel="2" x14ac:dyDescent="0.2">
      <c r="A1871" s="84" t="s">
        <v>315</v>
      </c>
      <c r="B1871" s="85" t="s">
        <v>49</v>
      </c>
      <c r="C1871" s="85" t="s">
        <v>50</v>
      </c>
      <c r="D1871" s="86" t="s">
        <v>46</v>
      </c>
      <c r="E1871" s="87">
        <v>0.16500000000000001</v>
      </c>
      <c r="F1871" s="88"/>
      <c r="G1871" s="89">
        <v>900</v>
      </c>
      <c r="H1871" s="90">
        <f t="shared" si="707"/>
        <v>148.5</v>
      </c>
      <c r="I1871" s="91" t="str">
        <f t="shared" si="700"/>
        <v/>
      </c>
      <c r="J1871" s="91">
        <f t="shared" si="701"/>
        <v>148.5</v>
      </c>
      <c r="K1871" s="35"/>
      <c r="L1871" s="91" t="str">
        <f t="shared" si="702"/>
        <v/>
      </c>
      <c r="M1871" s="91" t="str">
        <f t="shared" si="703"/>
        <v/>
      </c>
      <c r="N1871" s="83">
        <f t="shared" si="708"/>
        <v>1</v>
      </c>
      <c r="O1871" s="91" t="str">
        <f t="shared" si="704"/>
        <v/>
      </c>
    </row>
    <row r="1872" spans="1:15" ht="12.75" outlineLevel="2" x14ac:dyDescent="0.2">
      <c r="A1872" s="84" t="s">
        <v>315</v>
      </c>
      <c r="B1872" s="85" t="s">
        <v>75</v>
      </c>
      <c r="C1872" s="85" t="s">
        <v>76</v>
      </c>
      <c r="D1872" s="86" t="s">
        <v>17</v>
      </c>
      <c r="E1872" s="87">
        <v>0.02</v>
      </c>
      <c r="F1872" s="88"/>
      <c r="G1872" s="89">
        <v>760</v>
      </c>
      <c r="H1872" s="90">
        <f t="shared" si="707"/>
        <v>15.200000000000001</v>
      </c>
      <c r="I1872" s="91" t="str">
        <f t="shared" si="700"/>
        <v/>
      </c>
      <c r="J1872" s="91">
        <f t="shared" si="701"/>
        <v>15.200000000000001</v>
      </c>
      <c r="K1872" s="35"/>
      <c r="L1872" s="91" t="str">
        <f t="shared" si="702"/>
        <v/>
      </c>
      <c r="M1872" s="91" t="str">
        <f t="shared" si="703"/>
        <v/>
      </c>
      <c r="N1872" s="83">
        <f t="shared" si="708"/>
        <v>1</v>
      </c>
      <c r="O1872" s="91" t="str">
        <f t="shared" si="704"/>
        <v/>
      </c>
    </row>
    <row r="1873" spans="1:15" ht="12.75" outlineLevel="2" x14ac:dyDescent="0.2">
      <c r="A1873" s="84" t="s">
        <v>228</v>
      </c>
      <c r="B1873" s="85" t="s">
        <v>575</v>
      </c>
      <c r="C1873" s="85" t="s">
        <v>576</v>
      </c>
      <c r="D1873" s="86" t="s">
        <v>111</v>
      </c>
      <c r="E1873" s="87">
        <v>2</v>
      </c>
      <c r="F1873" s="88"/>
      <c r="G1873" s="89">
        <v>14.08</v>
      </c>
      <c r="H1873" s="90">
        <f t="shared" si="707"/>
        <v>28.16</v>
      </c>
      <c r="I1873" s="91" t="str">
        <f t="shared" si="700"/>
        <v/>
      </c>
      <c r="J1873" s="91" t="str">
        <f t="shared" si="701"/>
        <v/>
      </c>
      <c r="K1873" s="35"/>
      <c r="L1873" s="91" t="str">
        <f t="shared" si="702"/>
        <v/>
      </c>
      <c r="M1873" s="91">
        <f t="shared" si="703"/>
        <v>28.16</v>
      </c>
      <c r="N1873" s="83">
        <f t="shared" si="708"/>
        <v>1</v>
      </c>
      <c r="O1873" s="91" t="str">
        <f t="shared" si="704"/>
        <v/>
      </c>
    </row>
    <row r="1874" spans="1:15" ht="12.75" outlineLevel="2" x14ac:dyDescent="0.2">
      <c r="A1874" s="84" t="s">
        <v>228</v>
      </c>
      <c r="B1874" s="85" t="s">
        <v>641</v>
      </c>
      <c r="C1874" s="85" t="s">
        <v>642</v>
      </c>
      <c r="D1874" s="86" t="s">
        <v>111</v>
      </c>
      <c r="E1874" s="87">
        <v>2</v>
      </c>
      <c r="F1874" s="88"/>
      <c r="G1874" s="89">
        <v>2.1800000000000002</v>
      </c>
      <c r="H1874" s="90">
        <f t="shared" si="707"/>
        <v>4.3600000000000003</v>
      </c>
      <c r="I1874" s="91" t="str">
        <f t="shared" si="700"/>
        <v/>
      </c>
      <c r="J1874" s="91" t="str">
        <f t="shared" si="701"/>
        <v/>
      </c>
      <c r="K1874" s="35"/>
      <c r="L1874" s="91" t="str">
        <f t="shared" si="702"/>
        <v/>
      </c>
      <c r="M1874" s="91">
        <f t="shared" si="703"/>
        <v>4.3600000000000003</v>
      </c>
      <c r="N1874" s="83">
        <f t="shared" si="708"/>
        <v>1</v>
      </c>
      <c r="O1874" s="91" t="str">
        <f t="shared" si="704"/>
        <v/>
      </c>
    </row>
    <row r="1875" spans="1:15" ht="12.75" outlineLevel="2" x14ac:dyDescent="0.2">
      <c r="A1875" s="84" t="s">
        <v>228</v>
      </c>
      <c r="B1875" s="85" t="s">
        <v>557</v>
      </c>
      <c r="C1875" s="85" t="s">
        <v>558</v>
      </c>
      <c r="D1875" s="86" t="s">
        <v>111</v>
      </c>
      <c r="E1875" s="87">
        <v>2</v>
      </c>
      <c r="F1875" s="88"/>
      <c r="G1875" s="89">
        <v>4.55</v>
      </c>
      <c r="H1875" s="90">
        <f t="shared" si="707"/>
        <v>9.1</v>
      </c>
      <c r="I1875" s="91" t="str">
        <f t="shared" si="700"/>
        <v/>
      </c>
      <c r="J1875" s="91" t="str">
        <f t="shared" si="701"/>
        <v/>
      </c>
      <c r="K1875" s="35"/>
      <c r="L1875" s="91" t="str">
        <f t="shared" si="702"/>
        <v/>
      </c>
      <c r="M1875" s="91">
        <f t="shared" si="703"/>
        <v>9.1</v>
      </c>
      <c r="N1875" s="83">
        <f t="shared" si="708"/>
        <v>1</v>
      </c>
      <c r="O1875" s="91" t="str">
        <f t="shared" si="704"/>
        <v/>
      </c>
    </row>
    <row r="1876" spans="1:15" ht="12.75" outlineLevel="2" x14ac:dyDescent="0.2">
      <c r="A1876" s="84" t="s">
        <v>228</v>
      </c>
      <c r="B1876" s="85" t="s">
        <v>643</v>
      </c>
      <c r="C1876" s="85" t="s">
        <v>644</v>
      </c>
      <c r="D1876" s="86" t="s">
        <v>111</v>
      </c>
      <c r="E1876" s="87">
        <v>2</v>
      </c>
      <c r="F1876" s="88"/>
      <c r="G1876" s="89">
        <v>1.0900000000000001</v>
      </c>
      <c r="H1876" s="90">
        <f t="shared" si="707"/>
        <v>2.1800000000000002</v>
      </c>
      <c r="I1876" s="91" t="str">
        <f t="shared" si="700"/>
        <v/>
      </c>
      <c r="J1876" s="91" t="str">
        <f t="shared" si="701"/>
        <v/>
      </c>
      <c r="K1876" s="35"/>
      <c r="L1876" s="91" t="str">
        <f t="shared" si="702"/>
        <v/>
      </c>
      <c r="M1876" s="91">
        <f t="shared" si="703"/>
        <v>2.1800000000000002</v>
      </c>
      <c r="N1876" s="83">
        <f t="shared" si="708"/>
        <v>1</v>
      </c>
      <c r="O1876" s="91" t="str">
        <f t="shared" si="704"/>
        <v/>
      </c>
    </row>
    <row r="1877" spans="1:15" ht="12.75" outlineLevel="2" x14ac:dyDescent="0.2">
      <c r="A1877" s="84" t="s">
        <v>228</v>
      </c>
      <c r="B1877" s="85" t="s">
        <v>4983</v>
      </c>
      <c r="C1877" s="85" t="s">
        <v>4984</v>
      </c>
      <c r="D1877" s="86" t="s">
        <v>111</v>
      </c>
      <c r="E1877" s="87">
        <v>1</v>
      </c>
      <c r="F1877" s="88"/>
      <c r="G1877" s="89">
        <v>1234.06</v>
      </c>
      <c r="H1877" s="90">
        <f t="shared" si="707"/>
        <v>1234.06</v>
      </c>
      <c r="I1877" s="91" t="str">
        <f t="shared" si="700"/>
        <v/>
      </c>
      <c r="J1877" s="91" t="str">
        <f t="shared" si="701"/>
        <v/>
      </c>
      <c r="K1877" s="35"/>
      <c r="L1877" s="91" t="str">
        <f t="shared" si="702"/>
        <v/>
      </c>
      <c r="M1877" s="91">
        <f t="shared" si="703"/>
        <v>1234.06</v>
      </c>
      <c r="N1877" s="83">
        <f t="shared" si="708"/>
        <v>1</v>
      </c>
      <c r="O1877" s="91" t="str">
        <f t="shared" si="704"/>
        <v/>
      </c>
    </row>
    <row r="1878" spans="1:15" ht="12.75" outlineLevel="2" x14ac:dyDescent="0.2">
      <c r="A1878" s="84" t="s">
        <v>228</v>
      </c>
      <c r="B1878" s="85" t="s">
        <v>848</v>
      </c>
      <c r="C1878" s="85" t="s">
        <v>849</v>
      </c>
      <c r="D1878" s="86" t="s">
        <v>111</v>
      </c>
      <c r="E1878" s="87">
        <v>1</v>
      </c>
      <c r="F1878" s="88"/>
      <c r="G1878" s="89">
        <v>405.45</v>
      </c>
      <c r="H1878" s="90">
        <f t="shared" si="707"/>
        <v>405.45</v>
      </c>
      <c r="I1878" s="91" t="str">
        <f t="shared" si="700"/>
        <v/>
      </c>
      <c r="J1878" s="91" t="str">
        <f t="shared" si="701"/>
        <v/>
      </c>
      <c r="K1878" s="35"/>
      <c r="L1878" s="91" t="str">
        <f t="shared" si="702"/>
        <v/>
      </c>
      <c r="M1878" s="91">
        <f t="shared" si="703"/>
        <v>405.45</v>
      </c>
      <c r="N1878" s="83">
        <f t="shared" si="708"/>
        <v>1</v>
      </c>
      <c r="O1878" s="91" t="str">
        <f t="shared" si="704"/>
        <v/>
      </c>
    </row>
    <row r="1879" spans="1:15" ht="12.75" outlineLevel="2" x14ac:dyDescent="0.2">
      <c r="A1879" s="84" t="s">
        <v>228</v>
      </c>
      <c r="B1879" s="85" t="s">
        <v>4217</v>
      </c>
      <c r="C1879" s="85" t="s">
        <v>4218</v>
      </c>
      <c r="D1879" s="86" t="s">
        <v>111</v>
      </c>
      <c r="E1879" s="87">
        <v>1</v>
      </c>
      <c r="F1879" s="88"/>
      <c r="G1879" s="89">
        <v>140.45000000000002</v>
      </c>
      <c r="H1879" s="90">
        <f t="shared" si="707"/>
        <v>140.45000000000002</v>
      </c>
      <c r="I1879" s="91" t="str">
        <f t="shared" si="700"/>
        <v/>
      </c>
      <c r="J1879" s="91" t="str">
        <f t="shared" si="701"/>
        <v/>
      </c>
      <c r="K1879" s="35"/>
      <c r="L1879" s="91" t="str">
        <f t="shared" si="702"/>
        <v/>
      </c>
      <c r="M1879" s="91">
        <f t="shared" si="703"/>
        <v>140.45000000000002</v>
      </c>
      <c r="N1879" s="83">
        <f t="shared" si="708"/>
        <v>1</v>
      </c>
      <c r="O1879" s="91" t="str">
        <f t="shared" si="704"/>
        <v/>
      </c>
    </row>
    <row r="1880" spans="1:15" ht="12.75" outlineLevel="2" x14ac:dyDescent="0.2">
      <c r="A1880" s="84" t="s">
        <v>228</v>
      </c>
      <c r="B1880" s="85" t="s">
        <v>4953</v>
      </c>
      <c r="C1880" s="85" t="s">
        <v>4954</v>
      </c>
      <c r="D1880" s="86" t="s">
        <v>111</v>
      </c>
      <c r="E1880" s="87">
        <v>1</v>
      </c>
      <c r="F1880" s="88"/>
      <c r="G1880" s="89">
        <v>134.29</v>
      </c>
      <c r="H1880" s="90">
        <f t="shared" si="707"/>
        <v>134.29</v>
      </c>
      <c r="I1880" s="91" t="str">
        <f t="shared" si="700"/>
        <v/>
      </c>
      <c r="J1880" s="91" t="str">
        <f t="shared" si="701"/>
        <v/>
      </c>
      <c r="K1880" s="35"/>
      <c r="L1880" s="91" t="str">
        <f t="shared" si="702"/>
        <v/>
      </c>
      <c r="M1880" s="91">
        <f t="shared" si="703"/>
        <v>134.29</v>
      </c>
      <c r="N1880" s="83">
        <f t="shared" si="708"/>
        <v>1</v>
      </c>
      <c r="O1880" s="91" t="str">
        <f t="shared" si="704"/>
        <v/>
      </c>
    </row>
    <row r="1881" spans="1:15" ht="12.75" outlineLevel="2" x14ac:dyDescent="0.2">
      <c r="A1881" s="47"/>
      <c r="B1881" s="48"/>
      <c r="C1881" s="48"/>
      <c r="D1881" s="49"/>
      <c r="E1881" s="50"/>
      <c r="F1881" s="51"/>
      <c r="G1881" s="52"/>
      <c r="H1881" s="53"/>
      <c r="I1881" s="54"/>
      <c r="J1881" s="54"/>
      <c r="K1881" s="35"/>
      <c r="L1881" s="54"/>
      <c r="M1881" s="54"/>
      <c r="N1881" s="54"/>
      <c r="O1881" s="54"/>
    </row>
    <row r="1882" spans="1:15" ht="25.5" x14ac:dyDescent="0.2">
      <c r="A1882" s="27" t="s">
        <v>8031</v>
      </c>
      <c r="B1882" s="28" t="s">
        <v>8329</v>
      </c>
      <c r="C1882" s="29" t="s">
        <v>8330</v>
      </c>
      <c r="D1882" s="30" t="s">
        <v>666</v>
      </c>
      <c r="E1882" s="31">
        <v>1</v>
      </c>
      <c r="F1882" s="32"/>
      <c r="G1882" s="33">
        <v>3630.01</v>
      </c>
      <c r="H1882" s="34">
        <f>G1882</f>
        <v>3630.01</v>
      </c>
      <c r="I1882" s="35">
        <f>SUM(I1883:I1921)</f>
        <v>1131.1200000000001</v>
      </c>
      <c r="J1882" s="35">
        <f>SUM(J1883:J1921)</f>
        <v>481.85999999999996</v>
      </c>
      <c r="K1882" s="35">
        <f t="shared" ref="K1882:K1922" si="709">I1882+J1882</f>
        <v>1612.98</v>
      </c>
      <c r="L1882" s="35">
        <f>SUM(L1883:L1921)</f>
        <v>8.7000799999999998</v>
      </c>
      <c r="M1882" s="35">
        <f>SUM(M1883:M1921)</f>
        <v>2008.3354119999999</v>
      </c>
      <c r="N1882" s="35"/>
      <c r="O1882" s="35">
        <f>SUM(O1883:O1921)</f>
        <v>0</v>
      </c>
    </row>
    <row r="1883" spans="1:15" ht="12.75" outlineLevel="1" collapsed="1" x14ac:dyDescent="0.2">
      <c r="A1883" s="38" t="s">
        <v>198</v>
      </c>
      <c r="B1883" s="39" t="s">
        <v>874</v>
      </c>
      <c r="C1883" s="39" t="s">
        <v>875</v>
      </c>
      <c r="D1883" s="40" t="s">
        <v>253</v>
      </c>
      <c r="E1883" s="41">
        <v>2</v>
      </c>
      <c r="F1883" s="42"/>
      <c r="G1883" s="43">
        <v>412.41</v>
      </c>
      <c r="H1883" s="44">
        <f>IF(ISNUMBER(F1883),(E1883*(1+(F1883/100))*G1883),G1883*E1883)</f>
        <v>824.82</v>
      </c>
      <c r="I1883" s="45" t="str">
        <f t="shared" ref="I1883:I1920" si="710">IF(OR(A1883="PM",A1883="PZ",A1883="PP"),H1883,"")</f>
        <v/>
      </c>
      <c r="J1883" s="45" t="str">
        <f t="shared" ref="J1883:J1920" si="711">IF(A1883="S",H1883,"")</f>
        <v/>
      </c>
      <c r="K1883" s="35"/>
      <c r="L1883" s="45" t="str">
        <f t="shared" ref="L1883:L1920" si="712">IF(A1883="M06",H1883,"")</f>
        <v/>
      </c>
      <c r="M1883" s="45" t="str">
        <f t="shared" ref="M1883:M1920" si="713">IF(OR(A1883="M02",A1883="M25",A1883="M01s"),H1883,"")</f>
        <v/>
      </c>
      <c r="N1883" s="46">
        <f>IF(A1883="ZMP",E1883*(1+(F1883/100)),#REF!)</f>
        <v>2</v>
      </c>
      <c r="O1883" s="45" t="str">
        <f t="shared" ref="O1883:O1920" si="714">IF(A1883="M01e",H1883,"")</f>
        <v/>
      </c>
    </row>
    <row r="1884" spans="1:15" ht="12.75" outlineLevel="2" x14ac:dyDescent="0.2">
      <c r="A1884" s="84" t="s">
        <v>202</v>
      </c>
      <c r="B1884" s="85" t="s">
        <v>203</v>
      </c>
      <c r="C1884" s="85" t="s">
        <v>204</v>
      </c>
      <c r="D1884" s="86" t="s">
        <v>205</v>
      </c>
      <c r="E1884" s="87">
        <v>0.14299999999999999</v>
      </c>
      <c r="F1884" s="88"/>
      <c r="G1884" s="89">
        <v>720</v>
      </c>
      <c r="H1884" s="90">
        <f>IF(ISNUMBER(F1884),(E1884*(1+(F1884/100))*G1884),G1884*E1884)*N1883</f>
        <v>205.92</v>
      </c>
      <c r="I1884" s="91">
        <f t="shared" si="710"/>
        <v>205.92</v>
      </c>
      <c r="J1884" s="91" t="str">
        <f t="shared" si="711"/>
        <v/>
      </c>
      <c r="K1884" s="35"/>
      <c r="L1884" s="91" t="str">
        <f t="shared" si="712"/>
        <v/>
      </c>
      <c r="M1884" s="91" t="str">
        <f t="shared" si="713"/>
        <v/>
      </c>
      <c r="N1884" s="83">
        <f>IF(A1884="ZMP",E1884*(1+(F1884/100)),N1883)</f>
        <v>2</v>
      </c>
      <c r="O1884" s="91" t="str">
        <f t="shared" si="714"/>
        <v/>
      </c>
    </row>
    <row r="1885" spans="1:15" ht="12.75" outlineLevel="2" x14ac:dyDescent="0.2">
      <c r="A1885" s="84" t="s">
        <v>315</v>
      </c>
      <c r="B1885" s="85" t="s">
        <v>75</v>
      </c>
      <c r="C1885" s="85" t="s">
        <v>76</v>
      </c>
      <c r="D1885" s="86" t="s">
        <v>17</v>
      </c>
      <c r="E1885" s="87">
        <v>2E-3</v>
      </c>
      <c r="F1885" s="88"/>
      <c r="G1885" s="89">
        <v>760</v>
      </c>
      <c r="H1885" s="90">
        <f>IF(ISNUMBER(F1885),(E1885*(1+(F1885/100))*G1885),G1885*E1885)*N1884</f>
        <v>3.04</v>
      </c>
      <c r="I1885" s="91" t="str">
        <f t="shared" si="710"/>
        <v/>
      </c>
      <c r="J1885" s="91">
        <f t="shared" si="711"/>
        <v>3.04</v>
      </c>
      <c r="K1885" s="35"/>
      <c r="L1885" s="91" t="str">
        <f t="shared" si="712"/>
        <v/>
      </c>
      <c r="M1885" s="91" t="str">
        <f t="shared" si="713"/>
        <v/>
      </c>
      <c r="N1885" s="83">
        <f>IF(A1885="ZMP",E1885*(1+(F1885/100)),N1884)</f>
        <v>2</v>
      </c>
      <c r="O1885" s="91" t="str">
        <f t="shared" si="714"/>
        <v/>
      </c>
    </row>
    <row r="1886" spans="1:15" ht="12.75" outlineLevel="2" x14ac:dyDescent="0.2">
      <c r="A1886" s="84" t="s">
        <v>228</v>
      </c>
      <c r="B1886" s="85" t="s">
        <v>876</v>
      </c>
      <c r="C1886" s="85" t="s">
        <v>877</v>
      </c>
      <c r="D1886" s="86" t="s">
        <v>111</v>
      </c>
      <c r="E1886" s="87">
        <v>1</v>
      </c>
      <c r="F1886" s="88"/>
      <c r="G1886" s="89">
        <v>307.93</v>
      </c>
      <c r="H1886" s="90">
        <f>IF(ISNUMBER(F1886),(E1886*(1+(F1886/100))*G1886),G1886*E1886)*N1885</f>
        <v>615.86</v>
      </c>
      <c r="I1886" s="91" t="str">
        <f t="shared" si="710"/>
        <v/>
      </c>
      <c r="J1886" s="91" t="str">
        <f t="shared" si="711"/>
        <v/>
      </c>
      <c r="K1886" s="35"/>
      <c r="L1886" s="91" t="str">
        <f t="shared" si="712"/>
        <v/>
      </c>
      <c r="M1886" s="91">
        <f t="shared" si="713"/>
        <v>615.86</v>
      </c>
      <c r="N1886" s="83">
        <f>IF(A1886="ZMP",E1886*(1+(F1886/100)),N1885)</f>
        <v>2</v>
      </c>
      <c r="O1886" s="91" t="str">
        <f t="shared" si="714"/>
        <v/>
      </c>
    </row>
    <row r="1887" spans="1:15" ht="12.75" outlineLevel="1" x14ac:dyDescent="0.2">
      <c r="A1887" s="38" t="s">
        <v>198</v>
      </c>
      <c r="B1887" s="39" t="s">
        <v>958</v>
      </c>
      <c r="C1887" s="39" t="s">
        <v>959</v>
      </c>
      <c r="D1887" s="40" t="s">
        <v>253</v>
      </c>
      <c r="E1887" s="41">
        <v>1</v>
      </c>
      <c r="F1887" s="42"/>
      <c r="G1887" s="43">
        <v>266.22000000000003</v>
      </c>
      <c r="H1887" s="44">
        <f>IF(ISNUMBER(F1887),(E1887*(1+(F1887/100))*G1887),G1887*E1887)</f>
        <v>266.22000000000003</v>
      </c>
      <c r="I1887" s="45" t="str">
        <f t="shared" si="710"/>
        <v/>
      </c>
      <c r="J1887" s="45" t="str">
        <f t="shared" si="711"/>
        <v/>
      </c>
      <c r="K1887" s="35"/>
      <c r="L1887" s="45" t="str">
        <f t="shared" si="712"/>
        <v/>
      </c>
      <c r="M1887" s="45" t="str">
        <f t="shared" si="713"/>
        <v/>
      </c>
      <c r="N1887" s="46">
        <f>IF(A1887="ZMP",E1887*(1+(F1887/100)),#REF!)</f>
        <v>1</v>
      </c>
      <c r="O1887" s="45" t="str">
        <f t="shared" si="714"/>
        <v/>
      </c>
    </row>
    <row r="1888" spans="1:15" ht="12.75" outlineLevel="2" x14ac:dyDescent="0.2">
      <c r="A1888" s="84" t="s">
        <v>202</v>
      </c>
      <c r="B1888" s="85" t="s">
        <v>203</v>
      </c>
      <c r="C1888" s="85" t="s">
        <v>204</v>
      </c>
      <c r="D1888" s="86" t="s">
        <v>205</v>
      </c>
      <c r="E1888" s="87">
        <v>9.5000000000000001E-2</v>
      </c>
      <c r="F1888" s="88"/>
      <c r="G1888" s="89">
        <v>720</v>
      </c>
      <c r="H1888" s="90">
        <f t="shared" ref="H1888:H1895" si="715">IF(ISNUMBER(F1888),(E1888*(1+(F1888/100))*G1888),G1888*E1888)*N1887</f>
        <v>68.400000000000006</v>
      </c>
      <c r="I1888" s="91">
        <f t="shared" si="710"/>
        <v>68.400000000000006</v>
      </c>
      <c r="J1888" s="91" t="str">
        <f t="shared" si="711"/>
        <v/>
      </c>
      <c r="K1888" s="35"/>
      <c r="L1888" s="91" t="str">
        <f t="shared" si="712"/>
        <v/>
      </c>
      <c r="M1888" s="91" t="str">
        <f t="shared" si="713"/>
        <v/>
      </c>
      <c r="N1888" s="83">
        <f t="shared" ref="N1888:N1895" si="716">IF(A1888="ZMP",E1888*(1+(F1888/100)),N1887)</f>
        <v>1</v>
      </c>
      <c r="O1888" s="91" t="str">
        <f t="shared" si="714"/>
        <v/>
      </c>
    </row>
    <row r="1889" spans="1:15" ht="12.75" outlineLevel="2" x14ac:dyDescent="0.2">
      <c r="A1889" s="84" t="s">
        <v>315</v>
      </c>
      <c r="B1889" s="85" t="s">
        <v>75</v>
      </c>
      <c r="C1889" s="85" t="s">
        <v>76</v>
      </c>
      <c r="D1889" s="86" t="s">
        <v>17</v>
      </c>
      <c r="E1889" s="87">
        <v>2E-3</v>
      </c>
      <c r="F1889" s="88"/>
      <c r="G1889" s="89">
        <v>760</v>
      </c>
      <c r="H1889" s="90">
        <f t="shared" si="715"/>
        <v>1.52</v>
      </c>
      <c r="I1889" s="91" t="str">
        <f t="shared" si="710"/>
        <v/>
      </c>
      <c r="J1889" s="91">
        <f t="shared" si="711"/>
        <v>1.52</v>
      </c>
      <c r="K1889" s="35"/>
      <c r="L1889" s="91" t="str">
        <f t="shared" si="712"/>
        <v/>
      </c>
      <c r="M1889" s="91" t="str">
        <f t="shared" si="713"/>
        <v/>
      </c>
      <c r="N1889" s="83">
        <f t="shared" si="716"/>
        <v>1</v>
      </c>
      <c r="O1889" s="91" t="str">
        <f t="shared" si="714"/>
        <v/>
      </c>
    </row>
    <row r="1890" spans="1:15" ht="12.75" outlineLevel="2" x14ac:dyDescent="0.2">
      <c r="A1890" s="84" t="s">
        <v>228</v>
      </c>
      <c r="B1890" s="85" t="s">
        <v>884</v>
      </c>
      <c r="C1890" s="85" t="s">
        <v>885</v>
      </c>
      <c r="D1890" s="86" t="s">
        <v>111</v>
      </c>
      <c r="E1890" s="87">
        <v>1</v>
      </c>
      <c r="F1890" s="88"/>
      <c r="G1890" s="89">
        <v>4.12</v>
      </c>
      <c r="H1890" s="90">
        <f t="shared" si="715"/>
        <v>4.12</v>
      </c>
      <c r="I1890" s="91" t="str">
        <f t="shared" si="710"/>
        <v/>
      </c>
      <c r="J1890" s="91" t="str">
        <f t="shared" si="711"/>
        <v/>
      </c>
      <c r="K1890" s="35"/>
      <c r="L1890" s="91" t="str">
        <f t="shared" si="712"/>
        <v/>
      </c>
      <c r="M1890" s="91">
        <f t="shared" si="713"/>
        <v>4.12</v>
      </c>
      <c r="N1890" s="83">
        <f t="shared" si="716"/>
        <v>1</v>
      </c>
      <c r="O1890" s="91" t="str">
        <f t="shared" si="714"/>
        <v/>
      </c>
    </row>
    <row r="1891" spans="1:15" ht="12.75" outlineLevel="2" x14ac:dyDescent="0.2">
      <c r="A1891" s="84" t="s">
        <v>228</v>
      </c>
      <c r="B1891" s="85" t="s">
        <v>886</v>
      </c>
      <c r="C1891" s="85" t="s">
        <v>887</v>
      </c>
      <c r="D1891" s="86" t="s">
        <v>111</v>
      </c>
      <c r="E1891" s="87">
        <v>1</v>
      </c>
      <c r="F1891" s="88"/>
      <c r="G1891" s="89">
        <v>1.87</v>
      </c>
      <c r="H1891" s="90">
        <f t="shared" si="715"/>
        <v>1.87</v>
      </c>
      <c r="I1891" s="91" t="str">
        <f t="shared" si="710"/>
        <v/>
      </c>
      <c r="J1891" s="91" t="str">
        <f t="shared" si="711"/>
        <v/>
      </c>
      <c r="K1891" s="35"/>
      <c r="L1891" s="91" t="str">
        <f t="shared" si="712"/>
        <v/>
      </c>
      <c r="M1891" s="91">
        <f t="shared" si="713"/>
        <v>1.87</v>
      </c>
      <c r="N1891" s="83">
        <f t="shared" si="716"/>
        <v>1</v>
      </c>
      <c r="O1891" s="91" t="str">
        <f t="shared" si="714"/>
        <v/>
      </c>
    </row>
    <row r="1892" spans="1:15" ht="12.75" outlineLevel="2" x14ac:dyDescent="0.2">
      <c r="A1892" s="84" t="s">
        <v>228</v>
      </c>
      <c r="B1892" s="85" t="s">
        <v>577</v>
      </c>
      <c r="C1892" s="85" t="s">
        <v>578</v>
      </c>
      <c r="D1892" s="86" t="s">
        <v>111</v>
      </c>
      <c r="E1892" s="87">
        <v>1</v>
      </c>
      <c r="F1892" s="88"/>
      <c r="G1892" s="89">
        <v>22</v>
      </c>
      <c r="H1892" s="90">
        <f t="shared" si="715"/>
        <v>22</v>
      </c>
      <c r="I1892" s="91" t="str">
        <f t="shared" si="710"/>
        <v/>
      </c>
      <c r="J1892" s="91" t="str">
        <f t="shared" si="711"/>
        <v/>
      </c>
      <c r="K1892" s="35"/>
      <c r="L1892" s="91" t="str">
        <f t="shared" si="712"/>
        <v/>
      </c>
      <c r="M1892" s="91">
        <f t="shared" si="713"/>
        <v>22</v>
      </c>
      <c r="N1892" s="83">
        <f t="shared" si="716"/>
        <v>1</v>
      </c>
      <c r="O1892" s="91" t="str">
        <f t="shared" si="714"/>
        <v/>
      </c>
    </row>
    <row r="1893" spans="1:15" ht="12.75" outlineLevel="2" x14ac:dyDescent="0.2">
      <c r="A1893" s="84" t="s">
        <v>228</v>
      </c>
      <c r="B1893" s="85" t="s">
        <v>888</v>
      </c>
      <c r="C1893" s="85" t="s">
        <v>889</v>
      </c>
      <c r="D1893" s="86" t="s">
        <v>111</v>
      </c>
      <c r="E1893" s="87">
        <v>1</v>
      </c>
      <c r="F1893" s="88"/>
      <c r="G1893" s="89">
        <v>32.83</v>
      </c>
      <c r="H1893" s="90">
        <f t="shared" si="715"/>
        <v>32.83</v>
      </c>
      <c r="I1893" s="91" t="str">
        <f t="shared" si="710"/>
        <v/>
      </c>
      <c r="J1893" s="91" t="str">
        <f t="shared" si="711"/>
        <v/>
      </c>
      <c r="K1893" s="35"/>
      <c r="L1893" s="91" t="str">
        <f t="shared" si="712"/>
        <v/>
      </c>
      <c r="M1893" s="91">
        <f t="shared" si="713"/>
        <v>32.83</v>
      </c>
      <c r="N1893" s="83">
        <f t="shared" si="716"/>
        <v>1</v>
      </c>
      <c r="O1893" s="91" t="str">
        <f t="shared" si="714"/>
        <v/>
      </c>
    </row>
    <row r="1894" spans="1:15" ht="12.75" outlineLevel="2" x14ac:dyDescent="0.2">
      <c r="A1894" s="84" t="s">
        <v>228</v>
      </c>
      <c r="B1894" s="85" t="s">
        <v>856</v>
      </c>
      <c r="C1894" s="85" t="s">
        <v>857</v>
      </c>
      <c r="D1894" s="86" t="s">
        <v>111</v>
      </c>
      <c r="E1894" s="87">
        <v>2</v>
      </c>
      <c r="F1894" s="88"/>
      <c r="G1894" s="89">
        <v>1.58</v>
      </c>
      <c r="H1894" s="90">
        <f t="shared" si="715"/>
        <v>3.16</v>
      </c>
      <c r="I1894" s="91" t="str">
        <f t="shared" si="710"/>
        <v/>
      </c>
      <c r="J1894" s="91" t="str">
        <f t="shared" si="711"/>
        <v/>
      </c>
      <c r="K1894" s="35"/>
      <c r="L1894" s="91" t="str">
        <f t="shared" si="712"/>
        <v/>
      </c>
      <c r="M1894" s="91">
        <f t="shared" si="713"/>
        <v>3.16</v>
      </c>
      <c r="N1894" s="83">
        <f t="shared" si="716"/>
        <v>1</v>
      </c>
      <c r="O1894" s="91" t="str">
        <f t="shared" si="714"/>
        <v/>
      </c>
    </row>
    <row r="1895" spans="1:15" ht="12.75" outlineLevel="2" x14ac:dyDescent="0.2">
      <c r="A1895" s="84" t="s">
        <v>228</v>
      </c>
      <c r="B1895" s="85" t="s">
        <v>892</v>
      </c>
      <c r="C1895" s="85" t="s">
        <v>893</v>
      </c>
      <c r="D1895" s="86" t="s">
        <v>111</v>
      </c>
      <c r="E1895" s="87">
        <v>1</v>
      </c>
      <c r="F1895" s="88"/>
      <c r="G1895" s="89">
        <v>132.32</v>
      </c>
      <c r="H1895" s="90">
        <f t="shared" si="715"/>
        <v>132.32</v>
      </c>
      <c r="I1895" s="91" t="str">
        <f t="shared" si="710"/>
        <v/>
      </c>
      <c r="J1895" s="91" t="str">
        <f t="shared" si="711"/>
        <v/>
      </c>
      <c r="K1895" s="35"/>
      <c r="L1895" s="91" t="str">
        <f t="shared" si="712"/>
        <v/>
      </c>
      <c r="M1895" s="91">
        <f t="shared" si="713"/>
        <v>132.32</v>
      </c>
      <c r="N1895" s="83">
        <f t="shared" si="716"/>
        <v>1</v>
      </c>
      <c r="O1895" s="91" t="str">
        <f t="shared" si="714"/>
        <v/>
      </c>
    </row>
    <row r="1896" spans="1:15" ht="12.75" outlineLevel="1" x14ac:dyDescent="0.2">
      <c r="A1896" s="38" t="s">
        <v>198</v>
      </c>
      <c r="B1896" s="39" t="s">
        <v>960</v>
      </c>
      <c r="C1896" s="39" t="s">
        <v>961</v>
      </c>
      <c r="D1896" s="40" t="s">
        <v>253</v>
      </c>
      <c r="E1896" s="41">
        <v>1</v>
      </c>
      <c r="F1896" s="42"/>
      <c r="G1896" s="43">
        <v>259.94</v>
      </c>
      <c r="H1896" s="44">
        <f>IF(ISNUMBER(F1896),(E1896*(1+(F1896/100))*G1896),G1896*E1896)</f>
        <v>259.94</v>
      </c>
      <c r="I1896" s="45" t="str">
        <f t="shared" si="710"/>
        <v/>
      </c>
      <c r="J1896" s="45" t="str">
        <f t="shared" si="711"/>
        <v/>
      </c>
      <c r="K1896" s="35"/>
      <c r="L1896" s="45" t="str">
        <f t="shared" si="712"/>
        <v/>
      </c>
      <c r="M1896" s="45" t="str">
        <f t="shared" si="713"/>
        <v/>
      </c>
      <c r="N1896" s="46">
        <f>IF(A1896="ZMP",E1896*(1+(F1896/100)),#REF!)</f>
        <v>1</v>
      </c>
      <c r="O1896" s="45" t="str">
        <f t="shared" si="714"/>
        <v/>
      </c>
    </row>
    <row r="1897" spans="1:15" ht="12.75" outlineLevel="2" x14ac:dyDescent="0.2">
      <c r="A1897" s="84" t="s">
        <v>202</v>
      </c>
      <c r="B1897" s="85" t="s">
        <v>203</v>
      </c>
      <c r="C1897" s="85" t="s">
        <v>204</v>
      </c>
      <c r="D1897" s="86" t="s">
        <v>205</v>
      </c>
      <c r="E1897" s="87">
        <v>9.5000000000000001E-2</v>
      </c>
      <c r="F1897" s="88"/>
      <c r="G1897" s="89">
        <v>720</v>
      </c>
      <c r="H1897" s="90">
        <f t="shared" ref="H1897:H1904" si="717">IF(ISNUMBER(F1897),(E1897*(1+(F1897/100))*G1897),G1897*E1897)*N1896</f>
        <v>68.400000000000006</v>
      </c>
      <c r="I1897" s="91">
        <f t="shared" si="710"/>
        <v>68.400000000000006</v>
      </c>
      <c r="J1897" s="91" t="str">
        <f t="shared" si="711"/>
        <v/>
      </c>
      <c r="K1897" s="35"/>
      <c r="L1897" s="91" t="str">
        <f t="shared" si="712"/>
        <v/>
      </c>
      <c r="M1897" s="91" t="str">
        <f t="shared" si="713"/>
        <v/>
      </c>
      <c r="N1897" s="83">
        <f t="shared" ref="N1897:N1904" si="718">IF(A1897="ZMP",E1897*(1+(F1897/100)),N1896)</f>
        <v>1</v>
      </c>
      <c r="O1897" s="91" t="str">
        <f t="shared" si="714"/>
        <v/>
      </c>
    </row>
    <row r="1898" spans="1:15" ht="12.75" outlineLevel="2" x14ac:dyDescent="0.2">
      <c r="A1898" s="84" t="s">
        <v>315</v>
      </c>
      <c r="B1898" s="85" t="s">
        <v>75</v>
      </c>
      <c r="C1898" s="85" t="s">
        <v>76</v>
      </c>
      <c r="D1898" s="86" t="s">
        <v>17</v>
      </c>
      <c r="E1898" s="87">
        <v>2E-3</v>
      </c>
      <c r="F1898" s="88"/>
      <c r="G1898" s="89">
        <v>760</v>
      </c>
      <c r="H1898" s="90">
        <f t="shared" si="717"/>
        <v>1.52</v>
      </c>
      <c r="I1898" s="91" t="str">
        <f t="shared" si="710"/>
        <v/>
      </c>
      <c r="J1898" s="91">
        <f t="shared" si="711"/>
        <v>1.52</v>
      </c>
      <c r="K1898" s="35"/>
      <c r="L1898" s="91" t="str">
        <f t="shared" si="712"/>
        <v/>
      </c>
      <c r="M1898" s="91" t="str">
        <f t="shared" si="713"/>
        <v/>
      </c>
      <c r="N1898" s="83">
        <f t="shared" si="718"/>
        <v>1</v>
      </c>
      <c r="O1898" s="91" t="str">
        <f t="shared" si="714"/>
        <v/>
      </c>
    </row>
    <row r="1899" spans="1:15" ht="12.75" outlineLevel="2" x14ac:dyDescent="0.2">
      <c r="A1899" s="84" t="s">
        <v>228</v>
      </c>
      <c r="B1899" s="85" t="s">
        <v>884</v>
      </c>
      <c r="C1899" s="85" t="s">
        <v>885</v>
      </c>
      <c r="D1899" s="86" t="s">
        <v>111</v>
      </c>
      <c r="E1899" s="87">
        <v>1</v>
      </c>
      <c r="F1899" s="88"/>
      <c r="G1899" s="89">
        <v>4.12</v>
      </c>
      <c r="H1899" s="90">
        <f t="shared" si="717"/>
        <v>4.12</v>
      </c>
      <c r="I1899" s="91" t="str">
        <f t="shared" si="710"/>
        <v/>
      </c>
      <c r="J1899" s="91" t="str">
        <f t="shared" si="711"/>
        <v/>
      </c>
      <c r="K1899" s="35"/>
      <c r="L1899" s="91" t="str">
        <f t="shared" si="712"/>
        <v/>
      </c>
      <c r="M1899" s="91">
        <f t="shared" si="713"/>
        <v>4.12</v>
      </c>
      <c r="N1899" s="83">
        <f t="shared" si="718"/>
        <v>1</v>
      </c>
      <c r="O1899" s="91" t="str">
        <f t="shared" si="714"/>
        <v/>
      </c>
    </row>
    <row r="1900" spans="1:15" ht="12.75" outlineLevel="2" x14ac:dyDescent="0.2">
      <c r="A1900" s="84" t="s">
        <v>228</v>
      </c>
      <c r="B1900" s="85" t="s">
        <v>886</v>
      </c>
      <c r="C1900" s="85" t="s">
        <v>887</v>
      </c>
      <c r="D1900" s="86" t="s">
        <v>111</v>
      </c>
      <c r="E1900" s="87">
        <v>1</v>
      </c>
      <c r="F1900" s="88"/>
      <c r="G1900" s="89">
        <v>1.87</v>
      </c>
      <c r="H1900" s="90">
        <f t="shared" si="717"/>
        <v>1.87</v>
      </c>
      <c r="I1900" s="91" t="str">
        <f t="shared" si="710"/>
        <v/>
      </c>
      <c r="J1900" s="91" t="str">
        <f t="shared" si="711"/>
        <v/>
      </c>
      <c r="K1900" s="35"/>
      <c r="L1900" s="91" t="str">
        <f t="shared" si="712"/>
        <v/>
      </c>
      <c r="M1900" s="91">
        <f t="shared" si="713"/>
        <v>1.87</v>
      </c>
      <c r="N1900" s="83">
        <f t="shared" si="718"/>
        <v>1</v>
      </c>
      <c r="O1900" s="91" t="str">
        <f t="shared" si="714"/>
        <v/>
      </c>
    </row>
    <row r="1901" spans="1:15" ht="12.75" outlineLevel="2" x14ac:dyDescent="0.2">
      <c r="A1901" s="84" t="s">
        <v>228</v>
      </c>
      <c r="B1901" s="85" t="s">
        <v>577</v>
      </c>
      <c r="C1901" s="85" t="s">
        <v>578</v>
      </c>
      <c r="D1901" s="86" t="s">
        <v>111</v>
      </c>
      <c r="E1901" s="87">
        <v>1</v>
      </c>
      <c r="F1901" s="88"/>
      <c r="G1901" s="89">
        <v>22</v>
      </c>
      <c r="H1901" s="90">
        <f t="shared" si="717"/>
        <v>22</v>
      </c>
      <c r="I1901" s="91" t="str">
        <f t="shared" si="710"/>
        <v/>
      </c>
      <c r="J1901" s="91" t="str">
        <f t="shared" si="711"/>
        <v/>
      </c>
      <c r="K1901" s="35"/>
      <c r="L1901" s="91" t="str">
        <f t="shared" si="712"/>
        <v/>
      </c>
      <c r="M1901" s="91">
        <f t="shared" si="713"/>
        <v>22</v>
      </c>
      <c r="N1901" s="83">
        <f t="shared" si="718"/>
        <v>1</v>
      </c>
      <c r="O1901" s="91" t="str">
        <f t="shared" si="714"/>
        <v/>
      </c>
    </row>
    <row r="1902" spans="1:15" ht="12.75" outlineLevel="2" x14ac:dyDescent="0.2">
      <c r="A1902" s="84" t="s">
        <v>228</v>
      </c>
      <c r="B1902" s="85" t="s">
        <v>888</v>
      </c>
      <c r="C1902" s="85" t="s">
        <v>889</v>
      </c>
      <c r="D1902" s="86" t="s">
        <v>111</v>
      </c>
      <c r="E1902" s="87">
        <v>1</v>
      </c>
      <c r="F1902" s="88"/>
      <c r="G1902" s="89">
        <v>32.83</v>
      </c>
      <c r="H1902" s="90">
        <f t="shared" si="717"/>
        <v>32.83</v>
      </c>
      <c r="I1902" s="91" t="str">
        <f t="shared" si="710"/>
        <v/>
      </c>
      <c r="J1902" s="91" t="str">
        <f t="shared" si="711"/>
        <v/>
      </c>
      <c r="K1902" s="35"/>
      <c r="L1902" s="91" t="str">
        <f t="shared" si="712"/>
        <v/>
      </c>
      <c r="M1902" s="91">
        <f t="shared" si="713"/>
        <v>32.83</v>
      </c>
      <c r="N1902" s="83">
        <f t="shared" si="718"/>
        <v>1</v>
      </c>
      <c r="O1902" s="91" t="str">
        <f t="shared" si="714"/>
        <v/>
      </c>
    </row>
    <row r="1903" spans="1:15" ht="12.75" outlineLevel="2" x14ac:dyDescent="0.2">
      <c r="A1903" s="84" t="s">
        <v>228</v>
      </c>
      <c r="B1903" s="85" t="s">
        <v>856</v>
      </c>
      <c r="C1903" s="85" t="s">
        <v>857</v>
      </c>
      <c r="D1903" s="86" t="s">
        <v>111</v>
      </c>
      <c r="E1903" s="87">
        <v>2</v>
      </c>
      <c r="F1903" s="88"/>
      <c r="G1903" s="89">
        <v>1.58</v>
      </c>
      <c r="H1903" s="90">
        <f t="shared" si="717"/>
        <v>3.16</v>
      </c>
      <c r="I1903" s="91" t="str">
        <f t="shared" si="710"/>
        <v/>
      </c>
      <c r="J1903" s="91" t="str">
        <f t="shared" si="711"/>
        <v/>
      </c>
      <c r="K1903" s="35"/>
      <c r="L1903" s="91" t="str">
        <f t="shared" si="712"/>
        <v/>
      </c>
      <c r="M1903" s="91">
        <f t="shared" si="713"/>
        <v>3.16</v>
      </c>
      <c r="N1903" s="83">
        <f t="shared" si="718"/>
        <v>1</v>
      </c>
      <c r="O1903" s="91" t="str">
        <f t="shared" si="714"/>
        <v/>
      </c>
    </row>
    <row r="1904" spans="1:15" ht="12.75" outlineLevel="2" x14ac:dyDescent="0.2">
      <c r="A1904" s="84" t="s">
        <v>228</v>
      </c>
      <c r="B1904" s="85" t="s">
        <v>902</v>
      </c>
      <c r="C1904" s="85" t="s">
        <v>903</v>
      </c>
      <c r="D1904" s="86" t="s">
        <v>111</v>
      </c>
      <c r="E1904" s="87">
        <v>1</v>
      </c>
      <c r="F1904" s="88"/>
      <c r="G1904" s="89">
        <v>126.04</v>
      </c>
      <c r="H1904" s="90">
        <f t="shared" si="717"/>
        <v>126.04</v>
      </c>
      <c r="I1904" s="91" t="str">
        <f t="shared" si="710"/>
        <v/>
      </c>
      <c r="J1904" s="91" t="str">
        <f t="shared" si="711"/>
        <v/>
      </c>
      <c r="K1904" s="35"/>
      <c r="L1904" s="91" t="str">
        <f t="shared" si="712"/>
        <v/>
      </c>
      <c r="M1904" s="91">
        <f t="shared" si="713"/>
        <v>126.04</v>
      </c>
      <c r="N1904" s="83">
        <f t="shared" si="718"/>
        <v>1</v>
      </c>
      <c r="O1904" s="91" t="str">
        <f t="shared" si="714"/>
        <v/>
      </c>
    </row>
    <row r="1905" spans="1:15" ht="12.75" outlineLevel="1" x14ac:dyDescent="0.2">
      <c r="A1905" s="38" t="s">
        <v>198</v>
      </c>
      <c r="B1905" s="39" t="s">
        <v>1025</v>
      </c>
      <c r="C1905" s="39" t="s">
        <v>1026</v>
      </c>
      <c r="D1905" s="40" t="s">
        <v>253</v>
      </c>
      <c r="E1905" s="41">
        <v>4</v>
      </c>
      <c r="F1905" s="42"/>
      <c r="G1905" s="43">
        <v>245.62</v>
      </c>
      <c r="H1905" s="44">
        <f>IF(ISNUMBER(F1905),(E1905*(1+(F1905/100))*G1905),G1905*E1905)</f>
        <v>982.48</v>
      </c>
      <c r="I1905" s="45" t="str">
        <f t="shared" si="710"/>
        <v/>
      </c>
      <c r="J1905" s="45" t="str">
        <f t="shared" si="711"/>
        <v/>
      </c>
      <c r="K1905" s="35"/>
      <c r="L1905" s="45" t="str">
        <f t="shared" si="712"/>
        <v/>
      </c>
      <c r="M1905" s="45" t="str">
        <f t="shared" si="713"/>
        <v/>
      </c>
      <c r="N1905" s="46">
        <f>IF(A1905="ZMP",E1905*(1+(F1905/100)),#REF!)</f>
        <v>4</v>
      </c>
      <c r="O1905" s="45" t="str">
        <f t="shared" si="714"/>
        <v/>
      </c>
    </row>
    <row r="1906" spans="1:15" ht="12.75" outlineLevel="2" x14ac:dyDescent="0.2">
      <c r="A1906" s="84" t="s">
        <v>202</v>
      </c>
      <c r="B1906" s="85" t="s">
        <v>203</v>
      </c>
      <c r="C1906" s="85" t="s">
        <v>204</v>
      </c>
      <c r="D1906" s="86" t="s">
        <v>205</v>
      </c>
      <c r="E1906" s="87">
        <v>0.16900000000000001</v>
      </c>
      <c r="F1906" s="88"/>
      <c r="G1906" s="89">
        <v>720</v>
      </c>
      <c r="H1906" s="90">
        <f t="shared" ref="H1906:H1912" si="719">IF(ISNUMBER(F1906),(E1906*(1+(F1906/100))*G1906),G1906*E1906)*N1905</f>
        <v>486.72</v>
      </c>
      <c r="I1906" s="91">
        <f t="shared" si="710"/>
        <v>486.72</v>
      </c>
      <c r="J1906" s="91" t="str">
        <f t="shared" si="711"/>
        <v/>
      </c>
      <c r="K1906" s="35"/>
      <c r="L1906" s="91" t="str">
        <f t="shared" si="712"/>
        <v/>
      </c>
      <c r="M1906" s="91" t="str">
        <f t="shared" si="713"/>
        <v/>
      </c>
      <c r="N1906" s="83">
        <f t="shared" ref="N1906:N1912" si="720">IF(A1906="ZMP",E1906*(1+(F1906/100)),N1905)</f>
        <v>4</v>
      </c>
      <c r="O1906" s="91" t="str">
        <f t="shared" si="714"/>
        <v/>
      </c>
    </row>
    <row r="1907" spans="1:15" ht="12.75" outlineLevel="2" x14ac:dyDescent="0.2">
      <c r="A1907" s="84" t="s">
        <v>315</v>
      </c>
      <c r="B1907" s="85" t="s">
        <v>49</v>
      </c>
      <c r="C1907" s="85" t="s">
        <v>50</v>
      </c>
      <c r="D1907" s="86" t="s">
        <v>46</v>
      </c>
      <c r="E1907" s="87">
        <v>8.5000000000000006E-2</v>
      </c>
      <c r="F1907" s="88"/>
      <c r="G1907" s="89">
        <v>900</v>
      </c>
      <c r="H1907" s="90">
        <f t="shared" si="719"/>
        <v>306</v>
      </c>
      <c r="I1907" s="91" t="str">
        <f t="shared" si="710"/>
        <v/>
      </c>
      <c r="J1907" s="91">
        <f t="shared" si="711"/>
        <v>306</v>
      </c>
      <c r="K1907" s="35"/>
      <c r="L1907" s="91" t="str">
        <f t="shared" si="712"/>
        <v/>
      </c>
      <c r="M1907" s="91" t="str">
        <f t="shared" si="713"/>
        <v/>
      </c>
      <c r="N1907" s="83">
        <f t="shared" si="720"/>
        <v>4</v>
      </c>
      <c r="O1907" s="91" t="str">
        <f t="shared" si="714"/>
        <v/>
      </c>
    </row>
    <row r="1908" spans="1:15" ht="12.75" outlineLevel="2" x14ac:dyDescent="0.2">
      <c r="A1908" s="84" t="s">
        <v>315</v>
      </c>
      <c r="B1908" s="85" t="s">
        <v>75</v>
      </c>
      <c r="C1908" s="85" t="s">
        <v>76</v>
      </c>
      <c r="D1908" s="86" t="s">
        <v>17</v>
      </c>
      <c r="E1908" s="87">
        <v>2E-3</v>
      </c>
      <c r="F1908" s="88"/>
      <c r="G1908" s="89">
        <v>760</v>
      </c>
      <c r="H1908" s="90">
        <f t="shared" si="719"/>
        <v>6.08</v>
      </c>
      <c r="I1908" s="91" t="str">
        <f t="shared" si="710"/>
        <v/>
      </c>
      <c r="J1908" s="91">
        <f t="shared" si="711"/>
        <v>6.08</v>
      </c>
      <c r="K1908" s="35"/>
      <c r="L1908" s="91" t="str">
        <f t="shared" si="712"/>
        <v/>
      </c>
      <c r="M1908" s="91" t="str">
        <f t="shared" si="713"/>
        <v/>
      </c>
      <c r="N1908" s="83">
        <f t="shared" si="720"/>
        <v>4</v>
      </c>
      <c r="O1908" s="91" t="str">
        <f t="shared" si="714"/>
        <v/>
      </c>
    </row>
    <row r="1909" spans="1:15" ht="12.75" outlineLevel="2" x14ac:dyDescent="0.2">
      <c r="A1909" s="84" t="s">
        <v>228</v>
      </c>
      <c r="B1909" s="85" t="s">
        <v>1027</v>
      </c>
      <c r="C1909" s="85" t="s">
        <v>1028</v>
      </c>
      <c r="D1909" s="86" t="s">
        <v>111</v>
      </c>
      <c r="E1909" s="87">
        <v>1</v>
      </c>
      <c r="F1909" s="88"/>
      <c r="G1909" s="89">
        <v>32.76</v>
      </c>
      <c r="H1909" s="90">
        <f t="shared" si="719"/>
        <v>131.04</v>
      </c>
      <c r="I1909" s="91" t="str">
        <f t="shared" si="710"/>
        <v/>
      </c>
      <c r="J1909" s="91" t="str">
        <f t="shared" si="711"/>
        <v/>
      </c>
      <c r="K1909" s="35"/>
      <c r="L1909" s="91" t="str">
        <f t="shared" si="712"/>
        <v/>
      </c>
      <c r="M1909" s="91">
        <f t="shared" si="713"/>
        <v>131.04</v>
      </c>
      <c r="N1909" s="83">
        <f t="shared" si="720"/>
        <v>4</v>
      </c>
      <c r="O1909" s="91" t="str">
        <f t="shared" si="714"/>
        <v/>
      </c>
    </row>
    <row r="1910" spans="1:15" ht="12.75" outlineLevel="2" x14ac:dyDescent="0.2">
      <c r="A1910" s="84" t="s">
        <v>228</v>
      </c>
      <c r="B1910" s="85" t="s">
        <v>1029</v>
      </c>
      <c r="C1910" s="85" t="s">
        <v>1030</v>
      </c>
      <c r="D1910" s="86" t="s">
        <v>278</v>
      </c>
      <c r="E1910" s="87">
        <v>3.5000000000000003E-2</v>
      </c>
      <c r="F1910" s="88">
        <v>1</v>
      </c>
      <c r="G1910" s="89">
        <v>132.38</v>
      </c>
      <c r="H1910" s="90">
        <f t="shared" si="719"/>
        <v>18.718532000000003</v>
      </c>
      <c r="I1910" s="91" t="str">
        <f t="shared" si="710"/>
        <v/>
      </c>
      <c r="J1910" s="91" t="str">
        <f t="shared" si="711"/>
        <v/>
      </c>
      <c r="K1910" s="35"/>
      <c r="L1910" s="91" t="str">
        <f t="shared" si="712"/>
        <v/>
      </c>
      <c r="M1910" s="91">
        <f t="shared" si="713"/>
        <v>18.718532000000003</v>
      </c>
      <c r="N1910" s="83">
        <f t="shared" si="720"/>
        <v>4</v>
      </c>
      <c r="O1910" s="91" t="str">
        <f t="shared" si="714"/>
        <v/>
      </c>
    </row>
    <row r="1911" spans="1:15" ht="12.75" outlineLevel="2" x14ac:dyDescent="0.2">
      <c r="A1911" s="84" t="s">
        <v>228</v>
      </c>
      <c r="B1911" s="85" t="s">
        <v>1013</v>
      </c>
      <c r="C1911" s="85" t="s">
        <v>1014</v>
      </c>
      <c r="D1911" s="86" t="s">
        <v>111</v>
      </c>
      <c r="E1911" s="87">
        <v>2.8000000000000001E-2</v>
      </c>
      <c r="F1911" s="88"/>
      <c r="G1911" s="89">
        <v>225.24</v>
      </c>
      <c r="H1911" s="90">
        <f t="shared" si="719"/>
        <v>25.226880000000001</v>
      </c>
      <c r="I1911" s="91" t="str">
        <f t="shared" si="710"/>
        <v/>
      </c>
      <c r="J1911" s="91" t="str">
        <f t="shared" si="711"/>
        <v/>
      </c>
      <c r="K1911" s="35"/>
      <c r="L1911" s="91" t="str">
        <f t="shared" si="712"/>
        <v/>
      </c>
      <c r="M1911" s="91">
        <f t="shared" si="713"/>
        <v>25.226880000000001</v>
      </c>
      <c r="N1911" s="83">
        <f t="shared" si="720"/>
        <v>4</v>
      </c>
      <c r="O1911" s="91" t="str">
        <f t="shared" si="714"/>
        <v/>
      </c>
    </row>
    <row r="1912" spans="1:15" ht="12.75" outlineLevel="2" x14ac:dyDescent="0.2">
      <c r="A1912" s="84" t="s">
        <v>206</v>
      </c>
      <c r="B1912" s="85" t="s">
        <v>1015</v>
      </c>
      <c r="C1912" s="85" t="s">
        <v>1016</v>
      </c>
      <c r="D1912" s="86" t="s">
        <v>278</v>
      </c>
      <c r="E1912" s="87">
        <v>2E-3</v>
      </c>
      <c r="F1912" s="88"/>
      <c r="G1912" s="89">
        <v>1087.51</v>
      </c>
      <c r="H1912" s="90">
        <f t="shared" si="719"/>
        <v>8.7000799999999998</v>
      </c>
      <c r="I1912" s="91" t="str">
        <f t="shared" si="710"/>
        <v/>
      </c>
      <c r="J1912" s="91" t="str">
        <f t="shared" si="711"/>
        <v/>
      </c>
      <c r="K1912" s="35"/>
      <c r="L1912" s="91">
        <f t="shared" si="712"/>
        <v>8.7000799999999998</v>
      </c>
      <c r="M1912" s="91" t="str">
        <f t="shared" si="713"/>
        <v/>
      </c>
      <c r="N1912" s="83">
        <f t="shared" si="720"/>
        <v>4</v>
      </c>
      <c r="O1912" s="91" t="str">
        <f t="shared" si="714"/>
        <v/>
      </c>
    </row>
    <row r="1913" spans="1:15" ht="12.75" outlineLevel="1" x14ac:dyDescent="0.2">
      <c r="A1913" s="38" t="s">
        <v>198</v>
      </c>
      <c r="B1913" s="39" t="s">
        <v>4997</v>
      </c>
      <c r="C1913" s="39" t="s">
        <v>4998</v>
      </c>
      <c r="D1913" s="40" t="s">
        <v>253</v>
      </c>
      <c r="E1913" s="41">
        <v>1</v>
      </c>
      <c r="F1913" s="42"/>
      <c r="G1913" s="43">
        <v>1296.55</v>
      </c>
      <c r="H1913" s="44">
        <f>IF(ISNUMBER(F1913),(E1913*(1+(F1913/100))*G1913),G1913*E1913)</f>
        <v>1296.55</v>
      </c>
      <c r="I1913" s="45" t="str">
        <f t="shared" si="710"/>
        <v/>
      </c>
      <c r="J1913" s="45" t="str">
        <f t="shared" si="711"/>
        <v/>
      </c>
      <c r="K1913" s="35"/>
      <c r="L1913" s="45" t="str">
        <f t="shared" si="712"/>
        <v/>
      </c>
      <c r="M1913" s="45" t="str">
        <f t="shared" si="713"/>
        <v/>
      </c>
      <c r="N1913" s="46">
        <f>IF(A1913="ZMP",E1913*(1+(F1913/100)),#REF!)</f>
        <v>1</v>
      </c>
      <c r="O1913" s="45" t="str">
        <f t="shared" si="714"/>
        <v/>
      </c>
    </row>
    <row r="1914" spans="1:15" ht="12.75" outlineLevel="2" x14ac:dyDescent="0.2">
      <c r="A1914" s="84" t="s">
        <v>202</v>
      </c>
      <c r="B1914" s="85" t="s">
        <v>203</v>
      </c>
      <c r="C1914" s="85" t="s">
        <v>204</v>
      </c>
      <c r="D1914" s="86" t="s">
        <v>205</v>
      </c>
      <c r="E1914" s="87">
        <v>0.41899999999999998</v>
      </c>
      <c r="F1914" s="88"/>
      <c r="G1914" s="89">
        <v>720</v>
      </c>
      <c r="H1914" s="90">
        <f t="shared" ref="H1914:H1920" si="721">IF(ISNUMBER(F1914),(E1914*(1+(F1914/100))*G1914),G1914*E1914)*N1913</f>
        <v>301.68</v>
      </c>
      <c r="I1914" s="91">
        <f t="shared" si="710"/>
        <v>301.68</v>
      </c>
      <c r="J1914" s="91" t="str">
        <f t="shared" si="711"/>
        <v/>
      </c>
      <c r="K1914" s="35"/>
      <c r="L1914" s="91" t="str">
        <f t="shared" si="712"/>
        <v/>
      </c>
      <c r="M1914" s="91" t="str">
        <f t="shared" si="713"/>
        <v/>
      </c>
      <c r="N1914" s="83">
        <f t="shared" ref="N1914:N1920" si="722">IF(A1914="ZMP",E1914*(1+(F1914/100)),N1913)</f>
        <v>1</v>
      </c>
      <c r="O1914" s="91" t="str">
        <f t="shared" si="714"/>
        <v/>
      </c>
    </row>
    <row r="1915" spans="1:15" ht="12.75" outlineLevel="2" x14ac:dyDescent="0.2">
      <c r="A1915" s="84" t="s">
        <v>315</v>
      </c>
      <c r="B1915" s="85" t="s">
        <v>49</v>
      </c>
      <c r="C1915" s="85" t="s">
        <v>50</v>
      </c>
      <c r="D1915" s="86" t="s">
        <v>46</v>
      </c>
      <c r="E1915" s="87">
        <v>0.16500000000000001</v>
      </c>
      <c r="F1915" s="88"/>
      <c r="G1915" s="89">
        <v>900</v>
      </c>
      <c r="H1915" s="90">
        <f t="shared" si="721"/>
        <v>148.5</v>
      </c>
      <c r="I1915" s="91" t="str">
        <f t="shared" si="710"/>
        <v/>
      </c>
      <c r="J1915" s="91">
        <f t="shared" si="711"/>
        <v>148.5</v>
      </c>
      <c r="K1915" s="35"/>
      <c r="L1915" s="91" t="str">
        <f t="shared" si="712"/>
        <v/>
      </c>
      <c r="M1915" s="91" t="str">
        <f t="shared" si="713"/>
        <v/>
      </c>
      <c r="N1915" s="83">
        <f t="shared" si="722"/>
        <v>1</v>
      </c>
      <c r="O1915" s="91" t="str">
        <f t="shared" si="714"/>
        <v/>
      </c>
    </row>
    <row r="1916" spans="1:15" ht="12.75" outlineLevel="2" x14ac:dyDescent="0.2">
      <c r="A1916" s="84" t="s">
        <v>315</v>
      </c>
      <c r="B1916" s="85" t="s">
        <v>75</v>
      </c>
      <c r="C1916" s="85" t="s">
        <v>76</v>
      </c>
      <c r="D1916" s="86" t="s">
        <v>17</v>
      </c>
      <c r="E1916" s="87">
        <v>0.02</v>
      </c>
      <c r="F1916" s="88"/>
      <c r="G1916" s="89">
        <v>760</v>
      </c>
      <c r="H1916" s="90">
        <f t="shared" si="721"/>
        <v>15.200000000000001</v>
      </c>
      <c r="I1916" s="91" t="str">
        <f t="shared" si="710"/>
        <v/>
      </c>
      <c r="J1916" s="91">
        <f t="shared" si="711"/>
        <v>15.200000000000001</v>
      </c>
      <c r="K1916" s="35"/>
      <c r="L1916" s="91" t="str">
        <f t="shared" si="712"/>
        <v/>
      </c>
      <c r="M1916" s="91" t="str">
        <f t="shared" si="713"/>
        <v/>
      </c>
      <c r="N1916" s="83">
        <f t="shared" si="722"/>
        <v>1</v>
      </c>
      <c r="O1916" s="91" t="str">
        <f t="shared" si="714"/>
        <v/>
      </c>
    </row>
    <row r="1917" spans="1:15" ht="12.75" outlineLevel="2" x14ac:dyDescent="0.2">
      <c r="A1917" s="84" t="s">
        <v>228</v>
      </c>
      <c r="B1917" s="85" t="s">
        <v>641</v>
      </c>
      <c r="C1917" s="85" t="s">
        <v>642</v>
      </c>
      <c r="D1917" s="86" t="s">
        <v>111</v>
      </c>
      <c r="E1917" s="87">
        <v>2</v>
      </c>
      <c r="F1917" s="88"/>
      <c r="G1917" s="89">
        <v>2.1800000000000002</v>
      </c>
      <c r="H1917" s="90">
        <f t="shared" si="721"/>
        <v>4.3600000000000003</v>
      </c>
      <c r="I1917" s="91" t="str">
        <f t="shared" si="710"/>
        <v/>
      </c>
      <c r="J1917" s="91" t="str">
        <f t="shared" si="711"/>
        <v/>
      </c>
      <c r="K1917" s="35"/>
      <c r="L1917" s="91" t="str">
        <f t="shared" si="712"/>
        <v/>
      </c>
      <c r="M1917" s="91">
        <f t="shared" si="713"/>
        <v>4.3600000000000003</v>
      </c>
      <c r="N1917" s="83">
        <f t="shared" si="722"/>
        <v>1</v>
      </c>
      <c r="O1917" s="91" t="str">
        <f t="shared" si="714"/>
        <v/>
      </c>
    </row>
    <row r="1918" spans="1:15" ht="12.75" outlineLevel="2" x14ac:dyDescent="0.2">
      <c r="A1918" s="84" t="s">
        <v>228</v>
      </c>
      <c r="B1918" s="85" t="s">
        <v>735</v>
      </c>
      <c r="C1918" s="85" t="s">
        <v>736</v>
      </c>
      <c r="D1918" s="86" t="s">
        <v>111</v>
      </c>
      <c r="E1918" s="87">
        <v>2</v>
      </c>
      <c r="F1918" s="88"/>
      <c r="G1918" s="89">
        <v>6.05</v>
      </c>
      <c r="H1918" s="90">
        <f t="shared" si="721"/>
        <v>12.1</v>
      </c>
      <c r="I1918" s="91" t="str">
        <f t="shared" si="710"/>
        <v/>
      </c>
      <c r="J1918" s="91" t="str">
        <f t="shared" si="711"/>
        <v/>
      </c>
      <c r="K1918" s="35"/>
      <c r="L1918" s="91" t="str">
        <f t="shared" si="712"/>
        <v/>
      </c>
      <c r="M1918" s="91">
        <f t="shared" si="713"/>
        <v>12.1</v>
      </c>
      <c r="N1918" s="83">
        <f t="shared" si="722"/>
        <v>1</v>
      </c>
      <c r="O1918" s="91" t="str">
        <f t="shared" si="714"/>
        <v/>
      </c>
    </row>
    <row r="1919" spans="1:15" ht="12.75" outlineLevel="2" x14ac:dyDescent="0.2">
      <c r="A1919" s="84" t="s">
        <v>228</v>
      </c>
      <c r="B1919" s="85" t="s">
        <v>4999</v>
      </c>
      <c r="C1919" s="85" t="s">
        <v>5000</v>
      </c>
      <c r="D1919" s="86" t="s">
        <v>111</v>
      </c>
      <c r="E1919" s="87">
        <v>1</v>
      </c>
      <c r="F1919" s="88"/>
      <c r="G1919" s="89">
        <v>680.42</v>
      </c>
      <c r="H1919" s="90">
        <f t="shared" si="721"/>
        <v>680.42</v>
      </c>
      <c r="I1919" s="91" t="str">
        <f t="shared" si="710"/>
        <v/>
      </c>
      <c r="J1919" s="91" t="str">
        <f t="shared" si="711"/>
        <v/>
      </c>
      <c r="K1919" s="35"/>
      <c r="L1919" s="91" t="str">
        <f t="shared" si="712"/>
        <v/>
      </c>
      <c r="M1919" s="91">
        <f t="shared" si="713"/>
        <v>680.42</v>
      </c>
      <c r="N1919" s="83">
        <f t="shared" si="722"/>
        <v>1</v>
      </c>
      <c r="O1919" s="91" t="str">
        <f t="shared" si="714"/>
        <v/>
      </c>
    </row>
    <row r="1920" spans="1:15" ht="12.75" outlineLevel="2" x14ac:dyDescent="0.2">
      <c r="A1920" s="84" t="s">
        <v>228</v>
      </c>
      <c r="B1920" s="85" t="s">
        <v>4953</v>
      </c>
      <c r="C1920" s="85" t="s">
        <v>4954</v>
      </c>
      <c r="D1920" s="86" t="s">
        <v>111</v>
      </c>
      <c r="E1920" s="87">
        <v>1</v>
      </c>
      <c r="F1920" s="88"/>
      <c r="G1920" s="89">
        <v>134.29</v>
      </c>
      <c r="H1920" s="90">
        <f t="shared" si="721"/>
        <v>134.29</v>
      </c>
      <c r="I1920" s="91" t="str">
        <f t="shared" si="710"/>
        <v/>
      </c>
      <c r="J1920" s="91" t="str">
        <f t="shared" si="711"/>
        <v/>
      </c>
      <c r="K1920" s="35"/>
      <c r="L1920" s="91" t="str">
        <f t="shared" si="712"/>
        <v/>
      </c>
      <c r="M1920" s="91">
        <f t="shared" si="713"/>
        <v>134.29</v>
      </c>
      <c r="N1920" s="83">
        <f t="shared" si="722"/>
        <v>1</v>
      </c>
      <c r="O1920" s="91" t="str">
        <f t="shared" si="714"/>
        <v/>
      </c>
    </row>
    <row r="1921" spans="1:15" ht="12.75" outlineLevel="2" x14ac:dyDescent="0.2">
      <c r="A1921" s="47"/>
      <c r="B1921" s="48"/>
      <c r="C1921" s="48"/>
      <c r="D1921" s="49"/>
      <c r="E1921" s="50"/>
      <c r="F1921" s="51"/>
      <c r="G1921" s="52"/>
      <c r="H1921" s="53"/>
      <c r="I1921" s="54"/>
      <c r="J1921" s="54"/>
      <c r="K1921" s="35"/>
      <c r="L1921" s="54"/>
      <c r="M1921" s="54"/>
      <c r="N1921" s="54"/>
      <c r="O1921" s="54"/>
    </row>
    <row r="1922" spans="1:15" ht="25.5" x14ac:dyDescent="0.2">
      <c r="A1922" s="27" t="s">
        <v>8031</v>
      </c>
      <c r="B1922" s="28" t="s">
        <v>8331</v>
      </c>
      <c r="C1922" s="29" t="s">
        <v>8332</v>
      </c>
      <c r="D1922" s="30" t="s">
        <v>666</v>
      </c>
      <c r="E1922" s="31">
        <v>1</v>
      </c>
      <c r="F1922" s="32"/>
      <c r="G1922" s="33">
        <v>2546.77</v>
      </c>
      <c r="H1922" s="34">
        <f>G1922</f>
        <v>2546.77</v>
      </c>
      <c r="I1922" s="35">
        <f>SUM(I1923:I1951)</f>
        <v>465.84000000000003</v>
      </c>
      <c r="J1922" s="35">
        <f>SUM(J1923:J1951)</f>
        <v>319.73999999999995</v>
      </c>
      <c r="K1922" s="35">
        <f t="shared" si="709"/>
        <v>785.57999999999993</v>
      </c>
      <c r="L1922" s="35">
        <f>SUM(L1923:L1951)</f>
        <v>0</v>
      </c>
      <c r="M1922" s="35">
        <f>SUM(M1923:M1951)</f>
        <v>1761.19</v>
      </c>
      <c r="N1922" s="35"/>
      <c r="O1922" s="35">
        <f>SUM(O1923:O1951)</f>
        <v>0</v>
      </c>
    </row>
    <row r="1923" spans="1:15" ht="12.75" outlineLevel="1" collapsed="1" x14ac:dyDescent="0.2">
      <c r="A1923" s="38" t="s">
        <v>198</v>
      </c>
      <c r="B1923" s="39" t="s">
        <v>924</v>
      </c>
      <c r="C1923" s="39" t="s">
        <v>925</v>
      </c>
      <c r="D1923" s="40" t="s">
        <v>253</v>
      </c>
      <c r="E1923" s="41">
        <v>1</v>
      </c>
      <c r="F1923" s="42"/>
      <c r="G1923" s="43">
        <v>625.83000000000004</v>
      </c>
      <c r="H1923" s="44">
        <f>IF(ISNUMBER(F1923),(E1923*(1+(F1923/100))*G1923),G1923*E1923)</f>
        <v>625.83000000000004</v>
      </c>
      <c r="I1923" s="45" t="str">
        <f t="shared" ref="I1923:I1950" si="723">IF(OR(A1923="PM",A1923="PZ",A1923="PP"),H1923,"")</f>
        <v/>
      </c>
      <c r="J1923" s="45" t="str">
        <f t="shared" ref="J1923:J1950" si="724">IF(A1923="S",H1923,"")</f>
        <v/>
      </c>
      <c r="K1923" s="35"/>
      <c r="L1923" s="45" t="str">
        <f t="shared" ref="L1923:L1950" si="725">IF(A1923="M06",H1923,"")</f>
        <v/>
      </c>
      <c r="M1923" s="45" t="str">
        <f t="shared" ref="M1923:M1950" si="726">IF(OR(A1923="M02",A1923="M25",A1923="M01s"),H1923,"")</f>
        <v/>
      </c>
      <c r="N1923" s="46">
        <f>IF(A1923="ZMP",E1923*(1+(F1923/100)),#REF!)</f>
        <v>1</v>
      </c>
      <c r="O1923" s="45" t="str">
        <f t="shared" ref="O1923:O1950" si="727">IF(A1923="M01e",H1923,"")</f>
        <v/>
      </c>
    </row>
    <row r="1924" spans="1:15" ht="12.75" outlineLevel="2" x14ac:dyDescent="0.2">
      <c r="A1924" s="84" t="s">
        <v>202</v>
      </c>
      <c r="B1924" s="85" t="s">
        <v>203</v>
      </c>
      <c r="C1924" s="85" t="s">
        <v>204</v>
      </c>
      <c r="D1924" s="86" t="s">
        <v>205</v>
      </c>
      <c r="E1924" s="87">
        <v>0.114</v>
      </c>
      <c r="F1924" s="88"/>
      <c r="G1924" s="89">
        <v>720</v>
      </c>
      <c r="H1924" s="90">
        <f t="shared" ref="H1924:H1932" si="728">IF(ISNUMBER(F1924),(E1924*(1+(F1924/100))*G1924),G1924*E1924)*N1923</f>
        <v>82.08</v>
      </c>
      <c r="I1924" s="91">
        <f t="shared" si="723"/>
        <v>82.08</v>
      </c>
      <c r="J1924" s="91" t="str">
        <f t="shared" si="724"/>
        <v/>
      </c>
      <c r="K1924" s="35"/>
      <c r="L1924" s="91" t="str">
        <f t="shared" si="725"/>
        <v/>
      </c>
      <c r="M1924" s="91" t="str">
        <f t="shared" si="726"/>
        <v/>
      </c>
      <c r="N1924" s="83">
        <f t="shared" ref="N1924:N1932" si="729">IF(A1924="ZMP",E1924*(1+(F1924/100)),N1923)</f>
        <v>1</v>
      </c>
      <c r="O1924" s="91" t="str">
        <f t="shared" si="727"/>
        <v/>
      </c>
    </row>
    <row r="1925" spans="1:15" ht="12.75" outlineLevel="2" x14ac:dyDescent="0.2">
      <c r="A1925" s="84" t="s">
        <v>315</v>
      </c>
      <c r="B1925" s="85" t="s">
        <v>49</v>
      </c>
      <c r="C1925" s="85" t="s">
        <v>50</v>
      </c>
      <c r="D1925" s="86" t="s">
        <v>46</v>
      </c>
      <c r="E1925" s="87">
        <v>8.5000000000000006E-2</v>
      </c>
      <c r="F1925" s="88"/>
      <c r="G1925" s="89">
        <v>900</v>
      </c>
      <c r="H1925" s="90">
        <f t="shared" si="728"/>
        <v>76.5</v>
      </c>
      <c r="I1925" s="91" t="str">
        <f t="shared" si="723"/>
        <v/>
      </c>
      <c r="J1925" s="91">
        <f t="shared" si="724"/>
        <v>76.5</v>
      </c>
      <c r="K1925" s="35"/>
      <c r="L1925" s="91" t="str">
        <f t="shared" si="725"/>
        <v/>
      </c>
      <c r="M1925" s="91" t="str">
        <f t="shared" si="726"/>
        <v/>
      </c>
      <c r="N1925" s="83">
        <f t="shared" si="729"/>
        <v>1</v>
      </c>
      <c r="O1925" s="91" t="str">
        <f t="shared" si="727"/>
        <v/>
      </c>
    </row>
    <row r="1926" spans="1:15" ht="12.75" outlineLevel="2" x14ac:dyDescent="0.2">
      <c r="A1926" s="84" t="s">
        <v>315</v>
      </c>
      <c r="B1926" s="85" t="s">
        <v>75</v>
      </c>
      <c r="C1926" s="85" t="s">
        <v>76</v>
      </c>
      <c r="D1926" s="86" t="s">
        <v>17</v>
      </c>
      <c r="E1926" s="87">
        <v>2E-3</v>
      </c>
      <c r="F1926" s="88"/>
      <c r="G1926" s="89">
        <v>760</v>
      </c>
      <c r="H1926" s="90">
        <f t="shared" si="728"/>
        <v>1.52</v>
      </c>
      <c r="I1926" s="91" t="str">
        <f t="shared" si="723"/>
        <v/>
      </c>
      <c r="J1926" s="91">
        <f t="shared" si="724"/>
        <v>1.52</v>
      </c>
      <c r="K1926" s="35"/>
      <c r="L1926" s="91" t="str">
        <f t="shared" si="725"/>
        <v/>
      </c>
      <c r="M1926" s="91" t="str">
        <f t="shared" si="726"/>
        <v/>
      </c>
      <c r="N1926" s="83">
        <f t="shared" si="729"/>
        <v>1</v>
      </c>
      <c r="O1926" s="91" t="str">
        <f t="shared" si="727"/>
        <v/>
      </c>
    </row>
    <row r="1927" spans="1:15" ht="12.75" outlineLevel="2" x14ac:dyDescent="0.2">
      <c r="A1927" s="84" t="s">
        <v>228</v>
      </c>
      <c r="B1927" s="85" t="s">
        <v>577</v>
      </c>
      <c r="C1927" s="85" t="s">
        <v>578</v>
      </c>
      <c r="D1927" s="86" t="s">
        <v>111</v>
      </c>
      <c r="E1927" s="87">
        <v>1</v>
      </c>
      <c r="F1927" s="88"/>
      <c r="G1927" s="89">
        <v>22</v>
      </c>
      <c r="H1927" s="90">
        <f t="shared" si="728"/>
        <v>22</v>
      </c>
      <c r="I1927" s="91" t="str">
        <f t="shared" si="723"/>
        <v/>
      </c>
      <c r="J1927" s="91" t="str">
        <f t="shared" si="724"/>
        <v/>
      </c>
      <c r="K1927" s="35"/>
      <c r="L1927" s="91" t="str">
        <f t="shared" si="725"/>
        <v/>
      </c>
      <c r="M1927" s="91">
        <f t="shared" si="726"/>
        <v>22</v>
      </c>
      <c r="N1927" s="83">
        <f t="shared" si="729"/>
        <v>1</v>
      </c>
      <c r="O1927" s="91" t="str">
        <f t="shared" si="727"/>
        <v/>
      </c>
    </row>
    <row r="1928" spans="1:15" ht="12.75" outlineLevel="2" x14ac:dyDescent="0.2">
      <c r="A1928" s="84" t="s">
        <v>228</v>
      </c>
      <c r="B1928" s="85" t="s">
        <v>557</v>
      </c>
      <c r="C1928" s="85" t="s">
        <v>558</v>
      </c>
      <c r="D1928" s="86" t="s">
        <v>111</v>
      </c>
      <c r="E1928" s="87">
        <v>1</v>
      </c>
      <c r="F1928" s="88"/>
      <c r="G1928" s="89">
        <v>4.55</v>
      </c>
      <c r="H1928" s="90">
        <f t="shared" si="728"/>
        <v>4.55</v>
      </c>
      <c r="I1928" s="91" t="str">
        <f t="shared" si="723"/>
        <v/>
      </c>
      <c r="J1928" s="91" t="str">
        <f t="shared" si="724"/>
        <v/>
      </c>
      <c r="K1928" s="35"/>
      <c r="L1928" s="91" t="str">
        <f t="shared" si="725"/>
        <v/>
      </c>
      <c r="M1928" s="91">
        <f t="shared" si="726"/>
        <v>4.55</v>
      </c>
      <c r="N1928" s="83">
        <f t="shared" si="729"/>
        <v>1</v>
      </c>
      <c r="O1928" s="91" t="str">
        <f t="shared" si="727"/>
        <v/>
      </c>
    </row>
    <row r="1929" spans="1:15" ht="12.75" outlineLevel="2" x14ac:dyDescent="0.2">
      <c r="A1929" s="84" t="s">
        <v>228</v>
      </c>
      <c r="B1929" s="85" t="s">
        <v>643</v>
      </c>
      <c r="C1929" s="85" t="s">
        <v>644</v>
      </c>
      <c r="D1929" s="86" t="s">
        <v>111</v>
      </c>
      <c r="E1929" s="87">
        <v>2</v>
      </c>
      <c r="F1929" s="88"/>
      <c r="G1929" s="89">
        <v>1.0900000000000001</v>
      </c>
      <c r="H1929" s="90">
        <f t="shared" si="728"/>
        <v>2.1800000000000002</v>
      </c>
      <c r="I1929" s="91" t="str">
        <f t="shared" si="723"/>
        <v/>
      </c>
      <c r="J1929" s="91" t="str">
        <f t="shared" si="724"/>
        <v/>
      </c>
      <c r="K1929" s="35"/>
      <c r="L1929" s="91" t="str">
        <f t="shared" si="725"/>
        <v/>
      </c>
      <c r="M1929" s="91">
        <f t="shared" si="726"/>
        <v>2.1800000000000002</v>
      </c>
      <c r="N1929" s="83">
        <f t="shared" si="729"/>
        <v>1</v>
      </c>
      <c r="O1929" s="91" t="str">
        <f t="shared" si="727"/>
        <v/>
      </c>
    </row>
    <row r="1930" spans="1:15" ht="12.75" outlineLevel="2" x14ac:dyDescent="0.2">
      <c r="A1930" s="84" t="s">
        <v>228</v>
      </c>
      <c r="B1930" s="85" t="s">
        <v>926</v>
      </c>
      <c r="C1930" s="85" t="s">
        <v>927</v>
      </c>
      <c r="D1930" s="86" t="s">
        <v>111</v>
      </c>
      <c r="E1930" s="87">
        <v>2</v>
      </c>
      <c r="F1930" s="88"/>
      <c r="G1930" s="89">
        <v>0.71</v>
      </c>
      <c r="H1930" s="90">
        <f t="shared" si="728"/>
        <v>1.42</v>
      </c>
      <c r="I1930" s="91" t="str">
        <f t="shared" si="723"/>
        <v/>
      </c>
      <c r="J1930" s="91" t="str">
        <f t="shared" si="724"/>
        <v/>
      </c>
      <c r="K1930" s="35"/>
      <c r="L1930" s="91" t="str">
        <f t="shared" si="725"/>
        <v/>
      </c>
      <c r="M1930" s="91">
        <f t="shared" si="726"/>
        <v>1.42</v>
      </c>
      <c r="N1930" s="83">
        <f t="shared" si="729"/>
        <v>1</v>
      </c>
      <c r="O1930" s="91" t="str">
        <f t="shared" si="727"/>
        <v/>
      </c>
    </row>
    <row r="1931" spans="1:15" ht="12.75" outlineLevel="2" x14ac:dyDescent="0.2">
      <c r="A1931" s="84" t="s">
        <v>228</v>
      </c>
      <c r="B1931" s="85" t="s">
        <v>928</v>
      </c>
      <c r="C1931" s="85" t="s">
        <v>929</v>
      </c>
      <c r="D1931" s="86" t="s">
        <v>111</v>
      </c>
      <c r="E1931" s="87">
        <v>2</v>
      </c>
      <c r="F1931" s="88"/>
      <c r="G1931" s="89">
        <v>50.28</v>
      </c>
      <c r="H1931" s="90">
        <f t="shared" si="728"/>
        <v>100.56</v>
      </c>
      <c r="I1931" s="91" t="str">
        <f t="shared" si="723"/>
        <v/>
      </c>
      <c r="J1931" s="91" t="str">
        <f t="shared" si="724"/>
        <v/>
      </c>
      <c r="K1931" s="35"/>
      <c r="L1931" s="91" t="str">
        <f t="shared" si="725"/>
        <v/>
      </c>
      <c r="M1931" s="91">
        <f t="shared" si="726"/>
        <v>100.56</v>
      </c>
      <c r="N1931" s="83">
        <f t="shared" si="729"/>
        <v>1</v>
      </c>
      <c r="O1931" s="91" t="str">
        <f t="shared" si="727"/>
        <v/>
      </c>
    </row>
    <row r="1932" spans="1:15" ht="12.75" outlineLevel="2" x14ac:dyDescent="0.2">
      <c r="A1932" s="84" t="s">
        <v>228</v>
      </c>
      <c r="B1932" s="85" t="s">
        <v>930</v>
      </c>
      <c r="C1932" s="85" t="s">
        <v>931</v>
      </c>
      <c r="D1932" s="86" t="s">
        <v>111</v>
      </c>
      <c r="E1932" s="87">
        <v>1</v>
      </c>
      <c r="F1932" s="88"/>
      <c r="G1932" s="89">
        <v>335.02</v>
      </c>
      <c r="H1932" s="90">
        <f t="shared" si="728"/>
        <v>335.02</v>
      </c>
      <c r="I1932" s="91" t="str">
        <f t="shared" si="723"/>
        <v/>
      </c>
      <c r="J1932" s="91" t="str">
        <f t="shared" si="724"/>
        <v/>
      </c>
      <c r="K1932" s="35"/>
      <c r="L1932" s="91" t="str">
        <f t="shared" si="725"/>
        <v/>
      </c>
      <c r="M1932" s="91">
        <f t="shared" si="726"/>
        <v>335.02</v>
      </c>
      <c r="N1932" s="83">
        <f t="shared" si="729"/>
        <v>1</v>
      </c>
      <c r="O1932" s="91" t="str">
        <f t="shared" si="727"/>
        <v/>
      </c>
    </row>
    <row r="1933" spans="1:15" ht="12.75" outlineLevel="1" x14ac:dyDescent="0.2">
      <c r="A1933" s="38" t="s">
        <v>198</v>
      </c>
      <c r="B1933" s="39" t="s">
        <v>932</v>
      </c>
      <c r="C1933" s="39" t="s">
        <v>933</v>
      </c>
      <c r="D1933" s="40" t="s">
        <v>253</v>
      </c>
      <c r="E1933" s="41">
        <v>1</v>
      </c>
      <c r="F1933" s="42"/>
      <c r="G1933" s="43">
        <v>624.39</v>
      </c>
      <c r="H1933" s="44">
        <f>IF(ISNUMBER(F1933),(E1933*(1+(F1933/100))*G1933),G1933*E1933)</f>
        <v>624.39</v>
      </c>
      <c r="I1933" s="45" t="str">
        <f t="shared" si="723"/>
        <v/>
      </c>
      <c r="J1933" s="45" t="str">
        <f t="shared" si="724"/>
        <v/>
      </c>
      <c r="K1933" s="35"/>
      <c r="L1933" s="45" t="str">
        <f t="shared" si="725"/>
        <v/>
      </c>
      <c r="M1933" s="45" t="str">
        <f t="shared" si="726"/>
        <v/>
      </c>
      <c r="N1933" s="46">
        <f>IF(A1933="ZMP",E1933*(1+(F1933/100)),#REF!)</f>
        <v>1</v>
      </c>
      <c r="O1933" s="45" t="str">
        <f t="shared" si="727"/>
        <v/>
      </c>
    </row>
    <row r="1934" spans="1:15" ht="12.75" outlineLevel="2" x14ac:dyDescent="0.2">
      <c r="A1934" s="84" t="s">
        <v>202</v>
      </c>
      <c r="B1934" s="85" t="s">
        <v>203</v>
      </c>
      <c r="C1934" s="85" t="s">
        <v>204</v>
      </c>
      <c r="D1934" s="86" t="s">
        <v>205</v>
      </c>
      <c r="E1934" s="87">
        <v>0.114</v>
      </c>
      <c r="F1934" s="88"/>
      <c r="G1934" s="89">
        <v>720</v>
      </c>
      <c r="H1934" s="90">
        <f t="shared" ref="H1934:H1942" si="730">IF(ISNUMBER(F1934),(E1934*(1+(F1934/100))*G1934),G1934*E1934)*N1933</f>
        <v>82.08</v>
      </c>
      <c r="I1934" s="91">
        <f t="shared" si="723"/>
        <v>82.08</v>
      </c>
      <c r="J1934" s="91" t="str">
        <f t="shared" si="724"/>
        <v/>
      </c>
      <c r="K1934" s="35"/>
      <c r="L1934" s="91" t="str">
        <f t="shared" si="725"/>
        <v/>
      </c>
      <c r="M1934" s="91" t="str">
        <f t="shared" si="726"/>
        <v/>
      </c>
      <c r="N1934" s="83">
        <f t="shared" ref="N1934:N1942" si="731">IF(A1934="ZMP",E1934*(1+(F1934/100)),N1933)</f>
        <v>1</v>
      </c>
      <c r="O1934" s="91" t="str">
        <f t="shared" si="727"/>
        <v/>
      </c>
    </row>
    <row r="1935" spans="1:15" ht="12.75" outlineLevel="2" x14ac:dyDescent="0.2">
      <c r="A1935" s="84" t="s">
        <v>315</v>
      </c>
      <c r="B1935" s="85" t="s">
        <v>49</v>
      </c>
      <c r="C1935" s="85" t="s">
        <v>50</v>
      </c>
      <c r="D1935" s="86" t="s">
        <v>46</v>
      </c>
      <c r="E1935" s="87">
        <v>8.5000000000000006E-2</v>
      </c>
      <c r="F1935" s="88"/>
      <c r="G1935" s="89">
        <v>900</v>
      </c>
      <c r="H1935" s="90">
        <f t="shared" si="730"/>
        <v>76.5</v>
      </c>
      <c r="I1935" s="91" t="str">
        <f t="shared" si="723"/>
        <v/>
      </c>
      <c r="J1935" s="91">
        <f t="shared" si="724"/>
        <v>76.5</v>
      </c>
      <c r="K1935" s="35"/>
      <c r="L1935" s="91" t="str">
        <f t="shared" si="725"/>
        <v/>
      </c>
      <c r="M1935" s="91" t="str">
        <f t="shared" si="726"/>
        <v/>
      </c>
      <c r="N1935" s="83">
        <f t="shared" si="731"/>
        <v>1</v>
      </c>
      <c r="O1935" s="91" t="str">
        <f t="shared" si="727"/>
        <v/>
      </c>
    </row>
    <row r="1936" spans="1:15" ht="12.75" outlineLevel="2" x14ac:dyDescent="0.2">
      <c r="A1936" s="84" t="s">
        <v>315</v>
      </c>
      <c r="B1936" s="85" t="s">
        <v>75</v>
      </c>
      <c r="C1936" s="85" t="s">
        <v>76</v>
      </c>
      <c r="D1936" s="86" t="s">
        <v>17</v>
      </c>
      <c r="E1936" s="87">
        <v>2E-3</v>
      </c>
      <c r="F1936" s="88"/>
      <c r="G1936" s="89">
        <v>760</v>
      </c>
      <c r="H1936" s="90">
        <f t="shared" si="730"/>
        <v>1.52</v>
      </c>
      <c r="I1936" s="91" t="str">
        <f t="shared" si="723"/>
        <v/>
      </c>
      <c r="J1936" s="91">
        <f t="shared" si="724"/>
        <v>1.52</v>
      </c>
      <c r="K1936" s="35"/>
      <c r="L1936" s="91" t="str">
        <f t="shared" si="725"/>
        <v/>
      </c>
      <c r="M1936" s="91" t="str">
        <f t="shared" si="726"/>
        <v/>
      </c>
      <c r="N1936" s="83">
        <f t="shared" si="731"/>
        <v>1</v>
      </c>
      <c r="O1936" s="91" t="str">
        <f t="shared" si="727"/>
        <v/>
      </c>
    </row>
    <row r="1937" spans="1:15" ht="12.75" outlineLevel="2" x14ac:dyDescent="0.2">
      <c r="A1937" s="84" t="s">
        <v>228</v>
      </c>
      <c r="B1937" s="85" t="s">
        <v>577</v>
      </c>
      <c r="C1937" s="85" t="s">
        <v>578</v>
      </c>
      <c r="D1937" s="86" t="s">
        <v>111</v>
      </c>
      <c r="E1937" s="87">
        <v>1</v>
      </c>
      <c r="F1937" s="88"/>
      <c r="G1937" s="89">
        <v>22</v>
      </c>
      <c r="H1937" s="90">
        <f t="shared" si="730"/>
        <v>22</v>
      </c>
      <c r="I1937" s="91" t="str">
        <f t="shared" si="723"/>
        <v/>
      </c>
      <c r="J1937" s="91" t="str">
        <f t="shared" si="724"/>
        <v/>
      </c>
      <c r="K1937" s="35"/>
      <c r="L1937" s="91" t="str">
        <f t="shared" si="725"/>
        <v/>
      </c>
      <c r="M1937" s="91">
        <f t="shared" si="726"/>
        <v>22</v>
      </c>
      <c r="N1937" s="83">
        <f t="shared" si="731"/>
        <v>1</v>
      </c>
      <c r="O1937" s="91" t="str">
        <f t="shared" si="727"/>
        <v/>
      </c>
    </row>
    <row r="1938" spans="1:15" ht="12.75" outlineLevel="2" x14ac:dyDescent="0.2">
      <c r="A1938" s="84" t="s">
        <v>228</v>
      </c>
      <c r="B1938" s="85" t="s">
        <v>557</v>
      </c>
      <c r="C1938" s="85" t="s">
        <v>558</v>
      </c>
      <c r="D1938" s="86" t="s">
        <v>111</v>
      </c>
      <c r="E1938" s="87">
        <v>1</v>
      </c>
      <c r="F1938" s="88"/>
      <c r="G1938" s="89">
        <v>4.55</v>
      </c>
      <c r="H1938" s="90">
        <f t="shared" si="730"/>
        <v>4.55</v>
      </c>
      <c r="I1938" s="91" t="str">
        <f t="shared" si="723"/>
        <v/>
      </c>
      <c r="J1938" s="91" t="str">
        <f t="shared" si="724"/>
        <v/>
      </c>
      <c r="K1938" s="35"/>
      <c r="L1938" s="91" t="str">
        <f t="shared" si="725"/>
        <v/>
      </c>
      <c r="M1938" s="91">
        <f t="shared" si="726"/>
        <v>4.55</v>
      </c>
      <c r="N1938" s="83">
        <f t="shared" si="731"/>
        <v>1</v>
      </c>
      <c r="O1938" s="91" t="str">
        <f t="shared" si="727"/>
        <v/>
      </c>
    </row>
    <row r="1939" spans="1:15" ht="12.75" outlineLevel="2" x14ac:dyDescent="0.2">
      <c r="A1939" s="84" t="s">
        <v>228</v>
      </c>
      <c r="B1939" s="85" t="s">
        <v>643</v>
      </c>
      <c r="C1939" s="85" t="s">
        <v>644</v>
      </c>
      <c r="D1939" s="86" t="s">
        <v>111</v>
      </c>
      <c r="E1939" s="87">
        <v>2</v>
      </c>
      <c r="F1939" s="88"/>
      <c r="G1939" s="89">
        <v>1.0900000000000001</v>
      </c>
      <c r="H1939" s="90">
        <f t="shared" si="730"/>
        <v>2.1800000000000002</v>
      </c>
      <c r="I1939" s="91" t="str">
        <f t="shared" si="723"/>
        <v/>
      </c>
      <c r="J1939" s="91" t="str">
        <f t="shared" si="724"/>
        <v/>
      </c>
      <c r="K1939" s="35"/>
      <c r="L1939" s="91" t="str">
        <f t="shared" si="725"/>
        <v/>
      </c>
      <c r="M1939" s="91">
        <f t="shared" si="726"/>
        <v>2.1800000000000002</v>
      </c>
      <c r="N1939" s="83">
        <f t="shared" si="731"/>
        <v>1</v>
      </c>
      <c r="O1939" s="91" t="str">
        <f t="shared" si="727"/>
        <v/>
      </c>
    </row>
    <row r="1940" spans="1:15" ht="12.75" outlineLevel="2" x14ac:dyDescent="0.2">
      <c r="A1940" s="84" t="s">
        <v>228</v>
      </c>
      <c r="B1940" s="85" t="s">
        <v>926</v>
      </c>
      <c r="C1940" s="85" t="s">
        <v>927</v>
      </c>
      <c r="D1940" s="86" t="s">
        <v>111</v>
      </c>
      <c r="E1940" s="87">
        <v>2</v>
      </c>
      <c r="F1940" s="88"/>
      <c r="G1940" s="89">
        <v>0.71</v>
      </c>
      <c r="H1940" s="90">
        <f t="shared" si="730"/>
        <v>1.42</v>
      </c>
      <c r="I1940" s="91" t="str">
        <f t="shared" si="723"/>
        <v/>
      </c>
      <c r="J1940" s="91" t="str">
        <f t="shared" si="724"/>
        <v/>
      </c>
      <c r="K1940" s="35"/>
      <c r="L1940" s="91" t="str">
        <f t="shared" si="725"/>
        <v/>
      </c>
      <c r="M1940" s="91">
        <f t="shared" si="726"/>
        <v>1.42</v>
      </c>
      <c r="N1940" s="83">
        <f t="shared" si="731"/>
        <v>1</v>
      </c>
      <c r="O1940" s="91" t="str">
        <f t="shared" si="727"/>
        <v/>
      </c>
    </row>
    <row r="1941" spans="1:15" ht="12.75" outlineLevel="2" x14ac:dyDescent="0.2">
      <c r="A1941" s="84" t="s">
        <v>228</v>
      </c>
      <c r="B1941" s="85" t="s">
        <v>928</v>
      </c>
      <c r="C1941" s="85" t="s">
        <v>929</v>
      </c>
      <c r="D1941" s="86" t="s">
        <v>111</v>
      </c>
      <c r="E1941" s="87">
        <v>2</v>
      </c>
      <c r="F1941" s="88"/>
      <c r="G1941" s="89">
        <v>50.28</v>
      </c>
      <c r="H1941" s="90">
        <f t="shared" si="730"/>
        <v>100.56</v>
      </c>
      <c r="I1941" s="91" t="str">
        <f t="shared" si="723"/>
        <v/>
      </c>
      <c r="J1941" s="91" t="str">
        <f t="shared" si="724"/>
        <v/>
      </c>
      <c r="K1941" s="35"/>
      <c r="L1941" s="91" t="str">
        <f t="shared" si="725"/>
        <v/>
      </c>
      <c r="M1941" s="91">
        <f t="shared" si="726"/>
        <v>100.56</v>
      </c>
      <c r="N1941" s="83">
        <f t="shared" si="731"/>
        <v>1</v>
      </c>
      <c r="O1941" s="91" t="str">
        <f t="shared" si="727"/>
        <v/>
      </c>
    </row>
    <row r="1942" spans="1:15" ht="12.75" outlineLevel="2" x14ac:dyDescent="0.2">
      <c r="A1942" s="84" t="s">
        <v>228</v>
      </c>
      <c r="B1942" s="85" t="s">
        <v>934</v>
      </c>
      <c r="C1942" s="85" t="s">
        <v>935</v>
      </c>
      <c r="D1942" s="86" t="s">
        <v>111</v>
      </c>
      <c r="E1942" s="87">
        <v>1</v>
      </c>
      <c r="F1942" s="88"/>
      <c r="G1942" s="89">
        <v>333.58</v>
      </c>
      <c r="H1942" s="90">
        <f t="shared" si="730"/>
        <v>333.58</v>
      </c>
      <c r="I1942" s="91" t="str">
        <f t="shared" si="723"/>
        <v/>
      </c>
      <c r="J1942" s="91" t="str">
        <f t="shared" si="724"/>
        <v/>
      </c>
      <c r="K1942" s="35"/>
      <c r="L1942" s="91" t="str">
        <f t="shared" si="725"/>
        <v/>
      </c>
      <c r="M1942" s="91">
        <f t="shared" si="726"/>
        <v>333.58</v>
      </c>
      <c r="N1942" s="83">
        <f t="shared" si="731"/>
        <v>1</v>
      </c>
      <c r="O1942" s="91" t="str">
        <f t="shared" si="727"/>
        <v/>
      </c>
    </row>
    <row r="1943" spans="1:15" ht="12.75" outlineLevel="1" x14ac:dyDescent="0.2">
      <c r="A1943" s="38" t="s">
        <v>198</v>
      </c>
      <c r="B1943" s="39" t="s">
        <v>4997</v>
      </c>
      <c r="C1943" s="39" t="s">
        <v>4998</v>
      </c>
      <c r="D1943" s="40" t="s">
        <v>253</v>
      </c>
      <c r="E1943" s="41">
        <v>1</v>
      </c>
      <c r="F1943" s="42"/>
      <c r="G1943" s="43">
        <v>1296.55</v>
      </c>
      <c r="H1943" s="44">
        <f>IF(ISNUMBER(F1943),(E1943*(1+(F1943/100))*G1943),G1943*E1943)</f>
        <v>1296.55</v>
      </c>
      <c r="I1943" s="45" t="str">
        <f t="shared" si="723"/>
        <v/>
      </c>
      <c r="J1943" s="45" t="str">
        <f t="shared" si="724"/>
        <v/>
      </c>
      <c r="K1943" s="35"/>
      <c r="L1943" s="45" t="str">
        <f t="shared" si="725"/>
        <v/>
      </c>
      <c r="M1943" s="45" t="str">
        <f t="shared" si="726"/>
        <v/>
      </c>
      <c r="N1943" s="46">
        <f>IF(A1943="ZMP",E1943*(1+(F1943/100)),#REF!)</f>
        <v>1</v>
      </c>
      <c r="O1943" s="45" t="str">
        <f t="shared" si="727"/>
        <v/>
      </c>
    </row>
    <row r="1944" spans="1:15" ht="12.75" outlineLevel="2" x14ac:dyDescent="0.2">
      <c r="A1944" s="84" t="s">
        <v>202</v>
      </c>
      <c r="B1944" s="85" t="s">
        <v>203</v>
      </c>
      <c r="C1944" s="85" t="s">
        <v>204</v>
      </c>
      <c r="D1944" s="86" t="s">
        <v>205</v>
      </c>
      <c r="E1944" s="87">
        <v>0.41899999999999998</v>
      </c>
      <c r="F1944" s="88"/>
      <c r="G1944" s="89">
        <v>720</v>
      </c>
      <c r="H1944" s="90">
        <f t="shared" ref="H1944:H1950" si="732">IF(ISNUMBER(F1944),(E1944*(1+(F1944/100))*G1944),G1944*E1944)*N1943</f>
        <v>301.68</v>
      </c>
      <c r="I1944" s="91">
        <f t="shared" si="723"/>
        <v>301.68</v>
      </c>
      <c r="J1944" s="91" t="str">
        <f t="shared" si="724"/>
        <v/>
      </c>
      <c r="K1944" s="35"/>
      <c r="L1944" s="91" t="str">
        <f t="shared" si="725"/>
        <v/>
      </c>
      <c r="M1944" s="91" t="str">
        <f t="shared" si="726"/>
        <v/>
      </c>
      <c r="N1944" s="83">
        <f t="shared" ref="N1944:N1950" si="733">IF(A1944="ZMP",E1944*(1+(F1944/100)),N1943)</f>
        <v>1</v>
      </c>
      <c r="O1944" s="91" t="str">
        <f t="shared" si="727"/>
        <v/>
      </c>
    </row>
    <row r="1945" spans="1:15" ht="12.75" outlineLevel="2" x14ac:dyDescent="0.2">
      <c r="A1945" s="84" t="s">
        <v>315</v>
      </c>
      <c r="B1945" s="85" t="s">
        <v>49</v>
      </c>
      <c r="C1945" s="85" t="s">
        <v>50</v>
      </c>
      <c r="D1945" s="86" t="s">
        <v>46</v>
      </c>
      <c r="E1945" s="87">
        <v>0.16500000000000001</v>
      </c>
      <c r="F1945" s="88"/>
      <c r="G1945" s="89">
        <v>900</v>
      </c>
      <c r="H1945" s="90">
        <f t="shared" si="732"/>
        <v>148.5</v>
      </c>
      <c r="I1945" s="91" t="str">
        <f t="shared" si="723"/>
        <v/>
      </c>
      <c r="J1945" s="91">
        <f t="shared" si="724"/>
        <v>148.5</v>
      </c>
      <c r="K1945" s="35"/>
      <c r="L1945" s="91" t="str">
        <f t="shared" si="725"/>
        <v/>
      </c>
      <c r="M1945" s="91" t="str">
        <f t="shared" si="726"/>
        <v/>
      </c>
      <c r="N1945" s="83">
        <f t="shared" si="733"/>
        <v>1</v>
      </c>
      <c r="O1945" s="91" t="str">
        <f t="shared" si="727"/>
        <v/>
      </c>
    </row>
    <row r="1946" spans="1:15" ht="12.75" outlineLevel="2" x14ac:dyDescent="0.2">
      <c r="A1946" s="84" t="s">
        <v>315</v>
      </c>
      <c r="B1946" s="85" t="s">
        <v>75</v>
      </c>
      <c r="C1946" s="85" t="s">
        <v>76</v>
      </c>
      <c r="D1946" s="86" t="s">
        <v>17</v>
      </c>
      <c r="E1946" s="87">
        <v>0.02</v>
      </c>
      <c r="F1946" s="88"/>
      <c r="G1946" s="89">
        <v>760</v>
      </c>
      <c r="H1946" s="90">
        <f t="shared" si="732"/>
        <v>15.200000000000001</v>
      </c>
      <c r="I1946" s="91" t="str">
        <f t="shared" si="723"/>
        <v/>
      </c>
      <c r="J1946" s="91">
        <f t="shared" si="724"/>
        <v>15.200000000000001</v>
      </c>
      <c r="K1946" s="35"/>
      <c r="L1946" s="91" t="str">
        <f t="shared" si="725"/>
        <v/>
      </c>
      <c r="M1946" s="91" t="str">
        <f t="shared" si="726"/>
        <v/>
      </c>
      <c r="N1946" s="83">
        <f t="shared" si="733"/>
        <v>1</v>
      </c>
      <c r="O1946" s="91" t="str">
        <f t="shared" si="727"/>
        <v/>
      </c>
    </row>
    <row r="1947" spans="1:15" ht="12.75" outlineLevel="2" x14ac:dyDescent="0.2">
      <c r="A1947" s="84" t="s">
        <v>228</v>
      </c>
      <c r="B1947" s="85" t="s">
        <v>641</v>
      </c>
      <c r="C1947" s="85" t="s">
        <v>642</v>
      </c>
      <c r="D1947" s="86" t="s">
        <v>111</v>
      </c>
      <c r="E1947" s="87">
        <v>2</v>
      </c>
      <c r="F1947" s="88"/>
      <c r="G1947" s="89">
        <v>2.1800000000000002</v>
      </c>
      <c r="H1947" s="90">
        <f t="shared" si="732"/>
        <v>4.3600000000000003</v>
      </c>
      <c r="I1947" s="91" t="str">
        <f t="shared" si="723"/>
        <v/>
      </c>
      <c r="J1947" s="91" t="str">
        <f t="shared" si="724"/>
        <v/>
      </c>
      <c r="K1947" s="35"/>
      <c r="L1947" s="91" t="str">
        <f t="shared" si="725"/>
        <v/>
      </c>
      <c r="M1947" s="91">
        <f t="shared" si="726"/>
        <v>4.3600000000000003</v>
      </c>
      <c r="N1947" s="83">
        <f t="shared" si="733"/>
        <v>1</v>
      </c>
      <c r="O1947" s="91" t="str">
        <f t="shared" si="727"/>
        <v/>
      </c>
    </row>
    <row r="1948" spans="1:15" ht="12.75" outlineLevel="2" x14ac:dyDescent="0.2">
      <c r="A1948" s="84" t="s">
        <v>228</v>
      </c>
      <c r="B1948" s="85" t="s">
        <v>735</v>
      </c>
      <c r="C1948" s="85" t="s">
        <v>736</v>
      </c>
      <c r="D1948" s="86" t="s">
        <v>111</v>
      </c>
      <c r="E1948" s="87">
        <v>2</v>
      </c>
      <c r="F1948" s="88"/>
      <c r="G1948" s="89">
        <v>6.05</v>
      </c>
      <c r="H1948" s="90">
        <f t="shared" si="732"/>
        <v>12.1</v>
      </c>
      <c r="I1948" s="91" t="str">
        <f t="shared" si="723"/>
        <v/>
      </c>
      <c r="J1948" s="91" t="str">
        <f t="shared" si="724"/>
        <v/>
      </c>
      <c r="K1948" s="35"/>
      <c r="L1948" s="91" t="str">
        <f t="shared" si="725"/>
        <v/>
      </c>
      <c r="M1948" s="91">
        <f t="shared" si="726"/>
        <v>12.1</v>
      </c>
      <c r="N1948" s="83">
        <f t="shared" si="733"/>
        <v>1</v>
      </c>
      <c r="O1948" s="91" t="str">
        <f t="shared" si="727"/>
        <v/>
      </c>
    </row>
    <row r="1949" spans="1:15" ht="12.75" outlineLevel="2" x14ac:dyDescent="0.2">
      <c r="A1949" s="84" t="s">
        <v>228</v>
      </c>
      <c r="B1949" s="85" t="s">
        <v>4999</v>
      </c>
      <c r="C1949" s="85" t="s">
        <v>5000</v>
      </c>
      <c r="D1949" s="86" t="s">
        <v>111</v>
      </c>
      <c r="E1949" s="87">
        <v>1</v>
      </c>
      <c r="F1949" s="88"/>
      <c r="G1949" s="89">
        <v>680.42</v>
      </c>
      <c r="H1949" s="90">
        <f t="shared" si="732"/>
        <v>680.42</v>
      </c>
      <c r="I1949" s="91" t="str">
        <f t="shared" si="723"/>
        <v/>
      </c>
      <c r="J1949" s="91" t="str">
        <f t="shared" si="724"/>
        <v/>
      </c>
      <c r="K1949" s="35"/>
      <c r="L1949" s="91" t="str">
        <f t="shared" si="725"/>
        <v/>
      </c>
      <c r="M1949" s="91">
        <f t="shared" si="726"/>
        <v>680.42</v>
      </c>
      <c r="N1949" s="83">
        <f t="shared" si="733"/>
        <v>1</v>
      </c>
      <c r="O1949" s="91" t="str">
        <f t="shared" si="727"/>
        <v/>
      </c>
    </row>
    <row r="1950" spans="1:15" ht="12.75" outlineLevel="2" x14ac:dyDescent="0.2">
      <c r="A1950" s="84" t="s">
        <v>228</v>
      </c>
      <c r="B1950" s="85" t="s">
        <v>4953</v>
      </c>
      <c r="C1950" s="85" t="s">
        <v>4954</v>
      </c>
      <c r="D1950" s="86" t="s">
        <v>111</v>
      </c>
      <c r="E1950" s="87">
        <v>1</v>
      </c>
      <c r="F1950" s="88"/>
      <c r="G1950" s="89">
        <v>134.29</v>
      </c>
      <c r="H1950" s="90">
        <f t="shared" si="732"/>
        <v>134.29</v>
      </c>
      <c r="I1950" s="91" t="str">
        <f t="shared" si="723"/>
        <v/>
      </c>
      <c r="J1950" s="91" t="str">
        <f t="shared" si="724"/>
        <v/>
      </c>
      <c r="K1950" s="35"/>
      <c r="L1950" s="91" t="str">
        <f t="shared" si="725"/>
        <v/>
      </c>
      <c r="M1950" s="91">
        <f t="shared" si="726"/>
        <v>134.29</v>
      </c>
      <c r="N1950" s="83">
        <f t="shared" si="733"/>
        <v>1</v>
      </c>
      <c r="O1950" s="91" t="str">
        <f t="shared" si="727"/>
        <v/>
      </c>
    </row>
    <row r="1951" spans="1:15" ht="12.75" outlineLevel="2" x14ac:dyDescent="0.2">
      <c r="A1951" s="47"/>
      <c r="B1951" s="48"/>
      <c r="C1951" s="48"/>
      <c r="D1951" s="49"/>
      <c r="E1951" s="50"/>
      <c r="F1951" s="51"/>
      <c r="G1951" s="52"/>
      <c r="H1951" s="53"/>
      <c r="I1951" s="54"/>
      <c r="J1951" s="54"/>
      <c r="K1951" s="35"/>
      <c r="L1951" s="54"/>
      <c r="M1951" s="54"/>
      <c r="N1951" s="54"/>
      <c r="O1951" s="54"/>
    </row>
    <row r="1952" spans="1:15" ht="25.5" x14ac:dyDescent="0.2">
      <c r="A1952" s="27" t="s">
        <v>8031</v>
      </c>
      <c r="B1952" s="28" t="s">
        <v>8333</v>
      </c>
      <c r="C1952" s="29" t="s">
        <v>8334</v>
      </c>
      <c r="D1952" s="30" t="s">
        <v>666</v>
      </c>
      <c r="E1952" s="31">
        <v>1</v>
      </c>
      <c r="F1952" s="32"/>
      <c r="G1952" s="33">
        <v>2607.5500000000002</v>
      </c>
      <c r="H1952" s="34">
        <f>G1952</f>
        <v>2607.5500000000002</v>
      </c>
      <c r="I1952" s="35">
        <f>SUM(I1953:I1977)</f>
        <v>750.96</v>
      </c>
      <c r="J1952" s="35">
        <f>SUM(J1953:J1977)</f>
        <v>322.77999999999997</v>
      </c>
      <c r="K1952" s="35">
        <f t="shared" ref="K1952:K1978" si="734">I1952+J1952</f>
        <v>1073.74</v>
      </c>
      <c r="L1952" s="35">
        <f>SUM(L1953:L1977)</f>
        <v>4.3500399999999999</v>
      </c>
      <c r="M1952" s="35">
        <f>SUM(M1953:M1977)</f>
        <v>1529.4627059999998</v>
      </c>
      <c r="N1952" s="35"/>
      <c r="O1952" s="35">
        <f>SUM(O1953:O1977)</f>
        <v>0</v>
      </c>
    </row>
    <row r="1953" spans="1:15" ht="12.75" outlineLevel="1" collapsed="1" x14ac:dyDescent="0.2">
      <c r="A1953" s="38" t="s">
        <v>198</v>
      </c>
      <c r="B1953" s="39" t="s">
        <v>874</v>
      </c>
      <c r="C1953" s="39" t="s">
        <v>875</v>
      </c>
      <c r="D1953" s="40" t="s">
        <v>253</v>
      </c>
      <c r="E1953" s="41">
        <v>1</v>
      </c>
      <c r="F1953" s="42"/>
      <c r="G1953" s="43">
        <v>412.41</v>
      </c>
      <c r="H1953" s="44">
        <f>IF(ISNUMBER(F1953),(E1953*(1+(F1953/100))*G1953),G1953*E1953)</f>
        <v>412.41</v>
      </c>
      <c r="I1953" s="45" t="str">
        <f t="shared" ref="I1953:I1976" si="735">IF(OR(A1953="PM",A1953="PZ",A1953="PP"),H1953,"")</f>
        <v/>
      </c>
      <c r="J1953" s="45" t="str">
        <f t="shared" ref="J1953:J1976" si="736">IF(A1953="S",H1953,"")</f>
        <v/>
      </c>
      <c r="K1953" s="35"/>
      <c r="L1953" s="45" t="str">
        <f t="shared" ref="L1953:L1976" si="737">IF(A1953="M06",H1953,"")</f>
        <v/>
      </c>
      <c r="M1953" s="45" t="str">
        <f t="shared" ref="M1953:M1976" si="738">IF(OR(A1953="M02",A1953="M25",A1953="M01s"),H1953,"")</f>
        <v/>
      </c>
      <c r="N1953" s="46">
        <f>IF(A1953="ZMP",E1953*(1+(F1953/100)),#REF!)</f>
        <v>1</v>
      </c>
      <c r="O1953" s="45" t="str">
        <f t="shared" ref="O1953:O1976" si="739">IF(A1953="M01e",H1953,"")</f>
        <v/>
      </c>
    </row>
    <row r="1954" spans="1:15" ht="12.75" outlineLevel="2" x14ac:dyDescent="0.2">
      <c r="A1954" s="84" t="s">
        <v>202</v>
      </c>
      <c r="B1954" s="85" t="s">
        <v>203</v>
      </c>
      <c r="C1954" s="85" t="s">
        <v>204</v>
      </c>
      <c r="D1954" s="86" t="s">
        <v>205</v>
      </c>
      <c r="E1954" s="87">
        <v>0.14299999999999999</v>
      </c>
      <c r="F1954" s="88"/>
      <c r="G1954" s="89">
        <v>720</v>
      </c>
      <c r="H1954" s="90">
        <f>IF(ISNUMBER(F1954),(E1954*(1+(F1954/100))*G1954),G1954*E1954)*N1953</f>
        <v>102.96</v>
      </c>
      <c r="I1954" s="91">
        <f t="shared" si="735"/>
        <v>102.96</v>
      </c>
      <c r="J1954" s="91" t="str">
        <f t="shared" si="736"/>
        <v/>
      </c>
      <c r="K1954" s="35"/>
      <c r="L1954" s="91" t="str">
        <f t="shared" si="737"/>
        <v/>
      </c>
      <c r="M1954" s="91" t="str">
        <f t="shared" si="738"/>
        <v/>
      </c>
      <c r="N1954" s="83">
        <f>IF(A1954="ZMP",E1954*(1+(F1954/100)),N1953)</f>
        <v>1</v>
      </c>
      <c r="O1954" s="91" t="str">
        <f t="shared" si="739"/>
        <v/>
      </c>
    </row>
    <row r="1955" spans="1:15" ht="12.75" outlineLevel="2" x14ac:dyDescent="0.2">
      <c r="A1955" s="84" t="s">
        <v>315</v>
      </c>
      <c r="B1955" s="85" t="s">
        <v>75</v>
      </c>
      <c r="C1955" s="85" t="s">
        <v>76</v>
      </c>
      <c r="D1955" s="86" t="s">
        <v>17</v>
      </c>
      <c r="E1955" s="87">
        <v>2E-3</v>
      </c>
      <c r="F1955" s="88"/>
      <c r="G1955" s="89">
        <v>760</v>
      </c>
      <c r="H1955" s="90">
        <f>IF(ISNUMBER(F1955),(E1955*(1+(F1955/100))*G1955),G1955*E1955)*N1954</f>
        <v>1.52</v>
      </c>
      <c r="I1955" s="91" t="str">
        <f t="shared" si="735"/>
        <v/>
      </c>
      <c r="J1955" s="91">
        <f t="shared" si="736"/>
        <v>1.52</v>
      </c>
      <c r="K1955" s="35"/>
      <c r="L1955" s="91" t="str">
        <f t="shared" si="737"/>
        <v/>
      </c>
      <c r="M1955" s="91" t="str">
        <f t="shared" si="738"/>
        <v/>
      </c>
      <c r="N1955" s="83">
        <f>IF(A1955="ZMP",E1955*(1+(F1955/100)),N1954)</f>
        <v>1</v>
      </c>
      <c r="O1955" s="91" t="str">
        <f t="shared" si="739"/>
        <v/>
      </c>
    </row>
    <row r="1956" spans="1:15" ht="12.75" outlineLevel="2" x14ac:dyDescent="0.2">
      <c r="A1956" s="84" t="s">
        <v>228</v>
      </c>
      <c r="B1956" s="85" t="s">
        <v>876</v>
      </c>
      <c r="C1956" s="85" t="s">
        <v>877</v>
      </c>
      <c r="D1956" s="86" t="s">
        <v>111</v>
      </c>
      <c r="E1956" s="87">
        <v>1</v>
      </c>
      <c r="F1956" s="88"/>
      <c r="G1956" s="89">
        <v>307.93</v>
      </c>
      <c r="H1956" s="90">
        <f>IF(ISNUMBER(F1956),(E1956*(1+(F1956/100))*G1956),G1956*E1956)*N1955</f>
        <v>307.93</v>
      </c>
      <c r="I1956" s="91" t="str">
        <f t="shared" si="735"/>
        <v/>
      </c>
      <c r="J1956" s="91" t="str">
        <f t="shared" si="736"/>
        <v/>
      </c>
      <c r="K1956" s="35"/>
      <c r="L1956" s="91" t="str">
        <f t="shared" si="737"/>
        <v/>
      </c>
      <c r="M1956" s="91">
        <f t="shared" si="738"/>
        <v>307.93</v>
      </c>
      <c r="N1956" s="83">
        <f>IF(A1956="ZMP",E1956*(1+(F1956/100)),N1955)</f>
        <v>1</v>
      </c>
      <c r="O1956" s="91" t="str">
        <f t="shared" si="739"/>
        <v/>
      </c>
    </row>
    <row r="1957" spans="1:15" ht="12.75" outlineLevel="1" x14ac:dyDescent="0.2">
      <c r="A1957" s="38" t="s">
        <v>198</v>
      </c>
      <c r="B1957" s="39" t="s">
        <v>878</v>
      </c>
      <c r="C1957" s="39" t="s">
        <v>879</v>
      </c>
      <c r="D1957" s="40" t="s">
        <v>253</v>
      </c>
      <c r="E1957" s="41">
        <v>1</v>
      </c>
      <c r="F1957" s="42"/>
      <c r="G1957" s="43">
        <v>407.35</v>
      </c>
      <c r="H1957" s="44">
        <f>IF(ISNUMBER(F1957),(E1957*(1+(F1957/100))*G1957),G1957*E1957)</f>
        <v>407.35</v>
      </c>
      <c r="I1957" s="45" t="str">
        <f t="shared" si="735"/>
        <v/>
      </c>
      <c r="J1957" s="45" t="str">
        <f t="shared" si="736"/>
        <v/>
      </c>
      <c r="K1957" s="35"/>
      <c r="L1957" s="45" t="str">
        <f t="shared" si="737"/>
        <v/>
      </c>
      <c r="M1957" s="45" t="str">
        <f t="shared" si="738"/>
        <v/>
      </c>
      <c r="N1957" s="46">
        <f>IF(A1957="ZMP",E1957*(1+(F1957/100)),#REF!)</f>
        <v>1</v>
      </c>
      <c r="O1957" s="45" t="str">
        <f t="shared" si="739"/>
        <v/>
      </c>
    </row>
    <row r="1958" spans="1:15" ht="12.75" outlineLevel="2" x14ac:dyDescent="0.2">
      <c r="A1958" s="84" t="s">
        <v>202</v>
      </c>
      <c r="B1958" s="85" t="s">
        <v>203</v>
      </c>
      <c r="C1958" s="85" t="s">
        <v>204</v>
      </c>
      <c r="D1958" s="86" t="s">
        <v>205</v>
      </c>
      <c r="E1958" s="87">
        <v>0.14299999999999999</v>
      </c>
      <c r="F1958" s="88"/>
      <c r="G1958" s="89">
        <v>720</v>
      </c>
      <c r="H1958" s="90">
        <f>IF(ISNUMBER(F1958),(E1958*(1+(F1958/100))*G1958),G1958*E1958)*N1957</f>
        <v>102.96</v>
      </c>
      <c r="I1958" s="91">
        <f t="shared" si="735"/>
        <v>102.96</v>
      </c>
      <c r="J1958" s="91" t="str">
        <f t="shared" si="736"/>
        <v/>
      </c>
      <c r="K1958" s="35"/>
      <c r="L1958" s="91" t="str">
        <f t="shared" si="737"/>
        <v/>
      </c>
      <c r="M1958" s="91" t="str">
        <f t="shared" si="738"/>
        <v/>
      </c>
      <c r="N1958" s="83">
        <f>IF(A1958="ZMP",E1958*(1+(F1958/100)),N1957)</f>
        <v>1</v>
      </c>
      <c r="O1958" s="91" t="str">
        <f t="shared" si="739"/>
        <v/>
      </c>
    </row>
    <row r="1959" spans="1:15" ht="12.75" outlineLevel="2" x14ac:dyDescent="0.2">
      <c r="A1959" s="84" t="s">
        <v>315</v>
      </c>
      <c r="B1959" s="85" t="s">
        <v>75</v>
      </c>
      <c r="C1959" s="85" t="s">
        <v>76</v>
      </c>
      <c r="D1959" s="86" t="s">
        <v>17</v>
      </c>
      <c r="E1959" s="87">
        <v>2E-3</v>
      </c>
      <c r="F1959" s="88"/>
      <c r="G1959" s="89">
        <v>760</v>
      </c>
      <c r="H1959" s="90">
        <f>IF(ISNUMBER(F1959),(E1959*(1+(F1959/100))*G1959),G1959*E1959)*N1958</f>
        <v>1.52</v>
      </c>
      <c r="I1959" s="91" t="str">
        <f t="shared" si="735"/>
        <v/>
      </c>
      <c r="J1959" s="91">
        <f t="shared" si="736"/>
        <v>1.52</v>
      </c>
      <c r="K1959" s="35"/>
      <c r="L1959" s="91" t="str">
        <f t="shared" si="737"/>
        <v/>
      </c>
      <c r="M1959" s="91" t="str">
        <f t="shared" si="738"/>
        <v/>
      </c>
      <c r="N1959" s="83">
        <f>IF(A1959="ZMP",E1959*(1+(F1959/100)),N1958)</f>
        <v>1</v>
      </c>
      <c r="O1959" s="91" t="str">
        <f t="shared" si="739"/>
        <v/>
      </c>
    </row>
    <row r="1960" spans="1:15" ht="12.75" outlineLevel="2" x14ac:dyDescent="0.2">
      <c r="A1960" s="84" t="s">
        <v>228</v>
      </c>
      <c r="B1960" s="85" t="s">
        <v>880</v>
      </c>
      <c r="C1960" s="85" t="s">
        <v>881</v>
      </c>
      <c r="D1960" s="86" t="s">
        <v>111</v>
      </c>
      <c r="E1960" s="87">
        <v>1</v>
      </c>
      <c r="F1960" s="88"/>
      <c r="G1960" s="89">
        <v>302.87</v>
      </c>
      <c r="H1960" s="90">
        <f>IF(ISNUMBER(F1960),(E1960*(1+(F1960/100))*G1960),G1960*E1960)*N1959</f>
        <v>302.87</v>
      </c>
      <c r="I1960" s="91" t="str">
        <f t="shared" si="735"/>
        <v/>
      </c>
      <c r="J1960" s="91" t="str">
        <f t="shared" si="736"/>
        <v/>
      </c>
      <c r="K1960" s="35"/>
      <c r="L1960" s="91" t="str">
        <f t="shared" si="737"/>
        <v/>
      </c>
      <c r="M1960" s="91">
        <f t="shared" si="738"/>
        <v>302.87</v>
      </c>
      <c r="N1960" s="83">
        <f>IF(A1960="ZMP",E1960*(1+(F1960/100)),N1959)</f>
        <v>1</v>
      </c>
      <c r="O1960" s="91" t="str">
        <f t="shared" si="739"/>
        <v/>
      </c>
    </row>
    <row r="1961" spans="1:15" ht="12.75" outlineLevel="1" x14ac:dyDescent="0.2">
      <c r="A1961" s="38" t="s">
        <v>198</v>
      </c>
      <c r="B1961" s="39" t="s">
        <v>1025</v>
      </c>
      <c r="C1961" s="39" t="s">
        <v>1026</v>
      </c>
      <c r="D1961" s="40" t="s">
        <v>253</v>
      </c>
      <c r="E1961" s="41">
        <v>2</v>
      </c>
      <c r="F1961" s="42"/>
      <c r="G1961" s="43">
        <v>245.62</v>
      </c>
      <c r="H1961" s="44">
        <f>IF(ISNUMBER(F1961),(E1961*(1+(F1961/100))*G1961),G1961*E1961)</f>
        <v>491.24</v>
      </c>
      <c r="I1961" s="45" t="str">
        <f t="shared" si="735"/>
        <v/>
      </c>
      <c r="J1961" s="45" t="str">
        <f t="shared" si="736"/>
        <v/>
      </c>
      <c r="K1961" s="35"/>
      <c r="L1961" s="45" t="str">
        <f t="shared" si="737"/>
        <v/>
      </c>
      <c r="M1961" s="45" t="str">
        <f t="shared" si="738"/>
        <v/>
      </c>
      <c r="N1961" s="46">
        <f>IF(A1961="ZMP",E1961*(1+(F1961/100)),#REF!)</f>
        <v>2</v>
      </c>
      <c r="O1961" s="45" t="str">
        <f t="shared" si="739"/>
        <v/>
      </c>
    </row>
    <row r="1962" spans="1:15" ht="12.75" outlineLevel="2" x14ac:dyDescent="0.2">
      <c r="A1962" s="84" t="s">
        <v>202</v>
      </c>
      <c r="B1962" s="85" t="s">
        <v>203</v>
      </c>
      <c r="C1962" s="85" t="s">
        <v>204</v>
      </c>
      <c r="D1962" s="86" t="s">
        <v>205</v>
      </c>
      <c r="E1962" s="87">
        <v>0.16900000000000001</v>
      </c>
      <c r="F1962" s="88"/>
      <c r="G1962" s="89">
        <v>720</v>
      </c>
      <c r="H1962" s="90">
        <f t="shared" ref="H1962:H1968" si="740">IF(ISNUMBER(F1962),(E1962*(1+(F1962/100))*G1962),G1962*E1962)*N1961</f>
        <v>243.36</v>
      </c>
      <c r="I1962" s="91">
        <f t="shared" si="735"/>
        <v>243.36</v>
      </c>
      <c r="J1962" s="91" t="str">
        <f t="shared" si="736"/>
        <v/>
      </c>
      <c r="K1962" s="35"/>
      <c r="L1962" s="91" t="str">
        <f t="shared" si="737"/>
        <v/>
      </c>
      <c r="M1962" s="91" t="str">
        <f t="shared" si="738"/>
        <v/>
      </c>
      <c r="N1962" s="83">
        <f t="shared" ref="N1962:N1968" si="741">IF(A1962="ZMP",E1962*(1+(F1962/100)),N1961)</f>
        <v>2</v>
      </c>
      <c r="O1962" s="91" t="str">
        <f t="shared" si="739"/>
        <v/>
      </c>
    </row>
    <row r="1963" spans="1:15" ht="12.75" outlineLevel="2" x14ac:dyDescent="0.2">
      <c r="A1963" s="84" t="s">
        <v>315</v>
      </c>
      <c r="B1963" s="85" t="s">
        <v>49</v>
      </c>
      <c r="C1963" s="85" t="s">
        <v>50</v>
      </c>
      <c r="D1963" s="86" t="s">
        <v>46</v>
      </c>
      <c r="E1963" s="87">
        <v>8.5000000000000006E-2</v>
      </c>
      <c r="F1963" s="88"/>
      <c r="G1963" s="89">
        <v>900</v>
      </c>
      <c r="H1963" s="90">
        <f t="shared" si="740"/>
        <v>153</v>
      </c>
      <c r="I1963" s="91" t="str">
        <f t="shared" si="735"/>
        <v/>
      </c>
      <c r="J1963" s="91">
        <f t="shared" si="736"/>
        <v>153</v>
      </c>
      <c r="K1963" s="35"/>
      <c r="L1963" s="91" t="str">
        <f t="shared" si="737"/>
        <v/>
      </c>
      <c r="M1963" s="91" t="str">
        <f t="shared" si="738"/>
        <v/>
      </c>
      <c r="N1963" s="83">
        <f t="shared" si="741"/>
        <v>2</v>
      </c>
      <c r="O1963" s="91" t="str">
        <f t="shared" si="739"/>
        <v/>
      </c>
    </row>
    <row r="1964" spans="1:15" ht="12.75" outlineLevel="2" x14ac:dyDescent="0.2">
      <c r="A1964" s="84" t="s">
        <v>315</v>
      </c>
      <c r="B1964" s="85" t="s">
        <v>75</v>
      </c>
      <c r="C1964" s="85" t="s">
        <v>76</v>
      </c>
      <c r="D1964" s="86" t="s">
        <v>17</v>
      </c>
      <c r="E1964" s="87">
        <v>2E-3</v>
      </c>
      <c r="F1964" s="88"/>
      <c r="G1964" s="89">
        <v>760</v>
      </c>
      <c r="H1964" s="90">
        <f t="shared" si="740"/>
        <v>3.04</v>
      </c>
      <c r="I1964" s="91" t="str">
        <f t="shared" si="735"/>
        <v/>
      </c>
      <c r="J1964" s="91">
        <f t="shared" si="736"/>
        <v>3.04</v>
      </c>
      <c r="K1964" s="35"/>
      <c r="L1964" s="91" t="str">
        <f t="shared" si="737"/>
        <v/>
      </c>
      <c r="M1964" s="91" t="str">
        <f t="shared" si="738"/>
        <v/>
      </c>
      <c r="N1964" s="83">
        <f t="shared" si="741"/>
        <v>2</v>
      </c>
      <c r="O1964" s="91" t="str">
        <f t="shared" si="739"/>
        <v/>
      </c>
    </row>
    <row r="1965" spans="1:15" ht="12.75" outlineLevel="2" x14ac:dyDescent="0.2">
      <c r="A1965" s="84" t="s">
        <v>228</v>
      </c>
      <c r="B1965" s="85" t="s">
        <v>1027</v>
      </c>
      <c r="C1965" s="85" t="s">
        <v>1028</v>
      </c>
      <c r="D1965" s="86" t="s">
        <v>111</v>
      </c>
      <c r="E1965" s="87">
        <v>1</v>
      </c>
      <c r="F1965" s="88"/>
      <c r="G1965" s="89">
        <v>32.76</v>
      </c>
      <c r="H1965" s="90">
        <f t="shared" si="740"/>
        <v>65.52</v>
      </c>
      <c r="I1965" s="91" t="str">
        <f t="shared" si="735"/>
        <v/>
      </c>
      <c r="J1965" s="91" t="str">
        <f t="shared" si="736"/>
        <v/>
      </c>
      <c r="K1965" s="35"/>
      <c r="L1965" s="91" t="str">
        <f t="shared" si="737"/>
        <v/>
      </c>
      <c r="M1965" s="91">
        <f t="shared" si="738"/>
        <v>65.52</v>
      </c>
      <c r="N1965" s="83">
        <f t="shared" si="741"/>
        <v>2</v>
      </c>
      <c r="O1965" s="91" t="str">
        <f t="shared" si="739"/>
        <v/>
      </c>
    </row>
    <row r="1966" spans="1:15" ht="12.75" outlineLevel="2" x14ac:dyDescent="0.2">
      <c r="A1966" s="84" t="s">
        <v>228</v>
      </c>
      <c r="B1966" s="85" t="s">
        <v>1029</v>
      </c>
      <c r="C1966" s="85" t="s">
        <v>1030</v>
      </c>
      <c r="D1966" s="86" t="s">
        <v>278</v>
      </c>
      <c r="E1966" s="87">
        <v>3.5000000000000003E-2</v>
      </c>
      <c r="F1966" s="88">
        <v>1</v>
      </c>
      <c r="G1966" s="89">
        <v>132.38</v>
      </c>
      <c r="H1966" s="90">
        <f t="shared" si="740"/>
        <v>9.3592660000000016</v>
      </c>
      <c r="I1966" s="91" t="str">
        <f t="shared" si="735"/>
        <v/>
      </c>
      <c r="J1966" s="91" t="str">
        <f t="shared" si="736"/>
        <v/>
      </c>
      <c r="K1966" s="35"/>
      <c r="L1966" s="91" t="str">
        <f t="shared" si="737"/>
        <v/>
      </c>
      <c r="M1966" s="91">
        <f t="shared" si="738"/>
        <v>9.3592660000000016</v>
      </c>
      <c r="N1966" s="83">
        <f t="shared" si="741"/>
        <v>2</v>
      </c>
      <c r="O1966" s="91" t="str">
        <f t="shared" si="739"/>
        <v/>
      </c>
    </row>
    <row r="1967" spans="1:15" ht="12.75" outlineLevel="2" x14ac:dyDescent="0.2">
      <c r="A1967" s="84" t="s">
        <v>228</v>
      </c>
      <c r="B1967" s="85" t="s">
        <v>1013</v>
      </c>
      <c r="C1967" s="85" t="s">
        <v>1014</v>
      </c>
      <c r="D1967" s="86" t="s">
        <v>111</v>
      </c>
      <c r="E1967" s="87">
        <v>2.8000000000000001E-2</v>
      </c>
      <c r="F1967" s="88"/>
      <c r="G1967" s="89">
        <v>225.24</v>
      </c>
      <c r="H1967" s="90">
        <f t="shared" si="740"/>
        <v>12.613440000000001</v>
      </c>
      <c r="I1967" s="91" t="str">
        <f t="shared" si="735"/>
        <v/>
      </c>
      <c r="J1967" s="91" t="str">
        <f t="shared" si="736"/>
        <v/>
      </c>
      <c r="K1967" s="35"/>
      <c r="L1967" s="91" t="str">
        <f t="shared" si="737"/>
        <v/>
      </c>
      <c r="M1967" s="91">
        <f t="shared" si="738"/>
        <v>12.613440000000001</v>
      </c>
      <c r="N1967" s="83">
        <f t="shared" si="741"/>
        <v>2</v>
      </c>
      <c r="O1967" s="91" t="str">
        <f t="shared" si="739"/>
        <v/>
      </c>
    </row>
    <row r="1968" spans="1:15" ht="12.75" outlineLevel="2" x14ac:dyDescent="0.2">
      <c r="A1968" s="84" t="s">
        <v>206</v>
      </c>
      <c r="B1968" s="85" t="s">
        <v>1015</v>
      </c>
      <c r="C1968" s="85" t="s">
        <v>1016</v>
      </c>
      <c r="D1968" s="86" t="s">
        <v>278</v>
      </c>
      <c r="E1968" s="87">
        <v>2E-3</v>
      </c>
      <c r="F1968" s="88"/>
      <c r="G1968" s="89">
        <v>1087.51</v>
      </c>
      <c r="H1968" s="90">
        <f t="shared" si="740"/>
        <v>4.3500399999999999</v>
      </c>
      <c r="I1968" s="91" t="str">
        <f t="shared" si="735"/>
        <v/>
      </c>
      <c r="J1968" s="91" t="str">
        <f t="shared" si="736"/>
        <v/>
      </c>
      <c r="K1968" s="35"/>
      <c r="L1968" s="91">
        <f t="shared" si="737"/>
        <v>4.3500399999999999</v>
      </c>
      <c r="M1968" s="91" t="str">
        <f t="shared" si="738"/>
        <v/>
      </c>
      <c r="N1968" s="83">
        <f t="shared" si="741"/>
        <v>2</v>
      </c>
      <c r="O1968" s="91" t="str">
        <f t="shared" si="739"/>
        <v/>
      </c>
    </row>
    <row r="1969" spans="1:15" ht="12.75" outlineLevel="1" x14ac:dyDescent="0.2">
      <c r="A1969" s="38" t="s">
        <v>198</v>
      </c>
      <c r="B1969" s="39" t="s">
        <v>4997</v>
      </c>
      <c r="C1969" s="39" t="s">
        <v>4998</v>
      </c>
      <c r="D1969" s="40" t="s">
        <v>253</v>
      </c>
      <c r="E1969" s="41">
        <v>1</v>
      </c>
      <c r="F1969" s="42"/>
      <c r="G1969" s="43">
        <v>1296.55</v>
      </c>
      <c r="H1969" s="44">
        <f>IF(ISNUMBER(F1969),(E1969*(1+(F1969/100))*G1969),G1969*E1969)</f>
        <v>1296.55</v>
      </c>
      <c r="I1969" s="45" t="str">
        <f t="shared" si="735"/>
        <v/>
      </c>
      <c r="J1969" s="45" t="str">
        <f t="shared" si="736"/>
        <v/>
      </c>
      <c r="K1969" s="35"/>
      <c r="L1969" s="45" t="str">
        <f t="shared" si="737"/>
        <v/>
      </c>
      <c r="M1969" s="45" t="str">
        <f t="shared" si="738"/>
        <v/>
      </c>
      <c r="N1969" s="46">
        <f>IF(A1969="ZMP",E1969*(1+(F1969/100)),#REF!)</f>
        <v>1</v>
      </c>
      <c r="O1969" s="45" t="str">
        <f t="shared" si="739"/>
        <v/>
      </c>
    </row>
    <row r="1970" spans="1:15" ht="12.75" outlineLevel="2" x14ac:dyDescent="0.2">
      <c r="A1970" s="84" t="s">
        <v>202</v>
      </c>
      <c r="B1970" s="85" t="s">
        <v>203</v>
      </c>
      <c r="C1970" s="85" t="s">
        <v>204</v>
      </c>
      <c r="D1970" s="86" t="s">
        <v>205</v>
      </c>
      <c r="E1970" s="87">
        <v>0.41899999999999998</v>
      </c>
      <c r="F1970" s="88"/>
      <c r="G1970" s="89">
        <v>720</v>
      </c>
      <c r="H1970" s="90">
        <f t="shared" ref="H1970:H1976" si="742">IF(ISNUMBER(F1970),(E1970*(1+(F1970/100))*G1970),G1970*E1970)*N1969</f>
        <v>301.68</v>
      </c>
      <c r="I1970" s="91">
        <f t="shared" si="735"/>
        <v>301.68</v>
      </c>
      <c r="J1970" s="91" t="str">
        <f t="shared" si="736"/>
        <v/>
      </c>
      <c r="K1970" s="35"/>
      <c r="L1970" s="91" t="str">
        <f t="shared" si="737"/>
        <v/>
      </c>
      <c r="M1970" s="91" t="str">
        <f t="shared" si="738"/>
        <v/>
      </c>
      <c r="N1970" s="83">
        <f t="shared" ref="N1970:N1976" si="743">IF(A1970="ZMP",E1970*(1+(F1970/100)),N1969)</f>
        <v>1</v>
      </c>
      <c r="O1970" s="91" t="str">
        <f t="shared" si="739"/>
        <v/>
      </c>
    </row>
    <row r="1971" spans="1:15" ht="12.75" outlineLevel="2" x14ac:dyDescent="0.2">
      <c r="A1971" s="84" t="s">
        <v>315</v>
      </c>
      <c r="B1971" s="85" t="s">
        <v>49</v>
      </c>
      <c r="C1971" s="85" t="s">
        <v>50</v>
      </c>
      <c r="D1971" s="86" t="s">
        <v>46</v>
      </c>
      <c r="E1971" s="87">
        <v>0.16500000000000001</v>
      </c>
      <c r="F1971" s="88"/>
      <c r="G1971" s="89">
        <v>900</v>
      </c>
      <c r="H1971" s="90">
        <f t="shared" si="742"/>
        <v>148.5</v>
      </c>
      <c r="I1971" s="91" t="str">
        <f t="shared" si="735"/>
        <v/>
      </c>
      <c r="J1971" s="91">
        <f t="shared" si="736"/>
        <v>148.5</v>
      </c>
      <c r="K1971" s="35"/>
      <c r="L1971" s="91" t="str">
        <f t="shared" si="737"/>
        <v/>
      </c>
      <c r="M1971" s="91" t="str">
        <f t="shared" si="738"/>
        <v/>
      </c>
      <c r="N1971" s="83">
        <f t="shared" si="743"/>
        <v>1</v>
      </c>
      <c r="O1971" s="91" t="str">
        <f t="shared" si="739"/>
        <v/>
      </c>
    </row>
    <row r="1972" spans="1:15" ht="12.75" outlineLevel="2" x14ac:dyDescent="0.2">
      <c r="A1972" s="84" t="s">
        <v>315</v>
      </c>
      <c r="B1972" s="85" t="s">
        <v>75</v>
      </c>
      <c r="C1972" s="85" t="s">
        <v>76</v>
      </c>
      <c r="D1972" s="86" t="s">
        <v>17</v>
      </c>
      <c r="E1972" s="87">
        <v>0.02</v>
      </c>
      <c r="F1972" s="88"/>
      <c r="G1972" s="89">
        <v>760</v>
      </c>
      <c r="H1972" s="90">
        <f t="shared" si="742"/>
        <v>15.200000000000001</v>
      </c>
      <c r="I1972" s="91" t="str">
        <f t="shared" si="735"/>
        <v/>
      </c>
      <c r="J1972" s="91">
        <f t="shared" si="736"/>
        <v>15.200000000000001</v>
      </c>
      <c r="K1972" s="35"/>
      <c r="L1972" s="91" t="str">
        <f t="shared" si="737"/>
        <v/>
      </c>
      <c r="M1972" s="91" t="str">
        <f t="shared" si="738"/>
        <v/>
      </c>
      <c r="N1972" s="83">
        <f t="shared" si="743"/>
        <v>1</v>
      </c>
      <c r="O1972" s="91" t="str">
        <f t="shared" si="739"/>
        <v/>
      </c>
    </row>
    <row r="1973" spans="1:15" ht="12.75" outlineLevel="2" x14ac:dyDescent="0.2">
      <c r="A1973" s="84" t="s">
        <v>228</v>
      </c>
      <c r="B1973" s="85" t="s">
        <v>641</v>
      </c>
      <c r="C1973" s="85" t="s">
        <v>642</v>
      </c>
      <c r="D1973" s="86" t="s">
        <v>111</v>
      </c>
      <c r="E1973" s="87">
        <v>2</v>
      </c>
      <c r="F1973" s="88"/>
      <c r="G1973" s="89">
        <v>2.1800000000000002</v>
      </c>
      <c r="H1973" s="90">
        <f t="shared" si="742"/>
        <v>4.3600000000000003</v>
      </c>
      <c r="I1973" s="91" t="str">
        <f t="shared" si="735"/>
        <v/>
      </c>
      <c r="J1973" s="91" t="str">
        <f t="shared" si="736"/>
        <v/>
      </c>
      <c r="K1973" s="35"/>
      <c r="L1973" s="91" t="str">
        <f t="shared" si="737"/>
        <v/>
      </c>
      <c r="M1973" s="91">
        <f t="shared" si="738"/>
        <v>4.3600000000000003</v>
      </c>
      <c r="N1973" s="83">
        <f t="shared" si="743"/>
        <v>1</v>
      </c>
      <c r="O1973" s="91" t="str">
        <f t="shared" si="739"/>
        <v/>
      </c>
    </row>
    <row r="1974" spans="1:15" ht="12.75" outlineLevel="2" x14ac:dyDescent="0.2">
      <c r="A1974" s="84" t="s">
        <v>228</v>
      </c>
      <c r="B1974" s="85" t="s">
        <v>735</v>
      </c>
      <c r="C1974" s="85" t="s">
        <v>736</v>
      </c>
      <c r="D1974" s="86" t="s">
        <v>111</v>
      </c>
      <c r="E1974" s="87">
        <v>2</v>
      </c>
      <c r="F1974" s="88"/>
      <c r="G1974" s="89">
        <v>6.05</v>
      </c>
      <c r="H1974" s="90">
        <f t="shared" si="742"/>
        <v>12.1</v>
      </c>
      <c r="I1974" s="91" t="str">
        <f t="shared" si="735"/>
        <v/>
      </c>
      <c r="J1974" s="91" t="str">
        <f t="shared" si="736"/>
        <v/>
      </c>
      <c r="K1974" s="35"/>
      <c r="L1974" s="91" t="str">
        <f t="shared" si="737"/>
        <v/>
      </c>
      <c r="M1974" s="91">
        <f t="shared" si="738"/>
        <v>12.1</v>
      </c>
      <c r="N1974" s="83">
        <f t="shared" si="743"/>
        <v>1</v>
      </c>
      <c r="O1974" s="91" t="str">
        <f t="shared" si="739"/>
        <v/>
      </c>
    </row>
    <row r="1975" spans="1:15" ht="12.75" outlineLevel="2" x14ac:dyDescent="0.2">
      <c r="A1975" s="84" t="s">
        <v>228</v>
      </c>
      <c r="B1975" s="85" t="s">
        <v>4999</v>
      </c>
      <c r="C1975" s="85" t="s">
        <v>5000</v>
      </c>
      <c r="D1975" s="86" t="s">
        <v>111</v>
      </c>
      <c r="E1975" s="87">
        <v>1</v>
      </c>
      <c r="F1975" s="88"/>
      <c r="G1975" s="89">
        <v>680.42</v>
      </c>
      <c r="H1975" s="90">
        <f t="shared" si="742"/>
        <v>680.42</v>
      </c>
      <c r="I1975" s="91" t="str">
        <f t="shared" si="735"/>
        <v/>
      </c>
      <c r="J1975" s="91" t="str">
        <f t="shared" si="736"/>
        <v/>
      </c>
      <c r="K1975" s="35"/>
      <c r="L1975" s="91" t="str">
        <f t="shared" si="737"/>
        <v/>
      </c>
      <c r="M1975" s="91">
        <f t="shared" si="738"/>
        <v>680.42</v>
      </c>
      <c r="N1975" s="83">
        <f t="shared" si="743"/>
        <v>1</v>
      </c>
      <c r="O1975" s="91" t="str">
        <f t="shared" si="739"/>
        <v/>
      </c>
    </row>
    <row r="1976" spans="1:15" ht="12.75" outlineLevel="2" x14ac:dyDescent="0.2">
      <c r="A1976" s="84" t="s">
        <v>228</v>
      </c>
      <c r="B1976" s="85" t="s">
        <v>4953</v>
      </c>
      <c r="C1976" s="85" t="s">
        <v>4954</v>
      </c>
      <c r="D1976" s="86" t="s">
        <v>111</v>
      </c>
      <c r="E1976" s="87">
        <v>1</v>
      </c>
      <c r="F1976" s="88"/>
      <c r="G1976" s="89">
        <v>134.29</v>
      </c>
      <c r="H1976" s="90">
        <f t="shared" si="742"/>
        <v>134.29</v>
      </c>
      <c r="I1976" s="91" t="str">
        <f t="shared" si="735"/>
        <v/>
      </c>
      <c r="J1976" s="91" t="str">
        <f t="shared" si="736"/>
        <v/>
      </c>
      <c r="K1976" s="35"/>
      <c r="L1976" s="91" t="str">
        <f t="shared" si="737"/>
        <v/>
      </c>
      <c r="M1976" s="91">
        <f t="shared" si="738"/>
        <v>134.29</v>
      </c>
      <c r="N1976" s="83">
        <f t="shared" si="743"/>
        <v>1</v>
      </c>
      <c r="O1976" s="91" t="str">
        <f t="shared" si="739"/>
        <v/>
      </c>
    </row>
    <row r="1977" spans="1:15" ht="12.75" outlineLevel="2" x14ac:dyDescent="0.2">
      <c r="A1977" s="47"/>
      <c r="B1977" s="48"/>
      <c r="C1977" s="48"/>
      <c r="D1977" s="49"/>
      <c r="E1977" s="50"/>
      <c r="F1977" s="51"/>
      <c r="G1977" s="52"/>
      <c r="H1977" s="53"/>
      <c r="I1977" s="54"/>
      <c r="J1977" s="54"/>
      <c r="K1977" s="35"/>
      <c r="L1977" s="54"/>
      <c r="M1977" s="54"/>
      <c r="N1977" s="54"/>
      <c r="O1977" s="54"/>
    </row>
    <row r="1978" spans="1:15" ht="25.5" x14ac:dyDescent="0.2">
      <c r="A1978" s="27" t="s">
        <v>8031</v>
      </c>
      <c r="B1978" s="28" t="s">
        <v>8335</v>
      </c>
      <c r="C1978" s="29" t="s">
        <v>8336</v>
      </c>
      <c r="D1978" s="30" t="s">
        <v>666</v>
      </c>
      <c r="E1978" s="31">
        <v>1</v>
      </c>
      <c r="F1978" s="32"/>
      <c r="G1978" s="33">
        <v>4325.88</v>
      </c>
      <c r="H1978" s="34">
        <f>G1978</f>
        <v>4325.88</v>
      </c>
      <c r="I1978" s="35">
        <f>SUM(I1979:I2003)</f>
        <v>1141.92</v>
      </c>
      <c r="J1978" s="35">
        <f>SUM(J1979:J2003)</f>
        <v>481.85999999999996</v>
      </c>
      <c r="K1978" s="35">
        <f t="shared" si="734"/>
        <v>1623.78</v>
      </c>
      <c r="L1978" s="35">
        <f>SUM(L1979:L2003)</f>
        <v>8.7000799999999998</v>
      </c>
      <c r="M1978" s="35">
        <f>SUM(M1979:M2003)</f>
        <v>2693.4054119999996</v>
      </c>
      <c r="N1978" s="35"/>
      <c r="O1978" s="35">
        <f>SUM(O1979:O2003)</f>
        <v>0</v>
      </c>
    </row>
    <row r="1979" spans="1:15" ht="12.75" outlineLevel="1" collapsed="1" x14ac:dyDescent="0.2">
      <c r="A1979" s="38" t="s">
        <v>198</v>
      </c>
      <c r="B1979" s="39" t="s">
        <v>874</v>
      </c>
      <c r="C1979" s="39" t="s">
        <v>875</v>
      </c>
      <c r="D1979" s="40" t="s">
        <v>253</v>
      </c>
      <c r="E1979" s="41">
        <v>3</v>
      </c>
      <c r="F1979" s="42"/>
      <c r="G1979" s="43">
        <v>412.41</v>
      </c>
      <c r="H1979" s="44">
        <f>IF(ISNUMBER(F1979),(E1979*(1+(F1979/100))*G1979),G1979*E1979)</f>
        <v>1237.23</v>
      </c>
      <c r="I1979" s="45" t="str">
        <f t="shared" ref="I1979:I2002" si="744">IF(OR(A1979="PM",A1979="PZ",A1979="PP"),H1979,"")</f>
        <v/>
      </c>
      <c r="J1979" s="45" t="str">
        <f t="shared" ref="J1979:J2002" si="745">IF(A1979="S",H1979,"")</f>
        <v/>
      </c>
      <c r="K1979" s="35"/>
      <c r="L1979" s="45" t="str">
        <f t="shared" ref="L1979:L2002" si="746">IF(A1979="M06",H1979,"")</f>
        <v/>
      </c>
      <c r="M1979" s="45" t="str">
        <f t="shared" ref="M1979:M2002" si="747">IF(OR(A1979="M02",A1979="M25",A1979="M01s"),H1979,"")</f>
        <v/>
      </c>
      <c r="N1979" s="46">
        <f>IF(A1979="ZMP",E1979*(1+(F1979/100)),#REF!)</f>
        <v>3</v>
      </c>
      <c r="O1979" s="45" t="str">
        <f t="shared" ref="O1979:O2002" si="748">IF(A1979="M01e",H1979,"")</f>
        <v/>
      </c>
    </row>
    <row r="1980" spans="1:15" ht="12.75" outlineLevel="2" x14ac:dyDescent="0.2">
      <c r="A1980" s="84" t="s">
        <v>202</v>
      </c>
      <c r="B1980" s="85" t="s">
        <v>203</v>
      </c>
      <c r="C1980" s="85" t="s">
        <v>204</v>
      </c>
      <c r="D1980" s="86" t="s">
        <v>205</v>
      </c>
      <c r="E1980" s="87">
        <v>0.14299999999999999</v>
      </c>
      <c r="F1980" s="88"/>
      <c r="G1980" s="89">
        <v>720</v>
      </c>
      <c r="H1980" s="90">
        <f>IF(ISNUMBER(F1980),(E1980*(1+(F1980/100))*G1980),G1980*E1980)*N1979</f>
        <v>308.88</v>
      </c>
      <c r="I1980" s="91">
        <f t="shared" si="744"/>
        <v>308.88</v>
      </c>
      <c r="J1980" s="91" t="str">
        <f t="shared" si="745"/>
        <v/>
      </c>
      <c r="K1980" s="35"/>
      <c r="L1980" s="91" t="str">
        <f t="shared" si="746"/>
        <v/>
      </c>
      <c r="M1980" s="91" t="str">
        <f t="shared" si="747"/>
        <v/>
      </c>
      <c r="N1980" s="83">
        <f>IF(A1980="ZMP",E1980*(1+(F1980/100)),N1979)</f>
        <v>3</v>
      </c>
      <c r="O1980" s="91" t="str">
        <f t="shared" si="748"/>
        <v/>
      </c>
    </row>
    <row r="1981" spans="1:15" ht="12.75" outlineLevel="2" x14ac:dyDescent="0.2">
      <c r="A1981" s="84" t="s">
        <v>315</v>
      </c>
      <c r="B1981" s="85" t="s">
        <v>75</v>
      </c>
      <c r="C1981" s="85" t="s">
        <v>76</v>
      </c>
      <c r="D1981" s="86" t="s">
        <v>17</v>
      </c>
      <c r="E1981" s="87">
        <v>2E-3</v>
      </c>
      <c r="F1981" s="88"/>
      <c r="G1981" s="89">
        <v>760</v>
      </c>
      <c r="H1981" s="90">
        <f>IF(ISNUMBER(F1981),(E1981*(1+(F1981/100))*G1981),G1981*E1981)*N1980</f>
        <v>4.5600000000000005</v>
      </c>
      <c r="I1981" s="91" t="str">
        <f t="shared" si="744"/>
        <v/>
      </c>
      <c r="J1981" s="91">
        <f t="shared" si="745"/>
        <v>4.5600000000000005</v>
      </c>
      <c r="K1981" s="35"/>
      <c r="L1981" s="91" t="str">
        <f t="shared" si="746"/>
        <v/>
      </c>
      <c r="M1981" s="91" t="str">
        <f t="shared" si="747"/>
        <v/>
      </c>
      <c r="N1981" s="83">
        <f>IF(A1981="ZMP",E1981*(1+(F1981/100)),N1980)</f>
        <v>3</v>
      </c>
      <c r="O1981" s="91" t="str">
        <f t="shared" si="748"/>
        <v/>
      </c>
    </row>
    <row r="1982" spans="1:15" ht="12.75" outlineLevel="2" x14ac:dyDescent="0.2">
      <c r="A1982" s="84" t="s">
        <v>228</v>
      </c>
      <c r="B1982" s="85" t="s">
        <v>876</v>
      </c>
      <c r="C1982" s="85" t="s">
        <v>877</v>
      </c>
      <c r="D1982" s="86" t="s">
        <v>111</v>
      </c>
      <c r="E1982" s="87">
        <v>1</v>
      </c>
      <c r="F1982" s="88"/>
      <c r="G1982" s="89">
        <v>307.93</v>
      </c>
      <c r="H1982" s="90">
        <f>IF(ISNUMBER(F1982),(E1982*(1+(F1982/100))*G1982),G1982*E1982)*N1981</f>
        <v>923.79</v>
      </c>
      <c r="I1982" s="91" t="str">
        <f t="shared" si="744"/>
        <v/>
      </c>
      <c r="J1982" s="91" t="str">
        <f t="shared" si="745"/>
        <v/>
      </c>
      <c r="K1982" s="35"/>
      <c r="L1982" s="91" t="str">
        <f t="shared" si="746"/>
        <v/>
      </c>
      <c r="M1982" s="91">
        <f t="shared" si="747"/>
        <v>923.79</v>
      </c>
      <c r="N1982" s="83">
        <f>IF(A1982="ZMP",E1982*(1+(F1982/100)),N1981)</f>
        <v>3</v>
      </c>
      <c r="O1982" s="91" t="str">
        <f t="shared" si="748"/>
        <v/>
      </c>
    </row>
    <row r="1983" spans="1:15" ht="12.75" outlineLevel="1" x14ac:dyDescent="0.2">
      <c r="A1983" s="38" t="s">
        <v>198</v>
      </c>
      <c r="B1983" s="39" t="s">
        <v>878</v>
      </c>
      <c r="C1983" s="39" t="s">
        <v>879</v>
      </c>
      <c r="D1983" s="40" t="s">
        <v>253</v>
      </c>
      <c r="E1983" s="41">
        <v>1</v>
      </c>
      <c r="F1983" s="42"/>
      <c r="G1983" s="43">
        <v>407.35</v>
      </c>
      <c r="H1983" s="44">
        <f>IF(ISNUMBER(F1983),(E1983*(1+(F1983/100))*G1983),G1983*E1983)</f>
        <v>407.35</v>
      </c>
      <c r="I1983" s="45" t="str">
        <f t="shared" si="744"/>
        <v/>
      </c>
      <c r="J1983" s="45" t="str">
        <f t="shared" si="745"/>
        <v/>
      </c>
      <c r="K1983" s="35"/>
      <c r="L1983" s="45" t="str">
        <f t="shared" si="746"/>
        <v/>
      </c>
      <c r="M1983" s="45" t="str">
        <f t="shared" si="747"/>
        <v/>
      </c>
      <c r="N1983" s="46">
        <f>IF(A1983="ZMP",E1983*(1+(F1983/100)),#REF!)</f>
        <v>1</v>
      </c>
      <c r="O1983" s="45" t="str">
        <f t="shared" si="748"/>
        <v/>
      </c>
    </row>
    <row r="1984" spans="1:15" ht="12.75" outlineLevel="2" x14ac:dyDescent="0.2">
      <c r="A1984" s="84" t="s">
        <v>202</v>
      </c>
      <c r="B1984" s="85" t="s">
        <v>203</v>
      </c>
      <c r="C1984" s="85" t="s">
        <v>204</v>
      </c>
      <c r="D1984" s="86" t="s">
        <v>205</v>
      </c>
      <c r="E1984" s="87">
        <v>0.14299999999999999</v>
      </c>
      <c r="F1984" s="88"/>
      <c r="G1984" s="89">
        <v>720</v>
      </c>
      <c r="H1984" s="90">
        <f>IF(ISNUMBER(F1984),(E1984*(1+(F1984/100))*G1984),G1984*E1984)*N1983</f>
        <v>102.96</v>
      </c>
      <c r="I1984" s="91">
        <f t="shared" si="744"/>
        <v>102.96</v>
      </c>
      <c r="J1984" s="91" t="str">
        <f t="shared" si="745"/>
        <v/>
      </c>
      <c r="K1984" s="35"/>
      <c r="L1984" s="91" t="str">
        <f t="shared" si="746"/>
        <v/>
      </c>
      <c r="M1984" s="91" t="str">
        <f t="shared" si="747"/>
        <v/>
      </c>
      <c r="N1984" s="83">
        <f>IF(A1984="ZMP",E1984*(1+(F1984/100)),N1983)</f>
        <v>1</v>
      </c>
      <c r="O1984" s="91" t="str">
        <f t="shared" si="748"/>
        <v/>
      </c>
    </row>
    <row r="1985" spans="1:15" ht="12.75" outlineLevel="2" x14ac:dyDescent="0.2">
      <c r="A1985" s="84" t="s">
        <v>315</v>
      </c>
      <c r="B1985" s="85" t="s">
        <v>75</v>
      </c>
      <c r="C1985" s="85" t="s">
        <v>76</v>
      </c>
      <c r="D1985" s="86" t="s">
        <v>17</v>
      </c>
      <c r="E1985" s="87">
        <v>2E-3</v>
      </c>
      <c r="F1985" s="88"/>
      <c r="G1985" s="89">
        <v>760</v>
      </c>
      <c r="H1985" s="90">
        <f>IF(ISNUMBER(F1985),(E1985*(1+(F1985/100))*G1985),G1985*E1985)*N1984</f>
        <v>1.52</v>
      </c>
      <c r="I1985" s="91" t="str">
        <f t="shared" si="744"/>
        <v/>
      </c>
      <c r="J1985" s="91">
        <f t="shared" si="745"/>
        <v>1.52</v>
      </c>
      <c r="K1985" s="35"/>
      <c r="L1985" s="91" t="str">
        <f t="shared" si="746"/>
        <v/>
      </c>
      <c r="M1985" s="91" t="str">
        <f t="shared" si="747"/>
        <v/>
      </c>
      <c r="N1985" s="83">
        <f>IF(A1985="ZMP",E1985*(1+(F1985/100)),N1984)</f>
        <v>1</v>
      </c>
      <c r="O1985" s="91" t="str">
        <f t="shared" si="748"/>
        <v/>
      </c>
    </row>
    <row r="1986" spans="1:15" ht="12.75" outlineLevel="2" x14ac:dyDescent="0.2">
      <c r="A1986" s="84" t="s">
        <v>228</v>
      </c>
      <c r="B1986" s="85" t="s">
        <v>880</v>
      </c>
      <c r="C1986" s="85" t="s">
        <v>881</v>
      </c>
      <c r="D1986" s="86" t="s">
        <v>111</v>
      </c>
      <c r="E1986" s="87">
        <v>1</v>
      </c>
      <c r="F1986" s="88"/>
      <c r="G1986" s="89">
        <v>302.87</v>
      </c>
      <c r="H1986" s="90">
        <f>IF(ISNUMBER(F1986),(E1986*(1+(F1986/100))*G1986),G1986*E1986)*N1985</f>
        <v>302.87</v>
      </c>
      <c r="I1986" s="91" t="str">
        <f t="shared" si="744"/>
        <v/>
      </c>
      <c r="J1986" s="91" t="str">
        <f t="shared" si="745"/>
        <v/>
      </c>
      <c r="K1986" s="35"/>
      <c r="L1986" s="91" t="str">
        <f t="shared" si="746"/>
        <v/>
      </c>
      <c r="M1986" s="91">
        <f t="shared" si="747"/>
        <v>302.87</v>
      </c>
      <c r="N1986" s="83">
        <f>IF(A1986="ZMP",E1986*(1+(F1986/100)),N1985)</f>
        <v>1</v>
      </c>
      <c r="O1986" s="91" t="str">
        <f t="shared" si="748"/>
        <v/>
      </c>
    </row>
    <row r="1987" spans="1:15" ht="12.75" outlineLevel="1" x14ac:dyDescent="0.2">
      <c r="A1987" s="38" t="s">
        <v>198</v>
      </c>
      <c r="B1987" s="39" t="s">
        <v>1025</v>
      </c>
      <c r="C1987" s="39" t="s">
        <v>1026</v>
      </c>
      <c r="D1987" s="40" t="s">
        <v>253</v>
      </c>
      <c r="E1987" s="41">
        <v>4</v>
      </c>
      <c r="F1987" s="42"/>
      <c r="G1987" s="43">
        <v>245.62</v>
      </c>
      <c r="H1987" s="44">
        <f>IF(ISNUMBER(F1987),(E1987*(1+(F1987/100))*G1987),G1987*E1987)</f>
        <v>982.48</v>
      </c>
      <c r="I1987" s="45" t="str">
        <f t="shared" si="744"/>
        <v/>
      </c>
      <c r="J1987" s="45" t="str">
        <f t="shared" si="745"/>
        <v/>
      </c>
      <c r="K1987" s="35"/>
      <c r="L1987" s="45" t="str">
        <f t="shared" si="746"/>
        <v/>
      </c>
      <c r="M1987" s="45" t="str">
        <f t="shared" si="747"/>
        <v/>
      </c>
      <c r="N1987" s="46">
        <f>IF(A1987="ZMP",E1987*(1+(F1987/100)),#REF!)</f>
        <v>4</v>
      </c>
      <c r="O1987" s="45" t="str">
        <f t="shared" si="748"/>
        <v/>
      </c>
    </row>
    <row r="1988" spans="1:15" ht="12.75" outlineLevel="2" x14ac:dyDescent="0.2">
      <c r="A1988" s="84" t="s">
        <v>202</v>
      </c>
      <c r="B1988" s="85" t="s">
        <v>203</v>
      </c>
      <c r="C1988" s="85" t="s">
        <v>204</v>
      </c>
      <c r="D1988" s="86" t="s">
        <v>205</v>
      </c>
      <c r="E1988" s="87">
        <v>0.16900000000000001</v>
      </c>
      <c r="F1988" s="88"/>
      <c r="G1988" s="89">
        <v>720</v>
      </c>
      <c r="H1988" s="90">
        <f t="shared" ref="H1988:H1994" si="749">IF(ISNUMBER(F1988),(E1988*(1+(F1988/100))*G1988),G1988*E1988)*N1987</f>
        <v>486.72</v>
      </c>
      <c r="I1988" s="91">
        <f t="shared" si="744"/>
        <v>486.72</v>
      </c>
      <c r="J1988" s="91" t="str">
        <f t="shared" si="745"/>
        <v/>
      </c>
      <c r="K1988" s="35"/>
      <c r="L1988" s="91" t="str">
        <f t="shared" si="746"/>
        <v/>
      </c>
      <c r="M1988" s="91" t="str">
        <f t="shared" si="747"/>
        <v/>
      </c>
      <c r="N1988" s="83">
        <f t="shared" ref="N1988:N1994" si="750">IF(A1988="ZMP",E1988*(1+(F1988/100)),N1987)</f>
        <v>4</v>
      </c>
      <c r="O1988" s="91" t="str">
        <f t="shared" si="748"/>
        <v/>
      </c>
    </row>
    <row r="1989" spans="1:15" ht="12.75" outlineLevel="2" x14ac:dyDescent="0.2">
      <c r="A1989" s="84" t="s">
        <v>315</v>
      </c>
      <c r="B1989" s="85" t="s">
        <v>49</v>
      </c>
      <c r="C1989" s="85" t="s">
        <v>50</v>
      </c>
      <c r="D1989" s="86" t="s">
        <v>46</v>
      </c>
      <c r="E1989" s="87">
        <v>8.5000000000000006E-2</v>
      </c>
      <c r="F1989" s="88"/>
      <c r="G1989" s="89">
        <v>900</v>
      </c>
      <c r="H1989" s="90">
        <f t="shared" si="749"/>
        <v>306</v>
      </c>
      <c r="I1989" s="91" t="str">
        <f t="shared" si="744"/>
        <v/>
      </c>
      <c r="J1989" s="91">
        <f t="shared" si="745"/>
        <v>306</v>
      </c>
      <c r="K1989" s="35"/>
      <c r="L1989" s="91" t="str">
        <f t="shared" si="746"/>
        <v/>
      </c>
      <c r="M1989" s="91" t="str">
        <f t="shared" si="747"/>
        <v/>
      </c>
      <c r="N1989" s="83">
        <f t="shared" si="750"/>
        <v>4</v>
      </c>
      <c r="O1989" s="91" t="str">
        <f t="shared" si="748"/>
        <v/>
      </c>
    </row>
    <row r="1990" spans="1:15" ht="12.75" outlineLevel="2" x14ac:dyDescent="0.2">
      <c r="A1990" s="84" t="s">
        <v>315</v>
      </c>
      <c r="B1990" s="85" t="s">
        <v>75</v>
      </c>
      <c r="C1990" s="85" t="s">
        <v>76</v>
      </c>
      <c r="D1990" s="86" t="s">
        <v>17</v>
      </c>
      <c r="E1990" s="87">
        <v>2E-3</v>
      </c>
      <c r="F1990" s="88"/>
      <c r="G1990" s="89">
        <v>760</v>
      </c>
      <c r="H1990" s="90">
        <f t="shared" si="749"/>
        <v>6.08</v>
      </c>
      <c r="I1990" s="91" t="str">
        <f t="shared" si="744"/>
        <v/>
      </c>
      <c r="J1990" s="91">
        <f t="shared" si="745"/>
        <v>6.08</v>
      </c>
      <c r="K1990" s="35"/>
      <c r="L1990" s="91" t="str">
        <f t="shared" si="746"/>
        <v/>
      </c>
      <c r="M1990" s="91" t="str">
        <f t="shared" si="747"/>
        <v/>
      </c>
      <c r="N1990" s="83">
        <f t="shared" si="750"/>
        <v>4</v>
      </c>
      <c r="O1990" s="91" t="str">
        <f t="shared" si="748"/>
        <v/>
      </c>
    </row>
    <row r="1991" spans="1:15" ht="12.75" outlineLevel="2" x14ac:dyDescent="0.2">
      <c r="A1991" s="84" t="s">
        <v>228</v>
      </c>
      <c r="B1991" s="85" t="s">
        <v>1027</v>
      </c>
      <c r="C1991" s="85" t="s">
        <v>1028</v>
      </c>
      <c r="D1991" s="86" t="s">
        <v>111</v>
      </c>
      <c r="E1991" s="87">
        <v>1</v>
      </c>
      <c r="F1991" s="88"/>
      <c r="G1991" s="89">
        <v>32.76</v>
      </c>
      <c r="H1991" s="90">
        <f t="shared" si="749"/>
        <v>131.04</v>
      </c>
      <c r="I1991" s="91" t="str">
        <f t="shared" si="744"/>
        <v/>
      </c>
      <c r="J1991" s="91" t="str">
        <f t="shared" si="745"/>
        <v/>
      </c>
      <c r="K1991" s="35"/>
      <c r="L1991" s="91" t="str">
        <f t="shared" si="746"/>
        <v/>
      </c>
      <c r="M1991" s="91">
        <f t="shared" si="747"/>
        <v>131.04</v>
      </c>
      <c r="N1991" s="83">
        <f t="shared" si="750"/>
        <v>4</v>
      </c>
      <c r="O1991" s="91" t="str">
        <f t="shared" si="748"/>
        <v/>
      </c>
    </row>
    <row r="1992" spans="1:15" ht="12.75" outlineLevel="2" x14ac:dyDescent="0.2">
      <c r="A1992" s="84" t="s">
        <v>228</v>
      </c>
      <c r="B1992" s="85" t="s">
        <v>1029</v>
      </c>
      <c r="C1992" s="85" t="s">
        <v>1030</v>
      </c>
      <c r="D1992" s="86" t="s">
        <v>278</v>
      </c>
      <c r="E1992" s="87">
        <v>3.5000000000000003E-2</v>
      </c>
      <c r="F1992" s="88">
        <v>1</v>
      </c>
      <c r="G1992" s="89">
        <v>132.38</v>
      </c>
      <c r="H1992" s="90">
        <f t="shared" si="749"/>
        <v>18.718532000000003</v>
      </c>
      <c r="I1992" s="91" t="str">
        <f t="shared" si="744"/>
        <v/>
      </c>
      <c r="J1992" s="91" t="str">
        <f t="shared" si="745"/>
        <v/>
      </c>
      <c r="K1992" s="35"/>
      <c r="L1992" s="91" t="str">
        <f t="shared" si="746"/>
        <v/>
      </c>
      <c r="M1992" s="91">
        <f t="shared" si="747"/>
        <v>18.718532000000003</v>
      </c>
      <c r="N1992" s="83">
        <f t="shared" si="750"/>
        <v>4</v>
      </c>
      <c r="O1992" s="91" t="str">
        <f t="shared" si="748"/>
        <v/>
      </c>
    </row>
    <row r="1993" spans="1:15" ht="12.75" outlineLevel="2" x14ac:dyDescent="0.2">
      <c r="A1993" s="84" t="s">
        <v>228</v>
      </c>
      <c r="B1993" s="85" t="s">
        <v>1013</v>
      </c>
      <c r="C1993" s="85" t="s">
        <v>1014</v>
      </c>
      <c r="D1993" s="86" t="s">
        <v>111</v>
      </c>
      <c r="E1993" s="87">
        <v>2.8000000000000001E-2</v>
      </c>
      <c r="F1993" s="88"/>
      <c r="G1993" s="89">
        <v>225.24</v>
      </c>
      <c r="H1993" s="90">
        <f t="shared" si="749"/>
        <v>25.226880000000001</v>
      </c>
      <c r="I1993" s="91" t="str">
        <f t="shared" si="744"/>
        <v/>
      </c>
      <c r="J1993" s="91" t="str">
        <f t="shared" si="745"/>
        <v/>
      </c>
      <c r="K1993" s="35"/>
      <c r="L1993" s="91" t="str">
        <f t="shared" si="746"/>
        <v/>
      </c>
      <c r="M1993" s="91">
        <f t="shared" si="747"/>
        <v>25.226880000000001</v>
      </c>
      <c r="N1993" s="83">
        <f t="shared" si="750"/>
        <v>4</v>
      </c>
      <c r="O1993" s="91" t="str">
        <f t="shared" si="748"/>
        <v/>
      </c>
    </row>
    <row r="1994" spans="1:15" ht="12.75" outlineLevel="2" x14ac:dyDescent="0.2">
      <c r="A1994" s="84" t="s">
        <v>206</v>
      </c>
      <c r="B1994" s="85" t="s">
        <v>1015</v>
      </c>
      <c r="C1994" s="85" t="s">
        <v>1016</v>
      </c>
      <c r="D1994" s="86" t="s">
        <v>278</v>
      </c>
      <c r="E1994" s="87">
        <v>2E-3</v>
      </c>
      <c r="F1994" s="88"/>
      <c r="G1994" s="89">
        <v>1087.51</v>
      </c>
      <c r="H1994" s="90">
        <f t="shared" si="749"/>
        <v>8.7000799999999998</v>
      </c>
      <c r="I1994" s="91" t="str">
        <f t="shared" si="744"/>
        <v/>
      </c>
      <c r="J1994" s="91" t="str">
        <f t="shared" si="745"/>
        <v/>
      </c>
      <c r="K1994" s="35"/>
      <c r="L1994" s="91">
        <f t="shared" si="746"/>
        <v>8.7000799999999998</v>
      </c>
      <c r="M1994" s="91" t="str">
        <f t="shared" si="747"/>
        <v/>
      </c>
      <c r="N1994" s="83">
        <f t="shared" si="750"/>
        <v>4</v>
      </c>
      <c r="O1994" s="91" t="str">
        <f t="shared" si="748"/>
        <v/>
      </c>
    </row>
    <row r="1995" spans="1:15" ht="12.75" outlineLevel="1" x14ac:dyDescent="0.2">
      <c r="A1995" s="38" t="s">
        <v>198</v>
      </c>
      <c r="B1995" s="39" t="s">
        <v>4955</v>
      </c>
      <c r="C1995" s="39" t="s">
        <v>4956</v>
      </c>
      <c r="D1995" s="40" t="s">
        <v>253</v>
      </c>
      <c r="E1995" s="41">
        <v>1</v>
      </c>
      <c r="F1995" s="42"/>
      <c r="G1995" s="43">
        <v>1698.82</v>
      </c>
      <c r="H1995" s="44">
        <f>IF(ISNUMBER(F1995),(E1995*(1+(F1995/100))*G1995),G1995*E1995)</f>
        <v>1698.82</v>
      </c>
      <c r="I1995" s="45" t="str">
        <f t="shared" si="744"/>
        <v/>
      </c>
      <c r="J1995" s="45" t="str">
        <f t="shared" si="745"/>
        <v/>
      </c>
      <c r="K1995" s="35"/>
      <c r="L1995" s="45" t="str">
        <f t="shared" si="746"/>
        <v/>
      </c>
      <c r="M1995" s="45" t="str">
        <f t="shared" si="747"/>
        <v/>
      </c>
      <c r="N1995" s="46">
        <f>IF(A1995="ZMP",E1995*(1+(F1995/100)),#REF!)</f>
        <v>1</v>
      </c>
      <c r="O1995" s="45" t="str">
        <f t="shared" si="748"/>
        <v/>
      </c>
    </row>
    <row r="1996" spans="1:15" ht="12.75" outlineLevel="2" x14ac:dyDescent="0.2">
      <c r="A1996" s="84" t="s">
        <v>202</v>
      </c>
      <c r="B1996" s="85" t="s">
        <v>203</v>
      </c>
      <c r="C1996" s="85" t="s">
        <v>204</v>
      </c>
      <c r="D1996" s="86" t="s">
        <v>205</v>
      </c>
      <c r="E1996" s="87">
        <v>0.33800000000000002</v>
      </c>
      <c r="F1996" s="88"/>
      <c r="G1996" s="89">
        <v>720</v>
      </c>
      <c r="H1996" s="90">
        <f t="shared" ref="H1996:H2002" si="751">IF(ISNUMBER(F1996),(E1996*(1+(F1996/100))*G1996),G1996*E1996)*N1995</f>
        <v>243.36</v>
      </c>
      <c r="I1996" s="91">
        <f t="shared" si="744"/>
        <v>243.36</v>
      </c>
      <c r="J1996" s="91" t="str">
        <f t="shared" si="745"/>
        <v/>
      </c>
      <c r="K1996" s="35"/>
      <c r="L1996" s="91" t="str">
        <f t="shared" si="746"/>
        <v/>
      </c>
      <c r="M1996" s="91" t="str">
        <f t="shared" si="747"/>
        <v/>
      </c>
      <c r="N1996" s="83">
        <f t="shared" ref="N1996:N2002" si="752">IF(A1996="ZMP",E1996*(1+(F1996/100)),N1995)</f>
        <v>1</v>
      </c>
      <c r="O1996" s="91" t="str">
        <f t="shared" si="748"/>
        <v/>
      </c>
    </row>
    <row r="1997" spans="1:15" ht="12.75" outlineLevel="2" x14ac:dyDescent="0.2">
      <c r="A1997" s="84" t="s">
        <v>315</v>
      </c>
      <c r="B1997" s="85" t="s">
        <v>49</v>
      </c>
      <c r="C1997" s="85" t="s">
        <v>50</v>
      </c>
      <c r="D1997" s="86" t="s">
        <v>46</v>
      </c>
      <c r="E1997" s="87">
        <v>0.16500000000000001</v>
      </c>
      <c r="F1997" s="88"/>
      <c r="G1997" s="89">
        <v>900</v>
      </c>
      <c r="H1997" s="90">
        <f t="shared" si="751"/>
        <v>148.5</v>
      </c>
      <c r="I1997" s="91" t="str">
        <f t="shared" si="744"/>
        <v/>
      </c>
      <c r="J1997" s="91">
        <f t="shared" si="745"/>
        <v>148.5</v>
      </c>
      <c r="K1997" s="35"/>
      <c r="L1997" s="91" t="str">
        <f t="shared" si="746"/>
        <v/>
      </c>
      <c r="M1997" s="91" t="str">
        <f t="shared" si="747"/>
        <v/>
      </c>
      <c r="N1997" s="83">
        <f t="shared" si="752"/>
        <v>1</v>
      </c>
      <c r="O1997" s="91" t="str">
        <f t="shared" si="748"/>
        <v/>
      </c>
    </row>
    <row r="1998" spans="1:15" ht="12.75" outlineLevel="2" x14ac:dyDescent="0.2">
      <c r="A1998" s="84" t="s">
        <v>315</v>
      </c>
      <c r="B1998" s="85" t="s">
        <v>75</v>
      </c>
      <c r="C1998" s="85" t="s">
        <v>76</v>
      </c>
      <c r="D1998" s="86" t="s">
        <v>17</v>
      </c>
      <c r="E1998" s="87">
        <v>0.02</v>
      </c>
      <c r="F1998" s="88"/>
      <c r="G1998" s="89">
        <v>760</v>
      </c>
      <c r="H1998" s="90">
        <f t="shared" si="751"/>
        <v>15.200000000000001</v>
      </c>
      <c r="I1998" s="91" t="str">
        <f t="shared" si="744"/>
        <v/>
      </c>
      <c r="J1998" s="91">
        <f t="shared" si="745"/>
        <v>15.200000000000001</v>
      </c>
      <c r="K1998" s="35"/>
      <c r="L1998" s="91" t="str">
        <f t="shared" si="746"/>
        <v/>
      </c>
      <c r="M1998" s="91" t="str">
        <f t="shared" si="747"/>
        <v/>
      </c>
      <c r="N1998" s="83">
        <f t="shared" si="752"/>
        <v>1</v>
      </c>
      <c r="O1998" s="91" t="str">
        <f t="shared" si="748"/>
        <v/>
      </c>
    </row>
    <row r="1999" spans="1:15" ht="12.75" outlineLevel="2" x14ac:dyDescent="0.2">
      <c r="A1999" s="84" t="s">
        <v>228</v>
      </c>
      <c r="B1999" s="85" t="s">
        <v>641</v>
      </c>
      <c r="C1999" s="85" t="s">
        <v>642</v>
      </c>
      <c r="D1999" s="86" t="s">
        <v>111</v>
      </c>
      <c r="E1999" s="87">
        <v>2</v>
      </c>
      <c r="F1999" s="88"/>
      <c r="G1999" s="89">
        <v>2.1800000000000002</v>
      </c>
      <c r="H1999" s="90">
        <f t="shared" si="751"/>
        <v>4.3600000000000003</v>
      </c>
      <c r="I1999" s="91" t="str">
        <f t="shared" si="744"/>
        <v/>
      </c>
      <c r="J1999" s="91" t="str">
        <f t="shared" si="745"/>
        <v/>
      </c>
      <c r="K1999" s="35"/>
      <c r="L1999" s="91" t="str">
        <f t="shared" si="746"/>
        <v/>
      </c>
      <c r="M1999" s="91">
        <f t="shared" si="747"/>
        <v>4.3600000000000003</v>
      </c>
      <c r="N1999" s="83">
        <f t="shared" si="752"/>
        <v>1</v>
      </c>
      <c r="O1999" s="91" t="str">
        <f t="shared" si="748"/>
        <v/>
      </c>
    </row>
    <row r="2000" spans="1:15" ht="12.75" outlineLevel="2" x14ac:dyDescent="0.2">
      <c r="A2000" s="84" t="s">
        <v>228</v>
      </c>
      <c r="B2000" s="85" t="s">
        <v>643</v>
      </c>
      <c r="C2000" s="85" t="s">
        <v>644</v>
      </c>
      <c r="D2000" s="86" t="s">
        <v>111</v>
      </c>
      <c r="E2000" s="87">
        <v>2</v>
      </c>
      <c r="F2000" s="88"/>
      <c r="G2000" s="89">
        <v>1.0900000000000001</v>
      </c>
      <c r="H2000" s="90">
        <f t="shared" si="751"/>
        <v>2.1800000000000002</v>
      </c>
      <c r="I2000" s="91" t="str">
        <f t="shared" si="744"/>
        <v/>
      </c>
      <c r="J2000" s="91" t="str">
        <f t="shared" si="745"/>
        <v/>
      </c>
      <c r="K2000" s="35"/>
      <c r="L2000" s="91" t="str">
        <f t="shared" si="746"/>
        <v/>
      </c>
      <c r="M2000" s="91">
        <f t="shared" si="747"/>
        <v>2.1800000000000002</v>
      </c>
      <c r="N2000" s="83">
        <f t="shared" si="752"/>
        <v>1</v>
      </c>
      <c r="O2000" s="91" t="str">
        <f t="shared" si="748"/>
        <v/>
      </c>
    </row>
    <row r="2001" spans="1:15" ht="12.75" outlineLevel="2" x14ac:dyDescent="0.2">
      <c r="A2001" s="84" t="s">
        <v>228</v>
      </c>
      <c r="B2001" s="85" t="s">
        <v>820</v>
      </c>
      <c r="C2001" s="85" t="s">
        <v>821</v>
      </c>
      <c r="D2001" s="86" t="s">
        <v>111</v>
      </c>
      <c r="E2001" s="87">
        <v>1</v>
      </c>
      <c r="F2001" s="88"/>
      <c r="G2001" s="89">
        <v>1065.24</v>
      </c>
      <c r="H2001" s="90">
        <f t="shared" si="751"/>
        <v>1065.24</v>
      </c>
      <c r="I2001" s="91" t="str">
        <f t="shared" si="744"/>
        <v/>
      </c>
      <c r="J2001" s="91" t="str">
        <f t="shared" si="745"/>
        <v/>
      </c>
      <c r="K2001" s="35"/>
      <c r="L2001" s="91" t="str">
        <f t="shared" si="746"/>
        <v/>
      </c>
      <c r="M2001" s="91">
        <f t="shared" si="747"/>
        <v>1065.24</v>
      </c>
      <c r="N2001" s="83">
        <f t="shared" si="752"/>
        <v>1</v>
      </c>
      <c r="O2001" s="91" t="str">
        <f t="shared" si="748"/>
        <v/>
      </c>
    </row>
    <row r="2002" spans="1:15" ht="12.75" outlineLevel="2" x14ac:dyDescent="0.2">
      <c r="A2002" s="84" t="s">
        <v>228</v>
      </c>
      <c r="B2002" s="85" t="s">
        <v>4957</v>
      </c>
      <c r="C2002" s="85" t="s">
        <v>4958</v>
      </c>
      <c r="D2002" s="86" t="s">
        <v>111</v>
      </c>
      <c r="E2002" s="87">
        <v>1</v>
      </c>
      <c r="F2002" s="88"/>
      <c r="G2002" s="89">
        <v>219.98</v>
      </c>
      <c r="H2002" s="90">
        <f t="shared" si="751"/>
        <v>219.98</v>
      </c>
      <c r="I2002" s="91" t="str">
        <f t="shared" si="744"/>
        <v/>
      </c>
      <c r="J2002" s="91" t="str">
        <f t="shared" si="745"/>
        <v/>
      </c>
      <c r="K2002" s="35"/>
      <c r="L2002" s="91" t="str">
        <f t="shared" si="746"/>
        <v/>
      </c>
      <c r="M2002" s="91">
        <f t="shared" si="747"/>
        <v>219.98</v>
      </c>
      <c r="N2002" s="83">
        <f t="shared" si="752"/>
        <v>1</v>
      </c>
      <c r="O2002" s="91" t="str">
        <f t="shared" si="748"/>
        <v/>
      </c>
    </row>
    <row r="2003" spans="1:15" ht="12.75" outlineLevel="2" x14ac:dyDescent="0.2">
      <c r="A2003" s="47"/>
      <c r="B2003" s="48"/>
      <c r="C2003" s="48"/>
      <c r="D2003" s="49"/>
      <c r="E2003" s="50"/>
      <c r="F2003" s="51"/>
      <c r="G2003" s="52"/>
      <c r="H2003" s="53"/>
      <c r="I2003" s="54"/>
      <c r="J2003" s="54"/>
      <c r="K2003" s="35"/>
      <c r="L2003" s="54"/>
      <c r="M2003" s="54"/>
      <c r="N2003" s="54"/>
      <c r="O2003" s="54"/>
    </row>
    <row r="2004" spans="1:15" ht="25.5" x14ac:dyDescent="0.2">
      <c r="A2004" s="27" t="s">
        <v>8031</v>
      </c>
      <c r="B2004" s="28" t="s">
        <v>8337</v>
      </c>
      <c r="C2004" s="29" t="s">
        <v>8338</v>
      </c>
      <c r="D2004" s="30" t="s">
        <v>666</v>
      </c>
      <c r="E2004" s="31">
        <v>1</v>
      </c>
      <c r="F2004" s="32"/>
      <c r="G2004" s="33">
        <v>3994.64</v>
      </c>
      <c r="H2004" s="34">
        <f>G2004</f>
        <v>3994.64</v>
      </c>
      <c r="I2004" s="35">
        <f>SUM(I2005:I2028)</f>
        <v>937.43999999999994</v>
      </c>
      <c r="J2004" s="35">
        <f>SUM(J2005:J2028)</f>
        <v>481.85999999999996</v>
      </c>
      <c r="K2004" s="35">
        <f t="shared" ref="K2004:K2029" si="753">I2004+J2004</f>
        <v>1419.3</v>
      </c>
      <c r="L2004" s="35">
        <f>SUM(L2005:L2028)</f>
        <v>8.7000799999999998</v>
      </c>
      <c r="M2004" s="35">
        <f>SUM(M2005:M2028)</f>
        <v>2566.6439335999999</v>
      </c>
      <c r="N2004" s="35"/>
      <c r="O2004" s="35">
        <f>SUM(O2005:O2028)</f>
        <v>0</v>
      </c>
    </row>
    <row r="2005" spans="1:15" ht="12.75" outlineLevel="1" collapsed="1" x14ac:dyDescent="0.2">
      <c r="A2005" s="38" t="s">
        <v>198</v>
      </c>
      <c r="B2005" s="39" t="s">
        <v>874</v>
      </c>
      <c r="C2005" s="39" t="s">
        <v>875</v>
      </c>
      <c r="D2005" s="40" t="s">
        <v>253</v>
      </c>
      <c r="E2005" s="41">
        <v>3</v>
      </c>
      <c r="F2005" s="42"/>
      <c r="G2005" s="43">
        <v>412.41</v>
      </c>
      <c r="H2005" s="44">
        <f>IF(ISNUMBER(F2005),(E2005*(1+(F2005/100))*G2005),G2005*E2005)</f>
        <v>1237.23</v>
      </c>
      <c r="I2005" s="45" t="str">
        <f t="shared" ref="I2005:I2027" si="754">IF(OR(A2005="PM",A2005="PZ",A2005="PP"),H2005,"")</f>
        <v/>
      </c>
      <c r="J2005" s="45" t="str">
        <f t="shared" ref="J2005:J2027" si="755">IF(A2005="S",H2005,"")</f>
        <v/>
      </c>
      <c r="K2005" s="35"/>
      <c r="L2005" s="45" t="str">
        <f t="shared" ref="L2005:L2027" si="756">IF(A2005="M06",H2005,"")</f>
        <v/>
      </c>
      <c r="M2005" s="45" t="str">
        <f t="shared" ref="M2005:M2027" si="757">IF(OR(A2005="M02",A2005="M25",A2005="M01s"),H2005,"")</f>
        <v/>
      </c>
      <c r="N2005" s="46">
        <f>IF(A2005="ZMP",E2005*(1+(F2005/100)),#REF!)</f>
        <v>3</v>
      </c>
      <c r="O2005" s="45" t="str">
        <f t="shared" ref="O2005:O2027" si="758">IF(A2005="M01e",H2005,"")</f>
        <v/>
      </c>
    </row>
    <row r="2006" spans="1:15" ht="12.75" outlineLevel="2" x14ac:dyDescent="0.2">
      <c r="A2006" s="84" t="s">
        <v>202</v>
      </c>
      <c r="B2006" s="85" t="s">
        <v>203</v>
      </c>
      <c r="C2006" s="85" t="s">
        <v>204</v>
      </c>
      <c r="D2006" s="86" t="s">
        <v>205</v>
      </c>
      <c r="E2006" s="87">
        <v>0.14299999999999999</v>
      </c>
      <c r="F2006" s="88"/>
      <c r="G2006" s="89">
        <v>720</v>
      </c>
      <c r="H2006" s="90">
        <f>IF(ISNUMBER(F2006),(E2006*(1+(F2006/100))*G2006),G2006*E2006)*N2005</f>
        <v>308.88</v>
      </c>
      <c r="I2006" s="91">
        <f t="shared" si="754"/>
        <v>308.88</v>
      </c>
      <c r="J2006" s="91" t="str">
        <f t="shared" si="755"/>
        <v/>
      </c>
      <c r="K2006" s="35"/>
      <c r="L2006" s="91" t="str">
        <f t="shared" si="756"/>
        <v/>
      </c>
      <c r="M2006" s="91" t="str">
        <f t="shared" si="757"/>
        <v/>
      </c>
      <c r="N2006" s="83">
        <f>IF(A2006="ZMP",E2006*(1+(F2006/100)),N2005)</f>
        <v>3</v>
      </c>
      <c r="O2006" s="91" t="str">
        <f t="shared" si="758"/>
        <v/>
      </c>
    </row>
    <row r="2007" spans="1:15" ht="12.75" outlineLevel="2" x14ac:dyDescent="0.2">
      <c r="A2007" s="84" t="s">
        <v>315</v>
      </c>
      <c r="B2007" s="85" t="s">
        <v>75</v>
      </c>
      <c r="C2007" s="85" t="s">
        <v>76</v>
      </c>
      <c r="D2007" s="86" t="s">
        <v>17</v>
      </c>
      <c r="E2007" s="87">
        <v>2E-3</v>
      </c>
      <c r="F2007" s="88"/>
      <c r="G2007" s="89">
        <v>760</v>
      </c>
      <c r="H2007" s="90">
        <f>IF(ISNUMBER(F2007),(E2007*(1+(F2007/100))*G2007),G2007*E2007)*N2006</f>
        <v>4.5600000000000005</v>
      </c>
      <c r="I2007" s="91" t="str">
        <f t="shared" si="754"/>
        <v/>
      </c>
      <c r="J2007" s="91">
        <f t="shared" si="755"/>
        <v>4.5600000000000005</v>
      </c>
      <c r="K2007" s="35"/>
      <c r="L2007" s="91" t="str">
        <f t="shared" si="756"/>
        <v/>
      </c>
      <c r="M2007" s="91" t="str">
        <f t="shared" si="757"/>
        <v/>
      </c>
      <c r="N2007" s="83">
        <f>IF(A2007="ZMP",E2007*(1+(F2007/100)),N2006)</f>
        <v>3</v>
      </c>
      <c r="O2007" s="91" t="str">
        <f t="shared" si="758"/>
        <v/>
      </c>
    </row>
    <row r="2008" spans="1:15" ht="12.75" outlineLevel="2" x14ac:dyDescent="0.2">
      <c r="A2008" s="84" t="s">
        <v>228</v>
      </c>
      <c r="B2008" s="85" t="s">
        <v>876</v>
      </c>
      <c r="C2008" s="85" t="s">
        <v>877</v>
      </c>
      <c r="D2008" s="86" t="s">
        <v>111</v>
      </c>
      <c r="E2008" s="87">
        <v>1</v>
      </c>
      <c r="F2008" s="88"/>
      <c r="G2008" s="89">
        <v>307.93</v>
      </c>
      <c r="H2008" s="90">
        <f>IF(ISNUMBER(F2008),(E2008*(1+(F2008/100))*G2008),G2008*E2008)*N2007</f>
        <v>923.79</v>
      </c>
      <c r="I2008" s="91" t="str">
        <f t="shared" si="754"/>
        <v/>
      </c>
      <c r="J2008" s="91" t="str">
        <f t="shared" si="755"/>
        <v/>
      </c>
      <c r="K2008" s="35"/>
      <c r="L2008" s="91" t="str">
        <f t="shared" si="756"/>
        <v/>
      </c>
      <c r="M2008" s="91">
        <f t="shared" si="757"/>
        <v>923.79</v>
      </c>
      <c r="N2008" s="83">
        <f>IF(A2008="ZMP",E2008*(1+(F2008/100)),N2007)</f>
        <v>3</v>
      </c>
      <c r="O2008" s="91" t="str">
        <f t="shared" si="758"/>
        <v/>
      </c>
    </row>
    <row r="2009" spans="1:15" ht="12.75" outlineLevel="1" x14ac:dyDescent="0.2">
      <c r="A2009" s="38" t="s">
        <v>198</v>
      </c>
      <c r="B2009" s="39" t="s">
        <v>878</v>
      </c>
      <c r="C2009" s="39" t="s">
        <v>879</v>
      </c>
      <c r="D2009" s="40" t="s">
        <v>253</v>
      </c>
      <c r="E2009" s="41">
        <v>1</v>
      </c>
      <c r="F2009" s="42"/>
      <c r="G2009" s="43">
        <v>407.35</v>
      </c>
      <c r="H2009" s="44">
        <f>IF(ISNUMBER(F2009),(E2009*(1+(F2009/100))*G2009),G2009*E2009)</f>
        <v>407.35</v>
      </c>
      <c r="I2009" s="45" t="str">
        <f t="shared" si="754"/>
        <v/>
      </c>
      <c r="J2009" s="45" t="str">
        <f t="shared" si="755"/>
        <v/>
      </c>
      <c r="K2009" s="35"/>
      <c r="L2009" s="45" t="str">
        <f t="shared" si="756"/>
        <v/>
      </c>
      <c r="M2009" s="45" t="str">
        <f t="shared" si="757"/>
        <v/>
      </c>
      <c r="N2009" s="46">
        <f>IF(A2009="ZMP",E2009*(1+(F2009/100)),#REF!)</f>
        <v>1</v>
      </c>
      <c r="O2009" s="45" t="str">
        <f t="shared" si="758"/>
        <v/>
      </c>
    </row>
    <row r="2010" spans="1:15" ht="12.75" outlineLevel="2" x14ac:dyDescent="0.2">
      <c r="A2010" s="84" t="s">
        <v>202</v>
      </c>
      <c r="B2010" s="85" t="s">
        <v>203</v>
      </c>
      <c r="C2010" s="85" t="s">
        <v>204</v>
      </c>
      <c r="D2010" s="86" t="s">
        <v>205</v>
      </c>
      <c r="E2010" s="87">
        <v>0.14299999999999999</v>
      </c>
      <c r="F2010" s="88"/>
      <c r="G2010" s="89">
        <v>720</v>
      </c>
      <c r="H2010" s="90">
        <f>IF(ISNUMBER(F2010),(E2010*(1+(F2010/100))*G2010),G2010*E2010)*N2009</f>
        <v>102.96</v>
      </c>
      <c r="I2010" s="91">
        <f t="shared" si="754"/>
        <v>102.96</v>
      </c>
      <c r="J2010" s="91" t="str">
        <f t="shared" si="755"/>
        <v/>
      </c>
      <c r="K2010" s="35"/>
      <c r="L2010" s="91" t="str">
        <f t="shared" si="756"/>
        <v/>
      </c>
      <c r="M2010" s="91" t="str">
        <f t="shared" si="757"/>
        <v/>
      </c>
      <c r="N2010" s="83">
        <f>IF(A2010="ZMP",E2010*(1+(F2010/100)),N2009)</f>
        <v>1</v>
      </c>
      <c r="O2010" s="91" t="str">
        <f t="shared" si="758"/>
        <v/>
      </c>
    </row>
    <row r="2011" spans="1:15" ht="12.75" outlineLevel="2" x14ac:dyDescent="0.2">
      <c r="A2011" s="84" t="s">
        <v>315</v>
      </c>
      <c r="B2011" s="85" t="s">
        <v>75</v>
      </c>
      <c r="C2011" s="85" t="s">
        <v>76</v>
      </c>
      <c r="D2011" s="86" t="s">
        <v>17</v>
      </c>
      <c r="E2011" s="87">
        <v>2E-3</v>
      </c>
      <c r="F2011" s="88"/>
      <c r="G2011" s="89">
        <v>760</v>
      </c>
      <c r="H2011" s="90">
        <f>IF(ISNUMBER(F2011),(E2011*(1+(F2011/100))*G2011),G2011*E2011)*N2010</f>
        <v>1.52</v>
      </c>
      <c r="I2011" s="91" t="str">
        <f t="shared" si="754"/>
        <v/>
      </c>
      <c r="J2011" s="91">
        <f t="shared" si="755"/>
        <v>1.52</v>
      </c>
      <c r="K2011" s="35"/>
      <c r="L2011" s="91" t="str">
        <f t="shared" si="756"/>
        <v/>
      </c>
      <c r="M2011" s="91" t="str">
        <f t="shared" si="757"/>
        <v/>
      </c>
      <c r="N2011" s="83">
        <f>IF(A2011="ZMP",E2011*(1+(F2011/100)),N2010)</f>
        <v>1</v>
      </c>
      <c r="O2011" s="91" t="str">
        <f t="shared" si="758"/>
        <v/>
      </c>
    </row>
    <row r="2012" spans="1:15" ht="12.75" outlineLevel="2" x14ac:dyDescent="0.2">
      <c r="A2012" s="84" t="s">
        <v>228</v>
      </c>
      <c r="B2012" s="85" t="s">
        <v>880</v>
      </c>
      <c r="C2012" s="85" t="s">
        <v>881</v>
      </c>
      <c r="D2012" s="86" t="s">
        <v>111</v>
      </c>
      <c r="E2012" s="87">
        <v>1</v>
      </c>
      <c r="F2012" s="88"/>
      <c r="G2012" s="89">
        <v>302.87</v>
      </c>
      <c r="H2012" s="90">
        <f>IF(ISNUMBER(F2012),(E2012*(1+(F2012/100))*G2012),G2012*E2012)*N2011</f>
        <v>302.87</v>
      </c>
      <c r="I2012" s="91" t="str">
        <f t="shared" si="754"/>
        <v/>
      </c>
      <c r="J2012" s="91" t="str">
        <f t="shared" si="755"/>
        <v/>
      </c>
      <c r="K2012" s="35"/>
      <c r="L2012" s="91" t="str">
        <f t="shared" si="756"/>
        <v/>
      </c>
      <c r="M2012" s="91">
        <f t="shared" si="757"/>
        <v>302.87</v>
      </c>
      <c r="N2012" s="83">
        <f>IF(A2012="ZMP",E2012*(1+(F2012/100)),N2011)</f>
        <v>1</v>
      </c>
      <c r="O2012" s="91" t="str">
        <f t="shared" si="758"/>
        <v/>
      </c>
    </row>
    <row r="2013" spans="1:15" ht="12.75" outlineLevel="1" x14ac:dyDescent="0.2">
      <c r="A2013" s="38" t="s">
        <v>198</v>
      </c>
      <c r="B2013" s="39" t="s">
        <v>1037</v>
      </c>
      <c r="C2013" s="39" t="s">
        <v>1038</v>
      </c>
      <c r="D2013" s="40" t="s">
        <v>253</v>
      </c>
      <c r="E2013" s="41">
        <v>4</v>
      </c>
      <c r="F2013" s="42"/>
      <c r="G2013" s="43">
        <v>162.81</v>
      </c>
      <c r="H2013" s="44">
        <f>IF(ISNUMBER(F2013),(E2013*(1+(F2013/100))*G2013),G2013*E2013)</f>
        <v>651.24</v>
      </c>
      <c r="I2013" s="45" t="str">
        <f t="shared" si="754"/>
        <v/>
      </c>
      <c r="J2013" s="45" t="str">
        <f t="shared" si="755"/>
        <v/>
      </c>
      <c r="K2013" s="35"/>
      <c r="L2013" s="45" t="str">
        <f t="shared" si="756"/>
        <v/>
      </c>
      <c r="M2013" s="45" t="str">
        <f t="shared" si="757"/>
        <v/>
      </c>
      <c r="N2013" s="46">
        <f>IF(A2013="ZMP",E2013*(1+(F2013/100)),#REF!)</f>
        <v>4</v>
      </c>
      <c r="O2013" s="45" t="str">
        <f t="shared" si="758"/>
        <v/>
      </c>
    </row>
    <row r="2014" spans="1:15" ht="12.75" outlineLevel="2" x14ac:dyDescent="0.2">
      <c r="A2014" s="84" t="s">
        <v>202</v>
      </c>
      <c r="B2014" s="85" t="s">
        <v>203</v>
      </c>
      <c r="C2014" s="85" t="s">
        <v>204</v>
      </c>
      <c r="D2014" s="86" t="s">
        <v>205</v>
      </c>
      <c r="E2014" s="87">
        <v>9.8000000000000004E-2</v>
      </c>
      <c r="F2014" s="88"/>
      <c r="G2014" s="89">
        <v>720</v>
      </c>
      <c r="H2014" s="90">
        <f t="shared" ref="H2014:H2019" si="759">IF(ISNUMBER(F2014),(E2014*(1+(F2014/100))*G2014),G2014*E2014)*N2013</f>
        <v>282.24</v>
      </c>
      <c r="I2014" s="91">
        <f t="shared" si="754"/>
        <v>282.24</v>
      </c>
      <c r="J2014" s="91" t="str">
        <f t="shared" si="755"/>
        <v/>
      </c>
      <c r="K2014" s="35"/>
      <c r="L2014" s="91" t="str">
        <f t="shared" si="756"/>
        <v/>
      </c>
      <c r="M2014" s="91" t="str">
        <f t="shared" si="757"/>
        <v/>
      </c>
      <c r="N2014" s="83">
        <f t="shared" ref="N2014:N2019" si="760">IF(A2014="ZMP",E2014*(1+(F2014/100)),N2013)</f>
        <v>4</v>
      </c>
      <c r="O2014" s="91" t="str">
        <f t="shared" si="758"/>
        <v/>
      </c>
    </row>
    <row r="2015" spans="1:15" ht="12.75" outlineLevel="2" x14ac:dyDescent="0.2">
      <c r="A2015" s="84" t="s">
        <v>315</v>
      </c>
      <c r="B2015" s="85" t="s">
        <v>49</v>
      </c>
      <c r="C2015" s="85" t="s">
        <v>50</v>
      </c>
      <c r="D2015" s="86" t="s">
        <v>46</v>
      </c>
      <c r="E2015" s="87">
        <v>8.5000000000000006E-2</v>
      </c>
      <c r="F2015" s="88"/>
      <c r="G2015" s="89">
        <v>900</v>
      </c>
      <c r="H2015" s="90">
        <f t="shared" si="759"/>
        <v>306</v>
      </c>
      <c r="I2015" s="91" t="str">
        <f t="shared" si="754"/>
        <v/>
      </c>
      <c r="J2015" s="91">
        <f t="shared" si="755"/>
        <v>306</v>
      </c>
      <c r="K2015" s="35"/>
      <c r="L2015" s="91" t="str">
        <f t="shared" si="756"/>
        <v/>
      </c>
      <c r="M2015" s="91" t="str">
        <f t="shared" si="757"/>
        <v/>
      </c>
      <c r="N2015" s="83">
        <f t="shared" si="760"/>
        <v>4</v>
      </c>
      <c r="O2015" s="91" t="str">
        <f t="shared" si="758"/>
        <v/>
      </c>
    </row>
    <row r="2016" spans="1:15" ht="12.75" outlineLevel="2" x14ac:dyDescent="0.2">
      <c r="A2016" s="84" t="s">
        <v>315</v>
      </c>
      <c r="B2016" s="85" t="s">
        <v>75</v>
      </c>
      <c r="C2016" s="85" t="s">
        <v>76</v>
      </c>
      <c r="D2016" s="86" t="s">
        <v>17</v>
      </c>
      <c r="E2016" s="87">
        <v>2E-3</v>
      </c>
      <c r="F2016" s="88"/>
      <c r="G2016" s="89">
        <v>760</v>
      </c>
      <c r="H2016" s="90">
        <f t="shared" si="759"/>
        <v>6.08</v>
      </c>
      <c r="I2016" s="91" t="str">
        <f t="shared" si="754"/>
        <v/>
      </c>
      <c r="J2016" s="91">
        <f t="shared" si="755"/>
        <v>6.08</v>
      </c>
      <c r="K2016" s="35"/>
      <c r="L2016" s="91" t="str">
        <f t="shared" si="756"/>
        <v/>
      </c>
      <c r="M2016" s="91" t="str">
        <f t="shared" si="757"/>
        <v/>
      </c>
      <c r="N2016" s="83">
        <f t="shared" si="760"/>
        <v>4</v>
      </c>
      <c r="O2016" s="91" t="str">
        <f t="shared" si="758"/>
        <v/>
      </c>
    </row>
    <row r="2017" spans="1:15" ht="12.75" outlineLevel="2" x14ac:dyDescent="0.2">
      <c r="A2017" s="84" t="s">
        <v>228</v>
      </c>
      <c r="B2017" s="85" t="s">
        <v>1029</v>
      </c>
      <c r="C2017" s="85" t="s">
        <v>1030</v>
      </c>
      <c r="D2017" s="86" t="s">
        <v>278</v>
      </c>
      <c r="E2017" s="87">
        <v>4.2999999999999997E-2</v>
      </c>
      <c r="F2017" s="88">
        <v>1</v>
      </c>
      <c r="G2017" s="89">
        <v>132.38</v>
      </c>
      <c r="H2017" s="90">
        <f t="shared" si="759"/>
        <v>22.997053599999997</v>
      </c>
      <c r="I2017" s="91" t="str">
        <f t="shared" si="754"/>
        <v/>
      </c>
      <c r="J2017" s="91" t="str">
        <f t="shared" si="755"/>
        <v/>
      </c>
      <c r="K2017" s="35"/>
      <c r="L2017" s="91" t="str">
        <f t="shared" si="756"/>
        <v/>
      </c>
      <c r="M2017" s="91">
        <f t="shared" si="757"/>
        <v>22.997053599999997</v>
      </c>
      <c r="N2017" s="83">
        <f t="shared" si="760"/>
        <v>4</v>
      </c>
      <c r="O2017" s="91" t="str">
        <f t="shared" si="758"/>
        <v/>
      </c>
    </row>
    <row r="2018" spans="1:15" ht="12.75" outlineLevel="2" x14ac:dyDescent="0.2">
      <c r="A2018" s="84" t="s">
        <v>228</v>
      </c>
      <c r="B2018" s="85" t="s">
        <v>1013</v>
      </c>
      <c r="C2018" s="85" t="s">
        <v>1014</v>
      </c>
      <c r="D2018" s="86" t="s">
        <v>111</v>
      </c>
      <c r="E2018" s="87">
        <v>2.8000000000000001E-2</v>
      </c>
      <c r="F2018" s="88"/>
      <c r="G2018" s="89">
        <v>225.24</v>
      </c>
      <c r="H2018" s="90">
        <f t="shared" si="759"/>
        <v>25.226880000000001</v>
      </c>
      <c r="I2018" s="91" t="str">
        <f t="shared" si="754"/>
        <v/>
      </c>
      <c r="J2018" s="91" t="str">
        <f t="shared" si="755"/>
        <v/>
      </c>
      <c r="K2018" s="35"/>
      <c r="L2018" s="91" t="str">
        <f t="shared" si="756"/>
        <v/>
      </c>
      <c r="M2018" s="91">
        <f t="shared" si="757"/>
        <v>25.226880000000001</v>
      </c>
      <c r="N2018" s="83">
        <f t="shared" si="760"/>
        <v>4</v>
      </c>
      <c r="O2018" s="91" t="str">
        <f t="shared" si="758"/>
        <v/>
      </c>
    </row>
    <row r="2019" spans="1:15" ht="12.75" outlineLevel="2" x14ac:dyDescent="0.2">
      <c r="A2019" s="84" t="s">
        <v>206</v>
      </c>
      <c r="B2019" s="85" t="s">
        <v>1015</v>
      </c>
      <c r="C2019" s="85" t="s">
        <v>1016</v>
      </c>
      <c r="D2019" s="86" t="s">
        <v>278</v>
      </c>
      <c r="E2019" s="87">
        <v>2E-3</v>
      </c>
      <c r="F2019" s="88"/>
      <c r="G2019" s="89">
        <v>1087.51</v>
      </c>
      <c r="H2019" s="90">
        <f t="shared" si="759"/>
        <v>8.7000799999999998</v>
      </c>
      <c r="I2019" s="91" t="str">
        <f t="shared" si="754"/>
        <v/>
      </c>
      <c r="J2019" s="91" t="str">
        <f t="shared" si="755"/>
        <v/>
      </c>
      <c r="K2019" s="35"/>
      <c r="L2019" s="91">
        <f t="shared" si="756"/>
        <v>8.7000799999999998</v>
      </c>
      <c r="M2019" s="91" t="str">
        <f t="shared" si="757"/>
        <v/>
      </c>
      <c r="N2019" s="83">
        <f t="shared" si="760"/>
        <v>4</v>
      </c>
      <c r="O2019" s="91" t="str">
        <f t="shared" si="758"/>
        <v/>
      </c>
    </row>
    <row r="2020" spans="1:15" ht="12.75" outlineLevel="1" x14ac:dyDescent="0.2">
      <c r="A2020" s="38" t="s">
        <v>198</v>
      </c>
      <c r="B2020" s="39" t="s">
        <v>4955</v>
      </c>
      <c r="C2020" s="39" t="s">
        <v>4956</v>
      </c>
      <c r="D2020" s="40" t="s">
        <v>253</v>
      </c>
      <c r="E2020" s="41">
        <v>1</v>
      </c>
      <c r="F2020" s="42"/>
      <c r="G2020" s="43">
        <v>1698.82</v>
      </c>
      <c r="H2020" s="44">
        <f>IF(ISNUMBER(F2020),(E2020*(1+(F2020/100))*G2020),G2020*E2020)</f>
        <v>1698.82</v>
      </c>
      <c r="I2020" s="45" t="str">
        <f t="shared" si="754"/>
        <v/>
      </c>
      <c r="J2020" s="45" t="str">
        <f t="shared" si="755"/>
        <v/>
      </c>
      <c r="K2020" s="35"/>
      <c r="L2020" s="45" t="str">
        <f t="shared" si="756"/>
        <v/>
      </c>
      <c r="M2020" s="45" t="str">
        <f t="shared" si="757"/>
        <v/>
      </c>
      <c r="N2020" s="46">
        <f>IF(A2020="ZMP",E2020*(1+(F2020/100)),#REF!)</f>
        <v>1</v>
      </c>
      <c r="O2020" s="45" t="str">
        <f t="shared" si="758"/>
        <v/>
      </c>
    </row>
    <row r="2021" spans="1:15" ht="12.75" outlineLevel="2" x14ac:dyDescent="0.2">
      <c r="A2021" s="84" t="s">
        <v>202</v>
      </c>
      <c r="B2021" s="85" t="s">
        <v>203</v>
      </c>
      <c r="C2021" s="85" t="s">
        <v>204</v>
      </c>
      <c r="D2021" s="86" t="s">
        <v>205</v>
      </c>
      <c r="E2021" s="87">
        <v>0.33800000000000002</v>
      </c>
      <c r="F2021" s="88"/>
      <c r="G2021" s="89">
        <v>720</v>
      </c>
      <c r="H2021" s="90">
        <f t="shared" ref="H2021:H2027" si="761">IF(ISNUMBER(F2021),(E2021*(1+(F2021/100))*G2021),G2021*E2021)*N2020</f>
        <v>243.36</v>
      </c>
      <c r="I2021" s="91">
        <f t="shared" si="754"/>
        <v>243.36</v>
      </c>
      <c r="J2021" s="91" t="str">
        <f t="shared" si="755"/>
        <v/>
      </c>
      <c r="K2021" s="35"/>
      <c r="L2021" s="91" t="str">
        <f t="shared" si="756"/>
        <v/>
      </c>
      <c r="M2021" s="91" t="str">
        <f t="shared" si="757"/>
        <v/>
      </c>
      <c r="N2021" s="83">
        <f t="shared" ref="N2021:N2027" si="762">IF(A2021="ZMP",E2021*(1+(F2021/100)),N2020)</f>
        <v>1</v>
      </c>
      <c r="O2021" s="91" t="str">
        <f t="shared" si="758"/>
        <v/>
      </c>
    </row>
    <row r="2022" spans="1:15" ht="12.75" outlineLevel="2" x14ac:dyDescent="0.2">
      <c r="A2022" s="84" t="s">
        <v>315</v>
      </c>
      <c r="B2022" s="85" t="s">
        <v>49</v>
      </c>
      <c r="C2022" s="85" t="s">
        <v>50</v>
      </c>
      <c r="D2022" s="86" t="s">
        <v>46</v>
      </c>
      <c r="E2022" s="87">
        <v>0.16500000000000001</v>
      </c>
      <c r="F2022" s="88"/>
      <c r="G2022" s="89">
        <v>900</v>
      </c>
      <c r="H2022" s="90">
        <f t="shared" si="761"/>
        <v>148.5</v>
      </c>
      <c r="I2022" s="91" t="str">
        <f t="shared" si="754"/>
        <v/>
      </c>
      <c r="J2022" s="91">
        <f t="shared" si="755"/>
        <v>148.5</v>
      </c>
      <c r="K2022" s="35"/>
      <c r="L2022" s="91" t="str">
        <f t="shared" si="756"/>
        <v/>
      </c>
      <c r="M2022" s="91" t="str">
        <f t="shared" si="757"/>
        <v/>
      </c>
      <c r="N2022" s="83">
        <f t="shared" si="762"/>
        <v>1</v>
      </c>
      <c r="O2022" s="91" t="str">
        <f t="shared" si="758"/>
        <v/>
      </c>
    </row>
    <row r="2023" spans="1:15" ht="12.75" outlineLevel="2" x14ac:dyDescent="0.2">
      <c r="A2023" s="84" t="s">
        <v>315</v>
      </c>
      <c r="B2023" s="85" t="s">
        <v>75</v>
      </c>
      <c r="C2023" s="85" t="s">
        <v>76</v>
      </c>
      <c r="D2023" s="86" t="s">
        <v>17</v>
      </c>
      <c r="E2023" s="87">
        <v>0.02</v>
      </c>
      <c r="F2023" s="88"/>
      <c r="G2023" s="89">
        <v>760</v>
      </c>
      <c r="H2023" s="90">
        <f t="shared" si="761"/>
        <v>15.200000000000001</v>
      </c>
      <c r="I2023" s="91" t="str">
        <f t="shared" si="754"/>
        <v/>
      </c>
      <c r="J2023" s="91">
        <f t="shared" si="755"/>
        <v>15.200000000000001</v>
      </c>
      <c r="K2023" s="35"/>
      <c r="L2023" s="91" t="str">
        <f t="shared" si="756"/>
        <v/>
      </c>
      <c r="M2023" s="91" t="str">
        <f t="shared" si="757"/>
        <v/>
      </c>
      <c r="N2023" s="83">
        <f t="shared" si="762"/>
        <v>1</v>
      </c>
      <c r="O2023" s="91" t="str">
        <f t="shared" si="758"/>
        <v/>
      </c>
    </row>
    <row r="2024" spans="1:15" ht="12.75" outlineLevel="2" x14ac:dyDescent="0.2">
      <c r="A2024" s="84" t="s">
        <v>228</v>
      </c>
      <c r="B2024" s="85" t="s">
        <v>641</v>
      </c>
      <c r="C2024" s="85" t="s">
        <v>642</v>
      </c>
      <c r="D2024" s="86" t="s">
        <v>111</v>
      </c>
      <c r="E2024" s="87">
        <v>2</v>
      </c>
      <c r="F2024" s="88"/>
      <c r="G2024" s="89">
        <v>2.1800000000000002</v>
      </c>
      <c r="H2024" s="90">
        <f t="shared" si="761"/>
        <v>4.3600000000000003</v>
      </c>
      <c r="I2024" s="91" t="str">
        <f t="shared" si="754"/>
        <v/>
      </c>
      <c r="J2024" s="91" t="str">
        <f t="shared" si="755"/>
        <v/>
      </c>
      <c r="K2024" s="35"/>
      <c r="L2024" s="91" t="str">
        <f t="shared" si="756"/>
        <v/>
      </c>
      <c r="M2024" s="91">
        <f t="shared" si="757"/>
        <v>4.3600000000000003</v>
      </c>
      <c r="N2024" s="83">
        <f t="shared" si="762"/>
        <v>1</v>
      </c>
      <c r="O2024" s="91" t="str">
        <f t="shared" si="758"/>
        <v/>
      </c>
    </row>
    <row r="2025" spans="1:15" ht="12.75" outlineLevel="2" x14ac:dyDescent="0.2">
      <c r="A2025" s="84" t="s">
        <v>228</v>
      </c>
      <c r="B2025" s="85" t="s">
        <v>643</v>
      </c>
      <c r="C2025" s="85" t="s">
        <v>644</v>
      </c>
      <c r="D2025" s="86" t="s">
        <v>111</v>
      </c>
      <c r="E2025" s="87">
        <v>2</v>
      </c>
      <c r="F2025" s="88"/>
      <c r="G2025" s="89">
        <v>1.0900000000000001</v>
      </c>
      <c r="H2025" s="90">
        <f t="shared" si="761"/>
        <v>2.1800000000000002</v>
      </c>
      <c r="I2025" s="91" t="str">
        <f t="shared" si="754"/>
        <v/>
      </c>
      <c r="J2025" s="91" t="str">
        <f t="shared" si="755"/>
        <v/>
      </c>
      <c r="K2025" s="35"/>
      <c r="L2025" s="91" t="str">
        <f t="shared" si="756"/>
        <v/>
      </c>
      <c r="M2025" s="91">
        <f t="shared" si="757"/>
        <v>2.1800000000000002</v>
      </c>
      <c r="N2025" s="83">
        <f t="shared" si="762"/>
        <v>1</v>
      </c>
      <c r="O2025" s="91" t="str">
        <f t="shared" si="758"/>
        <v/>
      </c>
    </row>
    <row r="2026" spans="1:15" ht="12.75" outlineLevel="2" x14ac:dyDescent="0.2">
      <c r="A2026" s="84" t="s">
        <v>228</v>
      </c>
      <c r="B2026" s="85" t="s">
        <v>820</v>
      </c>
      <c r="C2026" s="85" t="s">
        <v>821</v>
      </c>
      <c r="D2026" s="86" t="s">
        <v>111</v>
      </c>
      <c r="E2026" s="87">
        <v>1</v>
      </c>
      <c r="F2026" s="88"/>
      <c r="G2026" s="89">
        <v>1065.24</v>
      </c>
      <c r="H2026" s="90">
        <f t="shared" si="761"/>
        <v>1065.24</v>
      </c>
      <c r="I2026" s="91" t="str">
        <f t="shared" si="754"/>
        <v/>
      </c>
      <c r="J2026" s="91" t="str">
        <f t="shared" si="755"/>
        <v/>
      </c>
      <c r="K2026" s="35"/>
      <c r="L2026" s="91" t="str">
        <f t="shared" si="756"/>
        <v/>
      </c>
      <c r="M2026" s="91">
        <f t="shared" si="757"/>
        <v>1065.24</v>
      </c>
      <c r="N2026" s="83">
        <f t="shared" si="762"/>
        <v>1</v>
      </c>
      <c r="O2026" s="91" t="str">
        <f t="shared" si="758"/>
        <v/>
      </c>
    </row>
    <row r="2027" spans="1:15" ht="12.75" outlineLevel="2" x14ac:dyDescent="0.2">
      <c r="A2027" s="84" t="s">
        <v>228</v>
      </c>
      <c r="B2027" s="85" t="s">
        <v>4957</v>
      </c>
      <c r="C2027" s="85" t="s">
        <v>4958</v>
      </c>
      <c r="D2027" s="86" t="s">
        <v>111</v>
      </c>
      <c r="E2027" s="87">
        <v>1</v>
      </c>
      <c r="F2027" s="88"/>
      <c r="G2027" s="89">
        <v>219.98</v>
      </c>
      <c r="H2027" s="90">
        <f t="shared" si="761"/>
        <v>219.98</v>
      </c>
      <c r="I2027" s="91" t="str">
        <f t="shared" si="754"/>
        <v/>
      </c>
      <c r="J2027" s="91" t="str">
        <f t="shared" si="755"/>
        <v/>
      </c>
      <c r="K2027" s="35"/>
      <c r="L2027" s="91" t="str">
        <f t="shared" si="756"/>
        <v/>
      </c>
      <c r="M2027" s="91">
        <f t="shared" si="757"/>
        <v>219.98</v>
      </c>
      <c r="N2027" s="83">
        <f t="shared" si="762"/>
        <v>1</v>
      </c>
      <c r="O2027" s="91" t="str">
        <f t="shared" si="758"/>
        <v/>
      </c>
    </row>
    <row r="2028" spans="1:15" ht="12.75" outlineLevel="2" x14ac:dyDescent="0.2">
      <c r="A2028" s="47"/>
      <c r="B2028" s="48"/>
      <c r="C2028" s="48"/>
      <c r="D2028" s="49"/>
      <c r="E2028" s="50"/>
      <c r="F2028" s="51"/>
      <c r="G2028" s="52"/>
      <c r="H2028" s="53"/>
      <c r="I2028" s="54"/>
      <c r="J2028" s="54"/>
      <c r="K2028" s="35"/>
      <c r="L2028" s="54"/>
      <c r="M2028" s="54"/>
      <c r="N2028" s="54"/>
      <c r="O2028" s="54"/>
    </row>
    <row r="2029" spans="1:15" ht="25.5" x14ac:dyDescent="0.2">
      <c r="A2029" s="27" t="s">
        <v>8031</v>
      </c>
      <c r="B2029" s="28" t="s">
        <v>8339</v>
      </c>
      <c r="C2029" s="29" t="s">
        <v>8340</v>
      </c>
      <c r="D2029" s="30" t="s">
        <v>666</v>
      </c>
      <c r="E2029" s="31">
        <v>1</v>
      </c>
      <c r="F2029" s="32"/>
      <c r="G2029" s="33">
        <v>4738.8</v>
      </c>
      <c r="H2029" s="34">
        <f>G2029</f>
        <v>4738.8</v>
      </c>
      <c r="I2029" s="35">
        <f>SUM(I2030:I2066)</f>
        <v>696.96</v>
      </c>
      <c r="J2029" s="35">
        <f>SUM(J2030:J2066)</f>
        <v>480.34</v>
      </c>
      <c r="K2029" s="35">
        <f t="shared" si="753"/>
        <v>1177.3</v>
      </c>
      <c r="L2029" s="35">
        <f>SUM(L2030:L2066)</f>
        <v>0</v>
      </c>
      <c r="M2029" s="35">
        <f>SUM(M2030:M2066)</f>
        <v>3561.4999999999995</v>
      </c>
      <c r="N2029" s="35"/>
      <c r="O2029" s="35">
        <f>SUM(O2030:O2066)</f>
        <v>0</v>
      </c>
    </row>
    <row r="2030" spans="1:15" ht="12.75" outlineLevel="1" collapsed="1" x14ac:dyDescent="0.2">
      <c r="A2030" s="38" t="s">
        <v>198</v>
      </c>
      <c r="B2030" s="39" t="s">
        <v>924</v>
      </c>
      <c r="C2030" s="39" t="s">
        <v>925</v>
      </c>
      <c r="D2030" s="40" t="s">
        <v>253</v>
      </c>
      <c r="E2030" s="41">
        <v>3</v>
      </c>
      <c r="F2030" s="42"/>
      <c r="G2030" s="43">
        <v>625.83000000000004</v>
      </c>
      <c r="H2030" s="44">
        <f>IF(ISNUMBER(F2030),(E2030*(1+(F2030/100))*G2030),G2030*E2030)</f>
        <v>1877.4900000000002</v>
      </c>
      <c r="I2030" s="45" t="str">
        <f t="shared" ref="I2030:I2065" si="763">IF(OR(A2030="PM",A2030="PZ",A2030="PP"),H2030,"")</f>
        <v/>
      </c>
      <c r="J2030" s="45" t="str">
        <f t="shared" ref="J2030:J2065" si="764">IF(A2030="S",H2030,"")</f>
        <v/>
      </c>
      <c r="K2030" s="35"/>
      <c r="L2030" s="45" t="str">
        <f t="shared" ref="L2030:L2065" si="765">IF(A2030="M06",H2030,"")</f>
        <v/>
      </c>
      <c r="M2030" s="45" t="str">
        <f t="shared" ref="M2030:M2065" si="766">IF(OR(A2030="M02",A2030="M25",A2030="M01s"),H2030,"")</f>
        <v/>
      </c>
      <c r="N2030" s="46">
        <f>IF(A2030="ZMP",E2030*(1+(F2030/100)),#REF!)</f>
        <v>3</v>
      </c>
      <c r="O2030" s="45" t="str">
        <f t="shared" ref="O2030:O2065" si="767">IF(A2030="M01e",H2030,"")</f>
        <v/>
      </c>
    </row>
    <row r="2031" spans="1:15" ht="12.75" outlineLevel="2" x14ac:dyDescent="0.2">
      <c r="A2031" s="84" t="s">
        <v>202</v>
      </c>
      <c r="B2031" s="85" t="s">
        <v>203</v>
      </c>
      <c r="C2031" s="85" t="s">
        <v>204</v>
      </c>
      <c r="D2031" s="86" t="s">
        <v>205</v>
      </c>
      <c r="E2031" s="87">
        <v>0.114</v>
      </c>
      <c r="F2031" s="88"/>
      <c r="G2031" s="89">
        <v>720</v>
      </c>
      <c r="H2031" s="90">
        <f t="shared" ref="H2031:H2039" si="768">IF(ISNUMBER(F2031),(E2031*(1+(F2031/100))*G2031),G2031*E2031)*N2030</f>
        <v>246.24</v>
      </c>
      <c r="I2031" s="91">
        <f t="shared" si="763"/>
        <v>246.24</v>
      </c>
      <c r="J2031" s="91" t="str">
        <f t="shared" si="764"/>
        <v/>
      </c>
      <c r="K2031" s="35"/>
      <c r="L2031" s="91" t="str">
        <f t="shared" si="765"/>
        <v/>
      </c>
      <c r="M2031" s="91" t="str">
        <f t="shared" si="766"/>
        <v/>
      </c>
      <c r="N2031" s="83">
        <f t="shared" ref="N2031:N2039" si="769">IF(A2031="ZMP",E2031*(1+(F2031/100)),N2030)</f>
        <v>3</v>
      </c>
      <c r="O2031" s="91" t="str">
        <f t="shared" si="767"/>
        <v/>
      </c>
    </row>
    <row r="2032" spans="1:15" ht="12.75" outlineLevel="2" x14ac:dyDescent="0.2">
      <c r="A2032" s="84" t="s">
        <v>315</v>
      </c>
      <c r="B2032" s="85" t="s">
        <v>49</v>
      </c>
      <c r="C2032" s="85" t="s">
        <v>50</v>
      </c>
      <c r="D2032" s="86" t="s">
        <v>46</v>
      </c>
      <c r="E2032" s="87">
        <v>8.5000000000000006E-2</v>
      </c>
      <c r="F2032" s="88"/>
      <c r="G2032" s="89">
        <v>900</v>
      </c>
      <c r="H2032" s="90">
        <f t="shared" si="768"/>
        <v>229.5</v>
      </c>
      <c r="I2032" s="91" t="str">
        <f t="shared" si="763"/>
        <v/>
      </c>
      <c r="J2032" s="91">
        <f t="shared" si="764"/>
        <v>229.5</v>
      </c>
      <c r="K2032" s="35"/>
      <c r="L2032" s="91" t="str">
        <f t="shared" si="765"/>
        <v/>
      </c>
      <c r="M2032" s="91" t="str">
        <f t="shared" si="766"/>
        <v/>
      </c>
      <c r="N2032" s="83">
        <f t="shared" si="769"/>
        <v>3</v>
      </c>
      <c r="O2032" s="91" t="str">
        <f t="shared" si="767"/>
        <v/>
      </c>
    </row>
    <row r="2033" spans="1:15" ht="12.75" outlineLevel="2" x14ac:dyDescent="0.2">
      <c r="A2033" s="84" t="s">
        <v>315</v>
      </c>
      <c r="B2033" s="85" t="s">
        <v>75</v>
      </c>
      <c r="C2033" s="85" t="s">
        <v>76</v>
      </c>
      <c r="D2033" s="86" t="s">
        <v>17</v>
      </c>
      <c r="E2033" s="87">
        <v>2E-3</v>
      </c>
      <c r="F2033" s="88"/>
      <c r="G2033" s="89">
        <v>760</v>
      </c>
      <c r="H2033" s="90">
        <f t="shared" si="768"/>
        <v>4.5600000000000005</v>
      </c>
      <c r="I2033" s="91" t="str">
        <f t="shared" si="763"/>
        <v/>
      </c>
      <c r="J2033" s="91">
        <f t="shared" si="764"/>
        <v>4.5600000000000005</v>
      </c>
      <c r="K2033" s="35"/>
      <c r="L2033" s="91" t="str">
        <f t="shared" si="765"/>
        <v/>
      </c>
      <c r="M2033" s="91" t="str">
        <f t="shared" si="766"/>
        <v/>
      </c>
      <c r="N2033" s="83">
        <f t="shared" si="769"/>
        <v>3</v>
      </c>
      <c r="O2033" s="91" t="str">
        <f t="shared" si="767"/>
        <v/>
      </c>
    </row>
    <row r="2034" spans="1:15" ht="12.75" outlineLevel="2" x14ac:dyDescent="0.2">
      <c r="A2034" s="84" t="s">
        <v>228</v>
      </c>
      <c r="B2034" s="85" t="s">
        <v>577</v>
      </c>
      <c r="C2034" s="85" t="s">
        <v>578</v>
      </c>
      <c r="D2034" s="86" t="s">
        <v>111</v>
      </c>
      <c r="E2034" s="87">
        <v>1</v>
      </c>
      <c r="F2034" s="88"/>
      <c r="G2034" s="89">
        <v>22</v>
      </c>
      <c r="H2034" s="90">
        <f t="shared" si="768"/>
        <v>66</v>
      </c>
      <c r="I2034" s="91" t="str">
        <f t="shared" si="763"/>
        <v/>
      </c>
      <c r="J2034" s="91" t="str">
        <f t="shared" si="764"/>
        <v/>
      </c>
      <c r="K2034" s="35"/>
      <c r="L2034" s="91" t="str">
        <f t="shared" si="765"/>
        <v/>
      </c>
      <c r="M2034" s="91">
        <f t="shared" si="766"/>
        <v>66</v>
      </c>
      <c r="N2034" s="83">
        <f t="shared" si="769"/>
        <v>3</v>
      </c>
      <c r="O2034" s="91" t="str">
        <f t="shared" si="767"/>
        <v/>
      </c>
    </row>
    <row r="2035" spans="1:15" ht="12.75" outlineLevel="2" x14ac:dyDescent="0.2">
      <c r="A2035" s="84" t="s">
        <v>228</v>
      </c>
      <c r="B2035" s="85" t="s">
        <v>557</v>
      </c>
      <c r="C2035" s="85" t="s">
        <v>558</v>
      </c>
      <c r="D2035" s="86" t="s">
        <v>111</v>
      </c>
      <c r="E2035" s="87">
        <v>1</v>
      </c>
      <c r="F2035" s="88"/>
      <c r="G2035" s="89">
        <v>4.55</v>
      </c>
      <c r="H2035" s="90">
        <f t="shared" si="768"/>
        <v>13.649999999999999</v>
      </c>
      <c r="I2035" s="91" t="str">
        <f t="shared" si="763"/>
        <v/>
      </c>
      <c r="J2035" s="91" t="str">
        <f t="shared" si="764"/>
        <v/>
      </c>
      <c r="K2035" s="35"/>
      <c r="L2035" s="91" t="str">
        <f t="shared" si="765"/>
        <v/>
      </c>
      <c r="M2035" s="91">
        <f t="shared" si="766"/>
        <v>13.649999999999999</v>
      </c>
      <c r="N2035" s="83">
        <f t="shared" si="769"/>
        <v>3</v>
      </c>
      <c r="O2035" s="91" t="str">
        <f t="shared" si="767"/>
        <v/>
      </c>
    </row>
    <row r="2036" spans="1:15" ht="12.75" outlineLevel="2" x14ac:dyDescent="0.2">
      <c r="A2036" s="84" t="s">
        <v>228</v>
      </c>
      <c r="B2036" s="85" t="s">
        <v>643</v>
      </c>
      <c r="C2036" s="85" t="s">
        <v>644</v>
      </c>
      <c r="D2036" s="86" t="s">
        <v>111</v>
      </c>
      <c r="E2036" s="87">
        <v>2</v>
      </c>
      <c r="F2036" s="88"/>
      <c r="G2036" s="89">
        <v>1.0900000000000001</v>
      </c>
      <c r="H2036" s="90">
        <f t="shared" si="768"/>
        <v>6.5400000000000009</v>
      </c>
      <c r="I2036" s="91" t="str">
        <f t="shared" si="763"/>
        <v/>
      </c>
      <c r="J2036" s="91" t="str">
        <f t="shared" si="764"/>
        <v/>
      </c>
      <c r="K2036" s="35"/>
      <c r="L2036" s="91" t="str">
        <f t="shared" si="765"/>
        <v/>
      </c>
      <c r="M2036" s="91">
        <f t="shared" si="766"/>
        <v>6.5400000000000009</v>
      </c>
      <c r="N2036" s="83">
        <f t="shared" si="769"/>
        <v>3</v>
      </c>
      <c r="O2036" s="91" t="str">
        <f t="shared" si="767"/>
        <v/>
      </c>
    </row>
    <row r="2037" spans="1:15" ht="12.75" outlineLevel="2" x14ac:dyDescent="0.2">
      <c r="A2037" s="84" t="s">
        <v>228</v>
      </c>
      <c r="B2037" s="85" t="s">
        <v>926</v>
      </c>
      <c r="C2037" s="85" t="s">
        <v>927</v>
      </c>
      <c r="D2037" s="86" t="s">
        <v>111</v>
      </c>
      <c r="E2037" s="87">
        <v>2</v>
      </c>
      <c r="F2037" s="88"/>
      <c r="G2037" s="89">
        <v>0.71</v>
      </c>
      <c r="H2037" s="90">
        <f t="shared" si="768"/>
        <v>4.26</v>
      </c>
      <c r="I2037" s="91" t="str">
        <f t="shared" si="763"/>
        <v/>
      </c>
      <c r="J2037" s="91" t="str">
        <f t="shared" si="764"/>
        <v/>
      </c>
      <c r="K2037" s="35"/>
      <c r="L2037" s="91" t="str">
        <f t="shared" si="765"/>
        <v/>
      </c>
      <c r="M2037" s="91">
        <f t="shared" si="766"/>
        <v>4.26</v>
      </c>
      <c r="N2037" s="83">
        <f t="shared" si="769"/>
        <v>3</v>
      </c>
      <c r="O2037" s="91" t="str">
        <f t="shared" si="767"/>
        <v/>
      </c>
    </row>
    <row r="2038" spans="1:15" ht="12.75" outlineLevel="2" x14ac:dyDescent="0.2">
      <c r="A2038" s="84" t="s">
        <v>228</v>
      </c>
      <c r="B2038" s="85" t="s">
        <v>928</v>
      </c>
      <c r="C2038" s="85" t="s">
        <v>929</v>
      </c>
      <c r="D2038" s="86" t="s">
        <v>111</v>
      </c>
      <c r="E2038" s="87">
        <v>2</v>
      </c>
      <c r="F2038" s="88"/>
      <c r="G2038" s="89">
        <v>50.28</v>
      </c>
      <c r="H2038" s="90">
        <f t="shared" si="768"/>
        <v>301.68</v>
      </c>
      <c r="I2038" s="91" t="str">
        <f t="shared" si="763"/>
        <v/>
      </c>
      <c r="J2038" s="91" t="str">
        <f t="shared" si="764"/>
        <v/>
      </c>
      <c r="K2038" s="35"/>
      <c r="L2038" s="91" t="str">
        <f t="shared" si="765"/>
        <v/>
      </c>
      <c r="M2038" s="91">
        <f t="shared" si="766"/>
        <v>301.68</v>
      </c>
      <c r="N2038" s="83">
        <f t="shared" si="769"/>
        <v>3</v>
      </c>
      <c r="O2038" s="91" t="str">
        <f t="shared" si="767"/>
        <v/>
      </c>
    </row>
    <row r="2039" spans="1:15" ht="12.75" outlineLevel="2" x14ac:dyDescent="0.2">
      <c r="A2039" s="84" t="s">
        <v>228</v>
      </c>
      <c r="B2039" s="85" t="s">
        <v>930</v>
      </c>
      <c r="C2039" s="85" t="s">
        <v>931</v>
      </c>
      <c r="D2039" s="86" t="s">
        <v>111</v>
      </c>
      <c r="E2039" s="87">
        <v>1</v>
      </c>
      <c r="F2039" s="88"/>
      <c r="G2039" s="89">
        <v>335.02</v>
      </c>
      <c r="H2039" s="90">
        <f t="shared" si="768"/>
        <v>1005.06</v>
      </c>
      <c r="I2039" s="91" t="str">
        <f t="shared" si="763"/>
        <v/>
      </c>
      <c r="J2039" s="91" t="str">
        <f t="shared" si="764"/>
        <v/>
      </c>
      <c r="K2039" s="35"/>
      <c r="L2039" s="91" t="str">
        <f t="shared" si="765"/>
        <v/>
      </c>
      <c r="M2039" s="91">
        <f t="shared" si="766"/>
        <v>1005.06</v>
      </c>
      <c r="N2039" s="83">
        <f t="shared" si="769"/>
        <v>3</v>
      </c>
      <c r="O2039" s="91" t="str">
        <f t="shared" si="767"/>
        <v/>
      </c>
    </row>
    <row r="2040" spans="1:15" ht="12.75" outlineLevel="1" x14ac:dyDescent="0.2">
      <c r="A2040" s="38" t="s">
        <v>198</v>
      </c>
      <c r="B2040" s="39" t="s">
        <v>932</v>
      </c>
      <c r="C2040" s="39" t="s">
        <v>933</v>
      </c>
      <c r="D2040" s="40" t="s">
        <v>253</v>
      </c>
      <c r="E2040" s="41">
        <v>1</v>
      </c>
      <c r="F2040" s="42"/>
      <c r="G2040" s="43">
        <v>624.39</v>
      </c>
      <c r="H2040" s="44">
        <f>IF(ISNUMBER(F2040),(E2040*(1+(F2040/100))*G2040),G2040*E2040)</f>
        <v>624.39</v>
      </c>
      <c r="I2040" s="45" t="str">
        <f t="shared" si="763"/>
        <v/>
      </c>
      <c r="J2040" s="45" t="str">
        <f t="shared" si="764"/>
        <v/>
      </c>
      <c r="K2040" s="35"/>
      <c r="L2040" s="45" t="str">
        <f t="shared" si="765"/>
        <v/>
      </c>
      <c r="M2040" s="45" t="str">
        <f t="shared" si="766"/>
        <v/>
      </c>
      <c r="N2040" s="46">
        <f>IF(A2040="ZMP",E2040*(1+(F2040/100)),#REF!)</f>
        <v>1</v>
      </c>
      <c r="O2040" s="45" t="str">
        <f t="shared" si="767"/>
        <v/>
      </c>
    </row>
    <row r="2041" spans="1:15" ht="12.75" outlineLevel="2" x14ac:dyDescent="0.2">
      <c r="A2041" s="84" t="s">
        <v>202</v>
      </c>
      <c r="B2041" s="85" t="s">
        <v>203</v>
      </c>
      <c r="C2041" s="85" t="s">
        <v>204</v>
      </c>
      <c r="D2041" s="86" t="s">
        <v>205</v>
      </c>
      <c r="E2041" s="87">
        <v>0.114</v>
      </c>
      <c r="F2041" s="88"/>
      <c r="G2041" s="89">
        <v>720</v>
      </c>
      <c r="H2041" s="90">
        <f t="shared" ref="H2041:H2049" si="770">IF(ISNUMBER(F2041),(E2041*(1+(F2041/100))*G2041),G2041*E2041)*N2040</f>
        <v>82.08</v>
      </c>
      <c r="I2041" s="91">
        <f t="shared" si="763"/>
        <v>82.08</v>
      </c>
      <c r="J2041" s="91" t="str">
        <f t="shared" si="764"/>
        <v/>
      </c>
      <c r="K2041" s="35"/>
      <c r="L2041" s="91" t="str">
        <f t="shared" si="765"/>
        <v/>
      </c>
      <c r="M2041" s="91" t="str">
        <f t="shared" si="766"/>
        <v/>
      </c>
      <c r="N2041" s="83">
        <f t="shared" ref="N2041:N2049" si="771">IF(A2041="ZMP",E2041*(1+(F2041/100)),N2040)</f>
        <v>1</v>
      </c>
      <c r="O2041" s="91" t="str">
        <f t="shared" si="767"/>
        <v/>
      </c>
    </row>
    <row r="2042" spans="1:15" ht="12.75" outlineLevel="2" x14ac:dyDescent="0.2">
      <c r="A2042" s="84" t="s">
        <v>315</v>
      </c>
      <c r="B2042" s="85" t="s">
        <v>49</v>
      </c>
      <c r="C2042" s="85" t="s">
        <v>50</v>
      </c>
      <c r="D2042" s="86" t="s">
        <v>46</v>
      </c>
      <c r="E2042" s="87">
        <v>8.5000000000000006E-2</v>
      </c>
      <c r="F2042" s="88"/>
      <c r="G2042" s="89">
        <v>900</v>
      </c>
      <c r="H2042" s="90">
        <f t="shared" si="770"/>
        <v>76.5</v>
      </c>
      <c r="I2042" s="91" t="str">
        <f t="shared" si="763"/>
        <v/>
      </c>
      <c r="J2042" s="91">
        <f t="shared" si="764"/>
        <v>76.5</v>
      </c>
      <c r="K2042" s="35"/>
      <c r="L2042" s="91" t="str">
        <f t="shared" si="765"/>
        <v/>
      </c>
      <c r="M2042" s="91" t="str">
        <f t="shared" si="766"/>
        <v/>
      </c>
      <c r="N2042" s="83">
        <f t="shared" si="771"/>
        <v>1</v>
      </c>
      <c r="O2042" s="91" t="str">
        <f t="shared" si="767"/>
        <v/>
      </c>
    </row>
    <row r="2043" spans="1:15" ht="12.75" outlineLevel="2" x14ac:dyDescent="0.2">
      <c r="A2043" s="84" t="s">
        <v>315</v>
      </c>
      <c r="B2043" s="85" t="s">
        <v>75</v>
      </c>
      <c r="C2043" s="85" t="s">
        <v>76</v>
      </c>
      <c r="D2043" s="86" t="s">
        <v>17</v>
      </c>
      <c r="E2043" s="87">
        <v>2E-3</v>
      </c>
      <c r="F2043" s="88"/>
      <c r="G2043" s="89">
        <v>760</v>
      </c>
      <c r="H2043" s="90">
        <f t="shared" si="770"/>
        <v>1.52</v>
      </c>
      <c r="I2043" s="91" t="str">
        <f t="shared" si="763"/>
        <v/>
      </c>
      <c r="J2043" s="91">
        <f t="shared" si="764"/>
        <v>1.52</v>
      </c>
      <c r="K2043" s="35"/>
      <c r="L2043" s="91" t="str">
        <f t="shared" si="765"/>
        <v/>
      </c>
      <c r="M2043" s="91" t="str">
        <f t="shared" si="766"/>
        <v/>
      </c>
      <c r="N2043" s="83">
        <f t="shared" si="771"/>
        <v>1</v>
      </c>
      <c r="O2043" s="91" t="str">
        <f t="shared" si="767"/>
        <v/>
      </c>
    </row>
    <row r="2044" spans="1:15" ht="12.75" outlineLevel="2" x14ac:dyDescent="0.2">
      <c r="A2044" s="84" t="s">
        <v>228</v>
      </c>
      <c r="B2044" s="85" t="s">
        <v>577</v>
      </c>
      <c r="C2044" s="85" t="s">
        <v>578</v>
      </c>
      <c r="D2044" s="86" t="s">
        <v>111</v>
      </c>
      <c r="E2044" s="87">
        <v>1</v>
      </c>
      <c r="F2044" s="88"/>
      <c r="G2044" s="89">
        <v>22</v>
      </c>
      <c r="H2044" s="90">
        <f t="shared" si="770"/>
        <v>22</v>
      </c>
      <c r="I2044" s="91" t="str">
        <f t="shared" si="763"/>
        <v/>
      </c>
      <c r="J2044" s="91" t="str">
        <f t="shared" si="764"/>
        <v/>
      </c>
      <c r="K2044" s="35"/>
      <c r="L2044" s="91" t="str">
        <f t="shared" si="765"/>
        <v/>
      </c>
      <c r="M2044" s="91">
        <f t="shared" si="766"/>
        <v>22</v>
      </c>
      <c r="N2044" s="83">
        <f t="shared" si="771"/>
        <v>1</v>
      </c>
      <c r="O2044" s="91" t="str">
        <f t="shared" si="767"/>
        <v/>
      </c>
    </row>
    <row r="2045" spans="1:15" ht="12.75" outlineLevel="2" x14ac:dyDescent="0.2">
      <c r="A2045" s="84" t="s">
        <v>228</v>
      </c>
      <c r="B2045" s="85" t="s">
        <v>557</v>
      </c>
      <c r="C2045" s="85" t="s">
        <v>558</v>
      </c>
      <c r="D2045" s="86" t="s">
        <v>111</v>
      </c>
      <c r="E2045" s="87">
        <v>1</v>
      </c>
      <c r="F2045" s="88"/>
      <c r="G2045" s="89">
        <v>4.55</v>
      </c>
      <c r="H2045" s="90">
        <f t="shared" si="770"/>
        <v>4.55</v>
      </c>
      <c r="I2045" s="91" t="str">
        <f t="shared" si="763"/>
        <v/>
      </c>
      <c r="J2045" s="91" t="str">
        <f t="shared" si="764"/>
        <v/>
      </c>
      <c r="K2045" s="35"/>
      <c r="L2045" s="91" t="str">
        <f t="shared" si="765"/>
        <v/>
      </c>
      <c r="M2045" s="91">
        <f t="shared" si="766"/>
        <v>4.55</v>
      </c>
      <c r="N2045" s="83">
        <f t="shared" si="771"/>
        <v>1</v>
      </c>
      <c r="O2045" s="91" t="str">
        <f t="shared" si="767"/>
        <v/>
      </c>
    </row>
    <row r="2046" spans="1:15" ht="12.75" outlineLevel="2" x14ac:dyDescent="0.2">
      <c r="A2046" s="84" t="s">
        <v>228</v>
      </c>
      <c r="B2046" s="85" t="s">
        <v>643</v>
      </c>
      <c r="C2046" s="85" t="s">
        <v>644</v>
      </c>
      <c r="D2046" s="86" t="s">
        <v>111</v>
      </c>
      <c r="E2046" s="87">
        <v>2</v>
      </c>
      <c r="F2046" s="88"/>
      <c r="G2046" s="89">
        <v>1.0900000000000001</v>
      </c>
      <c r="H2046" s="90">
        <f t="shared" si="770"/>
        <v>2.1800000000000002</v>
      </c>
      <c r="I2046" s="91" t="str">
        <f t="shared" si="763"/>
        <v/>
      </c>
      <c r="J2046" s="91" t="str">
        <f t="shared" si="764"/>
        <v/>
      </c>
      <c r="K2046" s="35"/>
      <c r="L2046" s="91" t="str">
        <f t="shared" si="765"/>
        <v/>
      </c>
      <c r="M2046" s="91">
        <f t="shared" si="766"/>
        <v>2.1800000000000002</v>
      </c>
      <c r="N2046" s="83">
        <f t="shared" si="771"/>
        <v>1</v>
      </c>
      <c r="O2046" s="91" t="str">
        <f t="shared" si="767"/>
        <v/>
      </c>
    </row>
    <row r="2047" spans="1:15" ht="12.75" outlineLevel="2" x14ac:dyDescent="0.2">
      <c r="A2047" s="84" t="s">
        <v>228</v>
      </c>
      <c r="B2047" s="85" t="s">
        <v>926</v>
      </c>
      <c r="C2047" s="85" t="s">
        <v>927</v>
      </c>
      <c r="D2047" s="86" t="s">
        <v>111</v>
      </c>
      <c r="E2047" s="87">
        <v>2</v>
      </c>
      <c r="F2047" s="88"/>
      <c r="G2047" s="89">
        <v>0.71</v>
      </c>
      <c r="H2047" s="90">
        <f t="shared" si="770"/>
        <v>1.42</v>
      </c>
      <c r="I2047" s="91" t="str">
        <f t="shared" si="763"/>
        <v/>
      </c>
      <c r="J2047" s="91" t="str">
        <f t="shared" si="764"/>
        <v/>
      </c>
      <c r="K2047" s="35"/>
      <c r="L2047" s="91" t="str">
        <f t="shared" si="765"/>
        <v/>
      </c>
      <c r="M2047" s="91">
        <f t="shared" si="766"/>
        <v>1.42</v>
      </c>
      <c r="N2047" s="83">
        <f t="shared" si="771"/>
        <v>1</v>
      </c>
      <c r="O2047" s="91" t="str">
        <f t="shared" si="767"/>
        <v/>
      </c>
    </row>
    <row r="2048" spans="1:15" ht="12.75" outlineLevel="2" x14ac:dyDescent="0.2">
      <c r="A2048" s="84" t="s">
        <v>228</v>
      </c>
      <c r="B2048" s="85" t="s">
        <v>928</v>
      </c>
      <c r="C2048" s="85" t="s">
        <v>929</v>
      </c>
      <c r="D2048" s="86" t="s">
        <v>111</v>
      </c>
      <c r="E2048" s="87">
        <v>2</v>
      </c>
      <c r="F2048" s="88"/>
      <c r="G2048" s="89">
        <v>50.28</v>
      </c>
      <c r="H2048" s="90">
        <f t="shared" si="770"/>
        <v>100.56</v>
      </c>
      <c r="I2048" s="91" t="str">
        <f t="shared" si="763"/>
        <v/>
      </c>
      <c r="J2048" s="91" t="str">
        <f t="shared" si="764"/>
        <v/>
      </c>
      <c r="K2048" s="35"/>
      <c r="L2048" s="91" t="str">
        <f t="shared" si="765"/>
        <v/>
      </c>
      <c r="M2048" s="91">
        <f t="shared" si="766"/>
        <v>100.56</v>
      </c>
      <c r="N2048" s="83">
        <f t="shared" si="771"/>
        <v>1</v>
      </c>
      <c r="O2048" s="91" t="str">
        <f t="shared" si="767"/>
        <v/>
      </c>
    </row>
    <row r="2049" spans="1:15" ht="12.75" outlineLevel="2" x14ac:dyDescent="0.2">
      <c r="A2049" s="84" t="s">
        <v>228</v>
      </c>
      <c r="B2049" s="85" t="s">
        <v>934</v>
      </c>
      <c r="C2049" s="85" t="s">
        <v>935</v>
      </c>
      <c r="D2049" s="86" t="s">
        <v>111</v>
      </c>
      <c r="E2049" s="87">
        <v>1</v>
      </c>
      <c r="F2049" s="88"/>
      <c r="G2049" s="89">
        <v>333.58</v>
      </c>
      <c r="H2049" s="90">
        <f t="shared" si="770"/>
        <v>333.58</v>
      </c>
      <c r="I2049" s="91" t="str">
        <f t="shared" si="763"/>
        <v/>
      </c>
      <c r="J2049" s="91" t="str">
        <f t="shared" si="764"/>
        <v/>
      </c>
      <c r="K2049" s="35"/>
      <c r="L2049" s="91" t="str">
        <f t="shared" si="765"/>
        <v/>
      </c>
      <c r="M2049" s="91">
        <f t="shared" si="766"/>
        <v>333.58</v>
      </c>
      <c r="N2049" s="83">
        <f t="shared" si="771"/>
        <v>1</v>
      </c>
      <c r="O2049" s="91" t="str">
        <f t="shared" si="767"/>
        <v/>
      </c>
    </row>
    <row r="2050" spans="1:15" ht="12.75" outlineLevel="1" x14ac:dyDescent="0.2">
      <c r="A2050" s="38" t="s">
        <v>198</v>
      </c>
      <c r="B2050" s="39" t="s">
        <v>4955</v>
      </c>
      <c r="C2050" s="39" t="s">
        <v>4956</v>
      </c>
      <c r="D2050" s="40" t="s">
        <v>253</v>
      </c>
      <c r="E2050" s="41">
        <v>1</v>
      </c>
      <c r="F2050" s="42"/>
      <c r="G2050" s="43">
        <v>1698.82</v>
      </c>
      <c r="H2050" s="44">
        <f>IF(ISNUMBER(F2050),(E2050*(1+(F2050/100))*G2050),G2050*E2050)</f>
        <v>1698.82</v>
      </c>
      <c r="I2050" s="45" t="str">
        <f t="shared" si="763"/>
        <v/>
      </c>
      <c r="J2050" s="45" t="str">
        <f t="shared" si="764"/>
        <v/>
      </c>
      <c r="K2050" s="35"/>
      <c r="L2050" s="45" t="str">
        <f t="shared" si="765"/>
        <v/>
      </c>
      <c r="M2050" s="45" t="str">
        <f t="shared" si="766"/>
        <v/>
      </c>
      <c r="N2050" s="46">
        <f>IF(A2050="ZMP",E2050*(1+(F2050/100)),#REF!)</f>
        <v>1</v>
      </c>
      <c r="O2050" s="45" t="str">
        <f t="shared" si="767"/>
        <v/>
      </c>
    </row>
    <row r="2051" spans="1:15" ht="12.75" outlineLevel="2" x14ac:dyDescent="0.2">
      <c r="A2051" s="84" t="s">
        <v>202</v>
      </c>
      <c r="B2051" s="85" t="s">
        <v>203</v>
      </c>
      <c r="C2051" s="85" t="s">
        <v>204</v>
      </c>
      <c r="D2051" s="86" t="s">
        <v>205</v>
      </c>
      <c r="E2051" s="87">
        <v>0.33800000000000002</v>
      </c>
      <c r="F2051" s="88"/>
      <c r="G2051" s="89">
        <v>720</v>
      </c>
      <c r="H2051" s="90">
        <f t="shared" ref="H2051:H2057" si="772">IF(ISNUMBER(F2051),(E2051*(1+(F2051/100))*G2051),G2051*E2051)*N2050</f>
        <v>243.36</v>
      </c>
      <c r="I2051" s="91">
        <f t="shared" si="763"/>
        <v>243.36</v>
      </c>
      <c r="J2051" s="91" t="str">
        <f t="shared" si="764"/>
        <v/>
      </c>
      <c r="K2051" s="35"/>
      <c r="L2051" s="91" t="str">
        <f t="shared" si="765"/>
        <v/>
      </c>
      <c r="M2051" s="91" t="str">
        <f t="shared" si="766"/>
        <v/>
      </c>
      <c r="N2051" s="83">
        <f t="shared" ref="N2051:N2057" si="773">IF(A2051="ZMP",E2051*(1+(F2051/100)),N2050)</f>
        <v>1</v>
      </c>
      <c r="O2051" s="91" t="str">
        <f t="shared" si="767"/>
        <v/>
      </c>
    </row>
    <row r="2052" spans="1:15" ht="12.75" outlineLevel="2" x14ac:dyDescent="0.2">
      <c r="A2052" s="84" t="s">
        <v>315</v>
      </c>
      <c r="B2052" s="85" t="s">
        <v>49</v>
      </c>
      <c r="C2052" s="85" t="s">
        <v>50</v>
      </c>
      <c r="D2052" s="86" t="s">
        <v>46</v>
      </c>
      <c r="E2052" s="87">
        <v>0.16500000000000001</v>
      </c>
      <c r="F2052" s="88"/>
      <c r="G2052" s="89">
        <v>900</v>
      </c>
      <c r="H2052" s="90">
        <f t="shared" si="772"/>
        <v>148.5</v>
      </c>
      <c r="I2052" s="91" t="str">
        <f t="shared" si="763"/>
        <v/>
      </c>
      <c r="J2052" s="91">
        <f t="shared" si="764"/>
        <v>148.5</v>
      </c>
      <c r="K2052" s="35"/>
      <c r="L2052" s="91" t="str">
        <f t="shared" si="765"/>
        <v/>
      </c>
      <c r="M2052" s="91" t="str">
        <f t="shared" si="766"/>
        <v/>
      </c>
      <c r="N2052" s="83">
        <f t="shared" si="773"/>
        <v>1</v>
      </c>
      <c r="O2052" s="91" t="str">
        <f t="shared" si="767"/>
        <v/>
      </c>
    </row>
    <row r="2053" spans="1:15" ht="12.75" outlineLevel="2" x14ac:dyDescent="0.2">
      <c r="A2053" s="84" t="s">
        <v>315</v>
      </c>
      <c r="B2053" s="85" t="s">
        <v>75</v>
      </c>
      <c r="C2053" s="85" t="s">
        <v>76</v>
      </c>
      <c r="D2053" s="86" t="s">
        <v>17</v>
      </c>
      <c r="E2053" s="87">
        <v>0.02</v>
      </c>
      <c r="F2053" s="88"/>
      <c r="G2053" s="89">
        <v>760</v>
      </c>
      <c r="H2053" s="90">
        <f t="shared" si="772"/>
        <v>15.200000000000001</v>
      </c>
      <c r="I2053" s="91" t="str">
        <f t="shared" si="763"/>
        <v/>
      </c>
      <c r="J2053" s="91">
        <f t="shared" si="764"/>
        <v>15.200000000000001</v>
      </c>
      <c r="K2053" s="35"/>
      <c r="L2053" s="91" t="str">
        <f t="shared" si="765"/>
        <v/>
      </c>
      <c r="M2053" s="91" t="str">
        <f t="shared" si="766"/>
        <v/>
      </c>
      <c r="N2053" s="83">
        <f t="shared" si="773"/>
        <v>1</v>
      </c>
      <c r="O2053" s="91" t="str">
        <f t="shared" si="767"/>
        <v/>
      </c>
    </row>
    <row r="2054" spans="1:15" ht="12.75" outlineLevel="2" x14ac:dyDescent="0.2">
      <c r="A2054" s="84" t="s">
        <v>228</v>
      </c>
      <c r="B2054" s="85" t="s">
        <v>641</v>
      </c>
      <c r="C2054" s="85" t="s">
        <v>642</v>
      </c>
      <c r="D2054" s="86" t="s">
        <v>111</v>
      </c>
      <c r="E2054" s="87">
        <v>2</v>
      </c>
      <c r="F2054" s="88"/>
      <c r="G2054" s="89">
        <v>2.1800000000000002</v>
      </c>
      <c r="H2054" s="90">
        <f t="shared" si="772"/>
        <v>4.3600000000000003</v>
      </c>
      <c r="I2054" s="91" t="str">
        <f t="shared" si="763"/>
        <v/>
      </c>
      <c r="J2054" s="91" t="str">
        <f t="shared" si="764"/>
        <v/>
      </c>
      <c r="K2054" s="35"/>
      <c r="L2054" s="91" t="str">
        <f t="shared" si="765"/>
        <v/>
      </c>
      <c r="M2054" s="91">
        <f t="shared" si="766"/>
        <v>4.3600000000000003</v>
      </c>
      <c r="N2054" s="83">
        <f t="shared" si="773"/>
        <v>1</v>
      </c>
      <c r="O2054" s="91" t="str">
        <f t="shared" si="767"/>
        <v/>
      </c>
    </row>
    <row r="2055" spans="1:15" ht="12.75" outlineLevel="2" x14ac:dyDescent="0.2">
      <c r="A2055" s="84" t="s">
        <v>228</v>
      </c>
      <c r="B2055" s="85" t="s">
        <v>643</v>
      </c>
      <c r="C2055" s="85" t="s">
        <v>644</v>
      </c>
      <c r="D2055" s="86" t="s">
        <v>111</v>
      </c>
      <c r="E2055" s="87">
        <v>2</v>
      </c>
      <c r="F2055" s="88"/>
      <c r="G2055" s="89">
        <v>1.0900000000000001</v>
      </c>
      <c r="H2055" s="90">
        <f t="shared" si="772"/>
        <v>2.1800000000000002</v>
      </c>
      <c r="I2055" s="91" t="str">
        <f t="shared" si="763"/>
        <v/>
      </c>
      <c r="J2055" s="91" t="str">
        <f t="shared" si="764"/>
        <v/>
      </c>
      <c r="K2055" s="35"/>
      <c r="L2055" s="91" t="str">
        <f t="shared" si="765"/>
        <v/>
      </c>
      <c r="M2055" s="91">
        <f t="shared" si="766"/>
        <v>2.1800000000000002</v>
      </c>
      <c r="N2055" s="83">
        <f t="shared" si="773"/>
        <v>1</v>
      </c>
      <c r="O2055" s="91" t="str">
        <f t="shared" si="767"/>
        <v/>
      </c>
    </row>
    <row r="2056" spans="1:15" ht="12.75" outlineLevel="2" x14ac:dyDescent="0.2">
      <c r="A2056" s="84" t="s">
        <v>228</v>
      </c>
      <c r="B2056" s="85" t="s">
        <v>820</v>
      </c>
      <c r="C2056" s="85" t="s">
        <v>821</v>
      </c>
      <c r="D2056" s="86" t="s">
        <v>111</v>
      </c>
      <c r="E2056" s="87">
        <v>1</v>
      </c>
      <c r="F2056" s="88"/>
      <c r="G2056" s="89">
        <v>1065.24</v>
      </c>
      <c r="H2056" s="90">
        <f t="shared" si="772"/>
        <v>1065.24</v>
      </c>
      <c r="I2056" s="91" t="str">
        <f t="shared" si="763"/>
        <v/>
      </c>
      <c r="J2056" s="91" t="str">
        <f t="shared" si="764"/>
        <v/>
      </c>
      <c r="K2056" s="35"/>
      <c r="L2056" s="91" t="str">
        <f t="shared" si="765"/>
        <v/>
      </c>
      <c r="M2056" s="91">
        <f t="shared" si="766"/>
        <v>1065.24</v>
      </c>
      <c r="N2056" s="83">
        <f t="shared" si="773"/>
        <v>1</v>
      </c>
      <c r="O2056" s="91" t="str">
        <f t="shared" si="767"/>
        <v/>
      </c>
    </row>
    <row r="2057" spans="1:15" ht="12.75" outlineLevel="2" x14ac:dyDescent="0.2">
      <c r="A2057" s="84" t="s">
        <v>228</v>
      </c>
      <c r="B2057" s="85" t="s">
        <v>4957</v>
      </c>
      <c r="C2057" s="85" t="s">
        <v>4958</v>
      </c>
      <c r="D2057" s="86" t="s">
        <v>111</v>
      </c>
      <c r="E2057" s="87">
        <v>1</v>
      </c>
      <c r="F2057" s="88"/>
      <c r="G2057" s="89">
        <v>219.98</v>
      </c>
      <c r="H2057" s="90">
        <f t="shared" si="772"/>
        <v>219.98</v>
      </c>
      <c r="I2057" s="91" t="str">
        <f t="shared" si="763"/>
        <v/>
      </c>
      <c r="J2057" s="91" t="str">
        <f t="shared" si="764"/>
        <v/>
      </c>
      <c r="K2057" s="35"/>
      <c r="L2057" s="91" t="str">
        <f t="shared" si="765"/>
        <v/>
      </c>
      <c r="M2057" s="91">
        <f t="shared" si="766"/>
        <v>219.98</v>
      </c>
      <c r="N2057" s="83">
        <f t="shared" si="773"/>
        <v>1</v>
      </c>
      <c r="O2057" s="91" t="str">
        <f t="shared" si="767"/>
        <v/>
      </c>
    </row>
    <row r="2058" spans="1:15" ht="12.75" outlineLevel="1" x14ac:dyDescent="0.2">
      <c r="A2058" s="38" t="s">
        <v>198</v>
      </c>
      <c r="B2058" s="39" t="s">
        <v>4989</v>
      </c>
      <c r="C2058" s="39" t="s">
        <v>4990</v>
      </c>
      <c r="D2058" s="40" t="s">
        <v>253</v>
      </c>
      <c r="E2058" s="41">
        <v>1</v>
      </c>
      <c r="F2058" s="42"/>
      <c r="G2058" s="43">
        <v>538.1</v>
      </c>
      <c r="H2058" s="44">
        <f>IF(ISNUMBER(F2058),(E2058*(1+(F2058/100))*G2058),G2058*E2058)</f>
        <v>538.1</v>
      </c>
      <c r="I2058" s="45" t="str">
        <f t="shared" si="763"/>
        <v/>
      </c>
      <c r="J2058" s="45" t="str">
        <f t="shared" si="764"/>
        <v/>
      </c>
      <c r="K2058" s="35"/>
      <c r="L2058" s="45" t="str">
        <f t="shared" si="765"/>
        <v/>
      </c>
      <c r="M2058" s="45" t="str">
        <f t="shared" si="766"/>
        <v/>
      </c>
      <c r="N2058" s="46">
        <f>IF(A2058="ZMP",E2058*(1+(F2058/100)),#REF!)</f>
        <v>1</v>
      </c>
      <c r="O2058" s="45" t="str">
        <f t="shared" si="767"/>
        <v/>
      </c>
    </row>
    <row r="2059" spans="1:15" ht="12.75" outlineLevel="2" x14ac:dyDescent="0.2">
      <c r="A2059" s="84" t="s">
        <v>202</v>
      </c>
      <c r="B2059" s="85" t="s">
        <v>203</v>
      </c>
      <c r="C2059" s="85" t="s">
        <v>204</v>
      </c>
      <c r="D2059" s="86" t="s">
        <v>205</v>
      </c>
      <c r="E2059" s="87">
        <v>0.17399999999999999</v>
      </c>
      <c r="F2059" s="88"/>
      <c r="G2059" s="89">
        <v>720</v>
      </c>
      <c r="H2059" s="90">
        <f t="shared" ref="H2059:H2065" si="774">IF(ISNUMBER(F2059),(E2059*(1+(F2059/100))*G2059),G2059*E2059)*N2058</f>
        <v>125.27999999999999</v>
      </c>
      <c r="I2059" s="91">
        <f t="shared" si="763"/>
        <v>125.27999999999999</v>
      </c>
      <c r="J2059" s="91" t="str">
        <f t="shared" si="764"/>
        <v/>
      </c>
      <c r="K2059" s="35"/>
      <c r="L2059" s="91" t="str">
        <f t="shared" si="765"/>
        <v/>
      </c>
      <c r="M2059" s="91" t="str">
        <f t="shared" si="766"/>
        <v/>
      </c>
      <c r="N2059" s="83">
        <f t="shared" ref="N2059:N2065" si="775">IF(A2059="ZMP",E2059*(1+(F2059/100)),N2058)</f>
        <v>1</v>
      </c>
      <c r="O2059" s="91" t="str">
        <f t="shared" si="767"/>
        <v/>
      </c>
    </row>
    <row r="2060" spans="1:15" ht="12.75" outlineLevel="2" x14ac:dyDescent="0.2">
      <c r="A2060" s="84" t="s">
        <v>315</v>
      </c>
      <c r="B2060" s="85" t="s">
        <v>75</v>
      </c>
      <c r="C2060" s="85" t="s">
        <v>76</v>
      </c>
      <c r="D2060" s="86" t="s">
        <v>17</v>
      </c>
      <c r="E2060" s="87">
        <v>6.0000000000000001E-3</v>
      </c>
      <c r="F2060" s="88"/>
      <c r="G2060" s="89">
        <v>760</v>
      </c>
      <c r="H2060" s="90">
        <f t="shared" si="774"/>
        <v>4.5600000000000005</v>
      </c>
      <c r="I2060" s="91" t="str">
        <f t="shared" si="763"/>
        <v/>
      </c>
      <c r="J2060" s="91">
        <f t="shared" si="764"/>
        <v>4.5600000000000005</v>
      </c>
      <c r="K2060" s="35"/>
      <c r="L2060" s="91" t="str">
        <f t="shared" si="765"/>
        <v/>
      </c>
      <c r="M2060" s="91" t="str">
        <f t="shared" si="766"/>
        <v/>
      </c>
      <c r="N2060" s="83">
        <f t="shared" si="775"/>
        <v>1</v>
      </c>
      <c r="O2060" s="91" t="str">
        <f t="shared" si="767"/>
        <v/>
      </c>
    </row>
    <row r="2061" spans="1:15" ht="12.75" outlineLevel="2" x14ac:dyDescent="0.2">
      <c r="A2061" s="84" t="s">
        <v>228</v>
      </c>
      <c r="B2061" s="85" t="s">
        <v>852</v>
      </c>
      <c r="C2061" s="85" t="s">
        <v>853</v>
      </c>
      <c r="D2061" s="86" t="s">
        <v>111</v>
      </c>
      <c r="E2061" s="87">
        <v>2</v>
      </c>
      <c r="F2061" s="88"/>
      <c r="G2061" s="89">
        <v>12.87</v>
      </c>
      <c r="H2061" s="90">
        <f t="shared" si="774"/>
        <v>25.74</v>
      </c>
      <c r="I2061" s="91" t="str">
        <f t="shared" si="763"/>
        <v/>
      </c>
      <c r="J2061" s="91" t="str">
        <f t="shared" si="764"/>
        <v/>
      </c>
      <c r="K2061" s="35"/>
      <c r="L2061" s="91" t="str">
        <f t="shared" si="765"/>
        <v/>
      </c>
      <c r="M2061" s="91">
        <f t="shared" si="766"/>
        <v>25.74</v>
      </c>
      <c r="N2061" s="83">
        <f t="shared" si="775"/>
        <v>1</v>
      </c>
      <c r="O2061" s="91" t="str">
        <f t="shared" si="767"/>
        <v/>
      </c>
    </row>
    <row r="2062" spans="1:15" ht="12.75" outlineLevel="2" x14ac:dyDescent="0.2">
      <c r="A2062" s="84" t="s">
        <v>228</v>
      </c>
      <c r="B2062" s="85" t="s">
        <v>854</v>
      </c>
      <c r="C2062" s="85" t="s">
        <v>855</v>
      </c>
      <c r="D2062" s="86" t="s">
        <v>111</v>
      </c>
      <c r="E2062" s="87">
        <v>1</v>
      </c>
      <c r="F2062" s="88"/>
      <c r="G2062" s="89">
        <v>98.79</v>
      </c>
      <c r="H2062" s="90">
        <f t="shared" si="774"/>
        <v>98.79</v>
      </c>
      <c r="I2062" s="91" t="str">
        <f t="shared" si="763"/>
        <v/>
      </c>
      <c r="J2062" s="91" t="str">
        <f t="shared" si="764"/>
        <v/>
      </c>
      <c r="K2062" s="35"/>
      <c r="L2062" s="91" t="str">
        <f t="shared" si="765"/>
        <v/>
      </c>
      <c r="M2062" s="91">
        <f t="shared" si="766"/>
        <v>98.79</v>
      </c>
      <c r="N2062" s="83">
        <f t="shared" si="775"/>
        <v>1</v>
      </c>
      <c r="O2062" s="91" t="str">
        <f t="shared" si="767"/>
        <v/>
      </c>
    </row>
    <row r="2063" spans="1:15" ht="12.75" outlineLevel="2" x14ac:dyDescent="0.2">
      <c r="A2063" s="84" t="s">
        <v>228</v>
      </c>
      <c r="B2063" s="85" t="s">
        <v>557</v>
      </c>
      <c r="C2063" s="85" t="s">
        <v>558</v>
      </c>
      <c r="D2063" s="86" t="s">
        <v>111</v>
      </c>
      <c r="E2063" s="87">
        <v>4</v>
      </c>
      <c r="F2063" s="88"/>
      <c r="G2063" s="89">
        <v>4.55</v>
      </c>
      <c r="H2063" s="90">
        <f t="shared" si="774"/>
        <v>18.2</v>
      </c>
      <c r="I2063" s="91" t="str">
        <f t="shared" si="763"/>
        <v/>
      </c>
      <c r="J2063" s="91" t="str">
        <f t="shared" si="764"/>
        <v/>
      </c>
      <c r="K2063" s="35"/>
      <c r="L2063" s="91" t="str">
        <f t="shared" si="765"/>
        <v/>
      </c>
      <c r="M2063" s="91">
        <f t="shared" si="766"/>
        <v>18.2</v>
      </c>
      <c r="N2063" s="83">
        <f t="shared" si="775"/>
        <v>1</v>
      </c>
      <c r="O2063" s="91" t="str">
        <f t="shared" si="767"/>
        <v/>
      </c>
    </row>
    <row r="2064" spans="1:15" ht="12.75" outlineLevel="2" x14ac:dyDescent="0.2">
      <c r="A2064" s="84" t="s">
        <v>228</v>
      </c>
      <c r="B2064" s="85" t="s">
        <v>856</v>
      </c>
      <c r="C2064" s="85" t="s">
        <v>857</v>
      </c>
      <c r="D2064" s="86" t="s">
        <v>111</v>
      </c>
      <c r="E2064" s="87">
        <v>2</v>
      </c>
      <c r="F2064" s="88"/>
      <c r="G2064" s="89">
        <v>1.58</v>
      </c>
      <c r="H2064" s="90">
        <f t="shared" si="774"/>
        <v>3.16</v>
      </c>
      <c r="I2064" s="91" t="str">
        <f t="shared" si="763"/>
        <v/>
      </c>
      <c r="J2064" s="91" t="str">
        <f t="shared" si="764"/>
        <v/>
      </c>
      <c r="K2064" s="35"/>
      <c r="L2064" s="91" t="str">
        <f t="shared" si="765"/>
        <v/>
      </c>
      <c r="M2064" s="91">
        <f t="shared" si="766"/>
        <v>3.16</v>
      </c>
      <c r="N2064" s="83">
        <f t="shared" si="775"/>
        <v>1</v>
      </c>
      <c r="O2064" s="91" t="str">
        <f t="shared" si="767"/>
        <v/>
      </c>
    </row>
    <row r="2065" spans="1:15" ht="12.75" outlineLevel="2" x14ac:dyDescent="0.2">
      <c r="A2065" s="84" t="s">
        <v>228</v>
      </c>
      <c r="B2065" s="85" t="s">
        <v>4991</v>
      </c>
      <c r="C2065" s="85" t="s">
        <v>4992</v>
      </c>
      <c r="D2065" s="86" t="s">
        <v>111</v>
      </c>
      <c r="E2065" s="87">
        <v>1</v>
      </c>
      <c r="F2065" s="88"/>
      <c r="G2065" s="89">
        <v>262.37</v>
      </c>
      <c r="H2065" s="90">
        <f t="shared" si="774"/>
        <v>262.37</v>
      </c>
      <c r="I2065" s="91" t="str">
        <f t="shared" si="763"/>
        <v/>
      </c>
      <c r="J2065" s="91" t="str">
        <f t="shared" si="764"/>
        <v/>
      </c>
      <c r="K2065" s="35"/>
      <c r="L2065" s="91" t="str">
        <f t="shared" si="765"/>
        <v/>
      </c>
      <c r="M2065" s="91">
        <f t="shared" si="766"/>
        <v>262.37</v>
      </c>
      <c r="N2065" s="83">
        <f t="shared" si="775"/>
        <v>1</v>
      </c>
      <c r="O2065" s="91" t="str">
        <f t="shared" si="767"/>
        <v/>
      </c>
    </row>
    <row r="2066" spans="1:15" ht="12.75" outlineLevel="2" x14ac:dyDescent="0.2">
      <c r="A2066" s="47"/>
      <c r="B2066" s="48"/>
      <c r="C2066" s="48"/>
      <c r="D2066" s="49"/>
      <c r="E2066" s="50"/>
      <c r="F2066" s="51"/>
      <c r="G2066" s="52"/>
      <c r="H2066" s="53"/>
      <c r="I2066" s="54"/>
      <c r="J2066" s="54"/>
      <c r="K2066" s="35"/>
      <c r="L2066" s="54"/>
      <c r="M2066" s="54"/>
      <c r="N2066" s="54"/>
      <c r="O2066" s="54"/>
    </row>
    <row r="2067" spans="1:15" ht="25.5" x14ac:dyDescent="0.2">
      <c r="A2067" s="27" t="s">
        <v>8031</v>
      </c>
      <c r="B2067" s="28" t="s">
        <v>8341</v>
      </c>
      <c r="C2067" s="29" t="s">
        <v>8342</v>
      </c>
      <c r="D2067" s="30" t="s">
        <v>666</v>
      </c>
      <c r="E2067" s="31">
        <v>1</v>
      </c>
      <c r="F2067" s="32"/>
      <c r="G2067" s="33">
        <v>5370.21</v>
      </c>
      <c r="H2067" s="34">
        <f>G2067</f>
        <v>5370.21</v>
      </c>
      <c r="I2067" s="35">
        <f>SUM(I2068:I2096)</f>
        <v>1257.8399999999999</v>
      </c>
      <c r="J2067" s="35">
        <f>SUM(J2068:J2096)</f>
        <v>481.85999999999996</v>
      </c>
      <c r="K2067" s="35">
        <f t="shared" ref="K2067:K2097" si="776">I2067+J2067</f>
        <v>1739.6999999999998</v>
      </c>
      <c r="L2067" s="35">
        <f>SUM(L2068:L2096)</f>
        <v>8.7000799999999998</v>
      </c>
      <c r="M2067" s="35">
        <f>SUM(M2068:M2096)</f>
        <v>3621.8154119999995</v>
      </c>
      <c r="N2067" s="35"/>
      <c r="O2067" s="35">
        <f>SUM(O2068:O2096)</f>
        <v>0</v>
      </c>
    </row>
    <row r="2068" spans="1:15" ht="12.75" outlineLevel="1" collapsed="1" x14ac:dyDescent="0.2">
      <c r="A2068" s="38" t="s">
        <v>198</v>
      </c>
      <c r="B2068" s="39" t="s">
        <v>874</v>
      </c>
      <c r="C2068" s="39" t="s">
        <v>875</v>
      </c>
      <c r="D2068" s="40" t="s">
        <v>253</v>
      </c>
      <c r="E2068" s="41">
        <v>3</v>
      </c>
      <c r="F2068" s="42"/>
      <c r="G2068" s="43">
        <v>412.41</v>
      </c>
      <c r="H2068" s="44">
        <f>IF(ISNUMBER(F2068),(E2068*(1+(F2068/100))*G2068),G2068*E2068)</f>
        <v>1237.23</v>
      </c>
      <c r="I2068" s="45" t="str">
        <f t="shared" ref="I2068:I2095" si="777">IF(OR(A2068="PM",A2068="PZ",A2068="PP"),H2068,"")</f>
        <v/>
      </c>
      <c r="J2068" s="45" t="str">
        <f t="shared" ref="J2068:J2095" si="778">IF(A2068="S",H2068,"")</f>
        <v/>
      </c>
      <c r="K2068" s="35"/>
      <c r="L2068" s="45" t="str">
        <f t="shared" ref="L2068:L2095" si="779">IF(A2068="M06",H2068,"")</f>
        <v/>
      </c>
      <c r="M2068" s="45" t="str">
        <f t="shared" ref="M2068:M2095" si="780">IF(OR(A2068="M02",A2068="M25",A2068="M01s"),H2068,"")</f>
        <v/>
      </c>
      <c r="N2068" s="46">
        <f>IF(A2068="ZMP",E2068*(1+(F2068/100)),#REF!)</f>
        <v>3</v>
      </c>
      <c r="O2068" s="45" t="str">
        <f t="shared" ref="O2068:O2095" si="781">IF(A2068="M01e",H2068,"")</f>
        <v/>
      </c>
    </row>
    <row r="2069" spans="1:15" ht="12.75" outlineLevel="2" x14ac:dyDescent="0.2">
      <c r="A2069" s="84" t="s">
        <v>202</v>
      </c>
      <c r="B2069" s="85" t="s">
        <v>203</v>
      </c>
      <c r="C2069" s="85" t="s">
        <v>204</v>
      </c>
      <c r="D2069" s="86" t="s">
        <v>205</v>
      </c>
      <c r="E2069" s="87">
        <v>0.14299999999999999</v>
      </c>
      <c r="F2069" s="88"/>
      <c r="G2069" s="89">
        <v>720</v>
      </c>
      <c r="H2069" s="90">
        <f>IF(ISNUMBER(F2069),(E2069*(1+(F2069/100))*G2069),G2069*E2069)*N2068</f>
        <v>308.88</v>
      </c>
      <c r="I2069" s="91">
        <f t="shared" si="777"/>
        <v>308.88</v>
      </c>
      <c r="J2069" s="91" t="str">
        <f t="shared" si="778"/>
        <v/>
      </c>
      <c r="K2069" s="35"/>
      <c r="L2069" s="91" t="str">
        <f t="shared" si="779"/>
        <v/>
      </c>
      <c r="M2069" s="91" t="str">
        <f t="shared" si="780"/>
        <v/>
      </c>
      <c r="N2069" s="83">
        <f>IF(A2069="ZMP",E2069*(1+(F2069/100)),N2068)</f>
        <v>3</v>
      </c>
      <c r="O2069" s="91" t="str">
        <f t="shared" si="781"/>
        <v/>
      </c>
    </row>
    <row r="2070" spans="1:15" ht="12.75" outlineLevel="2" x14ac:dyDescent="0.2">
      <c r="A2070" s="84" t="s">
        <v>315</v>
      </c>
      <c r="B2070" s="85" t="s">
        <v>75</v>
      </c>
      <c r="C2070" s="85" t="s">
        <v>76</v>
      </c>
      <c r="D2070" s="86" t="s">
        <v>17</v>
      </c>
      <c r="E2070" s="87">
        <v>2E-3</v>
      </c>
      <c r="F2070" s="88"/>
      <c r="G2070" s="89">
        <v>760</v>
      </c>
      <c r="H2070" s="90">
        <f>IF(ISNUMBER(F2070),(E2070*(1+(F2070/100))*G2070),G2070*E2070)*N2069</f>
        <v>4.5600000000000005</v>
      </c>
      <c r="I2070" s="91" t="str">
        <f t="shared" si="777"/>
        <v/>
      </c>
      <c r="J2070" s="91">
        <f t="shared" si="778"/>
        <v>4.5600000000000005</v>
      </c>
      <c r="K2070" s="35"/>
      <c r="L2070" s="91" t="str">
        <f t="shared" si="779"/>
        <v/>
      </c>
      <c r="M2070" s="91" t="str">
        <f t="shared" si="780"/>
        <v/>
      </c>
      <c r="N2070" s="83">
        <f>IF(A2070="ZMP",E2070*(1+(F2070/100)),N2069)</f>
        <v>3</v>
      </c>
      <c r="O2070" s="91" t="str">
        <f t="shared" si="781"/>
        <v/>
      </c>
    </row>
    <row r="2071" spans="1:15" ht="12.75" outlineLevel="2" x14ac:dyDescent="0.2">
      <c r="A2071" s="84" t="s">
        <v>228</v>
      </c>
      <c r="B2071" s="85" t="s">
        <v>876</v>
      </c>
      <c r="C2071" s="85" t="s">
        <v>877</v>
      </c>
      <c r="D2071" s="86" t="s">
        <v>111</v>
      </c>
      <c r="E2071" s="87">
        <v>1</v>
      </c>
      <c r="F2071" s="88"/>
      <c r="G2071" s="89">
        <v>307.93</v>
      </c>
      <c r="H2071" s="90">
        <f>IF(ISNUMBER(F2071),(E2071*(1+(F2071/100))*G2071),G2071*E2071)*N2070</f>
        <v>923.79</v>
      </c>
      <c r="I2071" s="91" t="str">
        <f t="shared" si="777"/>
        <v/>
      </c>
      <c r="J2071" s="91" t="str">
        <f t="shared" si="778"/>
        <v/>
      </c>
      <c r="K2071" s="35"/>
      <c r="L2071" s="91" t="str">
        <f t="shared" si="779"/>
        <v/>
      </c>
      <c r="M2071" s="91">
        <f t="shared" si="780"/>
        <v>923.79</v>
      </c>
      <c r="N2071" s="83">
        <f>IF(A2071="ZMP",E2071*(1+(F2071/100)),N2070)</f>
        <v>3</v>
      </c>
      <c r="O2071" s="91" t="str">
        <f t="shared" si="781"/>
        <v/>
      </c>
    </row>
    <row r="2072" spans="1:15" ht="12.75" outlineLevel="1" x14ac:dyDescent="0.2">
      <c r="A2072" s="38" t="s">
        <v>198</v>
      </c>
      <c r="B2072" s="39" t="s">
        <v>878</v>
      </c>
      <c r="C2072" s="39" t="s">
        <v>879</v>
      </c>
      <c r="D2072" s="40" t="s">
        <v>253</v>
      </c>
      <c r="E2072" s="41">
        <v>1</v>
      </c>
      <c r="F2072" s="42"/>
      <c r="G2072" s="43">
        <v>407.35</v>
      </c>
      <c r="H2072" s="44">
        <f>IF(ISNUMBER(F2072),(E2072*(1+(F2072/100))*G2072),G2072*E2072)</f>
        <v>407.35</v>
      </c>
      <c r="I2072" s="45" t="str">
        <f t="shared" si="777"/>
        <v/>
      </c>
      <c r="J2072" s="45" t="str">
        <f t="shared" si="778"/>
        <v/>
      </c>
      <c r="K2072" s="35"/>
      <c r="L2072" s="45" t="str">
        <f t="shared" si="779"/>
        <v/>
      </c>
      <c r="M2072" s="45" t="str">
        <f t="shared" si="780"/>
        <v/>
      </c>
      <c r="N2072" s="46">
        <f>IF(A2072="ZMP",E2072*(1+(F2072/100)),#REF!)</f>
        <v>1</v>
      </c>
      <c r="O2072" s="45" t="str">
        <f t="shared" si="781"/>
        <v/>
      </c>
    </row>
    <row r="2073" spans="1:15" ht="12.75" outlineLevel="2" x14ac:dyDescent="0.2">
      <c r="A2073" s="84" t="s">
        <v>202</v>
      </c>
      <c r="B2073" s="85" t="s">
        <v>203</v>
      </c>
      <c r="C2073" s="85" t="s">
        <v>204</v>
      </c>
      <c r="D2073" s="86" t="s">
        <v>205</v>
      </c>
      <c r="E2073" s="87">
        <v>0.14299999999999999</v>
      </c>
      <c r="F2073" s="88"/>
      <c r="G2073" s="89">
        <v>720</v>
      </c>
      <c r="H2073" s="90">
        <f>IF(ISNUMBER(F2073),(E2073*(1+(F2073/100))*G2073),G2073*E2073)*N2072</f>
        <v>102.96</v>
      </c>
      <c r="I2073" s="91">
        <f t="shared" si="777"/>
        <v>102.96</v>
      </c>
      <c r="J2073" s="91" t="str">
        <f t="shared" si="778"/>
        <v/>
      </c>
      <c r="K2073" s="35"/>
      <c r="L2073" s="91" t="str">
        <f t="shared" si="779"/>
        <v/>
      </c>
      <c r="M2073" s="91" t="str">
        <f t="shared" si="780"/>
        <v/>
      </c>
      <c r="N2073" s="83">
        <f>IF(A2073="ZMP",E2073*(1+(F2073/100)),N2072)</f>
        <v>1</v>
      </c>
      <c r="O2073" s="91" t="str">
        <f t="shared" si="781"/>
        <v/>
      </c>
    </row>
    <row r="2074" spans="1:15" ht="12.75" outlineLevel="2" x14ac:dyDescent="0.2">
      <c r="A2074" s="84" t="s">
        <v>315</v>
      </c>
      <c r="B2074" s="85" t="s">
        <v>75</v>
      </c>
      <c r="C2074" s="85" t="s">
        <v>76</v>
      </c>
      <c r="D2074" s="86" t="s">
        <v>17</v>
      </c>
      <c r="E2074" s="87">
        <v>2E-3</v>
      </c>
      <c r="F2074" s="88"/>
      <c r="G2074" s="89">
        <v>760</v>
      </c>
      <c r="H2074" s="90">
        <f>IF(ISNUMBER(F2074),(E2074*(1+(F2074/100))*G2074),G2074*E2074)*N2073</f>
        <v>1.52</v>
      </c>
      <c r="I2074" s="91" t="str">
        <f t="shared" si="777"/>
        <v/>
      </c>
      <c r="J2074" s="91">
        <f t="shared" si="778"/>
        <v>1.52</v>
      </c>
      <c r="K2074" s="35"/>
      <c r="L2074" s="91" t="str">
        <f t="shared" si="779"/>
        <v/>
      </c>
      <c r="M2074" s="91" t="str">
        <f t="shared" si="780"/>
        <v/>
      </c>
      <c r="N2074" s="83">
        <f>IF(A2074="ZMP",E2074*(1+(F2074/100)),N2073)</f>
        <v>1</v>
      </c>
      <c r="O2074" s="91" t="str">
        <f t="shared" si="781"/>
        <v/>
      </c>
    </row>
    <row r="2075" spans="1:15" ht="12.75" outlineLevel="2" x14ac:dyDescent="0.2">
      <c r="A2075" s="84" t="s">
        <v>228</v>
      </c>
      <c r="B2075" s="85" t="s">
        <v>880</v>
      </c>
      <c r="C2075" s="85" t="s">
        <v>881</v>
      </c>
      <c r="D2075" s="86" t="s">
        <v>111</v>
      </c>
      <c r="E2075" s="87">
        <v>1</v>
      </c>
      <c r="F2075" s="88"/>
      <c r="G2075" s="89">
        <v>302.87</v>
      </c>
      <c r="H2075" s="90">
        <f>IF(ISNUMBER(F2075),(E2075*(1+(F2075/100))*G2075),G2075*E2075)*N2074</f>
        <v>302.87</v>
      </c>
      <c r="I2075" s="91" t="str">
        <f t="shared" si="777"/>
        <v/>
      </c>
      <c r="J2075" s="91" t="str">
        <f t="shared" si="778"/>
        <v/>
      </c>
      <c r="K2075" s="35"/>
      <c r="L2075" s="91" t="str">
        <f t="shared" si="779"/>
        <v/>
      </c>
      <c r="M2075" s="91">
        <f t="shared" si="780"/>
        <v>302.87</v>
      </c>
      <c r="N2075" s="83">
        <f>IF(A2075="ZMP",E2075*(1+(F2075/100)),N2074)</f>
        <v>1</v>
      </c>
      <c r="O2075" s="91" t="str">
        <f t="shared" si="781"/>
        <v/>
      </c>
    </row>
    <row r="2076" spans="1:15" ht="12.75" outlineLevel="1" x14ac:dyDescent="0.2">
      <c r="A2076" s="38" t="s">
        <v>198</v>
      </c>
      <c r="B2076" s="39" t="s">
        <v>1025</v>
      </c>
      <c r="C2076" s="39" t="s">
        <v>1026</v>
      </c>
      <c r="D2076" s="40" t="s">
        <v>253</v>
      </c>
      <c r="E2076" s="41">
        <v>4</v>
      </c>
      <c r="F2076" s="42"/>
      <c r="G2076" s="43">
        <v>245.62</v>
      </c>
      <c r="H2076" s="44">
        <f>IF(ISNUMBER(F2076),(E2076*(1+(F2076/100))*G2076),G2076*E2076)</f>
        <v>982.48</v>
      </c>
      <c r="I2076" s="45" t="str">
        <f t="shared" si="777"/>
        <v/>
      </c>
      <c r="J2076" s="45" t="str">
        <f t="shared" si="778"/>
        <v/>
      </c>
      <c r="K2076" s="35"/>
      <c r="L2076" s="45" t="str">
        <f t="shared" si="779"/>
        <v/>
      </c>
      <c r="M2076" s="45" t="str">
        <f t="shared" si="780"/>
        <v/>
      </c>
      <c r="N2076" s="46">
        <f>IF(A2076="ZMP",E2076*(1+(F2076/100)),#REF!)</f>
        <v>4</v>
      </c>
      <c r="O2076" s="45" t="str">
        <f t="shared" si="781"/>
        <v/>
      </c>
    </row>
    <row r="2077" spans="1:15" ht="12.75" outlineLevel="2" x14ac:dyDescent="0.2">
      <c r="A2077" s="84" t="s">
        <v>202</v>
      </c>
      <c r="B2077" s="85" t="s">
        <v>203</v>
      </c>
      <c r="C2077" s="85" t="s">
        <v>204</v>
      </c>
      <c r="D2077" s="86" t="s">
        <v>205</v>
      </c>
      <c r="E2077" s="87">
        <v>0.16900000000000001</v>
      </c>
      <c r="F2077" s="88"/>
      <c r="G2077" s="89">
        <v>720</v>
      </c>
      <c r="H2077" s="90">
        <f t="shared" ref="H2077:H2083" si="782">IF(ISNUMBER(F2077),(E2077*(1+(F2077/100))*G2077),G2077*E2077)*N2076</f>
        <v>486.72</v>
      </c>
      <c r="I2077" s="91">
        <f t="shared" si="777"/>
        <v>486.72</v>
      </c>
      <c r="J2077" s="91" t="str">
        <f t="shared" si="778"/>
        <v/>
      </c>
      <c r="K2077" s="35"/>
      <c r="L2077" s="91" t="str">
        <f t="shared" si="779"/>
        <v/>
      </c>
      <c r="M2077" s="91" t="str">
        <f t="shared" si="780"/>
        <v/>
      </c>
      <c r="N2077" s="83">
        <f t="shared" ref="N2077:N2083" si="783">IF(A2077="ZMP",E2077*(1+(F2077/100)),N2076)</f>
        <v>4</v>
      </c>
      <c r="O2077" s="91" t="str">
        <f t="shared" si="781"/>
        <v/>
      </c>
    </row>
    <row r="2078" spans="1:15" ht="12.75" outlineLevel="2" x14ac:dyDescent="0.2">
      <c r="A2078" s="84" t="s">
        <v>315</v>
      </c>
      <c r="B2078" s="85" t="s">
        <v>49</v>
      </c>
      <c r="C2078" s="85" t="s">
        <v>50</v>
      </c>
      <c r="D2078" s="86" t="s">
        <v>46</v>
      </c>
      <c r="E2078" s="87">
        <v>8.5000000000000006E-2</v>
      </c>
      <c r="F2078" s="88"/>
      <c r="G2078" s="89">
        <v>900</v>
      </c>
      <c r="H2078" s="90">
        <f t="shared" si="782"/>
        <v>306</v>
      </c>
      <c r="I2078" s="91" t="str">
        <f t="shared" si="777"/>
        <v/>
      </c>
      <c r="J2078" s="91">
        <f t="shared" si="778"/>
        <v>306</v>
      </c>
      <c r="K2078" s="35"/>
      <c r="L2078" s="91" t="str">
        <f t="shared" si="779"/>
        <v/>
      </c>
      <c r="M2078" s="91" t="str">
        <f t="shared" si="780"/>
        <v/>
      </c>
      <c r="N2078" s="83">
        <f t="shared" si="783"/>
        <v>4</v>
      </c>
      <c r="O2078" s="91" t="str">
        <f t="shared" si="781"/>
        <v/>
      </c>
    </row>
    <row r="2079" spans="1:15" ht="12.75" outlineLevel="2" x14ac:dyDescent="0.2">
      <c r="A2079" s="84" t="s">
        <v>315</v>
      </c>
      <c r="B2079" s="85" t="s">
        <v>75</v>
      </c>
      <c r="C2079" s="85" t="s">
        <v>76</v>
      </c>
      <c r="D2079" s="86" t="s">
        <v>17</v>
      </c>
      <c r="E2079" s="87">
        <v>2E-3</v>
      </c>
      <c r="F2079" s="88"/>
      <c r="G2079" s="89">
        <v>760</v>
      </c>
      <c r="H2079" s="90">
        <f t="shared" si="782"/>
        <v>6.08</v>
      </c>
      <c r="I2079" s="91" t="str">
        <f t="shared" si="777"/>
        <v/>
      </c>
      <c r="J2079" s="91">
        <f t="shared" si="778"/>
        <v>6.08</v>
      </c>
      <c r="K2079" s="35"/>
      <c r="L2079" s="91" t="str">
        <f t="shared" si="779"/>
        <v/>
      </c>
      <c r="M2079" s="91" t="str">
        <f t="shared" si="780"/>
        <v/>
      </c>
      <c r="N2079" s="83">
        <f t="shared" si="783"/>
        <v>4</v>
      </c>
      <c r="O2079" s="91" t="str">
        <f t="shared" si="781"/>
        <v/>
      </c>
    </row>
    <row r="2080" spans="1:15" ht="12.75" outlineLevel="2" x14ac:dyDescent="0.2">
      <c r="A2080" s="84" t="s">
        <v>228</v>
      </c>
      <c r="B2080" s="85" t="s">
        <v>1027</v>
      </c>
      <c r="C2080" s="85" t="s">
        <v>1028</v>
      </c>
      <c r="D2080" s="86" t="s">
        <v>111</v>
      </c>
      <c r="E2080" s="87">
        <v>1</v>
      </c>
      <c r="F2080" s="88"/>
      <c r="G2080" s="89">
        <v>32.76</v>
      </c>
      <c r="H2080" s="90">
        <f t="shared" si="782"/>
        <v>131.04</v>
      </c>
      <c r="I2080" s="91" t="str">
        <f t="shared" si="777"/>
        <v/>
      </c>
      <c r="J2080" s="91" t="str">
        <f t="shared" si="778"/>
        <v/>
      </c>
      <c r="K2080" s="35"/>
      <c r="L2080" s="91" t="str">
        <f t="shared" si="779"/>
        <v/>
      </c>
      <c r="M2080" s="91">
        <f t="shared" si="780"/>
        <v>131.04</v>
      </c>
      <c r="N2080" s="83">
        <f t="shared" si="783"/>
        <v>4</v>
      </c>
      <c r="O2080" s="91" t="str">
        <f t="shared" si="781"/>
        <v/>
      </c>
    </row>
    <row r="2081" spans="1:15" ht="12.75" outlineLevel="2" x14ac:dyDescent="0.2">
      <c r="A2081" s="84" t="s">
        <v>228</v>
      </c>
      <c r="B2081" s="85" t="s">
        <v>1029</v>
      </c>
      <c r="C2081" s="85" t="s">
        <v>1030</v>
      </c>
      <c r="D2081" s="86" t="s">
        <v>278</v>
      </c>
      <c r="E2081" s="87">
        <v>3.5000000000000003E-2</v>
      </c>
      <c r="F2081" s="88">
        <v>1</v>
      </c>
      <c r="G2081" s="89">
        <v>132.38</v>
      </c>
      <c r="H2081" s="90">
        <f t="shared" si="782"/>
        <v>18.718532000000003</v>
      </c>
      <c r="I2081" s="91" t="str">
        <f t="shared" si="777"/>
        <v/>
      </c>
      <c r="J2081" s="91" t="str">
        <f t="shared" si="778"/>
        <v/>
      </c>
      <c r="K2081" s="35"/>
      <c r="L2081" s="91" t="str">
        <f t="shared" si="779"/>
        <v/>
      </c>
      <c r="M2081" s="91">
        <f t="shared" si="780"/>
        <v>18.718532000000003</v>
      </c>
      <c r="N2081" s="83">
        <f t="shared" si="783"/>
        <v>4</v>
      </c>
      <c r="O2081" s="91" t="str">
        <f t="shared" si="781"/>
        <v/>
      </c>
    </row>
    <row r="2082" spans="1:15" ht="12.75" outlineLevel="2" x14ac:dyDescent="0.2">
      <c r="A2082" s="84" t="s">
        <v>228</v>
      </c>
      <c r="B2082" s="85" t="s">
        <v>1013</v>
      </c>
      <c r="C2082" s="85" t="s">
        <v>1014</v>
      </c>
      <c r="D2082" s="86" t="s">
        <v>111</v>
      </c>
      <c r="E2082" s="87">
        <v>2.8000000000000001E-2</v>
      </c>
      <c r="F2082" s="88"/>
      <c r="G2082" s="89">
        <v>225.24</v>
      </c>
      <c r="H2082" s="90">
        <f t="shared" si="782"/>
        <v>25.226880000000001</v>
      </c>
      <c r="I2082" s="91" t="str">
        <f t="shared" si="777"/>
        <v/>
      </c>
      <c r="J2082" s="91" t="str">
        <f t="shared" si="778"/>
        <v/>
      </c>
      <c r="K2082" s="35"/>
      <c r="L2082" s="91" t="str">
        <f t="shared" si="779"/>
        <v/>
      </c>
      <c r="M2082" s="91">
        <f t="shared" si="780"/>
        <v>25.226880000000001</v>
      </c>
      <c r="N2082" s="83">
        <f t="shared" si="783"/>
        <v>4</v>
      </c>
      <c r="O2082" s="91" t="str">
        <f t="shared" si="781"/>
        <v/>
      </c>
    </row>
    <row r="2083" spans="1:15" ht="12.75" outlineLevel="2" x14ac:dyDescent="0.2">
      <c r="A2083" s="84" t="s">
        <v>206</v>
      </c>
      <c r="B2083" s="85" t="s">
        <v>1015</v>
      </c>
      <c r="C2083" s="85" t="s">
        <v>1016</v>
      </c>
      <c r="D2083" s="86" t="s">
        <v>278</v>
      </c>
      <c r="E2083" s="87">
        <v>2E-3</v>
      </c>
      <c r="F2083" s="88"/>
      <c r="G2083" s="89">
        <v>1087.51</v>
      </c>
      <c r="H2083" s="90">
        <f t="shared" si="782"/>
        <v>8.7000799999999998</v>
      </c>
      <c r="I2083" s="91" t="str">
        <f t="shared" si="777"/>
        <v/>
      </c>
      <c r="J2083" s="91" t="str">
        <f t="shared" si="778"/>
        <v/>
      </c>
      <c r="K2083" s="35"/>
      <c r="L2083" s="91">
        <f t="shared" si="779"/>
        <v>8.7000799999999998</v>
      </c>
      <c r="M2083" s="91" t="str">
        <f t="shared" si="780"/>
        <v/>
      </c>
      <c r="N2083" s="83">
        <f t="shared" si="783"/>
        <v>4</v>
      </c>
      <c r="O2083" s="91" t="str">
        <f t="shared" si="781"/>
        <v/>
      </c>
    </row>
    <row r="2084" spans="1:15" ht="12.75" outlineLevel="1" x14ac:dyDescent="0.2">
      <c r="A2084" s="38" t="s">
        <v>198</v>
      </c>
      <c r="B2084" s="39" t="s">
        <v>4985</v>
      </c>
      <c r="C2084" s="39" t="s">
        <v>4986</v>
      </c>
      <c r="D2084" s="40" t="s">
        <v>253</v>
      </c>
      <c r="E2084" s="41">
        <v>1</v>
      </c>
      <c r="F2084" s="42"/>
      <c r="G2084" s="43">
        <v>2743.15</v>
      </c>
      <c r="H2084" s="44">
        <f>IF(ISNUMBER(F2084),(E2084*(1+(F2084/100))*G2084),G2084*E2084)</f>
        <v>2743.15</v>
      </c>
      <c r="I2084" s="45" t="str">
        <f t="shared" si="777"/>
        <v/>
      </c>
      <c r="J2084" s="45" t="str">
        <f t="shared" si="778"/>
        <v/>
      </c>
      <c r="K2084" s="35"/>
      <c r="L2084" s="45" t="str">
        <f t="shared" si="779"/>
        <v/>
      </c>
      <c r="M2084" s="45" t="str">
        <f t="shared" si="780"/>
        <v/>
      </c>
      <c r="N2084" s="46">
        <f>IF(A2084="ZMP",E2084*(1+(F2084/100)),#REF!)</f>
        <v>1</v>
      </c>
      <c r="O2084" s="45" t="str">
        <f t="shared" si="781"/>
        <v/>
      </c>
    </row>
    <row r="2085" spans="1:15" ht="12.75" outlineLevel="2" x14ac:dyDescent="0.2">
      <c r="A2085" s="84" t="s">
        <v>202</v>
      </c>
      <c r="B2085" s="85" t="s">
        <v>203</v>
      </c>
      <c r="C2085" s="85" t="s">
        <v>204</v>
      </c>
      <c r="D2085" s="86" t="s">
        <v>205</v>
      </c>
      <c r="E2085" s="87">
        <v>0.499</v>
      </c>
      <c r="F2085" s="88"/>
      <c r="G2085" s="89">
        <v>720</v>
      </c>
      <c r="H2085" s="90">
        <f t="shared" ref="H2085:H2095" si="784">IF(ISNUMBER(F2085),(E2085*(1+(F2085/100))*G2085),G2085*E2085)*N2084</f>
        <v>359.28</v>
      </c>
      <c r="I2085" s="91">
        <f t="shared" si="777"/>
        <v>359.28</v>
      </c>
      <c r="J2085" s="91" t="str">
        <f t="shared" si="778"/>
        <v/>
      </c>
      <c r="K2085" s="35"/>
      <c r="L2085" s="91" t="str">
        <f t="shared" si="779"/>
        <v/>
      </c>
      <c r="M2085" s="91" t="str">
        <f t="shared" si="780"/>
        <v/>
      </c>
      <c r="N2085" s="83">
        <f t="shared" ref="N2085:N2095" si="785">IF(A2085="ZMP",E2085*(1+(F2085/100)),N2084)</f>
        <v>1</v>
      </c>
      <c r="O2085" s="91" t="str">
        <f t="shared" si="781"/>
        <v/>
      </c>
    </row>
    <row r="2086" spans="1:15" ht="12.75" outlineLevel="2" x14ac:dyDescent="0.2">
      <c r="A2086" s="84" t="s">
        <v>315</v>
      </c>
      <c r="B2086" s="85" t="s">
        <v>49</v>
      </c>
      <c r="C2086" s="85" t="s">
        <v>50</v>
      </c>
      <c r="D2086" s="86" t="s">
        <v>46</v>
      </c>
      <c r="E2086" s="87">
        <v>0.16500000000000001</v>
      </c>
      <c r="F2086" s="88"/>
      <c r="G2086" s="89">
        <v>900</v>
      </c>
      <c r="H2086" s="90">
        <f t="shared" si="784"/>
        <v>148.5</v>
      </c>
      <c r="I2086" s="91" t="str">
        <f t="shared" si="777"/>
        <v/>
      </c>
      <c r="J2086" s="91">
        <f t="shared" si="778"/>
        <v>148.5</v>
      </c>
      <c r="K2086" s="35"/>
      <c r="L2086" s="91" t="str">
        <f t="shared" si="779"/>
        <v/>
      </c>
      <c r="M2086" s="91" t="str">
        <f t="shared" si="780"/>
        <v/>
      </c>
      <c r="N2086" s="83">
        <f t="shared" si="785"/>
        <v>1</v>
      </c>
      <c r="O2086" s="91" t="str">
        <f t="shared" si="781"/>
        <v/>
      </c>
    </row>
    <row r="2087" spans="1:15" ht="12.75" outlineLevel="2" x14ac:dyDescent="0.2">
      <c r="A2087" s="84" t="s">
        <v>315</v>
      </c>
      <c r="B2087" s="85" t="s">
        <v>75</v>
      </c>
      <c r="C2087" s="85" t="s">
        <v>76</v>
      </c>
      <c r="D2087" s="86" t="s">
        <v>17</v>
      </c>
      <c r="E2087" s="87">
        <v>0.02</v>
      </c>
      <c r="F2087" s="88"/>
      <c r="G2087" s="89">
        <v>760</v>
      </c>
      <c r="H2087" s="90">
        <f t="shared" si="784"/>
        <v>15.200000000000001</v>
      </c>
      <c r="I2087" s="91" t="str">
        <f t="shared" si="777"/>
        <v/>
      </c>
      <c r="J2087" s="91">
        <f t="shared" si="778"/>
        <v>15.200000000000001</v>
      </c>
      <c r="K2087" s="35"/>
      <c r="L2087" s="91" t="str">
        <f t="shared" si="779"/>
        <v/>
      </c>
      <c r="M2087" s="91" t="str">
        <f t="shared" si="780"/>
        <v/>
      </c>
      <c r="N2087" s="83">
        <f t="shared" si="785"/>
        <v>1</v>
      </c>
      <c r="O2087" s="91" t="str">
        <f t="shared" si="781"/>
        <v/>
      </c>
    </row>
    <row r="2088" spans="1:15" ht="12.75" outlineLevel="2" x14ac:dyDescent="0.2">
      <c r="A2088" s="84" t="s">
        <v>228</v>
      </c>
      <c r="B2088" s="85" t="s">
        <v>575</v>
      </c>
      <c r="C2088" s="85" t="s">
        <v>576</v>
      </c>
      <c r="D2088" s="86" t="s">
        <v>111</v>
      </c>
      <c r="E2088" s="87">
        <v>2</v>
      </c>
      <c r="F2088" s="88"/>
      <c r="G2088" s="89">
        <v>14.08</v>
      </c>
      <c r="H2088" s="90">
        <f t="shared" si="784"/>
        <v>28.16</v>
      </c>
      <c r="I2088" s="91" t="str">
        <f t="shared" si="777"/>
        <v/>
      </c>
      <c r="J2088" s="91" t="str">
        <f t="shared" si="778"/>
        <v/>
      </c>
      <c r="K2088" s="35"/>
      <c r="L2088" s="91" t="str">
        <f t="shared" si="779"/>
        <v/>
      </c>
      <c r="M2088" s="91">
        <f t="shared" si="780"/>
        <v>28.16</v>
      </c>
      <c r="N2088" s="83">
        <f t="shared" si="785"/>
        <v>1</v>
      </c>
      <c r="O2088" s="91" t="str">
        <f t="shared" si="781"/>
        <v/>
      </c>
    </row>
    <row r="2089" spans="1:15" ht="12.75" outlineLevel="2" x14ac:dyDescent="0.2">
      <c r="A2089" s="84" t="s">
        <v>228</v>
      </c>
      <c r="B2089" s="85" t="s">
        <v>641</v>
      </c>
      <c r="C2089" s="85" t="s">
        <v>642</v>
      </c>
      <c r="D2089" s="86" t="s">
        <v>111</v>
      </c>
      <c r="E2089" s="87">
        <v>2</v>
      </c>
      <c r="F2089" s="88"/>
      <c r="G2089" s="89">
        <v>2.1800000000000002</v>
      </c>
      <c r="H2089" s="90">
        <f t="shared" si="784"/>
        <v>4.3600000000000003</v>
      </c>
      <c r="I2089" s="91" t="str">
        <f t="shared" si="777"/>
        <v/>
      </c>
      <c r="J2089" s="91" t="str">
        <f t="shared" si="778"/>
        <v/>
      </c>
      <c r="K2089" s="35"/>
      <c r="L2089" s="91" t="str">
        <f t="shared" si="779"/>
        <v/>
      </c>
      <c r="M2089" s="91">
        <f t="shared" si="780"/>
        <v>4.3600000000000003</v>
      </c>
      <c r="N2089" s="83">
        <f t="shared" si="785"/>
        <v>1</v>
      </c>
      <c r="O2089" s="91" t="str">
        <f t="shared" si="781"/>
        <v/>
      </c>
    </row>
    <row r="2090" spans="1:15" ht="12.75" outlineLevel="2" x14ac:dyDescent="0.2">
      <c r="A2090" s="84" t="s">
        <v>228</v>
      </c>
      <c r="B2090" s="85" t="s">
        <v>557</v>
      </c>
      <c r="C2090" s="85" t="s">
        <v>558</v>
      </c>
      <c r="D2090" s="86" t="s">
        <v>111</v>
      </c>
      <c r="E2090" s="87">
        <v>2</v>
      </c>
      <c r="F2090" s="88"/>
      <c r="G2090" s="89">
        <v>4.55</v>
      </c>
      <c r="H2090" s="90">
        <f t="shared" si="784"/>
        <v>9.1</v>
      </c>
      <c r="I2090" s="91" t="str">
        <f t="shared" si="777"/>
        <v/>
      </c>
      <c r="J2090" s="91" t="str">
        <f t="shared" si="778"/>
        <v/>
      </c>
      <c r="K2090" s="35"/>
      <c r="L2090" s="91" t="str">
        <f t="shared" si="779"/>
        <v/>
      </c>
      <c r="M2090" s="91">
        <f t="shared" si="780"/>
        <v>9.1</v>
      </c>
      <c r="N2090" s="83">
        <f t="shared" si="785"/>
        <v>1</v>
      </c>
      <c r="O2090" s="91" t="str">
        <f t="shared" si="781"/>
        <v/>
      </c>
    </row>
    <row r="2091" spans="1:15" ht="12.75" outlineLevel="2" x14ac:dyDescent="0.2">
      <c r="A2091" s="84" t="s">
        <v>228</v>
      </c>
      <c r="B2091" s="85" t="s">
        <v>643</v>
      </c>
      <c r="C2091" s="85" t="s">
        <v>644</v>
      </c>
      <c r="D2091" s="86" t="s">
        <v>111</v>
      </c>
      <c r="E2091" s="87">
        <v>2</v>
      </c>
      <c r="F2091" s="88"/>
      <c r="G2091" s="89">
        <v>1.0900000000000001</v>
      </c>
      <c r="H2091" s="90">
        <f t="shared" si="784"/>
        <v>2.1800000000000002</v>
      </c>
      <c r="I2091" s="91" t="str">
        <f t="shared" si="777"/>
        <v/>
      </c>
      <c r="J2091" s="91" t="str">
        <f t="shared" si="778"/>
        <v/>
      </c>
      <c r="K2091" s="35"/>
      <c r="L2091" s="91" t="str">
        <f t="shared" si="779"/>
        <v/>
      </c>
      <c r="M2091" s="91">
        <f t="shared" si="780"/>
        <v>2.1800000000000002</v>
      </c>
      <c r="N2091" s="83">
        <f t="shared" si="785"/>
        <v>1</v>
      </c>
      <c r="O2091" s="91" t="str">
        <f t="shared" si="781"/>
        <v/>
      </c>
    </row>
    <row r="2092" spans="1:15" ht="12.75" outlineLevel="2" x14ac:dyDescent="0.2">
      <c r="A2092" s="84" t="s">
        <v>228</v>
      </c>
      <c r="B2092" s="85" t="s">
        <v>4983</v>
      </c>
      <c r="C2092" s="85" t="s">
        <v>4984</v>
      </c>
      <c r="D2092" s="86" t="s">
        <v>111</v>
      </c>
      <c r="E2092" s="87">
        <v>1</v>
      </c>
      <c r="F2092" s="88"/>
      <c r="G2092" s="89">
        <v>1234.06</v>
      </c>
      <c r="H2092" s="90">
        <f t="shared" si="784"/>
        <v>1234.06</v>
      </c>
      <c r="I2092" s="91" t="str">
        <f t="shared" si="777"/>
        <v/>
      </c>
      <c r="J2092" s="91" t="str">
        <f t="shared" si="778"/>
        <v/>
      </c>
      <c r="K2092" s="35"/>
      <c r="L2092" s="91" t="str">
        <f t="shared" si="779"/>
        <v/>
      </c>
      <c r="M2092" s="91">
        <f t="shared" si="780"/>
        <v>1234.06</v>
      </c>
      <c r="N2092" s="83">
        <f t="shared" si="785"/>
        <v>1</v>
      </c>
      <c r="O2092" s="91" t="str">
        <f t="shared" si="781"/>
        <v/>
      </c>
    </row>
    <row r="2093" spans="1:15" ht="12.75" outlineLevel="2" x14ac:dyDescent="0.2">
      <c r="A2093" s="84" t="s">
        <v>228</v>
      </c>
      <c r="B2093" s="85" t="s">
        <v>848</v>
      </c>
      <c r="C2093" s="85" t="s">
        <v>849</v>
      </c>
      <c r="D2093" s="86" t="s">
        <v>111</v>
      </c>
      <c r="E2093" s="87">
        <v>1</v>
      </c>
      <c r="F2093" s="88"/>
      <c r="G2093" s="89">
        <v>405.45</v>
      </c>
      <c r="H2093" s="90">
        <f t="shared" si="784"/>
        <v>405.45</v>
      </c>
      <c r="I2093" s="91" t="str">
        <f t="shared" si="777"/>
        <v/>
      </c>
      <c r="J2093" s="91" t="str">
        <f t="shared" si="778"/>
        <v/>
      </c>
      <c r="K2093" s="35"/>
      <c r="L2093" s="91" t="str">
        <f t="shared" si="779"/>
        <v/>
      </c>
      <c r="M2093" s="91">
        <f t="shared" si="780"/>
        <v>405.45</v>
      </c>
      <c r="N2093" s="83">
        <f t="shared" si="785"/>
        <v>1</v>
      </c>
      <c r="O2093" s="91" t="str">
        <f t="shared" si="781"/>
        <v/>
      </c>
    </row>
    <row r="2094" spans="1:15" ht="12.75" outlineLevel="2" x14ac:dyDescent="0.2">
      <c r="A2094" s="84" t="s">
        <v>228</v>
      </c>
      <c r="B2094" s="85" t="s">
        <v>593</v>
      </c>
      <c r="C2094" s="85" t="s">
        <v>594</v>
      </c>
      <c r="D2094" s="86" t="s">
        <v>111</v>
      </c>
      <c r="E2094" s="87">
        <v>1</v>
      </c>
      <c r="F2094" s="88"/>
      <c r="G2094" s="89">
        <v>316.88</v>
      </c>
      <c r="H2094" s="90">
        <f t="shared" si="784"/>
        <v>316.88</v>
      </c>
      <c r="I2094" s="91" t="str">
        <f t="shared" si="777"/>
        <v/>
      </c>
      <c r="J2094" s="91" t="str">
        <f t="shared" si="778"/>
        <v/>
      </c>
      <c r="K2094" s="35"/>
      <c r="L2094" s="91" t="str">
        <f t="shared" si="779"/>
        <v/>
      </c>
      <c r="M2094" s="91">
        <f t="shared" si="780"/>
        <v>316.88</v>
      </c>
      <c r="N2094" s="83">
        <f t="shared" si="785"/>
        <v>1</v>
      </c>
      <c r="O2094" s="91" t="str">
        <f t="shared" si="781"/>
        <v/>
      </c>
    </row>
    <row r="2095" spans="1:15" ht="12.75" outlineLevel="2" x14ac:dyDescent="0.2">
      <c r="A2095" s="84" t="s">
        <v>228</v>
      </c>
      <c r="B2095" s="85" t="s">
        <v>4957</v>
      </c>
      <c r="C2095" s="85" t="s">
        <v>4958</v>
      </c>
      <c r="D2095" s="86" t="s">
        <v>111</v>
      </c>
      <c r="E2095" s="87">
        <v>1</v>
      </c>
      <c r="F2095" s="88"/>
      <c r="G2095" s="89">
        <v>219.98</v>
      </c>
      <c r="H2095" s="90">
        <f t="shared" si="784"/>
        <v>219.98</v>
      </c>
      <c r="I2095" s="91" t="str">
        <f t="shared" si="777"/>
        <v/>
      </c>
      <c r="J2095" s="91" t="str">
        <f t="shared" si="778"/>
        <v/>
      </c>
      <c r="K2095" s="35"/>
      <c r="L2095" s="91" t="str">
        <f t="shared" si="779"/>
        <v/>
      </c>
      <c r="M2095" s="91">
        <f t="shared" si="780"/>
        <v>219.98</v>
      </c>
      <c r="N2095" s="83">
        <f t="shared" si="785"/>
        <v>1</v>
      </c>
      <c r="O2095" s="91" t="str">
        <f t="shared" si="781"/>
        <v/>
      </c>
    </row>
    <row r="2096" spans="1:15" ht="12.75" outlineLevel="2" x14ac:dyDescent="0.2">
      <c r="A2096" s="47"/>
      <c r="B2096" s="48"/>
      <c r="C2096" s="48"/>
      <c r="D2096" s="49"/>
      <c r="E2096" s="50"/>
      <c r="F2096" s="51"/>
      <c r="G2096" s="52"/>
      <c r="H2096" s="53"/>
      <c r="I2096" s="54"/>
      <c r="J2096" s="54"/>
      <c r="K2096" s="35"/>
      <c r="L2096" s="54"/>
      <c r="M2096" s="54"/>
      <c r="N2096" s="54"/>
      <c r="O2096" s="54"/>
    </row>
    <row r="2097" spans="1:15" ht="25.5" x14ac:dyDescent="0.2">
      <c r="A2097" s="27" t="s">
        <v>8031</v>
      </c>
      <c r="B2097" s="28" t="s">
        <v>8343</v>
      </c>
      <c r="C2097" s="29" t="s">
        <v>8344</v>
      </c>
      <c r="D2097" s="30" t="s">
        <v>666</v>
      </c>
      <c r="E2097" s="31">
        <v>1</v>
      </c>
      <c r="F2097" s="32"/>
      <c r="G2097" s="33">
        <v>5038.97</v>
      </c>
      <c r="H2097" s="34">
        <f>G2097</f>
        <v>5038.97</v>
      </c>
      <c r="I2097" s="35">
        <f>SUM(I2098:I2125)</f>
        <v>1053.3599999999999</v>
      </c>
      <c r="J2097" s="35">
        <f>SUM(J2098:J2125)</f>
        <v>481.85999999999996</v>
      </c>
      <c r="K2097" s="35">
        <f t="shared" si="776"/>
        <v>1535.2199999999998</v>
      </c>
      <c r="L2097" s="35">
        <f>SUM(L2098:L2125)</f>
        <v>8.7000799999999998</v>
      </c>
      <c r="M2097" s="35">
        <f>SUM(M2098:M2125)</f>
        <v>3495.0539335999997</v>
      </c>
      <c r="N2097" s="35"/>
      <c r="O2097" s="35">
        <f>SUM(O2098:O2125)</f>
        <v>0</v>
      </c>
    </row>
    <row r="2098" spans="1:15" ht="12.75" outlineLevel="1" collapsed="1" x14ac:dyDescent="0.2">
      <c r="A2098" s="38" t="s">
        <v>198</v>
      </c>
      <c r="B2098" s="39" t="s">
        <v>874</v>
      </c>
      <c r="C2098" s="39" t="s">
        <v>875</v>
      </c>
      <c r="D2098" s="40" t="s">
        <v>253</v>
      </c>
      <c r="E2098" s="41">
        <v>3</v>
      </c>
      <c r="F2098" s="42"/>
      <c r="G2098" s="43">
        <v>412.41</v>
      </c>
      <c r="H2098" s="44">
        <f>IF(ISNUMBER(F2098),(E2098*(1+(F2098/100))*G2098),G2098*E2098)</f>
        <v>1237.23</v>
      </c>
      <c r="I2098" s="45" t="str">
        <f t="shared" ref="I2098:I2124" si="786">IF(OR(A2098="PM",A2098="PZ",A2098="PP"),H2098,"")</f>
        <v/>
      </c>
      <c r="J2098" s="45" t="str">
        <f t="shared" ref="J2098:J2124" si="787">IF(A2098="S",H2098,"")</f>
        <v/>
      </c>
      <c r="K2098" s="35"/>
      <c r="L2098" s="45" t="str">
        <f t="shared" ref="L2098:L2124" si="788">IF(A2098="M06",H2098,"")</f>
        <v/>
      </c>
      <c r="M2098" s="45" t="str">
        <f t="shared" ref="M2098:M2124" si="789">IF(OR(A2098="M02",A2098="M25",A2098="M01s"),H2098,"")</f>
        <v/>
      </c>
      <c r="N2098" s="46">
        <f>IF(A2098="ZMP",E2098*(1+(F2098/100)),#REF!)</f>
        <v>3</v>
      </c>
      <c r="O2098" s="45" t="str">
        <f t="shared" ref="O2098:O2124" si="790">IF(A2098="M01e",H2098,"")</f>
        <v/>
      </c>
    </row>
    <row r="2099" spans="1:15" ht="12.75" outlineLevel="2" x14ac:dyDescent="0.2">
      <c r="A2099" s="84" t="s">
        <v>202</v>
      </c>
      <c r="B2099" s="85" t="s">
        <v>203</v>
      </c>
      <c r="C2099" s="85" t="s">
        <v>204</v>
      </c>
      <c r="D2099" s="86" t="s">
        <v>205</v>
      </c>
      <c r="E2099" s="87">
        <v>0.14299999999999999</v>
      </c>
      <c r="F2099" s="88"/>
      <c r="G2099" s="89">
        <v>720</v>
      </c>
      <c r="H2099" s="90">
        <f>IF(ISNUMBER(F2099),(E2099*(1+(F2099/100))*G2099),G2099*E2099)*N2098</f>
        <v>308.88</v>
      </c>
      <c r="I2099" s="91">
        <f t="shared" si="786"/>
        <v>308.88</v>
      </c>
      <c r="J2099" s="91" t="str">
        <f t="shared" si="787"/>
        <v/>
      </c>
      <c r="K2099" s="35"/>
      <c r="L2099" s="91" t="str">
        <f t="shared" si="788"/>
        <v/>
      </c>
      <c r="M2099" s="91" t="str">
        <f t="shared" si="789"/>
        <v/>
      </c>
      <c r="N2099" s="83">
        <f>IF(A2099="ZMP",E2099*(1+(F2099/100)),N2098)</f>
        <v>3</v>
      </c>
      <c r="O2099" s="91" t="str">
        <f t="shared" si="790"/>
        <v/>
      </c>
    </row>
    <row r="2100" spans="1:15" ht="12.75" outlineLevel="2" x14ac:dyDescent="0.2">
      <c r="A2100" s="84" t="s">
        <v>315</v>
      </c>
      <c r="B2100" s="85" t="s">
        <v>75</v>
      </c>
      <c r="C2100" s="85" t="s">
        <v>76</v>
      </c>
      <c r="D2100" s="86" t="s">
        <v>17</v>
      </c>
      <c r="E2100" s="87">
        <v>2E-3</v>
      </c>
      <c r="F2100" s="88"/>
      <c r="G2100" s="89">
        <v>760</v>
      </c>
      <c r="H2100" s="90">
        <f>IF(ISNUMBER(F2100),(E2100*(1+(F2100/100))*G2100),G2100*E2100)*N2099</f>
        <v>4.5600000000000005</v>
      </c>
      <c r="I2100" s="91" t="str">
        <f t="shared" si="786"/>
        <v/>
      </c>
      <c r="J2100" s="91">
        <f t="shared" si="787"/>
        <v>4.5600000000000005</v>
      </c>
      <c r="K2100" s="35"/>
      <c r="L2100" s="91" t="str">
        <f t="shared" si="788"/>
        <v/>
      </c>
      <c r="M2100" s="91" t="str">
        <f t="shared" si="789"/>
        <v/>
      </c>
      <c r="N2100" s="83">
        <f>IF(A2100="ZMP",E2100*(1+(F2100/100)),N2099)</f>
        <v>3</v>
      </c>
      <c r="O2100" s="91" t="str">
        <f t="shared" si="790"/>
        <v/>
      </c>
    </row>
    <row r="2101" spans="1:15" ht="12.75" outlineLevel="2" x14ac:dyDescent="0.2">
      <c r="A2101" s="84" t="s">
        <v>228</v>
      </c>
      <c r="B2101" s="85" t="s">
        <v>876</v>
      </c>
      <c r="C2101" s="85" t="s">
        <v>877</v>
      </c>
      <c r="D2101" s="86" t="s">
        <v>111</v>
      </c>
      <c r="E2101" s="87">
        <v>1</v>
      </c>
      <c r="F2101" s="88"/>
      <c r="G2101" s="89">
        <v>307.93</v>
      </c>
      <c r="H2101" s="90">
        <f>IF(ISNUMBER(F2101),(E2101*(1+(F2101/100))*G2101),G2101*E2101)*N2100</f>
        <v>923.79</v>
      </c>
      <c r="I2101" s="91" t="str">
        <f t="shared" si="786"/>
        <v/>
      </c>
      <c r="J2101" s="91" t="str">
        <f t="shared" si="787"/>
        <v/>
      </c>
      <c r="K2101" s="35"/>
      <c r="L2101" s="91" t="str">
        <f t="shared" si="788"/>
        <v/>
      </c>
      <c r="M2101" s="91">
        <f t="shared" si="789"/>
        <v>923.79</v>
      </c>
      <c r="N2101" s="83">
        <f>IF(A2101="ZMP",E2101*(1+(F2101/100)),N2100)</f>
        <v>3</v>
      </c>
      <c r="O2101" s="91" t="str">
        <f t="shared" si="790"/>
        <v/>
      </c>
    </row>
    <row r="2102" spans="1:15" ht="12.75" outlineLevel="1" x14ac:dyDescent="0.2">
      <c r="A2102" s="38" t="s">
        <v>198</v>
      </c>
      <c r="B2102" s="39" t="s">
        <v>878</v>
      </c>
      <c r="C2102" s="39" t="s">
        <v>879</v>
      </c>
      <c r="D2102" s="40" t="s">
        <v>253</v>
      </c>
      <c r="E2102" s="41">
        <v>1</v>
      </c>
      <c r="F2102" s="42"/>
      <c r="G2102" s="43">
        <v>407.35</v>
      </c>
      <c r="H2102" s="44">
        <f>IF(ISNUMBER(F2102),(E2102*(1+(F2102/100))*G2102),G2102*E2102)</f>
        <v>407.35</v>
      </c>
      <c r="I2102" s="45" t="str">
        <f t="shared" si="786"/>
        <v/>
      </c>
      <c r="J2102" s="45" t="str">
        <f t="shared" si="787"/>
        <v/>
      </c>
      <c r="K2102" s="35"/>
      <c r="L2102" s="45" t="str">
        <f t="shared" si="788"/>
        <v/>
      </c>
      <c r="M2102" s="45" t="str">
        <f t="shared" si="789"/>
        <v/>
      </c>
      <c r="N2102" s="46">
        <f>IF(A2102="ZMP",E2102*(1+(F2102/100)),#REF!)</f>
        <v>1</v>
      </c>
      <c r="O2102" s="45" t="str">
        <f t="shared" si="790"/>
        <v/>
      </c>
    </row>
    <row r="2103" spans="1:15" ht="12.75" outlineLevel="2" x14ac:dyDescent="0.2">
      <c r="A2103" s="84" t="s">
        <v>202</v>
      </c>
      <c r="B2103" s="85" t="s">
        <v>203</v>
      </c>
      <c r="C2103" s="85" t="s">
        <v>204</v>
      </c>
      <c r="D2103" s="86" t="s">
        <v>205</v>
      </c>
      <c r="E2103" s="87">
        <v>0.14299999999999999</v>
      </c>
      <c r="F2103" s="88"/>
      <c r="G2103" s="89">
        <v>720</v>
      </c>
      <c r="H2103" s="90">
        <f>IF(ISNUMBER(F2103),(E2103*(1+(F2103/100))*G2103),G2103*E2103)*N2102</f>
        <v>102.96</v>
      </c>
      <c r="I2103" s="91">
        <f t="shared" si="786"/>
        <v>102.96</v>
      </c>
      <c r="J2103" s="91" t="str">
        <f t="shared" si="787"/>
        <v/>
      </c>
      <c r="K2103" s="35"/>
      <c r="L2103" s="91" t="str">
        <f t="shared" si="788"/>
        <v/>
      </c>
      <c r="M2103" s="91" t="str">
        <f t="shared" si="789"/>
        <v/>
      </c>
      <c r="N2103" s="83">
        <f>IF(A2103="ZMP",E2103*(1+(F2103/100)),N2102)</f>
        <v>1</v>
      </c>
      <c r="O2103" s="91" t="str">
        <f t="shared" si="790"/>
        <v/>
      </c>
    </row>
    <row r="2104" spans="1:15" ht="12.75" outlineLevel="2" x14ac:dyDescent="0.2">
      <c r="A2104" s="84" t="s">
        <v>315</v>
      </c>
      <c r="B2104" s="85" t="s">
        <v>75</v>
      </c>
      <c r="C2104" s="85" t="s">
        <v>76</v>
      </c>
      <c r="D2104" s="86" t="s">
        <v>17</v>
      </c>
      <c r="E2104" s="87">
        <v>2E-3</v>
      </c>
      <c r="F2104" s="88"/>
      <c r="G2104" s="89">
        <v>760</v>
      </c>
      <c r="H2104" s="90">
        <f>IF(ISNUMBER(F2104),(E2104*(1+(F2104/100))*G2104),G2104*E2104)*N2103</f>
        <v>1.52</v>
      </c>
      <c r="I2104" s="91" t="str">
        <f t="shared" si="786"/>
        <v/>
      </c>
      <c r="J2104" s="91">
        <f t="shared" si="787"/>
        <v>1.52</v>
      </c>
      <c r="K2104" s="35"/>
      <c r="L2104" s="91" t="str">
        <f t="shared" si="788"/>
        <v/>
      </c>
      <c r="M2104" s="91" t="str">
        <f t="shared" si="789"/>
        <v/>
      </c>
      <c r="N2104" s="83">
        <f>IF(A2104="ZMP",E2104*(1+(F2104/100)),N2103)</f>
        <v>1</v>
      </c>
      <c r="O2104" s="91" t="str">
        <f t="shared" si="790"/>
        <v/>
      </c>
    </row>
    <row r="2105" spans="1:15" ht="12.75" outlineLevel="2" x14ac:dyDescent="0.2">
      <c r="A2105" s="84" t="s">
        <v>228</v>
      </c>
      <c r="B2105" s="85" t="s">
        <v>880</v>
      </c>
      <c r="C2105" s="85" t="s">
        <v>881</v>
      </c>
      <c r="D2105" s="86" t="s">
        <v>111</v>
      </c>
      <c r="E2105" s="87">
        <v>1</v>
      </c>
      <c r="F2105" s="88"/>
      <c r="G2105" s="89">
        <v>302.87</v>
      </c>
      <c r="H2105" s="90">
        <f>IF(ISNUMBER(F2105),(E2105*(1+(F2105/100))*G2105),G2105*E2105)*N2104</f>
        <v>302.87</v>
      </c>
      <c r="I2105" s="91" t="str">
        <f t="shared" si="786"/>
        <v/>
      </c>
      <c r="J2105" s="91" t="str">
        <f t="shared" si="787"/>
        <v/>
      </c>
      <c r="K2105" s="35"/>
      <c r="L2105" s="91" t="str">
        <f t="shared" si="788"/>
        <v/>
      </c>
      <c r="M2105" s="91">
        <f t="shared" si="789"/>
        <v>302.87</v>
      </c>
      <c r="N2105" s="83">
        <f>IF(A2105="ZMP",E2105*(1+(F2105/100)),N2104)</f>
        <v>1</v>
      </c>
      <c r="O2105" s="91" t="str">
        <f t="shared" si="790"/>
        <v/>
      </c>
    </row>
    <row r="2106" spans="1:15" ht="12.75" outlineLevel="1" x14ac:dyDescent="0.2">
      <c r="A2106" s="38" t="s">
        <v>198</v>
      </c>
      <c r="B2106" s="39" t="s">
        <v>1037</v>
      </c>
      <c r="C2106" s="39" t="s">
        <v>1038</v>
      </c>
      <c r="D2106" s="40" t="s">
        <v>253</v>
      </c>
      <c r="E2106" s="41">
        <v>4</v>
      </c>
      <c r="F2106" s="42"/>
      <c r="G2106" s="43">
        <v>162.81</v>
      </c>
      <c r="H2106" s="44">
        <f>IF(ISNUMBER(F2106),(E2106*(1+(F2106/100))*G2106),G2106*E2106)</f>
        <v>651.24</v>
      </c>
      <c r="I2106" s="45" t="str">
        <f t="shared" si="786"/>
        <v/>
      </c>
      <c r="J2106" s="45" t="str">
        <f t="shared" si="787"/>
        <v/>
      </c>
      <c r="K2106" s="35"/>
      <c r="L2106" s="45" t="str">
        <f t="shared" si="788"/>
        <v/>
      </c>
      <c r="M2106" s="45" t="str">
        <f t="shared" si="789"/>
        <v/>
      </c>
      <c r="N2106" s="46">
        <f>IF(A2106="ZMP",E2106*(1+(F2106/100)),#REF!)</f>
        <v>4</v>
      </c>
      <c r="O2106" s="45" t="str">
        <f t="shared" si="790"/>
        <v/>
      </c>
    </row>
    <row r="2107" spans="1:15" ht="12.75" outlineLevel="2" x14ac:dyDescent="0.2">
      <c r="A2107" s="84" t="s">
        <v>202</v>
      </c>
      <c r="B2107" s="85" t="s">
        <v>203</v>
      </c>
      <c r="C2107" s="85" t="s">
        <v>204</v>
      </c>
      <c r="D2107" s="86" t="s">
        <v>205</v>
      </c>
      <c r="E2107" s="87">
        <v>9.8000000000000004E-2</v>
      </c>
      <c r="F2107" s="88"/>
      <c r="G2107" s="89">
        <v>720</v>
      </c>
      <c r="H2107" s="90">
        <f t="shared" ref="H2107:H2112" si="791">IF(ISNUMBER(F2107),(E2107*(1+(F2107/100))*G2107),G2107*E2107)*N2106</f>
        <v>282.24</v>
      </c>
      <c r="I2107" s="91">
        <f t="shared" si="786"/>
        <v>282.24</v>
      </c>
      <c r="J2107" s="91" t="str">
        <f t="shared" si="787"/>
        <v/>
      </c>
      <c r="K2107" s="35"/>
      <c r="L2107" s="91" t="str">
        <f t="shared" si="788"/>
        <v/>
      </c>
      <c r="M2107" s="91" t="str">
        <f t="shared" si="789"/>
        <v/>
      </c>
      <c r="N2107" s="83">
        <f t="shared" ref="N2107:N2112" si="792">IF(A2107="ZMP",E2107*(1+(F2107/100)),N2106)</f>
        <v>4</v>
      </c>
      <c r="O2107" s="91" t="str">
        <f t="shared" si="790"/>
        <v/>
      </c>
    </row>
    <row r="2108" spans="1:15" ht="12.75" outlineLevel="2" x14ac:dyDescent="0.2">
      <c r="A2108" s="84" t="s">
        <v>315</v>
      </c>
      <c r="B2108" s="85" t="s">
        <v>49</v>
      </c>
      <c r="C2108" s="85" t="s">
        <v>50</v>
      </c>
      <c r="D2108" s="86" t="s">
        <v>46</v>
      </c>
      <c r="E2108" s="87">
        <v>8.5000000000000006E-2</v>
      </c>
      <c r="F2108" s="88"/>
      <c r="G2108" s="89">
        <v>900</v>
      </c>
      <c r="H2108" s="90">
        <f t="shared" si="791"/>
        <v>306</v>
      </c>
      <c r="I2108" s="91" t="str">
        <f t="shared" si="786"/>
        <v/>
      </c>
      <c r="J2108" s="91">
        <f t="shared" si="787"/>
        <v>306</v>
      </c>
      <c r="K2108" s="35"/>
      <c r="L2108" s="91" t="str">
        <f t="shared" si="788"/>
        <v/>
      </c>
      <c r="M2108" s="91" t="str">
        <f t="shared" si="789"/>
        <v/>
      </c>
      <c r="N2108" s="83">
        <f t="shared" si="792"/>
        <v>4</v>
      </c>
      <c r="O2108" s="91" t="str">
        <f t="shared" si="790"/>
        <v/>
      </c>
    </row>
    <row r="2109" spans="1:15" ht="12.75" outlineLevel="2" x14ac:dyDescent="0.2">
      <c r="A2109" s="84" t="s">
        <v>315</v>
      </c>
      <c r="B2109" s="85" t="s">
        <v>75</v>
      </c>
      <c r="C2109" s="85" t="s">
        <v>76</v>
      </c>
      <c r="D2109" s="86" t="s">
        <v>17</v>
      </c>
      <c r="E2109" s="87">
        <v>2E-3</v>
      </c>
      <c r="F2109" s="88"/>
      <c r="G2109" s="89">
        <v>760</v>
      </c>
      <c r="H2109" s="90">
        <f t="shared" si="791"/>
        <v>6.08</v>
      </c>
      <c r="I2109" s="91" t="str">
        <f t="shared" si="786"/>
        <v/>
      </c>
      <c r="J2109" s="91">
        <f t="shared" si="787"/>
        <v>6.08</v>
      </c>
      <c r="K2109" s="35"/>
      <c r="L2109" s="91" t="str">
        <f t="shared" si="788"/>
        <v/>
      </c>
      <c r="M2109" s="91" t="str">
        <f t="shared" si="789"/>
        <v/>
      </c>
      <c r="N2109" s="83">
        <f t="shared" si="792"/>
        <v>4</v>
      </c>
      <c r="O2109" s="91" t="str">
        <f t="shared" si="790"/>
        <v/>
      </c>
    </row>
    <row r="2110" spans="1:15" ht="12.75" outlineLevel="2" x14ac:dyDescent="0.2">
      <c r="A2110" s="84" t="s">
        <v>228</v>
      </c>
      <c r="B2110" s="85" t="s">
        <v>1029</v>
      </c>
      <c r="C2110" s="85" t="s">
        <v>1030</v>
      </c>
      <c r="D2110" s="86" t="s">
        <v>278</v>
      </c>
      <c r="E2110" s="87">
        <v>4.2999999999999997E-2</v>
      </c>
      <c r="F2110" s="88">
        <v>1</v>
      </c>
      <c r="G2110" s="89">
        <v>132.38</v>
      </c>
      <c r="H2110" s="90">
        <f t="shared" si="791"/>
        <v>22.997053599999997</v>
      </c>
      <c r="I2110" s="91" t="str">
        <f t="shared" si="786"/>
        <v/>
      </c>
      <c r="J2110" s="91" t="str">
        <f t="shared" si="787"/>
        <v/>
      </c>
      <c r="K2110" s="35"/>
      <c r="L2110" s="91" t="str">
        <f t="shared" si="788"/>
        <v/>
      </c>
      <c r="M2110" s="91">
        <f t="shared" si="789"/>
        <v>22.997053599999997</v>
      </c>
      <c r="N2110" s="83">
        <f t="shared" si="792"/>
        <v>4</v>
      </c>
      <c r="O2110" s="91" t="str">
        <f t="shared" si="790"/>
        <v/>
      </c>
    </row>
    <row r="2111" spans="1:15" ht="12.75" outlineLevel="2" x14ac:dyDescent="0.2">
      <c r="A2111" s="84" t="s">
        <v>228</v>
      </c>
      <c r="B2111" s="85" t="s">
        <v>1013</v>
      </c>
      <c r="C2111" s="85" t="s">
        <v>1014</v>
      </c>
      <c r="D2111" s="86" t="s">
        <v>111</v>
      </c>
      <c r="E2111" s="87">
        <v>2.8000000000000001E-2</v>
      </c>
      <c r="F2111" s="88"/>
      <c r="G2111" s="89">
        <v>225.24</v>
      </c>
      <c r="H2111" s="90">
        <f t="shared" si="791"/>
        <v>25.226880000000001</v>
      </c>
      <c r="I2111" s="91" t="str">
        <f t="shared" si="786"/>
        <v/>
      </c>
      <c r="J2111" s="91" t="str">
        <f t="shared" si="787"/>
        <v/>
      </c>
      <c r="K2111" s="35"/>
      <c r="L2111" s="91" t="str">
        <f t="shared" si="788"/>
        <v/>
      </c>
      <c r="M2111" s="91">
        <f t="shared" si="789"/>
        <v>25.226880000000001</v>
      </c>
      <c r="N2111" s="83">
        <f t="shared" si="792"/>
        <v>4</v>
      </c>
      <c r="O2111" s="91" t="str">
        <f t="shared" si="790"/>
        <v/>
      </c>
    </row>
    <row r="2112" spans="1:15" ht="12.75" outlineLevel="2" x14ac:dyDescent="0.2">
      <c r="A2112" s="84" t="s">
        <v>206</v>
      </c>
      <c r="B2112" s="85" t="s">
        <v>1015</v>
      </c>
      <c r="C2112" s="85" t="s">
        <v>1016</v>
      </c>
      <c r="D2112" s="86" t="s">
        <v>278</v>
      </c>
      <c r="E2112" s="87">
        <v>2E-3</v>
      </c>
      <c r="F2112" s="88"/>
      <c r="G2112" s="89">
        <v>1087.51</v>
      </c>
      <c r="H2112" s="90">
        <f t="shared" si="791"/>
        <v>8.7000799999999998</v>
      </c>
      <c r="I2112" s="91" t="str">
        <f t="shared" si="786"/>
        <v/>
      </c>
      <c r="J2112" s="91" t="str">
        <f t="shared" si="787"/>
        <v/>
      </c>
      <c r="K2112" s="35"/>
      <c r="L2112" s="91">
        <f t="shared" si="788"/>
        <v>8.7000799999999998</v>
      </c>
      <c r="M2112" s="91" t="str">
        <f t="shared" si="789"/>
        <v/>
      </c>
      <c r="N2112" s="83">
        <f t="shared" si="792"/>
        <v>4</v>
      </c>
      <c r="O2112" s="91" t="str">
        <f t="shared" si="790"/>
        <v/>
      </c>
    </row>
    <row r="2113" spans="1:15" ht="12.75" outlineLevel="1" x14ac:dyDescent="0.2">
      <c r="A2113" s="38" t="s">
        <v>198</v>
      </c>
      <c r="B2113" s="39" t="s">
        <v>4985</v>
      </c>
      <c r="C2113" s="39" t="s">
        <v>4986</v>
      </c>
      <c r="D2113" s="40" t="s">
        <v>253</v>
      </c>
      <c r="E2113" s="41">
        <v>1</v>
      </c>
      <c r="F2113" s="42"/>
      <c r="G2113" s="43">
        <v>2743.15</v>
      </c>
      <c r="H2113" s="44">
        <f>IF(ISNUMBER(F2113),(E2113*(1+(F2113/100))*G2113),G2113*E2113)</f>
        <v>2743.15</v>
      </c>
      <c r="I2113" s="45" t="str">
        <f t="shared" si="786"/>
        <v/>
      </c>
      <c r="J2113" s="45" t="str">
        <f t="shared" si="787"/>
        <v/>
      </c>
      <c r="K2113" s="35"/>
      <c r="L2113" s="45" t="str">
        <f t="shared" si="788"/>
        <v/>
      </c>
      <c r="M2113" s="45" t="str">
        <f t="shared" si="789"/>
        <v/>
      </c>
      <c r="N2113" s="46">
        <f>IF(A2113="ZMP",E2113*(1+(F2113/100)),#REF!)</f>
        <v>1</v>
      </c>
      <c r="O2113" s="45" t="str">
        <f t="shared" si="790"/>
        <v/>
      </c>
    </row>
    <row r="2114" spans="1:15" ht="12.75" outlineLevel="2" x14ac:dyDescent="0.2">
      <c r="A2114" s="84" t="s">
        <v>202</v>
      </c>
      <c r="B2114" s="85" t="s">
        <v>203</v>
      </c>
      <c r="C2114" s="85" t="s">
        <v>204</v>
      </c>
      <c r="D2114" s="86" t="s">
        <v>205</v>
      </c>
      <c r="E2114" s="87">
        <v>0.499</v>
      </c>
      <c r="F2114" s="88"/>
      <c r="G2114" s="89">
        <v>720</v>
      </c>
      <c r="H2114" s="90">
        <f t="shared" ref="H2114:H2124" si="793">IF(ISNUMBER(F2114),(E2114*(1+(F2114/100))*G2114),G2114*E2114)*N2113</f>
        <v>359.28</v>
      </c>
      <c r="I2114" s="91">
        <f t="shared" si="786"/>
        <v>359.28</v>
      </c>
      <c r="J2114" s="91" t="str">
        <f t="shared" si="787"/>
        <v/>
      </c>
      <c r="K2114" s="35"/>
      <c r="L2114" s="91" t="str">
        <f t="shared" si="788"/>
        <v/>
      </c>
      <c r="M2114" s="91" t="str">
        <f t="shared" si="789"/>
        <v/>
      </c>
      <c r="N2114" s="83">
        <f t="shared" ref="N2114:N2124" si="794">IF(A2114="ZMP",E2114*(1+(F2114/100)),N2113)</f>
        <v>1</v>
      </c>
      <c r="O2114" s="91" t="str">
        <f t="shared" si="790"/>
        <v/>
      </c>
    </row>
    <row r="2115" spans="1:15" ht="12.75" outlineLevel="2" x14ac:dyDescent="0.2">
      <c r="A2115" s="84" t="s">
        <v>315</v>
      </c>
      <c r="B2115" s="85" t="s">
        <v>49</v>
      </c>
      <c r="C2115" s="85" t="s">
        <v>50</v>
      </c>
      <c r="D2115" s="86" t="s">
        <v>46</v>
      </c>
      <c r="E2115" s="87">
        <v>0.16500000000000001</v>
      </c>
      <c r="F2115" s="88"/>
      <c r="G2115" s="89">
        <v>900</v>
      </c>
      <c r="H2115" s="90">
        <f t="shared" si="793"/>
        <v>148.5</v>
      </c>
      <c r="I2115" s="91" t="str">
        <f t="shared" si="786"/>
        <v/>
      </c>
      <c r="J2115" s="91">
        <f t="shared" si="787"/>
        <v>148.5</v>
      </c>
      <c r="K2115" s="35"/>
      <c r="L2115" s="91" t="str">
        <f t="shared" si="788"/>
        <v/>
      </c>
      <c r="M2115" s="91" t="str">
        <f t="shared" si="789"/>
        <v/>
      </c>
      <c r="N2115" s="83">
        <f t="shared" si="794"/>
        <v>1</v>
      </c>
      <c r="O2115" s="91" t="str">
        <f t="shared" si="790"/>
        <v/>
      </c>
    </row>
    <row r="2116" spans="1:15" ht="12.75" outlineLevel="2" x14ac:dyDescent="0.2">
      <c r="A2116" s="84" t="s">
        <v>315</v>
      </c>
      <c r="B2116" s="85" t="s">
        <v>75</v>
      </c>
      <c r="C2116" s="85" t="s">
        <v>76</v>
      </c>
      <c r="D2116" s="86" t="s">
        <v>17</v>
      </c>
      <c r="E2116" s="87">
        <v>0.02</v>
      </c>
      <c r="F2116" s="88"/>
      <c r="G2116" s="89">
        <v>760</v>
      </c>
      <c r="H2116" s="90">
        <f t="shared" si="793"/>
        <v>15.200000000000001</v>
      </c>
      <c r="I2116" s="91" t="str">
        <f t="shared" si="786"/>
        <v/>
      </c>
      <c r="J2116" s="91">
        <f t="shared" si="787"/>
        <v>15.200000000000001</v>
      </c>
      <c r="K2116" s="35"/>
      <c r="L2116" s="91" t="str">
        <f t="shared" si="788"/>
        <v/>
      </c>
      <c r="M2116" s="91" t="str">
        <f t="shared" si="789"/>
        <v/>
      </c>
      <c r="N2116" s="83">
        <f t="shared" si="794"/>
        <v>1</v>
      </c>
      <c r="O2116" s="91" t="str">
        <f t="shared" si="790"/>
        <v/>
      </c>
    </row>
    <row r="2117" spans="1:15" ht="12.75" outlineLevel="2" x14ac:dyDescent="0.2">
      <c r="A2117" s="84" t="s">
        <v>228</v>
      </c>
      <c r="B2117" s="85" t="s">
        <v>575</v>
      </c>
      <c r="C2117" s="85" t="s">
        <v>576</v>
      </c>
      <c r="D2117" s="86" t="s">
        <v>111</v>
      </c>
      <c r="E2117" s="87">
        <v>2</v>
      </c>
      <c r="F2117" s="88"/>
      <c r="G2117" s="89">
        <v>14.08</v>
      </c>
      <c r="H2117" s="90">
        <f t="shared" si="793"/>
        <v>28.16</v>
      </c>
      <c r="I2117" s="91" t="str">
        <f t="shared" si="786"/>
        <v/>
      </c>
      <c r="J2117" s="91" t="str">
        <f t="shared" si="787"/>
        <v/>
      </c>
      <c r="K2117" s="35"/>
      <c r="L2117" s="91" t="str">
        <f t="shared" si="788"/>
        <v/>
      </c>
      <c r="M2117" s="91">
        <f t="shared" si="789"/>
        <v>28.16</v>
      </c>
      <c r="N2117" s="83">
        <f t="shared" si="794"/>
        <v>1</v>
      </c>
      <c r="O2117" s="91" t="str">
        <f t="shared" si="790"/>
        <v/>
      </c>
    </row>
    <row r="2118" spans="1:15" ht="12.75" outlineLevel="2" x14ac:dyDescent="0.2">
      <c r="A2118" s="84" t="s">
        <v>228</v>
      </c>
      <c r="B2118" s="85" t="s">
        <v>641</v>
      </c>
      <c r="C2118" s="85" t="s">
        <v>642</v>
      </c>
      <c r="D2118" s="86" t="s">
        <v>111</v>
      </c>
      <c r="E2118" s="87">
        <v>2</v>
      </c>
      <c r="F2118" s="88"/>
      <c r="G2118" s="89">
        <v>2.1800000000000002</v>
      </c>
      <c r="H2118" s="90">
        <f t="shared" si="793"/>
        <v>4.3600000000000003</v>
      </c>
      <c r="I2118" s="91" t="str">
        <f t="shared" si="786"/>
        <v/>
      </c>
      <c r="J2118" s="91" t="str">
        <f t="shared" si="787"/>
        <v/>
      </c>
      <c r="K2118" s="35"/>
      <c r="L2118" s="91" t="str">
        <f t="shared" si="788"/>
        <v/>
      </c>
      <c r="M2118" s="91">
        <f t="shared" si="789"/>
        <v>4.3600000000000003</v>
      </c>
      <c r="N2118" s="83">
        <f t="shared" si="794"/>
        <v>1</v>
      </c>
      <c r="O2118" s="91" t="str">
        <f t="shared" si="790"/>
        <v/>
      </c>
    </row>
    <row r="2119" spans="1:15" ht="12.75" outlineLevel="2" x14ac:dyDescent="0.2">
      <c r="A2119" s="84" t="s">
        <v>228</v>
      </c>
      <c r="B2119" s="85" t="s">
        <v>557</v>
      </c>
      <c r="C2119" s="85" t="s">
        <v>558</v>
      </c>
      <c r="D2119" s="86" t="s">
        <v>111</v>
      </c>
      <c r="E2119" s="87">
        <v>2</v>
      </c>
      <c r="F2119" s="88"/>
      <c r="G2119" s="89">
        <v>4.55</v>
      </c>
      <c r="H2119" s="90">
        <f t="shared" si="793"/>
        <v>9.1</v>
      </c>
      <c r="I2119" s="91" t="str">
        <f t="shared" si="786"/>
        <v/>
      </c>
      <c r="J2119" s="91" t="str">
        <f t="shared" si="787"/>
        <v/>
      </c>
      <c r="K2119" s="35"/>
      <c r="L2119" s="91" t="str">
        <f t="shared" si="788"/>
        <v/>
      </c>
      <c r="M2119" s="91">
        <f t="shared" si="789"/>
        <v>9.1</v>
      </c>
      <c r="N2119" s="83">
        <f t="shared" si="794"/>
        <v>1</v>
      </c>
      <c r="O2119" s="91" t="str">
        <f t="shared" si="790"/>
        <v/>
      </c>
    </row>
    <row r="2120" spans="1:15" ht="12.75" outlineLevel="2" x14ac:dyDescent="0.2">
      <c r="A2120" s="84" t="s">
        <v>228</v>
      </c>
      <c r="B2120" s="85" t="s">
        <v>643</v>
      </c>
      <c r="C2120" s="85" t="s">
        <v>644</v>
      </c>
      <c r="D2120" s="86" t="s">
        <v>111</v>
      </c>
      <c r="E2120" s="87">
        <v>2</v>
      </c>
      <c r="F2120" s="88"/>
      <c r="G2120" s="89">
        <v>1.0900000000000001</v>
      </c>
      <c r="H2120" s="90">
        <f t="shared" si="793"/>
        <v>2.1800000000000002</v>
      </c>
      <c r="I2120" s="91" t="str">
        <f t="shared" si="786"/>
        <v/>
      </c>
      <c r="J2120" s="91" t="str">
        <f t="shared" si="787"/>
        <v/>
      </c>
      <c r="K2120" s="35"/>
      <c r="L2120" s="91" t="str">
        <f t="shared" si="788"/>
        <v/>
      </c>
      <c r="M2120" s="91">
        <f t="shared" si="789"/>
        <v>2.1800000000000002</v>
      </c>
      <c r="N2120" s="83">
        <f t="shared" si="794"/>
        <v>1</v>
      </c>
      <c r="O2120" s="91" t="str">
        <f t="shared" si="790"/>
        <v/>
      </c>
    </row>
    <row r="2121" spans="1:15" ht="12.75" outlineLevel="2" x14ac:dyDescent="0.2">
      <c r="A2121" s="84" t="s">
        <v>228</v>
      </c>
      <c r="B2121" s="85" t="s">
        <v>4983</v>
      </c>
      <c r="C2121" s="85" t="s">
        <v>4984</v>
      </c>
      <c r="D2121" s="86" t="s">
        <v>111</v>
      </c>
      <c r="E2121" s="87">
        <v>1</v>
      </c>
      <c r="F2121" s="88"/>
      <c r="G2121" s="89">
        <v>1234.06</v>
      </c>
      <c r="H2121" s="90">
        <f t="shared" si="793"/>
        <v>1234.06</v>
      </c>
      <c r="I2121" s="91" t="str">
        <f t="shared" si="786"/>
        <v/>
      </c>
      <c r="J2121" s="91" t="str">
        <f t="shared" si="787"/>
        <v/>
      </c>
      <c r="K2121" s="35"/>
      <c r="L2121" s="91" t="str">
        <f t="shared" si="788"/>
        <v/>
      </c>
      <c r="M2121" s="91">
        <f t="shared" si="789"/>
        <v>1234.06</v>
      </c>
      <c r="N2121" s="83">
        <f t="shared" si="794"/>
        <v>1</v>
      </c>
      <c r="O2121" s="91" t="str">
        <f t="shared" si="790"/>
        <v/>
      </c>
    </row>
    <row r="2122" spans="1:15" ht="12.75" outlineLevel="2" x14ac:dyDescent="0.2">
      <c r="A2122" s="84" t="s">
        <v>228</v>
      </c>
      <c r="B2122" s="85" t="s">
        <v>848</v>
      </c>
      <c r="C2122" s="85" t="s">
        <v>849</v>
      </c>
      <c r="D2122" s="86" t="s">
        <v>111</v>
      </c>
      <c r="E2122" s="87">
        <v>1</v>
      </c>
      <c r="F2122" s="88"/>
      <c r="G2122" s="89">
        <v>405.45</v>
      </c>
      <c r="H2122" s="90">
        <f t="shared" si="793"/>
        <v>405.45</v>
      </c>
      <c r="I2122" s="91" t="str">
        <f t="shared" si="786"/>
        <v/>
      </c>
      <c r="J2122" s="91" t="str">
        <f t="shared" si="787"/>
        <v/>
      </c>
      <c r="K2122" s="35"/>
      <c r="L2122" s="91" t="str">
        <f t="shared" si="788"/>
        <v/>
      </c>
      <c r="M2122" s="91">
        <f t="shared" si="789"/>
        <v>405.45</v>
      </c>
      <c r="N2122" s="83">
        <f t="shared" si="794"/>
        <v>1</v>
      </c>
      <c r="O2122" s="91" t="str">
        <f t="shared" si="790"/>
        <v/>
      </c>
    </row>
    <row r="2123" spans="1:15" ht="12.75" outlineLevel="2" x14ac:dyDescent="0.2">
      <c r="A2123" s="84" t="s">
        <v>228</v>
      </c>
      <c r="B2123" s="85" t="s">
        <v>593</v>
      </c>
      <c r="C2123" s="85" t="s">
        <v>594</v>
      </c>
      <c r="D2123" s="86" t="s">
        <v>111</v>
      </c>
      <c r="E2123" s="87">
        <v>1</v>
      </c>
      <c r="F2123" s="88"/>
      <c r="G2123" s="89">
        <v>316.88</v>
      </c>
      <c r="H2123" s="90">
        <f t="shared" si="793"/>
        <v>316.88</v>
      </c>
      <c r="I2123" s="91" t="str">
        <f t="shared" si="786"/>
        <v/>
      </c>
      <c r="J2123" s="91" t="str">
        <f t="shared" si="787"/>
        <v/>
      </c>
      <c r="K2123" s="35"/>
      <c r="L2123" s="91" t="str">
        <f t="shared" si="788"/>
        <v/>
      </c>
      <c r="M2123" s="91">
        <f t="shared" si="789"/>
        <v>316.88</v>
      </c>
      <c r="N2123" s="83">
        <f t="shared" si="794"/>
        <v>1</v>
      </c>
      <c r="O2123" s="91" t="str">
        <f t="shared" si="790"/>
        <v/>
      </c>
    </row>
    <row r="2124" spans="1:15" ht="12.75" outlineLevel="2" x14ac:dyDescent="0.2">
      <c r="A2124" s="84" t="s">
        <v>228</v>
      </c>
      <c r="B2124" s="85" t="s">
        <v>4957</v>
      </c>
      <c r="C2124" s="85" t="s">
        <v>4958</v>
      </c>
      <c r="D2124" s="86" t="s">
        <v>111</v>
      </c>
      <c r="E2124" s="87">
        <v>1</v>
      </c>
      <c r="F2124" s="88"/>
      <c r="G2124" s="89">
        <v>219.98</v>
      </c>
      <c r="H2124" s="90">
        <f t="shared" si="793"/>
        <v>219.98</v>
      </c>
      <c r="I2124" s="91" t="str">
        <f t="shared" si="786"/>
        <v/>
      </c>
      <c r="J2124" s="91" t="str">
        <f t="shared" si="787"/>
        <v/>
      </c>
      <c r="K2124" s="35"/>
      <c r="L2124" s="91" t="str">
        <f t="shared" si="788"/>
        <v/>
      </c>
      <c r="M2124" s="91">
        <f t="shared" si="789"/>
        <v>219.98</v>
      </c>
      <c r="N2124" s="83">
        <f t="shared" si="794"/>
        <v>1</v>
      </c>
      <c r="O2124" s="91" t="str">
        <f t="shared" si="790"/>
        <v/>
      </c>
    </row>
    <row r="2125" spans="1:15" ht="12.75" outlineLevel="2" x14ac:dyDescent="0.2">
      <c r="A2125" s="47"/>
      <c r="B2125" s="48"/>
      <c r="C2125" s="48"/>
      <c r="D2125" s="49"/>
      <c r="E2125" s="50"/>
      <c r="F2125" s="51"/>
      <c r="G2125" s="52"/>
      <c r="H2125" s="53"/>
      <c r="I2125" s="54"/>
      <c r="J2125" s="54"/>
      <c r="K2125" s="35"/>
      <c r="L2125" s="54"/>
      <c r="M2125" s="54"/>
      <c r="N2125" s="54"/>
      <c r="O2125" s="54"/>
    </row>
    <row r="2126" spans="1:15" ht="25.5" x14ac:dyDescent="0.2">
      <c r="A2126" s="27" t="s">
        <v>8031</v>
      </c>
      <c r="B2126" s="28" t="s">
        <v>8345</v>
      </c>
      <c r="C2126" s="29" t="s">
        <v>8346</v>
      </c>
      <c r="D2126" s="30" t="s">
        <v>666</v>
      </c>
      <c r="E2126" s="31">
        <v>1</v>
      </c>
      <c r="F2126" s="32"/>
      <c r="G2126" s="33">
        <v>3715.7</v>
      </c>
      <c r="H2126" s="34">
        <f>G2126</f>
        <v>3715.7</v>
      </c>
      <c r="I2126" s="35">
        <f>SUM(I2127:I2165)</f>
        <v>1131.1200000000001</v>
      </c>
      <c r="J2126" s="35">
        <f>SUM(J2127:J2165)</f>
        <v>481.85999999999996</v>
      </c>
      <c r="K2126" s="35">
        <f t="shared" ref="K2126:K2166" si="795">I2126+J2126</f>
        <v>1612.98</v>
      </c>
      <c r="L2126" s="35">
        <f>SUM(L2127:L2165)</f>
        <v>8.7000799999999998</v>
      </c>
      <c r="M2126" s="35">
        <f>SUM(M2127:M2165)</f>
        <v>2094.025412</v>
      </c>
      <c r="N2126" s="35"/>
      <c r="O2126" s="35">
        <f>SUM(O2127:O2165)</f>
        <v>0</v>
      </c>
    </row>
    <row r="2127" spans="1:15" ht="12.75" outlineLevel="1" collapsed="1" x14ac:dyDescent="0.2">
      <c r="A2127" s="38" t="s">
        <v>198</v>
      </c>
      <c r="B2127" s="39" t="s">
        <v>874</v>
      </c>
      <c r="C2127" s="39" t="s">
        <v>875</v>
      </c>
      <c r="D2127" s="40" t="s">
        <v>253</v>
      </c>
      <c r="E2127" s="41">
        <v>2</v>
      </c>
      <c r="F2127" s="42"/>
      <c r="G2127" s="43">
        <v>412.41</v>
      </c>
      <c r="H2127" s="44">
        <f>IF(ISNUMBER(F2127),(E2127*(1+(F2127/100))*G2127),G2127*E2127)</f>
        <v>824.82</v>
      </c>
      <c r="I2127" s="45" t="str">
        <f t="shared" ref="I2127:I2164" si="796">IF(OR(A2127="PM",A2127="PZ",A2127="PP"),H2127,"")</f>
        <v/>
      </c>
      <c r="J2127" s="45" t="str">
        <f t="shared" ref="J2127:J2164" si="797">IF(A2127="S",H2127,"")</f>
        <v/>
      </c>
      <c r="K2127" s="35"/>
      <c r="L2127" s="45" t="str">
        <f t="shared" ref="L2127:L2164" si="798">IF(A2127="M06",H2127,"")</f>
        <v/>
      </c>
      <c r="M2127" s="45" t="str">
        <f t="shared" ref="M2127:M2164" si="799">IF(OR(A2127="M02",A2127="M25",A2127="M01s"),H2127,"")</f>
        <v/>
      </c>
      <c r="N2127" s="46">
        <f>IF(A2127="ZMP",E2127*(1+(F2127/100)),#REF!)</f>
        <v>2</v>
      </c>
      <c r="O2127" s="45" t="str">
        <f t="shared" ref="O2127:O2164" si="800">IF(A2127="M01e",H2127,"")</f>
        <v/>
      </c>
    </row>
    <row r="2128" spans="1:15" ht="12.75" outlineLevel="2" x14ac:dyDescent="0.2">
      <c r="A2128" s="84" t="s">
        <v>202</v>
      </c>
      <c r="B2128" s="85" t="s">
        <v>203</v>
      </c>
      <c r="C2128" s="85" t="s">
        <v>204</v>
      </c>
      <c r="D2128" s="86" t="s">
        <v>205</v>
      </c>
      <c r="E2128" s="87">
        <v>0.14299999999999999</v>
      </c>
      <c r="F2128" s="88"/>
      <c r="G2128" s="89">
        <v>720</v>
      </c>
      <c r="H2128" s="90">
        <f>IF(ISNUMBER(F2128),(E2128*(1+(F2128/100))*G2128),G2128*E2128)*N2127</f>
        <v>205.92</v>
      </c>
      <c r="I2128" s="91">
        <f t="shared" si="796"/>
        <v>205.92</v>
      </c>
      <c r="J2128" s="91" t="str">
        <f t="shared" si="797"/>
        <v/>
      </c>
      <c r="K2128" s="35"/>
      <c r="L2128" s="91" t="str">
        <f t="shared" si="798"/>
        <v/>
      </c>
      <c r="M2128" s="91" t="str">
        <f t="shared" si="799"/>
        <v/>
      </c>
      <c r="N2128" s="83">
        <f>IF(A2128="ZMP",E2128*(1+(F2128/100)),N2127)</f>
        <v>2</v>
      </c>
      <c r="O2128" s="91" t="str">
        <f t="shared" si="800"/>
        <v/>
      </c>
    </row>
    <row r="2129" spans="1:15" ht="12.75" outlineLevel="2" x14ac:dyDescent="0.2">
      <c r="A2129" s="84" t="s">
        <v>315</v>
      </c>
      <c r="B2129" s="85" t="s">
        <v>75</v>
      </c>
      <c r="C2129" s="85" t="s">
        <v>76</v>
      </c>
      <c r="D2129" s="86" t="s">
        <v>17</v>
      </c>
      <c r="E2129" s="87">
        <v>2E-3</v>
      </c>
      <c r="F2129" s="88"/>
      <c r="G2129" s="89">
        <v>760</v>
      </c>
      <c r="H2129" s="90">
        <f>IF(ISNUMBER(F2129),(E2129*(1+(F2129/100))*G2129),G2129*E2129)*N2128</f>
        <v>3.04</v>
      </c>
      <c r="I2129" s="91" t="str">
        <f t="shared" si="796"/>
        <v/>
      </c>
      <c r="J2129" s="91">
        <f t="shared" si="797"/>
        <v>3.04</v>
      </c>
      <c r="K2129" s="35"/>
      <c r="L2129" s="91" t="str">
        <f t="shared" si="798"/>
        <v/>
      </c>
      <c r="M2129" s="91" t="str">
        <f t="shared" si="799"/>
        <v/>
      </c>
      <c r="N2129" s="83">
        <f>IF(A2129="ZMP",E2129*(1+(F2129/100)),N2128)</f>
        <v>2</v>
      </c>
      <c r="O2129" s="91" t="str">
        <f t="shared" si="800"/>
        <v/>
      </c>
    </row>
    <row r="2130" spans="1:15" ht="12.75" outlineLevel="2" x14ac:dyDescent="0.2">
      <c r="A2130" s="84" t="s">
        <v>228</v>
      </c>
      <c r="B2130" s="85" t="s">
        <v>876</v>
      </c>
      <c r="C2130" s="85" t="s">
        <v>877</v>
      </c>
      <c r="D2130" s="86" t="s">
        <v>111</v>
      </c>
      <c r="E2130" s="87">
        <v>1</v>
      </c>
      <c r="F2130" s="88"/>
      <c r="G2130" s="89">
        <v>307.93</v>
      </c>
      <c r="H2130" s="90">
        <f>IF(ISNUMBER(F2130),(E2130*(1+(F2130/100))*G2130),G2130*E2130)*N2129</f>
        <v>615.86</v>
      </c>
      <c r="I2130" s="91" t="str">
        <f t="shared" si="796"/>
        <v/>
      </c>
      <c r="J2130" s="91" t="str">
        <f t="shared" si="797"/>
        <v/>
      </c>
      <c r="K2130" s="35"/>
      <c r="L2130" s="91" t="str">
        <f t="shared" si="798"/>
        <v/>
      </c>
      <c r="M2130" s="91">
        <f t="shared" si="799"/>
        <v>615.86</v>
      </c>
      <c r="N2130" s="83">
        <f>IF(A2130="ZMP",E2130*(1+(F2130/100)),N2129)</f>
        <v>2</v>
      </c>
      <c r="O2130" s="91" t="str">
        <f t="shared" si="800"/>
        <v/>
      </c>
    </row>
    <row r="2131" spans="1:15" ht="12.75" outlineLevel="1" x14ac:dyDescent="0.2">
      <c r="A2131" s="38" t="s">
        <v>198</v>
      </c>
      <c r="B2131" s="39" t="s">
        <v>958</v>
      </c>
      <c r="C2131" s="39" t="s">
        <v>959</v>
      </c>
      <c r="D2131" s="40" t="s">
        <v>253</v>
      </c>
      <c r="E2131" s="41">
        <v>1</v>
      </c>
      <c r="F2131" s="42"/>
      <c r="G2131" s="43">
        <v>266.22000000000003</v>
      </c>
      <c r="H2131" s="44">
        <f>IF(ISNUMBER(F2131),(E2131*(1+(F2131/100))*G2131),G2131*E2131)</f>
        <v>266.22000000000003</v>
      </c>
      <c r="I2131" s="45" t="str">
        <f t="shared" si="796"/>
        <v/>
      </c>
      <c r="J2131" s="45" t="str">
        <f t="shared" si="797"/>
        <v/>
      </c>
      <c r="K2131" s="35"/>
      <c r="L2131" s="45" t="str">
        <f t="shared" si="798"/>
        <v/>
      </c>
      <c r="M2131" s="45" t="str">
        <f t="shared" si="799"/>
        <v/>
      </c>
      <c r="N2131" s="46">
        <f>IF(A2131="ZMP",E2131*(1+(F2131/100)),#REF!)</f>
        <v>1</v>
      </c>
      <c r="O2131" s="45" t="str">
        <f t="shared" si="800"/>
        <v/>
      </c>
    </row>
    <row r="2132" spans="1:15" ht="12.75" outlineLevel="2" x14ac:dyDescent="0.2">
      <c r="A2132" s="84" t="s">
        <v>202</v>
      </c>
      <c r="B2132" s="85" t="s">
        <v>203</v>
      </c>
      <c r="C2132" s="85" t="s">
        <v>204</v>
      </c>
      <c r="D2132" s="86" t="s">
        <v>205</v>
      </c>
      <c r="E2132" s="87">
        <v>9.5000000000000001E-2</v>
      </c>
      <c r="F2132" s="88"/>
      <c r="G2132" s="89">
        <v>720</v>
      </c>
      <c r="H2132" s="90">
        <f t="shared" ref="H2132:H2139" si="801">IF(ISNUMBER(F2132),(E2132*(1+(F2132/100))*G2132),G2132*E2132)*N2131</f>
        <v>68.400000000000006</v>
      </c>
      <c r="I2132" s="91">
        <f t="shared" si="796"/>
        <v>68.400000000000006</v>
      </c>
      <c r="J2132" s="91" t="str">
        <f t="shared" si="797"/>
        <v/>
      </c>
      <c r="K2132" s="35"/>
      <c r="L2132" s="91" t="str">
        <f t="shared" si="798"/>
        <v/>
      </c>
      <c r="M2132" s="91" t="str">
        <f t="shared" si="799"/>
        <v/>
      </c>
      <c r="N2132" s="83">
        <f t="shared" ref="N2132:N2139" si="802">IF(A2132="ZMP",E2132*(1+(F2132/100)),N2131)</f>
        <v>1</v>
      </c>
      <c r="O2132" s="91" t="str">
        <f t="shared" si="800"/>
        <v/>
      </c>
    </row>
    <row r="2133" spans="1:15" ht="12.75" outlineLevel="2" x14ac:dyDescent="0.2">
      <c r="A2133" s="84" t="s">
        <v>315</v>
      </c>
      <c r="B2133" s="85" t="s">
        <v>75</v>
      </c>
      <c r="C2133" s="85" t="s">
        <v>76</v>
      </c>
      <c r="D2133" s="86" t="s">
        <v>17</v>
      </c>
      <c r="E2133" s="87">
        <v>2E-3</v>
      </c>
      <c r="F2133" s="88"/>
      <c r="G2133" s="89">
        <v>760</v>
      </c>
      <c r="H2133" s="90">
        <f t="shared" si="801"/>
        <v>1.52</v>
      </c>
      <c r="I2133" s="91" t="str">
        <f t="shared" si="796"/>
        <v/>
      </c>
      <c r="J2133" s="91">
        <f t="shared" si="797"/>
        <v>1.52</v>
      </c>
      <c r="K2133" s="35"/>
      <c r="L2133" s="91" t="str">
        <f t="shared" si="798"/>
        <v/>
      </c>
      <c r="M2133" s="91" t="str">
        <f t="shared" si="799"/>
        <v/>
      </c>
      <c r="N2133" s="83">
        <f t="shared" si="802"/>
        <v>1</v>
      </c>
      <c r="O2133" s="91" t="str">
        <f t="shared" si="800"/>
        <v/>
      </c>
    </row>
    <row r="2134" spans="1:15" ht="12.75" outlineLevel="2" x14ac:dyDescent="0.2">
      <c r="A2134" s="84" t="s">
        <v>228</v>
      </c>
      <c r="B2134" s="85" t="s">
        <v>884</v>
      </c>
      <c r="C2134" s="85" t="s">
        <v>885</v>
      </c>
      <c r="D2134" s="86" t="s">
        <v>111</v>
      </c>
      <c r="E2134" s="87">
        <v>1</v>
      </c>
      <c r="F2134" s="88"/>
      <c r="G2134" s="89">
        <v>4.12</v>
      </c>
      <c r="H2134" s="90">
        <f t="shared" si="801"/>
        <v>4.12</v>
      </c>
      <c r="I2134" s="91" t="str">
        <f t="shared" si="796"/>
        <v/>
      </c>
      <c r="J2134" s="91" t="str">
        <f t="shared" si="797"/>
        <v/>
      </c>
      <c r="K2134" s="35"/>
      <c r="L2134" s="91" t="str">
        <f t="shared" si="798"/>
        <v/>
      </c>
      <c r="M2134" s="91">
        <f t="shared" si="799"/>
        <v>4.12</v>
      </c>
      <c r="N2134" s="83">
        <f t="shared" si="802"/>
        <v>1</v>
      </c>
      <c r="O2134" s="91" t="str">
        <f t="shared" si="800"/>
        <v/>
      </c>
    </row>
    <row r="2135" spans="1:15" ht="12.75" outlineLevel="2" x14ac:dyDescent="0.2">
      <c r="A2135" s="84" t="s">
        <v>228</v>
      </c>
      <c r="B2135" s="85" t="s">
        <v>886</v>
      </c>
      <c r="C2135" s="85" t="s">
        <v>887</v>
      </c>
      <c r="D2135" s="86" t="s">
        <v>111</v>
      </c>
      <c r="E2135" s="87">
        <v>1</v>
      </c>
      <c r="F2135" s="88"/>
      <c r="G2135" s="89">
        <v>1.87</v>
      </c>
      <c r="H2135" s="90">
        <f t="shared" si="801"/>
        <v>1.87</v>
      </c>
      <c r="I2135" s="91" t="str">
        <f t="shared" si="796"/>
        <v/>
      </c>
      <c r="J2135" s="91" t="str">
        <f t="shared" si="797"/>
        <v/>
      </c>
      <c r="K2135" s="35"/>
      <c r="L2135" s="91" t="str">
        <f t="shared" si="798"/>
        <v/>
      </c>
      <c r="M2135" s="91">
        <f t="shared" si="799"/>
        <v>1.87</v>
      </c>
      <c r="N2135" s="83">
        <f t="shared" si="802"/>
        <v>1</v>
      </c>
      <c r="O2135" s="91" t="str">
        <f t="shared" si="800"/>
        <v/>
      </c>
    </row>
    <row r="2136" spans="1:15" ht="12.75" outlineLevel="2" x14ac:dyDescent="0.2">
      <c r="A2136" s="84" t="s">
        <v>228</v>
      </c>
      <c r="B2136" s="85" t="s">
        <v>577</v>
      </c>
      <c r="C2136" s="85" t="s">
        <v>578</v>
      </c>
      <c r="D2136" s="86" t="s">
        <v>111</v>
      </c>
      <c r="E2136" s="87">
        <v>1</v>
      </c>
      <c r="F2136" s="88"/>
      <c r="G2136" s="89">
        <v>22</v>
      </c>
      <c r="H2136" s="90">
        <f t="shared" si="801"/>
        <v>22</v>
      </c>
      <c r="I2136" s="91" t="str">
        <f t="shared" si="796"/>
        <v/>
      </c>
      <c r="J2136" s="91" t="str">
        <f t="shared" si="797"/>
        <v/>
      </c>
      <c r="K2136" s="35"/>
      <c r="L2136" s="91" t="str">
        <f t="shared" si="798"/>
        <v/>
      </c>
      <c r="M2136" s="91">
        <f t="shared" si="799"/>
        <v>22</v>
      </c>
      <c r="N2136" s="83">
        <f t="shared" si="802"/>
        <v>1</v>
      </c>
      <c r="O2136" s="91" t="str">
        <f t="shared" si="800"/>
        <v/>
      </c>
    </row>
    <row r="2137" spans="1:15" ht="12.75" outlineLevel="2" x14ac:dyDescent="0.2">
      <c r="A2137" s="84" t="s">
        <v>228</v>
      </c>
      <c r="B2137" s="85" t="s">
        <v>888</v>
      </c>
      <c r="C2137" s="85" t="s">
        <v>889</v>
      </c>
      <c r="D2137" s="86" t="s">
        <v>111</v>
      </c>
      <c r="E2137" s="87">
        <v>1</v>
      </c>
      <c r="F2137" s="88"/>
      <c r="G2137" s="89">
        <v>32.83</v>
      </c>
      <c r="H2137" s="90">
        <f t="shared" si="801"/>
        <v>32.83</v>
      </c>
      <c r="I2137" s="91" t="str">
        <f t="shared" si="796"/>
        <v/>
      </c>
      <c r="J2137" s="91" t="str">
        <f t="shared" si="797"/>
        <v/>
      </c>
      <c r="K2137" s="35"/>
      <c r="L2137" s="91" t="str">
        <f t="shared" si="798"/>
        <v/>
      </c>
      <c r="M2137" s="91">
        <f t="shared" si="799"/>
        <v>32.83</v>
      </c>
      <c r="N2137" s="83">
        <f t="shared" si="802"/>
        <v>1</v>
      </c>
      <c r="O2137" s="91" t="str">
        <f t="shared" si="800"/>
        <v/>
      </c>
    </row>
    <row r="2138" spans="1:15" ht="12.75" outlineLevel="2" x14ac:dyDescent="0.2">
      <c r="A2138" s="84" t="s">
        <v>228</v>
      </c>
      <c r="B2138" s="85" t="s">
        <v>856</v>
      </c>
      <c r="C2138" s="85" t="s">
        <v>857</v>
      </c>
      <c r="D2138" s="86" t="s">
        <v>111</v>
      </c>
      <c r="E2138" s="87">
        <v>2</v>
      </c>
      <c r="F2138" s="88"/>
      <c r="G2138" s="89">
        <v>1.58</v>
      </c>
      <c r="H2138" s="90">
        <f t="shared" si="801"/>
        <v>3.16</v>
      </c>
      <c r="I2138" s="91" t="str">
        <f t="shared" si="796"/>
        <v/>
      </c>
      <c r="J2138" s="91" t="str">
        <f t="shared" si="797"/>
        <v/>
      </c>
      <c r="K2138" s="35"/>
      <c r="L2138" s="91" t="str">
        <f t="shared" si="798"/>
        <v/>
      </c>
      <c r="M2138" s="91">
        <f t="shared" si="799"/>
        <v>3.16</v>
      </c>
      <c r="N2138" s="83">
        <f t="shared" si="802"/>
        <v>1</v>
      </c>
      <c r="O2138" s="91" t="str">
        <f t="shared" si="800"/>
        <v/>
      </c>
    </row>
    <row r="2139" spans="1:15" ht="12.75" outlineLevel="2" x14ac:dyDescent="0.2">
      <c r="A2139" s="84" t="s">
        <v>228</v>
      </c>
      <c r="B2139" s="85" t="s">
        <v>892</v>
      </c>
      <c r="C2139" s="85" t="s">
        <v>893</v>
      </c>
      <c r="D2139" s="86" t="s">
        <v>111</v>
      </c>
      <c r="E2139" s="87">
        <v>1</v>
      </c>
      <c r="F2139" s="88"/>
      <c r="G2139" s="89">
        <v>132.32</v>
      </c>
      <c r="H2139" s="90">
        <f t="shared" si="801"/>
        <v>132.32</v>
      </c>
      <c r="I2139" s="91" t="str">
        <f t="shared" si="796"/>
        <v/>
      </c>
      <c r="J2139" s="91" t="str">
        <f t="shared" si="797"/>
        <v/>
      </c>
      <c r="K2139" s="35"/>
      <c r="L2139" s="91" t="str">
        <f t="shared" si="798"/>
        <v/>
      </c>
      <c r="M2139" s="91">
        <f t="shared" si="799"/>
        <v>132.32</v>
      </c>
      <c r="N2139" s="83">
        <f t="shared" si="802"/>
        <v>1</v>
      </c>
      <c r="O2139" s="91" t="str">
        <f t="shared" si="800"/>
        <v/>
      </c>
    </row>
    <row r="2140" spans="1:15" ht="12.75" outlineLevel="1" x14ac:dyDescent="0.2">
      <c r="A2140" s="38" t="s">
        <v>198</v>
      </c>
      <c r="B2140" s="39" t="s">
        <v>960</v>
      </c>
      <c r="C2140" s="39" t="s">
        <v>961</v>
      </c>
      <c r="D2140" s="40" t="s">
        <v>253</v>
      </c>
      <c r="E2140" s="41">
        <v>1</v>
      </c>
      <c r="F2140" s="42"/>
      <c r="G2140" s="43">
        <v>259.94</v>
      </c>
      <c r="H2140" s="44">
        <f>IF(ISNUMBER(F2140),(E2140*(1+(F2140/100))*G2140),G2140*E2140)</f>
        <v>259.94</v>
      </c>
      <c r="I2140" s="45" t="str">
        <f t="shared" si="796"/>
        <v/>
      </c>
      <c r="J2140" s="45" t="str">
        <f t="shared" si="797"/>
        <v/>
      </c>
      <c r="K2140" s="35"/>
      <c r="L2140" s="45" t="str">
        <f t="shared" si="798"/>
        <v/>
      </c>
      <c r="M2140" s="45" t="str">
        <f t="shared" si="799"/>
        <v/>
      </c>
      <c r="N2140" s="46">
        <f>IF(A2140="ZMP",E2140*(1+(F2140/100)),#REF!)</f>
        <v>1</v>
      </c>
      <c r="O2140" s="45" t="str">
        <f t="shared" si="800"/>
        <v/>
      </c>
    </row>
    <row r="2141" spans="1:15" ht="12.75" outlineLevel="2" x14ac:dyDescent="0.2">
      <c r="A2141" s="84" t="s">
        <v>202</v>
      </c>
      <c r="B2141" s="85" t="s">
        <v>203</v>
      </c>
      <c r="C2141" s="85" t="s">
        <v>204</v>
      </c>
      <c r="D2141" s="86" t="s">
        <v>205</v>
      </c>
      <c r="E2141" s="87">
        <v>9.5000000000000001E-2</v>
      </c>
      <c r="F2141" s="88"/>
      <c r="G2141" s="89">
        <v>720</v>
      </c>
      <c r="H2141" s="90">
        <f t="shared" ref="H2141:H2148" si="803">IF(ISNUMBER(F2141),(E2141*(1+(F2141/100))*G2141),G2141*E2141)*N2140</f>
        <v>68.400000000000006</v>
      </c>
      <c r="I2141" s="91">
        <f t="shared" si="796"/>
        <v>68.400000000000006</v>
      </c>
      <c r="J2141" s="91" t="str">
        <f t="shared" si="797"/>
        <v/>
      </c>
      <c r="K2141" s="35"/>
      <c r="L2141" s="91" t="str">
        <f t="shared" si="798"/>
        <v/>
      </c>
      <c r="M2141" s="91" t="str">
        <f t="shared" si="799"/>
        <v/>
      </c>
      <c r="N2141" s="83">
        <f t="shared" ref="N2141:N2148" si="804">IF(A2141="ZMP",E2141*(1+(F2141/100)),N2140)</f>
        <v>1</v>
      </c>
      <c r="O2141" s="91" t="str">
        <f t="shared" si="800"/>
        <v/>
      </c>
    </row>
    <row r="2142" spans="1:15" ht="12.75" outlineLevel="2" x14ac:dyDescent="0.2">
      <c r="A2142" s="84" t="s">
        <v>315</v>
      </c>
      <c r="B2142" s="85" t="s">
        <v>75</v>
      </c>
      <c r="C2142" s="85" t="s">
        <v>76</v>
      </c>
      <c r="D2142" s="86" t="s">
        <v>17</v>
      </c>
      <c r="E2142" s="87">
        <v>2E-3</v>
      </c>
      <c r="F2142" s="88"/>
      <c r="G2142" s="89">
        <v>760</v>
      </c>
      <c r="H2142" s="90">
        <f t="shared" si="803"/>
        <v>1.52</v>
      </c>
      <c r="I2142" s="91" t="str">
        <f t="shared" si="796"/>
        <v/>
      </c>
      <c r="J2142" s="91">
        <f t="shared" si="797"/>
        <v>1.52</v>
      </c>
      <c r="K2142" s="35"/>
      <c r="L2142" s="91" t="str">
        <f t="shared" si="798"/>
        <v/>
      </c>
      <c r="M2142" s="91" t="str">
        <f t="shared" si="799"/>
        <v/>
      </c>
      <c r="N2142" s="83">
        <f t="shared" si="804"/>
        <v>1</v>
      </c>
      <c r="O2142" s="91" t="str">
        <f t="shared" si="800"/>
        <v/>
      </c>
    </row>
    <row r="2143" spans="1:15" ht="12.75" outlineLevel="2" x14ac:dyDescent="0.2">
      <c r="A2143" s="84" t="s">
        <v>228</v>
      </c>
      <c r="B2143" s="85" t="s">
        <v>884</v>
      </c>
      <c r="C2143" s="85" t="s">
        <v>885</v>
      </c>
      <c r="D2143" s="86" t="s">
        <v>111</v>
      </c>
      <c r="E2143" s="87">
        <v>1</v>
      </c>
      <c r="F2143" s="88"/>
      <c r="G2143" s="89">
        <v>4.12</v>
      </c>
      <c r="H2143" s="90">
        <f t="shared" si="803"/>
        <v>4.12</v>
      </c>
      <c r="I2143" s="91" t="str">
        <f t="shared" si="796"/>
        <v/>
      </c>
      <c r="J2143" s="91" t="str">
        <f t="shared" si="797"/>
        <v/>
      </c>
      <c r="K2143" s="35"/>
      <c r="L2143" s="91" t="str">
        <f t="shared" si="798"/>
        <v/>
      </c>
      <c r="M2143" s="91">
        <f t="shared" si="799"/>
        <v>4.12</v>
      </c>
      <c r="N2143" s="83">
        <f t="shared" si="804"/>
        <v>1</v>
      </c>
      <c r="O2143" s="91" t="str">
        <f t="shared" si="800"/>
        <v/>
      </c>
    </row>
    <row r="2144" spans="1:15" ht="12.75" outlineLevel="2" x14ac:dyDescent="0.2">
      <c r="A2144" s="84" t="s">
        <v>228</v>
      </c>
      <c r="B2144" s="85" t="s">
        <v>886</v>
      </c>
      <c r="C2144" s="85" t="s">
        <v>887</v>
      </c>
      <c r="D2144" s="86" t="s">
        <v>111</v>
      </c>
      <c r="E2144" s="87">
        <v>1</v>
      </c>
      <c r="F2144" s="88"/>
      <c r="G2144" s="89">
        <v>1.87</v>
      </c>
      <c r="H2144" s="90">
        <f t="shared" si="803"/>
        <v>1.87</v>
      </c>
      <c r="I2144" s="91" t="str">
        <f t="shared" si="796"/>
        <v/>
      </c>
      <c r="J2144" s="91" t="str">
        <f t="shared" si="797"/>
        <v/>
      </c>
      <c r="K2144" s="35"/>
      <c r="L2144" s="91" t="str">
        <f t="shared" si="798"/>
        <v/>
      </c>
      <c r="M2144" s="91">
        <f t="shared" si="799"/>
        <v>1.87</v>
      </c>
      <c r="N2144" s="83">
        <f t="shared" si="804"/>
        <v>1</v>
      </c>
      <c r="O2144" s="91" t="str">
        <f t="shared" si="800"/>
        <v/>
      </c>
    </row>
    <row r="2145" spans="1:15" ht="12.75" outlineLevel="2" x14ac:dyDescent="0.2">
      <c r="A2145" s="84" t="s">
        <v>228</v>
      </c>
      <c r="B2145" s="85" t="s">
        <v>577</v>
      </c>
      <c r="C2145" s="85" t="s">
        <v>578</v>
      </c>
      <c r="D2145" s="86" t="s">
        <v>111</v>
      </c>
      <c r="E2145" s="87">
        <v>1</v>
      </c>
      <c r="F2145" s="88"/>
      <c r="G2145" s="89">
        <v>22</v>
      </c>
      <c r="H2145" s="90">
        <f t="shared" si="803"/>
        <v>22</v>
      </c>
      <c r="I2145" s="91" t="str">
        <f t="shared" si="796"/>
        <v/>
      </c>
      <c r="J2145" s="91" t="str">
        <f t="shared" si="797"/>
        <v/>
      </c>
      <c r="K2145" s="35"/>
      <c r="L2145" s="91" t="str">
        <f t="shared" si="798"/>
        <v/>
      </c>
      <c r="M2145" s="91">
        <f t="shared" si="799"/>
        <v>22</v>
      </c>
      <c r="N2145" s="83">
        <f t="shared" si="804"/>
        <v>1</v>
      </c>
      <c r="O2145" s="91" t="str">
        <f t="shared" si="800"/>
        <v/>
      </c>
    </row>
    <row r="2146" spans="1:15" ht="12.75" outlineLevel="2" x14ac:dyDescent="0.2">
      <c r="A2146" s="84" t="s">
        <v>228</v>
      </c>
      <c r="B2146" s="85" t="s">
        <v>888</v>
      </c>
      <c r="C2146" s="85" t="s">
        <v>889</v>
      </c>
      <c r="D2146" s="86" t="s">
        <v>111</v>
      </c>
      <c r="E2146" s="87">
        <v>1</v>
      </c>
      <c r="F2146" s="88"/>
      <c r="G2146" s="89">
        <v>32.83</v>
      </c>
      <c r="H2146" s="90">
        <f t="shared" si="803"/>
        <v>32.83</v>
      </c>
      <c r="I2146" s="91" t="str">
        <f t="shared" si="796"/>
        <v/>
      </c>
      <c r="J2146" s="91" t="str">
        <f t="shared" si="797"/>
        <v/>
      </c>
      <c r="K2146" s="35"/>
      <c r="L2146" s="91" t="str">
        <f t="shared" si="798"/>
        <v/>
      </c>
      <c r="M2146" s="91">
        <f t="shared" si="799"/>
        <v>32.83</v>
      </c>
      <c r="N2146" s="83">
        <f t="shared" si="804"/>
        <v>1</v>
      </c>
      <c r="O2146" s="91" t="str">
        <f t="shared" si="800"/>
        <v/>
      </c>
    </row>
    <row r="2147" spans="1:15" ht="12.75" outlineLevel="2" x14ac:dyDescent="0.2">
      <c r="A2147" s="84" t="s">
        <v>228</v>
      </c>
      <c r="B2147" s="85" t="s">
        <v>856</v>
      </c>
      <c r="C2147" s="85" t="s">
        <v>857</v>
      </c>
      <c r="D2147" s="86" t="s">
        <v>111</v>
      </c>
      <c r="E2147" s="87">
        <v>2</v>
      </c>
      <c r="F2147" s="88"/>
      <c r="G2147" s="89">
        <v>1.58</v>
      </c>
      <c r="H2147" s="90">
        <f t="shared" si="803"/>
        <v>3.16</v>
      </c>
      <c r="I2147" s="91" t="str">
        <f t="shared" si="796"/>
        <v/>
      </c>
      <c r="J2147" s="91" t="str">
        <f t="shared" si="797"/>
        <v/>
      </c>
      <c r="K2147" s="35"/>
      <c r="L2147" s="91" t="str">
        <f t="shared" si="798"/>
        <v/>
      </c>
      <c r="M2147" s="91">
        <f t="shared" si="799"/>
        <v>3.16</v>
      </c>
      <c r="N2147" s="83">
        <f t="shared" si="804"/>
        <v>1</v>
      </c>
      <c r="O2147" s="91" t="str">
        <f t="shared" si="800"/>
        <v/>
      </c>
    </row>
    <row r="2148" spans="1:15" ht="12.75" outlineLevel="2" x14ac:dyDescent="0.2">
      <c r="A2148" s="84" t="s">
        <v>228</v>
      </c>
      <c r="B2148" s="85" t="s">
        <v>902</v>
      </c>
      <c r="C2148" s="85" t="s">
        <v>903</v>
      </c>
      <c r="D2148" s="86" t="s">
        <v>111</v>
      </c>
      <c r="E2148" s="87">
        <v>1</v>
      </c>
      <c r="F2148" s="88"/>
      <c r="G2148" s="89">
        <v>126.04</v>
      </c>
      <c r="H2148" s="90">
        <f t="shared" si="803"/>
        <v>126.04</v>
      </c>
      <c r="I2148" s="91" t="str">
        <f t="shared" si="796"/>
        <v/>
      </c>
      <c r="J2148" s="91" t="str">
        <f t="shared" si="797"/>
        <v/>
      </c>
      <c r="K2148" s="35"/>
      <c r="L2148" s="91" t="str">
        <f t="shared" si="798"/>
        <v/>
      </c>
      <c r="M2148" s="91">
        <f t="shared" si="799"/>
        <v>126.04</v>
      </c>
      <c r="N2148" s="83">
        <f t="shared" si="804"/>
        <v>1</v>
      </c>
      <c r="O2148" s="91" t="str">
        <f t="shared" si="800"/>
        <v/>
      </c>
    </row>
    <row r="2149" spans="1:15" ht="12.75" outlineLevel="1" x14ac:dyDescent="0.2">
      <c r="A2149" s="38" t="s">
        <v>198</v>
      </c>
      <c r="B2149" s="39" t="s">
        <v>1025</v>
      </c>
      <c r="C2149" s="39" t="s">
        <v>1026</v>
      </c>
      <c r="D2149" s="40" t="s">
        <v>253</v>
      </c>
      <c r="E2149" s="41">
        <v>4</v>
      </c>
      <c r="F2149" s="42"/>
      <c r="G2149" s="43">
        <v>245.62</v>
      </c>
      <c r="H2149" s="44">
        <f>IF(ISNUMBER(F2149),(E2149*(1+(F2149/100))*G2149),G2149*E2149)</f>
        <v>982.48</v>
      </c>
      <c r="I2149" s="45" t="str">
        <f t="shared" si="796"/>
        <v/>
      </c>
      <c r="J2149" s="45" t="str">
        <f t="shared" si="797"/>
        <v/>
      </c>
      <c r="K2149" s="35"/>
      <c r="L2149" s="45" t="str">
        <f t="shared" si="798"/>
        <v/>
      </c>
      <c r="M2149" s="45" t="str">
        <f t="shared" si="799"/>
        <v/>
      </c>
      <c r="N2149" s="46">
        <f>IF(A2149="ZMP",E2149*(1+(F2149/100)),#REF!)</f>
        <v>4</v>
      </c>
      <c r="O2149" s="45" t="str">
        <f t="shared" si="800"/>
        <v/>
      </c>
    </row>
    <row r="2150" spans="1:15" ht="12.75" outlineLevel="2" x14ac:dyDescent="0.2">
      <c r="A2150" s="84" t="s">
        <v>202</v>
      </c>
      <c r="B2150" s="85" t="s">
        <v>203</v>
      </c>
      <c r="C2150" s="85" t="s">
        <v>204</v>
      </c>
      <c r="D2150" s="86" t="s">
        <v>205</v>
      </c>
      <c r="E2150" s="87">
        <v>0.16900000000000001</v>
      </c>
      <c r="F2150" s="88"/>
      <c r="G2150" s="89">
        <v>720</v>
      </c>
      <c r="H2150" s="90">
        <f t="shared" ref="H2150:H2156" si="805">IF(ISNUMBER(F2150),(E2150*(1+(F2150/100))*G2150),G2150*E2150)*N2149</f>
        <v>486.72</v>
      </c>
      <c r="I2150" s="91">
        <f t="shared" si="796"/>
        <v>486.72</v>
      </c>
      <c r="J2150" s="91" t="str">
        <f t="shared" si="797"/>
        <v/>
      </c>
      <c r="K2150" s="35"/>
      <c r="L2150" s="91" t="str">
        <f t="shared" si="798"/>
        <v/>
      </c>
      <c r="M2150" s="91" t="str">
        <f t="shared" si="799"/>
        <v/>
      </c>
      <c r="N2150" s="83">
        <f t="shared" ref="N2150:N2156" si="806">IF(A2150="ZMP",E2150*(1+(F2150/100)),N2149)</f>
        <v>4</v>
      </c>
      <c r="O2150" s="91" t="str">
        <f t="shared" si="800"/>
        <v/>
      </c>
    </row>
    <row r="2151" spans="1:15" ht="12.75" outlineLevel="2" x14ac:dyDescent="0.2">
      <c r="A2151" s="84" t="s">
        <v>315</v>
      </c>
      <c r="B2151" s="85" t="s">
        <v>49</v>
      </c>
      <c r="C2151" s="85" t="s">
        <v>50</v>
      </c>
      <c r="D2151" s="86" t="s">
        <v>46</v>
      </c>
      <c r="E2151" s="87">
        <v>8.5000000000000006E-2</v>
      </c>
      <c r="F2151" s="88"/>
      <c r="G2151" s="89">
        <v>900</v>
      </c>
      <c r="H2151" s="90">
        <f t="shared" si="805"/>
        <v>306</v>
      </c>
      <c r="I2151" s="91" t="str">
        <f t="shared" si="796"/>
        <v/>
      </c>
      <c r="J2151" s="91">
        <f t="shared" si="797"/>
        <v>306</v>
      </c>
      <c r="K2151" s="35"/>
      <c r="L2151" s="91" t="str">
        <f t="shared" si="798"/>
        <v/>
      </c>
      <c r="M2151" s="91" t="str">
        <f t="shared" si="799"/>
        <v/>
      </c>
      <c r="N2151" s="83">
        <f t="shared" si="806"/>
        <v>4</v>
      </c>
      <c r="O2151" s="91" t="str">
        <f t="shared" si="800"/>
        <v/>
      </c>
    </row>
    <row r="2152" spans="1:15" ht="12.75" outlineLevel="2" x14ac:dyDescent="0.2">
      <c r="A2152" s="84" t="s">
        <v>315</v>
      </c>
      <c r="B2152" s="85" t="s">
        <v>75</v>
      </c>
      <c r="C2152" s="85" t="s">
        <v>76</v>
      </c>
      <c r="D2152" s="86" t="s">
        <v>17</v>
      </c>
      <c r="E2152" s="87">
        <v>2E-3</v>
      </c>
      <c r="F2152" s="88"/>
      <c r="G2152" s="89">
        <v>760</v>
      </c>
      <c r="H2152" s="90">
        <f t="shared" si="805"/>
        <v>6.08</v>
      </c>
      <c r="I2152" s="91" t="str">
        <f t="shared" si="796"/>
        <v/>
      </c>
      <c r="J2152" s="91">
        <f t="shared" si="797"/>
        <v>6.08</v>
      </c>
      <c r="K2152" s="35"/>
      <c r="L2152" s="91" t="str">
        <f t="shared" si="798"/>
        <v/>
      </c>
      <c r="M2152" s="91" t="str">
        <f t="shared" si="799"/>
        <v/>
      </c>
      <c r="N2152" s="83">
        <f t="shared" si="806"/>
        <v>4</v>
      </c>
      <c r="O2152" s="91" t="str">
        <f t="shared" si="800"/>
        <v/>
      </c>
    </row>
    <row r="2153" spans="1:15" ht="12.75" outlineLevel="2" x14ac:dyDescent="0.2">
      <c r="A2153" s="84" t="s">
        <v>228</v>
      </c>
      <c r="B2153" s="85" t="s">
        <v>1027</v>
      </c>
      <c r="C2153" s="85" t="s">
        <v>1028</v>
      </c>
      <c r="D2153" s="86" t="s">
        <v>111</v>
      </c>
      <c r="E2153" s="87">
        <v>1</v>
      </c>
      <c r="F2153" s="88"/>
      <c r="G2153" s="89">
        <v>32.76</v>
      </c>
      <c r="H2153" s="90">
        <f t="shared" si="805"/>
        <v>131.04</v>
      </c>
      <c r="I2153" s="91" t="str">
        <f t="shared" si="796"/>
        <v/>
      </c>
      <c r="J2153" s="91" t="str">
        <f t="shared" si="797"/>
        <v/>
      </c>
      <c r="K2153" s="35"/>
      <c r="L2153" s="91" t="str">
        <f t="shared" si="798"/>
        <v/>
      </c>
      <c r="M2153" s="91">
        <f t="shared" si="799"/>
        <v>131.04</v>
      </c>
      <c r="N2153" s="83">
        <f t="shared" si="806"/>
        <v>4</v>
      </c>
      <c r="O2153" s="91" t="str">
        <f t="shared" si="800"/>
        <v/>
      </c>
    </row>
    <row r="2154" spans="1:15" ht="12.75" outlineLevel="2" x14ac:dyDescent="0.2">
      <c r="A2154" s="84" t="s">
        <v>228</v>
      </c>
      <c r="B2154" s="85" t="s">
        <v>1029</v>
      </c>
      <c r="C2154" s="85" t="s">
        <v>1030</v>
      </c>
      <c r="D2154" s="86" t="s">
        <v>278</v>
      </c>
      <c r="E2154" s="87">
        <v>3.5000000000000003E-2</v>
      </c>
      <c r="F2154" s="88">
        <v>1</v>
      </c>
      <c r="G2154" s="89">
        <v>132.38</v>
      </c>
      <c r="H2154" s="90">
        <f t="shared" si="805"/>
        <v>18.718532000000003</v>
      </c>
      <c r="I2154" s="91" t="str">
        <f t="shared" si="796"/>
        <v/>
      </c>
      <c r="J2154" s="91" t="str">
        <f t="shared" si="797"/>
        <v/>
      </c>
      <c r="K2154" s="35"/>
      <c r="L2154" s="91" t="str">
        <f t="shared" si="798"/>
        <v/>
      </c>
      <c r="M2154" s="91">
        <f t="shared" si="799"/>
        <v>18.718532000000003</v>
      </c>
      <c r="N2154" s="83">
        <f t="shared" si="806"/>
        <v>4</v>
      </c>
      <c r="O2154" s="91" t="str">
        <f t="shared" si="800"/>
        <v/>
      </c>
    </row>
    <row r="2155" spans="1:15" ht="12.75" outlineLevel="2" x14ac:dyDescent="0.2">
      <c r="A2155" s="84" t="s">
        <v>228</v>
      </c>
      <c r="B2155" s="85" t="s">
        <v>1013</v>
      </c>
      <c r="C2155" s="85" t="s">
        <v>1014</v>
      </c>
      <c r="D2155" s="86" t="s">
        <v>111</v>
      </c>
      <c r="E2155" s="87">
        <v>2.8000000000000001E-2</v>
      </c>
      <c r="F2155" s="88"/>
      <c r="G2155" s="89">
        <v>225.24</v>
      </c>
      <c r="H2155" s="90">
        <f t="shared" si="805"/>
        <v>25.226880000000001</v>
      </c>
      <c r="I2155" s="91" t="str">
        <f t="shared" si="796"/>
        <v/>
      </c>
      <c r="J2155" s="91" t="str">
        <f t="shared" si="797"/>
        <v/>
      </c>
      <c r="K2155" s="35"/>
      <c r="L2155" s="91" t="str">
        <f t="shared" si="798"/>
        <v/>
      </c>
      <c r="M2155" s="91">
        <f t="shared" si="799"/>
        <v>25.226880000000001</v>
      </c>
      <c r="N2155" s="83">
        <f t="shared" si="806"/>
        <v>4</v>
      </c>
      <c r="O2155" s="91" t="str">
        <f t="shared" si="800"/>
        <v/>
      </c>
    </row>
    <row r="2156" spans="1:15" ht="12.75" outlineLevel="2" x14ac:dyDescent="0.2">
      <c r="A2156" s="84" t="s">
        <v>206</v>
      </c>
      <c r="B2156" s="85" t="s">
        <v>1015</v>
      </c>
      <c r="C2156" s="85" t="s">
        <v>1016</v>
      </c>
      <c r="D2156" s="86" t="s">
        <v>278</v>
      </c>
      <c r="E2156" s="87">
        <v>2E-3</v>
      </c>
      <c r="F2156" s="88"/>
      <c r="G2156" s="89">
        <v>1087.51</v>
      </c>
      <c r="H2156" s="90">
        <f t="shared" si="805"/>
        <v>8.7000799999999998</v>
      </c>
      <c r="I2156" s="91" t="str">
        <f t="shared" si="796"/>
        <v/>
      </c>
      <c r="J2156" s="91" t="str">
        <f t="shared" si="797"/>
        <v/>
      </c>
      <c r="K2156" s="35"/>
      <c r="L2156" s="91">
        <f t="shared" si="798"/>
        <v>8.7000799999999998</v>
      </c>
      <c r="M2156" s="91" t="str">
        <f t="shared" si="799"/>
        <v/>
      </c>
      <c r="N2156" s="83">
        <f t="shared" si="806"/>
        <v>4</v>
      </c>
      <c r="O2156" s="91" t="str">
        <f t="shared" si="800"/>
        <v/>
      </c>
    </row>
    <row r="2157" spans="1:15" ht="12.75" outlineLevel="1" x14ac:dyDescent="0.2">
      <c r="A2157" s="38" t="s">
        <v>198</v>
      </c>
      <c r="B2157" s="39" t="s">
        <v>5001</v>
      </c>
      <c r="C2157" s="39" t="s">
        <v>5002</v>
      </c>
      <c r="D2157" s="40" t="s">
        <v>253</v>
      </c>
      <c r="E2157" s="41">
        <v>1</v>
      </c>
      <c r="F2157" s="42"/>
      <c r="G2157" s="43">
        <v>1382.24</v>
      </c>
      <c r="H2157" s="44">
        <f>IF(ISNUMBER(F2157),(E2157*(1+(F2157/100))*G2157),G2157*E2157)</f>
        <v>1382.24</v>
      </c>
      <c r="I2157" s="45" t="str">
        <f t="shared" si="796"/>
        <v/>
      </c>
      <c r="J2157" s="45" t="str">
        <f t="shared" si="797"/>
        <v/>
      </c>
      <c r="K2157" s="35"/>
      <c r="L2157" s="45" t="str">
        <f t="shared" si="798"/>
        <v/>
      </c>
      <c r="M2157" s="45" t="str">
        <f t="shared" si="799"/>
        <v/>
      </c>
      <c r="N2157" s="46">
        <f>IF(A2157="ZMP",E2157*(1+(F2157/100)),#REF!)</f>
        <v>1</v>
      </c>
      <c r="O2157" s="45" t="str">
        <f t="shared" si="800"/>
        <v/>
      </c>
    </row>
    <row r="2158" spans="1:15" ht="12.75" outlineLevel="2" x14ac:dyDescent="0.2">
      <c r="A2158" s="84" t="s">
        <v>202</v>
      </c>
      <c r="B2158" s="85" t="s">
        <v>203</v>
      </c>
      <c r="C2158" s="85" t="s">
        <v>204</v>
      </c>
      <c r="D2158" s="86" t="s">
        <v>205</v>
      </c>
      <c r="E2158" s="87">
        <v>0.41899999999999998</v>
      </c>
      <c r="F2158" s="88"/>
      <c r="G2158" s="89">
        <v>720</v>
      </c>
      <c r="H2158" s="90">
        <f t="shared" ref="H2158:H2164" si="807">IF(ISNUMBER(F2158),(E2158*(1+(F2158/100))*G2158),G2158*E2158)*N2157</f>
        <v>301.68</v>
      </c>
      <c r="I2158" s="91">
        <f t="shared" si="796"/>
        <v>301.68</v>
      </c>
      <c r="J2158" s="91" t="str">
        <f t="shared" si="797"/>
        <v/>
      </c>
      <c r="K2158" s="35"/>
      <c r="L2158" s="91" t="str">
        <f t="shared" si="798"/>
        <v/>
      </c>
      <c r="M2158" s="91" t="str">
        <f t="shared" si="799"/>
        <v/>
      </c>
      <c r="N2158" s="83">
        <f t="shared" ref="N2158:N2164" si="808">IF(A2158="ZMP",E2158*(1+(F2158/100)),N2157)</f>
        <v>1</v>
      </c>
      <c r="O2158" s="91" t="str">
        <f t="shared" si="800"/>
        <v/>
      </c>
    </row>
    <row r="2159" spans="1:15" ht="12.75" outlineLevel="2" x14ac:dyDescent="0.2">
      <c r="A2159" s="84" t="s">
        <v>315</v>
      </c>
      <c r="B2159" s="85" t="s">
        <v>49</v>
      </c>
      <c r="C2159" s="85" t="s">
        <v>50</v>
      </c>
      <c r="D2159" s="86" t="s">
        <v>46</v>
      </c>
      <c r="E2159" s="87">
        <v>0.16500000000000001</v>
      </c>
      <c r="F2159" s="88"/>
      <c r="G2159" s="89">
        <v>900</v>
      </c>
      <c r="H2159" s="90">
        <f t="shared" si="807"/>
        <v>148.5</v>
      </c>
      <c r="I2159" s="91" t="str">
        <f t="shared" si="796"/>
        <v/>
      </c>
      <c r="J2159" s="91">
        <f t="shared" si="797"/>
        <v>148.5</v>
      </c>
      <c r="K2159" s="35"/>
      <c r="L2159" s="91" t="str">
        <f t="shared" si="798"/>
        <v/>
      </c>
      <c r="M2159" s="91" t="str">
        <f t="shared" si="799"/>
        <v/>
      </c>
      <c r="N2159" s="83">
        <f t="shared" si="808"/>
        <v>1</v>
      </c>
      <c r="O2159" s="91" t="str">
        <f t="shared" si="800"/>
        <v/>
      </c>
    </row>
    <row r="2160" spans="1:15" ht="12.75" outlineLevel="2" x14ac:dyDescent="0.2">
      <c r="A2160" s="84" t="s">
        <v>315</v>
      </c>
      <c r="B2160" s="85" t="s">
        <v>75</v>
      </c>
      <c r="C2160" s="85" t="s">
        <v>76</v>
      </c>
      <c r="D2160" s="86" t="s">
        <v>17</v>
      </c>
      <c r="E2160" s="87">
        <v>0.02</v>
      </c>
      <c r="F2160" s="88"/>
      <c r="G2160" s="89">
        <v>760</v>
      </c>
      <c r="H2160" s="90">
        <f t="shared" si="807"/>
        <v>15.200000000000001</v>
      </c>
      <c r="I2160" s="91" t="str">
        <f t="shared" si="796"/>
        <v/>
      </c>
      <c r="J2160" s="91">
        <f t="shared" si="797"/>
        <v>15.200000000000001</v>
      </c>
      <c r="K2160" s="35"/>
      <c r="L2160" s="91" t="str">
        <f t="shared" si="798"/>
        <v/>
      </c>
      <c r="M2160" s="91" t="str">
        <f t="shared" si="799"/>
        <v/>
      </c>
      <c r="N2160" s="83">
        <f t="shared" si="808"/>
        <v>1</v>
      </c>
      <c r="O2160" s="91" t="str">
        <f t="shared" si="800"/>
        <v/>
      </c>
    </row>
    <row r="2161" spans="1:15" ht="12.75" outlineLevel="2" x14ac:dyDescent="0.2">
      <c r="A2161" s="84" t="s">
        <v>228</v>
      </c>
      <c r="B2161" s="85" t="s">
        <v>641</v>
      </c>
      <c r="C2161" s="85" t="s">
        <v>642</v>
      </c>
      <c r="D2161" s="86" t="s">
        <v>111</v>
      </c>
      <c r="E2161" s="87">
        <v>2</v>
      </c>
      <c r="F2161" s="88"/>
      <c r="G2161" s="89">
        <v>2.1800000000000002</v>
      </c>
      <c r="H2161" s="90">
        <f t="shared" si="807"/>
        <v>4.3600000000000003</v>
      </c>
      <c r="I2161" s="91" t="str">
        <f t="shared" si="796"/>
        <v/>
      </c>
      <c r="J2161" s="91" t="str">
        <f t="shared" si="797"/>
        <v/>
      </c>
      <c r="K2161" s="35"/>
      <c r="L2161" s="91" t="str">
        <f t="shared" si="798"/>
        <v/>
      </c>
      <c r="M2161" s="91">
        <f t="shared" si="799"/>
        <v>4.3600000000000003</v>
      </c>
      <c r="N2161" s="83">
        <f t="shared" si="808"/>
        <v>1</v>
      </c>
      <c r="O2161" s="91" t="str">
        <f t="shared" si="800"/>
        <v/>
      </c>
    </row>
    <row r="2162" spans="1:15" ht="12.75" outlineLevel="2" x14ac:dyDescent="0.2">
      <c r="A2162" s="84" t="s">
        <v>228</v>
      </c>
      <c r="B2162" s="85" t="s">
        <v>735</v>
      </c>
      <c r="C2162" s="85" t="s">
        <v>736</v>
      </c>
      <c r="D2162" s="86" t="s">
        <v>111</v>
      </c>
      <c r="E2162" s="87">
        <v>2</v>
      </c>
      <c r="F2162" s="88"/>
      <c r="G2162" s="89">
        <v>6.05</v>
      </c>
      <c r="H2162" s="90">
        <f t="shared" si="807"/>
        <v>12.1</v>
      </c>
      <c r="I2162" s="91" t="str">
        <f t="shared" si="796"/>
        <v/>
      </c>
      <c r="J2162" s="91" t="str">
        <f t="shared" si="797"/>
        <v/>
      </c>
      <c r="K2162" s="35"/>
      <c r="L2162" s="91" t="str">
        <f t="shared" si="798"/>
        <v/>
      </c>
      <c r="M2162" s="91">
        <f t="shared" si="799"/>
        <v>12.1</v>
      </c>
      <c r="N2162" s="83">
        <f t="shared" si="808"/>
        <v>1</v>
      </c>
      <c r="O2162" s="91" t="str">
        <f t="shared" si="800"/>
        <v/>
      </c>
    </row>
    <row r="2163" spans="1:15" ht="12.75" outlineLevel="2" x14ac:dyDescent="0.2">
      <c r="A2163" s="84" t="s">
        <v>228</v>
      </c>
      <c r="B2163" s="85" t="s">
        <v>4999</v>
      </c>
      <c r="C2163" s="85" t="s">
        <v>5000</v>
      </c>
      <c r="D2163" s="86" t="s">
        <v>111</v>
      </c>
      <c r="E2163" s="87">
        <v>1</v>
      </c>
      <c r="F2163" s="88"/>
      <c r="G2163" s="89">
        <v>680.42</v>
      </c>
      <c r="H2163" s="90">
        <f t="shared" si="807"/>
        <v>680.42</v>
      </c>
      <c r="I2163" s="91" t="str">
        <f t="shared" si="796"/>
        <v/>
      </c>
      <c r="J2163" s="91" t="str">
        <f t="shared" si="797"/>
        <v/>
      </c>
      <c r="K2163" s="35"/>
      <c r="L2163" s="91" t="str">
        <f t="shared" si="798"/>
        <v/>
      </c>
      <c r="M2163" s="91">
        <f t="shared" si="799"/>
        <v>680.42</v>
      </c>
      <c r="N2163" s="83">
        <f t="shared" si="808"/>
        <v>1</v>
      </c>
      <c r="O2163" s="91" t="str">
        <f t="shared" si="800"/>
        <v/>
      </c>
    </row>
    <row r="2164" spans="1:15" ht="12.75" outlineLevel="2" x14ac:dyDescent="0.2">
      <c r="A2164" s="84" t="s">
        <v>228</v>
      </c>
      <c r="B2164" s="85" t="s">
        <v>4957</v>
      </c>
      <c r="C2164" s="85" t="s">
        <v>4958</v>
      </c>
      <c r="D2164" s="86" t="s">
        <v>111</v>
      </c>
      <c r="E2164" s="87">
        <v>1</v>
      </c>
      <c r="F2164" s="88"/>
      <c r="G2164" s="89">
        <v>219.98</v>
      </c>
      <c r="H2164" s="90">
        <f t="shared" si="807"/>
        <v>219.98</v>
      </c>
      <c r="I2164" s="91" t="str">
        <f t="shared" si="796"/>
        <v/>
      </c>
      <c r="J2164" s="91" t="str">
        <f t="shared" si="797"/>
        <v/>
      </c>
      <c r="K2164" s="35"/>
      <c r="L2164" s="91" t="str">
        <f t="shared" si="798"/>
        <v/>
      </c>
      <c r="M2164" s="91">
        <f t="shared" si="799"/>
        <v>219.98</v>
      </c>
      <c r="N2164" s="83">
        <f t="shared" si="808"/>
        <v>1</v>
      </c>
      <c r="O2164" s="91" t="str">
        <f t="shared" si="800"/>
        <v/>
      </c>
    </row>
    <row r="2165" spans="1:15" ht="12.75" outlineLevel="2" x14ac:dyDescent="0.2">
      <c r="A2165" s="47"/>
      <c r="B2165" s="48"/>
      <c r="C2165" s="48"/>
      <c r="D2165" s="49"/>
      <c r="E2165" s="50"/>
      <c r="F2165" s="51"/>
      <c r="G2165" s="52"/>
      <c r="H2165" s="53"/>
      <c r="I2165" s="54"/>
      <c r="J2165" s="54"/>
      <c r="K2165" s="35"/>
      <c r="L2165" s="54"/>
      <c r="M2165" s="54"/>
      <c r="N2165" s="54"/>
      <c r="O2165" s="54"/>
    </row>
    <row r="2166" spans="1:15" ht="25.5" x14ac:dyDescent="0.2">
      <c r="A2166" s="27" t="s">
        <v>8031</v>
      </c>
      <c r="B2166" s="28" t="s">
        <v>8347</v>
      </c>
      <c r="C2166" s="29" t="s">
        <v>8348</v>
      </c>
      <c r="D2166" s="30" t="s">
        <v>666</v>
      </c>
      <c r="E2166" s="31">
        <v>1</v>
      </c>
      <c r="F2166" s="32"/>
      <c r="G2166" s="33">
        <v>2632.46</v>
      </c>
      <c r="H2166" s="34">
        <f>G2166</f>
        <v>2632.46</v>
      </c>
      <c r="I2166" s="35">
        <f>SUM(I2167:I2195)</f>
        <v>465.84000000000003</v>
      </c>
      <c r="J2166" s="35">
        <f>SUM(J2167:J2195)</f>
        <v>319.73999999999995</v>
      </c>
      <c r="K2166" s="35">
        <f t="shared" si="795"/>
        <v>785.57999999999993</v>
      </c>
      <c r="L2166" s="35">
        <f>SUM(L2167:L2195)</f>
        <v>0</v>
      </c>
      <c r="M2166" s="35">
        <f>SUM(M2167:M2195)</f>
        <v>1846.88</v>
      </c>
      <c r="N2166" s="35"/>
      <c r="O2166" s="35">
        <f>SUM(O2167:O2195)</f>
        <v>0</v>
      </c>
    </row>
    <row r="2167" spans="1:15" ht="12.75" outlineLevel="1" collapsed="1" x14ac:dyDescent="0.2">
      <c r="A2167" s="38" t="s">
        <v>198</v>
      </c>
      <c r="B2167" s="39" t="s">
        <v>924</v>
      </c>
      <c r="C2167" s="39" t="s">
        <v>925</v>
      </c>
      <c r="D2167" s="40" t="s">
        <v>253</v>
      </c>
      <c r="E2167" s="41">
        <v>1</v>
      </c>
      <c r="F2167" s="42"/>
      <c r="G2167" s="43">
        <v>625.83000000000004</v>
      </c>
      <c r="H2167" s="44">
        <f>IF(ISNUMBER(F2167),(E2167*(1+(F2167/100))*G2167),G2167*E2167)</f>
        <v>625.83000000000004</v>
      </c>
      <c r="I2167" s="45" t="str">
        <f t="shared" ref="I2167:I2194" si="809">IF(OR(A2167="PM",A2167="PZ",A2167="PP"),H2167,"")</f>
        <v/>
      </c>
      <c r="J2167" s="45" t="str">
        <f t="shared" ref="J2167:J2194" si="810">IF(A2167="S",H2167,"")</f>
        <v/>
      </c>
      <c r="K2167" s="35"/>
      <c r="L2167" s="45" t="str">
        <f t="shared" ref="L2167:L2194" si="811">IF(A2167="M06",H2167,"")</f>
        <v/>
      </c>
      <c r="M2167" s="45" t="str">
        <f t="shared" ref="M2167:M2194" si="812">IF(OR(A2167="M02",A2167="M25",A2167="M01s"),H2167,"")</f>
        <v/>
      </c>
      <c r="N2167" s="46">
        <f>IF(A2167="ZMP",E2167*(1+(F2167/100)),#REF!)</f>
        <v>1</v>
      </c>
      <c r="O2167" s="45" t="str">
        <f t="shared" ref="O2167:O2194" si="813">IF(A2167="M01e",H2167,"")</f>
        <v/>
      </c>
    </row>
    <row r="2168" spans="1:15" ht="12.75" outlineLevel="2" x14ac:dyDescent="0.2">
      <c r="A2168" s="84" t="s">
        <v>202</v>
      </c>
      <c r="B2168" s="85" t="s">
        <v>203</v>
      </c>
      <c r="C2168" s="85" t="s">
        <v>204</v>
      </c>
      <c r="D2168" s="86" t="s">
        <v>205</v>
      </c>
      <c r="E2168" s="87">
        <v>0.114</v>
      </c>
      <c r="F2168" s="88"/>
      <c r="G2168" s="89">
        <v>720</v>
      </c>
      <c r="H2168" s="90">
        <f t="shared" ref="H2168:H2176" si="814">IF(ISNUMBER(F2168),(E2168*(1+(F2168/100))*G2168),G2168*E2168)*N2167</f>
        <v>82.08</v>
      </c>
      <c r="I2168" s="91">
        <f t="shared" si="809"/>
        <v>82.08</v>
      </c>
      <c r="J2168" s="91" t="str">
        <f t="shared" si="810"/>
        <v/>
      </c>
      <c r="K2168" s="35"/>
      <c r="L2168" s="91" t="str">
        <f t="shared" si="811"/>
        <v/>
      </c>
      <c r="M2168" s="91" t="str">
        <f t="shared" si="812"/>
        <v/>
      </c>
      <c r="N2168" s="83">
        <f t="shared" ref="N2168:N2176" si="815">IF(A2168="ZMP",E2168*(1+(F2168/100)),N2167)</f>
        <v>1</v>
      </c>
      <c r="O2168" s="91" t="str">
        <f t="shared" si="813"/>
        <v/>
      </c>
    </row>
    <row r="2169" spans="1:15" ht="12.75" outlineLevel="2" x14ac:dyDescent="0.2">
      <c r="A2169" s="84" t="s">
        <v>315</v>
      </c>
      <c r="B2169" s="85" t="s">
        <v>49</v>
      </c>
      <c r="C2169" s="85" t="s">
        <v>50</v>
      </c>
      <c r="D2169" s="86" t="s">
        <v>46</v>
      </c>
      <c r="E2169" s="87">
        <v>8.5000000000000006E-2</v>
      </c>
      <c r="F2169" s="88"/>
      <c r="G2169" s="89">
        <v>900</v>
      </c>
      <c r="H2169" s="90">
        <f t="shared" si="814"/>
        <v>76.5</v>
      </c>
      <c r="I2169" s="91" t="str">
        <f t="shared" si="809"/>
        <v/>
      </c>
      <c r="J2169" s="91">
        <f t="shared" si="810"/>
        <v>76.5</v>
      </c>
      <c r="K2169" s="35"/>
      <c r="L2169" s="91" t="str">
        <f t="shared" si="811"/>
        <v/>
      </c>
      <c r="M2169" s="91" t="str">
        <f t="shared" si="812"/>
        <v/>
      </c>
      <c r="N2169" s="83">
        <f t="shared" si="815"/>
        <v>1</v>
      </c>
      <c r="O2169" s="91" t="str">
        <f t="shared" si="813"/>
        <v/>
      </c>
    </row>
    <row r="2170" spans="1:15" ht="12.75" outlineLevel="2" x14ac:dyDescent="0.2">
      <c r="A2170" s="84" t="s">
        <v>315</v>
      </c>
      <c r="B2170" s="85" t="s">
        <v>75</v>
      </c>
      <c r="C2170" s="85" t="s">
        <v>76</v>
      </c>
      <c r="D2170" s="86" t="s">
        <v>17</v>
      </c>
      <c r="E2170" s="87">
        <v>2E-3</v>
      </c>
      <c r="F2170" s="88"/>
      <c r="G2170" s="89">
        <v>760</v>
      </c>
      <c r="H2170" s="90">
        <f t="shared" si="814"/>
        <v>1.52</v>
      </c>
      <c r="I2170" s="91" t="str">
        <f t="shared" si="809"/>
        <v/>
      </c>
      <c r="J2170" s="91">
        <f t="shared" si="810"/>
        <v>1.52</v>
      </c>
      <c r="K2170" s="35"/>
      <c r="L2170" s="91" t="str">
        <f t="shared" si="811"/>
        <v/>
      </c>
      <c r="M2170" s="91" t="str">
        <f t="shared" si="812"/>
        <v/>
      </c>
      <c r="N2170" s="83">
        <f t="shared" si="815"/>
        <v>1</v>
      </c>
      <c r="O2170" s="91" t="str">
        <f t="shared" si="813"/>
        <v/>
      </c>
    </row>
    <row r="2171" spans="1:15" ht="12.75" outlineLevel="2" x14ac:dyDescent="0.2">
      <c r="A2171" s="84" t="s">
        <v>228</v>
      </c>
      <c r="B2171" s="85" t="s">
        <v>577</v>
      </c>
      <c r="C2171" s="85" t="s">
        <v>578</v>
      </c>
      <c r="D2171" s="86" t="s">
        <v>111</v>
      </c>
      <c r="E2171" s="87">
        <v>1</v>
      </c>
      <c r="F2171" s="88"/>
      <c r="G2171" s="89">
        <v>22</v>
      </c>
      <c r="H2171" s="90">
        <f t="shared" si="814"/>
        <v>22</v>
      </c>
      <c r="I2171" s="91" t="str">
        <f t="shared" si="809"/>
        <v/>
      </c>
      <c r="J2171" s="91" t="str">
        <f t="shared" si="810"/>
        <v/>
      </c>
      <c r="K2171" s="35"/>
      <c r="L2171" s="91" t="str">
        <f t="shared" si="811"/>
        <v/>
      </c>
      <c r="M2171" s="91">
        <f t="shared" si="812"/>
        <v>22</v>
      </c>
      <c r="N2171" s="83">
        <f t="shared" si="815"/>
        <v>1</v>
      </c>
      <c r="O2171" s="91" t="str">
        <f t="shared" si="813"/>
        <v/>
      </c>
    </row>
    <row r="2172" spans="1:15" ht="12.75" outlineLevel="2" x14ac:dyDescent="0.2">
      <c r="A2172" s="84" t="s">
        <v>228</v>
      </c>
      <c r="B2172" s="85" t="s">
        <v>557</v>
      </c>
      <c r="C2172" s="85" t="s">
        <v>558</v>
      </c>
      <c r="D2172" s="86" t="s">
        <v>111</v>
      </c>
      <c r="E2172" s="87">
        <v>1</v>
      </c>
      <c r="F2172" s="88"/>
      <c r="G2172" s="89">
        <v>4.55</v>
      </c>
      <c r="H2172" s="90">
        <f t="shared" si="814"/>
        <v>4.55</v>
      </c>
      <c r="I2172" s="91" t="str">
        <f t="shared" si="809"/>
        <v/>
      </c>
      <c r="J2172" s="91" t="str">
        <f t="shared" si="810"/>
        <v/>
      </c>
      <c r="K2172" s="35"/>
      <c r="L2172" s="91" t="str">
        <f t="shared" si="811"/>
        <v/>
      </c>
      <c r="M2172" s="91">
        <f t="shared" si="812"/>
        <v>4.55</v>
      </c>
      <c r="N2172" s="83">
        <f t="shared" si="815"/>
        <v>1</v>
      </c>
      <c r="O2172" s="91" t="str">
        <f t="shared" si="813"/>
        <v/>
      </c>
    </row>
    <row r="2173" spans="1:15" ht="12.75" outlineLevel="2" x14ac:dyDescent="0.2">
      <c r="A2173" s="84" t="s">
        <v>228</v>
      </c>
      <c r="B2173" s="85" t="s">
        <v>643</v>
      </c>
      <c r="C2173" s="85" t="s">
        <v>644</v>
      </c>
      <c r="D2173" s="86" t="s">
        <v>111</v>
      </c>
      <c r="E2173" s="87">
        <v>2</v>
      </c>
      <c r="F2173" s="88"/>
      <c r="G2173" s="89">
        <v>1.0900000000000001</v>
      </c>
      <c r="H2173" s="90">
        <f t="shared" si="814"/>
        <v>2.1800000000000002</v>
      </c>
      <c r="I2173" s="91" t="str">
        <f t="shared" si="809"/>
        <v/>
      </c>
      <c r="J2173" s="91" t="str">
        <f t="shared" si="810"/>
        <v/>
      </c>
      <c r="K2173" s="35"/>
      <c r="L2173" s="91" t="str">
        <f t="shared" si="811"/>
        <v/>
      </c>
      <c r="M2173" s="91">
        <f t="shared" si="812"/>
        <v>2.1800000000000002</v>
      </c>
      <c r="N2173" s="83">
        <f t="shared" si="815"/>
        <v>1</v>
      </c>
      <c r="O2173" s="91" t="str">
        <f t="shared" si="813"/>
        <v/>
      </c>
    </row>
    <row r="2174" spans="1:15" ht="12.75" outlineLevel="2" x14ac:dyDescent="0.2">
      <c r="A2174" s="84" t="s">
        <v>228</v>
      </c>
      <c r="B2174" s="85" t="s">
        <v>926</v>
      </c>
      <c r="C2174" s="85" t="s">
        <v>927</v>
      </c>
      <c r="D2174" s="86" t="s">
        <v>111</v>
      </c>
      <c r="E2174" s="87">
        <v>2</v>
      </c>
      <c r="F2174" s="88"/>
      <c r="G2174" s="89">
        <v>0.71</v>
      </c>
      <c r="H2174" s="90">
        <f t="shared" si="814"/>
        <v>1.42</v>
      </c>
      <c r="I2174" s="91" t="str">
        <f t="shared" si="809"/>
        <v/>
      </c>
      <c r="J2174" s="91" t="str">
        <f t="shared" si="810"/>
        <v/>
      </c>
      <c r="K2174" s="35"/>
      <c r="L2174" s="91" t="str">
        <f t="shared" si="811"/>
        <v/>
      </c>
      <c r="M2174" s="91">
        <f t="shared" si="812"/>
        <v>1.42</v>
      </c>
      <c r="N2174" s="83">
        <f t="shared" si="815"/>
        <v>1</v>
      </c>
      <c r="O2174" s="91" t="str">
        <f t="shared" si="813"/>
        <v/>
      </c>
    </row>
    <row r="2175" spans="1:15" ht="12.75" outlineLevel="2" x14ac:dyDescent="0.2">
      <c r="A2175" s="84" t="s">
        <v>228</v>
      </c>
      <c r="B2175" s="85" t="s">
        <v>928</v>
      </c>
      <c r="C2175" s="85" t="s">
        <v>929</v>
      </c>
      <c r="D2175" s="86" t="s">
        <v>111</v>
      </c>
      <c r="E2175" s="87">
        <v>2</v>
      </c>
      <c r="F2175" s="88"/>
      <c r="G2175" s="89">
        <v>50.28</v>
      </c>
      <c r="H2175" s="90">
        <f t="shared" si="814"/>
        <v>100.56</v>
      </c>
      <c r="I2175" s="91" t="str">
        <f t="shared" si="809"/>
        <v/>
      </c>
      <c r="J2175" s="91" t="str">
        <f t="shared" si="810"/>
        <v/>
      </c>
      <c r="K2175" s="35"/>
      <c r="L2175" s="91" t="str">
        <f t="shared" si="811"/>
        <v/>
      </c>
      <c r="M2175" s="91">
        <f t="shared" si="812"/>
        <v>100.56</v>
      </c>
      <c r="N2175" s="83">
        <f t="shared" si="815"/>
        <v>1</v>
      </c>
      <c r="O2175" s="91" t="str">
        <f t="shared" si="813"/>
        <v/>
      </c>
    </row>
    <row r="2176" spans="1:15" ht="12.75" outlineLevel="2" x14ac:dyDescent="0.2">
      <c r="A2176" s="84" t="s">
        <v>228</v>
      </c>
      <c r="B2176" s="85" t="s">
        <v>930</v>
      </c>
      <c r="C2176" s="85" t="s">
        <v>931</v>
      </c>
      <c r="D2176" s="86" t="s">
        <v>111</v>
      </c>
      <c r="E2176" s="87">
        <v>1</v>
      </c>
      <c r="F2176" s="88"/>
      <c r="G2176" s="89">
        <v>335.02</v>
      </c>
      <c r="H2176" s="90">
        <f t="shared" si="814"/>
        <v>335.02</v>
      </c>
      <c r="I2176" s="91" t="str">
        <f t="shared" si="809"/>
        <v/>
      </c>
      <c r="J2176" s="91" t="str">
        <f t="shared" si="810"/>
        <v/>
      </c>
      <c r="K2176" s="35"/>
      <c r="L2176" s="91" t="str">
        <f t="shared" si="811"/>
        <v/>
      </c>
      <c r="M2176" s="91">
        <f t="shared" si="812"/>
        <v>335.02</v>
      </c>
      <c r="N2176" s="83">
        <f t="shared" si="815"/>
        <v>1</v>
      </c>
      <c r="O2176" s="91" t="str">
        <f t="shared" si="813"/>
        <v/>
      </c>
    </row>
    <row r="2177" spans="1:15" ht="12.75" outlineLevel="1" x14ac:dyDescent="0.2">
      <c r="A2177" s="38" t="s">
        <v>198</v>
      </c>
      <c r="B2177" s="39" t="s">
        <v>932</v>
      </c>
      <c r="C2177" s="39" t="s">
        <v>933</v>
      </c>
      <c r="D2177" s="40" t="s">
        <v>253</v>
      </c>
      <c r="E2177" s="41">
        <v>1</v>
      </c>
      <c r="F2177" s="42"/>
      <c r="G2177" s="43">
        <v>624.39</v>
      </c>
      <c r="H2177" s="44">
        <f>IF(ISNUMBER(F2177),(E2177*(1+(F2177/100))*G2177),G2177*E2177)</f>
        <v>624.39</v>
      </c>
      <c r="I2177" s="45" t="str">
        <f t="shared" si="809"/>
        <v/>
      </c>
      <c r="J2177" s="45" t="str">
        <f t="shared" si="810"/>
        <v/>
      </c>
      <c r="K2177" s="35"/>
      <c r="L2177" s="45" t="str">
        <f t="shared" si="811"/>
        <v/>
      </c>
      <c r="M2177" s="45" t="str">
        <f t="shared" si="812"/>
        <v/>
      </c>
      <c r="N2177" s="46">
        <f>IF(A2177="ZMP",E2177*(1+(F2177/100)),#REF!)</f>
        <v>1</v>
      </c>
      <c r="O2177" s="45" t="str">
        <f t="shared" si="813"/>
        <v/>
      </c>
    </row>
    <row r="2178" spans="1:15" ht="12.75" outlineLevel="2" x14ac:dyDescent="0.2">
      <c r="A2178" s="84" t="s">
        <v>202</v>
      </c>
      <c r="B2178" s="85" t="s">
        <v>203</v>
      </c>
      <c r="C2178" s="85" t="s">
        <v>204</v>
      </c>
      <c r="D2178" s="86" t="s">
        <v>205</v>
      </c>
      <c r="E2178" s="87">
        <v>0.114</v>
      </c>
      <c r="F2178" s="88"/>
      <c r="G2178" s="89">
        <v>720</v>
      </c>
      <c r="H2178" s="90">
        <f t="shared" ref="H2178:H2186" si="816">IF(ISNUMBER(F2178),(E2178*(1+(F2178/100))*G2178),G2178*E2178)*N2177</f>
        <v>82.08</v>
      </c>
      <c r="I2178" s="91">
        <f t="shared" si="809"/>
        <v>82.08</v>
      </c>
      <c r="J2178" s="91" t="str">
        <f t="shared" si="810"/>
        <v/>
      </c>
      <c r="K2178" s="35"/>
      <c r="L2178" s="91" t="str">
        <f t="shared" si="811"/>
        <v/>
      </c>
      <c r="M2178" s="91" t="str">
        <f t="shared" si="812"/>
        <v/>
      </c>
      <c r="N2178" s="83">
        <f t="shared" ref="N2178:N2186" si="817">IF(A2178="ZMP",E2178*(1+(F2178/100)),N2177)</f>
        <v>1</v>
      </c>
      <c r="O2178" s="91" t="str">
        <f t="shared" si="813"/>
        <v/>
      </c>
    </row>
    <row r="2179" spans="1:15" ht="12.75" outlineLevel="2" x14ac:dyDescent="0.2">
      <c r="A2179" s="84" t="s">
        <v>315</v>
      </c>
      <c r="B2179" s="85" t="s">
        <v>49</v>
      </c>
      <c r="C2179" s="85" t="s">
        <v>50</v>
      </c>
      <c r="D2179" s="86" t="s">
        <v>46</v>
      </c>
      <c r="E2179" s="87">
        <v>8.5000000000000006E-2</v>
      </c>
      <c r="F2179" s="88"/>
      <c r="G2179" s="89">
        <v>900</v>
      </c>
      <c r="H2179" s="90">
        <f t="shared" si="816"/>
        <v>76.5</v>
      </c>
      <c r="I2179" s="91" t="str">
        <f t="shared" si="809"/>
        <v/>
      </c>
      <c r="J2179" s="91">
        <f t="shared" si="810"/>
        <v>76.5</v>
      </c>
      <c r="K2179" s="35"/>
      <c r="L2179" s="91" t="str">
        <f t="shared" si="811"/>
        <v/>
      </c>
      <c r="M2179" s="91" t="str">
        <f t="shared" si="812"/>
        <v/>
      </c>
      <c r="N2179" s="83">
        <f t="shared" si="817"/>
        <v>1</v>
      </c>
      <c r="O2179" s="91" t="str">
        <f t="shared" si="813"/>
        <v/>
      </c>
    </row>
    <row r="2180" spans="1:15" ht="12.75" outlineLevel="2" x14ac:dyDescent="0.2">
      <c r="A2180" s="84" t="s">
        <v>315</v>
      </c>
      <c r="B2180" s="85" t="s">
        <v>75</v>
      </c>
      <c r="C2180" s="85" t="s">
        <v>76</v>
      </c>
      <c r="D2180" s="86" t="s">
        <v>17</v>
      </c>
      <c r="E2180" s="87">
        <v>2E-3</v>
      </c>
      <c r="F2180" s="88"/>
      <c r="G2180" s="89">
        <v>760</v>
      </c>
      <c r="H2180" s="90">
        <f t="shared" si="816"/>
        <v>1.52</v>
      </c>
      <c r="I2180" s="91" t="str">
        <f t="shared" si="809"/>
        <v/>
      </c>
      <c r="J2180" s="91">
        <f t="shared" si="810"/>
        <v>1.52</v>
      </c>
      <c r="K2180" s="35"/>
      <c r="L2180" s="91" t="str">
        <f t="shared" si="811"/>
        <v/>
      </c>
      <c r="M2180" s="91" t="str">
        <f t="shared" si="812"/>
        <v/>
      </c>
      <c r="N2180" s="83">
        <f t="shared" si="817"/>
        <v>1</v>
      </c>
      <c r="O2180" s="91" t="str">
        <f t="shared" si="813"/>
        <v/>
      </c>
    </row>
    <row r="2181" spans="1:15" ht="12.75" outlineLevel="2" x14ac:dyDescent="0.2">
      <c r="A2181" s="84" t="s">
        <v>228</v>
      </c>
      <c r="B2181" s="85" t="s">
        <v>577</v>
      </c>
      <c r="C2181" s="85" t="s">
        <v>578</v>
      </c>
      <c r="D2181" s="86" t="s">
        <v>111</v>
      </c>
      <c r="E2181" s="87">
        <v>1</v>
      </c>
      <c r="F2181" s="88"/>
      <c r="G2181" s="89">
        <v>22</v>
      </c>
      <c r="H2181" s="90">
        <f t="shared" si="816"/>
        <v>22</v>
      </c>
      <c r="I2181" s="91" t="str">
        <f t="shared" si="809"/>
        <v/>
      </c>
      <c r="J2181" s="91" t="str">
        <f t="shared" si="810"/>
        <v/>
      </c>
      <c r="K2181" s="35"/>
      <c r="L2181" s="91" t="str">
        <f t="shared" si="811"/>
        <v/>
      </c>
      <c r="M2181" s="91">
        <f t="shared" si="812"/>
        <v>22</v>
      </c>
      <c r="N2181" s="83">
        <f t="shared" si="817"/>
        <v>1</v>
      </c>
      <c r="O2181" s="91" t="str">
        <f t="shared" si="813"/>
        <v/>
      </c>
    </row>
    <row r="2182" spans="1:15" ht="12.75" outlineLevel="2" x14ac:dyDescent="0.2">
      <c r="A2182" s="84" t="s">
        <v>228</v>
      </c>
      <c r="B2182" s="85" t="s">
        <v>557</v>
      </c>
      <c r="C2182" s="85" t="s">
        <v>558</v>
      </c>
      <c r="D2182" s="86" t="s">
        <v>111</v>
      </c>
      <c r="E2182" s="87">
        <v>1</v>
      </c>
      <c r="F2182" s="88"/>
      <c r="G2182" s="89">
        <v>4.55</v>
      </c>
      <c r="H2182" s="90">
        <f t="shared" si="816"/>
        <v>4.55</v>
      </c>
      <c r="I2182" s="91" t="str">
        <f t="shared" si="809"/>
        <v/>
      </c>
      <c r="J2182" s="91" t="str">
        <f t="shared" si="810"/>
        <v/>
      </c>
      <c r="K2182" s="35"/>
      <c r="L2182" s="91" t="str">
        <f t="shared" si="811"/>
        <v/>
      </c>
      <c r="M2182" s="91">
        <f t="shared" si="812"/>
        <v>4.55</v>
      </c>
      <c r="N2182" s="83">
        <f t="shared" si="817"/>
        <v>1</v>
      </c>
      <c r="O2182" s="91" t="str">
        <f t="shared" si="813"/>
        <v/>
      </c>
    </row>
    <row r="2183" spans="1:15" ht="12.75" outlineLevel="2" x14ac:dyDescent="0.2">
      <c r="A2183" s="84" t="s">
        <v>228</v>
      </c>
      <c r="B2183" s="85" t="s">
        <v>643</v>
      </c>
      <c r="C2183" s="85" t="s">
        <v>644</v>
      </c>
      <c r="D2183" s="86" t="s">
        <v>111</v>
      </c>
      <c r="E2183" s="87">
        <v>2</v>
      </c>
      <c r="F2183" s="88"/>
      <c r="G2183" s="89">
        <v>1.0900000000000001</v>
      </c>
      <c r="H2183" s="90">
        <f t="shared" si="816"/>
        <v>2.1800000000000002</v>
      </c>
      <c r="I2183" s="91" t="str">
        <f t="shared" si="809"/>
        <v/>
      </c>
      <c r="J2183" s="91" t="str">
        <f t="shared" si="810"/>
        <v/>
      </c>
      <c r="K2183" s="35"/>
      <c r="L2183" s="91" t="str">
        <f t="shared" si="811"/>
        <v/>
      </c>
      <c r="M2183" s="91">
        <f t="shared" si="812"/>
        <v>2.1800000000000002</v>
      </c>
      <c r="N2183" s="83">
        <f t="shared" si="817"/>
        <v>1</v>
      </c>
      <c r="O2183" s="91" t="str">
        <f t="shared" si="813"/>
        <v/>
      </c>
    </row>
    <row r="2184" spans="1:15" ht="12.75" outlineLevel="2" x14ac:dyDescent="0.2">
      <c r="A2184" s="84" t="s">
        <v>228</v>
      </c>
      <c r="B2184" s="85" t="s">
        <v>926</v>
      </c>
      <c r="C2184" s="85" t="s">
        <v>927</v>
      </c>
      <c r="D2184" s="86" t="s">
        <v>111</v>
      </c>
      <c r="E2184" s="87">
        <v>2</v>
      </c>
      <c r="F2184" s="88"/>
      <c r="G2184" s="89">
        <v>0.71</v>
      </c>
      <c r="H2184" s="90">
        <f t="shared" si="816"/>
        <v>1.42</v>
      </c>
      <c r="I2184" s="91" t="str">
        <f t="shared" si="809"/>
        <v/>
      </c>
      <c r="J2184" s="91" t="str">
        <f t="shared" si="810"/>
        <v/>
      </c>
      <c r="K2184" s="35"/>
      <c r="L2184" s="91" t="str">
        <f t="shared" si="811"/>
        <v/>
      </c>
      <c r="M2184" s="91">
        <f t="shared" si="812"/>
        <v>1.42</v>
      </c>
      <c r="N2184" s="83">
        <f t="shared" si="817"/>
        <v>1</v>
      </c>
      <c r="O2184" s="91" t="str">
        <f t="shared" si="813"/>
        <v/>
      </c>
    </row>
    <row r="2185" spans="1:15" ht="12.75" outlineLevel="2" x14ac:dyDescent="0.2">
      <c r="A2185" s="84" t="s">
        <v>228</v>
      </c>
      <c r="B2185" s="85" t="s">
        <v>928</v>
      </c>
      <c r="C2185" s="85" t="s">
        <v>929</v>
      </c>
      <c r="D2185" s="86" t="s">
        <v>111</v>
      </c>
      <c r="E2185" s="87">
        <v>2</v>
      </c>
      <c r="F2185" s="88"/>
      <c r="G2185" s="89">
        <v>50.28</v>
      </c>
      <c r="H2185" s="90">
        <f t="shared" si="816"/>
        <v>100.56</v>
      </c>
      <c r="I2185" s="91" t="str">
        <f t="shared" si="809"/>
        <v/>
      </c>
      <c r="J2185" s="91" t="str">
        <f t="shared" si="810"/>
        <v/>
      </c>
      <c r="K2185" s="35"/>
      <c r="L2185" s="91" t="str">
        <f t="shared" si="811"/>
        <v/>
      </c>
      <c r="M2185" s="91">
        <f t="shared" si="812"/>
        <v>100.56</v>
      </c>
      <c r="N2185" s="83">
        <f t="shared" si="817"/>
        <v>1</v>
      </c>
      <c r="O2185" s="91" t="str">
        <f t="shared" si="813"/>
        <v/>
      </c>
    </row>
    <row r="2186" spans="1:15" ht="12.75" outlineLevel="2" x14ac:dyDescent="0.2">
      <c r="A2186" s="84" t="s">
        <v>228</v>
      </c>
      <c r="B2186" s="85" t="s">
        <v>934</v>
      </c>
      <c r="C2186" s="85" t="s">
        <v>935</v>
      </c>
      <c r="D2186" s="86" t="s">
        <v>111</v>
      </c>
      <c r="E2186" s="87">
        <v>1</v>
      </c>
      <c r="F2186" s="88"/>
      <c r="G2186" s="89">
        <v>333.58</v>
      </c>
      <c r="H2186" s="90">
        <f t="shared" si="816"/>
        <v>333.58</v>
      </c>
      <c r="I2186" s="91" t="str">
        <f t="shared" si="809"/>
        <v/>
      </c>
      <c r="J2186" s="91" t="str">
        <f t="shared" si="810"/>
        <v/>
      </c>
      <c r="K2186" s="35"/>
      <c r="L2186" s="91" t="str">
        <f t="shared" si="811"/>
        <v/>
      </c>
      <c r="M2186" s="91">
        <f t="shared" si="812"/>
        <v>333.58</v>
      </c>
      <c r="N2186" s="83">
        <f t="shared" si="817"/>
        <v>1</v>
      </c>
      <c r="O2186" s="91" t="str">
        <f t="shared" si="813"/>
        <v/>
      </c>
    </row>
    <row r="2187" spans="1:15" ht="12.75" outlineLevel="1" x14ac:dyDescent="0.2">
      <c r="A2187" s="38" t="s">
        <v>198</v>
      </c>
      <c r="B2187" s="39" t="s">
        <v>5001</v>
      </c>
      <c r="C2187" s="39" t="s">
        <v>5002</v>
      </c>
      <c r="D2187" s="40" t="s">
        <v>253</v>
      </c>
      <c r="E2187" s="41">
        <v>1</v>
      </c>
      <c r="F2187" s="42"/>
      <c r="G2187" s="43">
        <v>1382.24</v>
      </c>
      <c r="H2187" s="44">
        <f>IF(ISNUMBER(F2187),(E2187*(1+(F2187/100))*G2187),G2187*E2187)</f>
        <v>1382.24</v>
      </c>
      <c r="I2187" s="45" t="str">
        <f t="shared" si="809"/>
        <v/>
      </c>
      <c r="J2187" s="45" t="str">
        <f t="shared" si="810"/>
        <v/>
      </c>
      <c r="K2187" s="35"/>
      <c r="L2187" s="45" t="str">
        <f t="shared" si="811"/>
        <v/>
      </c>
      <c r="M2187" s="45" t="str">
        <f t="shared" si="812"/>
        <v/>
      </c>
      <c r="N2187" s="46">
        <f>IF(A2187="ZMP",E2187*(1+(F2187/100)),#REF!)</f>
        <v>1</v>
      </c>
      <c r="O2187" s="45" t="str">
        <f t="shared" si="813"/>
        <v/>
      </c>
    </row>
    <row r="2188" spans="1:15" ht="12.75" outlineLevel="2" x14ac:dyDescent="0.2">
      <c r="A2188" s="84" t="s">
        <v>202</v>
      </c>
      <c r="B2188" s="85" t="s">
        <v>203</v>
      </c>
      <c r="C2188" s="85" t="s">
        <v>204</v>
      </c>
      <c r="D2188" s="86" t="s">
        <v>205</v>
      </c>
      <c r="E2188" s="87">
        <v>0.41899999999999998</v>
      </c>
      <c r="F2188" s="88"/>
      <c r="G2188" s="89">
        <v>720</v>
      </c>
      <c r="H2188" s="90">
        <f t="shared" ref="H2188:H2194" si="818">IF(ISNUMBER(F2188),(E2188*(1+(F2188/100))*G2188),G2188*E2188)*N2187</f>
        <v>301.68</v>
      </c>
      <c r="I2188" s="91">
        <f t="shared" si="809"/>
        <v>301.68</v>
      </c>
      <c r="J2188" s="91" t="str">
        <f t="shared" si="810"/>
        <v/>
      </c>
      <c r="K2188" s="35"/>
      <c r="L2188" s="91" t="str">
        <f t="shared" si="811"/>
        <v/>
      </c>
      <c r="M2188" s="91" t="str">
        <f t="shared" si="812"/>
        <v/>
      </c>
      <c r="N2188" s="83">
        <f t="shared" ref="N2188:N2194" si="819">IF(A2188="ZMP",E2188*(1+(F2188/100)),N2187)</f>
        <v>1</v>
      </c>
      <c r="O2188" s="91" t="str">
        <f t="shared" si="813"/>
        <v/>
      </c>
    </row>
    <row r="2189" spans="1:15" ht="12.75" outlineLevel="2" x14ac:dyDescent="0.2">
      <c r="A2189" s="84" t="s">
        <v>315</v>
      </c>
      <c r="B2189" s="85" t="s">
        <v>49</v>
      </c>
      <c r="C2189" s="85" t="s">
        <v>50</v>
      </c>
      <c r="D2189" s="86" t="s">
        <v>46</v>
      </c>
      <c r="E2189" s="87">
        <v>0.16500000000000001</v>
      </c>
      <c r="F2189" s="88"/>
      <c r="G2189" s="89">
        <v>900</v>
      </c>
      <c r="H2189" s="90">
        <f t="shared" si="818"/>
        <v>148.5</v>
      </c>
      <c r="I2189" s="91" t="str">
        <f t="shared" si="809"/>
        <v/>
      </c>
      <c r="J2189" s="91">
        <f t="shared" si="810"/>
        <v>148.5</v>
      </c>
      <c r="K2189" s="35"/>
      <c r="L2189" s="91" t="str">
        <f t="shared" si="811"/>
        <v/>
      </c>
      <c r="M2189" s="91" t="str">
        <f t="shared" si="812"/>
        <v/>
      </c>
      <c r="N2189" s="83">
        <f t="shared" si="819"/>
        <v>1</v>
      </c>
      <c r="O2189" s="91" t="str">
        <f t="shared" si="813"/>
        <v/>
      </c>
    </row>
    <row r="2190" spans="1:15" ht="12.75" outlineLevel="2" x14ac:dyDescent="0.2">
      <c r="A2190" s="84" t="s">
        <v>315</v>
      </c>
      <c r="B2190" s="85" t="s">
        <v>75</v>
      </c>
      <c r="C2190" s="85" t="s">
        <v>76</v>
      </c>
      <c r="D2190" s="86" t="s">
        <v>17</v>
      </c>
      <c r="E2190" s="87">
        <v>0.02</v>
      </c>
      <c r="F2190" s="88"/>
      <c r="G2190" s="89">
        <v>760</v>
      </c>
      <c r="H2190" s="90">
        <f t="shared" si="818"/>
        <v>15.200000000000001</v>
      </c>
      <c r="I2190" s="91" t="str">
        <f t="shared" si="809"/>
        <v/>
      </c>
      <c r="J2190" s="91">
        <f t="shared" si="810"/>
        <v>15.200000000000001</v>
      </c>
      <c r="K2190" s="35"/>
      <c r="L2190" s="91" t="str">
        <f t="shared" si="811"/>
        <v/>
      </c>
      <c r="M2190" s="91" t="str">
        <f t="shared" si="812"/>
        <v/>
      </c>
      <c r="N2190" s="83">
        <f t="shared" si="819"/>
        <v>1</v>
      </c>
      <c r="O2190" s="91" t="str">
        <f t="shared" si="813"/>
        <v/>
      </c>
    </row>
    <row r="2191" spans="1:15" ht="12.75" outlineLevel="2" x14ac:dyDescent="0.2">
      <c r="A2191" s="84" t="s">
        <v>228</v>
      </c>
      <c r="B2191" s="85" t="s">
        <v>641</v>
      </c>
      <c r="C2191" s="85" t="s">
        <v>642</v>
      </c>
      <c r="D2191" s="86" t="s">
        <v>111</v>
      </c>
      <c r="E2191" s="87">
        <v>2</v>
      </c>
      <c r="F2191" s="88"/>
      <c r="G2191" s="89">
        <v>2.1800000000000002</v>
      </c>
      <c r="H2191" s="90">
        <f t="shared" si="818"/>
        <v>4.3600000000000003</v>
      </c>
      <c r="I2191" s="91" t="str">
        <f t="shared" si="809"/>
        <v/>
      </c>
      <c r="J2191" s="91" t="str">
        <f t="shared" si="810"/>
        <v/>
      </c>
      <c r="K2191" s="35"/>
      <c r="L2191" s="91" t="str">
        <f t="shared" si="811"/>
        <v/>
      </c>
      <c r="M2191" s="91">
        <f t="shared" si="812"/>
        <v>4.3600000000000003</v>
      </c>
      <c r="N2191" s="83">
        <f t="shared" si="819"/>
        <v>1</v>
      </c>
      <c r="O2191" s="91" t="str">
        <f t="shared" si="813"/>
        <v/>
      </c>
    </row>
    <row r="2192" spans="1:15" ht="12.75" outlineLevel="2" x14ac:dyDescent="0.2">
      <c r="A2192" s="84" t="s">
        <v>228</v>
      </c>
      <c r="B2192" s="85" t="s">
        <v>735</v>
      </c>
      <c r="C2192" s="85" t="s">
        <v>736</v>
      </c>
      <c r="D2192" s="86" t="s">
        <v>111</v>
      </c>
      <c r="E2192" s="87">
        <v>2</v>
      </c>
      <c r="F2192" s="88"/>
      <c r="G2192" s="89">
        <v>6.05</v>
      </c>
      <c r="H2192" s="90">
        <f t="shared" si="818"/>
        <v>12.1</v>
      </c>
      <c r="I2192" s="91" t="str">
        <f t="shared" si="809"/>
        <v/>
      </c>
      <c r="J2192" s="91" t="str">
        <f t="shared" si="810"/>
        <v/>
      </c>
      <c r="K2192" s="35"/>
      <c r="L2192" s="91" t="str">
        <f t="shared" si="811"/>
        <v/>
      </c>
      <c r="M2192" s="91">
        <f t="shared" si="812"/>
        <v>12.1</v>
      </c>
      <c r="N2192" s="83">
        <f t="shared" si="819"/>
        <v>1</v>
      </c>
      <c r="O2192" s="91" t="str">
        <f t="shared" si="813"/>
        <v/>
      </c>
    </row>
    <row r="2193" spans="1:15" ht="12.75" outlineLevel="2" x14ac:dyDescent="0.2">
      <c r="A2193" s="84" t="s">
        <v>228</v>
      </c>
      <c r="B2193" s="85" t="s">
        <v>4999</v>
      </c>
      <c r="C2193" s="85" t="s">
        <v>5000</v>
      </c>
      <c r="D2193" s="86" t="s">
        <v>111</v>
      </c>
      <c r="E2193" s="87">
        <v>1</v>
      </c>
      <c r="F2193" s="88"/>
      <c r="G2193" s="89">
        <v>680.42</v>
      </c>
      <c r="H2193" s="90">
        <f t="shared" si="818"/>
        <v>680.42</v>
      </c>
      <c r="I2193" s="91" t="str">
        <f t="shared" si="809"/>
        <v/>
      </c>
      <c r="J2193" s="91" t="str">
        <f t="shared" si="810"/>
        <v/>
      </c>
      <c r="K2193" s="35"/>
      <c r="L2193" s="91" t="str">
        <f t="shared" si="811"/>
        <v/>
      </c>
      <c r="M2193" s="91">
        <f t="shared" si="812"/>
        <v>680.42</v>
      </c>
      <c r="N2193" s="83">
        <f t="shared" si="819"/>
        <v>1</v>
      </c>
      <c r="O2193" s="91" t="str">
        <f t="shared" si="813"/>
        <v/>
      </c>
    </row>
    <row r="2194" spans="1:15" ht="12.75" outlineLevel="2" x14ac:dyDescent="0.2">
      <c r="A2194" s="84" t="s">
        <v>228</v>
      </c>
      <c r="B2194" s="85" t="s">
        <v>4957</v>
      </c>
      <c r="C2194" s="85" t="s">
        <v>4958</v>
      </c>
      <c r="D2194" s="86" t="s">
        <v>111</v>
      </c>
      <c r="E2194" s="87">
        <v>1</v>
      </c>
      <c r="F2194" s="88"/>
      <c r="G2194" s="89">
        <v>219.98</v>
      </c>
      <c r="H2194" s="90">
        <f t="shared" si="818"/>
        <v>219.98</v>
      </c>
      <c r="I2194" s="91" t="str">
        <f t="shared" si="809"/>
        <v/>
      </c>
      <c r="J2194" s="91" t="str">
        <f t="shared" si="810"/>
        <v/>
      </c>
      <c r="K2194" s="35"/>
      <c r="L2194" s="91" t="str">
        <f t="shared" si="811"/>
        <v/>
      </c>
      <c r="M2194" s="91">
        <f t="shared" si="812"/>
        <v>219.98</v>
      </c>
      <c r="N2194" s="83">
        <f t="shared" si="819"/>
        <v>1</v>
      </c>
      <c r="O2194" s="91" t="str">
        <f t="shared" si="813"/>
        <v/>
      </c>
    </row>
    <row r="2195" spans="1:15" ht="12.75" outlineLevel="2" x14ac:dyDescent="0.2">
      <c r="A2195" s="47"/>
      <c r="B2195" s="48"/>
      <c r="C2195" s="48"/>
      <c r="D2195" s="49"/>
      <c r="E2195" s="50"/>
      <c r="F2195" s="51"/>
      <c r="G2195" s="52"/>
      <c r="H2195" s="53"/>
      <c r="I2195" s="54"/>
      <c r="J2195" s="54"/>
      <c r="K2195" s="35"/>
      <c r="L2195" s="54"/>
      <c r="M2195" s="54"/>
      <c r="N2195" s="54"/>
      <c r="O2195" s="54"/>
    </row>
    <row r="2196" spans="1:15" ht="25.5" x14ac:dyDescent="0.2">
      <c r="A2196" s="27" t="s">
        <v>8031</v>
      </c>
      <c r="B2196" s="28" t="s">
        <v>8349</v>
      </c>
      <c r="C2196" s="29" t="s">
        <v>8350</v>
      </c>
      <c r="D2196" s="30" t="s">
        <v>666</v>
      </c>
      <c r="E2196" s="31">
        <v>1</v>
      </c>
      <c r="F2196" s="32"/>
      <c r="G2196" s="33">
        <v>2693.24</v>
      </c>
      <c r="H2196" s="34">
        <f>G2196</f>
        <v>2693.24</v>
      </c>
      <c r="I2196" s="35">
        <f>SUM(I2197:I2221)</f>
        <v>750.96</v>
      </c>
      <c r="J2196" s="35">
        <f>SUM(J2197:J2221)</f>
        <v>322.77999999999997</v>
      </c>
      <c r="K2196" s="35">
        <f t="shared" ref="K2196:K2222" si="820">I2196+J2196</f>
        <v>1073.74</v>
      </c>
      <c r="L2196" s="35">
        <f>SUM(L2197:L2221)</f>
        <v>4.3500399999999999</v>
      </c>
      <c r="M2196" s="35">
        <f>SUM(M2197:M2221)</f>
        <v>1615.1527059999999</v>
      </c>
      <c r="N2196" s="35"/>
      <c r="O2196" s="35">
        <f>SUM(O2197:O2221)</f>
        <v>0</v>
      </c>
    </row>
    <row r="2197" spans="1:15" ht="12.75" outlineLevel="1" collapsed="1" x14ac:dyDescent="0.2">
      <c r="A2197" s="38" t="s">
        <v>198</v>
      </c>
      <c r="B2197" s="39" t="s">
        <v>874</v>
      </c>
      <c r="C2197" s="39" t="s">
        <v>875</v>
      </c>
      <c r="D2197" s="40" t="s">
        <v>253</v>
      </c>
      <c r="E2197" s="41">
        <v>1</v>
      </c>
      <c r="F2197" s="42"/>
      <c r="G2197" s="43">
        <v>412.41</v>
      </c>
      <c r="H2197" s="44">
        <f>IF(ISNUMBER(F2197),(E2197*(1+(F2197/100))*G2197),G2197*E2197)</f>
        <v>412.41</v>
      </c>
      <c r="I2197" s="45" t="str">
        <f t="shared" ref="I2197:I2220" si="821">IF(OR(A2197="PM",A2197="PZ",A2197="PP"),H2197,"")</f>
        <v/>
      </c>
      <c r="J2197" s="45" t="str">
        <f t="shared" ref="J2197:J2220" si="822">IF(A2197="S",H2197,"")</f>
        <v/>
      </c>
      <c r="K2197" s="35"/>
      <c r="L2197" s="45" t="str">
        <f t="shared" ref="L2197:L2220" si="823">IF(A2197="M06",H2197,"")</f>
        <v/>
      </c>
      <c r="M2197" s="45" t="str">
        <f t="shared" ref="M2197:M2220" si="824">IF(OR(A2197="M02",A2197="M25",A2197="M01s"),H2197,"")</f>
        <v/>
      </c>
      <c r="N2197" s="46">
        <f>IF(A2197="ZMP",E2197*(1+(F2197/100)),#REF!)</f>
        <v>1</v>
      </c>
      <c r="O2197" s="45" t="str">
        <f t="shared" ref="O2197:O2220" si="825">IF(A2197="M01e",H2197,"")</f>
        <v/>
      </c>
    </row>
    <row r="2198" spans="1:15" ht="12.75" outlineLevel="2" x14ac:dyDescent="0.2">
      <c r="A2198" s="84" t="s">
        <v>202</v>
      </c>
      <c r="B2198" s="85" t="s">
        <v>203</v>
      </c>
      <c r="C2198" s="85" t="s">
        <v>204</v>
      </c>
      <c r="D2198" s="86" t="s">
        <v>205</v>
      </c>
      <c r="E2198" s="87">
        <v>0.14299999999999999</v>
      </c>
      <c r="F2198" s="88"/>
      <c r="G2198" s="89">
        <v>720</v>
      </c>
      <c r="H2198" s="90">
        <f>IF(ISNUMBER(F2198),(E2198*(1+(F2198/100))*G2198),G2198*E2198)*N2197</f>
        <v>102.96</v>
      </c>
      <c r="I2198" s="91">
        <f t="shared" si="821"/>
        <v>102.96</v>
      </c>
      <c r="J2198" s="91" t="str">
        <f t="shared" si="822"/>
        <v/>
      </c>
      <c r="K2198" s="35"/>
      <c r="L2198" s="91" t="str">
        <f t="shared" si="823"/>
        <v/>
      </c>
      <c r="M2198" s="91" t="str">
        <f t="shared" si="824"/>
        <v/>
      </c>
      <c r="N2198" s="83">
        <f>IF(A2198="ZMP",E2198*(1+(F2198/100)),N2197)</f>
        <v>1</v>
      </c>
      <c r="O2198" s="91" t="str">
        <f t="shared" si="825"/>
        <v/>
      </c>
    </row>
    <row r="2199" spans="1:15" ht="12.75" outlineLevel="2" x14ac:dyDescent="0.2">
      <c r="A2199" s="84" t="s">
        <v>315</v>
      </c>
      <c r="B2199" s="85" t="s">
        <v>75</v>
      </c>
      <c r="C2199" s="85" t="s">
        <v>76</v>
      </c>
      <c r="D2199" s="86" t="s">
        <v>17</v>
      </c>
      <c r="E2199" s="87">
        <v>2E-3</v>
      </c>
      <c r="F2199" s="88"/>
      <c r="G2199" s="89">
        <v>760</v>
      </c>
      <c r="H2199" s="90">
        <f>IF(ISNUMBER(F2199),(E2199*(1+(F2199/100))*G2199),G2199*E2199)*N2198</f>
        <v>1.52</v>
      </c>
      <c r="I2199" s="91" t="str">
        <f t="shared" si="821"/>
        <v/>
      </c>
      <c r="J2199" s="91">
        <f t="shared" si="822"/>
        <v>1.52</v>
      </c>
      <c r="K2199" s="35"/>
      <c r="L2199" s="91" t="str">
        <f t="shared" si="823"/>
        <v/>
      </c>
      <c r="M2199" s="91" t="str">
        <f t="shared" si="824"/>
        <v/>
      </c>
      <c r="N2199" s="83">
        <f>IF(A2199="ZMP",E2199*(1+(F2199/100)),N2198)</f>
        <v>1</v>
      </c>
      <c r="O2199" s="91" t="str">
        <f t="shared" si="825"/>
        <v/>
      </c>
    </row>
    <row r="2200" spans="1:15" ht="12.75" outlineLevel="2" x14ac:dyDescent="0.2">
      <c r="A2200" s="84" t="s">
        <v>228</v>
      </c>
      <c r="B2200" s="85" t="s">
        <v>876</v>
      </c>
      <c r="C2200" s="85" t="s">
        <v>877</v>
      </c>
      <c r="D2200" s="86" t="s">
        <v>111</v>
      </c>
      <c r="E2200" s="87">
        <v>1</v>
      </c>
      <c r="F2200" s="88"/>
      <c r="G2200" s="89">
        <v>307.93</v>
      </c>
      <c r="H2200" s="90">
        <f>IF(ISNUMBER(F2200),(E2200*(1+(F2200/100))*G2200),G2200*E2200)*N2199</f>
        <v>307.93</v>
      </c>
      <c r="I2200" s="91" t="str">
        <f t="shared" si="821"/>
        <v/>
      </c>
      <c r="J2200" s="91" t="str">
        <f t="shared" si="822"/>
        <v/>
      </c>
      <c r="K2200" s="35"/>
      <c r="L2200" s="91" t="str">
        <f t="shared" si="823"/>
        <v/>
      </c>
      <c r="M2200" s="91">
        <f t="shared" si="824"/>
        <v>307.93</v>
      </c>
      <c r="N2200" s="83">
        <f>IF(A2200="ZMP",E2200*(1+(F2200/100)),N2199)</f>
        <v>1</v>
      </c>
      <c r="O2200" s="91" t="str">
        <f t="shared" si="825"/>
        <v/>
      </c>
    </row>
    <row r="2201" spans="1:15" ht="12.75" outlineLevel="1" x14ac:dyDescent="0.2">
      <c r="A2201" s="38" t="s">
        <v>198</v>
      </c>
      <c r="B2201" s="39" t="s">
        <v>878</v>
      </c>
      <c r="C2201" s="39" t="s">
        <v>879</v>
      </c>
      <c r="D2201" s="40" t="s">
        <v>253</v>
      </c>
      <c r="E2201" s="41">
        <v>1</v>
      </c>
      <c r="F2201" s="42"/>
      <c r="G2201" s="43">
        <v>407.35</v>
      </c>
      <c r="H2201" s="44">
        <f>IF(ISNUMBER(F2201),(E2201*(1+(F2201/100))*G2201),G2201*E2201)</f>
        <v>407.35</v>
      </c>
      <c r="I2201" s="45" t="str">
        <f t="shared" si="821"/>
        <v/>
      </c>
      <c r="J2201" s="45" t="str">
        <f t="shared" si="822"/>
        <v/>
      </c>
      <c r="K2201" s="35"/>
      <c r="L2201" s="45" t="str">
        <f t="shared" si="823"/>
        <v/>
      </c>
      <c r="M2201" s="45" t="str">
        <f t="shared" si="824"/>
        <v/>
      </c>
      <c r="N2201" s="46">
        <f>IF(A2201="ZMP",E2201*(1+(F2201/100)),#REF!)</f>
        <v>1</v>
      </c>
      <c r="O2201" s="45" t="str">
        <f t="shared" si="825"/>
        <v/>
      </c>
    </row>
    <row r="2202" spans="1:15" ht="12.75" outlineLevel="2" x14ac:dyDescent="0.2">
      <c r="A2202" s="84" t="s">
        <v>202</v>
      </c>
      <c r="B2202" s="85" t="s">
        <v>203</v>
      </c>
      <c r="C2202" s="85" t="s">
        <v>204</v>
      </c>
      <c r="D2202" s="86" t="s">
        <v>205</v>
      </c>
      <c r="E2202" s="87">
        <v>0.14299999999999999</v>
      </c>
      <c r="F2202" s="88"/>
      <c r="G2202" s="89">
        <v>720</v>
      </c>
      <c r="H2202" s="90">
        <f>IF(ISNUMBER(F2202),(E2202*(1+(F2202/100))*G2202),G2202*E2202)*N2201</f>
        <v>102.96</v>
      </c>
      <c r="I2202" s="91">
        <f t="shared" si="821"/>
        <v>102.96</v>
      </c>
      <c r="J2202" s="91" t="str">
        <f t="shared" si="822"/>
        <v/>
      </c>
      <c r="K2202" s="35"/>
      <c r="L2202" s="91" t="str">
        <f t="shared" si="823"/>
        <v/>
      </c>
      <c r="M2202" s="91" t="str">
        <f t="shared" si="824"/>
        <v/>
      </c>
      <c r="N2202" s="83">
        <f>IF(A2202="ZMP",E2202*(1+(F2202/100)),N2201)</f>
        <v>1</v>
      </c>
      <c r="O2202" s="91" t="str">
        <f t="shared" si="825"/>
        <v/>
      </c>
    </row>
    <row r="2203" spans="1:15" ht="12.75" outlineLevel="2" x14ac:dyDescent="0.2">
      <c r="A2203" s="84" t="s">
        <v>315</v>
      </c>
      <c r="B2203" s="85" t="s">
        <v>75</v>
      </c>
      <c r="C2203" s="85" t="s">
        <v>76</v>
      </c>
      <c r="D2203" s="86" t="s">
        <v>17</v>
      </c>
      <c r="E2203" s="87">
        <v>2E-3</v>
      </c>
      <c r="F2203" s="88"/>
      <c r="G2203" s="89">
        <v>760</v>
      </c>
      <c r="H2203" s="90">
        <f>IF(ISNUMBER(F2203),(E2203*(1+(F2203/100))*G2203),G2203*E2203)*N2202</f>
        <v>1.52</v>
      </c>
      <c r="I2203" s="91" t="str">
        <f t="shared" si="821"/>
        <v/>
      </c>
      <c r="J2203" s="91">
        <f t="shared" si="822"/>
        <v>1.52</v>
      </c>
      <c r="K2203" s="35"/>
      <c r="L2203" s="91" t="str">
        <f t="shared" si="823"/>
        <v/>
      </c>
      <c r="M2203" s="91" t="str">
        <f t="shared" si="824"/>
        <v/>
      </c>
      <c r="N2203" s="83">
        <f>IF(A2203="ZMP",E2203*(1+(F2203/100)),N2202)</f>
        <v>1</v>
      </c>
      <c r="O2203" s="91" t="str">
        <f t="shared" si="825"/>
        <v/>
      </c>
    </row>
    <row r="2204" spans="1:15" ht="12.75" outlineLevel="2" x14ac:dyDescent="0.2">
      <c r="A2204" s="84" t="s">
        <v>228</v>
      </c>
      <c r="B2204" s="85" t="s">
        <v>880</v>
      </c>
      <c r="C2204" s="85" t="s">
        <v>881</v>
      </c>
      <c r="D2204" s="86" t="s">
        <v>111</v>
      </c>
      <c r="E2204" s="87">
        <v>1</v>
      </c>
      <c r="F2204" s="88"/>
      <c r="G2204" s="89">
        <v>302.87</v>
      </c>
      <c r="H2204" s="90">
        <f>IF(ISNUMBER(F2204),(E2204*(1+(F2204/100))*G2204),G2204*E2204)*N2203</f>
        <v>302.87</v>
      </c>
      <c r="I2204" s="91" t="str">
        <f t="shared" si="821"/>
        <v/>
      </c>
      <c r="J2204" s="91" t="str">
        <f t="shared" si="822"/>
        <v/>
      </c>
      <c r="K2204" s="35"/>
      <c r="L2204" s="91" t="str">
        <f t="shared" si="823"/>
        <v/>
      </c>
      <c r="M2204" s="91">
        <f t="shared" si="824"/>
        <v>302.87</v>
      </c>
      <c r="N2204" s="83">
        <f>IF(A2204="ZMP",E2204*(1+(F2204/100)),N2203)</f>
        <v>1</v>
      </c>
      <c r="O2204" s="91" t="str">
        <f t="shared" si="825"/>
        <v/>
      </c>
    </row>
    <row r="2205" spans="1:15" ht="12.75" outlineLevel="1" x14ac:dyDescent="0.2">
      <c r="A2205" s="38" t="s">
        <v>198</v>
      </c>
      <c r="B2205" s="39" t="s">
        <v>1025</v>
      </c>
      <c r="C2205" s="39" t="s">
        <v>1026</v>
      </c>
      <c r="D2205" s="40" t="s">
        <v>253</v>
      </c>
      <c r="E2205" s="41">
        <v>2</v>
      </c>
      <c r="F2205" s="42"/>
      <c r="G2205" s="43">
        <v>245.62</v>
      </c>
      <c r="H2205" s="44">
        <f>IF(ISNUMBER(F2205),(E2205*(1+(F2205/100))*G2205),G2205*E2205)</f>
        <v>491.24</v>
      </c>
      <c r="I2205" s="45" t="str">
        <f t="shared" si="821"/>
        <v/>
      </c>
      <c r="J2205" s="45" t="str">
        <f t="shared" si="822"/>
        <v/>
      </c>
      <c r="K2205" s="35"/>
      <c r="L2205" s="45" t="str">
        <f t="shared" si="823"/>
        <v/>
      </c>
      <c r="M2205" s="45" t="str">
        <f t="shared" si="824"/>
        <v/>
      </c>
      <c r="N2205" s="46">
        <f>IF(A2205="ZMP",E2205*(1+(F2205/100)),#REF!)</f>
        <v>2</v>
      </c>
      <c r="O2205" s="45" t="str">
        <f t="shared" si="825"/>
        <v/>
      </c>
    </row>
    <row r="2206" spans="1:15" ht="12.75" outlineLevel="2" x14ac:dyDescent="0.2">
      <c r="A2206" s="84" t="s">
        <v>202</v>
      </c>
      <c r="B2206" s="85" t="s">
        <v>203</v>
      </c>
      <c r="C2206" s="85" t="s">
        <v>204</v>
      </c>
      <c r="D2206" s="86" t="s">
        <v>205</v>
      </c>
      <c r="E2206" s="87">
        <v>0.16900000000000001</v>
      </c>
      <c r="F2206" s="88"/>
      <c r="G2206" s="89">
        <v>720</v>
      </c>
      <c r="H2206" s="90">
        <f t="shared" ref="H2206:H2212" si="826">IF(ISNUMBER(F2206),(E2206*(1+(F2206/100))*G2206),G2206*E2206)*N2205</f>
        <v>243.36</v>
      </c>
      <c r="I2206" s="91">
        <f t="shared" si="821"/>
        <v>243.36</v>
      </c>
      <c r="J2206" s="91" t="str">
        <f t="shared" si="822"/>
        <v/>
      </c>
      <c r="K2206" s="35"/>
      <c r="L2206" s="91" t="str">
        <f t="shared" si="823"/>
        <v/>
      </c>
      <c r="M2206" s="91" t="str">
        <f t="shared" si="824"/>
        <v/>
      </c>
      <c r="N2206" s="83">
        <f t="shared" ref="N2206:N2212" si="827">IF(A2206="ZMP",E2206*(1+(F2206/100)),N2205)</f>
        <v>2</v>
      </c>
      <c r="O2206" s="91" t="str">
        <f t="shared" si="825"/>
        <v/>
      </c>
    </row>
    <row r="2207" spans="1:15" ht="12.75" outlineLevel="2" x14ac:dyDescent="0.2">
      <c r="A2207" s="84" t="s">
        <v>315</v>
      </c>
      <c r="B2207" s="85" t="s">
        <v>49</v>
      </c>
      <c r="C2207" s="85" t="s">
        <v>50</v>
      </c>
      <c r="D2207" s="86" t="s">
        <v>46</v>
      </c>
      <c r="E2207" s="87">
        <v>8.5000000000000006E-2</v>
      </c>
      <c r="F2207" s="88"/>
      <c r="G2207" s="89">
        <v>900</v>
      </c>
      <c r="H2207" s="90">
        <f t="shared" si="826"/>
        <v>153</v>
      </c>
      <c r="I2207" s="91" t="str">
        <f t="shared" si="821"/>
        <v/>
      </c>
      <c r="J2207" s="91">
        <f t="shared" si="822"/>
        <v>153</v>
      </c>
      <c r="K2207" s="35"/>
      <c r="L2207" s="91" t="str">
        <f t="shared" si="823"/>
        <v/>
      </c>
      <c r="M2207" s="91" t="str">
        <f t="shared" si="824"/>
        <v/>
      </c>
      <c r="N2207" s="83">
        <f t="shared" si="827"/>
        <v>2</v>
      </c>
      <c r="O2207" s="91" t="str">
        <f t="shared" si="825"/>
        <v/>
      </c>
    </row>
    <row r="2208" spans="1:15" ht="12.75" outlineLevel="2" x14ac:dyDescent="0.2">
      <c r="A2208" s="84" t="s">
        <v>315</v>
      </c>
      <c r="B2208" s="85" t="s">
        <v>75</v>
      </c>
      <c r="C2208" s="85" t="s">
        <v>76</v>
      </c>
      <c r="D2208" s="86" t="s">
        <v>17</v>
      </c>
      <c r="E2208" s="87">
        <v>2E-3</v>
      </c>
      <c r="F2208" s="88"/>
      <c r="G2208" s="89">
        <v>760</v>
      </c>
      <c r="H2208" s="90">
        <f t="shared" si="826"/>
        <v>3.04</v>
      </c>
      <c r="I2208" s="91" t="str">
        <f t="shared" si="821"/>
        <v/>
      </c>
      <c r="J2208" s="91">
        <f t="shared" si="822"/>
        <v>3.04</v>
      </c>
      <c r="K2208" s="35"/>
      <c r="L2208" s="91" t="str">
        <f t="shared" si="823"/>
        <v/>
      </c>
      <c r="M2208" s="91" t="str">
        <f t="shared" si="824"/>
        <v/>
      </c>
      <c r="N2208" s="83">
        <f t="shared" si="827"/>
        <v>2</v>
      </c>
      <c r="O2208" s="91" t="str">
        <f t="shared" si="825"/>
        <v/>
      </c>
    </row>
    <row r="2209" spans="1:15" ht="12.75" outlineLevel="2" x14ac:dyDescent="0.2">
      <c r="A2209" s="84" t="s">
        <v>228</v>
      </c>
      <c r="B2209" s="85" t="s">
        <v>1027</v>
      </c>
      <c r="C2209" s="85" t="s">
        <v>1028</v>
      </c>
      <c r="D2209" s="86" t="s">
        <v>111</v>
      </c>
      <c r="E2209" s="87">
        <v>1</v>
      </c>
      <c r="F2209" s="88"/>
      <c r="G2209" s="89">
        <v>32.76</v>
      </c>
      <c r="H2209" s="90">
        <f t="shared" si="826"/>
        <v>65.52</v>
      </c>
      <c r="I2209" s="91" t="str">
        <f t="shared" si="821"/>
        <v/>
      </c>
      <c r="J2209" s="91" t="str">
        <f t="shared" si="822"/>
        <v/>
      </c>
      <c r="K2209" s="35"/>
      <c r="L2209" s="91" t="str">
        <f t="shared" si="823"/>
        <v/>
      </c>
      <c r="M2209" s="91">
        <f t="shared" si="824"/>
        <v>65.52</v>
      </c>
      <c r="N2209" s="83">
        <f t="shared" si="827"/>
        <v>2</v>
      </c>
      <c r="O2209" s="91" t="str">
        <f t="shared" si="825"/>
        <v/>
      </c>
    </row>
    <row r="2210" spans="1:15" ht="12.75" outlineLevel="2" x14ac:dyDescent="0.2">
      <c r="A2210" s="84" t="s">
        <v>228</v>
      </c>
      <c r="B2210" s="85" t="s">
        <v>1029</v>
      </c>
      <c r="C2210" s="85" t="s">
        <v>1030</v>
      </c>
      <c r="D2210" s="86" t="s">
        <v>278</v>
      </c>
      <c r="E2210" s="87">
        <v>3.5000000000000003E-2</v>
      </c>
      <c r="F2210" s="88">
        <v>1</v>
      </c>
      <c r="G2210" s="89">
        <v>132.38</v>
      </c>
      <c r="H2210" s="90">
        <f t="shared" si="826"/>
        <v>9.3592660000000016</v>
      </c>
      <c r="I2210" s="91" t="str">
        <f t="shared" si="821"/>
        <v/>
      </c>
      <c r="J2210" s="91" t="str">
        <f t="shared" si="822"/>
        <v/>
      </c>
      <c r="K2210" s="35"/>
      <c r="L2210" s="91" t="str">
        <f t="shared" si="823"/>
        <v/>
      </c>
      <c r="M2210" s="91">
        <f t="shared" si="824"/>
        <v>9.3592660000000016</v>
      </c>
      <c r="N2210" s="83">
        <f t="shared" si="827"/>
        <v>2</v>
      </c>
      <c r="O2210" s="91" t="str">
        <f t="shared" si="825"/>
        <v/>
      </c>
    </row>
    <row r="2211" spans="1:15" ht="12.75" outlineLevel="2" x14ac:dyDescent="0.2">
      <c r="A2211" s="84" t="s">
        <v>228</v>
      </c>
      <c r="B2211" s="85" t="s">
        <v>1013</v>
      </c>
      <c r="C2211" s="85" t="s">
        <v>1014</v>
      </c>
      <c r="D2211" s="86" t="s">
        <v>111</v>
      </c>
      <c r="E2211" s="87">
        <v>2.8000000000000001E-2</v>
      </c>
      <c r="F2211" s="88"/>
      <c r="G2211" s="89">
        <v>225.24</v>
      </c>
      <c r="H2211" s="90">
        <f t="shared" si="826"/>
        <v>12.613440000000001</v>
      </c>
      <c r="I2211" s="91" t="str">
        <f t="shared" si="821"/>
        <v/>
      </c>
      <c r="J2211" s="91" t="str">
        <f t="shared" si="822"/>
        <v/>
      </c>
      <c r="K2211" s="35"/>
      <c r="L2211" s="91" t="str">
        <f t="shared" si="823"/>
        <v/>
      </c>
      <c r="M2211" s="91">
        <f t="shared" si="824"/>
        <v>12.613440000000001</v>
      </c>
      <c r="N2211" s="83">
        <f t="shared" si="827"/>
        <v>2</v>
      </c>
      <c r="O2211" s="91" t="str">
        <f t="shared" si="825"/>
        <v/>
      </c>
    </row>
    <row r="2212" spans="1:15" ht="12.75" outlineLevel="2" x14ac:dyDescent="0.2">
      <c r="A2212" s="84" t="s">
        <v>206</v>
      </c>
      <c r="B2212" s="85" t="s">
        <v>1015</v>
      </c>
      <c r="C2212" s="85" t="s">
        <v>1016</v>
      </c>
      <c r="D2212" s="86" t="s">
        <v>278</v>
      </c>
      <c r="E2212" s="87">
        <v>2E-3</v>
      </c>
      <c r="F2212" s="88"/>
      <c r="G2212" s="89">
        <v>1087.51</v>
      </c>
      <c r="H2212" s="90">
        <f t="shared" si="826"/>
        <v>4.3500399999999999</v>
      </c>
      <c r="I2212" s="91" t="str">
        <f t="shared" si="821"/>
        <v/>
      </c>
      <c r="J2212" s="91" t="str">
        <f t="shared" si="822"/>
        <v/>
      </c>
      <c r="K2212" s="35"/>
      <c r="L2212" s="91">
        <f t="shared" si="823"/>
        <v>4.3500399999999999</v>
      </c>
      <c r="M2212" s="91" t="str">
        <f t="shared" si="824"/>
        <v/>
      </c>
      <c r="N2212" s="83">
        <f t="shared" si="827"/>
        <v>2</v>
      </c>
      <c r="O2212" s="91" t="str">
        <f t="shared" si="825"/>
        <v/>
      </c>
    </row>
    <row r="2213" spans="1:15" ht="12.75" outlineLevel="1" x14ac:dyDescent="0.2">
      <c r="A2213" s="38" t="s">
        <v>198</v>
      </c>
      <c r="B2213" s="39" t="s">
        <v>5001</v>
      </c>
      <c r="C2213" s="39" t="s">
        <v>5002</v>
      </c>
      <c r="D2213" s="40" t="s">
        <v>253</v>
      </c>
      <c r="E2213" s="41">
        <v>1</v>
      </c>
      <c r="F2213" s="42"/>
      <c r="G2213" s="43">
        <v>1382.24</v>
      </c>
      <c r="H2213" s="44">
        <f>IF(ISNUMBER(F2213),(E2213*(1+(F2213/100))*G2213),G2213*E2213)</f>
        <v>1382.24</v>
      </c>
      <c r="I2213" s="45" t="str">
        <f t="shared" si="821"/>
        <v/>
      </c>
      <c r="J2213" s="45" t="str">
        <f t="shared" si="822"/>
        <v/>
      </c>
      <c r="K2213" s="35"/>
      <c r="L2213" s="45" t="str">
        <f t="shared" si="823"/>
        <v/>
      </c>
      <c r="M2213" s="45" t="str">
        <f t="shared" si="824"/>
        <v/>
      </c>
      <c r="N2213" s="46">
        <f>IF(A2213="ZMP",E2213*(1+(F2213/100)),#REF!)</f>
        <v>1</v>
      </c>
      <c r="O2213" s="45" t="str">
        <f t="shared" si="825"/>
        <v/>
      </c>
    </row>
    <row r="2214" spans="1:15" ht="12.75" outlineLevel="2" x14ac:dyDescent="0.2">
      <c r="A2214" s="84" t="s">
        <v>202</v>
      </c>
      <c r="B2214" s="85" t="s">
        <v>203</v>
      </c>
      <c r="C2214" s="85" t="s">
        <v>204</v>
      </c>
      <c r="D2214" s="86" t="s">
        <v>205</v>
      </c>
      <c r="E2214" s="87">
        <v>0.41899999999999998</v>
      </c>
      <c r="F2214" s="88"/>
      <c r="G2214" s="89">
        <v>720</v>
      </c>
      <c r="H2214" s="90">
        <f t="shared" ref="H2214:H2220" si="828">IF(ISNUMBER(F2214),(E2214*(1+(F2214/100))*G2214),G2214*E2214)*N2213</f>
        <v>301.68</v>
      </c>
      <c r="I2214" s="91">
        <f t="shared" si="821"/>
        <v>301.68</v>
      </c>
      <c r="J2214" s="91" t="str">
        <f t="shared" si="822"/>
        <v/>
      </c>
      <c r="K2214" s="35"/>
      <c r="L2214" s="91" t="str">
        <f t="shared" si="823"/>
        <v/>
      </c>
      <c r="M2214" s="91" t="str">
        <f t="shared" si="824"/>
        <v/>
      </c>
      <c r="N2214" s="83">
        <f t="shared" ref="N2214:N2220" si="829">IF(A2214="ZMP",E2214*(1+(F2214/100)),N2213)</f>
        <v>1</v>
      </c>
      <c r="O2214" s="91" t="str">
        <f t="shared" si="825"/>
        <v/>
      </c>
    </row>
    <row r="2215" spans="1:15" ht="12.75" outlineLevel="2" x14ac:dyDescent="0.2">
      <c r="A2215" s="84" t="s">
        <v>315</v>
      </c>
      <c r="B2215" s="85" t="s">
        <v>49</v>
      </c>
      <c r="C2215" s="85" t="s">
        <v>50</v>
      </c>
      <c r="D2215" s="86" t="s">
        <v>46</v>
      </c>
      <c r="E2215" s="87">
        <v>0.16500000000000001</v>
      </c>
      <c r="F2215" s="88"/>
      <c r="G2215" s="89">
        <v>900</v>
      </c>
      <c r="H2215" s="90">
        <f t="shared" si="828"/>
        <v>148.5</v>
      </c>
      <c r="I2215" s="91" t="str">
        <f t="shared" si="821"/>
        <v/>
      </c>
      <c r="J2215" s="91">
        <f t="shared" si="822"/>
        <v>148.5</v>
      </c>
      <c r="K2215" s="35"/>
      <c r="L2215" s="91" t="str">
        <f t="shared" si="823"/>
        <v/>
      </c>
      <c r="M2215" s="91" t="str">
        <f t="shared" si="824"/>
        <v/>
      </c>
      <c r="N2215" s="83">
        <f t="shared" si="829"/>
        <v>1</v>
      </c>
      <c r="O2215" s="91" t="str">
        <f t="shared" si="825"/>
        <v/>
      </c>
    </row>
    <row r="2216" spans="1:15" ht="12.75" outlineLevel="2" x14ac:dyDescent="0.2">
      <c r="A2216" s="84" t="s">
        <v>315</v>
      </c>
      <c r="B2216" s="85" t="s">
        <v>75</v>
      </c>
      <c r="C2216" s="85" t="s">
        <v>76</v>
      </c>
      <c r="D2216" s="86" t="s">
        <v>17</v>
      </c>
      <c r="E2216" s="87">
        <v>0.02</v>
      </c>
      <c r="F2216" s="88"/>
      <c r="G2216" s="89">
        <v>760</v>
      </c>
      <c r="H2216" s="90">
        <f t="shared" si="828"/>
        <v>15.200000000000001</v>
      </c>
      <c r="I2216" s="91" t="str">
        <f t="shared" si="821"/>
        <v/>
      </c>
      <c r="J2216" s="91">
        <f t="shared" si="822"/>
        <v>15.200000000000001</v>
      </c>
      <c r="K2216" s="35"/>
      <c r="L2216" s="91" t="str">
        <f t="shared" si="823"/>
        <v/>
      </c>
      <c r="M2216" s="91" t="str">
        <f t="shared" si="824"/>
        <v/>
      </c>
      <c r="N2216" s="83">
        <f t="shared" si="829"/>
        <v>1</v>
      </c>
      <c r="O2216" s="91" t="str">
        <f t="shared" si="825"/>
        <v/>
      </c>
    </row>
    <row r="2217" spans="1:15" ht="12.75" outlineLevel="2" x14ac:dyDescent="0.2">
      <c r="A2217" s="84" t="s">
        <v>228</v>
      </c>
      <c r="B2217" s="85" t="s">
        <v>641</v>
      </c>
      <c r="C2217" s="85" t="s">
        <v>642</v>
      </c>
      <c r="D2217" s="86" t="s">
        <v>111</v>
      </c>
      <c r="E2217" s="87">
        <v>2</v>
      </c>
      <c r="F2217" s="88"/>
      <c r="G2217" s="89">
        <v>2.1800000000000002</v>
      </c>
      <c r="H2217" s="90">
        <f t="shared" si="828"/>
        <v>4.3600000000000003</v>
      </c>
      <c r="I2217" s="91" t="str">
        <f t="shared" si="821"/>
        <v/>
      </c>
      <c r="J2217" s="91" t="str">
        <f t="shared" si="822"/>
        <v/>
      </c>
      <c r="K2217" s="35"/>
      <c r="L2217" s="91" t="str">
        <f t="shared" si="823"/>
        <v/>
      </c>
      <c r="M2217" s="91">
        <f t="shared" si="824"/>
        <v>4.3600000000000003</v>
      </c>
      <c r="N2217" s="83">
        <f t="shared" si="829"/>
        <v>1</v>
      </c>
      <c r="O2217" s="91" t="str">
        <f t="shared" si="825"/>
        <v/>
      </c>
    </row>
    <row r="2218" spans="1:15" ht="12.75" outlineLevel="2" x14ac:dyDescent="0.2">
      <c r="A2218" s="84" t="s">
        <v>228</v>
      </c>
      <c r="B2218" s="85" t="s">
        <v>735</v>
      </c>
      <c r="C2218" s="85" t="s">
        <v>736</v>
      </c>
      <c r="D2218" s="86" t="s">
        <v>111</v>
      </c>
      <c r="E2218" s="87">
        <v>2</v>
      </c>
      <c r="F2218" s="88"/>
      <c r="G2218" s="89">
        <v>6.05</v>
      </c>
      <c r="H2218" s="90">
        <f t="shared" si="828"/>
        <v>12.1</v>
      </c>
      <c r="I2218" s="91" t="str">
        <f t="shared" si="821"/>
        <v/>
      </c>
      <c r="J2218" s="91" t="str">
        <f t="shared" si="822"/>
        <v/>
      </c>
      <c r="K2218" s="35"/>
      <c r="L2218" s="91" t="str">
        <f t="shared" si="823"/>
        <v/>
      </c>
      <c r="M2218" s="91">
        <f t="shared" si="824"/>
        <v>12.1</v>
      </c>
      <c r="N2218" s="83">
        <f t="shared" si="829"/>
        <v>1</v>
      </c>
      <c r="O2218" s="91" t="str">
        <f t="shared" si="825"/>
        <v/>
      </c>
    </row>
    <row r="2219" spans="1:15" ht="12.75" outlineLevel="2" x14ac:dyDescent="0.2">
      <c r="A2219" s="84" t="s">
        <v>228</v>
      </c>
      <c r="B2219" s="85" t="s">
        <v>4999</v>
      </c>
      <c r="C2219" s="85" t="s">
        <v>5000</v>
      </c>
      <c r="D2219" s="86" t="s">
        <v>111</v>
      </c>
      <c r="E2219" s="87">
        <v>1</v>
      </c>
      <c r="F2219" s="88"/>
      <c r="G2219" s="89">
        <v>680.42</v>
      </c>
      <c r="H2219" s="90">
        <f t="shared" si="828"/>
        <v>680.42</v>
      </c>
      <c r="I2219" s="91" t="str">
        <f t="shared" si="821"/>
        <v/>
      </c>
      <c r="J2219" s="91" t="str">
        <f t="shared" si="822"/>
        <v/>
      </c>
      <c r="K2219" s="35"/>
      <c r="L2219" s="91" t="str">
        <f t="shared" si="823"/>
        <v/>
      </c>
      <c r="M2219" s="91">
        <f t="shared" si="824"/>
        <v>680.42</v>
      </c>
      <c r="N2219" s="83">
        <f t="shared" si="829"/>
        <v>1</v>
      </c>
      <c r="O2219" s="91" t="str">
        <f t="shared" si="825"/>
        <v/>
      </c>
    </row>
    <row r="2220" spans="1:15" ht="12.75" outlineLevel="2" x14ac:dyDescent="0.2">
      <c r="A2220" s="84" t="s">
        <v>228</v>
      </c>
      <c r="B2220" s="85" t="s">
        <v>4957</v>
      </c>
      <c r="C2220" s="85" t="s">
        <v>4958</v>
      </c>
      <c r="D2220" s="86" t="s">
        <v>111</v>
      </c>
      <c r="E2220" s="87">
        <v>1</v>
      </c>
      <c r="F2220" s="88"/>
      <c r="G2220" s="89">
        <v>219.98</v>
      </c>
      <c r="H2220" s="90">
        <f t="shared" si="828"/>
        <v>219.98</v>
      </c>
      <c r="I2220" s="91" t="str">
        <f t="shared" si="821"/>
        <v/>
      </c>
      <c r="J2220" s="91" t="str">
        <f t="shared" si="822"/>
        <v/>
      </c>
      <c r="K2220" s="35"/>
      <c r="L2220" s="91" t="str">
        <f t="shared" si="823"/>
        <v/>
      </c>
      <c r="M2220" s="91">
        <f t="shared" si="824"/>
        <v>219.98</v>
      </c>
      <c r="N2220" s="83">
        <f t="shared" si="829"/>
        <v>1</v>
      </c>
      <c r="O2220" s="91" t="str">
        <f t="shared" si="825"/>
        <v/>
      </c>
    </row>
    <row r="2221" spans="1:15" ht="12.75" outlineLevel="2" x14ac:dyDescent="0.2">
      <c r="A2221" s="47"/>
      <c r="B2221" s="48"/>
      <c r="C2221" s="48"/>
      <c r="D2221" s="49"/>
      <c r="E2221" s="50"/>
      <c r="F2221" s="51"/>
      <c r="G2221" s="52"/>
      <c r="H2221" s="53"/>
      <c r="I2221" s="54"/>
      <c r="J2221" s="54"/>
      <c r="K2221" s="35"/>
      <c r="L2221" s="54"/>
      <c r="M2221" s="54"/>
      <c r="N2221" s="54"/>
      <c r="O2221" s="54"/>
    </row>
    <row r="2222" spans="1:15" ht="12.75" x14ac:dyDescent="0.2">
      <c r="A2222" s="27" t="s">
        <v>8031</v>
      </c>
      <c r="B2222" s="28" t="s">
        <v>8351</v>
      </c>
      <c r="C2222" s="29" t="s">
        <v>8352</v>
      </c>
      <c r="D2222" s="30" t="s">
        <v>666</v>
      </c>
      <c r="E2222" s="31">
        <v>1</v>
      </c>
      <c r="F2222" s="32"/>
      <c r="G2222" s="33">
        <v>5843.42</v>
      </c>
      <c r="H2222" s="34">
        <f>G2222</f>
        <v>5843.42</v>
      </c>
      <c r="I2222" s="35">
        <f>SUM(I2223:I2251)</f>
        <v>727.2</v>
      </c>
      <c r="J2222" s="35">
        <f>SUM(J2223:J2251)</f>
        <v>481.86</v>
      </c>
      <c r="K2222" s="35">
        <f t="shared" si="820"/>
        <v>1209.06</v>
      </c>
      <c r="L2222" s="35">
        <f>SUM(L2223:L2251)</f>
        <v>0</v>
      </c>
      <c r="M2222" s="35">
        <f>SUM(M2223:M2251)</f>
        <v>4634.3599999999997</v>
      </c>
      <c r="N2222" s="35"/>
      <c r="O2222" s="35">
        <f>SUM(O2223:O2251)</f>
        <v>0</v>
      </c>
    </row>
    <row r="2223" spans="1:15" ht="12.75" outlineLevel="1" collapsed="1" x14ac:dyDescent="0.2">
      <c r="A2223" s="38" t="s">
        <v>198</v>
      </c>
      <c r="B2223" s="39" t="s">
        <v>936</v>
      </c>
      <c r="C2223" s="39" t="s">
        <v>937</v>
      </c>
      <c r="D2223" s="40" t="s">
        <v>253</v>
      </c>
      <c r="E2223" s="41">
        <v>3</v>
      </c>
      <c r="F2223" s="42"/>
      <c r="G2223" s="43">
        <v>1036.8700000000001</v>
      </c>
      <c r="H2223" s="44">
        <f>IF(ISNUMBER(F2223),(E2223*(1+(F2223/100))*G2223),G2223*E2223)</f>
        <v>3110.6100000000006</v>
      </c>
      <c r="I2223" s="45" t="str">
        <f t="shared" ref="I2223:I2250" si="830">IF(OR(A2223="PM",A2223="PZ",A2223="PP"),H2223,"")</f>
        <v/>
      </c>
      <c r="J2223" s="45" t="str">
        <f t="shared" ref="J2223:J2250" si="831">IF(A2223="S",H2223,"")</f>
        <v/>
      </c>
      <c r="K2223" s="35"/>
      <c r="L2223" s="45" t="str">
        <f t="shared" ref="L2223:L2250" si="832">IF(A2223="M06",H2223,"")</f>
        <v/>
      </c>
      <c r="M2223" s="45" t="str">
        <f t="shared" ref="M2223:M2250" si="833">IF(OR(A2223="M02",A2223="M25",A2223="M01s"),H2223,"")</f>
        <v/>
      </c>
      <c r="N2223" s="46">
        <f>IF(A2223="ZMP",E2223*(1+(F2223/100)),#REF!)</f>
        <v>3</v>
      </c>
      <c r="O2223" s="45" t="str">
        <f t="shared" ref="O2223:O2250" si="834">IF(A2223="M01e",H2223,"")</f>
        <v/>
      </c>
    </row>
    <row r="2224" spans="1:15" ht="12.75" outlineLevel="2" x14ac:dyDescent="0.2">
      <c r="A2224" s="84" t="s">
        <v>202</v>
      </c>
      <c r="B2224" s="85" t="s">
        <v>203</v>
      </c>
      <c r="C2224" s="85" t="s">
        <v>204</v>
      </c>
      <c r="D2224" s="86" t="s">
        <v>205</v>
      </c>
      <c r="E2224" s="87">
        <v>0.16800000000000001</v>
      </c>
      <c r="F2224" s="88"/>
      <c r="G2224" s="89">
        <v>720</v>
      </c>
      <c r="H2224" s="90">
        <f t="shared" ref="H2224:H2232" si="835">IF(ISNUMBER(F2224),(E2224*(1+(F2224/100))*G2224),G2224*E2224)*N2223</f>
        <v>362.88</v>
      </c>
      <c r="I2224" s="91">
        <f t="shared" si="830"/>
        <v>362.88</v>
      </c>
      <c r="J2224" s="91" t="str">
        <f t="shared" si="831"/>
        <v/>
      </c>
      <c r="K2224" s="35"/>
      <c r="L2224" s="91" t="str">
        <f t="shared" si="832"/>
        <v/>
      </c>
      <c r="M2224" s="91" t="str">
        <f t="shared" si="833"/>
        <v/>
      </c>
      <c r="N2224" s="83">
        <f t="shared" ref="N2224:N2232" si="836">IF(A2224="ZMP",E2224*(1+(F2224/100)),N2223)</f>
        <v>3</v>
      </c>
      <c r="O2224" s="91" t="str">
        <f t="shared" si="834"/>
        <v/>
      </c>
    </row>
    <row r="2225" spans="1:15" ht="12.75" outlineLevel="2" x14ac:dyDescent="0.2">
      <c r="A2225" s="84" t="s">
        <v>315</v>
      </c>
      <c r="B2225" s="85" t="s">
        <v>49</v>
      </c>
      <c r="C2225" s="85" t="s">
        <v>50</v>
      </c>
      <c r="D2225" s="86" t="s">
        <v>46</v>
      </c>
      <c r="E2225" s="87">
        <v>8.5000000000000006E-2</v>
      </c>
      <c r="F2225" s="88"/>
      <c r="G2225" s="89">
        <v>900</v>
      </c>
      <c r="H2225" s="90">
        <f t="shared" si="835"/>
        <v>229.5</v>
      </c>
      <c r="I2225" s="91" t="str">
        <f t="shared" si="830"/>
        <v/>
      </c>
      <c r="J2225" s="91">
        <f t="shared" si="831"/>
        <v>229.5</v>
      </c>
      <c r="K2225" s="35"/>
      <c r="L2225" s="91" t="str">
        <f t="shared" si="832"/>
        <v/>
      </c>
      <c r="M2225" s="91" t="str">
        <f t="shared" si="833"/>
        <v/>
      </c>
      <c r="N2225" s="83">
        <f t="shared" si="836"/>
        <v>3</v>
      </c>
      <c r="O2225" s="91" t="str">
        <f t="shared" si="834"/>
        <v/>
      </c>
    </row>
    <row r="2226" spans="1:15" ht="12.75" outlineLevel="2" x14ac:dyDescent="0.2">
      <c r="A2226" s="84" t="s">
        <v>315</v>
      </c>
      <c r="B2226" s="85" t="s">
        <v>75</v>
      </c>
      <c r="C2226" s="85" t="s">
        <v>76</v>
      </c>
      <c r="D2226" s="86" t="s">
        <v>17</v>
      </c>
      <c r="E2226" s="87">
        <v>4.0000000000000001E-3</v>
      </c>
      <c r="F2226" s="88"/>
      <c r="G2226" s="89">
        <v>760</v>
      </c>
      <c r="H2226" s="90">
        <f t="shared" si="835"/>
        <v>9.120000000000001</v>
      </c>
      <c r="I2226" s="91" t="str">
        <f t="shared" si="830"/>
        <v/>
      </c>
      <c r="J2226" s="91">
        <f t="shared" si="831"/>
        <v>9.120000000000001</v>
      </c>
      <c r="K2226" s="35"/>
      <c r="L2226" s="91" t="str">
        <f t="shared" si="832"/>
        <v/>
      </c>
      <c r="M2226" s="91" t="str">
        <f t="shared" si="833"/>
        <v/>
      </c>
      <c r="N2226" s="83">
        <f t="shared" si="836"/>
        <v>3</v>
      </c>
      <c r="O2226" s="91" t="str">
        <f t="shared" si="834"/>
        <v/>
      </c>
    </row>
    <row r="2227" spans="1:15" ht="12.75" outlineLevel="2" x14ac:dyDescent="0.2">
      <c r="A2227" s="84" t="s">
        <v>228</v>
      </c>
      <c r="B2227" s="85" t="s">
        <v>577</v>
      </c>
      <c r="C2227" s="85" t="s">
        <v>578</v>
      </c>
      <c r="D2227" s="86" t="s">
        <v>111</v>
      </c>
      <c r="E2227" s="87">
        <v>1</v>
      </c>
      <c r="F2227" s="88"/>
      <c r="G2227" s="89">
        <v>22</v>
      </c>
      <c r="H2227" s="90">
        <f t="shared" si="835"/>
        <v>66</v>
      </c>
      <c r="I2227" s="91" t="str">
        <f t="shared" si="830"/>
        <v/>
      </c>
      <c r="J2227" s="91" t="str">
        <f t="shared" si="831"/>
        <v/>
      </c>
      <c r="K2227" s="35"/>
      <c r="L2227" s="91" t="str">
        <f t="shared" si="832"/>
        <v/>
      </c>
      <c r="M2227" s="91">
        <f t="shared" si="833"/>
        <v>66</v>
      </c>
      <c r="N2227" s="83">
        <f t="shared" si="836"/>
        <v>3</v>
      </c>
      <c r="O2227" s="91" t="str">
        <f t="shared" si="834"/>
        <v/>
      </c>
    </row>
    <row r="2228" spans="1:15" ht="12.75" outlineLevel="2" x14ac:dyDescent="0.2">
      <c r="A2228" s="84" t="s">
        <v>228</v>
      </c>
      <c r="B2228" s="85" t="s">
        <v>557</v>
      </c>
      <c r="C2228" s="85" t="s">
        <v>558</v>
      </c>
      <c r="D2228" s="86" t="s">
        <v>111</v>
      </c>
      <c r="E2228" s="87">
        <v>1</v>
      </c>
      <c r="F2228" s="88"/>
      <c r="G2228" s="89">
        <v>4.55</v>
      </c>
      <c r="H2228" s="90">
        <f t="shared" si="835"/>
        <v>13.649999999999999</v>
      </c>
      <c r="I2228" s="91" t="str">
        <f t="shared" si="830"/>
        <v/>
      </c>
      <c r="J2228" s="91" t="str">
        <f t="shared" si="831"/>
        <v/>
      </c>
      <c r="K2228" s="35"/>
      <c r="L2228" s="91" t="str">
        <f t="shared" si="832"/>
        <v/>
      </c>
      <c r="M2228" s="91">
        <f t="shared" si="833"/>
        <v>13.649999999999999</v>
      </c>
      <c r="N2228" s="83">
        <f t="shared" si="836"/>
        <v>3</v>
      </c>
      <c r="O2228" s="91" t="str">
        <f t="shared" si="834"/>
        <v/>
      </c>
    </row>
    <row r="2229" spans="1:15" ht="12.75" outlineLevel="2" x14ac:dyDescent="0.2">
      <c r="A2229" s="84" t="s">
        <v>228</v>
      </c>
      <c r="B2229" s="85" t="s">
        <v>643</v>
      </c>
      <c r="C2229" s="85" t="s">
        <v>644</v>
      </c>
      <c r="D2229" s="86" t="s">
        <v>111</v>
      </c>
      <c r="E2229" s="87">
        <v>4</v>
      </c>
      <c r="F2229" s="88"/>
      <c r="G2229" s="89">
        <v>1.0900000000000001</v>
      </c>
      <c r="H2229" s="90">
        <f t="shared" si="835"/>
        <v>13.080000000000002</v>
      </c>
      <c r="I2229" s="91" t="str">
        <f t="shared" si="830"/>
        <v/>
      </c>
      <c r="J2229" s="91" t="str">
        <f t="shared" si="831"/>
        <v/>
      </c>
      <c r="K2229" s="35"/>
      <c r="L2229" s="91" t="str">
        <f t="shared" si="832"/>
        <v/>
      </c>
      <c r="M2229" s="91">
        <f t="shared" si="833"/>
        <v>13.080000000000002</v>
      </c>
      <c r="N2229" s="83">
        <f t="shared" si="836"/>
        <v>3</v>
      </c>
      <c r="O2229" s="91" t="str">
        <f t="shared" si="834"/>
        <v/>
      </c>
    </row>
    <row r="2230" spans="1:15" ht="12.75" outlineLevel="2" x14ac:dyDescent="0.2">
      <c r="A2230" s="84" t="s">
        <v>228</v>
      </c>
      <c r="B2230" s="85" t="s">
        <v>926</v>
      </c>
      <c r="C2230" s="85" t="s">
        <v>927</v>
      </c>
      <c r="D2230" s="86" t="s">
        <v>111</v>
      </c>
      <c r="E2230" s="87">
        <v>4</v>
      </c>
      <c r="F2230" s="88"/>
      <c r="G2230" s="89">
        <v>0.71</v>
      </c>
      <c r="H2230" s="90">
        <f t="shared" si="835"/>
        <v>8.52</v>
      </c>
      <c r="I2230" s="91" t="str">
        <f t="shared" si="830"/>
        <v/>
      </c>
      <c r="J2230" s="91" t="str">
        <f t="shared" si="831"/>
        <v/>
      </c>
      <c r="K2230" s="35"/>
      <c r="L2230" s="91" t="str">
        <f t="shared" si="832"/>
        <v/>
      </c>
      <c r="M2230" s="91">
        <f t="shared" si="833"/>
        <v>8.52</v>
      </c>
      <c r="N2230" s="83">
        <f t="shared" si="836"/>
        <v>3</v>
      </c>
      <c r="O2230" s="91" t="str">
        <f t="shared" si="834"/>
        <v/>
      </c>
    </row>
    <row r="2231" spans="1:15" ht="12.75" outlineLevel="2" x14ac:dyDescent="0.2">
      <c r="A2231" s="84" t="s">
        <v>228</v>
      </c>
      <c r="B2231" s="85" t="s">
        <v>938</v>
      </c>
      <c r="C2231" s="85" t="s">
        <v>939</v>
      </c>
      <c r="D2231" s="86" t="s">
        <v>111</v>
      </c>
      <c r="E2231" s="87">
        <v>2</v>
      </c>
      <c r="F2231" s="88"/>
      <c r="G2231" s="89">
        <v>66.290000000000006</v>
      </c>
      <c r="H2231" s="90">
        <f t="shared" si="835"/>
        <v>397.74</v>
      </c>
      <c r="I2231" s="91" t="str">
        <f t="shared" si="830"/>
        <v/>
      </c>
      <c r="J2231" s="91" t="str">
        <f t="shared" si="831"/>
        <v/>
      </c>
      <c r="K2231" s="35"/>
      <c r="L2231" s="91" t="str">
        <f t="shared" si="832"/>
        <v/>
      </c>
      <c r="M2231" s="91">
        <f t="shared" si="833"/>
        <v>397.74</v>
      </c>
      <c r="N2231" s="83">
        <f t="shared" si="836"/>
        <v>3</v>
      </c>
      <c r="O2231" s="91" t="str">
        <f t="shared" si="834"/>
        <v/>
      </c>
    </row>
    <row r="2232" spans="1:15" ht="12.75" outlineLevel="2" x14ac:dyDescent="0.2">
      <c r="A2232" s="84" t="s">
        <v>228</v>
      </c>
      <c r="B2232" s="85" t="s">
        <v>930</v>
      </c>
      <c r="C2232" s="85" t="s">
        <v>931</v>
      </c>
      <c r="D2232" s="86" t="s">
        <v>111</v>
      </c>
      <c r="E2232" s="87">
        <v>2</v>
      </c>
      <c r="F2232" s="88"/>
      <c r="G2232" s="89">
        <v>335.02</v>
      </c>
      <c r="H2232" s="90">
        <f t="shared" si="835"/>
        <v>2010.12</v>
      </c>
      <c r="I2232" s="91" t="str">
        <f t="shared" si="830"/>
        <v/>
      </c>
      <c r="J2232" s="91" t="str">
        <f t="shared" si="831"/>
        <v/>
      </c>
      <c r="K2232" s="35"/>
      <c r="L2232" s="91" t="str">
        <f t="shared" si="832"/>
        <v/>
      </c>
      <c r="M2232" s="91">
        <f t="shared" si="833"/>
        <v>2010.12</v>
      </c>
      <c r="N2232" s="83">
        <f t="shared" si="836"/>
        <v>3</v>
      </c>
      <c r="O2232" s="91" t="str">
        <f t="shared" si="834"/>
        <v/>
      </c>
    </row>
    <row r="2233" spans="1:15" ht="12.75" outlineLevel="1" x14ac:dyDescent="0.2">
      <c r="A2233" s="38" t="s">
        <v>198</v>
      </c>
      <c r="B2233" s="39" t="s">
        <v>940</v>
      </c>
      <c r="C2233" s="39" t="s">
        <v>941</v>
      </c>
      <c r="D2233" s="40" t="s">
        <v>253</v>
      </c>
      <c r="E2233" s="41">
        <v>1</v>
      </c>
      <c r="F2233" s="42"/>
      <c r="G2233" s="43">
        <v>1033.99</v>
      </c>
      <c r="H2233" s="44">
        <f>IF(ISNUMBER(F2233),(E2233*(1+(F2233/100))*G2233),G2233*E2233)</f>
        <v>1033.99</v>
      </c>
      <c r="I2233" s="45" t="str">
        <f t="shared" si="830"/>
        <v/>
      </c>
      <c r="J2233" s="45" t="str">
        <f t="shared" si="831"/>
        <v/>
      </c>
      <c r="K2233" s="35"/>
      <c r="L2233" s="45" t="str">
        <f t="shared" si="832"/>
        <v/>
      </c>
      <c r="M2233" s="45" t="str">
        <f t="shared" si="833"/>
        <v/>
      </c>
      <c r="N2233" s="46">
        <f>IF(A2233="ZMP",E2233*(1+(F2233/100)),#REF!)</f>
        <v>1</v>
      </c>
      <c r="O2233" s="45" t="str">
        <f t="shared" si="834"/>
        <v/>
      </c>
    </row>
    <row r="2234" spans="1:15" ht="12.75" outlineLevel="2" x14ac:dyDescent="0.2">
      <c r="A2234" s="84" t="s">
        <v>202</v>
      </c>
      <c r="B2234" s="85" t="s">
        <v>203</v>
      </c>
      <c r="C2234" s="85" t="s">
        <v>204</v>
      </c>
      <c r="D2234" s="86" t="s">
        <v>205</v>
      </c>
      <c r="E2234" s="87">
        <v>0.16800000000000001</v>
      </c>
      <c r="F2234" s="88"/>
      <c r="G2234" s="89">
        <v>720</v>
      </c>
      <c r="H2234" s="90">
        <f t="shared" ref="H2234:H2242" si="837">IF(ISNUMBER(F2234),(E2234*(1+(F2234/100))*G2234),G2234*E2234)*N2233</f>
        <v>120.96000000000001</v>
      </c>
      <c r="I2234" s="91">
        <f t="shared" si="830"/>
        <v>120.96000000000001</v>
      </c>
      <c r="J2234" s="91" t="str">
        <f t="shared" si="831"/>
        <v/>
      </c>
      <c r="K2234" s="35"/>
      <c r="L2234" s="91" t="str">
        <f t="shared" si="832"/>
        <v/>
      </c>
      <c r="M2234" s="91" t="str">
        <f t="shared" si="833"/>
        <v/>
      </c>
      <c r="N2234" s="83">
        <f t="shared" ref="N2234:N2242" si="838">IF(A2234="ZMP",E2234*(1+(F2234/100)),N2233)</f>
        <v>1</v>
      </c>
      <c r="O2234" s="91" t="str">
        <f t="shared" si="834"/>
        <v/>
      </c>
    </row>
    <row r="2235" spans="1:15" ht="12.75" outlineLevel="2" x14ac:dyDescent="0.2">
      <c r="A2235" s="84" t="s">
        <v>315</v>
      </c>
      <c r="B2235" s="85" t="s">
        <v>49</v>
      </c>
      <c r="C2235" s="85" t="s">
        <v>50</v>
      </c>
      <c r="D2235" s="86" t="s">
        <v>46</v>
      </c>
      <c r="E2235" s="87">
        <v>8.5000000000000006E-2</v>
      </c>
      <c r="F2235" s="88"/>
      <c r="G2235" s="89">
        <v>900</v>
      </c>
      <c r="H2235" s="90">
        <f t="shared" si="837"/>
        <v>76.5</v>
      </c>
      <c r="I2235" s="91" t="str">
        <f t="shared" si="830"/>
        <v/>
      </c>
      <c r="J2235" s="91">
        <f t="shared" si="831"/>
        <v>76.5</v>
      </c>
      <c r="K2235" s="35"/>
      <c r="L2235" s="91" t="str">
        <f t="shared" si="832"/>
        <v/>
      </c>
      <c r="M2235" s="91" t="str">
        <f t="shared" si="833"/>
        <v/>
      </c>
      <c r="N2235" s="83">
        <f t="shared" si="838"/>
        <v>1</v>
      </c>
      <c r="O2235" s="91" t="str">
        <f t="shared" si="834"/>
        <v/>
      </c>
    </row>
    <row r="2236" spans="1:15" ht="12.75" outlineLevel="2" x14ac:dyDescent="0.2">
      <c r="A2236" s="84" t="s">
        <v>315</v>
      </c>
      <c r="B2236" s="85" t="s">
        <v>75</v>
      </c>
      <c r="C2236" s="85" t="s">
        <v>76</v>
      </c>
      <c r="D2236" s="86" t="s">
        <v>17</v>
      </c>
      <c r="E2236" s="87">
        <v>4.0000000000000001E-3</v>
      </c>
      <c r="F2236" s="88"/>
      <c r="G2236" s="89">
        <v>760</v>
      </c>
      <c r="H2236" s="90">
        <f t="shared" si="837"/>
        <v>3.04</v>
      </c>
      <c r="I2236" s="91" t="str">
        <f t="shared" si="830"/>
        <v/>
      </c>
      <c r="J2236" s="91">
        <f t="shared" si="831"/>
        <v>3.04</v>
      </c>
      <c r="K2236" s="35"/>
      <c r="L2236" s="91" t="str">
        <f t="shared" si="832"/>
        <v/>
      </c>
      <c r="M2236" s="91" t="str">
        <f t="shared" si="833"/>
        <v/>
      </c>
      <c r="N2236" s="83">
        <f t="shared" si="838"/>
        <v>1</v>
      </c>
      <c r="O2236" s="91" t="str">
        <f t="shared" si="834"/>
        <v/>
      </c>
    </row>
    <row r="2237" spans="1:15" ht="12.75" outlineLevel="2" x14ac:dyDescent="0.2">
      <c r="A2237" s="84" t="s">
        <v>228</v>
      </c>
      <c r="B2237" s="85" t="s">
        <v>577</v>
      </c>
      <c r="C2237" s="85" t="s">
        <v>578</v>
      </c>
      <c r="D2237" s="86" t="s">
        <v>111</v>
      </c>
      <c r="E2237" s="87">
        <v>1</v>
      </c>
      <c r="F2237" s="88"/>
      <c r="G2237" s="89">
        <v>22</v>
      </c>
      <c r="H2237" s="90">
        <f t="shared" si="837"/>
        <v>22</v>
      </c>
      <c r="I2237" s="91" t="str">
        <f t="shared" si="830"/>
        <v/>
      </c>
      <c r="J2237" s="91" t="str">
        <f t="shared" si="831"/>
        <v/>
      </c>
      <c r="K2237" s="35"/>
      <c r="L2237" s="91" t="str">
        <f t="shared" si="832"/>
        <v/>
      </c>
      <c r="M2237" s="91">
        <f t="shared" si="833"/>
        <v>22</v>
      </c>
      <c r="N2237" s="83">
        <f t="shared" si="838"/>
        <v>1</v>
      </c>
      <c r="O2237" s="91" t="str">
        <f t="shared" si="834"/>
        <v/>
      </c>
    </row>
    <row r="2238" spans="1:15" ht="12.75" outlineLevel="2" x14ac:dyDescent="0.2">
      <c r="A2238" s="84" t="s">
        <v>228</v>
      </c>
      <c r="B2238" s="85" t="s">
        <v>557</v>
      </c>
      <c r="C2238" s="85" t="s">
        <v>558</v>
      </c>
      <c r="D2238" s="86" t="s">
        <v>111</v>
      </c>
      <c r="E2238" s="87">
        <v>1</v>
      </c>
      <c r="F2238" s="88"/>
      <c r="G2238" s="89">
        <v>4.55</v>
      </c>
      <c r="H2238" s="90">
        <f t="shared" si="837"/>
        <v>4.55</v>
      </c>
      <c r="I2238" s="91" t="str">
        <f t="shared" si="830"/>
        <v/>
      </c>
      <c r="J2238" s="91" t="str">
        <f t="shared" si="831"/>
        <v/>
      </c>
      <c r="K2238" s="35"/>
      <c r="L2238" s="91" t="str">
        <f t="shared" si="832"/>
        <v/>
      </c>
      <c r="M2238" s="91">
        <f t="shared" si="833"/>
        <v>4.55</v>
      </c>
      <c r="N2238" s="83">
        <f t="shared" si="838"/>
        <v>1</v>
      </c>
      <c r="O2238" s="91" t="str">
        <f t="shared" si="834"/>
        <v/>
      </c>
    </row>
    <row r="2239" spans="1:15" ht="12.75" outlineLevel="2" x14ac:dyDescent="0.2">
      <c r="A2239" s="84" t="s">
        <v>228</v>
      </c>
      <c r="B2239" s="85" t="s">
        <v>643</v>
      </c>
      <c r="C2239" s="85" t="s">
        <v>644</v>
      </c>
      <c r="D2239" s="86" t="s">
        <v>111</v>
      </c>
      <c r="E2239" s="87">
        <v>4</v>
      </c>
      <c r="F2239" s="88"/>
      <c r="G2239" s="89">
        <v>1.0900000000000001</v>
      </c>
      <c r="H2239" s="90">
        <f t="shared" si="837"/>
        <v>4.3600000000000003</v>
      </c>
      <c r="I2239" s="91" t="str">
        <f t="shared" si="830"/>
        <v/>
      </c>
      <c r="J2239" s="91" t="str">
        <f t="shared" si="831"/>
        <v/>
      </c>
      <c r="K2239" s="35"/>
      <c r="L2239" s="91" t="str">
        <f t="shared" si="832"/>
        <v/>
      </c>
      <c r="M2239" s="91">
        <f t="shared" si="833"/>
        <v>4.3600000000000003</v>
      </c>
      <c r="N2239" s="83">
        <f t="shared" si="838"/>
        <v>1</v>
      </c>
      <c r="O2239" s="91" t="str">
        <f t="shared" si="834"/>
        <v/>
      </c>
    </row>
    <row r="2240" spans="1:15" ht="12.75" outlineLevel="2" x14ac:dyDescent="0.2">
      <c r="A2240" s="84" t="s">
        <v>228</v>
      </c>
      <c r="B2240" s="85" t="s">
        <v>926</v>
      </c>
      <c r="C2240" s="85" t="s">
        <v>927</v>
      </c>
      <c r="D2240" s="86" t="s">
        <v>111</v>
      </c>
      <c r="E2240" s="87">
        <v>4</v>
      </c>
      <c r="F2240" s="88"/>
      <c r="G2240" s="89">
        <v>0.71</v>
      </c>
      <c r="H2240" s="90">
        <f t="shared" si="837"/>
        <v>2.84</v>
      </c>
      <c r="I2240" s="91" t="str">
        <f t="shared" si="830"/>
        <v/>
      </c>
      <c r="J2240" s="91" t="str">
        <f t="shared" si="831"/>
        <v/>
      </c>
      <c r="K2240" s="35"/>
      <c r="L2240" s="91" t="str">
        <f t="shared" si="832"/>
        <v/>
      </c>
      <c r="M2240" s="91">
        <f t="shared" si="833"/>
        <v>2.84</v>
      </c>
      <c r="N2240" s="83">
        <f t="shared" si="838"/>
        <v>1</v>
      </c>
      <c r="O2240" s="91" t="str">
        <f t="shared" si="834"/>
        <v/>
      </c>
    </row>
    <row r="2241" spans="1:15" ht="12.75" outlineLevel="2" x14ac:dyDescent="0.2">
      <c r="A2241" s="84" t="s">
        <v>228</v>
      </c>
      <c r="B2241" s="85" t="s">
        <v>938</v>
      </c>
      <c r="C2241" s="85" t="s">
        <v>939</v>
      </c>
      <c r="D2241" s="86" t="s">
        <v>111</v>
      </c>
      <c r="E2241" s="87">
        <v>2</v>
      </c>
      <c r="F2241" s="88"/>
      <c r="G2241" s="89">
        <v>66.290000000000006</v>
      </c>
      <c r="H2241" s="90">
        <f t="shared" si="837"/>
        <v>132.58000000000001</v>
      </c>
      <c r="I2241" s="91" t="str">
        <f t="shared" si="830"/>
        <v/>
      </c>
      <c r="J2241" s="91" t="str">
        <f t="shared" si="831"/>
        <v/>
      </c>
      <c r="K2241" s="35"/>
      <c r="L2241" s="91" t="str">
        <f t="shared" si="832"/>
        <v/>
      </c>
      <c r="M2241" s="91">
        <f t="shared" si="833"/>
        <v>132.58000000000001</v>
      </c>
      <c r="N2241" s="83">
        <f t="shared" si="838"/>
        <v>1</v>
      </c>
      <c r="O2241" s="91" t="str">
        <f t="shared" si="834"/>
        <v/>
      </c>
    </row>
    <row r="2242" spans="1:15" ht="12.75" outlineLevel="2" x14ac:dyDescent="0.2">
      <c r="A2242" s="84" t="s">
        <v>228</v>
      </c>
      <c r="B2242" s="85" t="s">
        <v>934</v>
      </c>
      <c r="C2242" s="85" t="s">
        <v>935</v>
      </c>
      <c r="D2242" s="86" t="s">
        <v>111</v>
      </c>
      <c r="E2242" s="87">
        <v>2</v>
      </c>
      <c r="F2242" s="88"/>
      <c r="G2242" s="89">
        <v>333.58</v>
      </c>
      <c r="H2242" s="90">
        <f t="shared" si="837"/>
        <v>667.16</v>
      </c>
      <c r="I2242" s="91" t="str">
        <f t="shared" si="830"/>
        <v/>
      </c>
      <c r="J2242" s="91" t="str">
        <f t="shared" si="831"/>
        <v/>
      </c>
      <c r="K2242" s="35"/>
      <c r="L2242" s="91" t="str">
        <f t="shared" si="832"/>
        <v/>
      </c>
      <c r="M2242" s="91">
        <f t="shared" si="833"/>
        <v>667.16</v>
      </c>
      <c r="N2242" s="83">
        <f t="shared" si="838"/>
        <v>1</v>
      </c>
      <c r="O2242" s="91" t="str">
        <f t="shared" si="834"/>
        <v/>
      </c>
    </row>
    <row r="2243" spans="1:15" ht="12.75" outlineLevel="1" x14ac:dyDescent="0.2">
      <c r="A2243" s="38" t="s">
        <v>198</v>
      </c>
      <c r="B2243" s="39" t="s">
        <v>4955</v>
      </c>
      <c r="C2243" s="39" t="s">
        <v>4956</v>
      </c>
      <c r="D2243" s="40" t="s">
        <v>253</v>
      </c>
      <c r="E2243" s="41">
        <v>1</v>
      </c>
      <c r="F2243" s="42"/>
      <c r="G2243" s="43">
        <v>1698.82</v>
      </c>
      <c r="H2243" s="44">
        <f>IF(ISNUMBER(F2243),(E2243*(1+(F2243/100))*G2243),G2243*E2243)</f>
        <v>1698.82</v>
      </c>
      <c r="I2243" s="45" t="str">
        <f t="shared" si="830"/>
        <v/>
      </c>
      <c r="J2243" s="45" t="str">
        <f t="shared" si="831"/>
        <v/>
      </c>
      <c r="K2243" s="35"/>
      <c r="L2243" s="45" t="str">
        <f t="shared" si="832"/>
        <v/>
      </c>
      <c r="M2243" s="45" t="str">
        <f t="shared" si="833"/>
        <v/>
      </c>
      <c r="N2243" s="46">
        <f>IF(A2243="ZMP",E2243*(1+(F2243/100)),#REF!)</f>
        <v>1</v>
      </c>
      <c r="O2243" s="45" t="str">
        <f t="shared" si="834"/>
        <v/>
      </c>
    </row>
    <row r="2244" spans="1:15" ht="12.75" outlineLevel="2" x14ac:dyDescent="0.2">
      <c r="A2244" s="84" t="s">
        <v>202</v>
      </c>
      <c r="B2244" s="85" t="s">
        <v>203</v>
      </c>
      <c r="C2244" s="85" t="s">
        <v>204</v>
      </c>
      <c r="D2244" s="86" t="s">
        <v>205</v>
      </c>
      <c r="E2244" s="87">
        <v>0.33800000000000002</v>
      </c>
      <c r="F2244" s="88"/>
      <c r="G2244" s="89">
        <v>720</v>
      </c>
      <c r="H2244" s="90">
        <f t="shared" ref="H2244:H2250" si="839">IF(ISNUMBER(F2244),(E2244*(1+(F2244/100))*G2244),G2244*E2244)*N2243</f>
        <v>243.36</v>
      </c>
      <c r="I2244" s="91">
        <f t="shared" si="830"/>
        <v>243.36</v>
      </c>
      <c r="J2244" s="91" t="str">
        <f t="shared" si="831"/>
        <v/>
      </c>
      <c r="K2244" s="35"/>
      <c r="L2244" s="91" t="str">
        <f t="shared" si="832"/>
        <v/>
      </c>
      <c r="M2244" s="91" t="str">
        <f t="shared" si="833"/>
        <v/>
      </c>
      <c r="N2244" s="83">
        <f t="shared" ref="N2244:N2250" si="840">IF(A2244="ZMP",E2244*(1+(F2244/100)),N2243)</f>
        <v>1</v>
      </c>
      <c r="O2244" s="91" t="str">
        <f t="shared" si="834"/>
        <v/>
      </c>
    </row>
    <row r="2245" spans="1:15" ht="12.75" outlineLevel="2" x14ac:dyDescent="0.2">
      <c r="A2245" s="84" t="s">
        <v>315</v>
      </c>
      <c r="B2245" s="85" t="s">
        <v>49</v>
      </c>
      <c r="C2245" s="85" t="s">
        <v>50</v>
      </c>
      <c r="D2245" s="86" t="s">
        <v>46</v>
      </c>
      <c r="E2245" s="87">
        <v>0.16500000000000001</v>
      </c>
      <c r="F2245" s="88"/>
      <c r="G2245" s="89">
        <v>900</v>
      </c>
      <c r="H2245" s="90">
        <f t="shared" si="839"/>
        <v>148.5</v>
      </c>
      <c r="I2245" s="91" t="str">
        <f t="shared" si="830"/>
        <v/>
      </c>
      <c r="J2245" s="91">
        <f t="shared" si="831"/>
        <v>148.5</v>
      </c>
      <c r="K2245" s="35"/>
      <c r="L2245" s="91" t="str">
        <f t="shared" si="832"/>
        <v/>
      </c>
      <c r="M2245" s="91" t="str">
        <f t="shared" si="833"/>
        <v/>
      </c>
      <c r="N2245" s="83">
        <f t="shared" si="840"/>
        <v>1</v>
      </c>
      <c r="O2245" s="91" t="str">
        <f t="shared" si="834"/>
        <v/>
      </c>
    </row>
    <row r="2246" spans="1:15" ht="12.75" outlineLevel="2" x14ac:dyDescent="0.2">
      <c r="A2246" s="84" t="s">
        <v>315</v>
      </c>
      <c r="B2246" s="85" t="s">
        <v>75</v>
      </c>
      <c r="C2246" s="85" t="s">
        <v>76</v>
      </c>
      <c r="D2246" s="86" t="s">
        <v>17</v>
      </c>
      <c r="E2246" s="87">
        <v>0.02</v>
      </c>
      <c r="F2246" s="88"/>
      <c r="G2246" s="89">
        <v>760</v>
      </c>
      <c r="H2246" s="90">
        <f t="shared" si="839"/>
        <v>15.200000000000001</v>
      </c>
      <c r="I2246" s="91" t="str">
        <f t="shared" si="830"/>
        <v/>
      </c>
      <c r="J2246" s="91">
        <f t="shared" si="831"/>
        <v>15.200000000000001</v>
      </c>
      <c r="K2246" s="35"/>
      <c r="L2246" s="91" t="str">
        <f t="shared" si="832"/>
        <v/>
      </c>
      <c r="M2246" s="91" t="str">
        <f t="shared" si="833"/>
        <v/>
      </c>
      <c r="N2246" s="83">
        <f t="shared" si="840"/>
        <v>1</v>
      </c>
      <c r="O2246" s="91" t="str">
        <f t="shared" si="834"/>
        <v/>
      </c>
    </row>
    <row r="2247" spans="1:15" ht="12.75" outlineLevel="2" x14ac:dyDescent="0.2">
      <c r="A2247" s="84" t="s">
        <v>228</v>
      </c>
      <c r="B2247" s="85" t="s">
        <v>641</v>
      </c>
      <c r="C2247" s="85" t="s">
        <v>642</v>
      </c>
      <c r="D2247" s="86" t="s">
        <v>111</v>
      </c>
      <c r="E2247" s="87">
        <v>2</v>
      </c>
      <c r="F2247" s="88"/>
      <c r="G2247" s="89">
        <v>2.1800000000000002</v>
      </c>
      <c r="H2247" s="90">
        <f t="shared" si="839"/>
        <v>4.3600000000000003</v>
      </c>
      <c r="I2247" s="91" t="str">
        <f t="shared" si="830"/>
        <v/>
      </c>
      <c r="J2247" s="91" t="str">
        <f t="shared" si="831"/>
        <v/>
      </c>
      <c r="K2247" s="35"/>
      <c r="L2247" s="91" t="str">
        <f t="shared" si="832"/>
        <v/>
      </c>
      <c r="M2247" s="91">
        <f t="shared" si="833"/>
        <v>4.3600000000000003</v>
      </c>
      <c r="N2247" s="83">
        <f t="shared" si="840"/>
        <v>1</v>
      </c>
      <c r="O2247" s="91" t="str">
        <f t="shared" si="834"/>
        <v/>
      </c>
    </row>
    <row r="2248" spans="1:15" ht="12.75" outlineLevel="2" x14ac:dyDescent="0.2">
      <c r="A2248" s="84" t="s">
        <v>228</v>
      </c>
      <c r="B2248" s="85" t="s">
        <v>643</v>
      </c>
      <c r="C2248" s="85" t="s">
        <v>644</v>
      </c>
      <c r="D2248" s="86" t="s">
        <v>111</v>
      </c>
      <c r="E2248" s="87">
        <v>2</v>
      </c>
      <c r="F2248" s="88"/>
      <c r="G2248" s="89">
        <v>1.0900000000000001</v>
      </c>
      <c r="H2248" s="90">
        <f t="shared" si="839"/>
        <v>2.1800000000000002</v>
      </c>
      <c r="I2248" s="91" t="str">
        <f t="shared" si="830"/>
        <v/>
      </c>
      <c r="J2248" s="91" t="str">
        <f t="shared" si="831"/>
        <v/>
      </c>
      <c r="K2248" s="35"/>
      <c r="L2248" s="91" t="str">
        <f t="shared" si="832"/>
        <v/>
      </c>
      <c r="M2248" s="91">
        <f t="shared" si="833"/>
        <v>2.1800000000000002</v>
      </c>
      <c r="N2248" s="83">
        <f t="shared" si="840"/>
        <v>1</v>
      </c>
      <c r="O2248" s="91" t="str">
        <f t="shared" si="834"/>
        <v/>
      </c>
    </row>
    <row r="2249" spans="1:15" ht="12.75" outlineLevel="2" x14ac:dyDescent="0.2">
      <c r="A2249" s="84" t="s">
        <v>228</v>
      </c>
      <c r="B2249" s="85" t="s">
        <v>820</v>
      </c>
      <c r="C2249" s="85" t="s">
        <v>821</v>
      </c>
      <c r="D2249" s="86" t="s">
        <v>111</v>
      </c>
      <c r="E2249" s="87">
        <v>1</v>
      </c>
      <c r="F2249" s="88"/>
      <c r="G2249" s="89">
        <v>1065.24</v>
      </c>
      <c r="H2249" s="90">
        <f t="shared" si="839"/>
        <v>1065.24</v>
      </c>
      <c r="I2249" s="91" t="str">
        <f t="shared" si="830"/>
        <v/>
      </c>
      <c r="J2249" s="91" t="str">
        <f t="shared" si="831"/>
        <v/>
      </c>
      <c r="K2249" s="35"/>
      <c r="L2249" s="91" t="str">
        <f t="shared" si="832"/>
        <v/>
      </c>
      <c r="M2249" s="91">
        <f t="shared" si="833"/>
        <v>1065.24</v>
      </c>
      <c r="N2249" s="83">
        <f t="shared" si="840"/>
        <v>1</v>
      </c>
      <c r="O2249" s="91" t="str">
        <f t="shared" si="834"/>
        <v/>
      </c>
    </row>
    <row r="2250" spans="1:15" ht="12.75" outlineLevel="2" x14ac:dyDescent="0.2">
      <c r="A2250" s="84" t="s">
        <v>228</v>
      </c>
      <c r="B2250" s="85" t="s">
        <v>4957</v>
      </c>
      <c r="C2250" s="85" t="s">
        <v>4958</v>
      </c>
      <c r="D2250" s="86" t="s">
        <v>111</v>
      </c>
      <c r="E2250" s="87">
        <v>1</v>
      </c>
      <c r="F2250" s="88"/>
      <c r="G2250" s="89">
        <v>219.98</v>
      </c>
      <c r="H2250" s="90">
        <f t="shared" si="839"/>
        <v>219.98</v>
      </c>
      <c r="I2250" s="91" t="str">
        <f t="shared" si="830"/>
        <v/>
      </c>
      <c r="J2250" s="91" t="str">
        <f t="shared" si="831"/>
        <v/>
      </c>
      <c r="K2250" s="35"/>
      <c r="L2250" s="91" t="str">
        <f t="shared" si="832"/>
        <v/>
      </c>
      <c r="M2250" s="91">
        <f t="shared" si="833"/>
        <v>219.98</v>
      </c>
      <c r="N2250" s="83">
        <f t="shared" si="840"/>
        <v>1</v>
      </c>
      <c r="O2250" s="91" t="str">
        <f t="shared" si="834"/>
        <v/>
      </c>
    </row>
    <row r="2251" spans="1:15" ht="12.75" outlineLevel="2" x14ac:dyDescent="0.2">
      <c r="A2251" s="47"/>
      <c r="B2251" s="48"/>
      <c r="C2251" s="48"/>
      <c r="D2251" s="49"/>
      <c r="E2251" s="50"/>
      <c r="F2251" s="51"/>
      <c r="G2251" s="52"/>
      <c r="H2251" s="53"/>
      <c r="I2251" s="54"/>
      <c r="J2251" s="54"/>
      <c r="K2251" s="35"/>
      <c r="L2251" s="54"/>
      <c r="M2251" s="54"/>
      <c r="N2251" s="54"/>
      <c r="O2251" s="54"/>
    </row>
    <row r="2252" spans="1:15" ht="25.5" x14ac:dyDescent="0.2">
      <c r="A2252" s="27" t="s">
        <v>8031</v>
      </c>
      <c r="B2252" s="28" t="s">
        <v>8353</v>
      </c>
      <c r="C2252" s="29" t="s">
        <v>8354</v>
      </c>
      <c r="D2252" s="30" t="s">
        <v>666</v>
      </c>
      <c r="E2252" s="31">
        <v>1</v>
      </c>
      <c r="F2252" s="32"/>
      <c r="G2252" s="33">
        <v>4855.88</v>
      </c>
      <c r="H2252" s="34">
        <f>G2252</f>
        <v>4855.88</v>
      </c>
      <c r="I2252" s="35">
        <f>SUM(I2253:I2289)</f>
        <v>733.68</v>
      </c>
      <c r="J2252" s="35">
        <f>SUM(J2253:J2289)</f>
        <v>526.24</v>
      </c>
      <c r="K2252" s="35">
        <f t="shared" ref="K2252:K2290" si="841">I2252+J2252</f>
        <v>1259.92</v>
      </c>
      <c r="L2252" s="35">
        <f>SUM(L2253:L2289)</f>
        <v>0</v>
      </c>
      <c r="M2252" s="35">
        <f>SUM(M2253:M2289)</f>
        <v>3595.9599999999996</v>
      </c>
      <c r="N2252" s="35"/>
      <c r="O2252" s="35">
        <f>SUM(O2253:O2289)</f>
        <v>0</v>
      </c>
    </row>
    <row r="2253" spans="1:15" ht="12.75" outlineLevel="1" collapsed="1" x14ac:dyDescent="0.2">
      <c r="A2253" s="38" t="s">
        <v>198</v>
      </c>
      <c r="B2253" s="39" t="s">
        <v>924</v>
      </c>
      <c r="C2253" s="39" t="s">
        <v>925</v>
      </c>
      <c r="D2253" s="40" t="s">
        <v>253</v>
      </c>
      <c r="E2253" s="41">
        <v>3</v>
      </c>
      <c r="F2253" s="42"/>
      <c r="G2253" s="43">
        <v>625.83000000000004</v>
      </c>
      <c r="H2253" s="44">
        <f>IF(ISNUMBER(F2253),(E2253*(1+(F2253/100))*G2253),G2253*E2253)</f>
        <v>1877.4900000000002</v>
      </c>
      <c r="I2253" s="45" t="str">
        <f t="shared" ref="I2253:I2288" si="842">IF(OR(A2253="PM",A2253="PZ",A2253="PP"),H2253,"")</f>
        <v/>
      </c>
      <c r="J2253" s="45" t="str">
        <f t="shared" ref="J2253:J2288" si="843">IF(A2253="S",H2253,"")</f>
        <v/>
      </c>
      <c r="K2253" s="35"/>
      <c r="L2253" s="45" t="str">
        <f t="shared" ref="L2253:L2288" si="844">IF(A2253="M06",H2253,"")</f>
        <v/>
      </c>
      <c r="M2253" s="45" t="str">
        <f t="shared" ref="M2253:M2288" si="845">IF(OR(A2253="M02",A2253="M25",A2253="M01s"),H2253,"")</f>
        <v/>
      </c>
      <c r="N2253" s="46">
        <f>IF(A2253="ZMP",E2253*(1+(F2253/100)),#REF!)</f>
        <v>3</v>
      </c>
      <c r="O2253" s="45" t="str">
        <f t="shared" ref="O2253:O2288" si="846">IF(A2253="M01e",H2253,"")</f>
        <v/>
      </c>
    </row>
    <row r="2254" spans="1:15" ht="12.75" outlineLevel="2" x14ac:dyDescent="0.2">
      <c r="A2254" s="84" t="s">
        <v>202</v>
      </c>
      <c r="B2254" s="85" t="s">
        <v>203</v>
      </c>
      <c r="C2254" s="85" t="s">
        <v>204</v>
      </c>
      <c r="D2254" s="86" t="s">
        <v>205</v>
      </c>
      <c r="E2254" s="87">
        <v>0.114</v>
      </c>
      <c r="F2254" s="88"/>
      <c r="G2254" s="89">
        <v>720</v>
      </c>
      <c r="H2254" s="90">
        <f t="shared" ref="H2254:H2262" si="847">IF(ISNUMBER(F2254),(E2254*(1+(F2254/100))*G2254),G2254*E2254)*N2253</f>
        <v>246.24</v>
      </c>
      <c r="I2254" s="91">
        <f t="shared" si="842"/>
        <v>246.24</v>
      </c>
      <c r="J2254" s="91" t="str">
        <f t="shared" si="843"/>
        <v/>
      </c>
      <c r="K2254" s="35"/>
      <c r="L2254" s="91" t="str">
        <f t="shared" si="844"/>
        <v/>
      </c>
      <c r="M2254" s="91" t="str">
        <f t="shared" si="845"/>
        <v/>
      </c>
      <c r="N2254" s="83">
        <f t="shared" ref="N2254:N2262" si="848">IF(A2254="ZMP",E2254*(1+(F2254/100)),N2253)</f>
        <v>3</v>
      </c>
      <c r="O2254" s="91" t="str">
        <f t="shared" si="846"/>
        <v/>
      </c>
    </row>
    <row r="2255" spans="1:15" ht="12.75" outlineLevel="2" x14ac:dyDescent="0.2">
      <c r="A2255" s="84" t="s">
        <v>315</v>
      </c>
      <c r="B2255" s="85" t="s">
        <v>49</v>
      </c>
      <c r="C2255" s="85" t="s">
        <v>50</v>
      </c>
      <c r="D2255" s="86" t="s">
        <v>46</v>
      </c>
      <c r="E2255" s="87">
        <v>8.5000000000000006E-2</v>
      </c>
      <c r="F2255" s="88"/>
      <c r="G2255" s="89">
        <v>900</v>
      </c>
      <c r="H2255" s="90">
        <f t="shared" si="847"/>
        <v>229.5</v>
      </c>
      <c r="I2255" s="91" t="str">
        <f t="shared" si="842"/>
        <v/>
      </c>
      <c r="J2255" s="91">
        <f t="shared" si="843"/>
        <v>229.5</v>
      </c>
      <c r="K2255" s="35"/>
      <c r="L2255" s="91" t="str">
        <f t="shared" si="844"/>
        <v/>
      </c>
      <c r="M2255" s="91" t="str">
        <f t="shared" si="845"/>
        <v/>
      </c>
      <c r="N2255" s="83">
        <f t="shared" si="848"/>
        <v>3</v>
      </c>
      <c r="O2255" s="91" t="str">
        <f t="shared" si="846"/>
        <v/>
      </c>
    </row>
    <row r="2256" spans="1:15" ht="12.75" outlineLevel="2" x14ac:dyDescent="0.2">
      <c r="A2256" s="84" t="s">
        <v>315</v>
      </c>
      <c r="B2256" s="85" t="s">
        <v>75</v>
      </c>
      <c r="C2256" s="85" t="s">
        <v>76</v>
      </c>
      <c r="D2256" s="86" t="s">
        <v>17</v>
      </c>
      <c r="E2256" s="87">
        <v>2E-3</v>
      </c>
      <c r="F2256" s="88"/>
      <c r="G2256" s="89">
        <v>760</v>
      </c>
      <c r="H2256" s="90">
        <f t="shared" si="847"/>
        <v>4.5600000000000005</v>
      </c>
      <c r="I2256" s="91" t="str">
        <f t="shared" si="842"/>
        <v/>
      </c>
      <c r="J2256" s="91">
        <f t="shared" si="843"/>
        <v>4.5600000000000005</v>
      </c>
      <c r="K2256" s="35"/>
      <c r="L2256" s="91" t="str">
        <f t="shared" si="844"/>
        <v/>
      </c>
      <c r="M2256" s="91" t="str">
        <f t="shared" si="845"/>
        <v/>
      </c>
      <c r="N2256" s="83">
        <f t="shared" si="848"/>
        <v>3</v>
      </c>
      <c r="O2256" s="91" t="str">
        <f t="shared" si="846"/>
        <v/>
      </c>
    </row>
    <row r="2257" spans="1:15" ht="12.75" outlineLevel="2" x14ac:dyDescent="0.2">
      <c r="A2257" s="84" t="s">
        <v>228</v>
      </c>
      <c r="B2257" s="85" t="s">
        <v>577</v>
      </c>
      <c r="C2257" s="85" t="s">
        <v>578</v>
      </c>
      <c r="D2257" s="86" t="s">
        <v>111</v>
      </c>
      <c r="E2257" s="87">
        <v>1</v>
      </c>
      <c r="F2257" s="88"/>
      <c r="G2257" s="89">
        <v>22</v>
      </c>
      <c r="H2257" s="90">
        <f t="shared" si="847"/>
        <v>66</v>
      </c>
      <c r="I2257" s="91" t="str">
        <f t="shared" si="842"/>
        <v/>
      </c>
      <c r="J2257" s="91" t="str">
        <f t="shared" si="843"/>
        <v/>
      </c>
      <c r="K2257" s="35"/>
      <c r="L2257" s="91" t="str">
        <f t="shared" si="844"/>
        <v/>
      </c>
      <c r="M2257" s="91">
        <f t="shared" si="845"/>
        <v>66</v>
      </c>
      <c r="N2257" s="83">
        <f t="shared" si="848"/>
        <v>3</v>
      </c>
      <c r="O2257" s="91" t="str">
        <f t="shared" si="846"/>
        <v/>
      </c>
    </row>
    <row r="2258" spans="1:15" ht="12.75" outlineLevel="2" x14ac:dyDescent="0.2">
      <c r="A2258" s="84" t="s">
        <v>228</v>
      </c>
      <c r="B2258" s="85" t="s">
        <v>557</v>
      </c>
      <c r="C2258" s="85" t="s">
        <v>558</v>
      </c>
      <c r="D2258" s="86" t="s">
        <v>111</v>
      </c>
      <c r="E2258" s="87">
        <v>1</v>
      </c>
      <c r="F2258" s="88"/>
      <c r="G2258" s="89">
        <v>4.55</v>
      </c>
      <c r="H2258" s="90">
        <f t="shared" si="847"/>
        <v>13.649999999999999</v>
      </c>
      <c r="I2258" s="91" t="str">
        <f t="shared" si="842"/>
        <v/>
      </c>
      <c r="J2258" s="91" t="str">
        <f t="shared" si="843"/>
        <v/>
      </c>
      <c r="K2258" s="35"/>
      <c r="L2258" s="91" t="str">
        <f t="shared" si="844"/>
        <v/>
      </c>
      <c r="M2258" s="91">
        <f t="shared" si="845"/>
        <v>13.649999999999999</v>
      </c>
      <c r="N2258" s="83">
        <f t="shared" si="848"/>
        <v>3</v>
      </c>
      <c r="O2258" s="91" t="str">
        <f t="shared" si="846"/>
        <v/>
      </c>
    </row>
    <row r="2259" spans="1:15" ht="12.75" outlineLevel="2" x14ac:dyDescent="0.2">
      <c r="A2259" s="84" t="s">
        <v>228</v>
      </c>
      <c r="B2259" s="85" t="s">
        <v>643</v>
      </c>
      <c r="C2259" s="85" t="s">
        <v>644</v>
      </c>
      <c r="D2259" s="86" t="s">
        <v>111</v>
      </c>
      <c r="E2259" s="87">
        <v>2</v>
      </c>
      <c r="F2259" s="88"/>
      <c r="G2259" s="89">
        <v>1.0900000000000001</v>
      </c>
      <c r="H2259" s="90">
        <f t="shared" si="847"/>
        <v>6.5400000000000009</v>
      </c>
      <c r="I2259" s="91" t="str">
        <f t="shared" si="842"/>
        <v/>
      </c>
      <c r="J2259" s="91" t="str">
        <f t="shared" si="843"/>
        <v/>
      </c>
      <c r="K2259" s="35"/>
      <c r="L2259" s="91" t="str">
        <f t="shared" si="844"/>
        <v/>
      </c>
      <c r="M2259" s="91">
        <f t="shared" si="845"/>
        <v>6.5400000000000009</v>
      </c>
      <c r="N2259" s="83">
        <f t="shared" si="848"/>
        <v>3</v>
      </c>
      <c r="O2259" s="91" t="str">
        <f t="shared" si="846"/>
        <v/>
      </c>
    </row>
    <row r="2260" spans="1:15" ht="12.75" outlineLevel="2" x14ac:dyDescent="0.2">
      <c r="A2260" s="84" t="s">
        <v>228</v>
      </c>
      <c r="B2260" s="85" t="s">
        <v>926</v>
      </c>
      <c r="C2260" s="85" t="s">
        <v>927</v>
      </c>
      <c r="D2260" s="86" t="s">
        <v>111</v>
      </c>
      <c r="E2260" s="87">
        <v>2</v>
      </c>
      <c r="F2260" s="88"/>
      <c r="G2260" s="89">
        <v>0.71</v>
      </c>
      <c r="H2260" s="90">
        <f t="shared" si="847"/>
        <v>4.26</v>
      </c>
      <c r="I2260" s="91" t="str">
        <f t="shared" si="842"/>
        <v/>
      </c>
      <c r="J2260" s="91" t="str">
        <f t="shared" si="843"/>
        <v/>
      </c>
      <c r="K2260" s="35"/>
      <c r="L2260" s="91" t="str">
        <f t="shared" si="844"/>
        <v/>
      </c>
      <c r="M2260" s="91">
        <f t="shared" si="845"/>
        <v>4.26</v>
      </c>
      <c r="N2260" s="83">
        <f t="shared" si="848"/>
        <v>3</v>
      </c>
      <c r="O2260" s="91" t="str">
        <f t="shared" si="846"/>
        <v/>
      </c>
    </row>
    <row r="2261" spans="1:15" ht="12.75" outlineLevel="2" x14ac:dyDescent="0.2">
      <c r="A2261" s="84" t="s">
        <v>228</v>
      </c>
      <c r="B2261" s="85" t="s">
        <v>928</v>
      </c>
      <c r="C2261" s="85" t="s">
        <v>929</v>
      </c>
      <c r="D2261" s="86" t="s">
        <v>111</v>
      </c>
      <c r="E2261" s="87">
        <v>2</v>
      </c>
      <c r="F2261" s="88"/>
      <c r="G2261" s="89">
        <v>50.28</v>
      </c>
      <c r="H2261" s="90">
        <f t="shared" si="847"/>
        <v>301.68</v>
      </c>
      <c r="I2261" s="91" t="str">
        <f t="shared" si="842"/>
        <v/>
      </c>
      <c r="J2261" s="91" t="str">
        <f t="shared" si="843"/>
        <v/>
      </c>
      <c r="K2261" s="35"/>
      <c r="L2261" s="91" t="str">
        <f t="shared" si="844"/>
        <v/>
      </c>
      <c r="M2261" s="91">
        <f t="shared" si="845"/>
        <v>301.68</v>
      </c>
      <c r="N2261" s="83">
        <f t="shared" si="848"/>
        <v>3</v>
      </c>
      <c r="O2261" s="91" t="str">
        <f t="shared" si="846"/>
        <v/>
      </c>
    </row>
    <row r="2262" spans="1:15" ht="12.75" outlineLevel="2" x14ac:dyDescent="0.2">
      <c r="A2262" s="84" t="s">
        <v>228</v>
      </c>
      <c r="B2262" s="85" t="s">
        <v>930</v>
      </c>
      <c r="C2262" s="85" t="s">
        <v>931</v>
      </c>
      <c r="D2262" s="86" t="s">
        <v>111</v>
      </c>
      <c r="E2262" s="87">
        <v>1</v>
      </c>
      <c r="F2262" s="88"/>
      <c r="G2262" s="89">
        <v>335.02</v>
      </c>
      <c r="H2262" s="90">
        <f t="shared" si="847"/>
        <v>1005.06</v>
      </c>
      <c r="I2262" s="91" t="str">
        <f t="shared" si="842"/>
        <v/>
      </c>
      <c r="J2262" s="91" t="str">
        <f t="shared" si="843"/>
        <v/>
      </c>
      <c r="K2262" s="35"/>
      <c r="L2262" s="91" t="str">
        <f t="shared" si="844"/>
        <v/>
      </c>
      <c r="M2262" s="91">
        <f t="shared" si="845"/>
        <v>1005.06</v>
      </c>
      <c r="N2262" s="83">
        <f t="shared" si="848"/>
        <v>3</v>
      </c>
      <c r="O2262" s="91" t="str">
        <f t="shared" si="846"/>
        <v/>
      </c>
    </row>
    <row r="2263" spans="1:15" ht="12.75" outlineLevel="1" x14ac:dyDescent="0.2">
      <c r="A2263" s="38" t="s">
        <v>198</v>
      </c>
      <c r="B2263" s="39" t="s">
        <v>932</v>
      </c>
      <c r="C2263" s="39" t="s">
        <v>933</v>
      </c>
      <c r="D2263" s="40" t="s">
        <v>253</v>
      </c>
      <c r="E2263" s="41">
        <v>1</v>
      </c>
      <c r="F2263" s="42"/>
      <c r="G2263" s="43">
        <v>624.39</v>
      </c>
      <c r="H2263" s="44">
        <f>IF(ISNUMBER(F2263),(E2263*(1+(F2263/100))*G2263),G2263*E2263)</f>
        <v>624.39</v>
      </c>
      <c r="I2263" s="45" t="str">
        <f t="shared" si="842"/>
        <v/>
      </c>
      <c r="J2263" s="45" t="str">
        <f t="shared" si="843"/>
        <v/>
      </c>
      <c r="K2263" s="35"/>
      <c r="L2263" s="45" t="str">
        <f t="shared" si="844"/>
        <v/>
      </c>
      <c r="M2263" s="45" t="str">
        <f t="shared" si="845"/>
        <v/>
      </c>
      <c r="N2263" s="46">
        <f>IF(A2263="ZMP",E2263*(1+(F2263/100)),#REF!)</f>
        <v>1</v>
      </c>
      <c r="O2263" s="45" t="str">
        <f t="shared" si="846"/>
        <v/>
      </c>
    </row>
    <row r="2264" spans="1:15" ht="12.75" outlineLevel="2" x14ac:dyDescent="0.2">
      <c r="A2264" s="84" t="s">
        <v>202</v>
      </c>
      <c r="B2264" s="85" t="s">
        <v>203</v>
      </c>
      <c r="C2264" s="85" t="s">
        <v>204</v>
      </c>
      <c r="D2264" s="86" t="s">
        <v>205</v>
      </c>
      <c r="E2264" s="87">
        <v>0.114</v>
      </c>
      <c r="F2264" s="88"/>
      <c r="G2264" s="89">
        <v>720</v>
      </c>
      <c r="H2264" s="90">
        <f t="shared" ref="H2264:H2272" si="849">IF(ISNUMBER(F2264),(E2264*(1+(F2264/100))*G2264),G2264*E2264)*N2263</f>
        <v>82.08</v>
      </c>
      <c r="I2264" s="91">
        <f t="shared" si="842"/>
        <v>82.08</v>
      </c>
      <c r="J2264" s="91" t="str">
        <f t="shared" si="843"/>
        <v/>
      </c>
      <c r="K2264" s="35"/>
      <c r="L2264" s="91" t="str">
        <f t="shared" si="844"/>
        <v/>
      </c>
      <c r="M2264" s="91" t="str">
        <f t="shared" si="845"/>
        <v/>
      </c>
      <c r="N2264" s="83">
        <f t="shared" ref="N2264:N2272" si="850">IF(A2264="ZMP",E2264*(1+(F2264/100)),N2263)</f>
        <v>1</v>
      </c>
      <c r="O2264" s="91" t="str">
        <f t="shared" si="846"/>
        <v/>
      </c>
    </row>
    <row r="2265" spans="1:15" ht="12.75" outlineLevel="2" x14ac:dyDescent="0.2">
      <c r="A2265" s="84" t="s">
        <v>315</v>
      </c>
      <c r="B2265" s="85" t="s">
        <v>49</v>
      </c>
      <c r="C2265" s="85" t="s">
        <v>50</v>
      </c>
      <c r="D2265" s="86" t="s">
        <v>46</v>
      </c>
      <c r="E2265" s="87">
        <v>8.5000000000000006E-2</v>
      </c>
      <c r="F2265" s="88"/>
      <c r="G2265" s="89">
        <v>900</v>
      </c>
      <c r="H2265" s="90">
        <f t="shared" si="849"/>
        <v>76.5</v>
      </c>
      <c r="I2265" s="91" t="str">
        <f t="shared" si="842"/>
        <v/>
      </c>
      <c r="J2265" s="91">
        <f t="shared" si="843"/>
        <v>76.5</v>
      </c>
      <c r="K2265" s="35"/>
      <c r="L2265" s="91" t="str">
        <f t="shared" si="844"/>
        <v/>
      </c>
      <c r="M2265" s="91" t="str">
        <f t="shared" si="845"/>
        <v/>
      </c>
      <c r="N2265" s="83">
        <f t="shared" si="850"/>
        <v>1</v>
      </c>
      <c r="O2265" s="91" t="str">
        <f t="shared" si="846"/>
        <v/>
      </c>
    </row>
    <row r="2266" spans="1:15" ht="12.75" outlineLevel="2" x14ac:dyDescent="0.2">
      <c r="A2266" s="84" t="s">
        <v>315</v>
      </c>
      <c r="B2266" s="85" t="s">
        <v>75</v>
      </c>
      <c r="C2266" s="85" t="s">
        <v>76</v>
      </c>
      <c r="D2266" s="86" t="s">
        <v>17</v>
      </c>
      <c r="E2266" s="87">
        <v>2E-3</v>
      </c>
      <c r="F2266" s="88"/>
      <c r="G2266" s="89">
        <v>760</v>
      </c>
      <c r="H2266" s="90">
        <f t="shared" si="849"/>
        <v>1.52</v>
      </c>
      <c r="I2266" s="91" t="str">
        <f t="shared" si="842"/>
        <v/>
      </c>
      <c r="J2266" s="91">
        <f t="shared" si="843"/>
        <v>1.52</v>
      </c>
      <c r="K2266" s="35"/>
      <c r="L2266" s="91" t="str">
        <f t="shared" si="844"/>
        <v/>
      </c>
      <c r="M2266" s="91" t="str">
        <f t="shared" si="845"/>
        <v/>
      </c>
      <c r="N2266" s="83">
        <f t="shared" si="850"/>
        <v>1</v>
      </c>
      <c r="O2266" s="91" t="str">
        <f t="shared" si="846"/>
        <v/>
      </c>
    </row>
    <row r="2267" spans="1:15" ht="12.75" outlineLevel="2" x14ac:dyDescent="0.2">
      <c r="A2267" s="84" t="s">
        <v>228</v>
      </c>
      <c r="B2267" s="85" t="s">
        <v>577</v>
      </c>
      <c r="C2267" s="85" t="s">
        <v>578</v>
      </c>
      <c r="D2267" s="86" t="s">
        <v>111</v>
      </c>
      <c r="E2267" s="87">
        <v>1</v>
      </c>
      <c r="F2267" s="88"/>
      <c r="G2267" s="89">
        <v>22</v>
      </c>
      <c r="H2267" s="90">
        <f t="shared" si="849"/>
        <v>22</v>
      </c>
      <c r="I2267" s="91" t="str">
        <f t="shared" si="842"/>
        <v/>
      </c>
      <c r="J2267" s="91" t="str">
        <f t="shared" si="843"/>
        <v/>
      </c>
      <c r="K2267" s="35"/>
      <c r="L2267" s="91" t="str">
        <f t="shared" si="844"/>
        <v/>
      </c>
      <c r="M2267" s="91">
        <f t="shared" si="845"/>
        <v>22</v>
      </c>
      <c r="N2267" s="83">
        <f t="shared" si="850"/>
        <v>1</v>
      </c>
      <c r="O2267" s="91" t="str">
        <f t="shared" si="846"/>
        <v/>
      </c>
    </row>
    <row r="2268" spans="1:15" ht="12.75" outlineLevel="2" x14ac:dyDescent="0.2">
      <c r="A2268" s="84" t="s">
        <v>228</v>
      </c>
      <c r="B2268" s="85" t="s">
        <v>557</v>
      </c>
      <c r="C2268" s="85" t="s">
        <v>558</v>
      </c>
      <c r="D2268" s="86" t="s">
        <v>111</v>
      </c>
      <c r="E2268" s="87">
        <v>1</v>
      </c>
      <c r="F2268" s="88"/>
      <c r="G2268" s="89">
        <v>4.55</v>
      </c>
      <c r="H2268" s="90">
        <f t="shared" si="849"/>
        <v>4.55</v>
      </c>
      <c r="I2268" s="91" t="str">
        <f t="shared" si="842"/>
        <v/>
      </c>
      <c r="J2268" s="91" t="str">
        <f t="shared" si="843"/>
        <v/>
      </c>
      <c r="K2268" s="35"/>
      <c r="L2268" s="91" t="str">
        <f t="shared" si="844"/>
        <v/>
      </c>
      <c r="M2268" s="91">
        <f t="shared" si="845"/>
        <v>4.55</v>
      </c>
      <c r="N2268" s="83">
        <f t="shared" si="850"/>
        <v>1</v>
      </c>
      <c r="O2268" s="91" t="str">
        <f t="shared" si="846"/>
        <v/>
      </c>
    </row>
    <row r="2269" spans="1:15" ht="12.75" outlineLevel="2" x14ac:dyDescent="0.2">
      <c r="A2269" s="84" t="s">
        <v>228</v>
      </c>
      <c r="B2269" s="85" t="s">
        <v>643</v>
      </c>
      <c r="C2269" s="85" t="s">
        <v>644</v>
      </c>
      <c r="D2269" s="86" t="s">
        <v>111</v>
      </c>
      <c r="E2269" s="87">
        <v>2</v>
      </c>
      <c r="F2269" s="88"/>
      <c r="G2269" s="89">
        <v>1.0900000000000001</v>
      </c>
      <c r="H2269" s="90">
        <f t="shared" si="849"/>
        <v>2.1800000000000002</v>
      </c>
      <c r="I2269" s="91" t="str">
        <f t="shared" si="842"/>
        <v/>
      </c>
      <c r="J2269" s="91" t="str">
        <f t="shared" si="843"/>
        <v/>
      </c>
      <c r="K2269" s="35"/>
      <c r="L2269" s="91" t="str">
        <f t="shared" si="844"/>
        <v/>
      </c>
      <c r="M2269" s="91">
        <f t="shared" si="845"/>
        <v>2.1800000000000002</v>
      </c>
      <c r="N2269" s="83">
        <f t="shared" si="850"/>
        <v>1</v>
      </c>
      <c r="O2269" s="91" t="str">
        <f t="shared" si="846"/>
        <v/>
      </c>
    </row>
    <row r="2270" spans="1:15" ht="12.75" outlineLevel="2" x14ac:dyDescent="0.2">
      <c r="A2270" s="84" t="s">
        <v>228</v>
      </c>
      <c r="B2270" s="85" t="s">
        <v>926</v>
      </c>
      <c r="C2270" s="85" t="s">
        <v>927</v>
      </c>
      <c r="D2270" s="86" t="s">
        <v>111</v>
      </c>
      <c r="E2270" s="87">
        <v>2</v>
      </c>
      <c r="F2270" s="88"/>
      <c r="G2270" s="89">
        <v>0.71</v>
      </c>
      <c r="H2270" s="90">
        <f t="shared" si="849"/>
        <v>1.42</v>
      </c>
      <c r="I2270" s="91" t="str">
        <f t="shared" si="842"/>
        <v/>
      </c>
      <c r="J2270" s="91" t="str">
        <f t="shared" si="843"/>
        <v/>
      </c>
      <c r="K2270" s="35"/>
      <c r="L2270" s="91" t="str">
        <f t="shared" si="844"/>
        <v/>
      </c>
      <c r="M2270" s="91">
        <f t="shared" si="845"/>
        <v>1.42</v>
      </c>
      <c r="N2270" s="83">
        <f t="shared" si="850"/>
        <v>1</v>
      </c>
      <c r="O2270" s="91" t="str">
        <f t="shared" si="846"/>
        <v/>
      </c>
    </row>
    <row r="2271" spans="1:15" ht="12.75" outlineLevel="2" x14ac:dyDescent="0.2">
      <c r="A2271" s="84" t="s">
        <v>228</v>
      </c>
      <c r="B2271" s="85" t="s">
        <v>928</v>
      </c>
      <c r="C2271" s="85" t="s">
        <v>929</v>
      </c>
      <c r="D2271" s="86" t="s">
        <v>111</v>
      </c>
      <c r="E2271" s="87">
        <v>2</v>
      </c>
      <c r="F2271" s="88"/>
      <c r="G2271" s="89">
        <v>50.28</v>
      </c>
      <c r="H2271" s="90">
        <f t="shared" si="849"/>
        <v>100.56</v>
      </c>
      <c r="I2271" s="91" t="str">
        <f t="shared" si="842"/>
        <v/>
      </c>
      <c r="J2271" s="91" t="str">
        <f t="shared" si="843"/>
        <v/>
      </c>
      <c r="K2271" s="35"/>
      <c r="L2271" s="91" t="str">
        <f t="shared" si="844"/>
        <v/>
      </c>
      <c r="M2271" s="91">
        <f t="shared" si="845"/>
        <v>100.56</v>
      </c>
      <c r="N2271" s="83">
        <f t="shared" si="850"/>
        <v>1</v>
      </c>
      <c r="O2271" s="91" t="str">
        <f t="shared" si="846"/>
        <v/>
      </c>
    </row>
    <row r="2272" spans="1:15" ht="12.75" outlineLevel="2" x14ac:dyDescent="0.2">
      <c r="A2272" s="84" t="s">
        <v>228</v>
      </c>
      <c r="B2272" s="85" t="s">
        <v>934</v>
      </c>
      <c r="C2272" s="85" t="s">
        <v>935</v>
      </c>
      <c r="D2272" s="86" t="s">
        <v>111</v>
      </c>
      <c r="E2272" s="87">
        <v>1</v>
      </c>
      <c r="F2272" s="88"/>
      <c r="G2272" s="89">
        <v>333.58</v>
      </c>
      <c r="H2272" s="90">
        <f t="shared" si="849"/>
        <v>333.58</v>
      </c>
      <c r="I2272" s="91" t="str">
        <f t="shared" si="842"/>
        <v/>
      </c>
      <c r="J2272" s="91" t="str">
        <f t="shared" si="843"/>
        <v/>
      </c>
      <c r="K2272" s="35"/>
      <c r="L2272" s="91" t="str">
        <f t="shared" si="844"/>
        <v/>
      </c>
      <c r="M2272" s="91">
        <f t="shared" si="845"/>
        <v>333.58</v>
      </c>
      <c r="N2272" s="83">
        <f t="shared" si="850"/>
        <v>1</v>
      </c>
      <c r="O2272" s="91" t="str">
        <f t="shared" si="846"/>
        <v/>
      </c>
    </row>
    <row r="2273" spans="1:15" ht="12.75" outlineLevel="1" x14ac:dyDescent="0.2">
      <c r="A2273" s="38" t="s">
        <v>198</v>
      </c>
      <c r="B2273" s="39" t="s">
        <v>4959</v>
      </c>
      <c r="C2273" s="39" t="s">
        <v>4960</v>
      </c>
      <c r="D2273" s="40" t="s">
        <v>253</v>
      </c>
      <c r="E2273" s="41">
        <v>1</v>
      </c>
      <c r="F2273" s="42"/>
      <c r="G2273" s="43">
        <v>1815.9</v>
      </c>
      <c r="H2273" s="44">
        <f>IF(ISNUMBER(F2273),(E2273*(1+(F2273/100))*G2273),G2273*E2273)</f>
        <v>1815.9</v>
      </c>
      <c r="I2273" s="45" t="str">
        <f t="shared" si="842"/>
        <v/>
      </c>
      <c r="J2273" s="45" t="str">
        <f t="shared" si="843"/>
        <v/>
      </c>
      <c r="K2273" s="35"/>
      <c r="L2273" s="45" t="str">
        <f t="shared" si="844"/>
        <v/>
      </c>
      <c r="M2273" s="45" t="str">
        <f t="shared" si="845"/>
        <v/>
      </c>
      <c r="N2273" s="46">
        <f>IF(A2273="ZMP",E2273*(1+(F2273/100)),#REF!)</f>
        <v>1</v>
      </c>
      <c r="O2273" s="45" t="str">
        <f t="shared" si="846"/>
        <v/>
      </c>
    </row>
    <row r="2274" spans="1:15" ht="12.75" outlineLevel="2" x14ac:dyDescent="0.2">
      <c r="A2274" s="84" t="s">
        <v>202</v>
      </c>
      <c r="B2274" s="85" t="s">
        <v>203</v>
      </c>
      <c r="C2274" s="85" t="s">
        <v>204</v>
      </c>
      <c r="D2274" s="86" t="s">
        <v>205</v>
      </c>
      <c r="E2274" s="87">
        <v>0.38900000000000001</v>
      </c>
      <c r="F2274" s="88"/>
      <c r="G2274" s="89">
        <v>720</v>
      </c>
      <c r="H2274" s="90">
        <f t="shared" ref="H2274:H2280" si="851">IF(ISNUMBER(F2274),(E2274*(1+(F2274/100))*G2274),G2274*E2274)*N2273</f>
        <v>280.08</v>
      </c>
      <c r="I2274" s="91">
        <f t="shared" si="842"/>
        <v>280.08</v>
      </c>
      <c r="J2274" s="91" t="str">
        <f t="shared" si="843"/>
        <v/>
      </c>
      <c r="K2274" s="35"/>
      <c r="L2274" s="91" t="str">
        <f t="shared" si="844"/>
        <v/>
      </c>
      <c r="M2274" s="91" t="str">
        <f t="shared" si="845"/>
        <v/>
      </c>
      <c r="N2274" s="83">
        <f t="shared" ref="N2274:N2280" si="852">IF(A2274="ZMP",E2274*(1+(F2274/100)),N2273)</f>
        <v>1</v>
      </c>
      <c r="O2274" s="91" t="str">
        <f t="shared" si="846"/>
        <v/>
      </c>
    </row>
    <row r="2275" spans="1:15" ht="12.75" outlineLevel="2" x14ac:dyDescent="0.2">
      <c r="A2275" s="84" t="s">
        <v>315</v>
      </c>
      <c r="B2275" s="85" t="s">
        <v>49</v>
      </c>
      <c r="C2275" s="85" t="s">
        <v>50</v>
      </c>
      <c r="D2275" s="86" t="s">
        <v>46</v>
      </c>
      <c r="E2275" s="87">
        <v>0.216</v>
      </c>
      <c r="F2275" s="88"/>
      <c r="G2275" s="89">
        <v>900</v>
      </c>
      <c r="H2275" s="90">
        <f t="shared" si="851"/>
        <v>194.4</v>
      </c>
      <c r="I2275" s="91" t="str">
        <f t="shared" si="842"/>
        <v/>
      </c>
      <c r="J2275" s="91">
        <f t="shared" si="843"/>
        <v>194.4</v>
      </c>
      <c r="K2275" s="35"/>
      <c r="L2275" s="91" t="str">
        <f t="shared" si="844"/>
        <v/>
      </c>
      <c r="M2275" s="91" t="str">
        <f t="shared" si="845"/>
        <v/>
      </c>
      <c r="N2275" s="83">
        <f t="shared" si="852"/>
        <v>1</v>
      </c>
      <c r="O2275" s="91" t="str">
        <f t="shared" si="846"/>
        <v/>
      </c>
    </row>
    <row r="2276" spans="1:15" ht="12.75" outlineLevel="2" x14ac:dyDescent="0.2">
      <c r="A2276" s="84" t="s">
        <v>315</v>
      </c>
      <c r="B2276" s="85" t="s">
        <v>75</v>
      </c>
      <c r="C2276" s="85" t="s">
        <v>76</v>
      </c>
      <c r="D2276" s="86" t="s">
        <v>17</v>
      </c>
      <c r="E2276" s="87">
        <v>0.02</v>
      </c>
      <c r="F2276" s="88"/>
      <c r="G2276" s="89">
        <v>760</v>
      </c>
      <c r="H2276" s="90">
        <f t="shared" si="851"/>
        <v>15.200000000000001</v>
      </c>
      <c r="I2276" s="91" t="str">
        <f t="shared" si="842"/>
        <v/>
      </c>
      <c r="J2276" s="91">
        <f t="shared" si="843"/>
        <v>15.200000000000001</v>
      </c>
      <c r="K2276" s="35"/>
      <c r="L2276" s="91" t="str">
        <f t="shared" si="844"/>
        <v/>
      </c>
      <c r="M2276" s="91" t="str">
        <f t="shared" si="845"/>
        <v/>
      </c>
      <c r="N2276" s="83">
        <f t="shared" si="852"/>
        <v>1</v>
      </c>
      <c r="O2276" s="91" t="str">
        <f t="shared" si="846"/>
        <v/>
      </c>
    </row>
    <row r="2277" spans="1:15" ht="12.75" outlineLevel="2" x14ac:dyDescent="0.2">
      <c r="A2277" s="84" t="s">
        <v>228</v>
      </c>
      <c r="B2277" s="85" t="s">
        <v>641</v>
      </c>
      <c r="C2277" s="85" t="s">
        <v>642</v>
      </c>
      <c r="D2277" s="86" t="s">
        <v>111</v>
      </c>
      <c r="E2277" s="87">
        <v>2</v>
      </c>
      <c r="F2277" s="88"/>
      <c r="G2277" s="89">
        <v>2.1800000000000002</v>
      </c>
      <c r="H2277" s="90">
        <f t="shared" si="851"/>
        <v>4.3600000000000003</v>
      </c>
      <c r="I2277" s="91" t="str">
        <f t="shared" si="842"/>
        <v/>
      </c>
      <c r="J2277" s="91" t="str">
        <f t="shared" si="843"/>
        <v/>
      </c>
      <c r="K2277" s="35"/>
      <c r="L2277" s="91" t="str">
        <f t="shared" si="844"/>
        <v/>
      </c>
      <c r="M2277" s="91">
        <f t="shared" si="845"/>
        <v>4.3600000000000003</v>
      </c>
      <c r="N2277" s="83">
        <f t="shared" si="852"/>
        <v>1</v>
      </c>
      <c r="O2277" s="91" t="str">
        <f t="shared" si="846"/>
        <v/>
      </c>
    </row>
    <row r="2278" spans="1:15" ht="12.75" outlineLevel="2" x14ac:dyDescent="0.2">
      <c r="A2278" s="84" t="s">
        <v>228</v>
      </c>
      <c r="B2278" s="85" t="s">
        <v>643</v>
      </c>
      <c r="C2278" s="85" t="s">
        <v>644</v>
      </c>
      <c r="D2278" s="86" t="s">
        <v>111</v>
      </c>
      <c r="E2278" s="87">
        <v>2</v>
      </c>
      <c r="F2278" s="88"/>
      <c r="G2278" s="89">
        <v>1.0900000000000001</v>
      </c>
      <c r="H2278" s="90">
        <f t="shared" si="851"/>
        <v>2.1800000000000002</v>
      </c>
      <c r="I2278" s="91" t="str">
        <f t="shared" si="842"/>
        <v/>
      </c>
      <c r="J2278" s="91" t="str">
        <f t="shared" si="843"/>
        <v/>
      </c>
      <c r="K2278" s="35"/>
      <c r="L2278" s="91" t="str">
        <f t="shared" si="844"/>
        <v/>
      </c>
      <c r="M2278" s="91">
        <f t="shared" si="845"/>
        <v>2.1800000000000002</v>
      </c>
      <c r="N2278" s="83">
        <f t="shared" si="852"/>
        <v>1</v>
      </c>
      <c r="O2278" s="91" t="str">
        <f t="shared" si="846"/>
        <v/>
      </c>
    </row>
    <row r="2279" spans="1:15" ht="12.75" outlineLevel="2" x14ac:dyDescent="0.2">
      <c r="A2279" s="84" t="s">
        <v>228</v>
      </c>
      <c r="B2279" s="85" t="s">
        <v>820</v>
      </c>
      <c r="C2279" s="85" t="s">
        <v>821</v>
      </c>
      <c r="D2279" s="86" t="s">
        <v>111</v>
      </c>
      <c r="E2279" s="87">
        <v>1</v>
      </c>
      <c r="F2279" s="88"/>
      <c r="G2279" s="89">
        <v>1065.24</v>
      </c>
      <c r="H2279" s="90">
        <f t="shared" si="851"/>
        <v>1065.24</v>
      </c>
      <c r="I2279" s="91" t="str">
        <f t="shared" si="842"/>
        <v/>
      </c>
      <c r="J2279" s="91" t="str">
        <f t="shared" si="843"/>
        <v/>
      </c>
      <c r="K2279" s="35"/>
      <c r="L2279" s="91" t="str">
        <f t="shared" si="844"/>
        <v/>
      </c>
      <c r="M2279" s="91">
        <f t="shared" si="845"/>
        <v>1065.24</v>
      </c>
      <c r="N2279" s="83">
        <f t="shared" si="852"/>
        <v>1</v>
      </c>
      <c r="O2279" s="91" t="str">
        <f t="shared" si="846"/>
        <v/>
      </c>
    </row>
    <row r="2280" spans="1:15" ht="12.75" outlineLevel="2" x14ac:dyDescent="0.2">
      <c r="A2280" s="84" t="s">
        <v>228</v>
      </c>
      <c r="B2280" s="85" t="s">
        <v>4961</v>
      </c>
      <c r="C2280" s="85" t="s">
        <v>4962</v>
      </c>
      <c r="D2280" s="86" t="s">
        <v>111</v>
      </c>
      <c r="E2280" s="87">
        <v>1</v>
      </c>
      <c r="F2280" s="88"/>
      <c r="G2280" s="89">
        <v>254.44</v>
      </c>
      <c r="H2280" s="90">
        <f t="shared" si="851"/>
        <v>254.44</v>
      </c>
      <c r="I2280" s="91" t="str">
        <f t="shared" si="842"/>
        <v/>
      </c>
      <c r="J2280" s="91" t="str">
        <f t="shared" si="843"/>
        <v/>
      </c>
      <c r="K2280" s="35"/>
      <c r="L2280" s="91" t="str">
        <f t="shared" si="844"/>
        <v/>
      </c>
      <c r="M2280" s="91">
        <f t="shared" si="845"/>
        <v>254.44</v>
      </c>
      <c r="N2280" s="83">
        <f t="shared" si="852"/>
        <v>1</v>
      </c>
      <c r="O2280" s="91" t="str">
        <f t="shared" si="846"/>
        <v/>
      </c>
    </row>
    <row r="2281" spans="1:15" ht="12.75" outlineLevel="1" x14ac:dyDescent="0.2">
      <c r="A2281" s="38" t="s">
        <v>198</v>
      </c>
      <c r="B2281" s="39" t="s">
        <v>4989</v>
      </c>
      <c r="C2281" s="39" t="s">
        <v>4990</v>
      </c>
      <c r="D2281" s="40" t="s">
        <v>253</v>
      </c>
      <c r="E2281" s="41">
        <v>1</v>
      </c>
      <c r="F2281" s="42"/>
      <c r="G2281" s="43">
        <v>538.1</v>
      </c>
      <c r="H2281" s="44">
        <f>IF(ISNUMBER(F2281),(E2281*(1+(F2281/100))*G2281),G2281*E2281)</f>
        <v>538.1</v>
      </c>
      <c r="I2281" s="45" t="str">
        <f t="shared" si="842"/>
        <v/>
      </c>
      <c r="J2281" s="45" t="str">
        <f t="shared" si="843"/>
        <v/>
      </c>
      <c r="K2281" s="35"/>
      <c r="L2281" s="45" t="str">
        <f t="shared" si="844"/>
        <v/>
      </c>
      <c r="M2281" s="45" t="str">
        <f t="shared" si="845"/>
        <v/>
      </c>
      <c r="N2281" s="46">
        <f>IF(A2281="ZMP",E2281*(1+(F2281/100)),#REF!)</f>
        <v>1</v>
      </c>
      <c r="O2281" s="45" t="str">
        <f t="shared" si="846"/>
        <v/>
      </c>
    </row>
    <row r="2282" spans="1:15" ht="12.75" outlineLevel="2" x14ac:dyDescent="0.2">
      <c r="A2282" s="84" t="s">
        <v>202</v>
      </c>
      <c r="B2282" s="85" t="s">
        <v>203</v>
      </c>
      <c r="C2282" s="85" t="s">
        <v>204</v>
      </c>
      <c r="D2282" s="86" t="s">
        <v>205</v>
      </c>
      <c r="E2282" s="87">
        <v>0.17399999999999999</v>
      </c>
      <c r="F2282" s="88"/>
      <c r="G2282" s="89">
        <v>720</v>
      </c>
      <c r="H2282" s="90">
        <f t="shared" ref="H2282:H2288" si="853">IF(ISNUMBER(F2282),(E2282*(1+(F2282/100))*G2282),G2282*E2282)*N2281</f>
        <v>125.27999999999999</v>
      </c>
      <c r="I2282" s="91">
        <f t="shared" si="842"/>
        <v>125.27999999999999</v>
      </c>
      <c r="J2282" s="91" t="str">
        <f t="shared" si="843"/>
        <v/>
      </c>
      <c r="K2282" s="35"/>
      <c r="L2282" s="91" t="str">
        <f t="shared" si="844"/>
        <v/>
      </c>
      <c r="M2282" s="91" t="str">
        <f t="shared" si="845"/>
        <v/>
      </c>
      <c r="N2282" s="83">
        <f t="shared" ref="N2282:N2288" si="854">IF(A2282="ZMP",E2282*(1+(F2282/100)),N2281)</f>
        <v>1</v>
      </c>
      <c r="O2282" s="91" t="str">
        <f t="shared" si="846"/>
        <v/>
      </c>
    </row>
    <row r="2283" spans="1:15" ht="12.75" outlineLevel="2" x14ac:dyDescent="0.2">
      <c r="A2283" s="84" t="s">
        <v>315</v>
      </c>
      <c r="B2283" s="85" t="s">
        <v>75</v>
      </c>
      <c r="C2283" s="85" t="s">
        <v>76</v>
      </c>
      <c r="D2283" s="86" t="s">
        <v>17</v>
      </c>
      <c r="E2283" s="87">
        <v>6.0000000000000001E-3</v>
      </c>
      <c r="F2283" s="88"/>
      <c r="G2283" s="89">
        <v>760</v>
      </c>
      <c r="H2283" s="90">
        <f t="shared" si="853"/>
        <v>4.5600000000000005</v>
      </c>
      <c r="I2283" s="91" t="str">
        <f t="shared" si="842"/>
        <v/>
      </c>
      <c r="J2283" s="91">
        <f t="shared" si="843"/>
        <v>4.5600000000000005</v>
      </c>
      <c r="K2283" s="35"/>
      <c r="L2283" s="91" t="str">
        <f t="shared" si="844"/>
        <v/>
      </c>
      <c r="M2283" s="91" t="str">
        <f t="shared" si="845"/>
        <v/>
      </c>
      <c r="N2283" s="83">
        <f t="shared" si="854"/>
        <v>1</v>
      </c>
      <c r="O2283" s="91" t="str">
        <f t="shared" si="846"/>
        <v/>
      </c>
    </row>
    <row r="2284" spans="1:15" ht="12.75" outlineLevel="2" x14ac:dyDescent="0.2">
      <c r="A2284" s="84" t="s">
        <v>228</v>
      </c>
      <c r="B2284" s="85" t="s">
        <v>852</v>
      </c>
      <c r="C2284" s="85" t="s">
        <v>853</v>
      </c>
      <c r="D2284" s="86" t="s">
        <v>111</v>
      </c>
      <c r="E2284" s="87">
        <v>2</v>
      </c>
      <c r="F2284" s="88"/>
      <c r="G2284" s="89">
        <v>12.87</v>
      </c>
      <c r="H2284" s="90">
        <f t="shared" si="853"/>
        <v>25.74</v>
      </c>
      <c r="I2284" s="91" t="str">
        <f t="shared" si="842"/>
        <v/>
      </c>
      <c r="J2284" s="91" t="str">
        <f t="shared" si="843"/>
        <v/>
      </c>
      <c r="K2284" s="35"/>
      <c r="L2284" s="91" t="str">
        <f t="shared" si="844"/>
        <v/>
      </c>
      <c r="M2284" s="91">
        <f t="shared" si="845"/>
        <v>25.74</v>
      </c>
      <c r="N2284" s="83">
        <f t="shared" si="854"/>
        <v>1</v>
      </c>
      <c r="O2284" s="91" t="str">
        <f t="shared" si="846"/>
        <v/>
      </c>
    </row>
    <row r="2285" spans="1:15" ht="12.75" outlineLevel="2" x14ac:dyDescent="0.2">
      <c r="A2285" s="84" t="s">
        <v>228</v>
      </c>
      <c r="B2285" s="85" t="s">
        <v>854</v>
      </c>
      <c r="C2285" s="85" t="s">
        <v>855</v>
      </c>
      <c r="D2285" s="86" t="s">
        <v>111</v>
      </c>
      <c r="E2285" s="87">
        <v>1</v>
      </c>
      <c r="F2285" s="88"/>
      <c r="G2285" s="89">
        <v>98.79</v>
      </c>
      <c r="H2285" s="90">
        <f t="shared" si="853"/>
        <v>98.79</v>
      </c>
      <c r="I2285" s="91" t="str">
        <f t="shared" si="842"/>
        <v/>
      </c>
      <c r="J2285" s="91" t="str">
        <f t="shared" si="843"/>
        <v/>
      </c>
      <c r="K2285" s="35"/>
      <c r="L2285" s="91" t="str">
        <f t="shared" si="844"/>
        <v/>
      </c>
      <c r="M2285" s="91">
        <f t="shared" si="845"/>
        <v>98.79</v>
      </c>
      <c r="N2285" s="83">
        <f t="shared" si="854"/>
        <v>1</v>
      </c>
      <c r="O2285" s="91" t="str">
        <f t="shared" si="846"/>
        <v/>
      </c>
    </row>
    <row r="2286" spans="1:15" ht="12.75" outlineLevel="2" x14ac:dyDescent="0.2">
      <c r="A2286" s="84" t="s">
        <v>228</v>
      </c>
      <c r="B2286" s="85" t="s">
        <v>557</v>
      </c>
      <c r="C2286" s="85" t="s">
        <v>558</v>
      </c>
      <c r="D2286" s="86" t="s">
        <v>111</v>
      </c>
      <c r="E2286" s="87">
        <v>4</v>
      </c>
      <c r="F2286" s="88"/>
      <c r="G2286" s="89">
        <v>4.55</v>
      </c>
      <c r="H2286" s="90">
        <f t="shared" si="853"/>
        <v>18.2</v>
      </c>
      <c r="I2286" s="91" t="str">
        <f t="shared" si="842"/>
        <v/>
      </c>
      <c r="J2286" s="91" t="str">
        <f t="shared" si="843"/>
        <v/>
      </c>
      <c r="K2286" s="35"/>
      <c r="L2286" s="91" t="str">
        <f t="shared" si="844"/>
        <v/>
      </c>
      <c r="M2286" s="91">
        <f t="shared" si="845"/>
        <v>18.2</v>
      </c>
      <c r="N2286" s="83">
        <f t="shared" si="854"/>
        <v>1</v>
      </c>
      <c r="O2286" s="91" t="str">
        <f t="shared" si="846"/>
        <v/>
      </c>
    </row>
    <row r="2287" spans="1:15" ht="12.75" outlineLevel="2" x14ac:dyDescent="0.2">
      <c r="A2287" s="84" t="s">
        <v>228</v>
      </c>
      <c r="B2287" s="85" t="s">
        <v>856</v>
      </c>
      <c r="C2287" s="85" t="s">
        <v>857</v>
      </c>
      <c r="D2287" s="86" t="s">
        <v>111</v>
      </c>
      <c r="E2287" s="87">
        <v>2</v>
      </c>
      <c r="F2287" s="88"/>
      <c r="G2287" s="89">
        <v>1.58</v>
      </c>
      <c r="H2287" s="90">
        <f t="shared" si="853"/>
        <v>3.16</v>
      </c>
      <c r="I2287" s="91" t="str">
        <f t="shared" si="842"/>
        <v/>
      </c>
      <c r="J2287" s="91" t="str">
        <f t="shared" si="843"/>
        <v/>
      </c>
      <c r="K2287" s="35"/>
      <c r="L2287" s="91" t="str">
        <f t="shared" si="844"/>
        <v/>
      </c>
      <c r="M2287" s="91">
        <f t="shared" si="845"/>
        <v>3.16</v>
      </c>
      <c r="N2287" s="83">
        <f t="shared" si="854"/>
        <v>1</v>
      </c>
      <c r="O2287" s="91" t="str">
        <f t="shared" si="846"/>
        <v/>
      </c>
    </row>
    <row r="2288" spans="1:15" ht="12.75" outlineLevel="2" x14ac:dyDescent="0.2">
      <c r="A2288" s="84" t="s">
        <v>228</v>
      </c>
      <c r="B2288" s="85" t="s">
        <v>4991</v>
      </c>
      <c r="C2288" s="85" t="s">
        <v>4992</v>
      </c>
      <c r="D2288" s="86" t="s">
        <v>111</v>
      </c>
      <c r="E2288" s="87">
        <v>1</v>
      </c>
      <c r="F2288" s="88"/>
      <c r="G2288" s="89">
        <v>262.37</v>
      </c>
      <c r="H2288" s="90">
        <f t="shared" si="853"/>
        <v>262.37</v>
      </c>
      <c r="I2288" s="91" t="str">
        <f t="shared" si="842"/>
        <v/>
      </c>
      <c r="J2288" s="91" t="str">
        <f t="shared" si="843"/>
        <v/>
      </c>
      <c r="K2288" s="35"/>
      <c r="L2288" s="91" t="str">
        <f t="shared" si="844"/>
        <v/>
      </c>
      <c r="M2288" s="91">
        <f t="shared" si="845"/>
        <v>262.37</v>
      </c>
      <c r="N2288" s="83">
        <f t="shared" si="854"/>
        <v>1</v>
      </c>
      <c r="O2288" s="91" t="str">
        <f t="shared" si="846"/>
        <v/>
      </c>
    </row>
    <row r="2289" spans="1:15" ht="12.75" outlineLevel="2" x14ac:dyDescent="0.2">
      <c r="A2289" s="47"/>
      <c r="B2289" s="48"/>
      <c r="C2289" s="48"/>
      <c r="D2289" s="49"/>
      <c r="E2289" s="50"/>
      <c r="F2289" s="51"/>
      <c r="G2289" s="52"/>
      <c r="H2289" s="53"/>
      <c r="I2289" s="54"/>
      <c r="J2289" s="54"/>
      <c r="K2289" s="35"/>
      <c r="L2289" s="54"/>
      <c r="M2289" s="54"/>
      <c r="N2289" s="54"/>
      <c r="O2289" s="54"/>
    </row>
    <row r="2290" spans="1:15" ht="25.5" x14ac:dyDescent="0.2">
      <c r="A2290" s="27" t="s">
        <v>8031</v>
      </c>
      <c r="B2290" s="28" t="s">
        <v>8355</v>
      </c>
      <c r="C2290" s="29" t="s">
        <v>8356</v>
      </c>
      <c r="D2290" s="30" t="s">
        <v>666</v>
      </c>
      <c r="E2290" s="31">
        <v>1</v>
      </c>
      <c r="F2290" s="32"/>
      <c r="G2290" s="33">
        <v>4862.5200000000004</v>
      </c>
      <c r="H2290" s="34">
        <f>G2290</f>
        <v>4862.5200000000004</v>
      </c>
      <c r="I2290" s="35">
        <f>SUM(I2291:I2327)</f>
        <v>733.68</v>
      </c>
      <c r="J2290" s="35">
        <f>SUM(J2291:J2327)</f>
        <v>526.24</v>
      </c>
      <c r="K2290" s="35">
        <f t="shared" si="841"/>
        <v>1259.92</v>
      </c>
      <c r="L2290" s="35">
        <f>SUM(L2291:L2327)</f>
        <v>0</v>
      </c>
      <c r="M2290" s="35">
        <f>SUM(M2291:M2327)</f>
        <v>3602.5999999999995</v>
      </c>
      <c r="N2290" s="35"/>
      <c r="O2290" s="35">
        <f>SUM(O2291:O2327)</f>
        <v>0</v>
      </c>
    </row>
    <row r="2291" spans="1:15" ht="12.75" outlineLevel="1" collapsed="1" x14ac:dyDescent="0.2">
      <c r="A2291" s="38" t="s">
        <v>198</v>
      </c>
      <c r="B2291" s="39" t="s">
        <v>924</v>
      </c>
      <c r="C2291" s="39" t="s">
        <v>925</v>
      </c>
      <c r="D2291" s="40" t="s">
        <v>253</v>
      </c>
      <c r="E2291" s="41">
        <v>3</v>
      </c>
      <c r="F2291" s="42"/>
      <c r="G2291" s="43">
        <v>625.83000000000004</v>
      </c>
      <c r="H2291" s="44">
        <f>IF(ISNUMBER(F2291),(E2291*(1+(F2291/100))*G2291),G2291*E2291)</f>
        <v>1877.4900000000002</v>
      </c>
      <c r="I2291" s="45" t="str">
        <f t="shared" ref="I2291:I2326" si="855">IF(OR(A2291="PM",A2291="PZ",A2291="PP"),H2291,"")</f>
        <v/>
      </c>
      <c r="J2291" s="45" t="str">
        <f t="shared" ref="J2291:J2326" si="856">IF(A2291="S",H2291,"")</f>
        <v/>
      </c>
      <c r="K2291" s="35"/>
      <c r="L2291" s="45" t="str">
        <f t="shared" ref="L2291:L2326" si="857">IF(A2291="M06",H2291,"")</f>
        <v/>
      </c>
      <c r="M2291" s="45" t="str">
        <f t="shared" ref="M2291:M2326" si="858">IF(OR(A2291="M02",A2291="M25",A2291="M01s"),H2291,"")</f>
        <v/>
      </c>
      <c r="N2291" s="46">
        <f>IF(A2291="ZMP",E2291*(1+(F2291/100)),#REF!)</f>
        <v>3</v>
      </c>
      <c r="O2291" s="45" t="str">
        <f t="shared" ref="O2291:O2326" si="859">IF(A2291="M01e",H2291,"")</f>
        <v/>
      </c>
    </row>
    <row r="2292" spans="1:15" ht="12.75" outlineLevel="2" x14ac:dyDescent="0.2">
      <c r="A2292" s="84" t="s">
        <v>202</v>
      </c>
      <c r="B2292" s="85" t="s">
        <v>203</v>
      </c>
      <c r="C2292" s="85" t="s">
        <v>204</v>
      </c>
      <c r="D2292" s="86" t="s">
        <v>205</v>
      </c>
      <c r="E2292" s="87">
        <v>0.114</v>
      </c>
      <c r="F2292" s="88"/>
      <c r="G2292" s="89">
        <v>720</v>
      </c>
      <c r="H2292" s="90">
        <f t="shared" ref="H2292:H2300" si="860">IF(ISNUMBER(F2292),(E2292*(1+(F2292/100))*G2292),G2292*E2292)*N2291</f>
        <v>246.24</v>
      </c>
      <c r="I2292" s="91">
        <f t="shared" si="855"/>
        <v>246.24</v>
      </c>
      <c r="J2292" s="91" t="str">
        <f t="shared" si="856"/>
        <v/>
      </c>
      <c r="K2292" s="35"/>
      <c r="L2292" s="91" t="str">
        <f t="shared" si="857"/>
        <v/>
      </c>
      <c r="M2292" s="91" t="str">
        <f t="shared" si="858"/>
        <v/>
      </c>
      <c r="N2292" s="83">
        <f t="shared" ref="N2292:N2300" si="861">IF(A2292="ZMP",E2292*(1+(F2292/100)),N2291)</f>
        <v>3</v>
      </c>
      <c r="O2292" s="91" t="str">
        <f t="shared" si="859"/>
        <v/>
      </c>
    </row>
    <row r="2293" spans="1:15" ht="12.75" outlineLevel="2" x14ac:dyDescent="0.2">
      <c r="A2293" s="84" t="s">
        <v>315</v>
      </c>
      <c r="B2293" s="85" t="s">
        <v>49</v>
      </c>
      <c r="C2293" s="85" t="s">
        <v>50</v>
      </c>
      <c r="D2293" s="86" t="s">
        <v>46</v>
      </c>
      <c r="E2293" s="87">
        <v>8.5000000000000006E-2</v>
      </c>
      <c r="F2293" s="88"/>
      <c r="G2293" s="89">
        <v>900</v>
      </c>
      <c r="H2293" s="90">
        <f t="shared" si="860"/>
        <v>229.5</v>
      </c>
      <c r="I2293" s="91" t="str">
        <f t="shared" si="855"/>
        <v/>
      </c>
      <c r="J2293" s="91">
        <f t="shared" si="856"/>
        <v>229.5</v>
      </c>
      <c r="K2293" s="35"/>
      <c r="L2293" s="91" t="str">
        <f t="shared" si="857"/>
        <v/>
      </c>
      <c r="M2293" s="91" t="str">
        <f t="shared" si="858"/>
        <v/>
      </c>
      <c r="N2293" s="83">
        <f t="shared" si="861"/>
        <v>3</v>
      </c>
      <c r="O2293" s="91" t="str">
        <f t="shared" si="859"/>
        <v/>
      </c>
    </row>
    <row r="2294" spans="1:15" ht="12.75" outlineLevel="2" x14ac:dyDescent="0.2">
      <c r="A2294" s="84" t="s">
        <v>315</v>
      </c>
      <c r="B2294" s="85" t="s">
        <v>75</v>
      </c>
      <c r="C2294" s="85" t="s">
        <v>76</v>
      </c>
      <c r="D2294" s="86" t="s">
        <v>17</v>
      </c>
      <c r="E2294" s="87">
        <v>2E-3</v>
      </c>
      <c r="F2294" s="88"/>
      <c r="G2294" s="89">
        <v>760</v>
      </c>
      <c r="H2294" s="90">
        <f t="shared" si="860"/>
        <v>4.5600000000000005</v>
      </c>
      <c r="I2294" s="91" t="str">
        <f t="shared" si="855"/>
        <v/>
      </c>
      <c r="J2294" s="91">
        <f t="shared" si="856"/>
        <v>4.5600000000000005</v>
      </c>
      <c r="K2294" s="35"/>
      <c r="L2294" s="91" t="str">
        <f t="shared" si="857"/>
        <v/>
      </c>
      <c r="M2294" s="91" t="str">
        <f t="shared" si="858"/>
        <v/>
      </c>
      <c r="N2294" s="83">
        <f t="shared" si="861"/>
        <v>3</v>
      </c>
      <c r="O2294" s="91" t="str">
        <f t="shared" si="859"/>
        <v/>
      </c>
    </row>
    <row r="2295" spans="1:15" ht="12.75" outlineLevel="2" x14ac:dyDescent="0.2">
      <c r="A2295" s="84" t="s">
        <v>228</v>
      </c>
      <c r="B2295" s="85" t="s">
        <v>577</v>
      </c>
      <c r="C2295" s="85" t="s">
        <v>578</v>
      </c>
      <c r="D2295" s="86" t="s">
        <v>111</v>
      </c>
      <c r="E2295" s="87">
        <v>1</v>
      </c>
      <c r="F2295" s="88"/>
      <c r="G2295" s="89">
        <v>22</v>
      </c>
      <c r="H2295" s="90">
        <f t="shared" si="860"/>
        <v>66</v>
      </c>
      <c r="I2295" s="91" t="str">
        <f t="shared" si="855"/>
        <v/>
      </c>
      <c r="J2295" s="91" t="str">
        <f t="shared" si="856"/>
        <v/>
      </c>
      <c r="K2295" s="35"/>
      <c r="L2295" s="91" t="str">
        <f t="shared" si="857"/>
        <v/>
      </c>
      <c r="M2295" s="91">
        <f t="shared" si="858"/>
        <v>66</v>
      </c>
      <c r="N2295" s="83">
        <f t="shared" si="861"/>
        <v>3</v>
      </c>
      <c r="O2295" s="91" t="str">
        <f t="shared" si="859"/>
        <v/>
      </c>
    </row>
    <row r="2296" spans="1:15" ht="12.75" outlineLevel="2" x14ac:dyDescent="0.2">
      <c r="A2296" s="84" t="s">
        <v>228</v>
      </c>
      <c r="B2296" s="85" t="s">
        <v>557</v>
      </c>
      <c r="C2296" s="85" t="s">
        <v>558</v>
      </c>
      <c r="D2296" s="86" t="s">
        <v>111</v>
      </c>
      <c r="E2296" s="87">
        <v>1</v>
      </c>
      <c r="F2296" s="88"/>
      <c r="G2296" s="89">
        <v>4.55</v>
      </c>
      <c r="H2296" s="90">
        <f t="shared" si="860"/>
        <v>13.649999999999999</v>
      </c>
      <c r="I2296" s="91" t="str">
        <f t="shared" si="855"/>
        <v/>
      </c>
      <c r="J2296" s="91" t="str">
        <f t="shared" si="856"/>
        <v/>
      </c>
      <c r="K2296" s="35"/>
      <c r="L2296" s="91" t="str">
        <f t="shared" si="857"/>
        <v/>
      </c>
      <c r="M2296" s="91">
        <f t="shared" si="858"/>
        <v>13.649999999999999</v>
      </c>
      <c r="N2296" s="83">
        <f t="shared" si="861"/>
        <v>3</v>
      </c>
      <c r="O2296" s="91" t="str">
        <f t="shared" si="859"/>
        <v/>
      </c>
    </row>
    <row r="2297" spans="1:15" ht="12.75" outlineLevel="2" x14ac:dyDescent="0.2">
      <c r="A2297" s="84" t="s">
        <v>228</v>
      </c>
      <c r="B2297" s="85" t="s">
        <v>643</v>
      </c>
      <c r="C2297" s="85" t="s">
        <v>644</v>
      </c>
      <c r="D2297" s="86" t="s">
        <v>111</v>
      </c>
      <c r="E2297" s="87">
        <v>2</v>
      </c>
      <c r="F2297" s="88"/>
      <c r="G2297" s="89">
        <v>1.0900000000000001</v>
      </c>
      <c r="H2297" s="90">
        <f t="shared" si="860"/>
        <v>6.5400000000000009</v>
      </c>
      <c r="I2297" s="91" t="str">
        <f t="shared" si="855"/>
        <v/>
      </c>
      <c r="J2297" s="91" t="str">
        <f t="shared" si="856"/>
        <v/>
      </c>
      <c r="K2297" s="35"/>
      <c r="L2297" s="91" t="str">
        <f t="shared" si="857"/>
        <v/>
      </c>
      <c r="M2297" s="91">
        <f t="shared" si="858"/>
        <v>6.5400000000000009</v>
      </c>
      <c r="N2297" s="83">
        <f t="shared" si="861"/>
        <v>3</v>
      </c>
      <c r="O2297" s="91" t="str">
        <f t="shared" si="859"/>
        <v/>
      </c>
    </row>
    <row r="2298" spans="1:15" ht="12.75" outlineLevel="2" x14ac:dyDescent="0.2">
      <c r="A2298" s="84" t="s">
        <v>228</v>
      </c>
      <c r="B2298" s="85" t="s">
        <v>926</v>
      </c>
      <c r="C2298" s="85" t="s">
        <v>927</v>
      </c>
      <c r="D2298" s="86" t="s">
        <v>111</v>
      </c>
      <c r="E2298" s="87">
        <v>2</v>
      </c>
      <c r="F2298" s="88"/>
      <c r="G2298" s="89">
        <v>0.71</v>
      </c>
      <c r="H2298" s="90">
        <f t="shared" si="860"/>
        <v>4.26</v>
      </c>
      <c r="I2298" s="91" t="str">
        <f t="shared" si="855"/>
        <v/>
      </c>
      <c r="J2298" s="91" t="str">
        <f t="shared" si="856"/>
        <v/>
      </c>
      <c r="K2298" s="35"/>
      <c r="L2298" s="91" t="str">
        <f t="shared" si="857"/>
        <v/>
      </c>
      <c r="M2298" s="91">
        <f t="shared" si="858"/>
        <v>4.26</v>
      </c>
      <c r="N2298" s="83">
        <f t="shared" si="861"/>
        <v>3</v>
      </c>
      <c r="O2298" s="91" t="str">
        <f t="shared" si="859"/>
        <v/>
      </c>
    </row>
    <row r="2299" spans="1:15" ht="12.75" outlineLevel="2" x14ac:dyDescent="0.2">
      <c r="A2299" s="84" t="s">
        <v>228</v>
      </c>
      <c r="B2299" s="85" t="s">
        <v>928</v>
      </c>
      <c r="C2299" s="85" t="s">
        <v>929</v>
      </c>
      <c r="D2299" s="86" t="s">
        <v>111</v>
      </c>
      <c r="E2299" s="87">
        <v>2</v>
      </c>
      <c r="F2299" s="88"/>
      <c r="G2299" s="89">
        <v>50.28</v>
      </c>
      <c r="H2299" s="90">
        <f t="shared" si="860"/>
        <v>301.68</v>
      </c>
      <c r="I2299" s="91" t="str">
        <f t="shared" si="855"/>
        <v/>
      </c>
      <c r="J2299" s="91" t="str">
        <f t="shared" si="856"/>
        <v/>
      </c>
      <c r="K2299" s="35"/>
      <c r="L2299" s="91" t="str">
        <f t="shared" si="857"/>
        <v/>
      </c>
      <c r="M2299" s="91">
        <f t="shared" si="858"/>
        <v>301.68</v>
      </c>
      <c r="N2299" s="83">
        <f t="shared" si="861"/>
        <v>3</v>
      </c>
      <c r="O2299" s="91" t="str">
        <f t="shared" si="859"/>
        <v/>
      </c>
    </row>
    <row r="2300" spans="1:15" ht="12.75" outlineLevel="2" x14ac:dyDescent="0.2">
      <c r="A2300" s="84" t="s">
        <v>228</v>
      </c>
      <c r="B2300" s="85" t="s">
        <v>930</v>
      </c>
      <c r="C2300" s="85" t="s">
        <v>931</v>
      </c>
      <c r="D2300" s="86" t="s">
        <v>111</v>
      </c>
      <c r="E2300" s="87">
        <v>1</v>
      </c>
      <c r="F2300" s="88"/>
      <c r="G2300" s="89">
        <v>335.02</v>
      </c>
      <c r="H2300" s="90">
        <f t="shared" si="860"/>
        <v>1005.06</v>
      </c>
      <c r="I2300" s="91" t="str">
        <f t="shared" si="855"/>
        <v/>
      </c>
      <c r="J2300" s="91" t="str">
        <f t="shared" si="856"/>
        <v/>
      </c>
      <c r="K2300" s="35"/>
      <c r="L2300" s="91" t="str">
        <f t="shared" si="857"/>
        <v/>
      </c>
      <c r="M2300" s="91">
        <f t="shared" si="858"/>
        <v>1005.06</v>
      </c>
      <c r="N2300" s="83">
        <f t="shared" si="861"/>
        <v>3</v>
      </c>
      <c r="O2300" s="91" t="str">
        <f t="shared" si="859"/>
        <v/>
      </c>
    </row>
    <row r="2301" spans="1:15" ht="12.75" outlineLevel="1" x14ac:dyDescent="0.2">
      <c r="A2301" s="38" t="s">
        <v>198</v>
      </c>
      <c r="B2301" s="39" t="s">
        <v>932</v>
      </c>
      <c r="C2301" s="39" t="s">
        <v>933</v>
      </c>
      <c r="D2301" s="40" t="s">
        <v>253</v>
      </c>
      <c r="E2301" s="41">
        <v>1</v>
      </c>
      <c r="F2301" s="42"/>
      <c r="G2301" s="43">
        <v>624.39</v>
      </c>
      <c r="H2301" s="44">
        <f>IF(ISNUMBER(F2301),(E2301*(1+(F2301/100))*G2301),G2301*E2301)</f>
        <v>624.39</v>
      </c>
      <c r="I2301" s="45" t="str">
        <f t="shared" si="855"/>
        <v/>
      </c>
      <c r="J2301" s="45" t="str">
        <f t="shared" si="856"/>
        <v/>
      </c>
      <c r="K2301" s="35"/>
      <c r="L2301" s="45" t="str">
        <f t="shared" si="857"/>
        <v/>
      </c>
      <c r="M2301" s="45" t="str">
        <f t="shared" si="858"/>
        <v/>
      </c>
      <c r="N2301" s="46">
        <f>IF(A2301="ZMP",E2301*(1+(F2301/100)),#REF!)</f>
        <v>1</v>
      </c>
      <c r="O2301" s="45" t="str">
        <f t="shared" si="859"/>
        <v/>
      </c>
    </row>
    <row r="2302" spans="1:15" ht="12.75" outlineLevel="2" x14ac:dyDescent="0.2">
      <c r="A2302" s="84" t="s">
        <v>202</v>
      </c>
      <c r="B2302" s="85" t="s">
        <v>203</v>
      </c>
      <c r="C2302" s="85" t="s">
        <v>204</v>
      </c>
      <c r="D2302" s="86" t="s">
        <v>205</v>
      </c>
      <c r="E2302" s="87">
        <v>0.114</v>
      </c>
      <c r="F2302" s="88"/>
      <c r="G2302" s="89">
        <v>720</v>
      </c>
      <c r="H2302" s="90">
        <f t="shared" ref="H2302:H2310" si="862">IF(ISNUMBER(F2302),(E2302*(1+(F2302/100))*G2302),G2302*E2302)*N2301</f>
        <v>82.08</v>
      </c>
      <c r="I2302" s="91">
        <f t="shared" si="855"/>
        <v>82.08</v>
      </c>
      <c r="J2302" s="91" t="str">
        <f t="shared" si="856"/>
        <v/>
      </c>
      <c r="K2302" s="35"/>
      <c r="L2302" s="91" t="str">
        <f t="shared" si="857"/>
        <v/>
      </c>
      <c r="M2302" s="91" t="str">
        <f t="shared" si="858"/>
        <v/>
      </c>
      <c r="N2302" s="83">
        <f t="shared" ref="N2302:N2310" si="863">IF(A2302="ZMP",E2302*(1+(F2302/100)),N2301)</f>
        <v>1</v>
      </c>
      <c r="O2302" s="91" t="str">
        <f t="shared" si="859"/>
        <v/>
      </c>
    </row>
    <row r="2303" spans="1:15" ht="12.75" outlineLevel="2" x14ac:dyDescent="0.2">
      <c r="A2303" s="84" t="s">
        <v>315</v>
      </c>
      <c r="B2303" s="85" t="s">
        <v>49</v>
      </c>
      <c r="C2303" s="85" t="s">
        <v>50</v>
      </c>
      <c r="D2303" s="86" t="s">
        <v>46</v>
      </c>
      <c r="E2303" s="87">
        <v>8.5000000000000006E-2</v>
      </c>
      <c r="F2303" s="88"/>
      <c r="G2303" s="89">
        <v>900</v>
      </c>
      <c r="H2303" s="90">
        <f t="shared" si="862"/>
        <v>76.5</v>
      </c>
      <c r="I2303" s="91" t="str">
        <f t="shared" si="855"/>
        <v/>
      </c>
      <c r="J2303" s="91">
        <f t="shared" si="856"/>
        <v>76.5</v>
      </c>
      <c r="K2303" s="35"/>
      <c r="L2303" s="91" t="str">
        <f t="shared" si="857"/>
        <v/>
      </c>
      <c r="M2303" s="91" t="str">
        <f t="shared" si="858"/>
        <v/>
      </c>
      <c r="N2303" s="83">
        <f t="shared" si="863"/>
        <v>1</v>
      </c>
      <c r="O2303" s="91" t="str">
        <f t="shared" si="859"/>
        <v/>
      </c>
    </row>
    <row r="2304" spans="1:15" ht="12.75" outlineLevel="2" x14ac:dyDescent="0.2">
      <c r="A2304" s="84" t="s">
        <v>315</v>
      </c>
      <c r="B2304" s="85" t="s">
        <v>75</v>
      </c>
      <c r="C2304" s="85" t="s">
        <v>76</v>
      </c>
      <c r="D2304" s="86" t="s">
        <v>17</v>
      </c>
      <c r="E2304" s="87">
        <v>2E-3</v>
      </c>
      <c r="F2304" s="88"/>
      <c r="G2304" s="89">
        <v>760</v>
      </c>
      <c r="H2304" s="90">
        <f t="shared" si="862"/>
        <v>1.52</v>
      </c>
      <c r="I2304" s="91" t="str">
        <f t="shared" si="855"/>
        <v/>
      </c>
      <c r="J2304" s="91">
        <f t="shared" si="856"/>
        <v>1.52</v>
      </c>
      <c r="K2304" s="35"/>
      <c r="L2304" s="91" t="str">
        <f t="shared" si="857"/>
        <v/>
      </c>
      <c r="M2304" s="91" t="str">
        <f t="shared" si="858"/>
        <v/>
      </c>
      <c r="N2304" s="83">
        <f t="shared" si="863"/>
        <v>1</v>
      </c>
      <c r="O2304" s="91" t="str">
        <f t="shared" si="859"/>
        <v/>
      </c>
    </row>
    <row r="2305" spans="1:15" ht="12.75" outlineLevel="2" x14ac:dyDescent="0.2">
      <c r="A2305" s="84" t="s">
        <v>228</v>
      </c>
      <c r="B2305" s="85" t="s">
        <v>577</v>
      </c>
      <c r="C2305" s="85" t="s">
        <v>578</v>
      </c>
      <c r="D2305" s="86" t="s">
        <v>111</v>
      </c>
      <c r="E2305" s="87">
        <v>1</v>
      </c>
      <c r="F2305" s="88"/>
      <c r="G2305" s="89">
        <v>22</v>
      </c>
      <c r="H2305" s="90">
        <f t="shared" si="862"/>
        <v>22</v>
      </c>
      <c r="I2305" s="91" t="str">
        <f t="shared" si="855"/>
        <v/>
      </c>
      <c r="J2305" s="91" t="str">
        <f t="shared" si="856"/>
        <v/>
      </c>
      <c r="K2305" s="35"/>
      <c r="L2305" s="91" t="str">
        <f t="shared" si="857"/>
        <v/>
      </c>
      <c r="M2305" s="91">
        <f t="shared" si="858"/>
        <v>22</v>
      </c>
      <c r="N2305" s="83">
        <f t="shared" si="863"/>
        <v>1</v>
      </c>
      <c r="O2305" s="91" t="str">
        <f t="shared" si="859"/>
        <v/>
      </c>
    </row>
    <row r="2306" spans="1:15" ht="12.75" outlineLevel="2" x14ac:dyDescent="0.2">
      <c r="A2306" s="84" t="s">
        <v>228</v>
      </c>
      <c r="B2306" s="85" t="s">
        <v>557</v>
      </c>
      <c r="C2306" s="85" t="s">
        <v>558</v>
      </c>
      <c r="D2306" s="86" t="s">
        <v>111</v>
      </c>
      <c r="E2306" s="87">
        <v>1</v>
      </c>
      <c r="F2306" s="88"/>
      <c r="G2306" s="89">
        <v>4.55</v>
      </c>
      <c r="H2306" s="90">
        <f t="shared" si="862"/>
        <v>4.55</v>
      </c>
      <c r="I2306" s="91" t="str">
        <f t="shared" si="855"/>
        <v/>
      </c>
      <c r="J2306" s="91" t="str">
        <f t="shared" si="856"/>
        <v/>
      </c>
      <c r="K2306" s="35"/>
      <c r="L2306" s="91" t="str">
        <f t="shared" si="857"/>
        <v/>
      </c>
      <c r="M2306" s="91">
        <f t="shared" si="858"/>
        <v>4.55</v>
      </c>
      <c r="N2306" s="83">
        <f t="shared" si="863"/>
        <v>1</v>
      </c>
      <c r="O2306" s="91" t="str">
        <f t="shared" si="859"/>
        <v/>
      </c>
    </row>
    <row r="2307" spans="1:15" ht="12.75" outlineLevel="2" x14ac:dyDescent="0.2">
      <c r="A2307" s="84" t="s">
        <v>228</v>
      </c>
      <c r="B2307" s="85" t="s">
        <v>643</v>
      </c>
      <c r="C2307" s="85" t="s">
        <v>644</v>
      </c>
      <c r="D2307" s="86" t="s">
        <v>111</v>
      </c>
      <c r="E2307" s="87">
        <v>2</v>
      </c>
      <c r="F2307" s="88"/>
      <c r="G2307" s="89">
        <v>1.0900000000000001</v>
      </c>
      <c r="H2307" s="90">
        <f t="shared" si="862"/>
        <v>2.1800000000000002</v>
      </c>
      <c r="I2307" s="91" t="str">
        <f t="shared" si="855"/>
        <v/>
      </c>
      <c r="J2307" s="91" t="str">
        <f t="shared" si="856"/>
        <v/>
      </c>
      <c r="K2307" s="35"/>
      <c r="L2307" s="91" t="str">
        <f t="shared" si="857"/>
        <v/>
      </c>
      <c r="M2307" s="91">
        <f t="shared" si="858"/>
        <v>2.1800000000000002</v>
      </c>
      <c r="N2307" s="83">
        <f t="shared" si="863"/>
        <v>1</v>
      </c>
      <c r="O2307" s="91" t="str">
        <f t="shared" si="859"/>
        <v/>
      </c>
    </row>
    <row r="2308" spans="1:15" ht="12.75" outlineLevel="2" x14ac:dyDescent="0.2">
      <c r="A2308" s="84" t="s">
        <v>228</v>
      </c>
      <c r="B2308" s="85" t="s">
        <v>926</v>
      </c>
      <c r="C2308" s="85" t="s">
        <v>927</v>
      </c>
      <c r="D2308" s="86" t="s">
        <v>111</v>
      </c>
      <c r="E2308" s="87">
        <v>2</v>
      </c>
      <c r="F2308" s="88"/>
      <c r="G2308" s="89">
        <v>0.71</v>
      </c>
      <c r="H2308" s="90">
        <f t="shared" si="862"/>
        <v>1.42</v>
      </c>
      <c r="I2308" s="91" t="str">
        <f t="shared" si="855"/>
        <v/>
      </c>
      <c r="J2308" s="91" t="str">
        <f t="shared" si="856"/>
        <v/>
      </c>
      <c r="K2308" s="35"/>
      <c r="L2308" s="91" t="str">
        <f t="shared" si="857"/>
        <v/>
      </c>
      <c r="M2308" s="91">
        <f t="shared" si="858"/>
        <v>1.42</v>
      </c>
      <c r="N2308" s="83">
        <f t="shared" si="863"/>
        <v>1</v>
      </c>
      <c r="O2308" s="91" t="str">
        <f t="shared" si="859"/>
        <v/>
      </c>
    </row>
    <row r="2309" spans="1:15" ht="12.75" outlineLevel="2" x14ac:dyDescent="0.2">
      <c r="A2309" s="84" t="s">
        <v>228</v>
      </c>
      <c r="B2309" s="85" t="s">
        <v>928</v>
      </c>
      <c r="C2309" s="85" t="s">
        <v>929</v>
      </c>
      <c r="D2309" s="86" t="s">
        <v>111</v>
      </c>
      <c r="E2309" s="87">
        <v>2</v>
      </c>
      <c r="F2309" s="88"/>
      <c r="G2309" s="89">
        <v>50.28</v>
      </c>
      <c r="H2309" s="90">
        <f t="shared" si="862"/>
        <v>100.56</v>
      </c>
      <c r="I2309" s="91" t="str">
        <f t="shared" si="855"/>
        <v/>
      </c>
      <c r="J2309" s="91" t="str">
        <f t="shared" si="856"/>
        <v/>
      </c>
      <c r="K2309" s="35"/>
      <c r="L2309" s="91" t="str">
        <f t="shared" si="857"/>
        <v/>
      </c>
      <c r="M2309" s="91">
        <f t="shared" si="858"/>
        <v>100.56</v>
      </c>
      <c r="N2309" s="83">
        <f t="shared" si="863"/>
        <v>1</v>
      </c>
      <c r="O2309" s="91" t="str">
        <f t="shared" si="859"/>
        <v/>
      </c>
    </row>
    <row r="2310" spans="1:15" ht="12.75" outlineLevel="2" x14ac:dyDescent="0.2">
      <c r="A2310" s="84" t="s">
        <v>228</v>
      </c>
      <c r="B2310" s="85" t="s">
        <v>934</v>
      </c>
      <c r="C2310" s="85" t="s">
        <v>935</v>
      </c>
      <c r="D2310" s="86" t="s">
        <v>111</v>
      </c>
      <c r="E2310" s="87">
        <v>1</v>
      </c>
      <c r="F2310" s="88"/>
      <c r="G2310" s="89">
        <v>333.58</v>
      </c>
      <c r="H2310" s="90">
        <f t="shared" si="862"/>
        <v>333.58</v>
      </c>
      <c r="I2310" s="91" t="str">
        <f t="shared" si="855"/>
        <v/>
      </c>
      <c r="J2310" s="91" t="str">
        <f t="shared" si="856"/>
        <v/>
      </c>
      <c r="K2310" s="35"/>
      <c r="L2310" s="91" t="str">
        <f t="shared" si="857"/>
        <v/>
      </c>
      <c r="M2310" s="91">
        <f t="shared" si="858"/>
        <v>333.58</v>
      </c>
      <c r="N2310" s="83">
        <f t="shared" si="863"/>
        <v>1</v>
      </c>
      <c r="O2310" s="91" t="str">
        <f t="shared" si="859"/>
        <v/>
      </c>
    </row>
    <row r="2311" spans="1:15" ht="12.75" outlineLevel="1" x14ac:dyDescent="0.2">
      <c r="A2311" s="38" t="s">
        <v>198</v>
      </c>
      <c r="B2311" s="39" t="s">
        <v>4963</v>
      </c>
      <c r="C2311" s="39" t="s">
        <v>4964</v>
      </c>
      <c r="D2311" s="40" t="s">
        <v>253</v>
      </c>
      <c r="E2311" s="41">
        <v>1</v>
      </c>
      <c r="F2311" s="42"/>
      <c r="G2311" s="43">
        <v>1822.54</v>
      </c>
      <c r="H2311" s="44">
        <f>IF(ISNUMBER(F2311),(E2311*(1+(F2311/100))*G2311),G2311*E2311)</f>
        <v>1822.54</v>
      </c>
      <c r="I2311" s="45" t="str">
        <f t="shared" si="855"/>
        <v/>
      </c>
      <c r="J2311" s="45" t="str">
        <f t="shared" si="856"/>
        <v/>
      </c>
      <c r="K2311" s="35"/>
      <c r="L2311" s="45" t="str">
        <f t="shared" si="857"/>
        <v/>
      </c>
      <c r="M2311" s="45" t="str">
        <f t="shared" si="858"/>
        <v/>
      </c>
      <c r="N2311" s="46">
        <f>IF(A2311="ZMP",E2311*(1+(F2311/100)),#REF!)</f>
        <v>1</v>
      </c>
      <c r="O2311" s="45" t="str">
        <f t="shared" si="859"/>
        <v/>
      </c>
    </row>
    <row r="2312" spans="1:15" ht="12.75" outlineLevel="2" x14ac:dyDescent="0.2">
      <c r="A2312" s="84" t="s">
        <v>202</v>
      </c>
      <c r="B2312" s="85" t="s">
        <v>203</v>
      </c>
      <c r="C2312" s="85" t="s">
        <v>204</v>
      </c>
      <c r="D2312" s="86" t="s">
        <v>205</v>
      </c>
      <c r="E2312" s="87">
        <v>0.38900000000000001</v>
      </c>
      <c r="F2312" s="88"/>
      <c r="G2312" s="89">
        <v>720</v>
      </c>
      <c r="H2312" s="90">
        <f t="shared" ref="H2312:H2318" si="864">IF(ISNUMBER(F2312),(E2312*(1+(F2312/100))*G2312),G2312*E2312)*N2311</f>
        <v>280.08</v>
      </c>
      <c r="I2312" s="91">
        <f t="shared" si="855"/>
        <v>280.08</v>
      </c>
      <c r="J2312" s="91" t="str">
        <f t="shared" si="856"/>
        <v/>
      </c>
      <c r="K2312" s="35"/>
      <c r="L2312" s="91" t="str">
        <f t="shared" si="857"/>
        <v/>
      </c>
      <c r="M2312" s="91" t="str">
        <f t="shared" si="858"/>
        <v/>
      </c>
      <c r="N2312" s="83">
        <f t="shared" ref="N2312:N2318" si="865">IF(A2312="ZMP",E2312*(1+(F2312/100)),N2311)</f>
        <v>1</v>
      </c>
      <c r="O2312" s="91" t="str">
        <f t="shared" si="859"/>
        <v/>
      </c>
    </row>
    <row r="2313" spans="1:15" ht="12.75" outlineLevel="2" x14ac:dyDescent="0.2">
      <c r="A2313" s="84" t="s">
        <v>315</v>
      </c>
      <c r="B2313" s="85" t="s">
        <v>49</v>
      </c>
      <c r="C2313" s="85" t="s">
        <v>50</v>
      </c>
      <c r="D2313" s="86" t="s">
        <v>46</v>
      </c>
      <c r="E2313" s="87">
        <v>0.216</v>
      </c>
      <c r="F2313" s="88"/>
      <c r="G2313" s="89">
        <v>900</v>
      </c>
      <c r="H2313" s="90">
        <f t="shared" si="864"/>
        <v>194.4</v>
      </c>
      <c r="I2313" s="91" t="str">
        <f t="shared" si="855"/>
        <v/>
      </c>
      <c r="J2313" s="91">
        <f t="shared" si="856"/>
        <v>194.4</v>
      </c>
      <c r="K2313" s="35"/>
      <c r="L2313" s="91" t="str">
        <f t="shared" si="857"/>
        <v/>
      </c>
      <c r="M2313" s="91" t="str">
        <f t="shared" si="858"/>
        <v/>
      </c>
      <c r="N2313" s="83">
        <f t="shared" si="865"/>
        <v>1</v>
      </c>
      <c r="O2313" s="91" t="str">
        <f t="shared" si="859"/>
        <v/>
      </c>
    </row>
    <row r="2314" spans="1:15" ht="12.75" outlineLevel="2" x14ac:dyDescent="0.2">
      <c r="A2314" s="84" t="s">
        <v>315</v>
      </c>
      <c r="B2314" s="85" t="s">
        <v>75</v>
      </c>
      <c r="C2314" s="85" t="s">
        <v>76</v>
      </c>
      <c r="D2314" s="86" t="s">
        <v>17</v>
      </c>
      <c r="E2314" s="87">
        <v>0.02</v>
      </c>
      <c r="F2314" s="88"/>
      <c r="G2314" s="89">
        <v>760</v>
      </c>
      <c r="H2314" s="90">
        <f t="shared" si="864"/>
        <v>15.200000000000001</v>
      </c>
      <c r="I2314" s="91" t="str">
        <f t="shared" si="855"/>
        <v/>
      </c>
      <c r="J2314" s="91">
        <f t="shared" si="856"/>
        <v>15.200000000000001</v>
      </c>
      <c r="K2314" s="35"/>
      <c r="L2314" s="91" t="str">
        <f t="shared" si="857"/>
        <v/>
      </c>
      <c r="M2314" s="91" t="str">
        <f t="shared" si="858"/>
        <v/>
      </c>
      <c r="N2314" s="83">
        <f t="shared" si="865"/>
        <v>1</v>
      </c>
      <c r="O2314" s="91" t="str">
        <f t="shared" si="859"/>
        <v/>
      </c>
    </row>
    <row r="2315" spans="1:15" ht="12.75" outlineLevel="2" x14ac:dyDescent="0.2">
      <c r="A2315" s="84" t="s">
        <v>228</v>
      </c>
      <c r="B2315" s="85" t="s">
        <v>641</v>
      </c>
      <c r="C2315" s="85" t="s">
        <v>642</v>
      </c>
      <c r="D2315" s="86" t="s">
        <v>111</v>
      </c>
      <c r="E2315" s="87">
        <v>2</v>
      </c>
      <c r="F2315" s="88"/>
      <c r="G2315" s="89">
        <v>2.1800000000000002</v>
      </c>
      <c r="H2315" s="90">
        <f t="shared" si="864"/>
        <v>4.3600000000000003</v>
      </c>
      <c r="I2315" s="91" t="str">
        <f t="shared" si="855"/>
        <v/>
      </c>
      <c r="J2315" s="91" t="str">
        <f t="shared" si="856"/>
        <v/>
      </c>
      <c r="K2315" s="35"/>
      <c r="L2315" s="91" t="str">
        <f t="shared" si="857"/>
        <v/>
      </c>
      <c r="M2315" s="91">
        <f t="shared" si="858"/>
        <v>4.3600000000000003</v>
      </c>
      <c r="N2315" s="83">
        <f t="shared" si="865"/>
        <v>1</v>
      </c>
      <c r="O2315" s="91" t="str">
        <f t="shared" si="859"/>
        <v/>
      </c>
    </row>
    <row r="2316" spans="1:15" ht="12.75" outlineLevel="2" x14ac:dyDescent="0.2">
      <c r="A2316" s="84" t="s">
        <v>228</v>
      </c>
      <c r="B2316" s="85" t="s">
        <v>643</v>
      </c>
      <c r="C2316" s="85" t="s">
        <v>644</v>
      </c>
      <c r="D2316" s="86" t="s">
        <v>111</v>
      </c>
      <c r="E2316" s="87">
        <v>2</v>
      </c>
      <c r="F2316" s="88"/>
      <c r="G2316" s="89">
        <v>1.0900000000000001</v>
      </c>
      <c r="H2316" s="90">
        <f t="shared" si="864"/>
        <v>2.1800000000000002</v>
      </c>
      <c r="I2316" s="91" t="str">
        <f t="shared" si="855"/>
        <v/>
      </c>
      <c r="J2316" s="91" t="str">
        <f t="shared" si="856"/>
        <v/>
      </c>
      <c r="K2316" s="35"/>
      <c r="L2316" s="91" t="str">
        <f t="shared" si="857"/>
        <v/>
      </c>
      <c r="M2316" s="91">
        <f t="shared" si="858"/>
        <v>2.1800000000000002</v>
      </c>
      <c r="N2316" s="83">
        <f t="shared" si="865"/>
        <v>1</v>
      </c>
      <c r="O2316" s="91" t="str">
        <f t="shared" si="859"/>
        <v/>
      </c>
    </row>
    <row r="2317" spans="1:15" ht="12.75" outlineLevel="2" x14ac:dyDescent="0.2">
      <c r="A2317" s="84" t="s">
        <v>228</v>
      </c>
      <c r="B2317" s="85" t="s">
        <v>820</v>
      </c>
      <c r="C2317" s="85" t="s">
        <v>821</v>
      </c>
      <c r="D2317" s="86" t="s">
        <v>111</v>
      </c>
      <c r="E2317" s="87">
        <v>1</v>
      </c>
      <c r="F2317" s="88"/>
      <c r="G2317" s="89">
        <v>1065.24</v>
      </c>
      <c r="H2317" s="90">
        <f t="shared" si="864"/>
        <v>1065.24</v>
      </c>
      <c r="I2317" s="91" t="str">
        <f t="shared" si="855"/>
        <v/>
      </c>
      <c r="J2317" s="91" t="str">
        <f t="shared" si="856"/>
        <v/>
      </c>
      <c r="K2317" s="35"/>
      <c r="L2317" s="91" t="str">
        <f t="shared" si="857"/>
        <v/>
      </c>
      <c r="M2317" s="91">
        <f t="shared" si="858"/>
        <v>1065.24</v>
      </c>
      <c r="N2317" s="83">
        <f t="shared" si="865"/>
        <v>1</v>
      </c>
      <c r="O2317" s="91" t="str">
        <f t="shared" si="859"/>
        <v/>
      </c>
    </row>
    <row r="2318" spans="1:15" ht="12.75" outlineLevel="2" x14ac:dyDescent="0.2">
      <c r="A2318" s="84" t="s">
        <v>228</v>
      </c>
      <c r="B2318" s="85" t="s">
        <v>4965</v>
      </c>
      <c r="C2318" s="85" t="s">
        <v>4966</v>
      </c>
      <c r="D2318" s="86" t="s">
        <v>111</v>
      </c>
      <c r="E2318" s="87">
        <v>1</v>
      </c>
      <c r="F2318" s="88"/>
      <c r="G2318" s="89">
        <v>261.08</v>
      </c>
      <c r="H2318" s="90">
        <f t="shared" si="864"/>
        <v>261.08</v>
      </c>
      <c r="I2318" s="91" t="str">
        <f t="shared" si="855"/>
        <v/>
      </c>
      <c r="J2318" s="91" t="str">
        <f t="shared" si="856"/>
        <v/>
      </c>
      <c r="K2318" s="35"/>
      <c r="L2318" s="91" t="str">
        <f t="shared" si="857"/>
        <v/>
      </c>
      <c r="M2318" s="91">
        <f t="shared" si="858"/>
        <v>261.08</v>
      </c>
      <c r="N2318" s="83">
        <f t="shared" si="865"/>
        <v>1</v>
      </c>
      <c r="O2318" s="91" t="str">
        <f t="shared" si="859"/>
        <v/>
      </c>
    </row>
    <row r="2319" spans="1:15" ht="12.75" outlineLevel="1" x14ac:dyDescent="0.2">
      <c r="A2319" s="38" t="s">
        <v>198</v>
      </c>
      <c r="B2319" s="39" t="s">
        <v>4989</v>
      </c>
      <c r="C2319" s="39" t="s">
        <v>4990</v>
      </c>
      <c r="D2319" s="40" t="s">
        <v>253</v>
      </c>
      <c r="E2319" s="41">
        <v>1</v>
      </c>
      <c r="F2319" s="42"/>
      <c r="G2319" s="43">
        <v>538.1</v>
      </c>
      <c r="H2319" s="44">
        <f>IF(ISNUMBER(F2319),(E2319*(1+(F2319/100))*G2319),G2319*E2319)</f>
        <v>538.1</v>
      </c>
      <c r="I2319" s="45" t="str">
        <f t="shared" si="855"/>
        <v/>
      </c>
      <c r="J2319" s="45" t="str">
        <f t="shared" si="856"/>
        <v/>
      </c>
      <c r="K2319" s="35"/>
      <c r="L2319" s="45" t="str">
        <f t="shared" si="857"/>
        <v/>
      </c>
      <c r="M2319" s="45" t="str">
        <f t="shared" si="858"/>
        <v/>
      </c>
      <c r="N2319" s="46">
        <f>IF(A2319="ZMP",E2319*(1+(F2319/100)),#REF!)</f>
        <v>1</v>
      </c>
      <c r="O2319" s="45" t="str">
        <f t="shared" si="859"/>
        <v/>
      </c>
    </row>
    <row r="2320" spans="1:15" ht="12.75" outlineLevel="2" x14ac:dyDescent="0.2">
      <c r="A2320" s="84" t="s">
        <v>202</v>
      </c>
      <c r="B2320" s="85" t="s">
        <v>203</v>
      </c>
      <c r="C2320" s="85" t="s">
        <v>204</v>
      </c>
      <c r="D2320" s="86" t="s">
        <v>205</v>
      </c>
      <c r="E2320" s="87">
        <v>0.17399999999999999</v>
      </c>
      <c r="F2320" s="88"/>
      <c r="G2320" s="89">
        <v>720</v>
      </c>
      <c r="H2320" s="90">
        <f t="shared" ref="H2320:H2326" si="866">IF(ISNUMBER(F2320),(E2320*(1+(F2320/100))*G2320),G2320*E2320)*N2319</f>
        <v>125.27999999999999</v>
      </c>
      <c r="I2320" s="91">
        <f t="shared" si="855"/>
        <v>125.27999999999999</v>
      </c>
      <c r="J2320" s="91" t="str">
        <f t="shared" si="856"/>
        <v/>
      </c>
      <c r="K2320" s="35"/>
      <c r="L2320" s="91" t="str">
        <f t="shared" si="857"/>
        <v/>
      </c>
      <c r="M2320" s="91" t="str">
        <f t="shared" si="858"/>
        <v/>
      </c>
      <c r="N2320" s="83">
        <f t="shared" ref="N2320:N2326" si="867">IF(A2320="ZMP",E2320*(1+(F2320/100)),N2319)</f>
        <v>1</v>
      </c>
      <c r="O2320" s="91" t="str">
        <f t="shared" si="859"/>
        <v/>
      </c>
    </row>
    <row r="2321" spans="1:15" ht="12.75" outlineLevel="2" x14ac:dyDescent="0.2">
      <c r="A2321" s="84" t="s">
        <v>315</v>
      </c>
      <c r="B2321" s="85" t="s">
        <v>75</v>
      </c>
      <c r="C2321" s="85" t="s">
        <v>76</v>
      </c>
      <c r="D2321" s="86" t="s">
        <v>17</v>
      </c>
      <c r="E2321" s="87">
        <v>6.0000000000000001E-3</v>
      </c>
      <c r="F2321" s="88"/>
      <c r="G2321" s="89">
        <v>760</v>
      </c>
      <c r="H2321" s="90">
        <f t="shared" si="866"/>
        <v>4.5600000000000005</v>
      </c>
      <c r="I2321" s="91" t="str">
        <f t="shared" si="855"/>
        <v/>
      </c>
      <c r="J2321" s="91">
        <f t="shared" si="856"/>
        <v>4.5600000000000005</v>
      </c>
      <c r="K2321" s="35"/>
      <c r="L2321" s="91" t="str">
        <f t="shared" si="857"/>
        <v/>
      </c>
      <c r="M2321" s="91" t="str">
        <f t="shared" si="858"/>
        <v/>
      </c>
      <c r="N2321" s="83">
        <f t="shared" si="867"/>
        <v>1</v>
      </c>
      <c r="O2321" s="91" t="str">
        <f t="shared" si="859"/>
        <v/>
      </c>
    </row>
    <row r="2322" spans="1:15" ht="12.75" outlineLevel="2" x14ac:dyDescent="0.2">
      <c r="A2322" s="84" t="s">
        <v>228</v>
      </c>
      <c r="B2322" s="85" t="s">
        <v>852</v>
      </c>
      <c r="C2322" s="85" t="s">
        <v>853</v>
      </c>
      <c r="D2322" s="86" t="s">
        <v>111</v>
      </c>
      <c r="E2322" s="87">
        <v>2</v>
      </c>
      <c r="F2322" s="88"/>
      <c r="G2322" s="89">
        <v>12.87</v>
      </c>
      <c r="H2322" s="90">
        <f t="shared" si="866"/>
        <v>25.74</v>
      </c>
      <c r="I2322" s="91" t="str">
        <f t="shared" si="855"/>
        <v/>
      </c>
      <c r="J2322" s="91" t="str">
        <f t="shared" si="856"/>
        <v/>
      </c>
      <c r="K2322" s="35"/>
      <c r="L2322" s="91" t="str">
        <f t="shared" si="857"/>
        <v/>
      </c>
      <c r="M2322" s="91">
        <f t="shared" si="858"/>
        <v>25.74</v>
      </c>
      <c r="N2322" s="83">
        <f t="shared" si="867"/>
        <v>1</v>
      </c>
      <c r="O2322" s="91" t="str">
        <f t="shared" si="859"/>
        <v/>
      </c>
    </row>
    <row r="2323" spans="1:15" ht="12.75" outlineLevel="2" x14ac:dyDescent="0.2">
      <c r="A2323" s="84" t="s">
        <v>228</v>
      </c>
      <c r="B2323" s="85" t="s">
        <v>854</v>
      </c>
      <c r="C2323" s="85" t="s">
        <v>855</v>
      </c>
      <c r="D2323" s="86" t="s">
        <v>111</v>
      </c>
      <c r="E2323" s="87">
        <v>1</v>
      </c>
      <c r="F2323" s="88"/>
      <c r="G2323" s="89">
        <v>98.79</v>
      </c>
      <c r="H2323" s="90">
        <f t="shared" si="866"/>
        <v>98.79</v>
      </c>
      <c r="I2323" s="91" t="str">
        <f t="shared" si="855"/>
        <v/>
      </c>
      <c r="J2323" s="91" t="str">
        <f t="shared" si="856"/>
        <v/>
      </c>
      <c r="K2323" s="35"/>
      <c r="L2323" s="91" t="str">
        <f t="shared" si="857"/>
        <v/>
      </c>
      <c r="M2323" s="91">
        <f t="shared" si="858"/>
        <v>98.79</v>
      </c>
      <c r="N2323" s="83">
        <f t="shared" si="867"/>
        <v>1</v>
      </c>
      <c r="O2323" s="91" t="str">
        <f t="shared" si="859"/>
        <v/>
      </c>
    </row>
    <row r="2324" spans="1:15" ht="12.75" outlineLevel="2" x14ac:dyDescent="0.2">
      <c r="A2324" s="84" t="s">
        <v>228</v>
      </c>
      <c r="B2324" s="85" t="s">
        <v>557</v>
      </c>
      <c r="C2324" s="85" t="s">
        <v>558</v>
      </c>
      <c r="D2324" s="86" t="s">
        <v>111</v>
      </c>
      <c r="E2324" s="87">
        <v>4</v>
      </c>
      <c r="F2324" s="88"/>
      <c r="G2324" s="89">
        <v>4.55</v>
      </c>
      <c r="H2324" s="90">
        <f t="shared" si="866"/>
        <v>18.2</v>
      </c>
      <c r="I2324" s="91" t="str">
        <f t="shared" si="855"/>
        <v/>
      </c>
      <c r="J2324" s="91" t="str">
        <f t="shared" si="856"/>
        <v/>
      </c>
      <c r="K2324" s="35"/>
      <c r="L2324" s="91" t="str">
        <f t="shared" si="857"/>
        <v/>
      </c>
      <c r="M2324" s="91">
        <f t="shared" si="858"/>
        <v>18.2</v>
      </c>
      <c r="N2324" s="83">
        <f t="shared" si="867"/>
        <v>1</v>
      </c>
      <c r="O2324" s="91" t="str">
        <f t="shared" si="859"/>
        <v/>
      </c>
    </row>
    <row r="2325" spans="1:15" ht="12.75" outlineLevel="2" x14ac:dyDescent="0.2">
      <c r="A2325" s="84" t="s">
        <v>228</v>
      </c>
      <c r="B2325" s="85" t="s">
        <v>856</v>
      </c>
      <c r="C2325" s="85" t="s">
        <v>857</v>
      </c>
      <c r="D2325" s="86" t="s">
        <v>111</v>
      </c>
      <c r="E2325" s="87">
        <v>2</v>
      </c>
      <c r="F2325" s="88"/>
      <c r="G2325" s="89">
        <v>1.58</v>
      </c>
      <c r="H2325" s="90">
        <f t="shared" si="866"/>
        <v>3.16</v>
      </c>
      <c r="I2325" s="91" t="str">
        <f t="shared" si="855"/>
        <v/>
      </c>
      <c r="J2325" s="91" t="str">
        <f t="shared" si="856"/>
        <v/>
      </c>
      <c r="K2325" s="35"/>
      <c r="L2325" s="91" t="str">
        <f t="shared" si="857"/>
        <v/>
      </c>
      <c r="M2325" s="91">
        <f t="shared" si="858"/>
        <v>3.16</v>
      </c>
      <c r="N2325" s="83">
        <f t="shared" si="867"/>
        <v>1</v>
      </c>
      <c r="O2325" s="91" t="str">
        <f t="shared" si="859"/>
        <v/>
      </c>
    </row>
    <row r="2326" spans="1:15" ht="12.75" outlineLevel="2" x14ac:dyDescent="0.2">
      <c r="A2326" s="84" t="s">
        <v>228</v>
      </c>
      <c r="B2326" s="85" t="s">
        <v>4991</v>
      </c>
      <c r="C2326" s="85" t="s">
        <v>4992</v>
      </c>
      <c r="D2326" s="86" t="s">
        <v>111</v>
      </c>
      <c r="E2326" s="87">
        <v>1</v>
      </c>
      <c r="F2326" s="88"/>
      <c r="G2326" s="89">
        <v>262.37</v>
      </c>
      <c r="H2326" s="90">
        <f t="shared" si="866"/>
        <v>262.37</v>
      </c>
      <c r="I2326" s="91" t="str">
        <f t="shared" si="855"/>
        <v/>
      </c>
      <c r="J2326" s="91" t="str">
        <f t="shared" si="856"/>
        <v/>
      </c>
      <c r="K2326" s="35"/>
      <c r="L2326" s="91" t="str">
        <f t="shared" si="857"/>
        <v/>
      </c>
      <c r="M2326" s="91">
        <f t="shared" si="858"/>
        <v>262.37</v>
      </c>
      <c r="N2326" s="83">
        <f t="shared" si="867"/>
        <v>1</v>
      </c>
      <c r="O2326" s="91" t="str">
        <f t="shared" si="859"/>
        <v/>
      </c>
    </row>
    <row r="2327" spans="1:15" ht="12.75" outlineLevel="2" x14ac:dyDescent="0.2">
      <c r="A2327" s="47"/>
      <c r="B2327" s="48"/>
      <c r="C2327" s="48"/>
      <c r="D2327" s="49"/>
      <c r="E2327" s="50"/>
      <c r="F2327" s="51"/>
      <c r="G2327" s="52"/>
      <c r="H2327" s="53"/>
      <c r="I2327" s="54"/>
      <c r="J2327" s="54"/>
      <c r="K2327" s="35"/>
      <c r="L2327" s="54"/>
      <c r="M2327" s="54"/>
      <c r="N2327" s="54"/>
      <c r="O2327" s="54"/>
    </row>
    <row r="2328" spans="1:15" ht="25.5" x14ac:dyDescent="0.2">
      <c r="A2328" s="27" t="s">
        <v>8031</v>
      </c>
      <c r="B2328" s="28" t="s">
        <v>8357</v>
      </c>
      <c r="C2328" s="29" t="s">
        <v>8358</v>
      </c>
      <c r="D2328" s="30" t="s">
        <v>666</v>
      </c>
      <c r="E2328" s="31">
        <v>1</v>
      </c>
      <c r="F2328" s="32"/>
      <c r="G2328" s="33">
        <v>4796.42</v>
      </c>
      <c r="H2328" s="34">
        <f>G2328</f>
        <v>4796.42</v>
      </c>
      <c r="I2328" s="35">
        <f>SUM(I2329:I2353)</f>
        <v>1182.24</v>
      </c>
      <c r="J2328" s="35">
        <f>SUM(J2329:J2353)</f>
        <v>527.76</v>
      </c>
      <c r="K2328" s="35">
        <f t="shared" ref="K2328:K2354" si="868">I2328+J2328</f>
        <v>1710</v>
      </c>
      <c r="L2328" s="35">
        <f>SUM(L2329:L2353)</f>
        <v>8.7000799999999998</v>
      </c>
      <c r="M2328" s="35">
        <f>SUM(M2329:M2353)</f>
        <v>3077.7254119999993</v>
      </c>
      <c r="N2328" s="35"/>
      <c r="O2328" s="35">
        <f>SUM(O2329:O2353)</f>
        <v>0</v>
      </c>
    </row>
    <row r="2329" spans="1:15" ht="12.75" outlineLevel="1" collapsed="1" x14ac:dyDescent="0.2">
      <c r="A2329" s="38" t="s">
        <v>198</v>
      </c>
      <c r="B2329" s="39" t="s">
        <v>874</v>
      </c>
      <c r="C2329" s="39" t="s">
        <v>875</v>
      </c>
      <c r="D2329" s="40" t="s">
        <v>253</v>
      </c>
      <c r="E2329" s="41">
        <v>3</v>
      </c>
      <c r="F2329" s="42"/>
      <c r="G2329" s="43">
        <v>412.41</v>
      </c>
      <c r="H2329" s="44">
        <f>IF(ISNUMBER(F2329),(E2329*(1+(F2329/100))*G2329),G2329*E2329)</f>
        <v>1237.23</v>
      </c>
      <c r="I2329" s="45" t="str">
        <f t="shared" ref="I2329:I2352" si="869">IF(OR(A2329="PM",A2329="PZ",A2329="PP"),H2329,"")</f>
        <v/>
      </c>
      <c r="J2329" s="45" t="str">
        <f t="shared" ref="J2329:J2352" si="870">IF(A2329="S",H2329,"")</f>
        <v/>
      </c>
      <c r="K2329" s="35"/>
      <c r="L2329" s="45" t="str">
        <f t="shared" ref="L2329:L2352" si="871">IF(A2329="M06",H2329,"")</f>
        <v/>
      </c>
      <c r="M2329" s="45" t="str">
        <f t="shared" ref="M2329:M2352" si="872">IF(OR(A2329="M02",A2329="M25",A2329="M01s"),H2329,"")</f>
        <v/>
      </c>
      <c r="N2329" s="46">
        <f>IF(A2329="ZMP",E2329*(1+(F2329/100)),#REF!)</f>
        <v>3</v>
      </c>
      <c r="O2329" s="45" t="str">
        <f t="shared" ref="O2329:O2352" si="873">IF(A2329="M01e",H2329,"")</f>
        <v/>
      </c>
    </row>
    <row r="2330" spans="1:15" ht="12.75" outlineLevel="2" x14ac:dyDescent="0.2">
      <c r="A2330" s="84" t="s">
        <v>202</v>
      </c>
      <c r="B2330" s="85" t="s">
        <v>203</v>
      </c>
      <c r="C2330" s="85" t="s">
        <v>204</v>
      </c>
      <c r="D2330" s="86" t="s">
        <v>205</v>
      </c>
      <c r="E2330" s="87">
        <v>0.14299999999999999</v>
      </c>
      <c r="F2330" s="88"/>
      <c r="G2330" s="89">
        <v>720</v>
      </c>
      <c r="H2330" s="90">
        <f>IF(ISNUMBER(F2330),(E2330*(1+(F2330/100))*G2330),G2330*E2330)*N2329</f>
        <v>308.88</v>
      </c>
      <c r="I2330" s="91">
        <f t="shared" si="869"/>
        <v>308.88</v>
      </c>
      <c r="J2330" s="91" t="str">
        <f t="shared" si="870"/>
        <v/>
      </c>
      <c r="K2330" s="35"/>
      <c r="L2330" s="91" t="str">
        <f t="shared" si="871"/>
        <v/>
      </c>
      <c r="M2330" s="91" t="str">
        <f t="shared" si="872"/>
        <v/>
      </c>
      <c r="N2330" s="83">
        <f>IF(A2330="ZMP",E2330*(1+(F2330/100)),N2329)</f>
        <v>3</v>
      </c>
      <c r="O2330" s="91" t="str">
        <f t="shared" si="873"/>
        <v/>
      </c>
    </row>
    <row r="2331" spans="1:15" ht="12.75" outlineLevel="2" x14ac:dyDescent="0.2">
      <c r="A2331" s="84" t="s">
        <v>315</v>
      </c>
      <c r="B2331" s="85" t="s">
        <v>75</v>
      </c>
      <c r="C2331" s="85" t="s">
        <v>76</v>
      </c>
      <c r="D2331" s="86" t="s">
        <v>17</v>
      </c>
      <c r="E2331" s="87">
        <v>2E-3</v>
      </c>
      <c r="F2331" s="88"/>
      <c r="G2331" s="89">
        <v>760</v>
      </c>
      <c r="H2331" s="90">
        <f>IF(ISNUMBER(F2331),(E2331*(1+(F2331/100))*G2331),G2331*E2331)*N2330</f>
        <v>4.5600000000000005</v>
      </c>
      <c r="I2331" s="91" t="str">
        <f t="shared" si="869"/>
        <v/>
      </c>
      <c r="J2331" s="91">
        <f t="shared" si="870"/>
        <v>4.5600000000000005</v>
      </c>
      <c r="K2331" s="35"/>
      <c r="L2331" s="91" t="str">
        <f t="shared" si="871"/>
        <v/>
      </c>
      <c r="M2331" s="91" t="str">
        <f t="shared" si="872"/>
        <v/>
      </c>
      <c r="N2331" s="83">
        <f>IF(A2331="ZMP",E2331*(1+(F2331/100)),N2330)</f>
        <v>3</v>
      </c>
      <c r="O2331" s="91" t="str">
        <f t="shared" si="873"/>
        <v/>
      </c>
    </row>
    <row r="2332" spans="1:15" ht="12.75" outlineLevel="2" x14ac:dyDescent="0.2">
      <c r="A2332" s="84" t="s">
        <v>228</v>
      </c>
      <c r="B2332" s="85" t="s">
        <v>876</v>
      </c>
      <c r="C2332" s="85" t="s">
        <v>877</v>
      </c>
      <c r="D2332" s="86" t="s">
        <v>111</v>
      </c>
      <c r="E2332" s="87">
        <v>1</v>
      </c>
      <c r="F2332" s="88"/>
      <c r="G2332" s="89">
        <v>307.93</v>
      </c>
      <c r="H2332" s="90">
        <f>IF(ISNUMBER(F2332),(E2332*(1+(F2332/100))*G2332),G2332*E2332)*N2331</f>
        <v>923.79</v>
      </c>
      <c r="I2332" s="91" t="str">
        <f t="shared" si="869"/>
        <v/>
      </c>
      <c r="J2332" s="91" t="str">
        <f t="shared" si="870"/>
        <v/>
      </c>
      <c r="K2332" s="35"/>
      <c r="L2332" s="91" t="str">
        <f t="shared" si="871"/>
        <v/>
      </c>
      <c r="M2332" s="91">
        <f t="shared" si="872"/>
        <v>923.79</v>
      </c>
      <c r="N2332" s="83">
        <f>IF(A2332="ZMP",E2332*(1+(F2332/100)),N2331)</f>
        <v>3</v>
      </c>
      <c r="O2332" s="91" t="str">
        <f t="shared" si="873"/>
        <v/>
      </c>
    </row>
    <row r="2333" spans="1:15" ht="12.75" outlineLevel="1" x14ac:dyDescent="0.2">
      <c r="A2333" s="38" t="s">
        <v>198</v>
      </c>
      <c r="B2333" s="39" t="s">
        <v>878</v>
      </c>
      <c r="C2333" s="39" t="s">
        <v>879</v>
      </c>
      <c r="D2333" s="40" t="s">
        <v>253</v>
      </c>
      <c r="E2333" s="41">
        <v>1</v>
      </c>
      <c r="F2333" s="42"/>
      <c r="G2333" s="43">
        <v>407.35</v>
      </c>
      <c r="H2333" s="44">
        <f>IF(ISNUMBER(F2333),(E2333*(1+(F2333/100))*G2333),G2333*E2333)</f>
        <v>407.35</v>
      </c>
      <c r="I2333" s="45" t="str">
        <f t="shared" si="869"/>
        <v/>
      </c>
      <c r="J2333" s="45" t="str">
        <f t="shared" si="870"/>
        <v/>
      </c>
      <c r="K2333" s="35"/>
      <c r="L2333" s="45" t="str">
        <f t="shared" si="871"/>
        <v/>
      </c>
      <c r="M2333" s="45" t="str">
        <f t="shared" si="872"/>
        <v/>
      </c>
      <c r="N2333" s="46">
        <f>IF(A2333="ZMP",E2333*(1+(F2333/100)),#REF!)</f>
        <v>1</v>
      </c>
      <c r="O2333" s="45" t="str">
        <f t="shared" si="873"/>
        <v/>
      </c>
    </row>
    <row r="2334" spans="1:15" ht="12.75" outlineLevel="2" x14ac:dyDescent="0.2">
      <c r="A2334" s="84" t="s">
        <v>202</v>
      </c>
      <c r="B2334" s="85" t="s">
        <v>203</v>
      </c>
      <c r="C2334" s="85" t="s">
        <v>204</v>
      </c>
      <c r="D2334" s="86" t="s">
        <v>205</v>
      </c>
      <c r="E2334" s="87">
        <v>0.14299999999999999</v>
      </c>
      <c r="F2334" s="88"/>
      <c r="G2334" s="89">
        <v>720</v>
      </c>
      <c r="H2334" s="90">
        <f>IF(ISNUMBER(F2334),(E2334*(1+(F2334/100))*G2334),G2334*E2334)*N2333</f>
        <v>102.96</v>
      </c>
      <c r="I2334" s="91">
        <f t="shared" si="869"/>
        <v>102.96</v>
      </c>
      <c r="J2334" s="91" t="str">
        <f t="shared" si="870"/>
        <v/>
      </c>
      <c r="K2334" s="35"/>
      <c r="L2334" s="91" t="str">
        <f t="shared" si="871"/>
        <v/>
      </c>
      <c r="M2334" s="91" t="str">
        <f t="shared" si="872"/>
        <v/>
      </c>
      <c r="N2334" s="83">
        <f>IF(A2334="ZMP",E2334*(1+(F2334/100)),N2333)</f>
        <v>1</v>
      </c>
      <c r="O2334" s="91" t="str">
        <f t="shared" si="873"/>
        <v/>
      </c>
    </row>
    <row r="2335" spans="1:15" ht="12.75" outlineLevel="2" x14ac:dyDescent="0.2">
      <c r="A2335" s="84" t="s">
        <v>315</v>
      </c>
      <c r="B2335" s="85" t="s">
        <v>75</v>
      </c>
      <c r="C2335" s="85" t="s">
        <v>76</v>
      </c>
      <c r="D2335" s="86" t="s">
        <v>17</v>
      </c>
      <c r="E2335" s="87">
        <v>2E-3</v>
      </c>
      <c r="F2335" s="88"/>
      <c r="G2335" s="89">
        <v>760</v>
      </c>
      <c r="H2335" s="90">
        <f>IF(ISNUMBER(F2335),(E2335*(1+(F2335/100))*G2335),G2335*E2335)*N2334</f>
        <v>1.52</v>
      </c>
      <c r="I2335" s="91" t="str">
        <f t="shared" si="869"/>
        <v/>
      </c>
      <c r="J2335" s="91">
        <f t="shared" si="870"/>
        <v>1.52</v>
      </c>
      <c r="K2335" s="35"/>
      <c r="L2335" s="91" t="str">
        <f t="shared" si="871"/>
        <v/>
      </c>
      <c r="M2335" s="91" t="str">
        <f t="shared" si="872"/>
        <v/>
      </c>
      <c r="N2335" s="83">
        <f>IF(A2335="ZMP",E2335*(1+(F2335/100)),N2334)</f>
        <v>1</v>
      </c>
      <c r="O2335" s="91" t="str">
        <f t="shared" si="873"/>
        <v/>
      </c>
    </row>
    <row r="2336" spans="1:15" ht="12.75" outlineLevel="2" x14ac:dyDescent="0.2">
      <c r="A2336" s="84" t="s">
        <v>228</v>
      </c>
      <c r="B2336" s="85" t="s">
        <v>880</v>
      </c>
      <c r="C2336" s="85" t="s">
        <v>881</v>
      </c>
      <c r="D2336" s="86" t="s">
        <v>111</v>
      </c>
      <c r="E2336" s="87">
        <v>1</v>
      </c>
      <c r="F2336" s="88"/>
      <c r="G2336" s="89">
        <v>302.87</v>
      </c>
      <c r="H2336" s="90">
        <f>IF(ISNUMBER(F2336),(E2336*(1+(F2336/100))*G2336),G2336*E2336)*N2335</f>
        <v>302.87</v>
      </c>
      <c r="I2336" s="91" t="str">
        <f t="shared" si="869"/>
        <v/>
      </c>
      <c r="J2336" s="91" t="str">
        <f t="shared" si="870"/>
        <v/>
      </c>
      <c r="K2336" s="35"/>
      <c r="L2336" s="91" t="str">
        <f t="shared" si="871"/>
        <v/>
      </c>
      <c r="M2336" s="91">
        <f t="shared" si="872"/>
        <v>302.87</v>
      </c>
      <c r="N2336" s="83">
        <f>IF(A2336="ZMP",E2336*(1+(F2336/100)),N2335)</f>
        <v>1</v>
      </c>
      <c r="O2336" s="91" t="str">
        <f t="shared" si="873"/>
        <v/>
      </c>
    </row>
    <row r="2337" spans="1:15" ht="12.75" outlineLevel="1" x14ac:dyDescent="0.2">
      <c r="A2337" s="38" t="s">
        <v>198</v>
      </c>
      <c r="B2337" s="39" t="s">
        <v>1025</v>
      </c>
      <c r="C2337" s="39" t="s">
        <v>1026</v>
      </c>
      <c r="D2337" s="40" t="s">
        <v>253</v>
      </c>
      <c r="E2337" s="41">
        <v>4</v>
      </c>
      <c r="F2337" s="42"/>
      <c r="G2337" s="43">
        <v>245.62</v>
      </c>
      <c r="H2337" s="44">
        <f>IF(ISNUMBER(F2337),(E2337*(1+(F2337/100))*G2337),G2337*E2337)</f>
        <v>982.48</v>
      </c>
      <c r="I2337" s="45" t="str">
        <f t="shared" si="869"/>
        <v/>
      </c>
      <c r="J2337" s="45" t="str">
        <f t="shared" si="870"/>
        <v/>
      </c>
      <c r="K2337" s="35"/>
      <c r="L2337" s="45" t="str">
        <f t="shared" si="871"/>
        <v/>
      </c>
      <c r="M2337" s="45" t="str">
        <f t="shared" si="872"/>
        <v/>
      </c>
      <c r="N2337" s="46">
        <f>IF(A2337="ZMP",E2337*(1+(F2337/100)),#REF!)</f>
        <v>4</v>
      </c>
      <c r="O2337" s="45" t="str">
        <f t="shared" si="873"/>
        <v/>
      </c>
    </row>
    <row r="2338" spans="1:15" ht="12.75" outlineLevel="2" x14ac:dyDescent="0.2">
      <c r="A2338" s="84" t="s">
        <v>202</v>
      </c>
      <c r="B2338" s="85" t="s">
        <v>203</v>
      </c>
      <c r="C2338" s="85" t="s">
        <v>204</v>
      </c>
      <c r="D2338" s="86" t="s">
        <v>205</v>
      </c>
      <c r="E2338" s="87">
        <v>0.16900000000000001</v>
      </c>
      <c r="F2338" s="88"/>
      <c r="G2338" s="89">
        <v>720</v>
      </c>
      <c r="H2338" s="90">
        <f t="shared" ref="H2338:H2344" si="874">IF(ISNUMBER(F2338),(E2338*(1+(F2338/100))*G2338),G2338*E2338)*N2337</f>
        <v>486.72</v>
      </c>
      <c r="I2338" s="91">
        <f t="shared" si="869"/>
        <v>486.72</v>
      </c>
      <c r="J2338" s="91" t="str">
        <f t="shared" si="870"/>
        <v/>
      </c>
      <c r="K2338" s="35"/>
      <c r="L2338" s="91" t="str">
        <f t="shared" si="871"/>
        <v/>
      </c>
      <c r="M2338" s="91" t="str">
        <f t="shared" si="872"/>
        <v/>
      </c>
      <c r="N2338" s="83">
        <f t="shared" ref="N2338:N2344" si="875">IF(A2338="ZMP",E2338*(1+(F2338/100)),N2337)</f>
        <v>4</v>
      </c>
      <c r="O2338" s="91" t="str">
        <f t="shared" si="873"/>
        <v/>
      </c>
    </row>
    <row r="2339" spans="1:15" ht="12.75" outlineLevel="2" x14ac:dyDescent="0.2">
      <c r="A2339" s="84" t="s">
        <v>315</v>
      </c>
      <c r="B2339" s="85" t="s">
        <v>49</v>
      </c>
      <c r="C2339" s="85" t="s">
        <v>50</v>
      </c>
      <c r="D2339" s="86" t="s">
        <v>46</v>
      </c>
      <c r="E2339" s="87">
        <v>8.5000000000000006E-2</v>
      </c>
      <c r="F2339" s="88"/>
      <c r="G2339" s="89">
        <v>900</v>
      </c>
      <c r="H2339" s="90">
        <f t="shared" si="874"/>
        <v>306</v>
      </c>
      <c r="I2339" s="91" t="str">
        <f t="shared" si="869"/>
        <v/>
      </c>
      <c r="J2339" s="91">
        <f t="shared" si="870"/>
        <v>306</v>
      </c>
      <c r="K2339" s="35"/>
      <c r="L2339" s="91" t="str">
        <f t="shared" si="871"/>
        <v/>
      </c>
      <c r="M2339" s="91" t="str">
        <f t="shared" si="872"/>
        <v/>
      </c>
      <c r="N2339" s="83">
        <f t="shared" si="875"/>
        <v>4</v>
      </c>
      <c r="O2339" s="91" t="str">
        <f t="shared" si="873"/>
        <v/>
      </c>
    </row>
    <row r="2340" spans="1:15" ht="12.75" outlineLevel="2" x14ac:dyDescent="0.2">
      <c r="A2340" s="84" t="s">
        <v>315</v>
      </c>
      <c r="B2340" s="85" t="s">
        <v>75</v>
      </c>
      <c r="C2340" s="85" t="s">
        <v>76</v>
      </c>
      <c r="D2340" s="86" t="s">
        <v>17</v>
      </c>
      <c r="E2340" s="87">
        <v>2E-3</v>
      </c>
      <c r="F2340" s="88"/>
      <c r="G2340" s="89">
        <v>760</v>
      </c>
      <c r="H2340" s="90">
        <f t="shared" si="874"/>
        <v>6.08</v>
      </c>
      <c r="I2340" s="91" t="str">
        <f t="shared" si="869"/>
        <v/>
      </c>
      <c r="J2340" s="91">
        <f t="shared" si="870"/>
        <v>6.08</v>
      </c>
      <c r="K2340" s="35"/>
      <c r="L2340" s="91" t="str">
        <f t="shared" si="871"/>
        <v/>
      </c>
      <c r="M2340" s="91" t="str">
        <f t="shared" si="872"/>
        <v/>
      </c>
      <c r="N2340" s="83">
        <f t="shared" si="875"/>
        <v>4</v>
      </c>
      <c r="O2340" s="91" t="str">
        <f t="shared" si="873"/>
        <v/>
      </c>
    </row>
    <row r="2341" spans="1:15" ht="12.75" outlineLevel="2" x14ac:dyDescent="0.2">
      <c r="A2341" s="84" t="s">
        <v>228</v>
      </c>
      <c r="B2341" s="85" t="s">
        <v>1027</v>
      </c>
      <c r="C2341" s="85" t="s">
        <v>1028</v>
      </c>
      <c r="D2341" s="86" t="s">
        <v>111</v>
      </c>
      <c r="E2341" s="87">
        <v>1</v>
      </c>
      <c r="F2341" s="88"/>
      <c r="G2341" s="89">
        <v>32.76</v>
      </c>
      <c r="H2341" s="90">
        <f t="shared" si="874"/>
        <v>131.04</v>
      </c>
      <c r="I2341" s="91" t="str">
        <f t="shared" si="869"/>
        <v/>
      </c>
      <c r="J2341" s="91" t="str">
        <f t="shared" si="870"/>
        <v/>
      </c>
      <c r="K2341" s="35"/>
      <c r="L2341" s="91" t="str">
        <f t="shared" si="871"/>
        <v/>
      </c>
      <c r="M2341" s="91">
        <f t="shared" si="872"/>
        <v>131.04</v>
      </c>
      <c r="N2341" s="83">
        <f t="shared" si="875"/>
        <v>4</v>
      </c>
      <c r="O2341" s="91" t="str">
        <f t="shared" si="873"/>
        <v/>
      </c>
    </row>
    <row r="2342" spans="1:15" ht="12.75" outlineLevel="2" x14ac:dyDescent="0.2">
      <c r="A2342" s="84" t="s">
        <v>228</v>
      </c>
      <c r="B2342" s="85" t="s">
        <v>1029</v>
      </c>
      <c r="C2342" s="85" t="s">
        <v>1030</v>
      </c>
      <c r="D2342" s="86" t="s">
        <v>278</v>
      </c>
      <c r="E2342" s="87">
        <v>3.5000000000000003E-2</v>
      </c>
      <c r="F2342" s="88">
        <v>1</v>
      </c>
      <c r="G2342" s="89">
        <v>132.38</v>
      </c>
      <c r="H2342" s="90">
        <f t="shared" si="874"/>
        <v>18.718532000000003</v>
      </c>
      <c r="I2342" s="91" t="str">
        <f t="shared" si="869"/>
        <v/>
      </c>
      <c r="J2342" s="91" t="str">
        <f t="shared" si="870"/>
        <v/>
      </c>
      <c r="K2342" s="35"/>
      <c r="L2342" s="91" t="str">
        <f t="shared" si="871"/>
        <v/>
      </c>
      <c r="M2342" s="91">
        <f t="shared" si="872"/>
        <v>18.718532000000003</v>
      </c>
      <c r="N2342" s="83">
        <f t="shared" si="875"/>
        <v>4</v>
      </c>
      <c r="O2342" s="91" t="str">
        <f t="shared" si="873"/>
        <v/>
      </c>
    </row>
    <row r="2343" spans="1:15" ht="12.75" outlineLevel="2" x14ac:dyDescent="0.2">
      <c r="A2343" s="84" t="s">
        <v>228</v>
      </c>
      <c r="B2343" s="85" t="s">
        <v>1013</v>
      </c>
      <c r="C2343" s="85" t="s">
        <v>1014</v>
      </c>
      <c r="D2343" s="86" t="s">
        <v>111</v>
      </c>
      <c r="E2343" s="87">
        <v>2.8000000000000001E-2</v>
      </c>
      <c r="F2343" s="88"/>
      <c r="G2343" s="89">
        <v>225.24</v>
      </c>
      <c r="H2343" s="90">
        <f t="shared" si="874"/>
        <v>25.226880000000001</v>
      </c>
      <c r="I2343" s="91" t="str">
        <f t="shared" si="869"/>
        <v/>
      </c>
      <c r="J2343" s="91" t="str">
        <f t="shared" si="870"/>
        <v/>
      </c>
      <c r="K2343" s="35"/>
      <c r="L2343" s="91" t="str">
        <f t="shared" si="871"/>
        <v/>
      </c>
      <c r="M2343" s="91">
        <f t="shared" si="872"/>
        <v>25.226880000000001</v>
      </c>
      <c r="N2343" s="83">
        <f t="shared" si="875"/>
        <v>4</v>
      </c>
      <c r="O2343" s="91" t="str">
        <f t="shared" si="873"/>
        <v/>
      </c>
    </row>
    <row r="2344" spans="1:15" ht="12.75" outlineLevel="2" x14ac:dyDescent="0.2">
      <c r="A2344" s="84" t="s">
        <v>206</v>
      </c>
      <c r="B2344" s="85" t="s">
        <v>1015</v>
      </c>
      <c r="C2344" s="85" t="s">
        <v>1016</v>
      </c>
      <c r="D2344" s="86" t="s">
        <v>278</v>
      </c>
      <c r="E2344" s="87">
        <v>2E-3</v>
      </c>
      <c r="F2344" s="88"/>
      <c r="G2344" s="89">
        <v>1087.51</v>
      </c>
      <c r="H2344" s="90">
        <f t="shared" si="874"/>
        <v>8.7000799999999998</v>
      </c>
      <c r="I2344" s="91" t="str">
        <f t="shared" si="869"/>
        <v/>
      </c>
      <c r="J2344" s="91" t="str">
        <f t="shared" si="870"/>
        <v/>
      </c>
      <c r="K2344" s="35"/>
      <c r="L2344" s="91">
        <f t="shared" si="871"/>
        <v>8.7000799999999998</v>
      </c>
      <c r="M2344" s="91" t="str">
        <f t="shared" si="872"/>
        <v/>
      </c>
      <c r="N2344" s="83">
        <f t="shared" si="875"/>
        <v>4</v>
      </c>
      <c r="O2344" s="91" t="str">
        <f t="shared" si="873"/>
        <v/>
      </c>
    </row>
    <row r="2345" spans="1:15" ht="12.75" outlineLevel="1" x14ac:dyDescent="0.2">
      <c r="A2345" s="38" t="s">
        <v>198</v>
      </c>
      <c r="B2345" s="39" t="s">
        <v>4969</v>
      </c>
      <c r="C2345" s="39" t="s">
        <v>4970</v>
      </c>
      <c r="D2345" s="40" t="s">
        <v>253</v>
      </c>
      <c r="E2345" s="41">
        <v>1</v>
      </c>
      <c r="F2345" s="42"/>
      <c r="G2345" s="43">
        <v>2169.36</v>
      </c>
      <c r="H2345" s="44">
        <f>IF(ISNUMBER(F2345),(E2345*(1+(F2345/100))*G2345),G2345*E2345)</f>
        <v>2169.36</v>
      </c>
      <c r="I2345" s="45" t="str">
        <f t="shared" si="869"/>
        <v/>
      </c>
      <c r="J2345" s="45" t="str">
        <f t="shared" si="870"/>
        <v/>
      </c>
      <c r="K2345" s="35"/>
      <c r="L2345" s="45" t="str">
        <f t="shared" si="871"/>
        <v/>
      </c>
      <c r="M2345" s="45" t="str">
        <f t="shared" si="872"/>
        <v/>
      </c>
      <c r="N2345" s="46">
        <f>IF(A2345="ZMP",E2345*(1+(F2345/100)),#REF!)</f>
        <v>1</v>
      </c>
      <c r="O2345" s="45" t="str">
        <f t="shared" si="873"/>
        <v/>
      </c>
    </row>
    <row r="2346" spans="1:15" ht="12.75" outlineLevel="2" x14ac:dyDescent="0.2">
      <c r="A2346" s="84" t="s">
        <v>202</v>
      </c>
      <c r="B2346" s="85" t="s">
        <v>203</v>
      </c>
      <c r="C2346" s="85" t="s">
        <v>204</v>
      </c>
      <c r="D2346" s="86" t="s">
        <v>205</v>
      </c>
      <c r="E2346" s="87">
        <v>0.39400000000000002</v>
      </c>
      <c r="F2346" s="88"/>
      <c r="G2346" s="89">
        <v>720</v>
      </c>
      <c r="H2346" s="90">
        <f t="shared" ref="H2346:H2352" si="876">IF(ISNUMBER(F2346),(E2346*(1+(F2346/100))*G2346),G2346*E2346)*N2345</f>
        <v>283.68</v>
      </c>
      <c r="I2346" s="91">
        <f t="shared" si="869"/>
        <v>283.68</v>
      </c>
      <c r="J2346" s="91" t="str">
        <f t="shared" si="870"/>
        <v/>
      </c>
      <c r="K2346" s="35"/>
      <c r="L2346" s="91" t="str">
        <f t="shared" si="871"/>
        <v/>
      </c>
      <c r="M2346" s="91" t="str">
        <f t="shared" si="872"/>
        <v/>
      </c>
      <c r="N2346" s="83">
        <f t="shared" ref="N2346:N2352" si="877">IF(A2346="ZMP",E2346*(1+(F2346/100)),N2345)</f>
        <v>1</v>
      </c>
      <c r="O2346" s="91" t="str">
        <f t="shared" si="873"/>
        <v/>
      </c>
    </row>
    <row r="2347" spans="1:15" ht="12.75" outlineLevel="2" x14ac:dyDescent="0.2">
      <c r="A2347" s="84" t="s">
        <v>315</v>
      </c>
      <c r="B2347" s="85" t="s">
        <v>49</v>
      </c>
      <c r="C2347" s="85" t="s">
        <v>50</v>
      </c>
      <c r="D2347" s="86" t="s">
        <v>46</v>
      </c>
      <c r="E2347" s="87">
        <v>0.216</v>
      </c>
      <c r="F2347" s="88"/>
      <c r="G2347" s="89">
        <v>900</v>
      </c>
      <c r="H2347" s="90">
        <f t="shared" si="876"/>
        <v>194.4</v>
      </c>
      <c r="I2347" s="91" t="str">
        <f t="shared" si="869"/>
        <v/>
      </c>
      <c r="J2347" s="91">
        <f t="shared" si="870"/>
        <v>194.4</v>
      </c>
      <c r="K2347" s="35"/>
      <c r="L2347" s="91" t="str">
        <f t="shared" si="871"/>
        <v/>
      </c>
      <c r="M2347" s="91" t="str">
        <f t="shared" si="872"/>
        <v/>
      </c>
      <c r="N2347" s="83">
        <f t="shared" si="877"/>
        <v>1</v>
      </c>
      <c r="O2347" s="91" t="str">
        <f t="shared" si="873"/>
        <v/>
      </c>
    </row>
    <row r="2348" spans="1:15" ht="12.75" outlineLevel="2" x14ac:dyDescent="0.2">
      <c r="A2348" s="84" t="s">
        <v>315</v>
      </c>
      <c r="B2348" s="85" t="s">
        <v>75</v>
      </c>
      <c r="C2348" s="85" t="s">
        <v>76</v>
      </c>
      <c r="D2348" s="86" t="s">
        <v>17</v>
      </c>
      <c r="E2348" s="87">
        <v>0.02</v>
      </c>
      <c r="F2348" s="88"/>
      <c r="G2348" s="89">
        <v>760</v>
      </c>
      <c r="H2348" s="90">
        <f t="shared" si="876"/>
        <v>15.200000000000001</v>
      </c>
      <c r="I2348" s="91" t="str">
        <f t="shared" si="869"/>
        <v/>
      </c>
      <c r="J2348" s="91">
        <f t="shared" si="870"/>
        <v>15.200000000000001</v>
      </c>
      <c r="K2348" s="35"/>
      <c r="L2348" s="91" t="str">
        <f t="shared" si="871"/>
        <v/>
      </c>
      <c r="M2348" s="91" t="str">
        <f t="shared" si="872"/>
        <v/>
      </c>
      <c r="N2348" s="83">
        <f t="shared" si="877"/>
        <v>1</v>
      </c>
      <c r="O2348" s="91" t="str">
        <f t="shared" si="873"/>
        <v/>
      </c>
    </row>
    <row r="2349" spans="1:15" ht="12.75" outlineLevel="2" x14ac:dyDescent="0.2">
      <c r="A2349" s="84" t="s">
        <v>228</v>
      </c>
      <c r="B2349" s="85" t="s">
        <v>641</v>
      </c>
      <c r="C2349" s="85" t="s">
        <v>642</v>
      </c>
      <c r="D2349" s="86" t="s">
        <v>111</v>
      </c>
      <c r="E2349" s="87">
        <v>2</v>
      </c>
      <c r="F2349" s="88"/>
      <c r="G2349" s="89">
        <v>2.1800000000000002</v>
      </c>
      <c r="H2349" s="90">
        <f t="shared" si="876"/>
        <v>4.3600000000000003</v>
      </c>
      <c r="I2349" s="91" t="str">
        <f t="shared" si="869"/>
        <v/>
      </c>
      <c r="J2349" s="91" t="str">
        <f t="shared" si="870"/>
        <v/>
      </c>
      <c r="K2349" s="35"/>
      <c r="L2349" s="91" t="str">
        <f t="shared" si="871"/>
        <v/>
      </c>
      <c r="M2349" s="91">
        <f t="shared" si="872"/>
        <v>4.3600000000000003</v>
      </c>
      <c r="N2349" s="83">
        <f t="shared" si="877"/>
        <v>1</v>
      </c>
      <c r="O2349" s="91" t="str">
        <f t="shared" si="873"/>
        <v/>
      </c>
    </row>
    <row r="2350" spans="1:15" ht="12.75" outlineLevel="2" x14ac:dyDescent="0.2">
      <c r="A2350" s="84" t="s">
        <v>228</v>
      </c>
      <c r="B2350" s="85" t="s">
        <v>643</v>
      </c>
      <c r="C2350" s="85" t="s">
        <v>644</v>
      </c>
      <c r="D2350" s="86" t="s">
        <v>111</v>
      </c>
      <c r="E2350" s="87">
        <v>2</v>
      </c>
      <c r="F2350" s="88"/>
      <c r="G2350" s="89">
        <v>1.0900000000000001</v>
      </c>
      <c r="H2350" s="90">
        <f t="shared" si="876"/>
        <v>2.1800000000000002</v>
      </c>
      <c r="I2350" s="91" t="str">
        <f t="shared" si="869"/>
        <v/>
      </c>
      <c r="J2350" s="91" t="str">
        <f t="shared" si="870"/>
        <v/>
      </c>
      <c r="K2350" s="35"/>
      <c r="L2350" s="91" t="str">
        <f t="shared" si="871"/>
        <v/>
      </c>
      <c r="M2350" s="91">
        <f t="shared" si="872"/>
        <v>2.1800000000000002</v>
      </c>
      <c r="N2350" s="83">
        <f t="shared" si="877"/>
        <v>1</v>
      </c>
      <c r="O2350" s="91" t="str">
        <f t="shared" si="873"/>
        <v/>
      </c>
    </row>
    <row r="2351" spans="1:15" ht="12.75" outlineLevel="2" x14ac:dyDescent="0.2">
      <c r="A2351" s="84" t="s">
        <v>228</v>
      </c>
      <c r="B2351" s="85" t="s">
        <v>4971</v>
      </c>
      <c r="C2351" s="85" t="s">
        <v>4972</v>
      </c>
      <c r="D2351" s="86" t="s">
        <v>111</v>
      </c>
      <c r="E2351" s="87">
        <v>1</v>
      </c>
      <c r="F2351" s="88"/>
      <c r="G2351" s="89">
        <v>1454.32</v>
      </c>
      <c r="H2351" s="90">
        <f t="shared" si="876"/>
        <v>1454.32</v>
      </c>
      <c r="I2351" s="91" t="str">
        <f t="shared" si="869"/>
        <v/>
      </c>
      <c r="J2351" s="91" t="str">
        <f t="shared" si="870"/>
        <v/>
      </c>
      <c r="K2351" s="35"/>
      <c r="L2351" s="91" t="str">
        <f t="shared" si="871"/>
        <v/>
      </c>
      <c r="M2351" s="91">
        <f t="shared" si="872"/>
        <v>1454.32</v>
      </c>
      <c r="N2351" s="83">
        <f t="shared" si="877"/>
        <v>1</v>
      </c>
      <c r="O2351" s="91" t="str">
        <f t="shared" si="873"/>
        <v/>
      </c>
    </row>
    <row r="2352" spans="1:15" ht="12.75" outlineLevel="2" x14ac:dyDescent="0.2">
      <c r="A2352" s="84" t="s">
        <v>228</v>
      </c>
      <c r="B2352" s="85" t="s">
        <v>4973</v>
      </c>
      <c r="C2352" s="85" t="s">
        <v>4974</v>
      </c>
      <c r="D2352" s="86" t="s">
        <v>111</v>
      </c>
      <c r="E2352" s="87">
        <v>1</v>
      </c>
      <c r="F2352" s="88"/>
      <c r="G2352" s="89">
        <v>215.22</v>
      </c>
      <c r="H2352" s="90">
        <f t="shared" si="876"/>
        <v>215.22</v>
      </c>
      <c r="I2352" s="91" t="str">
        <f t="shared" si="869"/>
        <v/>
      </c>
      <c r="J2352" s="91" t="str">
        <f t="shared" si="870"/>
        <v/>
      </c>
      <c r="K2352" s="35"/>
      <c r="L2352" s="91" t="str">
        <f t="shared" si="871"/>
        <v/>
      </c>
      <c r="M2352" s="91">
        <f t="shared" si="872"/>
        <v>215.22</v>
      </c>
      <c r="N2352" s="83">
        <f t="shared" si="877"/>
        <v>1</v>
      </c>
      <c r="O2352" s="91" t="str">
        <f t="shared" si="873"/>
        <v/>
      </c>
    </row>
    <row r="2353" spans="1:15" ht="12.75" outlineLevel="2" x14ac:dyDescent="0.2">
      <c r="A2353" s="47"/>
      <c r="B2353" s="48"/>
      <c r="C2353" s="48"/>
      <c r="D2353" s="49"/>
      <c r="E2353" s="50"/>
      <c r="F2353" s="51"/>
      <c r="G2353" s="52"/>
      <c r="H2353" s="53"/>
      <c r="I2353" s="54"/>
      <c r="J2353" s="54"/>
      <c r="K2353" s="35"/>
      <c r="L2353" s="54"/>
      <c r="M2353" s="54"/>
      <c r="N2353" s="54"/>
      <c r="O2353" s="54"/>
    </row>
    <row r="2354" spans="1:15" ht="25.5" x14ac:dyDescent="0.2">
      <c r="A2354" s="27" t="s">
        <v>8031</v>
      </c>
      <c r="B2354" s="28" t="s">
        <v>8359</v>
      </c>
      <c r="C2354" s="29" t="s">
        <v>8360</v>
      </c>
      <c r="D2354" s="30" t="s">
        <v>666</v>
      </c>
      <c r="E2354" s="31">
        <v>1</v>
      </c>
      <c r="F2354" s="32"/>
      <c r="G2354" s="33">
        <v>4465.18</v>
      </c>
      <c r="H2354" s="34">
        <f>G2354</f>
        <v>4465.18</v>
      </c>
      <c r="I2354" s="35">
        <f>SUM(I2355:I2378)</f>
        <v>977.76</v>
      </c>
      <c r="J2354" s="35">
        <f>SUM(J2355:J2378)</f>
        <v>527.76</v>
      </c>
      <c r="K2354" s="35">
        <f t="shared" si="868"/>
        <v>1505.52</v>
      </c>
      <c r="L2354" s="35">
        <f>SUM(L2355:L2378)</f>
        <v>8.7000799999999998</v>
      </c>
      <c r="M2354" s="35">
        <f>SUM(M2355:M2378)</f>
        <v>2950.9639335999996</v>
      </c>
      <c r="N2354" s="35"/>
      <c r="O2354" s="35">
        <f>SUM(O2355:O2378)</f>
        <v>0</v>
      </c>
    </row>
    <row r="2355" spans="1:15" ht="12.75" outlineLevel="1" collapsed="1" x14ac:dyDescent="0.2">
      <c r="A2355" s="38" t="s">
        <v>198</v>
      </c>
      <c r="B2355" s="39" t="s">
        <v>874</v>
      </c>
      <c r="C2355" s="39" t="s">
        <v>875</v>
      </c>
      <c r="D2355" s="40" t="s">
        <v>253</v>
      </c>
      <c r="E2355" s="41">
        <v>3</v>
      </c>
      <c r="F2355" s="42"/>
      <c r="G2355" s="43">
        <v>412.41</v>
      </c>
      <c r="H2355" s="44">
        <f>IF(ISNUMBER(F2355),(E2355*(1+(F2355/100))*G2355),G2355*E2355)</f>
        <v>1237.23</v>
      </c>
      <c r="I2355" s="45" t="str">
        <f t="shared" ref="I2355:I2377" si="878">IF(OR(A2355="PM",A2355="PZ",A2355="PP"),H2355,"")</f>
        <v/>
      </c>
      <c r="J2355" s="45" t="str">
        <f t="shared" ref="J2355:J2377" si="879">IF(A2355="S",H2355,"")</f>
        <v/>
      </c>
      <c r="K2355" s="35"/>
      <c r="L2355" s="45" t="str">
        <f t="shared" ref="L2355:L2377" si="880">IF(A2355="M06",H2355,"")</f>
        <v/>
      </c>
      <c r="M2355" s="45" t="str">
        <f t="shared" ref="M2355:M2377" si="881">IF(OR(A2355="M02",A2355="M25",A2355="M01s"),H2355,"")</f>
        <v/>
      </c>
      <c r="N2355" s="46">
        <f>IF(A2355="ZMP",E2355*(1+(F2355/100)),#REF!)</f>
        <v>3</v>
      </c>
      <c r="O2355" s="45" t="str">
        <f t="shared" ref="O2355:O2377" si="882">IF(A2355="M01e",H2355,"")</f>
        <v/>
      </c>
    </row>
    <row r="2356" spans="1:15" ht="12.75" outlineLevel="2" x14ac:dyDescent="0.2">
      <c r="A2356" s="84" t="s">
        <v>202</v>
      </c>
      <c r="B2356" s="85" t="s">
        <v>203</v>
      </c>
      <c r="C2356" s="85" t="s">
        <v>204</v>
      </c>
      <c r="D2356" s="86" t="s">
        <v>205</v>
      </c>
      <c r="E2356" s="87">
        <v>0.14299999999999999</v>
      </c>
      <c r="F2356" s="88"/>
      <c r="G2356" s="89">
        <v>720</v>
      </c>
      <c r="H2356" s="90">
        <f>IF(ISNUMBER(F2356),(E2356*(1+(F2356/100))*G2356),G2356*E2356)*N2355</f>
        <v>308.88</v>
      </c>
      <c r="I2356" s="91">
        <f t="shared" si="878"/>
        <v>308.88</v>
      </c>
      <c r="J2356" s="91" t="str">
        <f t="shared" si="879"/>
        <v/>
      </c>
      <c r="K2356" s="35"/>
      <c r="L2356" s="91" t="str">
        <f t="shared" si="880"/>
        <v/>
      </c>
      <c r="M2356" s="91" t="str">
        <f t="shared" si="881"/>
        <v/>
      </c>
      <c r="N2356" s="83">
        <f>IF(A2356="ZMP",E2356*(1+(F2356/100)),N2355)</f>
        <v>3</v>
      </c>
      <c r="O2356" s="91" t="str">
        <f t="shared" si="882"/>
        <v/>
      </c>
    </row>
    <row r="2357" spans="1:15" ht="12.75" outlineLevel="2" x14ac:dyDescent="0.2">
      <c r="A2357" s="84" t="s">
        <v>315</v>
      </c>
      <c r="B2357" s="85" t="s">
        <v>75</v>
      </c>
      <c r="C2357" s="85" t="s">
        <v>76</v>
      </c>
      <c r="D2357" s="86" t="s">
        <v>17</v>
      </c>
      <c r="E2357" s="87">
        <v>2E-3</v>
      </c>
      <c r="F2357" s="88"/>
      <c r="G2357" s="89">
        <v>760</v>
      </c>
      <c r="H2357" s="90">
        <f>IF(ISNUMBER(F2357),(E2357*(1+(F2357/100))*G2357),G2357*E2357)*N2356</f>
        <v>4.5600000000000005</v>
      </c>
      <c r="I2357" s="91" t="str">
        <f t="shared" si="878"/>
        <v/>
      </c>
      <c r="J2357" s="91">
        <f t="shared" si="879"/>
        <v>4.5600000000000005</v>
      </c>
      <c r="K2357" s="35"/>
      <c r="L2357" s="91" t="str">
        <f t="shared" si="880"/>
        <v/>
      </c>
      <c r="M2357" s="91" t="str">
        <f t="shared" si="881"/>
        <v/>
      </c>
      <c r="N2357" s="83">
        <f>IF(A2357="ZMP",E2357*(1+(F2357/100)),N2356)</f>
        <v>3</v>
      </c>
      <c r="O2357" s="91" t="str">
        <f t="shared" si="882"/>
        <v/>
      </c>
    </row>
    <row r="2358" spans="1:15" ht="12.75" outlineLevel="2" x14ac:dyDescent="0.2">
      <c r="A2358" s="84" t="s">
        <v>228</v>
      </c>
      <c r="B2358" s="85" t="s">
        <v>876</v>
      </c>
      <c r="C2358" s="85" t="s">
        <v>877</v>
      </c>
      <c r="D2358" s="86" t="s">
        <v>111</v>
      </c>
      <c r="E2358" s="87">
        <v>1</v>
      </c>
      <c r="F2358" s="88"/>
      <c r="G2358" s="89">
        <v>307.93</v>
      </c>
      <c r="H2358" s="90">
        <f>IF(ISNUMBER(F2358),(E2358*(1+(F2358/100))*G2358),G2358*E2358)*N2357</f>
        <v>923.79</v>
      </c>
      <c r="I2358" s="91" t="str">
        <f t="shared" si="878"/>
        <v/>
      </c>
      <c r="J2358" s="91" t="str">
        <f t="shared" si="879"/>
        <v/>
      </c>
      <c r="K2358" s="35"/>
      <c r="L2358" s="91" t="str">
        <f t="shared" si="880"/>
        <v/>
      </c>
      <c r="M2358" s="91">
        <f t="shared" si="881"/>
        <v>923.79</v>
      </c>
      <c r="N2358" s="83">
        <f>IF(A2358="ZMP",E2358*(1+(F2358/100)),N2357)</f>
        <v>3</v>
      </c>
      <c r="O2358" s="91" t="str">
        <f t="shared" si="882"/>
        <v/>
      </c>
    </row>
    <row r="2359" spans="1:15" ht="12.75" outlineLevel="1" x14ac:dyDescent="0.2">
      <c r="A2359" s="38" t="s">
        <v>198</v>
      </c>
      <c r="B2359" s="39" t="s">
        <v>878</v>
      </c>
      <c r="C2359" s="39" t="s">
        <v>879</v>
      </c>
      <c r="D2359" s="40" t="s">
        <v>253</v>
      </c>
      <c r="E2359" s="41">
        <v>1</v>
      </c>
      <c r="F2359" s="42"/>
      <c r="G2359" s="43">
        <v>407.35</v>
      </c>
      <c r="H2359" s="44">
        <f>IF(ISNUMBER(F2359),(E2359*(1+(F2359/100))*G2359),G2359*E2359)</f>
        <v>407.35</v>
      </c>
      <c r="I2359" s="45" t="str">
        <f t="shared" si="878"/>
        <v/>
      </c>
      <c r="J2359" s="45" t="str">
        <f t="shared" si="879"/>
        <v/>
      </c>
      <c r="K2359" s="35"/>
      <c r="L2359" s="45" t="str">
        <f t="shared" si="880"/>
        <v/>
      </c>
      <c r="M2359" s="45" t="str">
        <f t="shared" si="881"/>
        <v/>
      </c>
      <c r="N2359" s="46">
        <f>IF(A2359="ZMP",E2359*(1+(F2359/100)),#REF!)</f>
        <v>1</v>
      </c>
      <c r="O2359" s="45" t="str">
        <f t="shared" si="882"/>
        <v/>
      </c>
    </row>
    <row r="2360" spans="1:15" ht="12.75" outlineLevel="2" x14ac:dyDescent="0.2">
      <c r="A2360" s="84" t="s">
        <v>202</v>
      </c>
      <c r="B2360" s="85" t="s">
        <v>203</v>
      </c>
      <c r="C2360" s="85" t="s">
        <v>204</v>
      </c>
      <c r="D2360" s="86" t="s">
        <v>205</v>
      </c>
      <c r="E2360" s="87">
        <v>0.14299999999999999</v>
      </c>
      <c r="F2360" s="88"/>
      <c r="G2360" s="89">
        <v>720</v>
      </c>
      <c r="H2360" s="90">
        <f>IF(ISNUMBER(F2360),(E2360*(1+(F2360/100))*G2360),G2360*E2360)*N2359</f>
        <v>102.96</v>
      </c>
      <c r="I2360" s="91">
        <f t="shared" si="878"/>
        <v>102.96</v>
      </c>
      <c r="J2360" s="91" t="str">
        <f t="shared" si="879"/>
        <v/>
      </c>
      <c r="K2360" s="35"/>
      <c r="L2360" s="91" t="str">
        <f t="shared" si="880"/>
        <v/>
      </c>
      <c r="M2360" s="91" t="str">
        <f t="shared" si="881"/>
        <v/>
      </c>
      <c r="N2360" s="83">
        <f>IF(A2360="ZMP",E2360*(1+(F2360/100)),N2359)</f>
        <v>1</v>
      </c>
      <c r="O2360" s="91" t="str">
        <f t="shared" si="882"/>
        <v/>
      </c>
    </row>
    <row r="2361" spans="1:15" ht="12.75" outlineLevel="2" x14ac:dyDescent="0.2">
      <c r="A2361" s="84" t="s">
        <v>315</v>
      </c>
      <c r="B2361" s="85" t="s">
        <v>75</v>
      </c>
      <c r="C2361" s="85" t="s">
        <v>76</v>
      </c>
      <c r="D2361" s="86" t="s">
        <v>17</v>
      </c>
      <c r="E2361" s="87">
        <v>2E-3</v>
      </c>
      <c r="F2361" s="88"/>
      <c r="G2361" s="89">
        <v>760</v>
      </c>
      <c r="H2361" s="90">
        <f>IF(ISNUMBER(F2361),(E2361*(1+(F2361/100))*G2361),G2361*E2361)*N2360</f>
        <v>1.52</v>
      </c>
      <c r="I2361" s="91" t="str">
        <f t="shared" si="878"/>
        <v/>
      </c>
      <c r="J2361" s="91">
        <f t="shared" si="879"/>
        <v>1.52</v>
      </c>
      <c r="K2361" s="35"/>
      <c r="L2361" s="91" t="str">
        <f t="shared" si="880"/>
        <v/>
      </c>
      <c r="M2361" s="91" t="str">
        <f t="shared" si="881"/>
        <v/>
      </c>
      <c r="N2361" s="83">
        <f>IF(A2361="ZMP",E2361*(1+(F2361/100)),N2360)</f>
        <v>1</v>
      </c>
      <c r="O2361" s="91" t="str">
        <f t="shared" si="882"/>
        <v/>
      </c>
    </row>
    <row r="2362" spans="1:15" ht="12.75" outlineLevel="2" x14ac:dyDescent="0.2">
      <c r="A2362" s="84" t="s">
        <v>228</v>
      </c>
      <c r="B2362" s="85" t="s">
        <v>880</v>
      </c>
      <c r="C2362" s="85" t="s">
        <v>881</v>
      </c>
      <c r="D2362" s="86" t="s">
        <v>111</v>
      </c>
      <c r="E2362" s="87">
        <v>1</v>
      </c>
      <c r="F2362" s="88"/>
      <c r="G2362" s="89">
        <v>302.87</v>
      </c>
      <c r="H2362" s="90">
        <f>IF(ISNUMBER(F2362),(E2362*(1+(F2362/100))*G2362),G2362*E2362)*N2361</f>
        <v>302.87</v>
      </c>
      <c r="I2362" s="91" t="str">
        <f t="shared" si="878"/>
        <v/>
      </c>
      <c r="J2362" s="91" t="str">
        <f t="shared" si="879"/>
        <v/>
      </c>
      <c r="K2362" s="35"/>
      <c r="L2362" s="91" t="str">
        <f t="shared" si="880"/>
        <v/>
      </c>
      <c r="M2362" s="91">
        <f t="shared" si="881"/>
        <v>302.87</v>
      </c>
      <c r="N2362" s="83">
        <f>IF(A2362="ZMP",E2362*(1+(F2362/100)),N2361)</f>
        <v>1</v>
      </c>
      <c r="O2362" s="91" t="str">
        <f t="shared" si="882"/>
        <v/>
      </c>
    </row>
    <row r="2363" spans="1:15" ht="12.75" outlineLevel="1" x14ac:dyDescent="0.2">
      <c r="A2363" s="38" t="s">
        <v>198</v>
      </c>
      <c r="B2363" s="39" t="s">
        <v>1037</v>
      </c>
      <c r="C2363" s="39" t="s">
        <v>1038</v>
      </c>
      <c r="D2363" s="40" t="s">
        <v>253</v>
      </c>
      <c r="E2363" s="41">
        <v>4</v>
      </c>
      <c r="F2363" s="42"/>
      <c r="G2363" s="43">
        <v>162.81</v>
      </c>
      <c r="H2363" s="44">
        <f>IF(ISNUMBER(F2363),(E2363*(1+(F2363/100))*G2363),G2363*E2363)</f>
        <v>651.24</v>
      </c>
      <c r="I2363" s="45" t="str">
        <f t="shared" si="878"/>
        <v/>
      </c>
      <c r="J2363" s="45" t="str">
        <f t="shared" si="879"/>
        <v/>
      </c>
      <c r="K2363" s="35"/>
      <c r="L2363" s="45" t="str">
        <f t="shared" si="880"/>
        <v/>
      </c>
      <c r="M2363" s="45" t="str">
        <f t="shared" si="881"/>
        <v/>
      </c>
      <c r="N2363" s="46">
        <f>IF(A2363="ZMP",E2363*(1+(F2363/100)),#REF!)</f>
        <v>4</v>
      </c>
      <c r="O2363" s="45" t="str">
        <f t="shared" si="882"/>
        <v/>
      </c>
    </row>
    <row r="2364" spans="1:15" ht="12.75" outlineLevel="2" x14ac:dyDescent="0.2">
      <c r="A2364" s="84" t="s">
        <v>202</v>
      </c>
      <c r="B2364" s="85" t="s">
        <v>203</v>
      </c>
      <c r="C2364" s="85" t="s">
        <v>204</v>
      </c>
      <c r="D2364" s="86" t="s">
        <v>205</v>
      </c>
      <c r="E2364" s="87">
        <v>9.8000000000000004E-2</v>
      </c>
      <c r="F2364" s="88"/>
      <c r="G2364" s="89">
        <v>720</v>
      </c>
      <c r="H2364" s="90">
        <f t="shared" ref="H2364:H2369" si="883">IF(ISNUMBER(F2364),(E2364*(1+(F2364/100))*G2364),G2364*E2364)*N2363</f>
        <v>282.24</v>
      </c>
      <c r="I2364" s="91">
        <f t="shared" si="878"/>
        <v>282.24</v>
      </c>
      <c r="J2364" s="91" t="str">
        <f t="shared" si="879"/>
        <v/>
      </c>
      <c r="K2364" s="35"/>
      <c r="L2364" s="91" t="str">
        <f t="shared" si="880"/>
        <v/>
      </c>
      <c r="M2364" s="91" t="str">
        <f t="shared" si="881"/>
        <v/>
      </c>
      <c r="N2364" s="83">
        <f t="shared" ref="N2364:N2369" si="884">IF(A2364="ZMP",E2364*(1+(F2364/100)),N2363)</f>
        <v>4</v>
      </c>
      <c r="O2364" s="91" t="str">
        <f t="shared" si="882"/>
        <v/>
      </c>
    </row>
    <row r="2365" spans="1:15" ht="12.75" outlineLevel="2" x14ac:dyDescent="0.2">
      <c r="A2365" s="84" t="s">
        <v>315</v>
      </c>
      <c r="B2365" s="85" t="s">
        <v>49</v>
      </c>
      <c r="C2365" s="85" t="s">
        <v>50</v>
      </c>
      <c r="D2365" s="86" t="s">
        <v>46</v>
      </c>
      <c r="E2365" s="87">
        <v>8.5000000000000006E-2</v>
      </c>
      <c r="F2365" s="88"/>
      <c r="G2365" s="89">
        <v>900</v>
      </c>
      <c r="H2365" s="90">
        <f t="shared" si="883"/>
        <v>306</v>
      </c>
      <c r="I2365" s="91" t="str">
        <f t="shared" si="878"/>
        <v/>
      </c>
      <c r="J2365" s="91">
        <f t="shared" si="879"/>
        <v>306</v>
      </c>
      <c r="K2365" s="35"/>
      <c r="L2365" s="91" t="str">
        <f t="shared" si="880"/>
        <v/>
      </c>
      <c r="M2365" s="91" t="str">
        <f t="shared" si="881"/>
        <v/>
      </c>
      <c r="N2365" s="83">
        <f t="shared" si="884"/>
        <v>4</v>
      </c>
      <c r="O2365" s="91" t="str">
        <f t="shared" si="882"/>
        <v/>
      </c>
    </row>
    <row r="2366" spans="1:15" ht="12.75" outlineLevel="2" x14ac:dyDescent="0.2">
      <c r="A2366" s="84" t="s">
        <v>315</v>
      </c>
      <c r="B2366" s="85" t="s">
        <v>75</v>
      </c>
      <c r="C2366" s="85" t="s">
        <v>76</v>
      </c>
      <c r="D2366" s="86" t="s">
        <v>17</v>
      </c>
      <c r="E2366" s="87">
        <v>2E-3</v>
      </c>
      <c r="F2366" s="88"/>
      <c r="G2366" s="89">
        <v>760</v>
      </c>
      <c r="H2366" s="90">
        <f t="shared" si="883"/>
        <v>6.08</v>
      </c>
      <c r="I2366" s="91" t="str">
        <f t="shared" si="878"/>
        <v/>
      </c>
      <c r="J2366" s="91">
        <f t="shared" si="879"/>
        <v>6.08</v>
      </c>
      <c r="K2366" s="35"/>
      <c r="L2366" s="91" t="str">
        <f t="shared" si="880"/>
        <v/>
      </c>
      <c r="M2366" s="91" t="str">
        <f t="shared" si="881"/>
        <v/>
      </c>
      <c r="N2366" s="83">
        <f t="shared" si="884"/>
        <v>4</v>
      </c>
      <c r="O2366" s="91" t="str">
        <f t="shared" si="882"/>
        <v/>
      </c>
    </row>
    <row r="2367" spans="1:15" ht="12.75" outlineLevel="2" x14ac:dyDescent="0.2">
      <c r="A2367" s="84" t="s">
        <v>228</v>
      </c>
      <c r="B2367" s="85" t="s">
        <v>1029</v>
      </c>
      <c r="C2367" s="85" t="s">
        <v>1030</v>
      </c>
      <c r="D2367" s="86" t="s">
        <v>278</v>
      </c>
      <c r="E2367" s="87">
        <v>4.2999999999999997E-2</v>
      </c>
      <c r="F2367" s="88">
        <v>1</v>
      </c>
      <c r="G2367" s="89">
        <v>132.38</v>
      </c>
      <c r="H2367" s="90">
        <f t="shared" si="883"/>
        <v>22.997053599999997</v>
      </c>
      <c r="I2367" s="91" t="str">
        <f t="shared" si="878"/>
        <v/>
      </c>
      <c r="J2367" s="91" t="str">
        <f t="shared" si="879"/>
        <v/>
      </c>
      <c r="K2367" s="35"/>
      <c r="L2367" s="91" t="str">
        <f t="shared" si="880"/>
        <v/>
      </c>
      <c r="M2367" s="91">
        <f t="shared" si="881"/>
        <v>22.997053599999997</v>
      </c>
      <c r="N2367" s="83">
        <f t="shared" si="884"/>
        <v>4</v>
      </c>
      <c r="O2367" s="91" t="str">
        <f t="shared" si="882"/>
        <v/>
      </c>
    </row>
    <row r="2368" spans="1:15" ht="12.75" outlineLevel="2" x14ac:dyDescent="0.2">
      <c r="A2368" s="84" t="s">
        <v>228</v>
      </c>
      <c r="B2368" s="85" t="s">
        <v>1013</v>
      </c>
      <c r="C2368" s="85" t="s">
        <v>1014</v>
      </c>
      <c r="D2368" s="86" t="s">
        <v>111</v>
      </c>
      <c r="E2368" s="87">
        <v>2.8000000000000001E-2</v>
      </c>
      <c r="F2368" s="88"/>
      <c r="G2368" s="89">
        <v>225.24</v>
      </c>
      <c r="H2368" s="90">
        <f t="shared" si="883"/>
        <v>25.226880000000001</v>
      </c>
      <c r="I2368" s="91" t="str">
        <f t="shared" si="878"/>
        <v/>
      </c>
      <c r="J2368" s="91" t="str">
        <f t="shared" si="879"/>
        <v/>
      </c>
      <c r="K2368" s="35"/>
      <c r="L2368" s="91" t="str">
        <f t="shared" si="880"/>
        <v/>
      </c>
      <c r="M2368" s="91">
        <f t="shared" si="881"/>
        <v>25.226880000000001</v>
      </c>
      <c r="N2368" s="83">
        <f t="shared" si="884"/>
        <v>4</v>
      </c>
      <c r="O2368" s="91" t="str">
        <f t="shared" si="882"/>
        <v/>
      </c>
    </row>
    <row r="2369" spans="1:15" ht="12.75" outlineLevel="2" x14ac:dyDescent="0.2">
      <c r="A2369" s="84" t="s">
        <v>206</v>
      </c>
      <c r="B2369" s="85" t="s">
        <v>1015</v>
      </c>
      <c r="C2369" s="85" t="s">
        <v>1016</v>
      </c>
      <c r="D2369" s="86" t="s">
        <v>278</v>
      </c>
      <c r="E2369" s="87">
        <v>2E-3</v>
      </c>
      <c r="F2369" s="88"/>
      <c r="G2369" s="89">
        <v>1087.51</v>
      </c>
      <c r="H2369" s="90">
        <f t="shared" si="883"/>
        <v>8.7000799999999998</v>
      </c>
      <c r="I2369" s="91" t="str">
        <f t="shared" si="878"/>
        <v/>
      </c>
      <c r="J2369" s="91" t="str">
        <f t="shared" si="879"/>
        <v/>
      </c>
      <c r="K2369" s="35"/>
      <c r="L2369" s="91">
        <f t="shared" si="880"/>
        <v>8.7000799999999998</v>
      </c>
      <c r="M2369" s="91" t="str">
        <f t="shared" si="881"/>
        <v/>
      </c>
      <c r="N2369" s="83">
        <f t="shared" si="884"/>
        <v>4</v>
      </c>
      <c r="O2369" s="91" t="str">
        <f t="shared" si="882"/>
        <v/>
      </c>
    </row>
    <row r="2370" spans="1:15" ht="12.75" outlineLevel="1" x14ac:dyDescent="0.2">
      <c r="A2370" s="38" t="s">
        <v>198</v>
      </c>
      <c r="B2370" s="39" t="s">
        <v>4969</v>
      </c>
      <c r="C2370" s="39" t="s">
        <v>4970</v>
      </c>
      <c r="D2370" s="40" t="s">
        <v>253</v>
      </c>
      <c r="E2370" s="41">
        <v>1</v>
      </c>
      <c r="F2370" s="42"/>
      <c r="G2370" s="43">
        <v>2169.36</v>
      </c>
      <c r="H2370" s="44">
        <f>IF(ISNUMBER(F2370),(E2370*(1+(F2370/100))*G2370),G2370*E2370)</f>
        <v>2169.36</v>
      </c>
      <c r="I2370" s="45" t="str">
        <f t="shared" si="878"/>
        <v/>
      </c>
      <c r="J2370" s="45" t="str">
        <f t="shared" si="879"/>
        <v/>
      </c>
      <c r="K2370" s="35"/>
      <c r="L2370" s="45" t="str">
        <f t="shared" si="880"/>
        <v/>
      </c>
      <c r="M2370" s="45" t="str">
        <f t="shared" si="881"/>
        <v/>
      </c>
      <c r="N2370" s="46">
        <f>IF(A2370="ZMP",E2370*(1+(F2370/100)),#REF!)</f>
        <v>1</v>
      </c>
      <c r="O2370" s="45" t="str">
        <f t="shared" si="882"/>
        <v/>
      </c>
    </row>
    <row r="2371" spans="1:15" ht="12.75" outlineLevel="2" x14ac:dyDescent="0.2">
      <c r="A2371" s="84" t="s">
        <v>202</v>
      </c>
      <c r="B2371" s="85" t="s">
        <v>203</v>
      </c>
      <c r="C2371" s="85" t="s">
        <v>204</v>
      </c>
      <c r="D2371" s="86" t="s">
        <v>205</v>
      </c>
      <c r="E2371" s="87">
        <v>0.39400000000000002</v>
      </c>
      <c r="F2371" s="88"/>
      <c r="G2371" s="89">
        <v>720</v>
      </c>
      <c r="H2371" s="90">
        <f t="shared" ref="H2371:H2377" si="885">IF(ISNUMBER(F2371),(E2371*(1+(F2371/100))*G2371),G2371*E2371)*N2370</f>
        <v>283.68</v>
      </c>
      <c r="I2371" s="91">
        <f t="shared" si="878"/>
        <v>283.68</v>
      </c>
      <c r="J2371" s="91" t="str">
        <f t="shared" si="879"/>
        <v/>
      </c>
      <c r="K2371" s="35"/>
      <c r="L2371" s="91" t="str">
        <f t="shared" si="880"/>
        <v/>
      </c>
      <c r="M2371" s="91" t="str">
        <f t="shared" si="881"/>
        <v/>
      </c>
      <c r="N2371" s="83">
        <f t="shared" ref="N2371:N2377" si="886">IF(A2371="ZMP",E2371*(1+(F2371/100)),N2370)</f>
        <v>1</v>
      </c>
      <c r="O2371" s="91" t="str">
        <f t="shared" si="882"/>
        <v/>
      </c>
    </row>
    <row r="2372" spans="1:15" ht="12.75" outlineLevel="2" x14ac:dyDescent="0.2">
      <c r="A2372" s="84" t="s">
        <v>315</v>
      </c>
      <c r="B2372" s="85" t="s">
        <v>49</v>
      </c>
      <c r="C2372" s="85" t="s">
        <v>50</v>
      </c>
      <c r="D2372" s="86" t="s">
        <v>46</v>
      </c>
      <c r="E2372" s="87">
        <v>0.216</v>
      </c>
      <c r="F2372" s="88"/>
      <c r="G2372" s="89">
        <v>900</v>
      </c>
      <c r="H2372" s="90">
        <f t="shared" si="885"/>
        <v>194.4</v>
      </c>
      <c r="I2372" s="91" t="str">
        <f t="shared" si="878"/>
        <v/>
      </c>
      <c r="J2372" s="91">
        <f t="shared" si="879"/>
        <v>194.4</v>
      </c>
      <c r="K2372" s="35"/>
      <c r="L2372" s="91" t="str">
        <f t="shared" si="880"/>
        <v/>
      </c>
      <c r="M2372" s="91" t="str">
        <f t="shared" si="881"/>
        <v/>
      </c>
      <c r="N2372" s="83">
        <f t="shared" si="886"/>
        <v>1</v>
      </c>
      <c r="O2372" s="91" t="str">
        <f t="shared" si="882"/>
        <v/>
      </c>
    </row>
    <row r="2373" spans="1:15" ht="12.75" outlineLevel="2" x14ac:dyDescent="0.2">
      <c r="A2373" s="84" t="s">
        <v>315</v>
      </c>
      <c r="B2373" s="85" t="s">
        <v>75</v>
      </c>
      <c r="C2373" s="85" t="s">
        <v>76</v>
      </c>
      <c r="D2373" s="86" t="s">
        <v>17</v>
      </c>
      <c r="E2373" s="87">
        <v>0.02</v>
      </c>
      <c r="F2373" s="88"/>
      <c r="G2373" s="89">
        <v>760</v>
      </c>
      <c r="H2373" s="90">
        <f t="shared" si="885"/>
        <v>15.200000000000001</v>
      </c>
      <c r="I2373" s="91" t="str">
        <f t="shared" si="878"/>
        <v/>
      </c>
      <c r="J2373" s="91">
        <f t="shared" si="879"/>
        <v>15.200000000000001</v>
      </c>
      <c r="K2373" s="35"/>
      <c r="L2373" s="91" t="str">
        <f t="shared" si="880"/>
        <v/>
      </c>
      <c r="M2373" s="91" t="str">
        <f t="shared" si="881"/>
        <v/>
      </c>
      <c r="N2373" s="83">
        <f t="shared" si="886"/>
        <v>1</v>
      </c>
      <c r="O2373" s="91" t="str">
        <f t="shared" si="882"/>
        <v/>
      </c>
    </row>
    <row r="2374" spans="1:15" ht="12.75" outlineLevel="2" x14ac:dyDescent="0.2">
      <c r="A2374" s="84" t="s">
        <v>228</v>
      </c>
      <c r="B2374" s="85" t="s">
        <v>641</v>
      </c>
      <c r="C2374" s="85" t="s">
        <v>642</v>
      </c>
      <c r="D2374" s="86" t="s">
        <v>111</v>
      </c>
      <c r="E2374" s="87">
        <v>2</v>
      </c>
      <c r="F2374" s="88"/>
      <c r="G2374" s="89">
        <v>2.1800000000000002</v>
      </c>
      <c r="H2374" s="90">
        <f t="shared" si="885"/>
        <v>4.3600000000000003</v>
      </c>
      <c r="I2374" s="91" t="str">
        <f t="shared" si="878"/>
        <v/>
      </c>
      <c r="J2374" s="91" t="str">
        <f t="shared" si="879"/>
        <v/>
      </c>
      <c r="K2374" s="35"/>
      <c r="L2374" s="91" t="str">
        <f t="shared" si="880"/>
        <v/>
      </c>
      <c r="M2374" s="91">
        <f t="shared" si="881"/>
        <v>4.3600000000000003</v>
      </c>
      <c r="N2374" s="83">
        <f t="shared" si="886"/>
        <v>1</v>
      </c>
      <c r="O2374" s="91" t="str">
        <f t="shared" si="882"/>
        <v/>
      </c>
    </row>
    <row r="2375" spans="1:15" ht="12.75" outlineLevel="2" x14ac:dyDescent="0.2">
      <c r="A2375" s="84" t="s">
        <v>228</v>
      </c>
      <c r="B2375" s="85" t="s">
        <v>643</v>
      </c>
      <c r="C2375" s="85" t="s">
        <v>644</v>
      </c>
      <c r="D2375" s="86" t="s">
        <v>111</v>
      </c>
      <c r="E2375" s="87">
        <v>2</v>
      </c>
      <c r="F2375" s="88"/>
      <c r="G2375" s="89">
        <v>1.0900000000000001</v>
      </c>
      <c r="H2375" s="90">
        <f t="shared" si="885"/>
        <v>2.1800000000000002</v>
      </c>
      <c r="I2375" s="91" t="str">
        <f t="shared" si="878"/>
        <v/>
      </c>
      <c r="J2375" s="91" t="str">
        <f t="shared" si="879"/>
        <v/>
      </c>
      <c r="K2375" s="35"/>
      <c r="L2375" s="91" t="str">
        <f t="shared" si="880"/>
        <v/>
      </c>
      <c r="M2375" s="91">
        <f t="shared" si="881"/>
        <v>2.1800000000000002</v>
      </c>
      <c r="N2375" s="83">
        <f t="shared" si="886"/>
        <v>1</v>
      </c>
      <c r="O2375" s="91" t="str">
        <f t="shared" si="882"/>
        <v/>
      </c>
    </row>
    <row r="2376" spans="1:15" ht="12.75" outlineLevel="2" x14ac:dyDescent="0.2">
      <c r="A2376" s="84" t="s">
        <v>228</v>
      </c>
      <c r="B2376" s="85" t="s">
        <v>4971</v>
      </c>
      <c r="C2376" s="85" t="s">
        <v>4972</v>
      </c>
      <c r="D2376" s="86" t="s">
        <v>111</v>
      </c>
      <c r="E2376" s="87">
        <v>1</v>
      </c>
      <c r="F2376" s="88"/>
      <c r="G2376" s="89">
        <v>1454.32</v>
      </c>
      <c r="H2376" s="90">
        <f t="shared" si="885"/>
        <v>1454.32</v>
      </c>
      <c r="I2376" s="91" t="str">
        <f t="shared" si="878"/>
        <v/>
      </c>
      <c r="J2376" s="91" t="str">
        <f t="shared" si="879"/>
        <v/>
      </c>
      <c r="K2376" s="35"/>
      <c r="L2376" s="91" t="str">
        <f t="shared" si="880"/>
        <v/>
      </c>
      <c r="M2376" s="91">
        <f t="shared" si="881"/>
        <v>1454.32</v>
      </c>
      <c r="N2376" s="83">
        <f t="shared" si="886"/>
        <v>1</v>
      </c>
      <c r="O2376" s="91" t="str">
        <f t="shared" si="882"/>
        <v/>
      </c>
    </row>
    <row r="2377" spans="1:15" ht="12.75" outlineLevel="2" x14ac:dyDescent="0.2">
      <c r="A2377" s="84" t="s">
        <v>228</v>
      </c>
      <c r="B2377" s="85" t="s">
        <v>4973</v>
      </c>
      <c r="C2377" s="85" t="s">
        <v>4974</v>
      </c>
      <c r="D2377" s="86" t="s">
        <v>111</v>
      </c>
      <c r="E2377" s="87">
        <v>1</v>
      </c>
      <c r="F2377" s="88"/>
      <c r="G2377" s="89">
        <v>215.22</v>
      </c>
      <c r="H2377" s="90">
        <f t="shared" si="885"/>
        <v>215.22</v>
      </c>
      <c r="I2377" s="91" t="str">
        <f t="shared" si="878"/>
        <v/>
      </c>
      <c r="J2377" s="91" t="str">
        <f t="shared" si="879"/>
        <v/>
      </c>
      <c r="K2377" s="35"/>
      <c r="L2377" s="91" t="str">
        <f t="shared" si="880"/>
        <v/>
      </c>
      <c r="M2377" s="91">
        <f t="shared" si="881"/>
        <v>215.22</v>
      </c>
      <c r="N2377" s="83">
        <f t="shared" si="886"/>
        <v>1</v>
      </c>
      <c r="O2377" s="91" t="str">
        <f t="shared" si="882"/>
        <v/>
      </c>
    </row>
    <row r="2378" spans="1:15" ht="12.75" outlineLevel="2" x14ac:dyDescent="0.2">
      <c r="A2378" s="47"/>
      <c r="B2378" s="48"/>
      <c r="C2378" s="48"/>
      <c r="D2378" s="49"/>
      <c r="E2378" s="50"/>
      <c r="F2378" s="51"/>
      <c r="G2378" s="52"/>
      <c r="H2378" s="53"/>
      <c r="I2378" s="54"/>
      <c r="J2378" s="54"/>
      <c r="K2378" s="35"/>
      <c r="L2378" s="54"/>
      <c r="M2378" s="54"/>
      <c r="N2378" s="54"/>
      <c r="O2378" s="54"/>
    </row>
    <row r="2379" spans="1:15" ht="25.5" x14ac:dyDescent="0.2">
      <c r="A2379" s="27" t="s">
        <v>8031</v>
      </c>
      <c r="B2379" s="28" t="s">
        <v>8361</v>
      </c>
      <c r="C2379" s="29" t="s">
        <v>8362</v>
      </c>
      <c r="D2379" s="30" t="s">
        <v>666</v>
      </c>
      <c r="E2379" s="31">
        <v>1</v>
      </c>
      <c r="F2379" s="32"/>
      <c r="G2379" s="33">
        <v>5344.53</v>
      </c>
      <c r="H2379" s="34">
        <f>G2379</f>
        <v>5344.53</v>
      </c>
      <c r="I2379" s="35">
        <f>SUM(I2380:I2416)</f>
        <v>737.28</v>
      </c>
      <c r="J2379" s="35">
        <f>SUM(J2380:J2416)</f>
        <v>526.24</v>
      </c>
      <c r="K2379" s="35">
        <f t="shared" ref="K2379:K2417" si="887">I2379+J2379</f>
        <v>1263.52</v>
      </c>
      <c r="L2379" s="35">
        <f>SUM(L2380:L2416)</f>
        <v>0</v>
      </c>
      <c r="M2379" s="35">
        <f>SUM(M2380:M2416)</f>
        <v>4081.0099999999993</v>
      </c>
      <c r="N2379" s="35"/>
      <c r="O2379" s="35">
        <f>SUM(O2380:O2416)</f>
        <v>0</v>
      </c>
    </row>
    <row r="2380" spans="1:15" ht="12.75" outlineLevel="1" collapsed="1" x14ac:dyDescent="0.2">
      <c r="A2380" s="38" t="s">
        <v>198</v>
      </c>
      <c r="B2380" s="39" t="s">
        <v>924</v>
      </c>
      <c r="C2380" s="39" t="s">
        <v>925</v>
      </c>
      <c r="D2380" s="40" t="s">
        <v>253</v>
      </c>
      <c r="E2380" s="41">
        <v>3</v>
      </c>
      <c r="F2380" s="42"/>
      <c r="G2380" s="43">
        <v>625.83000000000004</v>
      </c>
      <c r="H2380" s="44">
        <f>IF(ISNUMBER(F2380),(E2380*(1+(F2380/100))*G2380),G2380*E2380)</f>
        <v>1877.4900000000002</v>
      </c>
      <c r="I2380" s="45" t="str">
        <f t="shared" ref="I2380:I2415" si="888">IF(OR(A2380="PM",A2380="PZ",A2380="PP"),H2380,"")</f>
        <v/>
      </c>
      <c r="J2380" s="45" t="str">
        <f t="shared" ref="J2380:J2415" si="889">IF(A2380="S",H2380,"")</f>
        <v/>
      </c>
      <c r="K2380" s="35"/>
      <c r="L2380" s="45" t="str">
        <f t="shared" ref="L2380:L2415" si="890">IF(A2380="M06",H2380,"")</f>
        <v/>
      </c>
      <c r="M2380" s="45" t="str">
        <f t="shared" ref="M2380:M2415" si="891">IF(OR(A2380="M02",A2380="M25",A2380="M01s"),H2380,"")</f>
        <v/>
      </c>
      <c r="N2380" s="46">
        <f>IF(A2380="ZMP",E2380*(1+(F2380/100)),#REF!)</f>
        <v>3</v>
      </c>
      <c r="O2380" s="45" t="str">
        <f t="shared" ref="O2380:O2415" si="892">IF(A2380="M01e",H2380,"")</f>
        <v/>
      </c>
    </row>
    <row r="2381" spans="1:15" ht="12.75" outlineLevel="2" x14ac:dyDescent="0.2">
      <c r="A2381" s="84" t="s">
        <v>202</v>
      </c>
      <c r="B2381" s="85" t="s">
        <v>203</v>
      </c>
      <c r="C2381" s="85" t="s">
        <v>204</v>
      </c>
      <c r="D2381" s="86" t="s">
        <v>205</v>
      </c>
      <c r="E2381" s="87">
        <v>0.114</v>
      </c>
      <c r="F2381" s="88"/>
      <c r="G2381" s="89">
        <v>720</v>
      </c>
      <c r="H2381" s="90">
        <f t="shared" ref="H2381:H2389" si="893">IF(ISNUMBER(F2381),(E2381*(1+(F2381/100))*G2381),G2381*E2381)*N2380</f>
        <v>246.24</v>
      </c>
      <c r="I2381" s="91">
        <f t="shared" si="888"/>
        <v>246.24</v>
      </c>
      <c r="J2381" s="91" t="str">
        <f t="shared" si="889"/>
        <v/>
      </c>
      <c r="K2381" s="35"/>
      <c r="L2381" s="91" t="str">
        <f t="shared" si="890"/>
        <v/>
      </c>
      <c r="M2381" s="91" t="str">
        <f t="shared" si="891"/>
        <v/>
      </c>
      <c r="N2381" s="83">
        <f t="shared" ref="N2381:N2389" si="894">IF(A2381="ZMP",E2381*(1+(F2381/100)),N2380)</f>
        <v>3</v>
      </c>
      <c r="O2381" s="91" t="str">
        <f t="shared" si="892"/>
        <v/>
      </c>
    </row>
    <row r="2382" spans="1:15" ht="12.75" outlineLevel="2" x14ac:dyDescent="0.2">
      <c r="A2382" s="84" t="s">
        <v>315</v>
      </c>
      <c r="B2382" s="85" t="s">
        <v>49</v>
      </c>
      <c r="C2382" s="85" t="s">
        <v>50</v>
      </c>
      <c r="D2382" s="86" t="s">
        <v>46</v>
      </c>
      <c r="E2382" s="87">
        <v>8.5000000000000006E-2</v>
      </c>
      <c r="F2382" s="88"/>
      <c r="G2382" s="89">
        <v>900</v>
      </c>
      <c r="H2382" s="90">
        <f t="shared" si="893"/>
        <v>229.5</v>
      </c>
      <c r="I2382" s="91" t="str">
        <f t="shared" si="888"/>
        <v/>
      </c>
      <c r="J2382" s="91">
        <f t="shared" si="889"/>
        <v>229.5</v>
      </c>
      <c r="K2382" s="35"/>
      <c r="L2382" s="91" t="str">
        <f t="shared" si="890"/>
        <v/>
      </c>
      <c r="M2382" s="91" t="str">
        <f t="shared" si="891"/>
        <v/>
      </c>
      <c r="N2382" s="83">
        <f t="shared" si="894"/>
        <v>3</v>
      </c>
      <c r="O2382" s="91" t="str">
        <f t="shared" si="892"/>
        <v/>
      </c>
    </row>
    <row r="2383" spans="1:15" ht="12.75" outlineLevel="2" x14ac:dyDescent="0.2">
      <c r="A2383" s="84" t="s">
        <v>315</v>
      </c>
      <c r="B2383" s="85" t="s">
        <v>75</v>
      </c>
      <c r="C2383" s="85" t="s">
        <v>76</v>
      </c>
      <c r="D2383" s="86" t="s">
        <v>17</v>
      </c>
      <c r="E2383" s="87">
        <v>2E-3</v>
      </c>
      <c r="F2383" s="88"/>
      <c r="G2383" s="89">
        <v>760</v>
      </c>
      <c r="H2383" s="90">
        <f t="shared" si="893"/>
        <v>4.5600000000000005</v>
      </c>
      <c r="I2383" s="91" t="str">
        <f t="shared" si="888"/>
        <v/>
      </c>
      <c r="J2383" s="91">
        <f t="shared" si="889"/>
        <v>4.5600000000000005</v>
      </c>
      <c r="K2383" s="35"/>
      <c r="L2383" s="91" t="str">
        <f t="shared" si="890"/>
        <v/>
      </c>
      <c r="M2383" s="91" t="str">
        <f t="shared" si="891"/>
        <v/>
      </c>
      <c r="N2383" s="83">
        <f t="shared" si="894"/>
        <v>3</v>
      </c>
      <c r="O2383" s="91" t="str">
        <f t="shared" si="892"/>
        <v/>
      </c>
    </row>
    <row r="2384" spans="1:15" ht="12.75" outlineLevel="2" x14ac:dyDescent="0.2">
      <c r="A2384" s="84" t="s">
        <v>228</v>
      </c>
      <c r="B2384" s="85" t="s">
        <v>577</v>
      </c>
      <c r="C2384" s="85" t="s">
        <v>578</v>
      </c>
      <c r="D2384" s="86" t="s">
        <v>111</v>
      </c>
      <c r="E2384" s="87">
        <v>1</v>
      </c>
      <c r="F2384" s="88"/>
      <c r="G2384" s="89">
        <v>22</v>
      </c>
      <c r="H2384" s="90">
        <f t="shared" si="893"/>
        <v>66</v>
      </c>
      <c r="I2384" s="91" t="str">
        <f t="shared" si="888"/>
        <v/>
      </c>
      <c r="J2384" s="91" t="str">
        <f t="shared" si="889"/>
        <v/>
      </c>
      <c r="K2384" s="35"/>
      <c r="L2384" s="91" t="str">
        <f t="shared" si="890"/>
        <v/>
      </c>
      <c r="M2384" s="91">
        <f t="shared" si="891"/>
        <v>66</v>
      </c>
      <c r="N2384" s="83">
        <f t="shared" si="894"/>
        <v>3</v>
      </c>
      <c r="O2384" s="91" t="str">
        <f t="shared" si="892"/>
        <v/>
      </c>
    </row>
    <row r="2385" spans="1:15" ht="12.75" outlineLevel="2" x14ac:dyDescent="0.2">
      <c r="A2385" s="84" t="s">
        <v>228</v>
      </c>
      <c r="B2385" s="85" t="s">
        <v>557</v>
      </c>
      <c r="C2385" s="85" t="s">
        <v>558</v>
      </c>
      <c r="D2385" s="86" t="s">
        <v>111</v>
      </c>
      <c r="E2385" s="87">
        <v>1</v>
      </c>
      <c r="F2385" s="88"/>
      <c r="G2385" s="89">
        <v>4.55</v>
      </c>
      <c r="H2385" s="90">
        <f t="shared" si="893"/>
        <v>13.649999999999999</v>
      </c>
      <c r="I2385" s="91" t="str">
        <f t="shared" si="888"/>
        <v/>
      </c>
      <c r="J2385" s="91" t="str">
        <f t="shared" si="889"/>
        <v/>
      </c>
      <c r="K2385" s="35"/>
      <c r="L2385" s="91" t="str">
        <f t="shared" si="890"/>
        <v/>
      </c>
      <c r="M2385" s="91">
        <f t="shared" si="891"/>
        <v>13.649999999999999</v>
      </c>
      <c r="N2385" s="83">
        <f t="shared" si="894"/>
        <v>3</v>
      </c>
      <c r="O2385" s="91" t="str">
        <f t="shared" si="892"/>
        <v/>
      </c>
    </row>
    <row r="2386" spans="1:15" ht="12.75" outlineLevel="2" x14ac:dyDescent="0.2">
      <c r="A2386" s="84" t="s">
        <v>228</v>
      </c>
      <c r="B2386" s="85" t="s">
        <v>643</v>
      </c>
      <c r="C2386" s="85" t="s">
        <v>644</v>
      </c>
      <c r="D2386" s="86" t="s">
        <v>111</v>
      </c>
      <c r="E2386" s="87">
        <v>2</v>
      </c>
      <c r="F2386" s="88"/>
      <c r="G2386" s="89">
        <v>1.0900000000000001</v>
      </c>
      <c r="H2386" s="90">
        <f t="shared" si="893"/>
        <v>6.5400000000000009</v>
      </c>
      <c r="I2386" s="91" t="str">
        <f t="shared" si="888"/>
        <v/>
      </c>
      <c r="J2386" s="91" t="str">
        <f t="shared" si="889"/>
        <v/>
      </c>
      <c r="K2386" s="35"/>
      <c r="L2386" s="91" t="str">
        <f t="shared" si="890"/>
        <v/>
      </c>
      <c r="M2386" s="91">
        <f t="shared" si="891"/>
        <v>6.5400000000000009</v>
      </c>
      <c r="N2386" s="83">
        <f t="shared" si="894"/>
        <v>3</v>
      </c>
      <c r="O2386" s="91" t="str">
        <f t="shared" si="892"/>
        <v/>
      </c>
    </row>
    <row r="2387" spans="1:15" ht="12.75" outlineLevel="2" x14ac:dyDescent="0.2">
      <c r="A2387" s="84" t="s">
        <v>228</v>
      </c>
      <c r="B2387" s="85" t="s">
        <v>926</v>
      </c>
      <c r="C2387" s="85" t="s">
        <v>927</v>
      </c>
      <c r="D2387" s="86" t="s">
        <v>111</v>
      </c>
      <c r="E2387" s="87">
        <v>2</v>
      </c>
      <c r="F2387" s="88"/>
      <c r="G2387" s="89">
        <v>0.71</v>
      </c>
      <c r="H2387" s="90">
        <f t="shared" si="893"/>
        <v>4.26</v>
      </c>
      <c r="I2387" s="91" t="str">
        <f t="shared" si="888"/>
        <v/>
      </c>
      <c r="J2387" s="91" t="str">
        <f t="shared" si="889"/>
        <v/>
      </c>
      <c r="K2387" s="35"/>
      <c r="L2387" s="91" t="str">
        <f t="shared" si="890"/>
        <v/>
      </c>
      <c r="M2387" s="91">
        <f t="shared" si="891"/>
        <v>4.26</v>
      </c>
      <c r="N2387" s="83">
        <f t="shared" si="894"/>
        <v>3</v>
      </c>
      <c r="O2387" s="91" t="str">
        <f t="shared" si="892"/>
        <v/>
      </c>
    </row>
    <row r="2388" spans="1:15" ht="12.75" outlineLevel="2" x14ac:dyDescent="0.2">
      <c r="A2388" s="84" t="s">
        <v>228</v>
      </c>
      <c r="B2388" s="85" t="s">
        <v>928</v>
      </c>
      <c r="C2388" s="85" t="s">
        <v>929</v>
      </c>
      <c r="D2388" s="86" t="s">
        <v>111</v>
      </c>
      <c r="E2388" s="87">
        <v>2</v>
      </c>
      <c r="F2388" s="88"/>
      <c r="G2388" s="89">
        <v>50.28</v>
      </c>
      <c r="H2388" s="90">
        <f t="shared" si="893"/>
        <v>301.68</v>
      </c>
      <c r="I2388" s="91" t="str">
        <f t="shared" si="888"/>
        <v/>
      </c>
      <c r="J2388" s="91" t="str">
        <f t="shared" si="889"/>
        <v/>
      </c>
      <c r="K2388" s="35"/>
      <c r="L2388" s="91" t="str">
        <f t="shared" si="890"/>
        <v/>
      </c>
      <c r="M2388" s="91">
        <f t="shared" si="891"/>
        <v>301.68</v>
      </c>
      <c r="N2388" s="83">
        <f t="shared" si="894"/>
        <v>3</v>
      </c>
      <c r="O2388" s="91" t="str">
        <f t="shared" si="892"/>
        <v/>
      </c>
    </row>
    <row r="2389" spans="1:15" ht="12.75" outlineLevel="2" x14ac:dyDescent="0.2">
      <c r="A2389" s="84" t="s">
        <v>228</v>
      </c>
      <c r="B2389" s="85" t="s">
        <v>930</v>
      </c>
      <c r="C2389" s="85" t="s">
        <v>931</v>
      </c>
      <c r="D2389" s="86" t="s">
        <v>111</v>
      </c>
      <c r="E2389" s="87">
        <v>1</v>
      </c>
      <c r="F2389" s="88"/>
      <c r="G2389" s="89">
        <v>335.02</v>
      </c>
      <c r="H2389" s="90">
        <f t="shared" si="893"/>
        <v>1005.06</v>
      </c>
      <c r="I2389" s="91" t="str">
        <f t="shared" si="888"/>
        <v/>
      </c>
      <c r="J2389" s="91" t="str">
        <f t="shared" si="889"/>
        <v/>
      </c>
      <c r="K2389" s="35"/>
      <c r="L2389" s="91" t="str">
        <f t="shared" si="890"/>
        <v/>
      </c>
      <c r="M2389" s="91">
        <f t="shared" si="891"/>
        <v>1005.06</v>
      </c>
      <c r="N2389" s="83">
        <f t="shared" si="894"/>
        <v>3</v>
      </c>
      <c r="O2389" s="91" t="str">
        <f t="shared" si="892"/>
        <v/>
      </c>
    </row>
    <row r="2390" spans="1:15" ht="12.75" outlineLevel="1" x14ac:dyDescent="0.2">
      <c r="A2390" s="38" t="s">
        <v>198</v>
      </c>
      <c r="B2390" s="39" t="s">
        <v>932</v>
      </c>
      <c r="C2390" s="39" t="s">
        <v>933</v>
      </c>
      <c r="D2390" s="40" t="s">
        <v>253</v>
      </c>
      <c r="E2390" s="41">
        <v>1</v>
      </c>
      <c r="F2390" s="42"/>
      <c r="G2390" s="43">
        <v>624.39</v>
      </c>
      <c r="H2390" s="44">
        <f>IF(ISNUMBER(F2390),(E2390*(1+(F2390/100))*G2390),G2390*E2390)</f>
        <v>624.39</v>
      </c>
      <c r="I2390" s="45" t="str">
        <f t="shared" si="888"/>
        <v/>
      </c>
      <c r="J2390" s="45" t="str">
        <f t="shared" si="889"/>
        <v/>
      </c>
      <c r="K2390" s="35"/>
      <c r="L2390" s="45" t="str">
        <f t="shared" si="890"/>
        <v/>
      </c>
      <c r="M2390" s="45" t="str">
        <f t="shared" si="891"/>
        <v/>
      </c>
      <c r="N2390" s="46">
        <f>IF(A2390="ZMP",E2390*(1+(F2390/100)),#REF!)</f>
        <v>1</v>
      </c>
      <c r="O2390" s="45" t="str">
        <f t="shared" si="892"/>
        <v/>
      </c>
    </row>
    <row r="2391" spans="1:15" ht="12.75" outlineLevel="2" x14ac:dyDescent="0.2">
      <c r="A2391" s="84" t="s">
        <v>202</v>
      </c>
      <c r="B2391" s="85" t="s">
        <v>203</v>
      </c>
      <c r="C2391" s="85" t="s">
        <v>204</v>
      </c>
      <c r="D2391" s="86" t="s">
        <v>205</v>
      </c>
      <c r="E2391" s="87">
        <v>0.114</v>
      </c>
      <c r="F2391" s="88"/>
      <c r="G2391" s="89">
        <v>720</v>
      </c>
      <c r="H2391" s="90">
        <f t="shared" ref="H2391:H2399" si="895">IF(ISNUMBER(F2391),(E2391*(1+(F2391/100))*G2391),G2391*E2391)*N2390</f>
        <v>82.08</v>
      </c>
      <c r="I2391" s="91">
        <f t="shared" si="888"/>
        <v>82.08</v>
      </c>
      <c r="J2391" s="91" t="str">
        <f t="shared" si="889"/>
        <v/>
      </c>
      <c r="K2391" s="35"/>
      <c r="L2391" s="91" t="str">
        <f t="shared" si="890"/>
        <v/>
      </c>
      <c r="M2391" s="91" t="str">
        <f t="shared" si="891"/>
        <v/>
      </c>
      <c r="N2391" s="83">
        <f t="shared" ref="N2391:N2399" si="896">IF(A2391="ZMP",E2391*(1+(F2391/100)),N2390)</f>
        <v>1</v>
      </c>
      <c r="O2391" s="91" t="str">
        <f t="shared" si="892"/>
        <v/>
      </c>
    </row>
    <row r="2392" spans="1:15" ht="12.75" outlineLevel="2" x14ac:dyDescent="0.2">
      <c r="A2392" s="84" t="s">
        <v>315</v>
      </c>
      <c r="B2392" s="85" t="s">
        <v>49</v>
      </c>
      <c r="C2392" s="85" t="s">
        <v>50</v>
      </c>
      <c r="D2392" s="86" t="s">
        <v>46</v>
      </c>
      <c r="E2392" s="87">
        <v>8.5000000000000006E-2</v>
      </c>
      <c r="F2392" s="88"/>
      <c r="G2392" s="89">
        <v>900</v>
      </c>
      <c r="H2392" s="90">
        <f t="shared" si="895"/>
        <v>76.5</v>
      </c>
      <c r="I2392" s="91" t="str">
        <f t="shared" si="888"/>
        <v/>
      </c>
      <c r="J2392" s="91">
        <f t="shared" si="889"/>
        <v>76.5</v>
      </c>
      <c r="K2392" s="35"/>
      <c r="L2392" s="91" t="str">
        <f t="shared" si="890"/>
        <v/>
      </c>
      <c r="M2392" s="91" t="str">
        <f t="shared" si="891"/>
        <v/>
      </c>
      <c r="N2392" s="83">
        <f t="shared" si="896"/>
        <v>1</v>
      </c>
      <c r="O2392" s="91" t="str">
        <f t="shared" si="892"/>
        <v/>
      </c>
    </row>
    <row r="2393" spans="1:15" ht="12.75" outlineLevel="2" x14ac:dyDescent="0.2">
      <c r="A2393" s="84" t="s">
        <v>315</v>
      </c>
      <c r="B2393" s="85" t="s">
        <v>75</v>
      </c>
      <c r="C2393" s="85" t="s">
        <v>76</v>
      </c>
      <c r="D2393" s="86" t="s">
        <v>17</v>
      </c>
      <c r="E2393" s="87">
        <v>2E-3</v>
      </c>
      <c r="F2393" s="88"/>
      <c r="G2393" s="89">
        <v>760</v>
      </c>
      <c r="H2393" s="90">
        <f t="shared" si="895"/>
        <v>1.52</v>
      </c>
      <c r="I2393" s="91" t="str">
        <f t="shared" si="888"/>
        <v/>
      </c>
      <c r="J2393" s="91">
        <f t="shared" si="889"/>
        <v>1.52</v>
      </c>
      <c r="K2393" s="35"/>
      <c r="L2393" s="91" t="str">
        <f t="shared" si="890"/>
        <v/>
      </c>
      <c r="M2393" s="91" t="str">
        <f t="shared" si="891"/>
        <v/>
      </c>
      <c r="N2393" s="83">
        <f t="shared" si="896"/>
        <v>1</v>
      </c>
      <c r="O2393" s="91" t="str">
        <f t="shared" si="892"/>
        <v/>
      </c>
    </row>
    <row r="2394" spans="1:15" ht="12.75" outlineLevel="2" x14ac:dyDescent="0.2">
      <c r="A2394" s="84" t="s">
        <v>228</v>
      </c>
      <c r="B2394" s="85" t="s">
        <v>577</v>
      </c>
      <c r="C2394" s="85" t="s">
        <v>578</v>
      </c>
      <c r="D2394" s="86" t="s">
        <v>111</v>
      </c>
      <c r="E2394" s="87">
        <v>1</v>
      </c>
      <c r="F2394" s="88"/>
      <c r="G2394" s="89">
        <v>22</v>
      </c>
      <c r="H2394" s="90">
        <f t="shared" si="895"/>
        <v>22</v>
      </c>
      <c r="I2394" s="91" t="str">
        <f t="shared" si="888"/>
        <v/>
      </c>
      <c r="J2394" s="91" t="str">
        <f t="shared" si="889"/>
        <v/>
      </c>
      <c r="K2394" s="35"/>
      <c r="L2394" s="91" t="str">
        <f t="shared" si="890"/>
        <v/>
      </c>
      <c r="M2394" s="91">
        <f t="shared" si="891"/>
        <v>22</v>
      </c>
      <c r="N2394" s="83">
        <f t="shared" si="896"/>
        <v>1</v>
      </c>
      <c r="O2394" s="91" t="str">
        <f t="shared" si="892"/>
        <v/>
      </c>
    </row>
    <row r="2395" spans="1:15" ht="12.75" outlineLevel="2" x14ac:dyDescent="0.2">
      <c r="A2395" s="84" t="s">
        <v>228</v>
      </c>
      <c r="B2395" s="85" t="s">
        <v>557</v>
      </c>
      <c r="C2395" s="85" t="s">
        <v>558</v>
      </c>
      <c r="D2395" s="86" t="s">
        <v>111</v>
      </c>
      <c r="E2395" s="87">
        <v>1</v>
      </c>
      <c r="F2395" s="88"/>
      <c r="G2395" s="89">
        <v>4.55</v>
      </c>
      <c r="H2395" s="90">
        <f t="shared" si="895"/>
        <v>4.55</v>
      </c>
      <c r="I2395" s="91" t="str">
        <f t="shared" si="888"/>
        <v/>
      </c>
      <c r="J2395" s="91" t="str">
        <f t="shared" si="889"/>
        <v/>
      </c>
      <c r="K2395" s="35"/>
      <c r="L2395" s="91" t="str">
        <f t="shared" si="890"/>
        <v/>
      </c>
      <c r="M2395" s="91">
        <f t="shared" si="891"/>
        <v>4.55</v>
      </c>
      <c r="N2395" s="83">
        <f t="shared" si="896"/>
        <v>1</v>
      </c>
      <c r="O2395" s="91" t="str">
        <f t="shared" si="892"/>
        <v/>
      </c>
    </row>
    <row r="2396" spans="1:15" ht="12.75" outlineLevel="2" x14ac:dyDescent="0.2">
      <c r="A2396" s="84" t="s">
        <v>228</v>
      </c>
      <c r="B2396" s="85" t="s">
        <v>643</v>
      </c>
      <c r="C2396" s="85" t="s">
        <v>644</v>
      </c>
      <c r="D2396" s="86" t="s">
        <v>111</v>
      </c>
      <c r="E2396" s="87">
        <v>2</v>
      </c>
      <c r="F2396" s="88"/>
      <c r="G2396" s="89">
        <v>1.0900000000000001</v>
      </c>
      <c r="H2396" s="90">
        <f t="shared" si="895"/>
        <v>2.1800000000000002</v>
      </c>
      <c r="I2396" s="91" t="str">
        <f t="shared" si="888"/>
        <v/>
      </c>
      <c r="J2396" s="91" t="str">
        <f t="shared" si="889"/>
        <v/>
      </c>
      <c r="K2396" s="35"/>
      <c r="L2396" s="91" t="str">
        <f t="shared" si="890"/>
        <v/>
      </c>
      <c r="M2396" s="91">
        <f t="shared" si="891"/>
        <v>2.1800000000000002</v>
      </c>
      <c r="N2396" s="83">
        <f t="shared" si="896"/>
        <v>1</v>
      </c>
      <c r="O2396" s="91" t="str">
        <f t="shared" si="892"/>
        <v/>
      </c>
    </row>
    <row r="2397" spans="1:15" ht="12.75" outlineLevel="2" x14ac:dyDescent="0.2">
      <c r="A2397" s="84" t="s">
        <v>228</v>
      </c>
      <c r="B2397" s="85" t="s">
        <v>926</v>
      </c>
      <c r="C2397" s="85" t="s">
        <v>927</v>
      </c>
      <c r="D2397" s="86" t="s">
        <v>111</v>
      </c>
      <c r="E2397" s="87">
        <v>2</v>
      </c>
      <c r="F2397" s="88"/>
      <c r="G2397" s="89">
        <v>0.71</v>
      </c>
      <c r="H2397" s="90">
        <f t="shared" si="895"/>
        <v>1.42</v>
      </c>
      <c r="I2397" s="91" t="str">
        <f t="shared" si="888"/>
        <v/>
      </c>
      <c r="J2397" s="91" t="str">
        <f t="shared" si="889"/>
        <v/>
      </c>
      <c r="K2397" s="35"/>
      <c r="L2397" s="91" t="str">
        <f t="shared" si="890"/>
        <v/>
      </c>
      <c r="M2397" s="91">
        <f t="shared" si="891"/>
        <v>1.42</v>
      </c>
      <c r="N2397" s="83">
        <f t="shared" si="896"/>
        <v>1</v>
      </c>
      <c r="O2397" s="91" t="str">
        <f t="shared" si="892"/>
        <v/>
      </c>
    </row>
    <row r="2398" spans="1:15" ht="12.75" outlineLevel="2" x14ac:dyDescent="0.2">
      <c r="A2398" s="84" t="s">
        <v>228</v>
      </c>
      <c r="B2398" s="85" t="s">
        <v>928</v>
      </c>
      <c r="C2398" s="85" t="s">
        <v>929</v>
      </c>
      <c r="D2398" s="86" t="s">
        <v>111</v>
      </c>
      <c r="E2398" s="87">
        <v>2</v>
      </c>
      <c r="F2398" s="88"/>
      <c r="G2398" s="89">
        <v>50.28</v>
      </c>
      <c r="H2398" s="90">
        <f t="shared" si="895"/>
        <v>100.56</v>
      </c>
      <c r="I2398" s="91" t="str">
        <f t="shared" si="888"/>
        <v/>
      </c>
      <c r="J2398" s="91" t="str">
        <f t="shared" si="889"/>
        <v/>
      </c>
      <c r="K2398" s="35"/>
      <c r="L2398" s="91" t="str">
        <f t="shared" si="890"/>
        <v/>
      </c>
      <c r="M2398" s="91">
        <f t="shared" si="891"/>
        <v>100.56</v>
      </c>
      <c r="N2398" s="83">
        <f t="shared" si="896"/>
        <v>1</v>
      </c>
      <c r="O2398" s="91" t="str">
        <f t="shared" si="892"/>
        <v/>
      </c>
    </row>
    <row r="2399" spans="1:15" ht="12.75" outlineLevel="2" x14ac:dyDescent="0.2">
      <c r="A2399" s="84" t="s">
        <v>228</v>
      </c>
      <c r="B2399" s="85" t="s">
        <v>934</v>
      </c>
      <c r="C2399" s="85" t="s">
        <v>935</v>
      </c>
      <c r="D2399" s="86" t="s">
        <v>111</v>
      </c>
      <c r="E2399" s="87">
        <v>1</v>
      </c>
      <c r="F2399" s="88"/>
      <c r="G2399" s="89">
        <v>333.58</v>
      </c>
      <c r="H2399" s="90">
        <f t="shared" si="895"/>
        <v>333.58</v>
      </c>
      <c r="I2399" s="91" t="str">
        <f t="shared" si="888"/>
        <v/>
      </c>
      <c r="J2399" s="91" t="str">
        <f t="shared" si="889"/>
        <v/>
      </c>
      <c r="K2399" s="35"/>
      <c r="L2399" s="91" t="str">
        <f t="shared" si="890"/>
        <v/>
      </c>
      <c r="M2399" s="91">
        <f t="shared" si="891"/>
        <v>333.58</v>
      </c>
      <c r="N2399" s="83">
        <f t="shared" si="896"/>
        <v>1</v>
      </c>
      <c r="O2399" s="91" t="str">
        <f t="shared" si="892"/>
        <v/>
      </c>
    </row>
    <row r="2400" spans="1:15" ht="12.75" outlineLevel="1" x14ac:dyDescent="0.2">
      <c r="A2400" s="38" t="s">
        <v>198</v>
      </c>
      <c r="B2400" s="39" t="s">
        <v>4969</v>
      </c>
      <c r="C2400" s="39" t="s">
        <v>4970</v>
      </c>
      <c r="D2400" s="40" t="s">
        <v>253</v>
      </c>
      <c r="E2400" s="41">
        <v>1</v>
      </c>
      <c r="F2400" s="42"/>
      <c r="G2400" s="43">
        <v>2169.36</v>
      </c>
      <c r="H2400" s="44">
        <f>IF(ISNUMBER(F2400),(E2400*(1+(F2400/100))*G2400),G2400*E2400)</f>
        <v>2169.36</v>
      </c>
      <c r="I2400" s="45" t="str">
        <f t="shared" si="888"/>
        <v/>
      </c>
      <c r="J2400" s="45" t="str">
        <f t="shared" si="889"/>
        <v/>
      </c>
      <c r="K2400" s="35"/>
      <c r="L2400" s="45" t="str">
        <f t="shared" si="890"/>
        <v/>
      </c>
      <c r="M2400" s="45" t="str">
        <f t="shared" si="891"/>
        <v/>
      </c>
      <c r="N2400" s="46">
        <f>IF(A2400="ZMP",E2400*(1+(F2400/100)),#REF!)</f>
        <v>1</v>
      </c>
      <c r="O2400" s="45" t="str">
        <f t="shared" si="892"/>
        <v/>
      </c>
    </row>
    <row r="2401" spans="1:15" ht="12.75" outlineLevel="2" x14ac:dyDescent="0.2">
      <c r="A2401" s="84" t="s">
        <v>202</v>
      </c>
      <c r="B2401" s="85" t="s">
        <v>203</v>
      </c>
      <c r="C2401" s="85" t="s">
        <v>204</v>
      </c>
      <c r="D2401" s="86" t="s">
        <v>205</v>
      </c>
      <c r="E2401" s="87">
        <v>0.39400000000000002</v>
      </c>
      <c r="F2401" s="88"/>
      <c r="G2401" s="89">
        <v>720</v>
      </c>
      <c r="H2401" s="90">
        <f t="shared" ref="H2401:H2407" si="897">IF(ISNUMBER(F2401),(E2401*(1+(F2401/100))*G2401),G2401*E2401)*N2400</f>
        <v>283.68</v>
      </c>
      <c r="I2401" s="91">
        <f t="shared" si="888"/>
        <v>283.68</v>
      </c>
      <c r="J2401" s="91" t="str">
        <f t="shared" si="889"/>
        <v/>
      </c>
      <c r="K2401" s="35"/>
      <c r="L2401" s="91" t="str">
        <f t="shared" si="890"/>
        <v/>
      </c>
      <c r="M2401" s="91" t="str">
        <f t="shared" si="891"/>
        <v/>
      </c>
      <c r="N2401" s="83">
        <f t="shared" ref="N2401:N2407" si="898">IF(A2401="ZMP",E2401*(1+(F2401/100)),N2400)</f>
        <v>1</v>
      </c>
      <c r="O2401" s="91" t="str">
        <f t="shared" si="892"/>
        <v/>
      </c>
    </row>
    <row r="2402" spans="1:15" ht="12.75" outlineLevel="2" x14ac:dyDescent="0.2">
      <c r="A2402" s="84" t="s">
        <v>315</v>
      </c>
      <c r="B2402" s="85" t="s">
        <v>49</v>
      </c>
      <c r="C2402" s="85" t="s">
        <v>50</v>
      </c>
      <c r="D2402" s="86" t="s">
        <v>46</v>
      </c>
      <c r="E2402" s="87">
        <v>0.216</v>
      </c>
      <c r="F2402" s="88"/>
      <c r="G2402" s="89">
        <v>900</v>
      </c>
      <c r="H2402" s="90">
        <f t="shared" si="897"/>
        <v>194.4</v>
      </c>
      <c r="I2402" s="91" t="str">
        <f t="shared" si="888"/>
        <v/>
      </c>
      <c r="J2402" s="91">
        <f t="shared" si="889"/>
        <v>194.4</v>
      </c>
      <c r="K2402" s="35"/>
      <c r="L2402" s="91" t="str">
        <f t="shared" si="890"/>
        <v/>
      </c>
      <c r="M2402" s="91" t="str">
        <f t="shared" si="891"/>
        <v/>
      </c>
      <c r="N2402" s="83">
        <f t="shared" si="898"/>
        <v>1</v>
      </c>
      <c r="O2402" s="91" t="str">
        <f t="shared" si="892"/>
        <v/>
      </c>
    </row>
    <row r="2403" spans="1:15" ht="12.75" outlineLevel="2" x14ac:dyDescent="0.2">
      <c r="A2403" s="84" t="s">
        <v>315</v>
      </c>
      <c r="B2403" s="85" t="s">
        <v>75</v>
      </c>
      <c r="C2403" s="85" t="s">
        <v>76</v>
      </c>
      <c r="D2403" s="86" t="s">
        <v>17</v>
      </c>
      <c r="E2403" s="87">
        <v>0.02</v>
      </c>
      <c r="F2403" s="88"/>
      <c r="G2403" s="89">
        <v>760</v>
      </c>
      <c r="H2403" s="90">
        <f t="shared" si="897"/>
        <v>15.200000000000001</v>
      </c>
      <c r="I2403" s="91" t="str">
        <f t="shared" si="888"/>
        <v/>
      </c>
      <c r="J2403" s="91">
        <f t="shared" si="889"/>
        <v>15.200000000000001</v>
      </c>
      <c r="K2403" s="35"/>
      <c r="L2403" s="91" t="str">
        <f t="shared" si="890"/>
        <v/>
      </c>
      <c r="M2403" s="91" t="str">
        <f t="shared" si="891"/>
        <v/>
      </c>
      <c r="N2403" s="83">
        <f t="shared" si="898"/>
        <v>1</v>
      </c>
      <c r="O2403" s="91" t="str">
        <f t="shared" si="892"/>
        <v/>
      </c>
    </row>
    <row r="2404" spans="1:15" ht="12.75" outlineLevel="2" x14ac:dyDescent="0.2">
      <c r="A2404" s="84" t="s">
        <v>228</v>
      </c>
      <c r="B2404" s="85" t="s">
        <v>641</v>
      </c>
      <c r="C2404" s="85" t="s">
        <v>642</v>
      </c>
      <c r="D2404" s="86" t="s">
        <v>111</v>
      </c>
      <c r="E2404" s="87">
        <v>2</v>
      </c>
      <c r="F2404" s="88"/>
      <c r="G2404" s="89">
        <v>2.1800000000000002</v>
      </c>
      <c r="H2404" s="90">
        <f t="shared" si="897"/>
        <v>4.3600000000000003</v>
      </c>
      <c r="I2404" s="91" t="str">
        <f t="shared" si="888"/>
        <v/>
      </c>
      <c r="J2404" s="91" t="str">
        <f t="shared" si="889"/>
        <v/>
      </c>
      <c r="K2404" s="35"/>
      <c r="L2404" s="91" t="str">
        <f t="shared" si="890"/>
        <v/>
      </c>
      <c r="M2404" s="91">
        <f t="shared" si="891"/>
        <v>4.3600000000000003</v>
      </c>
      <c r="N2404" s="83">
        <f t="shared" si="898"/>
        <v>1</v>
      </c>
      <c r="O2404" s="91" t="str">
        <f t="shared" si="892"/>
        <v/>
      </c>
    </row>
    <row r="2405" spans="1:15" ht="12.75" outlineLevel="2" x14ac:dyDescent="0.2">
      <c r="A2405" s="84" t="s">
        <v>228</v>
      </c>
      <c r="B2405" s="85" t="s">
        <v>643</v>
      </c>
      <c r="C2405" s="85" t="s">
        <v>644</v>
      </c>
      <c r="D2405" s="86" t="s">
        <v>111</v>
      </c>
      <c r="E2405" s="87">
        <v>2</v>
      </c>
      <c r="F2405" s="88"/>
      <c r="G2405" s="89">
        <v>1.0900000000000001</v>
      </c>
      <c r="H2405" s="90">
        <f t="shared" si="897"/>
        <v>2.1800000000000002</v>
      </c>
      <c r="I2405" s="91" t="str">
        <f t="shared" si="888"/>
        <v/>
      </c>
      <c r="J2405" s="91" t="str">
        <f t="shared" si="889"/>
        <v/>
      </c>
      <c r="K2405" s="35"/>
      <c r="L2405" s="91" t="str">
        <f t="shared" si="890"/>
        <v/>
      </c>
      <c r="M2405" s="91">
        <f t="shared" si="891"/>
        <v>2.1800000000000002</v>
      </c>
      <c r="N2405" s="83">
        <f t="shared" si="898"/>
        <v>1</v>
      </c>
      <c r="O2405" s="91" t="str">
        <f t="shared" si="892"/>
        <v/>
      </c>
    </row>
    <row r="2406" spans="1:15" ht="12.75" outlineLevel="2" x14ac:dyDescent="0.2">
      <c r="A2406" s="84" t="s">
        <v>228</v>
      </c>
      <c r="B2406" s="85" t="s">
        <v>4971</v>
      </c>
      <c r="C2406" s="85" t="s">
        <v>4972</v>
      </c>
      <c r="D2406" s="86" t="s">
        <v>111</v>
      </c>
      <c r="E2406" s="87">
        <v>1</v>
      </c>
      <c r="F2406" s="88"/>
      <c r="G2406" s="89">
        <v>1454.32</v>
      </c>
      <c r="H2406" s="90">
        <f t="shared" si="897"/>
        <v>1454.32</v>
      </c>
      <c r="I2406" s="91" t="str">
        <f t="shared" si="888"/>
        <v/>
      </c>
      <c r="J2406" s="91" t="str">
        <f t="shared" si="889"/>
        <v/>
      </c>
      <c r="K2406" s="35"/>
      <c r="L2406" s="91" t="str">
        <f t="shared" si="890"/>
        <v/>
      </c>
      <c r="M2406" s="91">
        <f t="shared" si="891"/>
        <v>1454.32</v>
      </c>
      <c r="N2406" s="83">
        <f t="shared" si="898"/>
        <v>1</v>
      </c>
      <c r="O2406" s="91" t="str">
        <f t="shared" si="892"/>
        <v/>
      </c>
    </row>
    <row r="2407" spans="1:15" ht="12.75" outlineLevel="2" x14ac:dyDescent="0.2">
      <c r="A2407" s="84" t="s">
        <v>228</v>
      </c>
      <c r="B2407" s="85" t="s">
        <v>4973</v>
      </c>
      <c r="C2407" s="85" t="s">
        <v>4974</v>
      </c>
      <c r="D2407" s="86" t="s">
        <v>111</v>
      </c>
      <c r="E2407" s="87">
        <v>1</v>
      </c>
      <c r="F2407" s="88"/>
      <c r="G2407" s="89">
        <v>215.22</v>
      </c>
      <c r="H2407" s="90">
        <f t="shared" si="897"/>
        <v>215.22</v>
      </c>
      <c r="I2407" s="91" t="str">
        <f t="shared" si="888"/>
        <v/>
      </c>
      <c r="J2407" s="91" t="str">
        <f t="shared" si="889"/>
        <v/>
      </c>
      <c r="K2407" s="35"/>
      <c r="L2407" s="91" t="str">
        <f t="shared" si="890"/>
        <v/>
      </c>
      <c r="M2407" s="91">
        <f t="shared" si="891"/>
        <v>215.22</v>
      </c>
      <c r="N2407" s="83">
        <f t="shared" si="898"/>
        <v>1</v>
      </c>
      <c r="O2407" s="91" t="str">
        <f t="shared" si="892"/>
        <v/>
      </c>
    </row>
    <row r="2408" spans="1:15" ht="12.75" outlineLevel="1" x14ac:dyDescent="0.2">
      <c r="A2408" s="38" t="s">
        <v>198</v>
      </c>
      <c r="B2408" s="39" t="s">
        <v>4993</v>
      </c>
      <c r="C2408" s="39" t="s">
        <v>4994</v>
      </c>
      <c r="D2408" s="40" t="s">
        <v>253</v>
      </c>
      <c r="E2408" s="41">
        <v>1</v>
      </c>
      <c r="F2408" s="42"/>
      <c r="G2408" s="43">
        <v>673.29</v>
      </c>
      <c r="H2408" s="44">
        <f>IF(ISNUMBER(F2408),(E2408*(1+(F2408/100))*G2408),G2408*E2408)</f>
        <v>673.29</v>
      </c>
      <c r="I2408" s="45" t="str">
        <f t="shared" si="888"/>
        <v/>
      </c>
      <c r="J2408" s="45" t="str">
        <f t="shared" si="889"/>
        <v/>
      </c>
      <c r="K2408" s="35"/>
      <c r="L2408" s="45" t="str">
        <f t="shared" si="890"/>
        <v/>
      </c>
      <c r="M2408" s="45" t="str">
        <f t="shared" si="891"/>
        <v/>
      </c>
      <c r="N2408" s="46">
        <f>IF(A2408="ZMP",E2408*(1+(F2408/100)),#REF!)</f>
        <v>1</v>
      </c>
      <c r="O2408" s="45" t="str">
        <f t="shared" si="892"/>
        <v/>
      </c>
    </row>
    <row r="2409" spans="1:15" ht="12.75" outlineLevel="2" x14ac:dyDescent="0.2">
      <c r="A2409" s="84" t="s">
        <v>202</v>
      </c>
      <c r="B2409" s="85" t="s">
        <v>203</v>
      </c>
      <c r="C2409" s="85" t="s">
        <v>204</v>
      </c>
      <c r="D2409" s="86" t="s">
        <v>205</v>
      </c>
      <c r="E2409" s="87">
        <v>0.17399999999999999</v>
      </c>
      <c r="F2409" s="88"/>
      <c r="G2409" s="89">
        <v>720</v>
      </c>
      <c r="H2409" s="90">
        <f t="shared" ref="H2409:H2415" si="899">IF(ISNUMBER(F2409),(E2409*(1+(F2409/100))*G2409),G2409*E2409)*N2408</f>
        <v>125.27999999999999</v>
      </c>
      <c r="I2409" s="91">
        <f t="shared" si="888"/>
        <v>125.27999999999999</v>
      </c>
      <c r="J2409" s="91" t="str">
        <f t="shared" si="889"/>
        <v/>
      </c>
      <c r="K2409" s="35"/>
      <c r="L2409" s="91" t="str">
        <f t="shared" si="890"/>
        <v/>
      </c>
      <c r="M2409" s="91" t="str">
        <f t="shared" si="891"/>
        <v/>
      </c>
      <c r="N2409" s="83">
        <f t="shared" ref="N2409:N2415" si="900">IF(A2409="ZMP",E2409*(1+(F2409/100)),N2408)</f>
        <v>1</v>
      </c>
      <c r="O2409" s="91" t="str">
        <f t="shared" si="892"/>
        <v/>
      </c>
    </row>
    <row r="2410" spans="1:15" ht="12.75" outlineLevel="2" x14ac:dyDescent="0.2">
      <c r="A2410" s="84" t="s">
        <v>315</v>
      </c>
      <c r="B2410" s="85" t="s">
        <v>75</v>
      </c>
      <c r="C2410" s="85" t="s">
        <v>76</v>
      </c>
      <c r="D2410" s="86" t="s">
        <v>17</v>
      </c>
      <c r="E2410" s="87">
        <v>6.0000000000000001E-3</v>
      </c>
      <c r="F2410" s="88"/>
      <c r="G2410" s="89">
        <v>760</v>
      </c>
      <c r="H2410" s="90">
        <f t="shared" si="899"/>
        <v>4.5600000000000005</v>
      </c>
      <c r="I2410" s="91" t="str">
        <f t="shared" si="888"/>
        <v/>
      </c>
      <c r="J2410" s="91">
        <f t="shared" si="889"/>
        <v>4.5600000000000005</v>
      </c>
      <c r="K2410" s="35"/>
      <c r="L2410" s="91" t="str">
        <f t="shared" si="890"/>
        <v/>
      </c>
      <c r="M2410" s="91" t="str">
        <f t="shared" si="891"/>
        <v/>
      </c>
      <c r="N2410" s="83">
        <f t="shared" si="900"/>
        <v>1</v>
      </c>
      <c r="O2410" s="91" t="str">
        <f t="shared" si="892"/>
        <v/>
      </c>
    </row>
    <row r="2411" spans="1:15" ht="12.75" outlineLevel="2" x14ac:dyDescent="0.2">
      <c r="A2411" s="84" t="s">
        <v>228</v>
      </c>
      <c r="B2411" s="85" t="s">
        <v>852</v>
      </c>
      <c r="C2411" s="85" t="s">
        <v>853</v>
      </c>
      <c r="D2411" s="86" t="s">
        <v>111</v>
      </c>
      <c r="E2411" s="87">
        <v>2</v>
      </c>
      <c r="F2411" s="88"/>
      <c r="G2411" s="89">
        <v>12.87</v>
      </c>
      <c r="H2411" s="90">
        <f t="shared" si="899"/>
        <v>25.74</v>
      </c>
      <c r="I2411" s="91" t="str">
        <f t="shared" si="888"/>
        <v/>
      </c>
      <c r="J2411" s="91" t="str">
        <f t="shared" si="889"/>
        <v/>
      </c>
      <c r="K2411" s="35"/>
      <c r="L2411" s="91" t="str">
        <f t="shared" si="890"/>
        <v/>
      </c>
      <c r="M2411" s="91">
        <f t="shared" si="891"/>
        <v>25.74</v>
      </c>
      <c r="N2411" s="83">
        <f t="shared" si="900"/>
        <v>1</v>
      </c>
      <c r="O2411" s="91" t="str">
        <f t="shared" si="892"/>
        <v/>
      </c>
    </row>
    <row r="2412" spans="1:15" ht="12.75" outlineLevel="2" x14ac:dyDescent="0.2">
      <c r="A2412" s="84" t="s">
        <v>228</v>
      </c>
      <c r="B2412" s="85" t="s">
        <v>854</v>
      </c>
      <c r="C2412" s="85" t="s">
        <v>855</v>
      </c>
      <c r="D2412" s="86" t="s">
        <v>111</v>
      </c>
      <c r="E2412" s="87">
        <v>1</v>
      </c>
      <c r="F2412" s="88"/>
      <c r="G2412" s="89">
        <v>98.79</v>
      </c>
      <c r="H2412" s="90">
        <f t="shared" si="899"/>
        <v>98.79</v>
      </c>
      <c r="I2412" s="91" t="str">
        <f t="shared" si="888"/>
        <v/>
      </c>
      <c r="J2412" s="91" t="str">
        <f t="shared" si="889"/>
        <v/>
      </c>
      <c r="K2412" s="35"/>
      <c r="L2412" s="91" t="str">
        <f t="shared" si="890"/>
        <v/>
      </c>
      <c r="M2412" s="91">
        <f t="shared" si="891"/>
        <v>98.79</v>
      </c>
      <c r="N2412" s="83">
        <f t="shared" si="900"/>
        <v>1</v>
      </c>
      <c r="O2412" s="91" t="str">
        <f t="shared" si="892"/>
        <v/>
      </c>
    </row>
    <row r="2413" spans="1:15" ht="12.75" outlineLevel="2" x14ac:dyDescent="0.2">
      <c r="A2413" s="84" t="s">
        <v>228</v>
      </c>
      <c r="B2413" s="85" t="s">
        <v>557</v>
      </c>
      <c r="C2413" s="85" t="s">
        <v>558</v>
      </c>
      <c r="D2413" s="86" t="s">
        <v>111</v>
      </c>
      <c r="E2413" s="87">
        <v>4</v>
      </c>
      <c r="F2413" s="88"/>
      <c r="G2413" s="89">
        <v>4.55</v>
      </c>
      <c r="H2413" s="90">
        <f t="shared" si="899"/>
        <v>18.2</v>
      </c>
      <c r="I2413" s="91" t="str">
        <f t="shared" si="888"/>
        <v/>
      </c>
      <c r="J2413" s="91" t="str">
        <f t="shared" si="889"/>
        <v/>
      </c>
      <c r="K2413" s="35"/>
      <c r="L2413" s="91" t="str">
        <f t="shared" si="890"/>
        <v/>
      </c>
      <c r="M2413" s="91">
        <f t="shared" si="891"/>
        <v>18.2</v>
      </c>
      <c r="N2413" s="83">
        <f t="shared" si="900"/>
        <v>1</v>
      </c>
      <c r="O2413" s="91" t="str">
        <f t="shared" si="892"/>
        <v/>
      </c>
    </row>
    <row r="2414" spans="1:15" ht="12.75" outlineLevel="2" x14ac:dyDescent="0.2">
      <c r="A2414" s="84" t="s">
        <v>228</v>
      </c>
      <c r="B2414" s="85" t="s">
        <v>856</v>
      </c>
      <c r="C2414" s="85" t="s">
        <v>857</v>
      </c>
      <c r="D2414" s="86" t="s">
        <v>111</v>
      </c>
      <c r="E2414" s="87">
        <v>2</v>
      </c>
      <c r="F2414" s="88"/>
      <c r="G2414" s="89">
        <v>1.58</v>
      </c>
      <c r="H2414" s="90">
        <f t="shared" si="899"/>
        <v>3.16</v>
      </c>
      <c r="I2414" s="91" t="str">
        <f t="shared" si="888"/>
        <v/>
      </c>
      <c r="J2414" s="91" t="str">
        <f t="shared" si="889"/>
        <v/>
      </c>
      <c r="K2414" s="35"/>
      <c r="L2414" s="91" t="str">
        <f t="shared" si="890"/>
        <v/>
      </c>
      <c r="M2414" s="91">
        <f t="shared" si="891"/>
        <v>3.16</v>
      </c>
      <c r="N2414" s="83">
        <f t="shared" si="900"/>
        <v>1</v>
      </c>
      <c r="O2414" s="91" t="str">
        <f t="shared" si="892"/>
        <v/>
      </c>
    </row>
    <row r="2415" spans="1:15" ht="12.75" outlineLevel="2" x14ac:dyDescent="0.2">
      <c r="A2415" s="84" t="s">
        <v>228</v>
      </c>
      <c r="B2415" s="85" t="s">
        <v>4995</v>
      </c>
      <c r="C2415" s="85" t="s">
        <v>4996</v>
      </c>
      <c r="D2415" s="86" t="s">
        <v>111</v>
      </c>
      <c r="E2415" s="87">
        <v>1</v>
      </c>
      <c r="F2415" s="88"/>
      <c r="G2415" s="89">
        <v>397.56</v>
      </c>
      <c r="H2415" s="90">
        <f t="shared" si="899"/>
        <v>397.56</v>
      </c>
      <c r="I2415" s="91" t="str">
        <f t="shared" si="888"/>
        <v/>
      </c>
      <c r="J2415" s="91" t="str">
        <f t="shared" si="889"/>
        <v/>
      </c>
      <c r="K2415" s="35"/>
      <c r="L2415" s="91" t="str">
        <f t="shared" si="890"/>
        <v/>
      </c>
      <c r="M2415" s="91">
        <f t="shared" si="891"/>
        <v>397.56</v>
      </c>
      <c r="N2415" s="83">
        <f t="shared" si="900"/>
        <v>1</v>
      </c>
      <c r="O2415" s="91" t="str">
        <f t="shared" si="892"/>
        <v/>
      </c>
    </row>
    <row r="2416" spans="1:15" ht="12.75" outlineLevel="2" x14ac:dyDescent="0.2">
      <c r="A2416" s="47"/>
      <c r="B2416" s="48"/>
      <c r="C2416" s="48"/>
      <c r="D2416" s="49"/>
      <c r="E2416" s="50"/>
      <c r="F2416" s="51"/>
      <c r="G2416" s="52"/>
      <c r="H2416" s="53"/>
      <c r="I2416" s="54"/>
      <c r="J2416" s="54"/>
      <c r="K2416" s="35"/>
      <c r="L2416" s="54"/>
      <c r="M2416" s="54"/>
      <c r="N2416" s="54"/>
      <c r="O2416" s="54"/>
    </row>
    <row r="2417" spans="1:15" ht="25.5" x14ac:dyDescent="0.2">
      <c r="A2417" s="27" t="s">
        <v>8031</v>
      </c>
      <c r="B2417" s="28" t="s">
        <v>8363</v>
      </c>
      <c r="C2417" s="29" t="s">
        <v>8364</v>
      </c>
      <c r="D2417" s="30" t="s">
        <v>666</v>
      </c>
      <c r="E2417" s="31">
        <v>1</v>
      </c>
      <c r="F2417" s="32"/>
      <c r="G2417" s="33">
        <v>9021.44</v>
      </c>
      <c r="H2417" s="34">
        <f>G2417</f>
        <v>9021.44</v>
      </c>
      <c r="I2417" s="35">
        <f>SUM(I2418:I2442)</f>
        <v>2222.64</v>
      </c>
      <c r="J2417" s="35">
        <f>SUM(J2418:J2442)</f>
        <v>845.92</v>
      </c>
      <c r="K2417" s="35">
        <f t="shared" si="887"/>
        <v>3068.56</v>
      </c>
      <c r="L2417" s="35">
        <f>SUM(L2418:L2442)</f>
        <v>17.40016</v>
      </c>
      <c r="M2417" s="35">
        <f>SUM(M2418:M2442)</f>
        <v>5935.4908239999995</v>
      </c>
      <c r="N2417" s="35"/>
      <c r="O2417" s="35">
        <f>SUM(O2418:O2442)</f>
        <v>0</v>
      </c>
    </row>
    <row r="2418" spans="1:15" ht="12.75" outlineLevel="1" collapsed="1" x14ac:dyDescent="0.2">
      <c r="A2418" s="38" t="s">
        <v>198</v>
      </c>
      <c r="B2418" s="39" t="s">
        <v>874</v>
      </c>
      <c r="C2418" s="39" t="s">
        <v>875</v>
      </c>
      <c r="D2418" s="40" t="s">
        <v>253</v>
      </c>
      <c r="E2418" s="41">
        <v>6</v>
      </c>
      <c r="F2418" s="42"/>
      <c r="G2418" s="43">
        <v>412.41</v>
      </c>
      <c r="H2418" s="44">
        <f>IF(ISNUMBER(F2418),(E2418*(1+(F2418/100))*G2418),G2418*E2418)</f>
        <v>2474.46</v>
      </c>
      <c r="I2418" s="45" t="str">
        <f t="shared" ref="I2418:I2441" si="901">IF(OR(A2418="PM",A2418="PZ",A2418="PP"),H2418,"")</f>
        <v/>
      </c>
      <c r="J2418" s="45" t="str">
        <f t="shared" ref="J2418:J2441" si="902">IF(A2418="S",H2418,"")</f>
        <v/>
      </c>
      <c r="K2418" s="35"/>
      <c r="L2418" s="45" t="str">
        <f t="shared" ref="L2418:L2441" si="903">IF(A2418="M06",H2418,"")</f>
        <v/>
      </c>
      <c r="M2418" s="45" t="str">
        <f t="shared" ref="M2418:M2441" si="904">IF(OR(A2418="M02",A2418="M25",A2418="M01s"),H2418,"")</f>
        <v/>
      </c>
      <c r="N2418" s="46">
        <f>IF(A2418="ZMP",E2418*(1+(F2418/100)),#REF!)</f>
        <v>6</v>
      </c>
      <c r="O2418" s="45" t="str">
        <f t="shared" ref="O2418:O2441" si="905">IF(A2418="M01e",H2418,"")</f>
        <v/>
      </c>
    </row>
    <row r="2419" spans="1:15" ht="12.75" outlineLevel="2" x14ac:dyDescent="0.2">
      <c r="A2419" s="84" t="s">
        <v>202</v>
      </c>
      <c r="B2419" s="85" t="s">
        <v>203</v>
      </c>
      <c r="C2419" s="85" t="s">
        <v>204</v>
      </c>
      <c r="D2419" s="86" t="s">
        <v>205</v>
      </c>
      <c r="E2419" s="87">
        <v>0.14299999999999999</v>
      </c>
      <c r="F2419" s="88"/>
      <c r="G2419" s="89">
        <v>720</v>
      </c>
      <c r="H2419" s="90">
        <f>IF(ISNUMBER(F2419),(E2419*(1+(F2419/100))*G2419),G2419*E2419)*N2418</f>
        <v>617.76</v>
      </c>
      <c r="I2419" s="91">
        <f t="shared" si="901"/>
        <v>617.76</v>
      </c>
      <c r="J2419" s="91" t="str">
        <f t="shared" si="902"/>
        <v/>
      </c>
      <c r="K2419" s="35"/>
      <c r="L2419" s="91" t="str">
        <f t="shared" si="903"/>
        <v/>
      </c>
      <c r="M2419" s="91" t="str">
        <f t="shared" si="904"/>
        <v/>
      </c>
      <c r="N2419" s="83">
        <f>IF(A2419="ZMP",E2419*(1+(F2419/100)),N2418)</f>
        <v>6</v>
      </c>
      <c r="O2419" s="91" t="str">
        <f t="shared" si="905"/>
        <v/>
      </c>
    </row>
    <row r="2420" spans="1:15" ht="12.75" outlineLevel="2" x14ac:dyDescent="0.2">
      <c r="A2420" s="84" t="s">
        <v>315</v>
      </c>
      <c r="B2420" s="85" t="s">
        <v>75</v>
      </c>
      <c r="C2420" s="85" t="s">
        <v>76</v>
      </c>
      <c r="D2420" s="86" t="s">
        <v>17</v>
      </c>
      <c r="E2420" s="87">
        <v>2E-3</v>
      </c>
      <c r="F2420" s="88"/>
      <c r="G2420" s="89">
        <v>760</v>
      </c>
      <c r="H2420" s="90">
        <f>IF(ISNUMBER(F2420),(E2420*(1+(F2420/100))*G2420),G2420*E2420)*N2419</f>
        <v>9.120000000000001</v>
      </c>
      <c r="I2420" s="91" t="str">
        <f t="shared" si="901"/>
        <v/>
      </c>
      <c r="J2420" s="91">
        <f t="shared" si="902"/>
        <v>9.120000000000001</v>
      </c>
      <c r="K2420" s="35"/>
      <c r="L2420" s="91" t="str">
        <f t="shared" si="903"/>
        <v/>
      </c>
      <c r="M2420" s="91" t="str">
        <f t="shared" si="904"/>
        <v/>
      </c>
      <c r="N2420" s="83">
        <f>IF(A2420="ZMP",E2420*(1+(F2420/100)),N2419)</f>
        <v>6</v>
      </c>
      <c r="O2420" s="91" t="str">
        <f t="shared" si="905"/>
        <v/>
      </c>
    </row>
    <row r="2421" spans="1:15" ht="12.75" outlineLevel="2" x14ac:dyDescent="0.2">
      <c r="A2421" s="84" t="s">
        <v>228</v>
      </c>
      <c r="B2421" s="85" t="s">
        <v>876</v>
      </c>
      <c r="C2421" s="85" t="s">
        <v>877</v>
      </c>
      <c r="D2421" s="86" t="s">
        <v>111</v>
      </c>
      <c r="E2421" s="87">
        <v>1</v>
      </c>
      <c r="F2421" s="88"/>
      <c r="G2421" s="89">
        <v>307.93</v>
      </c>
      <c r="H2421" s="90">
        <f>IF(ISNUMBER(F2421),(E2421*(1+(F2421/100))*G2421),G2421*E2421)*N2420</f>
        <v>1847.58</v>
      </c>
      <c r="I2421" s="91" t="str">
        <f t="shared" si="901"/>
        <v/>
      </c>
      <c r="J2421" s="91" t="str">
        <f t="shared" si="902"/>
        <v/>
      </c>
      <c r="K2421" s="35"/>
      <c r="L2421" s="91" t="str">
        <f t="shared" si="903"/>
        <v/>
      </c>
      <c r="M2421" s="91">
        <f t="shared" si="904"/>
        <v>1847.58</v>
      </c>
      <c r="N2421" s="83">
        <f>IF(A2421="ZMP",E2421*(1+(F2421/100)),N2420)</f>
        <v>6</v>
      </c>
      <c r="O2421" s="91" t="str">
        <f t="shared" si="905"/>
        <v/>
      </c>
    </row>
    <row r="2422" spans="1:15" ht="12.75" outlineLevel="1" x14ac:dyDescent="0.2">
      <c r="A2422" s="38" t="s">
        <v>198</v>
      </c>
      <c r="B2422" s="39" t="s">
        <v>878</v>
      </c>
      <c r="C2422" s="39" t="s">
        <v>879</v>
      </c>
      <c r="D2422" s="40" t="s">
        <v>253</v>
      </c>
      <c r="E2422" s="41">
        <v>2</v>
      </c>
      <c r="F2422" s="42"/>
      <c r="G2422" s="43">
        <v>407.35</v>
      </c>
      <c r="H2422" s="44">
        <f>IF(ISNUMBER(F2422),(E2422*(1+(F2422/100))*G2422),G2422*E2422)</f>
        <v>814.7</v>
      </c>
      <c r="I2422" s="45" t="str">
        <f t="shared" si="901"/>
        <v/>
      </c>
      <c r="J2422" s="45" t="str">
        <f t="shared" si="902"/>
        <v/>
      </c>
      <c r="K2422" s="35"/>
      <c r="L2422" s="45" t="str">
        <f t="shared" si="903"/>
        <v/>
      </c>
      <c r="M2422" s="45" t="str">
        <f t="shared" si="904"/>
        <v/>
      </c>
      <c r="N2422" s="46">
        <f>IF(A2422="ZMP",E2422*(1+(F2422/100)),#REF!)</f>
        <v>2</v>
      </c>
      <c r="O2422" s="45" t="str">
        <f t="shared" si="905"/>
        <v/>
      </c>
    </row>
    <row r="2423" spans="1:15" ht="12.75" outlineLevel="2" x14ac:dyDescent="0.2">
      <c r="A2423" s="84" t="s">
        <v>202</v>
      </c>
      <c r="B2423" s="85" t="s">
        <v>203</v>
      </c>
      <c r="C2423" s="85" t="s">
        <v>204</v>
      </c>
      <c r="D2423" s="86" t="s">
        <v>205</v>
      </c>
      <c r="E2423" s="87">
        <v>0.14299999999999999</v>
      </c>
      <c r="F2423" s="88"/>
      <c r="G2423" s="89">
        <v>720</v>
      </c>
      <c r="H2423" s="90">
        <f>IF(ISNUMBER(F2423),(E2423*(1+(F2423/100))*G2423),G2423*E2423)*N2422</f>
        <v>205.92</v>
      </c>
      <c r="I2423" s="91">
        <f t="shared" si="901"/>
        <v>205.92</v>
      </c>
      <c r="J2423" s="91" t="str">
        <f t="shared" si="902"/>
        <v/>
      </c>
      <c r="K2423" s="35"/>
      <c r="L2423" s="91" t="str">
        <f t="shared" si="903"/>
        <v/>
      </c>
      <c r="M2423" s="91" t="str">
        <f t="shared" si="904"/>
        <v/>
      </c>
      <c r="N2423" s="83">
        <f>IF(A2423="ZMP",E2423*(1+(F2423/100)),N2422)</f>
        <v>2</v>
      </c>
      <c r="O2423" s="91" t="str">
        <f t="shared" si="905"/>
        <v/>
      </c>
    </row>
    <row r="2424" spans="1:15" ht="12.75" outlineLevel="2" x14ac:dyDescent="0.2">
      <c r="A2424" s="84" t="s">
        <v>315</v>
      </c>
      <c r="B2424" s="85" t="s">
        <v>75</v>
      </c>
      <c r="C2424" s="85" t="s">
        <v>76</v>
      </c>
      <c r="D2424" s="86" t="s">
        <v>17</v>
      </c>
      <c r="E2424" s="87">
        <v>2E-3</v>
      </c>
      <c r="F2424" s="88"/>
      <c r="G2424" s="89">
        <v>760</v>
      </c>
      <c r="H2424" s="90">
        <f>IF(ISNUMBER(F2424),(E2424*(1+(F2424/100))*G2424),G2424*E2424)*N2423</f>
        <v>3.04</v>
      </c>
      <c r="I2424" s="91" t="str">
        <f t="shared" si="901"/>
        <v/>
      </c>
      <c r="J2424" s="91">
        <f t="shared" si="902"/>
        <v>3.04</v>
      </c>
      <c r="K2424" s="35"/>
      <c r="L2424" s="91" t="str">
        <f t="shared" si="903"/>
        <v/>
      </c>
      <c r="M2424" s="91" t="str">
        <f t="shared" si="904"/>
        <v/>
      </c>
      <c r="N2424" s="83">
        <f>IF(A2424="ZMP",E2424*(1+(F2424/100)),N2423)</f>
        <v>2</v>
      </c>
      <c r="O2424" s="91" t="str">
        <f t="shared" si="905"/>
        <v/>
      </c>
    </row>
    <row r="2425" spans="1:15" ht="12.75" outlineLevel="2" x14ac:dyDescent="0.2">
      <c r="A2425" s="84" t="s">
        <v>228</v>
      </c>
      <c r="B2425" s="85" t="s">
        <v>880</v>
      </c>
      <c r="C2425" s="85" t="s">
        <v>881</v>
      </c>
      <c r="D2425" s="86" t="s">
        <v>111</v>
      </c>
      <c r="E2425" s="87">
        <v>1</v>
      </c>
      <c r="F2425" s="88"/>
      <c r="G2425" s="89">
        <v>302.87</v>
      </c>
      <c r="H2425" s="90">
        <f>IF(ISNUMBER(F2425),(E2425*(1+(F2425/100))*G2425),G2425*E2425)*N2424</f>
        <v>605.74</v>
      </c>
      <c r="I2425" s="91" t="str">
        <f t="shared" si="901"/>
        <v/>
      </c>
      <c r="J2425" s="91" t="str">
        <f t="shared" si="902"/>
        <v/>
      </c>
      <c r="K2425" s="35"/>
      <c r="L2425" s="91" t="str">
        <f t="shared" si="903"/>
        <v/>
      </c>
      <c r="M2425" s="91">
        <f t="shared" si="904"/>
        <v>605.74</v>
      </c>
      <c r="N2425" s="83">
        <f>IF(A2425="ZMP",E2425*(1+(F2425/100)),N2424)</f>
        <v>2</v>
      </c>
      <c r="O2425" s="91" t="str">
        <f t="shared" si="905"/>
        <v/>
      </c>
    </row>
    <row r="2426" spans="1:15" ht="12.75" outlineLevel="1" x14ac:dyDescent="0.2">
      <c r="A2426" s="38" t="s">
        <v>198</v>
      </c>
      <c r="B2426" s="39" t="s">
        <v>1025</v>
      </c>
      <c r="C2426" s="39" t="s">
        <v>1026</v>
      </c>
      <c r="D2426" s="40" t="s">
        <v>253</v>
      </c>
      <c r="E2426" s="41">
        <v>8</v>
      </c>
      <c r="F2426" s="42"/>
      <c r="G2426" s="43">
        <v>245.62</v>
      </c>
      <c r="H2426" s="44">
        <f>IF(ISNUMBER(F2426),(E2426*(1+(F2426/100))*G2426),G2426*E2426)</f>
        <v>1964.96</v>
      </c>
      <c r="I2426" s="45" t="str">
        <f t="shared" si="901"/>
        <v/>
      </c>
      <c r="J2426" s="45" t="str">
        <f t="shared" si="902"/>
        <v/>
      </c>
      <c r="K2426" s="35"/>
      <c r="L2426" s="45" t="str">
        <f t="shared" si="903"/>
        <v/>
      </c>
      <c r="M2426" s="45" t="str">
        <f t="shared" si="904"/>
        <v/>
      </c>
      <c r="N2426" s="46">
        <f>IF(A2426="ZMP",E2426*(1+(F2426/100)),#REF!)</f>
        <v>8</v>
      </c>
      <c r="O2426" s="45" t="str">
        <f t="shared" si="905"/>
        <v/>
      </c>
    </row>
    <row r="2427" spans="1:15" ht="12.75" outlineLevel="2" x14ac:dyDescent="0.2">
      <c r="A2427" s="84" t="s">
        <v>202</v>
      </c>
      <c r="B2427" s="85" t="s">
        <v>203</v>
      </c>
      <c r="C2427" s="85" t="s">
        <v>204</v>
      </c>
      <c r="D2427" s="86" t="s">
        <v>205</v>
      </c>
      <c r="E2427" s="87">
        <v>0.16900000000000001</v>
      </c>
      <c r="F2427" s="88"/>
      <c r="G2427" s="89">
        <v>720</v>
      </c>
      <c r="H2427" s="90">
        <f t="shared" ref="H2427:H2433" si="906">IF(ISNUMBER(F2427),(E2427*(1+(F2427/100))*G2427),G2427*E2427)*N2426</f>
        <v>973.44</v>
      </c>
      <c r="I2427" s="91">
        <f t="shared" si="901"/>
        <v>973.44</v>
      </c>
      <c r="J2427" s="91" t="str">
        <f t="shared" si="902"/>
        <v/>
      </c>
      <c r="K2427" s="35"/>
      <c r="L2427" s="91" t="str">
        <f t="shared" si="903"/>
        <v/>
      </c>
      <c r="M2427" s="91" t="str">
        <f t="shared" si="904"/>
        <v/>
      </c>
      <c r="N2427" s="83">
        <f t="shared" ref="N2427:N2433" si="907">IF(A2427="ZMP",E2427*(1+(F2427/100)),N2426)</f>
        <v>8</v>
      </c>
      <c r="O2427" s="91" t="str">
        <f t="shared" si="905"/>
        <v/>
      </c>
    </row>
    <row r="2428" spans="1:15" ht="12.75" outlineLevel="2" x14ac:dyDescent="0.2">
      <c r="A2428" s="84" t="s">
        <v>315</v>
      </c>
      <c r="B2428" s="85" t="s">
        <v>49</v>
      </c>
      <c r="C2428" s="85" t="s">
        <v>50</v>
      </c>
      <c r="D2428" s="86" t="s">
        <v>46</v>
      </c>
      <c r="E2428" s="87">
        <v>8.5000000000000006E-2</v>
      </c>
      <c r="F2428" s="88"/>
      <c r="G2428" s="89">
        <v>900</v>
      </c>
      <c r="H2428" s="90">
        <f t="shared" si="906"/>
        <v>612</v>
      </c>
      <c r="I2428" s="91" t="str">
        <f t="shared" si="901"/>
        <v/>
      </c>
      <c r="J2428" s="91">
        <f t="shared" si="902"/>
        <v>612</v>
      </c>
      <c r="K2428" s="35"/>
      <c r="L2428" s="91" t="str">
        <f t="shared" si="903"/>
        <v/>
      </c>
      <c r="M2428" s="91" t="str">
        <f t="shared" si="904"/>
        <v/>
      </c>
      <c r="N2428" s="83">
        <f t="shared" si="907"/>
        <v>8</v>
      </c>
      <c r="O2428" s="91" t="str">
        <f t="shared" si="905"/>
        <v/>
      </c>
    </row>
    <row r="2429" spans="1:15" ht="12.75" outlineLevel="2" x14ac:dyDescent="0.2">
      <c r="A2429" s="84" t="s">
        <v>315</v>
      </c>
      <c r="B2429" s="85" t="s">
        <v>75</v>
      </c>
      <c r="C2429" s="85" t="s">
        <v>76</v>
      </c>
      <c r="D2429" s="86" t="s">
        <v>17</v>
      </c>
      <c r="E2429" s="87">
        <v>2E-3</v>
      </c>
      <c r="F2429" s="88"/>
      <c r="G2429" s="89">
        <v>760</v>
      </c>
      <c r="H2429" s="90">
        <f t="shared" si="906"/>
        <v>12.16</v>
      </c>
      <c r="I2429" s="91" t="str">
        <f t="shared" si="901"/>
        <v/>
      </c>
      <c r="J2429" s="91">
        <f t="shared" si="902"/>
        <v>12.16</v>
      </c>
      <c r="K2429" s="35"/>
      <c r="L2429" s="91" t="str">
        <f t="shared" si="903"/>
        <v/>
      </c>
      <c r="M2429" s="91" t="str">
        <f t="shared" si="904"/>
        <v/>
      </c>
      <c r="N2429" s="83">
        <f t="shared" si="907"/>
        <v>8</v>
      </c>
      <c r="O2429" s="91" t="str">
        <f t="shared" si="905"/>
        <v/>
      </c>
    </row>
    <row r="2430" spans="1:15" ht="12.75" outlineLevel="2" x14ac:dyDescent="0.2">
      <c r="A2430" s="84" t="s">
        <v>228</v>
      </c>
      <c r="B2430" s="85" t="s">
        <v>1027</v>
      </c>
      <c r="C2430" s="85" t="s">
        <v>1028</v>
      </c>
      <c r="D2430" s="86" t="s">
        <v>111</v>
      </c>
      <c r="E2430" s="87">
        <v>1</v>
      </c>
      <c r="F2430" s="88"/>
      <c r="G2430" s="89">
        <v>32.76</v>
      </c>
      <c r="H2430" s="90">
        <f t="shared" si="906"/>
        <v>262.08</v>
      </c>
      <c r="I2430" s="91" t="str">
        <f t="shared" si="901"/>
        <v/>
      </c>
      <c r="J2430" s="91" t="str">
        <f t="shared" si="902"/>
        <v/>
      </c>
      <c r="K2430" s="35"/>
      <c r="L2430" s="91" t="str">
        <f t="shared" si="903"/>
        <v/>
      </c>
      <c r="M2430" s="91">
        <f t="shared" si="904"/>
        <v>262.08</v>
      </c>
      <c r="N2430" s="83">
        <f t="shared" si="907"/>
        <v>8</v>
      </c>
      <c r="O2430" s="91" t="str">
        <f t="shared" si="905"/>
        <v/>
      </c>
    </row>
    <row r="2431" spans="1:15" ht="12.75" outlineLevel="2" x14ac:dyDescent="0.2">
      <c r="A2431" s="84" t="s">
        <v>228</v>
      </c>
      <c r="B2431" s="85" t="s">
        <v>1029</v>
      </c>
      <c r="C2431" s="85" t="s">
        <v>1030</v>
      </c>
      <c r="D2431" s="86" t="s">
        <v>278</v>
      </c>
      <c r="E2431" s="87">
        <v>3.5000000000000003E-2</v>
      </c>
      <c r="F2431" s="88">
        <v>1</v>
      </c>
      <c r="G2431" s="89">
        <v>132.38</v>
      </c>
      <c r="H2431" s="90">
        <f t="shared" si="906"/>
        <v>37.437064000000007</v>
      </c>
      <c r="I2431" s="91" t="str">
        <f t="shared" si="901"/>
        <v/>
      </c>
      <c r="J2431" s="91" t="str">
        <f t="shared" si="902"/>
        <v/>
      </c>
      <c r="K2431" s="35"/>
      <c r="L2431" s="91" t="str">
        <f t="shared" si="903"/>
        <v/>
      </c>
      <c r="M2431" s="91">
        <f t="shared" si="904"/>
        <v>37.437064000000007</v>
      </c>
      <c r="N2431" s="83">
        <f t="shared" si="907"/>
        <v>8</v>
      </c>
      <c r="O2431" s="91" t="str">
        <f t="shared" si="905"/>
        <v/>
      </c>
    </row>
    <row r="2432" spans="1:15" ht="12.75" outlineLevel="2" x14ac:dyDescent="0.2">
      <c r="A2432" s="84" t="s">
        <v>228</v>
      </c>
      <c r="B2432" s="85" t="s">
        <v>1013</v>
      </c>
      <c r="C2432" s="85" t="s">
        <v>1014</v>
      </c>
      <c r="D2432" s="86" t="s">
        <v>111</v>
      </c>
      <c r="E2432" s="87">
        <v>2.8000000000000001E-2</v>
      </c>
      <c r="F2432" s="88"/>
      <c r="G2432" s="89">
        <v>225.24</v>
      </c>
      <c r="H2432" s="90">
        <f t="shared" si="906"/>
        <v>50.453760000000003</v>
      </c>
      <c r="I2432" s="91" t="str">
        <f t="shared" si="901"/>
        <v/>
      </c>
      <c r="J2432" s="91" t="str">
        <f t="shared" si="902"/>
        <v/>
      </c>
      <c r="K2432" s="35"/>
      <c r="L2432" s="91" t="str">
        <f t="shared" si="903"/>
        <v/>
      </c>
      <c r="M2432" s="91">
        <f t="shared" si="904"/>
        <v>50.453760000000003</v>
      </c>
      <c r="N2432" s="83">
        <f t="shared" si="907"/>
        <v>8</v>
      </c>
      <c r="O2432" s="91" t="str">
        <f t="shared" si="905"/>
        <v/>
      </c>
    </row>
    <row r="2433" spans="1:15" ht="12.75" outlineLevel="2" x14ac:dyDescent="0.2">
      <c r="A2433" s="84" t="s">
        <v>206</v>
      </c>
      <c r="B2433" s="85" t="s">
        <v>1015</v>
      </c>
      <c r="C2433" s="85" t="s">
        <v>1016</v>
      </c>
      <c r="D2433" s="86" t="s">
        <v>278</v>
      </c>
      <c r="E2433" s="87">
        <v>2E-3</v>
      </c>
      <c r="F2433" s="88"/>
      <c r="G2433" s="89">
        <v>1087.51</v>
      </c>
      <c r="H2433" s="90">
        <f t="shared" si="906"/>
        <v>17.40016</v>
      </c>
      <c r="I2433" s="91" t="str">
        <f t="shared" si="901"/>
        <v/>
      </c>
      <c r="J2433" s="91" t="str">
        <f t="shared" si="902"/>
        <v/>
      </c>
      <c r="K2433" s="35"/>
      <c r="L2433" s="91">
        <f t="shared" si="903"/>
        <v>17.40016</v>
      </c>
      <c r="M2433" s="91" t="str">
        <f t="shared" si="904"/>
        <v/>
      </c>
      <c r="N2433" s="83">
        <f t="shared" si="907"/>
        <v>8</v>
      </c>
      <c r="O2433" s="91" t="str">
        <f t="shared" si="905"/>
        <v/>
      </c>
    </row>
    <row r="2434" spans="1:15" ht="12.75" outlineLevel="1" x14ac:dyDescent="0.2">
      <c r="A2434" s="38" t="s">
        <v>198</v>
      </c>
      <c r="B2434" s="39" t="s">
        <v>4977</v>
      </c>
      <c r="C2434" s="39" t="s">
        <v>4978</v>
      </c>
      <c r="D2434" s="40" t="s">
        <v>253</v>
      </c>
      <c r="E2434" s="41">
        <v>1</v>
      </c>
      <c r="F2434" s="42"/>
      <c r="G2434" s="43">
        <v>3767.32</v>
      </c>
      <c r="H2434" s="44">
        <f>IF(ISNUMBER(F2434),(E2434*(1+(F2434/100))*G2434),G2434*E2434)</f>
        <v>3767.32</v>
      </c>
      <c r="I2434" s="45" t="str">
        <f t="shared" si="901"/>
        <v/>
      </c>
      <c r="J2434" s="45" t="str">
        <f t="shared" si="902"/>
        <v/>
      </c>
      <c r="K2434" s="35"/>
      <c r="L2434" s="45" t="str">
        <f t="shared" si="903"/>
        <v/>
      </c>
      <c r="M2434" s="45" t="str">
        <f t="shared" si="904"/>
        <v/>
      </c>
      <c r="N2434" s="46">
        <f>IF(A2434="ZMP",E2434*(1+(F2434/100)),#REF!)</f>
        <v>1</v>
      </c>
      <c r="O2434" s="45" t="str">
        <f t="shared" si="905"/>
        <v/>
      </c>
    </row>
    <row r="2435" spans="1:15" ht="12.75" outlineLevel="2" x14ac:dyDescent="0.2">
      <c r="A2435" s="84" t="s">
        <v>202</v>
      </c>
      <c r="B2435" s="85" t="s">
        <v>203</v>
      </c>
      <c r="C2435" s="85" t="s">
        <v>204</v>
      </c>
      <c r="D2435" s="86" t="s">
        <v>205</v>
      </c>
      <c r="E2435" s="87">
        <v>0.59099999999999997</v>
      </c>
      <c r="F2435" s="88"/>
      <c r="G2435" s="89">
        <v>720</v>
      </c>
      <c r="H2435" s="90">
        <f t="shared" ref="H2435:H2441" si="908">IF(ISNUMBER(F2435),(E2435*(1+(F2435/100))*G2435),G2435*E2435)*N2434</f>
        <v>425.52</v>
      </c>
      <c r="I2435" s="91">
        <f t="shared" si="901"/>
        <v>425.52</v>
      </c>
      <c r="J2435" s="91" t="str">
        <f t="shared" si="902"/>
        <v/>
      </c>
      <c r="K2435" s="35"/>
      <c r="L2435" s="91" t="str">
        <f t="shared" si="903"/>
        <v/>
      </c>
      <c r="M2435" s="91" t="str">
        <f t="shared" si="904"/>
        <v/>
      </c>
      <c r="N2435" s="83">
        <f t="shared" ref="N2435:N2441" si="909">IF(A2435="ZMP",E2435*(1+(F2435/100)),N2434)</f>
        <v>1</v>
      </c>
      <c r="O2435" s="91" t="str">
        <f t="shared" si="905"/>
        <v/>
      </c>
    </row>
    <row r="2436" spans="1:15" ht="12.75" outlineLevel="2" x14ac:dyDescent="0.2">
      <c r="A2436" s="84" t="s">
        <v>315</v>
      </c>
      <c r="B2436" s="85" t="s">
        <v>49</v>
      </c>
      <c r="C2436" s="85" t="s">
        <v>50</v>
      </c>
      <c r="D2436" s="86" t="s">
        <v>46</v>
      </c>
      <c r="E2436" s="87">
        <v>0.216</v>
      </c>
      <c r="F2436" s="88"/>
      <c r="G2436" s="89">
        <v>900</v>
      </c>
      <c r="H2436" s="90">
        <f t="shared" si="908"/>
        <v>194.4</v>
      </c>
      <c r="I2436" s="91" t="str">
        <f t="shared" si="901"/>
        <v/>
      </c>
      <c r="J2436" s="91">
        <f t="shared" si="902"/>
        <v>194.4</v>
      </c>
      <c r="K2436" s="35"/>
      <c r="L2436" s="91" t="str">
        <f t="shared" si="903"/>
        <v/>
      </c>
      <c r="M2436" s="91" t="str">
        <f t="shared" si="904"/>
        <v/>
      </c>
      <c r="N2436" s="83">
        <f t="shared" si="909"/>
        <v>1</v>
      </c>
      <c r="O2436" s="91" t="str">
        <f t="shared" si="905"/>
        <v/>
      </c>
    </row>
    <row r="2437" spans="1:15" ht="12.75" outlineLevel="2" x14ac:dyDescent="0.2">
      <c r="A2437" s="84" t="s">
        <v>315</v>
      </c>
      <c r="B2437" s="85" t="s">
        <v>75</v>
      </c>
      <c r="C2437" s="85" t="s">
        <v>76</v>
      </c>
      <c r="D2437" s="86" t="s">
        <v>17</v>
      </c>
      <c r="E2437" s="87">
        <v>0.02</v>
      </c>
      <c r="F2437" s="88"/>
      <c r="G2437" s="89">
        <v>760</v>
      </c>
      <c r="H2437" s="90">
        <f t="shared" si="908"/>
        <v>15.200000000000001</v>
      </c>
      <c r="I2437" s="91" t="str">
        <f t="shared" si="901"/>
        <v/>
      </c>
      <c r="J2437" s="91">
        <f t="shared" si="902"/>
        <v>15.200000000000001</v>
      </c>
      <c r="K2437" s="35"/>
      <c r="L2437" s="91" t="str">
        <f t="shared" si="903"/>
        <v/>
      </c>
      <c r="M2437" s="91" t="str">
        <f t="shared" si="904"/>
        <v/>
      </c>
      <c r="N2437" s="83">
        <f t="shared" si="909"/>
        <v>1</v>
      </c>
      <c r="O2437" s="91" t="str">
        <f t="shared" si="905"/>
        <v/>
      </c>
    </row>
    <row r="2438" spans="1:15" ht="12.75" outlineLevel="2" x14ac:dyDescent="0.2">
      <c r="A2438" s="84" t="s">
        <v>228</v>
      </c>
      <c r="B2438" s="85" t="s">
        <v>4979</v>
      </c>
      <c r="C2438" s="85" t="s">
        <v>4980</v>
      </c>
      <c r="D2438" s="86" t="s">
        <v>111</v>
      </c>
      <c r="E2438" s="87">
        <v>4</v>
      </c>
      <c r="F2438" s="88"/>
      <c r="G2438" s="89">
        <v>48.26</v>
      </c>
      <c r="H2438" s="90">
        <f t="shared" si="908"/>
        <v>193.04</v>
      </c>
      <c r="I2438" s="91" t="str">
        <f t="shared" si="901"/>
        <v/>
      </c>
      <c r="J2438" s="91" t="str">
        <f t="shared" si="902"/>
        <v/>
      </c>
      <c r="K2438" s="35"/>
      <c r="L2438" s="91" t="str">
        <f t="shared" si="903"/>
        <v/>
      </c>
      <c r="M2438" s="91">
        <f t="shared" si="904"/>
        <v>193.04</v>
      </c>
      <c r="N2438" s="83">
        <f t="shared" si="909"/>
        <v>1</v>
      </c>
      <c r="O2438" s="91" t="str">
        <f t="shared" si="905"/>
        <v/>
      </c>
    </row>
    <row r="2439" spans="1:15" ht="12.75" outlineLevel="2" x14ac:dyDescent="0.2">
      <c r="A2439" s="84" t="s">
        <v>228</v>
      </c>
      <c r="B2439" s="85" t="s">
        <v>641</v>
      </c>
      <c r="C2439" s="85" t="s">
        <v>642</v>
      </c>
      <c r="D2439" s="86" t="s">
        <v>111</v>
      </c>
      <c r="E2439" s="87">
        <v>12</v>
      </c>
      <c r="F2439" s="88"/>
      <c r="G2439" s="89">
        <v>2.1800000000000002</v>
      </c>
      <c r="H2439" s="90">
        <f t="shared" si="908"/>
        <v>26.160000000000004</v>
      </c>
      <c r="I2439" s="91" t="str">
        <f t="shared" si="901"/>
        <v/>
      </c>
      <c r="J2439" s="91" t="str">
        <f t="shared" si="902"/>
        <v/>
      </c>
      <c r="K2439" s="35"/>
      <c r="L2439" s="91" t="str">
        <f t="shared" si="903"/>
        <v/>
      </c>
      <c r="M2439" s="91">
        <f t="shared" si="904"/>
        <v>26.160000000000004</v>
      </c>
      <c r="N2439" s="83">
        <f t="shared" si="909"/>
        <v>1</v>
      </c>
      <c r="O2439" s="91" t="str">
        <f t="shared" si="905"/>
        <v/>
      </c>
    </row>
    <row r="2440" spans="1:15" ht="12.75" outlineLevel="2" x14ac:dyDescent="0.2">
      <c r="A2440" s="84" t="s">
        <v>228</v>
      </c>
      <c r="B2440" s="85" t="s">
        <v>643</v>
      </c>
      <c r="C2440" s="85" t="s">
        <v>644</v>
      </c>
      <c r="D2440" s="86" t="s">
        <v>111</v>
      </c>
      <c r="E2440" s="87">
        <v>4</v>
      </c>
      <c r="F2440" s="88"/>
      <c r="G2440" s="89">
        <v>1.0900000000000001</v>
      </c>
      <c r="H2440" s="90">
        <f t="shared" si="908"/>
        <v>4.3600000000000003</v>
      </c>
      <c r="I2440" s="91" t="str">
        <f t="shared" si="901"/>
        <v/>
      </c>
      <c r="J2440" s="91" t="str">
        <f t="shared" si="902"/>
        <v/>
      </c>
      <c r="K2440" s="35"/>
      <c r="L2440" s="91" t="str">
        <f t="shared" si="903"/>
        <v/>
      </c>
      <c r="M2440" s="91">
        <f t="shared" si="904"/>
        <v>4.3600000000000003</v>
      </c>
      <c r="N2440" s="83">
        <f t="shared" si="909"/>
        <v>1</v>
      </c>
      <c r="O2440" s="91" t="str">
        <f t="shared" si="905"/>
        <v/>
      </c>
    </row>
    <row r="2441" spans="1:15" ht="12.75" outlineLevel="2" x14ac:dyDescent="0.2">
      <c r="A2441" s="84" t="s">
        <v>228</v>
      </c>
      <c r="B2441" s="85" t="s">
        <v>4971</v>
      </c>
      <c r="C2441" s="85" t="s">
        <v>4972</v>
      </c>
      <c r="D2441" s="86" t="s">
        <v>111</v>
      </c>
      <c r="E2441" s="87">
        <v>2</v>
      </c>
      <c r="F2441" s="88"/>
      <c r="G2441" s="89">
        <v>1454.32</v>
      </c>
      <c r="H2441" s="90">
        <f t="shared" si="908"/>
        <v>2908.64</v>
      </c>
      <c r="I2441" s="91" t="str">
        <f t="shared" si="901"/>
        <v/>
      </c>
      <c r="J2441" s="91" t="str">
        <f t="shared" si="902"/>
        <v/>
      </c>
      <c r="K2441" s="35"/>
      <c r="L2441" s="91" t="str">
        <f t="shared" si="903"/>
        <v/>
      </c>
      <c r="M2441" s="91">
        <f t="shared" si="904"/>
        <v>2908.64</v>
      </c>
      <c r="N2441" s="83">
        <f t="shared" si="909"/>
        <v>1</v>
      </c>
      <c r="O2441" s="91" t="str">
        <f t="shared" si="905"/>
        <v/>
      </c>
    </row>
    <row r="2442" spans="1:15" ht="12.75" outlineLevel="2" x14ac:dyDescent="0.2">
      <c r="A2442" s="47"/>
      <c r="B2442" s="48"/>
      <c r="C2442" s="48"/>
      <c r="D2442" s="49"/>
      <c r="E2442" s="50"/>
      <c r="F2442" s="51"/>
      <c r="G2442" s="52"/>
      <c r="H2442" s="53"/>
      <c r="I2442" s="54"/>
      <c r="J2442" s="54"/>
      <c r="K2442" s="35"/>
      <c r="L2442" s="54"/>
      <c r="M2442" s="54"/>
      <c r="N2442" s="54"/>
      <c r="O2442" s="54"/>
    </row>
    <row r="2443" spans="1:15" ht="25.5" x14ac:dyDescent="0.2">
      <c r="A2443" s="27" t="s">
        <v>8031</v>
      </c>
      <c r="B2443" s="28" t="s">
        <v>8365</v>
      </c>
      <c r="C2443" s="29" t="s">
        <v>8366</v>
      </c>
      <c r="D2443" s="30" t="s">
        <v>666</v>
      </c>
      <c r="E2443" s="31">
        <v>1</v>
      </c>
      <c r="F2443" s="32"/>
      <c r="G2443" s="33">
        <v>8358.9600000000009</v>
      </c>
      <c r="H2443" s="34">
        <f>G2443</f>
        <v>8358.9600000000009</v>
      </c>
      <c r="I2443" s="35">
        <f>SUM(I2444:I2467)</f>
        <v>1813.6799999999998</v>
      </c>
      <c r="J2443" s="35">
        <f>SUM(J2444:J2467)</f>
        <v>845.92</v>
      </c>
      <c r="K2443" s="35">
        <f t="shared" ref="K2443:K2498" si="910">I2443+J2443</f>
        <v>2659.6</v>
      </c>
      <c r="L2443" s="35">
        <f>SUM(L2444:L2467)</f>
        <v>17.40016</v>
      </c>
      <c r="M2443" s="35">
        <f>SUM(M2444:M2467)</f>
        <v>5681.9678671999991</v>
      </c>
      <c r="N2443" s="35"/>
      <c r="O2443" s="35">
        <f>SUM(O2444:O2467)</f>
        <v>0</v>
      </c>
    </row>
    <row r="2444" spans="1:15" ht="12.75" outlineLevel="1" collapsed="1" x14ac:dyDescent="0.2">
      <c r="A2444" s="38" t="s">
        <v>198</v>
      </c>
      <c r="B2444" s="39" t="s">
        <v>874</v>
      </c>
      <c r="C2444" s="39" t="s">
        <v>875</v>
      </c>
      <c r="D2444" s="40" t="s">
        <v>253</v>
      </c>
      <c r="E2444" s="41">
        <v>6</v>
      </c>
      <c r="F2444" s="42"/>
      <c r="G2444" s="43">
        <v>412.41</v>
      </c>
      <c r="H2444" s="44">
        <f>IF(ISNUMBER(F2444),(E2444*(1+(F2444/100))*G2444),G2444*E2444)</f>
        <v>2474.46</v>
      </c>
      <c r="I2444" s="45" t="str">
        <f t="shared" ref="I2444:I2466" si="911">IF(OR(A2444="PM",A2444="PZ",A2444="PP"),H2444,"")</f>
        <v/>
      </c>
      <c r="J2444" s="45" t="str">
        <f t="shared" ref="J2444:J2466" si="912">IF(A2444="S",H2444,"")</f>
        <v/>
      </c>
      <c r="K2444" s="35"/>
      <c r="L2444" s="45" t="str">
        <f t="shared" ref="L2444:L2466" si="913">IF(A2444="M06",H2444,"")</f>
        <v/>
      </c>
      <c r="M2444" s="45" t="str">
        <f t="shared" ref="M2444:M2466" si="914">IF(OR(A2444="M02",A2444="M25",A2444="M01s"),H2444,"")</f>
        <v/>
      </c>
      <c r="N2444" s="46">
        <f>IF(A2444="ZMP",E2444*(1+(F2444/100)),#REF!)</f>
        <v>6</v>
      </c>
      <c r="O2444" s="45" t="str">
        <f t="shared" ref="O2444:O2466" si="915">IF(A2444="M01e",H2444,"")</f>
        <v/>
      </c>
    </row>
    <row r="2445" spans="1:15" ht="12.75" outlineLevel="2" x14ac:dyDescent="0.2">
      <c r="A2445" s="84" t="s">
        <v>202</v>
      </c>
      <c r="B2445" s="85" t="s">
        <v>203</v>
      </c>
      <c r="C2445" s="85" t="s">
        <v>204</v>
      </c>
      <c r="D2445" s="86" t="s">
        <v>205</v>
      </c>
      <c r="E2445" s="87">
        <v>0.14299999999999999</v>
      </c>
      <c r="F2445" s="88"/>
      <c r="G2445" s="89">
        <v>720</v>
      </c>
      <c r="H2445" s="90">
        <f>IF(ISNUMBER(F2445),(E2445*(1+(F2445/100))*G2445),G2445*E2445)*N2444</f>
        <v>617.76</v>
      </c>
      <c r="I2445" s="91">
        <f t="shared" si="911"/>
        <v>617.76</v>
      </c>
      <c r="J2445" s="91" t="str">
        <f t="shared" si="912"/>
        <v/>
      </c>
      <c r="K2445" s="35"/>
      <c r="L2445" s="91" t="str">
        <f t="shared" si="913"/>
        <v/>
      </c>
      <c r="M2445" s="91" t="str">
        <f t="shared" si="914"/>
        <v/>
      </c>
      <c r="N2445" s="83">
        <f>IF(A2445="ZMP",E2445*(1+(F2445/100)),N2444)</f>
        <v>6</v>
      </c>
      <c r="O2445" s="91" t="str">
        <f t="shared" si="915"/>
        <v/>
      </c>
    </row>
    <row r="2446" spans="1:15" ht="12.75" outlineLevel="2" x14ac:dyDescent="0.2">
      <c r="A2446" s="84" t="s">
        <v>315</v>
      </c>
      <c r="B2446" s="85" t="s">
        <v>75</v>
      </c>
      <c r="C2446" s="85" t="s">
        <v>76</v>
      </c>
      <c r="D2446" s="86" t="s">
        <v>17</v>
      </c>
      <c r="E2446" s="87">
        <v>2E-3</v>
      </c>
      <c r="F2446" s="88"/>
      <c r="G2446" s="89">
        <v>760</v>
      </c>
      <c r="H2446" s="90">
        <f>IF(ISNUMBER(F2446),(E2446*(1+(F2446/100))*G2446),G2446*E2446)*N2445</f>
        <v>9.120000000000001</v>
      </c>
      <c r="I2446" s="91" t="str">
        <f t="shared" si="911"/>
        <v/>
      </c>
      <c r="J2446" s="91">
        <f t="shared" si="912"/>
        <v>9.120000000000001</v>
      </c>
      <c r="K2446" s="35"/>
      <c r="L2446" s="91" t="str">
        <f t="shared" si="913"/>
        <v/>
      </c>
      <c r="M2446" s="91" t="str">
        <f t="shared" si="914"/>
        <v/>
      </c>
      <c r="N2446" s="83">
        <f>IF(A2446="ZMP",E2446*(1+(F2446/100)),N2445)</f>
        <v>6</v>
      </c>
      <c r="O2446" s="91" t="str">
        <f t="shared" si="915"/>
        <v/>
      </c>
    </row>
    <row r="2447" spans="1:15" ht="12.75" outlineLevel="2" x14ac:dyDescent="0.2">
      <c r="A2447" s="84" t="s">
        <v>228</v>
      </c>
      <c r="B2447" s="85" t="s">
        <v>876</v>
      </c>
      <c r="C2447" s="85" t="s">
        <v>877</v>
      </c>
      <c r="D2447" s="86" t="s">
        <v>111</v>
      </c>
      <c r="E2447" s="87">
        <v>1</v>
      </c>
      <c r="F2447" s="88"/>
      <c r="G2447" s="89">
        <v>307.93</v>
      </c>
      <c r="H2447" s="90">
        <f>IF(ISNUMBER(F2447),(E2447*(1+(F2447/100))*G2447),G2447*E2447)*N2446</f>
        <v>1847.58</v>
      </c>
      <c r="I2447" s="91" t="str">
        <f t="shared" si="911"/>
        <v/>
      </c>
      <c r="J2447" s="91" t="str">
        <f t="shared" si="912"/>
        <v/>
      </c>
      <c r="K2447" s="35"/>
      <c r="L2447" s="91" t="str">
        <f t="shared" si="913"/>
        <v/>
      </c>
      <c r="M2447" s="91">
        <f t="shared" si="914"/>
        <v>1847.58</v>
      </c>
      <c r="N2447" s="83">
        <f>IF(A2447="ZMP",E2447*(1+(F2447/100)),N2446)</f>
        <v>6</v>
      </c>
      <c r="O2447" s="91" t="str">
        <f t="shared" si="915"/>
        <v/>
      </c>
    </row>
    <row r="2448" spans="1:15" ht="12.75" outlineLevel="1" x14ac:dyDescent="0.2">
      <c r="A2448" s="38" t="s">
        <v>198</v>
      </c>
      <c r="B2448" s="39" t="s">
        <v>878</v>
      </c>
      <c r="C2448" s="39" t="s">
        <v>879</v>
      </c>
      <c r="D2448" s="40" t="s">
        <v>253</v>
      </c>
      <c r="E2448" s="41">
        <v>2</v>
      </c>
      <c r="F2448" s="42"/>
      <c r="G2448" s="43">
        <v>407.35</v>
      </c>
      <c r="H2448" s="44">
        <f>IF(ISNUMBER(F2448),(E2448*(1+(F2448/100))*G2448),G2448*E2448)</f>
        <v>814.7</v>
      </c>
      <c r="I2448" s="45" t="str">
        <f t="shared" si="911"/>
        <v/>
      </c>
      <c r="J2448" s="45" t="str">
        <f t="shared" si="912"/>
        <v/>
      </c>
      <c r="K2448" s="35"/>
      <c r="L2448" s="45" t="str">
        <f t="shared" si="913"/>
        <v/>
      </c>
      <c r="M2448" s="45" t="str">
        <f t="shared" si="914"/>
        <v/>
      </c>
      <c r="N2448" s="46">
        <f>IF(A2448="ZMP",E2448*(1+(F2448/100)),#REF!)</f>
        <v>2</v>
      </c>
      <c r="O2448" s="45" t="str">
        <f t="shared" si="915"/>
        <v/>
      </c>
    </row>
    <row r="2449" spans="1:15" ht="12.75" outlineLevel="2" x14ac:dyDescent="0.2">
      <c r="A2449" s="84" t="s">
        <v>202</v>
      </c>
      <c r="B2449" s="85" t="s">
        <v>203</v>
      </c>
      <c r="C2449" s="85" t="s">
        <v>204</v>
      </c>
      <c r="D2449" s="86" t="s">
        <v>205</v>
      </c>
      <c r="E2449" s="87">
        <v>0.14299999999999999</v>
      </c>
      <c r="F2449" s="88"/>
      <c r="G2449" s="89">
        <v>720</v>
      </c>
      <c r="H2449" s="90">
        <f>IF(ISNUMBER(F2449),(E2449*(1+(F2449/100))*G2449),G2449*E2449)*N2448</f>
        <v>205.92</v>
      </c>
      <c r="I2449" s="91">
        <f t="shared" si="911"/>
        <v>205.92</v>
      </c>
      <c r="J2449" s="91" t="str">
        <f t="shared" si="912"/>
        <v/>
      </c>
      <c r="K2449" s="35"/>
      <c r="L2449" s="91" t="str">
        <f t="shared" si="913"/>
        <v/>
      </c>
      <c r="M2449" s="91" t="str">
        <f t="shared" si="914"/>
        <v/>
      </c>
      <c r="N2449" s="83">
        <f>IF(A2449="ZMP",E2449*(1+(F2449/100)),N2448)</f>
        <v>2</v>
      </c>
      <c r="O2449" s="91" t="str">
        <f t="shared" si="915"/>
        <v/>
      </c>
    </row>
    <row r="2450" spans="1:15" ht="12.75" outlineLevel="2" x14ac:dyDescent="0.2">
      <c r="A2450" s="84" t="s">
        <v>315</v>
      </c>
      <c r="B2450" s="85" t="s">
        <v>75</v>
      </c>
      <c r="C2450" s="85" t="s">
        <v>76</v>
      </c>
      <c r="D2450" s="86" t="s">
        <v>17</v>
      </c>
      <c r="E2450" s="87">
        <v>2E-3</v>
      </c>
      <c r="F2450" s="88"/>
      <c r="G2450" s="89">
        <v>760</v>
      </c>
      <c r="H2450" s="90">
        <f>IF(ISNUMBER(F2450),(E2450*(1+(F2450/100))*G2450),G2450*E2450)*N2449</f>
        <v>3.04</v>
      </c>
      <c r="I2450" s="91" t="str">
        <f t="shared" si="911"/>
        <v/>
      </c>
      <c r="J2450" s="91">
        <f t="shared" si="912"/>
        <v>3.04</v>
      </c>
      <c r="K2450" s="35"/>
      <c r="L2450" s="91" t="str">
        <f t="shared" si="913"/>
        <v/>
      </c>
      <c r="M2450" s="91" t="str">
        <f t="shared" si="914"/>
        <v/>
      </c>
      <c r="N2450" s="83">
        <f>IF(A2450="ZMP",E2450*(1+(F2450/100)),N2449)</f>
        <v>2</v>
      </c>
      <c r="O2450" s="91" t="str">
        <f t="shared" si="915"/>
        <v/>
      </c>
    </row>
    <row r="2451" spans="1:15" ht="12.75" outlineLevel="2" x14ac:dyDescent="0.2">
      <c r="A2451" s="84" t="s">
        <v>228</v>
      </c>
      <c r="B2451" s="85" t="s">
        <v>880</v>
      </c>
      <c r="C2451" s="85" t="s">
        <v>881</v>
      </c>
      <c r="D2451" s="86" t="s">
        <v>111</v>
      </c>
      <c r="E2451" s="87">
        <v>1</v>
      </c>
      <c r="F2451" s="88"/>
      <c r="G2451" s="89">
        <v>302.87</v>
      </c>
      <c r="H2451" s="90">
        <f>IF(ISNUMBER(F2451),(E2451*(1+(F2451/100))*G2451),G2451*E2451)*N2450</f>
        <v>605.74</v>
      </c>
      <c r="I2451" s="91" t="str">
        <f t="shared" si="911"/>
        <v/>
      </c>
      <c r="J2451" s="91" t="str">
        <f t="shared" si="912"/>
        <v/>
      </c>
      <c r="K2451" s="35"/>
      <c r="L2451" s="91" t="str">
        <f t="shared" si="913"/>
        <v/>
      </c>
      <c r="M2451" s="91">
        <f t="shared" si="914"/>
        <v>605.74</v>
      </c>
      <c r="N2451" s="83">
        <f>IF(A2451="ZMP",E2451*(1+(F2451/100)),N2450)</f>
        <v>2</v>
      </c>
      <c r="O2451" s="91" t="str">
        <f t="shared" si="915"/>
        <v/>
      </c>
    </row>
    <row r="2452" spans="1:15" ht="12.75" outlineLevel="1" x14ac:dyDescent="0.2">
      <c r="A2452" s="38" t="s">
        <v>198</v>
      </c>
      <c r="B2452" s="39" t="s">
        <v>1037</v>
      </c>
      <c r="C2452" s="39" t="s">
        <v>1038</v>
      </c>
      <c r="D2452" s="40" t="s">
        <v>253</v>
      </c>
      <c r="E2452" s="41">
        <v>8</v>
      </c>
      <c r="F2452" s="42"/>
      <c r="G2452" s="43">
        <v>162.81</v>
      </c>
      <c r="H2452" s="44">
        <f>IF(ISNUMBER(F2452),(E2452*(1+(F2452/100))*G2452),G2452*E2452)</f>
        <v>1302.48</v>
      </c>
      <c r="I2452" s="45" t="str">
        <f t="shared" si="911"/>
        <v/>
      </c>
      <c r="J2452" s="45" t="str">
        <f t="shared" si="912"/>
        <v/>
      </c>
      <c r="K2452" s="35"/>
      <c r="L2452" s="45" t="str">
        <f t="shared" si="913"/>
        <v/>
      </c>
      <c r="M2452" s="45" t="str">
        <f t="shared" si="914"/>
        <v/>
      </c>
      <c r="N2452" s="46">
        <f>IF(A2452="ZMP",E2452*(1+(F2452/100)),#REF!)</f>
        <v>8</v>
      </c>
      <c r="O2452" s="45" t="str">
        <f t="shared" si="915"/>
        <v/>
      </c>
    </row>
    <row r="2453" spans="1:15" ht="12.75" outlineLevel="2" x14ac:dyDescent="0.2">
      <c r="A2453" s="84" t="s">
        <v>202</v>
      </c>
      <c r="B2453" s="85" t="s">
        <v>203</v>
      </c>
      <c r="C2453" s="85" t="s">
        <v>204</v>
      </c>
      <c r="D2453" s="86" t="s">
        <v>205</v>
      </c>
      <c r="E2453" s="87">
        <v>9.8000000000000004E-2</v>
      </c>
      <c r="F2453" s="88"/>
      <c r="G2453" s="89">
        <v>720</v>
      </c>
      <c r="H2453" s="90">
        <f t="shared" ref="H2453:H2458" si="916">IF(ISNUMBER(F2453),(E2453*(1+(F2453/100))*G2453),G2453*E2453)*N2452</f>
        <v>564.48</v>
      </c>
      <c r="I2453" s="91">
        <f t="shared" si="911"/>
        <v>564.48</v>
      </c>
      <c r="J2453" s="91" t="str">
        <f t="shared" si="912"/>
        <v/>
      </c>
      <c r="K2453" s="35"/>
      <c r="L2453" s="91" t="str">
        <f t="shared" si="913"/>
        <v/>
      </c>
      <c r="M2453" s="91" t="str">
        <f t="shared" si="914"/>
        <v/>
      </c>
      <c r="N2453" s="83">
        <f t="shared" ref="N2453:N2458" si="917">IF(A2453="ZMP",E2453*(1+(F2453/100)),N2452)</f>
        <v>8</v>
      </c>
      <c r="O2453" s="91" t="str">
        <f t="shared" si="915"/>
        <v/>
      </c>
    </row>
    <row r="2454" spans="1:15" ht="12.75" outlineLevel="2" x14ac:dyDescent="0.2">
      <c r="A2454" s="84" t="s">
        <v>315</v>
      </c>
      <c r="B2454" s="85" t="s">
        <v>49</v>
      </c>
      <c r="C2454" s="85" t="s">
        <v>50</v>
      </c>
      <c r="D2454" s="86" t="s">
        <v>46</v>
      </c>
      <c r="E2454" s="87">
        <v>8.5000000000000006E-2</v>
      </c>
      <c r="F2454" s="88"/>
      <c r="G2454" s="89">
        <v>900</v>
      </c>
      <c r="H2454" s="90">
        <f t="shared" si="916"/>
        <v>612</v>
      </c>
      <c r="I2454" s="91" t="str">
        <f t="shared" si="911"/>
        <v/>
      </c>
      <c r="J2454" s="91">
        <f t="shared" si="912"/>
        <v>612</v>
      </c>
      <c r="K2454" s="35"/>
      <c r="L2454" s="91" t="str">
        <f t="shared" si="913"/>
        <v/>
      </c>
      <c r="M2454" s="91" t="str">
        <f t="shared" si="914"/>
        <v/>
      </c>
      <c r="N2454" s="83">
        <f t="shared" si="917"/>
        <v>8</v>
      </c>
      <c r="O2454" s="91" t="str">
        <f t="shared" si="915"/>
        <v/>
      </c>
    </row>
    <row r="2455" spans="1:15" ht="12.75" outlineLevel="2" x14ac:dyDescent="0.2">
      <c r="A2455" s="84" t="s">
        <v>315</v>
      </c>
      <c r="B2455" s="85" t="s">
        <v>75</v>
      </c>
      <c r="C2455" s="85" t="s">
        <v>76</v>
      </c>
      <c r="D2455" s="86" t="s">
        <v>17</v>
      </c>
      <c r="E2455" s="87">
        <v>2E-3</v>
      </c>
      <c r="F2455" s="88"/>
      <c r="G2455" s="89">
        <v>760</v>
      </c>
      <c r="H2455" s="90">
        <f t="shared" si="916"/>
        <v>12.16</v>
      </c>
      <c r="I2455" s="91" t="str">
        <f t="shared" si="911"/>
        <v/>
      </c>
      <c r="J2455" s="91">
        <f t="shared" si="912"/>
        <v>12.16</v>
      </c>
      <c r="K2455" s="35"/>
      <c r="L2455" s="91" t="str">
        <f t="shared" si="913"/>
        <v/>
      </c>
      <c r="M2455" s="91" t="str">
        <f t="shared" si="914"/>
        <v/>
      </c>
      <c r="N2455" s="83">
        <f t="shared" si="917"/>
        <v>8</v>
      </c>
      <c r="O2455" s="91" t="str">
        <f t="shared" si="915"/>
        <v/>
      </c>
    </row>
    <row r="2456" spans="1:15" ht="12.75" outlineLevel="2" x14ac:dyDescent="0.2">
      <c r="A2456" s="84" t="s">
        <v>228</v>
      </c>
      <c r="B2456" s="85" t="s">
        <v>1029</v>
      </c>
      <c r="C2456" s="85" t="s">
        <v>1030</v>
      </c>
      <c r="D2456" s="86" t="s">
        <v>278</v>
      </c>
      <c r="E2456" s="87">
        <v>4.2999999999999997E-2</v>
      </c>
      <c r="F2456" s="88">
        <v>1</v>
      </c>
      <c r="G2456" s="89">
        <v>132.38</v>
      </c>
      <c r="H2456" s="90">
        <f t="shared" si="916"/>
        <v>45.994107199999995</v>
      </c>
      <c r="I2456" s="91" t="str">
        <f t="shared" si="911"/>
        <v/>
      </c>
      <c r="J2456" s="91" t="str">
        <f t="shared" si="912"/>
        <v/>
      </c>
      <c r="K2456" s="35"/>
      <c r="L2456" s="91" t="str">
        <f t="shared" si="913"/>
        <v/>
      </c>
      <c r="M2456" s="91">
        <f t="shared" si="914"/>
        <v>45.994107199999995</v>
      </c>
      <c r="N2456" s="83">
        <f t="shared" si="917"/>
        <v>8</v>
      </c>
      <c r="O2456" s="91" t="str">
        <f t="shared" si="915"/>
        <v/>
      </c>
    </row>
    <row r="2457" spans="1:15" ht="12.75" outlineLevel="2" x14ac:dyDescent="0.2">
      <c r="A2457" s="84" t="s">
        <v>228</v>
      </c>
      <c r="B2457" s="85" t="s">
        <v>1013</v>
      </c>
      <c r="C2457" s="85" t="s">
        <v>1014</v>
      </c>
      <c r="D2457" s="86" t="s">
        <v>111</v>
      </c>
      <c r="E2457" s="87">
        <v>2.8000000000000001E-2</v>
      </c>
      <c r="F2457" s="88"/>
      <c r="G2457" s="89">
        <v>225.24</v>
      </c>
      <c r="H2457" s="90">
        <f t="shared" si="916"/>
        <v>50.453760000000003</v>
      </c>
      <c r="I2457" s="91" t="str">
        <f t="shared" si="911"/>
        <v/>
      </c>
      <c r="J2457" s="91" t="str">
        <f t="shared" si="912"/>
        <v/>
      </c>
      <c r="K2457" s="35"/>
      <c r="L2457" s="91" t="str">
        <f t="shared" si="913"/>
        <v/>
      </c>
      <c r="M2457" s="91">
        <f t="shared" si="914"/>
        <v>50.453760000000003</v>
      </c>
      <c r="N2457" s="83">
        <f t="shared" si="917"/>
        <v>8</v>
      </c>
      <c r="O2457" s="91" t="str">
        <f t="shared" si="915"/>
        <v/>
      </c>
    </row>
    <row r="2458" spans="1:15" ht="12.75" outlineLevel="2" x14ac:dyDescent="0.2">
      <c r="A2458" s="84" t="s">
        <v>206</v>
      </c>
      <c r="B2458" s="85" t="s">
        <v>1015</v>
      </c>
      <c r="C2458" s="85" t="s">
        <v>1016</v>
      </c>
      <c r="D2458" s="86" t="s">
        <v>278</v>
      </c>
      <c r="E2458" s="87">
        <v>2E-3</v>
      </c>
      <c r="F2458" s="88"/>
      <c r="G2458" s="89">
        <v>1087.51</v>
      </c>
      <c r="H2458" s="90">
        <f t="shared" si="916"/>
        <v>17.40016</v>
      </c>
      <c r="I2458" s="91" t="str">
        <f t="shared" si="911"/>
        <v/>
      </c>
      <c r="J2458" s="91" t="str">
        <f t="shared" si="912"/>
        <v/>
      </c>
      <c r="K2458" s="35"/>
      <c r="L2458" s="91">
        <f t="shared" si="913"/>
        <v>17.40016</v>
      </c>
      <c r="M2458" s="91" t="str">
        <f t="shared" si="914"/>
        <v/>
      </c>
      <c r="N2458" s="83">
        <f t="shared" si="917"/>
        <v>8</v>
      </c>
      <c r="O2458" s="91" t="str">
        <f t="shared" si="915"/>
        <v/>
      </c>
    </row>
    <row r="2459" spans="1:15" ht="12.75" outlineLevel="1" x14ac:dyDescent="0.2">
      <c r="A2459" s="38" t="s">
        <v>198</v>
      </c>
      <c r="B2459" s="39" t="s">
        <v>4977</v>
      </c>
      <c r="C2459" s="39" t="s">
        <v>4978</v>
      </c>
      <c r="D2459" s="40" t="s">
        <v>253</v>
      </c>
      <c r="E2459" s="41">
        <v>1</v>
      </c>
      <c r="F2459" s="42"/>
      <c r="G2459" s="43">
        <v>3767.32</v>
      </c>
      <c r="H2459" s="44">
        <f>IF(ISNUMBER(F2459),(E2459*(1+(F2459/100))*G2459),G2459*E2459)</f>
        <v>3767.32</v>
      </c>
      <c r="I2459" s="45" t="str">
        <f t="shared" si="911"/>
        <v/>
      </c>
      <c r="J2459" s="45" t="str">
        <f t="shared" si="912"/>
        <v/>
      </c>
      <c r="K2459" s="35"/>
      <c r="L2459" s="45" t="str">
        <f t="shared" si="913"/>
        <v/>
      </c>
      <c r="M2459" s="45" t="str">
        <f t="shared" si="914"/>
        <v/>
      </c>
      <c r="N2459" s="46">
        <f>IF(A2459="ZMP",E2459*(1+(F2459/100)),#REF!)</f>
        <v>1</v>
      </c>
      <c r="O2459" s="45" t="str">
        <f t="shared" si="915"/>
        <v/>
      </c>
    </row>
    <row r="2460" spans="1:15" ht="12.75" outlineLevel="2" x14ac:dyDescent="0.2">
      <c r="A2460" s="84" t="s">
        <v>202</v>
      </c>
      <c r="B2460" s="85" t="s">
        <v>203</v>
      </c>
      <c r="C2460" s="85" t="s">
        <v>204</v>
      </c>
      <c r="D2460" s="86" t="s">
        <v>205</v>
      </c>
      <c r="E2460" s="87">
        <v>0.59099999999999997</v>
      </c>
      <c r="F2460" s="88"/>
      <c r="G2460" s="89">
        <v>720</v>
      </c>
      <c r="H2460" s="90">
        <f t="shared" ref="H2460:H2466" si="918">IF(ISNUMBER(F2460),(E2460*(1+(F2460/100))*G2460),G2460*E2460)*N2459</f>
        <v>425.52</v>
      </c>
      <c r="I2460" s="91">
        <f t="shared" si="911"/>
        <v>425.52</v>
      </c>
      <c r="J2460" s="91" t="str">
        <f t="shared" si="912"/>
        <v/>
      </c>
      <c r="K2460" s="35"/>
      <c r="L2460" s="91" t="str">
        <f t="shared" si="913"/>
        <v/>
      </c>
      <c r="M2460" s="91" t="str">
        <f t="shared" si="914"/>
        <v/>
      </c>
      <c r="N2460" s="83">
        <f t="shared" ref="N2460:N2466" si="919">IF(A2460="ZMP",E2460*(1+(F2460/100)),N2459)</f>
        <v>1</v>
      </c>
      <c r="O2460" s="91" t="str">
        <f t="shared" si="915"/>
        <v/>
      </c>
    </row>
    <row r="2461" spans="1:15" ht="12.75" outlineLevel="2" x14ac:dyDescent="0.2">
      <c r="A2461" s="84" t="s">
        <v>315</v>
      </c>
      <c r="B2461" s="85" t="s">
        <v>49</v>
      </c>
      <c r="C2461" s="85" t="s">
        <v>50</v>
      </c>
      <c r="D2461" s="86" t="s">
        <v>46</v>
      </c>
      <c r="E2461" s="87">
        <v>0.216</v>
      </c>
      <c r="F2461" s="88"/>
      <c r="G2461" s="89">
        <v>900</v>
      </c>
      <c r="H2461" s="90">
        <f t="shared" si="918"/>
        <v>194.4</v>
      </c>
      <c r="I2461" s="91" t="str">
        <f t="shared" si="911"/>
        <v/>
      </c>
      <c r="J2461" s="91">
        <f t="shared" si="912"/>
        <v>194.4</v>
      </c>
      <c r="K2461" s="35"/>
      <c r="L2461" s="91" t="str">
        <f t="shared" si="913"/>
        <v/>
      </c>
      <c r="M2461" s="91" t="str">
        <f t="shared" si="914"/>
        <v/>
      </c>
      <c r="N2461" s="83">
        <f t="shared" si="919"/>
        <v>1</v>
      </c>
      <c r="O2461" s="91" t="str">
        <f t="shared" si="915"/>
        <v/>
      </c>
    </row>
    <row r="2462" spans="1:15" ht="12.75" outlineLevel="2" x14ac:dyDescent="0.2">
      <c r="A2462" s="84" t="s">
        <v>315</v>
      </c>
      <c r="B2462" s="85" t="s">
        <v>75</v>
      </c>
      <c r="C2462" s="85" t="s">
        <v>76</v>
      </c>
      <c r="D2462" s="86" t="s">
        <v>17</v>
      </c>
      <c r="E2462" s="87">
        <v>0.02</v>
      </c>
      <c r="F2462" s="88"/>
      <c r="G2462" s="89">
        <v>760</v>
      </c>
      <c r="H2462" s="90">
        <f t="shared" si="918"/>
        <v>15.200000000000001</v>
      </c>
      <c r="I2462" s="91" t="str">
        <f t="shared" si="911"/>
        <v/>
      </c>
      <c r="J2462" s="91">
        <f t="shared" si="912"/>
        <v>15.200000000000001</v>
      </c>
      <c r="K2462" s="35"/>
      <c r="L2462" s="91" t="str">
        <f t="shared" si="913"/>
        <v/>
      </c>
      <c r="M2462" s="91" t="str">
        <f t="shared" si="914"/>
        <v/>
      </c>
      <c r="N2462" s="83">
        <f t="shared" si="919"/>
        <v>1</v>
      </c>
      <c r="O2462" s="91" t="str">
        <f t="shared" si="915"/>
        <v/>
      </c>
    </row>
    <row r="2463" spans="1:15" ht="12.75" outlineLevel="2" x14ac:dyDescent="0.2">
      <c r="A2463" s="84" t="s">
        <v>228</v>
      </c>
      <c r="B2463" s="85" t="s">
        <v>4979</v>
      </c>
      <c r="C2463" s="85" t="s">
        <v>4980</v>
      </c>
      <c r="D2463" s="86" t="s">
        <v>111</v>
      </c>
      <c r="E2463" s="87">
        <v>4</v>
      </c>
      <c r="F2463" s="88"/>
      <c r="G2463" s="89">
        <v>48.26</v>
      </c>
      <c r="H2463" s="90">
        <f t="shared" si="918"/>
        <v>193.04</v>
      </c>
      <c r="I2463" s="91" t="str">
        <f t="shared" si="911"/>
        <v/>
      </c>
      <c r="J2463" s="91" t="str">
        <f t="shared" si="912"/>
        <v/>
      </c>
      <c r="K2463" s="35"/>
      <c r="L2463" s="91" t="str">
        <f t="shared" si="913"/>
        <v/>
      </c>
      <c r="M2463" s="91">
        <f t="shared" si="914"/>
        <v>193.04</v>
      </c>
      <c r="N2463" s="83">
        <f t="shared" si="919"/>
        <v>1</v>
      </c>
      <c r="O2463" s="91" t="str">
        <f t="shared" si="915"/>
        <v/>
      </c>
    </row>
    <row r="2464" spans="1:15" ht="12.75" outlineLevel="2" x14ac:dyDescent="0.2">
      <c r="A2464" s="84" t="s">
        <v>228</v>
      </c>
      <c r="B2464" s="85" t="s">
        <v>641</v>
      </c>
      <c r="C2464" s="85" t="s">
        <v>642</v>
      </c>
      <c r="D2464" s="86" t="s">
        <v>111</v>
      </c>
      <c r="E2464" s="87">
        <v>12</v>
      </c>
      <c r="F2464" s="88"/>
      <c r="G2464" s="89">
        <v>2.1800000000000002</v>
      </c>
      <c r="H2464" s="90">
        <f t="shared" si="918"/>
        <v>26.160000000000004</v>
      </c>
      <c r="I2464" s="91" t="str">
        <f t="shared" si="911"/>
        <v/>
      </c>
      <c r="J2464" s="91" t="str">
        <f t="shared" si="912"/>
        <v/>
      </c>
      <c r="K2464" s="35"/>
      <c r="L2464" s="91" t="str">
        <f t="shared" si="913"/>
        <v/>
      </c>
      <c r="M2464" s="91">
        <f t="shared" si="914"/>
        <v>26.160000000000004</v>
      </c>
      <c r="N2464" s="83">
        <f t="shared" si="919"/>
        <v>1</v>
      </c>
      <c r="O2464" s="91" t="str">
        <f t="shared" si="915"/>
        <v/>
      </c>
    </row>
    <row r="2465" spans="1:15" ht="12.75" outlineLevel="2" x14ac:dyDescent="0.2">
      <c r="A2465" s="84" t="s">
        <v>228</v>
      </c>
      <c r="B2465" s="85" t="s">
        <v>643</v>
      </c>
      <c r="C2465" s="85" t="s">
        <v>644</v>
      </c>
      <c r="D2465" s="86" t="s">
        <v>111</v>
      </c>
      <c r="E2465" s="87">
        <v>4</v>
      </c>
      <c r="F2465" s="88"/>
      <c r="G2465" s="89">
        <v>1.0900000000000001</v>
      </c>
      <c r="H2465" s="90">
        <f t="shared" si="918"/>
        <v>4.3600000000000003</v>
      </c>
      <c r="I2465" s="91" t="str">
        <f t="shared" si="911"/>
        <v/>
      </c>
      <c r="J2465" s="91" t="str">
        <f t="shared" si="912"/>
        <v/>
      </c>
      <c r="K2465" s="35"/>
      <c r="L2465" s="91" t="str">
        <f t="shared" si="913"/>
        <v/>
      </c>
      <c r="M2465" s="91">
        <f t="shared" si="914"/>
        <v>4.3600000000000003</v>
      </c>
      <c r="N2465" s="83">
        <f t="shared" si="919"/>
        <v>1</v>
      </c>
      <c r="O2465" s="91" t="str">
        <f t="shared" si="915"/>
        <v/>
      </c>
    </row>
    <row r="2466" spans="1:15" ht="12.75" outlineLevel="2" x14ac:dyDescent="0.2">
      <c r="A2466" s="84" t="s">
        <v>228</v>
      </c>
      <c r="B2466" s="85" t="s">
        <v>4971</v>
      </c>
      <c r="C2466" s="85" t="s">
        <v>4972</v>
      </c>
      <c r="D2466" s="86" t="s">
        <v>111</v>
      </c>
      <c r="E2466" s="87">
        <v>2</v>
      </c>
      <c r="F2466" s="88"/>
      <c r="G2466" s="89">
        <v>1454.32</v>
      </c>
      <c r="H2466" s="90">
        <f t="shared" si="918"/>
        <v>2908.64</v>
      </c>
      <c r="I2466" s="91" t="str">
        <f t="shared" si="911"/>
        <v/>
      </c>
      <c r="J2466" s="91" t="str">
        <f t="shared" si="912"/>
        <v/>
      </c>
      <c r="K2466" s="35"/>
      <c r="L2466" s="91" t="str">
        <f t="shared" si="913"/>
        <v/>
      </c>
      <c r="M2466" s="91">
        <f t="shared" si="914"/>
        <v>2908.64</v>
      </c>
      <c r="N2466" s="83">
        <f t="shared" si="919"/>
        <v>1</v>
      </c>
      <c r="O2466" s="91" t="str">
        <f t="shared" si="915"/>
        <v/>
      </c>
    </row>
    <row r="2467" spans="1:15" ht="12.75" outlineLevel="2" x14ac:dyDescent="0.2">
      <c r="A2467" s="47"/>
      <c r="B2467" s="48"/>
      <c r="C2467" s="48"/>
      <c r="D2467" s="49"/>
      <c r="E2467" s="50"/>
      <c r="F2467" s="51"/>
      <c r="G2467" s="52"/>
      <c r="H2467" s="53"/>
      <c r="I2467" s="54"/>
      <c r="J2467" s="54"/>
      <c r="K2467" s="35"/>
      <c r="L2467" s="54"/>
      <c r="M2467" s="54"/>
      <c r="N2467" s="54"/>
      <c r="O2467" s="54"/>
    </row>
    <row r="2468" spans="1:15" ht="25.5" x14ac:dyDescent="0.2">
      <c r="A2468" s="27" t="s">
        <v>8031</v>
      </c>
      <c r="B2468" s="28" t="s">
        <v>8367</v>
      </c>
      <c r="C2468" s="29" t="s">
        <v>8368</v>
      </c>
      <c r="D2468" s="30" t="s">
        <v>666</v>
      </c>
      <c r="E2468" s="31">
        <v>1</v>
      </c>
      <c r="F2468" s="32"/>
      <c r="G2468" s="33">
        <v>8771.08</v>
      </c>
      <c r="H2468" s="34">
        <f>G2468</f>
        <v>8771.08</v>
      </c>
      <c r="I2468" s="35">
        <f>SUM(I2469:I2497)</f>
        <v>1082.1599999999999</v>
      </c>
      <c r="J2468" s="35">
        <f>SUM(J2469:J2497)</f>
        <v>833.76</v>
      </c>
      <c r="K2468" s="35">
        <f t="shared" si="910"/>
        <v>1915.9199999999998</v>
      </c>
      <c r="L2468" s="35">
        <f>SUM(L2469:L2497)</f>
        <v>0</v>
      </c>
      <c r="M2468" s="35">
        <f>SUM(M2469:M2497)</f>
        <v>6855.16</v>
      </c>
      <c r="N2468" s="35"/>
      <c r="O2468" s="35">
        <f>SUM(O2469:O2497)</f>
        <v>0</v>
      </c>
    </row>
    <row r="2469" spans="1:15" ht="12.75" outlineLevel="1" collapsed="1" x14ac:dyDescent="0.2">
      <c r="A2469" s="38" t="s">
        <v>198</v>
      </c>
      <c r="B2469" s="39" t="s">
        <v>924</v>
      </c>
      <c r="C2469" s="39" t="s">
        <v>925</v>
      </c>
      <c r="D2469" s="40" t="s">
        <v>253</v>
      </c>
      <c r="E2469" s="41">
        <v>6</v>
      </c>
      <c r="F2469" s="42"/>
      <c r="G2469" s="43">
        <v>625.83000000000004</v>
      </c>
      <c r="H2469" s="44">
        <f>IF(ISNUMBER(F2469),(E2469*(1+(F2469/100))*G2469),G2469*E2469)</f>
        <v>3754.9800000000005</v>
      </c>
      <c r="I2469" s="45" t="str">
        <f t="shared" ref="I2469:I2496" si="920">IF(OR(A2469="PM",A2469="PZ",A2469="PP"),H2469,"")</f>
        <v/>
      </c>
      <c r="J2469" s="45" t="str">
        <f t="shared" ref="J2469:J2496" si="921">IF(A2469="S",H2469,"")</f>
        <v/>
      </c>
      <c r="K2469" s="35"/>
      <c r="L2469" s="45" t="str">
        <f t="shared" ref="L2469:L2496" si="922">IF(A2469="M06",H2469,"")</f>
        <v/>
      </c>
      <c r="M2469" s="45" t="str">
        <f t="shared" ref="M2469:M2496" si="923">IF(OR(A2469="M02",A2469="M25",A2469="M01s"),H2469,"")</f>
        <v/>
      </c>
      <c r="N2469" s="46">
        <f>IF(A2469="ZMP",E2469*(1+(F2469/100)),#REF!)</f>
        <v>6</v>
      </c>
      <c r="O2469" s="45" t="str">
        <f t="shared" ref="O2469:O2496" si="924">IF(A2469="M01e",H2469,"")</f>
        <v/>
      </c>
    </row>
    <row r="2470" spans="1:15" ht="12.75" outlineLevel="2" x14ac:dyDescent="0.2">
      <c r="A2470" s="84" t="s">
        <v>202</v>
      </c>
      <c r="B2470" s="85" t="s">
        <v>203</v>
      </c>
      <c r="C2470" s="85" t="s">
        <v>204</v>
      </c>
      <c r="D2470" s="86" t="s">
        <v>205</v>
      </c>
      <c r="E2470" s="87">
        <v>0.114</v>
      </c>
      <c r="F2470" s="88"/>
      <c r="G2470" s="89">
        <v>720</v>
      </c>
      <c r="H2470" s="90">
        <f t="shared" ref="H2470:H2478" si="925">IF(ISNUMBER(F2470),(E2470*(1+(F2470/100))*G2470),G2470*E2470)*N2469</f>
        <v>492.48</v>
      </c>
      <c r="I2470" s="91">
        <f t="shared" si="920"/>
        <v>492.48</v>
      </c>
      <c r="J2470" s="91" t="str">
        <f t="shared" si="921"/>
        <v/>
      </c>
      <c r="K2470" s="35"/>
      <c r="L2470" s="91" t="str">
        <f t="shared" si="922"/>
        <v/>
      </c>
      <c r="M2470" s="91" t="str">
        <f t="shared" si="923"/>
        <v/>
      </c>
      <c r="N2470" s="83">
        <f t="shared" ref="N2470:N2478" si="926">IF(A2470="ZMP",E2470*(1+(F2470/100)),N2469)</f>
        <v>6</v>
      </c>
      <c r="O2470" s="91" t="str">
        <f t="shared" si="924"/>
        <v/>
      </c>
    </row>
    <row r="2471" spans="1:15" ht="12.75" outlineLevel="2" x14ac:dyDescent="0.2">
      <c r="A2471" s="84" t="s">
        <v>315</v>
      </c>
      <c r="B2471" s="85" t="s">
        <v>49</v>
      </c>
      <c r="C2471" s="85" t="s">
        <v>50</v>
      </c>
      <c r="D2471" s="86" t="s">
        <v>46</v>
      </c>
      <c r="E2471" s="87">
        <v>8.5000000000000006E-2</v>
      </c>
      <c r="F2471" s="88"/>
      <c r="G2471" s="89">
        <v>900</v>
      </c>
      <c r="H2471" s="90">
        <f t="shared" si="925"/>
        <v>459</v>
      </c>
      <c r="I2471" s="91" t="str">
        <f t="shared" si="920"/>
        <v/>
      </c>
      <c r="J2471" s="91">
        <f t="shared" si="921"/>
        <v>459</v>
      </c>
      <c r="K2471" s="35"/>
      <c r="L2471" s="91" t="str">
        <f t="shared" si="922"/>
        <v/>
      </c>
      <c r="M2471" s="91" t="str">
        <f t="shared" si="923"/>
        <v/>
      </c>
      <c r="N2471" s="83">
        <f t="shared" si="926"/>
        <v>6</v>
      </c>
      <c r="O2471" s="91" t="str">
        <f t="shared" si="924"/>
        <v/>
      </c>
    </row>
    <row r="2472" spans="1:15" ht="12.75" outlineLevel="2" x14ac:dyDescent="0.2">
      <c r="A2472" s="84" t="s">
        <v>315</v>
      </c>
      <c r="B2472" s="85" t="s">
        <v>75</v>
      </c>
      <c r="C2472" s="85" t="s">
        <v>76</v>
      </c>
      <c r="D2472" s="86" t="s">
        <v>17</v>
      </c>
      <c r="E2472" s="87">
        <v>2E-3</v>
      </c>
      <c r="F2472" s="88"/>
      <c r="G2472" s="89">
        <v>760</v>
      </c>
      <c r="H2472" s="90">
        <f t="shared" si="925"/>
        <v>9.120000000000001</v>
      </c>
      <c r="I2472" s="91" t="str">
        <f t="shared" si="920"/>
        <v/>
      </c>
      <c r="J2472" s="91">
        <f t="shared" si="921"/>
        <v>9.120000000000001</v>
      </c>
      <c r="K2472" s="35"/>
      <c r="L2472" s="91" t="str">
        <f t="shared" si="922"/>
        <v/>
      </c>
      <c r="M2472" s="91" t="str">
        <f t="shared" si="923"/>
        <v/>
      </c>
      <c r="N2472" s="83">
        <f t="shared" si="926"/>
        <v>6</v>
      </c>
      <c r="O2472" s="91" t="str">
        <f t="shared" si="924"/>
        <v/>
      </c>
    </row>
    <row r="2473" spans="1:15" ht="12.75" outlineLevel="2" x14ac:dyDescent="0.2">
      <c r="A2473" s="84" t="s">
        <v>228</v>
      </c>
      <c r="B2473" s="85" t="s">
        <v>577</v>
      </c>
      <c r="C2473" s="85" t="s">
        <v>578</v>
      </c>
      <c r="D2473" s="86" t="s">
        <v>111</v>
      </c>
      <c r="E2473" s="87">
        <v>1</v>
      </c>
      <c r="F2473" s="88"/>
      <c r="G2473" s="89">
        <v>22</v>
      </c>
      <c r="H2473" s="90">
        <f t="shared" si="925"/>
        <v>132</v>
      </c>
      <c r="I2473" s="91" t="str">
        <f t="shared" si="920"/>
        <v/>
      </c>
      <c r="J2473" s="91" t="str">
        <f t="shared" si="921"/>
        <v/>
      </c>
      <c r="K2473" s="35"/>
      <c r="L2473" s="91" t="str">
        <f t="shared" si="922"/>
        <v/>
      </c>
      <c r="M2473" s="91">
        <f t="shared" si="923"/>
        <v>132</v>
      </c>
      <c r="N2473" s="83">
        <f t="shared" si="926"/>
        <v>6</v>
      </c>
      <c r="O2473" s="91" t="str">
        <f t="shared" si="924"/>
        <v/>
      </c>
    </row>
    <row r="2474" spans="1:15" ht="12.75" outlineLevel="2" x14ac:dyDescent="0.2">
      <c r="A2474" s="84" t="s">
        <v>228</v>
      </c>
      <c r="B2474" s="85" t="s">
        <v>557</v>
      </c>
      <c r="C2474" s="85" t="s">
        <v>558</v>
      </c>
      <c r="D2474" s="86" t="s">
        <v>111</v>
      </c>
      <c r="E2474" s="87">
        <v>1</v>
      </c>
      <c r="F2474" s="88"/>
      <c r="G2474" s="89">
        <v>4.55</v>
      </c>
      <c r="H2474" s="90">
        <f t="shared" si="925"/>
        <v>27.299999999999997</v>
      </c>
      <c r="I2474" s="91" t="str">
        <f t="shared" si="920"/>
        <v/>
      </c>
      <c r="J2474" s="91" t="str">
        <f t="shared" si="921"/>
        <v/>
      </c>
      <c r="K2474" s="35"/>
      <c r="L2474" s="91" t="str">
        <f t="shared" si="922"/>
        <v/>
      </c>
      <c r="M2474" s="91">
        <f t="shared" si="923"/>
        <v>27.299999999999997</v>
      </c>
      <c r="N2474" s="83">
        <f t="shared" si="926"/>
        <v>6</v>
      </c>
      <c r="O2474" s="91" t="str">
        <f t="shared" si="924"/>
        <v/>
      </c>
    </row>
    <row r="2475" spans="1:15" ht="12.75" outlineLevel="2" x14ac:dyDescent="0.2">
      <c r="A2475" s="84" t="s">
        <v>228</v>
      </c>
      <c r="B2475" s="85" t="s">
        <v>643</v>
      </c>
      <c r="C2475" s="85" t="s">
        <v>644</v>
      </c>
      <c r="D2475" s="86" t="s">
        <v>111</v>
      </c>
      <c r="E2475" s="87">
        <v>2</v>
      </c>
      <c r="F2475" s="88"/>
      <c r="G2475" s="89">
        <v>1.0900000000000001</v>
      </c>
      <c r="H2475" s="90">
        <f t="shared" si="925"/>
        <v>13.080000000000002</v>
      </c>
      <c r="I2475" s="91" t="str">
        <f t="shared" si="920"/>
        <v/>
      </c>
      <c r="J2475" s="91" t="str">
        <f t="shared" si="921"/>
        <v/>
      </c>
      <c r="K2475" s="35"/>
      <c r="L2475" s="91" t="str">
        <f t="shared" si="922"/>
        <v/>
      </c>
      <c r="M2475" s="91">
        <f t="shared" si="923"/>
        <v>13.080000000000002</v>
      </c>
      <c r="N2475" s="83">
        <f t="shared" si="926"/>
        <v>6</v>
      </c>
      <c r="O2475" s="91" t="str">
        <f t="shared" si="924"/>
        <v/>
      </c>
    </row>
    <row r="2476" spans="1:15" ht="12.75" outlineLevel="2" x14ac:dyDescent="0.2">
      <c r="A2476" s="84" t="s">
        <v>228</v>
      </c>
      <c r="B2476" s="85" t="s">
        <v>926</v>
      </c>
      <c r="C2476" s="85" t="s">
        <v>927</v>
      </c>
      <c r="D2476" s="86" t="s">
        <v>111</v>
      </c>
      <c r="E2476" s="87">
        <v>2</v>
      </c>
      <c r="F2476" s="88"/>
      <c r="G2476" s="89">
        <v>0.71</v>
      </c>
      <c r="H2476" s="90">
        <f t="shared" si="925"/>
        <v>8.52</v>
      </c>
      <c r="I2476" s="91" t="str">
        <f t="shared" si="920"/>
        <v/>
      </c>
      <c r="J2476" s="91" t="str">
        <f t="shared" si="921"/>
        <v/>
      </c>
      <c r="K2476" s="35"/>
      <c r="L2476" s="91" t="str">
        <f t="shared" si="922"/>
        <v/>
      </c>
      <c r="M2476" s="91">
        <f t="shared" si="923"/>
        <v>8.52</v>
      </c>
      <c r="N2476" s="83">
        <f t="shared" si="926"/>
        <v>6</v>
      </c>
      <c r="O2476" s="91" t="str">
        <f t="shared" si="924"/>
        <v/>
      </c>
    </row>
    <row r="2477" spans="1:15" ht="12.75" outlineLevel="2" x14ac:dyDescent="0.2">
      <c r="A2477" s="84" t="s">
        <v>228</v>
      </c>
      <c r="B2477" s="85" t="s">
        <v>928</v>
      </c>
      <c r="C2477" s="85" t="s">
        <v>929</v>
      </c>
      <c r="D2477" s="86" t="s">
        <v>111</v>
      </c>
      <c r="E2477" s="87">
        <v>2</v>
      </c>
      <c r="F2477" s="88"/>
      <c r="G2477" s="89">
        <v>50.28</v>
      </c>
      <c r="H2477" s="90">
        <f t="shared" si="925"/>
        <v>603.36</v>
      </c>
      <c r="I2477" s="91" t="str">
        <f t="shared" si="920"/>
        <v/>
      </c>
      <c r="J2477" s="91" t="str">
        <f t="shared" si="921"/>
        <v/>
      </c>
      <c r="K2477" s="35"/>
      <c r="L2477" s="91" t="str">
        <f t="shared" si="922"/>
        <v/>
      </c>
      <c r="M2477" s="91">
        <f t="shared" si="923"/>
        <v>603.36</v>
      </c>
      <c r="N2477" s="83">
        <f t="shared" si="926"/>
        <v>6</v>
      </c>
      <c r="O2477" s="91" t="str">
        <f t="shared" si="924"/>
        <v/>
      </c>
    </row>
    <row r="2478" spans="1:15" ht="12.75" outlineLevel="2" x14ac:dyDescent="0.2">
      <c r="A2478" s="84" t="s">
        <v>228</v>
      </c>
      <c r="B2478" s="85" t="s">
        <v>930</v>
      </c>
      <c r="C2478" s="85" t="s">
        <v>931</v>
      </c>
      <c r="D2478" s="86" t="s">
        <v>111</v>
      </c>
      <c r="E2478" s="87">
        <v>1</v>
      </c>
      <c r="F2478" s="88"/>
      <c r="G2478" s="89">
        <v>335.02</v>
      </c>
      <c r="H2478" s="90">
        <f t="shared" si="925"/>
        <v>2010.12</v>
      </c>
      <c r="I2478" s="91" t="str">
        <f t="shared" si="920"/>
        <v/>
      </c>
      <c r="J2478" s="91" t="str">
        <f t="shared" si="921"/>
        <v/>
      </c>
      <c r="K2478" s="35"/>
      <c r="L2478" s="91" t="str">
        <f t="shared" si="922"/>
        <v/>
      </c>
      <c r="M2478" s="91">
        <f t="shared" si="923"/>
        <v>2010.12</v>
      </c>
      <c r="N2478" s="83">
        <f t="shared" si="926"/>
        <v>6</v>
      </c>
      <c r="O2478" s="91" t="str">
        <f t="shared" si="924"/>
        <v/>
      </c>
    </row>
    <row r="2479" spans="1:15" ht="12.75" outlineLevel="1" x14ac:dyDescent="0.2">
      <c r="A2479" s="38" t="s">
        <v>198</v>
      </c>
      <c r="B2479" s="39" t="s">
        <v>932</v>
      </c>
      <c r="C2479" s="39" t="s">
        <v>933</v>
      </c>
      <c r="D2479" s="40" t="s">
        <v>253</v>
      </c>
      <c r="E2479" s="41">
        <v>2</v>
      </c>
      <c r="F2479" s="42"/>
      <c r="G2479" s="43">
        <v>624.39</v>
      </c>
      <c r="H2479" s="44">
        <f>IF(ISNUMBER(F2479),(E2479*(1+(F2479/100))*G2479),G2479*E2479)</f>
        <v>1248.78</v>
      </c>
      <c r="I2479" s="45" t="str">
        <f t="shared" si="920"/>
        <v/>
      </c>
      <c r="J2479" s="45" t="str">
        <f t="shared" si="921"/>
        <v/>
      </c>
      <c r="K2479" s="35"/>
      <c r="L2479" s="45" t="str">
        <f t="shared" si="922"/>
        <v/>
      </c>
      <c r="M2479" s="45" t="str">
        <f t="shared" si="923"/>
        <v/>
      </c>
      <c r="N2479" s="46">
        <f>IF(A2479="ZMP",E2479*(1+(F2479/100)),#REF!)</f>
        <v>2</v>
      </c>
      <c r="O2479" s="45" t="str">
        <f t="shared" si="924"/>
        <v/>
      </c>
    </row>
    <row r="2480" spans="1:15" ht="12.75" outlineLevel="2" x14ac:dyDescent="0.2">
      <c r="A2480" s="84" t="s">
        <v>202</v>
      </c>
      <c r="B2480" s="85" t="s">
        <v>203</v>
      </c>
      <c r="C2480" s="85" t="s">
        <v>204</v>
      </c>
      <c r="D2480" s="86" t="s">
        <v>205</v>
      </c>
      <c r="E2480" s="87">
        <v>0.114</v>
      </c>
      <c r="F2480" s="88"/>
      <c r="G2480" s="89">
        <v>720</v>
      </c>
      <c r="H2480" s="90">
        <f t="shared" ref="H2480:H2488" si="927">IF(ISNUMBER(F2480),(E2480*(1+(F2480/100))*G2480),G2480*E2480)*N2479</f>
        <v>164.16</v>
      </c>
      <c r="I2480" s="91">
        <f t="shared" si="920"/>
        <v>164.16</v>
      </c>
      <c r="J2480" s="91" t="str">
        <f t="shared" si="921"/>
        <v/>
      </c>
      <c r="K2480" s="35"/>
      <c r="L2480" s="91" t="str">
        <f t="shared" si="922"/>
        <v/>
      </c>
      <c r="M2480" s="91" t="str">
        <f t="shared" si="923"/>
        <v/>
      </c>
      <c r="N2480" s="83">
        <f t="shared" ref="N2480:N2488" si="928">IF(A2480="ZMP",E2480*(1+(F2480/100)),N2479)</f>
        <v>2</v>
      </c>
      <c r="O2480" s="91" t="str">
        <f t="shared" si="924"/>
        <v/>
      </c>
    </row>
    <row r="2481" spans="1:15" ht="12.75" outlineLevel="2" x14ac:dyDescent="0.2">
      <c r="A2481" s="84" t="s">
        <v>315</v>
      </c>
      <c r="B2481" s="85" t="s">
        <v>49</v>
      </c>
      <c r="C2481" s="85" t="s">
        <v>50</v>
      </c>
      <c r="D2481" s="86" t="s">
        <v>46</v>
      </c>
      <c r="E2481" s="87">
        <v>8.5000000000000006E-2</v>
      </c>
      <c r="F2481" s="88"/>
      <c r="G2481" s="89">
        <v>900</v>
      </c>
      <c r="H2481" s="90">
        <f t="shared" si="927"/>
        <v>153</v>
      </c>
      <c r="I2481" s="91" t="str">
        <f t="shared" si="920"/>
        <v/>
      </c>
      <c r="J2481" s="91">
        <f t="shared" si="921"/>
        <v>153</v>
      </c>
      <c r="K2481" s="35"/>
      <c r="L2481" s="91" t="str">
        <f t="shared" si="922"/>
        <v/>
      </c>
      <c r="M2481" s="91" t="str">
        <f t="shared" si="923"/>
        <v/>
      </c>
      <c r="N2481" s="83">
        <f t="shared" si="928"/>
        <v>2</v>
      </c>
      <c r="O2481" s="91" t="str">
        <f t="shared" si="924"/>
        <v/>
      </c>
    </row>
    <row r="2482" spans="1:15" ht="12.75" outlineLevel="2" x14ac:dyDescent="0.2">
      <c r="A2482" s="84" t="s">
        <v>315</v>
      </c>
      <c r="B2482" s="85" t="s">
        <v>75</v>
      </c>
      <c r="C2482" s="85" t="s">
        <v>76</v>
      </c>
      <c r="D2482" s="86" t="s">
        <v>17</v>
      </c>
      <c r="E2482" s="87">
        <v>2E-3</v>
      </c>
      <c r="F2482" s="88"/>
      <c r="G2482" s="89">
        <v>760</v>
      </c>
      <c r="H2482" s="90">
        <f t="shared" si="927"/>
        <v>3.04</v>
      </c>
      <c r="I2482" s="91" t="str">
        <f t="shared" si="920"/>
        <v/>
      </c>
      <c r="J2482" s="91">
        <f t="shared" si="921"/>
        <v>3.04</v>
      </c>
      <c r="K2482" s="35"/>
      <c r="L2482" s="91" t="str">
        <f t="shared" si="922"/>
        <v/>
      </c>
      <c r="M2482" s="91" t="str">
        <f t="shared" si="923"/>
        <v/>
      </c>
      <c r="N2482" s="83">
        <f t="shared" si="928"/>
        <v>2</v>
      </c>
      <c r="O2482" s="91" t="str">
        <f t="shared" si="924"/>
        <v/>
      </c>
    </row>
    <row r="2483" spans="1:15" ht="12.75" outlineLevel="2" x14ac:dyDescent="0.2">
      <c r="A2483" s="84" t="s">
        <v>228</v>
      </c>
      <c r="B2483" s="85" t="s">
        <v>577</v>
      </c>
      <c r="C2483" s="85" t="s">
        <v>578</v>
      </c>
      <c r="D2483" s="86" t="s">
        <v>111</v>
      </c>
      <c r="E2483" s="87">
        <v>1</v>
      </c>
      <c r="F2483" s="88"/>
      <c r="G2483" s="89">
        <v>22</v>
      </c>
      <c r="H2483" s="90">
        <f t="shared" si="927"/>
        <v>44</v>
      </c>
      <c r="I2483" s="91" t="str">
        <f t="shared" si="920"/>
        <v/>
      </c>
      <c r="J2483" s="91" t="str">
        <f t="shared" si="921"/>
        <v/>
      </c>
      <c r="K2483" s="35"/>
      <c r="L2483" s="91" t="str">
        <f t="shared" si="922"/>
        <v/>
      </c>
      <c r="M2483" s="91">
        <f t="shared" si="923"/>
        <v>44</v>
      </c>
      <c r="N2483" s="83">
        <f t="shared" si="928"/>
        <v>2</v>
      </c>
      <c r="O2483" s="91" t="str">
        <f t="shared" si="924"/>
        <v/>
      </c>
    </row>
    <row r="2484" spans="1:15" ht="12.75" outlineLevel="2" x14ac:dyDescent="0.2">
      <c r="A2484" s="84" t="s">
        <v>228</v>
      </c>
      <c r="B2484" s="85" t="s">
        <v>557</v>
      </c>
      <c r="C2484" s="85" t="s">
        <v>558</v>
      </c>
      <c r="D2484" s="86" t="s">
        <v>111</v>
      </c>
      <c r="E2484" s="87">
        <v>1</v>
      </c>
      <c r="F2484" s="88"/>
      <c r="G2484" s="89">
        <v>4.55</v>
      </c>
      <c r="H2484" s="90">
        <f t="shared" si="927"/>
        <v>9.1</v>
      </c>
      <c r="I2484" s="91" t="str">
        <f t="shared" si="920"/>
        <v/>
      </c>
      <c r="J2484" s="91" t="str">
        <f t="shared" si="921"/>
        <v/>
      </c>
      <c r="K2484" s="35"/>
      <c r="L2484" s="91" t="str">
        <f t="shared" si="922"/>
        <v/>
      </c>
      <c r="M2484" s="91">
        <f t="shared" si="923"/>
        <v>9.1</v>
      </c>
      <c r="N2484" s="83">
        <f t="shared" si="928"/>
        <v>2</v>
      </c>
      <c r="O2484" s="91" t="str">
        <f t="shared" si="924"/>
        <v/>
      </c>
    </row>
    <row r="2485" spans="1:15" ht="12.75" outlineLevel="2" x14ac:dyDescent="0.2">
      <c r="A2485" s="84" t="s">
        <v>228</v>
      </c>
      <c r="B2485" s="85" t="s">
        <v>643</v>
      </c>
      <c r="C2485" s="85" t="s">
        <v>644</v>
      </c>
      <c r="D2485" s="86" t="s">
        <v>111</v>
      </c>
      <c r="E2485" s="87">
        <v>2</v>
      </c>
      <c r="F2485" s="88"/>
      <c r="G2485" s="89">
        <v>1.0900000000000001</v>
      </c>
      <c r="H2485" s="90">
        <f t="shared" si="927"/>
        <v>4.3600000000000003</v>
      </c>
      <c r="I2485" s="91" t="str">
        <f t="shared" si="920"/>
        <v/>
      </c>
      <c r="J2485" s="91" t="str">
        <f t="shared" si="921"/>
        <v/>
      </c>
      <c r="K2485" s="35"/>
      <c r="L2485" s="91" t="str">
        <f t="shared" si="922"/>
        <v/>
      </c>
      <c r="M2485" s="91">
        <f t="shared" si="923"/>
        <v>4.3600000000000003</v>
      </c>
      <c r="N2485" s="83">
        <f t="shared" si="928"/>
        <v>2</v>
      </c>
      <c r="O2485" s="91" t="str">
        <f t="shared" si="924"/>
        <v/>
      </c>
    </row>
    <row r="2486" spans="1:15" ht="12.75" outlineLevel="2" x14ac:dyDescent="0.2">
      <c r="A2486" s="84" t="s">
        <v>228</v>
      </c>
      <c r="B2486" s="85" t="s">
        <v>926</v>
      </c>
      <c r="C2486" s="85" t="s">
        <v>927</v>
      </c>
      <c r="D2486" s="86" t="s">
        <v>111</v>
      </c>
      <c r="E2486" s="87">
        <v>2</v>
      </c>
      <c r="F2486" s="88"/>
      <c r="G2486" s="89">
        <v>0.71</v>
      </c>
      <c r="H2486" s="90">
        <f t="shared" si="927"/>
        <v>2.84</v>
      </c>
      <c r="I2486" s="91" t="str">
        <f t="shared" si="920"/>
        <v/>
      </c>
      <c r="J2486" s="91" t="str">
        <f t="shared" si="921"/>
        <v/>
      </c>
      <c r="K2486" s="35"/>
      <c r="L2486" s="91" t="str">
        <f t="shared" si="922"/>
        <v/>
      </c>
      <c r="M2486" s="91">
        <f t="shared" si="923"/>
        <v>2.84</v>
      </c>
      <c r="N2486" s="83">
        <f t="shared" si="928"/>
        <v>2</v>
      </c>
      <c r="O2486" s="91" t="str">
        <f t="shared" si="924"/>
        <v/>
      </c>
    </row>
    <row r="2487" spans="1:15" ht="12.75" outlineLevel="2" x14ac:dyDescent="0.2">
      <c r="A2487" s="84" t="s">
        <v>228</v>
      </c>
      <c r="B2487" s="85" t="s">
        <v>928</v>
      </c>
      <c r="C2487" s="85" t="s">
        <v>929</v>
      </c>
      <c r="D2487" s="86" t="s">
        <v>111</v>
      </c>
      <c r="E2487" s="87">
        <v>2</v>
      </c>
      <c r="F2487" s="88"/>
      <c r="G2487" s="89">
        <v>50.28</v>
      </c>
      <c r="H2487" s="90">
        <f t="shared" si="927"/>
        <v>201.12</v>
      </c>
      <c r="I2487" s="91" t="str">
        <f t="shared" si="920"/>
        <v/>
      </c>
      <c r="J2487" s="91" t="str">
        <f t="shared" si="921"/>
        <v/>
      </c>
      <c r="K2487" s="35"/>
      <c r="L2487" s="91" t="str">
        <f t="shared" si="922"/>
        <v/>
      </c>
      <c r="M2487" s="91">
        <f t="shared" si="923"/>
        <v>201.12</v>
      </c>
      <c r="N2487" s="83">
        <f t="shared" si="928"/>
        <v>2</v>
      </c>
      <c r="O2487" s="91" t="str">
        <f t="shared" si="924"/>
        <v/>
      </c>
    </row>
    <row r="2488" spans="1:15" ht="12.75" outlineLevel="2" x14ac:dyDescent="0.2">
      <c r="A2488" s="84" t="s">
        <v>228</v>
      </c>
      <c r="B2488" s="85" t="s">
        <v>934</v>
      </c>
      <c r="C2488" s="85" t="s">
        <v>935</v>
      </c>
      <c r="D2488" s="86" t="s">
        <v>111</v>
      </c>
      <c r="E2488" s="87">
        <v>1</v>
      </c>
      <c r="F2488" s="88"/>
      <c r="G2488" s="89">
        <v>333.58</v>
      </c>
      <c r="H2488" s="90">
        <f t="shared" si="927"/>
        <v>667.16</v>
      </c>
      <c r="I2488" s="91" t="str">
        <f t="shared" si="920"/>
        <v/>
      </c>
      <c r="J2488" s="91" t="str">
        <f t="shared" si="921"/>
        <v/>
      </c>
      <c r="K2488" s="35"/>
      <c r="L2488" s="91" t="str">
        <f t="shared" si="922"/>
        <v/>
      </c>
      <c r="M2488" s="91">
        <f t="shared" si="923"/>
        <v>667.16</v>
      </c>
      <c r="N2488" s="83">
        <f t="shared" si="928"/>
        <v>2</v>
      </c>
      <c r="O2488" s="91" t="str">
        <f t="shared" si="924"/>
        <v/>
      </c>
    </row>
    <row r="2489" spans="1:15" ht="12.75" outlineLevel="1" x14ac:dyDescent="0.2">
      <c r="A2489" s="38" t="s">
        <v>198</v>
      </c>
      <c r="B2489" s="39" t="s">
        <v>4977</v>
      </c>
      <c r="C2489" s="39" t="s">
        <v>4978</v>
      </c>
      <c r="D2489" s="40" t="s">
        <v>253</v>
      </c>
      <c r="E2489" s="41">
        <v>1</v>
      </c>
      <c r="F2489" s="42"/>
      <c r="G2489" s="43">
        <v>3767.32</v>
      </c>
      <c r="H2489" s="44">
        <f>IF(ISNUMBER(F2489),(E2489*(1+(F2489/100))*G2489),G2489*E2489)</f>
        <v>3767.32</v>
      </c>
      <c r="I2489" s="45" t="str">
        <f t="shared" si="920"/>
        <v/>
      </c>
      <c r="J2489" s="45" t="str">
        <f t="shared" si="921"/>
        <v/>
      </c>
      <c r="K2489" s="35"/>
      <c r="L2489" s="45" t="str">
        <f t="shared" si="922"/>
        <v/>
      </c>
      <c r="M2489" s="45" t="str">
        <f t="shared" si="923"/>
        <v/>
      </c>
      <c r="N2489" s="46">
        <f>IF(A2489="ZMP",E2489*(1+(F2489/100)),#REF!)</f>
        <v>1</v>
      </c>
      <c r="O2489" s="45" t="str">
        <f t="shared" si="924"/>
        <v/>
      </c>
    </row>
    <row r="2490" spans="1:15" ht="12.75" outlineLevel="2" x14ac:dyDescent="0.2">
      <c r="A2490" s="84" t="s">
        <v>202</v>
      </c>
      <c r="B2490" s="85" t="s">
        <v>203</v>
      </c>
      <c r="C2490" s="85" t="s">
        <v>204</v>
      </c>
      <c r="D2490" s="86" t="s">
        <v>205</v>
      </c>
      <c r="E2490" s="87">
        <v>0.59099999999999997</v>
      </c>
      <c r="F2490" s="88"/>
      <c r="G2490" s="89">
        <v>720</v>
      </c>
      <c r="H2490" s="90">
        <f t="shared" ref="H2490:H2496" si="929">IF(ISNUMBER(F2490),(E2490*(1+(F2490/100))*G2490),G2490*E2490)*N2489</f>
        <v>425.52</v>
      </c>
      <c r="I2490" s="91">
        <f t="shared" si="920"/>
        <v>425.52</v>
      </c>
      <c r="J2490" s="91" t="str">
        <f t="shared" si="921"/>
        <v/>
      </c>
      <c r="K2490" s="35"/>
      <c r="L2490" s="91" t="str">
        <f t="shared" si="922"/>
        <v/>
      </c>
      <c r="M2490" s="91" t="str">
        <f t="shared" si="923"/>
        <v/>
      </c>
      <c r="N2490" s="83">
        <f t="shared" ref="N2490:N2496" si="930">IF(A2490="ZMP",E2490*(1+(F2490/100)),N2489)</f>
        <v>1</v>
      </c>
      <c r="O2490" s="91" t="str">
        <f t="shared" si="924"/>
        <v/>
      </c>
    </row>
    <row r="2491" spans="1:15" ht="12.75" outlineLevel="2" x14ac:dyDescent="0.2">
      <c r="A2491" s="84" t="s">
        <v>315</v>
      </c>
      <c r="B2491" s="85" t="s">
        <v>49</v>
      </c>
      <c r="C2491" s="85" t="s">
        <v>50</v>
      </c>
      <c r="D2491" s="86" t="s">
        <v>46</v>
      </c>
      <c r="E2491" s="87">
        <v>0.216</v>
      </c>
      <c r="F2491" s="88"/>
      <c r="G2491" s="89">
        <v>900</v>
      </c>
      <c r="H2491" s="90">
        <f t="shared" si="929"/>
        <v>194.4</v>
      </c>
      <c r="I2491" s="91" t="str">
        <f t="shared" si="920"/>
        <v/>
      </c>
      <c r="J2491" s="91">
        <f t="shared" si="921"/>
        <v>194.4</v>
      </c>
      <c r="K2491" s="35"/>
      <c r="L2491" s="91" t="str">
        <f t="shared" si="922"/>
        <v/>
      </c>
      <c r="M2491" s="91" t="str">
        <f t="shared" si="923"/>
        <v/>
      </c>
      <c r="N2491" s="83">
        <f t="shared" si="930"/>
        <v>1</v>
      </c>
      <c r="O2491" s="91" t="str">
        <f t="shared" si="924"/>
        <v/>
      </c>
    </row>
    <row r="2492" spans="1:15" ht="12.75" outlineLevel="2" x14ac:dyDescent="0.2">
      <c r="A2492" s="84" t="s">
        <v>315</v>
      </c>
      <c r="B2492" s="85" t="s">
        <v>75</v>
      </c>
      <c r="C2492" s="85" t="s">
        <v>76</v>
      </c>
      <c r="D2492" s="86" t="s">
        <v>17</v>
      </c>
      <c r="E2492" s="87">
        <v>0.02</v>
      </c>
      <c r="F2492" s="88"/>
      <c r="G2492" s="89">
        <v>760</v>
      </c>
      <c r="H2492" s="90">
        <f t="shared" si="929"/>
        <v>15.200000000000001</v>
      </c>
      <c r="I2492" s="91" t="str">
        <f t="shared" si="920"/>
        <v/>
      </c>
      <c r="J2492" s="91">
        <f t="shared" si="921"/>
        <v>15.200000000000001</v>
      </c>
      <c r="K2492" s="35"/>
      <c r="L2492" s="91" t="str">
        <f t="shared" si="922"/>
        <v/>
      </c>
      <c r="M2492" s="91" t="str">
        <f t="shared" si="923"/>
        <v/>
      </c>
      <c r="N2492" s="83">
        <f t="shared" si="930"/>
        <v>1</v>
      </c>
      <c r="O2492" s="91" t="str">
        <f t="shared" si="924"/>
        <v/>
      </c>
    </row>
    <row r="2493" spans="1:15" ht="12.75" outlineLevel="2" x14ac:dyDescent="0.2">
      <c r="A2493" s="84" t="s">
        <v>228</v>
      </c>
      <c r="B2493" s="85" t="s">
        <v>4979</v>
      </c>
      <c r="C2493" s="85" t="s">
        <v>4980</v>
      </c>
      <c r="D2493" s="86" t="s">
        <v>111</v>
      </c>
      <c r="E2493" s="87">
        <v>4</v>
      </c>
      <c r="F2493" s="88"/>
      <c r="G2493" s="89">
        <v>48.26</v>
      </c>
      <c r="H2493" s="90">
        <f t="shared" si="929"/>
        <v>193.04</v>
      </c>
      <c r="I2493" s="91" t="str">
        <f t="shared" si="920"/>
        <v/>
      </c>
      <c r="J2493" s="91" t="str">
        <f t="shared" si="921"/>
        <v/>
      </c>
      <c r="K2493" s="35"/>
      <c r="L2493" s="91" t="str">
        <f t="shared" si="922"/>
        <v/>
      </c>
      <c r="M2493" s="91">
        <f t="shared" si="923"/>
        <v>193.04</v>
      </c>
      <c r="N2493" s="83">
        <f t="shared" si="930"/>
        <v>1</v>
      </c>
      <c r="O2493" s="91" t="str">
        <f t="shared" si="924"/>
        <v/>
      </c>
    </row>
    <row r="2494" spans="1:15" ht="12.75" outlineLevel="2" x14ac:dyDescent="0.2">
      <c r="A2494" s="84" t="s">
        <v>228</v>
      </c>
      <c r="B2494" s="85" t="s">
        <v>641</v>
      </c>
      <c r="C2494" s="85" t="s">
        <v>642</v>
      </c>
      <c r="D2494" s="86" t="s">
        <v>111</v>
      </c>
      <c r="E2494" s="87">
        <v>12</v>
      </c>
      <c r="F2494" s="88"/>
      <c r="G2494" s="89">
        <v>2.1800000000000002</v>
      </c>
      <c r="H2494" s="90">
        <f t="shared" si="929"/>
        <v>26.160000000000004</v>
      </c>
      <c r="I2494" s="91" t="str">
        <f t="shared" si="920"/>
        <v/>
      </c>
      <c r="J2494" s="91" t="str">
        <f t="shared" si="921"/>
        <v/>
      </c>
      <c r="K2494" s="35"/>
      <c r="L2494" s="91" t="str">
        <f t="shared" si="922"/>
        <v/>
      </c>
      <c r="M2494" s="91">
        <f t="shared" si="923"/>
        <v>26.160000000000004</v>
      </c>
      <c r="N2494" s="83">
        <f t="shared" si="930"/>
        <v>1</v>
      </c>
      <c r="O2494" s="91" t="str">
        <f t="shared" si="924"/>
        <v/>
      </c>
    </row>
    <row r="2495" spans="1:15" ht="12.75" outlineLevel="2" x14ac:dyDescent="0.2">
      <c r="A2495" s="84" t="s">
        <v>228</v>
      </c>
      <c r="B2495" s="85" t="s">
        <v>643</v>
      </c>
      <c r="C2495" s="85" t="s">
        <v>644</v>
      </c>
      <c r="D2495" s="86" t="s">
        <v>111</v>
      </c>
      <c r="E2495" s="87">
        <v>4</v>
      </c>
      <c r="F2495" s="88"/>
      <c r="G2495" s="89">
        <v>1.0900000000000001</v>
      </c>
      <c r="H2495" s="90">
        <f t="shared" si="929"/>
        <v>4.3600000000000003</v>
      </c>
      <c r="I2495" s="91" t="str">
        <f t="shared" si="920"/>
        <v/>
      </c>
      <c r="J2495" s="91" t="str">
        <f t="shared" si="921"/>
        <v/>
      </c>
      <c r="K2495" s="35"/>
      <c r="L2495" s="91" t="str">
        <f t="shared" si="922"/>
        <v/>
      </c>
      <c r="M2495" s="91">
        <f t="shared" si="923"/>
        <v>4.3600000000000003</v>
      </c>
      <c r="N2495" s="83">
        <f t="shared" si="930"/>
        <v>1</v>
      </c>
      <c r="O2495" s="91" t="str">
        <f t="shared" si="924"/>
        <v/>
      </c>
    </row>
    <row r="2496" spans="1:15" ht="12.75" outlineLevel="2" x14ac:dyDescent="0.2">
      <c r="A2496" s="84" t="s">
        <v>228</v>
      </c>
      <c r="B2496" s="85" t="s">
        <v>4971</v>
      </c>
      <c r="C2496" s="85" t="s">
        <v>4972</v>
      </c>
      <c r="D2496" s="86" t="s">
        <v>111</v>
      </c>
      <c r="E2496" s="87">
        <v>2</v>
      </c>
      <c r="F2496" s="88"/>
      <c r="G2496" s="89">
        <v>1454.32</v>
      </c>
      <c r="H2496" s="90">
        <f t="shared" si="929"/>
        <v>2908.64</v>
      </c>
      <c r="I2496" s="91" t="str">
        <f t="shared" si="920"/>
        <v/>
      </c>
      <c r="J2496" s="91" t="str">
        <f t="shared" si="921"/>
        <v/>
      </c>
      <c r="K2496" s="35"/>
      <c r="L2496" s="91" t="str">
        <f t="shared" si="922"/>
        <v/>
      </c>
      <c r="M2496" s="91">
        <f t="shared" si="923"/>
        <v>2908.64</v>
      </c>
      <c r="N2496" s="83">
        <f t="shared" si="930"/>
        <v>1</v>
      </c>
      <c r="O2496" s="91" t="str">
        <f t="shared" si="924"/>
        <v/>
      </c>
    </row>
    <row r="2497" spans="1:15" ht="12.75" outlineLevel="2" x14ac:dyDescent="0.2">
      <c r="A2497" s="47"/>
      <c r="B2497" s="48"/>
      <c r="C2497" s="48"/>
      <c r="D2497" s="49"/>
      <c r="E2497" s="50"/>
      <c r="F2497" s="51"/>
      <c r="G2497" s="52"/>
      <c r="H2497" s="53"/>
      <c r="I2497" s="54"/>
      <c r="J2497" s="54"/>
      <c r="K2497" s="35"/>
      <c r="L2497" s="54"/>
      <c r="M2497" s="54"/>
      <c r="N2497" s="54"/>
      <c r="O2497" s="54"/>
    </row>
    <row r="2498" spans="1:15" ht="25.5" x14ac:dyDescent="0.2">
      <c r="A2498" s="27" t="s">
        <v>8031</v>
      </c>
      <c r="B2498" s="28" t="s">
        <v>8369</v>
      </c>
      <c r="C2498" s="29" t="s">
        <v>8370</v>
      </c>
      <c r="D2498" s="30" t="s">
        <v>666</v>
      </c>
      <c r="E2498" s="31">
        <v>1</v>
      </c>
      <c r="F2498" s="32"/>
      <c r="G2498" s="33">
        <v>4865.42</v>
      </c>
      <c r="H2498" s="34">
        <f>G2498</f>
        <v>4865.42</v>
      </c>
      <c r="I2498" s="35">
        <f>SUM(I2499:I2523)</f>
        <v>1329.12</v>
      </c>
      <c r="J2498" s="35">
        <f>SUM(J2499:J2523)</f>
        <v>527.76</v>
      </c>
      <c r="K2498" s="35">
        <f t="shared" si="910"/>
        <v>1856.8799999999999</v>
      </c>
      <c r="L2498" s="35">
        <f>SUM(L2499:L2523)</f>
        <v>8.7000799999999998</v>
      </c>
      <c r="M2498" s="35">
        <f>SUM(M2499:M2523)</f>
        <v>2999.8454119999997</v>
      </c>
      <c r="N2498" s="35"/>
      <c r="O2498" s="35">
        <f>SUM(O2499:O2523)</f>
        <v>0</v>
      </c>
    </row>
    <row r="2499" spans="1:15" ht="12.75" outlineLevel="1" collapsed="1" x14ac:dyDescent="0.2">
      <c r="A2499" s="38" t="s">
        <v>198</v>
      </c>
      <c r="B2499" s="39" t="s">
        <v>874</v>
      </c>
      <c r="C2499" s="39" t="s">
        <v>875</v>
      </c>
      <c r="D2499" s="40" t="s">
        <v>253</v>
      </c>
      <c r="E2499" s="41">
        <v>3</v>
      </c>
      <c r="F2499" s="42"/>
      <c r="G2499" s="43">
        <v>412.41</v>
      </c>
      <c r="H2499" s="44">
        <f>IF(ISNUMBER(F2499),(E2499*(1+(F2499/100))*G2499),G2499*E2499)</f>
        <v>1237.23</v>
      </c>
      <c r="I2499" s="45" t="str">
        <f t="shared" ref="I2499:I2522" si="931">IF(OR(A2499="PM",A2499="PZ",A2499="PP"),H2499,"")</f>
        <v/>
      </c>
      <c r="J2499" s="45" t="str">
        <f t="shared" ref="J2499:J2522" si="932">IF(A2499="S",H2499,"")</f>
        <v/>
      </c>
      <c r="K2499" s="35"/>
      <c r="L2499" s="45" t="str">
        <f t="shared" ref="L2499:L2522" si="933">IF(A2499="M06",H2499,"")</f>
        <v/>
      </c>
      <c r="M2499" s="45" t="str">
        <f t="shared" ref="M2499:M2522" si="934">IF(OR(A2499="M02",A2499="M25",A2499="M01s"),H2499,"")</f>
        <v/>
      </c>
      <c r="N2499" s="46">
        <f>IF(A2499="ZMP",E2499*(1+(F2499/100)),#REF!)</f>
        <v>3</v>
      </c>
      <c r="O2499" s="45" t="str">
        <f t="shared" ref="O2499:O2522" si="935">IF(A2499="M01e",H2499,"")</f>
        <v/>
      </c>
    </row>
    <row r="2500" spans="1:15" ht="12.75" outlineLevel="2" x14ac:dyDescent="0.2">
      <c r="A2500" s="84" t="s">
        <v>202</v>
      </c>
      <c r="B2500" s="85" t="s">
        <v>203</v>
      </c>
      <c r="C2500" s="85" t="s">
        <v>204</v>
      </c>
      <c r="D2500" s="86" t="s">
        <v>205</v>
      </c>
      <c r="E2500" s="87">
        <v>0.14299999999999999</v>
      </c>
      <c r="F2500" s="88"/>
      <c r="G2500" s="89">
        <v>720</v>
      </c>
      <c r="H2500" s="90">
        <f>IF(ISNUMBER(F2500),(E2500*(1+(F2500/100))*G2500),G2500*E2500)*N2499</f>
        <v>308.88</v>
      </c>
      <c r="I2500" s="91">
        <f t="shared" si="931"/>
        <v>308.88</v>
      </c>
      <c r="J2500" s="91" t="str">
        <f t="shared" si="932"/>
        <v/>
      </c>
      <c r="K2500" s="35"/>
      <c r="L2500" s="91" t="str">
        <f t="shared" si="933"/>
        <v/>
      </c>
      <c r="M2500" s="91" t="str">
        <f t="shared" si="934"/>
        <v/>
      </c>
      <c r="N2500" s="83">
        <f>IF(A2500="ZMP",E2500*(1+(F2500/100)),N2499)</f>
        <v>3</v>
      </c>
      <c r="O2500" s="91" t="str">
        <f t="shared" si="935"/>
        <v/>
      </c>
    </row>
    <row r="2501" spans="1:15" ht="12.75" outlineLevel="2" x14ac:dyDescent="0.2">
      <c r="A2501" s="84" t="s">
        <v>315</v>
      </c>
      <c r="B2501" s="85" t="s">
        <v>75</v>
      </c>
      <c r="C2501" s="85" t="s">
        <v>76</v>
      </c>
      <c r="D2501" s="86" t="s">
        <v>17</v>
      </c>
      <c r="E2501" s="87">
        <v>2E-3</v>
      </c>
      <c r="F2501" s="88"/>
      <c r="G2501" s="89">
        <v>760</v>
      </c>
      <c r="H2501" s="90">
        <f>IF(ISNUMBER(F2501),(E2501*(1+(F2501/100))*G2501),G2501*E2501)*N2500</f>
        <v>4.5600000000000005</v>
      </c>
      <c r="I2501" s="91" t="str">
        <f t="shared" si="931"/>
        <v/>
      </c>
      <c r="J2501" s="91">
        <f t="shared" si="932"/>
        <v>4.5600000000000005</v>
      </c>
      <c r="K2501" s="35"/>
      <c r="L2501" s="91" t="str">
        <f t="shared" si="933"/>
        <v/>
      </c>
      <c r="M2501" s="91" t="str">
        <f t="shared" si="934"/>
        <v/>
      </c>
      <c r="N2501" s="83">
        <f>IF(A2501="ZMP",E2501*(1+(F2501/100)),N2500)</f>
        <v>3</v>
      </c>
      <c r="O2501" s="91" t="str">
        <f t="shared" si="935"/>
        <v/>
      </c>
    </row>
    <row r="2502" spans="1:15" ht="12.75" outlineLevel="2" x14ac:dyDescent="0.2">
      <c r="A2502" s="84" t="s">
        <v>228</v>
      </c>
      <c r="B2502" s="85" t="s">
        <v>876</v>
      </c>
      <c r="C2502" s="85" t="s">
        <v>877</v>
      </c>
      <c r="D2502" s="86" t="s">
        <v>111</v>
      </c>
      <c r="E2502" s="87">
        <v>1</v>
      </c>
      <c r="F2502" s="88"/>
      <c r="G2502" s="89">
        <v>307.93</v>
      </c>
      <c r="H2502" s="90">
        <f>IF(ISNUMBER(F2502),(E2502*(1+(F2502/100))*G2502),G2502*E2502)*N2501</f>
        <v>923.79</v>
      </c>
      <c r="I2502" s="91" t="str">
        <f t="shared" si="931"/>
        <v/>
      </c>
      <c r="J2502" s="91" t="str">
        <f t="shared" si="932"/>
        <v/>
      </c>
      <c r="K2502" s="35"/>
      <c r="L2502" s="91" t="str">
        <f t="shared" si="933"/>
        <v/>
      </c>
      <c r="M2502" s="91">
        <f t="shared" si="934"/>
        <v>923.79</v>
      </c>
      <c r="N2502" s="83">
        <f>IF(A2502="ZMP",E2502*(1+(F2502/100)),N2501)</f>
        <v>3</v>
      </c>
      <c r="O2502" s="91" t="str">
        <f t="shared" si="935"/>
        <v/>
      </c>
    </row>
    <row r="2503" spans="1:15" ht="12.75" outlineLevel="1" x14ac:dyDescent="0.2">
      <c r="A2503" s="38" t="s">
        <v>198</v>
      </c>
      <c r="B2503" s="39" t="s">
        <v>878</v>
      </c>
      <c r="C2503" s="39" t="s">
        <v>879</v>
      </c>
      <c r="D2503" s="40" t="s">
        <v>253</v>
      </c>
      <c r="E2503" s="41">
        <v>1</v>
      </c>
      <c r="F2503" s="42"/>
      <c r="G2503" s="43">
        <v>407.35</v>
      </c>
      <c r="H2503" s="44">
        <f>IF(ISNUMBER(F2503),(E2503*(1+(F2503/100))*G2503),G2503*E2503)</f>
        <v>407.35</v>
      </c>
      <c r="I2503" s="45" t="str">
        <f t="shared" si="931"/>
        <v/>
      </c>
      <c r="J2503" s="45" t="str">
        <f t="shared" si="932"/>
        <v/>
      </c>
      <c r="K2503" s="35"/>
      <c r="L2503" s="45" t="str">
        <f t="shared" si="933"/>
        <v/>
      </c>
      <c r="M2503" s="45" t="str">
        <f t="shared" si="934"/>
        <v/>
      </c>
      <c r="N2503" s="46">
        <f>IF(A2503="ZMP",E2503*(1+(F2503/100)),#REF!)</f>
        <v>1</v>
      </c>
      <c r="O2503" s="45" t="str">
        <f t="shared" si="935"/>
        <v/>
      </c>
    </row>
    <row r="2504" spans="1:15" ht="12.75" outlineLevel="2" x14ac:dyDescent="0.2">
      <c r="A2504" s="84" t="s">
        <v>202</v>
      </c>
      <c r="B2504" s="85" t="s">
        <v>203</v>
      </c>
      <c r="C2504" s="85" t="s">
        <v>204</v>
      </c>
      <c r="D2504" s="86" t="s">
        <v>205</v>
      </c>
      <c r="E2504" s="87">
        <v>0.14299999999999999</v>
      </c>
      <c r="F2504" s="88"/>
      <c r="G2504" s="89">
        <v>720</v>
      </c>
      <c r="H2504" s="90">
        <f>IF(ISNUMBER(F2504),(E2504*(1+(F2504/100))*G2504),G2504*E2504)*N2503</f>
        <v>102.96</v>
      </c>
      <c r="I2504" s="91">
        <f t="shared" si="931"/>
        <v>102.96</v>
      </c>
      <c r="J2504" s="91" t="str">
        <f t="shared" si="932"/>
        <v/>
      </c>
      <c r="K2504" s="35"/>
      <c r="L2504" s="91" t="str">
        <f t="shared" si="933"/>
        <v/>
      </c>
      <c r="M2504" s="91" t="str">
        <f t="shared" si="934"/>
        <v/>
      </c>
      <c r="N2504" s="83">
        <f>IF(A2504="ZMP",E2504*(1+(F2504/100)),N2503)</f>
        <v>1</v>
      </c>
      <c r="O2504" s="91" t="str">
        <f t="shared" si="935"/>
        <v/>
      </c>
    </row>
    <row r="2505" spans="1:15" ht="12.75" outlineLevel="2" x14ac:dyDescent="0.2">
      <c r="A2505" s="84" t="s">
        <v>315</v>
      </c>
      <c r="B2505" s="85" t="s">
        <v>75</v>
      </c>
      <c r="C2505" s="85" t="s">
        <v>76</v>
      </c>
      <c r="D2505" s="86" t="s">
        <v>17</v>
      </c>
      <c r="E2505" s="87">
        <v>2E-3</v>
      </c>
      <c r="F2505" s="88"/>
      <c r="G2505" s="89">
        <v>760</v>
      </c>
      <c r="H2505" s="90">
        <f>IF(ISNUMBER(F2505),(E2505*(1+(F2505/100))*G2505),G2505*E2505)*N2504</f>
        <v>1.52</v>
      </c>
      <c r="I2505" s="91" t="str">
        <f t="shared" si="931"/>
        <v/>
      </c>
      <c r="J2505" s="91">
        <f t="shared" si="932"/>
        <v>1.52</v>
      </c>
      <c r="K2505" s="35"/>
      <c r="L2505" s="91" t="str">
        <f t="shared" si="933"/>
        <v/>
      </c>
      <c r="M2505" s="91" t="str">
        <f t="shared" si="934"/>
        <v/>
      </c>
      <c r="N2505" s="83">
        <f>IF(A2505="ZMP",E2505*(1+(F2505/100)),N2504)</f>
        <v>1</v>
      </c>
      <c r="O2505" s="91" t="str">
        <f t="shared" si="935"/>
        <v/>
      </c>
    </row>
    <row r="2506" spans="1:15" ht="12.75" outlineLevel="2" x14ac:dyDescent="0.2">
      <c r="A2506" s="84" t="s">
        <v>228</v>
      </c>
      <c r="B2506" s="85" t="s">
        <v>880</v>
      </c>
      <c r="C2506" s="85" t="s">
        <v>881</v>
      </c>
      <c r="D2506" s="86" t="s">
        <v>111</v>
      </c>
      <c r="E2506" s="87">
        <v>1</v>
      </c>
      <c r="F2506" s="88"/>
      <c r="G2506" s="89">
        <v>302.87</v>
      </c>
      <c r="H2506" s="90">
        <f>IF(ISNUMBER(F2506),(E2506*(1+(F2506/100))*G2506),G2506*E2506)*N2505</f>
        <v>302.87</v>
      </c>
      <c r="I2506" s="91" t="str">
        <f t="shared" si="931"/>
        <v/>
      </c>
      <c r="J2506" s="91" t="str">
        <f t="shared" si="932"/>
        <v/>
      </c>
      <c r="K2506" s="35"/>
      <c r="L2506" s="91" t="str">
        <f t="shared" si="933"/>
        <v/>
      </c>
      <c r="M2506" s="91">
        <f t="shared" si="934"/>
        <v>302.87</v>
      </c>
      <c r="N2506" s="83">
        <f>IF(A2506="ZMP",E2506*(1+(F2506/100)),N2505)</f>
        <v>1</v>
      </c>
      <c r="O2506" s="91" t="str">
        <f t="shared" si="935"/>
        <v/>
      </c>
    </row>
    <row r="2507" spans="1:15" ht="12.75" outlineLevel="1" x14ac:dyDescent="0.2">
      <c r="A2507" s="38" t="s">
        <v>198</v>
      </c>
      <c r="B2507" s="39" t="s">
        <v>1025</v>
      </c>
      <c r="C2507" s="39" t="s">
        <v>1026</v>
      </c>
      <c r="D2507" s="40" t="s">
        <v>253</v>
      </c>
      <c r="E2507" s="41">
        <v>4</v>
      </c>
      <c r="F2507" s="42"/>
      <c r="G2507" s="43">
        <v>245.62</v>
      </c>
      <c r="H2507" s="44">
        <f>IF(ISNUMBER(F2507),(E2507*(1+(F2507/100))*G2507),G2507*E2507)</f>
        <v>982.48</v>
      </c>
      <c r="I2507" s="45" t="str">
        <f t="shared" si="931"/>
        <v/>
      </c>
      <c r="J2507" s="45" t="str">
        <f t="shared" si="932"/>
        <v/>
      </c>
      <c r="K2507" s="35"/>
      <c r="L2507" s="45" t="str">
        <f t="shared" si="933"/>
        <v/>
      </c>
      <c r="M2507" s="45" t="str">
        <f t="shared" si="934"/>
        <v/>
      </c>
      <c r="N2507" s="46">
        <f>IF(A2507="ZMP",E2507*(1+(F2507/100)),#REF!)</f>
        <v>4</v>
      </c>
      <c r="O2507" s="45" t="str">
        <f t="shared" si="935"/>
        <v/>
      </c>
    </row>
    <row r="2508" spans="1:15" ht="12.75" outlineLevel="2" x14ac:dyDescent="0.2">
      <c r="A2508" s="84" t="s">
        <v>202</v>
      </c>
      <c r="B2508" s="85" t="s">
        <v>203</v>
      </c>
      <c r="C2508" s="85" t="s">
        <v>204</v>
      </c>
      <c r="D2508" s="86" t="s">
        <v>205</v>
      </c>
      <c r="E2508" s="87">
        <v>0.16900000000000001</v>
      </c>
      <c r="F2508" s="88"/>
      <c r="G2508" s="89">
        <v>720</v>
      </c>
      <c r="H2508" s="90">
        <f t="shared" ref="H2508:H2514" si="936">IF(ISNUMBER(F2508),(E2508*(1+(F2508/100))*G2508),G2508*E2508)*N2507</f>
        <v>486.72</v>
      </c>
      <c r="I2508" s="91">
        <f t="shared" si="931"/>
        <v>486.72</v>
      </c>
      <c r="J2508" s="91" t="str">
        <f t="shared" si="932"/>
        <v/>
      </c>
      <c r="K2508" s="35"/>
      <c r="L2508" s="91" t="str">
        <f t="shared" si="933"/>
        <v/>
      </c>
      <c r="M2508" s="91" t="str">
        <f t="shared" si="934"/>
        <v/>
      </c>
      <c r="N2508" s="83">
        <f t="shared" ref="N2508:N2514" si="937">IF(A2508="ZMP",E2508*(1+(F2508/100)),N2507)</f>
        <v>4</v>
      </c>
      <c r="O2508" s="91" t="str">
        <f t="shared" si="935"/>
        <v/>
      </c>
    </row>
    <row r="2509" spans="1:15" ht="12.75" outlineLevel="2" x14ac:dyDescent="0.2">
      <c r="A2509" s="84" t="s">
        <v>315</v>
      </c>
      <c r="B2509" s="85" t="s">
        <v>49</v>
      </c>
      <c r="C2509" s="85" t="s">
        <v>50</v>
      </c>
      <c r="D2509" s="86" t="s">
        <v>46</v>
      </c>
      <c r="E2509" s="87">
        <v>8.5000000000000006E-2</v>
      </c>
      <c r="F2509" s="88"/>
      <c r="G2509" s="89">
        <v>900</v>
      </c>
      <c r="H2509" s="90">
        <f t="shared" si="936"/>
        <v>306</v>
      </c>
      <c r="I2509" s="91" t="str">
        <f t="shared" si="931"/>
        <v/>
      </c>
      <c r="J2509" s="91">
        <f t="shared" si="932"/>
        <v>306</v>
      </c>
      <c r="K2509" s="35"/>
      <c r="L2509" s="91" t="str">
        <f t="shared" si="933"/>
        <v/>
      </c>
      <c r="M2509" s="91" t="str">
        <f t="shared" si="934"/>
        <v/>
      </c>
      <c r="N2509" s="83">
        <f t="shared" si="937"/>
        <v>4</v>
      </c>
      <c r="O2509" s="91" t="str">
        <f t="shared" si="935"/>
        <v/>
      </c>
    </row>
    <row r="2510" spans="1:15" ht="12.75" outlineLevel="2" x14ac:dyDescent="0.2">
      <c r="A2510" s="84" t="s">
        <v>315</v>
      </c>
      <c r="B2510" s="85" t="s">
        <v>75</v>
      </c>
      <c r="C2510" s="85" t="s">
        <v>76</v>
      </c>
      <c r="D2510" s="86" t="s">
        <v>17</v>
      </c>
      <c r="E2510" s="87">
        <v>2E-3</v>
      </c>
      <c r="F2510" s="88"/>
      <c r="G2510" s="89">
        <v>760</v>
      </c>
      <c r="H2510" s="90">
        <f t="shared" si="936"/>
        <v>6.08</v>
      </c>
      <c r="I2510" s="91" t="str">
        <f t="shared" si="931"/>
        <v/>
      </c>
      <c r="J2510" s="91">
        <f t="shared" si="932"/>
        <v>6.08</v>
      </c>
      <c r="K2510" s="35"/>
      <c r="L2510" s="91" t="str">
        <f t="shared" si="933"/>
        <v/>
      </c>
      <c r="M2510" s="91" t="str">
        <f t="shared" si="934"/>
        <v/>
      </c>
      <c r="N2510" s="83">
        <f t="shared" si="937"/>
        <v>4</v>
      </c>
      <c r="O2510" s="91" t="str">
        <f t="shared" si="935"/>
        <v/>
      </c>
    </row>
    <row r="2511" spans="1:15" ht="12.75" outlineLevel="2" x14ac:dyDescent="0.2">
      <c r="A2511" s="84" t="s">
        <v>228</v>
      </c>
      <c r="B2511" s="85" t="s">
        <v>1027</v>
      </c>
      <c r="C2511" s="85" t="s">
        <v>1028</v>
      </c>
      <c r="D2511" s="86" t="s">
        <v>111</v>
      </c>
      <c r="E2511" s="87">
        <v>1</v>
      </c>
      <c r="F2511" s="88"/>
      <c r="G2511" s="89">
        <v>32.76</v>
      </c>
      <c r="H2511" s="90">
        <f t="shared" si="936"/>
        <v>131.04</v>
      </c>
      <c r="I2511" s="91" t="str">
        <f t="shared" si="931"/>
        <v/>
      </c>
      <c r="J2511" s="91" t="str">
        <f t="shared" si="932"/>
        <v/>
      </c>
      <c r="K2511" s="35"/>
      <c r="L2511" s="91" t="str">
        <f t="shared" si="933"/>
        <v/>
      </c>
      <c r="M2511" s="91">
        <f t="shared" si="934"/>
        <v>131.04</v>
      </c>
      <c r="N2511" s="83">
        <f t="shared" si="937"/>
        <v>4</v>
      </c>
      <c r="O2511" s="91" t="str">
        <f t="shared" si="935"/>
        <v/>
      </c>
    </row>
    <row r="2512" spans="1:15" ht="12.75" outlineLevel="2" x14ac:dyDescent="0.2">
      <c r="A2512" s="84" t="s">
        <v>228</v>
      </c>
      <c r="B2512" s="85" t="s">
        <v>1029</v>
      </c>
      <c r="C2512" s="85" t="s">
        <v>1030</v>
      </c>
      <c r="D2512" s="86" t="s">
        <v>278</v>
      </c>
      <c r="E2512" s="87">
        <v>3.5000000000000003E-2</v>
      </c>
      <c r="F2512" s="88">
        <v>1</v>
      </c>
      <c r="G2512" s="89">
        <v>132.38</v>
      </c>
      <c r="H2512" s="90">
        <f t="shared" si="936"/>
        <v>18.718532000000003</v>
      </c>
      <c r="I2512" s="91" t="str">
        <f t="shared" si="931"/>
        <v/>
      </c>
      <c r="J2512" s="91" t="str">
        <f t="shared" si="932"/>
        <v/>
      </c>
      <c r="K2512" s="35"/>
      <c r="L2512" s="91" t="str">
        <f t="shared" si="933"/>
        <v/>
      </c>
      <c r="M2512" s="91">
        <f t="shared" si="934"/>
        <v>18.718532000000003</v>
      </c>
      <c r="N2512" s="83">
        <f t="shared" si="937"/>
        <v>4</v>
      </c>
      <c r="O2512" s="91" t="str">
        <f t="shared" si="935"/>
        <v/>
      </c>
    </row>
    <row r="2513" spans="1:15" ht="12.75" outlineLevel="2" x14ac:dyDescent="0.2">
      <c r="A2513" s="84" t="s">
        <v>228</v>
      </c>
      <c r="B2513" s="85" t="s">
        <v>1013</v>
      </c>
      <c r="C2513" s="85" t="s">
        <v>1014</v>
      </c>
      <c r="D2513" s="86" t="s">
        <v>111</v>
      </c>
      <c r="E2513" s="87">
        <v>2.8000000000000001E-2</v>
      </c>
      <c r="F2513" s="88"/>
      <c r="G2513" s="89">
        <v>225.24</v>
      </c>
      <c r="H2513" s="90">
        <f t="shared" si="936"/>
        <v>25.226880000000001</v>
      </c>
      <c r="I2513" s="91" t="str">
        <f t="shared" si="931"/>
        <v/>
      </c>
      <c r="J2513" s="91" t="str">
        <f t="shared" si="932"/>
        <v/>
      </c>
      <c r="K2513" s="35"/>
      <c r="L2513" s="91" t="str">
        <f t="shared" si="933"/>
        <v/>
      </c>
      <c r="M2513" s="91">
        <f t="shared" si="934"/>
        <v>25.226880000000001</v>
      </c>
      <c r="N2513" s="83">
        <f t="shared" si="937"/>
        <v>4</v>
      </c>
      <c r="O2513" s="91" t="str">
        <f t="shared" si="935"/>
        <v/>
      </c>
    </row>
    <row r="2514" spans="1:15" ht="12.75" outlineLevel="2" x14ac:dyDescent="0.2">
      <c r="A2514" s="84" t="s">
        <v>206</v>
      </c>
      <c r="B2514" s="85" t="s">
        <v>1015</v>
      </c>
      <c r="C2514" s="85" t="s">
        <v>1016</v>
      </c>
      <c r="D2514" s="86" t="s">
        <v>278</v>
      </c>
      <c r="E2514" s="87">
        <v>2E-3</v>
      </c>
      <c r="F2514" s="88"/>
      <c r="G2514" s="89">
        <v>1087.51</v>
      </c>
      <c r="H2514" s="90">
        <f t="shared" si="936"/>
        <v>8.7000799999999998</v>
      </c>
      <c r="I2514" s="91" t="str">
        <f t="shared" si="931"/>
        <v/>
      </c>
      <c r="J2514" s="91" t="str">
        <f t="shared" si="932"/>
        <v/>
      </c>
      <c r="K2514" s="35"/>
      <c r="L2514" s="91">
        <f t="shared" si="933"/>
        <v>8.7000799999999998</v>
      </c>
      <c r="M2514" s="91" t="str">
        <f t="shared" si="934"/>
        <v/>
      </c>
      <c r="N2514" s="83">
        <f t="shared" si="937"/>
        <v>4</v>
      </c>
      <c r="O2514" s="91" t="str">
        <f t="shared" si="935"/>
        <v/>
      </c>
    </row>
    <row r="2515" spans="1:15" ht="12.75" outlineLevel="1" x14ac:dyDescent="0.2">
      <c r="A2515" s="38" t="s">
        <v>198</v>
      </c>
      <c r="B2515" s="39" t="s">
        <v>4975</v>
      </c>
      <c r="C2515" s="39" t="s">
        <v>4976</v>
      </c>
      <c r="D2515" s="40" t="s">
        <v>253</v>
      </c>
      <c r="E2515" s="41">
        <v>1</v>
      </c>
      <c r="F2515" s="42"/>
      <c r="G2515" s="43">
        <v>2238.36</v>
      </c>
      <c r="H2515" s="44">
        <f>IF(ISNUMBER(F2515),(E2515*(1+(F2515/100))*G2515),G2515*E2515)</f>
        <v>2238.36</v>
      </c>
      <c r="I2515" s="45" t="str">
        <f t="shared" si="931"/>
        <v/>
      </c>
      <c r="J2515" s="45" t="str">
        <f t="shared" si="932"/>
        <v/>
      </c>
      <c r="K2515" s="35"/>
      <c r="L2515" s="45" t="str">
        <f t="shared" si="933"/>
        <v/>
      </c>
      <c r="M2515" s="45" t="str">
        <f t="shared" si="934"/>
        <v/>
      </c>
      <c r="N2515" s="46">
        <f>IF(A2515="ZMP",E2515*(1+(F2515/100)),#REF!)</f>
        <v>1</v>
      </c>
      <c r="O2515" s="45" t="str">
        <f t="shared" si="935"/>
        <v/>
      </c>
    </row>
    <row r="2516" spans="1:15" ht="12.75" outlineLevel="2" x14ac:dyDescent="0.2">
      <c r="A2516" s="84" t="s">
        <v>202</v>
      </c>
      <c r="B2516" s="85" t="s">
        <v>203</v>
      </c>
      <c r="C2516" s="85" t="s">
        <v>204</v>
      </c>
      <c r="D2516" s="86" t="s">
        <v>205</v>
      </c>
      <c r="E2516" s="87">
        <v>0.59799999999999998</v>
      </c>
      <c r="F2516" s="88"/>
      <c r="G2516" s="89">
        <v>720</v>
      </c>
      <c r="H2516" s="90">
        <f t="shared" ref="H2516:H2522" si="938">IF(ISNUMBER(F2516),(E2516*(1+(F2516/100))*G2516),G2516*E2516)*N2515</f>
        <v>430.56</v>
      </c>
      <c r="I2516" s="91">
        <f t="shared" si="931"/>
        <v>430.56</v>
      </c>
      <c r="J2516" s="91" t="str">
        <f t="shared" si="932"/>
        <v/>
      </c>
      <c r="K2516" s="35"/>
      <c r="L2516" s="91" t="str">
        <f t="shared" si="933"/>
        <v/>
      </c>
      <c r="M2516" s="91" t="str">
        <f t="shared" si="934"/>
        <v/>
      </c>
      <c r="N2516" s="83">
        <f t="shared" ref="N2516:N2522" si="939">IF(A2516="ZMP",E2516*(1+(F2516/100)),N2515)</f>
        <v>1</v>
      </c>
      <c r="O2516" s="91" t="str">
        <f t="shared" si="935"/>
        <v/>
      </c>
    </row>
    <row r="2517" spans="1:15" ht="12.75" outlineLevel="2" x14ac:dyDescent="0.2">
      <c r="A2517" s="84" t="s">
        <v>315</v>
      </c>
      <c r="B2517" s="85" t="s">
        <v>49</v>
      </c>
      <c r="C2517" s="85" t="s">
        <v>50</v>
      </c>
      <c r="D2517" s="86" t="s">
        <v>46</v>
      </c>
      <c r="E2517" s="87">
        <v>0.216</v>
      </c>
      <c r="F2517" s="88"/>
      <c r="G2517" s="89">
        <v>900</v>
      </c>
      <c r="H2517" s="90">
        <f t="shared" si="938"/>
        <v>194.4</v>
      </c>
      <c r="I2517" s="91" t="str">
        <f t="shared" si="931"/>
        <v/>
      </c>
      <c r="J2517" s="91">
        <f t="shared" si="932"/>
        <v>194.4</v>
      </c>
      <c r="K2517" s="35"/>
      <c r="L2517" s="91" t="str">
        <f t="shared" si="933"/>
        <v/>
      </c>
      <c r="M2517" s="91" t="str">
        <f t="shared" si="934"/>
        <v/>
      </c>
      <c r="N2517" s="83">
        <f t="shared" si="939"/>
        <v>1</v>
      </c>
      <c r="O2517" s="91" t="str">
        <f t="shared" si="935"/>
        <v/>
      </c>
    </row>
    <row r="2518" spans="1:15" ht="12.75" outlineLevel="2" x14ac:dyDescent="0.2">
      <c r="A2518" s="84" t="s">
        <v>315</v>
      </c>
      <c r="B2518" s="85" t="s">
        <v>75</v>
      </c>
      <c r="C2518" s="85" t="s">
        <v>76</v>
      </c>
      <c r="D2518" s="86" t="s">
        <v>17</v>
      </c>
      <c r="E2518" s="87">
        <v>0.02</v>
      </c>
      <c r="F2518" s="88"/>
      <c r="G2518" s="89">
        <v>760</v>
      </c>
      <c r="H2518" s="90">
        <f t="shared" si="938"/>
        <v>15.200000000000001</v>
      </c>
      <c r="I2518" s="91" t="str">
        <f t="shared" si="931"/>
        <v/>
      </c>
      <c r="J2518" s="91">
        <f t="shared" si="932"/>
        <v>15.200000000000001</v>
      </c>
      <c r="K2518" s="35"/>
      <c r="L2518" s="91" t="str">
        <f t="shared" si="933"/>
        <v/>
      </c>
      <c r="M2518" s="91" t="str">
        <f t="shared" si="934"/>
        <v/>
      </c>
      <c r="N2518" s="83">
        <f t="shared" si="939"/>
        <v>1</v>
      </c>
      <c r="O2518" s="91" t="str">
        <f t="shared" si="935"/>
        <v/>
      </c>
    </row>
    <row r="2519" spans="1:15" ht="12.75" outlineLevel="2" x14ac:dyDescent="0.2">
      <c r="A2519" s="84" t="s">
        <v>228</v>
      </c>
      <c r="B2519" s="85" t="s">
        <v>733</v>
      </c>
      <c r="C2519" s="85" t="s">
        <v>734</v>
      </c>
      <c r="D2519" s="86" t="s">
        <v>111</v>
      </c>
      <c r="E2519" s="87">
        <v>2</v>
      </c>
      <c r="F2519" s="88"/>
      <c r="G2519" s="89">
        <v>61.53</v>
      </c>
      <c r="H2519" s="90">
        <f t="shared" si="938"/>
        <v>123.06</v>
      </c>
      <c r="I2519" s="91" t="str">
        <f t="shared" si="931"/>
        <v/>
      </c>
      <c r="J2519" s="91" t="str">
        <f t="shared" si="932"/>
        <v/>
      </c>
      <c r="K2519" s="35"/>
      <c r="L2519" s="91" t="str">
        <f t="shared" si="933"/>
        <v/>
      </c>
      <c r="M2519" s="91">
        <f t="shared" si="934"/>
        <v>123.06</v>
      </c>
      <c r="N2519" s="83">
        <f t="shared" si="939"/>
        <v>1</v>
      </c>
      <c r="O2519" s="91" t="str">
        <f t="shared" si="935"/>
        <v/>
      </c>
    </row>
    <row r="2520" spans="1:15" ht="12.75" outlineLevel="2" x14ac:dyDescent="0.2">
      <c r="A2520" s="84" t="s">
        <v>228</v>
      </c>
      <c r="B2520" s="85" t="s">
        <v>641</v>
      </c>
      <c r="C2520" s="85" t="s">
        <v>642</v>
      </c>
      <c r="D2520" s="86" t="s">
        <v>111</v>
      </c>
      <c r="E2520" s="87">
        <v>4</v>
      </c>
      <c r="F2520" s="88"/>
      <c r="G2520" s="89">
        <v>2.1800000000000002</v>
      </c>
      <c r="H2520" s="90">
        <f t="shared" si="938"/>
        <v>8.7200000000000006</v>
      </c>
      <c r="I2520" s="91" t="str">
        <f t="shared" si="931"/>
        <v/>
      </c>
      <c r="J2520" s="91" t="str">
        <f t="shared" si="932"/>
        <v/>
      </c>
      <c r="K2520" s="35"/>
      <c r="L2520" s="91" t="str">
        <f t="shared" si="933"/>
        <v/>
      </c>
      <c r="M2520" s="91">
        <f t="shared" si="934"/>
        <v>8.7200000000000006</v>
      </c>
      <c r="N2520" s="83">
        <f t="shared" si="939"/>
        <v>1</v>
      </c>
      <c r="O2520" s="91" t="str">
        <f t="shared" si="935"/>
        <v/>
      </c>
    </row>
    <row r="2521" spans="1:15" ht="12.75" outlineLevel="2" x14ac:dyDescent="0.2">
      <c r="A2521" s="84" t="s">
        <v>228</v>
      </c>
      <c r="B2521" s="85" t="s">
        <v>735</v>
      </c>
      <c r="C2521" s="85" t="s">
        <v>736</v>
      </c>
      <c r="D2521" s="86" t="s">
        <v>111</v>
      </c>
      <c r="E2521" s="87">
        <v>2</v>
      </c>
      <c r="F2521" s="88"/>
      <c r="G2521" s="89">
        <v>6.05</v>
      </c>
      <c r="H2521" s="90">
        <f t="shared" si="938"/>
        <v>12.1</v>
      </c>
      <c r="I2521" s="91" t="str">
        <f t="shared" si="931"/>
        <v/>
      </c>
      <c r="J2521" s="91" t="str">
        <f t="shared" si="932"/>
        <v/>
      </c>
      <c r="K2521" s="35"/>
      <c r="L2521" s="91" t="str">
        <f t="shared" si="933"/>
        <v/>
      </c>
      <c r="M2521" s="91">
        <f t="shared" si="934"/>
        <v>12.1</v>
      </c>
      <c r="N2521" s="83">
        <f t="shared" si="939"/>
        <v>1</v>
      </c>
      <c r="O2521" s="91" t="str">
        <f t="shared" si="935"/>
        <v/>
      </c>
    </row>
    <row r="2522" spans="1:15" ht="12.75" outlineLevel="2" x14ac:dyDescent="0.2">
      <c r="A2522" s="84" t="s">
        <v>228</v>
      </c>
      <c r="B2522" s="85" t="s">
        <v>4971</v>
      </c>
      <c r="C2522" s="85" t="s">
        <v>4972</v>
      </c>
      <c r="D2522" s="86" t="s">
        <v>111</v>
      </c>
      <c r="E2522" s="87">
        <v>1</v>
      </c>
      <c r="F2522" s="88"/>
      <c r="G2522" s="89">
        <v>1454.32</v>
      </c>
      <c r="H2522" s="90">
        <f t="shared" si="938"/>
        <v>1454.32</v>
      </c>
      <c r="I2522" s="91" t="str">
        <f t="shared" si="931"/>
        <v/>
      </c>
      <c r="J2522" s="91" t="str">
        <f t="shared" si="932"/>
        <v/>
      </c>
      <c r="K2522" s="35"/>
      <c r="L2522" s="91" t="str">
        <f t="shared" si="933"/>
        <v/>
      </c>
      <c r="M2522" s="91">
        <f t="shared" si="934"/>
        <v>1454.32</v>
      </c>
      <c r="N2522" s="83">
        <f t="shared" si="939"/>
        <v>1</v>
      </c>
      <c r="O2522" s="91" t="str">
        <f t="shared" si="935"/>
        <v/>
      </c>
    </row>
    <row r="2523" spans="1:15" ht="12.75" outlineLevel="2" x14ac:dyDescent="0.2">
      <c r="A2523" s="47"/>
      <c r="B2523" s="48"/>
      <c r="C2523" s="48"/>
      <c r="D2523" s="49"/>
      <c r="E2523" s="50"/>
      <c r="F2523" s="51"/>
      <c r="G2523" s="52"/>
      <c r="H2523" s="53"/>
      <c r="I2523" s="54"/>
      <c r="J2523" s="54"/>
      <c r="K2523" s="35"/>
      <c r="L2523" s="54"/>
      <c r="M2523" s="54"/>
      <c r="N2523" s="54"/>
      <c r="O2523" s="54"/>
    </row>
    <row r="2524" spans="1:15" ht="25.5" x14ac:dyDescent="0.2">
      <c r="A2524" s="27" t="s">
        <v>8031</v>
      </c>
      <c r="B2524" s="28" t="s">
        <v>8371</v>
      </c>
      <c r="C2524" s="29" t="s">
        <v>8372</v>
      </c>
      <c r="D2524" s="30" t="s">
        <v>666</v>
      </c>
      <c r="E2524" s="31">
        <v>1</v>
      </c>
      <c r="F2524" s="32"/>
      <c r="G2524" s="33">
        <v>4534.18</v>
      </c>
      <c r="H2524" s="34">
        <f>G2524</f>
        <v>4534.18</v>
      </c>
      <c r="I2524" s="35">
        <f>SUM(I2525:I2548)</f>
        <v>1124.6399999999999</v>
      </c>
      <c r="J2524" s="35">
        <f>SUM(J2525:J2548)</f>
        <v>527.76</v>
      </c>
      <c r="K2524" s="35">
        <f t="shared" ref="K2524:K2559" si="940">I2524+J2524</f>
        <v>1652.3999999999999</v>
      </c>
      <c r="L2524" s="35">
        <f>SUM(L2525:L2548)</f>
        <v>8.7000799999999998</v>
      </c>
      <c r="M2524" s="35">
        <f>SUM(M2525:M2548)</f>
        <v>2873.0839335999999</v>
      </c>
      <c r="N2524" s="35"/>
      <c r="O2524" s="35">
        <f>SUM(O2525:O2548)</f>
        <v>0</v>
      </c>
    </row>
    <row r="2525" spans="1:15" ht="12.75" outlineLevel="1" collapsed="1" x14ac:dyDescent="0.2">
      <c r="A2525" s="38" t="s">
        <v>198</v>
      </c>
      <c r="B2525" s="39" t="s">
        <v>874</v>
      </c>
      <c r="C2525" s="39" t="s">
        <v>875</v>
      </c>
      <c r="D2525" s="40" t="s">
        <v>253</v>
      </c>
      <c r="E2525" s="41">
        <v>3</v>
      </c>
      <c r="F2525" s="42"/>
      <c r="G2525" s="43">
        <v>412.41</v>
      </c>
      <c r="H2525" s="44">
        <f>IF(ISNUMBER(F2525),(E2525*(1+(F2525/100))*G2525),G2525*E2525)</f>
        <v>1237.23</v>
      </c>
      <c r="I2525" s="45" t="str">
        <f t="shared" ref="I2525:I2547" si="941">IF(OR(A2525="PM",A2525="PZ",A2525="PP"),H2525,"")</f>
        <v/>
      </c>
      <c r="J2525" s="45" t="str">
        <f t="shared" ref="J2525:J2547" si="942">IF(A2525="S",H2525,"")</f>
        <v/>
      </c>
      <c r="K2525" s="35"/>
      <c r="L2525" s="45" t="str">
        <f t="shared" ref="L2525:L2547" si="943">IF(A2525="M06",H2525,"")</f>
        <v/>
      </c>
      <c r="M2525" s="45" t="str">
        <f t="shared" ref="M2525:M2547" si="944">IF(OR(A2525="M02",A2525="M25",A2525="M01s"),H2525,"")</f>
        <v/>
      </c>
      <c r="N2525" s="46">
        <f>IF(A2525="ZMP",E2525*(1+(F2525/100)),#REF!)</f>
        <v>3</v>
      </c>
      <c r="O2525" s="45" t="str">
        <f t="shared" ref="O2525:O2547" si="945">IF(A2525="M01e",H2525,"")</f>
        <v/>
      </c>
    </row>
    <row r="2526" spans="1:15" ht="12.75" outlineLevel="2" x14ac:dyDescent="0.2">
      <c r="A2526" s="84" t="s">
        <v>202</v>
      </c>
      <c r="B2526" s="85" t="s">
        <v>203</v>
      </c>
      <c r="C2526" s="85" t="s">
        <v>204</v>
      </c>
      <c r="D2526" s="86" t="s">
        <v>205</v>
      </c>
      <c r="E2526" s="87">
        <v>0.14299999999999999</v>
      </c>
      <c r="F2526" s="88"/>
      <c r="G2526" s="89">
        <v>720</v>
      </c>
      <c r="H2526" s="90">
        <f>IF(ISNUMBER(F2526),(E2526*(1+(F2526/100))*G2526),G2526*E2526)*N2525</f>
        <v>308.88</v>
      </c>
      <c r="I2526" s="91">
        <f t="shared" si="941"/>
        <v>308.88</v>
      </c>
      <c r="J2526" s="91" t="str">
        <f t="shared" si="942"/>
        <v/>
      </c>
      <c r="K2526" s="35"/>
      <c r="L2526" s="91" t="str">
        <f t="shared" si="943"/>
        <v/>
      </c>
      <c r="M2526" s="91" t="str">
        <f t="shared" si="944"/>
        <v/>
      </c>
      <c r="N2526" s="83">
        <f>IF(A2526="ZMP",E2526*(1+(F2526/100)),N2525)</f>
        <v>3</v>
      </c>
      <c r="O2526" s="91" t="str">
        <f t="shared" si="945"/>
        <v/>
      </c>
    </row>
    <row r="2527" spans="1:15" ht="12.75" outlineLevel="2" x14ac:dyDescent="0.2">
      <c r="A2527" s="84" t="s">
        <v>315</v>
      </c>
      <c r="B2527" s="85" t="s">
        <v>75</v>
      </c>
      <c r="C2527" s="85" t="s">
        <v>76</v>
      </c>
      <c r="D2527" s="86" t="s">
        <v>17</v>
      </c>
      <c r="E2527" s="87">
        <v>2E-3</v>
      </c>
      <c r="F2527" s="88"/>
      <c r="G2527" s="89">
        <v>760</v>
      </c>
      <c r="H2527" s="90">
        <f>IF(ISNUMBER(F2527),(E2527*(1+(F2527/100))*G2527),G2527*E2527)*N2526</f>
        <v>4.5600000000000005</v>
      </c>
      <c r="I2527" s="91" t="str">
        <f t="shared" si="941"/>
        <v/>
      </c>
      <c r="J2527" s="91">
        <f t="shared" si="942"/>
        <v>4.5600000000000005</v>
      </c>
      <c r="K2527" s="35"/>
      <c r="L2527" s="91" t="str">
        <f t="shared" si="943"/>
        <v/>
      </c>
      <c r="M2527" s="91" t="str">
        <f t="shared" si="944"/>
        <v/>
      </c>
      <c r="N2527" s="83">
        <f>IF(A2527="ZMP",E2527*(1+(F2527/100)),N2526)</f>
        <v>3</v>
      </c>
      <c r="O2527" s="91" t="str">
        <f t="shared" si="945"/>
        <v/>
      </c>
    </row>
    <row r="2528" spans="1:15" ht="12.75" outlineLevel="2" x14ac:dyDescent="0.2">
      <c r="A2528" s="84" t="s">
        <v>228</v>
      </c>
      <c r="B2528" s="85" t="s">
        <v>876</v>
      </c>
      <c r="C2528" s="85" t="s">
        <v>877</v>
      </c>
      <c r="D2528" s="86" t="s">
        <v>111</v>
      </c>
      <c r="E2528" s="87">
        <v>1</v>
      </c>
      <c r="F2528" s="88"/>
      <c r="G2528" s="89">
        <v>307.93</v>
      </c>
      <c r="H2528" s="90">
        <f>IF(ISNUMBER(F2528),(E2528*(1+(F2528/100))*G2528),G2528*E2528)*N2527</f>
        <v>923.79</v>
      </c>
      <c r="I2528" s="91" t="str">
        <f t="shared" si="941"/>
        <v/>
      </c>
      <c r="J2528" s="91" t="str">
        <f t="shared" si="942"/>
        <v/>
      </c>
      <c r="K2528" s="35"/>
      <c r="L2528" s="91" t="str">
        <f t="shared" si="943"/>
        <v/>
      </c>
      <c r="M2528" s="91">
        <f t="shared" si="944"/>
        <v>923.79</v>
      </c>
      <c r="N2528" s="83">
        <f>IF(A2528="ZMP",E2528*(1+(F2528/100)),N2527)</f>
        <v>3</v>
      </c>
      <c r="O2528" s="91" t="str">
        <f t="shared" si="945"/>
        <v/>
      </c>
    </row>
    <row r="2529" spans="1:15" ht="12.75" outlineLevel="1" x14ac:dyDescent="0.2">
      <c r="A2529" s="38" t="s">
        <v>198</v>
      </c>
      <c r="B2529" s="39" t="s">
        <v>878</v>
      </c>
      <c r="C2529" s="39" t="s">
        <v>879</v>
      </c>
      <c r="D2529" s="40" t="s">
        <v>253</v>
      </c>
      <c r="E2529" s="41">
        <v>1</v>
      </c>
      <c r="F2529" s="42"/>
      <c r="G2529" s="43">
        <v>407.35</v>
      </c>
      <c r="H2529" s="44">
        <f>IF(ISNUMBER(F2529),(E2529*(1+(F2529/100))*G2529),G2529*E2529)</f>
        <v>407.35</v>
      </c>
      <c r="I2529" s="45" t="str">
        <f t="shared" si="941"/>
        <v/>
      </c>
      <c r="J2529" s="45" t="str">
        <f t="shared" si="942"/>
        <v/>
      </c>
      <c r="K2529" s="35"/>
      <c r="L2529" s="45" t="str">
        <f t="shared" si="943"/>
        <v/>
      </c>
      <c r="M2529" s="45" t="str">
        <f t="shared" si="944"/>
        <v/>
      </c>
      <c r="N2529" s="46">
        <f>IF(A2529="ZMP",E2529*(1+(F2529/100)),#REF!)</f>
        <v>1</v>
      </c>
      <c r="O2529" s="45" t="str">
        <f t="shared" si="945"/>
        <v/>
      </c>
    </row>
    <row r="2530" spans="1:15" ht="12.75" outlineLevel="2" x14ac:dyDescent="0.2">
      <c r="A2530" s="84" t="s">
        <v>202</v>
      </c>
      <c r="B2530" s="85" t="s">
        <v>203</v>
      </c>
      <c r="C2530" s="85" t="s">
        <v>204</v>
      </c>
      <c r="D2530" s="86" t="s">
        <v>205</v>
      </c>
      <c r="E2530" s="87">
        <v>0.14299999999999999</v>
      </c>
      <c r="F2530" s="88"/>
      <c r="G2530" s="89">
        <v>720</v>
      </c>
      <c r="H2530" s="90">
        <f>IF(ISNUMBER(F2530),(E2530*(1+(F2530/100))*G2530),G2530*E2530)*N2529</f>
        <v>102.96</v>
      </c>
      <c r="I2530" s="91">
        <f t="shared" si="941"/>
        <v>102.96</v>
      </c>
      <c r="J2530" s="91" t="str">
        <f t="shared" si="942"/>
        <v/>
      </c>
      <c r="K2530" s="35"/>
      <c r="L2530" s="91" t="str">
        <f t="shared" si="943"/>
        <v/>
      </c>
      <c r="M2530" s="91" t="str">
        <f t="shared" si="944"/>
        <v/>
      </c>
      <c r="N2530" s="83">
        <f>IF(A2530="ZMP",E2530*(1+(F2530/100)),N2529)</f>
        <v>1</v>
      </c>
      <c r="O2530" s="91" t="str">
        <f t="shared" si="945"/>
        <v/>
      </c>
    </row>
    <row r="2531" spans="1:15" ht="12.75" outlineLevel="2" x14ac:dyDescent="0.2">
      <c r="A2531" s="84" t="s">
        <v>315</v>
      </c>
      <c r="B2531" s="85" t="s">
        <v>75</v>
      </c>
      <c r="C2531" s="85" t="s">
        <v>76</v>
      </c>
      <c r="D2531" s="86" t="s">
        <v>17</v>
      </c>
      <c r="E2531" s="87">
        <v>2E-3</v>
      </c>
      <c r="F2531" s="88"/>
      <c r="G2531" s="89">
        <v>760</v>
      </c>
      <c r="H2531" s="90">
        <f>IF(ISNUMBER(F2531),(E2531*(1+(F2531/100))*G2531),G2531*E2531)*N2530</f>
        <v>1.52</v>
      </c>
      <c r="I2531" s="91" t="str">
        <f t="shared" si="941"/>
        <v/>
      </c>
      <c r="J2531" s="91">
        <f t="shared" si="942"/>
        <v>1.52</v>
      </c>
      <c r="K2531" s="35"/>
      <c r="L2531" s="91" t="str">
        <f t="shared" si="943"/>
        <v/>
      </c>
      <c r="M2531" s="91" t="str">
        <f t="shared" si="944"/>
        <v/>
      </c>
      <c r="N2531" s="83">
        <f>IF(A2531="ZMP",E2531*(1+(F2531/100)),N2530)</f>
        <v>1</v>
      </c>
      <c r="O2531" s="91" t="str">
        <f t="shared" si="945"/>
        <v/>
      </c>
    </row>
    <row r="2532" spans="1:15" ht="12.75" outlineLevel="2" x14ac:dyDescent="0.2">
      <c r="A2532" s="84" t="s">
        <v>228</v>
      </c>
      <c r="B2532" s="85" t="s">
        <v>880</v>
      </c>
      <c r="C2532" s="85" t="s">
        <v>881</v>
      </c>
      <c r="D2532" s="86" t="s">
        <v>111</v>
      </c>
      <c r="E2532" s="87">
        <v>1</v>
      </c>
      <c r="F2532" s="88"/>
      <c r="G2532" s="89">
        <v>302.87</v>
      </c>
      <c r="H2532" s="90">
        <f>IF(ISNUMBER(F2532),(E2532*(1+(F2532/100))*G2532),G2532*E2532)*N2531</f>
        <v>302.87</v>
      </c>
      <c r="I2532" s="91" t="str">
        <f t="shared" si="941"/>
        <v/>
      </c>
      <c r="J2532" s="91" t="str">
        <f t="shared" si="942"/>
        <v/>
      </c>
      <c r="K2532" s="35"/>
      <c r="L2532" s="91" t="str">
        <f t="shared" si="943"/>
        <v/>
      </c>
      <c r="M2532" s="91">
        <f t="shared" si="944"/>
        <v>302.87</v>
      </c>
      <c r="N2532" s="83">
        <f>IF(A2532="ZMP",E2532*(1+(F2532/100)),N2531)</f>
        <v>1</v>
      </c>
      <c r="O2532" s="91" t="str">
        <f t="shared" si="945"/>
        <v/>
      </c>
    </row>
    <row r="2533" spans="1:15" ht="12.75" outlineLevel="1" x14ac:dyDescent="0.2">
      <c r="A2533" s="38" t="s">
        <v>198</v>
      </c>
      <c r="B2533" s="39" t="s">
        <v>1037</v>
      </c>
      <c r="C2533" s="39" t="s">
        <v>1038</v>
      </c>
      <c r="D2533" s="40" t="s">
        <v>253</v>
      </c>
      <c r="E2533" s="41">
        <v>4</v>
      </c>
      <c r="F2533" s="42"/>
      <c r="G2533" s="43">
        <v>162.81</v>
      </c>
      <c r="H2533" s="44">
        <f>IF(ISNUMBER(F2533),(E2533*(1+(F2533/100))*G2533),G2533*E2533)</f>
        <v>651.24</v>
      </c>
      <c r="I2533" s="45" t="str">
        <f t="shared" si="941"/>
        <v/>
      </c>
      <c r="J2533" s="45" t="str">
        <f t="shared" si="942"/>
        <v/>
      </c>
      <c r="K2533" s="35"/>
      <c r="L2533" s="45" t="str">
        <f t="shared" si="943"/>
        <v/>
      </c>
      <c r="M2533" s="45" t="str">
        <f t="shared" si="944"/>
        <v/>
      </c>
      <c r="N2533" s="46">
        <f>IF(A2533="ZMP",E2533*(1+(F2533/100)),#REF!)</f>
        <v>4</v>
      </c>
      <c r="O2533" s="45" t="str">
        <f t="shared" si="945"/>
        <v/>
      </c>
    </row>
    <row r="2534" spans="1:15" ht="12.75" outlineLevel="2" x14ac:dyDescent="0.2">
      <c r="A2534" s="84" t="s">
        <v>202</v>
      </c>
      <c r="B2534" s="85" t="s">
        <v>203</v>
      </c>
      <c r="C2534" s="85" t="s">
        <v>204</v>
      </c>
      <c r="D2534" s="86" t="s">
        <v>205</v>
      </c>
      <c r="E2534" s="87">
        <v>9.8000000000000004E-2</v>
      </c>
      <c r="F2534" s="88"/>
      <c r="G2534" s="89">
        <v>720</v>
      </c>
      <c r="H2534" s="90">
        <f t="shared" ref="H2534:H2539" si="946">IF(ISNUMBER(F2534),(E2534*(1+(F2534/100))*G2534),G2534*E2534)*N2533</f>
        <v>282.24</v>
      </c>
      <c r="I2534" s="91">
        <f t="shared" si="941"/>
        <v>282.24</v>
      </c>
      <c r="J2534" s="91" t="str">
        <f t="shared" si="942"/>
        <v/>
      </c>
      <c r="K2534" s="35"/>
      <c r="L2534" s="91" t="str">
        <f t="shared" si="943"/>
        <v/>
      </c>
      <c r="M2534" s="91" t="str">
        <f t="shared" si="944"/>
        <v/>
      </c>
      <c r="N2534" s="83">
        <f t="shared" ref="N2534:N2539" si="947">IF(A2534="ZMP",E2534*(1+(F2534/100)),N2533)</f>
        <v>4</v>
      </c>
      <c r="O2534" s="91" t="str">
        <f t="shared" si="945"/>
        <v/>
      </c>
    </row>
    <row r="2535" spans="1:15" ht="12.75" outlineLevel="2" x14ac:dyDescent="0.2">
      <c r="A2535" s="84" t="s">
        <v>315</v>
      </c>
      <c r="B2535" s="85" t="s">
        <v>49</v>
      </c>
      <c r="C2535" s="85" t="s">
        <v>50</v>
      </c>
      <c r="D2535" s="86" t="s">
        <v>46</v>
      </c>
      <c r="E2535" s="87">
        <v>8.5000000000000006E-2</v>
      </c>
      <c r="F2535" s="88"/>
      <c r="G2535" s="89">
        <v>900</v>
      </c>
      <c r="H2535" s="90">
        <f t="shared" si="946"/>
        <v>306</v>
      </c>
      <c r="I2535" s="91" t="str">
        <f t="shared" si="941"/>
        <v/>
      </c>
      <c r="J2535" s="91">
        <f t="shared" si="942"/>
        <v>306</v>
      </c>
      <c r="K2535" s="35"/>
      <c r="L2535" s="91" t="str">
        <f t="shared" si="943"/>
        <v/>
      </c>
      <c r="M2535" s="91" t="str">
        <f t="shared" si="944"/>
        <v/>
      </c>
      <c r="N2535" s="83">
        <f t="shared" si="947"/>
        <v>4</v>
      </c>
      <c r="O2535" s="91" t="str">
        <f t="shared" si="945"/>
        <v/>
      </c>
    </row>
    <row r="2536" spans="1:15" ht="12.75" outlineLevel="2" x14ac:dyDescent="0.2">
      <c r="A2536" s="84" t="s">
        <v>315</v>
      </c>
      <c r="B2536" s="85" t="s">
        <v>75</v>
      </c>
      <c r="C2536" s="85" t="s">
        <v>76</v>
      </c>
      <c r="D2536" s="86" t="s">
        <v>17</v>
      </c>
      <c r="E2536" s="87">
        <v>2E-3</v>
      </c>
      <c r="F2536" s="88"/>
      <c r="G2536" s="89">
        <v>760</v>
      </c>
      <c r="H2536" s="90">
        <f t="shared" si="946"/>
        <v>6.08</v>
      </c>
      <c r="I2536" s="91" t="str">
        <f t="shared" si="941"/>
        <v/>
      </c>
      <c r="J2536" s="91">
        <f t="shared" si="942"/>
        <v>6.08</v>
      </c>
      <c r="K2536" s="35"/>
      <c r="L2536" s="91" t="str">
        <f t="shared" si="943"/>
        <v/>
      </c>
      <c r="M2536" s="91" t="str">
        <f t="shared" si="944"/>
        <v/>
      </c>
      <c r="N2536" s="83">
        <f t="shared" si="947"/>
        <v>4</v>
      </c>
      <c r="O2536" s="91" t="str">
        <f t="shared" si="945"/>
        <v/>
      </c>
    </row>
    <row r="2537" spans="1:15" ht="12.75" outlineLevel="2" x14ac:dyDescent="0.2">
      <c r="A2537" s="84" t="s">
        <v>228</v>
      </c>
      <c r="B2537" s="85" t="s">
        <v>1029</v>
      </c>
      <c r="C2537" s="85" t="s">
        <v>1030</v>
      </c>
      <c r="D2537" s="86" t="s">
        <v>278</v>
      </c>
      <c r="E2537" s="87">
        <v>4.2999999999999997E-2</v>
      </c>
      <c r="F2537" s="88">
        <v>1</v>
      </c>
      <c r="G2537" s="89">
        <v>132.38</v>
      </c>
      <c r="H2537" s="90">
        <f t="shared" si="946"/>
        <v>22.997053599999997</v>
      </c>
      <c r="I2537" s="91" t="str">
        <f t="shared" si="941"/>
        <v/>
      </c>
      <c r="J2537" s="91" t="str">
        <f t="shared" si="942"/>
        <v/>
      </c>
      <c r="K2537" s="35"/>
      <c r="L2537" s="91" t="str">
        <f t="shared" si="943"/>
        <v/>
      </c>
      <c r="M2537" s="91">
        <f t="shared" si="944"/>
        <v>22.997053599999997</v>
      </c>
      <c r="N2537" s="83">
        <f t="shared" si="947"/>
        <v>4</v>
      </c>
      <c r="O2537" s="91" t="str">
        <f t="shared" si="945"/>
        <v/>
      </c>
    </row>
    <row r="2538" spans="1:15" ht="12.75" outlineLevel="2" x14ac:dyDescent="0.2">
      <c r="A2538" s="84" t="s">
        <v>228</v>
      </c>
      <c r="B2538" s="85" t="s">
        <v>1013</v>
      </c>
      <c r="C2538" s="85" t="s">
        <v>1014</v>
      </c>
      <c r="D2538" s="86" t="s">
        <v>111</v>
      </c>
      <c r="E2538" s="87">
        <v>2.8000000000000001E-2</v>
      </c>
      <c r="F2538" s="88"/>
      <c r="G2538" s="89">
        <v>225.24</v>
      </c>
      <c r="H2538" s="90">
        <f t="shared" si="946"/>
        <v>25.226880000000001</v>
      </c>
      <c r="I2538" s="91" t="str">
        <f t="shared" si="941"/>
        <v/>
      </c>
      <c r="J2538" s="91" t="str">
        <f t="shared" si="942"/>
        <v/>
      </c>
      <c r="K2538" s="35"/>
      <c r="L2538" s="91" t="str">
        <f t="shared" si="943"/>
        <v/>
      </c>
      <c r="M2538" s="91">
        <f t="shared" si="944"/>
        <v>25.226880000000001</v>
      </c>
      <c r="N2538" s="83">
        <f t="shared" si="947"/>
        <v>4</v>
      </c>
      <c r="O2538" s="91" t="str">
        <f t="shared" si="945"/>
        <v/>
      </c>
    </row>
    <row r="2539" spans="1:15" ht="12.75" outlineLevel="2" x14ac:dyDescent="0.2">
      <c r="A2539" s="84" t="s">
        <v>206</v>
      </c>
      <c r="B2539" s="85" t="s">
        <v>1015</v>
      </c>
      <c r="C2539" s="85" t="s">
        <v>1016</v>
      </c>
      <c r="D2539" s="86" t="s">
        <v>278</v>
      </c>
      <c r="E2539" s="87">
        <v>2E-3</v>
      </c>
      <c r="F2539" s="88"/>
      <c r="G2539" s="89">
        <v>1087.51</v>
      </c>
      <c r="H2539" s="90">
        <f t="shared" si="946"/>
        <v>8.7000799999999998</v>
      </c>
      <c r="I2539" s="91" t="str">
        <f t="shared" si="941"/>
        <v/>
      </c>
      <c r="J2539" s="91" t="str">
        <f t="shared" si="942"/>
        <v/>
      </c>
      <c r="K2539" s="35"/>
      <c r="L2539" s="91">
        <f t="shared" si="943"/>
        <v>8.7000799999999998</v>
      </c>
      <c r="M2539" s="91" t="str">
        <f t="shared" si="944"/>
        <v/>
      </c>
      <c r="N2539" s="83">
        <f t="shared" si="947"/>
        <v>4</v>
      </c>
      <c r="O2539" s="91" t="str">
        <f t="shared" si="945"/>
        <v/>
      </c>
    </row>
    <row r="2540" spans="1:15" ht="12.75" outlineLevel="1" x14ac:dyDescent="0.2">
      <c r="A2540" s="38" t="s">
        <v>198</v>
      </c>
      <c r="B2540" s="39" t="s">
        <v>4975</v>
      </c>
      <c r="C2540" s="39" t="s">
        <v>4976</v>
      </c>
      <c r="D2540" s="40" t="s">
        <v>253</v>
      </c>
      <c r="E2540" s="41">
        <v>1</v>
      </c>
      <c r="F2540" s="42"/>
      <c r="G2540" s="43">
        <v>2238.36</v>
      </c>
      <c r="H2540" s="44">
        <f>IF(ISNUMBER(F2540),(E2540*(1+(F2540/100))*G2540),G2540*E2540)</f>
        <v>2238.36</v>
      </c>
      <c r="I2540" s="45" t="str">
        <f t="shared" si="941"/>
        <v/>
      </c>
      <c r="J2540" s="45" t="str">
        <f t="shared" si="942"/>
        <v/>
      </c>
      <c r="K2540" s="35"/>
      <c r="L2540" s="45" t="str">
        <f t="shared" si="943"/>
        <v/>
      </c>
      <c r="M2540" s="45" t="str">
        <f t="shared" si="944"/>
        <v/>
      </c>
      <c r="N2540" s="46">
        <f>IF(A2540="ZMP",E2540*(1+(F2540/100)),#REF!)</f>
        <v>1</v>
      </c>
      <c r="O2540" s="45" t="str">
        <f t="shared" si="945"/>
        <v/>
      </c>
    </row>
    <row r="2541" spans="1:15" ht="12.75" outlineLevel="2" x14ac:dyDescent="0.2">
      <c r="A2541" s="84" t="s">
        <v>202</v>
      </c>
      <c r="B2541" s="85" t="s">
        <v>203</v>
      </c>
      <c r="C2541" s="85" t="s">
        <v>204</v>
      </c>
      <c r="D2541" s="86" t="s">
        <v>205</v>
      </c>
      <c r="E2541" s="87">
        <v>0.59799999999999998</v>
      </c>
      <c r="F2541" s="88"/>
      <c r="G2541" s="89">
        <v>720</v>
      </c>
      <c r="H2541" s="90">
        <f t="shared" ref="H2541:H2547" si="948">IF(ISNUMBER(F2541),(E2541*(1+(F2541/100))*G2541),G2541*E2541)*N2540</f>
        <v>430.56</v>
      </c>
      <c r="I2541" s="91">
        <f t="shared" si="941"/>
        <v>430.56</v>
      </c>
      <c r="J2541" s="91" t="str">
        <f t="shared" si="942"/>
        <v/>
      </c>
      <c r="K2541" s="35"/>
      <c r="L2541" s="91" t="str">
        <f t="shared" si="943"/>
        <v/>
      </c>
      <c r="M2541" s="91" t="str">
        <f t="shared" si="944"/>
        <v/>
      </c>
      <c r="N2541" s="83">
        <f t="shared" ref="N2541:N2547" si="949">IF(A2541="ZMP",E2541*(1+(F2541/100)),N2540)</f>
        <v>1</v>
      </c>
      <c r="O2541" s="91" t="str">
        <f t="shared" si="945"/>
        <v/>
      </c>
    </row>
    <row r="2542" spans="1:15" ht="12.75" outlineLevel="2" x14ac:dyDescent="0.2">
      <c r="A2542" s="84" t="s">
        <v>315</v>
      </c>
      <c r="B2542" s="85" t="s">
        <v>49</v>
      </c>
      <c r="C2542" s="85" t="s">
        <v>50</v>
      </c>
      <c r="D2542" s="86" t="s">
        <v>46</v>
      </c>
      <c r="E2542" s="87">
        <v>0.216</v>
      </c>
      <c r="F2542" s="88"/>
      <c r="G2542" s="89">
        <v>900</v>
      </c>
      <c r="H2542" s="90">
        <f t="shared" si="948"/>
        <v>194.4</v>
      </c>
      <c r="I2542" s="91" t="str">
        <f t="shared" si="941"/>
        <v/>
      </c>
      <c r="J2542" s="91">
        <f t="shared" si="942"/>
        <v>194.4</v>
      </c>
      <c r="K2542" s="35"/>
      <c r="L2542" s="91" t="str">
        <f t="shared" si="943"/>
        <v/>
      </c>
      <c r="M2542" s="91" t="str">
        <f t="shared" si="944"/>
        <v/>
      </c>
      <c r="N2542" s="83">
        <f t="shared" si="949"/>
        <v>1</v>
      </c>
      <c r="O2542" s="91" t="str">
        <f t="shared" si="945"/>
        <v/>
      </c>
    </row>
    <row r="2543" spans="1:15" ht="12.75" outlineLevel="2" x14ac:dyDescent="0.2">
      <c r="A2543" s="84" t="s">
        <v>315</v>
      </c>
      <c r="B2543" s="85" t="s">
        <v>75</v>
      </c>
      <c r="C2543" s="85" t="s">
        <v>76</v>
      </c>
      <c r="D2543" s="86" t="s">
        <v>17</v>
      </c>
      <c r="E2543" s="87">
        <v>0.02</v>
      </c>
      <c r="F2543" s="88"/>
      <c r="G2543" s="89">
        <v>760</v>
      </c>
      <c r="H2543" s="90">
        <f t="shared" si="948"/>
        <v>15.200000000000001</v>
      </c>
      <c r="I2543" s="91" t="str">
        <f t="shared" si="941"/>
        <v/>
      </c>
      <c r="J2543" s="91">
        <f t="shared" si="942"/>
        <v>15.200000000000001</v>
      </c>
      <c r="K2543" s="35"/>
      <c r="L2543" s="91" t="str">
        <f t="shared" si="943"/>
        <v/>
      </c>
      <c r="M2543" s="91" t="str">
        <f t="shared" si="944"/>
        <v/>
      </c>
      <c r="N2543" s="83">
        <f t="shared" si="949"/>
        <v>1</v>
      </c>
      <c r="O2543" s="91" t="str">
        <f t="shared" si="945"/>
        <v/>
      </c>
    </row>
    <row r="2544" spans="1:15" ht="12.75" outlineLevel="2" x14ac:dyDescent="0.2">
      <c r="A2544" s="84" t="s">
        <v>228</v>
      </c>
      <c r="B2544" s="85" t="s">
        <v>733</v>
      </c>
      <c r="C2544" s="85" t="s">
        <v>734</v>
      </c>
      <c r="D2544" s="86" t="s">
        <v>111</v>
      </c>
      <c r="E2544" s="87">
        <v>2</v>
      </c>
      <c r="F2544" s="88"/>
      <c r="G2544" s="89">
        <v>61.53</v>
      </c>
      <c r="H2544" s="90">
        <f t="shared" si="948"/>
        <v>123.06</v>
      </c>
      <c r="I2544" s="91" t="str">
        <f t="shared" si="941"/>
        <v/>
      </c>
      <c r="J2544" s="91" t="str">
        <f t="shared" si="942"/>
        <v/>
      </c>
      <c r="K2544" s="35"/>
      <c r="L2544" s="91" t="str">
        <f t="shared" si="943"/>
        <v/>
      </c>
      <c r="M2544" s="91">
        <f t="shared" si="944"/>
        <v>123.06</v>
      </c>
      <c r="N2544" s="83">
        <f t="shared" si="949"/>
        <v>1</v>
      </c>
      <c r="O2544" s="91" t="str">
        <f t="shared" si="945"/>
        <v/>
      </c>
    </row>
    <row r="2545" spans="1:15" ht="12.75" outlineLevel="2" x14ac:dyDescent="0.2">
      <c r="A2545" s="84" t="s">
        <v>228</v>
      </c>
      <c r="B2545" s="85" t="s">
        <v>641</v>
      </c>
      <c r="C2545" s="85" t="s">
        <v>642</v>
      </c>
      <c r="D2545" s="86" t="s">
        <v>111</v>
      </c>
      <c r="E2545" s="87">
        <v>4</v>
      </c>
      <c r="F2545" s="88"/>
      <c r="G2545" s="89">
        <v>2.1800000000000002</v>
      </c>
      <c r="H2545" s="90">
        <f t="shared" si="948"/>
        <v>8.7200000000000006</v>
      </c>
      <c r="I2545" s="91" t="str">
        <f t="shared" si="941"/>
        <v/>
      </c>
      <c r="J2545" s="91" t="str">
        <f t="shared" si="942"/>
        <v/>
      </c>
      <c r="K2545" s="35"/>
      <c r="L2545" s="91" t="str">
        <f t="shared" si="943"/>
        <v/>
      </c>
      <c r="M2545" s="91">
        <f t="shared" si="944"/>
        <v>8.7200000000000006</v>
      </c>
      <c r="N2545" s="83">
        <f t="shared" si="949"/>
        <v>1</v>
      </c>
      <c r="O2545" s="91" t="str">
        <f t="shared" si="945"/>
        <v/>
      </c>
    </row>
    <row r="2546" spans="1:15" ht="12.75" outlineLevel="2" x14ac:dyDescent="0.2">
      <c r="A2546" s="84" t="s">
        <v>228</v>
      </c>
      <c r="B2546" s="85" t="s">
        <v>735</v>
      </c>
      <c r="C2546" s="85" t="s">
        <v>736</v>
      </c>
      <c r="D2546" s="86" t="s">
        <v>111</v>
      </c>
      <c r="E2546" s="87">
        <v>2</v>
      </c>
      <c r="F2546" s="88"/>
      <c r="G2546" s="89">
        <v>6.05</v>
      </c>
      <c r="H2546" s="90">
        <f t="shared" si="948"/>
        <v>12.1</v>
      </c>
      <c r="I2546" s="91" t="str">
        <f t="shared" si="941"/>
        <v/>
      </c>
      <c r="J2546" s="91" t="str">
        <f t="shared" si="942"/>
        <v/>
      </c>
      <c r="K2546" s="35"/>
      <c r="L2546" s="91" t="str">
        <f t="shared" si="943"/>
        <v/>
      </c>
      <c r="M2546" s="91">
        <f t="shared" si="944"/>
        <v>12.1</v>
      </c>
      <c r="N2546" s="83">
        <f t="shared" si="949"/>
        <v>1</v>
      </c>
      <c r="O2546" s="91" t="str">
        <f t="shared" si="945"/>
        <v/>
      </c>
    </row>
    <row r="2547" spans="1:15" ht="12.75" outlineLevel="2" x14ac:dyDescent="0.2">
      <c r="A2547" s="84" t="s">
        <v>228</v>
      </c>
      <c r="B2547" s="85" t="s">
        <v>4971</v>
      </c>
      <c r="C2547" s="85" t="s">
        <v>4972</v>
      </c>
      <c r="D2547" s="86" t="s">
        <v>111</v>
      </c>
      <c r="E2547" s="87">
        <v>1</v>
      </c>
      <c r="F2547" s="88"/>
      <c r="G2547" s="89">
        <v>1454.32</v>
      </c>
      <c r="H2547" s="90">
        <f t="shared" si="948"/>
        <v>1454.32</v>
      </c>
      <c r="I2547" s="91" t="str">
        <f t="shared" si="941"/>
        <v/>
      </c>
      <c r="J2547" s="91" t="str">
        <f t="shared" si="942"/>
        <v/>
      </c>
      <c r="K2547" s="35"/>
      <c r="L2547" s="91" t="str">
        <f t="shared" si="943"/>
        <v/>
      </c>
      <c r="M2547" s="91">
        <f t="shared" si="944"/>
        <v>1454.32</v>
      </c>
      <c r="N2547" s="83">
        <f t="shared" si="949"/>
        <v>1</v>
      </c>
      <c r="O2547" s="91" t="str">
        <f t="shared" si="945"/>
        <v/>
      </c>
    </row>
    <row r="2548" spans="1:15" ht="12.75" outlineLevel="2" x14ac:dyDescent="0.2">
      <c r="A2548" s="47"/>
      <c r="B2548" s="48"/>
      <c r="C2548" s="48"/>
      <c r="D2548" s="49"/>
      <c r="E2548" s="50"/>
      <c r="F2548" s="51"/>
      <c r="G2548" s="52"/>
      <c r="H2548" s="53"/>
      <c r="I2548" s="54"/>
      <c r="J2548" s="54"/>
      <c r="K2548" s="35"/>
      <c r="L2548" s="54"/>
      <c r="M2548" s="54"/>
      <c r="N2548" s="54"/>
      <c r="O2548" s="54"/>
    </row>
    <row r="2549" spans="1:15" ht="12.75" x14ac:dyDescent="0.2">
      <c r="A2549" s="27" t="s">
        <v>8031</v>
      </c>
      <c r="B2549" s="28" t="s">
        <v>8373</v>
      </c>
      <c r="C2549" s="29" t="s">
        <v>8374</v>
      </c>
      <c r="D2549" s="30" t="s">
        <v>666</v>
      </c>
      <c r="E2549" s="31">
        <v>1</v>
      </c>
      <c r="F2549" s="32"/>
      <c r="G2549" s="33">
        <v>2503.9700000000003</v>
      </c>
      <c r="H2549" s="34">
        <f>G2549</f>
        <v>2503.9700000000003</v>
      </c>
      <c r="I2549" s="35">
        <f>SUM(I2550:I2558)</f>
        <v>282.16799999999995</v>
      </c>
      <c r="J2549" s="35">
        <f>SUM(J2550:J2558)</f>
        <v>30.400000000000002</v>
      </c>
      <c r="K2549" s="35">
        <f t="shared" si="940"/>
        <v>312.56799999999993</v>
      </c>
      <c r="L2549" s="35">
        <f>SUM(L2550:L2558)</f>
        <v>0</v>
      </c>
      <c r="M2549" s="35">
        <f>SUM(M2550:M2558)</f>
        <v>2191.4</v>
      </c>
      <c r="N2549" s="35"/>
      <c r="O2549" s="35">
        <f>SUM(O2550:O2558)</f>
        <v>0</v>
      </c>
    </row>
    <row r="2550" spans="1:15" ht="12.75" outlineLevel="1" collapsed="1" x14ac:dyDescent="0.2">
      <c r="A2550" s="38" t="s">
        <v>198</v>
      </c>
      <c r="B2550" s="39" t="s">
        <v>627</v>
      </c>
      <c r="C2550" s="39" t="s">
        <v>628</v>
      </c>
      <c r="D2550" s="40" t="s">
        <v>253</v>
      </c>
      <c r="E2550" s="41">
        <v>1</v>
      </c>
      <c r="F2550" s="42"/>
      <c r="G2550" s="43">
        <v>2342.35</v>
      </c>
      <c r="H2550" s="44">
        <f>IF(ISNUMBER(F2550),(E2550*(1+(F2550/100))*G2550),G2550*E2550)</f>
        <v>2342.35</v>
      </c>
      <c r="I2550" s="45" t="str">
        <f t="shared" ref="I2550:I2557" si="950">IF(OR(A2550="PM",A2550="PZ",A2550="PP"),H2550,"")</f>
        <v/>
      </c>
      <c r="J2550" s="45" t="str">
        <f t="shared" ref="J2550:J2557" si="951">IF(A2550="S",H2550,"")</f>
        <v/>
      </c>
      <c r="K2550" s="35"/>
      <c r="L2550" s="45" t="str">
        <f t="shared" ref="L2550:L2557" si="952">IF(A2550="M06",H2550,"")</f>
        <v/>
      </c>
      <c r="M2550" s="45" t="str">
        <f t="shared" ref="M2550:M2557" si="953">IF(OR(A2550="M02",A2550="M25",A2550="M01s"),H2550,"")</f>
        <v/>
      </c>
      <c r="N2550" s="46">
        <f>IF(A2550="ZMP",E2550*(1+(F2550/100)),#REF!)</f>
        <v>1</v>
      </c>
      <c r="O2550" s="45" t="str">
        <f t="shared" ref="O2550:O2557" si="954">IF(A2550="M01e",H2550,"")</f>
        <v/>
      </c>
    </row>
    <row r="2551" spans="1:15" ht="12.75" outlineLevel="2" x14ac:dyDescent="0.2">
      <c r="A2551" s="84" t="s">
        <v>202</v>
      </c>
      <c r="B2551" s="85" t="s">
        <v>203</v>
      </c>
      <c r="C2551" s="85" t="s">
        <v>204</v>
      </c>
      <c r="D2551" s="86" t="s">
        <v>205</v>
      </c>
      <c r="E2551" s="87">
        <v>0.34899999999999998</v>
      </c>
      <c r="F2551" s="88"/>
      <c r="G2551" s="89">
        <v>720</v>
      </c>
      <c r="H2551" s="90">
        <f>IF(ISNUMBER(F2551),(E2551*(1+(F2551/100))*G2551),G2551*E2551)*N2550</f>
        <v>251.27999999999997</v>
      </c>
      <c r="I2551" s="91">
        <f t="shared" si="950"/>
        <v>251.27999999999997</v>
      </c>
      <c r="J2551" s="91" t="str">
        <f t="shared" si="951"/>
        <v/>
      </c>
      <c r="K2551" s="35"/>
      <c r="L2551" s="91" t="str">
        <f t="shared" si="952"/>
        <v/>
      </c>
      <c r="M2551" s="91" t="str">
        <f t="shared" si="953"/>
        <v/>
      </c>
      <c r="N2551" s="83">
        <f>IF(A2551="ZMP",E2551*(1+(F2551/100)),N2550)</f>
        <v>1</v>
      </c>
      <c r="O2551" s="91" t="str">
        <f t="shared" si="954"/>
        <v/>
      </c>
    </row>
    <row r="2552" spans="1:15" ht="12.75" outlineLevel="2" x14ac:dyDescent="0.2">
      <c r="A2552" s="84" t="s">
        <v>315</v>
      </c>
      <c r="B2552" s="85" t="s">
        <v>75</v>
      </c>
      <c r="C2552" s="85" t="s">
        <v>76</v>
      </c>
      <c r="D2552" s="86" t="s">
        <v>17</v>
      </c>
      <c r="E2552" s="87">
        <v>0.02</v>
      </c>
      <c r="F2552" s="88"/>
      <c r="G2552" s="89">
        <v>760</v>
      </c>
      <c r="H2552" s="90">
        <f>IF(ISNUMBER(F2552),(E2552*(1+(F2552/100))*G2552),G2552*E2552)*N2551</f>
        <v>15.200000000000001</v>
      </c>
      <c r="I2552" s="91" t="str">
        <f t="shared" si="950"/>
        <v/>
      </c>
      <c r="J2552" s="91">
        <f t="shared" si="951"/>
        <v>15.200000000000001</v>
      </c>
      <c r="K2552" s="35"/>
      <c r="L2552" s="91" t="str">
        <f t="shared" si="952"/>
        <v/>
      </c>
      <c r="M2552" s="91" t="str">
        <f t="shared" si="953"/>
        <v/>
      </c>
      <c r="N2552" s="83">
        <f>IF(A2552="ZMP",E2552*(1+(F2552/100)),N2551)</f>
        <v>1</v>
      </c>
      <c r="O2552" s="91" t="str">
        <f t="shared" si="954"/>
        <v/>
      </c>
    </row>
    <row r="2553" spans="1:15" ht="12.75" outlineLevel="2" x14ac:dyDescent="0.2">
      <c r="A2553" s="84" t="s">
        <v>228</v>
      </c>
      <c r="B2553" s="85" t="s">
        <v>629</v>
      </c>
      <c r="C2553" s="85" t="s">
        <v>630</v>
      </c>
      <c r="D2553" s="86" t="s">
        <v>111</v>
      </c>
      <c r="E2553" s="87">
        <v>1</v>
      </c>
      <c r="F2553" s="88"/>
      <c r="G2553" s="89">
        <v>2075.87</v>
      </c>
      <c r="H2553" s="90">
        <f>IF(ISNUMBER(F2553),(E2553*(1+(F2553/100))*G2553),G2553*E2553)*N2552</f>
        <v>2075.87</v>
      </c>
      <c r="I2553" s="91" t="str">
        <f t="shared" si="950"/>
        <v/>
      </c>
      <c r="J2553" s="91" t="str">
        <f t="shared" si="951"/>
        <v/>
      </c>
      <c r="K2553" s="35"/>
      <c r="L2553" s="91" t="str">
        <f t="shared" si="952"/>
        <v/>
      </c>
      <c r="M2553" s="91">
        <f t="shared" si="953"/>
        <v>2075.87</v>
      </c>
      <c r="N2553" s="83">
        <f>IF(A2553="ZMP",E2553*(1+(F2553/100)),N2552)</f>
        <v>1</v>
      </c>
      <c r="O2553" s="91" t="str">
        <f t="shared" si="954"/>
        <v/>
      </c>
    </row>
    <row r="2554" spans="1:15" ht="12.75" outlineLevel="1" x14ac:dyDescent="0.2">
      <c r="A2554" s="38" t="s">
        <v>198</v>
      </c>
      <c r="B2554" s="39" t="s">
        <v>699</v>
      </c>
      <c r="C2554" s="39" t="s">
        <v>700</v>
      </c>
      <c r="D2554" s="40" t="s">
        <v>253</v>
      </c>
      <c r="E2554" s="41">
        <v>1</v>
      </c>
      <c r="F2554" s="42"/>
      <c r="G2554" s="43">
        <v>161.62</v>
      </c>
      <c r="H2554" s="44">
        <f>IF(ISNUMBER(F2554),(E2554*(1+(F2554/100))*G2554),G2554*E2554)</f>
        <v>161.62</v>
      </c>
      <c r="I2554" s="45" t="str">
        <f t="shared" si="950"/>
        <v/>
      </c>
      <c r="J2554" s="45" t="str">
        <f t="shared" si="951"/>
        <v/>
      </c>
      <c r="K2554" s="35"/>
      <c r="L2554" s="45" t="str">
        <f t="shared" si="952"/>
        <v/>
      </c>
      <c r="M2554" s="45" t="str">
        <f t="shared" si="953"/>
        <v/>
      </c>
      <c r="N2554" s="46">
        <f>IF(A2554="ZMP",E2554*(1+(F2554/100)),#REF!)</f>
        <v>1</v>
      </c>
      <c r="O2554" s="45" t="str">
        <f t="shared" si="954"/>
        <v/>
      </c>
    </row>
    <row r="2555" spans="1:15" ht="12.75" outlineLevel="2" x14ac:dyDescent="0.2">
      <c r="A2555" s="84" t="s">
        <v>202</v>
      </c>
      <c r="B2555" s="85" t="s">
        <v>203</v>
      </c>
      <c r="C2555" s="85" t="s">
        <v>204</v>
      </c>
      <c r="D2555" s="86" t="s">
        <v>205</v>
      </c>
      <c r="E2555" s="87">
        <v>4.2900000000000001E-2</v>
      </c>
      <c r="F2555" s="88"/>
      <c r="G2555" s="89">
        <v>720</v>
      </c>
      <c r="H2555" s="90">
        <f>IF(ISNUMBER(F2555),(E2555*(1+(F2555/100))*G2555),G2555*E2555)*N2554</f>
        <v>30.888000000000002</v>
      </c>
      <c r="I2555" s="91">
        <f t="shared" si="950"/>
        <v>30.888000000000002</v>
      </c>
      <c r="J2555" s="91" t="str">
        <f t="shared" si="951"/>
        <v/>
      </c>
      <c r="K2555" s="35"/>
      <c r="L2555" s="91" t="str">
        <f t="shared" si="952"/>
        <v/>
      </c>
      <c r="M2555" s="91" t="str">
        <f t="shared" si="953"/>
        <v/>
      </c>
      <c r="N2555" s="83">
        <f>IF(A2555="ZMP",E2555*(1+(F2555/100)),N2554)</f>
        <v>1</v>
      </c>
      <c r="O2555" s="91" t="str">
        <f t="shared" si="954"/>
        <v/>
      </c>
    </row>
    <row r="2556" spans="1:15" ht="12.75" outlineLevel="2" x14ac:dyDescent="0.2">
      <c r="A2556" s="84" t="s">
        <v>315</v>
      </c>
      <c r="B2556" s="85" t="s">
        <v>75</v>
      </c>
      <c r="C2556" s="85" t="s">
        <v>76</v>
      </c>
      <c r="D2556" s="86" t="s">
        <v>17</v>
      </c>
      <c r="E2556" s="87">
        <v>0.02</v>
      </c>
      <c r="F2556" s="88"/>
      <c r="G2556" s="89">
        <v>760</v>
      </c>
      <c r="H2556" s="90">
        <f>IF(ISNUMBER(F2556),(E2556*(1+(F2556/100))*G2556),G2556*E2556)*N2555</f>
        <v>15.200000000000001</v>
      </c>
      <c r="I2556" s="91" t="str">
        <f t="shared" si="950"/>
        <v/>
      </c>
      <c r="J2556" s="91">
        <f t="shared" si="951"/>
        <v>15.200000000000001</v>
      </c>
      <c r="K2556" s="35"/>
      <c r="L2556" s="91" t="str">
        <f t="shared" si="952"/>
        <v/>
      </c>
      <c r="M2556" s="91" t="str">
        <f t="shared" si="953"/>
        <v/>
      </c>
      <c r="N2556" s="83">
        <f>IF(A2556="ZMP",E2556*(1+(F2556/100)),N2555)</f>
        <v>1</v>
      </c>
      <c r="O2556" s="91" t="str">
        <f t="shared" si="954"/>
        <v/>
      </c>
    </row>
    <row r="2557" spans="1:15" ht="12.75" outlineLevel="2" x14ac:dyDescent="0.2">
      <c r="A2557" s="84" t="s">
        <v>228</v>
      </c>
      <c r="B2557" s="85" t="s">
        <v>701</v>
      </c>
      <c r="C2557" s="85" t="s">
        <v>702</v>
      </c>
      <c r="D2557" s="86" t="s">
        <v>111</v>
      </c>
      <c r="E2557" s="87">
        <v>1</v>
      </c>
      <c r="F2557" s="88"/>
      <c r="G2557" s="89">
        <v>115.53</v>
      </c>
      <c r="H2557" s="90">
        <f>IF(ISNUMBER(F2557),(E2557*(1+(F2557/100))*G2557),G2557*E2557)*N2556</f>
        <v>115.53</v>
      </c>
      <c r="I2557" s="91" t="str">
        <f t="shared" si="950"/>
        <v/>
      </c>
      <c r="J2557" s="91" t="str">
        <f t="shared" si="951"/>
        <v/>
      </c>
      <c r="K2557" s="35"/>
      <c r="L2557" s="91" t="str">
        <f t="shared" si="952"/>
        <v/>
      </c>
      <c r="M2557" s="91">
        <f t="shared" si="953"/>
        <v>115.53</v>
      </c>
      <c r="N2557" s="83">
        <f>IF(A2557="ZMP",E2557*(1+(F2557/100)),N2556)</f>
        <v>1</v>
      </c>
      <c r="O2557" s="91" t="str">
        <f t="shared" si="954"/>
        <v/>
      </c>
    </row>
    <row r="2558" spans="1:15" ht="12.75" outlineLevel="2" x14ac:dyDescent="0.2">
      <c r="A2558" s="47"/>
      <c r="B2558" s="48"/>
      <c r="C2558" s="48"/>
      <c r="D2558" s="49"/>
      <c r="E2558" s="50"/>
      <c r="F2558" s="51"/>
      <c r="G2558" s="52"/>
      <c r="H2558" s="53"/>
      <c r="I2558" s="54"/>
      <c r="J2558" s="54"/>
      <c r="K2558" s="35"/>
      <c r="L2558" s="54"/>
      <c r="M2558" s="54"/>
      <c r="N2558" s="54"/>
      <c r="O2558" s="54"/>
    </row>
    <row r="2559" spans="1:15" ht="12.75" x14ac:dyDescent="0.2">
      <c r="A2559" s="27" t="s">
        <v>8031</v>
      </c>
      <c r="B2559" s="28" t="s">
        <v>8375</v>
      </c>
      <c r="C2559" s="29" t="s">
        <v>8376</v>
      </c>
      <c r="D2559" s="30" t="s">
        <v>666</v>
      </c>
      <c r="E2559" s="31">
        <v>1</v>
      </c>
      <c r="F2559" s="32"/>
      <c r="G2559" s="33">
        <v>3327.31</v>
      </c>
      <c r="H2559" s="34">
        <f>G2559</f>
        <v>3327.31</v>
      </c>
      <c r="I2559" s="35">
        <f>SUM(I2560:I2568)</f>
        <v>282.16799999999995</v>
      </c>
      <c r="J2559" s="35">
        <f>SUM(J2560:J2568)</f>
        <v>30.400000000000002</v>
      </c>
      <c r="K2559" s="35">
        <f t="shared" si="940"/>
        <v>312.56799999999993</v>
      </c>
      <c r="L2559" s="35">
        <f>SUM(L2560:L2568)</f>
        <v>0</v>
      </c>
      <c r="M2559" s="35">
        <f>SUM(M2560:M2568)</f>
        <v>3014.7400000000002</v>
      </c>
      <c r="N2559" s="35"/>
      <c r="O2559" s="35">
        <f>SUM(O2560:O2568)</f>
        <v>0</v>
      </c>
    </row>
    <row r="2560" spans="1:15" ht="12.75" outlineLevel="1" collapsed="1" x14ac:dyDescent="0.2">
      <c r="A2560" s="38" t="s">
        <v>198</v>
      </c>
      <c r="B2560" s="39" t="s">
        <v>631</v>
      </c>
      <c r="C2560" s="39" t="s">
        <v>632</v>
      </c>
      <c r="D2560" s="40" t="s">
        <v>253</v>
      </c>
      <c r="E2560" s="41">
        <v>1</v>
      </c>
      <c r="F2560" s="42"/>
      <c r="G2560" s="43">
        <v>3165.69</v>
      </c>
      <c r="H2560" s="44">
        <f>IF(ISNUMBER(F2560),(E2560*(1+(F2560/100))*G2560),G2560*E2560)</f>
        <v>3165.69</v>
      </c>
      <c r="I2560" s="45" t="str">
        <f t="shared" ref="I2560:I2567" si="955">IF(OR(A2560="PM",A2560="PZ",A2560="PP"),H2560,"")</f>
        <v/>
      </c>
      <c r="J2560" s="45" t="str">
        <f t="shared" ref="J2560:J2567" si="956">IF(A2560="S",H2560,"")</f>
        <v/>
      </c>
      <c r="K2560" s="35"/>
      <c r="L2560" s="45" t="str">
        <f t="shared" ref="L2560:L2567" si="957">IF(A2560="M06",H2560,"")</f>
        <v/>
      </c>
      <c r="M2560" s="45" t="str">
        <f t="shared" ref="M2560:M2567" si="958">IF(OR(A2560="M02",A2560="M25",A2560="M01s"),H2560,"")</f>
        <v/>
      </c>
      <c r="N2560" s="46">
        <f>IF(A2560="ZMP",E2560*(1+(F2560/100)),#REF!)</f>
        <v>1</v>
      </c>
      <c r="O2560" s="45" t="str">
        <f t="shared" ref="O2560:O2567" si="959">IF(A2560="M01e",H2560,"")</f>
        <v/>
      </c>
    </row>
    <row r="2561" spans="1:15" ht="12.75" outlineLevel="2" x14ac:dyDescent="0.2">
      <c r="A2561" s="84" t="s">
        <v>202</v>
      </c>
      <c r="B2561" s="85" t="s">
        <v>203</v>
      </c>
      <c r="C2561" s="85" t="s">
        <v>204</v>
      </c>
      <c r="D2561" s="86" t="s">
        <v>205</v>
      </c>
      <c r="E2561" s="87">
        <v>0.34899999999999998</v>
      </c>
      <c r="F2561" s="88"/>
      <c r="G2561" s="89">
        <v>720</v>
      </c>
      <c r="H2561" s="90">
        <f>IF(ISNUMBER(F2561),(E2561*(1+(F2561/100))*G2561),G2561*E2561)*N2560</f>
        <v>251.27999999999997</v>
      </c>
      <c r="I2561" s="91">
        <f t="shared" si="955"/>
        <v>251.27999999999997</v>
      </c>
      <c r="J2561" s="91" t="str">
        <f t="shared" si="956"/>
        <v/>
      </c>
      <c r="K2561" s="35"/>
      <c r="L2561" s="91" t="str">
        <f t="shared" si="957"/>
        <v/>
      </c>
      <c r="M2561" s="91" t="str">
        <f t="shared" si="958"/>
        <v/>
      </c>
      <c r="N2561" s="83">
        <f>IF(A2561="ZMP",E2561*(1+(F2561/100)),N2560)</f>
        <v>1</v>
      </c>
      <c r="O2561" s="91" t="str">
        <f t="shared" si="959"/>
        <v/>
      </c>
    </row>
    <row r="2562" spans="1:15" ht="12.75" outlineLevel="2" x14ac:dyDescent="0.2">
      <c r="A2562" s="84" t="s">
        <v>315</v>
      </c>
      <c r="B2562" s="85" t="s">
        <v>75</v>
      </c>
      <c r="C2562" s="85" t="s">
        <v>76</v>
      </c>
      <c r="D2562" s="86" t="s">
        <v>17</v>
      </c>
      <c r="E2562" s="87">
        <v>0.02</v>
      </c>
      <c r="F2562" s="88"/>
      <c r="G2562" s="89">
        <v>760</v>
      </c>
      <c r="H2562" s="90">
        <f>IF(ISNUMBER(F2562),(E2562*(1+(F2562/100))*G2562),G2562*E2562)*N2561</f>
        <v>15.200000000000001</v>
      </c>
      <c r="I2562" s="91" t="str">
        <f t="shared" si="955"/>
        <v/>
      </c>
      <c r="J2562" s="91">
        <f t="shared" si="956"/>
        <v>15.200000000000001</v>
      </c>
      <c r="K2562" s="35"/>
      <c r="L2562" s="91" t="str">
        <f t="shared" si="957"/>
        <v/>
      </c>
      <c r="M2562" s="91" t="str">
        <f t="shared" si="958"/>
        <v/>
      </c>
      <c r="N2562" s="83">
        <f>IF(A2562="ZMP",E2562*(1+(F2562/100)),N2561)</f>
        <v>1</v>
      </c>
      <c r="O2562" s="91" t="str">
        <f t="shared" si="959"/>
        <v/>
      </c>
    </row>
    <row r="2563" spans="1:15" ht="12.75" outlineLevel="2" x14ac:dyDescent="0.2">
      <c r="A2563" s="84" t="s">
        <v>228</v>
      </c>
      <c r="B2563" s="85" t="s">
        <v>633</v>
      </c>
      <c r="C2563" s="85" t="s">
        <v>634</v>
      </c>
      <c r="D2563" s="86" t="s">
        <v>111</v>
      </c>
      <c r="E2563" s="87">
        <v>1</v>
      </c>
      <c r="F2563" s="88"/>
      <c r="G2563" s="89">
        <v>2899.21</v>
      </c>
      <c r="H2563" s="90">
        <f>IF(ISNUMBER(F2563),(E2563*(1+(F2563/100))*G2563),G2563*E2563)*N2562</f>
        <v>2899.21</v>
      </c>
      <c r="I2563" s="91" t="str">
        <f t="shared" si="955"/>
        <v/>
      </c>
      <c r="J2563" s="91" t="str">
        <f t="shared" si="956"/>
        <v/>
      </c>
      <c r="K2563" s="35"/>
      <c r="L2563" s="91" t="str">
        <f t="shared" si="957"/>
        <v/>
      </c>
      <c r="M2563" s="91">
        <f t="shared" si="958"/>
        <v>2899.21</v>
      </c>
      <c r="N2563" s="83">
        <f>IF(A2563="ZMP",E2563*(1+(F2563/100)),N2562)</f>
        <v>1</v>
      </c>
      <c r="O2563" s="91" t="str">
        <f t="shared" si="959"/>
        <v/>
      </c>
    </row>
    <row r="2564" spans="1:15" ht="12.75" outlineLevel="1" x14ac:dyDescent="0.2">
      <c r="A2564" s="38" t="s">
        <v>198</v>
      </c>
      <c r="B2564" s="39" t="s">
        <v>699</v>
      </c>
      <c r="C2564" s="39" t="s">
        <v>700</v>
      </c>
      <c r="D2564" s="40" t="s">
        <v>253</v>
      </c>
      <c r="E2564" s="41">
        <v>1</v>
      </c>
      <c r="F2564" s="42"/>
      <c r="G2564" s="43">
        <v>161.62</v>
      </c>
      <c r="H2564" s="44">
        <f>IF(ISNUMBER(F2564),(E2564*(1+(F2564/100))*G2564),G2564*E2564)</f>
        <v>161.62</v>
      </c>
      <c r="I2564" s="45" t="str">
        <f t="shared" si="955"/>
        <v/>
      </c>
      <c r="J2564" s="45" t="str">
        <f t="shared" si="956"/>
        <v/>
      </c>
      <c r="K2564" s="35"/>
      <c r="L2564" s="45" t="str">
        <f t="shared" si="957"/>
        <v/>
      </c>
      <c r="M2564" s="45" t="str">
        <f t="shared" si="958"/>
        <v/>
      </c>
      <c r="N2564" s="46">
        <f>IF(A2564="ZMP",E2564*(1+(F2564/100)),#REF!)</f>
        <v>1</v>
      </c>
      <c r="O2564" s="45" t="str">
        <f t="shared" si="959"/>
        <v/>
      </c>
    </row>
    <row r="2565" spans="1:15" ht="12.75" outlineLevel="2" x14ac:dyDescent="0.2">
      <c r="A2565" s="84" t="s">
        <v>202</v>
      </c>
      <c r="B2565" s="85" t="s">
        <v>203</v>
      </c>
      <c r="C2565" s="85" t="s">
        <v>204</v>
      </c>
      <c r="D2565" s="86" t="s">
        <v>205</v>
      </c>
      <c r="E2565" s="87">
        <v>4.2900000000000001E-2</v>
      </c>
      <c r="F2565" s="88"/>
      <c r="G2565" s="89">
        <v>720</v>
      </c>
      <c r="H2565" s="90">
        <f>IF(ISNUMBER(F2565),(E2565*(1+(F2565/100))*G2565),G2565*E2565)*N2564</f>
        <v>30.888000000000002</v>
      </c>
      <c r="I2565" s="91">
        <f t="shared" si="955"/>
        <v>30.888000000000002</v>
      </c>
      <c r="J2565" s="91" t="str">
        <f t="shared" si="956"/>
        <v/>
      </c>
      <c r="K2565" s="35"/>
      <c r="L2565" s="91" t="str">
        <f t="shared" si="957"/>
        <v/>
      </c>
      <c r="M2565" s="91" t="str">
        <f t="shared" si="958"/>
        <v/>
      </c>
      <c r="N2565" s="83">
        <f>IF(A2565="ZMP",E2565*(1+(F2565/100)),N2564)</f>
        <v>1</v>
      </c>
      <c r="O2565" s="91" t="str">
        <f t="shared" si="959"/>
        <v/>
      </c>
    </row>
    <row r="2566" spans="1:15" ht="12.75" outlineLevel="2" x14ac:dyDescent="0.2">
      <c r="A2566" s="84" t="s">
        <v>315</v>
      </c>
      <c r="B2566" s="85" t="s">
        <v>75</v>
      </c>
      <c r="C2566" s="85" t="s">
        <v>76</v>
      </c>
      <c r="D2566" s="86" t="s">
        <v>17</v>
      </c>
      <c r="E2566" s="87">
        <v>0.02</v>
      </c>
      <c r="F2566" s="88"/>
      <c r="G2566" s="89">
        <v>760</v>
      </c>
      <c r="H2566" s="90">
        <f>IF(ISNUMBER(F2566),(E2566*(1+(F2566/100))*G2566),G2566*E2566)*N2565</f>
        <v>15.200000000000001</v>
      </c>
      <c r="I2566" s="91" t="str">
        <f t="shared" si="955"/>
        <v/>
      </c>
      <c r="J2566" s="91">
        <f t="shared" si="956"/>
        <v>15.200000000000001</v>
      </c>
      <c r="K2566" s="35"/>
      <c r="L2566" s="91" t="str">
        <f t="shared" si="957"/>
        <v/>
      </c>
      <c r="M2566" s="91" t="str">
        <f t="shared" si="958"/>
        <v/>
      </c>
      <c r="N2566" s="83">
        <f>IF(A2566="ZMP",E2566*(1+(F2566/100)),N2565)</f>
        <v>1</v>
      </c>
      <c r="O2566" s="91" t="str">
        <f t="shared" si="959"/>
        <v/>
      </c>
    </row>
    <row r="2567" spans="1:15" ht="12.75" outlineLevel="2" x14ac:dyDescent="0.2">
      <c r="A2567" s="84" t="s">
        <v>228</v>
      </c>
      <c r="B2567" s="85" t="s">
        <v>701</v>
      </c>
      <c r="C2567" s="85" t="s">
        <v>702</v>
      </c>
      <c r="D2567" s="86" t="s">
        <v>111</v>
      </c>
      <c r="E2567" s="87">
        <v>1</v>
      </c>
      <c r="F2567" s="88"/>
      <c r="G2567" s="89">
        <v>115.53</v>
      </c>
      <c r="H2567" s="90">
        <f>IF(ISNUMBER(F2567),(E2567*(1+(F2567/100))*G2567),G2567*E2567)*N2566</f>
        <v>115.53</v>
      </c>
      <c r="I2567" s="91" t="str">
        <f t="shared" si="955"/>
        <v/>
      </c>
      <c r="J2567" s="91" t="str">
        <f t="shared" si="956"/>
        <v/>
      </c>
      <c r="K2567" s="35"/>
      <c r="L2567" s="91" t="str">
        <f t="shared" si="957"/>
        <v/>
      </c>
      <c r="M2567" s="91">
        <f t="shared" si="958"/>
        <v>115.53</v>
      </c>
      <c r="N2567" s="83">
        <f>IF(A2567="ZMP",E2567*(1+(F2567/100)),N2566)</f>
        <v>1</v>
      </c>
      <c r="O2567" s="91" t="str">
        <f t="shared" si="959"/>
        <v/>
      </c>
    </row>
    <row r="2568" spans="1:15" ht="12.75" outlineLevel="2" x14ac:dyDescent="0.2">
      <c r="A2568" s="47"/>
      <c r="B2568" s="48"/>
      <c r="C2568" s="48"/>
      <c r="D2568" s="49"/>
      <c r="E2568" s="50"/>
      <c r="F2568" s="51"/>
      <c r="G2568" s="52"/>
      <c r="H2568" s="53"/>
      <c r="I2568" s="54"/>
      <c r="J2568" s="54"/>
      <c r="K2568" s="35"/>
      <c r="L2568" s="54"/>
      <c r="M2568" s="54"/>
      <c r="N2568" s="54"/>
      <c r="O2568" s="54"/>
    </row>
    <row r="2569" spans="1:15" ht="12.75" x14ac:dyDescent="0.2">
      <c r="A2569" s="27" t="s">
        <v>8031</v>
      </c>
      <c r="B2569" s="28" t="s">
        <v>8377</v>
      </c>
      <c r="C2569" s="29" t="s">
        <v>8378</v>
      </c>
      <c r="D2569" s="30" t="s">
        <v>666</v>
      </c>
      <c r="E2569" s="31">
        <v>1</v>
      </c>
      <c r="F2569" s="32"/>
      <c r="G2569" s="33">
        <v>3154.71</v>
      </c>
      <c r="H2569" s="34">
        <f>G2569</f>
        <v>3154.71</v>
      </c>
      <c r="I2569" s="35">
        <f>SUM(I2570:I2578)</f>
        <v>282.16799999999995</v>
      </c>
      <c r="J2569" s="35">
        <f>SUM(J2570:J2578)</f>
        <v>30.400000000000002</v>
      </c>
      <c r="K2569" s="35">
        <f t="shared" ref="K2569:K2620" si="960">I2569+J2569</f>
        <v>312.56799999999993</v>
      </c>
      <c r="L2569" s="35">
        <f>SUM(L2570:L2578)</f>
        <v>0</v>
      </c>
      <c r="M2569" s="35">
        <f>SUM(M2570:M2578)</f>
        <v>2842.1400000000003</v>
      </c>
      <c r="N2569" s="35"/>
      <c r="O2569" s="35">
        <f>SUM(O2570:O2578)</f>
        <v>0</v>
      </c>
    </row>
    <row r="2570" spans="1:15" ht="12.75" outlineLevel="1" collapsed="1" x14ac:dyDescent="0.2">
      <c r="A2570" s="38" t="s">
        <v>198</v>
      </c>
      <c r="B2570" s="39" t="s">
        <v>635</v>
      </c>
      <c r="C2570" s="39" t="s">
        <v>636</v>
      </c>
      <c r="D2570" s="40" t="s">
        <v>253</v>
      </c>
      <c r="E2570" s="41">
        <v>1</v>
      </c>
      <c r="F2570" s="42"/>
      <c r="G2570" s="43">
        <v>2993.09</v>
      </c>
      <c r="H2570" s="44">
        <f>IF(ISNUMBER(F2570),(E2570*(1+(F2570/100))*G2570),G2570*E2570)</f>
        <v>2993.09</v>
      </c>
      <c r="I2570" s="45" t="str">
        <f t="shared" ref="I2570:I2577" si="961">IF(OR(A2570="PM",A2570="PZ",A2570="PP"),H2570,"")</f>
        <v/>
      </c>
      <c r="J2570" s="45" t="str">
        <f t="shared" ref="J2570:J2577" si="962">IF(A2570="S",H2570,"")</f>
        <v/>
      </c>
      <c r="K2570" s="35"/>
      <c r="L2570" s="45" t="str">
        <f t="shared" ref="L2570:L2577" si="963">IF(A2570="M06",H2570,"")</f>
        <v/>
      </c>
      <c r="M2570" s="45" t="str">
        <f t="shared" ref="M2570:M2577" si="964">IF(OR(A2570="M02",A2570="M25",A2570="M01s"),H2570,"")</f>
        <v/>
      </c>
      <c r="N2570" s="46">
        <f>IF(A2570="ZMP",E2570*(1+(F2570/100)),#REF!)</f>
        <v>1</v>
      </c>
      <c r="O2570" s="45" t="str">
        <f t="shared" ref="O2570:O2577" si="965">IF(A2570="M01e",H2570,"")</f>
        <v/>
      </c>
    </row>
    <row r="2571" spans="1:15" ht="12.75" outlineLevel="2" x14ac:dyDescent="0.2">
      <c r="A2571" s="84" t="s">
        <v>202</v>
      </c>
      <c r="B2571" s="85" t="s">
        <v>203</v>
      </c>
      <c r="C2571" s="85" t="s">
        <v>204</v>
      </c>
      <c r="D2571" s="86" t="s">
        <v>205</v>
      </c>
      <c r="E2571" s="87">
        <v>0.34899999999999998</v>
      </c>
      <c r="F2571" s="88"/>
      <c r="G2571" s="89">
        <v>720</v>
      </c>
      <c r="H2571" s="90">
        <f>IF(ISNUMBER(F2571),(E2571*(1+(F2571/100))*G2571),G2571*E2571)*N2570</f>
        <v>251.27999999999997</v>
      </c>
      <c r="I2571" s="91">
        <f t="shared" si="961"/>
        <v>251.27999999999997</v>
      </c>
      <c r="J2571" s="91" t="str">
        <f t="shared" si="962"/>
        <v/>
      </c>
      <c r="K2571" s="35"/>
      <c r="L2571" s="91" t="str">
        <f t="shared" si="963"/>
        <v/>
      </c>
      <c r="M2571" s="91" t="str">
        <f t="shared" si="964"/>
        <v/>
      </c>
      <c r="N2571" s="83">
        <f>IF(A2571="ZMP",E2571*(1+(F2571/100)),N2570)</f>
        <v>1</v>
      </c>
      <c r="O2571" s="91" t="str">
        <f t="shared" si="965"/>
        <v/>
      </c>
    </row>
    <row r="2572" spans="1:15" ht="12.75" outlineLevel="2" x14ac:dyDescent="0.2">
      <c r="A2572" s="84" t="s">
        <v>315</v>
      </c>
      <c r="B2572" s="85" t="s">
        <v>75</v>
      </c>
      <c r="C2572" s="85" t="s">
        <v>76</v>
      </c>
      <c r="D2572" s="86" t="s">
        <v>17</v>
      </c>
      <c r="E2572" s="87">
        <v>0.02</v>
      </c>
      <c r="F2572" s="88"/>
      <c r="G2572" s="89">
        <v>760</v>
      </c>
      <c r="H2572" s="90">
        <f>IF(ISNUMBER(F2572),(E2572*(1+(F2572/100))*G2572),G2572*E2572)*N2571</f>
        <v>15.200000000000001</v>
      </c>
      <c r="I2572" s="91" t="str">
        <f t="shared" si="961"/>
        <v/>
      </c>
      <c r="J2572" s="91">
        <f t="shared" si="962"/>
        <v>15.200000000000001</v>
      </c>
      <c r="K2572" s="35"/>
      <c r="L2572" s="91" t="str">
        <f t="shared" si="963"/>
        <v/>
      </c>
      <c r="M2572" s="91" t="str">
        <f t="shared" si="964"/>
        <v/>
      </c>
      <c r="N2572" s="83">
        <f>IF(A2572="ZMP",E2572*(1+(F2572/100)),N2571)</f>
        <v>1</v>
      </c>
      <c r="O2572" s="91" t="str">
        <f t="shared" si="965"/>
        <v/>
      </c>
    </row>
    <row r="2573" spans="1:15" ht="12.75" outlineLevel="2" x14ac:dyDescent="0.2">
      <c r="A2573" s="84" t="s">
        <v>228</v>
      </c>
      <c r="B2573" s="85" t="s">
        <v>637</v>
      </c>
      <c r="C2573" s="85" t="s">
        <v>638</v>
      </c>
      <c r="D2573" s="86" t="s">
        <v>111</v>
      </c>
      <c r="E2573" s="87">
        <v>1</v>
      </c>
      <c r="F2573" s="88"/>
      <c r="G2573" s="89">
        <v>2726.61</v>
      </c>
      <c r="H2573" s="90">
        <f>IF(ISNUMBER(F2573),(E2573*(1+(F2573/100))*G2573),G2573*E2573)*N2572</f>
        <v>2726.61</v>
      </c>
      <c r="I2573" s="91" t="str">
        <f t="shared" si="961"/>
        <v/>
      </c>
      <c r="J2573" s="91" t="str">
        <f t="shared" si="962"/>
        <v/>
      </c>
      <c r="K2573" s="35"/>
      <c r="L2573" s="91" t="str">
        <f t="shared" si="963"/>
        <v/>
      </c>
      <c r="M2573" s="91">
        <f t="shared" si="964"/>
        <v>2726.61</v>
      </c>
      <c r="N2573" s="83">
        <f>IF(A2573="ZMP",E2573*(1+(F2573/100)),N2572)</f>
        <v>1</v>
      </c>
      <c r="O2573" s="91" t="str">
        <f t="shared" si="965"/>
        <v/>
      </c>
    </row>
    <row r="2574" spans="1:15" ht="12.75" outlineLevel="1" x14ac:dyDescent="0.2">
      <c r="A2574" s="38" t="s">
        <v>198</v>
      </c>
      <c r="B2574" s="39" t="s">
        <v>699</v>
      </c>
      <c r="C2574" s="39" t="s">
        <v>700</v>
      </c>
      <c r="D2574" s="40" t="s">
        <v>253</v>
      </c>
      <c r="E2574" s="41">
        <v>1</v>
      </c>
      <c r="F2574" s="42"/>
      <c r="G2574" s="43">
        <v>161.62</v>
      </c>
      <c r="H2574" s="44">
        <f>IF(ISNUMBER(F2574),(E2574*(1+(F2574/100))*G2574),G2574*E2574)</f>
        <v>161.62</v>
      </c>
      <c r="I2574" s="45" t="str">
        <f t="shared" si="961"/>
        <v/>
      </c>
      <c r="J2574" s="45" t="str">
        <f t="shared" si="962"/>
        <v/>
      </c>
      <c r="K2574" s="35"/>
      <c r="L2574" s="45" t="str">
        <f t="shared" si="963"/>
        <v/>
      </c>
      <c r="M2574" s="45" t="str">
        <f t="shared" si="964"/>
        <v/>
      </c>
      <c r="N2574" s="46">
        <f>IF(A2574="ZMP",E2574*(1+(F2574/100)),#REF!)</f>
        <v>1</v>
      </c>
      <c r="O2574" s="45" t="str">
        <f t="shared" si="965"/>
        <v/>
      </c>
    </row>
    <row r="2575" spans="1:15" ht="12.75" outlineLevel="2" x14ac:dyDescent="0.2">
      <c r="A2575" s="84" t="s">
        <v>202</v>
      </c>
      <c r="B2575" s="85" t="s">
        <v>203</v>
      </c>
      <c r="C2575" s="85" t="s">
        <v>204</v>
      </c>
      <c r="D2575" s="86" t="s">
        <v>205</v>
      </c>
      <c r="E2575" s="87">
        <v>4.2900000000000001E-2</v>
      </c>
      <c r="F2575" s="88"/>
      <c r="G2575" s="89">
        <v>720</v>
      </c>
      <c r="H2575" s="90">
        <f>IF(ISNUMBER(F2575),(E2575*(1+(F2575/100))*G2575),G2575*E2575)*N2574</f>
        <v>30.888000000000002</v>
      </c>
      <c r="I2575" s="91">
        <f t="shared" si="961"/>
        <v>30.888000000000002</v>
      </c>
      <c r="J2575" s="91" t="str">
        <f t="shared" si="962"/>
        <v/>
      </c>
      <c r="K2575" s="35"/>
      <c r="L2575" s="91" t="str">
        <f t="shared" si="963"/>
        <v/>
      </c>
      <c r="M2575" s="91" t="str">
        <f t="shared" si="964"/>
        <v/>
      </c>
      <c r="N2575" s="83">
        <f>IF(A2575="ZMP",E2575*(1+(F2575/100)),N2574)</f>
        <v>1</v>
      </c>
      <c r="O2575" s="91" t="str">
        <f t="shared" si="965"/>
        <v/>
      </c>
    </row>
    <row r="2576" spans="1:15" ht="12.75" outlineLevel="2" x14ac:dyDescent="0.2">
      <c r="A2576" s="84" t="s">
        <v>315</v>
      </c>
      <c r="B2576" s="85" t="s">
        <v>75</v>
      </c>
      <c r="C2576" s="85" t="s">
        <v>76</v>
      </c>
      <c r="D2576" s="86" t="s">
        <v>17</v>
      </c>
      <c r="E2576" s="87">
        <v>0.02</v>
      </c>
      <c r="F2576" s="88"/>
      <c r="G2576" s="89">
        <v>760</v>
      </c>
      <c r="H2576" s="90">
        <f>IF(ISNUMBER(F2576),(E2576*(1+(F2576/100))*G2576),G2576*E2576)*N2575</f>
        <v>15.200000000000001</v>
      </c>
      <c r="I2576" s="91" t="str">
        <f t="shared" si="961"/>
        <v/>
      </c>
      <c r="J2576" s="91">
        <f t="shared" si="962"/>
        <v>15.200000000000001</v>
      </c>
      <c r="K2576" s="35"/>
      <c r="L2576" s="91" t="str">
        <f t="shared" si="963"/>
        <v/>
      </c>
      <c r="M2576" s="91" t="str">
        <f t="shared" si="964"/>
        <v/>
      </c>
      <c r="N2576" s="83">
        <f>IF(A2576="ZMP",E2576*(1+(F2576/100)),N2575)</f>
        <v>1</v>
      </c>
      <c r="O2576" s="91" t="str">
        <f t="shared" si="965"/>
        <v/>
      </c>
    </row>
    <row r="2577" spans="1:15" ht="12.75" outlineLevel="2" x14ac:dyDescent="0.2">
      <c r="A2577" s="84" t="s">
        <v>228</v>
      </c>
      <c r="B2577" s="85" t="s">
        <v>701</v>
      </c>
      <c r="C2577" s="85" t="s">
        <v>702</v>
      </c>
      <c r="D2577" s="86" t="s">
        <v>111</v>
      </c>
      <c r="E2577" s="87">
        <v>1</v>
      </c>
      <c r="F2577" s="88"/>
      <c r="G2577" s="89">
        <v>115.53</v>
      </c>
      <c r="H2577" s="90">
        <f>IF(ISNUMBER(F2577),(E2577*(1+(F2577/100))*G2577),G2577*E2577)*N2576</f>
        <v>115.53</v>
      </c>
      <c r="I2577" s="91" t="str">
        <f t="shared" si="961"/>
        <v/>
      </c>
      <c r="J2577" s="91" t="str">
        <f t="shared" si="962"/>
        <v/>
      </c>
      <c r="K2577" s="35"/>
      <c r="L2577" s="91" t="str">
        <f t="shared" si="963"/>
        <v/>
      </c>
      <c r="M2577" s="91">
        <f t="shared" si="964"/>
        <v>115.53</v>
      </c>
      <c r="N2577" s="83">
        <f>IF(A2577="ZMP",E2577*(1+(F2577/100)),N2576)</f>
        <v>1</v>
      </c>
      <c r="O2577" s="91" t="str">
        <f t="shared" si="965"/>
        <v/>
      </c>
    </row>
    <row r="2578" spans="1:15" ht="12.75" outlineLevel="2" x14ac:dyDescent="0.2">
      <c r="A2578" s="47"/>
      <c r="B2578" s="48"/>
      <c r="C2578" s="48"/>
      <c r="D2578" s="49"/>
      <c r="E2578" s="50"/>
      <c r="F2578" s="51"/>
      <c r="G2578" s="52"/>
      <c r="H2578" s="53"/>
      <c r="I2578" s="54"/>
      <c r="J2578" s="54"/>
      <c r="K2578" s="35"/>
      <c r="L2578" s="54"/>
      <c r="M2578" s="54"/>
      <c r="N2578" s="54"/>
      <c r="O2578" s="54"/>
    </row>
    <row r="2579" spans="1:15" ht="12.75" x14ac:dyDescent="0.2">
      <c r="A2579" s="27" t="s">
        <v>8031</v>
      </c>
      <c r="B2579" s="28" t="s">
        <v>8379</v>
      </c>
      <c r="C2579" s="29" t="s">
        <v>8380</v>
      </c>
      <c r="D2579" s="30" t="s">
        <v>666</v>
      </c>
      <c r="E2579" s="31">
        <v>1</v>
      </c>
      <c r="F2579" s="32"/>
      <c r="G2579" s="33">
        <v>1968.9</v>
      </c>
      <c r="H2579" s="34">
        <f>G2579</f>
        <v>1968.9</v>
      </c>
      <c r="I2579" s="35">
        <f>SUM(I2580:I2588)</f>
        <v>282.16799999999995</v>
      </c>
      <c r="J2579" s="35">
        <f>SUM(J2580:J2588)</f>
        <v>30.400000000000002</v>
      </c>
      <c r="K2579" s="35">
        <f t="shared" si="960"/>
        <v>312.56799999999993</v>
      </c>
      <c r="L2579" s="35">
        <f>SUM(L2580:L2588)</f>
        <v>0</v>
      </c>
      <c r="M2579" s="35">
        <f>SUM(M2580:M2588)</f>
        <v>1656.33</v>
      </c>
      <c r="N2579" s="35"/>
      <c r="O2579" s="35">
        <f>SUM(O2580:O2588)</f>
        <v>0</v>
      </c>
    </row>
    <row r="2580" spans="1:15" ht="12.75" outlineLevel="1" collapsed="1" x14ac:dyDescent="0.2">
      <c r="A2580" s="38" t="s">
        <v>198</v>
      </c>
      <c r="B2580" s="39" t="s">
        <v>623</v>
      </c>
      <c r="C2580" s="39" t="s">
        <v>624</v>
      </c>
      <c r="D2580" s="40" t="s">
        <v>253</v>
      </c>
      <c r="E2580" s="41">
        <v>1</v>
      </c>
      <c r="F2580" s="42"/>
      <c r="G2580" s="43">
        <v>1807.28</v>
      </c>
      <c r="H2580" s="44">
        <f>IF(ISNUMBER(F2580),(E2580*(1+(F2580/100))*G2580),G2580*E2580)</f>
        <v>1807.28</v>
      </c>
      <c r="I2580" s="45" t="str">
        <f t="shared" ref="I2580:I2587" si="966">IF(OR(A2580="PM",A2580="PZ",A2580="PP"),H2580,"")</f>
        <v/>
      </c>
      <c r="J2580" s="45" t="str">
        <f t="shared" ref="J2580:J2587" si="967">IF(A2580="S",H2580,"")</f>
        <v/>
      </c>
      <c r="K2580" s="35"/>
      <c r="L2580" s="45" t="str">
        <f t="shared" ref="L2580:L2587" si="968">IF(A2580="M06",H2580,"")</f>
        <v/>
      </c>
      <c r="M2580" s="45" t="str">
        <f t="shared" ref="M2580:M2587" si="969">IF(OR(A2580="M02",A2580="M25",A2580="M01s"),H2580,"")</f>
        <v/>
      </c>
      <c r="N2580" s="46">
        <f>IF(A2580="ZMP",E2580*(1+(F2580/100)),#REF!)</f>
        <v>1</v>
      </c>
      <c r="O2580" s="45" t="str">
        <f t="shared" ref="O2580:O2587" si="970">IF(A2580="M01e",H2580,"")</f>
        <v/>
      </c>
    </row>
    <row r="2581" spans="1:15" ht="12.75" outlineLevel="2" x14ac:dyDescent="0.2">
      <c r="A2581" s="84" t="s">
        <v>202</v>
      </c>
      <c r="B2581" s="85" t="s">
        <v>203</v>
      </c>
      <c r="C2581" s="85" t="s">
        <v>204</v>
      </c>
      <c r="D2581" s="86" t="s">
        <v>205</v>
      </c>
      <c r="E2581" s="87">
        <v>0.34899999999999998</v>
      </c>
      <c r="F2581" s="88"/>
      <c r="G2581" s="89">
        <v>720</v>
      </c>
      <c r="H2581" s="90">
        <f>IF(ISNUMBER(F2581),(E2581*(1+(F2581/100))*G2581),G2581*E2581)*N2580</f>
        <v>251.27999999999997</v>
      </c>
      <c r="I2581" s="91">
        <f t="shared" si="966"/>
        <v>251.27999999999997</v>
      </c>
      <c r="J2581" s="91" t="str">
        <f t="shared" si="967"/>
        <v/>
      </c>
      <c r="K2581" s="35"/>
      <c r="L2581" s="91" t="str">
        <f t="shared" si="968"/>
        <v/>
      </c>
      <c r="M2581" s="91" t="str">
        <f t="shared" si="969"/>
        <v/>
      </c>
      <c r="N2581" s="83">
        <f>IF(A2581="ZMP",E2581*(1+(F2581/100)),N2580)</f>
        <v>1</v>
      </c>
      <c r="O2581" s="91" t="str">
        <f t="shared" si="970"/>
        <v/>
      </c>
    </row>
    <row r="2582" spans="1:15" ht="12.75" outlineLevel="2" x14ac:dyDescent="0.2">
      <c r="A2582" s="84" t="s">
        <v>315</v>
      </c>
      <c r="B2582" s="85" t="s">
        <v>75</v>
      </c>
      <c r="C2582" s="85" t="s">
        <v>76</v>
      </c>
      <c r="D2582" s="86" t="s">
        <v>17</v>
      </c>
      <c r="E2582" s="87">
        <v>0.02</v>
      </c>
      <c r="F2582" s="88"/>
      <c r="G2582" s="89">
        <v>760</v>
      </c>
      <c r="H2582" s="90">
        <f>IF(ISNUMBER(F2582),(E2582*(1+(F2582/100))*G2582),G2582*E2582)*N2581</f>
        <v>15.200000000000001</v>
      </c>
      <c r="I2582" s="91" t="str">
        <f t="shared" si="966"/>
        <v/>
      </c>
      <c r="J2582" s="91">
        <f t="shared" si="967"/>
        <v>15.200000000000001</v>
      </c>
      <c r="K2582" s="35"/>
      <c r="L2582" s="91" t="str">
        <f t="shared" si="968"/>
        <v/>
      </c>
      <c r="M2582" s="91" t="str">
        <f t="shared" si="969"/>
        <v/>
      </c>
      <c r="N2582" s="83">
        <f>IF(A2582="ZMP",E2582*(1+(F2582/100)),N2581)</f>
        <v>1</v>
      </c>
      <c r="O2582" s="91" t="str">
        <f t="shared" si="970"/>
        <v/>
      </c>
    </row>
    <row r="2583" spans="1:15" ht="12.75" outlineLevel="2" x14ac:dyDescent="0.2">
      <c r="A2583" s="84" t="s">
        <v>228</v>
      </c>
      <c r="B2583" s="85" t="s">
        <v>625</v>
      </c>
      <c r="C2583" s="85" t="s">
        <v>626</v>
      </c>
      <c r="D2583" s="86" t="s">
        <v>111</v>
      </c>
      <c r="E2583" s="87">
        <v>1</v>
      </c>
      <c r="F2583" s="88"/>
      <c r="G2583" s="89">
        <v>1540.8</v>
      </c>
      <c r="H2583" s="90">
        <f>IF(ISNUMBER(F2583),(E2583*(1+(F2583/100))*G2583),G2583*E2583)*N2582</f>
        <v>1540.8</v>
      </c>
      <c r="I2583" s="91" t="str">
        <f t="shared" si="966"/>
        <v/>
      </c>
      <c r="J2583" s="91" t="str">
        <f t="shared" si="967"/>
        <v/>
      </c>
      <c r="K2583" s="35"/>
      <c r="L2583" s="91" t="str">
        <f t="shared" si="968"/>
        <v/>
      </c>
      <c r="M2583" s="91">
        <f t="shared" si="969"/>
        <v>1540.8</v>
      </c>
      <c r="N2583" s="83">
        <f>IF(A2583="ZMP",E2583*(1+(F2583/100)),N2582)</f>
        <v>1</v>
      </c>
      <c r="O2583" s="91" t="str">
        <f t="shared" si="970"/>
        <v/>
      </c>
    </row>
    <row r="2584" spans="1:15" ht="12.75" outlineLevel="1" x14ac:dyDescent="0.2">
      <c r="A2584" s="38" t="s">
        <v>198</v>
      </c>
      <c r="B2584" s="39" t="s">
        <v>699</v>
      </c>
      <c r="C2584" s="39" t="s">
        <v>700</v>
      </c>
      <c r="D2584" s="40" t="s">
        <v>253</v>
      </c>
      <c r="E2584" s="41">
        <v>1</v>
      </c>
      <c r="F2584" s="42"/>
      <c r="G2584" s="43">
        <v>161.62</v>
      </c>
      <c r="H2584" s="44">
        <f>IF(ISNUMBER(F2584),(E2584*(1+(F2584/100))*G2584),G2584*E2584)</f>
        <v>161.62</v>
      </c>
      <c r="I2584" s="45" t="str">
        <f t="shared" si="966"/>
        <v/>
      </c>
      <c r="J2584" s="45" t="str">
        <f t="shared" si="967"/>
        <v/>
      </c>
      <c r="K2584" s="35"/>
      <c r="L2584" s="45" t="str">
        <f t="shared" si="968"/>
        <v/>
      </c>
      <c r="M2584" s="45" t="str">
        <f t="shared" si="969"/>
        <v/>
      </c>
      <c r="N2584" s="46">
        <f>IF(A2584="ZMP",E2584*(1+(F2584/100)),#REF!)</f>
        <v>1</v>
      </c>
      <c r="O2584" s="45" t="str">
        <f t="shared" si="970"/>
        <v/>
      </c>
    </row>
    <row r="2585" spans="1:15" ht="12.75" outlineLevel="2" x14ac:dyDescent="0.2">
      <c r="A2585" s="84" t="s">
        <v>202</v>
      </c>
      <c r="B2585" s="85" t="s">
        <v>203</v>
      </c>
      <c r="C2585" s="85" t="s">
        <v>204</v>
      </c>
      <c r="D2585" s="86" t="s">
        <v>205</v>
      </c>
      <c r="E2585" s="87">
        <v>4.2900000000000001E-2</v>
      </c>
      <c r="F2585" s="88"/>
      <c r="G2585" s="89">
        <v>720</v>
      </c>
      <c r="H2585" s="90">
        <f>IF(ISNUMBER(F2585),(E2585*(1+(F2585/100))*G2585),G2585*E2585)*N2584</f>
        <v>30.888000000000002</v>
      </c>
      <c r="I2585" s="91">
        <f t="shared" si="966"/>
        <v>30.888000000000002</v>
      </c>
      <c r="J2585" s="91" t="str">
        <f t="shared" si="967"/>
        <v/>
      </c>
      <c r="K2585" s="35"/>
      <c r="L2585" s="91" t="str">
        <f t="shared" si="968"/>
        <v/>
      </c>
      <c r="M2585" s="91" t="str">
        <f t="shared" si="969"/>
        <v/>
      </c>
      <c r="N2585" s="83">
        <f>IF(A2585="ZMP",E2585*(1+(F2585/100)),N2584)</f>
        <v>1</v>
      </c>
      <c r="O2585" s="91" t="str">
        <f t="shared" si="970"/>
        <v/>
      </c>
    </row>
    <row r="2586" spans="1:15" ht="12.75" outlineLevel="2" x14ac:dyDescent="0.2">
      <c r="A2586" s="84" t="s">
        <v>315</v>
      </c>
      <c r="B2586" s="85" t="s">
        <v>75</v>
      </c>
      <c r="C2586" s="85" t="s">
        <v>76</v>
      </c>
      <c r="D2586" s="86" t="s">
        <v>17</v>
      </c>
      <c r="E2586" s="87">
        <v>0.02</v>
      </c>
      <c r="F2586" s="88"/>
      <c r="G2586" s="89">
        <v>760</v>
      </c>
      <c r="H2586" s="90">
        <f>IF(ISNUMBER(F2586),(E2586*(1+(F2586/100))*G2586),G2586*E2586)*N2585</f>
        <v>15.200000000000001</v>
      </c>
      <c r="I2586" s="91" t="str">
        <f t="shared" si="966"/>
        <v/>
      </c>
      <c r="J2586" s="91">
        <f t="shared" si="967"/>
        <v>15.200000000000001</v>
      </c>
      <c r="K2586" s="35"/>
      <c r="L2586" s="91" t="str">
        <f t="shared" si="968"/>
        <v/>
      </c>
      <c r="M2586" s="91" t="str">
        <f t="shared" si="969"/>
        <v/>
      </c>
      <c r="N2586" s="83">
        <f>IF(A2586="ZMP",E2586*(1+(F2586/100)),N2585)</f>
        <v>1</v>
      </c>
      <c r="O2586" s="91" t="str">
        <f t="shared" si="970"/>
        <v/>
      </c>
    </row>
    <row r="2587" spans="1:15" ht="12.75" outlineLevel="2" x14ac:dyDescent="0.2">
      <c r="A2587" s="84" t="s">
        <v>228</v>
      </c>
      <c r="B2587" s="85" t="s">
        <v>701</v>
      </c>
      <c r="C2587" s="85" t="s">
        <v>702</v>
      </c>
      <c r="D2587" s="86" t="s">
        <v>111</v>
      </c>
      <c r="E2587" s="87">
        <v>1</v>
      </c>
      <c r="F2587" s="88"/>
      <c r="G2587" s="89">
        <v>115.53</v>
      </c>
      <c r="H2587" s="90">
        <f>IF(ISNUMBER(F2587),(E2587*(1+(F2587/100))*G2587),G2587*E2587)*N2586</f>
        <v>115.53</v>
      </c>
      <c r="I2587" s="91" t="str">
        <f t="shared" si="966"/>
        <v/>
      </c>
      <c r="J2587" s="91" t="str">
        <f t="shared" si="967"/>
        <v/>
      </c>
      <c r="K2587" s="35"/>
      <c r="L2587" s="91" t="str">
        <f t="shared" si="968"/>
        <v/>
      </c>
      <c r="M2587" s="91">
        <f t="shared" si="969"/>
        <v>115.53</v>
      </c>
      <c r="N2587" s="83">
        <f>IF(A2587="ZMP",E2587*(1+(F2587/100)),N2586)</f>
        <v>1</v>
      </c>
      <c r="O2587" s="91" t="str">
        <f t="shared" si="970"/>
        <v/>
      </c>
    </row>
    <row r="2588" spans="1:15" ht="12.75" outlineLevel="2" x14ac:dyDescent="0.2">
      <c r="A2588" s="47"/>
      <c r="B2588" s="48"/>
      <c r="C2588" s="48"/>
      <c r="D2588" s="49"/>
      <c r="E2588" s="50"/>
      <c r="F2588" s="51"/>
      <c r="G2588" s="52"/>
      <c r="H2588" s="53"/>
      <c r="I2588" s="54"/>
      <c r="J2588" s="54"/>
      <c r="K2588" s="35"/>
      <c r="L2588" s="54"/>
      <c r="M2588" s="54"/>
      <c r="N2588" s="54"/>
      <c r="O2588" s="54"/>
    </row>
    <row r="2589" spans="1:15" ht="12.75" x14ac:dyDescent="0.2">
      <c r="A2589" s="27" t="s">
        <v>8031</v>
      </c>
      <c r="B2589" s="28" t="s">
        <v>8381</v>
      </c>
      <c r="C2589" s="29" t="s">
        <v>8382</v>
      </c>
      <c r="D2589" s="30" t="s">
        <v>666</v>
      </c>
      <c r="E2589" s="31">
        <v>1</v>
      </c>
      <c r="F2589" s="32"/>
      <c r="G2589" s="33">
        <v>1576.09</v>
      </c>
      <c r="H2589" s="34">
        <f>G2589</f>
        <v>1576.09</v>
      </c>
      <c r="I2589" s="35">
        <f>SUM(I2590:I2598)</f>
        <v>282.16799999999995</v>
      </c>
      <c r="J2589" s="35">
        <f>SUM(J2590:J2598)</f>
        <v>30.400000000000002</v>
      </c>
      <c r="K2589" s="35">
        <f t="shared" si="960"/>
        <v>312.56799999999993</v>
      </c>
      <c r="L2589" s="35">
        <f>SUM(L2590:L2598)</f>
        <v>0</v>
      </c>
      <c r="M2589" s="35">
        <f>SUM(M2590:M2598)</f>
        <v>1263.52</v>
      </c>
      <c r="N2589" s="35"/>
      <c r="O2589" s="35">
        <f>SUM(O2590:O2598)</f>
        <v>0</v>
      </c>
    </row>
    <row r="2590" spans="1:15" ht="12.75" outlineLevel="1" collapsed="1" x14ac:dyDescent="0.2">
      <c r="A2590" s="38" t="s">
        <v>198</v>
      </c>
      <c r="B2590" s="39" t="s">
        <v>615</v>
      </c>
      <c r="C2590" s="39" t="s">
        <v>616</v>
      </c>
      <c r="D2590" s="40" t="s">
        <v>253</v>
      </c>
      <c r="E2590" s="41">
        <v>1</v>
      </c>
      <c r="F2590" s="42"/>
      <c r="G2590" s="43">
        <v>1466.65</v>
      </c>
      <c r="H2590" s="44">
        <f>IF(ISNUMBER(F2590),(E2590*(1+(F2590/100))*G2590),G2590*E2590)</f>
        <v>1466.65</v>
      </c>
      <c r="I2590" s="45" t="str">
        <f t="shared" ref="I2590:I2597" si="971">IF(OR(A2590="PM",A2590="PZ",A2590="PP"),H2590,"")</f>
        <v/>
      </c>
      <c r="J2590" s="45" t="str">
        <f t="shared" ref="J2590:J2597" si="972">IF(A2590="S",H2590,"")</f>
        <v/>
      </c>
      <c r="K2590" s="35"/>
      <c r="L2590" s="45" t="str">
        <f t="shared" ref="L2590:L2597" si="973">IF(A2590="M06",H2590,"")</f>
        <v/>
      </c>
      <c r="M2590" s="45" t="str">
        <f t="shared" ref="M2590:M2597" si="974">IF(OR(A2590="M02",A2590="M25",A2590="M01s"),H2590,"")</f>
        <v/>
      </c>
      <c r="N2590" s="46">
        <f>IF(A2590="ZMP",E2590*(1+(F2590/100)),#REF!)</f>
        <v>1</v>
      </c>
      <c r="O2590" s="45" t="str">
        <f t="shared" ref="O2590:O2597" si="975">IF(A2590="M01e",H2590,"")</f>
        <v/>
      </c>
    </row>
    <row r="2591" spans="1:15" ht="12.75" outlineLevel="2" x14ac:dyDescent="0.2">
      <c r="A2591" s="84" t="s">
        <v>202</v>
      </c>
      <c r="B2591" s="85" t="s">
        <v>203</v>
      </c>
      <c r="C2591" s="85" t="s">
        <v>204</v>
      </c>
      <c r="D2591" s="86" t="s">
        <v>205</v>
      </c>
      <c r="E2591" s="87">
        <v>0.34899999999999998</v>
      </c>
      <c r="F2591" s="88"/>
      <c r="G2591" s="89">
        <v>720</v>
      </c>
      <c r="H2591" s="90">
        <f>IF(ISNUMBER(F2591),(E2591*(1+(F2591/100))*G2591),G2591*E2591)*N2590</f>
        <v>251.27999999999997</v>
      </c>
      <c r="I2591" s="91">
        <f t="shared" si="971"/>
        <v>251.27999999999997</v>
      </c>
      <c r="J2591" s="91" t="str">
        <f t="shared" si="972"/>
        <v/>
      </c>
      <c r="K2591" s="35"/>
      <c r="L2591" s="91" t="str">
        <f t="shared" si="973"/>
        <v/>
      </c>
      <c r="M2591" s="91" t="str">
        <f t="shared" si="974"/>
        <v/>
      </c>
      <c r="N2591" s="83">
        <f>IF(A2591="ZMP",E2591*(1+(F2591/100)),N2590)</f>
        <v>1</v>
      </c>
      <c r="O2591" s="91" t="str">
        <f t="shared" si="975"/>
        <v/>
      </c>
    </row>
    <row r="2592" spans="1:15" ht="12.75" outlineLevel="2" x14ac:dyDescent="0.2">
      <c r="A2592" s="84" t="s">
        <v>315</v>
      </c>
      <c r="B2592" s="85" t="s">
        <v>75</v>
      </c>
      <c r="C2592" s="85" t="s">
        <v>76</v>
      </c>
      <c r="D2592" s="86" t="s">
        <v>17</v>
      </c>
      <c r="E2592" s="87">
        <v>0.02</v>
      </c>
      <c r="F2592" s="88"/>
      <c r="G2592" s="89">
        <v>760</v>
      </c>
      <c r="H2592" s="90">
        <f>IF(ISNUMBER(F2592),(E2592*(1+(F2592/100))*G2592),G2592*E2592)*N2591</f>
        <v>15.200000000000001</v>
      </c>
      <c r="I2592" s="91" t="str">
        <f t="shared" si="971"/>
        <v/>
      </c>
      <c r="J2592" s="91">
        <f t="shared" si="972"/>
        <v>15.200000000000001</v>
      </c>
      <c r="K2592" s="35"/>
      <c r="L2592" s="91" t="str">
        <f t="shared" si="973"/>
        <v/>
      </c>
      <c r="M2592" s="91" t="str">
        <f t="shared" si="974"/>
        <v/>
      </c>
      <c r="N2592" s="83">
        <f>IF(A2592="ZMP",E2592*(1+(F2592/100)),N2591)</f>
        <v>1</v>
      </c>
      <c r="O2592" s="91" t="str">
        <f t="shared" si="975"/>
        <v/>
      </c>
    </row>
    <row r="2593" spans="1:15" ht="12.75" outlineLevel="2" x14ac:dyDescent="0.2">
      <c r="A2593" s="84" t="s">
        <v>228</v>
      </c>
      <c r="B2593" s="85" t="s">
        <v>617</v>
      </c>
      <c r="C2593" s="85" t="s">
        <v>618</v>
      </c>
      <c r="D2593" s="86" t="s">
        <v>111</v>
      </c>
      <c r="E2593" s="87">
        <v>1</v>
      </c>
      <c r="F2593" s="88"/>
      <c r="G2593" s="89">
        <v>1200.17</v>
      </c>
      <c r="H2593" s="90">
        <f>IF(ISNUMBER(F2593),(E2593*(1+(F2593/100))*G2593),G2593*E2593)*N2592</f>
        <v>1200.17</v>
      </c>
      <c r="I2593" s="91" t="str">
        <f t="shared" si="971"/>
        <v/>
      </c>
      <c r="J2593" s="91" t="str">
        <f t="shared" si="972"/>
        <v/>
      </c>
      <c r="K2593" s="35"/>
      <c r="L2593" s="91" t="str">
        <f t="shared" si="973"/>
        <v/>
      </c>
      <c r="M2593" s="91">
        <f t="shared" si="974"/>
        <v>1200.17</v>
      </c>
      <c r="N2593" s="83">
        <f>IF(A2593="ZMP",E2593*(1+(F2593/100)),N2592)</f>
        <v>1</v>
      </c>
      <c r="O2593" s="91" t="str">
        <f t="shared" si="975"/>
        <v/>
      </c>
    </row>
    <row r="2594" spans="1:15" ht="12.75" outlineLevel="1" x14ac:dyDescent="0.2">
      <c r="A2594" s="38" t="s">
        <v>198</v>
      </c>
      <c r="B2594" s="39" t="s">
        <v>693</v>
      </c>
      <c r="C2594" s="39" t="s">
        <v>694</v>
      </c>
      <c r="D2594" s="40" t="s">
        <v>253</v>
      </c>
      <c r="E2594" s="41">
        <v>1</v>
      </c>
      <c r="F2594" s="42"/>
      <c r="G2594" s="43">
        <v>109.44</v>
      </c>
      <c r="H2594" s="44">
        <f>IF(ISNUMBER(F2594),(E2594*(1+(F2594/100))*G2594),G2594*E2594)</f>
        <v>109.44</v>
      </c>
      <c r="I2594" s="45" t="str">
        <f t="shared" si="971"/>
        <v/>
      </c>
      <c r="J2594" s="45" t="str">
        <f t="shared" si="972"/>
        <v/>
      </c>
      <c r="K2594" s="35"/>
      <c r="L2594" s="45" t="str">
        <f t="shared" si="973"/>
        <v/>
      </c>
      <c r="M2594" s="45" t="str">
        <f t="shared" si="974"/>
        <v/>
      </c>
      <c r="N2594" s="46">
        <f>IF(A2594="ZMP",E2594*(1+(F2594/100)),#REF!)</f>
        <v>1</v>
      </c>
      <c r="O2594" s="45" t="str">
        <f t="shared" si="975"/>
        <v/>
      </c>
    </row>
    <row r="2595" spans="1:15" ht="12.75" outlineLevel="2" x14ac:dyDescent="0.2">
      <c r="A2595" s="84" t="s">
        <v>202</v>
      </c>
      <c r="B2595" s="85" t="s">
        <v>203</v>
      </c>
      <c r="C2595" s="85" t="s">
        <v>204</v>
      </c>
      <c r="D2595" s="86" t="s">
        <v>205</v>
      </c>
      <c r="E2595" s="87">
        <v>4.2900000000000001E-2</v>
      </c>
      <c r="F2595" s="88"/>
      <c r="G2595" s="89">
        <v>720</v>
      </c>
      <c r="H2595" s="90">
        <f>IF(ISNUMBER(F2595),(E2595*(1+(F2595/100))*G2595),G2595*E2595)*N2594</f>
        <v>30.888000000000002</v>
      </c>
      <c r="I2595" s="91">
        <f t="shared" si="971"/>
        <v>30.888000000000002</v>
      </c>
      <c r="J2595" s="91" t="str">
        <f t="shared" si="972"/>
        <v/>
      </c>
      <c r="K2595" s="35"/>
      <c r="L2595" s="91" t="str">
        <f t="shared" si="973"/>
        <v/>
      </c>
      <c r="M2595" s="91" t="str">
        <f t="shared" si="974"/>
        <v/>
      </c>
      <c r="N2595" s="83">
        <f>IF(A2595="ZMP",E2595*(1+(F2595/100)),N2594)</f>
        <v>1</v>
      </c>
      <c r="O2595" s="91" t="str">
        <f t="shared" si="975"/>
        <v/>
      </c>
    </row>
    <row r="2596" spans="1:15" ht="12.75" outlineLevel="2" x14ac:dyDescent="0.2">
      <c r="A2596" s="84" t="s">
        <v>315</v>
      </c>
      <c r="B2596" s="85" t="s">
        <v>75</v>
      </c>
      <c r="C2596" s="85" t="s">
        <v>76</v>
      </c>
      <c r="D2596" s="86" t="s">
        <v>17</v>
      </c>
      <c r="E2596" s="87">
        <v>0.02</v>
      </c>
      <c r="F2596" s="88"/>
      <c r="G2596" s="89">
        <v>760</v>
      </c>
      <c r="H2596" s="90">
        <f>IF(ISNUMBER(F2596),(E2596*(1+(F2596/100))*G2596),G2596*E2596)*N2595</f>
        <v>15.200000000000001</v>
      </c>
      <c r="I2596" s="91" t="str">
        <f t="shared" si="971"/>
        <v/>
      </c>
      <c r="J2596" s="91">
        <f t="shared" si="972"/>
        <v>15.200000000000001</v>
      </c>
      <c r="K2596" s="35"/>
      <c r="L2596" s="91" t="str">
        <f t="shared" si="973"/>
        <v/>
      </c>
      <c r="M2596" s="91" t="str">
        <f t="shared" si="974"/>
        <v/>
      </c>
      <c r="N2596" s="83">
        <f>IF(A2596="ZMP",E2596*(1+(F2596/100)),N2595)</f>
        <v>1</v>
      </c>
      <c r="O2596" s="91" t="str">
        <f t="shared" si="975"/>
        <v/>
      </c>
    </row>
    <row r="2597" spans="1:15" ht="12.75" outlineLevel="2" x14ac:dyDescent="0.2">
      <c r="A2597" s="84" t="s">
        <v>228</v>
      </c>
      <c r="B2597" s="85" t="s">
        <v>695</v>
      </c>
      <c r="C2597" s="85" t="s">
        <v>696</v>
      </c>
      <c r="D2597" s="86" t="s">
        <v>111</v>
      </c>
      <c r="E2597" s="87">
        <v>1</v>
      </c>
      <c r="F2597" s="88"/>
      <c r="G2597" s="89">
        <v>63.35</v>
      </c>
      <c r="H2597" s="90">
        <f>IF(ISNUMBER(F2597),(E2597*(1+(F2597/100))*G2597),G2597*E2597)*N2596</f>
        <v>63.35</v>
      </c>
      <c r="I2597" s="91" t="str">
        <f t="shared" si="971"/>
        <v/>
      </c>
      <c r="J2597" s="91" t="str">
        <f t="shared" si="972"/>
        <v/>
      </c>
      <c r="K2597" s="35"/>
      <c r="L2597" s="91" t="str">
        <f t="shared" si="973"/>
        <v/>
      </c>
      <c r="M2597" s="91">
        <f t="shared" si="974"/>
        <v>63.35</v>
      </c>
      <c r="N2597" s="83">
        <f>IF(A2597="ZMP",E2597*(1+(F2597/100)),N2596)</f>
        <v>1</v>
      </c>
      <c r="O2597" s="91" t="str">
        <f t="shared" si="975"/>
        <v/>
      </c>
    </row>
    <row r="2598" spans="1:15" ht="12.75" outlineLevel="2" x14ac:dyDescent="0.2">
      <c r="A2598" s="47"/>
      <c r="B2598" s="48"/>
      <c r="C2598" s="48"/>
      <c r="D2598" s="49"/>
      <c r="E2598" s="50"/>
      <c r="F2598" s="51"/>
      <c r="G2598" s="52"/>
      <c r="H2598" s="53"/>
      <c r="I2598" s="54"/>
      <c r="J2598" s="54"/>
      <c r="K2598" s="35"/>
      <c r="L2598" s="54"/>
      <c r="M2598" s="54"/>
      <c r="N2598" s="54"/>
      <c r="O2598" s="54"/>
    </row>
    <row r="2599" spans="1:15" ht="12.75" x14ac:dyDescent="0.2">
      <c r="A2599" s="27" t="s">
        <v>8031</v>
      </c>
      <c r="B2599" s="28" t="s">
        <v>8383</v>
      </c>
      <c r="C2599" s="29" t="s">
        <v>8384</v>
      </c>
      <c r="D2599" s="30" t="s">
        <v>666</v>
      </c>
      <c r="E2599" s="31">
        <v>1</v>
      </c>
      <c r="F2599" s="32"/>
      <c r="G2599" s="33">
        <v>1921.64</v>
      </c>
      <c r="H2599" s="34">
        <f>G2599</f>
        <v>1921.64</v>
      </c>
      <c r="I2599" s="35">
        <f>SUM(I2600:I2608)</f>
        <v>282.16799999999995</v>
      </c>
      <c r="J2599" s="35">
        <f>SUM(J2600:J2608)</f>
        <v>30.400000000000002</v>
      </c>
      <c r="K2599" s="35">
        <f t="shared" si="960"/>
        <v>312.56799999999993</v>
      </c>
      <c r="L2599" s="35">
        <f>SUM(L2600:L2608)</f>
        <v>0</v>
      </c>
      <c r="M2599" s="35">
        <f>SUM(M2600:M2608)</f>
        <v>1609.07</v>
      </c>
      <c r="N2599" s="35"/>
      <c r="O2599" s="35">
        <f>SUM(O2600:O2608)</f>
        <v>0</v>
      </c>
    </row>
    <row r="2600" spans="1:15" ht="12.75" outlineLevel="1" collapsed="1" x14ac:dyDescent="0.2">
      <c r="A2600" s="38" t="s">
        <v>198</v>
      </c>
      <c r="B2600" s="39" t="s">
        <v>619</v>
      </c>
      <c r="C2600" s="39" t="s">
        <v>620</v>
      </c>
      <c r="D2600" s="40" t="s">
        <v>253</v>
      </c>
      <c r="E2600" s="41">
        <v>1</v>
      </c>
      <c r="F2600" s="42"/>
      <c r="G2600" s="43">
        <v>1812.2</v>
      </c>
      <c r="H2600" s="44">
        <f>IF(ISNUMBER(F2600),(E2600*(1+(F2600/100))*G2600),G2600*E2600)</f>
        <v>1812.2</v>
      </c>
      <c r="I2600" s="45" t="str">
        <f t="shared" ref="I2600:I2607" si="976">IF(OR(A2600="PM",A2600="PZ",A2600="PP"),H2600,"")</f>
        <v/>
      </c>
      <c r="J2600" s="45" t="str">
        <f t="shared" ref="J2600:J2607" si="977">IF(A2600="S",H2600,"")</f>
        <v/>
      </c>
      <c r="K2600" s="35"/>
      <c r="L2600" s="45" t="str">
        <f t="shared" ref="L2600:L2607" si="978">IF(A2600="M06",H2600,"")</f>
        <v/>
      </c>
      <c r="M2600" s="45" t="str">
        <f t="shared" ref="M2600:M2607" si="979">IF(OR(A2600="M02",A2600="M25",A2600="M01s"),H2600,"")</f>
        <v/>
      </c>
      <c r="N2600" s="46">
        <f>IF(A2600="ZMP",E2600*(1+(F2600/100)),#REF!)</f>
        <v>1</v>
      </c>
      <c r="O2600" s="45" t="str">
        <f t="shared" ref="O2600:O2607" si="980">IF(A2600="M01e",H2600,"")</f>
        <v/>
      </c>
    </row>
    <row r="2601" spans="1:15" ht="12.75" outlineLevel="2" x14ac:dyDescent="0.2">
      <c r="A2601" s="84" t="s">
        <v>202</v>
      </c>
      <c r="B2601" s="85" t="s">
        <v>203</v>
      </c>
      <c r="C2601" s="85" t="s">
        <v>204</v>
      </c>
      <c r="D2601" s="86" t="s">
        <v>205</v>
      </c>
      <c r="E2601" s="87">
        <v>0.34899999999999998</v>
      </c>
      <c r="F2601" s="88"/>
      <c r="G2601" s="89">
        <v>720</v>
      </c>
      <c r="H2601" s="90">
        <f>IF(ISNUMBER(F2601),(E2601*(1+(F2601/100))*G2601),G2601*E2601)*N2600</f>
        <v>251.27999999999997</v>
      </c>
      <c r="I2601" s="91">
        <f t="shared" si="976"/>
        <v>251.27999999999997</v>
      </c>
      <c r="J2601" s="91" t="str">
        <f t="shared" si="977"/>
        <v/>
      </c>
      <c r="K2601" s="35"/>
      <c r="L2601" s="91" t="str">
        <f t="shared" si="978"/>
        <v/>
      </c>
      <c r="M2601" s="91" t="str">
        <f t="shared" si="979"/>
        <v/>
      </c>
      <c r="N2601" s="83">
        <f>IF(A2601="ZMP",E2601*(1+(F2601/100)),N2600)</f>
        <v>1</v>
      </c>
      <c r="O2601" s="91" t="str">
        <f t="shared" si="980"/>
        <v/>
      </c>
    </row>
    <row r="2602" spans="1:15" ht="12.75" outlineLevel="2" x14ac:dyDescent="0.2">
      <c r="A2602" s="84" t="s">
        <v>315</v>
      </c>
      <c r="B2602" s="85" t="s">
        <v>75</v>
      </c>
      <c r="C2602" s="85" t="s">
        <v>76</v>
      </c>
      <c r="D2602" s="86" t="s">
        <v>17</v>
      </c>
      <c r="E2602" s="87">
        <v>0.02</v>
      </c>
      <c r="F2602" s="88"/>
      <c r="G2602" s="89">
        <v>760</v>
      </c>
      <c r="H2602" s="90">
        <f>IF(ISNUMBER(F2602),(E2602*(1+(F2602/100))*G2602),G2602*E2602)*N2601</f>
        <v>15.200000000000001</v>
      </c>
      <c r="I2602" s="91" t="str">
        <f t="shared" si="976"/>
        <v/>
      </c>
      <c r="J2602" s="91">
        <f t="shared" si="977"/>
        <v>15.200000000000001</v>
      </c>
      <c r="K2602" s="35"/>
      <c r="L2602" s="91" t="str">
        <f t="shared" si="978"/>
        <v/>
      </c>
      <c r="M2602" s="91" t="str">
        <f t="shared" si="979"/>
        <v/>
      </c>
      <c r="N2602" s="83">
        <f>IF(A2602="ZMP",E2602*(1+(F2602/100)),N2601)</f>
        <v>1</v>
      </c>
      <c r="O2602" s="91" t="str">
        <f t="shared" si="980"/>
        <v/>
      </c>
    </row>
    <row r="2603" spans="1:15" ht="12.75" outlineLevel="2" x14ac:dyDescent="0.2">
      <c r="A2603" s="84" t="s">
        <v>228</v>
      </c>
      <c r="B2603" s="85" t="s">
        <v>621</v>
      </c>
      <c r="C2603" s="85" t="s">
        <v>622</v>
      </c>
      <c r="D2603" s="86" t="s">
        <v>111</v>
      </c>
      <c r="E2603" s="87">
        <v>1</v>
      </c>
      <c r="F2603" s="88"/>
      <c r="G2603" s="89">
        <v>1545.72</v>
      </c>
      <c r="H2603" s="90">
        <f>IF(ISNUMBER(F2603),(E2603*(1+(F2603/100))*G2603),G2603*E2603)*N2602</f>
        <v>1545.72</v>
      </c>
      <c r="I2603" s="91" t="str">
        <f t="shared" si="976"/>
        <v/>
      </c>
      <c r="J2603" s="91" t="str">
        <f t="shared" si="977"/>
        <v/>
      </c>
      <c r="K2603" s="35"/>
      <c r="L2603" s="91" t="str">
        <f t="shared" si="978"/>
        <v/>
      </c>
      <c r="M2603" s="91">
        <f t="shared" si="979"/>
        <v>1545.72</v>
      </c>
      <c r="N2603" s="83">
        <f>IF(A2603="ZMP",E2603*(1+(F2603/100)),N2602)</f>
        <v>1</v>
      </c>
      <c r="O2603" s="91" t="str">
        <f t="shared" si="980"/>
        <v/>
      </c>
    </row>
    <row r="2604" spans="1:15" ht="12.75" outlineLevel="1" x14ac:dyDescent="0.2">
      <c r="A2604" s="38" t="s">
        <v>198</v>
      </c>
      <c r="B2604" s="39" t="s">
        <v>693</v>
      </c>
      <c r="C2604" s="39" t="s">
        <v>694</v>
      </c>
      <c r="D2604" s="40" t="s">
        <v>253</v>
      </c>
      <c r="E2604" s="41">
        <v>1</v>
      </c>
      <c r="F2604" s="42"/>
      <c r="G2604" s="43">
        <v>109.44</v>
      </c>
      <c r="H2604" s="44">
        <f>IF(ISNUMBER(F2604),(E2604*(1+(F2604/100))*G2604),G2604*E2604)</f>
        <v>109.44</v>
      </c>
      <c r="I2604" s="45" t="str">
        <f t="shared" si="976"/>
        <v/>
      </c>
      <c r="J2604" s="45" t="str">
        <f t="shared" si="977"/>
        <v/>
      </c>
      <c r="K2604" s="35"/>
      <c r="L2604" s="45" t="str">
        <f t="shared" si="978"/>
        <v/>
      </c>
      <c r="M2604" s="45" t="str">
        <f t="shared" si="979"/>
        <v/>
      </c>
      <c r="N2604" s="46">
        <f>IF(A2604="ZMP",E2604*(1+(F2604/100)),#REF!)</f>
        <v>1</v>
      </c>
      <c r="O2604" s="45" t="str">
        <f t="shared" si="980"/>
        <v/>
      </c>
    </row>
    <row r="2605" spans="1:15" ht="12.75" outlineLevel="2" x14ac:dyDescent="0.2">
      <c r="A2605" s="84" t="s">
        <v>202</v>
      </c>
      <c r="B2605" s="85" t="s">
        <v>203</v>
      </c>
      <c r="C2605" s="85" t="s">
        <v>204</v>
      </c>
      <c r="D2605" s="86" t="s">
        <v>205</v>
      </c>
      <c r="E2605" s="87">
        <v>4.2900000000000001E-2</v>
      </c>
      <c r="F2605" s="88"/>
      <c r="G2605" s="89">
        <v>720</v>
      </c>
      <c r="H2605" s="90">
        <f>IF(ISNUMBER(F2605),(E2605*(1+(F2605/100))*G2605),G2605*E2605)*N2604</f>
        <v>30.888000000000002</v>
      </c>
      <c r="I2605" s="91">
        <f t="shared" si="976"/>
        <v>30.888000000000002</v>
      </c>
      <c r="J2605" s="91" t="str">
        <f t="shared" si="977"/>
        <v/>
      </c>
      <c r="K2605" s="35"/>
      <c r="L2605" s="91" t="str">
        <f t="shared" si="978"/>
        <v/>
      </c>
      <c r="M2605" s="91" t="str">
        <f t="shared" si="979"/>
        <v/>
      </c>
      <c r="N2605" s="83">
        <f>IF(A2605="ZMP",E2605*(1+(F2605/100)),N2604)</f>
        <v>1</v>
      </c>
      <c r="O2605" s="91" t="str">
        <f t="shared" si="980"/>
        <v/>
      </c>
    </row>
    <row r="2606" spans="1:15" ht="12.75" outlineLevel="2" x14ac:dyDescent="0.2">
      <c r="A2606" s="84" t="s">
        <v>315</v>
      </c>
      <c r="B2606" s="85" t="s">
        <v>75</v>
      </c>
      <c r="C2606" s="85" t="s">
        <v>76</v>
      </c>
      <c r="D2606" s="86" t="s">
        <v>17</v>
      </c>
      <c r="E2606" s="87">
        <v>0.02</v>
      </c>
      <c r="F2606" s="88"/>
      <c r="G2606" s="89">
        <v>760</v>
      </c>
      <c r="H2606" s="90">
        <f>IF(ISNUMBER(F2606),(E2606*(1+(F2606/100))*G2606),G2606*E2606)*N2605</f>
        <v>15.200000000000001</v>
      </c>
      <c r="I2606" s="91" t="str">
        <f t="shared" si="976"/>
        <v/>
      </c>
      <c r="J2606" s="91">
        <f t="shared" si="977"/>
        <v>15.200000000000001</v>
      </c>
      <c r="K2606" s="35"/>
      <c r="L2606" s="91" t="str">
        <f t="shared" si="978"/>
        <v/>
      </c>
      <c r="M2606" s="91" t="str">
        <f t="shared" si="979"/>
        <v/>
      </c>
      <c r="N2606" s="83">
        <f>IF(A2606="ZMP",E2606*(1+(F2606/100)),N2605)</f>
        <v>1</v>
      </c>
      <c r="O2606" s="91" t="str">
        <f t="shared" si="980"/>
        <v/>
      </c>
    </row>
    <row r="2607" spans="1:15" ht="12.75" outlineLevel="2" x14ac:dyDescent="0.2">
      <c r="A2607" s="84" t="s">
        <v>228</v>
      </c>
      <c r="B2607" s="85" t="s">
        <v>695</v>
      </c>
      <c r="C2607" s="85" t="s">
        <v>696</v>
      </c>
      <c r="D2607" s="86" t="s">
        <v>111</v>
      </c>
      <c r="E2607" s="87">
        <v>1</v>
      </c>
      <c r="F2607" s="88"/>
      <c r="G2607" s="89">
        <v>63.35</v>
      </c>
      <c r="H2607" s="90">
        <f>IF(ISNUMBER(F2607),(E2607*(1+(F2607/100))*G2607),G2607*E2607)*N2606</f>
        <v>63.35</v>
      </c>
      <c r="I2607" s="91" t="str">
        <f t="shared" si="976"/>
        <v/>
      </c>
      <c r="J2607" s="91" t="str">
        <f t="shared" si="977"/>
        <v/>
      </c>
      <c r="K2607" s="35"/>
      <c r="L2607" s="91" t="str">
        <f t="shared" si="978"/>
        <v/>
      </c>
      <c r="M2607" s="91">
        <f t="shared" si="979"/>
        <v>63.35</v>
      </c>
      <c r="N2607" s="83">
        <f>IF(A2607="ZMP",E2607*(1+(F2607/100)),N2606)</f>
        <v>1</v>
      </c>
      <c r="O2607" s="91" t="str">
        <f t="shared" si="980"/>
        <v/>
      </c>
    </row>
    <row r="2608" spans="1:15" ht="12.75" outlineLevel="2" x14ac:dyDescent="0.2">
      <c r="A2608" s="47"/>
      <c r="B2608" s="48"/>
      <c r="C2608" s="48"/>
      <c r="D2608" s="49"/>
      <c r="E2608" s="50"/>
      <c r="F2608" s="51"/>
      <c r="G2608" s="52"/>
      <c r="H2608" s="53"/>
      <c r="I2608" s="54"/>
      <c r="J2608" s="54"/>
      <c r="K2608" s="35"/>
      <c r="L2608" s="54"/>
      <c r="M2608" s="54"/>
      <c r="N2608" s="54"/>
      <c r="O2608" s="54"/>
    </row>
    <row r="2609" spans="1:15" ht="12.75" x14ac:dyDescent="0.2">
      <c r="A2609" s="27" t="s">
        <v>8031</v>
      </c>
      <c r="B2609" s="28" t="s">
        <v>8385</v>
      </c>
      <c r="C2609" s="29" t="s">
        <v>8386</v>
      </c>
      <c r="D2609" s="30" t="s">
        <v>666</v>
      </c>
      <c r="E2609" s="31">
        <v>1</v>
      </c>
      <c r="F2609" s="32"/>
      <c r="G2609" s="33">
        <v>2694.24</v>
      </c>
      <c r="H2609" s="34">
        <f>G2609</f>
        <v>2694.24</v>
      </c>
      <c r="I2609" s="35">
        <f>SUM(I2610:I2619)</f>
        <v>1510.56</v>
      </c>
      <c r="J2609" s="35">
        <f>SUM(J2610:J2619)</f>
        <v>30.400000000000002</v>
      </c>
      <c r="K2609" s="35">
        <f t="shared" si="960"/>
        <v>1540.96</v>
      </c>
      <c r="L2609" s="35">
        <f>SUM(L2610:L2619)</f>
        <v>28.532000000000004</v>
      </c>
      <c r="M2609" s="35">
        <f>SUM(M2610:M2619)</f>
        <v>1124.7400000000002</v>
      </c>
      <c r="N2609" s="35"/>
      <c r="O2609" s="35">
        <f>SUM(O2610:O2619)</f>
        <v>0</v>
      </c>
    </row>
    <row r="2610" spans="1:15" ht="12.75" outlineLevel="1" collapsed="1" x14ac:dyDescent="0.2">
      <c r="A2610" s="38" t="s">
        <v>198</v>
      </c>
      <c r="B2610" s="39" t="s">
        <v>639</v>
      </c>
      <c r="C2610" s="39" t="s">
        <v>640</v>
      </c>
      <c r="D2610" s="40" t="s">
        <v>253</v>
      </c>
      <c r="E2610" s="41">
        <v>2</v>
      </c>
      <c r="F2610" s="42"/>
      <c r="G2610" s="43">
        <v>1347.12</v>
      </c>
      <c r="H2610" s="44">
        <f>IF(ISNUMBER(F2610),(E2610*(1+(F2610/100))*G2610),G2610*E2610)</f>
        <v>2694.24</v>
      </c>
      <c r="I2610" s="45" t="str">
        <f t="shared" ref="I2610:I2618" si="981">IF(OR(A2610="PM",A2610="PZ",A2610="PP"),H2610,"")</f>
        <v/>
      </c>
      <c r="J2610" s="45" t="str">
        <f t="shared" ref="J2610:J2618" si="982">IF(A2610="S",H2610,"")</f>
        <v/>
      </c>
      <c r="K2610" s="35"/>
      <c r="L2610" s="45" t="str">
        <f t="shared" ref="L2610:L2618" si="983">IF(A2610="M06",H2610,"")</f>
        <v/>
      </c>
      <c r="M2610" s="45" t="str">
        <f t="shared" ref="M2610:M2618" si="984">IF(OR(A2610="M02",A2610="M25",A2610="M01s"),H2610,"")</f>
        <v/>
      </c>
      <c r="N2610" s="46">
        <f>IF(A2610="ZMP",E2610*(1+(F2610/100)),#REF!)</f>
        <v>2</v>
      </c>
      <c r="O2610" s="45" t="str">
        <f t="shared" ref="O2610:O2618" si="985">IF(A2610="M01e",H2610,"")</f>
        <v/>
      </c>
    </row>
    <row r="2611" spans="1:15" ht="12.75" outlineLevel="2" x14ac:dyDescent="0.2">
      <c r="A2611" s="84" t="s">
        <v>202</v>
      </c>
      <c r="B2611" s="85" t="s">
        <v>203</v>
      </c>
      <c r="C2611" s="85" t="s">
        <v>204</v>
      </c>
      <c r="D2611" s="86" t="s">
        <v>205</v>
      </c>
      <c r="E2611" s="87">
        <v>1.0489999999999999</v>
      </c>
      <c r="F2611" s="88"/>
      <c r="G2611" s="89">
        <v>720</v>
      </c>
      <c r="H2611" s="90">
        <f t="shared" ref="H2611:H2618" si="986">IF(ISNUMBER(F2611),(E2611*(1+(F2611/100))*G2611),G2611*E2611)*N2610</f>
        <v>1510.56</v>
      </c>
      <c r="I2611" s="91">
        <f t="shared" si="981"/>
        <v>1510.56</v>
      </c>
      <c r="J2611" s="91" t="str">
        <f t="shared" si="982"/>
        <v/>
      </c>
      <c r="K2611" s="35"/>
      <c r="L2611" s="91" t="str">
        <f t="shared" si="983"/>
        <v/>
      </c>
      <c r="M2611" s="91" t="str">
        <f t="shared" si="984"/>
        <v/>
      </c>
      <c r="N2611" s="83">
        <f t="shared" ref="N2611:N2618" si="987">IF(A2611="ZMP",E2611*(1+(F2611/100)),N2610)</f>
        <v>2</v>
      </c>
      <c r="O2611" s="91" t="str">
        <f t="shared" si="985"/>
        <v/>
      </c>
    </row>
    <row r="2612" spans="1:15" ht="12.75" outlineLevel="2" x14ac:dyDescent="0.2">
      <c r="A2612" s="84" t="s">
        <v>315</v>
      </c>
      <c r="B2612" s="85" t="s">
        <v>75</v>
      </c>
      <c r="C2612" s="85" t="s">
        <v>76</v>
      </c>
      <c r="D2612" s="86" t="s">
        <v>17</v>
      </c>
      <c r="E2612" s="87">
        <v>0.02</v>
      </c>
      <c r="F2612" s="88"/>
      <c r="G2612" s="89">
        <v>760</v>
      </c>
      <c r="H2612" s="90">
        <f t="shared" si="986"/>
        <v>30.400000000000002</v>
      </c>
      <c r="I2612" s="91" t="str">
        <f t="shared" si="981"/>
        <v/>
      </c>
      <c r="J2612" s="91">
        <f t="shared" si="982"/>
        <v>30.400000000000002</v>
      </c>
      <c r="K2612" s="35"/>
      <c r="L2612" s="91" t="str">
        <f t="shared" si="983"/>
        <v/>
      </c>
      <c r="M2612" s="91" t="str">
        <f t="shared" si="984"/>
        <v/>
      </c>
      <c r="N2612" s="83">
        <f t="shared" si="987"/>
        <v>2</v>
      </c>
      <c r="O2612" s="91" t="str">
        <f t="shared" si="985"/>
        <v/>
      </c>
    </row>
    <row r="2613" spans="1:15" ht="12.75" outlineLevel="2" x14ac:dyDescent="0.2">
      <c r="A2613" s="84" t="s">
        <v>228</v>
      </c>
      <c r="B2613" s="85" t="s">
        <v>641</v>
      </c>
      <c r="C2613" s="85" t="s">
        <v>642</v>
      </c>
      <c r="D2613" s="86" t="s">
        <v>111</v>
      </c>
      <c r="E2613" s="87">
        <v>2</v>
      </c>
      <c r="F2613" s="88"/>
      <c r="G2613" s="89">
        <v>2.1800000000000002</v>
      </c>
      <c r="H2613" s="90">
        <f t="shared" si="986"/>
        <v>8.7200000000000006</v>
      </c>
      <c r="I2613" s="91" t="str">
        <f t="shared" si="981"/>
        <v/>
      </c>
      <c r="J2613" s="91" t="str">
        <f t="shared" si="982"/>
        <v/>
      </c>
      <c r="K2613" s="35"/>
      <c r="L2613" s="91" t="str">
        <f t="shared" si="983"/>
        <v/>
      </c>
      <c r="M2613" s="91">
        <f t="shared" si="984"/>
        <v>8.7200000000000006</v>
      </c>
      <c r="N2613" s="83">
        <f t="shared" si="987"/>
        <v>2</v>
      </c>
      <c r="O2613" s="91" t="str">
        <f t="shared" si="985"/>
        <v/>
      </c>
    </row>
    <row r="2614" spans="1:15" ht="12.75" outlineLevel="2" x14ac:dyDescent="0.2">
      <c r="A2614" s="84" t="s">
        <v>228</v>
      </c>
      <c r="B2614" s="85" t="s">
        <v>643</v>
      </c>
      <c r="C2614" s="85" t="s">
        <v>644</v>
      </c>
      <c r="D2614" s="86" t="s">
        <v>111</v>
      </c>
      <c r="E2614" s="87">
        <v>2</v>
      </c>
      <c r="F2614" s="88"/>
      <c r="G2614" s="89">
        <v>1.0900000000000001</v>
      </c>
      <c r="H2614" s="90">
        <f t="shared" si="986"/>
        <v>4.3600000000000003</v>
      </c>
      <c r="I2614" s="91" t="str">
        <f t="shared" si="981"/>
        <v/>
      </c>
      <c r="J2614" s="91" t="str">
        <f t="shared" si="982"/>
        <v/>
      </c>
      <c r="K2614" s="35"/>
      <c r="L2614" s="91" t="str">
        <f t="shared" si="983"/>
        <v/>
      </c>
      <c r="M2614" s="91">
        <f t="shared" si="984"/>
        <v>4.3600000000000003</v>
      </c>
      <c r="N2614" s="83">
        <f t="shared" si="987"/>
        <v>2</v>
      </c>
      <c r="O2614" s="91" t="str">
        <f t="shared" si="985"/>
        <v/>
      </c>
    </row>
    <row r="2615" spans="1:15" ht="12.75" outlineLevel="2" x14ac:dyDescent="0.2">
      <c r="A2615" s="84" t="s">
        <v>228</v>
      </c>
      <c r="B2615" s="85" t="s">
        <v>645</v>
      </c>
      <c r="C2615" s="85" t="s">
        <v>646</v>
      </c>
      <c r="D2615" s="86" t="s">
        <v>111</v>
      </c>
      <c r="E2615" s="87">
        <v>1</v>
      </c>
      <c r="F2615" s="88"/>
      <c r="G2615" s="89">
        <v>393.16</v>
      </c>
      <c r="H2615" s="90">
        <f t="shared" si="986"/>
        <v>786.32</v>
      </c>
      <c r="I2615" s="91" t="str">
        <f t="shared" si="981"/>
        <v/>
      </c>
      <c r="J2615" s="91" t="str">
        <f t="shared" si="982"/>
        <v/>
      </c>
      <c r="K2615" s="35"/>
      <c r="L2615" s="91" t="str">
        <f t="shared" si="983"/>
        <v/>
      </c>
      <c r="M2615" s="91">
        <f t="shared" si="984"/>
        <v>786.32</v>
      </c>
      <c r="N2615" s="83">
        <f t="shared" si="987"/>
        <v>2</v>
      </c>
      <c r="O2615" s="91" t="str">
        <f t="shared" si="985"/>
        <v/>
      </c>
    </row>
    <row r="2616" spans="1:15" ht="12.75" outlineLevel="2" x14ac:dyDescent="0.2">
      <c r="A2616" s="84" t="s">
        <v>228</v>
      </c>
      <c r="B2616" s="85" t="s">
        <v>647</v>
      </c>
      <c r="C2616" s="85" t="s">
        <v>648</v>
      </c>
      <c r="D2616" s="86" t="s">
        <v>111</v>
      </c>
      <c r="E2616" s="87">
        <v>1</v>
      </c>
      <c r="F2616" s="88"/>
      <c r="G2616" s="89">
        <v>162.67000000000002</v>
      </c>
      <c r="H2616" s="90">
        <f t="shared" si="986"/>
        <v>325.34000000000003</v>
      </c>
      <c r="I2616" s="91" t="str">
        <f t="shared" si="981"/>
        <v/>
      </c>
      <c r="J2616" s="91" t="str">
        <f t="shared" si="982"/>
        <v/>
      </c>
      <c r="K2616" s="35"/>
      <c r="L2616" s="91" t="str">
        <f t="shared" si="983"/>
        <v/>
      </c>
      <c r="M2616" s="91">
        <f t="shared" si="984"/>
        <v>325.34000000000003</v>
      </c>
      <c r="N2616" s="83">
        <f t="shared" si="987"/>
        <v>2</v>
      </c>
      <c r="O2616" s="91" t="str">
        <f t="shared" si="985"/>
        <v/>
      </c>
    </row>
    <row r="2617" spans="1:15" ht="12.75" outlineLevel="2" x14ac:dyDescent="0.2">
      <c r="A2617" s="84" t="s">
        <v>206</v>
      </c>
      <c r="B2617" s="85" t="s">
        <v>276</v>
      </c>
      <c r="C2617" s="85" t="s">
        <v>277</v>
      </c>
      <c r="D2617" s="86" t="s">
        <v>278</v>
      </c>
      <c r="E2617" s="87">
        <v>2.1</v>
      </c>
      <c r="F2617" s="88"/>
      <c r="G2617" s="89">
        <v>5.21</v>
      </c>
      <c r="H2617" s="90">
        <f t="shared" si="986"/>
        <v>21.882000000000001</v>
      </c>
      <c r="I2617" s="91" t="str">
        <f t="shared" si="981"/>
        <v/>
      </c>
      <c r="J2617" s="91" t="str">
        <f t="shared" si="982"/>
        <v/>
      </c>
      <c r="K2617" s="35"/>
      <c r="L2617" s="91">
        <f t="shared" si="983"/>
        <v>21.882000000000001</v>
      </c>
      <c r="M2617" s="91" t="str">
        <f t="shared" si="984"/>
        <v/>
      </c>
      <c r="N2617" s="83">
        <f t="shared" si="987"/>
        <v>2</v>
      </c>
      <c r="O2617" s="91" t="str">
        <f t="shared" si="985"/>
        <v/>
      </c>
    </row>
    <row r="2618" spans="1:15" ht="12.75" outlineLevel="2" x14ac:dyDescent="0.2">
      <c r="A2618" s="84" t="s">
        <v>206</v>
      </c>
      <c r="B2618" s="85" t="s">
        <v>649</v>
      </c>
      <c r="C2618" s="85" t="s">
        <v>650</v>
      </c>
      <c r="D2618" s="86" t="s">
        <v>651</v>
      </c>
      <c r="E2618" s="87">
        <v>7.0000000000000001E-3</v>
      </c>
      <c r="F2618" s="88"/>
      <c r="G2618" s="89">
        <v>475</v>
      </c>
      <c r="H2618" s="90">
        <f t="shared" si="986"/>
        <v>6.65</v>
      </c>
      <c r="I2618" s="91" t="str">
        <f t="shared" si="981"/>
        <v/>
      </c>
      <c r="J2618" s="91" t="str">
        <f t="shared" si="982"/>
        <v/>
      </c>
      <c r="K2618" s="35"/>
      <c r="L2618" s="91">
        <f t="shared" si="983"/>
        <v>6.65</v>
      </c>
      <c r="M2618" s="91" t="str">
        <f t="shared" si="984"/>
        <v/>
      </c>
      <c r="N2618" s="83">
        <f t="shared" si="987"/>
        <v>2</v>
      </c>
      <c r="O2618" s="91" t="str">
        <f t="shared" si="985"/>
        <v/>
      </c>
    </row>
    <row r="2619" spans="1:15" ht="12.75" outlineLevel="2" x14ac:dyDescent="0.2">
      <c r="A2619" s="47"/>
      <c r="B2619" s="48"/>
      <c r="C2619" s="48"/>
      <c r="D2619" s="49"/>
      <c r="E2619" s="50"/>
      <c r="F2619" s="51"/>
      <c r="G2619" s="52"/>
      <c r="H2619" s="53"/>
      <c r="I2619" s="54"/>
      <c r="J2619" s="54"/>
      <c r="K2619" s="35"/>
      <c r="L2619" s="54"/>
      <c r="M2619" s="54"/>
      <c r="N2619" s="54"/>
      <c r="O2619" s="54"/>
    </row>
    <row r="2620" spans="1:15" ht="12.75" x14ac:dyDescent="0.2">
      <c r="A2620" s="27" t="s">
        <v>8031</v>
      </c>
      <c r="B2620" s="28" t="s">
        <v>8387</v>
      </c>
      <c r="C2620" s="29" t="s">
        <v>8388</v>
      </c>
      <c r="D2620" s="30" t="s">
        <v>666</v>
      </c>
      <c r="E2620" s="31">
        <v>1</v>
      </c>
      <c r="F2620" s="32"/>
      <c r="G2620" s="33">
        <v>3129.2</v>
      </c>
      <c r="H2620" s="34">
        <f>G2620</f>
        <v>3129.2</v>
      </c>
      <c r="I2620" s="35">
        <f>SUM(I2621:I2630)</f>
        <v>1510.56</v>
      </c>
      <c r="J2620" s="35">
        <f>SUM(J2621:J2630)</f>
        <v>30.400000000000002</v>
      </c>
      <c r="K2620" s="35">
        <f t="shared" si="960"/>
        <v>1540.96</v>
      </c>
      <c r="L2620" s="35">
        <f>SUM(L2621:L2630)</f>
        <v>28.532000000000004</v>
      </c>
      <c r="M2620" s="35">
        <f>SUM(M2621:M2630)</f>
        <v>1559.6999999999998</v>
      </c>
      <c r="N2620" s="35"/>
      <c r="O2620" s="35">
        <f>SUM(O2621:O2630)</f>
        <v>0</v>
      </c>
    </row>
    <row r="2621" spans="1:15" ht="12.75" outlineLevel="1" collapsed="1" x14ac:dyDescent="0.2">
      <c r="A2621" s="38" t="s">
        <v>198</v>
      </c>
      <c r="B2621" s="39" t="s">
        <v>656</v>
      </c>
      <c r="C2621" s="39" t="s">
        <v>657</v>
      </c>
      <c r="D2621" s="40" t="s">
        <v>253</v>
      </c>
      <c r="E2621" s="41">
        <v>2</v>
      </c>
      <c r="F2621" s="42"/>
      <c r="G2621" s="43">
        <v>1564.6</v>
      </c>
      <c r="H2621" s="44">
        <f>IF(ISNUMBER(F2621),(E2621*(1+(F2621/100))*G2621),G2621*E2621)</f>
        <v>3129.2</v>
      </c>
      <c r="I2621" s="45" t="str">
        <f t="shared" ref="I2621:I2629" si="988">IF(OR(A2621="PM",A2621="PZ",A2621="PP"),H2621,"")</f>
        <v/>
      </c>
      <c r="J2621" s="45" t="str">
        <f t="shared" ref="J2621:J2629" si="989">IF(A2621="S",H2621,"")</f>
        <v/>
      </c>
      <c r="K2621" s="35"/>
      <c r="L2621" s="45" t="str">
        <f t="shared" ref="L2621:L2629" si="990">IF(A2621="M06",H2621,"")</f>
        <v/>
      </c>
      <c r="M2621" s="45" t="str">
        <f t="shared" ref="M2621:M2629" si="991">IF(OR(A2621="M02",A2621="M25",A2621="M01s"),H2621,"")</f>
        <v/>
      </c>
      <c r="N2621" s="46">
        <f>IF(A2621="ZMP",E2621*(1+(F2621/100)),#REF!)</f>
        <v>2</v>
      </c>
      <c r="O2621" s="45" t="str">
        <f t="shared" ref="O2621:O2629" si="992">IF(A2621="M01e",H2621,"")</f>
        <v/>
      </c>
    </row>
    <row r="2622" spans="1:15" ht="12.75" outlineLevel="2" x14ac:dyDescent="0.2">
      <c r="A2622" s="84" t="s">
        <v>202</v>
      </c>
      <c r="B2622" s="85" t="s">
        <v>203</v>
      </c>
      <c r="C2622" s="85" t="s">
        <v>204</v>
      </c>
      <c r="D2622" s="86" t="s">
        <v>205</v>
      </c>
      <c r="E2622" s="87">
        <v>1.0489999999999999</v>
      </c>
      <c r="F2622" s="88"/>
      <c r="G2622" s="89">
        <v>720</v>
      </c>
      <c r="H2622" s="90">
        <f t="shared" ref="H2622:H2629" si="993">IF(ISNUMBER(F2622),(E2622*(1+(F2622/100))*G2622),G2622*E2622)*N2621</f>
        <v>1510.56</v>
      </c>
      <c r="I2622" s="91">
        <f t="shared" si="988"/>
        <v>1510.56</v>
      </c>
      <c r="J2622" s="91" t="str">
        <f t="shared" si="989"/>
        <v/>
      </c>
      <c r="K2622" s="35"/>
      <c r="L2622" s="91" t="str">
        <f t="shared" si="990"/>
        <v/>
      </c>
      <c r="M2622" s="91" t="str">
        <f t="shared" si="991"/>
        <v/>
      </c>
      <c r="N2622" s="83">
        <f t="shared" ref="N2622:N2629" si="994">IF(A2622="ZMP",E2622*(1+(F2622/100)),N2621)</f>
        <v>2</v>
      </c>
      <c r="O2622" s="91" t="str">
        <f t="shared" si="992"/>
        <v/>
      </c>
    </row>
    <row r="2623" spans="1:15" ht="12.75" outlineLevel="2" x14ac:dyDescent="0.2">
      <c r="A2623" s="84" t="s">
        <v>315</v>
      </c>
      <c r="B2623" s="85" t="s">
        <v>75</v>
      </c>
      <c r="C2623" s="85" t="s">
        <v>76</v>
      </c>
      <c r="D2623" s="86" t="s">
        <v>17</v>
      </c>
      <c r="E2623" s="87">
        <v>0.02</v>
      </c>
      <c r="F2623" s="88"/>
      <c r="G2623" s="89">
        <v>760</v>
      </c>
      <c r="H2623" s="90">
        <f t="shared" si="993"/>
        <v>30.400000000000002</v>
      </c>
      <c r="I2623" s="91" t="str">
        <f t="shared" si="988"/>
        <v/>
      </c>
      <c r="J2623" s="91">
        <f t="shared" si="989"/>
        <v>30.400000000000002</v>
      </c>
      <c r="K2623" s="35"/>
      <c r="L2623" s="91" t="str">
        <f t="shared" si="990"/>
        <v/>
      </c>
      <c r="M2623" s="91" t="str">
        <f t="shared" si="991"/>
        <v/>
      </c>
      <c r="N2623" s="83">
        <f t="shared" si="994"/>
        <v>2</v>
      </c>
      <c r="O2623" s="91" t="str">
        <f t="shared" si="992"/>
        <v/>
      </c>
    </row>
    <row r="2624" spans="1:15" ht="12.75" outlineLevel="2" x14ac:dyDescent="0.2">
      <c r="A2624" s="84" t="s">
        <v>228</v>
      </c>
      <c r="B2624" s="85" t="s">
        <v>641</v>
      </c>
      <c r="C2624" s="85" t="s">
        <v>642</v>
      </c>
      <c r="D2624" s="86" t="s">
        <v>111</v>
      </c>
      <c r="E2624" s="87">
        <v>2</v>
      </c>
      <c r="F2624" s="88"/>
      <c r="G2624" s="89">
        <v>2.1800000000000002</v>
      </c>
      <c r="H2624" s="90">
        <f t="shared" si="993"/>
        <v>8.7200000000000006</v>
      </c>
      <c r="I2624" s="91" t="str">
        <f t="shared" si="988"/>
        <v/>
      </c>
      <c r="J2624" s="91" t="str">
        <f t="shared" si="989"/>
        <v/>
      </c>
      <c r="K2624" s="35"/>
      <c r="L2624" s="91" t="str">
        <f t="shared" si="990"/>
        <v/>
      </c>
      <c r="M2624" s="91">
        <f t="shared" si="991"/>
        <v>8.7200000000000006</v>
      </c>
      <c r="N2624" s="83">
        <f t="shared" si="994"/>
        <v>2</v>
      </c>
      <c r="O2624" s="91" t="str">
        <f t="shared" si="992"/>
        <v/>
      </c>
    </row>
    <row r="2625" spans="1:15" ht="12.75" outlineLevel="2" x14ac:dyDescent="0.2">
      <c r="A2625" s="84" t="s">
        <v>228</v>
      </c>
      <c r="B2625" s="85" t="s">
        <v>643</v>
      </c>
      <c r="C2625" s="85" t="s">
        <v>644</v>
      </c>
      <c r="D2625" s="86" t="s">
        <v>111</v>
      </c>
      <c r="E2625" s="87">
        <v>2</v>
      </c>
      <c r="F2625" s="88"/>
      <c r="G2625" s="89">
        <v>1.0900000000000001</v>
      </c>
      <c r="H2625" s="90">
        <f t="shared" si="993"/>
        <v>4.3600000000000003</v>
      </c>
      <c r="I2625" s="91" t="str">
        <f t="shared" si="988"/>
        <v/>
      </c>
      <c r="J2625" s="91" t="str">
        <f t="shared" si="989"/>
        <v/>
      </c>
      <c r="K2625" s="35"/>
      <c r="L2625" s="91" t="str">
        <f t="shared" si="990"/>
        <v/>
      </c>
      <c r="M2625" s="91">
        <f t="shared" si="991"/>
        <v>4.3600000000000003</v>
      </c>
      <c r="N2625" s="83">
        <f t="shared" si="994"/>
        <v>2</v>
      </c>
      <c r="O2625" s="91" t="str">
        <f t="shared" si="992"/>
        <v/>
      </c>
    </row>
    <row r="2626" spans="1:15" ht="12.75" outlineLevel="2" x14ac:dyDescent="0.2">
      <c r="A2626" s="84" t="s">
        <v>228</v>
      </c>
      <c r="B2626" s="85" t="s">
        <v>658</v>
      </c>
      <c r="C2626" s="85" t="s">
        <v>659</v>
      </c>
      <c r="D2626" s="86" t="s">
        <v>111</v>
      </c>
      <c r="E2626" s="87">
        <v>1</v>
      </c>
      <c r="F2626" s="88"/>
      <c r="G2626" s="89">
        <v>610.64</v>
      </c>
      <c r="H2626" s="90">
        <f t="shared" si="993"/>
        <v>1221.28</v>
      </c>
      <c r="I2626" s="91" t="str">
        <f t="shared" si="988"/>
        <v/>
      </c>
      <c r="J2626" s="91" t="str">
        <f t="shared" si="989"/>
        <v/>
      </c>
      <c r="K2626" s="35"/>
      <c r="L2626" s="91" t="str">
        <f t="shared" si="990"/>
        <v/>
      </c>
      <c r="M2626" s="91">
        <f t="shared" si="991"/>
        <v>1221.28</v>
      </c>
      <c r="N2626" s="83">
        <f t="shared" si="994"/>
        <v>2</v>
      </c>
      <c r="O2626" s="91" t="str">
        <f t="shared" si="992"/>
        <v/>
      </c>
    </row>
    <row r="2627" spans="1:15" ht="12.75" outlineLevel="2" x14ac:dyDescent="0.2">
      <c r="A2627" s="84" t="s">
        <v>228</v>
      </c>
      <c r="B2627" s="85" t="s">
        <v>647</v>
      </c>
      <c r="C2627" s="85" t="s">
        <v>648</v>
      </c>
      <c r="D2627" s="86" t="s">
        <v>111</v>
      </c>
      <c r="E2627" s="87">
        <v>1</v>
      </c>
      <c r="F2627" s="88"/>
      <c r="G2627" s="89">
        <v>162.67000000000002</v>
      </c>
      <c r="H2627" s="90">
        <f t="shared" si="993"/>
        <v>325.34000000000003</v>
      </c>
      <c r="I2627" s="91" t="str">
        <f t="shared" si="988"/>
        <v/>
      </c>
      <c r="J2627" s="91" t="str">
        <f t="shared" si="989"/>
        <v/>
      </c>
      <c r="K2627" s="35"/>
      <c r="L2627" s="91" t="str">
        <f t="shared" si="990"/>
        <v/>
      </c>
      <c r="M2627" s="91">
        <f t="shared" si="991"/>
        <v>325.34000000000003</v>
      </c>
      <c r="N2627" s="83">
        <f t="shared" si="994"/>
        <v>2</v>
      </c>
      <c r="O2627" s="91" t="str">
        <f t="shared" si="992"/>
        <v/>
      </c>
    </row>
    <row r="2628" spans="1:15" ht="12.75" outlineLevel="2" x14ac:dyDescent="0.2">
      <c r="A2628" s="84" t="s">
        <v>206</v>
      </c>
      <c r="B2628" s="85" t="s">
        <v>276</v>
      </c>
      <c r="C2628" s="85" t="s">
        <v>277</v>
      </c>
      <c r="D2628" s="86" t="s">
        <v>278</v>
      </c>
      <c r="E2628" s="87">
        <v>2.1</v>
      </c>
      <c r="F2628" s="88"/>
      <c r="G2628" s="89">
        <v>5.21</v>
      </c>
      <c r="H2628" s="90">
        <f t="shared" si="993"/>
        <v>21.882000000000001</v>
      </c>
      <c r="I2628" s="91" t="str">
        <f t="shared" si="988"/>
        <v/>
      </c>
      <c r="J2628" s="91" t="str">
        <f t="shared" si="989"/>
        <v/>
      </c>
      <c r="K2628" s="35"/>
      <c r="L2628" s="91">
        <f t="shared" si="990"/>
        <v>21.882000000000001</v>
      </c>
      <c r="M2628" s="91" t="str">
        <f t="shared" si="991"/>
        <v/>
      </c>
      <c r="N2628" s="83">
        <f t="shared" si="994"/>
        <v>2</v>
      </c>
      <c r="O2628" s="91" t="str">
        <f t="shared" si="992"/>
        <v/>
      </c>
    </row>
    <row r="2629" spans="1:15" ht="12.75" outlineLevel="2" x14ac:dyDescent="0.2">
      <c r="A2629" s="84" t="s">
        <v>206</v>
      </c>
      <c r="B2629" s="85" t="s">
        <v>649</v>
      </c>
      <c r="C2629" s="85" t="s">
        <v>650</v>
      </c>
      <c r="D2629" s="86" t="s">
        <v>651</v>
      </c>
      <c r="E2629" s="87">
        <v>7.0000000000000001E-3</v>
      </c>
      <c r="F2629" s="88"/>
      <c r="G2629" s="89">
        <v>475</v>
      </c>
      <c r="H2629" s="90">
        <f t="shared" si="993"/>
        <v>6.65</v>
      </c>
      <c r="I2629" s="91" t="str">
        <f t="shared" si="988"/>
        <v/>
      </c>
      <c r="J2629" s="91" t="str">
        <f t="shared" si="989"/>
        <v/>
      </c>
      <c r="K2629" s="35"/>
      <c r="L2629" s="91">
        <f t="shared" si="990"/>
        <v>6.65</v>
      </c>
      <c r="M2629" s="91" t="str">
        <f t="shared" si="991"/>
        <v/>
      </c>
      <c r="N2629" s="83">
        <f t="shared" si="994"/>
        <v>2</v>
      </c>
      <c r="O2629" s="91" t="str">
        <f t="shared" si="992"/>
        <v/>
      </c>
    </row>
    <row r="2630" spans="1:15" ht="12.75" outlineLevel="2" x14ac:dyDescent="0.2">
      <c r="A2630" s="47"/>
      <c r="B2630" s="48"/>
      <c r="C2630" s="48"/>
      <c r="D2630" s="49"/>
      <c r="E2630" s="50"/>
      <c r="F2630" s="51"/>
      <c r="G2630" s="52"/>
      <c r="H2630" s="53"/>
      <c r="I2630" s="54"/>
      <c r="J2630" s="54"/>
      <c r="K2630" s="35"/>
      <c r="L2630" s="54"/>
      <c r="M2630" s="54"/>
      <c r="N2630" s="54"/>
      <c r="O2630" s="54"/>
    </row>
    <row r="2631" spans="1:15" ht="12.75" x14ac:dyDescent="0.2">
      <c r="A2631" s="27" t="s">
        <v>8031</v>
      </c>
      <c r="B2631" s="28" t="s">
        <v>8389</v>
      </c>
      <c r="C2631" s="29" t="s">
        <v>8390</v>
      </c>
      <c r="D2631" s="30" t="s">
        <v>666</v>
      </c>
      <c r="E2631" s="31">
        <v>1</v>
      </c>
      <c r="F2631" s="32"/>
      <c r="G2631" s="33">
        <v>4204.68</v>
      </c>
      <c r="H2631" s="34">
        <f>G2631</f>
        <v>4204.68</v>
      </c>
      <c r="I2631" s="35">
        <f>SUM(I2632:I2641)</f>
        <v>3491.9999999999995</v>
      </c>
      <c r="J2631" s="35">
        <f>SUM(J2632:J2641)</f>
        <v>30.400000000000002</v>
      </c>
      <c r="K2631" s="35">
        <f t="shared" ref="K2631:K2668" si="995">I2631+J2631</f>
        <v>3522.3999999999996</v>
      </c>
      <c r="L2631" s="35">
        <f>SUM(L2632:L2641)</f>
        <v>28.532000000000004</v>
      </c>
      <c r="M2631" s="35">
        <f>SUM(M2632:M2641)</f>
        <v>653.74</v>
      </c>
      <c r="N2631" s="35"/>
      <c r="O2631" s="35">
        <f>SUM(O2632:O2641)</f>
        <v>0</v>
      </c>
    </row>
    <row r="2632" spans="1:15" ht="12.75" outlineLevel="1" collapsed="1" x14ac:dyDescent="0.2">
      <c r="A2632" s="38" t="s">
        <v>198</v>
      </c>
      <c r="B2632" s="39" t="s">
        <v>660</v>
      </c>
      <c r="C2632" s="39" t="s">
        <v>661</v>
      </c>
      <c r="D2632" s="40" t="s">
        <v>253</v>
      </c>
      <c r="E2632" s="41">
        <v>2</v>
      </c>
      <c r="F2632" s="42"/>
      <c r="G2632" s="43">
        <v>2102.34</v>
      </c>
      <c r="H2632" s="44">
        <f>IF(ISNUMBER(F2632),(E2632*(1+(F2632/100))*G2632),G2632*E2632)</f>
        <v>4204.68</v>
      </c>
      <c r="I2632" s="45" t="str">
        <f t="shared" ref="I2632:I2640" si="996">IF(OR(A2632="PM",A2632="PZ",A2632="PP"),H2632,"")</f>
        <v/>
      </c>
      <c r="J2632" s="45" t="str">
        <f t="shared" ref="J2632:J2640" si="997">IF(A2632="S",H2632,"")</f>
        <v/>
      </c>
      <c r="K2632" s="35"/>
      <c r="L2632" s="45" t="str">
        <f t="shared" ref="L2632:L2640" si="998">IF(A2632="M06",H2632,"")</f>
        <v/>
      </c>
      <c r="M2632" s="45" t="str">
        <f t="shared" ref="M2632:M2640" si="999">IF(OR(A2632="M02",A2632="M25",A2632="M01s"),H2632,"")</f>
        <v/>
      </c>
      <c r="N2632" s="46">
        <f>IF(A2632="ZMP",E2632*(1+(F2632/100)),#REF!)</f>
        <v>2</v>
      </c>
      <c r="O2632" s="45" t="str">
        <f t="shared" ref="O2632:O2640" si="1000">IF(A2632="M01e",H2632,"")</f>
        <v/>
      </c>
    </row>
    <row r="2633" spans="1:15" ht="12.75" outlineLevel="2" x14ac:dyDescent="0.2">
      <c r="A2633" s="84" t="s">
        <v>202</v>
      </c>
      <c r="B2633" s="85" t="s">
        <v>203</v>
      </c>
      <c r="C2633" s="85" t="s">
        <v>204</v>
      </c>
      <c r="D2633" s="86" t="s">
        <v>205</v>
      </c>
      <c r="E2633" s="87">
        <v>2.4249999999999998</v>
      </c>
      <c r="F2633" s="88"/>
      <c r="G2633" s="89">
        <v>720</v>
      </c>
      <c r="H2633" s="90">
        <f t="shared" ref="H2633:H2640" si="1001">IF(ISNUMBER(F2633),(E2633*(1+(F2633/100))*G2633),G2633*E2633)*N2632</f>
        <v>3491.9999999999995</v>
      </c>
      <c r="I2633" s="91">
        <f t="shared" si="996"/>
        <v>3491.9999999999995</v>
      </c>
      <c r="J2633" s="91" t="str">
        <f t="shared" si="997"/>
        <v/>
      </c>
      <c r="K2633" s="35"/>
      <c r="L2633" s="91" t="str">
        <f t="shared" si="998"/>
        <v/>
      </c>
      <c r="M2633" s="91" t="str">
        <f t="shared" si="999"/>
        <v/>
      </c>
      <c r="N2633" s="83">
        <f t="shared" ref="N2633:N2640" si="1002">IF(A2633="ZMP",E2633*(1+(F2633/100)),N2632)</f>
        <v>2</v>
      </c>
      <c r="O2633" s="91" t="str">
        <f t="shared" si="1000"/>
        <v/>
      </c>
    </row>
    <row r="2634" spans="1:15" ht="12.75" outlineLevel="2" x14ac:dyDescent="0.2">
      <c r="A2634" s="84" t="s">
        <v>315</v>
      </c>
      <c r="B2634" s="85" t="s">
        <v>75</v>
      </c>
      <c r="C2634" s="85" t="s">
        <v>76</v>
      </c>
      <c r="D2634" s="86" t="s">
        <v>17</v>
      </c>
      <c r="E2634" s="87">
        <v>0.02</v>
      </c>
      <c r="F2634" s="88"/>
      <c r="G2634" s="89">
        <v>760</v>
      </c>
      <c r="H2634" s="90">
        <f t="shared" si="1001"/>
        <v>30.400000000000002</v>
      </c>
      <c r="I2634" s="91" t="str">
        <f t="shared" si="996"/>
        <v/>
      </c>
      <c r="J2634" s="91">
        <f t="shared" si="997"/>
        <v>30.400000000000002</v>
      </c>
      <c r="K2634" s="35"/>
      <c r="L2634" s="91" t="str">
        <f t="shared" si="998"/>
        <v/>
      </c>
      <c r="M2634" s="91" t="str">
        <f t="shared" si="999"/>
        <v/>
      </c>
      <c r="N2634" s="83">
        <f t="shared" si="1002"/>
        <v>2</v>
      </c>
      <c r="O2634" s="91" t="str">
        <f t="shared" si="1000"/>
        <v/>
      </c>
    </row>
    <row r="2635" spans="1:15" ht="12.75" outlineLevel="2" x14ac:dyDescent="0.2">
      <c r="A2635" s="84" t="s">
        <v>228</v>
      </c>
      <c r="B2635" s="85" t="s">
        <v>641</v>
      </c>
      <c r="C2635" s="85" t="s">
        <v>642</v>
      </c>
      <c r="D2635" s="86" t="s">
        <v>111</v>
      </c>
      <c r="E2635" s="87">
        <v>2</v>
      </c>
      <c r="F2635" s="88"/>
      <c r="G2635" s="89">
        <v>2.1800000000000002</v>
      </c>
      <c r="H2635" s="90">
        <f t="shared" si="1001"/>
        <v>8.7200000000000006</v>
      </c>
      <c r="I2635" s="91" t="str">
        <f t="shared" si="996"/>
        <v/>
      </c>
      <c r="J2635" s="91" t="str">
        <f t="shared" si="997"/>
        <v/>
      </c>
      <c r="K2635" s="35"/>
      <c r="L2635" s="91" t="str">
        <f t="shared" si="998"/>
        <v/>
      </c>
      <c r="M2635" s="91">
        <f t="shared" si="999"/>
        <v>8.7200000000000006</v>
      </c>
      <c r="N2635" s="83">
        <f t="shared" si="1002"/>
        <v>2</v>
      </c>
      <c r="O2635" s="91" t="str">
        <f t="shared" si="1000"/>
        <v/>
      </c>
    </row>
    <row r="2636" spans="1:15" ht="12.75" outlineLevel="2" x14ac:dyDescent="0.2">
      <c r="A2636" s="84" t="s">
        <v>228</v>
      </c>
      <c r="B2636" s="85" t="s">
        <v>643</v>
      </c>
      <c r="C2636" s="85" t="s">
        <v>644</v>
      </c>
      <c r="D2636" s="86" t="s">
        <v>111</v>
      </c>
      <c r="E2636" s="87">
        <v>2</v>
      </c>
      <c r="F2636" s="88"/>
      <c r="G2636" s="89">
        <v>1.0900000000000001</v>
      </c>
      <c r="H2636" s="90">
        <f t="shared" si="1001"/>
        <v>4.3600000000000003</v>
      </c>
      <c r="I2636" s="91" t="str">
        <f t="shared" si="996"/>
        <v/>
      </c>
      <c r="J2636" s="91" t="str">
        <f t="shared" si="997"/>
        <v/>
      </c>
      <c r="K2636" s="35"/>
      <c r="L2636" s="91" t="str">
        <f t="shared" si="998"/>
        <v/>
      </c>
      <c r="M2636" s="91">
        <f t="shared" si="999"/>
        <v>4.3600000000000003</v>
      </c>
      <c r="N2636" s="83">
        <f t="shared" si="1002"/>
        <v>2</v>
      </c>
      <c r="O2636" s="91" t="str">
        <f t="shared" si="1000"/>
        <v/>
      </c>
    </row>
    <row r="2637" spans="1:15" ht="12.75" outlineLevel="2" x14ac:dyDescent="0.2">
      <c r="A2637" s="84" t="s">
        <v>228</v>
      </c>
      <c r="B2637" s="85" t="s">
        <v>662</v>
      </c>
      <c r="C2637" s="85" t="s">
        <v>663</v>
      </c>
      <c r="D2637" s="86" t="s">
        <v>111</v>
      </c>
      <c r="E2637" s="87">
        <v>1</v>
      </c>
      <c r="F2637" s="88"/>
      <c r="G2637" s="89">
        <v>157.66</v>
      </c>
      <c r="H2637" s="90">
        <f t="shared" si="1001"/>
        <v>315.32</v>
      </c>
      <c r="I2637" s="91" t="str">
        <f t="shared" si="996"/>
        <v/>
      </c>
      <c r="J2637" s="91" t="str">
        <f t="shared" si="997"/>
        <v/>
      </c>
      <c r="K2637" s="35"/>
      <c r="L2637" s="91" t="str">
        <f t="shared" si="998"/>
        <v/>
      </c>
      <c r="M2637" s="91">
        <f t="shared" si="999"/>
        <v>315.32</v>
      </c>
      <c r="N2637" s="83">
        <f t="shared" si="1002"/>
        <v>2</v>
      </c>
      <c r="O2637" s="91" t="str">
        <f t="shared" si="1000"/>
        <v/>
      </c>
    </row>
    <row r="2638" spans="1:15" ht="12.75" outlineLevel="2" x14ac:dyDescent="0.2">
      <c r="A2638" s="84" t="s">
        <v>228</v>
      </c>
      <c r="B2638" s="85" t="s">
        <v>647</v>
      </c>
      <c r="C2638" s="85" t="s">
        <v>648</v>
      </c>
      <c r="D2638" s="86" t="s">
        <v>111</v>
      </c>
      <c r="E2638" s="87">
        <v>1</v>
      </c>
      <c r="F2638" s="88"/>
      <c r="G2638" s="89">
        <v>162.67000000000002</v>
      </c>
      <c r="H2638" s="90">
        <f t="shared" si="1001"/>
        <v>325.34000000000003</v>
      </c>
      <c r="I2638" s="91" t="str">
        <f t="shared" si="996"/>
        <v/>
      </c>
      <c r="J2638" s="91" t="str">
        <f t="shared" si="997"/>
        <v/>
      </c>
      <c r="K2638" s="35"/>
      <c r="L2638" s="91" t="str">
        <f t="shared" si="998"/>
        <v/>
      </c>
      <c r="M2638" s="91">
        <f t="shared" si="999"/>
        <v>325.34000000000003</v>
      </c>
      <c r="N2638" s="83">
        <f t="shared" si="1002"/>
        <v>2</v>
      </c>
      <c r="O2638" s="91" t="str">
        <f t="shared" si="1000"/>
        <v/>
      </c>
    </row>
    <row r="2639" spans="1:15" ht="12.75" outlineLevel="2" x14ac:dyDescent="0.2">
      <c r="A2639" s="84" t="s">
        <v>206</v>
      </c>
      <c r="B2639" s="85" t="s">
        <v>276</v>
      </c>
      <c r="C2639" s="85" t="s">
        <v>277</v>
      </c>
      <c r="D2639" s="86" t="s">
        <v>278</v>
      </c>
      <c r="E2639" s="87">
        <v>2.1</v>
      </c>
      <c r="F2639" s="88"/>
      <c r="G2639" s="89">
        <v>5.21</v>
      </c>
      <c r="H2639" s="90">
        <f t="shared" si="1001"/>
        <v>21.882000000000001</v>
      </c>
      <c r="I2639" s="91" t="str">
        <f t="shared" si="996"/>
        <v/>
      </c>
      <c r="J2639" s="91" t="str">
        <f t="shared" si="997"/>
        <v/>
      </c>
      <c r="K2639" s="35"/>
      <c r="L2639" s="91">
        <f t="shared" si="998"/>
        <v>21.882000000000001</v>
      </c>
      <c r="M2639" s="91" t="str">
        <f t="shared" si="999"/>
        <v/>
      </c>
      <c r="N2639" s="83">
        <f t="shared" si="1002"/>
        <v>2</v>
      </c>
      <c r="O2639" s="91" t="str">
        <f t="shared" si="1000"/>
        <v/>
      </c>
    </row>
    <row r="2640" spans="1:15" ht="12.75" outlineLevel="2" x14ac:dyDescent="0.2">
      <c r="A2640" s="84" t="s">
        <v>206</v>
      </c>
      <c r="B2640" s="85" t="s">
        <v>649</v>
      </c>
      <c r="C2640" s="85" t="s">
        <v>650</v>
      </c>
      <c r="D2640" s="86" t="s">
        <v>651</v>
      </c>
      <c r="E2640" s="87">
        <v>7.0000000000000001E-3</v>
      </c>
      <c r="F2640" s="88"/>
      <c r="G2640" s="89">
        <v>475</v>
      </c>
      <c r="H2640" s="90">
        <f t="shared" si="1001"/>
        <v>6.65</v>
      </c>
      <c r="I2640" s="91" t="str">
        <f t="shared" si="996"/>
        <v/>
      </c>
      <c r="J2640" s="91" t="str">
        <f t="shared" si="997"/>
        <v/>
      </c>
      <c r="K2640" s="35"/>
      <c r="L2640" s="91">
        <f t="shared" si="998"/>
        <v>6.65</v>
      </c>
      <c r="M2640" s="91" t="str">
        <f t="shared" si="999"/>
        <v/>
      </c>
      <c r="N2640" s="83">
        <f t="shared" si="1002"/>
        <v>2</v>
      </c>
      <c r="O2640" s="91" t="str">
        <f t="shared" si="1000"/>
        <v/>
      </c>
    </row>
    <row r="2641" spans="1:15" ht="12.75" outlineLevel="2" x14ac:dyDescent="0.2">
      <c r="A2641" s="47"/>
      <c r="B2641" s="48"/>
      <c r="C2641" s="48"/>
      <c r="D2641" s="49"/>
      <c r="E2641" s="50"/>
      <c r="F2641" s="51"/>
      <c r="G2641" s="52"/>
      <c r="H2641" s="53"/>
      <c r="I2641" s="54"/>
      <c r="J2641" s="54"/>
      <c r="K2641" s="35"/>
      <c r="L2641" s="54"/>
      <c r="M2641" s="54"/>
      <c r="N2641" s="54"/>
      <c r="O2641" s="54"/>
    </row>
    <row r="2642" spans="1:15" ht="25.5" x14ac:dyDescent="0.2">
      <c r="A2642" s="27" t="s">
        <v>8031</v>
      </c>
      <c r="B2642" s="28" t="s">
        <v>8391</v>
      </c>
      <c r="C2642" s="29" t="s">
        <v>8392</v>
      </c>
      <c r="D2642" s="30" t="s">
        <v>666</v>
      </c>
      <c r="E2642" s="31">
        <v>1</v>
      </c>
      <c r="F2642" s="32"/>
      <c r="G2642" s="33">
        <v>4265.66</v>
      </c>
      <c r="H2642" s="34">
        <f>G2642</f>
        <v>4265.66</v>
      </c>
      <c r="I2642" s="35">
        <f>SUM(I2643:I2667)</f>
        <v>1183.68</v>
      </c>
      <c r="J2642" s="35">
        <f>SUM(J2643:J2667)</f>
        <v>481.85999999999996</v>
      </c>
      <c r="K2642" s="35">
        <f t="shared" si="995"/>
        <v>1665.54</v>
      </c>
      <c r="L2642" s="35">
        <f>SUM(L2643:L2667)</f>
        <v>8.7000799999999998</v>
      </c>
      <c r="M2642" s="35">
        <f>SUM(M2643:M2667)</f>
        <v>2591.4254120000001</v>
      </c>
      <c r="N2642" s="35"/>
      <c r="O2642" s="35">
        <f>SUM(O2643:O2667)</f>
        <v>0</v>
      </c>
    </row>
    <row r="2643" spans="1:15" ht="12.75" outlineLevel="1" collapsed="1" x14ac:dyDescent="0.2">
      <c r="A2643" s="38" t="s">
        <v>198</v>
      </c>
      <c r="B2643" s="39" t="s">
        <v>840</v>
      </c>
      <c r="C2643" s="39" t="s">
        <v>841</v>
      </c>
      <c r="D2643" s="40" t="s">
        <v>253</v>
      </c>
      <c r="E2643" s="41">
        <v>1</v>
      </c>
      <c r="F2643" s="42"/>
      <c r="G2643" s="43">
        <v>1638.6</v>
      </c>
      <c r="H2643" s="44">
        <f>IF(ISNUMBER(F2643),(E2643*(1+(F2643/100))*G2643),G2643*E2643)</f>
        <v>1638.6</v>
      </c>
      <c r="I2643" s="45" t="str">
        <f t="shared" ref="I2643:I2666" si="1003">IF(OR(A2643="PM",A2643="PZ",A2643="PP"),H2643,"")</f>
        <v/>
      </c>
      <c r="J2643" s="45" t="str">
        <f t="shared" ref="J2643:J2666" si="1004">IF(A2643="S",H2643,"")</f>
        <v/>
      </c>
      <c r="K2643" s="35"/>
      <c r="L2643" s="45" t="str">
        <f t="shared" ref="L2643:L2666" si="1005">IF(A2643="M06",H2643,"")</f>
        <v/>
      </c>
      <c r="M2643" s="45" t="str">
        <f t="shared" ref="M2643:M2666" si="1006">IF(OR(A2643="M02",A2643="M25",A2643="M01s"),H2643,"")</f>
        <v/>
      </c>
      <c r="N2643" s="46">
        <f>IF(A2643="ZMP",E2643*(1+(F2643/100)),#REF!)</f>
        <v>1</v>
      </c>
      <c r="O2643" s="45" t="str">
        <f t="shared" ref="O2643:O2666" si="1007">IF(A2643="M01e",H2643,"")</f>
        <v/>
      </c>
    </row>
    <row r="2644" spans="1:15" ht="12.75" outlineLevel="2" x14ac:dyDescent="0.2">
      <c r="A2644" s="84" t="s">
        <v>202</v>
      </c>
      <c r="B2644" s="85" t="s">
        <v>203</v>
      </c>
      <c r="C2644" s="85" t="s">
        <v>204</v>
      </c>
      <c r="D2644" s="86" t="s">
        <v>205</v>
      </c>
      <c r="E2644" s="87">
        <v>0.39600000000000002</v>
      </c>
      <c r="F2644" s="88"/>
      <c r="G2644" s="89">
        <v>720</v>
      </c>
      <c r="H2644" s="90">
        <f t="shared" ref="H2644:H2650" si="1008">IF(ISNUMBER(F2644),(E2644*(1+(F2644/100))*G2644),G2644*E2644)*N2643</f>
        <v>285.12</v>
      </c>
      <c r="I2644" s="91">
        <f t="shared" si="1003"/>
        <v>285.12</v>
      </c>
      <c r="J2644" s="91" t="str">
        <f t="shared" si="1004"/>
        <v/>
      </c>
      <c r="K2644" s="35"/>
      <c r="L2644" s="91" t="str">
        <f t="shared" si="1005"/>
        <v/>
      </c>
      <c r="M2644" s="91" t="str">
        <f t="shared" si="1006"/>
        <v/>
      </c>
      <c r="N2644" s="83">
        <f t="shared" ref="N2644:N2650" si="1009">IF(A2644="ZMP",E2644*(1+(F2644/100)),N2643)</f>
        <v>1</v>
      </c>
      <c r="O2644" s="91" t="str">
        <f t="shared" si="1007"/>
        <v/>
      </c>
    </row>
    <row r="2645" spans="1:15" ht="12.75" outlineLevel="2" x14ac:dyDescent="0.2">
      <c r="A2645" s="84" t="s">
        <v>315</v>
      </c>
      <c r="B2645" s="85" t="s">
        <v>49</v>
      </c>
      <c r="C2645" s="85" t="s">
        <v>50</v>
      </c>
      <c r="D2645" s="86" t="s">
        <v>46</v>
      </c>
      <c r="E2645" s="87">
        <v>0.16500000000000001</v>
      </c>
      <c r="F2645" s="88"/>
      <c r="G2645" s="89">
        <v>900</v>
      </c>
      <c r="H2645" s="90">
        <f t="shared" si="1008"/>
        <v>148.5</v>
      </c>
      <c r="I2645" s="91" t="str">
        <f t="shared" si="1003"/>
        <v/>
      </c>
      <c r="J2645" s="91">
        <f t="shared" si="1004"/>
        <v>148.5</v>
      </c>
      <c r="K2645" s="35"/>
      <c r="L2645" s="91" t="str">
        <f t="shared" si="1005"/>
        <v/>
      </c>
      <c r="M2645" s="91" t="str">
        <f t="shared" si="1006"/>
        <v/>
      </c>
      <c r="N2645" s="83">
        <f t="shared" si="1009"/>
        <v>1</v>
      </c>
      <c r="O2645" s="91" t="str">
        <f t="shared" si="1007"/>
        <v/>
      </c>
    </row>
    <row r="2646" spans="1:15" ht="12.75" outlineLevel="2" x14ac:dyDescent="0.2">
      <c r="A2646" s="84" t="s">
        <v>315</v>
      </c>
      <c r="B2646" s="85" t="s">
        <v>75</v>
      </c>
      <c r="C2646" s="85" t="s">
        <v>76</v>
      </c>
      <c r="D2646" s="86" t="s">
        <v>17</v>
      </c>
      <c r="E2646" s="87">
        <v>0.02</v>
      </c>
      <c r="F2646" s="88"/>
      <c r="G2646" s="89">
        <v>760</v>
      </c>
      <c r="H2646" s="90">
        <f t="shared" si="1008"/>
        <v>15.200000000000001</v>
      </c>
      <c r="I2646" s="91" t="str">
        <f t="shared" si="1003"/>
        <v/>
      </c>
      <c r="J2646" s="91">
        <f t="shared" si="1004"/>
        <v>15.200000000000001</v>
      </c>
      <c r="K2646" s="35"/>
      <c r="L2646" s="91" t="str">
        <f t="shared" si="1005"/>
        <v/>
      </c>
      <c r="M2646" s="91" t="str">
        <f t="shared" si="1006"/>
        <v/>
      </c>
      <c r="N2646" s="83">
        <f t="shared" si="1009"/>
        <v>1</v>
      </c>
      <c r="O2646" s="91" t="str">
        <f t="shared" si="1007"/>
        <v/>
      </c>
    </row>
    <row r="2647" spans="1:15" ht="12.75" outlineLevel="2" x14ac:dyDescent="0.2">
      <c r="A2647" s="84" t="s">
        <v>228</v>
      </c>
      <c r="B2647" s="85" t="s">
        <v>641</v>
      </c>
      <c r="C2647" s="85" t="s">
        <v>642</v>
      </c>
      <c r="D2647" s="86" t="s">
        <v>111</v>
      </c>
      <c r="E2647" s="87">
        <v>2</v>
      </c>
      <c r="F2647" s="88"/>
      <c r="G2647" s="89">
        <v>2.1800000000000002</v>
      </c>
      <c r="H2647" s="90">
        <f t="shared" si="1008"/>
        <v>4.3600000000000003</v>
      </c>
      <c r="I2647" s="91" t="str">
        <f t="shared" si="1003"/>
        <v/>
      </c>
      <c r="J2647" s="91" t="str">
        <f t="shared" si="1004"/>
        <v/>
      </c>
      <c r="K2647" s="35"/>
      <c r="L2647" s="91" t="str">
        <f t="shared" si="1005"/>
        <v/>
      </c>
      <c r="M2647" s="91">
        <f t="shared" si="1006"/>
        <v>4.3600000000000003</v>
      </c>
      <c r="N2647" s="83">
        <f t="shared" si="1009"/>
        <v>1</v>
      </c>
      <c r="O2647" s="91" t="str">
        <f t="shared" si="1007"/>
        <v/>
      </c>
    </row>
    <row r="2648" spans="1:15" ht="12.75" outlineLevel="2" x14ac:dyDescent="0.2">
      <c r="A2648" s="84" t="s">
        <v>228</v>
      </c>
      <c r="B2648" s="85" t="s">
        <v>643</v>
      </c>
      <c r="C2648" s="85" t="s">
        <v>644</v>
      </c>
      <c r="D2648" s="86" t="s">
        <v>111</v>
      </c>
      <c r="E2648" s="87">
        <v>2</v>
      </c>
      <c r="F2648" s="88"/>
      <c r="G2648" s="89">
        <v>1.0900000000000001</v>
      </c>
      <c r="H2648" s="90">
        <f t="shared" si="1008"/>
        <v>2.1800000000000002</v>
      </c>
      <c r="I2648" s="91" t="str">
        <f t="shared" si="1003"/>
        <v/>
      </c>
      <c r="J2648" s="91" t="str">
        <f t="shared" si="1004"/>
        <v/>
      </c>
      <c r="K2648" s="35"/>
      <c r="L2648" s="91" t="str">
        <f t="shared" si="1005"/>
        <v/>
      </c>
      <c r="M2648" s="91">
        <f t="shared" si="1006"/>
        <v>2.1800000000000002</v>
      </c>
      <c r="N2648" s="83">
        <f t="shared" si="1009"/>
        <v>1</v>
      </c>
      <c r="O2648" s="91" t="str">
        <f t="shared" si="1007"/>
        <v/>
      </c>
    </row>
    <row r="2649" spans="1:15" ht="12.75" outlineLevel="2" x14ac:dyDescent="0.2">
      <c r="A2649" s="84" t="s">
        <v>228</v>
      </c>
      <c r="B2649" s="85" t="s">
        <v>842</v>
      </c>
      <c r="C2649" s="85" t="s">
        <v>843</v>
      </c>
      <c r="D2649" s="86" t="s">
        <v>111</v>
      </c>
      <c r="E2649" s="87">
        <v>1</v>
      </c>
      <c r="F2649" s="88"/>
      <c r="G2649" s="89">
        <v>1020.57</v>
      </c>
      <c r="H2649" s="90">
        <f t="shared" si="1008"/>
        <v>1020.57</v>
      </c>
      <c r="I2649" s="91" t="str">
        <f t="shared" si="1003"/>
        <v/>
      </c>
      <c r="J2649" s="91" t="str">
        <f t="shared" si="1004"/>
        <v/>
      </c>
      <c r="K2649" s="35"/>
      <c r="L2649" s="91" t="str">
        <f t="shared" si="1005"/>
        <v/>
      </c>
      <c r="M2649" s="91">
        <f t="shared" si="1006"/>
        <v>1020.57</v>
      </c>
      <c r="N2649" s="83">
        <f t="shared" si="1009"/>
        <v>1</v>
      </c>
      <c r="O2649" s="91" t="str">
        <f t="shared" si="1007"/>
        <v/>
      </c>
    </row>
    <row r="2650" spans="1:15" ht="12.75" outlineLevel="2" x14ac:dyDescent="0.2">
      <c r="A2650" s="84" t="s">
        <v>228</v>
      </c>
      <c r="B2650" s="85" t="s">
        <v>647</v>
      </c>
      <c r="C2650" s="85" t="s">
        <v>648</v>
      </c>
      <c r="D2650" s="86" t="s">
        <v>111</v>
      </c>
      <c r="E2650" s="87">
        <v>1</v>
      </c>
      <c r="F2650" s="88"/>
      <c r="G2650" s="89">
        <v>162.67000000000002</v>
      </c>
      <c r="H2650" s="90">
        <f t="shared" si="1008"/>
        <v>162.67000000000002</v>
      </c>
      <c r="I2650" s="91" t="str">
        <f t="shared" si="1003"/>
        <v/>
      </c>
      <c r="J2650" s="91" t="str">
        <f t="shared" si="1004"/>
        <v/>
      </c>
      <c r="K2650" s="35"/>
      <c r="L2650" s="91" t="str">
        <f t="shared" si="1005"/>
        <v/>
      </c>
      <c r="M2650" s="91">
        <f t="shared" si="1006"/>
        <v>162.67000000000002</v>
      </c>
      <c r="N2650" s="83">
        <f t="shared" si="1009"/>
        <v>1</v>
      </c>
      <c r="O2650" s="91" t="str">
        <f t="shared" si="1007"/>
        <v/>
      </c>
    </row>
    <row r="2651" spans="1:15" ht="12.75" outlineLevel="1" x14ac:dyDescent="0.2">
      <c r="A2651" s="38" t="s">
        <v>198</v>
      </c>
      <c r="B2651" s="39" t="s">
        <v>874</v>
      </c>
      <c r="C2651" s="39" t="s">
        <v>875</v>
      </c>
      <c r="D2651" s="40" t="s">
        <v>253</v>
      </c>
      <c r="E2651" s="41">
        <v>3</v>
      </c>
      <c r="F2651" s="42"/>
      <c r="G2651" s="43">
        <v>412.41</v>
      </c>
      <c r="H2651" s="44">
        <f>IF(ISNUMBER(F2651),(E2651*(1+(F2651/100))*G2651),G2651*E2651)</f>
        <v>1237.23</v>
      </c>
      <c r="I2651" s="45" t="str">
        <f t="shared" si="1003"/>
        <v/>
      </c>
      <c r="J2651" s="45" t="str">
        <f t="shared" si="1004"/>
        <v/>
      </c>
      <c r="K2651" s="35"/>
      <c r="L2651" s="45" t="str">
        <f t="shared" si="1005"/>
        <v/>
      </c>
      <c r="M2651" s="45" t="str">
        <f t="shared" si="1006"/>
        <v/>
      </c>
      <c r="N2651" s="46">
        <f>IF(A2651="ZMP",E2651*(1+(F2651/100)),#REF!)</f>
        <v>3</v>
      </c>
      <c r="O2651" s="45" t="str">
        <f t="shared" si="1007"/>
        <v/>
      </c>
    </row>
    <row r="2652" spans="1:15" ht="12.75" outlineLevel="2" x14ac:dyDescent="0.2">
      <c r="A2652" s="84" t="s">
        <v>202</v>
      </c>
      <c r="B2652" s="85" t="s">
        <v>203</v>
      </c>
      <c r="C2652" s="85" t="s">
        <v>204</v>
      </c>
      <c r="D2652" s="86" t="s">
        <v>205</v>
      </c>
      <c r="E2652" s="87">
        <v>0.14299999999999999</v>
      </c>
      <c r="F2652" s="88"/>
      <c r="G2652" s="89">
        <v>720</v>
      </c>
      <c r="H2652" s="90">
        <f>IF(ISNUMBER(F2652),(E2652*(1+(F2652/100))*G2652),G2652*E2652)*N2651</f>
        <v>308.88</v>
      </c>
      <c r="I2652" s="91">
        <f t="shared" si="1003"/>
        <v>308.88</v>
      </c>
      <c r="J2652" s="91" t="str">
        <f t="shared" si="1004"/>
        <v/>
      </c>
      <c r="K2652" s="35"/>
      <c r="L2652" s="91" t="str">
        <f t="shared" si="1005"/>
        <v/>
      </c>
      <c r="M2652" s="91" t="str">
        <f t="shared" si="1006"/>
        <v/>
      </c>
      <c r="N2652" s="83">
        <f>IF(A2652="ZMP",E2652*(1+(F2652/100)),N2651)</f>
        <v>3</v>
      </c>
      <c r="O2652" s="91" t="str">
        <f t="shared" si="1007"/>
        <v/>
      </c>
    </row>
    <row r="2653" spans="1:15" ht="12.75" outlineLevel="2" x14ac:dyDescent="0.2">
      <c r="A2653" s="84" t="s">
        <v>315</v>
      </c>
      <c r="B2653" s="85" t="s">
        <v>75</v>
      </c>
      <c r="C2653" s="85" t="s">
        <v>76</v>
      </c>
      <c r="D2653" s="86" t="s">
        <v>17</v>
      </c>
      <c r="E2653" s="87">
        <v>2E-3</v>
      </c>
      <c r="F2653" s="88"/>
      <c r="G2653" s="89">
        <v>760</v>
      </c>
      <c r="H2653" s="90">
        <f>IF(ISNUMBER(F2653),(E2653*(1+(F2653/100))*G2653),G2653*E2653)*N2652</f>
        <v>4.5600000000000005</v>
      </c>
      <c r="I2653" s="91" t="str">
        <f t="shared" si="1003"/>
        <v/>
      </c>
      <c r="J2653" s="91">
        <f t="shared" si="1004"/>
        <v>4.5600000000000005</v>
      </c>
      <c r="K2653" s="35"/>
      <c r="L2653" s="91" t="str">
        <f t="shared" si="1005"/>
        <v/>
      </c>
      <c r="M2653" s="91" t="str">
        <f t="shared" si="1006"/>
        <v/>
      </c>
      <c r="N2653" s="83">
        <f>IF(A2653="ZMP",E2653*(1+(F2653/100)),N2652)</f>
        <v>3</v>
      </c>
      <c r="O2653" s="91" t="str">
        <f t="shared" si="1007"/>
        <v/>
      </c>
    </row>
    <row r="2654" spans="1:15" ht="12.75" outlineLevel="2" x14ac:dyDescent="0.2">
      <c r="A2654" s="84" t="s">
        <v>228</v>
      </c>
      <c r="B2654" s="85" t="s">
        <v>876</v>
      </c>
      <c r="C2654" s="85" t="s">
        <v>877</v>
      </c>
      <c r="D2654" s="86" t="s">
        <v>111</v>
      </c>
      <c r="E2654" s="87">
        <v>1</v>
      </c>
      <c r="F2654" s="88"/>
      <c r="G2654" s="89">
        <v>307.93</v>
      </c>
      <c r="H2654" s="90">
        <f>IF(ISNUMBER(F2654),(E2654*(1+(F2654/100))*G2654),G2654*E2654)*N2653</f>
        <v>923.79</v>
      </c>
      <c r="I2654" s="91" t="str">
        <f t="shared" si="1003"/>
        <v/>
      </c>
      <c r="J2654" s="91" t="str">
        <f t="shared" si="1004"/>
        <v/>
      </c>
      <c r="K2654" s="35"/>
      <c r="L2654" s="91" t="str">
        <f t="shared" si="1005"/>
        <v/>
      </c>
      <c r="M2654" s="91">
        <f t="shared" si="1006"/>
        <v>923.79</v>
      </c>
      <c r="N2654" s="83">
        <f>IF(A2654="ZMP",E2654*(1+(F2654/100)),N2653)</f>
        <v>3</v>
      </c>
      <c r="O2654" s="91" t="str">
        <f t="shared" si="1007"/>
        <v/>
      </c>
    </row>
    <row r="2655" spans="1:15" ht="12.75" outlineLevel="1" x14ac:dyDescent="0.2">
      <c r="A2655" s="38" t="s">
        <v>198</v>
      </c>
      <c r="B2655" s="39" t="s">
        <v>878</v>
      </c>
      <c r="C2655" s="39" t="s">
        <v>879</v>
      </c>
      <c r="D2655" s="40" t="s">
        <v>253</v>
      </c>
      <c r="E2655" s="41">
        <v>1</v>
      </c>
      <c r="F2655" s="42"/>
      <c r="G2655" s="43">
        <v>407.35</v>
      </c>
      <c r="H2655" s="44">
        <f>IF(ISNUMBER(F2655),(E2655*(1+(F2655/100))*G2655),G2655*E2655)</f>
        <v>407.35</v>
      </c>
      <c r="I2655" s="45" t="str">
        <f t="shared" si="1003"/>
        <v/>
      </c>
      <c r="J2655" s="45" t="str">
        <f t="shared" si="1004"/>
        <v/>
      </c>
      <c r="K2655" s="35"/>
      <c r="L2655" s="45" t="str">
        <f t="shared" si="1005"/>
        <v/>
      </c>
      <c r="M2655" s="45" t="str">
        <f t="shared" si="1006"/>
        <v/>
      </c>
      <c r="N2655" s="46">
        <f>IF(A2655="ZMP",E2655*(1+(F2655/100)),#REF!)</f>
        <v>1</v>
      </c>
      <c r="O2655" s="45" t="str">
        <f t="shared" si="1007"/>
        <v/>
      </c>
    </row>
    <row r="2656" spans="1:15" ht="12.75" outlineLevel="2" x14ac:dyDescent="0.2">
      <c r="A2656" s="84" t="s">
        <v>202</v>
      </c>
      <c r="B2656" s="85" t="s">
        <v>203</v>
      </c>
      <c r="C2656" s="85" t="s">
        <v>204</v>
      </c>
      <c r="D2656" s="86" t="s">
        <v>205</v>
      </c>
      <c r="E2656" s="87">
        <v>0.14299999999999999</v>
      </c>
      <c r="F2656" s="88"/>
      <c r="G2656" s="89">
        <v>720</v>
      </c>
      <c r="H2656" s="90">
        <f>IF(ISNUMBER(F2656),(E2656*(1+(F2656/100))*G2656),G2656*E2656)*N2655</f>
        <v>102.96</v>
      </c>
      <c r="I2656" s="91">
        <f t="shared" si="1003"/>
        <v>102.96</v>
      </c>
      <c r="J2656" s="91" t="str">
        <f t="shared" si="1004"/>
        <v/>
      </c>
      <c r="K2656" s="35"/>
      <c r="L2656" s="91" t="str">
        <f t="shared" si="1005"/>
        <v/>
      </c>
      <c r="M2656" s="91" t="str">
        <f t="shared" si="1006"/>
        <v/>
      </c>
      <c r="N2656" s="83">
        <f>IF(A2656="ZMP",E2656*(1+(F2656/100)),N2655)</f>
        <v>1</v>
      </c>
      <c r="O2656" s="91" t="str">
        <f t="shared" si="1007"/>
        <v/>
      </c>
    </row>
    <row r="2657" spans="1:15" ht="12.75" outlineLevel="2" x14ac:dyDescent="0.2">
      <c r="A2657" s="84" t="s">
        <v>315</v>
      </c>
      <c r="B2657" s="85" t="s">
        <v>75</v>
      </c>
      <c r="C2657" s="85" t="s">
        <v>76</v>
      </c>
      <c r="D2657" s="86" t="s">
        <v>17</v>
      </c>
      <c r="E2657" s="87">
        <v>2E-3</v>
      </c>
      <c r="F2657" s="88"/>
      <c r="G2657" s="89">
        <v>760</v>
      </c>
      <c r="H2657" s="90">
        <f>IF(ISNUMBER(F2657),(E2657*(1+(F2657/100))*G2657),G2657*E2657)*N2656</f>
        <v>1.52</v>
      </c>
      <c r="I2657" s="91" t="str">
        <f t="shared" si="1003"/>
        <v/>
      </c>
      <c r="J2657" s="91">
        <f t="shared" si="1004"/>
        <v>1.52</v>
      </c>
      <c r="K2657" s="35"/>
      <c r="L2657" s="91" t="str">
        <f t="shared" si="1005"/>
        <v/>
      </c>
      <c r="M2657" s="91" t="str">
        <f t="shared" si="1006"/>
        <v/>
      </c>
      <c r="N2657" s="83">
        <f>IF(A2657="ZMP",E2657*(1+(F2657/100)),N2656)</f>
        <v>1</v>
      </c>
      <c r="O2657" s="91" t="str">
        <f t="shared" si="1007"/>
        <v/>
      </c>
    </row>
    <row r="2658" spans="1:15" ht="12.75" outlineLevel="2" x14ac:dyDescent="0.2">
      <c r="A2658" s="84" t="s">
        <v>228</v>
      </c>
      <c r="B2658" s="85" t="s">
        <v>880</v>
      </c>
      <c r="C2658" s="85" t="s">
        <v>881</v>
      </c>
      <c r="D2658" s="86" t="s">
        <v>111</v>
      </c>
      <c r="E2658" s="87">
        <v>1</v>
      </c>
      <c r="F2658" s="88"/>
      <c r="G2658" s="89">
        <v>302.87</v>
      </c>
      <c r="H2658" s="90">
        <f>IF(ISNUMBER(F2658),(E2658*(1+(F2658/100))*G2658),G2658*E2658)*N2657</f>
        <v>302.87</v>
      </c>
      <c r="I2658" s="91" t="str">
        <f t="shared" si="1003"/>
        <v/>
      </c>
      <c r="J2658" s="91" t="str">
        <f t="shared" si="1004"/>
        <v/>
      </c>
      <c r="K2658" s="35"/>
      <c r="L2658" s="91" t="str">
        <f t="shared" si="1005"/>
        <v/>
      </c>
      <c r="M2658" s="91">
        <f t="shared" si="1006"/>
        <v>302.87</v>
      </c>
      <c r="N2658" s="83">
        <f>IF(A2658="ZMP",E2658*(1+(F2658/100)),N2657)</f>
        <v>1</v>
      </c>
      <c r="O2658" s="91" t="str">
        <f t="shared" si="1007"/>
        <v/>
      </c>
    </row>
    <row r="2659" spans="1:15" ht="12.75" outlineLevel="1" x14ac:dyDescent="0.2">
      <c r="A2659" s="38" t="s">
        <v>198</v>
      </c>
      <c r="B2659" s="39" t="s">
        <v>1025</v>
      </c>
      <c r="C2659" s="39" t="s">
        <v>1026</v>
      </c>
      <c r="D2659" s="40" t="s">
        <v>253</v>
      </c>
      <c r="E2659" s="41">
        <v>4</v>
      </c>
      <c r="F2659" s="42"/>
      <c r="G2659" s="43">
        <v>245.62</v>
      </c>
      <c r="H2659" s="44">
        <f>IF(ISNUMBER(F2659),(E2659*(1+(F2659/100))*G2659),G2659*E2659)</f>
        <v>982.48</v>
      </c>
      <c r="I2659" s="45" t="str">
        <f t="shared" si="1003"/>
        <v/>
      </c>
      <c r="J2659" s="45" t="str">
        <f t="shared" si="1004"/>
        <v/>
      </c>
      <c r="K2659" s="35"/>
      <c r="L2659" s="45" t="str">
        <f t="shared" si="1005"/>
        <v/>
      </c>
      <c r="M2659" s="45" t="str">
        <f t="shared" si="1006"/>
        <v/>
      </c>
      <c r="N2659" s="46">
        <f>IF(A2659="ZMP",E2659*(1+(F2659/100)),#REF!)</f>
        <v>4</v>
      </c>
      <c r="O2659" s="45" t="str">
        <f t="shared" si="1007"/>
        <v/>
      </c>
    </row>
    <row r="2660" spans="1:15" ht="12.75" outlineLevel="2" x14ac:dyDescent="0.2">
      <c r="A2660" s="84" t="s">
        <v>202</v>
      </c>
      <c r="B2660" s="85" t="s">
        <v>203</v>
      </c>
      <c r="C2660" s="85" t="s">
        <v>204</v>
      </c>
      <c r="D2660" s="86" t="s">
        <v>205</v>
      </c>
      <c r="E2660" s="87">
        <v>0.16900000000000001</v>
      </c>
      <c r="F2660" s="88"/>
      <c r="G2660" s="89">
        <v>720</v>
      </c>
      <c r="H2660" s="90">
        <f t="shared" ref="H2660:H2666" si="1010">IF(ISNUMBER(F2660),(E2660*(1+(F2660/100))*G2660),G2660*E2660)*N2659</f>
        <v>486.72</v>
      </c>
      <c r="I2660" s="91">
        <f t="shared" si="1003"/>
        <v>486.72</v>
      </c>
      <c r="J2660" s="91" t="str">
        <f t="shared" si="1004"/>
        <v/>
      </c>
      <c r="K2660" s="35"/>
      <c r="L2660" s="91" t="str">
        <f t="shared" si="1005"/>
        <v/>
      </c>
      <c r="M2660" s="91" t="str">
        <f t="shared" si="1006"/>
        <v/>
      </c>
      <c r="N2660" s="83">
        <f t="shared" ref="N2660:N2666" si="1011">IF(A2660="ZMP",E2660*(1+(F2660/100)),N2659)</f>
        <v>4</v>
      </c>
      <c r="O2660" s="91" t="str">
        <f t="shared" si="1007"/>
        <v/>
      </c>
    </row>
    <row r="2661" spans="1:15" ht="12.75" outlineLevel="2" x14ac:dyDescent="0.2">
      <c r="A2661" s="84" t="s">
        <v>315</v>
      </c>
      <c r="B2661" s="85" t="s">
        <v>49</v>
      </c>
      <c r="C2661" s="85" t="s">
        <v>50</v>
      </c>
      <c r="D2661" s="86" t="s">
        <v>46</v>
      </c>
      <c r="E2661" s="87">
        <v>8.5000000000000006E-2</v>
      </c>
      <c r="F2661" s="88"/>
      <c r="G2661" s="89">
        <v>900</v>
      </c>
      <c r="H2661" s="90">
        <f t="shared" si="1010"/>
        <v>306</v>
      </c>
      <c r="I2661" s="91" t="str">
        <f t="shared" si="1003"/>
        <v/>
      </c>
      <c r="J2661" s="91">
        <f t="shared" si="1004"/>
        <v>306</v>
      </c>
      <c r="K2661" s="35"/>
      <c r="L2661" s="91" t="str">
        <f t="shared" si="1005"/>
        <v/>
      </c>
      <c r="M2661" s="91" t="str">
        <f t="shared" si="1006"/>
        <v/>
      </c>
      <c r="N2661" s="83">
        <f t="shared" si="1011"/>
        <v>4</v>
      </c>
      <c r="O2661" s="91" t="str">
        <f t="shared" si="1007"/>
        <v/>
      </c>
    </row>
    <row r="2662" spans="1:15" ht="12.75" outlineLevel="2" x14ac:dyDescent="0.2">
      <c r="A2662" s="84" t="s">
        <v>315</v>
      </c>
      <c r="B2662" s="85" t="s">
        <v>75</v>
      </c>
      <c r="C2662" s="85" t="s">
        <v>76</v>
      </c>
      <c r="D2662" s="86" t="s">
        <v>17</v>
      </c>
      <c r="E2662" s="87">
        <v>2E-3</v>
      </c>
      <c r="F2662" s="88"/>
      <c r="G2662" s="89">
        <v>760</v>
      </c>
      <c r="H2662" s="90">
        <f t="shared" si="1010"/>
        <v>6.08</v>
      </c>
      <c r="I2662" s="91" t="str">
        <f t="shared" si="1003"/>
        <v/>
      </c>
      <c r="J2662" s="91">
        <f t="shared" si="1004"/>
        <v>6.08</v>
      </c>
      <c r="K2662" s="35"/>
      <c r="L2662" s="91" t="str">
        <f t="shared" si="1005"/>
        <v/>
      </c>
      <c r="M2662" s="91" t="str">
        <f t="shared" si="1006"/>
        <v/>
      </c>
      <c r="N2662" s="83">
        <f t="shared" si="1011"/>
        <v>4</v>
      </c>
      <c r="O2662" s="91" t="str">
        <f t="shared" si="1007"/>
        <v/>
      </c>
    </row>
    <row r="2663" spans="1:15" ht="12.75" outlineLevel="2" x14ac:dyDescent="0.2">
      <c r="A2663" s="84" t="s">
        <v>228</v>
      </c>
      <c r="B2663" s="85" t="s">
        <v>1027</v>
      </c>
      <c r="C2663" s="85" t="s">
        <v>1028</v>
      </c>
      <c r="D2663" s="86" t="s">
        <v>111</v>
      </c>
      <c r="E2663" s="87">
        <v>1</v>
      </c>
      <c r="F2663" s="88"/>
      <c r="G2663" s="89">
        <v>32.76</v>
      </c>
      <c r="H2663" s="90">
        <f t="shared" si="1010"/>
        <v>131.04</v>
      </c>
      <c r="I2663" s="91" t="str">
        <f t="shared" si="1003"/>
        <v/>
      </c>
      <c r="J2663" s="91" t="str">
        <f t="shared" si="1004"/>
        <v/>
      </c>
      <c r="K2663" s="35"/>
      <c r="L2663" s="91" t="str">
        <f t="shared" si="1005"/>
        <v/>
      </c>
      <c r="M2663" s="91">
        <f t="shared" si="1006"/>
        <v>131.04</v>
      </c>
      <c r="N2663" s="83">
        <f t="shared" si="1011"/>
        <v>4</v>
      </c>
      <c r="O2663" s="91" t="str">
        <f t="shared" si="1007"/>
        <v/>
      </c>
    </row>
    <row r="2664" spans="1:15" ht="12.75" outlineLevel="2" x14ac:dyDescent="0.2">
      <c r="A2664" s="84" t="s">
        <v>228</v>
      </c>
      <c r="B2664" s="85" t="s">
        <v>1029</v>
      </c>
      <c r="C2664" s="85" t="s">
        <v>1030</v>
      </c>
      <c r="D2664" s="86" t="s">
        <v>278</v>
      </c>
      <c r="E2664" s="87">
        <v>3.5000000000000003E-2</v>
      </c>
      <c r="F2664" s="88">
        <v>1</v>
      </c>
      <c r="G2664" s="89">
        <v>132.38</v>
      </c>
      <c r="H2664" s="90">
        <f t="shared" si="1010"/>
        <v>18.718532000000003</v>
      </c>
      <c r="I2664" s="91" t="str">
        <f t="shared" si="1003"/>
        <v/>
      </c>
      <c r="J2664" s="91" t="str">
        <f t="shared" si="1004"/>
        <v/>
      </c>
      <c r="K2664" s="35"/>
      <c r="L2664" s="91" t="str">
        <f t="shared" si="1005"/>
        <v/>
      </c>
      <c r="M2664" s="91">
        <f t="shared" si="1006"/>
        <v>18.718532000000003</v>
      </c>
      <c r="N2664" s="83">
        <f t="shared" si="1011"/>
        <v>4</v>
      </c>
      <c r="O2664" s="91" t="str">
        <f t="shared" si="1007"/>
        <v/>
      </c>
    </row>
    <row r="2665" spans="1:15" ht="12.75" outlineLevel="2" x14ac:dyDescent="0.2">
      <c r="A2665" s="84" t="s">
        <v>228</v>
      </c>
      <c r="B2665" s="85" t="s">
        <v>1013</v>
      </c>
      <c r="C2665" s="85" t="s">
        <v>1014</v>
      </c>
      <c r="D2665" s="86" t="s">
        <v>111</v>
      </c>
      <c r="E2665" s="87">
        <v>2.8000000000000001E-2</v>
      </c>
      <c r="F2665" s="88"/>
      <c r="G2665" s="89">
        <v>225.24</v>
      </c>
      <c r="H2665" s="90">
        <f t="shared" si="1010"/>
        <v>25.226880000000001</v>
      </c>
      <c r="I2665" s="91" t="str">
        <f t="shared" si="1003"/>
        <v/>
      </c>
      <c r="J2665" s="91" t="str">
        <f t="shared" si="1004"/>
        <v/>
      </c>
      <c r="K2665" s="35"/>
      <c r="L2665" s="91" t="str">
        <f t="shared" si="1005"/>
        <v/>
      </c>
      <c r="M2665" s="91">
        <f t="shared" si="1006"/>
        <v>25.226880000000001</v>
      </c>
      <c r="N2665" s="83">
        <f t="shared" si="1011"/>
        <v>4</v>
      </c>
      <c r="O2665" s="91" t="str">
        <f t="shared" si="1007"/>
        <v/>
      </c>
    </row>
    <row r="2666" spans="1:15" ht="12.75" outlineLevel="2" x14ac:dyDescent="0.2">
      <c r="A2666" s="84" t="s">
        <v>206</v>
      </c>
      <c r="B2666" s="85" t="s">
        <v>1015</v>
      </c>
      <c r="C2666" s="85" t="s">
        <v>1016</v>
      </c>
      <c r="D2666" s="86" t="s">
        <v>278</v>
      </c>
      <c r="E2666" s="87">
        <v>2E-3</v>
      </c>
      <c r="F2666" s="88"/>
      <c r="G2666" s="89">
        <v>1087.51</v>
      </c>
      <c r="H2666" s="90">
        <f t="shared" si="1010"/>
        <v>8.7000799999999998</v>
      </c>
      <c r="I2666" s="91" t="str">
        <f t="shared" si="1003"/>
        <v/>
      </c>
      <c r="J2666" s="91" t="str">
        <f t="shared" si="1004"/>
        <v/>
      </c>
      <c r="K2666" s="35"/>
      <c r="L2666" s="91">
        <f t="shared" si="1005"/>
        <v>8.7000799999999998</v>
      </c>
      <c r="M2666" s="91" t="str">
        <f t="shared" si="1006"/>
        <v/>
      </c>
      <c r="N2666" s="83">
        <f t="shared" si="1011"/>
        <v>4</v>
      </c>
      <c r="O2666" s="91" t="str">
        <f t="shared" si="1007"/>
        <v/>
      </c>
    </row>
    <row r="2667" spans="1:15" ht="12.75" outlineLevel="2" x14ac:dyDescent="0.2">
      <c r="A2667" s="47"/>
      <c r="B2667" s="48"/>
      <c r="C2667" s="48"/>
      <c r="D2667" s="49"/>
      <c r="E2667" s="50"/>
      <c r="F2667" s="51"/>
      <c r="G2667" s="52"/>
      <c r="H2667" s="53"/>
      <c r="I2667" s="54"/>
      <c r="J2667" s="54"/>
      <c r="K2667" s="35"/>
      <c r="L2667" s="54"/>
      <c r="M2667" s="54"/>
      <c r="N2667" s="54"/>
      <c r="O2667" s="54"/>
    </row>
    <row r="2668" spans="1:15" ht="25.5" x14ac:dyDescent="0.2">
      <c r="A2668" s="27" t="s">
        <v>8031</v>
      </c>
      <c r="B2668" s="28" t="s">
        <v>8393</v>
      </c>
      <c r="C2668" s="29" t="s">
        <v>8394</v>
      </c>
      <c r="D2668" s="30" t="s">
        <v>666</v>
      </c>
      <c r="E2668" s="31">
        <v>1</v>
      </c>
      <c r="F2668" s="32"/>
      <c r="G2668" s="33">
        <v>3934.42</v>
      </c>
      <c r="H2668" s="34">
        <f>G2668</f>
        <v>3934.42</v>
      </c>
      <c r="I2668" s="35">
        <f>SUM(I2669:I2692)</f>
        <v>979.2</v>
      </c>
      <c r="J2668" s="35">
        <f>SUM(J2669:J2692)</f>
        <v>481.85999999999996</v>
      </c>
      <c r="K2668" s="35">
        <f t="shared" si="995"/>
        <v>1461.06</v>
      </c>
      <c r="L2668" s="35">
        <f>SUM(L2669:L2692)</f>
        <v>8.7000799999999998</v>
      </c>
      <c r="M2668" s="35">
        <f>SUM(M2669:M2692)</f>
        <v>2464.6639336000003</v>
      </c>
      <c r="N2668" s="35"/>
      <c r="O2668" s="35">
        <f>SUM(O2669:O2692)</f>
        <v>0</v>
      </c>
    </row>
    <row r="2669" spans="1:15" ht="12.75" outlineLevel="1" collapsed="1" x14ac:dyDescent="0.2">
      <c r="A2669" s="38" t="s">
        <v>198</v>
      </c>
      <c r="B2669" s="39" t="s">
        <v>840</v>
      </c>
      <c r="C2669" s="39" t="s">
        <v>841</v>
      </c>
      <c r="D2669" s="40" t="s">
        <v>253</v>
      </c>
      <c r="E2669" s="41">
        <v>1</v>
      </c>
      <c r="F2669" s="42"/>
      <c r="G2669" s="43">
        <v>1638.6</v>
      </c>
      <c r="H2669" s="44">
        <f>IF(ISNUMBER(F2669),(E2669*(1+(F2669/100))*G2669),G2669*E2669)</f>
        <v>1638.6</v>
      </c>
      <c r="I2669" s="45" t="str">
        <f t="shared" ref="I2669:I2691" si="1012">IF(OR(A2669="PM",A2669="PZ",A2669="PP"),H2669,"")</f>
        <v/>
      </c>
      <c r="J2669" s="45" t="str">
        <f t="shared" ref="J2669:J2691" si="1013">IF(A2669="S",H2669,"")</f>
        <v/>
      </c>
      <c r="K2669" s="35"/>
      <c r="L2669" s="45" t="str">
        <f t="shared" ref="L2669:L2691" si="1014">IF(A2669="M06",H2669,"")</f>
        <v/>
      </c>
      <c r="M2669" s="45" t="str">
        <f t="shared" ref="M2669:M2691" si="1015">IF(OR(A2669="M02",A2669="M25",A2669="M01s"),H2669,"")</f>
        <v/>
      </c>
      <c r="N2669" s="46">
        <f>IF(A2669="ZMP",E2669*(1+(F2669/100)),#REF!)</f>
        <v>1</v>
      </c>
      <c r="O2669" s="45" t="str">
        <f t="shared" ref="O2669:O2691" si="1016">IF(A2669="M01e",H2669,"")</f>
        <v/>
      </c>
    </row>
    <row r="2670" spans="1:15" ht="12.75" outlineLevel="2" x14ac:dyDescent="0.2">
      <c r="A2670" s="84" t="s">
        <v>202</v>
      </c>
      <c r="B2670" s="85" t="s">
        <v>203</v>
      </c>
      <c r="C2670" s="85" t="s">
        <v>204</v>
      </c>
      <c r="D2670" s="86" t="s">
        <v>205</v>
      </c>
      <c r="E2670" s="87">
        <v>0.39600000000000002</v>
      </c>
      <c r="F2670" s="88"/>
      <c r="G2670" s="89">
        <v>720</v>
      </c>
      <c r="H2670" s="90">
        <f t="shared" ref="H2670:H2676" si="1017">IF(ISNUMBER(F2670),(E2670*(1+(F2670/100))*G2670),G2670*E2670)*N2669</f>
        <v>285.12</v>
      </c>
      <c r="I2670" s="91">
        <f t="shared" si="1012"/>
        <v>285.12</v>
      </c>
      <c r="J2670" s="91" t="str">
        <f t="shared" si="1013"/>
        <v/>
      </c>
      <c r="K2670" s="35"/>
      <c r="L2670" s="91" t="str">
        <f t="shared" si="1014"/>
        <v/>
      </c>
      <c r="M2670" s="91" t="str">
        <f t="shared" si="1015"/>
        <v/>
      </c>
      <c r="N2670" s="83">
        <f t="shared" ref="N2670:N2676" si="1018">IF(A2670="ZMP",E2670*(1+(F2670/100)),N2669)</f>
        <v>1</v>
      </c>
      <c r="O2670" s="91" t="str">
        <f t="shared" si="1016"/>
        <v/>
      </c>
    </row>
    <row r="2671" spans="1:15" ht="12.75" outlineLevel="2" x14ac:dyDescent="0.2">
      <c r="A2671" s="84" t="s">
        <v>315</v>
      </c>
      <c r="B2671" s="85" t="s">
        <v>49</v>
      </c>
      <c r="C2671" s="85" t="s">
        <v>50</v>
      </c>
      <c r="D2671" s="86" t="s">
        <v>46</v>
      </c>
      <c r="E2671" s="87">
        <v>0.16500000000000001</v>
      </c>
      <c r="F2671" s="88"/>
      <c r="G2671" s="89">
        <v>900</v>
      </c>
      <c r="H2671" s="90">
        <f t="shared" si="1017"/>
        <v>148.5</v>
      </c>
      <c r="I2671" s="91" t="str">
        <f t="shared" si="1012"/>
        <v/>
      </c>
      <c r="J2671" s="91">
        <f t="shared" si="1013"/>
        <v>148.5</v>
      </c>
      <c r="K2671" s="35"/>
      <c r="L2671" s="91" t="str">
        <f t="shared" si="1014"/>
        <v/>
      </c>
      <c r="M2671" s="91" t="str">
        <f t="shared" si="1015"/>
        <v/>
      </c>
      <c r="N2671" s="83">
        <f t="shared" si="1018"/>
        <v>1</v>
      </c>
      <c r="O2671" s="91" t="str">
        <f t="shared" si="1016"/>
        <v/>
      </c>
    </row>
    <row r="2672" spans="1:15" ht="12.75" outlineLevel="2" x14ac:dyDescent="0.2">
      <c r="A2672" s="84" t="s">
        <v>315</v>
      </c>
      <c r="B2672" s="85" t="s">
        <v>75</v>
      </c>
      <c r="C2672" s="85" t="s">
        <v>76</v>
      </c>
      <c r="D2672" s="86" t="s">
        <v>17</v>
      </c>
      <c r="E2672" s="87">
        <v>0.02</v>
      </c>
      <c r="F2672" s="88"/>
      <c r="G2672" s="89">
        <v>760</v>
      </c>
      <c r="H2672" s="90">
        <f t="shared" si="1017"/>
        <v>15.200000000000001</v>
      </c>
      <c r="I2672" s="91" t="str">
        <f t="shared" si="1012"/>
        <v/>
      </c>
      <c r="J2672" s="91">
        <f t="shared" si="1013"/>
        <v>15.200000000000001</v>
      </c>
      <c r="K2672" s="35"/>
      <c r="L2672" s="91" t="str">
        <f t="shared" si="1014"/>
        <v/>
      </c>
      <c r="M2672" s="91" t="str">
        <f t="shared" si="1015"/>
        <v/>
      </c>
      <c r="N2672" s="83">
        <f t="shared" si="1018"/>
        <v>1</v>
      </c>
      <c r="O2672" s="91" t="str">
        <f t="shared" si="1016"/>
        <v/>
      </c>
    </row>
    <row r="2673" spans="1:15" ht="12.75" outlineLevel="2" x14ac:dyDescent="0.2">
      <c r="A2673" s="84" t="s">
        <v>228</v>
      </c>
      <c r="B2673" s="85" t="s">
        <v>641</v>
      </c>
      <c r="C2673" s="85" t="s">
        <v>642</v>
      </c>
      <c r="D2673" s="86" t="s">
        <v>111</v>
      </c>
      <c r="E2673" s="87">
        <v>2</v>
      </c>
      <c r="F2673" s="88"/>
      <c r="G2673" s="89">
        <v>2.1800000000000002</v>
      </c>
      <c r="H2673" s="90">
        <f t="shared" si="1017"/>
        <v>4.3600000000000003</v>
      </c>
      <c r="I2673" s="91" t="str">
        <f t="shared" si="1012"/>
        <v/>
      </c>
      <c r="J2673" s="91" t="str">
        <f t="shared" si="1013"/>
        <v/>
      </c>
      <c r="K2673" s="35"/>
      <c r="L2673" s="91" t="str">
        <f t="shared" si="1014"/>
        <v/>
      </c>
      <c r="M2673" s="91">
        <f t="shared" si="1015"/>
        <v>4.3600000000000003</v>
      </c>
      <c r="N2673" s="83">
        <f t="shared" si="1018"/>
        <v>1</v>
      </c>
      <c r="O2673" s="91" t="str">
        <f t="shared" si="1016"/>
        <v/>
      </c>
    </row>
    <row r="2674" spans="1:15" ht="12.75" outlineLevel="2" x14ac:dyDescent="0.2">
      <c r="A2674" s="84" t="s">
        <v>228</v>
      </c>
      <c r="B2674" s="85" t="s">
        <v>643</v>
      </c>
      <c r="C2674" s="85" t="s">
        <v>644</v>
      </c>
      <c r="D2674" s="86" t="s">
        <v>111</v>
      </c>
      <c r="E2674" s="87">
        <v>2</v>
      </c>
      <c r="F2674" s="88"/>
      <c r="G2674" s="89">
        <v>1.0900000000000001</v>
      </c>
      <c r="H2674" s="90">
        <f t="shared" si="1017"/>
        <v>2.1800000000000002</v>
      </c>
      <c r="I2674" s="91" t="str">
        <f t="shared" si="1012"/>
        <v/>
      </c>
      <c r="J2674" s="91" t="str">
        <f t="shared" si="1013"/>
        <v/>
      </c>
      <c r="K2674" s="35"/>
      <c r="L2674" s="91" t="str">
        <f t="shared" si="1014"/>
        <v/>
      </c>
      <c r="M2674" s="91">
        <f t="shared" si="1015"/>
        <v>2.1800000000000002</v>
      </c>
      <c r="N2674" s="83">
        <f t="shared" si="1018"/>
        <v>1</v>
      </c>
      <c r="O2674" s="91" t="str">
        <f t="shared" si="1016"/>
        <v/>
      </c>
    </row>
    <row r="2675" spans="1:15" ht="12.75" outlineLevel="2" x14ac:dyDescent="0.2">
      <c r="A2675" s="84" t="s">
        <v>228</v>
      </c>
      <c r="B2675" s="85" t="s">
        <v>842</v>
      </c>
      <c r="C2675" s="85" t="s">
        <v>843</v>
      </c>
      <c r="D2675" s="86" t="s">
        <v>111</v>
      </c>
      <c r="E2675" s="87">
        <v>1</v>
      </c>
      <c r="F2675" s="88"/>
      <c r="G2675" s="89">
        <v>1020.57</v>
      </c>
      <c r="H2675" s="90">
        <f t="shared" si="1017"/>
        <v>1020.57</v>
      </c>
      <c r="I2675" s="91" t="str">
        <f t="shared" si="1012"/>
        <v/>
      </c>
      <c r="J2675" s="91" t="str">
        <f t="shared" si="1013"/>
        <v/>
      </c>
      <c r="K2675" s="35"/>
      <c r="L2675" s="91" t="str">
        <f t="shared" si="1014"/>
        <v/>
      </c>
      <c r="M2675" s="91">
        <f t="shared" si="1015"/>
        <v>1020.57</v>
      </c>
      <c r="N2675" s="83">
        <f t="shared" si="1018"/>
        <v>1</v>
      </c>
      <c r="O2675" s="91" t="str">
        <f t="shared" si="1016"/>
        <v/>
      </c>
    </row>
    <row r="2676" spans="1:15" ht="12.75" outlineLevel="2" x14ac:dyDescent="0.2">
      <c r="A2676" s="84" t="s">
        <v>228</v>
      </c>
      <c r="B2676" s="85" t="s">
        <v>647</v>
      </c>
      <c r="C2676" s="85" t="s">
        <v>648</v>
      </c>
      <c r="D2676" s="86" t="s">
        <v>111</v>
      </c>
      <c r="E2676" s="87">
        <v>1</v>
      </c>
      <c r="F2676" s="88"/>
      <c r="G2676" s="89">
        <v>162.67000000000002</v>
      </c>
      <c r="H2676" s="90">
        <f t="shared" si="1017"/>
        <v>162.67000000000002</v>
      </c>
      <c r="I2676" s="91" t="str">
        <f t="shared" si="1012"/>
        <v/>
      </c>
      <c r="J2676" s="91" t="str">
        <f t="shared" si="1013"/>
        <v/>
      </c>
      <c r="K2676" s="35"/>
      <c r="L2676" s="91" t="str">
        <f t="shared" si="1014"/>
        <v/>
      </c>
      <c r="M2676" s="91">
        <f t="shared" si="1015"/>
        <v>162.67000000000002</v>
      </c>
      <c r="N2676" s="83">
        <f t="shared" si="1018"/>
        <v>1</v>
      </c>
      <c r="O2676" s="91" t="str">
        <f t="shared" si="1016"/>
        <v/>
      </c>
    </row>
    <row r="2677" spans="1:15" ht="12.75" outlineLevel="1" x14ac:dyDescent="0.2">
      <c r="A2677" s="38" t="s">
        <v>198</v>
      </c>
      <c r="B2677" s="39" t="s">
        <v>874</v>
      </c>
      <c r="C2677" s="39" t="s">
        <v>875</v>
      </c>
      <c r="D2677" s="40" t="s">
        <v>253</v>
      </c>
      <c r="E2677" s="41">
        <v>3</v>
      </c>
      <c r="F2677" s="42"/>
      <c r="G2677" s="43">
        <v>412.41</v>
      </c>
      <c r="H2677" s="44">
        <f>IF(ISNUMBER(F2677),(E2677*(1+(F2677/100))*G2677),G2677*E2677)</f>
        <v>1237.23</v>
      </c>
      <c r="I2677" s="45" t="str">
        <f t="shared" si="1012"/>
        <v/>
      </c>
      <c r="J2677" s="45" t="str">
        <f t="shared" si="1013"/>
        <v/>
      </c>
      <c r="K2677" s="35"/>
      <c r="L2677" s="45" t="str">
        <f t="shared" si="1014"/>
        <v/>
      </c>
      <c r="M2677" s="45" t="str">
        <f t="shared" si="1015"/>
        <v/>
      </c>
      <c r="N2677" s="46">
        <f>IF(A2677="ZMP",E2677*(1+(F2677/100)),#REF!)</f>
        <v>3</v>
      </c>
      <c r="O2677" s="45" t="str">
        <f t="shared" si="1016"/>
        <v/>
      </c>
    </row>
    <row r="2678" spans="1:15" ht="12.75" outlineLevel="2" x14ac:dyDescent="0.2">
      <c r="A2678" s="84" t="s">
        <v>202</v>
      </c>
      <c r="B2678" s="85" t="s">
        <v>203</v>
      </c>
      <c r="C2678" s="85" t="s">
        <v>204</v>
      </c>
      <c r="D2678" s="86" t="s">
        <v>205</v>
      </c>
      <c r="E2678" s="87">
        <v>0.14299999999999999</v>
      </c>
      <c r="F2678" s="88"/>
      <c r="G2678" s="89">
        <v>720</v>
      </c>
      <c r="H2678" s="90">
        <f>IF(ISNUMBER(F2678),(E2678*(1+(F2678/100))*G2678),G2678*E2678)*N2677</f>
        <v>308.88</v>
      </c>
      <c r="I2678" s="91">
        <f t="shared" si="1012"/>
        <v>308.88</v>
      </c>
      <c r="J2678" s="91" t="str">
        <f t="shared" si="1013"/>
        <v/>
      </c>
      <c r="K2678" s="35"/>
      <c r="L2678" s="91" t="str">
        <f t="shared" si="1014"/>
        <v/>
      </c>
      <c r="M2678" s="91" t="str">
        <f t="shared" si="1015"/>
        <v/>
      </c>
      <c r="N2678" s="83">
        <f>IF(A2678="ZMP",E2678*(1+(F2678/100)),N2677)</f>
        <v>3</v>
      </c>
      <c r="O2678" s="91" t="str">
        <f t="shared" si="1016"/>
        <v/>
      </c>
    </row>
    <row r="2679" spans="1:15" ht="12.75" outlineLevel="2" x14ac:dyDescent="0.2">
      <c r="A2679" s="84" t="s">
        <v>315</v>
      </c>
      <c r="B2679" s="85" t="s">
        <v>75</v>
      </c>
      <c r="C2679" s="85" t="s">
        <v>76</v>
      </c>
      <c r="D2679" s="86" t="s">
        <v>17</v>
      </c>
      <c r="E2679" s="87">
        <v>2E-3</v>
      </c>
      <c r="F2679" s="88"/>
      <c r="G2679" s="89">
        <v>760</v>
      </c>
      <c r="H2679" s="90">
        <f>IF(ISNUMBER(F2679),(E2679*(1+(F2679/100))*G2679),G2679*E2679)*N2678</f>
        <v>4.5600000000000005</v>
      </c>
      <c r="I2679" s="91" t="str">
        <f t="shared" si="1012"/>
        <v/>
      </c>
      <c r="J2679" s="91">
        <f t="shared" si="1013"/>
        <v>4.5600000000000005</v>
      </c>
      <c r="K2679" s="35"/>
      <c r="L2679" s="91" t="str">
        <f t="shared" si="1014"/>
        <v/>
      </c>
      <c r="M2679" s="91" t="str">
        <f t="shared" si="1015"/>
        <v/>
      </c>
      <c r="N2679" s="83">
        <f>IF(A2679="ZMP",E2679*(1+(F2679/100)),N2678)</f>
        <v>3</v>
      </c>
      <c r="O2679" s="91" t="str">
        <f t="shared" si="1016"/>
        <v/>
      </c>
    </row>
    <row r="2680" spans="1:15" ht="12.75" outlineLevel="2" x14ac:dyDescent="0.2">
      <c r="A2680" s="84" t="s">
        <v>228</v>
      </c>
      <c r="B2680" s="85" t="s">
        <v>876</v>
      </c>
      <c r="C2680" s="85" t="s">
        <v>877</v>
      </c>
      <c r="D2680" s="86" t="s">
        <v>111</v>
      </c>
      <c r="E2680" s="87">
        <v>1</v>
      </c>
      <c r="F2680" s="88"/>
      <c r="G2680" s="89">
        <v>307.93</v>
      </c>
      <c r="H2680" s="90">
        <f>IF(ISNUMBER(F2680),(E2680*(1+(F2680/100))*G2680),G2680*E2680)*N2679</f>
        <v>923.79</v>
      </c>
      <c r="I2680" s="91" t="str">
        <f t="shared" si="1012"/>
        <v/>
      </c>
      <c r="J2680" s="91" t="str">
        <f t="shared" si="1013"/>
        <v/>
      </c>
      <c r="K2680" s="35"/>
      <c r="L2680" s="91" t="str">
        <f t="shared" si="1014"/>
        <v/>
      </c>
      <c r="M2680" s="91">
        <f t="shared" si="1015"/>
        <v>923.79</v>
      </c>
      <c r="N2680" s="83">
        <f>IF(A2680="ZMP",E2680*(1+(F2680/100)),N2679)</f>
        <v>3</v>
      </c>
      <c r="O2680" s="91" t="str">
        <f t="shared" si="1016"/>
        <v/>
      </c>
    </row>
    <row r="2681" spans="1:15" ht="12.75" outlineLevel="1" x14ac:dyDescent="0.2">
      <c r="A2681" s="38" t="s">
        <v>198</v>
      </c>
      <c r="B2681" s="39" t="s">
        <v>878</v>
      </c>
      <c r="C2681" s="39" t="s">
        <v>879</v>
      </c>
      <c r="D2681" s="40" t="s">
        <v>253</v>
      </c>
      <c r="E2681" s="41">
        <v>1</v>
      </c>
      <c r="F2681" s="42"/>
      <c r="G2681" s="43">
        <v>407.35</v>
      </c>
      <c r="H2681" s="44">
        <f>IF(ISNUMBER(F2681),(E2681*(1+(F2681/100))*G2681),G2681*E2681)</f>
        <v>407.35</v>
      </c>
      <c r="I2681" s="45" t="str">
        <f t="shared" si="1012"/>
        <v/>
      </c>
      <c r="J2681" s="45" t="str">
        <f t="shared" si="1013"/>
        <v/>
      </c>
      <c r="K2681" s="35"/>
      <c r="L2681" s="45" t="str">
        <f t="shared" si="1014"/>
        <v/>
      </c>
      <c r="M2681" s="45" t="str">
        <f t="shared" si="1015"/>
        <v/>
      </c>
      <c r="N2681" s="46">
        <f>IF(A2681="ZMP",E2681*(1+(F2681/100)),#REF!)</f>
        <v>1</v>
      </c>
      <c r="O2681" s="45" t="str">
        <f t="shared" si="1016"/>
        <v/>
      </c>
    </row>
    <row r="2682" spans="1:15" ht="12.75" outlineLevel="2" x14ac:dyDescent="0.2">
      <c r="A2682" s="84" t="s">
        <v>202</v>
      </c>
      <c r="B2682" s="85" t="s">
        <v>203</v>
      </c>
      <c r="C2682" s="85" t="s">
        <v>204</v>
      </c>
      <c r="D2682" s="86" t="s">
        <v>205</v>
      </c>
      <c r="E2682" s="87">
        <v>0.14299999999999999</v>
      </c>
      <c r="F2682" s="88"/>
      <c r="G2682" s="89">
        <v>720</v>
      </c>
      <c r="H2682" s="90">
        <f>IF(ISNUMBER(F2682),(E2682*(1+(F2682/100))*G2682),G2682*E2682)*N2681</f>
        <v>102.96</v>
      </c>
      <c r="I2682" s="91">
        <f t="shared" si="1012"/>
        <v>102.96</v>
      </c>
      <c r="J2682" s="91" t="str">
        <f t="shared" si="1013"/>
        <v/>
      </c>
      <c r="K2682" s="35"/>
      <c r="L2682" s="91" t="str">
        <f t="shared" si="1014"/>
        <v/>
      </c>
      <c r="M2682" s="91" t="str">
        <f t="shared" si="1015"/>
        <v/>
      </c>
      <c r="N2682" s="83">
        <f>IF(A2682="ZMP",E2682*(1+(F2682/100)),N2681)</f>
        <v>1</v>
      </c>
      <c r="O2682" s="91" t="str">
        <f t="shared" si="1016"/>
        <v/>
      </c>
    </row>
    <row r="2683" spans="1:15" ht="12.75" outlineLevel="2" x14ac:dyDescent="0.2">
      <c r="A2683" s="84" t="s">
        <v>315</v>
      </c>
      <c r="B2683" s="85" t="s">
        <v>75</v>
      </c>
      <c r="C2683" s="85" t="s">
        <v>76</v>
      </c>
      <c r="D2683" s="86" t="s">
        <v>17</v>
      </c>
      <c r="E2683" s="87">
        <v>2E-3</v>
      </c>
      <c r="F2683" s="88"/>
      <c r="G2683" s="89">
        <v>760</v>
      </c>
      <c r="H2683" s="90">
        <f>IF(ISNUMBER(F2683),(E2683*(1+(F2683/100))*G2683),G2683*E2683)*N2682</f>
        <v>1.52</v>
      </c>
      <c r="I2683" s="91" t="str">
        <f t="shared" si="1012"/>
        <v/>
      </c>
      <c r="J2683" s="91">
        <f t="shared" si="1013"/>
        <v>1.52</v>
      </c>
      <c r="K2683" s="35"/>
      <c r="L2683" s="91" t="str">
        <f t="shared" si="1014"/>
        <v/>
      </c>
      <c r="M2683" s="91" t="str">
        <f t="shared" si="1015"/>
        <v/>
      </c>
      <c r="N2683" s="83">
        <f>IF(A2683="ZMP",E2683*(1+(F2683/100)),N2682)</f>
        <v>1</v>
      </c>
      <c r="O2683" s="91" t="str">
        <f t="shared" si="1016"/>
        <v/>
      </c>
    </row>
    <row r="2684" spans="1:15" ht="12.75" outlineLevel="2" x14ac:dyDescent="0.2">
      <c r="A2684" s="84" t="s">
        <v>228</v>
      </c>
      <c r="B2684" s="85" t="s">
        <v>880</v>
      </c>
      <c r="C2684" s="85" t="s">
        <v>881</v>
      </c>
      <c r="D2684" s="86" t="s">
        <v>111</v>
      </c>
      <c r="E2684" s="87">
        <v>1</v>
      </c>
      <c r="F2684" s="88"/>
      <c r="G2684" s="89">
        <v>302.87</v>
      </c>
      <c r="H2684" s="90">
        <f>IF(ISNUMBER(F2684),(E2684*(1+(F2684/100))*G2684),G2684*E2684)*N2683</f>
        <v>302.87</v>
      </c>
      <c r="I2684" s="91" t="str">
        <f t="shared" si="1012"/>
        <v/>
      </c>
      <c r="J2684" s="91" t="str">
        <f t="shared" si="1013"/>
        <v/>
      </c>
      <c r="K2684" s="35"/>
      <c r="L2684" s="91" t="str">
        <f t="shared" si="1014"/>
        <v/>
      </c>
      <c r="M2684" s="91">
        <f t="shared" si="1015"/>
        <v>302.87</v>
      </c>
      <c r="N2684" s="83">
        <f>IF(A2684="ZMP",E2684*(1+(F2684/100)),N2683)</f>
        <v>1</v>
      </c>
      <c r="O2684" s="91" t="str">
        <f t="shared" si="1016"/>
        <v/>
      </c>
    </row>
    <row r="2685" spans="1:15" ht="12.75" outlineLevel="1" x14ac:dyDescent="0.2">
      <c r="A2685" s="38" t="s">
        <v>198</v>
      </c>
      <c r="B2685" s="39" t="s">
        <v>1037</v>
      </c>
      <c r="C2685" s="39" t="s">
        <v>1038</v>
      </c>
      <c r="D2685" s="40" t="s">
        <v>253</v>
      </c>
      <c r="E2685" s="41">
        <v>4</v>
      </c>
      <c r="F2685" s="42"/>
      <c r="G2685" s="43">
        <v>162.81</v>
      </c>
      <c r="H2685" s="44">
        <f>IF(ISNUMBER(F2685),(E2685*(1+(F2685/100))*G2685),G2685*E2685)</f>
        <v>651.24</v>
      </c>
      <c r="I2685" s="45" t="str">
        <f t="shared" si="1012"/>
        <v/>
      </c>
      <c r="J2685" s="45" t="str">
        <f t="shared" si="1013"/>
        <v/>
      </c>
      <c r="K2685" s="35"/>
      <c r="L2685" s="45" t="str">
        <f t="shared" si="1014"/>
        <v/>
      </c>
      <c r="M2685" s="45" t="str">
        <f t="shared" si="1015"/>
        <v/>
      </c>
      <c r="N2685" s="46">
        <f>IF(A2685="ZMP",E2685*(1+(F2685/100)),#REF!)</f>
        <v>4</v>
      </c>
      <c r="O2685" s="45" t="str">
        <f t="shared" si="1016"/>
        <v/>
      </c>
    </row>
    <row r="2686" spans="1:15" ht="12.75" outlineLevel="2" x14ac:dyDescent="0.2">
      <c r="A2686" s="84" t="s">
        <v>202</v>
      </c>
      <c r="B2686" s="85" t="s">
        <v>203</v>
      </c>
      <c r="C2686" s="85" t="s">
        <v>204</v>
      </c>
      <c r="D2686" s="86" t="s">
        <v>205</v>
      </c>
      <c r="E2686" s="87">
        <v>9.8000000000000004E-2</v>
      </c>
      <c r="F2686" s="88"/>
      <c r="G2686" s="89">
        <v>720</v>
      </c>
      <c r="H2686" s="90">
        <f t="shared" ref="H2686:H2691" si="1019">IF(ISNUMBER(F2686),(E2686*(1+(F2686/100))*G2686),G2686*E2686)*N2685</f>
        <v>282.24</v>
      </c>
      <c r="I2686" s="91">
        <f t="shared" si="1012"/>
        <v>282.24</v>
      </c>
      <c r="J2686" s="91" t="str">
        <f t="shared" si="1013"/>
        <v/>
      </c>
      <c r="K2686" s="35"/>
      <c r="L2686" s="91" t="str">
        <f t="shared" si="1014"/>
        <v/>
      </c>
      <c r="M2686" s="91" t="str">
        <f t="shared" si="1015"/>
        <v/>
      </c>
      <c r="N2686" s="83">
        <f t="shared" ref="N2686:N2691" si="1020">IF(A2686="ZMP",E2686*(1+(F2686/100)),N2685)</f>
        <v>4</v>
      </c>
      <c r="O2686" s="91" t="str">
        <f t="shared" si="1016"/>
        <v/>
      </c>
    </row>
    <row r="2687" spans="1:15" ht="12.75" outlineLevel="2" x14ac:dyDescent="0.2">
      <c r="A2687" s="84" t="s">
        <v>315</v>
      </c>
      <c r="B2687" s="85" t="s">
        <v>49</v>
      </c>
      <c r="C2687" s="85" t="s">
        <v>50</v>
      </c>
      <c r="D2687" s="86" t="s">
        <v>46</v>
      </c>
      <c r="E2687" s="87">
        <v>8.5000000000000006E-2</v>
      </c>
      <c r="F2687" s="88"/>
      <c r="G2687" s="89">
        <v>900</v>
      </c>
      <c r="H2687" s="90">
        <f t="shared" si="1019"/>
        <v>306</v>
      </c>
      <c r="I2687" s="91" t="str">
        <f t="shared" si="1012"/>
        <v/>
      </c>
      <c r="J2687" s="91">
        <f t="shared" si="1013"/>
        <v>306</v>
      </c>
      <c r="K2687" s="35"/>
      <c r="L2687" s="91" t="str">
        <f t="shared" si="1014"/>
        <v/>
      </c>
      <c r="M2687" s="91" t="str">
        <f t="shared" si="1015"/>
        <v/>
      </c>
      <c r="N2687" s="83">
        <f t="shared" si="1020"/>
        <v>4</v>
      </c>
      <c r="O2687" s="91" t="str">
        <f t="shared" si="1016"/>
        <v/>
      </c>
    </row>
    <row r="2688" spans="1:15" ht="12.75" outlineLevel="2" x14ac:dyDescent="0.2">
      <c r="A2688" s="84" t="s">
        <v>315</v>
      </c>
      <c r="B2688" s="85" t="s">
        <v>75</v>
      </c>
      <c r="C2688" s="85" t="s">
        <v>76</v>
      </c>
      <c r="D2688" s="86" t="s">
        <v>17</v>
      </c>
      <c r="E2688" s="87">
        <v>2E-3</v>
      </c>
      <c r="F2688" s="88"/>
      <c r="G2688" s="89">
        <v>760</v>
      </c>
      <c r="H2688" s="90">
        <f t="shared" si="1019"/>
        <v>6.08</v>
      </c>
      <c r="I2688" s="91" t="str">
        <f t="shared" si="1012"/>
        <v/>
      </c>
      <c r="J2688" s="91">
        <f t="shared" si="1013"/>
        <v>6.08</v>
      </c>
      <c r="K2688" s="35"/>
      <c r="L2688" s="91" t="str">
        <f t="shared" si="1014"/>
        <v/>
      </c>
      <c r="M2688" s="91" t="str">
        <f t="shared" si="1015"/>
        <v/>
      </c>
      <c r="N2688" s="83">
        <f t="shared" si="1020"/>
        <v>4</v>
      </c>
      <c r="O2688" s="91" t="str">
        <f t="shared" si="1016"/>
        <v/>
      </c>
    </row>
    <row r="2689" spans="1:15" ht="12.75" outlineLevel="2" x14ac:dyDescent="0.2">
      <c r="A2689" s="84" t="s">
        <v>228</v>
      </c>
      <c r="B2689" s="85" t="s">
        <v>1029</v>
      </c>
      <c r="C2689" s="85" t="s">
        <v>1030</v>
      </c>
      <c r="D2689" s="86" t="s">
        <v>278</v>
      </c>
      <c r="E2689" s="87">
        <v>4.2999999999999997E-2</v>
      </c>
      <c r="F2689" s="88">
        <v>1</v>
      </c>
      <c r="G2689" s="89">
        <v>132.38</v>
      </c>
      <c r="H2689" s="90">
        <f t="shared" si="1019"/>
        <v>22.997053599999997</v>
      </c>
      <c r="I2689" s="91" t="str">
        <f t="shared" si="1012"/>
        <v/>
      </c>
      <c r="J2689" s="91" t="str">
        <f t="shared" si="1013"/>
        <v/>
      </c>
      <c r="K2689" s="35"/>
      <c r="L2689" s="91" t="str">
        <f t="shared" si="1014"/>
        <v/>
      </c>
      <c r="M2689" s="91">
        <f t="shared" si="1015"/>
        <v>22.997053599999997</v>
      </c>
      <c r="N2689" s="83">
        <f t="shared" si="1020"/>
        <v>4</v>
      </c>
      <c r="O2689" s="91" t="str">
        <f t="shared" si="1016"/>
        <v/>
      </c>
    </row>
    <row r="2690" spans="1:15" ht="12.75" outlineLevel="2" x14ac:dyDescent="0.2">
      <c r="A2690" s="84" t="s">
        <v>228</v>
      </c>
      <c r="B2690" s="85" t="s">
        <v>1013</v>
      </c>
      <c r="C2690" s="85" t="s">
        <v>1014</v>
      </c>
      <c r="D2690" s="86" t="s">
        <v>111</v>
      </c>
      <c r="E2690" s="87">
        <v>2.8000000000000001E-2</v>
      </c>
      <c r="F2690" s="88"/>
      <c r="G2690" s="89">
        <v>225.24</v>
      </c>
      <c r="H2690" s="90">
        <f t="shared" si="1019"/>
        <v>25.226880000000001</v>
      </c>
      <c r="I2690" s="91" t="str">
        <f t="shared" si="1012"/>
        <v/>
      </c>
      <c r="J2690" s="91" t="str">
        <f t="shared" si="1013"/>
        <v/>
      </c>
      <c r="K2690" s="35"/>
      <c r="L2690" s="91" t="str">
        <f t="shared" si="1014"/>
        <v/>
      </c>
      <c r="M2690" s="91">
        <f t="shared" si="1015"/>
        <v>25.226880000000001</v>
      </c>
      <c r="N2690" s="83">
        <f t="shared" si="1020"/>
        <v>4</v>
      </c>
      <c r="O2690" s="91" t="str">
        <f t="shared" si="1016"/>
        <v/>
      </c>
    </row>
    <row r="2691" spans="1:15" ht="12.75" outlineLevel="2" x14ac:dyDescent="0.2">
      <c r="A2691" s="84" t="s">
        <v>206</v>
      </c>
      <c r="B2691" s="85" t="s">
        <v>1015</v>
      </c>
      <c r="C2691" s="85" t="s">
        <v>1016</v>
      </c>
      <c r="D2691" s="86" t="s">
        <v>278</v>
      </c>
      <c r="E2691" s="87">
        <v>2E-3</v>
      </c>
      <c r="F2691" s="88"/>
      <c r="G2691" s="89">
        <v>1087.51</v>
      </c>
      <c r="H2691" s="90">
        <f t="shared" si="1019"/>
        <v>8.7000799999999998</v>
      </c>
      <c r="I2691" s="91" t="str">
        <f t="shared" si="1012"/>
        <v/>
      </c>
      <c r="J2691" s="91" t="str">
        <f t="shared" si="1013"/>
        <v/>
      </c>
      <c r="K2691" s="35"/>
      <c r="L2691" s="91">
        <f t="shared" si="1014"/>
        <v>8.7000799999999998</v>
      </c>
      <c r="M2691" s="91" t="str">
        <f t="shared" si="1015"/>
        <v/>
      </c>
      <c r="N2691" s="83">
        <f t="shared" si="1020"/>
        <v>4</v>
      </c>
      <c r="O2691" s="91" t="str">
        <f t="shared" si="1016"/>
        <v/>
      </c>
    </row>
    <row r="2692" spans="1:15" ht="12.75" outlineLevel="2" x14ac:dyDescent="0.2">
      <c r="A2692" s="47"/>
      <c r="B2692" s="48"/>
      <c r="C2692" s="48"/>
      <c r="D2692" s="49"/>
      <c r="E2692" s="50"/>
      <c r="F2692" s="51"/>
      <c r="G2692" s="52"/>
      <c r="H2692" s="53"/>
      <c r="I2692" s="54"/>
      <c r="J2692" s="54"/>
      <c r="K2692" s="35"/>
      <c r="L2692" s="54"/>
      <c r="M2692" s="54"/>
      <c r="N2692" s="54"/>
      <c r="O2692" s="54"/>
    </row>
    <row r="2693" spans="1:15" ht="12.75" x14ac:dyDescent="0.2">
      <c r="A2693" s="27" t="s">
        <v>8031</v>
      </c>
      <c r="B2693" s="28" t="s">
        <v>8395</v>
      </c>
      <c r="C2693" s="29" t="s">
        <v>8396</v>
      </c>
      <c r="D2693" s="30" t="s">
        <v>666</v>
      </c>
      <c r="E2693" s="31">
        <v>1</v>
      </c>
      <c r="F2693" s="32"/>
      <c r="G2693" s="33">
        <v>5783.2</v>
      </c>
      <c r="H2693" s="34">
        <f>G2693</f>
        <v>5783.2</v>
      </c>
      <c r="I2693" s="35">
        <f>SUM(I2694:I2722)</f>
        <v>768.96</v>
      </c>
      <c r="J2693" s="35">
        <f>SUM(J2694:J2722)</f>
        <v>481.86</v>
      </c>
      <c r="K2693" s="35">
        <f t="shared" ref="K2693:K2723" si="1021">I2693+J2693</f>
        <v>1250.8200000000002</v>
      </c>
      <c r="L2693" s="35">
        <f>SUM(L2694:L2722)</f>
        <v>0</v>
      </c>
      <c r="M2693" s="35">
        <f>SUM(M2694:M2722)</f>
        <v>4532.380000000001</v>
      </c>
      <c r="N2693" s="35"/>
      <c r="O2693" s="35">
        <f>SUM(O2694:O2722)</f>
        <v>0</v>
      </c>
    </row>
    <row r="2694" spans="1:15" ht="12.75" outlineLevel="1" collapsed="1" x14ac:dyDescent="0.2">
      <c r="A2694" s="38" t="s">
        <v>198</v>
      </c>
      <c r="B2694" s="39" t="s">
        <v>840</v>
      </c>
      <c r="C2694" s="39" t="s">
        <v>841</v>
      </c>
      <c r="D2694" s="40" t="s">
        <v>253</v>
      </c>
      <c r="E2694" s="41">
        <v>1</v>
      </c>
      <c r="F2694" s="42"/>
      <c r="G2694" s="43">
        <v>1638.6</v>
      </c>
      <c r="H2694" s="44">
        <f>IF(ISNUMBER(F2694),(E2694*(1+(F2694/100))*G2694),G2694*E2694)</f>
        <v>1638.6</v>
      </c>
      <c r="I2694" s="45" t="str">
        <f t="shared" ref="I2694:I2721" si="1022">IF(OR(A2694="PM",A2694="PZ",A2694="PP"),H2694,"")</f>
        <v/>
      </c>
      <c r="J2694" s="45" t="str">
        <f t="shared" ref="J2694:J2721" si="1023">IF(A2694="S",H2694,"")</f>
        <v/>
      </c>
      <c r="K2694" s="35"/>
      <c r="L2694" s="45" t="str">
        <f t="shared" ref="L2694:L2721" si="1024">IF(A2694="M06",H2694,"")</f>
        <v/>
      </c>
      <c r="M2694" s="45" t="str">
        <f t="shared" ref="M2694:M2721" si="1025">IF(OR(A2694="M02",A2694="M25",A2694="M01s"),H2694,"")</f>
        <v/>
      </c>
      <c r="N2694" s="46">
        <f>IF(A2694="ZMP",E2694*(1+(F2694/100)),#REF!)</f>
        <v>1</v>
      </c>
      <c r="O2694" s="45" t="str">
        <f t="shared" ref="O2694:O2721" si="1026">IF(A2694="M01e",H2694,"")</f>
        <v/>
      </c>
    </row>
    <row r="2695" spans="1:15" ht="12.75" outlineLevel="2" x14ac:dyDescent="0.2">
      <c r="A2695" s="84" t="s">
        <v>202</v>
      </c>
      <c r="B2695" s="85" t="s">
        <v>203</v>
      </c>
      <c r="C2695" s="85" t="s">
        <v>204</v>
      </c>
      <c r="D2695" s="86" t="s">
        <v>205</v>
      </c>
      <c r="E2695" s="87">
        <v>0.39600000000000002</v>
      </c>
      <c r="F2695" s="88"/>
      <c r="G2695" s="89">
        <v>720</v>
      </c>
      <c r="H2695" s="90">
        <f t="shared" ref="H2695:H2701" si="1027">IF(ISNUMBER(F2695),(E2695*(1+(F2695/100))*G2695),G2695*E2695)*N2694</f>
        <v>285.12</v>
      </c>
      <c r="I2695" s="91">
        <f t="shared" si="1022"/>
        <v>285.12</v>
      </c>
      <c r="J2695" s="91" t="str">
        <f t="shared" si="1023"/>
        <v/>
      </c>
      <c r="K2695" s="35"/>
      <c r="L2695" s="91" t="str">
        <f t="shared" si="1024"/>
        <v/>
      </c>
      <c r="M2695" s="91" t="str">
        <f t="shared" si="1025"/>
        <v/>
      </c>
      <c r="N2695" s="83">
        <f t="shared" ref="N2695:N2701" si="1028">IF(A2695="ZMP",E2695*(1+(F2695/100)),N2694)</f>
        <v>1</v>
      </c>
      <c r="O2695" s="91" t="str">
        <f t="shared" si="1026"/>
        <v/>
      </c>
    </row>
    <row r="2696" spans="1:15" ht="12.75" outlineLevel="2" x14ac:dyDescent="0.2">
      <c r="A2696" s="84" t="s">
        <v>315</v>
      </c>
      <c r="B2696" s="85" t="s">
        <v>49</v>
      </c>
      <c r="C2696" s="85" t="s">
        <v>50</v>
      </c>
      <c r="D2696" s="86" t="s">
        <v>46</v>
      </c>
      <c r="E2696" s="87">
        <v>0.16500000000000001</v>
      </c>
      <c r="F2696" s="88"/>
      <c r="G2696" s="89">
        <v>900</v>
      </c>
      <c r="H2696" s="90">
        <f t="shared" si="1027"/>
        <v>148.5</v>
      </c>
      <c r="I2696" s="91" t="str">
        <f t="shared" si="1022"/>
        <v/>
      </c>
      <c r="J2696" s="91">
        <f t="shared" si="1023"/>
        <v>148.5</v>
      </c>
      <c r="K2696" s="35"/>
      <c r="L2696" s="91" t="str">
        <f t="shared" si="1024"/>
        <v/>
      </c>
      <c r="M2696" s="91" t="str">
        <f t="shared" si="1025"/>
        <v/>
      </c>
      <c r="N2696" s="83">
        <f t="shared" si="1028"/>
        <v>1</v>
      </c>
      <c r="O2696" s="91" t="str">
        <f t="shared" si="1026"/>
        <v/>
      </c>
    </row>
    <row r="2697" spans="1:15" ht="12.75" outlineLevel="2" x14ac:dyDescent="0.2">
      <c r="A2697" s="84" t="s">
        <v>315</v>
      </c>
      <c r="B2697" s="85" t="s">
        <v>75</v>
      </c>
      <c r="C2697" s="85" t="s">
        <v>76</v>
      </c>
      <c r="D2697" s="86" t="s">
        <v>17</v>
      </c>
      <c r="E2697" s="87">
        <v>0.02</v>
      </c>
      <c r="F2697" s="88"/>
      <c r="G2697" s="89">
        <v>760</v>
      </c>
      <c r="H2697" s="90">
        <f t="shared" si="1027"/>
        <v>15.200000000000001</v>
      </c>
      <c r="I2697" s="91" t="str">
        <f t="shared" si="1022"/>
        <v/>
      </c>
      <c r="J2697" s="91">
        <f t="shared" si="1023"/>
        <v>15.200000000000001</v>
      </c>
      <c r="K2697" s="35"/>
      <c r="L2697" s="91" t="str">
        <f t="shared" si="1024"/>
        <v/>
      </c>
      <c r="M2697" s="91" t="str">
        <f t="shared" si="1025"/>
        <v/>
      </c>
      <c r="N2697" s="83">
        <f t="shared" si="1028"/>
        <v>1</v>
      </c>
      <c r="O2697" s="91" t="str">
        <f t="shared" si="1026"/>
        <v/>
      </c>
    </row>
    <row r="2698" spans="1:15" ht="12.75" outlineLevel="2" x14ac:dyDescent="0.2">
      <c r="A2698" s="84" t="s">
        <v>228</v>
      </c>
      <c r="B2698" s="85" t="s">
        <v>641</v>
      </c>
      <c r="C2698" s="85" t="s">
        <v>642</v>
      </c>
      <c r="D2698" s="86" t="s">
        <v>111</v>
      </c>
      <c r="E2698" s="87">
        <v>2</v>
      </c>
      <c r="F2698" s="88"/>
      <c r="G2698" s="89">
        <v>2.1800000000000002</v>
      </c>
      <c r="H2698" s="90">
        <f t="shared" si="1027"/>
        <v>4.3600000000000003</v>
      </c>
      <c r="I2698" s="91" t="str">
        <f t="shared" si="1022"/>
        <v/>
      </c>
      <c r="J2698" s="91" t="str">
        <f t="shared" si="1023"/>
        <v/>
      </c>
      <c r="K2698" s="35"/>
      <c r="L2698" s="91" t="str">
        <f t="shared" si="1024"/>
        <v/>
      </c>
      <c r="M2698" s="91">
        <f t="shared" si="1025"/>
        <v>4.3600000000000003</v>
      </c>
      <c r="N2698" s="83">
        <f t="shared" si="1028"/>
        <v>1</v>
      </c>
      <c r="O2698" s="91" t="str">
        <f t="shared" si="1026"/>
        <v/>
      </c>
    </row>
    <row r="2699" spans="1:15" ht="12.75" outlineLevel="2" x14ac:dyDescent="0.2">
      <c r="A2699" s="84" t="s">
        <v>228</v>
      </c>
      <c r="B2699" s="85" t="s">
        <v>643</v>
      </c>
      <c r="C2699" s="85" t="s">
        <v>644</v>
      </c>
      <c r="D2699" s="86" t="s">
        <v>111</v>
      </c>
      <c r="E2699" s="87">
        <v>2</v>
      </c>
      <c r="F2699" s="88"/>
      <c r="G2699" s="89">
        <v>1.0900000000000001</v>
      </c>
      <c r="H2699" s="90">
        <f t="shared" si="1027"/>
        <v>2.1800000000000002</v>
      </c>
      <c r="I2699" s="91" t="str">
        <f t="shared" si="1022"/>
        <v/>
      </c>
      <c r="J2699" s="91" t="str">
        <f t="shared" si="1023"/>
        <v/>
      </c>
      <c r="K2699" s="35"/>
      <c r="L2699" s="91" t="str">
        <f t="shared" si="1024"/>
        <v/>
      </c>
      <c r="M2699" s="91">
        <f t="shared" si="1025"/>
        <v>2.1800000000000002</v>
      </c>
      <c r="N2699" s="83">
        <f t="shared" si="1028"/>
        <v>1</v>
      </c>
      <c r="O2699" s="91" t="str">
        <f t="shared" si="1026"/>
        <v/>
      </c>
    </row>
    <row r="2700" spans="1:15" ht="12.75" outlineLevel="2" x14ac:dyDescent="0.2">
      <c r="A2700" s="84" t="s">
        <v>228</v>
      </c>
      <c r="B2700" s="85" t="s">
        <v>842</v>
      </c>
      <c r="C2700" s="85" t="s">
        <v>843</v>
      </c>
      <c r="D2700" s="86" t="s">
        <v>111</v>
      </c>
      <c r="E2700" s="87">
        <v>1</v>
      </c>
      <c r="F2700" s="88"/>
      <c r="G2700" s="89">
        <v>1020.57</v>
      </c>
      <c r="H2700" s="90">
        <f t="shared" si="1027"/>
        <v>1020.57</v>
      </c>
      <c r="I2700" s="91" t="str">
        <f t="shared" si="1022"/>
        <v/>
      </c>
      <c r="J2700" s="91" t="str">
        <f t="shared" si="1023"/>
        <v/>
      </c>
      <c r="K2700" s="35"/>
      <c r="L2700" s="91" t="str">
        <f t="shared" si="1024"/>
        <v/>
      </c>
      <c r="M2700" s="91">
        <f t="shared" si="1025"/>
        <v>1020.57</v>
      </c>
      <c r="N2700" s="83">
        <f t="shared" si="1028"/>
        <v>1</v>
      </c>
      <c r="O2700" s="91" t="str">
        <f t="shared" si="1026"/>
        <v/>
      </c>
    </row>
    <row r="2701" spans="1:15" ht="12.75" outlineLevel="2" x14ac:dyDescent="0.2">
      <c r="A2701" s="84" t="s">
        <v>228</v>
      </c>
      <c r="B2701" s="85" t="s">
        <v>647</v>
      </c>
      <c r="C2701" s="85" t="s">
        <v>648</v>
      </c>
      <c r="D2701" s="86" t="s">
        <v>111</v>
      </c>
      <c r="E2701" s="87">
        <v>1</v>
      </c>
      <c r="F2701" s="88"/>
      <c r="G2701" s="89">
        <v>162.67000000000002</v>
      </c>
      <c r="H2701" s="90">
        <f t="shared" si="1027"/>
        <v>162.67000000000002</v>
      </c>
      <c r="I2701" s="91" t="str">
        <f t="shared" si="1022"/>
        <v/>
      </c>
      <c r="J2701" s="91" t="str">
        <f t="shared" si="1023"/>
        <v/>
      </c>
      <c r="K2701" s="35"/>
      <c r="L2701" s="91" t="str">
        <f t="shared" si="1024"/>
        <v/>
      </c>
      <c r="M2701" s="91">
        <f t="shared" si="1025"/>
        <v>162.67000000000002</v>
      </c>
      <c r="N2701" s="83">
        <f t="shared" si="1028"/>
        <v>1</v>
      </c>
      <c r="O2701" s="91" t="str">
        <f t="shared" si="1026"/>
        <v/>
      </c>
    </row>
    <row r="2702" spans="1:15" ht="12.75" outlineLevel="1" x14ac:dyDescent="0.2">
      <c r="A2702" s="38" t="s">
        <v>198</v>
      </c>
      <c r="B2702" s="39" t="s">
        <v>936</v>
      </c>
      <c r="C2702" s="39" t="s">
        <v>937</v>
      </c>
      <c r="D2702" s="40" t="s">
        <v>253</v>
      </c>
      <c r="E2702" s="41">
        <v>3</v>
      </c>
      <c r="F2702" s="42"/>
      <c r="G2702" s="43">
        <v>1036.8700000000001</v>
      </c>
      <c r="H2702" s="44">
        <f>IF(ISNUMBER(F2702),(E2702*(1+(F2702/100))*G2702),G2702*E2702)</f>
        <v>3110.6100000000006</v>
      </c>
      <c r="I2702" s="45" t="str">
        <f t="shared" si="1022"/>
        <v/>
      </c>
      <c r="J2702" s="45" t="str">
        <f t="shared" si="1023"/>
        <v/>
      </c>
      <c r="K2702" s="35"/>
      <c r="L2702" s="45" t="str">
        <f t="shared" si="1024"/>
        <v/>
      </c>
      <c r="M2702" s="45" t="str">
        <f t="shared" si="1025"/>
        <v/>
      </c>
      <c r="N2702" s="46">
        <f>IF(A2702="ZMP",E2702*(1+(F2702/100)),#REF!)</f>
        <v>3</v>
      </c>
      <c r="O2702" s="45" t="str">
        <f t="shared" si="1026"/>
        <v/>
      </c>
    </row>
    <row r="2703" spans="1:15" ht="12.75" outlineLevel="2" x14ac:dyDescent="0.2">
      <c r="A2703" s="84" t="s">
        <v>202</v>
      </c>
      <c r="B2703" s="85" t="s">
        <v>203</v>
      </c>
      <c r="C2703" s="85" t="s">
        <v>204</v>
      </c>
      <c r="D2703" s="86" t="s">
        <v>205</v>
      </c>
      <c r="E2703" s="87">
        <v>0.16800000000000001</v>
      </c>
      <c r="F2703" s="88"/>
      <c r="G2703" s="89">
        <v>720</v>
      </c>
      <c r="H2703" s="90">
        <f t="shared" ref="H2703:H2711" si="1029">IF(ISNUMBER(F2703),(E2703*(1+(F2703/100))*G2703),G2703*E2703)*N2702</f>
        <v>362.88</v>
      </c>
      <c r="I2703" s="91">
        <f t="shared" si="1022"/>
        <v>362.88</v>
      </c>
      <c r="J2703" s="91" t="str">
        <f t="shared" si="1023"/>
        <v/>
      </c>
      <c r="K2703" s="35"/>
      <c r="L2703" s="91" t="str">
        <f t="shared" si="1024"/>
        <v/>
      </c>
      <c r="M2703" s="91" t="str">
        <f t="shared" si="1025"/>
        <v/>
      </c>
      <c r="N2703" s="83">
        <f t="shared" ref="N2703:N2711" si="1030">IF(A2703="ZMP",E2703*(1+(F2703/100)),N2702)</f>
        <v>3</v>
      </c>
      <c r="O2703" s="91" t="str">
        <f t="shared" si="1026"/>
        <v/>
      </c>
    </row>
    <row r="2704" spans="1:15" ht="12.75" outlineLevel="2" x14ac:dyDescent="0.2">
      <c r="A2704" s="84" t="s">
        <v>315</v>
      </c>
      <c r="B2704" s="85" t="s">
        <v>49</v>
      </c>
      <c r="C2704" s="85" t="s">
        <v>50</v>
      </c>
      <c r="D2704" s="86" t="s">
        <v>46</v>
      </c>
      <c r="E2704" s="87">
        <v>8.5000000000000006E-2</v>
      </c>
      <c r="F2704" s="88"/>
      <c r="G2704" s="89">
        <v>900</v>
      </c>
      <c r="H2704" s="90">
        <f t="shared" si="1029"/>
        <v>229.5</v>
      </c>
      <c r="I2704" s="91" t="str">
        <f t="shared" si="1022"/>
        <v/>
      </c>
      <c r="J2704" s="91">
        <f t="shared" si="1023"/>
        <v>229.5</v>
      </c>
      <c r="K2704" s="35"/>
      <c r="L2704" s="91" t="str">
        <f t="shared" si="1024"/>
        <v/>
      </c>
      <c r="M2704" s="91" t="str">
        <f t="shared" si="1025"/>
        <v/>
      </c>
      <c r="N2704" s="83">
        <f t="shared" si="1030"/>
        <v>3</v>
      </c>
      <c r="O2704" s="91" t="str">
        <f t="shared" si="1026"/>
        <v/>
      </c>
    </row>
    <row r="2705" spans="1:15" ht="12.75" outlineLevel="2" x14ac:dyDescent="0.2">
      <c r="A2705" s="84" t="s">
        <v>315</v>
      </c>
      <c r="B2705" s="85" t="s">
        <v>75</v>
      </c>
      <c r="C2705" s="85" t="s">
        <v>76</v>
      </c>
      <c r="D2705" s="86" t="s">
        <v>17</v>
      </c>
      <c r="E2705" s="87">
        <v>4.0000000000000001E-3</v>
      </c>
      <c r="F2705" s="88"/>
      <c r="G2705" s="89">
        <v>760</v>
      </c>
      <c r="H2705" s="90">
        <f t="shared" si="1029"/>
        <v>9.120000000000001</v>
      </c>
      <c r="I2705" s="91" t="str">
        <f t="shared" si="1022"/>
        <v/>
      </c>
      <c r="J2705" s="91">
        <f t="shared" si="1023"/>
        <v>9.120000000000001</v>
      </c>
      <c r="K2705" s="35"/>
      <c r="L2705" s="91" t="str">
        <f t="shared" si="1024"/>
        <v/>
      </c>
      <c r="M2705" s="91" t="str">
        <f t="shared" si="1025"/>
        <v/>
      </c>
      <c r="N2705" s="83">
        <f t="shared" si="1030"/>
        <v>3</v>
      </c>
      <c r="O2705" s="91" t="str">
        <f t="shared" si="1026"/>
        <v/>
      </c>
    </row>
    <row r="2706" spans="1:15" ht="12.75" outlineLevel="2" x14ac:dyDescent="0.2">
      <c r="A2706" s="84" t="s">
        <v>228</v>
      </c>
      <c r="B2706" s="85" t="s">
        <v>577</v>
      </c>
      <c r="C2706" s="85" t="s">
        <v>578</v>
      </c>
      <c r="D2706" s="86" t="s">
        <v>111</v>
      </c>
      <c r="E2706" s="87">
        <v>1</v>
      </c>
      <c r="F2706" s="88"/>
      <c r="G2706" s="89">
        <v>22</v>
      </c>
      <c r="H2706" s="90">
        <f t="shared" si="1029"/>
        <v>66</v>
      </c>
      <c r="I2706" s="91" t="str">
        <f t="shared" si="1022"/>
        <v/>
      </c>
      <c r="J2706" s="91" t="str">
        <f t="shared" si="1023"/>
        <v/>
      </c>
      <c r="K2706" s="35"/>
      <c r="L2706" s="91" t="str">
        <f t="shared" si="1024"/>
        <v/>
      </c>
      <c r="M2706" s="91">
        <f t="shared" si="1025"/>
        <v>66</v>
      </c>
      <c r="N2706" s="83">
        <f t="shared" si="1030"/>
        <v>3</v>
      </c>
      <c r="O2706" s="91" t="str">
        <f t="shared" si="1026"/>
        <v/>
      </c>
    </row>
    <row r="2707" spans="1:15" ht="12.75" outlineLevel="2" x14ac:dyDescent="0.2">
      <c r="A2707" s="84" t="s">
        <v>228</v>
      </c>
      <c r="B2707" s="85" t="s">
        <v>557</v>
      </c>
      <c r="C2707" s="85" t="s">
        <v>558</v>
      </c>
      <c r="D2707" s="86" t="s">
        <v>111</v>
      </c>
      <c r="E2707" s="87">
        <v>1</v>
      </c>
      <c r="F2707" s="88"/>
      <c r="G2707" s="89">
        <v>4.55</v>
      </c>
      <c r="H2707" s="90">
        <f t="shared" si="1029"/>
        <v>13.649999999999999</v>
      </c>
      <c r="I2707" s="91" t="str">
        <f t="shared" si="1022"/>
        <v/>
      </c>
      <c r="J2707" s="91" t="str">
        <f t="shared" si="1023"/>
        <v/>
      </c>
      <c r="K2707" s="35"/>
      <c r="L2707" s="91" t="str">
        <f t="shared" si="1024"/>
        <v/>
      </c>
      <c r="M2707" s="91">
        <f t="shared" si="1025"/>
        <v>13.649999999999999</v>
      </c>
      <c r="N2707" s="83">
        <f t="shared" si="1030"/>
        <v>3</v>
      </c>
      <c r="O2707" s="91" t="str">
        <f t="shared" si="1026"/>
        <v/>
      </c>
    </row>
    <row r="2708" spans="1:15" ht="12.75" outlineLevel="2" x14ac:dyDescent="0.2">
      <c r="A2708" s="84" t="s">
        <v>228</v>
      </c>
      <c r="B2708" s="85" t="s">
        <v>643</v>
      </c>
      <c r="C2708" s="85" t="s">
        <v>644</v>
      </c>
      <c r="D2708" s="86" t="s">
        <v>111</v>
      </c>
      <c r="E2708" s="87">
        <v>4</v>
      </c>
      <c r="F2708" s="88"/>
      <c r="G2708" s="89">
        <v>1.0900000000000001</v>
      </c>
      <c r="H2708" s="90">
        <f t="shared" si="1029"/>
        <v>13.080000000000002</v>
      </c>
      <c r="I2708" s="91" t="str">
        <f t="shared" si="1022"/>
        <v/>
      </c>
      <c r="J2708" s="91" t="str">
        <f t="shared" si="1023"/>
        <v/>
      </c>
      <c r="K2708" s="35"/>
      <c r="L2708" s="91" t="str">
        <f t="shared" si="1024"/>
        <v/>
      </c>
      <c r="M2708" s="91">
        <f t="shared" si="1025"/>
        <v>13.080000000000002</v>
      </c>
      <c r="N2708" s="83">
        <f t="shared" si="1030"/>
        <v>3</v>
      </c>
      <c r="O2708" s="91" t="str">
        <f t="shared" si="1026"/>
        <v/>
      </c>
    </row>
    <row r="2709" spans="1:15" ht="12.75" outlineLevel="2" x14ac:dyDescent="0.2">
      <c r="A2709" s="84" t="s">
        <v>228</v>
      </c>
      <c r="B2709" s="85" t="s">
        <v>926</v>
      </c>
      <c r="C2709" s="85" t="s">
        <v>927</v>
      </c>
      <c r="D2709" s="86" t="s">
        <v>111</v>
      </c>
      <c r="E2709" s="87">
        <v>4</v>
      </c>
      <c r="F2709" s="88"/>
      <c r="G2709" s="89">
        <v>0.71</v>
      </c>
      <c r="H2709" s="90">
        <f t="shared" si="1029"/>
        <v>8.52</v>
      </c>
      <c r="I2709" s="91" t="str">
        <f t="shared" si="1022"/>
        <v/>
      </c>
      <c r="J2709" s="91" t="str">
        <f t="shared" si="1023"/>
        <v/>
      </c>
      <c r="K2709" s="35"/>
      <c r="L2709" s="91" t="str">
        <f t="shared" si="1024"/>
        <v/>
      </c>
      <c r="M2709" s="91">
        <f t="shared" si="1025"/>
        <v>8.52</v>
      </c>
      <c r="N2709" s="83">
        <f t="shared" si="1030"/>
        <v>3</v>
      </c>
      <c r="O2709" s="91" t="str">
        <f t="shared" si="1026"/>
        <v/>
      </c>
    </row>
    <row r="2710" spans="1:15" ht="12.75" outlineLevel="2" x14ac:dyDescent="0.2">
      <c r="A2710" s="84" t="s">
        <v>228</v>
      </c>
      <c r="B2710" s="85" t="s">
        <v>938</v>
      </c>
      <c r="C2710" s="85" t="s">
        <v>939</v>
      </c>
      <c r="D2710" s="86" t="s">
        <v>111</v>
      </c>
      <c r="E2710" s="87">
        <v>2</v>
      </c>
      <c r="F2710" s="88"/>
      <c r="G2710" s="89">
        <v>66.290000000000006</v>
      </c>
      <c r="H2710" s="90">
        <f t="shared" si="1029"/>
        <v>397.74</v>
      </c>
      <c r="I2710" s="91" t="str">
        <f t="shared" si="1022"/>
        <v/>
      </c>
      <c r="J2710" s="91" t="str">
        <f t="shared" si="1023"/>
        <v/>
      </c>
      <c r="K2710" s="35"/>
      <c r="L2710" s="91" t="str">
        <f t="shared" si="1024"/>
        <v/>
      </c>
      <c r="M2710" s="91">
        <f t="shared" si="1025"/>
        <v>397.74</v>
      </c>
      <c r="N2710" s="83">
        <f t="shared" si="1030"/>
        <v>3</v>
      </c>
      <c r="O2710" s="91" t="str">
        <f t="shared" si="1026"/>
        <v/>
      </c>
    </row>
    <row r="2711" spans="1:15" ht="12.75" outlineLevel="2" x14ac:dyDescent="0.2">
      <c r="A2711" s="84" t="s">
        <v>228</v>
      </c>
      <c r="B2711" s="85" t="s">
        <v>930</v>
      </c>
      <c r="C2711" s="85" t="s">
        <v>931</v>
      </c>
      <c r="D2711" s="86" t="s">
        <v>111</v>
      </c>
      <c r="E2711" s="87">
        <v>2</v>
      </c>
      <c r="F2711" s="88"/>
      <c r="G2711" s="89">
        <v>335.02</v>
      </c>
      <c r="H2711" s="90">
        <f t="shared" si="1029"/>
        <v>2010.12</v>
      </c>
      <c r="I2711" s="91" t="str">
        <f t="shared" si="1022"/>
        <v/>
      </c>
      <c r="J2711" s="91" t="str">
        <f t="shared" si="1023"/>
        <v/>
      </c>
      <c r="K2711" s="35"/>
      <c r="L2711" s="91" t="str">
        <f t="shared" si="1024"/>
        <v/>
      </c>
      <c r="M2711" s="91">
        <f t="shared" si="1025"/>
        <v>2010.12</v>
      </c>
      <c r="N2711" s="83">
        <f t="shared" si="1030"/>
        <v>3</v>
      </c>
      <c r="O2711" s="91" t="str">
        <f t="shared" si="1026"/>
        <v/>
      </c>
    </row>
    <row r="2712" spans="1:15" ht="12.75" outlineLevel="1" x14ac:dyDescent="0.2">
      <c r="A2712" s="38" t="s">
        <v>198</v>
      </c>
      <c r="B2712" s="39" t="s">
        <v>940</v>
      </c>
      <c r="C2712" s="39" t="s">
        <v>941</v>
      </c>
      <c r="D2712" s="40" t="s">
        <v>253</v>
      </c>
      <c r="E2712" s="41">
        <v>1</v>
      </c>
      <c r="F2712" s="42"/>
      <c r="G2712" s="43">
        <v>1033.99</v>
      </c>
      <c r="H2712" s="44">
        <f>IF(ISNUMBER(F2712),(E2712*(1+(F2712/100))*G2712),G2712*E2712)</f>
        <v>1033.99</v>
      </c>
      <c r="I2712" s="45" t="str">
        <f t="shared" si="1022"/>
        <v/>
      </c>
      <c r="J2712" s="45" t="str">
        <f t="shared" si="1023"/>
        <v/>
      </c>
      <c r="K2712" s="35"/>
      <c r="L2712" s="45" t="str">
        <f t="shared" si="1024"/>
        <v/>
      </c>
      <c r="M2712" s="45" t="str">
        <f t="shared" si="1025"/>
        <v/>
      </c>
      <c r="N2712" s="46">
        <f>IF(A2712="ZMP",E2712*(1+(F2712/100)),#REF!)</f>
        <v>1</v>
      </c>
      <c r="O2712" s="45" t="str">
        <f t="shared" si="1026"/>
        <v/>
      </c>
    </row>
    <row r="2713" spans="1:15" ht="12.75" outlineLevel="2" x14ac:dyDescent="0.2">
      <c r="A2713" s="84" t="s">
        <v>202</v>
      </c>
      <c r="B2713" s="85" t="s">
        <v>203</v>
      </c>
      <c r="C2713" s="85" t="s">
        <v>204</v>
      </c>
      <c r="D2713" s="86" t="s">
        <v>205</v>
      </c>
      <c r="E2713" s="87">
        <v>0.16800000000000001</v>
      </c>
      <c r="F2713" s="88"/>
      <c r="G2713" s="89">
        <v>720</v>
      </c>
      <c r="H2713" s="90">
        <f t="shared" ref="H2713:H2721" si="1031">IF(ISNUMBER(F2713),(E2713*(1+(F2713/100))*G2713),G2713*E2713)*N2712</f>
        <v>120.96000000000001</v>
      </c>
      <c r="I2713" s="91">
        <f t="shared" si="1022"/>
        <v>120.96000000000001</v>
      </c>
      <c r="J2713" s="91" t="str">
        <f t="shared" si="1023"/>
        <v/>
      </c>
      <c r="K2713" s="35"/>
      <c r="L2713" s="91" t="str">
        <f t="shared" si="1024"/>
        <v/>
      </c>
      <c r="M2713" s="91" t="str">
        <f t="shared" si="1025"/>
        <v/>
      </c>
      <c r="N2713" s="83">
        <f t="shared" ref="N2713:N2721" si="1032">IF(A2713="ZMP",E2713*(1+(F2713/100)),N2712)</f>
        <v>1</v>
      </c>
      <c r="O2713" s="91" t="str">
        <f t="shared" si="1026"/>
        <v/>
      </c>
    </row>
    <row r="2714" spans="1:15" ht="12.75" outlineLevel="2" x14ac:dyDescent="0.2">
      <c r="A2714" s="84" t="s">
        <v>315</v>
      </c>
      <c r="B2714" s="85" t="s">
        <v>49</v>
      </c>
      <c r="C2714" s="85" t="s">
        <v>50</v>
      </c>
      <c r="D2714" s="86" t="s">
        <v>46</v>
      </c>
      <c r="E2714" s="87">
        <v>8.5000000000000006E-2</v>
      </c>
      <c r="F2714" s="88"/>
      <c r="G2714" s="89">
        <v>900</v>
      </c>
      <c r="H2714" s="90">
        <f t="shared" si="1031"/>
        <v>76.5</v>
      </c>
      <c r="I2714" s="91" t="str">
        <f t="shared" si="1022"/>
        <v/>
      </c>
      <c r="J2714" s="91">
        <f t="shared" si="1023"/>
        <v>76.5</v>
      </c>
      <c r="K2714" s="35"/>
      <c r="L2714" s="91" t="str">
        <f t="shared" si="1024"/>
        <v/>
      </c>
      <c r="M2714" s="91" t="str">
        <f t="shared" si="1025"/>
        <v/>
      </c>
      <c r="N2714" s="83">
        <f t="shared" si="1032"/>
        <v>1</v>
      </c>
      <c r="O2714" s="91" t="str">
        <f t="shared" si="1026"/>
        <v/>
      </c>
    </row>
    <row r="2715" spans="1:15" ht="12.75" outlineLevel="2" x14ac:dyDescent="0.2">
      <c r="A2715" s="84" t="s">
        <v>315</v>
      </c>
      <c r="B2715" s="85" t="s">
        <v>75</v>
      </c>
      <c r="C2715" s="85" t="s">
        <v>76</v>
      </c>
      <c r="D2715" s="86" t="s">
        <v>17</v>
      </c>
      <c r="E2715" s="87">
        <v>4.0000000000000001E-3</v>
      </c>
      <c r="F2715" s="88"/>
      <c r="G2715" s="89">
        <v>760</v>
      </c>
      <c r="H2715" s="90">
        <f t="shared" si="1031"/>
        <v>3.04</v>
      </c>
      <c r="I2715" s="91" t="str">
        <f t="shared" si="1022"/>
        <v/>
      </c>
      <c r="J2715" s="91">
        <f t="shared" si="1023"/>
        <v>3.04</v>
      </c>
      <c r="K2715" s="35"/>
      <c r="L2715" s="91" t="str">
        <f t="shared" si="1024"/>
        <v/>
      </c>
      <c r="M2715" s="91" t="str">
        <f t="shared" si="1025"/>
        <v/>
      </c>
      <c r="N2715" s="83">
        <f t="shared" si="1032"/>
        <v>1</v>
      </c>
      <c r="O2715" s="91" t="str">
        <f t="shared" si="1026"/>
        <v/>
      </c>
    </row>
    <row r="2716" spans="1:15" ht="12.75" outlineLevel="2" x14ac:dyDescent="0.2">
      <c r="A2716" s="84" t="s">
        <v>228</v>
      </c>
      <c r="B2716" s="85" t="s">
        <v>577</v>
      </c>
      <c r="C2716" s="85" t="s">
        <v>578</v>
      </c>
      <c r="D2716" s="86" t="s">
        <v>111</v>
      </c>
      <c r="E2716" s="87">
        <v>1</v>
      </c>
      <c r="F2716" s="88"/>
      <c r="G2716" s="89">
        <v>22</v>
      </c>
      <c r="H2716" s="90">
        <f t="shared" si="1031"/>
        <v>22</v>
      </c>
      <c r="I2716" s="91" t="str">
        <f t="shared" si="1022"/>
        <v/>
      </c>
      <c r="J2716" s="91" t="str">
        <f t="shared" si="1023"/>
        <v/>
      </c>
      <c r="K2716" s="35"/>
      <c r="L2716" s="91" t="str">
        <f t="shared" si="1024"/>
        <v/>
      </c>
      <c r="M2716" s="91">
        <f t="shared" si="1025"/>
        <v>22</v>
      </c>
      <c r="N2716" s="83">
        <f t="shared" si="1032"/>
        <v>1</v>
      </c>
      <c r="O2716" s="91" t="str">
        <f t="shared" si="1026"/>
        <v/>
      </c>
    </row>
    <row r="2717" spans="1:15" ht="12.75" outlineLevel="2" x14ac:dyDescent="0.2">
      <c r="A2717" s="84" t="s">
        <v>228</v>
      </c>
      <c r="B2717" s="85" t="s">
        <v>557</v>
      </c>
      <c r="C2717" s="85" t="s">
        <v>558</v>
      </c>
      <c r="D2717" s="86" t="s">
        <v>111</v>
      </c>
      <c r="E2717" s="87">
        <v>1</v>
      </c>
      <c r="F2717" s="88"/>
      <c r="G2717" s="89">
        <v>4.55</v>
      </c>
      <c r="H2717" s="90">
        <f t="shared" si="1031"/>
        <v>4.55</v>
      </c>
      <c r="I2717" s="91" t="str">
        <f t="shared" si="1022"/>
        <v/>
      </c>
      <c r="J2717" s="91" t="str">
        <f t="shared" si="1023"/>
        <v/>
      </c>
      <c r="K2717" s="35"/>
      <c r="L2717" s="91" t="str">
        <f t="shared" si="1024"/>
        <v/>
      </c>
      <c r="M2717" s="91">
        <f t="shared" si="1025"/>
        <v>4.55</v>
      </c>
      <c r="N2717" s="83">
        <f t="shared" si="1032"/>
        <v>1</v>
      </c>
      <c r="O2717" s="91" t="str">
        <f t="shared" si="1026"/>
        <v/>
      </c>
    </row>
    <row r="2718" spans="1:15" ht="12.75" outlineLevel="2" x14ac:dyDescent="0.2">
      <c r="A2718" s="84" t="s">
        <v>228</v>
      </c>
      <c r="B2718" s="85" t="s">
        <v>643</v>
      </c>
      <c r="C2718" s="85" t="s">
        <v>644</v>
      </c>
      <c r="D2718" s="86" t="s">
        <v>111</v>
      </c>
      <c r="E2718" s="87">
        <v>4</v>
      </c>
      <c r="F2718" s="88"/>
      <c r="G2718" s="89">
        <v>1.0900000000000001</v>
      </c>
      <c r="H2718" s="90">
        <f t="shared" si="1031"/>
        <v>4.3600000000000003</v>
      </c>
      <c r="I2718" s="91" t="str">
        <f t="shared" si="1022"/>
        <v/>
      </c>
      <c r="J2718" s="91" t="str">
        <f t="shared" si="1023"/>
        <v/>
      </c>
      <c r="K2718" s="35"/>
      <c r="L2718" s="91" t="str">
        <f t="shared" si="1024"/>
        <v/>
      </c>
      <c r="M2718" s="91">
        <f t="shared" si="1025"/>
        <v>4.3600000000000003</v>
      </c>
      <c r="N2718" s="83">
        <f t="shared" si="1032"/>
        <v>1</v>
      </c>
      <c r="O2718" s="91" t="str">
        <f t="shared" si="1026"/>
        <v/>
      </c>
    </row>
    <row r="2719" spans="1:15" ht="12.75" outlineLevel="2" x14ac:dyDescent="0.2">
      <c r="A2719" s="84" t="s">
        <v>228</v>
      </c>
      <c r="B2719" s="85" t="s">
        <v>926</v>
      </c>
      <c r="C2719" s="85" t="s">
        <v>927</v>
      </c>
      <c r="D2719" s="86" t="s">
        <v>111</v>
      </c>
      <c r="E2719" s="87">
        <v>4</v>
      </c>
      <c r="F2719" s="88"/>
      <c r="G2719" s="89">
        <v>0.71</v>
      </c>
      <c r="H2719" s="90">
        <f t="shared" si="1031"/>
        <v>2.84</v>
      </c>
      <c r="I2719" s="91" t="str">
        <f t="shared" si="1022"/>
        <v/>
      </c>
      <c r="J2719" s="91" t="str">
        <f t="shared" si="1023"/>
        <v/>
      </c>
      <c r="K2719" s="35"/>
      <c r="L2719" s="91" t="str">
        <f t="shared" si="1024"/>
        <v/>
      </c>
      <c r="M2719" s="91">
        <f t="shared" si="1025"/>
        <v>2.84</v>
      </c>
      <c r="N2719" s="83">
        <f t="shared" si="1032"/>
        <v>1</v>
      </c>
      <c r="O2719" s="91" t="str">
        <f t="shared" si="1026"/>
        <v/>
      </c>
    </row>
    <row r="2720" spans="1:15" ht="12.75" outlineLevel="2" x14ac:dyDescent="0.2">
      <c r="A2720" s="84" t="s">
        <v>228</v>
      </c>
      <c r="B2720" s="85" t="s">
        <v>938</v>
      </c>
      <c r="C2720" s="85" t="s">
        <v>939</v>
      </c>
      <c r="D2720" s="86" t="s">
        <v>111</v>
      </c>
      <c r="E2720" s="87">
        <v>2</v>
      </c>
      <c r="F2720" s="88"/>
      <c r="G2720" s="89">
        <v>66.290000000000006</v>
      </c>
      <c r="H2720" s="90">
        <f t="shared" si="1031"/>
        <v>132.58000000000001</v>
      </c>
      <c r="I2720" s="91" t="str">
        <f t="shared" si="1022"/>
        <v/>
      </c>
      <c r="J2720" s="91" t="str">
        <f t="shared" si="1023"/>
        <v/>
      </c>
      <c r="K2720" s="35"/>
      <c r="L2720" s="91" t="str">
        <f t="shared" si="1024"/>
        <v/>
      </c>
      <c r="M2720" s="91">
        <f t="shared" si="1025"/>
        <v>132.58000000000001</v>
      </c>
      <c r="N2720" s="83">
        <f t="shared" si="1032"/>
        <v>1</v>
      </c>
      <c r="O2720" s="91" t="str">
        <f t="shared" si="1026"/>
        <v/>
      </c>
    </row>
    <row r="2721" spans="1:15" ht="12.75" outlineLevel="2" x14ac:dyDescent="0.2">
      <c r="A2721" s="84" t="s">
        <v>228</v>
      </c>
      <c r="B2721" s="85" t="s">
        <v>934</v>
      </c>
      <c r="C2721" s="85" t="s">
        <v>935</v>
      </c>
      <c r="D2721" s="86" t="s">
        <v>111</v>
      </c>
      <c r="E2721" s="87">
        <v>2</v>
      </c>
      <c r="F2721" s="88"/>
      <c r="G2721" s="89">
        <v>333.58</v>
      </c>
      <c r="H2721" s="90">
        <f t="shared" si="1031"/>
        <v>667.16</v>
      </c>
      <c r="I2721" s="91" t="str">
        <f t="shared" si="1022"/>
        <v/>
      </c>
      <c r="J2721" s="91" t="str">
        <f t="shared" si="1023"/>
        <v/>
      </c>
      <c r="K2721" s="35"/>
      <c r="L2721" s="91" t="str">
        <f t="shared" si="1024"/>
        <v/>
      </c>
      <c r="M2721" s="91">
        <f t="shared" si="1025"/>
        <v>667.16</v>
      </c>
      <c r="N2721" s="83">
        <f t="shared" si="1032"/>
        <v>1</v>
      </c>
      <c r="O2721" s="91" t="str">
        <f t="shared" si="1026"/>
        <v/>
      </c>
    </row>
    <row r="2722" spans="1:15" ht="12.75" outlineLevel="2" x14ac:dyDescent="0.2">
      <c r="A2722" s="47"/>
      <c r="B2722" s="48"/>
      <c r="C2722" s="48"/>
      <c r="D2722" s="49"/>
      <c r="E2722" s="50"/>
      <c r="F2722" s="51"/>
      <c r="G2722" s="52"/>
      <c r="H2722" s="53"/>
      <c r="I2722" s="54"/>
      <c r="J2722" s="54"/>
      <c r="K2722" s="35"/>
      <c r="L2722" s="54"/>
      <c r="M2722" s="54"/>
      <c r="N2722" s="54"/>
      <c r="O2722" s="54"/>
    </row>
    <row r="2723" spans="1:15" ht="12.75" x14ac:dyDescent="0.2">
      <c r="A2723" s="27" t="s">
        <v>8031</v>
      </c>
      <c r="B2723" s="28" t="s">
        <v>8397</v>
      </c>
      <c r="C2723" s="29" t="s">
        <v>8398</v>
      </c>
      <c r="D2723" s="30" t="s">
        <v>666</v>
      </c>
      <c r="E2723" s="31">
        <v>1</v>
      </c>
      <c r="F2723" s="32"/>
      <c r="G2723" s="33">
        <v>4632.3</v>
      </c>
      <c r="H2723" s="34">
        <f>G2723</f>
        <v>4632.3</v>
      </c>
      <c r="I2723" s="35">
        <f>SUM(I2724:I2760)</f>
        <v>738.72</v>
      </c>
      <c r="J2723" s="35">
        <f>SUM(J2724:J2760)</f>
        <v>480.34</v>
      </c>
      <c r="K2723" s="35">
        <f t="shared" si="1021"/>
        <v>1219.06</v>
      </c>
      <c r="L2723" s="35">
        <f>SUM(L2724:L2760)</f>
        <v>0</v>
      </c>
      <c r="M2723" s="35">
        <f>SUM(M2724:M2760)</f>
        <v>3413.2400000000002</v>
      </c>
      <c r="N2723" s="35"/>
      <c r="O2723" s="35">
        <f>SUM(O2724:O2760)</f>
        <v>0</v>
      </c>
    </row>
    <row r="2724" spans="1:15" ht="12.75" outlineLevel="1" collapsed="1" x14ac:dyDescent="0.2">
      <c r="A2724" s="38" t="s">
        <v>198</v>
      </c>
      <c r="B2724" s="39" t="s">
        <v>840</v>
      </c>
      <c r="C2724" s="39" t="s">
        <v>841</v>
      </c>
      <c r="D2724" s="40" t="s">
        <v>253</v>
      </c>
      <c r="E2724" s="41">
        <v>1</v>
      </c>
      <c r="F2724" s="42"/>
      <c r="G2724" s="43">
        <v>1638.6</v>
      </c>
      <c r="H2724" s="44">
        <f>IF(ISNUMBER(F2724),(E2724*(1+(F2724/100))*G2724),G2724*E2724)</f>
        <v>1638.6</v>
      </c>
      <c r="I2724" s="45" t="str">
        <f t="shared" ref="I2724:I2759" si="1033">IF(OR(A2724="PM",A2724="PZ",A2724="PP"),H2724,"")</f>
        <v/>
      </c>
      <c r="J2724" s="45" t="str">
        <f t="shared" ref="J2724:J2759" si="1034">IF(A2724="S",H2724,"")</f>
        <v/>
      </c>
      <c r="K2724" s="35"/>
      <c r="L2724" s="45" t="str">
        <f t="shared" ref="L2724:L2759" si="1035">IF(A2724="M06",H2724,"")</f>
        <v/>
      </c>
      <c r="M2724" s="45" t="str">
        <f t="shared" ref="M2724:M2759" si="1036">IF(OR(A2724="M02",A2724="M25",A2724="M01s"),H2724,"")</f>
        <v/>
      </c>
      <c r="N2724" s="46">
        <f>IF(A2724="ZMP",E2724*(1+(F2724/100)),#REF!)</f>
        <v>1</v>
      </c>
      <c r="O2724" s="45" t="str">
        <f t="shared" ref="O2724:O2759" si="1037">IF(A2724="M01e",H2724,"")</f>
        <v/>
      </c>
    </row>
    <row r="2725" spans="1:15" ht="12.75" outlineLevel="2" x14ac:dyDescent="0.2">
      <c r="A2725" s="84" t="s">
        <v>202</v>
      </c>
      <c r="B2725" s="85" t="s">
        <v>203</v>
      </c>
      <c r="C2725" s="85" t="s">
        <v>204</v>
      </c>
      <c r="D2725" s="86" t="s">
        <v>205</v>
      </c>
      <c r="E2725" s="87">
        <v>0.39600000000000002</v>
      </c>
      <c r="F2725" s="88"/>
      <c r="G2725" s="89">
        <v>720</v>
      </c>
      <c r="H2725" s="90">
        <f t="shared" ref="H2725:H2731" si="1038">IF(ISNUMBER(F2725),(E2725*(1+(F2725/100))*G2725),G2725*E2725)*N2724</f>
        <v>285.12</v>
      </c>
      <c r="I2725" s="91">
        <f t="shared" si="1033"/>
        <v>285.12</v>
      </c>
      <c r="J2725" s="91" t="str">
        <f t="shared" si="1034"/>
        <v/>
      </c>
      <c r="K2725" s="35"/>
      <c r="L2725" s="91" t="str">
        <f t="shared" si="1035"/>
        <v/>
      </c>
      <c r="M2725" s="91" t="str">
        <f t="shared" si="1036"/>
        <v/>
      </c>
      <c r="N2725" s="83">
        <f t="shared" ref="N2725:N2731" si="1039">IF(A2725="ZMP",E2725*(1+(F2725/100)),N2724)</f>
        <v>1</v>
      </c>
      <c r="O2725" s="91" t="str">
        <f t="shared" si="1037"/>
        <v/>
      </c>
    </row>
    <row r="2726" spans="1:15" ht="12.75" outlineLevel="2" x14ac:dyDescent="0.2">
      <c r="A2726" s="84" t="s">
        <v>315</v>
      </c>
      <c r="B2726" s="85" t="s">
        <v>49</v>
      </c>
      <c r="C2726" s="85" t="s">
        <v>50</v>
      </c>
      <c r="D2726" s="86" t="s">
        <v>46</v>
      </c>
      <c r="E2726" s="87">
        <v>0.16500000000000001</v>
      </c>
      <c r="F2726" s="88"/>
      <c r="G2726" s="89">
        <v>900</v>
      </c>
      <c r="H2726" s="90">
        <f t="shared" si="1038"/>
        <v>148.5</v>
      </c>
      <c r="I2726" s="91" t="str">
        <f t="shared" si="1033"/>
        <v/>
      </c>
      <c r="J2726" s="91">
        <f t="shared" si="1034"/>
        <v>148.5</v>
      </c>
      <c r="K2726" s="35"/>
      <c r="L2726" s="91" t="str">
        <f t="shared" si="1035"/>
        <v/>
      </c>
      <c r="M2726" s="91" t="str">
        <f t="shared" si="1036"/>
        <v/>
      </c>
      <c r="N2726" s="83">
        <f t="shared" si="1039"/>
        <v>1</v>
      </c>
      <c r="O2726" s="91" t="str">
        <f t="shared" si="1037"/>
        <v/>
      </c>
    </row>
    <row r="2727" spans="1:15" ht="12.75" outlineLevel="2" x14ac:dyDescent="0.2">
      <c r="A2727" s="84" t="s">
        <v>315</v>
      </c>
      <c r="B2727" s="85" t="s">
        <v>75</v>
      </c>
      <c r="C2727" s="85" t="s">
        <v>76</v>
      </c>
      <c r="D2727" s="86" t="s">
        <v>17</v>
      </c>
      <c r="E2727" s="87">
        <v>0.02</v>
      </c>
      <c r="F2727" s="88"/>
      <c r="G2727" s="89">
        <v>760</v>
      </c>
      <c r="H2727" s="90">
        <f t="shared" si="1038"/>
        <v>15.200000000000001</v>
      </c>
      <c r="I2727" s="91" t="str">
        <f t="shared" si="1033"/>
        <v/>
      </c>
      <c r="J2727" s="91">
        <f t="shared" si="1034"/>
        <v>15.200000000000001</v>
      </c>
      <c r="K2727" s="35"/>
      <c r="L2727" s="91" t="str">
        <f t="shared" si="1035"/>
        <v/>
      </c>
      <c r="M2727" s="91" t="str">
        <f t="shared" si="1036"/>
        <v/>
      </c>
      <c r="N2727" s="83">
        <f t="shared" si="1039"/>
        <v>1</v>
      </c>
      <c r="O2727" s="91" t="str">
        <f t="shared" si="1037"/>
        <v/>
      </c>
    </row>
    <row r="2728" spans="1:15" ht="12.75" outlineLevel="2" x14ac:dyDescent="0.2">
      <c r="A2728" s="84" t="s">
        <v>228</v>
      </c>
      <c r="B2728" s="85" t="s">
        <v>641</v>
      </c>
      <c r="C2728" s="85" t="s">
        <v>642</v>
      </c>
      <c r="D2728" s="86" t="s">
        <v>111</v>
      </c>
      <c r="E2728" s="87">
        <v>2</v>
      </c>
      <c r="F2728" s="88"/>
      <c r="G2728" s="89">
        <v>2.1800000000000002</v>
      </c>
      <c r="H2728" s="90">
        <f t="shared" si="1038"/>
        <v>4.3600000000000003</v>
      </c>
      <c r="I2728" s="91" t="str">
        <f t="shared" si="1033"/>
        <v/>
      </c>
      <c r="J2728" s="91" t="str">
        <f t="shared" si="1034"/>
        <v/>
      </c>
      <c r="K2728" s="35"/>
      <c r="L2728" s="91" t="str">
        <f t="shared" si="1035"/>
        <v/>
      </c>
      <c r="M2728" s="91">
        <f t="shared" si="1036"/>
        <v>4.3600000000000003</v>
      </c>
      <c r="N2728" s="83">
        <f t="shared" si="1039"/>
        <v>1</v>
      </c>
      <c r="O2728" s="91" t="str">
        <f t="shared" si="1037"/>
        <v/>
      </c>
    </row>
    <row r="2729" spans="1:15" ht="12.75" outlineLevel="2" x14ac:dyDescent="0.2">
      <c r="A2729" s="84" t="s">
        <v>228</v>
      </c>
      <c r="B2729" s="85" t="s">
        <v>643</v>
      </c>
      <c r="C2729" s="85" t="s">
        <v>644</v>
      </c>
      <c r="D2729" s="86" t="s">
        <v>111</v>
      </c>
      <c r="E2729" s="87">
        <v>2</v>
      </c>
      <c r="F2729" s="88"/>
      <c r="G2729" s="89">
        <v>1.0900000000000001</v>
      </c>
      <c r="H2729" s="90">
        <f t="shared" si="1038"/>
        <v>2.1800000000000002</v>
      </c>
      <c r="I2729" s="91" t="str">
        <f t="shared" si="1033"/>
        <v/>
      </c>
      <c r="J2729" s="91" t="str">
        <f t="shared" si="1034"/>
        <v/>
      </c>
      <c r="K2729" s="35"/>
      <c r="L2729" s="91" t="str">
        <f t="shared" si="1035"/>
        <v/>
      </c>
      <c r="M2729" s="91">
        <f t="shared" si="1036"/>
        <v>2.1800000000000002</v>
      </c>
      <c r="N2729" s="83">
        <f t="shared" si="1039"/>
        <v>1</v>
      </c>
      <c r="O2729" s="91" t="str">
        <f t="shared" si="1037"/>
        <v/>
      </c>
    </row>
    <row r="2730" spans="1:15" ht="12.75" outlineLevel="2" x14ac:dyDescent="0.2">
      <c r="A2730" s="84" t="s">
        <v>228</v>
      </c>
      <c r="B2730" s="85" t="s">
        <v>842</v>
      </c>
      <c r="C2730" s="85" t="s">
        <v>843</v>
      </c>
      <c r="D2730" s="86" t="s">
        <v>111</v>
      </c>
      <c r="E2730" s="87">
        <v>1</v>
      </c>
      <c r="F2730" s="88"/>
      <c r="G2730" s="89">
        <v>1020.57</v>
      </c>
      <c r="H2730" s="90">
        <f t="shared" si="1038"/>
        <v>1020.57</v>
      </c>
      <c r="I2730" s="91" t="str">
        <f t="shared" si="1033"/>
        <v/>
      </c>
      <c r="J2730" s="91" t="str">
        <f t="shared" si="1034"/>
        <v/>
      </c>
      <c r="K2730" s="35"/>
      <c r="L2730" s="91" t="str">
        <f t="shared" si="1035"/>
        <v/>
      </c>
      <c r="M2730" s="91">
        <f t="shared" si="1036"/>
        <v>1020.57</v>
      </c>
      <c r="N2730" s="83">
        <f t="shared" si="1039"/>
        <v>1</v>
      </c>
      <c r="O2730" s="91" t="str">
        <f t="shared" si="1037"/>
        <v/>
      </c>
    </row>
    <row r="2731" spans="1:15" ht="12.75" outlineLevel="2" x14ac:dyDescent="0.2">
      <c r="A2731" s="84" t="s">
        <v>228</v>
      </c>
      <c r="B2731" s="85" t="s">
        <v>647</v>
      </c>
      <c r="C2731" s="85" t="s">
        <v>648</v>
      </c>
      <c r="D2731" s="86" t="s">
        <v>111</v>
      </c>
      <c r="E2731" s="87">
        <v>1</v>
      </c>
      <c r="F2731" s="88"/>
      <c r="G2731" s="89">
        <v>162.67000000000002</v>
      </c>
      <c r="H2731" s="90">
        <f t="shared" si="1038"/>
        <v>162.67000000000002</v>
      </c>
      <c r="I2731" s="91" t="str">
        <f t="shared" si="1033"/>
        <v/>
      </c>
      <c r="J2731" s="91" t="str">
        <f t="shared" si="1034"/>
        <v/>
      </c>
      <c r="K2731" s="35"/>
      <c r="L2731" s="91" t="str">
        <f t="shared" si="1035"/>
        <v/>
      </c>
      <c r="M2731" s="91">
        <f t="shared" si="1036"/>
        <v>162.67000000000002</v>
      </c>
      <c r="N2731" s="83">
        <f t="shared" si="1039"/>
        <v>1</v>
      </c>
      <c r="O2731" s="91" t="str">
        <f t="shared" si="1037"/>
        <v/>
      </c>
    </row>
    <row r="2732" spans="1:15" ht="12.75" outlineLevel="1" x14ac:dyDescent="0.2">
      <c r="A2732" s="38" t="s">
        <v>198</v>
      </c>
      <c r="B2732" s="39" t="s">
        <v>850</v>
      </c>
      <c r="C2732" s="39" t="s">
        <v>851</v>
      </c>
      <c r="D2732" s="40" t="s">
        <v>253</v>
      </c>
      <c r="E2732" s="41">
        <v>1</v>
      </c>
      <c r="F2732" s="42"/>
      <c r="G2732" s="43">
        <v>491.82</v>
      </c>
      <c r="H2732" s="44">
        <f>IF(ISNUMBER(F2732),(E2732*(1+(F2732/100))*G2732),G2732*E2732)</f>
        <v>491.82</v>
      </c>
      <c r="I2732" s="45" t="str">
        <f t="shared" si="1033"/>
        <v/>
      </c>
      <c r="J2732" s="45" t="str">
        <f t="shared" si="1034"/>
        <v/>
      </c>
      <c r="K2732" s="35"/>
      <c r="L2732" s="45" t="str">
        <f t="shared" si="1035"/>
        <v/>
      </c>
      <c r="M2732" s="45" t="str">
        <f t="shared" si="1036"/>
        <v/>
      </c>
      <c r="N2732" s="46">
        <f>IF(A2732="ZMP",E2732*(1+(F2732/100)),#REF!)</f>
        <v>1</v>
      </c>
      <c r="O2732" s="45" t="str">
        <f t="shared" si="1037"/>
        <v/>
      </c>
    </row>
    <row r="2733" spans="1:15" ht="12.75" outlineLevel="2" x14ac:dyDescent="0.2">
      <c r="A2733" s="84" t="s">
        <v>202</v>
      </c>
      <c r="B2733" s="85" t="s">
        <v>203</v>
      </c>
      <c r="C2733" s="85" t="s">
        <v>204</v>
      </c>
      <c r="D2733" s="86" t="s">
        <v>205</v>
      </c>
      <c r="E2733" s="87">
        <v>0.17399999999999999</v>
      </c>
      <c r="F2733" s="88"/>
      <c r="G2733" s="89">
        <v>720</v>
      </c>
      <c r="H2733" s="90">
        <f t="shared" ref="H2733:H2739" si="1040">IF(ISNUMBER(F2733),(E2733*(1+(F2733/100))*G2733),G2733*E2733)*N2732</f>
        <v>125.27999999999999</v>
      </c>
      <c r="I2733" s="91">
        <f t="shared" si="1033"/>
        <v>125.27999999999999</v>
      </c>
      <c r="J2733" s="91" t="str">
        <f t="shared" si="1034"/>
        <v/>
      </c>
      <c r="K2733" s="35"/>
      <c r="L2733" s="91" t="str">
        <f t="shared" si="1035"/>
        <v/>
      </c>
      <c r="M2733" s="91" t="str">
        <f t="shared" si="1036"/>
        <v/>
      </c>
      <c r="N2733" s="83">
        <f t="shared" ref="N2733:N2739" si="1041">IF(A2733="ZMP",E2733*(1+(F2733/100)),N2732)</f>
        <v>1</v>
      </c>
      <c r="O2733" s="91" t="str">
        <f t="shared" si="1037"/>
        <v/>
      </c>
    </row>
    <row r="2734" spans="1:15" ht="12.75" outlineLevel="2" x14ac:dyDescent="0.2">
      <c r="A2734" s="84" t="s">
        <v>315</v>
      </c>
      <c r="B2734" s="85" t="s">
        <v>75</v>
      </c>
      <c r="C2734" s="85" t="s">
        <v>76</v>
      </c>
      <c r="D2734" s="86" t="s">
        <v>17</v>
      </c>
      <c r="E2734" s="87">
        <v>6.0000000000000001E-3</v>
      </c>
      <c r="F2734" s="88"/>
      <c r="G2734" s="89">
        <v>760</v>
      </c>
      <c r="H2734" s="90">
        <f t="shared" si="1040"/>
        <v>4.5600000000000005</v>
      </c>
      <c r="I2734" s="91" t="str">
        <f t="shared" si="1033"/>
        <v/>
      </c>
      <c r="J2734" s="91">
        <f t="shared" si="1034"/>
        <v>4.5600000000000005</v>
      </c>
      <c r="K2734" s="35"/>
      <c r="L2734" s="91" t="str">
        <f t="shared" si="1035"/>
        <v/>
      </c>
      <c r="M2734" s="91" t="str">
        <f t="shared" si="1036"/>
        <v/>
      </c>
      <c r="N2734" s="83">
        <f t="shared" si="1041"/>
        <v>1</v>
      </c>
      <c r="O2734" s="91" t="str">
        <f t="shared" si="1037"/>
        <v/>
      </c>
    </row>
    <row r="2735" spans="1:15" ht="12.75" outlineLevel="2" x14ac:dyDescent="0.2">
      <c r="A2735" s="84" t="s">
        <v>228</v>
      </c>
      <c r="B2735" s="85" t="s">
        <v>852</v>
      </c>
      <c r="C2735" s="85" t="s">
        <v>853</v>
      </c>
      <c r="D2735" s="86" t="s">
        <v>111</v>
      </c>
      <c r="E2735" s="87">
        <v>2</v>
      </c>
      <c r="F2735" s="88"/>
      <c r="G2735" s="89">
        <v>12.87</v>
      </c>
      <c r="H2735" s="90">
        <f t="shared" si="1040"/>
        <v>25.74</v>
      </c>
      <c r="I2735" s="91" t="str">
        <f t="shared" si="1033"/>
        <v/>
      </c>
      <c r="J2735" s="91" t="str">
        <f t="shared" si="1034"/>
        <v/>
      </c>
      <c r="K2735" s="35"/>
      <c r="L2735" s="91" t="str">
        <f t="shared" si="1035"/>
        <v/>
      </c>
      <c r="M2735" s="91">
        <f t="shared" si="1036"/>
        <v>25.74</v>
      </c>
      <c r="N2735" s="83">
        <f t="shared" si="1041"/>
        <v>1</v>
      </c>
      <c r="O2735" s="91" t="str">
        <f t="shared" si="1037"/>
        <v/>
      </c>
    </row>
    <row r="2736" spans="1:15" ht="12.75" outlineLevel="2" x14ac:dyDescent="0.2">
      <c r="A2736" s="84" t="s">
        <v>228</v>
      </c>
      <c r="B2736" s="85" t="s">
        <v>854</v>
      </c>
      <c r="C2736" s="85" t="s">
        <v>855</v>
      </c>
      <c r="D2736" s="86" t="s">
        <v>111</v>
      </c>
      <c r="E2736" s="87">
        <v>1</v>
      </c>
      <c r="F2736" s="88"/>
      <c r="G2736" s="89">
        <v>98.79</v>
      </c>
      <c r="H2736" s="90">
        <f t="shared" si="1040"/>
        <v>98.79</v>
      </c>
      <c r="I2736" s="91" t="str">
        <f t="shared" si="1033"/>
        <v/>
      </c>
      <c r="J2736" s="91" t="str">
        <f t="shared" si="1034"/>
        <v/>
      </c>
      <c r="K2736" s="35"/>
      <c r="L2736" s="91" t="str">
        <f t="shared" si="1035"/>
        <v/>
      </c>
      <c r="M2736" s="91">
        <f t="shared" si="1036"/>
        <v>98.79</v>
      </c>
      <c r="N2736" s="83">
        <f t="shared" si="1041"/>
        <v>1</v>
      </c>
      <c r="O2736" s="91" t="str">
        <f t="shared" si="1037"/>
        <v/>
      </c>
    </row>
    <row r="2737" spans="1:15" ht="12.75" outlineLevel="2" x14ac:dyDescent="0.2">
      <c r="A2737" s="84" t="s">
        <v>228</v>
      </c>
      <c r="B2737" s="85" t="s">
        <v>557</v>
      </c>
      <c r="C2737" s="85" t="s">
        <v>558</v>
      </c>
      <c r="D2737" s="86" t="s">
        <v>111</v>
      </c>
      <c r="E2737" s="87">
        <v>4</v>
      </c>
      <c r="F2737" s="88"/>
      <c r="G2737" s="89">
        <v>4.55</v>
      </c>
      <c r="H2737" s="90">
        <f t="shared" si="1040"/>
        <v>18.2</v>
      </c>
      <c r="I2737" s="91" t="str">
        <f t="shared" si="1033"/>
        <v/>
      </c>
      <c r="J2737" s="91" t="str">
        <f t="shared" si="1034"/>
        <v/>
      </c>
      <c r="K2737" s="35"/>
      <c r="L2737" s="91" t="str">
        <f t="shared" si="1035"/>
        <v/>
      </c>
      <c r="M2737" s="91">
        <f t="shared" si="1036"/>
        <v>18.2</v>
      </c>
      <c r="N2737" s="83">
        <f t="shared" si="1041"/>
        <v>1</v>
      </c>
      <c r="O2737" s="91" t="str">
        <f t="shared" si="1037"/>
        <v/>
      </c>
    </row>
    <row r="2738" spans="1:15" ht="12.75" outlineLevel="2" x14ac:dyDescent="0.2">
      <c r="A2738" s="84" t="s">
        <v>228</v>
      </c>
      <c r="B2738" s="85" t="s">
        <v>856</v>
      </c>
      <c r="C2738" s="85" t="s">
        <v>857</v>
      </c>
      <c r="D2738" s="86" t="s">
        <v>111</v>
      </c>
      <c r="E2738" s="87">
        <v>2</v>
      </c>
      <c r="F2738" s="88"/>
      <c r="G2738" s="89">
        <v>1.58</v>
      </c>
      <c r="H2738" s="90">
        <f t="shared" si="1040"/>
        <v>3.16</v>
      </c>
      <c r="I2738" s="91" t="str">
        <f t="shared" si="1033"/>
        <v/>
      </c>
      <c r="J2738" s="91" t="str">
        <f t="shared" si="1034"/>
        <v/>
      </c>
      <c r="K2738" s="35"/>
      <c r="L2738" s="91" t="str">
        <f t="shared" si="1035"/>
        <v/>
      </c>
      <c r="M2738" s="91">
        <f t="shared" si="1036"/>
        <v>3.16</v>
      </c>
      <c r="N2738" s="83">
        <f t="shared" si="1041"/>
        <v>1</v>
      </c>
      <c r="O2738" s="91" t="str">
        <f t="shared" si="1037"/>
        <v/>
      </c>
    </row>
    <row r="2739" spans="1:15" ht="12.75" outlineLevel="2" x14ac:dyDescent="0.2">
      <c r="A2739" s="84" t="s">
        <v>228</v>
      </c>
      <c r="B2739" s="85" t="s">
        <v>858</v>
      </c>
      <c r="C2739" s="85" t="s">
        <v>859</v>
      </c>
      <c r="D2739" s="86" t="s">
        <v>111</v>
      </c>
      <c r="E2739" s="87">
        <v>1</v>
      </c>
      <c r="F2739" s="88"/>
      <c r="G2739" s="89">
        <v>216.09</v>
      </c>
      <c r="H2739" s="90">
        <f t="shared" si="1040"/>
        <v>216.09</v>
      </c>
      <c r="I2739" s="91" t="str">
        <f t="shared" si="1033"/>
        <v/>
      </c>
      <c r="J2739" s="91" t="str">
        <f t="shared" si="1034"/>
        <v/>
      </c>
      <c r="K2739" s="35"/>
      <c r="L2739" s="91" t="str">
        <f t="shared" si="1035"/>
        <v/>
      </c>
      <c r="M2739" s="91">
        <f t="shared" si="1036"/>
        <v>216.09</v>
      </c>
      <c r="N2739" s="83">
        <f t="shared" si="1041"/>
        <v>1</v>
      </c>
      <c r="O2739" s="91" t="str">
        <f t="shared" si="1037"/>
        <v/>
      </c>
    </row>
    <row r="2740" spans="1:15" ht="12.75" outlineLevel="1" x14ac:dyDescent="0.2">
      <c r="A2740" s="38" t="s">
        <v>198</v>
      </c>
      <c r="B2740" s="39" t="s">
        <v>924</v>
      </c>
      <c r="C2740" s="39" t="s">
        <v>925</v>
      </c>
      <c r="D2740" s="40" t="s">
        <v>253</v>
      </c>
      <c r="E2740" s="41">
        <v>3</v>
      </c>
      <c r="F2740" s="42"/>
      <c r="G2740" s="43">
        <v>625.83000000000004</v>
      </c>
      <c r="H2740" s="44">
        <f>IF(ISNUMBER(F2740),(E2740*(1+(F2740/100))*G2740),G2740*E2740)</f>
        <v>1877.4900000000002</v>
      </c>
      <c r="I2740" s="45" t="str">
        <f t="shared" si="1033"/>
        <v/>
      </c>
      <c r="J2740" s="45" t="str">
        <f t="shared" si="1034"/>
        <v/>
      </c>
      <c r="K2740" s="35"/>
      <c r="L2740" s="45" t="str">
        <f t="shared" si="1035"/>
        <v/>
      </c>
      <c r="M2740" s="45" t="str">
        <f t="shared" si="1036"/>
        <v/>
      </c>
      <c r="N2740" s="46">
        <f>IF(A2740="ZMP",E2740*(1+(F2740/100)),#REF!)</f>
        <v>3</v>
      </c>
      <c r="O2740" s="45" t="str">
        <f t="shared" si="1037"/>
        <v/>
      </c>
    </row>
    <row r="2741" spans="1:15" ht="12.75" outlineLevel="2" x14ac:dyDescent="0.2">
      <c r="A2741" s="84" t="s">
        <v>202</v>
      </c>
      <c r="B2741" s="85" t="s">
        <v>203</v>
      </c>
      <c r="C2741" s="85" t="s">
        <v>204</v>
      </c>
      <c r="D2741" s="86" t="s">
        <v>205</v>
      </c>
      <c r="E2741" s="87">
        <v>0.114</v>
      </c>
      <c r="F2741" s="88"/>
      <c r="G2741" s="89">
        <v>720</v>
      </c>
      <c r="H2741" s="90">
        <f t="shared" ref="H2741:H2749" si="1042">IF(ISNUMBER(F2741),(E2741*(1+(F2741/100))*G2741),G2741*E2741)*N2740</f>
        <v>246.24</v>
      </c>
      <c r="I2741" s="91">
        <f t="shared" si="1033"/>
        <v>246.24</v>
      </c>
      <c r="J2741" s="91" t="str">
        <f t="shared" si="1034"/>
        <v/>
      </c>
      <c r="K2741" s="35"/>
      <c r="L2741" s="91" t="str">
        <f t="shared" si="1035"/>
        <v/>
      </c>
      <c r="M2741" s="91" t="str">
        <f t="shared" si="1036"/>
        <v/>
      </c>
      <c r="N2741" s="83">
        <f t="shared" ref="N2741:N2749" si="1043">IF(A2741="ZMP",E2741*(1+(F2741/100)),N2740)</f>
        <v>3</v>
      </c>
      <c r="O2741" s="91" t="str">
        <f t="shared" si="1037"/>
        <v/>
      </c>
    </row>
    <row r="2742" spans="1:15" ht="12.75" outlineLevel="2" x14ac:dyDescent="0.2">
      <c r="A2742" s="84" t="s">
        <v>315</v>
      </c>
      <c r="B2742" s="85" t="s">
        <v>49</v>
      </c>
      <c r="C2742" s="85" t="s">
        <v>50</v>
      </c>
      <c r="D2742" s="86" t="s">
        <v>46</v>
      </c>
      <c r="E2742" s="87">
        <v>8.5000000000000006E-2</v>
      </c>
      <c r="F2742" s="88"/>
      <c r="G2742" s="89">
        <v>900</v>
      </c>
      <c r="H2742" s="90">
        <f t="shared" si="1042"/>
        <v>229.5</v>
      </c>
      <c r="I2742" s="91" t="str">
        <f t="shared" si="1033"/>
        <v/>
      </c>
      <c r="J2742" s="91">
        <f t="shared" si="1034"/>
        <v>229.5</v>
      </c>
      <c r="K2742" s="35"/>
      <c r="L2742" s="91" t="str">
        <f t="shared" si="1035"/>
        <v/>
      </c>
      <c r="M2742" s="91" t="str">
        <f t="shared" si="1036"/>
        <v/>
      </c>
      <c r="N2742" s="83">
        <f t="shared" si="1043"/>
        <v>3</v>
      </c>
      <c r="O2742" s="91" t="str">
        <f t="shared" si="1037"/>
        <v/>
      </c>
    </row>
    <row r="2743" spans="1:15" ht="12.75" outlineLevel="2" x14ac:dyDescent="0.2">
      <c r="A2743" s="84" t="s">
        <v>315</v>
      </c>
      <c r="B2743" s="85" t="s">
        <v>75</v>
      </c>
      <c r="C2743" s="85" t="s">
        <v>76</v>
      </c>
      <c r="D2743" s="86" t="s">
        <v>17</v>
      </c>
      <c r="E2743" s="87">
        <v>2E-3</v>
      </c>
      <c r="F2743" s="88"/>
      <c r="G2743" s="89">
        <v>760</v>
      </c>
      <c r="H2743" s="90">
        <f t="shared" si="1042"/>
        <v>4.5600000000000005</v>
      </c>
      <c r="I2743" s="91" t="str">
        <f t="shared" si="1033"/>
        <v/>
      </c>
      <c r="J2743" s="91">
        <f t="shared" si="1034"/>
        <v>4.5600000000000005</v>
      </c>
      <c r="K2743" s="35"/>
      <c r="L2743" s="91" t="str">
        <f t="shared" si="1035"/>
        <v/>
      </c>
      <c r="M2743" s="91" t="str">
        <f t="shared" si="1036"/>
        <v/>
      </c>
      <c r="N2743" s="83">
        <f t="shared" si="1043"/>
        <v>3</v>
      </c>
      <c r="O2743" s="91" t="str">
        <f t="shared" si="1037"/>
        <v/>
      </c>
    </row>
    <row r="2744" spans="1:15" ht="12.75" outlineLevel="2" x14ac:dyDescent="0.2">
      <c r="A2744" s="84" t="s">
        <v>228</v>
      </c>
      <c r="B2744" s="85" t="s">
        <v>577</v>
      </c>
      <c r="C2744" s="85" t="s">
        <v>578</v>
      </c>
      <c r="D2744" s="86" t="s">
        <v>111</v>
      </c>
      <c r="E2744" s="87">
        <v>1</v>
      </c>
      <c r="F2744" s="88"/>
      <c r="G2744" s="89">
        <v>22</v>
      </c>
      <c r="H2744" s="90">
        <f t="shared" si="1042"/>
        <v>66</v>
      </c>
      <c r="I2744" s="91" t="str">
        <f t="shared" si="1033"/>
        <v/>
      </c>
      <c r="J2744" s="91" t="str">
        <f t="shared" si="1034"/>
        <v/>
      </c>
      <c r="K2744" s="35"/>
      <c r="L2744" s="91" t="str">
        <f t="shared" si="1035"/>
        <v/>
      </c>
      <c r="M2744" s="91">
        <f t="shared" si="1036"/>
        <v>66</v>
      </c>
      <c r="N2744" s="83">
        <f t="shared" si="1043"/>
        <v>3</v>
      </c>
      <c r="O2744" s="91" t="str">
        <f t="shared" si="1037"/>
        <v/>
      </c>
    </row>
    <row r="2745" spans="1:15" ht="12.75" outlineLevel="2" x14ac:dyDescent="0.2">
      <c r="A2745" s="84" t="s">
        <v>228</v>
      </c>
      <c r="B2745" s="85" t="s">
        <v>557</v>
      </c>
      <c r="C2745" s="85" t="s">
        <v>558</v>
      </c>
      <c r="D2745" s="86" t="s">
        <v>111</v>
      </c>
      <c r="E2745" s="87">
        <v>1</v>
      </c>
      <c r="F2745" s="88"/>
      <c r="G2745" s="89">
        <v>4.55</v>
      </c>
      <c r="H2745" s="90">
        <f t="shared" si="1042"/>
        <v>13.649999999999999</v>
      </c>
      <c r="I2745" s="91" t="str">
        <f t="shared" si="1033"/>
        <v/>
      </c>
      <c r="J2745" s="91" t="str">
        <f t="shared" si="1034"/>
        <v/>
      </c>
      <c r="K2745" s="35"/>
      <c r="L2745" s="91" t="str">
        <f t="shared" si="1035"/>
        <v/>
      </c>
      <c r="M2745" s="91">
        <f t="shared" si="1036"/>
        <v>13.649999999999999</v>
      </c>
      <c r="N2745" s="83">
        <f t="shared" si="1043"/>
        <v>3</v>
      </c>
      <c r="O2745" s="91" t="str">
        <f t="shared" si="1037"/>
        <v/>
      </c>
    </row>
    <row r="2746" spans="1:15" ht="12.75" outlineLevel="2" x14ac:dyDescent="0.2">
      <c r="A2746" s="84" t="s">
        <v>228</v>
      </c>
      <c r="B2746" s="85" t="s">
        <v>643</v>
      </c>
      <c r="C2746" s="85" t="s">
        <v>644</v>
      </c>
      <c r="D2746" s="86" t="s">
        <v>111</v>
      </c>
      <c r="E2746" s="87">
        <v>2</v>
      </c>
      <c r="F2746" s="88"/>
      <c r="G2746" s="89">
        <v>1.0900000000000001</v>
      </c>
      <c r="H2746" s="90">
        <f t="shared" si="1042"/>
        <v>6.5400000000000009</v>
      </c>
      <c r="I2746" s="91" t="str">
        <f t="shared" si="1033"/>
        <v/>
      </c>
      <c r="J2746" s="91" t="str">
        <f t="shared" si="1034"/>
        <v/>
      </c>
      <c r="K2746" s="35"/>
      <c r="L2746" s="91" t="str">
        <f t="shared" si="1035"/>
        <v/>
      </c>
      <c r="M2746" s="91">
        <f t="shared" si="1036"/>
        <v>6.5400000000000009</v>
      </c>
      <c r="N2746" s="83">
        <f t="shared" si="1043"/>
        <v>3</v>
      </c>
      <c r="O2746" s="91" t="str">
        <f t="shared" si="1037"/>
        <v/>
      </c>
    </row>
    <row r="2747" spans="1:15" ht="12.75" outlineLevel="2" x14ac:dyDescent="0.2">
      <c r="A2747" s="84" t="s">
        <v>228</v>
      </c>
      <c r="B2747" s="85" t="s">
        <v>926</v>
      </c>
      <c r="C2747" s="85" t="s">
        <v>927</v>
      </c>
      <c r="D2747" s="86" t="s">
        <v>111</v>
      </c>
      <c r="E2747" s="87">
        <v>2</v>
      </c>
      <c r="F2747" s="88"/>
      <c r="G2747" s="89">
        <v>0.71</v>
      </c>
      <c r="H2747" s="90">
        <f t="shared" si="1042"/>
        <v>4.26</v>
      </c>
      <c r="I2747" s="91" t="str">
        <f t="shared" si="1033"/>
        <v/>
      </c>
      <c r="J2747" s="91" t="str">
        <f t="shared" si="1034"/>
        <v/>
      </c>
      <c r="K2747" s="35"/>
      <c r="L2747" s="91" t="str">
        <f t="shared" si="1035"/>
        <v/>
      </c>
      <c r="M2747" s="91">
        <f t="shared" si="1036"/>
        <v>4.26</v>
      </c>
      <c r="N2747" s="83">
        <f t="shared" si="1043"/>
        <v>3</v>
      </c>
      <c r="O2747" s="91" t="str">
        <f t="shared" si="1037"/>
        <v/>
      </c>
    </row>
    <row r="2748" spans="1:15" ht="12.75" outlineLevel="2" x14ac:dyDescent="0.2">
      <c r="A2748" s="84" t="s">
        <v>228</v>
      </c>
      <c r="B2748" s="85" t="s">
        <v>928</v>
      </c>
      <c r="C2748" s="85" t="s">
        <v>929</v>
      </c>
      <c r="D2748" s="86" t="s">
        <v>111</v>
      </c>
      <c r="E2748" s="87">
        <v>2</v>
      </c>
      <c r="F2748" s="88"/>
      <c r="G2748" s="89">
        <v>50.28</v>
      </c>
      <c r="H2748" s="90">
        <f t="shared" si="1042"/>
        <v>301.68</v>
      </c>
      <c r="I2748" s="91" t="str">
        <f t="shared" si="1033"/>
        <v/>
      </c>
      <c r="J2748" s="91" t="str">
        <f t="shared" si="1034"/>
        <v/>
      </c>
      <c r="K2748" s="35"/>
      <c r="L2748" s="91" t="str">
        <f t="shared" si="1035"/>
        <v/>
      </c>
      <c r="M2748" s="91">
        <f t="shared" si="1036"/>
        <v>301.68</v>
      </c>
      <c r="N2748" s="83">
        <f t="shared" si="1043"/>
        <v>3</v>
      </c>
      <c r="O2748" s="91" t="str">
        <f t="shared" si="1037"/>
        <v/>
      </c>
    </row>
    <row r="2749" spans="1:15" ht="12.75" outlineLevel="2" x14ac:dyDescent="0.2">
      <c r="A2749" s="84" t="s">
        <v>228</v>
      </c>
      <c r="B2749" s="85" t="s">
        <v>930</v>
      </c>
      <c r="C2749" s="85" t="s">
        <v>931</v>
      </c>
      <c r="D2749" s="86" t="s">
        <v>111</v>
      </c>
      <c r="E2749" s="87">
        <v>1</v>
      </c>
      <c r="F2749" s="88"/>
      <c r="G2749" s="89">
        <v>335.02</v>
      </c>
      <c r="H2749" s="90">
        <f t="shared" si="1042"/>
        <v>1005.06</v>
      </c>
      <c r="I2749" s="91" t="str">
        <f t="shared" si="1033"/>
        <v/>
      </c>
      <c r="J2749" s="91" t="str">
        <f t="shared" si="1034"/>
        <v/>
      </c>
      <c r="K2749" s="35"/>
      <c r="L2749" s="91" t="str">
        <f t="shared" si="1035"/>
        <v/>
      </c>
      <c r="M2749" s="91">
        <f t="shared" si="1036"/>
        <v>1005.06</v>
      </c>
      <c r="N2749" s="83">
        <f t="shared" si="1043"/>
        <v>3</v>
      </c>
      <c r="O2749" s="91" t="str">
        <f t="shared" si="1037"/>
        <v/>
      </c>
    </row>
    <row r="2750" spans="1:15" ht="12.75" outlineLevel="1" x14ac:dyDescent="0.2">
      <c r="A2750" s="38" t="s">
        <v>198</v>
      </c>
      <c r="B2750" s="39" t="s">
        <v>932</v>
      </c>
      <c r="C2750" s="39" t="s">
        <v>933</v>
      </c>
      <c r="D2750" s="40" t="s">
        <v>253</v>
      </c>
      <c r="E2750" s="41">
        <v>1</v>
      </c>
      <c r="F2750" s="42"/>
      <c r="G2750" s="43">
        <v>624.39</v>
      </c>
      <c r="H2750" s="44">
        <f>IF(ISNUMBER(F2750),(E2750*(1+(F2750/100))*G2750),G2750*E2750)</f>
        <v>624.39</v>
      </c>
      <c r="I2750" s="45" t="str">
        <f t="shared" si="1033"/>
        <v/>
      </c>
      <c r="J2750" s="45" t="str">
        <f t="shared" si="1034"/>
        <v/>
      </c>
      <c r="K2750" s="35"/>
      <c r="L2750" s="45" t="str">
        <f t="shared" si="1035"/>
        <v/>
      </c>
      <c r="M2750" s="45" t="str">
        <f t="shared" si="1036"/>
        <v/>
      </c>
      <c r="N2750" s="46">
        <f>IF(A2750="ZMP",E2750*(1+(F2750/100)),#REF!)</f>
        <v>1</v>
      </c>
      <c r="O2750" s="45" t="str">
        <f t="shared" si="1037"/>
        <v/>
      </c>
    </row>
    <row r="2751" spans="1:15" ht="12.75" outlineLevel="2" x14ac:dyDescent="0.2">
      <c r="A2751" s="84" t="s">
        <v>202</v>
      </c>
      <c r="B2751" s="85" t="s">
        <v>203</v>
      </c>
      <c r="C2751" s="85" t="s">
        <v>204</v>
      </c>
      <c r="D2751" s="86" t="s">
        <v>205</v>
      </c>
      <c r="E2751" s="87">
        <v>0.114</v>
      </c>
      <c r="F2751" s="88"/>
      <c r="G2751" s="89">
        <v>720</v>
      </c>
      <c r="H2751" s="90">
        <f t="shared" ref="H2751:H2759" si="1044">IF(ISNUMBER(F2751),(E2751*(1+(F2751/100))*G2751),G2751*E2751)*N2750</f>
        <v>82.08</v>
      </c>
      <c r="I2751" s="91">
        <f t="shared" si="1033"/>
        <v>82.08</v>
      </c>
      <c r="J2751" s="91" t="str">
        <f t="shared" si="1034"/>
        <v/>
      </c>
      <c r="K2751" s="35"/>
      <c r="L2751" s="91" t="str">
        <f t="shared" si="1035"/>
        <v/>
      </c>
      <c r="M2751" s="91" t="str">
        <f t="shared" si="1036"/>
        <v/>
      </c>
      <c r="N2751" s="83">
        <f t="shared" ref="N2751:N2759" si="1045">IF(A2751="ZMP",E2751*(1+(F2751/100)),N2750)</f>
        <v>1</v>
      </c>
      <c r="O2751" s="91" t="str">
        <f t="shared" si="1037"/>
        <v/>
      </c>
    </row>
    <row r="2752" spans="1:15" ht="12.75" outlineLevel="2" x14ac:dyDescent="0.2">
      <c r="A2752" s="84" t="s">
        <v>315</v>
      </c>
      <c r="B2752" s="85" t="s">
        <v>49</v>
      </c>
      <c r="C2752" s="85" t="s">
        <v>50</v>
      </c>
      <c r="D2752" s="86" t="s">
        <v>46</v>
      </c>
      <c r="E2752" s="87">
        <v>8.5000000000000006E-2</v>
      </c>
      <c r="F2752" s="88"/>
      <c r="G2752" s="89">
        <v>900</v>
      </c>
      <c r="H2752" s="90">
        <f t="shared" si="1044"/>
        <v>76.5</v>
      </c>
      <c r="I2752" s="91" t="str">
        <f t="shared" si="1033"/>
        <v/>
      </c>
      <c r="J2752" s="91">
        <f t="shared" si="1034"/>
        <v>76.5</v>
      </c>
      <c r="K2752" s="35"/>
      <c r="L2752" s="91" t="str">
        <f t="shared" si="1035"/>
        <v/>
      </c>
      <c r="M2752" s="91" t="str">
        <f t="shared" si="1036"/>
        <v/>
      </c>
      <c r="N2752" s="83">
        <f t="shared" si="1045"/>
        <v>1</v>
      </c>
      <c r="O2752" s="91" t="str">
        <f t="shared" si="1037"/>
        <v/>
      </c>
    </row>
    <row r="2753" spans="1:15" ht="12.75" outlineLevel="2" x14ac:dyDescent="0.2">
      <c r="A2753" s="84" t="s">
        <v>315</v>
      </c>
      <c r="B2753" s="85" t="s">
        <v>75</v>
      </c>
      <c r="C2753" s="85" t="s">
        <v>76</v>
      </c>
      <c r="D2753" s="86" t="s">
        <v>17</v>
      </c>
      <c r="E2753" s="87">
        <v>2E-3</v>
      </c>
      <c r="F2753" s="88"/>
      <c r="G2753" s="89">
        <v>760</v>
      </c>
      <c r="H2753" s="90">
        <f t="shared" si="1044"/>
        <v>1.52</v>
      </c>
      <c r="I2753" s="91" t="str">
        <f t="shared" si="1033"/>
        <v/>
      </c>
      <c r="J2753" s="91">
        <f t="shared" si="1034"/>
        <v>1.52</v>
      </c>
      <c r="K2753" s="35"/>
      <c r="L2753" s="91" t="str">
        <f t="shared" si="1035"/>
        <v/>
      </c>
      <c r="M2753" s="91" t="str">
        <f t="shared" si="1036"/>
        <v/>
      </c>
      <c r="N2753" s="83">
        <f t="shared" si="1045"/>
        <v>1</v>
      </c>
      <c r="O2753" s="91" t="str">
        <f t="shared" si="1037"/>
        <v/>
      </c>
    </row>
    <row r="2754" spans="1:15" ht="12.75" outlineLevel="2" x14ac:dyDescent="0.2">
      <c r="A2754" s="84" t="s">
        <v>228</v>
      </c>
      <c r="B2754" s="85" t="s">
        <v>577</v>
      </c>
      <c r="C2754" s="85" t="s">
        <v>578</v>
      </c>
      <c r="D2754" s="86" t="s">
        <v>111</v>
      </c>
      <c r="E2754" s="87">
        <v>1</v>
      </c>
      <c r="F2754" s="88"/>
      <c r="G2754" s="89">
        <v>22</v>
      </c>
      <c r="H2754" s="90">
        <f t="shared" si="1044"/>
        <v>22</v>
      </c>
      <c r="I2754" s="91" t="str">
        <f t="shared" si="1033"/>
        <v/>
      </c>
      <c r="J2754" s="91" t="str">
        <f t="shared" si="1034"/>
        <v/>
      </c>
      <c r="K2754" s="35"/>
      <c r="L2754" s="91" t="str">
        <f t="shared" si="1035"/>
        <v/>
      </c>
      <c r="M2754" s="91">
        <f t="shared" si="1036"/>
        <v>22</v>
      </c>
      <c r="N2754" s="83">
        <f t="shared" si="1045"/>
        <v>1</v>
      </c>
      <c r="O2754" s="91" t="str">
        <f t="shared" si="1037"/>
        <v/>
      </c>
    </row>
    <row r="2755" spans="1:15" ht="12.75" outlineLevel="2" x14ac:dyDescent="0.2">
      <c r="A2755" s="84" t="s">
        <v>228</v>
      </c>
      <c r="B2755" s="85" t="s">
        <v>557</v>
      </c>
      <c r="C2755" s="85" t="s">
        <v>558</v>
      </c>
      <c r="D2755" s="86" t="s">
        <v>111</v>
      </c>
      <c r="E2755" s="87">
        <v>1</v>
      </c>
      <c r="F2755" s="88"/>
      <c r="G2755" s="89">
        <v>4.55</v>
      </c>
      <c r="H2755" s="90">
        <f t="shared" si="1044"/>
        <v>4.55</v>
      </c>
      <c r="I2755" s="91" t="str">
        <f t="shared" si="1033"/>
        <v/>
      </c>
      <c r="J2755" s="91" t="str">
        <f t="shared" si="1034"/>
        <v/>
      </c>
      <c r="K2755" s="35"/>
      <c r="L2755" s="91" t="str">
        <f t="shared" si="1035"/>
        <v/>
      </c>
      <c r="M2755" s="91">
        <f t="shared" si="1036"/>
        <v>4.55</v>
      </c>
      <c r="N2755" s="83">
        <f t="shared" si="1045"/>
        <v>1</v>
      </c>
      <c r="O2755" s="91" t="str">
        <f t="shared" si="1037"/>
        <v/>
      </c>
    </row>
    <row r="2756" spans="1:15" ht="12.75" outlineLevel="2" x14ac:dyDescent="0.2">
      <c r="A2756" s="84" t="s">
        <v>228</v>
      </c>
      <c r="B2756" s="85" t="s">
        <v>643</v>
      </c>
      <c r="C2756" s="85" t="s">
        <v>644</v>
      </c>
      <c r="D2756" s="86" t="s">
        <v>111</v>
      </c>
      <c r="E2756" s="87">
        <v>2</v>
      </c>
      <c r="F2756" s="88"/>
      <c r="G2756" s="89">
        <v>1.0900000000000001</v>
      </c>
      <c r="H2756" s="90">
        <f t="shared" si="1044"/>
        <v>2.1800000000000002</v>
      </c>
      <c r="I2756" s="91" t="str">
        <f t="shared" si="1033"/>
        <v/>
      </c>
      <c r="J2756" s="91" t="str">
        <f t="shared" si="1034"/>
        <v/>
      </c>
      <c r="K2756" s="35"/>
      <c r="L2756" s="91" t="str">
        <f t="shared" si="1035"/>
        <v/>
      </c>
      <c r="M2756" s="91">
        <f t="shared" si="1036"/>
        <v>2.1800000000000002</v>
      </c>
      <c r="N2756" s="83">
        <f t="shared" si="1045"/>
        <v>1</v>
      </c>
      <c r="O2756" s="91" t="str">
        <f t="shared" si="1037"/>
        <v/>
      </c>
    </row>
    <row r="2757" spans="1:15" ht="12.75" outlineLevel="2" x14ac:dyDescent="0.2">
      <c r="A2757" s="84" t="s">
        <v>228</v>
      </c>
      <c r="B2757" s="85" t="s">
        <v>926</v>
      </c>
      <c r="C2757" s="85" t="s">
        <v>927</v>
      </c>
      <c r="D2757" s="86" t="s">
        <v>111</v>
      </c>
      <c r="E2757" s="87">
        <v>2</v>
      </c>
      <c r="F2757" s="88"/>
      <c r="G2757" s="89">
        <v>0.71</v>
      </c>
      <c r="H2757" s="90">
        <f t="shared" si="1044"/>
        <v>1.42</v>
      </c>
      <c r="I2757" s="91" t="str">
        <f t="shared" si="1033"/>
        <v/>
      </c>
      <c r="J2757" s="91" t="str">
        <f t="shared" si="1034"/>
        <v/>
      </c>
      <c r="K2757" s="35"/>
      <c r="L2757" s="91" t="str">
        <f t="shared" si="1035"/>
        <v/>
      </c>
      <c r="M2757" s="91">
        <f t="shared" si="1036"/>
        <v>1.42</v>
      </c>
      <c r="N2757" s="83">
        <f t="shared" si="1045"/>
        <v>1</v>
      </c>
      <c r="O2757" s="91" t="str">
        <f t="shared" si="1037"/>
        <v/>
      </c>
    </row>
    <row r="2758" spans="1:15" ht="12.75" outlineLevel="2" x14ac:dyDescent="0.2">
      <c r="A2758" s="84" t="s">
        <v>228</v>
      </c>
      <c r="B2758" s="85" t="s">
        <v>928</v>
      </c>
      <c r="C2758" s="85" t="s">
        <v>929</v>
      </c>
      <c r="D2758" s="86" t="s">
        <v>111</v>
      </c>
      <c r="E2758" s="87">
        <v>2</v>
      </c>
      <c r="F2758" s="88"/>
      <c r="G2758" s="89">
        <v>50.28</v>
      </c>
      <c r="H2758" s="90">
        <f t="shared" si="1044"/>
        <v>100.56</v>
      </c>
      <c r="I2758" s="91" t="str">
        <f t="shared" si="1033"/>
        <v/>
      </c>
      <c r="J2758" s="91" t="str">
        <f t="shared" si="1034"/>
        <v/>
      </c>
      <c r="K2758" s="35"/>
      <c r="L2758" s="91" t="str">
        <f t="shared" si="1035"/>
        <v/>
      </c>
      <c r="M2758" s="91">
        <f t="shared" si="1036"/>
        <v>100.56</v>
      </c>
      <c r="N2758" s="83">
        <f t="shared" si="1045"/>
        <v>1</v>
      </c>
      <c r="O2758" s="91" t="str">
        <f t="shared" si="1037"/>
        <v/>
      </c>
    </row>
    <row r="2759" spans="1:15" ht="12.75" outlineLevel="2" x14ac:dyDescent="0.2">
      <c r="A2759" s="84" t="s">
        <v>228</v>
      </c>
      <c r="B2759" s="85" t="s">
        <v>934</v>
      </c>
      <c r="C2759" s="85" t="s">
        <v>935</v>
      </c>
      <c r="D2759" s="86" t="s">
        <v>111</v>
      </c>
      <c r="E2759" s="87">
        <v>1</v>
      </c>
      <c r="F2759" s="88"/>
      <c r="G2759" s="89">
        <v>333.58</v>
      </c>
      <c r="H2759" s="90">
        <f t="shared" si="1044"/>
        <v>333.58</v>
      </c>
      <c r="I2759" s="91" t="str">
        <f t="shared" si="1033"/>
        <v/>
      </c>
      <c r="J2759" s="91" t="str">
        <f t="shared" si="1034"/>
        <v/>
      </c>
      <c r="K2759" s="35"/>
      <c r="L2759" s="91" t="str">
        <f t="shared" si="1035"/>
        <v/>
      </c>
      <c r="M2759" s="91">
        <f t="shared" si="1036"/>
        <v>333.58</v>
      </c>
      <c r="N2759" s="83">
        <f t="shared" si="1045"/>
        <v>1</v>
      </c>
      <c r="O2759" s="91" t="str">
        <f t="shared" si="1037"/>
        <v/>
      </c>
    </row>
    <row r="2760" spans="1:15" ht="12.75" outlineLevel="2" x14ac:dyDescent="0.2">
      <c r="A2760" s="47"/>
      <c r="B2760" s="48"/>
      <c r="C2760" s="48"/>
      <c r="D2760" s="49"/>
      <c r="E2760" s="50"/>
      <c r="F2760" s="51"/>
      <c r="G2760" s="52"/>
      <c r="H2760" s="53"/>
      <c r="I2760" s="54"/>
      <c r="J2760" s="54"/>
      <c r="K2760" s="35"/>
      <c r="L2760" s="54"/>
      <c r="M2760" s="54"/>
      <c r="N2760" s="54"/>
      <c r="O2760" s="54"/>
    </row>
    <row r="2761" spans="1:15" ht="25.5" x14ac:dyDescent="0.2">
      <c r="A2761" s="27" t="s">
        <v>8031</v>
      </c>
      <c r="B2761" s="28" t="s">
        <v>8399</v>
      </c>
      <c r="C2761" s="29" t="s">
        <v>8400</v>
      </c>
      <c r="D2761" s="30" t="s">
        <v>666</v>
      </c>
      <c r="E2761" s="31">
        <v>1</v>
      </c>
      <c r="F2761" s="32"/>
      <c r="G2761" s="33">
        <v>5209.68</v>
      </c>
      <c r="H2761" s="34">
        <f>G2761</f>
        <v>5209.68</v>
      </c>
      <c r="I2761" s="35">
        <f>SUM(I2762:I2789)</f>
        <v>1379.52</v>
      </c>
      <c r="J2761" s="35">
        <f>SUM(J2762:J2789)</f>
        <v>481.85999999999996</v>
      </c>
      <c r="K2761" s="35">
        <f t="shared" ref="K2761:K2818" si="1046">I2761+J2761</f>
        <v>1861.3799999999999</v>
      </c>
      <c r="L2761" s="35">
        <f>SUM(L2762:L2789)</f>
        <v>67.100079999999991</v>
      </c>
      <c r="M2761" s="35">
        <f>SUM(M2762:M2789)</f>
        <v>3281.2054120000003</v>
      </c>
      <c r="N2761" s="35"/>
      <c r="O2761" s="35">
        <f>SUM(O2762:O2789)</f>
        <v>0</v>
      </c>
    </row>
    <row r="2762" spans="1:15" ht="12.75" outlineLevel="1" collapsed="1" x14ac:dyDescent="0.2">
      <c r="A2762" s="38" t="s">
        <v>198</v>
      </c>
      <c r="B2762" s="39" t="s">
        <v>844</v>
      </c>
      <c r="C2762" s="39" t="s">
        <v>845</v>
      </c>
      <c r="D2762" s="40" t="s">
        <v>253</v>
      </c>
      <c r="E2762" s="41">
        <v>1</v>
      </c>
      <c r="F2762" s="42"/>
      <c r="G2762" s="43">
        <v>2582.62</v>
      </c>
      <c r="H2762" s="44">
        <f>IF(ISNUMBER(F2762),(E2762*(1+(F2762/100))*G2762),G2762*E2762)</f>
        <v>2582.62</v>
      </c>
      <c r="I2762" s="45" t="str">
        <f t="shared" ref="I2762:I2788" si="1047">IF(OR(A2762="PM",A2762="PZ",A2762="PP"),H2762,"")</f>
        <v/>
      </c>
      <c r="J2762" s="45" t="str">
        <f t="shared" ref="J2762:J2788" si="1048">IF(A2762="S",H2762,"")</f>
        <v/>
      </c>
      <c r="K2762" s="35"/>
      <c r="L2762" s="45" t="str">
        <f t="shared" ref="L2762:L2788" si="1049">IF(A2762="M06",H2762,"")</f>
        <v/>
      </c>
      <c r="M2762" s="45" t="str">
        <f t="shared" ref="M2762:M2788" si="1050">IF(OR(A2762="M02",A2762="M25",A2762="M01s"),H2762,"")</f>
        <v/>
      </c>
      <c r="N2762" s="46">
        <f>IF(A2762="ZMP",E2762*(1+(F2762/100)),#REF!)</f>
        <v>1</v>
      </c>
      <c r="O2762" s="45" t="str">
        <f t="shared" ref="O2762:O2788" si="1051">IF(A2762="M01e",H2762,"")</f>
        <v/>
      </c>
    </row>
    <row r="2763" spans="1:15" ht="12.75" outlineLevel="2" x14ac:dyDescent="0.2">
      <c r="A2763" s="84" t="s">
        <v>202</v>
      </c>
      <c r="B2763" s="85" t="s">
        <v>203</v>
      </c>
      <c r="C2763" s="85" t="s">
        <v>204</v>
      </c>
      <c r="D2763" s="86" t="s">
        <v>205</v>
      </c>
      <c r="E2763" s="87">
        <v>0.66800000000000004</v>
      </c>
      <c r="F2763" s="88"/>
      <c r="G2763" s="89">
        <v>720</v>
      </c>
      <c r="H2763" s="90">
        <f t="shared" ref="H2763:H2772" si="1052">IF(ISNUMBER(F2763),(E2763*(1+(F2763/100))*G2763),G2763*E2763)*N2762</f>
        <v>480.96000000000004</v>
      </c>
      <c r="I2763" s="91">
        <f t="shared" si="1047"/>
        <v>480.96000000000004</v>
      </c>
      <c r="J2763" s="91" t="str">
        <f t="shared" si="1048"/>
        <v/>
      </c>
      <c r="K2763" s="35"/>
      <c r="L2763" s="91" t="str">
        <f t="shared" si="1049"/>
        <v/>
      </c>
      <c r="M2763" s="91" t="str">
        <f t="shared" si="1050"/>
        <v/>
      </c>
      <c r="N2763" s="83">
        <f t="shared" ref="N2763:N2772" si="1053">IF(A2763="ZMP",E2763*(1+(F2763/100)),N2762)</f>
        <v>1</v>
      </c>
      <c r="O2763" s="91" t="str">
        <f t="shared" si="1051"/>
        <v/>
      </c>
    </row>
    <row r="2764" spans="1:15" ht="12.75" outlineLevel="2" x14ac:dyDescent="0.2">
      <c r="A2764" s="84" t="s">
        <v>315</v>
      </c>
      <c r="B2764" s="85" t="s">
        <v>49</v>
      </c>
      <c r="C2764" s="85" t="s">
        <v>50</v>
      </c>
      <c r="D2764" s="86" t="s">
        <v>46</v>
      </c>
      <c r="E2764" s="87">
        <v>0.16500000000000001</v>
      </c>
      <c r="F2764" s="88"/>
      <c r="G2764" s="89">
        <v>900</v>
      </c>
      <c r="H2764" s="90">
        <f t="shared" si="1052"/>
        <v>148.5</v>
      </c>
      <c r="I2764" s="91" t="str">
        <f t="shared" si="1047"/>
        <v/>
      </c>
      <c r="J2764" s="91">
        <f t="shared" si="1048"/>
        <v>148.5</v>
      </c>
      <c r="K2764" s="35"/>
      <c r="L2764" s="91" t="str">
        <f t="shared" si="1049"/>
        <v/>
      </c>
      <c r="M2764" s="91" t="str">
        <f t="shared" si="1050"/>
        <v/>
      </c>
      <c r="N2764" s="83">
        <f t="shared" si="1053"/>
        <v>1</v>
      </c>
      <c r="O2764" s="91" t="str">
        <f t="shared" si="1051"/>
        <v/>
      </c>
    </row>
    <row r="2765" spans="1:15" ht="12.75" outlineLevel="2" x14ac:dyDescent="0.2">
      <c r="A2765" s="84" t="s">
        <v>315</v>
      </c>
      <c r="B2765" s="85" t="s">
        <v>75</v>
      </c>
      <c r="C2765" s="85" t="s">
        <v>76</v>
      </c>
      <c r="D2765" s="86" t="s">
        <v>17</v>
      </c>
      <c r="E2765" s="87">
        <v>0.02</v>
      </c>
      <c r="F2765" s="88"/>
      <c r="G2765" s="89">
        <v>760</v>
      </c>
      <c r="H2765" s="90">
        <f t="shared" si="1052"/>
        <v>15.200000000000001</v>
      </c>
      <c r="I2765" s="91" t="str">
        <f t="shared" si="1047"/>
        <v/>
      </c>
      <c r="J2765" s="91">
        <f t="shared" si="1048"/>
        <v>15.200000000000001</v>
      </c>
      <c r="K2765" s="35"/>
      <c r="L2765" s="91" t="str">
        <f t="shared" si="1049"/>
        <v/>
      </c>
      <c r="M2765" s="91" t="str">
        <f t="shared" si="1050"/>
        <v/>
      </c>
      <c r="N2765" s="83">
        <f t="shared" si="1053"/>
        <v>1</v>
      </c>
      <c r="O2765" s="91" t="str">
        <f t="shared" si="1051"/>
        <v/>
      </c>
    </row>
    <row r="2766" spans="1:15" ht="12.75" outlineLevel="2" x14ac:dyDescent="0.2">
      <c r="A2766" s="84" t="s">
        <v>228</v>
      </c>
      <c r="B2766" s="85" t="s">
        <v>641</v>
      </c>
      <c r="C2766" s="85" t="s">
        <v>642</v>
      </c>
      <c r="D2766" s="86" t="s">
        <v>111</v>
      </c>
      <c r="E2766" s="87">
        <v>4</v>
      </c>
      <c r="F2766" s="88"/>
      <c r="G2766" s="89">
        <v>2.1800000000000002</v>
      </c>
      <c r="H2766" s="90">
        <f t="shared" si="1052"/>
        <v>8.7200000000000006</v>
      </c>
      <c r="I2766" s="91" t="str">
        <f t="shared" si="1047"/>
        <v/>
      </c>
      <c r="J2766" s="91" t="str">
        <f t="shared" si="1048"/>
        <v/>
      </c>
      <c r="K2766" s="35"/>
      <c r="L2766" s="91" t="str">
        <f t="shared" si="1049"/>
        <v/>
      </c>
      <c r="M2766" s="91">
        <f t="shared" si="1050"/>
        <v>8.7200000000000006</v>
      </c>
      <c r="N2766" s="83">
        <f t="shared" si="1053"/>
        <v>1</v>
      </c>
      <c r="O2766" s="91" t="str">
        <f t="shared" si="1051"/>
        <v/>
      </c>
    </row>
    <row r="2767" spans="1:15" ht="12.75" outlineLevel="2" x14ac:dyDescent="0.2">
      <c r="A2767" s="84" t="s">
        <v>228</v>
      </c>
      <c r="B2767" s="85" t="s">
        <v>643</v>
      </c>
      <c r="C2767" s="85" t="s">
        <v>644</v>
      </c>
      <c r="D2767" s="86" t="s">
        <v>111</v>
      </c>
      <c r="E2767" s="87">
        <v>2</v>
      </c>
      <c r="F2767" s="88"/>
      <c r="G2767" s="89">
        <v>1.0900000000000001</v>
      </c>
      <c r="H2767" s="90">
        <f t="shared" si="1052"/>
        <v>2.1800000000000002</v>
      </c>
      <c r="I2767" s="91" t="str">
        <f t="shared" si="1047"/>
        <v/>
      </c>
      <c r="J2767" s="91" t="str">
        <f t="shared" si="1048"/>
        <v/>
      </c>
      <c r="K2767" s="35"/>
      <c r="L2767" s="91" t="str">
        <f t="shared" si="1049"/>
        <v/>
      </c>
      <c r="M2767" s="91">
        <f t="shared" si="1050"/>
        <v>2.1800000000000002</v>
      </c>
      <c r="N2767" s="83">
        <f t="shared" si="1053"/>
        <v>1</v>
      </c>
      <c r="O2767" s="91" t="str">
        <f t="shared" si="1051"/>
        <v/>
      </c>
    </row>
    <row r="2768" spans="1:15" ht="12.75" outlineLevel="2" x14ac:dyDescent="0.2">
      <c r="A2768" s="84" t="s">
        <v>228</v>
      </c>
      <c r="B2768" s="85" t="s">
        <v>846</v>
      </c>
      <c r="C2768" s="85" t="s">
        <v>847</v>
      </c>
      <c r="D2768" s="86" t="s">
        <v>111</v>
      </c>
      <c r="E2768" s="87">
        <v>1</v>
      </c>
      <c r="F2768" s="88"/>
      <c r="G2768" s="89">
        <v>1081.43</v>
      </c>
      <c r="H2768" s="90">
        <f t="shared" si="1052"/>
        <v>1081.43</v>
      </c>
      <c r="I2768" s="91" t="str">
        <f t="shared" si="1047"/>
        <v/>
      </c>
      <c r="J2768" s="91" t="str">
        <f t="shared" si="1048"/>
        <v/>
      </c>
      <c r="K2768" s="35"/>
      <c r="L2768" s="91" t="str">
        <f t="shared" si="1049"/>
        <v/>
      </c>
      <c r="M2768" s="91">
        <f t="shared" si="1050"/>
        <v>1081.43</v>
      </c>
      <c r="N2768" s="83">
        <f t="shared" si="1053"/>
        <v>1</v>
      </c>
      <c r="O2768" s="91" t="str">
        <f t="shared" si="1051"/>
        <v/>
      </c>
    </row>
    <row r="2769" spans="1:15" ht="12.75" outlineLevel="2" x14ac:dyDescent="0.2">
      <c r="A2769" s="84" t="s">
        <v>228</v>
      </c>
      <c r="B2769" s="85" t="s">
        <v>848</v>
      </c>
      <c r="C2769" s="85" t="s">
        <v>849</v>
      </c>
      <c r="D2769" s="86" t="s">
        <v>111</v>
      </c>
      <c r="E2769" s="87">
        <v>1</v>
      </c>
      <c r="F2769" s="88"/>
      <c r="G2769" s="89">
        <v>405.45</v>
      </c>
      <c r="H2769" s="90">
        <f t="shared" si="1052"/>
        <v>405.45</v>
      </c>
      <c r="I2769" s="91" t="str">
        <f t="shared" si="1047"/>
        <v/>
      </c>
      <c r="J2769" s="91" t="str">
        <f t="shared" si="1048"/>
        <v/>
      </c>
      <c r="K2769" s="35"/>
      <c r="L2769" s="91" t="str">
        <f t="shared" si="1049"/>
        <v/>
      </c>
      <c r="M2769" s="91">
        <f t="shared" si="1050"/>
        <v>405.45</v>
      </c>
      <c r="N2769" s="83">
        <f t="shared" si="1053"/>
        <v>1</v>
      </c>
      <c r="O2769" s="91" t="str">
        <f t="shared" si="1051"/>
        <v/>
      </c>
    </row>
    <row r="2770" spans="1:15" ht="12.75" outlineLevel="2" x14ac:dyDescent="0.2">
      <c r="A2770" s="84" t="s">
        <v>228</v>
      </c>
      <c r="B2770" s="85" t="s">
        <v>725</v>
      </c>
      <c r="C2770" s="85" t="s">
        <v>726</v>
      </c>
      <c r="D2770" s="86" t="s">
        <v>111</v>
      </c>
      <c r="E2770" s="87">
        <v>1</v>
      </c>
      <c r="F2770" s="88"/>
      <c r="G2770" s="89">
        <v>219.11</v>
      </c>
      <c r="H2770" s="90">
        <f t="shared" si="1052"/>
        <v>219.11</v>
      </c>
      <c r="I2770" s="91" t="str">
        <f t="shared" si="1047"/>
        <v/>
      </c>
      <c r="J2770" s="91" t="str">
        <f t="shared" si="1048"/>
        <v/>
      </c>
      <c r="K2770" s="35"/>
      <c r="L2770" s="91" t="str">
        <f t="shared" si="1049"/>
        <v/>
      </c>
      <c r="M2770" s="91">
        <f t="shared" si="1050"/>
        <v>219.11</v>
      </c>
      <c r="N2770" s="83">
        <f t="shared" si="1053"/>
        <v>1</v>
      </c>
      <c r="O2770" s="91" t="str">
        <f t="shared" si="1051"/>
        <v/>
      </c>
    </row>
    <row r="2771" spans="1:15" ht="12.75" outlineLevel="2" x14ac:dyDescent="0.2">
      <c r="A2771" s="84" t="s">
        <v>228</v>
      </c>
      <c r="B2771" s="85" t="s">
        <v>647</v>
      </c>
      <c r="C2771" s="85" t="s">
        <v>648</v>
      </c>
      <c r="D2771" s="86" t="s">
        <v>111</v>
      </c>
      <c r="E2771" s="87">
        <v>1</v>
      </c>
      <c r="F2771" s="88"/>
      <c r="G2771" s="89">
        <v>162.67000000000002</v>
      </c>
      <c r="H2771" s="90">
        <f t="shared" si="1052"/>
        <v>162.67000000000002</v>
      </c>
      <c r="I2771" s="91" t="str">
        <f t="shared" si="1047"/>
        <v/>
      </c>
      <c r="J2771" s="91" t="str">
        <f t="shared" si="1048"/>
        <v/>
      </c>
      <c r="K2771" s="35"/>
      <c r="L2771" s="91" t="str">
        <f t="shared" si="1049"/>
        <v/>
      </c>
      <c r="M2771" s="91">
        <f t="shared" si="1050"/>
        <v>162.67000000000002</v>
      </c>
      <c r="N2771" s="83">
        <f t="shared" si="1053"/>
        <v>1</v>
      </c>
      <c r="O2771" s="91" t="str">
        <f t="shared" si="1051"/>
        <v/>
      </c>
    </row>
    <row r="2772" spans="1:15" ht="12.75" outlineLevel="2" x14ac:dyDescent="0.2">
      <c r="A2772" s="84" t="s">
        <v>206</v>
      </c>
      <c r="B2772" s="85" t="s">
        <v>711</v>
      </c>
      <c r="C2772" s="85" t="s">
        <v>712</v>
      </c>
      <c r="D2772" s="86" t="s">
        <v>111</v>
      </c>
      <c r="E2772" s="87">
        <v>2</v>
      </c>
      <c r="F2772" s="88"/>
      <c r="G2772" s="89">
        <v>29.2</v>
      </c>
      <c r="H2772" s="90">
        <f t="shared" si="1052"/>
        <v>58.4</v>
      </c>
      <c r="I2772" s="91" t="str">
        <f t="shared" si="1047"/>
        <v/>
      </c>
      <c r="J2772" s="91" t="str">
        <f t="shared" si="1048"/>
        <v/>
      </c>
      <c r="K2772" s="35"/>
      <c r="L2772" s="91">
        <f t="shared" si="1049"/>
        <v>58.4</v>
      </c>
      <c r="M2772" s="91" t="str">
        <f t="shared" si="1050"/>
        <v/>
      </c>
      <c r="N2772" s="83">
        <f t="shared" si="1053"/>
        <v>1</v>
      </c>
      <c r="O2772" s="91" t="str">
        <f t="shared" si="1051"/>
        <v/>
      </c>
    </row>
    <row r="2773" spans="1:15" ht="12.75" outlineLevel="1" x14ac:dyDescent="0.2">
      <c r="A2773" s="38" t="s">
        <v>198</v>
      </c>
      <c r="B2773" s="39" t="s">
        <v>874</v>
      </c>
      <c r="C2773" s="39" t="s">
        <v>875</v>
      </c>
      <c r="D2773" s="40" t="s">
        <v>253</v>
      </c>
      <c r="E2773" s="41">
        <v>3</v>
      </c>
      <c r="F2773" s="42"/>
      <c r="G2773" s="43">
        <v>412.41</v>
      </c>
      <c r="H2773" s="44">
        <f>IF(ISNUMBER(F2773),(E2773*(1+(F2773/100))*G2773),G2773*E2773)</f>
        <v>1237.23</v>
      </c>
      <c r="I2773" s="45" t="str">
        <f t="shared" si="1047"/>
        <v/>
      </c>
      <c r="J2773" s="45" t="str">
        <f t="shared" si="1048"/>
        <v/>
      </c>
      <c r="K2773" s="35"/>
      <c r="L2773" s="45" t="str">
        <f t="shared" si="1049"/>
        <v/>
      </c>
      <c r="M2773" s="45" t="str">
        <f t="shared" si="1050"/>
        <v/>
      </c>
      <c r="N2773" s="46">
        <f>IF(A2773="ZMP",E2773*(1+(F2773/100)),#REF!)</f>
        <v>3</v>
      </c>
      <c r="O2773" s="45" t="str">
        <f t="shared" si="1051"/>
        <v/>
      </c>
    </row>
    <row r="2774" spans="1:15" ht="12.75" outlineLevel="2" x14ac:dyDescent="0.2">
      <c r="A2774" s="84" t="s">
        <v>202</v>
      </c>
      <c r="B2774" s="85" t="s">
        <v>203</v>
      </c>
      <c r="C2774" s="85" t="s">
        <v>204</v>
      </c>
      <c r="D2774" s="86" t="s">
        <v>205</v>
      </c>
      <c r="E2774" s="87">
        <v>0.14299999999999999</v>
      </c>
      <c r="F2774" s="88"/>
      <c r="G2774" s="89">
        <v>720</v>
      </c>
      <c r="H2774" s="90">
        <f>IF(ISNUMBER(F2774),(E2774*(1+(F2774/100))*G2774),G2774*E2774)*N2773</f>
        <v>308.88</v>
      </c>
      <c r="I2774" s="91">
        <f t="shared" si="1047"/>
        <v>308.88</v>
      </c>
      <c r="J2774" s="91" t="str">
        <f t="shared" si="1048"/>
        <v/>
      </c>
      <c r="K2774" s="35"/>
      <c r="L2774" s="91" t="str">
        <f t="shared" si="1049"/>
        <v/>
      </c>
      <c r="M2774" s="91" t="str">
        <f t="shared" si="1050"/>
        <v/>
      </c>
      <c r="N2774" s="83">
        <f>IF(A2774="ZMP",E2774*(1+(F2774/100)),N2773)</f>
        <v>3</v>
      </c>
      <c r="O2774" s="91" t="str">
        <f t="shared" si="1051"/>
        <v/>
      </c>
    </row>
    <row r="2775" spans="1:15" ht="12.75" outlineLevel="2" x14ac:dyDescent="0.2">
      <c r="A2775" s="84" t="s">
        <v>315</v>
      </c>
      <c r="B2775" s="85" t="s">
        <v>75</v>
      </c>
      <c r="C2775" s="85" t="s">
        <v>76</v>
      </c>
      <c r="D2775" s="86" t="s">
        <v>17</v>
      </c>
      <c r="E2775" s="87">
        <v>2E-3</v>
      </c>
      <c r="F2775" s="88"/>
      <c r="G2775" s="89">
        <v>760</v>
      </c>
      <c r="H2775" s="90">
        <f>IF(ISNUMBER(F2775),(E2775*(1+(F2775/100))*G2775),G2775*E2775)*N2774</f>
        <v>4.5600000000000005</v>
      </c>
      <c r="I2775" s="91" t="str">
        <f t="shared" si="1047"/>
        <v/>
      </c>
      <c r="J2775" s="91">
        <f t="shared" si="1048"/>
        <v>4.5600000000000005</v>
      </c>
      <c r="K2775" s="35"/>
      <c r="L2775" s="91" t="str">
        <f t="shared" si="1049"/>
        <v/>
      </c>
      <c r="M2775" s="91" t="str">
        <f t="shared" si="1050"/>
        <v/>
      </c>
      <c r="N2775" s="83">
        <f>IF(A2775="ZMP",E2775*(1+(F2775/100)),N2774)</f>
        <v>3</v>
      </c>
      <c r="O2775" s="91" t="str">
        <f t="shared" si="1051"/>
        <v/>
      </c>
    </row>
    <row r="2776" spans="1:15" ht="12.75" outlineLevel="2" x14ac:dyDescent="0.2">
      <c r="A2776" s="84" t="s">
        <v>228</v>
      </c>
      <c r="B2776" s="85" t="s">
        <v>876</v>
      </c>
      <c r="C2776" s="85" t="s">
        <v>877</v>
      </c>
      <c r="D2776" s="86" t="s">
        <v>111</v>
      </c>
      <c r="E2776" s="87">
        <v>1</v>
      </c>
      <c r="F2776" s="88"/>
      <c r="G2776" s="89">
        <v>307.93</v>
      </c>
      <c r="H2776" s="90">
        <f>IF(ISNUMBER(F2776),(E2776*(1+(F2776/100))*G2776),G2776*E2776)*N2775</f>
        <v>923.79</v>
      </c>
      <c r="I2776" s="91" t="str">
        <f t="shared" si="1047"/>
        <v/>
      </c>
      <c r="J2776" s="91" t="str">
        <f t="shared" si="1048"/>
        <v/>
      </c>
      <c r="K2776" s="35"/>
      <c r="L2776" s="91" t="str">
        <f t="shared" si="1049"/>
        <v/>
      </c>
      <c r="M2776" s="91">
        <f t="shared" si="1050"/>
        <v>923.79</v>
      </c>
      <c r="N2776" s="83">
        <f>IF(A2776="ZMP",E2776*(1+(F2776/100)),N2775)</f>
        <v>3</v>
      </c>
      <c r="O2776" s="91" t="str">
        <f t="shared" si="1051"/>
        <v/>
      </c>
    </row>
    <row r="2777" spans="1:15" ht="12.75" outlineLevel="1" x14ac:dyDescent="0.2">
      <c r="A2777" s="38" t="s">
        <v>198</v>
      </c>
      <c r="B2777" s="39" t="s">
        <v>878</v>
      </c>
      <c r="C2777" s="39" t="s">
        <v>879</v>
      </c>
      <c r="D2777" s="40" t="s">
        <v>253</v>
      </c>
      <c r="E2777" s="41">
        <v>1</v>
      </c>
      <c r="F2777" s="42"/>
      <c r="G2777" s="43">
        <v>407.35</v>
      </c>
      <c r="H2777" s="44">
        <f>IF(ISNUMBER(F2777),(E2777*(1+(F2777/100))*G2777),G2777*E2777)</f>
        <v>407.35</v>
      </c>
      <c r="I2777" s="45" t="str">
        <f t="shared" si="1047"/>
        <v/>
      </c>
      <c r="J2777" s="45" t="str">
        <f t="shared" si="1048"/>
        <v/>
      </c>
      <c r="K2777" s="35"/>
      <c r="L2777" s="45" t="str">
        <f t="shared" si="1049"/>
        <v/>
      </c>
      <c r="M2777" s="45" t="str">
        <f t="shared" si="1050"/>
        <v/>
      </c>
      <c r="N2777" s="46">
        <f>IF(A2777="ZMP",E2777*(1+(F2777/100)),#REF!)</f>
        <v>1</v>
      </c>
      <c r="O2777" s="45" t="str">
        <f t="shared" si="1051"/>
        <v/>
      </c>
    </row>
    <row r="2778" spans="1:15" ht="12.75" outlineLevel="2" x14ac:dyDescent="0.2">
      <c r="A2778" s="84" t="s">
        <v>202</v>
      </c>
      <c r="B2778" s="85" t="s">
        <v>203</v>
      </c>
      <c r="C2778" s="85" t="s">
        <v>204</v>
      </c>
      <c r="D2778" s="86" t="s">
        <v>205</v>
      </c>
      <c r="E2778" s="87">
        <v>0.14299999999999999</v>
      </c>
      <c r="F2778" s="88"/>
      <c r="G2778" s="89">
        <v>720</v>
      </c>
      <c r="H2778" s="90">
        <f>IF(ISNUMBER(F2778),(E2778*(1+(F2778/100))*G2778),G2778*E2778)*N2777</f>
        <v>102.96</v>
      </c>
      <c r="I2778" s="91">
        <f t="shared" si="1047"/>
        <v>102.96</v>
      </c>
      <c r="J2778" s="91" t="str">
        <f t="shared" si="1048"/>
        <v/>
      </c>
      <c r="K2778" s="35"/>
      <c r="L2778" s="91" t="str">
        <f t="shared" si="1049"/>
        <v/>
      </c>
      <c r="M2778" s="91" t="str">
        <f t="shared" si="1050"/>
        <v/>
      </c>
      <c r="N2778" s="83">
        <f>IF(A2778="ZMP",E2778*(1+(F2778/100)),N2777)</f>
        <v>1</v>
      </c>
      <c r="O2778" s="91" t="str">
        <f t="shared" si="1051"/>
        <v/>
      </c>
    </row>
    <row r="2779" spans="1:15" ht="12.75" outlineLevel="2" x14ac:dyDescent="0.2">
      <c r="A2779" s="84" t="s">
        <v>315</v>
      </c>
      <c r="B2779" s="85" t="s">
        <v>75</v>
      </c>
      <c r="C2779" s="85" t="s">
        <v>76</v>
      </c>
      <c r="D2779" s="86" t="s">
        <v>17</v>
      </c>
      <c r="E2779" s="87">
        <v>2E-3</v>
      </c>
      <c r="F2779" s="88"/>
      <c r="G2779" s="89">
        <v>760</v>
      </c>
      <c r="H2779" s="90">
        <f>IF(ISNUMBER(F2779),(E2779*(1+(F2779/100))*G2779),G2779*E2779)*N2778</f>
        <v>1.52</v>
      </c>
      <c r="I2779" s="91" t="str">
        <f t="shared" si="1047"/>
        <v/>
      </c>
      <c r="J2779" s="91">
        <f t="shared" si="1048"/>
        <v>1.52</v>
      </c>
      <c r="K2779" s="35"/>
      <c r="L2779" s="91" t="str">
        <f t="shared" si="1049"/>
        <v/>
      </c>
      <c r="M2779" s="91" t="str">
        <f t="shared" si="1050"/>
        <v/>
      </c>
      <c r="N2779" s="83">
        <f>IF(A2779="ZMP",E2779*(1+(F2779/100)),N2778)</f>
        <v>1</v>
      </c>
      <c r="O2779" s="91" t="str">
        <f t="shared" si="1051"/>
        <v/>
      </c>
    </row>
    <row r="2780" spans="1:15" ht="12.75" outlineLevel="2" x14ac:dyDescent="0.2">
      <c r="A2780" s="84" t="s">
        <v>228</v>
      </c>
      <c r="B2780" s="85" t="s">
        <v>880</v>
      </c>
      <c r="C2780" s="85" t="s">
        <v>881</v>
      </c>
      <c r="D2780" s="86" t="s">
        <v>111</v>
      </c>
      <c r="E2780" s="87">
        <v>1</v>
      </c>
      <c r="F2780" s="88"/>
      <c r="G2780" s="89">
        <v>302.87</v>
      </c>
      <c r="H2780" s="90">
        <f>IF(ISNUMBER(F2780),(E2780*(1+(F2780/100))*G2780),G2780*E2780)*N2779</f>
        <v>302.87</v>
      </c>
      <c r="I2780" s="91" t="str">
        <f t="shared" si="1047"/>
        <v/>
      </c>
      <c r="J2780" s="91" t="str">
        <f t="shared" si="1048"/>
        <v/>
      </c>
      <c r="K2780" s="35"/>
      <c r="L2780" s="91" t="str">
        <f t="shared" si="1049"/>
        <v/>
      </c>
      <c r="M2780" s="91">
        <f t="shared" si="1050"/>
        <v>302.87</v>
      </c>
      <c r="N2780" s="83">
        <f>IF(A2780="ZMP",E2780*(1+(F2780/100)),N2779)</f>
        <v>1</v>
      </c>
      <c r="O2780" s="91" t="str">
        <f t="shared" si="1051"/>
        <v/>
      </c>
    </row>
    <row r="2781" spans="1:15" ht="12.75" outlineLevel="1" x14ac:dyDescent="0.2">
      <c r="A2781" s="38" t="s">
        <v>198</v>
      </c>
      <c r="B2781" s="39" t="s">
        <v>1025</v>
      </c>
      <c r="C2781" s="39" t="s">
        <v>1026</v>
      </c>
      <c r="D2781" s="40" t="s">
        <v>253</v>
      </c>
      <c r="E2781" s="41">
        <v>4</v>
      </c>
      <c r="F2781" s="42"/>
      <c r="G2781" s="43">
        <v>245.62</v>
      </c>
      <c r="H2781" s="44">
        <f>IF(ISNUMBER(F2781),(E2781*(1+(F2781/100))*G2781),G2781*E2781)</f>
        <v>982.48</v>
      </c>
      <c r="I2781" s="45" t="str">
        <f t="shared" si="1047"/>
        <v/>
      </c>
      <c r="J2781" s="45" t="str">
        <f t="shared" si="1048"/>
        <v/>
      </c>
      <c r="K2781" s="35"/>
      <c r="L2781" s="45" t="str">
        <f t="shared" si="1049"/>
        <v/>
      </c>
      <c r="M2781" s="45" t="str">
        <f t="shared" si="1050"/>
        <v/>
      </c>
      <c r="N2781" s="46">
        <f>IF(A2781="ZMP",E2781*(1+(F2781/100)),#REF!)</f>
        <v>4</v>
      </c>
      <c r="O2781" s="45" t="str">
        <f t="shared" si="1051"/>
        <v/>
      </c>
    </row>
    <row r="2782" spans="1:15" ht="12.75" outlineLevel="2" x14ac:dyDescent="0.2">
      <c r="A2782" s="84" t="s">
        <v>202</v>
      </c>
      <c r="B2782" s="85" t="s">
        <v>203</v>
      </c>
      <c r="C2782" s="85" t="s">
        <v>204</v>
      </c>
      <c r="D2782" s="86" t="s">
        <v>205</v>
      </c>
      <c r="E2782" s="87">
        <v>0.16900000000000001</v>
      </c>
      <c r="F2782" s="88"/>
      <c r="G2782" s="89">
        <v>720</v>
      </c>
      <c r="H2782" s="90">
        <f t="shared" ref="H2782:H2788" si="1054">IF(ISNUMBER(F2782),(E2782*(1+(F2782/100))*G2782),G2782*E2782)*N2781</f>
        <v>486.72</v>
      </c>
      <c r="I2782" s="91">
        <f t="shared" si="1047"/>
        <v>486.72</v>
      </c>
      <c r="J2782" s="91" t="str">
        <f t="shared" si="1048"/>
        <v/>
      </c>
      <c r="K2782" s="35"/>
      <c r="L2782" s="91" t="str">
        <f t="shared" si="1049"/>
        <v/>
      </c>
      <c r="M2782" s="91" t="str">
        <f t="shared" si="1050"/>
        <v/>
      </c>
      <c r="N2782" s="83">
        <f t="shared" ref="N2782:N2788" si="1055">IF(A2782="ZMP",E2782*(1+(F2782/100)),N2781)</f>
        <v>4</v>
      </c>
      <c r="O2782" s="91" t="str">
        <f t="shared" si="1051"/>
        <v/>
      </c>
    </row>
    <row r="2783" spans="1:15" ht="12.75" outlineLevel="2" x14ac:dyDescent="0.2">
      <c r="A2783" s="84" t="s">
        <v>315</v>
      </c>
      <c r="B2783" s="85" t="s">
        <v>49</v>
      </c>
      <c r="C2783" s="85" t="s">
        <v>50</v>
      </c>
      <c r="D2783" s="86" t="s">
        <v>46</v>
      </c>
      <c r="E2783" s="87">
        <v>8.5000000000000006E-2</v>
      </c>
      <c r="F2783" s="88"/>
      <c r="G2783" s="89">
        <v>900</v>
      </c>
      <c r="H2783" s="90">
        <f t="shared" si="1054"/>
        <v>306</v>
      </c>
      <c r="I2783" s="91" t="str">
        <f t="shared" si="1047"/>
        <v/>
      </c>
      <c r="J2783" s="91">
        <f t="shared" si="1048"/>
        <v>306</v>
      </c>
      <c r="K2783" s="35"/>
      <c r="L2783" s="91" t="str">
        <f t="shared" si="1049"/>
        <v/>
      </c>
      <c r="M2783" s="91" t="str">
        <f t="shared" si="1050"/>
        <v/>
      </c>
      <c r="N2783" s="83">
        <f t="shared" si="1055"/>
        <v>4</v>
      </c>
      <c r="O2783" s="91" t="str">
        <f t="shared" si="1051"/>
        <v/>
      </c>
    </row>
    <row r="2784" spans="1:15" ht="12.75" outlineLevel="2" x14ac:dyDescent="0.2">
      <c r="A2784" s="84" t="s">
        <v>315</v>
      </c>
      <c r="B2784" s="85" t="s">
        <v>75</v>
      </c>
      <c r="C2784" s="85" t="s">
        <v>76</v>
      </c>
      <c r="D2784" s="86" t="s">
        <v>17</v>
      </c>
      <c r="E2784" s="87">
        <v>2E-3</v>
      </c>
      <c r="F2784" s="88"/>
      <c r="G2784" s="89">
        <v>760</v>
      </c>
      <c r="H2784" s="90">
        <f t="shared" si="1054"/>
        <v>6.08</v>
      </c>
      <c r="I2784" s="91" t="str">
        <f t="shared" si="1047"/>
        <v/>
      </c>
      <c r="J2784" s="91">
        <f t="shared" si="1048"/>
        <v>6.08</v>
      </c>
      <c r="K2784" s="35"/>
      <c r="L2784" s="91" t="str">
        <f t="shared" si="1049"/>
        <v/>
      </c>
      <c r="M2784" s="91" t="str">
        <f t="shared" si="1050"/>
        <v/>
      </c>
      <c r="N2784" s="83">
        <f t="shared" si="1055"/>
        <v>4</v>
      </c>
      <c r="O2784" s="91" t="str">
        <f t="shared" si="1051"/>
        <v/>
      </c>
    </row>
    <row r="2785" spans="1:15" ht="12.75" outlineLevel="2" x14ac:dyDescent="0.2">
      <c r="A2785" s="84" t="s">
        <v>228</v>
      </c>
      <c r="B2785" s="85" t="s">
        <v>1027</v>
      </c>
      <c r="C2785" s="85" t="s">
        <v>1028</v>
      </c>
      <c r="D2785" s="86" t="s">
        <v>111</v>
      </c>
      <c r="E2785" s="87">
        <v>1</v>
      </c>
      <c r="F2785" s="88"/>
      <c r="G2785" s="89">
        <v>32.76</v>
      </c>
      <c r="H2785" s="90">
        <f t="shared" si="1054"/>
        <v>131.04</v>
      </c>
      <c r="I2785" s="91" t="str">
        <f t="shared" si="1047"/>
        <v/>
      </c>
      <c r="J2785" s="91" t="str">
        <f t="shared" si="1048"/>
        <v/>
      </c>
      <c r="K2785" s="35"/>
      <c r="L2785" s="91" t="str">
        <f t="shared" si="1049"/>
        <v/>
      </c>
      <c r="M2785" s="91">
        <f t="shared" si="1050"/>
        <v>131.04</v>
      </c>
      <c r="N2785" s="83">
        <f t="shared" si="1055"/>
        <v>4</v>
      </c>
      <c r="O2785" s="91" t="str">
        <f t="shared" si="1051"/>
        <v/>
      </c>
    </row>
    <row r="2786" spans="1:15" ht="12.75" outlineLevel="2" x14ac:dyDescent="0.2">
      <c r="A2786" s="84" t="s">
        <v>228</v>
      </c>
      <c r="B2786" s="85" t="s">
        <v>1029</v>
      </c>
      <c r="C2786" s="85" t="s">
        <v>1030</v>
      </c>
      <c r="D2786" s="86" t="s">
        <v>278</v>
      </c>
      <c r="E2786" s="87">
        <v>3.5000000000000003E-2</v>
      </c>
      <c r="F2786" s="88">
        <v>1</v>
      </c>
      <c r="G2786" s="89">
        <v>132.38</v>
      </c>
      <c r="H2786" s="90">
        <f t="shared" si="1054"/>
        <v>18.718532000000003</v>
      </c>
      <c r="I2786" s="91" t="str">
        <f t="shared" si="1047"/>
        <v/>
      </c>
      <c r="J2786" s="91" t="str">
        <f t="shared" si="1048"/>
        <v/>
      </c>
      <c r="K2786" s="35"/>
      <c r="L2786" s="91" t="str">
        <f t="shared" si="1049"/>
        <v/>
      </c>
      <c r="M2786" s="91">
        <f t="shared" si="1050"/>
        <v>18.718532000000003</v>
      </c>
      <c r="N2786" s="83">
        <f t="shared" si="1055"/>
        <v>4</v>
      </c>
      <c r="O2786" s="91" t="str">
        <f t="shared" si="1051"/>
        <v/>
      </c>
    </row>
    <row r="2787" spans="1:15" ht="12.75" outlineLevel="2" x14ac:dyDescent="0.2">
      <c r="A2787" s="84" t="s">
        <v>228</v>
      </c>
      <c r="B2787" s="85" t="s">
        <v>1013</v>
      </c>
      <c r="C2787" s="85" t="s">
        <v>1014</v>
      </c>
      <c r="D2787" s="86" t="s">
        <v>111</v>
      </c>
      <c r="E2787" s="87">
        <v>2.8000000000000001E-2</v>
      </c>
      <c r="F2787" s="88"/>
      <c r="G2787" s="89">
        <v>225.24</v>
      </c>
      <c r="H2787" s="90">
        <f t="shared" si="1054"/>
        <v>25.226880000000001</v>
      </c>
      <c r="I2787" s="91" t="str">
        <f t="shared" si="1047"/>
        <v/>
      </c>
      <c r="J2787" s="91" t="str">
        <f t="shared" si="1048"/>
        <v/>
      </c>
      <c r="K2787" s="35"/>
      <c r="L2787" s="91" t="str">
        <f t="shared" si="1049"/>
        <v/>
      </c>
      <c r="M2787" s="91">
        <f t="shared" si="1050"/>
        <v>25.226880000000001</v>
      </c>
      <c r="N2787" s="83">
        <f t="shared" si="1055"/>
        <v>4</v>
      </c>
      <c r="O2787" s="91" t="str">
        <f t="shared" si="1051"/>
        <v/>
      </c>
    </row>
    <row r="2788" spans="1:15" ht="12.75" outlineLevel="2" x14ac:dyDescent="0.2">
      <c r="A2788" s="84" t="s">
        <v>206</v>
      </c>
      <c r="B2788" s="85" t="s">
        <v>1015</v>
      </c>
      <c r="C2788" s="85" t="s">
        <v>1016</v>
      </c>
      <c r="D2788" s="86" t="s">
        <v>278</v>
      </c>
      <c r="E2788" s="87">
        <v>2E-3</v>
      </c>
      <c r="F2788" s="88"/>
      <c r="G2788" s="89">
        <v>1087.51</v>
      </c>
      <c r="H2788" s="90">
        <f t="shared" si="1054"/>
        <v>8.7000799999999998</v>
      </c>
      <c r="I2788" s="91" t="str">
        <f t="shared" si="1047"/>
        <v/>
      </c>
      <c r="J2788" s="91" t="str">
        <f t="shared" si="1048"/>
        <v/>
      </c>
      <c r="K2788" s="35"/>
      <c r="L2788" s="91">
        <f t="shared" si="1049"/>
        <v>8.7000799999999998</v>
      </c>
      <c r="M2788" s="91" t="str">
        <f t="shared" si="1050"/>
        <v/>
      </c>
      <c r="N2788" s="83">
        <f t="shared" si="1055"/>
        <v>4</v>
      </c>
      <c r="O2788" s="91" t="str">
        <f t="shared" si="1051"/>
        <v/>
      </c>
    </row>
    <row r="2789" spans="1:15" ht="12.75" outlineLevel="2" x14ac:dyDescent="0.2">
      <c r="A2789" s="47"/>
      <c r="B2789" s="48"/>
      <c r="C2789" s="48"/>
      <c r="D2789" s="49"/>
      <c r="E2789" s="50"/>
      <c r="F2789" s="51"/>
      <c r="G2789" s="52"/>
      <c r="H2789" s="53"/>
      <c r="I2789" s="54"/>
      <c r="J2789" s="54"/>
      <c r="K2789" s="35"/>
      <c r="L2789" s="54"/>
      <c r="M2789" s="54"/>
      <c r="N2789" s="54"/>
      <c r="O2789" s="54"/>
    </row>
    <row r="2790" spans="1:15" ht="25.5" x14ac:dyDescent="0.2">
      <c r="A2790" s="27" t="s">
        <v>8031</v>
      </c>
      <c r="B2790" s="28" t="s">
        <v>8401</v>
      </c>
      <c r="C2790" s="29" t="s">
        <v>8402</v>
      </c>
      <c r="D2790" s="30" t="s">
        <v>666</v>
      </c>
      <c r="E2790" s="31">
        <v>1</v>
      </c>
      <c r="F2790" s="32"/>
      <c r="G2790" s="33">
        <v>4878.4400000000005</v>
      </c>
      <c r="H2790" s="34">
        <f>G2790</f>
        <v>4878.4400000000005</v>
      </c>
      <c r="I2790" s="35">
        <f>SUM(I2791:I2817)</f>
        <v>1175.04</v>
      </c>
      <c r="J2790" s="35">
        <f>SUM(J2791:J2817)</f>
        <v>481.85999999999996</v>
      </c>
      <c r="K2790" s="35">
        <f t="shared" si="1046"/>
        <v>1656.8999999999999</v>
      </c>
      <c r="L2790" s="35">
        <f>SUM(L2791:L2817)</f>
        <v>67.100079999999991</v>
      </c>
      <c r="M2790" s="35">
        <f>SUM(M2791:M2817)</f>
        <v>3154.4439336000005</v>
      </c>
      <c r="N2790" s="35"/>
      <c r="O2790" s="35">
        <f>SUM(O2791:O2817)</f>
        <v>0</v>
      </c>
    </row>
    <row r="2791" spans="1:15" ht="12.75" outlineLevel="1" collapsed="1" x14ac:dyDescent="0.2">
      <c r="A2791" s="38" t="s">
        <v>198</v>
      </c>
      <c r="B2791" s="39" t="s">
        <v>844</v>
      </c>
      <c r="C2791" s="39" t="s">
        <v>845</v>
      </c>
      <c r="D2791" s="40" t="s">
        <v>253</v>
      </c>
      <c r="E2791" s="41">
        <v>1</v>
      </c>
      <c r="F2791" s="42"/>
      <c r="G2791" s="43">
        <v>2582.62</v>
      </c>
      <c r="H2791" s="44">
        <f>IF(ISNUMBER(F2791),(E2791*(1+(F2791/100))*G2791),G2791*E2791)</f>
        <v>2582.62</v>
      </c>
      <c r="I2791" s="45" t="str">
        <f t="shared" ref="I2791:I2816" si="1056">IF(OR(A2791="PM",A2791="PZ",A2791="PP"),H2791,"")</f>
        <v/>
      </c>
      <c r="J2791" s="45" t="str">
        <f t="shared" ref="J2791:J2816" si="1057">IF(A2791="S",H2791,"")</f>
        <v/>
      </c>
      <c r="K2791" s="35"/>
      <c r="L2791" s="45" t="str">
        <f t="shared" ref="L2791:L2816" si="1058">IF(A2791="M06",H2791,"")</f>
        <v/>
      </c>
      <c r="M2791" s="45" t="str">
        <f t="shared" ref="M2791:M2816" si="1059">IF(OR(A2791="M02",A2791="M25",A2791="M01s"),H2791,"")</f>
        <v/>
      </c>
      <c r="N2791" s="46">
        <f>IF(A2791="ZMP",E2791*(1+(F2791/100)),#REF!)</f>
        <v>1</v>
      </c>
      <c r="O2791" s="45" t="str">
        <f t="shared" ref="O2791:O2816" si="1060">IF(A2791="M01e",H2791,"")</f>
        <v/>
      </c>
    </row>
    <row r="2792" spans="1:15" ht="12.75" outlineLevel="2" x14ac:dyDescent="0.2">
      <c r="A2792" s="84" t="s">
        <v>202</v>
      </c>
      <c r="B2792" s="85" t="s">
        <v>203</v>
      </c>
      <c r="C2792" s="85" t="s">
        <v>204</v>
      </c>
      <c r="D2792" s="86" t="s">
        <v>205</v>
      </c>
      <c r="E2792" s="87">
        <v>0.66800000000000004</v>
      </c>
      <c r="F2792" s="88"/>
      <c r="G2792" s="89">
        <v>720</v>
      </c>
      <c r="H2792" s="90">
        <f t="shared" ref="H2792:H2801" si="1061">IF(ISNUMBER(F2792),(E2792*(1+(F2792/100))*G2792),G2792*E2792)*N2791</f>
        <v>480.96000000000004</v>
      </c>
      <c r="I2792" s="91">
        <f t="shared" si="1056"/>
        <v>480.96000000000004</v>
      </c>
      <c r="J2792" s="91" t="str">
        <f t="shared" si="1057"/>
        <v/>
      </c>
      <c r="K2792" s="35"/>
      <c r="L2792" s="91" t="str">
        <f t="shared" si="1058"/>
        <v/>
      </c>
      <c r="M2792" s="91" t="str">
        <f t="shared" si="1059"/>
        <v/>
      </c>
      <c r="N2792" s="83">
        <f t="shared" ref="N2792:N2801" si="1062">IF(A2792="ZMP",E2792*(1+(F2792/100)),N2791)</f>
        <v>1</v>
      </c>
      <c r="O2792" s="91" t="str">
        <f t="shared" si="1060"/>
        <v/>
      </c>
    </row>
    <row r="2793" spans="1:15" ht="12.75" outlineLevel="2" x14ac:dyDescent="0.2">
      <c r="A2793" s="84" t="s">
        <v>315</v>
      </c>
      <c r="B2793" s="85" t="s">
        <v>49</v>
      </c>
      <c r="C2793" s="85" t="s">
        <v>50</v>
      </c>
      <c r="D2793" s="86" t="s">
        <v>46</v>
      </c>
      <c r="E2793" s="87">
        <v>0.16500000000000001</v>
      </c>
      <c r="F2793" s="88"/>
      <c r="G2793" s="89">
        <v>900</v>
      </c>
      <c r="H2793" s="90">
        <f t="shared" si="1061"/>
        <v>148.5</v>
      </c>
      <c r="I2793" s="91" t="str">
        <f t="shared" si="1056"/>
        <v/>
      </c>
      <c r="J2793" s="91">
        <f t="shared" si="1057"/>
        <v>148.5</v>
      </c>
      <c r="K2793" s="35"/>
      <c r="L2793" s="91" t="str">
        <f t="shared" si="1058"/>
        <v/>
      </c>
      <c r="M2793" s="91" t="str">
        <f t="shared" si="1059"/>
        <v/>
      </c>
      <c r="N2793" s="83">
        <f t="shared" si="1062"/>
        <v>1</v>
      </c>
      <c r="O2793" s="91" t="str">
        <f t="shared" si="1060"/>
        <v/>
      </c>
    </row>
    <row r="2794" spans="1:15" ht="12.75" outlineLevel="2" x14ac:dyDescent="0.2">
      <c r="A2794" s="84" t="s">
        <v>315</v>
      </c>
      <c r="B2794" s="85" t="s">
        <v>75</v>
      </c>
      <c r="C2794" s="85" t="s">
        <v>76</v>
      </c>
      <c r="D2794" s="86" t="s">
        <v>17</v>
      </c>
      <c r="E2794" s="87">
        <v>0.02</v>
      </c>
      <c r="F2794" s="88"/>
      <c r="G2794" s="89">
        <v>760</v>
      </c>
      <c r="H2794" s="90">
        <f t="shared" si="1061"/>
        <v>15.200000000000001</v>
      </c>
      <c r="I2794" s="91" t="str">
        <f t="shared" si="1056"/>
        <v/>
      </c>
      <c r="J2794" s="91">
        <f t="shared" si="1057"/>
        <v>15.200000000000001</v>
      </c>
      <c r="K2794" s="35"/>
      <c r="L2794" s="91" t="str">
        <f t="shared" si="1058"/>
        <v/>
      </c>
      <c r="M2794" s="91" t="str">
        <f t="shared" si="1059"/>
        <v/>
      </c>
      <c r="N2794" s="83">
        <f t="shared" si="1062"/>
        <v>1</v>
      </c>
      <c r="O2794" s="91" t="str">
        <f t="shared" si="1060"/>
        <v/>
      </c>
    </row>
    <row r="2795" spans="1:15" ht="12.75" outlineLevel="2" x14ac:dyDescent="0.2">
      <c r="A2795" s="84" t="s">
        <v>228</v>
      </c>
      <c r="B2795" s="85" t="s">
        <v>641</v>
      </c>
      <c r="C2795" s="85" t="s">
        <v>642</v>
      </c>
      <c r="D2795" s="86" t="s">
        <v>111</v>
      </c>
      <c r="E2795" s="87">
        <v>4</v>
      </c>
      <c r="F2795" s="88"/>
      <c r="G2795" s="89">
        <v>2.1800000000000002</v>
      </c>
      <c r="H2795" s="90">
        <f t="shared" si="1061"/>
        <v>8.7200000000000006</v>
      </c>
      <c r="I2795" s="91" t="str">
        <f t="shared" si="1056"/>
        <v/>
      </c>
      <c r="J2795" s="91" t="str">
        <f t="shared" si="1057"/>
        <v/>
      </c>
      <c r="K2795" s="35"/>
      <c r="L2795" s="91" t="str">
        <f t="shared" si="1058"/>
        <v/>
      </c>
      <c r="M2795" s="91">
        <f t="shared" si="1059"/>
        <v>8.7200000000000006</v>
      </c>
      <c r="N2795" s="83">
        <f t="shared" si="1062"/>
        <v>1</v>
      </c>
      <c r="O2795" s="91" t="str">
        <f t="shared" si="1060"/>
        <v/>
      </c>
    </row>
    <row r="2796" spans="1:15" ht="12.75" outlineLevel="2" x14ac:dyDescent="0.2">
      <c r="A2796" s="84" t="s">
        <v>228</v>
      </c>
      <c r="B2796" s="85" t="s">
        <v>643</v>
      </c>
      <c r="C2796" s="85" t="s">
        <v>644</v>
      </c>
      <c r="D2796" s="86" t="s">
        <v>111</v>
      </c>
      <c r="E2796" s="87">
        <v>2</v>
      </c>
      <c r="F2796" s="88"/>
      <c r="G2796" s="89">
        <v>1.0900000000000001</v>
      </c>
      <c r="H2796" s="90">
        <f t="shared" si="1061"/>
        <v>2.1800000000000002</v>
      </c>
      <c r="I2796" s="91" t="str">
        <f t="shared" si="1056"/>
        <v/>
      </c>
      <c r="J2796" s="91" t="str">
        <f t="shared" si="1057"/>
        <v/>
      </c>
      <c r="K2796" s="35"/>
      <c r="L2796" s="91" t="str">
        <f t="shared" si="1058"/>
        <v/>
      </c>
      <c r="M2796" s="91">
        <f t="shared" si="1059"/>
        <v>2.1800000000000002</v>
      </c>
      <c r="N2796" s="83">
        <f t="shared" si="1062"/>
        <v>1</v>
      </c>
      <c r="O2796" s="91" t="str">
        <f t="shared" si="1060"/>
        <v/>
      </c>
    </row>
    <row r="2797" spans="1:15" ht="12.75" outlineLevel="2" x14ac:dyDescent="0.2">
      <c r="A2797" s="84" t="s">
        <v>228</v>
      </c>
      <c r="B2797" s="85" t="s">
        <v>846</v>
      </c>
      <c r="C2797" s="85" t="s">
        <v>847</v>
      </c>
      <c r="D2797" s="86" t="s">
        <v>111</v>
      </c>
      <c r="E2797" s="87">
        <v>1</v>
      </c>
      <c r="F2797" s="88"/>
      <c r="G2797" s="89">
        <v>1081.43</v>
      </c>
      <c r="H2797" s="90">
        <f t="shared" si="1061"/>
        <v>1081.43</v>
      </c>
      <c r="I2797" s="91" t="str">
        <f t="shared" si="1056"/>
        <v/>
      </c>
      <c r="J2797" s="91" t="str">
        <f t="shared" si="1057"/>
        <v/>
      </c>
      <c r="K2797" s="35"/>
      <c r="L2797" s="91" t="str">
        <f t="shared" si="1058"/>
        <v/>
      </c>
      <c r="M2797" s="91">
        <f t="shared" si="1059"/>
        <v>1081.43</v>
      </c>
      <c r="N2797" s="83">
        <f t="shared" si="1062"/>
        <v>1</v>
      </c>
      <c r="O2797" s="91" t="str">
        <f t="shared" si="1060"/>
        <v/>
      </c>
    </row>
    <row r="2798" spans="1:15" ht="12.75" outlineLevel="2" x14ac:dyDescent="0.2">
      <c r="A2798" s="84" t="s">
        <v>228</v>
      </c>
      <c r="B2798" s="85" t="s">
        <v>848</v>
      </c>
      <c r="C2798" s="85" t="s">
        <v>849</v>
      </c>
      <c r="D2798" s="86" t="s">
        <v>111</v>
      </c>
      <c r="E2798" s="87">
        <v>1</v>
      </c>
      <c r="F2798" s="88"/>
      <c r="G2798" s="89">
        <v>405.45</v>
      </c>
      <c r="H2798" s="90">
        <f t="shared" si="1061"/>
        <v>405.45</v>
      </c>
      <c r="I2798" s="91" t="str">
        <f t="shared" si="1056"/>
        <v/>
      </c>
      <c r="J2798" s="91" t="str">
        <f t="shared" si="1057"/>
        <v/>
      </c>
      <c r="K2798" s="35"/>
      <c r="L2798" s="91" t="str">
        <f t="shared" si="1058"/>
        <v/>
      </c>
      <c r="M2798" s="91">
        <f t="shared" si="1059"/>
        <v>405.45</v>
      </c>
      <c r="N2798" s="83">
        <f t="shared" si="1062"/>
        <v>1</v>
      </c>
      <c r="O2798" s="91" t="str">
        <f t="shared" si="1060"/>
        <v/>
      </c>
    </row>
    <row r="2799" spans="1:15" ht="12.75" outlineLevel="2" x14ac:dyDescent="0.2">
      <c r="A2799" s="84" t="s">
        <v>228</v>
      </c>
      <c r="B2799" s="85" t="s">
        <v>725</v>
      </c>
      <c r="C2799" s="85" t="s">
        <v>726</v>
      </c>
      <c r="D2799" s="86" t="s">
        <v>111</v>
      </c>
      <c r="E2799" s="87">
        <v>1</v>
      </c>
      <c r="F2799" s="88"/>
      <c r="G2799" s="89">
        <v>219.11</v>
      </c>
      <c r="H2799" s="90">
        <f t="shared" si="1061"/>
        <v>219.11</v>
      </c>
      <c r="I2799" s="91" t="str">
        <f t="shared" si="1056"/>
        <v/>
      </c>
      <c r="J2799" s="91" t="str">
        <f t="shared" si="1057"/>
        <v/>
      </c>
      <c r="K2799" s="35"/>
      <c r="L2799" s="91" t="str">
        <f t="shared" si="1058"/>
        <v/>
      </c>
      <c r="M2799" s="91">
        <f t="shared" si="1059"/>
        <v>219.11</v>
      </c>
      <c r="N2799" s="83">
        <f t="shared" si="1062"/>
        <v>1</v>
      </c>
      <c r="O2799" s="91" t="str">
        <f t="shared" si="1060"/>
        <v/>
      </c>
    </row>
    <row r="2800" spans="1:15" ht="12.75" outlineLevel="2" x14ac:dyDescent="0.2">
      <c r="A2800" s="84" t="s">
        <v>228</v>
      </c>
      <c r="B2800" s="85" t="s">
        <v>647</v>
      </c>
      <c r="C2800" s="85" t="s">
        <v>648</v>
      </c>
      <c r="D2800" s="86" t="s">
        <v>111</v>
      </c>
      <c r="E2800" s="87">
        <v>1</v>
      </c>
      <c r="F2800" s="88"/>
      <c r="G2800" s="89">
        <v>162.67000000000002</v>
      </c>
      <c r="H2800" s="90">
        <f t="shared" si="1061"/>
        <v>162.67000000000002</v>
      </c>
      <c r="I2800" s="91" t="str">
        <f t="shared" si="1056"/>
        <v/>
      </c>
      <c r="J2800" s="91" t="str">
        <f t="shared" si="1057"/>
        <v/>
      </c>
      <c r="K2800" s="35"/>
      <c r="L2800" s="91" t="str">
        <f t="shared" si="1058"/>
        <v/>
      </c>
      <c r="M2800" s="91">
        <f t="shared" si="1059"/>
        <v>162.67000000000002</v>
      </c>
      <c r="N2800" s="83">
        <f t="shared" si="1062"/>
        <v>1</v>
      </c>
      <c r="O2800" s="91" t="str">
        <f t="shared" si="1060"/>
        <v/>
      </c>
    </row>
    <row r="2801" spans="1:15" ht="12.75" outlineLevel="2" x14ac:dyDescent="0.2">
      <c r="A2801" s="84" t="s">
        <v>206</v>
      </c>
      <c r="B2801" s="85" t="s">
        <v>711</v>
      </c>
      <c r="C2801" s="85" t="s">
        <v>712</v>
      </c>
      <c r="D2801" s="86" t="s">
        <v>111</v>
      </c>
      <c r="E2801" s="87">
        <v>2</v>
      </c>
      <c r="F2801" s="88"/>
      <c r="G2801" s="89">
        <v>29.2</v>
      </c>
      <c r="H2801" s="90">
        <f t="shared" si="1061"/>
        <v>58.4</v>
      </c>
      <c r="I2801" s="91" t="str">
        <f t="shared" si="1056"/>
        <v/>
      </c>
      <c r="J2801" s="91" t="str">
        <f t="shared" si="1057"/>
        <v/>
      </c>
      <c r="K2801" s="35"/>
      <c r="L2801" s="91">
        <f t="shared" si="1058"/>
        <v>58.4</v>
      </c>
      <c r="M2801" s="91" t="str">
        <f t="shared" si="1059"/>
        <v/>
      </c>
      <c r="N2801" s="83">
        <f t="shared" si="1062"/>
        <v>1</v>
      </c>
      <c r="O2801" s="91" t="str">
        <f t="shared" si="1060"/>
        <v/>
      </c>
    </row>
    <row r="2802" spans="1:15" ht="12.75" outlineLevel="1" x14ac:dyDescent="0.2">
      <c r="A2802" s="38" t="s">
        <v>198</v>
      </c>
      <c r="B2802" s="39" t="s">
        <v>874</v>
      </c>
      <c r="C2802" s="39" t="s">
        <v>875</v>
      </c>
      <c r="D2802" s="40" t="s">
        <v>253</v>
      </c>
      <c r="E2802" s="41">
        <v>3</v>
      </c>
      <c r="F2802" s="42"/>
      <c r="G2802" s="43">
        <v>412.41</v>
      </c>
      <c r="H2802" s="44">
        <f>IF(ISNUMBER(F2802),(E2802*(1+(F2802/100))*G2802),G2802*E2802)</f>
        <v>1237.23</v>
      </c>
      <c r="I2802" s="45" t="str">
        <f t="shared" si="1056"/>
        <v/>
      </c>
      <c r="J2802" s="45" t="str">
        <f t="shared" si="1057"/>
        <v/>
      </c>
      <c r="K2802" s="35"/>
      <c r="L2802" s="45" t="str">
        <f t="shared" si="1058"/>
        <v/>
      </c>
      <c r="M2802" s="45" t="str">
        <f t="shared" si="1059"/>
        <v/>
      </c>
      <c r="N2802" s="46">
        <f>IF(A2802="ZMP",E2802*(1+(F2802/100)),#REF!)</f>
        <v>3</v>
      </c>
      <c r="O2802" s="45" t="str">
        <f t="shared" si="1060"/>
        <v/>
      </c>
    </row>
    <row r="2803" spans="1:15" ht="12.75" outlineLevel="2" x14ac:dyDescent="0.2">
      <c r="A2803" s="84" t="s">
        <v>202</v>
      </c>
      <c r="B2803" s="85" t="s">
        <v>203</v>
      </c>
      <c r="C2803" s="85" t="s">
        <v>204</v>
      </c>
      <c r="D2803" s="86" t="s">
        <v>205</v>
      </c>
      <c r="E2803" s="87">
        <v>0.14299999999999999</v>
      </c>
      <c r="F2803" s="88"/>
      <c r="G2803" s="89">
        <v>720</v>
      </c>
      <c r="H2803" s="90">
        <f>IF(ISNUMBER(F2803),(E2803*(1+(F2803/100))*G2803),G2803*E2803)*N2802</f>
        <v>308.88</v>
      </c>
      <c r="I2803" s="91">
        <f t="shared" si="1056"/>
        <v>308.88</v>
      </c>
      <c r="J2803" s="91" t="str">
        <f t="shared" si="1057"/>
        <v/>
      </c>
      <c r="K2803" s="35"/>
      <c r="L2803" s="91" t="str">
        <f t="shared" si="1058"/>
        <v/>
      </c>
      <c r="M2803" s="91" t="str">
        <f t="shared" si="1059"/>
        <v/>
      </c>
      <c r="N2803" s="83">
        <f>IF(A2803="ZMP",E2803*(1+(F2803/100)),N2802)</f>
        <v>3</v>
      </c>
      <c r="O2803" s="91" t="str">
        <f t="shared" si="1060"/>
        <v/>
      </c>
    </row>
    <row r="2804" spans="1:15" ht="12.75" outlineLevel="2" x14ac:dyDescent="0.2">
      <c r="A2804" s="84" t="s">
        <v>315</v>
      </c>
      <c r="B2804" s="85" t="s">
        <v>75</v>
      </c>
      <c r="C2804" s="85" t="s">
        <v>76</v>
      </c>
      <c r="D2804" s="86" t="s">
        <v>17</v>
      </c>
      <c r="E2804" s="87">
        <v>2E-3</v>
      </c>
      <c r="F2804" s="88"/>
      <c r="G2804" s="89">
        <v>760</v>
      </c>
      <c r="H2804" s="90">
        <f>IF(ISNUMBER(F2804),(E2804*(1+(F2804/100))*G2804),G2804*E2804)*N2803</f>
        <v>4.5600000000000005</v>
      </c>
      <c r="I2804" s="91" t="str">
        <f t="shared" si="1056"/>
        <v/>
      </c>
      <c r="J2804" s="91">
        <f t="shared" si="1057"/>
        <v>4.5600000000000005</v>
      </c>
      <c r="K2804" s="35"/>
      <c r="L2804" s="91" t="str">
        <f t="shared" si="1058"/>
        <v/>
      </c>
      <c r="M2804" s="91" t="str">
        <f t="shared" si="1059"/>
        <v/>
      </c>
      <c r="N2804" s="83">
        <f>IF(A2804="ZMP",E2804*(1+(F2804/100)),N2803)</f>
        <v>3</v>
      </c>
      <c r="O2804" s="91" t="str">
        <f t="shared" si="1060"/>
        <v/>
      </c>
    </row>
    <row r="2805" spans="1:15" ht="12.75" outlineLevel="2" x14ac:dyDescent="0.2">
      <c r="A2805" s="84" t="s">
        <v>228</v>
      </c>
      <c r="B2805" s="85" t="s">
        <v>876</v>
      </c>
      <c r="C2805" s="85" t="s">
        <v>877</v>
      </c>
      <c r="D2805" s="86" t="s">
        <v>111</v>
      </c>
      <c r="E2805" s="87">
        <v>1</v>
      </c>
      <c r="F2805" s="88"/>
      <c r="G2805" s="89">
        <v>307.93</v>
      </c>
      <c r="H2805" s="90">
        <f>IF(ISNUMBER(F2805),(E2805*(1+(F2805/100))*G2805),G2805*E2805)*N2804</f>
        <v>923.79</v>
      </c>
      <c r="I2805" s="91" t="str">
        <f t="shared" si="1056"/>
        <v/>
      </c>
      <c r="J2805" s="91" t="str">
        <f t="shared" si="1057"/>
        <v/>
      </c>
      <c r="K2805" s="35"/>
      <c r="L2805" s="91" t="str">
        <f t="shared" si="1058"/>
        <v/>
      </c>
      <c r="M2805" s="91">
        <f t="shared" si="1059"/>
        <v>923.79</v>
      </c>
      <c r="N2805" s="83">
        <f>IF(A2805="ZMP",E2805*(1+(F2805/100)),N2804)</f>
        <v>3</v>
      </c>
      <c r="O2805" s="91" t="str">
        <f t="shared" si="1060"/>
        <v/>
      </c>
    </row>
    <row r="2806" spans="1:15" ht="12.75" outlineLevel="1" x14ac:dyDescent="0.2">
      <c r="A2806" s="38" t="s">
        <v>198</v>
      </c>
      <c r="B2806" s="39" t="s">
        <v>878</v>
      </c>
      <c r="C2806" s="39" t="s">
        <v>879</v>
      </c>
      <c r="D2806" s="40" t="s">
        <v>253</v>
      </c>
      <c r="E2806" s="41">
        <v>1</v>
      </c>
      <c r="F2806" s="42"/>
      <c r="G2806" s="43">
        <v>407.35</v>
      </c>
      <c r="H2806" s="44">
        <f>IF(ISNUMBER(F2806),(E2806*(1+(F2806/100))*G2806),G2806*E2806)</f>
        <v>407.35</v>
      </c>
      <c r="I2806" s="45" t="str">
        <f t="shared" si="1056"/>
        <v/>
      </c>
      <c r="J2806" s="45" t="str">
        <f t="shared" si="1057"/>
        <v/>
      </c>
      <c r="K2806" s="35"/>
      <c r="L2806" s="45" t="str">
        <f t="shared" si="1058"/>
        <v/>
      </c>
      <c r="M2806" s="45" t="str">
        <f t="shared" si="1059"/>
        <v/>
      </c>
      <c r="N2806" s="46">
        <f>IF(A2806="ZMP",E2806*(1+(F2806/100)),#REF!)</f>
        <v>1</v>
      </c>
      <c r="O2806" s="45" t="str">
        <f t="shared" si="1060"/>
        <v/>
      </c>
    </row>
    <row r="2807" spans="1:15" ht="12.75" outlineLevel="2" x14ac:dyDescent="0.2">
      <c r="A2807" s="84" t="s">
        <v>202</v>
      </c>
      <c r="B2807" s="85" t="s">
        <v>203</v>
      </c>
      <c r="C2807" s="85" t="s">
        <v>204</v>
      </c>
      <c r="D2807" s="86" t="s">
        <v>205</v>
      </c>
      <c r="E2807" s="87">
        <v>0.14299999999999999</v>
      </c>
      <c r="F2807" s="88"/>
      <c r="G2807" s="89">
        <v>720</v>
      </c>
      <c r="H2807" s="90">
        <f>IF(ISNUMBER(F2807),(E2807*(1+(F2807/100))*G2807),G2807*E2807)*N2806</f>
        <v>102.96</v>
      </c>
      <c r="I2807" s="91">
        <f t="shared" si="1056"/>
        <v>102.96</v>
      </c>
      <c r="J2807" s="91" t="str">
        <f t="shared" si="1057"/>
        <v/>
      </c>
      <c r="K2807" s="35"/>
      <c r="L2807" s="91" t="str">
        <f t="shared" si="1058"/>
        <v/>
      </c>
      <c r="M2807" s="91" t="str">
        <f t="shared" si="1059"/>
        <v/>
      </c>
      <c r="N2807" s="83">
        <f>IF(A2807="ZMP",E2807*(1+(F2807/100)),N2806)</f>
        <v>1</v>
      </c>
      <c r="O2807" s="91" t="str">
        <f t="shared" si="1060"/>
        <v/>
      </c>
    </row>
    <row r="2808" spans="1:15" ht="12.75" outlineLevel="2" x14ac:dyDescent="0.2">
      <c r="A2808" s="84" t="s">
        <v>315</v>
      </c>
      <c r="B2808" s="85" t="s">
        <v>75</v>
      </c>
      <c r="C2808" s="85" t="s">
        <v>76</v>
      </c>
      <c r="D2808" s="86" t="s">
        <v>17</v>
      </c>
      <c r="E2808" s="87">
        <v>2E-3</v>
      </c>
      <c r="F2808" s="88"/>
      <c r="G2808" s="89">
        <v>760</v>
      </c>
      <c r="H2808" s="90">
        <f>IF(ISNUMBER(F2808),(E2808*(1+(F2808/100))*G2808),G2808*E2808)*N2807</f>
        <v>1.52</v>
      </c>
      <c r="I2808" s="91" t="str">
        <f t="shared" si="1056"/>
        <v/>
      </c>
      <c r="J2808" s="91">
        <f t="shared" si="1057"/>
        <v>1.52</v>
      </c>
      <c r="K2808" s="35"/>
      <c r="L2808" s="91" t="str">
        <f t="shared" si="1058"/>
        <v/>
      </c>
      <c r="M2808" s="91" t="str">
        <f t="shared" si="1059"/>
        <v/>
      </c>
      <c r="N2808" s="83">
        <f>IF(A2808="ZMP",E2808*(1+(F2808/100)),N2807)</f>
        <v>1</v>
      </c>
      <c r="O2808" s="91" t="str">
        <f t="shared" si="1060"/>
        <v/>
      </c>
    </row>
    <row r="2809" spans="1:15" ht="12.75" outlineLevel="2" x14ac:dyDescent="0.2">
      <c r="A2809" s="84" t="s">
        <v>228</v>
      </c>
      <c r="B2809" s="85" t="s">
        <v>880</v>
      </c>
      <c r="C2809" s="85" t="s">
        <v>881</v>
      </c>
      <c r="D2809" s="86" t="s">
        <v>111</v>
      </c>
      <c r="E2809" s="87">
        <v>1</v>
      </c>
      <c r="F2809" s="88"/>
      <c r="G2809" s="89">
        <v>302.87</v>
      </c>
      <c r="H2809" s="90">
        <f>IF(ISNUMBER(F2809),(E2809*(1+(F2809/100))*G2809),G2809*E2809)*N2808</f>
        <v>302.87</v>
      </c>
      <c r="I2809" s="91" t="str">
        <f t="shared" si="1056"/>
        <v/>
      </c>
      <c r="J2809" s="91" t="str">
        <f t="shared" si="1057"/>
        <v/>
      </c>
      <c r="K2809" s="35"/>
      <c r="L2809" s="91" t="str">
        <f t="shared" si="1058"/>
        <v/>
      </c>
      <c r="M2809" s="91">
        <f t="shared" si="1059"/>
        <v>302.87</v>
      </c>
      <c r="N2809" s="83">
        <f>IF(A2809="ZMP",E2809*(1+(F2809/100)),N2808)</f>
        <v>1</v>
      </c>
      <c r="O2809" s="91" t="str">
        <f t="shared" si="1060"/>
        <v/>
      </c>
    </row>
    <row r="2810" spans="1:15" ht="12.75" outlineLevel="1" x14ac:dyDescent="0.2">
      <c r="A2810" s="38" t="s">
        <v>198</v>
      </c>
      <c r="B2810" s="39" t="s">
        <v>1037</v>
      </c>
      <c r="C2810" s="39" t="s">
        <v>1038</v>
      </c>
      <c r="D2810" s="40" t="s">
        <v>253</v>
      </c>
      <c r="E2810" s="41">
        <v>4</v>
      </c>
      <c r="F2810" s="42"/>
      <c r="G2810" s="43">
        <v>162.81</v>
      </c>
      <c r="H2810" s="44">
        <f>IF(ISNUMBER(F2810),(E2810*(1+(F2810/100))*G2810),G2810*E2810)</f>
        <v>651.24</v>
      </c>
      <c r="I2810" s="45" t="str">
        <f t="shared" si="1056"/>
        <v/>
      </c>
      <c r="J2810" s="45" t="str">
        <f t="shared" si="1057"/>
        <v/>
      </c>
      <c r="K2810" s="35"/>
      <c r="L2810" s="45" t="str">
        <f t="shared" si="1058"/>
        <v/>
      </c>
      <c r="M2810" s="45" t="str">
        <f t="shared" si="1059"/>
        <v/>
      </c>
      <c r="N2810" s="46">
        <f>IF(A2810="ZMP",E2810*(1+(F2810/100)),#REF!)</f>
        <v>4</v>
      </c>
      <c r="O2810" s="45" t="str">
        <f t="shared" si="1060"/>
        <v/>
      </c>
    </row>
    <row r="2811" spans="1:15" ht="12.75" outlineLevel="2" x14ac:dyDescent="0.2">
      <c r="A2811" s="84" t="s">
        <v>202</v>
      </c>
      <c r="B2811" s="85" t="s">
        <v>203</v>
      </c>
      <c r="C2811" s="85" t="s">
        <v>204</v>
      </c>
      <c r="D2811" s="86" t="s">
        <v>205</v>
      </c>
      <c r="E2811" s="87">
        <v>9.8000000000000004E-2</v>
      </c>
      <c r="F2811" s="88"/>
      <c r="G2811" s="89">
        <v>720</v>
      </c>
      <c r="H2811" s="90">
        <f t="shared" ref="H2811:H2816" si="1063">IF(ISNUMBER(F2811),(E2811*(1+(F2811/100))*G2811),G2811*E2811)*N2810</f>
        <v>282.24</v>
      </c>
      <c r="I2811" s="91">
        <f t="shared" si="1056"/>
        <v>282.24</v>
      </c>
      <c r="J2811" s="91" t="str">
        <f t="shared" si="1057"/>
        <v/>
      </c>
      <c r="K2811" s="35"/>
      <c r="L2811" s="91" t="str">
        <f t="shared" si="1058"/>
        <v/>
      </c>
      <c r="M2811" s="91" t="str">
        <f t="shared" si="1059"/>
        <v/>
      </c>
      <c r="N2811" s="83">
        <f t="shared" ref="N2811:N2816" si="1064">IF(A2811="ZMP",E2811*(1+(F2811/100)),N2810)</f>
        <v>4</v>
      </c>
      <c r="O2811" s="91" t="str">
        <f t="shared" si="1060"/>
        <v/>
      </c>
    </row>
    <row r="2812" spans="1:15" ht="12.75" outlineLevel="2" x14ac:dyDescent="0.2">
      <c r="A2812" s="84" t="s">
        <v>315</v>
      </c>
      <c r="B2812" s="85" t="s">
        <v>49</v>
      </c>
      <c r="C2812" s="85" t="s">
        <v>50</v>
      </c>
      <c r="D2812" s="86" t="s">
        <v>46</v>
      </c>
      <c r="E2812" s="87">
        <v>8.5000000000000006E-2</v>
      </c>
      <c r="F2812" s="88"/>
      <c r="G2812" s="89">
        <v>900</v>
      </c>
      <c r="H2812" s="90">
        <f t="shared" si="1063"/>
        <v>306</v>
      </c>
      <c r="I2812" s="91" t="str">
        <f t="shared" si="1056"/>
        <v/>
      </c>
      <c r="J2812" s="91">
        <f t="shared" si="1057"/>
        <v>306</v>
      </c>
      <c r="K2812" s="35"/>
      <c r="L2812" s="91" t="str">
        <f t="shared" si="1058"/>
        <v/>
      </c>
      <c r="M2812" s="91" t="str">
        <f t="shared" si="1059"/>
        <v/>
      </c>
      <c r="N2812" s="83">
        <f t="shared" si="1064"/>
        <v>4</v>
      </c>
      <c r="O2812" s="91" t="str">
        <f t="shared" si="1060"/>
        <v/>
      </c>
    </row>
    <row r="2813" spans="1:15" ht="12.75" outlineLevel="2" x14ac:dyDescent="0.2">
      <c r="A2813" s="84" t="s">
        <v>315</v>
      </c>
      <c r="B2813" s="85" t="s">
        <v>75</v>
      </c>
      <c r="C2813" s="85" t="s">
        <v>76</v>
      </c>
      <c r="D2813" s="86" t="s">
        <v>17</v>
      </c>
      <c r="E2813" s="87">
        <v>2E-3</v>
      </c>
      <c r="F2813" s="88"/>
      <c r="G2813" s="89">
        <v>760</v>
      </c>
      <c r="H2813" s="90">
        <f t="shared" si="1063"/>
        <v>6.08</v>
      </c>
      <c r="I2813" s="91" t="str">
        <f t="shared" si="1056"/>
        <v/>
      </c>
      <c r="J2813" s="91">
        <f t="shared" si="1057"/>
        <v>6.08</v>
      </c>
      <c r="K2813" s="35"/>
      <c r="L2813" s="91" t="str">
        <f t="shared" si="1058"/>
        <v/>
      </c>
      <c r="M2813" s="91" t="str">
        <f t="shared" si="1059"/>
        <v/>
      </c>
      <c r="N2813" s="83">
        <f t="shared" si="1064"/>
        <v>4</v>
      </c>
      <c r="O2813" s="91" t="str">
        <f t="shared" si="1060"/>
        <v/>
      </c>
    </row>
    <row r="2814" spans="1:15" ht="12.75" outlineLevel="2" x14ac:dyDescent="0.2">
      <c r="A2814" s="84" t="s">
        <v>228</v>
      </c>
      <c r="B2814" s="85" t="s">
        <v>1029</v>
      </c>
      <c r="C2814" s="85" t="s">
        <v>1030</v>
      </c>
      <c r="D2814" s="86" t="s">
        <v>278</v>
      </c>
      <c r="E2814" s="87">
        <v>4.2999999999999997E-2</v>
      </c>
      <c r="F2814" s="88">
        <v>1</v>
      </c>
      <c r="G2814" s="89">
        <v>132.38</v>
      </c>
      <c r="H2814" s="90">
        <f t="shared" si="1063"/>
        <v>22.997053599999997</v>
      </c>
      <c r="I2814" s="91" t="str">
        <f t="shared" si="1056"/>
        <v/>
      </c>
      <c r="J2814" s="91" t="str">
        <f t="shared" si="1057"/>
        <v/>
      </c>
      <c r="K2814" s="35"/>
      <c r="L2814" s="91" t="str">
        <f t="shared" si="1058"/>
        <v/>
      </c>
      <c r="M2814" s="91">
        <f t="shared" si="1059"/>
        <v>22.997053599999997</v>
      </c>
      <c r="N2814" s="83">
        <f t="shared" si="1064"/>
        <v>4</v>
      </c>
      <c r="O2814" s="91" t="str">
        <f t="shared" si="1060"/>
        <v/>
      </c>
    </row>
    <row r="2815" spans="1:15" ht="12.75" outlineLevel="2" x14ac:dyDescent="0.2">
      <c r="A2815" s="84" t="s">
        <v>228</v>
      </c>
      <c r="B2815" s="85" t="s">
        <v>1013</v>
      </c>
      <c r="C2815" s="85" t="s">
        <v>1014</v>
      </c>
      <c r="D2815" s="86" t="s">
        <v>111</v>
      </c>
      <c r="E2815" s="87">
        <v>2.8000000000000001E-2</v>
      </c>
      <c r="F2815" s="88"/>
      <c r="G2815" s="89">
        <v>225.24</v>
      </c>
      <c r="H2815" s="90">
        <f t="shared" si="1063"/>
        <v>25.226880000000001</v>
      </c>
      <c r="I2815" s="91" t="str">
        <f t="shared" si="1056"/>
        <v/>
      </c>
      <c r="J2815" s="91" t="str">
        <f t="shared" si="1057"/>
        <v/>
      </c>
      <c r="K2815" s="35"/>
      <c r="L2815" s="91" t="str">
        <f t="shared" si="1058"/>
        <v/>
      </c>
      <c r="M2815" s="91">
        <f t="shared" si="1059"/>
        <v>25.226880000000001</v>
      </c>
      <c r="N2815" s="83">
        <f t="shared" si="1064"/>
        <v>4</v>
      </c>
      <c r="O2815" s="91" t="str">
        <f t="shared" si="1060"/>
        <v/>
      </c>
    </row>
    <row r="2816" spans="1:15" ht="12.75" outlineLevel="2" x14ac:dyDescent="0.2">
      <c r="A2816" s="84" t="s">
        <v>206</v>
      </c>
      <c r="B2816" s="85" t="s">
        <v>1015</v>
      </c>
      <c r="C2816" s="85" t="s">
        <v>1016</v>
      </c>
      <c r="D2816" s="86" t="s">
        <v>278</v>
      </c>
      <c r="E2816" s="87">
        <v>2E-3</v>
      </c>
      <c r="F2816" s="88"/>
      <c r="G2816" s="89">
        <v>1087.51</v>
      </c>
      <c r="H2816" s="90">
        <f t="shared" si="1063"/>
        <v>8.7000799999999998</v>
      </c>
      <c r="I2816" s="91" t="str">
        <f t="shared" si="1056"/>
        <v/>
      </c>
      <c r="J2816" s="91" t="str">
        <f t="shared" si="1057"/>
        <v/>
      </c>
      <c r="K2816" s="35"/>
      <c r="L2816" s="91">
        <f t="shared" si="1058"/>
        <v>8.7000799999999998</v>
      </c>
      <c r="M2816" s="91" t="str">
        <f t="shared" si="1059"/>
        <v/>
      </c>
      <c r="N2816" s="83">
        <f t="shared" si="1064"/>
        <v>4</v>
      </c>
      <c r="O2816" s="91" t="str">
        <f t="shared" si="1060"/>
        <v/>
      </c>
    </row>
    <row r="2817" spans="1:15" ht="12.75" outlineLevel="2" x14ac:dyDescent="0.2">
      <c r="A2817" s="47"/>
      <c r="B2817" s="48"/>
      <c r="C2817" s="48"/>
      <c r="D2817" s="49"/>
      <c r="E2817" s="50"/>
      <c r="F2817" s="51"/>
      <c r="G2817" s="52"/>
      <c r="H2817" s="53"/>
      <c r="I2817" s="54"/>
      <c r="J2817" s="54"/>
      <c r="K2817" s="35"/>
      <c r="L2817" s="54"/>
      <c r="M2817" s="54"/>
      <c r="N2817" s="54"/>
      <c r="O2817" s="54"/>
    </row>
    <row r="2818" spans="1:15" ht="25.5" x14ac:dyDescent="0.2">
      <c r="A2818" s="27" t="s">
        <v>8031</v>
      </c>
      <c r="B2818" s="28" t="s">
        <v>8403</v>
      </c>
      <c r="C2818" s="29" t="s">
        <v>8404</v>
      </c>
      <c r="D2818" s="30" t="s">
        <v>666</v>
      </c>
      <c r="E2818" s="31">
        <v>1</v>
      </c>
      <c r="F2818" s="32"/>
      <c r="G2818" s="33">
        <v>3404.95</v>
      </c>
      <c r="H2818" s="34">
        <f>G2818</f>
        <v>3404.95</v>
      </c>
      <c r="I2818" s="35">
        <f>SUM(I2819:I2857)</f>
        <v>987.12</v>
      </c>
      <c r="J2818" s="35">
        <f>SUM(J2819:J2857)</f>
        <v>454.86</v>
      </c>
      <c r="K2818" s="35">
        <f t="shared" si="1046"/>
        <v>1441.98</v>
      </c>
      <c r="L2818" s="35">
        <f>SUM(L2819:L2857)</f>
        <v>8.7000799999999998</v>
      </c>
      <c r="M2818" s="35">
        <f>SUM(M2819:M2857)</f>
        <v>1954.2754119999993</v>
      </c>
      <c r="N2818" s="35"/>
      <c r="O2818" s="35">
        <f>SUM(O2819:O2857)</f>
        <v>0</v>
      </c>
    </row>
    <row r="2819" spans="1:15" ht="12.75" outlineLevel="1" collapsed="1" x14ac:dyDescent="0.2">
      <c r="A2819" s="38" t="s">
        <v>198</v>
      </c>
      <c r="B2819" s="39" t="s">
        <v>836</v>
      </c>
      <c r="C2819" s="39" t="s">
        <v>837</v>
      </c>
      <c r="D2819" s="40" t="s">
        <v>253</v>
      </c>
      <c r="E2819" s="41">
        <v>1</v>
      </c>
      <c r="F2819" s="42"/>
      <c r="G2819" s="43">
        <v>1071.49</v>
      </c>
      <c r="H2819" s="44">
        <f>IF(ISNUMBER(F2819),(E2819*(1+(F2819/100))*G2819),G2819*E2819)</f>
        <v>1071.49</v>
      </c>
      <c r="I2819" s="45" t="str">
        <f t="shared" ref="I2819:I2856" si="1065">IF(OR(A2819="PM",A2819="PZ",A2819="PP"),H2819,"")</f>
        <v/>
      </c>
      <c r="J2819" s="45" t="str">
        <f t="shared" ref="J2819:J2856" si="1066">IF(A2819="S",H2819,"")</f>
        <v/>
      </c>
      <c r="K2819" s="35"/>
      <c r="L2819" s="45" t="str">
        <f t="shared" ref="L2819:L2856" si="1067">IF(A2819="M06",H2819,"")</f>
        <v/>
      </c>
      <c r="M2819" s="45" t="str">
        <f t="shared" ref="M2819:M2856" si="1068">IF(OR(A2819="M02",A2819="M25",A2819="M01s"),H2819,"")</f>
        <v/>
      </c>
      <c r="N2819" s="46">
        <f>IF(A2819="ZMP",E2819*(1+(F2819/100)),#REF!)</f>
        <v>1</v>
      </c>
      <c r="O2819" s="45" t="str">
        <f t="shared" ref="O2819:O2856" si="1069">IF(A2819="M01e",H2819,"")</f>
        <v/>
      </c>
    </row>
    <row r="2820" spans="1:15" ht="12.75" outlineLevel="2" x14ac:dyDescent="0.2">
      <c r="A2820" s="84" t="s">
        <v>202</v>
      </c>
      <c r="B2820" s="85" t="s">
        <v>203</v>
      </c>
      <c r="C2820" s="85" t="s">
        <v>204</v>
      </c>
      <c r="D2820" s="86" t="s">
        <v>205</v>
      </c>
      <c r="E2820" s="87">
        <v>0.219</v>
      </c>
      <c r="F2820" s="88"/>
      <c r="G2820" s="89">
        <v>720</v>
      </c>
      <c r="H2820" s="90">
        <f t="shared" ref="H2820:H2826" si="1070">IF(ISNUMBER(F2820),(E2820*(1+(F2820/100))*G2820),G2820*E2820)*N2819</f>
        <v>157.68</v>
      </c>
      <c r="I2820" s="91">
        <f t="shared" si="1065"/>
        <v>157.68</v>
      </c>
      <c r="J2820" s="91" t="str">
        <f t="shared" si="1066"/>
        <v/>
      </c>
      <c r="K2820" s="35"/>
      <c r="L2820" s="91" t="str">
        <f t="shared" si="1067"/>
        <v/>
      </c>
      <c r="M2820" s="91" t="str">
        <f t="shared" si="1068"/>
        <v/>
      </c>
      <c r="N2820" s="83">
        <f t="shared" ref="N2820:N2826" si="1071">IF(A2820="ZMP",E2820*(1+(F2820/100)),N2819)</f>
        <v>1</v>
      </c>
      <c r="O2820" s="91" t="str">
        <f t="shared" si="1069"/>
        <v/>
      </c>
    </row>
    <row r="2821" spans="1:15" ht="12.75" outlineLevel="2" x14ac:dyDescent="0.2">
      <c r="A2821" s="84" t="s">
        <v>315</v>
      </c>
      <c r="B2821" s="85" t="s">
        <v>49</v>
      </c>
      <c r="C2821" s="85" t="s">
        <v>50</v>
      </c>
      <c r="D2821" s="86" t="s">
        <v>46</v>
      </c>
      <c r="E2821" s="87">
        <v>0.13500000000000001</v>
      </c>
      <c r="F2821" s="88"/>
      <c r="G2821" s="89">
        <v>900</v>
      </c>
      <c r="H2821" s="90">
        <f t="shared" si="1070"/>
        <v>121.50000000000001</v>
      </c>
      <c r="I2821" s="91" t="str">
        <f t="shared" si="1065"/>
        <v/>
      </c>
      <c r="J2821" s="91">
        <f t="shared" si="1066"/>
        <v>121.50000000000001</v>
      </c>
      <c r="K2821" s="35"/>
      <c r="L2821" s="91" t="str">
        <f t="shared" si="1067"/>
        <v/>
      </c>
      <c r="M2821" s="91" t="str">
        <f t="shared" si="1068"/>
        <v/>
      </c>
      <c r="N2821" s="83">
        <f t="shared" si="1071"/>
        <v>1</v>
      </c>
      <c r="O2821" s="91" t="str">
        <f t="shared" si="1069"/>
        <v/>
      </c>
    </row>
    <row r="2822" spans="1:15" ht="12.75" outlineLevel="2" x14ac:dyDescent="0.2">
      <c r="A2822" s="84" t="s">
        <v>315</v>
      </c>
      <c r="B2822" s="85" t="s">
        <v>75</v>
      </c>
      <c r="C2822" s="85" t="s">
        <v>76</v>
      </c>
      <c r="D2822" s="86" t="s">
        <v>17</v>
      </c>
      <c r="E2822" s="87">
        <v>0.02</v>
      </c>
      <c r="F2822" s="88"/>
      <c r="G2822" s="89">
        <v>760</v>
      </c>
      <c r="H2822" s="90">
        <f t="shared" si="1070"/>
        <v>15.200000000000001</v>
      </c>
      <c r="I2822" s="91" t="str">
        <f t="shared" si="1065"/>
        <v/>
      </c>
      <c r="J2822" s="91">
        <f t="shared" si="1066"/>
        <v>15.200000000000001</v>
      </c>
      <c r="K2822" s="35"/>
      <c r="L2822" s="91" t="str">
        <f t="shared" si="1067"/>
        <v/>
      </c>
      <c r="M2822" s="91" t="str">
        <f t="shared" si="1068"/>
        <v/>
      </c>
      <c r="N2822" s="83">
        <f t="shared" si="1071"/>
        <v>1</v>
      </c>
      <c r="O2822" s="91" t="str">
        <f t="shared" si="1069"/>
        <v/>
      </c>
    </row>
    <row r="2823" spans="1:15" ht="12.75" outlineLevel="2" x14ac:dyDescent="0.2">
      <c r="A2823" s="84" t="s">
        <v>228</v>
      </c>
      <c r="B2823" s="85" t="s">
        <v>641</v>
      </c>
      <c r="C2823" s="85" t="s">
        <v>642</v>
      </c>
      <c r="D2823" s="86" t="s">
        <v>111</v>
      </c>
      <c r="E2823" s="87">
        <v>2</v>
      </c>
      <c r="F2823" s="88"/>
      <c r="G2823" s="89">
        <v>2.1800000000000002</v>
      </c>
      <c r="H2823" s="90">
        <f t="shared" si="1070"/>
        <v>4.3600000000000003</v>
      </c>
      <c r="I2823" s="91" t="str">
        <f t="shared" si="1065"/>
        <v/>
      </c>
      <c r="J2823" s="91" t="str">
        <f t="shared" si="1066"/>
        <v/>
      </c>
      <c r="K2823" s="35"/>
      <c r="L2823" s="91" t="str">
        <f t="shared" si="1067"/>
        <v/>
      </c>
      <c r="M2823" s="91">
        <f t="shared" si="1068"/>
        <v>4.3600000000000003</v>
      </c>
      <c r="N2823" s="83">
        <f t="shared" si="1071"/>
        <v>1</v>
      </c>
      <c r="O2823" s="91" t="str">
        <f t="shared" si="1069"/>
        <v/>
      </c>
    </row>
    <row r="2824" spans="1:15" ht="12.75" outlineLevel="2" x14ac:dyDescent="0.2">
      <c r="A2824" s="84" t="s">
        <v>228</v>
      </c>
      <c r="B2824" s="85" t="s">
        <v>643</v>
      </c>
      <c r="C2824" s="85" t="s">
        <v>644</v>
      </c>
      <c r="D2824" s="86" t="s">
        <v>111</v>
      </c>
      <c r="E2824" s="87">
        <v>2</v>
      </c>
      <c r="F2824" s="88"/>
      <c r="G2824" s="89">
        <v>1.0900000000000001</v>
      </c>
      <c r="H2824" s="90">
        <f t="shared" si="1070"/>
        <v>2.1800000000000002</v>
      </c>
      <c r="I2824" s="91" t="str">
        <f t="shared" si="1065"/>
        <v/>
      </c>
      <c r="J2824" s="91" t="str">
        <f t="shared" si="1066"/>
        <v/>
      </c>
      <c r="K2824" s="35"/>
      <c r="L2824" s="91" t="str">
        <f t="shared" si="1067"/>
        <v/>
      </c>
      <c r="M2824" s="91">
        <f t="shared" si="1068"/>
        <v>2.1800000000000002</v>
      </c>
      <c r="N2824" s="83">
        <f t="shared" si="1071"/>
        <v>1</v>
      </c>
      <c r="O2824" s="91" t="str">
        <f t="shared" si="1069"/>
        <v/>
      </c>
    </row>
    <row r="2825" spans="1:15" ht="12.75" outlineLevel="2" x14ac:dyDescent="0.2">
      <c r="A2825" s="84" t="s">
        <v>228</v>
      </c>
      <c r="B2825" s="85" t="s">
        <v>838</v>
      </c>
      <c r="C2825" s="85" t="s">
        <v>839</v>
      </c>
      <c r="D2825" s="86" t="s">
        <v>111</v>
      </c>
      <c r="E2825" s="87">
        <v>1</v>
      </c>
      <c r="F2825" s="88"/>
      <c r="G2825" s="89">
        <v>607.9</v>
      </c>
      <c r="H2825" s="90">
        <f t="shared" si="1070"/>
        <v>607.9</v>
      </c>
      <c r="I2825" s="91" t="str">
        <f t="shared" si="1065"/>
        <v/>
      </c>
      <c r="J2825" s="91" t="str">
        <f t="shared" si="1066"/>
        <v/>
      </c>
      <c r="K2825" s="35"/>
      <c r="L2825" s="91" t="str">
        <f t="shared" si="1067"/>
        <v/>
      </c>
      <c r="M2825" s="91">
        <f t="shared" si="1068"/>
        <v>607.9</v>
      </c>
      <c r="N2825" s="83">
        <f t="shared" si="1071"/>
        <v>1</v>
      </c>
      <c r="O2825" s="91" t="str">
        <f t="shared" si="1069"/>
        <v/>
      </c>
    </row>
    <row r="2826" spans="1:15" ht="12.75" outlineLevel="2" x14ac:dyDescent="0.2">
      <c r="A2826" s="84" t="s">
        <v>228</v>
      </c>
      <c r="B2826" s="85" t="s">
        <v>647</v>
      </c>
      <c r="C2826" s="85" t="s">
        <v>648</v>
      </c>
      <c r="D2826" s="86" t="s">
        <v>111</v>
      </c>
      <c r="E2826" s="87">
        <v>1</v>
      </c>
      <c r="F2826" s="88"/>
      <c r="G2826" s="89">
        <v>162.67000000000002</v>
      </c>
      <c r="H2826" s="90">
        <f t="shared" si="1070"/>
        <v>162.67000000000002</v>
      </c>
      <c r="I2826" s="91" t="str">
        <f t="shared" si="1065"/>
        <v/>
      </c>
      <c r="J2826" s="91" t="str">
        <f t="shared" si="1066"/>
        <v/>
      </c>
      <c r="K2826" s="35"/>
      <c r="L2826" s="91" t="str">
        <f t="shared" si="1067"/>
        <v/>
      </c>
      <c r="M2826" s="91">
        <f t="shared" si="1068"/>
        <v>162.67000000000002</v>
      </c>
      <c r="N2826" s="83">
        <f t="shared" si="1071"/>
        <v>1</v>
      </c>
      <c r="O2826" s="91" t="str">
        <f t="shared" si="1069"/>
        <v/>
      </c>
    </row>
    <row r="2827" spans="1:15" ht="12.75" outlineLevel="1" x14ac:dyDescent="0.2">
      <c r="A2827" s="38" t="s">
        <v>198</v>
      </c>
      <c r="B2827" s="39" t="s">
        <v>874</v>
      </c>
      <c r="C2827" s="39" t="s">
        <v>875</v>
      </c>
      <c r="D2827" s="40" t="s">
        <v>253</v>
      </c>
      <c r="E2827" s="41">
        <v>2</v>
      </c>
      <c r="F2827" s="42"/>
      <c r="G2827" s="43">
        <v>412.41</v>
      </c>
      <c r="H2827" s="44">
        <f>IF(ISNUMBER(F2827),(E2827*(1+(F2827/100))*G2827),G2827*E2827)</f>
        <v>824.82</v>
      </c>
      <c r="I2827" s="45" t="str">
        <f t="shared" si="1065"/>
        <v/>
      </c>
      <c r="J2827" s="45" t="str">
        <f t="shared" si="1066"/>
        <v/>
      </c>
      <c r="K2827" s="35"/>
      <c r="L2827" s="45" t="str">
        <f t="shared" si="1067"/>
        <v/>
      </c>
      <c r="M2827" s="45" t="str">
        <f t="shared" si="1068"/>
        <v/>
      </c>
      <c r="N2827" s="46">
        <f>IF(A2827="ZMP",E2827*(1+(F2827/100)),#REF!)</f>
        <v>2</v>
      </c>
      <c r="O2827" s="45" t="str">
        <f t="shared" si="1069"/>
        <v/>
      </c>
    </row>
    <row r="2828" spans="1:15" ht="12.75" outlineLevel="2" x14ac:dyDescent="0.2">
      <c r="A2828" s="84" t="s">
        <v>202</v>
      </c>
      <c r="B2828" s="85" t="s">
        <v>203</v>
      </c>
      <c r="C2828" s="85" t="s">
        <v>204</v>
      </c>
      <c r="D2828" s="86" t="s">
        <v>205</v>
      </c>
      <c r="E2828" s="87">
        <v>0.14299999999999999</v>
      </c>
      <c r="F2828" s="88"/>
      <c r="G2828" s="89">
        <v>720</v>
      </c>
      <c r="H2828" s="90">
        <f>IF(ISNUMBER(F2828),(E2828*(1+(F2828/100))*G2828),G2828*E2828)*N2827</f>
        <v>205.92</v>
      </c>
      <c r="I2828" s="91">
        <f t="shared" si="1065"/>
        <v>205.92</v>
      </c>
      <c r="J2828" s="91" t="str">
        <f t="shared" si="1066"/>
        <v/>
      </c>
      <c r="K2828" s="35"/>
      <c r="L2828" s="91" t="str">
        <f t="shared" si="1067"/>
        <v/>
      </c>
      <c r="M2828" s="91" t="str">
        <f t="shared" si="1068"/>
        <v/>
      </c>
      <c r="N2828" s="83">
        <f>IF(A2828="ZMP",E2828*(1+(F2828/100)),N2827)</f>
        <v>2</v>
      </c>
      <c r="O2828" s="91" t="str">
        <f t="shared" si="1069"/>
        <v/>
      </c>
    </row>
    <row r="2829" spans="1:15" ht="12.75" outlineLevel="2" x14ac:dyDescent="0.2">
      <c r="A2829" s="84" t="s">
        <v>315</v>
      </c>
      <c r="B2829" s="85" t="s">
        <v>75</v>
      </c>
      <c r="C2829" s="85" t="s">
        <v>76</v>
      </c>
      <c r="D2829" s="86" t="s">
        <v>17</v>
      </c>
      <c r="E2829" s="87">
        <v>2E-3</v>
      </c>
      <c r="F2829" s="88"/>
      <c r="G2829" s="89">
        <v>760</v>
      </c>
      <c r="H2829" s="90">
        <f>IF(ISNUMBER(F2829),(E2829*(1+(F2829/100))*G2829),G2829*E2829)*N2828</f>
        <v>3.04</v>
      </c>
      <c r="I2829" s="91" t="str">
        <f t="shared" si="1065"/>
        <v/>
      </c>
      <c r="J2829" s="91">
        <f t="shared" si="1066"/>
        <v>3.04</v>
      </c>
      <c r="K2829" s="35"/>
      <c r="L2829" s="91" t="str">
        <f t="shared" si="1067"/>
        <v/>
      </c>
      <c r="M2829" s="91" t="str">
        <f t="shared" si="1068"/>
        <v/>
      </c>
      <c r="N2829" s="83">
        <f>IF(A2829="ZMP",E2829*(1+(F2829/100)),N2828)</f>
        <v>2</v>
      </c>
      <c r="O2829" s="91" t="str">
        <f t="shared" si="1069"/>
        <v/>
      </c>
    </row>
    <row r="2830" spans="1:15" ht="12.75" outlineLevel="2" x14ac:dyDescent="0.2">
      <c r="A2830" s="84" t="s">
        <v>228</v>
      </c>
      <c r="B2830" s="85" t="s">
        <v>876</v>
      </c>
      <c r="C2830" s="85" t="s">
        <v>877</v>
      </c>
      <c r="D2830" s="86" t="s">
        <v>111</v>
      </c>
      <c r="E2830" s="87">
        <v>1</v>
      </c>
      <c r="F2830" s="88"/>
      <c r="G2830" s="89">
        <v>307.93</v>
      </c>
      <c r="H2830" s="90">
        <f>IF(ISNUMBER(F2830),(E2830*(1+(F2830/100))*G2830),G2830*E2830)*N2829</f>
        <v>615.86</v>
      </c>
      <c r="I2830" s="91" t="str">
        <f t="shared" si="1065"/>
        <v/>
      </c>
      <c r="J2830" s="91" t="str">
        <f t="shared" si="1066"/>
        <v/>
      </c>
      <c r="K2830" s="35"/>
      <c r="L2830" s="91" t="str">
        <f t="shared" si="1067"/>
        <v/>
      </c>
      <c r="M2830" s="91">
        <f t="shared" si="1068"/>
        <v>615.86</v>
      </c>
      <c r="N2830" s="83">
        <f>IF(A2830="ZMP",E2830*(1+(F2830/100)),N2829)</f>
        <v>2</v>
      </c>
      <c r="O2830" s="91" t="str">
        <f t="shared" si="1069"/>
        <v/>
      </c>
    </row>
    <row r="2831" spans="1:15" ht="12.75" outlineLevel="1" x14ac:dyDescent="0.2">
      <c r="A2831" s="38" t="s">
        <v>198</v>
      </c>
      <c r="B2831" s="39" t="s">
        <v>958</v>
      </c>
      <c r="C2831" s="39" t="s">
        <v>959</v>
      </c>
      <c r="D2831" s="40" t="s">
        <v>253</v>
      </c>
      <c r="E2831" s="41">
        <v>1</v>
      </c>
      <c r="F2831" s="42"/>
      <c r="G2831" s="43">
        <v>266.22000000000003</v>
      </c>
      <c r="H2831" s="44">
        <f>IF(ISNUMBER(F2831),(E2831*(1+(F2831/100))*G2831),G2831*E2831)</f>
        <v>266.22000000000003</v>
      </c>
      <c r="I2831" s="45" t="str">
        <f t="shared" si="1065"/>
        <v/>
      </c>
      <c r="J2831" s="45" t="str">
        <f t="shared" si="1066"/>
        <v/>
      </c>
      <c r="K2831" s="35"/>
      <c r="L2831" s="45" t="str">
        <f t="shared" si="1067"/>
        <v/>
      </c>
      <c r="M2831" s="45" t="str">
        <f t="shared" si="1068"/>
        <v/>
      </c>
      <c r="N2831" s="46">
        <f>IF(A2831="ZMP",E2831*(1+(F2831/100)),#REF!)</f>
        <v>1</v>
      </c>
      <c r="O2831" s="45" t="str">
        <f t="shared" si="1069"/>
        <v/>
      </c>
    </row>
    <row r="2832" spans="1:15" ht="12.75" outlineLevel="2" x14ac:dyDescent="0.2">
      <c r="A2832" s="84" t="s">
        <v>202</v>
      </c>
      <c r="B2832" s="85" t="s">
        <v>203</v>
      </c>
      <c r="C2832" s="85" t="s">
        <v>204</v>
      </c>
      <c r="D2832" s="86" t="s">
        <v>205</v>
      </c>
      <c r="E2832" s="87">
        <v>9.5000000000000001E-2</v>
      </c>
      <c r="F2832" s="88"/>
      <c r="G2832" s="89">
        <v>720</v>
      </c>
      <c r="H2832" s="90">
        <f t="shared" ref="H2832:H2839" si="1072">IF(ISNUMBER(F2832),(E2832*(1+(F2832/100))*G2832),G2832*E2832)*N2831</f>
        <v>68.400000000000006</v>
      </c>
      <c r="I2832" s="91">
        <f t="shared" si="1065"/>
        <v>68.400000000000006</v>
      </c>
      <c r="J2832" s="91" t="str">
        <f t="shared" si="1066"/>
        <v/>
      </c>
      <c r="K2832" s="35"/>
      <c r="L2832" s="91" t="str">
        <f t="shared" si="1067"/>
        <v/>
      </c>
      <c r="M2832" s="91" t="str">
        <f t="shared" si="1068"/>
        <v/>
      </c>
      <c r="N2832" s="83">
        <f t="shared" ref="N2832:N2839" si="1073">IF(A2832="ZMP",E2832*(1+(F2832/100)),N2831)</f>
        <v>1</v>
      </c>
      <c r="O2832" s="91" t="str">
        <f t="shared" si="1069"/>
        <v/>
      </c>
    </row>
    <row r="2833" spans="1:15" ht="12.75" outlineLevel="2" x14ac:dyDescent="0.2">
      <c r="A2833" s="84" t="s">
        <v>315</v>
      </c>
      <c r="B2833" s="85" t="s">
        <v>75</v>
      </c>
      <c r="C2833" s="85" t="s">
        <v>76</v>
      </c>
      <c r="D2833" s="86" t="s">
        <v>17</v>
      </c>
      <c r="E2833" s="87">
        <v>2E-3</v>
      </c>
      <c r="F2833" s="88"/>
      <c r="G2833" s="89">
        <v>760</v>
      </c>
      <c r="H2833" s="90">
        <f t="shared" si="1072"/>
        <v>1.52</v>
      </c>
      <c r="I2833" s="91" t="str">
        <f t="shared" si="1065"/>
        <v/>
      </c>
      <c r="J2833" s="91">
        <f t="shared" si="1066"/>
        <v>1.52</v>
      </c>
      <c r="K2833" s="35"/>
      <c r="L2833" s="91" t="str">
        <f t="shared" si="1067"/>
        <v/>
      </c>
      <c r="M2833" s="91" t="str">
        <f t="shared" si="1068"/>
        <v/>
      </c>
      <c r="N2833" s="83">
        <f t="shared" si="1073"/>
        <v>1</v>
      </c>
      <c r="O2833" s="91" t="str">
        <f t="shared" si="1069"/>
        <v/>
      </c>
    </row>
    <row r="2834" spans="1:15" ht="12.75" outlineLevel="2" x14ac:dyDescent="0.2">
      <c r="A2834" s="84" t="s">
        <v>228</v>
      </c>
      <c r="B2834" s="85" t="s">
        <v>884</v>
      </c>
      <c r="C2834" s="85" t="s">
        <v>885</v>
      </c>
      <c r="D2834" s="86" t="s">
        <v>111</v>
      </c>
      <c r="E2834" s="87">
        <v>1</v>
      </c>
      <c r="F2834" s="88"/>
      <c r="G2834" s="89">
        <v>4.12</v>
      </c>
      <c r="H2834" s="90">
        <f t="shared" si="1072"/>
        <v>4.12</v>
      </c>
      <c r="I2834" s="91" t="str">
        <f t="shared" si="1065"/>
        <v/>
      </c>
      <c r="J2834" s="91" t="str">
        <f t="shared" si="1066"/>
        <v/>
      </c>
      <c r="K2834" s="35"/>
      <c r="L2834" s="91" t="str">
        <f t="shared" si="1067"/>
        <v/>
      </c>
      <c r="M2834" s="91">
        <f t="shared" si="1068"/>
        <v>4.12</v>
      </c>
      <c r="N2834" s="83">
        <f t="shared" si="1073"/>
        <v>1</v>
      </c>
      <c r="O2834" s="91" t="str">
        <f t="shared" si="1069"/>
        <v/>
      </c>
    </row>
    <row r="2835" spans="1:15" ht="12.75" outlineLevel="2" x14ac:dyDescent="0.2">
      <c r="A2835" s="84" t="s">
        <v>228</v>
      </c>
      <c r="B2835" s="85" t="s">
        <v>886</v>
      </c>
      <c r="C2835" s="85" t="s">
        <v>887</v>
      </c>
      <c r="D2835" s="86" t="s">
        <v>111</v>
      </c>
      <c r="E2835" s="87">
        <v>1</v>
      </c>
      <c r="F2835" s="88"/>
      <c r="G2835" s="89">
        <v>1.87</v>
      </c>
      <c r="H2835" s="90">
        <f t="shared" si="1072"/>
        <v>1.87</v>
      </c>
      <c r="I2835" s="91" t="str">
        <f t="shared" si="1065"/>
        <v/>
      </c>
      <c r="J2835" s="91" t="str">
        <f t="shared" si="1066"/>
        <v/>
      </c>
      <c r="K2835" s="35"/>
      <c r="L2835" s="91" t="str">
        <f t="shared" si="1067"/>
        <v/>
      </c>
      <c r="M2835" s="91">
        <f t="shared" si="1068"/>
        <v>1.87</v>
      </c>
      <c r="N2835" s="83">
        <f t="shared" si="1073"/>
        <v>1</v>
      </c>
      <c r="O2835" s="91" t="str">
        <f t="shared" si="1069"/>
        <v/>
      </c>
    </row>
    <row r="2836" spans="1:15" ht="12.75" outlineLevel="2" x14ac:dyDescent="0.2">
      <c r="A2836" s="84" t="s">
        <v>228</v>
      </c>
      <c r="B2836" s="85" t="s">
        <v>577</v>
      </c>
      <c r="C2836" s="85" t="s">
        <v>578</v>
      </c>
      <c r="D2836" s="86" t="s">
        <v>111</v>
      </c>
      <c r="E2836" s="87">
        <v>1</v>
      </c>
      <c r="F2836" s="88"/>
      <c r="G2836" s="89">
        <v>22</v>
      </c>
      <c r="H2836" s="90">
        <f t="shared" si="1072"/>
        <v>22</v>
      </c>
      <c r="I2836" s="91" t="str">
        <f t="shared" si="1065"/>
        <v/>
      </c>
      <c r="J2836" s="91" t="str">
        <f t="shared" si="1066"/>
        <v/>
      </c>
      <c r="K2836" s="35"/>
      <c r="L2836" s="91" t="str">
        <f t="shared" si="1067"/>
        <v/>
      </c>
      <c r="M2836" s="91">
        <f t="shared" si="1068"/>
        <v>22</v>
      </c>
      <c r="N2836" s="83">
        <f t="shared" si="1073"/>
        <v>1</v>
      </c>
      <c r="O2836" s="91" t="str">
        <f t="shared" si="1069"/>
        <v/>
      </c>
    </row>
    <row r="2837" spans="1:15" ht="12.75" outlineLevel="2" x14ac:dyDescent="0.2">
      <c r="A2837" s="84" t="s">
        <v>228</v>
      </c>
      <c r="B2837" s="85" t="s">
        <v>888</v>
      </c>
      <c r="C2837" s="85" t="s">
        <v>889</v>
      </c>
      <c r="D2837" s="86" t="s">
        <v>111</v>
      </c>
      <c r="E2837" s="87">
        <v>1</v>
      </c>
      <c r="F2837" s="88"/>
      <c r="G2837" s="89">
        <v>32.83</v>
      </c>
      <c r="H2837" s="90">
        <f t="shared" si="1072"/>
        <v>32.83</v>
      </c>
      <c r="I2837" s="91" t="str">
        <f t="shared" si="1065"/>
        <v/>
      </c>
      <c r="J2837" s="91" t="str">
        <f t="shared" si="1066"/>
        <v/>
      </c>
      <c r="K2837" s="35"/>
      <c r="L2837" s="91" t="str">
        <f t="shared" si="1067"/>
        <v/>
      </c>
      <c r="M2837" s="91">
        <f t="shared" si="1068"/>
        <v>32.83</v>
      </c>
      <c r="N2837" s="83">
        <f t="shared" si="1073"/>
        <v>1</v>
      </c>
      <c r="O2837" s="91" t="str">
        <f t="shared" si="1069"/>
        <v/>
      </c>
    </row>
    <row r="2838" spans="1:15" ht="12.75" outlineLevel="2" x14ac:dyDescent="0.2">
      <c r="A2838" s="84" t="s">
        <v>228</v>
      </c>
      <c r="B2838" s="85" t="s">
        <v>856</v>
      </c>
      <c r="C2838" s="85" t="s">
        <v>857</v>
      </c>
      <c r="D2838" s="86" t="s">
        <v>111</v>
      </c>
      <c r="E2838" s="87">
        <v>2</v>
      </c>
      <c r="F2838" s="88"/>
      <c r="G2838" s="89">
        <v>1.58</v>
      </c>
      <c r="H2838" s="90">
        <f t="shared" si="1072"/>
        <v>3.16</v>
      </c>
      <c r="I2838" s="91" t="str">
        <f t="shared" si="1065"/>
        <v/>
      </c>
      <c r="J2838" s="91" t="str">
        <f t="shared" si="1066"/>
        <v/>
      </c>
      <c r="K2838" s="35"/>
      <c r="L2838" s="91" t="str">
        <f t="shared" si="1067"/>
        <v/>
      </c>
      <c r="M2838" s="91">
        <f t="shared" si="1068"/>
        <v>3.16</v>
      </c>
      <c r="N2838" s="83">
        <f t="shared" si="1073"/>
        <v>1</v>
      </c>
      <c r="O2838" s="91" t="str">
        <f t="shared" si="1069"/>
        <v/>
      </c>
    </row>
    <row r="2839" spans="1:15" ht="12.75" outlineLevel="2" x14ac:dyDescent="0.2">
      <c r="A2839" s="84" t="s">
        <v>228</v>
      </c>
      <c r="B2839" s="85" t="s">
        <v>892</v>
      </c>
      <c r="C2839" s="85" t="s">
        <v>893</v>
      </c>
      <c r="D2839" s="86" t="s">
        <v>111</v>
      </c>
      <c r="E2839" s="87">
        <v>1</v>
      </c>
      <c r="F2839" s="88"/>
      <c r="G2839" s="89">
        <v>132.32</v>
      </c>
      <c r="H2839" s="90">
        <f t="shared" si="1072"/>
        <v>132.32</v>
      </c>
      <c r="I2839" s="91" t="str">
        <f t="shared" si="1065"/>
        <v/>
      </c>
      <c r="J2839" s="91" t="str">
        <f t="shared" si="1066"/>
        <v/>
      </c>
      <c r="K2839" s="35"/>
      <c r="L2839" s="91" t="str">
        <f t="shared" si="1067"/>
        <v/>
      </c>
      <c r="M2839" s="91">
        <f t="shared" si="1068"/>
        <v>132.32</v>
      </c>
      <c r="N2839" s="83">
        <f t="shared" si="1073"/>
        <v>1</v>
      </c>
      <c r="O2839" s="91" t="str">
        <f t="shared" si="1069"/>
        <v/>
      </c>
    </row>
    <row r="2840" spans="1:15" ht="12.75" outlineLevel="1" x14ac:dyDescent="0.2">
      <c r="A2840" s="38" t="s">
        <v>198</v>
      </c>
      <c r="B2840" s="39" t="s">
        <v>960</v>
      </c>
      <c r="C2840" s="39" t="s">
        <v>961</v>
      </c>
      <c r="D2840" s="40" t="s">
        <v>253</v>
      </c>
      <c r="E2840" s="41">
        <v>1</v>
      </c>
      <c r="F2840" s="42"/>
      <c r="G2840" s="43">
        <v>259.94</v>
      </c>
      <c r="H2840" s="44">
        <f>IF(ISNUMBER(F2840),(E2840*(1+(F2840/100))*G2840),G2840*E2840)</f>
        <v>259.94</v>
      </c>
      <c r="I2840" s="45" t="str">
        <f t="shared" si="1065"/>
        <v/>
      </c>
      <c r="J2840" s="45" t="str">
        <f t="shared" si="1066"/>
        <v/>
      </c>
      <c r="K2840" s="35"/>
      <c r="L2840" s="45" t="str">
        <f t="shared" si="1067"/>
        <v/>
      </c>
      <c r="M2840" s="45" t="str">
        <f t="shared" si="1068"/>
        <v/>
      </c>
      <c r="N2840" s="46">
        <f>IF(A2840="ZMP",E2840*(1+(F2840/100)),#REF!)</f>
        <v>1</v>
      </c>
      <c r="O2840" s="45" t="str">
        <f t="shared" si="1069"/>
        <v/>
      </c>
    </row>
    <row r="2841" spans="1:15" ht="12.75" outlineLevel="2" x14ac:dyDescent="0.2">
      <c r="A2841" s="84" t="s">
        <v>202</v>
      </c>
      <c r="B2841" s="85" t="s">
        <v>203</v>
      </c>
      <c r="C2841" s="85" t="s">
        <v>204</v>
      </c>
      <c r="D2841" s="86" t="s">
        <v>205</v>
      </c>
      <c r="E2841" s="87">
        <v>9.5000000000000001E-2</v>
      </c>
      <c r="F2841" s="88"/>
      <c r="G2841" s="89">
        <v>720</v>
      </c>
      <c r="H2841" s="90">
        <f t="shared" ref="H2841:H2848" si="1074">IF(ISNUMBER(F2841),(E2841*(1+(F2841/100))*G2841),G2841*E2841)*N2840</f>
        <v>68.400000000000006</v>
      </c>
      <c r="I2841" s="91">
        <f t="shared" si="1065"/>
        <v>68.400000000000006</v>
      </c>
      <c r="J2841" s="91" t="str">
        <f t="shared" si="1066"/>
        <v/>
      </c>
      <c r="K2841" s="35"/>
      <c r="L2841" s="91" t="str">
        <f t="shared" si="1067"/>
        <v/>
      </c>
      <c r="M2841" s="91" t="str">
        <f t="shared" si="1068"/>
        <v/>
      </c>
      <c r="N2841" s="83">
        <f t="shared" ref="N2841:N2848" si="1075">IF(A2841="ZMP",E2841*(1+(F2841/100)),N2840)</f>
        <v>1</v>
      </c>
      <c r="O2841" s="91" t="str">
        <f t="shared" si="1069"/>
        <v/>
      </c>
    </row>
    <row r="2842" spans="1:15" ht="12.75" outlineLevel="2" x14ac:dyDescent="0.2">
      <c r="A2842" s="84" t="s">
        <v>315</v>
      </c>
      <c r="B2842" s="85" t="s">
        <v>75</v>
      </c>
      <c r="C2842" s="85" t="s">
        <v>76</v>
      </c>
      <c r="D2842" s="86" t="s">
        <v>17</v>
      </c>
      <c r="E2842" s="87">
        <v>2E-3</v>
      </c>
      <c r="F2842" s="88"/>
      <c r="G2842" s="89">
        <v>760</v>
      </c>
      <c r="H2842" s="90">
        <f t="shared" si="1074"/>
        <v>1.52</v>
      </c>
      <c r="I2842" s="91" t="str">
        <f t="shared" si="1065"/>
        <v/>
      </c>
      <c r="J2842" s="91">
        <f t="shared" si="1066"/>
        <v>1.52</v>
      </c>
      <c r="K2842" s="35"/>
      <c r="L2842" s="91" t="str">
        <f t="shared" si="1067"/>
        <v/>
      </c>
      <c r="M2842" s="91" t="str">
        <f t="shared" si="1068"/>
        <v/>
      </c>
      <c r="N2842" s="83">
        <f t="shared" si="1075"/>
        <v>1</v>
      </c>
      <c r="O2842" s="91" t="str">
        <f t="shared" si="1069"/>
        <v/>
      </c>
    </row>
    <row r="2843" spans="1:15" ht="12.75" outlineLevel="2" x14ac:dyDescent="0.2">
      <c r="A2843" s="84" t="s">
        <v>228</v>
      </c>
      <c r="B2843" s="85" t="s">
        <v>884</v>
      </c>
      <c r="C2843" s="85" t="s">
        <v>885</v>
      </c>
      <c r="D2843" s="86" t="s">
        <v>111</v>
      </c>
      <c r="E2843" s="87">
        <v>1</v>
      </c>
      <c r="F2843" s="88"/>
      <c r="G2843" s="89">
        <v>4.12</v>
      </c>
      <c r="H2843" s="90">
        <f t="shared" si="1074"/>
        <v>4.12</v>
      </c>
      <c r="I2843" s="91" t="str">
        <f t="shared" si="1065"/>
        <v/>
      </c>
      <c r="J2843" s="91" t="str">
        <f t="shared" si="1066"/>
        <v/>
      </c>
      <c r="K2843" s="35"/>
      <c r="L2843" s="91" t="str">
        <f t="shared" si="1067"/>
        <v/>
      </c>
      <c r="M2843" s="91">
        <f t="shared" si="1068"/>
        <v>4.12</v>
      </c>
      <c r="N2843" s="83">
        <f t="shared" si="1075"/>
        <v>1</v>
      </c>
      <c r="O2843" s="91" t="str">
        <f t="shared" si="1069"/>
        <v/>
      </c>
    </row>
    <row r="2844" spans="1:15" ht="12.75" outlineLevel="2" x14ac:dyDescent="0.2">
      <c r="A2844" s="84" t="s">
        <v>228</v>
      </c>
      <c r="B2844" s="85" t="s">
        <v>886</v>
      </c>
      <c r="C2844" s="85" t="s">
        <v>887</v>
      </c>
      <c r="D2844" s="86" t="s">
        <v>111</v>
      </c>
      <c r="E2844" s="87">
        <v>1</v>
      </c>
      <c r="F2844" s="88"/>
      <c r="G2844" s="89">
        <v>1.87</v>
      </c>
      <c r="H2844" s="90">
        <f t="shared" si="1074"/>
        <v>1.87</v>
      </c>
      <c r="I2844" s="91" t="str">
        <f t="shared" si="1065"/>
        <v/>
      </c>
      <c r="J2844" s="91" t="str">
        <f t="shared" si="1066"/>
        <v/>
      </c>
      <c r="K2844" s="35"/>
      <c r="L2844" s="91" t="str">
        <f t="shared" si="1067"/>
        <v/>
      </c>
      <c r="M2844" s="91">
        <f t="shared" si="1068"/>
        <v>1.87</v>
      </c>
      <c r="N2844" s="83">
        <f t="shared" si="1075"/>
        <v>1</v>
      </c>
      <c r="O2844" s="91" t="str">
        <f t="shared" si="1069"/>
        <v/>
      </c>
    </row>
    <row r="2845" spans="1:15" ht="12.75" outlineLevel="2" x14ac:dyDescent="0.2">
      <c r="A2845" s="84" t="s">
        <v>228</v>
      </c>
      <c r="B2845" s="85" t="s">
        <v>577</v>
      </c>
      <c r="C2845" s="85" t="s">
        <v>578</v>
      </c>
      <c r="D2845" s="86" t="s">
        <v>111</v>
      </c>
      <c r="E2845" s="87">
        <v>1</v>
      </c>
      <c r="F2845" s="88"/>
      <c r="G2845" s="89">
        <v>22</v>
      </c>
      <c r="H2845" s="90">
        <f t="shared" si="1074"/>
        <v>22</v>
      </c>
      <c r="I2845" s="91" t="str">
        <f t="shared" si="1065"/>
        <v/>
      </c>
      <c r="J2845" s="91" t="str">
        <f t="shared" si="1066"/>
        <v/>
      </c>
      <c r="K2845" s="35"/>
      <c r="L2845" s="91" t="str">
        <f t="shared" si="1067"/>
        <v/>
      </c>
      <c r="M2845" s="91">
        <f t="shared" si="1068"/>
        <v>22</v>
      </c>
      <c r="N2845" s="83">
        <f t="shared" si="1075"/>
        <v>1</v>
      </c>
      <c r="O2845" s="91" t="str">
        <f t="shared" si="1069"/>
        <v/>
      </c>
    </row>
    <row r="2846" spans="1:15" ht="12.75" outlineLevel="2" x14ac:dyDescent="0.2">
      <c r="A2846" s="84" t="s">
        <v>228</v>
      </c>
      <c r="B2846" s="85" t="s">
        <v>888</v>
      </c>
      <c r="C2846" s="85" t="s">
        <v>889</v>
      </c>
      <c r="D2846" s="86" t="s">
        <v>111</v>
      </c>
      <c r="E2846" s="87">
        <v>1</v>
      </c>
      <c r="F2846" s="88"/>
      <c r="G2846" s="89">
        <v>32.83</v>
      </c>
      <c r="H2846" s="90">
        <f t="shared" si="1074"/>
        <v>32.83</v>
      </c>
      <c r="I2846" s="91" t="str">
        <f t="shared" si="1065"/>
        <v/>
      </c>
      <c r="J2846" s="91" t="str">
        <f t="shared" si="1066"/>
        <v/>
      </c>
      <c r="K2846" s="35"/>
      <c r="L2846" s="91" t="str">
        <f t="shared" si="1067"/>
        <v/>
      </c>
      <c r="M2846" s="91">
        <f t="shared" si="1068"/>
        <v>32.83</v>
      </c>
      <c r="N2846" s="83">
        <f t="shared" si="1075"/>
        <v>1</v>
      </c>
      <c r="O2846" s="91" t="str">
        <f t="shared" si="1069"/>
        <v/>
      </c>
    </row>
    <row r="2847" spans="1:15" ht="12.75" outlineLevel="2" x14ac:dyDescent="0.2">
      <c r="A2847" s="84" t="s">
        <v>228</v>
      </c>
      <c r="B2847" s="85" t="s">
        <v>856</v>
      </c>
      <c r="C2847" s="85" t="s">
        <v>857</v>
      </c>
      <c r="D2847" s="86" t="s">
        <v>111</v>
      </c>
      <c r="E2847" s="87">
        <v>2</v>
      </c>
      <c r="F2847" s="88"/>
      <c r="G2847" s="89">
        <v>1.58</v>
      </c>
      <c r="H2847" s="90">
        <f t="shared" si="1074"/>
        <v>3.16</v>
      </c>
      <c r="I2847" s="91" t="str">
        <f t="shared" si="1065"/>
        <v/>
      </c>
      <c r="J2847" s="91" t="str">
        <f t="shared" si="1066"/>
        <v/>
      </c>
      <c r="K2847" s="35"/>
      <c r="L2847" s="91" t="str">
        <f t="shared" si="1067"/>
        <v/>
      </c>
      <c r="M2847" s="91">
        <f t="shared" si="1068"/>
        <v>3.16</v>
      </c>
      <c r="N2847" s="83">
        <f t="shared" si="1075"/>
        <v>1</v>
      </c>
      <c r="O2847" s="91" t="str">
        <f t="shared" si="1069"/>
        <v/>
      </c>
    </row>
    <row r="2848" spans="1:15" ht="12.75" outlineLevel="2" x14ac:dyDescent="0.2">
      <c r="A2848" s="84" t="s">
        <v>228</v>
      </c>
      <c r="B2848" s="85" t="s">
        <v>902</v>
      </c>
      <c r="C2848" s="85" t="s">
        <v>903</v>
      </c>
      <c r="D2848" s="86" t="s">
        <v>111</v>
      </c>
      <c r="E2848" s="87">
        <v>1</v>
      </c>
      <c r="F2848" s="88"/>
      <c r="G2848" s="89">
        <v>126.04</v>
      </c>
      <c r="H2848" s="90">
        <f t="shared" si="1074"/>
        <v>126.04</v>
      </c>
      <c r="I2848" s="91" t="str">
        <f t="shared" si="1065"/>
        <v/>
      </c>
      <c r="J2848" s="91" t="str">
        <f t="shared" si="1066"/>
        <v/>
      </c>
      <c r="K2848" s="35"/>
      <c r="L2848" s="91" t="str">
        <f t="shared" si="1067"/>
        <v/>
      </c>
      <c r="M2848" s="91">
        <f t="shared" si="1068"/>
        <v>126.04</v>
      </c>
      <c r="N2848" s="83">
        <f t="shared" si="1075"/>
        <v>1</v>
      </c>
      <c r="O2848" s="91" t="str">
        <f t="shared" si="1069"/>
        <v/>
      </c>
    </row>
    <row r="2849" spans="1:15" ht="12.75" outlineLevel="1" x14ac:dyDescent="0.2">
      <c r="A2849" s="38" t="s">
        <v>198</v>
      </c>
      <c r="B2849" s="39" t="s">
        <v>1025</v>
      </c>
      <c r="C2849" s="39" t="s">
        <v>1026</v>
      </c>
      <c r="D2849" s="40" t="s">
        <v>253</v>
      </c>
      <c r="E2849" s="41">
        <v>4</v>
      </c>
      <c r="F2849" s="42"/>
      <c r="G2849" s="43">
        <v>245.62</v>
      </c>
      <c r="H2849" s="44">
        <f>IF(ISNUMBER(F2849),(E2849*(1+(F2849/100))*G2849),G2849*E2849)</f>
        <v>982.48</v>
      </c>
      <c r="I2849" s="45" t="str">
        <f t="shared" si="1065"/>
        <v/>
      </c>
      <c r="J2849" s="45" t="str">
        <f t="shared" si="1066"/>
        <v/>
      </c>
      <c r="K2849" s="35"/>
      <c r="L2849" s="45" t="str">
        <f t="shared" si="1067"/>
        <v/>
      </c>
      <c r="M2849" s="45" t="str">
        <f t="shared" si="1068"/>
        <v/>
      </c>
      <c r="N2849" s="46">
        <f>IF(A2849="ZMP",E2849*(1+(F2849/100)),#REF!)</f>
        <v>4</v>
      </c>
      <c r="O2849" s="45" t="str">
        <f t="shared" si="1069"/>
        <v/>
      </c>
    </row>
    <row r="2850" spans="1:15" ht="12.75" outlineLevel="2" x14ac:dyDescent="0.2">
      <c r="A2850" s="84" t="s">
        <v>202</v>
      </c>
      <c r="B2850" s="85" t="s">
        <v>203</v>
      </c>
      <c r="C2850" s="85" t="s">
        <v>204</v>
      </c>
      <c r="D2850" s="86" t="s">
        <v>205</v>
      </c>
      <c r="E2850" s="87">
        <v>0.16900000000000001</v>
      </c>
      <c r="F2850" s="88"/>
      <c r="G2850" s="89">
        <v>720</v>
      </c>
      <c r="H2850" s="90">
        <f t="shared" ref="H2850:H2856" si="1076">IF(ISNUMBER(F2850),(E2850*(1+(F2850/100))*G2850),G2850*E2850)*N2849</f>
        <v>486.72</v>
      </c>
      <c r="I2850" s="91">
        <f t="shared" si="1065"/>
        <v>486.72</v>
      </c>
      <c r="J2850" s="91" t="str">
        <f t="shared" si="1066"/>
        <v/>
      </c>
      <c r="K2850" s="35"/>
      <c r="L2850" s="91" t="str">
        <f t="shared" si="1067"/>
        <v/>
      </c>
      <c r="M2850" s="91" t="str">
        <f t="shared" si="1068"/>
        <v/>
      </c>
      <c r="N2850" s="83">
        <f t="shared" ref="N2850:N2856" si="1077">IF(A2850="ZMP",E2850*(1+(F2850/100)),N2849)</f>
        <v>4</v>
      </c>
      <c r="O2850" s="91" t="str">
        <f t="shared" si="1069"/>
        <v/>
      </c>
    </row>
    <row r="2851" spans="1:15" ht="12.75" outlineLevel="2" x14ac:dyDescent="0.2">
      <c r="A2851" s="84" t="s">
        <v>315</v>
      </c>
      <c r="B2851" s="85" t="s">
        <v>49</v>
      </c>
      <c r="C2851" s="85" t="s">
        <v>50</v>
      </c>
      <c r="D2851" s="86" t="s">
        <v>46</v>
      </c>
      <c r="E2851" s="87">
        <v>8.5000000000000006E-2</v>
      </c>
      <c r="F2851" s="88"/>
      <c r="G2851" s="89">
        <v>900</v>
      </c>
      <c r="H2851" s="90">
        <f t="shared" si="1076"/>
        <v>306</v>
      </c>
      <c r="I2851" s="91" t="str">
        <f t="shared" si="1065"/>
        <v/>
      </c>
      <c r="J2851" s="91">
        <f t="shared" si="1066"/>
        <v>306</v>
      </c>
      <c r="K2851" s="35"/>
      <c r="L2851" s="91" t="str">
        <f t="shared" si="1067"/>
        <v/>
      </c>
      <c r="M2851" s="91" t="str">
        <f t="shared" si="1068"/>
        <v/>
      </c>
      <c r="N2851" s="83">
        <f t="shared" si="1077"/>
        <v>4</v>
      </c>
      <c r="O2851" s="91" t="str">
        <f t="shared" si="1069"/>
        <v/>
      </c>
    </row>
    <row r="2852" spans="1:15" ht="12.75" outlineLevel="2" x14ac:dyDescent="0.2">
      <c r="A2852" s="84" t="s">
        <v>315</v>
      </c>
      <c r="B2852" s="85" t="s">
        <v>75</v>
      </c>
      <c r="C2852" s="85" t="s">
        <v>76</v>
      </c>
      <c r="D2852" s="86" t="s">
        <v>17</v>
      </c>
      <c r="E2852" s="87">
        <v>2E-3</v>
      </c>
      <c r="F2852" s="88"/>
      <c r="G2852" s="89">
        <v>760</v>
      </c>
      <c r="H2852" s="90">
        <f t="shared" si="1076"/>
        <v>6.08</v>
      </c>
      <c r="I2852" s="91" t="str">
        <f t="shared" si="1065"/>
        <v/>
      </c>
      <c r="J2852" s="91">
        <f t="shared" si="1066"/>
        <v>6.08</v>
      </c>
      <c r="K2852" s="35"/>
      <c r="L2852" s="91" t="str">
        <f t="shared" si="1067"/>
        <v/>
      </c>
      <c r="M2852" s="91" t="str">
        <f t="shared" si="1068"/>
        <v/>
      </c>
      <c r="N2852" s="83">
        <f t="shared" si="1077"/>
        <v>4</v>
      </c>
      <c r="O2852" s="91" t="str">
        <f t="shared" si="1069"/>
        <v/>
      </c>
    </row>
    <row r="2853" spans="1:15" ht="12.75" outlineLevel="2" x14ac:dyDescent="0.2">
      <c r="A2853" s="84" t="s">
        <v>228</v>
      </c>
      <c r="B2853" s="85" t="s">
        <v>1027</v>
      </c>
      <c r="C2853" s="85" t="s">
        <v>1028</v>
      </c>
      <c r="D2853" s="86" t="s">
        <v>111</v>
      </c>
      <c r="E2853" s="87">
        <v>1</v>
      </c>
      <c r="F2853" s="88"/>
      <c r="G2853" s="89">
        <v>32.76</v>
      </c>
      <c r="H2853" s="90">
        <f t="shared" si="1076"/>
        <v>131.04</v>
      </c>
      <c r="I2853" s="91" t="str">
        <f t="shared" si="1065"/>
        <v/>
      </c>
      <c r="J2853" s="91" t="str">
        <f t="shared" si="1066"/>
        <v/>
      </c>
      <c r="K2853" s="35"/>
      <c r="L2853" s="91" t="str">
        <f t="shared" si="1067"/>
        <v/>
      </c>
      <c r="M2853" s="91">
        <f t="shared" si="1068"/>
        <v>131.04</v>
      </c>
      <c r="N2853" s="83">
        <f t="shared" si="1077"/>
        <v>4</v>
      </c>
      <c r="O2853" s="91" t="str">
        <f t="shared" si="1069"/>
        <v/>
      </c>
    </row>
    <row r="2854" spans="1:15" ht="12.75" outlineLevel="2" x14ac:dyDescent="0.2">
      <c r="A2854" s="84" t="s">
        <v>228</v>
      </c>
      <c r="B2854" s="85" t="s">
        <v>1029</v>
      </c>
      <c r="C2854" s="85" t="s">
        <v>1030</v>
      </c>
      <c r="D2854" s="86" t="s">
        <v>278</v>
      </c>
      <c r="E2854" s="87">
        <v>3.5000000000000003E-2</v>
      </c>
      <c r="F2854" s="88">
        <v>1</v>
      </c>
      <c r="G2854" s="89">
        <v>132.38</v>
      </c>
      <c r="H2854" s="90">
        <f t="shared" si="1076"/>
        <v>18.718532000000003</v>
      </c>
      <c r="I2854" s="91" t="str">
        <f t="shared" si="1065"/>
        <v/>
      </c>
      <c r="J2854" s="91" t="str">
        <f t="shared" si="1066"/>
        <v/>
      </c>
      <c r="K2854" s="35"/>
      <c r="L2854" s="91" t="str">
        <f t="shared" si="1067"/>
        <v/>
      </c>
      <c r="M2854" s="91">
        <f t="shared" si="1068"/>
        <v>18.718532000000003</v>
      </c>
      <c r="N2854" s="83">
        <f t="shared" si="1077"/>
        <v>4</v>
      </c>
      <c r="O2854" s="91" t="str">
        <f t="shared" si="1069"/>
        <v/>
      </c>
    </row>
    <row r="2855" spans="1:15" ht="12.75" outlineLevel="2" x14ac:dyDescent="0.2">
      <c r="A2855" s="84" t="s">
        <v>228</v>
      </c>
      <c r="B2855" s="85" t="s">
        <v>1013</v>
      </c>
      <c r="C2855" s="85" t="s">
        <v>1014</v>
      </c>
      <c r="D2855" s="86" t="s">
        <v>111</v>
      </c>
      <c r="E2855" s="87">
        <v>2.8000000000000001E-2</v>
      </c>
      <c r="F2855" s="88"/>
      <c r="G2855" s="89">
        <v>225.24</v>
      </c>
      <c r="H2855" s="90">
        <f t="shared" si="1076"/>
        <v>25.226880000000001</v>
      </c>
      <c r="I2855" s="91" t="str">
        <f t="shared" si="1065"/>
        <v/>
      </c>
      <c r="J2855" s="91" t="str">
        <f t="shared" si="1066"/>
        <v/>
      </c>
      <c r="K2855" s="35"/>
      <c r="L2855" s="91" t="str">
        <f t="shared" si="1067"/>
        <v/>
      </c>
      <c r="M2855" s="91">
        <f t="shared" si="1068"/>
        <v>25.226880000000001</v>
      </c>
      <c r="N2855" s="83">
        <f t="shared" si="1077"/>
        <v>4</v>
      </c>
      <c r="O2855" s="91" t="str">
        <f t="shared" si="1069"/>
        <v/>
      </c>
    </row>
    <row r="2856" spans="1:15" ht="12.75" outlineLevel="2" x14ac:dyDescent="0.2">
      <c r="A2856" s="84" t="s">
        <v>206</v>
      </c>
      <c r="B2856" s="85" t="s">
        <v>1015</v>
      </c>
      <c r="C2856" s="85" t="s">
        <v>1016</v>
      </c>
      <c r="D2856" s="86" t="s">
        <v>278</v>
      </c>
      <c r="E2856" s="87">
        <v>2E-3</v>
      </c>
      <c r="F2856" s="88"/>
      <c r="G2856" s="89">
        <v>1087.51</v>
      </c>
      <c r="H2856" s="90">
        <f t="shared" si="1076"/>
        <v>8.7000799999999998</v>
      </c>
      <c r="I2856" s="91" t="str">
        <f t="shared" si="1065"/>
        <v/>
      </c>
      <c r="J2856" s="91" t="str">
        <f t="shared" si="1066"/>
        <v/>
      </c>
      <c r="K2856" s="35"/>
      <c r="L2856" s="91">
        <f t="shared" si="1067"/>
        <v>8.7000799999999998</v>
      </c>
      <c r="M2856" s="91" t="str">
        <f t="shared" si="1068"/>
        <v/>
      </c>
      <c r="N2856" s="83">
        <f t="shared" si="1077"/>
        <v>4</v>
      </c>
      <c r="O2856" s="91" t="str">
        <f t="shared" si="1069"/>
        <v/>
      </c>
    </row>
    <row r="2857" spans="1:15" ht="12.75" outlineLevel="2" x14ac:dyDescent="0.2">
      <c r="A2857" s="47"/>
      <c r="B2857" s="48"/>
      <c r="C2857" s="48"/>
      <c r="D2857" s="49"/>
      <c r="E2857" s="50"/>
      <c r="F2857" s="51"/>
      <c r="G2857" s="52"/>
      <c r="H2857" s="53"/>
      <c r="I2857" s="54"/>
      <c r="J2857" s="54"/>
      <c r="K2857" s="35"/>
      <c r="L2857" s="54"/>
      <c r="M2857" s="54"/>
      <c r="N2857" s="54"/>
      <c r="O2857" s="54"/>
    </row>
    <row r="2858" spans="1:15" ht="12.75" x14ac:dyDescent="0.2">
      <c r="A2858" s="27" t="s">
        <v>8031</v>
      </c>
      <c r="B2858" s="28" t="s">
        <v>8405</v>
      </c>
      <c r="C2858" s="29" t="s">
        <v>8406</v>
      </c>
      <c r="D2858" s="30" t="s">
        <v>666</v>
      </c>
      <c r="E2858" s="31">
        <v>1</v>
      </c>
      <c r="F2858" s="32"/>
      <c r="G2858" s="33">
        <v>2321.71</v>
      </c>
      <c r="H2858" s="34">
        <f>G2858</f>
        <v>2321.71</v>
      </c>
      <c r="I2858" s="35">
        <f>SUM(I2859:I2887)</f>
        <v>321.83999999999997</v>
      </c>
      <c r="J2858" s="35">
        <f>SUM(J2859:J2887)</f>
        <v>292.74</v>
      </c>
      <c r="K2858" s="35">
        <f t="shared" ref="K2858" si="1078">I2858+J2858</f>
        <v>614.57999999999993</v>
      </c>
      <c r="L2858" s="35">
        <f>SUM(L2859:L2887)</f>
        <v>0</v>
      </c>
      <c r="M2858" s="35">
        <f>SUM(M2859:M2887)</f>
        <v>1707.1299999999997</v>
      </c>
      <c r="N2858" s="35"/>
      <c r="O2858" s="35">
        <f>SUM(O2859:O2887)</f>
        <v>0</v>
      </c>
    </row>
    <row r="2859" spans="1:15" ht="12.75" outlineLevel="1" collapsed="1" x14ac:dyDescent="0.2">
      <c r="A2859" s="38" t="s">
        <v>198</v>
      </c>
      <c r="B2859" s="39" t="s">
        <v>836</v>
      </c>
      <c r="C2859" s="39" t="s">
        <v>837</v>
      </c>
      <c r="D2859" s="40" t="s">
        <v>253</v>
      </c>
      <c r="E2859" s="41">
        <v>1</v>
      </c>
      <c r="F2859" s="42"/>
      <c r="G2859" s="43">
        <v>1071.49</v>
      </c>
      <c r="H2859" s="44">
        <f>IF(ISNUMBER(F2859),(E2859*(1+(F2859/100))*G2859),G2859*E2859)</f>
        <v>1071.49</v>
      </c>
      <c r="I2859" s="45" t="str">
        <f t="shared" ref="I2859:I2886" si="1079">IF(OR(A2859="PM",A2859="PZ",A2859="PP"),H2859,"")</f>
        <v/>
      </c>
      <c r="J2859" s="45" t="str">
        <f t="shared" ref="J2859:J2886" si="1080">IF(A2859="S",H2859,"")</f>
        <v/>
      </c>
      <c r="K2859" s="35"/>
      <c r="L2859" s="45" t="str">
        <f t="shared" ref="L2859:L2886" si="1081">IF(A2859="M06",H2859,"")</f>
        <v/>
      </c>
      <c r="M2859" s="45" t="str">
        <f t="shared" ref="M2859:M2886" si="1082">IF(OR(A2859="M02",A2859="M25",A2859="M01s"),H2859,"")</f>
        <v/>
      </c>
      <c r="N2859" s="46">
        <f>IF(A2859="ZMP",E2859*(1+(F2859/100)),#REF!)</f>
        <v>1</v>
      </c>
      <c r="O2859" s="45" t="str">
        <f t="shared" ref="O2859:O2886" si="1083">IF(A2859="M01e",H2859,"")</f>
        <v/>
      </c>
    </row>
    <row r="2860" spans="1:15" ht="12.75" outlineLevel="2" x14ac:dyDescent="0.2">
      <c r="A2860" s="84" t="s">
        <v>202</v>
      </c>
      <c r="B2860" s="85" t="s">
        <v>203</v>
      </c>
      <c r="C2860" s="85" t="s">
        <v>204</v>
      </c>
      <c r="D2860" s="86" t="s">
        <v>205</v>
      </c>
      <c r="E2860" s="87">
        <v>0.219</v>
      </c>
      <c r="F2860" s="88"/>
      <c r="G2860" s="89">
        <v>720</v>
      </c>
      <c r="H2860" s="90">
        <f t="shared" ref="H2860:H2866" si="1084">IF(ISNUMBER(F2860),(E2860*(1+(F2860/100))*G2860),G2860*E2860)*N2859</f>
        <v>157.68</v>
      </c>
      <c r="I2860" s="91">
        <f t="shared" si="1079"/>
        <v>157.68</v>
      </c>
      <c r="J2860" s="91" t="str">
        <f t="shared" si="1080"/>
        <v/>
      </c>
      <c r="K2860" s="35"/>
      <c r="L2860" s="91" t="str">
        <f t="shared" si="1081"/>
        <v/>
      </c>
      <c r="M2860" s="91" t="str">
        <f t="shared" si="1082"/>
        <v/>
      </c>
      <c r="N2860" s="83">
        <f t="shared" ref="N2860:N2866" si="1085">IF(A2860="ZMP",E2860*(1+(F2860/100)),N2859)</f>
        <v>1</v>
      </c>
      <c r="O2860" s="91" t="str">
        <f t="shared" si="1083"/>
        <v/>
      </c>
    </row>
    <row r="2861" spans="1:15" ht="12.75" outlineLevel="2" x14ac:dyDescent="0.2">
      <c r="A2861" s="84" t="s">
        <v>315</v>
      </c>
      <c r="B2861" s="85" t="s">
        <v>49</v>
      </c>
      <c r="C2861" s="85" t="s">
        <v>50</v>
      </c>
      <c r="D2861" s="86" t="s">
        <v>46</v>
      </c>
      <c r="E2861" s="87">
        <v>0.13500000000000001</v>
      </c>
      <c r="F2861" s="88"/>
      <c r="G2861" s="89">
        <v>900</v>
      </c>
      <c r="H2861" s="90">
        <f t="shared" si="1084"/>
        <v>121.50000000000001</v>
      </c>
      <c r="I2861" s="91" t="str">
        <f t="shared" si="1079"/>
        <v/>
      </c>
      <c r="J2861" s="91">
        <f t="shared" si="1080"/>
        <v>121.50000000000001</v>
      </c>
      <c r="K2861" s="35"/>
      <c r="L2861" s="91" t="str">
        <f t="shared" si="1081"/>
        <v/>
      </c>
      <c r="M2861" s="91" t="str">
        <f t="shared" si="1082"/>
        <v/>
      </c>
      <c r="N2861" s="83">
        <f t="shared" si="1085"/>
        <v>1</v>
      </c>
      <c r="O2861" s="91" t="str">
        <f t="shared" si="1083"/>
        <v/>
      </c>
    </row>
    <row r="2862" spans="1:15" ht="12.75" outlineLevel="2" x14ac:dyDescent="0.2">
      <c r="A2862" s="84" t="s">
        <v>315</v>
      </c>
      <c r="B2862" s="85" t="s">
        <v>75</v>
      </c>
      <c r="C2862" s="85" t="s">
        <v>76</v>
      </c>
      <c r="D2862" s="86" t="s">
        <v>17</v>
      </c>
      <c r="E2862" s="87">
        <v>0.02</v>
      </c>
      <c r="F2862" s="88"/>
      <c r="G2862" s="89">
        <v>760</v>
      </c>
      <c r="H2862" s="90">
        <f t="shared" si="1084"/>
        <v>15.200000000000001</v>
      </c>
      <c r="I2862" s="91" t="str">
        <f t="shared" si="1079"/>
        <v/>
      </c>
      <c r="J2862" s="91">
        <f t="shared" si="1080"/>
        <v>15.200000000000001</v>
      </c>
      <c r="K2862" s="35"/>
      <c r="L2862" s="91" t="str">
        <f t="shared" si="1081"/>
        <v/>
      </c>
      <c r="M2862" s="91" t="str">
        <f t="shared" si="1082"/>
        <v/>
      </c>
      <c r="N2862" s="83">
        <f t="shared" si="1085"/>
        <v>1</v>
      </c>
      <c r="O2862" s="91" t="str">
        <f t="shared" si="1083"/>
        <v/>
      </c>
    </row>
    <row r="2863" spans="1:15" ht="12.75" outlineLevel="2" x14ac:dyDescent="0.2">
      <c r="A2863" s="84" t="s">
        <v>228</v>
      </c>
      <c r="B2863" s="85" t="s">
        <v>641</v>
      </c>
      <c r="C2863" s="85" t="s">
        <v>642</v>
      </c>
      <c r="D2863" s="86" t="s">
        <v>111</v>
      </c>
      <c r="E2863" s="87">
        <v>2</v>
      </c>
      <c r="F2863" s="88"/>
      <c r="G2863" s="89">
        <v>2.1800000000000002</v>
      </c>
      <c r="H2863" s="90">
        <f t="shared" si="1084"/>
        <v>4.3600000000000003</v>
      </c>
      <c r="I2863" s="91" t="str">
        <f t="shared" si="1079"/>
        <v/>
      </c>
      <c r="J2863" s="91" t="str">
        <f t="shared" si="1080"/>
        <v/>
      </c>
      <c r="K2863" s="35"/>
      <c r="L2863" s="91" t="str">
        <f t="shared" si="1081"/>
        <v/>
      </c>
      <c r="M2863" s="91">
        <f t="shared" si="1082"/>
        <v>4.3600000000000003</v>
      </c>
      <c r="N2863" s="83">
        <f t="shared" si="1085"/>
        <v>1</v>
      </c>
      <c r="O2863" s="91" t="str">
        <f t="shared" si="1083"/>
        <v/>
      </c>
    </row>
    <row r="2864" spans="1:15" ht="12.75" outlineLevel="2" x14ac:dyDescent="0.2">
      <c r="A2864" s="84" t="s">
        <v>228</v>
      </c>
      <c r="B2864" s="85" t="s">
        <v>643</v>
      </c>
      <c r="C2864" s="85" t="s">
        <v>644</v>
      </c>
      <c r="D2864" s="86" t="s">
        <v>111</v>
      </c>
      <c r="E2864" s="87">
        <v>2</v>
      </c>
      <c r="F2864" s="88"/>
      <c r="G2864" s="89">
        <v>1.0900000000000001</v>
      </c>
      <c r="H2864" s="90">
        <f t="shared" si="1084"/>
        <v>2.1800000000000002</v>
      </c>
      <c r="I2864" s="91" t="str">
        <f t="shared" si="1079"/>
        <v/>
      </c>
      <c r="J2864" s="91" t="str">
        <f t="shared" si="1080"/>
        <v/>
      </c>
      <c r="K2864" s="35"/>
      <c r="L2864" s="91" t="str">
        <f t="shared" si="1081"/>
        <v/>
      </c>
      <c r="M2864" s="91">
        <f t="shared" si="1082"/>
        <v>2.1800000000000002</v>
      </c>
      <c r="N2864" s="83">
        <f t="shared" si="1085"/>
        <v>1</v>
      </c>
      <c r="O2864" s="91" t="str">
        <f t="shared" si="1083"/>
        <v/>
      </c>
    </row>
    <row r="2865" spans="1:15" ht="12.75" outlineLevel="2" x14ac:dyDescent="0.2">
      <c r="A2865" s="84" t="s">
        <v>228</v>
      </c>
      <c r="B2865" s="85" t="s">
        <v>838</v>
      </c>
      <c r="C2865" s="85" t="s">
        <v>839</v>
      </c>
      <c r="D2865" s="86" t="s">
        <v>111</v>
      </c>
      <c r="E2865" s="87">
        <v>1</v>
      </c>
      <c r="F2865" s="88"/>
      <c r="G2865" s="89">
        <v>607.9</v>
      </c>
      <c r="H2865" s="90">
        <f t="shared" si="1084"/>
        <v>607.9</v>
      </c>
      <c r="I2865" s="91" t="str">
        <f t="shared" si="1079"/>
        <v/>
      </c>
      <c r="J2865" s="91" t="str">
        <f t="shared" si="1080"/>
        <v/>
      </c>
      <c r="K2865" s="35"/>
      <c r="L2865" s="91" t="str">
        <f t="shared" si="1081"/>
        <v/>
      </c>
      <c r="M2865" s="91">
        <f t="shared" si="1082"/>
        <v>607.9</v>
      </c>
      <c r="N2865" s="83">
        <f t="shared" si="1085"/>
        <v>1</v>
      </c>
      <c r="O2865" s="91" t="str">
        <f t="shared" si="1083"/>
        <v/>
      </c>
    </row>
    <row r="2866" spans="1:15" ht="12.75" outlineLevel="2" x14ac:dyDescent="0.2">
      <c r="A2866" s="84" t="s">
        <v>228</v>
      </c>
      <c r="B2866" s="85" t="s">
        <v>647</v>
      </c>
      <c r="C2866" s="85" t="s">
        <v>648</v>
      </c>
      <c r="D2866" s="86" t="s">
        <v>111</v>
      </c>
      <c r="E2866" s="87">
        <v>1</v>
      </c>
      <c r="F2866" s="88"/>
      <c r="G2866" s="89">
        <v>162.67000000000002</v>
      </c>
      <c r="H2866" s="90">
        <f t="shared" si="1084"/>
        <v>162.67000000000002</v>
      </c>
      <c r="I2866" s="91" t="str">
        <f t="shared" si="1079"/>
        <v/>
      </c>
      <c r="J2866" s="91" t="str">
        <f t="shared" si="1080"/>
        <v/>
      </c>
      <c r="K2866" s="35"/>
      <c r="L2866" s="91" t="str">
        <f t="shared" si="1081"/>
        <v/>
      </c>
      <c r="M2866" s="91">
        <f t="shared" si="1082"/>
        <v>162.67000000000002</v>
      </c>
      <c r="N2866" s="83">
        <f t="shared" si="1085"/>
        <v>1</v>
      </c>
      <c r="O2866" s="91" t="str">
        <f t="shared" si="1083"/>
        <v/>
      </c>
    </row>
    <row r="2867" spans="1:15" ht="12.75" outlineLevel="1" x14ac:dyDescent="0.2">
      <c r="A2867" s="38" t="s">
        <v>198</v>
      </c>
      <c r="B2867" s="39" t="s">
        <v>924</v>
      </c>
      <c r="C2867" s="39" t="s">
        <v>925</v>
      </c>
      <c r="D2867" s="40" t="s">
        <v>253</v>
      </c>
      <c r="E2867" s="41">
        <v>1</v>
      </c>
      <c r="F2867" s="42"/>
      <c r="G2867" s="43">
        <v>625.83000000000004</v>
      </c>
      <c r="H2867" s="44">
        <f>IF(ISNUMBER(F2867),(E2867*(1+(F2867/100))*G2867),G2867*E2867)</f>
        <v>625.83000000000004</v>
      </c>
      <c r="I2867" s="45" t="str">
        <f t="shared" si="1079"/>
        <v/>
      </c>
      <c r="J2867" s="45" t="str">
        <f t="shared" si="1080"/>
        <v/>
      </c>
      <c r="K2867" s="35"/>
      <c r="L2867" s="45" t="str">
        <f t="shared" si="1081"/>
        <v/>
      </c>
      <c r="M2867" s="45" t="str">
        <f t="shared" si="1082"/>
        <v/>
      </c>
      <c r="N2867" s="46">
        <f>IF(A2867="ZMP",E2867*(1+(F2867/100)),#REF!)</f>
        <v>1</v>
      </c>
      <c r="O2867" s="45" t="str">
        <f t="shared" si="1083"/>
        <v/>
      </c>
    </row>
    <row r="2868" spans="1:15" ht="12.75" outlineLevel="2" x14ac:dyDescent="0.2">
      <c r="A2868" s="84" t="s">
        <v>202</v>
      </c>
      <c r="B2868" s="85" t="s">
        <v>203</v>
      </c>
      <c r="C2868" s="85" t="s">
        <v>204</v>
      </c>
      <c r="D2868" s="86" t="s">
        <v>205</v>
      </c>
      <c r="E2868" s="87">
        <v>0.114</v>
      </c>
      <c r="F2868" s="88"/>
      <c r="G2868" s="89">
        <v>720</v>
      </c>
      <c r="H2868" s="90">
        <f t="shared" ref="H2868:H2876" si="1086">IF(ISNUMBER(F2868),(E2868*(1+(F2868/100))*G2868),G2868*E2868)*N2867</f>
        <v>82.08</v>
      </c>
      <c r="I2868" s="91">
        <f t="shared" si="1079"/>
        <v>82.08</v>
      </c>
      <c r="J2868" s="91" t="str">
        <f t="shared" si="1080"/>
        <v/>
      </c>
      <c r="K2868" s="35"/>
      <c r="L2868" s="91" t="str">
        <f t="shared" si="1081"/>
        <v/>
      </c>
      <c r="M2868" s="91" t="str">
        <f t="shared" si="1082"/>
        <v/>
      </c>
      <c r="N2868" s="83">
        <f t="shared" ref="N2868:N2876" si="1087">IF(A2868="ZMP",E2868*(1+(F2868/100)),N2867)</f>
        <v>1</v>
      </c>
      <c r="O2868" s="91" t="str">
        <f t="shared" si="1083"/>
        <v/>
      </c>
    </row>
    <row r="2869" spans="1:15" ht="12.75" outlineLevel="2" x14ac:dyDescent="0.2">
      <c r="A2869" s="84" t="s">
        <v>315</v>
      </c>
      <c r="B2869" s="85" t="s">
        <v>49</v>
      </c>
      <c r="C2869" s="85" t="s">
        <v>50</v>
      </c>
      <c r="D2869" s="86" t="s">
        <v>46</v>
      </c>
      <c r="E2869" s="87">
        <v>8.5000000000000006E-2</v>
      </c>
      <c r="F2869" s="88"/>
      <c r="G2869" s="89">
        <v>900</v>
      </c>
      <c r="H2869" s="90">
        <f t="shared" si="1086"/>
        <v>76.5</v>
      </c>
      <c r="I2869" s="91" t="str">
        <f t="shared" si="1079"/>
        <v/>
      </c>
      <c r="J2869" s="91">
        <f t="shared" si="1080"/>
        <v>76.5</v>
      </c>
      <c r="K2869" s="35"/>
      <c r="L2869" s="91" t="str">
        <f t="shared" si="1081"/>
        <v/>
      </c>
      <c r="M2869" s="91" t="str">
        <f t="shared" si="1082"/>
        <v/>
      </c>
      <c r="N2869" s="83">
        <f t="shared" si="1087"/>
        <v>1</v>
      </c>
      <c r="O2869" s="91" t="str">
        <f t="shared" si="1083"/>
        <v/>
      </c>
    </row>
    <row r="2870" spans="1:15" ht="12.75" outlineLevel="2" x14ac:dyDescent="0.2">
      <c r="A2870" s="84" t="s">
        <v>315</v>
      </c>
      <c r="B2870" s="85" t="s">
        <v>75</v>
      </c>
      <c r="C2870" s="85" t="s">
        <v>76</v>
      </c>
      <c r="D2870" s="86" t="s">
        <v>17</v>
      </c>
      <c r="E2870" s="87">
        <v>2E-3</v>
      </c>
      <c r="F2870" s="88"/>
      <c r="G2870" s="89">
        <v>760</v>
      </c>
      <c r="H2870" s="90">
        <f t="shared" si="1086"/>
        <v>1.52</v>
      </c>
      <c r="I2870" s="91" t="str">
        <f t="shared" si="1079"/>
        <v/>
      </c>
      <c r="J2870" s="91">
        <f t="shared" si="1080"/>
        <v>1.52</v>
      </c>
      <c r="K2870" s="35"/>
      <c r="L2870" s="91" t="str">
        <f t="shared" si="1081"/>
        <v/>
      </c>
      <c r="M2870" s="91" t="str">
        <f t="shared" si="1082"/>
        <v/>
      </c>
      <c r="N2870" s="83">
        <f t="shared" si="1087"/>
        <v>1</v>
      </c>
      <c r="O2870" s="91" t="str">
        <f t="shared" si="1083"/>
        <v/>
      </c>
    </row>
    <row r="2871" spans="1:15" ht="12.75" outlineLevel="2" x14ac:dyDescent="0.2">
      <c r="A2871" s="84" t="s">
        <v>228</v>
      </c>
      <c r="B2871" s="85" t="s">
        <v>577</v>
      </c>
      <c r="C2871" s="85" t="s">
        <v>578</v>
      </c>
      <c r="D2871" s="86" t="s">
        <v>111</v>
      </c>
      <c r="E2871" s="87">
        <v>1</v>
      </c>
      <c r="F2871" s="88"/>
      <c r="G2871" s="89">
        <v>22</v>
      </c>
      <c r="H2871" s="90">
        <f t="shared" si="1086"/>
        <v>22</v>
      </c>
      <c r="I2871" s="91" t="str">
        <f t="shared" si="1079"/>
        <v/>
      </c>
      <c r="J2871" s="91" t="str">
        <f t="shared" si="1080"/>
        <v/>
      </c>
      <c r="K2871" s="35"/>
      <c r="L2871" s="91" t="str">
        <f t="shared" si="1081"/>
        <v/>
      </c>
      <c r="M2871" s="91">
        <f t="shared" si="1082"/>
        <v>22</v>
      </c>
      <c r="N2871" s="83">
        <f t="shared" si="1087"/>
        <v>1</v>
      </c>
      <c r="O2871" s="91" t="str">
        <f t="shared" si="1083"/>
        <v/>
      </c>
    </row>
    <row r="2872" spans="1:15" ht="12.75" outlineLevel="2" x14ac:dyDescent="0.2">
      <c r="A2872" s="84" t="s">
        <v>228</v>
      </c>
      <c r="B2872" s="85" t="s">
        <v>557</v>
      </c>
      <c r="C2872" s="85" t="s">
        <v>558</v>
      </c>
      <c r="D2872" s="86" t="s">
        <v>111</v>
      </c>
      <c r="E2872" s="87">
        <v>1</v>
      </c>
      <c r="F2872" s="88"/>
      <c r="G2872" s="89">
        <v>4.55</v>
      </c>
      <c r="H2872" s="90">
        <f t="shared" si="1086"/>
        <v>4.55</v>
      </c>
      <c r="I2872" s="91" t="str">
        <f t="shared" si="1079"/>
        <v/>
      </c>
      <c r="J2872" s="91" t="str">
        <f t="shared" si="1080"/>
        <v/>
      </c>
      <c r="K2872" s="35"/>
      <c r="L2872" s="91" t="str">
        <f t="shared" si="1081"/>
        <v/>
      </c>
      <c r="M2872" s="91">
        <f t="shared" si="1082"/>
        <v>4.55</v>
      </c>
      <c r="N2872" s="83">
        <f t="shared" si="1087"/>
        <v>1</v>
      </c>
      <c r="O2872" s="91" t="str">
        <f t="shared" si="1083"/>
        <v/>
      </c>
    </row>
    <row r="2873" spans="1:15" ht="12.75" outlineLevel="2" x14ac:dyDescent="0.2">
      <c r="A2873" s="84" t="s">
        <v>228</v>
      </c>
      <c r="B2873" s="85" t="s">
        <v>643</v>
      </c>
      <c r="C2873" s="85" t="s">
        <v>644</v>
      </c>
      <c r="D2873" s="86" t="s">
        <v>111</v>
      </c>
      <c r="E2873" s="87">
        <v>2</v>
      </c>
      <c r="F2873" s="88"/>
      <c r="G2873" s="89">
        <v>1.0900000000000001</v>
      </c>
      <c r="H2873" s="90">
        <f t="shared" si="1086"/>
        <v>2.1800000000000002</v>
      </c>
      <c r="I2873" s="91" t="str">
        <f t="shared" si="1079"/>
        <v/>
      </c>
      <c r="J2873" s="91" t="str">
        <f t="shared" si="1080"/>
        <v/>
      </c>
      <c r="K2873" s="35"/>
      <c r="L2873" s="91" t="str">
        <f t="shared" si="1081"/>
        <v/>
      </c>
      <c r="M2873" s="91">
        <f t="shared" si="1082"/>
        <v>2.1800000000000002</v>
      </c>
      <c r="N2873" s="83">
        <f t="shared" si="1087"/>
        <v>1</v>
      </c>
      <c r="O2873" s="91" t="str">
        <f t="shared" si="1083"/>
        <v/>
      </c>
    </row>
    <row r="2874" spans="1:15" ht="12.75" outlineLevel="2" x14ac:dyDescent="0.2">
      <c r="A2874" s="84" t="s">
        <v>228</v>
      </c>
      <c r="B2874" s="85" t="s">
        <v>926</v>
      </c>
      <c r="C2874" s="85" t="s">
        <v>927</v>
      </c>
      <c r="D2874" s="86" t="s">
        <v>111</v>
      </c>
      <c r="E2874" s="87">
        <v>2</v>
      </c>
      <c r="F2874" s="88"/>
      <c r="G2874" s="89">
        <v>0.71</v>
      </c>
      <c r="H2874" s="90">
        <f t="shared" si="1086"/>
        <v>1.42</v>
      </c>
      <c r="I2874" s="91" t="str">
        <f t="shared" si="1079"/>
        <v/>
      </c>
      <c r="J2874" s="91" t="str">
        <f t="shared" si="1080"/>
        <v/>
      </c>
      <c r="K2874" s="35"/>
      <c r="L2874" s="91" t="str">
        <f t="shared" si="1081"/>
        <v/>
      </c>
      <c r="M2874" s="91">
        <f t="shared" si="1082"/>
        <v>1.42</v>
      </c>
      <c r="N2874" s="83">
        <f t="shared" si="1087"/>
        <v>1</v>
      </c>
      <c r="O2874" s="91" t="str">
        <f t="shared" si="1083"/>
        <v/>
      </c>
    </row>
    <row r="2875" spans="1:15" ht="12.75" outlineLevel="2" x14ac:dyDescent="0.2">
      <c r="A2875" s="84" t="s">
        <v>228</v>
      </c>
      <c r="B2875" s="85" t="s">
        <v>928</v>
      </c>
      <c r="C2875" s="85" t="s">
        <v>929</v>
      </c>
      <c r="D2875" s="86" t="s">
        <v>111</v>
      </c>
      <c r="E2875" s="87">
        <v>2</v>
      </c>
      <c r="F2875" s="88"/>
      <c r="G2875" s="89">
        <v>50.28</v>
      </c>
      <c r="H2875" s="90">
        <f t="shared" si="1086"/>
        <v>100.56</v>
      </c>
      <c r="I2875" s="91" t="str">
        <f t="shared" si="1079"/>
        <v/>
      </c>
      <c r="J2875" s="91" t="str">
        <f t="shared" si="1080"/>
        <v/>
      </c>
      <c r="K2875" s="35"/>
      <c r="L2875" s="91" t="str">
        <f t="shared" si="1081"/>
        <v/>
      </c>
      <c r="M2875" s="91">
        <f t="shared" si="1082"/>
        <v>100.56</v>
      </c>
      <c r="N2875" s="83">
        <f t="shared" si="1087"/>
        <v>1</v>
      </c>
      <c r="O2875" s="91" t="str">
        <f t="shared" si="1083"/>
        <v/>
      </c>
    </row>
    <row r="2876" spans="1:15" ht="12.75" outlineLevel="2" x14ac:dyDescent="0.2">
      <c r="A2876" s="84" t="s">
        <v>228</v>
      </c>
      <c r="B2876" s="85" t="s">
        <v>930</v>
      </c>
      <c r="C2876" s="85" t="s">
        <v>931</v>
      </c>
      <c r="D2876" s="86" t="s">
        <v>111</v>
      </c>
      <c r="E2876" s="87">
        <v>1</v>
      </c>
      <c r="F2876" s="88"/>
      <c r="G2876" s="89">
        <v>335.02</v>
      </c>
      <c r="H2876" s="90">
        <f t="shared" si="1086"/>
        <v>335.02</v>
      </c>
      <c r="I2876" s="91" t="str">
        <f t="shared" si="1079"/>
        <v/>
      </c>
      <c r="J2876" s="91" t="str">
        <f t="shared" si="1080"/>
        <v/>
      </c>
      <c r="K2876" s="35"/>
      <c r="L2876" s="91" t="str">
        <f t="shared" si="1081"/>
        <v/>
      </c>
      <c r="M2876" s="91">
        <f t="shared" si="1082"/>
        <v>335.02</v>
      </c>
      <c r="N2876" s="83">
        <f t="shared" si="1087"/>
        <v>1</v>
      </c>
      <c r="O2876" s="91" t="str">
        <f t="shared" si="1083"/>
        <v/>
      </c>
    </row>
    <row r="2877" spans="1:15" ht="12.75" outlineLevel="1" x14ac:dyDescent="0.2">
      <c r="A2877" s="38" t="s">
        <v>198</v>
      </c>
      <c r="B2877" s="39" t="s">
        <v>932</v>
      </c>
      <c r="C2877" s="39" t="s">
        <v>933</v>
      </c>
      <c r="D2877" s="40" t="s">
        <v>253</v>
      </c>
      <c r="E2877" s="41">
        <v>1</v>
      </c>
      <c r="F2877" s="42"/>
      <c r="G2877" s="43">
        <v>624.39</v>
      </c>
      <c r="H2877" s="44">
        <f>IF(ISNUMBER(F2877),(E2877*(1+(F2877/100))*G2877),G2877*E2877)</f>
        <v>624.39</v>
      </c>
      <c r="I2877" s="45" t="str">
        <f t="shared" si="1079"/>
        <v/>
      </c>
      <c r="J2877" s="45" t="str">
        <f t="shared" si="1080"/>
        <v/>
      </c>
      <c r="K2877" s="35"/>
      <c r="L2877" s="45" t="str">
        <f t="shared" si="1081"/>
        <v/>
      </c>
      <c r="M2877" s="45" t="str">
        <f t="shared" si="1082"/>
        <v/>
      </c>
      <c r="N2877" s="46">
        <f>IF(A2877="ZMP",E2877*(1+(F2877/100)),#REF!)</f>
        <v>1</v>
      </c>
      <c r="O2877" s="45" t="str">
        <f t="shared" si="1083"/>
        <v/>
      </c>
    </row>
    <row r="2878" spans="1:15" ht="12.75" outlineLevel="2" x14ac:dyDescent="0.2">
      <c r="A2878" s="84" t="s">
        <v>202</v>
      </c>
      <c r="B2878" s="85" t="s">
        <v>203</v>
      </c>
      <c r="C2878" s="85" t="s">
        <v>204</v>
      </c>
      <c r="D2878" s="86" t="s">
        <v>205</v>
      </c>
      <c r="E2878" s="87">
        <v>0.114</v>
      </c>
      <c r="F2878" s="88"/>
      <c r="G2878" s="89">
        <v>720</v>
      </c>
      <c r="H2878" s="90">
        <f t="shared" ref="H2878:H2886" si="1088">IF(ISNUMBER(F2878),(E2878*(1+(F2878/100))*G2878),G2878*E2878)*N2877</f>
        <v>82.08</v>
      </c>
      <c r="I2878" s="91">
        <f t="shared" si="1079"/>
        <v>82.08</v>
      </c>
      <c r="J2878" s="91" t="str">
        <f t="shared" si="1080"/>
        <v/>
      </c>
      <c r="K2878" s="35"/>
      <c r="L2878" s="91" t="str">
        <f t="shared" si="1081"/>
        <v/>
      </c>
      <c r="M2878" s="91" t="str">
        <f t="shared" si="1082"/>
        <v/>
      </c>
      <c r="N2878" s="83">
        <f t="shared" ref="N2878:N2886" si="1089">IF(A2878="ZMP",E2878*(1+(F2878/100)),N2877)</f>
        <v>1</v>
      </c>
      <c r="O2878" s="91" t="str">
        <f t="shared" si="1083"/>
        <v/>
      </c>
    </row>
    <row r="2879" spans="1:15" ht="12.75" outlineLevel="2" x14ac:dyDescent="0.2">
      <c r="A2879" s="84" t="s">
        <v>315</v>
      </c>
      <c r="B2879" s="85" t="s">
        <v>49</v>
      </c>
      <c r="C2879" s="85" t="s">
        <v>50</v>
      </c>
      <c r="D2879" s="86" t="s">
        <v>46</v>
      </c>
      <c r="E2879" s="87">
        <v>8.5000000000000006E-2</v>
      </c>
      <c r="F2879" s="88"/>
      <c r="G2879" s="89">
        <v>900</v>
      </c>
      <c r="H2879" s="90">
        <f t="shared" si="1088"/>
        <v>76.5</v>
      </c>
      <c r="I2879" s="91" t="str">
        <f t="shared" si="1079"/>
        <v/>
      </c>
      <c r="J2879" s="91">
        <f t="shared" si="1080"/>
        <v>76.5</v>
      </c>
      <c r="K2879" s="35"/>
      <c r="L2879" s="91" t="str">
        <f t="shared" si="1081"/>
        <v/>
      </c>
      <c r="M2879" s="91" t="str">
        <f t="shared" si="1082"/>
        <v/>
      </c>
      <c r="N2879" s="83">
        <f t="shared" si="1089"/>
        <v>1</v>
      </c>
      <c r="O2879" s="91" t="str">
        <f t="shared" si="1083"/>
        <v/>
      </c>
    </row>
    <row r="2880" spans="1:15" ht="12.75" outlineLevel="2" x14ac:dyDescent="0.2">
      <c r="A2880" s="84" t="s">
        <v>315</v>
      </c>
      <c r="B2880" s="85" t="s">
        <v>75</v>
      </c>
      <c r="C2880" s="85" t="s">
        <v>76</v>
      </c>
      <c r="D2880" s="86" t="s">
        <v>17</v>
      </c>
      <c r="E2880" s="87">
        <v>2E-3</v>
      </c>
      <c r="F2880" s="88"/>
      <c r="G2880" s="89">
        <v>760</v>
      </c>
      <c r="H2880" s="90">
        <f t="shared" si="1088"/>
        <v>1.52</v>
      </c>
      <c r="I2880" s="91" t="str">
        <f t="shared" si="1079"/>
        <v/>
      </c>
      <c r="J2880" s="91">
        <f t="shared" si="1080"/>
        <v>1.52</v>
      </c>
      <c r="K2880" s="35"/>
      <c r="L2880" s="91" t="str">
        <f t="shared" si="1081"/>
        <v/>
      </c>
      <c r="M2880" s="91" t="str">
        <f t="shared" si="1082"/>
        <v/>
      </c>
      <c r="N2880" s="83">
        <f t="shared" si="1089"/>
        <v>1</v>
      </c>
      <c r="O2880" s="91" t="str">
        <f t="shared" si="1083"/>
        <v/>
      </c>
    </row>
    <row r="2881" spans="1:15" ht="12.75" outlineLevel="2" x14ac:dyDescent="0.2">
      <c r="A2881" s="84" t="s">
        <v>228</v>
      </c>
      <c r="B2881" s="85" t="s">
        <v>577</v>
      </c>
      <c r="C2881" s="85" t="s">
        <v>578</v>
      </c>
      <c r="D2881" s="86" t="s">
        <v>111</v>
      </c>
      <c r="E2881" s="87">
        <v>1</v>
      </c>
      <c r="F2881" s="88"/>
      <c r="G2881" s="89">
        <v>22</v>
      </c>
      <c r="H2881" s="90">
        <f t="shared" si="1088"/>
        <v>22</v>
      </c>
      <c r="I2881" s="91" t="str">
        <f t="shared" si="1079"/>
        <v/>
      </c>
      <c r="J2881" s="91" t="str">
        <f t="shared" si="1080"/>
        <v/>
      </c>
      <c r="K2881" s="35"/>
      <c r="L2881" s="91" t="str">
        <f t="shared" si="1081"/>
        <v/>
      </c>
      <c r="M2881" s="91">
        <f t="shared" si="1082"/>
        <v>22</v>
      </c>
      <c r="N2881" s="83">
        <f t="shared" si="1089"/>
        <v>1</v>
      </c>
      <c r="O2881" s="91" t="str">
        <f t="shared" si="1083"/>
        <v/>
      </c>
    </row>
    <row r="2882" spans="1:15" ht="12.75" outlineLevel="2" x14ac:dyDescent="0.2">
      <c r="A2882" s="84" t="s">
        <v>228</v>
      </c>
      <c r="B2882" s="85" t="s">
        <v>557</v>
      </c>
      <c r="C2882" s="85" t="s">
        <v>558</v>
      </c>
      <c r="D2882" s="86" t="s">
        <v>111</v>
      </c>
      <c r="E2882" s="87">
        <v>1</v>
      </c>
      <c r="F2882" s="88"/>
      <c r="G2882" s="89">
        <v>4.55</v>
      </c>
      <c r="H2882" s="90">
        <f t="shared" si="1088"/>
        <v>4.55</v>
      </c>
      <c r="I2882" s="91" t="str">
        <f t="shared" si="1079"/>
        <v/>
      </c>
      <c r="J2882" s="91" t="str">
        <f t="shared" si="1080"/>
        <v/>
      </c>
      <c r="K2882" s="35"/>
      <c r="L2882" s="91" t="str">
        <f t="shared" si="1081"/>
        <v/>
      </c>
      <c r="M2882" s="91">
        <f t="shared" si="1082"/>
        <v>4.55</v>
      </c>
      <c r="N2882" s="83">
        <f t="shared" si="1089"/>
        <v>1</v>
      </c>
      <c r="O2882" s="91" t="str">
        <f t="shared" si="1083"/>
        <v/>
      </c>
    </row>
    <row r="2883" spans="1:15" ht="12.75" outlineLevel="2" x14ac:dyDescent="0.2">
      <c r="A2883" s="84" t="s">
        <v>228</v>
      </c>
      <c r="B2883" s="85" t="s">
        <v>643</v>
      </c>
      <c r="C2883" s="85" t="s">
        <v>644</v>
      </c>
      <c r="D2883" s="86" t="s">
        <v>111</v>
      </c>
      <c r="E2883" s="87">
        <v>2</v>
      </c>
      <c r="F2883" s="88"/>
      <c r="G2883" s="89">
        <v>1.0900000000000001</v>
      </c>
      <c r="H2883" s="90">
        <f t="shared" si="1088"/>
        <v>2.1800000000000002</v>
      </c>
      <c r="I2883" s="91" t="str">
        <f t="shared" si="1079"/>
        <v/>
      </c>
      <c r="J2883" s="91" t="str">
        <f t="shared" si="1080"/>
        <v/>
      </c>
      <c r="K2883" s="35"/>
      <c r="L2883" s="91" t="str">
        <f t="shared" si="1081"/>
        <v/>
      </c>
      <c r="M2883" s="91">
        <f t="shared" si="1082"/>
        <v>2.1800000000000002</v>
      </c>
      <c r="N2883" s="83">
        <f t="shared" si="1089"/>
        <v>1</v>
      </c>
      <c r="O2883" s="91" t="str">
        <f t="shared" si="1083"/>
        <v/>
      </c>
    </row>
    <row r="2884" spans="1:15" ht="12.75" outlineLevel="2" x14ac:dyDescent="0.2">
      <c r="A2884" s="84" t="s">
        <v>228</v>
      </c>
      <c r="B2884" s="85" t="s">
        <v>926</v>
      </c>
      <c r="C2884" s="85" t="s">
        <v>927</v>
      </c>
      <c r="D2884" s="86" t="s">
        <v>111</v>
      </c>
      <c r="E2884" s="87">
        <v>2</v>
      </c>
      <c r="F2884" s="88"/>
      <c r="G2884" s="89">
        <v>0.71</v>
      </c>
      <c r="H2884" s="90">
        <f t="shared" si="1088"/>
        <v>1.42</v>
      </c>
      <c r="I2884" s="91" t="str">
        <f t="shared" si="1079"/>
        <v/>
      </c>
      <c r="J2884" s="91" t="str">
        <f t="shared" si="1080"/>
        <v/>
      </c>
      <c r="K2884" s="35"/>
      <c r="L2884" s="91" t="str">
        <f t="shared" si="1081"/>
        <v/>
      </c>
      <c r="M2884" s="91">
        <f t="shared" si="1082"/>
        <v>1.42</v>
      </c>
      <c r="N2884" s="83">
        <f t="shared" si="1089"/>
        <v>1</v>
      </c>
      <c r="O2884" s="91" t="str">
        <f t="shared" si="1083"/>
        <v/>
      </c>
    </row>
    <row r="2885" spans="1:15" ht="12.75" outlineLevel="2" x14ac:dyDescent="0.2">
      <c r="A2885" s="84" t="s">
        <v>228</v>
      </c>
      <c r="B2885" s="85" t="s">
        <v>928</v>
      </c>
      <c r="C2885" s="85" t="s">
        <v>929</v>
      </c>
      <c r="D2885" s="86" t="s">
        <v>111</v>
      </c>
      <c r="E2885" s="87">
        <v>2</v>
      </c>
      <c r="F2885" s="88"/>
      <c r="G2885" s="89">
        <v>50.28</v>
      </c>
      <c r="H2885" s="90">
        <f t="shared" si="1088"/>
        <v>100.56</v>
      </c>
      <c r="I2885" s="91" t="str">
        <f t="shared" si="1079"/>
        <v/>
      </c>
      <c r="J2885" s="91" t="str">
        <f t="shared" si="1080"/>
        <v/>
      </c>
      <c r="K2885" s="35"/>
      <c r="L2885" s="91" t="str">
        <f t="shared" si="1081"/>
        <v/>
      </c>
      <c r="M2885" s="91">
        <f t="shared" si="1082"/>
        <v>100.56</v>
      </c>
      <c r="N2885" s="83">
        <f t="shared" si="1089"/>
        <v>1</v>
      </c>
      <c r="O2885" s="91" t="str">
        <f t="shared" si="1083"/>
        <v/>
      </c>
    </row>
    <row r="2886" spans="1:15" ht="12.75" outlineLevel="2" x14ac:dyDescent="0.2">
      <c r="A2886" s="84" t="s">
        <v>228</v>
      </c>
      <c r="B2886" s="85" t="s">
        <v>934</v>
      </c>
      <c r="C2886" s="85" t="s">
        <v>935</v>
      </c>
      <c r="D2886" s="86" t="s">
        <v>111</v>
      </c>
      <c r="E2886" s="87">
        <v>1</v>
      </c>
      <c r="F2886" s="88"/>
      <c r="G2886" s="89">
        <v>333.58</v>
      </c>
      <c r="H2886" s="90">
        <f t="shared" si="1088"/>
        <v>333.58</v>
      </c>
      <c r="I2886" s="91" t="str">
        <f t="shared" si="1079"/>
        <v/>
      </c>
      <c r="J2886" s="91" t="str">
        <f t="shared" si="1080"/>
        <v/>
      </c>
      <c r="K2886" s="35"/>
      <c r="L2886" s="91" t="str">
        <f t="shared" si="1081"/>
        <v/>
      </c>
      <c r="M2886" s="91">
        <f t="shared" si="1082"/>
        <v>333.58</v>
      </c>
      <c r="N2886" s="83">
        <f t="shared" si="1089"/>
        <v>1</v>
      </c>
      <c r="O2886" s="91" t="str">
        <f t="shared" si="1083"/>
        <v/>
      </c>
    </row>
    <row r="2887" spans="1:15" ht="12.75" outlineLevel="2" x14ac:dyDescent="0.2">
      <c r="A2887" s="47"/>
      <c r="B2887" s="48"/>
      <c r="C2887" s="48"/>
      <c r="D2887" s="49"/>
      <c r="E2887" s="50"/>
      <c r="F2887" s="51"/>
      <c r="G2887" s="52"/>
      <c r="H2887" s="53"/>
      <c r="I2887" s="54"/>
      <c r="J2887" s="54"/>
      <c r="K2887" s="35"/>
      <c r="L2887" s="54"/>
      <c r="M2887" s="54"/>
      <c r="N2887" s="54"/>
      <c r="O2887" s="54"/>
    </row>
    <row r="2888" spans="1:15" ht="12.75" x14ac:dyDescent="0.2">
      <c r="A2888" s="27" t="s">
        <v>8031</v>
      </c>
      <c r="B2888" s="28" t="s">
        <v>8407</v>
      </c>
      <c r="C2888" s="29" t="s">
        <v>8408</v>
      </c>
      <c r="D2888" s="30" t="s">
        <v>964</v>
      </c>
      <c r="E2888" s="31">
        <v>1</v>
      </c>
      <c r="F2888" s="32"/>
      <c r="G2888" s="33">
        <v>116698.4</v>
      </c>
      <c r="H2888" s="34">
        <f>G2888</f>
        <v>116698.4</v>
      </c>
      <c r="I2888" s="35">
        <f>SUM(I2889:I2898)</f>
        <v>66962.880000000005</v>
      </c>
      <c r="J2888" s="35">
        <f>SUM(J2889:J2898)</f>
        <v>18092.16</v>
      </c>
      <c r="K2888" s="35">
        <f t="shared" ref="K2888:K2946" si="1090">I2888+J2888</f>
        <v>85055.040000000008</v>
      </c>
      <c r="L2888" s="35">
        <f>SUM(L2889:L2898)</f>
        <v>0</v>
      </c>
      <c r="M2888" s="35">
        <f>SUM(M2889:M2898)</f>
        <v>31643.350999999999</v>
      </c>
      <c r="N2888" s="35"/>
      <c r="O2888" s="35">
        <f>SUM(O2889:O2898)</f>
        <v>0</v>
      </c>
    </row>
    <row r="2889" spans="1:15" ht="12.75" outlineLevel="1" collapsed="1" x14ac:dyDescent="0.2">
      <c r="A2889" s="38" t="s">
        <v>198</v>
      </c>
      <c r="B2889" s="39" t="s">
        <v>962</v>
      </c>
      <c r="C2889" s="39" t="s">
        <v>963</v>
      </c>
      <c r="D2889" s="40" t="s">
        <v>964</v>
      </c>
      <c r="E2889" s="41">
        <v>4</v>
      </c>
      <c r="F2889" s="42"/>
      <c r="G2889" s="43">
        <v>28859.52</v>
      </c>
      <c r="H2889" s="44">
        <f>IF(ISNUMBER(F2889),(E2889*(1+(F2889/100))*G2889),G2889*E2889)</f>
        <v>115438.08</v>
      </c>
      <c r="I2889" s="45" t="str">
        <f t="shared" ref="I2889:I2897" si="1091">IF(OR(A2889="PM",A2889="PZ",A2889="PP"),H2889,"")</f>
        <v/>
      </c>
      <c r="J2889" s="45" t="str">
        <f t="shared" ref="J2889:J2897" si="1092">IF(A2889="S",H2889,"")</f>
        <v/>
      </c>
      <c r="K2889" s="35"/>
      <c r="L2889" s="45" t="str">
        <f t="shared" ref="L2889:L2897" si="1093">IF(A2889="M06",H2889,"")</f>
        <v/>
      </c>
      <c r="M2889" s="45" t="str">
        <f t="shared" ref="M2889:M2897" si="1094">IF(OR(A2889="M02",A2889="M25",A2889="M01s"),H2889,"")</f>
        <v/>
      </c>
      <c r="N2889" s="46">
        <f>IF(A2889="ZMP",E2889*(1+(F2889/100)),#REF!)</f>
        <v>4</v>
      </c>
      <c r="O2889" s="45" t="str">
        <f t="shared" ref="O2889:O2897" si="1095">IF(A2889="M01e",H2889,"")</f>
        <v/>
      </c>
    </row>
    <row r="2890" spans="1:15" ht="12.75" outlineLevel="2" x14ac:dyDescent="0.2">
      <c r="A2890" s="84" t="s">
        <v>202</v>
      </c>
      <c r="B2890" s="85" t="s">
        <v>203</v>
      </c>
      <c r="C2890" s="85" t="s">
        <v>204</v>
      </c>
      <c r="D2890" s="86" t="s">
        <v>205</v>
      </c>
      <c r="E2890" s="87">
        <v>22.946999999999999</v>
      </c>
      <c r="F2890" s="88"/>
      <c r="G2890" s="89">
        <v>720</v>
      </c>
      <c r="H2890" s="90">
        <f>IF(ISNUMBER(F2890),(E2890*(1+(F2890/100))*G2890),G2890*E2890)*N2889</f>
        <v>66087.360000000001</v>
      </c>
      <c r="I2890" s="91">
        <f t="shared" si="1091"/>
        <v>66087.360000000001</v>
      </c>
      <c r="J2890" s="91" t="str">
        <f t="shared" si="1092"/>
        <v/>
      </c>
      <c r="K2890" s="35"/>
      <c r="L2890" s="91" t="str">
        <f t="shared" si="1093"/>
        <v/>
      </c>
      <c r="M2890" s="91" t="str">
        <f t="shared" si="1094"/>
        <v/>
      </c>
      <c r="N2890" s="83">
        <f>IF(A2890="ZMP",E2890*(1+(F2890/100)),N2889)</f>
        <v>4</v>
      </c>
      <c r="O2890" s="91" t="str">
        <f t="shared" si="1095"/>
        <v/>
      </c>
    </row>
    <row r="2891" spans="1:15" ht="12.75" outlineLevel="2" x14ac:dyDescent="0.2">
      <c r="A2891" s="84" t="s">
        <v>315</v>
      </c>
      <c r="B2891" s="85" t="s">
        <v>15</v>
      </c>
      <c r="C2891" s="85" t="s">
        <v>16</v>
      </c>
      <c r="D2891" s="86" t="s">
        <v>17</v>
      </c>
      <c r="E2891" s="87">
        <v>0.13400000000000001</v>
      </c>
      <c r="F2891" s="88"/>
      <c r="G2891" s="89">
        <v>990</v>
      </c>
      <c r="H2891" s="90">
        <f>IF(ISNUMBER(F2891),(E2891*(1+(F2891/100))*G2891),G2891*E2891)*N2890</f>
        <v>530.64</v>
      </c>
      <c r="I2891" s="91" t="str">
        <f t="shared" si="1091"/>
        <v/>
      </c>
      <c r="J2891" s="91">
        <f t="shared" si="1092"/>
        <v>530.64</v>
      </c>
      <c r="K2891" s="35"/>
      <c r="L2891" s="91" t="str">
        <f t="shared" si="1093"/>
        <v/>
      </c>
      <c r="M2891" s="91" t="str">
        <f t="shared" si="1094"/>
        <v/>
      </c>
      <c r="N2891" s="83">
        <f>IF(A2891="ZMP",E2891*(1+(F2891/100)),N2890)</f>
        <v>4</v>
      </c>
      <c r="O2891" s="91" t="str">
        <f t="shared" si="1095"/>
        <v/>
      </c>
    </row>
    <row r="2892" spans="1:15" ht="12.75" outlineLevel="2" x14ac:dyDescent="0.2">
      <c r="A2892" s="84" t="s">
        <v>315</v>
      </c>
      <c r="B2892" s="85" t="s">
        <v>73</v>
      </c>
      <c r="C2892" s="85" t="s">
        <v>74</v>
      </c>
      <c r="D2892" s="86" t="s">
        <v>17</v>
      </c>
      <c r="E2892" s="87">
        <v>4.1390000000000002</v>
      </c>
      <c r="F2892" s="88"/>
      <c r="G2892" s="89">
        <v>1060</v>
      </c>
      <c r="H2892" s="90">
        <f>IF(ISNUMBER(F2892),(E2892*(1+(F2892/100))*G2892),G2892*E2892)*N2891</f>
        <v>17549.36</v>
      </c>
      <c r="I2892" s="91" t="str">
        <f t="shared" si="1091"/>
        <v/>
      </c>
      <c r="J2892" s="91">
        <f t="shared" si="1092"/>
        <v>17549.36</v>
      </c>
      <c r="K2892" s="35"/>
      <c r="L2892" s="91" t="str">
        <f t="shared" si="1093"/>
        <v/>
      </c>
      <c r="M2892" s="91" t="str">
        <f t="shared" si="1094"/>
        <v/>
      </c>
      <c r="N2892" s="83">
        <f>IF(A2892="ZMP",E2892*(1+(F2892/100)),N2891)</f>
        <v>4</v>
      </c>
      <c r="O2892" s="91" t="str">
        <f t="shared" si="1095"/>
        <v/>
      </c>
    </row>
    <row r="2893" spans="1:15" ht="12.75" outlineLevel="2" x14ac:dyDescent="0.2">
      <c r="A2893" s="84" t="s">
        <v>228</v>
      </c>
      <c r="B2893" s="85" t="s">
        <v>965</v>
      </c>
      <c r="C2893" s="85" t="s">
        <v>966</v>
      </c>
      <c r="D2893" s="86" t="s">
        <v>278</v>
      </c>
      <c r="E2893" s="87">
        <v>95.5</v>
      </c>
      <c r="F2893" s="88">
        <v>1</v>
      </c>
      <c r="G2893" s="89">
        <v>81.05</v>
      </c>
      <c r="H2893" s="90">
        <f>IF(ISNUMBER(F2893),(E2893*(1+(F2893/100))*G2893),G2893*E2893)*N2892</f>
        <v>31270.710999999999</v>
      </c>
      <c r="I2893" s="91" t="str">
        <f t="shared" si="1091"/>
        <v/>
      </c>
      <c r="J2893" s="91" t="str">
        <f t="shared" si="1092"/>
        <v/>
      </c>
      <c r="K2893" s="35"/>
      <c r="L2893" s="91" t="str">
        <f t="shared" si="1093"/>
        <v/>
      </c>
      <c r="M2893" s="91">
        <f t="shared" si="1094"/>
        <v>31270.710999999999</v>
      </c>
      <c r="N2893" s="83">
        <f>IF(A2893="ZMP",E2893*(1+(F2893/100)),N2892)</f>
        <v>4</v>
      </c>
      <c r="O2893" s="91" t="str">
        <f t="shared" si="1095"/>
        <v/>
      </c>
    </row>
    <row r="2894" spans="1:15" ht="12.75" outlineLevel="1" x14ac:dyDescent="0.2">
      <c r="A2894" s="38" t="s">
        <v>198</v>
      </c>
      <c r="B2894" s="39" t="s">
        <v>981</v>
      </c>
      <c r="C2894" s="39" t="s">
        <v>982</v>
      </c>
      <c r="D2894" s="40" t="s">
        <v>253</v>
      </c>
      <c r="E2894" s="41">
        <v>8</v>
      </c>
      <c r="F2894" s="42"/>
      <c r="G2894" s="43">
        <v>157.54</v>
      </c>
      <c r="H2894" s="44">
        <f>IF(ISNUMBER(F2894),(E2894*(1+(F2894/100))*G2894),G2894*E2894)</f>
        <v>1260.32</v>
      </c>
      <c r="I2894" s="45" t="str">
        <f t="shared" si="1091"/>
        <v/>
      </c>
      <c r="J2894" s="45" t="str">
        <f t="shared" si="1092"/>
        <v/>
      </c>
      <c r="K2894" s="35"/>
      <c r="L2894" s="45" t="str">
        <f t="shared" si="1093"/>
        <v/>
      </c>
      <c r="M2894" s="45" t="str">
        <f t="shared" si="1094"/>
        <v/>
      </c>
      <c r="N2894" s="46">
        <f>IF(A2894="ZMP",E2894*(1+(F2894/100)),#REF!)</f>
        <v>8</v>
      </c>
      <c r="O2894" s="45" t="str">
        <f t="shared" si="1095"/>
        <v/>
      </c>
    </row>
    <row r="2895" spans="1:15" ht="12.75" outlineLevel="2" x14ac:dyDescent="0.2">
      <c r="A2895" s="84" t="s">
        <v>202</v>
      </c>
      <c r="B2895" s="85" t="s">
        <v>203</v>
      </c>
      <c r="C2895" s="85" t="s">
        <v>204</v>
      </c>
      <c r="D2895" s="86" t="s">
        <v>205</v>
      </c>
      <c r="E2895" s="87">
        <v>0.152</v>
      </c>
      <c r="F2895" s="88"/>
      <c r="G2895" s="89">
        <v>720</v>
      </c>
      <c r="H2895" s="90">
        <f>IF(ISNUMBER(F2895),(E2895*(1+(F2895/100))*G2895),G2895*E2895)*N2894</f>
        <v>875.52</v>
      </c>
      <c r="I2895" s="91">
        <f t="shared" si="1091"/>
        <v>875.52</v>
      </c>
      <c r="J2895" s="91" t="str">
        <f t="shared" si="1092"/>
        <v/>
      </c>
      <c r="K2895" s="35"/>
      <c r="L2895" s="91" t="str">
        <f t="shared" si="1093"/>
        <v/>
      </c>
      <c r="M2895" s="91" t="str">
        <f t="shared" si="1094"/>
        <v/>
      </c>
      <c r="N2895" s="83">
        <f>IF(A2895="ZMP",E2895*(1+(F2895/100)),N2894)</f>
        <v>8</v>
      </c>
      <c r="O2895" s="91" t="str">
        <f t="shared" si="1095"/>
        <v/>
      </c>
    </row>
    <row r="2896" spans="1:15" ht="12.75" outlineLevel="2" x14ac:dyDescent="0.2">
      <c r="A2896" s="84" t="s">
        <v>315</v>
      </c>
      <c r="B2896" s="85" t="s">
        <v>75</v>
      </c>
      <c r="C2896" s="85" t="s">
        <v>76</v>
      </c>
      <c r="D2896" s="86" t="s">
        <v>17</v>
      </c>
      <c r="E2896" s="87">
        <v>2E-3</v>
      </c>
      <c r="F2896" s="88"/>
      <c r="G2896" s="89">
        <v>760</v>
      </c>
      <c r="H2896" s="90">
        <f>IF(ISNUMBER(F2896),(E2896*(1+(F2896/100))*G2896),G2896*E2896)*N2895</f>
        <v>12.16</v>
      </c>
      <c r="I2896" s="91" t="str">
        <f t="shared" si="1091"/>
        <v/>
      </c>
      <c r="J2896" s="91">
        <f t="shared" si="1092"/>
        <v>12.16</v>
      </c>
      <c r="K2896" s="35"/>
      <c r="L2896" s="91" t="str">
        <f t="shared" si="1093"/>
        <v/>
      </c>
      <c r="M2896" s="91" t="str">
        <f t="shared" si="1094"/>
        <v/>
      </c>
      <c r="N2896" s="83">
        <f>IF(A2896="ZMP",E2896*(1+(F2896/100)),N2895)</f>
        <v>8</v>
      </c>
      <c r="O2896" s="91" t="str">
        <f t="shared" si="1095"/>
        <v/>
      </c>
    </row>
    <row r="2897" spans="1:15" ht="12.75" outlineLevel="2" x14ac:dyDescent="0.2">
      <c r="A2897" s="84" t="s">
        <v>228</v>
      </c>
      <c r="B2897" s="85" t="s">
        <v>983</v>
      </c>
      <c r="C2897" s="85" t="s">
        <v>984</v>
      </c>
      <c r="D2897" s="86" t="s">
        <v>111</v>
      </c>
      <c r="E2897" s="87">
        <v>1</v>
      </c>
      <c r="F2897" s="88"/>
      <c r="G2897" s="89">
        <v>46.58</v>
      </c>
      <c r="H2897" s="90">
        <f>IF(ISNUMBER(F2897),(E2897*(1+(F2897/100))*G2897),G2897*E2897)*N2896</f>
        <v>372.64</v>
      </c>
      <c r="I2897" s="91" t="str">
        <f t="shared" si="1091"/>
        <v/>
      </c>
      <c r="J2897" s="91" t="str">
        <f t="shared" si="1092"/>
        <v/>
      </c>
      <c r="K2897" s="35"/>
      <c r="L2897" s="91" t="str">
        <f t="shared" si="1093"/>
        <v/>
      </c>
      <c r="M2897" s="91">
        <f t="shared" si="1094"/>
        <v>372.64</v>
      </c>
      <c r="N2897" s="83">
        <f>IF(A2897="ZMP",E2897*(1+(F2897/100)),N2896)</f>
        <v>8</v>
      </c>
      <c r="O2897" s="91" t="str">
        <f t="shared" si="1095"/>
        <v/>
      </c>
    </row>
    <row r="2898" spans="1:15" ht="12.75" outlineLevel="2" x14ac:dyDescent="0.2">
      <c r="A2898" s="47"/>
      <c r="B2898" s="48"/>
      <c r="C2898" s="48"/>
      <c r="D2898" s="49"/>
      <c r="E2898" s="50"/>
      <c r="F2898" s="51"/>
      <c r="G2898" s="52"/>
      <c r="H2898" s="53"/>
      <c r="I2898" s="54"/>
      <c r="J2898" s="54"/>
      <c r="K2898" s="35"/>
      <c r="L2898" s="54"/>
      <c r="M2898" s="54"/>
      <c r="N2898" s="54"/>
      <c r="O2898" s="54"/>
    </row>
    <row r="2899" spans="1:15" ht="12.75" x14ac:dyDescent="0.2">
      <c r="A2899" s="27" t="s">
        <v>8031</v>
      </c>
      <c r="B2899" s="28" t="s">
        <v>8409</v>
      </c>
      <c r="C2899" s="29" t="s">
        <v>8410</v>
      </c>
      <c r="D2899" s="30" t="s">
        <v>964</v>
      </c>
      <c r="E2899" s="31">
        <v>1</v>
      </c>
      <c r="F2899" s="32"/>
      <c r="G2899" s="33">
        <v>159866.48000000001</v>
      </c>
      <c r="H2899" s="34">
        <f>G2899</f>
        <v>159866.48000000001</v>
      </c>
      <c r="I2899" s="35">
        <f>SUM(I2900:I2910)</f>
        <v>69860.160000000003</v>
      </c>
      <c r="J2899" s="35">
        <f>SUM(J2900:J2910)</f>
        <v>26656.28</v>
      </c>
      <c r="K2899" s="35">
        <f t="shared" si="1090"/>
        <v>96516.44</v>
      </c>
      <c r="L2899" s="35">
        <f>SUM(L2900:L2910)</f>
        <v>0</v>
      </c>
      <c r="M2899" s="35">
        <f>SUM(M2900:M2910)</f>
        <v>63350.03583999999</v>
      </c>
      <c r="N2899" s="35"/>
      <c r="O2899" s="35">
        <f>SUM(O2900:O2910)</f>
        <v>0</v>
      </c>
    </row>
    <row r="2900" spans="1:15" ht="12.75" outlineLevel="1" collapsed="1" x14ac:dyDescent="0.2">
      <c r="A2900" s="38" t="s">
        <v>198</v>
      </c>
      <c r="B2900" s="39" t="s">
        <v>967</v>
      </c>
      <c r="C2900" s="39" t="s">
        <v>968</v>
      </c>
      <c r="D2900" s="40" t="s">
        <v>964</v>
      </c>
      <c r="E2900" s="41">
        <v>4</v>
      </c>
      <c r="F2900" s="42"/>
      <c r="G2900" s="43">
        <v>38462.92</v>
      </c>
      <c r="H2900" s="44">
        <f>IF(ISNUMBER(F2900),(E2900*(1+(F2900/100))*G2900),G2900*E2900)</f>
        <v>153851.68</v>
      </c>
      <c r="I2900" s="45" t="str">
        <f t="shared" ref="I2900:I2909" si="1096">IF(OR(A2900="PM",A2900="PZ",A2900="PP"),H2900,"")</f>
        <v/>
      </c>
      <c r="J2900" s="45" t="str">
        <f t="shared" ref="J2900:J2909" si="1097">IF(A2900="S",H2900,"")</f>
        <v/>
      </c>
      <c r="K2900" s="35"/>
      <c r="L2900" s="45" t="str">
        <f t="shared" ref="L2900:L2909" si="1098">IF(A2900="M06",H2900,"")</f>
        <v/>
      </c>
      <c r="M2900" s="45" t="str">
        <f t="shared" ref="M2900:M2909" si="1099">IF(OR(A2900="M02",A2900="M25",A2900="M01s"),H2900,"")</f>
        <v/>
      </c>
      <c r="N2900" s="46">
        <f>IF(A2900="ZMP",E2900*(1+(F2900/100)),#REF!)</f>
        <v>4</v>
      </c>
      <c r="O2900" s="45" t="str">
        <f t="shared" ref="O2900:O2909" si="1100">IF(A2900="M01e",H2900,"")</f>
        <v/>
      </c>
    </row>
    <row r="2901" spans="1:15" ht="12.75" outlineLevel="2" x14ac:dyDescent="0.2">
      <c r="A2901" s="84" t="s">
        <v>202</v>
      </c>
      <c r="B2901" s="85" t="s">
        <v>203</v>
      </c>
      <c r="C2901" s="85" t="s">
        <v>204</v>
      </c>
      <c r="D2901" s="86" t="s">
        <v>205</v>
      </c>
      <c r="E2901" s="87">
        <v>23.390999999999998</v>
      </c>
      <c r="F2901" s="88"/>
      <c r="G2901" s="89">
        <v>720</v>
      </c>
      <c r="H2901" s="90">
        <f>IF(ISNUMBER(F2901),(E2901*(1+(F2901/100))*G2901),G2901*E2901)*N2900</f>
        <v>67366.080000000002</v>
      </c>
      <c r="I2901" s="91">
        <f t="shared" si="1096"/>
        <v>67366.080000000002</v>
      </c>
      <c r="J2901" s="91" t="str">
        <f t="shared" si="1097"/>
        <v/>
      </c>
      <c r="K2901" s="35"/>
      <c r="L2901" s="91" t="str">
        <f t="shared" si="1098"/>
        <v/>
      </c>
      <c r="M2901" s="91" t="str">
        <f t="shared" si="1099"/>
        <v/>
      </c>
      <c r="N2901" s="83">
        <f>IF(A2901="ZMP",E2901*(1+(F2901/100)),N2900)</f>
        <v>4</v>
      </c>
      <c r="O2901" s="91" t="str">
        <f t="shared" si="1100"/>
        <v/>
      </c>
    </row>
    <row r="2902" spans="1:15" ht="12.75" outlineLevel="2" x14ac:dyDescent="0.2">
      <c r="A2902" s="84" t="s">
        <v>315</v>
      </c>
      <c r="B2902" s="85" t="s">
        <v>15</v>
      </c>
      <c r="C2902" s="85" t="s">
        <v>16</v>
      </c>
      <c r="D2902" s="86" t="s">
        <v>17</v>
      </c>
      <c r="E2902" s="87">
        <v>0.20100000000000001</v>
      </c>
      <c r="F2902" s="88"/>
      <c r="G2902" s="89">
        <v>990</v>
      </c>
      <c r="H2902" s="90">
        <f>IF(ISNUMBER(F2902),(E2902*(1+(F2902/100))*G2902),G2902*E2902)*N2901</f>
        <v>795.96</v>
      </c>
      <c r="I2902" s="91" t="str">
        <f t="shared" si="1096"/>
        <v/>
      </c>
      <c r="J2902" s="91">
        <f t="shared" si="1097"/>
        <v>795.96</v>
      </c>
      <c r="K2902" s="35"/>
      <c r="L2902" s="91" t="str">
        <f t="shared" si="1098"/>
        <v/>
      </c>
      <c r="M2902" s="91" t="str">
        <f t="shared" si="1099"/>
        <v/>
      </c>
      <c r="N2902" s="83">
        <f>IF(A2902="ZMP",E2902*(1+(F2902/100)),N2901)</f>
        <v>4</v>
      </c>
      <c r="O2902" s="91" t="str">
        <f t="shared" si="1100"/>
        <v/>
      </c>
    </row>
    <row r="2903" spans="1:15" ht="12.75" outlineLevel="2" x14ac:dyDescent="0.2">
      <c r="A2903" s="84" t="s">
        <v>315</v>
      </c>
      <c r="B2903" s="85" t="s">
        <v>73</v>
      </c>
      <c r="C2903" s="85" t="s">
        <v>74</v>
      </c>
      <c r="D2903" s="86" t="s">
        <v>17</v>
      </c>
      <c r="E2903" s="87">
        <v>5.4340000000000002</v>
      </c>
      <c r="F2903" s="88"/>
      <c r="G2903" s="89">
        <v>1060</v>
      </c>
      <c r="H2903" s="90">
        <f>IF(ISNUMBER(F2903),(E2903*(1+(F2903/100))*G2903),G2903*E2903)*N2902</f>
        <v>23040.16</v>
      </c>
      <c r="I2903" s="91" t="str">
        <f t="shared" si="1096"/>
        <v/>
      </c>
      <c r="J2903" s="91">
        <f t="shared" si="1097"/>
        <v>23040.16</v>
      </c>
      <c r="K2903" s="35"/>
      <c r="L2903" s="91" t="str">
        <f t="shared" si="1098"/>
        <v/>
      </c>
      <c r="M2903" s="91" t="str">
        <f t="shared" si="1099"/>
        <v/>
      </c>
      <c r="N2903" s="83">
        <f>IF(A2903="ZMP",E2903*(1+(F2903/100)),N2902)</f>
        <v>4</v>
      </c>
      <c r="O2903" s="91" t="str">
        <f t="shared" si="1100"/>
        <v/>
      </c>
    </row>
    <row r="2904" spans="1:15" ht="12.75" outlineLevel="2" x14ac:dyDescent="0.2">
      <c r="A2904" s="84" t="s">
        <v>228</v>
      </c>
      <c r="B2904" s="85" t="s">
        <v>969</v>
      </c>
      <c r="C2904" s="85" t="s">
        <v>970</v>
      </c>
      <c r="D2904" s="86" t="s">
        <v>278</v>
      </c>
      <c r="E2904" s="87">
        <v>171.2</v>
      </c>
      <c r="F2904" s="88">
        <v>1</v>
      </c>
      <c r="G2904" s="89">
        <v>90.58</v>
      </c>
      <c r="H2904" s="90">
        <f>IF(ISNUMBER(F2904),(E2904*(1+(F2904/100))*G2904),G2904*E2904)*N2903</f>
        <v>62649.475839999992</v>
      </c>
      <c r="I2904" s="91" t="str">
        <f t="shared" si="1096"/>
        <v/>
      </c>
      <c r="J2904" s="91" t="str">
        <f t="shared" si="1097"/>
        <v/>
      </c>
      <c r="K2904" s="35"/>
      <c r="L2904" s="91" t="str">
        <f t="shared" si="1098"/>
        <v/>
      </c>
      <c r="M2904" s="91">
        <f t="shared" si="1099"/>
        <v>62649.475839999992</v>
      </c>
      <c r="N2904" s="83">
        <f>IF(A2904="ZMP",E2904*(1+(F2904/100)),N2903)</f>
        <v>4</v>
      </c>
      <c r="O2904" s="91" t="str">
        <f t="shared" si="1100"/>
        <v/>
      </c>
    </row>
    <row r="2905" spans="1:15" ht="12.75" outlineLevel="1" x14ac:dyDescent="0.2">
      <c r="A2905" s="38" t="s">
        <v>198</v>
      </c>
      <c r="B2905" s="39" t="s">
        <v>989</v>
      </c>
      <c r="C2905" s="39" t="s">
        <v>990</v>
      </c>
      <c r="D2905" s="40" t="s">
        <v>253</v>
      </c>
      <c r="E2905" s="41">
        <v>8</v>
      </c>
      <c r="F2905" s="42"/>
      <c r="G2905" s="43">
        <v>751.85</v>
      </c>
      <c r="H2905" s="44">
        <f>IF(ISNUMBER(F2905),(E2905*(1+(F2905/100))*G2905),G2905*E2905)</f>
        <v>6014.8</v>
      </c>
      <c r="I2905" s="45" t="str">
        <f t="shared" si="1096"/>
        <v/>
      </c>
      <c r="J2905" s="45" t="str">
        <f t="shared" si="1097"/>
        <v/>
      </c>
      <c r="K2905" s="35"/>
      <c r="L2905" s="45" t="str">
        <f t="shared" si="1098"/>
        <v/>
      </c>
      <c r="M2905" s="45" t="str">
        <f t="shared" si="1099"/>
        <v/>
      </c>
      <c r="N2905" s="46">
        <f>IF(A2905="ZMP",E2905*(1+(F2905/100)),#REF!)</f>
        <v>8</v>
      </c>
      <c r="O2905" s="45" t="str">
        <f t="shared" si="1100"/>
        <v/>
      </c>
    </row>
    <row r="2906" spans="1:15" ht="12.75" outlineLevel="2" x14ac:dyDescent="0.2">
      <c r="A2906" s="84" t="s">
        <v>202</v>
      </c>
      <c r="B2906" s="85" t="s">
        <v>203</v>
      </c>
      <c r="C2906" s="85" t="s">
        <v>204</v>
      </c>
      <c r="D2906" s="86" t="s">
        <v>205</v>
      </c>
      <c r="E2906" s="87">
        <v>0.433</v>
      </c>
      <c r="F2906" s="88"/>
      <c r="G2906" s="89">
        <v>720</v>
      </c>
      <c r="H2906" s="90">
        <f>IF(ISNUMBER(F2906),(E2906*(1+(F2906/100))*G2906),G2906*E2906)*N2905</f>
        <v>2494.08</v>
      </c>
      <c r="I2906" s="91">
        <f t="shared" si="1096"/>
        <v>2494.08</v>
      </c>
      <c r="J2906" s="91" t="str">
        <f t="shared" si="1097"/>
        <v/>
      </c>
      <c r="K2906" s="35"/>
      <c r="L2906" s="91" t="str">
        <f t="shared" si="1098"/>
        <v/>
      </c>
      <c r="M2906" s="91" t="str">
        <f t="shared" si="1099"/>
        <v/>
      </c>
      <c r="N2906" s="83">
        <f>IF(A2906="ZMP",E2906*(1+(F2906/100)),N2905)</f>
        <v>8</v>
      </c>
      <c r="O2906" s="91" t="str">
        <f t="shared" si="1100"/>
        <v/>
      </c>
    </row>
    <row r="2907" spans="1:15" ht="12.75" outlineLevel="2" x14ac:dyDescent="0.2">
      <c r="A2907" s="84" t="s">
        <v>315</v>
      </c>
      <c r="B2907" s="85" t="s">
        <v>49</v>
      </c>
      <c r="C2907" s="85" t="s">
        <v>50</v>
      </c>
      <c r="D2907" s="86" t="s">
        <v>46</v>
      </c>
      <c r="E2907" s="87">
        <v>0.39</v>
      </c>
      <c r="F2907" s="88"/>
      <c r="G2907" s="89">
        <v>900</v>
      </c>
      <c r="H2907" s="90">
        <f>IF(ISNUMBER(F2907),(E2907*(1+(F2907/100))*G2907),G2907*E2907)*N2906</f>
        <v>2808</v>
      </c>
      <c r="I2907" s="91" t="str">
        <f t="shared" si="1096"/>
        <v/>
      </c>
      <c r="J2907" s="91">
        <f t="shared" si="1097"/>
        <v>2808</v>
      </c>
      <c r="K2907" s="35"/>
      <c r="L2907" s="91" t="str">
        <f t="shared" si="1098"/>
        <v/>
      </c>
      <c r="M2907" s="91" t="str">
        <f t="shared" si="1099"/>
        <v/>
      </c>
      <c r="N2907" s="83">
        <f>IF(A2907="ZMP",E2907*(1+(F2907/100)),N2906)</f>
        <v>8</v>
      </c>
      <c r="O2907" s="91" t="str">
        <f t="shared" si="1100"/>
        <v/>
      </c>
    </row>
    <row r="2908" spans="1:15" ht="12.75" outlineLevel="2" x14ac:dyDescent="0.2">
      <c r="A2908" s="84" t="s">
        <v>315</v>
      </c>
      <c r="B2908" s="85" t="s">
        <v>75</v>
      </c>
      <c r="C2908" s="85" t="s">
        <v>76</v>
      </c>
      <c r="D2908" s="86" t="s">
        <v>17</v>
      </c>
      <c r="E2908" s="87">
        <v>2E-3</v>
      </c>
      <c r="F2908" s="88"/>
      <c r="G2908" s="89">
        <v>760</v>
      </c>
      <c r="H2908" s="90">
        <f>IF(ISNUMBER(F2908),(E2908*(1+(F2908/100))*G2908),G2908*E2908)*N2907</f>
        <v>12.16</v>
      </c>
      <c r="I2908" s="91" t="str">
        <f t="shared" si="1096"/>
        <v/>
      </c>
      <c r="J2908" s="91">
        <f t="shared" si="1097"/>
        <v>12.16</v>
      </c>
      <c r="K2908" s="35"/>
      <c r="L2908" s="91" t="str">
        <f t="shared" si="1098"/>
        <v/>
      </c>
      <c r="M2908" s="91" t="str">
        <f t="shared" si="1099"/>
        <v/>
      </c>
      <c r="N2908" s="83">
        <f>IF(A2908="ZMP",E2908*(1+(F2908/100)),N2907)</f>
        <v>8</v>
      </c>
      <c r="O2908" s="91" t="str">
        <f t="shared" si="1100"/>
        <v/>
      </c>
    </row>
    <row r="2909" spans="1:15" ht="12.75" outlineLevel="2" x14ac:dyDescent="0.2">
      <c r="A2909" s="84" t="s">
        <v>228</v>
      </c>
      <c r="B2909" s="85" t="s">
        <v>991</v>
      </c>
      <c r="C2909" s="85" t="s">
        <v>992</v>
      </c>
      <c r="D2909" s="86" t="s">
        <v>111</v>
      </c>
      <c r="E2909" s="87">
        <v>1</v>
      </c>
      <c r="F2909" s="88"/>
      <c r="G2909" s="89">
        <v>87.57</v>
      </c>
      <c r="H2909" s="90">
        <f>IF(ISNUMBER(F2909),(E2909*(1+(F2909/100))*G2909),G2909*E2909)*N2908</f>
        <v>700.56</v>
      </c>
      <c r="I2909" s="91" t="str">
        <f t="shared" si="1096"/>
        <v/>
      </c>
      <c r="J2909" s="91" t="str">
        <f t="shared" si="1097"/>
        <v/>
      </c>
      <c r="K2909" s="35"/>
      <c r="L2909" s="91" t="str">
        <f t="shared" si="1098"/>
        <v/>
      </c>
      <c r="M2909" s="91">
        <f t="shared" si="1099"/>
        <v>700.56</v>
      </c>
      <c r="N2909" s="83">
        <f>IF(A2909="ZMP",E2909*(1+(F2909/100)),N2908)</f>
        <v>8</v>
      </c>
      <c r="O2909" s="91" t="str">
        <f t="shared" si="1100"/>
        <v/>
      </c>
    </row>
    <row r="2910" spans="1:15" ht="12.75" outlineLevel="2" x14ac:dyDescent="0.2">
      <c r="A2910" s="47"/>
      <c r="B2910" s="48"/>
      <c r="C2910" s="48"/>
      <c r="D2910" s="49"/>
      <c r="E2910" s="50"/>
      <c r="F2910" s="51"/>
      <c r="G2910" s="52"/>
      <c r="H2910" s="53"/>
      <c r="I2910" s="54"/>
      <c r="J2910" s="54"/>
      <c r="K2910" s="35"/>
      <c r="L2910" s="54"/>
      <c r="M2910" s="54"/>
      <c r="N2910" s="54"/>
      <c r="O2910" s="54"/>
    </row>
    <row r="2911" spans="1:15" ht="12.75" x14ac:dyDescent="0.2">
      <c r="A2911" s="27" t="s">
        <v>8031</v>
      </c>
      <c r="B2911" s="28" t="s">
        <v>8411</v>
      </c>
      <c r="C2911" s="29" t="s">
        <v>8412</v>
      </c>
      <c r="D2911" s="30" t="s">
        <v>964</v>
      </c>
      <c r="E2911" s="31">
        <v>1</v>
      </c>
      <c r="F2911" s="32"/>
      <c r="G2911" s="33">
        <v>224099.48</v>
      </c>
      <c r="H2911" s="34">
        <f>G2911</f>
        <v>224099.48</v>
      </c>
      <c r="I2911" s="35">
        <f>SUM(I2912:I2922)</f>
        <v>83041.919999999998</v>
      </c>
      <c r="J2911" s="35">
        <f>SUM(J2912:J2922)</f>
        <v>38860.800000000003</v>
      </c>
      <c r="K2911" s="35">
        <f t="shared" si="1090"/>
        <v>121902.72</v>
      </c>
      <c r="L2911" s="35">
        <f>SUM(L2912:L2922)</f>
        <v>0</v>
      </c>
      <c r="M2911" s="35">
        <f>SUM(M2912:M2922)</f>
        <v>102196.74503999999</v>
      </c>
      <c r="N2911" s="35"/>
      <c r="O2911" s="35">
        <f>SUM(O2912:O2922)</f>
        <v>0</v>
      </c>
    </row>
    <row r="2912" spans="1:15" ht="12.75" outlineLevel="1" collapsed="1" x14ac:dyDescent="0.2">
      <c r="A2912" s="38" t="s">
        <v>198</v>
      </c>
      <c r="B2912" s="39" t="s">
        <v>971</v>
      </c>
      <c r="C2912" s="39" t="s">
        <v>972</v>
      </c>
      <c r="D2912" s="40" t="s">
        <v>964</v>
      </c>
      <c r="E2912" s="41">
        <v>4</v>
      </c>
      <c r="F2912" s="42"/>
      <c r="G2912" s="43">
        <v>54481.99</v>
      </c>
      <c r="H2912" s="44">
        <f>IF(ISNUMBER(F2912),(E2912*(1+(F2912/100))*G2912),G2912*E2912)</f>
        <v>217927.96</v>
      </c>
      <c r="I2912" s="45" t="str">
        <f t="shared" ref="I2912:I2921" si="1101">IF(OR(A2912="PM",A2912="PZ",A2912="PP"),H2912,"")</f>
        <v/>
      </c>
      <c r="J2912" s="45" t="str">
        <f t="shared" ref="J2912:J2921" si="1102">IF(A2912="S",H2912,"")</f>
        <v/>
      </c>
      <c r="K2912" s="35"/>
      <c r="L2912" s="45" t="str">
        <f t="shared" ref="L2912:L2921" si="1103">IF(A2912="M06",H2912,"")</f>
        <v/>
      </c>
      <c r="M2912" s="45" t="str">
        <f t="shared" ref="M2912:M2921" si="1104">IF(OR(A2912="M02",A2912="M25",A2912="M01s"),H2912,"")</f>
        <v/>
      </c>
      <c r="N2912" s="46">
        <f>IF(A2912="ZMP",E2912*(1+(F2912/100)),#REF!)</f>
        <v>4</v>
      </c>
      <c r="O2912" s="45" t="str">
        <f t="shared" ref="O2912:O2921" si="1105">IF(A2912="M01e",H2912,"")</f>
        <v/>
      </c>
    </row>
    <row r="2913" spans="1:15" ht="12.75" outlineLevel="2" x14ac:dyDescent="0.2">
      <c r="A2913" s="84" t="s">
        <v>202</v>
      </c>
      <c r="B2913" s="85" t="s">
        <v>203</v>
      </c>
      <c r="C2913" s="85" t="s">
        <v>204</v>
      </c>
      <c r="D2913" s="86" t="s">
        <v>205</v>
      </c>
      <c r="E2913" s="87">
        <v>27.968</v>
      </c>
      <c r="F2913" s="88"/>
      <c r="G2913" s="89">
        <v>720</v>
      </c>
      <c r="H2913" s="90">
        <f>IF(ISNUMBER(F2913),(E2913*(1+(F2913/100))*G2913),G2913*E2913)*N2912</f>
        <v>80547.839999999997</v>
      </c>
      <c r="I2913" s="91">
        <f t="shared" si="1101"/>
        <v>80547.839999999997</v>
      </c>
      <c r="J2913" s="91" t="str">
        <f t="shared" si="1102"/>
        <v/>
      </c>
      <c r="K2913" s="35"/>
      <c r="L2913" s="91" t="str">
        <f t="shared" si="1103"/>
        <v/>
      </c>
      <c r="M2913" s="91" t="str">
        <f t="shared" si="1104"/>
        <v/>
      </c>
      <c r="N2913" s="83">
        <f>IF(A2913="ZMP",E2913*(1+(F2913/100)),N2912)</f>
        <v>4</v>
      </c>
      <c r="O2913" s="91" t="str">
        <f t="shared" si="1105"/>
        <v/>
      </c>
    </row>
    <row r="2914" spans="1:15" ht="12.75" outlineLevel="2" x14ac:dyDescent="0.2">
      <c r="A2914" s="84" t="s">
        <v>315</v>
      </c>
      <c r="B2914" s="85" t="s">
        <v>15</v>
      </c>
      <c r="C2914" s="85" t="s">
        <v>16</v>
      </c>
      <c r="D2914" s="86" t="s">
        <v>17</v>
      </c>
      <c r="E2914" s="87">
        <v>0.13400000000000001</v>
      </c>
      <c r="F2914" s="88"/>
      <c r="G2914" s="89">
        <v>990</v>
      </c>
      <c r="H2914" s="90">
        <f>IF(ISNUMBER(F2914),(E2914*(1+(F2914/100))*G2914),G2914*E2914)*N2913</f>
        <v>530.64</v>
      </c>
      <c r="I2914" s="91" t="str">
        <f t="shared" si="1101"/>
        <v/>
      </c>
      <c r="J2914" s="91">
        <f t="shared" si="1102"/>
        <v>530.64</v>
      </c>
      <c r="K2914" s="35"/>
      <c r="L2914" s="91" t="str">
        <f t="shared" si="1103"/>
        <v/>
      </c>
      <c r="M2914" s="91" t="str">
        <f t="shared" si="1104"/>
        <v/>
      </c>
      <c r="N2914" s="83">
        <f>IF(A2914="ZMP",E2914*(1+(F2914/100)),N2913)</f>
        <v>4</v>
      </c>
      <c r="O2914" s="91" t="str">
        <f t="shared" si="1105"/>
        <v/>
      </c>
    </row>
    <row r="2915" spans="1:15" ht="12.75" outlineLevel="2" x14ac:dyDescent="0.2">
      <c r="A2915" s="84" t="s">
        <v>315</v>
      </c>
      <c r="B2915" s="85" t="s">
        <v>73</v>
      </c>
      <c r="C2915" s="85" t="s">
        <v>74</v>
      </c>
      <c r="D2915" s="86" t="s">
        <v>17</v>
      </c>
      <c r="E2915" s="87">
        <v>8.375</v>
      </c>
      <c r="F2915" s="88"/>
      <c r="G2915" s="89">
        <v>1060</v>
      </c>
      <c r="H2915" s="90">
        <f>IF(ISNUMBER(F2915),(E2915*(1+(F2915/100))*G2915),G2915*E2915)*N2914</f>
        <v>35510</v>
      </c>
      <c r="I2915" s="91" t="str">
        <f t="shared" si="1101"/>
        <v/>
      </c>
      <c r="J2915" s="91">
        <f t="shared" si="1102"/>
        <v>35510</v>
      </c>
      <c r="K2915" s="35"/>
      <c r="L2915" s="91" t="str">
        <f t="shared" si="1103"/>
        <v/>
      </c>
      <c r="M2915" s="91" t="str">
        <f t="shared" si="1104"/>
        <v/>
      </c>
      <c r="N2915" s="83">
        <f>IF(A2915="ZMP",E2915*(1+(F2915/100)),N2914)</f>
        <v>4</v>
      </c>
      <c r="O2915" s="91" t="str">
        <f t="shared" si="1105"/>
        <v/>
      </c>
    </row>
    <row r="2916" spans="1:15" ht="12.75" outlineLevel="2" x14ac:dyDescent="0.2">
      <c r="A2916" s="84" t="s">
        <v>228</v>
      </c>
      <c r="B2916" s="85" t="s">
        <v>973</v>
      </c>
      <c r="C2916" s="85" t="s">
        <v>974</v>
      </c>
      <c r="D2916" s="86" t="s">
        <v>278</v>
      </c>
      <c r="E2916" s="87">
        <v>266.2</v>
      </c>
      <c r="F2916" s="88">
        <v>1</v>
      </c>
      <c r="G2916" s="89">
        <v>94.23</v>
      </c>
      <c r="H2916" s="90">
        <f>IF(ISNUMBER(F2916),(E2916*(1+(F2916/100))*G2916),G2916*E2916)*N2915</f>
        <v>101339.46504</v>
      </c>
      <c r="I2916" s="91" t="str">
        <f t="shared" si="1101"/>
        <v/>
      </c>
      <c r="J2916" s="91" t="str">
        <f t="shared" si="1102"/>
        <v/>
      </c>
      <c r="K2916" s="35"/>
      <c r="L2916" s="91" t="str">
        <f t="shared" si="1103"/>
        <v/>
      </c>
      <c r="M2916" s="91">
        <f t="shared" si="1104"/>
        <v>101339.46504</v>
      </c>
      <c r="N2916" s="83">
        <f>IF(A2916="ZMP",E2916*(1+(F2916/100)),N2915)</f>
        <v>4</v>
      </c>
      <c r="O2916" s="91" t="str">
        <f t="shared" si="1105"/>
        <v/>
      </c>
    </row>
    <row r="2917" spans="1:15" ht="12.75" outlineLevel="1" x14ac:dyDescent="0.2">
      <c r="A2917" s="38" t="s">
        <v>198</v>
      </c>
      <c r="B2917" s="39" t="s">
        <v>993</v>
      </c>
      <c r="C2917" s="39" t="s">
        <v>994</v>
      </c>
      <c r="D2917" s="40" t="s">
        <v>253</v>
      </c>
      <c r="E2917" s="41">
        <v>8</v>
      </c>
      <c r="F2917" s="42"/>
      <c r="G2917" s="43">
        <v>771.44</v>
      </c>
      <c r="H2917" s="44">
        <f>IF(ISNUMBER(F2917),(E2917*(1+(F2917/100))*G2917),G2917*E2917)</f>
        <v>6171.52</v>
      </c>
      <c r="I2917" s="45" t="str">
        <f t="shared" si="1101"/>
        <v/>
      </c>
      <c r="J2917" s="45" t="str">
        <f t="shared" si="1102"/>
        <v/>
      </c>
      <c r="K2917" s="35"/>
      <c r="L2917" s="45" t="str">
        <f t="shared" si="1103"/>
        <v/>
      </c>
      <c r="M2917" s="45" t="str">
        <f t="shared" si="1104"/>
        <v/>
      </c>
      <c r="N2917" s="46">
        <f>IF(A2917="ZMP",E2917*(1+(F2917/100)),#REF!)</f>
        <v>8</v>
      </c>
      <c r="O2917" s="45" t="str">
        <f t="shared" si="1105"/>
        <v/>
      </c>
    </row>
    <row r="2918" spans="1:15" ht="12.75" outlineLevel="2" x14ac:dyDescent="0.2">
      <c r="A2918" s="84" t="s">
        <v>202</v>
      </c>
      <c r="B2918" s="85" t="s">
        <v>203</v>
      </c>
      <c r="C2918" s="85" t="s">
        <v>204</v>
      </c>
      <c r="D2918" s="86" t="s">
        <v>205</v>
      </c>
      <c r="E2918" s="87">
        <v>0.433</v>
      </c>
      <c r="F2918" s="88"/>
      <c r="G2918" s="89">
        <v>720</v>
      </c>
      <c r="H2918" s="90">
        <f>IF(ISNUMBER(F2918),(E2918*(1+(F2918/100))*G2918),G2918*E2918)*N2917</f>
        <v>2494.08</v>
      </c>
      <c r="I2918" s="91">
        <f t="shared" si="1101"/>
        <v>2494.08</v>
      </c>
      <c r="J2918" s="91" t="str">
        <f t="shared" si="1102"/>
        <v/>
      </c>
      <c r="K2918" s="35"/>
      <c r="L2918" s="91" t="str">
        <f t="shared" si="1103"/>
        <v/>
      </c>
      <c r="M2918" s="91" t="str">
        <f t="shared" si="1104"/>
        <v/>
      </c>
      <c r="N2918" s="83">
        <f>IF(A2918="ZMP",E2918*(1+(F2918/100)),N2917)</f>
        <v>8</v>
      </c>
      <c r="O2918" s="91" t="str">
        <f t="shared" si="1105"/>
        <v/>
      </c>
    </row>
    <row r="2919" spans="1:15" ht="12.75" outlineLevel="2" x14ac:dyDescent="0.2">
      <c r="A2919" s="84" t="s">
        <v>315</v>
      </c>
      <c r="B2919" s="85" t="s">
        <v>49</v>
      </c>
      <c r="C2919" s="85" t="s">
        <v>50</v>
      </c>
      <c r="D2919" s="86" t="s">
        <v>46</v>
      </c>
      <c r="E2919" s="87">
        <v>0.39</v>
      </c>
      <c r="F2919" s="88"/>
      <c r="G2919" s="89">
        <v>900</v>
      </c>
      <c r="H2919" s="90">
        <f>IF(ISNUMBER(F2919),(E2919*(1+(F2919/100))*G2919),G2919*E2919)*N2918</f>
        <v>2808</v>
      </c>
      <c r="I2919" s="91" t="str">
        <f t="shared" si="1101"/>
        <v/>
      </c>
      <c r="J2919" s="91">
        <f t="shared" si="1102"/>
        <v>2808</v>
      </c>
      <c r="K2919" s="35"/>
      <c r="L2919" s="91" t="str">
        <f t="shared" si="1103"/>
        <v/>
      </c>
      <c r="M2919" s="91" t="str">
        <f t="shared" si="1104"/>
        <v/>
      </c>
      <c r="N2919" s="83">
        <f>IF(A2919="ZMP",E2919*(1+(F2919/100)),N2918)</f>
        <v>8</v>
      </c>
      <c r="O2919" s="91" t="str">
        <f t="shared" si="1105"/>
        <v/>
      </c>
    </row>
    <row r="2920" spans="1:15" ht="12.75" outlineLevel="2" x14ac:dyDescent="0.2">
      <c r="A2920" s="84" t="s">
        <v>315</v>
      </c>
      <c r="B2920" s="85" t="s">
        <v>75</v>
      </c>
      <c r="C2920" s="85" t="s">
        <v>76</v>
      </c>
      <c r="D2920" s="86" t="s">
        <v>17</v>
      </c>
      <c r="E2920" s="87">
        <v>2E-3</v>
      </c>
      <c r="F2920" s="88"/>
      <c r="G2920" s="89">
        <v>760</v>
      </c>
      <c r="H2920" s="90">
        <f>IF(ISNUMBER(F2920),(E2920*(1+(F2920/100))*G2920),G2920*E2920)*N2919</f>
        <v>12.16</v>
      </c>
      <c r="I2920" s="91" t="str">
        <f t="shared" si="1101"/>
        <v/>
      </c>
      <c r="J2920" s="91">
        <f t="shared" si="1102"/>
        <v>12.16</v>
      </c>
      <c r="K2920" s="35"/>
      <c r="L2920" s="91" t="str">
        <f t="shared" si="1103"/>
        <v/>
      </c>
      <c r="M2920" s="91" t="str">
        <f t="shared" si="1104"/>
        <v/>
      </c>
      <c r="N2920" s="83">
        <f>IF(A2920="ZMP",E2920*(1+(F2920/100)),N2919)</f>
        <v>8</v>
      </c>
      <c r="O2920" s="91" t="str">
        <f t="shared" si="1105"/>
        <v/>
      </c>
    </row>
    <row r="2921" spans="1:15" ht="12.75" outlineLevel="2" x14ac:dyDescent="0.2">
      <c r="A2921" s="84" t="s">
        <v>228</v>
      </c>
      <c r="B2921" s="85" t="s">
        <v>995</v>
      </c>
      <c r="C2921" s="85" t="s">
        <v>996</v>
      </c>
      <c r="D2921" s="86" t="s">
        <v>111</v>
      </c>
      <c r="E2921" s="87">
        <v>1</v>
      </c>
      <c r="F2921" s="88"/>
      <c r="G2921" s="89">
        <v>107.16</v>
      </c>
      <c r="H2921" s="90">
        <f>IF(ISNUMBER(F2921),(E2921*(1+(F2921/100))*G2921),G2921*E2921)*N2920</f>
        <v>857.28</v>
      </c>
      <c r="I2921" s="91" t="str">
        <f t="shared" si="1101"/>
        <v/>
      </c>
      <c r="J2921" s="91" t="str">
        <f t="shared" si="1102"/>
        <v/>
      </c>
      <c r="K2921" s="35"/>
      <c r="L2921" s="91" t="str">
        <f t="shared" si="1103"/>
        <v/>
      </c>
      <c r="M2921" s="91">
        <f t="shared" si="1104"/>
        <v>857.28</v>
      </c>
      <c r="N2921" s="83">
        <f>IF(A2921="ZMP",E2921*(1+(F2921/100)),N2920)</f>
        <v>8</v>
      </c>
      <c r="O2921" s="91" t="str">
        <f t="shared" si="1105"/>
        <v/>
      </c>
    </row>
    <row r="2922" spans="1:15" ht="12.75" outlineLevel="2" x14ac:dyDescent="0.2">
      <c r="A2922" s="47"/>
      <c r="B2922" s="48"/>
      <c r="C2922" s="48"/>
      <c r="D2922" s="49"/>
      <c r="E2922" s="50"/>
      <c r="F2922" s="51"/>
      <c r="G2922" s="52"/>
      <c r="H2922" s="53"/>
      <c r="I2922" s="54"/>
      <c r="J2922" s="54"/>
      <c r="K2922" s="35"/>
      <c r="L2922" s="54"/>
      <c r="M2922" s="54"/>
      <c r="N2922" s="54"/>
      <c r="O2922" s="54"/>
    </row>
    <row r="2923" spans="1:15" ht="12.75" x14ac:dyDescent="0.2">
      <c r="A2923" s="27" t="s">
        <v>8031</v>
      </c>
      <c r="B2923" s="28" t="s">
        <v>8413</v>
      </c>
      <c r="C2923" s="29" t="s">
        <v>8414</v>
      </c>
      <c r="D2923" s="30" t="s">
        <v>964</v>
      </c>
      <c r="E2923" s="31">
        <v>1</v>
      </c>
      <c r="F2923" s="32"/>
      <c r="G2923" s="33">
        <v>93916.96</v>
      </c>
      <c r="H2923" s="34">
        <f>G2923</f>
        <v>93916.96</v>
      </c>
      <c r="I2923" s="35">
        <f>SUM(I2924:I2927)</f>
        <v>67366.080000000002</v>
      </c>
      <c r="J2923" s="35">
        <f>SUM(J2924:J2927)</f>
        <v>26550.879999999997</v>
      </c>
      <c r="K2923" s="35">
        <f t="shared" si="1090"/>
        <v>93916.959999999992</v>
      </c>
      <c r="L2923" s="35">
        <f>SUM(L2924:L2927)</f>
        <v>0</v>
      </c>
      <c r="M2923" s="35">
        <f>SUM(M2924:M2927)</f>
        <v>0</v>
      </c>
      <c r="N2923" s="35"/>
      <c r="O2923" s="35">
        <f>SUM(O2924:O2927)</f>
        <v>0</v>
      </c>
    </row>
    <row r="2924" spans="1:15" ht="12.75" outlineLevel="1" collapsed="1" x14ac:dyDescent="0.2">
      <c r="A2924" s="38" t="s">
        <v>198</v>
      </c>
      <c r="B2924" s="39" t="s">
        <v>1081</v>
      </c>
      <c r="C2924" s="39" t="s">
        <v>1082</v>
      </c>
      <c r="D2924" s="40" t="s">
        <v>964</v>
      </c>
      <c r="E2924" s="41">
        <v>4</v>
      </c>
      <c r="F2924" s="42"/>
      <c r="G2924" s="43">
        <v>23479.24</v>
      </c>
      <c r="H2924" s="44">
        <f>IF(ISNUMBER(F2924),(E2924*(1+(F2924/100))*G2924),G2924*E2924)</f>
        <v>93916.96</v>
      </c>
      <c r="I2924" s="45" t="str">
        <f>IF(OR(A2924="PM",A2924="PZ",A2924="PP"),H2924,"")</f>
        <v/>
      </c>
      <c r="J2924" s="45" t="str">
        <f>IF(A2924="S",H2924,"")</f>
        <v/>
      </c>
      <c r="K2924" s="35"/>
      <c r="L2924" s="45" t="str">
        <f>IF(A2924="M06",H2924,"")</f>
        <v/>
      </c>
      <c r="M2924" s="45" t="str">
        <f>IF(OR(A2924="M02",A2924="M25",A2924="M01s"),H2924,"")</f>
        <v/>
      </c>
      <c r="N2924" s="46">
        <f>IF(A2924="ZMP",E2924*(1+(F2924/100)),#REF!)</f>
        <v>4</v>
      </c>
      <c r="O2924" s="45" t="str">
        <f>IF(A2924="M01e",H2924,"")</f>
        <v/>
      </c>
    </row>
    <row r="2925" spans="1:15" ht="12.75" outlineLevel="2" x14ac:dyDescent="0.2">
      <c r="A2925" s="84" t="s">
        <v>202</v>
      </c>
      <c r="B2925" s="85" t="s">
        <v>203</v>
      </c>
      <c r="C2925" s="85" t="s">
        <v>204</v>
      </c>
      <c r="D2925" s="86" t="s">
        <v>205</v>
      </c>
      <c r="E2925" s="87">
        <v>23.390999999999998</v>
      </c>
      <c r="F2925" s="88"/>
      <c r="G2925" s="89">
        <v>720</v>
      </c>
      <c r="H2925" s="90">
        <f>IF(ISNUMBER(F2925),(E2925*(1+(F2925/100))*G2925),G2925*E2925)*N2924</f>
        <v>67366.080000000002</v>
      </c>
      <c r="I2925" s="91">
        <f>IF(OR(A2925="PM",A2925="PZ",A2925="PP"),H2925,"")</f>
        <v>67366.080000000002</v>
      </c>
      <c r="J2925" s="91" t="str">
        <f>IF(A2925="S",H2925,"")</f>
        <v/>
      </c>
      <c r="K2925" s="35"/>
      <c r="L2925" s="91" t="str">
        <f>IF(A2925="M06",H2925,"")</f>
        <v/>
      </c>
      <c r="M2925" s="91" t="str">
        <f>IF(OR(A2925="M02",A2925="M25",A2925="M01s"),H2925,"")</f>
        <v/>
      </c>
      <c r="N2925" s="83">
        <f>IF(A2925="ZMP",E2925*(1+(F2925/100)),N2924)</f>
        <v>4</v>
      </c>
      <c r="O2925" s="91" t="str">
        <f>IF(A2925="M01e",H2925,"")</f>
        <v/>
      </c>
    </row>
    <row r="2926" spans="1:15" ht="12.75" outlineLevel="2" x14ac:dyDescent="0.2">
      <c r="A2926" s="84" t="s">
        <v>315</v>
      </c>
      <c r="B2926" s="85" t="s">
        <v>73</v>
      </c>
      <c r="C2926" s="85" t="s">
        <v>74</v>
      </c>
      <c r="D2926" s="86" t="s">
        <v>17</v>
      </c>
      <c r="E2926" s="87">
        <v>6.2619999999999996</v>
      </c>
      <c r="F2926" s="88"/>
      <c r="G2926" s="89">
        <v>1060</v>
      </c>
      <c r="H2926" s="90">
        <f>IF(ISNUMBER(F2926),(E2926*(1+(F2926/100))*G2926),G2926*E2926)*N2925</f>
        <v>26550.879999999997</v>
      </c>
      <c r="I2926" s="91" t="str">
        <f>IF(OR(A2926="PM",A2926="PZ",A2926="PP"),H2926,"")</f>
        <v/>
      </c>
      <c r="J2926" s="91">
        <f>IF(A2926="S",H2926,"")</f>
        <v>26550.879999999997</v>
      </c>
      <c r="K2926" s="35"/>
      <c r="L2926" s="91" t="str">
        <f>IF(A2926="M06",H2926,"")</f>
        <v/>
      </c>
      <c r="M2926" s="91" t="str">
        <f>IF(OR(A2926="M02",A2926="M25",A2926="M01s"),H2926,"")</f>
        <v/>
      </c>
      <c r="N2926" s="83">
        <f>IF(A2926="ZMP",E2926*(1+(F2926/100)),N2925)</f>
        <v>4</v>
      </c>
      <c r="O2926" s="91" t="str">
        <f>IF(A2926="M01e",H2926,"")</f>
        <v/>
      </c>
    </row>
    <row r="2927" spans="1:15" ht="12.75" outlineLevel="2" x14ac:dyDescent="0.2">
      <c r="A2927" s="47"/>
      <c r="B2927" s="48"/>
      <c r="C2927" s="48"/>
      <c r="D2927" s="49"/>
      <c r="E2927" s="50"/>
      <c r="F2927" s="51"/>
      <c r="G2927" s="52"/>
      <c r="H2927" s="53"/>
      <c r="I2927" s="54"/>
      <c r="J2927" s="54"/>
      <c r="K2927" s="35"/>
      <c r="L2927" s="54"/>
      <c r="M2927" s="54"/>
      <c r="N2927" s="54"/>
      <c r="O2927" s="54"/>
    </row>
    <row r="2928" spans="1:15" ht="12.75" x14ac:dyDescent="0.2">
      <c r="A2928" s="27" t="s">
        <v>8031</v>
      </c>
      <c r="B2928" s="28" t="s">
        <v>8415</v>
      </c>
      <c r="C2928" s="29" t="s">
        <v>8416</v>
      </c>
      <c r="D2928" s="30" t="s">
        <v>964</v>
      </c>
      <c r="E2928" s="31">
        <v>1</v>
      </c>
      <c r="F2928" s="32"/>
      <c r="G2928" s="33">
        <v>108299.8</v>
      </c>
      <c r="H2928" s="34">
        <f>G2928</f>
        <v>108299.8</v>
      </c>
      <c r="I2928" s="35">
        <f>SUM(I2929:I2935)</f>
        <v>77252.399999999994</v>
      </c>
      <c r="J2928" s="35">
        <f>SUM(J2929:J2935)</f>
        <v>31047.4</v>
      </c>
      <c r="K2928" s="35">
        <f t="shared" si="1090"/>
        <v>108299.79999999999</v>
      </c>
      <c r="L2928" s="35">
        <f>SUM(L2929:L2935)</f>
        <v>0</v>
      </c>
      <c r="M2928" s="35">
        <f>SUM(M2929:M2935)</f>
        <v>0</v>
      </c>
      <c r="N2928" s="35"/>
      <c r="O2928" s="35">
        <f>SUM(O2929:O2935)</f>
        <v>0</v>
      </c>
    </row>
    <row r="2929" spans="1:15" ht="12.75" outlineLevel="1" collapsed="1" x14ac:dyDescent="0.2">
      <c r="A2929" s="38" t="s">
        <v>198</v>
      </c>
      <c r="B2929" s="39" t="s">
        <v>1081</v>
      </c>
      <c r="C2929" s="39" t="s">
        <v>1082</v>
      </c>
      <c r="D2929" s="40" t="s">
        <v>964</v>
      </c>
      <c r="E2929" s="41">
        <v>1</v>
      </c>
      <c r="F2929" s="42"/>
      <c r="G2929" s="43">
        <v>23479.24</v>
      </c>
      <c r="H2929" s="44">
        <f>IF(ISNUMBER(F2929),(E2929*(1+(F2929/100))*G2929),G2929*E2929)</f>
        <v>23479.24</v>
      </c>
      <c r="I2929" s="45" t="str">
        <f t="shared" ref="I2929:I2934" si="1106">IF(OR(A2929="PM",A2929="PZ",A2929="PP"),H2929,"")</f>
        <v/>
      </c>
      <c r="J2929" s="45" t="str">
        <f t="shared" ref="J2929:J2934" si="1107">IF(A2929="S",H2929,"")</f>
        <v/>
      </c>
      <c r="K2929" s="35"/>
      <c r="L2929" s="45" t="str">
        <f t="shared" ref="L2929:L2934" si="1108">IF(A2929="M06",H2929,"")</f>
        <v/>
      </c>
      <c r="M2929" s="45" t="str">
        <f t="shared" ref="M2929:M2934" si="1109">IF(OR(A2929="M02",A2929="M25",A2929="M01s"),H2929,"")</f>
        <v/>
      </c>
      <c r="N2929" s="46">
        <f>IF(A2929="ZMP",E2929*(1+(F2929/100)),#REF!)</f>
        <v>1</v>
      </c>
      <c r="O2929" s="45" t="str">
        <f t="shared" ref="O2929:O2934" si="1110">IF(A2929="M01e",H2929,"")</f>
        <v/>
      </c>
    </row>
    <row r="2930" spans="1:15" ht="12.75" outlineLevel="2" x14ac:dyDescent="0.2">
      <c r="A2930" s="84" t="s">
        <v>202</v>
      </c>
      <c r="B2930" s="85" t="s">
        <v>203</v>
      </c>
      <c r="C2930" s="85" t="s">
        <v>204</v>
      </c>
      <c r="D2930" s="86" t="s">
        <v>205</v>
      </c>
      <c r="E2930" s="87">
        <v>23.390999999999998</v>
      </c>
      <c r="F2930" s="88"/>
      <c r="G2930" s="89">
        <v>720</v>
      </c>
      <c r="H2930" s="90">
        <f>IF(ISNUMBER(F2930),(E2930*(1+(F2930/100))*G2930),G2930*E2930)*N2929</f>
        <v>16841.52</v>
      </c>
      <c r="I2930" s="91">
        <f t="shared" si="1106"/>
        <v>16841.52</v>
      </c>
      <c r="J2930" s="91" t="str">
        <f t="shared" si="1107"/>
        <v/>
      </c>
      <c r="K2930" s="35"/>
      <c r="L2930" s="91" t="str">
        <f t="shared" si="1108"/>
        <v/>
      </c>
      <c r="M2930" s="91" t="str">
        <f t="shared" si="1109"/>
        <v/>
      </c>
      <c r="N2930" s="83">
        <f>IF(A2930="ZMP",E2930*(1+(F2930/100)),N2929)</f>
        <v>1</v>
      </c>
      <c r="O2930" s="91" t="str">
        <f t="shared" si="1110"/>
        <v/>
      </c>
    </row>
    <row r="2931" spans="1:15" ht="12.75" outlineLevel="2" x14ac:dyDescent="0.2">
      <c r="A2931" s="84" t="s">
        <v>315</v>
      </c>
      <c r="B2931" s="85" t="s">
        <v>73</v>
      </c>
      <c r="C2931" s="85" t="s">
        <v>74</v>
      </c>
      <c r="D2931" s="86" t="s">
        <v>17</v>
      </c>
      <c r="E2931" s="87">
        <v>6.2619999999999996</v>
      </c>
      <c r="F2931" s="88"/>
      <c r="G2931" s="89">
        <v>1060</v>
      </c>
      <c r="H2931" s="90">
        <f>IF(ISNUMBER(F2931),(E2931*(1+(F2931/100))*G2931),G2931*E2931)*N2930</f>
        <v>6637.7199999999993</v>
      </c>
      <c r="I2931" s="91" t="str">
        <f t="shared" si="1106"/>
        <v/>
      </c>
      <c r="J2931" s="91">
        <f t="shared" si="1107"/>
        <v>6637.7199999999993</v>
      </c>
      <c r="K2931" s="35"/>
      <c r="L2931" s="91" t="str">
        <f t="shared" si="1108"/>
        <v/>
      </c>
      <c r="M2931" s="91" t="str">
        <f t="shared" si="1109"/>
        <v/>
      </c>
      <c r="N2931" s="83">
        <f>IF(A2931="ZMP",E2931*(1+(F2931/100)),N2930)</f>
        <v>1</v>
      </c>
      <c r="O2931" s="91" t="str">
        <f t="shared" si="1110"/>
        <v/>
      </c>
    </row>
    <row r="2932" spans="1:15" ht="12.75" outlineLevel="1" x14ac:dyDescent="0.2">
      <c r="A2932" s="38" t="s">
        <v>198</v>
      </c>
      <c r="B2932" s="39" t="s">
        <v>1083</v>
      </c>
      <c r="C2932" s="39" t="s">
        <v>1084</v>
      </c>
      <c r="D2932" s="40" t="s">
        <v>964</v>
      </c>
      <c r="E2932" s="41">
        <v>3</v>
      </c>
      <c r="F2932" s="42"/>
      <c r="G2932" s="43">
        <v>28273.52</v>
      </c>
      <c r="H2932" s="44">
        <f>IF(ISNUMBER(F2932),(E2932*(1+(F2932/100))*G2932),G2932*E2932)</f>
        <v>84820.56</v>
      </c>
      <c r="I2932" s="45" t="str">
        <f t="shared" si="1106"/>
        <v/>
      </c>
      <c r="J2932" s="45" t="str">
        <f t="shared" si="1107"/>
        <v/>
      </c>
      <c r="K2932" s="35"/>
      <c r="L2932" s="45" t="str">
        <f t="shared" si="1108"/>
        <v/>
      </c>
      <c r="M2932" s="45" t="str">
        <f t="shared" si="1109"/>
        <v/>
      </c>
      <c r="N2932" s="46">
        <f>IF(A2932="ZMP",E2932*(1+(F2932/100)),#REF!)</f>
        <v>3</v>
      </c>
      <c r="O2932" s="45" t="str">
        <f t="shared" si="1110"/>
        <v/>
      </c>
    </row>
    <row r="2933" spans="1:15" ht="12.75" outlineLevel="2" x14ac:dyDescent="0.2">
      <c r="A2933" s="84" t="s">
        <v>202</v>
      </c>
      <c r="B2933" s="85" t="s">
        <v>203</v>
      </c>
      <c r="C2933" s="85" t="s">
        <v>204</v>
      </c>
      <c r="D2933" s="86" t="s">
        <v>205</v>
      </c>
      <c r="E2933" s="87">
        <v>27.968</v>
      </c>
      <c r="F2933" s="88"/>
      <c r="G2933" s="89">
        <v>720</v>
      </c>
      <c r="H2933" s="90">
        <f>IF(ISNUMBER(F2933),(E2933*(1+(F2933/100))*G2933),G2933*E2933)*N2932</f>
        <v>60410.879999999997</v>
      </c>
      <c r="I2933" s="91">
        <f t="shared" si="1106"/>
        <v>60410.879999999997</v>
      </c>
      <c r="J2933" s="91" t="str">
        <f t="shared" si="1107"/>
        <v/>
      </c>
      <c r="K2933" s="35"/>
      <c r="L2933" s="91" t="str">
        <f t="shared" si="1108"/>
        <v/>
      </c>
      <c r="M2933" s="91" t="str">
        <f t="shared" si="1109"/>
        <v/>
      </c>
      <c r="N2933" s="83">
        <f>IF(A2933="ZMP",E2933*(1+(F2933/100)),N2932)</f>
        <v>3</v>
      </c>
      <c r="O2933" s="91" t="str">
        <f t="shared" si="1110"/>
        <v/>
      </c>
    </row>
    <row r="2934" spans="1:15" ht="12.75" outlineLevel="2" x14ac:dyDescent="0.2">
      <c r="A2934" s="84" t="s">
        <v>315</v>
      </c>
      <c r="B2934" s="85" t="s">
        <v>73</v>
      </c>
      <c r="C2934" s="85" t="s">
        <v>74</v>
      </c>
      <c r="D2934" s="86" t="s">
        <v>17</v>
      </c>
      <c r="E2934" s="87">
        <v>7.6760000000000002</v>
      </c>
      <c r="F2934" s="88"/>
      <c r="G2934" s="89">
        <v>1060</v>
      </c>
      <c r="H2934" s="90">
        <f>IF(ISNUMBER(F2934),(E2934*(1+(F2934/100))*G2934),G2934*E2934)*N2933</f>
        <v>24409.68</v>
      </c>
      <c r="I2934" s="91" t="str">
        <f t="shared" si="1106"/>
        <v/>
      </c>
      <c r="J2934" s="91">
        <f t="shared" si="1107"/>
        <v>24409.68</v>
      </c>
      <c r="K2934" s="35"/>
      <c r="L2934" s="91" t="str">
        <f t="shared" si="1108"/>
        <v/>
      </c>
      <c r="M2934" s="91" t="str">
        <f t="shared" si="1109"/>
        <v/>
      </c>
      <c r="N2934" s="83">
        <f>IF(A2934="ZMP",E2934*(1+(F2934/100)),N2933)</f>
        <v>3</v>
      </c>
      <c r="O2934" s="91" t="str">
        <f t="shared" si="1110"/>
        <v/>
      </c>
    </row>
    <row r="2935" spans="1:15" ht="12.75" outlineLevel="2" x14ac:dyDescent="0.2">
      <c r="A2935" s="47"/>
      <c r="B2935" s="48"/>
      <c r="C2935" s="48"/>
      <c r="D2935" s="49"/>
      <c r="E2935" s="50"/>
      <c r="F2935" s="51"/>
      <c r="G2935" s="52"/>
      <c r="H2935" s="53"/>
      <c r="I2935" s="54"/>
      <c r="J2935" s="54"/>
      <c r="K2935" s="35"/>
      <c r="L2935" s="54"/>
      <c r="M2935" s="54"/>
      <c r="N2935" s="54"/>
      <c r="O2935" s="54"/>
    </row>
    <row r="2936" spans="1:15" ht="12.75" x14ac:dyDescent="0.2">
      <c r="A2936" s="27" t="s">
        <v>8031</v>
      </c>
      <c r="B2936" s="28" t="s">
        <v>8417</v>
      </c>
      <c r="C2936" s="29" t="s">
        <v>8418</v>
      </c>
      <c r="D2936" s="30" t="s">
        <v>964</v>
      </c>
      <c r="E2936" s="31">
        <v>1</v>
      </c>
      <c r="F2936" s="32"/>
      <c r="G2936" s="33">
        <v>113094.08</v>
      </c>
      <c r="H2936" s="34">
        <f>G2936</f>
        <v>113094.08</v>
      </c>
      <c r="I2936" s="35">
        <f>SUM(I2937:I2940)</f>
        <v>80547.839999999997</v>
      </c>
      <c r="J2936" s="35">
        <f>SUM(J2937:J2940)</f>
        <v>32546.240000000002</v>
      </c>
      <c r="K2936" s="35">
        <f t="shared" si="1090"/>
        <v>113094.08</v>
      </c>
      <c r="L2936" s="35">
        <f>SUM(L2937:L2940)</f>
        <v>0</v>
      </c>
      <c r="M2936" s="35">
        <f>SUM(M2937:M2940)</f>
        <v>0</v>
      </c>
      <c r="N2936" s="35"/>
      <c r="O2936" s="35">
        <f>SUM(O2937:O2940)</f>
        <v>0</v>
      </c>
    </row>
    <row r="2937" spans="1:15" ht="12.75" outlineLevel="1" collapsed="1" x14ac:dyDescent="0.2">
      <c r="A2937" s="38" t="s">
        <v>198</v>
      </c>
      <c r="B2937" s="39" t="s">
        <v>1083</v>
      </c>
      <c r="C2937" s="39" t="s">
        <v>1084</v>
      </c>
      <c r="D2937" s="40" t="s">
        <v>964</v>
      </c>
      <c r="E2937" s="41">
        <v>4</v>
      </c>
      <c r="F2937" s="42"/>
      <c r="G2937" s="43">
        <v>28273.52</v>
      </c>
      <c r="H2937" s="44">
        <f>IF(ISNUMBER(F2937),(E2937*(1+(F2937/100))*G2937),G2937*E2937)</f>
        <v>113094.08</v>
      </c>
      <c r="I2937" s="45" t="str">
        <f>IF(OR(A2937="PM",A2937="PZ",A2937="PP"),H2937,"")</f>
        <v/>
      </c>
      <c r="J2937" s="45" t="str">
        <f>IF(A2937="S",H2937,"")</f>
        <v/>
      </c>
      <c r="K2937" s="35"/>
      <c r="L2937" s="45" t="str">
        <f>IF(A2937="M06",H2937,"")</f>
        <v/>
      </c>
      <c r="M2937" s="45" t="str">
        <f>IF(OR(A2937="M02",A2937="M25",A2937="M01s"),H2937,"")</f>
        <v/>
      </c>
      <c r="N2937" s="46">
        <f>IF(A2937="ZMP",E2937*(1+(F2937/100)),#REF!)</f>
        <v>4</v>
      </c>
      <c r="O2937" s="45" t="str">
        <f>IF(A2937="M01e",H2937,"")</f>
        <v/>
      </c>
    </row>
    <row r="2938" spans="1:15" ht="12.75" outlineLevel="2" x14ac:dyDescent="0.2">
      <c r="A2938" s="84" t="s">
        <v>202</v>
      </c>
      <c r="B2938" s="85" t="s">
        <v>203</v>
      </c>
      <c r="C2938" s="85" t="s">
        <v>204</v>
      </c>
      <c r="D2938" s="86" t="s">
        <v>205</v>
      </c>
      <c r="E2938" s="87">
        <v>27.968</v>
      </c>
      <c r="F2938" s="88"/>
      <c r="G2938" s="89">
        <v>720</v>
      </c>
      <c r="H2938" s="90">
        <f>IF(ISNUMBER(F2938),(E2938*(1+(F2938/100))*G2938),G2938*E2938)*N2937</f>
        <v>80547.839999999997</v>
      </c>
      <c r="I2938" s="91">
        <f>IF(OR(A2938="PM",A2938="PZ",A2938="PP"),H2938,"")</f>
        <v>80547.839999999997</v>
      </c>
      <c r="J2938" s="91" t="str">
        <f>IF(A2938="S",H2938,"")</f>
        <v/>
      </c>
      <c r="K2938" s="35"/>
      <c r="L2938" s="91" t="str">
        <f>IF(A2938="M06",H2938,"")</f>
        <v/>
      </c>
      <c r="M2938" s="91" t="str">
        <f>IF(OR(A2938="M02",A2938="M25",A2938="M01s"),H2938,"")</f>
        <v/>
      </c>
      <c r="N2938" s="83">
        <f>IF(A2938="ZMP",E2938*(1+(F2938/100)),N2937)</f>
        <v>4</v>
      </c>
      <c r="O2938" s="91" t="str">
        <f>IF(A2938="M01e",H2938,"")</f>
        <v/>
      </c>
    </row>
    <row r="2939" spans="1:15" ht="12.75" outlineLevel="2" x14ac:dyDescent="0.2">
      <c r="A2939" s="84" t="s">
        <v>315</v>
      </c>
      <c r="B2939" s="85" t="s">
        <v>73</v>
      </c>
      <c r="C2939" s="85" t="s">
        <v>74</v>
      </c>
      <c r="D2939" s="86" t="s">
        <v>17</v>
      </c>
      <c r="E2939" s="87">
        <v>7.6760000000000002</v>
      </c>
      <c r="F2939" s="88"/>
      <c r="G2939" s="89">
        <v>1060</v>
      </c>
      <c r="H2939" s="90">
        <f>IF(ISNUMBER(F2939),(E2939*(1+(F2939/100))*G2939),G2939*E2939)*N2938</f>
        <v>32546.240000000002</v>
      </c>
      <c r="I2939" s="91" t="str">
        <f>IF(OR(A2939="PM",A2939="PZ",A2939="PP"),H2939,"")</f>
        <v/>
      </c>
      <c r="J2939" s="91">
        <f>IF(A2939="S",H2939,"")</f>
        <v>32546.240000000002</v>
      </c>
      <c r="K2939" s="35"/>
      <c r="L2939" s="91" t="str">
        <f>IF(A2939="M06",H2939,"")</f>
        <v/>
      </c>
      <c r="M2939" s="91" t="str">
        <f>IF(OR(A2939="M02",A2939="M25",A2939="M01s"),H2939,"")</f>
        <v/>
      </c>
      <c r="N2939" s="83">
        <f>IF(A2939="ZMP",E2939*(1+(F2939/100)),N2938)</f>
        <v>4</v>
      </c>
      <c r="O2939" s="91" t="str">
        <f>IF(A2939="M01e",H2939,"")</f>
        <v/>
      </c>
    </row>
    <row r="2940" spans="1:15" ht="12.75" outlineLevel="2" x14ac:dyDescent="0.2">
      <c r="A2940" s="47"/>
      <c r="B2940" s="48"/>
      <c r="C2940" s="48"/>
      <c r="D2940" s="49"/>
      <c r="E2940" s="50"/>
      <c r="F2940" s="51"/>
      <c r="G2940" s="52"/>
      <c r="H2940" s="53"/>
      <c r="I2940" s="54"/>
      <c r="J2940" s="54"/>
      <c r="K2940" s="35"/>
      <c r="L2940" s="54"/>
      <c r="M2940" s="54"/>
      <c r="N2940" s="54"/>
      <c r="O2940" s="54"/>
    </row>
    <row r="2941" spans="1:15" ht="12.75" x14ac:dyDescent="0.2">
      <c r="A2941" s="27" t="s">
        <v>8031</v>
      </c>
      <c r="B2941" s="28" t="s">
        <v>8419</v>
      </c>
      <c r="C2941" s="29" t="s">
        <v>8420</v>
      </c>
      <c r="D2941" s="30" t="s">
        <v>964</v>
      </c>
      <c r="E2941" s="31">
        <v>1</v>
      </c>
      <c r="F2941" s="32"/>
      <c r="G2941" s="33">
        <v>93916.96</v>
      </c>
      <c r="H2941" s="34">
        <f>G2941</f>
        <v>93916.96</v>
      </c>
      <c r="I2941" s="35">
        <f>SUM(I2942:I2945)</f>
        <v>67366.080000000002</v>
      </c>
      <c r="J2941" s="35">
        <f>SUM(J2942:J2945)</f>
        <v>26550.879999999997</v>
      </c>
      <c r="K2941" s="35">
        <f t="shared" si="1090"/>
        <v>93916.959999999992</v>
      </c>
      <c r="L2941" s="35">
        <f>SUM(L2942:L2945)</f>
        <v>0</v>
      </c>
      <c r="M2941" s="35">
        <f>SUM(M2942:M2945)</f>
        <v>0</v>
      </c>
      <c r="N2941" s="35"/>
      <c r="O2941" s="35">
        <f>SUM(O2942:O2945)</f>
        <v>0</v>
      </c>
    </row>
    <row r="2942" spans="1:15" ht="12.75" outlineLevel="1" collapsed="1" x14ac:dyDescent="0.2">
      <c r="A2942" s="38" t="s">
        <v>198</v>
      </c>
      <c r="B2942" s="39" t="s">
        <v>1081</v>
      </c>
      <c r="C2942" s="39" t="s">
        <v>1082</v>
      </c>
      <c r="D2942" s="40" t="s">
        <v>964</v>
      </c>
      <c r="E2942" s="41">
        <v>4</v>
      </c>
      <c r="F2942" s="42"/>
      <c r="G2942" s="43">
        <v>23479.24</v>
      </c>
      <c r="H2942" s="44">
        <f>IF(ISNUMBER(F2942),(E2942*(1+(F2942/100))*G2942),G2942*E2942)</f>
        <v>93916.96</v>
      </c>
      <c r="I2942" s="45" t="str">
        <f>IF(OR(A2942="PM",A2942="PZ",A2942="PP"),H2942,"")</f>
        <v/>
      </c>
      <c r="J2942" s="45" t="str">
        <f>IF(A2942="S",H2942,"")</f>
        <v/>
      </c>
      <c r="K2942" s="35"/>
      <c r="L2942" s="45" t="str">
        <f>IF(A2942="M06",H2942,"")</f>
        <v/>
      </c>
      <c r="M2942" s="45" t="str">
        <f>IF(OR(A2942="M02",A2942="M25",A2942="M01s"),H2942,"")</f>
        <v/>
      </c>
      <c r="N2942" s="46">
        <f>IF(A2942="ZMP",E2942*(1+(F2942/100)),#REF!)</f>
        <v>4</v>
      </c>
      <c r="O2942" s="45" t="str">
        <f>IF(A2942="M01e",H2942,"")</f>
        <v/>
      </c>
    </row>
    <row r="2943" spans="1:15" ht="12.75" outlineLevel="2" x14ac:dyDescent="0.2">
      <c r="A2943" s="84" t="s">
        <v>202</v>
      </c>
      <c r="B2943" s="85" t="s">
        <v>203</v>
      </c>
      <c r="C2943" s="85" t="s">
        <v>204</v>
      </c>
      <c r="D2943" s="86" t="s">
        <v>205</v>
      </c>
      <c r="E2943" s="87">
        <v>23.390999999999998</v>
      </c>
      <c r="F2943" s="88"/>
      <c r="G2943" s="89">
        <v>720</v>
      </c>
      <c r="H2943" s="90">
        <f>IF(ISNUMBER(F2943),(E2943*(1+(F2943/100))*G2943),G2943*E2943)*N2942</f>
        <v>67366.080000000002</v>
      </c>
      <c r="I2943" s="91">
        <f>IF(OR(A2943="PM",A2943="PZ",A2943="PP"),H2943,"")</f>
        <v>67366.080000000002</v>
      </c>
      <c r="J2943" s="91" t="str">
        <f>IF(A2943="S",H2943,"")</f>
        <v/>
      </c>
      <c r="K2943" s="35"/>
      <c r="L2943" s="91" t="str">
        <f>IF(A2943="M06",H2943,"")</f>
        <v/>
      </c>
      <c r="M2943" s="91" t="str">
        <f>IF(OR(A2943="M02",A2943="M25",A2943="M01s"),H2943,"")</f>
        <v/>
      </c>
      <c r="N2943" s="83">
        <f>IF(A2943="ZMP",E2943*(1+(F2943/100)),N2942)</f>
        <v>4</v>
      </c>
      <c r="O2943" s="91" t="str">
        <f>IF(A2943="M01e",H2943,"")</f>
        <v/>
      </c>
    </row>
    <row r="2944" spans="1:15" ht="12.75" outlineLevel="2" x14ac:dyDescent="0.2">
      <c r="A2944" s="84" t="s">
        <v>315</v>
      </c>
      <c r="B2944" s="85" t="s">
        <v>73</v>
      </c>
      <c r="C2944" s="85" t="s">
        <v>74</v>
      </c>
      <c r="D2944" s="86" t="s">
        <v>17</v>
      </c>
      <c r="E2944" s="87">
        <v>6.2619999999999996</v>
      </c>
      <c r="F2944" s="88"/>
      <c r="G2944" s="89">
        <v>1060</v>
      </c>
      <c r="H2944" s="90">
        <f>IF(ISNUMBER(F2944),(E2944*(1+(F2944/100))*G2944),G2944*E2944)*N2943</f>
        <v>26550.879999999997</v>
      </c>
      <c r="I2944" s="91" t="str">
        <f>IF(OR(A2944="PM",A2944="PZ",A2944="PP"),H2944,"")</f>
        <v/>
      </c>
      <c r="J2944" s="91">
        <f>IF(A2944="S",H2944,"")</f>
        <v>26550.879999999997</v>
      </c>
      <c r="K2944" s="35"/>
      <c r="L2944" s="91" t="str">
        <f>IF(A2944="M06",H2944,"")</f>
        <v/>
      </c>
      <c r="M2944" s="91" t="str">
        <f>IF(OR(A2944="M02",A2944="M25",A2944="M01s"),H2944,"")</f>
        <v/>
      </c>
      <c r="N2944" s="83">
        <f>IF(A2944="ZMP",E2944*(1+(F2944/100)),N2943)</f>
        <v>4</v>
      </c>
      <c r="O2944" s="91" t="str">
        <f>IF(A2944="M01e",H2944,"")</f>
        <v/>
      </c>
    </row>
    <row r="2945" spans="1:15" ht="12.75" outlineLevel="2" x14ac:dyDescent="0.2">
      <c r="A2945" s="47"/>
      <c r="B2945" s="48"/>
      <c r="C2945" s="48"/>
      <c r="D2945" s="49"/>
      <c r="E2945" s="50"/>
      <c r="F2945" s="51"/>
      <c r="G2945" s="52"/>
      <c r="H2945" s="53"/>
      <c r="I2945" s="54"/>
      <c r="J2945" s="54"/>
      <c r="K2945" s="35"/>
      <c r="L2945" s="54"/>
      <c r="M2945" s="54"/>
      <c r="N2945" s="54"/>
      <c r="O2945" s="54"/>
    </row>
    <row r="2946" spans="1:15" ht="12.75" x14ac:dyDescent="0.2">
      <c r="A2946" s="27" t="s">
        <v>8031</v>
      </c>
      <c r="B2946" s="28" t="s">
        <v>8421</v>
      </c>
      <c r="C2946" s="29" t="s">
        <v>8422</v>
      </c>
      <c r="D2946" s="30" t="s">
        <v>666</v>
      </c>
      <c r="E2946" s="31">
        <v>1</v>
      </c>
      <c r="F2946" s="32"/>
      <c r="G2946" s="33">
        <v>1152.56</v>
      </c>
      <c r="H2946" s="34">
        <f>G2946</f>
        <v>1152.56</v>
      </c>
      <c r="I2946" s="35">
        <f>SUM(I2947:I2954)</f>
        <v>478.08000000000004</v>
      </c>
      <c r="J2946" s="35">
        <f>SUM(J2947:J2954)</f>
        <v>423.68</v>
      </c>
      <c r="K2946" s="35">
        <f t="shared" si="1090"/>
        <v>901.76</v>
      </c>
      <c r="L2946" s="35">
        <f>SUM(L2947:L2954)</f>
        <v>4.3500399999999999</v>
      </c>
      <c r="M2946" s="35">
        <f>SUM(M2947:M2954)</f>
        <v>246.44479999999999</v>
      </c>
      <c r="N2946" s="35"/>
      <c r="O2946" s="35">
        <f>SUM(O2947:O2954)</f>
        <v>0</v>
      </c>
    </row>
    <row r="2947" spans="1:15" ht="12.75" outlineLevel="1" collapsed="1" x14ac:dyDescent="0.2">
      <c r="A2947" s="38" t="s">
        <v>198</v>
      </c>
      <c r="B2947" s="39" t="s">
        <v>1009</v>
      </c>
      <c r="C2947" s="39" t="s">
        <v>1010</v>
      </c>
      <c r="D2947" s="40" t="s">
        <v>253</v>
      </c>
      <c r="E2947" s="41">
        <v>4</v>
      </c>
      <c r="F2947" s="42"/>
      <c r="G2947" s="43">
        <v>288.14</v>
      </c>
      <c r="H2947" s="44">
        <f>IF(ISNUMBER(F2947),(E2947*(1+(F2947/100))*G2947),G2947*E2947)</f>
        <v>1152.56</v>
      </c>
      <c r="I2947" s="45" t="str">
        <f t="shared" ref="I2947:I2953" si="1111">IF(OR(A2947="PM",A2947="PZ",A2947="PP"),H2947,"")</f>
        <v/>
      </c>
      <c r="J2947" s="45" t="str">
        <f t="shared" ref="J2947:J2953" si="1112">IF(A2947="S",H2947,"")</f>
        <v/>
      </c>
      <c r="K2947" s="35"/>
      <c r="L2947" s="45" t="str">
        <f t="shared" ref="L2947:L2953" si="1113">IF(A2947="M06",H2947,"")</f>
        <v/>
      </c>
      <c r="M2947" s="45" t="str">
        <f t="shared" ref="M2947:M2953" si="1114">IF(OR(A2947="M02",A2947="M25",A2947="M01s"),H2947,"")</f>
        <v/>
      </c>
      <c r="N2947" s="46">
        <f>IF(A2947="ZMP",E2947*(1+(F2947/100)),#REF!)</f>
        <v>4</v>
      </c>
      <c r="O2947" s="45" t="str">
        <f t="shared" ref="O2947:O2953" si="1115">IF(A2947="M01e",H2947,"")</f>
        <v/>
      </c>
    </row>
    <row r="2948" spans="1:15" ht="12.75" outlineLevel="2" x14ac:dyDescent="0.2">
      <c r="A2948" s="84" t="s">
        <v>202</v>
      </c>
      <c r="B2948" s="85" t="s">
        <v>203</v>
      </c>
      <c r="C2948" s="85" t="s">
        <v>204</v>
      </c>
      <c r="D2948" s="86" t="s">
        <v>205</v>
      </c>
      <c r="E2948" s="87">
        <v>0.16600000000000001</v>
      </c>
      <c r="F2948" s="88"/>
      <c r="G2948" s="89">
        <v>720</v>
      </c>
      <c r="H2948" s="90">
        <f t="shared" ref="H2948:H2953" si="1116">IF(ISNUMBER(F2948),(E2948*(1+(F2948/100))*G2948),G2948*E2948)*N2947</f>
        <v>478.08000000000004</v>
      </c>
      <c r="I2948" s="91">
        <f t="shared" si="1111"/>
        <v>478.08000000000004</v>
      </c>
      <c r="J2948" s="91" t="str">
        <f t="shared" si="1112"/>
        <v/>
      </c>
      <c r="K2948" s="35"/>
      <c r="L2948" s="91" t="str">
        <f t="shared" si="1113"/>
        <v/>
      </c>
      <c r="M2948" s="91" t="str">
        <f t="shared" si="1114"/>
        <v/>
      </c>
      <c r="N2948" s="83">
        <f t="shared" ref="N2948:N2953" si="1117">IF(A2948="ZMP",E2948*(1+(F2948/100)),N2947)</f>
        <v>4</v>
      </c>
      <c r="O2948" s="91" t="str">
        <f t="shared" si="1115"/>
        <v/>
      </c>
    </row>
    <row r="2949" spans="1:15" ht="12.75" outlineLevel="2" x14ac:dyDescent="0.2">
      <c r="A2949" s="84" t="s">
        <v>315</v>
      </c>
      <c r="B2949" s="85" t="s">
        <v>49</v>
      </c>
      <c r="C2949" s="85" t="s">
        <v>50</v>
      </c>
      <c r="D2949" s="86" t="s">
        <v>46</v>
      </c>
      <c r="E2949" s="87">
        <v>0.11600000000000001</v>
      </c>
      <c r="F2949" s="88"/>
      <c r="G2949" s="89">
        <v>900</v>
      </c>
      <c r="H2949" s="90">
        <f t="shared" si="1116"/>
        <v>417.6</v>
      </c>
      <c r="I2949" s="91" t="str">
        <f t="shared" si="1111"/>
        <v/>
      </c>
      <c r="J2949" s="91">
        <f t="shared" si="1112"/>
        <v>417.6</v>
      </c>
      <c r="K2949" s="35"/>
      <c r="L2949" s="91" t="str">
        <f t="shared" si="1113"/>
        <v/>
      </c>
      <c r="M2949" s="91" t="str">
        <f t="shared" si="1114"/>
        <v/>
      </c>
      <c r="N2949" s="83">
        <f t="shared" si="1117"/>
        <v>4</v>
      </c>
      <c r="O2949" s="91" t="str">
        <f t="shared" si="1115"/>
        <v/>
      </c>
    </row>
    <row r="2950" spans="1:15" ht="12.75" outlineLevel="2" x14ac:dyDescent="0.2">
      <c r="A2950" s="84" t="s">
        <v>315</v>
      </c>
      <c r="B2950" s="85" t="s">
        <v>75</v>
      </c>
      <c r="C2950" s="85" t="s">
        <v>76</v>
      </c>
      <c r="D2950" s="86" t="s">
        <v>17</v>
      </c>
      <c r="E2950" s="87">
        <v>2E-3</v>
      </c>
      <c r="F2950" s="88"/>
      <c r="G2950" s="89">
        <v>760</v>
      </c>
      <c r="H2950" s="90">
        <f t="shared" si="1116"/>
        <v>6.08</v>
      </c>
      <c r="I2950" s="91" t="str">
        <f t="shared" si="1111"/>
        <v/>
      </c>
      <c r="J2950" s="91">
        <f t="shared" si="1112"/>
        <v>6.08</v>
      </c>
      <c r="K2950" s="35"/>
      <c r="L2950" s="91" t="str">
        <f t="shared" si="1113"/>
        <v/>
      </c>
      <c r="M2950" s="91" t="str">
        <f t="shared" si="1114"/>
        <v/>
      </c>
      <c r="N2950" s="83">
        <f t="shared" si="1117"/>
        <v>4</v>
      </c>
      <c r="O2950" s="91" t="str">
        <f t="shared" si="1115"/>
        <v/>
      </c>
    </row>
    <row r="2951" spans="1:15" ht="12.75" outlineLevel="2" x14ac:dyDescent="0.2">
      <c r="A2951" s="84" t="s">
        <v>228</v>
      </c>
      <c r="B2951" s="85" t="s">
        <v>1011</v>
      </c>
      <c r="C2951" s="85" t="s">
        <v>1012</v>
      </c>
      <c r="D2951" s="86" t="s">
        <v>111</v>
      </c>
      <c r="E2951" s="87">
        <v>1</v>
      </c>
      <c r="F2951" s="88"/>
      <c r="G2951" s="89">
        <v>32.33</v>
      </c>
      <c r="H2951" s="90">
        <f t="shared" si="1116"/>
        <v>129.32</v>
      </c>
      <c r="I2951" s="91" t="str">
        <f t="shared" si="1111"/>
        <v/>
      </c>
      <c r="J2951" s="91" t="str">
        <f t="shared" si="1112"/>
        <v/>
      </c>
      <c r="K2951" s="35"/>
      <c r="L2951" s="91" t="str">
        <f t="shared" si="1113"/>
        <v/>
      </c>
      <c r="M2951" s="91">
        <f t="shared" si="1114"/>
        <v>129.32</v>
      </c>
      <c r="N2951" s="83">
        <f t="shared" si="1117"/>
        <v>4</v>
      </c>
      <c r="O2951" s="91" t="str">
        <f t="shared" si="1115"/>
        <v/>
      </c>
    </row>
    <row r="2952" spans="1:15" ht="12.75" outlineLevel="2" x14ac:dyDescent="0.2">
      <c r="A2952" s="84" t="s">
        <v>228</v>
      </c>
      <c r="B2952" s="85" t="s">
        <v>1013</v>
      </c>
      <c r="C2952" s="85" t="s">
        <v>1014</v>
      </c>
      <c r="D2952" s="86" t="s">
        <v>111</v>
      </c>
      <c r="E2952" s="87">
        <v>0.13</v>
      </c>
      <c r="F2952" s="88"/>
      <c r="G2952" s="89">
        <v>225.24</v>
      </c>
      <c r="H2952" s="90">
        <f t="shared" si="1116"/>
        <v>117.12480000000001</v>
      </c>
      <c r="I2952" s="91" t="str">
        <f t="shared" si="1111"/>
        <v/>
      </c>
      <c r="J2952" s="91" t="str">
        <f t="shared" si="1112"/>
        <v/>
      </c>
      <c r="K2952" s="35"/>
      <c r="L2952" s="91" t="str">
        <f t="shared" si="1113"/>
        <v/>
      </c>
      <c r="M2952" s="91">
        <f t="shared" si="1114"/>
        <v>117.12480000000001</v>
      </c>
      <c r="N2952" s="83">
        <f t="shared" si="1117"/>
        <v>4</v>
      </c>
      <c r="O2952" s="91" t="str">
        <f t="shared" si="1115"/>
        <v/>
      </c>
    </row>
    <row r="2953" spans="1:15" ht="12.75" outlineLevel="2" x14ac:dyDescent="0.2">
      <c r="A2953" s="84" t="s">
        <v>206</v>
      </c>
      <c r="B2953" s="85" t="s">
        <v>1015</v>
      </c>
      <c r="C2953" s="85" t="s">
        <v>1016</v>
      </c>
      <c r="D2953" s="86" t="s">
        <v>278</v>
      </c>
      <c r="E2953" s="87">
        <v>1E-3</v>
      </c>
      <c r="F2953" s="88"/>
      <c r="G2953" s="89">
        <v>1087.51</v>
      </c>
      <c r="H2953" s="90">
        <f t="shared" si="1116"/>
        <v>4.3500399999999999</v>
      </c>
      <c r="I2953" s="91" t="str">
        <f t="shared" si="1111"/>
        <v/>
      </c>
      <c r="J2953" s="91" t="str">
        <f t="shared" si="1112"/>
        <v/>
      </c>
      <c r="K2953" s="35"/>
      <c r="L2953" s="91">
        <f t="shared" si="1113"/>
        <v>4.3500399999999999</v>
      </c>
      <c r="M2953" s="91" t="str">
        <f t="shared" si="1114"/>
        <v/>
      </c>
      <c r="N2953" s="83">
        <f t="shared" si="1117"/>
        <v>4</v>
      </c>
      <c r="O2953" s="91" t="str">
        <f t="shared" si="1115"/>
        <v/>
      </c>
    </row>
    <row r="2954" spans="1:15" ht="12.75" outlineLevel="2" x14ac:dyDescent="0.2">
      <c r="A2954" s="47"/>
      <c r="B2954" s="48"/>
      <c r="C2954" s="48"/>
      <c r="D2954" s="49"/>
      <c r="E2954" s="50"/>
      <c r="F2954" s="51"/>
      <c r="G2954" s="52"/>
      <c r="H2954" s="53"/>
      <c r="I2954" s="54"/>
      <c r="J2954" s="54"/>
      <c r="K2954" s="35"/>
      <c r="L2954" s="54"/>
      <c r="M2954" s="54"/>
      <c r="N2954" s="54"/>
      <c r="O2954" s="54"/>
    </row>
    <row r="2955" spans="1:15" ht="12.75" x14ac:dyDescent="0.2">
      <c r="A2955" s="27" t="s">
        <v>8031</v>
      </c>
      <c r="B2955" s="28" t="s">
        <v>8423</v>
      </c>
      <c r="C2955" s="29" t="s">
        <v>8424</v>
      </c>
      <c r="D2955" s="30" t="s">
        <v>666</v>
      </c>
      <c r="E2955" s="31">
        <v>1</v>
      </c>
      <c r="F2955" s="32"/>
      <c r="G2955" s="33">
        <v>1829.52</v>
      </c>
      <c r="H2955" s="34">
        <f>G2955</f>
        <v>1829.52</v>
      </c>
      <c r="I2955" s="35">
        <f>SUM(I2956:I2963)</f>
        <v>872.64</v>
      </c>
      <c r="J2955" s="35">
        <f>SUM(J2956:J2963)</f>
        <v>585.68000000000006</v>
      </c>
      <c r="K2955" s="35">
        <f t="shared" ref="K2955:K3011" si="1118">I2955+J2955</f>
        <v>1458.3200000000002</v>
      </c>
      <c r="L2955" s="35">
        <f>SUM(L2956:L2963)</f>
        <v>4.3500399999999999</v>
      </c>
      <c r="M2955" s="35">
        <f>SUM(M2956:M2963)</f>
        <v>366.84480000000002</v>
      </c>
      <c r="N2955" s="35"/>
      <c r="O2955" s="35">
        <f>SUM(O2956:O2963)</f>
        <v>0</v>
      </c>
    </row>
    <row r="2956" spans="1:15" ht="12.75" outlineLevel="1" collapsed="1" x14ac:dyDescent="0.2">
      <c r="A2956" s="38" t="s">
        <v>198</v>
      </c>
      <c r="B2956" s="39" t="s">
        <v>1017</v>
      </c>
      <c r="C2956" s="39" t="s">
        <v>1018</v>
      </c>
      <c r="D2956" s="40" t="s">
        <v>253</v>
      </c>
      <c r="E2956" s="41">
        <v>4</v>
      </c>
      <c r="F2956" s="42"/>
      <c r="G2956" s="43">
        <v>457.38</v>
      </c>
      <c r="H2956" s="44">
        <f>IF(ISNUMBER(F2956),(E2956*(1+(F2956/100))*G2956),G2956*E2956)</f>
        <v>1829.52</v>
      </c>
      <c r="I2956" s="45" t="str">
        <f t="shared" ref="I2956:I2962" si="1119">IF(OR(A2956="PM",A2956="PZ",A2956="PP"),H2956,"")</f>
        <v/>
      </c>
      <c r="J2956" s="45" t="str">
        <f t="shared" ref="J2956:J2962" si="1120">IF(A2956="S",H2956,"")</f>
        <v/>
      </c>
      <c r="K2956" s="35"/>
      <c r="L2956" s="45" t="str">
        <f t="shared" ref="L2956:L2962" si="1121">IF(A2956="M06",H2956,"")</f>
        <v/>
      </c>
      <c r="M2956" s="45" t="str">
        <f t="shared" ref="M2956:M2962" si="1122">IF(OR(A2956="M02",A2956="M25",A2956="M01s"),H2956,"")</f>
        <v/>
      </c>
      <c r="N2956" s="46">
        <f>IF(A2956="ZMP",E2956*(1+(F2956/100)),#REF!)</f>
        <v>4</v>
      </c>
      <c r="O2956" s="45" t="str">
        <f t="shared" ref="O2956:O2962" si="1123">IF(A2956="M01e",H2956,"")</f>
        <v/>
      </c>
    </row>
    <row r="2957" spans="1:15" ht="12.75" outlineLevel="2" x14ac:dyDescent="0.2">
      <c r="A2957" s="84" t="s">
        <v>202</v>
      </c>
      <c r="B2957" s="85" t="s">
        <v>203</v>
      </c>
      <c r="C2957" s="85" t="s">
        <v>204</v>
      </c>
      <c r="D2957" s="86" t="s">
        <v>205</v>
      </c>
      <c r="E2957" s="87">
        <v>0.30299999999999999</v>
      </c>
      <c r="F2957" s="88"/>
      <c r="G2957" s="89">
        <v>720</v>
      </c>
      <c r="H2957" s="90">
        <f t="shared" ref="H2957:H2962" si="1124">IF(ISNUMBER(F2957),(E2957*(1+(F2957/100))*G2957),G2957*E2957)*N2956</f>
        <v>872.64</v>
      </c>
      <c r="I2957" s="91">
        <f t="shared" si="1119"/>
        <v>872.64</v>
      </c>
      <c r="J2957" s="91" t="str">
        <f t="shared" si="1120"/>
        <v/>
      </c>
      <c r="K2957" s="35"/>
      <c r="L2957" s="91" t="str">
        <f t="shared" si="1121"/>
        <v/>
      </c>
      <c r="M2957" s="91" t="str">
        <f t="shared" si="1122"/>
        <v/>
      </c>
      <c r="N2957" s="83">
        <f t="shared" ref="N2957:N2962" si="1125">IF(A2957="ZMP",E2957*(1+(F2957/100)),N2956)</f>
        <v>4</v>
      </c>
      <c r="O2957" s="91" t="str">
        <f t="shared" si="1123"/>
        <v/>
      </c>
    </row>
    <row r="2958" spans="1:15" ht="12.75" outlineLevel="2" x14ac:dyDescent="0.2">
      <c r="A2958" s="84" t="s">
        <v>315</v>
      </c>
      <c r="B2958" s="85" t="s">
        <v>49</v>
      </c>
      <c r="C2958" s="85" t="s">
        <v>50</v>
      </c>
      <c r="D2958" s="86" t="s">
        <v>46</v>
      </c>
      <c r="E2958" s="87">
        <v>0.161</v>
      </c>
      <c r="F2958" s="88"/>
      <c r="G2958" s="89">
        <v>900</v>
      </c>
      <c r="H2958" s="90">
        <f t="shared" si="1124"/>
        <v>579.6</v>
      </c>
      <c r="I2958" s="91" t="str">
        <f t="shared" si="1119"/>
        <v/>
      </c>
      <c r="J2958" s="91">
        <f t="shared" si="1120"/>
        <v>579.6</v>
      </c>
      <c r="K2958" s="35"/>
      <c r="L2958" s="91" t="str">
        <f t="shared" si="1121"/>
        <v/>
      </c>
      <c r="M2958" s="91" t="str">
        <f t="shared" si="1122"/>
        <v/>
      </c>
      <c r="N2958" s="83">
        <f t="shared" si="1125"/>
        <v>4</v>
      </c>
      <c r="O2958" s="91" t="str">
        <f t="shared" si="1123"/>
        <v/>
      </c>
    </row>
    <row r="2959" spans="1:15" ht="12.75" outlineLevel="2" x14ac:dyDescent="0.2">
      <c r="A2959" s="84" t="s">
        <v>315</v>
      </c>
      <c r="B2959" s="85" t="s">
        <v>75</v>
      </c>
      <c r="C2959" s="85" t="s">
        <v>76</v>
      </c>
      <c r="D2959" s="86" t="s">
        <v>17</v>
      </c>
      <c r="E2959" s="87">
        <v>2E-3</v>
      </c>
      <c r="F2959" s="88"/>
      <c r="G2959" s="89">
        <v>760</v>
      </c>
      <c r="H2959" s="90">
        <f t="shared" si="1124"/>
        <v>6.08</v>
      </c>
      <c r="I2959" s="91" t="str">
        <f t="shared" si="1119"/>
        <v/>
      </c>
      <c r="J2959" s="91">
        <f t="shared" si="1120"/>
        <v>6.08</v>
      </c>
      <c r="K2959" s="35"/>
      <c r="L2959" s="91" t="str">
        <f t="shared" si="1121"/>
        <v/>
      </c>
      <c r="M2959" s="91" t="str">
        <f t="shared" si="1122"/>
        <v/>
      </c>
      <c r="N2959" s="83">
        <f t="shared" si="1125"/>
        <v>4</v>
      </c>
      <c r="O2959" s="91" t="str">
        <f t="shared" si="1123"/>
        <v/>
      </c>
    </row>
    <row r="2960" spans="1:15" ht="12.75" outlineLevel="2" x14ac:dyDescent="0.2">
      <c r="A2960" s="84" t="s">
        <v>228</v>
      </c>
      <c r="B2960" s="85" t="s">
        <v>1019</v>
      </c>
      <c r="C2960" s="85" t="s">
        <v>1020</v>
      </c>
      <c r="D2960" s="86" t="s">
        <v>111</v>
      </c>
      <c r="E2960" s="87">
        <v>1</v>
      </c>
      <c r="F2960" s="88"/>
      <c r="G2960" s="89">
        <v>62.43</v>
      </c>
      <c r="H2960" s="90">
        <f t="shared" si="1124"/>
        <v>249.72</v>
      </c>
      <c r="I2960" s="91" t="str">
        <f t="shared" si="1119"/>
        <v/>
      </c>
      <c r="J2960" s="91" t="str">
        <f t="shared" si="1120"/>
        <v/>
      </c>
      <c r="K2960" s="35"/>
      <c r="L2960" s="91" t="str">
        <f t="shared" si="1121"/>
        <v/>
      </c>
      <c r="M2960" s="91">
        <f t="shared" si="1122"/>
        <v>249.72</v>
      </c>
      <c r="N2960" s="83">
        <f t="shared" si="1125"/>
        <v>4</v>
      </c>
      <c r="O2960" s="91" t="str">
        <f t="shared" si="1123"/>
        <v/>
      </c>
    </row>
    <row r="2961" spans="1:15" ht="12.75" outlineLevel="2" x14ac:dyDescent="0.2">
      <c r="A2961" s="84" t="s">
        <v>228</v>
      </c>
      <c r="B2961" s="85" t="s">
        <v>1013</v>
      </c>
      <c r="C2961" s="85" t="s">
        <v>1014</v>
      </c>
      <c r="D2961" s="86" t="s">
        <v>111</v>
      </c>
      <c r="E2961" s="87">
        <v>0.13</v>
      </c>
      <c r="F2961" s="88"/>
      <c r="G2961" s="89">
        <v>225.24</v>
      </c>
      <c r="H2961" s="90">
        <f t="shared" si="1124"/>
        <v>117.12480000000001</v>
      </c>
      <c r="I2961" s="91" t="str">
        <f t="shared" si="1119"/>
        <v/>
      </c>
      <c r="J2961" s="91" t="str">
        <f t="shared" si="1120"/>
        <v/>
      </c>
      <c r="K2961" s="35"/>
      <c r="L2961" s="91" t="str">
        <f t="shared" si="1121"/>
        <v/>
      </c>
      <c r="M2961" s="91">
        <f t="shared" si="1122"/>
        <v>117.12480000000001</v>
      </c>
      <c r="N2961" s="83">
        <f t="shared" si="1125"/>
        <v>4</v>
      </c>
      <c r="O2961" s="91" t="str">
        <f t="shared" si="1123"/>
        <v/>
      </c>
    </row>
    <row r="2962" spans="1:15" ht="12.75" outlineLevel="2" x14ac:dyDescent="0.2">
      <c r="A2962" s="84" t="s">
        <v>206</v>
      </c>
      <c r="B2962" s="85" t="s">
        <v>1015</v>
      </c>
      <c r="C2962" s="85" t="s">
        <v>1016</v>
      </c>
      <c r="D2962" s="86" t="s">
        <v>278</v>
      </c>
      <c r="E2962" s="87">
        <v>1E-3</v>
      </c>
      <c r="F2962" s="88"/>
      <c r="G2962" s="89">
        <v>1087.51</v>
      </c>
      <c r="H2962" s="90">
        <f t="shared" si="1124"/>
        <v>4.3500399999999999</v>
      </c>
      <c r="I2962" s="91" t="str">
        <f t="shared" si="1119"/>
        <v/>
      </c>
      <c r="J2962" s="91" t="str">
        <f t="shared" si="1120"/>
        <v/>
      </c>
      <c r="K2962" s="35"/>
      <c r="L2962" s="91">
        <f t="shared" si="1121"/>
        <v>4.3500399999999999</v>
      </c>
      <c r="M2962" s="91" t="str">
        <f t="shared" si="1122"/>
        <v/>
      </c>
      <c r="N2962" s="83">
        <f t="shared" si="1125"/>
        <v>4</v>
      </c>
      <c r="O2962" s="91" t="str">
        <f t="shared" si="1123"/>
        <v/>
      </c>
    </row>
    <row r="2963" spans="1:15" ht="12.75" outlineLevel="2" x14ac:dyDescent="0.2">
      <c r="A2963" s="47"/>
      <c r="B2963" s="48"/>
      <c r="C2963" s="48"/>
      <c r="D2963" s="49"/>
      <c r="E2963" s="50"/>
      <c r="F2963" s="51"/>
      <c r="G2963" s="52"/>
      <c r="H2963" s="53"/>
      <c r="I2963" s="54"/>
      <c r="J2963" s="54"/>
      <c r="K2963" s="35"/>
      <c r="L2963" s="54"/>
      <c r="M2963" s="54"/>
      <c r="N2963" s="54"/>
      <c r="O2963" s="54"/>
    </row>
    <row r="2964" spans="1:15" ht="12.75" x14ac:dyDescent="0.2">
      <c r="A2964" s="27" t="s">
        <v>8031</v>
      </c>
      <c r="B2964" s="28" t="s">
        <v>8425</v>
      </c>
      <c r="C2964" s="29" t="s">
        <v>8426</v>
      </c>
      <c r="D2964" s="30" t="s">
        <v>666</v>
      </c>
      <c r="E2964" s="31">
        <v>1</v>
      </c>
      <c r="F2964" s="32"/>
      <c r="G2964" s="33">
        <v>2709.88</v>
      </c>
      <c r="H2964" s="34">
        <f>G2964</f>
        <v>2709.88</v>
      </c>
      <c r="I2964" s="35">
        <f>SUM(I2965:I2972)</f>
        <v>1370.8799999999999</v>
      </c>
      <c r="J2964" s="35">
        <f>SUM(J2965:J2972)</f>
        <v>664.88</v>
      </c>
      <c r="K2964" s="35">
        <f t="shared" si="1118"/>
        <v>2035.7599999999998</v>
      </c>
      <c r="L2964" s="35">
        <f>SUM(L2965:L2972)</f>
        <v>4.3500399999999999</v>
      </c>
      <c r="M2964" s="35">
        <f>SUM(M2965:M2972)</f>
        <v>669.76480000000004</v>
      </c>
      <c r="N2964" s="35"/>
      <c r="O2964" s="35">
        <f>SUM(O2965:O2972)</f>
        <v>0</v>
      </c>
    </row>
    <row r="2965" spans="1:15" ht="12.75" outlineLevel="1" collapsed="1" x14ac:dyDescent="0.2">
      <c r="A2965" s="38" t="s">
        <v>198</v>
      </c>
      <c r="B2965" s="39" t="s">
        <v>1021</v>
      </c>
      <c r="C2965" s="39" t="s">
        <v>1022</v>
      </c>
      <c r="D2965" s="40" t="s">
        <v>253</v>
      </c>
      <c r="E2965" s="41">
        <v>4</v>
      </c>
      <c r="F2965" s="42"/>
      <c r="G2965" s="43">
        <v>677.47</v>
      </c>
      <c r="H2965" s="44">
        <f>IF(ISNUMBER(F2965),(E2965*(1+(F2965/100))*G2965),G2965*E2965)</f>
        <v>2709.88</v>
      </c>
      <c r="I2965" s="45" t="str">
        <f t="shared" ref="I2965:I2971" si="1126">IF(OR(A2965="PM",A2965="PZ",A2965="PP"),H2965,"")</f>
        <v/>
      </c>
      <c r="J2965" s="45" t="str">
        <f t="shared" ref="J2965:J2971" si="1127">IF(A2965="S",H2965,"")</f>
        <v/>
      </c>
      <c r="K2965" s="35"/>
      <c r="L2965" s="45" t="str">
        <f t="shared" ref="L2965:L2971" si="1128">IF(A2965="M06",H2965,"")</f>
        <v/>
      </c>
      <c r="M2965" s="45" t="str">
        <f t="shared" ref="M2965:M2971" si="1129">IF(OR(A2965="M02",A2965="M25",A2965="M01s"),H2965,"")</f>
        <v/>
      </c>
      <c r="N2965" s="46">
        <f>IF(A2965="ZMP",E2965*(1+(F2965/100)),#REF!)</f>
        <v>4</v>
      </c>
      <c r="O2965" s="45" t="str">
        <f t="shared" ref="O2965:O2971" si="1130">IF(A2965="M01e",H2965,"")</f>
        <v/>
      </c>
    </row>
    <row r="2966" spans="1:15" ht="12.75" outlineLevel="2" x14ac:dyDescent="0.2">
      <c r="A2966" s="84" t="s">
        <v>202</v>
      </c>
      <c r="B2966" s="85" t="s">
        <v>203</v>
      </c>
      <c r="C2966" s="85" t="s">
        <v>204</v>
      </c>
      <c r="D2966" s="86" t="s">
        <v>205</v>
      </c>
      <c r="E2966" s="87">
        <v>0.47599999999999998</v>
      </c>
      <c r="F2966" s="88"/>
      <c r="G2966" s="89">
        <v>720</v>
      </c>
      <c r="H2966" s="90">
        <f t="shared" ref="H2966:H2971" si="1131">IF(ISNUMBER(F2966),(E2966*(1+(F2966/100))*G2966),G2966*E2966)*N2965</f>
        <v>1370.8799999999999</v>
      </c>
      <c r="I2966" s="91">
        <f t="shared" si="1126"/>
        <v>1370.8799999999999</v>
      </c>
      <c r="J2966" s="91" t="str">
        <f t="shared" si="1127"/>
        <v/>
      </c>
      <c r="K2966" s="35"/>
      <c r="L2966" s="91" t="str">
        <f t="shared" si="1128"/>
        <v/>
      </c>
      <c r="M2966" s="91" t="str">
        <f t="shared" si="1129"/>
        <v/>
      </c>
      <c r="N2966" s="83">
        <f t="shared" ref="N2966:N2971" si="1132">IF(A2966="ZMP",E2966*(1+(F2966/100)),N2965)</f>
        <v>4</v>
      </c>
      <c r="O2966" s="91" t="str">
        <f t="shared" si="1130"/>
        <v/>
      </c>
    </row>
    <row r="2967" spans="1:15" ht="12.75" outlineLevel="2" x14ac:dyDescent="0.2">
      <c r="A2967" s="84" t="s">
        <v>315</v>
      </c>
      <c r="B2967" s="85" t="s">
        <v>49</v>
      </c>
      <c r="C2967" s="85" t="s">
        <v>50</v>
      </c>
      <c r="D2967" s="86" t="s">
        <v>46</v>
      </c>
      <c r="E2967" s="87">
        <v>0.183</v>
      </c>
      <c r="F2967" s="88"/>
      <c r="G2967" s="89">
        <v>900</v>
      </c>
      <c r="H2967" s="90">
        <f t="shared" si="1131"/>
        <v>658.8</v>
      </c>
      <c r="I2967" s="91" t="str">
        <f t="shared" si="1126"/>
        <v/>
      </c>
      <c r="J2967" s="91">
        <f t="shared" si="1127"/>
        <v>658.8</v>
      </c>
      <c r="K2967" s="35"/>
      <c r="L2967" s="91" t="str">
        <f t="shared" si="1128"/>
        <v/>
      </c>
      <c r="M2967" s="91" t="str">
        <f t="shared" si="1129"/>
        <v/>
      </c>
      <c r="N2967" s="83">
        <f t="shared" si="1132"/>
        <v>4</v>
      </c>
      <c r="O2967" s="91" t="str">
        <f t="shared" si="1130"/>
        <v/>
      </c>
    </row>
    <row r="2968" spans="1:15" ht="12.75" outlineLevel="2" x14ac:dyDescent="0.2">
      <c r="A2968" s="84" t="s">
        <v>315</v>
      </c>
      <c r="B2968" s="85" t="s">
        <v>75</v>
      </c>
      <c r="C2968" s="85" t="s">
        <v>76</v>
      </c>
      <c r="D2968" s="86" t="s">
        <v>17</v>
      </c>
      <c r="E2968" s="87">
        <v>2E-3</v>
      </c>
      <c r="F2968" s="88"/>
      <c r="G2968" s="89">
        <v>760</v>
      </c>
      <c r="H2968" s="90">
        <f t="shared" si="1131"/>
        <v>6.08</v>
      </c>
      <c r="I2968" s="91" t="str">
        <f t="shared" si="1126"/>
        <v/>
      </c>
      <c r="J2968" s="91">
        <f t="shared" si="1127"/>
        <v>6.08</v>
      </c>
      <c r="K2968" s="35"/>
      <c r="L2968" s="91" t="str">
        <f t="shared" si="1128"/>
        <v/>
      </c>
      <c r="M2968" s="91" t="str">
        <f t="shared" si="1129"/>
        <v/>
      </c>
      <c r="N2968" s="83">
        <f t="shared" si="1132"/>
        <v>4</v>
      </c>
      <c r="O2968" s="91" t="str">
        <f t="shared" si="1130"/>
        <v/>
      </c>
    </row>
    <row r="2969" spans="1:15" ht="12.75" outlineLevel="2" x14ac:dyDescent="0.2">
      <c r="A2969" s="84" t="s">
        <v>228</v>
      </c>
      <c r="B2969" s="85" t="s">
        <v>1023</v>
      </c>
      <c r="C2969" s="85" t="s">
        <v>1024</v>
      </c>
      <c r="D2969" s="86" t="s">
        <v>111</v>
      </c>
      <c r="E2969" s="87">
        <v>1</v>
      </c>
      <c r="F2969" s="88"/>
      <c r="G2969" s="89">
        <v>138.16</v>
      </c>
      <c r="H2969" s="90">
        <f t="shared" si="1131"/>
        <v>552.64</v>
      </c>
      <c r="I2969" s="91" t="str">
        <f t="shared" si="1126"/>
        <v/>
      </c>
      <c r="J2969" s="91" t="str">
        <f t="shared" si="1127"/>
        <v/>
      </c>
      <c r="K2969" s="35"/>
      <c r="L2969" s="91" t="str">
        <f t="shared" si="1128"/>
        <v/>
      </c>
      <c r="M2969" s="91">
        <f t="shared" si="1129"/>
        <v>552.64</v>
      </c>
      <c r="N2969" s="83">
        <f t="shared" si="1132"/>
        <v>4</v>
      </c>
      <c r="O2969" s="91" t="str">
        <f t="shared" si="1130"/>
        <v/>
      </c>
    </row>
    <row r="2970" spans="1:15" ht="12.75" outlineLevel="2" x14ac:dyDescent="0.2">
      <c r="A2970" s="84" t="s">
        <v>228</v>
      </c>
      <c r="B2970" s="85" t="s">
        <v>1013</v>
      </c>
      <c r="C2970" s="85" t="s">
        <v>1014</v>
      </c>
      <c r="D2970" s="86" t="s">
        <v>111</v>
      </c>
      <c r="E2970" s="87">
        <v>0.13</v>
      </c>
      <c r="F2970" s="88"/>
      <c r="G2970" s="89">
        <v>225.24</v>
      </c>
      <c r="H2970" s="90">
        <f t="shared" si="1131"/>
        <v>117.12480000000001</v>
      </c>
      <c r="I2970" s="91" t="str">
        <f t="shared" si="1126"/>
        <v/>
      </c>
      <c r="J2970" s="91" t="str">
        <f t="shared" si="1127"/>
        <v/>
      </c>
      <c r="K2970" s="35"/>
      <c r="L2970" s="91" t="str">
        <f t="shared" si="1128"/>
        <v/>
      </c>
      <c r="M2970" s="91">
        <f t="shared" si="1129"/>
        <v>117.12480000000001</v>
      </c>
      <c r="N2970" s="83">
        <f t="shared" si="1132"/>
        <v>4</v>
      </c>
      <c r="O2970" s="91" t="str">
        <f t="shared" si="1130"/>
        <v/>
      </c>
    </row>
    <row r="2971" spans="1:15" ht="12.75" outlineLevel="2" x14ac:dyDescent="0.2">
      <c r="A2971" s="84" t="s">
        <v>206</v>
      </c>
      <c r="B2971" s="85" t="s">
        <v>1015</v>
      </c>
      <c r="C2971" s="85" t="s">
        <v>1016</v>
      </c>
      <c r="D2971" s="86" t="s">
        <v>278</v>
      </c>
      <c r="E2971" s="87">
        <v>1E-3</v>
      </c>
      <c r="F2971" s="88"/>
      <c r="G2971" s="89">
        <v>1087.51</v>
      </c>
      <c r="H2971" s="90">
        <f t="shared" si="1131"/>
        <v>4.3500399999999999</v>
      </c>
      <c r="I2971" s="91" t="str">
        <f t="shared" si="1126"/>
        <v/>
      </c>
      <c r="J2971" s="91" t="str">
        <f t="shared" si="1127"/>
        <v/>
      </c>
      <c r="K2971" s="35"/>
      <c r="L2971" s="91">
        <f t="shared" si="1128"/>
        <v>4.3500399999999999</v>
      </c>
      <c r="M2971" s="91" t="str">
        <f t="shared" si="1129"/>
        <v/>
      </c>
      <c r="N2971" s="83">
        <f t="shared" si="1132"/>
        <v>4</v>
      </c>
      <c r="O2971" s="91" t="str">
        <f t="shared" si="1130"/>
        <v/>
      </c>
    </row>
    <row r="2972" spans="1:15" ht="12.75" outlineLevel="2" x14ac:dyDescent="0.2">
      <c r="A2972" s="47"/>
      <c r="B2972" s="48"/>
      <c r="C2972" s="48"/>
      <c r="D2972" s="49"/>
      <c r="E2972" s="50"/>
      <c r="F2972" s="51"/>
      <c r="G2972" s="52"/>
      <c r="H2972" s="53"/>
      <c r="I2972" s="54"/>
      <c r="J2972" s="54"/>
      <c r="K2972" s="35"/>
      <c r="L2972" s="54"/>
      <c r="M2972" s="54"/>
      <c r="N2972" s="54"/>
      <c r="O2972" s="54"/>
    </row>
    <row r="2973" spans="1:15" ht="12.75" x14ac:dyDescent="0.2">
      <c r="A2973" s="27" t="s">
        <v>8031</v>
      </c>
      <c r="B2973" s="28" t="s">
        <v>8427</v>
      </c>
      <c r="C2973" s="29" t="s">
        <v>8428</v>
      </c>
      <c r="D2973" s="30" t="s">
        <v>666</v>
      </c>
      <c r="E2973" s="31">
        <v>1</v>
      </c>
      <c r="F2973" s="32"/>
      <c r="G2973" s="33">
        <v>976.36</v>
      </c>
      <c r="H2973" s="34">
        <f>G2973</f>
        <v>976.36</v>
      </c>
      <c r="I2973" s="35">
        <f>SUM(I2974:I2979)</f>
        <v>423.35999999999996</v>
      </c>
      <c r="J2973" s="35">
        <f>SUM(J2974:J2979)</f>
        <v>423.68</v>
      </c>
      <c r="K2973" s="35">
        <f t="shared" si="1118"/>
        <v>847.04</v>
      </c>
      <c r="L2973" s="35">
        <f>SUM(L2974:L2979)</f>
        <v>0</v>
      </c>
      <c r="M2973" s="35">
        <f>SUM(M2974:M2979)</f>
        <v>129.32</v>
      </c>
      <c r="N2973" s="35"/>
      <c r="O2973" s="35">
        <f>SUM(O2974:O2979)</f>
        <v>0</v>
      </c>
    </row>
    <row r="2974" spans="1:15" ht="12.75" outlineLevel="1" collapsed="1" x14ac:dyDescent="0.2">
      <c r="A2974" s="38" t="s">
        <v>198</v>
      </c>
      <c r="B2974" s="39" t="s">
        <v>1077</v>
      </c>
      <c r="C2974" s="39" t="s">
        <v>1078</v>
      </c>
      <c r="D2974" s="40" t="s">
        <v>253</v>
      </c>
      <c r="E2974" s="41">
        <v>4</v>
      </c>
      <c r="F2974" s="42"/>
      <c r="G2974" s="43">
        <v>244.09</v>
      </c>
      <c r="H2974" s="44">
        <f>IF(ISNUMBER(F2974),(E2974*(1+(F2974/100))*G2974),G2974*E2974)</f>
        <v>976.36</v>
      </c>
      <c r="I2974" s="45" t="str">
        <f>IF(OR(A2974="PM",A2974="PZ",A2974="PP"),H2974,"")</f>
        <v/>
      </c>
      <c r="J2974" s="45" t="str">
        <f>IF(A2974="S",H2974,"")</f>
        <v/>
      </c>
      <c r="K2974" s="35"/>
      <c r="L2974" s="45" t="str">
        <f>IF(A2974="M06",H2974,"")</f>
        <v/>
      </c>
      <c r="M2974" s="45" t="str">
        <f>IF(OR(A2974="M02",A2974="M25",A2974="M01s"),H2974,"")</f>
        <v/>
      </c>
      <c r="N2974" s="46">
        <f>IF(A2974="ZMP",E2974*(1+(F2974/100)),#REF!)</f>
        <v>4</v>
      </c>
      <c r="O2974" s="45" t="str">
        <f>IF(A2974="M01e",H2974,"")</f>
        <v/>
      </c>
    </row>
    <row r="2975" spans="1:15" ht="12.75" outlineLevel="2" x14ac:dyDescent="0.2">
      <c r="A2975" s="84" t="s">
        <v>202</v>
      </c>
      <c r="B2975" s="85" t="s">
        <v>203</v>
      </c>
      <c r="C2975" s="85" t="s">
        <v>204</v>
      </c>
      <c r="D2975" s="86" t="s">
        <v>205</v>
      </c>
      <c r="E2975" s="87">
        <v>0.14699999999999999</v>
      </c>
      <c r="F2975" s="88"/>
      <c r="G2975" s="89">
        <v>720</v>
      </c>
      <c r="H2975" s="90">
        <f>IF(ISNUMBER(F2975),(E2975*(1+(F2975/100))*G2975),G2975*E2975)*N2974</f>
        <v>423.35999999999996</v>
      </c>
      <c r="I2975" s="91">
        <f>IF(OR(A2975="PM",A2975="PZ",A2975="PP"),H2975,"")</f>
        <v>423.35999999999996</v>
      </c>
      <c r="J2975" s="91" t="str">
        <f>IF(A2975="S",H2975,"")</f>
        <v/>
      </c>
      <c r="K2975" s="35"/>
      <c r="L2975" s="91" t="str">
        <f>IF(A2975="M06",H2975,"")</f>
        <v/>
      </c>
      <c r="M2975" s="91" t="str">
        <f>IF(OR(A2975="M02",A2975="M25",A2975="M01s"),H2975,"")</f>
        <v/>
      </c>
      <c r="N2975" s="83">
        <f>IF(A2975="ZMP",E2975*(1+(F2975/100)),N2974)</f>
        <v>4</v>
      </c>
      <c r="O2975" s="91" t="str">
        <f>IF(A2975="M01e",H2975,"")</f>
        <v/>
      </c>
    </row>
    <row r="2976" spans="1:15" ht="12.75" outlineLevel="2" x14ac:dyDescent="0.2">
      <c r="A2976" s="84" t="s">
        <v>315</v>
      </c>
      <c r="B2976" s="85" t="s">
        <v>49</v>
      </c>
      <c r="C2976" s="85" t="s">
        <v>50</v>
      </c>
      <c r="D2976" s="86" t="s">
        <v>46</v>
      </c>
      <c r="E2976" s="87">
        <v>0.11600000000000001</v>
      </c>
      <c r="F2976" s="88"/>
      <c r="G2976" s="89">
        <v>900</v>
      </c>
      <c r="H2976" s="90">
        <f>IF(ISNUMBER(F2976),(E2976*(1+(F2976/100))*G2976),G2976*E2976)*N2975</f>
        <v>417.6</v>
      </c>
      <c r="I2976" s="91" t="str">
        <f>IF(OR(A2976="PM",A2976="PZ",A2976="PP"),H2976,"")</f>
        <v/>
      </c>
      <c r="J2976" s="91">
        <f>IF(A2976="S",H2976,"")</f>
        <v>417.6</v>
      </c>
      <c r="K2976" s="35"/>
      <c r="L2976" s="91" t="str">
        <f>IF(A2976="M06",H2976,"")</f>
        <v/>
      </c>
      <c r="M2976" s="91" t="str">
        <f>IF(OR(A2976="M02",A2976="M25",A2976="M01s"),H2976,"")</f>
        <v/>
      </c>
      <c r="N2976" s="83">
        <f>IF(A2976="ZMP",E2976*(1+(F2976/100)),N2975)</f>
        <v>4</v>
      </c>
      <c r="O2976" s="91" t="str">
        <f>IF(A2976="M01e",H2976,"")</f>
        <v/>
      </c>
    </row>
    <row r="2977" spans="1:15" ht="12.75" outlineLevel="2" x14ac:dyDescent="0.2">
      <c r="A2977" s="84" t="s">
        <v>315</v>
      </c>
      <c r="B2977" s="85" t="s">
        <v>75</v>
      </c>
      <c r="C2977" s="85" t="s">
        <v>76</v>
      </c>
      <c r="D2977" s="86" t="s">
        <v>17</v>
      </c>
      <c r="E2977" s="87">
        <v>2E-3</v>
      </c>
      <c r="F2977" s="88"/>
      <c r="G2977" s="89">
        <v>760</v>
      </c>
      <c r="H2977" s="90">
        <f>IF(ISNUMBER(F2977),(E2977*(1+(F2977/100))*G2977),G2977*E2977)*N2976</f>
        <v>6.08</v>
      </c>
      <c r="I2977" s="91" t="str">
        <f>IF(OR(A2977="PM",A2977="PZ",A2977="PP"),H2977,"")</f>
        <v/>
      </c>
      <c r="J2977" s="91">
        <f>IF(A2977="S",H2977,"")</f>
        <v>6.08</v>
      </c>
      <c r="K2977" s="35"/>
      <c r="L2977" s="91" t="str">
        <f>IF(A2977="M06",H2977,"")</f>
        <v/>
      </c>
      <c r="M2977" s="91" t="str">
        <f>IF(OR(A2977="M02",A2977="M25",A2977="M01s"),H2977,"")</f>
        <v/>
      </c>
      <c r="N2977" s="83">
        <f>IF(A2977="ZMP",E2977*(1+(F2977/100)),N2976)</f>
        <v>4</v>
      </c>
      <c r="O2977" s="91" t="str">
        <f>IF(A2977="M01e",H2977,"")</f>
        <v/>
      </c>
    </row>
    <row r="2978" spans="1:15" ht="12.75" outlineLevel="2" x14ac:dyDescent="0.2">
      <c r="A2978" s="84" t="s">
        <v>228</v>
      </c>
      <c r="B2978" s="85" t="s">
        <v>1011</v>
      </c>
      <c r="C2978" s="85" t="s">
        <v>1012</v>
      </c>
      <c r="D2978" s="86" t="s">
        <v>111</v>
      </c>
      <c r="E2978" s="87">
        <v>1</v>
      </c>
      <c r="F2978" s="88"/>
      <c r="G2978" s="89">
        <v>32.33</v>
      </c>
      <c r="H2978" s="90">
        <f>IF(ISNUMBER(F2978),(E2978*(1+(F2978/100))*G2978),G2978*E2978)*N2977</f>
        <v>129.32</v>
      </c>
      <c r="I2978" s="91" t="str">
        <f>IF(OR(A2978="PM",A2978="PZ",A2978="PP"),H2978,"")</f>
        <v/>
      </c>
      <c r="J2978" s="91" t="str">
        <f>IF(A2978="S",H2978,"")</f>
        <v/>
      </c>
      <c r="K2978" s="35"/>
      <c r="L2978" s="91" t="str">
        <f>IF(A2978="M06",H2978,"")</f>
        <v/>
      </c>
      <c r="M2978" s="91">
        <f>IF(OR(A2978="M02",A2978="M25",A2978="M01s"),H2978,"")</f>
        <v>129.32</v>
      </c>
      <c r="N2978" s="83">
        <f>IF(A2978="ZMP",E2978*(1+(F2978/100)),N2977)</f>
        <v>4</v>
      </c>
      <c r="O2978" s="91" t="str">
        <f>IF(A2978="M01e",H2978,"")</f>
        <v/>
      </c>
    </row>
    <row r="2979" spans="1:15" ht="12.75" outlineLevel="2" x14ac:dyDescent="0.2">
      <c r="A2979" s="47"/>
      <c r="B2979" s="48"/>
      <c r="C2979" s="48"/>
      <c r="D2979" s="49"/>
      <c r="E2979" s="50"/>
      <c r="F2979" s="51"/>
      <c r="G2979" s="52"/>
      <c r="H2979" s="53"/>
      <c r="I2979" s="54"/>
      <c r="J2979" s="54"/>
      <c r="K2979" s="35"/>
      <c r="L2979" s="54"/>
      <c r="M2979" s="54"/>
      <c r="N2979" s="54"/>
      <c r="O2979" s="54"/>
    </row>
    <row r="2980" spans="1:15" ht="12.75" x14ac:dyDescent="0.2">
      <c r="A2980" s="27" t="s">
        <v>8031</v>
      </c>
      <c r="B2980" s="28" t="s">
        <v>8429</v>
      </c>
      <c r="C2980" s="29" t="s">
        <v>8430</v>
      </c>
      <c r="D2980" s="30" t="s">
        <v>666</v>
      </c>
      <c r="E2980" s="31">
        <v>1</v>
      </c>
      <c r="F2980" s="32"/>
      <c r="G2980" s="33">
        <v>1096.76</v>
      </c>
      <c r="H2980" s="34">
        <f>G2980</f>
        <v>1096.76</v>
      </c>
      <c r="I2980" s="35">
        <f>SUM(I2981:I2986)</f>
        <v>423.35999999999996</v>
      </c>
      <c r="J2980" s="35">
        <f>SUM(J2981:J2986)</f>
        <v>423.68</v>
      </c>
      <c r="K2980" s="35">
        <f t="shared" si="1118"/>
        <v>847.04</v>
      </c>
      <c r="L2980" s="35">
        <f>SUM(L2981:L2986)</f>
        <v>0</v>
      </c>
      <c r="M2980" s="35">
        <f>SUM(M2981:M2986)</f>
        <v>249.72</v>
      </c>
      <c r="N2980" s="35"/>
      <c r="O2980" s="35">
        <f>SUM(O2981:O2986)</f>
        <v>0</v>
      </c>
    </row>
    <row r="2981" spans="1:15" ht="12.75" outlineLevel="1" collapsed="1" x14ac:dyDescent="0.2">
      <c r="A2981" s="38" t="s">
        <v>198</v>
      </c>
      <c r="B2981" s="39" t="s">
        <v>1079</v>
      </c>
      <c r="C2981" s="39" t="s">
        <v>1080</v>
      </c>
      <c r="D2981" s="40" t="s">
        <v>253</v>
      </c>
      <c r="E2981" s="41">
        <v>4</v>
      </c>
      <c r="F2981" s="42"/>
      <c r="G2981" s="43">
        <v>274.19</v>
      </c>
      <c r="H2981" s="44">
        <f>IF(ISNUMBER(F2981),(E2981*(1+(F2981/100))*G2981),G2981*E2981)</f>
        <v>1096.76</v>
      </c>
      <c r="I2981" s="45" t="str">
        <f>IF(OR(A2981="PM",A2981="PZ",A2981="PP"),H2981,"")</f>
        <v/>
      </c>
      <c r="J2981" s="45" t="str">
        <f>IF(A2981="S",H2981,"")</f>
        <v/>
      </c>
      <c r="K2981" s="35"/>
      <c r="L2981" s="45" t="str">
        <f>IF(A2981="M06",H2981,"")</f>
        <v/>
      </c>
      <c r="M2981" s="45" t="str">
        <f>IF(OR(A2981="M02",A2981="M25",A2981="M01s"),H2981,"")</f>
        <v/>
      </c>
      <c r="N2981" s="46">
        <f>IF(A2981="ZMP",E2981*(1+(F2981/100)),#REF!)</f>
        <v>4</v>
      </c>
      <c r="O2981" s="45" t="str">
        <f>IF(A2981="M01e",H2981,"")</f>
        <v/>
      </c>
    </row>
    <row r="2982" spans="1:15" ht="12.75" outlineLevel="2" x14ac:dyDescent="0.2">
      <c r="A2982" s="84" t="s">
        <v>202</v>
      </c>
      <c r="B2982" s="85" t="s">
        <v>203</v>
      </c>
      <c r="C2982" s="85" t="s">
        <v>204</v>
      </c>
      <c r="D2982" s="86" t="s">
        <v>205</v>
      </c>
      <c r="E2982" s="87">
        <v>0.14699999999999999</v>
      </c>
      <c r="F2982" s="88"/>
      <c r="G2982" s="89">
        <v>720</v>
      </c>
      <c r="H2982" s="90">
        <f>IF(ISNUMBER(F2982),(E2982*(1+(F2982/100))*G2982),G2982*E2982)*N2981</f>
        <v>423.35999999999996</v>
      </c>
      <c r="I2982" s="91">
        <f>IF(OR(A2982="PM",A2982="PZ",A2982="PP"),H2982,"")</f>
        <v>423.35999999999996</v>
      </c>
      <c r="J2982" s="91" t="str">
        <f>IF(A2982="S",H2982,"")</f>
        <v/>
      </c>
      <c r="K2982" s="35"/>
      <c r="L2982" s="91" t="str">
        <f>IF(A2982="M06",H2982,"")</f>
        <v/>
      </c>
      <c r="M2982" s="91" t="str">
        <f>IF(OR(A2982="M02",A2982="M25",A2982="M01s"),H2982,"")</f>
        <v/>
      </c>
      <c r="N2982" s="83">
        <f>IF(A2982="ZMP",E2982*(1+(F2982/100)),N2981)</f>
        <v>4</v>
      </c>
      <c r="O2982" s="91" t="str">
        <f>IF(A2982="M01e",H2982,"")</f>
        <v/>
      </c>
    </row>
    <row r="2983" spans="1:15" ht="12.75" outlineLevel="2" x14ac:dyDescent="0.2">
      <c r="A2983" s="84" t="s">
        <v>315</v>
      </c>
      <c r="B2983" s="85" t="s">
        <v>49</v>
      </c>
      <c r="C2983" s="85" t="s">
        <v>50</v>
      </c>
      <c r="D2983" s="86" t="s">
        <v>46</v>
      </c>
      <c r="E2983" s="87">
        <v>0.11600000000000001</v>
      </c>
      <c r="F2983" s="88"/>
      <c r="G2983" s="89">
        <v>900</v>
      </c>
      <c r="H2983" s="90">
        <f>IF(ISNUMBER(F2983),(E2983*(1+(F2983/100))*G2983),G2983*E2983)*N2982</f>
        <v>417.6</v>
      </c>
      <c r="I2983" s="91" t="str">
        <f>IF(OR(A2983="PM",A2983="PZ",A2983="PP"),H2983,"")</f>
        <v/>
      </c>
      <c r="J2983" s="91">
        <f>IF(A2983="S",H2983,"")</f>
        <v>417.6</v>
      </c>
      <c r="K2983" s="35"/>
      <c r="L2983" s="91" t="str">
        <f>IF(A2983="M06",H2983,"")</f>
        <v/>
      </c>
      <c r="M2983" s="91" t="str">
        <f>IF(OR(A2983="M02",A2983="M25",A2983="M01s"),H2983,"")</f>
        <v/>
      </c>
      <c r="N2983" s="83">
        <f>IF(A2983="ZMP",E2983*(1+(F2983/100)),N2982)</f>
        <v>4</v>
      </c>
      <c r="O2983" s="91" t="str">
        <f>IF(A2983="M01e",H2983,"")</f>
        <v/>
      </c>
    </row>
    <row r="2984" spans="1:15" ht="12.75" outlineLevel="2" x14ac:dyDescent="0.2">
      <c r="A2984" s="84" t="s">
        <v>315</v>
      </c>
      <c r="B2984" s="85" t="s">
        <v>75</v>
      </c>
      <c r="C2984" s="85" t="s">
        <v>76</v>
      </c>
      <c r="D2984" s="86" t="s">
        <v>17</v>
      </c>
      <c r="E2984" s="87">
        <v>2E-3</v>
      </c>
      <c r="F2984" s="88"/>
      <c r="G2984" s="89">
        <v>760</v>
      </c>
      <c r="H2984" s="90">
        <f>IF(ISNUMBER(F2984),(E2984*(1+(F2984/100))*G2984),G2984*E2984)*N2983</f>
        <v>6.08</v>
      </c>
      <c r="I2984" s="91" t="str">
        <f>IF(OR(A2984="PM",A2984="PZ",A2984="PP"),H2984,"")</f>
        <v/>
      </c>
      <c r="J2984" s="91">
        <f>IF(A2984="S",H2984,"")</f>
        <v>6.08</v>
      </c>
      <c r="K2984" s="35"/>
      <c r="L2984" s="91" t="str">
        <f>IF(A2984="M06",H2984,"")</f>
        <v/>
      </c>
      <c r="M2984" s="91" t="str">
        <f>IF(OR(A2984="M02",A2984="M25",A2984="M01s"),H2984,"")</f>
        <v/>
      </c>
      <c r="N2984" s="83">
        <f>IF(A2984="ZMP",E2984*(1+(F2984/100)),N2983)</f>
        <v>4</v>
      </c>
      <c r="O2984" s="91" t="str">
        <f>IF(A2984="M01e",H2984,"")</f>
        <v/>
      </c>
    </row>
    <row r="2985" spans="1:15" ht="12.75" outlineLevel="2" x14ac:dyDescent="0.2">
      <c r="A2985" s="84" t="s">
        <v>228</v>
      </c>
      <c r="B2985" s="85" t="s">
        <v>1019</v>
      </c>
      <c r="C2985" s="85" t="s">
        <v>1020</v>
      </c>
      <c r="D2985" s="86" t="s">
        <v>111</v>
      </c>
      <c r="E2985" s="87">
        <v>1</v>
      </c>
      <c r="F2985" s="88"/>
      <c r="G2985" s="89">
        <v>62.43</v>
      </c>
      <c r="H2985" s="90">
        <f>IF(ISNUMBER(F2985),(E2985*(1+(F2985/100))*G2985),G2985*E2985)*N2984</f>
        <v>249.72</v>
      </c>
      <c r="I2985" s="91" t="str">
        <f>IF(OR(A2985="PM",A2985="PZ",A2985="PP"),H2985,"")</f>
        <v/>
      </c>
      <c r="J2985" s="91" t="str">
        <f>IF(A2985="S",H2985,"")</f>
        <v/>
      </c>
      <c r="K2985" s="35"/>
      <c r="L2985" s="91" t="str">
        <f>IF(A2985="M06",H2985,"")</f>
        <v/>
      </c>
      <c r="M2985" s="91">
        <f>IF(OR(A2985="M02",A2985="M25",A2985="M01s"),H2985,"")</f>
        <v>249.72</v>
      </c>
      <c r="N2985" s="83">
        <f>IF(A2985="ZMP",E2985*(1+(F2985/100)),N2984)</f>
        <v>4</v>
      </c>
      <c r="O2985" s="91" t="str">
        <f>IF(A2985="M01e",H2985,"")</f>
        <v/>
      </c>
    </row>
    <row r="2986" spans="1:15" ht="12.75" outlineLevel="2" x14ac:dyDescent="0.2">
      <c r="A2986" s="47"/>
      <c r="B2986" s="48"/>
      <c r="C2986" s="48"/>
      <c r="D2986" s="49"/>
      <c r="E2986" s="50"/>
      <c r="F2986" s="51"/>
      <c r="G2986" s="52"/>
      <c r="H2986" s="53"/>
      <c r="I2986" s="54"/>
      <c r="J2986" s="54"/>
      <c r="K2986" s="35"/>
      <c r="L2986" s="54"/>
      <c r="M2986" s="54"/>
      <c r="N2986" s="54"/>
      <c r="O2986" s="54"/>
    </row>
    <row r="2987" spans="1:15" ht="25.5" x14ac:dyDescent="0.2">
      <c r="A2987" s="27" t="s">
        <v>8031</v>
      </c>
      <c r="B2987" s="28" t="s">
        <v>8431</v>
      </c>
      <c r="C2987" s="29" t="s">
        <v>8432</v>
      </c>
      <c r="D2987" s="30" t="s">
        <v>666</v>
      </c>
      <c r="E2987" s="31">
        <v>1</v>
      </c>
      <c r="F2987" s="32"/>
      <c r="G2987" s="33">
        <v>802.98</v>
      </c>
      <c r="H2987" s="34">
        <f>G2987</f>
        <v>802.98</v>
      </c>
      <c r="I2987" s="35">
        <f>SUM(I2988:I2994)</f>
        <v>288</v>
      </c>
      <c r="J2987" s="35">
        <f>SUM(J2988:J2994)</f>
        <v>363.04</v>
      </c>
      <c r="K2987" s="35">
        <f t="shared" si="1118"/>
        <v>651.04</v>
      </c>
      <c r="L2987" s="35">
        <f>SUM(L2988:L2994)</f>
        <v>2.17502</v>
      </c>
      <c r="M2987" s="35">
        <f>SUM(M2988:M2994)</f>
        <v>149.76</v>
      </c>
      <c r="N2987" s="35"/>
      <c r="O2987" s="35">
        <f>SUM(O2988:O2994)</f>
        <v>0</v>
      </c>
    </row>
    <row r="2988" spans="1:15" ht="12.75" outlineLevel="1" collapsed="1" x14ac:dyDescent="0.2">
      <c r="A2988" s="38" t="s">
        <v>198</v>
      </c>
      <c r="B2988" s="39" t="s">
        <v>1059</v>
      </c>
      <c r="C2988" s="39" t="s">
        <v>1060</v>
      </c>
      <c r="D2988" s="40" t="s">
        <v>253</v>
      </c>
      <c r="E2988" s="41">
        <v>2</v>
      </c>
      <c r="F2988" s="42"/>
      <c r="G2988" s="43">
        <v>401.49</v>
      </c>
      <c r="H2988" s="44">
        <f>IF(ISNUMBER(F2988),(E2988*(1+(F2988/100))*G2988),G2988*E2988)</f>
        <v>802.98</v>
      </c>
      <c r="I2988" s="45" t="str">
        <f t="shared" ref="I2988:I2993" si="1133">IF(OR(A2988="PM",A2988="PZ",A2988="PP"),H2988,"")</f>
        <v/>
      </c>
      <c r="J2988" s="45" t="str">
        <f t="shared" ref="J2988:J2993" si="1134">IF(A2988="S",H2988,"")</f>
        <v/>
      </c>
      <c r="K2988" s="35"/>
      <c r="L2988" s="45" t="str">
        <f t="shared" ref="L2988:L2993" si="1135">IF(A2988="M06",H2988,"")</f>
        <v/>
      </c>
      <c r="M2988" s="45" t="str">
        <f t="shared" ref="M2988:M2993" si="1136">IF(OR(A2988="M02",A2988="M25",A2988="M01s"),H2988,"")</f>
        <v/>
      </c>
      <c r="N2988" s="46">
        <f>IF(A2988="ZMP",E2988*(1+(F2988/100)),#REF!)</f>
        <v>2</v>
      </c>
      <c r="O2988" s="45" t="str">
        <f t="shared" ref="O2988:O2993" si="1137">IF(A2988="M01e",H2988,"")</f>
        <v/>
      </c>
    </row>
    <row r="2989" spans="1:15" ht="12.75" outlineLevel="2" x14ac:dyDescent="0.2">
      <c r="A2989" s="84" t="s">
        <v>202</v>
      </c>
      <c r="B2989" s="85" t="s">
        <v>203</v>
      </c>
      <c r="C2989" s="85" t="s">
        <v>204</v>
      </c>
      <c r="D2989" s="86" t="s">
        <v>205</v>
      </c>
      <c r="E2989" s="87">
        <v>0.2</v>
      </c>
      <c r="F2989" s="88"/>
      <c r="G2989" s="89">
        <v>720</v>
      </c>
      <c r="H2989" s="90">
        <f>IF(ISNUMBER(F2989),(E2989*(1+(F2989/100))*G2989),G2989*E2989)*N2988</f>
        <v>288</v>
      </c>
      <c r="I2989" s="91">
        <f t="shared" si="1133"/>
        <v>288</v>
      </c>
      <c r="J2989" s="91" t="str">
        <f t="shared" si="1134"/>
        <v/>
      </c>
      <c r="K2989" s="35"/>
      <c r="L2989" s="91" t="str">
        <f t="shared" si="1135"/>
        <v/>
      </c>
      <c r="M2989" s="91" t="str">
        <f t="shared" si="1136"/>
        <v/>
      </c>
      <c r="N2989" s="83">
        <f>IF(A2989="ZMP",E2989*(1+(F2989/100)),N2988)</f>
        <v>2</v>
      </c>
      <c r="O2989" s="91" t="str">
        <f t="shared" si="1137"/>
        <v/>
      </c>
    </row>
    <row r="2990" spans="1:15" ht="12.75" outlineLevel="2" x14ac:dyDescent="0.2">
      <c r="A2990" s="84" t="s">
        <v>315</v>
      </c>
      <c r="B2990" s="85" t="s">
        <v>49</v>
      </c>
      <c r="C2990" s="85" t="s">
        <v>50</v>
      </c>
      <c r="D2990" s="86" t="s">
        <v>46</v>
      </c>
      <c r="E2990" s="87">
        <v>0.2</v>
      </c>
      <c r="F2990" s="88"/>
      <c r="G2990" s="89">
        <v>900</v>
      </c>
      <c r="H2990" s="90">
        <f>IF(ISNUMBER(F2990),(E2990*(1+(F2990/100))*G2990),G2990*E2990)*N2989</f>
        <v>360</v>
      </c>
      <c r="I2990" s="91" t="str">
        <f t="shared" si="1133"/>
        <v/>
      </c>
      <c r="J2990" s="91">
        <f t="shared" si="1134"/>
        <v>360</v>
      </c>
      <c r="K2990" s="35"/>
      <c r="L2990" s="91" t="str">
        <f t="shared" si="1135"/>
        <v/>
      </c>
      <c r="M2990" s="91" t="str">
        <f t="shared" si="1136"/>
        <v/>
      </c>
      <c r="N2990" s="83">
        <f>IF(A2990="ZMP",E2990*(1+(F2990/100)),N2989)</f>
        <v>2</v>
      </c>
      <c r="O2990" s="91" t="str">
        <f t="shared" si="1137"/>
        <v/>
      </c>
    </row>
    <row r="2991" spans="1:15" ht="12.75" outlineLevel="2" x14ac:dyDescent="0.2">
      <c r="A2991" s="84" t="s">
        <v>315</v>
      </c>
      <c r="B2991" s="85" t="s">
        <v>75</v>
      </c>
      <c r="C2991" s="85" t="s">
        <v>76</v>
      </c>
      <c r="D2991" s="86" t="s">
        <v>17</v>
      </c>
      <c r="E2991" s="87">
        <v>2E-3</v>
      </c>
      <c r="F2991" s="88"/>
      <c r="G2991" s="89">
        <v>760</v>
      </c>
      <c r="H2991" s="90">
        <f>IF(ISNUMBER(F2991),(E2991*(1+(F2991/100))*G2991),G2991*E2991)*N2990</f>
        <v>3.04</v>
      </c>
      <c r="I2991" s="91" t="str">
        <f t="shared" si="1133"/>
        <v/>
      </c>
      <c r="J2991" s="91">
        <f t="shared" si="1134"/>
        <v>3.04</v>
      </c>
      <c r="K2991" s="35"/>
      <c r="L2991" s="91" t="str">
        <f t="shared" si="1135"/>
        <v/>
      </c>
      <c r="M2991" s="91" t="str">
        <f t="shared" si="1136"/>
        <v/>
      </c>
      <c r="N2991" s="83">
        <f>IF(A2991="ZMP",E2991*(1+(F2991/100)),N2990)</f>
        <v>2</v>
      </c>
      <c r="O2991" s="91" t="str">
        <f t="shared" si="1137"/>
        <v/>
      </c>
    </row>
    <row r="2992" spans="1:15" ht="12.75" outlineLevel="2" x14ac:dyDescent="0.2">
      <c r="A2992" s="84" t="s">
        <v>228</v>
      </c>
      <c r="B2992" s="85" t="s">
        <v>1061</v>
      </c>
      <c r="C2992" s="85" t="s">
        <v>1062</v>
      </c>
      <c r="D2992" s="86" t="s">
        <v>111</v>
      </c>
      <c r="E2992" s="87">
        <v>1</v>
      </c>
      <c r="F2992" s="88"/>
      <c r="G2992" s="89">
        <v>74.88</v>
      </c>
      <c r="H2992" s="90">
        <f>IF(ISNUMBER(F2992),(E2992*(1+(F2992/100))*G2992),G2992*E2992)*N2991</f>
        <v>149.76</v>
      </c>
      <c r="I2992" s="91" t="str">
        <f t="shared" si="1133"/>
        <v/>
      </c>
      <c r="J2992" s="91" t="str">
        <f t="shared" si="1134"/>
        <v/>
      </c>
      <c r="K2992" s="35"/>
      <c r="L2992" s="91" t="str">
        <f t="shared" si="1135"/>
        <v/>
      </c>
      <c r="M2992" s="91">
        <f t="shared" si="1136"/>
        <v>149.76</v>
      </c>
      <c r="N2992" s="83">
        <f>IF(A2992="ZMP",E2992*(1+(F2992/100)),N2991)</f>
        <v>2</v>
      </c>
      <c r="O2992" s="91" t="str">
        <f t="shared" si="1137"/>
        <v/>
      </c>
    </row>
    <row r="2993" spans="1:15" ht="12.75" outlineLevel="2" x14ac:dyDescent="0.2">
      <c r="A2993" s="84" t="s">
        <v>206</v>
      </c>
      <c r="B2993" s="85" t="s">
        <v>1015</v>
      </c>
      <c r="C2993" s="85" t="s">
        <v>1016</v>
      </c>
      <c r="D2993" s="86" t="s">
        <v>278</v>
      </c>
      <c r="E2993" s="87">
        <v>1E-3</v>
      </c>
      <c r="F2993" s="88"/>
      <c r="G2993" s="89">
        <v>1087.51</v>
      </c>
      <c r="H2993" s="90">
        <f>IF(ISNUMBER(F2993),(E2993*(1+(F2993/100))*G2993),G2993*E2993)*N2992</f>
        <v>2.17502</v>
      </c>
      <c r="I2993" s="91" t="str">
        <f t="shared" si="1133"/>
        <v/>
      </c>
      <c r="J2993" s="91" t="str">
        <f t="shared" si="1134"/>
        <v/>
      </c>
      <c r="K2993" s="35"/>
      <c r="L2993" s="91">
        <f t="shared" si="1135"/>
        <v>2.17502</v>
      </c>
      <c r="M2993" s="91" t="str">
        <f t="shared" si="1136"/>
        <v/>
      </c>
      <c r="N2993" s="83">
        <f>IF(A2993="ZMP",E2993*(1+(F2993/100)),N2992)</f>
        <v>2</v>
      </c>
      <c r="O2993" s="91" t="str">
        <f t="shared" si="1137"/>
        <v/>
      </c>
    </row>
    <row r="2994" spans="1:15" ht="12.75" outlineLevel="2" x14ac:dyDescent="0.2">
      <c r="A2994" s="47"/>
      <c r="B2994" s="48"/>
      <c r="C2994" s="48"/>
      <c r="D2994" s="49"/>
      <c r="E2994" s="50"/>
      <c r="F2994" s="51"/>
      <c r="G2994" s="52"/>
      <c r="H2994" s="53"/>
      <c r="I2994" s="54"/>
      <c r="J2994" s="54"/>
      <c r="K2994" s="35"/>
      <c r="L2994" s="54"/>
      <c r="M2994" s="54"/>
      <c r="N2994" s="54"/>
      <c r="O2994" s="54"/>
    </row>
    <row r="2995" spans="1:15" ht="25.5" x14ac:dyDescent="0.2">
      <c r="A2995" s="27" t="s">
        <v>8031</v>
      </c>
      <c r="B2995" s="28" t="s">
        <v>8433</v>
      </c>
      <c r="C2995" s="29" t="s">
        <v>8434</v>
      </c>
      <c r="D2995" s="30" t="s">
        <v>666</v>
      </c>
      <c r="E2995" s="31">
        <v>1</v>
      </c>
      <c r="F2995" s="32"/>
      <c r="G2995" s="33">
        <v>1547.16</v>
      </c>
      <c r="H2995" s="34">
        <f>G2995</f>
        <v>1547.16</v>
      </c>
      <c r="I2995" s="35">
        <f>SUM(I2996:I3002)</f>
        <v>576</v>
      </c>
      <c r="J2995" s="35">
        <f>SUM(J2996:J3002)</f>
        <v>726.08</v>
      </c>
      <c r="K2995" s="35">
        <f t="shared" si="1118"/>
        <v>1302.08</v>
      </c>
      <c r="L2995" s="35">
        <f>SUM(L2996:L3002)</f>
        <v>4.3500399999999999</v>
      </c>
      <c r="M2995" s="35">
        <f>SUM(M2996:M3002)</f>
        <v>240.72</v>
      </c>
      <c r="N2995" s="35"/>
      <c r="O2995" s="35">
        <f>SUM(O2996:O3002)</f>
        <v>0</v>
      </c>
    </row>
    <row r="2996" spans="1:15" ht="12.75" outlineLevel="1" collapsed="1" x14ac:dyDescent="0.2">
      <c r="A2996" s="38" t="s">
        <v>198</v>
      </c>
      <c r="B2996" s="39" t="s">
        <v>1055</v>
      </c>
      <c r="C2996" s="39" t="s">
        <v>1056</v>
      </c>
      <c r="D2996" s="40" t="s">
        <v>253</v>
      </c>
      <c r="E2996" s="41">
        <v>4</v>
      </c>
      <c r="F2996" s="42"/>
      <c r="G2996" s="43">
        <v>386.79</v>
      </c>
      <c r="H2996" s="44">
        <f>IF(ISNUMBER(F2996),(E2996*(1+(F2996/100))*G2996),G2996*E2996)</f>
        <v>1547.16</v>
      </c>
      <c r="I2996" s="45" t="str">
        <f t="shared" ref="I2996:I3001" si="1138">IF(OR(A2996="PM",A2996="PZ",A2996="PP"),H2996,"")</f>
        <v/>
      </c>
      <c r="J2996" s="45" t="str">
        <f t="shared" ref="J2996:J3001" si="1139">IF(A2996="S",H2996,"")</f>
        <v/>
      </c>
      <c r="K2996" s="35"/>
      <c r="L2996" s="45" t="str">
        <f t="shared" ref="L2996:L3001" si="1140">IF(A2996="M06",H2996,"")</f>
        <v/>
      </c>
      <c r="M2996" s="45" t="str">
        <f t="shared" ref="M2996:M3001" si="1141">IF(OR(A2996="M02",A2996="M25",A2996="M01s"),H2996,"")</f>
        <v/>
      </c>
      <c r="N2996" s="46">
        <f>IF(A2996="ZMP",E2996*(1+(F2996/100)),#REF!)</f>
        <v>4</v>
      </c>
      <c r="O2996" s="45" t="str">
        <f t="shared" ref="O2996:O3001" si="1142">IF(A2996="M01e",H2996,"")</f>
        <v/>
      </c>
    </row>
    <row r="2997" spans="1:15" ht="12.75" outlineLevel="2" x14ac:dyDescent="0.2">
      <c r="A2997" s="84" t="s">
        <v>202</v>
      </c>
      <c r="B2997" s="85" t="s">
        <v>203</v>
      </c>
      <c r="C2997" s="85" t="s">
        <v>204</v>
      </c>
      <c r="D2997" s="86" t="s">
        <v>205</v>
      </c>
      <c r="E2997" s="87">
        <v>0.2</v>
      </c>
      <c r="F2997" s="88"/>
      <c r="G2997" s="89">
        <v>720</v>
      </c>
      <c r="H2997" s="90">
        <f>IF(ISNUMBER(F2997),(E2997*(1+(F2997/100))*G2997),G2997*E2997)*N2996</f>
        <v>576</v>
      </c>
      <c r="I2997" s="91">
        <f t="shared" si="1138"/>
        <v>576</v>
      </c>
      <c r="J2997" s="91" t="str">
        <f t="shared" si="1139"/>
        <v/>
      </c>
      <c r="K2997" s="35"/>
      <c r="L2997" s="91" t="str">
        <f t="shared" si="1140"/>
        <v/>
      </c>
      <c r="M2997" s="91" t="str">
        <f t="shared" si="1141"/>
        <v/>
      </c>
      <c r="N2997" s="83">
        <f>IF(A2997="ZMP",E2997*(1+(F2997/100)),N2996)</f>
        <v>4</v>
      </c>
      <c r="O2997" s="91" t="str">
        <f t="shared" si="1142"/>
        <v/>
      </c>
    </row>
    <row r="2998" spans="1:15" ht="12.75" outlineLevel="2" x14ac:dyDescent="0.2">
      <c r="A2998" s="84" t="s">
        <v>315</v>
      </c>
      <c r="B2998" s="85" t="s">
        <v>49</v>
      </c>
      <c r="C2998" s="85" t="s">
        <v>50</v>
      </c>
      <c r="D2998" s="86" t="s">
        <v>46</v>
      </c>
      <c r="E2998" s="87">
        <v>0.2</v>
      </c>
      <c r="F2998" s="88"/>
      <c r="G2998" s="89">
        <v>900</v>
      </c>
      <c r="H2998" s="90">
        <f>IF(ISNUMBER(F2998),(E2998*(1+(F2998/100))*G2998),G2998*E2998)*N2997</f>
        <v>720</v>
      </c>
      <c r="I2998" s="91" t="str">
        <f t="shared" si="1138"/>
        <v/>
      </c>
      <c r="J2998" s="91">
        <f t="shared" si="1139"/>
        <v>720</v>
      </c>
      <c r="K2998" s="35"/>
      <c r="L2998" s="91" t="str">
        <f t="shared" si="1140"/>
        <v/>
      </c>
      <c r="M2998" s="91" t="str">
        <f t="shared" si="1141"/>
        <v/>
      </c>
      <c r="N2998" s="83">
        <f>IF(A2998="ZMP",E2998*(1+(F2998/100)),N2997)</f>
        <v>4</v>
      </c>
      <c r="O2998" s="91" t="str">
        <f t="shared" si="1142"/>
        <v/>
      </c>
    </row>
    <row r="2999" spans="1:15" ht="12.75" outlineLevel="2" x14ac:dyDescent="0.2">
      <c r="A2999" s="84" t="s">
        <v>315</v>
      </c>
      <c r="B2999" s="85" t="s">
        <v>75</v>
      </c>
      <c r="C2999" s="85" t="s">
        <v>76</v>
      </c>
      <c r="D2999" s="86" t="s">
        <v>17</v>
      </c>
      <c r="E2999" s="87">
        <v>2E-3</v>
      </c>
      <c r="F2999" s="88"/>
      <c r="G2999" s="89">
        <v>760</v>
      </c>
      <c r="H2999" s="90">
        <f>IF(ISNUMBER(F2999),(E2999*(1+(F2999/100))*G2999),G2999*E2999)*N2998</f>
        <v>6.08</v>
      </c>
      <c r="I2999" s="91" t="str">
        <f t="shared" si="1138"/>
        <v/>
      </c>
      <c r="J2999" s="91">
        <f t="shared" si="1139"/>
        <v>6.08</v>
      </c>
      <c r="K2999" s="35"/>
      <c r="L2999" s="91" t="str">
        <f t="shared" si="1140"/>
        <v/>
      </c>
      <c r="M2999" s="91" t="str">
        <f t="shared" si="1141"/>
        <v/>
      </c>
      <c r="N2999" s="83">
        <f>IF(A2999="ZMP",E2999*(1+(F2999/100)),N2998)</f>
        <v>4</v>
      </c>
      <c r="O2999" s="91" t="str">
        <f t="shared" si="1142"/>
        <v/>
      </c>
    </row>
    <row r="3000" spans="1:15" ht="12.75" outlineLevel="2" x14ac:dyDescent="0.2">
      <c r="A3000" s="84" t="s">
        <v>228</v>
      </c>
      <c r="B3000" s="85" t="s">
        <v>1057</v>
      </c>
      <c r="C3000" s="85" t="s">
        <v>1058</v>
      </c>
      <c r="D3000" s="86" t="s">
        <v>111</v>
      </c>
      <c r="E3000" s="87">
        <v>1</v>
      </c>
      <c r="F3000" s="88"/>
      <c r="G3000" s="89">
        <v>60.18</v>
      </c>
      <c r="H3000" s="90">
        <f>IF(ISNUMBER(F3000),(E3000*(1+(F3000/100))*G3000),G3000*E3000)*N2999</f>
        <v>240.72</v>
      </c>
      <c r="I3000" s="91" t="str">
        <f t="shared" si="1138"/>
        <v/>
      </c>
      <c r="J3000" s="91" t="str">
        <f t="shared" si="1139"/>
        <v/>
      </c>
      <c r="K3000" s="35"/>
      <c r="L3000" s="91" t="str">
        <f t="shared" si="1140"/>
        <v/>
      </c>
      <c r="M3000" s="91">
        <f t="shared" si="1141"/>
        <v>240.72</v>
      </c>
      <c r="N3000" s="83">
        <f>IF(A3000="ZMP",E3000*(1+(F3000/100)),N2999)</f>
        <v>4</v>
      </c>
      <c r="O3000" s="91" t="str">
        <f t="shared" si="1142"/>
        <v/>
      </c>
    </row>
    <row r="3001" spans="1:15" ht="12.75" outlineLevel="2" x14ac:dyDescent="0.2">
      <c r="A3001" s="84" t="s">
        <v>206</v>
      </c>
      <c r="B3001" s="85" t="s">
        <v>1015</v>
      </c>
      <c r="C3001" s="85" t="s">
        <v>1016</v>
      </c>
      <c r="D3001" s="86" t="s">
        <v>278</v>
      </c>
      <c r="E3001" s="87">
        <v>1E-3</v>
      </c>
      <c r="F3001" s="88"/>
      <c r="G3001" s="89">
        <v>1087.51</v>
      </c>
      <c r="H3001" s="90">
        <f>IF(ISNUMBER(F3001),(E3001*(1+(F3001/100))*G3001),G3001*E3001)*N3000</f>
        <v>4.3500399999999999</v>
      </c>
      <c r="I3001" s="91" t="str">
        <f t="shared" si="1138"/>
        <v/>
      </c>
      <c r="J3001" s="91" t="str">
        <f t="shared" si="1139"/>
        <v/>
      </c>
      <c r="K3001" s="35"/>
      <c r="L3001" s="91">
        <f t="shared" si="1140"/>
        <v>4.3500399999999999</v>
      </c>
      <c r="M3001" s="91" t="str">
        <f t="shared" si="1141"/>
        <v/>
      </c>
      <c r="N3001" s="83">
        <f>IF(A3001="ZMP",E3001*(1+(F3001/100)),N3000)</f>
        <v>4</v>
      </c>
      <c r="O3001" s="91" t="str">
        <f t="shared" si="1142"/>
        <v/>
      </c>
    </row>
    <row r="3002" spans="1:15" ht="12.75" outlineLevel="2" x14ac:dyDescent="0.2">
      <c r="A3002" s="47"/>
      <c r="B3002" s="48"/>
      <c r="C3002" s="48"/>
      <c r="D3002" s="49"/>
      <c r="E3002" s="50"/>
      <c r="F3002" s="51"/>
      <c r="G3002" s="52"/>
      <c r="H3002" s="53"/>
      <c r="I3002" s="54"/>
      <c r="J3002" s="54"/>
      <c r="K3002" s="35"/>
      <c r="L3002" s="54"/>
      <c r="M3002" s="54"/>
      <c r="N3002" s="54"/>
      <c r="O3002" s="54"/>
    </row>
    <row r="3003" spans="1:15" ht="25.5" x14ac:dyDescent="0.2">
      <c r="A3003" s="27" t="s">
        <v>8031</v>
      </c>
      <c r="B3003" s="28" t="s">
        <v>8435</v>
      </c>
      <c r="C3003" s="29" t="s">
        <v>8436</v>
      </c>
      <c r="D3003" s="30" t="s">
        <v>666</v>
      </c>
      <c r="E3003" s="31">
        <v>1</v>
      </c>
      <c r="F3003" s="32"/>
      <c r="G3003" s="33">
        <v>2227.6</v>
      </c>
      <c r="H3003" s="34">
        <f>G3003</f>
        <v>2227.6</v>
      </c>
      <c r="I3003" s="35">
        <f>SUM(I3004:I3010)</f>
        <v>817.92</v>
      </c>
      <c r="J3003" s="35">
        <f>SUM(J3004:J3010)</f>
        <v>1028.4799999999998</v>
      </c>
      <c r="K3003" s="35">
        <f t="shared" si="1118"/>
        <v>1846.3999999999996</v>
      </c>
      <c r="L3003" s="35">
        <f>SUM(L3004:L3010)</f>
        <v>4.3500399999999999</v>
      </c>
      <c r="M3003" s="35">
        <f>SUM(M3004:M3010)</f>
        <v>376.84</v>
      </c>
      <c r="N3003" s="35"/>
      <c r="O3003" s="35">
        <f>SUM(O3004:O3010)</f>
        <v>0</v>
      </c>
    </row>
    <row r="3004" spans="1:15" ht="12.75" outlineLevel="1" collapsed="1" x14ac:dyDescent="0.2">
      <c r="A3004" s="38" t="s">
        <v>198</v>
      </c>
      <c r="B3004" s="39" t="s">
        <v>1063</v>
      </c>
      <c r="C3004" s="39" t="s">
        <v>1064</v>
      </c>
      <c r="D3004" s="40" t="s">
        <v>253</v>
      </c>
      <c r="E3004" s="41">
        <v>4</v>
      </c>
      <c r="F3004" s="42"/>
      <c r="G3004" s="43">
        <v>556.9</v>
      </c>
      <c r="H3004" s="44">
        <f>IF(ISNUMBER(F3004),(E3004*(1+(F3004/100))*G3004),G3004*E3004)</f>
        <v>2227.6</v>
      </c>
      <c r="I3004" s="45" t="str">
        <f t="shared" ref="I3004:I3009" si="1143">IF(OR(A3004="PM",A3004="PZ",A3004="PP"),H3004,"")</f>
        <v/>
      </c>
      <c r="J3004" s="45" t="str">
        <f t="shared" ref="J3004:J3009" si="1144">IF(A3004="S",H3004,"")</f>
        <v/>
      </c>
      <c r="K3004" s="35"/>
      <c r="L3004" s="45" t="str">
        <f t="shared" ref="L3004:L3009" si="1145">IF(A3004="M06",H3004,"")</f>
        <v/>
      </c>
      <c r="M3004" s="45" t="str">
        <f t="shared" ref="M3004:M3009" si="1146">IF(OR(A3004="M02",A3004="M25",A3004="M01s"),H3004,"")</f>
        <v/>
      </c>
      <c r="N3004" s="46">
        <f>IF(A3004="ZMP",E3004*(1+(F3004/100)),#REF!)</f>
        <v>4</v>
      </c>
      <c r="O3004" s="45" t="str">
        <f t="shared" ref="O3004:O3009" si="1147">IF(A3004="M01e",H3004,"")</f>
        <v/>
      </c>
    </row>
    <row r="3005" spans="1:15" ht="12.75" outlineLevel="2" x14ac:dyDescent="0.2">
      <c r="A3005" s="84" t="s">
        <v>202</v>
      </c>
      <c r="B3005" s="85" t="s">
        <v>203</v>
      </c>
      <c r="C3005" s="85" t="s">
        <v>204</v>
      </c>
      <c r="D3005" s="86" t="s">
        <v>205</v>
      </c>
      <c r="E3005" s="87">
        <v>0.28399999999999997</v>
      </c>
      <c r="F3005" s="88"/>
      <c r="G3005" s="89">
        <v>720</v>
      </c>
      <c r="H3005" s="90">
        <f>IF(ISNUMBER(F3005),(E3005*(1+(F3005/100))*G3005),G3005*E3005)*N3004</f>
        <v>817.92</v>
      </c>
      <c r="I3005" s="91">
        <f t="shared" si="1143"/>
        <v>817.92</v>
      </c>
      <c r="J3005" s="91" t="str">
        <f t="shared" si="1144"/>
        <v/>
      </c>
      <c r="K3005" s="35"/>
      <c r="L3005" s="91" t="str">
        <f t="shared" si="1145"/>
        <v/>
      </c>
      <c r="M3005" s="91" t="str">
        <f t="shared" si="1146"/>
        <v/>
      </c>
      <c r="N3005" s="83">
        <f>IF(A3005="ZMP",E3005*(1+(F3005/100)),N3004)</f>
        <v>4</v>
      </c>
      <c r="O3005" s="91" t="str">
        <f t="shared" si="1147"/>
        <v/>
      </c>
    </row>
    <row r="3006" spans="1:15" ht="12.75" outlineLevel="2" x14ac:dyDescent="0.2">
      <c r="A3006" s="84" t="s">
        <v>315</v>
      </c>
      <c r="B3006" s="85" t="s">
        <v>49</v>
      </c>
      <c r="C3006" s="85" t="s">
        <v>50</v>
      </c>
      <c r="D3006" s="86" t="s">
        <v>46</v>
      </c>
      <c r="E3006" s="87">
        <v>0.28399999999999997</v>
      </c>
      <c r="F3006" s="88"/>
      <c r="G3006" s="89">
        <v>900</v>
      </c>
      <c r="H3006" s="90">
        <f>IF(ISNUMBER(F3006),(E3006*(1+(F3006/100))*G3006),G3006*E3006)*N3005</f>
        <v>1022.3999999999999</v>
      </c>
      <c r="I3006" s="91" t="str">
        <f t="shared" si="1143"/>
        <v/>
      </c>
      <c r="J3006" s="91">
        <f t="shared" si="1144"/>
        <v>1022.3999999999999</v>
      </c>
      <c r="K3006" s="35"/>
      <c r="L3006" s="91" t="str">
        <f t="shared" si="1145"/>
        <v/>
      </c>
      <c r="M3006" s="91" t="str">
        <f t="shared" si="1146"/>
        <v/>
      </c>
      <c r="N3006" s="83">
        <f>IF(A3006="ZMP",E3006*(1+(F3006/100)),N3005)</f>
        <v>4</v>
      </c>
      <c r="O3006" s="91" t="str">
        <f t="shared" si="1147"/>
        <v/>
      </c>
    </row>
    <row r="3007" spans="1:15" ht="12.75" outlineLevel="2" x14ac:dyDescent="0.2">
      <c r="A3007" s="84" t="s">
        <v>315</v>
      </c>
      <c r="B3007" s="85" t="s">
        <v>75</v>
      </c>
      <c r="C3007" s="85" t="s">
        <v>76</v>
      </c>
      <c r="D3007" s="86" t="s">
        <v>17</v>
      </c>
      <c r="E3007" s="87">
        <v>2E-3</v>
      </c>
      <c r="F3007" s="88"/>
      <c r="G3007" s="89">
        <v>760</v>
      </c>
      <c r="H3007" s="90">
        <f>IF(ISNUMBER(F3007),(E3007*(1+(F3007/100))*G3007),G3007*E3007)*N3006</f>
        <v>6.08</v>
      </c>
      <c r="I3007" s="91" t="str">
        <f t="shared" si="1143"/>
        <v/>
      </c>
      <c r="J3007" s="91">
        <f t="shared" si="1144"/>
        <v>6.08</v>
      </c>
      <c r="K3007" s="35"/>
      <c r="L3007" s="91" t="str">
        <f t="shared" si="1145"/>
        <v/>
      </c>
      <c r="M3007" s="91" t="str">
        <f t="shared" si="1146"/>
        <v/>
      </c>
      <c r="N3007" s="83">
        <f>IF(A3007="ZMP",E3007*(1+(F3007/100)),N3006)</f>
        <v>4</v>
      </c>
      <c r="O3007" s="91" t="str">
        <f t="shared" si="1147"/>
        <v/>
      </c>
    </row>
    <row r="3008" spans="1:15" ht="12.75" outlineLevel="2" x14ac:dyDescent="0.2">
      <c r="A3008" s="84" t="s">
        <v>228</v>
      </c>
      <c r="B3008" s="85" t="s">
        <v>1065</v>
      </c>
      <c r="C3008" s="85" t="s">
        <v>1066</v>
      </c>
      <c r="D3008" s="86" t="s">
        <v>111</v>
      </c>
      <c r="E3008" s="87">
        <v>1</v>
      </c>
      <c r="F3008" s="88"/>
      <c r="G3008" s="89">
        <v>94.21</v>
      </c>
      <c r="H3008" s="90">
        <f>IF(ISNUMBER(F3008),(E3008*(1+(F3008/100))*G3008),G3008*E3008)*N3007</f>
        <v>376.84</v>
      </c>
      <c r="I3008" s="91" t="str">
        <f t="shared" si="1143"/>
        <v/>
      </c>
      <c r="J3008" s="91" t="str">
        <f t="shared" si="1144"/>
        <v/>
      </c>
      <c r="K3008" s="35"/>
      <c r="L3008" s="91" t="str">
        <f t="shared" si="1145"/>
        <v/>
      </c>
      <c r="M3008" s="91">
        <f t="shared" si="1146"/>
        <v>376.84</v>
      </c>
      <c r="N3008" s="83">
        <f>IF(A3008="ZMP",E3008*(1+(F3008/100)),N3007)</f>
        <v>4</v>
      </c>
      <c r="O3008" s="91" t="str">
        <f t="shared" si="1147"/>
        <v/>
      </c>
    </row>
    <row r="3009" spans="1:15" ht="12.75" outlineLevel="2" x14ac:dyDescent="0.2">
      <c r="A3009" s="84" t="s">
        <v>206</v>
      </c>
      <c r="B3009" s="85" t="s">
        <v>1015</v>
      </c>
      <c r="C3009" s="85" t="s">
        <v>1016</v>
      </c>
      <c r="D3009" s="86" t="s">
        <v>278</v>
      </c>
      <c r="E3009" s="87">
        <v>1E-3</v>
      </c>
      <c r="F3009" s="88"/>
      <c r="G3009" s="89">
        <v>1087.51</v>
      </c>
      <c r="H3009" s="90">
        <f>IF(ISNUMBER(F3009),(E3009*(1+(F3009/100))*G3009),G3009*E3009)*N3008</f>
        <v>4.3500399999999999</v>
      </c>
      <c r="I3009" s="91" t="str">
        <f t="shared" si="1143"/>
        <v/>
      </c>
      <c r="J3009" s="91" t="str">
        <f t="shared" si="1144"/>
        <v/>
      </c>
      <c r="K3009" s="35"/>
      <c r="L3009" s="91">
        <f t="shared" si="1145"/>
        <v>4.3500399999999999</v>
      </c>
      <c r="M3009" s="91" t="str">
        <f t="shared" si="1146"/>
        <v/>
      </c>
      <c r="N3009" s="83">
        <f>IF(A3009="ZMP",E3009*(1+(F3009/100)),N3008)</f>
        <v>4</v>
      </c>
      <c r="O3009" s="91" t="str">
        <f t="shared" si="1147"/>
        <v/>
      </c>
    </row>
    <row r="3010" spans="1:15" ht="12.75" outlineLevel="2" x14ac:dyDescent="0.2">
      <c r="A3010" s="47"/>
      <c r="B3010" s="48"/>
      <c r="C3010" s="48"/>
      <c r="D3010" s="49"/>
      <c r="E3010" s="50"/>
      <c r="F3010" s="51"/>
      <c r="G3010" s="52"/>
      <c r="H3010" s="53"/>
      <c r="I3010" s="54"/>
      <c r="J3010" s="54"/>
      <c r="K3010" s="35"/>
      <c r="L3010" s="54"/>
      <c r="M3010" s="54"/>
      <c r="N3010" s="54"/>
      <c r="O3010" s="54"/>
    </row>
    <row r="3011" spans="1:15" ht="25.5" x14ac:dyDescent="0.2">
      <c r="A3011" s="27" t="s">
        <v>8031</v>
      </c>
      <c r="B3011" s="28" t="s">
        <v>8437</v>
      </c>
      <c r="C3011" s="29" t="s">
        <v>8438</v>
      </c>
      <c r="D3011" s="30" t="s">
        <v>666</v>
      </c>
      <c r="E3011" s="31">
        <v>1</v>
      </c>
      <c r="F3011" s="32"/>
      <c r="G3011" s="33">
        <v>2444.16</v>
      </c>
      <c r="H3011" s="34">
        <f>G3011</f>
        <v>2444.16</v>
      </c>
      <c r="I3011" s="35">
        <f>SUM(I3012:I3018)</f>
        <v>817.92</v>
      </c>
      <c r="J3011" s="35">
        <f>SUM(J3012:J3018)</f>
        <v>1028.4799999999998</v>
      </c>
      <c r="K3011" s="35">
        <f t="shared" si="1118"/>
        <v>1846.3999999999996</v>
      </c>
      <c r="L3011" s="35">
        <f>SUM(L3012:L3018)</f>
        <v>4.3500399999999999</v>
      </c>
      <c r="M3011" s="35">
        <f>SUM(M3012:M3018)</f>
        <v>593.4</v>
      </c>
      <c r="N3011" s="35"/>
      <c r="O3011" s="35">
        <f>SUM(O3012:O3018)</f>
        <v>0</v>
      </c>
    </row>
    <row r="3012" spans="1:15" ht="12.75" outlineLevel="1" collapsed="1" x14ac:dyDescent="0.2">
      <c r="A3012" s="38" t="s">
        <v>198</v>
      </c>
      <c r="B3012" s="39" t="s">
        <v>1067</v>
      </c>
      <c r="C3012" s="39" t="s">
        <v>1068</v>
      </c>
      <c r="D3012" s="40" t="s">
        <v>253</v>
      </c>
      <c r="E3012" s="41">
        <v>4</v>
      </c>
      <c r="F3012" s="42"/>
      <c r="G3012" s="43">
        <v>611.04</v>
      </c>
      <c r="H3012" s="44">
        <f>IF(ISNUMBER(F3012),(E3012*(1+(F3012/100))*G3012),G3012*E3012)</f>
        <v>2444.16</v>
      </c>
      <c r="I3012" s="45" t="str">
        <f t="shared" ref="I3012:I3017" si="1148">IF(OR(A3012="PM",A3012="PZ",A3012="PP"),H3012,"")</f>
        <v/>
      </c>
      <c r="J3012" s="45" t="str">
        <f t="shared" ref="J3012:J3017" si="1149">IF(A3012="S",H3012,"")</f>
        <v/>
      </c>
      <c r="K3012" s="35"/>
      <c r="L3012" s="45" t="str">
        <f t="shared" ref="L3012:L3017" si="1150">IF(A3012="M06",H3012,"")</f>
        <v/>
      </c>
      <c r="M3012" s="45" t="str">
        <f t="shared" ref="M3012:M3017" si="1151">IF(OR(A3012="M02",A3012="M25",A3012="M01s"),H3012,"")</f>
        <v/>
      </c>
      <c r="N3012" s="46">
        <f>IF(A3012="ZMP",E3012*(1+(F3012/100)),#REF!)</f>
        <v>4</v>
      </c>
      <c r="O3012" s="45" t="str">
        <f t="shared" ref="O3012:O3017" si="1152">IF(A3012="M01e",H3012,"")</f>
        <v/>
      </c>
    </row>
    <row r="3013" spans="1:15" ht="12.75" outlineLevel="2" x14ac:dyDescent="0.2">
      <c r="A3013" s="84" t="s">
        <v>202</v>
      </c>
      <c r="B3013" s="85" t="s">
        <v>203</v>
      </c>
      <c r="C3013" s="85" t="s">
        <v>204</v>
      </c>
      <c r="D3013" s="86" t="s">
        <v>205</v>
      </c>
      <c r="E3013" s="87">
        <v>0.28399999999999997</v>
      </c>
      <c r="F3013" s="88"/>
      <c r="G3013" s="89">
        <v>720</v>
      </c>
      <c r="H3013" s="90">
        <f>IF(ISNUMBER(F3013),(E3013*(1+(F3013/100))*G3013),G3013*E3013)*N3012</f>
        <v>817.92</v>
      </c>
      <c r="I3013" s="91">
        <f t="shared" si="1148"/>
        <v>817.92</v>
      </c>
      <c r="J3013" s="91" t="str">
        <f t="shared" si="1149"/>
        <v/>
      </c>
      <c r="K3013" s="35"/>
      <c r="L3013" s="91" t="str">
        <f t="shared" si="1150"/>
        <v/>
      </c>
      <c r="M3013" s="91" t="str">
        <f t="shared" si="1151"/>
        <v/>
      </c>
      <c r="N3013" s="83">
        <f>IF(A3013="ZMP",E3013*(1+(F3013/100)),N3012)</f>
        <v>4</v>
      </c>
      <c r="O3013" s="91" t="str">
        <f t="shared" si="1152"/>
        <v/>
      </c>
    </row>
    <row r="3014" spans="1:15" ht="12.75" outlineLevel="2" x14ac:dyDescent="0.2">
      <c r="A3014" s="84" t="s">
        <v>315</v>
      </c>
      <c r="B3014" s="85" t="s">
        <v>49</v>
      </c>
      <c r="C3014" s="85" t="s">
        <v>50</v>
      </c>
      <c r="D3014" s="86" t="s">
        <v>46</v>
      </c>
      <c r="E3014" s="87">
        <v>0.28399999999999997</v>
      </c>
      <c r="F3014" s="88"/>
      <c r="G3014" s="89">
        <v>900</v>
      </c>
      <c r="H3014" s="90">
        <f>IF(ISNUMBER(F3014),(E3014*(1+(F3014/100))*G3014),G3014*E3014)*N3013</f>
        <v>1022.3999999999999</v>
      </c>
      <c r="I3014" s="91" t="str">
        <f t="shared" si="1148"/>
        <v/>
      </c>
      <c r="J3014" s="91">
        <f t="shared" si="1149"/>
        <v>1022.3999999999999</v>
      </c>
      <c r="K3014" s="35"/>
      <c r="L3014" s="91" t="str">
        <f t="shared" si="1150"/>
        <v/>
      </c>
      <c r="M3014" s="91" t="str">
        <f t="shared" si="1151"/>
        <v/>
      </c>
      <c r="N3014" s="83">
        <f>IF(A3014="ZMP",E3014*(1+(F3014/100)),N3013)</f>
        <v>4</v>
      </c>
      <c r="O3014" s="91" t="str">
        <f t="shared" si="1152"/>
        <v/>
      </c>
    </row>
    <row r="3015" spans="1:15" ht="12.75" outlineLevel="2" x14ac:dyDescent="0.2">
      <c r="A3015" s="84" t="s">
        <v>315</v>
      </c>
      <c r="B3015" s="85" t="s">
        <v>75</v>
      </c>
      <c r="C3015" s="85" t="s">
        <v>76</v>
      </c>
      <c r="D3015" s="86" t="s">
        <v>17</v>
      </c>
      <c r="E3015" s="87">
        <v>2E-3</v>
      </c>
      <c r="F3015" s="88"/>
      <c r="G3015" s="89">
        <v>760</v>
      </c>
      <c r="H3015" s="90">
        <f>IF(ISNUMBER(F3015),(E3015*(1+(F3015/100))*G3015),G3015*E3015)*N3014</f>
        <v>6.08</v>
      </c>
      <c r="I3015" s="91" t="str">
        <f t="shared" si="1148"/>
        <v/>
      </c>
      <c r="J3015" s="91">
        <f t="shared" si="1149"/>
        <v>6.08</v>
      </c>
      <c r="K3015" s="35"/>
      <c r="L3015" s="91" t="str">
        <f t="shared" si="1150"/>
        <v/>
      </c>
      <c r="M3015" s="91" t="str">
        <f t="shared" si="1151"/>
        <v/>
      </c>
      <c r="N3015" s="83">
        <f>IF(A3015="ZMP",E3015*(1+(F3015/100)),N3014)</f>
        <v>4</v>
      </c>
      <c r="O3015" s="91" t="str">
        <f t="shared" si="1152"/>
        <v/>
      </c>
    </row>
    <row r="3016" spans="1:15" ht="12.75" outlineLevel="2" x14ac:dyDescent="0.2">
      <c r="A3016" s="84" t="s">
        <v>228</v>
      </c>
      <c r="B3016" s="85" t="s">
        <v>1069</v>
      </c>
      <c r="C3016" s="85" t="s">
        <v>1070</v>
      </c>
      <c r="D3016" s="86" t="s">
        <v>111</v>
      </c>
      <c r="E3016" s="87">
        <v>1</v>
      </c>
      <c r="F3016" s="88"/>
      <c r="G3016" s="89">
        <v>148.35</v>
      </c>
      <c r="H3016" s="90">
        <f>IF(ISNUMBER(F3016),(E3016*(1+(F3016/100))*G3016),G3016*E3016)*N3015</f>
        <v>593.4</v>
      </c>
      <c r="I3016" s="91" t="str">
        <f t="shared" si="1148"/>
        <v/>
      </c>
      <c r="J3016" s="91" t="str">
        <f t="shared" si="1149"/>
        <v/>
      </c>
      <c r="K3016" s="35"/>
      <c r="L3016" s="91" t="str">
        <f t="shared" si="1150"/>
        <v/>
      </c>
      <c r="M3016" s="91">
        <f t="shared" si="1151"/>
        <v>593.4</v>
      </c>
      <c r="N3016" s="83">
        <f>IF(A3016="ZMP",E3016*(1+(F3016/100)),N3015)</f>
        <v>4</v>
      </c>
      <c r="O3016" s="91" t="str">
        <f t="shared" si="1152"/>
        <v/>
      </c>
    </row>
    <row r="3017" spans="1:15" ht="12.75" outlineLevel="2" x14ac:dyDescent="0.2">
      <c r="A3017" s="84" t="s">
        <v>206</v>
      </c>
      <c r="B3017" s="85" t="s">
        <v>1015</v>
      </c>
      <c r="C3017" s="85" t="s">
        <v>1016</v>
      </c>
      <c r="D3017" s="86" t="s">
        <v>278</v>
      </c>
      <c r="E3017" s="87">
        <v>1E-3</v>
      </c>
      <c r="F3017" s="88"/>
      <c r="G3017" s="89">
        <v>1087.51</v>
      </c>
      <c r="H3017" s="90">
        <f>IF(ISNUMBER(F3017),(E3017*(1+(F3017/100))*G3017),G3017*E3017)*N3016</f>
        <v>4.3500399999999999</v>
      </c>
      <c r="I3017" s="91" t="str">
        <f t="shared" si="1148"/>
        <v/>
      </c>
      <c r="J3017" s="91" t="str">
        <f t="shared" si="1149"/>
        <v/>
      </c>
      <c r="K3017" s="35"/>
      <c r="L3017" s="91">
        <f t="shared" si="1150"/>
        <v>4.3500399999999999</v>
      </c>
      <c r="M3017" s="91" t="str">
        <f t="shared" si="1151"/>
        <v/>
      </c>
      <c r="N3017" s="83">
        <f>IF(A3017="ZMP",E3017*(1+(F3017/100)),N3016)</f>
        <v>4</v>
      </c>
      <c r="O3017" s="91" t="str">
        <f t="shared" si="1152"/>
        <v/>
      </c>
    </row>
    <row r="3018" spans="1:15" ht="12.75" outlineLevel="2" x14ac:dyDescent="0.2">
      <c r="A3018" s="47"/>
      <c r="B3018" s="48"/>
      <c r="C3018" s="48"/>
      <c r="D3018" s="49"/>
      <c r="E3018" s="50"/>
      <c r="F3018" s="51"/>
      <c r="G3018" s="52"/>
      <c r="H3018" s="53"/>
      <c r="I3018" s="54"/>
      <c r="J3018" s="54"/>
      <c r="K3018" s="35"/>
      <c r="L3018" s="54"/>
      <c r="M3018" s="54"/>
      <c r="N3018" s="54"/>
      <c r="O3018" s="54"/>
    </row>
    <row r="3019" spans="1:15" ht="25.5" x14ac:dyDescent="0.2">
      <c r="A3019" s="27" t="s">
        <v>8031</v>
      </c>
      <c r="B3019" s="28" t="s">
        <v>8439</v>
      </c>
      <c r="C3019" s="29" t="s">
        <v>8440</v>
      </c>
      <c r="D3019" s="30" t="s">
        <v>666</v>
      </c>
      <c r="E3019" s="31">
        <v>1</v>
      </c>
      <c r="F3019" s="32"/>
      <c r="G3019" s="33">
        <v>2774.64</v>
      </c>
      <c r="H3019" s="34">
        <f>G3019</f>
        <v>2774.64</v>
      </c>
      <c r="I3019" s="35">
        <f>SUM(I3020:I3026)</f>
        <v>964.80000000000007</v>
      </c>
      <c r="J3019" s="35">
        <f>SUM(J3020:J3026)</f>
        <v>1212.08</v>
      </c>
      <c r="K3019" s="35">
        <f t="shared" ref="K3019:K3057" si="1153">I3019+J3019</f>
        <v>2176.88</v>
      </c>
      <c r="L3019" s="35">
        <f>SUM(L3020:L3026)</f>
        <v>4.3500399999999999</v>
      </c>
      <c r="M3019" s="35">
        <f>SUM(M3020:M3026)</f>
        <v>593.4</v>
      </c>
      <c r="N3019" s="35"/>
      <c r="O3019" s="35">
        <f>SUM(O3020:O3026)</f>
        <v>0</v>
      </c>
    </row>
    <row r="3020" spans="1:15" ht="12.75" outlineLevel="1" collapsed="1" x14ac:dyDescent="0.2">
      <c r="A3020" s="38" t="s">
        <v>198</v>
      </c>
      <c r="B3020" s="39" t="s">
        <v>1071</v>
      </c>
      <c r="C3020" s="39" t="s">
        <v>1072</v>
      </c>
      <c r="D3020" s="40" t="s">
        <v>253</v>
      </c>
      <c r="E3020" s="41">
        <v>4</v>
      </c>
      <c r="F3020" s="42"/>
      <c r="G3020" s="43">
        <v>693.66</v>
      </c>
      <c r="H3020" s="44">
        <f>IF(ISNUMBER(F3020),(E3020*(1+(F3020/100))*G3020),G3020*E3020)</f>
        <v>2774.64</v>
      </c>
      <c r="I3020" s="45" t="str">
        <f t="shared" ref="I3020:I3025" si="1154">IF(OR(A3020="PM",A3020="PZ",A3020="PP"),H3020,"")</f>
        <v/>
      </c>
      <c r="J3020" s="45" t="str">
        <f t="shared" ref="J3020:J3025" si="1155">IF(A3020="S",H3020,"")</f>
        <v/>
      </c>
      <c r="K3020" s="35"/>
      <c r="L3020" s="45" t="str">
        <f t="shared" ref="L3020:L3025" si="1156">IF(A3020="M06",H3020,"")</f>
        <v/>
      </c>
      <c r="M3020" s="45" t="str">
        <f t="shared" ref="M3020:M3025" si="1157">IF(OR(A3020="M02",A3020="M25",A3020="M01s"),H3020,"")</f>
        <v/>
      </c>
      <c r="N3020" s="46">
        <f>IF(A3020="ZMP",E3020*(1+(F3020/100)),#REF!)</f>
        <v>4</v>
      </c>
      <c r="O3020" s="45" t="str">
        <f t="shared" ref="O3020:O3025" si="1158">IF(A3020="M01e",H3020,"")</f>
        <v/>
      </c>
    </row>
    <row r="3021" spans="1:15" ht="12.75" outlineLevel="2" x14ac:dyDescent="0.2">
      <c r="A3021" s="84" t="s">
        <v>202</v>
      </c>
      <c r="B3021" s="85" t="s">
        <v>203</v>
      </c>
      <c r="C3021" s="85" t="s">
        <v>204</v>
      </c>
      <c r="D3021" s="86" t="s">
        <v>205</v>
      </c>
      <c r="E3021" s="87">
        <v>0.33500000000000002</v>
      </c>
      <c r="F3021" s="88"/>
      <c r="G3021" s="89">
        <v>720</v>
      </c>
      <c r="H3021" s="90">
        <f>IF(ISNUMBER(F3021),(E3021*(1+(F3021/100))*G3021),G3021*E3021)*N3020</f>
        <v>964.80000000000007</v>
      </c>
      <c r="I3021" s="91">
        <f t="shared" si="1154"/>
        <v>964.80000000000007</v>
      </c>
      <c r="J3021" s="91" t="str">
        <f t="shared" si="1155"/>
        <v/>
      </c>
      <c r="K3021" s="35"/>
      <c r="L3021" s="91" t="str">
        <f t="shared" si="1156"/>
        <v/>
      </c>
      <c r="M3021" s="91" t="str">
        <f t="shared" si="1157"/>
        <v/>
      </c>
      <c r="N3021" s="83">
        <f>IF(A3021="ZMP",E3021*(1+(F3021/100)),N3020)</f>
        <v>4</v>
      </c>
      <c r="O3021" s="91" t="str">
        <f t="shared" si="1158"/>
        <v/>
      </c>
    </row>
    <row r="3022" spans="1:15" ht="12.75" outlineLevel="2" x14ac:dyDescent="0.2">
      <c r="A3022" s="84" t="s">
        <v>315</v>
      </c>
      <c r="B3022" s="85" t="s">
        <v>49</v>
      </c>
      <c r="C3022" s="85" t="s">
        <v>50</v>
      </c>
      <c r="D3022" s="86" t="s">
        <v>46</v>
      </c>
      <c r="E3022" s="87">
        <v>0.33500000000000002</v>
      </c>
      <c r="F3022" s="88"/>
      <c r="G3022" s="89">
        <v>900</v>
      </c>
      <c r="H3022" s="90">
        <f>IF(ISNUMBER(F3022),(E3022*(1+(F3022/100))*G3022),G3022*E3022)*N3021</f>
        <v>1206</v>
      </c>
      <c r="I3022" s="91" t="str">
        <f t="shared" si="1154"/>
        <v/>
      </c>
      <c r="J3022" s="91">
        <f t="shared" si="1155"/>
        <v>1206</v>
      </c>
      <c r="K3022" s="35"/>
      <c r="L3022" s="91" t="str">
        <f t="shared" si="1156"/>
        <v/>
      </c>
      <c r="M3022" s="91" t="str">
        <f t="shared" si="1157"/>
        <v/>
      </c>
      <c r="N3022" s="83">
        <f>IF(A3022="ZMP",E3022*(1+(F3022/100)),N3021)</f>
        <v>4</v>
      </c>
      <c r="O3022" s="91" t="str">
        <f t="shared" si="1158"/>
        <v/>
      </c>
    </row>
    <row r="3023" spans="1:15" ht="12.75" outlineLevel="2" x14ac:dyDescent="0.2">
      <c r="A3023" s="84" t="s">
        <v>315</v>
      </c>
      <c r="B3023" s="85" t="s">
        <v>75</v>
      </c>
      <c r="C3023" s="85" t="s">
        <v>76</v>
      </c>
      <c r="D3023" s="86" t="s">
        <v>17</v>
      </c>
      <c r="E3023" s="87">
        <v>2E-3</v>
      </c>
      <c r="F3023" s="88"/>
      <c r="G3023" s="89">
        <v>760</v>
      </c>
      <c r="H3023" s="90">
        <f>IF(ISNUMBER(F3023),(E3023*(1+(F3023/100))*G3023),G3023*E3023)*N3022</f>
        <v>6.08</v>
      </c>
      <c r="I3023" s="91" t="str">
        <f t="shared" si="1154"/>
        <v/>
      </c>
      <c r="J3023" s="91">
        <f t="shared" si="1155"/>
        <v>6.08</v>
      </c>
      <c r="K3023" s="35"/>
      <c r="L3023" s="91" t="str">
        <f t="shared" si="1156"/>
        <v/>
      </c>
      <c r="M3023" s="91" t="str">
        <f t="shared" si="1157"/>
        <v/>
      </c>
      <c r="N3023" s="83">
        <f>IF(A3023="ZMP",E3023*(1+(F3023/100)),N3022)</f>
        <v>4</v>
      </c>
      <c r="O3023" s="91" t="str">
        <f t="shared" si="1158"/>
        <v/>
      </c>
    </row>
    <row r="3024" spans="1:15" ht="12.75" outlineLevel="2" x14ac:dyDescent="0.2">
      <c r="A3024" s="84" t="s">
        <v>228</v>
      </c>
      <c r="B3024" s="85" t="s">
        <v>1069</v>
      </c>
      <c r="C3024" s="85" t="s">
        <v>1070</v>
      </c>
      <c r="D3024" s="86" t="s">
        <v>111</v>
      </c>
      <c r="E3024" s="87">
        <v>1</v>
      </c>
      <c r="F3024" s="88"/>
      <c r="G3024" s="89">
        <v>148.35</v>
      </c>
      <c r="H3024" s="90">
        <f>IF(ISNUMBER(F3024),(E3024*(1+(F3024/100))*G3024),G3024*E3024)*N3023</f>
        <v>593.4</v>
      </c>
      <c r="I3024" s="91" t="str">
        <f t="shared" si="1154"/>
        <v/>
      </c>
      <c r="J3024" s="91" t="str">
        <f t="shared" si="1155"/>
        <v/>
      </c>
      <c r="K3024" s="35"/>
      <c r="L3024" s="91" t="str">
        <f t="shared" si="1156"/>
        <v/>
      </c>
      <c r="M3024" s="91">
        <f t="shared" si="1157"/>
        <v>593.4</v>
      </c>
      <c r="N3024" s="83">
        <f>IF(A3024="ZMP",E3024*(1+(F3024/100)),N3023)</f>
        <v>4</v>
      </c>
      <c r="O3024" s="91" t="str">
        <f t="shared" si="1158"/>
        <v/>
      </c>
    </row>
    <row r="3025" spans="1:15" ht="12.75" outlineLevel="2" x14ac:dyDescent="0.2">
      <c r="A3025" s="84" t="s">
        <v>206</v>
      </c>
      <c r="B3025" s="85" t="s">
        <v>1015</v>
      </c>
      <c r="C3025" s="85" t="s">
        <v>1016</v>
      </c>
      <c r="D3025" s="86" t="s">
        <v>278</v>
      </c>
      <c r="E3025" s="87">
        <v>1E-3</v>
      </c>
      <c r="F3025" s="88"/>
      <c r="G3025" s="89">
        <v>1087.51</v>
      </c>
      <c r="H3025" s="90">
        <f>IF(ISNUMBER(F3025),(E3025*(1+(F3025/100))*G3025),G3025*E3025)*N3024</f>
        <v>4.3500399999999999</v>
      </c>
      <c r="I3025" s="91" t="str">
        <f t="shared" si="1154"/>
        <v/>
      </c>
      <c r="J3025" s="91" t="str">
        <f t="shared" si="1155"/>
        <v/>
      </c>
      <c r="K3025" s="35"/>
      <c r="L3025" s="91">
        <f t="shared" si="1156"/>
        <v>4.3500399999999999</v>
      </c>
      <c r="M3025" s="91" t="str">
        <f t="shared" si="1157"/>
        <v/>
      </c>
      <c r="N3025" s="83">
        <f>IF(A3025="ZMP",E3025*(1+(F3025/100)),N3024)</f>
        <v>4</v>
      </c>
      <c r="O3025" s="91" t="str">
        <f t="shared" si="1158"/>
        <v/>
      </c>
    </row>
    <row r="3026" spans="1:15" ht="12.75" outlineLevel="2" x14ac:dyDescent="0.2">
      <c r="A3026" s="47"/>
      <c r="B3026" s="48"/>
      <c r="C3026" s="48"/>
      <c r="D3026" s="49"/>
      <c r="E3026" s="50"/>
      <c r="F3026" s="51"/>
      <c r="G3026" s="52"/>
      <c r="H3026" s="53"/>
      <c r="I3026" s="54"/>
      <c r="J3026" s="54"/>
      <c r="K3026" s="35"/>
      <c r="L3026" s="54"/>
      <c r="M3026" s="54"/>
      <c r="N3026" s="54"/>
      <c r="O3026" s="54"/>
    </row>
    <row r="3027" spans="1:15" ht="25.5" x14ac:dyDescent="0.2">
      <c r="A3027" s="27" t="s">
        <v>8031</v>
      </c>
      <c r="B3027" s="28" t="s">
        <v>8441</v>
      </c>
      <c r="C3027" s="29" t="s">
        <v>8442</v>
      </c>
      <c r="D3027" s="30" t="s">
        <v>666</v>
      </c>
      <c r="E3027" s="31">
        <v>1</v>
      </c>
      <c r="F3027" s="32"/>
      <c r="G3027" s="33">
        <v>1891.96</v>
      </c>
      <c r="H3027" s="34">
        <f>G3027</f>
        <v>1891.96</v>
      </c>
      <c r="I3027" s="35">
        <f>SUM(I3028:I3038)</f>
        <v>717.12</v>
      </c>
      <c r="J3027" s="35">
        <f>SUM(J3028:J3038)</f>
        <v>729.12</v>
      </c>
      <c r="K3027" s="35">
        <f t="shared" si="1153"/>
        <v>1446.24</v>
      </c>
      <c r="L3027" s="35">
        <f>SUM(L3028:L3038)</f>
        <v>4.3500399999999999</v>
      </c>
      <c r="M3027" s="35">
        <f>SUM(M3028:M3038)</f>
        <v>441.36</v>
      </c>
      <c r="N3027" s="35"/>
      <c r="O3027" s="35">
        <f>SUM(O3028:O3038)</f>
        <v>0</v>
      </c>
    </row>
    <row r="3028" spans="1:15" ht="12.75" outlineLevel="1" collapsed="1" x14ac:dyDescent="0.2">
      <c r="A3028" s="38" t="s">
        <v>198</v>
      </c>
      <c r="B3028" s="39" t="s">
        <v>1055</v>
      </c>
      <c r="C3028" s="39" t="s">
        <v>1056</v>
      </c>
      <c r="D3028" s="40" t="s">
        <v>253</v>
      </c>
      <c r="E3028" s="41">
        <v>4</v>
      </c>
      <c r="F3028" s="42"/>
      <c r="G3028" s="43">
        <v>386.79</v>
      </c>
      <c r="H3028" s="44">
        <f>IF(ISNUMBER(F3028),(E3028*(1+(F3028/100))*G3028),G3028*E3028)</f>
        <v>1547.16</v>
      </c>
      <c r="I3028" s="45" t="str">
        <f t="shared" ref="I3028:I3037" si="1159">IF(OR(A3028="PM",A3028="PZ",A3028="PP"),H3028,"")</f>
        <v/>
      </c>
      <c r="J3028" s="45" t="str">
        <f t="shared" ref="J3028:J3037" si="1160">IF(A3028="S",H3028,"")</f>
        <v/>
      </c>
      <c r="K3028" s="35"/>
      <c r="L3028" s="45" t="str">
        <f t="shared" ref="L3028:L3037" si="1161">IF(A3028="M06",H3028,"")</f>
        <v/>
      </c>
      <c r="M3028" s="45" t="str">
        <f t="shared" ref="M3028:M3037" si="1162">IF(OR(A3028="M02",A3028="M25",A3028="M01s"),H3028,"")</f>
        <v/>
      </c>
      <c r="N3028" s="46">
        <f>IF(A3028="ZMP",E3028*(1+(F3028/100)),#REF!)</f>
        <v>4</v>
      </c>
      <c r="O3028" s="45" t="str">
        <f t="shared" ref="O3028:O3037" si="1163">IF(A3028="M01e",H3028,"")</f>
        <v/>
      </c>
    </row>
    <row r="3029" spans="1:15" ht="12.75" outlineLevel="2" x14ac:dyDescent="0.2">
      <c r="A3029" s="84" t="s">
        <v>202</v>
      </c>
      <c r="B3029" s="85" t="s">
        <v>203</v>
      </c>
      <c r="C3029" s="85" t="s">
        <v>204</v>
      </c>
      <c r="D3029" s="86" t="s">
        <v>205</v>
      </c>
      <c r="E3029" s="87">
        <v>0.2</v>
      </c>
      <c r="F3029" s="88"/>
      <c r="G3029" s="89">
        <v>720</v>
      </c>
      <c r="H3029" s="90">
        <f>IF(ISNUMBER(F3029),(E3029*(1+(F3029/100))*G3029),G3029*E3029)*N3028</f>
        <v>576</v>
      </c>
      <c r="I3029" s="91">
        <f t="shared" si="1159"/>
        <v>576</v>
      </c>
      <c r="J3029" s="91" t="str">
        <f t="shared" si="1160"/>
        <v/>
      </c>
      <c r="K3029" s="35"/>
      <c r="L3029" s="91" t="str">
        <f t="shared" si="1161"/>
        <v/>
      </c>
      <c r="M3029" s="91" t="str">
        <f t="shared" si="1162"/>
        <v/>
      </c>
      <c r="N3029" s="83">
        <f>IF(A3029="ZMP",E3029*(1+(F3029/100)),N3028)</f>
        <v>4</v>
      </c>
      <c r="O3029" s="91" t="str">
        <f t="shared" si="1163"/>
        <v/>
      </c>
    </row>
    <row r="3030" spans="1:15" ht="12.75" outlineLevel="2" x14ac:dyDescent="0.2">
      <c r="A3030" s="84" t="s">
        <v>315</v>
      </c>
      <c r="B3030" s="85" t="s">
        <v>49</v>
      </c>
      <c r="C3030" s="85" t="s">
        <v>50</v>
      </c>
      <c r="D3030" s="86" t="s">
        <v>46</v>
      </c>
      <c r="E3030" s="87">
        <v>0.2</v>
      </c>
      <c r="F3030" s="88"/>
      <c r="G3030" s="89">
        <v>900</v>
      </c>
      <c r="H3030" s="90">
        <f>IF(ISNUMBER(F3030),(E3030*(1+(F3030/100))*G3030),G3030*E3030)*N3029</f>
        <v>720</v>
      </c>
      <c r="I3030" s="91" t="str">
        <f t="shared" si="1159"/>
        <v/>
      </c>
      <c r="J3030" s="91">
        <f t="shared" si="1160"/>
        <v>720</v>
      </c>
      <c r="K3030" s="35"/>
      <c r="L3030" s="91" t="str">
        <f t="shared" si="1161"/>
        <v/>
      </c>
      <c r="M3030" s="91" t="str">
        <f t="shared" si="1162"/>
        <v/>
      </c>
      <c r="N3030" s="83">
        <f>IF(A3030="ZMP",E3030*(1+(F3030/100)),N3029)</f>
        <v>4</v>
      </c>
      <c r="O3030" s="91" t="str">
        <f t="shared" si="1163"/>
        <v/>
      </c>
    </row>
    <row r="3031" spans="1:15" ht="12.75" outlineLevel="2" x14ac:dyDescent="0.2">
      <c r="A3031" s="84" t="s">
        <v>315</v>
      </c>
      <c r="B3031" s="85" t="s">
        <v>75</v>
      </c>
      <c r="C3031" s="85" t="s">
        <v>76</v>
      </c>
      <c r="D3031" s="86" t="s">
        <v>17</v>
      </c>
      <c r="E3031" s="87">
        <v>2E-3</v>
      </c>
      <c r="F3031" s="88"/>
      <c r="G3031" s="89">
        <v>760</v>
      </c>
      <c r="H3031" s="90">
        <f>IF(ISNUMBER(F3031),(E3031*(1+(F3031/100))*G3031),G3031*E3031)*N3030</f>
        <v>6.08</v>
      </c>
      <c r="I3031" s="91" t="str">
        <f t="shared" si="1159"/>
        <v/>
      </c>
      <c r="J3031" s="91">
        <f t="shared" si="1160"/>
        <v>6.08</v>
      </c>
      <c r="K3031" s="35"/>
      <c r="L3031" s="91" t="str">
        <f t="shared" si="1161"/>
        <v/>
      </c>
      <c r="M3031" s="91" t="str">
        <f t="shared" si="1162"/>
        <v/>
      </c>
      <c r="N3031" s="83">
        <f>IF(A3031="ZMP",E3031*(1+(F3031/100)),N3030)</f>
        <v>4</v>
      </c>
      <c r="O3031" s="91" t="str">
        <f t="shared" si="1163"/>
        <v/>
      </c>
    </row>
    <row r="3032" spans="1:15" ht="12.75" outlineLevel="2" x14ac:dyDescent="0.2">
      <c r="A3032" s="84" t="s">
        <v>228</v>
      </c>
      <c r="B3032" s="85" t="s">
        <v>1057</v>
      </c>
      <c r="C3032" s="85" t="s">
        <v>1058</v>
      </c>
      <c r="D3032" s="86" t="s">
        <v>111</v>
      </c>
      <c r="E3032" s="87">
        <v>1</v>
      </c>
      <c r="F3032" s="88"/>
      <c r="G3032" s="89">
        <v>60.18</v>
      </c>
      <c r="H3032" s="90">
        <f>IF(ISNUMBER(F3032),(E3032*(1+(F3032/100))*G3032),G3032*E3032)*N3031</f>
        <v>240.72</v>
      </c>
      <c r="I3032" s="91" t="str">
        <f t="shared" si="1159"/>
        <v/>
      </c>
      <c r="J3032" s="91" t="str">
        <f t="shared" si="1160"/>
        <v/>
      </c>
      <c r="K3032" s="35"/>
      <c r="L3032" s="91" t="str">
        <f t="shared" si="1161"/>
        <v/>
      </c>
      <c r="M3032" s="91">
        <f t="shared" si="1162"/>
        <v>240.72</v>
      </c>
      <c r="N3032" s="83">
        <f>IF(A3032="ZMP",E3032*(1+(F3032/100)),N3031)</f>
        <v>4</v>
      </c>
      <c r="O3032" s="91" t="str">
        <f t="shared" si="1163"/>
        <v/>
      </c>
    </row>
    <row r="3033" spans="1:15" ht="12.75" outlineLevel="2" x14ac:dyDescent="0.2">
      <c r="A3033" s="84" t="s">
        <v>206</v>
      </c>
      <c r="B3033" s="85" t="s">
        <v>1015</v>
      </c>
      <c r="C3033" s="85" t="s">
        <v>1016</v>
      </c>
      <c r="D3033" s="86" t="s">
        <v>278</v>
      </c>
      <c r="E3033" s="87">
        <v>1E-3</v>
      </c>
      <c r="F3033" s="88"/>
      <c r="G3033" s="89">
        <v>1087.51</v>
      </c>
      <c r="H3033" s="90">
        <f>IF(ISNUMBER(F3033),(E3033*(1+(F3033/100))*G3033),G3033*E3033)*N3032</f>
        <v>4.3500399999999999</v>
      </c>
      <c r="I3033" s="91" t="str">
        <f t="shared" si="1159"/>
        <v/>
      </c>
      <c r="J3033" s="91" t="str">
        <f t="shared" si="1160"/>
        <v/>
      </c>
      <c r="K3033" s="35"/>
      <c r="L3033" s="91">
        <f t="shared" si="1161"/>
        <v>4.3500399999999999</v>
      </c>
      <c r="M3033" s="91" t="str">
        <f t="shared" si="1162"/>
        <v/>
      </c>
      <c r="N3033" s="83">
        <f>IF(A3033="ZMP",E3033*(1+(F3033/100)),N3032)</f>
        <v>4</v>
      </c>
      <c r="O3033" s="91" t="str">
        <f t="shared" si="1163"/>
        <v/>
      </c>
    </row>
    <row r="3034" spans="1:15" ht="12.75" outlineLevel="1" x14ac:dyDescent="0.2">
      <c r="A3034" s="38" t="s">
        <v>198</v>
      </c>
      <c r="B3034" s="39" t="s">
        <v>1073</v>
      </c>
      <c r="C3034" s="39" t="s">
        <v>1074</v>
      </c>
      <c r="D3034" s="40" t="s">
        <v>253</v>
      </c>
      <c r="E3034" s="41">
        <v>4</v>
      </c>
      <c r="F3034" s="42"/>
      <c r="G3034" s="43">
        <v>86.2</v>
      </c>
      <c r="H3034" s="44">
        <f>IF(ISNUMBER(F3034),(E3034*(1+(F3034/100))*G3034),G3034*E3034)</f>
        <v>344.8</v>
      </c>
      <c r="I3034" s="45" t="str">
        <f t="shared" si="1159"/>
        <v/>
      </c>
      <c r="J3034" s="45" t="str">
        <f t="shared" si="1160"/>
        <v/>
      </c>
      <c r="K3034" s="35"/>
      <c r="L3034" s="45" t="str">
        <f t="shared" si="1161"/>
        <v/>
      </c>
      <c r="M3034" s="45" t="str">
        <f t="shared" si="1162"/>
        <v/>
      </c>
      <c r="N3034" s="46">
        <f>IF(A3034="ZMP",E3034*(1+(F3034/100)),#REF!)</f>
        <v>4</v>
      </c>
      <c r="O3034" s="45" t="str">
        <f t="shared" si="1163"/>
        <v/>
      </c>
    </row>
    <row r="3035" spans="1:15" ht="12.75" outlineLevel="2" x14ac:dyDescent="0.2">
      <c r="A3035" s="84" t="s">
        <v>202</v>
      </c>
      <c r="B3035" s="85" t="s">
        <v>203</v>
      </c>
      <c r="C3035" s="85" t="s">
        <v>204</v>
      </c>
      <c r="D3035" s="86" t="s">
        <v>205</v>
      </c>
      <c r="E3035" s="87">
        <v>4.9000000000000002E-2</v>
      </c>
      <c r="F3035" s="88"/>
      <c r="G3035" s="89">
        <v>720</v>
      </c>
      <c r="H3035" s="90">
        <f>IF(ISNUMBER(F3035),(E3035*(1+(F3035/100))*G3035),G3035*E3035)*N3034</f>
        <v>141.12</v>
      </c>
      <c r="I3035" s="91">
        <f t="shared" si="1159"/>
        <v>141.12</v>
      </c>
      <c r="J3035" s="91" t="str">
        <f t="shared" si="1160"/>
        <v/>
      </c>
      <c r="K3035" s="35"/>
      <c r="L3035" s="91" t="str">
        <f t="shared" si="1161"/>
        <v/>
      </c>
      <c r="M3035" s="91" t="str">
        <f t="shared" si="1162"/>
        <v/>
      </c>
      <c r="N3035" s="83">
        <f>IF(A3035="ZMP",E3035*(1+(F3035/100)),N3034)</f>
        <v>4</v>
      </c>
      <c r="O3035" s="91" t="str">
        <f t="shared" si="1163"/>
        <v/>
      </c>
    </row>
    <row r="3036" spans="1:15" ht="12.75" outlineLevel="2" x14ac:dyDescent="0.2">
      <c r="A3036" s="84" t="s">
        <v>315</v>
      </c>
      <c r="B3036" s="85" t="s">
        <v>75</v>
      </c>
      <c r="C3036" s="85" t="s">
        <v>76</v>
      </c>
      <c r="D3036" s="86" t="s">
        <v>17</v>
      </c>
      <c r="E3036" s="87">
        <v>1E-3</v>
      </c>
      <c r="F3036" s="88"/>
      <c r="G3036" s="89">
        <v>760</v>
      </c>
      <c r="H3036" s="90">
        <f>IF(ISNUMBER(F3036),(E3036*(1+(F3036/100))*G3036),G3036*E3036)*N3035</f>
        <v>3.04</v>
      </c>
      <c r="I3036" s="91" t="str">
        <f t="shared" si="1159"/>
        <v/>
      </c>
      <c r="J3036" s="91">
        <f t="shared" si="1160"/>
        <v>3.04</v>
      </c>
      <c r="K3036" s="35"/>
      <c r="L3036" s="91" t="str">
        <f t="shared" si="1161"/>
        <v/>
      </c>
      <c r="M3036" s="91" t="str">
        <f t="shared" si="1162"/>
        <v/>
      </c>
      <c r="N3036" s="83">
        <f>IF(A3036="ZMP",E3036*(1+(F3036/100)),N3035)</f>
        <v>4</v>
      </c>
      <c r="O3036" s="91" t="str">
        <f t="shared" si="1163"/>
        <v/>
      </c>
    </row>
    <row r="3037" spans="1:15" ht="12.75" outlineLevel="2" x14ac:dyDescent="0.2">
      <c r="A3037" s="84" t="s">
        <v>228</v>
      </c>
      <c r="B3037" s="85" t="s">
        <v>1075</v>
      </c>
      <c r="C3037" s="85" t="s">
        <v>1076</v>
      </c>
      <c r="D3037" s="86" t="s">
        <v>111</v>
      </c>
      <c r="E3037" s="87">
        <v>1</v>
      </c>
      <c r="F3037" s="88"/>
      <c r="G3037" s="89">
        <v>50.16</v>
      </c>
      <c r="H3037" s="90">
        <f>IF(ISNUMBER(F3037),(E3037*(1+(F3037/100))*G3037),G3037*E3037)*N3036</f>
        <v>200.64</v>
      </c>
      <c r="I3037" s="91" t="str">
        <f t="shared" si="1159"/>
        <v/>
      </c>
      <c r="J3037" s="91" t="str">
        <f t="shared" si="1160"/>
        <v/>
      </c>
      <c r="K3037" s="35"/>
      <c r="L3037" s="91" t="str">
        <f t="shared" si="1161"/>
        <v/>
      </c>
      <c r="M3037" s="91">
        <f t="shared" si="1162"/>
        <v>200.64</v>
      </c>
      <c r="N3037" s="83">
        <f>IF(A3037="ZMP",E3037*(1+(F3037/100)),N3036)</f>
        <v>4</v>
      </c>
      <c r="O3037" s="91" t="str">
        <f t="shared" si="1163"/>
        <v/>
      </c>
    </row>
    <row r="3038" spans="1:15" ht="12.75" outlineLevel="2" x14ac:dyDescent="0.2">
      <c r="A3038" s="47"/>
      <c r="B3038" s="48"/>
      <c r="C3038" s="48"/>
      <c r="D3038" s="49"/>
      <c r="E3038" s="50"/>
      <c r="F3038" s="51"/>
      <c r="G3038" s="52"/>
      <c r="H3038" s="53"/>
      <c r="I3038" s="54"/>
      <c r="J3038" s="54"/>
      <c r="K3038" s="35"/>
      <c r="L3038" s="54"/>
      <c r="M3038" s="54"/>
      <c r="N3038" s="54"/>
      <c r="O3038" s="54"/>
    </row>
    <row r="3039" spans="1:15" ht="12.75" x14ac:dyDescent="0.2">
      <c r="A3039" s="27" t="s">
        <v>8031</v>
      </c>
      <c r="B3039" s="28" t="s">
        <v>8443</v>
      </c>
      <c r="C3039" s="29" t="s">
        <v>8444</v>
      </c>
      <c r="D3039" s="30" t="s">
        <v>666</v>
      </c>
      <c r="E3039" s="31">
        <v>1</v>
      </c>
      <c r="F3039" s="32"/>
      <c r="G3039" s="33">
        <v>1110.6600000000001</v>
      </c>
      <c r="H3039" s="34">
        <f>G3039</f>
        <v>1110.6600000000001</v>
      </c>
      <c r="I3039" s="35">
        <f>SUM(I3040:I3048)</f>
        <v>259.2</v>
      </c>
      <c r="J3039" s="35">
        <f>SUM(J3040:J3048)</f>
        <v>189.00000000000003</v>
      </c>
      <c r="K3039" s="35">
        <f t="shared" si="1153"/>
        <v>448.20000000000005</v>
      </c>
      <c r="L3039" s="35">
        <f>SUM(L3040:L3048)</f>
        <v>0</v>
      </c>
      <c r="M3039" s="35">
        <f>SUM(M3040:M3048)</f>
        <v>662.4606</v>
      </c>
      <c r="N3039" s="35"/>
      <c r="O3039" s="35">
        <f>SUM(O3040:O3048)</f>
        <v>0</v>
      </c>
    </row>
    <row r="3040" spans="1:15" ht="12.75" outlineLevel="1" collapsed="1" x14ac:dyDescent="0.2">
      <c r="A3040" s="38" t="s">
        <v>198</v>
      </c>
      <c r="B3040" s="39" t="s">
        <v>3493</v>
      </c>
      <c r="C3040" s="39" t="s">
        <v>3494</v>
      </c>
      <c r="D3040" s="40" t="s">
        <v>253</v>
      </c>
      <c r="E3040" s="41">
        <v>3</v>
      </c>
      <c r="F3040" s="42"/>
      <c r="G3040" s="43">
        <v>199.59</v>
      </c>
      <c r="H3040" s="44">
        <f>IF(ISNUMBER(F3040),(E3040*(1+(F3040/100))*G3040),G3040*E3040)</f>
        <v>598.77</v>
      </c>
      <c r="I3040" s="45" t="str">
        <f t="shared" ref="I3040:I3047" si="1164">IF(OR(A3040="PM",A3040="PZ",A3040="PP"),H3040,"")</f>
        <v/>
      </c>
      <c r="J3040" s="45" t="str">
        <f t="shared" ref="J3040:J3047" si="1165">IF(A3040="S",H3040,"")</f>
        <v/>
      </c>
      <c r="K3040" s="35"/>
      <c r="L3040" s="45" t="str">
        <f t="shared" ref="L3040:L3047" si="1166">IF(A3040="M06",H3040,"")</f>
        <v/>
      </c>
      <c r="M3040" s="45" t="str">
        <f t="shared" ref="M3040:M3047" si="1167">IF(OR(A3040="M02",A3040="M25",A3040="M01s"),H3040,"")</f>
        <v/>
      </c>
      <c r="N3040" s="46">
        <f>IF(A3040="ZMP",E3040*(1+(F3040/100)),#REF!)</f>
        <v>3</v>
      </c>
      <c r="O3040" s="45" t="str">
        <f t="shared" ref="O3040:O3047" si="1168">IF(A3040="M01e",H3040,"")</f>
        <v/>
      </c>
    </row>
    <row r="3041" spans="1:15" ht="12.75" outlineLevel="2" x14ac:dyDescent="0.2">
      <c r="A3041" s="84" t="s">
        <v>228</v>
      </c>
      <c r="B3041" s="85" t="s">
        <v>3495</v>
      </c>
      <c r="C3041" s="85" t="s">
        <v>3496</v>
      </c>
      <c r="D3041" s="86" t="s">
        <v>111</v>
      </c>
      <c r="E3041" s="87">
        <v>1</v>
      </c>
      <c r="F3041" s="88"/>
      <c r="G3041" s="89">
        <v>199.59</v>
      </c>
      <c r="H3041" s="90">
        <f>IF(ISNUMBER(F3041),(E3041*(1+(F3041/100))*G3041),G3041*E3041)*N3040</f>
        <v>598.77</v>
      </c>
      <c r="I3041" s="91" t="str">
        <f t="shared" si="1164"/>
        <v/>
      </c>
      <c r="J3041" s="91" t="str">
        <f t="shared" si="1165"/>
        <v/>
      </c>
      <c r="K3041" s="35"/>
      <c r="L3041" s="91" t="str">
        <f t="shared" si="1166"/>
        <v/>
      </c>
      <c r="M3041" s="91">
        <f t="shared" si="1167"/>
        <v>598.77</v>
      </c>
      <c r="N3041" s="83">
        <f>IF(A3041="ZMP",E3041*(1+(F3041/100)),N3040)</f>
        <v>3</v>
      </c>
      <c r="O3041" s="91" t="str">
        <f t="shared" si="1168"/>
        <v/>
      </c>
    </row>
    <row r="3042" spans="1:15" ht="12.75" outlineLevel="1" x14ac:dyDescent="0.2">
      <c r="A3042" s="38" t="s">
        <v>198</v>
      </c>
      <c r="B3042" s="39" t="s">
        <v>3521</v>
      </c>
      <c r="C3042" s="39" t="s">
        <v>3522</v>
      </c>
      <c r="D3042" s="40" t="s">
        <v>253</v>
      </c>
      <c r="E3042" s="41">
        <v>3</v>
      </c>
      <c r="F3042" s="42"/>
      <c r="G3042" s="43">
        <v>149.4</v>
      </c>
      <c r="H3042" s="44">
        <f>IF(ISNUMBER(F3042),(E3042*(1+(F3042/100))*G3042),G3042*E3042)</f>
        <v>448.20000000000005</v>
      </c>
      <c r="I3042" s="45" t="str">
        <f t="shared" si="1164"/>
        <v/>
      </c>
      <c r="J3042" s="45" t="str">
        <f t="shared" si="1165"/>
        <v/>
      </c>
      <c r="K3042" s="35"/>
      <c r="L3042" s="45" t="str">
        <f t="shared" si="1166"/>
        <v/>
      </c>
      <c r="M3042" s="45" t="str">
        <f t="shared" si="1167"/>
        <v/>
      </c>
      <c r="N3042" s="46">
        <f>IF(A3042="ZMP",E3042*(1+(F3042/100)),#REF!)</f>
        <v>3</v>
      </c>
      <c r="O3042" s="45" t="str">
        <f t="shared" si="1168"/>
        <v/>
      </c>
    </row>
    <row r="3043" spans="1:15" ht="12.75" outlineLevel="2" x14ac:dyDescent="0.2">
      <c r="A3043" s="84" t="s">
        <v>202</v>
      </c>
      <c r="B3043" s="85" t="s">
        <v>203</v>
      </c>
      <c r="C3043" s="85" t="s">
        <v>204</v>
      </c>
      <c r="D3043" s="86" t="s">
        <v>205</v>
      </c>
      <c r="E3043" s="87">
        <v>0.12</v>
      </c>
      <c r="F3043" s="88"/>
      <c r="G3043" s="89">
        <v>720</v>
      </c>
      <c r="H3043" s="90">
        <f>IF(ISNUMBER(F3043),(E3043*(1+(F3043/100))*G3043),G3043*E3043)*N3042</f>
        <v>259.2</v>
      </c>
      <c r="I3043" s="91">
        <f t="shared" si="1164"/>
        <v>259.2</v>
      </c>
      <c r="J3043" s="91" t="str">
        <f t="shared" si="1165"/>
        <v/>
      </c>
      <c r="K3043" s="35"/>
      <c r="L3043" s="91" t="str">
        <f t="shared" si="1166"/>
        <v/>
      </c>
      <c r="M3043" s="91" t="str">
        <f t="shared" si="1167"/>
        <v/>
      </c>
      <c r="N3043" s="83">
        <f>IF(A3043="ZMP",E3043*(1+(F3043/100)),N3042)</f>
        <v>3</v>
      </c>
      <c r="O3043" s="91" t="str">
        <f t="shared" si="1168"/>
        <v/>
      </c>
    </row>
    <row r="3044" spans="1:15" ht="12.75" outlineLevel="2" x14ac:dyDescent="0.2">
      <c r="A3044" s="84" t="s">
        <v>315</v>
      </c>
      <c r="B3044" s="85" t="s">
        <v>49</v>
      </c>
      <c r="C3044" s="85" t="s">
        <v>50</v>
      </c>
      <c r="D3044" s="86" t="s">
        <v>46</v>
      </c>
      <c r="E3044" s="87">
        <v>7.0000000000000007E-2</v>
      </c>
      <c r="F3044" s="88"/>
      <c r="G3044" s="89">
        <v>900</v>
      </c>
      <c r="H3044" s="90">
        <f>IF(ISNUMBER(F3044),(E3044*(1+(F3044/100))*G3044),G3044*E3044)*N3043</f>
        <v>189.00000000000003</v>
      </c>
      <c r="I3044" s="91" t="str">
        <f t="shared" si="1164"/>
        <v/>
      </c>
      <c r="J3044" s="91">
        <f t="shared" si="1165"/>
        <v>189.00000000000003</v>
      </c>
      <c r="K3044" s="35"/>
      <c r="L3044" s="91" t="str">
        <f t="shared" si="1166"/>
        <v/>
      </c>
      <c r="M3044" s="91" t="str">
        <f t="shared" si="1167"/>
        <v/>
      </c>
      <c r="N3044" s="83">
        <f>IF(A3044="ZMP",E3044*(1+(F3044/100)),N3043)</f>
        <v>3</v>
      </c>
      <c r="O3044" s="91" t="str">
        <f t="shared" si="1168"/>
        <v/>
      </c>
    </row>
    <row r="3045" spans="1:15" ht="12.75" outlineLevel="1" x14ac:dyDescent="0.2">
      <c r="A3045" s="38" t="s">
        <v>198</v>
      </c>
      <c r="B3045" s="39" t="s">
        <v>3537</v>
      </c>
      <c r="C3045" s="39" t="s">
        <v>3538</v>
      </c>
      <c r="D3045" s="40" t="s">
        <v>201</v>
      </c>
      <c r="E3045" s="41">
        <v>1.5</v>
      </c>
      <c r="F3045" s="42"/>
      <c r="G3045" s="43">
        <v>42.46</v>
      </c>
      <c r="H3045" s="44">
        <f>IF(ISNUMBER(F3045),(E3045*(1+(F3045/100))*G3045),G3045*E3045)</f>
        <v>63.69</v>
      </c>
      <c r="I3045" s="45" t="str">
        <f t="shared" si="1164"/>
        <v/>
      </c>
      <c r="J3045" s="45" t="str">
        <f t="shared" si="1165"/>
        <v/>
      </c>
      <c r="K3045" s="35"/>
      <c r="L3045" s="45" t="str">
        <f t="shared" si="1166"/>
        <v/>
      </c>
      <c r="M3045" s="45" t="str">
        <f t="shared" si="1167"/>
        <v/>
      </c>
      <c r="N3045" s="46">
        <f>IF(A3045="ZMP",E3045*(1+(F3045/100)),#REF!)</f>
        <v>1.5</v>
      </c>
      <c r="O3045" s="45" t="str">
        <f t="shared" si="1168"/>
        <v/>
      </c>
    </row>
    <row r="3046" spans="1:15" ht="12.75" outlineLevel="2" x14ac:dyDescent="0.2">
      <c r="A3046" s="84" t="s">
        <v>202</v>
      </c>
      <c r="B3046" s="85" t="s">
        <v>203</v>
      </c>
      <c r="C3046" s="85" t="s">
        <v>204</v>
      </c>
      <c r="D3046" s="86" t="s">
        <v>205</v>
      </c>
      <c r="E3046" s="87">
        <v>0</v>
      </c>
      <c r="F3046" s="88"/>
      <c r="G3046" s="89">
        <v>720</v>
      </c>
      <c r="H3046" s="90">
        <f>IF(ISNUMBER(F3046),(E3046*(1+(F3046/100))*G3046),G3046*E3046)*N3045</f>
        <v>0</v>
      </c>
      <c r="I3046" s="91">
        <f t="shared" si="1164"/>
        <v>0</v>
      </c>
      <c r="J3046" s="91" t="str">
        <f t="shared" si="1165"/>
        <v/>
      </c>
      <c r="K3046" s="35"/>
      <c r="L3046" s="91" t="str">
        <f t="shared" si="1166"/>
        <v/>
      </c>
      <c r="M3046" s="91" t="str">
        <f t="shared" si="1167"/>
        <v/>
      </c>
      <c r="N3046" s="83">
        <f>IF(A3046="ZMP",E3046*(1+(F3046/100)),N3045)</f>
        <v>1.5</v>
      </c>
      <c r="O3046" s="91" t="str">
        <f t="shared" si="1168"/>
        <v/>
      </c>
    </row>
    <row r="3047" spans="1:15" ht="12.75" outlineLevel="2" x14ac:dyDescent="0.2">
      <c r="A3047" s="84" t="s">
        <v>228</v>
      </c>
      <c r="B3047" s="85" t="s">
        <v>3056</v>
      </c>
      <c r="C3047" s="85" t="s">
        <v>3057</v>
      </c>
      <c r="D3047" s="86" t="s">
        <v>209</v>
      </c>
      <c r="E3047" s="87">
        <v>1</v>
      </c>
      <c r="F3047" s="88">
        <v>1</v>
      </c>
      <c r="G3047" s="89">
        <v>42.04</v>
      </c>
      <c r="H3047" s="90">
        <f>IF(ISNUMBER(F3047),(E3047*(1+(F3047/100))*G3047),G3047*E3047)*N3046</f>
        <v>63.690600000000003</v>
      </c>
      <c r="I3047" s="91" t="str">
        <f t="shared" si="1164"/>
        <v/>
      </c>
      <c r="J3047" s="91" t="str">
        <f t="shared" si="1165"/>
        <v/>
      </c>
      <c r="K3047" s="35"/>
      <c r="L3047" s="91" t="str">
        <f t="shared" si="1166"/>
        <v/>
      </c>
      <c r="M3047" s="91">
        <f t="shared" si="1167"/>
        <v>63.690600000000003</v>
      </c>
      <c r="N3047" s="83">
        <f>IF(A3047="ZMP",E3047*(1+(F3047/100)),N3046)</f>
        <v>1.5</v>
      </c>
      <c r="O3047" s="91" t="str">
        <f t="shared" si="1168"/>
        <v/>
      </c>
    </row>
    <row r="3048" spans="1:15" ht="12.75" outlineLevel="2" x14ac:dyDescent="0.2">
      <c r="A3048" s="47"/>
      <c r="B3048" s="48"/>
      <c r="C3048" s="48"/>
      <c r="D3048" s="49"/>
      <c r="E3048" s="50"/>
      <c r="F3048" s="51"/>
      <c r="G3048" s="52"/>
      <c r="H3048" s="53"/>
      <c r="I3048" s="54"/>
      <c r="J3048" s="54"/>
      <c r="K3048" s="35"/>
      <c r="L3048" s="54"/>
      <c r="M3048" s="54"/>
      <c r="N3048" s="54"/>
      <c r="O3048" s="54"/>
    </row>
    <row r="3049" spans="1:15" ht="25.5" x14ac:dyDescent="0.2">
      <c r="A3049" s="27" t="s">
        <v>8031</v>
      </c>
      <c r="B3049" s="28" t="s">
        <v>8445</v>
      </c>
      <c r="C3049" s="29" t="s">
        <v>8446</v>
      </c>
      <c r="D3049" s="30" t="s">
        <v>666</v>
      </c>
      <c r="E3049" s="31">
        <v>1</v>
      </c>
      <c r="F3049" s="32"/>
      <c r="G3049" s="33">
        <v>1030.8800000000001</v>
      </c>
      <c r="H3049" s="34">
        <f>G3049</f>
        <v>1030.8800000000001</v>
      </c>
      <c r="I3049" s="35">
        <f>SUM(I3050:I3056)</f>
        <v>419.03999999999996</v>
      </c>
      <c r="J3049" s="35">
        <f>SUM(J3050:J3056)</f>
        <v>0</v>
      </c>
      <c r="K3049" s="35">
        <f t="shared" si="1153"/>
        <v>419.03999999999996</v>
      </c>
      <c r="L3049" s="35">
        <f>SUM(L3050:L3056)</f>
        <v>0</v>
      </c>
      <c r="M3049" s="35">
        <f>SUM(M3050:M3056)</f>
        <v>611.84000000000015</v>
      </c>
      <c r="N3049" s="35"/>
      <c r="O3049" s="35">
        <f>SUM(O3050:O3056)</f>
        <v>0</v>
      </c>
    </row>
    <row r="3050" spans="1:15" ht="12.75" outlineLevel="1" collapsed="1" x14ac:dyDescent="0.2">
      <c r="A3050" s="38" t="s">
        <v>198</v>
      </c>
      <c r="B3050" s="39" t="s">
        <v>5055</v>
      </c>
      <c r="C3050" s="39" t="s">
        <v>5056</v>
      </c>
      <c r="D3050" s="40" t="s">
        <v>253</v>
      </c>
      <c r="E3050" s="41">
        <v>1</v>
      </c>
      <c r="F3050" s="42"/>
      <c r="G3050" s="43">
        <v>24.95</v>
      </c>
      <c r="H3050" s="44">
        <f>IF(ISNUMBER(F3050),(E3050*(1+(F3050/100))*G3050),G3050*E3050)</f>
        <v>24.95</v>
      </c>
      <c r="I3050" s="45" t="str">
        <f t="shared" ref="I3050:I3055" si="1169">IF(OR(A3050="PM",A3050="PZ",A3050="PP"),H3050,"")</f>
        <v/>
      </c>
      <c r="J3050" s="45" t="str">
        <f t="shared" ref="J3050:J3055" si="1170">IF(A3050="S",H3050,"")</f>
        <v/>
      </c>
      <c r="K3050" s="35"/>
      <c r="L3050" s="45" t="str">
        <f t="shared" ref="L3050:L3055" si="1171">IF(A3050="M06",H3050,"")</f>
        <v/>
      </c>
      <c r="M3050" s="45" t="str">
        <f t="shared" ref="M3050:M3055" si="1172">IF(OR(A3050="M02",A3050="M25",A3050="M01s"),H3050,"")</f>
        <v/>
      </c>
      <c r="N3050" s="46">
        <f>IF(A3050="ZMP",E3050*(1+(F3050/100)),#REF!)</f>
        <v>1</v>
      </c>
      <c r="O3050" s="45" t="str">
        <f t="shared" ref="O3050:O3055" si="1173">IF(A3050="M01e",H3050,"")</f>
        <v/>
      </c>
    </row>
    <row r="3051" spans="1:15" ht="12.75" outlineLevel="2" x14ac:dyDescent="0.2">
      <c r="A3051" s="84" t="s">
        <v>202</v>
      </c>
      <c r="B3051" s="85" t="s">
        <v>203</v>
      </c>
      <c r="C3051" s="85" t="s">
        <v>204</v>
      </c>
      <c r="D3051" s="86" t="s">
        <v>205</v>
      </c>
      <c r="E3051" s="87">
        <v>3.3000000000000002E-2</v>
      </c>
      <c r="F3051" s="88"/>
      <c r="G3051" s="89">
        <v>720</v>
      </c>
      <c r="H3051" s="90">
        <f>IF(ISNUMBER(F3051),(E3051*(1+(F3051/100))*G3051),G3051*E3051)*N3050</f>
        <v>23.76</v>
      </c>
      <c r="I3051" s="91">
        <f t="shared" si="1169"/>
        <v>23.76</v>
      </c>
      <c r="J3051" s="91" t="str">
        <f t="shared" si="1170"/>
        <v/>
      </c>
      <c r="K3051" s="35"/>
      <c r="L3051" s="91" t="str">
        <f t="shared" si="1171"/>
        <v/>
      </c>
      <c r="M3051" s="91" t="str">
        <f t="shared" si="1172"/>
        <v/>
      </c>
      <c r="N3051" s="83">
        <f>IF(A3051="ZMP",E3051*(1+(F3051/100)),N3050)</f>
        <v>1</v>
      </c>
      <c r="O3051" s="91" t="str">
        <f t="shared" si="1173"/>
        <v/>
      </c>
    </row>
    <row r="3052" spans="1:15" ht="12.75" outlineLevel="2" x14ac:dyDescent="0.2">
      <c r="A3052" s="84" t="s">
        <v>228</v>
      </c>
      <c r="B3052" s="85" t="s">
        <v>4445</v>
      </c>
      <c r="C3052" s="85" t="s">
        <v>4446</v>
      </c>
      <c r="D3052" s="86" t="s">
        <v>111</v>
      </c>
      <c r="E3052" s="87">
        <v>1</v>
      </c>
      <c r="F3052" s="88"/>
      <c r="G3052" s="89">
        <v>1.19</v>
      </c>
      <c r="H3052" s="90">
        <f>IF(ISNUMBER(F3052),(E3052*(1+(F3052/100))*G3052),G3052*E3052)*N3051</f>
        <v>1.19</v>
      </c>
      <c r="I3052" s="91" t="str">
        <f t="shared" si="1169"/>
        <v/>
      </c>
      <c r="J3052" s="91" t="str">
        <f t="shared" si="1170"/>
        <v/>
      </c>
      <c r="K3052" s="35"/>
      <c r="L3052" s="91" t="str">
        <f t="shared" si="1171"/>
        <v/>
      </c>
      <c r="M3052" s="91">
        <f t="shared" si="1172"/>
        <v>1.19</v>
      </c>
      <c r="N3052" s="83">
        <f>IF(A3052="ZMP",E3052*(1+(F3052/100)),N3051)</f>
        <v>1</v>
      </c>
      <c r="O3052" s="91" t="str">
        <f t="shared" si="1173"/>
        <v/>
      </c>
    </row>
    <row r="3053" spans="1:15" ht="12.75" outlineLevel="1" x14ac:dyDescent="0.2">
      <c r="A3053" s="38" t="s">
        <v>198</v>
      </c>
      <c r="B3053" s="39" t="s">
        <v>3497</v>
      </c>
      <c r="C3053" s="39" t="s">
        <v>3498</v>
      </c>
      <c r="D3053" s="40" t="s">
        <v>253</v>
      </c>
      <c r="E3053" s="41">
        <v>3</v>
      </c>
      <c r="F3053" s="42"/>
      <c r="G3053" s="43">
        <v>335.31</v>
      </c>
      <c r="H3053" s="44">
        <f>IF(ISNUMBER(F3053),(E3053*(1+(F3053/100))*G3053),G3053*E3053)</f>
        <v>1005.9300000000001</v>
      </c>
      <c r="I3053" s="45" t="str">
        <f t="shared" si="1169"/>
        <v/>
      </c>
      <c r="J3053" s="45" t="str">
        <f t="shared" si="1170"/>
        <v/>
      </c>
      <c r="K3053" s="35"/>
      <c r="L3053" s="45" t="str">
        <f t="shared" si="1171"/>
        <v/>
      </c>
      <c r="M3053" s="45" t="str">
        <f t="shared" si="1172"/>
        <v/>
      </c>
      <c r="N3053" s="46">
        <f>IF(A3053="ZMP",E3053*(1+(F3053/100)),#REF!)</f>
        <v>3</v>
      </c>
      <c r="O3053" s="45" t="str">
        <f t="shared" si="1173"/>
        <v/>
      </c>
    </row>
    <row r="3054" spans="1:15" ht="12.75" outlineLevel="2" x14ac:dyDescent="0.2">
      <c r="A3054" s="84" t="s">
        <v>202</v>
      </c>
      <c r="B3054" s="85" t="s">
        <v>203</v>
      </c>
      <c r="C3054" s="85" t="s">
        <v>204</v>
      </c>
      <c r="D3054" s="86" t="s">
        <v>205</v>
      </c>
      <c r="E3054" s="87">
        <v>0.183</v>
      </c>
      <c r="F3054" s="88"/>
      <c r="G3054" s="89">
        <v>720</v>
      </c>
      <c r="H3054" s="90">
        <f>IF(ISNUMBER(F3054),(E3054*(1+(F3054/100))*G3054),G3054*E3054)*N3053</f>
        <v>395.28</v>
      </c>
      <c r="I3054" s="91">
        <f t="shared" si="1169"/>
        <v>395.28</v>
      </c>
      <c r="J3054" s="91" t="str">
        <f t="shared" si="1170"/>
        <v/>
      </c>
      <c r="K3054" s="35"/>
      <c r="L3054" s="91" t="str">
        <f t="shared" si="1171"/>
        <v/>
      </c>
      <c r="M3054" s="91" t="str">
        <f t="shared" si="1172"/>
        <v/>
      </c>
      <c r="N3054" s="83">
        <f>IF(A3054="ZMP",E3054*(1+(F3054/100)),N3053)</f>
        <v>3</v>
      </c>
      <c r="O3054" s="91" t="str">
        <f t="shared" si="1173"/>
        <v/>
      </c>
    </row>
    <row r="3055" spans="1:15" ht="12.75" outlineLevel="2" x14ac:dyDescent="0.2">
      <c r="A3055" s="84" t="s">
        <v>228</v>
      </c>
      <c r="B3055" s="85" t="s">
        <v>3499</v>
      </c>
      <c r="C3055" s="85" t="s">
        <v>3500</v>
      </c>
      <c r="D3055" s="86" t="s">
        <v>111</v>
      </c>
      <c r="E3055" s="87">
        <v>1</v>
      </c>
      <c r="F3055" s="88"/>
      <c r="G3055" s="89">
        <v>203.55</v>
      </c>
      <c r="H3055" s="90">
        <f>IF(ISNUMBER(F3055),(E3055*(1+(F3055/100))*G3055),G3055*E3055)*N3054</f>
        <v>610.65000000000009</v>
      </c>
      <c r="I3055" s="91" t="str">
        <f t="shared" si="1169"/>
        <v/>
      </c>
      <c r="J3055" s="91" t="str">
        <f t="shared" si="1170"/>
        <v/>
      </c>
      <c r="K3055" s="35"/>
      <c r="L3055" s="91" t="str">
        <f t="shared" si="1171"/>
        <v/>
      </c>
      <c r="M3055" s="91">
        <f t="shared" si="1172"/>
        <v>610.65000000000009</v>
      </c>
      <c r="N3055" s="83">
        <f>IF(A3055="ZMP",E3055*(1+(F3055/100)),N3054)</f>
        <v>3</v>
      </c>
      <c r="O3055" s="91" t="str">
        <f t="shared" si="1173"/>
        <v/>
      </c>
    </row>
    <row r="3056" spans="1:15" ht="12.75" outlineLevel="2" x14ac:dyDescent="0.2">
      <c r="A3056" s="47"/>
      <c r="B3056" s="48"/>
      <c r="C3056" s="48"/>
      <c r="D3056" s="49"/>
      <c r="E3056" s="50"/>
      <c r="F3056" s="51"/>
      <c r="G3056" s="52"/>
      <c r="H3056" s="53"/>
      <c r="I3056" s="54"/>
      <c r="J3056" s="54"/>
      <c r="K3056" s="35"/>
      <c r="L3056" s="54"/>
      <c r="M3056" s="54"/>
      <c r="N3056" s="54"/>
      <c r="O3056" s="54"/>
    </row>
    <row r="3057" spans="1:15" ht="25.5" x14ac:dyDescent="0.2">
      <c r="A3057" s="27" t="s">
        <v>8031</v>
      </c>
      <c r="B3057" s="28" t="s">
        <v>8447</v>
      </c>
      <c r="C3057" s="29" t="s">
        <v>8448</v>
      </c>
      <c r="D3057" s="30" t="s">
        <v>666</v>
      </c>
      <c r="E3057" s="31">
        <v>1</v>
      </c>
      <c r="F3057" s="32"/>
      <c r="G3057" s="33">
        <v>5493.23</v>
      </c>
      <c r="H3057" s="34">
        <f>G3057</f>
        <v>5493.23</v>
      </c>
      <c r="I3057" s="35">
        <f>SUM(I3058:I3089)</f>
        <v>2949.8399999999997</v>
      </c>
      <c r="J3057" s="35">
        <f>SUM(J3058:J3089)</f>
        <v>787.2600000000001</v>
      </c>
      <c r="K3057" s="35">
        <f t="shared" si="1153"/>
        <v>3737.1</v>
      </c>
      <c r="L3057" s="35">
        <f>SUM(L3058:L3089)</f>
        <v>24.400000000000002</v>
      </c>
      <c r="M3057" s="35">
        <f>SUM(M3058:M3089)</f>
        <v>1731.8295423999998</v>
      </c>
      <c r="N3057" s="35"/>
      <c r="O3057" s="35">
        <f>SUM(O3058:O3089)</f>
        <v>0</v>
      </c>
    </row>
    <row r="3058" spans="1:15" ht="12.75" outlineLevel="1" collapsed="1" x14ac:dyDescent="0.2">
      <c r="A3058" s="38" t="s">
        <v>198</v>
      </c>
      <c r="B3058" s="39" t="s">
        <v>3545</v>
      </c>
      <c r="C3058" s="39" t="s">
        <v>3546</v>
      </c>
      <c r="D3058" s="40" t="s">
        <v>253</v>
      </c>
      <c r="E3058" s="41">
        <v>1</v>
      </c>
      <c r="F3058" s="42"/>
      <c r="G3058" s="43">
        <v>138.16</v>
      </c>
      <c r="H3058" s="44">
        <f>IF(ISNUMBER(F3058),(E3058*(1+(F3058/100))*G3058),G3058*E3058)</f>
        <v>138.16</v>
      </c>
      <c r="I3058" s="45" t="str">
        <f t="shared" ref="I3058:I3088" si="1174">IF(OR(A3058="PM",A3058="PZ",A3058="PP"),H3058,"")</f>
        <v/>
      </c>
      <c r="J3058" s="45" t="str">
        <f t="shared" ref="J3058:J3088" si="1175">IF(A3058="S",H3058,"")</f>
        <v/>
      </c>
      <c r="K3058" s="35"/>
      <c r="L3058" s="45" t="str">
        <f t="shared" ref="L3058:L3088" si="1176">IF(A3058="M06",H3058,"")</f>
        <v/>
      </c>
      <c r="M3058" s="45" t="str">
        <f t="shared" ref="M3058:M3088" si="1177">IF(OR(A3058="M02",A3058="M25",A3058="M01s"),H3058,"")</f>
        <v/>
      </c>
      <c r="N3058" s="46">
        <f>IF(A3058="ZMP",E3058*(1+(F3058/100)),#REF!)</f>
        <v>1</v>
      </c>
      <c r="O3058" s="45" t="str">
        <f t="shared" ref="O3058:O3088" si="1178">IF(A3058="M01e",H3058,"")</f>
        <v/>
      </c>
    </row>
    <row r="3059" spans="1:15" ht="12.75" outlineLevel="2" x14ac:dyDescent="0.2">
      <c r="A3059" s="84" t="s">
        <v>202</v>
      </c>
      <c r="B3059" s="85" t="s">
        <v>203</v>
      </c>
      <c r="C3059" s="85" t="s">
        <v>204</v>
      </c>
      <c r="D3059" s="86" t="s">
        <v>205</v>
      </c>
      <c r="E3059" s="87">
        <v>0</v>
      </c>
      <c r="F3059" s="88"/>
      <c r="G3059" s="89">
        <v>720</v>
      </c>
      <c r="H3059" s="90">
        <f>IF(ISNUMBER(F3059),(E3059*(1+(F3059/100))*G3059),G3059*E3059)*N3058</f>
        <v>0</v>
      </c>
      <c r="I3059" s="91">
        <f t="shared" si="1174"/>
        <v>0</v>
      </c>
      <c r="J3059" s="91" t="str">
        <f t="shared" si="1175"/>
        <v/>
      </c>
      <c r="K3059" s="35"/>
      <c r="L3059" s="91" t="str">
        <f t="shared" si="1176"/>
        <v/>
      </c>
      <c r="M3059" s="91" t="str">
        <f t="shared" si="1177"/>
        <v/>
      </c>
      <c r="N3059" s="83">
        <f>IF(A3059="ZMP",E3059*(1+(F3059/100)),N3058)</f>
        <v>1</v>
      </c>
      <c r="O3059" s="91" t="str">
        <f t="shared" si="1178"/>
        <v/>
      </c>
    </row>
    <row r="3060" spans="1:15" ht="12.75" outlineLevel="2" x14ac:dyDescent="0.2">
      <c r="A3060" s="84" t="s">
        <v>228</v>
      </c>
      <c r="B3060" s="85" t="s">
        <v>1023</v>
      </c>
      <c r="C3060" s="85" t="s">
        <v>1024</v>
      </c>
      <c r="D3060" s="86" t="s">
        <v>111</v>
      </c>
      <c r="E3060" s="87">
        <v>1</v>
      </c>
      <c r="F3060" s="88"/>
      <c r="G3060" s="89">
        <v>138.16</v>
      </c>
      <c r="H3060" s="90">
        <f>IF(ISNUMBER(F3060),(E3060*(1+(F3060/100))*G3060),G3060*E3060)*N3059</f>
        <v>138.16</v>
      </c>
      <c r="I3060" s="91" t="str">
        <f t="shared" si="1174"/>
        <v/>
      </c>
      <c r="J3060" s="91" t="str">
        <f t="shared" si="1175"/>
        <v/>
      </c>
      <c r="K3060" s="35"/>
      <c r="L3060" s="91" t="str">
        <f t="shared" si="1176"/>
        <v/>
      </c>
      <c r="M3060" s="91">
        <f t="shared" si="1177"/>
        <v>138.16</v>
      </c>
      <c r="N3060" s="83">
        <f>IF(A3060="ZMP",E3060*(1+(F3060/100)),N3059)</f>
        <v>1</v>
      </c>
      <c r="O3060" s="91" t="str">
        <f t="shared" si="1178"/>
        <v/>
      </c>
    </row>
    <row r="3061" spans="1:15" ht="12.75" outlineLevel="1" x14ac:dyDescent="0.2">
      <c r="A3061" s="38" t="s">
        <v>198</v>
      </c>
      <c r="B3061" s="39" t="s">
        <v>4049</v>
      </c>
      <c r="C3061" s="39" t="s">
        <v>4050</v>
      </c>
      <c r="D3061" s="40" t="s">
        <v>201</v>
      </c>
      <c r="E3061" s="41">
        <v>7</v>
      </c>
      <c r="F3061" s="42"/>
      <c r="G3061" s="43">
        <v>270.43</v>
      </c>
      <c r="H3061" s="44">
        <f>IF(ISNUMBER(F3061),(E3061*(1+(F3061/100))*G3061),G3061*E3061)</f>
        <v>1893.01</v>
      </c>
      <c r="I3061" s="45" t="str">
        <f t="shared" si="1174"/>
        <v/>
      </c>
      <c r="J3061" s="45" t="str">
        <f t="shared" si="1175"/>
        <v/>
      </c>
      <c r="K3061" s="35"/>
      <c r="L3061" s="45" t="str">
        <f t="shared" si="1176"/>
        <v/>
      </c>
      <c r="M3061" s="45" t="str">
        <f t="shared" si="1177"/>
        <v/>
      </c>
      <c r="N3061" s="46">
        <f>IF(A3061="ZMP",E3061*(1+(F3061/100)),#REF!)</f>
        <v>7</v>
      </c>
      <c r="O3061" s="45" t="str">
        <f t="shared" si="1178"/>
        <v/>
      </c>
    </row>
    <row r="3062" spans="1:15" ht="12.75" outlineLevel="2" x14ac:dyDescent="0.2">
      <c r="A3062" s="84" t="s">
        <v>202</v>
      </c>
      <c r="B3062" s="85" t="s">
        <v>203</v>
      </c>
      <c r="C3062" s="85" t="s">
        <v>204</v>
      </c>
      <c r="D3062" s="86" t="s">
        <v>205</v>
      </c>
      <c r="E3062" s="87">
        <v>0.311</v>
      </c>
      <c r="F3062" s="88"/>
      <c r="G3062" s="89">
        <v>720</v>
      </c>
      <c r="H3062" s="90">
        <f>IF(ISNUMBER(F3062),(E3062*(1+(F3062/100))*G3062),G3062*E3062)*N3061</f>
        <v>1567.4399999999998</v>
      </c>
      <c r="I3062" s="91">
        <f t="shared" si="1174"/>
        <v>1567.4399999999998</v>
      </c>
      <c r="J3062" s="91" t="str">
        <f t="shared" si="1175"/>
        <v/>
      </c>
      <c r="K3062" s="35"/>
      <c r="L3062" s="91" t="str">
        <f t="shared" si="1176"/>
        <v/>
      </c>
      <c r="M3062" s="91" t="str">
        <f t="shared" si="1177"/>
        <v/>
      </c>
      <c r="N3062" s="83">
        <f>IF(A3062="ZMP",E3062*(1+(F3062/100)),N3061)</f>
        <v>7</v>
      </c>
      <c r="O3062" s="91" t="str">
        <f t="shared" si="1178"/>
        <v/>
      </c>
    </row>
    <row r="3063" spans="1:15" ht="12.75" outlineLevel="2" x14ac:dyDescent="0.2">
      <c r="A3063" s="84" t="s">
        <v>228</v>
      </c>
      <c r="B3063" s="85" t="s">
        <v>1141</v>
      </c>
      <c r="C3063" s="85" t="s">
        <v>1142</v>
      </c>
      <c r="D3063" s="86" t="s">
        <v>278</v>
      </c>
      <c r="E3063" s="87">
        <v>0.94199999999999995</v>
      </c>
      <c r="F3063" s="88">
        <v>1</v>
      </c>
      <c r="G3063" s="89">
        <v>48.89</v>
      </c>
      <c r="H3063" s="90">
        <f>IF(ISNUMBER(F3063),(E3063*(1+(F3063/100))*G3063),G3063*E3063)*N3062</f>
        <v>325.60446659999997</v>
      </c>
      <c r="I3063" s="91" t="str">
        <f t="shared" si="1174"/>
        <v/>
      </c>
      <c r="J3063" s="91" t="str">
        <f t="shared" si="1175"/>
        <v/>
      </c>
      <c r="K3063" s="35"/>
      <c r="L3063" s="91" t="str">
        <f t="shared" si="1176"/>
        <v/>
      </c>
      <c r="M3063" s="91">
        <f t="shared" si="1177"/>
        <v>325.60446659999997</v>
      </c>
      <c r="N3063" s="83">
        <f>IF(A3063="ZMP",E3063*(1+(F3063/100)),N3062)</f>
        <v>7</v>
      </c>
      <c r="O3063" s="91" t="str">
        <f t="shared" si="1178"/>
        <v/>
      </c>
    </row>
    <row r="3064" spans="1:15" ht="12.75" outlineLevel="1" x14ac:dyDescent="0.2">
      <c r="A3064" s="38" t="s">
        <v>198</v>
      </c>
      <c r="B3064" s="39" t="s">
        <v>4057</v>
      </c>
      <c r="C3064" s="39" t="s">
        <v>4058</v>
      </c>
      <c r="D3064" s="40" t="s">
        <v>253</v>
      </c>
      <c r="E3064" s="41">
        <v>1</v>
      </c>
      <c r="F3064" s="42"/>
      <c r="G3064" s="43">
        <v>75.290000000000006</v>
      </c>
      <c r="H3064" s="44">
        <f>IF(ISNUMBER(F3064),(E3064*(1+(F3064/100))*G3064),G3064*E3064)</f>
        <v>75.290000000000006</v>
      </c>
      <c r="I3064" s="45" t="str">
        <f t="shared" si="1174"/>
        <v/>
      </c>
      <c r="J3064" s="45" t="str">
        <f t="shared" si="1175"/>
        <v/>
      </c>
      <c r="K3064" s="35"/>
      <c r="L3064" s="45" t="str">
        <f t="shared" si="1176"/>
        <v/>
      </c>
      <c r="M3064" s="45" t="str">
        <f t="shared" si="1177"/>
        <v/>
      </c>
      <c r="N3064" s="46">
        <f>IF(A3064="ZMP",E3064*(1+(F3064/100)),#REF!)</f>
        <v>1</v>
      </c>
      <c r="O3064" s="45" t="str">
        <f t="shared" si="1178"/>
        <v/>
      </c>
    </row>
    <row r="3065" spans="1:15" ht="12.75" outlineLevel="2" x14ac:dyDescent="0.2">
      <c r="A3065" s="84" t="s">
        <v>202</v>
      </c>
      <c r="B3065" s="85" t="s">
        <v>203</v>
      </c>
      <c r="C3065" s="85" t="s">
        <v>204</v>
      </c>
      <c r="D3065" s="86" t="s">
        <v>205</v>
      </c>
      <c r="E3065" s="87">
        <v>8.8999999999999996E-2</v>
      </c>
      <c r="F3065" s="88"/>
      <c r="G3065" s="89">
        <v>720</v>
      </c>
      <c r="H3065" s="90">
        <f>IF(ISNUMBER(F3065),(E3065*(1+(F3065/100))*G3065),G3065*E3065)*N3064</f>
        <v>64.08</v>
      </c>
      <c r="I3065" s="91">
        <f t="shared" si="1174"/>
        <v>64.08</v>
      </c>
      <c r="J3065" s="91" t="str">
        <f t="shared" si="1175"/>
        <v/>
      </c>
      <c r="K3065" s="35"/>
      <c r="L3065" s="91" t="str">
        <f t="shared" si="1176"/>
        <v/>
      </c>
      <c r="M3065" s="91" t="str">
        <f t="shared" si="1177"/>
        <v/>
      </c>
      <c r="N3065" s="83">
        <f>IF(A3065="ZMP",E3065*(1+(F3065/100)),N3064)</f>
        <v>1</v>
      </c>
      <c r="O3065" s="91" t="str">
        <f t="shared" si="1178"/>
        <v/>
      </c>
    </row>
    <row r="3066" spans="1:15" ht="12.75" outlineLevel="2" x14ac:dyDescent="0.2">
      <c r="A3066" s="84" t="s">
        <v>228</v>
      </c>
      <c r="B3066" s="85" t="s">
        <v>439</v>
      </c>
      <c r="C3066" s="85" t="s">
        <v>440</v>
      </c>
      <c r="D3066" s="86" t="s">
        <v>111</v>
      </c>
      <c r="E3066" s="87">
        <v>1</v>
      </c>
      <c r="F3066" s="88"/>
      <c r="G3066" s="89">
        <v>11.21</v>
      </c>
      <c r="H3066" s="90">
        <f>IF(ISNUMBER(F3066),(E3066*(1+(F3066/100))*G3066),G3066*E3066)*N3065</f>
        <v>11.21</v>
      </c>
      <c r="I3066" s="91" t="str">
        <f t="shared" si="1174"/>
        <v/>
      </c>
      <c r="J3066" s="91" t="str">
        <f t="shared" si="1175"/>
        <v/>
      </c>
      <c r="K3066" s="35"/>
      <c r="L3066" s="91" t="str">
        <f t="shared" si="1176"/>
        <v/>
      </c>
      <c r="M3066" s="91">
        <f t="shared" si="1177"/>
        <v>11.21</v>
      </c>
      <c r="N3066" s="83">
        <f>IF(A3066="ZMP",E3066*(1+(F3066/100)),N3065)</f>
        <v>1</v>
      </c>
      <c r="O3066" s="91" t="str">
        <f t="shared" si="1178"/>
        <v/>
      </c>
    </row>
    <row r="3067" spans="1:15" ht="12.75" outlineLevel="1" x14ac:dyDescent="0.2">
      <c r="A3067" s="38" t="s">
        <v>198</v>
      </c>
      <c r="B3067" s="39" t="s">
        <v>4063</v>
      </c>
      <c r="C3067" s="39" t="s">
        <v>4064</v>
      </c>
      <c r="D3067" s="40" t="s">
        <v>253</v>
      </c>
      <c r="E3067" s="41">
        <v>1</v>
      </c>
      <c r="F3067" s="42"/>
      <c r="G3067" s="43">
        <v>86.44</v>
      </c>
      <c r="H3067" s="44">
        <f>IF(ISNUMBER(F3067),(E3067*(1+(F3067/100))*G3067),G3067*E3067)</f>
        <v>86.44</v>
      </c>
      <c r="I3067" s="45" t="str">
        <f t="shared" si="1174"/>
        <v/>
      </c>
      <c r="J3067" s="45" t="str">
        <f t="shared" si="1175"/>
        <v/>
      </c>
      <c r="K3067" s="35"/>
      <c r="L3067" s="45" t="str">
        <f t="shared" si="1176"/>
        <v/>
      </c>
      <c r="M3067" s="45" t="str">
        <f t="shared" si="1177"/>
        <v/>
      </c>
      <c r="N3067" s="46">
        <f>IF(A3067="ZMP",E3067*(1+(F3067/100)),#REF!)</f>
        <v>1</v>
      </c>
      <c r="O3067" s="45" t="str">
        <f t="shared" si="1178"/>
        <v/>
      </c>
    </row>
    <row r="3068" spans="1:15" ht="12.75" outlineLevel="2" x14ac:dyDescent="0.2">
      <c r="A3068" s="84" t="s">
        <v>202</v>
      </c>
      <c r="B3068" s="85" t="s">
        <v>203</v>
      </c>
      <c r="C3068" s="85" t="s">
        <v>204</v>
      </c>
      <c r="D3068" s="86" t="s">
        <v>205</v>
      </c>
      <c r="E3068" s="87">
        <v>0.11</v>
      </c>
      <c r="F3068" s="88"/>
      <c r="G3068" s="89">
        <v>720</v>
      </c>
      <c r="H3068" s="90">
        <f>IF(ISNUMBER(F3068),(E3068*(1+(F3068/100))*G3068),G3068*E3068)*N3067</f>
        <v>79.2</v>
      </c>
      <c r="I3068" s="91">
        <f t="shared" si="1174"/>
        <v>79.2</v>
      </c>
      <c r="J3068" s="91" t="str">
        <f t="shared" si="1175"/>
        <v/>
      </c>
      <c r="K3068" s="35"/>
      <c r="L3068" s="91" t="str">
        <f t="shared" si="1176"/>
        <v/>
      </c>
      <c r="M3068" s="91" t="str">
        <f t="shared" si="1177"/>
        <v/>
      </c>
      <c r="N3068" s="83">
        <f>IF(A3068="ZMP",E3068*(1+(F3068/100)),N3067)</f>
        <v>1</v>
      </c>
      <c r="O3068" s="91" t="str">
        <f t="shared" si="1178"/>
        <v/>
      </c>
    </row>
    <row r="3069" spans="1:15" ht="12.75" outlineLevel="2" x14ac:dyDescent="0.2">
      <c r="A3069" s="84" t="s">
        <v>228</v>
      </c>
      <c r="B3069" s="85" t="s">
        <v>4065</v>
      </c>
      <c r="C3069" s="85" t="s">
        <v>4066</v>
      </c>
      <c r="D3069" s="86" t="s">
        <v>111</v>
      </c>
      <c r="E3069" s="87">
        <v>0.04</v>
      </c>
      <c r="F3069" s="88"/>
      <c r="G3069" s="89">
        <v>180.9</v>
      </c>
      <c r="H3069" s="90">
        <f>IF(ISNUMBER(F3069),(E3069*(1+(F3069/100))*G3069),G3069*E3069)*N3068</f>
        <v>7.2360000000000007</v>
      </c>
      <c r="I3069" s="91" t="str">
        <f t="shared" si="1174"/>
        <v/>
      </c>
      <c r="J3069" s="91" t="str">
        <f t="shared" si="1175"/>
        <v/>
      </c>
      <c r="K3069" s="35"/>
      <c r="L3069" s="91" t="str">
        <f t="shared" si="1176"/>
        <v/>
      </c>
      <c r="M3069" s="91">
        <f t="shared" si="1177"/>
        <v>7.2360000000000007</v>
      </c>
      <c r="N3069" s="83">
        <f>IF(A3069="ZMP",E3069*(1+(F3069/100)),N3068)</f>
        <v>1</v>
      </c>
      <c r="O3069" s="91" t="str">
        <f t="shared" si="1178"/>
        <v/>
      </c>
    </row>
    <row r="3070" spans="1:15" ht="12.75" outlineLevel="1" x14ac:dyDescent="0.2">
      <c r="A3070" s="38" t="s">
        <v>198</v>
      </c>
      <c r="B3070" s="39" t="s">
        <v>4067</v>
      </c>
      <c r="C3070" s="39" t="s">
        <v>4068</v>
      </c>
      <c r="D3070" s="40" t="s">
        <v>201</v>
      </c>
      <c r="E3070" s="41">
        <v>21</v>
      </c>
      <c r="F3070" s="42"/>
      <c r="G3070" s="43">
        <v>82.63</v>
      </c>
      <c r="H3070" s="44">
        <f>IF(ISNUMBER(F3070),(E3070*(1+(F3070/100))*G3070),G3070*E3070)</f>
        <v>1735.23</v>
      </c>
      <c r="I3070" s="45" t="str">
        <f t="shared" si="1174"/>
        <v/>
      </c>
      <c r="J3070" s="45" t="str">
        <f t="shared" si="1175"/>
        <v/>
      </c>
      <c r="K3070" s="35"/>
      <c r="L3070" s="45" t="str">
        <f t="shared" si="1176"/>
        <v/>
      </c>
      <c r="M3070" s="45" t="str">
        <f t="shared" si="1177"/>
        <v/>
      </c>
      <c r="N3070" s="46">
        <f>IF(A3070="ZMP",E3070*(1+(F3070/100)),#REF!)</f>
        <v>21</v>
      </c>
      <c r="O3070" s="45" t="str">
        <f t="shared" si="1178"/>
        <v/>
      </c>
    </row>
    <row r="3071" spans="1:15" ht="12.75" outlineLevel="2" x14ac:dyDescent="0.2">
      <c r="A3071" s="84" t="s">
        <v>202</v>
      </c>
      <c r="B3071" s="85" t="s">
        <v>203</v>
      </c>
      <c r="C3071" s="85" t="s">
        <v>204</v>
      </c>
      <c r="D3071" s="86" t="s">
        <v>205</v>
      </c>
      <c r="E3071" s="87">
        <v>4.7E-2</v>
      </c>
      <c r="F3071" s="88"/>
      <c r="G3071" s="89">
        <v>720</v>
      </c>
      <c r="H3071" s="90">
        <f>IF(ISNUMBER(F3071),(E3071*(1+(F3071/100))*G3071),G3071*E3071)*N3070</f>
        <v>710.6400000000001</v>
      </c>
      <c r="I3071" s="91">
        <f t="shared" si="1174"/>
        <v>710.6400000000001</v>
      </c>
      <c r="J3071" s="91" t="str">
        <f t="shared" si="1175"/>
        <v/>
      </c>
      <c r="K3071" s="35"/>
      <c r="L3071" s="91" t="str">
        <f t="shared" si="1176"/>
        <v/>
      </c>
      <c r="M3071" s="91" t="str">
        <f t="shared" si="1177"/>
        <v/>
      </c>
      <c r="N3071" s="83">
        <f>IF(A3071="ZMP",E3071*(1+(F3071/100)),N3070)</f>
        <v>21</v>
      </c>
      <c r="O3071" s="91" t="str">
        <f t="shared" si="1178"/>
        <v/>
      </c>
    </row>
    <row r="3072" spans="1:15" ht="12.75" outlineLevel="2" x14ac:dyDescent="0.2">
      <c r="A3072" s="84" t="s">
        <v>315</v>
      </c>
      <c r="B3072" s="85" t="s">
        <v>75</v>
      </c>
      <c r="C3072" s="85" t="s">
        <v>76</v>
      </c>
      <c r="D3072" s="86" t="s">
        <v>17</v>
      </c>
      <c r="E3072" s="87">
        <v>3.0000000000000001E-3</v>
      </c>
      <c r="F3072" s="88"/>
      <c r="G3072" s="89">
        <v>760</v>
      </c>
      <c r="H3072" s="90">
        <f>IF(ISNUMBER(F3072),(E3072*(1+(F3072/100))*G3072),G3072*E3072)*N3071</f>
        <v>47.88</v>
      </c>
      <c r="I3072" s="91" t="str">
        <f t="shared" si="1174"/>
        <v/>
      </c>
      <c r="J3072" s="91">
        <f t="shared" si="1175"/>
        <v>47.88</v>
      </c>
      <c r="K3072" s="35"/>
      <c r="L3072" s="91" t="str">
        <f t="shared" si="1176"/>
        <v/>
      </c>
      <c r="M3072" s="91" t="str">
        <f t="shared" si="1177"/>
        <v/>
      </c>
      <c r="N3072" s="83">
        <f>IF(A3072="ZMP",E3072*(1+(F3072/100)),N3071)</f>
        <v>21</v>
      </c>
      <c r="O3072" s="91" t="str">
        <f t="shared" si="1178"/>
        <v/>
      </c>
    </row>
    <row r="3073" spans="1:15" ht="12.75" outlineLevel="2" x14ac:dyDescent="0.2">
      <c r="A3073" s="84" t="s">
        <v>228</v>
      </c>
      <c r="B3073" s="85" t="s">
        <v>1141</v>
      </c>
      <c r="C3073" s="85" t="s">
        <v>1142</v>
      </c>
      <c r="D3073" s="86" t="s">
        <v>278</v>
      </c>
      <c r="E3073" s="87">
        <v>0.94199999999999995</v>
      </c>
      <c r="F3073" s="88">
        <v>1</v>
      </c>
      <c r="G3073" s="89">
        <v>48.89</v>
      </c>
      <c r="H3073" s="90">
        <f>IF(ISNUMBER(F3073),(E3073*(1+(F3073/100))*G3073),G3073*E3073)*N3072</f>
        <v>976.81339979999996</v>
      </c>
      <c r="I3073" s="91" t="str">
        <f t="shared" si="1174"/>
        <v/>
      </c>
      <c r="J3073" s="91" t="str">
        <f t="shared" si="1175"/>
        <v/>
      </c>
      <c r="K3073" s="35"/>
      <c r="L3073" s="91" t="str">
        <f t="shared" si="1176"/>
        <v/>
      </c>
      <c r="M3073" s="91">
        <f t="shared" si="1177"/>
        <v>976.81339979999996</v>
      </c>
      <c r="N3073" s="83">
        <f>IF(A3073="ZMP",E3073*(1+(F3073/100)),N3072)</f>
        <v>21</v>
      </c>
      <c r="O3073" s="91" t="str">
        <f t="shared" si="1178"/>
        <v/>
      </c>
    </row>
    <row r="3074" spans="1:15" ht="12.75" outlineLevel="1" x14ac:dyDescent="0.2">
      <c r="A3074" s="38" t="s">
        <v>198</v>
      </c>
      <c r="B3074" s="39" t="s">
        <v>4103</v>
      </c>
      <c r="C3074" s="39" t="s">
        <v>4104</v>
      </c>
      <c r="D3074" s="40" t="s">
        <v>201</v>
      </c>
      <c r="E3074" s="41">
        <v>1</v>
      </c>
      <c r="F3074" s="42"/>
      <c r="G3074" s="43">
        <v>108.18</v>
      </c>
      <c r="H3074" s="44">
        <f>IF(ISNUMBER(F3074),(E3074*(1+(F3074/100))*G3074),G3074*E3074)</f>
        <v>108.18</v>
      </c>
      <c r="I3074" s="45" t="str">
        <f t="shared" si="1174"/>
        <v/>
      </c>
      <c r="J3074" s="45" t="str">
        <f t="shared" si="1175"/>
        <v/>
      </c>
      <c r="K3074" s="35"/>
      <c r="L3074" s="45" t="str">
        <f t="shared" si="1176"/>
        <v/>
      </c>
      <c r="M3074" s="45" t="str">
        <f t="shared" si="1177"/>
        <v/>
      </c>
      <c r="N3074" s="46">
        <f>IF(A3074="ZMP",E3074*(1+(F3074/100)),#REF!)</f>
        <v>1</v>
      </c>
      <c r="O3074" s="45" t="str">
        <f t="shared" si="1178"/>
        <v/>
      </c>
    </row>
    <row r="3075" spans="1:15" ht="12.75" outlineLevel="2" x14ac:dyDescent="0.2">
      <c r="A3075" s="84" t="s">
        <v>202</v>
      </c>
      <c r="B3075" s="85" t="s">
        <v>203</v>
      </c>
      <c r="C3075" s="85" t="s">
        <v>204</v>
      </c>
      <c r="D3075" s="86" t="s">
        <v>205</v>
      </c>
      <c r="E3075" s="87">
        <v>0.104</v>
      </c>
      <c r="F3075" s="88"/>
      <c r="G3075" s="89">
        <v>720</v>
      </c>
      <c r="H3075" s="90">
        <f>IF(ISNUMBER(F3075),(E3075*(1+(F3075/100))*G3075),G3075*E3075)*N3074</f>
        <v>74.88</v>
      </c>
      <c r="I3075" s="91">
        <f t="shared" si="1174"/>
        <v>74.88</v>
      </c>
      <c r="J3075" s="91" t="str">
        <f t="shared" si="1175"/>
        <v/>
      </c>
      <c r="K3075" s="35"/>
      <c r="L3075" s="91" t="str">
        <f t="shared" si="1176"/>
        <v/>
      </c>
      <c r="M3075" s="91" t="str">
        <f t="shared" si="1177"/>
        <v/>
      </c>
      <c r="N3075" s="83">
        <f>IF(A3075="ZMP",E3075*(1+(F3075/100)),N3074)</f>
        <v>1</v>
      </c>
      <c r="O3075" s="91" t="str">
        <f t="shared" si="1178"/>
        <v/>
      </c>
    </row>
    <row r="3076" spans="1:15" ht="12.75" outlineLevel="2" x14ac:dyDescent="0.2">
      <c r="A3076" s="84" t="s">
        <v>315</v>
      </c>
      <c r="B3076" s="85" t="s">
        <v>75</v>
      </c>
      <c r="C3076" s="85" t="s">
        <v>76</v>
      </c>
      <c r="D3076" s="86" t="s">
        <v>17</v>
      </c>
      <c r="E3076" s="87">
        <v>3.0000000000000001E-3</v>
      </c>
      <c r="F3076" s="88"/>
      <c r="G3076" s="89">
        <v>760</v>
      </c>
      <c r="H3076" s="90">
        <f>IF(ISNUMBER(F3076),(E3076*(1+(F3076/100))*G3076),G3076*E3076)*N3075</f>
        <v>2.2800000000000002</v>
      </c>
      <c r="I3076" s="91" t="str">
        <f t="shared" si="1174"/>
        <v/>
      </c>
      <c r="J3076" s="91">
        <f t="shared" si="1175"/>
        <v>2.2800000000000002</v>
      </c>
      <c r="K3076" s="35"/>
      <c r="L3076" s="91" t="str">
        <f t="shared" si="1176"/>
        <v/>
      </c>
      <c r="M3076" s="91" t="str">
        <f t="shared" si="1177"/>
        <v/>
      </c>
      <c r="N3076" s="83">
        <f>IF(A3076="ZMP",E3076*(1+(F3076/100)),N3075)</f>
        <v>1</v>
      </c>
      <c r="O3076" s="91" t="str">
        <f t="shared" si="1178"/>
        <v/>
      </c>
    </row>
    <row r="3077" spans="1:15" ht="12.75" outlineLevel="2" x14ac:dyDescent="0.2">
      <c r="A3077" s="84" t="s">
        <v>228</v>
      </c>
      <c r="B3077" s="85" t="s">
        <v>802</v>
      </c>
      <c r="C3077" s="85" t="s">
        <v>803</v>
      </c>
      <c r="D3077" s="86" t="s">
        <v>278</v>
      </c>
      <c r="E3077" s="87">
        <v>0.38</v>
      </c>
      <c r="F3077" s="88">
        <v>1</v>
      </c>
      <c r="G3077" s="89">
        <v>80.820000000000007</v>
      </c>
      <c r="H3077" s="90">
        <f>IF(ISNUMBER(F3077),(E3077*(1+(F3077/100))*G3077),G3077*E3077)*N3076</f>
        <v>31.018716000000005</v>
      </c>
      <c r="I3077" s="91" t="str">
        <f t="shared" si="1174"/>
        <v/>
      </c>
      <c r="J3077" s="91" t="str">
        <f t="shared" si="1175"/>
        <v/>
      </c>
      <c r="K3077" s="35"/>
      <c r="L3077" s="91" t="str">
        <f t="shared" si="1176"/>
        <v/>
      </c>
      <c r="M3077" s="91">
        <f t="shared" si="1177"/>
        <v>31.018716000000005</v>
      </c>
      <c r="N3077" s="83">
        <f>IF(A3077="ZMP",E3077*(1+(F3077/100)),N3076)</f>
        <v>1</v>
      </c>
      <c r="O3077" s="91" t="str">
        <f t="shared" si="1178"/>
        <v/>
      </c>
    </row>
    <row r="3078" spans="1:15" ht="12.75" outlineLevel="1" x14ac:dyDescent="0.2">
      <c r="A3078" s="38" t="s">
        <v>198</v>
      </c>
      <c r="B3078" s="39" t="s">
        <v>4115</v>
      </c>
      <c r="C3078" s="39" t="s">
        <v>4116</v>
      </c>
      <c r="D3078" s="40" t="s">
        <v>253</v>
      </c>
      <c r="E3078" s="41">
        <v>7</v>
      </c>
      <c r="F3078" s="42"/>
      <c r="G3078" s="43">
        <v>196.61</v>
      </c>
      <c r="H3078" s="44">
        <f>IF(ISNUMBER(F3078),(E3078*(1+(F3078/100))*G3078),G3078*E3078)</f>
        <v>1376.27</v>
      </c>
      <c r="I3078" s="45" t="str">
        <f t="shared" si="1174"/>
        <v/>
      </c>
      <c r="J3078" s="45" t="str">
        <f t="shared" si="1175"/>
        <v/>
      </c>
      <c r="K3078" s="35"/>
      <c r="L3078" s="45" t="str">
        <f t="shared" si="1176"/>
        <v/>
      </c>
      <c r="M3078" s="45" t="str">
        <f t="shared" si="1177"/>
        <v/>
      </c>
      <c r="N3078" s="46">
        <f>IF(A3078="ZMP",E3078*(1+(F3078/100)),#REF!)</f>
        <v>7</v>
      </c>
      <c r="O3078" s="45" t="str">
        <f t="shared" si="1178"/>
        <v/>
      </c>
    </row>
    <row r="3079" spans="1:15" ht="12.75" outlineLevel="2" x14ac:dyDescent="0.2">
      <c r="A3079" s="84" t="s">
        <v>202</v>
      </c>
      <c r="B3079" s="85" t="s">
        <v>203</v>
      </c>
      <c r="C3079" s="85" t="s">
        <v>204</v>
      </c>
      <c r="D3079" s="86" t="s">
        <v>205</v>
      </c>
      <c r="E3079" s="87">
        <v>0.09</v>
      </c>
      <c r="F3079" s="88"/>
      <c r="G3079" s="89">
        <v>720</v>
      </c>
      <c r="H3079" s="90">
        <f>IF(ISNUMBER(F3079),(E3079*(1+(F3079/100))*G3079),G3079*E3079)*N3078</f>
        <v>453.59999999999997</v>
      </c>
      <c r="I3079" s="91">
        <f t="shared" si="1174"/>
        <v>453.59999999999997</v>
      </c>
      <c r="J3079" s="91" t="str">
        <f t="shared" si="1175"/>
        <v/>
      </c>
      <c r="K3079" s="35"/>
      <c r="L3079" s="91" t="str">
        <f t="shared" si="1176"/>
        <v/>
      </c>
      <c r="M3079" s="91" t="str">
        <f t="shared" si="1177"/>
        <v/>
      </c>
      <c r="N3079" s="83">
        <f>IF(A3079="ZMP",E3079*(1+(F3079/100)),N3078)</f>
        <v>7</v>
      </c>
      <c r="O3079" s="91" t="str">
        <f t="shared" si="1178"/>
        <v/>
      </c>
    </row>
    <row r="3080" spans="1:15" ht="12.75" outlineLevel="2" x14ac:dyDescent="0.2">
      <c r="A3080" s="84" t="s">
        <v>315</v>
      </c>
      <c r="B3080" s="85" t="s">
        <v>49</v>
      </c>
      <c r="C3080" s="85" t="s">
        <v>50</v>
      </c>
      <c r="D3080" s="86" t="s">
        <v>46</v>
      </c>
      <c r="E3080" s="87">
        <v>0.11700000000000001</v>
      </c>
      <c r="F3080" s="88"/>
      <c r="G3080" s="89">
        <v>900</v>
      </c>
      <c r="H3080" s="90">
        <f>IF(ISNUMBER(F3080),(E3080*(1+(F3080/100))*G3080),G3080*E3080)*N3079</f>
        <v>737.10000000000014</v>
      </c>
      <c r="I3080" s="91" t="str">
        <f t="shared" si="1174"/>
        <v/>
      </c>
      <c r="J3080" s="91">
        <f t="shared" si="1175"/>
        <v>737.10000000000014</v>
      </c>
      <c r="K3080" s="35"/>
      <c r="L3080" s="91" t="str">
        <f t="shared" si="1176"/>
        <v/>
      </c>
      <c r="M3080" s="91" t="str">
        <f t="shared" si="1177"/>
        <v/>
      </c>
      <c r="N3080" s="83">
        <f>IF(A3080="ZMP",E3080*(1+(F3080/100)),N3079)</f>
        <v>7</v>
      </c>
      <c r="O3080" s="91" t="str">
        <f t="shared" si="1178"/>
        <v/>
      </c>
    </row>
    <row r="3081" spans="1:15" ht="12.75" outlineLevel="2" x14ac:dyDescent="0.2">
      <c r="A3081" s="84" t="s">
        <v>228</v>
      </c>
      <c r="B3081" s="85" t="s">
        <v>327</v>
      </c>
      <c r="C3081" s="85" t="s">
        <v>328</v>
      </c>
      <c r="D3081" s="86" t="s">
        <v>329</v>
      </c>
      <c r="E3081" s="87">
        <v>3.7999999999999999E-2</v>
      </c>
      <c r="F3081" s="88"/>
      <c r="G3081" s="89">
        <v>593.96</v>
      </c>
      <c r="H3081" s="90">
        <f>IF(ISNUMBER(F3081),(E3081*(1+(F3081/100))*G3081),G3081*E3081)*N3080</f>
        <v>157.99336</v>
      </c>
      <c r="I3081" s="91" t="str">
        <f t="shared" si="1174"/>
        <v/>
      </c>
      <c r="J3081" s="91" t="str">
        <f t="shared" si="1175"/>
        <v/>
      </c>
      <c r="K3081" s="35"/>
      <c r="L3081" s="91" t="str">
        <f t="shared" si="1176"/>
        <v/>
      </c>
      <c r="M3081" s="91">
        <f t="shared" si="1177"/>
        <v>157.99336</v>
      </c>
      <c r="N3081" s="83">
        <f>IF(A3081="ZMP",E3081*(1+(F3081/100)),N3080)</f>
        <v>7</v>
      </c>
      <c r="O3081" s="91" t="str">
        <f t="shared" si="1178"/>
        <v/>
      </c>
    </row>
    <row r="3082" spans="1:15" ht="12.75" outlineLevel="2" x14ac:dyDescent="0.2">
      <c r="A3082" s="84" t="s">
        <v>228</v>
      </c>
      <c r="B3082" s="85" t="s">
        <v>332</v>
      </c>
      <c r="C3082" s="85" t="s">
        <v>333</v>
      </c>
      <c r="D3082" s="86" t="s">
        <v>334</v>
      </c>
      <c r="E3082" s="87">
        <v>0.01</v>
      </c>
      <c r="F3082" s="88"/>
      <c r="G3082" s="89">
        <v>393.48</v>
      </c>
      <c r="H3082" s="90">
        <f>IF(ISNUMBER(F3082),(E3082*(1+(F3082/100))*G3082),G3082*E3082)*N3081</f>
        <v>27.543600000000001</v>
      </c>
      <c r="I3082" s="91" t="str">
        <f t="shared" si="1174"/>
        <v/>
      </c>
      <c r="J3082" s="91" t="str">
        <f t="shared" si="1175"/>
        <v/>
      </c>
      <c r="K3082" s="35"/>
      <c r="L3082" s="91" t="str">
        <f t="shared" si="1176"/>
        <v/>
      </c>
      <c r="M3082" s="91">
        <f t="shared" si="1177"/>
        <v>27.543600000000001</v>
      </c>
      <c r="N3082" s="83">
        <f>IF(A3082="ZMP",E3082*(1+(F3082/100)),N3081)</f>
        <v>7</v>
      </c>
      <c r="O3082" s="91" t="str">
        <f t="shared" si="1178"/>
        <v/>
      </c>
    </row>
    <row r="3083" spans="1:15" ht="12.75" outlineLevel="1" x14ac:dyDescent="0.2">
      <c r="A3083" s="38" t="s">
        <v>198</v>
      </c>
      <c r="B3083" s="39" t="s">
        <v>4147</v>
      </c>
      <c r="C3083" s="39" t="s">
        <v>4148</v>
      </c>
      <c r="D3083" s="40" t="s">
        <v>253</v>
      </c>
      <c r="E3083" s="41">
        <v>3</v>
      </c>
      <c r="F3083" s="42"/>
      <c r="G3083" s="43">
        <v>18.75</v>
      </c>
      <c r="H3083" s="44">
        <f>IF(ISNUMBER(F3083),(E3083*(1+(F3083/100))*G3083),G3083*E3083)</f>
        <v>56.25</v>
      </c>
      <c r="I3083" s="45" t="str">
        <f t="shared" si="1174"/>
        <v/>
      </c>
      <c r="J3083" s="45" t="str">
        <f t="shared" si="1175"/>
        <v/>
      </c>
      <c r="K3083" s="35"/>
      <c r="L3083" s="45" t="str">
        <f t="shared" si="1176"/>
        <v/>
      </c>
      <c r="M3083" s="45" t="str">
        <f t="shared" si="1177"/>
        <v/>
      </c>
      <c r="N3083" s="46">
        <f>IF(A3083="ZMP",E3083*(1+(F3083/100)),#REF!)</f>
        <v>3</v>
      </c>
      <c r="O3083" s="45" t="str">
        <f t="shared" si="1178"/>
        <v/>
      </c>
    </row>
    <row r="3084" spans="1:15" ht="12.75" outlineLevel="2" x14ac:dyDescent="0.2">
      <c r="A3084" s="84" t="s">
        <v>202</v>
      </c>
      <c r="B3084" s="85" t="s">
        <v>203</v>
      </c>
      <c r="C3084" s="85" t="s">
        <v>204</v>
      </c>
      <c r="D3084" s="86" t="s">
        <v>205</v>
      </c>
      <c r="E3084" s="87">
        <v>0</v>
      </c>
      <c r="F3084" s="88"/>
      <c r="G3084" s="89">
        <v>720</v>
      </c>
      <c r="H3084" s="90">
        <f>IF(ISNUMBER(F3084),(E3084*(1+(F3084/100))*G3084),G3084*E3084)*N3083</f>
        <v>0</v>
      </c>
      <c r="I3084" s="91">
        <f t="shared" si="1174"/>
        <v>0</v>
      </c>
      <c r="J3084" s="91" t="str">
        <f t="shared" si="1175"/>
        <v/>
      </c>
      <c r="K3084" s="35"/>
      <c r="L3084" s="91" t="str">
        <f t="shared" si="1176"/>
        <v/>
      </c>
      <c r="M3084" s="91" t="str">
        <f t="shared" si="1177"/>
        <v/>
      </c>
      <c r="N3084" s="83">
        <f>IF(A3084="ZMP",E3084*(1+(F3084/100)),N3083)</f>
        <v>3</v>
      </c>
      <c r="O3084" s="91" t="str">
        <f t="shared" si="1178"/>
        <v/>
      </c>
    </row>
    <row r="3085" spans="1:15" ht="12.75" outlineLevel="2" x14ac:dyDescent="0.2">
      <c r="A3085" s="84" t="s">
        <v>228</v>
      </c>
      <c r="B3085" s="85" t="s">
        <v>806</v>
      </c>
      <c r="C3085" s="85" t="s">
        <v>807</v>
      </c>
      <c r="D3085" s="86" t="s">
        <v>111</v>
      </c>
      <c r="E3085" s="87">
        <v>1</v>
      </c>
      <c r="F3085" s="88"/>
      <c r="G3085" s="89">
        <v>18.75</v>
      </c>
      <c r="H3085" s="90">
        <f>IF(ISNUMBER(F3085),(E3085*(1+(F3085/100))*G3085),G3085*E3085)*N3084</f>
        <v>56.25</v>
      </c>
      <c r="I3085" s="91" t="str">
        <f t="shared" si="1174"/>
        <v/>
      </c>
      <c r="J3085" s="91" t="str">
        <f t="shared" si="1175"/>
        <v/>
      </c>
      <c r="K3085" s="35"/>
      <c r="L3085" s="91" t="str">
        <f t="shared" si="1176"/>
        <v/>
      </c>
      <c r="M3085" s="91">
        <f t="shared" si="1177"/>
        <v>56.25</v>
      </c>
      <c r="N3085" s="83">
        <f>IF(A3085="ZMP",E3085*(1+(F3085/100)),N3084)</f>
        <v>3</v>
      </c>
      <c r="O3085" s="91" t="str">
        <f t="shared" si="1178"/>
        <v/>
      </c>
    </row>
    <row r="3086" spans="1:15" ht="12.75" outlineLevel="1" x14ac:dyDescent="0.2">
      <c r="A3086" s="38" t="s">
        <v>198</v>
      </c>
      <c r="B3086" s="39" t="s">
        <v>4171</v>
      </c>
      <c r="C3086" s="39" t="s">
        <v>4172</v>
      </c>
      <c r="D3086" s="40" t="s">
        <v>392</v>
      </c>
      <c r="E3086" s="41">
        <v>0.4</v>
      </c>
      <c r="F3086" s="42"/>
      <c r="G3086" s="43">
        <v>61</v>
      </c>
      <c r="H3086" s="44">
        <f>IF(ISNUMBER(F3086),(E3086*(1+(F3086/100))*G3086),G3086*E3086)</f>
        <v>24.400000000000002</v>
      </c>
      <c r="I3086" s="45" t="str">
        <f t="shared" si="1174"/>
        <v/>
      </c>
      <c r="J3086" s="45" t="str">
        <f t="shared" si="1175"/>
        <v/>
      </c>
      <c r="K3086" s="35"/>
      <c r="L3086" s="45" t="str">
        <f t="shared" si="1176"/>
        <v/>
      </c>
      <c r="M3086" s="45" t="str">
        <f t="shared" si="1177"/>
        <v/>
      </c>
      <c r="N3086" s="46">
        <f>IF(A3086="ZMP",E3086*(1+(F3086/100)),#REF!)</f>
        <v>0.4</v>
      </c>
      <c r="O3086" s="45" t="str">
        <f t="shared" si="1178"/>
        <v/>
      </c>
    </row>
    <row r="3087" spans="1:15" ht="12.75" outlineLevel="2" x14ac:dyDescent="0.2">
      <c r="A3087" s="84" t="s">
        <v>202</v>
      </c>
      <c r="B3087" s="85" t="s">
        <v>203</v>
      </c>
      <c r="C3087" s="85" t="s">
        <v>204</v>
      </c>
      <c r="D3087" s="86" t="s">
        <v>205</v>
      </c>
      <c r="E3087" s="87">
        <v>0</v>
      </c>
      <c r="F3087" s="88"/>
      <c r="G3087" s="89">
        <v>720</v>
      </c>
      <c r="H3087" s="90">
        <f>IF(ISNUMBER(F3087),(E3087*(1+(F3087/100))*G3087),G3087*E3087)*N3086</f>
        <v>0</v>
      </c>
      <c r="I3087" s="91">
        <f t="shared" si="1174"/>
        <v>0</v>
      </c>
      <c r="J3087" s="91" t="str">
        <f t="shared" si="1175"/>
        <v/>
      </c>
      <c r="K3087" s="35"/>
      <c r="L3087" s="91" t="str">
        <f t="shared" si="1176"/>
        <v/>
      </c>
      <c r="M3087" s="91" t="str">
        <f t="shared" si="1177"/>
        <v/>
      </c>
      <c r="N3087" s="83">
        <f>IF(A3087="ZMP",E3087*(1+(F3087/100)),N3086)</f>
        <v>0.4</v>
      </c>
      <c r="O3087" s="91" t="str">
        <f t="shared" si="1178"/>
        <v/>
      </c>
    </row>
    <row r="3088" spans="1:15" ht="12.75" outlineLevel="2" x14ac:dyDescent="0.2">
      <c r="A3088" s="84" t="s">
        <v>206</v>
      </c>
      <c r="B3088" s="85" t="s">
        <v>4173</v>
      </c>
      <c r="C3088" s="85" t="s">
        <v>4174</v>
      </c>
      <c r="D3088" s="86" t="s">
        <v>278</v>
      </c>
      <c r="E3088" s="87">
        <v>1</v>
      </c>
      <c r="F3088" s="88"/>
      <c r="G3088" s="89">
        <v>61</v>
      </c>
      <c r="H3088" s="90">
        <f>IF(ISNUMBER(F3088),(E3088*(1+(F3088/100))*G3088),G3088*E3088)*N3087</f>
        <v>24.400000000000002</v>
      </c>
      <c r="I3088" s="91" t="str">
        <f t="shared" si="1174"/>
        <v/>
      </c>
      <c r="J3088" s="91" t="str">
        <f t="shared" si="1175"/>
        <v/>
      </c>
      <c r="K3088" s="35"/>
      <c r="L3088" s="91">
        <f t="shared" si="1176"/>
        <v>24.400000000000002</v>
      </c>
      <c r="M3088" s="91" t="str">
        <f t="shared" si="1177"/>
        <v/>
      </c>
      <c r="N3088" s="83">
        <f>IF(A3088="ZMP",E3088*(1+(F3088/100)),N3087)</f>
        <v>0.4</v>
      </c>
      <c r="O3088" s="91" t="str">
        <f t="shared" si="1178"/>
        <v/>
      </c>
    </row>
    <row r="3089" spans="1:15" ht="12.75" outlineLevel="2" x14ac:dyDescent="0.2">
      <c r="A3089" s="47"/>
      <c r="B3089" s="48"/>
      <c r="C3089" s="48"/>
      <c r="D3089" s="49"/>
      <c r="E3089" s="50"/>
      <c r="F3089" s="51"/>
      <c r="G3089" s="52"/>
      <c r="H3089" s="53"/>
      <c r="I3089" s="54"/>
      <c r="J3089" s="54"/>
      <c r="K3089" s="35"/>
      <c r="L3089" s="54"/>
      <c r="M3089" s="54"/>
      <c r="N3089" s="54"/>
      <c r="O3089" s="54"/>
    </row>
    <row r="3090" spans="1:15" ht="25.5" x14ac:dyDescent="0.2">
      <c r="A3090" s="27" t="s">
        <v>8031</v>
      </c>
      <c r="B3090" s="28" t="s">
        <v>8449</v>
      </c>
      <c r="C3090" s="29" t="s">
        <v>8450</v>
      </c>
      <c r="D3090" s="30" t="s">
        <v>666</v>
      </c>
      <c r="E3090" s="31">
        <v>1</v>
      </c>
      <c r="F3090" s="32"/>
      <c r="G3090" s="33">
        <v>4307.8900000000003</v>
      </c>
      <c r="H3090" s="34">
        <f>G3090</f>
        <v>4307.8900000000003</v>
      </c>
      <c r="I3090" s="35">
        <f>SUM(I3091:I3139)</f>
        <v>2416.3200000000002</v>
      </c>
      <c r="J3090" s="35">
        <f>SUM(J3091:J3139)</f>
        <v>63.84</v>
      </c>
      <c r="K3090" s="35">
        <f t="shared" ref="K3090" si="1179">I3090+J3090</f>
        <v>2480.1600000000003</v>
      </c>
      <c r="L3090" s="35">
        <f>SUM(L3091:L3139)</f>
        <v>311.83970699999998</v>
      </c>
      <c r="M3090" s="35">
        <f>SUM(M3091:M3139)</f>
        <v>1515.9856118</v>
      </c>
      <c r="N3090" s="35"/>
      <c r="O3090" s="35">
        <f>SUM(O3091:O3139)</f>
        <v>0</v>
      </c>
    </row>
    <row r="3091" spans="1:15" ht="12.75" outlineLevel="1" collapsed="1" x14ac:dyDescent="0.2">
      <c r="A3091" s="38" t="s">
        <v>198</v>
      </c>
      <c r="B3091" s="39" t="s">
        <v>359</v>
      </c>
      <c r="C3091" s="39" t="s">
        <v>360</v>
      </c>
      <c r="D3091" s="40" t="s">
        <v>253</v>
      </c>
      <c r="E3091" s="41">
        <v>1</v>
      </c>
      <c r="F3091" s="42"/>
      <c r="G3091" s="43">
        <v>71.010000000000005</v>
      </c>
      <c r="H3091" s="44">
        <f>IF(ISNUMBER(F3091),(E3091*(1+(F3091/100))*G3091),G3091*E3091)</f>
        <v>71.010000000000005</v>
      </c>
      <c r="I3091" s="45" t="str">
        <f t="shared" ref="I3091:I3138" si="1180">IF(OR(A3091="PM",A3091="PZ",A3091="PP"),H3091,"")</f>
        <v/>
      </c>
      <c r="J3091" s="45" t="str">
        <f t="shared" ref="J3091:J3138" si="1181">IF(A3091="S",H3091,"")</f>
        <v/>
      </c>
      <c r="K3091" s="35"/>
      <c r="L3091" s="45" t="str">
        <f t="shared" ref="L3091:L3138" si="1182">IF(A3091="M06",H3091,"")</f>
        <v/>
      </c>
      <c r="M3091" s="45" t="str">
        <f t="shared" ref="M3091:M3138" si="1183">IF(OR(A3091="M02",A3091="M25",A3091="M01s"),H3091,"")</f>
        <v/>
      </c>
      <c r="N3091" s="46">
        <f>IF(A3091="ZMP",E3091*(1+(F3091/100)),#REF!)</f>
        <v>1</v>
      </c>
      <c r="O3091" s="45" t="str">
        <f t="shared" ref="O3091:O3138" si="1184">IF(A3091="M01e",H3091,"")</f>
        <v/>
      </c>
    </row>
    <row r="3092" spans="1:15" ht="12.75" outlineLevel="2" x14ac:dyDescent="0.2">
      <c r="A3092" s="84" t="s">
        <v>202</v>
      </c>
      <c r="B3092" s="85" t="s">
        <v>203</v>
      </c>
      <c r="C3092" s="85" t="s">
        <v>204</v>
      </c>
      <c r="D3092" s="86" t="s">
        <v>205</v>
      </c>
      <c r="E3092" s="87">
        <v>0.09</v>
      </c>
      <c r="F3092" s="88"/>
      <c r="G3092" s="89">
        <v>720</v>
      </c>
      <c r="H3092" s="90">
        <f>IF(ISNUMBER(F3092),(E3092*(1+(F3092/100))*G3092),G3092*E3092)*N3091</f>
        <v>64.8</v>
      </c>
      <c r="I3092" s="91">
        <f t="shared" si="1180"/>
        <v>64.8</v>
      </c>
      <c r="J3092" s="91" t="str">
        <f t="shared" si="1181"/>
        <v/>
      </c>
      <c r="K3092" s="35"/>
      <c r="L3092" s="91" t="str">
        <f t="shared" si="1182"/>
        <v/>
      </c>
      <c r="M3092" s="91" t="str">
        <f t="shared" si="1183"/>
        <v/>
      </c>
      <c r="N3092" s="83">
        <f>IF(A3092="ZMP",E3092*(1+(F3092/100)),N3091)</f>
        <v>1</v>
      </c>
      <c r="O3092" s="91" t="str">
        <f t="shared" si="1184"/>
        <v/>
      </c>
    </row>
    <row r="3093" spans="1:15" ht="12.75" outlineLevel="2" x14ac:dyDescent="0.2">
      <c r="A3093" s="84" t="s">
        <v>228</v>
      </c>
      <c r="B3093" s="85" t="s">
        <v>353</v>
      </c>
      <c r="C3093" s="85" t="s">
        <v>354</v>
      </c>
      <c r="D3093" s="86" t="s">
        <v>329</v>
      </c>
      <c r="E3093" s="87">
        <v>1.4999999999999999E-2</v>
      </c>
      <c r="F3093" s="88"/>
      <c r="G3093" s="89">
        <v>279.39</v>
      </c>
      <c r="H3093" s="90">
        <f>IF(ISNUMBER(F3093),(E3093*(1+(F3093/100))*G3093),G3093*E3093)*N3092</f>
        <v>4.1908499999999993</v>
      </c>
      <c r="I3093" s="91" t="str">
        <f t="shared" si="1180"/>
        <v/>
      </c>
      <c r="J3093" s="91" t="str">
        <f t="shared" si="1181"/>
        <v/>
      </c>
      <c r="K3093" s="35"/>
      <c r="L3093" s="91" t="str">
        <f t="shared" si="1182"/>
        <v/>
      </c>
      <c r="M3093" s="91">
        <f t="shared" si="1183"/>
        <v>4.1908499999999993</v>
      </c>
      <c r="N3093" s="83">
        <f>IF(A3093="ZMP",E3093*(1+(F3093/100)),N3092)</f>
        <v>1</v>
      </c>
      <c r="O3093" s="91" t="str">
        <f t="shared" si="1184"/>
        <v/>
      </c>
    </row>
    <row r="3094" spans="1:15" ht="12.75" outlineLevel="2" x14ac:dyDescent="0.2">
      <c r="A3094" s="84" t="s">
        <v>228</v>
      </c>
      <c r="B3094" s="85" t="s">
        <v>355</v>
      </c>
      <c r="C3094" s="85" t="s">
        <v>356</v>
      </c>
      <c r="D3094" s="86" t="s">
        <v>334</v>
      </c>
      <c r="E3094" s="87">
        <v>0.01</v>
      </c>
      <c r="F3094" s="88"/>
      <c r="G3094" s="89">
        <v>201.45</v>
      </c>
      <c r="H3094" s="90">
        <f>IF(ISNUMBER(F3094),(E3094*(1+(F3094/100))*G3094),G3094*E3094)*N3093</f>
        <v>2.0145</v>
      </c>
      <c r="I3094" s="91" t="str">
        <f t="shared" si="1180"/>
        <v/>
      </c>
      <c r="J3094" s="91" t="str">
        <f t="shared" si="1181"/>
        <v/>
      </c>
      <c r="K3094" s="35"/>
      <c r="L3094" s="91" t="str">
        <f t="shared" si="1182"/>
        <v/>
      </c>
      <c r="M3094" s="91">
        <f t="shared" si="1183"/>
        <v>2.0145</v>
      </c>
      <c r="N3094" s="83">
        <f>IF(A3094="ZMP",E3094*(1+(F3094/100)),N3093)</f>
        <v>1</v>
      </c>
      <c r="O3094" s="91" t="str">
        <f t="shared" si="1184"/>
        <v/>
      </c>
    </row>
    <row r="3095" spans="1:15" ht="12.75" outlineLevel="1" x14ac:dyDescent="0.2">
      <c r="A3095" s="38" t="s">
        <v>198</v>
      </c>
      <c r="B3095" s="39" t="s">
        <v>3545</v>
      </c>
      <c r="C3095" s="39" t="s">
        <v>3546</v>
      </c>
      <c r="D3095" s="40" t="s">
        <v>253</v>
      </c>
      <c r="E3095" s="41">
        <v>1</v>
      </c>
      <c r="F3095" s="42"/>
      <c r="G3095" s="43">
        <v>138.16</v>
      </c>
      <c r="H3095" s="44">
        <f>IF(ISNUMBER(F3095),(E3095*(1+(F3095/100))*G3095),G3095*E3095)</f>
        <v>138.16</v>
      </c>
      <c r="I3095" s="45" t="str">
        <f t="shared" si="1180"/>
        <v/>
      </c>
      <c r="J3095" s="45" t="str">
        <f t="shared" si="1181"/>
        <v/>
      </c>
      <c r="K3095" s="35"/>
      <c r="L3095" s="45" t="str">
        <f t="shared" si="1182"/>
        <v/>
      </c>
      <c r="M3095" s="45" t="str">
        <f t="shared" si="1183"/>
        <v/>
      </c>
      <c r="N3095" s="46">
        <f>IF(A3095="ZMP",E3095*(1+(F3095/100)),#REF!)</f>
        <v>1</v>
      </c>
      <c r="O3095" s="45" t="str">
        <f t="shared" si="1184"/>
        <v/>
      </c>
    </row>
    <row r="3096" spans="1:15" ht="12.75" outlineLevel="2" x14ac:dyDescent="0.2">
      <c r="A3096" s="84" t="s">
        <v>202</v>
      </c>
      <c r="B3096" s="85" t="s">
        <v>203</v>
      </c>
      <c r="C3096" s="85" t="s">
        <v>204</v>
      </c>
      <c r="D3096" s="86" t="s">
        <v>205</v>
      </c>
      <c r="E3096" s="87">
        <v>0</v>
      </c>
      <c r="F3096" s="88"/>
      <c r="G3096" s="89">
        <v>720</v>
      </c>
      <c r="H3096" s="90">
        <f>IF(ISNUMBER(F3096),(E3096*(1+(F3096/100))*G3096),G3096*E3096)*N3095</f>
        <v>0</v>
      </c>
      <c r="I3096" s="91">
        <f t="shared" si="1180"/>
        <v>0</v>
      </c>
      <c r="J3096" s="91" t="str">
        <f t="shared" si="1181"/>
        <v/>
      </c>
      <c r="K3096" s="35"/>
      <c r="L3096" s="91" t="str">
        <f t="shared" si="1182"/>
        <v/>
      </c>
      <c r="M3096" s="91" t="str">
        <f t="shared" si="1183"/>
        <v/>
      </c>
      <c r="N3096" s="83">
        <f>IF(A3096="ZMP",E3096*(1+(F3096/100)),N3095)</f>
        <v>1</v>
      </c>
      <c r="O3096" s="91" t="str">
        <f t="shared" si="1184"/>
        <v/>
      </c>
    </row>
    <row r="3097" spans="1:15" ht="12.75" outlineLevel="2" x14ac:dyDescent="0.2">
      <c r="A3097" s="84" t="s">
        <v>228</v>
      </c>
      <c r="B3097" s="85" t="s">
        <v>1023</v>
      </c>
      <c r="C3097" s="85" t="s">
        <v>1024</v>
      </c>
      <c r="D3097" s="86" t="s">
        <v>111</v>
      </c>
      <c r="E3097" s="87">
        <v>1</v>
      </c>
      <c r="F3097" s="88"/>
      <c r="G3097" s="89">
        <v>138.16</v>
      </c>
      <c r="H3097" s="90">
        <f>IF(ISNUMBER(F3097),(E3097*(1+(F3097/100))*G3097),G3097*E3097)*N3096</f>
        <v>138.16</v>
      </c>
      <c r="I3097" s="91" t="str">
        <f t="shared" si="1180"/>
        <v/>
      </c>
      <c r="J3097" s="91" t="str">
        <f t="shared" si="1181"/>
        <v/>
      </c>
      <c r="K3097" s="35"/>
      <c r="L3097" s="91" t="str">
        <f t="shared" si="1182"/>
        <v/>
      </c>
      <c r="M3097" s="91">
        <f t="shared" si="1183"/>
        <v>138.16</v>
      </c>
      <c r="N3097" s="83">
        <f>IF(A3097="ZMP",E3097*(1+(F3097/100)),N3096)</f>
        <v>1</v>
      </c>
      <c r="O3097" s="91" t="str">
        <f t="shared" si="1184"/>
        <v/>
      </c>
    </row>
    <row r="3098" spans="1:15" ht="12.75" outlineLevel="1" x14ac:dyDescent="0.2">
      <c r="A3098" s="38" t="s">
        <v>198</v>
      </c>
      <c r="B3098" s="39" t="s">
        <v>4057</v>
      </c>
      <c r="C3098" s="39" t="s">
        <v>4058</v>
      </c>
      <c r="D3098" s="40" t="s">
        <v>253</v>
      </c>
      <c r="E3098" s="41">
        <v>1</v>
      </c>
      <c r="F3098" s="42"/>
      <c r="G3098" s="43">
        <v>75.290000000000006</v>
      </c>
      <c r="H3098" s="44">
        <f>IF(ISNUMBER(F3098),(E3098*(1+(F3098/100))*G3098),G3098*E3098)</f>
        <v>75.290000000000006</v>
      </c>
      <c r="I3098" s="45" t="str">
        <f t="shared" si="1180"/>
        <v/>
      </c>
      <c r="J3098" s="45" t="str">
        <f t="shared" si="1181"/>
        <v/>
      </c>
      <c r="K3098" s="35"/>
      <c r="L3098" s="45" t="str">
        <f t="shared" si="1182"/>
        <v/>
      </c>
      <c r="M3098" s="45" t="str">
        <f t="shared" si="1183"/>
        <v/>
      </c>
      <c r="N3098" s="46">
        <f>IF(A3098="ZMP",E3098*(1+(F3098/100)),#REF!)</f>
        <v>1</v>
      </c>
      <c r="O3098" s="45" t="str">
        <f t="shared" si="1184"/>
        <v/>
      </c>
    </row>
    <row r="3099" spans="1:15" ht="12.75" outlineLevel="2" x14ac:dyDescent="0.2">
      <c r="A3099" s="84" t="s">
        <v>202</v>
      </c>
      <c r="B3099" s="85" t="s">
        <v>203</v>
      </c>
      <c r="C3099" s="85" t="s">
        <v>204</v>
      </c>
      <c r="D3099" s="86" t="s">
        <v>205</v>
      </c>
      <c r="E3099" s="87">
        <v>8.8999999999999996E-2</v>
      </c>
      <c r="F3099" s="88"/>
      <c r="G3099" s="89">
        <v>720</v>
      </c>
      <c r="H3099" s="90">
        <f>IF(ISNUMBER(F3099),(E3099*(1+(F3099/100))*G3099),G3099*E3099)*N3098</f>
        <v>64.08</v>
      </c>
      <c r="I3099" s="91">
        <f t="shared" si="1180"/>
        <v>64.08</v>
      </c>
      <c r="J3099" s="91" t="str">
        <f t="shared" si="1181"/>
        <v/>
      </c>
      <c r="K3099" s="35"/>
      <c r="L3099" s="91" t="str">
        <f t="shared" si="1182"/>
        <v/>
      </c>
      <c r="M3099" s="91" t="str">
        <f t="shared" si="1183"/>
        <v/>
      </c>
      <c r="N3099" s="83">
        <f>IF(A3099="ZMP",E3099*(1+(F3099/100)),N3098)</f>
        <v>1</v>
      </c>
      <c r="O3099" s="91" t="str">
        <f t="shared" si="1184"/>
        <v/>
      </c>
    </row>
    <row r="3100" spans="1:15" ht="12.75" outlineLevel="2" x14ac:dyDescent="0.2">
      <c r="A3100" s="84" t="s">
        <v>228</v>
      </c>
      <c r="B3100" s="85" t="s">
        <v>439</v>
      </c>
      <c r="C3100" s="85" t="s">
        <v>440</v>
      </c>
      <c r="D3100" s="86" t="s">
        <v>111</v>
      </c>
      <c r="E3100" s="87">
        <v>1</v>
      </c>
      <c r="F3100" s="88"/>
      <c r="G3100" s="89">
        <v>11.21</v>
      </c>
      <c r="H3100" s="90">
        <f>IF(ISNUMBER(F3100),(E3100*(1+(F3100/100))*G3100),G3100*E3100)*N3099</f>
        <v>11.21</v>
      </c>
      <c r="I3100" s="91" t="str">
        <f t="shared" si="1180"/>
        <v/>
      </c>
      <c r="J3100" s="91" t="str">
        <f t="shared" si="1181"/>
        <v/>
      </c>
      <c r="K3100" s="35"/>
      <c r="L3100" s="91" t="str">
        <f t="shared" si="1182"/>
        <v/>
      </c>
      <c r="M3100" s="91">
        <f t="shared" si="1183"/>
        <v>11.21</v>
      </c>
      <c r="N3100" s="83">
        <f>IF(A3100="ZMP",E3100*(1+(F3100/100)),N3099)</f>
        <v>1</v>
      </c>
      <c r="O3100" s="91" t="str">
        <f t="shared" si="1184"/>
        <v/>
      </c>
    </row>
    <row r="3101" spans="1:15" ht="12.75" outlineLevel="1" x14ac:dyDescent="0.2">
      <c r="A3101" s="38" t="s">
        <v>198</v>
      </c>
      <c r="B3101" s="39" t="s">
        <v>4059</v>
      </c>
      <c r="C3101" s="39" t="s">
        <v>4060</v>
      </c>
      <c r="D3101" s="40" t="s">
        <v>253</v>
      </c>
      <c r="E3101" s="41">
        <v>1</v>
      </c>
      <c r="F3101" s="42"/>
      <c r="G3101" s="43">
        <v>84.41</v>
      </c>
      <c r="H3101" s="44">
        <f>IF(ISNUMBER(F3101),(E3101*(1+(F3101/100))*G3101),G3101*E3101)</f>
        <v>84.41</v>
      </c>
      <c r="I3101" s="45" t="str">
        <f t="shared" si="1180"/>
        <v/>
      </c>
      <c r="J3101" s="45" t="str">
        <f t="shared" si="1181"/>
        <v/>
      </c>
      <c r="K3101" s="35"/>
      <c r="L3101" s="45" t="str">
        <f t="shared" si="1182"/>
        <v/>
      </c>
      <c r="M3101" s="45" t="str">
        <f t="shared" si="1183"/>
        <v/>
      </c>
      <c r="N3101" s="46">
        <f>IF(A3101="ZMP",E3101*(1+(F3101/100)),#REF!)</f>
        <v>1</v>
      </c>
      <c r="O3101" s="45" t="str">
        <f t="shared" si="1184"/>
        <v/>
      </c>
    </row>
    <row r="3102" spans="1:15" ht="12.75" outlineLevel="2" x14ac:dyDescent="0.2">
      <c r="A3102" s="84" t="s">
        <v>202</v>
      </c>
      <c r="B3102" s="85" t="s">
        <v>203</v>
      </c>
      <c r="C3102" s="85" t="s">
        <v>204</v>
      </c>
      <c r="D3102" s="86" t="s">
        <v>205</v>
      </c>
      <c r="E3102" s="87">
        <v>0.11</v>
      </c>
      <c r="F3102" s="88"/>
      <c r="G3102" s="89">
        <v>720</v>
      </c>
      <c r="H3102" s="90">
        <f>IF(ISNUMBER(F3102),(E3102*(1+(F3102/100))*G3102),G3102*E3102)*N3101</f>
        <v>79.2</v>
      </c>
      <c r="I3102" s="91">
        <f t="shared" si="1180"/>
        <v>79.2</v>
      </c>
      <c r="J3102" s="91" t="str">
        <f t="shared" si="1181"/>
        <v/>
      </c>
      <c r="K3102" s="35"/>
      <c r="L3102" s="91" t="str">
        <f t="shared" si="1182"/>
        <v/>
      </c>
      <c r="M3102" s="91" t="str">
        <f t="shared" si="1183"/>
        <v/>
      </c>
      <c r="N3102" s="83">
        <f>IF(A3102="ZMP",E3102*(1+(F3102/100)),N3101)</f>
        <v>1</v>
      </c>
      <c r="O3102" s="91" t="str">
        <f t="shared" si="1184"/>
        <v/>
      </c>
    </row>
    <row r="3103" spans="1:15" ht="12.75" outlineLevel="2" x14ac:dyDescent="0.2">
      <c r="A3103" s="84" t="s">
        <v>228</v>
      </c>
      <c r="B3103" s="85" t="s">
        <v>4061</v>
      </c>
      <c r="C3103" s="85" t="s">
        <v>4062</v>
      </c>
      <c r="D3103" s="86" t="s">
        <v>111</v>
      </c>
      <c r="E3103" s="87">
        <v>0.04</v>
      </c>
      <c r="F3103" s="88"/>
      <c r="G3103" s="89">
        <v>130.13</v>
      </c>
      <c r="H3103" s="90">
        <f>IF(ISNUMBER(F3103),(E3103*(1+(F3103/100))*G3103),G3103*E3103)*N3102</f>
        <v>5.2051999999999996</v>
      </c>
      <c r="I3103" s="91" t="str">
        <f t="shared" si="1180"/>
        <v/>
      </c>
      <c r="J3103" s="91" t="str">
        <f t="shared" si="1181"/>
        <v/>
      </c>
      <c r="K3103" s="35"/>
      <c r="L3103" s="91" t="str">
        <f t="shared" si="1182"/>
        <v/>
      </c>
      <c r="M3103" s="91">
        <f t="shared" si="1183"/>
        <v>5.2051999999999996</v>
      </c>
      <c r="N3103" s="83">
        <f>IF(A3103="ZMP",E3103*(1+(F3103/100)),N3102)</f>
        <v>1</v>
      </c>
      <c r="O3103" s="91" t="str">
        <f t="shared" si="1184"/>
        <v/>
      </c>
    </row>
    <row r="3104" spans="1:15" ht="12.75" outlineLevel="1" x14ac:dyDescent="0.2">
      <c r="A3104" s="38" t="s">
        <v>198</v>
      </c>
      <c r="B3104" s="39" t="s">
        <v>4067</v>
      </c>
      <c r="C3104" s="39" t="s">
        <v>4068</v>
      </c>
      <c r="D3104" s="40" t="s">
        <v>201</v>
      </c>
      <c r="E3104" s="41">
        <v>21</v>
      </c>
      <c r="F3104" s="42"/>
      <c r="G3104" s="43">
        <v>82.63</v>
      </c>
      <c r="H3104" s="44">
        <f>IF(ISNUMBER(F3104),(E3104*(1+(F3104/100))*G3104),G3104*E3104)</f>
        <v>1735.23</v>
      </c>
      <c r="I3104" s="45" t="str">
        <f t="shared" si="1180"/>
        <v/>
      </c>
      <c r="J3104" s="45" t="str">
        <f t="shared" si="1181"/>
        <v/>
      </c>
      <c r="K3104" s="35"/>
      <c r="L3104" s="45" t="str">
        <f t="shared" si="1182"/>
        <v/>
      </c>
      <c r="M3104" s="45" t="str">
        <f t="shared" si="1183"/>
        <v/>
      </c>
      <c r="N3104" s="46">
        <f>IF(A3104="ZMP",E3104*(1+(F3104/100)),#REF!)</f>
        <v>21</v>
      </c>
      <c r="O3104" s="45" t="str">
        <f t="shared" si="1184"/>
        <v/>
      </c>
    </row>
    <row r="3105" spans="1:15" ht="12.75" outlineLevel="2" x14ac:dyDescent="0.2">
      <c r="A3105" s="84" t="s">
        <v>202</v>
      </c>
      <c r="B3105" s="85" t="s">
        <v>203</v>
      </c>
      <c r="C3105" s="85" t="s">
        <v>204</v>
      </c>
      <c r="D3105" s="86" t="s">
        <v>205</v>
      </c>
      <c r="E3105" s="87">
        <v>4.7E-2</v>
      </c>
      <c r="F3105" s="88"/>
      <c r="G3105" s="89">
        <v>720</v>
      </c>
      <c r="H3105" s="90">
        <f>IF(ISNUMBER(F3105),(E3105*(1+(F3105/100))*G3105),G3105*E3105)*N3104</f>
        <v>710.6400000000001</v>
      </c>
      <c r="I3105" s="91">
        <f t="shared" si="1180"/>
        <v>710.6400000000001</v>
      </c>
      <c r="J3105" s="91" t="str">
        <f t="shared" si="1181"/>
        <v/>
      </c>
      <c r="K3105" s="35"/>
      <c r="L3105" s="91" t="str">
        <f t="shared" si="1182"/>
        <v/>
      </c>
      <c r="M3105" s="91" t="str">
        <f t="shared" si="1183"/>
        <v/>
      </c>
      <c r="N3105" s="83">
        <f>IF(A3105="ZMP",E3105*(1+(F3105/100)),N3104)</f>
        <v>21</v>
      </c>
      <c r="O3105" s="91" t="str">
        <f t="shared" si="1184"/>
        <v/>
      </c>
    </row>
    <row r="3106" spans="1:15" ht="12.75" outlineLevel="2" x14ac:dyDescent="0.2">
      <c r="A3106" s="84" t="s">
        <v>315</v>
      </c>
      <c r="B3106" s="85" t="s">
        <v>75</v>
      </c>
      <c r="C3106" s="85" t="s">
        <v>76</v>
      </c>
      <c r="D3106" s="86" t="s">
        <v>17</v>
      </c>
      <c r="E3106" s="87">
        <v>3.0000000000000001E-3</v>
      </c>
      <c r="F3106" s="88"/>
      <c r="G3106" s="89">
        <v>760</v>
      </c>
      <c r="H3106" s="90">
        <f>IF(ISNUMBER(F3106),(E3106*(1+(F3106/100))*G3106),G3106*E3106)*N3105</f>
        <v>47.88</v>
      </c>
      <c r="I3106" s="91" t="str">
        <f t="shared" si="1180"/>
        <v/>
      </c>
      <c r="J3106" s="91">
        <f t="shared" si="1181"/>
        <v>47.88</v>
      </c>
      <c r="K3106" s="35"/>
      <c r="L3106" s="91" t="str">
        <f t="shared" si="1182"/>
        <v/>
      </c>
      <c r="M3106" s="91" t="str">
        <f t="shared" si="1183"/>
        <v/>
      </c>
      <c r="N3106" s="83">
        <f>IF(A3106="ZMP",E3106*(1+(F3106/100)),N3105)</f>
        <v>21</v>
      </c>
      <c r="O3106" s="91" t="str">
        <f t="shared" si="1184"/>
        <v/>
      </c>
    </row>
    <row r="3107" spans="1:15" ht="12.75" outlineLevel="2" x14ac:dyDescent="0.2">
      <c r="A3107" s="84" t="s">
        <v>228</v>
      </c>
      <c r="B3107" s="85" t="s">
        <v>1141</v>
      </c>
      <c r="C3107" s="85" t="s">
        <v>1142</v>
      </c>
      <c r="D3107" s="86" t="s">
        <v>278</v>
      </c>
      <c r="E3107" s="87">
        <v>0.94199999999999995</v>
      </c>
      <c r="F3107" s="88">
        <v>1</v>
      </c>
      <c r="G3107" s="89">
        <v>48.89</v>
      </c>
      <c r="H3107" s="90">
        <f>IF(ISNUMBER(F3107),(E3107*(1+(F3107/100))*G3107),G3107*E3107)*N3106</f>
        <v>976.81339979999996</v>
      </c>
      <c r="I3107" s="91" t="str">
        <f t="shared" si="1180"/>
        <v/>
      </c>
      <c r="J3107" s="91" t="str">
        <f t="shared" si="1181"/>
        <v/>
      </c>
      <c r="K3107" s="35"/>
      <c r="L3107" s="91" t="str">
        <f t="shared" si="1182"/>
        <v/>
      </c>
      <c r="M3107" s="91">
        <f t="shared" si="1183"/>
        <v>976.81339979999996</v>
      </c>
      <c r="N3107" s="83">
        <f>IF(A3107="ZMP",E3107*(1+(F3107/100)),N3106)</f>
        <v>21</v>
      </c>
      <c r="O3107" s="91" t="str">
        <f t="shared" si="1184"/>
        <v/>
      </c>
    </row>
    <row r="3108" spans="1:15" ht="12.75" outlineLevel="1" x14ac:dyDescent="0.2">
      <c r="A3108" s="38" t="s">
        <v>198</v>
      </c>
      <c r="B3108" s="39" t="s">
        <v>4073</v>
      </c>
      <c r="C3108" s="39" t="s">
        <v>4074</v>
      </c>
      <c r="D3108" s="40" t="s">
        <v>253</v>
      </c>
      <c r="E3108" s="41">
        <v>1</v>
      </c>
      <c r="F3108" s="42"/>
      <c r="G3108" s="43">
        <v>224.52</v>
      </c>
      <c r="H3108" s="44">
        <f>IF(ISNUMBER(F3108),(E3108*(1+(F3108/100))*G3108),G3108*E3108)</f>
        <v>224.52</v>
      </c>
      <c r="I3108" s="45" t="str">
        <f t="shared" si="1180"/>
        <v/>
      </c>
      <c r="J3108" s="45" t="str">
        <f t="shared" si="1181"/>
        <v/>
      </c>
      <c r="K3108" s="35"/>
      <c r="L3108" s="45" t="str">
        <f t="shared" si="1182"/>
        <v/>
      </c>
      <c r="M3108" s="45" t="str">
        <f t="shared" si="1183"/>
        <v/>
      </c>
      <c r="N3108" s="46">
        <f>IF(A3108="ZMP",E3108*(1+(F3108/100)),#REF!)</f>
        <v>1</v>
      </c>
      <c r="O3108" s="45" t="str">
        <f t="shared" si="1184"/>
        <v/>
      </c>
    </row>
    <row r="3109" spans="1:15" ht="12.75" outlineLevel="2" x14ac:dyDescent="0.2">
      <c r="A3109" s="84" t="s">
        <v>202</v>
      </c>
      <c r="B3109" s="85" t="s">
        <v>203</v>
      </c>
      <c r="C3109" s="85" t="s">
        <v>204</v>
      </c>
      <c r="D3109" s="86" t="s">
        <v>205</v>
      </c>
      <c r="E3109" s="87">
        <v>0</v>
      </c>
      <c r="F3109" s="88"/>
      <c r="G3109" s="89">
        <v>720</v>
      </c>
      <c r="H3109" s="90">
        <f>IF(ISNUMBER(F3109),(E3109*(1+(F3109/100))*G3109),G3109*E3109)*N3108</f>
        <v>0</v>
      </c>
      <c r="I3109" s="91">
        <f t="shared" si="1180"/>
        <v>0</v>
      </c>
      <c r="J3109" s="91" t="str">
        <f t="shared" si="1181"/>
        <v/>
      </c>
      <c r="K3109" s="35"/>
      <c r="L3109" s="91" t="str">
        <f t="shared" si="1182"/>
        <v/>
      </c>
      <c r="M3109" s="91" t="str">
        <f t="shared" si="1183"/>
        <v/>
      </c>
      <c r="N3109" s="83">
        <f>IF(A3109="ZMP",E3109*(1+(F3109/100)),N3108)</f>
        <v>1</v>
      </c>
      <c r="O3109" s="91" t="str">
        <f t="shared" si="1184"/>
        <v/>
      </c>
    </row>
    <row r="3110" spans="1:15" ht="12.75" outlineLevel="2" x14ac:dyDescent="0.2">
      <c r="A3110" s="84" t="s">
        <v>206</v>
      </c>
      <c r="B3110" s="85" t="s">
        <v>4075</v>
      </c>
      <c r="C3110" s="85" t="s">
        <v>4076</v>
      </c>
      <c r="D3110" s="86" t="s">
        <v>111</v>
      </c>
      <c r="E3110" s="87">
        <v>1</v>
      </c>
      <c r="F3110" s="88"/>
      <c r="G3110" s="89">
        <v>155.64000000000001</v>
      </c>
      <c r="H3110" s="90">
        <f>IF(ISNUMBER(F3110),(E3110*(1+(F3110/100))*G3110),G3110*E3110)*N3109</f>
        <v>155.64000000000001</v>
      </c>
      <c r="I3110" s="91" t="str">
        <f t="shared" si="1180"/>
        <v/>
      </c>
      <c r="J3110" s="91" t="str">
        <f t="shared" si="1181"/>
        <v/>
      </c>
      <c r="K3110" s="35"/>
      <c r="L3110" s="91">
        <f t="shared" si="1182"/>
        <v>155.64000000000001</v>
      </c>
      <c r="M3110" s="91" t="str">
        <f t="shared" si="1183"/>
        <v/>
      </c>
      <c r="N3110" s="83">
        <f>IF(A3110="ZMP",E3110*(1+(F3110/100)),N3109)</f>
        <v>1</v>
      </c>
      <c r="O3110" s="91" t="str">
        <f t="shared" si="1184"/>
        <v/>
      </c>
    </row>
    <row r="3111" spans="1:15" ht="12.75" outlineLevel="2" x14ac:dyDescent="0.2">
      <c r="A3111" s="84" t="s">
        <v>206</v>
      </c>
      <c r="B3111" s="85" t="s">
        <v>4077</v>
      </c>
      <c r="C3111" s="85" t="s">
        <v>4078</v>
      </c>
      <c r="D3111" s="86" t="s">
        <v>111</v>
      </c>
      <c r="E3111" s="87">
        <v>2</v>
      </c>
      <c r="F3111" s="88"/>
      <c r="G3111" s="89">
        <v>33.86</v>
      </c>
      <c r="H3111" s="90">
        <f>IF(ISNUMBER(F3111),(E3111*(1+(F3111/100))*G3111),G3111*E3111)*N3110</f>
        <v>67.72</v>
      </c>
      <c r="I3111" s="91" t="str">
        <f t="shared" si="1180"/>
        <v/>
      </c>
      <c r="J3111" s="91" t="str">
        <f t="shared" si="1181"/>
        <v/>
      </c>
      <c r="K3111" s="35"/>
      <c r="L3111" s="91">
        <f t="shared" si="1182"/>
        <v>67.72</v>
      </c>
      <c r="M3111" s="91" t="str">
        <f t="shared" si="1183"/>
        <v/>
      </c>
      <c r="N3111" s="83">
        <f>IF(A3111="ZMP",E3111*(1+(F3111/100)),N3110)</f>
        <v>1</v>
      </c>
      <c r="O3111" s="91" t="str">
        <f t="shared" si="1184"/>
        <v/>
      </c>
    </row>
    <row r="3112" spans="1:15" ht="12.75" outlineLevel="2" x14ac:dyDescent="0.2">
      <c r="A3112" s="84" t="s">
        <v>206</v>
      </c>
      <c r="B3112" s="85" t="s">
        <v>276</v>
      </c>
      <c r="C3112" s="85" t="s">
        <v>277</v>
      </c>
      <c r="D3112" s="86" t="s">
        <v>278</v>
      </c>
      <c r="E3112" s="87">
        <v>0.04</v>
      </c>
      <c r="F3112" s="88"/>
      <c r="G3112" s="89">
        <v>5.21</v>
      </c>
      <c r="H3112" s="90">
        <f>IF(ISNUMBER(F3112),(E3112*(1+(F3112/100))*G3112),G3112*E3112)*N3111</f>
        <v>0.2084</v>
      </c>
      <c r="I3112" s="91" t="str">
        <f t="shared" si="1180"/>
        <v/>
      </c>
      <c r="J3112" s="91" t="str">
        <f t="shared" si="1181"/>
        <v/>
      </c>
      <c r="K3112" s="35"/>
      <c r="L3112" s="91">
        <f t="shared" si="1182"/>
        <v>0.2084</v>
      </c>
      <c r="M3112" s="91" t="str">
        <f t="shared" si="1183"/>
        <v/>
      </c>
      <c r="N3112" s="83">
        <f>IF(A3112="ZMP",E3112*(1+(F3112/100)),N3111)</f>
        <v>1</v>
      </c>
      <c r="O3112" s="91" t="str">
        <f t="shared" si="1184"/>
        <v/>
      </c>
    </row>
    <row r="3113" spans="1:15" ht="12.75" outlineLevel="2" x14ac:dyDescent="0.2">
      <c r="A3113" s="84" t="s">
        <v>206</v>
      </c>
      <c r="B3113" s="85" t="s">
        <v>649</v>
      </c>
      <c r="C3113" s="85" t="s">
        <v>650</v>
      </c>
      <c r="D3113" s="86" t="s">
        <v>651</v>
      </c>
      <c r="E3113" s="87">
        <v>2E-3</v>
      </c>
      <c r="F3113" s="88"/>
      <c r="G3113" s="89">
        <v>475</v>
      </c>
      <c r="H3113" s="90">
        <f>IF(ISNUMBER(F3113),(E3113*(1+(F3113/100))*G3113),G3113*E3113)*N3112</f>
        <v>0.95000000000000007</v>
      </c>
      <c r="I3113" s="91" t="str">
        <f t="shared" si="1180"/>
        <v/>
      </c>
      <c r="J3113" s="91" t="str">
        <f t="shared" si="1181"/>
        <v/>
      </c>
      <c r="K3113" s="35"/>
      <c r="L3113" s="91">
        <f t="shared" si="1182"/>
        <v>0.95000000000000007</v>
      </c>
      <c r="M3113" s="91" t="str">
        <f t="shared" si="1183"/>
        <v/>
      </c>
      <c r="N3113" s="83">
        <f>IF(A3113="ZMP",E3113*(1+(F3113/100)),N3112)</f>
        <v>1</v>
      </c>
      <c r="O3113" s="91" t="str">
        <f t="shared" si="1184"/>
        <v/>
      </c>
    </row>
    <row r="3114" spans="1:15" ht="12.75" outlineLevel="1" x14ac:dyDescent="0.2">
      <c r="A3114" s="38" t="s">
        <v>198</v>
      </c>
      <c r="B3114" s="39" t="s">
        <v>4083</v>
      </c>
      <c r="C3114" s="39" t="s">
        <v>4084</v>
      </c>
      <c r="D3114" s="40" t="s">
        <v>253</v>
      </c>
      <c r="E3114" s="41">
        <v>1</v>
      </c>
      <c r="F3114" s="42"/>
      <c r="G3114" s="43">
        <v>168.27</v>
      </c>
      <c r="H3114" s="44">
        <f>IF(ISNUMBER(F3114),(E3114*(1+(F3114/100))*G3114),G3114*E3114)</f>
        <v>168.27</v>
      </c>
      <c r="I3114" s="45" t="str">
        <f t="shared" si="1180"/>
        <v/>
      </c>
      <c r="J3114" s="45" t="str">
        <f t="shared" si="1181"/>
        <v/>
      </c>
      <c r="K3114" s="35"/>
      <c r="L3114" s="45" t="str">
        <f t="shared" si="1182"/>
        <v/>
      </c>
      <c r="M3114" s="45" t="str">
        <f t="shared" si="1183"/>
        <v/>
      </c>
      <c r="N3114" s="46">
        <f>IF(A3114="ZMP",E3114*(1+(F3114/100)),#REF!)</f>
        <v>1</v>
      </c>
      <c r="O3114" s="45" t="str">
        <f t="shared" si="1184"/>
        <v/>
      </c>
    </row>
    <row r="3115" spans="1:15" ht="12.75" outlineLevel="2" x14ac:dyDescent="0.2">
      <c r="A3115" s="84" t="s">
        <v>202</v>
      </c>
      <c r="B3115" s="85" t="s">
        <v>203</v>
      </c>
      <c r="C3115" s="85" t="s">
        <v>204</v>
      </c>
      <c r="D3115" s="86" t="s">
        <v>205</v>
      </c>
      <c r="E3115" s="87">
        <v>0.14699999999999999</v>
      </c>
      <c r="F3115" s="88"/>
      <c r="G3115" s="89">
        <v>720</v>
      </c>
      <c r="H3115" s="90">
        <f>IF(ISNUMBER(F3115),(E3115*(1+(F3115/100))*G3115),G3115*E3115)*N3114</f>
        <v>105.83999999999999</v>
      </c>
      <c r="I3115" s="91">
        <f t="shared" si="1180"/>
        <v>105.83999999999999</v>
      </c>
      <c r="J3115" s="91" t="str">
        <f t="shared" si="1181"/>
        <v/>
      </c>
      <c r="K3115" s="35"/>
      <c r="L3115" s="91" t="str">
        <f t="shared" si="1182"/>
        <v/>
      </c>
      <c r="M3115" s="91" t="str">
        <f t="shared" si="1183"/>
        <v/>
      </c>
      <c r="N3115" s="83">
        <f>IF(A3115="ZMP",E3115*(1+(F3115/100)),N3114)</f>
        <v>1</v>
      </c>
      <c r="O3115" s="91" t="str">
        <f t="shared" si="1184"/>
        <v/>
      </c>
    </row>
    <row r="3116" spans="1:15" ht="12.75" outlineLevel="2" x14ac:dyDescent="0.2">
      <c r="A3116" s="84" t="s">
        <v>228</v>
      </c>
      <c r="B3116" s="85" t="s">
        <v>1019</v>
      </c>
      <c r="C3116" s="85" t="s">
        <v>1020</v>
      </c>
      <c r="D3116" s="86" t="s">
        <v>111</v>
      </c>
      <c r="E3116" s="87">
        <v>1</v>
      </c>
      <c r="F3116" s="88"/>
      <c r="G3116" s="89">
        <v>62.43</v>
      </c>
      <c r="H3116" s="90">
        <f>IF(ISNUMBER(F3116),(E3116*(1+(F3116/100))*G3116),G3116*E3116)*N3115</f>
        <v>62.43</v>
      </c>
      <c r="I3116" s="91" t="str">
        <f t="shared" si="1180"/>
        <v/>
      </c>
      <c r="J3116" s="91" t="str">
        <f t="shared" si="1181"/>
        <v/>
      </c>
      <c r="K3116" s="35"/>
      <c r="L3116" s="91" t="str">
        <f t="shared" si="1182"/>
        <v/>
      </c>
      <c r="M3116" s="91">
        <f t="shared" si="1183"/>
        <v>62.43</v>
      </c>
      <c r="N3116" s="83">
        <f>IF(A3116="ZMP",E3116*(1+(F3116/100)),N3115)</f>
        <v>1</v>
      </c>
      <c r="O3116" s="91" t="str">
        <f t="shared" si="1184"/>
        <v/>
      </c>
    </row>
    <row r="3117" spans="1:15" ht="12.75" outlineLevel="1" x14ac:dyDescent="0.2">
      <c r="A3117" s="38" t="s">
        <v>198</v>
      </c>
      <c r="B3117" s="39" t="s">
        <v>4101</v>
      </c>
      <c r="C3117" s="39" t="s">
        <v>4102</v>
      </c>
      <c r="D3117" s="40" t="s">
        <v>201</v>
      </c>
      <c r="E3117" s="41">
        <v>2.5</v>
      </c>
      <c r="F3117" s="42"/>
      <c r="G3117" s="43">
        <v>91.27</v>
      </c>
      <c r="H3117" s="44">
        <f>IF(ISNUMBER(F3117),(E3117*(1+(F3117/100))*G3117),G3117*E3117)</f>
        <v>228.17499999999998</v>
      </c>
      <c r="I3117" s="45" t="str">
        <f t="shared" si="1180"/>
        <v/>
      </c>
      <c r="J3117" s="45" t="str">
        <f t="shared" si="1181"/>
        <v/>
      </c>
      <c r="K3117" s="35"/>
      <c r="L3117" s="45" t="str">
        <f t="shared" si="1182"/>
        <v/>
      </c>
      <c r="M3117" s="45" t="str">
        <f t="shared" si="1183"/>
        <v/>
      </c>
      <c r="N3117" s="46">
        <f>IF(A3117="ZMP",E3117*(1+(F3117/100)),#REF!)</f>
        <v>2.5</v>
      </c>
      <c r="O3117" s="45" t="str">
        <f t="shared" si="1184"/>
        <v/>
      </c>
    </row>
    <row r="3118" spans="1:15" ht="12.75" outlineLevel="2" x14ac:dyDescent="0.2">
      <c r="A3118" s="84" t="s">
        <v>202</v>
      </c>
      <c r="B3118" s="85" t="s">
        <v>203</v>
      </c>
      <c r="C3118" s="85" t="s">
        <v>204</v>
      </c>
      <c r="D3118" s="86" t="s">
        <v>205</v>
      </c>
      <c r="E3118" s="87">
        <v>0.104</v>
      </c>
      <c r="F3118" s="88"/>
      <c r="G3118" s="89">
        <v>720</v>
      </c>
      <c r="H3118" s="90">
        <f>IF(ISNUMBER(F3118),(E3118*(1+(F3118/100))*G3118),G3118*E3118)*N3117</f>
        <v>187.2</v>
      </c>
      <c r="I3118" s="91">
        <f t="shared" si="1180"/>
        <v>187.2</v>
      </c>
      <c r="J3118" s="91" t="str">
        <f t="shared" si="1181"/>
        <v/>
      </c>
      <c r="K3118" s="35"/>
      <c r="L3118" s="91" t="str">
        <f t="shared" si="1182"/>
        <v/>
      </c>
      <c r="M3118" s="91" t="str">
        <f t="shared" si="1183"/>
        <v/>
      </c>
      <c r="N3118" s="83">
        <f>IF(A3118="ZMP",E3118*(1+(F3118/100)),N3117)</f>
        <v>2.5</v>
      </c>
      <c r="O3118" s="91" t="str">
        <f t="shared" si="1184"/>
        <v/>
      </c>
    </row>
    <row r="3119" spans="1:15" ht="12.75" outlineLevel="2" x14ac:dyDescent="0.2">
      <c r="A3119" s="84" t="s">
        <v>228</v>
      </c>
      <c r="B3119" s="85" t="s">
        <v>4071</v>
      </c>
      <c r="C3119" s="85" t="s">
        <v>4072</v>
      </c>
      <c r="D3119" s="86" t="s">
        <v>278</v>
      </c>
      <c r="E3119" s="87">
        <v>0.47499999999999998</v>
      </c>
      <c r="F3119" s="88">
        <v>1</v>
      </c>
      <c r="G3119" s="89">
        <v>34.160000000000004</v>
      </c>
      <c r="H3119" s="90">
        <f>IF(ISNUMBER(F3119),(E3119*(1+(F3119/100))*G3119),G3119*E3119)*N3118</f>
        <v>40.970649999999999</v>
      </c>
      <c r="I3119" s="91" t="str">
        <f t="shared" si="1180"/>
        <v/>
      </c>
      <c r="J3119" s="91" t="str">
        <f t="shared" si="1181"/>
        <v/>
      </c>
      <c r="K3119" s="35"/>
      <c r="L3119" s="91" t="str">
        <f t="shared" si="1182"/>
        <v/>
      </c>
      <c r="M3119" s="91">
        <f t="shared" si="1183"/>
        <v>40.970649999999999</v>
      </c>
      <c r="N3119" s="83">
        <f>IF(A3119="ZMP",E3119*(1+(F3119/100)),N3118)</f>
        <v>2.5</v>
      </c>
      <c r="O3119" s="91" t="str">
        <f t="shared" si="1184"/>
        <v/>
      </c>
    </row>
    <row r="3120" spans="1:15" ht="12.75" outlineLevel="1" x14ac:dyDescent="0.2">
      <c r="A3120" s="38" t="s">
        <v>198</v>
      </c>
      <c r="B3120" s="39" t="s">
        <v>4103</v>
      </c>
      <c r="C3120" s="39" t="s">
        <v>4104</v>
      </c>
      <c r="D3120" s="40" t="s">
        <v>201</v>
      </c>
      <c r="E3120" s="41">
        <v>7</v>
      </c>
      <c r="F3120" s="42"/>
      <c r="G3120" s="43">
        <v>108.18</v>
      </c>
      <c r="H3120" s="44">
        <f>IF(ISNUMBER(F3120),(E3120*(1+(F3120/100))*G3120),G3120*E3120)</f>
        <v>757.26</v>
      </c>
      <c r="I3120" s="45" t="str">
        <f t="shared" si="1180"/>
        <v/>
      </c>
      <c r="J3120" s="45" t="str">
        <f t="shared" si="1181"/>
        <v/>
      </c>
      <c r="K3120" s="35"/>
      <c r="L3120" s="45" t="str">
        <f t="shared" si="1182"/>
        <v/>
      </c>
      <c r="M3120" s="45" t="str">
        <f t="shared" si="1183"/>
        <v/>
      </c>
      <c r="N3120" s="46">
        <f>IF(A3120="ZMP",E3120*(1+(F3120/100)),#REF!)</f>
        <v>7</v>
      </c>
      <c r="O3120" s="45" t="str">
        <f t="shared" si="1184"/>
        <v/>
      </c>
    </row>
    <row r="3121" spans="1:15" ht="12.75" outlineLevel="2" x14ac:dyDescent="0.2">
      <c r="A3121" s="84" t="s">
        <v>202</v>
      </c>
      <c r="B3121" s="85" t="s">
        <v>203</v>
      </c>
      <c r="C3121" s="85" t="s">
        <v>204</v>
      </c>
      <c r="D3121" s="86" t="s">
        <v>205</v>
      </c>
      <c r="E3121" s="87">
        <v>0.104</v>
      </c>
      <c r="F3121" s="88"/>
      <c r="G3121" s="89">
        <v>720</v>
      </c>
      <c r="H3121" s="90">
        <f>IF(ISNUMBER(F3121),(E3121*(1+(F3121/100))*G3121),G3121*E3121)*N3120</f>
        <v>524.16</v>
      </c>
      <c r="I3121" s="91">
        <f t="shared" si="1180"/>
        <v>524.16</v>
      </c>
      <c r="J3121" s="91" t="str">
        <f t="shared" si="1181"/>
        <v/>
      </c>
      <c r="K3121" s="35"/>
      <c r="L3121" s="91" t="str">
        <f t="shared" si="1182"/>
        <v/>
      </c>
      <c r="M3121" s="91" t="str">
        <f t="shared" si="1183"/>
        <v/>
      </c>
      <c r="N3121" s="83">
        <f>IF(A3121="ZMP",E3121*(1+(F3121/100)),N3120)</f>
        <v>7</v>
      </c>
      <c r="O3121" s="91" t="str">
        <f t="shared" si="1184"/>
        <v/>
      </c>
    </row>
    <row r="3122" spans="1:15" ht="12.75" outlineLevel="2" x14ac:dyDescent="0.2">
      <c r="A3122" s="84" t="s">
        <v>315</v>
      </c>
      <c r="B3122" s="85" t="s">
        <v>75</v>
      </c>
      <c r="C3122" s="85" t="s">
        <v>76</v>
      </c>
      <c r="D3122" s="86" t="s">
        <v>17</v>
      </c>
      <c r="E3122" s="87">
        <v>3.0000000000000001E-3</v>
      </c>
      <c r="F3122" s="88"/>
      <c r="G3122" s="89">
        <v>760</v>
      </c>
      <c r="H3122" s="90">
        <f>IF(ISNUMBER(F3122),(E3122*(1+(F3122/100))*G3122),G3122*E3122)*N3121</f>
        <v>15.96</v>
      </c>
      <c r="I3122" s="91" t="str">
        <f t="shared" si="1180"/>
        <v/>
      </c>
      <c r="J3122" s="91">
        <f t="shared" si="1181"/>
        <v>15.96</v>
      </c>
      <c r="K3122" s="35"/>
      <c r="L3122" s="91" t="str">
        <f t="shared" si="1182"/>
        <v/>
      </c>
      <c r="M3122" s="91" t="str">
        <f t="shared" si="1183"/>
        <v/>
      </c>
      <c r="N3122" s="83">
        <f>IF(A3122="ZMP",E3122*(1+(F3122/100)),N3121)</f>
        <v>7</v>
      </c>
      <c r="O3122" s="91" t="str">
        <f t="shared" si="1184"/>
        <v/>
      </c>
    </row>
    <row r="3123" spans="1:15" ht="12.75" outlineLevel="2" x14ac:dyDescent="0.2">
      <c r="A3123" s="84" t="s">
        <v>228</v>
      </c>
      <c r="B3123" s="85" t="s">
        <v>802</v>
      </c>
      <c r="C3123" s="85" t="s">
        <v>803</v>
      </c>
      <c r="D3123" s="86" t="s">
        <v>278</v>
      </c>
      <c r="E3123" s="87">
        <v>0.38</v>
      </c>
      <c r="F3123" s="88">
        <v>1</v>
      </c>
      <c r="G3123" s="89">
        <v>80.820000000000007</v>
      </c>
      <c r="H3123" s="90">
        <f>IF(ISNUMBER(F3123),(E3123*(1+(F3123/100))*G3123),G3123*E3123)*N3122</f>
        <v>217.13101200000003</v>
      </c>
      <c r="I3123" s="91" t="str">
        <f t="shared" si="1180"/>
        <v/>
      </c>
      <c r="J3123" s="91" t="str">
        <f t="shared" si="1181"/>
        <v/>
      </c>
      <c r="K3123" s="35"/>
      <c r="L3123" s="91" t="str">
        <f t="shared" si="1182"/>
        <v/>
      </c>
      <c r="M3123" s="91">
        <f t="shared" si="1183"/>
        <v>217.13101200000003</v>
      </c>
      <c r="N3123" s="83">
        <f>IF(A3123="ZMP",E3123*(1+(F3123/100)),N3122)</f>
        <v>7</v>
      </c>
      <c r="O3123" s="91" t="str">
        <f t="shared" si="1184"/>
        <v/>
      </c>
    </row>
    <row r="3124" spans="1:15" ht="12.75" outlineLevel="1" x14ac:dyDescent="0.2">
      <c r="A3124" s="38" t="s">
        <v>198</v>
      </c>
      <c r="B3124" s="39" t="s">
        <v>4109</v>
      </c>
      <c r="C3124" s="39" t="s">
        <v>4110</v>
      </c>
      <c r="D3124" s="40" t="s">
        <v>253</v>
      </c>
      <c r="E3124" s="41">
        <v>3</v>
      </c>
      <c r="F3124" s="42"/>
      <c r="G3124" s="43">
        <v>200.97</v>
      </c>
      <c r="H3124" s="44">
        <f>IF(ISNUMBER(F3124),(E3124*(1+(F3124/100))*G3124),G3124*E3124)</f>
        <v>602.91</v>
      </c>
      <c r="I3124" s="45" t="str">
        <f t="shared" si="1180"/>
        <v/>
      </c>
      <c r="J3124" s="45" t="str">
        <f t="shared" si="1181"/>
        <v/>
      </c>
      <c r="K3124" s="35"/>
      <c r="L3124" s="45" t="str">
        <f t="shared" si="1182"/>
        <v/>
      </c>
      <c r="M3124" s="45" t="str">
        <f t="shared" si="1183"/>
        <v/>
      </c>
      <c r="N3124" s="46">
        <f>IF(A3124="ZMP",E3124*(1+(F3124/100)),#REF!)</f>
        <v>3</v>
      </c>
      <c r="O3124" s="45" t="str">
        <f t="shared" si="1184"/>
        <v/>
      </c>
    </row>
    <row r="3125" spans="1:15" ht="12.75" outlineLevel="2" x14ac:dyDescent="0.2">
      <c r="A3125" s="84" t="s">
        <v>202</v>
      </c>
      <c r="B3125" s="85" t="s">
        <v>203</v>
      </c>
      <c r="C3125" s="85" t="s">
        <v>204</v>
      </c>
      <c r="D3125" s="86" t="s">
        <v>205</v>
      </c>
      <c r="E3125" s="87">
        <v>0.25</v>
      </c>
      <c r="F3125" s="88"/>
      <c r="G3125" s="89">
        <v>720</v>
      </c>
      <c r="H3125" s="90">
        <f>IF(ISNUMBER(F3125),(E3125*(1+(F3125/100))*G3125),G3125*E3125)*N3124</f>
        <v>540</v>
      </c>
      <c r="I3125" s="91">
        <f t="shared" si="1180"/>
        <v>540</v>
      </c>
      <c r="J3125" s="91" t="str">
        <f t="shared" si="1181"/>
        <v/>
      </c>
      <c r="K3125" s="35"/>
      <c r="L3125" s="91" t="str">
        <f t="shared" si="1182"/>
        <v/>
      </c>
      <c r="M3125" s="91" t="str">
        <f t="shared" si="1183"/>
        <v/>
      </c>
      <c r="N3125" s="83">
        <f>IF(A3125="ZMP",E3125*(1+(F3125/100)),N3124)</f>
        <v>3</v>
      </c>
      <c r="O3125" s="91" t="str">
        <f t="shared" si="1184"/>
        <v/>
      </c>
    </row>
    <row r="3126" spans="1:15" ht="12.75" outlineLevel="2" x14ac:dyDescent="0.2">
      <c r="A3126" s="84" t="s">
        <v>206</v>
      </c>
      <c r="B3126" s="85" t="s">
        <v>4113</v>
      </c>
      <c r="C3126" s="85" t="s">
        <v>4114</v>
      </c>
      <c r="D3126" s="86" t="s">
        <v>651</v>
      </c>
      <c r="E3126" s="87">
        <v>1E-4</v>
      </c>
      <c r="F3126" s="88"/>
      <c r="G3126" s="89">
        <v>67.69</v>
      </c>
      <c r="H3126" s="90">
        <f>IF(ISNUMBER(F3126),(E3126*(1+(F3126/100))*G3126),G3126*E3126)*N3125</f>
        <v>2.0306999999999999E-2</v>
      </c>
      <c r="I3126" s="91" t="str">
        <f t="shared" si="1180"/>
        <v/>
      </c>
      <c r="J3126" s="91" t="str">
        <f t="shared" si="1181"/>
        <v/>
      </c>
      <c r="K3126" s="35"/>
      <c r="L3126" s="91">
        <f t="shared" si="1182"/>
        <v>2.0306999999999999E-2</v>
      </c>
      <c r="M3126" s="91" t="str">
        <f t="shared" si="1183"/>
        <v/>
      </c>
      <c r="N3126" s="83">
        <f>IF(A3126="ZMP",E3126*(1+(F3126/100)),N3125)</f>
        <v>3</v>
      </c>
      <c r="O3126" s="91" t="str">
        <f t="shared" si="1184"/>
        <v/>
      </c>
    </row>
    <row r="3127" spans="1:15" ht="12.75" outlineLevel="2" x14ac:dyDescent="0.2">
      <c r="A3127" s="84" t="s">
        <v>206</v>
      </c>
      <c r="B3127" s="85" t="s">
        <v>4111</v>
      </c>
      <c r="C3127" s="85" t="s">
        <v>4112</v>
      </c>
      <c r="D3127" s="86" t="s">
        <v>111</v>
      </c>
      <c r="E3127" s="87">
        <v>1</v>
      </c>
      <c r="F3127" s="88"/>
      <c r="G3127" s="89">
        <v>19.45</v>
      </c>
      <c r="H3127" s="90">
        <f>IF(ISNUMBER(F3127),(E3127*(1+(F3127/100))*G3127),G3127*E3127)*N3126</f>
        <v>58.349999999999994</v>
      </c>
      <c r="I3127" s="91" t="str">
        <f t="shared" si="1180"/>
        <v/>
      </c>
      <c r="J3127" s="91" t="str">
        <f t="shared" si="1181"/>
        <v/>
      </c>
      <c r="K3127" s="35"/>
      <c r="L3127" s="91">
        <f t="shared" si="1182"/>
        <v>58.349999999999994</v>
      </c>
      <c r="M3127" s="91" t="str">
        <f t="shared" si="1183"/>
        <v/>
      </c>
      <c r="N3127" s="83">
        <f>IF(A3127="ZMP",E3127*(1+(F3127/100)),N3126)</f>
        <v>3</v>
      </c>
      <c r="O3127" s="91" t="str">
        <f t="shared" si="1184"/>
        <v/>
      </c>
    </row>
    <row r="3128" spans="1:15" ht="12.75" outlineLevel="2" x14ac:dyDescent="0.2">
      <c r="A3128" s="84" t="s">
        <v>206</v>
      </c>
      <c r="B3128" s="85" t="s">
        <v>276</v>
      </c>
      <c r="C3128" s="85" t="s">
        <v>277</v>
      </c>
      <c r="D3128" s="86" t="s">
        <v>278</v>
      </c>
      <c r="E3128" s="87">
        <v>0.2</v>
      </c>
      <c r="F3128" s="88"/>
      <c r="G3128" s="89">
        <v>5.21</v>
      </c>
      <c r="H3128" s="90">
        <f>IF(ISNUMBER(F3128),(E3128*(1+(F3128/100))*G3128),G3128*E3128)*N3127</f>
        <v>3.1260000000000003</v>
      </c>
      <c r="I3128" s="91" t="str">
        <f t="shared" si="1180"/>
        <v/>
      </c>
      <c r="J3128" s="91" t="str">
        <f t="shared" si="1181"/>
        <v/>
      </c>
      <c r="K3128" s="35"/>
      <c r="L3128" s="91">
        <f t="shared" si="1182"/>
        <v>3.1260000000000003</v>
      </c>
      <c r="M3128" s="91" t="str">
        <f t="shared" si="1183"/>
        <v/>
      </c>
      <c r="N3128" s="83">
        <f>IF(A3128="ZMP",E3128*(1+(F3128/100)),N3127)</f>
        <v>3</v>
      </c>
      <c r="O3128" s="91" t="str">
        <f t="shared" si="1184"/>
        <v/>
      </c>
    </row>
    <row r="3129" spans="1:15" ht="12.75" outlineLevel="2" x14ac:dyDescent="0.2">
      <c r="A3129" s="84" t="s">
        <v>206</v>
      </c>
      <c r="B3129" s="85" t="s">
        <v>649</v>
      </c>
      <c r="C3129" s="85" t="s">
        <v>650</v>
      </c>
      <c r="D3129" s="86" t="s">
        <v>651</v>
      </c>
      <c r="E3129" s="87">
        <v>1E-3</v>
      </c>
      <c r="F3129" s="88"/>
      <c r="G3129" s="89">
        <v>475</v>
      </c>
      <c r="H3129" s="90">
        <f>IF(ISNUMBER(F3129),(E3129*(1+(F3129/100))*G3129),G3129*E3129)*N3128</f>
        <v>1.425</v>
      </c>
      <c r="I3129" s="91" t="str">
        <f t="shared" si="1180"/>
        <v/>
      </c>
      <c r="J3129" s="91" t="str">
        <f t="shared" si="1181"/>
        <v/>
      </c>
      <c r="K3129" s="35"/>
      <c r="L3129" s="91">
        <f t="shared" si="1182"/>
        <v>1.425</v>
      </c>
      <c r="M3129" s="91" t="str">
        <f t="shared" si="1183"/>
        <v/>
      </c>
      <c r="N3129" s="83">
        <f>IF(A3129="ZMP",E3129*(1+(F3129/100)),N3128)</f>
        <v>3</v>
      </c>
      <c r="O3129" s="91" t="str">
        <f t="shared" si="1184"/>
        <v/>
      </c>
    </row>
    <row r="3130" spans="1:15" ht="12.75" outlineLevel="1" x14ac:dyDescent="0.2">
      <c r="A3130" s="38" t="s">
        <v>198</v>
      </c>
      <c r="B3130" s="39" t="s">
        <v>4137</v>
      </c>
      <c r="C3130" s="39" t="s">
        <v>4138</v>
      </c>
      <c r="D3130" s="40" t="s">
        <v>253</v>
      </c>
      <c r="E3130" s="41">
        <v>1</v>
      </c>
      <c r="F3130" s="42"/>
      <c r="G3130" s="43">
        <v>179.51</v>
      </c>
      <c r="H3130" s="44">
        <f>IF(ISNUMBER(F3130),(E3130*(1+(F3130/100))*G3130),G3130*E3130)</f>
        <v>179.51</v>
      </c>
      <c r="I3130" s="45" t="str">
        <f t="shared" si="1180"/>
        <v/>
      </c>
      <c r="J3130" s="45" t="str">
        <f t="shared" si="1181"/>
        <v/>
      </c>
      <c r="K3130" s="35"/>
      <c r="L3130" s="45" t="str">
        <f t="shared" si="1182"/>
        <v/>
      </c>
      <c r="M3130" s="45" t="str">
        <f t="shared" si="1183"/>
        <v/>
      </c>
      <c r="N3130" s="46">
        <f>IF(A3130="ZMP",E3130*(1+(F3130/100)),#REF!)</f>
        <v>1</v>
      </c>
      <c r="O3130" s="45" t="str">
        <f t="shared" si="1184"/>
        <v/>
      </c>
    </row>
    <row r="3131" spans="1:15" ht="12.75" outlineLevel="2" x14ac:dyDescent="0.2">
      <c r="A3131" s="84" t="s">
        <v>202</v>
      </c>
      <c r="B3131" s="85" t="s">
        <v>203</v>
      </c>
      <c r="C3131" s="85" t="s">
        <v>204</v>
      </c>
      <c r="D3131" s="86" t="s">
        <v>205</v>
      </c>
      <c r="E3131" s="87">
        <v>0.19500000000000001</v>
      </c>
      <c r="F3131" s="88"/>
      <c r="G3131" s="89">
        <v>720</v>
      </c>
      <c r="H3131" s="90">
        <f>IF(ISNUMBER(F3131),(E3131*(1+(F3131/100))*G3131),G3131*E3131)*N3130</f>
        <v>140.4</v>
      </c>
      <c r="I3131" s="91">
        <f t="shared" si="1180"/>
        <v>140.4</v>
      </c>
      <c r="J3131" s="91" t="str">
        <f t="shared" si="1181"/>
        <v/>
      </c>
      <c r="K3131" s="35"/>
      <c r="L3131" s="91" t="str">
        <f t="shared" si="1182"/>
        <v/>
      </c>
      <c r="M3131" s="91" t="str">
        <f t="shared" si="1183"/>
        <v/>
      </c>
      <c r="N3131" s="83">
        <f>IF(A3131="ZMP",E3131*(1+(F3131/100)),N3130)</f>
        <v>1</v>
      </c>
      <c r="O3131" s="91" t="str">
        <f t="shared" si="1184"/>
        <v/>
      </c>
    </row>
    <row r="3132" spans="1:15" ht="12.75" outlineLevel="2" x14ac:dyDescent="0.2">
      <c r="A3132" s="84" t="s">
        <v>228</v>
      </c>
      <c r="B3132" s="85" t="s">
        <v>4139</v>
      </c>
      <c r="C3132" s="85" t="s">
        <v>4140</v>
      </c>
      <c r="D3132" s="86" t="s">
        <v>111</v>
      </c>
      <c r="E3132" s="87">
        <v>1</v>
      </c>
      <c r="F3132" s="88"/>
      <c r="G3132" s="89">
        <v>39.11</v>
      </c>
      <c r="H3132" s="90">
        <f>IF(ISNUMBER(F3132),(E3132*(1+(F3132/100))*G3132),G3132*E3132)*N3131</f>
        <v>39.11</v>
      </c>
      <c r="I3132" s="91" t="str">
        <f t="shared" si="1180"/>
        <v/>
      </c>
      <c r="J3132" s="91" t="str">
        <f t="shared" si="1181"/>
        <v/>
      </c>
      <c r="K3132" s="35"/>
      <c r="L3132" s="91" t="str">
        <f t="shared" si="1182"/>
        <v/>
      </c>
      <c r="M3132" s="91">
        <f t="shared" si="1183"/>
        <v>39.11</v>
      </c>
      <c r="N3132" s="83">
        <f>IF(A3132="ZMP",E3132*(1+(F3132/100)),N3131)</f>
        <v>1</v>
      </c>
      <c r="O3132" s="91" t="str">
        <f t="shared" si="1184"/>
        <v/>
      </c>
    </row>
    <row r="3133" spans="1:15" ht="12.75" outlineLevel="1" x14ac:dyDescent="0.2">
      <c r="A3133" s="38" t="s">
        <v>198</v>
      </c>
      <c r="B3133" s="39" t="s">
        <v>4147</v>
      </c>
      <c r="C3133" s="39" t="s">
        <v>4148</v>
      </c>
      <c r="D3133" s="40" t="s">
        <v>253</v>
      </c>
      <c r="E3133" s="41">
        <v>1</v>
      </c>
      <c r="F3133" s="42"/>
      <c r="G3133" s="43">
        <v>18.75</v>
      </c>
      <c r="H3133" s="44">
        <f>IF(ISNUMBER(F3133),(E3133*(1+(F3133/100))*G3133),G3133*E3133)</f>
        <v>18.75</v>
      </c>
      <c r="I3133" s="45" t="str">
        <f t="shared" si="1180"/>
        <v/>
      </c>
      <c r="J3133" s="45" t="str">
        <f t="shared" si="1181"/>
        <v/>
      </c>
      <c r="K3133" s="35"/>
      <c r="L3133" s="45" t="str">
        <f t="shared" si="1182"/>
        <v/>
      </c>
      <c r="M3133" s="45" t="str">
        <f t="shared" si="1183"/>
        <v/>
      </c>
      <c r="N3133" s="46">
        <f>IF(A3133="ZMP",E3133*(1+(F3133/100)),#REF!)</f>
        <v>1</v>
      </c>
      <c r="O3133" s="45" t="str">
        <f t="shared" si="1184"/>
        <v/>
      </c>
    </row>
    <row r="3134" spans="1:15" ht="12.75" outlineLevel="2" x14ac:dyDescent="0.2">
      <c r="A3134" s="84" t="s">
        <v>202</v>
      </c>
      <c r="B3134" s="85" t="s">
        <v>203</v>
      </c>
      <c r="C3134" s="85" t="s">
        <v>204</v>
      </c>
      <c r="D3134" s="86" t="s">
        <v>205</v>
      </c>
      <c r="E3134" s="87">
        <v>0</v>
      </c>
      <c r="F3134" s="88"/>
      <c r="G3134" s="89">
        <v>720</v>
      </c>
      <c r="H3134" s="90">
        <f>IF(ISNUMBER(F3134),(E3134*(1+(F3134/100))*G3134),G3134*E3134)*N3133</f>
        <v>0</v>
      </c>
      <c r="I3134" s="91">
        <f t="shared" si="1180"/>
        <v>0</v>
      </c>
      <c r="J3134" s="91" t="str">
        <f t="shared" si="1181"/>
        <v/>
      </c>
      <c r="K3134" s="35"/>
      <c r="L3134" s="91" t="str">
        <f t="shared" si="1182"/>
        <v/>
      </c>
      <c r="M3134" s="91" t="str">
        <f t="shared" si="1183"/>
        <v/>
      </c>
      <c r="N3134" s="83">
        <f>IF(A3134="ZMP",E3134*(1+(F3134/100)),N3133)</f>
        <v>1</v>
      </c>
      <c r="O3134" s="91" t="str">
        <f t="shared" si="1184"/>
        <v/>
      </c>
    </row>
    <row r="3135" spans="1:15" ht="12.75" outlineLevel="2" x14ac:dyDescent="0.2">
      <c r="A3135" s="84" t="s">
        <v>228</v>
      </c>
      <c r="B3135" s="85" t="s">
        <v>806</v>
      </c>
      <c r="C3135" s="85" t="s">
        <v>807</v>
      </c>
      <c r="D3135" s="86" t="s">
        <v>111</v>
      </c>
      <c r="E3135" s="87">
        <v>1</v>
      </c>
      <c r="F3135" s="88"/>
      <c r="G3135" s="89">
        <v>18.75</v>
      </c>
      <c r="H3135" s="90">
        <f>IF(ISNUMBER(F3135),(E3135*(1+(F3135/100))*G3135),G3135*E3135)*N3134</f>
        <v>18.75</v>
      </c>
      <c r="I3135" s="91" t="str">
        <f t="shared" si="1180"/>
        <v/>
      </c>
      <c r="J3135" s="91" t="str">
        <f t="shared" si="1181"/>
        <v/>
      </c>
      <c r="K3135" s="35"/>
      <c r="L3135" s="91" t="str">
        <f t="shared" si="1182"/>
        <v/>
      </c>
      <c r="M3135" s="91">
        <f t="shared" si="1183"/>
        <v>18.75</v>
      </c>
      <c r="N3135" s="83">
        <f>IF(A3135="ZMP",E3135*(1+(F3135/100)),N3134)</f>
        <v>1</v>
      </c>
      <c r="O3135" s="91" t="str">
        <f t="shared" si="1184"/>
        <v/>
      </c>
    </row>
    <row r="3136" spans="1:15" ht="12.75" outlineLevel="1" x14ac:dyDescent="0.2">
      <c r="A3136" s="38" t="s">
        <v>198</v>
      </c>
      <c r="B3136" s="39" t="s">
        <v>4171</v>
      </c>
      <c r="C3136" s="39" t="s">
        <v>4172</v>
      </c>
      <c r="D3136" s="40" t="s">
        <v>392</v>
      </c>
      <c r="E3136" s="41">
        <v>0.4</v>
      </c>
      <c r="F3136" s="42"/>
      <c r="G3136" s="43">
        <v>61</v>
      </c>
      <c r="H3136" s="44">
        <f>IF(ISNUMBER(F3136),(E3136*(1+(F3136/100))*G3136),G3136*E3136)</f>
        <v>24.400000000000002</v>
      </c>
      <c r="I3136" s="45" t="str">
        <f t="shared" si="1180"/>
        <v/>
      </c>
      <c r="J3136" s="45" t="str">
        <f t="shared" si="1181"/>
        <v/>
      </c>
      <c r="K3136" s="35"/>
      <c r="L3136" s="45" t="str">
        <f t="shared" si="1182"/>
        <v/>
      </c>
      <c r="M3136" s="45" t="str">
        <f t="shared" si="1183"/>
        <v/>
      </c>
      <c r="N3136" s="46">
        <f>IF(A3136="ZMP",E3136*(1+(F3136/100)),#REF!)</f>
        <v>0.4</v>
      </c>
      <c r="O3136" s="45" t="str">
        <f t="shared" si="1184"/>
        <v/>
      </c>
    </row>
    <row r="3137" spans="1:15" ht="12.75" outlineLevel="2" x14ac:dyDescent="0.2">
      <c r="A3137" s="84" t="s">
        <v>202</v>
      </c>
      <c r="B3137" s="85" t="s">
        <v>203</v>
      </c>
      <c r="C3137" s="85" t="s">
        <v>204</v>
      </c>
      <c r="D3137" s="86" t="s">
        <v>205</v>
      </c>
      <c r="E3137" s="87">
        <v>0</v>
      </c>
      <c r="F3137" s="88"/>
      <c r="G3137" s="89">
        <v>720</v>
      </c>
      <c r="H3137" s="90">
        <f>IF(ISNUMBER(F3137),(E3137*(1+(F3137/100))*G3137),G3137*E3137)*N3136</f>
        <v>0</v>
      </c>
      <c r="I3137" s="91">
        <f t="shared" si="1180"/>
        <v>0</v>
      </c>
      <c r="J3137" s="91" t="str">
        <f t="shared" si="1181"/>
        <v/>
      </c>
      <c r="K3137" s="35"/>
      <c r="L3137" s="91" t="str">
        <f t="shared" si="1182"/>
        <v/>
      </c>
      <c r="M3137" s="91" t="str">
        <f t="shared" si="1183"/>
        <v/>
      </c>
      <c r="N3137" s="83">
        <f>IF(A3137="ZMP",E3137*(1+(F3137/100)),N3136)</f>
        <v>0.4</v>
      </c>
      <c r="O3137" s="91" t="str">
        <f t="shared" si="1184"/>
        <v/>
      </c>
    </row>
    <row r="3138" spans="1:15" ht="12.75" outlineLevel="2" x14ac:dyDescent="0.2">
      <c r="A3138" s="84" t="s">
        <v>206</v>
      </c>
      <c r="B3138" s="85" t="s">
        <v>4173</v>
      </c>
      <c r="C3138" s="85" t="s">
        <v>4174</v>
      </c>
      <c r="D3138" s="86" t="s">
        <v>278</v>
      </c>
      <c r="E3138" s="87">
        <v>1</v>
      </c>
      <c r="F3138" s="88"/>
      <c r="G3138" s="89">
        <v>61</v>
      </c>
      <c r="H3138" s="90">
        <f>IF(ISNUMBER(F3138),(E3138*(1+(F3138/100))*G3138),G3138*E3138)*N3137</f>
        <v>24.400000000000002</v>
      </c>
      <c r="I3138" s="91" t="str">
        <f t="shared" si="1180"/>
        <v/>
      </c>
      <c r="J3138" s="91" t="str">
        <f t="shared" si="1181"/>
        <v/>
      </c>
      <c r="K3138" s="35"/>
      <c r="L3138" s="91">
        <f t="shared" si="1182"/>
        <v>24.400000000000002</v>
      </c>
      <c r="M3138" s="91" t="str">
        <f t="shared" si="1183"/>
        <v/>
      </c>
      <c r="N3138" s="83">
        <f>IF(A3138="ZMP",E3138*(1+(F3138/100)),N3137)</f>
        <v>0.4</v>
      </c>
      <c r="O3138" s="91" t="str">
        <f t="shared" si="1184"/>
        <v/>
      </c>
    </row>
    <row r="3139" spans="1:15" ht="12.75" outlineLevel="2" x14ac:dyDescent="0.2">
      <c r="A3139" s="47"/>
      <c r="B3139" s="48"/>
      <c r="C3139" s="48"/>
      <c r="D3139" s="49"/>
      <c r="E3139" s="50"/>
      <c r="F3139" s="51"/>
      <c r="G3139" s="52"/>
      <c r="H3139" s="53"/>
      <c r="I3139" s="54"/>
      <c r="J3139" s="54"/>
      <c r="K3139" s="35"/>
      <c r="L3139" s="54"/>
      <c r="M3139" s="54"/>
      <c r="N3139" s="54"/>
      <c r="O3139" s="54"/>
    </row>
    <row r="3140" spans="1:15" ht="25.5" x14ac:dyDescent="0.2">
      <c r="A3140" s="27" t="s">
        <v>8031</v>
      </c>
      <c r="B3140" s="28" t="s">
        <v>8451</v>
      </c>
      <c r="C3140" s="29" t="s">
        <v>8452</v>
      </c>
      <c r="D3140" s="30" t="s">
        <v>666</v>
      </c>
      <c r="E3140" s="31">
        <v>1</v>
      </c>
      <c r="F3140" s="32"/>
      <c r="G3140" s="33">
        <v>4839.79</v>
      </c>
      <c r="H3140" s="34">
        <f>G3140</f>
        <v>4839.79</v>
      </c>
      <c r="I3140" s="35">
        <f>SUM(I3141:I3185)</f>
        <v>2891.52</v>
      </c>
      <c r="J3140" s="35">
        <f>SUM(J3141:J3185)</f>
        <v>63.84</v>
      </c>
      <c r="K3140" s="35">
        <f t="shared" ref="K3140:K3200" si="1185">I3140+J3140</f>
        <v>2955.36</v>
      </c>
      <c r="L3140" s="35">
        <f>SUM(L3141:L3185)</f>
        <v>374.76101399999999</v>
      </c>
      <c r="M3140" s="35">
        <f>SUM(M3141:M3185)</f>
        <v>1509.7802618000001</v>
      </c>
      <c r="N3140" s="35"/>
      <c r="O3140" s="35">
        <f>SUM(O3141:O3185)</f>
        <v>0</v>
      </c>
    </row>
    <row r="3141" spans="1:15" ht="12.75" outlineLevel="1" collapsed="1" x14ac:dyDescent="0.2">
      <c r="A3141" s="38" t="s">
        <v>198</v>
      </c>
      <c r="B3141" s="39" t="s">
        <v>3545</v>
      </c>
      <c r="C3141" s="39" t="s">
        <v>3546</v>
      </c>
      <c r="D3141" s="40" t="s">
        <v>253</v>
      </c>
      <c r="E3141" s="41">
        <v>1</v>
      </c>
      <c r="F3141" s="42"/>
      <c r="G3141" s="43">
        <v>138.16</v>
      </c>
      <c r="H3141" s="44">
        <f>IF(ISNUMBER(F3141),(E3141*(1+(F3141/100))*G3141),G3141*E3141)</f>
        <v>138.16</v>
      </c>
      <c r="I3141" s="45" t="str">
        <f t="shared" ref="I3141:I3184" si="1186">IF(OR(A3141="PM",A3141="PZ",A3141="PP"),H3141,"")</f>
        <v/>
      </c>
      <c r="J3141" s="45" t="str">
        <f t="shared" ref="J3141:J3184" si="1187">IF(A3141="S",H3141,"")</f>
        <v/>
      </c>
      <c r="K3141" s="35"/>
      <c r="L3141" s="45" t="str">
        <f t="shared" ref="L3141:L3184" si="1188">IF(A3141="M06",H3141,"")</f>
        <v/>
      </c>
      <c r="M3141" s="45" t="str">
        <f t="shared" ref="M3141:M3184" si="1189">IF(OR(A3141="M02",A3141="M25",A3141="M01s"),H3141,"")</f>
        <v/>
      </c>
      <c r="N3141" s="46">
        <f>IF(A3141="ZMP",E3141*(1+(F3141/100)),#REF!)</f>
        <v>1</v>
      </c>
      <c r="O3141" s="45" t="str">
        <f t="shared" ref="O3141:O3184" si="1190">IF(A3141="M01e",H3141,"")</f>
        <v/>
      </c>
    </row>
    <row r="3142" spans="1:15" ht="12.75" outlineLevel="2" x14ac:dyDescent="0.2">
      <c r="A3142" s="84" t="s">
        <v>202</v>
      </c>
      <c r="B3142" s="85" t="s">
        <v>203</v>
      </c>
      <c r="C3142" s="85" t="s">
        <v>204</v>
      </c>
      <c r="D3142" s="86" t="s">
        <v>205</v>
      </c>
      <c r="E3142" s="87">
        <v>0</v>
      </c>
      <c r="F3142" s="88"/>
      <c r="G3142" s="89">
        <v>720</v>
      </c>
      <c r="H3142" s="90">
        <f>IF(ISNUMBER(F3142),(E3142*(1+(F3142/100))*G3142),G3142*E3142)*N3141</f>
        <v>0</v>
      </c>
      <c r="I3142" s="91">
        <f t="shared" si="1186"/>
        <v>0</v>
      </c>
      <c r="J3142" s="91" t="str">
        <f t="shared" si="1187"/>
        <v/>
      </c>
      <c r="K3142" s="35"/>
      <c r="L3142" s="91" t="str">
        <f t="shared" si="1188"/>
        <v/>
      </c>
      <c r="M3142" s="91" t="str">
        <f t="shared" si="1189"/>
        <v/>
      </c>
      <c r="N3142" s="83">
        <f>IF(A3142="ZMP",E3142*(1+(F3142/100)),N3141)</f>
        <v>1</v>
      </c>
      <c r="O3142" s="91" t="str">
        <f t="shared" si="1190"/>
        <v/>
      </c>
    </row>
    <row r="3143" spans="1:15" ht="12.75" outlineLevel="2" x14ac:dyDescent="0.2">
      <c r="A3143" s="84" t="s">
        <v>228</v>
      </c>
      <c r="B3143" s="85" t="s">
        <v>1023</v>
      </c>
      <c r="C3143" s="85" t="s">
        <v>1024</v>
      </c>
      <c r="D3143" s="86" t="s">
        <v>111</v>
      </c>
      <c r="E3143" s="87">
        <v>1</v>
      </c>
      <c r="F3143" s="88"/>
      <c r="G3143" s="89">
        <v>138.16</v>
      </c>
      <c r="H3143" s="90">
        <f>IF(ISNUMBER(F3143),(E3143*(1+(F3143/100))*G3143),G3143*E3143)*N3142</f>
        <v>138.16</v>
      </c>
      <c r="I3143" s="91" t="str">
        <f t="shared" si="1186"/>
        <v/>
      </c>
      <c r="J3143" s="91" t="str">
        <f t="shared" si="1187"/>
        <v/>
      </c>
      <c r="K3143" s="35"/>
      <c r="L3143" s="91" t="str">
        <f t="shared" si="1188"/>
        <v/>
      </c>
      <c r="M3143" s="91">
        <f t="shared" si="1189"/>
        <v>138.16</v>
      </c>
      <c r="N3143" s="83">
        <f>IF(A3143="ZMP",E3143*(1+(F3143/100)),N3142)</f>
        <v>1</v>
      </c>
      <c r="O3143" s="91" t="str">
        <f t="shared" si="1190"/>
        <v/>
      </c>
    </row>
    <row r="3144" spans="1:15" ht="12.75" outlineLevel="1" x14ac:dyDescent="0.2">
      <c r="A3144" s="38" t="s">
        <v>198</v>
      </c>
      <c r="B3144" s="39" t="s">
        <v>4057</v>
      </c>
      <c r="C3144" s="39" t="s">
        <v>4058</v>
      </c>
      <c r="D3144" s="40" t="s">
        <v>253</v>
      </c>
      <c r="E3144" s="41">
        <v>1</v>
      </c>
      <c r="F3144" s="42"/>
      <c r="G3144" s="43">
        <v>75.290000000000006</v>
      </c>
      <c r="H3144" s="44">
        <f>IF(ISNUMBER(F3144),(E3144*(1+(F3144/100))*G3144),G3144*E3144)</f>
        <v>75.290000000000006</v>
      </c>
      <c r="I3144" s="45" t="str">
        <f t="shared" si="1186"/>
        <v/>
      </c>
      <c r="J3144" s="45" t="str">
        <f t="shared" si="1187"/>
        <v/>
      </c>
      <c r="K3144" s="35"/>
      <c r="L3144" s="45" t="str">
        <f t="shared" si="1188"/>
        <v/>
      </c>
      <c r="M3144" s="45" t="str">
        <f t="shared" si="1189"/>
        <v/>
      </c>
      <c r="N3144" s="46">
        <f>IF(A3144="ZMP",E3144*(1+(F3144/100)),#REF!)</f>
        <v>1</v>
      </c>
      <c r="O3144" s="45" t="str">
        <f t="shared" si="1190"/>
        <v/>
      </c>
    </row>
    <row r="3145" spans="1:15" ht="12.75" outlineLevel="2" x14ac:dyDescent="0.2">
      <c r="A3145" s="84" t="s">
        <v>202</v>
      </c>
      <c r="B3145" s="85" t="s">
        <v>203</v>
      </c>
      <c r="C3145" s="85" t="s">
        <v>204</v>
      </c>
      <c r="D3145" s="86" t="s">
        <v>205</v>
      </c>
      <c r="E3145" s="87">
        <v>8.8999999999999996E-2</v>
      </c>
      <c r="F3145" s="88"/>
      <c r="G3145" s="89">
        <v>720</v>
      </c>
      <c r="H3145" s="90">
        <f>IF(ISNUMBER(F3145),(E3145*(1+(F3145/100))*G3145),G3145*E3145)*N3144</f>
        <v>64.08</v>
      </c>
      <c r="I3145" s="91">
        <f t="shared" si="1186"/>
        <v>64.08</v>
      </c>
      <c r="J3145" s="91" t="str">
        <f t="shared" si="1187"/>
        <v/>
      </c>
      <c r="K3145" s="35"/>
      <c r="L3145" s="91" t="str">
        <f t="shared" si="1188"/>
        <v/>
      </c>
      <c r="M3145" s="91" t="str">
        <f t="shared" si="1189"/>
        <v/>
      </c>
      <c r="N3145" s="83">
        <f>IF(A3145="ZMP",E3145*(1+(F3145/100)),N3144)</f>
        <v>1</v>
      </c>
      <c r="O3145" s="91" t="str">
        <f t="shared" si="1190"/>
        <v/>
      </c>
    </row>
    <row r="3146" spans="1:15" ht="12.75" outlineLevel="2" x14ac:dyDescent="0.2">
      <c r="A3146" s="84" t="s">
        <v>228</v>
      </c>
      <c r="B3146" s="85" t="s">
        <v>439</v>
      </c>
      <c r="C3146" s="85" t="s">
        <v>440</v>
      </c>
      <c r="D3146" s="86" t="s">
        <v>111</v>
      </c>
      <c r="E3146" s="87">
        <v>1</v>
      </c>
      <c r="F3146" s="88"/>
      <c r="G3146" s="89">
        <v>11.21</v>
      </c>
      <c r="H3146" s="90">
        <f>IF(ISNUMBER(F3146),(E3146*(1+(F3146/100))*G3146),G3146*E3146)*N3145</f>
        <v>11.21</v>
      </c>
      <c r="I3146" s="91" t="str">
        <f t="shared" si="1186"/>
        <v/>
      </c>
      <c r="J3146" s="91" t="str">
        <f t="shared" si="1187"/>
        <v/>
      </c>
      <c r="K3146" s="35"/>
      <c r="L3146" s="91" t="str">
        <f t="shared" si="1188"/>
        <v/>
      </c>
      <c r="M3146" s="91">
        <f t="shared" si="1189"/>
        <v>11.21</v>
      </c>
      <c r="N3146" s="83">
        <f>IF(A3146="ZMP",E3146*(1+(F3146/100)),N3145)</f>
        <v>1</v>
      </c>
      <c r="O3146" s="91" t="str">
        <f t="shared" si="1190"/>
        <v/>
      </c>
    </row>
    <row r="3147" spans="1:15" ht="12.75" outlineLevel="1" x14ac:dyDescent="0.2">
      <c r="A3147" s="38" t="s">
        <v>198</v>
      </c>
      <c r="B3147" s="39" t="s">
        <v>4059</v>
      </c>
      <c r="C3147" s="39" t="s">
        <v>4060</v>
      </c>
      <c r="D3147" s="40" t="s">
        <v>253</v>
      </c>
      <c r="E3147" s="41">
        <v>1</v>
      </c>
      <c r="F3147" s="42"/>
      <c r="G3147" s="43">
        <v>84.41</v>
      </c>
      <c r="H3147" s="44">
        <f>IF(ISNUMBER(F3147),(E3147*(1+(F3147/100))*G3147),G3147*E3147)</f>
        <v>84.41</v>
      </c>
      <c r="I3147" s="45" t="str">
        <f t="shared" si="1186"/>
        <v/>
      </c>
      <c r="J3147" s="45" t="str">
        <f t="shared" si="1187"/>
        <v/>
      </c>
      <c r="K3147" s="35"/>
      <c r="L3147" s="45" t="str">
        <f t="shared" si="1188"/>
        <v/>
      </c>
      <c r="M3147" s="45" t="str">
        <f t="shared" si="1189"/>
        <v/>
      </c>
      <c r="N3147" s="46">
        <f>IF(A3147="ZMP",E3147*(1+(F3147/100)),#REF!)</f>
        <v>1</v>
      </c>
      <c r="O3147" s="45" t="str">
        <f t="shared" si="1190"/>
        <v/>
      </c>
    </row>
    <row r="3148" spans="1:15" ht="12.75" outlineLevel="2" x14ac:dyDescent="0.2">
      <c r="A3148" s="84" t="s">
        <v>202</v>
      </c>
      <c r="B3148" s="85" t="s">
        <v>203</v>
      </c>
      <c r="C3148" s="85" t="s">
        <v>204</v>
      </c>
      <c r="D3148" s="86" t="s">
        <v>205</v>
      </c>
      <c r="E3148" s="87">
        <v>0.11</v>
      </c>
      <c r="F3148" s="88"/>
      <c r="G3148" s="89">
        <v>720</v>
      </c>
      <c r="H3148" s="90">
        <f>IF(ISNUMBER(F3148),(E3148*(1+(F3148/100))*G3148),G3148*E3148)*N3147</f>
        <v>79.2</v>
      </c>
      <c r="I3148" s="91">
        <f t="shared" si="1186"/>
        <v>79.2</v>
      </c>
      <c r="J3148" s="91" t="str">
        <f t="shared" si="1187"/>
        <v/>
      </c>
      <c r="K3148" s="35"/>
      <c r="L3148" s="91" t="str">
        <f t="shared" si="1188"/>
        <v/>
      </c>
      <c r="M3148" s="91" t="str">
        <f t="shared" si="1189"/>
        <v/>
      </c>
      <c r="N3148" s="83">
        <f>IF(A3148="ZMP",E3148*(1+(F3148/100)),N3147)</f>
        <v>1</v>
      </c>
      <c r="O3148" s="91" t="str">
        <f t="shared" si="1190"/>
        <v/>
      </c>
    </row>
    <row r="3149" spans="1:15" ht="12.75" outlineLevel="2" x14ac:dyDescent="0.2">
      <c r="A3149" s="84" t="s">
        <v>228</v>
      </c>
      <c r="B3149" s="85" t="s">
        <v>4061</v>
      </c>
      <c r="C3149" s="85" t="s">
        <v>4062</v>
      </c>
      <c r="D3149" s="86" t="s">
        <v>111</v>
      </c>
      <c r="E3149" s="87">
        <v>0.04</v>
      </c>
      <c r="F3149" s="88"/>
      <c r="G3149" s="89">
        <v>130.13</v>
      </c>
      <c r="H3149" s="90">
        <f>IF(ISNUMBER(F3149),(E3149*(1+(F3149/100))*G3149),G3149*E3149)*N3148</f>
        <v>5.2051999999999996</v>
      </c>
      <c r="I3149" s="91" t="str">
        <f t="shared" si="1186"/>
        <v/>
      </c>
      <c r="J3149" s="91" t="str">
        <f t="shared" si="1187"/>
        <v/>
      </c>
      <c r="K3149" s="35"/>
      <c r="L3149" s="91" t="str">
        <f t="shared" si="1188"/>
        <v/>
      </c>
      <c r="M3149" s="91">
        <f t="shared" si="1189"/>
        <v>5.2051999999999996</v>
      </c>
      <c r="N3149" s="83">
        <f>IF(A3149="ZMP",E3149*(1+(F3149/100)),N3148)</f>
        <v>1</v>
      </c>
      <c r="O3149" s="91" t="str">
        <f t="shared" si="1190"/>
        <v/>
      </c>
    </row>
    <row r="3150" spans="1:15" ht="12.75" outlineLevel="1" x14ac:dyDescent="0.2">
      <c r="A3150" s="38" t="s">
        <v>198</v>
      </c>
      <c r="B3150" s="39" t="s">
        <v>4067</v>
      </c>
      <c r="C3150" s="39" t="s">
        <v>4068</v>
      </c>
      <c r="D3150" s="40" t="s">
        <v>201</v>
      </c>
      <c r="E3150" s="41">
        <v>21</v>
      </c>
      <c r="F3150" s="42"/>
      <c r="G3150" s="43">
        <v>82.63</v>
      </c>
      <c r="H3150" s="44">
        <f>IF(ISNUMBER(F3150),(E3150*(1+(F3150/100))*G3150),G3150*E3150)</f>
        <v>1735.23</v>
      </c>
      <c r="I3150" s="45" t="str">
        <f t="shared" si="1186"/>
        <v/>
      </c>
      <c r="J3150" s="45" t="str">
        <f t="shared" si="1187"/>
        <v/>
      </c>
      <c r="K3150" s="35"/>
      <c r="L3150" s="45" t="str">
        <f t="shared" si="1188"/>
        <v/>
      </c>
      <c r="M3150" s="45" t="str">
        <f t="shared" si="1189"/>
        <v/>
      </c>
      <c r="N3150" s="46">
        <f>IF(A3150="ZMP",E3150*(1+(F3150/100)),#REF!)</f>
        <v>21</v>
      </c>
      <c r="O3150" s="45" t="str">
        <f t="shared" si="1190"/>
        <v/>
      </c>
    </row>
    <row r="3151" spans="1:15" ht="12.75" outlineLevel="2" x14ac:dyDescent="0.2">
      <c r="A3151" s="84" t="s">
        <v>202</v>
      </c>
      <c r="B3151" s="85" t="s">
        <v>203</v>
      </c>
      <c r="C3151" s="85" t="s">
        <v>204</v>
      </c>
      <c r="D3151" s="86" t="s">
        <v>205</v>
      </c>
      <c r="E3151" s="87">
        <v>4.7E-2</v>
      </c>
      <c r="F3151" s="88"/>
      <c r="G3151" s="89">
        <v>720</v>
      </c>
      <c r="H3151" s="90">
        <f>IF(ISNUMBER(F3151),(E3151*(1+(F3151/100))*G3151),G3151*E3151)*N3150</f>
        <v>710.6400000000001</v>
      </c>
      <c r="I3151" s="91">
        <f t="shared" si="1186"/>
        <v>710.6400000000001</v>
      </c>
      <c r="J3151" s="91" t="str">
        <f t="shared" si="1187"/>
        <v/>
      </c>
      <c r="K3151" s="35"/>
      <c r="L3151" s="91" t="str">
        <f t="shared" si="1188"/>
        <v/>
      </c>
      <c r="M3151" s="91" t="str">
        <f t="shared" si="1189"/>
        <v/>
      </c>
      <c r="N3151" s="83">
        <f>IF(A3151="ZMP",E3151*(1+(F3151/100)),N3150)</f>
        <v>21</v>
      </c>
      <c r="O3151" s="91" t="str">
        <f t="shared" si="1190"/>
        <v/>
      </c>
    </row>
    <row r="3152" spans="1:15" ht="12.75" outlineLevel="2" x14ac:dyDescent="0.2">
      <c r="A3152" s="84" t="s">
        <v>315</v>
      </c>
      <c r="B3152" s="85" t="s">
        <v>75</v>
      </c>
      <c r="C3152" s="85" t="s">
        <v>76</v>
      </c>
      <c r="D3152" s="86" t="s">
        <v>17</v>
      </c>
      <c r="E3152" s="87">
        <v>3.0000000000000001E-3</v>
      </c>
      <c r="F3152" s="88"/>
      <c r="G3152" s="89">
        <v>760</v>
      </c>
      <c r="H3152" s="90">
        <f>IF(ISNUMBER(F3152),(E3152*(1+(F3152/100))*G3152),G3152*E3152)*N3151</f>
        <v>47.88</v>
      </c>
      <c r="I3152" s="91" t="str">
        <f t="shared" si="1186"/>
        <v/>
      </c>
      <c r="J3152" s="91">
        <f t="shared" si="1187"/>
        <v>47.88</v>
      </c>
      <c r="K3152" s="35"/>
      <c r="L3152" s="91" t="str">
        <f t="shared" si="1188"/>
        <v/>
      </c>
      <c r="M3152" s="91" t="str">
        <f t="shared" si="1189"/>
        <v/>
      </c>
      <c r="N3152" s="83">
        <f>IF(A3152="ZMP",E3152*(1+(F3152/100)),N3151)</f>
        <v>21</v>
      </c>
      <c r="O3152" s="91" t="str">
        <f t="shared" si="1190"/>
        <v/>
      </c>
    </row>
    <row r="3153" spans="1:15" ht="12.75" outlineLevel="2" x14ac:dyDescent="0.2">
      <c r="A3153" s="84" t="s">
        <v>228</v>
      </c>
      <c r="B3153" s="85" t="s">
        <v>1141</v>
      </c>
      <c r="C3153" s="85" t="s">
        <v>1142</v>
      </c>
      <c r="D3153" s="86" t="s">
        <v>278</v>
      </c>
      <c r="E3153" s="87">
        <v>0.94199999999999995</v>
      </c>
      <c r="F3153" s="88">
        <v>1</v>
      </c>
      <c r="G3153" s="89">
        <v>48.89</v>
      </c>
      <c r="H3153" s="90">
        <f>IF(ISNUMBER(F3153),(E3153*(1+(F3153/100))*G3153),G3153*E3153)*N3152</f>
        <v>976.81339979999996</v>
      </c>
      <c r="I3153" s="91" t="str">
        <f t="shared" si="1186"/>
        <v/>
      </c>
      <c r="J3153" s="91" t="str">
        <f t="shared" si="1187"/>
        <v/>
      </c>
      <c r="K3153" s="35"/>
      <c r="L3153" s="91" t="str">
        <f t="shared" si="1188"/>
        <v/>
      </c>
      <c r="M3153" s="91">
        <f t="shared" si="1189"/>
        <v>976.81339979999996</v>
      </c>
      <c r="N3153" s="83">
        <f>IF(A3153="ZMP",E3153*(1+(F3153/100)),N3152)</f>
        <v>21</v>
      </c>
      <c r="O3153" s="91" t="str">
        <f t="shared" si="1190"/>
        <v/>
      </c>
    </row>
    <row r="3154" spans="1:15" ht="12.75" outlineLevel="1" x14ac:dyDescent="0.2">
      <c r="A3154" s="38" t="s">
        <v>198</v>
      </c>
      <c r="B3154" s="39" t="s">
        <v>4073</v>
      </c>
      <c r="C3154" s="39" t="s">
        <v>4074</v>
      </c>
      <c r="D3154" s="40" t="s">
        <v>253</v>
      </c>
      <c r="E3154" s="41">
        <v>1</v>
      </c>
      <c r="F3154" s="42"/>
      <c r="G3154" s="43">
        <v>224.52</v>
      </c>
      <c r="H3154" s="44">
        <f>IF(ISNUMBER(F3154),(E3154*(1+(F3154/100))*G3154),G3154*E3154)</f>
        <v>224.52</v>
      </c>
      <c r="I3154" s="45" t="str">
        <f t="shared" si="1186"/>
        <v/>
      </c>
      <c r="J3154" s="45" t="str">
        <f t="shared" si="1187"/>
        <v/>
      </c>
      <c r="K3154" s="35"/>
      <c r="L3154" s="45" t="str">
        <f t="shared" si="1188"/>
        <v/>
      </c>
      <c r="M3154" s="45" t="str">
        <f t="shared" si="1189"/>
        <v/>
      </c>
      <c r="N3154" s="46">
        <f>IF(A3154="ZMP",E3154*(1+(F3154/100)),#REF!)</f>
        <v>1</v>
      </c>
      <c r="O3154" s="45" t="str">
        <f t="shared" si="1190"/>
        <v/>
      </c>
    </row>
    <row r="3155" spans="1:15" ht="12.75" outlineLevel="2" x14ac:dyDescent="0.2">
      <c r="A3155" s="84" t="s">
        <v>202</v>
      </c>
      <c r="B3155" s="85" t="s">
        <v>203</v>
      </c>
      <c r="C3155" s="85" t="s">
        <v>204</v>
      </c>
      <c r="D3155" s="86" t="s">
        <v>205</v>
      </c>
      <c r="E3155" s="87">
        <v>0</v>
      </c>
      <c r="F3155" s="88"/>
      <c r="G3155" s="89">
        <v>720</v>
      </c>
      <c r="H3155" s="90">
        <f>IF(ISNUMBER(F3155),(E3155*(1+(F3155/100))*G3155),G3155*E3155)*N3154</f>
        <v>0</v>
      </c>
      <c r="I3155" s="91">
        <f t="shared" si="1186"/>
        <v>0</v>
      </c>
      <c r="J3155" s="91" t="str">
        <f t="shared" si="1187"/>
        <v/>
      </c>
      <c r="K3155" s="35"/>
      <c r="L3155" s="91" t="str">
        <f t="shared" si="1188"/>
        <v/>
      </c>
      <c r="M3155" s="91" t="str">
        <f t="shared" si="1189"/>
        <v/>
      </c>
      <c r="N3155" s="83">
        <f>IF(A3155="ZMP",E3155*(1+(F3155/100)),N3154)</f>
        <v>1</v>
      </c>
      <c r="O3155" s="91" t="str">
        <f t="shared" si="1190"/>
        <v/>
      </c>
    </row>
    <row r="3156" spans="1:15" ht="12.75" outlineLevel="2" x14ac:dyDescent="0.2">
      <c r="A3156" s="84" t="s">
        <v>206</v>
      </c>
      <c r="B3156" s="85" t="s">
        <v>4075</v>
      </c>
      <c r="C3156" s="85" t="s">
        <v>4076</v>
      </c>
      <c r="D3156" s="86" t="s">
        <v>111</v>
      </c>
      <c r="E3156" s="87">
        <v>1</v>
      </c>
      <c r="F3156" s="88"/>
      <c r="G3156" s="89">
        <v>155.64000000000001</v>
      </c>
      <c r="H3156" s="90">
        <f>IF(ISNUMBER(F3156),(E3156*(1+(F3156/100))*G3156),G3156*E3156)*N3155</f>
        <v>155.64000000000001</v>
      </c>
      <c r="I3156" s="91" t="str">
        <f t="shared" si="1186"/>
        <v/>
      </c>
      <c r="J3156" s="91" t="str">
        <f t="shared" si="1187"/>
        <v/>
      </c>
      <c r="K3156" s="35"/>
      <c r="L3156" s="91">
        <f t="shared" si="1188"/>
        <v>155.64000000000001</v>
      </c>
      <c r="M3156" s="91" t="str">
        <f t="shared" si="1189"/>
        <v/>
      </c>
      <c r="N3156" s="83">
        <f>IF(A3156="ZMP",E3156*(1+(F3156/100)),N3155)</f>
        <v>1</v>
      </c>
      <c r="O3156" s="91" t="str">
        <f t="shared" si="1190"/>
        <v/>
      </c>
    </row>
    <row r="3157" spans="1:15" ht="12.75" outlineLevel="2" x14ac:dyDescent="0.2">
      <c r="A3157" s="84" t="s">
        <v>206</v>
      </c>
      <c r="B3157" s="85" t="s">
        <v>4077</v>
      </c>
      <c r="C3157" s="85" t="s">
        <v>4078</v>
      </c>
      <c r="D3157" s="86" t="s">
        <v>111</v>
      </c>
      <c r="E3157" s="87">
        <v>2</v>
      </c>
      <c r="F3157" s="88"/>
      <c r="G3157" s="89">
        <v>33.86</v>
      </c>
      <c r="H3157" s="90">
        <f>IF(ISNUMBER(F3157),(E3157*(1+(F3157/100))*G3157),G3157*E3157)*N3156</f>
        <v>67.72</v>
      </c>
      <c r="I3157" s="91" t="str">
        <f t="shared" si="1186"/>
        <v/>
      </c>
      <c r="J3157" s="91" t="str">
        <f t="shared" si="1187"/>
        <v/>
      </c>
      <c r="K3157" s="35"/>
      <c r="L3157" s="91">
        <f t="shared" si="1188"/>
        <v>67.72</v>
      </c>
      <c r="M3157" s="91" t="str">
        <f t="shared" si="1189"/>
        <v/>
      </c>
      <c r="N3157" s="83">
        <f>IF(A3157="ZMP",E3157*(1+(F3157/100)),N3156)</f>
        <v>1</v>
      </c>
      <c r="O3157" s="91" t="str">
        <f t="shared" si="1190"/>
        <v/>
      </c>
    </row>
    <row r="3158" spans="1:15" ht="12.75" outlineLevel="2" x14ac:dyDescent="0.2">
      <c r="A3158" s="84" t="s">
        <v>206</v>
      </c>
      <c r="B3158" s="85" t="s">
        <v>276</v>
      </c>
      <c r="C3158" s="85" t="s">
        <v>277</v>
      </c>
      <c r="D3158" s="86" t="s">
        <v>278</v>
      </c>
      <c r="E3158" s="87">
        <v>0.04</v>
      </c>
      <c r="F3158" s="88"/>
      <c r="G3158" s="89">
        <v>5.21</v>
      </c>
      <c r="H3158" s="90">
        <f>IF(ISNUMBER(F3158),(E3158*(1+(F3158/100))*G3158),G3158*E3158)*N3157</f>
        <v>0.2084</v>
      </c>
      <c r="I3158" s="91" t="str">
        <f t="shared" si="1186"/>
        <v/>
      </c>
      <c r="J3158" s="91" t="str">
        <f t="shared" si="1187"/>
        <v/>
      </c>
      <c r="K3158" s="35"/>
      <c r="L3158" s="91">
        <f t="shared" si="1188"/>
        <v>0.2084</v>
      </c>
      <c r="M3158" s="91" t="str">
        <f t="shared" si="1189"/>
        <v/>
      </c>
      <c r="N3158" s="83">
        <f>IF(A3158="ZMP",E3158*(1+(F3158/100)),N3157)</f>
        <v>1</v>
      </c>
      <c r="O3158" s="91" t="str">
        <f t="shared" si="1190"/>
        <v/>
      </c>
    </row>
    <row r="3159" spans="1:15" ht="12.75" outlineLevel="2" x14ac:dyDescent="0.2">
      <c r="A3159" s="84" t="s">
        <v>206</v>
      </c>
      <c r="B3159" s="85" t="s">
        <v>649</v>
      </c>
      <c r="C3159" s="85" t="s">
        <v>650</v>
      </c>
      <c r="D3159" s="86" t="s">
        <v>651</v>
      </c>
      <c r="E3159" s="87">
        <v>2E-3</v>
      </c>
      <c r="F3159" s="88"/>
      <c r="G3159" s="89">
        <v>475</v>
      </c>
      <c r="H3159" s="90">
        <f>IF(ISNUMBER(F3159),(E3159*(1+(F3159/100))*G3159),G3159*E3159)*N3158</f>
        <v>0.95000000000000007</v>
      </c>
      <c r="I3159" s="91" t="str">
        <f t="shared" si="1186"/>
        <v/>
      </c>
      <c r="J3159" s="91" t="str">
        <f t="shared" si="1187"/>
        <v/>
      </c>
      <c r="K3159" s="35"/>
      <c r="L3159" s="91">
        <f t="shared" si="1188"/>
        <v>0.95000000000000007</v>
      </c>
      <c r="M3159" s="91" t="str">
        <f t="shared" si="1189"/>
        <v/>
      </c>
      <c r="N3159" s="83">
        <f>IF(A3159="ZMP",E3159*(1+(F3159/100)),N3158)</f>
        <v>1</v>
      </c>
      <c r="O3159" s="91" t="str">
        <f t="shared" si="1190"/>
        <v/>
      </c>
    </row>
    <row r="3160" spans="1:15" ht="12.75" outlineLevel="1" x14ac:dyDescent="0.2">
      <c r="A3160" s="38" t="s">
        <v>198</v>
      </c>
      <c r="B3160" s="39" t="s">
        <v>4083</v>
      </c>
      <c r="C3160" s="39" t="s">
        <v>4084</v>
      </c>
      <c r="D3160" s="40" t="s">
        <v>253</v>
      </c>
      <c r="E3160" s="41">
        <v>1</v>
      </c>
      <c r="F3160" s="42"/>
      <c r="G3160" s="43">
        <v>168.27</v>
      </c>
      <c r="H3160" s="44">
        <f>IF(ISNUMBER(F3160),(E3160*(1+(F3160/100))*G3160),G3160*E3160)</f>
        <v>168.27</v>
      </c>
      <c r="I3160" s="45" t="str">
        <f t="shared" si="1186"/>
        <v/>
      </c>
      <c r="J3160" s="45" t="str">
        <f t="shared" si="1187"/>
        <v/>
      </c>
      <c r="K3160" s="35"/>
      <c r="L3160" s="45" t="str">
        <f t="shared" si="1188"/>
        <v/>
      </c>
      <c r="M3160" s="45" t="str">
        <f t="shared" si="1189"/>
        <v/>
      </c>
      <c r="N3160" s="46">
        <f>IF(A3160="ZMP",E3160*(1+(F3160/100)),#REF!)</f>
        <v>1</v>
      </c>
      <c r="O3160" s="45" t="str">
        <f t="shared" si="1190"/>
        <v/>
      </c>
    </row>
    <row r="3161" spans="1:15" ht="12.75" outlineLevel="2" x14ac:dyDescent="0.2">
      <c r="A3161" s="84" t="s">
        <v>202</v>
      </c>
      <c r="B3161" s="85" t="s">
        <v>203</v>
      </c>
      <c r="C3161" s="85" t="s">
        <v>204</v>
      </c>
      <c r="D3161" s="86" t="s">
        <v>205</v>
      </c>
      <c r="E3161" s="87">
        <v>0.14699999999999999</v>
      </c>
      <c r="F3161" s="88"/>
      <c r="G3161" s="89">
        <v>720</v>
      </c>
      <c r="H3161" s="90">
        <f>IF(ISNUMBER(F3161),(E3161*(1+(F3161/100))*G3161),G3161*E3161)*N3160</f>
        <v>105.83999999999999</v>
      </c>
      <c r="I3161" s="91">
        <f t="shared" si="1186"/>
        <v>105.83999999999999</v>
      </c>
      <c r="J3161" s="91" t="str">
        <f t="shared" si="1187"/>
        <v/>
      </c>
      <c r="K3161" s="35"/>
      <c r="L3161" s="91" t="str">
        <f t="shared" si="1188"/>
        <v/>
      </c>
      <c r="M3161" s="91" t="str">
        <f t="shared" si="1189"/>
        <v/>
      </c>
      <c r="N3161" s="83">
        <f>IF(A3161="ZMP",E3161*(1+(F3161/100)),N3160)</f>
        <v>1</v>
      </c>
      <c r="O3161" s="91" t="str">
        <f t="shared" si="1190"/>
        <v/>
      </c>
    </row>
    <row r="3162" spans="1:15" ht="12.75" outlineLevel="2" x14ac:dyDescent="0.2">
      <c r="A3162" s="84" t="s">
        <v>228</v>
      </c>
      <c r="B3162" s="85" t="s">
        <v>1019</v>
      </c>
      <c r="C3162" s="85" t="s">
        <v>1020</v>
      </c>
      <c r="D3162" s="86" t="s">
        <v>111</v>
      </c>
      <c r="E3162" s="87">
        <v>1</v>
      </c>
      <c r="F3162" s="88"/>
      <c r="G3162" s="89">
        <v>62.43</v>
      </c>
      <c r="H3162" s="90">
        <f>IF(ISNUMBER(F3162),(E3162*(1+(F3162/100))*G3162),G3162*E3162)*N3161</f>
        <v>62.43</v>
      </c>
      <c r="I3162" s="91" t="str">
        <f t="shared" si="1186"/>
        <v/>
      </c>
      <c r="J3162" s="91" t="str">
        <f t="shared" si="1187"/>
        <v/>
      </c>
      <c r="K3162" s="35"/>
      <c r="L3162" s="91" t="str">
        <f t="shared" si="1188"/>
        <v/>
      </c>
      <c r="M3162" s="91">
        <f t="shared" si="1189"/>
        <v>62.43</v>
      </c>
      <c r="N3162" s="83">
        <f>IF(A3162="ZMP",E3162*(1+(F3162/100)),N3161)</f>
        <v>1</v>
      </c>
      <c r="O3162" s="91" t="str">
        <f t="shared" si="1190"/>
        <v/>
      </c>
    </row>
    <row r="3163" spans="1:15" ht="12.75" outlineLevel="1" x14ac:dyDescent="0.2">
      <c r="A3163" s="38" t="s">
        <v>198</v>
      </c>
      <c r="B3163" s="39" t="s">
        <v>4101</v>
      </c>
      <c r="C3163" s="39" t="s">
        <v>4102</v>
      </c>
      <c r="D3163" s="40" t="s">
        <v>201</v>
      </c>
      <c r="E3163" s="41">
        <v>2.5</v>
      </c>
      <c r="F3163" s="42"/>
      <c r="G3163" s="43">
        <v>91.27</v>
      </c>
      <c r="H3163" s="44">
        <f>IF(ISNUMBER(F3163),(E3163*(1+(F3163/100))*G3163),G3163*E3163)</f>
        <v>228.17499999999998</v>
      </c>
      <c r="I3163" s="45" t="str">
        <f t="shared" si="1186"/>
        <v/>
      </c>
      <c r="J3163" s="45" t="str">
        <f t="shared" si="1187"/>
        <v/>
      </c>
      <c r="K3163" s="35"/>
      <c r="L3163" s="45" t="str">
        <f t="shared" si="1188"/>
        <v/>
      </c>
      <c r="M3163" s="45" t="str">
        <f t="shared" si="1189"/>
        <v/>
      </c>
      <c r="N3163" s="46">
        <f>IF(A3163="ZMP",E3163*(1+(F3163/100)),#REF!)</f>
        <v>2.5</v>
      </c>
      <c r="O3163" s="45" t="str">
        <f t="shared" si="1190"/>
        <v/>
      </c>
    </row>
    <row r="3164" spans="1:15" ht="12.75" outlineLevel="2" x14ac:dyDescent="0.2">
      <c r="A3164" s="84" t="s">
        <v>202</v>
      </c>
      <c r="B3164" s="85" t="s">
        <v>203</v>
      </c>
      <c r="C3164" s="85" t="s">
        <v>204</v>
      </c>
      <c r="D3164" s="86" t="s">
        <v>205</v>
      </c>
      <c r="E3164" s="87">
        <v>0.104</v>
      </c>
      <c r="F3164" s="88"/>
      <c r="G3164" s="89">
        <v>720</v>
      </c>
      <c r="H3164" s="90">
        <f>IF(ISNUMBER(F3164),(E3164*(1+(F3164/100))*G3164),G3164*E3164)*N3163</f>
        <v>187.2</v>
      </c>
      <c r="I3164" s="91">
        <f t="shared" si="1186"/>
        <v>187.2</v>
      </c>
      <c r="J3164" s="91" t="str">
        <f t="shared" si="1187"/>
        <v/>
      </c>
      <c r="K3164" s="35"/>
      <c r="L3164" s="91" t="str">
        <f t="shared" si="1188"/>
        <v/>
      </c>
      <c r="M3164" s="91" t="str">
        <f t="shared" si="1189"/>
        <v/>
      </c>
      <c r="N3164" s="83">
        <f>IF(A3164="ZMP",E3164*(1+(F3164/100)),N3163)</f>
        <v>2.5</v>
      </c>
      <c r="O3164" s="91" t="str">
        <f t="shared" si="1190"/>
        <v/>
      </c>
    </row>
    <row r="3165" spans="1:15" ht="12.75" outlineLevel="2" x14ac:dyDescent="0.2">
      <c r="A3165" s="84" t="s">
        <v>228</v>
      </c>
      <c r="B3165" s="85" t="s">
        <v>4071</v>
      </c>
      <c r="C3165" s="85" t="s">
        <v>4072</v>
      </c>
      <c r="D3165" s="86" t="s">
        <v>278</v>
      </c>
      <c r="E3165" s="87">
        <v>0.47499999999999998</v>
      </c>
      <c r="F3165" s="88">
        <v>1</v>
      </c>
      <c r="G3165" s="89">
        <v>34.160000000000004</v>
      </c>
      <c r="H3165" s="90">
        <f>IF(ISNUMBER(F3165),(E3165*(1+(F3165/100))*G3165),G3165*E3165)*N3164</f>
        <v>40.970649999999999</v>
      </c>
      <c r="I3165" s="91" t="str">
        <f t="shared" si="1186"/>
        <v/>
      </c>
      <c r="J3165" s="91" t="str">
        <f t="shared" si="1187"/>
        <v/>
      </c>
      <c r="K3165" s="35"/>
      <c r="L3165" s="91" t="str">
        <f t="shared" si="1188"/>
        <v/>
      </c>
      <c r="M3165" s="91">
        <f t="shared" si="1189"/>
        <v>40.970649999999999</v>
      </c>
      <c r="N3165" s="83">
        <f>IF(A3165="ZMP",E3165*(1+(F3165/100)),N3164)</f>
        <v>2.5</v>
      </c>
      <c r="O3165" s="91" t="str">
        <f t="shared" si="1190"/>
        <v/>
      </c>
    </row>
    <row r="3166" spans="1:15" ht="12.75" outlineLevel="1" x14ac:dyDescent="0.2">
      <c r="A3166" s="38" t="s">
        <v>198</v>
      </c>
      <c r="B3166" s="39" t="s">
        <v>4103</v>
      </c>
      <c r="C3166" s="39" t="s">
        <v>4104</v>
      </c>
      <c r="D3166" s="40" t="s">
        <v>201</v>
      </c>
      <c r="E3166" s="41">
        <v>7</v>
      </c>
      <c r="F3166" s="42"/>
      <c r="G3166" s="43">
        <v>108.18</v>
      </c>
      <c r="H3166" s="44">
        <f>IF(ISNUMBER(F3166),(E3166*(1+(F3166/100))*G3166),G3166*E3166)</f>
        <v>757.26</v>
      </c>
      <c r="I3166" s="45" t="str">
        <f t="shared" si="1186"/>
        <v/>
      </c>
      <c r="J3166" s="45" t="str">
        <f t="shared" si="1187"/>
        <v/>
      </c>
      <c r="K3166" s="35"/>
      <c r="L3166" s="45" t="str">
        <f t="shared" si="1188"/>
        <v/>
      </c>
      <c r="M3166" s="45" t="str">
        <f t="shared" si="1189"/>
        <v/>
      </c>
      <c r="N3166" s="46">
        <f>IF(A3166="ZMP",E3166*(1+(F3166/100)),#REF!)</f>
        <v>7</v>
      </c>
      <c r="O3166" s="45" t="str">
        <f t="shared" si="1190"/>
        <v/>
      </c>
    </row>
    <row r="3167" spans="1:15" ht="12.75" outlineLevel="2" x14ac:dyDescent="0.2">
      <c r="A3167" s="84" t="s">
        <v>202</v>
      </c>
      <c r="B3167" s="85" t="s">
        <v>203</v>
      </c>
      <c r="C3167" s="85" t="s">
        <v>204</v>
      </c>
      <c r="D3167" s="86" t="s">
        <v>205</v>
      </c>
      <c r="E3167" s="87">
        <v>0.104</v>
      </c>
      <c r="F3167" s="88"/>
      <c r="G3167" s="89">
        <v>720</v>
      </c>
      <c r="H3167" s="90">
        <f>IF(ISNUMBER(F3167),(E3167*(1+(F3167/100))*G3167),G3167*E3167)*N3166</f>
        <v>524.16</v>
      </c>
      <c r="I3167" s="91">
        <f t="shared" si="1186"/>
        <v>524.16</v>
      </c>
      <c r="J3167" s="91" t="str">
        <f t="shared" si="1187"/>
        <v/>
      </c>
      <c r="K3167" s="35"/>
      <c r="L3167" s="91" t="str">
        <f t="shared" si="1188"/>
        <v/>
      </c>
      <c r="M3167" s="91" t="str">
        <f t="shared" si="1189"/>
        <v/>
      </c>
      <c r="N3167" s="83">
        <f>IF(A3167="ZMP",E3167*(1+(F3167/100)),N3166)</f>
        <v>7</v>
      </c>
      <c r="O3167" s="91" t="str">
        <f t="shared" si="1190"/>
        <v/>
      </c>
    </row>
    <row r="3168" spans="1:15" ht="12.75" outlineLevel="2" x14ac:dyDescent="0.2">
      <c r="A3168" s="84" t="s">
        <v>315</v>
      </c>
      <c r="B3168" s="85" t="s">
        <v>75</v>
      </c>
      <c r="C3168" s="85" t="s">
        <v>76</v>
      </c>
      <c r="D3168" s="86" t="s">
        <v>17</v>
      </c>
      <c r="E3168" s="87">
        <v>3.0000000000000001E-3</v>
      </c>
      <c r="F3168" s="88"/>
      <c r="G3168" s="89">
        <v>760</v>
      </c>
      <c r="H3168" s="90">
        <f>IF(ISNUMBER(F3168),(E3168*(1+(F3168/100))*G3168),G3168*E3168)*N3167</f>
        <v>15.96</v>
      </c>
      <c r="I3168" s="91" t="str">
        <f t="shared" si="1186"/>
        <v/>
      </c>
      <c r="J3168" s="91">
        <f t="shared" si="1187"/>
        <v>15.96</v>
      </c>
      <c r="K3168" s="35"/>
      <c r="L3168" s="91" t="str">
        <f t="shared" si="1188"/>
        <v/>
      </c>
      <c r="M3168" s="91" t="str">
        <f t="shared" si="1189"/>
        <v/>
      </c>
      <c r="N3168" s="83">
        <f>IF(A3168="ZMP",E3168*(1+(F3168/100)),N3167)</f>
        <v>7</v>
      </c>
      <c r="O3168" s="91" t="str">
        <f t="shared" si="1190"/>
        <v/>
      </c>
    </row>
    <row r="3169" spans="1:15" ht="12.75" outlineLevel="2" x14ac:dyDescent="0.2">
      <c r="A3169" s="84" t="s">
        <v>228</v>
      </c>
      <c r="B3169" s="85" t="s">
        <v>802</v>
      </c>
      <c r="C3169" s="85" t="s">
        <v>803</v>
      </c>
      <c r="D3169" s="86" t="s">
        <v>278</v>
      </c>
      <c r="E3169" s="87">
        <v>0.38</v>
      </c>
      <c r="F3169" s="88">
        <v>1</v>
      </c>
      <c r="G3169" s="89">
        <v>80.820000000000007</v>
      </c>
      <c r="H3169" s="90">
        <f>IF(ISNUMBER(F3169),(E3169*(1+(F3169/100))*G3169),G3169*E3169)*N3168</f>
        <v>217.13101200000003</v>
      </c>
      <c r="I3169" s="91" t="str">
        <f t="shared" si="1186"/>
        <v/>
      </c>
      <c r="J3169" s="91" t="str">
        <f t="shared" si="1187"/>
        <v/>
      </c>
      <c r="K3169" s="35"/>
      <c r="L3169" s="91" t="str">
        <f t="shared" si="1188"/>
        <v/>
      </c>
      <c r="M3169" s="91">
        <f t="shared" si="1189"/>
        <v>217.13101200000003</v>
      </c>
      <c r="N3169" s="83">
        <f>IF(A3169="ZMP",E3169*(1+(F3169/100)),N3168)</f>
        <v>7</v>
      </c>
      <c r="O3169" s="91" t="str">
        <f t="shared" si="1190"/>
        <v/>
      </c>
    </row>
    <row r="3170" spans="1:15" ht="12.75" outlineLevel="1" x14ac:dyDescent="0.2">
      <c r="A3170" s="38" t="s">
        <v>198</v>
      </c>
      <c r="B3170" s="39" t="s">
        <v>4109</v>
      </c>
      <c r="C3170" s="39" t="s">
        <v>4110</v>
      </c>
      <c r="D3170" s="40" t="s">
        <v>253</v>
      </c>
      <c r="E3170" s="41">
        <v>6</v>
      </c>
      <c r="F3170" s="42"/>
      <c r="G3170" s="43">
        <v>200.97</v>
      </c>
      <c r="H3170" s="44">
        <f>IF(ISNUMBER(F3170),(E3170*(1+(F3170/100))*G3170),G3170*E3170)</f>
        <v>1205.82</v>
      </c>
      <c r="I3170" s="45" t="str">
        <f t="shared" si="1186"/>
        <v/>
      </c>
      <c r="J3170" s="45" t="str">
        <f t="shared" si="1187"/>
        <v/>
      </c>
      <c r="K3170" s="35"/>
      <c r="L3170" s="45" t="str">
        <f t="shared" si="1188"/>
        <v/>
      </c>
      <c r="M3170" s="45" t="str">
        <f t="shared" si="1189"/>
        <v/>
      </c>
      <c r="N3170" s="46">
        <f>IF(A3170="ZMP",E3170*(1+(F3170/100)),#REF!)</f>
        <v>6</v>
      </c>
      <c r="O3170" s="45" t="str">
        <f t="shared" si="1190"/>
        <v/>
      </c>
    </row>
    <row r="3171" spans="1:15" ht="12.75" outlineLevel="2" x14ac:dyDescent="0.2">
      <c r="A3171" s="84" t="s">
        <v>202</v>
      </c>
      <c r="B3171" s="85" t="s">
        <v>203</v>
      </c>
      <c r="C3171" s="85" t="s">
        <v>204</v>
      </c>
      <c r="D3171" s="86" t="s">
        <v>205</v>
      </c>
      <c r="E3171" s="87">
        <v>0.25</v>
      </c>
      <c r="F3171" s="88"/>
      <c r="G3171" s="89">
        <v>720</v>
      </c>
      <c r="H3171" s="90">
        <f>IF(ISNUMBER(F3171),(E3171*(1+(F3171/100))*G3171),G3171*E3171)*N3170</f>
        <v>1080</v>
      </c>
      <c r="I3171" s="91">
        <f t="shared" si="1186"/>
        <v>1080</v>
      </c>
      <c r="J3171" s="91" t="str">
        <f t="shared" si="1187"/>
        <v/>
      </c>
      <c r="K3171" s="35"/>
      <c r="L3171" s="91" t="str">
        <f t="shared" si="1188"/>
        <v/>
      </c>
      <c r="M3171" s="91" t="str">
        <f t="shared" si="1189"/>
        <v/>
      </c>
      <c r="N3171" s="83">
        <f>IF(A3171="ZMP",E3171*(1+(F3171/100)),N3170)</f>
        <v>6</v>
      </c>
      <c r="O3171" s="91" t="str">
        <f t="shared" si="1190"/>
        <v/>
      </c>
    </row>
    <row r="3172" spans="1:15" ht="12.75" outlineLevel="2" x14ac:dyDescent="0.2">
      <c r="A3172" s="84" t="s">
        <v>206</v>
      </c>
      <c r="B3172" s="85" t="s">
        <v>4113</v>
      </c>
      <c r="C3172" s="85" t="s">
        <v>4114</v>
      </c>
      <c r="D3172" s="86" t="s">
        <v>651</v>
      </c>
      <c r="E3172" s="87">
        <v>1E-4</v>
      </c>
      <c r="F3172" s="88"/>
      <c r="G3172" s="89">
        <v>67.69</v>
      </c>
      <c r="H3172" s="90">
        <f>IF(ISNUMBER(F3172),(E3172*(1+(F3172/100))*G3172),G3172*E3172)*N3171</f>
        <v>4.0613999999999997E-2</v>
      </c>
      <c r="I3172" s="91" t="str">
        <f t="shared" si="1186"/>
        <v/>
      </c>
      <c r="J3172" s="91" t="str">
        <f t="shared" si="1187"/>
        <v/>
      </c>
      <c r="K3172" s="35"/>
      <c r="L3172" s="91">
        <f t="shared" si="1188"/>
        <v>4.0613999999999997E-2</v>
      </c>
      <c r="M3172" s="91" t="str">
        <f t="shared" si="1189"/>
        <v/>
      </c>
      <c r="N3172" s="83">
        <f>IF(A3172="ZMP",E3172*(1+(F3172/100)),N3171)</f>
        <v>6</v>
      </c>
      <c r="O3172" s="91" t="str">
        <f t="shared" si="1190"/>
        <v/>
      </c>
    </row>
    <row r="3173" spans="1:15" ht="12.75" outlineLevel="2" x14ac:dyDescent="0.2">
      <c r="A3173" s="84" t="s">
        <v>206</v>
      </c>
      <c r="B3173" s="85" t="s">
        <v>4111</v>
      </c>
      <c r="C3173" s="85" t="s">
        <v>4112</v>
      </c>
      <c r="D3173" s="86" t="s">
        <v>111</v>
      </c>
      <c r="E3173" s="87">
        <v>1</v>
      </c>
      <c r="F3173" s="88"/>
      <c r="G3173" s="89">
        <v>19.45</v>
      </c>
      <c r="H3173" s="90">
        <f>IF(ISNUMBER(F3173),(E3173*(1+(F3173/100))*G3173),G3173*E3173)*N3172</f>
        <v>116.69999999999999</v>
      </c>
      <c r="I3173" s="91" t="str">
        <f t="shared" si="1186"/>
        <v/>
      </c>
      <c r="J3173" s="91" t="str">
        <f t="shared" si="1187"/>
        <v/>
      </c>
      <c r="K3173" s="35"/>
      <c r="L3173" s="91">
        <f t="shared" si="1188"/>
        <v>116.69999999999999</v>
      </c>
      <c r="M3173" s="91" t="str">
        <f t="shared" si="1189"/>
        <v/>
      </c>
      <c r="N3173" s="83">
        <f>IF(A3173="ZMP",E3173*(1+(F3173/100)),N3172)</f>
        <v>6</v>
      </c>
      <c r="O3173" s="91" t="str">
        <f t="shared" si="1190"/>
        <v/>
      </c>
    </row>
    <row r="3174" spans="1:15" ht="12.75" outlineLevel="2" x14ac:dyDescent="0.2">
      <c r="A3174" s="84" t="s">
        <v>206</v>
      </c>
      <c r="B3174" s="85" t="s">
        <v>276</v>
      </c>
      <c r="C3174" s="85" t="s">
        <v>277</v>
      </c>
      <c r="D3174" s="86" t="s">
        <v>278</v>
      </c>
      <c r="E3174" s="87">
        <v>0.2</v>
      </c>
      <c r="F3174" s="88"/>
      <c r="G3174" s="89">
        <v>5.21</v>
      </c>
      <c r="H3174" s="90">
        <f>IF(ISNUMBER(F3174),(E3174*(1+(F3174/100))*G3174),G3174*E3174)*N3173</f>
        <v>6.2520000000000007</v>
      </c>
      <c r="I3174" s="91" t="str">
        <f t="shared" si="1186"/>
        <v/>
      </c>
      <c r="J3174" s="91" t="str">
        <f t="shared" si="1187"/>
        <v/>
      </c>
      <c r="K3174" s="35"/>
      <c r="L3174" s="91">
        <f t="shared" si="1188"/>
        <v>6.2520000000000007</v>
      </c>
      <c r="M3174" s="91" t="str">
        <f t="shared" si="1189"/>
        <v/>
      </c>
      <c r="N3174" s="83">
        <f>IF(A3174="ZMP",E3174*(1+(F3174/100)),N3173)</f>
        <v>6</v>
      </c>
      <c r="O3174" s="91" t="str">
        <f t="shared" si="1190"/>
        <v/>
      </c>
    </row>
    <row r="3175" spans="1:15" ht="12.75" outlineLevel="2" x14ac:dyDescent="0.2">
      <c r="A3175" s="84" t="s">
        <v>206</v>
      </c>
      <c r="B3175" s="85" t="s">
        <v>649</v>
      </c>
      <c r="C3175" s="85" t="s">
        <v>650</v>
      </c>
      <c r="D3175" s="86" t="s">
        <v>651</v>
      </c>
      <c r="E3175" s="87">
        <v>1E-3</v>
      </c>
      <c r="F3175" s="88"/>
      <c r="G3175" s="89">
        <v>475</v>
      </c>
      <c r="H3175" s="90">
        <f>IF(ISNUMBER(F3175),(E3175*(1+(F3175/100))*G3175),G3175*E3175)*N3174</f>
        <v>2.85</v>
      </c>
      <c r="I3175" s="91" t="str">
        <f t="shared" si="1186"/>
        <v/>
      </c>
      <c r="J3175" s="91" t="str">
        <f t="shared" si="1187"/>
        <v/>
      </c>
      <c r="K3175" s="35"/>
      <c r="L3175" s="91">
        <f t="shared" si="1188"/>
        <v>2.85</v>
      </c>
      <c r="M3175" s="91" t="str">
        <f t="shared" si="1189"/>
        <v/>
      </c>
      <c r="N3175" s="83">
        <f>IF(A3175="ZMP",E3175*(1+(F3175/100)),N3174)</f>
        <v>6</v>
      </c>
      <c r="O3175" s="91" t="str">
        <f t="shared" si="1190"/>
        <v/>
      </c>
    </row>
    <row r="3176" spans="1:15" ht="12.75" outlineLevel="1" x14ac:dyDescent="0.2">
      <c r="A3176" s="38" t="s">
        <v>198</v>
      </c>
      <c r="B3176" s="39" t="s">
        <v>4137</v>
      </c>
      <c r="C3176" s="39" t="s">
        <v>4138</v>
      </c>
      <c r="D3176" s="40" t="s">
        <v>253</v>
      </c>
      <c r="E3176" s="41">
        <v>1</v>
      </c>
      <c r="F3176" s="42"/>
      <c r="G3176" s="43">
        <v>179.51</v>
      </c>
      <c r="H3176" s="44">
        <f>IF(ISNUMBER(F3176),(E3176*(1+(F3176/100))*G3176),G3176*E3176)</f>
        <v>179.51</v>
      </c>
      <c r="I3176" s="45" t="str">
        <f t="shared" si="1186"/>
        <v/>
      </c>
      <c r="J3176" s="45" t="str">
        <f t="shared" si="1187"/>
        <v/>
      </c>
      <c r="K3176" s="35"/>
      <c r="L3176" s="45" t="str">
        <f t="shared" si="1188"/>
        <v/>
      </c>
      <c r="M3176" s="45" t="str">
        <f t="shared" si="1189"/>
        <v/>
      </c>
      <c r="N3176" s="46">
        <f>IF(A3176="ZMP",E3176*(1+(F3176/100)),#REF!)</f>
        <v>1</v>
      </c>
      <c r="O3176" s="45" t="str">
        <f t="shared" si="1190"/>
        <v/>
      </c>
    </row>
    <row r="3177" spans="1:15" ht="12.75" outlineLevel="2" x14ac:dyDescent="0.2">
      <c r="A3177" s="84" t="s">
        <v>202</v>
      </c>
      <c r="B3177" s="85" t="s">
        <v>203</v>
      </c>
      <c r="C3177" s="85" t="s">
        <v>204</v>
      </c>
      <c r="D3177" s="86" t="s">
        <v>205</v>
      </c>
      <c r="E3177" s="87">
        <v>0.19500000000000001</v>
      </c>
      <c r="F3177" s="88"/>
      <c r="G3177" s="89">
        <v>720</v>
      </c>
      <c r="H3177" s="90">
        <f>IF(ISNUMBER(F3177),(E3177*(1+(F3177/100))*G3177),G3177*E3177)*N3176</f>
        <v>140.4</v>
      </c>
      <c r="I3177" s="91">
        <f t="shared" si="1186"/>
        <v>140.4</v>
      </c>
      <c r="J3177" s="91" t="str">
        <f t="shared" si="1187"/>
        <v/>
      </c>
      <c r="K3177" s="35"/>
      <c r="L3177" s="91" t="str">
        <f t="shared" si="1188"/>
        <v/>
      </c>
      <c r="M3177" s="91" t="str">
        <f t="shared" si="1189"/>
        <v/>
      </c>
      <c r="N3177" s="83">
        <f>IF(A3177="ZMP",E3177*(1+(F3177/100)),N3176)</f>
        <v>1</v>
      </c>
      <c r="O3177" s="91" t="str">
        <f t="shared" si="1190"/>
        <v/>
      </c>
    </row>
    <row r="3178" spans="1:15" ht="12.75" outlineLevel="2" x14ac:dyDescent="0.2">
      <c r="A3178" s="84" t="s">
        <v>228</v>
      </c>
      <c r="B3178" s="85" t="s">
        <v>4139</v>
      </c>
      <c r="C3178" s="85" t="s">
        <v>4140</v>
      </c>
      <c r="D3178" s="86" t="s">
        <v>111</v>
      </c>
      <c r="E3178" s="87">
        <v>1</v>
      </c>
      <c r="F3178" s="88"/>
      <c r="G3178" s="89">
        <v>39.11</v>
      </c>
      <c r="H3178" s="90">
        <f>IF(ISNUMBER(F3178),(E3178*(1+(F3178/100))*G3178),G3178*E3178)*N3177</f>
        <v>39.11</v>
      </c>
      <c r="I3178" s="91" t="str">
        <f t="shared" si="1186"/>
        <v/>
      </c>
      <c r="J3178" s="91" t="str">
        <f t="shared" si="1187"/>
        <v/>
      </c>
      <c r="K3178" s="35"/>
      <c r="L3178" s="91" t="str">
        <f t="shared" si="1188"/>
        <v/>
      </c>
      <c r="M3178" s="91">
        <f t="shared" si="1189"/>
        <v>39.11</v>
      </c>
      <c r="N3178" s="83">
        <f>IF(A3178="ZMP",E3178*(1+(F3178/100)),N3177)</f>
        <v>1</v>
      </c>
      <c r="O3178" s="91" t="str">
        <f t="shared" si="1190"/>
        <v/>
      </c>
    </row>
    <row r="3179" spans="1:15" ht="12.75" outlineLevel="1" x14ac:dyDescent="0.2">
      <c r="A3179" s="38" t="s">
        <v>198</v>
      </c>
      <c r="B3179" s="39" t="s">
        <v>4147</v>
      </c>
      <c r="C3179" s="39" t="s">
        <v>4148</v>
      </c>
      <c r="D3179" s="40" t="s">
        <v>253</v>
      </c>
      <c r="E3179" s="41">
        <v>1</v>
      </c>
      <c r="F3179" s="42"/>
      <c r="G3179" s="43">
        <v>18.75</v>
      </c>
      <c r="H3179" s="44">
        <f>IF(ISNUMBER(F3179),(E3179*(1+(F3179/100))*G3179),G3179*E3179)</f>
        <v>18.75</v>
      </c>
      <c r="I3179" s="45" t="str">
        <f t="shared" si="1186"/>
        <v/>
      </c>
      <c r="J3179" s="45" t="str">
        <f t="shared" si="1187"/>
        <v/>
      </c>
      <c r="K3179" s="35"/>
      <c r="L3179" s="45" t="str">
        <f t="shared" si="1188"/>
        <v/>
      </c>
      <c r="M3179" s="45" t="str">
        <f t="shared" si="1189"/>
        <v/>
      </c>
      <c r="N3179" s="46">
        <f>IF(A3179="ZMP",E3179*(1+(F3179/100)),#REF!)</f>
        <v>1</v>
      </c>
      <c r="O3179" s="45" t="str">
        <f t="shared" si="1190"/>
        <v/>
      </c>
    </row>
    <row r="3180" spans="1:15" ht="12.75" outlineLevel="2" x14ac:dyDescent="0.2">
      <c r="A3180" s="84" t="s">
        <v>202</v>
      </c>
      <c r="B3180" s="85" t="s">
        <v>203</v>
      </c>
      <c r="C3180" s="85" t="s">
        <v>204</v>
      </c>
      <c r="D3180" s="86" t="s">
        <v>205</v>
      </c>
      <c r="E3180" s="87">
        <v>0</v>
      </c>
      <c r="F3180" s="88"/>
      <c r="G3180" s="89">
        <v>720</v>
      </c>
      <c r="H3180" s="90">
        <f>IF(ISNUMBER(F3180),(E3180*(1+(F3180/100))*G3180),G3180*E3180)*N3179</f>
        <v>0</v>
      </c>
      <c r="I3180" s="91">
        <f t="shared" si="1186"/>
        <v>0</v>
      </c>
      <c r="J3180" s="91" t="str">
        <f t="shared" si="1187"/>
        <v/>
      </c>
      <c r="K3180" s="35"/>
      <c r="L3180" s="91" t="str">
        <f t="shared" si="1188"/>
        <v/>
      </c>
      <c r="M3180" s="91" t="str">
        <f t="shared" si="1189"/>
        <v/>
      </c>
      <c r="N3180" s="83">
        <f>IF(A3180="ZMP",E3180*(1+(F3180/100)),N3179)</f>
        <v>1</v>
      </c>
      <c r="O3180" s="91" t="str">
        <f t="shared" si="1190"/>
        <v/>
      </c>
    </row>
    <row r="3181" spans="1:15" ht="12.75" outlineLevel="2" x14ac:dyDescent="0.2">
      <c r="A3181" s="84" t="s">
        <v>228</v>
      </c>
      <c r="B3181" s="85" t="s">
        <v>806</v>
      </c>
      <c r="C3181" s="85" t="s">
        <v>807</v>
      </c>
      <c r="D3181" s="86" t="s">
        <v>111</v>
      </c>
      <c r="E3181" s="87">
        <v>1</v>
      </c>
      <c r="F3181" s="88"/>
      <c r="G3181" s="89">
        <v>18.75</v>
      </c>
      <c r="H3181" s="90">
        <f>IF(ISNUMBER(F3181),(E3181*(1+(F3181/100))*G3181),G3181*E3181)*N3180</f>
        <v>18.75</v>
      </c>
      <c r="I3181" s="91" t="str">
        <f t="shared" si="1186"/>
        <v/>
      </c>
      <c r="J3181" s="91" t="str">
        <f t="shared" si="1187"/>
        <v/>
      </c>
      <c r="K3181" s="35"/>
      <c r="L3181" s="91" t="str">
        <f t="shared" si="1188"/>
        <v/>
      </c>
      <c r="M3181" s="91">
        <f t="shared" si="1189"/>
        <v>18.75</v>
      </c>
      <c r="N3181" s="83">
        <f>IF(A3181="ZMP",E3181*(1+(F3181/100)),N3180)</f>
        <v>1</v>
      </c>
      <c r="O3181" s="91" t="str">
        <f t="shared" si="1190"/>
        <v/>
      </c>
    </row>
    <row r="3182" spans="1:15" ht="12.75" outlineLevel="1" x14ac:dyDescent="0.2">
      <c r="A3182" s="38" t="s">
        <v>198</v>
      </c>
      <c r="B3182" s="39" t="s">
        <v>4171</v>
      </c>
      <c r="C3182" s="39" t="s">
        <v>4172</v>
      </c>
      <c r="D3182" s="40" t="s">
        <v>392</v>
      </c>
      <c r="E3182" s="41">
        <v>0.4</v>
      </c>
      <c r="F3182" s="42"/>
      <c r="G3182" s="43">
        <v>61</v>
      </c>
      <c r="H3182" s="44">
        <f>IF(ISNUMBER(F3182),(E3182*(1+(F3182/100))*G3182),G3182*E3182)</f>
        <v>24.400000000000002</v>
      </c>
      <c r="I3182" s="45" t="str">
        <f t="shared" si="1186"/>
        <v/>
      </c>
      <c r="J3182" s="45" t="str">
        <f t="shared" si="1187"/>
        <v/>
      </c>
      <c r="K3182" s="35"/>
      <c r="L3182" s="45" t="str">
        <f t="shared" si="1188"/>
        <v/>
      </c>
      <c r="M3182" s="45" t="str">
        <f t="shared" si="1189"/>
        <v/>
      </c>
      <c r="N3182" s="46">
        <f>IF(A3182="ZMP",E3182*(1+(F3182/100)),#REF!)</f>
        <v>0.4</v>
      </c>
      <c r="O3182" s="45" t="str">
        <f t="shared" si="1190"/>
        <v/>
      </c>
    </row>
    <row r="3183" spans="1:15" ht="12.75" outlineLevel="2" x14ac:dyDescent="0.2">
      <c r="A3183" s="84" t="s">
        <v>202</v>
      </c>
      <c r="B3183" s="85" t="s">
        <v>203</v>
      </c>
      <c r="C3183" s="85" t="s">
        <v>204</v>
      </c>
      <c r="D3183" s="86" t="s">
        <v>205</v>
      </c>
      <c r="E3183" s="87">
        <v>0</v>
      </c>
      <c r="F3183" s="88"/>
      <c r="G3183" s="89">
        <v>720</v>
      </c>
      <c r="H3183" s="90">
        <f>IF(ISNUMBER(F3183),(E3183*(1+(F3183/100))*G3183),G3183*E3183)*N3182</f>
        <v>0</v>
      </c>
      <c r="I3183" s="91">
        <f t="shared" si="1186"/>
        <v>0</v>
      </c>
      <c r="J3183" s="91" t="str">
        <f t="shared" si="1187"/>
        <v/>
      </c>
      <c r="K3183" s="35"/>
      <c r="L3183" s="91" t="str">
        <f t="shared" si="1188"/>
        <v/>
      </c>
      <c r="M3183" s="91" t="str">
        <f t="shared" si="1189"/>
        <v/>
      </c>
      <c r="N3183" s="83">
        <f>IF(A3183="ZMP",E3183*(1+(F3183/100)),N3182)</f>
        <v>0.4</v>
      </c>
      <c r="O3183" s="91" t="str">
        <f t="shared" si="1190"/>
        <v/>
      </c>
    </row>
    <row r="3184" spans="1:15" ht="12.75" outlineLevel="2" x14ac:dyDescent="0.2">
      <c r="A3184" s="84" t="s">
        <v>206</v>
      </c>
      <c r="B3184" s="85" t="s">
        <v>4173</v>
      </c>
      <c r="C3184" s="85" t="s">
        <v>4174</v>
      </c>
      <c r="D3184" s="86" t="s">
        <v>278</v>
      </c>
      <c r="E3184" s="87">
        <v>1</v>
      </c>
      <c r="F3184" s="88"/>
      <c r="G3184" s="89">
        <v>61</v>
      </c>
      <c r="H3184" s="90">
        <f>IF(ISNUMBER(F3184),(E3184*(1+(F3184/100))*G3184),G3184*E3184)*N3183</f>
        <v>24.400000000000002</v>
      </c>
      <c r="I3184" s="91" t="str">
        <f t="shared" si="1186"/>
        <v/>
      </c>
      <c r="J3184" s="91" t="str">
        <f t="shared" si="1187"/>
        <v/>
      </c>
      <c r="K3184" s="35"/>
      <c r="L3184" s="91">
        <f t="shared" si="1188"/>
        <v>24.400000000000002</v>
      </c>
      <c r="M3184" s="91" t="str">
        <f t="shared" si="1189"/>
        <v/>
      </c>
      <c r="N3184" s="83">
        <f>IF(A3184="ZMP",E3184*(1+(F3184/100)),N3183)</f>
        <v>0.4</v>
      </c>
      <c r="O3184" s="91" t="str">
        <f t="shared" si="1190"/>
        <v/>
      </c>
    </row>
    <row r="3185" spans="1:15" ht="12.75" outlineLevel="2" x14ac:dyDescent="0.2">
      <c r="A3185" s="47"/>
      <c r="B3185" s="48"/>
      <c r="C3185" s="48"/>
      <c r="D3185" s="49"/>
      <c r="E3185" s="50"/>
      <c r="F3185" s="51"/>
      <c r="G3185" s="52"/>
      <c r="H3185" s="53"/>
      <c r="I3185" s="54"/>
      <c r="J3185" s="54"/>
      <c r="K3185" s="35"/>
      <c r="L3185" s="54"/>
      <c r="M3185" s="54"/>
      <c r="N3185" s="54"/>
      <c r="O3185" s="54"/>
    </row>
    <row r="3186" spans="1:15" ht="12.75" x14ac:dyDescent="0.2">
      <c r="A3186" s="27" t="s">
        <v>8031</v>
      </c>
      <c r="B3186" s="28" t="s">
        <v>8453</v>
      </c>
      <c r="C3186" s="29" t="s">
        <v>8454</v>
      </c>
      <c r="D3186" s="30" t="s">
        <v>666</v>
      </c>
      <c r="E3186" s="31">
        <v>1</v>
      </c>
      <c r="F3186" s="32"/>
      <c r="G3186" s="33">
        <v>1685.04</v>
      </c>
      <c r="H3186" s="34">
        <f>G3186</f>
        <v>1685.04</v>
      </c>
      <c r="I3186" s="35">
        <f>SUM(I3187:I3199)</f>
        <v>676.80000000000007</v>
      </c>
      <c r="J3186" s="35">
        <f>SUM(J3187:J3199)</f>
        <v>45.600000000000009</v>
      </c>
      <c r="K3186" s="35">
        <f t="shared" si="1185"/>
        <v>722.40000000000009</v>
      </c>
      <c r="L3186" s="35">
        <f>SUM(L3187:L3199)</f>
        <v>31.32</v>
      </c>
      <c r="M3186" s="35">
        <f>SUM(M3187:M3199)</f>
        <v>931.41847599999994</v>
      </c>
      <c r="N3186" s="35"/>
      <c r="O3186" s="35">
        <f>SUM(O3187:O3199)</f>
        <v>0</v>
      </c>
    </row>
    <row r="3187" spans="1:15" ht="12.75" outlineLevel="1" collapsed="1" x14ac:dyDescent="0.2">
      <c r="A3187" s="38" t="s">
        <v>198</v>
      </c>
      <c r="B3187" s="39" t="s">
        <v>4067</v>
      </c>
      <c r="C3187" s="39" t="s">
        <v>4068</v>
      </c>
      <c r="D3187" s="40" t="s">
        <v>201</v>
      </c>
      <c r="E3187" s="41">
        <v>20</v>
      </c>
      <c r="F3187" s="42"/>
      <c r="G3187" s="43">
        <v>82.63</v>
      </c>
      <c r="H3187" s="44">
        <f>IF(ISNUMBER(F3187),(E3187*(1+(F3187/100))*G3187),G3187*E3187)</f>
        <v>1652.6</v>
      </c>
      <c r="I3187" s="45" t="str">
        <f t="shared" ref="I3187:I3198" si="1191">IF(OR(A3187="PM",A3187="PZ",A3187="PP"),H3187,"")</f>
        <v/>
      </c>
      <c r="J3187" s="45" t="str">
        <f t="shared" ref="J3187:J3198" si="1192">IF(A3187="S",H3187,"")</f>
        <v/>
      </c>
      <c r="K3187" s="35"/>
      <c r="L3187" s="45" t="str">
        <f t="shared" ref="L3187:L3198" si="1193">IF(A3187="M06",H3187,"")</f>
        <v/>
      </c>
      <c r="M3187" s="45" t="str">
        <f t="shared" ref="M3187:M3198" si="1194">IF(OR(A3187="M02",A3187="M25",A3187="M01s"),H3187,"")</f>
        <v/>
      </c>
      <c r="N3187" s="46">
        <f>IF(A3187="ZMP",E3187*(1+(F3187/100)),#REF!)</f>
        <v>20</v>
      </c>
      <c r="O3187" s="45" t="str">
        <f t="shared" ref="O3187:O3198" si="1195">IF(A3187="M01e",H3187,"")</f>
        <v/>
      </c>
    </row>
    <row r="3188" spans="1:15" ht="12.75" outlineLevel="2" x14ac:dyDescent="0.2">
      <c r="A3188" s="84" t="s">
        <v>202</v>
      </c>
      <c r="B3188" s="85" t="s">
        <v>203</v>
      </c>
      <c r="C3188" s="85" t="s">
        <v>204</v>
      </c>
      <c r="D3188" s="86" t="s">
        <v>205</v>
      </c>
      <c r="E3188" s="87">
        <v>4.7E-2</v>
      </c>
      <c r="F3188" s="88"/>
      <c r="G3188" s="89">
        <v>720</v>
      </c>
      <c r="H3188" s="90">
        <f>IF(ISNUMBER(F3188),(E3188*(1+(F3188/100))*G3188),G3188*E3188)*N3187</f>
        <v>676.80000000000007</v>
      </c>
      <c r="I3188" s="91">
        <f t="shared" si="1191"/>
        <v>676.80000000000007</v>
      </c>
      <c r="J3188" s="91" t="str">
        <f t="shared" si="1192"/>
        <v/>
      </c>
      <c r="K3188" s="35"/>
      <c r="L3188" s="91" t="str">
        <f t="shared" si="1193"/>
        <v/>
      </c>
      <c r="M3188" s="91" t="str">
        <f t="shared" si="1194"/>
        <v/>
      </c>
      <c r="N3188" s="83">
        <f>IF(A3188="ZMP",E3188*(1+(F3188/100)),N3187)</f>
        <v>20</v>
      </c>
      <c r="O3188" s="91" t="str">
        <f t="shared" si="1195"/>
        <v/>
      </c>
    </row>
    <row r="3189" spans="1:15" ht="12.75" outlineLevel="2" x14ac:dyDescent="0.2">
      <c r="A3189" s="84" t="s">
        <v>315</v>
      </c>
      <c r="B3189" s="85" t="s">
        <v>75</v>
      </c>
      <c r="C3189" s="85" t="s">
        <v>76</v>
      </c>
      <c r="D3189" s="86" t="s">
        <v>17</v>
      </c>
      <c r="E3189" s="87">
        <v>3.0000000000000001E-3</v>
      </c>
      <c r="F3189" s="88"/>
      <c r="G3189" s="89">
        <v>760</v>
      </c>
      <c r="H3189" s="90">
        <f>IF(ISNUMBER(F3189),(E3189*(1+(F3189/100))*G3189),G3189*E3189)*N3188</f>
        <v>45.600000000000009</v>
      </c>
      <c r="I3189" s="91" t="str">
        <f t="shared" si="1191"/>
        <v/>
      </c>
      <c r="J3189" s="91">
        <f t="shared" si="1192"/>
        <v>45.600000000000009</v>
      </c>
      <c r="K3189" s="35"/>
      <c r="L3189" s="91" t="str">
        <f t="shared" si="1193"/>
        <v/>
      </c>
      <c r="M3189" s="91" t="str">
        <f t="shared" si="1194"/>
        <v/>
      </c>
      <c r="N3189" s="83">
        <f>IF(A3189="ZMP",E3189*(1+(F3189/100)),N3188)</f>
        <v>20</v>
      </c>
      <c r="O3189" s="91" t="str">
        <f t="shared" si="1195"/>
        <v/>
      </c>
    </row>
    <row r="3190" spans="1:15" ht="12.75" outlineLevel="2" x14ac:dyDescent="0.2">
      <c r="A3190" s="84" t="s">
        <v>228</v>
      </c>
      <c r="B3190" s="85" t="s">
        <v>1141</v>
      </c>
      <c r="C3190" s="85" t="s">
        <v>1142</v>
      </c>
      <c r="D3190" s="86" t="s">
        <v>278</v>
      </c>
      <c r="E3190" s="87">
        <v>0.94199999999999995</v>
      </c>
      <c r="F3190" s="88">
        <v>1</v>
      </c>
      <c r="G3190" s="89">
        <v>48.89</v>
      </c>
      <c r="H3190" s="90">
        <f>IF(ISNUMBER(F3190),(E3190*(1+(F3190/100))*G3190),G3190*E3190)*N3189</f>
        <v>930.29847599999994</v>
      </c>
      <c r="I3190" s="91" t="str">
        <f t="shared" si="1191"/>
        <v/>
      </c>
      <c r="J3190" s="91" t="str">
        <f t="shared" si="1192"/>
        <v/>
      </c>
      <c r="K3190" s="35"/>
      <c r="L3190" s="91" t="str">
        <f t="shared" si="1193"/>
        <v/>
      </c>
      <c r="M3190" s="91">
        <f t="shared" si="1194"/>
        <v>930.29847599999994</v>
      </c>
      <c r="N3190" s="83">
        <f>IF(A3190="ZMP",E3190*(1+(F3190/100)),N3189)</f>
        <v>20</v>
      </c>
      <c r="O3190" s="91" t="str">
        <f t="shared" si="1195"/>
        <v/>
      </c>
    </row>
    <row r="3191" spans="1:15" ht="12.75" outlineLevel="1" x14ac:dyDescent="0.2">
      <c r="A3191" s="38" t="s">
        <v>198</v>
      </c>
      <c r="B3191" s="39" t="s">
        <v>4165</v>
      </c>
      <c r="C3191" s="39" t="s">
        <v>4166</v>
      </c>
      <c r="D3191" s="40" t="s">
        <v>253</v>
      </c>
      <c r="E3191" s="41">
        <v>2</v>
      </c>
      <c r="F3191" s="42"/>
      <c r="G3191" s="43">
        <v>10.120000000000001</v>
      </c>
      <c r="H3191" s="44">
        <f>IF(ISNUMBER(F3191),(E3191*(1+(F3191/100))*G3191),G3191*E3191)</f>
        <v>20.240000000000002</v>
      </c>
      <c r="I3191" s="45" t="str">
        <f t="shared" si="1191"/>
        <v/>
      </c>
      <c r="J3191" s="45" t="str">
        <f t="shared" si="1192"/>
        <v/>
      </c>
      <c r="K3191" s="35"/>
      <c r="L3191" s="45" t="str">
        <f t="shared" si="1193"/>
        <v/>
      </c>
      <c r="M3191" s="45" t="str">
        <f t="shared" si="1194"/>
        <v/>
      </c>
      <c r="N3191" s="46">
        <f>IF(A3191="ZMP",E3191*(1+(F3191/100)),#REF!)</f>
        <v>2</v>
      </c>
      <c r="O3191" s="45" t="str">
        <f t="shared" si="1195"/>
        <v/>
      </c>
    </row>
    <row r="3192" spans="1:15" ht="12.75" outlineLevel="2" x14ac:dyDescent="0.2">
      <c r="A3192" s="84" t="s">
        <v>202</v>
      </c>
      <c r="B3192" s="85" t="s">
        <v>203</v>
      </c>
      <c r="C3192" s="85" t="s">
        <v>204</v>
      </c>
      <c r="D3192" s="86" t="s">
        <v>205</v>
      </c>
      <c r="E3192" s="87">
        <v>0</v>
      </c>
      <c r="F3192" s="88"/>
      <c r="G3192" s="89">
        <v>720</v>
      </c>
      <c r="H3192" s="90">
        <f>IF(ISNUMBER(F3192),(E3192*(1+(F3192/100))*G3192),G3192*E3192)*N3191</f>
        <v>0</v>
      </c>
      <c r="I3192" s="91">
        <f t="shared" si="1191"/>
        <v>0</v>
      </c>
      <c r="J3192" s="91" t="str">
        <f t="shared" si="1192"/>
        <v/>
      </c>
      <c r="K3192" s="35"/>
      <c r="L3192" s="91" t="str">
        <f t="shared" si="1193"/>
        <v/>
      </c>
      <c r="M3192" s="91" t="str">
        <f t="shared" si="1194"/>
        <v/>
      </c>
      <c r="N3192" s="83">
        <f>IF(A3192="ZMP",E3192*(1+(F3192/100)),N3191)</f>
        <v>2</v>
      </c>
      <c r="O3192" s="91" t="str">
        <f t="shared" si="1195"/>
        <v/>
      </c>
    </row>
    <row r="3193" spans="1:15" ht="12.75" outlineLevel="2" x14ac:dyDescent="0.2">
      <c r="A3193" s="84" t="s">
        <v>228</v>
      </c>
      <c r="B3193" s="85" t="s">
        <v>4027</v>
      </c>
      <c r="C3193" s="85" t="s">
        <v>4028</v>
      </c>
      <c r="D3193" s="86" t="s">
        <v>111</v>
      </c>
      <c r="E3193" s="87">
        <v>2</v>
      </c>
      <c r="F3193" s="88"/>
      <c r="G3193" s="89">
        <v>0.28000000000000003</v>
      </c>
      <c r="H3193" s="90">
        <f>IF(ISNUMBER(F3193),(E3193*(1+(F3193/100))*G3193),G3193*E3193)*N3192</f>
        <v>1.1200000000000001</v>
      </c>
      <c r="I3193" s="91" t="str">
        <f t="shared" si="1191"/>
        <v/>
      </c>
      <c r="J3193" s="91" t="str">
        <f t="shared" si="1192"/>
        <v/>
      </c>
      <c r="K3193" s="35"/>
      <c r="L3193" s="91" t="str">
        <f t="shared" si="1193"/>
        <v/>
      </c>
      <c r="M3193" s="91">
        <f t="shared" si="1194"/>
        <v>1.1200000000000001</v>
      </c>
      <c r="N3193" s="83">
        <f>IF(A3193="ZMP",E3193*(1+(F3193/100)),N3192)</f>
        <v>2</v>
      </c>
      <c r="O3193" s="91" t="str">
        <f t="shared" si="1195"/>
        <v/>
      </c>
    </row>
    <row r="3194" spans="1:15" ht="12.75" outlineLevel="2" x14ac:dyDescent="0.2">
      <c r="A3194" s="84" t="s">
        <v>206</v>
      </c>
      <c r="B3194" s="85" t="s">
        <v>4167</v>
      </c>
      <c r="C3194" s="85" t="s">
        <v>4168</v>
      </c>
      <c r="D3194" s="86" t="s">
        <v>111</v>
      </c>
      <c r="E3194" s="87">
        <v>2</v>
      </c>
      <c r="F3194" s="88"/>
      <c r="G3194" s="89">
        <v>3.93</v>
      </c>
      <c r="H3194" s="90">
        <f>IF(ISNUMBER(F3194),(E3194*(1+(F3194/100))*G3194),G3194*E3194)*N3193</f>
        <v>15.72</v>
      </c>
      <c r="I3194" s="91" t="str">
        <f t="shared" si="1191"/>
        <v/>
      </c>
      <c r="J3194" s="91" t="str">
        <f t="shared" si="1192"/>
        <v/>
      </c>
      <c r="K3194" s="35"/>
      <c r="L3194" s="91">
        <f t="shared" si="1193"/>
        <v>15.72</v>
      </c>
      <c r="M3194" s="91" t="str">
        <f t="shared" si="1194"/>
        <v/>
      </c>
      <c r="N3194" s="83">
        <f>IF(A3194="ZMP",E3194*(1+(F3194/100)),N3193)</f>
        <v>2</v>
      </c>
      <c r="O3194" s="91" t="str">
        <f t="shared" si="1195"/>
        <v/>
      </c>
    </row>
    <row r="3195" spans="1:15" ht="12.75" outlineLevel="2" x14ac:dyDescent="0.2">
      <c r="A3195" s="84" t="s">
        <v>206</v>
      </c>
      <c r="B3195" s="85" t="s">
        <v>808</v>
      </c>
      <c r="C3195" s="85" t="s">
        <v>809</v>
      </c>
      <c r="D3195" s="86" t="s">
        <v>111</v>
      </c>
      <c r="E3195" s="87">
        <v>2</v>
      </c>
      <c r="F3195" s="88"/>
      <c r="G3195" s="89">
        <v>0.85</v>
      </c>
      <c r="H3195" s="90">
        <f>IF(ISNUMBER(F3195),(E3195*(1+(F3195/100))*G3195),G3195*E3195)*N3194</f>
        <v>3.4</v>
      </c>
      <c r="I3195" s="91" t="str">
        <f t="shared" si="1191"/>
        <v/>
      </c>
      <c r="J3195" s="91" t="str">
        <f t="shared" si="1192"/>
        <v/>
      </c>
      <c r="K3195" s="35"/>
      <c r="L3195" s="91">
        <f t="shared" si="1193"/>
        <v>3.4</v>
      </c>
      <c r="M3195" s="91" t="str">
        <f t="shared" si="1194"/>
        <v/>
      </c>
      <c r="N3195" s="83">
        <f>IF(A3195="ZMP",E3195*(1+(F3195/100)),N3194)</f>
        <v>2</v>
      </c>
      <c r="O3195" s="91" t="str">
        <f t="shared" si="1195"/>
        <v/>
      </c>
    </row>
    <row r="3196" spans="1:15" ht="12.75" outlineLevel="1" x14ac:dyDescent="0.2">
      <c r="A3196" s="38" t="s">
        <v>198</v>
      </c>
      <c r="B3196" s="39" t="s">
        <v>4171</v>
      </c>
      <c r="C3196" s="39" t="s">
        <v>4172</v>
      </c>
      <c r="D3196" s="40" t="s">
        <v>392</v>
      </c>
      <c r="E3196" s="41">
        <v>0.2</v>
      </c>
      <c r="F3196" s="42"/>
      <c r="G3196" s="43">
        <v>61</v>
      </c>
      <c r="H3196" s="44">
        <f>IF(ISNUMBER(F3196),(E3196*(1+(F3196/100))*G3196),G3196*E3196)</f>
        <v>12.200000000000001</v>
      </c>
      <c r="I3196" s="45" t="str">
        <f t="shared" si="1191"/>
        <v/>
      </c>
      <c r="J3196" s="45" t="str">
        <f t="shared" si="1192"/>
        <v/>
      </c>
      <c r="K3196" s="35"/>
      <c r="L3196" s="45" t="str">
        <f t="shared" si="1193"/>
        <v/>
      </c>
      <c r="M3196" s="45" t="str">
        <f t="shared" si="1194"/>
        <v/>
      </c>
      <c r="N3196" s="46">
        <f>IF(A3196="ZMP",E3196*(1+(F3196/100)),#REF!)</f>
        <v>0.2</v>
      </c>
      <c r="O3196" s="45" t="str">
        <f t="shared" si="1195"/>
        <v/>
      </c>
    </row>
    <row r="3197" spans="1:15" ht="12.75" outlineLevel="2" x14ac:dyDescent="0.2">
      <c r="A3197" s="84" t="s">
        <v>202</v>
      </c>
      <c r="B3197" s="85" t="s">
        <v>203</v>
      </c>
      <c r="C3197" s="85" t="s">
        <v>204</v>
      </c>
      <c r="D3197" s="86" t="s">
        <v>205</v>
      </c>
      <c r="E3197" s="87">
        <v>0</v>
      </c>
      <c r="F3197" s="88"/>
      <c r="G3197" s="89">
        <v>720</v>
      </c>
      <c r="H3197" s="90">
        <f>IF(ISNUMBER(F3197),(E3197*(1+(F3197/100))*G3197),G3197*E3197)*N3196</f>
        <v>0</v>
      </c>
      <c r="I3197" s="91">
        <f t="shared" si="1191"/>
        <v>0</v>
      </c>
      <c r="J3197" s="91" t="str">
        <f t="shared" si="1192"/>
        <v/>
      </c>
      <c r="K3197" s="35"/>
      <c r="L3197" s="91" t="str">
        <f t="shared" si="1193"/>
        <v/>
      </c>
      <c r="M3197" s="91" t="str">
        <f t="shared" si="1194"/>
        <v/>
      </c>
      <c r="N3197" s="83">
        <f>IF(A3197="ZMP",E3197*(1+(F3197/100)),N3196)</f>
        <v>0.2</v>
      </c>
      <c r="O3197" s="91" t="str">
        <f t="shared" si="1195"/>
        <v/>
      </c>
    </row>
    <row r="3198" spans="1:15" ht="12.75" outlineLevel="2" x14ac:dyDescent="0.2">
      <c r="A3198" s="84" t="s">
        <v>206</v>
      </c>
      <c r="B3198" s="85" t="s">
        <v>4173</v>
      </c>
      <c r="C3198" s="85" t="s">
        <v>4174</v>
      </c>
      <c r="D3198" s="86" t="s">
        <v>278</v>
      </c>
      <c r="E3198" s="87">
        <v>1</v>
      </c>
      <c r="F3198" s="88"/>
      <c r="G3198" s="89">
        <v>61</v>
      </c>
      <c r="H3198" s="90">
        <f>IF(ISNUMBER(F3198),(E3198*(1+(F3198/100))*G3198),G3198*E3198)*N3197</f>
        <v>12.200000000000001</v>
      </c>
      <c r="I3198" s="91" t="str">
        <f t="shared" si="1191"/>
        <v/>
      </c>
      <c r="J3198" s="91" t="str">
        <f t="shared" si="1192"/>
        <v/>
      </c>
      <c r="K3198" s="35"/>
      <c r="L3198" s="91">
        <f t="shared" si="1193"/>
        <v>12.200000000000001</v>
      </c>
      <c r="M3198" s="91" t="str">
        <f t="shared" si="1194"/>
        <v/>
      </c>
      <c r="N3198" s="83">
        <f>IF(A3198="ZMP",E3198*(1+(F3198/100)),N3197)</f>
        <v>0.2</v>
      </c>
      <c r="O3198" s="91" t="str">
        <f t="shared" si="1195"/>
        <v/>
      </c>
    </row>
    <row r="3199" spans="1:15" ht="12.75" outlineLevel="2" x14ac:dyDescent="0.2">
      <c r="A3199" s="47"/>
      <c r="B3199" s="48"/>
      <c r="C3199" s="48"/>
      <c r="D3199" s="49"/>
      <c r="E3199" s="50"/>
      <c r="F3199" s="51"/>
      <c r="G3199" s="52"/>
      <c r="H3199" s="53"/>
      <c r="I3199" s="54"/>
      <c r="J3199" s="54"/>
      <c r="K3199" s="35"/>
      <c r="L3199" s="54"/>
      <c r="M3199" s="54"/>
      <c r="N3199" s="54"/>
      <c r="O3199" s="54"/>
    </row>
    <row r="3200" spans="1:15" ht="12.75" x14ac:dyDescent="0.2">
      <c r="A3200" s="27" t="s">
        <v>8031</v>
      </c>
      <c r="B3200" s="28" t="s">
        <v>8455</v>
      </c>
      <c r="C3200" s="29" t="s">
        <v>8456</v>
      </c>
      <c r="D3200" s="30" t="s">
        <v>666</v>
      </c>
      <c r="E3200" s="31">
        <v>1</v>
      </c>
      <c r="F3200" s="32"/>
      <c r="G3200" s="33">
        <v>2280.1799999999998</v>
      </c>
      <c r="H3200" s="34">
        <f>G3200</f>
        <v>2280.1799999999998</v>
      </c>
      <c r="I3200" s="35">
        <f>SUM(I3201:I3209)</f>
        <v>1721.52</v>
      </c>
      <c r="J3200" s="35">
        <f>SUM(J3201:J3209)</f>
        <v>0</v>
      </c>
      <c r="K3200" s="35">
        <f t="shared" si="1185"/>
        <v>1721.52</v>
      </c>
      <c r="L3200" s="35">
        <f>SUM(L3201:L3209)</f>
        <v>0</v>
      </c>
      <c r="M3200" s="35">
        <f>SUM(M3201:M3209)</f>
        <v>558.66</v>
      </c>
      <c r="N3200" s="35"/>
      <c r="O3200" s="35">
        <f>SUM(O3201:O3209)</f>
        <v>0</v>
      </c>
    </row>
    <row r="3201" spans="1:15" ht="12.75" outlineLevel="1" collapsed="1" x14ac:dyDescent="0.2">
      <c r="A3201" s="38" t="s">
        <v>198</v>
      </c>
      <c r="B3201" s="39" t="s">
        <v>4085</v>
      </c>
      <c r="C3201" s="39" t="s">
        <v>4086</v>
      </c>
      <c r="D3201" s="40" t="s">
        <v>253</v>
      </c>
      <c r="E3201" s="41">
        <v>3</v>
      </c>
      <c r="F3201" s="42"/>
      <c r="G3201" s="43">
        <v>756.01</v>
      </c>
      <c r="H3201" s="44">
        <f>IF(ISNUMBER(F3201),(E3201*(1+(F3201/100))*G3201),G3201*E3201)</f>
        <v>2268.0299999999997</v>
      </c>
      <c r="I3201" s="45" t="str">
        <f t="shared" ref="I3201:I3208" si="1196">IF(OR(A3201="PM",A3201="PZ",A3201="PP"),H3201,"")</f>
        <v/>
      </c>
      <c r="J3201" s="45" t="str">
        <f t="shared" ref="J3201:J3208" si="1197">IF(A3201="S",H3201,"")</f>
        <v/>
      </c>
      <c r="K3201" s="35"/>
      <c r="L3201" s="45" t="str">
        <f t="shared" ref="L3201:L3208" si="1198">IF(A3201="M06",H3201,"")</f>
        <v/>
      </c>
      <c r="M3201" s="45" t="str">
        <f t="shared" ref="M3201:M3208" si="1199">IF(OR(A3201="M02",A3201="M25",A3201="M01s"),H3201,"")</f>
        <v/>
      </c>
      <c r="N3201" s="46">
        <f>IF(A3201="ZMP",E3201*(1+(F3201/100)),#REF!)</f>
        <v>3</v>
      </c>
      <c r="O3201" s="45" t="str">
        <f t="shared" ref="O3201:O3208" si="1200">IF(A3201="M01e",H3201,"")</f>
        <v/>
      </c>
    </row>
    <row r="3202" spans="1:15" ht="12.75" outlineLevel="2" x14ac:dyDescent="0.2">
      <c r="A3202" s="84" t="s">
        <v>202</v>
      </c>
      <c r="B3202" s="85" t="s">
        <v>203</v>
      </c>
      <c r="C3202" s="85" t="s">
        <v>204</v>
      </c>
      <c r="D3202" s="86" t="s">
        <v>205</v>
      </c>
      <c r="E3202" s="87">
        <v>0.79700000000000004</v>
      </c>
      <c r="F3202" s="88"/>
      <c r="G3202" s="89">
        <v>720</v>
      </c>
      <c r="H3202" s="90">
        <f>IF(ISNUMBER(F3202),(E3202*(1+(F3202/100))*G3202),G3202*E3202)*N3201</f>
        <v>1721.52</v>
      </c>
      <c r="I3202" s="91">
        <f t="shared" si="1196"/>
        <v>1721.52</v>
      </c>
      <c r="J3202" s="91" t="str">
        <f t="shared" si="1197"/>
        <v/>
      </c>
      <c r="K3202" s="35"/>
      <c r="L3202" s="91" t="str">
        <f t="shared" si="1198"/>
        <v/>
      </c>
      <c r="M3202" s="91" t="str">
        <f t="shared" si="1199"/>
        <v/>
      </c>
      <c r="N3202" s="83">
        <f>IF(A3202="ZMP",E3202*(1+(F3202/100)),N3201)</f>
        <v>3</v>
      </c>
      <c r="O3202" s="91" t="str">
        <f t="shared" si="1200"/>
        <v/>
      </c>
    </row>
    <row r="3203" spans="1:15" ht="12.75" outlineLevel="2" x14ac:dyDescent="0.2">
      <c r="A3203" s="84" t="s">
        <v>228</v>
      </c>
      <c r="B3203" s="85" t="s">
        <v>4087</v>
      </c>
      <c r="C3203" s="85" t="s">
        <v>4088</v>
      </c>
      <c r="D3203" s="86" t="s">
        <v>111</v>
      </c>
      <c r="E3203" s="87">
        <v>1</v>
      </c>
      <c r="F3203" s="88"/>
      <c r="G3203" s="89">
        <v>182.17</v>
      </c>
      <c r="H3203" s="90">
        <f>IF(ISNUMBER(F3203),(E3203*(1+(F3203/100))*G3203),G3203*E3203)*N3202</f>
        <v>546.51</v>
      </c>
      <c r="I3203" s="91" t="str">
        <f t="shared" si="1196"/>
        <v/>
      </c>
      <c r="J3203" s="91" t="str">
        <f t="shared" si="1197"/>
        <v/>
      </c>
      <c r="K3203" s="35"/>
      <c r="L3203" s="91" t="str">
        <f t="shared" si="1198"/>
        <v/>
      </c>
      <c r="M3203" s="91">
        <f t="shared" si="1199"/>
        <v>546.51</v>
      </c>
      <c r="N3203" s="83">
        <f>IF(A3203="ZMP",E3203*(1+(F3203/100)),N3202)</f>
        <v>3</v>
      </c>
      <c r="O3203" s="91" t="str">
        <f t="shared" si="1200"/>
        <v/>
      </c>
    </row>
    <row r="3204" spans="1:15" ht="12.75" outlineLevel="1" x14ac:dyDescent="0.2">
      <c r="A3204" s="38" t="s">
        <v>198</v>
      </c>
      <c r="B3204" s="39" t="s">
        <v>4169</v>
      </c>
      <c r="C3204" s="39" t="s">
        <v>4170</v>
      </c>
      <c r="D3204" s="40" t="s">
        <v>253</v>
      </c>
      <c r="E3204" s="41">
        <v>3</v>
      </c>
      <c r="F3204" s="42"/>
      <c r="G3204" s="43">
        <v>4.05</v>
      </c>
      <c r="H3204" s="44">
        <f>IF(ISNUMBER(F3204),(E3204*(1+(F3204/100))*G3204),G3204*E3204)</f>
        <v>12.149999999999999</v>
      </c>
      <c r="I3204" s="45" t="str">
        <f t="shared" si="1196"/>
        <v/>
      </c>
      <c r="J3204" s="45" t="str">
        <f t="shared" si="1197"/>
        <v/>
      </c>
      <c r="K3204" s="35"/>
      <c r="L3204" s="45" t="str">
        <f t="shared" si="1198"/>
        <v/>
      </c>
      <c r="M3204" s="45" t="str">
        <f t="shared" si="1199"/>
        <v/>
      </c>
      <c r="N3204" s="46">
        <f>IF(A3204="ZMP",E3204*(1+(F3204/100)),#REF!)</f>
        <v>3</v>
      </c>
      <c r="O3204" s="45" t="str">
        <f t="shared" si="1200"/>
        <v/>
      </c>
    </row>
    <row r="3205" spans="1:15" ht="12.75" outlineLevel="2" x14ac:dyDescent="0.2">
      <c r="A3205" s="84" t="s">
        <v>202</v>
      </c>
      <c r="B3205" s="85" t="s">
        <v>203</v>
      </c>
      <c r="C3205" s="85" t="s">
        <v>204</v>
      </c>
      <c r="D3205" s="86" t="s">
        <v>205</v>
      </c>
      <c r="E3205" s="87">
        <v>0</v>
      </c>
      <c r="F3205" s="88"/>
      <c r="G3205" s="89">
        <v>720</v>
      </c>
      <c r="H3205" s="90">
        <f>IF(ISNUMBER(F3205),(E3205*(1+(F3205/100))*G3205),G3205*E3205)*N3204</f>
        <v>0</v>
      </c>
      <c r="I3205" s="91">
        <f t="shared" si="1196"/>
        <v>0</v>
      </c>
      <c r="J3205" s="91" t="str">
        <f t="shared" si="1197"/>
        <v/>
      </c>
      <c r="K3205" s="35"/>
      <c r="L3205" s="91" t="str">
        <f t="shared" si="1198"/>
        <v/>
      </c>
      <c r="M3205" s="91" t="str">
        <f t="shared" si="1199"/>
        <v/>
      </c>
      <c r="N3205" s="83">
        <f>IF(A3205="ZMP",E3205*(1+(F3205/100)),N3204)</f>
        <v>3</v>
      </c>
      <c r="O3205" s="91" t="str">
        <f t="shared" si="1200"/>
        <v/>
      </c>
    </row>
    <row r="3206" spans="1:15" ht="12.75" outlineLevel="2" x14ac:dyDescent="0.2">
      <c r="A3206" s="84" t="s">
        <v>228</v>
      </c>
      <c r="B3206" s="85" t="s">
        <v>3645</v>
      </c>
      <c r="C3206" s="85" t="s">
        <v>3646</v>
      </c>
      <c r="D3206" s="86" t="s">
        <v>111</v>
      </c>
      <c r="E3206" s="87">
        <v>1</v>
      </c>
      <c r="F3206" s="88"/>
      <c r="G3206" s="89">
        <v>2.46</v>
      </c>
      <c r="H3206" s="90">
        <f>IF(ISNUMBER(F3206),(E3206*(1+(F3206/100))*G3206),G3206*E3206)*N3205</f>
        <v>7.38</v>
      </c>
      <c r="I3206" s="91" t="str">
        <f t="shared" si="1196"/>
        <v/>
      </c>
      <c r="J3206" s="91" t="str">
        <f t="shared" si="1197"/>
        <v/>
      </c>
      <c r="K3206" s="35"/>
      <c r="L3206" s="91" t="str">
        <f t="shared" si="1198"/>
        <v/>
      </c>
      <c r="M3206" s="91">
        <f t="shared" si="1199"/>
        <v>7.38</v>
      </c>
      <c r="N3206" s="83">
        <f>IF(A3206="ZMP",E3206*(1+(F3206/100)),N3205)</f>
        <v>3</v>
      </c>
      <c r="O3206" s="91" t="str">
        <f t="shared" si="1200"/>
        <v/>
      </c>
    </row>
    <row r="3207" spans="1:15" ht="12.75" outlineLevel="2" x14ac:dyDescent="0.2">
      <c r="A3207" s="84" t="s">
        <v>228</v>
      </c>
      <c r="B3207" s="85" t="s">
        <v>812</v>
      </c>
      <c r="C3207" s="85" t="s">
        <v>813</v>
      </c>
      <c r="D3207" s="86" t="s">
        <v>111</v>
      </c>
      <c r="E3207" s="87">
        <v>1</v>
      </c>
      <c r="F3207" s="88"/>
      <c r="G3207" s="89">
        <v>1.0900000000000001</v>
      </c>
      <c r="H3207" s="90">
        <f>IF(ISNUMBER(F3207),(E3207*(1+(F3207/100))*G3207),G3207*E3207)*N3206</f>
        <v>3.2700000000000005</v>
      </c>
      <c r="I3207" s="91" t="str">
        <f t="shared" si="1196"/>
        <v/>
      </c>
      <c r="J3207" s="91" t="str">
        <f t="shared" si="1197"/>
        <v/>
      </c>
      <c r="K3207" s="35"/>
      <c r="L3207" s="91" t="str">
        <f t="shared" si="1198"/>
        <v/>
      </c>
      <c r="M3207" s="91">
        <f t="shared" si="1199"/>
        <v>3.2700000000000005</v>
      </c>
      <c r="N3207" s="83">
        <f>IF(A3207="ZMP",E3207*(1+(F3207/100)),N3206)</f>
        <v>3</v>
      </c>
      <c r="O3207" s="91" t="str">
        <f t="shared" si="1200"/>
        <v/>
      </c>
    </row>
    <row r="3208" spans="1:15" ht="12.75" outlineLevel="2" x14ac:dyDescent="0.2">
      <c r="A3208" s="84" t="s">
        <v>228</v>
      </c>
      <c r="B3208" s="85" t="s">
        <v>2831</v>
      </c>
      <c r="C3208" s="85" t="s">
        <v>2832</v>
      </c>
      <c r="D3208" s="86" t="s">
        <v>111</v>
      </c>
      <c r="E3208" s="87">
        <v>1</v>
      </c>
      <c r="F3208" s="88"/>
      <c r="G3208" s="89">
        <v>0.5</v>
      </c>
      <c r="H3208" s="90">
        <f>IF(ISNUMBER(F3208),(E3208*(1+(F3208/100))*G3208),G3208*E3208)*N3207</f>
        <v>1.5</v>
      </c>
      <c r="I3208" s="91" t="str">
        <f t="shared" si="1196"/>
        <v/>
      </c>
      <c r="J3208" s="91" t="str">
        <f t="shared" si="1197"/>
        <v/>
      </c>
      <c r="K3208" s="35"/>
      <c r="L3208" s="91" t="str">
        <f t="shared" si="1198"/>
        <v/>
      </c>
      <c r="M3208" s="91">
        <f t="shared" si="1199"/>
        <v>1.5</v>
      </c>
      <c r="N3208" s="83">
        <f>IF(A3208="ZMP",E3208*(1+(F3208/100)),N3207)</f>
        <v>3</v>
      </c>
      <c r="O3208" s="91" t="str">
        <f t="shared" si="1200"/>
        <v/>
      </c>
    </row>
    <row r="3209" spans="1:15" ht="12.75" outlineLevel="2" x14ac:dyDescent="0.2">
      <c r="A3209" s="47"/>
      <c r="B3209" s="48"/>
      <c r="C3209" s="48"/>
      <c r="D3209" s="49"/>
      <c r="E3209" s="50"/>
      <c r="F3209" s="51"/>
      <c r="G3209" s="52"/>
      <c r="H3209" s="53"/>
      <c r="I3209" s="54"/>
      <c r="J3209" s="54"/>
      <c r="K3209" s="35"/>
      <c r="L3209" s="54"/>
      <c r="M3209" s="54"/>
      <c r="N3209" s="54"/>
      <c r="O3209" s="54"/>
    </row>
    <row r="3210" spans="1:15" ht="25.5" x14ac:dyDescent="0.2">
      <c r="A3210" s="27" t="s">
        <v>8031</v>
      </c>
      <c r="B3210" s="28" t="s">
        <v>8457</v>
      </c>
      <c r="C3210" s="29" t="s">
        <v>8458</v>
      </c>
      <c r="D3210" s="30" t="s">
        <v>253</v>
      </c>
      <c r="E3210" s="31">
        <v>1</v>
      </c>
      <c r="F3210" s="32"/>
      <c r="G3210" s="33">
        <v>2057.0100000000002</v>
      </c>
      <c r="H3210" s="34">
        <f>G3210</f>
        <v>2057.0100000000002</v>
      </c>
      <c r="I3210" s="35">
        <f>SUM(I3211:I3220)</f>
        <v>681.12</v>
      </c>
      <c r="J3210" s="35">
        <f>SUM(J3211:J3220)</f>
        <v>34.196000000000005</v>
      </c>
      <c r="K3210" s="35">
        <f t="shared" ref="K3210:K3257" si="1201">I3210+J3210</f>
        <v>715.31600000000003</v>
      </c>
      <c r="L3210" s="35">
        <f>SUM(L3211:L3220)</f>
        <v>0</v>
      </c>
      <c r="M3210" s="35">
        <f>SUM(M3211:M3220)</f>
        <v>1341.6899999999998</v>
      </c>
      <c r="N3210" s="35"/>
      <c r="O3210" s="35">
        <f>SUM(O3211:O3220)</f>
        <v>0</v>
      </c>
    </row>
    <row r="3211" spans="1:15" ht="12.75" outlineLevel="1" collapsed="1" x14ac:dyDescent="0.2">
      <c r="A3211" s="38" t="s">
        <v>198</v>
      </c>
      <c r="B3211" s="39" t="s">
        <v>4089</v>
      </c>
      <c r="C3211" s="39" t="s">
        <v>4090</v>
      </c>
      <c r="D3211" s="40" t="s">
        <v>666</v>
      </c>
      <c r="E3211" s="41">
        <v>1</v>
      </c>
      <c r="F3211" s="42"/>
      <c r="G3211" s="43">
        <v>1885</v>
      </c>
      <c r="H3211" s="44">
        <f>IF(ISNUMBER(F3211),(E3211*(1+(F3211/100))*G3211),G3211*E3211)</f>
        <v>1885</v>
      </c>
      <c r="I3211" s="45" t="str">
        <f t="shared" ref="I3211:I3219" si="1202">IF(OR(A3211="PM",A3211="PZ",A3211="PP"),H3211,"")</f>
        <v/>
      </c>
      <c r="J3211" s="45" t="str">
        <f t="shared" ref="J3211:J3219" si="1203">IF(A3211="S",H3211,"")</f>
        <v/>
      </c>
      <c r="K3211" s="35"/>
      <c r="L3211" s="45" t="str">
        <f t="shared" ref="L3211:L3219" si="1204">IF(A3211="M06",H3211,"")</f>
        <v/>
      </c>
      <c r="M3211" s="45" t="str">
        <f t="shared" ref="M3211:M3219" si="1205">IF(OR(A3211="M02",A3211="M25",A3211="M01s"),H3211,"")</f>
        <v/>
      </c>
      <c r="N3211" s="46">
        <f>IF(A3211="ZMP",E3211*(1+(F3211/100)),#REF!)</f>
        <v>1</v>
      </c>
      <c r="O3211" s="45" t="str">
        <f t="shared" ref="O3211:O3219" si="1206">IF(A3211="M01e",H3211,"")</f>
        <v/>
      </c>
    </row>
    <row r="3212" spans="1:15" ht="12.75" outlineLevel="2" x14ac:dyDescent="0.2">
      <c r="A3212" s="84" t="s">
        <v>202</v>
      </c>
      <c r="B3212" s="85" t="s">
        <v>203</v>
      </c>
      <c r="C3212" s="85" t="s">
        <v>204</v>
      </c>
      <c r="D3212" s="86" t="s">
        <v>205</v>
      </c>
      <c r="E3212" s="87">
        <v>0.751</v>
      </c>
      <c r="F3212" s="88"/>
      <c r="G3212" s="89">
        <v>720</v>
      </c>
      <c r="H3212" s="90">
        <f>IF(ISNUMBER(F3212),(E3212*(1+(F3212/100))*G3212),G3212*E3212)*N3211</f>
        <v>540.72</v>
      </c>
      <c r="I3212" s="91">
        <f t="shared" si="1202"/>
        <v>540.72</v>
      </c>
      <c r="J3212" s="91" t="str">
        <f t="shared" si="1203"/>
        <v/>
      </c>
      <c r="K3212" s="35"/>
      <c r="L3212" s="91" t="str">
        <f t="shared" si="1204"/>
        <v/>
      </c>
      <c r="M3212" s="91" t="str">
        <f t="shared" si="1205"/>
        <v/>
      </c>
      <c r="N3212" s="83">
        <f>IF(A3212="ZMP",E3212*(1+(F3212/100)),N3211)</f>
        <v>1</v>
      </c>
      <c r="O3212" s="91" t="str">
        <f t="shared" si="1206"/>
        <v/>
      </c>
    </row>
    <row r="3213" spans="1:15" ht="12.75" outlineLevel="2" x14ac:dyDescent="0.2">
      <c r="A3213" s="84" t="s">
        <v>315</v>
      </c>
      <c r="B3213" s="85" t="s">
        <v>44</v>
      </c>
      <c r="C3213" s="85" t="s">
        <v>45</v>
      </c>
      <c r="D3213" s="86" t="s">
        <v>46</v>
      </c>
      <c r="E3213" s="87">
        <v>0.16600000000000001</v>
      </c>
      <c r="F3213" s="88"/>
      <c r="G3213" s="89">
        <v>206</v>
      </c>
      <c r="H3213" s="90">
        <f>IF(ISNUMBER(F3213),(E3213*(1+(F3213/100))*G3213),G3213*E3213)*N3212</f>
        <v>34.196000000000005</v>
      </c>
      <c r="I3213" s="91" t="str">
        <f t="shared" si="1202"/>
        <v/>
      </c>
      <c r="J3213" s="91">
        <f t="shared" si="1203"/>
        <v>34.196000000000005</v>
      </c>
      <c r="K3213" s="35"/>
      <c r="L3213" s="91" t="str">
        <f t="shared" si="1204"/>
        <v/>
      </c>
      <c r="M3213" s="91" t="str">
        <f t="shared" si="1205"/>
        <v/>
      </c>
      <c r="N3213" s="83">
        <f>IF(A3213="ZMP",E3213*(1+(F3213/100)),N3212)</f>
        <v>1</v>
      </c>
      <c r="O3213" s="91" t="str">
        <f t="shared" si="1206"/>
        <v/>
      </c>
    </row>
    <row r="3214" spans="1:15" ht="12.75" outlineLevel="2" x14ac:dyDescent="0.2">
      <c r="A3214" s="84" t="s">
        <v>228</v>
      </c>
      <c r="B3214" s="85" t="s">
        <v>4091</v>
      </c>
      <c r="C3214" s="85" t="s">
        <v>4092</v>
      </c>
      <c r="D3214" s="86" t="s">
        <v>111</v>
      </c>
      <c r="E3214" s="87">
        <v>1</v>
      </c>
      <c r="F3214" s="88"/>
      <c r="G3214" s="89">
        <v>435.23</v>
      </c>
      <c r="H3214" s="90">
        <f>IF(ISNUMBER(F3214),(E3214*(1+(F3214/100))*G3214),G3214*E3214)*N3213</f>
        <v>435.23</v>
      </c>
      <c r="I3214" s="91" t="str">
        <f t="shared" si="1202"/>
        <v/>
      </c>
      <c r="J3214" s="91" t="str">
        <f t="shared" si="1203"/>
        <v/>
      </c>
      <c r="K3214" s="35"/>
      <c r="L3214" s="91" t="str">
        <f t="shared" si="1204"/>
        <v/>
      </c>
      <c r="M3214" s="91">
        <f t="shared" si="1205"/>
        <v>435.23</v>
      </c>
      <c r="N3214" s="83">
        <f>IF(A3214="ZMP",E3214*(1+(F3214/100)),N3213)</f>
        <v>1</v>
      </c>
      <c r="O3214" s="91" t="str">
        <f t="shared" si="1206"/>
        <v/>
      </c>
    </row>
    <row r="3215" spans="1:15" ht="12.75" outlineLevel="2" x14ac:dyDescent="0.2">
      <c r="A3215" s="84" t="s">
        <v>228</v>
      </c>
      <c r="B3215" s="85" t="s">
        <v>4093</v>
      </c>
      <c r="C3215" s="85" t="s">
        <v>4094</v>
      </c>
      <c r="D3215" s="86" t="s">
        <v>111</v>
      </c>
      <c r="E3215" s="87">
        <v>1</v>
      </c>
      <c r="F3215" s="88"/>
      <c r="G3215" s="89">
        <v>436.72</v>
      </c>
      <c r="H3215" s="90">
        <f>IF(ISNUMBER(F3215),(E3215*(1+(F3215/100))*G3215),G3215*E3215)*N3214</f>
        <v>436.72</v>
      </c>
      <c r="I3215" s="91" t="str">
        <f t="shared" si="1202"/>
        <v/>
      </c>
      <c r="J3215" s="91" t="str">
        <f t="shared" si="1203"/>
        <v/>
      </c>
      <c r="K3215" s="35"/>
      <c r="L3215" s="91" t="str">
        <f t="shared" si="1204"/>
        <v/>
      </c>
      <c r="M3215" s="91">
        <f t="shared" si="1205"/>
        <v>436.72</v>
      </c>
      <c r="N3215" s="83">
        <f>IF(A3215="ZMP",E3215*(1+(F3215/100)),N3214)</f>
        <v>1</v>
      </c>
      <c r="O3215" s="91" t="str">
        <f t="shared" si="1206"/>
        <v/>
      </c>
    </row>
    <row r="3216" spans="1:15" ht="12.75" outlineLevel="2" x14ac:dyDescent="0.2">
      <c r="A3216" s="84" t="s">
        <v>228</v>
      </c>
      <c r="B3216" s="85" t="s">
        <v>4095</v>
      </c>
      <c r="C3216" s="85" t="s">
        <v>4096</v>
      </c>
      <c r="D3216" s="86" t="s">
        <v>111</v>
      </c>
      <c r="E3216" s="87">
        <v>1</v>
      </c>
      <c r="F3216" s="88"/>
      <c r="G3216" s="89">
        <v>438.13</v>
      </c>
      <c r="H3216" s="90">
        <f>IF(ISNUMBER(F3216),(E3216*(1+(F3216/100))*G3216),G3216*E3216)*N3215</f>
        <v>438.13</v>
      </c>
      <c r="I3216" s="91" t="str">
        <f t="shared" si="1202"/>
        <v/>
      </c>
      <c r="J3216" s="91" t="str">
        <f t="shared" si="1203"/>
        <v/>
      </c>
      <c r="K3216" s="35"/>
      <c r="L3216" s="91" t="str">
        <f t="shared" si="1204"/>
        <v/>
      </c>
      <c r="M3216" s="91">
        <f t="shared" si="1205"/>
        <v>438.13</v>
      </c>
      <c r="N3216" s="83">
        <f>IF(A3216="ZMP",E3216*(1+(F3216/100)),N3215)</f>
        <v>1</v>
      </c>
      <c r="O3216" s="91" t="str">
        <f t="shared" si="1206"/>
        <v/>
      </c>
    </row>
    <row r="3217" spans="1:15" ht="12.75" outlineLevel="1" x14ac:dyDescent="0.2">
      <c r="A3217" s="38" t="s">
        <v>198</v>
      </c>
      <c r="B3217" s="39" t="s">
        <v>4133</v>
      </c>
      <c r="C3217" s="39" t="s">
        <v>4134</v>
      </c>
      <c r="D3217" s="40" t="s">
        <v>253</v>
      </c>
      <c r="E3217" s="41">
        <v>1</v>
      </c>
      <c r="F3217" s="42"/>
      <c r="G3217" s="43">
        <v>172.01</v>
      </c>
      <c r="H3217" s="44">
        <f>IF(ISNUMBER(F3217),(E3217*(1+(F3217/100))*G3217),G3217*E3217)</f>
        <v>172.01</v>
      </c>
      <c r="I3217" s="45" t="str">
        <f t="shared" si="1202"/>
        <v/>
      </c>
      <c r="J3217" s="45" t="str">
        <f t="shared" si="1203"/>
        <v/>
      </c>
      <c r="K3217" s="35"/>
      <c r="L3217" s="45" t="str">
        <f t="shared" si="1204"/>
        <v/>
      </c>
      <c r="M3217" s="45" t="str">
        <f t="shared" si="1205"/>
        <v/>
      </c>
      <c r="N3217" s="46">
        <f>IF(A3217="ZMP",E3217*(1+(F3217/100)),#REF!)</f>
        <v>1</v>
      </c>
      <c r="O3217" s="45" t="str">
        <f t="shared" si="1206"/>
        <v/>
      </c>
    </row>
    <row r="3218" spans="1:15" ht="12.75" outlineLevel="2" x14ac:dyDescent="0.2">
      <c r="A3218" s="84" t="s">
        <v>202</v>
      </c>
      <c r="B3218" s="85" t="s">
        <v>203</v>
      </c>
      <c r="C3218" s="85" t="s">
        <v>204</v>
      </c>
      <c r="D3218" s="86" t="s">
        <v>205</v>
      </c>
      <c r="E3218" s="87">
        <v>0.19500000000000001</v>
      </c>
      <c r="F3218" s="88"/>
      <c r="G3218" s="89">
        <v>720</v>
      </c>
      <c r="H3218" s="90">
        <f>IF(ISNUMBER(F3218),(E3218*(1+(F3218/100))*G3218),G3218*E3218)*N3217</f>
        <v>140.4</v>
      </c>
      <c r="I3218" s="91">
        <f t="shared" si="1202"/>
        <v>140.4</v>
      </c>
      <c r="J3218" s="91" t="str">
        <f t="shared" si="1203"/>
        <v/>
      </c>
      <c r="K3218" s="35"/>
      <c r="L3218" s="91" t="str">
        <f t="shared" si="1204"/>
        <v/>
      </c>
      <c r="M3218" s="91" t="str">
        <f t="shared" si="1205"/>
        <v/>
      </c>
      <c r="N3218" s="83">
        <f>IF(A3218="ZMP",E3218*(1+(F3218/100)),N3217)</f>
        <v>1</v>
      </c>
      <c r="O3218" s="91" t="str">
        <f t="shared" si="1206"/>
        <v/>
      </c>
    </row>
    <row r="3219" spans="1:15" ht="12.75" outlineLevel="2" x14ac:dyDescent="0.2">
      <c r="A3219" s="84" t="s">
        <v>228</v>
      </c>
      <c r="B3219" s="85" t="s">
        <v>4135</v>
      </c>
      <c r="C3219" s="85" t="s">
        <v>4136</v>
      </c>
      <c r="D3219" s="86" t="s">
        <v>111</v>
      </c>
      <c r="E3219" s="87">
        <v>1</v>
      </c>
      <c r="F3219" s="88"/>
      <c r="G3219" s="89">
        <v>31.61</v>
      </c>
      <c r="H3219" s="90">
        <f>IF(ISNUMBER(F3219),(E3219*(1+(F3219/100))*G3219),G3219*E3219)*N3218</f>
        <v>31.61</v>
      </c>
      <c r="I3219" s="91" t="str">
        <f t="shared" si="1202"/>
        <v/>
      </c>
      <c r="J3219" s="91" t="str">
        <f t="shared" si="1203"/>
        <v/>
      </c>
      <c r="K3219" s="35"/>
      <c r="L3219" s="91" t="str">
        <f t="shared" si="1204"/>
        <v/>
      </c>
      <c r="M3219" s="91">
        <f t="shared" si="1205"/>
        <v>31.61</v>
      </c>
      <c r="N3219" s="83">
        <f>IF(A3219="ZMP",E3219*(1+(F3219/100)),N3218)</f>
        <v>1</v>
      </c>
      <c r="O3219" s="91" t="str">
        <f t="shared" si="1206"/>
        <v/>
      </c>
    </row>
    <row r="3220" spans="1:15" ht="12.75" outlineLevel="2" x14ac:dyDescent="0.2">
      <c r="A3220" s="47"/>
      <c r="B3220" s="48"/>
      <c r="C3220" s="48"/>
      <c r="D3220" s="49"/>
      <c r="E3220" s="50"/>
      <c r="F3220" s="51"/>
      <c r="G3220" s="52"/>
      <c r="H3220" s="53"/>
      <c r="I3220" s="54"/>
      <c r="J3220" s="54"/>
      <c r="K3220" s="35"/>
      <c r="L3220" s="54"/>
      <c r="M3220" s="54"/>
      <c r="N3220" s="54"/>
      <c r="O3220" s="54"/>
    </row>
    <row r="3221" spans="1:15" ht="25.5" x14ac:dyDescent="0.2">
      <c r="A3221" s="27" t="s">
        <v>8031</v>
      </c>
      <c r="B3221" s="28" t="s">
        <v>8459</v>
      </c>
      <c r="C3221" s="29" t="s">
        <v>8460</v>
      </c>
      <c r="D3221" s="30" t="s">
        <v>666</v>
      </c>
      <c r="E3221" s="31">
        <v>1</v>
      </c>
      <c r="F3221" s="32"/>
      <c r="G3221" s="33">
        <v>6014.16</v>
      </c>
      <c r="H3221" s="34">
        <f>G3221</f>
        <v>6014.16</v>
      </c>
      <c r="I3221" s="35">
        <f>SUM(I3222:I3256)</f>
        <v>3155.0399999999995</v>
      </c>
      <c r="J3221" s="35">
        <f>SUM(J3222:J3256)</f>
        <v>1045.2800000000002</v>
      </c>
      <c r="K3221" s="35">
        <f t="shared" si="1201"/>
        <v>4200.32</v>
      </c>
      <c r="L3221" s="35">
        <f>SUM(L3222:L3256)</f>
        <v>24.400000000000002</v>
      </c>
      <c r="M3221" s="35">
        <f>SUM(M3222:M3256)</f>
        <v>1789.5395423999998</v>
      </c>
      <c r="N3221" s="35"/>
      <c r="O3221" s="35">
        <f>SUM(O3222:O3256)</f>
        <v>0</v>
      </c>
    </row>
    <row r="3222" spans="1:15" ht="12.75" outlineLevel="1" collapsed="1" x14ac:dyDescent="0.2">
      <c r="A3222" s="38" t="s">
        <v>198</v>
      </c>
      <c r="B3222" s="39" t="s">
        <v>4049</v>
      </c>
      <c r="C3222" s="39" t="s">
        <v>4050</v>
      </c>
      <c r="D3222" s="40" t="s">
        <v>201</v>
      </c>
      <c r="E3222" s="41">
        <v>7</v>
      </c>
      <c r="F3222" s="42"/>
      <c r="G3222" s="43">
        <v>270.43</v>
      </c>
      <c r="H3222" s="44">
        <f>IF(ISNUMBER(F3222),(E3222*(1+(F3222/100))*G3222),G3222*E3222)</f>
        <v>1893.01</v>
      </c>
      <c r="I3222" s="45" t="str">
        <f t="shared" ref="I3222:I3255" si="1207">IF(OR(A3222="PM",A3222="PZ",A3222="PP"),H3222,"")</f>
        <v/>
      </c>
      <c r="J3222" s="45" t="str">
        <f t="shared" ref="J3222:J3255" si="1208">IF(A3222="S",H3222,"")</f>
        <v/>
      </c>
      <c r="K3222" s="35"/>
      <c r="L3222" s="45" t="str">
        <f t="shared" ref="L3222:L3255" si="1209">IF(A3222="M06",H3222,"")</f>
        <v/>
      </c>
      <c r="M3222" s="45" t="str">
        <f t="shared" ref="M3222:M3255" si="1210">IF(OR(A3222="M02",A3222="M25",A3222="M01s"),H3222,"")</f>
        <v/>
      </c>
      <c r="N3222" s="46">
        <f>IF(A3222="ZMP",E3222*(1+(F3222/100)),#REF!)</f>
        <v>7</v>
      </c>
      <c r="O3222" s="45" t="str">
        <f t="shared" ref="O3222:O3255" si="1211">IF(A3222="M01e",H3222,"")</f>
        <v/>
      </c>
    </row>
    <row r="3223" spans="1:15" ht="12.75" outlineLevel="2" x14ac:dyDescent="0.2">
      <c r="A3223" s="84" t="s">
        <v>202</v>
      </c>
      <c r="B3223" s="85" t="s">
        <v>203</v>
      </c>
      <c r="C3223" s="85" t="s">
        <v>204</v>
      </c>
      <c r="D3223" s="86" t="s">
        <v>205</v>
      </c>
      <c r="E3223" s="87">
        <v>0.311</v>
      </c>
      <c r="F3223" s="88"/>
      <c r="G3223" s="89">
        <v>720</v>
      </c>
      <c r="H3223" s="90">
        <f>IF(ISNUMBER(F3223),(E3223*(1+(F3223/100))*G3223),G3223*E3223)*N3222</f>
        <v>1567.4399999999998</v>
      </c>
      <c r="I3223" s="91">
        <f t="shared" si="1207"/>
        <v>1567.4399999999998</v>
      </c>
      <c r="J3223" s="91" t="str">
        <f t="shared" si="1208"/>
        <v/>
      </c>
      <c r="K3223" s="35"/>
      <c r="L3223" s="91" t="str">
        <f t="shared" si="1209"/>
        <v/>
      </c>
      <c r="M3223" s="91" t="str">
        <f t="shared" si="1210"/>
        <v/>
      </c>
      <c r="N3223" s="83">
        <f>IF(A3223="ZMP",E3223*(1+(F3223/100)),N3222)</f>
        <v>7</v>
      </c>
      <c r="O3223" s="91" t="str">
        <f t="shared" si="1211"/>
        <v/>
      </c>
    </row>
    <row r="3224" spans="1:15" ht="12.75" outlineLevel="2" x14ac:dyDescent="0.2">
      <c r="A3224" s="84" t="s">
        <v>228</v>
      </c>
      <c r="B3224" s="85" t="s">
        <v>1141</v>
      </c>
      <c r="C3224" s="85" t="s">
        <v>1142</v>
      </c>
      <c r="D3224" s="86" t="s">
        <v>278</v>
      </c>
      <c r="E3224" s="87">
        <v>0.94199999999999995</v>
      </c>
      <c r="F3224" s="88">
        <v>1</v>
      </c>
      <c r="G3224" s="89">
        <v>48.89</v>
      </c>
      <c r="H3224" s="90">
        <f>IF(ISNUMBER(F3224),(E3224*(1+(F3224/100))*G3224),G3224*E3224)*N3223</f>
        <v>325.60446659999997</v>
      </c>
      <c r="I3224" s="91" t="str">
        <f t="shared" si="1207"/>
        <v/>
      </c>
      <c r="J3224" s="91" t="str">
        <f t="shared" si="1208"/>
        <v/>
      </c>
      <c r="K3224" s="35"/>
      <c r="L3224" s="91" t="str">
        <f t="shared" si="1209"/>
        <v/>
      </c>
      <c r="M3224" s="91">
        <f t="shared" si="1210"/>
        <v>325.60446659999997</v>
      </c>
      <c r="N3224" s="83">
        <f>IF(A3224="ZMP",E3224*(1+(F3224/100)),N3223)</f>
        <v>7</v>
      </c>
      <c r="O3224" s="91" t="str">
        <f t="shared" si="1211"/>
        <v/>
      </c>
    </row>
    <row r="3225" spans="1:15" ht="12.75" outlineLevel="1" x14ac:dyDescent="0.2">
      <c r="A3225" s="38" t="s">
        <v>198</v>
      </c>
      <c r="B3225" s="39" t="s">
        <v>4057</v>
      </c>
      <c r="C3225" s="39" t="s">
        <v>4058</v>
      </c>
      <c r="D3225" s="40" t="s">
        <v>253</v>
      </c>
      <c r="E3225" s="41">
        <v>1</v>
      </c>
      <c r="F3225" s="42"/>
      <c r="G3225" s="43">
        <v>75.290000000000006</v>
      </c>
      <c r="H3225" s="44">
        <f>IF(ISNUMBER(F3225),(E3225*(1+(F3225/100))*G3225),G3225*E3225)</f>
        <v>75.290000000000006</v>
      </c>
      <c r="I3225" s="45" t="str">
        <f t="shared" si="1207"/>
        <v/>
      </c>
      <c r="J3225" s="45" t="str">
        <f t="shared" si="1208"/>
        <v/>
      </c>
      <c r="K3225" s="35"/>
      <c r="L3225" s="45" t="str">
        <f t="shared" si="1209"/>
        <v/>
      </c>
      <c r="M3225" s="45" t="str">
        <f t="shared" si="1210"/>
        <v/>
      </c>
      <c r="N3225" s="46">
        <f>IF(A3225="ZMP",E3225*(1+(F3225/100)),#REF!)</f>
        <v>1</v>
      </c>
      <c r="O3225" s="45" t="str">
        <f t="shared" si="1211"/>
        <v/>
      </c>
    </row>
    <row r="3226" spans="1:15" ht="12.75" outlineLevel="2" x14ac:dyDescent="0.2">
      <c r="A3226" s="84" t="s">
        <v>202</v>
      </c>
      <c r="B3226" s="85" t="s">
        <v>203</v>
      </c>
      <c r="C3226" s="85" t="s">
        <v>204</v>
      </c>
      <c r="D3226" s="86" t="s">
        <v>205</v>
      </c>
      <c r="E3226" s="87">
        <v>8.8999999999999996E-2</v>
      </c>
      <c r="F3226" s="88"/>
      <c r="G3226" s="89">
        <v>720</v>
      </c>
      <c r="H3226" s="90">
        <f>IF(ISNUMBER(F3226),(E3226*(1+(F3226/100))*G3226),G3226*E3226)*N3225</f>
        <v>64.08</v>
      </c>
      <c r="I3226" s="91">
        <f t="shared" si="1207"/>
        <v>64.08</v>
      </c>
      <c r="J3226" s="91" t="str">
        <f t="shared" si="1208"/>
        <v/>
      </c>
      <c r="K3226" s="35"/>
      <c r="L3226" s="91" t="str">
        <f t="shared" si="1209"/>
        <v/>
      </c>
      <c r="M3226" s="91" t="str">
        <f t="shared" si="1210"/>
        <v/>
      </c>
      <c r="N3226" s="83">
        <f>IF(A3226="ZMP",E3226*(1+(F3226/100)),N3225)</f>
        <v>1</v>
      </c>
      <c r="O3226" s="91" t="str">
        <f t="shared" si="1211"/>
        <v/>
      </c>
    </row>
    <row r="3227" spans="1:15" ht="12.75" outlineLevel="2" x14ac:dyDescent="0.2">
      <c r="A3227" s="84" t="s">
        <v>228</v>
      </c>
      <c r="B3227" s="85" t="s">
        <v>439</v>
      </c>
      <c r="C3227" s="85" t="s">
        <v>440</v>
      </c>
      <c r="D3227" s="86" t="s">
        <v>111</v>
      </c>
      <c r="E3227" s="87">
        <v>1</v>
      </c>
      <c r="F3227" s="88"/>
      <c r="G3227" s="89">
        <v>11.21</v>
      </c>
      <c r="H3227" s="90">
        <f>IF(ISNUMBER(F3227),(E3227*(1+(F3227/100))*G3227),G3227*E3227)*N3226</f>
        <v>11.21</v>
      </c>
      <c r="I3227" s="91" t="str">
        <f t="shared" si="1207"/>
        <v/>
      </c>
      <c r="J3227" s="91" t="str">
        <f t="shared" si="1208"/>
        <v/>
      </c>
      <c r="K3227" s="35"/>
      <c r="L3227" s="91" t="str">
        <f t="shared" si="1209"/>
        <v/>
      </c>
      <c r="M3227" s="91">
        <f t="shared" si="1210"/>
        <v>11.21</v>
      </c>
      <c r="N3227" s="83">
        <f>IF(A3227="ZMP",E3227*(1+(F3227/100)),N3226)</f>
        <v>1</v>
      </c>
      <c r="O3227" s="91" t="str">
        <f t="shared" si="1211"/>
        <v/>
      </c>
    </row>
    <row r="3228" spans="1:15" ht="12.75" outlineLevel="1" x14ac:dyDescent="0.2">
      <c r="A3228" s="38" t="s">
        <v>198</v>
      </c>
      <c r="B3228" s="39" t="s">
        <v>4063</v>
      </c>
      <c r="C3228" s="39" t="s">
        <v>4064</v>
      </c>
      <c r="D3228" s="40" t="s">
        <v>253</v>
      </c>
      <c r="E3228" s="41">
        <v>1</v>
      </c>
      <c r="F3228" s="42"/>
      <c r="G3228" s="43">
        <v>86.44</v>
      </c>
      <c r="H3228" s="44">
        <f>IF(ISNUMBER(F3228),(E3228*(1+(F3228/100))*G3228),G3228*E3228)</f>
        <v>86.44</v>
      </c>
      <c r="I3228" s="45" t="str">
        <f t="shared" si="1207"/>
        <v/>
      </c>
      <c r="J3228" s="45" t="str">
        <f t="shared" si="1208"/>
        <v/>
      </c>
      <c r="K3228" s="35"/>
      <c r="L3228" s="45" t="str">
        <f t="shared" si="1209"/>
        <v/>
      </c>
      <c r="M3228" s="45" t="str">
        <f t="shared" si="1210"/>
        <v/>
      </c>
      <c r="N3228" s="46">
        <f>IF(A3228="ZMP",E3228*(1+(F3228/100)),#REF!)</f>
        <v>1</v>
      </c>
      <c r="O3228" s="45" t="str">
        <f t="shared" si="1211"/>
        <v/>
      </c>
    </row>
    <row r="3229" spans="1:15" ht="12.75" outlineLevel="2" x14ac:dyDescent="0.2">
      <c r="A3229" s="84" t="s">
        <v>202</v>
      </c>
      <c r="B3229" s="85" t="s">
        <v>203</v>
      </c>
      <c r="C3229" s="85" t="s">
        <v>204</v>
      </c>
      <c r="D3229" s="86" t="s">
        <v>205</v>
      </c>
      <c r="E3229" s="87">
        <v>0.11</v>
      </c>
      <c r="F3229" s="88"/>
      <c r="G3229" s="89">
        <v>720</v>
      </c>
      <c r="H3229" s="90">
        <f>IF(ISNUMBER(F3229),(E3229*(1+(F3229/100))*G3229),G3229*E3229)*N3228</f>
        <v>79.2</v>
      </c>
      <c r="I3229" s="91">
        <f t="shared" si="1207"/>
        <v>79.2</v>
      </c>
      <c r="J3229" s="91" t="str">
        <f t="shared" si="1208"/>
        <v/>
      </c>
      <c r="K3229" s="35"/>
      <c r="L3229" s="91" t="str">
        <f t="shared" si="1209"/>
        <v/>
      </c>
      <c r="M3229" s="91" t="str">
        <f t="shared" si="1210"/>
        <v/>
      </c>
      <c r="N3229" s="83">
        <f>IF(A3229="ZMP",E3229*(1+(F3229/100)),N3228)</f>
        <v>1</v>
      </c>
      <c r="O3229" s="91" t="str">
        <f t="shared" si="1211"/>
        <v/>
      </c>
    </row>
    <row r="3230" spans="1:15" ht="12.75" outlineLevel="2" x14ac:dyDescent="0.2">
      <c r="A3230" s="84" t="s">
        <v>228</v>
      </c>
      <c r="B3230" s="85" t="s">
        <v>4065</v>
      </c>
      <c r="C3230" s="85" t="s">
        <v>4066</v>
      </c>
      <c r="D3230" s="86" t="s">
        <v>111</v>
      </c>
      <c r="E3230" s="87">
        <v>0.04</v>
      </c>
      <c r="F3230" s="88"/>
      <c r="G3230" s="89">
        <v>180.9</v>
      </c>
      <c r="H3230" s="90">
        <f>IF(ISNUMBER(F3230),(E3230*(1+(F3230/100))*G3230),G3230*E3230)*N3229</f>
        <v>7.2360000000000007</v>
      </c>
      <c r="I3230" s="91" t="str">
        <f t="shared" si="1207"/>
        <v/>
      </c>
      <c r="J3230" s="91" t="str">
        <f t="shared" si="1208"/>
        <v/>
      </c>
      <c r="K3230" s="35"/>
      <c r="L3230" s="91" t="str">
        <f t="shared" si="1209"/>
        <v/>
      </c>
      <c r="M3230" s="91">
        <f t="shared" si="1210"/>
        <v>7.2360000000000007</v>
      </c>
      <c r="N3230" s="83">
        <f>IF(A3230="ZMP",E3230*(1+(F3230/100)),N3229)</f>
        <v>1</v>
      </c>
      <c r="O3230" s="91" t="str">
        <f t="shared" si="1211"/>
        <v/>
      </c>
    </row>
    <row r="3231" spans="1:15" ht="12.75" outlineLevel="1" x14ac:dyDescent="0.2">
      <c r="A3231" s="38" t="s">
        <v>198</v>
      </c>
      <c r="B3231" s="39" t="s">
        <v>4067</v>
      </c>
      <c r="C3231" s="39" t="s">
        <v>4068</v>
      </c>
      <c r="D3231" s="40" t="s">
        <v>201</v>
      </c>
      <c r="E3231" s="41">
        <v>21</v>
      </c>
      <c r="F3231" s="42"/>
      <c r="G3231" s="43">
        <v>82.63</v>
      </c>
      <c r="H3231" s="44">
        <f>IF(ISNUMBER(F3231),(E3231*(1+(F3231/100))*G3231),G3231*E3231)</f>
        <v>1735.23</v>
      </c>
      <c r="I3231" s="45" t="str">
        <f t="shared" si="1207"/>
        <v/>
      </c>
      <c r="J3231" s="45" t="str">
        <f t="shared" si="1208"/>
        <v/>
      </c>
      <c r="K3231" s="35"/>
      <c r="L3231" s="45" t="str">
        <f t="shared" si="1209"/>
        <v/>
      </c>
      <c r="M3231" s="45" t="str">
        <f t="shared" si="1210"/>
        <v/>
      </c>
      <c r="N3231" s="46">
        <f>IF(A3231="ZMP",E3231*(1+(F3231/100)),#REF!)</f>
        <v>21</v>
      </c>
      <c r="O3231" s="45" t="str">
        <f t="shared" si="1211"/>
        <v/>
      </c>
    </row>
    <row r="3232" spans="1:15" ht="12.75" outlineLevel="2" x14ac:dyDescent="0.2">
      <c r="A3232" s="84" t="s">
        <v>202</v>
      </c>
      <c r="B3232" s="85" t="s">
        <v>203</v>
      </c>
      <c r="C3232" s="85" t="s">
        <v>204</v>
      </c>
      <c r="D3232" s="86" t="s">
        <v>205</v>
      </c>
      <c r="E3232" s="87">
        <v>4.7E-2</v>
      </c>
      <c r="F3232" s="88"/>
      <c r="G3232" s="89">
        <v>720</v>
      </c>
      <c r="H3232" s="90">
        <f>IF(ISNUMBER(F3232),(E3232*(1+(F3232/100))*G3232),G3232*E3232)*N3231</f>
        <v>710.6400000000001</v>
      </c>
      <c r="I3232" s="91">
        <f t="shared" si="1207"/>
        <v>710.6400000000001</v>
      </c>
      <c r="J3232" s="91" t="str">
        <f t="shared" si="1208"/>
        <v/>
      </c>
      <c r="K3232" s="35"/>
      <c r="L3232" s="91" t="str">
        <f t="shared" si="1209"/>
        <v/>
      </c>
      <c r="M3232" s="91" t="str">
        <f t="shared" si="1210"/>
        <v/>
      </c>
      <c r="N3232" s="83">
        <f>IF(A3232="ZMP",E3232*(1+(F3232/100)),N3231)</f>
        <v>21</v>
      </c>
      <c r="O3232" s="91" t="str">
        <f t="shared" si="1211"/>
        <v/>
      </c>
    </row>
    <row r="3233" spans="1:15" ht="12.75" outlineLevel="2" x14ac:dyDescent="0.2">
      <c r="A3233" s="84" t="s">
        <v>315</v>
      </c>
      <c r="B3233" s="85" t="s">
        <v>75</v>
      </c>
      <c r="C3233" s="85" t="s">
        <v>76</v>
      </c>
      <c r="D3233" s="86" t="s">
        <v>17</v>
      </c>
      <c r="E3233" s="87">
        <v>3.0000000000000001E-3</v>
      </c>
      <c r="F3233" s="88"/>
      <c r="G3233" s="89">
        <v>760</v>
      </c>
      <c r="H3233" s="90">
        <f>IF(ISNUMBER(F3233),(E3233*(1+(F3233/100))*G3233),G3233*E3233)*N3232</f>
        <v>47.88</v>
      </c>
      <c r="I3233" s="91" t="str">
        <f t="shared" si="1207"/>
        <v/>
      </c>
      <c r="J3233" s="91">
        <f t="shared" si="1208"/>
        <v>47.88</v>
      </c>
      <c r="K3233" s="35"/>
      <c r="L3233" s="91" t="str">
        <f t="shared" si="1209"/>
        <v/>
      </c>
      <c r="M3233" s="91" t="str">
        <f t="shared" si="1210"/>
        <v/>
      </c>
      <c r="N3233" s="83">
        <f>IF(A3233="ZMP",E3233*(1+(F3233/100)),N3232)</f>
        <v>21</v>
      </c>
      <c r="O3233" s="91" t="str">
        <f t="shared" si="1211"/>
        <v/>
      </c>
    </row>
    <row r="3234" spans="1:15" ht="12.75" outlineLevel="2" x14ac:dyDescent="0.2">
      <c r="A3234" s="84" t="s">
        <v>228</v>
      </c>
      <c r="B3234" s="85" t="s">
        <v>1141</v>
      </c>
      <c r="C3234" s="85" t="s">
        <v>1142</v>
      </c>
      <c r="D3234" s="86" t="s">
        <v>278</v>
      </c>
      <c r="E3234" s="87">
        <v>0.94199999999999995</v>
      </c>
      <c r="F3234" s="88">
        <v>1</v>
      </c>
      <c r="G3234" s="89">
        <v>48.89</v>
      </c>
      <c r="H3234" s="90">
        <f>IF(ISNUMBER(F3234),(E3234*(1+(F3234/100))*G3234),G3234*E3234)*N3233</f>
        <v>976.81339979999996</v>
      </c>
      <c r="I3234" s="91" t="str">
        <f t="shared" si="1207"/>
        <v/>
      </c>
      <c r="J3234" s="91" t="str">
        <f t="shared" si="1208"/>
        <v/>
      </c>
      <c r="K3234" s="35"/>
      <c r="L3234" s="91" t="str">
        <f t="shared" si="1209"/>
        <v/>
      </c>
      <c r="M3234" s="91">
        <f t="shared" si="1210"/>
        <v>976.81339979999996</v>
      </c>
      <c r="N3234" s="83">
        <f>IF(A3234="ZMP",E3234*(1+(F3234/100)),N3233)</f>
        <v>21</v>
      </c>
      <c r="O3234" s="91" t="str">
        <f t="shared" si="1211"/>
        <v/>
      </c>
    </row>
    <row r="3235" spans="1:15" ht="12.75" outlineLevel="1" x14ac:dyDescent="0.2">
      <c r="A3235" s="38" t="s">
        <v>198</v>
      </c>
      <c r="B3235" s="39" t="s">
        <v>4103</v>
      </c>
      <c r="C3235" s="39" t="s">
        <v>4104</v>
      </c>
      <c r="D3235" s="40" t="s">
        <v>201</v>
      </c>
      <c r="E3235" s="41">
        <v>1</v>
      </c>
      <c r="F3235" s="42"/>
      <c r="G3235" s="43">
        <v>108.18</v>
      </c>
      <c r="H3235" s="44">
        <f>IF(ISNUMBER(F3235),(E3235*(1+(F3235/100))*G3235),G3235*E3235)</f>
        <v>108.18</v>
      </c>
      <c r="I3235" s="45" t="str">
        <f t="shared" si="1207"/>
        <v/>
      </c>
      <c r="J3235" s="45" t="str">
        <f t="shared" si="1208"/>
        <v/>
      </c>
      <c r="K3235" s="35"/>
      <c r="L3235" s="45" t="str">
        <f t="shared" si="1209"/>
        <v/>
      </c>
      <c r="M3235" s="45" t="str">
        <f t="shared" si="1210"/>
        <v/>
      </c>
      <c r="N3235" s="46">
        <f>IF(A3235="ZMP",E3235*(1+(F3235/100)),#REF!)</f>
        <v>1</v>
      </c>
      <c r="O3235" s="45" t="str">
        <f t="shared" si="1211"/>
        <v/>
      </c>
    </row>
    <row r="3236" spans="1:15" ht="12.75" outlineLevel="2" x14ac:dyDescent="0.2">
      <c r="A3236" s="84" t="s">
        <v>202</v>
      </c>
      <c r="B3236" s="85" t="s">
        <v>203</v>
      </c>
      <c r="C3236" s="85" t="s">
        <v>204</v>
      </c>
      <c r="D3236" s="86" t="s">
        <v>205</v>
      </c>
      <c r="E3236" s="87">
        <v>0.104</v>
      </c>
      <c r="F3236" s="88"/>
      <c r="G3236" s="89">
        <v>720</v>
      </c>
      <c r="H3236" s="90">
        <f>IF(ISNUMBER(F3236),(E3236*(1+(F3236/100))*G3236),G3236*E3236)*N3235</f>
        <v>74.88</v>
      </c>
      <c r="I3236" s="91">
        <f t="shared" si="1207"/>
        <v>74.88</v>
      </c>
      <c r="J3236" s="91" t="str">
        <f t="shared" si="1208"/>
        <v/>
      </c>
      <c r="K3236" s="35"/>
      <c r="L3236" s="91" t="str">
        <f t="shared" si="1209"/>
        <v/>
      </c>
      <c r="M3236" s="91" t="str">
        <f t="shared" si="1210"/>
        <v/>
      </c>
      <c r="N3236" s="83">
        <f>IF(A3236="ZMP",E3236*(1+(F3236/100)),N3235)</f>
        <v>1</v>
      </c>
      <c r="O3236" s="91" t="str">
        <f t="shared" si="1211"/>
        <v/>
      </c>
    </row>
    <row r="3237" spans="1:15" ht="12.75" outlineLevel="2" x14ac:dyDescent="0.2">
      <c r="A3237" s="84" t="s">
        <v>315</v>
      </c>
      <c r="B3237" s="85" t="s">
        <v>75</v>
      </c>
      <c r="C3237" s="85" t="s">
        <v>76</v>
      </c>
      <c r="D3237" s="86" t="s">
        <v>17</v>
      </c>
      <c r="E3237" s="87">
        <v>3.0000000000000001E-3</v>
      </c>
      <c r="F3237" s="88"/>
      <c r="G3237" s="89">
        <v>760</v>
      </c>
      <c r="H3237" s="90">
        <f>IF(ISNUMBER(F3237),(E3237*(1+(F3237/100))*G3237),G3237*E3237)*N3236</f>
        <v>2.2800000000000002</v>
      </c>
      <c r="I3237" s="91" t="str">
        <f t="shared" si="1207"/>
        <v/>
      </c>
      <c r="J3237" s="91">
        <f t="shared" si="1208"/>
        <v>2.2800000000000002</v>
      </c>
      <c r="K3237" s="35"/>
      <c r="L3237" s="91" t="str">
        <f t="shared" si="1209"/>
        <v/>
      </c>
      <c r="M3237" s="91" t="str">
        <f t="shared" si="1210"/>
        <v/>
      </c>
      <c r="N3237" s="83">
        <f>IF(A3237="ZMP",E3237*(1+(F3237/100)),N3236)</f>
        <v>1</v>
      </c>
      <c r="O3237" s="91" t="str">
        <f t="shared" si="1211"/>
        <v/>
      </c>
    </row>
    <row r="3238" spans="1:15" ht="12.75" outlineLevel="2" x14ac:dyDescent="0.2">
      <c r="A3238" s="84" t="s">
        <v>228</v>
      </c>
      <c r="B3238" s="85" t="s">
        <v>802</v>
      </c>
      <c r="C3238" s="85" t="s">
        <v>803</v>
      </c>
      <c r="D3238" s="86" t="s">
        <v>278</v>
      </c>
      <c r="E3238" s="87">
        <v>0.38</v>
      </c>
      <c r="F3238" s="88">
        <v>1</v>
      </c>
      <c r="G3238" s="89">
        <v>80.820000000000007</v>
      </c>
      <c r="H3238" s="90">
        <f>IF(ISNUMBER(F3238),(E3238*(1+(F3238/100))*G3238),G3238*E3238)*N3237</f>
        <v>31.018716000000005</v>
      </c>
      <c r="I3238" s="91" t="str">
        <f t="shared" si="1207"/>
        <v/>
      </c>
      <c r="J3238" s="91" t="str">
        <f t="shared" si="1208"/>
        <v/>
      </c>
      <c r="K3238" s="35"/>
      <c r="L3238" s="91" t="str">
        <f t="shared" si="1209"/>
        <v/>
      </c>
      <c r="M3238" s="91">
        <f t="shared" si="1210"/>
        <v>31.018716000000005</v>
      </c>
      <c r="N3238" s="83">
        <f>IF(A3238="ZMP",E3238*(1+(F3238/100)),N3237)</f>
        <v>1</v>
      </c>
      <c r="O3238" s="91" t="str">
        <f t="shared" si="1211"/>
        <v/>
      </c>
    </row>
    <row r="3239" spans="1:15" ht="12.75" outlineLevel="1" x14ac:dyDescent="0.2">
      <c r="A3239" s="38" t="s">
        <v>198</v>
      </c>
      <c r="B3239" s="39" t="s">
        <v>4115</v>
      </c>
      <c r="C3239" s="39" t="s">
        <v>4116</v>
      </c>
      <c r="D3239" s="40" t="s">
        <v>253</v>
      </c>
      <c r="E3239" s="41">
        <v>7</v>
      </c>
      <c r="F3239" s="42"/>
      <c r="G3239" s="43">
        <v>196.61</v>
      </c>
      <c r="H3239" s="44">
        <f>IF(ISNUMBER(F3239),(E3239*(1+(F3239/100))*G3239),G3239*E3239)</f>
        <v>1376.27</v>
      </c>
      <c r="I3239" s="45" t="str">
        <f t="shared" si="1207"/>
        <v/>
      </c>
      <c r="J3239" s="45" t="str">
        <f t="shared" si="1208"/>
        <v/>
      </c>
      <c r="K3239" s="35"/>
      <c r="L3239" s="45" t="str">
        <f t="shared" si="1209"/>
        <v/>
      </c>
      <c r="M3239" s="45" t="str">
        <f t="shared" si="1210"/>
        <v/>
      </c>
      <c r="N3239" s="46">
        <f>IF(A3239="ZMP",E3239*(1+(F3239/100)),#REF!)</f>
        <v>7</v>
      </c>
      <c r="O3239" s="45" t="str">
        <f t="shared" si="1211"/>
        <v/>
      </c>
    </row>
    <row r="3240" spans="1:15" ht="12.75" outlineLevel="2" x14ac:dyDescent="0.2">
      <c r="A3240" s="84" t="s">
        <v>202</v>
      </c>
      <c r="B3240" s="85" t="s">
        <v>203</v>
      </c>
      <c r="C3240" s="85" t="s">
        <v>204</v>
      </c>
      <c r="D3240" s="86" t="s">
        <v>205</v>
      </c>
      <c r="E3240" s="87">
        <v>0.09</v>
      </c>
      <c r="F3240" s="88"/>
      <c r="G3240" s="89">
        <v>720</v>
      </c>
      <c r="H3240" s="90">
        <f>IF(ISNUMBER(F3240),(E3240*(1+(F3240/100))*G3240),G3240*E3240)*N3239</f>
        <v>453.59999999999997</v>
      </c>
      <c r="I3240" s="91">
        <f t="shared" si="1207"/>
        <v>453.59999999999997</v>
      </c>
      <c r="J3240" s="91" t="str">
        <f t="shared" si="1208"/>
        <v/>
      </c>
      <c r="K3240" s="35"/>
      <c r="L3240" s="91" t="str">
        <f t="shared" si="1209"/>
        <v/>
      </c>
      <c r="M3240" s="91" t="str">
        <f t="shared" si="1210"/>
        <v/>
      </c>
      <c r="N3240" s="83">
        <f>IF(A3240="ZMP",E3240*(1+(F3240/100)),N3239)</f>
        <v>7</v>
      </c>
      <c r="O3240" s="91" t="str">
        <f t="shared" si="1211"/>
        <v/>
      </c>
    </row>
    <row r="3241" spans="1:15" ht="12.75" outlineLevel="2" x14ac:dyDescent="0.2">
      <c r="A3241" s="84" t="s">
        <v>315</v>
      </c>
      <c r="B3241" s="85" t="s">
        <v>49</v>
      </c>
      <c r="C3241" s="85" t="s">
        <v>50</v>
      </c>
      <c r="D3241" s="86" t="s">
        <v>46</v>
      </c>
      <c r="E3241" s="87">
        <v>0.11700000000000001</v>
      </c>
      <c r="F3241" s="88"/>
      <c r="G3241" s="89">
        <v>900</v>
      </c>
      <c r="H3241" s="90">
        <f>IF(ISNUMBER(F3241),(E3241*(1+(F3241/100))*G3241),G3241*E3241)*N3240</f>
        <v>737.10000000000014</v>
      </c>
      <c r="I3241" s="91" t="str">
        <f t="shared" si="1207"/>
        <v/>
      </c>
      <c r="J3241" s="91">
        <f t="shared" si="1208"/>
        <v>737.10000000000014</v>
      </c>
      <c r="K3241" s="35"/>
      <c r="L3241" s="91" t="str">
        <f t="shared" si="1209"/>
        <v/>
      </c>
      <c r="M3241" s="91" t="str">
        <f t="shared" si="1210"/>
        <v/>
      </c>
      <c r="N3241" s="83">
        <f>IF(A3241="ZMP",E3241*(1+(F3241/100)),N3240)</f>
        <v>7</v>
      </c>
      <c r="O3241" s="91" t="str">
        <f t="shared" si="1211"/>
        <v/>
      </c>
    </row>
    <row r="3242" spans="1:15" ht="12.75" outlineLevel="2" x14ac:dyDescent="0.2">
      <c r="A3242" s="84" t="s">
        <v>228</v>
      </c>
      <c r="B3242" s="85" t="s">
        <v>327</v>
      </c>
      <c r="C3242" s="85" t="s">
        <v>328</v>
      </c>
      <c r="D3242" s="86" t="s">
        <v>329</v>
      </c>
      <c r="E3242" s="87">
        <v>3.7999999999999999E-2</v>
      </c>
      <c r="F3242" s="88"/>
      <c r="G3242" s="89">
        <v>593.96</v>
      </c>
      <c r="H3242" s="90">
        <f>IF(ISNUMBER(F3242),(E3242*(1+(F3242/100))*G3242),G3242*E3242)*N3241</f>
        <v>157.99336</v>
      </c>
      <c r="I3242" s="91" t="str">
        <f t="shared" si="1207"/>
        <v/>
      </c>
      <c r="J3242" s="91" t="str">
        <f t="shared" si="1208"/>
        <v/>
      </c>
      <c r="K3242" s="35"/>
      <c r="L3242" s="91" t="str">
        <f t="shared" si="1209"/>
        <v/>
      </c>
      <c r="M3242" s="91">
        <f t="shared" si="1210"/>
        <v>157.99336</v>
      </c>
      <c r="N3242" s="83">
        <f>IF(A3242="ZMP",E3242*(1+(F3242/100)),N3241)</f>
        <v>7</v>
      </c>
      <c r="O3242" s="91" t="str">
        <f t="shared" si="1211"/>
        <v/>
      </c>
    </row>
    <row r="3243" spans="1:15" ht="12.75" outlineLevel="2" x14ac:dyDescent="0.2">
      <c r="A3243" s="84" t="s">
        <v>228</v>
      </c>
      <c r="B3243" s="85" t="s">
        <v>332</v>
      </c>
      <c r="C3243" s="85" t="s">
        <v>333</v>
      </c>
      <c r="D3243" s="86" t="s">
        <v>334</v>
      </c>
      <c r="E3243" s="87">
        <v>0.01</v>
      </c>
      <c r="F3243" s="88"/>
      <c r="G3243" s="89">
        <v>393.48</v>
      </c>
      <c r="H3243" s="90">
        <f>IF(ISNUMBER(F3243),(E3243*(1+(F3243/100))*G3243),G3243*E3243)*N3242</f>
        <v>27.543600000000001</v>
      </c>
      <c r="I3243" s="91" t="str">
        <f t="shared" si="1207"/>
        <v/>
      </c>
      <c r="J3243" s="91" t="str">
        <f t="shared" si="1208"/>
        <v/>
      </c>
      <c r="K3243" s="35"/>
      <c r="L3243" s="91" t="str">
        <f t="shared" si="1209"/>
        <v/>
      </c>
      <c r="M3243" s="91">
        <f t="shared" si="1210"/>
        <v>27.543600000000001</v>
      </c>
      <c r="N3243" s="83">
        <f>IF(A3243="ZMP",E3243*(1+(F3243/100)),N3242)</f>
        <v>7</v>
      </c>
      <c r="O3243" s="91" t="str">
        <f t="shared" si="1211"/>
        <v/>
      </c>
    </row>
    <row r="3244" spans="1:15" ht="12.75" outlineLevel="1" x14ac:dyDescent="0.2">
      <c r="A3244" s="38" t="s">
        <v>198</v>
      </c>
      <c r="B3244" s="39" t="s">
        <v>4147</v>
      </c>
      <c r="C3244" s="39" t="s">
        <v>4148</v>
      </c>
      <c r="D3244" s="40" t="s">
        <v>253</v>
      </c>
      <c r="E3244" s="41">
        <v>2</v>
      </c>
      <c r="F3244" s="42"/>
      <c r="G3244" s="43">
        <v>18.75</v>
      </c>
      <c r="H3244" s="44">
        <f>IF(ISNUMBER(F3244),(E3244*(1+(F3244/100))*G3244),G3244*E3244)</f>
        <v>37.5</v>
      </c>
      <c r="I3244" s="45" t="str">
        <f t="shared" si="1207"/>
        <v/>
      </c>
      <c r="J3244" s="45" t="str">
        <f t="shared" si="1208"/>
        <v/>
      </c>
      <c r="K3244" s="35"/>
      <c r="L3244" s="45" t="str">
        <f t="shared" si="1209"/>
        <v/>
      </c>
      <c r="M3244" s="45" t="str">
        <f t="shared" si="1210"/>
        <v/>
      </c>
      <c r="N3244" s="46">
        <f>IF(A3244="ZMP",E3244*(1+(F3244/100)),#REF!)</f>
        <v>2</v>
      </c>
      <c r="O3244" s="45" t="str">
        <f t="shared" si="1211"/>
        <v/>
      </c>
    </row>
    <row r="3245" spans="1:15" ht="12.75" outlineLevel="2" x14ac:dyDescent="0.2">
      <c r="A3245" s="84" t="s">
        <v>202</v>
      </c>
      <c r="B3245" s="85" t="s">
        <v>203</v>
      </c>
      <c r="C3245" s="85" t="s">
        <v>204</v>
      </c>
      <c r="D3245" s="86" t="s">
        <v>205</v>
      </c>
      <c r="E3245" s="87">
        <v>0</v>
      </c>
      <c r="F3245" s="88"/>
      <c r="G3245" s="89">
        <v>720</v>
      </c>
      <c r="H3245" s="90">
        <f>IF(ISNUMBER(F3245),(E3245*(1+(F3245/100))*G3245),G3245*E3245)*N3244</f>
        <v>0</v>
      </c>
      <c r="I3245" s="91">
        <f t="shared" si="1207"/>
        <v>0</v>
      </c>
      <c r="J3245" s="91" t="str">
        <f t="shared" si="1208"/>
        <v/>
      </c>
      <c r="K3245" s="35"/>
      <c r="L3245" s="91" t="str">
        <f t="shared" si="1209"/>
        <v/>
      </c>
      <c r="M3245" s="91" t="str">
        <f t="shared" si="1210"/>
        <v/>
      </c>
      <c r="N3245" s="83">
        <f>IF(A3245="ZMP",E3245*(1+(F3245/100)),N3244)</f>
        <v>2</v>
      </c>
      <c r="O3245" s="91" t="str">
        <f t="shared" si="1211"/>
        <v/>
      </c>
    </row>
    <row r="3246" spans="1:15" ht="12.75" outlineLevel="2" x14ac:dyDescent="0.2">
      <c r="A3246" s="84" t="s">
        <v>228</v>
      </c>
      <c r="B3246" s="85" t="s">
        <v>806</v>
      </c>
      <c r="C3246" s="85" t="s">
        <v>807</v>
      </c>
      <c r="D3246" s="86" t="s">
        <v>111</v>
      </c>
      <c r="E3246" s="87">
        <v>1</v>
      </c>
      <c r="F3246" s="88"/>
      <c r="G3246" s="89">
        <v>18.75</v>
      </c>
      <c r="H3246" s="90">
        <f>IF(ISNUMBER(F3246),(E3246*(1+(F3246/100))*G3246),G3246*E3246)*N3245</f>
        <v>37.5</v>
      </c>
      <c r="I3246" s="91" t="str">
        <f t="shared" si="1207"/>
        <v/>
      </c>
      <c r="J3246" s="91" t="str">
        <f t="shared" si="1208"/>
        <v/>
      </c>
      <c r="K3246" s="35"/>
      <c r="L3246" s="91" t="str">
        <f t="shared" si="1209"/>
        <v/>
      </c>
      <c r="M3246" s="91">
        <f t="shared" si="1210"/>
        <v>37.5</v>
      </c>
      <c r="N3246" s="83">
        <f>IF(A3246="ZMP",E3246*(1+(F3246/100)),N3245)</f>
        <v>2</v>
      </c>
      <c r="O3246" s="91" t="str">
        <f t="shared" si="1211"/>
        <v/>
      </c>
    </row>
    <row r="3247" spans="1:15" ht="12.75" outlineLevel="1" x14ac:dyDescent="0.2">
      <c r="A3247" s="38" t="s">
        <v>198</v>
      </c>
      <c r="B3247" s="39" t="s">
        <v>4171</v>
      </c>
      <c r="C3247" s="39" t="s">
        <v>4172</v>
      </c>
      <c r="D3247" s="40" t="s">
        <v>392</v>
      </c>
      <c r="E3247" s="41">
        <v>0.4</v>
      </c>
      <c r="F3247" s="42"/>
      <c r="G3247" s="43">
        <v>61</v>
      </c>
      <c r="H3247" s="44">
        <f>IF(ISNUMBER(F3247),(E3247*(1+(F3247/100))*G3247),G3247*E3247)</f>
        <v>24.400000000000002</v>
      </c>
      <c r="I3247" s="45" t="str">
        <f t="shared" si="1207"/>
        <v/>
      </c>
      <c r="J3247" s="45" t="str">
        <f t="shared" si="1208"/>
        <v/>
      </c>
      <c r="K3247" s="35"/>
      <c r="L3247" s="45" t="str">
        <f t="shared" si="1209"/>
        <v/>
      </c>
      <c r="M3247" s="45" t="str">
        <f t="shared" si="1210"/>
        <v/>
      </c>
      <c r="N3247" s="46">
        <f>IF(A3247="ZMP",E3247*(1+(F3247/100)),#REF!)</f>
        <v>0.4</v>
      </c>
      <c r="O3247" s="45" t="str">
        <f t="shared" si="1211"/>
        <v/>
      </c>
    </row>
    <row r="3248" spans="1:15" ht="12.75" outlineLevel="2" x14ac:dyDescent="0.2">
      <c r="A3248" s="84" t="s">
        <v>202</v>
      </c>
      <c r="B3248" s="85" t="s">
        <v>203</v>
      </c>
      <c r="C3248" s="85" t="s">
        <v>204</v>
      </c>
      <c r="D3248" s="86" t="s">
        <v>205</v>
      </c>
      <c r="E3248" s="87">
        <v>0</v>
      </c>
      <c r="F3248" s="88"/>
      <c r="G3248" s="89">
        <v>720</v>
      </c>
      <c r="H3248" s="90">
        <f>IF(ISNUMBER(F3248),(E3248*(1+(F3248/100))*G3248),G3248*E3248)*N3247</f>
        <v>0</v>
      </c>
      <c r="I3248" s="91">
        <f t="shared" si="1207"/>
        <v>0</v>
      </c>
      <c r="J3248" s="91" t="str">
        <f t="shared" si="1208"/>
        <v/>
      </c>
      <c r="K3248" s="35"/>
      <c r="L3248" s="91" t="str">
        <f t="shared" si="1209"/>
        <v/>
      </c>
      <c r="M3248" s="91" t="str">
        <f t="shared" si="1210"/>
        <v/>
      </c>
      <c r="N3248" s="83">
        <f>IF(A3248="ZMP",E3248*(1+(F3248/100)),N3247)</f>
        <v>0.4</v>
      </c>
      <c r="O3248" s="91" t="str">
        <f t="shared" si="1211"/>
        <v/>
      </c>
    </row>
    <row r="3249" spans="1:15" ht="12.75" outlineLevel="2" x14ac:dyDescent="0.2">
      <c r="A3249" s="84" t="s">
        <v>206</v>
      </c>
      <c r="B3249" s="85" t="s">
        <v>4173</v>
      </c>
      <c r="C3249" s="85" t="s">
        <v>4174</v>
      </c>
      <c r="D3249" s="86" t="s">
        <v>278</v>
      </c>
      <c r="E3249" s="87">
        <v>1</v>
      </c>
      <c r="F3249" s="88"/>
      <c r="G3249" s="89">
        <v>61</v>
      </c>
      <c r="H3249" s="90">
        <f>IF(ISNUMBER(F3249),(E3249*(1+(F3249/100))*G3249),G3249*E3249)*N3248</f>
        <v>24.400000000000002</v>
      </c>
      <c r="I3249" s="91" t="str">
        <f t="shared" si="1207"/>
        <v/>
      </c>
      <c r="J3249" s="91" t="str">
        <f t="shared" si="1208"/>
        <v/>
      </c>
      <c r="K3249" s="35"/>
      <c r="L3249" s="91">
        <f t="shared" si="1209"/>
        <v>24.400000000000002</v>
      </c>
      <c r="M3249" s="91" t="str">
        <f t="shared" si="1210"/>
        <v/>
      </c>
      <c r="N3249" s="83">
        <f>IF(A3249="ZMP",E3249*(1+(F3249/100)),N3248)</f>
        <v>0.4</v>
      </c>
      <c r="O3249" s="91" t="str">
        <f t="shared" si="1211"/>
        <v/>
      </c>
    </row>
    <row r="3250" spans="1:15" ht="12.75" outlineLevel="1" x14ac:dyDescent="0.2">
      <c r="A3250" s="38" t="s">
        <v>198</v>
      </c>
      <c r="B3250" s="39" t="s">
        <v>4431</v>
      </c>
      <c r="C3250" s="39" t="s">
        <v>4432</v>
      </c>
      <c r="D3250" s="40" t="s">
        <v>253</v>
      </c>
      <c r="E3250" s="41">
        <v>1</v>
      </c>
      <c r="F3250" s="42"/>
      <c r="G3250" s="43">
        <v>677.84</v>
      </c>
      <c r="H3250" s="44">
        <f>IF(ISNUMBER(F3250),(E3250*(1+(F3250/100))*G3250),G3250*E3250)</f>
        <v>677.84</v>
      </c>
      <c r="I3250" s="45" t="str">
        <f t="shared" si="1207"/>
        <v/>
      </c>
      <c r="J3250" s="45" t="str">
        <f t="shared" si="1208"/>
        <v/>
      </c>
      <c r="K3250" s="35"/>
      <c r="L3250" s="45" t="str">
        <f t="shared" si="1209"/>
        <v/>
      </c>
      <c r="M3250" s="45" t="str">
        <f t="shared" si="1210"/>
        <v/>
      </c>
      <c r="N3250" s="46">
        <f>IF(A3250="ZMP",E3250*(1+(F3250/100)),#REF!)</f>
        <v>1</v>
      </c>
      <c r="O3250" s="45" t="str">
        <f t="shared" si="1211"/>
        <v/>
      </c>
    </row>
    <row r="3251" spans="1:15" ht="12.75" outlineLevel="2" x14ac:dyDescent="0.2">
      <c r="A3251" s="84" t="s">
        <v>202</v>
      </c>
      <c r="B3251" s="85" t="s">
        <v>203</v>
      </c>
      <c r="C3251" s="85" t="s">
        <v>204</v>
      </c>
      <c r="D3251" s="86" t="s">
        <v>205</v>
      </c>
      <c r="E3251" s="87">
        <v>0.28499999999999998</v>
      </c>
      <c r="F3251" s="88"/>
      <c r="G3251" s="89">
        <v>720</v>
      </c>
      <c r="H3251" s="90">
        <f>IF(ISNUMBER(F3251),(E3251*(1+(F3251/100))*G3251),G3251*E3251)*N3250</f>
        <v>205.2</v>
      </c>
      <c r="I3251" s="91">
        <f t="shared" si="1207"/>
        <v>205.2</v>
      </c>
      <c r="J3251" s="91" t="str">
        <f t="shared" si="1208"/>
        <v/>
      </c>
      <c r="K3251" s="35"/>
      <c r="L3251" s="91" t="str">
        <f t="shared" si="1209"/>
        <v/>
      </c>
      <c r="M3251" s="91" t="str">
        <f t="shared" si="1210"/>
        <v/>
      </c>
      <c r="N3251" s="83">
        <f>IF(A3251="ZMP",E3251*(1+(F3251/100)),N3250)</f>
        <v>1</v>
      </c>
      <c r="O3251" s="91" t="str">
        <f t="shared" si="1211"/>
        <v/>
      </c>
    </row>
    <row r="3252" spans="1:15" ht="12.75" outlineLevel="2" x14ac:dyDescent="0.2">
      <c r="A3252" s="84" t="s">
        <v>315</v>
      </c>
      <c r="B3252" s="85" t="s">
        <v>49</v>
      </c>
      <c r="C3252" s="85" t="s">
        <v>50</v>
      </c>
      <c r="D3252" s="86" t="s">
        <v>46</v>
      </c>
      <c r="E3252" s="87">
        <v>0.28499999999999998</v>
      </c>
      <c r="F3252" s="88"/>
      <c r="G3252" s="89">
        <v>900</v>
      </c>
      <c r="H3252" s="90">
        <f>IF(ISNUMBER(F3252),(E3252*(1+(F3252/100))*G3252),G3252*E3252)*N3251</f>
        <v>256.5</v>
      </c>
      <c r="I3252" s="91" t="str">
        <f t="shared" si="1207"/>
        <v/>
      </c>
      <c r="J3252" s="91">
        <f t="shared" si="1208"/>
        <v>256.5</v>
      </c>
      <c r="K3252" s="35"/>
      <c r="L3252" s="91" t="str">
        <f t="shared" si="1209"/>
        <v/>
      </c>
      <c r="M3252" s="91" t="str">
        <f t="shared" si="1210"/>
        <v/>
      </c>
      <c r="N3252" s="83">
        <f>IF(A3252="ZMP",E3252*(1+(F3252/100)),N3251)</f>
        <v>1</v>
      </c>
      <c r="O3252" s="91" t="str">
        <f t="shared" si="1211"/>
        <v/>
      </c>
    </row>
    <row r="3253" spans="1:15" ht="12.75" outlineLevel="2" x14ac:dyDescent="0.2">
      <c r="A3253" s="84" t="s">
        <v>315</v>
      </c>
      <c r="B3253" s="85" t="s">
        <v>75</v>
      </c>
      <c r="C3253" s="85" t="s">
        <v>76</v>
      </c>
      <c r="D3253" s="86" t="s">
        <v>17</v>
      </c>
      <c r="E3253" s="87">
        <v>2E-3</v>
      </c>
      <c r="F3253" s="88"/>
      <c r="G3253" s="89">
        <v>760</v>
      </c>
      <c r="H3253" s="90">
        <f>IF(ISNUMBER(F3253),(E3253*(1+(F3253/100))*G3253),G3253*E3253)*N3252</f>
        <v>1.52</v>
      </c>
      <c r="I3253" s="91" t="str">
        <f t="shared" si="1207"/>
        <v/>
      </c>
      <c r="J3253" s="91">
        <f t="shared" si="1208"/>
        <v>1.52</v>
      </c>
      <c r="K3253" s="35"/>
      <c r="L3253" s="91" t="str">
        <f t="shared" si="1209"/>
        <v/>
      </c>
      <c r="M3253" s="91" t="str">
        <f t="shared" si="1210"/>
        <v/>
      </c>
      <c r="N3253" s="83">
        <f>IF(A3253="ZMP",E3253*(1+(F3253/100)),N3252)</f>
        <v>1</v>
      </c>
      <c r="O3253" s="91" t="str">
        <f t="shared" si="1211"/>
        <v/>
      </c>
    </row>
    <row r="3254" spans="1:15" ht="12.75" outlineLevel="2" x14ac:dyDescent="0.2">
      <c r="A3254" s="84" t="s">
        <v>228</v>
      </c>
      <c r="B3254" s="85" t="s">
        <v>4421</v>
      </c>
      <c r="C3254" s="85" t="s">
        <v>4422</v>
      </c>
      <c r="D3254" s="86" t="s">
        <v>111</v>
      </c>
      <c r="E3254" s="87">
        <v>1</v>
      </c>
      <c r="F3254" s="88"/>
      <c r="G3254" s="89">
        <v>27.1</v>
      </c>
      <c r="H3254" s="90">
        <f>IF(ISNUMBER(F3254),(E3254*(1+(F3254/100))*G3254),G3254*E3254)*N3253</f>
        <v>27.1</v>
      </c>
      <c r="I3254" s="91" t="str">
        <f t="shared" si="1207"/>
        <v/>
      </c>
      <c r="J3254" s="91" t="str">
        <f t="shared" si="1208"/>
        <v/>
      </c>
      <c r="K3254" s="35"/>
      <c r="L3254" s="91" t="str">
        <f t="shared" si="1209"/>
        <v/>
      </c>
      <c r="M3254" s="91">
        <f t="shared" si="1210"/>
        <v>27.1</v>
      </c>
      <c r="N3254" s="83">
        <f>IF(A3254="ZMP",E3254*(1+(F3254/100)),N3253)</f>
        <v>1</v>
      </c>
      <c r="O3254" s="91" t="str">
        <f t="shared" si="1211"/>
        <v/>
      </c>
    </row>
    <row r="3255" spans="1:15" ht="12.75" outlineLevel="2" x14ac:dyDescent="0.2">
      <c r="A3255" s="84" t="s">
        <v>228</v>
      </c>
      <c r="B3255" s="85" t="s">
        <v>4425</v>
      </c>
      <c r="C3255" s="85" t="s">
        <v>4426</v>
      </c>
      <c r="D3255" s="86" t="s">
        <v>111</v>
      </c>
      <c r="E3255" s="87">
        <v>1</v>
      </c>
      <c r="F3255" s="88"/>
      <c r="G3255" s="89">
        <v>187.52</v>
      </c>
      <c r="H3255" s="90">
        <f>IF(ISNUMBER(F3255),(E3255*(1+(F3255/100))*G3255),G3255*E3255)*N3254</f>
        <v>187.52</v>
      </c>
      <c r="I3255" s="91" t="str">
        <f t="shared" si="1207"/>
        <v/>
      </c>
      <c r="J3255" s="91" t="str">
        <f t="shared" si="1208"/>
        <v/>
      </c>
      <c r="K3255" s="35"/>
      <c r="L3255" s="91" t="str">
        <f t="shared" si="1209"/>
        <v/>
      </c>
      <c r="M3255" s="91">
        <f t="shared" si="1210"/>
        <v>187.52</v>
      </c>
      <c r="N3255" s="83">
        <f>IF(A3255="ZMP",E3255*(1+(F3255/100)),N3254)</f>
        <v>1</v>
      </c>
      <c r="O3255" s="91" t="str">
        <f t="shared" si="1211"/>
        <v/>
      </c>
    </row>
    <row r="3256" spans="1:15" ht="12.75" outlineLevel="2" x14ac:dyDescent="0.2">
      <c r="A3256" s="47"/>
      <c r="B3256" s="48"/>
      <c r="C3256" s="48"/>
      <c r="D3256" s="49"/>
      <c r="E3256" s="50"/>
      <c r="F3256" s="51"/>
      <c r="G3256" s="52"/>
      <c r="H3256" s="53"/>
      <c r="I3256" s="54"/>
      <c r="J3256" s="54"/>
      <c r="K3256" s="35"/>
      <c r="L3256" s="54"/>
      <c r="M3256" s="54"/>
      <c r="N3256" s="54"/>
      <c r="O3256" s="54"/>
    </row>
    <row r="3257" spans="1:15" ht="25.5" x14ac:dyDescent="0.2">
      <c r="A3257" s="27" t="s">
        <v>8031</v>
      </c>
      <c r="B3257" s="28" t="s">
        <v>8461</v>
      </c>
      <c r="C3257" s="29" t="s">
        <v>8462</v>
      </c>
      <c r="D3257" s="30" t="s">
        <v>666</v>
      </c>
      <c r="E3257" s="31">
        <v>1</v>
      </c>
      <c r="F3257" s="32"/>
      <c r="G3257" s="33">
        <v>4679.3</v>
      </c>
      <c r="H3257" s="34">
        <f>G3257</f>
        <v>4679.3</v>
      </c>
      <c r="I3257" s="35">
        <f>SUM(I3258:I3306)</f>
        <v>2515.6799999999998</v>
      </c>
      <c r="J3257" s="35">
        <f>SUM(J3258:J3306)</f>
        <v>321.86</v>
      </c>
      <c r="K3257" s="35">
        <f t="shared" si="1201"/>
        <v>2837.54</v>
      </c>
      <c r="L3257" s="35">
        <f>SUM(L3258:L3306)</f>
        <v>311.83970699999998</v>
      </c>
      <c r="M3257" s="35">
        <f>SUM(M3258:M3306)</f>
        <v>1530.0156117999998</v>
      </c>
      <c r="N3257" s="35"/>
      <c r="O3257" s="35">
        <f>SUM(O3258:O3306)</f>
        <v>0</v>
      </c>
    </row>
    <row r="3258" spans="1:15" ht="12.75" outlineLevel="1" collapsed="1" x14ac:dyDescent="0.2">
      <c r="A3258" s="38" t="s">
        <v>198</v>
      </c>
      <c r="B3258" s="39" t="s">
        <v>359</v>
      </c>
      <c r="C3258" s="39" t="s">
        <v>360</v>
      </c>
      <c r="D3258" s="40" t="s">
        <v>253</v>
      </c>
      <c r="E3258" s="41">
        <v>1</v>
      </c>
      <c r="F3258" s="42"/>
      <c r="G3258" s="43">
        <v>71.010000000000005</v>
      </c>
      <c r="H3258" s="44">
        <f>IF(ISNUMBER(F3258),(E3258*(1+(F3258/100))*G3258),G3258*E3258)</f>
        <v>71.010000000000005</v>
      </c>
      <c r="I3258" s="45" t="str">
        <f t="shared" ref="I3258:I3305" si="1212">IF(OR(A3258="PM",A3258="PZ",A3258="PP"),H3258,"")</f>
        <v/>
      </c>
      <c r="J3258" s="45" t="str">
        <f t="shared" ref="J3258:J3305" si="1213">IF(A3258="S",H3258,"")</f>
        <v/>
      </c>
      <c r="K3258" s="35"/>
      <c r="L3258" s="45" t="str">
        <f t="shared" ref="L3258:L3305" si="1214">IF(A3258="M06",H3258,"")</f>
        <v/>
      </c>
      <c r="M3258" s="45" t="str">
        <f t="shared" ref="M3258:M3305" si="1215">IF(OR(A3258="M02",A3258="M25",A3258="M01s"),H3258,"")</f>
        <v/>
      </c>
      <c r="N3258" s="46">
        <f>IF(A3258="ZMP",E3258*(1+(F3258/100)),#REF!)</f>
        <v>1</v>
      </c>
      <c r="O3258" s="45" t="str">
        <f t="shared" ref="O3258:O3305" si="1216">IF(A3258="M01e",H3258,"")</f>
        <v/>
      </c>
    </row>
    <row r="3259" spans="1:15" ht="12.75" outlineLevel="2" x14ac:dyDescent="0.2">
      <c r="A3259" s="84" t="s">
        <v>202</v>
      </c>
      <c r="B3259" s="85" t="s">
        <v>203</v>
      </c>
      <c r="C3259" s="85" t="s">
        <v>204</v>
      </c>
      <c r="D3259" s="86" t="s">
        <v>205</v>
      </c>
      <c r="E3259" s="87">
        <v>0.09</v>
      </c>
      <c r="F3259" s="88"/>
      <c r="G3259" s="89">
        <v>720</v>
      </c>
      <c r="H3259" s="90">
        <f>IF(ISNUMBER(F3259),(E3259*(1+(F3259/100))*G3259),G3259*E3259)*N3258</f>
        <v>64.8</v>
      </c>
      <c r="I3259" s="91">
        <f t="shared" si="1212"/>
        <v>64.8</v>
      </c>
      <c r="J3259" s="91" t="str">
        <f t="shared" si="1213"/>
        <v/>
      </c>
      <c r="K3259" s="35"/>
      <c r="L3259" s="91" t="str">
        <f t="shared" si="1214"/>
        <v/>
      </c>
      <c r="M3259" s="91" t="str">
        <f t="shared" si="1215"/>
        <v/>
      </c>
      <c r="N3259" s="83">
        <f>IF(A3259="ZMP",E3259*(1+(F3259/100)),N3258)</f>
        <v>1</v>
      </c>
      <c r="O3259" s="91" t="str">
        <f t="shared" si="1216"/>
        <v/>
      </c>
    </row>
    <row r="3260" spans="1:15" ht="12.75" outlineLevel="2" x14ac:dyDescent="0.2">
      <c r="A3260" s="84" t="s">
        <v>228</v>
      </c>
      <c r="B3260" s="85" t="s">
        <v>353</v>
      </c>
      <c r="C3260" s="85" t="s">
        <v>354</v>
      </c>
      <c r="D3260" s="86" t="s">
        <v>329</v>
      </c>
      <c r="E3260" s="87">
        <v>1.4999999999999999E-2</v>
      </c>
      <c r="F3260" s="88"/>
      <c r="G3260" s="89">
        <v>279.39</v>
      </c>
      <c r="H3260" s="90">
        <f>IF(ISNUMBER(F3260),(E3260*(1+(F3260/100))*G3260),G3260*E3260)*N3259</f>
        <v>4.1908499999999993</v>
      </c>
      <c r="I3260" s="91" t="str">
        <f t="shared" si="1212"/>
        <v/>
      </c>
      <c r="J3260" s="91" t="str">
        <f t="shared" si="1213"/>
        <v/>
      </c>
      <c r="K3260" s="35"/>
      <c r="L3260" s="91" t="str">
        <f t="shared" si="1214"/>
        <v/>
      </c>
      <c r="M3260" s="91">
        <f t="shared" si="1215"/>
        <v>4.1908499999999993</v>
      </c>
      <c r="N3260" s="83">
        <f>IF(A3260="ZMP",E3260*(1+(F3260/100)),N3259)</f>
        <v>1</v>
      </c>
      <c r="O3260" s="91" t="str">
        <f t="shared" si="1216"/>
        <v/>
      </c>
    </row>
    <row r="3261" spans="1:15" ht="12.75" outlineLevel="2" x14ac:dyDescent="0.2">
      <c r="A3261" s="84" t="s">
        <v>228</v>
      </c>
      <c r="B3261" s="85" t="s">
        <v>355</v>
      </c>
      <c r="C3261" s="85" t="s">
        <v>356</v>
      </c>
      <c r="D3261" s="86" t="s">
        <v>334</v>
      </c>
      <c r="E3261" s="87">
        <v>0.01</v>
      </c>
      <c r="F3261" s="88"/>
      <c r="G3261" s="89">
        <v>201.45</v>
      </c>
      <c r="H3261" s="90">
        <f>IF(ISNUMBER(F3261),(E3261*(1+(F3261/100))*G3261),G3261*E3261)*N3260</f>
        <v>2.0145</v>
      </c>
      <c r="I3261" s="91" t="str">
        <f t="shared" si="1212"/>
        <v/>
      </c>
      <c r="J3261" s="91" t="str">
        <f t="shared" si="1213"/>
        <v/>
      </c>
      <c r="K3261" s="35"/>
      <c r="L3261" s="91" t="str">
        <f t="shared" si="1214"/>
        <v/>
      </c>
      <c r="M3261" s="91">
        <f t="shared" si="1215"/>
        <v>2.0145</v>
      </c>
      <c r="N3261" s="83">
        <f>IF(A3261="ZMP",E3261*(1+(F3261/100)),N3260)</f>
        <v>1</v>
      </c>
      <c r="O3261" s="91" t="str">
        <f t="shared" si="1216"/>
        <v/>
      </c>
    </row>
    <row r="3262" spans="1:15" ht="12.75" outlineLevel="1" x14ac:dyDescent="0.2">
      <c r="A3262" s="38" t="s">
        <v>198</v>
      </c>
      <c r="B3262" s="39" t="s">
        <v>4057</v>
      </c>
      <c r="C3262" s="39" t="s">
        <v>4058</v>
      </c>
      <c r="D3262" s="40" t="s">
        <v>253</v>
      </c>
      <c r="E3262" s="41">
        <v>1</v>
      </c>
      <c r="F3262" s="42"/>
      <c r="G3262" s="43">
        <v>75.290000000000006</v>
      </c>
      <c r="H3262" s="44">
        <f>IF(ISNUMBER(F3262),(E3262*(1+(F3262/100))*G3262),G3262*E3262)</f>
        <v>75.290000000000006</v>
      </c>
      <c r="I3262" s="45" t="str">
        <f t="shared" si="1212"/>
        <v/>
      </c>
      <c r="J3262" s="45" t="str">
        <f t="shared" si="1213"/>
        <v/>
      </c>
      <c r="K3262" s="35"/>
      <c r="L3262" s="45" t="str">
        <f t="shared" si="1214"/>
        <v/>
      </c>
      <c r="M3262" s="45" t="str">
        <f t="shared" si="1215"/>
        <v/>
      </c>
      <c r="N3262" s="46">
        <f>IF(A3262="ZMP",E3262*(1+(F3262/100)),#REF!)</f>
        <v>1</v>
      </c>
      <c r="O3262" s="45" t="str">
        <f t="shared" si="1216"/>
        <v/>
      </c>
    </row>
    <row r="3263" spans="1:15" ht="12.75" outlineLevel="2" x14ac:dyDescent="0.2">
      <c r="A3263" s="84" t="s">
        <v>202</v>
      </c>
      <c r="B3263" s="85" t="s">
        <v>203</v>
      </c>
      <c r="C3263" s="85" t="s">
        <v>204</v>
      </c>
      <c r="D3263" s="86" t="s">
        <v>205</v>
      </c>
      <c r="E3263" s="87">
        <v>8.8999999999999996E-2</v>
      </c>
      <c r="F3263" s="88"/>
      <c r="G3263" s="89">
        <v>720</v>
      </c>
      <c r="H3263" s="90">
        <f>IF(ISNUMBER(F3263),(E3263*(1+(F3263/100))*G3263),G3263*E3263)*N3262</f>
        <v>64.08</v>
      </c>
      <c r="I3263" s="91">
        <f t="shared" si="1212"/>
        <v>64.08</v>
      </c>
      <c r="J3263" s="91" t="str">
        <f t="shared" si="1213"/>
        <v/>
      </c>
      <c r="K3263" s="35"/>
      <c r="L3263" s="91" t="str">
        <f t="shared" si="1214"/>
        <v/>
      </c>
      <c r="M3263" s="91" t="str">
        <f t="shared" si="1215"/>
        <v/>
      </c>
      <c r="N3263" s="83">
        <f>IF(A3263="ZMP",E3263*(1+(F3263/100)),N3262)</f>
        <v>1</v>
      </c>
      <c r="O3263" s="91" t="str">
        <f t="shared" si="1216"/>
        <v/>
      </c>
    </row>
    <row r="3264" spans="1:15" ht="12.75" outlineLevel="2" x14ac:dyDescent="0.2">
      <c r="A3264" s="84" t="s">
        <v>228</v>
      </c>
      <c r="B3264" s="85" t="s">
        <v>439</v>
      </c>
      <c r="C3264" s="85" t="s">
        <v>440</v>
      </c>
      <c r="D3264" s="86" t="s">
        <v>111</v>
      </c>
      <c r="E3264" s="87">
        <v>1</v>
      </c>
      <c r="F3264" s="88"/>
      <c r="G3264" s="89">
        <v>11.21</v>
      </c>
      <c r="H3264" s="90">
        <f>IF(ISNUMBER(F3264),(E3264*(1+(F3264/100))*G3264),G3264*E3264)*N3263</f>
        <v>11.21</v>
      </c>
      <c r="I3264" s="91" t="str">
        <f t="shared" si="1212"/>
        <v/>
      </c>
      <c r="J3264" s="91" t="str">
        <f t="shared" si="1213"/>
        <v/>
      </c>
      <c r="K3264" s="35"/>
      <c r="L3264" s="91" t="str">
        <f t="shared" si="1214"/>
        <v/>
      </c>
      <c r="M3264" s="91">
        <f t="shared" si="1215"/>
        <v>11.21</v>
      </c>
      <c r="N3264" s="83">
        <f>IF(A3264="ZMP",E3264*(1+(F3264/100)),N3263)</f>
        <v>1</v>
      </c>
      <c r="O3264" s="91" t="str">
        <f t="shared" si="1216"/>
        <v/>
      </c>
    </row>
    <row r="3265" spans="1:15" ht="12.75" outlineLevel="1" x14ac:dyDescent="0.2">
      <c r="A3265" s="38" t="s">
        <v>198</v>
      </c>
      <c r="B3265" s="39" t="s">
        <v>4059</v>
      </c>
      <c r="C3265" s="39" t="s">
        <v>4060</v>
      </c>
      <c r="D3265" s="40" t="s">
        <v>253</v>
      </c>
      <c r="E3265" s="41">
        <v>1</v>
      </c>
      <c r="F3265" s="42"/>
      <c r="G3265" s="43">
        <v>84.41</v>
      </c>
      <c r="H3265" s="44">
        <f>IF(ISNUMBER(F3265),(E3265*(1+(F3265/100))*G3265),G3265*E3265)</f>
        <v>84.41</v>
      </c>
      <c r="I3265" s="45" t="str">
        <f t="shared" si="1212"/>
        <v/>
      </c>
      <c r="J3265" s="45" t="str">
        <f t="shared" si="1213"/>
        <v/>
      </c>
      <c r="K3265" s="35"/>
      <c r="L3265" s="45" t="str">
        <f t="shared" si="1214"/>
        <v/>
      </c>
      <c r="M3265" s="45" t="str">
        <f t="shared" si="1215"/>
        <v/>
      </c>
      <c r="N3265" s="46">
        <f>IF(A3265="ZMP",E3265*(1+(F3265/100)),#REF!)</f>
        <v>1</v>
      </c>
      <c r="O3265" s="45" t="str">
        <f t="shared" si="1216"/>
        <v/>
      </c>
    </row>
    <row r="3266" spans="1:15" ht="12.75" outlineLevel="2" x14ac:dyDescent="0.2">
      <c r="A3266" s="84" t="s">
        <v>202</v>
      </c>
      <c r="B3266" s="85" t="s">
        <v>203</v>
      </c>
      <c r="C3266" s="85" t="s">
        <v>204</v>
      </c>
      <c r="D3266" s="86" t="s">
        <v>205</v>
      </c>
      <c r="E3266" s="87">
        <v>0.11</v>
      </c>
      <c r="F3266" s="88"/>
      <c r="G3266" s="89">
        <v>720</v>
      </c>
      <c r="H3266" s="90">
        <f>IF(ISNUMBER(F3266),(E3266*(1+(F3266/100))*G3266),G3266*E3266)*N3265</f>
        <v>79.2</v>
      </c>
      <c r="I3266" s="91">
        <f t="shared" si="1212"/>
        <v>79.2</v>
      </c>
      <c r="J3266" s="91" t="str">
        <f t="shared" si="1213"/>
        <v/>
      </c>
      <c r="K3266" s="35"/>
      <c r="L3266" s="91" t="str">
        <f t="shared" si="1214"/>
        <v/>
      </c>
      <c r="M3266" s="91" t="str">
        <f t="shared" si="1215"/>
        <v/>
      </c>
      <c r="N3266" s="83">
        <f>IF(A3266="ZMP",E3266*(1+(F3266/100)),N3265)</f>
        <v>1</v>
      </c>
      <c r="O3266" s="91" t="str">
        <f t="shared" si="1216"/>
        <v/>
      </c>
    </row>
    <row r="3267" spans="1:15" ht="12.75" outlineLevel="2" x14ac:dyDescent="0.2">
      <c r="A3267" s="84" t="s">
        <v>228</v>
      </c>
      <c r="B3267" s="85" t="s">
        <v>4061</v>
      </c>
      <c r="C3267" s="85" t="s">
        <v>4062</v>
      </c>
      <c r="D3267" s="86" t="s">
        <v>111</v>
      </c>
      <c r="E3267" s="87">
        <v>0.04</v>
      </c>
      <c r="F3267" s="88"/>
      <c r="G3267" s="89">
        <v>130.13</v>
      </c>
      <c r="H3267" s="90">
        <f>IF(ISNUMBER(F3267),(E3267*(1+(F3267/100))*G3267),G3267*E3267)*N3266</f>
        <v>5.2051999999999996</v>
      </c>
      <c r="I3267" s="91" t="str">
        <f t="shared" si="1212"/>
        <v/>
      </c>
      <c r="J3267" s="91" t="str">
        <f t="shared" si="1213"/>
        <v/>
      </c>
      <c r="K3267" s="35"/>
      <c r="L3267" s="91" t="str">
        <f t="shared" si="1214"/>
        <v/>
      </c>
      <c r="M3267" s="91">
        <f t="shared" si="1215"/>
        <v>5.2051999999999996</v>
      </c>
      <c r="N3267" s="83">
        <f>IF(A3267="ZMP",E3267*(1+(F3267/100)),N3266)</f>
        <v>1</v>
      </c>
      <c r="O3267" s="91" t="str">
        <f t="shared" si="1216"/>
        <v/>
      </c>
    </row>
    <row r="3268" spans="1:15" ht="12.75" outlineLevel="1" x14ac:dyDescent="0.2">
      <c r="A3268" s="38" t="s">
        <v>198</v>
      </c>
      <c r="B3268" s="39" t="s">
        <v>4067</v>
      </c>
      <c r="C3268" s="39" t="s">
        <v>4068</v>
      </c>
      <c r="D3268" s="40" t="s">
        <v>201</v>
      </c>
      <c r="E3268" s="41">
        <v>21</v>
      </c>
      <c r="F3268" s="42"/>
      <c r="G3268" s="43">
        <v>82.63</v>
      </c>
      <c r="H3268" s="44">
        <f>IF(ISNUMBER(F3268),(E3268*(1+(F3268/100))*G3268),G3268*E3268)</f>
        <v>1735.23</v>
      </c>
      <c r="I3268" s="45" t="str">
        <f t="shared" si="1212"/>
        <v/>
      </c>
      <c r="J3268" s="45" t="str">
        <f t="shared" si="1213"/>
        <v/>
      </c>
      <c r="K3268" s="35"/>
      <c r="L3268" s="45" t="str">
        <f t="shared" si="1214"/>
        <v/>
      </c>
      <c r="M3268" s="45" t="str">
        <f t="shared" si="1215"/>
        <v/>
      </c>
      <c r="N3268" s="46">
        <f>IF(A3268="ZMP",E3268*(1+(F3268/100)),#REF!)</f>
        <v>21</v>
      </c>
      <c r="O3268" s="45" t="str">
        <f t="shared" si="1216"/>
        <v/>
      </c>
    </row>
    <row r="3269" spans="1:15" ht="12.75" outlineLevel="2" x14ac:dyDescent="0.2">
      <c r="A3269" s="84" t="s">
        <v>202</v>
      </c>
      <c r="B3269" s="85" t="s">
        <v>203</v>
      </c>
      <c r="C3269" s="85" t="s">
        <v>204</v>
      </c>
      <c r="D3269" s="86" t="s">
        <v>205</v>
      </c>
      <c r="E3269" s="87">
        <v>4.7E-2</v>
      </c>
      <c r="F3269" s="88"/>
      <c r="G3269" s="89">
        <v>720</v>
      </c>
      <c r="H3269" s="90">
        <f>IF(ISNUMBER(F3269),(E3269*(1+(F3269/100))*G3269),G3269*E3269)*N3268</f>
        <v>710.6400000000001</v>
      </c>
      <c r="I3269" s="91">
        <f t="shared" si="1212"/>
        <v>710.6400000000001</v>
      </c>
      <c r="J3269" s="91" t="str">
        <f t="shared" si="1213"/>
        <v/>
      </c>
      <c r="K3269" s="35"/>
      <c r="L3269" s="91" t="str">
        <f t="shared" si="1214"/>
        <v/>
      </c>
      <c r="M3269" s="91" t="str">
        <f t="shared" si="1215"/>
        <v/>
      </c>
      <c r="N3269" s="83">
        <f>IF(A3269="ZMP",E3269*(1+(F3269/100)),N3268)</f>
        <v>21</v>
      </c>
      <c r="O3269" s="91" t="str">
        <f t="shared" si="1216"/>
        <v/>
      </c>
    </row>
    <row r="3270" spans="1:15" ht="12.75" outlineLevel="2" x14ac:dyDescent="0.2">
      <c r="A3270" s="84" t="s">
        <v>315</v>
      </c>
      <c r="B3270" s="85" t="s">
        <v>75</v>
      </c>
      <c r="C3270" s="85" t="s">
        <v>76</v>
      </c>
      <c r="D3270" s="86" t="s">
        <v>17</v>
      </c>
      <c r="E3270" s="87">
        <v>3.0000000000000001E-3</v>
      </c>
      <c r="F3270" s="88"/>
      <c r="G3270" s="89">
        <v>760</v>
      </c>
      <c r="H3270" s="90">
        <f>IF(ISNUMBER(F3270),(E3270*(1+(F3270/100))*G3270),G3270*E3270)*N3269</f>
        <v>47.88</v>
      </c>
      <c r="I3270" s="91" t="str">
        <f t="shared" si="1212"/>
        <v/>
      </c>
      <c r="J3270" s="91">
        <f t="shared" si="1213"/>
        <v>47.88</v>
      </c>
      <c r="K3270" s="35"/>
      <c r="L3270" s="91" t="str">
        <f t="shared" si="1214"/>
        <v/>
      </c>
      <c r="M3270" s="91" t="str">
        <f t="shared" si="1215"/>
        <v/>
      </c>
      <c r="N3270" s="83">
        <f>IF(A3270="ZMP",E3270*(1+(F3270/100)),N3269)</f>
        <v>21</v>
      </c>
      <c r="O3270" s="91" t="str">
        <f t="shared" si="1216"/>
        <v/>
      </c>
    </row>
    <row r="3271" spans="1:15" ht="12.75" outlineLevel="2" x14ac:dyDescent="0.2">
      <c r="A3271" s="84" t="s">
        <v>228</v>
      </c>
      <c r="B3271" s="85" t="s">
        <v>1141</v>
      </c>
      <c r="C3271" s="85" t="s">
        <v>1142</v>
      </c>
      <c r="D3271" s="86" t="s">
        <v>278</v>
      </c>
      <c r="E3271" s="87">
        <v>0.94199999999999995</v>
      </c>
      <c r="F3271" s="88">
        <v>1</v>
      </c>
      <c r="G3271" s="89">
        <v>48.89</v>
      </c>
      <c r="H3271" s="90">
        <f>IF(ISNUMBER(F3271),(E3271*(1+(F3271/100))*G3271),G3271*E3271)*N3270</f>
        <v>976.81339979999996</v>
      </c>
      <c r="I3271" s="91" t="str">
        <f t="shared" si="1212"/>
        <v/>
      </c>
      <c r="J3271" s="91" t="str">
        <f t="shared" si="1213"/>
        <v/>
      </c>
      <c r="K3271" s="35"/>
      <c r="L3271" s="91" t="str">
        <f t="shared" si="1214"/>
        <v/>
      </c>
      <c r="M3271" s="91">
        <f t="shared" si="1215"/>
        <v>976.81339979999996</v>
      </c>
      <c r="N3271" s="83">
        <f>IF(A3271="ZMP",E3271*(1+(F3271/100)),N3270)</f>
        <v>21</v>
      </c>
      <c r="O3271" s="91" t="str">
        <f t="shared" si="1216"/>
        <v/>
      </c>
    </row>
    <row r="3272" spans="1:15" ht="12.75" outlineLevel="1" x14ac:dyDescent="0.2">
      <c r="A3272" s="38" t="s">
        <v>198</v>
      </c>
      <c r="B3272" s="39" t="s">
        <v>4073</v>
      </c>
      <c r="C3272" s="39" t="s">
        <v>4074</v>
      </c>
      <c r="D3272" s="40" t="s">
        <v>253</v>
      </c>
      <c r="E3272" s="41">
        <v>1</v>
      </c>
      <c r="F3272" s="42"/>
      <c r="G3272" s="43">
        <v>224.52</v>
      </c>
      <c r="H3272" s="44">
        <f>IF(ISNUMBER(F3272),(E3272*(1+(F3272/100))*G3272),G3272*E3272)</f>
        <v>224.52</v>
      </c>
      <c r="I3272" s="45" t="str">
        <f t="shared" si="1212"/>
        <v/>
      </c>
      <c r="J3272" s="45" t="str">
        <f t="shared" si="1213"/>
        <v/>
      </c>
      <c r="K3272" s="35"/>
      <c r="L3272" s="45" t="str">
        <f t="shared" si="1214"/>
        <v/>
      </c>
      <c r="M3272" s="45" t="str">
        <f t="shared" si="1215"/>
        <v/>
      </c>
      <c r="N3272" s="46">
        <f>IF(A3272="ZMP",E3272*(1+(F3272/100)),#REF!)</f>
        <v>1</v>
      </c>
      <c r="O3272" s="45" t="str">
        <f t="shared" si="1216"/>
        <v/>
      </c>
    </row>
    <row r="3273" spans="1:15" ht="12.75" outlineLevel="2" x14ac:dyDescent="0.2">
      <c r="A3273" s="84" t="s">
        <v>202</v>
      </c>
      <c r="B3273" s="85" t="s">
        <v>203</v>
      </c>
      <c r="C3273" s="85" t="s">
        <v>204</v>
      </c>
      <c r="D3273" s="86" t="s">
        <v>205</v>
      </c>
      <c r="E3273" s="87">
        <v>0</v>
      </c>
      <c r="F3273" s="88"/>
      <c r="G3273" s="89">
        <v>720</v>
      </c>
      <c r="H3273" s="90">
        <f>IF(ISNUMBER(F3273),(E3273*(1+(F3273/100))*G3273),G3273*E3273)*N3272</f>
        <v>0</v>
      </c>
      <c r="I3273" s="91">
        <f t="shared" si="1212"/>
        <v>0</v>
      </c>
      <c r="J3273" s="91" t="str">
        <f t="shared" si="1213"/>
        <v/>
      </c>
      <c r="K3273" s="35"/>
      <c r="L3273" s="91" t="str">
        <f t="shared" si="1214"/>
        <v/>
      </c>
      <c r="M3273" s="91" t="str">
        <f t="shared" si="1215"/>
        <v/>
      </c>
      <c r="N3273" s="83">
        <f>IF(A3273="ZMP",E3273*(1+(F3273/100)),N3272)</f>
        <v>1</v>
      </c>
      <c r="O3273" s="91" t="str">
        <f t="shared" si="1216"/>
        <v/>
      </c>
    </row>
    <row r="3274" spans="1:15" ht="12.75" outlineLevel="2" x14ac:dyDescent="0.2">
      <c r="A3274" s="84" t="s">
        <v>206</v>
      </c>
      <c r="B3274" s="85" t="s">
        <v>4075</v>
      </c>
      <c r="C3274" s="85" t="s">
        <v>4076</v>
      </c>
      <c r="D3274" s="86" t="s">
        <v>111</v>
      </c>
      <c r="E3274" s="87">
        <v>1</v>
      </c>
      <c r="F3274" s="88"/>
      <c r="G3274" s="89">
        <v>155.64000000000001</v>
      </c>
      <c r="H3274" s="90">
        <f>IF(ISNUMBER(F3274),(E3274*(1+(F3274/100))*G3274),G3274*E3274)*N3273</f>
        <v>155.64000000000001</v>
      </c>
      <c r="I3274" s="91" t="str">
        <f t="shared" si="1212"/>
        <v/>
      </c>
      <c r="J3274" s="91" t="str">
        <f t="shared" si="1213"/>
        <v/>
      </c>
      <c r="K3274" s="35"/>
      <c r="L3274" s="91">
        <f t="shared" si="1214"/>
        <v>155.64000000000001</v>
      </c>
      <c r="M3274" s="91" t="str">
        <f t="shared" si="1215"/>
        <v/>
      </c>
      <c r="N3274" s="83">
        <f>IF(A3274="ZMP",E3274*(1+(F3274/100)),N3273)</f>
        <v>1</v>
      </c>
      <c r="O3274" s="91" t="str">
        <f t="shared" si="1216"/>
        <v/>
      </c>
    </row>
    <row r="3275" spans="1:15" ht="12.75" outlineLevel="2" x14ac:dyDescent="0.2">
      <c r="A3275" s="84" t="s">
        <v>206</v>
      </c>
      <c r="B3275" s="85" t="s">
        <v>4077</v>
      </c>
      <c r="C3275" s="85" t="s">
        <v>4078</v>
      </c>
      <c r="D3275" s="86" t="s">
        <v>111</v>
      </c>
      <c r="E3275" s="87">
        <v>2</v>
      </c>
      <c r="F3275" s="88"/>
      <c r="G3275" s="89">
        <v>33.86</v>
      </c>
      <c r="H3275" s="90">
        <f>IF(ISNUMBER(F3275),(E3275*(1+(F3275/100))*G3275),G3275*E3275)*N3274</f>
        <v>67.72</v>
      </c>
      <c r="I3275" s="91" t="str">
        <f t="shared" si="1212"/>
        <v/>
      </c>
      <c r="J3275" s="91" t="str">
        <f t="shared" si="1213"/>
        <v/>
      </c>
      <c r="K3275" s="35"/>
      <c r="L3275" s="91">
        <f t="shared" si="1214"/>
        <v>67.72</v>
      </c>
      <c r="M3275" s="91" t="str">
        <f t="shared" si="1215"/>
        <v/>
      </c>
      <c r="N3275" s="83">
        <f>IF(A3275="ZMP",E3275*(1+(F3275/100)),N3274)</f>
        <v>1</v>
      </c>
      <c r="O3275" s="91" t="str">
        <f t="shared" si="1216"/>
        <v/>
      </c>
    </row>
    <row r="3276" spans="1:15" ht="12.75" outlineLevel="2" x14ac:dyDescent="0.2">
      <c r="A3276" s="84" t="s">
        <v>206</v>
      </c>
      <c r="B3276" s="85" t="s">
        <v>276</v>
      </c>
      <c r="C3276" s="85" t="s">
        <v>277</v>
      </c>
      <c r="D3276" s="86" t="s">
        <v>278</v>
      </c>
      <c r="E3276" s="87">
        <v>0.04</v>
      </c>
      <c r="F3276" s="88"/>
      <c r="G3276" s="89">
        <v>5.21</v>
      </c>
      <c r="H3276" s="90">
        <f>IF(ISNUMBER(F3276),(E3276*(1+(F3276/100))*G3276),G3276*E3276)*N3275</f>
        <v>0.2084</v>
      </c>
      <c r="I3276" s="91" t="str">
        <f t="shared" si="1212"/>
        <v/>
      </c>
      <c r="J3276" s="91" t="str">
        <f t="shared" si="1213"/>
        <v/>
      </c>
      <c r="K3276" s="35"/>
      <c r="L3276" s="91">
        <f t="shared" si="1214"/>
        <v>0.2084</v>
      </c>
      <c r="M3276" s="91" t="str">
        <f t="shared" si="1215"/>
        <v/>
      </c>
      <c r="N3276" s="83">
        <f>IF(A3276="ZMP",E3276*(1+(F3276/100)),N3275)</f>
        <v>1</v>
      </c>
      <c r="O3276" s="91" t="str">
        <f t="shared" si="1216"/>
        <v/>
      </c>
    </row>
    <row r="3277" spans="1:15" ht="12.75" outlineLevel="2" x14ac:dyDescent="0.2">
      <c r="A3277" s="84" t="s">
        <v>206</v>
      </c>
      <c r="B3277" s="85" t="s">
        <v>649</v>
      </c>
      <c r="C3277" s="85" t="s">
        <v>650</v>
      </c>
      <c r="D3277" s="86" t="s">
        <v>651</v>
      </c>
      <c r="E3277" s="87">
        <v>2E-3</v>
      </c>
      <c r="F3277" s="88"/>
      <c r="G3277" s="89">
        <v>475</v>
      </c>
      <c r="H3277" s="90">
        <f>IF(ISNUMBER(F3277),(E3277*(1+(F3277/100))*G3277),G3277*E3277)*N3276</f>
        <v>0.95000000000000007</v>
      </c>
      <c r="I3277" s="91" t="str">
        <f t="shared" si="1212"/>
        <v/>
      </c>
      <c r="J3277" s="91" t="str">
        <f t="shared" si="1213"/>
        <v/>
      </c>
      <c r="K3277" s="35"/>
      <c r="L3277" s="91">
        <f t="shared" si="1214"/>
        <v>0.95000000000000007</v>
      </c>
      <c r="M3277" s="91" t="str">
        <f t="shared" si="1215"/>
        <v/>
      </c>
      <c r="N3277" s="83">
        <f>IF(A3277="ZMP",E3277*(1+(F3277/100)),N3276)</f>
        <v>1</v>
      </c>
      <c r="O3277" s="91" t="str">
        <f t="shared" si="1216"/>
        <v/>
      </c>
    </row>
    <row r="3278" spans="1:15" ht="12.75" outlineLevel="1" x14ac:dyDescent="0.2">
      <c r="A3278" s="38" t="s">
        <v>198</v>
      </c>
      <c r="B3278" s="39" t="s">
        <v>4101</v>
      </c>
      <c r="C3278" s="39" t="s">
        <v>4102</v>
      </c>
      <c r="D3278" s="40" t="s">
        <v>201</v>
      </c>
      <c r="E3278" s="41">
        <v>2.5</v>
      </c>
      <c r="F3278" s="42"/>
      <c r="G3278" s="43">
        <v>91.27</v>
      </c>
      <c r="H3278" s="44">
        <f>IF(ISNUMBER(F3278),(E3278*(1+(F3278/100))*G3278),G3278*E3278)</f>
        <v>228.17499999999998</v>
      </c>
      <c r="I3278" s="45" t="str">
        <f t="shared" si="1212"/>
        <v/>
      </c>
      <c r="J3278" s="45" t="str">
        <f t="shared" si="1213"/>
        <v/>
      </c>
      <c r="K3278" s="35"/>
      <c r="L3278" s="45" t="str">
        <f t="shared" si="1214"/>
        <v/>
      </c>
      <c r="M3278" s="45" t="str">
        <f t="shared" si="1215"/>
        <v/>
      </c>
      <c r="N3278" s="46">
        <f>IF(A3278="ZMP",E3278*(1+(F3278/100)),#REF!)</f>
        <v>2.5</v>
      </c>
      <c r="O3278" s="45" t="str">
        <f t="shared" si="1216"/>
        <v/>
      </c>
    </row>
    <row r="3279" spans="1:15" ht="12.75" outlineLevel="2" x14ac:dyDescent="0.2">
      <c r="A3279" s="84" t="s">
        <v>202</v>
      </c>
      <c r="B3279" s="85" t="s">
        <v>203</v>
      </c>
      <c r="C3279" s="85" t="s">
        <v>204</v>
      </c>
      <c r="D3279" s="86" t="s">
        <v>205</v>
      </c>
      <c r="E3279" s="87">
        <v>0.104</v>
      </c>
      <c r="F3279" s="88"/>
      <c r="G3279" s="89">
        <v>720</v>
      </c>
      <c r="H3279" s="90">
        <f>IF(ISNUMBER(F3279),(E3279*(1+(F3279/100))*G3279),G3279*E3279)*N3278</f>
        <v>187.2</v>
      </c>
      <c r="I3279" s="91">
        <f t="shared" si="1212"/>
        <v>187.2</v>
      </c>
      <c r="J3279" s="91" t="str">
        <f t="shared" si="1213"/>
        <v/>
      </c>
      <c r="K3279" s="35"/>
      <c r="L3279" s="91" t="str">
        <f t="shared" si="1214"/>
        <v/>
      </c>
      <c r="M3279" s="91" t="str">
        <f t="shared" si="1215"/>
        <v/>
      </c>
      <c r="N3279" s="83">
        <f>IF(A3279="ZMP",E3279*(1+(F3279/100)),N3278)</f>
        <v>2.5</v>
      </c>
      <c r="O3279" s="91" t="str">
        <f t="shared" si="1216"/>
        <v/>
      </c>
    </row>
    <row r="3280" spans="1:15" ht="12.75" outlineLevel="2" x14ac:dyDescent="0.2">
      <c r="A3280" s="84" t="s">
        <v>228</v>
      </c>
      <c r="B3280" s="85" t="s">
        <v>4071</v>
      </c>
      <c r="C3280" s="85" t="s">
        <v>4072</v>
      </c>
      <c r="D3280" s="86" t="s">
        <v>278</v>
      </c>
      <c r="E3280" s="87">
        <v>0.47499999999999998</v>
      </c>
      <c r="F3280" s="88">
        <v>1</v>
      </c>
      <c r="G3280" s="89">
        <v>34.160000000000004</v>
      </c>
      <c r="H3280" s="90">
        <f>IF(ISNUMBER(F3280),(E3280*(1+(F3280/100))*G3280),G3280*E3280)*N3279</f>
        <v>40.970649999999999</v>
      </c>
      <c r="I3280" s="91" t="str">
        <f t="shared" si="1212"/>
        <v/>
      </c>
      <c r="J3280" s="91" t="str">
        <f t="shared" si="1213"/>
        <v/>
      </c>
      <c r="K3280" s="35"/>
      <c r="L3280" s="91" t="str">
        <f t="shared" si="1214"/>
        <v/>
      </c>
      <c r="M3280" s="91">
        <f t="shared" si="1215"/>
        <v>40.970649999999999</v>
      </c>
      <c r="N3280" s="83">
        <f>IF(A3280="ZMP",E3280*(1+(F3280/100)),N3279)</f>
        <v>2.5</v>
      </c>
      <c r="O3280" s="91" t="str">
        <f t="shared" si="1216"/>
        <v/>
      </c>
    </row>
    <row r="3281" spans="1:15" ht="12.75" outlineLevel="1" x14ac:dyDescent="0.2">
      <c r="A3281" s="38" t="s">
        <v>198</v>
      </c>
      <c r="B3281" s="39" t="s">
        <v>4103</v>
      </c>
      <c r="C3281" s="39" t="s">
        <v>4104</v>
      </c>
      <c r="D3281" s="40" t="s">
        <v>201</v>
      </c>
      <c r="E3281" s="41">
        <v>7</v>
      </c>
      <c r="F3281" s="42"/>
      <c r="G3281" s="43">
        <v>108.18</v>
      </c>
      <c r="H3281" s="44">
        <f>IF(ISNUMBER(F3281),(E3281*(1+(F3281/100))*G3281),G3281*E3281)</f>
        <v>757.26</v>
      </c>
      <c r="I3281" s="45" t="str">
        <f t="shared" si="1212"/>
        <v/>
      </c>
      <c r="J3281" s="45" t="str">
        <f t="shared" si="1213"/>
        <v/>
      </c>
      <c r="K3281" s="35"/>
      <c r="L3281" s="45" t="str">
        <f t="shared" si="1214"/>
        <v/>
      </c>
      <c r="M3281" s="45" t="str">
        <f t="shared" si="1215"/>
        <v/>
      </c>
      <c r="N3281" s="46">
        <f>IF(A3281="ZMP",E3281*(1+(F3281/100)),#REF!)</f>
        <v>7</v>
      </c>
      <c r="O3281" s="45" t="str">
        <f t="shared" si="1216"/>
        <v/>
      </c>
    </row>
    <row r="3282" spans="1:15" ht="12.75" outlineLevel="2" x14ac:dyDescent="0.2">
      <c r="A3282" s="84" t="s">
        <v>202</v>
      </c>
      <c r="B3282" s="85" t="s">
        <v>203</v>
      </c>
      <c r="C3282" s="85" t="s">
        <v>204</v>
      </c>
      <c r="D3282" s="86" t="s">
        <v>205</v>
      </c>
      <c r="E3282" s="87">
        <v>0.104</v>
      </c>
      <c r="F3282" s="88"/>
      <c r="G3282" s="89">
        <v>720</v>
      </c>
      <c r="H3282" s="90">
        <f>IF(ISNUMBER(F3282),(E3282*(1+(F3282/100))*G3282),G3282*E3282)*N3281</f>
        <v>524.16</v>
      </c>
      <c r="I3282" s="91">
        <f t="shared" si="1212"/>
        <v>524.16</v>
      </c>
      <c r="J3282" s="91" t="str">
        <f t="shared" si="1213"/>
        <v/>
      </c>
      <c r="K3282" s="35"/>
      <c r="L3282" s="91" t="str">
        <f t="shared" si="1214"/>
        <v/>
      </c>
      <c r="M3282" s="91" t="str">
        <f t="shared" si="1215"/>
        <v/>
      </c>
      <c r="N3282" s="83">
        <f>IF(A3282="ZMP",E3282*(1+(F3282/100)),N3281)</f>
        <v>7</v>
      </c>
      <c r="O3282" s="91" t="str">
        <f t="shared" si="1216"/>
        <v/>
      </c>
    </row>
    <row r="3283" spans="1:15" ht="12.75" outlineLevel="2" x14ac:dyDescent="0.2">
      <c r="A3283" s="84" t="s">
        <v>315</v>
      </c>
      <c r="B3283" s="85" t="s">
        <v>75</v>
      </c>
      <c r="C3283" s="85" t="s">
        <v>76</v>
      </c>
      <c r="D3283" s="86" t="s">
        <v>17</v>
      </c>
      <c r="E3283" s="87">
        <v>3.0000000000000001E-3</v>
      </c>
      <c r="F3283" s="88"/>
      <c r="G3283" s="89">
        <v>760</v>
      </c>
      <c r="H3283" s="90">
        <f>IF(ISNUMBER(F3283),(E3283*(1+(F3283/100))*G3283),G3283*E3283)*N3282</f>
        <v>15.96</v>
      </c>
      <c r="I3283" s="91" t="str">
        <f t="shared" si="1212"/>
        <v/>
      </c>
      <c r="J3283" s="91">
        <f t="shared" si="1213"/>
        <v>15.96</v>
      </c>
      <c r="K3283" s="35"/>
      <c r="L3283" s="91" t="str">
        <f t="shared" si="1214"/>
        <v/>
      </c>
      <c r="M3283" s="91" t="str">
        <f t="shared" si="1215"/>
        <v/>
      </c>
      <c r="N3283" s="83">
        <f>IF(A3283="ZMP",E3283*(1+(F3283/100)),N3282)</f>
        <v>7</v>
      </c>
      <c r="O3283" s="91" t="str">
        <f t="shared" si="1216"/>
        <v/>
      </c>
    </row>
    <row r="3284" spans="1:15" ht="12.75" outlineLevel="2" x14ac:dyDescent="0.2">
      <c r="A3284" s="84" t="s">
        <v>228</v>
      </c>
      <c r="B3284" s="85" t="s">
        <v>802</v>
      </c>
      <c r="C3284" s="85" t="s">
        <v>803</v>
      </c>
      <c r="D3284" s="86" t="s">
        <v>278</v>
      </c>
      <c r="E3284" s="87">
        <v>0.38</v>
      </c>
      <c r="F3284" s="88">
        <v>1</v>
      </c>
      <c r="G3284" s="89">
        <v>80.820000000000007</v>
      </c>
      <c r="H3284" s="90">
        <f>IF(ISNUMBER(F3284),(E3284*(1+(F3284/100))*G3284),G3284*E3284)*N3283</f>
        <v>217.13101200000003</v>
      </c>
      <c r="I3284" s="91" t="str">
        <f t="shared" si="1212"/>
        <v/>
      </c>
      <c r="J3284" s="91" t="str">
        <f t="shared" si="1213"/>
        <v/>
      </c>
      <c r="K3284" s="35"/>
      <c r="L3284" s="91" t="str">
        <f t="shared" si="1214"/>
        <v/>
      </c>
      <c r="M3284" s="91">
        <f t="shared" si="1215"/>
        <v>217.13101200000003</v>
      </c>
      <c r="N3284" s="83">
        <f>IF(A3284="ZMP",E3284*(1+(F3284/100)),N3283)</f>
        <v>7</v>
      </c>
      <c r="O3284" s="91" t="str">
        <f t="shared" si="1216"/>
        <v/>
      </c>
    </row>
    <row r="3285" spans="1:15" ht="12.75" outlineLevel="1" x14ac:dyDescent="0.2">
      <c r="A3285" s="38" t="s">
        <v>198</v>
      </c>
      <c r="B3285" s="39" t="s">
        <v>4109</v>
      </c>
      <c r="C3285" s="39" t="s">
        <v>4110</v>
      </c>
      <c r="D3285" s="40" t="s">
        <v>253</v>
      </c>
      <c r="E3285" s="41">
        <v>3</v>
      </c>
      <c r="F3285" s="42"/>
      <c r="G3285" s="43">
        <v>200.97</v>
      </c>
      <c r="H3285" s="44">
        <f>IF(ISNUMBER(F3285),(E3285*(1+(F3285/100))*G3285),G3285*E3285)</f>
        <v>602.91</v>
      </c>
      <c r="I3285" s="45" t="str">
        <f t="shared" si="1212"/>
        <v/>
      </c>
      <c r="J3285" s="45" t="str">
        <f t="shared" si="1213"/>
        <v/>
      </c>
      <c r="K3285" s="35"/>
      <c r="L3285" s="45" t="str">
        <f t="shared" si="1214"/>
        <v/>
      </c>
      <c r="M3285" s="45" t="str">
        <f t="shared" si="1215"/>
        <v/>
      </c>
      <c r="N3285" s="46">
        <f>IF(A3285="ZMP",E3285*(1+(F3285/100)),#REF!)</f>
        <v>3</v>
      </c>
      <c r="O3285" s="45" t="str">
        <f t="shared" si="1216"/>
        <v/>
      </c>
    </row>
    <row r="3286" spans="1:15" ht="12.75" outlineLevel="2" x14ac:dyDescent="0.2">
      <c r="A3286" s="84" t="s">
        <v>202</v>
      </c>
      <c r="B3286" s="85" t="s">
        <v>203</v>
      </c>
      <c r="C3286" s="85" t="s">
        <v>204</v>
      </c>
      <c r="D3286" s="86" t="s">
        <v>205</v>
      </c>
      <c r="E3286" s="87">
        <v>0.25</v>
      </c>
      <c r="F3286" s="88"/>
      <c r="G3286" s="89">
        <v>720</v>
      </c>
      <c r="H3286" s="90">
        <f>IF(ISNUMBER(F3286),(E3286*(1+(F3286/100))*G3286),G3286*E3286)*N3285</f>
        <v>540</v>
      </c>
      <c r="I3286" s="91">
        <f t="shared" si="1212"/>
        <v>540</v>
      </c>
      <c r="J3286" s="91" t="str">
        <f t="shared" si="1213"/>
        <v/>
      </c>
      <c r="K3286" s="35"/>
      <c r="L3286" s="91" t="str">
        <f t="shared" si="1214"/>
        <v/>
      </c>
      <c r="M3286" s="91" t="str">
        <f t="shared" si="1215"/>
        <v/>
      </c>
      <c r="N3286" s="83">
        <f>IF(A3286="ZMP",E3286*(1+(F3286/100)),N3285)</f>
        <v>3</v>
      </c>
      <c r="O3286" s="91" t="str">
        <f t="shared" si="1216"/>
        <v/>
      </c>
    </row>
    <row r="3287" spans="1:15" ht="12.75" outlineLevel="2" x14ac:dyDescent="0.2">
      <c r="A3287" s="84" t="s">
        <v>206</v>
      </c>
      <c r="B3287" s="85" t="s">
        <v>4113</v>
      </c>
      <c r="C3287" s="85" t="s">
        <v>4114</v>
      </c>
      <c r="D3287" s="86" t="s">
        <v>651</v>
      </c>
      <c r="E3287" s="87">
        <v>1E-4</v>
      </c>
      <c r="F3287" s="88"/>
      <c r="G3287" s="89">
        <v>67.69</v>
      </c>
      <c r="H3287" s="90">
        <f>IF(ISNUMBER(F3287),(E3287*(1+(F3287/100))*G3287),G3287*E3287)*N3286</f>
        <v>2.0306999999999999E-2</v>
      </c>
      <c r="I3287" s="91" t="str">
        <f t="shared" si="1212"/>
        <v/>
      </c>
      <c r="J3287" s="91" t="str">
        <f t="shared" si="1213"/>
        <v/>
      </c>
      <c r="K3287" s="35"/>
      <c r="L3287" s="91">
        <f t="shared" si="1214"/>
        <v>2.0306999999999999E-2</v>
      </c>
      <c r="M3287" s="91" t="str">
        <f t="shared" si="1215"/>
        <v/>
      </c>
      <c r="N3287" s="83">
        <f>IF(A3287="ZMP",E3287*(1+(F3287/100)),N3286)</f>
        <v>3</v>
      </c>
      <c r="O3287" s="91" t="str">
        <f t="shared" si="1216"/>
        <v/>
      </c>
    </row>
    <row r="3288" spans="1:15" ht="12.75" outlineLevel="2" x14ac:dyDescent="0.2">
      <c r="A3288" s="84" t="s">
        <v>206</v>
      </c>
      <c r="B3288" s="85" t="s">
        <v>4111</v>
      </c>
      <c r="C3288" s="85" t="s">
        <v>4112</v>
      </c>
      <c r="D3288" s="86" t="s">
        <v>111</v>
      </c>
      <c r="E3288" s="87">
        <v>1</v>
      </c>
      <c r="F3288" s="88"/>
      <c r="G3288" s="89">
        <v>19.45</v>
      </c>
      <c r="H3288" s="90">
        <f>IF(ISNUMBER(F3288),(E3288*(1+(F3288/100))*G3288),G3288*E3288)*N3287</f>
        <v>58.349999999999994</v>
      </c>
      <c r="I3288" s="91" t="str">
        <f t="shared" si="1212"/>
        <v/>
      </c>
      <c r="J3288" s="91" t="str">
        <f t="shared" si="1213"/>
        <v/>
      </c>
      <c r="K3288" s="35"/>
      <c r="L3288" s="91">
        <f t="shared" si="1214"/>
        <v>58.349999999999994</v>
      </c>
      <c r="M3288" s="91" t="str">
        <f t="shared" si="1215"/>
        <v/>
      </c>
      <c r="N3288" s="83">
        <f>IF(A3288="ZMP",E3288*(1+(F3288/100)),N3287)</f>
        <v>3</v>
      </c>
      <c r="O3288" s="91" t="str">
        <f t="shared" si="1216"/>
        <v/>
      </c>
    </row>
    <row r="3289" spans="1:15" ht="12.75" outlineLevel="2" x14ac:dyDescent="0.2">
      <c r="A3289" s="84" t="s">
        <v>206</v>
      </c>
      <c r="B3289" s="85" t="s">
        <v>276</v>
      </c>
      <c r="C3289" s="85" t="s">
        <v>277</v>
      </c>
      <c r="D3289" s="86" t="s">
        <v>278</v>
      </c>
      <c r="E3289" s="87">
        <v>0.2</v>
      </c>
      <c r="F3289" s="88"/>
      <c r="G3289" s="89">
        <v>5.21</v>
      </c>
      <c r="H3289" s="90">
        <f>IF(ISNUMBER(F3289),(E3289*(1+(F3289/100))*G3289),G3289*E3289)*N3288</f>
        <v>3.1260000000000003</v>
      </c>
      <c r="I3289" s="91" t="str">
        <f t="shared" si="1212"/>
        <v/>
      </c>
      <c r="J3289" s="91" t="str">
        <f t="shared" si="1213"/>
        <v/>
      </c>
      <c r="K3289" s="35"/>
      <c r="L3289" s="91">
        <f t="shared" si="1214"/>
        <v>3.1260000000000003</v>
      </c>
      <c r="M3289" s="91" t="str">
        <f t="shared" si="1215"/>
        <v/>
      </c>
      <c r="N3289" s="83">
        <f>IF(A3289="ZMP",E3289*(1+(F3289/100)),N3288)</f>
        <v>3</v>
      </c>
      <c r="O3289" s="91" t="str">
        <f t="shared" si="1216"/>
        <v/>
      </c>
    </row>
    <row r="3290" spans="1:15" ht="12.75" outlineLevel="2" x14ac:dyDescent="0.2">
      <c r="A3290" s="84" t="s">
        <v>206</v>
      </c>
      <c r="B3290" s="85" t="s">
        <v>649</v>
      </c>
      <c r="C3290" s="85" t="s">
        <v>650</v>
      </c>
      <c r="D3290" s="86" t="s">
        <v>651</v>
      </c>
      <c r="E3290" s="87">
        <v>1E-3</v>
      </c>
      <c r="F3290" s="88"/>
      <c r="G3290" s="89">
        <v>475</v>
      </c>
      <c r="H3290" s="90">
        <f>IF(ISNUMBER(F3290),(E3290*(1+(F3290/100))*G3290),G3290*E3290)*N3289</f>
        <v>1.425</v>
      </c>
      <c r="I3290" s="91" t="str">
        <f t="shared" si="1212"/>
        <v/>
      </c>
      <c r="J3290" s="91" t="str">
        <f t="shared" si="1213"/>
        <v/>
      </c>
      <c r="K3290" s="35"/>
      <c r="L3290" s="91">
        <f t="shared" si="1214"/>
        <v>1.425</v>
      </c>
      <c r="M3290" s="91" t="str">
        <f t="shared" si="1215"/>
        <v/>
      </c>
      <c r="N3290" s="83">
        <f>IF(A3290="ZMP",E3290*(1+(F3290/100)),N3289)</f>
        <v>3</v>
      </c>
      <c r="O3290" s="91" t="str">
        <f t="shared" si="1216"/>
        <v/>
      </c>
    </row>
    <row r="3291" spans="1:15" ht="12.75" outlineLevel="1" x14ac:dyDescent="0.2">
      <c r="A3291" s="38" t="s">
        <v>198</v>
      </c>
      <c r="B3291" s="39" t="s">
        <v>4137</v>
      </c>
      <c r="C3291" s="39" t="s">
        <v>4138</v>
      </c>
      <c r="D3291" s="40" t="s">
        <v>253</v>
      </c>
      <c r="E3291" s="41">
        <v>1</v>
      </c>
      <c r="F3291" s="42"/>
      <c r="G3291" s="43">
        <v>179.51</v>
      </c>
      <c r="H3291" s="44">
        <f>IF(ISNUMBER(F3291),(E3291*(1+(F3291/100))*G3291),G3291*E3291)</f>
        <v>179.51</v>
      </c>
      <c r="I3291" s="45" t="str">
        <f t="shared" si="1212"/>
        <v/>
      </c>
      <c r="J3291" s="45" t="str">
        <f t="shared" si="1213"/>
        <v/>
      </c>
      <c r="K3291" s="35"/>
      <c r="L3291" s="45" t="str">
        <f t="shared" si="1214"/>
        <v/>
      </c>
      <c r="M3291" s="45" t="str">
        <f t="shared" si="1215"/>
        <v/>
      </c>
      <c r="N3291" s="46">
        <f>IF(A3291="ZMP",E3291*(1+(F3291/100)),#REF!)</f>
        <v>1</v>
      </c>
      <c r="O3291" s="45" t="str">
        <f t="shared" si="1216"/>
        <v/>
      </c>
    </row>
    <row r="3292" spans="1:15" ht="12.75" outlineLevel="2" x14ac:dyDescent="0.2">
      <c r="A3292" s="84" t="s">
        <v>202</v>
      </c>
      <c r="B3292" s="85" t="s">
        <v>203</v>
      </c>
      <c r="C3292" s="85" t="s">
        <v>204</v>
      </c>
      <c r="D3292" s="86" t="s">
        <v>205</v>
      </c>
      <c r="E3292" s="87">
        <v>0.19500000000000001</v>
      </c>
      <c r="F3292" s="88"/>
      <c r="G3292" s="89">
        <v>720</v>
      </c>
      <c r="H3292" s="90">
        <f>IF(ISNUMBER(F3292),(E3292*(1+(F3292/100))*G3292),G3292*E3292)*N3291</f>
        <v>140.4</v>
      </c>
      <c r="I3292" s="91">
        <f t="shared" si="1212"/>
        <v>140.4</v>
      </c>
      <c r="J3292" s="91" t="str">
        <f t="shared" si="1213"/>
        <v/>
      </c>
      <c r="K3292" s="35"/>
      <c r="L3292" s="91" t="str">
        <f t="shared" si="1214"/>
        <v/>
      </c>
      <c r="M3292" s="91" t="str">
        <f t="shared" si="1215"/>
        <v/>
      </c>
      <c r="N3292" s="83">
        <f>IF(A3292="ZMP",E3292*(1+(F3292/100)),N3291)</f>
        <v>1</v>
      </c>
      <c r="O3292" s="91" t="str">
        <f t="shared" si="1216"/>
        <v/>
      </c>
    </row>
    <row r="3293" spans="1:15" ht="12.75" outlineLevel="2" x14ac:dyDescent="0.2">
      <c r="A3293" s="84" t="s">
        <v>228</v>
      </c>
      <c r="B3293" s="85" t="s">
        <v>4139</v>
      </c>
      <c r="C3293" s="85" t="s">
        <v>4140</v>
      </c>
      <c r="D3293" s="86" t="s">
        <v>111</v>
      </c>
      <c r="E3293" s="87">
        <v>1</v>
      </c>
      <c r="F3293" s="88"/>
      <c r="G3293" s="89">
        <v>39.11</v>
      </c>
      <c r="H3293" s="90">
        <f>IF(ISNUMBER(F3293),(E3293*(1+(F3293/100))*G3293),G3293*E3293)*N3292</f>
        <v>39.11</v>
      </c>
      <c r="I3293" s="91" t="str">
        <f t="shared" si="1212"/>
        <v/>
      </c>
      <c r="J3293" s="91" t="str">
        <f t="shared" si="1213"/>
        <v/>
      </c>
      <c r="K3293" s="35"/>
      <c r="L3293" s="91" t="str">
        <f t="shared" si="1214"/>
        <v/>
      </c>
      <c r="M3293" s="91">
        <f t="shared" si="1215"/>
        <v>39.11</v>
      </c>
      <c r="N3293" s="83">
        <f>IF(A3293="ZMP",E3293*(1+(F3293/100)),N3292)</f>
        <v>1</v>
      </c>
      <c r="O3293" s="91" t="str">
        <f t="shared" si="1216"/>
        <v/>
      </c>
    </row>
    <row r="3294" spans="1:15" ht="12.75" outlineLevel="1" x14ac:dyDescent="0.2">
      <c r="A3294" s="38" t="s">
        <v>198</v>
      </c>
      <c r="B3294" s="39" t="s">
        <v>4147</v>
      </c>
      <c r="C3294" s="39" t="s">
        <v>4148</v>
      </c>
      <c r="D3294" s="40" t="s">
        <v>253</v>
      </c>
      <c r="E3294" s="41">
        <v>1</v>
      </c>
      <c r="F3294" s="42"/>
      <c r="G3294" s="43">
        <v>18.75</v>
      </c>
      <c r="H3294" s="44">
        <f>IF(ISNUMBER(F3294),(E3294*(1+(F3294/100))*G3294),G3294*E3294)</f>
        <v>18.75</v>
      </c>
      <c r="I3294" s="45" t="str">
        <f t="shared" si="1212"/>
        <v/>
      </c>
      <c r="J3294" s="45" t="str">
        <f t="shared" si="1213"/>
        <v/>
      </c>
      <c r="K3294" s="35"/>
      <c r="L3294" s="45" t="str">
        <f t="shared" si="1214"/>
        <v/>
      </c>
      <c r="M3294" s="45" t="str">
        <f t="shared" si="1215"/>
        <v/>
      </c>
      <c r="N3294" s="46">
        <f>IF(A3294="ZMP",E3294*(1+(F3294/100)),#REF!)</f>
        <v>1</v>
      </c>
      <c r="O3294" s="45" t="str">
        <f t="shared" si="1216"/>
        <v/>
      </c>
    </row>
    <row r="3295" spans="1:15" ht="12.75" outlineLevel="2" x14ac:dyDescent="0.2">
      <c r="A3295" s="84" t="s">
        <v>202</v>
      </c>
      <c r="B3295" s="85" t="s">
        <v>203</v>
      </c>
      <c r="C3295" s="85" t="s">
        <v>204</v>
      </c>
      <c r="D3295" s="86" t="s">
        <v>205</v>
      </c>
      <c r="E3295" s="87">
        <v>0</v>
      </c>
      <c r="F3295" s="88"/>
      <c r="G3295" s="89">
        <v>720</v>
      </c>
      <c r="H3295" s="90">
        <f>IF(ISNUMBER(F3295),(E3295*(1+(F3295/100))*G3295),G3295*E3295)*N3294</f>
        <v>0</v>
      </c>
      <c r="I3295" s="91">
        <f t="shared" si="1212"/>
        <v>0</v>
      </c>
      <c r="J3295" s="91" t="str">
        <f t="shared" si="1213"/>
        <v/>
      </c>
      <c r="K3295" s="35"/>
      <c r="L3295" s="91" t="str">
        <f t="shared" si="1214"/>
        <v/>
      </c>
      <c r="M3295" s="91" t="str">
        <f t="shared" si="1215"/>
        <v/>
      </c>
      <c r="N3295" s="83">
        <f>IF(A3295="ZMP",E3295*(1+(F3295/100)),N3294)</f>
        <v>1</v>
      </c>
      <c r="O3295" s="91" t="str">
        <f t="shared" si="1216"/>
        <v/>
      </c>
    </row>
    <row r="3296" spans="1:15" ht="12.75" outlineLevel="2" x14ac:dyDescent="0.2">
      <c r="A3296" s="84" t="s">
        <v>228</v>
      </c>
      <c r="B3296" s="85" t="s">
        <v>806</v>
      </c>
      <c r="C3296" s="85" t="s">
        <v>807</v>
      </c>
      <c r="D3296" s="86" t="s">
        <v>111</v>
      </c>
      <c r="E3296" s="87">
        <v>1</v>
      </c>
      <c r="F3296" s="88"/>
      <c r="G3296" s="89">
        <v>18.75</v>
      </c>
      <c r="H3296" s="90">
        <f>IF(ISNUMBER(F3296),(E3296*(1+(F3296/100))*G3296),G3296*E3296)*N3295</f>
        <v>18.75</v>
      </c>
      <c r="I3296" s="91" t="str">
        <f t="shared" si="1212"/>
        <v/>
      </c>
      <c r="J3296" s="91" t="str">
        <f t="shared" si="1213"/>
        <v/>
      </c>
      <c r="K3296" s="35"/>
      <c r="L3296" s="91" t="str">
        <f t="shared" si="1214"/>
        <v/>
      </c>
      <c r="M3296" s="91">
        <f t="shared" si="1215"/>
        <v>18.75</v>
      </c>
      <c r="N3296" s="83">
        <f>IF(A3296="ZMP",E3296*(1+(F3296/100)),N3295)</f>
        <v>1</v>
      </c>
      <c r="O3296" s="91" t="str">
        <f t="shared" si="1216"/>
        <v/>
      </c>
    </row>
    <row r="3297" spans="1:15" ht="12.75" outlineLevel="1" x14ac:dyDescent="0.2">
      <c r="A3297" s="38" t="s">
        <v>198</v>
      </c>
      <c r="B3297" s="39" t="s">
        <v>4171</v>
      </c>
      <c r="C3297" s="39" t="s">
        <v>4172</v>
      </c>
      <c r="D3297" s="40" t="s">
        <v>392</v>
      </c>
      <c r="E3297" s="41">
        <v>0.4</v>
      </c>
      <c r="F3297" s="42"/>
      <c r="G3297" s="43">
        <v>61</v>
      </c>
      <c r="H3297" s="44">
        <f>IF(ISNUMBER(F3297),(E3297*(1+(F3297/100))*G3297),G3297*E3297)</f>
        <v>24.400000000000002</v>
      </c>
      <c r="I3297" s="45" t="str">
        <f t="shared" si="1212"/>
        <v/>
      </c>
      <c r="J3297" s="45" t="str">
        <f t="shared" si="1213"/>
        <v/>
      </c>
      <c r="K3297" s="35"/>
      <c r="L3297" s="45" t="str">
        <f t="shared" si="1214"/>
        <v/>
      </c>
      <c r="M3297" s="45" t="str">
        <f t="shared" si="1215"/>
        <v/>
      </c>
      <c r="N3297" s="46">
        <f>IF(A3297="ZMP",E3297*(1+(F3297/100)),#REF!)</f>
        <v>0.4</v>
      </c>
      <c r="O3297" s="45" t="str">
        <f t="shared" si="1216"/>
        <v/>
      </c>
    </row>
    <row r="3298" spans="1:15" ht="12.75" outlineLevel="2" x14ac:dyDescent="0.2">
      <c r="A3298" s="84" t="s">
        <v>202</v>
      </c>
      <c r="B3298" s="85" t="s">
        <v>203</v>
      </c>
      <c r="C3298" s="85" t="s">
        <v>204</v>
      </c>
      <c r="D3298" s="86" t="s">
        <v>205</v>
      </c>
      <c r="E3298" s="87">
        <v>0</v>
      </c>
      <c r="F3298" s="88"/>
      <c r="G3298" s="89">
        <v>720</v>
      </c>
      <c r="H3298" s="90">
        <f>IF(ISNUMBER(F3298),(E3298*(1+(F3298/100))*G3298),G3298*E3298)*N3297</f>
        <v>0</v>
      </c>
      <c r="I3298" s="91">
        <f t="shared" si="1212"/>
        <v>0</v>
      </c>
      <c r="J3298" s="91" t="str">
        <f t="shared" si="1213"/>
        <v/>
      </c>
      <c r="K3298" s="35"/>
      <c r="L3298" s="91" t="str">
        <f t="shared" si="1214"/>
        <v/>
      </c>
      <c r="M3298" s="91" t="str">
        <f t="shared" si="1215"/>
        <v/>
      </c>
      <c r="N3298" s="83">
        <f>IF(A3298="ZMP",E3298*(1+(F3298/100)),N3297)</f>
        <v>0.4</v>
      </c>
      <c r="O3298" s="91" t="str">
        <f t="shared" si="1216"/>
        <v/>
      </c>
    </row>
    <row r="3299" spans="1:15" ht="12.75" outlineLevel="2" x14ac:dyDescent="0.2">
      <c r="A3299" s="84" t="s">
        <v>206</v>
      </c>
      <c r="B3299" s="85" t="s">
        <v>4173</v>
      </c>
      <c r="C3299" s="85" t="s">
        <v>4174</v>
      </c>
      <c r="D3299" s="86" t="s">
        <v>278</v>
      </c>
      <c r="E3299" s="87">
        <v>1</v>
      </c>
      <c r="F3299" s="88"/>
      <c r="G3299" s="89">
        <v>61</v>
      </c>
      <c r="H3299" s="90">
        <f>IF(ISNUMBER(F3299),(E3299*(1+(F3299/100))*G3299),G3299*E3299)*N3298</f>
        <v>24.400000000000002</v>
      </c>
      <c r="I3299" s="91" t="str">
        <f t="shared" si="1212"/>
        <v/>
      </c>
      <c r="J3299" s="91" t="str">
        <f t="shared" si="1213"/>
        <v/>
      </c>
      <c r="K3299" s="35"/>
      <c r="L3299" s="91">
        <f t="shared" si="1214"/>
        <v>24.400000000000002</v>
      </c>
      <c r="M3299" s="91" t="str">
        <f t="shared" si="1215"/>
        <v/>
      </c>
      <c r="N3299" s="83">
        <f>IF(A3299="ZMP",E3299*(1+(F3299/100)),N3298)</f>
        <v>0.4</v>
      </c>
      <c r="O3299" s="91" t="str">
        <f t="shared" si="1216"/>
        <v/>
      </c>
    </row>
    <row r="3300" spans="1:15" ht="12.75" outlineLevel="1" x14ac:dyDescent="0.2">
      <c r="A3300" s="38" t="s">
        <v>198</v>
      </c>
      <c r="B3300" s="39" t="s">
        <v>4431</v>
      </c>
      <c r="C3300" s="39" t="s">
        <v>4432</v>
      </c>
      <c r="D3300" s="40" t="s">
        <v>253</v>
      </c>
      <c r="E3300" s="41">
        <v>1</v>
      </c>
      <c r="F3300" s="42"/>
      <c r="G3300" s="43">
        <v>677.84</v>
      </c>
      <c r="H3300" s="44">
        <f>IF(ISNUMBER(F3300),(E3300*(1+(F3300/100))*G3300),G3300*E3300)</f>
        <v>677.84</v>
      </c>
      <c r="I3300" s="45" t="str">
        <f t="shared" si="1212"/>
        <v/>
      </c>
      <c r="J3300" s="45" t="str">
        <f t="shared" si="1213"/>
        <v/>
      </c>
      <c r="K3300" s="35"/>
      <c r="L3300" s="45" t="str">
        <f t="shared" si="1214"/>
        <v/>
      </c>
      <c r="M3300" s="45" t="str">
        <f t="shared" si="1215"/>
        <v/>
      </c>
      <c r="N3300" s="46">
        <f>IF(A3300="ZMP",E3300*(1+(F3300/100)),#REF!)</f>
        <v>1</v>
      </c>
      <c r="O3300" s="45" t="str">
        <f t="shared" si="1216"/>
        <v/>
      </c>
    </row>
    <row r="3301" spans="1:15" ht="12.75" outlineLevel="2" x14ac:dyDescent="0.2">
      <c r="A3301" s="84" t="s">
        <v>202</v>
      </c>
      <c r="B3301" s="85" t="s">
        <v>203</v>
      </c>
      <c r="C3301" s="85" t="s">
        <v>204</v>
      </c>
      <c r="D3301" s="86" t="s">
        <v>205</v>
      </c>
      <c r="E3301" s="87">
        <v>0.28499999999999998</v>
      </c>
      <c r="F3301" s="88"/>
      <c r="G3301" s="89">
        <v>720</v>
      </c>
      <c r="H3301" s="90">
        <f>IF(ISNUMBER(F3301),(E3301*(1+(F3301/100))*G3301),G3301*E3301)*N3300</f>
        <v>205.2</v>
      </c>
      <c r="I3301" s="91">
        <f t="shared" si="1212"/>
        <v>205.2</v>
      </c>
      <c r="J3301" s="91" t="str">
        <f t="shared" si="1213"/>
        <v/>
      </c>
      <c r="K3301" s="35"/>
      <c r="L3301" s="91" t="str">
        <f t="shared" si="1214"/>
        <v/>
      </c>
      <c r="M3301" s="91" t="str">
        <f t="shared" si="1215"/>
        <v/>
      </c>
      <c r="N3301" s="83">
        <f>IF(A3301="ZMP",E3301*(1+(F3301/100)),N3300)</f>
        <v>1</v>
      </c>
      <c r="O3301" s="91" t="str">
        <f t="shared" si="1216"/>
        <v/>
      </c>
    </row>
    <row r="3302" spans="1:15" ht="12.75" outlineLevel="2" x14ac:dyDescent="0.2">
      <c r="A3302" s="84" t="s">
        <v>315</v>
      </c>
      <c r="B3302" s="85" t="s">
        <v>49</v>
      </c>
      <c r="C3302" s="85" t="s">
        <v>50</v>
      </c>
      <c r="D3302" s="86" t="s">
        <v>46</v>
      </c>
      <c r="E3302" s="87">
        <v>0.28499999999999998</v>
      </c>
      <c r="F3302" s="88"/>
      <c r="G3302" s="89">
        <v>900</v>
      </c>
      <c r="H3302" s="90">
        <f>IF(ISNUMBER(F3302),(E3302*(1+(F3302/100))*G3302),G3302*E3302)*N3301</f>
        <v>256.5</v>
      </c>
      <c r="I3302" s="91" t="str">
        <f t="shared" si="1212"/>
        <v/>
      </c>
      <c r="J3302" s="91">
        <f t="shared" si="1213"/>
        <v>256.5</v>
      </c>
      <c r="K3302" s="35"/>
      <c r="L3302" s="91" t="str">
        <f t="shared" si="1214"/>
        <v/>
      </c>
      <c r="M3302" s="91" t="str">
        <f t="shared" si="1215"/>
        <v/>
      </c>
      <c r="N3302" s="83">
        <f>IF(A3302="ZMP",E3302*(1+(F3302/100)),N3301)</f>
        <v>1</v>
      </c>
      <c r="O3302" s="91" t="str">
        <f t="shared" si="1216"/>
        <v/>
      </c>
    </row>
    <row r="3303" spans="1:15" ht="12.75" outlineLevel="2" x14ac:dyDescent="0.2">
      <c r="A3303" s="84" t="s">
        <v>315</v>
      </c>
      <c r="B3303" s="85" t="s">
        <v>75</v>
      </c>
      <c r="C3303" s="85" t="s">
        <v>76</v>
      </c>
      <c r="D3303" s="86" t="s">
        <v>17</v>
      </c>
      <c r="E3303" s="87">
        <v>2E-3</v>
      </c>
      <c r="F3303" s="88"/>
      <c r="G3303" s="89">
        <v>760</v>
      </c>
      <c r="H3303" s="90">
        <f>IF(ISNUMBER(F3303),(E3303*(1+(F3303/100))*G3303),G3303*E3303)*N3302</f>
        <v>1.52</v>
      </c>
      <c r="I3303" s="91" t="str">
        <f t="shared" si="1212"/>
        <v/>
      </c>
      <c r="J3303" s="91">
        <f t="shared" si="1213"/>
        <v>1.52</v>
      </c>
      <c r="K3303" s="35"/>
      <c r="L3303" s="91" t="str">
        <f t="shared" si="1214"/>
        <v/>
      </c>
      <c r="M3303" s="91" t="str">
        <f t="shared" si="1215"/>
        <v/>
      </c>
      <c r="N3303" s="83">
        <f>IF(A3303="ZMP",E3303*(1+(F3303/100)),N3302)</f>
        <v>1</v>
      </c>
      <c r="O3303" s="91" t="str">
        <f t="shared" si="1216"/>
        <v/>
      </c>
    </row>
    <row r="3304" spans="1:15" ht="12.75" outlineLevel="2" x14ac:dyDescent="0.2">
      <c r="A3304" s="84" t="s">
        <v>228</v>
      </c>
      <c r="B3304" s="85" t="s">
        <v>4421</v>
      </c>
      <c r="C3304" s="85" t="s">
        <v>4422</v>
      </c>
      <c r="D3304" s="86" t="s">
        <v>111</v>
      </c>
      <c r="E3304" s="87">
        <v>1</v>
      </c>
      <c r="F3304" s="88"/>
      <c r="G3304" s="89">
        <v>27.1</v>
      </c>
      <c r="H3304" s="90">
        <f>IF(ISNUMBER(F3304),(E3304*(1+(F3304/100))*G3304),G3304*E3304)*N3303</f>
        <v>27.1</v>
      </c>
      <c r="I3304" s="91" t="str">
        <f t="shared" si="1212"/>
        <v/>
      </c>
      <c r="J3304" s="91" t="str">
        <f t="shared" si="1213"/>
        <v/>
      </c>
      <c r="K3304" s="35"/>
      <c r="L3304" s="91" t="str">
        <f t="shared" si="1214"/>
        <v/>
      </c>
      <c r="M3304" s="91">
        <f t="shared" si="1215"/>
        <v>27.1</v>
      </c>
      <c r="N3304" s="83">
        <f>IF(A3304="ZMP",E3304*(1+(F3304/100)),N3303)</f>
        <v>1</v>
      </c>
      <c r="O3304" s="91" t="str">
        <f t="shared" si="1216"/>
        <v/>
      </c>
    </row>
    <row r="3305" spans="1:15" ht="12.75" outlineLevel="2" x14ac:dyDescent="0.2">
      <c r="A3305" s="84" t="s">
        <v>228</v>
      </c>
      <c r="B3305" s="85" t="s">
        <v>4425</v>
      </c>
      <c r="C3305" s="85" t="s">
        <v>4426</v>
      </c>
      <c r="D3305" s="86" t="s">
        <v>111</v>
      </c>
      <c r="E3305" s="87">
        <v>1</v>
      </c>
      <c r="F3305" s="88"/>
      <c r="G3305" s="89">
        <v>187.52</v>
      </c>
      <c r="H3305" s="90">
        <f>IF(ISNUMBER(F3305),(E3305*(1+(F3305/100))*G3305),G3305*E3305)*N3304</f>
        <v>187.52</v>
      </c>
      <c r="I3305" s="91" t="str">
        <f t="shared" si="1212"/>
        <v/>
      </c>
      <c r="J3305" s="91" t="str">
        <f t="shared" si="1213"/>
        <v/>
      </c>
      <c r="K3305" s="35"/>
      <c r="L3305" s="91" t="str">
        <f t="shared" si="1214"/>
        <v/>
      </c>
      <c r="M3305" s="91">
        <f t="shared" si="1215"/>
        <v>187.52</v>
      </c>
      <c r="N3305" s="83">
        <f>IF(A3305="ZMP",E3305*(1+(F3305/100)),N3304)</f>
        <v>1</v>
      </c>
      <c r="O3305" s="91" t="str">
        <f t="shared" si="1216"/>
        <v/>
      </c>
    </row>
    <row r="3306" spans="1:15" ht="12.75" outlineLevel="2" x14ac:dyDescent="0.2">
      <c r="A3306" s="47"/>
      <c r="B3306" s="48"/>
      <c r="C3306" s="48"/>
      <c r="D3306" s="49"/>
      <c r="E3306" s="50"/>
      <c r="F3306" s="51"/>
      <c r="G3306" s="52"/>
      <c r="H3306" s="53"/>
      <c r="I3306" s="54"/>
      <c r="J3306" s="54"/>
      <c r="K3306" s="35"/>
      <c r="L3306" s="54"/>
      <c r="M3306" s="54"/>
      <c r="N3306" s="54"/>
      <c r="O3306" s="54"/>
    </row>
    <row r="3307" spans="1:15" ht="25.5" x14ac:dyDescent="0.2">
      <c r="A3307" s="27" t="s">
        <v>8031</v>
      </c>
      <c r="B3307" s="28" t="s">
        <v>8463</v>
      </c>
      <c r="C3307" s="29" t="s">
        <v>8464</v>
      </c>
      <c r="D3307" s="30" t="s">
        <v>666</v>
      </c>
      <c r="E3307" s="31">
        <v>1</v>
      </c>
      <c r="F3307" s="32"/>
      <c r="G3307" s="33">
        <v>5211.2</v>
      </c>
      <c r="H3307" s="34">
        <f>G3307</f>
        <v>5211.2</v>
      </c>
      <c r="I3307" s="35">
        <f>SUM(I3308:I3352)</f>
        <v>2990.88</v>
      </c>
      <c r="J3307" s="35">
        <f>SUM(J3308:J3352)</f>
        <v>321.86</v>
      </c>
      <c r="K3307" s="35">
        <f t="shared" ref="K3307" si="1217">I3307+J3307</f>
        <v>3312.7400000000002</v>
      </c>
      <c r="L3307" s="35">
        <f>SUM(L3308:L3352)</f>
        <v>374.76101399999999</v>
      </c>
      <c r="M3307" s="35">
        <f>SUM(M3308:M3352)</f>
        <v>1523.8102617999998</v>
      </c>
      <c r="N3307" s="35"/>
      <c r="O3307" s="35">
        <f>SUM(O3308:O3352)</f>
        <v>0</v>
      </c>
    </row>
    <row r="3308" spans="1:15" ht="12.75" outlineLevel="1" collapsed="1" x14ac:dyDescent="0.2">
      <c r="A3308" s="38" t="s">
        <v>198</v>
      </c>
      <c r="B3308" s="39" t="s">
        <v>4057</v>
      </c>
      <c r="C3308" s="39" t="s">
        <v>4058</v>
      </c>
      <c r="D3308" s="40" t="s">
        <v>253</v>
      </c>
      <c r="E3308" s="41">
        <v>1</v>
      </c>
      <c r="F3308" s="42"/>
      <c r="G3308" s="43">
        <v>75.290000000000006</v>
      </c>
      <c r="H3308" s="44">
        <f>IF(ISNUMBER(F3308),(E3308*(1+(F3308/100))*G3308),G3308*E3308)</f>
        <v>75.290000000000006</v>
      </c>
      <c r="I3308" s="45" t="str">
        <f t="shared" ref="I3308:I3351" si="1218">IF(OR(A3308="PM",A3308="PZ",A3308="PP"),H3308,"")</f>
        <v/>
      </c>
      <c r="J3308" s="45" t="str">
        <f t="shared" ref="J3308:J3351" si="1219">IF(A3308="S",H3308,"")</f>
        <v/>
      </c>
      <c r="K3308" s="35"/>
      <c r="L3308" s="45" t="str">
        <f t="shared" ref="L3308:L3351" si="1220">IF(A3308="M06",H3308,"")</f>
        <v/>
      </c>
      <c r="M3308" s="45" t="str">
        <f t="shared" ref="M3308:M3351" si="1221">IF(OR(A3308="M02",A3308="M25",A3308="M01s"),H3308,"")</f>
        <v/>
      </c>
      <c r="N3308" s="46">
        <f>IF(A3308="ZMP",E3308*(1+(F3308/100)),#REF!)</f>
        <v>1</v>
      </c>
      <c r="O3308" s="45" t="str">
        <f t="shared" ref="O3308:O3351" si="1222">IF(A3308="M01e",H3308,"")</f>
        <v/>
      </c>
    </row>
    <row r="3309" spans="1:15" ht="12.75" outlineLevel="2" x14ac:dyDescent="0.2">
      <c r="A3309" s="84" t="s">
        <v>202</v>
      </c>
      <c r="B3309" s="85" t="s">
        <v>203</v>
      </c>
      <c r="C3309" s="85" t="s">
        <v>204</v>
      </c>
      <c r="D3309" s="86" t="s">
        <v>205</v>
      </c>
      <c r="E3309" s="87">
        <v>8.8999999999999996E-2</v>
      </c>
      <c r="F3309" s="88"/>
      <c r="G3309" s="89">
        <v>720</v>
      </c>
      <c r="H3309" s="90">
        <f>IF(ISNUMBER(F3309),(E3309*(1+(F3309/100))*G3309),G3309*E3309)*N3308</f>
        <v>64.08</v>
      </c>
      <c r="I3309" s="91">
        <f t="shared" si="1218"/>
        <v>64.08</v>
      </c>
      <c r="J3309" s="91" t="str">
        <f t="shared" si="1219"/>
        <v/>
      </c>
      <c r="K3309" s="35"/>
      <c r="L3309" s="91" t="str">
        <f t="shared" si="1220"/>
        <v/>
      </c>
      <c r="M3309" s="91" t="str">
        <f t="shared" si="1221"/>
        <v/>
      </c>
      <c r="N3309" s="83">
        <f>IF(A3309="ZMP",E3309*(1+(F3309/100)),N3308)</f>
        <v>1</v>
      </c>
      <c r="O3309" s="91" t="str">
        <f t="shared" si="1222"/>
        <v/>
      </c>
    </row>
    <row r="3310" spans="1:15" ht="12.75" outlineLevel="2" x14ac:dyDescent="0.2">
      <c r="A3310" s="84" t="s">
        <v>228</v>
      </c>
      <c r="B3310" s="85" t="s">
        <v>439</v>
      </c>
      <c r="C3310" s="85" t="s">
        <v>440</v>
      </c>
      <c r="D3310" s="86" t="s">
        <v>111</v>
      </c>
      <c r="E3310" s="87">
        <v>1</v>
      </c>
      <c r="F3310" s="88"/>
      <c r="G3310" s="89">
        <v>11.21</v>
      </c>
      <c r="H3310" s="90">
        <f>IF(ISNUMBER(F3310),(E3310*(1+(F3310/100))*G3310),G3310*E3310)*N3309</f>
        <v>11.21</v>
      </c>
      <c r="I3310" s="91" t="str">
        <f t="shared" si="1218"/>
        <v/>
      </c>
      <c r="J3310" s="91" t="str">
        <f t="shared" si="1219"/>
        <v/>
      </c>
      <c r="K3310" s="35"/>
      <c r="L3310" s="91" t="str">
        <f t="shared" si="1220"/>
        <v/>
      </c>
      <c r="M3310" s="91">
        <f t="shared" si="1221"/>
        <v>11.21</v>
      </c>
      <c r="N3310" s="83">
        <f>IF(A3310="ZMP",E3310*(1+(F3310/100)),N3309)</f>
        <v>1</v>
      </c>
      <c r="O3310" s="91" t="str">
        <f t="shared" si="1222"/>
        <v/>
      </c>
    </row>
    <row r="3311" spans="1:15" ht="12.75" outlineLevel="1" x14ac:dyDescent="0.2">
      <c r="A3311" s="38" t="s">
        <v>198</v>
      </c>
      <c r="B3311" s="39" t="s">
        <v>4059</v>
      </c>
      <c r="C3311" s="39" t="s">
        <v>4060</v>
      </c>
      <c r="D3311" s="40" t="s">
        <v>253</v>
      </c>
      <c r="E3311" s="41">
        <v>1</v>
      </c>
      <c r="F3311" s="42"/>
      <c r="G3311" s="43">
        <v>84.41</v>
      </c>
      <c r="H3311" s="44">
        <f>IF(ISNUMBER(F3311),(E3311*(1+(F3311/100))*G3311),G3311*E3311)</f>
        <v>84.41</v>
      </c>
      <c r="I3311" s="45" t="str">
        <f t="shared" si="1218"/>
        <v/>
      </c>
      <c r="J3311" s="45" t="str">
        <f t="shared" si="1219"/>
        <v/>
      </c>
      <c r="K3311" s="35"/>
      <c r="L3311" s="45" t="str">
        <f t="shared" si="1220"/>
        <v/>
      </c>
      <c r="M3311" s="45" t="str">
        <f t="shared" si="1221"/>
        <v/>
      </c>
      <c r="N3311" s="46">
        <f>IF(A3311="ZMP",E3311*(1+(F3311/100)),#REF!)</f>
        <v>1</v>
      </c>
      <c r="O3311" s="45" t="str">
        <f t="shared" si="1222"/>
        <v/>
      </c>
    </row>
    <row r="3312" spans="1:15" ht="12.75" outlineLevel="2" x14ac:dyDescent="0.2">
      <c r="A3312" s="84" t="s">
        <v>202</v>
      </c>
      <c r="B3312" s="85" t="s">
        <v>203</v>
      </c>
      <c r="C3312" s="85" t="s">
        <v>204</v>
      </c>
      <c r="D3312" s="86" t="s">
        <v>205</v>
      </c>
      <c r="E3312" s="87">
        <v>0.11</v>
      </c>
      <c r="F3312" s="88"/>
      <c r="G3312" s="89">
        <v>720</v>
      </c>
      <c r="H3312" s="90">
        <f>IF(ISNUMBER(F3312),(E3312*(1+(F3312/100))*G3312),G3312*E3312)*N3311</f>
        <v>79.2</v>
      </c>
      <c r="I3312" s="91">
        <f t="shared" si="1218"/>
        <v>79.2</v>
      </c>
      <c r="J3312" s="91" t="str">
        <f t="shared" si="1219"/>
        <v/>
      </c>
      <c r="K3312" s="35"/>
      <c r="L3312" s="91" t="str">
        <f t="shared" si="1220"/>
        <v/>
      </c>
      <c r="M3312" s="91" t="str">
        <f t="shared" si="1221"/>
        <v/>
      </c>
      <c r="N3312" s="83">
        <f>IF(A3312="ZMP",E3312*(1+(F3312/100)),N3311)</f>
        <v>1</v>
      </c>
      <c r="O3312" s="91" t="str">
        <f t="shared" si="1222"/>
        <v/>
      </c>
    </row>
    <row r="3313" spans="1:15" ht="12.75" outlineLevel="2" x14ac:dyDescent="0.2">
      <c r="A3313" s="84" t="s">
        <v>228</v>
      </c>
      <c r="B3313" s="85" t="s">
        <v>4061</v>
      </c>
      <c r="C3313" s="85" t="s">
        <v>4062</v>
      </c>
      <c r="D3313" s="86" t="s">
        <v>111</v>
      </c>
      <c r="E3313" s="87">
        <v>0.04</v>
      </c>
      <c r="F3313" s="88"/>
      <c r="G3313" s="89">
        <v>130.13</v>
      </c>
      <c r="H3313" s="90">
        <f>IF(ISNUMBER(F3313),(E3313*(1+(F3313/100))*G3313),G3313*E3313)*N3312</f>
        <v>5.2051999999999996</v>
      </c>
      <c r="I3313" s="91" t="str">
        <f t="shared" si="1218"/>
        <v/>
      </c>
      <c r="J3313" s="91" t="str">
        <f t="shared" si="1219"/>
        <v/>
      </c>
      <c r="K3313" s="35"/>
      <c r="L3313" s="91" t="str">
        <f t="shared" si="1220"/>
        <v/>
      </c>
      <c r="M3313" s="91">
        <f t="shared" si="1221"/>
        <v>5.2051999999999996</v>
      </c>
      <c r="N3313" s="83">
        <f>IF(A3313="ZMP",E3313*(1+(F3313/100)),N3312)</f>
        <v>1</v>
      </c>
      <c r="O3313" s="91" t="str">
        <f t="shared" si="1222"/>
        <v/>
      </c>
    </row>
    <row r="3314" spans="1:15" ht="12.75" outlineLevel="1" x14ac:dyDescent="0.2">
      <c r="A3314" s="38" t="s">
        <v>198</v>
      </c>
      <c r="B3314" s="39" t="s">
        <v>4067</v>
      </c>
      <c r="C3314" s="39" t="s">
        <v>4068</v>
      </c>
      <c r="D3314" s="40" t="s">
        <v>201</v>
      </c>
      <c r="E3314" s="41">
        <v>21</v>
      </c>
      <c r="F3314" s="42"/>
      <c r="G3314" s="43">
        <v>82.63</v>
      </c>
      <c r="H3314" s="44">
        <f>IF(ISNUMBER(F3314),(E3314*(1+(F3314/100))*G3314),G3314*E3314)</f>
        <v>1735.23</v>
      </c>
      <c r="I3314" s="45" t="str">
        <f t="shared" si="1218"/>
        <v/>
      </c>
      <c r="J3314" s="45" t="str">
        <f t="shared" si="1219"/>
        <v/>
      </c>
      <c r="K3314" s="35"/>
      <c r="L3314" s="45" t="str">
        <f t="shared" si="1220"/>
        <v/>
      </c>
      <c r="M3314" s="45" t="str">
        <f t="shared" si="1221"/>
        <v/>
      </c>
      <c r="N3314" s="46">
        <f>IF(A3314="ZMP",E3314*(1+(F3314/100)),#REF!)</f>
        <v>21</v>
      </c>
      <c r="O3314" s="45" t="str">
        <f t="shared" si="1222"/>
        <v/>
      </c>
    </row>
    <row r="3315" spans="1:15" ht="12.75" outlineLevel="2" x14ac:dyDescent="0.2">
      <c r="A3315" s="84" t="s">
        <v>202</v>
      </c>
      <c r="B3315" s="85" t="s">
        <v>203</v>
      </c>
      <c r="C3315" s="85" t="s">
        <v>204</v>
      </c>
      <c r="D3315" s="86" t="s">
        <v>205</v>
      </c>
      <c r="E3315" s="87">
        <v>4.7E-2</v>
      </c>
      <c r="F3315" s="88"/>
      <c r="G3315" s="89">
        <v>720</v>
      </c>
      <c r="H3315" s="90">
        <f>IF(ISNUMBER(F3315),(E3315*(1+(F3315/100))*G3315),G3315*E3315)*N3314</f>
        <v>710.6400000000001</v>
      </c>
      <c r="I3315" s="91">
        <f t="shared" si="1218"/>
        <v>710.6400000000001</v>
      </c>
      <c r="J3315" s="91" t="str">
        <f t="shared" si="1219"/>
        <v/>
      </c>
      <c r="K3315" s="35"/>
      <c r="L3315" s="91" t="str">
        <f t="shared" si="1220"/>
        <v/>
      </c>
      <c r="M3315" s="91" t="str">
        <f t="shared" si="1221"/>
        <v/>
      </c>
      <c r="N3315" s="83">
        <f>IF(A3315="ZMP",E3315*(1+(F3315/100)),N3314)</f>
        <v>21</v>
      </c>
      <c r="O3315" s="91" t="str">
        <f t="shared" si="1222"/>
        <v/>
      </c>
    </row>
    <row r="3316" spans="1:15" ht="12.75" outlineLevel="2" x14ac:dyDescent="0.2">
      <c r="A3316" s="84" t="s">
        <v>315</v>
      </c>
      <c r="B3316" s="85" t="s">
        <v>75</v>
      </c>
      <c r="C3316" s="85" t="s">
        <v>76</v>
      </c>
      <c r="D3316" s="86" t="s">
        <v>17</v>
      </c>
      <c r="E3316" s="87">
        <v>3.0000000000000001E-3</v>
      </c>
      <c r="F3316" s="88"/>
      <c r="G3316" s="89">
        <v>760</v>
      </c>
      <c r="H3316" s="90">
        <f>IF(ISNUMBER(F3316),(E3316*(1+(F3316/100))*G3316),G3316*E3316)*N3315</f>
        <v>47.88</v>
      </c>
      <c r="I3316" s="91" t="str">
        <f t="shared" si="1218"/>
        <v/>
      </c>
      <c r="J3316" s="91">
        <f t="shared" si="1219"/>
        <v>47.88</v>
      </c>
      <c r="K3316" s="35"/>
      <c r="L3316" s="91" t="str">
        <f t="shared" si="1220"/>
        <v/>
      </c>
      <c r="M3316" s="91" t="str">
        <f t="shared" si="1221"/>
        <v/>
      </c>
      <c r="N3316" s="83">
        <f>IF(A3316="ZMP",E3316*(1+(F3316/100)),N3315)</f>
        <v>21</v>
      </c>
      <c r="O3316" s="91" t="str">
        <f t="shared" si="1222"/>
        <v/>
      </c>
    </row>
    <row r="3317" spans="1:15" ht="12.75" outlineLevel="2" x14ac:dyDescent="0.2">
      <c r="A3317" s="84" t="s">
        <v>228</v>
      </c>
      <c r="B3317" s="85" t="s">
        <v>1141</v>
      </c>
      <c r="C3317" s="85" t="s">
        <v>1142</v>
      </c>
      <c r="D3317" s="86" t="s">
        <v>278</v>
      </c>
      <c r="E3317" s="87">
        <v>0.94199999999999995</v>
      </c>
      <c r="F3317" s="88">
        <v>1</v>
      </c>
      <c r="G3317" s="89">
        <v>48.89</v>
      </c>
      <c r="H3317" s="90">
        <f>IF(ISNUMBER(F3317),(E3317*(1+(F3317/100))*G3317),G3317*E3317)*N3316</f>
        <v>976.81339979999996</v>
      </c>
      <c r="I3317" s="91" t="str">
        <f t="shared" si="1218"/>
        <v/>
      </c>
      <c r="J3317" s="91" t="str">
        <f t="shared" si="1219"/>
        <v/>
      </c>
      <c r="K3317" s="35"/>
      <c r="L3317" s="91" t="str">
        <f t="shared" si="1220"/>
        <v/>
      </c>
      <c r="M3317" s="91">
        <f t="shared" si="1221"/>
        <v>976.81339979999996</v>
      </c>
      <c r="N3317" s="83">
        <f>IF(A3317="ZMP",E3317*(1+(F3317/100)),N3316)</f>
        <v>21</v>
      </c>
      <c r="O3317" s="91" t="str">
        <f t="shared" si="1222"/>
        <v/>
      </c>
    </row>
    <row r="3318" spans="1:15" ht="12.75" outlineLevel="1" x14ac:dyDescent="0.2">
      <c r="A3318" s="38" t="s">
        <v>198</v>
      </c>
      <c r="B3318" s="39" t="s">
        <v>4073</v>
      </c>
      <c r="C3318" s="39" t="s">
        <v>4074</v>
      </c>
      <c r="D3318" s="40" t="s">
        <v>253</v>
      </c>
      <c r="E3318" s="41">
        <v>1</v>
      </c>
      <c r="F3318" s="42"/>
      <c r="G3318" s="43">
        <v>224.52</v>
      </c>
      <c r="H3318" s="44">
        <f>IF(ISNUMBER(F3318),(E3318*(1+(F3318/100))*G3318),G3318*E3318)</f>
        <v>224.52</v>
      </c>
      <c r="I3318" s="45" t="str">
        <f t="shared" si="1218"/>
        <v/>
      </c>
      <c r="J3318" s="45" t="str">
        <f t="shared" si="1219"/>
        <v/>
      </c>
      <c r="K3318" s="35"/>
      <c r="L3318" s="45" t="str">
        <f t="shared" si="1220"/>
        <v/>
      </c>
      <c r="M3318" s="45" t="str">
        <f t="shared" si="1221"/>
        <v/>
      </c>
      <c r="N3318" s="46">
        <f>IF(A3318="ZMP",E3318*(1+(F3318/100)),#REF!)</f>
        <v>1</v>
      </c>
      <c r="O3318" s="45" t="str">
        <f t="shared" si="1222"/>
        <v/>
      </c>
    </row>
    <row r="3319" spans="1:15" ht="12.75" outlineLevel="2" x14ac:dyDescent="0.2">
      <c r="A3319" s="84" t="s">
        <v>202</v>
      </c>
      <c r="B3319" s="85" t="s">
        <v>203</v>
      </c>
      <c r="C3319" s="85" t="s">
        <v>204</v>
      </c>
      <c r="D3319" s="86" t="s">
        <v>205</v>
      </c>
      <c r="E3319" s="87">
        <v>0</v>
      </c>
      <c r="F3319" s="88"/>
      <c r="G3319" s="89">
        <v>720</v>
      </c>
      <c r="H3319" s="90">
        <f>IF(ISNUMBER(F3319),(E3319*(1+(F3319/100))*G3319),G3319*E3319)*N3318</f>
        <v>0</v>
      </c>
      <c r="I3319" s="91">
        <f t="shared" si="1218"/>
        <v>0</v>
      </c>
      <c r="J3319" s="91" t="str">
        <f t="shared" si="1219"/>
        <v/>
      </c>
      <c r="K3319" s="35"/>
      <c r="L3319" s="91" t="str">
        <f t="shared" si="1220"/>
        <v/>
      </c>
      <c r="M3319" s="91" t="str">
        <f t="shared" si="1221"/>
        <v/>
      </c>
      <c r="N3319" s="83">
        <f>IF(A3319="ZMP",E3319*(1+(F3319/100)),N3318)</f>
        <v>1</v>
      </c>
      <c r="O3319" s="91" t="str">
        <f t="shared" si="1222"/>
        <v/>
      </c>
    </row>
    <row r="3320" spans="1:15" ht="12.75" outlineLevel="2" x14ac:dyDescent="0.2">
      <c r="A3320" s="84" t="s">
        <v>206</v>
      </c>
      <c r="B3320" s="85" t="s">
        <v>4075</v>
      </c>
      <c r="C3320" s="85" t="s">
        <v>4076</v>
      </c>
      <c r="D3320" s="86" t="s">
        <v>111</v>
      </c>
      <c r="E3320" s="87">
        <v>1</v>
      </c>
      <c r="F3320" s="88"/>
      <c r="G3320" s="89">
        <v>155.64000000000001</v>
      </c>
      <c r="H3320" s="90">
        <f>IF(ISNUMBER(F3320),(E3320*(1+(F3320/100))*G3320),G3320*E3320)*N3319</f>
        <v>155.64000000000001</v>
      </c>
      <c r="I3320" s="91" t="str">
        <f t="shared" si="1218"/>
        <v/>
      </c>
      <c r="J3320" s="91" t="str">
        <f t="shared" si="1219"/>
        <v/>
      </c>
      <c r="K3320" s="35"/>
      <c r="L3320" s="91">
        <f t="shared" si="1220"/>
        <v>155.64000000000001</v>
      </c>
      <c r="M3320" s="91" t="str">
        <f t="shared" si="1221"/>
        <v/>
      </c>
      <c r="N3320" s="83">
        <f>IF(A3320="ZMP",E3320*(1+(F3320/100)),N3319)</f>
        <v>1</v>
      </c>
      <c r="O3320" s="91" t="str">
        <f t="shared" si="1222"/>
        <v/>
      </c>
    </row>
    <row r="3321" spans="1:15" ht="12.75" outlineLevel="2" x14ac:dyDescent="0.2">
      <c r="A3321" s="84" t="s">
        <v>206</v>
      </c>
      <c r="B3321" s="85" t="s">
        <v>4077</v>
      </c>
      <c r="C3321" s="85" t="s">
        <v>4078</v>
      </c>
      <c r="D3321" s="86" t="s">
        <v>111</v>
      </c>
      <c r="E3321" s="87">
        <v>2</v>
      </c>
      <c r="F3321" s="88"/>
      <c r="G3321" s="89">
        <v>33.86</v>
      </c>
      <c r="H3321" s="90">
        <f>IF(ISNUMBER(F3321),(E3321*(1+(F3321/100))*G3321),G3321*E3321)*N3320</f>
        <v>67.72</v>
      </c>
      <c r="I3321" s="91" t="str">
        <f t="shared" si="1218"/>
        <v/>
      </c>
      <c r="J3321" s="91" t="str">
        <f t="shared" si="1219"/>
        <v/>
      </c>
      <c r="K3321" s="35"/>
      <c r="L3321" s="91">
        <f t="shared" si="1220"/>
        <v>67.72</v>
      </c>
      <c r="M3321" s="91" t="str">
        <f t="shared" si="1221"/>
        <v/>
      </c>
      <c r="N3321" s="83">
        <f>IF(A3321="ZMP",E3321*(1+(F3321/100)),N3320)</f>
        <v>1</v>
      </c>
      <c r="O3321" s="91" t="str">
        <f t="shared" si="1222"/>
        <v/>
      </c>
    </row>
    <row r="3322" spans="1:15" ht="12.75" outlineLevel="2" x14ac:dyDescent="0.2">
      <c r="A3322" s="84" t="s">
        <v>206</v>
      </c>
      <c r="B3322" s="85" t="s">
        <v>276</v>
      </c>
      <c r="C3322" s="85" t="s">
        <v>277</v>
      </c>
      <c r="D3322" s="86" t="s">
        <v>278</v>
      </c>
      <c r="E3322" s="87">
        <v>0.04</v>
      </c>
      <c r="F3322" s="88"/>
      <c r="G3322" s="89">
        <v>5.21</v>
      </c>
      <c r="H3322" s="90">
        <f>IF(ISNUMBER(F3322),(E3322*(1+(F3322/100))*G3322),G3322*E3322)*N3321</f>
        <v>0.2084</v>
      </c>
      <c r="I3322" s="91" t="str">
        <f t="shared" si="1218"/>
        <v/>
      </c>
      <c r="J3322" s="91" t="str">
        <f t="shared" si="1219"/>
        <v/>
      </c>
      <c r="K3322" s="35"/>
      <c r="L3322" s="91">
        <f t="shared" si="1220"/>
        <v>0.2084</v>
      </c>
      <c r="M3322" s="91" t="str">
        <f t="shared" si="1221"/>
        <v/>
      </c>
      <c r="N3322" s="83">
        <f>IF(A3322="ZMP",E3322*(1+(F3322/100)),N3321)</f>
        <v>1</v>
      </c>
      <c r="O3322" s="91" t="str">
        <f t="shared" si="1222"/>
        <v/>
      </c>
    </row>
    <row r="3323" spans="1:15" ht="12.75" outlineLevel="2" x14ac:dyDescent="0.2">
      <c r="A3323" s="84" t="s">
        <v>206</v>
      </c>
      <c r="B3323" s="85" t="s">
        <v>649</v>
      </c>
      <c r="C3323" s="85" t="s">
        <v>650</v>
      </c>
      <c r="D3323" s="86" t="s">
        <v>651</v>
      </c>
      <c r="E3323" s="87">
        <v>2E-3</v>
      </c>
      <c r="F3323" s="88"/>
      <c r="G3323" s="89">
        <v>475</v>
      </c>
      <c r="H3323" s="90">
        <f>IF(ISNUMBER(F3323),(E3323*(1+(F3323/100))*G3323),G3323*E3323)*N3322</f>
        <v>0.95000000000000007</v>
      </c>
      <c r="I3323" s="91" t="str">
        <f t="shared" si="1218"/>
        <v/>
      </c>
      <c r="J3323" s="91" t="str">
        <f t="shared" si="1219"/>
        <v/>
      </c>
      <c r="K3323" s="35"/>
      <c r="L3323" s="91">
        <f t="shared" si="1220"/>
        <v>0.95000000000000007</v>
      </c>
      <c r="M3323" s="91" t="str">
        <f t="shared" si="1221"/>
        <v/>
      </c>
      <c r="N3323" s="83">
        <f>IF(A3323="ZMP",E3323*(1+(F3323/100)),N3322)</f>
        <v>1</v>
      </c>
      <c r="O3323" s="91" t="str">
        <f t="shared" si="1222"/>
        <v/>
      </c>
    </row>
    <row r="3324" spans="1:15" ht="12.75" outlineLevel="1" x14ac:dyDescent="0.2">
      <c r="A3324" s="38" t="s">
        <v>198</v>
      </c>
      <c r="B3324" s="39" t="s">
        <v>4101</v>
      </c>
      <c r="C3324" s="39" t="s">
        <v>4102</v>
      </c>
      <c r="D3324" s="40" t="s">
        <v>201</v>
      </c>
      <c r="E3324" s="41">
        <v>2.5</v>
      </c>
      <c r="F3324" s="42"/>
      <c r="G3324" s="43">
        <v>91.27</v>
      </c>
      <c r="H3324" s="44">
        <f>IF(ISNUMBER(F3324),(E3324*(1+(F3324/100))*G3324),G3324*E3324)</f>
        <v>228.17499999999998</v>
      </c>
      <c r="I3324" s="45" t="str">
        <f t="shared" si="1218"/>
        <v/>
      </c>
      <c r="J3324" s="45" t="str">
        <f t="shared" si="1219"/>
        <v/>
      </c>
      <c r="K3324" s="35"/>
      <c r="L3324" s="45" t="str">
        <f t="shared" si="1220"/>
        <v/>
      </c>
      <c r="M3324" s="45" t="str">
        <f t="shared" si="1221"/>
        <v/>
      </c>
      <c r="N3324" s="46">
        <f>IF(A3324="ZMP",E3324*(1+(F3324/100)),#REF!)</f>
        <v>2.5</v>
      </c>
      <c r="O3324" s="45" t="str">
        <f t="shared" si="1222"/>
        <v/>
      </c>
    </row>
    <row r="3325" spans="1:15" ht="12.75" outlineLevel="2" x14ac:dyDescent="0.2">
      <c r="A3325" s="84" t="s">
        <v>202</v>
      </c>
      <c r="B3325" s="85" t="s">
        <v>203</v>
      </c>
      <c r="C3325" s="85" t="s">
        <v>204</v>
      </c>
      <c r="D3325" s="86" t="s">
        <v>205</v>
      </c>
      <c r="E3325" s="87">
        <v>0.104</v>
      </c>
      <c r="F3325" s="88"/>
      <c r="G3325" s="89">
        <v>720</v>
      </c>
      <c r="H3325" s="90">
        <f>IF(ISNUMBER(F3325),(E3325*(1+(F3325/100))*G3325),G3325*E3325)*N3324</f>
        <v>187.2</v>
      </c>
      <c r="I3325" s="91">
        <f t="shared" si="1218"/>
        <v>187.2</v>
      </c>
      <c r="J3325" s="91" t="str">
        <f t="shared" si="1219"/>
        <v/>
      </c>
      <c r="K3325" s="35"/>
      <c r="L3325" s="91" t="str">
        <f t="shared" si="1220"/>
        <v/>
      </c>
      <c r="M3325" s="91" t="str">
        <f t="shared" si="1221"/>
        <v/>
      </c>
      <c r="N3325" s="83">
        <f>IF(A3325="ZMP",E3325*(1+(F3325/100)),N3324)</f>
        <v>2.5</v>
      </c>
      <c r="O3325" s="91" t="str">
        <f t="shared" si="1222"/>
        <v/>
      </c>
    </row>
    <row r="3326" spans="1:15" ht="12.75" outlineLevel="2" x14ac:dyDescent="0.2">
      <c r="A3326" s="84" t="s">
        <v>228</v>
      </c>
      <c r="B3326" s="85" t="s">
        <v>4071</v>
      </c>
      <c r="C3326" s="85" t="s">
        <v>4072</v>
      </c>
      <c r="D3326" s="86" t="s">
        <v>278</v>
      </c>
      <c r="E3326" s="87">
        <v>0.47499999999999998</v>
      </c>
      <c r="F3326" s="88">
        <v>1</v>
      </c>
      <c r="G3326" s="89">
        <v>34.160000000000004</v>
      </c>
      <c r="H3326" s="90">
        <f>IF(ISNUMBER(F3326),(E3326*(1+(F3326/100))*G3326),G3326*E3326)*N3325</f>
        <v>40.970649999999999</v>
      </c>
      <c r="I3326" s="91" t="str">
        <f t="shared" si="1218"/>
        <v/>
      </c>
      <c r="J3326" s="91" t="str">
        <f t="shared" si="1219"/>
        <v/>
      </c>
      <c r="K3326" s="35"/>
      <c r="L3326" s="91" t="str">
        <f t="shared" si="1220"/>
        <v/>
      </c>
      <c r="M3326" s="91">
        <f t="shared" si="1221"/>
        <v>40.970649999999999</v>
      </c>
      <c r="N3326" s="83">
        <f>IF(A3326="ZMP",E3326*(1+(F3326/100)),N3325)</f>
        <v>2.5</v>
      </c>
      <c r="O3326" s="91" t="str">
        <f t="shared" si="1222"/>
        <v/>
      </c>
    </row>
    <row r="3327" spans="1:15" ht="12.75" outlineLevel="1" x14ac:dyDescent="0.2">
      <c r="A3327" s="38" t="s">
        <v>198</v>
      </c>
      <c r="B3327" s="39" t="s">
        <v>4103</v>
      </c>
      <c r="C3327" s="39" t="s">
        <v>4104</v>
      </c>
      <c r="D3327" s="40" t="s">
        <v>201</v>
      </c>
      <c r="E3327" s="41">
        <v>7</v>
      </c>
      <c r="F3327" s="42"/>
      <c r="G3327" s="43">
        <v>108.18</v>
      </c>
      <c r="H3327" s="44">
        <f>IF(ISNUMBER(F3327),(E3327*(1+(F3327/100))*G3327),G3327*E3327)</f>
        <v>757.26</v>
      </c>
      <c r="I3327" s="45" t="str">
        <f t="shared" si="1218"/>
        <v/>
      </c>
      <c r="J3327" s="45" t="str">
        <f t="shared" si="1219"/>
        <v/>
      </c>
      <c r="K3327" s="35"/>
      <c r="L3327" s="45" t="str">
        <f t="shared" si="1220"/>
        <v/>
      </c>
      <c r="M3327" s="45" t="str">
        <f t="shared" si="1221"/>
        <v/>
      </c>
      <c r="N3327" s="46">
        <f>IF(A3327="ZMP",E3327*(1+(F3327/100)),#REF!)</f>
        <v>7</v>
      </c>
      <c r="O3327" s="45" t="str">
        <f t="shared" si="1222"/>
        <v/>
      </c>
    </row>
    <row r="3328" spans="1:15" ht="12.75" outlineLevel="2" x14ac:dyDescent="0.2">
      <c r="A3328" s="84" t="s">
        <v>202</v>
      </c>
      <c r="B3328" s="85" t="s">
        <v>203</v>
      </c>
      <c r="C3328" s="85" t="s">
        <v>204</v>
      </c>
      <c r="D3328" s="86" t="s">
        <v>205</v>
      </c>
      <c r="E3328" s="87">
        <v>0.104</v>
      </c>
      <c r="F3328" s="88"/>
      <c r="G3328" s="89">
        <v>720</v>
      </c>
      <c r="H3328" s="90">
        <f>IF(ISNUMBER(F3328),(E3328*(1+(F3328/100))*G3328),G3328*E3328)*N3327</f>
        <v>524.16</v>
      </c>
      <c r="I3328" s="91">
        <f t="shared" si="1218"/>
        <v>524.16</v>
      </c>
      <c r="J3328" s="91" t="str">
        <f t="shared" si="1219"/>
        <v/>
      </c>
      <c r="K3328" s="35"/>
      <c r="L3328" s="91" t="str">
        <f t="shared" si="1220"/>
        <v/>
      </c>
      <c r="M3328" s="91" t="str">
        <f t="shared" si="1221"/>
        <v/>
      </c>
      <c r="N3328" s="83">
        <f>IF(A3328="ZMP",E3328*(1+(F3328/100)),N3327)</f>
        <v>7</v>
      </c>
      <c r="O3328" s="91" t="str">
        <f t="shared" si="1222"/>
        <v/>
      </c>
    </row>
    <row r="3329" spans="1:15" ht="12.75" outlineLevel="2" x14ac:dyDescent="0.2">
      <c r="A3329" s="84" t="s">
        <v>315</v>
      </c>
      <c r="B3329" s="85" t="s">
        <v>75</v>
      </c>
      <c r="C3329" s="85" t="s">
        <v>76</v>
      </c>
      <c r="D3329" s="86" t="s">
        <v>17</v>
      </c>
      <c r="E3329" s="87">
        <v>3.0000000000000001E-3</v>
      </c>
      <c r="F3329" s="88"/>
      <c r="G3329" s="89">
        <v>760</v>
      </c>
      <c r="H3329" s="90">
        <f>IF(ISNUMBER(F3329),(E3329*(1+(F3329/100))*G3329),G3329*E3329)*N3328</f>
        <v>15.96</v>
      </c>
      <c r="I3329" s="91" t="str">
        <f t="shared" si="1218"/>
        <v/>
      </c>
      <c r="J3329" s="91">
        <f t="shared" si="1219"/>
        <v>15.96</v>
      </c>
      <c r="K3329" s="35"/>
      <c r="L3329" s="91" t="str">
        <f t="shared" si="1220"/>
        <v/>
      </c>
      <c r="M3329" s="91" t="str">
        <f t="shared" si="1221"/>
        <v/>
      </c>
      <c r="N3329" s="83">
        <f>IF(A3329="ZMP",E3329*(1+(F3329/100)),N3328)</f>
        <v>7</v>
      </c>
      <c r="O3329" s="91" t="str">
        <f t="shared" si="1222"/>
        <v/>
      </c>
    </row>
    <row r="3330" spans="1:15" ht="12.75" outlineLevel="2" x14ac:dyDescent="0.2">
      <c r="A3330" s="84" t="s">
        <v>228</v>
      </c>
      <c r="B3330" s="85" t="s">
        <v>802</v>
      </c>
      <c r="C3330" s="85" t="s">
        <v>803</v>
      </c>
      <c r="D3330" s="86" t="s">
        <v>278</v>
      </c>
      <c r="E3330" s="87">
        <v>0.38</v>
      </c>
      <c r="F3330" s="88">
        <v>1</v>
      </c>
      <c r="G3330" s="89">
        <v>80.820000000000007</v>
      </c>
      <c r="H3330" s="90">
        <f>IF(ISNUMBER(F3330),(E3330*(1+(F3330/100))*G3330),G3330*E3330)*N3329</f>
        <v>217.13101200000003</v>
      </c>
      <c r="I3330" s="91" t="str">
        <f t="shared" si="1218"/>
        <v/>
      </c>
      <c r="J3330" s="91" t="str">
        <f t="shared" si="1219"/>
        <v/>
      </c>
      <c r="K3330" s="35"/>
      <c r="L3330" s="91" t="str">
        <f t="shared" si="1220"/>
        <v/>
      </c>
      <c r="M3330" s="91">
        <f t="shared" si="1221"/>
        <v>217.13101200000003</v>
      </c>
      <c r="N3330" s="83">
        <f>IF(A3330="ZMP",E3330*(1+(F3330/100)),N3329)</f>
        <v>7</v>
      </c>
      <c r="O3330" s="91" t="str">
        <f t="shared" si="1222"/>
        <v/>
      </c>
    </row>
    <row r="3331" spans="1:15" ht="12.75" outlineLevel="1" x14ac:dyDescent="0.2">
      <c r="A3331" s="38" t="s">
        <v>198</v>
      </c>
      <c r="B3331" s="39" t="s">
        <v>4109</v>
      </c>
      <c r="C3331" s="39" t="s">
        <v>4110</v>
      </c>
      <c r="D3331" s="40" t="s">
        <v>253</v>
      </c>
      <c r="E3331" s="41">
        <v>6</v>
      </c>
      <c r="F3331" s="42"/>
      <c r="G3331" s="43">
        <v>200.97</v>
      </c>
      <c r="H3331" s="44">
        <f>IF(ISNUMBER(F3331),(E3331*(1+(F3331/100))*G3331),G3331*E3331)</f>
        <v>1205.82</v>
      </c>
      <c r="I3331" s="45" t="str">
        <f t="shared" si="1218"/>
        <v/>
      </c>
      <c r="J3331" s="45" t="str">
        <f t="shared" si="1219"/>
        <v/>
      </c>
      <c r="K3331" s="35"/>
      <c r="L3331" s="45" t="str">
        <f t="shared" si="1220"/>
        <v/>
      </c>
      <c r="M3331" s="45" t="str">
        <f t="shared" si="1221"/>
        <v/>
      </c>
      <c r="N3331" s="46">
        <f>IF(A3331="ZMP",E3331*(1+(F3331/100)),#REF!)</f>
        <v>6</v>
      </c>
      <c r="O3331" s="45" t="str">
        <f t="shared" si="1222"/>
        <v/>
      </c>
    </row>
    <row r="3332" spans="1:15" ht="12.75" outlineLevel="2" x14ac:dyDescent="0.2">
      <c r="A3332" s="84" t="s">
        <v>202</v>
      </c>
      <c r="B3332" s="85" t="s">
        <v>203</v>
      </c>
      <c r="C3332" s="85" t="s">
        <v>204</v>
      </c>
      <c r="D3332" s="86" t="s">
        <v>205</v>
      </c>
      <c r="E3332" s="87">
        <v>0.25</v>
      </c>
      <c r="F3332" s="88"/>
      <c r="G3332" s="89">
        <v>720</v>
      </c>
      <c r="H3332" s="90">
        <f>IF(ISNUMBER(F3332),(E3332*(1+(F3332/100))*G3332),G3332*E3332)*N3331</f>
        <v>1080</v>
      </c>
      <c r="I3332" s="91">
        <f t="shared" si="1218"/>
        <v>1080</v>
      </c>
      <c r="J3332" s="91" t="str">
        <f t="shared" si="1219"/>
        <v/>
      </c>
      <c r="K3332" s="35"/>
      <c r="L3332" s="91" t="str">
        <f t="shared" si="1220"/>
        <v/>
      </c>
      <c r="M3332" s="91" t="str">
        <f t="shared" si="1221"/>
        <v/>
      </c>
      <c r="N3332" s="83">
        <f>IF(A3332="ZMP",E3332*(1+(F3332/100)),N3331)</f>
        <v>6</v>
      </c>
      <c r="O3332" s="91" t="str">
        <f t="shared" si="1222"/>
        <v/>
      </c>
    </row>
    <row r="3333" spans="1:15" ht="12.75" outlineLevel="2" x14ac:dyDescent="0.2">
      <c r="A3333" s="84" t="s">
        <v>206</v>
      </c>
      <c r="B3333" s="85" t="s">
        <v>4113</v>
      </c>
      <c r="C3333" s="85" t="s">
        <v>4114</v>
      </c>
      <c r="D3333" s="86" t="s">
        <v>651</v>
      </c>
      <c r="E3333" s="87">
        <v>1E-4</v>
      </c>
      <c r="F3333" s="88"/>
      <c r="G3333" s="89">
        <v>67.69</v>
      </c>
      <c r="H3333" s="90">
        <f>IF(ISNUMBER(F3333),(E3333*(1+(F3333/100))*G3333),G3333*E3333)*N3332</f>
        <v>4.0613999999999997E-2</v>
      </c>
      <c r="I3333" s="91" t="str">
        <f t="shared" si="1218"/>
        <v/>
      </c>
      <c r="J3333" s="91" t="str">
        <f t="shared" si="1219"/>
        <v/>
      </c>
      <c r="K3333" s="35"/>
      <c r="L3333" s="91">
        <f t="shared" si="1220"/>
        <v>4.0613999999999997E-2</v>
      </c>
      <c r="M3333" s="91" t="str">
        <f t="shared" si="1221"/>
        <v/>
      </c>
      <c r="N3333" s="83">
        <f>IF(A3333="ZMP",E3333*(1+(F3333/100)),N3332)</f>
        <v>6</v>
      </c>
      <c r="O3333" s="91" t="str">
        <f t="shared" si="1222"/>
        <v/>
      </c>
    </row>
    <row r="3334" spans="1:15" ht="12.75" outlineLevel="2" x14ac:dyDescent="0.2">
      <c r="A3334" s="84" t="s">
        <v>206</v>
      </c>
      <c r="B3334" s="85" t="s">
        <v>4111</v>
      </c>
      <c r="C3334" s="85" t="s">
        <v>4112</v>
      </c>
      <c r="D3334" s="86" t="s">
        <v>111</v>
      </c>
      <c r="E3334" s="87">
        <v>1</v>
      </c>
      <c r="F3334" s="88"/>
      <c r="G3334" s="89">
        <v>19.45</v>
      </c>
      <c r="H3334" s="90">
        <f>IF(ISNUMBER(F3334),(E3334*(1+(F3334/100))*G3334),G3334*E3334)*N3333</f>
        <v>116.69999999999999</v>
      </c>
      <c r="I3334" s="91" t="str">
        <f t="shared" si="1218"/>
        <v/>
      </c>
      <c r="J3334" s="91" t="str">
        <f t="shared" si="1219"/>
        <v/>
      </c>
      <c r="K3334" s="35"/>
      <c r="L3334" s="91">
        <f t="shared" si="1220"/>
        <v>116.69999999999999</v>
      </c>
      <c r="M3334" s="91" t="str">
        <f t="shared" si="1221"/>
        <v/>
      </c>
      <c r="N3334" s="83">
        <f>IF(A3334="ZMP",E3334*(1+(F3334/100)),N3333)</f>
        <v>6</v>
      </c>
      <c r="O3334" s="91" t="str">
        <f t="shared" si="1222"/>
        <v/>
      </c>
    </row>
    <row r="3335" spans="1:15" ht="12.75" outlineLevel="2" x14ac:dyDescent="0.2">
      <c r="A3335" s="84" t="s">
        <v>206</v>
      </c>
      <c r="B3335" s="85" t="s">
        <v>276</v>
      </c>
      <c r="C3335" s="85" t="s">
        <v>277</v>
      </c>
      <c r="D3335" s="86" t="s">
        <v>278</v>
      </c>
      <c r="E3335" s="87">
        <v>0.2</v>
      </c>
      <c r="F3335" s="88"/>
      <c r="G3335" s="89">
        <v>5.21</v>
      </c>
      <c r="H3335" s="90">
        <f>IF(ISNUMBER(F3335),(E3335*(1+(F3335/100))*G3335),G3335*E3335)*N3334</f>
        <v>6.2520000000000007</v>
      </c>
      <c r="I3335" s="91" t="str">
        <f t="shared" si="1218"/>
        <v/>
      </c>
      <c r="J3335" s="91" t="str">
        <f t="shared" si="1219"/>
        <v/>
      </c>
      <c r="K3335" s="35"/>
      <c r="L3335" s="91">
        <f t="shared" si="1220"/>
        <v>6.2520000000000007</v>
      </c>
      <c r="M3335" s="91" t="str">
        <f t="shared" si="1221"/>
        <v/>
      </c>
      <c r="N3335" s="83">
        <f>IF(A3335="ZMP",E3335*(1+(F3335/100)),N3334)</f>
        <v>6</v>
      </c>
      <c r="O3335" s="91" t="str">
        <f t="shared" si="1222"/>
        <v/>
      </c>
    </row>
    <row r="3336" spans="1:15" ht="12.75" outlineLevel="2" x14ac:dyDescent="0.2">
      <c r="A3336" s="84" t="s">
        <v>206</v>
      </c>
      <c r="B3336" s="85" t="s">
        <v>649</v>
      </c>
      <c r="C3336" s="85" t="s">
        <v>650</v>
      </c>
      <c r="D3336" s="86" t="s">
        <v>651</v>
      </c>
      <c r="E3336" s="87">
        <v>1E-3</v>
      </c>
      <c r="F3336" s="88"/>
      <c r="G3336" s="89">
        <v>475</v>
      </c>
      <c r="H3336" s="90">
        <f>IF(ISNUMBER(F3336),(E3336*(1+(F3336/100))*G3336),G3336*E3336)*N3335</f>
        <v>2.85</v>
      </c>
      <c r="I3336" s="91" t="str">
        <f t="shared" si="1218"/>
        <v/>
      </c>
      <c r="J3336" s="91" t="str">
        <f t="shared" si="1219"/>
        <v/>
      </c>
      <c r="K3336" s="35"/>
      <c r="L3336" s="91">
        <f t="shared" si="1220"/>
        <v>2.85</v>
      </c>
      <c r="M3336" s="91" t="str">
        <f t="shared" si="1221"/>
        <v/>
      </c>
      <c r="N3336" s="83">
        <f>IF(A3336="ZMP",E3336*(1+(F3336/100)),N3335)</f>
        <v>6</v>
      </c>
      <c r="O3336" s="91" t="str">
        <f t="shared" si="1222"/>
        <v/>
      </c>
    </row>
    <row r="3337" spans="1:15" ht="12.75" outlineLevel="1" x14ac:dyDescent="0.2">
      <c r="A3337" s="38" t="s">
        <v>198</v>
      </c>
      <c r="B3337" s="39" t="s">
        <v>4137</v>
      </c>
      <c r="C3337" s="39" t="s">
        <v>4138</v>
      </c>
      <c r="D3337" s="40" t="s">
        <v>253</v>
      </c>
      <c r="E3337" s="41">
        <v>1</v>
      </c>
      <c r="F3337" s="42"/>
      <c r="G3337" s="43">
        <v>179.51</v>
      </c>
      <c r="H3337" s="44">
        <f>IF(ISNUMBER(F3337),(E3337*(1+(F3337/100))*G3337),G3337*E3337)</f>
        <v>179.51</v>
      </c>
      <c r="I3337" s="45" t="str">
        <f t="shared" si="1218"/>
        <v/>
      </c>
      <c r="J3337" s="45" t="str">
        <f t="shared" si="1219"/>
        <v/>
      </c>
      <c r="K3337" s="35"/>
      <c r="L3337" s="45" t="str">
        <f t="shared" si="1220"/>
        <v/>
      </c>
      <c r="M3337" s="45" t="str">
        <f t="shared" si="1221"/>
        <v/>
      </c>
      <c r="N3337" s="46">
        <f>IF(A3337="ZMP",E3337*(1+(F3337/100)),#REF!)</f>
        <v>1</v>
      </c>
      <c r="O3337" s="45" t="str">
        <f t="shared" si="1222"/>
        <v/>
      </c>
    </row>
    <row r="3338" spans="1:15" ht="12.75" outlineLevel="2" x14ac:dyDescent="0.2">
      <c r="A3338" s="84" t="s">
        <v>202</v>
      </c>
      <c r="B3338" s="85" t="s">
        <v>203</v>
      </c>
      <c r="C3338" s="85" t="s">
        <v>204</v>
      </c>
      <c r="D3338" s="86" t="s">
        <v>205</v>
      </c>
      <c r="E3338" s="87">
        <v>0.19500000000000001</v>
      </c>
      <c r="F3338" s="88"/>
      <c r="G3338" s="89">
        <v>720</v>
      </c>
      <c r="H3338" s="90">
        <f>IF(ISNUMBER(F3338),(E3338*(1+(F3338/100))*G3338),G3338*E3338)*N3337</f>
        <v>140.4</v>
      </c>
      <c r="I3338" s="91">
        <f t="shared" si="1218"/>
        <v>140.4</v>
      </c>
      <c r="J3338" s="91" t="str">
        <f t="shared" si="1219"/>
        <v/>
      </c>
      <c r="K3338" s="35"/>
      <c r="L3338" s="91" t="str">
        <f t="shared" si="1220"/>
        <v/>
      </c>
      <c r="M3338" s="91" t="str">
        <f t="shared" si="1221"/>
        <v/>
      </c>
      <c r="N3338" s="83">
        <f>IF(A3338="ZMP",E3338*(1+(F3338/100)),N3337)</f>
        <v>1</v>
      </c>
      <c r="O3338" s="91" t="str">
        <f t="shared" si="1222"/>
        <v/>
      </c>
    </row>
    <row r="3339" spans="1:15" ht="12.75" outlineLevel="2" x14ac:dyDescent="0.2">
      <c r="A3339" s="84" t="s">
        <v>228</v>
      </c>
      <c r="B3339" s="85" t="s">
        <v>4139</v>
      </c>
      <c r="C3339" s="85" t="s">
        <v>4140</v>
      </c>
      <c r="D3339" s="86" t="s">
        <v>111</v>
      </c>
      <c r="E3339" s="87">
        <v>1</v>
      </c>
      <c r="F3339" s="88"/>
      <c r="G3339" s="89">
        <v>39.11</v>
      </c>
      <c r="H3339" s="90">
        <f>IF(ISNUMBER(F3339),(E3339*(1+(F3339/100))*G3339),G3339*E3339)*N3338</f>
        <v>39.11</v>
      </c>
      <c r="I3339" s="91" t="str">
        <f t="shared" si="1218"/>
        <v/>
      </c>
      <c r="J3339" s="91" t="str">
        <f t="shared" si="1219"/>
        <v/>
      </c>
      <c r="K3339" s="35"/>
      <c r="L3339" s="91" t="str">
        <f t="shared" si="1220"/>
        <v/>
      </c>
      <c r="M3339" s="91">
        <f t="shared" si="1221"/>
        <v>39.11</v>
      </c>
      <c r="N3339" s="83">
        <f>IF(A3339="ZMP",E3339*(1+(F3339/100)),N3338)</f>
        <v>1</v>
      </c>
      <c r="O3339" s="91" t="str">
        <f t="shared" si="1222"/>
        <v/>
      </c>
    </row>
    <row r="3340" spans="1:15" ht="12.75" outlineLevel="1" x14ac:dyDescent="0.2">
      <c r="A3340" s="38" t="s">
        <v>198</v>
      </c>
      <c r="B3340" s="39" t="s">
        <v>4147</v>
      </c>
      <c r="C3340" s="39" t="s">
        <v>4148</v>
      </c>
      <c r="D3340" s="40" t="s">
        <v>253</v>
      </c>
      <c r="E3340" s="41">
        <v>1</v>
      </c>
      <c r="F3340" s="42"/>
      <c r="G3340" s="43">
        <v>18.75</v>
      </c>
      <c r="H3340" s="44">
        <f>IF(ISNUMBER(F3340),(E3340*(1+(F3340/100))*G3340),G3340*E3340)</f>
        <v>18.75</v>
      </c>
      <c r="I3340" s="45" t="str">
        <f t="shared" si="1218"/>
        <v/>
      </c>
      <c r="J3340" s="45" t="str">
        <f t="shared" si="1219"/>
        <v/>
      </c>
      <c r="K3340" s="35"/>
      <c r="L3340" s="45" t="str">
        <f t="shared" si="1220"/>
        <v/>
      </c>
      <c r="M3340" s="45" t="str">
        <f t="shared" si="1221"/>
        <v/>
      </c>
      <c r="N3340" s="46">
        <f>IF(A3340="ZMP",E3340*(1+(F3340/100)),#REF!)</f>
        <v>1</v>
      </c>
      <c r="O3340" s="45" t="str">
        <f t="shared" si="1222"/>
        <v/>
      </c>
    </row>
    <row r="3341" spans="1:15" ht="12.75" outlineLevel="2" x14ac:dyDescent="0.2">
      <c r="A3341" s="84" t="s">
        <v>202</v>
      </c>
      <c r="B3341" s="85" t="s">
        <v>203</v>
      </c>
      <c r="C3341" s="85" t="s">
        <v>204</v>
      </c>
      <c r="D3341" s="86" t="s">
        <v>205</v>
      </c>
      <c r="E3341" s="87">
        <v>0</v>
      </c>
      <c r="F3341" s="88"/>
      <c r="G3341" s="89">
        <v>720</v>
      </c>
      <c r="H3341" s="90">
        <f>IF(ISNUMBER(F3341),(E3341*(1+(F3341/100))*G3341),G3341*E3341)*N3340</f>
        <v>0</v>
      </c>
      <c r="I3341" s="91">
        <f t="shared" si="1218"/>
        <v>0</v>
      </c>
      <c r="J3341" s="91" t="str">
        <f t="shared" si="1219"/>
        <v/>
      </c>
      <c r="K3341" s="35"/>
      <c r="L3341" s="91" t="str">
        <f t="shared" si="1220"/>
        <v/>
      </c>
      <c r="M3341" s="91" t="str">
        <f t="shared" si="1221"/>
        <v/>
      </c>
      <c r="N3341" s="83">
        <f>IF(A3341="ZMP",E3341*(1+(F3341/100)),N3340)</f>
        <v>1</v>
      </c>
      <c r="O3341" s="91" t="str">
        <f t="shared" si="1222"/>
        <v/>
      </c>
    </row>
    <row r="3342" spans="1:15" ht="12.75" outlineLevel="2" x14ac:dyDescent="0.2">
      <c r="A3342" s="84" t="s">
        <v>228</v>
      </c>
      <c r="B3342" s="85" t="s">
        <v>806</v>
      </c>
      <c r="C3342" s="85" t="s">
        <v>807</v>
      </c>
      <c r="D3342" s="86" t="s">
        <v>111</v>
      </c>
      <c r="E3342" s="87">
        <v>1</v>
      </c>
      <c r="F3342" s="88"/>
      <c r="G3342" s="89">
        <v>18.75</v>
      </c>
      <c r="H3342" s="90">
        <f>IF(ISNUMBER(F3342),(E3342*(1+(F3342/100))*G3342),G3342*E3342)*N3341</f>
        <v>18.75</v>
      </c>
      <c r="I3342" s="91" t="str">
        <f t="shared" si="1218"/>
        <v/>
      </c>
      <c r="J3342" s="91" t="str">
        <f t="shared" si="1219"/>
        <v/>
      </c>
      <c r="K3342" s="35"/>
      <c r="L3342" s="91" t="str">
        <f t="shared" si="1220"/>
        <v/>
      </c>
      <c r="M3342" s="91">
        <f t="shared" si="1221"/>
        <v>18.75</v>
      </c>
      <c r="N3342" s="83">
        <f>IF(A3342="ZMP",E3342*(1+(F3342/100)),N3341)</f>
        <v>1</v>
      </c>
      <c r="O3342" s="91" t="str">
        <f t="shared" si="1222"/>
        <v/>
      </c>
    </row>
    <row r="3343" spans="1:15" ht="12.75" outlineLevel="1" x14ac:dyDescent="0.2">
      <c r="A3343" s="38" t="s">
        <v>198</v>
      </c>
      <c r="B3343" s="39" t="s">
        <v>4171</v>
      </c>
      <c r="C3343" s="39" t="s">
        <v>4172</v>
      </c>
      <c r="D3343" s="40" t="s">
        <v>392</v>
      </c>
      <c r="E3343" s="41">
        <v>0.4</v>
      </c>
      <c r="F3343" s="42"/>
      <c r="G3343" s="43">
        <v>61</v>
      </c>
      <c r="H3343" s="44">
        <f>IF(ISNUMBER(F3343),(E3343*(1+(F3343/100))*G3343),G3343*E3343)</f>
        <v>24.400000000000002</v>
      </c>
      <c r="I3343" s="45" t="str">
        <f t="shared" si="1218"/>
        <v/>
      </c>
      <c r="J3343" s="45" t="str">
        <f t="shared" si="1219"/>
        <v/>
      </c>
      <c r="K3343" s="35"/>
      <c r="L3343" s="45" t="str">
        <f t="shared" si="1220"/>
        <v/>
      </c>
      <c r="M3343" s="45" t="str">
        <f t="shared" si="1221"/>
        <v/>
      </c>
      <c r="N3343" s="46">
        <f>IF(A3343="ZMP",E3343*(1+(F3343/100)),#REF!)</f>
        <v>0.4</v>
      </c>
      <c r="O3343" s="45" t="str">
        <f t="shared" si="1222"/>
        <v/>
      </c>
    </row>
    <row r="3344" spans="1:15" ht="12.75" outlineLevel="2" x14ac:dyDescent="0.2">
      <c r="A3344" s="84" t="s">
        <v>202</v>
      </c>
      <c r="B3344" s="85" t="s">
        <v>203</v>
      </c>
      <c r="C3344" s="85" t="s">
        <v>204</v>
      </c>
      <c r="D3344" s="86" t="s">
        <v>205</v>
      </c>
      <c r="E3344" s="87">
        <v>0</v>
      </c>
      <c r="F3344" s="88"/>
      <c r="G3344" s="89">
        <v>720</v>
      </c>
      <c r="H3344" s="90">
        <f>IF(ISNUMBER(F3344),(E3344*(1+(F3344/100))*G3344),G3344*E3344)*N3343</f>
        <v>0</v>
      </c>
      <c r="I3344" s="91">
        <f t="shared" si="1218"/>
        <v>0</v>
      </c>
      <c r="J3344" s="91" t="str">
        <f t="shared" si="1219"/>
        <v/>
      </c>
      <c r="K3344" s="35"/>
      <c r="L3344" s="91" t="str">
        <f t="shared" si="1220"/>
        <v/>
      </c>
      <c r="M3344" s="91" t="str">
        <f t="shared" si="1221"/>
        <v/>
      </c>
      <c r="N3344" s="83">
        <f>IF(A3344="ZMP",E3344*(1+(F3344/100)),N3343)</f>
        <v>0.4</v>
      </c>
      <c r="O3344" s="91" t="str">
        <f t="shared" si="1222"/>
        <v/>
      </c>
    </row>
    <row r="3345" spans="1:15" ht="12.75" outlineLevel="2" x14ac:dyDescent="0.2">
      <c r="A3345" s="84" t="s">
        <v>206</v>
      </c>
      <c r="B3345" s="85" t="s">
        <v>4173</v>
      </c>
      <c r="C3345" s="85" t="s">
        <v>4174</v>
      </c>
      <c r="D3345" s="86" t="s">
        <v>278</v>
      </c>
      <c r="E3345" s="87">
        <v>1</v>
      </c>
      <c r="F3345" s="88"/>
      <c r="G3345" s="89">
        <v>61</v>
      </c>
      <c r="H3345" s="90">
        <f>IF(ISNUMBER(F3345),(E3345*(1+(F3345/100))*G3345),G3345*E3345)*N3344</f>
        <v>24.400000000000002</v>
      </c>
      <c r="I3345" s="91" t="str">
        <f t="shared" si="1218"/>
        <v/>
      </c>
      <c r="J3345" s="91" t="str">
        <f t="shared" si="1219"/>
        <v/>
      </c>
      <c r="K3345" s="35"/>
      <c r="L3345" s="91">
        <f t="shared" si="1220"/>
        <v>24.400000000000002</v>
      </c>
      <c r="M3345" s="91" t="str">
        <f t="shared" si="1221"/>
        <v/>
      </c>
      <c r="N3345" s="83">
        <f>IF(A3345="ZMP",E3345*(1+(F3345/100)),N3344)</f>
        <v>0.4</v>
      </c>
      <c r="O3345" s="91" t="str">
        <f t="shared" si="1222"/>
        <v/>
      </c>
    </row>
    <row r="3346" spans="1:15" ht="12.75" outlineLevel="1" x14ac:dyDescent="0.2">
      <c r="A3346" s="38" t="s">
        <v>198</v>
      </c>
      <c r="B3346" s="39" t="s">
        <v>4431</v>
      </c>
      <c r="C3346" s="39" t="s">
        <v>4432</v>
      </c>
      <c r="D3346" s="40" t="s">
        <v>253</v>
      </c>
      <c r="E3346" s="41">
        <v>1</v>
      </c>
      <c r="F3346" s="42"/>
      <c r="G3346" s="43">
        <v>677.84</v>
      </c>
      <c r="H3346" s="44">
        <f>IF(ISNUMBER(F3346),(E3346*(1+(F3346/100))*G3346),G3346*E3346)</f>
        <v>677.84</v>
      </c>
      <c r="I3346" s="45" t="str">
        <f t="shared" si="1218"/>
        <v/>
      </c>
      <c r="J3346" s="45" t="str">
        <f t="shared" si="1219"/>
        <v/>
      </c>
      <c r="K3346" s="35"/>
      <c r="L3346" s="45" t="str">
        <f t="shared" si="1220"/>
        <v/>
      </c>
      <c r="M3346" s="45" t="str">
        <f t="shared" si="1221"/>
        <v/>
      </c>
      <c r="N3346" s="46">
        <f>IF(A3346="ZMP",E3346*(1+(F3346/100)),#REF!)</f>
        <v>1</v>
      </c>
      <c r="O3346" s="45" t="str">
        <f t="shared" si="1222"/>
        <v/>
      </c>
    </row>
    <row r="3347" spans="1:15" ht="12.75" outlineLevel="2" x14ac:dyDescent="0.2">
      <c r="A3347" s="84" t="s">
        <v>202</v>
      </c>
      <c r="B3347" s="85" t="s">
        <v>203</v>
      </c>
      <c r="C3347" s="85" t="s">
        <v>204</v>
      </c>
      <c r="D3347" s="86" t="s">
        <v>205</v>
      </c>
      <c r="E3347" s="87">
        <v>0.28499999999999998</v>
      </c>
      <c r="F3347" s="88"/>
      <c r="G3347" s="89">
        <v>720</v>
      </c>
      <c r="H3347" s="90">
        <f>IF(ISNUMBER(F3347),(E3347*(1+(F3347/100))*G3347),G3347*E3347)*N3346</f>
        <v>205.2</v>
      </c>
      <c r="I3347" s="91">
        <f t="shared" si="1218"/>
        <v>205.2</v>
      </c>
      <c r="J3347" s="91" t="str">
        <f t="shared" si="1219"/>
        <v/>
      </c>
      <c r="K3347" s="35"/>
      <c r="L3347" s="91" t="str">
        <f t="shared" si="1220"/>
        <v/>
      </c>
      <c r="M3347" s="91" t="str">
        <f t="shared" si="1221"/>
        <v/>
      </c>
      <c r="N3347" s="83">
        <f>IF(A3347="ZMP",E3347*(1+(F3347/100)),N3346)</f>
        <v>1</v>
      </c>
      <c r="O3347" s="91" t="str">
        <f t="shared" si="1222"/>
        <v/>
      </c>
    </row>
    <row r="3348" spans="1:15" ht="12.75" outlineLevel="2" x14ac:dyDescent="0.2">
      <c r="A3348" s="84" t="s">
        <v>315</v>
      </c>
      <c r="B3348" s="85" t="s">
        <v>49</v>
      </c>
      <c r="C3348" s="85" t="s">
        <v>50</v>
      </c>
      <c r="D3348" s="86" t="s">
        <v>46</v>
      </c>
      <c r="E3348" s="87">
        <v>0.28499999999999998</v>
      </c>
      <c r="F3348" s="88"/>
      <c r="G3348" s="89">
        <v>900</v>
      </c>
      <c r="H3348" s="90">
        <f>IF(ISNUMBER(F3348),(E3348*(1+(F3348/100))*G3348),G3348*E3348)*N3347</f>
        <v>256.5</v>
      </c>
      <c r="I3348" s="91" t="str">
        <f t="shared" si="1218"/>
        <v/>
      </c>
      <c r="J3348" s="91">
        <f t="shared" si="1219"/>
        <v>256.5</v>
      </c>
      <c r="K3348" s="35"/>
      <c r="L3348" s="91" t="str">
        <f t="shared" si="1220"/>
        <v/>
      </c>
      <c r="M3348" s="91" t="str">
        <f t="shared" si="1221"/>
        <v/>
      </c>
      <c r="N3348" s="83">
        <f>IF(A3348="ZMP",E3348*(1+(F3348/100)),N3347)</f>
        <v>1</v>
      </c>
      <c r="O3348" s="91" t="str">
        <f t="shared" si="1222"/>
        <v/>
      </c>
    </row>
    <row r="3349" spans="1:15" ht="12.75" outlineLevel="2" x14ac:dyDescent="0.2">
      <c r="A3349" s="84" t="s">
        <v>315</v>
      </c>
      <c r="B3349" s="85" t="s">
        <v>75</v>
      </c>
      <c r="C3349" s="85" t="s">
        <v>76</v>
      </c>
      <c r="D3349" s="86" t="s">
        <v>17</v>
      </c>
      <c r="E3349" s="87">
        <v>2E-3</v>
      </c>
      <c r="F3349" s="88"/>
      <c r="G3349" s="89">
        <v>760</v>
      </c>
      <c r="H3349" s="90">
        <f>IF(ISNUMBER(F3349),(E3349*(1+(F3349/100))*G3349),G3349*E3349)*N3348</f>
        <v>1.52</v>
      </c>
      <c r="I3349" s="91" t="str">
        <f t="shared" si="1218"/>
        <v/>
      </c>
      <c r="J3349" s="91">
        <f t="shared" si="1219"/>
        <v>1.52</v>
      </c>
      <c r="K3349" s="35"/>
      <c r="L3349" s="91" t="str">
        <f t="shared" si="1220"/>
        <v/>
      </c>
      <c r="M3349" s="91" t="str">
        <f t="shared" si="1221"/>
        <v/>
      </c>
      <c r="N3349" s="83">
        <f>IF(A3349="ZMP",E3349*(1+(F3349/100)),N3348)</f>
        <v>1</v>
      </c>
      <c r="O3349" s="91" t="str">
        <f t="shared" si="1222"/>
        <v/>
      </c>
    </row>
    <row r="3350" spans="1:15" ht="12.75" outlineLevel="2" x14ac:dyDescent="0.2">
      <c r="A3350" s="84" t="s">
        <v>228</v>
      </c>
      <c r="B3350" s="85" t="s">
        <v>4421</v>
      </c>
      <c r="C3350" s="85" t="s">
        <v>4422</v>
      </c>
      <c r="D3350" s="86" t="s">
        <v>111</v>
      </c>
      <c r="E3350" s="87">
        <v>1</v>
      </c>
      <c r="F3350" s="88"/>
      <c r="G3350" s="89">
        <v>27.1</v>
      </c>
      <c r="H3350" s="90">
        <f>IF(ISNUMBER(F3350),(E3350*(1+(F3350/100))*G3350),G3350*E3350)*N3349</f>
        <v>27.1</v>
      </c>
      <c r="I3350" s="91" t="str">
        <f t="shared" si="1218"/>
        <v/>
      </c>
      <c r="J3350" s="91" t="str">
        <f t="shared" si="1219"/>
        <v/>
      </c>
      <c r="K3350" s="35"/>
      <c r="L3350" s="91" t="str">
        <f t="shared" si="1220"/>
        <v/>
      </c>
      <c r="M3350" s="91">
        <f t="shared" si="1221"/>
        <v>27.1</v>
      </c>
      <c r="N3350" s="83">
        <f>IF(A3350="ZMP",E3350*(1+(F3350/100)),N3349)</f>
        <v>1</v>
      </c>
      <c r="O3350" s="91" t="str">
        <f t="shared" si="1222"/>
        <v/>
      </c>
    </row>
    <row r="3351" spans="1:15" ht="12.75" outlineLevel="2" x14ac:dyDescent="0.2">
      <c r="A3351" s="84" t="s">
        <v>228</v>
      </c>
      <c r="B3351" s="85" t="s">
        <v>4425</v>
      </c>
      <c r="C3351" s="85" t="s">
        <v>4426</v>
      </c>
      <c r="D3351" s="86" t="s">
        <v>111</v>
      </c>
      <c r="E3351" s="87">
        <v>1</v>
      </c>
      <c r="F3351" s="88"/>
      <c r="G3351" s="89">
        <v>187.52</v>
      </c>
      <c r="H3351" s="90">
        <f>IF(ISNUMBER(F3351),(E3351*(1+(F3351/100))*G3351),G3351*E3351)*N3350</f>
        <v>187.52</v>
      </c>
      <c r="I3351" s="91" t="str">
        <f t="shared" si="1218"/>
        <v/>
      </c>
      <c r="J3351" s="91" t="str">
        <f t="shared" si="1219"/>
        <v/>
      </c>
      <c r="K3351" s="35"/>
      <c r="L3351" s="91" t="str">
        <f t="shared" si="1220"/>
        <v/>
      </c>
      <c r="M3351" s="91">
        <f t="shared" si="1221"/>
        <v>187.52</v>
      </c>
      <c r="N3351" s="83">
        <f>IF(A3351="ZMP",E3351*(1+(F3351/100)),N3350)</f>
        <v>1</v>
      </c>
      <c r="O3351" s="91" t="str">
        <f t="shared" si="1222"/>
        <v/>
      </c>
    </row>
    <row r="3352" spans="1:15" ht="12.75" outlineLevel="2" x14ac:dyDescent="0.2">
      <c r="A3352" s="47"/>
      <c r="B3352" s="48"/>
      <c r="C3352" s="48"/>
      <c r="D3352" s="49"/>
      <c r="E3352" s="50"/>
      <c r="F3352" s="51"/>
      <c r="G3352" s="52"/>
      <c r="H3352" s="53"/>
      <c r="I3352" s="54"/>
      <c r="J3352" s="54"/>
      <c r="K3352" s="35"/>
      <c r="L3352" s="54"/>
      <c r="M3352" s="54"/>
      <c r="N3352" s="54"/>
      <c r="O3352" s="54"/>
    </row>
    <row r="3353" spans="1:15" ht="12.75" x14ac:dyDescent="0.2">
      <c r="A3353" s="27" t="s">
        <v>8031</v>
      </c>
      <c r="B3353" s="28" t="s">
        <v>8465</v>
      </c>
      <c r="C3353" s="29" t="s">
        <v>8466</v>
      </c>
      <c r="D3353" s="30" t="s">
        <v>666</v>
      </c>
      <c r="E3353" s="31">
        <v>1</v>
      </c>
      <c r="F3353" s="32"/>
      <c r="G3353" s="33">
        <v>213.78</v>
      </c>
      <c r="H3353" s="34">
        <f>G3353</f>
        <v>213.78</v>
      </c>
      <c r="I3353" s="35">
        <f>SUM(I3354:I3363)</f>
        <v>116.64</v>
      </c>
      <c r="J3353" s="35">
        <f>SUM(J3354:J3363)</f>
        <v>0</v>
      </c>
      <c r="K3353" s="35">
        <f t="shared" ref="K3353:K3382" si="1223">I3353+J3353</f>
        <v>116.64</v>
      </c>
      <c r="L3353" s="35">
        <f>SUM(L3354:L3363)</f>
        <v>0</v>
      </c>
      <c r="M3353" s="35">
        <f>SUM(M3354:M3363)</f>
        <v>97.132819999999995</v>
      </c>
      <c r="N3353" s="35"/>
      <c r="O3353" s="35">
        <f>SUM(O3354:O3363)</f>
        <v>0</v>
      </c>
    </row>
    <row r="3354" spans="1:15" ht="12.75" outlineLevel="1" collapsed="1" x14ac:dyDescent="0.2">
      <c r="A3354" s="38" t="s">
        <v>198</v>
      </c>
      <c r="B3354" s="39" t="s">
        <v>4079</v>
      </c>
      <c r="C3354" s="39" t="s">
        <v>4080</v>
      </c>
      <c r="D3354" s="40" t="s">
        <v>253</v>
      </c>
      <c r="E3354" s="41">
        <v>1</v>
      </c>
      <c r="F3354" s="42"/>
      <c r="G3354" s="43">
        <v>149.42000000000002</v>
      </c>
      <c r="H3354" s="44">
        <f>IF(ISNUMBER(F3354),(E3354*(1+(F3354/100))*G3354),G3354*E3354)</f>
        <v>149.42000000000002</v>
      </c>
      <c r="I3354" s="45" t="str">
        <f t="shared" ref="I3354:I3362" si="1224">IF(OR(A3354="PM",A3354="PZ",A3354="PP"),H3354,"")</f>
        <v/>
      </c>
      <c r="J3354" s="45" t="str">
        <f t="shared" ref="J3354:J3362" si="1225">IF(A3354="S",H3354,"")</f>
        <v/>
      </c>
      <c r="K3354" s="35"/>
      <c r="L3354" s="45" t="str">
        <f t="shared" ref="L3354:L3362" si="1226">IF(A3354="M06",H3354,"")</f>
        <v/>
      </c>
      <c r="M3354" s="45" t="str">
        <f t="shared" ref="M3354:M3362" si="1227">IF(OR(A3354="M02",A3354="M25",A3354="M01s"),H3354,"")</f>
        <v/>
      </c>
      <c r="N3354" s="46">
        <f>IF(A3354="ZMP",E3354*(1+(F3354/100)),#REF!)</f>
        <v>1</v>
      </c>
      <c r="O3354" s="45" t="str">
        <f t="shared" ref="O3354:O3362" si="1228">IF(A3354="M01e",H3354,"")</f>
        <v/>
      </c>
    </row>
    <row r="3355" spans="1:15" ht="12.75" outlineLevel="2" x14ac:dyDescent="0.2">
      <c r="A3355" s="84" t="s">
        <v>202</v>
      </c>
      <c r="B3355" s="85" t="s">
        <v>203</v>
      </c>
      <c r="C3355" s="85" t="s">
        <v>204</v>
      </c>
      <c r="D3355" s="86" t="s">
        <v>205</v>
      </c>
      <c r="E3355" s="87">
        <v>0.11</v>
      </c>
      <c r="F3355" s="88"/>
      <c r="G3355" s="89">
        <v>720</v>
      </c>
      <c r="H3355" s="90">
        <f>IF(ISNUMBER(F3355),(E3355*(1+(F3355/100))*G3355),G3355*E3355)*N3354</f>
        <v>79.2</v>
      </c>
      <c r="I3355" s="91">
        <f t="shared" si="1224"/>
        <v>79.2</v>
      </c>
      <c r="J3355" s="91" t="str">
        <f t="shared" si="1225"/>
        <v/>
      </c>
      <c r="K3355" s="35"/>
      <c r="L3355" s="91" t="str">
        <f t="shared" si="1226"/>
        <v/>
      </c>
      <c r="M3355" s="91" t="str">
        <f t="shared" si="1227"/>
        <v/>
      </c>
      <c r="N3355" s="83">
        <f>IF(A3355="ZMP",E3355*(1+(F3355/100)),N3354)</f>
        <v>1</v>
      </c>
      <c r="O3355" s="91" t="str">
        <f t="shared" si="1228"/>
        <v/>
      </c>
    </row>
    <row r="3356" spans="1:15" ht="12.75" outlineLevel="2" x14ac:dyDescent="0.2">
      <c r="A3356" s="84" t="s">
        <v>228</v>
      </c>
      <c r="B3356" s="85" t="s">
        <v>800</v>
      </c>
      <c r="C3356" s="85" t="s">
        <v>801</v>
      </c>
      <c r="D3356" s="86" t="s">
        <v>111</v>
      </c>
      <c r="E3356" s="87">
        <v>1</v>
      </c>
      <c r="F3356" s="88"/>
      <c r="G3356" s="89">
        <v>70.22</v>
      </c>
      <c r="H3356" s="90">
        <f>IF(ISNUMBER(F3356),(E3356*(1+(F3356/100))*G3356),G3356*E3356)*N3355</f>
        <v>70.22</v>
      </c>
      <c r="I3356" s="91" t="str">
        <f t="shared" si="1224"/>
        <v/>
      </c>
      <c r="J3356" s="91" t="str">
        <f t="shared" si="1225"/>
        <v/>
      </c>
      <c r="K3356" s="35"/>
      <c r="L3356" s="91" t="str">
        <f t="shared" si="1226"/>
        <v/>
      </c>
      <c r="M3356" s="91">
        <f t="shared" si="1227"/>
        <v>70.22</v>
      </c>
      <c r="N3356" s="83">
        <f>IF(A3356="ZMP",E3356*(1+(F3356/100)),N3355)</f>
        <v>1</v>
      </c>
      <c r="O3356" s="91" t="str">
        <f t="shared" si="1228"/>
        <v/>
      </c>
    </row>
    <row r="3357" spans="1:15" ht="12.75" outlineLevel="1" x14ac:dyDescent="0.2">
      <c r="A3357" s="38" t="s">
        <v>198</v>
      </c>
      <c r="B3357" s="39" t="s">
        <v>4119</v>
      </c>
      <c r="C3357" s="39" t="s">
        <v>4120</v>
      </c>
      <c r="D3357" s="40" t="s">
        <v>201</v>
      </c>
      <c r="E3357" s="41">
        <v>0.5</v>
      </c>
      <c r="F3357" s="42"/>
      <c r="G3357" s="43">
        <v>91.21</v>
      </c>
      <c r="H3357" s="44">
        <f>IF(ISNUMBER(F3357),(E3357*(1+(F3357/100))*G3357),G3357*E3357)</f>
        <v>45.604999999999997</v>
      </c>
      <c r="I3357" s="45" t="str">
        <f t="shared" si="1224"/>
        <v/>
      </c>
      <c r="J3357" s="45" t="str">
        <f t="shared" si="1225"/>
        <v/>
      </c>
      <c r="K3357" s="35"/>
      <c r="L3357" s="45" t="str">
        <f t="shared" si="1226"/>
        <v/>
      </c>
      <c r="M3357" s="45" t="str">
        <f t="shared" si="1227"/>
        <v/>
      </c>
      <c r="N3357" s="46">
        <f>IF(A3357="ZMP",E3357*(1+(F3357/100)),#REF!)</f>
        <v>0.5</v>
      </c>
      <c r="O3357" s="45" t="str">
        <f t="shared" si="1228"/>
        <v/>
      </c>
    </row>
    <row r="3358" spans="1:15" ht="12.75" outlineLevel="2" x14ac:dyDescent="0.2">
      <c r="A3358" s="84" t="s">
        <v>202</v>
      </c>
      <c r="B3358" s="85" t="s">
        <v>203</v>
      </c>
      <c r="C3358" s="85" t="s">
        <v>204</v>
      </c>
      <c r="D3358" s="86" t="s">
        <v>205</v>
      </c>
      <c r="E3358" s="87">
        <v>0.104</v>
      </c>
      <c r="F3358" s="88"/>
      <c r="G3358" s="89">
        <v>720</v>
      </c>
      <c r="H3358" s="90">
        <f>IF(ISNUMBER(F3358),(E3358*(1+(F3358/100))*G3358),G3358*E3358)*N3357</f>
        <v>37.44</v>
      </c>
      <c r="I3358" s="91">
        <f t="shared" si="1224"/>
        <v>37.44</v>
      </c>
      <c r="J3358" s="91" t="str">
        <f t="shared" si="1225"/>
        <v/>
      </c>
      <c r="K3358" s="35"/>
      <c r="L3358" s="91" t="str">
        <f t="shared" si="1226"/>
        <v/>
      </c>
      <c r="M3358" s="91" t="str">
        <f t="shared" si="1227"/>
        <v/>
      </c>
      <c r="N3358" s="83">
        <f>IF(A3358="ZMP",E3358*(1+(F3358/100)),N3357)</f>
        <v>0.5</v>
      </c>
      <c r="O3358" s="91" t="str">
        <f t="shared" si="1228"/>
        <v/>
      </c>
    </row>
    <row r="3359" spans="1:15" ht="12.75" outlineLevel="2" x14ac:dyDescent="0.2">
      <c r="A3359" s="84" t="s">
        <v>228</v>
      </c>
      <c r="B3359" s="85" t="s">
        <v>802</v>
      </c>
      <c r="C3359" s="85" t="s">
        <v>803</v>
      </c>
      <c r="D3359" s="86" t="s">
        <v>278</v>
      </c>
      <c r="E3359" s="87">
        <v>0.2</v>
      </c>
      <c r="F3359" s="88">
        <v>1</v>
      </c>
      <c r="G3359" s="89">
        <v>80.820000000000007</v>
      </c>
      <c r="H3359" s="90">
        <f>IF(ISNUMBER(F3359),(E3359*(1+(F3359/100))*G3359),G3359*E3359)*N3358</f>
        <v>8.1628200000000017</v>
      </c>
      <c r="I3359" s="91" t="str">
        <f t="shared" si="1224"/>
        <v/>
      </c>
      <c r="J3359" s="91" t="str">
        <f t="shared" si="1225"/>
        <v/>
      </c>
      <c r="K3359" s="35"/>
      <c r="L3359" s="91" t="str">
        <f t="shared" si="1226"/>
        <v/>
      </c>
      <c r="M3359" s="91">
        <f t="shared" si="1227"/>
        <v>8.1628200000000017</v>
      </c>
      <c r="N3359" s="83">
        <f>IF(A3359="ZMP",E3359*(1+(F3359/100)),N3358)</f>
        <v>0.5</v>
      </c>
      <c r="O3359" s="91" t="str">
        <f t="shared" si="1228"/>
        <v/>
      </c>
    </row>
    <row r="3360" spans="1:15" ht="12.75" outlineLevel="1" x14ac:dyDescent="0.2">
      <c r="A3360" s="38" t="s">
        <v>198</v>
      </c>
      <c r="B3360" s="39" t="s">
        <v>4147</v>
      </c>
      <c r="C3360" s="39" t="s">
        <v>4148</v>
      </c>
      <c r="D3360" s="40" t="s">
        <v>253</v>
      </c>
      <c r="E3360" s="41">
        <v>1</v>
      </c>
      <c r="F3360" s="42"/>
      <c r="G3360" s="43">
        <v>18.75</v>
      </c>
      <c r="H3360" s="44">
        <f>IF(ISNUMBER(F3360),(E3360*(1+(F3360/100))*G3360),G3360*E3360)</f>
        <v>18.75</v>
      </c>
      <c r="I3360" s="45" t="str">
        <f t="shared" si="1224"/>
        <v/>
      </c>
      <c r="J3360" s="45" t="str">
        <f t="shared" si="1225"/>
        <v/>
      </c>
      <c r="K3360" s="35"/>
      <c r="L3360" s="45" t="str">
        <f t="shared" si="1226"/>
        <v/>
      </c>
      <c r="M3360" s="45" t="str">
        <f t="shared" si="1227"/>
        <v/>
      </c>
      <c r="N3360" s="46">
        <f>IF(A3360="ZMP",E3360*(1+(F3360/100)),#REF!)</f>
        <v>1</v>
      </c>
      <c r="O3360" s="45" t="str">
        <f t="shared" si="1228"/>
        <v/>
      </c>
    </row>
    <row r="3361" spans="1:15" ht="12.75" outlineLevel="2" x14ac:dyDescent="0.2">
      <c r="A3361" s="84" t="s">
        <v>202</v>
      </c>
      <c r="B3361" s="85" t="s">
        <v>203</v>
      </c>
      <c r="C3361" s="85" t="s">
        <v>204</v>
      </c>
      <c r="D3361" s="86" t="s">
        <v>205</v>
      </c>
      <c r="E3361" s="87">
        <v>0</v>
      </c>
      <c r="F3361" s="88"/>
      <c r="G3361" s="89">
        <v>720</v>
      </c>
      <c r="H3361" s="90">
        <f>IF(ISNUMBER(F3361),(E3361*(1+(F3361/100))*G3361),G3361*E3361)*N3360</f>
        <v>0</v>
      </c>
      <c r="I3361" s="91">
        <f t="shared" si="1224"/>
        <v>0</v>
      </c>
      <c r="J3361" s="91" t="str">
        <f t="shared" si="1225"/>
        <v/>
      </c>
      <c r="K3361" s="35"/>
      <c r="L3361" s="91" t="str">
        <f t="shared" si="1226"/>
        <v/>
      </c>
      <c r="M3361" s="91" t="str">
        <f t="shared" si="1227"/>
        <v/>
      </c>
      <c r="N3361" s="83">
        <f>IF(A3361="ZMP",E3361*(1+(F3361/100)),N3360)</f>
        <v>1</v>
      </c>
      <c r="O3361" s="91" t="str">
        <f t="shared" si="1228"/>
        <v/>
      </c>
    </row>
    <row r="3362" spans="1:15" ht="12.75" outlineLevel="2" x14ac:dyDescent="0.2">
      <c r="A3362" s="84" t="s">
        <v>228</v>
      </c>
      <c r="B3362" s="85" t="s">
        <v>806</v>
      </c>
      <c r="C3362" s="85" t="s">
        <v>807</v>
      </c>
      <c r="D3362" s="86" t="s">
        <v>111</v>
      </c>
      <c r="E3362" s="87">
        <v>1</v>
      </c>
      <c r="F3362" s="88"/>
      <c r="G3362" s="89">
        <v>18.75</v>
      </c>
      <c r="H3362" s="90">
        <f>IF(ISNUMBER(F3362),(E3362*(1+(F3362/100))*G3362),G3362*E3362)*N3361</f>
        <v>18.75</v>
      </c>
      <c r="I3362" s="91" t="str">
        <f t="shared" si="1224"/>
        <v/>
      </c>
      <c r="J3362" s="91" t="str">
        <f t="shared" si="1225"/>
        <v/>
      </c>
      <c r="K3362" s="35"/>
      <c r="L3362" s="91" t="str">
        <f t="shared" si="1226"/>
        <v/>
      </c>
      <c r="M3362" s="91">
        <f t="shared" si="1227"/>
        <v>18.75</v>
      </c>
      <c r="N3362" s="83">
        <f>IF(A3362="ZMP",E3362*(1+(F3362/100)),N3361)</f>
        <v>1</v>
      </c>
      <c r="O3362" s="91" t="str">
        <f t="shared" si="1228"/>
        <v/>
      </c>
    </row>
    <row r="3363" spans="1:15" ht="12.75" outlineLevel="2" x14ac:dyDescent="0.2">
      <c r="A3363" s="47"/>
      <c r="B3363" s="48"/>
      <c r="C3363" s="48"/>
      <c r="D3363" s="49"/>
      <c r="E3363" s="50"/>
      <c r="F3363" s="51"/>
      <c r="G3363" s="52"/>
      <c r="H3363" s="53"/>
      <c r="I3363" s="54"/>
      <c r="J3363" s="54"/>
      <c r="K3363" s="35"/>
      <c r="L3363" s="54"/>
      <c r="M3363" s="54"/>
      <c r="N3363" s="54"/>
      <c r="O3363" s="54"/>
    </row>
    <row r="3364" spans="1:15" ht="25.5" x14ac:dyDescent="0.2">
      <c r="A3364" s="27" t="s">
        <v>8031</v>
      </c>
      <c r="B3364" s="28" t="s">
        <v>8467</v>
      </c>
      <c r="C3364" s="29" t="s">
        <v>8468</v>
      </c>
      <c r="D3364" s="30" t="s">
        <v>666</v>
      </c>
      <c r="E3364" s="31">
        <v>1</v>
      </c>
      <c r="F3364" s="32"/>
      <c r="G3364" s="33">
        <v>2627.06</v>
      </c>
      <c r="H3364" s="34">
        <f>G3364</f>
        <v>2627.06</v>
      </c>
      <c r="I3364" s="35">
        <f>SUM(I3365:I3381)</f>
        <v>898.56</v>
      </c>
      <c r="J3364" s="35">
        <f>SUM(J3365:J3381)</f>
        <v>318.15999999999997</v>
      </c>
      <c r="K3364" s="35">
        <f t="shared" si="1223"/>
        <v>1216.7199999999998</v>
      </c>
      <c r="L3364" s="35">
        <f>SUM(L3365:L3381)</f>
        <v>8.7000799999999998</v>
      </c>
      <c r="M3364" s="35">
        <f>SUM(M3365:M3381)</f>
        <v>1401.6454119999999</v>
      </c>
      <c r="N3364" s="35"/>
      <c r="O3364" s="35">
        <f>SUM(O3365:O3381)</f>
        <v>0</v>
      </c>
    </row>
    <row r="3365" spans="1:15" ht="12.75" outlineLevel="1" collapsed="1" x14ac:dyDescent="0.2">
      <c r="A3365" s="38" t="s">
        <v>198</v>
      </c>
      <c r="B3365" s="39" t="s">
        <v>874</v>
      </c>
      <c r="C3365" s="39" t="s">
        <v>875</v>
      </c>
      <c r="D3365" s="40" t="s">
        <v>253</v>
      </c>
      <c r="E3365" s="41">
        <v>3</v>
      </c>
      <c r="F3365" s="42"/>
      <c r="G3365" s="43">
        <v>412.41</v>
      </c>
      <c r="H3365" s="44">
        <f>IF(ISNUMBER(F3365),(E3365*(1+(F3365/100))*G3365),G3365*E3365)</f>
        <v>1237.23</v>
      </c>
      <c r="I3365" s="45" t="str">
        <f t="shared" ref="I3365:I3380" si="1229">IF(OR(A3365="PM",A3365="PZ",A3365="PP"),H3365,"")</f>
        <v/>
      </c>
      <c r="J3365" s="45" t="str">
        <f t="shared" ref="J3365:J3380" si="1230">IF(A3365="S",H3365,"")</f>
        <v/>
      </c>
      <c r="K3365" s="35"/>
      <c r="L3365" s="45" t="str">
        <f t="shared" ref="L3365:L3380" si="1231">IF(A3365="M06",H3365,"")</f>
        <v/>
      </c>
      <c r="M3365" s="45" t="str">
        <f t="shared" ref="M3365:M3380" si="1232">IF(OR(A3365="M02",A3365="M25",A3365="M01s"),H3365,"")</f>
        <v/>
      </c>
      <c r="N3365" s="46">
        <f>IF(A3365="ZMP",E3365*(1+(F3365/100)),#REF!)</f>
        <v>3</v>
      </c>
      <c r="O3365" s="45" t="str">
        <f t="shared" ref="O3365:O3380" si="1233">IF(A3365="M01e",H3365,"")</f>
        <v/>
      </c>
    </row>
    <row r="3366" spans="1:15" ht="12.75" outlineLevel="2" x14ac:dyDescent="0.2">
      <c r="A3366" s="84" t="s">
        <v>202</v>
      </c>
      <c r="B3366" s="85" t="s">
        <v>203</v>
      </c>
      <c r="C3366" s="85" t="s">
        <v>204</v>
      </c>
      <c r="D3366" s="86" t="s">
        <v>205</v>
      </c>
      <c r="E3366" s="87">
        <v>0.14299999999999999</v>
      </c>
      <c r="F3366" s="88"/>
      <c r="G3366" s="89">
        <v>720</v>
      </c>
      <c r="H3366" s="90">
        <f>IF(ISNUMBER(F3366),(E3366*(1+(F3366/100))*G3366),G3366*E3366)*N3365</f>
        <v>308.88</v>
      </c>
      <c r="I3366" s="91">
        <f t="shared" si="1229"/>
        <v>308.88</v>
      </c>
      <c r="J3366" s="91" t="str">
        <f t="shared" si="1230"/>
        <v/>
      </c>
      <c r="K3366" s="35"/>
      <c r="L3366" s="91" t="str">
        <f t="shared" si="1231"/>
        <v/>
      </c>
      <c r="M3366" s="91" t="str">
        <f t="shared" si="1232"/>
        <v/>
      </c>
      <c r="N3366" s="83">
        <f>IF(A3366="ZMP",E3366*(1+(F3366/100)),N3365)</f>
        <v>3</v>
      </c>
      <c r="O3366" s="91" t="str">
        <f t="shared" si="1233"/>
        <v/>
      </c>
    </row>
    <row r="3367" spans="1:15" ht="12.75" outlineLevel="2" x14ac:dyDescent="0.2">
      <c r="A3367" s="84" t="s">
        <v>315</v>
      </c>
      <c r="B3367" s="85" t="s">
        <v>75</v>
      </c>
      <c r="C3367" s="85" t="s">
        <v>76</v>
      </c>
      <c r="D3367" s="86" t="s">
        <v>17</v>
      </c>
      <c r="E3367" s="87">
        <v>2E-3</v>
      </c>
      <c r="F3367" s="88"/>
      <c r="G3367" s="89">
        <v>760</v>
      </c>
      <c r="H3367" s="90">
        <f>IF(ISNUMBER(F3367),(E3367*(1+(F3367/100))*G3367),G3367*E3367)*N3366</f>
        <v>4.5600000000000005</v>
      </c>
      <c r="I3367" s="91" t="str">
        <f t="shared" si="1229"/>
        <v/>
      </c>
      <c r="J3367" s="91">
        <f t="shared" si="1230"/>
        <v>4.5600000000000005</v>
      </c>
      <c r="K3367" s="35"/>
      <c r="L3367" s="91" t="str">
        <f t="shared" si="1231"/>
        <v/>
      </c>
      <c r="M3367" s="91" t="str">
        <f t="shared" si="1232"/>
        <v/>
      </c>
      <c r="N3367" s="83">
        <f>IF(A3367="ZMP",E3367*(1+(F3367/100)),N3366)</f>
        <v>3</v>
      </c>
      <c r="O3367" s="91" t="str">
        <f t="shared" si="1233"/>
        <v/>
      </c>
    </row>
    <row r="3368" spans="1:15" ht="12.75" outlineLevel="2" x14ac:dyDescent="0.2">
      <c r="A3368" s="84" t="s">
        <v>228</v>
      </c>
      <c r="B3368" s="85" t="s">
        <v>876</v>
      </c>
      <c r="C3368" s="85" t="s">
        <v>877</v>
      </c>
      <c r="D3368" s="86" t="s">
        <v>111</v>
      </c>
      <c r="E3368" s="87">
        <v>1</v>
      </c>
      <c r="F3368" s="88"/>
      <c r="G3368" s="89">
        <v>307.93</v>
      </c>
      <c r="H3368" s="90">
        <f>IF(ISNUMBER(F3368),(E3368*(1+(F3368/100))*G3368),G3368*E3368)*N3367</f>
        <v>923.79</v>
      </c>
      <c r="I3368" s="91" t="str">
        <f t="shared" si="1229"/>
        <v/>
      </c>
      <c r="J3368" s="91" t="str">
        <f t="shared" si="1230"/>
        <v/>
      </c>
      <c r="K3368" s="35"/>
      <c r="L3368" s="91" t="str">
        <f t="shared" si="1231"/>
        <v/>
      </c>
      <c r="M3368" s="91">
        <f t="shared" si="1232"/>
        <v>923.79</v>
      </c>
      <c r="N3368" s="83">
        <f>IF(A3368="ZMP",E3368*(1+(F3368/100)),N3367)</f>
        <v>3</v>
      </c>
      <c r="O3368" s="91" t="str">
        <f t="shared" si="1233"/>
        <v/>
      </c>
    </row>
    <row r="3369" spans="1:15" ht="12.75" outlineLevel="1" x14ac:dyDescent="0.2">
      <c r="A3369" s="38" t="s">
        <v>198</v>
      </c>
      <c r="B3369" s="39" t="s">
        <v>878</v>
      </c>
      <c r="C3369" s="39" t="s">
        <v>879</v>
      </c>
      <c r="D3369" s="40" t="s">
        <v>253</v>
      </c>
      <c r="E3369" s="41">
        <v>1</v>
      </c>
      <c r="F3369" s="42"/>
      <c r="G3369" s="43">
        <v>407.35</v>
      </c>
      <c r="H3369" s="44">
        <f>IF(ISNUMBER(F3369),(E3369*(1+(F3369/100))*G3369),G3369*E3369)</f>
        <v>407.35</v>
      </c>
      <c r="I3369" s="45" t="str">
        <f t="shared" si="1229"/>
        <v/>
      </c>
      <c r="J3369" s="45" t="str">
        <f t="shared" si="1230"/>
        <v/>
      </c>
      <c r="K3369" s="35"/>
      <c r="L3369" s="45" t="str">
        <f t="shared" si="1231"/>
        <v/>
      </c>
      <c r="M3369" s="45" t="str">
        <f t="shared" si="1232"/>
        <v/>
      </c>
      <c r="N3369" s="46">
        <f>IF(A3369="ZMP",E3369*(1+(F3369/100)),#REF!)</f>
        <v>1</v>
      </c>
      <c r="O3369" s="45" t="str">
        <f t="shared" si="1233"/>
        <v/>
      </c>
    </row>
    <row r="3370" spans="1:15" ht="12.75" outlineLevel="2" x14ac:dyDescent="0.2">
      <c r="A3370" s="84" t="s">
        <v>202</v>
      </c>
      <c r="B3370" s="85" t="s">
        <v>203</v>
      </c>
      <c r="C3370" s="85" t="s">
        <v>204</v>
      </c>
      <c r="D3370" s="86" t="s">
        <v>205</v>
      </c>
      <c r="E3370" s="87">
        <v>0.14299999999999999</v>
      </c>
      <c r="F3370" s="88"/>
      <c r="G3370" s="89">
        <v>720</v>
      </c>
      <c r="H3370" s="90">
        <f>IF(ISNUMBER(F3370),(E3370*(1+(F3370/100))*G3370),G3370*E3370)*N3369</f>
        <v>102.96</v>
      </c>
      <c r="I3370" s="91">
        <f t="shared" si="1229"/>
        <v>102.96</v>
      </c>
      <c r="J3370" s="91" t="str">
        <f t="shared" si="1230"/>
        <v/>
      </c>
      <c r="K3370" s="35"/>
      <c r="L3370" s="91" t="str">
        <f t="shared" si="1231"/>
        <v/>
      </c>
      <c r="M3370" s="91" t="str">
        <f t="shared" si="1232"/>
        <v/>
      </c>
      <c r="N3370" s="83">
        <f>IF(A3370="ZMP",E3370*(1+(F3370/100)),N3369)</f>
        <v>1</v>
      </c>
      <c r="O3370" s="91" t="str">
        <f t="shared" si="1233"/>
        <v/>
      </c>
    </row>
    <row r="3371" spans="1:15" ht="12.75" outlineLevel="2" x14ac:dyDescent="0.2">
      <c r="A3371" s="84" t="s">
        <v>315</v>
      </c>
      <c r="B3371" s="85" t="s">
        <v>75</v>
      </c>
      <c r="C3371" s="85" t="s">
        <v>76</v>
      </c>
      <c r="D3371" s="86" t="s">
        <v>17</v>
      </c>
      <c r="E3371" s="87">
        <v>2E-3</v>
      </c>
      <c r="F3371" s="88"/>
      <c r="G3371" s="89">
        <v>760</v>
      </c>
      <c r="H3371" s="90">
        <f>IF(ISNUMBER(F3371),(E3371*(1+(F3371/100))*G3371),G3371*E3371)*N3370</f>
        <v>1.52</v>
      </c>
      <c r="I3371" s="91" t="str">
        <f t="shared" si="1229"/>
        <v/>
      </c>
      <c r="J3371" s="91">
        <f t="shared" si="1230"/>
        <v>1.52</v>
      </c>
      <c r="K3371" s="35"/>
      <c r="L3371" s="91" t="str">
        <f t="shared" si="1231"/>
        <v/>
      </c>
      <c r="M3371" s="91" t="str">
        <f t="shared" si="1232"/>
        <v/>
      </c>
      <c r="N3371" s="83">
        <f>IF(A3371="ZMP",E3371*(1+(F3371/100)),N3370)</f>
        <v>1</v>
      </c>
      <c r="O3371" s="91" t="str">
        <f t="shared" si="1233"/>
        <v/>
      </c>
    </row>
    <row r="3372" spans="1:15" ht="12.75" outlineLevel="2" x14ac:dyDescent="0.2">
      <c r="A3372" s="84" t="s">
        <v>228</v>
      </c>
      <c r="B3372" s="85" t="s">
        <v>880</v>
      </c>
      <c r="C3372" s="85" t="s">
        <v>881</v>
      </c>
      <c r="D3372" s="86" t="s">
        <v>111</v>
      </c>
      <c r="E3372" s="87">
        <v>1</v>
      </c>
      <c r="F3372" s="88"/>
      <c r="G3372" s="89">
        <v>302.87</v>
      </c>
      <c r="H3372" s="90">
        <f>IF(ISNUMBER(F3372),(E3372*(1+(F3372/100))*G3372),G3372*E3372)*N3371</f>
        <v>302.87</v>
      </c>
      <c r="I3372" s="91" t="str">
        <f t="shared" si="1229"/>
        <v/>
      </c>
      <c r="J3372" s="91" t="str">
        <f t="shared" si="1230"/>
        <v/>
      </c>
      <c r="K3372" s="35"/>
      <c r="L3372" s="91" t="str">
        <f t="shared" si="1231"/>
        <v/>
      </c>
      <c r="M3372" s="91">
        <f t="shared" si="1232"/>
        <v>302.87</v>
      </c>
      <c r="N3372" s="83">
        <f>IF(A3372="ZMP",E3372*(1+(F3372/100)),N3371)</f>
        <v>1</v>
      </c>
      <c r="O3372" s="91" t="str">
        <f t="shared" si="1233"/>
        <v/>
      </c>
    </row>
    <row r="3373" spans="1:15" ht="12.75" outlineLevel="1" x14ac:dyDescent="0.2">
      <c r="A3373" s="38" t="s">
        <v>198</v>
      </c>
      <c r="B3373" s="39" t="s">
        <v>1025</v>
      </c>
      <c r="C3373" s="39" t="s">
        <v>1026</v>
      </c>
      <c r="D3373" s="40" t="s">
        <v>253</v>
      </c>
      <c r="E3373" s="41">
        <v>4</v>
      </c>
      <c r="F3373" s="42"/>
      <c r="G3373" s="43">
        <v>245.62</v>
      </c>
      <c r="H3373" s="44">
        <f>IF(ISNUMBER(F3373),(E3373*(1+(F3373/100))*G3373),G3373*E3373)</f>
        <v>982.48</v>
      </c>
      <c r="I3373" s="45" t="str">
        <f t="shared" si="1229"/>
        <v/>
      </c>
      <c r="J3373" s="45" t="str">
        <f t="shared" si="1230"/>
        <v/>
      </c>
      <c r="K3373" s="35"/>
      <c r="L3373" s="45" t="str">
        <f t="shared" si="1231"/>
        <v/>
      </c>
      <c r="M3373" s="45" t="str">
        <f t="shared" si="1232"/>
        <v/>
      </c>
      <c r="N3373" s="46">
        <f>IF(A3373="ZMP",E3373*(1+(F3373/100)),#REF!)</f>
        <v>4</v>
      </c>
      <c r="O3373" s="45" t="str">
        <f t="shared" si="1233"/>
        <v/>
      </c>
    </row>
    <row r="3374" spans="1:15" ht="12.75" outlineLevel="2" x14ac:dyDescent="0.2">
      <c r="A3374" s="84" t="s">
        <v>202</v>
      </c>
      <c r="B3374" s="85" t="s">
        <v>203</v>
      </c>
      <c r="C3374" s="85" t="s">
        <v>204</v>
      </c>
      <c r="D3374" s="86" t="s">
        <v>205</v>
      </c>
      <c r="E3374" s="87">
        <v>0.16900000000000001</v>
      </c>
      <c r="F3374" s="88"/>
      <c r="G3374" s="89">
        <v>720</v>
      </c>
      <c r="H3374" s="90">
        <f t="shared" ref="H3374:H3380" si="1234">IF(ISNUMBER(F3374),(E3374*(1+(F3374/100))*G3374),G3374*E3374)*N3373</f>
        <v>486.72</v>
      </c>
      <c r="I3374" s="91">
        <f t="shared" si="1229"/>
        <v>486.72</v>
      </c>
      <c r="J3374" s="91" t="str">
        <f t="shared" si="1230"/>
        <v/>
      </c>
      <c r="K3374" s="35"/>
      <c r="L3374" s="91" t="str">
        <f t="shared" si="1231"/>
        <v/>
      </c>
      <c r="M3374" s="91" t="str">
        <f t="shared" si="1232"/>
        <v/>
      </c>
      <c r="N3374" s="83">
        <f t="shared" ref="N3374:N3380" si="1235">IF(A3374="ZMP",E3374*(1+(F3374/100)),N3373)</f>
        <v>4</v>
      </c>
      <c r="O3374" s="91" t="str">
        <f t="shared" si="1233"/>
        <v/>
      </c>
    </row>
    <row r="3375" spans="1:15" ht="12.75" outlineLevel="2" x14ac:dyDescent="0.2">
      <c r="A3375" s="84" t="s">
        <v>315</v>
      </c>
      <c r="B3375" s="85" t="s">
        <v>49</v>
      </c>
      <c r="C3375" s="85" t="s">
        <v>50</v>
      </c>
      <c r="D3375" s="86" t="s">
        <v>46</v>
      </c>
      <c r="E3375" s="87">
        <v>8.5000000000000006E-2</v>
      </c>
      <c r="F3375" s="88"/>
      <c r="G3375" s="89">
        <v>900</v>
      </c>
      <c r="H3375" s="90">
        <f t="shared" si="1234"/>
        <v>306</v>
      </c>
      <c r="I3375" s="91" t="str">
        <f t="shared" si="1229"/>
        <v/>
      </c>
      <c r="J3375" s="91">
        <f t="shared" si="1230"/>
        <v>306</v>
      </c>
      <c r="K3375" s="35"/>
      <c r="L3375" s="91" t="str">
        <f t="shared" si="1231"/>
        <v/>
      </c>
      <c r="M3375" s="91" t="str">
        <f t="shared" si="1232"/>
        <v/>
      </c>
      <c r="N3375" s="83">
        <f t="shared" si="1235"/>
        <v>4</v>
      </c>
      <c r="O3375" s="91" t="str">
        <f t="shared" si="1233"/>
        <v/>
      </c>
    </row>
    <row r="3376" spans="1:15" ht="12.75" outlineLevel="2" x14ac:dyDescent="0.2">
      <c r="A3376" s="84" t="s">
        <v>315</v>
      </c>
      <c r="B3376" s="85" t="s">
        <v>75</v>
      </c>
      <c r="C3376" s="85" t="s">
        <v>76</v>
      </c>
      <c r="D3376" s="86" t="s">
        <v>17</v>
      </c>
      <c r="E3376" s="87">
        <v>2E-3</v>
      </c>
      <c r="F3376" s="88"/>
      <c r="G3376" s="89">
        <v>760</v>
      </c>
      <c r="H3376" s="90">
        <f t="shared" si="1234"/>
        <v>6.08</v>
      </c>
      <c r="I3376" s="91" t="str">
        <f t="shared" si="1229"/>
        <v/>
      </c>
      <c r="J3376" s="91">
        <f t="shared" si="1230"/>
        <v>6.08</v>
      </c>
      <c r="K3376" s="35"/>
      <c r="L3376" s="91" t="str">
        <f t="shared" si="1231"/>
        <v/>
      </c>
      <c r="M3376" s="91" t="str">
        <f t="shared" si="1232"/>
        <v/>
      </c>
      <c r="N3376" s="83">
        <f t="shared" si="1235"/>
        <v>4</v>
      </c>
      <c r="O3376" s="91" t="str">
        <f t="shared" si="1233"/>
        <v/>
      </c>
    </row>
    <row r="3377" spans="1:15" ht="12.75" outlineLevel="2" x14ac:dyDescent="0.2">
      <c r="A3377" s="84" t="s">
        <v>228</v>
      </c>
      <c r="B3377" s="85" t="s">
        <v>1027</v>
      </c>
      <c r="C3377" s="85" t="s">
        <v>1028</v>
      </c>
      <c r="D3377" s="86" t="s">
        <v>111</v>
      </c>
      <c r="E3377" s="87">
        <v>1</v>
      </c>
      <c r="F3377" s="88"/>
      <c r="G3377" s="89">
        <v>32.76</v>
      </c>
      <c r="H3377" s="90">
        <f t="shared" si="1234"/>
        <v>131.04</v>
      </c>
      <c r="I3377" s="91" t="str">
        <f t="shared" si="1229"/>
        <v/>
      </c>
      <c r="J3377" s="91" t="str">
        <f t="shared" si="1230"/>
        <v/>
      </c>
      <c r="K3377" s="35"/>
      <c r="L3377" s="91" t="str">
        <f t="shared" si="1231"/>
        <v/>
      </c>
      <c r="M3377" s="91">
        <f t="shared" si="1232"/>
        <v>131.04</v>
      </c>
      <c r="N3377" s="83">
        <f t="shared" si="1235"/>
        <v>4</v>
      </c>
      <c r="O3377" s="91" t="str">
        <f t="shared" si="1233"/>
        <v/>
      </c>
    </row>
    <row r="3378" spans="1:15" ht="12.75" outlineLevel="2" x14ac:dyDescent="0.2">
      <c r="A3378" s="84" t="s">
        <v>228</v>
      </c>
      <c r="B3378" s="85" t="s">
        <v>1029</v>
      </c>
      <c r="C3378" s="85" t="s">
        <v>1030</v>
      </c>
      <c r="D3378" s="86" t="s">
        <v>278</v>
      </c>
      <c r="E3378" s="87">
        <v>3.5000000000000003E-2</v>
      </c>
      <c r="F3378" s="88">
        <v>1</v>
      </c>
      <c r="G3378" s="89">
        <v>132.38</v>
      </c>
      <c r="H3378" s="90">
        <f t="shared" si="1234"/>
        <v>18.718532000000003</v>
      </c>
      <c r="I3378" s="91" t="str">
        <f t="shared" si="1229"/>
        <v/>
      </c>
      <c r="J3378" s="91" t="str">
        <f t="shared" si="1230"/>
        <v/>
      </c>
      <c r="K3378" s="35"/>
      <c r="L3378" s="91" t="str">
        <f t="shared" si="1231"/>
        <v/>
      </c>
      <c r="M3378" s="91">
        <f t="shared" si="1232"/>
        <v>18.718532000000003</v>
      </c>
      <c r="N3378" s="83">
        <f t="shared" si="1235"/>
        <v>4</v>
      </c>
      <c r="O3378" s="91" t="str">
        <f t="shared" si="1233"/>
        <v/>
      </c>
    </row>
    <row r="3379" spans="1:15" ht="12.75" outlineLevel="2" x14ac:dyDescent="0.2">
      <c r="A3379" s="84" t="s">
        <v>228</v>
      </c>
      <c r="B3379" s="85" t="s">
        <v>1013</v>
      </c>
      <c r="C3379" s="85" t="s">
        <v>1014</v>
      </c>
      <c r="D3379" s="86" t="s">
        <v>111</v>
      </c>
      <c r="E3379" s="87">
        <v>2.8000000000000001E-2</v>
      </c>
      <c r="F3379" s="88"/>
      <c r="G3379" s="89">
        <v>225.24</v>
      </c>
      <c r="H3379" s="90">
        <f t="shared" si="1234"/>
        <v>25.226880000000001</v>
      </c>
      <c r="I3379" s="91" t="str">
        <f t="shared" si="1229"/>
        <v/>
      </c>
      <c r="J3379" s="91" t="str">
        <f t="shared" si="1230"/>
        <v/>
      </c>
      <c r="K3379" s="35"/>
      <c r="L3379" s="91" t="str">
        <f t="shared" si="1231"/>
        <v/>
      </c>
      <c r="M3379" s="91">
        <f t="shared" si="1232"/>
        <v>25.226880000000001</v>
      </c>
      <c r="N3379" s="83">
        <f t="shared" si="1235"/>
        <v>4</v>
      </c>
      <c r="O3379" s="91" t="str">
        <f t="shared" si="1233"/>
        <v/>
      </c>
    </row>
    <row r="3380" spans="1:15" ht="12.75" outlineLevel="2" x14ac:dyDescent="0.2">
      <c r="A3380" s="84" t="s">
        <v>206</v>
      </c>
      <c r="B3380" s="85" t="s">
        <v>1015</v>
      </c>
      <c r="C3380" s="85" t="s">
        <v>1016</v>
      </c>
      <c r="D3380" s="86" t="s">
        <v>278</v>
      </c>
      <c r="E3380" s="87">
        <v>2E-3</v>
      </c>
      <c r="F3380" s="88"/>
      <c r="G3380" s="89">
        <v>1087.51</v>
      </c>
      <c r="H3380" s="90">
        <f t="shared" si="1234"/>
        <v>8.7000799999999998</v>
      </c>
      <c r="I3380" s="91" t="str">
        <f t="shared" si="1229"/>
        <v/>
      </c>
      <c r="J3380" s="91" t="str">
        <f t="shared" si="1230"/>
        <v/>
      </c>
      <c r="K3380" s="35"/>
      <c r="L3380" s="91">
        <f t="shared" si="1231"/>
        <v>8.7000799999999998</v>
      </c>
      <c r="M3380" s="91" t="str">
        <f t="shared" si="1232"/>
        <v/>
      </c>
      <c r="N3380" s="83">
        <f t="shared" si="1235"/>
        <v>4</v>
      </c>
      <c r="O3380" s="91" t="str">
        <f t="shared" si="1233"/>
        <v/>
      </c>
    </row>
    <row r="3381" spans="1:15" ht="12.75" outlineLevel="2" x14ac:dyDescent="0.2">
      <c r="A3381" s="47"/>
      <c r="B3381" s="48"/>
      <c r="C3381" s="48"/>
      <c r="D3381" s="49"/>
      <c r="E3381" s="50"/>
      <c r="F3381" s="51"/>
      <c r="G3381" s="52"/>
      <c r="H3381" s="53"/>
      <c r="I3381" s="54"/>
      <c r="J3381" s="54"/>
      <c r="K3381" s="35"/>
      <c r="L3381" s="54"/>
      <c r="M3381" s="54"/>
      <c r="N3381" s="54"/>
      <c r="O3381" s="54"/>
    </row>
    <row r="3382" spans="1:15" ht="25.5" x14ac:dyDescent="0.2">
      <c r="A3382" s="27" t="s">
        <v>8031</v>
      </c>
      <c r="B3382" s="28" t="s">
        <v>8469</v>
      </c>
      <c r="C3382" s="29" t="s">
        <v>8470</v>
      </c>
      <c r="D3382" s="30" t="s">
        <v>666</v>
      </c>
      <c r="E3382" s="31">
        <v>1</v>
      </c>
      <c r="F3382" s="32"/>
      <c r="G3382" s="33">
        <v>2295.8200000000002</v>
      </c>
      <c r="H3382" s="34">
        <f>G3382</f>
        <v>2295.8200000000002</v>
      </c>
      <c r="I3382" s="35">
        <f>SUM(I3383:I3398)</f>
        <v>694.07999999999993</v>
      </c>
      <c r="J3382" s="35">
        <f>SUM(J3383:J3398)</f>
        <v>318.15999999999997</v>
      </c>
      <c r="K3382" s="35">
        <f t="shared" si="1223"/>
        <v>1012.2399999999999</v>
      </c>
      <c r="L3382" s="35">
        <f>SUM(L3383:L3398)</f>
        <v>8.7000799999999998</v>
      </c>
      <c r="M3382" s="35">
        <f>SUM(M3383:M3398)</f>
        <v>1274.8839335999999</v>
      </c>
      <c r="N3382" s="35"/>
      <c r="O3382" s="35">
        <f>SUM(O3383:O3398)</f>
        <v>0</v>
      </c>
    </row>
    <row r="3383" spans="1:15" ht="12.75" outlineLevel="1" collapsed="1" x14ac:dyDescent="0.2">
      <c r="A3383" s="38" t="s">
        <v>198</v>
      </c>
      <c r="B3383" s="39" t="s">
        <v>874</v>
      </c>
      <c r="C3383" s="39" t="s">
        <v>875</v>
      </c>
      <c r="D3383" s="40" t="s">
        <v>253</v>
      </c>
      <c r="E3383" s="41">
        <v>3</v>
      </c>
      <c r="F3383" s="42"/>
      <c r="G3383" s="43">
        <v>412.41</v>
      </c>
      <c r="H3383" s="44">
        <f>IF(ISNUMBER(F3383),(E3383*(1+(F3383/100))*G3383),G3383*E3383)</f>
        <v>1237.23</v>
      </c>
      <c r="I3383" s="45" t="str">
        <f t="shared" ref="I3383:I3397" si="1236">IF(OR(A3383="PM",A3383="PZ",A3383="PP"),H3383,"")</f>
        <v/>
      </c>
      <c r="J3383" s="45" t="str">
        <f t="shared" ref="J3383:J3397" si="1237">IF(A3383="S",H3383,"")</f>
        <v/>
      </c>
      <c r="K3383" s="35"/>
      <c r="L3383" s="45" t="str">
        <f t="shared" ref="L3383:L3397" si="1238">IF(A3383="M06",H3383,"")</f>
        <v/>
      </c>
      <c r="M3383" s="45" t="str">
        <f t="shared" ref="M3383:M3397" si="1239">IF(OR(A3383="M02",A3383="M25",A3383="M01s"),H3383,"")</f>
        <v/>
      </c>
      <c r="N3383" s="46">
        <f>IF(A3383="ZMP",E3383*(1+(F3383/100)),#REF!)</f>
        <v>3</v>
      </c>
      <c r="O3383" s="45" t="str">
        <f t="shared" ref="O3383:O3397" si="1240">IF(A3383="M01e",H3383,"")</f>
        <v/>
      </c>
    </row>
    <row r="3384" spans="1:15" ht="12.75" outlineLevel="2" x14ac:dyDescent="0.2">
      <c r="A3384" s="84" t="s">
        <v>202</v>
      </c>
      <c r="B3384" s="85" t="s">
        <v>203</v>
      </c>
      <c r="C3384" s="85" t="s">
        <v>204</v>
      </c>
      <c r="D3384" s="86" t="s">
        <v>205</v>
      </c>
      <c r="E3384" s="87">
        <v>0.14299999999999999</v>
      </c>
      <c r="F3384" s="88"/>
      <c r="G3384" s="89">
        <v>720</v>
      </c>
      <c r="H3384" s="90">
        <f>IF(ISNUMBER(F3384),(E3384*(1+(F3384/100))*G3384),G3384*E3384)*N3383</f>
        <v>308.88</v>
      </c>
      <c r="I3384" s="91">
        <f t="shared" si="1236"/>
        <v>308.88</v>
      </c>
      <c r="J3384" s="91" t="str">
        <f t="shared" si="1237"/>
        <v/>
      </c>
      <c r="K3384" s="35"/>
      <c r="L3384" s="91" t="str">
        <f t="shared" si="1238"/>
        <v/>
      </c>
      <c r="M3384" s="91" t="str">
        <f t="shared" si="1239"/>
        <v/>
      </c>
      <c r="N3384" s="83">
        <f>IF(A3384="ZMP",E3384*(1+(F3384/100)),N3383)</f>
        <v>3</v>
      </c>
      <c r="O3384" s="91" t="str">
        <f t="shared" si="1240"/>
        <v/>
      </c>
    </row>
    <row r="3385" spans="1:15" ht="12.75" outlineLevel="2" x14ac:dyDescent="0.2">
      <c r="A3385" s="84" t="s">
        <v>315</v>
      </c>
      <c r="B3385" s="85" t="s">
        <v>75</v>
      </c>
      <c r="C3385" s="85" t="s">
        <v>76</v>
      </c>
      <c r="D3385" s="86" t="s">
        <v>17</v>
      </c>
      <c r="E3385" s="87">
        <v>2E-3</v>
      </c>
      <c r="F3385" s="88"/>
      <c r="G3385" s="89">
        <v>760</v>
      </c>
      <c r="H3385" s="90">
        <f>IF(ISNUMBER(F3385),(E3385*(1+(F3385/100))*G3385),G3385*E3385)*N3384</f>
        <v>4.5600000000000005</v>
      </c>
      <c r="I3385" s="91" t="str">
        <f t="shared" si="1236"/>
        <v/>
      </c>
      <c r="J3385" s="91">
        <f t="shared" si="1237"/>
        <v>4.5600000000000005</v>
      </c>
      <c r="K3385" s="35"/>
      <c r="L3385" s="91" t="str">
        <f t="shared" si="1238"/>
        <v/>
      </c>
      <c r="M3385" s="91" t="str">
        <f t="shared" si="1239"/>
        <v/>
      </c>
      <c r="N3385" s="83">
        <f>IF(A3385="ZMP",E3385*(1+(F3385/100)),N3384)</f>
        <v>3</v>
      </c>
      <c r="O3385" s="91" t="str">
        <f t="shared" si="1240"/>
        <v/>
      </c>
    </row>
    <row r="3386" spans="1:15" ht="12.75" outlineLevel="2" x14ac:dyDescent="0.2">
      <c r="A3386" s="84" t="s">
        <v>228</v>
      </c>
      <c r="B3386" s="85" t="s">
        <v>876</v>
      </c>
      <c r="C3386" s="85" t="s">
        <v>877</v>
      </c>
      <c r="D3386" s="86" t="s">
        <v>111</v>
      </c>
      <c r="E3386" s="87">
        <v>1</v>
      </c>
      <c r="F3386" s="88"/>
      <c r="G3386" s="89">
        <v>307.93</v>
      </c>
      <c r="H3386" s="90">
        <f>IF(ISNUMBER(F3386),(E3386*(1+(F3386/100))*G3386),G3386*E3386)*N3385</f>
        <v>923.79</v>
      </c>
      <c r="I3386" s="91" t="str">
        <f t="shared" si="1236"/>
        <v/>
      </c>
      <c r="J3386" s="91" t="str">
        <f t="shared" si="1237"/>
        <v/>
      </c>
      <c r="K3386" s="35"/>
      <c r="L3386" s="91" t="str">
        <f t="shared" si="1238"/>
        <v/>
      </c>
      <c r="M3386" s="91">
        <f t="shared" si="1239"/>
        <v>923.79</v>
      </c>
      <c r="N3386" s="83">
        <f>IF(A3386="ZMP",E3386*(1+(F3386/100)),N3385)</f>
        <v>3</v>
      </c>
      <c r="O3386" s="91" t="str">
        <f t="shared" si="1240"/>
        <v/>
      </c>
    </row>
    <row r="3387" spans="1:15" ht="12.75" outlineLevel="1" x14ac:dyDescent="0.2">
      <c r="A3387" s="38" t="s">
        <v>198</v>
      </c>
      <c r="B3387" s="39" t="s">
        <v>878</v>
      </c>
      <c r="C3387" s="39" t="s">
        <v>879</v>
      </c>
      <c r="D3387" s="40" t="s">
        <v>253</v>
      </c>
      <c r="E3387" s="41">
        <v>1</v>
      </c>
      <c r="F3387" s="42"/>
      <c r="G3387" s="43">
        <v>407.35</v>
      </c>
      <c r="H3387" s="44">
        <f>IF(ISNUMBER(F3387),(E3387*(1+(F3387/100))*G3387),G3387*E3387)</f>
        <v>407.35</v>
      </c>
      <c r="I3387" s="45" t="str">
        <f t="shared" si="1236"/>
        <v/>
      </c>
      <c r="J3387" s="45" t="str">
        <f t="shared" si="1237"/>
        <v/>
      </c>
      <c r="K3387" s="35"/>
      <c r="L3387" s="45" t="str">
        <f t="shared" si="1238"/>
        <v/>
      </c>
      <c r="M3387" s="45" t="str">
        <f t="shared" si="1239"/>
        <v/>
      </c>
      <c r="N3387" s="46">
        <f>IF(A3387="ZMP",E3387*(1+(F3387/100)),#REF!)</f>
        <v>1</v>
      </c>
      <c r="O3387" s="45" t="str">
        <f t="shared" si="1240"/>
        <v/>
      </c>
    </row>
    <row r="3388" spans="1:15" ht="12.75" outlineLevel="2" x14ac:dyDescent="0.2">
      <c r="A3388" s="84" t="s">
        <v>202</v>
      </c>
      <c r="B3388" s="85" t="s">
        <v>203</v>
      </c>
      <c r="C3388" s="85" t="s">
        <v>204</v>
      </c>
      <c r="D3388" s="86" t="s">
        <v>205</v>
      </c>
      <c r="E3388" s="87">
        <v>0.14299999999999999</v>
      </c>
      <c r="F3388" s="88"/>
      <c r="G3388" s="89">
        <v>720</v>
      </c>
      <c r="H3388" s="90">
        <f>IF(ISNUMBER(F3388),(E3388*(1+(F3388/100))*G3388),G3388*E3388)*N3387</f>
        <v>102.96</v>
      </c>
      <c r="I3388" s="91">
        <f t="shared" si="1236"/>
        <v>102.96</v>
      </c>
      <c r="J3388" s="91" t="str">
        <f t="shared" si="1237"/>
        <v/>
      </c>
      <c r="K3388" s="35"/>
      <c r="L3388" s="91" t="str">
        <f t="shared" si="1238"/>
        <v/>
      </c>
      <c r="M3388" s="91" t="str">
        <f t="shared" si="1239"/>
        <v/>
      </c>
      <c r="N3388" s="83">
        <f>IF(A3388="ZMP",E3388*(1+(F3388/100)),N3387)</f>
        <v>1</v>
      </c>
      <c r="O3388" s="91" t="str">
        <f t="shared" si="1240"/>
        <v/>
      </c>
    </row>
    <row r="3389" spans="1:15" ht="12.75" outlineLevel="2" x14ac:dyDescent="0.2">
      <c r="A3389" s="84" t="s">
        <v>315</v>
      </c>
      <c r="B3389" s="85" t="s">
        <v>75</v>
      </c>
      <c r="C3389" s="85" t="s">
        <v>76</v>
      </c>
      <c r="D3389" s="86" t="s">
        <v>17</v>
      </c>
      <c r="E3389" s="87">
        <v>2E-3</v>
      </c>
      <c r="F3389" s="88"/>
      <c r="G3389" s="89">
        <v>760</v>
      </c>
      <c r="H3389" s="90">
        <f>IF(ISNUMBER(F3389),(E3389*(1+(F3389/100))*G3389),G3389*E3389)*N3388</f>
        <v>1.52</v>
      </c>
      <c r="I3389" s="91" t="str">
        <f t="shared" si="1236"/>
        <v/>
      </c>
      <c r="J3389" s="91">
        <f t="shared" si="1237"/>
        <v>1.52</v>
      </c>
      <c r="K3389" s="35"/>
      <c r="L3389" s="91" t="str">
        <f t="shared" si="1238"/>
        <v/>
      </c>
      <c r="M3389" s="91" t="str">
        <f t="shared" si="1239"/>
        <v/>
      </c>
      <c r="N3389" s="83">
        <f>IF(A3389="ZMP",E3389*(1+(F3389/100)),N3388)</f>
        <v>1</v>
      </c>
      <c r="O3389" s="91" t="str">
        <f t="shared" si="1240"/>
        <v/>
      </c>
    </row>
    <row r="3390" spans="1:15" ht="12.75" outlineLevel="2" x14ac:dyDescent="0.2">
      <c r="A3390" s="84" t="s">
        <v>228</v>
      </c>
      <c r="B3390" s="85" t="s">
        <v>880</v>
      </c>
      <c r="C3390" s="85" t="s">
        <v>881</v>
      </c>
      <c r="D3390" s="86" t="s">
        <v>111</v>
      </c>
      <c r="E3390" s="87">
        <v>1</v>
      </c>
      <c r="F3390" s="88"/>
      <c r="G3390" s="89">
        <v>302.87</v>
      </c>
      <c r="H3390" s="90">
        <f>IF(ISNUMBER(F3390),(E3390*(1+(F3390/100))*G3390),G3390*E3390)*N3389</f>
        <v>302.87</v>
      </c>
      <c r="I3390" s="91" t="str">
        <f t="shared" si="1236"/>
        <v/>
      </c>
      <c r="J3390" s="91" t="str">
        <f t="shared" si="1237"/>
        <v/>
      </c>
      <c r="K3390" s="35"/>
      <c r="L3390" s="91" t="str">
        <f t="shared" si="1238"/>
        <v/>
      </c>
      <c r="M3390" s="91">
        <f t="shared" si="1239"/>
        <v>302.87</v>
      </c>
      <c r="N3390" s="83">
        <f>IF(A3390="ZMP",E3390*(1+(F3390/100)),N3389)</f>
        <v>1</v>
      </c>
      <c r="O3390" s="91" t="str">
        <f t="shared" si="1240"/>
        <v/>
      </c>
    </row>
    <row r="3391" spans="1:15" ht="12.75" outlineLevel="1" x14ac:dyDescent="0.2">
      <c r="A3391" s="38" t="s">
        <v>198</v>
      </c>
      <c r="B3391" s="39" t="s">
        <v>1037</v>
      </c>
      <c r="C3391" s="39" t="s">
        <v>1038</v>
      </c>
      <c r="D3391" s="40" t="s">
        <v>253</v>
      </c>
      <c r="E3391" s="41">
        <v>4</v>
      </c>
      <c r="F3391" s="42"/>
      <c r="G3391" s="43">
        <v>162.81</v>
      </c>
      <c r="H3391" s="44">
        <f>IF(ISNUMBER(F3391),(E3391*(1+(F3391/100))*G3391),G3391*E3391)</f>
        <v>651.24</v>
      </c>
      <c r="I3391" s="45" t="str">
        <f t="shared" si="1236"/>
        <v/>
      </c>
      <c r="J3391" s="45" t="str">
        <f t="shared" si="1237"/>
        <v/>
      </c>
      <c r="K3391" s="35"/>
      <c r="L3391" s="45" t="str">
        <f t="shared" si="1238"/>
        <v/>
      </c>
      <c r="M3391" s="45" t="str">
        <f t="shared" si="1239"/>
        <v/>
      </c>
      <c r="N3391" s="46">
        <f>IF(A3391="ZMP",E3391*(1+(F3391/100)),#REF!)</f>
        <v>4</v>
      </c>
      <c r="O3391" s="45" t="str">
        <f t="shared" si="1240"/>
        <v/>
      </c>
    </row>
    <row r="3392" spans="1:15" ht="12.75" outlineLevel="2" x14ac:dyDescent="0.2">
      <c r="A3392" s="84" t="s">
        <v>202</v>
      </c>
      <c r="B3392" s="85" t="s">
        <v>203</v>
      </c>
      <c r="C3392" s="85" t="s">
        <v>204</v>
      </c>
      <c r="D3392" s="86" t="s">
        <v>205</v>
      </c>
      <c r="E3392" s="87">
        <v>9.8000000000000004E-2</v>
      </c>
      <c r="F3392" s="88"/>
      <c r="G3392" s="89">
        <v>720</v>
      </c>
      <c r="H3392" s="90">
        <f t="shared" ref="H3392:H3397" si="1241">IF(ISNUMBER(F3392),(E3392*(1+(F3392/100))*G3392),G3392*E3392)*N3391</f>
        <v>282.24</v>
      </c>
      <c r="I3392" s="91">
        <f t="shared" si="1236"/>
        <v>282.24</v>
      </c>
      <c r="J3392" s="91" t="str">
        <f t="shared" si="1237"/>
        <v/>
      </c>
      <c r="K3392" s="35"/>
      <c r="L3392" s="91" t="str">
        <f t="shared" si="1238"/>
        <v/>
      </c>
      <c r="M3392" s="91" t="str">
        <f t="shared" si="1239"/>
        <v/>
      </c>
      <c r="N3392" s="83">
        <f t="shared" ref="N3392:N3397" si="1242">IF(A3392="ZMP",E3392*(1+(F3392/100)),N3391)</f>
        <v>4</v>
      </c>
      <c r="O3392" s="91" t="str">
        <f t="shared" si="1240"/>
        <v/>
      </c>
    </row>
    <row r="3393" spans="1:15" ht="12.75" outlineLevel="2" x14ac:dyDescent="0.2">
      <c r="A3393" s="84" t="s">
        <v>315</v>
      </c>
      <c r="B3393" s="85" t="s">
        <v>49</v>
      </c>
      <c r="C3393" s="85" t="s">
        <v>50</v>
      </c>
      <c r="D3393" s="86" t="s">
        <v>46</v>
      </c>
      <c r="E3393" s="87">
        <v>8.5000000000000006E-2</v>
      </c>
      <c r="F3393" s="88"/>
      <c r="G3393" s="89">
        <v>900</v>
      </c>
      <c r="H3393" s="90">
        <f t="shared" si="1241"/>
        <v>306</v>
      </c>
      <c r="I3393" s="91" t="str">
        <f t="shared" si="1236"/>
        <v/>
      </c>
      <c r="J3393" s="91">
        <f t="shared" si="1237"/>
        <v>306</v>
      </c>
      <c r="K3393" s="35"/>
      <c r="L3393" s="91" t="str">
        <f t="shared" si="1238"/>
        <v/>
      </c>
      <c r="M3393" s="91" t="str">
        <f t="shared" si="1239"/>
        <v/>
      </c>
      <c r="N3393" s="83">
        <f t="shared" si="1242"/>
        <v>4</v>
      </c>
      <c r="O3393" s="91" t="str">
        <f t="shared" si="1240"/>
        <v/>
      </c>
    </row>
    <row r="3394" spans="1:15" ht="12.75" outlineLevel="2" x14ac:dyDescent="0.2">
      <c r="A3394" s="84" t="s">
        <v>315</v>
      </c>
      <c r="B3394" s="85" t="s">
        <v>75</v>
      </c>
      <c r="C3394" s="85" t="s">
        <v>76</v>
      </c>
      <c r="D3394" s="86" t="s">
        <v>17</v>
      </c>
      <c r="E3394" s="87">
        <v>2E-3</v>
      </c>
      <c r="F3394" s="88"/>
      <c r="G3394" s="89">
        <v>760</v>
      </c>
      <c r="H3394" s="90">
        <f t="shared" si="1241"/>
        <v>6.08</v>
      </c>
      <c r="I3394" s="91" t="str">
        <f t="shared" si="1236"/>
        <v/>
      </c>
      <c r="J3394" s="91">
        <f t="shared" si="1237"/>
        <v>6.08</v>
      </c>
      <c r="K3394" s="35"/>
      <c r="L3394" s="91" t="str">
        <f t="shared" si="1238"/>
        <v/>
      </c>
      <c r="M3394" s="91" t="str">
        <f t="shared" si="1239"/>
        <v/>
      </c>
      <c r="N3394" s="83">
        <f t="shared" si="1242"/>
        <v>4</v>
      </c>
      <c r="O3394" s="91" t="str">
        <f t="shared" si="1240"/>
        <v/>
      </c>
    </row>
    <row r="3395" spans="1:15" ht="12.75" outlineLevel="2" x14ac:dyDescent="0.2">
      <c r="A3395" s="84" t="s">
        <v>228</v>
      </c>
      <c r="B3395" s="85" t="s">
        <v>1029</v>
      </c>
      <c r="C3395" s="85" t="s">
        <v>1030</v>
      </c>
      <c r="D3395" s="86" t="s">
        <v>278</v>
      </c>
      <c r="E3395" s="87">
        <v>4.2999999999999997E-2</v>
      </c>
      <c r="F3395" s="88">
        <v>1</v>
      </c>
      <c r="G3395" s="89">
        <v>132.38</v>
      </c>
      <c r="H3395" s="90">
        <f t="shared" si="1241"/>
        <v>22.997053599999997</v>
      </c>
      <c r="I3395" s="91" t="str">
        <f t="shared" si="1236"/>
        <v/>
      </c>
      <c r="J3395" s="91" t="str">
        <f t="shared" si="1237"/>
        <v/>
      </c>
      <c r="K3395" s="35"/>
      <c r="L3395" s="91" t="str">
        <f t="shared" si="1238"/>
        <v/>
      </c>
      <c r="M3395" s="91">
        <f t="shared" si="1239"/>
        <v>22.997053599999997</v>
      </c>
      <c r="N3395" s="83">
        <f t="shared" si="1242"/>
        <v>4</v>
      </c>
      <c r="O3395" s="91" t="str">
        <f t="shared" si="1240"/>
        <v/>
      </c>
    </row>
    <row r="3396" spans="1:15" ht="12.75" outlineLevel="2" x14ac:dyDescent="0.2">
      <c r="A3396" s="84" t="s">
        <v>228</v>
      </c>
      <c r="B3396" s="85" t="s">
        <v>1013</v>
      </c>
      <c r="C3396" s="85" t="s">
        <v>1014</v>
      </c>
      <c r="D3396" s="86" t="s">
        <v>111</v>
      </c>
      <c r="E3396" s="87">
        <v>2.8000000000000001E-2</v>
      </c>
      <c r="F3396" s="88"/>
      <c r="G3396" s="89">
        <v>225.24</v>
      </c>
      <c r="H3396" s="90">
        <f t="shared" si="1241"/>
        <v>25.226880000000001</v>
      </c>
      <c r="I3396" s="91" t="str">
        <f t="shared" si="1236"/>
        <v/>
      </c>
      <c r="J3396" s="91" t="str">
        <f t="shared" si="1237"/>
        <v/>
      </c>
      <c r="K3396" s="35"/>
      <c r="L3396" s="91" t="str">
        <f t="shared" si="1238"/>
        <v/>
      </c>
      <c r="M3396" s="91">
        <f t="shared" si="1239"/>
        <v>25.226880000000001</v>
      </c>
      <c r="N3396" s="83">
        <f t="shared" si="1242"/>
        <v>4</v>
      </c>
      <c r="O3396" s="91" t="str">
        <f t="shared" si="1240"/>
        <v/>
      </c>
    </row>
    <row r="3397" spans="1:15" ht="12.75" outlineLevel="2" x14ac:dyDescent="0.2">
      <c r="A3397" s="84" t="s">
        <v>206</v>
      </c>
      <c r="B3397" s="85" t="s">
        <v>1015</v>
      </c>
      <c r="C3397" s="85" t="s">
        <v>1016</v>
      </c>
      <c r="D3397" s="86" t="s">
        <v>278</v>
      </c>
      <c r="E3397" s="87">
        <v>2E-3</v>
      </c>
      <c r="F3397" s="88"/>
      <c r="G3397" s="89">
        <v>1087.51</v>
      </c>
      <c r="H3397" s="90">
        <f t="shared" si="1241"/>
        <v>8.7000799999999998</v>
      </c>
      <c r="I3397" s="91" t="str">
        <f t="shared" si="1236"/>
        <v/>
      </c>
      <c r="J3397" s="91" t="str">
        <f t="shared" si="1237"/>
        <v/>
      </c>
      <c r="K3397" s="35"/>
      <c r="L3397" s="91">
        <f t="shared" si="1238"/>
        <v>8.7000799999999998</v>
      </c>
      <c r="M3397" s="91" t="str">
        <f t="shared" si="1239"/>
        <v/>
      </c>
      <c r="N3397" s="83">
        <f t="shared" si="1242"/>
        <v>4</v>
      </c>
      <c r="O3397" s="91" t="str">
        <f t="shared" si="1240"/>
        <v/>
      </c>
    </row>
    <row r="3398" spans="1:15" ht="12.75" outlineLevel="2" x14ac:dyDescent="0.2">
      <c r="A3398" s="47"/>
      <c r="B3398" s="48"/>
      <c r="C3398" s="48"/>
      <c r="D3398" s="49"/>
      <c r="E3398" s="50"/>
      <c r="F3398" s="51"/>
      <c r="G3398" s="52"/>
      <c r="H3398" s="53"/>
      <c r="I3398" s="54"/>
      <c r="J3398" s="54"/>
      <c r="K3398" s="35"/>
      <c r="L3398" s="54"/>
      <c r="M3398" s="54"/>
      <c r="N3398" s="54"/>
      <c r="O3398" s="54"/>
    </row>
    <row r="3399" spans="1:15" ht="12.75" x14ac:dyDescent="0.2">
      <c r="A3399" s="27" t="s">
        <v>8031</v>
      </c>
      <c r="B3399" s="28" t="s">
        <v>8471</v>
      </c>
      <c r="C3399" s="29" t="s">
        <v>8472</v>
      </c>
      <c r="D3399" s="30" t="s">
        <v>666</v>
      </c>
      <c r="E3399" s="31">
        <v>1</v>
      </c>
      <c r="F3399" s="32"/>
      <c r="G3399" s="33">
        <v>2501.88</v>
      </c>
      <c r="H3399" s="34">
        <f>G3399</f>
        <v>2501.88</v>
      </c>
      <c r="I3399" s="35">
        <f>SUM(I3400:I3420)</f>
        <v>328.32</v>
      </c>
      <c r="J3399" s="35">
        <f>SUM(J3400:J3420)</f>
        <v>312.08</v>
      </c>
      <c r="K3399" s="35">
        <f t="shared" ref="K3399:K3451" si="1243">I3399+J3399</f>
        <v>640.4</v>
      </c>
      <c r="L3399" s="35">
        <f>SUM(L3400:L3420)</f>
        <v>0</v>
      </c>
      <c r="M3399" s="35">
        <f>SUM(M3400:M3420)</f>
        <v>1861.48</v>
      </c>
      <c r="N3399" s="35"/>
      <c r="O3399" s="35">
        <f>SUM(O3400:O3420)</f>
        <v>0</v>
      </c>
    </row>
    <row r="3400" spans="1:15" ht="12.75" outlineLevel="1" collapsed="1" x14ac:dyDescent="0.2">
      <c r="A3400" s="38" t="s">
        <v>198</v>
      </c>
      <c r="B3400" s="39" t="s">
        <v>924</v>
      </c>
      <c r="C3400" s="39" t="s">
        <v>925</v>
      </c>
      <c r="D3400" s="40" t="s">
        <v>253</v>
      </c>
      <c r="E3400" s="41">
        <v>3</v>
      </c>
      <c r="F3400" s="42"/>
      <c r="G3400" s="43">
        <v>625.83000000000004</v>
      </c>
      <c r="H3400" s="44">
        <f>IF(ISNUMBER(F3400),(E3400*(1+(F3400/100))*G3400),G3400*E3400)</f>
        <v>1877.4900000000002</v>
      </c>
      <c r="I3400" s="45" t="str">
        <f t="shared" ref="I3400:I3419" si="1244">IF(OR(A3400="PM",A3400="PZ",A3400="PP"),H3400,"")</f>
        <v/>
      </c>
      <c r="J3400" s="45" t="str">
        <f t="shared" ref="J3400:J3419" si="1245">IF(A3400="S",H3400,"")</f>
        <v/>
      </c>
      <c r="K3400" s="35"/>
      <c r="L3400" s="45" t="str">
        <f t="shared" ref="L3400:L3419" si="1246">IF(A3400="M06",H3400,"")</f>
        <v/>
      </c>
      <c r="M3400" s="45" t="str">
        <f t="shared" ref="M3400:M3419" si="1247">IF(OR(A3400="M02",A3400="M25",A3400="M01s"),H3400,"")</f>
        <v/>
      </c>
      <c r="N3400" s="46">
        <f>IF(A3400="ZMP",E3400*(1+(F3400/100)),#REF!)</f>
        <v>3</v>
      </c>
      <c r="O3400" s="45" t="str">
        <f t="shared" ref="O3400:O3419" si="1248">IF(A3400="M01e",H3400,"")</f>
        <v/>
      </c>
    </row>
    <row r="3401" spans="1:15" ht="12.75" outlineLevel="2" x14ac:dyDescent="0.2">
      <c r="A3401" s="84" t="s">
        <v>202</v>
      </c>
      <c r="B3401" s="85" t="s">
        <v>203</v>
      </c>
      <c r="C3401" s="85" t="s">
        <v>204</v>
      </c>
      <c r="D3401" s="86" t="s">
        <v>205</v>
      </c>
      <c r="E3401" s="87">
        <v>0.114</v>
      </c>
      <c r="F3401" s="88"/>
      <c r="G3401" s="89">
        <v>720</v>
      </c>
      <c r="H3401" s="90">
        <f t="shared" ref="H3401:H3409" si="1249">IF(ISNUMBER(F3401),(E3401*(1+(F3401/100))*G3401),G3401*E3401)*N3400</f>
        <v>246.24</v>
      </c>
      <c r="I3401" s="91">
        <f t="shared" si="1244"/>
        <v>246.24</v>
      </c>
      <c r="J3401" s="91" t="str">
        <f t="shared" si="1245"/>
        <v/>
      </c>
      <c r="K3401" s="35"/>
      <c r="L3401" s="91" t="str">
        <f t="shared" si="1246"/>
        <v/>
      </c>
      <c r="M3401" s="91" t="str">
        <f t="shared" si="1247"/>
        <v/>
      </c>
      <c r="N3401" s="83">
        <f t="shared" ref="N3401:N3409" si="1250">IF(A3401="ZMP",E3401*(1+(F3401/100)),N3400)</f>
        <v>3</v>
      </c>
      <c r="O3401" s="91" t="str">
        <f t="shared" si="1248"/>
        <v/>
      </c>
    </row>
    <row r="3402" spans="1:15" ht="12.75" outlineLevel="2" x14ac:dyDescent="0.2">
      <c r="A3402" s="84" t="s">
        <v>315</v>
      </c>
      <c r="B3402" s="85" t="s">
        <v>49</v>
      </c>
      <c r="C3402" s="85" t="s">
        <v>50</v>
      </c>
      <c r="D3402" s="86" t="s">
        <v>46</v>
      </c>
      <c r="E3402" s="87">
        <v>8.5000000000000006E-2</v>
      </c>
      <c r="F3402" s="88"/>
      <c r="G3402" s="89">
        <v>900</v>
      </c>
      <c r="H3402" s="90">
        <f t="shared" si="1249"/>
        <v>229.5</v>
      </c>
      <c r="I3402" s="91" t="str">
        <f t="shared" si="1244"/>
        <v/>
      </c>
      <c r="J3402" s="91">
        <f t="shared" si="1245"/>
        <v>229.5</v>
      </c>
      <c r="K3402" s="35"/>
      <c r="L3402" s="91" t="str">
        <f t="shared" si="1246"/>
        <v/>
      </c>
      <c r="M3402" s="91" t="str">
        <f t="shared" si="1247"/>
        <v/>
      </c>
      <c r="N3402" s="83">
        <f t="shared" si="1250"/>
        <v>3</v>
      </c>
      <c r="O3402" s="91" t="str">
        <f t="shared" si="1248"/>
        <v/>
      </c>
    </row>
    <row r="3403" spans="1:15" ht="12.75" outlineLevel="2" x14ac:dyDescent="0.2">
      <c r="A3403" s="84" t="s">
        <v>315</v>
      </c>
      <c r="B3403" s="85" t="s">
        <v>75</v>
      </c>
      <c r="C3403" s="85" t="s">
        <v>76</v>
      </c>
      <c r="D3403" s="86" t="s">
        <v>17</v>
      </c>
      <c r="E3403" s="87">
        <v>2E-3</v>
      </c>
      <c r="F3403" s="88"/>
      <c r="G3403" s="89">
        <v>760</v>
      </c>
      <c r="H3403" s="90">
        <f t="shared" si="1249"/>
        <v>4.5600000000000005</v>
      </c>
      <c r="I3403" s="91" t="str">
        <f t="shared" si="1244"/>
        <v/>
      </c>
      <c r="J3403" s="91">
        <f t="shared" si="1245"/>
        <v>4.5600000000000005</v>
      </c>
      <c r="K3403" s="35"/>
      <c r="L3403" s="91" t="str">
        <f t="shared" si="1246"/>
        <v/>
      </c>
      <c r="M3403" s="91" t="str">
        <f t="shared" si="1247"/>
        <v/>
      </c>
      <c r="N3403" s="83">
        <f t="shared" si="1250"/>
        <v>3</v>
      </c>
      <c r="O3403" s="91" t="str">
        <f t="shared" si="1248"/>
        <v/>
      </c>
    </row>
    <row r="3404" spans="1:15" ht="12.75" outlineLevel="2" x14ac:dyDescent="0.2">
      <c r="A3404" s="84" t="s">
        <v>228</v>
      </c>
      <c r="B3404" s="85" t="s">
        <v>577</v>
      </c>
      <c r="C3404" s="85" t="s">
        <v>578</v>
      </c>
      <c r="D3404" s="86" t="s">
        <v>111</v>
      </c>
      <c r="E3404" s="87">
        <v>1</v>
      </c>
      <c r="F3404" s="88"/>
      <c r="G3404" s="89">
        <v>22</v>
      </c>
      <c r="H3404" s="90">
        <f t="shared" si="1249"/>
        <v>66</v>
      </c>
      <c r="I3404" s="91" t="str">
        <f t="shared" si="1244"/>
        <v/>
      </c>
      <c r="J3404" s="91" t="str">
        <f t="shared" si="1245"/>
        <v/>
      </c>
      <c r="K3404" s="35"/>
      <c r="L3404" s="91" t="str">
        <f t="shared" si="1246"/>
        <v/>
      </c>
      <c r="M3404" s="91">
        <f t="shared" si="1247"/>
        <v>66</v>
      </c>
      <c r="N3404" s="83">
        <f t="shared" si="1250"/>
        <v>3</v>
      </c>
      <c r="O3404" s="91" t="str">
        <f t="shared" si="1248"/>
        <v/>
      </c>
    </row>
    <row r="3405" spans="1:15" ht="12.75" outlineLevel="2" x14ac:dyDescent="0.2">
      <c r="A3405" s="84" t="s">
        <v>228</v>
      </c>
      <c r="B3405" s="85" t="s">
        <v>557</v>
      </c>
      <c r="C3405" s="85" t="s">
        <v>558</v>
      </c>
      <c r="D3405" s="86" t="s">
        <v>111</v>
      </c>
      <c r="E3405" s="87">
        <v>1</v>
      </c>
      <c r="F3405" s="88"/>
      <c r="G3405" s="89">
        <v>4.55</v>
      </c>
      <c r="H3405" s="90">
        <f t="shared" si="1249"/>
        <v>13.649999999999999</v>
      </c>
      <c r="I3405" s="91" t="str">
        <f t="shared" si="1244"/>
        <v/>
      </c>
      <c r="J3405" s="91" t="str">
        <f t="shared" si="1245"/>
        <v/>
      </c>
      <c r="K3405" s="35"/>
      <c r="L3405" s="91" t="str">
        <f t="shared" si="1246"/>
        <v/>
      </c>
      <c r="M3405" s="91">
        <f t="shared" si="1247"/>
        <v>13.649999999999999</v>
      </c>
      <c r="N3405" s="83">
        <f t="shared" si="1250"/>
        <v>3</v>
      </c>
      <c r="O3405" s="91" t="str">
        <f t="shared" si="1248"/>
        <v/>
      </c>
    </row>
    <row r="3406" spans="1:15" ht="12.75" outlineLevel="2" x14ac:dyDescent="0.2">
      <c r="A3406" s="84" t="s">
        <v>228</v>
      </c>
      <c r="B3406" s="85" t="s">
        <v>643</v>
      </c>
      <c r="C3406" s="85" t="s">
        <v>644</v>
      </c>
      <c r="D3406" s="86" t="s">
        <v>111</v>
      </c>
      <c r="E3406" s="87">
        <v>2</v>
      </c>
      <c r="F3406" s="88"/>
      <c r="G3406" s="89">
        <v>1.0900000000000001</v>
      </c>
      <c r="H3406" s="90">
        <f t="shared" si="1249"/>
        <v>6.5400000000000009</v>
      </c>
      <c r="I3406" s="91" t="str">
        <f t="shared" si="1244"/>
        <v/>
      </c>
      <c r="J3406" s="91" t="str">
        <f t="shared" si="1245"/>
        <v/>
      </c>
      <c r="K3406" s="35"/>
      <c r="L3406" s="91" t="str">
        <f t="shared" si="1246"/>
        <v/>
      </c>
      <c r="M3406" s="91">
        <f t="shared" si="1247"/>
        <v>6.5400000000000009</v>
      </c>
      <c r="N3406" s="83">
        <f t="shared" si="1250"/>
        <v>3</v>
      </c>
      <c r="O3406" s="91" t="str">
        <f t="shared" si="1248"/>
        <v/>
      </c>
    </row>
    <row r="3407" spans="1:15" ht="12.75" outlineLevel="2" x14ac:dyDescent="0.2">
      <c r="A3407" s="84" t="s">
        <v>228</v>
      </c>
      <c r="B3407" s="85" t="s">
        <v>926</v>
      </c>
      <c r="C3407" s="85" t="s">
        <v>927</v>
      </c>
      <c r="D3407" s="86" t="s">
        <v>111</v>
      </c>
      <c r="E3407" s="87">
        <v>2</v>
      </c>
      <c r="F3407" s="88"/>
      <c r="G3407" s="89">
        <v>0.71</v>
      </c>
      <c r="H3407" s="90">
        <f t="shared" si="1249"/>
        <v>4.26</v>
      </c>
      <c r="I3407" s="91" t="str">
        <f t="shared" si="1244"/>
        <v/>
      </c>
      <c r="J3407" s="91" t="str">
        <f t="shared" si="1245"/>
        <v/>
      </c>
      <c r="K3407" s="35"/>
      <c r="L3407" s="91" t="str">
        <f t="shared" si="1246"/>
        <v/>
      </c>
      <c r="M3407" s="91">
        <f t="shared" si="1247"/>
        <v>4.26</v>
      </c>
      <c r="N3407" s="83">
        <f t="shared" si="1250"/>
        <v>3</v>
      </c>
      <c r="O3407" s="91" t="str">
        <f t="shared" si="1248"/>
        <v/>
      </c>
    </row>
    <row r="3408" spans="1:15" ht="12.75" outlineLevel="2" x14ac:dyDescent="0.2">
      <c r="A3408" s="84" t="s">
        <v>228</v>
      </c>
      <c r="B3408" s="85" t="s">
        <v>928</v>
      </c>
      <c r="C3408" s="85" t="s">
        <v>929</v>
      </c>
      <c r="D3408" s="86" t="s">
        <v>111</v>
      </c>
      <c r="E3408" s="87">
        <v>2</v>
      </c>
      <c r="F3408" s="88"/>
      <c r="G3408" s="89">
        <v>50.28</v>
      </c>
      <c r="H3408" s="90">
        <f t="shared" si="1249"/>
        <v>301.68</v>
      </c>
      <c r="I3408" s="91" t="str">
        <f t="shared" si="1244"/>
        <v/>
      </c>
      <c r="J3408" s="91" t="str">
        <f t="shared" si="1245"/>
        <v/>
      </c>
      <c r="K3408" s="35"/>
      <c r="L3408" s="91" t="str">
        <f t="shared" si="1246"/>
        <v/>
      </c>
      <c r="M3408" s="91">
        <f t="shared" si="1247"/>
        <v>301.68</v>
      </c>
      <c r="N3408" s="83">
        <f t="shared" si="1250"/>
        <v>3</v>
      </c>
      <c r="O3408" s="91" t="str">
        <f t="shared" si="1248"/>
        <v/>
      </c>
    </row>
    <row r="3409" spans="1:15" ht="12.75" outlineLevel="2" x14ac:dyDescent="0.2">
      <c r="A3409" s="84" t="s">
        <v>228</v>
      </c>
      <c r="B3409" s="85" t="s">
        <v>930</v>
      </c>
      <c r="C3409" s="85" t="s">
        <v>931</v>
      </c>
      <c r="D3409" s="86" t="s">
        <v>111</v>
      </c>
      <c r="E3409" s="87">
        <v>1</v>
      </c>
      <c r="F3409" s="88"/>
      <c r="G3409" s="89">
        <v>335.02</v>
      </c>
      <c r="H3409" s="90">
        <f t="shared" si="1249"/>
        <v>1005.06</v>
      </c>
      <c r="I3409" s="91" t="str">
        <f t="shared" si="1244"/>
        <v/>
      </c>
      <c r="J3409" s="91" t="str">
        <f t="shared" si="1245"/>
        <v/>
      </c>
      <c r="K3409" s="35"/>
      <c r="L3409" s="91" t="str">
        <f t="shared" si="1246"/>
        <v/>
      </c>
      <c r="M3409" s="91">
        <f t="shared" si="1247"/>
        <v>1005.06</v>
      </c>
      <c r="N3409" s="83">
        <f t="shared" si="1250"/>
        <v>3</v>
      </c>
      <c r="O3409" s="91" t="str">
        <f t="shared" si="1248"/>
        <v/>
      </c>
    </row>
    <row r="3410" spans="1:15" ht="12.75" outlineLevel="1" x14ac:dyDescent="0.2">
      <c r="A3410" s="38" t="s">
        <v>198</v>
      </c>
      <c r="B3410" s="39" t="s">
        <v>932</v>
      </c>
      <c r="C3410" s="39" t="s">
        <v>933</v>
      </c>
      <c r="D3410" s="40" t="s">
        <v>253</v>
      </c>
      <c r="E3410" s="41">
        <v>1</v>
      </c>
      <c r="F3410" s="42"/>
      <c r="G3410" s="43">
        <v>624.39</v>
      </c>
      <c r="H3410" s="44">
        <f>IF(ISNUMBER(F3410),(E3410*(1+(F3410/100))*G3410),G3410*E3410)</f>
        <v>624.39</v>
      </c>
      <c r="I3410" s="45" t="str">
        <f t="shared" si="1244"/>
        <v/>
      </c>
      <c r="J3410" s="45" t="str">
        <f t="shared" si="1245"/>
        <v/>
      </c>
      <c r="K3410" s="35"/>
      <c r="L3410" s="45" t="str">
        <f t="shared" si="1246"/>
        <v/>
      </c>
      <c r="M3410" s="45" t="str">
        <f t="shared" si="1247"/>
        <v/>
      </c>
      <c r="N3410" s="46">
        <f>IF(A3410="ZMP",E3410*(1+(F3410/100)),#REF!)</f>
        <v>1</v>
      </c>
      <c r="O3410" s="45" t="str">
        <f t="shared" si="1248"/>
        <v/>
      </c>
    </row>
    <row r="3411" spans="1:15" ht="12.75" outlineLevel="2" x14ac:dyDescent="0.2">
      <c r="A3411" s="84" t="s">
        <v>202</v>
      </c>
      <c r="B3411" s="85" t="s">
        <v>203</v>
      </c>
      <c r="C3411" s="85" t="s">
        <v>204</v>
      </c>
      <c r="D3411" s="86" t="s">
        <v>205</v>
      </c>
      <c r="E3411" s="87">
        <v>0.114</v>
      </c>
      <c r="F3411" s="88"/>
      <c r="G3411" s="89">
        <v>720</v>
      </c>
      <c r="H3411" s="90">
        <f t="shared" ref="H3411:H3419" si="1251">IF(ISNUMBER(F3411),(E3411*(1+(F3411/100))*G3411),G3411*E3411)*N3410</f>
        <v>82.08</v>
      </c>
      <c r="I3411" s="91">
        <f t="shared" si="1244"/>
        <v>82.08</v>
      </c>
      <c r="J3411" s="91" t="str">
        <f t="shared" si="1245"/>
        <v/>
      </c>
      <c r="K3411" s="35"/>
      <c r="L3411" s="91" t="str">
        <f t="shared" si="1246"/>
        <v/>
      </c>
      <c r="M3411" s="91" t="str">
        <f t="shared" si="1247"/>
        <v/>
      </c>
      <c r="N3411" s="83">
        <f t="shared" ref="N3411:N3419" si="1252">IF(A3411="ZMP",E3411*(1+(F3411/100)),N3410)</f>
        <v>1</v>
      </c>
      <c r="O3411" s="91" t="str">
        <f t="shared" si="1248"/>
        <v/>
      </c>
    </row>
    <row r="3412" spans="1:15" ht="12.75" outlineLevel="2" x14ac:dyDescent="0.2">
      <c r="A3412" s="84" t="s">
        <v>315</v>
      </c>
      <c r="B3412" s="85" t="s">
        <v>49</v>
      </c>
      <c r="C3412" s="85" t="s">
        <v>50</v>
      </c>
      <c r="D3412" s="86" t="s">
        <v>46</v>
      </c>
      <c r="E3412" s="87">
        <v>8.5000000000000006E-2</v>
      </c>
      <c r="F3412" s="88"/>
      <c r="G3412" s="89">
        <v>900</v>
      </c>
      <c r="H3412" s="90">
        <f t="shared" si="1251"/>
        <v>76.5</v>
      </c>
      <c r="I3412" s="91" t="str">
        <f t="shared" si="1244"/>
        <v/>
      </c>
      <c r="J3412" s="91">
        <f t="shared" si="1245"/>
        <v>76.5</v>
      </c>
      <c r="K3412" s="35"/>
      <c r="L3412" s="91" t="str">
        <f t="shared" si="1246"/>
        <v/>
      </c>
      <c r="M3412" s="91" t="str">
        <f t="shared" si="1247"/>
        <v/>
      </c>
      <c r="N3412" s="83">
        <f t="shared" si="1252"/>
        <v>1</v>
      </c>
      <c r="O3412" s="91" t="str">
        <f t="shared" si="1248"/>
        <v/>
      </c>
    </row>
    <row r="3413" spans="1:15" ht="12.75" outlineLevel="2" x14ac:dyDescent="0.2">
      <c r="A3413" s="84" t="s">
        <v>315</v>
      </c>
      <c r="B3413" s="85" t="s">
        <v>75</v>
      </c>
      <c r="C3413" s="85" t="s">
        <v>76</v>
      </c>
      <c r="D3413" s="86" t="s">
        <v>17</v>
      </c>
      <c r="E3413" s="87">
        <v>2E-3</v>
      </c>
      <c r="F3413" s="88"/>
      <c r="G3413" s="89">
        <v>760</v>
      </c>
      <c r="H3413" s="90">
        <f t="shared" si="1251"/>
        <v>1.52</v>
      </c>
      <c r="I3413" s="91" t="str">
        <f t="shared" si="1244"/>
        <v/>
      </c>
      <c r="J3413" s="91">
        <f t="shared" si="1245"/>
        <v>1.52</v>
      </c>
      <c r="K3413" s="35"/>
      <c r="L3413" s="91" t="str">
        <f t="shared" si="1246"/>
        <v/>
      </c>
      <c r="M3413" s="91" t="str">
        <f t="shared" si="1247"/>
        <v/>
      </c>
      <c r="N3413" s="83">
        <f t="shared" si="1252"/>
        <v>1</v>
      </c>
      <c r="O3413" s="91" t="str">
        <f t="shared" si="1248"/>
        <v/>
      </c>
    </row>
    <row r="3414" spans="1:15" ht="12.75" outlineLevel="2" x14ac:dyDescent="0.2">
      <c r="A3414" s="84" t="s">
        <v>228</v>
      </c>
      <c r="B3414" s="85" t="s">
        <v>577</v>
      </c>
      <c r="C3414" s="85" t="s">
        <v>578</v>
      </c>
      <c r="D3414" s="86" t="s">
        <v>111</v>
      </c>
      <c r="E3414" s="87">
        <v>1</v>
      </c>
      <c r="F3414" s="88"/>
      <c r="G3414" s="89">
        <v>22</v>
      </c>
      <c r="H3414" s="90">
        <f t="shared" si="1251"/>
        <v>22</v>
      </c>
      <c r="I3414" s="91" t="str">
        <f t="shared" si="1244"/>
        <v/>
      </c>
      <c r="J3414" s="91" t="str">
        <f t="shared" si="1245"/>
        <v/>
      </c>
      <c r="K3414" s="35"/>
      <c r="L3414" s="91" t="str">
        <f t="shared" si="1246"/>
        <v/>
      </c>
      <c r="M3414" s="91">
        <f t="shared" si="1247"/>
        <v>22</v>
      </c>
      <c r="N3414" s="83">
        <f t="shared" si="1252"/>
        <v>1</v>
      </c>
      <c r="O3414" s="91" t="str">
        <f t="shared" si="1248"/>
        <v/>
      </c>
    </row>
    <row r="3415" spans="1:15" ht="12.75" outlineLevel="2" x14ac:dyDescent="0.2">
      <c r="A3415" s="84" t="s">
        <v>228</v>
      </c>
      <c r="B3415" s="85" t="s">
        <v>557</v>
      </c>
      <c r="C3415" s="85" t="s">
        <v>558</v>
      </c>
      <c r="D3415" s="86" t="s">
        <v>111</v>
      </c>
      <c r="E3415" s="87">
        <v>1</v>
      </c>
      <c r="F3415" s="88"/>
      <c r="G3415" s="89">
        <v>4.55</v>
      </c>
      <c r="H3415" s="90">
        <f t="shared" si="1251"/>
        <v>4.55</v>
      </c>
      <c r="I3415" s="91" t="str">
        <f t="shared" si="1244"/>
        <v/>
      </c>
      <c r="J3415" s="91" t="str">
        <f t="shared" si="1245"/>
        <v/>
      </c>
      <c r="K3415" s="35"/>
      <c r="L3415" s="91" t="str">
        <f t="shared" si="1246"/>
        <v/>
      </c>
      <c r="M3415" s="91">
        <f t="shared" si="1247"/>
        <v>4.55</v>
      </c>
      <c r="N3415" s="83">
        <f t="shared" si="1252"/>
        <v>1</v>
      </c>
      <c r="O3415" s="91" t="str">
        <f t="shared" si="1248"/>
        <v/>
      </c>
    </row>
    <row r="3416" spans="1:15" ht="12.75" outlineLevel="2" x14ac:dyDescent="0.2">
      <c r="A3416" s="84" t="s">
        <v>228</v>
      </c>
      <c r="B3416" s="85" t="s">
        <v>643</v>
      </c>
      <c r="C3416" s="85" t="s">
        <v>644</v>
      </c>
      <c r="D3416" s="86" t="s">
        <v>111</v>
      </c>
      <c r="E3416" s="87">
        <v>2</v>
      </c>
      <c r="F3416" s="88"/>
      <c r="G3416" s="89">
        <v>1.0900000000000001</v>
      </c>
      <c r="H3416" s="90">
        <f t="shared" si="1251"/>
        <v>2.1800000000000002</v>
      </c>
      <c r="I3416" s="91" t="str">
        <f t="shared" si="1244"/>
        <v/>
      </c>
      <c r="J3416" s="91" t="str">
        <f t="shared" si="1245"/>
        <v/>
      </c>
      <c r="K3416" s="35"/>
      <c r="L3416" s="91" t="str">
        <f t="shared" si="1246"/>
        <v/>
      </c>
      <c r="M3416" s="91">
        <f t="shared" si="1247"/>
        <v>2.1800000000000002</v>
      </c>
      <c r="N3416" s="83">
        <f t="shared" si="1252"/>
        <v>1</v>
      </c>
      <c r="O3416" s="91" t="str">
        <f t="shared" si="1248"/>
        <v/>
      </c>
    </row>
    <row r="3417" spans="1:15" ht="12.75" outlineLevel="2" x14ac:dyDescent="0.2">
      <c r="A3417" s="84" t="s">
        <v>228</v>
      </c>
      <c r="B3417" s="85" t="s">
        <v>926</v>
      </c>
      <c r="C3417" s="85" t="s">
        <v>927</v>
      </c>
      <c r="D3417" s="86" t="s">
        <v>111</v>
      </c>
      <c r="E3417" s="87">
        <v>2</v>
      </c>
      <c r="F3417" s="88"/>
      <c r="G3417" s="89">
        <v>0.71</v>
      </c>
      <c r="H3417" s="90">
        <f t="shared" si="1251"/>
        <v>1.42</v>
      </c>
      <c r="I3417" s="91" t="str">
        <f t="shared" si="1244"/>
        <v/>
      </c>
      <c r="J3417" s="91" t="str">
        <f t="shared" si="1245"/>
        <v/>
      </c>
      <c r="K3417" s="35"/>
      <c r="L3417" s="91" t="str">
        <f t="shared" si="1246"/>
        <v/>
      </c>
      <c r="M3417" s="91">
        <f t="shared" si="1247"/>
        <v>1.42</v>
      </c>
      <c r="N3417" s="83">
        <f t="shared" si="1252"/>
        <v>1</v>
      </c>
      <c r="O3417" s="91" t="str">
        <f t="shared" si="1248"/>
        <v/>
      </c>
    </row>
    <row r="3418" spans="1:15" ht="12.75" outlineLevel="2" x14ac:dyDescent="0.2">
      <c r="A3418" s="84" t="s">
        <v>228</v>
      </c>
      <c r="B3418" s="85" t="s">
        <v>928</v>
      </c>
      <c r="C3418" s="85" t="s">
        <v>929</v>
      </c>
      <c r="D3418" s="86" t="s">
        <v>111</v>
      </c>
      <c r="E3418" s="87">
        <v>2</v>
      </c>
      <c r="F3418" s="88"/>
      <c r="G3418" s="89">
        <v>50.28</v>
      </c>
      <c r="H3418" s="90">
        <f t="shared" si="1251"/>
        <v>100.56</v>
      </c>
      <c r="I3418" s="91" t="str">
        <f t="shared" si="1244"/>
        <v/>
      </c>
      <c r="J3418" s="91" t="str">
        <f t="shared" si="1245"/>
        <v/>
      </c>
      <c r="K3418" s="35"/>
      <c r="L3418" s="91" t="str">
        <f t="shared" si="1246"/>
        <v/>
      </c>
      <c r="M3418" s="91">
        <f t="shared" si="1247"/>
        <v>100.56</v>
      </c>
      <c r="N3418" s="83">
        <f t="shared" si="1252"/>
        <v>1</v>
      </c>
      <c r="O3418" s="91" t="str">
        <f t="shared" si="1248"/>
        <v/>
      </c>
    </row>
    <row r="3419" spans="1:15" ht="12.75" outlineLevel="2" x14ac:dyDescent="0.2">
      <c r="A3419" s="84" t="s">
        <v>228</v>
      </c>
      <c r="B3419" s="85" t="s">
        <v>934</v>
      </c>
      <c r="C3419" s="85" t="s">
        <v>935</v>
      </c>
      <c r="D3419" s="86" t="s">
        <v>111</v>
      </c>
      <c r="E3419" s="87">
        <v>1</v>
      </c>
      <c r="F3419" s="88"/>
      <c r="G3419" s="89">
        <v>333.58</v>
      </c>
      <c r="H3419" s="90">
        <f t="shared" si="1251"/>
        <v>333.58</v>
      </c>
      <c r="I3419" s="91" t="str">
        <f t="shared" si="1244"/>
        <v/>
      </c>
      <c r="J3419" s="91" t="str">
        <f t="shared" si="1245"/>
        <v/>
      </c>
      <c r="K3419" s="35"/>
      <c r="L3419" s="91" t="str">
        <f t="shared" si="1246"/>
        <v/>
      </c>
      <c r="M3419" s="91">
        <f t="shared" si="1247"/>
        <v>333.58</v>
      </c>
      <c r="N3419" s="83">
        <f t="shared" si="1252"/>
        <v>1</v>
      </c>
      <c r="O3419" s="91" t="str">
        <f t="shared" si="1248"/>
        <v/>
      </c>
    </row>
    <row r="3420" spans="1:15" ht="12.75" outlineLevel="2" x14ac:dyDescent="0.2">
      <c r="A3420" s="47"/>
      <c r="B3420" s="48"/>
      <c r="C3420" s="48"/>
      <c r="D3420" s="49"/>
      <c r="E3420" s="50"/>
      <c r="F3420" s="51"/>
      <c r="G3420" s="52"/>
      <c r="H3420" s="53"/>
      <c r="I3420" s="54"/>
      <c r="J3420" s="54"/>
      <c r="K3420" s="35"/>
      <c r="L3420" s="54"/>
      <c r="M3420" s="54"/>
      <c r="N3420" s="54"/>
      <c r="O3420" s="54"/>
    </row>
    <row r="3421" spans="1:15" ht="12.75" x14ac:dyDescent="0.2">
      <c r="A3421" s="27" t="s">
        <v>8031</v>
      </c>
      <c r="B3421" s="28" t="s">
        <v>8473</v>
      </c>
      <c r="C3421" s="29" t="s">
        <v>8474</v>
      </c>
      <c r="D3421" s="30" t="s">
        <v>666</v>
      </c>
      <c r="E3421" s="31">
        <v>1</v>
      </c>
      <c r="F3421" s="32"/>
      <c r="G3421" s="33">
        <v>4144.6000000000004</v>
      </c>
      <c r="H3421" s="34">
        <f>G3421</f>
        <v>4144.6000000000004</v>
      </c>
      <c r="I3421" s="35">
        <f>SUM(I3422:I3442)</f>
        <v>483.84000000000003</v>
      </c>
      <c r="J3421" s="35">
        <f>SUM(J3422:J3442)</f>
        <v>318.16000000000003</v>
      </c>
      <c r="K3421" s="35">
        <f t="shared" si="1243"/>
        <v>802</v>
      </c>
      <c r="L3421" s="35">
        <f>SUM(L3422:L3442)</f>
        <v>0</v>
      </c>
      <c r="M3421" s="35">
        <f>SUM(M3422:M3442)</f>
        <v>3342.6</v>
      </c>
      <c r="N3421" s="35"/>
      <c r="O3421" s="35">
        <f>SUM(O3422:O3442)</f>
        <v>0</v>
      </c>
    </row>
    <row r="3422" spans="1:15" ht="12.75" outlineLevel="1" collapsed="1" x14ac:dyDescent="0.2">
      <c r="A3422" s="38" t="s">
        <v>198</v>
      </c>
      <c r="B3422" s="39" t="s">
        <v>936</v>
      </c>
      <c r="C3422" s="39" t="s">
        <v>937</v>
      </c>
      <c r="D3422" s="40" t="s">
        <v>253</v>
      </c>
      <c r="E3422" s="41">
        <v>3</v>
      </c>
      <c r="F3422" s="42"/>
      <c r="G3422" s="43">
        <v>1036.8700000000001</v>
      </c>
      <c r="H3422" s="44">
        <f>IF(ISNUMBER(F3422),(E3422*(1+(F3422/100))*G3422),G3422*E3422)</f>
        <v>3110.6100000000006</v>
      </c>
      <c r="I3422" s="45" t="str">
        <f t="shared" ref="I3422:I3441" si="1253">IF(OR(A3422="PM",A3422="PZ",A3422="PP"),H3422,"")</f>
        <v/>
      </c>
      <c r="J3422" s="45" t="str">
        <f t="shared" ref="J3422:J3441" si="1254">IF(A3422="S",H3422,"")</f>
        <v/>
      </c>
      <c r="K3422" s="35"/>
      <c r="L3422" s="45" t="str">
        <f t="shared" ref="L3422:L3441" si="1255">IF(A3422="M06",H3422,"")</f>
        <v/>
      </c>
      <c r="M3422" s="45" t="str">
        <f t="shared" ref="M3422:M3441" si="1256">IF(OR(A3422="M02",A3422="M25",A3422="M01s"),H3422,"")</f>
        <v/>
      </c>
      <c r="N3422" s="46">
        <f>IF(A3422="ZMP",E3422*(1+(F3422/100)),#REF!)</f>
        <v>3</v>
      </c>
      <c r="O3422" s="45" t="str">
        <f t="shared" ref="O3422:O3441" si="1257">IF(A3422="M01e",H3422,"")</f>
        <v/>
      </c>
    </row>
    <row r="3423" spans="1:15" ht="12.75" outlineLevel="2" x14ac:dyDescent="0.2">
      <c r="A3423" s="84" t="s">
        <v>202</v>
      </c>
      <c r="B3423" s="85" t="s">
        <v>203</v>
      </c>
      <c r="C3423" s="85" t="s">
        <v>204</v>
      </c>
      <c r="D3423" s="86" t="s">
        <v>205</v>
      </c>
      <c r="E3423" s="87">
        <v>0.16800000000000001</v>
      </c>
      <c r="F3423" s="88"/>
      <c r="G3423" s="89">
        <v>720</v>
      </c>
      <c r="H3423" s="90">
        <f t="shared" ref="H3423:H3431" si="1258">IF(ISNUMBER(F3423),(E3423*(1+(F3423/100))*G3423),G3423*E3423)*N3422</f>
        <v>362.88</v>
      </c>
      <c r="I3423" s="91">
        <f t="shared" si="1253"/>
        <v>362.88</v>
      </c>
      <c r="J3423" s="91" t="str">
        <f t="shared" si="1254"/>
        <v/>
      </c>
      <c r="K3423" s="35"/>
      <c r="L3423" s="91" t="str">
        <f t="shared" si="1255"/>
        <v/>
      </c>
      <c r="M3423" s="91" t="str">
        <f t="shared" si="1256"/>
        <v/>
      </c>
      <c r="N3423" s="83">
        <f t="shared" ref="N3423:N3431" si="1259">IF(A3423="ZMP",E3423*(1+(F3423/100)),N3422)</f>
        <v>3</v>
      </c>
      <c r="O3423" s="91" t="str">
        <f t="shared" si="1257"/>
        <v/>
      </c>
    </row>
    <row r="3424" spans="1:15" ht="12.75" outlineLevel="2" x14ac:dyDescent="0.2">
      <c r="A3424" s="84" t="s">
        <v>315</v>
      </c>
      <c r="B3424" s="85" t="s">
        <v>49</v>
      </c>
      <c r="C3424" s="85" t="s">
        <v>50</v>
      </c>
      <c r="D3424" s="86" t="s">
        <v>46</v>
      </c>
      <c r="E3424" s="87">
        <v>8.5000000000000006E-2</v>
      </c>
      <c r="F3424" s="88"/>
      <c r="G3424" s="89">
        <v>900</v>
      </c>
      <c r="H3424" s="90">
        <f t="shared" si="1258"/>
        <v>229.5</v>
      </c>
      <c r="I3424" s="91" t="str">
        <f t="shared" si="1253"/>
        <v/>
      </c>
      <c r="J3424" s="91">
        <f t="shared" si="1254"/>
        <v>229.5</v>
      </c>
      <c r="K3424" s="35"/>
      <c r="L3424" s="91" t="str">
        <f t="shared" si="1255"/>
        <v/>
      </c>
      <c r="M3424" s="91" t="str">
        <f t="shared" si="1256"/>
        <v/>
      </c>
      <c r="N3424" s="83">
        <f t="shared" si="1259"/>
        <v>3</v>
      </c>
      <c r="O3424" s="91" t="str">
        <f t="shared" si="1257"/>
        <v/>
      </c>
    </row>
    <row r="3425" spans="1:15" ht="12.75" outlineLevel="2" x14ac:dyDescent="0.2">
      <c r="A3425" s="84" t="s">
        <v>315</v>
      </c>
      <c r="B3425" s="85" t="s">
        <v>75</v>
      </c>
      <c r="C3425" s="85" t="s">
        <v>76</v>
      </c>
      <c r="D3425" s="86" t="s">
        <v>17</v>
      </c>
      <c r="E3425" s="87">
        <v>4.0000000000000001E-3</v>
      </c>
      <c r="F3425" s="88"/>
      <c r="G3425" s="89">
        <v>760</v>
      </c>
      <c r="H3425" s="90">
        <f t="shared" si="1258"/>
        <v>9.120000000000001</v>
      </c>
      <c r="I3425" s="91" t="str">
        <f t="shared" si="1253"/>
        <v/>
      </c>
      <c r="J3425" s="91">
        <f t="shared" si="1254"/>
        <v>9.120000000000001</v>
      </c>
      <c r="K3425" s="35"/>
      <c r="L3425" s="91" t="str">
        <f t="shared" si="1255"/>
        <v/>
      </c>
      <c r="M3425" s="91" t="str">
        <f t="shared" si="1256"/>
        <v/>
      </c>
      <c r="N3425" s="83">
        <f t="shared" si="1259"/>
        <v>3</v>
      </c>
      <c r="O3425" s="91" t="str">
        <f t="shared" si="1257"/>
        <v/>
      </c>
    </row>
    <row r="3426" spans="1:15" ht="12.75" outlineLevel="2" x14ac:dyDescent="0.2">
      <c r="A3426" s="84" t="s">
        <v>228</v>
      </c>
      <c r="B3426" s="85" t="s">
        <v>577</v>
      </c>
      <c r="C3426" s="85" t="s">
        <v>578</v>
      </c>
      <c r="D3426" s="86" t="s">
        <v>111</v>
      </c>
      <c r="E3426" s="87">
        <v>1</v>
      </c>
      <c r="F3426" s="88"/>
      <c r="G3426" s="89">
        <v>22</v>
      </c>
      <c r="H3426" s="90">
        <f t="shared" si="1258"/>
        <v>66</v>
      </c>
      <c r="I3426" s="91" t="str">
        <f t="shared" si="1253"/>
        <v/>
      </c>
      <c r="J3426" s="91" t="str">
        <f t="shared" si="1254"/>
        <v/>
      </c>
      <c r="K3426" s="35"/>
      <c r="L3426" s="91" t="str">
        <f t="shared" si="1255"/>
        <v/>
      </c>
      <c r="M3426" s="91">
        <f t="shared" si="1256"/>
        <v>66</v>
      </c>
      <c r="N3426" s="83">
        <f t="shared" si="1259"/>
        <v>3</v>
      </c>
      <c r="O3426" s="91" t="str">
        <f t="shared" si="1257"/>
        <v/>
      </c>
    </row>
    <row r="3427" spans="1:15" ht="12.75" outlineLevel="2" x14ac:dyDescent="0.2">
      <c r="A3427" s="84" t="s">
        <v>228</v>
      </c>
      <c r="B3427" s="85" t="s">
        <v>557</v>
      </c>
      <c r="C3427" s="85" t="s">
        <v>558</v>
      </c>
      <c r="D3427" s="86" t="s">
        <v>111</v>
      </c>
      <c r="E3427" s="87">
        <v>1</v>
      </c>
      <c r="F3427" s="88"/>
      <c r="G3427" s="89">
        <v>4.55</v>
      </c>
      <c r="H3427" s="90">
        <f t="shared" si="1258"/>
        <v>13.649999999999999</v>
      </c>
      <c r="I3427" s="91" t="str">
        <f t="shared" si="1253"/>
        <v/>
      </c>
      <c r="J3427" s="91" t="str">
        <f t="shared" si="1254"/>
        <v/>
      </c>
      <c r="K3427" s="35"/>
      <c r="L3427" s="91" t="str">
        <f t="shared" si="1255"/>
        <v/>
      </c>
      <c r="M3427" s="91">
        <f t="shared" si="1256"/>
        <v>13.649999999999999</v>
      </c>
      <c r="N3427" s="83">
        <f t="shared" si="1259"/>
        <v>3</v>
      </c>
      <c r="O3427" s="91" t="str">
        <f t="shared" si="1257"/>
        <v/>
      </c>
    </row>
    <row r="3428" spans="1:15" ht="12.75" outlineLevel="2" x14ac:dyDescent="0.2">
      <c r="A3428" s="84" t="s">
        <v>228</v>
      </c>
      <c r="B3428" s="85" t="s">
        <v>643</v>
      </c>
      <c r="C3428" s="85" t="s">
        <v>644</v>
      </c>
      <c r="D3428" s="86" t="s">
        <v>111</v>
      </c>
      <c r="E3428" s="87">
        <v>4</v>
      </c>
      <c r="F3428" s="88"/>
      <c r="G3428" s="89">
        <v>1.0900000000000001</v>
      </c>
      <c r="H3428" s="90">
        <f t="shared" si="1258"/>
        <v>13.080000000000002</v>
      </c>
      <c r="I3428" s="91" t="str">
        <f t="shared" si="1253"/>
        <v/>
      </c>
      <c r="J3428" s="91" t="str">
        <f t="shared" si="1254"/>
        <v/>
      </c>
      <c r="K3428" s="35"/>
      <c r="L3428" s="91" t="str">
        <f t="shared" si="1255"/>
        <v/>
      </c>
      <c r="M3428" s="91">
        <f t="shared" si="1256"/>
        <v>13.080000000000002</v>
      </c>
      <c r="N3428" s="83">
        <f t="shared" si="1259"/>
        <v>3</v>
      </c>
      <c r="O3428" s="91" t="str">
        <f t="shared" si="1257"/>
        <v/>
      </c>
    </row>
    <row r="3429" spans="1:15" ht="12.75" outlineLevel="2" x14ac:dyDescent="0.2">
      <c r="A3429" s="84" t="s">
        <v>228</v>
      </c>
      <c r="B3429" s="85" t="s">
        <v>926</v>
      </c>
      <c r="C3429" s="85" t="s">
        <v>927</v>
      </c>
      <c r="D3429" s="86" t="s">
        <v>111</v>
      </c>
      <c r="E3429" s="87">
        <v>4</v>
      </c>
      <c r="F3429" s="88"/>
      <c r="G3429" s="89">
        <v>0.71</v>
      </c>
      <c r="H3429" s="90">
        <f t="shared" si="1258"/>
        <v>8.52</v>
      </c>
      <c r="I3429" s="91" t="str">
        <f t="shared" si="1253"/>
        <v/>
      </c>
      <c r="J3429" s="91" t="str">
        <f t="shared" si="1254"/>
        <v/>
      </c>
      <c r="K3429" s="35"/>
      <c r="L3429" s="91" t="str">
        <f t="shared" si="1255"/>
        <v/>
      </c>
      <c r="M3429" s="91">
        <f t="shared" si="1256"/>
        <v>8.52</v>
      </c>
      <c r="N3429" s="83">
        <f t="shared" si="1259"/>
        <v>3</v>
      </c>
      <c r="O3429" s="91" t="str">
        <f t="shared" si="1257"/>
        <v/>
      </c>
    </row>
    <row r="3430" spans="1:15" ht="12.75" outlineLevel="2" x14ac:dyDescent="0.2">
      <c r="A3430" s="84" t="s">
        <v>228</v>
      </c>
      <c r="B3430" s="85" t="s">
        <v>938</v>
      </c>
      <c r="C3430" s="85" t="s">
        <v>939</v>
      </c>
      <c r="D3430" s="86" t="s">
        <v>111</v>
      </c>
      <c r="E3430" s="87">
        <v>2</v>
      </c>
      <c r="F3430" s="88"/>
      <c r="G3430" s="89">
        <v>66.290000000000006</v>
      </c>
      <c r="H3430" s="90">
        <f t="shared" si="1258"/>
        <v>397.74</v>
      </c>
      <c r="I3430" s="91" t="str">
        <f t="shared" si="1253"/>
        <v/>
      </c>
      <c r="J3430" s="91" t="str">
        <f t="shared" si="1254"/>
        <v/>
      </c>
      <c r="K3430" s="35"/>
      <c r="L3430" s="91" t="str">
        <f t="shared" si="1255"/>
        <v/>
      </c>
      <c r="M3430" s="91">
        <f t="shared" si="1256"/>
        <v>397.74</v>
      </c>
      <c r="N3430" s="83">
        <f t="shared" si="1259"/>
        <v>3</v>
      </c>
      <c r="O3430" s="91" t="str">
        <f t="shared" si="1257"/>
        <v/>
      </c>
    </row>
    <row r="3431" spans="1:15" ht="12.75" outlineLevel="2" x14ac:dyDescent="0.2">
      <c r="A3431" s="84" t="s">
        <v>228</v>
      </c>
      <c r="B3431" s="85" t="s">
        <v>930</v>
      </c>
      <c r="C3431" s="85" t="s">
        <v>931</v>
      </c>
      <c r="D3431" s="86" t="s">
        <v>111</v>
      </c>
      <c r="E3431" s="87">
        <v>2</v>
      </c>
      <c r="F3431" s="88"/>
      <c r="G3431" s="89">
        <v>335.02</v>
      </c>
      <c r="H3431" s="90">
        <f t="shared" si="1258"/>
        <v>2010.12</v>
      </c>
      <c r="I3431" s="91" t="str">
        <f t="shared" si="1253"/>
        <v/>
      </c>
      <c r="J3431" s="91" t="str">
        <f t="shared" si="1254"/>
        <v/>
      </c>
      <c r="K3431" s="35"/>
      <c r="L3431" s="91" t="str">
        <f t="shared" si="1255"/>
        <v/>
      </c>
      <c r="M3431" s="91">
        <f t="shared" si="1256"/>
        <v>2010.12</v>
      </c>
      <c r="N3431" s="83">
        <f t="shared" si="1259"/>
        <v>3</v>
      </c>
      <c r="O3431" s="91" t="str">
        <f t="shared" si="1257"/>
        <v/>
      </c>
    </row>
    <row r="3432" spans="1:15" ht="12.75" outlineLevel="1" x14ac:dyDescent="0.2">
      <c r="A3432" s="38" t="s">
        <v>198</v>
      </c>
      <c r="B3432" s="39" t="s">
        <v>940</v>
      </c>
      <c r="C3432" s="39" t="s">
        <v>941</v>
      </c>
      <c r="D3432" s="40" t="s">
        <v>253</v>
      </c>
      <c r="E3432" s="41">
        <v>1</v>
      </c>
      <c r="F3432" s="42"/>
      <c r="G3432" s="43">
        <v>1033.99</v>
      </c>
      <c r="H3432" s="44">
        <f>IF(ISNUMBER(F3432),(E3432*(1+(F3432/100))*G3432),G3432*E3432)</f>
        <v>1033.99</v>
      </c>
      <c r="I3432" s="45" t="str">
        <f t="shared" si="1253"/>
        <v/>
      </c>
      <c r="J3432" s="45" t="str">
        <f t="shared" si="1254"/>
        <v/>
      </c>
      <c r="K3432" s="35"/>
      <c r="L3432" s="45" t="str">
        <f t="shared" si="1255"/>
        <v/>
      </c>
      <c r="M3432" s="45" t="str">
        <f t="shared" si="1256"/>
        <v/>
      </c>
      <c r="N3432" s="46">
        <f>IF(A3432="ZMP",E3432*(1+(F3432/100)),#REF!)</f>
        <v>1</v>
      </c>
      <c r="O3432" s="45" t="str">
        <f t="shared" si="1257"/>
        <v/>
      </c>
    </row>
    <row r="3433" spans="1:15" ht="12.75" outlineLevel="2" x14ac:dyDescent="0.2">
      <c r="A3433" s="84" t="s">
        <v>202</v>
      </c>
      <c r="B3433" s="85" t="s">
        <v>203</v>
      </c>
      <c r="C3433" s="85" t="s">
        <v>204</v>
      </c>
      <c r="D3433" s="86" t="s">
        <v>205</v>
      </c>
      <c r="E3433" s="87">
        <v>0.16800000000000001</v>
      </c>
      <c r="F3433" s="88"/>
      <c r="G3433" s="89">
        <v>720</v>
      </c>
      <c r="H3433" s="90">
        <f t="shared" ref="H3433:H3441" si="1260">IF(ISNUMBER(F3433),(E3433*(1+(F3433/100))*G3433),G3433*E3433)*N3432</f>
        <v>120.96000000000001</v>
      </c>
      <c r="I3433" s="91">
        <f t="shared" si="1253"/>
        <v>120.96000000000001</v>
      </c>
      <c r="J3433" s="91" t="str">
        <f t="shared" si="1254"/>
        <v/>
      </c>
      <c r="K3433" s="35"/>
      <c r="L3433" s="91" t="str">
        <f t="shared" si="1255"/>
        <v/>
      </c>
      <c r="M3433" s="91" t="str">
        <f t="shared" si="1256"/>
        <v/>
      </c>
      <c r="N3433" s="83">
        <f t="shared" ref="N3433:N3441" si="1261">IF(A3433="ZMP",E3433*(1+(F3433/100)),N3432)</f>
        <v>1</v>
      </c>
      <c r="O3433" s="91" t="str">
        <f t="shared" si="1257"/>
        <v/>
      </c>
    </row>
    <row r="3434" spans="1:15" ht="12.75" outlineLevel="2" x14ac:dyDescent="0.2">
      <c r="A3434" s="84" t="s">
        <v>315</v>
      </c>
      <c r="B3434" s="85" t="s">
        <v>49</v>
      </c>
      <c r="C3434" s="85" t="s">
        <v>50</v>
      </c>
      <c r="D3434" s="86" t="s">
        <v>46</v>
      </c>
      <c r="E3434" s="87">
        <v>8.5000000000000006E-2</v>
      </c>
      <c r="F3434" s="88"/>
      <c r="G3434" s="89">
        <v>900</v>
      </c>
      <c r="H3434" s="90">
        <f t="shared" si="1260"/>
        <v>76.5</v>
      </c>
      <c r="I3434" s="91" t="str">
        <f t="shared" si="1253"/>
        <v/>
      </c>
      <c r="J3434" s="91">
        <f t="shared" si="1254"/>
        <v>76.5</v>
      </c>
      <c r="K3434" s="35"/>
      <c r="L3434" s="91" t="str">
        <f t="shared" si="1255"/>
        <v/>
      </c>
      <c r="M3434" s="91" t="str">
        <f t="shared" si="1256"/>
        <v/>
      </c>
      <c r="N3434" s="83">
        <f t="shared" si="1261"/>
        <v>1</v>
      </c>
      <c r="O3434" s="91" t="str">
        <f t="shared" si="1257"/>
        <v/>
      </c>
    </row>
    <row r="3435" spans="1:15" ht="12.75" outlineLevel="2" x14ac:dyDescent="0.2">
      <c r="A3435" s="84" t="s">
        <v>315</v>
      </c>
      <c r="B3435" s="85" t="s">
        <v>75</v>
      </c>
      <c r="C3435" s="85" t="s">
        <v>76</v>
      </c>
      <c r="D3435" s="86" t="s">
        <v>17</v>
      </c>
      <c r="E3435" s="87">
        <v>4.0000000000000001E-3</v>
      </c>
      <c r="F3435" s="88"/>
      <c r="G3435" s="89">
        <v>760</v>
      </c>
      <c r="H3435" s="90">
        <f t="shared" si="1260"/>
        <v>3.04</v>
      </c>
      <c r="I3435" s="91" t="str">
        <f t="shared" si="1253"/>
        <v/>
      </c>
      <c r="J3435" s="91">
        <f t="shared" si="1254"/>
        <v>3.04</v>
      </c>
      <c r="K3435" s="35"/>
      <c r="L3435" s="91" t="str">
        <f t="shared" si="1255"/>
        <v/>
      </c>
      <c r="M3435" s="91" t="str">
        <f t="shared" si="1256"/>
        <v/>
      </c>
      <c r="N3435" s="83">
        <f t="shared" si="1261"/>
        <v>1</v>
      </c>
      <c r="O3435" s="91" t="str">
        <f t="shared" si="1257"/>
        <v/>
      </c>
    </row>
    <row r="3436" spans="1:15" ht="12.75" outlineLevel="2" x14ac:dyDescent="0.2">
      <c r="A3436" s="84" t="s">
        <v>228</v>
      </c>
      <c r="B3436" s="85" t="s">
        <v>577</v>
      </c>
      <c r="C3436" s="85" t="s">
        <v>578</v>
      </c>
      <c r="D3436" s="86" t="s">
        <v>111</v>
      </c>
      <c r="E3436" s="87">
        <v>1</v>
      </c>
      <c r="F3436" s="88"/>
      <c r="G3436" s="89">
        <v>22</v>
      </c>
      <c r="H3436" s="90">
        <f t="shared" si="1260"/>
        <v>22</v>
      </c>
      <c r="I3436" s="91" t="str">
        <f t="shared" si="1253"/>
        <v/>
      </c>
      <c r="J3436" s="91" t="str">
        <f t="shared" si="1254"/>
        <v/>
      </c>
      <c r="K3436" s="35"/>
      <c r="L3436" s="91" t="str">
        <f t="shared" si="1255"/>
        <v/>
      </c>
      <c r="M3436" s="91">
        <f t="shared" si="1256"/>
        <v>22</v>
      </c>
      <c r="N3436" s="83">
        <f t="shared" si="1261"/>
        <v>1</v>
      </c>
      <c r="O3436" s="91" t="str">
        <f t="shared" si="1257"/>
        <v/>
      </c>
    </row>
    <row r="3437" spans="1:15" ht="12.75" outlineLevel="2" x14ac:dyDescent="0.2">
      <c r="A3437" s="84" t="s">
        <v>228</v>
      </c>
      <c r="B3437" s="85" t="s">
        <v>557</v>
      </c>
      <c r="C3437" s="85" t="s">
        <v>558</v>
      </c>
      <c r="D3437" s="86" t="s">
        <v>111</v>
      </c>
      <c r="E3437" s="87">
        <v>1</v>
      </c>
      <c r="F3437" s="88"/>
      <c r="G3437" s="89">
        <v>4.55</v>
      </c>
      <c r="H3437" s="90">
        <f t="shared" si="1260"/>
        <v>4.55</v>
      </c>
      <c r="I3437" s="91" t="str">
        <f t="shared" si="1253"/>
        <v/>
      </c>
      <c r="J3437" s="91" t="str">
        <f t="shared" si="1254"/>
        <v/>
      </c>
      <c r="K3437" s="35"/>
      <c r="L3437" s="91" t="str">
        <f t="shared" si="1255"/>
        <v/>
      </c>
      <c r="M3437" s="91">
        <f t="shared" si="1256"/>
        <v>4.55</v>
      </c>
      <c r="N3437" s="83">
        <f t="shared" si="1261"/>
        <v>1</v>
      </c>
      <c r="O3437" s="91" t="str">
        <f t="shared" si="1257"/>
        <v/>
      </c>
    </row>
    <row r="3438" spans="1:15" ht="12.75" outlineLevel="2" x14ac:dyDescent="0.2">
      <c r="A3438" s="84" t="s">
        <v>228</v>
      </c>
      <c r="B3438" s="85" t="s">
        <v>643</v>
      </c>
      <c r="C3438" s="85" t="s">
        <v>644</v>
      </c>
      <c r="D3438" s="86" t="s">
        <v>111</v>
      </c>
      <c r="E3438" s="87">
        <v>4</v>
      </c>
      <c r="F3438" s="88"/>
      <c r="G3438" s="89">
        <v>1.0900000000000001</v>
      </c>
      <c r="H3438" s="90">
        <f t="shared" si="1260"/>
        <v>4.3600000000000003</v>
      </c>
      <c r="I3438" s="91" t="str">
        <f t="shared" si="1253"/>
        <v/>
      </c>
      <c r="J3438" s="91" t="str">
        <f t="shared" si="1254"/>
        <v/>
      </c>
      <c r="K3438" s="35"/>
      <c r="L3438" s="91" t="str">
        <f t="shared" si="1255"/>
        <v/>
      </c>
      <c r="M3438" s="91">
        <f t="shared" si="1256"/>
        <v>4.3600000000000003</v>
      </c>
      <c r="N3438" s="83">
        <f t="shared" si="1261"/>
        <v>1</v>
      </c>
      <c r="O3438" s="91" t="str">
        <f t="shared" si="1257"/>
        <v/>
      </c>
    </row>
    <row r="3439" spans="1:15" ht="12.75" outlineLevel="2" x14ac:dyDescent="0.2">
      <c r="A3439" s="84" t="s">
        <v>228</v>
      </c>
      <c r="B3439" s="85" t="s">
        <v>926</v>
      </c>
      <c r="C3439" s="85" t="s">
        <v>927</v>
      </c>
      <c r="D3439" s="86" t="s">
        <v>111</v>
      </c>
      <c r="E3439" s="87">
        <v>4</v>
      </c>
      <c r="F3439" s="88"/>
      <c r="G3439" s="89">
        <v>0.71</v>
      </c>
      <c r="H3439" s="90">
        <f t="shared" si="1260"/>
        <v>2.84</v>
      </c>
      <c r="I3439" s="91" t="str">
        <f t="shared" si="1253"/>
        <v/>
      </c>
      <c r="J3439" s="91" t="str">
        <f t="shared" si="1254"/>
        <v/>
      </c>
      <c r="K3439" s="35"/>
      <c r="L3439" s="91" t="str">
        <f t="shared" si="1255"/>
        <v/>
      </c>
      <c r="M3439" s="91">
        <f t="shared" si="1256"/>
        <v>2.84</v>
      </c>
      <c r="N3439" s="83">
        <f t="shared" si="1261"/>
        <v>1</v>
      </c>
      <c r="O3439" s="91" t="str">
        <f t="shared" si="1257"/>
        <v/>
      </c>
    </row>
    <row r="3440" spans="1:15" ht="12.75" outlineLevel="2" x14ac:dyDescent="0.2">
      <c r="A3440" s="84" t="s">
        <v>228</v>
      </c>
      <c r="B3440" s="85" t="s">
        <v>938</v>
      </c>
      <c r="C3440" s="85" t="s">
        <v>939</v>
      </c>
      <c r="D3440" s="86" t="s">
        <v>111</v>
      </c>
      <c r="E3440" s="87">
        <v>2</v>
      </c>
      <c r="F3440" s="88"/>
      <c r="G3440" s="89">
        <v>66.290000000000006</v>
      </c>
      <c r="H3440" s="90">
        <f t="shared" si="1260"/>
        <v>132.58000000000001</v>
      </c>
      <c r="I3440" s="91" t="str">
        <f t="shared" si="1253"/>
        <v/>
      </c>
      <c r="J3440" s="91" t="str">
        <f t="shared" si="1254"/>
        <v/>
      </c>
      <c r="K3440" s="35"/>
      <c r="L3440" s="91" t="str">
        <f t="shared" si="1255"/>
        <v/>
      </c>
      <c r="M3440" s="91">
        <f t="shared" si="1256"/>
        <v>132.58000000000001</v>
      </c>
      <c r="N3440" s="83">
        <f t="shared" si="1261"/>
        <v>1</v>
      </c>
      <c r="O3440" s="91" t="str">
        <f t="shared" si="1257"/>
        <v/>
      </c>
    </row>
    <row r="3441" spans="1:15" ht="12.75" outlineLevel="2" x14ac:dyDescent="0.2">
      <c r="A3441" s="84" t="s">
        <v>228</v>
      </c>
      <c r="B3441" s="85" t="s">
        <v>934</v>
      </c>
      <c r="C3441" s="85" t="s">
        <v>935</v>
      </c>
      <c r="D3441" s="86" t="s">
        <v>111</v>
      </c>
      <c r="E3441" s="87">
        <v>2</v>
      </c>
      <c r="F3441" s="88"/>
      <c r="G3441" s="89">
        <v>333.58</v>
      </c>
      <c r="H3441" s="90">
        <f t="shared" si="1260"/>
        <v>667.16</v>
      </c>
      <c r="I3441" s="91" t="str">
        <f t="shared" si="1253"/>
        <v/>
      </c>
      <c r="J3441" s="91" t="str">
        <f t="shared" si="1254"/>
        <v/>
      </c>
      <c r="K3441" s="35"/>
      <c r="L3441" s="91" t="str">
        <f t="shared" si="1255"/>
        <v/>
      </c>
      <c r="M3441" s="91">
        <f t="shared" si="1256"/>
        <v>667.16</v>
      </c>
      <c r="N3441" s="83">
        <f t="shared" si="1261"/>
        <v>1</v>
      </c>
      <c r="O3441" s="91" t="str">
        <f t="shared" si="1257"/>
        <v/>
      </c>
    </row>
    <row r="3442" spans="1:15" ht="12.75" outlineLevel="2" x14ac:dyDescent="0.2">
      <c r="A3442" s="47"/>
      <c r="B3442" s="48"/>
      <c r="C3442" s="48"/>
      <c r="D3442" s="49"/>
      <c r="E3442" s="50"/>
      <c r="F3442" s="51"/>
      <c r="G3442" s="52"/>
      <c r="H3442" s="53"/>
      <c r="I3442" s="54"/>
      <c r="J3442" s="54"/>
      <c r="K3442" s="35"/>
      <c r="L3442" s="54"/>
      <c r="M3442" s="54"/>
      <c r="N3442" s="54"/>
      <c r="O3442" s="54"/>
    </row>
    <row r="3443" spans="1:15" ht="12.75" x14ac:dyDescent="0.2">
      <c r="A3443" s="27" t="s">
        <v>8031</v>
      </c>
      <c r="B3443" s="28" t="s">
        <v>8475</v>
      </c>
      <c r="C3443" s="29" t="s">
        <v>8476</v>
      </c>
      <c r="D3443" s="30" t="s">
        <v>201</v>
      </c>
      <c r="E3443" s="31">
        <v>1</v>
      </c>
      <c r="F3443" s="32"/>
      <c r="G3443" s="33">
        <v>279.49</v>
      </c>
      <c r="H3443" s="34">
        <f>G3443</f>
        <v>279.49</v>
      </c>
      <c r="I3443" s="35">
        <f>SUM(I3444:I3450)</f>
        <v>48.96</v>
      </c>
      <c r="J3443" s="35">
        <f>SUM(J3444:J3450)</f>
        <v>0</v>
      </c>
      <c r="K3443" s="35">
        <f t="shared" si="1243"/>
        <v>48.96</v>
      </c>
      <c r="L3443" s="35">
        <f>SUM(L3444:L3450)</f>
        <v>188.07210000000001</v>
      </c>
      <c r="M3443" s="35">
        <f>SUM(M3444:M3450)</f>
        <v>42.4604</v>
      </c>
      <c r="N3443" s="35"/>
      <c r="O3443" s="35">
        <f>SUM(O3444:O3450)</f>
        <v>0</v>
      </c>
    </row>
    <row r="3444" spans="1:15" ht="12.75" outlineLevel="1" collapsed="1" x14ac:dyDescent="0.2">
      <c r="A3444" s="38" t="s">
        <v>198</v>
      </c>
      <c r="B3444" s="39" t="s">
        <v>3050</v>
      </c>
      <c r="C3444" s="39" t="s">
        <v>3051</v>
      </c>
      <c r="D3444" s="40" t="s">
        <v>201</v>
      </c>
      <c r="E3444" s="41">
        <v>3</v>
      </c>
      <c r="F3444" s="42"/>
      <c r="G3444" s="43">
        <v>74.930000000000007</v>
      </c>
      <c r="H3444" s="44">
        <f>IF(ISNUMBER(F3444),(E3444*(1+(F3444/100))*G3444),G3444*E3444)</f>
        <v>224.79000000000002</v>
      </c>
      <c r="I3444" s="45" t="str">
        <f t="shared" ref="I3444:I3449" si="1262">IF(OR(A3444="PM",A3444="PZ",A3444="PP"),H3444,"")</f>
        <v/>
      </c>
      <c r="J3444" s="45" t="str">
        <f t="shared" ref="J3444:J3449" si="1263">IF(A3444="S",H3444,"")</f>
        <v/>
      </c>
      <c r="K3444" s="35"/>
      <c r="L3444" s="45" t="str">
        <f t="shared" ref="L3444:L3449" si="1264">IF(A3444="M06",H3444,"")</f>
        <v/>
      </c>
      <c r="M3444" s="45" t="str">
        <f t="shared" ref="M3444:M3449" si="1265">IF(OR(A3444="M02",A3444="M25",A3444="M01s"),H3444,"")</f>
        <v/>
      </c>
      <c r="N3444" s="46">
        <f>IF(A3444="ZMP",E3444*(1+(F3444/100)),#REF!)</f>
        <v>3</v>
      </c>
      <c r="O3444" s="45" t="str">
        <f t="shared" ref="O3444:O3449" si="1266">IF(A3444="M01e",H3444,"")</f>
        <v/>
      </c>
    </row>
    <row r="3445" spans="1:15" ht="12.75" outlineLevel="2" x14ac:dyDescent="0.2">
      <c r="A3445" s="84" t="s">
        <v>202</v>
      </c>
      <c r="B3445" s="85" t="s">
        <v>203</v>
      </c>
      <c r="C3445" s="85" t="s">
        <v>204</v>
      </c>
      <c r="D3445" s="86" t="s">
        <v>205</v>
      </c>
      <c r="E3445" s="87">
        <v>1.7000000000000001E-2</v>
      </c>
      <c r="F3445" s="88"/>
      <c r="G3445" s="89">
        <v>720</v>
      </c>
      <c r="H3445" s="90">
        <f>IF(ISNUMBER(F3445),(E3445*(1+(F3445/100))*G3445),G3445*E3445)*N3444</f>
        <v>36.72</v>
      </c>
      <c r="I3445" s="91">
        <f t="shared" si="1262"/>
        <v>36.72</v>
      </c>
      <c r="J3445" s="91" t="str">
        <f t="shared" si="1263"/>
        <v/>
      </c>
      <c r="K3445" s="35"/>
      <c r="L3445" s="91" t="str">
        <f t="shared" si="1264"/>
        <v/>
      </c>
      <c r="M3445" s="91" t="str">
        <f t="shared" si="1265"/>
        <v/>
      </c>
      <c r="N3445" s="83">
        <f>IF(A3445="ZMP",E3445*(1+(F3445/100)),N3444)</f>
        <v>3</v>
      </c>
      <c r="O3445" s="91" t="str">
        <f t="shared" si="1266"/>
        <v/>
      </c>
    </row>
    <row r="3446" spans="1:15" ht="12.75" outlineLevel="2" x14ac:dyDescent="0.2">
      <c r="A3446" s="84" t="s">
        <v>206</v>
      </c>
      <c r="B3446" s="85" t="s">
        <v>3052</v>
      </c>
      <c r="C3446" s="85" t="s">
        <v>3053</v>
      </c>
      <c r="D3446" s="86" t="s">
        <v>209</v>
      </c>
      <c r="E3446" s="87">
        <v>1</v>
      </c>
      <c r="F3446" s="88">
        <v>1</v>
      </c>
      <c r="G3446" s="89">
        <v>62.07</v>
      </c>
      <c r="H3446" s="90">
        <f>IF(ISNUMBER(F3446),(E3446*(1+(F3446/100))*G3446),G3446*E3446)*N3445</f>
        <v>188.07210000000001</v>
      </c>
      <c r="I3446" s="91" t="str">
        <f t="shared" si="1262"/>
        <v/>
      </c>
      <c r="J3446" s="91" t="str">
        <f t="shared" si="1263"/>
        <v/>
      </c>
      <c r="K3446" s="35"/>
      <c r="L3446" s="91">
        <f t="shared" si="1264"/>
        <v>188.07210000000001</v>
      </c>
      <c r="M3446" s="91" t="str">
        <f t="shared" si="1265"/>
        <v/>
      </c>
      <c r="N3446" s="83">
        <f>IF(A3446="ZMP",E3446*(1+(F3446/100)),N3445)</f>
        <v>3</v>
      </c>
      <c r="O3446" s="91" t="str">
        <f t="shared" si="1266"/>
        <v/>
      </c>
    </row>
    <row r="3447" spans="1:15" ht="12.75" outlineLevel="1" x14ac:dyDescent="0.2">
      <c r="A3447" s="38" t="s">
        <v>198</v>
      </c>
      <c r="B3447" s="39" t="s">
        <v>3054</v>
      </c>
      <c r="C3447" s="39" t="s">
        <v>3055</v>
      </c>
      <c r="D3447" s="40" t="s">
        <v>201</v>
      </c>
      <c r="E3447" s="41">
        <v>1</v>
      </c>
      <c r="F3447" s="42"/>
      <c r="G3447" s="43">
        <v>54.7</v>
      </c>
      <c r="H3447" s="44">
        <f>IF(ISNUMBER(F3447),(E3447*(1+(F3447/100))*G3447),G3447*E3447)</f>
        <v>54.7</v>
      </c>
      <c r="I3447" s="45" t="str">
        <f t="shared" si="1262"/>
        <v/>
      </c>
      <c r="J3447" s="45" t="str">
        <f t="shared" si="1263"/>
        <v/>
      </c>
      <c r="K3447" s="35"/>
      <c r="L3447" s="45" t="str">
        <f t="shared" si="1264"/>
        <v/>
      </c>
      <c r="M3447" s="45" t="str">
        <f t="shared" si="1265"/>
        <v/>
      </c>
      <c r="N3447" s="46">
        <f>IF(A3447="ZMP",E3447*(1+(F3447/100)),#REF!)</f>
        <v>1</v>
      </c>
      <c r="O3447" s="45" t="str">
        <f t="shared" si="1266"/>
        <v/>
      </c>
    </row>
    <row r="3448" spans="1:15" ht="12.75" outlineLevel="2" x14ac:dyDescent="0.2">
      <c r="A3448" s="84" t="s">
        <v>202</v>
      </c>
      <c r="B3448" s="85" t="s">
        <v>203</v>
      </c>
      <c r="C3448" s="85" t="s">
        <v>204</v>
      </c>
      <c r="D3448" s="86" t="s">
        <v>205</v>
      </c>
      <c r="E3448" s="87">
        <v>1.7000000000000001E-2</v>
      </c>
      <c r="F3448" s="88"/>
      <c r="G3448" s="89">
        <v>720</v>
      </c>
      <c r="H3448" s="90">
        <f>IF(ISNUMBER(F3448),(E3448*(1+(F3448/100))*G3448),G3448*E3448)*N3447</f>
        <v>12.24</v>
      </c>
      <c r="I3448" s="91">
        <f t="shared" si="1262"/>
        <v>12.24</v>
      </c>
      <c r="J3448" s="91" t="str">
        <f t="shared" si="1263"/>
        <v/>
      </c>
      <c r="K3448" s="35"/>
      <c r="L3448" s="91" t="str">
        <f t="shared" si="1264"/>
        <v/>
      </c>
      <c r="M3448" s="91" t="str">
        <f t="shared" si="1265"/>
        <v/>
      </c>
      <c r="N3448" s="83">
        <f>IF(A3448="ZMP",E3448*(1+(F3448/100)),N3447)</f>
        <v>1</v>
      </c>
      <c r="O3448" s="91" t="str">
        <f t="shared" si="1266"/>
        <v/>
      </c>
    </row>
    <row r="3449" spans="1:15" ht="12.75" outlineLevel="2" x14ac:dyDescent="0.2">
      <c r="A3449" s="84" t="s">
        <v>228</v>
      </c>
      <c r="B3449" s="85" t="s">
        <v>3056</v>
      </c>
      <c r="C3449" s="85" t="s">
        <v>3057</v>
      </c>
      <c r="D3449" s="86" t="s">
        <v>209</v>
      </c>
      <c r="E3449" s="87">
        <v>1</v>
      </c>
      <c r="F3449" s="88">
        <v>1</v>
      </c>
      <c r="G3449" s="89">
        <v>42.04</v>
      </c>
      <c r="H3449" s="90">
        <f>IF(ISNUMBER(F3449),(E3449*(1+(F3449/100))*G3449),G3449*E3449)*N3448</f>
        <v>42.4604</v>
      </c>
      <c r="I3449" s="91" t="str">
        <f t="shared" si="1262"/>
        <v/>
      </c>
      <c r="J3449" s="91" t="str">
        <f t="shared" si="1263"/>
        <v/>
      </c>
      <c r="K3449" s="35"/>
      <c r="L3449" s="91" t="str">
        <f t="shared" si="1264"/>
        <v/>
      </c>
      <c r="M3449" s="91">
        <f t="shared" si="1265"/>
        <v>42.4604</v>
      </c>
      <c r="N3449" s="83">
        <f>IF(A3449="ZMP",E3449*(1+(F3449/100)),N3448)</f>
        <v>1</v>
      </c>
      <c r="O3449" s="91" t="str">
        <f t="shared" si="1266"/>
        <v/>
      </c>
    </row>
    <row r="3450" spans="1:15" ht="12.75" outlineLevel="2" x14ac:dyDescent="0.2">
      <c r="A3450" s="47"/>
      <c r="B3450" s="48"/>
      <c r="C3450" s="48"/>
      <c r="D3450" s="49"/>
      <c r="E3450" s="50"/>
      <c r="F3450" s="51"/>
      <c r="G3450" s="52"/>
      <c r="H3450" s="53"/>
      <c r="I3450" s="54"/>
      <c r="J3450" s="54"/>
      <c r="K3450" s="35"/>
      <c r="L3450" s="54"/>
      <c r="M3450" s="54"/>
      <c r="N3450" s="54"/>
      <c r="O3450" s="54"/>
    </row>
    <row r="3451" spans="1:15" ht="25.5" x14ac:dyDescent="0.2">
      <c r="A3451" s="27" t="s">
        <v>8031</v>
      </c>
      <c r="B3451" s="28" t="s">
        <v>8477</v>
      </c>
      <c r="C3451" s="29" t="s">
        <v>8478</v>
      </c>
      <c r="D3451" s="30" t="s">
        <v>253</v>
      </c>
      <c r="E3451" s="31">
        <v>1</v>
      </c>
      <c r="F3451" s="32"/>
      <c r="G3451" s="33">
        <v>2557.9299999999998</v>
      </c>
      <c r="H3451" s="34">
        <f>G3451</f>
        <v>2557.9299999999998</v>
      </c>
      <c r="I3451" s="35">
        <f>SUM(I3452:I3464)</f>
        <v>1724.4</v>
      </c>
      <c r="J3451" s="35">
        <f>SUM(J3452:J3464)</f>
        <v>9.120000000000001</v>
      </c>
      <c r="K3451" s="35">
        <f t="shared" si="1243"/>
        <v>1733.52</v>
      </c>
      <c r="L3451" s="35">
        <f>SUM(L3452:L3464)</f>
        <v>28.445</v>
      </c>
      <c r="M3451" s="35">
        <f>SUM(M3452:M3464)</f>
        <v>795.97</v>
      </c>
      <c r="N3451" s="35"/>
      <c r="O3451" s="35">
        <f>SUM(O3452:O3464)</f>
        <v>0</v>
      </c>
    </row>
    <row r="3452" spans="1:15" ht="12.75" outlineLevel="1" collapsed="1" x14ac:dyDescent="0.2">
      <c r="A3452" s="38" t="s">
        <v>198</v>
      </c>
      <c r="B3452" s="39" t="s">
        <v>1091</v>
      </c>
      <c r="C3452" s="39" t="s">
        <v>1092</v>
      </c>
      <c r="D3452" s="40" t="s">
        <v>253</v>
      </c>
      <c r="E3452" s="41">
        <v>1</v>
      </c>
      <c r="F3452" s="42"/>
      <c r="G3452" s="43">
        <v>1394.44</v>
      </c>
      <c r="H3452" s="44">
        <f>IF(ISNUMBER(F3452),(E3452*(1+(F3452/100))*G3452),G3452*E3452)</f>
        <v>1394.44</v>
      </c>
      <c r="I3452" s="45" t="str">
        <f t="shared" ref="I3452:I3463" si="1267">IF(OR(A3452="PM",A3452="PZ",A3452="PP"),H3452,"")</f>
        <v/>
      </c>
      <c r="J3452" s="45" t="str">
        <f t="shared" ref="J3452:J3463" si="1268">IF(A3452="S",H3452,"")</f>
        <v/>
      </c>
      <c r="K3452" s="35"/>
      <c r="L3452" s="45" t="str">
        <f t="shared" ref="L3452:L3463" si="1269">IF(A3452="M06",H3452,"")</f>
        <v/>
      </c>
      <c r="M3452" s="45" t="str">
        <f t="shared" ref="M3452:M3463" si="1270">IF(OR(A3452="M02",A3452="M25",A3452="M01s"),H3452,"")</f>
        <v/>
      </c>
      <c r="N3452" s="46">
        <f>IF(A3452="ZMP",E3452*(1+(F3452/100)),#REF!)</f>
        <v>1</v>
      </c>
      <c r="O3452" s="45" t="str">
        <f t="shared" ref="O3452:O3463" si="1271">IF(A3452="M01e",H3452,"")</f>
        <v/>
      </c>
    </row>
    <row r="3453" spans="1:15" ht="12.75" outlineLevel="2" x14ac:dyDescent="0.2">
      <c r="A3453" s="84" t="s">
        <v>202</v>
      </c>
      <c r="B3453" s="85" t="s">
        <v>203</v>
      </c>
      <c r="C3453" s="85" t="s">
        <v>204</v>
      </c>
      <c r="D3453" s="86" t="s">
        <v>205</v>
      </c>
      <c r="E3453" s="87">
        <v>1.893</v>
      </c>
      <c r="F3453" s="88"/>
      <c r="G3453" s="89">
        <v>720</v>
      </c>
      <c r="H3453" s="90">
        <f>IF(ISNUMBER(F3453),(E3453*(1+(F3453/100))*G3453),G3453*E3453)*N3452</f>
        <v>1362.96</v>
      </c>
      <c r="I3453" s="91">
        <f t="shared" si="1267"/>
        <v>1362.96</v>
      </c>
      <c r="J3453" s="91" t="str">
        <f t="shared" si="1268"/>
        <v/>
      </c>
      <c r="K3453" s="35"/>
      <c r="L3453" s="91" t="str">
        <f t="shared" si="1269"/>
        <v/>
      </c>
      <c r="M3453" s="91" t="str">
        <f t="shared" si="1270"/>
        <v/>
      </c>
      <c r="N3453" s="83">
        <f>IF(A3453="ZMP",E3453*(1+(F3453/100)),N3452)</f>
        <v>1</v>
      </c>
      <c r="O3453" s="91" t="str">
        <f t="shared" si="1271"/>
        <v/>
      </c>
    </row>
    <row r="3454" spans="1:15" ht="12.75" outlineLevel="2" x14ac:dyDescent="0.2">
      <c r="A3454" s="84" t="s">
        <v>315</v>
      </c>
      <c r="B3454" s="85" t="s">
        <v>75</v>
      </c>
      <c r="C3454" s="85" t="s">
        <v>76</v>
      </c>
      <c r="D3454" s="86" t="s">
        <v>17</v>
      </c>
      <c r="E3454" s="87">
        <v>4.0000000000000001E-3</v>
      </c>
      <c r="F3454" s="88"/>
      <c r="G3454" s="89">
        <v>760</v>
      </c>
      <c r="H3454" s="90">
        <f>IF(ISNUMBER(F3454),(E3454*(1+(F3454/100))*G3454),G3454*E3454)*N3453</f>
        <v>3.04</v>
      </c>
      <c r="I3454" s="91" t="str">
        <f t="shared" si="1267"/>
        <v/>
      </c>
      <c r="J3454" s="91">
        <f t="shared" si="1268"/>
        <v>3.04</v>
      </c>
      <c r="K3454" s="35"/>
      <c r="L3454" s="91" t="str">
        <f t="shared" si="1269"/>
        <v/>
      </c>
      <c r="M3454" s="91" t="str">
        <f t="shared" si="1270"/>
        <v/>
      </c>
      <c r="N3454" s="83">
        <f>IF(A3454="ZMP",E3454*(1+(F3454/100)),N3453)</f>
        <v>1</v>
      </c>
      <c r="O3454" s="91" t="str">
        <f t="shared" si="1271"/>
        <v/>
      </c>
    </row>
    <row r="3455" spans="1:15" ht="12.75" outlineLevel="2" x14ac:dyDescent="0.2">
      <c r="A3455" s="84" t="s">
        <v>206</v>
      </c>
      <c r="B3455" s="85" t="s">
        <v>276</v>
      </c>
      <c r="C3455" s="85" t="s">
        <v>277</v>
      </c>
      <c r="D3455" s="86" t="s">
        <v>278</v>
      </c>
      <c r="E3455" s="87">
        <v>0.5</v>
      </c>
      <c r="F3455" s="88"/>
      <c r="G3455" s="89">
        <v>5.21</v>
      </c>
      <c r="H3455" s="90">
        <f>IF(ISNUMBER(F3455),(E3455*(1+(F3455/100))*G3455),G3455*E3455)*N3454</f>
        <v>2.605</v>
      </c>
      <c r="I3455" s="91" t="str">
        <f t="shared" si="1267"/>
        <v/>
      </c>
      <c r="J3455" s="91" t="str">
        <f t="shared" si="1268"/>
        <v/>
      </c>
      <c r="K3455" s="35"/>
      <c r="L3455" s="91">
        <f t="shared" si="1269"/>
        <v>2.605</v>
      </c>
      <c r="M3455" s="91" t="str">
        <f t="shared" si="1270"/>
        <v/>
      </c>
      <c r="N3455" s="83">
        <f>IF(A3455="ZMP",E3455*(1+(F3455/100)),N3454)</f>
        <v>1</v>
      </c>
      <c r="O3455" s="91" t="str">
        <f t="shared" si="1271"/>
        <v/>
      </c>
    </row>
    <row r="3456" spans="1:15" ht="12.75" outlineLevel="2" x14ac:dyDescent="0.2">
      <c r="A3456" s="84" t="s">
        <v>206</v>
      </c>
      <c r="B3456" s="85" t="s">
        <v>279</v>
      </c>
      <c r="C3456" s="85" t="s">
        <v>280</v>
      </c>
      <c r="D3456" s="86" t="s">
        <v>278</v>
      </c>
      <c r="E3456" s="87">
        <v>8</v>
      </c>
      <c r="F3456" s="88"/>
      <c r="G3456" s="89">
        <v>3.23</v>
      </c>
      <c r="H3456" s="90">
        <f>IF(ISNUMBER(F3456),(E3456*(1+(F3456/100))*G3456),G3456*E3456)*N3455</f>
        <v>25.84</v>
      </c>
      <c r="I3456" s="91" t="str">
        <f t="shared" si="1267"/>
        <v/>
      </c>
      <c r="J3456" s="91" t="str">
        <f t="shared" si="1268"/>
        <v/>
      </c>
      <c r="K3456" s="35"/>
      <c r="L3456" s="91">
        <f t="shared" si="1269"/>
        <v>25.84</v>
      </c>
      <c r="M3456" s="91" t="str">
        <f t="shared" si="1270"/>
        <v/>
      </c>
      <c r="N3456" s="83">
        <f>IF(A3456="ZMP",E3456*(1+(F3456/100)),N3455)</f>
        <v>1</v>
      </c>
      <c r="O3456" s="91" t="str">
        <f t="shared" si="1271"/>
        <v/>
      </c>
    </row>
    <row r="3457" spans="1:15" ht="12.75" outlineLevel="1" x14ac:dyDescent="0.2">
      <c r="A3457" s="38" t="s">
        <v>198</v>
      </c>
      <c r="B3457" s="39" t="s">
        <v>3555</v>
      </c>
      <c r="C3457" s="39" t="s">
        <v>3556</v>
      </c>
      <c r="D3457" s="40" t="s">
        <v>253</v>
      </c>
      <c r="E3457" s="41">
        <v>1</v>
      </c>
      <c r="F3457" s="42"/>
      <c r="G3457" s="43">
        <v>1065.5999999999999</v>
      </c>
      <c r="H3457" s="44">
        <f>IF(ISNUMBER(F3457),(E3457*(1+(F3457/100))*G3457),G3457*E3457)</f>
        <v>1065.5999999999999</v>
      </c>
      <c r="I3457" s="45" t="str">
        <f t="shared" si="1267"/>
        <v/>
      </c>
      <c r="J3457" s="45" t="str">
        <f t="shared" si="1268"/>
        <v/>
      </c>
      <c r="K3457" s="35"/>
      <c r="L3457" s="45" t="str">
        <f t="shared" si="1269"/>
        <v/>
      </c>
      <c r="M3457" s="45" t="str">
        <f t="shared" si="1270"/>
        <v/>
      </c>
      <c r="N3457" s="46">
        <f>IF(A3457="ZMP",E3457*(1+(F3457/100)),#REF!)</f>
        <v>1</v>
      </c>
      <c r="O3457" s="45" t="str">
        <f t="shared" si="1271"/>
        <v/>
      </c>
    </row>
    <row r="3458" spans="1:15" ht="12.75" outlineLevel="2" x14ac:dyDescent="0.2">
      <c r="A3458" s="84" t="s">
        <v>202</v>
      </c>
      <c r="B3458" s="85" t="s">
        <v>203</v>
      </c>
      <c r="C3458" s="85" t="s">
        <v>204</v>
      </c>
      <c r="D3458" s="86" t="s">
        <v>205</v>
      </c>
      <c r="E3458" s="87">
        <v>0.46</v>
      </c>
      <c r="F3458" s="88"/>
      <c r="G3458" s="89">
        <v>720</v>
      </c>
      <c r="H3458" s="90">
        <f>IF(ISNUMBER(F3458),(E3458*(1+(F3458/100))*G3458),G3458*E3458)*N3457</f>
        <v>331.2</v>
      </c>
      <c r="I3458" s="91">
        <f t="shared" si="1267"/>
        <v>331.2</v>
      </c>
      <c r="J3458" s="91" t="str">
        <f t="shared" si="1268"/>
        <v/>
      </c>
      <c r="K3458" s="35"/>
      <c r="L3458" s="91" t="str">
        <f t="shared" si="1269"/>
        <v/>
      </c>
      <c r="M3458" s="91" t="str">
        <f t="shared" si="1270"/>
        <v/>
      </c>
      <c r="N3458" s="83">
        <f>IF(A3458="ZMP",E3458*(1+(F3458/100)),N3457)</f>
        <v>1</v>
      </c>
      <c r="O3458" s="91" t="str">
        <f t="shared" si="1271"/>
        <v/>
      </c>
    </row>
    <row r="3459" spans="1:15" ht="12.75" outlineLevel="2" x14ac:dyDescent="0.2">
      <c r="A3459" s="84" t="s">
        <v>315</v>
      </c>
      <c r="B3459" s="85" t="s">
        <v>75</v>
      </c>
      <c r="C3459" s="85" t="s">
        <v>76</v>
      </c>
      <c r="D3459" s="86" t="s">
        <v>17</v>
      </c>
      <c r="E3459" s="87">
        <v>8.0000000000000002E-3</v>
      </c>
      <c r="F3459" s="88"/>
      <c r="G3459" s="89">
        <v>760</v>
      </c>
      <c r="H3459" s="90">
        <f>IF(ISNUMBER(F3459),(E3459*(1+(F3459/100))*G3459),G3459*E3459)*N3458</f>
        <v>6.08</v>
      </c>
      <c r="I3459" s="91" t="str">
        <f t="shared" si="1267"/>
        <v/>
      </c>
      <c r="J3459" s="91">
        <f t="shared" si="1268"/>
        <v>6.08</v>
      </c>
      <c r="K3459" s="35"/>
      <c r="L3459" s="91" t="str">
        <f t="shared" si="1269"/>
        <v/>
      </c>
      <c r="M3459" s="91" t="str">
        <f t="shared" si="1270"/>
        <v/>
      </c>
      <c r="N3459" s="83">
        <f>IF(A3459="ZMP",E3459*(1+(F3459/100)),N3458)</f>
        <v>1</v>
      </c>
      <c r="O3459" s="91" t="str">
        <f t="shared" si="1271"/>
        <v/>
      </c>
    </row>
    <row r="3460" spans="1:15" ht="12.75" outlineLevel="2" x14ac:dyDescent="0.2">
      <c r="A3460" s="84" t="s">
        <v>228</v>
      </c>
      <c r="B3460" s="85" t="s">
        <v>3557</v>
      </c>
      <c r="C3460" s="85" t="s">
        <v>3558</v>
      </c>
      <c r="D3460" s="86" t="s">
        <v>111</v>
      </c>
      <c r="E3460" s="87">
        <v>1</v>
      </c>
      <c r="F3460" s="88"/>
      <c r="G3460" s="89">
        <v>728.32</v>
      </c>
      <c r="H3460" s="90">
        <f>IF(ISNUMBER(F3460),(E3460*(1+(F3460/100))*G3460),G3460*E3460)*N3459</f>
        <v>728.32</v>
      </c>
      <c r="I3460" s="91" t="str">
        <f t="shared" si="1267"/>
        <v/>
      </c>
      <c r="J3460" s="91" t="str">
        <f t="shared" si="1268"/>
        <v/>
      </c>
      <c r="K3460" s="35"/>
      <c r="L3460" s="91" t="str">
        <f t="shared" si="1269"/>
        <v/>
      </c>
      <c r="M3460" s="91">
        <f t="shared" si="1270"/>
        <v>728.32</v>
      </c>
      <c r="N3460" s="83">
        <f>IF(A3460="ZMP",E3460*(1+(F3460/100)),N3459)</f>
        <v>1</v>
      </c>
      <c r="O3460" s="91" t="str">
        <f t="shared" si="1271"/>
        <v/>
      </c>
    </row>
    <row r="3461" spans="1:15" ht="12.75" outlineLevel="1" x14ac:dyDescent="0.2">
      <c r="A3461" s="38" t="s">
        <v>198</v>
      </c>
      <c r="B3461" s="39" t="s">
        <v>4759</v>
      </c>
      <c r="C3461" s="39" t="s">
        <v>4760</v>
      </c>
      <c r="D3461" s="40" t="s">
        <v>253</v>
      </c>
      <c r="E3461" s="41">
        <v>3</v>
      </c>
      <c r="F3461" s="42"/>
      <c r="G3461" s="43">
        <v>32.630000000000003</v>
      </c>
      <c r="H3461" s="44">
        <f>IF(ISNUMBER(F3461),(E3461*(1+(F3461/100))*G3461),G3461*E3461)</f>
        <v>97.890000000000015</v>
      </c>
      <c r="I3461" s="45" t="str">
        <f t="shared" si="1267"/>
        <v/>
      </c>
      <c r="J3461" s="45" t="str">
        <f t="shared" si="1268"/>
        <v/>
      </c>
      <c r="K3461" s="35"/>
      <c r="L3461" s="45" t="str">
        <f t="shared" si="1269"/>
        <v/>
      </c>
      <c r="M3461" s="45" t="str">
        <f t="shared" si="1270"/>
        <v/>
      </c>
      <c r="N3461" s="46">
        <f>IF(A3461="ZMP",E3461*(1+(F3461/100)),#REF!)</f>
        <v>3</v>
      </c>
      <c r="O3461" s="45" t="str">
        <f t="shared" si="1271"/>
        <v/>
      </c>
    </row>
    <row r="3462" spans="1:15" ht="12.75" outlineLevel="2" x14ac:dyDescent="0.2">
      <c r="A3462" s="84" t="s">
        <v>202</v>
      </c>
      <c r="B3462" s="85" t="s">
        <v>203</v>
      </c>
      <c r="C3462" s="85" t="s">
        <v>204</v>
      </c>
      <c r="D3462" s="86" t="s">
        <v>205</v>
      </c>
      <c r="E3462" s="87">
        <v>1.4E-2</v>
      </c>
      <c r="F3462" s="88"/>
      <c r="G3462" s="89">
        <v>720</v>
      </c>
      <c r="H3462" s="90">
        <f>IF(ISNUMBER(F3462),(E3462*(1+(F3462/100))*G3462),G3462*E3462)*N3461</f>
        <v>30.240000000000002</v>
      </c>
      <c r="I3462" s="91">
        <f t="shared" si="1267"/>
        <v>30.240000000000002</v>
      </c>
      <c r="J3462" s="91" t="str">
        <f t="shared" si="1268"/>
        <v/>
      </c>
      <c r="K3462" s="35"/>
      <c r="L3462" s="91" t="str">
        <f t="shared" si="1269"/>
        <v/>
      </c>
      <c r="M3462" s="91" t="str">
        <f t="shared" si="1270"/>
        <v/>
      </c>
      <c r="N3462" s="83">
        <f>IF(A3462="ZMP",E3462*(1+(F3462/100)),N3461)</f>
        <v>3</v>
      </c>
      <c r="O3462" s="91" t="str">
        <f t="shared" si="1271"/>
        <v/>
      </c>
    </row>
    <row r="3463" spans="1:15" ht="12.75" outlineLevel="2" x14ac:dyDescent="0.2">
      <c r="A3463" s="84" t="s">
        <v>228</v>
      </c>
      <c r="B3463" s="85" t="s">
        <v>4761</v>
      </c>
      <c r="C3463" s="85" t="s">
        <v>4762</v>
      </c>
      <c r="D3463" s="86" t="s">
        <v>111</v>
      </c>
      <c r="E3463" s="87">
        <v>1</v>
      </c>
      <c r="F3463" s="88"/>
      <c r="G3463" s="89">
        <v>22.55</v>
      </c>
      <c r="H3463" s="90">
        <f>IF(ISNUMBER(F3463),(E3463*(1+(F3463/100))*G3463),G3463*E3463)*N3462</f>
        <v>67.650000000000006</v>
      </c>
      <c r="I3463" s="91" t="str">
        <f t="shared" si="1267"/>
        <v/>
      </c>
      <c r="J3463" s="91" t="str">
        <f t="shared" si="1268"/>
        <v/>
      </c>
      <c r="K3463" s="35"/>
      <c r="L3463" s="91" t="str">
        <f t="shared" si="1269"/>
        <v/>
      </c>
      <c r="M3463" s="91">
        <f t="shared" si="1270"/>
        <v>67.650000000000006</v>
      </c>
      <c r="N3463" s="83">
        <f>IF(A3463="ZMP",E3463*(1+(F3463/100)),N3462)</f>
        <v>3</v>
      </c>
      <c r="O3463" s="91" t="str">
        <f t="shared" si="1271"/>
        <v/>
      </c>
    </row>
    <row r="3464" spans="1:15" ht="12.75" outlineLevel="2" x14ac:dyDescent="0.2">
      <c r="A3464" s="47"/>
      <c r="B3464" s="48"/>
      <c r="C3464" s="48"/>
      <c r="D3464" s="49"/>
      <c r="E3464" s="50"/>
      <c r="F3464" s="51"/>
      <c r="G3464" s="52"/>
      <c r="H3464" s="53"/>
      <c r="I3464" s="54"/>
      <c r="J3464" s="54"/>
      <c r="K3464" s="35"/>
      <c r="L3464" s="54"/>
      <c r="M3464" s="54"/>
      <c r="N3464" s="54"/>
      <c r="O3464" s="54"/>
    </row>
    <row r="3465" spans="1:15" ht="25.5" x14ac:dyDescent="0.2">
      <c r="A3465" s="27" t="s">
        <v>8031</v>
      </c>
      <c r="B3465" s="28" t="s">
        <v>8479</v>
      </c>
      <c r="C3465" s="29" t="s">
        <v>8480</v>
      </c>
      <c r="D3465" s="30" t="s">
        <v>253</v>
      </c>
      <c r="E3465" s="31">
        <v>1</v>
      </c>
      <c r="F3465" s="32"/>
      <c r="G3465" s="33">
        <v>3187.42</v>
      </c>
      <c r="H3465" s="34">
        <f>G3465</f>
        <v>3187.42</v>
      </c>
      <c r="I3465" s="35">
        <f>SUM(I3466:I3478)</f>
        <v>2345.0399999999995</v>
      </c>
      <c r="J3465" s="35">
        <f>SUM(J3466:J3478)</f>
        <v>9.120000000000001</v>
      </c>
      <c r="K3465" s="35">
        <f t="shared" ref="K3465:K3521" si="1272">I3465+J3465</f>
        <v>2354.1599999999994</v>
      </c>
      <c r="L3465" s="35">
        <f>SUM(L3466:L3478)</f>
        <v>35.425999999999995</v>
      </c>
      <c r="M3465" s="35">
        <f>SUM(M3466:M3478)</f>
        <v>797.83</v>
      </c>
      <c r="N3465" s="35"/>
      <c r="O3465" s="35">
        <f>SUM(O3466:O3478)</f>
        <v>0</v>
      </c>
    </row>
    <row r="3466" spans="1:15" ht="12.75" outlineLevel="1" collapsed="1" x14ac:dyDescent="0.2">
      <c r="A3466" s="38" t="s">
        <v>198</v>
      </c>
      <c r="B3466" s="39" t="s">
        <v>1093</v>
      </c>
      <c r="C3466" s="39" t="s">
        <v>1094</v>
      </c>
      <c r="D3466" s="40" t="s">
        <v>253</v>
      </c>
      <c r="E3466" s="41">
        <v>1</v>
      </c>
      <c r="F3466" s="42"/>
      <c r="G3466" s="43">
        <v>2022.07</v>
      </c>
      <c r="H3466" s="44">
        <f>IF(ISNUMBER(F3466),(E3466*(1+(F3466/100))*G3466),G3466*E3466)</f>
        <v>2022.07</v>
      </c>
      <c r="I3466" s="45" t="str">
        <f t="shared" ref="I3466:I3477" si="1273">IF(OR(A3466="PM",A3466="PZ",A3466="PP"),H3466,"")</f>
        <v/>
      </c>
      <c r="J3466" s="45" t="str">
        <f t="shared" ref="J3466:J3477" si="1274">IF(A3466="S",H3466,"")</f>
        <v/>
      </c>
      <c r="K3466" s="35"/>
      <c r="L3466" s="45" t="str">
        <f t="shared" ref="L3466:L3477" si="1275">IF(A3466="M06",H3466,"")</f>
        <v/>
      </c>
      <c r="M3466" s="45" t="str">
        <f t="shared" ref="M3466:M3477" si="1276">IF(OR(A3466="M02",A3466="M25",A3466="M01s"),H3466,"")</f>
        <v/>
      </c>
      <c r="N3466" s="46">
        <f>IF(A3466="ZMP",E3466*(1+(F3466/100)),#REF!)</f>
        <v>1</v>
      </c>
      <c r="O3466" s="45" t="str">
        <f t="shared" ref="O3466:O3477" si="1277">IF(A3466="M01e",H3466,"")</f>
        <v/>
      </c>
    </row>
    <row r="3467" spans="1:15" ht="12.75" outlineLevel="2" x14ac:dyDescent="0.2">
      <c r="A3467" s="84" t="s">
        <v>202</v>
      </c>
      <c r="B3467" s="85" t="s">
        <v>203</v>
      </c>
      <c r="C3467" s="85" t="s">
        <v>204</v>
      </c>
      <c r="D3467" s="86" t="s">
        <v>205</v>
      </c>
      <c r="E3467" s="87">
        <v>2.7549999999999999</v>
      </c>
      <c r="F3467" s="88"/>
      <c r="G3467" s="89">
        <v>720</v>
      </c>
      <c r="H3467" s="90">
        <f>IF(ISNUMBER(F3467),(E3467*(1+(F3467/100))*G3467),G3467*E3467)*N3466</f>
        <v>1983.6</v>
      </c>
      <c r="I3467" s="91">
        <f t="shared" si="1273"/>
        <v>1983.6</v>
      </c>
      <c r="J3467" s="91" t="str">
        <f t="shared" si="1274"/>
        <v/>
      </c>
      <c r="K3467" s="35"/>
      <c r="L3467" s="91" t="str">
        <f t="shared" si="1275"/>
        <v/>
      </c>
      <c r="M3467" s="91" t="str">
        <f t="shared" si="1276"/>
        <v/>
      </c>
      <c r="N3467" s="83">
        <f>IF(A3467="ZMP",E3467*(1+(F3467/100)),N3466)</f>
        <v>1</v>
      </c>
      <c r="O3467" s="91" t="str">
        <f t="shared" si="1277"/>
        <v/>
      </c>
    </row>
    <row r="3468" spans="1:15" ht="12.75" outlineLevel="2" x14ac:dyDescent="0.2">
      <c r="A3468" s="84" t="s">
        <v>315</v>
      </c>
      <c r="B3468" s="85" t="s">
        <v>75</v>
      </c>
      <c r="C3468" s="85" t="s">
        <v>76</v>
      </c>
      <c r="D3468" s="86" t="s">
        <v>17</v>
      </c>
      <c r="E3468" s="87">
        <v>4.0000000000000001E-3</v>
      </c>
      <c r="F3468" s="88"/>
      <c r="G3468" s="89">
        <v>760</v>
      </c>
      <c r="H3468" s="90">
        <f>IF(ISNUMBER(F3468),(E3468*(1+(F3468/100))*G3468),G3468*E3468)*N3467</f>
        <v>3.04</v>
      </c>
      <c r="I3468" s="91" t="str">
        <f t="shared" si="1273"/>
        <v/>
      </c>
      <c r="J3468" s="91">
        <f t="shared" si="1274"/>
        <v>3.04</v>
      </c>
      <c r="K3468" s="35"/>
      <c r="L3468" s="91" t="str">
        <f t="shared" si="1275"/>
        <v/>
      </c>
      <c r="M3468" s="91" t="str">
        <f t="shared" si="1276"/>
        <v/>
      </c>
      <c r="N3468" s="83">
        <f>IF(A3468="ZMP",E3468*(1+(F3468/100)),N3467)</f>
        <v>1</v>
      </c>
      <c r="O3468" s="91" t="str">
        <f t="shared" si="1277"/>
        <v/>
      </c>
    </row>
    <row r="3469" spans="1:15" ht="12.75" outlineLevel="2" x14ac:dyDescent="0.2">
      <c r="A3469" s="84" t="s">
        <v>206</v>
      </c>
      <c r="B3469" s="85" t="s">
        <v>276</v>
      </c>
      <c r="C3469" s="85" t="s">
        <v>277</v>
      </c>
      <c r="D3469" s="86" t="s">
        <v>278</v>
      </c>
      <c r="E3469" s="87">
        <v>0.6</v>
      </c>
      <c r="F3469" s="88"/>
      <c r="G3469" s="89">
        <v>5.21</v>
      </c>
      <c r="H3469" s="90">
        <f>IF(ISNUMBER(F3469),(E3469*(1+(F3469/100))*G3469),G3469*E3469)*N3468</f>
        <v>3.1259999999999999</v>
      </c>
      <c r="I3469" s="91" t="str">
        <f t="shared" si="1273"/>
        <v/>
      </c>
      <c r="J3469" s="91" t="str">
        <f t="shared" si="1274"/>
        <v/>
      </c>
      <c r="K3469" s="35"/>
      <c r="L3469" s="91">
        <f t="shared" si="1275"/>
        <v>3.1259999999999999</v>
      </c>
      <c r="M3469" s="91" t="str">
        <f t="shared" si="1276"/>
        <v/>
      </c>
      <c r="N3469" s="83">
        <f>IF(A3469="ZMP",E3469*(1+(F3469/100)),N3468)</f>
        <v>1</v>
      </c>
      <c r="O3469" s="91" t="str">
        <f t="shared" si="1277"/>
        <v/>
      </c>
    </row>
    <row r="3470" spans="1:15" ht="12.75" outlineLevel="2" x14ac:dyDescent="0.2">
      <c r="A3470" s="84" t="s">
        <v>206</v>
      </c>
      <c r="B3470" s="85" t="s">
        <v>279</v>
      </c>
      <c r="C3470" s="85" t="s">
        <v>280</v>
      </c>
      <c r="D3470" s="86" t="s">
        <v>278</v>
      </c>
      <c r="E3470" s="87">
        <v>10</v>
      </c>
      <c r="F3470" s="88"/>
      <c r="G3470" s="89">
        <v>3.23</v>
      </c>
      <c r="H3470" s="90">
        <f>IF(ISNUMBER(F3470),(E3470*(1+(F3470/100))*G3470),G3470*E3470)*N3469</f>
        <v>32.299999999999997</v>
      </c>
      <c r="I3470" s="91" t="str">
        <f t="shared" si="1273"/>
        <v/>
      </c>
      <c r="J3470" s="91" t="str">
        <f t="shared" si="1274"/>
        <v/>
      </c>
      <c r="K3470" s="35"/>
      <c r="L3470" s="91">
        <f t="shared" si="1275"/>
        <v>32.299999999999997</v>
      </c>
      <c r="M3470" s="91" t="str">
        <f t="shared" si="1276"/>
        <v/>
      </c>
      <c r="N3470" s="83">
        <f>IF(A3470="ZMP",E3470*(1+(F3470/100)),N3469)</f>
        <v>1</v>
      </c>
      <c r="O3470" s="91" t="str">
        <f t="shared" si="1277"/>
        <v/>
      </c>
    </row>
    <row r="3471" spans="1:15" ht="12.75" outlineLevel="1" x14ac:dyDescent="0.2">
      <c r="A3471" s="38" t="s">
        <v>198</v>
      </c>
      <c r="B3471" s="39" t="s">
        <v>3555</v>
      </c>
      <c r="C3471" s="39" t="s">
        <v>3556</v>
      </c>
      <c r="D3471" s="40" t="s">
        <v>253</v>
      </c>
      <c r="E3471" s="41">
        <v>1</v>
      </c>
      <c r="F3471" s="42"/>
      <c r="G3471" s="43">
        <v>1065.5999999999999</v>
      </c>
      <c r="H3471" s="44">
        <f>IF(ISNUMBER(F3471),(E3471*(1+(F3471/100))*G3471),G3471*E3471)</f>
        <v>1065.5999999999999</v>
      </c>
      <c r="I3471" s="45" t="str">
        <f t="shared" si="1273"/>
        <v/>
      </c>
      <c r="J3471" s="45" t="str">
        <f t="shared" si="1274"/>
        <v/>
      </c>
      <c r="K3471" s="35"/>
      <c r="L3471" s="45" t="str">
        <f t="shared" si="1275"/>
        <v/>
      </c>
      <c r="M3471" s="45" t="str">
        <f t="shared" si="1276"/>
        <v/>
      </c>
      <c r="N3471" s="46">
        <f>IF(A3471="ZMP",E3471*(1+(F3471/100)),#REF!)</f>
        <v>1</v>
      </c>
      <c r="O3471" s="45" t="str">
        <f t="shared" si="1277"/>
        <v/>
      </c>
    </row>
    <row r="3472" spans="1:15" ht="12.75" outlineLevel="2" x14ac:dyDescent="0.2">
      <c r="A3472" s="84" t="s">
        <v>202</v>
      </c>
      <c r="B3472" s="85" t="s">
        <v>203</v>
      </c>
      <c r="C3472" s="85" t="s">
        <v>204</v>
      </c>
      <c r="D3472" s="86" t="s">
        <v>205</v>
      </c>
      <c r="E3472" s="87">
        <v>0.46</v>
      </c>
      <c r="F3472" s="88"/>
      <c r="G3472" s="89">
        <v>720</v>
      </c>
      <c r="H3472" s="90">
        <f>IF(ISNUMBER(F3472),(E3472*(1+(F3472/100))*G3472),G3472*E3472)*N3471</f>
        <v>331.2</v>
      </c>
      <c r="I3472" s="91">
        <f t="shared" si="1273"/>
        <v>331.2</v>
      </c>
      <c r="J3472" s="91" t="str">
        <f t="shared" si="1274"/>
        <v/>
      </c>
      <c r="K3472" s="35"/>
      <c r="L3472" s="91" t="str">
        <f t="shared" si="1275"/>
        <v/>
      </c>
      <c r="M3472" s="91" t="str">
        <f t="shared" si="1276"/>
        <v/>
      </c>
      <c r="N3472" s="83">
        <f>IF(A3472="ZMP",E3472*(1+(F3472/100)),N3471)</f>
        <v>1</v>
      </c>
      <c r="O3472" s="91" t="str">
        <f t="shared" si="1277"/>
        <v/>
      </c>
    </row>
    <row r="3473" spans="1:15" ht="12.75" outlineLevel="2" x14ac:dyDescent="0.2">
      <c r="A3473" s="84" t="s">
        <v>315</v>
      </c>
      <c r="B3473" s="85" t="s">
        <v>75</v>
      </c>
      <c r="C3473" s="85" t="s">
        <v>76</v>
      </c>
      <c r="D3473" s="86" t="s">
        <v>17</v>
      </c>
      <c r="E3473" s="87">
        <v>8.0000000000000002E-3</v>
      </c>
      <c r="F3473" s="88"/>
      <c r="G3473" s="89">
        <v>760</v>
      </c>
      <c r="H3473" s="90">
        <f>IF(ISNUMBER(F3473),(E3473*(1+(F3473/100))*G3473),G3473*E3473)*N3472</f>
        <v>6.08</v>
      </c>
      <c r="I3473" s="91" t="str">
        <f t="shared" si="1273"/>
        <v/>
      </c>
      <c r="J3473" s="91">
        <f t="shared" si="1274"/>
        <v>6.08</v>
      </c>
      <c r="K3473" s="35"/>
      <c r="L3473" s="91" t="str">
        <f t="shared" si="1275"/>
        <v/>
      </c>
      <c r="M3473" s="91" t="str">
        <f t="shared" si="1276"/>
        <v/>
      </c>
      <c r="N3473" s="83">
        <f>IF(A3473="ZMP",E3473*(1+(F3473/100)),N3472)</f>
        <v>1</v>
      </c>
      <c r="O3473" s="91" t="str">
        <f t="shared" si="1277"/>
        <v/>
      </c>
    </row>
    <row r="3474" spans="1:15" ht="12.75" outlineLevel="2" x14ac:dyDescent="0.2">
      <c r="A3474" s="84" t="s">
        <v>228</v>
      </c>
      <c r="B3474" s="85" t="s">
        <v>3557</v>
      </c>
      <c r="C3474" s="85" t="s">
        <v>3558</v>
      </c>
      <c r="D3474" s="86" t="s">
        <v>111</v>
      </c>
      <c r="E3474" s="87">
        <v>1</v>
      </c>
      <c r="F3474" s="88"/>
      <c r="G3474" s="89">
        <v>728.32</v>
      </c>
      <c r="H3474" s="90">
        <f>IF(ISNUMBER(F3474),(E3474*(1+(F3474/100))*G3474),G3474*E3474)*N3473</f>
        <v>728.32</v>
      </c>
      <c r="I3474" s="91" t="str">
        <f t="shared" si="1273"/>
        <v/>
      </c>
      <c r="J3474" s="91" t="str">
        <f t="shared" si="1274"/>
        <v/>
      </c>
      <c r="K3474" s="35"/>
      <c r="L3474" s="91" t="str">
        <f t="shared" si="1275"/>
        <v/>
      </c>
      <c r="M3474" s="91">
        <f t="shared" si="1276"/>
        <v>728.32</v>
      </c>
      <c r="N3474" s="83">
        <f>IF(A3474="ZMP",E3474*(1+(F3474/100)),N3473)</f>
        <v>1</v>
      </c>
      <c r="O3474" s="91" t="str">
        <f t="shared" si="1277"/>
        <v/>
      </c>
    </row>
    <row r="3475" spans="1:15" ht="12.75" outlineLevel="1" x14ac:dyDescent="0.2">
      <c r="A3475" s="38" t="s">
        <v>198</v>
      </c>
      <c r="B3475" s="39" t="s">
        <v>4763</v>
      </c>
      <c r="C3475" s="39" t="s">
        <v>4764</v>
      </c>
      <c r="D3475" s="40" t="s">
        <v>253</v>
      </c>
      <c r="E3475" s="41">
        <v>3</v>
      </c>
      <c r="F3475" s="42"/>
      <c r="G3475" s="43">
        <v>33.25</v>
      </c>
      <c r="H3475" s="44">
        <f>IF(ISNUMBER(F3475),(E3475*(1+(F3475/100))*G3475),G3475*E3475)</f>
        <v>99.75</v>
      </c>
      <c r="I3475" s="45" t="str">
        <f t="shared" si="1273"/>
        <v/>
      </c>
      <c r="J3475" s="45" t="str">
        <f t="shared" si="1274"/>
        <v/>
      </c>
      <c r="K3475" s="35"/>
      <c r="L3475" s="45" t="str">
        <f t="shared" si="1275"/>
        <v/>
      </c>
      <c r="M3475" s="45" t="str">
        <f t="shared" si="1276"/>
        <v/>
      </c>
      <c r="N3475" s="46">
        <f>IF(A3475="ZMP",E3475*(1+(F3475/100)),#REF!)</f>
        <v>3</v>
      </c>
      <c r="O3475" s="45" t="str">
        <f t="shared" si="1277"/>
        <v/>
      </c>
    </row>
    <row r="3476" spans="1:15" ht="12.75" outlineLevel="2" x14ac:dyDescent="0.2">
      <c r="A3476" s="84" t="s">
        <v>202</v>
      </c>
      <c r="B3476" s="85" t="s">
        <v>203</v>
      </c>
      <c r="C3476" s="85" t="s">
        <v>204</v>
      </c>
      <c r="D3476" s="86" t="s">
        <v>205</v>
      </c>
      <c r="E3476" s="87">
        <v>1.4E-2</v>
      </c>
      <c r="F3476" s="88"/>
      <c r="G3476" s="89">
        <v>720</v>
      </c>
      <c r="H3476" s="90">
        <f>IF(ISNUMBER(F3476),(E3476*(1+(F3476/100))*G3476),G3476*E3476)*N3475</f>
        <v>30.240000000000002</v>
      </c>
      <c r="I3476" s="91">
        <f t="shared" si="1273"/>
        <v>30.240000000000002</v>
      </c>
      <c r="J3476" s="91" t="str">
        <f t="shared" si="1274"/>
        <v/>
      </c>
      <c r="K3476" s="35"/>
      <c r="L3476" s="91" t="str">
        <f t="shared" si="1275"/>
        <v/>
      </c>
      <c r="M3476" s="91" t="str">
        <f t="shared" si="1276"/>
        <v/>
      </c>
      <c r="N3476" s="83">
        <f>IF(A3476="ZMP",E3476*(1+(F3476/100)),N3475)</f>
        <v>3</v>
      </c>
      <c r="O3476" s="91" t="str">
        <f t="shared" si="1277"/>
        <v/>
      </c>
    </row>
    <row r="3477" spans="1:15" ht="12.75" outlineLevel="2" x14ac:dyDescent="0.2">
      <c r="A3477" s="84" t="s">
        <v>228</v>
      </c>
      <c r="B3477" s="85" t="s">
        <v>4765</v>
      </c>
      <c r="C3477" s="85" t="s">
        <v>4766</v>
      </c>
      <c r="D3477" s="86" t="s">
        <v>111</v>
      </c>
      <c r="E3477" s="87">
        <v>1</v>
      </c>
      <c r="F3477" s="88"/>
      <c r="G3477" s="89">
        <v>23.17</v>
      </c>
      <c r="H3477" s="90">
        <f>IF(ISNUMBER(F3477),(E3477*(1+(F3477/100))*G3477),G3477*E3477)*N3476</f>
        <v>69.510000000000005</v>
      </c>
      <c r="I3477" s="91" t="str">
        <f t="shared" si="1273"/>
        <v/>
      </c>
      <c r="J3477" s="91" t="str">
        <f t="shared" si="1274"/>
        <v/>
      </c>
      <c r="K3477" s="35"/>
      <c r="L3477" s="91" t="str">
        <f t="shared" si="1275"/>
        <v/>
      </c>
      <c r="M3477" s="91">
        <f t="shared" si="1276"/>
        <v>69.510000000000005</v>
      </c>
      <c r="N3477" s="83">
        <f>IF(A3477="ZMP",E3477*(1+(F3477/100)),N3476)</f>
        <v>3</v>
      </c>
      <c r="O3477" s="91" t="str">
        <f t="shared" si="1277"/>
        <v/>
      </c>
    </row>
    <row r="3478" spans="1:15" ht="12.75" outlineLevel="2" x14ac:dyDescent="0.2">
      <c r="A3478" s="47"/>
      <c r="B3478" s="48"/>
      <c r="C3478" s="48"/>
      <c r="D3478" s="49"/>
      <c r="E3478" s="50"/>
      <c r="F3478" s="51"/>
      <c r="G3478" s="52"/>
      <c r="H3478" s="53"/>
      <c r="I3478" s="54"/>
      <c r="J3478" s="54"/>
      <c r="K3478" s="35"/>
      <c r="L3478" s="54"/>
      <c r="M3478" s="54"/>
      <c r="N3478" s="54"/>
      <c r="O3478" s="54"/>
    </row>
    <row r="3479" spans="1:15" ht="25.5" x14ac:dyDescent="0.2">
      <c r="A3479" s="27" t="s">
        <v>8031</v>
      </c>
      <c r="B3479" s="28" t="s">
        <v>8481</v>
      </c>
      <c r="C3479" s="29" t="s">
        <v>8482</v>
      </c>
      <c r="D3479" s="30" t="s">
        <v>253</v>
      </c>
      <c r="E3479" s="31">
        <v>1</v>
      </c>
      <c r="F3479" s="32"/>
      <c r="G3479" s="33">
        <v>3187.21</v>
      </c>
      <c r="H3479" s="34">
        <f>G3479</f>
        <v>3187.21</v>
      </c>
      <c r="I3479" s="35">
        <f>SUM(I3480:I3492)</f>
        <v>2345.0399999999995</v>
      </c>
      <c r="J3479" s="35">
        <f>SUM(J3480:J3492)</f>
        <v>9.120000000000001</v>
      </c>
      <c r="K3479" s="35">
        <f t="shared" si="1272"/>
        <v>2354.1599999999994</v>
      </c>
      <c r="L3479" s="35">
        <f>SUM(L3480:L3492)</f>
        <v>35.425999999999995</v>
      </c>
      <c r="M3479" s="35">
        <f>SUM(M3480:M3492)</f>
        <v>797.62000000000012</v>
      </c>
      <c r="N3479" s="35"/>
      <c r="O3479" s="35">
        <f>SUM(O3480:O3492)</f>
        <v>0</v>
      </c>
    </row>
    <row r="3480" spans="1:15" ht="12.75" outlineLevel="1" collapsed="1" x14ac:dyDescent="0.2">
      <c r="A3480" s="38" t="s">
        <v>198</v>
      </c>
      <c r="B3480" s="39" t="s">
        <v>1093</v>
      </c>
      <c r="C3480" s="39" t="s">
        <v>1094</v>
      </c>
      <c r="D3480" s="40" t="s">
        <v>253</v>
      </c>
      <c r="E3480" s="41">
        <v>1</v>
      </c>
      <c r="F3480" s="42"/>
      <c r="G3480" s="43">
        <v>2022.07</v>
      </c>
      <c r="H3480" s="44">
        <f>IF(ISNUMBER(F3480),(E3480*(1+(F3480/100))*G3480),G3480*E3480)</f>
        <v>2022.07</v>
      </c>
      <c r="I3480" s="45" t="str">
        <f t="shared" ref="I3480:I3491" si="1278">IF(OR(A3480="PM",A3480="PZ",A3480="PP"),H3480,"")</f>
        <v/>
      </c>
      <c r="J3480" s="45" t="str">
        <f t="shared" ref="J3480:J3491" si="1279">IF(A3480="S",H3480,"")</f>
        <v/>
      </c>
      <c r="K3480" s="35"/>
      <c r="L3480" s="45" t="str">
        <f t="shared" ref="L3480:L3491" si="1280">IF(A3480="M06",H3480,"")</f>
        <v/>
      </c>
      <c r="M3480" s="45" t="str">
        <f t="shared" ref="M3480:M3491" si="1281">IF(OR(A3480="M02",A3480="M25",A3480="M01s"),H3480,"")</f>
        <v/>
      </c>
      <c r="N3480" s="46">
        <f>IF(A3480="ZMP",E3480*(1+(F3480/100)),#REF!)</f>
        <v>1</v>
      </c>
      <c r="O3480" s="45" t="str">
        <f t="shared" ref="O3480:O3491" si="1282">IF(A3480="M01e",H3480,"")</f>
        <v/>
      </c>
    </row>
    <row r="3481" spans="1:15" ht="12.75" outlineLevel="2" x14ac:dyDescent="0.2">
      <c r="A3481" s="84" t="s">
        <v>202</v>
      </c>
      <c r="B3481" s="85" t="s">
        <v>203</v>
      </c>
      <c r="C3481" s="85" t="s">
        <v>204</v>
      </c>
      <c r="D3481" s="86" t="s">
        <v>205</v>
      </c>
      <c r="E3481" s="87">
        <v>2.7549999999999999</v>
      </c>
      <c r="F3481" s="88"/>
      <c r="G3481" s="89">
        <v>720</v>
      </c>
      <c r="H3481" s="90">
        <f>IF(ISNUMBER(F3481),(E3481*(1+(F3481/100))*G3481),G3481*E3481)*N3480</f>
        <v>1983.6</v>
      </c>
      <c r="I3481" s="91">
        <f t="shared" si="1278"/>
        <v>1983.6</v>
      </c>
      <c r="J3481" s="91" t="str">
        <f t="shared" si="1279"/>
        <v/>
      </c>
      <c r="K3481" s="35"/>
      <c r="L3481" s="91" t="str">
        <f t="shared" si="1280"/>
        <v/>
      </c>
      <c r="M3481" s="91" t="str">
        <f t="shared" si="1281"/>
        <v/>
      </c>
      <c r="N3481" s="83">
        <f>IF(A3481="ZMP",E3481*(1+(F3481/100)),N3480)</f>
        <v>1</v>
      </c>
      <c r="O3481" s="91" t="str">
        <f t="shared" si="1282"/>
        <v/>
      </c>
    </row>
    <row r="3482" spans="1:15" ht="12.75" outlineLevel="2" x14ac:dyDescent="0.2">
      <c r="A3482" s="84" t="s">
        <v>315</v>
      </c>
      <c r="B3482" s="85" t="s">
        <v>75</v>
      </c>
      <c r="C3482" s="85" t="s">
        <v>76</v>
      </c>
      <c r="D3482" s="86" t="s">
        <v>17</v>
      </c>
      <c r="E3482" s="87">
        <v>4.0000000000000001E-3</v>
      </c>
      <c r="F3482" s="88"/>
      <c r="G3482" s="89">
        <v>760</v>
      </c>
      <c r="H3482" s="90">
        <f>IF(ISNUMBER(F3482),(E3482*(1+(F3482/100))*G3482),G3482*E3482)*N3481</f>
        <v>3.04</v>
      </c>
      <c r="I3482" s="91" t="str">
        <f t="shared" si="1278"/>
        <v/>
      </c>
      <c r="J3482" s="91">
        <f t="shared" si="1279"/>
        <v>3.04</v>
      </c>
      <c r="K3482" s="35"/>
      <c r="L3482" s="91" t="str">
        <f t="shared" si="1280"/>
        <v/>
      </c>
      <c r="M3482" s="91" t="str">
        <f t="shared" si="1281"/>
        <v/>
      </c>
      <c r="N3482" s="83">
        <f>IF(A3482="ZMP",E3482*(1+(F3482/100)),N3481)</f>
        <v>1</v>
      </c>
      <c r="O3482" s="91" t="str">
        <f t="shared" si="1282"/>
        <v/>
      </c>
    </row>
    <row r="3483" spans="1:15" ht="12.75" outlineLevel="2" x14ac:dyDescent="0.2">
      <c r="A3483" s="84" t="s">
        <v>206</v>
      </c>
      <c r="B3483" s="85" t="s">
        <v>276</v>
      </c>
      <c r="C3483" s="85" t="s">
        <v>277</v>
      </c>
      <c r="D3483" s="86" t="s">
        <v>278</v>
      </c>
      <c r="E3483" s="87">
        <v>0.6</v>
      </c>
      <c r="F3483" s="88"/>
      <c r="G3483" s="89">
        <v>5.21</v>
      </c>
      <c r="H3483" s="90">
        <f>IF(ISNUMBER(F3483),(E3483*(1+(F3483/100))*G3483),G3483*E3483)*N3482</f>
        <v>3.1259999999999999</v>
      </c>
      <c r="I3483" s="91" t="str">
        <f t="shared" si="1278"/>
        <v/>
      </c>
      <c r="J3483" s="91" t="str">
        <f t="shared" si="1279"/>
        <v/>
      </c>
      <c r="K3483" s="35"/>
      <c r="L3483" s="91">
        <f t="shared" si="1280"/>
        <v>3.1259999999999999</v>
      </c>
      <c r="M3483" s="91" t="str">
        <f t="shared" si="1281"/>
        <v/>
      </c>
      <c r="N3483" s="83">
        <f>IF(A3483="ZMP",E3483*(1+(F3483/100)),N3482)</f>
        <v>1</v>
      </c>
      <c r="O3483" s="91" t="str">
        <f t="shared" si="1282"/>
        <v/>
      </c>
    </row>
    <row r="3484" spans="1:15" ht="12.75" outlineLevel="2" x14ac:dyDescent="0.2">
      <c r="A3484" s="84" t="s">
        <v>206</v>
      </c>
      <c r="B3484" s="85" t="s">
        <v>279</v>
      </c>
      <c r="C3484" s="85" t="s">
        <v>280</v>
      </c>
      <c r="D3484" s="86" t="s">
        <v>278</v>
      </c>
      <c r="E3484" s="87">
        <v>10</v>
      </c>
      <c r="F3484" s="88"/>
      <c r="G3484" s="89">
        <v>3.23</v>
      </c>
      <c r="H3484" s="90">
        <f>IF(ISNUMBER(F3484),(E3484*(1+(F3484/100))*G3484),G3484*E3484)*N3483</f>
        <v>32.299999999999997</v>
      </c>
      <c r="I3484" s="91" t="str">
        <f t="shared" si="1278"/>
        <v/>
      </c>
      <c r="J3484" s="91" t="str">
        <f t="shared" si="1279"/>
        <v/>
      </c>
      <c r="K3484" s="35"/>
      <c r="L3484" s="91">
        <f t="shared" si="1280"/>
        <v>32.299999999999997</v>
      </c>
      <c r="M3484" s="91" t="str">
        <f t="shared" si="1281"/>
        <v/>
      </c>
      <c r="N3484" s="83">
        <f>IF(A3484="ZMP",E3484*(1+(F3484/100)),N3483)</f>
        <v>1</v>
      </c>
      <c r="O3484" s="91" t="str">
        <f t="shared" si="1282"/>
        <v/>
      </c>
    </row>
    <row r="3485" spans="1:15" ht="12.75" outlineLevel="1" x14ac:dyDescent="0.2">
      <c r="A3485" s="38" t="s">
        <v>198</v>
      </c>
      <c r="B3485" s="39" t="s">
        <v>3555</v>
      </c>
      <c r="C3485" s="39" t="s">
        <v>3556</v>
      </c>
      <c r="D3485" s="40" t="s">
        <v>253</v>
      </c>
      <c r="E3485" s="41">
        <v>1</v>
      </c>
      <c r="F3485" s="42"/>
      <c r="G3485" s="43">
        <v>1065.5999999999999</v>
      </c>
      <c r="H3485" s="44">
        <f>IF(ISNUMBER(F3485),(E3485*(1+(F3485/100))*G3485),G3485*E3485)</f>
        <v>1065.5999999999999</v>
      </c>
      <c r="I3485" s="45" t="str">
        <f t="shared" si="1278"/>
        <v/>
      </c>
      <c r="J3485" s="45" t="str">
        <f t="shared" si="1279"/>
        <v/>
      </c>
      <c r="K3485" s="35"/>
      <c r="L3485" s="45" t="str">
        <f t="shared" si="1280"/>
        <v/>
      </c>
      <c r="M3485" s="45" t="str">
        <f t="shared" si="1281"/>
        <v/>
      </c>
      <c r="N3485" s="46">
        <f>IF(A3485="ZMP",E3485*(1+(F3485/100)),#REF!)</f>
        <v>1</v>
      </c>
      <c r="O3485" s="45" t="str">
        <f t="shared" si="1282"/>
        <v/>
      </c>
    </row>
    <row r="3486" spans="1:15" ht="12.75" outlineLevel="2" x14ac:dyDescent="0.2">
      <c r="A3486" s="84" t="s">
        <v>202</v>
      </c>
      <c r="B3486" s="85" t="s">
        <v>203</v>
      </c>
      <c r="C3486" s="85" t="s">
        <v>204</v>
      </c>
      <c r="D3486" s="86" t="s">
        <v>205</v>
      </c>
      <c r="E3486" s="87">
        <v>0.46</v>
      </c>
      <c r="F3486" s="88"/>
      <c r="G3486" s="89">
        <v>720</v>
      </c>
      <c r="H3486" s="90">
        <f>IF(ISNUMBER(F3486),(E3486*(1+(F3486/100))*G3486),G3486*E3486)*N3485</f>
        <v>331.2</v>
      </c>
      <c r="I3486" s="91">
        <f t="shared" si="1278"/>
        <v>331.2</v>
      </c>
      <c r="J3486" s="91" t="str">
        <f t="shared" si="1279"/>
        <v/>
      </c>
      <c r="K3486" s="35"/>
      <c r="L3486" s="91" t="str">
        <f t="shared" si="1280"/>
        <v/>
      </c>
      <c r="M3486" s="91" t="str">
        <f t="shared" si="1281"/>
        <v/>
      </c>
      <c r="N3486" s="83">
        <f>IF(A3486="ZMP",E3486*(1+(F3486/100)),N3485)</f>
        <v>1</v>
      </c>
      <c r="O3486" s="91" t="str">
        <f t="shared" si="1282"/>
        <v/>
      </c>
    </row>
    <row r="3487" spans="1:15" ht="12.75" outlineLevel="2" x14ac:dyDescent="0.2">
      <c r="A3487" s="84" t="s">
        <v>315</v>
      </c>
      <c r="B3487" s="85" t="s">
        <v>75</v>
      </c>
      <c r="C3487" s="85" t="s">
        <v>76</v>
      </c>
      <c r="D3487" s="86" t="s">
        <v>17</v>
      </c>
      <c r="E3487" s="87">
        <v>8.0000000000000002E-3</v>
      </c>
      <c r="F3487" s="88"/>
      <c r="G3487" s="89">
        <v>760</v>
      </c>
      <c r="H3487" s="90">
        <f>IF(ISNUMBER(F3487),(E3487*(1+(F3487/100))*G3487),G3487*E3487)*N3486</f>
        <v>6.08</v>
      </c>
      <c r="I3487" s="91" t="str">
        <f t="shared" si="1278"/>
        <v/>
      </c>
      <c r="J3487" s="91">
        <f t="shared" si="1279"/>
        <v>6.08</v>
      </c>
      <c r="K3487" s="35"/>
      <c r="L3487" s="91" t="str">
        <f t="shared" si="1280"/>
        <v/>
      </c>
      <c r="M3487" s="91" t="str">
        <f t="shared" si="1281"/>
        <v/>
      </c>
      <c r="N3487" s="83">
        <f>IF(A3487="ZMP",E3487*(1+(F3487/100)),N3486)</f>
        <v>1</v>
      </c>
      <c r="O3487" s="91" t="str">
        <f t="shared" si="1282"/>
        <v/>
      </c>
    </row>
    <row r="3488" spans="1:15" ht="12.75" outlineLevel="2" x14ac:dyDescent="0.2">
      <c r="A3488" s="84" t="s">
        <v>228</v>
      </c>
      <c r="B3488" s="85" t="s">
        <v>3557</v>
      </c>
      <c r="C3488" s="85" t="s">
        <v>3558</v>
      </c>
      <c r="D3488" s="86" t="s">
        <v>111</v>
      </c>
      <c r="E3488" s="87">
        <v>1</v>
      </c>
      <c r="F3488" s="88"/>
      <c r="G3488" s="89">
        <v>728.32</v>
      </c>
      <c r="H3488" s="90">
        <f>IF(ISNUMBER(F3488),(E3488*(1+(F3488/100))*G3488),G3488*E3488)*N3487</f>
        <v>728.32</v>
      </c>
      <c r="I3488" s="91" t="str">
        <f t="shared" si="1278"/>
        <v/>
      </c>
      <c r="J3488" s="91" t="str">
        <f t="shared" si="1279"/>
        <v/>
      </c>
      <c r="K3488" s="35"/>
      <c r="L3488" s="91" t="str">
        <f t="shared" si="1280"/>
        <v/>
      </c>
      <c r="M3488" s="91">
        <f t="shared" si="1281"/>
        <v>728.32</v>
      </c>
      <c r="N3488" s="83">
        <f>IF(A3488="ZMP",E3488*(1+(F3488/100)),N3487)</f>
        <v>1</v>
      </c>
      <c r="O3488" s="91" t="str">
        <f t="shared" si="1282"/>
        <v/>
      </c>
    </row>
    <row r="3489" spans="1:15" ht="12.75" outlineLevel="1" x14ac:dyDescent="0.2">
      <c r="A3489" s="38" t="s">
        <v>198</v>
      </c>
      <c r="B3489" s="39" t="s">
        <v>4771</v>
      </c>
      <c r="C3489" s="39" t="s">
        <v>4772</v>
      </c>
      <c r="D3489" s="40" t="s">
        <v>253</v>
      </c>
      <c r="E3489" s="41">
        <v>3</v>
      </c>
      <c r="F3489" s="42"/>
      <c r="G3489" s="43">
        <v>33.18</v>
      </c>
      <c r="H3489" s="44">
        <f>IF(ISNUMBER(F3489),(E3489*(1+(F3489/100))*G3489),G3489*E3489)</f>
        <v>99.539999999999992</v>
      </c>
      <c r="I3489" s="45" t="str">
        <f t="shared" si="1278"/>
        <v/>
      </c>
      <c r="J3489" s="45" t="str">
        <f t="shared" si="1279"/>
        <v/>
      </c>
      <c r="K3489" s="35"/>
      <c r="L3489" s="45" t="str">
        <f t="shared" si="1280"/>
        <v/>
      </c>
      <c r="M3489" s="45" t="str">
        <f t="shared" si="1281"/>
        <v/>
      </c>
      <c r="N3489" s="46">
        <f>IF(A3489="ZMP",E3489*(1+(F3489/100)),#REF!)</f>
        <v>3</v>
      </c>
      <c r="O3489" s="45" t="str">
        <f t="shared" si="1282"/>
        <v/>
      </c>
    </row>
    <row r="3490" spans="1:15" ht="12.75" outlineLevel="2" x14ac:dyDescent="0.2">
      <c r="A3490" s="84" t="s">
        <v>202</v>
      </c>
      <c r="B3490" s="85" t="s">
        <v>203</v>
      </c>
      <c r="C3490" s="85" t="s">
        <v>204</v>
      </c>
      <c r="D3490" s="86" t="s">
        <v>205</v>
      </c>
      <c r="E3490" s="87">
        <v>1.4E-2</v>
      </c>
      <c r="F3490" s="88"/>
      <c r="G3490" s="89">
        <v>720</v>
      </c>
      <c r="H3490" s="90">
        <f>IF(ISNUMBER(F3490),(E3490*(1+(F3490/100))*G3490),G3490*E3490)*N3489</f>
        <v>30.240000000000002</v>
      </c>
      <c r="I3490" s="91">
        <f t="shared" si="1278"/>
        <v>30.240000000000002</v>
      </c>
      <c r="J3490" s="91" t="str">
        <f t="shared" si="1279"/>
        <v/>
      </c>
      <c r="K3490" s="35"/>
      <c r="L3490" s="91" t="str">
        <f t="shared" si="1280"/>
        <v/>
      </c>
      <c r="M3490" s="91" t="str">
        <f t="shared" si="1281"/>
        <v/>
      </c>
      <c r="N3490" s="83">
        <f>IF(A3490="ZMP",E3490*(1+(F3490/100)),N3489)</f>
        <v>3</v>
      </c>
      <c r="O3490" s="91" t="str">
        <f t="shared" si="1282"/>
        <v/>
      </c>
    </row>
    <row r="3491" spans="1:15" ht="12.75" outlineLevel="2" x14ac:dyDescent="0.2">
      <c r="A3491" s="84" t="s">
        <v>228</v>
      </c>
      <c r="B3491" s="85" t="s">
        <v>4773</v>
      </c>
      <c r="C3491" s="85" t="s">
        <v>4774</v>
      </c>
      <c r="D3491" s="86" t="s">
        <v>111</v>
      </c>
      <c r="E3491" s="87">
        <v>1</v>
      </c>
      <c r="F3491" s="88"/>
      <c r="G3491" s="89">
        <v>23.1</v>
      </c>
      <c r="H3491" s="90">
        <f>IF(ISNUMBER(F3491),(E3491*(1+(F3491/100))*G3491),G3491*E3491)*N3490</f>
        <v>69.300000000000011</v>
      </c>
      <c r="I3491" s="91" t="str">
        <f t="shared" si="1278"/>
        <v/>
      </c>
      <c r="J3491" s="91" t="str">
        <f t="shared" si="1279"/>
        <v/>
      </c>
      <c r="K3491" s="35"/>
      <c r="L3491" s="91" t="str">
        <f t="shared" si="1280"/>
        <v/>
      </c>
      <c r="M3491" s="91">
        <f t="shared" si="1281"/>
        <v>69.300000000000011</v>
      </c>
      <c r="N3491" s="83">
        <f>IF(A3491="ZMP",E3491*(1+(F3491/100)),N3490)</f>
        <v>3</v>
      </c>
      <c r="O3491" s="91" t="str">
        <f t="shared" si="1282"/>
        <v/>
      </c>
    </row>
    <row r="3492" spans="1:15" ht="12.75" outlineLevel="2" x14ac:dyDescent="0.2">
      <c r="A3492" s="47"/>
      <c r="B3492" s="48"/>
      <c r="C3492" s="48"/>
      <c r="D3492" s="49"/>
      <c r="E3492" s="50"/>
      <c r="F3492" s="51"/>
      <c r="G3492" s="52"/>
      <c r="H3492" s="53"/>
      <c r="I3492" s="54"/>
      <c r="J3492" s="54"/>
      <c r="K3492" s="35"/>
      <c r="L3492" s="54"/>
      <c r="M3492" s="54"/>
      <c r="N3492" s="54"/>
      <c r="O3492" s="54"/>
    </row>
    <row r="3493" spans="1:15" ht="25.5" x14ac:dyDescent="0.2">
      <c r="A3493" s="27" t="s">
        <v>8031</v>
      </c>
      <c r="B3493" s="28" t="s">
        <v>8483</v>
      </c>
      <c r="C3493" s="29" t="s">
        <v>8484</v>
      </c>
      <c r="D3493" s="30" t="s">
        <v>253</v>
      </c>
      <c r="E3493" s="31">
        <v>1</v>
      </c>
      <c r="F3493" s="32"/>
      <c r="G3493" s="33">
        <v>3186.46</v>
      </c>
      <c r="H3493" s="34">
        <f>G3493</f>
        <v>3186.46</v>
      </c>
      <c r="I3493" s="35">
        <f>SUM(I3494:I3506)</f>
        <v>2345.0399999999995</v>
      </c>
      <c r="J3493" s="35">
        <f>SUM(J3494:J3506)</f>
        <v>9.120000000000001</v>
      </c>
      <c r="K3493" s="35">
        <f t="shared" si="1272"/>
        <v>2354.1599999999994</v>
      </c>
      <c r="L3493" s="35">
        <f>SUM(L3494:L3506)</f>
        <v>35.425999999999995</v>
      </c>
      <c r="M3493" s="35">
        <f>SUM(M3494:M3506)</f>
        <v>796.87000000000012</v>
      </c>
      <c r="N3493" s="35"/>
      <c r="O3493" s="35">
        <f>SUM(O3494:O3506)</f>
        <v>0</v>
      </c>
    </row>
    <row r="3494" spans="1:15" ht="12.75" outlineLevel="1" collapsed="1" x14ac:dyDescent="0.2">
      <c r="A3494" s="38" t="s">
        <v>198</v>
      </c>
      <c r="B3494" s="39" t="s">
        <v>1093</v>
      </c>
      <c r="C3494" s="39" t="s">
        <v>1094</v>
      </c>
      <c r="D3494" s="40" t="s">
        <v>253</v>
      </c>
      <c r="E3494" s="41">
        <v>1</v>
      </c>
      <c r="F3494" s="42"/>
      <c r="G3494" s="43">
        <v>2022.07</v>
      </c>
      <c r="H3494" s="44">
        <f>IF(ISNUMBER(F3494),(E3494*(1+(F3494/100))*G3494),G3494*E3494)</f>
        <v>2022.07</v>
      </c>
      <c r="I3494" s="45" t="str">
        <f t="shared" ref="I3494:I3505" si="1283">IF(OR(A3494="PM",A3494="PZ",A3494="PP"),H3494,"")</f>
        <v/>
      </c>
      <c r="J3494" s="45" t="str">
        <f t="shared" ref="J3494:J3505" si="1284">IF(A3494="S",H3494,"")</f>
        <v/>
      </c>
      <c r="K3494" s="35"/>
      <c r="L3494" s="45" t="str">
        <f t="shared" ref="L3494:L3505" si="1285">IF(A3494="M06",H3494,"")</f>
        <v/>
      </c>
      <c r="M3494" s="45" t="str">
        <f t="shared" ref="M3494:M3505" si="1286">IF(OR(A3494="M02",A3494="M25",A3494="M01s"),H3494,"")</f>
        <v/>
      </c>
      <c r="N3494" s="46">
        <f>IF(A3494="ZMP",E3494*(1+(F3494/100)),#REF!)</f>
        <v>1</v>
      </c>
      <c r="O3494" s="45" t="str">
        <f t="shared" ref="O3494:O3505" si="1287">IF(A3494="M01e",H3494,"")</f>
        <v/>
      </c>
    </row>
    <row r="3495" spans="1:15" ht="12.75" outlineLevel="2" x14ac:dyDescent="0.2">
      <c r="A3495" s="84" t="s">
        <v>202</v>
      </c>
      <c r="B3495" s="85" t="s">
        <v>203</v>
      </c>
      <c r="C3495" s="85" t="s">
        <v>204</v>
      </c>
      <c r="D3495" s="86" t="s">
        <v>205</v>
      </c>
      <c r="E3495" s="87">
        <v>2.7549999999999999</v>
      </c>
      <c r="F3495" s="88"/>
      <c r="G3495" s="89">
        <v>720</v>
      </c>
      <c r="H3495" s="90">
        <f>IF(ISNUMBER(F3495),(E3495*(1+(F3495/100))*G3495),G3495*E3495)*N3494</f>
        <v>1983.6</v>
      </c>
      <c r="I3495" s="91">
        <f t="shared" si="1283"/>
        <v>1983.6</v>
      </c>
      <c r="J3495" s="91" t="str">
        <f t="shared" si="1284"/>
        <v/>
      </c>
      <c r="K3495" s="35"/>
      <c r="L3495" s="91" t="str">
        <f t="shared" si="1285"/>
        <v/>
      </c>
      <c r="M3495" s="91" t="str">
        <f t="shared" si="1286"/>
        <v/>
      </c>
      <c r="N3495" s="83">
        <f>IF(A3495="ZMP",E3495*(1+(F3495/100)),N3494)</f>
        <v>1</v>
      </c>
      <c r="O3495" s="91" t="str">
        <f t="shared" si="1287"/>
        <v/>
      </c>
    </row>
    <row r="3496" spans="1:15" ht="12.75" outlineLevel="2" x14ac:dyDescent="0.2">
      <c r="A3496" s="84" t="s">
        <v>315</v>
      </c>
      <c r="B3496" s="85" t="s">
        <v>75</v>
      </c>
      <c r="C3496" s="85" t="s">
        <v>76</v>
      </c>
      <c r="D3496" s="86" t="s">
        <v>17</v>
      </c>
      <c r="E3496" s="87">
        <v>4.0000000000000001E-3</v>
      </c>
      <c r="F3496" s="88"/>
      <c r="G3496" s="89">
        <v>760</v>
      </c>
      <c r="H3496" s="90">
        <f>IF(ISNUMBER(F3496),(E3496*(1+(F3496/100))*G3496),G3496*E3496)*N3495</f>
        <v>3.04</v>
      </c>
      <c r="I3496" s="91" t="str">
        <f t="shared" si="1283"/>
        <v/>
      </c>
      <c r="J3496" s="91">
        <f t="shared" si="1284"/>
        <v>3.04</v>
      </c>
      <c r="K3496" s="35"/>
      <c r="L3496" s="91" t="str">
        <f t="shared" si="1285"/>
        <v/>
      </c>
      <c r="M3496" s="91" t="str">
        <f t="shared" si="1286"/>
        <v/>
      </c>
      <c r="N3496" s="83">
        <f>IF(A3496="ZMP",E3496*(1+(F3496/100)),N3495)</f>
        <v>1</v>
      </c>
      <c r="O3496" s="91" t="str">
        <f t="shared" si="1287"/>
        <v/>
      </c>
    </row>
    <row r="3497" spans="1:15" ht="12.75" outlineLevel="2" x14ac:dyDescent="0.2">
      <c r="A3497" s="84" t="s">
        <v>206</v>
      </c>
      <c r="B3497" s="85" t="s">
        <v>276</v>
      </c>
      <c r="C3497" s="85" t="s">
        <v>277</v>
      </c>
      <c r="D3497" s="86" t="s">
        <v>278</v>
      </c>
      <c r="E3497" s="87">
        <v>0.6</v>
      </c>
      <c r="F3497" s="88"/>
      <c r="G3497" s="89">
        <v>5.21</v>
      </c>
      <c r="H3497" s="90">
        <f>IF(ISNUMBER(F3497),(E3497*(1+(F3497/100))*G3497),G3497*E3497)*N3496</f>
        <v>3.1259999999999999</v>
      </c>
      <c r="I3497" s="91" t="str">
        <f t="shared" si="1283"/>
        <v/>
      </c>
      <c r="J3497" s="91" t="str">
        <f t="shared" si="1284"/>
        <v/>
      </c>
      <c r="K3497" s="35"/>
      <c r="L3497" s="91">
        <f t="shared" si="1285"/>
        <v>3.1259999999999999</v>
      </c>
      <c r="M3497" s="91" t="str">
        <f t="shared" si="1286"/>
        <v/>
      </c>
      <c r="N3497" s="83">
        <f>IF(A3497="ZMP",E3497*(1+(F3497/100)),N3496)</f>
        <v>1</v>
      </c>
      <c r="O3497" s="91" t="str">
        <f t="shared" si="1287"/>
        <v/>
      </c>
    </row>
    <row r="3498" spans="1:15" ht="12.75" outlineLevel="2" x14ac:dyDescent="0.2">
      <c r="A3498" s="84" t="s">
        <v>206</v>
      </c>
      <c r="B3498" s="85" t="s">
        <v>279</v>
      </c>
      <c r="C3498" s="85" t="s">
        <v>280</v>
      </c>
      <c r="D3498" s="86" t="s">
        <v>278</v>
      </c>
      <c r="E3498" s="87">
        <v>10</v>
      </c>
      <c r="F3498" s="88"/>
      <c r="G3498" s="89">
        <v>3.23</v>
      </c>
      <c r="H3498" s="90">
        <f>IF(ISNUMBER(F3498),(E3498*(1+(F3498/100))*G3498),G3498*E3498)*N3497</f>
        <v>32.299999999999997</v>
      </c>
      <c r="I3498" s="91" t="str">
        <f t="shared" si="1283"/>
        <v/>
      </c>
      <c r="J3498" s="91" t="str">
        <f t="shared" si="1284"/>
        <v/>
      </c>
      <c r="K3498" s="35"/>
      <c r="L3498" s="91">
        <f t="shared" si="1285"/>
        <v>32.299999999999997</v>
      </c>
      <c r="M3498" s="91" t="str">
        <f t="shared" si="1286"/>
        <v/>
      </c>
      <c r="N3498" s="83">
        <f>IF(A3498="ZMP",E3498*(1+(F3498/100)),N3497)</f>
        <v>1</v>
      </c>
      <c r="O3498" s="91" t="str">
        <f t="shared" si="1287"/>
        <v/>
      </c>
    </row>
    <row r="3499" spans="1:15" ht="12.75" outlineLevel="1" x14ac:dyDescent="0.2">
      <c r="A3499" s="38" t="s">
        <v>198</v>
      </c>
      <c r="B3499" s="39" t="s">
        <v>3555</v>
      </c>
      <c r="C3499" s="39" t="s">
        <v>3556</v>
      </c>
      <c r="D3499" s="40" t="s">
        <v>253</v>
      </c>
      <c r="E3499" s="41">
        <v>1</v>
      </c>
      <c r="F3499" s="42"/>
      <c r="G3499" s="43">
        <v>1065.5999999999999</v>
      </c>
      <c r="H3499" s="44">
        <f>IF(ISNUMBER(F3499),(E3499*(1+(F3499/100))*G3499),G3499*E3499)</f>
        <v>1065.5999999999999</v>
      </c>
      <c r="I3499" s="45" t="str">
        <f t="shared" si="1283"/>
        <v/>
      </c>
      <c r="J3499" s="45" t="str">
        <f t="shared" si="1284"/>
        <v/>
      </c>
      <c r="K3499" s="35"/>
      <c r="L3499" s="45" t="str">
        <f t="shared" si="1285"/>
        <v/>
      </c>
      <c r="M3499" s="45" t="str">
        <f t="shared" si="1286"/>
        <v/>
      </c>
      <c r="N3499" s="46">
        <f>IF(A3499="ZMP",E3499*(1+(F3499/100)),#REF!)</f>
        <v>1</v>
      </c>
      <c r="O3499" s="45" t="str">
        <f t="shared" si="1287"/>
        <v/>
      </c>
    </row>
    <row r="3500" spans="1:15" ht="12.75" outlineLevel="2" x14ac:dyDescent="0.2">
      <c r="A3500" s="84" t="s">
        <v>202</v>
      </c>
      <c r="B3500" s="85" t="s">
        <v>203</v>
      </c>
      <c r="C3500" s="85" t="s">
        <v>204</v>
      </c>
      <c r="D3500" s="86" t="s">
        <v>205</v>
      </c>
      <c r="E3500" s="87">
        <v>0.46</v>
      </c>
      <c r="F3500" s="88"/>
      <c r="G3500" s="89">
        <v>720</v>
      </c>
      <c r="H3500" s="90">
        <f>IF(ISNUMBER(F3500),(E3500*(1+(F3500/100))*G3500),G3500*E3500)*N3499</f>
        <v>331.2</v>
      </c>
      <c r="I3500" s="91">
        <f t="shared" si="1283"/>
        <v>331.2</v>
      </c>
      <c r="J3500" s="91" t="str">
        <f t="shared" si="1284"/>
        <v/>
      </c>
      <c r="K3500" s="35"/>
      <c r="L3500" s="91" t="str">
        <f t="shared" si="1285"/>
        <v/>
      </c>
      <c r="M3500" s="91" t="str">
        <f t="shared" si="1286"/>
        <v/>
      </c>
      <c r="N3500" s="83">
        <f>IF(A3500="ZMP",E3500*(1+(F3500/100)),N3499)</f>
        <v>1</v>
      </c>
      <c r="O3500" s="91" t="str">
        <f t="shared" si="1287"/>
        <v/>
      </c>
    </row>
    <row r="3501" spans="1:15" ht="12.75" outlineLevel="2" x14ac:dyDescent="0.2">
      <c r="A3501" s="84" t="s">
        <v>315</v>
      </c>
      <c r="B3501" s="85" t="s">
        <v>75</v>
      </c>
      <c r="C3501" s="85" t="s">
        <v>76</v>
      </c>
      <c r="D3501" s="86" t="s">
        <v>17</v>
      </c>
      <c r="E3501" s="87">
        <v>8.0000000000000002E-3</v>
      </c>
      <c r="F3501" s="88"/>
      <c r="G3501" s="89">
        <v>760</v>
      </c>
      <c r="H3501" s="90">
        <f>IF(ISNUMBER(F3501),(E3501*(1+(F3501/100))*G3501),G3501*E3501)*N3500</f>
        <v>6.08</v>
      </c>
      <c r="I3501" s="91" t="str">
        <f t="shared" si="1283"/>
        <v/>
      </c>
      <c r="J3501" s="91">
        <f t="shared" si="1284"/>
        <v>6.08</v>
      </c>
      <c r="K3501" s="35"/>
      <c r="L3501" s="91" t="str">
        <f t="shared" si="1285"/>
        <v/>
      </c>
      <c r="M3501" s="91" t="str">
        <f t="shared" si="1286"/>
        <v/>
      </c>
      <c r="N3501" s="83">
        <f>IF(A3501="ZMP",E3501*(1+(F3501/100)),N3500)</f>
        <v>1</v>
      </c>
      <c r="O3501" s="91" t="str">
        <f t="shared" si="1287"/>
        <v/>
      </c>
    </row>
    <row r="3502" spans="1:15" ht="12.75" outlineLevel="2" x14ac:dyDescent="0.2">
      <c r="A3502" s="84" t="s">
        <v>228</v>
      </c>
      <c r="B3502" s="85" t="s">
        <v>3557</v>
      </c>
      <c r="C3502" s="85" t="s">
        <v>3558</v>
      </c>
      <c r="D3502" s="86" t="s">
        <v>111</v>
      </c>
      <c r="E3502" s="87">
        <v>1</v>
      </c>
      <c r="F3502" s="88"/>
      <c r="G3502" s="89">
        <v>728.32</v>
      </c>
      <c r="H3502" s="90">
        <f>IF(ISNUMBER(F3502),(E3502*(1+(F3502/100))*G3502),G3502*E3502)*N3501</f>
        <v>728.32</v>
      </c>
      <c r="I3502" s="91" t="str">
        <f t="shared" si="1283"/>
        <v/>
      </c>
      <c r="J3502" s="91" t="str">
        <f t="shared" si="1284"/>
        <v/>
      </c>
      <c r="K3502" s="35"/>
      <c r="L3502" s="91" t="str">
        <f t="shared" si="1285"/>
        <v/>
      </c>
      <c r="M3502" s="91">
        <f t="shared" si="1286"/>
        <v>728.32</v>
      </c>
      <c r="N3502" s="83">
        <f>IF(A3502="ZMP",E3502*(1+(F3502/100)),N3501)</f>
        <v>1</v>
      </c>
      <c r="O3502" s="91" t="str">
        <f t="shared" si="1287"/>
        <v/>
      </c>
    </row>
    <row r="3503" spans="1:15" ht="12.75" outlineLevel="1" x14ac:dyDescent="0.2">
      <c r="A3503" s="38" t="s">
        <v>198</v>
      </c>
      <c r="B3503" s="39" t="s">
        <v>4775</v>
      </c>
      <c r="C3503" s="39" t="s">
        <v>4776</v>
      </c>
      <c r="D3503" s="40" t="s">
        <v>253</v>
      </c>
      <c r="E3503" s="41">
        <v>3</v>
      </c>
      <c r="F3503" s="42"/>
      <c r="G3503" s="43">
        <v>32.93</v>
      </c>
      <c r="H3503" s="44">
        <f>IF(ISNUMBER(F3503),(E3503*(1+(F3503/100))*G3503),G3503*E3503)</f>
        <v>98.789999999999992</v>
      </c>
      <c r="I3503" s="45" t="str">
        <f t="shared" si="1283"/>
        <v/>
      </c>
      <c r="J3503" s="45" t="str">
        <f t="shared" si="1284"/>
        <v/>
      </c>
      <c r="K3503" s="35"/>
      <c r="L3503" s="45" t="str">
        <f t="shared" si="1285"/>
        <v/>
      </c>
      <c r="M3503" s="45" t="str">
        <f t="shared" si="1286"/>
        <v/>
      </c>
      <c r="N3503" s="46">
        <f>IF(A3503="ZMP",E3503*(1+(F3503/100)),#REF!)</f>
        <v>3</v>
      </c>
      <c r="O3503" s="45" t="str">
        <f t="shared" si="1287"/>
        <v/>
      </c>
    </row>
    <row r="3504" spans="1:15" ht="12.75" outlineLevel="2" x14ac:dyDescent="0.2">
      <c r="A3504" s="84" t="s">
        <v>202</v>
      </c>
      <c r="B3504" s="85" t="s">
        <v>203</v>
      </c>
      <c r="C3504" s="85" t="s">
        <v>204</v>
      </c>
      <c r="D3504" s="86" t="s">
        <v>205</v>
      </c>
      <c r="E3504" s="87">
        <v>1.4E-2</v>
      </c>
      <c r="F3504" s="88"/>
      <c r="G3504" s="89">
        <v>720</v>
      </c>
      <c r="H3504" s="90">
        <f>IF(ISNUMBER(F3504),(E3504*(1+(F3504/100))*G3504),G3504*E3504)*N3503</f>
        <v>30.240000000000002</v>
      </c>
      <c r="I3504" s="91">
        <f t="shared" si="1283"/>
        <v>30.240000000000002</v>
      </c>
      <c r="J3504" s="91" t="str">
        <f t="shared" si="1284"/>
        <v/>
      </c>
      <c r="K3504" s="35"/>
      <c r="L3504" s="91" t="str">
        <f t="shared" si="1285"/>
        <v/>
      </c>
      <c r="M3504" s="91" t="str">
        <f t="shared" si="1286"/>
        <v/>
      </c>
      <c r="N3504" s="83">
        <f>IF(A3504="ZMP",E3504*(1+(F3504/100)),N3503)</f>
        <v>3</v>
      </c>
      <c r="O3504" s="91" t="str">
        <f t="shared" si="1287"/>
        <v/>
      </c>
    </row>
    <row r="3505" spans="1:15" ht="12.75" outlineLevel="2" x14ac:dyDescent="0.2">
      <c r="A3505" s="84" t="s">
        <v>228</v>
      </c>
      <c r="B3505" s="85" t="s">
        <v>4777</v>
      </c>
      <c r="C3505" s="85" t="s">
        <v>4778</v>
      </c>
      <c r="D3505" s="86" t="s">
        <v>111</v>
      </c>
      <c r="E3505" s="87">
        <v>1</v>
      </c>
      <c r="F3505" s="88"/>
      <c r="G3505" s="89">
        <v>22.85</v>
      </c>
      <c r="H3505" s="90">
        <f>IF(ISNUMBER(F3505),(E3505*(1+(F3505/100))*G3505),G3505*E3505)*N3504</f>
        <v>68.550000000000011</v>
      </c>
      <c r="I3505" s="91" t="str">
        <f t="shared" si="1283"/>
        <v/>
      </c>
      <c r="J3505" s="91" t="str">
        <f t="shared" si="1284"/>
        <v/>
      </c>
      <c r="K3505" s="35"/>
      <c r="L3505" s="91" t="str">
        <f t="shared" si="1285"/>
        <v/>
      </c>
      <c r="M3505" s="91">
        <f t="shared" si="1286"/>
        <v>68.550000000000011</v>
      </c>
      <c r="N3505" s="83">
        <f>IF(A3505="ZMP",E3505*(1+(F3505/100)),N3504)</f>
        <v>3</v>
      </c>
      <c r="O3505" s="91" t="str">
        <f t="shared" si="1287"/>
        <v/>
      </c>
    </row>
    <row r="3506" spans="1:15" ht="12.75" outlineLevel="2" x14ac:dyDescent="0.2">
      <c r="A3506" s="47"/>
      <c r="B3506" s="48"/>
      <c r="C3506" s="48"/>
      <c r="D3506" s="49"/>
      <c r="E3506" s="50"/>
      <c r="F3506" s="51"/>
      <c r="G3506" s="52"/>
      <c r="H3506" s="53"/>
      <c r="I3506" s="54"/>
      <c r="J3506" s="54"/>
      <c r="K3506" s="35"/>
      <c r="L3506" s="54"/>
      <c r="M3506" s="54"/>
      <c r="N3506" s="54"/>
      <c r="O3506" s="54"/>
    </row>
    <row r="3507" spans="1:15" ht="25.5" x14ac:dyDescent="0.2">
      <c r="A3507" s="27" t="s">
        <v>8031</v>
      </c>
      <c r="B3507" s="28" t="s">
        <v>8485</v>
      </c>
      <c r="C3507" s="29" t="s">
        <v>8486</v>
      </c>
      <c r="D3507" s="30" t="s">
        <v>253</v>
      </c>
      <c r="E3507" s="31">
        <v>1</v>
      </c>
      <c r="F3507" s="32"/>
      <c r="G3507" s="33">
        <v>3188.11</v>
      </c>
      <c r="H3507" s="34">
        <f>G3507</f>
        <v>3188.11</v>
      </c>
      <c r="I3507" s="35">
        <f>SUM(I3508:I3520)</f>
        <v>2345.0399999999995</v>
      </c>
      <c r="J3507" s="35">
        <f>SUM(J3508:J3520)</f>
        <v>9.120000000000001</v>
      </c>
      <c r="K3507" s="35">
        <f t="shared" si="1272"/>
        <v>2354.1599999999994</v>
      </c>
      <c r="L3507" s="35">
        <f>SUM(L3508:L3520)</f>
        <v>35.425999999999995</v>
      </c>
      <c r="M3507" s="35">
        <f>SUM(M3508:M3520)</f>
        <v>798.52</v>
      </c>
      <c r="N3507" s="35"/>
      <c r="O3507" s="35">
        <f>SUM(O3508:O3520)</f>
        <v>0</v>
      </c>
    </row>
    <row r="3508" spans="1:15" ht="12.75" outlineLevel="1" collapsed="1" x14ac:dyDescent="0.2">
      <c r="A3508" s="38" t="s">
        <v>198</v>
      </c>
      <c r="B3508" s="39" t="s">
        <v>1093</v>
      </c>
      <c r="C3508" s="39" t="s">
        <v>1094</v>
      </c>
      <c r="D3508" s="40" t="s">
        <v>253</v>
      </c>
      <c r="E3508" s="41">
        <v>1</v>
      </c>
      <c r="F3508" s="42"/>
      <c r="G3508" s="43">
        <v>2022.07</v>
      </c>
      <c r="H3508" s="44">
        <f>IF(ISNUMBER(F3508),(E3508*(1+(F3508/100))*G3508),G3508*E3508)</f>
        <v>2022.07</v>
      </c>
      <c r="I3508" s="45" t="str">
        <f t="shared" ref="I3508:I3519" si="1288">IF(OR(A3508="PM",A3508="PZ",A3508="PP"),H3508,"")</f>
        <v/>
      </c>
      <c r="J3508" s="45" t="str">
        <f t="shared" ref="J3508:J3519" si="1289">IF(A3508="S",H3508,"")</f>
        <v/>
      </c>
      <c r="K3508" s="35"/>
      <c r="L3508" s="45" t="str">
        <f t="shared" ref="L3508:L3519" si="1290">IF(A3508="M06",H3508,"")</f>
        <v/>
      </c>
      <c r="M3508" s="45" t="str">
        <f t="shared" ref="M3508:M3519" si="1291">IF(OR(A3508="M02",A3508="M25",A3508="M01s"),H3508,"")</f>
        <v/>
      </c>
      <c r="N3508" s="46">
        <f>IF(A3508="ZMP",E3508*(1+(F3508/100)),#REF!)</f>
        <v>1</v>
      </c>
      <c r="O3508" s="45" t="str">
        <f t="shared" ref="O3508:O3519" si="1292">IF(A3508="M01e",H3508,"")</f>
        <v/>
      </c>
    </row>
    <row r="3509" spans="1:15" ht="12.75" outlineLevel="2" x14ac:dyDescent="0.2">
      <c r="A3509" s="84" t="s">
        <v>202</v>
      </c>
      <c r="B3509" s="85" t="s">
        <v>203</v>
      </c>
      <c r="C3509" s="85" t="s">
        <v>204</v>
      </c>
      <c r="D3509" s="86" t="s">
        <v>205</v>
      </c>
      <c r="E3509" s="87">
        <v>2.7549999999999999</v>
      </c>
      <c r="F3509" s="88"/>
      <c r="G3509" s="89">
        <v>720</v>
      </c>
      <c r="H3509" s="90">
        <f>IF(ISNUMBER(F3509),(E3509*(1+(F3509/100))*G3509),G3509*E3509)*N3508</f>
        <v>1983.6</v>
      </c>
      <c r="I3509" s="91">
        <f t="shared" si="1288"/>
        <v>1983.6</v>
      </c>
      <c r="J3509" s="91" t="str">
        <f t="shared" si="1289"/>
        <v/>
      </c>
      <c r="K3509" s="35"/>
      <c r="L3509" s="91" t="str">
        <f t="shared" si="1290"/>
        <v/>
      </c>
      <c r="M3509" s="91" t="str">
        <f t="shared" si="1291"/>
        <v/>
      </c>
      <c r="N3509" s="83">
        <f>IF(A3509="ZMP",E3509*(1+(F3509/100)),N3508)</f>
        <v>1</v>
      </c>
      <c r="O3509" s="91" t="str">
        <f t="shared" si="1292"/>
        <v/>
      </c>
    </row>
    <row r="3510" spans="1:15" ht="12.75" outlineLevel="2" x14ac:dyDescent="0.2">
      <c r="A3510" s="84" t="s">
        <v>315</v>
      </c>
      <c r="B3510" s="85" t="s">
        <v>75</v>
      </c>
      <c r="C3510" s="85" t="s">
        <v>76</v>
      </c>
      <c r="D3510" s="86" t="s">
        <v>17</v>
      </c>
      <c r="E3510" s="87">
        <v>4.0000000000000001E-3</v>
      </c>
      <c r="F3510" s="88"/>
      <c r="G3510" s="89">
        <v>760</v>
      </c>
      <c r="H3510" s="90">
        <f>IF(ISNUMBER(F3510),(E3510*(1+(F3510/100))*G3510),G3510*E3510)*N3509</f>
        <v>3.04</v>
      </c>
      <c r="I3510" s="91" t="str">
        <f t="shared" si="1288"/>
        <v/>
      </c>
      <c r="J3510" s="91">
        <f t="shared" si="1289"/>
        <v>3.04</v>
      </c>
      <c r="K3510" s="35"/>
      <c r="L3510" s="91" t="str">
        <f t="shared" si="1290"/>
        <v/>
      </c>
      <c r="M3510" s="91" t="str">
        <f t="shared" si="1291"/>
        <v/>
      </c>
      <c r="N3510" s="83">
        <f>IF(A3510="ZMP",E3510*(1+(F3510/100)),N3509)</f>
        <v>1</v>
      </c>
      <c r="O3510" s="91" t="str">
        <f t="shared" si="1292"/>
        <v/>
      </c>
    </row>
    <row r="3511" spans="1:15" ht="12.75" outlineLevel="2" x14ac:dyDescent="0.2">
      <c r="A3511" s="84" t="s">
        <v>206</v>
      </c>
      <c r="B3511" s="85" t="s">
        <v>276</v>
      </c>
      <c r="C3511" s="85" t="s">
        <v>277</v>
      </c>
      <c r="D3511" s="86" t="s">
        <v>278</v>
      </c>
      <c r="E3511" s="87">
        <v>0.6</v>
      </c>
      <c r="F3511" s="88"/>
      <c r="G3511" s="89">
        <v>5.21</v>
      </c>
      <c r="H3511" s="90">
        <f>IF(ISNUMBER(F3511),(E3511*(1+(F3511/100))*G3511),G3511*E3511)*N3510</f>
        <v>3.1259999999999999</v>
      </c>
      <c r="I3511" s="91" t="str">
        <f t="shared" si="1288"/>
        <v/>
      </c>
      <c r="J3511" s="91" t="str">
        <f t="shared" si="1289"/>
        <v/>
      </c>
      <c r="K3511" s="35"/>
      <c r="L3511" s="91">
        <f t="shared" si="1290"/>
        <v>3.1259999999999999</v>
      </c>
      <c r="M3511" s="91" t="str">
        <f t="shared" si="1291"/>
        <v/>
      </c>
      <c r="N3511" s="83">
        <f>IF(A3511="ZMP",E3511*(1+(F3511/100)),N3510)</f>
        <v>1</v>
      </c>
      <c r="O3511" s="91" t="str">
        <f t="shared" si="1292"/>
        <v/>
      </c>
    </row>
    <row r="3512" spans="1:15" ht="12.75" outlineLevel="2" x14ac:dyDescent="0.2">
      <c r="A3512" s="84" t="s">
        <v>206</v>
      </c>
      <c r="B3512" s="85" t="s">
        <v>279</v>
      </c>
      <c r="C3512" s="85" t="s">
        <v>280</v>
      </c>
      <c r="D3512" s="86" t="s">
        <v>278</v>
      </c>
      <c r="E3512" s="87">
        <v>10</v>
      </c>
      <c r="F3512" s="88"/>
      <c r="G3512" s="89">
        <v>3.23</v>
      </c>
      <c r="H3512" s="90">
        <f>IF(ISNUMBER(F3512),(E3512*(1+(F3512/100))*G3512),G3512*E3512)*N3511</f>
        <v>32.299999999999997</v>
      </c>
      <c r="I3512" s="91" t="str">
        <f t="shared" si="1288"/>
        <v/>
      </c>
      <c r="J3512" s="91" t="str">
        <f t="shared" si="1289"/>
        <v/>
      </c>
      <c r="K3512" s="35"/>
      <c r="L3512" s="91">
        <f t="shared" si="1290"/>
        <v>32.299999999999997</v>
      </c>
      <c r="M3512" s="91" t="str">
        <f t="shared" si="1291"/>
        <v/>
      </c>
      <c r="N3512" s="83">
        <f>IF(A3512="ZMP",E3512*(1+(F3512/100)),N3511)</f>
        <v>1</v>
      </c>
      <c r="O3512" s="91" t="str">
        <f t="shared" si="1292"/>
        <v/>
      </c>
    </row>
    <row r="3513" spans="1:15" ht="12.75" outlineLevel="1" x14ac:dyDescent="0.2">
      <c r="A3513" s="38" t="s">
        <v>198</v>
      </c>
      <c r="B3513" s="39" t="s">
        <v>3555</v>
      </c>
      <c r="C3513" s="39" t="s">
        <v>3556</v>
      </c>
      <c r="D3513" s="40" t="s">
        <v>253</v>
      </c>
      <c r="E3513" s="41">
        <v>1</v>
      </c>
      <c r="F3513" s="42"/>
      <c r="G3513" s="43">
        <v>1065.5999999999999</v>
      </c>
      <c r="H3513" s="44">
        <f>IF(ISNUMBER(F3513),(E3513*(1+(F3513/100))*G3513),G3513*E3513)</f>
        <v>1065.5999999999999</v>
      </c>
      <c r="I3513" s="45" t="str">
        <f t="shared" si="1288"/>
        <v/>
      </c>
      <c r="J3513" s="45" t="str">
        <f t="shared" si="1289"/>
        <v/>
      </c>
      <c r="K3513" s="35"/>
      <c r="L3513" s="45" t="str">
        <f t="shared" si="1290"/>
        <v/>
      </c>
      <c r="M3513" s="45" t="str">
        <f t="shared" si="1291"/>
        <v/>
      </c>
      <c r="N3513" s="46">
        <f>IF(A3513="ZMP",E3513*(1+(F3513/100)),#REF!)</f>
        <v>1</v>
      </c>
      <c r="O3513" s="45" t="str">
        <f t="shared" si="1292"/>
        <v/>
      </c>
    </row>
    <row r="3514" spans="1:15" ht="12.75" outlineLevel="2" x14ac:dyDescent="0.2">
      <c r="A3514" s="84" t="s">
        <v>202</v>
      </c>
      <c r="B3514" s="85" t="s">
        <v>203</v>
      </c>
      <c r="C3514" s="85" t="s">
        <v>204</v>
      </c>
      <c r="D3514" s="86" t="s">
        <v>205</v>
      </c>
      <c r="E3514" s="87">
        <v>0.46</v>
      </c>
      <c r="F3514" s="88"/>
      <c r="G3514" s="89">
        <v>720</v>
      </c>
      <c r="H3514" s="90">
        <f>IF(ISNUMBER(F3514),(E3514*(1+(F3514/100))*G3514),G3514*E3514)*N3513</f>
        <v>331.2</v>
      </c>
      <c r="I3514" s="91">
        <f t="shared" si="1288"/>
        <v>331.2</v>
      </c>
      <c r="J3514" s="91" t="str">
        <f t="shared" si="1289"/>
        <v/>
      </c>
      <c r="K3514" s="35"/>
      <c r="L3514" s="91" t="str">
        <f t="shared" si="1290"/>
        <v/>
      </c>
      <c r="M3514" s="91" t="str">
        <f t="shared" si="1291"/>
        <v/>
      </c>
      <c r="N3514" s="83">
        <f>IF(A3514="ZMP",E3514*(1+(F3514/100)),N3513)</f>
        <v>1</v>
      </c>
      <c r="O3514" s="91" t="str">
        <f t="shared" si="1292"/>
        <v/>
      </c>
    </row>
    <row r="3515" spans="1:15" ht="12.75" outlineLevel="2" x14ac:dyDescent="0.2">
      <c r="A3515" s="84" t="s">
        <v>315</v>
      </c>
      <c r="B3515" s="85" t="s">
        <v>75</v>
      </c>
      <c r="C3515" s="85" t="s">
        <v>76</v>
      </c>
      <c r="D3515" s="86" t="s">
        <v>17</v>
      </c>
      <c r="E3515" s="87">
        <v>8.0000000000000002E-3</v>
      </c>
      <c r="F3515" s="88"/>
      <c r="G3515" s="89">
        <v>760</v>
      </c>
      <c r="H3515" s="90">
        <f>IF(ISNUMBER(F3515),(E3515*(1+(F3515/100))*G3515),G3515*E3515)*N3514</f>
        <v>6.08</v>
      </c>
      <c r="I3515" s="91" t="str">
        <f t="shared" si="1288"/>
        <v/>
      </c>
      <c r="J3515" s="91">
        <f t="shared" si="1289"/>
        <v>6.08</v>
      </c>
      <c r="K3515" s="35"/>
      <c r="L3515" s="91" t="str">
        <f t="shared" si="1290"/>
        <v/>
      </c>
      <c r="M3515" s="91" t="str">
        <f t="shared" si="1291"/>
        <v/>
      </c>
      <c r="N3515" s="83">
        <f>IF(A3515="ZMP",E3515*(1+(F3515/100)),N3514)</f>
        <v>1</v>
      </c>
      <c r="O3515" s="91" t="str">
        <f t="shared" si="1292"/>
        <v/>
      </c>
    </row>
    <row r="3516" spans="1:15" ht="12.75" outlineLevel="2" x14ac:dyDescent="0.2">
      <c r="A3516" s="84" t="s">
        <v>228</v>
      </c>
      <c r="B3516" s="85" t="s">
        <v>3557</v>
      </c>
      <c r="C3516" s="85" t="s">
        <v>3558</v>
      </c>
      <c r="D3516" s="86" t="s">
        <v>111</v>
      </c>
      <c r="E3516" s="87">
        <v>1</v>
      </c>
      <c r="F3516" s="88"/>
      <c r="G3516" s="89">
        <v>728.32</v>
      </c>
      <c r="H3516" s="90">
        <f>IF(ISNUMBER(F3516),(E3516*(1+(F3516/100))*G3516),G3516*E3516)*N3515</f>
        <v>728.32</v>
      </c>
      <c r="I3516" s="91" t="str">
        <f t="shared" si="1288"/>
        <v/>
      </c>
      <c r="J3516" s="91" t="str">
        <f t="shared" si="1289"/>
        <v/>
      </c>
      <c r="K3516" s="35"/>
      <c r="L3516" s="91" t="str">
        <f t="shared" si="1290"/>
        <v/>
      </c>
      <c r="M3516" s="91">
        <f t="shared" si="1291"/>
        <v>728.32</v>
      </c>
      <c r="N3516" s="83">
        <f>IF(A3516="ZMP",E3516*(1+(F3516/100)),N3515)</f>
        <v>1</v>
      </c>
      <c r="O3516" s="91" t="str">
        <f t="shared" si="1292"/>
        <v/>
      </c>
    </row>
    <row r="3517" spans="1:15" ht="12.75" outlineLevel="1" x14ac:dyDescent="0.2">
      <c r="A3517" s="38" t="s">
        <v>198</v>
      </c>
      <c r="B3517" s="39" t="s">
        <v>4767</v>
      </c>
      <c r="C3517" s="39" t="s">
        <v>4768</v>
      </c>
      <c r="D3517" s="40" t="s">
        <v>253</v>
      </c>
      <c r="E3517" s="41">
        <v>3</v>
      </c>
      <c r="F3517" s="42"/>
      <c r="G3517" s="43">
        <v>33.480000000000004</v>
      </c>
      <c r="H3517" s="44">
        <f>IF(ISNUMBER(F3517),(E3517*(1+(F3517/100))*G3517),G3517*E3517)</f>
        <v>100.44000000000001</v>
      </c>
      <c r="I3517" s="45" t="str">
        <f t="shared" si="1288"/>
        <v/>
      </c>
      <c r="J3517" s="45" t="str">
        <f t="shared" si="1289"/>
        <v/>
      </c>
      <c r="K3517" s="35"/>
      <c r="L3517" s="45" t="str">
        <f t="shared" si="1290"/>
        <v/>
      </c>
      <c r="M3517" s="45" t="str">
        <f t="shared" si="1291"/>
        <v/>
      </c>
      <c r="N3517" s="46">
        <f>IF(A3517="ZMP",E3517*(1+(F3517/100)),#REF!)</f>
        <v>3</v>
      </c>
      <c r="O3517" s="45" t="str">
        <f t="shared" si="1292"/>
        <v/>
      </c>
    </row>
    <row r="3518" spans="1:15" ht="12.75" outlineLevel="2" x14ac:dyDescent="0.2">
      <c r="A3518" s="84" t="s">
        <v>202</v>
      </c>
      <c r="B3518" s="85" t="s">
        <v>203</v>
      </c>
      <c r="C3518" s="85" t="s">
        <v>204</v>
      </c>
      <c r="D3518" s="86" t="s">
        <v>205</v>
      </c>
      <c r="E3518" s="87">
        <v>1.4E-2</v>
      </c>
      <c r="F3518" s="88"/>
      <c r="G3518" s="89">
        <v>720</v>
      </c>
      <c r="H3518" s="90">
        <f>IF(ISNUMBER(F3518),(E3518*(1+(F3518/100))*G3518),G3518*E3518)*N3517</f>
        <v>30.240000000000002</v>
      </c>
      <c r="I3518" s="91">
        <f t="shared" si="1288"/>
        <v>30.240000000000002</v>
      </c>
      <c r="J3518" s="91" t="str">
        <f t="shared" si="1289"/>
        <v/>
      </c>
      <c r="K3518" s="35"/>
      <c r="L3518" s="91" t="str">
        <f t="shared" si="1290"/>
        <v/>
      </c>
      <c r="M3518" s="91" t="str">
        <f t="shared" si="1291"/>
        <v/>
      </c>
      <c r="N3518" s="83">
        <f>IF(A3518="ZMP",E3518*(1+(F3518/100)),N3517)</f>
        <v>3</v>
      </c>
      <c r="O3518" s="91" t="str">
        <f t="shared" si="1292"/>
        <v/>
      </c>
    </row>
    <row r="3519" spans="1:15" ht="12.75" outlineLevel="2" x14ac:dyDescent="0.2">
      <c r="A3519" s="84" t="s">
        <v>228</v>
      </c>
      <c r="B3519" s="85" t="s">
        <v>4769</v>
      </c>
      <c r="C3519" s="85" t="s">
        <v>4770</v>
      </c>
      <c r="D3519" s="86" t="s">
        <v>111</v>
      </c>
      <c r="E3519" s="87">
        <v>1</v>
      </c>
      <c r="F3519" s="88"/>
      <c r="G3519" s="89">
        <v>23.4</v>
      </c>
      <c r="H3519" s="90">
        <f>IF(ISNUMBER(F3519),(E3519*(1+(F3519/100))*G3519),G3519*E3519)*N3518</f>
        <v>70.199999999999989</v>
      </c>
      <c r="I3519" s="91" t="str">
        <f t="shared" si="1288"/>
        <v/>
      </c>
      <c r="J3519" s="91" t="str">
        <f t="shared" si="1289"/>
        <v/>
      </c>
      <c r="K3519" s="35"/>
      <c r="L3519" s="91" t="str">
        <f t="shared" si="1290"/>
        <v/>
      </c>
      <c r="M3519" s="91">
        <f t="shared" si="1291"/>
        <v>70.199999999999989</v>
      </c>
      <c r="N3519" s="83">
        <f>IF(A3519="ZMP",E3519*(1+(F3519/100)),N3518)</f>
        <v>3</v>
      </c>
      <c r="O3519" s="91" t="str">
        <f t="shared" si="1292"/>
        <v/>
      </c>
    </row>
    <row r="3520" spans="1:15" ht="12.75" outlineLevel="2" x14ac:dyDescent="0.2">
      <c r="A3520" s="47"/>
      <c r="B3520" s="48"/>
      <c r="C3520" s="48"/>
      <c r="D3520" s="49"/>
      <c r="E3520" s="50"/>
      <c r="F3520" s="51"/>
      <c r="G3520" s="52"/>
      <c r="H3520" s="53"/>
      <c r="I3520" s="54"/>
      <c r="J3520" s="54"/>
      <c r="K3520" s="35"/>
      <c r="L3520" s="54"/>
      <c r="M3520" s="54"/>
      <c r="N3520" s="54"/>
      <c r="O3520" s="54"/>
    </row>
    <row r="3521" spans="1:15" ht="12.75" x14ac:dyDescent="0.2">
      <c r="A3521" s="27" t="s">
        <v>8031</v>
      </c>
      <c r="B3521" s="28" t="s">
        <v>8487</v>
      </c>
      <c r="C3521" s="29" t="s">
        <v>8488</v>
      </c>
      <c r="D3521" s="30" t="s">
        <v>253</v>
      </c>
      <c r="E3521" s="31">
        <v>1</v>
      </c>
      <c r="F3521" s="32"/>
      <c r="G3521" s="33">
        <v>583.28</v>
      </c>
      <c r="H3521" s="34">
        <f>G3521</f>
        <v>583.28</v>
      </c>
      <c r="I3521" s="35">
        <f>SUM(I3522:I3527)</f>
        <v>180</v>
      </c>
      <c r="J3521" s="35">
        <f>SUM(J3522:J3527)</f>
        <v>0</v>
      </c>
      <c r="K3521" s="35">
        <f t="shared" si="1272"/>
        <v>180</v>
      </c>
      <c r="L3521" s="35">
        <f>SUM(L3522:L3527)</f>
        <v>403.28189999999995</v>
      </c>
      <c r="M3521" s="35">
        <f>SUM(M3522:M3527)</f>
        <v>0</v>
      </c>
      <c r="N3521" s="35"/>
      <c r="O3521" s="35">
        <f>SUM(O3522:O3527)</f>
        <v>0</v>
      </c>
    </row>
    <row r="3522" spans="1:15" ht="12.75" outlineLevel="1" collapsed="1" x14ac:dyDescent="0.2">
      <c r="A3522" s="38" t="s">
        <v>198</v>
      </c>
      <c r="B3522" s="39" t="s">
        <v>272</v>
      </c>
      <c r="C3522" s="39" t="s">
        <v>273</v>
      </c>
      <c r="D3522" s="40" t="s">
        <v>253</v>
      </c>
      <c r="E3522" s="41">
        <v>1</v>
      </c>
      <c r="F3522" s="42"/>
      <c r="G3522" s="43">
        <v>583.28</v>
      </c>
      <c r="H3522" s="44">
        <f>IF(ISNUMBER(F3522),(E3522*(1+(F3522/100))*G3522),G3522*E3522)</f>
        <v>583.28</v>
      </c>
      <c r="I3522" s="45" t="str">
        <f>IF(OR(A3522="PM",A3522="PZ",A3522="PP"),H3522,"")</f>
        <v/>
      </c>
      <c r="J3522" s="45" t="str">
        <f>IF(A3522="S",H3522,"")</f>
        <v/>
      </c>
      <c r="K3522" s="35"/>
      <c r="L3522" s="45" t="str">
        <f>IF(A3522="M06",H3522,"")</f>
        <v/>
      </c>
      <c r="M3522" s="45" t="str">
        <f>IF(OR(A3522="M02",A3522="M25",A3522="M01s"),H3522,"")</f>
        <v/>
      </c>
      <c r="N3522" s="46">
        <f>IF(A3522="ZMP",E3522*(1+(F3522/100)),#REF!)</f>
        <v>1</v>
      </c>
      <c r="O3522" s="45" t="str">
        <f>IF(A3522="M01e",H3522,"")</f>
        <v/>
      </c>
    </row>
    <row r="3523" spans="1:15" ht="12.75" outlineLevel="2" x14ac:dyDescent="0.2">
      <c r="A3523" s="84" t="s">
        <v>202</v>
      </c>
      <c r="B3523" s="85" t="s">
        <v>203</v>
      </c>
      <c r="C3523" s="85" t="s">
        <v>204</v>
      </c>
      <c r="D3523" s="86" t="s">
        <v>205</v>
      </c>
      <c r="E3523" s="87">
        <v>0.25</v>
      </c>
      <c r="F3523" s="88"/>
      <c r="G3523" s="89">
        <v>720</v>
      </c>
      <c r="H3523" s="90">
        <f>IF(ISNUMBER(F3523),(E3523*(1+(F3523/100))*G3523),G3523*E3523)*N3522</f>
        <v>180</v>
      </c>
      <c r="I3523" s="91">
        <f>IF(OR(A3523="PM",A3523="PZ",A3523="PP"),H3523,"")</f>
        <v>180</v>
      </c>
      <c r="J3523" s="91" t="str">
        <f>IF(A3523="S",H3523,"")</f>
        <v/>
      </c>
      <c r="K3523" s="35"/>
      <c r="L3523" s="91" t="str">
        <f>IF(A3523="M06",H3523,"")</f>
        <v/>
      </c>
      <c r="M3523" s="91" t="str">
        <f>IF(OR(A3523="M02",A3523="M25",A3523="M01s"),H3523,"")</f>
        <v/>
      </c>
      <c r="N3523" s="83">
        <f>IF(A3523="ZMP",E3523*(1+(F3523/100)),N3522)</f>
        <v>1</v>
      </c>
      <c r="O3523" s="91" t="str">
        <f>IF(A3523="M01e",H3523,"")</f>
        <v/>
      </c>
    </row>
    <row r="3524" spans="1:15" ht="12.75" outlineLevel="2" x14ac:dyDescent="0.2">
      <c r="A3524" s="84" t="s">
        <v>206</v>
      </c>
      <c r="B3524" s="85" t="s">
        <v>274</v>
      </c>
      <c r="C3524" s="85" t="s">
        <v>275</v>
      </c>
      <c r="D3524" s="86" t="s">
        <v>111</v>
      </c>
      <c r="E3524" s="87">
        <v>1</v>
      </c>
      <c r="F3524" s="88"/>
      <c r="G3524" s="89">
        <v>401</v>
      </c>
      <c r="H3524" s="90">
        <f>IF(ISNUMBER(F3524),(E3524*(1+(F3524/100))*G3524),G3524*E3524)*N3523</f>
        <v>401</v>
      </c>
      <c r="I3524" s="91" t="str">
        <f>IF(OR(A3524="PM",A3524="PZ",A3524="PP"),H3524,"")</f>
        <v/>
      </c>
      <c r="J3524" s="91" t="str">
        <f>IF(A3524="S",H3524,"")</f>
        <v/>
      </c>
      <c r="K3524" s="35"/>
      <c r="L3524" s="91">
        <f>IF(A3524="M06",H3524,"")</f>
        <v>401</v>
      </c>
      <c r="M3524" s="91" t="str">
        <f>IF(OR(A3524="M02",A3524="M25",A3524="M01s"),H3524,"")</f>
        <v/>
      </c>
      <c r="N3524" s="83">
        <f>IF(A3524="ZMP",E3524*(1+(F3524/100)),N3523)</f>
        <v>1</v>
      </c>
      <c r="O3524" s="91" t="str">
        <f>IF(A3524="M01e",H3524,"")</f>
        <v/>
      </c>
    </row>
    <row r="3525" spans="1:15" ht="12.75" outlineLevel="2" x14ac:dyDescent="0.2">
      <c r="A3525" s="84" t="s">
        <v>206</v>
      </c>
      <c r="B3525" s="85" t="s">
        <v>276</v>
      </c>
      <c r="C3525" s="85" t="s">
        <v>277</v>
      </c>
      <c r="D3525" s="86" t="s">
        <v>278</v>
      </c>
      <c r="E3525" s="87">
        <v>0.19</v>
      </c>
      <c r="F3525" s="88"/>
      <c r="G3525" s="89">
        <v>5.21</v>
      </c>
      <c r="H3525" s="90">
        <f>IF(ISNUMBER(F3525),(E3525*(1+(F3525/100))*G3525),G3525*E3525)*N3524</f>
        <v>0.9899</v>
      </c>
      <c r="I3525" s="91" t="str">
        <f>IF(OR(A3525="PM",A3525="PZ",A3525="PP"),H3525,"")</f>
        <v/>
      </c>
      <c r="J3525" s="91" t="str">
        <f>IF(A3525="S",H3525,"")</f>
        <v/>
      </c>
      <c r="K3525" s="35"/>
      <c r="L3525" s="91">
        <f>IF(A3525="M06",H3525,"")</f>
        <v>0.9899</v>
      </c>
      <c r="M3525" s="91" t="str">
        <f>IF(OR(A3525="M02",A3525="M25",A3525="M01s"),H3525,"")</f>
        <v/>
      </c>
      <c r="N3525" s="83">
        <f>IF(A3525="ZMP",E3525*(1+(F3525/100)),N3524)</f>
        <v>1</v>
      </c>
      <c r="O3525" s="91" t="str">
        <f>IF(A3525="M01e",H3525,"")</f>
        <v/>
      </c>
    </row>
    <row r="3526" spans="1:15" ht="12.75" outlineLevel="2" x14ac:dyDescent="0.2">
      <c r="A3526" s="84" t="s">
        <v>206</v>
      </c>
      <c r="B3526" s="85" t="s">
        <v>279</v>
      </c>
      <c r="C3526" s="85" t="s">
        <v>280</v>
      </c>
      <c r="D3526" s="86" t="s">
        <v>278</v>
      </c>
      <c r="E3526" s="87">
        <v>0.4</v>
      </c>
      <c r="F3526" s="88"/>
      <c r="G3526" s="89">
        <v>3.23</v>
      </c>
      <c r="H3526" s="90">
        <f>IF(ISNUMBER(F3526),(E3526*(1+(F3526/100))*G3526),G3526*E3526)*N3525</f>
        <v>1.292</v>
      </c>
      <c r="I3526" s="91" t="str">
        <f>IF(OR(A3526="PM",A3526="PZ",A3526="PP"),H3526,"")</f>
        <v/>
      </c>
      <c r="J3526" s="91" t="str">
        <f>IF(A3526="S",H3526,"")</f>
        <v/>
      </c>
      <c r="K3526" s="35"/>
      <c r="L3526" s="91">
        <f>IF(A3526="M06",H3526,"")</f>
        <v>1.292</v>
      </c>
      <c r="M3526" s="91" t="str">
        <f>IF(OR(A3526="M02",A3526="M25",A3526="M01s"),H3526,"")</f>
        <v/>
      </c>
      <c r="N3526" s="83">
        <f>IF(A3526="ZMP",E3526*(1+(F3526/100)),N3525)</f>
        <v>1</v>
      </c>
      <c r="O3526" s="91" t="str">
        <f>IF(A3526="M01e",H3526,"")</f>
        <v/>
      </c>
    </row>
    <row r="3527" spans="1:15" ht="12.75" outlineLevel="2" x14ac:dyDescent="0.2">
      <c r="A3527" s="47"/>
      <c r="B3527" s="48"/>
      <c r="C3527" s="48"/>
      <c r="D3527" s="49"/>
      <c r="E3527" s="50"/>
      <c r="F3527" s="51"/>
      <c r="G3527" s="52"/>
      <c r="H3527" s="53"/>
      <c r="I3527" s="54"/>
      <c r="J3527" s="54"/>
      <c r="K3527" s="35"/>
      <c r="L3527" s="54"/>
      <c r="M3527" s="54"/>
      <c r="N3527" s="54"/>
      <c r="O3527" s="54"/>
    </row>
    <row r="3528" spans="1:15" ht="12.75" x14ac:dyDescent="0.2">
      <c r="A3528" s="27" t="s">
        <v>8031</v>
      </c>
      <c r="B3528" s="28" t="s">
        <v>8489</v>
      </c>
      <c r="C3528" s="29" t="s">
        <v>8490</v>
      </c>
      <c r="D3528" s="30" t="s">
        <v>666</v>
      </c>
      <c r="E3528" s="31">
        <v>1</v>
      </c>
      <c r="F3528" s="32"/>
      <c r="G3528" s="33">
        <v>429.69</v>
      </c>
      <c r="H3528" s="34">
        <f>G3528</f>
        <v>429.69</v>
      </c>
      <c r="I3528" s="35">
        <f>SUM(I3529:I3543)</f>
        <v>127.44</v>
      </c>
      <c r="J3528" s="35">
        <f>SUM(J3529:J3543)</f>
        <v>79.539999999999992</v>
      </c>
      <c r="K3528" s="35">
        <f t="shared" ref="K3528:K3585" si="1293">I3528+J3528</f>
        <v>206.98</v>
      </c>
      <c r="L3528" s="35">
        <f>SUM(L3529:L3543)</f>
        <v>0</v>
      </c>
      <c r="M3528" s="35">
        <f>SUM(M3529:M3543)</f>
        <v>222.71222539999999</v>
      </c>
      <c r="N3528" s="35"/>
      <c r="O3528" s="35">
        <f>SUM(O3529:O3543)</f>
        <v>0</v>
      </c>
    </row>
    <row r="3529" spans="1:15" ht="12.75" outlineLevel="1" collapsed="1" x14ac:dyDescent="0.2">
      <c r="A3529" s="38" t="s">
        <v>198</v>
      </c>
      <c r="B3529" s="39" t="s">
        <v>904</v>
      </c>
      <c r="C3529" s="39" t="s">
        <v>905</v>
      </c>
      <c r="D3529" s="40" t="s">
        <v>253</v>
      </c>
      <c r="E3529" s="41">
        <v>1</v>
      </c>
      <c r="F3529" s="42"/>
      <c r="G3529" s="43">
        <v>265.18</v>
      </c>
      <c r="H3529" s="44">
        <f>IF(ISNUMBER(F3529),(E3529*(1+(F3529/100))*G3529),G3529*E3529)</f>
        <v>265.18</v>
      </c>
      <c r="I3529" s="45" t="str">
        <f t="shared" ref="I3529:I3542" si="1294">IF(OR(A3529="PM",A3529="PZ",A3529="PP"),H3529,"")</f>
        <v/>
      </c>
      <c r="J3529" s="45" t="str">
        <f t="shared" ref="J3529:J3542" si="1295">IF(A3529="S",H3529,"")</f>
        <v/>
      </c>
      <c r="K3529" s="35"/>
      <c r="L3529" s="45" t="str">
        <f t="shared" ref="L3529:L3542" si="1296">IF(A3529="M06",H3529,"")</f>
        <v/>
      </c>
      <c r="M3529" s="45" t="str">
        <f t="shared" ref="M3529:M3542" si="1297">IF(OR(A3529="M02",A3529="M25",A3529="M01s"),H3529,"")</f>
        <v/>
      </c>
      <c r="N3529" s="46">
        <f>IF(A3529="ZMP",E3529*(1+(F3529/100)),#REF!)</f>
        <v>1</v>
      </c>
      <c r="O3529" s="45" t="str">
        <f t="shared" ref="O3529:O3542" si="1298">IF(A3529="M01e",H3529,"")</f>
        <v/>
      </c>
    </row>
    <row r="3530" spans="1:15" ht="12.75" outlineLevel="2" x14ac:dyDescent="0.2">
      <c r="A3530" s="84" t="s">
        <v>202</v>
      </c>
      <c r="B3530" s="85" t="s">
        <v>203</v>
      </c>
      <c r="C3530" s="85" t="s">
        <v>204</v>
      </c>
      <c r="D3530" s="86" t="s">
        <v>205</v>
      </c>
      <c r="E3530" s="87">
        <v>6.3E-2</v>
      </c>
      <c r="F3530" s="88"/>
      <c r="G3530" s="89">
        <v>720</v>
      </c>
      <c r="H3530" s="90">
        <f t="shared" ref="H3530:H3537" si="1299">IF(ISNUMBER(F3530),(E3530*(1+(F3530/100))*G3530),G3530*E3530)*N3529</f>
        <v>45.36</v>
      </c>
      <c r="I3530" s="91">
        <f t="shared" si="1294"/>
        <v>45.36</v>
      </c>
      <c r="J3530" s="91" t="str">
        <f t="shared" si="1295"/>
        <v/>
      </c>
      <c r="K3530" s="35"/>
      <c r="L3530" s="91" t="str">
        <f t="shared" si="1296"/>
        <v/>
      </c>
      <c r="M3530" s="91" t="str">
        <f t="shared" si="1297"/>
        <v/>
      </c>
      <c r="N3530" s="83">
        <f t="shared" ref="N3530:N3537" si="1300">IF(A3530="ZMP",E3530*(1+(F3530/100)),N3529)</f>
        <v>1</v>
      </c>
      <c r="O3530" s="91" t="str">
        <f t="shared" si="1298"/>
        <v/>
      </c>
    </row>
    <row r="3531" spans="1:15" ht="12.75" outlineLevel="2" x14ac:dyDescent="0.2">
      <c r="A3531" s="84" t="s">
        <v>315</v>
      </c>
      <c r="B3531" s="85" t="s">
        <v>75</v>
      </c>
      <c r="C3531" s="85" t="s">
        <v>76</v>
      </c>
      <c r="D3531" s="86" t="s">
        <v>17</v>
      </c>
      <c r="E3531" s="87">
        <v>2E-3</v>
      </c>
      <c r="F3531" s="88"/>
      <c r="G3531" s="89">
        <v>760</v>
      </c>
      <c r="H3531" s="90">
        <f t="shared" si="1299"/>
        <v>1.52</v>
      </c>
      <c r="I3531" s="91" t="str">
        <f t="shared" si="1294"/>
        <v/>
      </c>
      <c r="J3531" s="91">
        <f t="shared" si="1295"/>
        <v>1.52</v>
      </c>
      <c r="K3531" s="35"/>
      <c r="L3531" s="91" t="str">
        <f t="shared" si="1296"/>
        <v/>
      </c>
      <c r="M3531" s="91" t="str">
        <f t="shared" si="1297"/>
        <v/>
      </c>
      <c r="N3531" s="83">
        <f t="shared" si="1300"/>
        <v>1</v>
      </c>
      <c r="O3531" s="91" t="str">
        <f t="shared" si="1298"/>
        <v/>
      </c>
    </row>
    <row r="3532" spans="1:15" ht="12.75" outlineLevel="2" x14ac:dyDescent="0.2">
      <c r="A3532" s="84" t="s">
        <v>228</v>
      </c>
      <c r="B3532" s="85" t="s">
        <v>884</v>
      </c>
      <c r="C3532" s="85" t="s">
        <v>885</v>
      </c>
      <c r="D3532" s="86" t="s">
        <v>111</v>
      </c>
      <c r="E3532" s="87">
        <v>1</v>
      </c>
      <c r="F3532" s="88"/>
      <c r="G3532" s="89">
        <v>4.12</v>
      </c>
      <c r="H3532" s="90">
        <f t="shared" si="1299"/>
        <v>4.12</v>
      </c>
      <c r="I3532" s="91" t="str">
        <f t="shared" si="1294"/>
        <v/>
      </c>
      <c r="J3532" s="91" t="str">
        <f t="shared" si="1295"/>
        <v/>
      </c>
      <c r="K3532" s="35"/>
      <c r="L3532" s="91" t="str">
        <f t="shared" si="1296"/>
        <v/>
      </c>
      <c r="M3532" s="91">
        <f t="shared" si="1297"/>
        <v>4.12</v>
      </c>
      <c r="N3532" s="83">
        <f t="shared" si="1300"/>
        <v>1</v>
      </c>
      <c r="O3532" s="91" t="str">
        <f t="shared" si="1298"/>
        <v/>
      </c>
    </row>
    <row r="3533" spans="1:15" ht="12.75" outlineLevel="2" x14ac:dyDescent="0.2">
      <c r="A3533" s="84" t="s">
        <v>228</v>
      </c>
      <c r="B3533" s="85" t="s">
        <v>886</v>
      </c>
      <c r="C3533" s="85" t="s">
        <v>887</v>
      </c>
      <c r="D3533" s="86" t="s">
        <v>111</v>
      </c>
      <c r="E3533" s="87">
        <v>1</v>
      </c>
      <c r="F3533" s="88"/>
      <c r="G3533" s="89">
        <v>1.87</v>
      </c>
      <c r="H3533" s="90">
        <f t="shared" si="1299"/>
        <v>1.87</v>
      </c>
      <c r="I3533" s="91" t="str">
        <f t="shared" si="1294"/>
        <v/>
      </c>
      <c r="J3533" s="91" t="str">
        <f t="shared" si="1295"/>
        <v/>
      </c>
      <c r="K3533" s="35"/>
      <c r="L3533" s="91" t="str">
        <f t="shared" si="1296"/>
        <v/>
      </c>
      <c r="M3533" s="91">
        <f t="shared" si="1297"/>
        <v>1.87</v>
      </c>
      <c r="N3533" s="83">
        <f t="shared" si="1300"/>
        <v>1</v>
      </c>
      <c r="O3533" s="91" t="str">
        <f t="shared" si="1298"/>
        <v/>
      </c>
    </row>
    <row r="3534" spans="1:15" ht="12.75" outlineLevel="2" x14ac:dyDescent="0.2">
      <c r="A3534" s="84" t="s">
        <v>228</v>
      </c>
      <c r="B3534" s="85" t="s">
        <v>577</v>
      </c>
      <c r="C3534" s="85" t="s">
        <v>578</v>
      </c>
      <c r="D3534" s="86" t="s">
        <v>111</v>
      </c>
      <c r="E3534" s="87">
        <v>2</v>
      </c>
      <c r="F3534" s="88"/>
      <c r="G3534" s="89">
        <v>22</v>
      </c>
      <c r="H3534" s="90">
        <f t="shared" si="1299"/>
        <v>44</v>
      </c>
      <c r="I3534" s="91" t="str">
        <f t="shared" si="1294"/>
        <v/>
      </c>
      <c r="J3534" s="91" t="str">
        <f t="shared" si="1295"/>
        <v/>
      </c>
      <c r="K3534" s="35"/>
      <c r="L3534" s="91" t="str">
        <f t="shared" si="1296"/>
        <v/>
      </c>
      <c r="M3534" s="91">
        <f t="shared" si="1297"/>
        <v>44</v>
      </c>
      <c r="N3534" s="83">
        <f t="shared" si="1300"/>
        <v>1</v>
      </c>
      <c r="O3534" s="91" t="str">
        <f t="shared" si="1298"/>
        <v/>
      </c>
    </row>
    <row r="3535" spans="1:15" ht="12.75" outlineLevel="2" x14ac:dyDescent="0.2">
      <c r="A3535" s="84" t="s">
        <v>228</v>
      </c>
      <c r="B3535" s="85" t="s">
        <v>888</v>
      </c>
      <c r="C3535" s="85" t="s">
        <v>889</v>
      </c>
      <c r="D3535" s="86" t="s">
        <v>111</v>
      </c>
      <c r="E3535" s="87">
        <v>1</v>
      </c>
      <c r="F3535" s="88"/>
      <c r="G3535" s="89">
        <v>32.83</v>
      </c>
      <c r="H3535" s="90">
        <f t="shared" si="1299"/>
        <v>32.83</v>
      </c>
      <c r="I3535" s="91" t="str">
        <f t="shared" si="1294"/>
        <v/>
      </c>
      <c r="J3535" s="91" t="str">
        <f t="shared" si="1295"/>
        <v/>
      </c>
      <c r="K3535" s="35"/>
      <c r="L3535" s="91" t="str">
        <f t="shared" si="1296"/>
        <v/>
      </c>
      <c r="M3535" s="91">
        <f t="shared" si="1297"/>
        <v>32.83</v>
      </c>
      <c r="N3535" s="83">
        <f t="shared" si="1300"/>
        <v>1</v>
      </c>
      <c r="O3535" s="91" t="str">
        <f t="shared" si="1298"/>
        <v/>
      </c>
    </row>
    <row r="3536" spans="1:15" ht="12.75" outlineLevel="2" x14ac:dyDescent="0.2">
      <c r="A3536" s="84" t="s">
        <v>228</v>
      </c>
      <c r="B3536" s="85" t="s">
        <v>856</v>
      </c>
      <c r="C3536" s="85" t="s">
        <v>857</v>
      </c>
      <c r="D3536" s="86" t="s">
        <v>111</v>
      </c>
      <c r="E3536" s="87">
        <v>2</v>
      </c>
      <c r="F3536" s="88"/>
      <c r="G3536" s="89">
        <v>1.58</v>
      </c>
      <c r="H3536" s="90">
        <f t="shared" si="1299"/>
        <v>3.16</v>
      </c>
      <c r="I3536" s="91" t="str">
        <f t="shared" si="1294"/>
        <v/>
      </c>
      <c r="J3536" s="91" t="str">
        <f t="shared" si="1295"/>
        <v/>
      </c>
      <c r="K3536" s="35"/>
      <c r="L3536" s="91" t="str">
        <f t="shared" si="1296"/>
        <v/>
      </c>
      <c r="M3536" s="91">
        <f t="shared" si="1297"/>
        <v>3.16</v>
      </c>
      <c r="N3536" s="83">
        <f t="shared" si="1300"/>
        <v>1</v>
      </c>
      <c r="O3536" s="91" t="str">
        <f t="shared" si="1298"/>
        <v/>
      </c>
    </row>
    <row r="3537" spans="1:15" ht="12.75" outlineLevel="2" x14ac:dyDescent="0.2">
      <c r="A3537" s="84" t="s">
        <v>228</v>
      </c>
      <c r="B3537" s="85" t="s">
        <v>892</v>
      </c>
      <c r="C3537" s="85" t="s">
        <v>893</v>
      </c>
      <c r="D3537" s="86" t="s">
        <v>111</v>
      </c>
      <c r="E3537" s="87">
        <v>1</v>
      </c>
      <c r="F3537" s="88"/>
      <c r="G3537" s="89">
        <v>132.32</v>
      </c>
      <c r="H3537" s="90">
        <f t="shared" si="1299"/>
        <v>132.32</v>
      </c>
      <c r="I3537" s="91" t="str">
        <f t="shared" si="1294"/>
        <v/>
      </c>
      <c r="J3537" s="91" t="str">
        <f t="shared" si="1295"/>
        <v/>
      </c>
      <c r="K3537" s="35"/>
      <c r="L3537" s="91" t="str">
        <f t="shared" si="1296"/>
        <v/>
      </c>
      <c r="M3537" s="91">
        <f t="shared" si="1297"/>
        <v>132.32</v>
      </c>
      <c r="N3537" s="83">
        <f t="shared" si="1300"/>
        <v>1</v>
      </c>
      <c r="O3537" s="91" t="str">
        <f t="shared" si="1298"/>
        <v/>
      </c>
    </row>
    <row r="3538" spans="1:15" ht="12.75" outlineLevel="1" x14ac:dyDescent="0.2">
      <c r="A3538" s="38" t="s">
        <v>198</v>
      </c>
      <c r="B3538" s="39" t="s">
        <v>1035</v>
      </c>
      <c r="C3538" s="39" t="s">
        <v>1036</v>
      </c>
      <c r="D3538" s="40" t="s">
        <v>253</v>
      </c>
      <c r="E3538" s="41">
        <v>1</v>
      </c>
      <c r="F3538" s="42"/>
      <c r="G3538" s="43">
        <v>164.51</v>
      </c>
      <c r="H3538" s="44">
        <f>IF(ISNUMBER(F3538),(E3538*(1+(F3538/100))*G3538),G3538*E3538)</f>
        <v>164.51</v>
      </c>
      <c r="I3538" s="45" t="str">
        <f t="shared" si="1294"/>
        <v/>
      </c>
      <c r="J3538" s="45" t="str">
        <f t="shared" si="1295"/>
        <v/>
      </c>
      <c r="K3538" s="35"/>
      <c r="L3538" s="45" t="str">
        <f t="shared" si="1296"/>
        <v/>
      </c>
      <c r="M3538" s="45" t="str">
        <f t="shared" si="1297"/>
        <v/>
      </c>
      <c r="N3538" s="46">
        <f>IF(A3538="ZMP",E3538*(1+(F3538/100)),#REF!)</f>
        <v>1</v>
      </c>
      <c r="O3538" s="45" t="str">
        <f t="shared" si="1298"/>
        <v/>
      </c>
    </row>
    <row r="3539" spans="1:15" ht="12.75" outlineLevel="2" x14ac:dyDescent="0.2">
      <c r="A3539" s="84" t="s">
        <v>202</v>
      </c>
      <c r="B3539" s="85" t="s">
        <v>203</v>
      </c>
      <c r="C3539" s="85" t="s">
        <v>204</v>
      </c>
      <c r="D3539" s="86" t="s">
        <v>205</v>
      </c>
      <c r="E3539" s="87">
        <v>0.114</v>
      </c>
      <c r="F3539" s="88"/>
      <c r="G3539" s="89">
        <v>720</v>
      </c>
      <c r="H3539" s="90">
        <f>IF(ISNUMBER(F3539),(E3539*(1+(F3539/100))*G3539),G3539*E3539)*N3538</f>
        <v>82.08</v>
      </c>
      <c r="I3539" s="91">
        <f t="shared" si="1294"/>
        <v>82.08</v>
      </c>
      <c r="J3539" s="91" t="str">
        <f t="shared" si="1295"/>
        <v/>
      </c>
      <c r="K3539" s="35"/>
      <c r="L3539" s="91" t="str">
        <f t="shared" si="1296"/>
        <v/>
      </c>
      <c r="M3539" s="91" t="str">
        <f t="shared" si="1297"/>
        <v/>
      </c>
      <c r="N3539" s="83">
        <f>IF(A3539="ZMP",E3539*(1+(F3539/100)),N3538)</f>
        <v>1</v>
      </c>
      <c r="O3539" s="91" t="str">
        <f t="shared" si="1298"/>
        <v/>
      </c>
    </row>
    <row r="3540" spans="1:15" ht="12.75" outlineLevel="2" x14ac:dyDescent="0.2">
      <c r="A3540" s="84" t="s">
        <v>315</v>
      </c>
      <c r="B3540" s="85" t="s">
        <v>49</v>
      </c>
      <c r="C3540" s="85" t="s">
        <v>50</v>
      </c>
      <c r="D3540" s="86" t="s">
        <v>46</v>
      </c>
      <c r="E3540" s="87">
        <v>8.5000000000000006E-2</v>
      </c>
      <c r="F3540" s="88"/>
      <c r="G3540" s="89">
        <v>900</v>
      </c>
      <c r="H3540" s="90">
        <f>IF(ISNUMBER(F3540),(E3540*(1+(F3540/100))*G3540),G3540*E3540)*N3539</f>
        <v>76.5</v>
      </c>
      <c r="I3540" s="91" t="str">
        <f t="shared" si="1294"/>
        <v/>
      </c>
      <c r="J3540" s="91">
        <f t="shared" si="1295"/>
        <v>76.5</v>
      </c>
      <c r="K3540" s="35"/>
      <c r="L3540" s="91" t="str">
        <f t="shared" si="1296"/>
        <v/>
      </c>
      <c r="M3540" s="91" t="str">
        <f t="shared" si="1297"/>
        <v/>
      </c>
      <c r="N3540" s="83">
        <f>IF(A3540="ZMP",E3540*(1+(F3540/100)),N3539)</f>
        <v>1</v>
      </c>
      <c r="O3540" s="91" t="str">
        <f t="shared" si="1298"/>
        <v/>
      </c>
    </row>
    <row r="3541" spans="1:15" ht="12.75" outlineLevel="2" x14ac:dyDescent="0.2">
      <c r="A3541" s="84" t="s">
        <v>315</v>
      </c>
      <c r="B3541" s="85" t="s">
        <v>75</v>
      </c>
      <c r="C3541" s="85" t="s">
        <v>76</v>
      </c>
      <c r="D3541" s="86" t="s">
        <v>17</v>
      </c>
      <c r="E3541" s="87">
        <v>2E-3</v>
      </c>
      <c r="F3541" s="88"/>
      <c r="G3541" s="89">
        <v>760</v>
      </c>
      <c r="H3541" s="90">
        <f>IF(ISNUMBER(F3541),(E3541*(1+(F3541/100))*G3541),G3541*E3541)*N3540</f>
        <v>1.52</v>
      </c>
      <c r="I3541" s="91" t="str">
        <f t="shared" si="1294"/>
        <v/>
      </c>
      <c r="J3541" s="91">
        <f t="shared" si="1295"/>
        <v>1.52</v>
      </c>
      <c r="K3541" s="35"/>
      <c r="L3541" s="91" t="str">
        <f t="shared" si="1296"/>
        <v/>
      </c>
      <c r="M3541" s="91" t="str">
        <f t="shared" si="1297"/>
        <v/>
      </c>
      <c r="N3541" s="83">
        <f>IF(A3541="ZMP",E3541*(1+(F3541/100)),N3540)</f>
        <v>1</v>
      </c>
      <c r="O3541" s="91" t="str">
        <f t="shared" si="1298"/>
        <v/>
      </c>
    </row>
    <row r="3542" spans="1:15" ht="12.75" outlineLevel="2" x14ac:dyDescent="0.2">
      <c r="A3542" s="84" t="s">
        <v>228</v>
      </c>
      <c r="B3542" s="85" t="s">
        <v>1029</v>
      </c>
      <c r="C3542" s="85" t="s">
        <v>1030</v>
      </c>
      <c r="D3542" s="86" t="s">
        <v>278</v>
      </c>
      <c r="E3542" s="87">
        <v>3.3000000000000002E-2</v>
      </c>
      <c r="F3542" s="88">
        <v>1</v>
      </c>
      <c r="G3542" s="89">
        <v>132.38</v>
      </c>
      <c r="H3542" s="90">
        <f>IF(ISNUMBER(F3542),(E3542*(1+(F3542/100))*G3542),G3542*E3542)*N3541</f>
        <v>4.4122253999999996</v>
      </c>
      <c r="I3542" s="91" t="str">
        <f t="shared" si="1294"/>
        <v/>
      </c>
      <c r="J3542" s="91" t="str">
        <f t="shared" si="1295"/>
        <v/>
      </c>
      <c r="K3542" s="35"/>
      <c r="L3542" s="91" t="str">
        <f t="shared" si="1296"/>
        <v/>
      </c>
      <c r="M3542" s="91">
        <f t="shared" si="1297"/>
        <v>4.4122253999999996</v>
      </c>
      <c r="N3542" s="83">
        <f>IF(A3542="ZMP",E3542*(1+(F3542/100)),N3541)</f>
        <v>1</v>
      </c>
      <c r="O3542" s="91" t="str">
        <f t="shared" si="1298"/>
        <v/>
      </c>
    </row>
    <row r="3543" spans="1:15" ht="12.75" outlineLevel="2" x14ac:dyDescent="0.2">
      <c r="A3543" s="47"/>
      <c r="B3543" s="48"/>
      <c r="C3543" s="48"/>
      <c r="D3543" s="49"/>
      <c r="E3543" s="50"/>
      <c r="F3543" s="51"/>
      <c r="G3543" s="52"/>
      <c r="H3543" s="53"/>
      <c r="I3543" s="54"/>
      <c r="J3543" s="54"/>
      <c r="K3543" s="35"/>
      <c r="L3543" s="54"/>
      <c r="M3543" s="54"/>
      <c r="N3543" s="54"/>
      <c r="O3543" s="54"/>
    </row>
    <row r="3544" spans="1:15" ht="12.75" x14ac:dyDescent="0.2">
      <c r="A3544" s="27" t="s">
        <v>8031</v>
      </c>
      <c r="B3544" s="28" t="s">
        <v>8491</v>
      </c>
      <c r="C3544" s="29" t="s">
        <v>8492</v>
      </c>
      <c r="D3544" s="30" t="s">
        <v>964</v>
      </c>
      <c r="E3544" s="31">
        <v>1</v>
      </c>
      <c r="F3544" s="32"/>
      <c r="G3544" s="33">
        <v>29017.06</v>
      </c>
      <c r="H3544" s="34">
        <f>G3544</f>
        <v>29017.06</v>
      </c>
      <c r="I3544" s="35">
        <f>SUM(I3545:I3554)</f>
        <v>16631.28</v>
      </c>
      <c r="J3544" s="35">
        <f>SUM(J3545:J3554)</f>
        <v>4521.5200000000004</v>
      </c>
      <c r="K3544" s="35">
        <f t="shared" si="1293"/>
        <v>21152.799999999999</v>
      </c>
      <c r="L3544" s="35">
        <f>SUM(L3545:L3554)</f>
        <v>0</v>
      </c>
      <c r="M3544" s="35">
        <f>SUM(M3545:M3554)</f>
        <v>7864.2577499999998</v>
      </c>
      <c r="N3544" s="35"/>
      <c r="O3544" s="35">
        <f>SUM(O3545:O3554)</f>
        <v>0</v>
      </c>
    </row>
    <row r="3545" spans="1:15" ht="12.75" outlineLevel="1" collapsed="1" x14ac:dyDescent="0.2">
      <c r="A3545" s="38" t="s">
        <v>198</v>
      </c>
      <c r="B3545" s="39" t="s">
        <v>962</v>
      </c>
      <c r="C3545" s="39" t="s">
        <v>963</v>
      </c>
      <c r="D3545" s="40" t="s">
        <v>964</v>
      </c>
      <c r="E3545" s="41">
        <v>1</v>
      </c>
      <c r="F3545" s="42"/>
      <c r="G3545" s="43">
        <v>28859.52</v>
      </c>
      <c r="H3545" s="44">
        <f>IF(ISNUMBER(F3545),(E3545*(1+(F3545/100))*G3545),G3545*E3545)</f>
        <v>28859.52</v>
      </c>
      <c r="I3545" s="45" t="str">
        <f t="shared" ref="I3545:I3553" si="1301">IF(OR(A3545="PM",A3545="PZ",A3545="PP"),H3545,"")</f>
        <v/>
      </c>
      <c r="J3545" s="45" t="str">
        <f t="shared" ref="J3545:J3553" si="1302">IF(A3545="S",H3545,"")</f>
        <v/>
      </c>
      <c r="K3545" s="35"/>
      <c r="L3545" s="45" t="str">
        <f t="shared" ref="L3545:L3553" si="1303">IF(A3545="M06",H3545,"")</f>
        <v/>
      </c>
      <c r="M3545" s="45" t="str">
        <f t="shared" ref="M3545:M3553" si="1304">IF(OR(A3545="M02",A3545="M25",A3545="M01s"),H3545,"")</f>
        <v/>
      </c>
      <c r="N3545" s="46">
        <f>IF(A3545="ZMP",E3545*(1+(F3545/100)),#REF!)</f>
        <v>1</v>
      </c>
      <c r="O3545" s="45" t="str">
        <f t="shared" ref="O3545:O3553" si="1305">IF(A3545="M01e",H3545,"")</f>
        <v/>
      </c>
    </row>
    <row r="3546" spans="1:15" ht="12.75" outlineLevel="2" x14ac:dyDescent="0.2">
      <c r="A3546" s="84" t="s">
        <v>202</v>
      </c>
      <c r="B3546" s="85" t="s">
        <v>203</v>
      </c>
      <c r="C3546" s="85" t="s">
        <v>204</v>
      </c>
      <c r="D3546" s="86" t="s">
        <v>205</v>
      </c>
      <c r="E3546" s="87">
        <v>22.946999999999999</v>
      </c>
      <c r="F3546" s="88"/>
      <c r="G3546" s="89">
        <v>720</v>
      </c>
      <c r="H3546" s="90">
        <f>IF(ISNUMBER(F3546),(E3546*(1+(F3546/100))*G3546),G3546*E3546)*N3545</f>
        <v>16521.84</v>
      </c>
      <c r="I3546" s="91">
        <f t="shared" si="1301"/>
        <v>16521.84</v>
      </c>
      <c r="J3546" s="91" t="str">
        <f t="shared" si="1302"/>
        <v/>
      </c>
      <c r="K3546" s="35"/>
      <c r="L3546" s="91" t="str">
        <f t="shared" si="1303"/>
        <v/>
      </c>
      <c r="M3546" s="91" t="str">
        <f t="shared" si="1304"/>
        <v/>
      </c>
      <c r="N3546" s="83">
        <f>IF(A3546="ZMP",E3546*(1+(F3546/100)),N3545)</f>
        <v>1</v>
      </c>
      <c r="O3546" s="91" t="str">
        <f t="shared" si="1305"/>
        <v/>
      </c>
    </row>
    <row r="3547" spans="1:15" ht="12.75" outlineLevel="2" x14ac:dyDescent="0.2">
      <c r="A3547" s="84" t="s">
        <v>315</v>
      </c>
      <c r="B3547" s="85" t="s">
        <v>15</v>
      </c>
      <c r="C3547" s="85" t="s">
        <v>16</v>
      </c>
      <c r="D3547" s="86" t="s">
        <v>17</v>
      </c>
      <c r="E3547" s="87">
        <v>0.13400000000000001</v>
      </c>
      <c r="F3547" s="88"/>
      <c r="G3547" s="89">
        <v>990</v>
      </c>
      <c r="H3547" s="90">
        <f>IF(ISNUMBER(F3547),(E3547*(1+(F3547/100))*G3547),G3547*E3547)*N3546</f>
        <v>132.66</v>
      </c>
      <c r="I3547" s="91" t="str">
        <f t="shared" si="1301"/>
        <v/>
      </c>
      <c r="J3547" s="91">
        <f t="shared" si="1302"/>
        <v>132.66</v>
      </c>
      <c r="K3547" s="35"/>
      <c r="L3547" s="91" t="str">
        <f t="shared" si="1303"/>
        <v/>
      </c>
      <c r="M3547" s="91" t="str">
        <f t="shared" si="1304"/>
        <v/>
      </c>
      <c r="N3547" s="83">
        <f>IF(A3547="ZMP",E3547*(1+(F3547/100)),N3546)</f>
        <v>1</v>
      </c>
      <c r="O3547" s="91" t="str">
        <f t="shared" si="1305"/>
        <v/>
      </c>
    </row>
    <row r="3548" spans="1:15" ht="12.75" outlineLevel="2" x14ac:dyDescent="0.2">
      <c r="A3548" s="84" t="s">
        <v>315</v>
      </c>
      <c r="B3548" s="85" t="s">
        <v>73</v>
      </c>
      <c r="C3548" s="85" t="s">
        <v>74</v>
      </c>
      <c r="D3548" s="86" t="s">
        <v>17</v>
      </c>
      <c r="E3548" s="87">
        <v>4.1390000000000002</v>
      </c>
      <c r="F3548" s="88"/>
      <c r="G3548" s="89">
        <v>1060</v>
      </c>
      <c r="H3548" s="90">
        <f>IF(ISNUMBER(F3548),(E3548*(1+(F3548/100))*G3548),G3548*E3548)*N3547</f>
        <v>4387.34</v>
      </c>
      <c r="I3548" s="91" t="str">
        <f t="shared" si="1301"/>
        <v/>
      </c>
      <c r="J3548" s="91">
        <f t="shared" si="1302"/>
        <v>4387.34</v>
      </c>
      <c r="K3548" s="35"/>
      <c r="L3548" s="91" t="str">
        <f t="shared" si="1303"/>
        <v/>
      </c>
      <c r="M3548" s="91" t="str">
        <f t="shared" si="1304"/>
        <v/>
      </c>
      <c r="N3548" s="83">
        <f>IF(A3548="ZMP",E3548*(1+(F3548/100)),N3547)</f>
        <v>1</v>
      </c>
      <c r="O3548" s="91" t="str">
        <f t="shared" si="1305"/>
        <v/>
      </c>
    </row>
    <row r="3549" spans="1:15" ht="12.75" outlineLevel="2" x14ac:dyDescent="0.2">
      <c r="A3549" s="84" t="s">
        <v>228</v>
      </c>
      <c r="B3549" s="85" t="s">
        <v>965</v>
      </c>
      <c r="C3549" s="85" t="s">
        <v>966</v>
      </c>
      <c r="D3549" s="86" t="s">
        <v>278</v>
      </c>
      <c r="E3549" s="87">
        <v>95.5</v>
      </c>
      <c r="F3549" s="88">
        <v>1</v>
      </c>
      <c r="G3549" s="89">
        <v>81.05</v>
      </c>
      <c r="H3549" s="90">
        <f>IF(ISNUMBER(F3549),(E3549*(1+(F3549/100))*G3549),G3549*E3549)*N3548</f>
        <v>7817.6777499999998</v>
      </c>
      <c r="I3549" s="91" t="str">
        <f t="shared" si="1301"/>
        <v/>
      </c>
      <c r="J3549" s="91" t="str">
        <f t="shared" si="1302"/>
        <v/>
      </c>
      <c r="K3549" s="35"/>
      <c r="L3549" s="91" t="str">
        <f t="shared" si="1303"/>
        <v/>
      </c>
      <c r="M3549" s="91">
        <f t="shared" si="1304"/>
        <v>7817.6777499999998</v>
      </c>
      <c r="N3549" s="83">
        <f>IF(A3549="ZMP",E3549*(1+(F3549/100)),N3548)</f>
        <v>1</v>
      </c>
      <c r="O3549" s="91" t="str">
        <f t="shared" si="1305"/>
        <v/>
      </c>
    </row>
    <row r="3550" spans="1:15" ht="12.75" outlineLevel="1" x14ac:dyDescent="0.2">
      <c r="A3550" s="38" t="s">
        <v>198</v>
      </c>
      <c r="B3550" s="39" t="s">
        <v>981</v>
      </c>
      <c r="C3550" s="39" t="s">
        <v>982</v>
      </c>
      <c r="D3550" s="40" t="s">
        <v>253</v>
      </c>
      <c r="E3550" s="41">
        <v>1</v>
      </c>
      <c r="F3550" s="42"/>
      <c r="G3550" s="43">
        <v>157.54</v>
      </c>
      <c r="H3550" s="44">
        <f>IF(ISNUMBER(F3550),(E3550*(1+(F3550/100))*G3550),G3550*E3550)</f>
        <v>157.54</v>
      </c>
      <c r="I3550" s="45" t="str">
        <f t="shared" si="1301"/>
        <v/>
      </c>
      <c r="J3550" s="45" t="str">
        <f t="shared" si="1302"/>
        <v/>
      </c>
      <c r="K3550" s="35"/>
      <c r="L3550" s="45" t="str">
        <f t="shared" si="1303"/>
        <v/>
      </c>
      <c r="M3550" s="45" t="str">
        <f t="shared" si="1304"/>
        <v/>
      </c>
      <c r="N3550" s="46">
        <f>IF(A3550="ZMP",E3550*(1+(F3550/100)),#REF!)</f>
        <v>1</v>
      </c>
      <c r="O3550" s="45" t="str">
        <f t="shared" si="1305"/>
        <v/>
      </c>
    </row>
    <row r="3551" spans="1:15" ht="12.75" outlineLevel="2" x14ac:dyDescent="0.2">
      <c r="A3551" s="84" t="s">
        <v>202</v>
      </c>
      <c r="B3551" s="85" t="s">
        <v>203</v>
      </c>
      <c r="C3551" s="85" t="s">
        <v>204</v>
      </c>
      <c r="D3551" s="86" t="s">
        <v>205</v>
      </c>
      <c r="E3551" s="87">
        <v>0.152</v>
      </c>
      <c r="F3551" s="88"/>
      <c r="G3551" s="89">
        <v>720</v>
      </c>
      <c r="H3551" s="90">
        <f>IF(ISNUMBER(F3551),(E3551*(1+(F3551/100))*G3551),G3551*E3551)*N3550</f>
        <v>109.44</v>
      </c>
      <c r="I3551" s="91">
        <f t="shared" si="1301"/>
        <v>109.44</v>
      </c>
      <c r="J3551" s="91" t="str">
        <f t="shared" si="1302"/>
        <v/>
      </c>
      <c r="K3551" s="35"/>
      <c r="L3551" s="91" t="str">
        <f t="shared" si="1303"/>
        <v/>
      </c>
      <c r="M3551" s="91" t="str">
        <f t="shared" si="1304"/>
        <v/>
      </c>
      <c r="N3551" s="83">
        <f>IF(A3551="ZMP",E3551*(1+(F3551/100)),N3550)</f>
        <v>1</v>
      </c>
      <c r="O3551" s="91" t="str">
        <f t="shared" si="1305"/>
        <v/>
      </c>
    </row>
    <row r="3552" spans="1:15" ht="12.75" outlineLevel="2" x14ac:dyDescent="0.2">
      <c r="A3552" s="84" t="s">
        <v>315</v>
      </c>
      <c r="B3552" s="85" t="s">
        <v>75</v>
      </c>
      <c r="C3552" s="85" t="s">
        <v>76</v>
      </c>
      <c r="D3552" s="86" t="s">
        <v>17</v>
      </c>
      <c r="E3552" s="87">
        <v>2E-3</v>
      </c>
      <c r="F3552" s="88"/>
      <c r="G3552" s="89">
        <v>760</v>
      </c>
      <c r="H3552" s="90">
        <f>IF(ISNUMBER(F3552),(E3552*(1+(F3552/100))*G3552),G3552*E3552)*N3551</f>
        <v>1.52</v>
      </c>
      <c r="I3552" s="91" t="str">
        <f t="shared" si="1301"/>
        <v/>
      </c>
      <c r="J3552" s="91">
        <f t="shared" si="1302"/>
        <v>1.52</v>
      </c>
      <c r="K3552" s="35"/>
      <c r="L3552" s="91" t="str">
        <f t="shared" si="1303"/>
        <v/>
      </c>
      <c r="M3552" s="91" t="str">
        <f t="shared" si="1304"/>
        <v/>
      </c>
      <c r="N3552" s="83">
        <f>IF(A3552="ZMP",E3552*(1+(F3552/100)),N3551)</f>
        <v>1</v>
      </c>
      <c r="O3552" s="91" t="str">
        <f t="shared" si="1305"/>
        <v/>
      </c>
    </row>
    <row r="3553" spans="1:15" ht="12.75" outlineLevel="2" x14ac:dyDescent="0.2">
      <c r="A3553" s="84" t="s">
        <v>228</v>
      </c>
      <c r="B3553" s="85" t="s">
        <v>983</v>
      </c>
      <c r="C3553" s="85" t="s">
        <v>984</v>
      </c>
      <c r="D3553" s="86" t="s">
        <v>111</v>
      </c>
      <c r="E3553" s="87">
        <v>1</v>
      </c>
      <c r="F3553" s="88"/>
      <c r="G3553" s="89">
        <v>46.58</v>
      </c>
      <c r="H3553" s="90">
        <f>IF(ISNUMBER(F3553),(E3553*(1+(F3553/100))*G3553),G3553*E3553)*N3552</f>
        <v>46.58</v>
      </c>
      <c r="I3553" s="91" t="str">
        <f t="shared" si="1301"/>
        <v/>
      </c>
      <c r="J3553" s="91" t="str">
        <f t="shared" si="1302"/>
        <v/>
      </c>
      <c r="K3553" s="35"/>
      <c r="L3553" s="91" t="str">
        <f t="shared" si="1303"/>
        <v/>
      </c>
      <c r="M3553" s="91">
        <f t="shared" si="1304"/>
        <v>46.58</v>
      </c>
      <c r="N3553" s="83">
        <f>IF(A3553="ZMP",E3553*(1+(F3553/100)),N3552)</f>
        <v>1</v>
      </c>
      <c r="O3553" s="91" t="str">
        <f t="shared" si="1305"/>
        <v/>
      </c>
    </row>
    <row r="3554" spans="1:15" ht="12.75" outlineLevel="2" x14ac:dyDescent="0.2">
      <c r="A3554" s="47"/>
      <c r="B3554" s="48"/>
      <c r="C3554" s="48"/>
      <c r="D3554" s="49"/>
      <c r="E3554" s="50"/>
      <c r="F3554" s="51"/>
      <c r="G3554" s="52"/>
      <c r="H3554" s="53"/>
      <c r="I3554" s="54"/>
      <c r="J3554" s="54"/>
      <c r="K3554" s="35"/>
      <c r="L3554" s="54"/>
      <c r="M3554" s="54"/>
      <c r="N3554" s="54"/>
      <c r="O3554" s="54"/>
    </row>
    <row r="3555" spans="1:15" ht="12.75" x14ac:dyDescent="0.2">
      <c r="A3555" s="27" t="s">
        <v>8031</v>
      </c>
      <c r="B3555" s="28" t="s">
        <v>8493</v>
      </c>
      <c r="C3555" s="29" t="s">
        <v>8494</v>
      </c>
      <c r="D3555" s="30" t="s">
        <v>253</v>
      </c>
      <c r="E3555" s="31">
        <v>1</v>
      </c>
      <c r="F3555" s="32"/>
      <c r="G3555" s="33">
        <v>364.56</v>
      </c>
      <c r="H3555" s="34">
        <f>G3555</f>
        <v>364.56</v>
      </c>
      <c r="I3555" s="35">
        <f>SUM(I3556:I3564)</f>
        <v>86.399999999999991</v>
      </c>
      <c r="J3555" s="35">
        <f>SUM(J3556:J3564)</f>
        <v>63.000000000000007</v>
      </c>
      <c r="K3555" s="35">
        <f t="shared" si="1293"/>
        <v>149.4</v>
      </c>
      <c r="L3555" s="35">
        <f>SUM(L3556:L3564)</f>
        <v>15.565231199999998</v>
      </c>
      <c r="M3555" s="35">
        <f>SUM(M3556:M3564)</f>
        <v>199.59</v>
      </c>
      <c r="N3555" s="35"/>
      <c r="O3555" s="35">
        <f>SUM(O3556:O3564)</f>
        <v>0</v>
      </c>
    </row>
    <row r="3556" spans="1:15" ht="12.75" outlineLevel="1" collapsed="1" x14ac:dyDescent="0.2">
      <c r="A3556" s="38" t="s">
        <v>198</v>
      </c>
      <c r="B3556" s="39" t="s">
        <v>3493</v>
      </c>
      <c r="C3556" s="39" t="s">
        <v>3494</v>
      </c>
      <c r="D3556" s="40" t="s">
        <v>253</v>
      </c>
      <c r="E3556" s="41">
        <v>1</v>
      </c>
      <c r="F3556" s="42"/>
      <c r="G3556" s="43">
        <v>199.59</v>
      </c>
      <c r="H3556" s="44">
        <f>IF(ISNUMBER(F3556),(E3556*(1+(F3556/100))*G3556),G3556*E3556)</f>
        <v>199.59</v>
      </c>
      <c r="I3556" s="45" t="str">
        <f t="shared" ref="I3556:I3563" si="1306">IF(OR(A3556="PM",A3556="PZ",A3556="PP"),H3556,"")</f>
        <v/>
      </c>
      <c r="J3556" s="45" t="str">
        <f t="shared" ref="J3556:J3563" si="1307">IF(A3556="S",H3556,"")</f>
        <v/>
      </c>
      <c r="K3556" s="35"/>
      <c r="L3556" s="45" t="str">
        <f t="shared" ref="L3556:L3563" si="1308">IF(A3556="M06",H3556,"")</f>
        <v/>
      </c>
      <c r="M3556" s="45" t="str">
        <f t="shared" ref="M3556:M3563" si="1309">IF(OR(A3556="M02",A3556="M25",A3556="M01s"),H3556,"")</f>
        <v/>
      </c>
      <c r="N3556" s="46">
        <f>IF(A3556="ZMP",E3556*(1+(F3556/100)),#REF!)</f>
        <v>1</v>
      </c>
      <c r="O3556" s="45" t="str">
        <f t="shared" ref="O3556:O3563" si="1310">IF(A3556="M01e",H3556,"")</f>
        <v/>
      </c>
    </row>
    <row r="3557" spans="1:15" ht="12.75" outlineLevel="2" x14ac:dyDescent="0.2">
      <c r="A3557" s="84" t="s">
        <v>228</v>
      </c>
      <c r="B3557" s="85" t="s">
        <v>3495</v>
      </c>
      <c r="C3557" s="85" t="s">
        <v>3496</v>
      </c>
      <c r="D3557" s="86" t="s">
        <v>111</v>
      </c>
      <c r="E3557" s="87">
        <v>1</v>
      </c>
      <c r="F3557" s="88"/>
      <c r="G3557" s="89">
        <v>199.59</v>
      </c>
      <c r="H3557" s="90">
        <f>IF(ISNUMBER(F3557),(E3557*(1+(F3557/100))*G3557),G3557*E3557)*N3556</f>
        <v>199.59</v>
      </c>
      <c r="I3557" s="91" t="str">
        <f t="shared" si="1306"/>
        <v/>
      </c>
      <c r="J3557" s="91" t="str">
        <f t="shared" si="1307"/>
        <v/>
      </c>
      <c r="K3557" s="35"/>
      <c r="L3557" s="91" t="str">
        <f t="shared" si="1308"/>
        <v/>
      </c>
      <c r="M3557" s="91">
        <f t="shared" si="1309"/>
        <v>199.59</v>
      </c>
      <c r="N3557" s="83">
        <f>IF(A3557="ZMP",E3557*(1+(F3557/100)),N3556)</f>
        <v>1</v>
      </c>
      <c r="O3557" s="91" t="str">
        <f t="shared" si="1310"/>
        <v/>
      </c>
    </row>
    <row r="3558" spans="1:15" ht="12.75" outlineLevel="1" x14ac:dyDescent="0.2">
      <c r="A3558" s="38" t="s">
        <v>198</v>
      </c>
      <c r="B3558" s="39" t="s">
        <v>3521</v>
      </c>
      <c r="C3558" s="39" t="s">
        <v>3522</v>
      </c>
      <c r="D3558" s="40" t="s">
        <v>253</v>
      </c>
      <c r="E3558" s="41">
        <v>1</v>
      </c>
      <c r="F3558" s="42"/>
      <c r="G3558" s="43">
        <v>149.4</v>
      </c>
      <c r="H3558" s="44">
        <f>IF(ISNUMBER(F3558),(E3558*(1+(F3558/100))*G3558),G3558*E3558)</f>
        <v>149.4</v>
      </c>
      <c r="I3558" s="45" t="str">
        <f t="shared" si="1306"/>
        <v/>
      </c>
      <c r="J3558" s="45" t="str">
        <f t="shared" si="1307"/>
        <v/>
      </c>
      <c r="K3558" s="35"/>
      <c r="L3558" s="45" t="str">
        <f t="shared" si="1308"/>
        <v/>
      </c>
      <c r="M3558" s="45" t="str">
        <f t="shared" si="1309"/>
        <v/>
      </c>
      <c r="N3558" s="46">
        <f>IF(A3558="ZMP",E3558*(1+(F3558/100)),#REF!)</f>
        <v>1</v>
      </c>
      <c r="O3558" s="45" t="str">
        <f t="shared" si="1310"/>
        <v/>
      </c>
    </row>
    <row r="3559" spans="1:15" ht="12.75" outlineLevel="2" x14ac:dyDescent="0.2">
      <c r="A3559" s="84" t="s">
        <v>202</v>
      </c>
      <c r="B3559" s="85" t="s">
        <v>203</v>
      </c>
      <c r="C3559" s="85" t="s">
        <v>204</v>
      </c>
      <c r="D3559" s="86" t="s">
        <v>205</v>
      </c>
      <c r="E3559" s="87">
        <v>0.12</v>
      </c>
      <c r="F3559" s="88"/>
      <c r="G3559" s="89">
        <v>720</v>
      </c>
      <c r="H3559" s="90">
        <f>IF(ISNUMBER(F3559),(E3559*(1+(F3559/100))*G3559),G3559*E3559)*N3558</f>
        <v>86.399999999999991</v>
      </c>
      <c r="I3559" s="91">
        <f t="shared" si="1306"/>
        <v>86.399999999999991</v>
      </c>
      <c r="J3559" s="91" t="str">
        <f t="shared" si="1307"/>
        <v/>
      </c>
      <c r="K3559" s="35"/>
      <c r="L3559" s="91" t="str">
        <f t="shared" si="1308"/>
        <v/>
      </c>
      <c r="M3559" s="91" t="str">
        <f t="shared" si="1309"/>
        <v/>
      </c>
      <c r="N3559" s="83">
        <f>IF(A3559="ZMP",E3559*(1+(F3559/100)),N3558)</f>
        <v>1</v>
      </c>
      <c r="O3559" s="91" t="str">
        <f t="shared" si="1310"/>
        <v/>
      </c>
    </row>
    <row r="3560" spans="1:15" ht="12.75" outlineLevel="2" x14ac:dyDescent="0.2">
      <c r="A3560" s="84" t="s">
        <v>315</v>
      </c>
      <c r="B3560" s="85" t="s">
        <v>49</v>
      </c>
      <c r="C3560" s="85" t="s">
        <v>50</v>
      </c>
      <c r="D3560" s="86" t="s">
        <v>46</v>
      </c>
      <c r="E3560" s="87">
        <v>7.0000000000000007E-2</v>
      </c>
      <c r="F3560" s="88"/>
      <c r="G3560" s="89">
        <v>900</v>
      </c>
      <c r="H3560" s="90">
        <f>IF(ISNUMBER(F3560),(E3560*(1+(F3560/100))*G3560),G3560*E3560)*N3559</f>
        <v>63.000000000000007</v>
      </c>
      <c r="I3560" s="91" t="str">
        <f t="shared" si="1306"/>
        <v/>
      </c>
      <c r="J3560" s="91">
        <f t="shared" si="1307"/>
        <v>63.000000000000007</v>
      </c>
      <c r="K3560" s="35"/>
      <c r="L3560" s="91" t="str">
        <f t="shared" si="1308"/>
        <v/>
      </c>
      <c r="M3560" s="91" t="str">
        <f t="shared" si="1309"/>
        <v/>
      </c>
      <c r="N3560" s="83">
        <f>IF(A3560="ZMP",E3560*(1+(F3560/100)),N3559)</f>
        <v>1</v>
      </c>
      <c r="O3560" s="91" t="str">
        <f t="shared" si="1310"/>
        <v/>
      </c>
    </row>
    <row r="3561" spans="1:15" ht="12.75" outlineLevel="1" x14ac:dyDescent="0.2">
      <c r="A3561" s="38" t="s">
        <v>198</v>
      </c>
      <c r="B3561" s="39" t="s">
        <v>3531</v>
      </c>
      <c r="C3561" s="39" t="s">
        <v>3532</v>
      </c>
      <c r="D3561" s="40" t="s">
        <v>201</v>
      </c>
      <c r="E3561" s="41">
        <v>1</v>
      </c>
      <c r="F3561" s="42"/>
      <c r="G3561" s="43">
        <v>15.57</v>
      </c>
      <c r="H3561" s="44">
        <f>IF(ISNUMBER(F3561),(E3561*(1+(F3561/100))*G3561),G3561*E3561)</f>
        <v>15.57</v>
      </c>
      <c r="I3561" s="45" t="str">
        <f t="shared" si="1306"/>
        <v/>
      </c>
      <c r="J3561" s="45" t="str">
        <f t="shared" si="1307"/>
        <v/>
      </c>
      <c r="K3561" s="35"/>
      <c r="L3561" s="45" t="str">
        <f t="shared" si="1308"/>
        <v/>
      </c>
      <c r="M3561" s="45" t="str">
        <f t="shared" si="1309"/>
        <v/>
      </c>
      <c r="N3561" s="46">
        <f>IF(A3561="ZMP",E3561*(1+(F3561/100)),#REF!)</f>
        <v>1</v>
      </c>
      <c r="O3561" s="45" t="str">
        <f t="shared" si="1310"/>
        <v/>
      </c>
    </row>
    <row r="3562" spans="1:15" ht="12.75" outlineLevel="2" x14ac:dyDescent="0.2">
      <c r="A3562" s="84" t="s">
        <v>202</v>
      </c>
      <c r="B3562" s="85" t="s">
        <v>203</v>
      </c>
      <c r="C3562" s="85" t="s">
        <v>204</v>
      </c>
      <c r="D3562" s="86" t="s">
        <v>205</v>
      </c>
      <c r="E3562" s="87">
        <v>0</v>
      </c>
      <c r="F3562" s="88"/>
      <c r="G3562" s="89">
        <v>720</v>
      </c>
      <c r="H3562" s="90">
        <f>IF(ISNUMBER(F3562),(E3562*(1+(F3562/100))*G3562),G3562*E3562)*N3561</f>
        <v>0</v>
      </c>
      <c r="I3562" s="91">
        <f t="shared" si="1306"/>
        <v>0</v>
      </c>
      <c r="J3562" s="91" t="str">
        <f t="shared" si="1307"/>
        <v/>
      </c>
      <c r="K3562" s="35"/>
      <c r="L3562" s="91" t="str">
        <f t="shared" si="1308"/>
        <v/>
      </c>
      <c r="M3562" s="91" t="str">
        <f t="shared" si="1309"/>
        <v/>
      </c>
      <c r="N3562" s="83">
        <f>IF(A3562="ZMP",E3562*(1+(F3562/100)),N3561)</f>
        <v>1</v>
      </c>
      <c r="O3562" s="91" t="str">
        <f t="shared" si="1310"/>
        <v/>
      </c>
    </row>
    <row r="3563" spans="1:15" ht="12.75" outlineLevel="2" x14ac:dyDescent="0.2">
      <c r="A3563" s="84" t="s">
        <v>206</v>
      </c>
      <c r="B3563" s="85" t="s">
        <v>3533</v>
      </c>
      <c r="C3563" s="85" t="s">
        <v>3534</v>
      </c>
      <c r="D3563" s="86" t="s">
        <v>278</v>
      </c>
      <c r="E3563" s="87">
        <v>0.47099999999999997</v>
      </c>
      <c r="F3563" s="88">
        <v>1</v>
      </c>
      <c r="G3563" s="89">
        <v>32.72</v>
      </c>
      <c r="H3563" s="90">
        <f>IF(ISNUMBER(F3563),(E3563*(1+(F3563/100))*G3563),G3563*E3563)*N3562</f>
        <v>15.565231199999998</v>
      </c>
      <c r="I3563" s="91" t="str">
        <f t="shared" si="1306"/>
        <v/>
      </c>
      <c r="J3563" s="91" t="str">
        <f t="shared" si="1307"/>
        <v/>
      </c>
      <c r="K3563" s="35"/>
      <c r="L3563" s="91">
        <f t="shared" si="1308"/>
        <v>15.565231199999998</v>
      </c>
      <c r="M3563" s="91" t="str">
        <f t="shared" si="1309"/>
        <v/>
      </c>
      <c r="N3563" s="83">
        <f>IF(A3563="ZMP",E3563*(1+(F3563/100)),N3562)</f>
        <v>1</v>
      </c>
      <c r="O3563" s="91" t="str">
        <f t="shared" si="1310"/>
        <v/>
      </c>
    </row>
    <row r="3564" spans="1:15" ht="12.75" outlineLevel="2" x14ac:dyDescent="0.2">
      <c r="A3564" s="47"/>
      <c r="B3564" s="48"/>
      <c r="C3564" s="48"/>
      <c r="D3564" s="49"/>
      <c r="E3564" s="50"/>
      <c r="F3564" s="51"/>
      <c r="G3564" s="52"/>
      <c r="H3564" s="53"/>
      <c r="I3564" s="54"/>
      <c r="J3564" s="54"/>
      <c r="K3564" s="35"/>
      <c r="L3564" s="54"/>
      <c r="M3564" s="54"/>
      <c r="N3564" s="54"/>
      <c r="O3564" s="54"/>
    </row>
    <row r="3565" spans="1:15" ht="25.5" x14ac:dyDescent="0.2">
      <c r="A3565" s="27" t="s">
        <v>8031</v>
      </c>
      <c r="B3565" s="28" t="s">
        <v>8495</v>
      </c>
      <c r="C3565" s="29" t="s">
        <v>8496</v>
      </c>
      <c r="D3565" s="30" t="s">
        <v>253</v>
      </c>
      <c r="E3565" s="31">
        <v>1</v>
      </c>
      <c r="F3565" s="32"/>
      <c r="G3565" s="33">
        <v>9948.2100000000009</v>
      </c>
      <c r="H3565" s="34">
        <f>G3565</f>
        <v>9948.2100000000009</v>
      </c>
      <c r="I3565" s="35">
        <f>SUM(I3566:I3576)</f>
        <v>641.52</v>
      </c>
      <c r="J3565" s="35">
        <f>SUM(J3566:J3576)</f>
        <v>4.5600000000000005</v>
      </c>
      <c r="K3565" s="35">
        <f t="shared" si="1293"/>
        <v>646.07999999999993</v>
      </c>
      <c r="L3565" s="35">
        <f>SUM(L3566:L3576)</f>
        <v>9210</v>
      </c>
      <c r="M3565" s="35">
        <f>SUM(M3566:M3576)</f>
        <v>92.136150000000001</v>
      </c>
      <c r="N3565" s="35"/>
      <c r="O3565" s="35">
        <f>SUM(O3566:O3576)</f>
        <v>0</v>
      </c>
    </row>
    <row r="3566" spans="1:15" ht="12.75" outlineLevel="1" collapsed="1" x14ac:dyDescent="0.2">
      <c r="A3566" s="38" t="s">
        <v>198</v>
      </c>
      <c r="B3566" s="39" t="s">
        <v>3971</v>
      </c>
      <c r="C3566" s="39" t="s">
        <v>3972</v>
      </c>
      <c r="D3566" s="40" t="s">
        <v>253</v>
      </c>
      <c r="E3566" s="41">
        <v>1</v>
      </c>
      <c r="F3566" s="42"/>
      <c r="G3566" s="43">
        <v>9856.08</v>
      </c>
      <c r="H3566" s="44">
        <f>IF(ISNUMBER(F3566),(E3566*(1+(F3566/100))*G3566),G3566*E3566)</f>
        <v>9856.08</v>
      </c>
      <c r="I3566" s="45" t="str">
        <f t="shared" ref="I3566:I3575" si="1311">IF(OR(A3566="PM",A3566="PZ",A3566="PP"),H3566,"")</f>
        <v/>
      </c>
      <c r="J3566" s="45" t="str">
        <f t="shared" ref="J3566:J3575" si="1312">IF(A3566="S",H3566,"")</f>
        <v/>
      </c>
      <c r="K3566" s="35"/>
      <c r="L3566" s="45" t="str">
        <f t="shared" ref="L3566:L3575" si="1313">IF(A3566="M06",H3566,"")</f>
        <v/>
      </c>
      <c r="M3566" s="45" t="str">
        <f t="shared" ref="M3566:M3575" si="1314">IF(OR(A3566="M02",A3566="M25",A3566="M01s"),H3566,"")</f>
        <v/>
      </c>
      <c r="N3566" s="46">
        <f>IF(A3566="ZMP",E3566*(1+(F3566/100)),#REF!)</f>
        <v>1</v>
      </c>
      <c r="O3566" s="45" t="str">
        <f t="shared" ref="O3566:O3575" si="1315">IF(A3566="M01e",H3566,"")</f>
        <v/>
      </c>
    </row>
    <row r="3567" spans="1:15" ht="12.75" outlineLevel="2" x14ac:dyDescent="0.2">
      <c r="A3567" s="84" t="s">
        <v>202</v>
      </c>
      <c r="B3567" s="85" t="s">
        <v>203</v>
      </c>
      <c r="C3567" s="85" t="s">
        <v>204</v>
      </c>
      <c r="D3567" s="86" t="s">
        <v>205</v>
      </c>
      <c r="E3567" s="87">
        <v>0.89100000000000001</v>
      </c>
      <c r="F3567" s="88"/>
      <c r="G3567" s="89">
        <v>720</v>
      </c>
      <c r="H3567" s="90">
        <f>IF(ISNUMBER(F3567),(E3567*(1+(F3567/100))*G3567),G3567*E3567)*N3566</f>
        <v>641.52</v>
      </c>
      <c r="I3567" s="91">
        <f t="shared" si="1311"/>
        <v>641.52</v>
      </c>
      <c r="J3567" s="91" t="str">
        <f t="shared" si="1312"/>
        <v/>
      </c>
      <c r="K3567" s="35"/>
      <c r="L3567" s="91" t="str">
        <f t="shared" si="1313"/>
        <v/>
      </c>
      <c r="M3567" s="91" t="str">
        <f t="shared" si="1314"/>
        <v/>
      </c>
      <c r="N3567" s="83">
        <f>IF(A3567="ZMP",E3567*(1+(F3567/100)),N3566)</f>
        <v>1</v>
      </c>
      <c r="O3567" s="91" t="str">
        <f t="shared" si="1315"/>
        <v/>
      </c>
    </row>
    <row r="3568" spans="1:15" ht="12.75" outlineLevel="2" x14ac:dyDescent="0.2">
      <c r="A3568" s="84" t="s">
        <v>315</v>
      </c>
      <c r="B3568" s="85" t="s">
        <v>75</v>
      </c>
      <c r="C3568" s="85" t="s">
        <v>76</v>
      </c>
      <c r="D3568" s="86" t="s">
        <v>17</v>
      </c>
      <c r="E3568" s="87">
        <v>6.0000000000000001E-3</v>
      </c>
      <c r="F3568" s="88"/>
      <c r="G3568" s="89">
        <v>760</v>
      </c>
      <c r="H3568" s="90">
        <f>IF(ISNUMBER(F3568),(E3568*(1+(F3568/100))*G3568),G3568*E3568)*N3567</f>
        <v>4.5600000000000005</v>
      </c>
      <c r="I3568" s="91" t="str">
        <f t="shared" si="1311"/>
        <v/>
      </c>
      <c r="J3568" s="91">
        <f t="shared" si="1312"/>
        <v>4.5600000000000005</v>
      </c>
      <c r="K3568" s="35"/>
      <c r="L3568" s="91" t="str">
        <f t="shared" si="1313"/>
        <v/>
      </c>
      <c r="M3568" s="91" t="str">
        <f t="shared" si="1314"/>
        <v/>
      </c>
      <c r="N3568" s="83">
        <f>IF(A3568="ZMP",E3568*(1+(F3568/100)),N3567)</f>
        <v>1</v>
      </c>
      <c r="O3568" s="91" t="str">
        <f t="shared" si="1315"/>
        <v/>
      </c>
    </row>
    <row r="3569" spans="1:15" ht="12.75" outlineLevel="2" x14ac:dyDescent="0.2">
      <c r="A3569" s="84" t="s">
        <v>206</v>
      </c>
      <c r="B3569" s="85" t="s">
        <v>3973</v>
      </c>
      <c r="C3569" s="85" t="s">
        <v>3972</v>
      </c>
      <c r="D3569" s="86" t="s">
        <v>111</v>
      </c>
      <c r="E3569" s="87">
        <v>1</v>
      </c>
      <c r="F3569" s="88"/>
      <c r="G3569" s="89">
        <v>9210</v>
      </c>
      <c r="H3569" s="90">
        <f>IF(ISNUMBER(F3569),(E3569*(1+(F3569/100))*G3569),G3569*E3569)*N3568</f>
        <v>9210</v>
      </c>
      <c r="I3569" s="91" t="str">
        <f t="shared" si="1311"/>
        <v/>
      </c>
      <c r="J3569" s="91" t="str">
        <f t="shared" si="1312"/>
        <v/>
      </c>
      <c r="K3569" s="35"/>
      <c r="L3569" s="91">
        <f t="shared" si="1313"/>
        <v>9210</v>
      </c>
      <c r="M3569" s="91" t="str">
        <f t="shared" si="1314"/>
        <v/>
      </c>
      <c r="N3569" s="83">
        <f>IF(A3569="ZMP",E3569*(1+(F3569/100)),N3568)</f>
        <v>1</v>
      </c>
      <c r="O3569" s="91" t="str">
        <f t="shared" si="1315"/>
        <v/>
      </c>
    </row>
    <row r="3570" spans="1:15" ht="12.75" outlineLevel="1" x14ac:dyDescent="0.2">
      <c r="A3570" s="38" t="s">
        <v>198</v>
      </c>
      <c r="B3570" s="39" t="s">
        <v>3981</v>
      </c>
      <c r="C3570" s="39" t="s">
        <v>3982</v>
      </c>
      <c r="D3570" s="40" t="s">
        <v>253</v>
      </c>
      <c r="E3570" s="41">
        <v>1</v>
      </c>
      <c r="F3570" s="42"/>
      <c r="G3570" s="43">
        <v>79.05</v>
      </c>
      <c r="H3570" s="44">
        <f>IF(ISNUMBER(F3570),(E3570*(1+(F3570/100))*G3570),G3570*E3570)</f>
        <v>79.05</v>
      </c>
      <c r="I3570" s="45" t="str">
        <f t="shared" si="1311"/>
        <v/>
      </c>
      <c r="J3570" s="45" t="str">
        <f t="shared" si="1312"/>
        <v/>
      </c>
      <c r="K3570" s="35"/>
      <c r="L3570" s="45" t="str">
        <f t="shared" si="1313"/>
        <v/>
      </c>
      <c r="M3570" s="45" t="str">
        <f t="shared" si="1314"/>
        <v/>
      </c>
      <c r="N3570" s="46">
        <f>IF(A3570="ZMP",E3570*(1+(F3570/100)),#REF!)</f>
        <v>1</v>
      </c>
      <c r="O3570" s="45" t="str">
        <f t="shared" si="1315"/>
        <v/>
      </c>
    </row>
    <row r="3571" spans="1:15" ht="12.75" outlineLevel="2" x14ac:dyDescent="0.2">
      <c r="A3571" s="84" t="s">
        <v>202</v>
      </c>
      <c r="B3571" s="85" t="s">
        <v>203</v>
      </c>
      <c r="C3571" s="85" t="s">
        <v>204</v>
      </c>
      <c r="D3571" s="86" t="s">
        <v>205</v>
      </c>
      <c r="E3571" s="87">
        <v>0</v>
      </c>
      <c r="F3571" s="88"/>
      <c r="G3571" s="89">
        <v>720</v>
      </c>
      <c r="H3571" s="90">
        <f>IF(ISNUMBER(F3571),(E3571*(1+(F3571/100))*G3571),G3571*E3571)*N3570</f>
        <v>0</v>
      </c>
      <c r="I3571" s="91">
        <f t="shared" si="1311"/>
        <v>0</v>
      </c>
      <c r="J3571" s="91" t="str">
        <f t="shared" si="1312"/>
        <v/>
      </c>
      <c r="K3571" s="35"/>
      <c r="L3571" s="91" t="str">
        <f t="shared" si="1313"/>
        <v/>
      </c>
      <c r="M3571" s="91" t="str">
        <f t="shared" si="1314"/>
        <v/>
      </c>
      <c r="N3571" s="83">
        <f>IF(A3571="ZMP",E3571*(1+(F3571/100)),N3570)</f>
        <v>1</v>
      </c>
      <c r="O3571" s="91" t="str">
        <f t="shared" si="1315"/>
        <v/>
      </c>
    </row>
    <row r="3572" spans="1:15" ht="12.75" outlineLevel="2" x14ac:dyDescent="0.2">
      <c r="A3572" s="84" t="s">
        <v>228</v>
      </c>
      <c r="B3572" s="85" t="s">
        <v>3983</v>
      </c>
      <c r="C3572" s="85" t="s">
        <v>3984</v>
      </c>
      <c r="D3572" s="86" t="s">
        <v>111</v>
      </c>
      <c r="E3572" s="87">
        <v>1</v>
      </c>
      <c r="F3572" s="88"/>
      <c r="G3572" s="89">
        <v>79.05</v>
      </c>
      <c r="H3572" s="90">
        <f>IF(ISNUMBER(F3572),(E3572*(1+(F3572/100))*G3572),G3572*E3572)*N3571</f>
        <v>79.05</v>
      </c>
      <c r="I3572" s="91" t="str">
        <f t="shared" si="1311"/>
        <v/>
      </c>
      <c r="J3572" s="91" t="str">
        <f t="shared" si="1312"/>
        <v/>
      </c>
      <c r="K3572" s="35"/>
      <c r="L3572" s="91" t="str">
        <f t="shared" si="1313"/>
        <v/>
      </c>
      <c r="M3572" s="91">
        <f t="shared" si="1314"/>
        <v>79.05</v>
      </c>
      <c r="N3572" s="83">
        <f>IF(A3572="ZMP",E3572*(1+(F3572/100)),N3571)</f>
        <v>1</v>
      </c>
      <c r="O3572" s="91" t="str">
        <f t="shared" si="1315"/>
        <v/>
      </c>
    </row>
    <row r="3573" spans="1:15" ht="12.75" outlineLevel="1" x14ac:dyDescent="0.2">
      <c r="A3573" s="38" t="s">
        <v>198</v>
      </c>
      <c r="B3573" s="39" t="s">
        <v>4045</v>
      </c>
      <c r="C3573" s="39" t="s">
        <v>4046</v>
      </c>
      <c r="D3573" s="40" t="s">
        <v>201</v>
      </c>
      <c r="E3573" s="41">
        <v>1.5</v>
      </c>
      <c r="F3573" s="42"/>
      <c r="G3573" s="43">
        <v>8.7200000000000006</v>
      </c>
      <c r="H3573" s="44">
        <f>IF(ISNUMBER(F3573),(E3573*(1+(F3573/100))*G3573),G3573*E3573)</f>
        <v>13.080000000000002</v>
      </c>
      <c r="I3573" s="45" t="str">
        <f t="shared" si="1311"/>
        <v/>
      </c>
      <c r="J3573" s="45" t="str">
        <f t="shared" si="1312"/>
        <v/>
      </c>
      <c r="K3573" s="35"/>
      <c r="L3573" s="45" t="str">
        <f t="shared" si="1313"/>
        <v/>
      </c>
      <c r="M3573" s="45" t="str">
        <f t="shared" si="1314"/>
        <v/>
      </c>
      <c r="N3573" s="46">
        <f>IF(A3573="ZMP",E3573*(1+(F3573/100)),#REF!)</f>
        <v>1.5</v>
      </c>
      <c r="O3573" s="45" t="str">
        <f t="shared" si="1315"/>
        <v/>
      </c>
    </row>
    <row r="3574" spans="1:15" ht="12.75" outlineLevel="2" x14ac:dyDescent="0.2">
      <c r="A3574" s="84" t="s">
        <v>202</v>
      </c>
      <c r="B3574" s="85" t="s">
        <v>203</v>
      </c>
      <c r="C3574" s="85" t="s">
        <v>204</v>
      </c>
      <c r="D3574" s="86" t="s">
        <v>205</v>
      </c>
      <c r="E3574" s="87">
        <v>0</v>
      </c>
      <c r="F3574" s="88"/>
      <c r="G3574" s="89">
        <v>720</v>
      </c>
      <c r="H3574" s="90">
        <f>IF(ISNUMBER(F3574),(E3574*(1+(F3574/100))*G3574),G3574*E3574)*N3573</f>
        <v>0</v>
      </c>
      <c r="I3574" s="91">
        <f t="shared" si="1311"/>
        <v>0</v>
      </c>
      <c r="J3574" s="91" t="str">
        <f t="shared" si="1312"/>
        <v/>
      </c>
      <c r="K3574" s="35"/>
      <c r="L3574" s="91" t="str">
        <f t="shared" si="1313"/>
        <v/>
      </c>
      <c r="M3574" s="91" t="str">
        <f t="shared" si="1314"/>
        <v/>
      </c>
      <c r="N3574" s="83">
        <f>IF(A3574="ZMP",E3574*(1+(F3574/100)),N3573)</f>
        <v>1.5</v>
      </c>
      <c r="O3574" s="91" t="str">
        <f t="shared" si="1315"/>
        <v/>
      </c>
    </row>
    <row r="3575" spans="1:15" ht="12.75" outlineLevel="2" x14ac:dyDescent="0.2">
      <c r="A3575" s="84" t="s">
        <v>228</v>
      </c>
      <c r="B3575" s="85" t="s">
        <v>2982</v>
      </c>
      <c r="C3575" s="85" t="s">
        <v>2983</v>
      </c>
      <c r="D3575" s="86" t="s">
        <v>209</v>
      </c>
      <c r="E3575" s="87">
        <v>1</v>
      </c>
      <c r="F3575" s="88">
        <v>3</v>
      </c>
      <c r="G3575" s="89">
        <v>8.4700000000000006</v>
      </c>
      <c r="H3575" s="90">
        <f>IF(ISNUMBER(F3575),(E3575*(1+(F3575/100))*G3575),G3575*E3575)*N3574</f>
        <v>13.086150000000004</v>
      </c>
      <c r="I3575" s="91" t="str">
        <f t="shared" si="1311"/>
        <v/>
      </c>
      <c r="J3575" s="91" t="str">
        <f t="shared" si="1312"/>
        <v/>
      </c>
      <c r="K3575" s="35"/>
      <c r="L3575" s="91" t="str">
        <f t="shared" si="1313"/>
        <v/>
      </c>
      <c r="M3575" s="91">
        <f t="shared" si="1314"/>
        <v>13.086150000000004</v>
      </c>
      <c r="N3575" s="83">
        <f>IF(A3575="ZMP",E3575*(1+(F3575/100)),N3574)</f>
        <v>1.5</v>
      </c>
      <c r="O3575" s="91" t="str">
        <f t="shared" si="1315"/>
        <v/>
      </c>
    </row>
    <row r="3576" spans="1:15" ht="12.75" outlineLevel="2" x14ac:dyDescent="0.2">
      <c r="A3576" s="47"/>
      <c r="B3576" s="48"/>
      <c r="C3576" s="48"/>
      <c r="D3576" s="49"/>
      <c r="E3576" s="50"/>
      <c r="F3576" s="51"/>
      <c r="G3576" s="52"/>
      <c r="H3576" s="53"/>
      <c r="I3576" s="54"/>
      <c r="J3576" s="54"/>
      <c r="K3576" s="35"/>
      <c r="L3576" s="54"/>
      <c r="M3576" s="54"/>
      <c r="N3576" s="54"/>
      <c r="O3576" s="54"/>
    </row>
    <row r="3577" spans="1:15" ht="25.5" x14ac:dyDescent="0.2">
      <c r="A3577" s="27" t="s">
        <v>8031</v>
      </c>
      <c r="B3577" s="28" t="s">
        <v>8497</v>
      </c>
      <c r="C3577" s="29" t="s">
        <v>8498</v>
      </c>
      <c r="D3577" s="30" t="s">
        <v>666</v>
      </c>
      <c r="E3577" s="31">
        <v>1</v>
      </c>
      <c r="F3577" s="32"/>
      <c r="G3577" s="33">
        <v>2052.38</v>
      </c>
      <c r="H3577" s="34">
        <f>G3577</f>
        <v>2052.38</v>
      </c>
      <c r="I3577" s="35">
        <f>SUM(I3578:I3584)</f>
        <v>751.68000000000006</v>
      </c>
      <c r="J3577" s="35">
        <f>SUM(J3578:J3584)</f>
        <v>8.6999999999999993</v>
      </c>
      <c r="K3577" s="35">
        <f t="shared" si="1293"/>
        <v>760.38000000000011</v>
      </c>
      <c r="L3577" s="35">
        <f>SUM(L3578:L3584)</f>
        <v>1292</v>
      </c>
      <c r="M3577" s="35">
        <f>SUM(M3578:M3584)</f>
        <v>0</v>
      </c>
      <c r="N3577" s="35"/>
      <c r="O3577" s="35">
        <f>SUM(O3578:O3584)</f>
        <v>0</v>
      </c>
    </row>
    <row r="3578" spans="1:15" ht="12.75" outlineLevel="1" collapsed="1" x14ac:dyDescent="0.2">
      <c r="A3578" s="38" t="s">
        <v>198</v>
      </c>
      <c r="B3578" s="39" t="s">
        <v>3641</v>
      </c>
      <c r="C3578" s="39" t="s">
        <v>3642</v>
      </c>
      <c r="D3578" s="40" t="s">
        <v>253</v>
      </c>
      <c r="E3578" s="41">
        <v>1</v>
      </c>
      <c r="F3578" s="42"/>
      <c r="G3578" s="43">
        <v>760.38</v>
      </c>
      <c r="H3578" s="44">
        <f>IF(ISNUMBER(F3578),(E3578*(1+(F3578/100))*G3578),G3578*E3578)</f>
        <v>760.38</v>
      </c>
      <c r="I3578" s="45" t="str">
        <f t="shared" ref="I3578:I3583" si="1316">IF(OR(A3578="PM",A3578="PZ",A3578="PP"),H3578,"")</f>
        <v/>
      </c>
      <c r="J3578" s="45" t="str">
        <f t="shared" ref="J3578:J3583" si="1317">IF(A3578="S",H3578,"")</f>
        <v/>
      </c>
      <c r="K3578" s="35"/>
      <c r="L3578" s="45" t="str">
        <f t="shared" ref="L3578:L3583" si="1318">IF(A3578="M06",H3578,"")</f>
        <v/>
      </c>
      <c r="M3578" s="45" t="str">
        <f t="shared" ref="M3578:M3583" si="1319">IF(OR(A3578="M02",A3578="M25",A3578="M01s"),H3578,"")</f>
        <v/>
      </c>
      <c r="N3578" s="46">
        <f>IF(A3578="ZMP",E3578*(1+(F3578/100)),#REF!)</f>
        <v>1</v>
      </c>
      <c r="O3578" s="45" t="str">
        <f t="shared" ref="O3578:O3583" si="1320">IF(A3578="M01e",H3578,"")</f>
        <v/>
      </c>
    </row>
    <row r="3579" spans="1:15" ht="12.75" outlineLevel="2" x14ac:dyDescent="0.2">
      <c r="A3579" s="84" t="s">
        <v>202</v>
      </c>
      <c r="B3579" s="85" t="s">
        <v>203</v>
      </c>
      <c r="C3579" s="85" t="s">
        <v>204</v>
      </c>
      <c r="D3579" s="86" t="s">
        <v>205</v>
      </c>
      <c r="E3579" s="87">
        <v>1.044</v>
      </c>
      <c r="F3579" s="88"/>
      <c r="G3579" s="89">
        <v>720</v>
      </c>
      <c r="H3579" s="90">
        <f>IF(ISNUMBER(F3579),(E3579*(1+(F3579/100))*G3579),G3579*E3579)*N3578</f>
        <v>751.68000000000006</v>
      </c>
      <c r="I3579" s="91">
        <f t="shared" si="1316"/>
        <v>751.68000000000006</v>
      </c>
      <c r="J3579" s="91" t="str">
        <f t="shared" si="1317"/>
        <v/>
      </c>
      <c r="K3579" s="35"/>
      <c r="L3579" s="91" t="str">
        <f t="shared" si="1318"/>
        <v/>
      </c>
      <c r="M3579" s="91" t="str">
        <f t="shared" si="1319"/>
        <v/>
      </c>
      <c r="N3579" s="83">
        <f>IF(A3579="ZMP",E3579*(1+(F3579/100)),N3578)</f>
        <v>1</v>
      </c>
      <c r="O3579" s="91" t="str">
        <f t="shared" si="1320"/>
        <v/>
      </c>
    </row>
    <row r="3580" spans="1:15" ht="12.75" outlineLevel="2" x14ac:dyDescent="0.2">
      <c r="A3580" s="84" t="s">
        <v>315</v>
      </c>
      <c r="B3580" s="85" t="s">
        <v>61</v>
      </c>
      <c r="C3580" s="85" t="s">
        <v>62</v>
      </c>
      <c r="D3580" s="86" t="s">
        <v>22</v>
      </c>
      <c r="E3580" s="87">
        <v>0.3</v>
      </c>
      <c r="F3580" s="88"/>
      <c r="G3580" s="89">
        <v>29</v>
      </c>
      <c r="H3580" s="90">
        <f>IF(ISNUMBER(F3580),(E3580*(1+(F3580/100))*G3580),G3580*E3580)*N3579</f>
        <v>8.6999999999999993</v>
      </c>
      <c r="I3580" s="91" t="str">
        <f t="shared" si="1316"/>
        <v/>
      </c>
      <c r="J3580" s="91">
        <f t="shared" si="1317"/>
        <v>8.6999999999999993</v>
      </c>
      <c r="K3580" s="35"/>
      <c r="L3580" s="91" t="str">
        <f t="shared" si="1318"/>
        <v/>
      </c>
      <c r="M3580" s="91" t="str">
        <f t="shared" si="1319"/>
        <v/>
      </c>
      <c r="N3580" s="83">
        <f>IF(A3580="ZMP",E3580*(1+(F3580/100)),N3579)</f>
        <v>1</v>
      </c>
      <c r="O3580" s="91" t="str">
        <f t="shared" si="1320"/>
        <v/>
      </c>
    </row>
    <row r="3581" spans="1:15" ht="12.75" outlineLevel="1" x14ac:dyDescent="0.2">
      <c r="A3581" s="38" t="s">
        <v>198</v>
      </c>
      <c r="B3581" s="39" t="s">
        <v>5538</v>
      </c>
      <c r="C3581" s="39" t="s">
        <v>5539</v>
      </c>
      <c r="D3581" s="40" t="s">
        <v>253</v>
      </c>
      <c r="E3581" s="41">
        <v>4</v>
      </c>
      <c r="F3581" s="42"/>
      <c r="G3581" s="43">
        <v>323</v>
      </c>
      <c r="H3581" s="44">
        <f>IF(ISNUMBER(F3581),(E3581*(1+(F3581/100))*G3581),G3581*E3581)</f>
        <v>1292</v>
      </c>
      <c r="I3581" s="45" t="str">
        <f t="shared" si="1316"/>
        <v/>
      </c>
      <c r="J3581" s="45" t="str">
        <f t="shared" si="1317"/>
        <v/>
      </c>
      <c r="K3581" s="35"/>
      <c r="L3581" s="45" t="str">
        <f t="shared" si="1318"/>
        <v/>
      </c>
      <c r="M3581" s="45" t="str">
        <f t="shared" si="1319"/>
        <v/>
      </c>
      <c r="N3581" s="46">
        <f>IF(A3581="ZMP",E3581*(1+(F3581/100)),#REF!)</f>
        <v>4</v>
      </c>
      <c r="O3581" s="45" t="str">
        <f t="shared" si="1320"/>
        <v/>
      </c>
    </row>
    <row r="3582" spans="1:15" ht="12.75" outlineLevel="2" x14ac:dyDescent="0.2">
      <c r="A3582" s="84" t="s">
        <v>202</v>
      </c>
      <c r="B3582" s="85" t="s">
        <v>203</v>
      </c>
      <c r="C3582" s="85" t="s">
        <v>204</v>
      </c>
      <c r="D3582" s="86" t="s">
        <v>205</v>
      </c>
      <c r="E3582" s="87">
        <v>0</v>
      </c>
      <c r="F3582" s="88"/>
      <c r="G3582" s="89">
        <v>720</v>
      </c>
      <c r="H3582" s="90">
        <f>IF(ISNUMBER(F3582),(E3582*(1+(F3582/100))*G3582),G3582*E3582)*N3581</f>
        <v>0</v>
      </c>
      <c r="I3582" s="91">
        <f t="shared" si="1316"/>
        <v>0</v>
      </c>
      <c r="J3582" s="91" t="str">
        <f t="shared" si="1317"/>
        <v/>
      </c>
      <c r="K3582" s="35"/>
      <c r="L3582" s="91" t="str">
        <f t="shared" si="1318"/>
        <v/>
      </c>
      <c r="M3582" s="91" t="str">
        <f t="shared" si="1319"/>
        <v/>
      </c>
      <c r="N3582" s="83">
        <f>IF(A3582="ZMP",E3582*(1+(F3582/100)),N3581)</f>
        <v>4</v>
      </c>
      <c r="O3582" s="91" t="str">
        <f t="shared" si="1320"/>
        <v/>
      </c>
    </row>
    <row r="3583" spans="1:15" ht="12.75" outlineLevel="2" x14ac:dyDescent="0.2">
      <c r="A3583" s="84" t="s">
        <v>206</v>
      </c>
      <c r="B3583" s="85" t="s">
        <v>5540</v>
      </c>
      <c r="C3583" s="85" t="s">
        <v>5541</v>
      </c>
      <c r="D3583" s="86" t="s">
        <v>111</v>
      </c>
      <c r="E3583" s="87">
        <v>1</v>
      </c>
      <c r="F3583" s="88"/>
      <c r="G3583" s="89">
        <v>323</v>
      </c>
      <c r="H3583" s="90">
        <f>IF(ISNUMBER(F3583),(E3583*(1+(F3583/100))*G3583),G3583*E3583)*N3582</f>
        <v>1292</v>
      </c>
      <c r="I3583" s="91" t="str">
        <f t="shared" si="1316"/>
        <v/>
      </c>
      <c r="J3583" s="91" t="str">
        <f t="shared" si="1317"/>
        <v/>
      </c>
      <c r="K3583" s="35"/>
      <c r="L3583" s="91">
        <f t="shared" si="1318"/>
        <v>1292</v>
      </c>
      <c r="M3583" s="91" t="str">
        <f t="shared" si="1319"/>
        <v/>
      </c>
      <c r="N3583" s="83">
        <f>IF(A3583="ZMP",E3583*(1+(F3583/100)),N3582)</f>
        <v>4</v>
      </c>
      <c r="O3583" s="91" t="str">
        <f t="shared" si="1320"/>
        <v/>
      </c>
    </row>
    <row r="3584" spans="1:15" ht="12.75" outlineLevel="2" x14ac:dyDescent="0.2">
      <c r="A3584" s="47"/>
      <c r="B3584" s="48"/>
      <c r="C3584" s="48"/>
      <c r="D3584" s="49"/>
      <c r="E3584" s="50"/>
      <c r="F3584" s="51"/>
      <c r="G3584" s="52"/>
      <c r="H3584" s="53"/>
      <c r="I3584" s="54"/>
      <c r="J3584" s="54"/>
      <c r="K3584" s="35"/>
      <c r="L3584" s="54"/>
      <c r="M3584" s="54"/>
      <c r="N3584" s="54"/>
      <c r="O3584" s="54"/>
    </row>
    <row r="3585" spans="1:15" ht="12.75" x14ac:dyDescent="0.2">
      <c r="A3585" s="27" t="s">
        <v>8031</v>
      </c>
      <c r="B3585" s="28" t="s">
        <v>8499</v>
      </c>
      <c r="C3585" s="29" t="s">
        <v>8500</v>
      </c>
      <c r="D3585" s="30" t="s">
        <v>666</v>
      </c>
      <c r="E3585" s="31">
        <v>1</v>
      </c>
      <c r="F3585" s="32"/>
      <c r="G3585" s="33">
        <v>17637.560000000001</v>
      </c>
      <c r="H3585" s="34">
        <f>G3585</f>
        <v>17637.560000000001</v>
      </c>
      <c r="I3585" s="35">
        <f>SUM(I3586:I3591)</f>
        <v>4034.88</v>
      </c>
      <c r="J3585" s="35">
        <f>SUM(J3586:J3591)</f>
        <v>602.70000000000005</v>
      </c>
      <c r="K3585" s="35">
        <f t="shared" si="1293"/>
        <v>4637.58</v>
      </c>
      <c r="L3585" s="35">
        <f>SUM(L3586:L3591)</f>
        <v>13000</v>
      </c>
      <c r="M3585" s="35">
        <f>SUM(M3586:M3591)</f>
        <v>0</v>
      </c>
      <c r="N3585" s="35"/>
      <c r="O3585" s="35">
        <f>SUM(O3586:O3591)</f>
        <v>0</v>
      </c>
    </row>
    <row r="3586" spans="1:15" ht="12.75" outlineLevel="1" collapsed="1" x14ac:dyDescent="0.2">
      <c r="A3586" s="38" t="s">
        <v>198</v>
      </c>
      <c r="B3586" s="39" t="s">
        <v>5534</v>
      </c>
      <c r="C3586" s="39" t="s">
        <v>5535</v>
      </c>
      <c r="D3586" s="40" t="s">
        <v>253</v>
      </c>
      <c r="E3586" s="41">
        <v>4</v>
      </c>
      <c r="F3586" s="42"/>
      <c r="G3586" s="43">
        <v>4409.3900000000003</v>
      </c>
      <c r="H3586" s="44">
        <f>IF(ISNUMBER(F3586),(E3586*(1+(F3586/100))*G3586),G3586*E3586)</f>
        <v>17637.560000000001</v>
      </c>
      <c r="I3586" s="45" t="str">
        <f>IF(OR(A3586="PM",A3586="PZ",A3586="PP"),H3586,"")</f>
        <v/>
      </c>
      <c r="J3586" s="45" t="str">
        <f>IF(A3586="S",H3586,"")</f>
        <v/>
      </c>
      <c r="K3586" s="35"/>
      <c r="L3586" s="45" t="str">
        <f>IF(A3586="M06",H3586,"")</f>
        <v/>
      </c>
      <c r="M3586" s="45" t="str">
        <f>IF(OR(A3586="M02",A3586="M25",A3586="M01s"),H3586,"")</f>
        <v/>
      </c>
      <c r="N3586" s="46">
        <f>IF(A3586="ZMP",E3586*(1+(F3586/100)),#REF!)</f>
        <v>4</v>
      </c>
      <c r="O3586" s="45" t="str">
        <f>IF(A3586="M01e",H3586,"")</f>
        <v/>
      </c>
    </row>
    <row r="3587" spans="1:15" ht="12.75" outlineLevel="2" x14ac:dyDescent="0.2">
      <c r="A3587" s="84" t="s">
        <v>202</v>
      </c>
      <c r="B3587" s="85" t="s">
        <v>203</v>
      </c>
      <c r="C3587" s="85" t="s">
        <v>204</v>
      </c>
      <c r="D3587" s="86" t="s">
        <v>205</v>
      </c>
      <c r="E3587" s="87">
        <v>1.401</v>
      </c>
      <c r="F3587" s="88"/>
      <c r="G3587" s="89">
        <v>720</v>
      </c>
      <c r="H3587" s="90">
        <f>IF(ISNUMBER(F3587),(E3587*(1+(F3587/100))*G3587),G3587*E3587)*N3586</f>
        <v>4034.88</v>
      </c>
      <c r="I3587" s="91">
        <f>IF(OR(A3587="PM",A3587="PZ",A3587="PP"),H3587,"")</f>
        <v>4034.88</v>
      </c>
      <c r="J3587" s="91" t="str">
        <f>IF(A3587="S",H3587,"")</f>
        <v/>
      </c>
      <c r="K3587" s="35"/>
      <c r="L3587" s="91" t="str">
        <f>IF(A3587="M06",H3587,"")</f>
        <v/>
      </c>
      <c r="M3587" s="91" t="str">
        <f>IF(OR(A3587="M02",A3587="M25",A3587="M01s"),H3587,"")</f>
        <v/>
      </c>
      <c r="N3587" s="83">
        <f>IF(A3587="ZMP",E3587*(1+(F3587/100)),N3586)</f>
        <v>4</v>
      </c>
      <c r="O3587" s="91" t="str">
        <f>IF(A3587="M01e",H3587,"")</f>
        <v/>
      </c>
    </row>
    <row r="3588" spans="1:15" ht="12.75" outlineLevel="2" x14ac:dyDescent="0.2">
      <c r="A3588" s="84" t="s">
        <v>315</v>
      </c>
      <c r="B3588" s="85" t="s">
        <v>15</v>
      </c>
      <c r="C3588" s="85" t="s">
        <v>16</v>
      </c>
      <c r="D3588" s="86" t="s">
        <v>17</v>
      </c>
      <c r="E3588" s="87">
        <v>0.15</v>
      </c>
      <c r="F3588" s="88"/>
      <c r="G3588" s="89">
        <v>990</v>
      </c>
      <c r="H3588" s="90">
        <f>IF(ISNUMBER(F3588),(E3588*(1+(F3588/100))*G3588),G3588*E3588)*N3587</f>
        <v>594</v>
      </c>
      <c r="I3588" s="91" t="str">
        <f>IF(OR(A3588="PM",A3588="PZ",A3588="PP"),H3588,"")</f>
        <v/>
      </c>
      <c r="J3588" s="91">
        <f>IF(A3588="S",H3588,"")</f>
        <v>594</v>
      </c>
      <c r="K3588" s="35"/>
      <c r="L3588" s="91" t="str">
        <f>IF(A3588="M06",H3588,"")</f>
        <v/>
      </c>
      <c r="M3588" s="91" t="str">
        <f>IF(OR(A3588="M02",A3588="M25",A3588="M01s"),H3588,"")</f>
        <v/>
      </c>
      <c r="N3588" s="83">
        <f>IF(A3588="ZMP",E3588*(1+(F3588/100)),N3587)</f>
        <v>4</v>
      </c>
      <c r="O3588" s="91" t="str">
        <f>IF(A3588="M01e",H3588,"")</f>
        <v/>
      </c>
    </row>
    <row r="3589" spans="1:15" ht="12.75" outlineLevel="2" x14ac:dyDescent="0.2">
      <c r="A3589" s="84" t="s">
        <v>315</v>
      </c>
      <c r="B3589" s="85" t="s">
        <v>61</v>
      </c>
      <c r="C3589" s="85" t="s">
        <v>62</v>
      </c>
      <c r="D3589" s="86" t="s">
        <v>22</v>
      </c>
      <c r="E3589" s="87">
        <v>7.4999999999999997E-2</v>
      </c>
      <c r="F3589" s="88"/>
      <c r="G3589" s="89">
        <v>29</v>
      </c>
      <c r="H3589" s="90">
        <f>IF(ISNUMBER(F3589),(E3589*(1+(F3589/100))*G3589),G3589*E3589)*N3588</f>
        <v>8.6999999999999993</v>
      </c>
      <c r="I3589" s="91" t="str">
        <f>IF(OR(A3589="PM",A3589="PZ",A3589="PP"),H3589,"")</f>
        <v/>
      </c>
      <c r="J3589" s="91">
        <f>IF(A3589="S",H3589,"")</f>
        <v>8.6999999999999993</v>
      </c>
      <c r="K3589" s="35"/>
      <c r="L3589" s="91" t="str">
        <f>IF(A3589="M06",H3589,"")</f>
        <v/>
      </c>
      <c r="M3589" s="91" t="str">
        <f>IF(OR(A3589="M02",A3589="M25",A3589="M01s"),H3589,"")</f>
        <v/>
      </c>
      <c r="N3589" s="83">
        <f>IF(A3589="ZMP",E3589*(1+(F3589/100)),N3588)</f>
        <v>4</v>
      </c>
      <c r="O3589" s="91" t="str">
        <f>IF(A3589="M01e",H3589,"")</f>
        <v/>
      </c>
    </row>
    <row r="3590" spans="1:15" ht="12.75" outlineLevel="2" x14ac:dyDescent="0.2">
      <c r="A3590" s="84" t="s">
        <v>206</v>
      </c>
      <c r="B3590" s="85" t="s">
        <v>5536</v>
      </c>
      <c r="C3590" s="85" t="s">
        <v>5537</v>
      </c>
      <c r="D3590" s="86" t="s">
        <v>111</v>
      </c>
      <c r="E3590" s="87">
        <v>1</v>
      </c>
      <c r="F3590" s="88"/>
      <c r="G3590" s="89">
        <v>3250</v>
      </c>
      <c r="H3590" s="90">
        <f>IF(ISNUMBER(F3590),(E3590*(1+(F3590/100))*G3590),G3590*E3590)*N3589</f>
        <v>13000</v>
      </c>
      <c r="I3590" s="91" t="str">
        <f>IF(OR(A3590="PM",A3590="PZ",A3590="PP"),H3590,"")</f>
        <v/>
      </c>
      <c r="J3590" s="91" t="str">
        <f>IF(A3590="S",H3590,"")</f>
        <v/>
      </c>
      <c r="K3590" s="35"/>
      <c r="L3590" s="91">
        <f>IF(A3590="M06",H3590,"")</f>
        <v>13000</v>
      </c>
      <c r="M3590" s="91" t="str">
        <f>IF(OR(A3590="M02",A3590="M25",A3590="M01s"),H3590,"")</f>
        <v/>
      </c>
      <c r="N3590" s="83">
        <f>IF(A3590="ZMP",E3590*(1+(F3590/100)),N3589)</f>
        <v>4</v>
      </c>
      <c r="O3590" s="91" t="str">
        <f>IF(A3590="M01e",H3590,"")</f>
        <v/>
      </c>
    </row>
    <row r="3591" spans="1:15" ht="12.75" outlineLevel="2" x14ac:dyDescent="0.2">
      <c r="A3591" s="47"/>
      <c r="B3591" s="48"/>
      <c r="C3591" s="48"/>
      <c r="D3591" s="49"/>
      <c r="E3591" s="50"/>
      <c r="F3591" s="51"/>
      <c r="G3591" s="52"/>
      <c r="H3591" s="53"/>
      <c r="I3591" s="54"/>
      <c r="J3591" s="54"/>
      <c r="K3591" s="35"/>
      <c r="L3591" s="54"/>
      <c r="M3591" s="54"/>
      <c r="N3591" s="54"/>
      <c r="O3591" s="54"/>
    </row>
    <row r="3592" spans="1:15" ht="12.75" x14ac:dyDescent="0.2">
      <c r="A3592" s="27" t="s">
        <v>8031</v>
      </c>
      <c r="B3592" s="28" t="s">
        <v>8501</v>
      </c>
      <c r="C3592" s="29" t="s">
        <v>8502</v>
      </c>
      <c r="D3592" s="30" t="s">
        <v>666</v>
      </c>
      <c r="E3592" s="31">
        <v>1</v>
      </c>
      <c r="F3592" s="32"/>
      <c r="G3592" s="33">
        <v>5814.42</v>
      </c>
      <c r="H3592" s="34">
        <f>G3592</f>
        <v>5814.42</v>
      </c>
      <c r="I3592" s="35">
        <f>SUM(I3593:I3605)</f>
        <v>3272.3999999999996</v>
      </c>
      <c r="J3592" s="35">
        <f>SUM(J3593:J3605)</f>
        <v>1406.76</v>
      </c>
      <c r="K3592" s="35">
        <f t="shared" ref="K3592:K3644" si="1321">I3592+J3592</f>
        <v>4679.16</v>
      </c>
      <c r="L3592" s="35">
        <f>SUM(L3593:L3605)</f>
        <v>0</v>
      </c>
      <c r="M3592" s="35">
        <f>SUM(M3593:M3605)</f>
        <v>1135.2739392000001</v>
      </c>
      <c r="N3592" s="35"/>
      <c r="O3592" s="35">
        <f>SUM(O3593:O3605)</f>
        <v>0</v>
      </c>
    </row>
    <row r="3593" spans="1:15" ht="12.75" outlineLevel="1" collapsed="1" x14ac:dyDescent="0.2">
      <c r="A3593" s="38" t="s">
        <v>198</v>
      </c>
      <c r="B3593" s="39" t="s">
        <v>2240</v>
      </c>
      <c r="C3593" s="39" t="s">
        <v>2241</v>
      </c>
      <c r="D3593" s="40" t="s">
        <v>253</v>
      </c>
      <c r="E3593" s="41">
        <v>3</v>
      </c>
      <c r="F3593" s="42"/>
      <c r="G3593" s="43">
        <v>1117.3800000000001</v>
      </c>
      <c r="H3593" s="44">
        <f>IF(ISNUMBER(F3593),(E3593*(1+(F3593/100))*G3593),G3593*E3593)</f>
        <v>3352.1400000000003</v>
      </c>
      <c r="I3593" s="45" t="str">
        <f t="shared" ref="I3593:I3604" si="1322">IF(OR(A3593="PM",A3593="PZ",A3593="PP"),H3593,"")</f>
        <v/>
      </c>
      <c r="J3593" s="45" t="str">
        <f t="shared" ref="J3593:J3604" si="1323">IF(A3593="S",H3593,"")</f>
        <v/>
      </c>
      <c r="K3593" s="35"/>
      <c r="L3593" s="45" t="str">
        <f t="shared" ref="L3593:L3604" si="1324">IF(A3593="M06",H3593,"")</f>
        <v/>
      </c>
      <c r="M3593" s="45" t="str">
        <f t="shared" ref="M3593:M3604" si="1325">IF(OR(A3593="M02",A3593="M25",A3593="M01s"),H3593,"")</f>
        <v/>
      </c>
      <c r="N3593" s="46">
        <f>IF(A3593="ZMP",E3593*(1+(F3593/100)),#REF!)</f>
        <v>3</v>
      </c>
      <c r="O3593" s="45" t="str">
        <f t="shared" ref="O3593:O3604" si="1326">IF(A3593="M01e",H3593,"")</f>
        <v/>
      </c>
    </row>
    <row r="3594" spans="1:15" ht="12.75" outlineLevel="2" x14ac:dyDescent="0.2">
      <c r="A3594" s="84" t="s">
        <v>202</v>
      </c>
      <c r="B3594" s="85" t="s">
        <v>203</v>
      </c>
      <c r="C3594" s="85" t="s">
        <v>204</v>
      </c>
      <c r="D3594" s="86" t="s">
        <v>205</v>
      </c>
      <c r="E3594" s="87">
        <v>0.60699999999999998</v>
      </c>
      <c r="F3594" s="88"/>
      <c r="G3594" s="89">
        <v>720</v>
      </c>
      <c r="H3594" s="90">
        <f>IF(ISNUMBER(F3594),(E3594*(1+(F3594/100))*G3594),G3594*E3594)*N3593</f>
        <v>1311.12</v>
      </c>
      <c r="I3594" s="91">
        <f t="shared" si="1322"/>
        <v>1311.12</v>
      </c>
      <c r="J3594" s="91" t="str">
        <f t="shared" si="1323"/>
        <v/>
      </c>
      <c r="K3594" s="35"/>
      <c r="L3594" s="91" t="str">
        <f t="shared" si="1324"/>
        <v/>
      </c>
      <c r="M3594" s="91" t="str">
        <f t="shared" si="1325"/>
        <v/>
      </c>
      <c r="N3594" s="83">
        <f>IF(A3594="ZMP",E3594*(1+(F3594/100)),N3593)</f>
        <v>3</v>
      </c>
      <c r="O3594" s="91" t="str">
        <f t="shared" si="1326"/>
        <v/>
      </c>
    </row>
    <row r="3595" spans="1:15" ht="12.75" outlineLevel="2" x14ac:dyDescent="0.2">
      <c r="A3595" s="84" t="s">
        <v>315</v>
      </c>
      <c r="B3595" s="85" t="s">
        <v>49</v>
      </c>
      <c r="C3595" s="85" t="s">
        <v>50</v>
      </c>
      <c r="D3595" s="86" t="s">
        <v>46</v>
      </c>
      <c r="E3595" s="87">
        <v>0.5</v>
      </c>
      <c r="F3595" s="88"/>
      <c r="G3595" s="89">
        <v>900</v>
      </c>
      <c r="H3595" s="90">
        <f>IF(ISNUMBER(F3595),(E3595*(1+(F3595/100))*G3595),G3595*E3595)*N3594</f>
        <v>1350</v>
      </c>
      <c r="I3595" s="91" t="str">
        <f t="shared" si="1322"/>
        <v/>
      </c>
      <c r="J3595" s="91">
        <f t="shared" si="1323"/>
        <v>1350</v>
      </c>
      <c r="K3595" s="35"/>
      <c r="L3595" s="91" t="str">
        <f t="shared" si="1324"/>
        <v/>
      </c>
      <c r="M3595" s="91" t="str">
        <f t="shared" si="1325"/>
        <v/>
      </c>
      <c r="N3595" s="83">
        <f>IF(A3595="ZMP",E3595*(1+(F3595/100)),N3594)</f>
        <v>3</v>
      </c>
      <c r="O3595" s="91" t="str">
        <f t="shared" si="1326"/>
        <v/>
      </c>
    </row>
    <row r="3596" spans="1:15" ht="12.75" outlineLevel="2" x14ac:dyDescent="0.2">
      <c r="A3596" s="84" t="s">
        <v>315</v>
      </c>
      <c r="B3596" s="85" t="s">
        <v>75</v>
      </c>
      <c r="C3596" s="85" t="s">
        <v>76</v>
      </c>
      <c r="D3596" s="86" t="s">
        <v>17</v>
      </c>
      <c r="E3596" s="87">
        <v>2E-3</v>
      </c>
      <c r="F3596" s="88"/>
      <c r="G3596" s="89">
        <v>760</v>
      </c>
      <c r="H3596" s="90">
        <f>IF(ISNUMBER(F3596),(E3596*(1+(F3596/100))*G3596),G3596*E3596)*N3595</f>
        <v>4.5600000000000005</v>
      </c>
      <c r="I3596" s="91" t="str">
        <f t="shared" si="1322"/>
        <v/>
      </c>
      <c r="J3596" s="91">
        <f t="shared" si="1323"/>
        <v>4.5600000000000005</v>
      </c>
      <c r="K3596" s="35"/>
      <c r="L3596" s="91" t="str">
        <f t="shared" si="1324"/>
        <v/>
      </c>
      <c r="M3596" s="91" t="str">
        <f t="shared" si="1325"/>
        <v/>
      </c>
      <c r="N3596" s="83">
        <f>IF(A3596="ZMP",E3596*(1+(F3596/100)),N3595)</f>
        <v>3</v>
      </c>
      <c r="O3596" s="91" t="str">
        <f t="shared" si="1326"/>
        <v/>
      </c>
    </row>
    <row r="3597" spans="1:15" ht="12.75" outlineLevel="2" x14ac:dyDescent="0.2">
      <c r="A3597" s="84" t="s">
        <v>228</v>
      </c>
      <c r="B3597" s="85" t="s">
        <v>2242</v>
      </c>
      <c r="C3597" s="85" t="s">
        <v>2243</v>
      </c>
      <c r="D3597" s="86" t="s">
        <v>111</v>
      </c>
      <c r="E3597" s="87">
        <v>2</v>
      </c>
      <c r="F3597" s="88"/>
      <c r="G3597" s="89">
        <v>114.41</v>
      </c>
      <c r="H3597" s="90">
        <f>IF(ISNUMBER(F3597),(E3597*(1+(F3597/100))*G3597),G3597*E3597)*N3596</f>
        <v>686.46</v>
      </c>
      <c r="I3597" s="91" t="str">
        <f t="shared" si="1322"/>
        <v/>
      </c>
      <c r="J3597" s="91" t="str">
        <f t="shared" si="1323"/>
        <v/>
      </c>
      <c r="K3597" s="35"/>
      <c r="L3597" s="91" t="str">
        <f t="shared" si="1324"/>
        <v/>
      </c>
      <c r="M3597" s="91">
        <f t="shared" si="1325"/>
        <v>686.46</v>
      </c>
      <c r="N3597" s="83">
        <f>IF(A3597="ZMP",E3597*(1+(F3597/100)),N3596)</f>
        <v>3</v>
      </c>
      <c r="O3597" s="91" t="str">
        <f t="shared" si="1326"/>
        <v/>
      </c>
    </row>
    <row r="3598" spans="1:15" ht="12.75" outlineLevel="1" x14ac:dyDescent="0.2">
      <c r="A3598" s="38" t="s">
        <v>198</v>
      </c>
      <c r="B3598" s="39" t="s">
        <v>3168</v>
      </c>
      <c r="C3598" s="39" t="s">
        <v>3169</v>
      </c>
      <c r="D3598" s="40" t="s">
        <v>253</v>
      </c>
      <c r="E3598" s="41">
        <v>6</v>
      </c>
      <c r="F3598" s="42"/>
      <c r="G3598" s="43">
        <v>221.96</v>
      </c>
      <c r="H3598" s="44">
        <f>IF(ISNUMBER(F3598),(E3598*(1+(F3598/100))*G3598),G3598*E3598)</f>
        <v>1331.76</v>
      </c>
      <c r="I3598" s="45" t="str">
        <f t="shared" si="1322"/>
        <v/>
      </c>
      <c r="J3598" s="45" t="str">
        <f t="shared" si="1323"/>
        <v/>
      </c>
      <c r="K3598" s="35"/>
      <c r="L3598" s="45" t="str">
        <f t="shared" si="1324"/>
        <v/>
      </c>
      <c r="M3598" s="45" t="str">
        <f t="shared" si="1325"/>
        <v/>
      </c>
      <c r="N3598" s="46">
        <f>IF(A3598="ZMP",E3598*(1+(F3598/100)),#REF!)</f>
        <v>6</v>
      </c>
      <c r="O3598" s="45" t="str">
        <f t="shared" si="1326"/>
        <v/>
      </c>
    </row>
    <row r="3599" spans="1:15" ht="12.75" outlineLevel="2" x14ac:dyDescent="0.2">
      <c r="A3599" s="84" t="s">
        <v>202</v>
      </c>
      <c r="B3599" s="85" t="s">
        <v>203</v>
      </c>
      <c r="C3599" s="85" t="s">
        <v>204</v>
      </c>
      <c r="D3599" s="86" t="s">
        <v>205</v>
      </c>
      <c r="E3599" s="87">
        <v>0.27200000000000002</v>
      </c>
      <c r="F3599" s="88"/>
      <c r="G3599" s="89">
        <v>720</v>
      </c>
      <c r="H3599" s="90">
        <f>IF(ISNUMBER(F3599),(E3599*(1+(F3599/100))*G3599),G3599*E3599)*N3598</f>
        <v>1175.04</v>
      </c>
      <c r="I3599" s="91">
        <f t="shared" si="1322"/>
        <v>1175.04</v>
      </c>
      <c r="J3599" s="91" t="str">
        <f t="shared" si="1323"/>
        <v/>
      </c>
      <c r="K3599" s="35"/>
      <c r="L3599" s="91" t="str">
        <f t="shared" si="1324"/>
        <v/>
      </c>
      <c r="M3599" s="91" t="str">
        <f t="shared" si="1325"/>
        <v/>
      </c>
      <c r="N3599" s="83">
        <f>IF(A3599="ZMP",E3599*(1+(F3599/100)),N3598)</f>
        <v>6</v>
      </c>
      <c r="O3599" s="91" t="str">
        <f t="shared" si="1326"/>
        <v/>
      </c>
    </row>
    <row r="3600" spans="1:15" ht="12.75" outlineLevel="2" x14ac:dyDescent="0.2">
      <c r="A3600" s="84" t="s">
        <v>228</v>
      </c>
      <c r="B3600" s="85" t="s">
        <v>1380</v>
      </c>
      <c r="C3600" s="85" t="s">
        <v>1381</v>
      </c>
      <c r="D3600" s="86" t="s">
        <v>111</v>
      </c>
      <c r="E3600" s="87">
        <v>1</v>
      </c>
      <c r="F3600" s="88"/>
      <c r="G3600" s="89">
        <v>26.12</v>
      </c>
      <c r="H3600" s="90">
        <f>IF(ISNUMBER(F3600),(E3600*(1+(F3600/100))*G3600),G3600*E3600)*N3599</f>
        <v>156.72</v>
      </c>
      <c r="I3600" s="91" t="str">
        <f t="shared" si="1322"/>
        <v/>
      </c>
      <c r="J3600" s="91" t="str">
        <f t="shared" si="1323"/>
        <v/>
      </c>
      <c r="K3600" s="35"/>
      <c r="L3600" s="91" t="str">
        <f t="shared" si="1324"/>
        <v/>
      </c>
      <c r="M3600" s="91">
        <f t="shared" si="1325"/>
        <v>156.72</v>
      </c>
      <c r="N3600" s="83">
        <f>IF(A3600="ZMP",E3600*(1+(F3600/100)),N3599)</f>
        <v>6</v>
      </c>
      <c r="O3600" s="91" t="str">
        <f t="shared" si="1326"/>
        <v/>
      </c>
    </row>
    <row r="3601" spans="1:15" ht="12.75" outlineLevel="1" x14ac:dyDescent="0.2">
      <c r="A3601" s="38" t="s">
        <v>198</v>
      </c>
      <c r="B3601" s="39" t="s">
        <v>5542</v>
      </c>
      <c r="C3601" s="39" t="s">
        <v>5543</v>
      </c>
      <c r="D3601" s="40" t="s">
        <v>201</v>
      </c>
      <c r="E3601" s="41">
        <v>6</v>
      </c>
      <c r="F3601" s="42"/>
      <c r="G3601" s="43">
        <v>188.42</v>
      </c>
      <c r="H3601" s="44">
        <f>IF(ISNUMBER(F3601),(E3601*(1+(F3601/100))*G3601),G3601*E3601)</f>
        <v>1130.52</v>
      </c>
      <c r="I3601" s="45" t="str">
        <f t="shared" si="1322"/>
        <v/>
      </c>
      <c r="J3601" s="45" t="str">
        <f t="shared" si="1323"/>
        <v/>
      </c>
      <c r="K3601" s="35"/>
      <c r="L3601" s="45" t="str">
        <f t="shared" si="1324"/>
        <v/>
      </c>
      <c r="M3601" s="45" t="str">
        <f t="shared" si="1325"/>
        <v/>
      </c>
      <c r="N3601" s="46">
        <f>IF(A3601="ZMP",E3601*(1+(F3601/100)),#REF!)</f>
        <v>6</v>
      </c>
      <c r="O3601" s="45" t="str">
        <f t="shared" si="1326"/>
        <v/>
      </c>
    </row>
    <row r="3602" spans="1:15" ht="12.75" outlineLevel="2" x14ac:dyDescent="0.2">
      <c r="A3602" s="84" t="s">
        <v>202</v>
      </c>
      <c r="B3602" s="85" t="s">
        <v>203</v>
      </c>
      <c r="C3602" s="85" t="s">
        <v>204</v>
      </c>
      <c r="D3602" s="86" t="s">
        <v>205</v>
      </c>
      <c r="E3602" s="87">
        <v>0.182</v>
      </c>
      <c r="F3602" s="88"/>
      <c r="G3602" s="89">
        <v>720</v>
      </c>
      <c r="H3602" s="90">
        <f>IF(ISNUMBER(F3602),(E3602*(1+(F3602/100))*G3602),G3602*E3602)*N3601</f>
        <v>786.24</v>
      </c>
      <c r="I3602" s="91">
        <f t="shared" si="1322"/>
        <v>786.24</v>
      </c>
      <c r="J3602" s="91" t="str">
        <f t="shared" si="1323"/>
        <v/>
      </c>
      <c r="K3602" s="35"/>
      <c r="L3602" s="91" t="str">
        <f t="shared" si="1324"/>
        <v/>
      </c>
      <c r="M3602" s="91" t="str">
        <f t="shared" si="1325"/>
        <v/>
      </c>
      <c r="N3602" s="83">
        <f>IF(A3602="ZMP",E3602*(1+(F3602/100)),N3601)</f>
        <v>6</v>
      </c>
      <c r="O3602" s="91" t="str">
        <f t="shared" si="1326"/>
        <v/>
      </c>
    </row>
    <row r="3603" spans="1:15" ht="12.75" outlineLevel="2" x14ac:dyDescent="0.2">
      <c r="A3603" s="84" t="s">
        <v>315</v>
      </c>
      <c r="B3603" s="85" t="s">
        <v>61</v>
      </c>
      <c r="C3603" s="85" t="s">
        <v>62</v>
      </c>
      <c r="D3603" s="86" t="s">
        <v>22</v>
      </c>
      <c r="E3603" s="87">
        <v>0.3</v>
      </c>
      <c r="F3603" s="88"/>
      <c r="G3603" s="89">
        <v>29</v>
      </c>
      <c r="H3603" s="90">
        <f>IF(ISNUMBER(F3603),(E3603*(1+(F3603/100))*G3603),G3603*E3603)*N3602</f>
        <v>52.199999999999996</v>
      </c>
      <c r="I3603" s="91" t="str">
        <f t="shared" si="1322"/>
        <v/>
      </c>
      <c r="J3603" s="91">
        <f t="shared" si="1323"/>
        <v>52.199999999999996</v>
      </c>
      <c r="K3603" s="35"/>
      <c r="L3603" s="91" t="str">
        <f t="shared" si="1324"/>
        <v/>
      </c>
      <c r="M3603" s="91" t="str">
        <f t="shared" si="1325"/>
        <v/>
      </c>
      <c r="N3603" s="83">
        <f>IF(A3603="ZMP",E3603*(1+(F3603/100)),N3602)</f>
        <v>6</v>
      </c>
      <c r="O3603" s="91" t="str">
        <f t="shared" si="1326"/>
        <v/>
      </c>
    </row>
    <row r="3604" spans="1:15" ht="12.75" outlineLevel="2" x14ac:dyDescent="0.2">
      <c r="A3604" s="84" t="s">
        <v>228</v>
      </c>
      <c r="B3604" s="85" t="s">
        <v>5544</v>
      </c>
      <c r="C3604" s="85" t="s">
        <v>5545</v>
      </c>
      <c r="D3604" s="86" t="s">
        <v>278</v>
      </c>
      <c r="E3604" s="87">
        <v>0.21199999999999999</v>
      </c>
      <c r="F3604" s="88">
        <v>1</v>
      </c>
      <c r="G3604" s="89">
        <v>227.36</v>
      </c>
      <c r="H3604" s="90">
        <f>IF(ISNUMBER(F3604),(E3604*(1+(F3604/100))*G3604),G3604*E3604)*N3603</f>
        <v>292.09393920000002</v>
      </c>
      <c r="I3604" s="91" t="str">
        <f t="shared" si="1322"/>
        <v/>
      </c>
      <c r="J3604" s="91" t="str">
        <f t="shared" si="1323"/>
        <v/>
      </c>
      <c r="K3604" s="35"/>
      <c r="L3604" s="91" t="str">
        <f t="shared" si="1324"/>
        <v/>
      </c>
      <c r="M3604" s="91">
        <f t="shared" si="1325"/>
        <v>292.09393920000002</v>
      </c>
      <c r="N3604" s="83">
        <f>IF(A3604="ZMP",E3604*(1+(F3604/100)),N3603)</f>
        <v>6</v>
      </c>
      <c r="O3604" s="91" t="str">
        <f t="shared" si="1326"/>
        <v/>
      </c>
    </row>
    <row r="3605" spans="1:15" ht="12.75" outlineLevel="2" x14ac:dyDescent="0.2">
      <c r="A3605" s="47"/>
      <c r="B3605" s="48"/>
      <c r="C3605" s="48"/>
      <c r="D3605" s="49"/>
      <c r="E3605" s="50"/>
      <c r="F3605" s="51"/>
      <c r="G3605" s="52"/>
      <c r="H3605" s="53"/>
      <c r="I3605" s="54"/>
      <c r="J3605" s="54"/>
      <c r="K3605" s="35"/>
      <c r="L3605" s="54"/>
      <c r="M3605" s="54"/>
      <c r="N3605" s="54"/>
      <c r="O3605" s="54"/>
    </row>
    <row r="3606" spans="1:15" ht="25.5" x14ac:dyDescent="0.2">
      <c r="A3606" s="27" t="s">
        <v>8031</v>
      </c>
      <c r="B3606" s="28" t="s">
        <v>8503</v>
      </c>
      <c r="C3606" s="29" t="s">
        <v>8504</v>
      </c>
      <c r="D3606" s="30" t="s">
        <v>666</v>
      </c>
      <c r="E3606" s="31">
        <v>1</v>
      </c>
      <c r="F3606" s="32"/>
      <c r="G3606" s="33">
        <v>12585.16</v>
      </c>
      <c r="H3606" s="34">
        <f>G3606</f>
        <v>12585.16</v>
      </c>
      <c r="I3606" s="35">
        <f>SUM(I3607:I3624)</f>
        <v>2612.16</v>
      </c>
      <c r="J3606" s="35">
        <f>SUM(J3607:J3624)</f>
        <v>47.88</v>
      </c>
      <c r="K3606" s="35">
        <f t="shared" si="1321"/>
        <v>2660.04</v>
      </c>
      <c r="L3606" s="35">
        <f>SUM(L3607:L3624)</f>
        <v>117.52</v>
      </c>
      <c r="M3606" s="35">
        <f>SUM(M3607:M3624)</f>
        <v>9807.545500000002</v>
      </c>
      <c r="N3606" s="35"/>
      <c r="O3606" s="35">
        <f>SUM(O3607:O3624)</f>
        <v>0</v>
      </c>
    </row>
    <row r="3607" spans="1:15" ht="12.75" outlineLevel="1" collapsed="1" x14ac:dyDescent="0.2">
      <c r="A3607" s="38" t="s">
        <v>198</v>
      </c>
      <c r="B3607" s="39" t="s">
        <v>3022</v>
      </c>
      <c r="C3607" s="39" t="s">
        <v>3023</v>
      </c>
      <c r="D3607" s="40" t="s">
        <v>201</v>
      </c>
      <c r="E3607" s="41">
        <v>10.5</v>
      </c>
      <c r="F3607" s="42"/>
      <c r="G3607" s="43">
        <v>623.14</v>
      </c>
      <c r="H3607" s="44">
        <f>IF(ISNUMBER(F3607),(E3607*(1+(F3607/100))*G3607),G3607*E3607)</f>
        <v>6542.97</v>
      </c>
      <c r="I3607" s="45" t="str">
        <f t="shared" ref="I3607:I3623" si="1327">IF(OR(A3607="PM",A3607="PZ",A3607="PP"),H3607,"")</f>
        <v/>
      </c>
      <c r="J3607" s="45" t="str">
        <f t="shared" ref="J3607:J3623" si="1328">IF(A3607="S",H3607,"")</f>
        <v/>
      </c>
      <c r="K3607" s="35"/>
      <c r="L3607" s="45" t="str">
        <f t="shared" ref="L3607:L3623" si="1329">IF(A3607="M06",H3607,"")</f>
        <v/>
      </c>
      <c r="M3607" s="45" t="str">
        <f t="shared" ref="M3607:M3623" si="1330">IF(OR(A3607="M02",A3607="M25",A3607="M01s"),H3607,"")</f>
        <v/>
      </c>
      <c r="N3607" s="46">
        <f>IF(A3607="ZMP",E3607*(1+(F3607/100)),#REF!)</f>
        <v>10.5</v>
      </c>
      <c r="O3607" s="45" t="str">
        <f t="shared" ref="O3607:O3623" si="1331">IF(A3607="M01e",H3607,"")</f>
        <v/>
      </c>
    </row>
    <row r="3608" spans="1:15" ht="12.75" outlineLevel="2" x14ac:dyDescent="0.2">
      <c r="A3608" s="84" t="s">
        <v>202</v>
      </c>
      <c r="B3608" s="85" t="s">
        <v>203</v>
      </c>
      <c r="C3608" s="85" t="s">
        <v>204</v>
      </c>
      <c r="D3608" s="86" t="s">
        <v>205</v>
      </c>
      <c r="E3608" s="87">
        <v>2.1999999999999999E-2</v>
      </c>
      <c r="F3608" s="88"/>
      <c r="G3608" s="89">
        <v>720</v>
      </c>
      <c r="H3608" s="90">
        <f>IF(ISNUMBER(F3608),(E3608*(1+(F3608/100))*G3608),G3608*E3608)*N3607</f>
        <v>166.32</v>
      </c>
      <c r="I3608" s="91">
        <f t="shared" si="1327"/>
        <v>166.32</v>
      </c>
      <c r="J3608" s="91" t="str">
        <f t="shared" si="1328"/>
        <v/>
      </c>
      <c r="K3608" s="35"/>
      <c r="L3608" s="91" t="str">
        <f t="shared" si="1329"/>
        <v/>
      </c>
      <c r="M3608" s="91" t="str">
        <f t="shared" si="1330"/>
        <v/>
      </c>
      <c r="N3608" s="83">
        <f>IF(A3608="ZMP",E3608*(1+(F3608/100)),N3607)</f>
        <v>10.5</v>
      </c>
      <c r="O3608" s="91" t="str">
        <f t="shared" si="1331"/>
        <v/>
      </c>
    </row>
    <row r="3609" spans="1:15" ht="12.75" outlineLevel="2" x14ac:dyDescent="0.2">
      <c r="A3609" s="84" t="s">
        <v>315</v>
      </c>
      <c r="B3609" s="85" t="s">
        <v>75</v>
      </c>
      <c r="C3609" s="85" t="s">
        <v>76</v>
      </c>
      <c r="D3609" s="86" t="s">
        <v>17</v>
      </c>
      <c r="E3609" s="87">
        <v>6.0000000000000001E-3</v>
      </c>
      <c r="F3609" s="88"/>
      <c r="G3609" s="89">
        <v>760</v>
      </c>
      <c r="H3609" s="90">
        <f>IF(ISNUMBER(F3609),(E3609*(1+(F3609/100))*G3609),G3609*E3609)*N3608</f>
        <v>47.88</v>
      </c>
      <c r="I3609" s="91" t="str">
        <f t="shared" si="1327"/>
        <v/>
      </c>
      <c r="J3609" s="91">
        <f t="shared" si="1328"/>
        <v>47.88</v>
      </c>
      <c r="K3609" s="35"/>
      <c r="L3609" s="91" t="str">
        <f t="shared" si="1329"/>
        <v/>
      </c>
      <c r="M3609" s="91" t="str">
        <f t="shared" si="1330"/>
        <v/>
      </c>
      <c r="N3609" s="83">
        <f>IF(A3609="ZMP",E3609*(1+(F3609/100)),N3608)</f>
        <v>10.5</v>
      </c>
      <c r="O3609" s="91" t="str">
        <f t="shared" si="1331"/>
        <v/>
      </c>
    </row>
    <row r="3610" spans="1:15" ht="12.75" outlineLevel="2" x14ac:dyDescent="0.2">
      <c r="A3610" s="84" t="s">
        <v>228</v>
      </c>
      <c r="B3610" s="85" t="s">
        <v>3024</v>
      </c>
      <c r="C3610" s="85" t="s">
        <v>3025</v>
      </c>
      <c r="D3610" s="86" t="s">
        <v>209</v>
      </c>
      <c r="E3610" s="87">
        <v>1</v>
      </c>
      <c r="F3610" s="88">
        <v>3</v>
      </c>
      <c r="G3610" s="89">
        <v>585.18000000000006</v>
      </c>
      <c r="H3610" s="90">
        <f>IF(ISNUMBER(F3610),(E3610*(1+(F3610/100))*G3610),G3610*E3610)*N3609</f>
        <v>6328.7217000000001</v>
      </c>
      <c r="I3610" s="91" t="str">
        <f t="shared" si="1327"/>
        <v/>
      </c>
      <c r="J3610" s="91" t="str">
        <f t="shared" si="1328"/>
        <v/>
      </c>
      <c r="K3610" s="35"/>
      <c r="L3610" s="91" t="str">
        <f t="shared" si="1329"/>
        <v/>
      </c>
      <c r="M3610" s="91">
        <f t="shared" si="1330"/>
        <v>6328.7217000000001</v>
      </c>
      <c r="N3610" s="83">
        <f>IF(A3610="ZMP",E3610*(1+(F3610/100)),N3609)</f>
        <v>10.5</v>
      </c>
      <c r="O3610" s="91" t="str">
        <f t="shared" si="1331"/>
        <v/>
      </c>
    </row>
    <row r="3611" spans="1:15" ht="12.75" outlineLevel="1" x14ac:dyDescent="0.2">
      <c r="A3611" s="38" t="s">
        <v>198</v>
      </c>
      <c r="B3611" s="39" t="s">
        <v>3026</v>
      </c>
      <c r="C3611" s="39" t="s">
        <v>3027</v>
      </c>
      <c r="D3611" s="40" t="s">
        <v>201</v>
      </c>
      <c r="E3611" s="41">
        <v>3.5</v>
      </c>
      <c r="F3611" s="42"/>
      <c r="G3611" s="43">
        <v>586.01</v>
      </c>
      <c r="H3611" s="44">
        <f>IF(ISNUMBER(F3611),(E3611*(1+(F3611/100))*G3611),G3611*E3611)</f>
        <v>2051.0349999999999</v>
      </c>
      <c r="I3611" s="45" t="str">
        <f t="shared" si="1327"/>
        <v/>
      </c>
      <c r="J3611" s="45" t="str">
        <f t="shared" si="1328"/>
        <v/>
      </c>
      <c r="K3611" s="35"/>
      <c r="L3611" s="45" t="str">
        <f t="shared" si="1329"/>
        <v/>
      </c>
      <c r="M3611" s="45" t="str">
        <f t="shared" si="1330"/>
        <v/>
      </c>
      <c r="N3611" s="46">
        <f>IF(A3611="ZMP",E3611*(1+(F3611/100)),#REF!)</f>
        <v>3.5</v>
      </c>
      <c r="O3611" s="45" t="str">
        <f t="shared" si="1331"/>
        <v/>
      </c>
    </row>
    <row r="3612" spans="1:15" ht="12.75" outlineLevel="2" x14ac:dyDescent="0.2">
      <c r="A3612" s="84" t="s">
        <v>202</v>
      </c>
      <c r="B3612" s="85" t="s">
        <v>203</v>
      </c>
      <c r="C3612" s="85" t="s">
        <v>204</v>
      </c>
      <c r="D3612" s="86" t="s">
        <v>205</v>
      </c>
      <c r="E3612" s="87">
        <v>2.1999999999999999E-2</v>
      </c>
      <c r="F3612" s="88"/>
      <c r="G3612" s="89">
        <v>720</v>
      </c>
      <c r="H3612" s="90">
        <f>IF(ISNUMBER(F3612),(E3612*(1+(F3612/100))*G3612),G3612*E3612)*N3611</f>
        <v>55.44</v>
      </c>
      <c r="I3612" s="91">
        <f t="shared" si="1327"/>
        <v>55.44</v>
      </c>
      <c r="J3612" s="91" t="str">
        <f t="shared" si="1328"/>
        <v/>
      </c>
      <c r="K3612" s="35"/>
      <c r="L3612" s="91" t="str">
        <f t="shared" si="1329"/>
        <v/>
      </c>
      <c r="M3612" s="91" t="str">
        <f t="shared" si="1330"/>
        <v/>
      </c>
      <c r="N3612" s="83">
        <f>IF(A3612="ZMP",E3612*(1+(F3612/100)),N3611)</f>
        <v>3.5</v>
      </c>
      <c r="O3612" s="91" t="str">
        <f t="shared" si="1331"/>
        <v/>
      </c>
    </row>
    <row r="3613" spans="1:15" ht="12.75" outlineLevel="2" x14ac:dyDescent="0.2">
      <c r="A3613" s="84" t="s">
        <v>228</v>
      </c>
      <c r="B3613" s="85" t="s">
        <v>3028</v>
      </c>
      <c r="C3613" s="85" t="s">
        <v>3029</v>
      </c>
      <c r="D3613" s="86" t="s">
        <v>209</v>
      </c>
      <c r="E3613" s="87">
        <v>1</v>
      </c>
      <c r="F3613" s="88">
        <v>3</v>
      </c>
      <c r="G3613" s="89">
        <v>553.56000000000006</v>
      </c>
      <c r="H3613" s="90">
        <f>IF(ISNUMBER(F3613),(E3613*(1+(F3613/100))*G3613),G3613*E3613)*N3612</f>
        <v>1995.5838000000003</v>
      </c>
      <c r="I3613" s="91" t="str">
        <f t="shared" si="1327"/>
        <v/>
      </c>
      <c r="J3613" s="91" t="str">
        <f t="shared" si="1328"/>
        <v/>
      </c>
      <c r="K3613" s="35"/>
      <c r="L3613" s="91" t="str">
        <f t="shared" si="1329"/>
        <v/>
      </c>
      <c r="M3613" s="91">
        <f t="shared" si="1330"/>
        <v>1995.5838000000003</v>
      </c>
      <c r="N3613" s="83">
        <f>IF(A3613="ZMP",E3613*(1+(F3613/100)),N3612)</f>
        <v>3.5</v>
      </c>
      <c r="O3613" s="91" t="str">
        <f t="shared" si="1331"/>
        <v/>
      </c>
    </row>
    <row r="3614" spans="1:15" ht="12.75" outlineLevel="1" x14ac:dyDescent="0.2">
      <c r="A3614" s="38" t="s">
        <v>198</v>
      </c>
      <c r="B3614" s="39" t="s">
        <v>3222</v>
      </c>
      <c r="C3614" s="39" t="s">
        <v>3223</v>
      </c>
      <c r="D3614" s="40" t="s">
        <v>253</v>
      </c>
      <c r="E3614" s="41">
        <v>4</v>
      </c>
      <c r="F3614" s="42"/>
      <c r="G3614" s="43">
        <v>772.05</v>
      </c>
      <c r="H3614" s="44">
        <f>IF(ISNUMBER(F3614),(E3614*(1+(F3614/100))*G3614),G3614*E3614)</f>
        <v>3088.2</v>
      </c>
      <c r="I3614" s="45" t="str">
        <f t="shared" si="1327"/>
        <v/>
      </c>
      <c r="J3614" s="45" t="str">
        <f t="shared" si="1328"/>
        <v/>
      </c>
      <c r="K3614" s="35"/>
      <c r="L3614" s="45" t="str">
        <f t="shared" si="1329"/>
        <v/>
      </c>
      <c r="M3614" s="45" t="str">
        <f t="shared" si="1330"/>
        <v/>
      </c>
      <c r="N3614" s="46">
        <f>IF(A3614="ZMP",E3614*(1+(F3614/100)),#REF!)</f>
        <v>4</v>
      </c>
      <c r="O3614" s="45" t="str">
        <f t="shared" si="1331"/>
        <v/>
      </c>
    </row>
    <row r="3615" spans="1:15" ht="12.75" outlineLevel="2" x14ac:dyDescent="0.2">
      <c r="A3615" s="84" t="s">
        <v>202</v>
      </c>
      <c r="B3615" s="85" t="s">
        <v>203</v>
      </c>
      <c r="C3615" s="85" t="s">
        <v>204</v>
      </c>
      <c r="D3615" s="86" t="s">
        <v>205</v>
      </c>
      <c r="E3615" s="87">
        <v>0.83</v>
      </c>
      <c r="F3615" s="88"/>
      <c r="G3615" s="89">
        <v>720</v>
      </c>
      <c r="H3615" s="90">
        <f>IF(ISNUMBER(F3615),(E3615*(1+(F3615/100))*G3615),G3615*E3615)*N3614</f>
        <v>2390.4</v>
      </c>
      <c r="I3615" s="91">
        <f t="shared" si="1327"/>
        <v>2390.4</v>
      </c>
      <c r="J3615" s="91" t="str">
        <f t="shared" si="1328"/>
        <v/>
      </c>
      <c r="K3615" s="35"/>
      <c r="L3615" s="91" t="str">
        <f t="shared" si="1329"/>
        <v/>
      </c>
      <c r="M3615" s="91" t="str">
        <f t="shared" si="1330"/>
        <v/>
      </c>
      <c r="N3615" s="83">
        <f>IF(A3615="ZMP",E3615*(1+(F3615/100)),N3614)</f>
        <v>4</v>
      </c>
      <c r="O3615" s="91" t="str">
        <f t="shared" si="1331"/>
        <v/>
      </c>
    </row>
    <row r="3616" spans="1:15" ht="12.75" outlineLevel="2" x14ac:dyDescent="0.2">
      <c r="A3616" s="84" t="s">
        <v>228</v>
      </c>
      <c r="B3616" s="85" t="s">
        <v>3224</v>
      </c>
      <c r="C3616" s="85" t="s">
        <v>3225</v>
      </c>
      <c r="D3616" s="86" t="s">
        <v>111</v>
      </c>
      <c r="E3616" s="87">
        <v>1</v>
      </c>
      <c r="F3616" s="88"/>
      <c r="G3616" s="89">
        <v>174.45</v>
      </c>
      <c r="H3616" s="90">
        <f>IF(ISNUMBER(F3616),(E3616*(1+(F3616/100))*G3616),G3616*E3616)*N3615</f>
        <v>697.8</v>
      </c>
      <c r="I3616" s="91" t="str">
        <f t="shared" si="1327"/>
        <v/>
      </c>
      <c r="J3616" s="91" t="str">
        <f t="shared" si="1328"/>
        <v/>
      </c>
      <c r="K3616" s="35"/>
      <c r="L3616" s="91" t="str">
        <f t="shared" si="1329"/>
        <v/>
      </c>
      <c r="M3616" s="91">
        <f t="shared" si="1330"/>
        <v>697.8</v>
      </c>
      <c r="N3616" s="83">
        <f>IF(A3616="ZMP",E3616*(1+(F3616/100)),N3615)</f>
        <v>4</v>
      </c>
      <c r="O3616" s="91" t="str">
        <f t="shared" si="1331"/>
        <v/>
      </c>
    </row>
    <row r="3617" spans="1:15" ht="12.75" outlineLevel="1" x14ac:dyDescent="0.2">
      <c r="A3617" s="38" t="s">
        <v>198</v>
      </c>
      <c r="B3617" s="39" t="s">
        <v>5418</v>
      </c>
      <c r="C3617" s="39" t="s">
        <v>5419</v>
      </c>
      <c r="D3617" s="40" t="s">
        <v>253</v>
      </c>
      <c r="E3617" s="41">
        <v>8</v>
      </c>
      <c r="F3617" s="42"/>
      <c r="G3617" s="43">
        <v>92.4</v>
      </c>
      <c r="H3617" s="44">
        <f>IF(ISNUMBER(F3617),(E3617*(1+(F3617/100))*G3617),G3617*E3617)</f>
        <v>739.2</v>
      </c>
      <c r="I3617" s="45" t="str">
        <f t="shared" si="1327"/>
        <v/>
      </c>
      <c r="J3617" s="45" t="str">
        <f t="shared" si="1328"/>
        <v/>
      </c>
      <c r="K3617" s="35"/>
      <c r="L3617" s="45" t="str">
        <f t="shared" si="1329"/>
        <v/>
      </c>
      <c r="M3617" s="45" t="str">
        <f t="shared" si="1330"/>
        <v/>
      </c>
      <c r="N3617" s="46">
        <f>IF(A3617="ZMP",E3617*(1+(F3617/100)),#REF!)</f>
        <v>8</v>
      </c>
      <c r="O3617" s="45" t="str">
        <f t="shared" si="1331"/>
        <v/>
      </c>
    </row>
    <row r="3618" spans="1:15" ht="12.75" outlineLevel="2" x14ac:dyDescent="0.2">
      <c r="A3618" s="84" t="s">
        <v>228</v>
      </c>
      <c r="B3618" s="85" t="s">
        <v>5420</v>
      </c>
      <c r="C3618" s="85" t="s">
        <v>5421</v>
      </c>
      <c r="D3618" s="86" t="s">
        <v>111</v>
      </c>
      <c r="E3618" s="87">
        <v>1</v>
      </c>
      <c r="F3618" s="88"/>
      <c r="G3618" s="89">
        <v>92.4</v>
      </c>
      <c r="H3618" s="90">
        <f>IF(ISNUMBER(F3618),(E3618*(1+(F3618/100))*G3618),G3618*E3618)*N3617</f>
        <v>739.2</v>
      </c>
      <c r="I3618" s="91" t="str">
        <f t="shared" si="1327"/>
        <v/>
      </c>
      <c r="J3618" s="91" t="str">
        <f t="shared" si="1328"/>
        <v/>
      </c>
      <c r="K3618" s="35"/>
      <c r="L3618" s="91" t="str">
        <f t="shared" si="1329"/>
        <v/>
      </c>
      <c r="M3618" s="91">
        <f t="shared" si="1330"/>
        <v>739.2</v>
      </c>
      <c r="N3618" s="83">
        <f>IF(A3618="ZMP",E3618*(1+(F3618/100)),N3617)</f>
        <v>8</v>
      </c>
      <c r="O3618" s="91" t="str">
        <f t="shared" si="1331"/>
        <v/>
      </c>
    </row>
    <row r="3619" spans="1:15" ht="12.75" outlineLevel="1" x14ac:dyDescent="0.2">
      <c r="A3619" s="38" t="s">
        <v>198</v>
      </c>
      <c r="B3619" s="39" t="s">
        <v>5951</v>
      </c>
      <c r="C3619" s="39" t="s">
        <v>5952</v>
      </c>
      <c r="D3619" s="40" t="s">
        <v>253</v>
      </c>
      <c r="E3619" s="41">
        <v>8</v>
      </c>
      <c r="F3619" s="42"/>
      <c r="G3619" s="43">
        <v>20.47</v>
      </c>
      <c r="H3619" s="44">
        <f>IF(ISNUMBER(F3619),(E3619*(1+(F3619/100))*G3619),G3619*E3619)</f>
        <v>163.76</v>
      </c>
      <c r="I3619" s="45" t="str">
        <f t="shared" si="1327"/>
        <v/>
      </c>
      <c r="J3619" s="45" t="str">
        <f t="shared" si="1328"/>
        <v/>
      </c>
      <c r="K3619" s="35"/>
      <c r="L3619" s="45" t="str">
        <f t="shared" si="1329"/>
        <v/>
      </c>
      <c r="M3619" s="45" t="str">
        <f t="shared" si="1330"/>
        <v/>
      </c>
      <c r="N3619" s="46">
        <f>IF(A3619="ZMP",E3619*(1+(F3619/100)),#REF!)</f>
        <v>8</v>
      </c>
      <c r="O3619" s="45" t="str">
        <f t="shared" si="1331"/>
        <v/>
      </c>
    </row>
    <row r="3620" spans="1:15" ht="12.75" outlineLevel="2" x14ac:dyDescent="0.2">
      <c r="A3620" s="84" t="s">
        <v>228</v>
      </c>
      <c r="B3620" s="85" t="s">
        <v>641</v>
      </c>
      <c r="C3620" s="85" t="s">
        <v>642</v>
      </c>
      <c r="D3620" s="86" t="s">
        <v>111</v>
      </c>
      <c r="E3620" s="87">
        <v>1</v>
      </c>
      <c r="F3620" s="88"/>
      <c r="G3620" s="89">
        <v>2.1800000000000002</v>
      </c>
      <c r="H3620" s="90">
        <f>IF(ISNUMBER(F3620),(E3620*(1+(F3620/100))*G3620),G3620*E3620)*N3619</f>
        <v>17.440000000000001</v>
      </c>
      <c r="I3620" s="91" t="str">
        <f t="shared" si="1327"/>
        <v/>
      </c>
      <c r="J3620" s="91" t="str">
        <f t="shared" si="1328"/>
        <v/>
      </c>
      <c r="K3620" s="35"/>
      <c r="L3620" s="91" t="str">
        <f t="shared" si="1329"/>
        <v/>
      </c>
      <c r="M3620" s="91">
        <f t="shared" si="1330"/>
        <v>17.440000000000001</v>
      </c>
      <c r="N3620" s="83">
        <f>IF(A3620="ZMP",E3620*(1+(F3620/100)),N3619)</f>
        <v>8</v>
      </c>
      <c r="O3620" s="91" t="str">
        <f t="shared" si="1331"/>
        <v/>
      </c>
    </row>
    <row r="3621" spans="1:15" ht="12.75" outlineLevel="2" x14ac:dyDescent="0.2">
      <c r="A3621" s="84" t="s">
        <v>228</v>
      </c>
      <c r="B3621" s="85" t="s">
        <v>643</v>
      </c>
      <c r="C3621" s="85" t="s">
        <v>644</v>
      </c>
      <c r="D3621" s="86" t="s">
        <v>111</v>
      </c>
      <c r="E3621" s="87">
        <v>2</v>
      </c>
      <c r="F3621" s="88"/>
      <c r="G3621" s="89">
        <v>1.0900000000000001</v>
      </c>
      <c r="H3621" s="90">
        <f>IF(ISNUMBER(F3621),(E3621*(1+(F3621/100))*G3621),G3621*E3621)*N3620</f>
        <v>17.440000000000001</v>
      </c>
      <c r="I3621" s="91" t="str">
        <f t="shared" si="1327"/>
        <v/>
      </c>
      <c r="J3621" s="91" t="str">
        <f t="shared" si="1328"/>
        <v/>
      </c>
      <c r="K3621" s="35"/>
      <c r="L3621" s="91" t="str">
        <f t="shared" si="1329"/>
        <v/>
      </c>
      <c r="M3621" s="91">
        <f t="shared" si="1330"/>
        <v>17.440000000000001</v>
      </c>
      <c r="N3621" s="83">
        <f>IF(A3621="ZMP",E3621*(1+(F3621/100)),N3620)</f>
        <v>8</v>
      </c>
      <c r="O3621" s="91" t="str">
        <f t="shared" si="1331"/>
        <v/>
      </c>
    </row>
    <row r="3622" spans="1:15" ht="12.75" outlineLevel="2" x14ac:dyDescent="0.2">
      <c r="A3622" s="84" t="s">
        <v>228</v>
      </c>
      <c r="B3622" s="85" t="s">
        <v>4251</v>
      </c>
      <c r="C3622" s="85" t="s">
        <v>4252</v>
      </c>
      <c r="D3622" s="86" t="s">
        <v>111</v>
      </c>
      <c r="E3622" s="87">
        <v>2</v>
      </c>
      <c r="F3622" s="88"/>
      <c r="G3622" s="89">
        <v>0.71</v>
      </c>
      <c r="H3622" s="90">
        <f>IF(ISNUMBER(F3622),(E3622*(1+(F3622/100))*G3622),G3622*E3622)*N3621</f>
        <v>11.36</v>
      </c>
      <c r="I3622" s="91" t="str">
        <f t="shared" si="1327"/>
        <v/>
      </c>
      <c r="J3622" s="91" t="str">
        <f t="shared" si="1328"/>
        <v/>
      </c>
      <c r="K3622" s="35"/>
      <c r="L3622" s="91" t="str">
        <f t="shared" si="1329"/>
        <v/>
      </c>
      <c r="M3622" s="91">
        <f t="shared" si="1330"/>
        <v>11.36</v>
      </c>
      <c r="N3622" s="83">
        <f>IF(A3622="ZMP",E3622*(1+(F3622/100)),N3621)</f>
        <v>8</v>
      </c>
      <c r="O3622" s="91" t="str">
        <f t="shared" si="1331"/>
        <v/>
      </c>
    </row>
    <row r="3623" spans="1:15" ht="12.75" outlineLevel="2" x14ac:dyDescent="0.2">
      <c r="A3623" s="84" t="s">
        <v>206</v>
      </c>
      <c r="B3623" s="85" t="s">
        <v>5953</v>
      </c>
      <c r="C3623" s="85" t="s">
        <v>5954</v>
      </c>
      <c r="D3623" s="86" t="s">
        <v>111</v>
      </c>
      <c r="E3623" s="87">
        <v>1</v>
      </c>
      <c r="F3623" s="88"/>
      <c r="G3623" s="89">
        <v>14.69</v>
      </c>
      <c r="H3623" s="90">
        <f>IF(ISNUMBER(F3623),(E3623*(1+(F3623/100))*G3623),G3623*E3623)*N3622</f>
        <v>117.52</v>
      </c>
      <c r="I3623" s="91" t="str">
        <f t="shared" si="1327"/>
        <v/>
      </c>
      <c r="J3623" s="91" t="str">
        <f t="shared" si="1328"/>
        <v/>
      </c>
      <c r="K3623" s="35"/>
      <c r="L3623" s="91">
        <f t="shared" si="1329"/>
        <v>117.52</v>
      </c>
      <c r="M3623" s="91" t="str">
        <f t="shared" si="1330"/>
        <v/>
      </c>
      <c r="N3623" s="83">
        <f>IF(A3623="ZMP",E3623*(1+(F3623/100)),N3622)</f>
        <v>8</v>
      </c>
      <c r="O3623" s="91" t="str">
        <f t="shared" si="1331"/>
        <v/>
      </c>
    </row>
    <row r="3624" spans="1:15" ht="12.75" outlineLevel="2" x14ac:dyDescent="0.2">
      <c r="A3624" s="47"/>
      <c r="B3624" s="48"/>
      <c r="C3624" s="48"/>
      <c r="D3624" s="49"/>
      <c r="E3624" s="50"/>
      <c r="F3624" s="51"/>
      <c r="G3624" s="52"/>
      <c r="H3624" s="53"/>
      <c r="I3624" s="54"/>
      <c r="J3624" s="54"/>
      <c r="K3624" s="35"/>
      <c r="L3624" s="54"/>
      <c r="M3624" s="54"/>
      <c r="N3624" s="54"/>
      <c r="O3624" s="54"/>
    </row>
    <row r="3625" spans="1:15" ht="25.5" x14ac:dyDescent="0.2">
      <c r="A3625" s="27" t="s">
        <v>8031</v>
      </c>
      <c r="B3625" s="28" t="s">
        <v>8505</v>
      </c>
      <c r="C3625" s="29" t="s">
        <v>8506</v>
      </c>
      <c r="D3625" s="30" t="s">
        <v>666</v>
      </c>
      <c r="E3625" s="31">
        <v>1</v>
      </c>
      <c r="F3625" s="32"/>
      <c r="G3625" s="33">
        <v>12521.32</v>
      </c>
      <c r="H3625" s="34">
        <f>G3625</f>
        <v>12521.32</v>
      </c>
      <c r="I3625" s="35">
        <f>SUM(I3626:I3643)</f>
        <v>2612.16</v>
      </c>
      <c r="J3625" s="35">
        <f>SUM(J3626:J3643)</f>
        <v>47.88</v>
      </c>
      <c r="K3625" s="35">
        <f t="shared" si="1321"/>
        <v>2660.04</v>
      </c>
      <c r="L3625" s="35">
        <f>SUM(L3626:L3643)</f>
        <v>0</v>
      </c>
      <c r="M3625" s="35">
        <f>SUM(M3626:M3643)</f>
        <v>9861.2255000000023</v>
      </c>
      <c r="N3625" s="35"/>
      <c r="O3625" s="35">
        <f>SUM(O3626:O3643)</f>
        <v>0</v>
      </c>
    </row>
    <row r="3626" spans="1:15" ht="12.75" outlineLevel="1" collapsed="1" x14ac:dyDescent="0.2">
      <c r="A3626" s="38" t="s">
        <v>198</v>
      </c>
      <c r="B3626" s="39" t="s">
        <v>3022</v>
      </c>
      <c r="C3626" s="39" t="s">
        <v>3023</v>
      </c>
      <c r="D3626" s="40" t="s">
        <v>201</v>
      </c>
      <c r="E3626" s="41">
        <v>10.5</v>
      </c>
      <c r="F3626" s="42"/>
      <c r="G3626" s="43">
        <v>623.14</v>
      </c>
      <c r="H3626" s="44">
        <f>IF(ISNUMBER(F3626),(E3626*(1+(F3626/100))*G3626),G3626*E3626)</f>
        <v>6542.97</v>
      </c>
      <c r="I3626" s="45" t="str">
        <f t="shared" ref="I3626:I3642" si="1332">IF(OR(A3626="PM",A3626="PZ",A3626="PP"),H3626,"")</f>
        <v/>
      </c>
      <c r="J3626" s="45" t="str">
        <f t="shared" ref="J3626:J3642" si="1333">IF(A3626="S",H3626,"")</f>
        <v/>
      </c>
      <c r="K3626" s="35"/>
      <c r="L3626" s="45" t="str">
        <f t="shared" ref="L3626:L3642" si="1334">IF(A3626="M06",H3626,"")</f>
        <v/>
      </c>
      <c r="M3626" s="45" t="str">
        <f t="shared" ref="M3626:M3642" si="1335">IF(OR(A3626="M02",A3626="M25",A3626="M01s"),H3626,"")</f>
        <v/>
      </c>
      <c r="N3626" s="46">
        <f>IF(A3626="ZMP",E3626*(1+(F3626/100)),#REF!)</f>
        <v>10.5</v>
      </c>
      <c r="O3626" s="45" t="str">
        <f t="shared" ref="O3626:O3642" si="1336">IF(A3626="M01e",H3626,"")</f>
        <v/>
      </c>
    </row>
    <row r="3627" spans="1:15" ht="12.75" outlineLevel="2" x14ac:dyDescent="0.2">
      <c r="A3627" s="84" t="s">
        <v>202</v>
      </c>
      <c r="B3627" s="85" t="s">
        <v>203</v>
      </c>
      <c r="C3627" s="85" t="s">
        <v>204</v>
      </c>
      <c r="D3627" s="86" t="s">
        <v>205</v>
      </c>
      <c r="E3627" s="87">
        <v>2.1999999999999999E-2</v>
      </c>
      <c r="F3627" s="88"/>
      <c r="G3627" s="89">
        <v>720</v>
      </c>
      <c r="H3627" s="90">
        <f>IF(ISNUMBER(F3627),(E3627*(1+(F3627/100))*G3627),G3627*E3627)*N3626</f>
        <v>166.32</v>
      </c>
      <c r="I3627" s="91">
        <f t="shared" si="1332"/>
        <v>166.32</v>
      </c>
      <c r="J3627" s="91" t="str">
        <f t="shared" si="1333"/>
        <v/>
      </c>
      <c r="K3627" s="35"/>
      <c r="L3627" s="91" t="str">
        <f t="shared" si="1334"/>
        <v/>
      </c>
      <c r="M3627" s="91" t="str">
        <f t="shared" si="1335"/>
        <v/>
      </c>
      <c r="N3627" s="83">
        <f>IF(A3627="ZMP",E3627*(1+(F3627/100)),N3626)</f>
        <v>10.5</v>
      </c>
      <c r="O3627" s="91" t="str">
        <f t="shared" si="1336"/>
        <v/>
      </c>
    </row>
    <row r="3628" spans="1:15" ht="12.75" outlineLevel="2" x14ac:dyDescent="0.2">
      <c r="A3628" s="84" t="s">
        <v>315</v>
      </c>
      <c r="B3628" s="85" t="s">
        <v>75</v>
      </c>
      <c r="C3628" s="85" t="s">
        <v>76</v>
      </c>
      <c r="D3628" s="86" t="s">
        <v>17</v>
      </c>
      <c r="E3628" s="87">
        <v>6.0000000000000001E-3</v>
      </c>
      <c r="F3628" s="88"/>
      <c r="G3628" s="89">
        <v>760</v>
      </c>
      <c r="H3628" s="90">
        <f>IF(ISNUMBER(F3628),(E3628*(1+(F3628/100))*G3628),G3628*E3628)*N3627</f>
        <v>47.88</v>
      </c>
      <c r="I3628" s="91" t="str">
        <f t="shared" si="1332"/>
        <v/>
      </c>
      <c r="J3628" s="91">
        <f t="shared" si="1333"/>
        <v>47.88</v>
      </c>
      <c r="K3628" s="35"/>
      <c r="L3628" s="91" t="str">
        <f t="shared" si="1334"/>
        <v/>
      </c>
      <c r="M3628" s="91" t="str">
        <f t="shared" si="1335"/>
        <v/>
      </c>
      <c r="N3628" s="83">
        <f>IF(A3628="ZMP",E3628*(1+(F3628/100)),N3627)</f>
        <v>10.5</v>
      </c>
      <c r="O3628" s="91" t="str">
        <f t="shared" si="1336"/>
        <v/>
      </c>
    </row>
    <row r="3629" spans="1:15" ht="12.75" outlineLevel="2" x14ac:dyDescent="0.2">
      <c r="A3629" s="84" t="s">
        <v>228</v>
      </c>
      <c r="B3629" s="85" t="s">
        <v>3024</v>
      </c>
      <c r="C3629" s="85" t="s">
        <v>3025</v>
      </c>
      <c r="D3629" s="86" t="s">
        <v>209</v>
      </c>
      <c r="E3629" s="87">
        <v>1</v>
      </c>
      <c r="F3629" s="88">
        <v>3</v>
      </c>
      <c r="G3629" s="89">
        <v>585.18000000000006</v>
      </c>
      <c r="H3629" s="90">
        <f>IF(ISNUMBER(F3629),(E3629*(1+(F3629/100))*G3629),G3629*E3629)*N3628</f>
        <v>6328.7217000000001</v>
      </c>
      <c r="I3629" s="91" t="str">
        <f t="shared" si="1332"/>
        <v/>
      </c>
      <c r="J3629" s="91" t="str">
        <f t="shared" si="1333"/>
        <v/>
      </c>
      <c r="K3629" s="35"/>
      <c r="L3629" s="91" t="str">
        <f t="shared" si="1334"/>
        <v/>
      </c>
      <c r="M3629" s="91">
        <f t="shared" si="1335"/>
        <v>6328.7217000000001</v>
      </c>
      <c r="N3629" s="83">
        <f>IF(A3629="ZMP",E3629*(1+(F3629/100)),N3628)</f>
        <v>10.5</v>
      </c>
      <c r="O3629" s="91" t="str">
        <f t="shared" si="1336"/>
        <v/>
      </c>
    </row>
    <row r="3630" spans="1:15" ht="12.75" outlineLevel="1" x14ac:dyDescent="0.2">
      <c r="A3630" s="38" t="s">
        <v>198</v>
      </c>
      <c r="B3630" s="39" t="s">
        <v>3026</v>
      </c>
      <c r="C3630" s="39" t="s">
        <v>3027</v>
      </c>
      <c r="D3630" s="40" t="s">
        <v>201</v>
      </c>
      <c r="E3630" s="41">
        <v>3.5</v>
      </c>
      <c r="F3630" s="42"/>
      <c r="G3630" s="43">
        <v>586.01</v>
      </c>
      <c r="H3630" s="44">
        <f>IF(ISNUMBER(F3630),(E3630*(1+(F3630/100))*G3630),G3630*E3630)</f>
        <v>2051.0349999999999</v>
      </c>
      <c r="I3630" s="45" t="str">
        <f t="shared" si="1332"/>
        <v/>
      </c>
      <c r="J3630" s="45" t="str">
        <f t="shared" si="1333"/>
        <v/>
      </c>
      <c r="K3630" s="35"/>
      <c r="L3630" s="45" t="str">
        <f t="shared" si="1334"/>
        <v/>
      </c>
      <c r="M3630" s="45" t="str">
        <f t="shared" si="1335"/>
        <v/>
      </c>
      <c r="N3630" s="46">
        <f>IF(A3630="ZMP",E3630*(1+(F3630/100)),#REF!)</f>
        <v>3.5</v>
      </c>
      <c r="O3630" s="45" t="str">
        <f t="shared" si="1336"/>
        <v/>
      </c>
    </row>
    <row r="3631" spans="1:15" ht="12.75" outlineLevel="2" x14ac:dyDescent="0.2">
      <c r="A3631" s="84" t="s">
        <v>202</v>
      </c>
      <c r="B3631" s="85" t="s">
        <v>203</v>
      </c>
      <c r="C3631" s="85" t="s">
        <v>204</v>
      </c>
      <c r="D3631" s="86" t="s">
        <v>205</v>
      </c>
      <c r="E3631" s="87">
        <v>2.1999999999999999E-2</v>
      </c>
      <c r="F3631" s="88"/>
      <c r="G3631" s="89">
        <v>720</v>
      </c>
      <c r="H3631" s="90">
        <f>IF(ISNUMBER(F3631),(E3631*(1+(F3631/100))*G3631),G3631*E3631)*N3630</f>
        <v>55.44</v>
      </c>
      <c r="I3631" s="91">
        <f t="shared" si="1332"/>
        <v>55.44</v>
      </c>
      <c r="J3631" s="91" t="str">
        <f t="shared" si="1333"/>
        <v/>
      </c>
      <c r="K3631" s="35"/>
      <c r="L3631" s="91" t="str">
        <f t="shared" si="1334"/>
        <v/>
      </c>
      <c r="M3631" s="91" t="str">
        <f t="shared" si="1335"/>
        <v/>
      </c>
      <c r="N3631" s="83">
        <f>IF(A3631="ZMP",E3631*(1+(F3631/100)),N3630)</f>
        <v>3.5</v>
      </c>
      <c r="O3631" s="91" t="str">
        <f t="shared" si="1336"/>
        <v/>
      </c>
    </row>
    <row r="3632" spans="1:15" ht="12.75" outlineLevel="2" x14ac:dyDescent="0.2">
      <c r="A3632" s="84" t="s">
        <v>228</v>
      </c>
      <c r="B3632" s="85" t="s">
        <v>3028</v>
      </c>
      <c r="C3632" s="85" t="s">
        <v>3029</v>
      </c>
      <c r="D3632" s="86" t="s">
        <v>209</v>
      </c>
      <c r="E3632" s="87">
        <v>1</v>
      </c>
      <c r="F3632" s="88">
        <v>3</v>
      </c>
      <c r="G3632" s="89">
        <v>553.56000000000006</v>
      </c>
      <c r="H3632" s="90">
        <f>IF(ISNUMBER(F3632),(E3632*(1+(F3632/100))*G3632),G3632*E3632)*N3631</f>
        <v>1995.5838000000003</v>
      </c>
      <c r="I3632" s="91" t="str">
        <f t="shared" si="1332"/>
        <v/>
      </c>
      <c r="J3632" s="91" t="str">
        <f t="shared" si="1333"/>
        <v/>
      </c>
      <c r="K3632" s="35"/>
      <c r="L3632" s="91" t="str">
        <f t="shared" si="1334"/>
        <v/>
      </c>
      <c r="M3632" s="91">
        <f t="shared" si="1335"/>
        <v>1995.5838000000003</v>
      </c>
      <c r="N3632" s="83">
        <f>IF(A3632="ZMP",E3632*(1+(F3632/100)),N3631)</f>
        <v>3.5</v>
      </c>
      <c r="O3632" s="91" t="str">
        <f t="shared" si="1336"/>
        <v/>
      </c>
    </row>
    <row r="3633" spans="1:15" ht="12.75" outlineLevel="1" x14ac:dyDescent="0.2">
      <c r="A3633" s="38" t="s">
        <v>198</v>
      </c>
      <c r="B3633" s="39" t="s">
        <v>3222</v>
      </c>
      <c r="C3633" s="39" t="s">
        <v>3223</v>
      </c>
      <c r="D3633" s="40" t="s">
        <v>253</v>
      </c>
      <c r="E3633" s="41">
        <v>4</v>
      </c>
      <c r="F3633" s="42"/>
      <c r="G3633" s="43">
        <v>772.05</v>
      </c>
      <c r="H3633" s="44">
        <f>IF(ISNUMBER(F3633),(E3633*(1+(F3633/100))*G3633),G3633*E3633)</f>
        <v>3088.2</v>
      </c>
      <c r="I3633" s="45" t="str">
        <f t="shared" si="1332"/>
        <v/>
      </c>
      <c r="J3633" s="45" t="str">
        <f t="shared" si="1333"/>
        <v/>
      </c>
      <c r="K3633" s="35"/>
      <c r="L3633" s="45" t="str">
        <f t="shared" si="1334"/>
        <v/>
      </c>
      <c r="M3633" s="45" t="str">
        <f t="shared" si="1335"/>
        <v/>
      </c>
      <c r="N3633" s="46">
        <f>IF(A3633="ZMP",E3633*(1+(F3633/100)),#REF!)</f>
        <v>4</v>
      </c>
      <c r="O3633" s="45" t="str">
        <f t="shared" si="1336"/>
        <v/>
      </c>
    </row>
    <row r="3634" spans="1:15" ht="12.75" outlineLevel="2" x14ac:dyDescent="0.2">
      <c r="A3634" s="84" t="s">
        <v>202</v>
      </c>
      <c r="B3634" s="85" t="s">
        <v>203</v>
      </c>
      <c r="C3634" s="85" t="s">
        <v>204</v>
      </c>
      <c r="D3634" s="86" t="s">
        <v>205</v>
      </c>
      <c r="E3634" s="87">
        <v>0.83</v>
      </c>
      <c r="F3634" s="88"/>
      <c r="G3634" s="89">
        <v>720</v>
      </c>
      <c r="H3634" s="90">
        <f>IF(ISNUMBER(F3634),(E3634*(1+(F3634/100))*G3634),G3634*E3634)*N3633</f>
        <v>2390.4</v>
      </c>
      <c r="I3634" s="91">
        <f t="shared" si="1332"/>
        <v>2390.4</v>
      </c>
      <c r="J3634" s="91" t="str">
        <f t="shared" si="1333"/>
        <v/>
      </c>
      <c r="K3634" s="35"/>
      <c r="L3634" s="91" t="str">
        <f t="shared" si="1334"/>
        <v/>
      </c>
      <c r="M3634" s="91" t="str">
        <f t="shared" si="1335"/>
        <v/>
      </c>
      <c r="N3634" s="83">
        <f>IF(A3634="ZMP",E3634*(1+(F3634/100)),N3633)</f>
        <v>4</v>
      </c>
      <c r="O3634" s="91" t="str">
        <f t="shared" si="1336"/>
        <v/>
      </c>
    </row>
    <row r="3635" spans="1:15" ht="12.75" outlineLevel="2" x14ac:dyDescent="0.2">
      <c r="A3635" s="84" t="s">
        <v>228</v>
      </c>
      <c r="B3635" s="85" t="s">
        <v>3224</v>
      </c>
      <c r="C3635" s="85" t="s">
        <v>3225</v>
      </c>
      <c r="D3635" s="86" t="s">
        <v>111</v>
      </c>
      <c r="E3635" s="87">
        <v>1</v>
      </c>
      <c r="F3635" s="88"/>
      <c r="G3635" s="89">
        <v>174.45</v>
      </c>
      <c r="H3635" s="90">
        <f>IF(ISNUMBER(F3635),(E3635*(1+(F3635/100))*G3635),G3635*E3635)*N3634</f>
        <v>697.8</v>
      </c>
      <c r="I3635" s="91" t="str">
        <f t="shared" si="1332"/>
        <v/>
      </c>
      <c r="J3635" s="91" t="str">
        <f t="shared" si="1333"/>
        <v/>
      </c>
      <c r="K3635" s="35"/>
      <c r="L3635" s="91" t="str">
        <f t="shared" si="1334"/>
        <v/>
      </c>
      <c r="M3635" s="91">
        <f t="shared" si="1335"/>
        <v>697.8</v>
      </c>
      <c r="N3635" s="83">
        <f>IF(A3635="ZMP",E3635*(1+(F3635/100)),N3634)</f>
        <v>4</v>
      </c>
      <c r="O3635" s="91" t="str">
        <f t="shared" si="1336"/>
        <v/>
      </c>
    </row>
    <row r="3636" spans="1:15" ht="12.75" outlineLevel="1" x14ac:dyDescent="0.2">
      <c r="A3636" s="38" t="s">
        <v>198</v>
      </c>
      <c r="B3636" s="39" t="s">
        <v>5418</v>
      </c>
      <c r="C3636" s="39" t="s">
        <v>5419</v>
      </c>
      <c r="D3636" s="40" t="s">
        <v>253</v>
      </c>
      <c r="E3636" s="41">
        <v>8</v>
      </c>
      <c r="F3636" s="42"/>
      <c r="G3636" s="43">
        <v>92.4</v>
      </c>
      <c r="H3636" s="44">
        <f>IF(ISNUMBER(F3636),(E3636*(1+(F3636/100))*G3636),G3636*E3636)</f>
        <v>739.2</v>
      </c>
      <c r="I3636" s="45" t="str">
        <f t="shared" si="1332"/>
        <v/>
      </c>
      <c r="J3636" s="45" t="str">
        <f t="shared" si="1333"/>
        <v/>
      </c>
      <c r="K3636" s="35"/>
      <c r="L3636" s="45" t="str">
        <f t="shared" si="1334"/>
        <v/>
      </c>
      <c r="M3636" s="45" t="str">
        <f t="shared" si="1335"/>
        <v/>
      </c>
      <c r="N3636" s="46">
        <f>IF(A3636="ZMP",E3636*(1+(F3636/100)),#REF!)</f>
        <v>8</v>
      </c>
      <c r="O3636" s="45" t="str">
        <f t="shared" si="1336"/>
        <v/>
      </c>
    </row>
    <row r="3637" spans="1:15" ht="12.75" outlineLevel="2" x14ac:dyDescent="0.2">
      <c r="A3637" s="84" t="s">
        <v>228</v>
      </c>
      <c r="B3637" s="85" t="s">
        <v>5420</v>
      </c>
      <c r="C3637" s="85" t="s">
        <v>5421</v>
      </c>
      <c r="D3637" s="86" t="s">
        <v>111</v>
      </c>
      <c r="E3637" s="87">
        <v>1</v>
      </c>
      <c r="F3637" s="88"/>
      <c r="G3637" s="89">
        <v>92.4</v>
      </c>
      <c r="H3637" s="90">
        <f>IF(ISNUMBER(F3637),(E3637*(1+(F3637/100))*G3637),G3637*E3637)*N3636</f>
        <v>739.2</v>
      </c>
      <c r="I3637" s="91" t="str">
        <f t="shared" si="1332"/>
        <v/>
      </c>
      <c r="J3637" s="91" t="str">
        <f t="shared" si="1333"/>
        <v/>
      </c>
      <c r="K3637" s="35"/>
      <c r="L3637" s="91" t="str">
        <f t="shared" si="1334"/>
        <v/>
      </c>
      <c r="M3637" s="91">
        <f t="shared" si="1335"/>
        <v>739.2</v>
      </c>
      <c r="N3637" s="83">
        <f>IF(A3637="ZMP",E3637*(1+(F3637/100)),N3636)</f>
        <v>8</v>
      </c>
      <c r="O3637" s="91" t="str">
        <f t="shared" si="1336"/>
        <v/>
      </c>
    </row>
    <row r="3638" spans="1:15" ht="12.75" outlineLevel="1" x14ac:dyDescent="0.2">
      <c r="A3638" s="38" t="s">
        <v>198</v>
      </c>
      <c r="B3638" s="39" t="s">
        <v>5955</v>
      </c>
      <c r="C3638" s="39" t="s">
        <v>5956</v>
      </c>
      <c r="D3638" s="40" t="s">
        <v>253</v>
      </c>
      <c r="E3638" s="41">
        <v>8</v>
      </c>
      <c r="F3638" s="42"/>
      <c r="G3638" s="43">
        <v>12.49</v>
      </c>
      <c r="H3638" s="44">
        <f>IF(ISNUMBER(F3638),(E3638*(1+(F3638/100))*G3638),G3638*E3638)</f>
        <v>99.92</v>
      </c>
      <c r="I3638" s="45" t="str">
        <f t="shared" si="1332"/>
        <v/>
      </c>
      <c r="J3638" s="45" t="str">
        <f t="shared" si="1333"/>
        <v/>
      </c>
      <c r="K3638" s="35"/>
      <c r="L3638" s="45" t="str">
        <f t="shared" si="1334"/>
        <v/>
      </c>
      <c r="M3638" s="45" t="str">
        <f t="shared" si="1335"/>
        <v/>
      </c>
      <c r="N3638" s="46">
        <f>IF(A3638="ZMP",E3638*(1+(F3638/100)),#REF!)</f>
        <v>8</v>
      </c>
      <c r="O3638" s="45" t="str">
        <f t="shared" si="1336"/>
        <v/>
      </c>
    </row>
    <row r="3639" spans="1:15" ht="12.75" outlineLevel="2" x14ac:dyDescent="0.2">
      <c r="A3639" s="84" t="s">
        <v>228</v>
      </c>
      <c r="B3639" s="85" t="s">
        <v>5957</v>
      </c>
      <c r="C3639" s="85" t="s">
        <v>5958</v>
      </c>
      <c r="D3639" s="86" t="s">
        <v>111</v>
      </c>
      <c r="E3639" s="87">
        <v>1</v>
      </c>
      <c r="F3639" s="88"/>
      <c r="G3639" s="89">
        <v>6.71</v>
      </c>
      <c r="H3639" s="90">
        <f>IF(ISNUMBER(F3639),(E3639*(1+(F3639/100))*G3639),G3639*E3639)*N3638</f>
        <v>53.68</v>
      </c>
      <c r="I3639" s="91" t="str">
        <f t="shared" si="1332"/>
        <v/>
      </c>
      <c r="J3639" s="91" t="str">
        <f t="shared" si="1333"/>
        <v/>
      </c>
      <c r="K3639" s="35"/>
      <c r="L3639" s="91" t="str">
        <f t="shared" si="1334"/>
        <v/>
      </c>
      <c r="M3639" s="91">
        <f t="shared" si="1335"/>
        <v>53.68</v>
      </c>
      <c r="N3639" s="83">
        <f>IF(A3639="ZMP",E3639*(1+(F3639/100)),N3638)</f>
        <v>8</v>
      </c>
      <c r="O3639" s="91" t="str">
        <f t="shared" si="1336"/>
        <v/>
      </c>
    </row>
    <row r="3640" spans="1:15" ht="12.75" outlineLevel="2" x14ac:dyDescent="0.2">
      <c r="A3640" s="84" t="s">
        <v>228</v>
      </c>
      <c r="B3640" s="85" t="s">
        <v>641</v>
      </c>
      <c r="C3640" s="85" t="s">
        <v>642</v>
      </c>
      <c r="D3640" s="86" t="s">
        <v>111</v>
      </c>
      <c r="E3640" s="87">
        <v>1</v>
      </c>
      <c r="F3640" s="88"/>
      <c r="G3640" s="89">
        <v>2.1800000000000002</v>
      </c>
      <c r="H3640" s="90">
        <f>IF(ISNUMBER(F3640),(E3640*(1+(F3640/100))*G3640),G3640*E3640)*N3639</f>
        <v>17.440000000000001</v>
      </c>
      <c r="I3640" s="91" t="str">
        <f t="shared" si="1332"/>
        <v/>
      </c>
      <c r="J3640" s="91" t="str">
        <f t="shared" si="1333"/>
        <v/>
      </c>
      <c r="K3640" s="35"/>
      <c r="L3640" s="91" t="str">
        <f t="shared" si="1334"/>
        <v/>
      </c>
      <c r="M3640" s="91">
        <f t="shared" si="1335"/>
        <v>17.440000000000001</v>
      </c>
      <c r="N3640" s="83">
        <f>IF(A3640="ZMP",E3640*(1+(F3640/100)),N3639)</f>
        <v>8</v>
      </c>
      <c r="O3640" s="91" t="str">
        <f t="shared" si="1336"/>
        <v/>
      </c>
    </row>
    <row r="3641" spans="1:15" ht="12.75" outlineLevel="2" x14ac:dyDescent="0.2">
      <c r="A3641" s="84" t="s">
        <v>228</v>
      </c>
      <c r="B3641" s="85" t="s">
        <v>643</v>
      </c>
      <c r="C3641" s="85" t="s">
        <v>644</v>
      </c>
      <c r="D3641" s="86" t="s">
        <v>111</v>
      </c>
      <c r="E3641" s="87">
        <v>2</v>
      </c>
      <c r="F3641" s="88"/>
      <c r="G3641" s="89">
        <v>1.0900000000000001</v>
      </c>
      <c r="H3641" s="90">
        <f>IF(ISNUMBER(F3641),(E3641*(1+(F3641/100))*G3641),G3641*E3641)*N3640</f>
        <v>17.440000000000001</v>
      </c>
      <c r="I3641" s="91" t="str">
        <f t="shared" si="1332"/>
        <v/>
      </c>
      <c r="J3641" s="91" t="str">
        <f t="shared" si="1333"/>
        <v/>
      </c>
      <c r="K3641" s="35"/>
      <c r="L3641" s="91" t="str">
        <f t="shared" si="1334"/>
        <v/>
      </c>
      <c r="M3641" s="91">
        <f t="shared" si="1335"/>
        <v>17.440000000000001</v>
      </c>
      <c r="N3641" s="83">
        <f>IF(A3641="ZMP",E3641*(1+(F3641/100)),N3640)</f>
        <v>8</v>
      </c>
      <c r="O3641" s="91" t="str">
        <f t="shared" si="1336"/>
        <v/>
      </c>
    </row>
    <row r="3642" spans="1:15" ht="12.75" outlineLevel="2" x14ac:dyDescent="0.2">
      <c r="A3642" s="84" t="s">
        <v>228</v>
      </c>
      <c r="B3642" s="85" t="s">
        <v>4251</v>
      </c>
      <c r="C3642" s="85" t="s">
        <v>4252</v>
      </c>
      <c r="D3642" s="86" t="s">
        <v>111</v>
      </c>
      <c r="E3642" s="87">
        <v>2</v>
      </c>
      <c r="F3642" s="88"/>
      <c r="G3642" s="89">
        <v>0.71</v>
      </c>
      <c r="H3642" s="90">
        <f>IF(ISNUMBER(F3642),(E3642*(1+(F3642/100))*G3642),G3642*E3642)*N3641</f>
        <v>11.36</v>
      </c>
      <c r="I3642" s="91" t="str">
        <f t="shared" si="1332"/>
        <v/>
      </c>
      <c r="J3642" s="91" t="str">
        <f t="shared" si="1333"/>
        <v/>
      </c>
      <c r="K3642" s="35"/>
      <c r="L3642" s="91" t="str">
        <f t="shared" si="1334"/>
        <v/>
      </c>
      <c r="M3642" s="91">
        <f t="shared" si="1335"/>
        <v>11.36</v>
      </c>
      <c r="N3642" s="83">
        <f>IF(A3642="ZMP",E3642*(1+(F3642/100)),N3641)</f>
        <v>8</v>
      </c>
      <c r="O3642" s="91" t="str">
        <f t="shared" si="1336"/>
        <v/>
      </c>
    </row>
    <row r="3643" spans="1:15" ht="12.75" outlineLevel="2" x14ac:dyDescent="0.2">
      <c r="A3643" s="47"/>
      <c r="B3643" s="48"/>
      <c r="C3643" s="48"/>
      <c r="D3643" s="49"/>
      <c r="E3643" s="50"/>
      <c r="F3643" s="51"/>
      <c r="G3643" s="52"/>
      <c r="H3643" s="53"/>
      <c r="I3643" s="54"/>
      <c r="J3643" s="54"/>
      <c r="K3643" s="35"/>
      <c r="L3643" s="54"/>
      <c r="M3643" s="54"/>
      <c r="N3643" s="54"/>
      <c r="O3643" s="54"/>
    </row>
    <row r="3644" spans="1:15" ht="25.5" x14ac:dyDescent="0.2">
      <c r="A3644" s="27" t="s">
        <v>8031</v>
      </c>
      <c r="B3644" s="28" t="s">
        <v>8507</v>
      </c>
      <c r="C3644" s="29" t="s">
        <v>8508</v>
      </c>
      <c r="D3644" s="30" t="s">
        <v>666</v>
      </c>
      <c r="E3644" s="31">
        <v>1</v>
      </c>
      <c r="F3644" s="32"/>
      <c r="G3644" s="33">
        <v>73506.740000000005</v>
      </c>
      <c r="H3644" s="34">
        <f>G3644</f>
        <v>73506.740000000005</v>
      </c>
      <c r="I3644" s="35">
        <f>SUM(I3645:I3678)</f>
        <v>8120.880000000001</v>
      </c>
      <c r="J3644" s="35">
        <f>SUM(J3645:J3678)</f>
        <v>4416.7659999999996</v>
      </c>
      <c r="K3644" s="35">
        <f t="shared" si="1321"/>
        <v>12537.646000000001</v>
      </c>
      <c r="L3644" s="35">
        <f>SUM(L3645:L3678)</f>
        <v>0</v>
      </c>
      <c r="M3644" s="35">
        <f>SUM(M3645:M3678)</f>
        <v>60969.079040000004</v>
      </c>
      <c r="N3644" s="35"/>
      <c r="O3644" s="35">
        <f>SUM(O3645:O3678)</f>
        <v>0</v>
      </c>
    </row>
    <row r="3645" spans="1:15" ht="12.75" outlineLevel="1" collapsed="1" x14ac:dyDescent="0.2">
      <c r="A3645" s="38" t="s">
        <v>198</v>
      </c>
      <c r="B3645" s="39" t="s">
        <v>345</v>
      </c>
      <c r="C3645" s="39" t="s">
        <v>346</v>
      </c>
      <c r="D3645" s="40" t="s">
        <v>253</v>
      </c>
      <c r="E3645" s="41">
        <v>4</v>
      </c>
      <c r="F3645" s="42"/>
      <c r="G3645" s="43">
        <v>91.31</v>
      </c>
      <c r="H3645" s="44">
        <f>IF(ISNUMBER(F3645),(E3645*(1+(F3645/100))*G3645),G3645*E3645)</f>
        <v>365.24</v>
      </c>
      <c r="I3645" s="45" t="str">
        <f t="shared" ref="I3645:I3677" si="1337">IF(OR(A3645="PM",A3645="PZ",A3645="PP"),H3645,"")</f>
        <v/>
      </c>
      <c r="J3645" s="45" t="str">
        <f t="shared" ref="J3645:J3677" si="1338">IF(A3645="S",H3645,"")</f>
        <v/>
      </c>
      <c r="K3645" s="35"/>
      <c r="L3645" s="45" t="str">
        <f t="shared" ref="L3645:L3677" si="1339">IF(A3645="M06",H3645,"")</f>
        <v/>
      </c>
      <c r="M3645" s="45" t="str">
        <f t="shared" ref="M3645:M3677" si="1340">IF(OR(A3645="M02",A3645="M25",A3645="M01s"),H3645,"")</f>
        <v/>
      </c>
      <c r="N3645" s="46">
        <f>IF(A3645="ZMP",E3645*(1+(F3645/100)),#REF!)</f>
        <v>4</v>
      </c>
      <c r="O3645" s="45" t="str">
        <f t="shared" ref="O3645:O3677" si="1341">IF(A3645="M01e",H3645,"")</f>
        <v/>
      </c>
    </row>
    <row r="3646" spans="1:15" ht="12.75" outlineLevel="2" x14ac:dyDescent="0.2">
      <c r="A3646" s="84" t="s">
        <v>202</v>
      </c>
      <c r="B3646" s="85" t="s">
        <v>203</v>
      </c>
      <c r="C3646" s="85" t="s">
        <v>204</v>
      </c>
      <c r="D3646" s="86" t="s">
        <v>205</v>
      </c>
      <c r="E3646" s="87">
        <v>0.09</v>
      </c>
      <c r="F3646" s="88"/>
      <c r="G3646" s="89">
        <v>720</v>
      </c>
      <c r="H3646" s="90">
        <f>IF(ISNUMBER(F3646),(E3646*(1+(F3646/100))*G3646),G3646*E3646)*N3645</f>
        <v>259.2</v>
      </c>
      <c r="I3646" s="91">
        <f t="shared" si="1337"/>
        <v>259.2</v>
      </c>
      <c r="J3646" s="91" t="str">
        <f t="shared" si="1338"/>
        <v/>
      </c>
      <c r="K3646" s="35"/>
      <c r="L3646" s="91" t="str">
        <f t="shared" si="1339"/>
        <v/>
      </c>
      <c r="M3646" s="91" t="str">
        <f t="shared" si="1340"/>
        <v/>
      </c>
      <c r="N3646" s="83">
        <f>IF(A3646="ZMP",E3646*(1+(F3646/100)),N3645)</f>
        <v>4</v>
      </c>
      <c r="O3646" s="91" t="str">
        <f t="shared" si="1341"/>
        <v/>
      </c>
    </row>
    <row r="3647" spans="1:15" ht="12.75" outlineLevel="2" x14ac:dyDescent="0.2">
      <c r="A3647" s="84" t="s">
        <v>228</v>
      </c>
      <c r="B3647" s="85" t="s">
        <v>327</v>
      </c>
      <c r="C3647" s="85" t="s">
        <v>328</v>
      </c>
      <c r="D3647" s="86" t="s">
        <v>329</v>
      </c>
      <c r="E3647" s="87">
        <v>3.7999999999999999E-2</v>
      </c>
      <c r="F3647" s="88"/>
      <c r="G3647" s="89">
        <v>593.96</v>
      </c>
      <c r="H3647" s="90">
        <f>IF(ISNUMBER(F3647),(E3647*(1+(F3647/100))*G3647),G3647*E3647)*N3646</f>
        <v>90.28192</v>
      </c>
      <c r="I3647" s="91" t="str">
        <f t="shared" si="1337"/>
        <v/>
      </c>
      <c r="J3647" s="91" t="str">
        <f t="shared" si="1338"/>
        <v/>
      </c>
      <c r="K3647" s="35"/>
      <c r="L3647" s="91" t="str">
        <f t="shared" si="1339"/>
        <v/>
      </c>
      <c r="M3647" s="91">
        <f t="shared" si="1340"/>
        <v>90.28192</v>
      </c>
      <c r="N3647" s="83">
        <f>IF(A3647="ZMP",E3647*(1+(F3647/100)),N3646)</f>
        <v>4</v>
      </c>
      <c r="O3647" s="91" t="str">
        <f t="shared" si="1341"/>
        <v/>
      </c>
    </row>
    <row r="3648" spans="1:15" ht="12.75" outlineLevel="2" x14ac:dyDescent="0.2">
      <c r="A3648" s="84" t="s">
        <v>228</v>
      </c>
      <c r="B3648" s="85" t="s">
        <v>332</v>
      </c>
      <c r="C3648" s="85" t="s">
        <v>333</v>
      </c>
      <c r="D3648" s="86" t="s">
        <v>334</v>
      </c>
      <c r="E3648" s="87">
        <v>0.01</v>
      </c>
      <c r="F3648" s="88"/>
      <c r="G3648" s="89">
        <v>393.48</v>
      </c>
      <c r="H3648" s="90">
        <f>IF(ISNUMBER(F3648),(E3648*(1+(F3648/100))*G3648),G3648*E3648)*N3647</f>
        <v>15.7392</v>
      </c>
      <c r="I3648" s="91" t="str">
        <f t="shared" si="1337"/>
        <v/>
      </c>
      <c r="J3648" s="91" t="str">
        <f t="shared" si="1338"/>
        <v/>
      </c>
      <c r="K3648" s="35"/>
      <c r="L3648" s="91" t="str">
        <f t="shared" si="1339"/>
        <v/>
      </c>
      <c r="M3648" s="91">
        <f t="shared" si="1340"/>
        <v>15.7392</v>
      </c>
      <c r="N3648" s="83">
        <f>IF(A3648="ZMP",E3648*(1+(F3648/100)),N3647)</f>
        <v>4</v>
      </c>
      <c r="O3648" s="91" t="str">
        <f t="shared" si="1341"/>
        <v/>
      </c>
    </row>
    <row r="3649" spans="1:15" ht="12.75" outlineLevel="1" x14ac:dyDescent="0.2">
      <c r="A3649" s="38" t="s">
        <v>198</v>
      </c>
      <c r="B3649" s="39" t="s">
        <v>351</v>
      </c>
      <c r="C3649" s="39" t="s">
        <v>352</v>
      </c>
      <c r="D3649" s="40" t="s">
        <v>253</v>
      </c>
      <c r="E3649" s="41">
        <v>5</v>
      </c>
      <c r="F3649" s="42"/>
      <c r="G3649" s="43">
        <v>77.430000000000007</v>
      </c>
      <c r="H3649" s="44">
        <f>IF(ISNUMBER(F3649),(E3649*(1+(F3649/100))*G3649),G3649*E3649)</f>
        <v>387.15000000000003</v>
      </c>
      <c r="I3649" s="45" t="str">
        <f t="shared" si="1337"/>
        <v/>
      </c>
      <c r="J3649" s="45" t="str">
        <f t="shared" si="1338"/>
        <v/>
      </c>
      <c r="K3649" s="35"/>
      <c r="L3649" s="45" t="str">
        <f t="shared" si="1339"/>
        <v/>
      </c>
      <c r="M3649" s="45" t="str">
        <f t="shared" si="1340"/>
        <v/>
      </c>
      <c r="N3649" s="46">
        <f>IF(A3649="ZMP",E3649*(1+(F3649/100)),#REF!)</f>
        <v>5</v>
      </c>
      <c r="O3649" s="45" t="str">
        <f t="shared" si="1341"/>
        <v/>
      </c>
    </row>
    <row r="3650" spans="1:15" ht="12.75" outlineLevel="2" x14ac:dyDescent="0.2">
      <c r="A3650" s="84" t="s">
        <v>202</v>
      </c>
      <c r="B3650" s="85" t="s">
        <v>203</v>
      </c>
      <c r="C3650" s="85" t="s">
        <v>204</v>
      </c>
      <c r="D3650" s="86" t="s">
        <v>205</v>
      </c>
      <c r="E3650" s="87">
        <v>0.09</v>
      </c>
      <c r="F3650" s="88"/>
      <c r="G3650" s="89">
        <v>720</v>
      </c>
      <c r="H3650" s="90">
        <f>IF(ISNUMBER(F3650),(E3650*(1+(F3650/100))*G3650),G3650*E3650)*N3649</f>
        <v>324</v>
      </c>
      <c r="I3650" s="91">
        <f t="shared" si="1337"/>
        <v>324</v>
      </c>
      <c r="J3650" s="91" t="str">
        <f t="shared" si="1338"/>
        <v/>
      </c>
      <c r="K3650" s="35"/>
      <c r="L3650" s="91" t="str">
        <f t="shared" si="1339"/>
        <v/>
      </c>
      <c r="M3650" s="91" t="str">
        <f t="shared" si="1340"/>
        <v/>
      </c>
      <c r="N3650" s="83">
        <f>IF(A3650="ZMP",E3650*(1+(F3650/100)),N3649)</f>
        <v>5</v>
      </c>
      <c r="O3650" s="91" t="str">
        <f t="shared" si="1341"/>
        <v/>
      </c>
    </row>
    <row r="3651" spans="1:15" ht="12.75" outlineLevel="2" x14ac:dyDescent="0.2">
      <c r="A3651" s="84" t="s">
        <v>228</v>
      </c>
      <c r="B3651" s="85" t="s">
        <v>353</v>
      </c>
      <c r="C3651" s="85" t="s">
        <v>354</v>
      </c>
      <c r="D3651" s="86" t="s">
        <v>329</v>
      </c>
      <c r="E3651" s="87">
        <v>3.7999999999999999E-2</v>
      </c>
      <c r="F3651" s="88"/>
      <c r="G3651" s="89">
        <v>279.39</v>
      </c>
      <c r="H3651" s="90">
        <f>IF(ISNUMBER(F3651),(E3651*(1+(F3651/100))*G3651),G3651*E3651)*N3650</f>
        <v>53.084099999999992</v>
      </c>
      <c r="I3651" s="91" t="str">
        <f t="shared" si="1337"/>
        <v/>
      </c>
      <c r="J3651" s="91" t="str">
        <f t="shared" si="1338"/>
        <v/>
      </c>
      <c r="K3651" s="35"/>
      <c r="L3651" s="91" t="str">
        <f t="shared" si="1339"/>
        <v/>
      </c>
      <c r="M3651" s="91">
        <f t="shared" si="1340"/>
        <v>53.084099999999992</v>
      </c>
      <c r="N3651" s="83">
        <f>IF(A3651="ZMP",E3651*(1+(F3651/100)),N3650)</f>
        <v>5</v>
      </c>
      <c r="O3651" s="91" t="str">
        <f t="shared" si="1341"/>
        <v/>
      </c>
    </row>
    <row r="3652" spans="1:15" ht="12.75" outlineLevel="2" x14ac:dyDescent="0.2">
      <c r="A3652" s="84" t="s">
        <v>228</v>
      </c>
      <c r="B3652" s="85" t="s">
        <v>355</v>
      </c>
      <c r="C3652" s="85" t="s">
        <v>356</v>
      </c>
      <c r="D3652" s="86" t="s">
        <v>334</v>
      </c>
      <c r="E3652" s="87">
        <v>0.01</v>
      </c>
      <c r="F3652" s="88"/>
      <c r="G3652" s="89">
        <v>201.45</v>
      </c>
      <c r="H3652" s="90">
        <f>IF(ISNUMBER(F3652),(E3652*(1+(F3652/100))*G3652),G3652*E3652)*N3651</f>
        <v>10.0725</v>
      </c>
      <c r="I3652" s="91" t="str">
        <f t="shared" si="1337"/>
        <v/>
      </c>
      <c r="J3652" s="91" t="str">
        <f t="shared" si="1338"/>
        <v/>
      </c>
      <c r="K3652" s="35"/>
      <c r="L3652" s="91" t="str">
        <f t="shared" si="1339"/>
        <v/>
      </c>
      <c r="M3652" s="91">
        <f t="shared" si="1340"/>
        <v>10.0725</v>
      </c>
      <c r="N3652" s="83">
        <f>IF(A3652="ZMP",E3652*(1+(F3652/100)),N3651)</f>
        <v>5</v>
      </c>
      <c r="O3652" s="91" t="str">
        <f t="shared" si="1341"/>
        <v/>
      </c>
    </row>
    <row r="3653" spans="1:15" ht="12.75" outlineLevel="1" x14ac:dyDescent="0.2">
      <c r="A3653" s="38" t="s">
        <v>198</v>
      </c>
      <c r="B3653" s="39" t="s">
        <v>505</v>
      </c>
      <c r="C3653" s="39" t="s">
        <v>506</v>
      </c>
      <c r="D3653" s="40" t="s">
        <v>253</v>
      </c>
      <c r="E3653" s="41">
        <v>1</v>
      </c>
      <c r="F3653" s="42"/>
      <c r="G3653" s="43">
        <v>20071.990000000002</v>
      </c>
      <c r="H3653" s="44">
        <f>IF(ISNUMBER(F3653),(E3653*(1+(F3653/100))*G3653),G3653*E3653)</f>
        <v>20071.990000000002</v>
      </c>
      <c r="I3653" s="45" t="str">
        <f t="shared" si="1337"/>
        <v/>
      </c>
      <c r="J3653" s="45" t="str">
        <f t="shared" si="1338"/>
        <v/>
      </c>
      <c r="K3653" s="35"/>
      <c r="L3653" s="45" t="str">
        <f t="shared" si="1339"/>
        <v/>
      </c>
      <c r="M3653" s="45" t="str">
        <f t="shared" si="1340"/>
        <v/>
      </c>
      <c r="N3653" s="46">
        <f>IF(A3653="ZMP",E3653*(1+(F3653/100)),#REF!)</f>
        <v>1</v>
      </c>
      <c r="O3653" s="45" t="str">
        <f t="shared" si="1341"/>
        <v/>
      </c>
    </row>
    <row r="3654" spans="1:15" ht="12.75" outlineLevel="2" x14ac:dyDescent="0.2">
      <c r="A3654" s="84" t="s">
        <v>202</v>
      </c>
      <c r="B3654" s="85" t="s">
        <v>203</v>
      </c>
      <c r="C3654" s="85" t="s">
        <v>204</v>
      </c>
      <c r="D3654" s="86" t="s">
        <v>205</v>
      </c>
      <c r="E3654" s="87">
        <v>1.7070000000000001</v>
      </c>
      <c r="F3654" s="88"/>
      <c r="G3654" s="89">
        <v>720</v>
      </c>
      <c r="H3654" s="90">
        <f t="shared" ref="H3654:H3662" si="1342">IF(ISNUMBER(F3654),(E3654*(1+(F3654/100))*G3654),G3654*E3654)*N3653</f>
        <v>1229.04</v>
      </c>
      <c r="I3654" s="91">
        <f t="shared" si="1337"/>
        <v>1229.04</v>
      </c>
      <c r="J3654" s="91" t="str">
        <f t="shared" si="1338"/>
        <v/>
      </c>
      <c r="K3654" s="35"/>
      <c r="L3654" s="91" t="str">
        <f t="shared" si="1339"/>
        <v/>
      </c>
      <c r="M3654" s="91" t="str">
        <f t="shared" si="1340"/>
        <v/>
      </c>
      <c r="N3654" s="83">
        <f t="shared" ref="N3654:N3662" si="1343">IF(A3654="ZMP",E3654*(1+(F3654/100)),N3653)</f>
        <v>1</v>
      </c>
      <c r="O3654" s="91" t="str">
        <f t="shared" si="1341"/>
        <v/>
      </c>
    </row>
    <row r="3655" spans="1:15" ht="12.75" outlineLevel="2" x14ac:dyDescent="0.2">
      <c r="A3655" s="84" t="s">
        <v>315</v>
      </c>
      <c r="B3655" s="85" t="s">
        <v>15</v>
      </c>
      <c r="C3655" s="85" t="s">
        <v>16</v>
      </c>
      <c r="D3655" s="86" t="s">
        <v>17</v>
      </c>
      <c r="E3655" s="87">
        <v>0.754</v>
      </c>
      <c r="F3655" s="88"/>
      <c r="G3655" s="89">
        <v>990</v>
      </c>
      <c r="H3655" s="90">
        <f t="shared" si="1342"/>
        <v>746.46</v>
      </c>
      <c r="I3655" s="91" t="str">
        <f t="shared" si="1337"/>
        <v/>
      </c>
      <c r="J3655" s="91">
        <f t="shared" si="1338"/>
        <v>746.46</v>
      </c>
      <c r="K3655" s="35"/>
      <c r="L3655" s="91" t="str">
        <f t="shared" si="1339"/>
        <v/>
      </c>
      <c r="M3655" s="91" t="str">
        <f t="shared" si="1340"/>
        <v/>
      </c>
      <c r="N3655" s="83">
        <f t="shared" si="1343"/>
        <v>1</v>
      </c>
      <c r="O3655" s="91" t="str">
        <f t="shared" si="1341"/>
        <v/>
      </c>
    </row>
    <row r="3656" spans="1:15" ht="12.75" outlineLevel="2" x14ac:dyDescent="0.2">
      <c r="A3656" s="84" t="s">
        <v>315</v>
      </c>
      <c r="B3656" s="85" t="s">
        <v>49</v>
      </c>
      <c r="C3656" s="85" t="s">
        <v>50</v>
      </c>
      <c r="D3656" s="86" t="s">
        <v>46</v>
      </c>
      <c r="E3656" s="87">
        <v>0.16700000000000001</v>
      </c>
      <c r="F3656" s="88"/>
      <c r="G3656" s="89">
        <v>900</v>
      </c>
      <c r="H3656" s="90">
        <f t="shared" si="1342"/>
        <v>150.30000000000001</v>
      </c>
      <c r="I3656" s="91" t="str">
        <f t="shared" si="1337"/>
        <v/>
      </c>
      <c r="J3656" s="91">
        <f t="shared" si="1338"/>
        <v>150.30000000000001</v>
      </c>
      <c r="K3656" s="35"/>
      <c r="L3656" s="91" t="str">
        <f t="shared" si="1339"/>
        <v/>
      </c>
      <c r="M3656" s="91" t="str">
        <f t="shared" si="1340"/>
        <v/>
      </c>
      <c r="N3656" s="83">
        <f t="shared" si="1343"/>
        <v>1</v>
      </c>
      <c r="O3656" s="91" t="str">
        <f t="shared" si="1341"/>
        <v/>
      </c>
    </row>
    <row r="3657" spans="1:15" ht="12.75" outlineLevel="2" x14ac:dyDescent="0.2">
      <c r="A3657" s="84" t="s">
        <v>315</v>
      </c>
      <c r="B3657" s="85" t="s">
        <v>73</v>
      </c>
      <c r="C3657" s="85" t="s">
        <v>74</v>
      </c>
      <c r="D3657" s="86" t="s">
        <v>17</v>
      </c>
      <c r="E3657" s="87">
        <v>0.20499999999999999</v>
      </c>
      <c r="F3657" s="88"/>
      <c r="G3657" s="89">
        <v>1060</v>
      </c>
      <c r="H3657" s="90">
        <f t="shared" si="1342"/>
        <v>217.29999999999998</v>
      </c>
      <c r="I3657" s="91" t="str">
        <f t="shared" si="1337"/>
        <v/>
      </c>
      <c r="J3657" s="91">
        <f t="shared" si="1338"/>
        <v>217.29999999999998</v>
      </c>
      <c r="K3657" s="35"/>
      <c r="L3657" s="91" t="str">
        <f t="shared" si="1339"/>
        <v/>
      </c>
      <c r="M3657" s="91" t="str">
        <f t="shared" si="1340"/>
        <v/>
      </c>
      <c r="N3657" s="83">
        <f t="shared" si="1343"/>
        <v>1</v>
      </c>
      <c r="O3657" s="91" t="str">
        <f t="shared" si="1341"/>
        <v/>
      </c>
    </row>
    <row r="3658" spans="1:15" ht="12.75" outlineLevel="2" x14ac:dyDescent="0.2">
      <c r="A3658" s="84" t="s">
        <v>228</v>
      </c>
      <c r="B3658" s="85" t="s">
        <v>437</v>
      </c>
      <c r="C3658" s="85" t="s">
        <v>438</v>
      </c>
      <c r="D3658" s="86" t="s">
        <v>111</v>
      </c>
      <c r="E3658" s="87">
        <v>1</v>
      </c>
      <c r="F3658" s="88"/>
      <c r="G3658" s="89">
        <v>45.4</v>
      </c>
      <c r="H3658" s="90">
        <f t="shared" si="1342"/>
        <v>45.4</v>
      </c>
      <c r="I3658" s="91" t="str">
        <f t="shared" si="1337"/>
        <v/>
      </c>
      <c r="J3658" s="91" t="str">
        <f t="shared" si="1338"/>
        <v/>
      </c>
      <c r="K3658" s="35"/>
      <c r="L3658" s="91" t="str">
        <f t="shared" si="1339"/>
        <v/>
      </c>
      <c r="M3658" s="91">
        <f t="shared" si="1340"/>
        <v>45.4</v>
      </c>
      <c r="N3658" s="83">
        <f t="shared" si="1343"/>
        <v>1</v>
      </c>
      <c r="O3658" s="91" t="str">
        <f t="shared" si="1341"/>
        <v/>
      </c>
    </row>
    <row r="3659" spans="1:15" ht="12.75" outlineLevel="2" x14ac:dyDescent="0.2">
      <c r="A3659" s="84" t="s">
        <v>228</v>
      </c>
      <c r="B3659" s="85" t="s">
        <v>439</v>
      </c>
      <c r="C3659" s="85" t="s">
        <v>440</v>
      </c>
      <c r="D3659" s="86" t="s">
        <v>111</v>
      </c>
      <c r="E3659" s="87">
        <v>1</v>
      </c>
      <c r="F3659" s="88"/>
      <c r="G3659" s="89">
        <v>11.21</v>
      </c>
      <c r="H3659" s="90">
        <f t="shared" si="1342"/>
        <v>11.21</v>
      </c>
      <c r="I3659" s="91" t="str">
        <f t="shared" si="1337"/>
        <v/>
      </c>
      <c r="J3659" s="91" t="str">
        <f t="shared" si="1338"/>
        <v/>
      </c>
      <c r="K3659" s="35"/>
      <c r="L3659" s="91" t="str">
        <f t="shared" si="1339"/>
        <v/>
      </c>
      <c r="M3659" s="91">
        <f t="shared" si="1340"/>
        <v>11.21</v>
      </c>
      <c r="N3659" s="83">
        <f t="shared" si="1343"/>
        <v>1</v>
      </c>
      <c r="O3659" s="91" t="str">
        <f t="shared" si="1341"/>
        <v/>
      </c>
    </row>
    <row r="3660" spans="1:15" ht="12.75" outlineLevel="2" x14ac:dyDescent="0.2">
      <c r="A3660" s="84" t="s">
        <v>228</v>
      </c>
      <c r="B3660" s="85" t="s">
        <v>353</v>
      </c>
      <c r="C3660" s="85" t="s">
        <v>354</v>
      </c>
      <c r="D3660" s="86" t="s">
        <v>329</v>
      </c>
      <c r="E3660" s="87">
        <v>3.7999999999999999E-2</v>
      </c>
      <c r="F3660" s="88"/>
      <c r="G3660" s="89">
        <v>279.39</v>
      </c>
      <c r="H3660" s="90">
        <f t="shared" si="1342"/>
        <v>10.616819999999999</v>
      </c>
      <c r="I3660" s="91" t="str">
        <f t="shared" si="1337"/>
        <v/>
      </c>
      <c r="J3660" s="91" t="str">
        <f t="shared" si="1338"/>
        <v/>
      </c>
      <c r="K3660" s="35"/>
      <c r="L3660" s="91" t="str">
        <f t="shared" si="1339"/>
        <v/>
      </c>
      <c r="M3660" s="91">
        <f t="shared" si="1340"/>
        <v>10.616819999999999</v>
      </c>
      <c r="N3660" s="83">
        <f t="shared" si="1343"/>
        <v>1</v>
      </c>
      <c r="O3660" s="91" t="str">
        <f t="shared" si="1341"/>
        <v/>
      </c>
    </row>
    <row r="3661" spans="1:15" ht="12.75" outlineLevel="2" x14ac:dyDescent="0.2">
      <c r="A3661" s="84" t="s">
        <v>228</v>
      </c>
      <c r="B3661" s="85" t="s">
        <v>355</v>
      </c>
      <c r="C3661" s="85" t="s">
        <v>356</v>
      </c>
      <c r="D3661" s="86" t="s">
        <v>334</v>
      </c>
      <c r="E3661" s="87">
        <v>0.01</v>
      </c>
      <c r="F3661" s="88"/>
      <c r="G3661" s="89">
        <v>201.45</v>
      </c>
      <c r="H3661" s="90">
        <f t="shared" si="1342"/>
        <v>2.0145</v>
      </c>
      <c r="I3661" s="91" t="str">
        <f t="shared" si="1337"/>
        <v/>
      </c>
      <c r="J3661" s="91" t="str">
        <f t="shared" si="1338"/>
        <v/>
      </c>
      <c r="K3661" s="35"/>
      <c r="L3661" s="91" t="str">
        <f t="shared" si="1339"/>
        <v/>
      </c>
      <c r="M3661" s="91">
        <f t="shared" si="1340"/>
        <v>2.0145</v>
      </c>
      <c r="N3661" s="83">
        <f t="shared" si="1343"/>
        <v>1</v>
      </c>
      <c r="O3661" s="91" t="str">
        <f t="shared" si="1341"/>
        <v/>
      </c>
    </row>
    <row r="3662" spans="1:15" ht="12.75" outlineLevel="2" x14ac:dyDescent="0.2">
      <c r="A3662" s="84" t="s">
        <v>316</v>
      </c>
      <c r="B3662" s="85" t="s">
        <v>507</v>
      </c>
      <c r="C3662" s="85" t="s">
        <v>508</v>
      </c>
      <c r="D3662" s="86" t="s">
        <v>111</v>
      </c>
      <c r="E3662" s="87">
        <v>1</v>
      </c>
      <c r="F3662" s="88"/>
      <c r="G3662" s="89">
        <v>17659.650000000001</v>
      </c>
      <c r="H3662" s="90">
        <f t="shared" si="1342"/>
        <v>17659.650000000001</v>
      </c>
      <c r="I3662" s="91" t="str">
        <f t="shared" si="1337"/>
        <v/>
      </c>
      <c r="J3662" s="91" t="str">
        <f t="shared" si="1338"/>
        <v/>
      </c>
      <c r="K3662" s="35"/>
      <c r="L3662" s="91" t="str">
        <f t="shared" si="1339"/>
        <v/>
      </c>
      <c r="M3662" s="91">
        <f t="shared" si="1340"/>
        <v>17659.650000000001</v>
      </c>
      <c r="N3662" s="83">
        <f t="shared" si="1343"/>
        <v>1</v>
      </c>
      <c r="O3662" s="91" t="str">
        <f t="shared" si="1341"/>
        <v/>
      </c>
    </row>
    <row r="3663" spans="1:15" ht="12.75" outlineLevel="1" x14ac:dyDescent="0.2">
      <c r="A3663" s="38" t="s">
        <v>198</v>
      </c>
      <c r="B3663" s="39" t="s">
        <v>3168</v>
      </c>
      <c r="C3663" s="39" t="s">
        <v>3169</v>
      </c>
      <c r="D3663" s="40" t="s">
        <v>253</v>
      </c>
      <c r="E3663" s="41">
        <v>3</v>
      </c>
      <c r="F3663" s="42"/>
      <c r="G3663" s="43">
        <v>221.96</v>
      </c>
      <c r="H3663" s="44">
        <f>IF(ISNUMBER(F3663),(E3663*(1+(F3663/100))*G3663),G3663*E3663)</f>
        <v>665.88</v>
      </c>
      <c r="I3663" s="45" t="str">
        <f t="shared" si="1337"/>
        <v/>
      </c>
      <c r="J3663" s="45" t="str">
        <f t="shared" si="1338"/>
        <v/>
      </c>
      <c r="K3663" s="35"/>
      <c r="L3663" s="45" t="str">
        <f t="shared" si="1339"/>
        <v/>
      </c>
      <c r="M3663" s="45" t="str">
        <f t="shared" si="1340"/>
        <v/>
      </c>
      <c r="N3663" s="46">
        <f>IF(A3663="ZMP",E3663*(1+(F3663/100)),#REF!)</f>
        <v>3</v>
      </c>
      <c r="O3663" s="45" t="str">
        <f t="shared" si="1341"/>
        <v/>
      </c>
    </row>
    <row r="3664" spans="1:15" ht="12.75" outlineLevel="2" x14ac:dyDescent="0.2">
      <c r="A3664" s="84" t="s">
        <v>202</v>
      </c>
      <c r="B3664" s="85" t="s">
        <v>203</v>
      </c>
      <c r="C3664" s="85" t="s">
        <v>204</v>
      </c>
      <c r="D3664" s="86" t="s">
        <v>205</v>
      </c>
      <c r="E3664" s="87">
        <v>0.27200000000000002</v>
      </c>
      <c r="F3664" s="88"/>
      <c r="G3664" s="89">
        <v>720</v>
      </c>
      <c r="H3664" s="90">
        <f>IF(ISNUMBER(F3664),(E3664*(1+(F3664/100))*G3664),G3664*E3664)*N3663</f>
        <v>587.52</v>
      </c>
      <c r="I3664" s="91">
        <f t="shared" si="1337"/>
        <v>587.52</v>
      </c>
      <c r="J3664" s="91" t="str">
        <f t="shared" si="1338"/>
        <v/>
      </c>
      <c r="K3664" s="35"/>
      <c r="L3664" s="91" t="str">
        <f t="shared" si="1339"/>
        <v/>
      </c>
      <c r="M3664" s="91" t="str">
        <f t="shared" si="1340"/>
        <v/>
      </c>
      <c r="N3664" s="83">
        <f>IF(A3664="ZMP",E3664*(1+(F3664/100)),N3663)</f>
        <v>3</v>
      </c>
      <c r="O3664" s="91" t="str">
        <f t="shared" si="1341"/>
        <v/>
      </c>
    </row>
    <row r="3665" spans="1:15" ht="12.75" outlineLevel="2" x14ac:dyDescent="0.2">
      <c r="A3665" s="84" t="s">
        <v>228</v>
      </c>
      <c r="B3665" s="85" t="s">
        <v>1380</v>
      </c>
      <c r="C3665" s="85" t="s">
        <v>1381</v>
      </c>
      <c r="D3665" s="86" t="s">
        <v>111</v>
      </c>
      <c r="E3665" s="87">
        <v>1</v>
      </c>
      <c r="F3665" s="88"/>
      <c r="G3665" s="89">
        <v>26.12</v>
      </c>
      <c r="H3665" s="90">
        <f>IF(ISNUMBER(F3665),(E3665*(1+(F3665/100))*G3665),G3665*E3665)*N3664</f>
        <v>78.36</v>
      </c>
      <c r="I3665" s="91" t="str">
        <f t="shared" si="1337"/>
        <v/>
      </c>
      <c r="J3665" s="91" t="str">
        <f t="shared" si="1338"/>
        <v/>
      </c>
      <c r="K3665" s="35"/>
      <c r="L3665" s="91" t="str">
        <f t="shared" si="1339"/>
        <v/>
      </c>
      <c r="M3665" s="91">
        <f t="shared" si="1340"/>
        <v>78.36</v>
      </c>
      <c r="N3665" s="83">
        <f>IF(A3665="ZMP",E3665*(1+(F3665/100)),N3664)</f>
        <v>3</v>
      </c>
      <c r="O3665" s="91" t="str">
        <f t="shared" si="1341"/>
        <v/>
      </c>
    </row>
    <row r="3666" spans="1:15" ht="12.75" outlineLevel="1" x14ac:dyDescent="0.2">
      <c r="A3666" s="38" t="s">
        <v>198</v>
      </c>
      <c r="B3666" s="39" t="s">
        <v>5530</v>
      </c>
      <c r="C3666" s="39" t="s">
        <v>5531</v>
      </c>
      <c r="D3666" s="40" t="s">
        <v>253</v>
      </c>
      <c r="E3666" s="41">
        <v>1</v>
      </c>
      <c r="F3666" s="42"/>
      <c r="G3666" s="43">
        <v>356.87</v>
      </c>
      <c r="H3666" s="44">
        <f>IF(ISNUMBER(F3666),(E3666*(1+(F3666/100))*G3666),G3666*E3666)</f>
        <v>356.87</v>
      </c>
      <c r="I3666" s="45" t="str">
        <f t="shared" si="1337"/>
        <v/>
      </c>
      <c r="J3666" s="45" t="str">
        <f t="shared" si="1338"/>
        <v/>
      </c>
      <c r="K3666" s="35"/>
      <c r="L3666" s="45" t="str">
        <f t="shared" si="1339"/>
        <v/>
      </c>
      <c r="M3666" s="45" t="str">
        <f t="shared" si="1340"/>
        <v/>
      </c>
      <c r="N3666" s="46">
        <f>IF(A3666="ZMP",E3666*(1+(F3666/100)),#REF!)</f>
        <v>1</v>
      </c>
      <c r="O3666" s="45" t="str">
        <f t="shared" si="1341"/>
        <v/>
      </c>
    </row>
    <row r="3667" spans="1:15" ht="12.75" outlineLevel="2" x14ac:dyDescent="0.2">
      <c r="A3667" s="84" t="s">
        <v>202</v>
      </c>
      <c r="B3667" s="85" t="s">
        <v>203</v>
      </c>
      <c r="C3667" s="85" t="s">
        <v>204</v>
      </c>
      <c r="D3667" s="86" t="s">
        <v>205</v>
      </c>
      <c r="E3667" s="87">
        <v>0.249</v>
      </c>
      <c r="F3667" s="88"/>
      <c r="G3667" s="89">
        <v>720</v>
      </c>
      <c r="H3667" s="90">
        <f>IF(ISNUMBER(F3667),(E3667*(1+(F3667/100))*G3667),G3667*E3667)*N3666</f>
        <v>179.28</v>
      </c>
      <c r="I3667" s="91">
        <f t="shared" si="1337"/>
        <v>179.28</v>
      </c>
      <c r="J3667" s="91" t="str">
        <f t="shared" si="1338"/>
        <v/>
      </c>
      <c r="K3667" s="35"/>
      <c r="L3667" s="91" t="str">
        <f t="shared" si="1339"/>
        <v/>
      </c>
      <c r="M3667" s="91" t="str">
        <f t="shared" si="1340"/>
        <v/>
      </c>
      <c r="N3667" s="83">
        <f>IF(A3667="ZMP",E3667*(1+(F3667/100)),N3666)</f>
        <v>1</v>
      </c>
      <c r="O3667" s="91" t="str">
        <f t="shared" si="1341"/>
        <v/>
      </c>
    </row>
    <row r="3668" spans="1:15" ht="12.75" outlineLevel="2" x14ac:dyDescent="0.2">
      <c r="A3668" s="84" t="s">
        <v>315</v>
      </c>
      <c r="B3668" s="85" t="s">
        <v>15</v>
      </c>
      <c r="C3668" s="85" t="s">
        <v>16</v>
      </c>
      <c r="D3668" s="86" t="s">
        <v>17</v>
      </c>
      <c r="E3668" s="87">
        <v>5.8999999999999997E-2</v>
      </c>
      <c r="F3668" s="88"/>
      <c r="G3668" s="89">
        <v>990</v>
      </c>
      <c r="H3668" s="90">
        <f>IF(ISNUMBER(F3668),(E3668*(1+(F3668/100))*G3668),G3668*E3668)*N3667</f>
        <v>58.41</v>
      </c>
      <c r="I3668" s="91" t="str">
        <f t="shared" si="1337"/>
        <v/>
      </c>
      <c r="J3668" s="91">
        <f t="shared" si="1338"/>
        <v>58.41</v>
      </c>
      <c r="K3668" s="35"/>
      <c r="L3668" s="91" t="str">
        <f t="shared" si="1339"/>
        <v/>
      </c>
      <c r="M3668" s="91" t="str">
        <f t="shared" si="1340"/>
        <v/>
      </c>
      <c r="N3668" s="83">
        <f>IF(A3668="ZMP",E3668*(1+(F3668/100)),N3667)</f>
        <v>1</v>
      </c>
      <c r="O3668" s="91" t="str">
        <f t="shared" si="1341"/>
        <v/>
      </c>
    </row>
    <row r="3669" spans="1:15" ht="12.75" outlineLevel="2" x14ac:dyDescent="0.2">
      <c r="A3669" s="84" t="s">
        <v>315</v>
      </c>
      <c r="B3669" s="85" t="s">
        <v>61</v>
      </c>
      <c r="C3669" s="85" t="s">
        <v>62</v>
      </c>
      <c r="D3669" s="86" t="s">
        <v>22</v>
      </c>
      <c r="E3669" s="87">
        <v>7.4999999999999997E-2</v>
      </c>
      <c r="F3669" s="88"/>
      <c r="G3669" s="89">
        <v>29</v>
      </c>
      <c r="H3669" s="90">
        <f>IF(ISNUMBER(F3669),(E3669*(1+(F3669/100))*G3669),G3669*E3669)*N3668</f>
        <v>2.1749999999999998</v>
      </c>
      <c r="I3669" s="91" t="str">
        <f t="shared" si="1337"/>
        <v/>
      </c>
      <c r="J3669" s="91">
        <f t="shared" si="1338"/>
        <v>2.1749999999999998</v>
      </c>
      <c r="K3669" s="35"/>
      <c r="L3669" s="91" t="str">
        <f t="shared" si="1339"/>
        <v/>
      </c>
      <c r="M3669" s="91" t="str">
        <f t="shared" si="1340"/>
        <v/>
      </c>
      <c r="N3669" s="83">
        <f>IF(A3669="ZMP",E3669*(1+(F3669/100)),N3668)</f>
        <v>1</v>
      </c>
      <c r="O3669" s="91" t="str">
        <f t="shared" si="1341"/>
        <v/>
      </c>
    </row>
    <row r="3670" spans="1:15" ht="12.75" outlineLevel="2" x14ac:dyDescent="0.2">
      <c r="A3670" s="84" t="s">
        <v>228</v>
      </c>
      <c r="B3670" s="85" t="s">
        <v>5532</v>
      </c>
      <c r="C3670" s="85" t="s">
        <v>5533</v>
      </c>
      <c r="D3670" s="86" t="s">
        <v>111</v>
      </c>
      <c r="E3670" s="87">
        <v>1</v>
      </c>
      <c r="F3670" s="88"/>
      <c r="G3670" s="89">
        <v>117</v>
      </c>
      <c r="H3670" s="90">
        <f>IF(ISNUMBER(F3670),(E3670*(1+(F3670/100))*G3670),G3670*E3670)*N3669</f>
        <v>117</v>
      </c>
      <c r="I3670" s="91" t="str">
        <f t="shared" si="1337"/>
        <v/>
      </c>
      <c r="J3670" s="91" t="str">
        <f t="shared" si="1338"/>
        <v/>
      </c>
      <c r="K3670" s="35"/>
      <c r="L3670" s="91" t="str">
        <f t="shared" si="1339"/>
        <v/>
      </c>
      <c r="M3670" s="91">
        <f t="shared" si="1340"/>
        <v>117</v>
      </c>
      <c r="N3670" s="83">
        <f>IF(A3670="ZMP",E3670*(1+(F3670/100)),N3669)</f>
        <v>1</v>
      </c>
      <c r="O3670" s="91" t="str">
        <f t="shared" si="1341"/>
        <v/>
      </c>
    </row>
    <row r="3671" spans="1:15" ht="12.75" outlineLevel="1" x14ac:dyDescent="0.2">
      <c r="A3671" s="38" t="s">
        <v>198</v>
      </c>
      <c r="B3671" s="39" t="s">
        <v>5610</v>
      </c>
      <c r="C3671" s="39" t="s">
        <v>5611</v>
      </c>
      <c r="D3671" s="40" t="s">
        <v>666</v>
      </c>
      <c r="E3671" s="41">
        <v>1</v>
      </c>
      <c r="F3671" s="42"/>
      <c r="G3671" s="43">
        <v>51659.61</v>
      </c>
      <c r="H3671" s="44">
        <f>IF(ISNUMBER(F3671),(E3671*(1+(F3671/100))*G3671),G3671*E3671)</f>
        <v>51659.61</v>
      </c>
      <c r="I3671" s="45" t="str">
        <f t="shared" si="1337"/>
        <v/>
      </c>
      <c r="J3671" s="45" t="str">
        <f t="shared" si="1338"/>
        <v/>
      </c>
      <c r="K3671" s="35"/>
      <c r="L3671" s="45" t="str">
        <f t="shared" si="1339"/>
        <v/>
      </c>
      <c r="M3671" s="45" t="str">
        <f t="shared" si="1340"/>
        <v/>
      </c>
      <c r="N3671" s="46">
        <f>IF(A3671="ZMP",E3671*(1+(F3671/100)),#REF!)</f>
        <v>1</v>
      </c>
      <c r="O3671" s="45" t="str">
        <f t="shared" si="1341"/>
        <v/>
      </c>
    </row>
    <row r="3672" spans="1:15" ht="12.75" outlineLevel="2" x14ac:dyDescent="0.2">
      <c r="A3672" s="84" t="s">
        <v>202</v>
      </c>
      <c r="B3672" s="85" t="s">
        <v>203</v>
      </c>
      <c r="C3672" s="85" t="s">
        <v>204</v>
      </c>
      <c r="D3672" s="86" t="s">
        <v>205</v>
      </c>
      <c r="E3672" s="87">
        <v>7.6970000000000001</v>
      </c>
      <c r="F3672" s="88"/>
      <c r="G3672" s="89">
        <v>720</v>
      </c>
      <c r="H3672" s="90">
        <f t="shared" ref="H3672:H3677" si="1344">IF(ISNUMBER(F3672),(E3672*(1+(F3672/100))*G3672),G3672*E3672)*N3671</f>
        <v>5541.84</v>
      </c>
      <c r="I3672" s="91">
        <f t="shared" si="1337"/>
        <v>5541.84</v>
      </c>
      <c r="J3672" s="91" t="str">
        <f t="shared" si="1338"/>
        <v/>
      </c>
      <c r="K3672" s="35"/>
      <c r="L3672" s="91" t="str">
        <f t="shared" si="1339"/>
        <v/>
      </c>
      <c r="M3672" s="91" t="str">
        <f t="shared" si="1340"/>
        <v/>
      </c>
      <c r="N3672" s="83">
        <f t="shared" ref="N3672:N3677" si="1345">IF(A3672="ZMP",E3672*(1+(F3672/100)),N3671)</f>
        <v>1</v>
      </c>
      <c r="O3672" s="91" t="str">
        <f t="shared" si="1341"/>
        <v/>
      </c>
    </row>
    <row r="3673" spans="1:15" ht="12.75" outlineLevel="2" x14ac:dyDescent="0.2">
      <c r="A3673" s="84" t="s">
        <v>315</v>
      </c>
      <c r="B3673" s="85" t="s">
        <v>15</v>
      </c>
      <c r="C3673" s="85" t="s">
        <v>16</v>
      </c>
      <c r="D3673" s="86" t="s">
        <v>17</v>
      </c>
      <c r="E3673" s="87">
        <v>1.298</v>
      </c>
      <c r="F3673" s="88"/>
      <c r="G3673" s="89">
        <v>990</v>
      </c>
      <c r="H3673" s="90">
        <f t="shared" si="1344"/>
        <v>1285.02</v>
      </c>
      <c r="I3673" s="91" t="str">
        <f t="shared" si="1337"/>
        <v/>
      </c>
      <c r="J3673" s="91">
        <f t="shared" si="1338"/>
        <v>1285.02</v>
      </c>
      <c r="K3673" s="35"/>
      <c r="L3673" s="91" t="str">
        <f t="shared" si="1339"/>
        <v/>
      </c>
      <c r="M3673" s="91" t="str">
        <f t="shared" si="1340"/>
        <v/>
      </c>
      <c r="N3673" s="83">
        <f t="shared" si="1345"/>
        <v>1</v>
      </c>
      <c r="O3673" s="91" t="str">
        <f t="shared" si="1341"/>
        <v/>
      </c>
    </row>
    <row r="3674" spans="1:15" ht="12.75" outlineLevel="2" x14ac:dyDescent="0.2">
      <c r="A3674" s="84" t="s">
        <v>315</v>
      </c>
      <c r="B3674" s="85" t="s">
        <v>61</v>
      </c>
      <c r="C3674" s="85" t="s">
        <v>62</v>
      </c>
      <c r="D3674" s="86" t="s">
        <v>22</v>
      </c>
      <c r="E3674" s="87">
        <v>0.40899999999999997</v>
      </c>
      <c r="F3674" s="88"/>
      <c r="G3674" s="89">
        <v>29</v>
      </c>
      <c r="H3674" s="90">
        <f t="shared" si="1344"/>
        <v>11.860999999999999</v>
      </c>
      <c r="I3674" s="91" t="str">
        <f t="shared" si="1337"/>
        <v/>
      </c>
      <c r="J3674" s="91">
        <f t="shared" si="1338"/>
        <v>11.860999999999999</v>
      </c>
      <c r="K3674" s="35"/>
      <c r="L3674" s="91" t="str">
        <f t="shared" si="1339"/>
        <v/>
      </c>
      <c r="M3674" s="91" t="str">
        <f t="shared" si="1340"/>
        <v/>
      </c>
      <c r="N3674" s="83">
        <f t="shared" si="1345"/>
        <v>1</v>
      </c>
      <c r="O3674" s="91" t="str">
        <f t="shared" si="1341"/>
        <v/>
      </c>
    </row>
    <row r="3675" spans="1:15" ht="12.75" outlineLevel="2" x14ac:dyDescent="0.2">
      <c r="A3675" s="84" t="s">
        <v>315</v>
      </c>
      <c r="B3675" s="85" t="s">
        <v>73</v>
      </c>
      <c r="C3675" s="85" t="s">
        <v>74</v>
      </c>
      <c r="D3675" s="86" t="s">
        <v>17</v>
      </c>
      <c r="E3675" s="87">
        <v>1.8</v>
      </c>
      <c r="F3675" s="88"/>
      <c r="G3675" s="89">
        <v>1060</v>
      </c>
      <c r="H3675" s="90">
        <f t="shared" si="1344"/>
        <v>1908</v>
      </c>
      <c r="I3675" s="91" t="str">
        <f t="shared" si="1337"/>
        <v/>
      </c>
      <c r="J3675" s="91">
        <f t="shared" si="1338"/>
        <v>1908</v>
      </c>
      <c r="K3675" s="35"/>
      <c r="L3675" s="91" t="str">
        <f t="shared" si="1339"/>
        <v/>
      </c>
      <c r="M3675" s="91" t="str">
        <f t="shared" si="1340"/>
        <v/>
      </c>
      <c r="N3675" s="83">
        <f t="shared" si="1345"/>
        <v>1</v>
      </c>
      <c r="O3675" s="91" t="str">
        <f t="shared" si="1341"/>
        <v/>
      </c>
    </row>
    <row r="3676" spans="1:15" ht="12.75" outlineLevel="2" x14ac:dyDescent="0.2">
      <c r="A3676" s="84" t="s">
        <v>315</v>
      </c>
      <c r="B3676" s="85" t="s">
        <v>75</v>
      </c>
      <c r="C3676" s="85" t="s">
        <v>76</v>
      </c>
      <c r="D3676" s="86" t="s">
        <v>17</v>
      </c>
      <c r="E3676" s="87">
        <v>4.9000000000000002E-2</v>
      </c>
      <c r="F3676" s="88"/>
      <c r="G3676" s="89">
        <v>760</v>
      </c>
      <c r="H3676" s="90">
        <f t="shared" si="1344"/>
        <v>37.24</v>
      </c>
      <c r="I3676" s="91" t="str">
        <f t="shared" si="1337"/>
        <v/>
      </c>
      <c r="J3676" s="91">
        <f t="shared" si="1338"/>
        <v>37.24</v>
      </c>
      <c r="K3676" s="35"/>
      <c r="L3676" s="91" t="str">
        <f t="shared" si="1339"/>
        <v/>
      </c>
      <c r="M3676" s="91" t="str">
        <f t="shared" si="1340"/>
        <v/>
      </c>
      <c r="N3676" s="83">
        <f t="shared" si="1345"/>
        <v>1</v>
      </c>
      <c r="O3676" s="91" t="str">
        <f t="shared" si="1341"/>
        <v/>
      </c>
    </row>
    <row r="3677" spans="1:15" ht="12.75" outlineLevel="2" x14ac:dyDescent="0.2">
      <c r="A3677" s="84" t="s">
        <v>316</v>
      </c>
      <c r="B3677" s="85" t="s">
        <v>5612</v>
      </c>
      <c r="C3677" s="85" t="s">
        <v>5613</v>
      </c>
      <c r="D3677" s="86" t="s">
        <v>111</v>
      </c>
      <c r="E3677" s="87">
        <v>1</v>
      </c>
      <c r="F3677" s="88"/>
      <c r="G3677" s="89">
        <v>42875.65</v>
      </c>
      <c r="H3677" s="90">
        <f t="shared" si="1344"/>
        <v>42875.65</v>
      </c>
      <c r="I3677" s="91" t="str">
        <f t="shared" si="1337"/>
        <v/>
      </c>
      <c r="J3677" s="91" t="str">
        <f t="shared" si="1338"/>
        <v/>
      </c>
      <c r="K3677" s="35"/>
      <c r="L3677" s="91" t="str">
        <f t="shared" si="1339"/>
        <v/>
      </c>
      <c r="M3677" s="91">
        <f t="shared" si="1340"/>
        <v>42875.65</v>
      </c>
      <c r="N3677" s="83">
        <f t="shared" si="1345"/>
        <v>1</v>
      </c>
      <c r="O3677" s="91" t="str">
        <f t="shared" si="1341"/>
        <v/>
      </c>
    </row>
    <row r="3678" spans="1:15" ht="12.75" outlineLevel="2" x14ac:dyDescent="0.2">
      <c r="A3678" s="47"/>
      <c r="B3678" s="48"/>
      <c r="C3678" s="48"/>
      <c r="D3678" s="49"/>
      <c r="E3678" s="50"/>
      <c r="F3678" s="51"/>
      <c r="G3678" s="52"/>
      <c r="H3678" s="53"/>
      <c r="I3678" s="54"/>
      <c r="J3678" s="54"/>
      <c r="K3678" s="35"/>
      <c r="L3678" s="54"/>
      <c r="M3678" s="54"/>
      <c r="N3678" s="54"/>
      <c r="O3678" s="54"/>
    </row>
    <row r="3679" spans="1:15" ht="25.5" x14ac:dyDescent="0.2">
      <c r="A3679" s="27" t="s">
        <v>8031</v>
      </c>
      <c r="B3679" s="28" t="s">
        <v>8509</v>
      </c>
      <c r="C3679" s="29" t="s">
        <v>8510</v>
      </c>
      <c r="D3679" s="30" t="s">
        <v>666</v>
      </c>
      <c r="E3679" s="31">
        <v>1</v>
      </c>
      <c r="F3679" s="32"/>
      <c r="G3679" s="33">
        <v>76473.34</v>
      </c>
      <c r="H3679" s="34">
        <f>G3679</f>
        <v>76473.34</v>
      </c>
      <c r="I3679" s="35">
        <f>SUM(I3680:I3713)</f>
        <v>9407.52</v>
      </c>
      <c r="J3679" s="35">
        <f>SUM(J3680:J3713)</f>
        <v>5365.1759999999995</v>
      </c>
      <c r="K3679" s="35">
        <f t="shared" ref="K3679:K3714" si="1346">I3679+J3679</f>
        <v>14772.696</v>
      </c>
      <c r="L3679" s="35">
        <f>SUM(L3680:L3713)</f>
        <v>0</v>
      </c>
      <c r="M3679" s="35">
        <f>SUM(M3680:M3713)</f>
        <v>61700.62904</v>
      </c>
      <c r="N3679" s="35"/>
      <c r="O3679" s="35">
        <f>SUM(O3680:O3713)</f>
        <v>0</v>
      </c>
    </row>
    <row r="3680" spans="1:15" ht="12.75" outlineLevel="1" collapsed="1" x14ac:dyDescent="0.2">
      <c r="A3680" s="38" t="s">
        <v>198</v>
      </c>
      <c r="B3680" s="39" t="s">
        <v>345</v>
      </c>
      <c r="C3680" s="39" t="s">
        <v>346</v>
      </c>
      <c r="D3680" s="40" t="s">
        <v>253</v>
      </c>
      <c r="E3680" s="41">
        <v>4</v>
      </c>
      <c r="F3680" s="42"/>
      <c r="G3680" s="43">
        <v>91.31</v>
      </c>
      <c r="H3680" s="44">
        <f>IF(ISNUMBER(F3680),(E3680*(1+(F3680/100))*G3680),G3680*E3680)</f>
        <v>365.24</v>
      </c>
      <c r="I3680" s="45" t="str">
        <f t="shared" ref="I3680:I3712" si="1347">IF(OR(A3680="PM",A3680="PZ",A3680="PP"),H3680,"")</f>
        <v/>
      </c>
      <c r="J3680" s="45" t="str">
        <f t="shared" ref="J3680:J3712" si="1348">IF(A3680="S",H3680,"")</f>
        <v/>
      </c>
      <c r="K3680" s="35"/>
      <c r="L3680" s="45" t="str">
        <f t="shared" ref="L3680:L3712" si="1349">IF(A3680="M06",H3680,"")</f>
        <v/>
      </c>
      <c r="M3680" s="45" t="str">
        <f t="shared" ref="M3680:M3712" si="1350">IF(OR(A3680="M02",A3680="M25",A3680="M01s"),H3680,"")</f>
        <v/>
      </c>
      <c r="N3680" s="46">
        <f>IF(A3680="ZMP",E3680*(1+(F3680/100)),#REF!)</f>
        <v>4</v>
      </c>
      <c r="O3680" s="45" t="str">
        <f t="shared" ref="O3680:O3712" si="1351">IF(A3680="M01e",H3680,"")</f>
        <v/>
      </c>
    </row>
    <row r="3681" spans="1:15" ht="12.75" outlineLevel="2" x14ac:dyDescent="0.2">
      <c r="A3681" s="84" t="s">
        <v>202</v>
      </c>
      <c r="B3681" s="85" t="s">
        <v>203</v>
      </c>
      <c r="C3681" s="85" t="s">
        <v>204</v>
      </c>
      <c r="D3681" s="86" t="s">
        <v>205</v>
      </c>
      <c r="E3681" s="87">
        <v>0.09</v>
      </c>
      <c r="F3681" s="88"/>
      <c r="G3681" s="89">
        <v>720</v>
      </c>
      <c r="H3681" s="90">
        <f>IF(ISNUMBER(F3681),(E3681*(1+(F3681/100))*G3681),G3681*E3681)*N3680</f>
        <v>259.2</v>
      </c>
      <c r="I3681" s="91">
        <f t="shared" si="1347"/>
        <v>259.2</v>
      </c>
      <c r="J3681" s="91" t="str">
        <f t="shared" si="1348"/>
        <v/>
      </c>
      <c r="K3681" s="35"/>
      <c r="L3681" s="91" t="str">
        <f t="shared" si="1349"/>
        <v/>
      </c>
      <c r="M3681" s="91" t="str">
        <f t="shared" si="1350"/>
        <v/>
      </c>
      <c r="N3681" s="83">
        <f>IF(A3681="ZMP",E3681*(1+(F3681/100)),N3680)</f>
        <v>4</v>
      </c>
      <c r="O3681" s="91" t="str">
        <f t="shared" si="1351"/>
        <v/>
      </c>
    </row>
    <row r="3682" spans="1:15" ht="12.75" outlineLevel="2" x14ac:dyDescent="0.2">
      <c r="A3682" s="84" t="s">
        <v>228</v>
      </c>
      <c r="B3682" s="85" t="s">
        <v>327</v>
      </c>
      <c r="C3682" s="85" t="s">
        <v>328</v>
      </c>
      <c r="D3682" s="86" t="s">
        <v>329</v>
      </c>
      <c r="E3682" s="87">
        <v>3.7999999999999999E-2</v>
      </c>
      <c r="F3682" s="88"/>
      <c r="G3682" s="89">
        <v>593.96</v>
      </c>
      <c r="H3682" s="90">
        <f>IF(ISNUMBER(F3682),(E3682*(1+(F3682/100))*G3682),G3682*E3682)*N3681</f>
        <v>90.28192</v>
      </c>
      <c r="I3682" s="91" t="str">
        <f t="shared" si="1347"/>
        <v/>
      </c>
      <c r="J3682" s="91" t="str">
        <f t="shared" si="1348"/>
        <v/>
      </c>
      <c r="K3682" s="35"/>
      <c r="L3682" s="91" t="str">
        <f t="shared" si="1349"/>
        <v/>
      </c>
      <c r="M3682" s="91">
        <f t="shared" si="1350"/>
        <v>90.28192</v>
      </c>
      <c r="N3682" s="83">
        <f>IF(A3682="ZMP",E3682*(1+(F3682/100)),N3681)</f>
        <v>4</v>
      </c>
      <c r="O3682" s="91" t="str">
        <f t="shared" si="1351"/>
        <v/>
      </c>
    </row>
    <row r="3683" spans="1:15" ht="12.75" outlineLevel="2" x14ac:dyDescent="0.2">
      <c r="A3683" s="84" t="s">
        <v>228</v>
      </c>
      <c r="B3683" s="85" t="s">
        <v>332</v>
      </c>
      <c r="C3683" s="85" t="s">
        <v>333</v>
      </c>
      <c r="D3683" s="86" t="s">
        <v>334</v>
      </c>
      <c r="E3683" s="87">
        <v>0.01</v>
      </c>
      <c r="F3683" s="88"/>
      <c r="G3683" s="89">
        <v>393.48</v>
      </c>
      <c r="H3683" s="90">
        <f>IF(ISNUMBER(F3683),(E3683*(1+(F3683/100))*G3683),G3683*E3683)*N3682</f>
        <v>15.7392</v>
      </c>
      <c r="I3683" s="91" t="str">
        <f t="shared" si="1347"/>
        <v/>
      </c>
      <c r="J3683" s="91" t="str">
        <f t="shared" si="1348"/>
        <v/>
      </c>
      <c r="K3683" s="35"/>
      <c r="L3683" s="91" t="str">
        <f t="shared" si="1349"/>
        <v/>
      </c>
      <c r="M3683" s="91">
        <f t="shared" si="1350"/>
        <v>15.7392</v>
      </c>
      <c r="N3683" s="83">
        <f>IF(A3683="ZMP",E3683*(1+(F3683/100)),N3682)</f>
        <v>4</v>
      </c>
      <c r="O3683" s="91" t="str">
        <f t="shared" si="1351"/>
        <v/>
      </c>
    </row>
    <row r="3684" spans="1:15" ht="12.75" outlineLevel="1" x14ac:dyDescent="0.2">
      <c r="A3684" s="38" t="s">
        <v>198</v>
      </c>
      <c r="B3684" s="39" t="s">
        <v>351</v>
      </c>
      <c r="C3684" s="39" t="s">
        <v>352</v>
      </c>
      <c r="D3684" s="40" t="s">
        <v>253</v>
      </c>
      <c r="E3684" s="41">
        <v>5</v>
      </c>
      <c r="F3684" s="42"/>
      <c r="G3684" s="43">
        <v>77.430000000000007</v>
      </c>
      <c r="H3684" s="44">
        <f>IF(ISNUMBER(F3684),(E3684*(1+(F3684/100))*G3684),G3684*E3684)</f>
        <v>387.15000000000003</v>
      </c>
      <c r="I3684" s="45" t="str">
        <f t="shared" si="1347"/>
        <v/>
      </c>
      <c r="J3684" s="45" t="str">
        <f t="shared" si="1348"/>
        <v/>
      </c>
      <c r="K3684" s="35"/>
      <c r="L3684" s="45" t="str">
        <f t="shared" si="1349"/>
        <v/>
      </c>
      <c r="M3684" s="45" t="str">
        <f t="shared" si="1350"/>
        <v/>
      </c>
      <c r="N3684" s="46">
        <f>IF(A3684="ZMP",E3684*(1+(F3684/100)),#REF!)</f>
        <v>5</v>
      </c>
      <c r="O3684" s="45" t="str">
        <f t="shared" si="1351"/>
        <v/>
      </c>
    </row>
    <row r="3685" spans="1:15" ht="12.75" outlineLevel="2" x14ac:dyDescent="0.2">
      <c r="A3685" s="84" t="s">
        <v>202</v>
      </c>
      <c r="B3685" s="85" t="s">
        <v>203</v>
      </c>
      <c r="C3685" s="85" t="s">
        <v>204</v>
      </c>
      <c r="D3685" s="86" t="s">
        <v>205</v>
      </c>
      <c r="E3685" s="87">
        <v>0.09</v>
      </c>
      <c r="F3685" s="88"/>
      <c r="G3685" s="89">
        <v>720</v>
      </c>
      <c r="H3685" s="90">
        <f>IF(ISNUMBER(F3685),(E3685*(1+(F3685/100))*G3685),G3685*E3685)*N3684</f>
        <v>324</v>
      </c>
      <c r="I3685" s="91">
        <f t="shared" si="1347"/>
        <v>324</v>
      </c>
      <c r="J3685" s="91" t="str">
        <f t="shared" si="1348"/>
        <v/>
      </c>
      <c r="K3685" s="35"/>
      <c r="L3685" s="91" t="str">
        <f t="shared" si="1349"/>
        <v/>
      </c>
      <c r="M3685" s="91" t="str">
        <f t="shared" si="1350"/>
        <v/>
      </c>
      <c r="N3685" s="83">
        <f>IF(A3685="ZMP",E3685*(1+(F3685/100)),N3684)</f>
        <v>5</v>
      </c>
      <c r="O3685" s="91" t="str">
        <f t="shared" si="1351"/>
        <v/>
      </c>
    </row>
    <row r="3686" spans="1:15" ht="12.75" outlineLevel="2" x14ac:dyDescent="0.2">
      <c r="A3686" s="84" t="s">
        <v>228</v>
      </c>
      <c r="B3686" s="85" t="s">
        <v>353</v>
      </c>
      <c r="C3686" s="85" t="s">
        <v>354</v>
      </c>
      <c r="D3686" s="86" t="s">
        <v>329</v>
      </c>
      <c r="E3686" s="87">
        <v>3.7999999999999999E-2</v>
      </c>
      <c r="F3686" s="88"/>
      <c r="G3686" s="89">
        <v>279.39</v>
      </c>
      <c r="H3686" s="90">
        <f>IF(ISNUMBER(F3686),(E3686*(1+(F3686/100))*G3686),G3686*E3686)*N3685</f>
        <v>53.084099999999992</v>
      </c>
      <c r="I3686" s="91" t="str">
        <f t="shared" si="1347"/>
        <v/>
      </c>
      <c r="J3686" s="91" t="str">
        <f t="shared" si="1348"/>
        <v/>
      </c>
      <c r="K3686" s="35"/>
      <c r="L3686" s="91" t="str">
        <f t="shared" si="1349"/>
        <v/>
      </c>
      <c r="M3686" s="91">
        <f t="shared" si="1350"/>
        <v>53.084099999999992</v>
      </c>
      <c r="N3686" s="83">
        <f>IF(A3686="ZMP",E3686*(1+(F3686/100)),N3685)</f>
        <v>5</v>
      </c>
      <c r="O3686" s="91" t="str">
        <f t="shared" si="1351"/>
        <v/>
      </c>
    </row>
    <row r="3687" spans="1:15" ht="12.75" outlineLevel="2" x14ac:dyDescent="0.2">
      <c r="A3687" s="84" t="s">
        <v>228</v>
      </c>
      <c r="B3687" s="85" t="s">
        <v>355</v>
      </c>
      <c r="C3687" s="85" t="s">
        <v>356</v>
      </c>
      <c r="D3687" s="86" t="s">
        <v>334</v>
      </c>
      <c r="E3687" s="87">
        <v>0.01</v>
      </c>
      <c r="F3687" s="88"/>
      <c r="G3687" s="89">
        <v>201.45</v>
      </c>
      <c r="H3687" s="90">
        <f>IF(ISNUMBER(F3687),(E3687*(1+(F3687/100))*G3687),G3687*E3687)*N3686</f>
        <v>10.0725</v>
      </c>
      <c r="I3687" s="91" t="str">
        <f t="shared" si="1347"/>
        <v/>
      </c>
      <c r="J3687" s="91" t="str">
        <f t="shared" si="1348"/>
        <v/>
      </c>
      <c r="K3687" s="35"/>
      <c r="L3687" s="91" t="str">
        <f t="shared" si="1349"/>
        <v/>
      </c>
      <c r="M3687" s="91">
        <f t="shared" si="1350"/>
        <v>10.0725</v>
      </c>
      <c r="N3687" s="83">
        <f>IF(A3687="ZMP",E3687*(1+(F3687/100)),N3686)</f>
        <v>5</v>
      </c>
      <c r="O3687" s="91" t="str">
        <f t="shared" si="1351"/>
        <v/>
      </c>
    </row>
    <row r="3688" spans="1:15" ht="12.75" outlineLevel="1" x14ac:dyDescent="0.2">
      <c r="A3688" s="38" t="s">
        <v>198</v>
      </c>
      <c r="B3688" s="39" t="s">
        <v>1408</v>
      </c>
      <c r="C3688" s="39" t="s">
        <v>1409</v>
      </c>
      <c r="D3688" s="40" t="s">
        <v>253</v>
      </c>
      <c r="E3688" s="41">
        <v>1</v>
      </c>
      <c r="F3688" s="42"/>
      <c r="G3688" s="43">
        <v>23038.59</v>
      </c>
      <c r="H3688" s="44">
        <f>IF(ISNUMBER(F3688),(E3688*(1+(F3688/100))*G3688),G3688*E3688)</f>
        <v>23038.59</v>
      </c>
      <c r="I3688" s="45" t="str">
        <f t="shared" si="1347"/>
        <v/>
      </c>
      <c r="J3688" s="45" t="str">
        <f t="shared" si="1348"/>
        <v/>
      </c>
      <c r="K3688" s="35"/>
      <c r="L3688" s="45" t="str">
        <f t="shared" si="1349"/>
        <v/>
      </c>
      <c r="M3688" s="45" t="str">
        <f t="shared" si="1350"/>
        <v/>
      </c>
      <c r="N3688" s="46">
        <f>IF(A3688="ZMP",E3688*(1+(F3688/100)),#REF!)</f>
        <v>1</v>
      </c>
      <c r="O3688" s="45" t="str">
        <f t="shared" si="1351"/>
        <v/>
      </c>
    </row>
    <row r="3689" spans="1:15" ht="12.75" outlineLevel="2" x14ac:dyDescent="0.2">
      <c r="A3689" s="84" t="s">
        <v>202</v>
      </c>
      <c r="B3689" s="85" t="s">
        <v>203</v>
      </c>
      <c r="C3689" s="85" t="s">
        <v>204</v>
      </c>
      <c r="D3689" s="86" t="s">
        <v>205</v>
      </c>
      <c r="E3689" s="87">
        <v>3.4940000000000002</v>
      </c>
      <c r="F3689" s="88"/>
      <c r="G3689" s="89">
        <v>720</v>
      </c>
      <c r="H3689" s="90">
        <f t="shared" ref="H3689:H3697" si="1352">IF(ISNUMBER(F3689),(E3689*(1+(F3689/100))*G3689),G3689*E3689)*N3688</f>
        <v>2515.6800000000003</v>
      </c>
      <c r="I3689" s="91">
        <f t="shared" si="1347"/>
        <v>2515.6800000000003</v>
      </c>
      <c r="J3689" s="91" t="str">
        <f t="shared" si="1348"/>
        <v/>
      </c>
      <c r="K3689" s="35"/>
      <c r="L3689" s="91" t="str">
        <f t="shared" si="1349"/>
        <v/>
      </c>
      <c r="M3689" s="91" t="str">
        <f t="shared" si="1350"/>
        <v/>
      </c>
      <c r="N3689" s="83">
        <f t="shared" ref="N3689:N3697" si="1353">IF(A3689="ZMP",E3689*(1+(F3689/100)),N3688)</f>
        <v>1</v>
      </c>
      <c r="O3689" s="91" t="str">
        <f t="shared" si="1351"/>
        <v/>
      </c>
    </row>
    <row r="3690" spans="1:15" ht="12.75" outlineLevel="2" x14ac:dyDescent="0.2">
      <c r="A3690" s="84" t="s">
        <v>315</v>
      </c>
      <c r="B3690" s="85" t="s">
        <v>15</v>
      </c>
      <c r="C3690" s="85" t="s">
        <v>16</v>
      </c>
      <c r="D3690" s="86" t="s">
        <v>17</v>
      </c>
      <c r="E3690" s="87">
        <v>1.083</v>
      </c>
      <c r="F3690" s="88">
        <v>0</v>
      </c>
      <c r="G3690" s="89">
        <v>990</v>
      </c>
      <c r="H3690" s="90">
        <f t="shared" si="1352"/>
        <v>1072.17</v>
      </c>
      <c r="I3690" s="91" t="str">
        <f t="shared" si="1347"/>
        <v/>
      </c>
      <c r="J3690" s="91">
        <f t="shared" si="1348"/>
        <v>1072.17</v>
      </c>
      <c r="K3690" s="35"/>
      <c r="L3690" s="91" t="str">
        <f t="shared" si="1349"/>
        <v/>
      </c>
      <c r="M3690" s="91" t="str">
        <f t="shared" si="1350"/>
        <v/>
      </c>
      <c r="N3690" s="83">
        <f t="shared" si="1353"/>
        <v>1</v>
      </c>
      <c r="O3690" s="91" t="str">
        <f t="shared" si="1351"/>
        <v/>
      </c>
    </row>
    <row r="3691" spans="1:15" ht="12.75" outlineLevel="2" x14ac:dyDescent="0.2">
      <c r="A3691" s="84" t="s">
        <v>315</v>
      </c>
      <c r="B3691" s="85" t="s">
        <v>49</v>
      </c>
      <c r="C3691" s="85" t="s">
        <v>50</v>
      </c>
      <c r="D3691" s="86" t="s">
        <v>46</v>
      </c>
      <c r="E3691" s="87">
        <v>0.16700000000000001</v>
      </c>
      <c r="F3691" s="88"/>
      <c r="G3691" s="89">
        <v>900</v>
      </c>
      <c r="H3691" s="90">
        <f t="shared" si="1352"/>
        <v>150.30000000000001</v>
      </c>
      <c r="I3691" s="91" t="str">
        <f t="shared" si="1347"/>
        <v/>
      </c>
      <c r="J3691" s="91">
        <f t="shared" si="1348"/>
        <v>150.30000000000001</v>
      </c>
      <c r="K3691" s="35"/>
      <c r="L3691" s="91" t="str">
        <f t="shared" si="1349"/>
        <v/>
      </c>
      <c r="M3691" s="91" t="str">
        <f t="shared" si="1350"/>
        <v/>
      </c>
      <c r="N3691" s="83">
        <f t="shared" si="1353"/>
        <v>1</v>
      </c>
      <c r="O3691" s="91" t="str">
        <f t="shared" si="1351"/>
        <v/>
      </c>
    </row>
    <row r="3692" spans="1:15" ht="12.75" outlineLevel="2" x14ac:dyDescent="0.2">
      <c r="A3692" s="84" t="s">
        <v>315</v>
      </c>
      <c r="B3692" s="85" t="s">
        <v>71</v>
      </c>
      <c r="C3692" s="85" t="s">
        <v>72</v>
      </c>
      <c r="D3692" s="86" t="s">
        <v>17</v>
      </c>
      <c r="E3692" s="87">
        <v>0.75</v>
      </c>
      <c r="F3692" s="88"/>
      <c r="G3692" s="89">
        <v>1120</v>
      </c>
      <c r="H3692" s="90">
        <f t="shared" si="1352"/>
        <v>840</v>
      </c>
      <c r="I3692" s="91" t="str">
        <f t="shared" si="1347"/>
        <v/>
      </c>
      <c r="J3692" s="91">
        <f t="shared" si="1348"/>
        <v>840</v>
      </c>
      <c r="K3692" s="35"/>
      <c r="L3692" s="91" t="str">
        <f t="shared" si="1349"/>
        <v/>
      </c>
      <c r="M3692" s="91" t="str">
        <f t="shared" si="1350"/>
        <v/>
      </c>
      <c r="N3692" s="83">
        <f t="shared" si="1353"/>
        <v>1</v>
      </c>
      <c r="O3692" s="91" t="str">
        <f t="shared" si="1351"/>
        <v/>
      </c>
    </row>
    <row r="3693" spans="1:15" ht="12.75" outlineLevel="2" x14ac:dyDescent="0.2">
      <c r="A3693" s="84" t="s">
        <v>228</v>
      </c>
      <c r="B3693" s="85" t="s">
        <v>437</v>
      </c>
      <c r="C3693" s="85" t="s">
        <v>438</v>
      </c>
      <c r="D3693" s="86" t="s">
        <v>111</v>
      </c>
      <c r="E3693" s="87">
        <v>1</v>
      </c>
      <c r="F3693" s="88"/>
      <c r="G3693" s="89">
        <v>45.4</v>
      </c>
      <c r="H3693" s="90">
        <f t="shared" si="1352"/>
        <v>45.4</v>
      </c>
      <c r="I3693" s="91" t="str">
        <f t="shared" si="1347"/>
        <v/>
      </c>
      <c r="J3693" s="91" t="str">
        <f t="shared" si="1348"/>
        <v/>
      </c>
      <c r="K3693" s="35"/>
      <c r="L3693" s="91" t="str">
        <f t="shared" si="1349"/>
        <v/>
      </c>
      <c r="M3693" s="91">
        <f t="shared" si="1350"/>
        <v>45.4</v>
      </c>
      <c r="N3693" s="83">
        <f t="shared" si="1353"/>
        <v>1</v>
      </c>
      <c r="O3693" s="91" t="str">
        <f t="shared" si="1351"/>
        <v/>
      </c>
    </row>
    <row r="3694" spans="1:15" ht="12.75" outlineLevel="2" x14ac:dyDescent="0.2">
      <c r="A3694" s="84" t="s">
        <v>228</v>
      </c>
      <c r="B3694" s="85" t="s">
        <v>439</v>
      </c>
      <c r="C3694" s="85" t="s">
        <v>440</v>
      </c>
      <c r="D3694" s="86" t="s">
        <v>111</v>
      </c>
      <c r="E3694" s="87">
        <v>1</v>
      </c>
      <c r="F3694" s="88"/>
      <c r="G3694" s="89">
        <v>11.21</v>
      </c>
      <c r="H3694" s="90">
        <f t="shared" si="1352"/>
        <v>11.21</v>
      </c>
      <c r="I3694" s="91" t="str">
        <f t="shared" si="1347"/>
        <v/>
      </c>
      <c r="J3694" s="91" t="str">
        <f t="shared" si="1348"/>
        <v/>
      </c>
      <c r="K3694" s="35"/>
      <c r="L3694" s="91" t="str">
        <f t="shared" si="1349"/>
        <v/>
      </c>
      <c r="M3694" s="91">
        <f t="shared" si="1350"/>
        <v>11.21</v>
      </c>
      <c r="N3694" s="83">
        <f t="shared" si="1353"/>
        <v>1</v>
      </c>
      <c r="O3694" s="91" t="str">
        <f t="shared" si="1351"/>
        <v/>
      </c>
    </row>
    <row r="3695" spans="1:15" ht="12.75" outlineLevel="2" x14ac:dyDescent="0.2">
      <c r="A3695" s="84" t="s">
        <v>228</v>
      </c>
      <c r="B3695" s="85" t="s">
        <v>353</v>
      </c>
      <c r="C3695" s="85" t="s">
        <v>354</v>
      </c>
      <c r="D3695" s="86" t="s">
        <v>329</v>
      </c>
      <c r="E3695" s="87">
        <v>3.7999999999999999E-2</v>
      </c>
      <c r="F3695" s="88"/>
      <c r="G3695" s="89">
        <v>279.39</v>
      </c>
      <c r="H3695" s="90">
        <f t="shared" si="1352"/>
        <v>10.616819999999999</v>
      </c>
      <c r="I3695" s="91" t="str">
        <f t="shared" si="1347"/>
        <v/>
      </c>
      <c r="J3695" s="91" t="str">
        <f t="shared" si="1348"/>
        <v/>
      </c>
      <c r="K3695" s="35"/>
      <c r="L3695" s="91" t="str">
        <f t="shared" si="1349"/>
        <v/>
      </c>
      <c r="M3695" s="91">
        <f t="shared" si="1350"/>
        <v>10.616819999999999</v>
      </c>
      <c r="N3695" s="83">
        <f t="shared" si="1353"/>
        <v>1</v>
      </c>
      <c r="O3695" s="91" t="str">
        <f t="shared" si="1351"/>
        <v/>
      </c>
    </row>
    <row r="3696" spans="1:15" ht="12.75" outlineLevel="2" x14ac:dyDescent="0.2">
      <c r="A3696" s="84" t="s">
        <v>228</v>
      </c>
      <c r="B3696" s="85" t="s">
        <v>355</v>
      </c>
      <c r="C3696" s="85" t="s">
        <v>356</v>
      </c>
      <c r="D3696" s="86" t="s">
        <v>334</v>
      </c>
      <c r="E3696" s="87">
        <v>0.01</v>
      </c>
      <c r="F3696" s="88"/>
      <c r="G3696" s="89">
        <v>201.45</v>
      </c>
      <c r="H3696" s="90">
        <f t="shared" si="1352"/>
        <v>2.0145</v>
      </c>
      <c r="I3696" s="91" t="str">
        <f t="shared" si="1347"/>
        <v/>
      </c>
      <c r="J3696" s="91" t="str">
        <f t="shared" si="1348"/>
        <v/>
      </c>
      <c r="K3696" s="35"/>
      <c r="L3696" s="91" t="str">
        <f t="shared" si="1349"/>
        <v/>
      </c>
      <c r="M3696" s="91">
        <f t="shared" si="1350"/>
        <v>2.0145</v>
      </c>
      <c r="N3696" s="83">
        <f t="shared" si="1353"/>
        <v>1</v>
      </c>
      <c r="O3696" s="91" t="str">
        <f t="shared" si="1351"/>
        <v/>
      </c>
    </row>
    <row r="3697" spans="1:15" ht="12.75" outlineLevel="2" x14ac:dyDescent="0.2">
      <c r="A3697" s="84" t="s">
        <v>316</v>
      </c>
      <c r="B3697" s="85" t="s">
        <v>473</v>
      </c>
      <c r="C3697" s="85" t="s">
        <v>474</v>
      </c>
      <c r="D3697" s="86" t="s">
        <v>111</v>
      </c>
      <c r="E3697" s="87">
        <v>1</v>
      </c>
      <c r="F3697" s="88"/>
      <c r="G3697" s="89">
        <v>18391.2</v>
      </c>
      <c r="H3697" s="90">
        <f t="shared" si="1352"/>
        <v>18391.2</v>
      </c>
      <c r="I3697" s="91" t="str">
        <f t="shared" si="1347"/>
        <v/>
      </c>
      <c r="J3697" s="91" t="str">
        <f t="shared" si="1348"/>
        <v/>
      </c>
      <c r="K3697" s="35"/>
      <c r="L3697" s="91" t="str">
        <f t="shared" si="1349"/>
        <v/>
      </c>
      <c r="M3697" s="91">
        <f t="shared" si="1350"/>
        <v>18391.2</v>
      </c>
      <c r="N3697" s="83">
        <f t="shared" si="1353"/>
        <v>1</v>
      </c>
      <c r="O3697" s="91" t="str">
        <f t="shared" si="1351"/>
        <v/>
      </c>
    </row>
    <row r="3698" spans="1:15" ht="12.75" outlineLevel="1" x14ac:dyDescent="0.2">
      <c r="A3698" s="38" t="s">
        <v>198</v>
      </c>
      <c r="B3698" s="39" t="s">
        <v>3168</v>
      </c>
      <c r="C3698" s="39" t="s">
        <v>3169</v>
      </c>
      <c r="D3698" s="40" t="s">
        <v>253</v>
      </c>
      <c r="E3698" s="41">
        <v>3</v>
      </c>
      <c r="F3698" s="42"/>
      <c r="G3698" s="43">
        <v>221.96</v>
      </c>
      <c r="H3698" s="44">
        <f>IF(ISNUMBER(F3698),(E3698*(1+(F3698/100))*G3698),G3698*E3698)</f>
        <v>665.88</v>
      </c>
      <c r="I3698" s="45" t="str">
        <f t="shared" si="1347"/>
        <v/>
      </c>
      <c r="J3698" s="45" t="str">
        <f t="shared" si="1348"/>
        <v/>
      </c>
      <c r="K3698" s="35"/>
      <c r="L3698" s="45" t="str">
        <f t="shared" si="1349"/>
        <v/>
      </c>
      <c r="M3698" s="45" t="str">
        <f t="shared" si="1350"/>
        <v/>
      </c>
      <c r="N3698" s="46">
        <f>IF(A3698="ZMP",E3698*(1+(F3698/100)),#REF!)</f>
        <v>3</v>
      </c>
      <c r="O3698" s="45" t="str">
        <f t="shared" si="1351"/>
        <v/>
      </c>
    </row>
    <row r="3699" spans="1:15" ht="12.75" outlineLevel="2" x14ac:dyDescent="0.2">
      <c r="A3699" s="84" t="s">
        <v>202</v>
      </c>
      <c r="B3699" s="85" t="s">
        <v>203</v>
      </c>
      <c r="C3699" s="85" t="s">
        <v>204</v>
      </c>
      <c r="D3699" s="86" t="s">
        <v>205</v>
      </c>
      <c r="E3699" s="87">
        <v>0.27200000000000002</v>
      </c>
      <c r="F3699" s="88"/>
      <c r="G3699" s="89">
        <v>720</v>
      </c>
      <c r="H3699" s="90">
        <f>IF(ISNUMBER(F3699),(E3699*(1+(F3699/100))*G3699),G3699*E3699)*N3698</f>
        <v>587.52</v>
      </c>
      <c r="I3699" s="91">
        <f t="shared" si="1347"/>
        <v>587.52</v>
      </c>
      <c r="J3699" s="91" t="str">
        <f t="shared" si="1348"/>
        <v/>
      </c>
      <c r="K3699" s="35"/>
      <c r="L3699" s="91" t="str">
        <f t="shared" si="1349"/>
        <v/>
      </c>
      <c r="M3699" s="91" t="str">
        <f t="shared" si="1350"/>
        <v/>
      </c>
      <c r="N3699" s="83">
        <f>IF(A3699="ZMP",E3699*(1+(F3699/100)),N3698)</f>
        <v>3</v>
      </c>
      <c r="O3699" s="91" t="str">
        <f t="shared" si="1351"/>
        <v/>
      </c>
    </row>
    <row r="3700" spans="1:15" ht="12.75" outlineLevel="2" x14ac:dyDescent="0.2">
      <c r="A3700" s="84" t="s">
        <v>228</v>
      </c>
      <c r="B3700" s="85" t="s">
        <v>1380</v>
      </c>
      <c r="C3700" s="85" t="s">
        <v>1381</v>
      </c>
      <c r="D3700" s="86" t="s">
        <v>111</v>
      </c>
      <c r="E3700" s="87">
        <v>1</v>
      </c>
      <c r="F3700" s="88"/>
      <c r="G3700" s="89">
        <v>26.12</v>
      </c>
      <c r="H3700" s="90">
        <f>IF(ISNUMBER(F3700),(E3700*(1+(F3700/100))*G3700),G3700*E3700)*N3699</f>
        <v>78.36</v>
      </c>
      <c r="I3700" s="91" t="str">
        <f t="shared" si="1347"/>
        <v/>
      </c>
      <c r="J3700" s="91" t="str">
        <f t="shared" si="1348"/>
        <v/>
      </c>
      <c r="K3700" s="35"/>
      <c r="L3700" s="91" t="str">
        <f t="shared" si="1349"/>
        <v/>
      </c>
      <c r="M3700" s="91">
        <f t="shared" si="1350"/>
        <v>78.36</v>
      </c>
      <c r="N3700" s="83">
        <f>IF(A3700="ZMP",E3700*(1+(F3700/100)),N3699)</f>
        <v>3</v>
      </c>
      <c r="O3700" s="91" t="str">
        <f t="shared" si="1351"/>
        <v/>
      </c>
    </row>
    <row r="3701" spans="1:15" ht="12.75" outlineLevel="1" x14ac:dyDescent="0.2">
      <c r="A3701" s="38" t="s">
        <v>198</v>
      </c>
      <c r="B3701" s="39" t="s">
        <v>5530</v>
      </c>
      <c r="C3701" s="39" t="s">
        <v>5531</v>
      </c>
      <c r="D3701" s="40" t="s">
        <v>253</v>
      </c>
      <c r="E3701" s="41">
        <v>1</v>
      </c>
      <c r="F3701" s="42"/>
      <c r="G3701" s="43">
        <v>356.87</v>
      </c>
      <c r="H3701" s="44">
        <f>IF(ISNUMBER(F3701),(E3701*(1+(F3701/100))*G3701),G3701*E3701)</f>
        <v>356.87</v>
      </c>
      <c r="I3701" s="45" t="str">
        <f t="shared" si="1347"/>
        <v/>
      </c>
      <c r="J3701" s="45" t="str">
        <f t="shared" si="1348"/>
        <v/>
      </c>
      <c r="K3701" s="35"/>
      <c r="L3701" s="45" t="str">
        <f t="shared" si="1349"/>
        <v/>
      </c>
      <c r="M3701" s="45" t="str">
        <f t="shared" si="1350"/>
        <v/>
      </c>
      <c r="N3701" s="46">
        <f>IF(A3701="ZMP",E3701*(1+(F3701/100)),#REF!)</f>
        <v>1</v>
      </c>
      <c r="O3701" s="45" t="str">
        <f t="shared" si="1351"/>
        <v/>
      </c>
    </row>
    <row r="3702" spans="1:15" ht="12.75" outlineLevel="2" x14ac:dyDescent="0.2">
      <c r="A3702" s="84" t="s">
        <v>202</v>
      </c>
      <c r="B3702" s="85" t="s">
        <v>203</v>
      </c>
      <c r="C3702" s="85" t="s">
        <v>204</v>
      </c>
      <c r="D3702" s="86" t="s">
        <v>205</v>
      </c>
      <c r="E3702" s="87">
        <v>0.249</v>
      </c>
      <c r="F3702" s="88"/>
      <c r="G3702" s="89">
        <v>720</v>
      </c>
      <c r="H3702" s="90">
        <f>IF(ISNUMBER(F3702),(E3702*(1+(F3702/100))*G3702),G3702*E3702)*N3701</f>
        <v>179.28</v>
      </c>
      <c r="I3702" s="91">
        <f t="shared" si="1347"/>
        <v>179.28</v>
      </c>
      <c r="J3702" s="91" t="str">
        <f t="shared" si="1348"/>
        <v/>
      </c>
      <c r="K3702" s="35"/>
      <c r="L3702" s="91" t="str">
        <f t="shared" si="1349"/>
        <v/>
      </c>
      <c r="M3702" s="91" t="str">
        <f t="shared" si="1350"/>
        <v/>
      </c>
      <c r="N3702" s="83">
        <f>IF(A3702="ZMP",E3702*(1+(F3702/100)),N3701)</f>
        <v>1</v>
      </c>
      <c r="O3702" s="91" t="str">
        <f t="shared" si="1351"/>
        <v/>
      </c>
    </row>
    <row r="3703" spans="1:15" ht="12.75" outlineLevel="2" x14ac:dyDescent="0.2">
      <c r="A3703" s="84" t="s">
        <v>315</v>
      </c>
      <c r="B3703" s="85" t="s">
        <v>15</v>
      </c>
      <c r="C3703" s="85" t="s">
        <v>16</v>
      </c>
      <c r="D3703" s="86" t="s">
        <v>17</v>
      </c>
      <c r="E3703" s="87">
        <v>5.8999999999999997E-2</v>
      </c>
      <c r="F3703" s="88"/>
      <c r="G3703" s="89">
        <v>990</v>
      </c>
      <c r="H3703" s="90">
        <f>IF(ISNUMBER(F3703),(E3703*(1+(F3703/100))*G3703),G3703*E3703)*N3702</f>
        <v>58.41</v>
      </c>
      <c r="I3703" s="91" t="str">
        <f t="shared" si="1347"/>
        <v/>
      </c>
      <c r="J3703" s="91">
        <f t="shared" si="1348"/>
        <v>58.41</v>
      </c>
      <c r="K3703" s="35"/>
      <c r="L3703" s="91" t="str">
        <f t="shared" si="1349"/>
        <v/>
      </c>
      <c r="M3703" s="91" t="str">
        <f t="shared" si="1350"/>
        <v/>
      </c>
      <c r="N3703" s="83">
        <f>IF(A3703="ZMP",E3703*(1+(F3703/100)),N3702)</f>
        <v>1</v>
      </c>
      <c r="O3703" s="91" t="str">
        <f t="shared" si="1351"/>
        <v/>
      </c>
    </row>
    <row r="3704" spans="1:15" ht="12.75" outlineLevel="2" x14ac:dyDescent="0.2">
      <c r="A3704" s="84" t="s">
        <v>315</v>
      </c>
      <c r="B3704" s="85" t="s">
        <v>61</v>
      </c>
      <c r="C3704" s="85" t="s">
        <v>62</v>
      </c>
      <c r="D3704" s="86" t="s">
        <v>22</v>
      </c>
      <c r="E3704" s="87">
        <v>7.4999999999999997E-2</v>
      </c>
      <c r="F3704" s="88"/>
      <c r="G3704" s="89">
        <v>29</v>
      </c>
      <c r="H3704" s="90">
        <f>IF(ISNUMBER(F3704),(E3704*(1+(F3704/100))*G3704),G3704*E3704)*N3703</f>
        <v>2.1749999999999998</v>
      </c>
      <c r="I3704" s="91" t="str">
        <f t="shared" si="1347"/>
        <v/>
      </c>
      <c r="J3704" s="91">
        <f t="shared" si="1348"/>
        <v>2.1749999999999998</v>
      </c>
      <c r="K3704" s="35"/>
      <c r="L3704" s="91" t="str">
        <f t="shared" si="1349"/>
        <v/>
      </c>
      <c r="M3704" s="91" t="str">
        <f t="shared" si="1350"/>
        <v/>
      </c>
      <c r="N3704" s="83">
        <f>IF(A3704="ZMP",E3704*(1+(F3704/100)),N3703)</f>
        <v>1</v>
      </c>
      <c r="O3704" s="91" t="str">
        <f t="shared" si="1351"/>
        <v/>
      </c>
    </row>
    <row r="3705" spans="1:15" ht="12.75" outlineLevel="2" x14ac:dyDescent="0.2">
      <c r="A3705" s="84" t="s">
        <v>228</v>
      </c>
      <c r="B3705" s="85" t="s">
        <v>5532</v>
      </c>
      <c r="C3705" s="85" t="s">
        <v>5533</v>
      </c>
      <c r="D3705" s="86" t="s">
        <v>111</v>
      </c>
      <c r="E3705" s="87">
        <v>1</v>
      </c>
      <c r="F3705" s="88"/>
      <c r="G3705" s="89">
        <v>117</v>
      </c>
      <c r="H3705" s="90">
        <f>IF(ISNUMBER(F3705),(E3705*(1+(F3705/100))*G3705),G3705*E3705)*N3704</f>
        <v>117</v>
      </c>
      <c r="I3705" s="91" t="str">
        <f t="shared" si="1347"/>
        <v/>
      </c>
      <c r="J3705" s="91" t="str">
        <f t="shared" si="1348"/>
        <v/>
      </c>
      <c r="K3705" s="35"/>
      <c r="L3705" s="91" t="str">
        <f t="shared" si="1349"/>
        <v/>
      </c>
      <c r="M3705" s="91">
        <f t="shared" si="1350"/>
        <v>117</v>
      </c>
      <c r="N3705" s="83">
        <f>IF(A3705="ZMP",E3705*(1+(F3705/100)),N3704)</f>
        <v>1</v>
      </c>
      <c r="O3705" s="91" t="str">
        <f t="shared" si="1351"/>
        <v/>
      </c>
    </row>
    <row r="3706" spans="1:15" ht="12.75" outlineLevel="1" x14ac:dyDescent="0.2">
      <c r="A3706" s="38" t="s">
        <v>198</v>
      </c>
      <c r="B3706" s="39" t="s">
        <v>5610</v>
      </c>
      <c r="C3706" s="39" t="s">
        <v>5611</v>
      </c>
      <c r="D3706" s="40" t="s">
        <v>666</v>
      </c>
      <c r="E3706" s="41">
        <v>1</v>
      </c>
      <c r="F3706" s="42"/>
      <c r="G3706" s="43">
        <v>51659.61</v>
      </c>
      <c r="H3706" s="44">
        <f>IF(ISNUMBER(F3706),(E3706*(1+(F3706/100))*G3706),G3706*E3706)</f>
        <v>51659.61</v>
      </c>
      <c r="I3706" s="45" t="str">
        <f t="shared" si="1347"/>
        <v/>
      </c>
      <c r="J3706" s="45" t="str">
        <f t="shared" si="1348"/>
        <v/>
      </c>
      <c r="K3706" s="35"/>
      <c r="L3706" s="45" t="str">
        <f t="shared" si="1349"/>
        <v/>
      </c>
      <c r="M3706" s="45" t="str">
        <f t="shared" si="1350"/>
        <v/>
      </c>
      <c r="N3706" s="46">
        <f>IF(A3706="ZMP",E3706*(1+(F3706/100)),#REF!)</f>
        <v>1</v>
      </c>
      <c r="O3706" s="45" t="str">
        <f t="shared" si="1351"/>
        <v/>
      </c>
    </row>
    <row r="3707" spans="1:15" ht="12.75" outlineLevel="2" x14ac:dyDescent="0.2">
      <c r="A3707" s="84" t="s">
        <v>202</v>
      </c>
      <c r="B3707" s="85" t="s">
        <v>203</v>
      </c>
      <c r="C3707" s="85" t="s">
        <v>204</v>
      </c>
      <c r="D3707" s="86" t="s">
        <v>205</v>
      </c>
      <c r="E3707" s="87">
        <v>7.6970000000000001</v>
      </c>
      <c r="F3707" s="88"/>
      <c r="G3707" s="89">
        <v>720</v>
      </c>
      <c r="H3707" s="90">
        <f t="shared" ref="H3707:H3712" si="1354">IF(ISNUMBER(F3707),(E3707*(1+(F3707/100))*G3707),G3707*E3707)*N3706</f>
        <v>5541.84</v>
      </c>
      <c r="I3707" s="91">
        <f t="shared" si="1347"/>
        <v>5541.84</v>
      </c>
      <c r="J3707" s="91" t="str">
        <f t="shared" si="1348"/>
        <v/>
      </c>
      <c r="K3707" s="35"/>
      <c r="L3707" s="91" t="str">
        <f t="shared" si="1349"/>
        <v/>
      </c>
      <c r="M3707" s="91" t="str">
        <f t="shared" si="1350"/>
        <v/>
      </c>
      <c r="N3707" s="83">
        <f t="shared" ref="N3707:N3712" si="1355">IF(A3707="ZMP",E3707*(1+(F3707/100)),N3706)</f>
        <v>1</v>
      </c>
      <c r="O3707" s="91" t="str">
        <f t="shared" si="1351"/>
        <v/>
      </c>
    </row>
    <row r="3708" spans="1:15" ht="12.75" outlineLevel="2" x14ac:dyDescent="0.2">
      <c r="A3708" s="84" t="s">
        <v>315</v>
      </c>
      <c r="B3708" s="85" t="s">
        <v>15</v>
      </c>
      <c r="C3708" s="85" t="s">
        <v>16</v>
      </c>
      <c r="D3708" s="86" t="s">
        <v>17</v>
      </c>
      <c r="E3708" s="87">
        <v>1.298</v>
      </c>
      <c r="F3708" s="88"/>
      <c r="G3708" s="89">
        <v>990</v>
      </c>
      <c r="H3708" s="90">
        <f t="shared" si="1354"/>
        <v>1285.02</v>
      </c>
      <c r="I3708" s="91" t="str">
        <f t="shared" si="1347"/>
        <v/>
      </c>
      <c r="J3708" s="91">
        <f t="shared" si="1348"/>
        <v>1285.02</v>
      </c>
      <c r="K3708" s="35"/>
      <c r="L3708" s="91" t="str">
        <f t="shared" si="1349"/>
        <v/>
      </c>
      <c r="M3708" s="91" t="str">
        <f t="shared" si="1350"/>
        <v/>
      </c>
      <c r="N3708" s="83">
        <f t="shared" si="1355"/>
        <v>1</v>
      </c>
      <c r="O3708" s="91" t="str">
        <f t="shared" si="1351"/>
        <v/>
      </c>
    </row>
    <row r="3709" spans="1:15" ht="12.75" outlineLevel="2" x14ac:dyDescent="0.2">
      <c r="A3709" s="84" t="s">
        <v>315</v>
      </c>
      <c r="B3709" s="85" t="s">
        <v>61</v>
      </c>
      <c r="C3709" s="85" t="s">
        <v>62</v>
      </c>
      <c r="D3709" s="86" t="s">
        <v>22</v>
      </c>
      <c r="E3709" s="87">
        <v>0.40899999999999997</v>
      </c>
      <c r="F3709" s="88"/>
      <c r="G3709" s="89">
        <v>29</v>
      </c>
      <c r="H3709" s="90">
        <f t="shared" si="1354"/>
        <v>11.860999999999999</v>
      </c>
      <c r="I3709" s="91" t="str">
        <f t="shared" si="1347"/>
        <v/>
      </c>
      <c r="J3709" s="91">
        <f t="shared" si="1348"/>
        <v>11.860999999999999</v>
      </c>
      <c r="K3709" s="35"/>
      <c r="L3709" s="91" t="str">
        <f t="shared" si="1349"/>
        <v/>
      </c>
      <c r="M3709" s="91" t="str">
        <f t="shared" si="1350"/>
        <v/>
      </c>
      <c r="N3709" s="83">
        <f t="shared" si="1355"/>
        <v>1</v>
      </c>
      <c r="O3709" s="91" t="str">
        <f t="shared" si="1351"/>
        <v/>
      </c>
    </row>
    <row r="3710" spans="1:15" ht="12.75" outlineLevel="2" x14ac:dyDescent="0.2">
      <c r="A3710" s="84" t="s">
        <v>315</v>
      </c>
      <c r="B3710" s="85" t="s">
        <v>73</v>
      </c>
      <c r="C3710" s="85" t="s">
        <v>74</v>
      </c>
      <c r="D3710" s="86" t="s">
        <v>17</v>
      </c>
      <c r="E3710" s="87">
        <v>1.8</v>
      </c>
      <c r="F3710" s="88"/>
      <c r="G3710" s="89">
        <v>1060</v>
      </c>
      <c r="H3710" s="90">
        <f t="shared" si="1354"/>
        <v>1908</v>
      </c>
      <c r="I3710" s="91" t="str">
        <f t="shared" si="1347"/>
        <v/>
      </c>
      <c r="J3710" s="91">
        <f t="shared" si="1348"/>
        <v>1908</v>
      </c>
      <c r="K3710" s="35"/>
      <c r="L3710" s="91" t="str">
        <f t="shared" si="1349"/>
        <v/>
      </c>
      <c r="M3710" s="91" t="str">
        <f t="shared" si="1350"/>
        <v/>
      </c>
      <c r="N3710" s="83">
        <f t="shared" si="1355"/>
        <v>1</v>
      </c>
      <c r="O3710" s="91" t="str">
        <f t="shared" si="1351"/>
        <v/>
      </c>
    </row>
    <row r="3711" spans="1:15" ht="12.75" outlineLevel="2" x14ac:dyDescent="0.2">
      <c r="A3711" s="84" t="s">
        <v>315</v>
      </c>
      <c r="B3711" s="85" t="s">
        <v>75</v>
      </c>
      <c r="C3711" s="85" t="s">
        <v>76</v>
      </c>
      <c r="D3711" s="86" t="s">
        <v>17</v>
      </c>
      <c r="E3711" s="87">
        <v>4.9000000000000002E-2</v>
      </c>
      <c r="F3711" s="88"/>
      <c r="G3711" s="89">
        <v>760</v>
      </c>
      <c r="H3711" s="90">
        <f t="shared" si="1354"/>
        <v>37.24</v>
      </c>
      <c r="I3711" s="91" t="str">
        <f t="shared" si="1347"/>
        <v/>
      </c>
      <c r="J3711" s="91">
        <f t="shared" si="1348"/>
        <v>37.24</v>
      </c>
      <c r="K3711" s="35"/>
      <c r="L3711" s="91" t="str">
        <f t="shared" si="1349"/>
        <v/>
      </c>
      <c r="M3711" s="91" t="str">
        <f t="shared" si="1350"/>
        <v/>
      </c>
      <c r="N3711" s="83">
        <f t="shared" si="1355"/>
        <v>1</v>
      </c>
      <c r="O3711" s="91" t="str">
        <f t="shared" si="1351"/>
        <v/>
      </c>
    </row>
    <row r="3712" spans="1:15" ht="12.75" outlineLevel="2" x14ac:dyDescent="0.2">
      <c r="A3712" s="84" t="s">
        <v>316</v>
      </c>
      <c r="B3712" s="85" t="s">
        <v>5612</v>
      </c>
      <c r="C3712" s="85" t="s">
        <v>5613</v>
      </c>
      <c r="D3712" s="86" t="s">
        <v>111</v>
      </c>
      <c r="E3712" s="87">
        <v>1</v>
      </c>
      <c r="F3712" s="88"/>
      <c r="G3712" s="89">
        <v>42875.65</v>
      </c>
      <c r="H3712" s="90">
        <f t="shared" si="1354"/>
        <v>42875.65</v>
      </c>
      <c r="I3712" s="91" t="str">
        <f t="shared" si="1347"/>
        <v/>
      </c>
      <c r="J3712" s="91" t="str">
        <f t="shared" si="1348"/>
        <v/>
      </c>
      <c r="K3712" s="35"/>
      <c r="L3712" s="91" t="str">
        <f t="shared" si="1349"/>
        <v/>
      </c>
      <c r="M3712" s="91">
        <f t="shared" si="1350"/>
        <v>42875.65</v>
      </c>
      <c r="N3712" s="83">
        <f t="shared" si="1355"/>
        <v>1</v>
      </c>
      <c r="O3712" s="91" t="str">
        <f t="shared" si="1351"/>
        <v/>
      </c>
    </row>
    <row r="3713" spans="1:15" ht="12.75" outlineLevel="2" x14ac:dyDescent="0.2">
      <c r="A3713" s="47"/>
      <c r="B3713" s="48"/>
      <c r="C3713" s="48"/>
      <c r="D3713" s="49"/>
      <c r="E3713" s="50"/>
      <c r="F3713" s="51"/>
      <c r="G3713" s="52"/>
      <c r="H3713" s="53"/>
      <c r="I3713" s="54"/>
      <c r="J3713" s="54"/>
      <c r="K3713" s="35"/>
      <c r="L3713" s="54"/>
      <c r="M3713" s="54"/>
      <c r="N3713" s="54"/>
      <c r="O3713" s="54"/>
    </row>
    <row r="3714" spans="1:15" ht="25.5" x14ac:dyDescent="0.2">
      <c r="A3714" s="27" t="s">
        <v>8031</v>
      </c>
      <c r="B3714" s="28" t="s">
        <v>8511</v>
      </c>
      <c r="C3714" s="29" t="s">
        <v>8512</v>
      </c>
      <c r="D3714" s="30" t="s">
        <v>666</v>
      </c>
      <c r="E3714" s="31">
        <v>1</v>
      </c>
      <c r="F3714" s="32"/>
      <c r="G3714" s="33">
        <v>91204.02</v>
      </c>
      <c r="H3714" s="34">
        <f>G3714</f>
        <v>91204.02</v>
      </c>
      <c r="I3714" s="35">
        <f>SUM(I3715:I3748)</f>
        <v>11534.544000000002</v>
      </c>
      <c r="J3714" s="35">
        <f>SUM(J3715:J3748)</f>
        <v>7680.0510000000004</v>
      </c>
      <c r="K3714" s="35">
        <f t="shared" si="1346"/>
        <v>19214.595000000001</v>
      </c>
      <c r="L3714" s="35">
        <f>SUM(L3715:L3748)</f>
        <v>0</v>
      </c>
      <c r="M3714" s="35">
        <f>SUM(M3715:M3748)</f>
        <v>71989.397720000008</v>
      </c>
      <c r="N3714" s="35"/>
      <c r="O3714" s="35">
        <f>SUM(O3715:O3748)</f>
        <v>0</v>
      </c>
    </row>
    <row r="3715" spans="1:15" ht="12.75" outlineLevel="1" collapsed="1" x14ac:dyDescent="0.2">
      <c r="A3715" s="38" t="s">
        <v>198</v>
      </c>
      <c r="B3715" s="39" t="s">
        <v>345</v>
      </c>
      <c r="C3715" s="39" t="s">
        <v>346</v>
      </c>
      <c r="D3715" s="40" t="s">
        <v>253</v>
      </c>
      <c r="E3715" s="41">
        <v>4</v>
      </c>
      <c r="F3715" s="42"/>
      <c r="G3715" s="43">
        <v>91.31</v>
      </c>
      <c r="H3715" s="44">
        <f>IF(ISNUMBER(F3715),(E3715*(1+(F3715/100))*G3715),G3715*E3715)</f>
        <v>365.24</v>
      </c>
      <c r="I3715" s="45" t="str">
        <f t="shared" ref="I3715:I3747" si="1356">IF(OR(A3715="PM",A3715="PZ",A3715="PP"),H3715,"")</f>
        <v/>
      </c>
      <c r="J3715" s="45" t="str">
        <f t="shared" ref="J3715:J3747" si="1357">IF(A3715="S",H3715,"")</f>
        <v/>
      </c>
      <c r="K3715" s="35"/>
      <c r="L3715" s="45" t="str">
        <f t="shared" ref="L3715:L3747" si="1358">IF(A3715="M06",H3715,"")</f>
        <v/>
      </c>
      <c r="M3715" s="45" t="str">
        <f t="shared" ref="M3715:M3747" si="1359">IF(OR(A3715="M02",A3715="M25",A3715="M01s"),H3715,"")</f>
        <v/>
      </c>
      <c r="N3715" s="46">
        <f>IF(A3715="ZMP",E3715*(1+(F3715/100)),#REF!)</f>
        <v>4</v>
      </c>
      <c r="O3715" s="45" t="str">
        <f t="shared" ref="O3715:O3747" si="1360">IF(A3715="M01e",H3715,"")</f>
        <v/>
      </c>
    </row>
    <row r="3716" spans="1:15" ht="12.75" outlineLevel="2" x14ac:dyDescent="0.2">
      <c r="A3716" s="84" t="s">
        <v>202</v>
      </c>
      <c r="B3716" s="85" t="s">
        <v>203</v>
      </c>
      <c r="C3716" s="85" t="s">
        <v>204</v>
      </c>
      <c r="D3716" s="86" t="s">
        <v>205</v>
      </c>
      <c r="E3716" s="87">
        <v>0.09</v>
      </c>
      <c r="F3716" s="88"/>
      <c r="G3716" s="89">
        <v>720</v>
      </c>
      <c r="H3716" s="90">
        <f>IF(ISNUMBER(F3716),(E3716*(1+(F3716/100))*G3716),G3716*E3716)*N3715</f>
        <v>259.2</v>
      </c>
      <c r="I3716" s="91">
        <f t="shared" si="1356"/>
        <v>259.2</v>
      </c>
      <c r="J3716" s="91" t="str">
        <f t="shared" si="1357"/>
        <v/>
      </c>
      <c r="K3716" s="35"/>
      <c r="L3716" s="91" t="str">
        <f t="shared" si="1358"/>
        <v/>
      </c>
      <c r="M3716" s="91" t="str">
        <f t="shared" si="1359"/>
        <v/>
      </c>
      <c r="N3716" s="83">
        <f>IF(A3716="ZMP",E3716*(1+(F3716/100)),N3715)</f>
        <v>4</v>
      </c>
      <c r="O3716" s="91" t="str">
        <f t="shared" si="1360"/>
        <v/>
      </c>
    </row>
    <row r="3717" spans="1:15" ht="12.75" outlineLevel="2" x14ac:dyDescent="0.2">
      <c r="A3717" s="84" t="s">
        <v>228</v>
      </c>
      <c r="B3717" s="85" t="s">
        <v>327</v>
      </c>
      <c r="C3717" s="85" t="s">
        <v>328</v>
      </c>
      <c r="D3717" s="86" t="s">
        <v>329</v>
      </c>
      <c r="E3717" s="87">
        <v>3.7999999999999999E-2</v>
      </c>
      <c r="F3717" s="88"/>
      <c r="G3717" s="89">
        <v>593.96</v>
      </c>
      <c r="H3717" s="90">
        <f>IF(ISNUMBER(F3717),(E3717*(1+(F3717/100))*G3717),G3717*E3717)*N3716</f>
        <v>90.28192</v>
      </c>
      <c r="I3717" s="91" t="str">
        <f t="shared" si="1356"/>
        <v/>
      </c>
      <c r="J3717" s="91" t="str">
        <f t="shared" si="1357"/>
        <v/>
      </c>
      <c r="K3717" s="35"/>
      <c r="L3717" s="91" t="str">
        <f t="shared" si="1358"/>
        <v/>
      </c>
      <c r="M3717" s="91">
        <f t="shared" si="1359"/>
        <v>90.28192</v>
      </c>
      <c r="N3717" s="83">
        <f>IF(A3717="ZMP",E3717*(1+(F3717/100)),N3716)</f>
        <v>4</v>
      </c>
      <c r="O3717" s="91" t="str">
        <f t="shared" si="1360"/>
        <v/>
      </c>
    </row>
    <row r="3718" spans="1:15" ht="12.75" outlineLevel="2" x14ac:dyDescent="0.2">
      <c r="A3718" s="84" t="s">
        <v>228</v>
      </c>
      <c r="B3718" s="85" t="s">
        <v>332</v>
      </c>
      <c r="C3718" s="85" t="s">
        <v>333</v>
      </c>
      <c r="D3718" s="86" t="s">
        <v>334</v>
      </c>
      <c r="E3718" s="87">
        <v>0.01</v>
      </c>
      <c r="F3718" s="88"/>
      <c r="G3718" s="89">
        <v>393.48</v>
      </c>
      <c r="H3718" s="90">
        <f>IF(ISNUMBER(F3718),(E3718*(1+(F3718/100))*G3718),G3718*E3718)*N3717</f>
        <v>15.7392</v>
      </c>
      <c r="I3718" s="91" t="str">
        <f t="shared" si="1356"/>
        <v/>
      </c>
      <c r="J3718" s="91" t="str">
        <f t="shared" si="1357"/>
        <v/>
      </c>
      <c r="K3718" s="35"/>
      <c r="L3718" s="91" t="str">
        <f t="shared" si="1358"/>
        <v/>
      </c>
      <c r="M3718" s="91">
        <f t="shared" si="1359"/>
        <v>15.7392</v>
      </c>
      <c r="N3718" s="83">
        <f>IF(A3718="ZMP",E3718*(1+(F3718/100)),N3717)</f>
        <v>4</v>
      </c>
      <c r="O3718" s="91" t="str">
        <f t="shared" si="1360"/>
        <v/>
      </c>
    </row>
    <row r="3719" spans="1:15" ht="12.75" outlineLevel="1" x14ac:dyDescent="0.2">
      <c r="A3719" s="38" t="s">
        <v>198</v>
      </c>
      <c r="B3719" s="39" t="s">
        <v>351</v>
      </c>
      <c r="C3719" s="39" t="s">
        <v>352</v>
      </c>
      <c r="D3719" s="40" t="s">
        <v>253</v>
      </c>
      <c r="E3719" s="41">
        <v>4</v>
      </c>
      <c r="F3719" s="42"/>
      <c r="G3719" s="43">
        <v>77.430000000000007</v>
      </c>
      <c r="H3719" s="44">
        <f>IF(ISNUMBER(F3719),(E3719*(1+(F3719/100))*G3719),G3719*E3719)</f>
        <v>309.72000000000003</v>
      </c>
      <c r="I3719" s="45" t="str">
        <f t="shared" si="1356"/>
        <v/>
      </c>
      <c r="J3719" s="45" t="str">
        <f t="shared" si="1357"/>
        <v/>
      </c>
      <c r="K3719" s="35"/>
      <c r="L3719" s="45" t="str">
        <f t="shared" si="1358"/>
        <v/>
      </c>
      <c r="M3719" s="45" t="str">
        <f t="shared" si="1359"/>
        <v/>
      </c>
      <c r="N3719" s="46">
        <f>IF(A3719="ZMP",E3719*(1+(F3719/100)),#REF!)</f>
        <v>4</v>
      </c>
      <c r="O3719" s="45" t="str">
        <f t="shared" si="1360"/>
        <v/>
      </c>
    </row>
    <row r="3720" spans="1:15" ht="12.75" outlineLevel="2" x14ac:dyDescent="0.2">
      <c r="A3720" s="84" t="s">
        <v>202</v>
      </c>
      <c r="B3720" s="85" t="s">
        <v>203</v>
      </c>
      <c r="C3720" s="85" t="s">
        <v>204</v>
      </c>
      <c r="D3720" s="86" t="s">
        <v>205</v>
      </c>
      <c r="E3720" s="87">
        <v>0.09</v>
      </c>
      <c r="F3720" s="88"/>
      <c r="G3720" s="89">
        <v>720</v>
      </c>
      <c r="H3720" s="90">
        <f>IF(ISNUMBER(F3720),(E3720*(1+(F3720/100))*G3720),G3720*E3720)*N3719</f>
        <v>259.2</v>
      </c>
      <c r="I3720" s="91">
        <f t="shared" si="1356"/>
        <v>259.2</v>
      </c>
      <c r="J3720" s="91" t="str">
        <f t="shared" si="1357"/>
        <v/>
      </c>
      <c r="K3720" s="35"/>
      <c r="L3720" s="91" t="str">
        <f t="shared" si="1358"/>
        <v/>
      </c>
      <c r="M3720" s="91" t="str">
        <f t="shared" si="1359"/>
        <v/>
      </c>
      <c r="N3720" s="83">
        <f>IF(A3720="ZMP",E3720*(1+(F3720/100)),N3719)</f>
        <v>4</v>
      </c>
      <c r="O3720" s="91" t="str">
        <f t="shared" si="1360"/>
        <v/>
      </c>
    </row>
    <row r="3721" spans="1:15" ht="12.75" outlineLevel="2" x14ac:dyDescent="0.2">
      <c r="A3721" s="84" t="s">
        <v>228</v>
      </c>
      <c r="B3721" s="85" t="s">
        <v>353</v>
      </c>
      <c r="C3721" s="85" t="s">
        <v>354</v>
      </c>
      <c r="D3721" s="86" t="s">
        <v>329</v>
      </c>
      <c r="E3721" s="87">
        <v>3.7999999999999999E-2</v>
      </c>
      <c r="F3721" s="88"/>
      <c r="G3721" s="89">
        <v>279.39</v>
      </c>
      <c r="H3721" s="90">
        <f>IF(ISNUMBER(F3721),(E3721*(1+(F3721/100))*G3721),G3721*E3721)*N3720</f>
        <v>42.467279999999995</v>
      </c>
      <c r="I3721" s="91" t="str">
        <f t="shared" si="1356"/>
        <v/>
      </c>
      <c r="J3721" s="91" t="str">
        <f t="shared" si="1357"/>
        <v/>
      </c>
      <c r="K3721" s="35"/>
      <c r="L3721" s="91" t="str">
        <f t="shared" si="1358"/>
        <v/>
      </c>
      <c r="M3721" s="91">
        <f t="shared" si="1359"/>
        <v>42.467279999999995</v>
      </c>
      <c r="N3721" s="83">
        <f>IF(A3721="ZMP",E3721*(1+(F3721/100)),N3720)</f>
        <v>4</v>
      </c>
      <c r="O3721" s="91" t="str">
        <f t="shared" si="1360"/>
        <v/>
      </c>
    </row>
    <row r="3722" spans="1:15" ht="12.75" outlineLevel="2" x14ac:dyDescent="0.2">
      <c r="A3722" s="84" t="s">
        <v>228</v>
      </c>
      <c r="B3722" s="85" t="s">
        <v>355</v>
      </c>
      <c r="C3722" s="85" t="s">
        <v>356</v>
      </c>
      <c r="D3722" s="86" t="s">
        <v>334</v>
      </c>
      <c r="E3722" s="87">
        <v>0.01</v>
      </c>
      <c r="F3722" s="88"/>
      <c r="G3722" s="89">
        <v>201.45</v>
      </c>
      <c r="H3722" s="90">
        <f>IF(ISNUMBER(F3722),(E3722*(1+(F3722/100))*G3722),G3722*E3722)*N3721</f>
        <v>8.0579999999999998</v>
      </c>
      <c r="I3722" s="91" t="str">
        <f t="shared" si="1356"/>
        <v/>
      </c>
      <c r="J3722" s="91" t="str">
        <f t="shared" si="1357"/>
        <v/>
      </c>
      <c r="K3722" s="35"/>
      <c r="L3722" s="91" t="str">
        <f t="shared" si="1358"/>
        <v/>
      </c>
      <c r="M3722" s="91">
        <f t="shared" si="1359"/>
        <v>8.0579999999999998</v>
      </c>
      <c r="N3722" s="83">
        <f>IF(A3722="ZMP",E3722*(1+(F3722/100)),N3721)</f>
        <v>4</v>
      </c>
      <c r="O3722" s="91" t="str">
        <f t="shared" si="1360"/>
        <v/>
      </c>
    </row>
    <row r="3723" spans="1:15" ht="12.75" outlineLevel="1" x14ac:dyDescent="0.2">
      <c r="A3723" s="38" t="s">
        <v>198</v>
      </c>
      <c r="B3723" s="39" t="s">
        <v>1372</v>
      </c>
      <c r="C3723" s="39" t="s">
        <v>1373</v>
      </c>
      <c r="D3723" s="40" t="s">
        <v>253</v>
      </c>
      <c r="E3723" s="41">
        <v>1</v>
      </c>
      <c r="F3723" s="42"/>
      <c r="G3723" s="43">
        <v>35662.29</v>
      </c>
      <c r="H3723" s="44">
        <f>IF(ISNUMBER(F3723),(E3723*(1+(F3723/100))*G3723),G3723*E3723)</f>
        <v>35662.29</v>
      </c>
      <c r="I3723" s="45" t="str">
        <f t="shared" si="1356"/>
        <v/>
      </c>
      <c r="J3723" s="45" t="str">
        <f t="shared" si="1357"/>
        <v/>
      </c>
      <c r="K3723" s="35"/>
      <c r="L3723" s="45" t="str">
        <f t="shared" si="1358"/>
        <v/>
      </c>
      <c r="M3723" s="45" t="str">
        <f t="shared" si="1359"/>
        <v/>
      </c>
      <c r="N3723" s="46">
        <f>IF(A3723="ZMP",E3723*(1+(F3723/100)),#REF!)</f>
        <v>1</v>
      </c>
      <c r="O3723" s="45" t="str">
        <f t="shared" si="1360"/>
        <v/>
      </c>
    </row>
    <row r="3724" spans="1:15" ht="12.75" outlineLevel="2" x14ac:dyDescent="0.2">
      <c r="A3724" s="84" t="s">
        <v>202</v>
      </c>
      <c r="B3724" s="85" t="s">
        <v>203</v>
      </c>
      <c r="C3724" s="85" t="s">
        <v>204</v>
      </c>
      <c r="D3724" s="86" t="s">
        <v>205</v>
      </c>
      <c r="E3724" s="87">
        <v>6.2892000000000001</v>
      </c>
      <c r="F3724" s="88">
        <v>0</v>
      </c>
      <c r="G3724" s="89">
        <v>720</v>
      </c>
      <c r="H3724" s="90">
        <f t="shared" ref="H3724:H3732" si="1361">IF(ISNUMBER(F3724),(E3724*(1+(F3724/100))*G3724),G3724*E3724)*N3723</f>
        <v>4528.2240000000002</v>
      </c>
      <c r="I3724" s="91">
        <f t="shared" si="1356"/>
        <v>4528.2240000000002</v>
      </c>
      <c r="J3724" s="91" t="str">
        <f t="shared" si="1357"/>
        <v/>
      </c>
      <c r="K3724" s="35"/>
      <c r="L3724" s="91" t="str">
        <f t="shared" si="1358"/>
        <v/>
      </c>
      <c r="M3724" s="91" t="str">
        <f t="shared" si="1359"/>
        <v/>
      </c>
      <c r="N3724" s="83">
        <f t="shared" ref="N3724:N3732" si="1362">IF(A3724="ZMP",E3724*(1+(F3724/100)),N3723)</f>
        <v>1</v>
      </c>
      <c r="O3724" s="91" t="str">
        <f t="shared" si="1360"/>
        <v/>
      </c>
    </row>
    <row r="3725" spans="1:15" ht="12.75" outlineLevel="2" x14ac:dyDescent="0.2">
      <c r="A3725" s="84" t="s">
        <v>315</v>
      </c>
      <c r="B3725" s="85" t="s">
        <v>18</v>
      </c>
      <c r="C3725" s="85" t="s">
        <v>19</v>
      </c>
      <c r="D3725" s="86" t="s">
        <v>17</v>
      </c>
      <c r="E3725" s="87">
        <v>1.9494</v>
      </c>
      <c r="F3725" s="88">
        <v>0</v>
      </c>
      <c r="G3725" s="89">
        <v>1300</v>
      </c>
      <c r="H3725" s="90">
        <f t="shared" si="1361"/>
        <v>2534.2200000000003</v>
      </c>
      <c r="I3725" s="91" t="str">
        <f t="shared" si="1356"/>
        <v/>
      </c>
      <c r="J3725" s="91">
        <f t="shared" si="1357"/>
        <v>2534.2200000000003</v>
      </c>
      <c r="K3725" s="35"/>
      <c r="L3725" s="91" t="str">
        <f t="shared" si="1358"/>
        <v/>
      </c>
      <c r="M3725" s="91" t="str">
        <f t="shared" si="1359"/>
        <v/>
      </c>
      <c r="N3725" s="83">
        <f t="shared" si="1362"/>
        <v>1</v>
      </c>
      <c r="O3725" s="91" t="str">
        <f t="shared" si="1360"/>
        <v/>
      </c>
    </row>
    <row r="3726" spans="1:15" ht="12.75" outlineLevel="2" x14ac:dyDescent="0.2">
      <c r="A3726" s="84" t="s">
        <v>315</v>
      </c>
      <c r="B3726" s="85" t="s">
        <v>49</v>
      </c>
      <c r="C3726" s="85" t="s">
        <v>50</v>
      </c>
      <c r="D3726" s="86" t="s">
        <v>46</v>
      </c>
      <c r="E3726" s="87">
        <v>0.30059999999999998</v>
      </c>
      <c r="F3726" s="88"/>
      <c r="G3726" s="89">
        <v>900</v>
      </c>
      <c r="H3726" s="90">
        <f t="shared" si="1361"/>
        <v>270.53999999999996</v>
      </c>
      <c r="I3726" s="91" t="str">
        <f t="shared" si="1356"/>
        <v/>
      </c>
      <c r="J3726" s="91">
        <f t="shared" si="1357"/>
        <v>270.53999999999996</v>
      </c>
      <c r="K3726" s="35"/>
      <c r="L3726" s="91" t="str">
        <f t="shared" si="1358"/>
        <v/>
      </c>
      <c r="M3726" s="91" t="str">
        <f t="shared" si="1359"/>
        <v/>
      </c>
      <c r="N3726" s="83">
        <f t="shared" si="1362"/>
        <v>1</v>
      </c>
      <c r="O3726" s="91" t="str">
        <f t="shared" si="1360"/>
        <v/>
      </c>
    </row>
    <row r="3727" spans="1:15" ht="12.75" outlineLevel="2" x14ac:dyDescent="0.2">
      <c r="A3727" s="84" t="s">
        <v>315</v>
      </c>
      <c r="B3727" s="85" t="s">
        <v>71</v>
      </c>
      <c r="C3727" s="85" t="s">
        <v>72</v>
      </c>
      <c r="D3727" s="86" t="s">
        <v>17</v>
      </c>
      <c r="E3727" s="87">
        <v>1.35</v>
      </c>
      <c r="F3727" s="88"/>
      <c r="G3727" s="89">
        <v>1120</v>
      </c>
      <c r="H3727" s="90">
        <f t="shared" si="1361"/>
        <v>1512</v>
      </c>
      <c r="I3727" s="91" t="str">
        <f t="shared" si="1356"/>
        <v/>
      </c>
      <c r="J3727" s="91">
        <f t="shared" si="1357"/>
        <v>1512</v>
      </c>
      <c r="K3727" s="35"/>
      <c r="L3727" s="91" t="str">
        <f t="shared" si="1358"/>
        <v/>
      </c>
      <c r="M3727" s="91" t="str">
        <f t="shared" si="1359"/>
        <v/>
      </c>
      <c r="N3727" s="83">
        <f t="shared" si="1362"/>
        <v>1</v>
      </c>
      <c r="O3727" s="91" t="str">
        <f t="shared" si="1360"/>
        <v/>
      </c>
    </row>
    <row r="3728" spans="1:15" ht="12.75" outlineLevel="2" x14ac:dyDescent="0.2">
      <c r="A3728" s="84" t="s">
        <v>228</v>
      </c>
      <c r="B3728" s="85" t="s">
        <v>437</v>
      </c>
      <c r="C3728" s="85" t="s">
        <v>438</v>
      </c>
      <c r="D3728" s="86" t="s">
        <v>111</v>
      </c>
      <c r="E3728" s="87">
        <v>2</v>
      </c>
      <c r="F3728" s="88"/>
      <c r="G3728" s="89">
        <v>45.4</v>
      </c>
      <c r="H3728" s="90">
        <f t="shared" si="1361"/>
        <v>90.8</v>
      </c>
      <c r="I3728" s="91" t="str">
        <f t="shared" si="1356"/>
        <v/>
      </c>
      <c r="J3728" s="91" t="str">
        <f t="shared" si="1357"/>
        <v/>
      </c>
      <c r="K3728" s="35"/>
      <c r="L3728" s="91" t="str">
        <f t="shared" si="1358"/>
        <v/>
      </c>
      <c r="M3728" s="91">
        <f t="shared" si="1359"/>
        <v>90.8</v>
      </c>
      <c r="N3728" s="83">
        <f t="shared" si="1362"/>
        <v>1</v>
      </c>
      <c r="O3728" s="91" t="str">
        <f t="shared" si="1360"/>
        <v/>
      </c>
    </row>
    <row r="3729" spans="1:15" ht="12.75" outlineLevel="2" x14ac:dyDescent="0.2">
      <c r="A3729" s="84" t="s">
        <v>228</v>
      </c>
      <c r="B3729" s="85" t="s">
        <v>439</v>
      </c>
      <c r="C3729" s="85" t="s">
        <v>440</v>
      </c>
      <c r="D3729" s="86" t="s">
        <v>111</v>
      </c>
      <c r="E3729" s="87">
        <v>1</v>
      </c>
      <c r="F3729" s="88"/>
      <c r="G3729" s="89">
        <v>11.21</v>
      </c>
      <c r="H3729" s="90">
        <f t="shared" si="1361"/>
        <v>11.21</v>
      </c>
      <c r="I3729" s="91" t="str">
        <f t="shared" si="1356"/>
        <v/>
      </c>
      <c r="J3729" s="91" t="str">
        <f t="shared" si="1357"/>
        <v/>
      </c>
      <c r="K3729" s="35"/>
      <c r="L3729" s="91" t="str">
        <f t="shared" si="1358"/>
        <v/>
      </c>
      <c r="M3729" s="91">
        <f t="shared" si="1359"/>
        <v>11.21</v>
      </c>
      <c r="N3729" s="83">
        <f t="shared" si="1362"/>
        <v>1</v>
      </c>
      <c r="O3729" s="91" t="str">
        <f t="shared" si="1360"/>
        <v/>
      </c>
    </row>
    <row r="3730" spans="1:15" ht="12.75" outlineLevel="2" x14ac:dyDescent="0.2">
      <c r="A3730" s="84" t="s">
        <v>228</v>
      </c>
      <c r="B3730" s="85" t="s">
        <v>353</v>
      </c>
      <c r="C3730" s="85" t="s">
        <v>354</v>
      </c>
      <c r="D3730" s="86" t="s">
        <v>329</v>
      </c>
      <c r="E3730" s="87">
        <v>3.7999999999999999E-2</v>
      </c>
      <c r="F3730" s="88"/>
      <c r="G3730" s="89">
        <v>279.39</v>
      </c>
      <c r="H3730" s="90">
        <f t="shared" si="1361"/>
        <v>10.616819999999999</v>
      </c>
      <c r="I3730" s="91" t="str">
        <f t="shared" si="1356"/>
        <v/>
      </c>
      <c r="J3730" s="91" t="str">
        <f t="shared" si="1357"/>
        <v/>
      </c>
      <c r="K3730" s="35"/>
      <c r="L3730" s="91" t="str">
        <f t="shared" si="1358"/>
        <v/>
      </c>
      <c r="M3730" s="91">
        <f t="shared" si="1359"/>
        <v>10.616819999999999</v>
      </c>
      <c r="N3730" s="83">
        <f t="shared" si="1362"/>
        <v>1</v>
      </c>
      <c r="O3730" s="91" t="str">
        <f t="shared" si="1360"/>
        <v/>
      </c>
    </row>
    <row r="3731" spans="1:15" ht="12.75" outlineLevel="2" x14ac:dyDescent="0.2">
      <c r="A3731" s="84" t="s">
        <v>228</v>
      </c>
      <c r="B3731" s="85" t="s">
        <v>355</v>
      </c>
      <c r="C3731" s="85" t="s">
        <v>356</v>
      </c>
      <c r="D3731" s="86" t="s">
        <v>334</v>
      </c>
      <c r="E3731" s="87">
        <v>0.01</v>
      </c>
      <c r="F3731" s="88"/>
      <c r="G3731" s="89">
        <v>201.45</v>
      </c>
      <c r="H3731" s="90">
        <f t="shared" si="1361"/>
        <v>2.0145</v>
      </c>
      <c r="I3731" s="91" t="str">
        <f t="shared" si="1356"/>
        <v/>
      </c>
      <c r="J3731" s="91" t="str">
        <f t="shared" si="1357"/>
        <v/>
      </c>
      <c r="K3731" s="35"/>
      <c r="L3731" s="91" t="str">
        <f t="shared" si="1358"/>
        <v/>
      </c>
      <c r="M3731" s="91">
        <f t="shared" si="1359"/>
        <v>2.0145</v>
      </c>
      <c r="N3731" s="83">
        <f t="shared" si="1362"/>
        <v>1</v>
      </c>
      <c r="O3731" s="91" t="str">
        <f t="shared" si="1360"/>
        <v/>
      </c>
    </row>
    <row r="3732" spans="1:15" ht="12.75" outlineLevel="2" x14ac:dyDescent="0.2">
      <c r="A3732" s="84" t="s">
        <v>316</v>
      </c>
      <c r="B3732" s="85" t="s">
        <v>503</v>
      </c>
      <c r="C3732" s="85" t="s">
        <v>504</v>
      </c>
      <c r="D3732" s="86" t="s">
        <v>111</v>
      </c>
      <c r="E3732" s="87">
        <v>2</v>
      </c>
      <c r="F3732" s="88"/>
      <c r="G3732" s="89">
        <v>13351.33</v>
      </c>
      <c r="H3732" s="90">
        <f t="shared" si="1361"/>
        <v>26702.66</v>
      </c>
      <c r="I3732" s="91" t="str">
        <f t="shared" si="1356"/>
        <v/>
      </c>
      <c r="J3732" s="91" t="str">
        <f t="shared" si="1357"/>
        <v/>
      </c>
      <c r="K3732" s="35"/>
      <c r="L3732" s="91" t="str">
        <f t="shared" si="1358"/>
        <v/>
      </c>
      <c r="M3732" s="91">
        <f t="shared" si="1359"/>
        <v>26702.66</v>
      </c>
      <c r="N3732" s="83">
        <f t="shared" si="1362"/>
        <v>1</v>
      </c>
      <c r="O3732" s="91" t="str">
        <f t="shared" si="1360"/>
        <v/>
      </c>
    </row>
    <row r="3733" spans="1:15" ht="12.75" outlineLevel="1" x14ac:dyDescent="0.2">
      <c r="A3733" s="38" t="s">
        <v>198</v>
      </c>
      <c r="B3733" s="39" t="s">
        <v>3168</v>
      </c>
      <c r="C3733" s="39" t="s">
        <v>3169</v>
      </c>
      <c r="D3733" s="40" t="s">
        <v>253</v>
      </c>
      <c r="E3733" s="41">
        <v>3</v>
      </c>
      <c r="F3733" s="42"/>
      <c r="G3733" s="43">
        <v>221.96</v>
      </c>
      <c r="H3733" s="44">
        <f>IF(ISNUMBER(F3733),(E3733*(1+(F3733/100))*G3733),G3733*E3733)</f>
        <v>665.88</v>
      </c>
      <c r="I3733" s="45" t="str">
        <f t="shared" si="1356"/>
        <v/>
      </c>
      <c r="J3733" s="45" t="str">
        <f t="shared" si="1357"/>
        <v/>
      </c>
      <c r="K3733" s="35"/>
      <c r="L3733" s="45" t="str">
        <f t="shared" si="1358"/>
        <v/>
      </c>
      <c r="M3733" s="45" t="str">
        <f t="shared" si="1359"/>
        <v/>
      </c>
      <c r="N3733" s="46">
        <f>IF(A3733="ZMP",E3733*(1+(F3733/100)),#REF!)</f>
        <v>3</v>
      </c>
      <c r="O3733" s="45" t="str">
        <f t="shared" si="1360"/>
        <v/>
      </c>
    </row>
    <row r="3734" spans="1:15" ht="12.75" outlineLevel="2" x14ac:dyDescent="0.2">
      <c r="A3734" s="84" t="s">
        <v>202</v>
      </c>
      <c r="B3734" s="85" t="s">
        <v>203</v>
      </c>
      <c r="C3734" s="85" t="s">
        <v>204</v>
      </c>
      <c r="D3734" s="86" t="s">
        <v>205</v>
      </c>
      <c r="E3734" s="87">
        <v>0.27200000000000002</v>
      </c>
      <c r="F3734" s="88"/>
      <c r="G3734" s="89">
        <v>720</v>
      </c>
      <c r="H3734" s="90">
        <f>IF(ISNUMBER(F3734),(E3734*(1+(F3734/100))*G3734),G3734*E3734)*N3733</f>
        <v>587.52</v>
      </c>
      <c r="I3734" s="91">
        <f t="shared" si="1356"/>
        <v>587.52</v>
      </c>
      <c r="J3734" s="91" t="str">
        <f t="shared" si="1357"/>
        <v/>
      </c>
      <c r="K3734" s="35"/>
      <c r="L3734" s="91" t="str">
        <f t="shared" si="1358"/>
        <v/>
      </c>
      <c r="M3734" s="91" t="str">
        <f t="shared" si="1359"/>
        <v/>
      </c>
      <c r="N3734" s="83">
        <f>IF(A3734="ZMP",E3734*(1+(F3734/100)),N3733)</f>
        <v>3</v>
      </c>
      <c r="O3734" s="91" t="str">
        <f t="shared" si="1360"/>
        <v/>
      </c>
    </row>
    <row r="3735" spans="1:15" ht="12.75" outlineLevel="2" x14ac:dyDescent="0.2">
      <c r="A3735" s="84" t="s">
        <v>228</v>
      </c>
      <c r="B3735" s="85" t="s">
        <v>1380</v>
      </c>
      <c r="C3735" s="85" t="s">
        <v>1381</v>
      </c>
      <c r="D3735" s="86" t="s">
        <v>111</v>
      </c>
      <c r="E3735" s="87">
        <v>1</v>
      </c>
      <c r="F3735" s="88"/>
      <c r="G3735" s="89">
        <v>26.12</v>
      </c>
      <c r="H3735" s="90">
        <f>IF(ISNUMBER(F3735),(E3735*(1+(F3735/100))*G3735),G3735*E3735)*N3734</f>
        <v>78.36</v>
      </c>
      <c r="I3735" s="91" t="str">
        <f t="shared" si="1356"/>
        <v/>
      </c>
      <c r="J3735" s="91" t="str">
        <f t="shared" si="1357"/>
        <v/>
      </c>
      <c r="K3735" s="35"/>
      <c r="L3735" s="91" t="str">
        <f t="shared" si="1358"/>
        <v/>
      </c>
      <c r="M3735" s="91">
        <f t="shared" si="1359"/>
        <v>78.36</v>
      </c>
      <c r="N3735" s="83">
        <f>IF(A3735="ZMP",E3735*(1+(F3735/100)),N3734)</f>
        <v>3</v>
      </c>
      <c r="O3735" s="91" t="str">
        <f t="shared" si="1360"/>
        <v/>
      </c>
    </row>
    <row r="3736" spans="1:15" ht="12.75" outlineLevel="1" x14ac:dyDescent="0.2">
      <c r="A3736" s="38" t="s">
        <v>198</v>
      </c>
      <c r="B3736" s="39" t="s">
        <v>5530</v>
      </c>
      <c r="C3736" s="39" t="s">
        <v>5531</v>
      </c>
      <c r="D3736" s="40" t="s">
        <v>253</v>
      </c>
      <c r="E3736" s="41">
        <v>2</v>
      </c>
      <c r="F3736" s="42"/>
      <c r="G3736" s="43">
        <v>356.87</v>
      </c>
      <c r="H3736" s="44">
        <f>IF(ISNUMBER(F3736),(E3736*(1+(F3736/100))*G3736),G3736*E3736)</f>
        <v>713.74</v>
      </c>
      <c r="I3736" s="45" t="str">
        <f t="shared" si="1356"/>
        <v/>
      </c>
      <c r="J3736" s="45" t="str">
        <f t="shared" si="1357"/>
        <v/>
      </c>
      <c r="K3736" s="35"/>
      <c r="L3736" s="45" t="str">
        <f t="shared" si="1358"/>
        <v/>
      </c>
      <c r="M3736" s="45" t="str">
        <f t="shared" si="1359"/>
        <v/>
      </c>
      <c r="N3736" s="46">
        <f>IF(A3736="ZMP",E3736*(1+(F3736/100)),#REF!)</f>
        <v>2</v>
      </c>
      <c r="O3736" s="45" t="str">
        <f t="shared" si="1360"/>
        <v/>
      </c>
    </row>
    <row r="3737" spans="1:15" ht="12.75" outlineLevel="2" x14ac:dyDescent="0.2">
      <c r="A3737" s="84" t="s">
        <v>202</v>
      </c>
      <c r="B3737" s="85" t="s">
        <v>203</v>
      </c>
      <c r="C3737" s="85" t="s">
        <v>204</v>
      </c>
      <c r="D3737" s="86" t="s">
        <v>205</v>
      </c>
      <c r="E3737" s="87">
        <v>0.249</v>
      </c>
      <c r="F3737" s="88"/>
      <c r="G3737" s="89">
        <v>720</v>
      </c>
      <c r="H3737" s="90">
        <f>IF(ISNUMBER(F3737),(E3737*(1+(F3737/100))*G3737),G3737*E3737)*N3736</f>
        <v>358.56</v>
      </c>
      <c r="I3737" s="91">
        <f t="shared" si="1356"/>
        <v>358.56</v>
      </c>
      <c r="J3737" s="91" t="str">
        <f t="shared" si="1357"/>
        <v/>
      </c>
      <c r="K3737" s="35"/>
      <c r="L3737" s="91" t="str">
        <f t="shared" si="1358"/>
        <v/>
      </c>
      <c r="M3737" s="91" t="str">
        <f t="shared" si="1359"/>
        <v/>
      </c>
      <c r="N3737" s="83">
        <f>IF(A3737="ZMP",E3737*(1+(F3737/100)),N3736)</f>
        <v>2</v>
      </c>
      <c r="O3737" s="91" t="str">
        <f t="shared" si="1360"/>
        <v/>
      </c>
    </row>
    <row r="3738" spans="1:15" ht="12.75" outlineLevel="2" x14ac:dyDescent="0.2">
      <c r="A3738" s="84" t="s">
        <v>315</v>
      </c>
      <c r="B3738" s="85" t="s">
        <v>15</v>
      </c>
      <c r="C3738" s="85" t="s">
        <v>16</v>
      </c>
      <c r="D3738" s="86" t="s">
        <v>17</v>
      </c>
      <c r="E3738" s="87">
        <v>5.8999999999999997E-2</v>
      </c>
      <c r="F3738" s="88"/>
      <c r="G3738" s="89">
        <v>990</v>
      </c>
      <c r="H3738" s="90">
        <f>IF(ISNUMBER(F3738),(E3738*(1+(F3738/100))*G3738),G3738*E3738)*N3737</f>
        <v>116.82</v>
      </c>
      <c r="I3738" s="91" t="str">
        <f t="shared" si="1356"/>
        <v/>
      </c>
      <c r="J3738" s="91">
        <f t="shared" si="1357"/>
        <v>116.82</v>
      </c>
      <c r="K3738" s="35"/>
      <c r="L3738" s="91" t="str">
        <f t="shared" si="1358"/>
        <v/>
      </c>
      <c r="M3738" s="91" t="str">
        <f t="shared" si="1359"/>
        <v/>
      </c>
      <c r="N3738" s="83">
        <f>IF(A3738="ZMP",E3738*(1+(F3738/100)),N3737)</f>
        <v>2</v>
      </c>
      <c r="O3738" s="91" t="str">
        <f t="shared" si="1360"/>
        <v/>
      </c>
    </row>
    <row r="3739" spans="1:15" ht="12.75" outlineLevel="2" x14ac:dyDescent="0.2">
      <c r="A3739" s="84" t="s">
        <v>315</v>
      </c>
      <c r="B3739" s="85" t="s">
        <v>61</v>
      </c>
      <c r="C3739" s="85" t="s">
        <v>62</v>
      </c>
      <c r="D3739" s="86" t="s">
        <v>22</v>
      </c>
      <c r="E3739" s="87">
        <v>7.4999999999999997E-2</v>
      </c>
      <c r="F3739" s="88"/>
      <c r="G3739" s="89">
        <v>29</v>
      </c>
      <c r="H3739" s="90">
        <f>IF(ISNUMBER(F3739),(E3739*(1+(F3739/100))*G3739),G3739*E3739)*N3738</f>
        <v>4.3499999999999996</v>
      </c>
      <c r="I3739" s="91" t="str">
        <f t="shared" si="1356"/>
        <v/>
      </c>
      <c r="J3739" s="91">
        <f t="shared" si="1357"/>
        <v>4.3499999999999996</v>
      </c>
      <c r="K3739" s="35"/>
      <c r="L3739" s="91" t="str">
        <f t="shared" si="1358"/>
        <v/>
      </c>
      <c r="M3739" s="91" t="str">
        <f t="shared" si="1359"/>
        <v/>
      </c>
      <c r="N3739" s="83">
        <f>IF(A3739="ZMP",E3739*(1+(F3739/100)),N3738)</f>
        <v>2</v>
      </c>
      <c r="O3739" s="91" t="str">
        <f t="shared" si="1360"/>
        <v/>
      </c>
    </row>
    <row r="3740" spans="1:15" ht="12.75" outlineLevel="2" x14ac:dyDescent="0.2">
      <c r="A3740" s="84" t="s">
        <v>228</v>
      </c>
      <c r="B3740" s="85" t="s">
        <v>5532</v>
      </c>
      <c r="C3740" s="85" t="s">
        <v>5533</v>
      </c>
      <c r="D3740" s="86" t="s">
        <v>111</v>
      </c>
      <c r="E3740" s="87">
        <v>1</v>
      </c>
      <c r="F3740" s="88"/>
      <c r="G3740" s="89">
        <v>117</v>
      </c>
      <c r="H3740" s="90">
        <f>IF(ISNUMBER(F3740),(E3740*(1+(F3740/100))*G3740),G3740*E3740)*N3739</f>
        <v>234</v>
      </c>
      <c r="I3740" s="91" t="str">
        <f t="shared" si="1356"/>
        <v/>
      </c>
      <c r="J3740" s="91" t="str">
        <f t="shared" si="1357"/>
        <v/>
      </c>
      <c r="K3740" s="35"/>
      <c r="L3740" s="91" t="str">
        <f t="shared" si="1358"/>
        <v/>
      </c>
      <c r="M3740" s="91">
        <f t="shared" si="1359"/>
        <v>234</v>
      </c>
      <c r="N3740" s="83">
        <f>IF(A3740="ZMP",E3740*(1+(F3740/100)),N3739)</f>
        <v>2</v>
      </c>
      <c r="O3740" s="91" t="str">
        <f t="shared" si="1360"/>
        <v/>
      </c>
    </row>
    <row r="3741" spans="1:15" ht="12.75" outlineLevel="1" x14ac:dyDescent="0.2">
      <c r="A3741" s="38" t="s">
        <v>198</v>
      </c>
      <c r="B3741" s="39" t="s">
        <v>5622</v>
      </c>
      <c r="C3741" s="39" t="s">
        <v>5623</v>
      </c>
      <c r="D3741" s="40" t="s">
        <v>666</v>
      </c>
      <c r="E3741" s="41">
        <v>1</v>
      </c>
      <c r="F3741" s="42"/>
      <c r="G3741" s="43">
        <v>53487.15</v>
      </c>
      <c r="H3741" s="44">
        <f>IF(ISNUMBER(F3741),(E3741*(1+(F3741/100))*G3741),G3741*E3741)</f>
        <v>53487.15</v>
      </c>
      <c r="I3741" s="45" t="str">
        <f t="shared" si="1356"/>
        <v/>
      </c>
      <c r="J3741" s="45" t="str">
        <f t="shared" si="1357"/>
        <v/>
      </c>
      <c r="K3741" s="35"/>
      <c r="L3741" s="45" t="str">
        <f t="shared" si="1358"/>
        <v/>
      </c>
      <c r="M3741" s="45" t="str">
        <f t="shared" si="1359"/>
        <v/>
      </c>
      <c r="N3741" s="46">
        <f>IF(A3741="ZMP",E3741*(1+(F3741/100)),#REF!)</f>
        <v>1</v>
      </c>
      <c r="O3741" s="45" t="str">
        <f t="shared" si="1360"/>
        <v/>
      </c>
    </row>
    <row r="3742" spans="1:15" ht="12.75" outlineLevel="2" x14ac:dyDescent="0.2">
      <c r="A3742" s="84" t="s">
        <v>202</v>
      </c>
      <c r="B3742" s="85" t="s">
        <v>203</v>
      </c>
      <c r="C3742" s="85" t="s">
        <v>204</v>
      </c>
      <c r="D3742" s="86" t="s">
        <v>205</v>
      </c>
      <c r="E3742" s="87">
        <v>7.6970000000000001</v>
      </c>
      <c r="F3742" s="88"/>
      <c r="G3742" s="89">
        <v>720</v>
      </c>
      <c r="H3742" s="90">
        <f t="shared" ref="H3742:H3747" si="1363">IF(ISNUMBER(F3742),(E3742*(1+(F3742/100))*G3742),G3742*E3742)*N3741</f>
        <v>5541.84</v>
      </c>
      <c r="I3742" s="91">
        <f t="shared" si="1356"/>
        <v>5541.84</v>
      </c>
      <c r="J3742" s="91" t="str">
        <f t="shared" si="1357"/>
        <v/>
      </c>
      <c r="K3742" s="35"/>
      <c r="L3742" s="91" t="str">
        <f t="shared" si="1358"/>
        <v/>
      </c>
      <c r="M3742" s="91" t="str">
        <f t="shared" si="1359"/>
        <v/>
      </c>
      <c r="N3742" s="83">
        <f t="shared" ref="N3742:N3747" si="1364">IF(A3742="ZMP",E3742*(1+(F3742/100)),N3741)</f>
        <v>1</v>
      </c>
      <c r="O3742" s="91" t="str">
        <f t="shared" si="1360"/>
        <v/>
      </c>
    </row>
    <row r="3743" spans="1:15" ht="12.75" outlineLevel="2" x14ac:dyDescent="0.2">
      <c r="A3743" s="84" t="s">
        <v>315</v>
      </c>
      <c r="B3743" s="85" t="s">
        <v>15</v>
      </c>
      <c r="C3743" s="85" t="s">
        <v>16</v>
      </c>
      <c r="D3743" s="86" t="s">
        <v>17</v>
      </c>
      <c r="E3743" s="87">
        <v>1.298</v>
      </c>
      <c r="F3743" s="88"/>
      <c r="G3743" s="89">
        <v>990</v>
      </c>
      <c r="H3743" s="90">
        <f t="shared" si="1363"/>
        <v>1285.02</v>
      </c>
      <c r="I3743" s="91" t="str">
        <f t="shared" si="1356"/>
        <v/>
      </c>
      <c r="J3743" s="91">
        <f t="shared" si="1357"/>
        <v>1285.02</v>
      </c>
      <c r="K3743" s="35"/>
      <c r="L3743" s="91" t="str">
        <f t="shared" si="1358"/>
        <v/>
      </c>
      <c r="M3743" s="91" t="str">
        <f t="shared" si="1359"/>
        <v/>
      </c>
      <c r="N3743" s="83">
        <f t="shared" si="1364"/>
        <v>1</v>
      </c>
      <c r="O3743" s="91" t="str">
        <f t="shared" si="1360"/>
        <v/>
      </c>
    </row>
    <row r="3744" spans="1:15" ht="12.75" outlineLevel="2" x14ac:dyDescent="0.2">
      <c r="A3744" s="84" t="s">
        <v>315</v>
      </c>
      <c r="B3744" s="85" t="s">
        <v>61</v>
      </c>
      <c r="C3744" s="85" t="s">
        <v>62</v>
      </c>
      <c r="D3744" s="86" t="s">
        <v>22</v>
      </c>
      <c r="E3744" s="87">
        <v>0.40899999999999997</v>
      </c>
      <c r="F3744" s="88"/>
      <c r="G3744" s="89">
        <v>29</v>
      </c>
      <c r="H3744" s="90">
        <f t="shared" si="1363"/>
        <v>11.860999999999999</v>
      </c>
      <c r="I3744" s="91" t="str">
        <f t="shared" si="1356"/>
        <v/>
      </c>
      <c r="J3744" s="91">
        <f t="shared" si="1357"/>
        <v>11.860999999999999</v>
      </c>
      <c r="K3744" s="35"/>
      <c r="L3744" s="91" t="str">
        <f t="shared" si="1358"/>
        <v/>
      </c>
      <c r="M3744" s="91" t="str">
        <f t="shared" si="1359"/>
        <v/>
      </c>
      <c r="N3744" s="83">
        <f t="shared" si="1364"/>
        <v>1</v>
      </c>
      <c r="O3744" s="91" t="str">
        <f t="shared" si="1360"/>
        <v/>
      </c>
    </row>
    <row r="3745" spans="1:15" ht="12.75" outlineLevel="2" x14ac:dyDescent="0.2">
      <c r="A3745" s="84" t="s">
        <v>315</v>
      </c>
      <c r="B3745" s="85" t="s">
        <v>73</v>
      </c>
      <c r="C3745" s="85" t="s">
        <v>74</v>
      </c>
      <c r="D3745" s="86" t="s">
        <v>17</v>
      </c>
      <c r="E3745" s="87">
        <v>1.8</v>
      </c>
      <c r="F3745" s="88"/>
      <c r="G3745" s="89">
        <v>1060</v>
      </c>
      <c r="H3745" s="90">
        <f t="shared" si="1363"/>
        <v>1908</v>
      </c>
      <c r="I3745" s="91" t="str">
        <f t="shared" si="1356"/>
        <v/>
      </c>
      <c r="J3745" s="91">
        <f t="shared" si="1357"/>
        <v>1908</v>
      </c>
      <c r="K3745" s="35"/>
      <c r="L3745" s="91" t="str">
        <f t="shared" si="1358"/>
        <v/>
      </c>
      <c r="M3745" s="91" t="str">
        <f t="shared" si="1359"/>
        <v/>
      </c>
      <c r="N3745" s="83">
        <f t="shared" si="1364"/>
        <v>1</v>
      </c>
      <c r="O3745" s="91" t="str">
        <f t="shared" si="1360"/>
        <v/>
      </c>
    </row>
    <row r="3746" spans="1:15" ht="12.75" outlineLevel="2" x14ac:dyDescent="0.2">
      <c r="A3746" s="84" t="s">
        <v>315</v>
      </c>
      <c r="B3746" s="85" t="s">
        <v>75</v>
      </c>
      <c r="C3746" s="85" t="s">
        <v>76</v>
      </c>
      <c r="D3746" s="86" t="s">
        <v>17</v>
      </c>
      <c r="E3746" s="87">
        <v>4.9000000000000002E-2</v>
      </c>
      <c r="F3746" s="88"/>
      <c r="G3746" s="89">
        <v>760</v>
      </c>
      <c r="H3746" s="90">
        <f t="shared" si="1363"/>
        <v>37.24</v>
      </c>
      <c r="I3746" s="91" t="str">
        <f t="shared" si="1356"/>
        <v/>
      </c>
      <c r="J3746" s="91">
        <f t="shared" si="1357"/>
        <v>37.24</v>
      </c>
      <c r="K3746" s="35"/>
      <c r="L3746" s="91" t="str">
        <f t="shared" si="1358"/>
        <v/>
      </c>
      <c r="M3746" s="91" t="str">
        <f t="shared" si="1359"/>
        <v/>
      </c>
      <c r="N3746" s="83">
        <f t="shared" si="1364"/>
        <v>1</v>
      </c>
      <c r="O3746" s="91" t="str">
        <f t="shared" si="1360"/>
        <v/>
      </c>
    </row>
    <row r="3747" spans="1:15" ht="12.75" outlineLevel="2" x14ac:dyDescent="0.2">
      <c r="A3747" s="84" t="s">
        <v>316</v>
      </c>
      <c r="B3747" s="85" t="s">
        <v>5624</v>
      </c>
      <c r="C3747" s="85" t="s">
        <v>5625</v>
      </c>
      <c r="D3747" s="86" t="s">
        <v>111</v>
      </c>
      <c r="E3747" s="87">
        <v>1</v>
      </c>
      <c r="F3747" s="88"/>
      <c r="G3747" s="89">
        <v>44703.19</v>
      </c>
      <c r="H3747" s="90">
        <f t="shared" si="1363"/>
        <v>44703.19</v>
      </c>
      <c r="I3747" s="91" t="str">
        <f t="shared" si="1356"/>
        <v/>
      </c>
      <c r="J3747" s="91" t="str">
        <f t="shared" si="1357"/>
        <v/>
      </c>
      <c r="K3747" s="35"/>
      <c r="L3747" s="91" t="str">
        <f t="shared" si="1358"/>
        <v/>
      </c>
      <c r="M3747" s="91">
        <f t="shared" si="1359"/>
        <v>44703.19</v>
      </c>
      <c r="N3747" s="83">
        <f t="shared" si="1364"/>
        <v>1</v>
      </c>
      <c r="O3747" s="91" t="str">
        <f t="shared" si="1360"/>
        <v/>
      </c>
    </row>
    <row r="3748" spans="1:15" ht="12.75" outlineLevel="2" x14ac:dyDescent="0.2">
      <c r="A3748" s="47"/>
      <c r="B3748" s="48"/>
      <c r="C3748" s="48"/>
      <c r="D3748" s="49"/>
      <c r="E3748" s="50"/>
      <c r="F3748" s="51"/>
      <c r="G3748" s="52"/>
      <c r="H3748" s="53"/>
      <c r="I3748" s="54"/>
      <c r="J3748" s="54"/>
      <c r="K3748" s="35"/>
      <c r="L3748" s="54"/>
      <c r="M3748" s="54"/>
      <c r="N3748" s="54"/>
      <c r="O3748" s="54"/>
    </row>
    <row r="3749" spans="1:15" ht="25.5" x14ac:dyDescent="0.2">
      <c r="A3749" s="27" t="s">
        <v>8031</v>
      </c>
      <c r="B3749" s="28" t="s">
        <v>8513</v>
      </c>
      <c r="C3749" s="29" t="s">
        <v>8514</v>
      </c>
      <c r="D3749" s="30" t="s">
        <v>666</v>
      </c>
      <c r="E3749" s="31">
        <v>1</v>
      </c>
      <c r="F3749" s="32"/>
      <c r="G3749" s="33">
        <v>101283.76</v>
      </c>
      <c r="H3749" s="34">
        <f>G3749</f>
        <v>101283.76</v>
      </c>
      <c r="I3749" s="35">
        <f>SUM(I3750:I3783)</f>
        <v>11534.544000000002</v>
      </c>
      <c r="J3749" s="35">
        <f>SUM(J3750:J3783)</f>
        <v>7680.0510000000004</v>
      </c>
      <c r="K3749" s="35">
        <f t="shared" ref="K3749" si="1365">I3749+J3749</f>
        <v>19214.595000000001</v>
      </c>
      <c r="L3749" s="35">
        <f>SUM(L3750:L3783)</f>
        <v>0</v>
      </c>
      <c r="M3749" s="35">
        <f>SUM(M3750:M3783)</f>
        <v>82069.137719999999</v>
      </c>
      <c r="N3749" s="35"/>
      <c r="O3749" s="35">
        <f>SUM(O3750:O3783)</f>
        <v>0</v>
      </c>
    </row>
    <row r="3750" spans="1:15" ht="12.75" outlineLevel="1" collapsed="1" x14ac:dyDescent="0.2">
      <c r="A3750" s="38" t="s">
        <v>198</v>
      </c>
      <c r="B3750" s="39" t="s">
        <v>345</v>
      </c>
      <c r="C3750" s="39" t="s">
        <v>346</v>
      </c>
      <c r="D3750" s="40" t="s">
        <v>253</v>
      </c>
      <c r="E3750" s="41">
        <v>4</v>
      </c>
      <c r="F3750" s="42"/>
      <c r="G3750" s="43">
        <v>91.31</v>
      </c>
      <c r="H3750" s="44">
        <f>IF(ISNUMBER(F3750),(E3750*(1+(F3750/100))*G3750),G3750*E3750)</f>
        <v>365.24</v>
      </c>
      <c r="I3750" s="45" t="str">
        <f t="shared" ref="I3750:I3782" si="1366">IF(OR(A3750="PM",A3750="PZ",A3750="PP"),H3750,"")</f>
        <v/>
      </c>
      <c r="J3750" s="45" t="str">
        <f t="shared" ref="J3750:J3782" si="1367">IF(A3750="S",H3750,"")</f>
        <v/>
      </c>
      <c r="K3750" s="35"/>
      <c r="L3750" s="45" t="str">
        <f t="shared" ref="L3750:L3782" si="1368">IF(A3750="M06",H3750,"")</f>
        <v/>
      </c>
      <c r="M3750" s="45" t="str">
        <f t="shared" ref="M3750:M3782" si="1369">IF(OR(A3750="M02",A3750="M25",A3750="M01s"),H3750,"")</f>
        <v/>
      </c>
      <c r="N3750" s="46">
        <f>IF(A3750="ZMP",E3750*(1+(F3750/100)),#REF!)</f>
        <v>4</v>
      </c>
      <c r="O3750" s="45" t="str">
        <f t="shared" ref="O3750:O3782" si="1370">IF(A3750="M01e",H3750,"")</f>
        <v/>
      </c>
    </row>
    <row r="3751" spans="1:15" ht="12.75" outlineLevel="2" x14ac:dyDescent="0.2">
      <c r="A3751" s="84" t="s">
        <v>202</v>
      </c>
      <c r="B3751" s="85" t="s">
        <v>203</v>
      </c>
      <c r="C3751" s="85" t="s">
        <v>204</v>
      </c>
      <c r="D3751" s="86" t="s">
        <v>205</v>
      </c>
      <c r="E3751" s="87">
        <v>0.09</v>
      </c>
      <c r="F3751" s="88"/>
      <c r="G3751" s="89">
        <v>720</v>
      </c>
      <c r="H3751" s="90">
        <f>IF(ISNUMBER(F3751),(E3751*(1+(F3751/100))*G3751),G3751*E3751)*N3750</f>
        <v>259.2</v>
      </c>
      <c r="I3751" s="91">
        <f t="shared" si="1366"/>
        <v>259.2</v>
      </c>
      <c r="J3751" s="91" t="str">
        <f t="shared" si="1367"/>
        <v/>
      </c>
      <c r="K3751" s="35"/>
      <c r="L3751" s="91" t="str">
        <f t="shared" si="1368"/>
        <v/>
      </c>
      <c r="M3751" s="91" t="str">
        <f t="shared" si="1369"/>
        <v/>
      </c>
      <c r="N3751" s="83">
        <f>IF(A3751="ZMP",E3751*(1+(F3751/100)),N3750)</f>
        <v>4</v>
      </c>
      <c r="O3751" s="91" t="str">
        <f t="shared" si="1370"/>
        <v/>
      </c>
    </row>
    <row r="3752" spans="1:15" ht="12.75" outlineLevel="2" x14ac:dyDescent="0.2">
      <c r="A3752" s="84" t="s">
        <v>228</v>
      </c>
      <c r="B3752" s="85" t="s">
        <v>327</v>
      </c>
      <c r="C3752" s="85" t="s">
        <v>328</v>
      </c>
      <c r="D3752" s="86" t="s">
        <v>329</v>
      </c>
      <c r="E3752" s="87">
        <v>3.7999999999999999E-2</v>
      </c>
      <c r="F3752" s="88"/>
      <c r="G3752" s="89">
        <v>593.96</v>
      </c>
      <c r="H3752" s="90">
        <f>IF(ISNUMBER(F3752),(E3752*(1+(F3752/100))*G3752),G3752*E3752)*N3751</f>
        <v>90.28192</v>
      </c>
      <c r="I3752" s="91" t="str">
        <f t="shared" si="1366"/>
        <v/>
      </c>
      <c r="J3752" s="91" t="str">
        <f t="shared" si="1367"/>
        <v/>
      </c>
      <c r="K3752" s="35"/>
      <c r="L3752" s="91" t="str">
        <f t="shared" si="1368"/>
        <v/>
      </c>
      <c r="M3752" s="91">
        <f t="shared" si="1369"/>
        <v>90.28192</v>
      </c>
      <c r="N3752" s="83">
        <f>IF(A3752="ZMP",E3752*(1+(F3752/100)),N3751)</f>
        <v>4</v>
      </c>
      <c r="O3752" s="91" t="str">
        <f t="shared" si="1370"/>
        <v/>
      </c>
    </row>
    <row r="3753" spans="1:15" ht="12.75" outlineLevel="2" x14ac:dyDescent="0.2">
      <c r="A3753" s="84" t="s">
        <v>228</v>
      </c>
      <c r="B3753" s="85" t="s">
        <v>332</v>
      </c>
      <c r="C3753" s="85" t="s">
        <v>333</v>
      </c>
      <c r="D3753" s="86" t="s">
        <v>334</v>
      </c>
      <c r="E3753" s="87">
        <v>0.01</v>
      </c>
      <c r="F3753" s="88"/>
      <c r="G3753" s="89">
        <v>393.48</v>
      </c>
      <c r="H3753" s="90">
        <f>IF(ISNUMBER(F3753),(E3753*(1+(F3753/100))*G3753),G3753*E3753)*N3752</f>
        <v>15.7392</v>
      </c>
      <c r="I3753" s="91" t="str">
        <f t="shared" si="1366"/>
        <v/>
      </c>
      <c r="J3753" s="91" t="str">
        <f t="shared" si="1367"/>
        <v/>
      </c>
      <c r="K3753" s="35"/>
      <c r="L3753" s="91" t="str">
        <f t="shared" si="1368"/>
        <v/>
      </c>
      <c r="M3753" s="91">
        <f t="shared" si="1369"/>
        <v>15.7392</v>
      </c>
      <c r="N3753" s="83">
        <f>IF(A3753="ZMP",E3753*(1+(F3753/100)),N3752)</f>
        <v>4</v>
      </c>
      <c r="O3753" s="91" t="str">
        <f t="shared" si="1370"/>
        <v/>
      </c>
    </row>
    <row r="3754" spans="1:15" ht="12.75" outlineLevel="1" x14ac:dyDescent="0.2">
      <c r="A3754" s="38" t="s">
        <v>198</v>
      </c>
      <c r="B3754" s="39" t="s">
        <v>351</v>
      </c>
      <c r="C3754" s="39" t="s">
        <v>352</v>
      </c>
      <c r="D3754" s="40" t="s">
        <v>253</v>
      </c>
      <c r="E3754" s="41">
        <v>4</v>
      </c>
      <c r="F3754" s="42"/>
      <c r="G3754" s="43">
        <v>77.430000000000007</v>
      </c>
      <c r="H3754" s="44">
        <f>IF(ISNUMBER(F3754),(E3754*(1+(F3754/100))*G3754),G3754*E3754)</f>
        <v>309.72000000000003</v>
      </c>
      <c r="I3754" s="45" t="str">
        <f t="shared" si="1366"/>
        <v/>
      </c>
      <c r="J3754" s="45" t="str">
        <f t="shared" si="1367"/>
        <v/>
      </c>
      <c r="K3754" s="35"/>
      <c r="L3754" s="45" t="str">
        <f t="shared" si="1368"/>
        <v/>
      </c>
      <c r="M3754" s="45" t="str">
        <f t="shared" si="1369"/>
        <v/>
      </c>
      <c r="N3754" s="46">
        <f>IF(A3754="ZMP",E3754*(1+(F3754/100)),#REF!)</f>
        <v>4</v>
      </c>
      <c r="O3754" s="45" t="str">
        <f t="shared" si="1370"/>
        <v/>
      </c>
    </row>
    <row r="3755" spans="1:15" ht="12.75" outlineLevel="2" x14ac:dyDescent="0.2">
      <c r="A3755" s="84" t="s">
        <v>202</v>
      </c>
      <c r="B3755" s="85" t="s">
        <v>203</v>
      </c>
      <c r="C3755" s="85" t="s">
        <v>204</v>
      </c>
      <c r="D3755" s="86" t="s">
        <v>205</v>
      </c>
      <c r="E3755" s="87">
        <v>0.09</v>
      </c>
      <c r="F3755" s="88"/>
      <c r="G3755" s="89">
        <v>720</v>
      </c>
      <c r="H3755" s="90">
        <f>IF(ISNUMBER(F3755),(E3755*(1+(F3755/100))*G3755),G3755*E3755)*N3754</f>
        <v>259.2</v>
      </c>
      <c r="I3755" s="91">
        <f t="shared" si="1366"/>
        <v>259.2</v>
      </c>
      <c r="J3755" s="91" t="str">
        <f t="shared" si="1367"/>
        <v/>
      </c>
      <c r="K3755" s="35"/>
      <c r="L3755" s="91" t="str">
        <f t="shared" si="1368"/>
        <v/>
      </c>
      <c r="M3755" s="91" t="str">
        <f t="shared" si="1369"/>
        <v/>
      </c>
      <c r="N3755" s="83">
        <f>IF(A3755="ZMP",E3755*(1+(F3755/100)),N3754)</f>
        <v>4</v>
      </c>
      <c r="O3755" s="91" t="str">
        <f t="shared" si="1370"/>
        <v/>
      </c>
    </row>
    <row r="3756" spans="1:15" ht="12.75" outlineLevel="2" x14ac:dyDescent="0.2">
      <c r="A3756" s="84" t="s">
        <v>228</v>
      </c>
      <c r="B3756" s="85" t="s">
        <v>353</v>
      </c>
      <c r="C3756" s="85" t="s">
        <v>354</v>
      </c>
      <c r="D3756" s="86" t="s">
        <v>329</v>
      </c>
      <c r="E3756" s="87">
        <v>3.7999999999999999E-2</v>
      </c>
      <c r="F3756" s="88"/>
      <c r="G3756" s="89">
        <v>279.39</v>
      </c>
      <c r="H3756" s="90">
        <f>IF(ISNUMBER(F3756),(E3756*(1+(F3756/100))*G3756),G3756*E3756)*N3755</f>
        <v>42.467279999999995</v>
      </c>
      <c r="I3756" s="91" t="str">
        <f t="shared" si="1366"/>
        <v/>
      </c>
      <c r="J3756" s="91" t="str">
        <f t="shared" si="1367"/>
        <v/>
      </c>
      <c r="K3756" s="35"/>
      <c r="L3756" s="91" t="str">
        <f t="shared" si="1368"/>
        <v/>
      </c>
      <c r="M3756" s="91">
        <f t="shared" si="1369"/>
        <v>42.467279999999995</v>
      </c>
      <c r="N3756" s="83">
        <f>IF(A3756="ZMP",E3756*(1+(F3756/100)),N3755)</f>
        <v>4</v>
      </c>
      <c r="O3756" s="91" t="str">
        <f t="shared" si="1370"/>
        <v/>
      </c>
    </row>
    <row r="3757" spans="1:15" ht="12.75" outlineLevel="2" x14ac:dyDescent="0.2">
      <c r="A3757" s="84" t="s">
        <v>228</v>
      </c>
      <c r="B3757" s="85" t="s">
        <v>355</v>
      </c>
      <c r="C3757" s="85" t="s">
        <v>356</v>
      </c>
      <c r="D3757" s="86" t="s">
        <v>334</v>
      </c>
      <c r="E3757" s="87">
        <v>0.01</v>
      </c>
      <c r="F3757" s="88"/>
      <c r="G3757" s="89">
        <v>201.45</v>
      </c>
      <c r="H3757" s="90">
        <f>IF(ISNUMBER(F3757),(E3757*(1+(F3757/100))*G3757),G3757*E3757)*N3756</f>
        <v>8.0579999999999998</v>
      </c>
      <c r="I3757" s="91" t="str">
        <f t="shared" si="1366"/>
        <v/>
      </c>
      <c r="J3757" s="91" t="str">
        <f t="shared" si="1367"/>
        <v/>
      </c>
      <c r="K3757" s="35"/>
      <c r="L3757" s="91" t="str">
        <f t="shared" si="1368"/>
        <v/>
      </c>
      <c r="M3757" s="91">
        <f t="shared" si="1369"/>
        <v>8.0579999999999998</v>
      </c>
      <c r="N3757" s="83">
        <f>IF(A3757="ZMP",E3757*(1+(F3757/100)),N3756)</f>
        <v>4</v>
      </c>
      <c r="O3757" s="91" t="str">
        <f t="shared" si="1370"/>
        <v/>
      </c>
    </row>
    <row r="3758" spans="1:15" ht="12.75" outlineLevel="1" x14ac:dyDescent="0.2">
      <c r="A3758" s="38" t="s">
        <v>198</v>
      </c>
      <c r="B3758" s="39" t="s">
        <v>1414</v>
      </c>
      <c r="C3758" s="39" t="s">
        <v>1415</v>
      </c>
      <c r="D3758" s="40" t="s">
        <v>253</v>
      </c>
      <c r="E3758" s="41">
        <v>1</v>
      </c>
      <c r="F3758" s="42"/>
      <c r="G3758" s="43">
        <v>45742.03</v>
      </c>
      <c r="H3758" s="44">
        <f>IF(ISNUMBER(F3758),(E3758*(1+(F3758/100))*G3758),G3758*E3758)</f>
        <v>45742.03</v>
      </c>
      <c r="I3758" s="45" t="str">
        <f t="shared" si="1366"/>
        <v/>
      </c>
      <c r="J3758" s="45" t="str">
        <f t="shared" si="1367"/>
        <v/>
      </c>
      <c r="K3758" s="35"/>
      <c r="L3758" s="45" t="str">
        <f t="shared" si="1368"/>
        <v/>
      </c>
      <c r="M3758" s="45" t="str">
        <f t="shared" si="1369"/>
        <v/>
      </c>
      <c r="N3758" s="46">
        <f>IF(A3758="ZMP",E3758*(1+(F3758/100)),#REF!)</f>
        <v>1</v>
      </c>
      <c r="O3758" s="45" t="str">
        <f t="shared" si="1370"/>
        <v/>
      </c>
    </row>
    <row r="3759" spans="1:15" ht="12.75" outlineLevel="2" x14ac:dyDescent="0.2">
      <c r="A3759" s="84" t="s">
        <v>202</v>
      </c>
      <c r="B3759" s="85" t="s">
        <v>203</v>
      </c>
      <c r="C3759" s="85" t="s">
        <v>204</v>
      </c>
      <c r="D3759" s="86" t="s">
        <v>205</v>
      </c>
      <c r="E3759" s="87">
        <v>6.2892000000000001</v>
      </c>
      <c r="F3759" s="88">
        <v>0</v>
      </c>
      <c r="G3759" s="89">
        <v>720</v>
      </c>
      <c r="H3759" s="90">
        <f t="shared" ref="H3759:H3767" si="1371">IF(ISNUMBER(F3759),(E3759*(1+(F3759/100))*G3759),G3759*E3759)*N3758</f>
        <v>4528.2240000000002</v>
      </c>
      <c r="I3759" s="91">
        <f t="shared" si="1366"/>
        <v>4528.2240000000002</v>
      </c>
      <c r="J3759" s="91" t="str">
        <f t="shared" si="1367"/>
        <v/>
      </c>
      <c r="K3759" s="35"/>
      <c r="L3759" s="91" t="str">
        <f t="shared" si="1368"/>
        <v/>
      </c>
      <c r="M3759" s="91" t="str">
        <f t="shared" si="1369"/>
        <v/>
      </c>
      <c r="N3759" s="83">
        <f t="shared" ref="N3759:N3767" si="1372">IF(A3759="ZMP",E3759*(1+(F3759/100)),N3758)</f>
        <v>1</v>
      </c>
      <c r="O3759" s="91" t="str">
        <f t="shared" si="1370"/>
        <v/>
      </c>
    </row>
    <row r="3760" spans="1:15" ht="12.75" outlineLevel="2" x14ac:dyDescent="0.2">
      <c r="A3760" s="84" t="s">
        <v>315</v>
      </c>
      <c r="B3760" s="85" t="s">
        <v>18</v>
      </c>
      <c r="C3760" s="85" t="s">
        <v>19</v>
      </c>
      <c r="D3760" s="86" t="s">
        <v>17</v>
      </c>
      <c r="E3760" s="87">
        <v>1.9494</v>
      </c>
      <c r="F3760" s="88">
        <v>0</v>
      </c>
      <c r="G3760" s="89">
        <v>1300</v>
      </c>
      <c r="H3760" s="90">
        <f t="shared" si="1371"/>
        <v>2534.2200000000003</v>
      </c>
      <c r="I3760" s="91" t="str">
        <f t="shared" si="1366"/>
        <v/>
      </c>
      <c r="J3760" s="91">
        <f t="shared" si="1367"/>
        <v>2534.2200000000003</v>
      </c>
      <c r="K3760" s="35"/>
      <c r="L3760" s="91" t="str">
        <f t="shared" si="1368"/>
        <v/>
      </c>
      <c r="M3760" s="91" t="str">
        <f t="shared" si="1369"/>
        <v/>
      </c>
      <c r="N3760" s="83">
        <f t="shared" si="1372"/>
        <v>1</v>
      </c>
      <c r="O3760" s="91" t="str">
        <f t="shared" si="1370"/>
        <v/>
      </c>
    </row>
    <row r="3761" spans="1:15" ht="12.75" outlineLevel="2" x14ac:dyDescent="0.2">
      <c r="A3761" s="84" t="s">
        <v>315</v>
      </c>
      <c r="B3761" s="85" t="s">
        <v>49</v>
      </c>
      <c r="C3761" s="85" t="s">
        <v>50</v>
      </c>
      <c r="D3761" s="86" t="s">
        <v>46</v>
      </c>
      <c r="E3761" s="87">
        <v>0.30059999999999998</v>
      </c>
      <c r="F3761" s="88"/>
      <c r="G3761" s="89">
        <v>900</v>
      </c>
      <c r="H3761" s="90">
        <f t="shared" si="1371"/>
        <v>270.53999999999996</v>
      </c>
      <c r="I3761" s="91" t="str">
        <f t="shared" si="1366"/>
        <v/>
      </c>
      <c r="J3761" s="91">
        <f t="shared" si="1367"/>
        <v>270.53999999999996</v>
      </c>
      <c r="K3761" s="35"/>
      <c r="L3761" s="91" t="str">
        <f t="shared" si="1368"/>
        <v/>
      </c>
      <c r="M3761" s="91" t="str">
        <f t="shared" si="1369"/>
        <v/>
      </c>
      <c r="N3761" s="83">
        <f t="shared" si="1372"/>
        <v>1</v>
      </c>
      <c r="O3761" s="91" t="str">
        <f t="shared" si="1370"/>
        <v/>
      </c>
    </row>
    <row r="3762" spans="1:15" ht="12.75" outlineLevel="2" x14ac:dyDescent="0.2">
      <c r="A3762" s="84" t="s">
        <v>315</v>
      </c>
      <c r="B3762" s="85" t="s">
        <v>71</v>
      </c>
      <c r="C3762" s="85" t="s">
        <v>72</v>
      </c>
      <c r="D3762" s="86" t="s">
        <v>17</v>
      </c>
      <c r="E3762" s="87">
        <v>1.35</v>
      </c>
      <c r="F3762" s="88"/>
      <c r="G3762" s="89">
        <v>1120</v>
      </c>
      <c r="H3762" s="90">
        <f t="shared" si="1371"/>
        <v>1512</v>
      </c>
      <c r="I3762" s="91" t="str">
        <f t="shared" si="1366"/>
        <v/>
      </c>
      <c r="J3762" s="91">
        <f t="shared" si="1367"/>
        <v>1512</v>
      </c>
      <c r="K3762" s="35"/>
      <c r="L3762" s="91" t="str">
        <f t="shared" si="1368"/>
        <v/>
      </c>
      <c r="M3762" s="91" t="str">
        <f t="shared" si="1369"/>
        <v/>
      </c>
      <c r="N3762" s="83">
        <f t="shared" si="1372"/>
        <v>1</v>
      </c>
      <c r="O3762" s="91" t="str">
        <f t="shared" si="1370"/>
        <v/>
      </c>
    </row>
    <row r="3763" spans="1:15" ht="12.75" outlineLevel="2" x14ac:dyDescent="0.2">
      <c r="A3763" s="84" t="s">
        <v>228</v>
      </c>
      <c r="B3763" s="85" t="s">
        <v>437</v>
      </c>
      <c r="C3763" s="85" t="s">
        <v>438</v>
      </c>
      <c r="D3763" s="86" t="s">
        <v>111</v>
      </c>
      <c r="E3763" s="87">
        <v>2</v>
      </c>
      <c r="F3763" s="88"/>
      <c r="G3763" s="89">
        <v>45.4</v>
      </c>
      <c r="H3763" s="90">
        <f t="shared" si="1371"/>
        <v>90.8</v>
      </c>
      <c r="I3763" s="91" t="str">
        <f t="shared" si="1366"/>
        <v/>
      </c>
      <c r="J3763" s="91" t="str">
        <f t="shared" si="1367"/>
        <v/>
      </c>
      <c r="K3763" s="35"/>
      <c r="L3763" s="91" t="str">
        <f t="shared" si="1368"/>
        <v/>
      </c>
      <c r="M3763" s="91">
        <f t="shared" si="1369"/>
        <v>90.8</v>
      </c>
      <c r="N3763" s="83">
        <f t="shared" si="1372"/>
        <v>1</v>
      </c>
      <c r="O3763" s="91" t="str">
        <f t="shared" si="1370"/>
        <v/>
      </c>
    </row>
    <row r="3764" spans="1:15" ht="12.75" outlineLevel="2" x14ac:dyDescent="0.2">
      <c r="A3764" s="84" t="s">
        <v>228</v>
      </c>
      <c r="B3764" s="85" t="s">
        <v>439</v>
      </c>
      <c r="C3764" s="85" t="s">
        <v>440</v>
      </c>
      <c r="D3764" s="86" t="s">
        <v>111</v>
      </c>
      <c r="E3764" s="87">
        <v>1</v>
      </c>
      <c r="F3764" s="88"/>
      <c r="G3764" s="89">
        <v>11.21</v>
      </c>
      <c r="H3764" s="90">
        <f t="shared" si="1371"/>
        <v>11.21</v>
      </c>
      <c r="I3764" s="91" t="str">
        <f t="shared" si="1366"/>
        <v/>
      </c>
      <c r="J3764" s="91" t="str">
        <f t="shared" si="1367"/>
        <v/>
      </c>
      <c r="K3764" s="35"/>
      <c r="L3764" s="91" t="str">
        <f t="shared" si="1368"/>
        <v/>
      </c>
      <c r="M3764" s="91">
        <f t="shared" si="1369"/>
        <v>11.21</v>
      </c>
      <c r="N3764" s="83">
        <f t="shared" si="1372"/>
        <v>1</v>
      </c>
      <c r="O3764" s="91" t="str">
        <f t="shared" si="1370"/>
        <v/>
      </c>
    </row>
    <row r="3765" spans="1:15" ht="12.75" outlineLevel="2" x14ac:dyDescent="0.2">
      <c r="A3765" s="84" t="s">
        <v>228</v>
      </c>
      <c r="B3765" s="85" t="s">
        <v>353</v>
      </c>
      <c r="C3765" s="85" t="s">
        <v>354</v>
      </c>
      <c r="D3765" s="86" t="s">
        <v>329</v>
      </c>
      <c r="E3765" s="87">
        <v>3.7999999999999999E-2</v>
      </c>
      <c r="F3765" s="88"/>
      <c r="G3765" s="89">
        <v>279.39</v>
      </c>
      <c r="H3765" s="90">
        <f t="shared" si="1371"/>
        <v>10.616819999999999</v>
      </c>
      <c r="I3765" s="91" t="str">
        <f t="shared" si="1366"/>
        <v/>
      </c>
      <c r="J3765" s="91" t="str">
        <f t="shared" si="1367"/>
        <v/>
      </c>
      <c r="K3765" s="35"/>
      <c r="L3765" s="91" t="str">
        <f t="shared" si="1368"/>
        <v/>
      </c>
      <c r="M3765" s="91">
        <f t="shared" si="1369"/>
        <v>10.616819999999999</v>
      </c>
      <c r="N3765" s="83">
        <f t="shared" si="1372"/>
        <v>1</v>
      </c>
      <c r="O3765" s="91" t="str">
        <f t="shared" si="1370"/>
        <v/>
      </c>
    </row>
    <row r="3766" spans="1:15" ht="12.75" outlineLevel="2" x14ac:dyDescent="0.2">
      <c r="A3766" s="84" t="s">
        <v>228</v>
      </c>
      <c r="B3766" s="85" t="s">
        <v>355</v>
      </c>
      <c r="C3766" s="85" t="s">
        <v>356</v>
      </c>
      <c r="D3766" s="86" t="s">
        <v>334</v>
      </c>
      <c r="E3766" s="87">
        <v>0.01</v>
      </c>
      <c r="F3766" s="88"/>
      <c r="G3766" s="89">
        <v>201.45</v>
      </c>
      <c r="H3766" s="90">
        <f t="shared" si="1371"/>
        <v>2.0145</v>
      </c>
      <c r="I3766" s="91" t="str">
        <f t="shared" si="1366"/>
        <v/>
      </c>
      <c r="J3766" s="91" t="str">
        <f t="shared" si="1367"/>
        <v/>
      </c>
      <c r="K3766" s="35"/>
      <c r="L3766" s="91" t="str">
        <f t="shared" si="1368"/>
        <v/>
      </c>
      <c r="M3766" s="91">
        <f t="shared" si="1369"/>
        <v>2.0145</v>
      </c>
      <c r="N3766" s="83">
        <f t="shared" si="1372"/>
        <v>1</v>
      </c>
      <c r="O3766" s="91" t="str">
        <f t="shared" si="1370"/>
        <v/>
      </c>
    </row>
    <row r="3767" spans="1:15" ht="12.75" outlineLevel="2" x14ac:dyDescent="0.2">
      <c r="A3767" s="84" t="s">
        <v>316</v>
      </c>
      <c r="B3767" s="85" t="s">
        <v>473</v>
      </c>
      <c r="C3767" s="85" t="s">
        <v>474</v>
      </c>
      <c r="D3767" s="86" t="s">
        <v>111</v>
      </c>
      <c r="E3767" s="87">
        <v>2</v>
      </c>
      <c r="F3767" s="88"/>
      <c r="G3767" s="89">
        <v>18391.2</v>
      </c>
      <c r="H3767" s="90">
        <f t="shared" si="1371"/>
        <v>36782.400000000001</v>
      </c>
      <c r="I3767" s="91" t="str">
        <f t="shared" si="1366"/>
        <v/>
      </c>
      <c r="J3767" s="91" t="str">
        <f t="shared" si="1367"/>
        <v/>
      </c>
      <c r="K3767" s="35"/>
      <c r="L3767" s="91" t="str">
        <f t="shared" si="1368"/>
        <v/>
      </c>
      <c r="M3767" s="91">
        <f t="shared" si="1369"/>
        <v>36782.400000000001</v>
      </c>
      <c r="N3767" s="83">
        <f t="shared" si="1372"/>
        <v>1</v>
      </c>
      <c r="O3767" s="91" t="str">
        <f t="shared" si="1370"/>
        <v/>
      </c>
    </row>
    <row r="3768" spans="1:15" ht="12.75" outlineLevel="1" x14ac:dyDescent="0.2">
      <c r="A3768" s="38" t="s">
        <v>198</v>
      </c>
      <c r="B3768" s="39" t="s">
        <v>3168</v>
      </c>
      <c r="C3768" s="39" t="s">
        <v>3169</v>
      </c>
      <c r="D3768" s="40" t="s">
        <v>253</v>
      </c>
      <c r="E3768" s="41">
        <v>3</v>
      </c>
      <c r="F3768" s="42"/>
      <c r="G3768" s="43">
        <v>221.96</v>
      </c>
      <c r="H3768" s="44">
        <f>IF(ISNUMBER(F3768),(E3768*(1+(F3768/100))*G3768),G3768*E3768)</f>
        <v>665.88</v>
      </c>
      <c r="I3768" s="45" t="str">
        <f t="shared" si="1366"/>
        <v/>
      </c>
      <c r="J3768" s="45" t="str">
        <f t="shared" si="1367"/>
        <v/>
      </c>
      <c r="K3768" s="35"/>
      <c r="L3768" s="45" t="str">
        <f t="shared" si="1368"/>
        <v/>
      </c>
      <c r="M3768" s="45" t="str">
        <f t="shared" si="1369"/>
        <v/>
      </c>
      <c r="N3768" s="46">
        <f>IF(A3768="ZMP",E3768*(1+(F3768/100)),#REF!)</f>
        <v>3</v>
      </c>
      <c r="O3768" s="45" t="str">
        <f t="shared" si="1370"/>
        <v/>
      </c>
    </row>
    <row r="3769" spans="1:15" ht="12.75" outlineLevel="2" x14ac:dyDescent="0.2">
      <c r="A3769" s="84" t="s">
        <v>202</v>
      </c>
      <c r="B3769" s="85" t="s">
        <v>203</v>
      </c>
      <c r="C3769" s="85" t="s">
        <v>204</v>
      </c>
      <c r="D3769" s="86" t="s">
        <v>205</v>
      </c>
      <c r="E3769" s="87">
        <v>0.27200000000000002</v>
      </c>
      <c r="F3769" s="88"/>
      <c r="G3769" s="89">
        <v>720</v>
      </c>
      <c r="H3769" s="90">
        <f>IF(ISNUMBER(F3769),(E3769*(1+(F3769/100))*G3769),G3769*E3769)*N3768</f>
        <v>587.52</v>
      </c>
      <c r="I3769" s="91">
        <f t="shared" si="1366"/>
        <v>587.52</v>
      </c>
      <c r="J3769" s="91" t="str">
        <f t="shared" si="1367"/>
        <v/>
      </c>
      <c r="K3769" s="35"/>
      <c r="L3769" s="91" t="str">
        <f t="shared" si="1368"/>
        <v/>
      </c>
      <c r="M3769" s="91" t="str">
        <f t="shared" si="1369"/>
        <v/>
      </c>
      <c r="N3769" s="83">
        <f>IF(A3769="ZMP",E3769*(1+(F3769/100)),N3768)</f>
        <v>3</v>
      </c>
      <c r="O3769" s="91" t="str">
        <f t="shared" si="1370"/>
        <v/>
      </c>
    </row>
    <row r="3770" spans="1:15" ht="12.75" outlineLevel="2" x14ac:dyDescent="0.2">
      <c r="A3770" s="84" t="s">
        <v>228</v>
      </c>
      <c r="B3770" s="85" t="s">
        <v>1380</v>
      </c>
      <c r="C3770" s="85" t="s">
        <v>1381</v>
      </c>
      <c r="D3770" s="86" t="s">
        <v>111</v>
      </c>
      <c r="E3770" s="87">
        <v>1</v>
      </c>
      <c r="F3770" s="88"/>
      <c r="G3770" s="89">
        <v>26.12</v>
      </c>
      <c r="H3770" s="90">
        <f>IF(ISNUMBER(F3770),(E3770*(1+(F3770/100))*G3770),G3770*E3770)*N3769</f>
        <v>78.36</v>
      </c>
      <c r="I3770" s="91" t="str">
        <f t="shared" si="1366"/>
        <v/>
      </c>
      <c r="J3770" s="91" t="str">
        <f t="shared" si="1367"/>
        <v/>
      </c>
      <c r="K3770" s="35"/>
      <c r="L3770" s="91" t="str">
        <f t="shared" si="1368"/>
        <v/>
      </c>
      <c r="M3770" s="91">
        <f t="shared" si="1369"/>
        <v>78.36</v>
      </c>
      <c r="N3770" s="83">
        <f>IF(A3770="ZMP",E3770*(1+(F3770/100)),N3769)</f>
        <v>3</v>
      </c>
      <c r="O3770" s="91" t="str">
        <f t="shared" si="1370"/>
        <v/>
      </c>
    </row>
    <row r="3771" spans="1:15" ht="12.75" outlineLevel="1" x14ac:dyDescent="0.2">
      <c r="A3771" s="38" t="s">
        <v>198</v>
      </c>
      <c r="B3771" s="39" t="s">
        <v>5530</v>
      </c>
      <c r="C3771" s="39" t="s">
        <v>5531</v>
      </c>
      <c r="D3771" s="40" t="s">
        <v>253</v>
      </c>
      <c r="E3771" s="41">
        <v>2</v>
      </c>
      <c r="F3771" s="42"/>
      <c r="G3771" s="43">
        <v>356.87</v>
      </c>
      <c r="H3771" s="44">
        <f>IF(ISNUMBER(F3771),(E3771*(1+(F3771/100))*G3771),G3771*E3771)</f>
        <v>713.74</v>
      </c>
      <c r="I3771" s="45" t="str">
        <f t="shared" si="1366"/>
        <v/>
      </c>
      <c r="J3771" s="45" t="str">
        <f t="shared" si="1367"/>
        <v/>
      </c>
      <c r="K3771" s="35"/>
      <c r="L3771" s="45" t="str">
        <f t="shared" si="1368"/>
        <v/>
      </c>
      <c r="M3771" s="45" t="str">
        <f t="shared" si="1369"/>
        <v/>
      </c>
      <c r="N3771" s="46">
        <f>IF(A3771="ZMP",E3771*(1+(F3771/100)),#REF!)</f>
        <v>2</v>
      </c>
      <c r="O3771" s="45" t="str">
        <f t="shared" si="1370"/>
        <v/>
      </c>
    </row>
    <row r="3772" spans="1:15" ht="12.75" outlineLevel="2" x14ac:dyDescent="0.2">
      <c r="A3772" s="84" t="s">
        <v>202</v>
      </c>
      <c r="B3772" s="85" t="s">
        <v>203</v>
      </c>
      <c r="C3772" s="85" t="s">
        <v>204</v>
      </c>
      <c r="D3772" s="86" t="s">
        <v>205</v>
      </c>
      <c r="E3772" s="87">
        <v>0.249</v>
      </c>
      <c r="F3772" s="88"/>
      <c r="G3772" s="89">
        <v>720</v>
      </c>
      <c r="H3772" s="90">
        <f>IF(ISNUMBER(F3772),(E3772*(1+(F3772/100))*G3772),G3772*E3772)*N3771</f>
        <v>358.56</v>
      </c>
      <c r="I3772" s="91">
        <f t="shared" si="1366"/>
        <v>358.56</v>
      </c>
      <c r="J3772" s="91" t="str">
        <f t="shared" si="1367"/>
        <v/>
      </c>
      <c r="K3772" s="35"/>
      <c r="L3772" s="91" t="str">
        <f t="shared" si="1368"/>
        <v/>
      </c>
      <c r="M3772" s="91" t="str">
        <f t="shared" si="1369"/>
        <v/>
      </c>
      <c r="N3772" s="83">
        <f>IF(A3772="ZMP",E3772*(1+(F3772/100)),N3771)</f>
        <v>2</v>
      </c>
      <c r="O3772" s="91" t="str">
        <f t="shared" si="1370"/>
        <v/>
      </c>
    </row>
    <row r="3773" spans="1:15" ht="12.75" outlineLevel="2" x14ac:dyDescent="0.2">
      <c r="A3773" s="84" t="s">
        <v>315</v>
      </c>
      <c r="B3773" s="85" t="s">
        <v>15</v>
      </c>
      <c r="C3773" s="85" t="s">
        <v>16</v>
      </c>
      <c r="D3773" s="86" t="s">
        <v>17</v>
      </c>
      <c r="E3773" s="87">
        <v>5.8999999999999997E-2</v>
      </c>
      <c r="F3773" s="88"/>
      <c r="G3773" s="89">
        <v>990</v>
      </c>
      <c r="H3773" s="90">
        <f>IF(ISNUMBER(F3773),(E3773*(1+(F3773/100))*G3773),G3773*E3773)*N3772</f>
        <v>116.82</v>
      </c>
      <c r="I3773" s="91" t="str">
        <f t="shared" si="1366"/>
        <v/>
      </c>
      <c r="J3773" s="91">
        <f t="shared" si="1367"/>
        <v>116.82</v>
      </c>
      <c r="K3773" s="35"/>
      <c r="L3773" s="91" t="str">
        <f t="shared" si="1368"/>
        <v/>
      </c>
      <c r="M3773" s="91" t="str">
        <f t="shared" si="1369"/>
        <v/>
      </c>
      <c r="N3773" s="83">
        <f>IF(A3773="ZMP",E3773*(1+(F3773/100)),N3772)</f>
        <v>2</v>
      </c>
      <c r="O3773" s="91" t="str">
        <f t="shared" si="1370"/>
        <v/>
      </c>
    </row>
    <row r="3774" spans="1:15" ht="12.75" outlineLevel="2" x14ac:dyDescent="0.2">
      <c r="A3774" s="84" t="s">
        <v>315</v>
      </c>
      <c r="B3774" s="85" t="s">
        <v>61</v>
      </c>
      <c r="C3774" s="85" t="s">
        <v>62</v>
      </c>
      <c r="D3774" s="86" t="s">
        <v>22</v>
      </c>
      <c r="E3774" s="87">
        <v>7.4999999999999997E-2</v>
      </c>
      <c r="F3774" s="88"/>
      <c r="G3774" s="89">
        <v>29</v>
      </c>
      <c r="H3774" s="90">
        <f>IF(ISNUMBER(F3774),(E3774*(1+(F3774/100))*G3774),G3774*E3774)*N3773</f>
        <v>4.3499999999999996</v>
      </c>
      <c r="I3774" s="91" t="str">
        <f t="shared" si="1366"/>
        <v/>
      </c>
      <c r="J3774" s="91">
        <f t="shared" si="1367"/>
        <v>4.3499999999999996</v>
      </c>
      <c r="K3774" s="35"/>
      <c r="L3774" s="91" t="str">
        <f t="shared" si="1368"/>
        <v/>
      </c>
      <c r="M3774" s="91" t="str">
        <f t="shared" si="1369"/>
        <v/>
      </c>
      <c r="N3774" s="83">
        <f>IF(A3774="ZMP",E3774*(1+(F3774/100)),N3773)</f>
        <v>2</v>
      </c>
      <c r="O3774" s="91" t="str">
        <f t="shared" si="1370"/>
        <v/>
      </c>
    </row>
    <row r="3775" spans="1:15" ht="12.75" outlineLevel="2" x14ac:dyDescent="0.2">
      <c r="A3775" s="84" t="s">
        <v>228</v>
      </c>
      <c r="B3775" s="85" t="s">
        <v>5532</v>
      </c>
      <c r="C3775" s="85" t="s">
        <v>5533</v>
      </c>
      <c r="D3775" s="86" t="s">
        <v>111</v>
      </c>
      <c r="E3775" s="87">
        <v>1</v>
      </c>
      <c r="F3775" s="88"/>
      <c r="G3775" s="89">
        <v>117</v>
      </c>
      <c r="H3775" s="90">
        <f>IF(ISNUMBER(F3775),(E3775*(1+(F3775/100))*G3775),G3775*E3775)*N3774</f>
        <v>234</v>
      </c>
      <c r="I3775" s="91" t="str">
        <f t="shared" si="1366"/>
        <v/>
      </c>
      <c r="J3775" s="91" t="str">
        <f t="shared" si="1367"/>
        <v/>
      </c>
      <c r="K3775" s="35"/>
      <c r="L3775" s="91" t="str">
        <f t="shared" si="1368"/>
        <v/>
      </c>
      <c r="M3775" s="91">
        <f t="shared" si="1369"/>
        <v>234</v>
      </c>
      <c r="N3775" s="83">
        <f>IF(A3775="ZMP",E3775*(1+(F3775/100)),N3774)</f>
        <v>2</v>
      </c>
      <c r="O3775" s="91" t="str">
        <f t="shared" si="1370"/>
        <v/>
      </c>
    </row>
    <row r="3776" spans="1:15" ht="12.75" outlineLevel="1" x14ac:dyDescent="0.2">
      <c r="A3776" s="38" t="s">
        <v>198</v>
      </c>
      <c r="B3776" s="39" t="s">
        <v>5622</v>
      </c>
      <c r="C3776" s="39" t="s">
        <v>5623</v>
      </c>
      <c r="D3776" s="40" t="s">
        <v>666</v>
      </c>
      <c r="E3776" s="41">
        <v>1</v>
      </c>
      <c r="F3776" s="42"/>
      <c r="G3776" s="43">
        <v>53487.15</v>
      </c>
      <c r="H3776" s="44">
        <f>IF(ISNUMBER(F3776),(E3776*(1+(F3776/100))*G3776),G3776*E3776)</f>
        <v>53487.15</v>
      </c>
      <c r="I3776" s="45" t="str">
        <f t="shared" si="1366"/>
        <v/>
      </c>
      <c r="J3776" s="45" t="str">
        <f t="shared" si="1367"/>
        <v/>
      </c>
      <c r="K3776" s="35"/>
      <c r="L3776" s="45" t="str">
        <f t="shared" si="1368"/>
        <v/>
      </c>
      <c r="M3776" s="45" t="str">
        <f t="shared" si="1369"/>
        <v/>
      </c>
      <c r="N3776" s="46">
        <f>IF(A3776="ZMP",E3776*(1+(F3776/100)),#REF!)</f>
        <v>1</v>
      </c>
      <c r="O3776" s="45" t="str">
        <f t="shared" si="1370"/>
        <v/>
      </c>
    </row>
    <row r="3777" spans="1:15" ht="12.75" outlineLevel="2" x14ac:dyDescent="0.2">
      <c r="A3777" s="84" t="s">
        <v>202</v>
      </c>
      <c r="B3777" s="85" t="s">
        <v>203</v>
      </c>
      <c r="C3777" s="85" t="s">
        <v>204</v>
      </c>
      <c r="D3777" s="86" t="s">
        <v>205</v>
      </c>
      <c r="E3777" s="87">
        <v>7.6970000000000001</v>
      </c>
      <c r="F3777" s="88"/>
      <c r="G3777" s="89">
        <v>720</v>
      </c>
      <c r="H3777" s="90">
        <f t="shared" ref="H3777:H3782" si="1373">IF(ISNUMBER(F3777),(E3777*(1+(F3777/100))*G3777),G3777*E3777)*N3776</f>
        <v>5541.84</v>
      </c>
      <c r="I3777" s="91">
        <f t="shared" si="1366"/>
        <v>5541.84</v>
      </c>
      <c r="J3777" s="91" t="str">
        <f t="shared" si="1367"/>
        <v/>
      </c>
      <c r="K3777" s="35"/>
      <c r="L3777" s="91" t="str">
        <f t="shared" si="1368"/>
        <v/>
      </c>
      <c r="M3777" s="91" t="str">
        <f t="shared" si="1369"/>
        <v/>
      </c>
      <c r="N3777" s="83">
        <f t="shared" ref="N3777:N3782" si="1374">IF(A3777="ZMP",E3777*(1+(F3777/100)),N3776)</f>
        <v>1</v>
      </c>
      <c r="O3777" s="91" t="str">
        <f t="shared" si="1370"/>
        <v/>
      </c>
    </row>
    <row r="3778" spans="1:15" ht="12.75" outlineLevel="2" x14ac:dyDescent="0.2">
      <c r="A3778" s="84" t="s">
        <v>315</v>
      </c>
      <c r="B3778" s="85" t="s">
        <v>15</v>
      </c>
      <c r="C3778" s="85" t="s">
        <v>16</v>
      </c>
      <c r="D3778" s="86" t="s">
        <v>17</v>
      </c>
      <c r="E3778" s="87">
        <v>1.298</v>
      </c>
      <c r="F3778" s="88"/>
      <c r="G3778" s="89">
        <v>990</v>
      </c>
      <c r="H3778" s="90">
        <f t="shared" si="1373"/>
        <v>1285.02</v>
      </c>
      <c r="I3778" s="91" t="str">
        <f t="shared" si="1366"/>
        <v/>
      </c>
      <c r="J3778" s="91">
        <f t="shared" si="1367"/>
        <v>1285.02</v>
      </c>
      <c r="K3778" s="35"/>
      <c r="L3778" s="91" t="str">
        <f t="shared" si="1368"/>
        <v/>
      </c>
      <c r="M3778" s="91" t="str">
        <f t="shared" si="1369"/>
        <v/>
      </c>
      <c r="N3778" s="83">
        <f t="shared" si="1374"/>
        <v>1</v>
      </c>
      <c r="O3778" s="91" t="str">
        <f t="shared" si="1370"/>
        <v/>
      </c>
    </row>
    <row r="3779" spans="1:15" ht="12.75" outlineLevel="2" x14ac:dyDescent="0.2">
      <c r="A3779" s="84" t="s">
        <v>315</v>
      </c>
      <c r="B3779" s="85" t="s">
        <v>61</v>
      </c>
      <c r="C3779" s="85" t="s">
        <v>62</v>
      </c>
      <c r="D3779" s="86" t="s">
        <v>22</v>
      </c>
      <c r="E3779" s="87">
        <v>0.40899999999999997</v>
      </c>
      <c r="F3779" s="88"/>
      <c r="G3779" s="89">
        <v>29</v>
      </c>
      <c r="H3779" s="90">
        <f t="shared" si="1373"/>
        <v>11.860999999999999</v>
      </c>
      <c r="I3779" s="91" t="str">
        <f t="shared" si="1366"/>
        <v/>
      </c>
      <c r="J3779" s="91">
        <f t="shared" si="1367"/>
        <v>11.860999999999999</v>
      </c>
      <c r="K3779" s="35"/>
      <c r="L3779" s="91" t="str">
        <f t="shared" si="1368"/>
        <v/>
      </c>
      <c r="M3779" s="91" t="str">
        <f t="shared" si="1369"/>
        <v/>
      </c>
      <c r="N3779" s="83">
        <f t="shared" si="1374"/>
        <v>1</v>
      </c>
      <c r="O3779" s="91" t="str">
        <f t="shared" si="1370"/>
        <v/>
      </c>
    </row>
    <row r="3780" spans="1:15" ht="12.75" outlineLevel="2" x14ac:dyDescent="0.2">
      <c r="A3780" s="84" t="s">
        <v>315</v>
      </c>
      <c r="B3780" s="85" t="s">
        <v>73</v>
      </c>
      <c r="C3780" s="85" t="s">
        <v>74</v>
      </c>
      <c r="D3780" s="86" t="s">
        <v>17</v>
      </c>
      <c r="E3780" s="87">
        <v>1.8</v>
      </c>
      <c r="F3780" s="88"/>
      <c r="G3780" s="89">
        <v>1060</v>
      </c>
      <c r="H3780" s="90">
        <f t="shared" si="1373"/>
        <v>1908</v>
      </c>
      <c r="I3780" s="91" t="str">
        <f t="shared" si="1366"/>
        <v/>
      </c>
      <c r="J3780" s="91">
        <f t="shared" si="1367"/>
        <v>1908</v>
      </c>
      <c r="K3780" s="35"/>
      <c r="L3780" s="91" t="str">
        <f t="shared" si="1368"/>
        <v/>
      </c>
      <c r="M3780" s="91" t="str">
        <f t="shared" si="1369"/>
        <v/>
      </c>
      <c r="N3780" s="83">
        <f t="shared" si="1374"/>
        <v>1</v>
      </c>
      <c r="O3780" s="91" t="str">
        <f t="shared" si="1370"/>
        <v/>
      </c>
    </row>
    <row r="3781" spans="1:15" ht="12.75" outlineLevel="2" x14ac:dyDescent="0.2">
      <c r="A3781" s="84" t="s">
        <v>315</v>
      </c>
      <c r="B3781" s="85" t="s">
        <v>75</v>
      </c>
      <c r="C3781" s="85" t="s">
        <v>76</v>
      </c>
      <c r="D3781" s="86" t="s">
        <v>17</v>
      </c>
      <c r="E3781" s="87">
        <v>4.9000000000000002E-2</v>
      </c>
      <c r="F3781" s="88"/>
      <c r="G3781" s="89">
        <v>760</v>
      </c>
      <c r="H3781" s="90">
        <f t="shared" si="1373"/>
        <v>37.24</v>
      </c>
      <c r="I3781" s="91" t="str">
        <f t="shared" si="1366"/>
        <v/>
      </c>
      <c r="J3781" s="91">
        <f t="shared" si="1367"/>
        <v>37.24</v>
      </c>
      <c r="K3781" s="35"/>
      <c r="L3781" s="91" t="str">
        <f t="shared" si="1368"/>
        <v/>
      </c>
      <c r="M3781" s="91" t="str">
        <f t="shared" si="1369"/>
        <v/>
      </c>
      <c r="N3781" s="83">
        <f t="shared" si="1374"/>
        <v>1</v>
      </c>
      <c r="O3781" s="91" t="str">
        <f t="shared" si="1370"/>
        <v/>
      </c>
    </row>
    <row r="3782" spans="1:15" ht="12.75" outlineLevel="2" x14ac:dyDescent="0.2">
      <c r="A3782" s="84" t="s">
        <v>316</v>
      </c>
      <c r="B3782" s="85" t="s">
        <v>5624</v>
      </c>
      <c r="C3782" s="85" t="s">
        <v>5625</v>
      </c>
      <c r="D3782" s="86" t="s">
        <v>111</v>
      </c>
      <c r="E3782" s="87">
        <v>1</v>
      </c>
      <c r="F3782" s="88"/>
      <c r="G3782" s="89">
        <v>44703.19</v>
      </c>
      <c r="H3782" s="90">
        <f t="shared" si="1373"/>
        <v>44703.19</v>
      </c>
      <c r="I3782" s="91" t="str">
        <f t="shared" si="1366"/>
        <v/>
      </c>
      <c r="J3782" s="91" t="str">
        <f t="shared" si="1367"/>
        <v/>
      </c>
      <c r="K3782" s="35"/>
      <c r="L3782" s="91" t="str">
        <f t="shared" si="1368"/>
        <v/>
      </c>
      <c r="M3782" s="91">
        <f t="shared" si="1369"/>
        <v>44703.19</v>
      </c>
      <c r="N3782" s="83">
        <f t="shared" si="1374"/>
        <v>1</v>
      </c>
      <c r="O3782" s="91" t="str">
        <f t="shared" si="1370"/>
        <v/>
      </c>
    </row>
    <row r="3783" spans="1:15" ht="12.75" outlineLevel="2" x14ac:dyDescent="0.2">
      <c r="A3783" s="47"/>
      <c r="B3783" s="48"/>
      <c r="C3783" s="48"/>
      <c r="D3783" s="49"/>
      <c r="E3783" s="50"/>
      <c r="F3783" s="51"/>
      <c r="G3783" s="52"/>
      <c r="H3783" s="53"/>
      <c r="I3783" s="54"/>
      <c r="J3783" s="54"/>
      <c r="K3783" s="35"/>
      <c r="L3783" s="54"/>
      <c r="M3783" s="54"/>
      <c r="N3783" s="54"/>
      <c r="O3783" s="54"/>
    </row>
    <row r="3784" spans="1:15" ht="25.5" x14ac:dyDescent="0.2">
      <c r="A3784" s="27" t="s">
        <v>8031</v>
      </c>
      <c r="B3784" s="28" t="s">
        <v>8515</v>
      </c>
      <c r="C3784" s="29" t="s">
        <v>8516</v>
      </c>
      <c r="D3784" s="30" t="s">
        <v>666</v>
      </c>
      <c r="E3784" s="31">
        <v>1</v>
      </c>
      <c r="F3784" s="32"/>
      <c r="G3784" s="33">
        <v>102735.62</v>
      </c>
      <c r="H3784" s="34">
        <f>G3784</f>
        <v>102735.62</v>
      </c>
      <c r="I3784" s="35">
        <f>SUM(I3785:I3821)</f>
        <v>16866.719999999998</v>
      </c>
      <c r="J3784" s="35">
        <f>SUM(J3785:J3821)</f>
        <v>3650.3959999999997</v>
      </c>
      <c r="K3784" s="35">
        <f t="shared" ref="K3784:K3822" si="1375">I3784+J3784</f>
        <v>20517.115999999998</v>
      </c>
      <c r="L3784" s="35">
        <f>SUM(L3785:L3821)</f>
        <v>0</v>
      </c>
      <c r="M3784" s="35">
        <f>SUM(M3785:M3821)</f>
        <v>82218.473560000013</v>
      </c>
      <c r="N3784" s="35"/>
      <c r="O3784" s="35">
        <f>SUM(O3785:O3821)</f>
        <v>0</v>
      </c>
    </row>
    <row r="3785" spans="1:15" ht="12.75" outlineLevel="1" collapsed="1" x14ac:dyDescent="0.2">
      <c r="A3785" s="38" t="s">
        <v>198</v>
      </c>
      <c r="B3785" s="39" t="s">
        <v>345</v>
      </c>
      <c r="C3785" s="39" t="s">
        <v>346</v>
      </c>
      <c r="D3785" s="40" t="s">
        <v>253</v>
      </c>
      <c r="E3785" s="41">
        <v>6</v>
      </c>
      <c r="F3785" s="42"/>
      <c r="G3785" s="43">
        <v>91.31</v>
      </c>
      <c r="H3785" s="44">
        <f>IF(ISNUMBER(F3785),(E3785*(1+(F3785/100))*G3785),G3785*E3785)</f>
        <v>547.86</v>
      </c>
      <c r="I3785" s="45" t="str">
        <f t="shared" ref="I3785:I3820" si="1376">IF(OR(A3785="PM",A3785="PZ",A3785="PP"),H3785,"")</f>
        <v/>
      </c>
      <c r="J3785" s="45" t="str">
        <f t="shared" ref="J3785:J3820" si="1377">IF(A3785="S",H3785,"")</f>
        <v/>
      </c>
      <c r="K3785" s="35"/>
      <c r="L3785" s="45" t="str">
        <f t="shared" ref="L3785:L3820" si="1378">IF(A3785="M06",H3785,"")</f>
        <v/>
      </c>
      <c r="M3785" s="45" t="str">
        <f t="shared" ref="M3785:M3820" si="1379">IF(OR(A3785="M02",A3785="M25",A3785="M01s"),H3785,"")</f>
        <v/>
      </c>
      <c r="N3785" s="46">
        <f>IF(A3785="ZMP",E3785*(1+(F3785/100)),#REF!)</f>
        <v>6</v>
      </c>
      <c r="O3785" s="45" t="str">
        <f t="shared" ref="O3785:O3820" si="1380">IF(A3785="M01e",H3785,"")</f>
        <v/>
      </c>
    </row>
    <row r="3786" spans="1:15" ht="12.75" outlineLevel="2" x14ac:dyDescent="0.2">
      <c r="A3786" s="84" t="s">
        <v>202</v>
      </c>
      <c r="B3786" s="85" t="s">
        <v>203</v>
      </c>
      <c r="C3786" s="85" t="s">
        <v>204</v>
      </c>
      <c r="D3786" s="86" t="s">
        <v>205</v>
      </c>
      <c r="E3786" s="87">
        <v>0.09</v>
      </c>
      <c r="F3786" s="88"/>
      <c r="G3786" s="89">
        <v>720</v>
      </c>
      <c r="H3786" s="90">
        <f>IF(ISNUMBER(F3786),(E3786*(1+(F3786/100))*G3786),G3786*E3786)*N3785</f>
        <v>388.79999999999995</v>
      </c>
      <c r="I3786" s="91">
        <f t="shared" si="1376"/>
        <v>388.79999999999995</v>
      </c>
      <c r="J3786" s="91" t="str">
        <f t="shared" si="1377"/>
        <v/>
      </c>
      <c r="K3786" s="35"/>
      <c r="L3786" s="91" t="str">
        <f t="shared" si="1378"/>
        <v/>
      </c>
      <c r="M3786" s="91" t="str">
        <f t="shared" si="1379"/>
        <v/>
      </c>
      <c r="N3786" s="83">
        <f>IF(A3786="ZMP",E3786*(1+(F3786/100)),N3785)</f>
        <v>6</v>
      </c>
      <c r="O3786" s="91" t="str">
        <f t="shared" si="1380"/>
        <v/>
      </c>
    </row>
    <row r="3787" spans="1:15" ht="12.75" outlineLevel="2" x14ac:dyDescent="0.2">
      <c r="A3787" s="84" t="s">
        <v>228</v>
      </c>
      <c r="B3787" s="85" t="s">
        <v>327</v>
      </c>
      <c r="C3787" s="85" t="s">
        <v>328</v>
      </c>
      <c r="D3787" s="86" t="s">
        <v>329</v>
      </c>
      <c r="E3787" s="87">
        <v>3.7999999999999999E-2</v>
      </c>
      <c r="F3787" s="88"/>
      <c r="G3787" s="89">
        <v>593.96</v>
      </c>
      <c r="H3787" s="90">
        <f>IF(ISNUMBER(F3787),(E3787*(1+(F3787/100))*G3787),G3787*E3787)*N3786</f>
        <v>135.42287999999999</v>
      </c>
      <c r="I3787" s="91" t="str">
        <f t="shared" si="1376"/>
        <v/>
      </c>
      <c r="J3787" s="91" t="str">
        <f t="shared" si="1377"/>
        <v/>
      </c>
      <c r="K3787" s="35"/>
      <c r="L3787" s="91" t="str">
        <f t="shared" si="1378"/>
        <v/>
      </c>
      <c r="M3787" s="91">
        <f t="shared" si="1379"/>
        <v>135.42287999999999</v>
      </c>
      <c r="N3787" s="83">
        <f>IF(A3787="ZMP",E3787*(1+(F3787/100)),N3786)</f>
        <v>6</v>
      </c>
      <c r="O3787" s="91" t="str">
        <f t="shared" si="1380"/>
        <v/>
      </c>
    </row>
    <row r="3788" spans="1:15" ht="12.75" outlineLevel="2" x14ac:dyDescent="0.2">
      <c r="A3788" s="84" t="s">
        <v>228</v>
      </c>
      <c r="B3788" s="85" t="s">
        <v>332</v>
      </c>
      <c r="C3788" s="85" t="s">
        <v>333</v>
      </c>
      <c r="D3788" s="86" t="s">
        <v>334</v>
      </c>
      <c r="E3788" s="87">
        <v>0.01</v>
      </c>
      <c r="F3788" s="88"/>
      <c r="G3788" s="89">
        <v>393.48</v>
      </c>
      <c r="H3788" s="90">
        <f>IF(ISNUMBER(F3788),(E3788*(1+(F3788/100))*G3788),G3788*E3788)*N3787</f>
        <v>23.608800000000002</v>
      </c>
      <c r="I3788" s="91" t="str">
        <f t="shared" si="1376"/>
        <v/>
      </c>
      <c r="J3788" s="91" t="str">
        <f t="shared" si="1377"/>
        <v/>
      </c>
      <c r="K3788" s="35"/>
      <c r="L3788" s="91" t="str">
        <f t="shared" si="1378"/>
        <v/>
      </c>
      <c r="M3788" s="91">
        <f t="shared" si="1379"/>
        <v>23.608800000000002</v>
      </c>
      <c r="N3788" s="83">
        <f>IF(A3788="ZMP",E3788*(1+(F3788/100)),N3787)</f>
        <v>6</v>
      </c>
      <c r="O3788" s="91" t="str">
        <f t="shared" si="1380"/>
        <v/>
      </c>
    </row>
    <row r="3789" spans="1:15" ht="12.75" outlineLevel="1" x14ac:dyDescent="0.2">
      <c r="A3789" s="38" t="s">
        <v>198</v>
      </c>
      <c r="B3789" s="39" t="s">
        <v>351</v>
      </c>
      <c r="C3789" s="39" t="s">
        <v>352</v>
      </c>
      <c r="D3789" s="40" t="s">
        <v>253</v>
      </c>
      <c r="E3789" s="41">
        <v>5</v>
      </c>
      <c r="F3789" s="42"/>
      <c r="G3789" s="43">
        <v>77.430000000000007</v>
      </c>
      <c r="H3789" s="44">
        <f>IF(ISNUMBER(F3789),(E3789*(1+(F3789/100))*G3789),G3789*E3789)</f>
        <v>387.15000000000003</v>
      </c>
      <c r="I3789" s="45" t="str">
        <f t="shared" si="1376"/>
        <v/>
      </c>
      <c r="J3789" s="45" t="str">
        <f t="shared" si="1377"/>
        <v/>
      </c>
      <c r="K3789" s="35"/>
      <c r="L3789" s="45" t="str">
        <f t="shared" si="1378"/>
        <v/>
      </c>
      <c r="M3789" s="45" t="str">
        <f t="shared" si="1379"/>
        <v/>
      </c>
      <c r="N3789" s="46">
        <f>IF(A3789="ZMP",E3789*(1+(F3789/100)),#REF!)</f>
        <v>5</v>
      </c>
      <c r="O3789" s="45" t="str">
        <f t="shared" si="1380"/>
        <v/>
      </c>
    </row>
    <row r="3790" spans="1:15" ht="12.75" outlineLevel="2" x14ac:dyDescent="0.2">
      <c r="A3790" s="84" t="s">
        <v>202</v>
      </c>
      <c r="B3790" s="85" t="s">
        <v>203</v>
      </c>
      <c r="C3790" s="85" t="s">
        <v>204</v>
      </c>
      <c r="D3790" s="86" t="s">
        <v>205</v>
      </c>
      <c r="E3790" s="87">
        <v>0.09</v>
      </c>
      <c r="F3790" s="88"/>
      <c r="G3790" s="89">
        <v>720</v>
      </c>
      <c r="H3790" s="90">
        <f>IF(ISNUMBER(F3790),(E3790*(1+(F3790/100))*G3790),G3790*E3790)*N3789</f>
        <v>324</v>
      </c>
      <c r="I3790" s="91">
        <f t="shared" si="1376"/>
        <v>324</v>
      </c>
      <c r="J3790" s="91" t="str">
        <f t="shared" si="1377"/>
        <v/>
      </c>
      <c r="K3790" s="35"/>
      <c r="L3790" s="91" t="str">
        <f t="shared" si="1378"/>
        <v/>
      </c>
      <c r="M3790" s="91" t="str">
        <f t="shared" si="1379"/>
        <v/>
      </c>
      <c r="N3790" s="83">
        <f>IF(A3790="ZMP",E3790*(1+(F3790/100)),N3789)</f>
        <v>5</v>
      </c>
      <c r="O3790" s="91" t="str">
        <f t="shared" si="1380"/>
        <v/>
      </c>
    </row>
    <row r="3791" spans="1:15" ht="12.75" outlineLevel="2" x14ac:dyDescent="0.2">
      <c r="A3791" s="84" t="s">
        <v>228</v>
      </c>
      <c r="B3791" s="85" t="s">
        <v>353</v>
      </c>
      <c r="C3791" s="85" t="s">
        <v>354</v>
      </c>
      <c r="D3791" s="86" t="s">
        <v>329</v>
      </c>
      <c r="E3791" s="87">
        <v>3.7999999999999999E-2</v>
      </c>
      <c r="F3791" s="88"/>
      <c r="G3791" s="89">
        <v>279.39</v>
      </c>
      <c r="H3791" s="90">
        <f>IF(ISNUMBER(F3791),(E3791*(1+(F3791/100))*G3791),G3791*E3791)*N3790</f>
        <v>53.084099999999992</v>
      </c>
      <c r="I3791" s="91" t="str">
        <f t="shared" si="1376"/>
        <v/>
      </c>
      <c r="J3791" s="91" t="str">
        <f t="shared" si="1377"/>
        <v/>
      </c>
      <c r="K3791" s="35"/>
      <c r="L3791" s="91" t="str">
        <f t="shared" si="1378"/>
        <v/>
      </c>
      <c r="M3791" s="91">
        <f t="shared" si="1379"/>
        <v>53.084099999999992</v>
      </c>
      <c r="N3791" s="83">
        <f>IF(A3791="ZMP",E3791*(1+(F3791/100)),N3790)</f>
        <v>5</v>
      </c>
      <c r="O3791" s="91" t="str">
        <f t="shared" si="1380"/>
        <v/>
      </c>
    </row>
    <row r="3792" spans="1:15" ht="12.75" outlineLevel="2" x14ac:dyDescent="0.2">
      <c r="A3792" s="84" t="s">
        <v>228</v>
      </c>
      <c r="B3792" s="85" t="s">
        <v>355</v>
      </c>
      <c r="C3792" s="85" t="s">
        <v>356</v>
      </c>
      <c r="D3792" s="86" t="s">
        <v>334</v>
      </c>
      <c r="E3792" s="87">
        <v>0.01</v>
      </c>
      <c r="F3792" s="88"/>
      <c r="G3792" s="89">
        <v>201.45</v>
      </c>
      <c r="H3792" s="90">
        <f>IF(ISNUMBER(F3792),(E3792*(1+(F3792/100))*G3792),G3792*E3792)*N3791</f>
        <v>10.0725</v>
      </c>
      <c r="I3792" s="91" t="str">
        <f t="shared" si="1376"/>
        <v/>
      </c>
      <c r="J3792" s="91" t="str">
        <f t="shared" si="1377"/>
        <v/>
      </c>
      <c r="K3792" s="35"/>
      <c r="L3792" s="91" t="str">
        <f t="shared" si="1378"/>
        <v/>
      </c>
      <c r="M3792" s="91">
        <f t="shared" si="1379"/>
        <v>10.0725</v>
      </c>
      <c r="N3792" s="83">
        <f>IF(A3792="ZMP",E3792*(1+(F3792/100)),N3791)</f>
        <v>5</v>
      </c>
      <c r="O3792" s="91" t="str">
        <f t="shared" si="1380"/>
        <v/>
      </c>
    </row>
    <row r="3793" spans="1:15" ht="12.75" outlineLevel="1" x14ac:dyDescent="0.2">
      <c r="A3793" s="38" t="s">
        <v>198</v>
      </c>
      <c r="B3793" s="39" t="s">
        <v>1268</v>
      </c>
      <c r="C3793" s="39" t="s">
        <v>1269</v>
      </c>
      <c r="D3793" s="40" t="s">
        <v>253</v>
      </c>
      <c r="E3793" s="41">
        <v>1</v>
      </c>
      <c r="F3793" s="42"/>
      <c r="G3793" s="43">
        <v>43718.64</v>
      </c>
      <c r="H3793" s="44">
        <f>IF(ISNUMBER(F3793),(E3793*(1+(F3793/100))*G3793),G3793*E3793)</f>
        <v>43718.64</v>
      </c>
      <c r="I3793" s="45" t="str">
        <f t="shared" si="1376"/>
        <v/>
      </c>
      <c r="J3793" s="45" t="str">
        <f t="shared" si="1377"/>
        <v/>
      </c>
      <c r="K3793" s="35"/>
      <c r="L3793" s="45" t="str">
        <f t="shared" si="1378"/>
        <v/>
      </c>
      <c r="M3793" s="45" t="str">
        <f t="shared" si="1379"/>
        <v/>
      </c>
      <c r="N3793" s="46">
        <f>IF(A3793="ZMP",E3793*(1+(F3793/100)),#REF!)</f>
        <v>1</v>
      </c>
      <c r="O3793" s="45" t="str">
        <f t="shared" si="1380"/>
        <v/>
      </c>
    </row>
    <row r="3794" spans="1:15" ht="12.75" outlineLevel="2" x14ac:dyDescent="0.2">
      <c r="A3794" s="84" t="s">
        <v>202</v>
      </c>
      <c r="B3794" s="85" t="s">
        <v>203</v>
      </c>
      <c r="C3794" s="85" t="s">
        <v>204</v>
      </c>
      <c r="D3794" s="86" t="s">
        <v>205</v>
      </c>
      <c r="E3794" s="87">
        <v>12.109</v>
      </c>
      <c r="F3794" s="88"/>
      <c r="G3794" s="89">
        <v>720</v>
      </c>
      <c r="H3794" s="90">
        <f t="shared" ref="H3794:H3799" si="1381">IF(ISNUMBER(F3794),(E3794*(1+(F3794/100))*G3794),G3794*E3794)*N3793</f>
        <v>8718.48</v>
      </c>
      <c r="I3794" s="91">
        <f t="shared" si="1376"/>
        <v>8718.48</v>
      </c>
      <c r="J3794" s="91" t="str">
        <f t="shared" si="1377"/>
        <v/>
      </c>
      <c r="K3794" s="35"/>
      <c r="L3794" s="91" t="str">
        <f t="shared" si="1378"/>
        <v/>
      </c>
      <c r="M3794" s="91" t="str">
        <f t="shared" si="1379"/>
        <v/>
      </c>
      <c r="N3794" s="83">
        <f t="shared" ref="N3794:N3799" si="1382">IF(A3794="ZMP",E3794*(1+(F3794/100)),N3793)</f>
        <v>1</v>
      </c>
      <c r="O3794" s="91" t="str">
        <f t="shared" si="1380"/>
        <v/>
      </c>
    </row>
    <row r="3795" spans="1:15" ht="12.75" outlineLevel="2" x14ac:dyDescent="0.2">
      <c r="A3795" s="84" t="s">
        <v>315</v>
      </c>
      <c r="B3795" s="85" t="s">
        <v>15</v>
      </c>
      <c r="C3795" s="85" t="s">
        <v>16</v>
      </c>
      <c r="D3795" s="86" t="s">
        <v>17</v>
      </c>
      <c r="E3795" s="87">
        <v>8.3000000000000004E-2</v>
      </c>
      <c r="F3795" s="88"/>
      <c r="G3795" s="89">
        <v>990</v>
      </c>
      <c r="H3795" s="90">
        <f t="shared" si="1381"/>
        <v>82.17</v>
      </c>
      <c r="I3795" s="91" t="str">
        <f t="shared" si="1376"/>
        <v/>
      </c>
      <c r="J3795" s="91">
        <f t="shared" si="1377"/>
        <v>82.17</v>
      </c>
      <c r="K3795" s="35"/>
      <c r="L3795" s="91" t="str">
        <f t="shared" si="1378"/>
        <v/>
      </c>
      <c r="M3795" s="91" t="str">
        <f t="shared" si="1379"/>
        <v/>
      </c>
      <c r="N3795" s="83">
        <f t="shared" si="1382"/>
        <v>1</v>
      </c>
      <c r="O3795" s="91" t="str">
        <f t="shared" si="1380"/>
        <v/>
      </c>
    </row>
    <row r="3796" spans="1:15" ht="12.75" outlineLevel="2" x14ac:dyDescent="0.2">
      <c r="A3796" s="84" t="s">
        <v>315</v>
      </c>
      <c r="B3796" s="85" t="s">
        <v>75</v>
      </c>
      <c r="C3796" s="85" t="s">
        <v>76</v>
      </c>
      <c r="D3796" s="86" t="s">
        <v>17</v>
      </c>
      <c r="E3796" s="87">
        <v>0.105</v>
      </c>
      <c r="F3796" s="88"/>
      <c r="G3796" s="89">
        <v>760</v>
      </c>
      <c r="H3796" s="90">
        <f t="shared" si="1381"/>
        <v>79.8</v>
      </c>
      <c r="I3796" s="91" t="str">
        <f t="shared" si="1376"/>
        <v/>
      </c>
      <c r="J3796" s="91">
        <f t="shared" si="1377"/>
        <v>79.8</v>
      </c>
      <c r="K3796" s="35"/>
      <c r="L3796" s="91" t="str">
        <f t="shared" si="1378"/>
        <v/>
      </c>
      <c r="M3796" s="91" t="str">
        <f t="shared" si="1379"/>
        <v/>
      </c>
      <c r="N3796" s="83">
        <f t="shared" si="1382"/>
        <v>1</v>
      </c>
      <c r="O3796" s="91" t="str">
        <f t="shared" si="1380"/>
        <v/>
      </c>
    </row>
    <row r="3797" spans="1:15" ht="12.75" outlineLevel="2" x14ac:dyDescent="0.2">
      <c r="A3797" s="84" t="s">
        <v>228</v>
      </c>
      <c r="B3797" s="85" t="s">
        <v>1270</v>
      </c>
      <c r="C3797" s="85" t="s">
        <v>1271</v>
      </c>
      <c r="D3797" s="86" t="s">
        <v>111</v>
      </c>
      <c r="E3797" s="87">
        <v>1</v>
      </c>
      <c r="F3797" s="88"/>
      <c r="G3797" s="89">
        <v>34811.68</v>
      </c>
      <c r="H3797" s="90">
        <f t="shared" si="1381"/>
        <v>34811.68</v>
      </c>
      <c r="I3797" s="91" t="str">
        <f t="shared" si="1376"/>
        <v/>
      </c>
      <c r="J3797" s="91" t="str">
        <f t="shared" si="1377"/>
        <v/>
      </c>
      <c r="K3797" s="35"/>
      <c r="L3797" s="91" t="str">
        <f t="shared" si="1378"/>
        <v/>
      </c>
      <c r="M3797" s="91">
        <f t="shared" si="1379"/>
        <v>34811.68</v>
      </c>
      <c r="N3797" s="83">
        <f t="shared" si="1382"/>
        <v>1</v>
      </c>
      <c r="O3797" s="91" t="str">
        <f t="shared" si="1380"/>
        <v/>
      </c>
    </row>
    <row r="3798" spans="1:15" ht="12.75" outlineLevel="2" x14ac:dyDescent="0.2">
      <c r="A3798" s="84" t="s">
        <v>228</v>
      </c>
      <c r="B3798" s="85" t="s">
        <v>327</v>
      </c>
      <c r="C3798" s="85" t="s">
        <v>328</v>
      </c>
      <c r="D3798" s="86" t="s">
        <v>329</v>
      </c>
      <c r="E3798" s="87">
        <v>3.7999999999999999E-2</v>
      </c>
      <c r="F3798" s="88"/>
      <c r="G3798" s="89">
        <v>593.96</v>
      </c>
      <c r="H3798" s="90">
        <f t="shared" si="1381"/>
        <v>22.57048</v>
      </c>
      <c r="I3798" s="91" t="str">
        <f t="shared" si="1376"/>
        <v/>
      </c>
      <c r="J3798" s="91" t="str">
        <f t="shared" si="1377"/>
        <v/>
      </c>
      <c r="K3798" s="35"/>
      <c r="L3798" s="91" t="str">
        <f t="shared" si="1378"/>
        <v/>
      </c>
      <c r="M3798" s="91">
        <f t="shared" si="1379"/>
        <v>22.57048</v>
      </c>
      <c r="N3798" s="83">
        <f t="shared" si="1382"/>
        <v>1</v>
      </c>
      <c r="O3798" s="91" t="str">
        <f t="shared" si="1380"/>
        <v/>
      </c>
    </row>
    <row r="3799" spans="1:15" ht="12.75" outlineLevel="2" x14ac:dyDescent="0.2">
      <c r="A3799" s="84" t="s">
        <v>228</v>
      </c>
      <c r="B3799" s="85" t="s">
        <v>332</v>
      </c>
      <c r="C3799" s="85" t="s">
        <v>333</v>
      </c>
      <c r="D3799" s="86" t="s">
        <v>334</v>
      </c>
      <c r="E3799" s="87">
        <v>0.01</v>
      </c>
      <c r="F3799" s="88"/>
      <c r="G3799" s="89">
        <v>393.48</v>
      </c>
      <c r="H3799" s="90">
        <f t="shared" si="1381"/>
        <v>3.9348000000000001</v>
      </c>
      <c r="I3799" s="91" t="str">
        <f t="shared" si="1376"/>
        <v/>
      </c>
      <c r="J3799" s="91" t="str">
        <f t="shared" si="1377"/>
        <v/>
      </c>
      <c r="K3799" s="35"/>
      <c r="L3799" s="91" t="str">
        <f t="shared" si="1378"/>
        <v/>
      </c>
      <c r="M3799" s="91">
        <f t="shared" si="1379"/>
        <v>3.9348000000000001</v>
      </c>
      <c r="N3799" s="83">
        <f t="shared" si="1382"/>
        <v>1</v>
      </c>
      <c r="O3799" s="91" t="str">
        <f t="shared" si="1380"/>
        <v/>
      </c>
    </row>
    <row r="3800" spans="1:15" ht="12.75" outlineLevel="1" x14ac:dyDescent="0.2">
      <c r="A3800" s="38" t="s">
        <v>198</v>
      </c>
      <c r="B3800" s="39" t="s">
        <v>3168</v>
      </c>
      <c r="C3800" s="39" t="s">
        <v>3169</v>
      </c>
      <c r="D3800" s="40" t="s">
        <v>253</v>
      </c>
      <c r="E3800" s="41">
        <v>3</v>
      </c>
      <c r="F3800" s="42"/>
      <c r="G3800" s="43">
        <v>221.96</v>
      </c>
      <c r="H3800" s="44">
        <f>IF(ISNUMBER(F3800),(E3800*(1+(F3800/100))*G3800),G3800*E3800)</f>
        <v>665.88</v>
      </c>
      <c r="I3800" s="45" t="str">
        <f t="shared" si="1376"/>
        <v/>
      </c>
      <c r="J3800" s="45" t="str">
        <f t="shared" si="1377"/>
        <v/>
      </c>
      <c r="K3800" s="35"/>
      <c r="L3800" s="45" t="str">
        <f t="shared" si="1378"/>
        <v/>
      </c>
      <c r="M3800" s="45" t="str">
        <f t="shared" si="1379"/>
        <v/>
      </c>
      <c r="N3800" s="46">
        <f>IF(A3800="ZMP",E3800*(1+(F3800/100)),#REF!)</f>
        <v>3</v>
      </c>
      <c r="O3800" s="45" t="str">
        <f t="shared" si="1380"/>
        <v/>
      </c>
    </row>
    <row r="3801" spans="1:15" ht="12.75" outlineLevel="2" x14ac:dyDescent="0.2">
      <c r="A3801" s="84" t="s">
        <v>202</v>
      </c>
      <c r="B3801" s="85" t="s">
        <v>203</v>
      </c>
      <c r="C3801" s="85" t="s">
        <v>204</v>
      </c>
      <c r="D3801" s="86" t="s">
        <v>205</v>
      </c>
      <c r="E3801" s="87">
        <v>0.27200000000000002</v>
      </c>
      <c r="F3801" s="88"/>
      <c r="G3801" s="89">
        <v>720</v>
      </c>
      <c r="H3801" s="90">
        <f>IF(ISNUMBER(F3801),(E3801*(1+(F3801/100))*G3801),G3801*E3801)*N3800</f>
        <v>587.52</v>
      </c>
      <c r="I3801" s="91">
        <f t="shared" si="1376"/>
        <v>587.52</v>
      </c>
      <c r="J3801" s="91" t="str">
        <f t="shared" si="1377"/>
        <v/>
      </c>
      <c r="K3801" s="35"/>
      <c r="L3801" s="91" t="str">
        <f t="shared" si="1378"/>
        <v/>
      </c>
      <c r="M3801" s="91" t="str">
        <f t="shared" si="1379"/>
        <v/>
      </c>
      <c r="N3801" s="83">
        <f>IF(A3801="ZMP",E3801*(1+(F3801/100)),N3800)</f>
        <v>3</v>
      </c>
      <c r="O3801" s="91" t="str">
        <f t="shared" si="1380"/>
        <v/>
      </c>
    </row>
    <row r="3802" spans="1:15" ht="12.75" outlineLevel="2" x14ac:dyDescent="0.2">
      <c r="A3802" s="84" t="s">
        <v>228</v>
      </c>
      <c r="B3802" s="85" t="s">
        <v>1380</v>
      </c>
      <c r="C3802" s="85" t="s">
        <v>1381</v>
      </c>
      <c r="D3802" s="86" t="s">
        <v>111</v>
      </c>
      <c r="E3802" s="87">
        <v>1</v>
      </c>
      <c r="F3802" s="88"/>
      <c r="G3802" s="89">
        <v>26.12</v>
      </c>
      <c r="H3802" s="90">
        <f>IF(ISNUMBER(F3802),(E3802*(1+(F3802/100))*G3802),G3802*E3802)*N3801</f>
        <v>78.36</v>
      </c>
      <c r="I3802" s="91" t="str">
        <f t="shared" si="1376"/>
        <v/>
      </c>
      <c r="J3802" s="91" t="str">
        <f t="shared" si="1377"/>
        <v/>
      </c>
      <c r="K3802" s="35"/>
      <c r="L3802" s="91" t="str">
        <f t="shared" si="1378"/>
        <v/>
      </c>
      <c r="M3802" s="91">
        <f t="shared" si="1379"/>
        <v>78.36</v>
      </c>
      <c r="N3802" s="83">
        <f>IF(A3802="ZMP",E3802*(1+(F3802/100)),N3801)</f>
        <v>3</v>
      </c>
      <c r="O3802" s="91" t="str">
        <f t="shared" si="1380"/>
        <v/>
      </c>
    </row>
    <row r="3803" spans="1:15" ht="12.75" outlineLevel="1" x14ac:dyDescent="0.2">
      <c r="A3803" s="38" t="s">
        <v>198</v>
      </c>
      <c r="B3803" s="39" t="s">
        <v>4574</v>
      </c>
      <c r="C3803" s="39" t="s">
        <v>4575</v>
      </c>
      <c r="D3803" s="40" t="s">
        <v>666</v>
      </c>
      <c r="E3803" s="41">
        <v>1</v>
      </c>
      <c r="F3803" s="42"/>
      <c r="G3803" s="43">
        <v>949.86</v>
      </c>
      <c r="H3803" s="44">
        <f>IF(ISNUMBER(F3803),(E3803*(1+(F3803/100))*G3803),G3803*E3803)</f>
        <v>949.86</v>
      </c>
      <c r="I3803" s="45" t="str">
        <f t="shared" si="1376"/>
        <v/>
      </c>
      <c r="J3803" s="45" t="str">
        <f t="shared" si="1377"/>
        <v/>
      </c>
      <c r="K3803" s="35"/>
      <c r="L3803" s="45" t="str">
        <f t="shared" si="1378"/>
        <v/>
      </c>
      <c r="M3803" s="45" t="str">
        <f t="shared" si="1379"/>
        <v/>
      </c>
      <c r="N3803" s="46">
        <f>IF(A3803="ZMP",E3803*(1+(F3803/100)),#REF!)</f>
        <v>1</v>
      </c>
      <c r="O3803" s="45" t="str">
        <f t="shared" si="1380"/>
        <v/>
      </c>
    </row>
    <row r="3804" spans="1:15" ht="12.75" outlineLevel="2" x14ac:dyDescent="0.2">
      <c r="A3804" s="84" t="s">
        <v>202</v>
      </c>
      <c r="B3804" s="85" t="s">
        <v>203</v>
      </c>
      <c r="C3804" s="85" t="s">
        <v>204</v>
      </c>
      <c r="D3804" s="86" t="s">
        <v>205</v>
      </c>
      <c r="E3804" s="87">
        <v>0.312</v>
      </c>
      <c r="F3804" s="88"/>
      <c r="G3804" s="89">
        <v>720</v>
      </c>
      <c r="H3804" s="90">
        <f>IF(ISNUMBER(F3804),(E3804*(1+(F3804/100))*G3804),G3804*E3804)*N3803</f>
        <v>224.64</v>
      </c>
      <c r="I3804" s="91">
        <f t="shared" si="1376"/>
        <v>224.64</v>
      </c>
      <c r="J3804" s="91" t="str">
        <f t="shared" si="1377"/>
        <v/>
      </c>
      <c r="K3804" s="35"/>
      <c r="L3804" s="91" t="str">
        <f t="shared" si="1378"/>
        <v/>
      </c>
      <c r="M3804" s="91" t="str">
        <f t="shared" si="1379"/>
        <v/>
      </c>
      <c r="N3804" s="83">
        <f>IF(A3804="ZMP",E3804*(1+(F3804/100)),N3803)</f>
        <v>1</v>
      </c>
      <c r="O3804" s="91" t="str">
        <f t="shared" si="1380"/>
        <v/>
      </c>
    </row>
    <row r="3805" spans="1:15" ht="12.75" outlineLevel="2" x14ac:dyDescent="0.2">
      <c r="A3805" s="84" t="s">
        <v>315</v>
      </c>
      <c r="B3805" s="85" t="s">
        <v>61</v>
      </c>
      <c r="C3805" s="85" t="s">
        <v>62</v>
      </c>
      <c r="D3805" s="86" t="s">
        <v>22</v>
      </c>
      <c r="E3805" s="87">
        <v>0.3</v>
      </c>
      <c r="F3805" s="88"/>
      <c r="G3805" s="89">
        <v>29</v>
      </c>
      <c r="H3805" s="90">
        <f>IF(ISNUMBER(F3805),(E3805*(1+(F3805/100))*G3805),G3805*E3805)*N3804</f>
        <v>8.6999999999999993</v>
      </c>
      <c r="I3805" s="91" t="str">
        <f t="shared" si="1376"/>
        <v/>
      </c>
      <c r="J3805" s="91">
        <f t="shared" si="1377"/>
        <v>8.6999999999999993</v>
      </c>
      <c r="K3805" s="35"/>
      <c r="L3805" s="91" t="str">
        <f t="shared" si="1378"/>
        <v/>
      </c>
      <c r="M3805" s="91" t="str">
        <f t="shared" si="1379"/>
        <v/>
      </c>
      <c r="N3805" s="83">
        <f>IF(A3805="ZMP",E3805*(1+(F3805/100)),N3804)</f>
        <v>1</v>
      </c>
      <c r="O3805" s="91" t="str">
        <f t="shared" si="1380"/>
        <v/>
      </c>
    </row>
    <row r="3806" spans="1:15" ht="12.75" outlineLevel="2" x14ac:dyDescent="0.2">
      <c r="A3806" s="84" t="s">
        <v>228</v>
      </c>
      <c r="B3806" s="85" t="s">
        <v>4576</v>
      </c>
      <c r="C3806" s="85" t="s">
        <v>4577</v>
      </c>
      <c r="D3806" s="86" t="s">
        <v>111</v>
      </c>
      <c r="E3806" s="87">
        <v>3</v>
      </c>
      <c r="F3806" s="88"/>
      <c r="G3806" s="89">
        <v>238.84</v>
      </c>
      <c r="H3806" s="90">
        <f>IF(ISNUMBER(F3806),(E3806*(1+(F3806/100))*G3806),G3806*E3806)*N3805</f>
        <v>716.52</v>
      </c>
      <c r="I3806" s="91" t="str">
        <f t="shared" si="1376"/>
        <v/>
      </c>
      <c r="J3806" s="91" t="str">
        <f t="shared" si="1377"/>
        <v/>
      </c>
      <c r="K3806" s="35"/>
      <c r="L3806" s="91" t="str">
        <f t="shared" si="1378"/>
        <v/>
      </c>
      <c r="M3806" s="91">
        <f t="shared" si="1379"/>
        <v>716.52</v>
      </c>
      <c r="N3806" s="83">
        <f>IF(A3806="ZMP",E3806*(1+(F3806/100)),N3805)</f>
        <v>1</v>
      </c>
      <c r="O3806" s="91" t="str">
        <f t="shared" si="1380"/>
        <v/>
      </c>
    </row>
    <row r="3807" spans="1:15" ht="12.75" outlineLevel="1" x14ac:dyDescent="0.2">
      <c r="A3807" s="38" t="s">
        <v>198</v>
      </c>
      <c r="B3807" s="39" t="s">
        <v>5530</v>
      </c>
      <c r="C3807" s="39" t="s">
        <v>5531</v>
      </c>
      <c r="D3807" s="40" t="s">
        <v>253</v>
      </c>
      <c r="E3807" s="41">
        <v>1</v>
      </c>
      <c r="F3807" s="42"/>
      <c r="G3807" s="43">
        <v>356.87</v>
      </c>
      <c r="H3807" s="44">
        <f>IF(ISNUMBER(F3807),(E3807*(1+(F3807/100))*G3807),G3807*E3807)</f>
        <v>356.87</v>
      </c>
      <c r="I3807" s="45" t="str">
        <f t="shared" si="1376"/>
        <v/>
      </c>
      <c r="J3807" s="45" t="str">
        <f t="shared" si="1377"/>
        <v/>
      </c>
      <c r="K3807" s="35"/>
      <c r="L3807" s="45" t="str">
        <f t="shared" si="1378"/>
        <v/>
      </c>
      <c r="M3807" s="45" t="str">
        <f t="shared" si="1379"/>
        <v/>
      </c>
      <c r="N3807" s="46">
        <f>IF(A3807="ZMP",E3807*(1+(F3807/100)),#REF!)</f>
        <v>1</v>
      </c>
      <c r="O3807" s="45" t="str">
        <f t="shared" si="1380"/>
        <v/>
      </c>
    </row>
    <row r="3808" spans="1:15" ht="12.75" outlineLevel="2" x14ac:dyDescent="0.2">
      <c r="A3808" s="84" t="s">
        <v>202</v>
      </c>
      <c r="B3808" s="85" t="s">
        <v>203</v>
      </c>
      <c r="C3808" s="85" t="s">
        <v>204</v>
      </c>
      <c r="D3808" s="86" t="s">
        <v>205</v>
      </c>
      <c r="E3808" s="87">
        <v>0.249</v>
      </c>
      <c r="F3808" s="88"/>
      <c r="G3808" s="89">
        <v>720</v>
      </c>
      <c r="H3808" s="90">
        <f>IF(ISNUMBER(F3808),(E3808*(1+(F3808/100))*G3808),G3808*E3808)*N3807</f>
        <v>179.28</v>
      </c>
      <c r="I3808" s="91">
        <f t="shared" si="1376"/>
        <v>179.28</v>
      </c>
      <c r="J3808" s="91" t="str">
        <f t="shared" si="1377"/>
        <v/>
      </c>
      <c r="K3808" s="35"/>
      <c r="L3808" s="91" t="str">
        <f t="shared" si="1378"/>
        <v/>
      </c>
      <c r="M3808" s="91" t="str">
        <f t="shared" si="1379"/>
        <v/>
      </c>
      <c r="N3808" s="83">
        <f>IF(A3808="ZMP",E3808*(1+(F3808/100)),N3807)</f>
        <v>1</v>
      </c>
      <c r="O3808" s="91" t="str">
        <f t="shared" si="1380"/>
        <v/>
      </c>
    </row>
    <row r="3809" spans="1:15" ht="12.75" outlineLevel="2" x14ac:dyDescent="0.2">
      <c r="A3809" s="84" t="s">
        <v>315</v>
      </c>
      <c r="B3809" s="85" t="s">
        <v>15</v>
      </c>
      <c r="C3809" s="85" t="s">
        <v>16</v>
      </c>
      <c r="D3809" s="86" t="s">
        <v>17</v>
      </c>
      <c r="E3809" s="87">
        <v>5.8999999999999997E-2</v>
      </c>
      <c r="F3809" s="88"/>
      <c r="G3809" s="89">
        <v>990</v>
      </c>
      <c r="H3809" s="90">
        <f>IF(ISNUMBER(F3809),(E3809*(1+(F3809/100))*G3809),G3809*E3809)*N3808</f>
        <v>58.41</v>
      </c>
      <c r="I3809" s="91" t="str">
        <f t="shared" si="1376"/>
        <v/>
      </c>
      <c r="J3809" s="91">
        <f t="shared" si="1377"/>
        <v>58.41</v>
      </c>
      <c r="K3809" s="35"/>
      <c r="L3809" s="91" t="str">
        <f t="shared" si="1378"/>
        <v/>
      </c>
      <c r="M3809" s="91" t="str">
        <f t="shared" si="1379"/>
        <v/>
      </c>
      <c r="N3809" s="83">
        <f>IF(A3809="ZMP",E3809*(1+(F3809/100)),N3808)</f>
        <v>1</v>
      </c>
      <c r="O3809" s="91" t="str">
        <f t="shared" si="1380"/>
        <v/>
      </c>
    </row>
    <row r="3810" spans="1:15" ht="12.75" outlineLevel="2" x14ac:dyDescent="0.2">
      <c r="A3810" s="84" t="s">
        <v>315</v>
      </c>
      <c r="B3810" s="85" t="s">
        <v>61</v>
      </c>
      <c r="C3810" s="85" t="s">
        <v>62</v>
      </c>
      <c r="D3810" s="86" t="s">
        <v>22</v>
      </c>
      <c r="E3810" s="87">
        <v>7.4999999999999997E-2</v>
      </c>
      <c r="F3810" s="88"/>
      <c r="G3810" s="89">
        <v>29</v>
      </c>
      <c r="H3810" s="90">
        <f>IF(ISNUMBER(F3810),(E3810*(1+(F3810/100))*G3810),G3810*E3810)*N3809</f>
        <v>2.1749999999999998</v>
      </c>
      <c r="I3810" s="91" t="str">
        <f t="shared" si="1376"/>
        <v/>
      </c>
      <c r="J3810" s="91">
        <f t="shared" si="1377"/>
        <v>2.1749999999999998</v>
      </c>
      <c r="K3810" s="35"/>
      <c r="L3810" s="91" t="str">
        <f t="shared" si="1378"/>
        <v/>
      </c>
      <c r="M3810" s="91" t="str">
        <f t="shared" si="1379"/>
        <v/>
      </c>
      <c r="N3810" s="83">
        <f>IF(A3810="ZMP",E3810*(1+(F3810/100)),N3809)</f>
        <v>1</v>
      </c>
      <c r="O3810" s="91" t="str">
        <f t="shared" si="1380"/>
        <v/>
      </c>
    </row>
    <row r="3811" spans="1:15" ht="12.75" outlineLevel="2" x14ac:dyDescent="0.2">
      <c r="A3811" s="84" t="s">
        <v>228</v>
      </c>
      <c r="B3811" s="85" t="s">
        <v>5532</v>
      </c>
      <c r="C3811" s="85" t="s">
        <v>5533</v>
      </c>
      <c r="D3811" s="86" t="s">
        <v>111</v>
      </c>
      <c r="E3811" s="87">
        <v>1</v>
      </c>
      <c r="F3811" s="88"/>
      <c r="G3811" s="89">
        <v>117</v>
      </c>
      <c r="H3811" s="90">
        <f>IF(ISNUMBER(F3811),(E3811*(1+(F3811/100))*G3811),G3811*E3811)*N3810</f>
        <v>117</v>
      </c>
      <c r="I3811" s="91" t="str">
        <f t="shared" si="1376"/>
        <v/>
      </c>
      <c r="J3811" s="91" t="str">
        <f t="shared" si="1377"/>
        <v/>
      </c>
      <c r="K3811" s="35"/>
      <c r="L3811" s="91" t="str">
        <f t="shared" si="1378"/>
        <v/>
      </c>
      <c r="M3811" s="91">
        <f t="shared" si="1379"/>
        <v>117</v>
      </c>
      <c r="N3811" s="83">
        <f>IF(A3811="ZMP",E3811*(1+(F3811/100)),N3810)</f>
        <v>1</v>
      </c>
      <c r="O3811" s="91" t="str">
        <f t="shared" si="1380"/>
        <v/>
      </c>
    </row>
    <row r="3812" spans="1:15" ht="12.75" outlineLevel="1" x14ac:dyDescent="0.2">
      <c r="A3812" s="38" t="s">
        <v>198</v>
      </c>
      <c r="B3812" s="39" t="s">
        <v>5614</v>
      </c>
      <c r="C3812" s="39" t="s">
        <v>5615</v>
      </c>
      <c r="D3812" s="40" t="s">
        <v>666</v>
      </c>
      <c r="E3812" s="41">
        <v>1</v>
      </c>
      <c r="F3812" s="42"/>
      <c r="G3812" s="43">
        <v>56109.36</v>
      </c>
      <c r="H3812" s="44">
        <f>IF(ISNUMBER(F3812),(E3812*(1+(F3812/100))*G3812),G3812*E3812)</f>
        <v>56109.36</v>
      </c>
      <c r="I3812" s="45" t="str">
        <f t="shared" si="1376"/>
        <v/>
      </c>
      <c r="J3812" s="45" t="str">
        <f t="shared" si="1377"/>
        <v/>
      </c>
      <c r="K3812" s="35"/>
      <c r="L3812" s="45" t="str">
        <f t="shared" si="1378"/>
        <v/>
      </c>
      <c r="M3812" s="45" t="str">
        <f t="shared" si="1379"/>
        <v/>
      </c>
      <c r="N3812" s="46">
        <f>IF(A3812="ZMP",E3812*(1+(F3812/100)),#REF!)</f>
        <v>1</v>
      </c>
      <c r="O3812" s="45" t="str">
        <f t="shared" si="1380"/>
        <v/>
      </c>
    </row>
    <row r="3813" spans="1:15" ht="12.75" outlineLevel="2" x14ac:dyDescent="0.2">
      <c r="A3813" s="84" t="s">
        <v>202</v>
      </c>
      <c r="B3813" s="85" t="s">
        <v>203</v>
      </c>
      <c r="C3813" s="85" t="s">
        <v>204</v>
      </c>
      <c r="D3813" s="86" t="s">
        <v>205</v>
      </c>
      <c r="E3813" s="87">
        <v>8.9499999999999993</v>
      </c>
      <c r="F3813" s="88"/>
      <c r="G3813" s="89">
        <v>720</v>
      </c>
      <c r="H3813" s="90">
        <f t="shared" ref="H3813:H3820" si="1383">IF(ISNUMBER(F3813),(E3813*(1+(F3813/100))*G3813),G3813*E3813)*N3812</f>
        <v>6443.9999999999991</v>
      </c>
      <c r="I3813" s="91">
        <f t="shared" si="1376"/>
        <v>6443.9999999999991</v>
      </c>
      <c r="J3813" s="91" t="str">
        <f t="shared" si="1377"/>
        <v/>
      </c>
      <c r="K3813" s="35"/>
      <c r="L3813" s="91" t="str">
        <f t="shared" si="1378"/>
        <v/>
      </c>
      <c r="M3813" s="91" t="str">
        <f t="shared" si="1379"/>
        <v/>
      </c>
      <c r="N3813" s="83">
        <f t="shared" ref="N3813:N3820" si="1384">IF(A3813="ZMP",E3813*(1+(F3813/100)),N3812)</f>
        <v>1</v>
      </c>
      <c r="O3813" s="91" t="str">
        <f t="shared" si="1380"/>
        <v/>
      </c>
    </row>
    <row r="3814" spans="1:15" ht="12.75" outlineLevel="2" x14ac:dyDescent="0.2">
      <c r="A3814" s="84" t="s">
        <v>315</v>
      </c>
      <c r="B3814" s="85" t="s">
        <v>15</v>
      </c>
      <c r="C3814" s="85" t="s">
        <v>16</v>
      </c>
      <c r="D3814" s="86" t="s">
        <v>17</v>
      </c>
      <c r="E3814" s="87">
        <v>1.298</v>
      </c>
      <c r="F3814" s="88"/>
      <c r="G3814" s="89">
        <v>990</v>
      </c>
      <c r="H3814" s="90">
        <f t="shared" si="1383"/>
        <v>1285.02</v>
      </c>
      <c r="I3814" s="91" t="str">
        <f t="shared" si="1376"/>
        <v/>
      </c>
      <c r="J3814" s="91">
        <f t="shared" si="1377"/>
        <v>1285.02</v>
      </c>
      <c r="K3814" s="35"/>
      <c r="L3814" s="91" t="str">
        <f t="shared" si="1378"/>
        <v/>
      </c>
      <c r="M3814" s="91" t="str">
        <f t="shared" si="1379"/>
        <v/>
      </c>
      <c r="N3814" s="83">
        <f t="shared" si="1384"/>
        <v>1</v>
      </c>
      <c r="O3814" s="91" t="str">
        <f t="shared" si="1380"/>
        <v/>
      </c>
    </row>
    <row r="3815" spans="1:15" ht="12.75" outlineLevel="2" x14ac:dyDescent="0.2">
      <c r="A3815" s="84" t="s">
        <v>315</v>
      </c>
      <c r="B3815" s="85" t="s">
        <v>61</v>
      </c>
      <c r="C3815" s="85" t="s">
        <v>62</v>
      </c>
      <c r="D3815" s="86" t="s">
        <v>22</v>
      </c>
      <c r="E3815" s="87">
        <v>0.40899999999999997</v>
      </c>
      <c r="F3815" s="88"/>
      <c r="G3815" s="89">
        <v>29</v>
      </c>
      <c r="H3815" s="90">
        <f t="shared" si="1383"/>
        <v>11.860999999999999</v>
      </c>
      <c r="I3815" s="91" t="str">
        <f t="shared" si="1376"/>
        <v/>
      </c>
      <c r="J3815" s="91">
        <f t="shared" si="1377"/>
        <v>11.860999999999999</v>
      </c>
      <c r="K3815" s="35"/>
      <c r="L3815" s="91" t="str">
        <f t="shared" si="1378"/>
        <v/>
      </c>
      <c r="M3815" s="91" t="str">
        <f t="shared" si="1379"/>
        <v/>
      </c>
      <c r="N3815" s="83">
        <f t="shared" si="1384"/>
        <v>1</v>
      </c>
      <c r="O3815" s="91" t="str">
        <f t="shared" si="1380"/>
        <v/>
      </c>
    </row>
    <row r="3816" spans="1:15" ht="12.75" outlineLevel="2" x14ac:dyDescent="0.2">
      <c r="A3816" s="84" t="s">
        <v>315</v>
      </c>
      <c r="B3816" s="85" t="s">
        <v>73</v>
      </c>
      <c r="C3816" s="85" t="s">
        <v>74</v>
      </c>
      <c r="D3816" s="86" t="s">
        <v>17</v>
      </c>
      <c r="E3816" s="87">
        <v>1.9670000000000001</v>
      </c>
      <c r="F3816" s="88"/>
      <c r="G3816" s="89">
        <v>1060</v>
      </c>
      <c r="H3816" s="90">
        <f t="shared" si="1383"/>
        <v>2085.02</v>
      </c>
      <c r="I3816" s="91" t="str">
        <f t="shared" si="1376"/>
        <v/>
      </c>
      <c r="J3816" s="91">
        <f t="shared" si="1377"/>
        <v>2085.02</v>
      </c>
      <c r="K3816" s="35"/>
      <c r="L3816" s="91" t="str">
        <f t="shared" si="1378"/>
        <v/>
      </c>
      <c r="M3816" s="91" t="str">
        <f t="shared" si="1379"/>
        <v/>
      </c>
      <c r="N3816" s="83">
        <f t="shared" si="1384"/>
        <v>1</v>
      </c>
      <c r="O3816" s="91" t="str">
        <f t="shared" si="1380"/>
        <v/>
      </c>
    </row>
    <row r="3817" spans="1:15" ht="12.75" outlineLevel="2" x14ac:dyDescent="0.2">
      <c r="A3817" s="84" t="s">
        <v>315</v>
      </c>
      <c r="B3817" s="85" t="s">
        <v>75</v>
      </c>
      <c r="C3817" s="85" t="s">
        <v>76</v>
      </c>
      <c r="D3817" s="86" t="s">
        <v>17</v>
      </c>
      <c r="E3817" s="87">
        <v>4.9000000000000002E-2</v>
      </c>
      <c r="F3817" s="88"/>
      <c r="G3817" s="89">
        <v>760</v>
      </c>
      <c r="H3817" s="90">
        <f t="shared" si="1383"/>
        <v>37.24</v>
      </c>
      <c r="I3817" s="91" t="str">
        <f t="shared" si="1376"/>
        <v/>
      </c>
      <c r="J3817" s="91">
        <f t="shared" si="1377"/>
        <v>37.24</v>
      </c>
      <c r="K3817" s="35"/>
      <c r="L3817" s="91" t="str">
        <f t="shared" si="1378"/>
        <v/>
      </c>
      <c r="M3817" s="91" t="str">
        <f t="shared" si="1379"/>
        <v/>
      </c>
      <c r="N3817" s="83">
        <f t="shared" si="1384"/>
        <v>1</v>
      </c>
      <c r="O3817" s="91" t="str">
        <f t="shared" si="1380"/>
        <v/>
      </c>
    </row>
    <row r="3818" spans="1:15" ht="12.75" outlineLevel="2" x14ac:dyDescent="0.2">
      <c r="A3818" s="84" t="s">
        <v>316</v>
      </c>
      <c r="B3818" s="85" t="s">
        <v>5618</v>
      </c>
      <c r="C3818" s="85" t="s">
        <v>5619</v>
      </c>
      <c r="D3818" s="86" t="s">
        <v>111</v>
      </c>
      <c r="E3818" s="87">
        <v>1</v>
      </c>
      <c r="F3818" s="88"/>
      <c r="G3818" s="89">
        <v>1010.35</v>
      </c>
      <c r="H3818" s="90">
        <f t="shared" si="1383"/>
        <v>1010.35</v>
      </c>
      <c r="I3818" s="91" t="str">
        <f t="shared" si="1376"/>
        <v/>
      </c>
      <c r="J3818" s="91" t="str">
        <f t="shared" si="1377"/>
        <v/>
      </c>
      <c r="K3818" s="35"/>
      <c r="L3818" s="91" t="str">
        <f t="shared" si="1378"/>
        <v/>
      </c>
      <c r="M3818" s="91">
        <f t="shared" si="1379"/>
        <v>1010.35</v>
      </c>
      <c r="N3818" s="83">
        <f t="shared" si="1384"/>
        <v>1</v>
      </c>
      <c r="O3818" s="91" t="str">
        <f t="shared" si="1380"/>
        <v/>
      </c>
    </row>
    <row r="3819" spans="1:15" ht="12.75" outlineLevel="2" x14ac:dyDescent="0.2">
      <c r="A3819" s="84" t="s">
        <v>316</v>
      </c>
      <c r="B3819" s="85" t="s">
        <v>5616</v>
      </c>
      <c r="C3819" s="85" t="s">
        <v>5617</v>
      </c>
      <c r="D3819" s="86" t="s">
        <v>111</v>
      </c>
      <c r="E3819" s="87">
        <v>1</v>
      </c>
      <c r="F3819" s="88"/>
      <c r="G3819" s="89">
        <v>4925.8599999999997</v>
      </c>
      <c r="H3819" s="90">
        <f t="shared" si="1383"/>
        <v>4925.8599999999997</v>
      </c>
      <c r="I3819" s="91" t="str">
        <f t="shared" si="1376"/>
        <v/>
      </c>
      <c r="J3819" s="91" t="str">
        <f t="shared" si="1377"/>
        <v/>
      </c>
      <c r="K3819" s="35"/>
      <c r="L3819" s="91" t="str">
        <f t="shared" si="1378"/>
        <v/>
      </c>
      <c r="M3819" s="91">
        <f t="shared" si="1379"/>
        <v>4925.8599999999997</v>
      </c>
      <c r="N3819" s="83">
        <f t="shared" si="1384"/>
        <v>1</v>
      </c>
      <c r="O3819" s="91" t="str">
        <f t="shared" si="1380"/>
        <v/>
      </c>
    </row>
    <row r="3820" spans="1:15" ht="12.75" outlineLevel="2" x14ac:dyDescent="0.2">
      <c r="A3820" s="84" t="s">
        <v>316</v>
      </c>
      <c r="B3820" s="85" t="s">
        <v>5620</v>
      </c>
      <c r="C3820" s="85" t="s">
        <v>5621</v>
      </c>
      <c r="D3820" s="86" t="s">
        <v>111</v>
      </c>
      <c r="E3820" s="87">
        <v>1</v>
      </c>
      <c r="F3820" s="88"/>
      <c r="G3820" s="89">
        <v>40310.01</v>
      </c>
      <c r="H3820" s="90">
        <f t="shared" si="1383"/>
        <v>40310.01</v>
      </c>
      <c r="I3820" s="91" t="str">
        <f t="shared" si="1376"/>
        <v/>
      </c>
      <c r="J3820" s="91" t="str">
        <f t="shared" si="1377"/>
        <v/>
      </c>
      <c r="K3820" s="35"/>
      <c r="L3820" s="91" t="str">
        <f t="shared" si="1378"/>
        <v/>
      </c>
      <c r="M3820" s="91">
        <f t="shared" si="1379"/>
        <v>40310.01</v>
      </c>
      <c r="N3820" s="83">
        <f t="shared" si="1384"/>
        <v>1</v>
      </c>
      <c r="O3820" s="91" t="str">
        <f t="shared" si="1380"/>
        <v/>
      </c>
    </row>
    <row r="3821" spans="1:15" ht="12.75" outlineLevel="2" x14ac:dyDescent="0.2">
      <c r="A3821" s="47"/>
      <c r="B3821" s="48"/>
      <c r="C3821" s="48"/>
      <c r="D3821" s="49"/>
      <c r="E3821" s="50"/>
      <c r="F3821" s="51"/>
      <c r="G3821" s="52"/>
      <c r="H3821" s="53"/>
      <c r="I3821" s="54"/>
      <c r="J3821" s="54"/>
      <c r="K3821" s="35"/>
      <c r="L3821" s="54"/>
      <c r="M3821" s="54"/>
      <c r="N3821" s="54"/>
      <c r="O3821" s="54"/>
    </row>
    <row r="3822" spans="1:15" ht="25.5" x14ac:dyDescent="0.2">
      <c r="A3822" s="27" t="s">
        <v>8031</v>
      </c>
      <c r="B3822" s="28" t="s">
        <v>8517</v>
      </c>
      <c r="C3822" s="29" t="s">
        <v>8518</v>
      </c>
      <c r="D3822" s="30" t="s">
        <v>666</v>
      </c>
      <c r="E3822" s="31">
        <v>1</v>
      </c>
      <c r="F3822" s="32"/>
      <c r="G3822" s="33">
        <v>109111.33</v>
      </c>
      <c r="H3822" s="34">
        <f>G3822</f>
        <v>109111.33</v>
      </c>
      <c r="I3822" s="35">
        <f>SUM(I3823:I3868)</f>
        <v>17205.12</v>
      </c>
      <c r="J3822" s="35">
        <f>SUM(J3823:J3868)</f>
        <v>3705.116</v>
      </c>
      <c r="K3822" s="35">
        <f t="shared" si="1375"/>
        <v>20910.235999999997</v>
      </c>
      <c r="L3822" s="35">
        <f>SUM(L3823:L3868)</f>
        <v>0</v>
      </c>
      <c r="M3822" s="35">
        <f>SUM(M3823:M3868)</f>
        <v>88201.060720000009</v>
      </c>
      <c r="N3822" s="35"/>
      <c r="O3822" s="35">
        <f>SUM(O3823:O3868)</f>
        <v>0</v>
      </c>
    </row>
    <row r="3823" spans="1:15" ht="12.75" outlineLevel="1" collapsed="1" x14ac:dyDescent="0.2">
      <c r="A3823" s="38" t="s">
        <v>198</v>
      </c>
      <c r="B3823" s="39" t="s">
        <v>345</v>
      </c>
      <c r="C3823" s="39" t="s">
        <v>346</v>
      </c>
      <c r="D3823" s="40" t="s">
        <v>253</v>
      </c>
      <c r="E3823" s="41">
        <v>7</v>
      </c>
      <c r="F3823" s="42"/>
      <c r="G3823" s="43">
        <v>91.31</v>
      </c>
      <c r="H3823" s="44">
        <f>IF(ISNUMBER(F3823),(E3823*(1+(F3823/100))*G3823),G3823*E3823)</f>
        <v>639.17000000000007</v>
      </c>
      <c r="I3823" s="45" t="str">
        <f t="shared" ref="I3823:I3867" si="1385">IF(OR(A3823="PM",A3823="PZ",A3823="PP"),H3823,"")</f>
        <v/>
      </c>
      <c r="J3823" s="45" t="str">
        <f t="shared" ref="J3823:J3867" si="1386">IF(A3823="S",H3823,"")</f>
        <v/>
      </c>
      <c r="K3823" s="35"/>
      <c r="L3823" s="45" t="str">
        <f t="shared" ref="L3823:L3867" si="1387">IF(A3823="M06",H3823,"")</f>
        <v/>
      </c>
      <c r="M3823" s="45" t="str">
        <f t="shared" ref="M3823:M3867" si="1388">IF(OR(A3823="M02",A3823="M25",A3823="M01s"),H3823,"")</f>
        <v/>
      </c>
      <c r="N3823" s="46">
        <f>IF(A3823="ZMP",E3823*(1+(F3823/100)),#REF!)</f>
        <v>7</v>
      </c>
      <c r="O3823" s="45" t="str">
        <f t="shared" ref="O3823:O3867" si="1389">IF(A3823="M01e",H3823,"")</f>
        <v/>
      </c>
    </row>
    <row r="3824" spans="1:15" ht="12.75" outlineLevel="2" x14ac:dyDescent="0.2">
      <c r="A3824" s="84" t="s">
        <v>202</v>
      </c>
      <c r="B3824" s="85" t="s">
        <v>203</v>
      </c>
      <c r="C3824" s="85" t="s">
        <v>204</v>
      </c>
      <c r="D3824" s="86" t="s">
        <v>205</v>
      </c>
      <c r="E3824" s="87">
        <v>0.09</v>
      </c>
      <c r="F3824" s="88"/>
      <c r="G3824" s="89">
        <v>720</v>
      </c>
      <c r="H3824" s="90">
        <f>IF(ISNUMBER(F3824),(E3824*(1+(F3824/100))*G3824),G3824*E3824)*N3823</f>
        <v>453.59999999999997</v>
      </c>
      <c r="I3824" s="91">
        <f t="shared" si="1385"/>
        <v>453.59999999999997</v>
      </c>
      <c r="J3824" s="91" t="str">
        <f t="shared" si="1386"/>
        <v/>
      </c>
      <c r="K3824" s="35"/>
      <c r="L3824" s="91" t="str">
        <f t="shared" si="1387"/>
        <v/>
      </c>
      <c r="M3824" s="91" t="str">
        <f t="shared" si="1388"/>
        <v/>
      </c>
      <c r="N3824" s="83">
        <f>IF(A3824="ZMP",E3824*(1+(F3824/100)),N3823)</f>
        <v>7</v>
      </c>
      <c r="O3824" s="91" t="str">
        <f t="shared" si="1389"/>
        <v/>
      </c>
    </row>
    <row r="3825" spans="1:15" ht="12.75" outlineLevel="2" x14ac:dyDescent="0.2">
      <c r="A3825" s="84" t="s">
        <v>228</v>
      </c>
      <c r="B3825" s="85" t="s">
        <v>327</v>
      </c>
      <c r="C3825" s="85" t="s">
        <v>328</v>
      </c>
      <c r="D3825" s="86" t="s">
        <v>329</v>
      </c>
      <c r="E3825" s="87">
        <v>3.7999999999999999E-2</v>
      </c>
      <c r="F3825" s="88"/>
      <c r="G3825" s="89">
        <v>593.96</v>
      </c>
      <c r="H3825" s="90">
        <f>IF(ISNUMBER(F3825),(E3825*(1+(F3825/100))*G3825),G3825*E3825)*N3824</f>
        <v>157.99336</v>
      </c>
      <c r="I3825" s="91" t="str">
        <f t="shared" si="1385"/>
        <v/>
      </c>
      <c r="J3825" s="91" t="str">
        <f t="shared" si="1386"/>
        <v/>
      </c>
      <c r="K3825" s="35"/>
      <c r="L3825" s="91" t="str">
        <f t="shared" si="1387"/>
        <v/>
      </c>
      <c r="M3825" s="91">
        <f t="shared" si="1388"/>
        <v>157.99336</v>
      </c>
      <c r="N3825" s="83">
        <f>IF(A3825="ZMP",E3825*(1+(F3825/100)),N3824)</f>
        <v>7</v>
      </c>
      <c r="O3825" s="91" t="str">
        <f t="shared" si="1389"/>
        <v/>
      </c>
    </row>
    <row r="3826" spans="1:15" ht="12.75" outlineLevel="2" x14ac:dyDescent="0.2">
      <c r="A3826" s="84" t="s">
        <v>228</v>
      </c>
      <c r="B3826" s="85" t="s">
        <v>332</v>
      </c>
      <c r="C3826" s="85" t="s">
        <v>333</v>
      </c>
      <c r="D3826" s="86" t="s">
        <v>334</v>
      </c>
      <c r="E3826" s="87">
        <v>0.01</v>
      </c>
      <c r="F3826" s="88"/>
      <c r="G3826" s="89">
        <v>393.48</v>
      </c>
      <c r="H3826" s="90">
        <f>IF(ISNUMBER(F3826),(E3826*(1+(F3826/100))*G3826),G3826*E3826)*N3825</f>
        <v>27.543600000000001</v>
      </c>
      <c r="I3826" s="91" t="str">
        <f t="shared" si="1385"/>
        <v/>
      </c>
      <c r="J3826" s="91" t="str">
        <f t="shared" si="1386"/>
        <v/>
      </c>
      <c r="K3826" s="35"/>
      <c r="L3826" s="91" t="str">
        <f t="shared" si="1387"/>
        <v/>
      </c>
      <c r="M3826" s="91">
        <f t="shared" si="1388"/>
        <v>27.543600000000001</v>
      </c>
      <c r="N3826" s="83">
        <f>IF(A3826="ZMP",E3826*(1+(F3826/100)),N3825)</f>
        <v>7</v>
      </c>
      <c r="O3826" s="91" t="str">
        <f t="shared" si="1389"/>
        <v/>
      </c>
    </row>
    <row r="3827" spans="1:15" ht="12.75" outlineLevel="1" x14ac:dyDescent="0.2">
      <c r="A3827" s="38" t="s">
        <v>198</v>
      </c>
      <c r="B3827" s="39" t="s">
        <v>351</v>
      </c>
      <c r="C3827" s="39" t="s">
        <v>352</v>
      </c>
      <c r="D3827" s="40" t="s">
        <v>253</v>
      </c>
      <c r="E3827" s="41">
        <v>6</v>
      </c>
      <c r="F3827" s="42"/>
      <c r="G3827" s="43">
        <v>77.430000000000007</v>
      </c>
      <c r="H3827" s="44">
        <f>IF(ISNUMBER(F3827),(E3827*(1+(F3827/100))*G3827),G3827*E3827)</f>
        <v>464.58000000000004</v>
      </c>
      <c r="I3827" s="45" t="str">
        <f t="shared" si="1385"/>
        <v/>
      </c>
      <c r="J3827" s="45" t="str">
        <f t="shared" si="1386"/>
        <v/>
      </c>
      <c r="K3827" s="35"/>
      <c r="L3827" s="45" t="str">
        <f t="shared" si="1387"/>
        <v/>
      </c>
      <c r="M3827" s="45" t="str">
        <f t="shared" si="1388"/>
        <v/>
      </c>
      <c r="N3827" s="46">
        <f>IF(A3827="ZMP",E3827*(1+(F3827/100)),#REF!)</f>
        <v>6</v>
      </c>
      <c r="O3827" s="45" t="str">
        <f t="shared" si="1389"/>
        <v/>
      </c>
    </row>
    <row r="3828" spans="1:15" ht="12.75" outlineLevel="2" x14ac:dyDescent="0.2">
      <c r="A3828" s="84" t="s">
        <v>202</v>
      </c>
      <c r="B3828" s="85" t="s">
        <v>203</v>
      </c>
      <c r="C3828" s="85" t="s">
        <v>204</v>
      </c>
      <c r="D3828" s="86" t="s">
        <v>205</v>
      </c>
      <c r="E3828" s="87">
        <v>0.09</v>
      </c>
      <c r="F3828" s="88"/>
      <c r="G3828" s="89">
        <v>720</v>
      </c>
      <c r="H3828" s="90">
        <f>IF(ISNUMBER(F3828),(E3828*(1+(F3828/100))*G3828),G3828*E3828)*N3827</f>
        <v>388.79999999999995</v>
      </c>
      <c r="I3828" s="91">
        <f t="shared" si="1385"/>
        <v>388.79999999999995</v>
      </c>
      <c r="J3828" s="91" t="str">
        <f t="shared" si="1386"/>
        <v/>
      </c>
      <c r="K3828" s="35"/>
      <c r="L3828" s="91" t="str">
        <f t="shared" si="1387"/>
        <v/>
      </c>
      <c r="M3828" s="91" t="str">
        <f t="shared" si="1388"/>
        <v/>
      </c>
      <c r="N3828" s="83">
        <f>IF(A3828="ZMP",E3828*(1+(F3828/100)),N3827)</f>
        <v>6</v>
      </c>
      <c r="O3828" s="91" t="str">
        <f t="shared" si="1389"/>
        <v/>
      </c>
    </row>
    <row r="3829" spans="1:15" ht="12.75" outlineLevel="2" x14ac:dyDescent="0.2">
      <c r="A3829" s="84" t="s">
        <v>228</v>
      </c>
      <c r="B3829" s="85" t="s">
        <v>353</v>
      </c>
      <c r="C3829" s="85" t="s">
        <v>354</v>
      </c>
      <c r="D3829" s="86" t="s">
        <v>329</v>
      </c>
      <c r="E3829" s="87">
        <v>3.7999999999999999E-2</v>
      </c>
      <c r="F3829" s="88"/>
      <c r="G3829" s="89">
        <v>279.39</v>
      </c>
      <c r="H3829" s="90">
        <f>IF(ISNUMBER(F3829),(E3829*(1+(F3829/100))*G3829),G3829*E3829)*N3828</f>
        <v>63.700919999999996</v>
      </c>
      <c r="I3829" s="91" t="str">
        <f t="shared" si="1385"/>
        <v/>
      </c>
      <c r="J3829" s="91" t="str">
        <f t="shared" si="1386"/>
        <v/>
      </c>
      <c r="K3829" s="35"/>
      <c r="L3829" s="91" t="str">
        <f t="shared" si="1387"/>
        <v/>
      </c>
      <c r="M3829" s="91">
        <f t="shared" si="1388"/>
        <v>63.700919999999996</v>
      </c>
      <c r="N3829" s="83">
        <f>IF(A3829="ZMP",E3829*(1+(F3829/100)),N3828)</f>
        <v>6</v>
      </c>
      <c r="O3829" s="91" t="str">
        <f t="shared" si="1389"/>
        <v/>
      </c>
    </row>
    <row r="3830" spans="1:15" ht="12.75" outlineLevel="2" x14ac:dyDescent="0.2">
      <c r="A3830" s="84" t="s">
        <v>228</v>
      </c>
      <c r="B3830" s="85" t="s">
        <v>355</v>
      </c>
      <c r="C3830" s="85" t="s">
        <v>356</v>
      </c>
      <c r="D3830" s="86" t="s">
        <v>334</v>
      </c>
      <c r="E3830" s="87">
        <v>0.01</v>
      </c>
      <c r="F3830" s="88"/>
      <c r="G3830" s="89">
        <v>201.45</v>
      </c>
      <c r="H3830" s="90">
        <f>IF(ISNUMBER(F3830),(E3830*(1+(F3830/100))*G3830),G3830*E3830)*N3829</f>
        <v>12.087</v>
      </c>
      <c r="I3830" s="91" t="str">
        <f t="shared" si="1385"/>
        <v/>
      </c>
      <c r="J3830" s="91" t="str">
        <f t="shared" si="1386"/>
        <v/>
      </c>
      <c r="K3830" s="35"/>
      <c r="L3830" s="91" t="str">
        <f t="shared" si="1387"/>
        <v/>
      </c>
      <c r="M3830" s="91">
        <f t="shared" si="1388"/>
        <v>12.087</v>
      </c>
      <c r="N3830" s="83">
        <f>IF(A3830="ZMP",E3830*(1+(F3830/100)),N3829)</f>
        <v>6</v>
      </c>
      <c r="O3830" s="91" t="str">
        <f t="shared" si="1389"/>
        <v/>
      </c>
    </row>
    <row r="3831" spans="1:15" ht="12.75" outlineLevel="1" x14ac:dyDescent="0.2">
      <c r="A3831" s="38" t="s">
        <v>198</v>
      </c>
      <c r="B3831" s="39" t="s">
        <v>1153</v>
      </c>
      <c r="C3831" s="39" t="s">
        <v>1154</v>
      </c>
      <c r="D3831" s="40" t="s">
        <v>253</v>
      </c>
      <c r="E3831" s="41">
        <v>1</v>
      </c>
      <c r="F3831" s="42"/>
      <c r="G3831" s="43">
        <v>3487.25</v>
      </c>
      <c r="H3831" s="44">
        <f>IF(ISNUMBER(F3831),(E3831*(1+(F3831/100))*G3831),G3831*E3831)</f>
        <v>3487.25</v>
      </c>
      <c r="I3831" s="45" t="str">
        <f t="shared" si="1385"/>
        <v/>
      </c>
      <c r="J3831" s="45" t="str">
        <f t="shared" si="1386"/>
        <v/>
      </c>
      <c r="K3831" s="35"/>
      <c r="L3831" s="45" t="str">
        <f t="shared" si="1387"/>
        <v/>
      </c>
      <c r="M3831" s="45" t="str">
        <f t="shared" si="1388"/>
        <v/>
      </c>
      <c r="N3831" s="46">
        <f>IF(A3831="ZMP",E3831*(1+(F3831/100)),#REF!)</f>
        <v>1</v>
      </c>
      <c r="O3831" s="45" t="str">
        <f t="shared" si="1389"/>
        <v/>
      </c>
    </row>
    <row r="3832" spans="1:15" ht="12.75" outlineLevel="2" x14ac:dyDescent="0.2">
      <c r="A3832" s="84" t="s">
        <v>202</v>
      </c>
      <c r="B3832" s="85" t="s">
        <v>203</v>
      </c>
      <c r="C3832" s="85" t="s">
        <v>204</v>
      </c>
      <c r="D3832" s="86" t="s">
        <v>205</v>
      </c>
      <c r="E3832" s="87">
        <v>0.28999999999999998</v>
      </c>
      <c r="F3832" s="88"/>
      <c r="G3832" s="89">
        <v>720</v>
      </c>
      <c r="H3832" s="90">
        <f t="shared" ref="H3832:H3837" si="1390">IF(ISNUMBER(F3832),(E3832*(1+(F3832/100))*G3832),G3832*E3832)*N3831</f>
        <v>208.79999999999998</v>
      </c>
      <c r="I3832" s="91">
        <f t="shared" si="1385"/>
        <v>208.79999999999998</v>
      </c>
      <c r="J3832" s="91" t="str">
        <f t="shared" si="1386"/>
        <v/>
      </c>
      <c r="K3832" s="35"/>
      <c r="L3832" s="91" t="str">
        <f t="shared" si="1387"/>
        <v/>
      </c>
      <c r="M3832" s="91" t="str">
        <f t="shared" si="1388"/>
        <v/>
      </c>
      <c r="N3832" s="83">
        <f t="shared" ref="N3832:N3837" si="1391">IF(A3832="ZMP",E3832*(1+(F3832/100)),N3831)</f>
        <v>1</v>
      </c>
      <c r="O3832" s="91" t="str">
        <f t="shared" si="1389"/>
        <v/>
      </c>
    </row>
    <row r="3833" spans="1:15" ht="12.75" outlineLevel="2" x14ac:dyDescent="0.2">
      <c r="A3833" s="84" t="s">
        <v>315</v>
      </c>
      <c r="B3833" s="85" t="s">
        <v>75</v>
      </c>
      <c r="C3833" s="85" t="s">
        <v>76</v>
      </c>
      <c r="D3833" s="86" t="s">
        <v>17</v>
      </c>
      <c r="E3833" s="87">
        <v>7.1999999999999995E-2</v>
      </c>
      <c r="F3833" s="88"/>
      <c r="G3833" s="89">
        <v>760</v>
      </c>
      <c r="H3833" s="90">
        <f t="shared" si="1390"/>
        <v>54.72</v>
      </c>
      <c r="I3833" s="91" t="str">
        <f t="shared" si="1385"/>
        <v/>
      </c>
      <c r="J3833" s="91">
        <f t="shared" si="1386"/>
        <v>54.72</v>
      </c>
      <c r="K3833" s="35"/>
      <c r="L3833" s="91" t="str">
        <f t="shared" si="1387"/>
        <v/>
      </c>
      <c r="M3833" s="91" t="str">
        <f t="shared" si="1388"/>
        <v/>
      </c>
      <c r="N3833" s="83">
        <f t="shared" si="1391"/>
        <v>1</v>
      </c>
      <c r="O3833" s="91" t="str">
        <f t="shared" si="1389"/>
        <v/>
      </c>
    </row>
    <row r="3834" spans="1:15" ht="12.75" outlineLevel="2" x14ac:dyDescent="0.2">
      <c r="A3834" s="84" t="s">
        <v>228</v>
      </c>
      <c r="B3834" s="85" t="s">
        <v>1143</v>
      </c>
      <c r="C3834" s="85" t="s">
        <v>1144</v>
      </c>
      <c r="D3834" s="86" t="s">
        <v>111</v>
      </c>
      <c r="E3834" s="87">
        <v>1</v>
      </c>
      <c r="F3834" s="88"/>
      <c r="G3834" s="89">
        <v>20.04</v>
      </c>
      <c r="H3834" s="90">
        <f t="shared" si="1390"/>
        <v>20.04</v>
      </c>
      <c r="I3834" s="91" t="str">
        <f t="shared" si="1385"/>
        <v/>
      </c>
      <c r="J3834" s="91" t="str">
        <f t="shared" si="1386"/>
        <v/>
      </c>
      <c r="K3834" s="35"/>
      <c r="L3834" s="91" t="str">
        <f t="shared" si="1387"/>
        <v/>
      </c>
      <c r="M3834" s="91">
        <f t="shared" si="1388"/>
        <v>20.04</v>
      </c>
      <c r="N3834" s="83">
        <f t="shared" si="1391"/>
        <v>1</v>
      </c>
      <c r="O3834" s="91" t="str">
        <f t="shared" si="1389"/>
        <v/>
      </c>
    </row>
    <row r="3835" spans="1:15" ht="12.75" outlineLevel="2" x14ac:dyDescent="0.2">
      <c r="A3835" s="84" t="s">
        <v>228</v>
      </c>
      <c r="B3835" s="85" t="s">
        <v>327</v>
      </c>
      <c r="C3835" s="85" t="s">
        <v>328</v>
      </c>
      <c r="D3835" s="86" t="s">
        <v>329</v>
      </c>
      <c r="E3835" s="87">
        <v>7.5999999999999998E-2</v>
      </c>
      <c r="F3835" s="88"/>
      <c r="G3835" s="89">
        <v>593.96</v>
      </c>
      <c r="H3835" s="90">
        <f t="shared" si="1390"/>
        <v>45.14096</v>
      </c>
      <c r="I3835" s="91" t="str">
        <f t="shared" si="1385"/>
        <v/>
      </c>
      <c r="J3835" s="91" t="str">
        <f t="shared" si="1386"/>
        <v/>
      </c>
      <c r="K3835" s="35"/>
      <c r="L3835" s="91" t="str">
        <f t="shared" si="1387"/>
        <v/>
      </c>
      <c r="M3835" s="91">
        <f t="shared" si="1388"/>
        <v>45.14096</v>
      </c>
      <c r="N3835" s="83">
        <f t="shared" si="1391"/>
        <v>1</v>
      </c>
      <c r="O3835" s="91" t="str">
        <f t="shared" si="1389"/>
        <v/>
      </c>
    </row>
    <row r="3836" spans="1:15" ht="12.75" outlineLevel="2" x14ac:dyDescent="0.2">
      <c r="A3836" s="84" t="s">
        <v>228</v>
      </c>
      <c r="B3836" s="85" t="s">
        <v>332</v>
      </c>
      <c r="C3836" s="85" t="s">
        <v>333</v>
      </c>
      <c r="D3836" s="86" t="s">
        <v>334</v>
      </c>
      <c r="E3836" s="87">
        <v>0.02</v>
      </c>
      <c r="F3836" s="88"/>
      <c r="G3836" s="89">
        <v>393.48</v>
      </c>
      <c r="H3836" s="90">
        <f t="shared" si="1390"/>
        <v>7.8696000000000002</v>
      </c>
      <c r="I3836" s="91" t="str">
        <f t="shared" si="1385"/>
        <v/>
      </c>
      <c r="J3836" s="91" t="str">
        <f t="shared" si="1386"/>
        <v/>
      </c>
      <c r="K3836" s="35"/>
      <c r="L3836" s="91" t="str">
        <f t="shared" si="1387"/>
        <v/>
      </c>
      <c r="M3836" s="91">
        <f t="shared" si="1388"/>
        <v>7.8696000000000002</v>
      </c>
      <c r="N3836" s="83">
        <f t="shared" si="1391"/>
        <v>1</v>
      </c>
      <c r="O3836" s="91" t="str">
        <f t="shared" si="1389"/>
        <v/>
      </c>
    </row>
    <row r="3837" spans="1:15" ht="12.75" outlineLevel="2" x14ac:dyDescent="0.2">
      <c r="A3837" s="84" t="s">
        <v>316</v>
      </c>
      <c r="B3837" s="85" t="s">
        <v>1155</v>
      </c>
      <c r="C3837" s="85" t="s">
        <v>1156</v>
      </c>
      <c r="D3837" s="86" t="s">
        <v>111</v>
      </c>
      <c r="E3837" s="87">
        <v>1</v>
      </c>
      <c r="F3837" s="88"/>
      <c r="G3837" s="89">
        <v>3150.68</v>
      </c>
      <c r="H3837" s="90">
        <f t="shared" si="1390"/>
        <v>3150.68</v>
      </c>
      <c r="I3837" s="91" t="str">
        <f t="shared" si="1385"/>
        <v/>
      </c>
      <c r="J3837" s="91" t="str">
        <f t="shared" si="1386"/>
        <v/>
      </c>
      <c r="K3837" s="35"/>
      <c r="L3837" s="91" t="str">
        <f t="shared" si="1387"/>
        <v/>
      </c>
      <c r="M3837" s="91">
        <f t="shared" si="1388"/>
        <v>3150.68</v>
      </c>
      <c r="N3837" s="83">
        <f t="shared" si="1391"/>
        <v>1</v>
      </c>
      <c r="O3837" s="91" t="str">
        <f t="shared" si="1389"/>
        <v/>
      </c>
    </row>
    <row r="3838" spans="1:15" ht="12.75" outlineLevel="1" x14ac:dyDescent="0.2">
      <c r="A3838" s="38" t="s">
        <v>198</v>
      </c>
      <c r="B3838" s="39" t="s">
        <v>1272</v>
      </c>
      <c r="C3838" s="39" t="s">
        <v>1273</v>
      </c>
      <c r="D3838" s="40" t="s">
        <v>253</v>
      </c>
      <c r="E3838" s="41">
        <v>1</v>
      </c>
      <c r="F3838" s="42"/>
      <c r="G3838" s="43">
        <v>46438.36</v>
      </c>
      <c r="H3838" s="44">
        <f>IF(ISNUMBER(F3838),(E3838*(1+(F3838/100))*G3838),G3838*E3838)</f>
        <v>46438.36</v>
      </c>
      <c r="I3838" s="45" t="str">
        <f t="shared" si="1385"/>
        <v/>
      </c>
      <c r="J3838" s="45" t="str">
        <f t="shared" si="1386"/>
        <v/>
      </c>
      <c r="K3838" s="35"/>
      <c r="L3838" s="45" t="str">
        <f t="shared" si="1387"/>
        <v/>
      </c>
      <c r="M3838" s="45" t="str">
        <f t="shared" si="1388"/>
        <v/>
      </c>
      <c r="N3838" s="46">
        <f>IF(A3838="ZMP",E3838*(1+(F3838/100)),#REF!)</f>
        <v>1</v>
      </c>
      <c r="O3838" s="45" t="str">
        <f t="shared" si="1389"/>
        <v/>
      </c>
    </row>
    <row r="3839" spans="1:15" ht="12.75" outlineLevel="2" x14ac:dyDescent="0.2">
      <c r="A3839" s="84" t="s">
        <v>202</v>
      </c>
      <c r="B3839" s="85" t="s">
        <v>203</v>
      </c>
      <c r="C3839" s="85" t="s">
        <v>204</v>
      </c>
      <c r="D3839" s="86" t="s">
        <v>205</v>
      </c>
      <c r="E3839" s="87">
        <v>12.109</v>
      </c>
      <c r="F3839" s="88"/>
      <c r="G3839" s="89">
        <v>720</v>
      </c>
      <c r="H3839" s="90">
        <f t="shared" ref="H3839:H3846" si="1392">IF(ISNUMBER(F3839),(E3839*(1+(F3839/100))*G3839),G3839*E3839)*N3838</f>
        <v>8718.48</v>
      </c>
      <c r="I3839" s="91">
        <f t="shared" si="1385"/>
        <v>8718.48</v>
      </c>
      <c r="J3839" s="91" t="str">
        <f t="shared" si="1386"/>
        <v/>
      </c>
      <c r="K3839" s="35"/>
      <c r="L3839" s="91" t="str">
        <f t="shared" si="1387"/>
        <v/>
      </c>
      <c r="M3839" s="91" t="str">
        <f t="shared" si="1388"/>
        <v/>
      </c>
      <c r="N3839" s="83">
        <f t="shared" ref="N3839:N3846" si="1393">IF(A3839="ZMP",E3839*(1+(F3839/100)),N3838)</f>
        <v>1</v>
      </c>
      <c r="O3839" s="91" t="str">
        <f t="shared" si="1389"/>
        <v/>
      </c>
    </row>
    <row r="3840" spans="1:15" ht="12.75" outlineLevel="2" x14ac:dyDescent="0.2">
      <c r="A3840" s="84" t="s">
        <v>315</v>
      </c>
      <c r="B3840" s="85" t="s">
        <v>15</v>
      </c>
      <c r="C3840" s="85" t="s">
        <v>16</v>
      </c>
      <c r="D3840" s="86" t="s">
        <v>17</v>
      </c>
      <c r="E3840" s="87">
        <v>8.3000000000000004E-2</v>
      </c>
      <c r="F3840" s="88"/>
      <c r="G3840" s="89">
        <v>990</v>
      </c>
      <c r="H3840" s="90">
        <f t="shared" si="1392"/>
        <v>82.17</v>
      </c>
      <c r="I3840" s="91" t="str">
        <f t="shared" si="1385"/>
        <v/>
      </c>
      <c r="J3840" s="91">
        <f t="shared" si="1386"/>
        <v>82.17</v>
      </c>
      <c r="K3840" s="35"/>
      <c r="L3840" s="91" t="str">
        <f t="shared" si="1387"/>
        <v/>
      </c>
      <c r="M3840" s="91" t="str">
        <f t="shared" si="1388"/>
        <v/>
      </c>
      <c r="N3840" s="83">
        <f t="shared" si="1393"/>
        <v>1</v>
      </c>
      <c r="O3840" s="91" t="str">
        <f t="shared" si="1389"/>
        <v/>
      </c>
    </row>
    <row r="3841" spans="1:15" ht="12.75" outlineLevel="2" x14ac:dyDescent="0.2">
      <c r="A3841" s="84" t="s">
        <v>315</v>
      </c>
      <c r="B3841" s="85" t="s">
        <v>75</v>
      </c>
      <c r="C3841" s="85" t="s">
        <v>76</v>
      </c>
      <c r="D3841" s="86" t="s">
        <v>17</v>
      </c>
      <c r="E3841" s="87">
        <v>0.105</v>
      </c>
      <c r="F3841" s="88"/>
      <c r="G3841" s="89">
        <v>760</v>
      </c>
      <c r="H3841" s="90">
        <f t="shared" si="1392"/>
        <v>79.8</v>
      </c>
      <c r="I3841" s="91" t="str">
        <f t="shared" si="1385"/>
        <v/>
      </c>
      <c r="J3841" s="91">
        <f t="shared" si="1386"/>
        <v>79.8</v>
      </c>
      <c r="K3841" s="35"/>
      <c r="L3841" s="91" t="str">
        <f t="shared" si="1387"/>
        <v/>
      </c>
      <c r="M3841" s="91" t="str">
        <f t="shared" si="1388"/>
        <v/>
      </c>
      <c r="N3841" s="83">
        <f t="shared" si="1393"/>
        <v>1</v>
      </c>
      <c r="O3841" s="91" t="str">
        <f t="shared" si="1389"/>
        <v/>
      </c>
    </row>
    <row r="3842" spans="1:15" ht="12.75" outlineLevel="2" x14ac:dyDescent="0.2">
      <c r="A3842" s="84" t="s">
        <v>228</v>
      </c>
      <c r="B3842" s="85" t="s">
        <v>1270</v>
      </c>
      <c r="C3842" s="85" t="s">
        <v>1271</v>
      </c>
      <c r="D3842" s="86" t="s">
        <v>111</v>
      </c>
      <c r="E3842" s="87">
        <v>1</v>
      </c>
      <c r="F3842" s="88"/>
      <c r="G3842" s="89">
        <v>34811.68</v>
      </c>
      <c r="H3842" s="90">
        <f t="shared" si="1392"/>
        <v>34811.68</v>
      </c>
      <c r="I3842" s="91" t="str">
        <f t="shared" si="1385"/>
        <v/>
      </c>
      <c r="J3842" s="91" t="str">
        <f t="shared" si="1386"/>
        <v/>
      </c>
      <c r="K3842" s="35"/>
      <c r="L3842" s="91" t="str">
        <f t="shared" si="1387"/>
        <v/>
      </c>
      <c r="M3842" s="91">
        <f t="shared" si="1388"/>
        <v>34811.68</v>
      </c>
      <c r="N3842" s="83">
        <f t="shared" si="1393"/>
        <v>1</v>
      </c>
      <c r="O3842" s="91" t="str">
        <f t="shared" si="1389"/>
        <v/>
      </c>
    </row>
    <row r="3843" spans="1:15" ht="12.75" outlineLevel="2" x14ac:dyDescent="0.2">
      <c r="A3843" s="84" t="s">
        <v>228</v>
      </c>
      <c r="B3843" s="85" t="s">
        <v>1274</v>
      </c>
      <c r="C3843" s="85" t="s">
        <v>1275</v>
      </c>
      <c r="D3843" s="86" t="s">
        <v>111</v>
      </c>
      <c r="E3843" s="87">
        <v>1</v>
      </c>
      <c r="F3843" s="88"/>
      <c r="G3843" s="89">
        <v>552.5</v>
      </c>
      <c r="H3843" s="90">
        <f t="shared" si="1392"/>
        <v>552.5</v>
      </c>
      <c r="I3843" s="91" t="str">
        <f t="shared" si="1385"/>
        <v/>
      </c>
      <c r="J3843" s="91" t="str">
        <f t="shared" si="1386"/>
        <v/>
      </c>
      <c r="K3843" s="35"/>
      <c r="L3843" s="91" t="str">
        <f t="shared" si="1387"/>
        <v/>
      </c>
      <c r="M3843" s="91">
        <f t="shared" si="1388"/>
        <v>552.5</v>
      </c>
      <c r="N3843" s="83">
        <f t="shared" si="1393"/>
        <v>1</v>
      </c>
      <c r="O3843" s="91" t="str">
        <f t="shared" si="1389"/>
        <v/>
      </c>
    </row>
    <row r="3844" spans="1:15" ht="12.75" outlineLevel="2" x14ac:dyDescent="0.2">
      <c r="A3844" s="84" t="s">
        <v>228</v>
      </c>
      <c r="B3844" s="85" t="s">
        <v>1276</v>
      </c>
      <c r="C3844" s="85" t="s">
        <v>1277</v>
      </c>
      <c r="D3844" s="86" t="s">
        <v>111</v>
      </c>
      <c r="E3844" s="87">
        <v>1</v>
      </c>
      <c r="F3844" s="88"/>
      <c r="G3844" s="89">
        <v>2167.2200000000003</v>
      </c>
      <c r="H3844" s="90">
        <f t="shared" si="1392"/>
        <v>2167.2200000000003</v>
      </c>
      <c r="I3844" s="91" t="str">
        <f t="shared" si="1385"/>
        <v/>
      </c>
      <c r="J3844" s="91" t="str">
        <f t="shared" si="1386"/>
        <v/>
      </c>
      <c r="K3844" s="35"/>
      <c r="L3844" s="91" t="str">
        <f t="shared" si="1387"/>
        <v/>
      </c>
      <c r="M3844" s="91">
        <f t="shared" si="1388"/>
        <v>2167.2200000000003</v>
      </c>
      <c r="N3844" s="83">
        <f t="shared" si="1393"/>
        <v>1</v>
      </c>
      <c r="O3844" s="91" t="str">
        <f t="shared" si="1389"/>
        <v/>
      </c>
    </row>
    <row r="3845" spans="1:15" ht="12.75" outlineLevel="2" x14ac:dyDescent="0.2">
      <c r="A3845" s="84" t="s">
        <v>228</v>
      </c>
      <c r="B3845" s="85" t="s">
        <v>327</v>
      </c>
      <c r="C3845" s="85" t="s">
        <v>328</v>
      </c>
      <c r="D3845" s="86" t="s">
        <v>329</v>
      </c>
      <c r="E3845" s="87">
        <v>3.7999999999999999E-2</v>
      </c>
      <c r="F3845" s="88"/>
      <c r="G3845" s="89">
        <v>593.96</v>
      </c>
      <c r="H3845" s="90">
        <f t="shared" si="1392"/>
        <v>22.57048</v>
      </c>
      <c r="I3845" s="91" t="str">
        <f t="shared" si="1385"/>
        <v/>
      </c>
      <c r="J3845" s="91" t="str">
        <f t="shared" si="1386"/>
        <v/>
      </c>
      <c r="K3845" s="35"/>
      <c r="L3845" s="91" t="str">
        <f t="shared" si="1387"/>
        <v/>
      </c>
      <c r="M3845" s="91">
        <f t="shared" si="1388"/>
        <v>22.57048</v>
      </c>
      <c r="N3845" s="83">
        <f t="shared" si="1393"/>
        <v>1</v>
      </c>
      <c r="O3845" s="91" t="str">
        <f t="shared" si="1389"/>
        <v/>
      </c>
    </row>
    <row r="3846" spans="1:15" ht="12.75" outlineLevel="2" x14ac:dyDescent="0.2">
      <c r="A3846" s="84" t="s">
        <v>228</v>
      </c>
      <c r="B3846" s="85" t="s">
        <v>332</v>
      </c>
      <c r="C3846" s="85" t="s">
        <v>333</v>
      </c>
      <c r="D3846" s="86" t="s">
        <v>334</v>
      </c>
      <c r="E3846" s="87">
        <v>0.01</v>
      </c>
      <c r="F3846" s="88"/>
      <c r="G3846" s="89">
        <v>393.48</v>
      </c>
      <c r="H3846" s="90">
        <f t="shared" si="1392"/>
        <v>3.9348000000000001</v>
      </c>
      <c r="I3846" s="91" t="str">
        <f t="shared" si="1385"/>
        <v/>
      </c>
      <c r="J3846" s="91" t="str">
        <f t="shared" si="1386"/>
        <v/>
      </c>
      <c r="K3846" s="35"/>
      <c r="L3846" s="91" t="str">
        <f t="shared" si="1387"/>
        <v/>
      </c>
      <c r="M3846" s="91">
        <f t="shared" si="1388"/>
        <v>3.9348000000000001</v>
      </c>
      <c r="N3846" s="83">
        <f t="shared" si="1393"/>
        <v>1</v>
      </c>
      <c r="O3846" s="91" t="str">
        <f t="shared" si="1389"/>
        <v/>
      </c>
    </row>
    <row r="3847" spans="1:15" ht="12.75" outlineLevel="1" x14ac:dyDescent="0.2">
      <c r="A3847" s="38" t="s">
        <v>198</v>
      </c>
      <c r="B3847" s="39" t="s">
        <v>3168</v>
      </c>
      <c r="C3847" s="39" t="s">
        <v>3169</v>
      </c>
      <c r="D3847" s="40" t="s">
        <v>253</v>
      </c>
      <c r="E3847" s="41">
        <v>3</v>
      </c>
      <c r="F3847" s="42"/>
      <c r="G3847" s="43">
        <v>221.96</v>
      </c>
      <c r="H3847" s="44">
        <f>IF(ISNUMBER(F3847),(E3847*(1+(F3847/100))*G3847),G3847*E3847)</f>
        <v>665.88</v>
      </c>
      <c r="I3847" s="45" t="str">
        <f t="shared" si="1385"/>
        <v/>
      </c>
      <c r="J3847" s="45" t="str">
        <f t="shared" si="1386"/>
        <v/>
      </c>
      <c r="K3847" s="35"/>
      <c r="L3847" s="45" t="str">
        <f t="shared" si="1387"/>
        <v/>
      </c>
      <c r="M3847" s="45" t="str">
        <f t="shared" si="1388"/>
        <v/>
      </c>
      <c r="N3847" s="46">
        <f>IF(A3847="ZMP",E3847*(1+(F3847/100)),#REF!)</f>
        <v>3</v>
      </c>
      <c r="O3847" s="45" t="str">
        <f t="shared" si="1389"/>
        <v/>
      </c>
    </row>
    <row r="3848" spans="1:15" ht="12.75" outlineLevel="2" x14ac:dyDescent="0.2">
      <c r="A3848" s="84" t="s">
        <v>202</v>
      </c>
      <c r="B3848" s="85" t="s">
        <v>203</v>
      </c>
      <c r="C3848" s="85" t="s">
        <v>204</v>
      </c>
      <c r="D3848" s="86" t="s">
        <v>205</v>
      </c>
      <c r="E3848" s="87">
        <v>0.27200000000000002</v>
      </c>
      <c r="F3848" s="88"/>
      <c r="G3848" s="89">
        <v>720</v>
      </c>
      <c r="H3848" s="90">
        <f>IF(ISNUMBER(F3848),(E3848*(1+(F3848/100))*G3848),G3848*E3848)*N3847</f>
        <v>587.52</v>
      </c>
      <c r="I3848" s="91">
        <f t="shared" si="1385"/>
        <v>587.52</v>
      </c>
      <c r="J3848" s="91" t="str">
        <f t="shared" si="1386"/>
        <v/>
      </c>
      <c r="K3848" s="35"/>
      <c r="L3848" s="91" t="str">
        <f t="shared" si="1387"/>
        <v/>
      </c>
      <c r="M3848" s="91" t="str">
        <f t="shared" si="1388"/>
        <v/>
      </c>
      <c r="N3848" s="83">
        <f>IF(A3848="ZMP",E3848*(1+(F3848/100)),N3847)</f>
        <v>3</v>
      </c>
      <c r="O3848" s="91" t="str">
        <f t="shared" si="1389"/>
        <v/>
      </c>
    </row>
    <row r="3849" spans="1:15" ht="12.75" outlineLevel="2" x14ac:dyDescent="0.2">
      <c r="A3849" s="84" t="s">
        <v>228</v>
      </c>
      <c r="B3849" s="85" t="s">
        <v>1380</v>
      </c>
      <c r="C3849" s="85" t="s">
        <v>1381</v>
      </c>
      <c r="D3849" s="86" t="s">
        <v>111</v>
      </c>
      <c r="E3849" s="87">
        <v>1</v>
      </c>
      <c r="F3849" s="88"/>
      <c r="G3849" s="89">
        <v>26.12</v>
      </c>
      <c r="H3849" s="90">
        <f>IF(ISNUMBER(F3849),(E3849*(1+(F3849/100))*G3849),G3849*E3849)*N3848</f>
        <v>78.36</v>
      </c>
      <c r="I3849" s="91" t="str">
        <f t="shared" si="1385"/>
        <v/>
      </c>
      <c r="J3849" s="91" t="str">
        <f t="shared" si="1386"/>
        <v/>
      </c>
      <c r="K3849" s="35"/>
      <c r="L3849" s="91" t="str">
        <f t="shared" si="1387"/>
        <v/>
      </c>
      <c r="M3849" s="91">
        <f t="shared" si="1388"/>
        <v>78.36</v>
      </c>
      <c r="N3849" s="83">
        <f>IF(A3849="ZMP",E3849*(1+(F3849/100)),N3848)</f>
        <v>3</v>
      </c>
      <c r="O3849" s="91" t="str">
        <f t="shared" si="1389"/>
        <v/>
      </c>
    </row>
    <row r="3850" spans="1:15" ht="12.75" outlineLevel="1" x14ac:dyDescent="0.2">
      <c r="A3850" s="38" t="s">
        <v>198</v>
      </c>
      <c r="B3850" s="39" t="s">
        <v>4574</v>
      </c>
      <c r="C3850" s="39" t="s">
        <v>4575</v>
      </c>
      <c r="D3850" s="40" t="s">
        <v>666</v>
      </c>
      <c r="E3850" s="41">
        <v>1</v>
      </c>
      <c r="F3850" s="42"/>
      <c r="G3850" s="43">
        <v>949.86</v>
      </c>
      <c r="H3850" s="44">
        <f>IF(ISNUMBER(F3850),(E3850*(1+(F3850/100))*G3850),G3850*E3850)</f>
        <v>949.86</v>
      </c>
      <c r="I3850" s="45" t="str">
        <f t="shared" si="1385"/>
        <v/>
      </c>
      <c r="J3850" s="45" t="str">
        <f t="shared" si="1386"/>
        <v/>
      </c>
      <c r="K3850" s="35"/>
      <c r="L3850" s="45" t="str">
        <f t="shared" si="1387"/>
        <v/>
      </c>
      <c r="M3850" s="45" t="str">
        <f t="shared" si="1388"/>
        <v/>
      </c>
      <c r="N3850" s="46">
        <f>IF(A3850="ZMP",E3850*(1+(F3850/100)),#REF!)</f>
        <v>1</v>
      </c>
      <c r="O3850" s="45" t="str">
        <f t="shared" si="1389"/>
        <v/>
      </c>
    </row>
    <row r="3851" spans="1:15" ht="12.75" outlineLevel="2" x14ac:dyDescent="0.2">
      <c r="A3851" s="84" t="s">
        <v>202</v>
      </c>
      <c r="B3851" s="85" t="s">
        <v>203</v>
      </c>
      <c r="C3851" s="85" t="s">
        <v>204</v>
      </c>
      <c r="D3851" s="86" t="s">
        <v>205</v>
      </c>
      <c r="E3851" s="87">
        <v>0.312</v>
      </c>
      <c r="F3851" s="88"/>
      <c r="G3851" s="89">
        <v>720</v>
      </c>
      <c r="H3851" s="90">
        <f>IF(ISNUMBER(F3851),(E3851*(1+(F3851/100))*G3851),G3851*E3851)*N3850</f>
        <v>224.64</v>
      </c>
      <c r="I3851" s="91">
        <f t="shared" si="1385"/>
        <v>224.64</v>
      </c>
      <c r="J3851" s="91" t="str">
        <f t="shared" si="1386"/>
        <v/>
      </c>
      <c r="K3851" s="35"/>
      <c r="L3851" s="91" t="str">
        <f t="shared" si="1387"/>
        <v/>
      </c>
      <c r="M3851" s="91" t="str">
        <f t="shared" si="1388"/>
        <v/>
      </c>
      <c r="N3851" s="83">
        <f>IF(A3851="ZMP",E3851*(1+(F3851/100)),N3850)</f>
        <v>1</v>
      </c>
      <c r="O3851" s="91" t="str">
        <f t="shared" si="1389"/>
        <v/>
      </c>
    </row>
    <row r="3852" spans="1:15" ht="12.75" outlineLevel="2" x14ac:dyDescent="0.2">
      <c r="A3852" s="84" t="s">
        <v>315</v>
      </c>
      <c r="B3852" s="85" t="s">
        <v>61</v>
      </c>
      <c r="C3852" s="85" t="s">
        <v>62</v>
      </c>
      <c r="D3852" s="86" t="s">
        <v>22</v>
      </c>
      <c r="E3852" s="87">
        <v>0.3</v>
      </c>
      <c r="F3852" s="88"/>
      <c r="G3852" s="89">
        <v>29</v>
      </c>
      <c r="H3852" s="90">
        <f>IF(ISNUMBER(F3852),(E3852*(1+(F3852/100))*G3852),G3852*E3852)*N3851</f>
        <v>8.6999999999999993</v>
      </c>
      <c r="I3852" s="91" t="str">
        <f t="shared" si="1385"/>
        <v/>
      </c>
      <c r="J3852" s="91">
        <f t="shared" si="1386"/>
        <v>8.6999999999999993</v>
      </c>
      <c r="K3852" s="35"/>
      <c r="L3852" s="91" t="str">
        <f t="shared" si="1387"/>
        <v/>
      </c>
      <c r="M3852" s="91" t="str">
        <f t="shared" si="1388"/>
        <v/>
      </c>
      <c r="N3852" s="83">
        <f>IF(A3852="ZMP",E3852*(1+(F3852/100)),N3851)</f>
        <v>1</v>
      </c>
      <c r="O3852" s="91" t="str">
        <f t="shared" si="1389"/>
        <v/>
      </c>
    </row>
    <row r="3853" spans="1:15" ht="12.75" outlineLevel="2" x14ac:dyDescent="0.2">
      <c r="A3853" s="84" t="s">
        <v>228</v>
      </c>
      <c r="B3853" s="85" t="s">
        <v>4576</v>
      </c>
      <c r="C3853" s="85" t="s">
        <v>4577</v>
      </c>
      <c r="D3853" s="86" t="s">
        <v>111</v>
      </c>
      <c r="E3853" s="87">
        <v>3</v>
      </c>
      <c r="F3853" s="88"/>
      <c r="G3853" s="89">
        <v>238.84</v>
      </c>
      <c r="H3853" s="90">
        <f>IF(ISNUMBER(F3853),(E3853*(1+(F3853/100))*G3853),G3853*E3853)*N3852</f>
        <v>716.52</v>
      </c>
      <c r="I3853" s="91" t="str">
        <f t="shared" si="1385"/>
        <v/>
      </c>
      <c r="J3853" s="91" t="str">
        <f t="shared" si="1386"/>
        <v/>
      </c>
      <c r="K3853" s="35"/>
      <c r="L3853" s="91" t="str">
        <f t="shared" si="1387"/>
        <v/>
      </c>
      <c r="M3853" s="91">
        <f t="shared" si="1388"/>
        <v>716.52</v>
      </c>
      <c r="N3853" s="83">
        <f>IF(A3853="ZMP",E3853*(1+(F3853/100)),N3852)</f>
        <v>1</v>
      </c>
      <c r="O3853" s="91" t="str">
        <f t="shared" si="1389"/>
        <v/>
      </c>
    </row>
    <row r="3854" spans="1:15" ht="12.75" outlineLevel="1" x14ac:dyDescent="0.2">
      <c r="A3854" s="38" t="s">
        <v>198</v>
      </c>
      <c r="B3854" s="39" t="s">
        <v>5530</v>
      </c>
      <c r="C3854" s="39" t="s">
        <v>5531</v>
      </c>
      <c r="D3854" s="40" t="s">
        <v>253</v>
      </c>
      <c r="E3854" s="41">
        <v>1</v>
      </c>
      <c r="F3854" s="42"/>
      <c r="G3854" s="43">
        <v>356.87</v>
      </c>
      <c r="H3854" s="44">
        <f>IF(ISNUMBER(F3854),(E3854*(1+(F3854/100))*G3854),G3854*E3854)</f>
        <v>356.87</v>
      </c>
      <c r="I3854" s="45" t="str">
        <f t="shared" si="1385"/>
        <v/>
      </c>
      <c r="J3854" s="45" t="str">
        <f t="shared" si="1386"/>
        <v/>
      </c>
      <c r="K3854" s="35"/>
      <c r="L3854" s="45" t="str">
        <f t="shared" si="1387"/>
        <v/>
      </c>
      <c r="M3854" s="45" t="str">
        <f t="shared" si="1388"/>
        <v/>
      </c>
      <c r="N3854" s="46">
        <f>IF(A3854="ZMP",E3854*(1+(F3854/100)),#REF!)</f>
        <v>1</v>
      </c>
      <c r="O3854" s="45" t="str">
        <f t="shared" si="1389"/>
        <v/>
      </c>
    </row>
    <row r="3855" spans="1:15" ht="12.75" outlineLevel="2" x14ac:dyDescent="0.2">
      <c r="A3855" s="84" t="s">
        <v>202</v>
      </c>
      <c r="B3855" s="85" t="s">
        <v>203</v>
      </c>
      <c r="C3855" s="85" t="s">
        <v>204</v>
      </c>
      <c r="D3855" s="86" t="s">
        <v>205</v>
      </c>
      <c r="E3855" s="87">
        <v>0.249</v>
      </c>
      <c r="F3855" s="88"/>
      <c r="G3855" s="89">
        <v>720</v>
      </c>
      <c r="H3855" s="90">
        <f>IF(ISNUMBER(F3855),(E3855*(1+(F3855/100))*G3855),G3855*E3855)*N3854</f>
        <v>179.28</v>
      </c>
      <c r="I3855" s="91">
        <f t="shared" si="1385"/>
        <v>179.28</v>
      </c>
      <c r="J3855" s="91" t="str">
        <f t="shared" si="1386"/>
        <v/>
      </c>
      <c r="K3855" s="35"/>
      <c r="L3855" s="91" t="str">
        <f t="shared" si="1387"/>
        <v/>
      </c>
      <c r="M3855" s="91" t="str">
        <f t="shared" si="1388"/>
        <v/>
      </c>
      <c r="N3855" s="83">
        <f>IF(A3855="ZMP",E3855*(1+(F3855/100)),N3854)</f>
        <v>1</v>
      </c>
      <c r="O3855" s="91" t="str">
        <f t="shared" si="1389"/>
        <v/>
      </c>
    </row>
    <row r="3856" spans="1:15" ht="12.75" outlineLevel="2" x14ac:dyDescent="0.2">
      <c r="A3856" s="84" t="s">
        <v>315</v>
      </c>
      <c r="B3856" s="85" t="s">
        <v>15</v>
      </c>
      <c r="C3856" s="85" t="s">
        <v>16</v>
      </c>
      <c r="D3856" s="86" t="s">
        <v>17</v>
      </c>
      <c r="E3856" s="87">
        <v>5.8999999999999997E-2</v>
      </c>
      <c r="F3856" s="88"/>
      <c r="G3856" s="89">
        <v>990</v>
      </c>
      <c r="H3856" s="90">
        <f>IF(ISNUMBER(F3856),(E3856*(1+(F3856/100))*G3856),G3856*E3856)*N3855</f>
        <v>58.41</v>
      </c>
      <c r="I3856" s="91" t="str">
        <f t="shared" si="1385"/>
        <v/>
      </c>
      <c r="J3856" s="91">
        <f t="shared" si="1386"/>
        <v>58.41</v>
      </c>
      <c r="K3856" s="35"/>
      <c r="L3856" s="91" t="str">
        <f t="shared" si="1387"/>
        <v/>
      </c>
      <c r="M3856" s="91" t="str">
        <f t="shared" si="1388"/>
        <v/>
      </c>
      <c r="N3856" s="83">
        <f>IF(A3856="ZMP",E3856*(1+(F3856/100)),N3855)</f>
        <v>1</v>
      </c>
      <c r="O3856" s="91" t="str">
        <f t="shared" si="1389"/>
        <v/>
      </c>
    </row>
    <row r="3857" spans="1:15" ht="12.75" outlineLevel="2" x14ac:dyDescent="0.2">
      <c r="A3857" s="84" t="s">
        <v>315</v>
      </c>
      <c r="B3857" s="85" t="s">
        <v>61</v>
      </c>
      <c r="C3857" s="85" t="s">
        <v>62</v>
      </c>
      <c r="D3857" s="86" t="s">
        <v>22</v>
      </c>
      <c r="E3857" s="87">
        <v>7.4999999999999997E-2</v>
      </c>
      <c r="F3857" s="88"/>
      <c r="G3857" s="89">
        <v>29</v>
      </c>
      <c r="H3857" s="90">
        <f>IF(ISNUMBER(F3857),(E3857*(1+(F3857/100))*G3857),G3857*E3857)*N3856</f>
        <v>2.1749999999999998</v>
      </c>
      <c r="I3857" s="91" t="str">
        <f t="shared" si="1385"/>
        <v/>
      </c>
      <c r="J3857" s="91">
        <f t="shared" si="1386"/>
        <v>2.1749999999999998</v>
      </c>
      <c r="K3857" s="35"/>
      <c r="L3857" s="91" t="str">
        <f t="shared" si="1387"/>
        <v/>
      </c>
      <c r="M3857" s="91" t="str">
        <f t="shared" si="1388"/>
        <v/>
      </c>
      <c r="N3857" s="83">
        <f>IF(A3857="ZMP",E3857*(1+(F3857/100)),N3856)</f>
        <v>1</v>
      </c>
      <c r="O3857" s="91" t="str">
        <f t="shared" si="1389"/>
        <v/>
      </c>
    </row>
    <row r="3858" spans="1:15" ht="12.75" outlineLevel="2" x14ac:dyDescent="0.2">
      <c r="A3858" s="84" t="s">
        <v>228</v>
      </c>
      <c r="B3858" s="85" t="s">
        <v>5532</v>
      </c>
      <c r="C3858" s="85" t="s">
        <v>5533</v>
      </c>
      <c r="D3858" s="86" t="s">
        <v>111</v>
      </c>
      <c r="E3858" s="87">
        <v>1</v>
      </c>
      <c r="F3858" s="88"/>
      <c r="G3858" s="89">
        <v>117</v>
      </c>
      <c r="H3858" s="90">
        <f>IF(ISNUMBER(F3858),(E3858*(1+(F3858/100))*G3858),G3858*E3858)*N3857</f>
        <v>117</v>
      </c>
      <c r="I3858" s="91" t="str">
        <f t="shared" si="1385"/>
        <v/>
      </c>
      <c r="J3858" s="91" t="str">
        <f t="shared" si="1386"/>
        <v/>
      </c>
      <c r="K3858" s="35"/>
      <c r="L3858" s="91" t="str">
        <f t="shared" si="1387"/>
        <v/>
      </c>
      <c r="M3858" s="91">
        <f t="shared" si="1388"/>
        <v>117</v>
      </c>
      <c r="N3858" s="83">
        <f>IF(A3858="ZMP",E3858*(1+(F3858/100)),N3857)</f>
        <v>1</v>
      </c>
      <c r="O3858" s="91" t="str">
        <f t="shared" si="1389"/>
        <v/>
      </c>
    </row>
    <row r="3859" spans="1:15" ht="12.75" outlineLevel="1" x14ac:dyDescent="0.2">
      <c r="A3859" s="38" t="s">
        <v>198</v>
      </c>
      <c r="B3859" s="39" t="s">
        <v>5614</v>
      </c>
      <c r="C3859" s="39" t="s">
        <v>5615</v>
      </c>
      <c r="D3859" s="40" t="s">
        <v>666</v>
      </c>
      <c r="E3859" s="41">
        <v>1</v>
      </c>
      <c r="F3859" s="42"/>
      <c r="G3859" s="43">
        <v>56109.36</v>
      </c>
      <c r="H3859" s="44">
        <f>IF(ISNUMBER(F3859),(E3859*(1+(F3859/100))*G3859),G3859*E3859)</f>
        <v>56109.36</v>
      </c>
      <c r="I3859" s="45" t="str">
        <f t="shared" si="1385"/>
        <v/>
      </c>
      <c r="J3859" s="45" t="str">
        <f t="shared" si="1386"/>
        <v/>
      </c>
      <c r="K3859" s="35"/>
      <c r="L3859" s="45" t="str">
        <f t="shared" si="1387"/>
        <v/>
      </c>
      <c r="M3859" s="45" t="str">
        <f t="shared" si="1388"/>
        <v/>
      </c>
      <c r="N3859" s="46">
        <f>IF(A3859="ZMP",E3859*(1+(F3859/100)),#REF!)</f>
        <v>1</v>
      </c>
      <c r="O3859" s="45" t="str">
        <f t="shared" si="1389"/>
        <v/>
      </c>
    </row>
    <row r="3860" spans="1:15" ht="12.75" outlineLevel="2" x14ac:dyDescent="0.2">
      <c r="A3860" s="84" t="s">
        <v>202</v>
      </c>
      <c r="B3860" s="85" t="s">
        <v>203</v>
      </c>
      <c r="C3860" s="85" t="s">
        <v>204</v>
      </c>
      <c r="D3860" s="86" t="s">
        <v>205</v>
      </c>
      <c r="E3860" s="87">
        <v>8.9499999999999993</v>
      </c>
      <c r="F3860" s="88"/>
      <c r="G3860" s="89">
        <v>720</v>
      </c>
      <c r="H3860" s="90">
        <f t="shared" ref="H3860:H3867" si="1394">IF(ISNUMBER(F3860),(E3860*(1+(F3860/100))*G3860),G3860*E3860)*N3859</f>
        <v>6443.9999999999991</v>
      </c>
      <c r="I3860" s="91">
        <f t="shared" si="1385"/>
        <v>6443.9999999999991</v>
      </c>
      <c r="J3860" s="91" t="str">
        <f t="shared" si="1386"/>
        <v/>
      </c>
      <c r="K3860" s="35"/>
      <c r="L3860" s="91" t="str">
        <f t="shared" si="1387"/>
        <v/>
      </c>
      <c r="M3860" s="91" t="str">
        <f t="shared" si="1388"/>
        <v/>
      </c>
      <c r="N3860" s="83">
        <f t="shared" ref="N3860:N3867" si="1395">IF(A3860="ZMP",E3860*(1+(F3860/100)),N3859)</f>
        <v>1</v>
      </c>
      <c r="O3860" s="91" t="str">
        <f t="shared" si="1389"/>
        <v/>
      </c>
    </row>
    <row r="3861" spans="1:15" ht="12.75" outlineLevel="2" x14ac:dyDescent="0.2">
      <c r="A3861" s="84" t="s">
        <v>315</v>
      </c>
      <c r="B3861" s="85" t="s">
        <v>15</v>
      </c>
      <c r="C3861" s="85" t="s">
        <v>16</v>
      </c>
      <c r="D3861" s="86" t="s">
        <v>17</v>
      </c>
      <c r="E3861" s="87">
        <v>1.298</v>
      </c>
      <c r="F3861" s="88"/>
      <c r="G3861" s="89">
        <v>990</v>
      </c>
      <c r="H3861" s="90">
        <f t="shared" si="1394"/>
        <v>1285.02</v>
      </c>
      <c r="I3861" s="91" t="str">
        <f t="shared" si="1385"/>
        <v/>
      </c>
      <c r="J3861" s="91">
        <f t="shared" si="1386"/>
        <v>1285.02</v>
      </c>
      <c r="K3861" s="35"/>
      <c r="L3861" s="91" t="str">
        <f t="shared" si="1387"/>
        <v/>
      </c>
      <c r="M3861" s="91" t="str">
        <f t="shared" si="1388"/>
        <v/>
      </c>
      <c r="N3861" s="83">
        <f t="shared" si="1395"/>
        <v>1</v>
      </c>
      <c r="O3861" s="91" t="str">
        <f t="shared" si="1389"/>
        <v/>
      </c>
    </row>
    <row r="3862" spans="1:15" ht="12.75" outlineLevel="2" x14ac:dyDescent="0.2">
      <c r="A3862" s="84" t="s">
        <v>315</v>
      </c>
      <c r="B3862" s="85" t="s">
        <v>61</v>
      </c>
      <c r="C3862" s="85" t="s">
        <v>62</v>
      </c>
      <c r="D3862" s="86" t="s">
        <v>22</v>
      </c>
      <c r="E3862" s="87">
        <v>0.40899999999999997</v>
      </c>
      <c r="F3862" s="88"/>
      <c r="G3862" s="89">
        <v>29</v>
      </c>
      <c r="H3862" s="90">
        <f t="shared" si="1394"/>
        <v>11.860999999999999</v>
      </c>
      <c r="I3862" s="91" t="str">
        <f t="shared" si="1385"/>
        <v/>
      </c>
      <c r="J3862" s="91">
        <f t="shared" si="1386"/>
        <v>11.860999999999999</v>
      </c>
      <c r="K3862" s="35"/>
      <c r="L3862" s="91" t="str">
        <f t="shared" si="1387"/>
        <v/>
      </c>
      <c r="M3862" s="91" t="str">
        <f t="shared" si="1388"/>
        <v/>
      </c>
      <c r="N3862" s="83">
        <f t="shared" si="1395"/>
        <v>1</v>
      </c>
      <c r="O3862" s="91" t="str">
        <f t="shared" si="1389"/>
        <v/>
      </c>
    </row>
    <row r="3863" spans="1:15" ht="12.75" outlineLevel="2" x14ac:dyDescent="0.2">
      <c r="A3863" s="84" t="s">
        <v>315</v>
      </c>
      <c r="B3863" s="85" t="s">
        <v>73</v>
      </c>
      <c r="C3863" s="85" t="s">
        <v>74</v>
      </c>
      <c r="D3863" s="86" t="s">
        <v>17</v>
      </c>
      <c r="E3863" s="87">
        <v>1.9670000000000001</v>
      </c>
      <c r="F3863" s="88"/>
      <c r="G3863" s="89">
        <v>1060</v>
      </c>
      <c r="H3863" s="90">
        <f t="shared" si="1394"/>
        <v>2085.02</v>
      </c>
      <c r="I3863" s="91" t="str">
        <f t="shared" si="1385"/>
        <v/>
      </c>
      <c r="J3863" s="91">
        <f t="shared" si="1386"/>
        <v>2085.02</v>
      </c>
      <c r="K3863" s="35"/>
      <c r="L3863" s="91" t="str">
        <f t="shared" si="1387"/>
        <v/>
      </c>
      <c r="M3863" s="91" t="str">
        <f t="shared" si="1388"/>
        <v/>
      </c>
      <c r="N3863" s="83">
        <f t="shared" si="1395"/>
        <v>1</v>
      </c>
      <c r="O3863" s="91" t="str">
        <f t="shared" si="1389"/>
        <v/>
      </c>
    </row>
    <row r="3864" spans="1:15" ht="12.75" outlineLevel="2" x14ac:dyDescent="0.2">
      <c r="A3864" s="84" t="s">
        <v>315</v>
      </c>
      <c r="B3864" s="85" t="s">
        <v>75</v>
      </c>
      <c r="C3864" s="85" t="s">
        <v>76</v>
      </c>
      <c r="D3864" s="86" t="s">
        <v>17</v>
      </c>
      <c r="E3864" s="87">
        <v>4.9000000000000002E-2</v>
      </c>
      <c r="F3864" s="88"/>
      <c r="G3864" s="89">
        <v>760</v>
      </c>
      <c r="H3864" s="90">
        <f t="shared" si="1394"/>
        <v>37.24</v>
      </c>
      <c r="I3864" s="91" t="str">
        <f t="shared" si="1385"/>
        <v/>
      </c>
      <c r="J3864" s="91">
        <f t="shared" si="1386"/>
        <v>37.24</v>
      </c>
      <c r="K3864" s="35"/>
      <c r="L3864" s="91" t="str">
        <f t="shared" si="1387"/>
        <v/>
      </c>
      <c r="M3864" s="91" t="str">
        <f t="shared" si="1388"/>
        <v/>
      </c>
      <c r="N3864" s="83">
        <f t="shared" si="1395"/>
        <v>1</v>
      </c>
      <c r="O3864" s="91" t="str">
        <f t="shared" si="1389"/>
        <v/>
      </c>
    </row>
    <row r="3865" spans="1:15" ht="12.75" outlineLevel="2" x14ac:dyDescent="0.2">
      <c r="A3865" s="84" t="s">
        <v>316</v>
      </c>
      <c r="B3865" s="85" t="s">
        <v>5618</v>
      </c>
      <c r="C3865" s="85" t="s">
        <v>5619</v>
      </c>
      <c r="D3865" s="86" t="s">
        <v>111</v>
      </c>
      <c r="E3865" s="87">
        <v>1</v>
      </c>
      <c r="F3865" s="88"/>
      <c r="G3865" s="89">
        <v>1010.35</v>
      </c>
      <c r="H3865" s="90">
        <f t="shared" si="1394"/>
        <v>1010.35</v>
      </c>
      <c r="I3865" s="91" t="str">
        <f t="shared" si="1385"/>
        <v/>
      </c>
      <c r="J3865" s="91" t="str">
        <f t="shared" si="1386"/>
        <v/>
      </c>
      <c r="K3865" s="35"/>
      <c r="L3865" s="91" t="str">
        <f t="shared" si="1387"/>
        <v/>
      </c>
      <c r="M3865" s="91">
        <f t="shared" si="1388"/>
        <v>1010.35</v>
      </c>
      <c r="N3865" s="83">
        <f t="shared" si="1395"/>
        <v>1</v>
      </c>
      <c r="O3865" s="91" t="str">
        <f t="shared" si="1389"/>
        <v/>
      </c>
    </row>
    <row r="3866" spans="1:15" ht="12.75" outlineLevel="2" x14ac:dyDescent="0.2">
      <c r="A3866" s="84" t="s">
        <v>316</v>
      </c>
      <c r="B3866" s="85" t="s">
        <v>5616</v>
      </c>
      <c r="C3866" s="85" t="s">
        <v>5617</v>
      </c>
      <c r="D3866" s="86" t="s">
        <v>111</v>
      </c>
      <c r="E3866" s="87">
        <v>1</v>
      </c>
      <c r="F3866" s="88"/>
      <c r="G3866" s="89">
        <v>4925.8599999999997</v>
      </c>
      <c r="H3866" s="90">
        <f t="shared" si="1394"/>
        <v>4925.8599999999997</v>
      </c>
      <c r="I3866" s="91" t="str">
        <f t="shared" si="1385"/>
        <v/>
      </c>
      <c r="J3866" s="91" t="str">
        <f t="shared" si="1386"/>
        <v/>
      </c>
      <c r="K3866" s="35"/>
      <c r="L3866" s="91" t="str">
        <f t="shared" si="1387"/>
        <v/>
      </c>
      <c r="M3866" s="91">
        <f t="shared" si="1388"/>
        <v>4925.8599999999997</v>
      </c>
      <c r="N3866" s="83">
        <f t="shared" si="1395"/>
        <v>1</v>
      </c>
      <c r="O3866" s="91" t="str">
        <f t="shared" si="1389"/>
        <v/>
      </c>
    </row>
    <row r="3867" spans="1:15" ht="12.75" outlineLevel="2" x14ac:dyDescent="0.2">
      <c r="A3867" s="84" t="s">
        <v>316</v>
      </c>
      <c r="B3867" s="85" t="s">
        <v>5620</v>
      </c>
      <c r="C3867" s="85" t="s">
        <v>5621</v>
      </c>
      <c r="D3867" s="86" t="s">
        <v>111</v>
      </c>
      <c r="E3867" s="87">
        <v>1</v>
      </c>
      <c r="F3867" s="88"/>
      <c r="G3867" s="89">
        <v>40310.01</v>
      </c>
      <c r="H3867" s="90">
        <f t="shared" si="1394"/>
        <v>40310.01</v>
      </c>
      <c r="I3867" s="91" t="str">
        <f t="shared" si="1385"/>
        <v/>
      </c>
      <c r="J3867" s="91" t="str">
        <f t="shared" si="1386"/>
        <v/>
      </c>
      <c r="K3867" s="35"/>
      <c r="L3867" s="91" t="str">
        <f t="shared" si="1387"/>
        <v/>
      </c>
      <c r="M3867" s="91">
        <f t="shared" si="1388"/>
        <v>40310.01</v>
      </c>
      <c r="N3867" s="83">
        <f t="shared" si="1395"/>
        <v>1</v>
      </c>
      <c r="O3867" s="91" t="str">
        <f t="shared" si="1389"/>
        <v/>
      </c>
    </row>
    <row r="3868" spans="1:15" ht="12.75" outlineLevel="2" x14ac:dyDescent="0.2">
      <c r="A3868" s="47"/>
      <c r="B3868" s="48"/>
      <c r="C3868" s="48"/>
      <c r="D3868" s="49"/>
      <c r="E3868" s="50"/>
      <c r="F3868" s="51"/>
      <c r="G3868" s="52"/>
      <c r="H3868" s="53"/>
      <c r="I3868" s="54"/>
      <c r="J3868" s="54"/>
      <c r="K3868" s="35"/>
      <c r="L3868" s="54"/>
      <c r="M3868" s="54"/>
      <c r="N3868" s="54"/>
      <c r="O3868" s="54"/>
    </row>
    <row r="3869" spans="1:15" ht="25.5" x14ac:dyDescent="0.2">
      <c r="A3869" s="27" t="s">
        <v>8031</v>
      </c>
      <c r="B3869" s="28" t="s">
        <v>8519</v>
      </c>
      <c r="C3869" s="29" t="s">
        <v>8520</v>
      </c>
      <c r="D3869" s="30" t="s">
        <v>666</v>
      </c>
      <c r="E3869" s="31">
        <v>1</v>
      </c>
      <c r="F3869" s="32"/>
      <c r="G3869" s="33">
        <v>81505.66</v>
      </c>
      <c r="H3869" s="34">
        <f>G3869</f>
        <v>81505.66</v>
      </c>
      <c r="I3869" s="35">
        <f>SUM(I3870:I3903)</f>
        <v>8221.68</v>
      </c>
      <c r="J3869" s="35">
        <f>SUM(J3870:J3903)</f>
        <v>4416.7659999999996</v>
      </c>
      <c r="K3869" s="35">
        <f t="shared" ref="K3869:K3904" si="1396">I3869+J3869</f>
        <v>12638.446</v>
      </c>
      <c r="L3869" s="35">
        <f>SUM(L3870:L3903)</f>
        <v>0</v>
      </c>
      <c r="M3869" s="35">
        <f>SUM(M3870:M3903)</f>
        <v>68867.199040000007</v>
      </c>
      <c r="N3869" s="35"/>
      <c r="O3869" s="35">
        <f>SUM(O3870:O3903)</f>
        <v>0</v>
      </c>
    </row>
    <row r="3870" spans="1:15" ht="12.75" outlineLevel="1" collapsed="1" x14ac:dyDescent="0.2">
      <c r="A3870" s="38" t="s">
        <v>198</v>
      </c>
      <c r="B3870" s="39" t="s">
        <v>345</v>
      </c>
      <c r="C3870" s="39" t="s">
        <v>346</v>
      </c>
      <c r="D3870" s="40" t="s">
        <v>253</v>
      </c>
      <c r="E3870" s="41">
        <v>4</v>
      </c>
      <c r="F3870" s="42"/>
      <c r="G3870" s="43">
        <v>91.31</v>
      </c>
      <c r="H3870" s="44">
        <f>IF(ISNUMBER(F3870),(E3870*(1+(F3870/100))*G3870),G3870*E3870)</f>
        <v>365.24</v>
      </c>
      <c r="I3870" s="45" t="str">
        <f t="shared" ref="I3870:I3902" si="1397">IF(OR(A3870="PM",A3870="PZ",A3870="PP"),H3870,"")</f>
        <v/>
      </c>
      <c r="J3870" s="45" t="str">
        <f t="shared" ref="J3870:J3902" si="1398">IF(A3870="S",H3870,"")</f>
        <v/>
      </c>
      <c r="K3870" s="35"/>
      <c r="L3870" s="45" t="str">
        <f t="shared" ref="L3870:L3902" si="1399">IF(A3870="M06",H3870,"")</f>
        <v/>
      </c>
      <c r="M3870" s="45" t="str">
        <f t="shared" ref="M3870:M3902" si="1400">IF(OR(A3870="M02",A3870="M25",A3870="M01s"),H3870,"")</f>
        <v/>
      </c>
      <c r="N3870" s="46">
        <f>IF(A3870="ZMP",E3870*(1+(F3870/100)),#REF!)</f>
        <v>4</v>
      </c>
      <c r="O3870" s="45" t="str">
        <f t="shared" ref="O3870:O3902" si="1401">IF(A3870="M01e",H3870,"")</f>
        <v/>
      </c>
    </row>
    <row r="3871" spans="1:15" ht="12.75" outlineLevel="2" x14ac:dyDescent="0.2">
      <c r="A3871" s="84" t="s">
        <v>202</v>
      </c>
      <c r="B3871" s="85" t="s">
        <v>203</v>
      </c>
      <c r="C3871" s="85" t="s">
        <v>204</v>
      </c>
      <c r="D3871" s="86" t="s">
        <v>205</v>
      </c>
      <c r="E3871" s="87">
        <v>0.09</v>
      </c>
      <c r="F3871" s="88"/>
      <c r="G3871" s="89">
        <v>720</v>
      </c>
      <c r="H3871" s="90">
        <f>IF(ISNUMBER(F3871),(E3871*(1+(F3871/100))*G3871),G3871*E3871)*N3870</f>
        <v>259.2</v>
      </c>
      <c r="I3871" s="91">
        <f t="shared" si="1397"/>
        <v>259.2</v>
      </c>
      <c r="J3871" s="91" t="str">
        <f t="shared" si="1398"/>
        <v/>
      </c>
      <c r="K3871" s="35"/>
      <c r="L3871" s="91" t="str">
        <f t="shared" si="1399"/>
        <v/>
      </c>
      <c r="M3871" s="91" t="str">
        <f t="shared" si="1400"/>
        <v/>
      </c>
      <c r="N3871" s="83">
        <f>IF(A3871="ZMP",E3871*(1+(F3871/100)),N3870)</f>
        <v>4</v>
      </c>
      <c r="O3871" s="91" t="str">
        <f t="shared" si="1401"/>
        <v/>
      </c>
    </row>
    <row r="3872" spans="1:15" ht="12.75" outlineLevel="2" x14ac:dyDescent="0.2">
      <c r="A3872" s="84" t="s">
        <v>228</v>
      </c>
      <c r="B3872" s="85" t="s">
        <v>327</v>
      </c>
      <c r="C3872" s="85" t="s">
        <v>328</v>
      </c>
      <c r="D3872" s="86" t="s">
        <v>329</v>
      </c>
      <c r="E3872" s="87">
        <v>3.7999999999999999E-2</v>
      </c>
      <c r="F3872" s="88"/>
      <c r="G3872" s="89">
        <v>593.96</v>
      </c>
      <c r="H3872" s="90">
        <f>IF(ISNUMBER(F3872),(E3872*(1+(F3872/100))*G3872),G3872*E3872)*N3871</f>
        <v>90.28192</v>
      </c>
      <c r="I3872" s="91" t="str">
        <f t="shared" si="1397"/>
        <v/>
      </c>
      <c r="J3872" s="91" t="str">
        <f t="shared" si="1398"/>
        <v/>
      </c>
      <c r="K3872" s="35"/>
      <c r="L3872" s="91" t="str">
        <f t="shared" si="1399"/>
        <v/>
      </c>
      <c r="M3872" s="91">
        <f t="shared" si="1400"/>
        <v>90.28192</v>
      </c>
      <c r="N3872" s="83">
        <f>IF(A3872="ZMP",E3872*(1+(F3872/100)),N3871)</f>
        <v>4</v>
      </c>
      <c r="O3872" s="91" t="str">
        <f t="shared" si="1401"/>
        <v/>
      </c>
    </row>
    <row r="3873" spans="1:15" ht="12.75" outlineLevel="2" x14ac:dyDescent="0.2">
      <c r="A3873" s="84" t="s">
        <v>228</v>
      </c>
      <c r="B3873" s="85" t="s">
        <v>332</v>
      </c>
      <c r="C3873" s="85" t="s">
        <v>333</v>
      </c>
      <c r="D3873" s="86" t="s">
        <v>334</v>
      </c>
      <c r="E3873" s="87">
        <v>0.01</v>
      </c>
      <c r="F3873" s="88"/>
      <c r="G3873" s="89">
        <v>393.48</v>
      </c>
      <c r="H3873" s="90">
        <f>IF(ISNUMBER(F3873),(E3873*(1+(F3873/100))*G3873),G3873*E3873)*N3872</f>
        <v>15.7392</v>
      </c>
      <c r="I3873" s="91" t="str">
        <f t="shared" si="1397"/>
        <v/>
      </c>
      <c r="J3873" s="91" t="str">
        <f t="shared" si="1398"/>
        <v/>
      </c>
      <c r="K3873" s="35"/>
      <c r="L3873" s="91" t="str">
        <f t="shared" si="1399"/>
        <v/>
      </c>
      <c r="M3873" s="91">
        <f t="shared" si="1400"/>
        <v>15.7392</v>
      </c>
      <c r="N3873" s="83">
        <f>IF(A3873="ZMP",E3873*(1+(F3873/100)),N3872)</f>
        <v>4</v>
      </c>
      <c r="O3873" s="91" t="str">
        <f t="shared" si="1401"/>
        <v/>
      </c>
    </row>
    <row r="3874" spans="1:15" ht="12.75" outlineLevel="1" x14ac:dyDescent="0.2">
      <c r="A3874" s="38" t="s">
        <v>198</v>
      </c>
      <c r="B3874" s="39" t="s">
        <v>351</v>
      </c>
      <c r="C3874" s="39" t="s">
        <v>352</v>
      </c>
      <c r="D3874" s="40" t="s">
        <v>253</v>
      </c>
      <c r="E3874" s="41">
        <v>5</v>
      </c>
      <c r="F3874" s="42"/>
      <c r="G3874" s="43">
        <v>77.430000000000007</v>
      </c>
      <c r="H3874" s="44">
        <f>IF(ISNUMBER(F3874),(E3874*(1+(F3874/100))*G3874),G3874*E3874)</f>
        <v>387.15000000000003</v>
      </c>
      <c r="I3874" s="45" t="str">
        <f t="shared" si="1397"/>
        <v/>
      </c>
      <c r="J3874" s="45" t="str">
        <f t="shared" si="1398"/>
        <v/>
      </c>
      <c r="K3874" s="35"/>
      <c r="L3874" s="45" t="str">
        <f t="shared" si="1399"/>
        <v/>
      </c>
      <c r="M3874" s="45" t="str">
        <f t="shared" si="1400"/>
        <v/>
      </c>
      <c r="N3874" s="46">
        <f>IF(A3874="ZMP",E3874*(1+(F3874/100)),#REF!)</f>
        <v>5</v>
      </c>
      <c r="O3874" s="45" t="str">
        <f t="shared" si="1401"/>
        <v/>
      </c>
    </row>
    <row r="3875" spans="1:15" ht="12.75" outlineLevel="2" x14ac:dyDescent="0.2">
      <c r="A3875" s="84" t="s">
        <v>202</v>
      </c>
      <c r="B3875" s="85" t="s">
        <v>203</v>
      </c>
      <c r="C3875" s="85" t="s">
        <v>204</v>
      </c>
      <c r="D3875" s="86" t="s">
        <v>205</v>
      </c>
      <c r="E3875" s="87">
        <v>0.09</v>
      </c>
      <c r="F3875" s="88"/>
      <c r="G3875" s="89">
        <v>720</v>
      </c>
      <c r="H3875" s="90">
        <f>IF(ISNUMBER(F3875),(E3875*(1+(F3875/100))*G3875),G3875*E3875)*N3874</f>
        <v>324</v>
      </c>
      <c r="I3875" s="91">
        <f t="shared" si="1397"/>
        <v>324</v>
      </c>
      <c r="J3875" s="91" t="str">
        <f t="shared" si="1398"/>
        <v/>
      </c>
      <c r="K3875" s="35"/>
      <c r="L3875" s="91" t="str">
        <f t="shared" si="1399"/>
        <v/>
      </c>
      <c r="M3875" s="91" t="str">
        <f t="shared" si="1400"/>
        <v/>
      </c>
      <c r="N3875" s="83">
        <f>IF(A3875="ZMP",E3875*(1+(F3875/100)),N3874)</f>
        <v>5</v>
      </c>
      <c r="O3875" s="91" t="str">
        <f t="shared" si="1401"/>
        <v/>
      </c>
    </row>
    <row r="3876" spans="1:15" ht="12.75" outlineLevel="2" x14ac:dyDescent="0.2">
      <c r="A3876" s="84" t="s">
        <v>228</v>
      </c>
      <c r="B3876" s="85" t="s">
        <v>353</v>
      </c>
      <c r="C3876" s="85" t="s">
        <v>354</v>
      </c>
      <c r="D3876" s="86" t="s">
        <v>329</v>
      </c>
      <c r="E3876" s="87">
        <v>3.7999999999999999E-2</v>
      </c>
      <c r="F3876" s="88"/>
      <c r="G3876" s="89">
        <v>279.39</v>
      </c>
      <c r="H3876" s="90">
        <f>IF(ISNUMBER(F3876),(E3876*(1+(F3876/100))*G3876),G3876*E3876)*N3875</f>
        <v>53.084099999999992</v>
      </c>
      <c r="I3876" s="91" t="str">
        <f t="shared" si="1397"/>
        <v/>
      </c>
      <c r="J3876" s="91" t="str">
        <f t="shared" si="1398"/>
        <v/>
      </c>
      <c r="K3876" s="35"/>
      <c r="L3876" s="91" t="str">
        <f t="shared" si="1399"/>
        <v/>
      </c>
      <c r="M3876" s="91">
        <f t="shared" si="1400"/>
        <v>53.084099999999992</v>
      </c>
      <c r="N3876" s="83">
        <f>IF(A3876="ZMP",E3876*(1+(F3876/100)),N3875)</f>
        <v>5</v>
      </c>
      <c r="O3876" s="91" t="str">
        <f t="shared" si="1401"/>
        <v/>
      </c>
    </row>
    <row r="3877" spans="1:15" ht="12.75" outlineLevel="2" x14ac:dyDescent="0.2">
      <c r="A3877" s="84" t="s">
        <v>228</v>
      </c>
      <c r="B3877" s="85" t="s">
        <v>355</v>
      </c>
      <c r="C3877" s="85" t="s">
        <v>356</v>
      </c>
      <c r="D3877" s="86" t="s">
        <v>334</v>
      </c>
      <c r="E3877" s="87">
        <v>0.01</v>
      </c>
      <c r="F3877" s="88"/>
      <c r="G3877" s="89">
        <v>201.45</v>
      </c>
      <c r="H3877" s="90">
        <f>IF(ISNUMBER(F3877),(E3877*(1+(F3877/100))*G3877),G3877*E3877)*N3876</f>
        <v>10.0725</v>
      </c>
      <c r="I3877" s="91" t="str">
        <f t="shared" si="1397"/>
        <v/>
      </c>
      <c r="J3877" s="91" t="str">
        <f t="shared" si="1398"/>
        <v/>
      </c>
      <c r="K3877" s="35"/>
      <c r="L3877" s="91" t="str">
        <f t="shared" si="1399"/>
        <v/>
      </c>
      <c r="M3877" s="91">
        <f t="shared" si="1400"/>
        <v>10.0725</v>
      </c>
      <c r="N3877" s="83">
        <f>IF(A3877="ZMP",E3877*(1+(F3877/100)),N3876)</f>
        <v>5</v>
      </c>
      <c r="O3877" s="91" t="str">
        <f t="shared" si="1401"/>
        <v/>
      </c>
    </row>
    <row r="3878" spans="1:15" ht="12.75" outlineLevel="1" x14ac:dyDescent="0.2">
      <c r="A3878" s="38" t="s">
        <v>198</v>
      </c>
      <c r="B3878" s="39" t="s">
        <v>505</v>
      </c>
      <c r="C3878" s="39" t="s">
        <v>506</v>
      </c>
      <c r="D3878" s="40" t="s">
        <v>253</v>
      </c>
      <c r="E3878" s="41">
        <v>1</v>
      </c>
      <c r="F3878" s="42"/>
      <c r="G3878" s="43">
        <v>20071.990000000002</v>
      </c>
      <c r="H3878" s="44">
        <f>IF(ISNUMBER(F3878),(E3878*(1+(F3878/100))*G3878),G3878*E3878)</f>
        <v>20071.990000000002</v>
      </c>
      <c r="I3878" s="45" t="str">
        <f t="shared" si="1397"/>
        <v/>
      </c>
      <c r="J3878" s="45" t="str">
        <f t="shared" si="1398"/>
        <v/>
      </c>
      <c r="K3878" s="35"/>
      <c r="L3878" s="45" t="str">
        <f t="shared" si="1399"/>
        <v/>
      </c>
      <c r="M3878" s="45" t="str">
        <f t="shared" si="1400"/>
        <v/>
      </c>
      <c r="N3878" s="46">
        <f>IF(A3878="ZMP",E3878*(1+(F3878/100)),#REF!)</f>
        <v>1</v>
      </c>
      <c r="O3878" s="45" t="str">
        <f t="shared" si="1401"/>
        <v/>
      </c>
    </row>
    <row r="3879" spans="1:15" ht="12.75" outlineLevel="2" x14ac:dyDescent="0.2">
      <c r="A3879" s="84" t="s">
        <v>202</v>
      </c>
      <c r="B3879" s="85" t="s">
        <v>203</v>
      </c>
      <c r="C3879" s="85" t="s">
        <v>204</v>
      </c>
      <c r="D3879" s="86" t="s">
        <v>205</v>
      </c>
      <c r="E3879" s="87">
        <v>1.7070000000000001</v>
      </c>
      <c r="F3879" s="88"/>
      <c r="G3879" s="89">
        <v>720</v>
      </c>
      <c r="H3879" s="90">
        <f t="shared" ref="H3879:H3887" si="1402">IF(ISNUMBER(F3879),(E3879*(1+(F3879/100))*G3879),G3879*E3879)*N3878</f>
        <v>1229.04</v>
      </c>
      <c r="I3879" s="91">
        <f t="shared" si="1397"/>
        <v>1229.04</v>
      </c>
      <c r="J3879" s="91" t="str">
        <f t="shared" si="1398"/>
        <v/>
      </c>
      <c r="K3879" s="35"/>
      <c r="L3879" s="91" t="str">
        <f t="shared" si="1399"/>
        <v/>
      </c>
      <c r="M3879" s="91" t="str">
        <f t="shared" si="1400"/>
        <v/>
      </c>
      <c r="N3879" s="83">
        <f t="shared" ref="N3879:N3887" si="1403">IF(A3879="ZMP",E3879*(1+(F3879/100)),N3878)</f>
        <v>1</v>
      </c>
      <c r="O3879" s="91" t="str">
        <f t="shared" si="1401"/>
        <v/>
      </c>
    </row>
    <row r="3880" spans="1:15" ht="12.75" outlineLevel="2" x14ac:dyDescent="0.2">
      <c r="A3880" s="84" t="s">
        <v>315</v>
      </c>
      <c r="B3880" s="85" t="s">
        <v>15</v>
      </c>
      <c r="C3880" s="85" t="s">
        <v>16</v>
      </c>
      <c r="D3880" s="86" t="s">
        <v>17</v>
      </c>
      <c r="E3880" s="87">
        <v>0.754</v>
      </c>
      <c r="F3880" s="88"/>
      <c r="G3880" s="89">
        <v>990</v>
      </c>
      <c r="H3880" s="90">
        <f t="shared" si="1402"/>
        <v>746.46</v>
      </c>
      <c r="I3880" s="91" t="str">
        <f t="shared" si="1397"/>
        <v/>
      </c>
      <c r="J3880" s="91">
        <f t="shared" si="1398"/>
        <v>746.46</v>
      </c>
      <c r="K3880" s="35"/>
      <c r="L3880" s="91" t="str">
        <f t="shared" si="1399"/>
        <v/>
      </c>
      <c r="M3880" s="91" t="str">
        <f t="shared" si="1400"/>
        <v/>
      </c>
      <c r="N3880" s="83">
        <f t="shared" si="1403"/>
        <v>1</v>
      </c>
      <c r="O3880" s="91" t="str">
        <f t="shared" si="1401"/>
        <v/>
      </c>
    </row>
    <row r="3881" spans="1:15" ht="12.75" outlineLevel="2" x14ac:dyDescent="0.2">
      <c r="A3881" s="84" t="s">
        <v>315</v>
      </c>
      <c r="B3881" s="85" t="s">
        <v>49</v>
      </c>
      <c r="C3881" s="85" t="s">
        <v>50</v>
      </c>
      <c r="D3881" s="86" t="s">
        <v>46</v>
      </c>
      <c r="E3881" s="87">
        <v>0.16700000000000001</v>
      </c>
      <c r="F3881" s="88"/>
      <c r="G3881" s="89">
        <v>900</v>
      </c>
      <c r="H3881" s="90">
        <f t="shared" si="1402"/>
        <v>150.30000000000001</v>
      </c>
      <c r="I3881" s="91" t="str">
        <f t="shared" si="1397"/>
        <v/>
      </c>
      <c r="J3881" s="91">
        <f t="shared" si="1398"/>
        <v>150.30000000000001</v>
      </c>
      <c r="K3881" s="35"/>
      <c r="L3881" s="91" t="str">
        <f t="shared" si="1399"/>
        <v/>
      </c>
      <c r="M3881" s="91" t="str">
        <f t="shared" si="1400"/>
        <v/>
      </c>
      <c r="N3881" s="83">
        <f t="shared" si="1403"/>
        <v>1</v>
      </c>
      <c r="O3881" s="91" t="str">
        <f t="shared" si="1401"/>
        <v/>
      </c>
    </row>
    <row r="3882" spans="1:15" ht="12.75" outlineLevel="2" x14ac:dyDescent="0.2">
      <c r="A3882" s="84" t="s">
        <v>315</v>
      </c>
      <c r="B3882" s="85" t="s">
        <v>73</v>
      </c>
      <c r="C3882" s="85" t="s">
        <v>74</v>
      </c>
      <c r="D3882" s="86" t="s">
        <v>17</v>
      </c>
      <c r="E3882" s="87">
        <v>0.20499999999999999</v>
      </c>
      <c r="F3882" s="88"/>
      <c r="G3882" s="89">
        <v>1060</v>
      </c>
      <c r="H3882" s="90">
        <f t="shared" si="1402"/>
        <v>217.29999999999998</v>
      </c>
      <c r="I3882" s="91" t="str">
        <f t="shared" si="1397"/>
        <v/>
      </c>
      <c r="J3882" s="91">
        <f t="shared" si="1398"/>
        <v>217.29999999999998</v>
      </c>
      <c r="K3882" s="35"/>
      <c r="L3882" s="91" t="str">
        <f t="shared" si="1399"/>
        <v/>
      </c>
      <c r="M3882" s="91" t="str">
        <f t="shared" si="1400"/>
        <v/>
      </c>
      <c r="N3882" s="83">
        <f t="shared" si="1403"/>
        <v>1</v>
      </c>
      <c r="O3882" s="91" t="str">
        <f t="shared" si="1401"/>
        <v/>
      </c>
    </row>
    <row r="3883" spans="1:15" ht="12.75" outlineLevel="2" x14ac:dyDescent="0.2">
      <c r="A3883" s="84" t="s">
        <v>228</v>
      </c>
      <c r="B3883" s="85" t="s">
        <v>437</v>
      </c>
      <c r="C3883" s="85" t="s">
        <v>438</v>
      </c>
      <c r="D3883" s="86" t="s">
        <v>111</v>
      </c>
      <c r="E3883" s="87">
        <v>1</v>
      </c>
      <c r="F3883" s="88"/>
      <c r="G3883" s="89">
        <v>45.4</v>
      </c>
      <c r="H3883" s="90">
        <f t="shared" si="1402"/>
        <v>45.4</v>
      </c>
      <c r="I3883" s="91" t="str">
        <f t="shared" si="1397"/>
        <v/>
      </c>
      <c r="J3883" s="91" t="str">
        <f t="shared" si="1398"/>
        <v/>
      </c>
      <c r="K3883" s="35"/>
      <c r="L3883" s="91" t="str">
        <f t="shared" si="1399"/>
        <v/>
      </c>
      <c r="M3883" s="91">
        <f t="shared" si="1400"/>
        <v>45.4</v>
      </c>
      <c r="N3883" s="83">
        <f t="shared" si="1403"/>
        <v>1</v>
      </c>
      <c r="O3883" s="91" t="str">
        <f t="shared" si="1401"/>
        <v/>
      </c>
    </row>
    <row r="3884" spans="1:15" ht="12.75" outlineLevel="2" x14ac:dyDescent="0.2">
      <c r="A3884" s="84" t="s">
        <v>228</v>
      </c>
      <c r="B3884" s="85" t="s">
        <v>439</v>
      </c>
      <c r="C3884" s="85" t="s">
        <v>440</v>
      </c>
      <c r="D3884" s="86" t="s">
        <v>111</v>
      </c>
      <c r="E3884" s="87">
        <v>1</v>
      </c>
      <c r="F3884" s="88"/>
      <c r="G3884" s="89">
        <v>11.21</v>
      </c>
      <c r="H3884" s="90">
        <f t="shared" si="1402"/>
        <v>11.21</v>
      </c>
      <c r="I3884" s="91" t="str">
        <f t="shared" si="1397"/>
        <v/>
      </c>
      <c r="J3884" s="91" t="str">
        <f t="shared" si="1398"/>
        <v/>
      </c>
      <c r="K3884" s="35"/>
      <c r="L3884" s="91" t="str">
        <f t="shared" si="1399"/>
        <v/>
      </c>
      <c r="M3884" s="91">
        <f t="shared" si="1400"/>
        <v>11.21</v>
      </c>
      <c r="N3884" s="83">
        <f t="shared" si="1403"/>
        <v>1</v>
      </c>
      <c r="O3884" s="91" t="str">
        <f t="shared" si="1401"/>
        <v/>
      </c>
    </row>
    <row r="3885" spans="1:15" ht="12.75" outlineLevel="2" x14ac:dyDescent="0.2">
      <c r="A3885" s="84" t="s">
        <v>228</v>
      </c>
      <c r="B3885" s="85" t="s">
        <v>353</v>
      </c>
      <c r="C3885" s="85" t="s">
        <v>354</v>
      </c>
      <c r="D3885" s="86" t="s">
        <v>329</v>
      </c>
      <c r="E3885" s="87">
        <v>3.7999999999999999E-2</v>
      </c>
      <c r="F3885" s="88"/>
      <c r="G3885" s="89">
        <v>279.39</v>
      </c>
      <c r="H3885" s="90">
        <f t="shared" si="1402"/>
        <v>10.616819999999999</v>
      </c>
      <c r="I3885" s="91" t="str">
        <f t="shared" si="1397"/>
        <v/>
      </c>
      <c r="J3885" s="91" t="str">
        <f t="shared" si="1398"/>
        <v/>
      </c>
      <c r="K3885" s="35"/>
      <c r="L3885" s="91" t="str">
        <f t="shared" si="1399"/>
        <v/>
      </c>
      <c r="M3885" s="91">
        <f t="shared" si="1400"/>
        <v>10.616819999999999</v>
      </c>
      <c r="N3885" s="83">
        <f t="shared" si="1403"/>
        <v>1</v>
      </c>
      <c r="O3885" s="91" t="str">
        <f t="shared" si="1401"/>
        <v/>
      </c>
    </row>
    <row r="3886" spans="1:15" ht="12.75" outlineLevel="2" x14ac:dyDescent="0.2">
      <c r="A3886" s="84" t="s">
        <v>228</v>
      </c>
      <c r="B3886" s="85" t="s">
        <v>355</v>
      </c>
      <c r="C3886" s="85" t="s">
        <v>356</v>
      </c>
      <c r="D3886" s="86" t="s">
        <v>334</v>
      </c>
      <c r="E3886" s="87">
        <v>0.01</v>
      </c>
      <c r="F3886" s="88"/>
      <c r="G3886" s="89">
        <v>201.45</v>
      </c>
      <c r="H3886" s="90">
        <f t="shared" si="1402"/>
        <v>2.0145</v>
      </c>
      <c r="I3886" s="91" t="str">
        <f t="shared" si="1397"/>
        <v/>
      </c>
      <c r="J3886" s="91" t="str">
        <f t="shared" si="1398"/>
        <v/>
      </c>
      <c r="K3886" s="35"/>
      <c r="L3886" s="91" t="str">
        <f t="shared" si="1399"/>
        <v/>
      </c>
      <c r="M3886" s="91">
        <f t="shared" si="1400"/>
        <v>2.0145</v>
      </c>
      <c r="N3886" s="83">
        <f t="shared" si="1403"/>
        <v>1</v>
      </c>
      <c r="O3886" s="91" t="str">
        <f t="shared" si="1401"/>
        <v/>
      </c>
    </row>
    <row r="3887" spans="1:15" ht="12.75" outlineLevel="2" x14ac:dyDescent="0.2">
      <c r="A3887" s="84" t="s">
        <v>316</v>
      </c>
      <c r="B3887" s="85" t="s">
        <v>507</v>
      </c>
      <c r="C3887" s="85" t="s">
        <v>508</v>
      </c>
      <c r="D3887" s="86" t="s">
        <v>111</v>
      </c>
      <c r="E3887" s="87">
        <v>1</v>
      </c>
      <c r="F3887" s="88"/>
      <c r="G3887" s="89">
        <v>17659.650000000001</v>
      </c>
      <c r="H3887" s="90">
        <f t="shared" si="1402"/>
        <v>17659.650000000001</v>
      </c>
      <c r="I3887" s="91" t="str">
        <f t="shared" si="1397"/>
        <v/>
      </c>
      <c r="J3887" s="91" t="str">
        <f t="shared" si="1398"/>
        <v/>
      </c>
      <c r="K3887" s="35"/>
      <c r="L3887" s="91" t="str">
        <f t="shared" si="1399"/>
        <v/>
      </c>
      <c r="M3887" s="91">
        <f t="shared" si="1400"/>
        <v>17659.650000000001</v>
      </c>
      <c r="N3887" s="83">
        <f t="shared" si="1403"/>
        <v>1</v>
      </c>
      <c r="O3887" s="91" t="str">
        <f t="shared" si="1401"/>
        <v/>
      </c>
    </row>
    <row r="3888" spans="1:15" ht="12.75" outlineLevel="1" x14ac:dyDescent="0.2">
      <c r="A3888" s="38" t="s">
        <v>198</v>
      </c>
      <c r="B3888" s="39" t="s">
        <v>3168</v>
      </c>
      <c r="C3888" s="39" t="s">
        <v>3169</v>
      </c>
      <c r="D3888" s="40" t="s">
        <v>253</v>
      </c>
      <c r="E3888" s="41">
        <v>3</v>
      </c>
      <c r="F3888" s="42"/>
      <c r="G3888" s="43">
        <v>221.96</v>
      </c>
      <c r="H3888" s="44">
        <f>IF(ISNUMBER(F3888),(E3888*(1+(F3888/100))*G3888),G3888*E3888)</f>
        <v>665.88</v>
      </c>
      <c r="I3888" s="45" t="str">
        <f t="shared" si="1397"/>
        <v/>
      </c>
      <c r="J3888" s="45" t="str">
        <f t="shared" si="1398"/>
        <v/>
      </c>
      <c r="K3888" s="35"/>
      <c r="L3888" s="45" t="str">
        <f t="shared" si="1399"/>
        <v/>
      </c>
      <c r="M3888" s="45" t="str">
        <f t="shared" si="1400"/>
        <v/>
      </c>
      <c r="N3888" s="46">
        <f>IF(A3888="ZMP",E3888*(1+(F3888/100)),#REF!)</f>
        <v>3</v>
      </c>
      <c r="O3888" s="45" t="str">
        <f t="shared" si="1401"/>
        <v/>
      </c>
    </row>
    <row r="3889" spans="1:15" ht="12.75" outlineLevel="2" x14ac:dyDescent="0.2">
      <c r="A3889" s="84" t="s">
        <v>202</v>
      </c>
      <c r="B3889" s="85" t="s">
        <v>203</v>
      </c>
      <c r="C3889" s="85" t="s">
        <v>204</v>
      </c>
      <c r="D3889" s="86" t="s">
        <v>205</v>
      </c>
      <c r="E3889" s="87">
        <v>0.27200000000000002</v>
      </c>
      <c r="F3889" s="88"/>
      <c r="G3889" s="89">
        <v>720</v>
      </c>
      <c r="H3889" s="90">
        <f>IF(ISNUMBER(F3889),(E3889*(1+(F3889/100))*G3889),G3889*E3889)*N3888</f>
        <v>587.52</v>
      </c>
      <c r="I3889" s="91">
        <f t="shared" si="1397"/>
        <v>587.52</v>
      </c>
      <c r="J3889" s="91" t="str">
        <f t="shared" si="1398"/>
        <v/>
      </c>
      <c r="K3889" s="35"/>
      <c r="L3889" s="91" t="str">
        <f t="shared" si="1399"/>
        <v/>
      </c>
      <c r="M3889" s="91" t="str">
        <f t="shared" si="1400"/>
        <v/>
      </c>
      <c r="N3889" s="83">
        <f>IF(A3889="ZMP",E3889*(1+(F3889/100)),N3888)</f>
        <v>3</v>
      </c>
      <c r="O3889" s="91" t="str">
        <f t="shared" si="1401"/>
        <v/>
      </c>
    </row>
    <row r="3890" spans="1:15" ht="12.75" outlineLevel="2" x14ac:dyDescent="0.2">
      <c r="A3890" s="84" t="s">
        <v>228</v>
      </c>
      <c r="B3890" s="85" t="s">
        <v>1380</v>
      </c>
      <c r="C3890" s="85" t="s">
        <v>1381</v>
      </c>
      <c r="D3890" s="86" t="s">
        <v>111</v>
      </c>
      <c r="E3890" s="87">
        <v>1</v>
      </c>
      <c r="F3890" s="88"/>
      <c r="G3890" s="89">
        <v>26.12</v>
      </c>
      <c r="H3890" s="90">
        <f>IF(ISNUMBER(F3890),(E3890*(1+(F3890/100))*G3890),G3890*E3890)*N3889</f>
        <v>78.36</v>
      </c>
      <c r="I3890" s="91" t="str">
        <f t="shared" si="1397"/>
        <v/>
      </c>
      <c r="J3890" s="91" t="str">
        <f t="shared" si="1398"/>
        <v/>
      </c>
      <c r="K3890" s="35"/>
      <c r="L3890" s="91" t="str">
        <f t="shared" si="1399"/>
        <v/>
      </c>
      <c r="M3890" s="91">
        <f t="shared" si="1400"/>
        <v>78.36</v>
      </c>
      <c r="N3890" s="83">
        <f>IF(A3890="ZMP",E3890*(1+(F3890/100)),N3889)</f>
        <v>3</v>
      </c>
      <c r="O3890" s="91" t="str">
        <f t="shared" si="1401"/>
        <v/>
      </c>
    </row>
    <row r="3891" spans="1:15" ht="12.75" outlineLevel="1" x14ac:dyDescent="0.2">
      <c r="A3891" s="38" t="s">
        <v>198</v>
      </c>
      <c r="B3891" s="39" t="s">
        <v>5530</v>
      </c>
      <c r="C3891" s="39" t="s">
        <v>5531</v>
      </c>
      <c r="D3891" s="40" t="s">
        <v>253</v>
      </c>
      <c r="E3891" s="41">
        <v>1</v>
      </c>
      <c r="F3891" s="42"/>
      <c r="G3891" s="43">
        <v>356.87</v>
      </c>
      <c r="H3891" s="44">
        <f>IF(ISNUMBER(F3891),(E3891*(1+(F3891/100))*G3891),G3891*E3891)</f>
        <v>356.87</v>
      </c>
      <c r="I3891" s="45" t="str">
        <f t="shared" si="1397"/>
        <v/>
      </c>
      <c r="J3891" s="45" t="str">
        <f t="shared" si="1398"/>
        <v/>
      </c>
      <c r="K3891" s="35"/>
      <c r="L3891" s="45" t="str">
        <f t="shared" si="1399"/>
        <v/>
      </c>
      <c r="M3891" s="45" t="str">
        <f t="shared" si="1400"/>
        <v/>
      </c>
      <c r="N3891" s="46">
        <f>IF(A3891="ZMP",E3891*(1+(F3891/100)),#REF!)</f>
        <v>1</v>
      </c>
      <c r="O3891" s="45" t="str">
        <f t="shared" si="1401"/>
        <v/>
      </c>
    </row>
    <row r="3892" spans="1:15" ht="12.75" outlineLevel="2" x14ac:dyDescent="0.2">
      <c r="A3892" s="84" t="s">
        <v>202</v>
      </c>
      <c r="B3892" s="85" t="s">
        <v>203</v>
      </c>
      <c r="C3892" s="85" t="s">
        <v>204</v>
      </c>
      <c r="D3892" s="86" t="s">
        <v>205</v>
      </c>
      <c r="E3892" s="87">
        <v>0.249</v>
      </c>
      <c r="F3892" s="88"/>
      <c r="G3892" s="89">
        <v>720</v>
      </c>
      <c r="H3892" s="90">
        <f>IF(ISNUMBER(F3892),(E3892*(1+(F3892/100))*G3892),G3892*E3892)*N3891</f>
        <v>179.28</v>
      </c>
      <c r="I3892" s="91">
        <f t="shared" si="1397"/>
        <v>179.28</v>
      </c>
      <c r="J3892" s="91" t="str">
        <f t="shared" si="1398"/>
        <v/>
      </c>
      <c r="K3892" s="35"/>
      <c r="L3892" s="91" t="str">
        <f t="shared" si="1399"/>
        <v/>
      </c>
      <c r="M3892" s="91" t="str">
        <f t="shared" si="1400"/>
        <v/>
      </c>
      <c r="N3892" s="83">
        <f>IF(A3892="ZMP",E3892*(1+(F3892/100)),N3891)</f>
        <v>1</v>
      </c>
      <c r="O3892" s="91" t="str">
        <f t="shared" si="1401"/>
        <v/>
      </c>
    </row>
    <row r="3893" spans="1:15" ht="12.75" outlineLevel="2" x14ac:dyDescent="0.2">
      <c r="A3893" s="84" t="s">
        <v>315</v>
      </c>
      <c r="B3893" s="85" t="s">
        <v>15</v>
      </c>
      <c r="C3893" s="85" t="s">
        <v>16</v>
      </c>
      <c r="D3893" s="86" t="s">
        <v>17</v>
      </c>
      <c r="E3893" s="87">
        <v>5.8999999999999997E-2</v>
      </c>
      <c r="F3893" s="88"/>
      <c r="G3893" s="89">
        <v>990</v>
      </c>
      <c r="H3893" s="90">
        <f>IF(ISNUMBER(F3893),(E3893*(1+(F3893/100))*G3893),G3893*E3893)*N3892</f>
        <v>58.41</v>
      </c>
      <c r="I3893" s="91" t="str">
        <f t="shared" si="1397"/>
        <v/>
      </c>
      <c r="J3893" s="91">
        <f t="shared" si="1398"/>
        <v>58.41</v>
      </c>
      <c r="K3893" s="35"/>
      <c r="L3893" s="91" t="str">
        <f t="shared" si="1399"/>
        <v/>
      </c>
      <c r="M3893" s="91" t="str">
        <f t="shared" si="1400"/>
        <v/>
      </c>
      <c r="N3893" s="83">
        <f>IF(A3893="ZMP",E3893*(1+(F3893/100)),N3892)</f>
        <v>1</v>
      </c>
      <c r="O3893" s="91" t="str">
        <f t="shared" si="1401"/>
        <v/>
      </c>
    </row>
    <row r="3894" spans="1:15" ht="12.75" outlineLevel="2" x14ac:dyDescent="0.2">
      <c r="A3894" s="84" t="s">
        <v>315</v>
      </c>
      <c r="B3894" s="85" t="s">
        <v>61</v>
      </c>
      <c r="C3894" s="85" t="s">
        <v>62</v>
      </c>
      <c r="D3894" s="86" t="s">
        <v>22</v>
      </c>
      <c r="E3894" s="87">
        <v>7.4999999999999997E-2</v>
      </c>
      <c r="F3894" s="88"/>
      <c r="G3894" s="89">
        <v>29</v>
      </c>
      <c r="H3894" s="90">
        <f>IF(ISNUMBER(F3894),(E3894*(1+(F3894/100))*G3894),G3894*E3894)*N3893</f>
        <v>2.1749999999999998</v>
      </c>
      <c r="I3894" s="91" t="str">
        <f t="shared" si="1397"/>
        <v/>
      </c>
      <c r="J3894" s="91">
        <f t="shared" si="1398"/>
        <v>2.1749999999999998</v>
      </c>
      <c r="K3894" s="35"/>
      <c r="L3894" s="91" t="str">
        <f t="shared" si="1399"/>
        <v/>
      </c>
      <c r="M3894" s="91" t="str">
        <f t="shared" si="1400"/>
        <v/>
      </c>
      <c r="N3894" s="83">
        <f>IF(A3894="ZMP",E3894*(1+(F3894/100)),N3893)</f>
        <v>1</v>
      </c>
      <c r="O3894" s="91" t="str">
        <f t="shared" si="1401"/>
        <v/>
      </c>
    </row>
    <row r="3895" spans="1:15" ht="12.75" outlineLevel="2" x14ac:dyDescent="0.2">
      <c r="A3895" s="84" t="s">
        <v>228</v>
      </c>
      <c r="B3895" s="85" t="s">
        <v>5532</v>
      </c>
      <c r="C3895" s="85" t="s">
        <v>5533</v>
      </c>
      <c r="D3895" s="86" t="s">
        <v>111</v>
      </c>
      <c r="E3895" s="87">
        <v>1</v>
      </c>
      <c r="F3895" s="88"/>
      <c r="G3895" s="89">
        <v>117</v>
      </c>
      <c r="H3895" s="90">
        <f>IF(ISNUMBER(F3895),(E3895*(1+(F3895/100))*G3895),G3895*E3895)*N3894</f>
        <v>117</v>
      </c>
      <c r="I3895" s="91" t="str">
        <f t="shared" si="1397"/>
        <v/>
      </c>
      <c r="J3895" s="91" t="str">
        <f t="shared" si="1398"/>
        <v/>
      </c>
      <c r="K3895" s="35"/>
      <c r="L3895" s="91" t="str">
        <f t="shared" si="1399"/>
        <v/>
      </c>
      <c r="M3895" s="91">
        <f t="shared" si="1400"/>
        <v>117</v>
      </c>
      <c r="N3895" s="83">
        <f>IF(A3895="ZMP",E3895*(1+(F3895/100)),N3894)</f>
        <v>1</v>
      </c>
      <c r="O3895" s="91" t="str">
        <f t="shared" si="1401"/>
        <v/>
      </c>
    </row>
    <row r="3896" spans="1:15" ht="12.75" outlineLevel="1" x14ac:dyDescent="0.2">
      <c r="A3896" s="38" t="s">
        <v>198</v>
      </c>
      <c r="B3896" s="39" t="s">
        <v>5626</v>
      </c>
      <c r="C3896" s="39" t="s">
        <v>5627</v>
      </c>
      <c r="D3896" s="40" t="s">
        <v>666</v>
      </c>
      <c r="E3896" s="41">
        <v>1</v>
      </c>
      <c r="F3896" s="42"/>
      <c r="G3896" s="43">
        <v>59658.53</v>
      </c>
      <c r="H3896" s="44">
        <f>IF(ISNUMBER(F3896),(E3896*(1+(F3896/100))*G3896),G3896*E3896)</f>
        <v>59658.53</v>
      </c>
      <c r="I3896" s="45" t="str">
        <f t="shared" si="1397"/>
        <v/>
      </c>
      <c r="J3896" s="45" t="str">
        <f t="shared" si="1398"/>
        <v/>
      </c>
      <c r="K3896" s="35"/>
      <c r="L3896" s="45" t="str">
        <f t="shared" si="1399"/>
        <v/>
      </c>
      <c r="M3896" s="45" t="str">
        <f t="shared" si="1400"/>
        <v/>
      </c>
      <c r="N3896" s="46">
        <f>IF(A3896="ZMP",E3896*(1+(F3896/100)),#REF!)</f>
        <v>1</v>
      </c>
      <c r="O3896" s="45" t="str">
        <f t="shared" si="1401"/>
        <v/>
      </c>
    </row>
    <row r="3897" spans="1:15" ht="12.75" outlineLevel="2" x14ac:dyDescent="0.2">
      <c r="A3897" s="84" t="s">
        <v>202</v>
      </c>
      <c r="B3897" s="85" t="s">
        <v>203</v>
      </c>
      <c r="C3897" s="85" t="s">
        <v>204</v>
      </c>
      <c r="D3897" s="86" t="s">
        <v>205</v>
      </c>
      <c r="E3897" s="87">
        <v>7.8369999999999997</v>
      </c>
      <c r="F3897" s="88"/>
      <c r="G3897" s="89">
        <v>720</v>
      </c>
      <c r="H3897" s="90">
        <f t="shared" ref="H3897:H3902" si="1404">IF(ISNUMBER(F3897),(E3897*(1+(F3897/100))*G3897),G3897*E3897)*N3896</f>
        <v>5642.6399999999994</v>
      </c>
      <c r="I3897" s="91">
        <f t="shared" si="1397"/>
        <v>5642.6399999999994</v>
      </c>
      <c r="J3897" s="91" t="str">
        <f t="shared" si="1398"/>
        <v/>
      </c>
      <c r="K3897" s="35"/>
      <c r="L3897" s="91" t="str">
        <f t="shared" si="1399"/>
        <v/>
      </c>
      <c r="M3897" s="91" t="str">
        <f t="shared" si="1400"/>
        <v/>
      </c>
      <c r="N3897" s="83">
        <f t="shared" ref="N3897:N3902" si="1405">IF(A3897="ZMP",E3897*(1+(F3897/100)),N3896)</f>
        <v>1</v>
      </c>
      <c r="O3897" s="91" t="str">
        <f t="shared" si="1401"/>
        <v/>
      </c>
    </row>
    <row r="3898" spans="1:15" ht="12.75" outlineLevel="2" x14ac:dyDescent="0.2">
      <c r="A3898" s="84" t="s">
        <v>315</v>
      </c>
      <c r="B3898" s="85" t="s">
        <v>15</v>
      </c>
      <c r="C3898" s="85" t="s">
        <v>16</v>
      </c>
      <c r="D3898" s="86" t="s">
        <v>17</v>
      </c>
      <c r="E3898" s="87">
        <v>1.298</v>
      </c>
      <c r="F3898" s="88"/>
      <c r="G3898" s="89">
        <v>990</v>
      </c>
      <c r="H3898" s="90">
        <f t="shared" si="1404"/>
        <v>1285.02</v>
      </c>
      <c r="I3898" s="91" t="str">
        <f t="shared" si="1397"/>
        <v/>
      </c>
      <c r="J3898" s="91">
        <f t="shared" si="1398"/>
        <v>1285.02</v>
      </c>
      <c r="K3898" s="35"/>
      <c r="L3898" s="91" t="str">
        <f t="shared" si="1399"/>
        <v/>
      </c>
      <c r="M3898" s="91" t="str">
        <f t="shared" si="1400"/>
        <v/>
      </c>
      <c r="N3898" s="83">
        <f t="shared" si="1405"/>
        <v>1</v>
      </c>
      <c r="O3898" s="91" t="str">
        <f t="shared" si="1401"/>
        <v/>
      </c>
    </row>
    <row r="3899" spans="1:15" ht="12.75" outlineLevel="2" x14ac:dyDescent="0.2">
      <c r="A3899" s="84" t="s">
        <v>315</v>
      </c>
      <c r="B3899" s="85" t="s">
        <v>61</v>
      </c>
      <c r="C3899" s="85" t="s">
        <v>62</v>
      </c>
      <c r="D3899" s="86" t="s">
        <v>22</v>
      </c>
      <c r="E3899" s="87">
        <v>0.40899999999999997</v>
      </c>
      <c r="F3899" s="88"/>
      <c r="G3899" s="89">
        <v>29</v>
      </c>
      <c r="H3899" s="90">
        <f t="shared" si="1404"/>
        <v>11.860999999999999</v>
      </c>
      <c r="I3899" s="91" t="str">
        <f t="shared" si="1397"/>
        <v/>
      </c>
      <c r="J3899" s="91">
        <f t="shared" si="1398"/>
        <v>11.860999999999999</v>
      </c>
      <c r="K3899" s="35"/>
      <c r="L3899" s="91" t="str">
        <f t="shared" si="1399"/>
        <v/>
      </c>
      <c r="M3899" s="91" t="str">
        <f t="shared" si="1400"/>
        <v/>
      </c>
      <c r="N3899" s="83">
        <f t="shared" si="1405"/>
        <v>1</v>
      </c>
      <c r="O3899" s="91" t="str">
        <f t="shared" si="1401"/>
        <v/>
      </c>
    </row>
    <row r="3900" spans="1:15" ht="12.75" outlineLevel="2" x14ac:dyDescent="0.2">
      <c r="A3900" s="84" t="s">
        <v>315</v>
      </c>
      <c r="B3900" s="85" t="s">
        <v>73</v>
      </c>
      <c r="C3900" s="85" t="s">
        <v>74</v>
      </c>
      <c r="D3900" s="86" t="s">
        <v>17</v>
      </c>
      <c r="E3900" s="87">
        <v>1.8</v>
      </c>
      <c r="F3900" s="88"/>
      <c r="G3900" s="89">
        <v>1060</v>
      </c>
      <c r="H3900" s="90">
        <f t="shared" si="1404"/>
        <v>1908</v>
      </c>
      <c r="I3900" s="91" t="str">
        <f t="shared" si="1397"/>
        <v/>
      </c>
      <c r="J3900" s="91">
        <f t="shared" si="1398"/>
        <v>1908</v>
      </c>
      <c r="K3900" s="35"/>
      <c r="L3900" s="91" t="str">
        <f t="shared" si="1399"/>
        <v/>
      </c>
      <c r="M3900" s="91" t="str">
        <f t="shared" si="1400"/>
        <v/>
      </c>
      <c r="N3900" s="83">
        <f t="shared" si="1405"/>
        <v>1</v>
      </c>
      <c r="O3900" s="91" t="str">
        <f t="shared" si="1401"/>
        <v/>
      </c>
    </row>
    <row r="3901" spans="1:15" ht="12.75" outlineLevel="2" x14ac:dyDescent="0.2">
      <c r="A3901" s="84" t="s">
        <v>315</v>
      </c>
      <c r="B3901" s="85" t="s">
        <v>75</v>
      </c>
      <c r="C3901" s="85" t="s">
        <v>76</v>
      </c>
      <c r="D3901" s="86" t="s">
        <v>17</v>
      </c>
      <c r="E3901" s="87">
        <v>4.9000000000000002E-2</v>
      </c>
      <c r="F3901" s="88"/>
      <c r="G3901" s="89">
        <v>760</v>
      </c>
      <c r="H3901" s="90">
        <f t="shared" si="1404"/>
        <v>37.24</v>
      </c>
      <c r="I3901" s="91" t="str">
        <f t="shared" si="1397"/>
        <v/>
      </c>
      <c r="J3901" s="91">
        <f t="shared" si="1398"/>
        <v>37.24</v>
      </c>
      <c r="K3901" s="35"/>
      <c r="L3901" s="91" t="str">
        <f t="shared" si="1399"/>
        <v/>
      </c>
      <c r="M3901" s="91" t="str">
        <f t="shared" si="1400"/>
        <v/>
      </c>
      <c r="N3901" s="83">
        <f t="shared" si="1405"/>
        <v>1</v>
      </c>
      <c r="O3901" s="91" t="str">
        <f t="shared" si="1401"/>
        <v/>
      </c>
    </row>
    <row r="3902" spans="1:15" ht="12.75" outlineLevel="2" x14ac:dyDescent="0.2">
      <c r="A3902" s="84" t="s">
        <v>316</v>
      </c>
      <c r="B3902" s="85" t="s">
        <v>5628</v>
      </c>
      <c r="C3902" s="85" t="s">
        <v>5629</v>
      </c>
      <c r="D3902" s="86" t="s">
        <v>111</v>
      </c>
      <c r="E3902" s="87">
        <v>1</v>
      </c>
      <c r="F3902" s="88"/>
      <c r="G3902" s="89">
        <v>50773.77</v>
      </c>
      <c r="H3902" s="90">
        <f t="shared" si="1404"/>
        <v>50773.77</v>
      </c>
      <c r="I3902" s="91" t="str">
        <f t="shared" si="1397"/>
        <v/>
      </c>
      <c r="J3902" s="91" t="str">
        <f t="shared" si="1398"/>
        <v/>
      </c>
      <c r="K3902" s="35"/>
      <c r="L3902" s="91" t="str">
        <f t="shared" si="1399"/>
        <v/>
      </c>
      <c r="M3902" s="91">
        <f t="shared" si="1400"/>
        <v>50773.77</v>
      </c>
      <c r="N3902" s="83">
        <f t="shared" si="1405"/>
        <v>1</v>
      </c>
      <c r="O3902" s="91" t="str">
        <f t="shared" si="1401"/>
        <v/>
      </c>
    </row>
    <row r="3903" spans="1:15" ht="12.75" outlineLevel="2" x14ac:dyDescent="0.2">
      <c r="A3903" s="47"/>
      <c r="B3903" s="48"/>
      <c r="C3903" s="48"/>
      <c r="D3903" s="49"/>
      <c r="E3903" s="50"/>
      <c r="F3903" s="51"/>
      <c r="G3903" s="52"/>
      <c r="H3903" s="53"/>
      <c r="I3903" s="54"/>
      <c r="J3903" s="54"/>
      <c r="K3903" s="35"/>
      <c r="L3903" s="54"/>
      <c r="M3903" s="54"/>
      <c r="N3903" s="54"/>
      <c r="O3903" s="54"/>
    </row>
    <row r="3904" spans="1:15" ht="25.5" x14ac:dyDescent="0.2">
      <c r="A3904" s="27" t="s">
        <v>8031</v>
      </c>
      <c r="B3904" s="28" t="s">
        <v>8521</v>
      </c>
      <c r="C3904" s="29" t="s">
        <v>8522</v>
      </c>
      <c r="D3904" s="30" t="s">
        <v>666</v>
      </c>
      <c r="E3904" s="31">
        <v>1</v>
      </c>
      <c r="F3904" s="32"/>
      <c r="G3904" s="33">
        <v>84472.26</v>
      </c>
      <c r="H3904" s="34">
        <f>G3904</f>
        <v>84472.26</v>
      </c>
      <c r="I3904" s="35">
        <f>SUM(I3905:I3938)</f>
        <v>9508.32</v>
      </c>
      <c r="J3904" s="35">
        <f>SUM(J3905:J3938)</f>
        <v>5365.1759999999995</v>
      </c>
      <c r="K3904" s="35">
        <f t="shared" si="1396"/>
        <v>14873.495999999999</v>
      </c>
      <c r="L3904" s="35">
        <f>SUM(L3905:L3938)</f>
        <v>0</v>
      </c>
      <c r="M3904" s="35">
        <f>SUM(M3905:M3938)</f>
        <v>69598.749039999995</v>
      </c>
      <c r="N3904" s="35"/>
      <c r="O3904" s="35">
        <f>SUM(O3905:O3938)</f>
        <v>0</v>
      </c>
    </row>
    <row r="3905" spans="1:15" ht="12.75" outlineLevel="1" collapsed="1" x14ac:dyDescent="0.2">
      <c r="A3905" s="38" t="s">
        <v>198</v>
      </c>
      <c r="B3905" s="39" t="s">
        <v>345</v>
      </c>
      <c r="C3905" s="39" t="s">
        <v>346</v>
      </c>
      <c r="D3905" s="40" t="s">
        <v>253</v>
      </c>
      <c r="E3905" s="41">
        <v>4</v>
      </c>
      <c r="F3905" s="42"/>
      <c r="G3905" s="43">
        <v>91.31</v>
      </c>
      <c r="H3905" s="44">
        <f>IF(ISNUMBER(F3905),(E3905*(1+(F3905/100))*G3905),G3905*E3905)</f>
        <v>365.24</v>
      </c>
      <c r="I3905" s="45" t="str">
        <f t="shared" ref="I3905:I3937" si="1406">IF(OR(A3905="PM",A3905="PZ",A3905="PP"),H3905,"")</f>
        <v/>
      </c>
      <c r="J3905" s="45" t="str">
        <f t="shared" ref="J3905:J3937" si="1407">IF(A3905="S",H3905,"")</f>
        <v/>
      </c>
      <c r="K3905" s="35"/>
      <c r="L3905" s="45" t="str">
        <f t="shared" ref="L3905:L3937" si="1408">IF(A3905="M06",H3905,"")</f>
        <v/>
      </c>
      <c r="M3905" s="45" t="str">
        <f t="shared" ref="M3905:M3937" si="1409">IF(OR(A3905="M02",A3905="M25",A3905="M01s"),H3905,"")</f>
        <v/>
      </c>
      <c r="N3905" s="46">
        <f>IF(A3905="ZMP",E3905*(1+(F3905/100)),#REF!)</f>
        <v>4</v>
      </c>
      <c r="O3905" s="45" t="str">
        <f t="shared" ref="O3905:O3937" si="1410">IF(A3905="M01e",H3905,"")</f>
        <v/>
      </c>
    </row>
    <row r="3906" spans="1:15" ht="12.75" outlineLevel="2" x14ac:dyDescent="0.2">
      <c r="A3906" s="84" t="s">
        <v>202</v>
      </c>
      <c r="B3906" s="85" t="s">
        <v>203</v>
      </c>
      <c r="C3906" s="85" t="s">
        <v>204</v>
      </c>
      <c r="D3906" s="86" t="s">
        <v>205</v>
      </c>
      <c r="E3906" s="87">
        <v>0.09</v>
      </c>
      <c r="F3906" s="88"/>
      <c r="G3906" s="89">
        <v>720</v>
      </c>
      <c r="H3906" s="90">
        <f>IF(ISNUMBER(F3906),(E3906*(1+(F3906/100))*G3906),G3906*E3906)*N3905</f>
        <v>259.2</v>
      </c>
      <c r="I3906" s="91">
        <f t="shared" si="1406"/>
        <v>259.2</v>
      </c>
      <c r="J3906" s="91" t="str">
        <f t="shared" si="1407"/>
        <v/>
      </c>
      <c r="K3906" s="35"/>
      <c r="L3906" s="91" t="str">
        <f t="shared" si="1408"/>
        <v/>
      </c>
      <c r="M3906" s="91" t="str">
        <f t="shared" si="1409"/>
        <v/>
      </c>
      <c r="N3906" s="83">
        <f>IF(A3906="ZMP",E3906*(1+(F3906/100)),N3905)</f>
        <v>4</v>
      </c>
      <c r="O3906" s="91" t="str">
        <f t="shared" si="1410"/>
        <v/>
      </c>
    </row>
    <row r="3907" spans="1:15" ht="12.75" outlineLevel="2" x14ac:dyDescent="0.2">
      <c r="A3907" s="84" t="s">
        <v>228</v>
      </c>
      <c r="B3907" s="85" t="s">
        <v>327</v>
      </c>
      <c r="C3907" s="85" t="s">
        <v>328</v>
      </c>
      <c r="D3907" s="86" t="s">
        <v>329</v>
      </c>
      <c r="E3907" s="87">
        <v>3.7999999999999999E-2</v>
      </c>
      <c r="F3907" s="88"/>
      <c r="G3907" s="89">
        <v>593.96</v>
      </c>
      <c r="H3907" s="90">
        <f>IF(ISNUMBER(F3907),(E3907*(1+(F3907/100))*G3907),G3907*E3907)*N3906</f>
        <v>90.28192</v>
      </c>
      <c r="I3907" s="91" t="str">
        <f t="shared" si="1406"/>
        <v/>
      </c>
      <c r="J3907" s="91" t="str">
        <f t="shared" si="1407"/>
        <v/>
      </c>
      <c r="K3907" s="35"/>
      <c r="L3907" s="91" t="str">
        <f t="shared" si="1408"/>
        <v/>
      </c>
      <c r="M3907" s="91">
        <f t="shared" si="1409"/>
        <v>90.28192</v>
      </c>
      <c r="N3907" s="83">
        <f>IF(A3907="ZMP",E3907*(1+(F3907/100)),N3906)</f>
        <v>4</v>
      </c>
      <c r="O3907" s="91" t="str">
        <f t="shared" si="1410"/>
        <v/>
      </c>
    </row>
    <row r="3908" spans="1:15" ht="12.75" outlineLevel="2" x14ac:dyDescent="0.2">
      <c r="A3908" s="84" t="s">
        <v>228</v>
      </c>
      <c r="B3908" s="85" t="s">
        <v>332</v>
      </c>
      <c r="C3908" s="85" t="s">
        <v>333</v>
      </c>
      <c r="D3908" s="86" t="s">
        <v>334</v>
      </c>
      <c r="E3908" s="87">
        <v>0.01</v>
      </c>
      <c r="F3908" s="88"/>
      <c r="G3908" s="89">
        <v>393.48</v>
      </c>
      <c r="H3908" s="90">
        <f>IF(ISNUMBER(F3908),(E3908*(1+(F3908/100))*G3908),G3908*E3908)*N3907</f>
        <v>15.7392</v>
      </c>
      <c r="I3908" s="91" t="str">
        <f t="shared" si="1406"/>
        <v/>
      </c>
      <c r="J3908" s="91" t="str">
        <f t="shared" si="1407"/>
        <v/>
      </c>
      <c r="K3908" s="35"/>
      <c r="L3908" s="91" t="str">
        <f t="shared" si="1408"/>
        <v/>
      </c>
      <c r="M3908" s="91">
        <f t="shared" si="1409"/>
        <v>15.7392</v>
      </c>
      <c r="N3908" s="83">
        <f>IF(A3908="ZMP",E3908*(1+(F3908/100)),N3907)</f>
        <v>4</v>
      </c>
      <c r="O3908" s="91" t="str">
        <f t="shared" si="1410"/>
        <v/>
      </c>
    </row>
    <row r="3909" spans="1:15" ht="12.75" outlineLevel="1" x14ac:dyDescent="0.2">
      <c r="A3909" s="38" t="s">
        <v>198</v>
      </c>
      <c r="B3909" s="39" t="s">
        <v>351</v>
      </c>
      <c r="C3909" s="39" t="s">
        <v>352</v>
      </c>
      <c r="D3909" s="40" t="s">
        <v>253</v>
      </c>
      <c r="E3909" s="41">
        <v>5</v>
      </c>
      <c r="F3909" s="42"/>
      <c r="G3909" s="43">
        <v>77.430000000000007</v>
      </c>
      <c r="H3909" s="44">
        <f>IF(ISNUMBER(F3909),(E3909*(1+(F3909/100))*G3909),G3909*E3909)</f>
        <v>387.15000000000003</v>
      </c>
      <c r="I3909" s="45" t="str">
        <f t="shared" si="1406"/>
        <v/>
      </c>
      <c r="J3909" s="45" t="str">
        <f t="shared" si="1407"/>
        <v/>
      </c>
      <c r="K3909" s="35"/>
      <c r="L3909" s="45" t="str">
        <f t="shared" si="1408"/>
        <v/>
      </c>
      <c r="M3909" s="45" t="str">
        <f t="shared" si="1409"/>
        <v/>
      </c>
      <c r="N3909" s="46">
        <f>IF(A3909="ZMP",E3909*(1+(F3909/100)),#REF!)</f>
        <v>5</v>
      </c>
      <c r="O3909" s="45" t="str">
        <f t="shared" si="1410"/>
        <v/>
      </c>
    </row>
    <row r="3910" spans="1:15" ht="12.75" outlineLevel="2" x14ac:dyDescent="0.2">
      <c r="A3910" s="84" t="s">
        <v>202</v>
      </c>
      <c r="B3910" s="85" t="s">
        <v>203</v>
      </c>
      <c r="C3910" s="85" t="s">
        <v>204</v>
      </c>
      <c r="D3910" s="86" t="s">
        <v>205</v>
      </c>
      <c r="E3910" s="87">
        <v>0.09</v>
      </c>
      <c r="F3910" s="88"/>
      <c r="G3910" s="89">
        <v>720</v>
      </c>
      <c r="H3910" s="90">
        <f>IF(ISNUMBER(F3910),(E3910*(1+(F3910/100))*G3910),G3910*E3910)*N3909</f>
        <v>324</v>
      </c>
      <c r="I3910" s="91">
        <f t="shared" si="1406"/>
        <v>324</v>
      </c>
      <c r="J3910" s="91" t="str">
        <f t="shared" si="1407"/>
        <v/>
      </c>
      <c r="K3910" s="35"/>
      <c r="L3910" s="91" t="str">
        <f t="shared" si="1408"/>
        <v/>
      </c>
      <c r="M3910" s="91" t="str">
        <f t="shared" si="1409"/>
        <v/>
      </c>
      <c r="N3910" s="83">
        <f>IF(A3910="ZMP",E3910*(1+(F3910/100)),N3909)</f>
        <v>5</v>
      </c>
      <c r="O3910" s="91" t="str">
        <f t="shared" si="1410"/>
        <v/>
      </c>
    </row>
    <row r="3911" spans="1:15" ht="12.75" outlineLevel="2" x14ac:dyDescent="0.2">
      <c r="A3911" s="84" t="s">
        <v>228</v>
      </c>
      <c r="B3911" s="85" t="s">
        <v>353</v>
      </c>
      <c r="C3911" s="85" t="s">
        <v>354</v>
      </c>
      <c r="D3911" s="86" t="s">
        <v>329</v>
      </c>
      <c r="E3911" s="87">
        <v>3.7999999999999999E-2</v>
      </c>
      <c r="F3911" s="88"/>
      <c r="G3911" s="89">
        <v>279.39</v>
      </c>
      <c r="H3911" s="90">
        <f>IF(ISNUMBER(F3911),(E3911*(1+(F3911/100))*G3911),G3911*E3911)*N3910</f>
        <v>53.084099999999992</v>
      </c>
      <c r="I3911" s="91" t="str">
        <f t="shared" si="1406"/>
        <v/>
      </c>
      <c r="J3911" s="91" t="str">
        <f t="shared" si="1407"/>
        <v/>
      </c>
      <c r="K3911" s="35"/>
      <c r="L3911" s="91" t="str">
        <f t="shared" si="1408"/>
        <v/>
      </c>
      <c r="M3911" s="91">
        <f t="shared" si="1409"/>
        <v>53.084099999999992</v>
      </c>
      <c r="N3911" s="83">
        <f>IF(A3911="ZMP",E3911*(1+(F3911/100)),N3910)</f>
        <v>5</v>
      </c>
      <c r="O3911" s="91" t="str">
        <f t="shared" si="1410"/>
        <v/>
      </c>
    </row>
    <row r="3912" spans="1:15" ht="12.75" outlineLevel="2" x14ac:dyDescent="0.2">
      <c r="A3912" s="84" t="s">
        <v>228</v>
      </c>
      <c r="B3912" s="85" t="s">
        <v>355</v>
      </c>
      <c r="C3912" s="85" t="s">
        <v>356</v>
      </c>
      <c r="D3912" s="86" t="s">
        <v>334</v>
      </c>
      <c r="E3912" s="87">
        <v>0.01</v>
      </c>
      <c r="F3912" s="88"/>
      <c r="G3912" s="89">
        <v>201.45</v>
      </c>
      <c r="H3912" s="90">
        <f>IF(ISNUMBER(F3912),(E3912*(1+(F3912/100))*G3912),G3912*E3912)*N3911</f>
        <v>10.0725</v>
      </c>
      <c r="I3912" s="91" t="str">
        <f t="shared" si="1406"/>
        <v/>
      </c>
      <c r="J3912" s="91" t="str">
        <f t="shared" si="1407"/>
        <v/>
      </c>
      <c r="K3912" s="35"/>
      <c r="L3912" s="91" t="str">
        <f t="shared" si="1408"/>
        <v/>
      </c>
      <c r="M3912" s="91">
        <f t="shared" si="1409"/>
        <v>10.0725</v>
      </c>
      <c r="N3912" s="83">
        <f>IF(A3912="ZMP",E3912*(1+(F3912/100)),N3911)</f>
        <v>5</v>
      </c>
      <c r="O3912" s="91" t="str">
        <f t="shared" si="1410"/>
        <v/>
      </c>
    </row>
    <row r="3913" spans="1:15" ht="12.75" outlineLevel="1" x14ac:dyDescent="0.2">
      <c r="A3913" s="38" t="s">
        <v>198</v>
      </c>
      <c r="B3913" s="39" t="s">
        <v>1408</v>
      </c>
      <c r="C3913" s="39" t="s">
        <v>1409</v>
      </c>
      <c r="D3913" s="40" t="s">
        <v>253</v>
      </c>
      <c r="E3913" s="41">
        <v>1</v>
      </c>
      <c r="F3913" s="42"/>
      <c r="G3913" s="43">
        <v>23038.59</v>
      </c>
      <c r="H3913" s="44">
        <f>IF(ISNUMBER(F3913),(E3913*(1+(F3913/100))*G3913),G3913*E3913)</f>
        <v>23038.59</v>
      </c>
      <c r="I3913" s="45" t="str">
        <f t="shared" si="1406"/>
        <v/>
      </c>
      <c r="J3913" s="45" t="str">
        <f t="shared" si="1407"/>
        <v/>
      </c>
      <c r="K3913" s="35"/>
      <c r="L3913" s="45" t="str">
        <f t="shared" si="1408"/>
        <v/>
      </c>
      <c r="M3913" s="45" t="str">
        <f t="shared" si="1409"/>
        <v/>
      </c>
      <c r="N3913" s="46">
        <f>IF(A3913="ZMP",E3913*(1+(F3913/100)),#REF!)</f>
        <v>1</v>
      </c>
      <c r="O3913" s="45" t="str">
        <f t="shared" si="1410"/>
        <v/>
      </c>
    </row>
    <row r="3914" spans="1:15" ht="12.75" outlineLevel="2" x14ac:dyDescent="0.2">
      <c r="A3914" s="84" t="s">
        <v>202</v>
      </c>
      <c r="B3914" s="85" t="s">
        <v>203</v>
      </c>
      <c r="C3914" s="85" t="s">
        <v>204</v>
      </c>
      <c r="D3914" s="86" t="s">
        <v>205</v>
      </c>
      <c r="E3914" s="87">
        <v>3.4940000000000002</v>
      </c>
      <c r="F3914" s="88"/>
      <c r="G3914" s="89">
        <v>720</v>
      </c>
      <c r="H3914" s="90">
        <f t="shared" ref="H3914:H3922" si="1411">IF(ISNUMBER(F3914),(E3914*(1+(F3914/100))*G3914),G3914*E3914)*N3913</f>
        <v>2515.6800000000003</v>
      </c>
      <c r="I3914" s="91">
        <f t="shared" si="1406"/>
        <v>2515.6800000000003</v>
      </c>
      <c r="J3914" s="91" t="str">
        <f t="shared" si="1407"/>
        <v/>
      </c>
      <c r="K3914" s="35"/>
      <c r="L3914" s="91" t="str">
        <f t="shared" si="1408"/>
        <v/>
      </c>
      <c r="M3914" s="91" t="str">
        <f t="shared" si="1409"/>
        <v/>
      </c>
      <c r="N3914" s="83">
        <f t="shared" ref="N3914:N3922" si="1412">IF(A3914="ZMP",E3914*(1+(F3914/100)),N3913)</f>
        <v>1</v>
      </c>
      <c r="O3914" s="91" t="str">
        <f t="shared" si="1410"/>
        <v/>
      </c>
    </row>
    <row r="3915" spans="1:15" ht="12.75" outlineLevel="2" x14ac:dyDescent="0.2">
      <c r="A3915" s="84" t="s">
        <v>315</v>
      </c>
      <c r="B3915" s="85" t="s">
        <v>15</v>
      </c>
      <c r="C3915" s="85" t="s">
        <v>16</v>
      </c>
      <c r="D3915" s="86" t="s">
        <v>17</v>
      </c>
      <c r="E3915" s="87">
        <v>1.083</v>
      </c>
      <c r="F3915" s="88">
        <v>0</v>
      </c>
      <c r="G3915" s="89">
        <v>990</v>
      </c>
      <c r="H3915" s="90">
        <f t="shared" si="1411"/>
        <v>1072.17</v>
      </c>
      <c r="I3915" s="91" t="str">
        <f t="shared" si="1406"/>
        <v/>
      </c>
      <c r="J3915" s="91">
        <f t="shared" si="1407"/>
        <v>1072.17</v>
      </c>
      <c r="K3915" s="35"/>
      <c r="L3915" s="91" t="str">
        <f t="shared" si="1408"/>
        <v/>
      </c>
      <c r="M3915" s="91" t="str">
        <f t="shared" si="1409"/>
        <v/>
      </c>
      <c r="N3915" s="83">
        <f t="shared" si="1412"/>
        <v>1</v>
      </c>
      <c r="O3915" s="91" t="str">
        <f t="shared" si="1410"/>
        <v/>
      </c>
    </row>
    <row r="3916" spans="1:15" ht="12.75" outlineLevel="2" x14ac:dyDescent="0.2">
      <c r="A3916" s="84" t="s">
        <v>315</v>
      </c>
      <c r="B3916" s="85" t="s">
        <v>49</v>
      </c>
      <c r="C3916" s="85" t="s">
        <v>50</v>
      </c>
      <c r="D3916" s="86" t="s">
        <v>46</v>
      </c>
      <c r="E3916" s="87">
        <v>0.16700000000000001</v>
      </c>
      <c r="F3916" s="88"/>
      <c r="G3916" s="89">
        <v>900</v>
      </c>
      <c r="H3916" s="90">
        <f t="shared" si="1411"/>
        <v>150.30000000000001</v>
      </c>
      <c r="I3916" s="91" t="str">
        <f t="shared" si="1406"/>
        <v/>
      </c>
      <c r="J3916" s="91">
        <f t="shared" si="1407"/>
        <v>150.30000000000001</v>
      </c>
      <c r="K3916" s="35"/>
      <c r="L3916" s="91" t="str">
        <f t="shared" si="1408"/>
        <v/>
      </c>
      <c r="M3916" s="91" t="str">
        <f t="shared" si="1409"/>
        <v/>
      </c>
      <c r="N3916" s="83">
        <f t="shared" si="1412"/>
        <v>1</v>
      </c>
      <c r="O3916" s="91" t="str">
        <f t="shared" si="1410"/>
        <v/>
      </c>
    </row>
    <row r="3917" spans="1:15" ht="12.75" outlineLevel="2" x14ac:dyDescent="0.2">
      <c r="A3917" s="84" t="s">
        <v>315</v>
      </c>
      <c r="B3917" s="85" t="s">
        <v>71</v>
      </c>
      <c r="C3917" s="85" t="s">
        <v>72</v>
      </c>
      <c r="D3917" s="86" t="s">
        <v>17</v>
      </c>
      <c r="E3917" s="87">
        <v>0.75</v>
      </c>
      <c r="F3917" s="88"/>
      <c r="G3917" s="89">
        <v>1120</v>
      </c>
      <c r="H3917" s="90">
        <f t="shared" si="1411"/>
        <v>840</v>
      </c>
      <c r="I3917" s="91" t="str">
        <f t="shared" si="1406"/>
        <v/>
      </c>
      <c r="J3917" s="91">
        <f t="shared" si="1407"/>
        <v>840</v>
      </c>
      <c r="K3917" s="35"/>
      <c r="L3917" s="91" t="str">
        <f t="shared" si="1408"/>
        <v/>
      </c>
      <c r="M3917" s="91" t="str">
        <f t="shared" si="1409"/>
        <v/>
      </c>
      <c r="N3917" s="83">
        <f t="shared" si="1412"/>
        <v>1</v>
      </c>
      <c r="O3917" s="91" t="str">
        <f t="shared" si="1410"/>
        <v/>
      </c>
    </row>
    <row r="3918" spans="1:15" ht="12.75" outlineLevel="2" x14ac:dyDescent="0.2">
      <c r="A3918" s="84" t="s">
        <v>228</v>
      </c>
      <c r="B3918" s="85" t="s">
        <v>437</v>
      </c>
      <c r="C3918" s="85" t="s">
        <v>438</v>
      </c>
      <c r="D3918" s="86" t="s">
        <v>111</v>
      </c>
      <c r="E3918" s="87">
        <v>1</v>
      </c>
      <c r="F3918" s="88"/>
      <c r="G3918" s="89">
        <v>45.4</v>
      </c>
      <c r="H3918" s="90">
        <f t="shared" si="1411"/>
        <v>45.4</v>
      </c>
      <c r="I3918" s="91" t="str">
        <f t="shared" si="1406"/>
        <v/>
      </c>
      <c r="J3918" s="91" t="str">
        <f t="shared" si="1407"/>
        <v/>
      </c>
      <c r="K3918" s="35"/>
      <c r="L3918" s="91" t="str">
        <f t="shared" si="1408"/>
        <v/>
      </c>
      <c r="M3918" s="91">
        <f t="shared" si="1409"/>
        <v>45.4</v>
      </c>
      <c r="N3918" s="83">
        <f t="shared" si="1412"/>
        <v>1</v>
      </c>
      <c r="O3918" s="91" t="str">
        <f t="shared" si="1410"/>
        <v/>
      </c>
    </row>
    <row r="3919" spans="1:15" ht="12.75" outlineLevel="2" x14ac:dyDescent="0.2">
      <c r="A3919" s="84" t="s">
        <v>228</v>
      </c>
      <c r="B3919" s="85" t="s">
        <v>439</v>
      </c>
      <c r="C3919" s="85" t="s">
        <v>440</v>
      </c>
      <c r="D3919" s="86" t="s">
        <v>111</v>
      </c>
      <c r="E3919" s="87">
        <v>1</v>
      </c>
      <c r="F3919" s="88"/>
      <c r="G3919" s="89">
        <v>11.21</v>
      </c>
      <c r="H3919" s="90">
        <f t="shared" si="1411"/>
        <v>11.21</v>
      </c>
      <c r="I3919" s="91" t="str">
        <f t="shared" si="1406"/>
        <v/>
      </c>
      <c r="J3919" s="91" t="str">
        <f t="shared" si="1407"/>
        <v/>
      </c>
      <c r="K3919" s="35"/>
      <c r="L3919" s="91" t="str">
        <f t="shared" si="1408"/>
        <v/>
      </c>
      <c r="M3919" s="91">
        <f t="shared" si="1409"/>
        <v>11.21</v>
      </c>
      <c r="N3919" s="83">
        <f t="shared" si="1412"/>
        <v>1</v>
      </c>
      <c r="O3919" s="91" t="str">
        <f t="shared" si="1410"/>
        <v/>
      </c>
    </row>
    <row r="3920" spans="1:15" ht="12.75" outlineLevel="2" x14ac:dyDescent="0.2">
      <c r="A3920" s="84" t="s">
        <v>228</v>
      </c>
      <c r="B3920" s="85" t="s">
        <v>353</v>
      </c>
      <c r="C3920" s="85" t="s">
        <v>354</v>
      </c>
      <c r="D3920" s="86" t="s">
        <v>329</v>
      </c>
      <c r="E3920" s="87">
        <v>3.7999999999999999E-2</v>
      </c>
      <c r="F3920" s="88"/>
      <c r="G3920" s="89">
        <v>279.39</v>
      </c>
      <c r="H3920" s="90">
        <f t="shared" si="1411"/>
        <v>10.616819999999999</v>
      </c>
      <c r="I3920" s="91" t="str">
        <f t="shared" si="1406"/>
        <v/>
      </c>
      <c r="J3920" s="91" t="str">
        <f t="shared" si="1407"/>
        <v/>
      </c>
      <c r="K3920" s="35"/>
      <c r="L3920" s="91" t="str">
        <f t="shared" si="1408"/>
        <v/>
      </c>
      <c r="M3920" s="91">
        <f t="shared" si="1409"/>
        <v>10.616819999999999</v>
      </c>
      <c r="N3920" s="83">
        <f t="shared" si="1412"/>
        <v>1</v>
      </c>
      <c r="O3920" s="91" t="str">
        <f t="shared" si="1410"/>
        <v/>
      </c>
    </row>
    <row r="3921" spans="1:15" ht="12.75" outlineLevel="2" x14ac:dyDescent="0.2">
      <c r="A3921" s="84" t="s">
        <v>228</v>
      </c>
      <c r="B3921" s="85" t="s">
        <v>355</v>
      </c>
      <c r="C3921" s="85" t="s">
        <v>356</v>
      </c>
      <c r="D3921" s="86" t="s">
        <v>334</v>
      </c>
      <c r="E3921" s="87">
        <v>0.01</v>
      </c>
      <c r="F3921" s="88"/>
      <c r="G3921" s="89">
        <v>201.45</v>
      </c>
      <c r="H3921" s="90">
        <f t="shared" si="1411"/>
        <v>2.0145</v>
      </c>
      <c r="I3921" s="91" t="str">
        <f t="shared" si="1406"/>
        <v/>
      </c>
      <c r="J3921" s="91" t="str">
        <f t="shared" si="1407"/>
        <v/>
      </c>
      <c r="K3921" s="35"/>
      <c r="L3921" s="91" t="str">
        <f t="shared" si="1408"/>
        <v/>
      </c>
      <c r="M3921" s="91">
        <f t="shared" si="1409"/>
        <v>2.0145</v>
      </c>
      <c r="N3921" s="83">
        <f t="shared" si="1412"/>
        <v>1</v>
      </c>
      <c r="O3921" s="91" t="str">
        <f t="shared" si="1410"/>
        <v/>
      </c>
    </row>
    <row r="3922" spans="1:15" ht="12.75" outlineLevel="2" x14ac:dyDescent="0.2">
      <c r="A3922" s="84" t="s">
        <v>316</v>
      </c>
      <c r="B3922" s="85" t="s">
        <v>473</v>
      </c>
      <c r="C3922" s="85" t="s">
        <v>474</v>
      </c>
      <c r="D3922" s="86" t="s">
        <v>111</v>
      </c>
      <c r="E3922" s="87">
        <v>1</v>
      </c>
      <c r="F3922" s="88"/>
      <c r="G3922" s="89">
        <v>18391.2</v>
      </c>
      <c r="H3922" s="90">
        <f t="shared" si="1411"/>
        <v>18391.2</v>
      </c>
      <c r="I3922" s="91" t="str">
        <f t="shared" si="1406"/>
        <v/>
      </c>
      <c r="J3922" s="91" t="str">
        <f t="shared" si="1407"/>
        <v/>
      </c>
      <c r="K3922" s="35"/>
      <c r="L3922" s="91" t="str">
        <f t="shared" si="1408"/>
        <v/>
      </c>
      <c r="M3922" s="91">
        <f t="shared" si="1409"/>
        <v>18391.2</v>
      </c>
      <c r="N3922" s="83">
        <f t="shared" si="1412"/>
        <v>1</v>
      </c>
      <c r="O3922" s="91" t="str">
        <f t="shared" si="1410"/>
        <v/>
      </c>
    </row>
    <row r="3923" spans="1:15" ht="12.75" outlineLevel="1" x14ac:dyDescent="0.2">
      <c r="A3923" s="38" t="s">
        <v>198</v>
      </c>
      <c r="B3923" s="39" t="s">
        <v>3168</v>
      </c>
      <c r="C3923" s="39" t="s">
        <v>3169</v>
      </c>
      <c r="D3923" s="40" t="s">
        <v>253</v>
      </c>
      <c r="E3923" s="41">
        <v>3</v>
      </c>
      <c r="F3923" s="42"/>
      <c r="G3923" s="43">
        <v>221.96</v>
      </c>
      <c r="H3923" s="44">
        <f>IF(ISNUMBER(F3923),(E3923*(1+(F3923/100))*G3923),G3923*E3923)</f>
        <v>665.88</v>
      </c>
      <c r="I3923" s="45" t="str">
        <f t="shared" si="1406"/>
        <v/>
      </c>
      <c r="J3923" s="45" t="str">
        <f t="shared" si="1407"/>
        <v/>
      </c>
      <c r="K3923" s="35"/>
      <c r="L3923" s="45" t="str">
        <f t="shared" si="1408"/>
        <v/>
      </c>
      <c r="M3923" s="45" t="str">
        <f t="shared" si="1409"/>
        <v/>
      </c>
      <c r="N3923" s="46">
        <f>IF(A3923="ZMP",E3923*(1+(F3923/100)),#REF!)</f>
        <v>3</v>
      </c>
      <c r="O3923" s="45" t="str">
        <f t="shared" si="1410"/>
        <v/>
      </c>
    </row>
    <row r="3924" spans="1:15" ht="12.75" outlineLevel="2" x14ac:dyDescent="0.2">
      <c r="A3924" s="84" t="s">
        <v>202</v>
      </c>
      <c r="B3924" s="85" t="s">
        <v>203</v>
      </c>
      <c r="C3924" s="85" t="s">
        <v>204</v>
      </c>
      <c r="D3924" s="86" t="s">
        <v>205</v>
      </c>
      <c r="E3924" s="87">
        <v>0.27200000000000002</v>
      </c>
      <c r="F3924" s="88"/>
      <c r="G3924" s="89">
        <v>720</v>
      </c>
      <c r="H3924" s="90">
        <f>IF(ISNUMBER(F3924),(E3924*(1+(F3924/100))*G3924),G3924*E3924)*N3923</f>
        <v>587.52</v>
      </c>
      <c r="I3924" s="91">
        <f t="shared" si="1406"/>
        <v>587.52</v>
      </c>
      <c r="J3924" s="91" t="str">
        <f t="shared" si="1407"/>
        <v/>
      </c>
      <c r="K3924" s="35"/>
      <c r="L3924" s="91" t="str">
        <f t="shared" si="1408"/>
        <v/>
      </c>
      <c r="M3924" s="91" t="str">
        <f t="shared" si="1409"/>
        <v/>
      </c>
      <c r="N3924" s="83">
        <f>IF(A3924="ZMP",E3924*(1+(F3924/100)),N3923)</f>
        <v>3</v>
      </c>
      <c r="O3924" s="91" t="str">
        <f t="shared" si="1410"/>
        <v/>
      </c>
    </row>
    <row r="3925" spans="1:15" ht="12.75" outlineLevel="2" x14ac:dyDescent="0.2">
      <c r="A3925" s="84" t="s">
        <v>228</v>
      </c>
      <c r="B3925" s="85" t="s">
        <v>1380</v>
      </c>
      <c r="C3925" s="85" t="s">
        <v>1381</v>
      </c>
      <c r="D3925" s="86" t="s">
        <v>111</v>
      </c>
      <c r="E3925" s="87">
        <v>1</v>
      </c>
      <c r="F3925" s="88"/>
      <c r="G3925" s="89">
        <v>26.12</v>
      </c>
      <c r="H3925" s="90">
        <f>IF(ISNUMBER(F3925),(E3925*(1+(F3925/100))*G3925),G3925*E3925)*N3924</f>
        <v>78.36</v>
      </c>
      <c r="I3925" s="91" t="str">
        <f t="shared" si="1406"/>
        <v/>
      </c>
      <c r="J3925" s="91" t="str">
        <f t="shared" si="1407"/>
        <v/>
      </c>
      <c r="K3925" s="35"/>
      <c r="L3925" s="91" t="str">
        <f t="shared" si="1408"/>
        <v/>
      </c>
      <c r="M3925" s="91">
        <f t="shared" si="1409"/>
        <v>78.36</v>
      </c>
      <c r="N3925" s="83">
        <f>IF(A3925="ZMP",E3925*(1+(F3925/100)),N3924)</f>
        <v>3</v>
      </c>
      <c r="O3925" s="91" t="str">
        <f t="shared" si="1410"/>
        <v/>
      </c>
    </row>
    <row r="3926" spans="1:15" ht="12.75" outlineLevel="1" x14ac:dyDescent="0.2">
      <c r="A3926" s="38" t="s">
        <v>198</v>
      </c>
      <c r="B3926" s="39" t="s">
        <v>5530</v>
      </c>
      <c r="C3926" s="39" t="s">
        <v>5531</v>
      </c>
      <c r="D3926" s="40" t="s">
        <v>253</v>
      </c>
      <c r="E3926" s="41">
        <v>1</v>
      </c>
      <c r="F3926" s="42"/>
      <c r="G3926" s="43">
        <v>356.87</v>
      </c>
      <c r="H3926" s="44">
        <f>IF(ISNUMBER(F3926),(E3926*(1+(F3926/100))*G3926),G3926*E3926)</f>
        <v>356.87</v>
      </c>
      <c r="I3926" s="45" t="str">
        <f t="shared" si="1406"/>
        <v/>
      </c>
      <c r="J3926" s="45" t="str">
        <f t="shared" si="1407"/>
        <v/>
      </c>
      <c r="K3926" s="35"/>
      <c r="L3926" s="45" t="str">
        <f t="shared" si="1408"/>
        <v/>
      </c>
      <c r="M3926" s="45" t="str">
        <f t="shared" si="1409"/>
        <v/>
      </c>
      <c r="N3926" s="46">
        <f>IF(A3926="ZMP",E3926*(1+(F3926/100)),#REF!)</f>
        <v>1</v>
      </c>
      <c r="O3926" s="45" t="str">
        <f t="shared" si="1410"/>
        <v/>
      </c>
    </row>
    <row r="3927" spans="1:15" ht="12.75" outlineLevel="2" x14ac:dyDescent="0.2">
      <c r="A3927" s="84" t="s">
        <v>202</v>
      </c>
      <c r="B3927" s="85" t="s">
        <v>203</v>
      </c>
      <c r="C3927" s="85" t="s">
        <v>204</v>
      </c>
      <c r="D3927" s="86" t="s">
        <v>205</v>
      </c>
      <c r="E3927" s="87">
        <v>0.249</v>
      </c>
      <c r="F3927" s="88"/>
      <c r="G3927" s="89">
        <v>720</v>
      </c>
      <c r="H3927" s="90">
        <f>IF(ISNUMBER(F3927),(E3927*(1+(F3927/100))*G3927),G3927*E3927)*N3926</f>
        <v>179.28</v>
      </c>
      <c r="I3927" s="91">
        <f t="shared" si="1406"/>
        <v>179.28</v>
      </c>
      <c r="J3927" s="91" t="str">
        <f t="shared" si="1407"/>
        <v/>
      </c>
      <c r="K3927" s="35"/>
      <c r="L3927" s="91" t="str">
        <f t="shared" si="1408"/>
        <v/>
      </c>
      <c r="M3927" s="91" t="str">
        <f t="shared" si="1409"/>
        <v/>
      </c>
      <c r="N3927" s="83">
        <f>IF(A3927="ZMP",E3927*(1+(F3927/100)),N3926)</f>
        <v>1</v>
      </c>
      <c r="O3927" s="91" t="str">
        <f t="shared" si="1410"/>
        <v/>
      </c>
    </row>
    <row r="3928" spans="1:15" ht="12.75" outlineLevel="2" x14ac:dyDescent="0.2">
      <c r="A3928" s="84" t="s">
        <v>315</v>
      </c>
      <c r="B3928" s="85" t="s">
        <v>15</v>
      </c>
      <c r="C3928" s="85" t="s">
        <v>16</v>
      </c>
      <c r="D3928" s="86" t="s">
        <v>17</v>
      </c>
      <c r="E3928" s="87">
        <v>5.8999999999999997E-2</v>
      </c>
      <c r="F3928" s="88"/>
      <c r="G3928" s="89">
        <v>990</v>
      </c>
      <c r="H3928" s="90">
        <f>IF(ISNUMBER(F3928),(E3928*(1+(F3928/100))*G3928),G3928*E3928)*N3927</f>
        <v>58.41</v>
      </c>
      <c r="I3928" s="91" t="str">
        <f t="shared" si="1406"/>
        <v/>
      </c>
      <c r="J3928" s="91">
        <f t="shared" si="1407"/>
        <v>58.41</v>
      </c>
      <c r="K3928" s="35"/>
      <c r="L3928" s="91" t="str">
        <f t="shared" si="1408"/>
        <v/>
      </c>
      <c r="M3928" s="91" t="str">
        <f t="shared" si="1409"/>
        <v/>
      </c>
      <c r="N3928" s="83">
        <f>IF(A3928="ZMP",E3928*(1+(F3928/100)),N3927)</f>
        <v>1</v>
      </c>
      <c r="O3928" s="91" t="str">
        <f t="shared" si="1410"/>
        <v/>
      </c>
    </row>
    <row r="3929" spans="1:15" ht="12.75" outlineLevel="2" x14ac:dyDescent="0.2">
      <c r="A3929" s="84" t="s">
        <v>315</v>
      </c>
      <c r="B3929" s="85" t="s">
        <v>61</v>
      </c>
      <c r="C3929" s="85" t="s">
        <v>62</v>
      </c>
      <c r="D3929" s="86" t="s">
        <v>22</v>
      </c>
      <c r="E3929" s="87">
        <v>7.4999999999999997E-2</v>
      </c>
      <c r="F3929" s="88"/>
      <c r="G3929" s="89">
        <v>29</v>
      </c>
      <c r="H3929" s="90">
        <f>IF(ISNUMBER(F3929),(E3929*(1+(F3929/100))*G3929),G3929*E3929)*N3928</f>
        <v>2.1749999999999998</v>
      </c>
      <c r="I3929" s="91" t="str">
        <f t="shared" si="1406"/>
        <v/>
      </c>
      <c r="J3929" s="91">
        <f t="shared" si="1407"/>
        <v>2.1749999999999998</v>
      </c>
      <c r="K3929" s="35"/>
      <c r="L3929" s="91" t="str">
        <f t="shared" si="1408"/>
        <v/>
      </c>
      <c r="M3929" s="91" t="str">
        <f t="shared" si="1409"/>
        <v/>
      </c>
      <c r="N3929" s="83">
        <f>IF(A3929="ZMP",E3929*(1+(F3929/100)),N3928)</f>
        <v>1</v>
      </c>
      <c r="O3929" s="91" t="str">
        <f t="shared" si="1410"/>
        <v/>
      </c>
    </row>
    <row r="3930" spans="1:15" ht="12.75" outlineLevel="2" x14ac:dyDescent="0.2">
      <c r="A3930" s="84" t="s">
        <v>228</v>
      </c>
      <c r="B3930" s="85" t="s">
        <v>5532</v>
      </c>
      <c r="C3930" s="85" t="s">
        <v>5533</v>
      </c>
      <c r="D3930" s="86" t="s">
        <v>111</v>
      </c>
      <c r="E3930" s="87">
        <v>1</v>
      </c>
      <c r="F3930" s="88"/>
      <c r="G3930" s="89">
        <v>117</v>
      </c>
      <c r="H3930" s="90">
        <f>IF(ISNUMBER(F3930),(E3930*(1+(F3930/100))*G3930),G3930*E3930)*N3929</f>
        <v>117</v>
      </c>
      <c r="I3930" s="91" t="str">
        <f t="shared" si="1406"/>
        <v/>
      </c>
      <c r="J3930" s="91" t="str">
        <f t="shared" si="1407"/>
        <v/>
      </c>
      <c r="K3930" s="35"/>
      <c r="L3930" s="91" t="str">
        <f t="shared" si="1408"/>
        <v/>
      </c>
      <c r="M3930" s="91">
        <f t="shared" si="1409"/>
        <v>117</v>
      </c>
      <c r="N3930" s="83">
        <f>IF(A3930="ZMP",E3930*(1+(F3930/100)),N3929)</f>
        <v>1</v>
      </c>
      <c r="O3930" s="91" t="str">
        <f t="shared" si="1410"/>
        <v/>
      </c>
    </row>
    <row r="3931" spans="1:15" ht="12.75" outlineLevel="1" x14ac:dyDescent="0.2">
      <c r="A3931" s="38" t="s">
        <v>198</v>
      </c>
      <c r="B3931" s="39" t="s">
        <v>5626</v>
      </c>
      <c r="C3931" s="39" t="s">
        <v>5627</v>
      </c>
      <c r="D3931" s="40" t="s">
        <v>666</v>
      </c>
      <c r="E3931" s="41">
        <v>1</v>
      </c>
      <c r="F3931" s="42"/>
      <c r="G3931" s="43">
        <v>59658.53</v>
      </c>
      <c r="H3931" s="44">
        <f>IF(ISNUMBER(F3931),(E3931*(1+(F3931/100))*G3931),G3931*E3931)</f>
        <v>59658.53</v>
      </c>
      <c r="I3931" s="45" t="str">
        <f t="shared" si="1406"/>
        <v/>
      </c>
      <c r="J3931" s="45" t="str">
        <f t="shared" si="1407"/>
        <v/>
      </c>
      <c r="K3931" s="35"/>
      <c r="L3931" s="45" t="str">
        <f t="shared" si="1408"/>
        <v/>
      </c>
      <c r="M3931" s="45" t="str">
        <f t="shared" si="1409"/>
        <v/>
      </c>
      <c r="N3931" s="46">
        <f>IF(A3931="ZMP",E3931*(1+(F3931/100)),#REF!)</f>
        <v>1</v>
      </c>
      <c r="O3931" s="45" t="str">
        <f t="shared" si="1410"/>
        <v/>
      </c>
    </row>
    <row r="3932" spans="1:15" ht="12.75" outlineLevel="2" x14ac:dyDescent="0.2">
      <c r="A3932" s="84" t="s">
        <v>202</v>
      </c>
      <c r="B3932" s="85" t="s">
        <v>203</v>
      </c>
      <c r="C3932" s="85" t="s">
        <v>204</v>
      </c>
      <c r="D3932" s="86" t="s">
        <v>205</v>
      </c>
      <c r="E3932" s="87">
        <v>7.8369999999999997</v>
      </c>
      <c r="F3932" s="88"/>
      <c r="G3932" s="89">
        <v>720</v>
      </c>
      <c r="H3932" s="90">
        <f t="shared" ref="H3932:H3937" si="1413">IF(ISNUMBER(F3932),(E3932*(1+(F3932/100))*G3932),G3932*E3932)*N3931</f>
        <v>5642.6399999999994</v>
      </c>
      <c r="I3932" s="91">
        <f t="shared" si="1406"/>
        <v>5642.6399999999994</v>
      </c>
      <c r="J3932" s="91" t="str">
        <f t="shared" si="1407"/>
        <v/>
      </c>
      <c r="K3932" s="35"/>
      <c r="L3932" s="91" t="str">
        <f t="shared" si="1408"/>
        <v/>
      </c>
      <c r="M3932" s="91" t="str">
        <f t="shared" si="1409"/>
        <v/>
      </c>
      <c r="N3932" s="83">
        <f t="shared" ref="N3932:N3937" si="1414">IF(A3932="ZMP",E3932*(1+(F3932/100)),N3931)</f>
        <v>1</v>
      </c>
      <c r="O3932" s="91" t="str">
        <f t="shared" si="1410"/>
        <v/>
      </c>
    </row>
    <row r="3933" spans="1:15" ht="12.75" outlineLevel="2" x14ac:dyDescent="0.2">
      <c r="A3933" s="84" t="s">
        <v>315</v>
      </c>
      <c r="B3933" s="85" t="s">
        <v>15</v>
      </c>
      <c r="C3933" s="85" t="s">
        <v>16</v>
      </c>
      <c r="D3933" s="86" t="s">
        <v>17</v>
      </c>
      <c r="E3933" s="87">
        <v>1.298</v>
      </c>
      <c r="F3933" s="88"/>
      <c r="G3933" s="89">
        <v>990</v>
      </c>
      <c r="H3933" s="90">
        <f t="shared" si="1413"/>
        <v>1285.02</v>
      </c>
      <c r="I3933" s="91" t="str">
        <f t="shared" si="1406"/>
        <v/>
      </c>
      <c r="J3933" s="91">
        <f t="shared" si="1407"/>
        <v>1285.02</v>
      </c>
      <c r="K3933" s="35"/>
      <c r="L3933" s="91" t="str">
        <f t="shared" si="1408"/>
        <v/>
      </c>
      <c r="M3933" s="91" t="str">
        <f t="shared" si="1409"/>
        <v/>
      </c>
      <c r="N3933" s="83">
        <f t="shared" si="1414"/>
        <v>1</v>
      </c>
      <c r="O3933" s="91" t="str">
        <f t="shared" si="1410"/>
        <v/>
      </c>
    </row>
    <row r="3934" spans="1:15" ht="12.75" outlineLevel="2" x14ac:dyDescent="0.2">
      <c r="A3934" s="84" t="s">
        <v>315</v>
      </c>
      <c r="B3934" s="85" t="s">
        <v>61</v>
      </c>
      <c r="C3934" s="85" t="s">
        <v>62</v>
      </c>
      <c r="D3934" s="86" t="s">
        <v>22</v>
      </c>
      <c r="E3934" s="87">
        <v>0.40899999999999997</v>
      </c>
      <c r="F3934" s="88"/>
      <c r="G3934" s="89">
        <v>29</v>
      </c>
      <c r="H3934" s="90">
        <f t="shared" si="1413"/>
        <v>11.860999999999999</v>
      </c>
      <c r="I3934" s="91" t="str">
        <f t="shared" si="1406"/>
        <v/>
      </c>
      <c r="J3934" s="91">
        <f t="shared" si="1407"/>
        <v>11.860999999999999</v>
      </c>
      <c r="K3934" s="35"/>
      <c r="L3934" s="91" t="str">
        <f t="shared" si="1408"/>
        <v/>
      </c>
      <c r="M3934" s="91" t="str">
        <f t="shared" si="1409"/>
        <v/>
      </c>
      <c r="N3934" s="83">
        <f t="shared" si="1414"/>
        <v>1</v>
      </c>
      <c r="O3934" s="91" t="str">
        <f t="shared" si="1410"/>
        <v/>
      </c>
    </row>
    <row r="3935" spans="1:15" ht="12.75" outlineLevel="2" x14ac:dyDescent="0.2">
      <c r="A3935" s="84" t="s">
        <v>315</v>
      </c>
      <c r="B3935" s="85" t="s">
        <v>73</v>
      </c>
      <c r="C3935" s="85" t="s">
        <v>74</v>
      </c>
      <c r="D3935" s="86" t="s">
        <v>17</v>
      </c>
      <c r="E3935" s="87">
        <v>1.8</v>
      </c>
      <c r="F3935" s="88"/>
      <c r="G3935" s="89">
        <v>1060</v>
      </c>
      <c r="H3935" s="90">
        <f t="shared" si="1413"/>
        <v>1908</v>
      </c>
      <c r="I3935" s="91" t="str">
        <f t="shared" si="1406"/>
        <v/>
      </c>
      <c r="J3935" s="91">
        <f t="shared" si="1407"/>
        <v>1908</v>
      </c>
      <c r="K3935" s="35"/>
      <c r="L3935" s="91" t="str">
        <f t="shared" si="1408"/>
        <v/>
      </c>
      <c r="M3935" s="91" t="str">
        <f t="shared" si="1409"/>
        <v/>
      </c>
      <c r="N3935" s="83">
        <f t="shared" si="1414"/>
        <v>1</v>
      </c>
      <c r="O3935" s="91" t="str">
        <f t="shared" si="1410"/>
        <v/>
      </c>
    </row>
    <row r="3936" spans="1:15" ht="12.75" outlineLevel="2" x14ac:dyDescent="0.2">
      <c r="A3936" s="84" t="s">
        <v>315</v>
      </c>
      <c r="B3936" s="85" t="s">
        <v>75</v>
      </c>
      <c r="C3936" s="85" t="s">
        <v>76</v>
      </c>
      <c r="D3936" s="86" t="s">
        <v>17</v>
      </c>
      <c r="E3936" s="87">
        <v>4.9000000000000002E-2</v>
      </c>
      <c r="F3936" s="88"/>
      <c r="G3936" s="89">
        <v>760</v>
      </c>
      <c r="H3936" s="90">
        <f t="shared" si="1413"/>
        <v>37.24</v>
      </c>
      <c r="I3936" s="91" t="str">
        <f t="shared" si="1406"/>
        <v/>
      </c>
      <c r="J3936" s="91">
        <f t="shared" si="1407"/>
        <v>37.24</v>
      </c>
      <c r="K3936" s="35"/>
      <c r="L3936" s="91" t="str">
        <f t="shared" si="1408"/>
        <v/>
      </c>
      <c r="M3936" s="91" t="str">
        <f t="shared" si="1409"/>
        <v/>
      </c>
      <c r="N3936" s="83">
        <f t="shared" si="1414"/>
        <v>1</v>
      </c>
      <c r="O3936" s="91" t="str">
        <f t="shared" si="1410"/>
        <v/>
      </c>
    </row>
    <row r="3937" spans="1:15" ht="12.75" outlineLevel="2" x14ac:dyDescent="0.2">
      <c r="A3937" s="84" t="s">
        <v>316</v>
      </c>
      <c r="B3937" s="85" t="s">
        <v>5628</v>
      </c>
      <c r="C3937" s="85" t="s">
        <v>5629</v>
      </c>
      <c r="D3937" s="86" t="s">
        <v>111</v>
      </c>
      <c r="E3937" s="87">
        <v>1</v>
      </c>
      <c r="F3937" s="88"/>
      <c r="G3937" s="89">
        <v>50773.77</v>
      </c>
      <c r="H3937" s="90">
        <f t="shared" si="1413"/>
        <v>50773.77</v>
      </c>
      <c r="I3937" s="91" t="str">
        <f t="shared" si="1406"/>
        <v/>
      </c>
      <c r="J3937" s="91" t="str">
        <f t="shared" si="1407"/>
        <v/>
      </c>
      <c r="K3937" s="35"/>
      <c r="L3937" s="91" t="str">
        <f t="shared" si="1408"/>
        <v/>
      </c>
      <c r="M3937" s="91">
        <f t="shared" si="1409"/>
        <v>50773.77</v>
      </c>
      <c r="N3937" s="83">
        <f t="shared" si="1414"/>
        <v>1</v>
      </c>
      <c r="O3937" s="91" t="str">
        <f t="shared" si="1410"/>
        <v/>
      </c>
    </row>
    <row r="3938" spans="1:15" ht="12.75" outlineLevel="2" x14ac:dyDescent="0.2">
      <c r="A3938" s="47"/>
      <c r="B3938" s="48"/>
      <c r="C3938" s="48"/>
      <c r="D3938" s="49"/>
      <c r="E3938" s="50"/>
      <c r="F3938" s="51"/>
      <c r="G3938" s="52"/>
      <c r="H3938" s="53"/>
      <c r="I3938" s="54"/>
      <c r="J3938" s="54"/>
      <c r="K3938" s="35"/>
      <c r="L3938" s="54"/>
      <c r="M3938" s="54"/>
      <c r="N3938" s="54"/>
      <c r="O3938" s="54"/>
    </row>
    <row r="3939" spans="1:15" ht="25.5" x14ac:dyDescent="0.2">
      <c r="A3939" s="27" t="s">
        <v>8031</v>
      </c>
      <c r="B3939" s="28" t="s">
        <v>8523</v>
      </c>
      <c r="C3939" s="29" t="s">
        <v>8524</v>
      </c>
      <c r="D3939" s="30" t="s">
        <v>666</v>
      </c>
      <c r="E3939" s="31">
        <v>1</v>
      </c>
      <c r="F3939" s="32"/>
      <c r="G3939" s="33">
        <v>101865.35</v>
      </c>
      <c r="H3939" s="34">
        <f>G3939</f>
        <v>101865.35</v>
      </c>
      <c r="I3939" s="35">
        <f>SUM(I3940:I3973)</f>
        <v>11635.344000000001</v>
      </c>
      <c r="J3939" s="35">
        <f>SUM(J3940:J3973)</f>
        <v>7680.0510000000004</v>
      </c>
      <c r="K3939" s="35">
        <f t="shared" ref="K3939" si="1415">I3939+J3939</f>
        <v>19315.395</v>
      </c>
      <c r="L3939" s="35">
        <f>SUM(L3940:L3973)</f>
        <v>0</v>
      </c>
      <c r="M3939" s="35">
        <f>SUM(M3940:M3973)</f>
        <v>82549.927720000007</v>
      </c>
      <c r="N3939" s="35"/>
      <c r="O3939" s="35">
        <f>SUM(O3940:O3973)</f>
        <v>0</v>
      </c>
    </row>
    <row r="3940" spans="1:15" ht="12.75" outlineLevel="1" collapsed="1" x14ac:dyDescent="0.2">
      <c r="A3940" s="38" t="s">
        <v>198</v>
      </c>
      <c r="B3940" s="39" t="s">
        <v>345</v>
      </c>
      <c r="C3940" s="39" t="s">
        <v>346</v>
      </c>
      <c r="D3940" s="40" t="s">
        <v>253</v>
      </c>
      <c r="E3940" s="41">
        <v>4</v>
      </c>
      <c r="F3940" s="42"/>
      <c r="G3940" s="43">
        <v>91.31</v>
      </c>
      <c r="H3940" s="44">
        <f>IF(ISNUMBER(F3940),(E3940*(1+(F3940/100))*G3940),G3940*E3940)</f>
        <v>365.24</v>
      </c>
      <c r="I3940" s="45" t="str">
        <f t="shared" ref="I3940:I3972" si="1416">IF(OR(A3940="PM",A3940="PZ",A3940="PP"),H3940,"")</f>
        <v/>
      </c>
      <c r="J3940" s="45" t="str">
        <f t="shared" ref="J3940:J3972" si="1417">IF(A3940="S",H3940,"")</f>
        <v/>
      </c>
      <c r="K3940" s="35"/>
      <c r="L3940" s="45" t="str">
        <f t="shared" ref="L3940:L3972" si="1418">IF(A3940="M06",H3940,"")</f>
        <v/>
      </c>
      <c r="M3940" s="45" t="str">
        <f t="shared" ref="M3940:M3972" si="1419">IF(OR(A3940="M02",A3940="M25",A3940="M01s"),H3940,"")</f>
        <v/>
      </c>
      <c r="N3940" s="46">
        <f>IF(A3940="ZMP",E3940*(1+(F3940/100)),#REF!)</f>
        <v>4</v>
      </c>
      <c r="O3940" s="45" t="str">
        <f t="shared" ref="O3940:O3972" si="1420">IF(A3940="M01e",H3940,"")</f>
        <v/>
      </c>
    </row>
    <row r="3941" spans="1:15" ht="12.75" outlineLevel="2" x14ac:dyDescent="0.2">
      <c r="A3941" s="84" t="s">
        <v>202</v>
      </c>
      <c r="B3941" s="85" t="s">
        <v>203</v>
      </c>
      <c r="C3941" s="85" t="s">
        <v>204</v>
      </c>
      <c r="D3941" s="86" t="s">
        <v>205</v>
      </c>
      <c r="E3941" s="87">
        <v>0.09</v>
      </c>
      <c r="F3941" s="88"/>
      <c r="G3941" s="89">
        <v>720</v>
      </c>
      <c r="H3941" s="90">
        <f>IF(ISNUMBER(F3941),(E3941*(1+(F3941/100))*G3941),G3941*E3941)*N3940</f>
        <v>259.2</v>
      </c>
      <c r="I3941" s="91">
        <f t="shared" si="1416"/>
        <v>259.2</v>
      </c>
      <c r="J3941" s="91" t="str">
        <f t="shared" si="1417"/>
        <v/>
      </c>
      <c r="K3941" s="35"/>
      <c r="L3941" s="91" t="str">
        <f t="shared" si="1418"/>
        <v/>
      </c>
      <c r="M3941" s="91" t="str">
        <f t="shared" si="1419"/>
        <v/>
      </c>
      <c r="N3941" s="83">
        <f>IF(A3941="ZMP",E3941*(1+(F3941/100)),N3940)</f>
        <v>4</v>
      </c>
      <c r="O3941" s="91" t="str">
        <f t="shared" si="1420"/>
        <v/>
      </c>
    </row>
    <row r="3942" spans="1:15" ht="12.75" outlineLevel="2" x14ac:dyDescent="0.2">
      <c r="A3942" s="84" t="s">
        <v>228</v>
      </c>
      <c r="B3942" s="85" t="s">
        <v>327</v>
      </c>
      <c r="C3942" s="85" t="s">
        <v>328</v>
      </c>
      <c r="D3942" s="86" t="s">
        <v>329</v>
      </c>
      <c r="E3942" s="87">
        <v>3.7999999999999999E-2</v>
      </c>
      <c r="F3942" s="88"/>
      <c r="G3942" s="89">
        <v>593.96</v>
      </c>
      <c r="H3942" s="90">
        <f>IF(ISNUMBER(F3942),(E3942*(1+(F3942/100))*G3942),G3942*E3942)*N3941</f>
        <v>90.28192</v>
      </c>
      <c r="I3942" s="91" t="str">
        <f t="shared" si="1416"/>
        <v/>
      </c>
      <c r="J3942" s="91" t="str">
        <f t="shared" si="1417"/>
        <v/>
      </c>
      <c r="K3942" s="35"/>
      <c r="L3942" s="91" t="str">
        <f t="shared" si="1418"/>
        <v/>
      </c>
      <c r="M3942" s="91">
        <f t="shared" si="1419"/>
        <v>90.28192</v>
      </c>
      <c r="N3942" s="83">
        <f>IF(A3942="ZMP",E3942*(1+(F3942/100)),N3941)</f>
        <v>4</v>
      </c>
      <c r="O3942" s="91" t="str">
        <f t="shared" si="1420"/>
        <v/>
      </c>
    </row>
    <row r="3943" spans="1:15" ht="12.75" outlineLevel="2" x14ac:dyDescent="0.2">
      <c r="A3943" s="84" t="s">
        <v>228</v>
      </c>
      <c r="B3943" s="85" t="s">
        <v>332</v>
      </c>
      <c r="C3943" s="85" t="s">
        <v>333</v>
      </c>
      <c r="D3943" s="86" t="s">
        <v>334</v>
      </c>
      <c r="E3943" s="87">
        <v>0.01</v>
      </c>
      <c r="F3943" s="88"/>
      <c r="G3943" s="89">
        <v>393.48</v>
      </c>
      <c r="H3943" s="90">
        <f>IF(ISNUMBER(F3943),(E3943*(1+(F3943/100))*G3943),G3943*E3943)*N3942</f>
        <v>15.7392</v>
      </c>
      <c r="I3943" s="91" t="str">
        <f t="shared" si="1416"/>
        <v/>
      </c>
      <c r="J3943" s="91" t="str">
        <f t="shared" si="1417"/>
        <v/>
      </c>
      <c r="K3943" s="35"/>
      <c r="L3943" s="91" t="str">
        <f t="shared" si="1418"/>
        <v/>
      </c>
      <c r="M3943" s="91">
        <f t="shared" si="1419"/>
        <v>15.7392</v>
      </c>
      <c r="N3943" s="83">
        <f>IF(A3943="ZMP",E3943*(1+(F3943/100)),N3942)</f>
        <v>4</v>
      </c>
      <c r="O3943" s="91" t="str">
        <f t="shared" si="1420"/>
        <v/>
      </c>
    </row>
    <row r="3944" spans="1:15" ht="12.75" outlineLevel="1" x14ac:dyDescent="0.2">
      <c r="A3944" s="38" t="s">
        <v>198</v>
      </c>
      <c r="B3944" s="39" t="s">
        <v>351</v>
      </c>
      <c r="C3944" s="39" t="s">
        <v>352</v>
      </c>
      <c r="D3944" s="40" t="s">
        <v>253</v>
      </c>
      <c r="E3944" s="41">
        <v>4</v>
      </c>
      <c r="F3944" s="42"/>
      <c r="G3944" s="43">
        <v>77.430000000000007</v>
      </c>
      <c r="H3944" s="44">
        <f>IF(ISNUMBER(F3944),(E3944*(1+(F3944/100))*G3944),G3944*E3944)</f>
        <v>309.72000000000003</v>
      </c>
      <c r="I3944" s="45" t="str">
        <f t="shared" si="1416"/>
        <v/>
      </c>
      <c r="J3944" s="45" t="str">
        <f t="shared" si="1417"/>
        <v/>
      </c>
      <c r="K3944" s="35"/>
      <c r="L3944" s="45" t="str">
        <f t="shared" si="1418"/>
        <v/>
      </c>
      <c r="M3944" s="45" t="str">
        <f t="shared" si="1419"/>
        <v/>
      </c>
      <c r="N3944" s="46">
        <f>IF(A3944="ZMP",E3944*(1+(F3944/100)),#REF!)</f>
        <v>4</v>
      </c>
      <c r="O3944" s="45" t="str">
        <f t="shared" si="1420"/>
        <v/>
      </c>
    </row>
    <row r="3945" spans="1:15" ht="12.75" outlineLevel="2" x14ac:dyDescent="0.2">
      <c r="A3945" s="84" t="s">
        <v>202</v>
      </c>
      <c r="B3945" s="85" t="s">
        <v>203</v>
      </c>
      <c r="C3945" s="85" t="s">
        <v>204</v>
      </c>
      <c r="D3945" s="86" t="s">
        <v>205</v>
      </c>
      <c r="E3945" s="87">
        <v>0.09</v>
      </c>
      <c r="F3945" s="88"/>
      <c r="G3945" s="89">
        <v>720</v>
      </c>
      <c r="H3945" s="90">
        <f>IF(ISNUMBER(F3945),(E3945*(1+(F3945/100))*G3945),G3945*E3945)*N3944</f>
        <v>259.2</v>
      </c>
      <c r="I3945" s="91">
        <f t="shared" si="1416"/>
        <v>259.2</v>
      </c>
      <c r="J3945" s="91" t="str">
        <f t="shared" si="1417"/>
        <v/>
      </c>
      <c r="K3945" s="35"/>
      <c r="L3945" s="91" t="str">
        <f t="shared" si="1418"/>
        <v/>
      </c>
      <c r="M3945" s="91" t="str">
        <f t="shared" si="1419"/>
        <v/>
      </c>
      <c r="N3945" s="83">
        <f>IF(A3945="ZMP",E3945*(1+(F3945/100)),N3944)</f>
        <v>4</v>
      </c>
      <c r="O3945" s="91" t="str">
        <f t="shared" si="1420"/>
        <v/>
      </c>
    </row>
    <row r="3946" spans="1:15" ht="12.75" outlineLevel="2" x14ac:dyDescent="0.2">
      <c r="A3946" s="84" t="s">
        <v>228</v>
      </c>
      <c r="B3946" s="85" t="s">
        <v>353</v>
      </c>
      <c r="C3946" s="85" t="s">
        <v>354</v>
      </c>
      <c r="D3946" s="86" t="s">
        <v>329</v>
      </c>
      <c r="E3946" s="87">
        <v>3.7999999999999999E-2</v>
      </c>
      <c r="F3946" s="88"/>
      <c r="G3946" s="89">
        <v>279.39</v>
      </c>
      <c r="H3946" s="90">
        <f>IF(ISNUMBER(F3946),(E3946*(1+(F3946/100))*G3946),G3946*E3946)*N3945</f>
        <v>42.467279999999995</v>
      </c>
      <c r="I3946" s="91" t="str">
        <f t="shared" si="1416"/>
        <v/>
      </c>
      <c r="J3946" s="91" t="str">
        <f t="shared" si="1417"/>
        <v/>
      </c>
      <c r="K3946" s="35"/>
      <c r="L3946" s="91" t="str">
        <f t="shared" si="1418"/>
        <v/>
      </c>
      <c r="M3946" s="91">
        <f t="shared" si="1419"/>
        <v>42.467279999999995</v>
      </c>
      <c r="N3946" s="83">
        <f>IF(A3946="ZMP",E3946*(1+(F3946/100)),N3945)</f>
        <v>4</v>
      </c>
      <c r="O3946" s="91" t="str">
        <f t="shared" si="1420"/>
        <v/>
      </c>
    </row>
    <row r="3947" spans="1:15" ht="12.75" outlineLevel="2" x14ac:dyDescent="0.2">
      <c r="A3947" s="84" t="s">
        <v>228</v>
      </c>
      <c r="B3947" s="85" t="s">
        <v>355</v>
      </c>
      <c r="C3947" s="85" t="s">
        <v>356</v>
      </c>
      <c r="D3947" s="86" t="s">
        <v>334</v>
      </c>
      <c r="E3947" s="87">
        <v>0.01</v>
      </c>
      <c r="F3947" s="88"/>
      <c r="G3947" s="89">
        <v>201.45</v>
      </c>
      <c r="H3947" s="90">
        <f>IF(ISNUMBER(F3947),(E3947*(1+(F3947/100))*G3947),G3947*E3947)*N3946</f>
        <v>8.0579999999999998</v>
      </c>
      <c r="I3947" s="91" t="str">
        <f t="shared" si="1416"/>
        <v/>
      </c>
      <c r="J3947" s="91" t="str">
        <f t="shared" si="1417"/>
        <v/>
      </c>
      <c r="K3947" s="35"/>
      <c r="L3947" s="91" t="str">
        <f t="shared" si="1418"/>
        <v/>
      </c>
      <c r="M3947" s="91">
        <f t="shared" si="1419"/>
        <v>8.0579999999999998</v>
      </c>
      <c r="N3947" s="83">
        <f>IF(A3947="ZMP",E3947*(1+(F3947/100)),N3946)</f>
        <v>4</v>
      </c>
      <c r="O3947" s="91" t="str">
        <f t="shared" si="1420"/>
        <v/>
      </c>
    </row>
    <row r="3948" spans="1:15" ht="12.75" outlineLevel="1" x14ac:dyDescent="0.2">
      <c r="A3948" s="38" t="s">
        <v>198</v>
      </c>
      <c r="B3948" s="39" t="s">
        <v>1372</v>
      </c>
      <c r="C3948" s="39" t="s">
        <v>1373</v>
      </c>
      <c r="D3948" s="40" t="s">
        <v>253</v>
      </c>
      <c r="E3948" s="41">
        <v>1</v>
      </c>
      <c r="F3948" s="42"/>
      <c r="G3948" s="43">
        <v>35662.29</v>
      </c>
      <c r="H3948" s="44">
        <f>IF(ISNUMBER(F3948),(E3948*(1+(F3948/100))*G3948),G3948*E3948)</f>
        <v>35662.29</v>
      </c>
      <c r="I3948" s="45" t="str">
        <f t="shared" si="1416"/>
        <v/>
      </c>
      <c r="J3948" s="45" t="str">
        <f t="shared" si="1417"/>
        <v/>
      </c>
      <c r="K3948" s="35"/>
      <c r="L3948" s="45" t="str">
        <f t="shared" si="1418"/>
        <v/>
      </c>
      <c r="M3948" s="45" t="str">
        <f t="shared" si="1419"/>
        <v/>
      </c>
      <c r="N3948" s="46">
        <f>IF(A3948="ZMP",E3948*(1+(F3948/100)),#REF!)</f>
        <v>1</v>
      </c>
      <c r="O3948" s="45" t="str">
        <f t="shared" si="1420"/>
        <v/>
      </c>
    </row>
    <row r="3949" spans="1:15" ht="12.75" outlineLevel="2" x14ac:dyDescent="0.2">
      <c r="A3949" s="84" t="s">
        <v>202</v>
      </c>
      <c r="B3949" s="85" t="s">
        <v>203</v>
      </c>
      <c r="C3949" s="85" t="s">
        <v>204</v>
      </c>
      <c r="D3949" s="86" t="s">
        <v>205</v>
      </c>
      <c r="E3949" s="87">
        <v>6.2892000000000001</v>
      </c>
      <c r="F3949" s="88">
        <v>0</v>
      </c>
      <c r="G3949" s="89">
        <v>720</v>
      </c>
      <c r="H3949" s="90">
        <f t="shared" ref="H3949:H3957" si="1421">IF(ISNUMBER(F3949),(E3949*(1+(F3949/100))*G3949),G3949*E3949)*N3948</f>
        <v>4528.2240000000002</v>
      </c>
      <c r="I3949" s="91">
        <f t="shared" si="1416"/>
        <v>4528.2240000000002</v>
      </c>
      <c r="J3949" s="91" t="str">
        <f t="shared" si="1417"/>
        <v/>
      </c>
      <c r="K3949" s="35"/>
      <c r="L3949" s="91" t="str">
        <f t="shared" si="1418"/>
        <v/>
      </c>
      <c r="M3949" s="91" t="str">
        <f t="shared" si="1419"/>
        <v/>
      </c>
      <c r="N3949" s="83">
        <f t="shared" ref="N3949:N3957" si="1422">IF(A3949="ZMP",E3949*(1+(F3949/100)),N3948)</f>
        <v>1</v>
      </c>
      <c r="O3949" s="91" t="str">
        <f t="shared" si="1420"/>
        <v/>
      </c>
    </row>
    <row r="3950" spans="1:15" ht="12.75" outlineLevel="2" x14ac:dyDescent="0.2">
      <c r="A3950" s="84" t="s">
        <v>315</v>
      </c>
      <c r="B3950" s="85" t="s">
        <v>18</v>
      </c>
      <c r="C3950" s="85" t="s">
        <v>19</v>
      </c>
      <c r="D3950" s="86" t="s">
        <v>17</v>
      </c>
      <c r="E3950" s="87">
        <v>1.9494</v>
      </c>
      <c r="F3950" s="88">
        <v>0</v>
      </c>
      <c r="G3950" s="89">
        <v>1300</v>
      </c>
      <c r="H3950" s="90">
        <f t="shared" si="1421"/>
        <v>2534.2200000000003</v>
      </c>
      <c r="I3950" s="91" t="str">
        <f t="shared" si="1416"/>
        <v/>
      </c>
      <c r="J3950" s="91">
        <f t="shared" si="1417"/>
        <v>2534.2200000000003</v>
      </c>
      <c r="K3950" s="35"/>
      <c r="L3950" s="91" t="str">
        <f t="shared" si="1418"/>
        <v/>
      </c>
      <c r="M3950" s="91" t="str">
        <f t="shared" si="1419"/>
        <v/>
      </c>
      <c r="N3950" s="83">
        <f t="shared" si="1422"/>
        <v>1</v>
      </c>
      <c r="O3950" s="91" t="str">
        <f t="shared" si="1420"/>
        <v/>
      </c>
    </row>
    <row r="3951" spans="1:15" ht="12.75" outlineLevel="2" x14ac:dyDescent="0.2">
      <c r="A3951" s="84" t="s">
        <v>315</v>
      </c>
      <c r="B3951" s="85" t="s">
        <v>49</v>
      </c>
      <c r="C3951" s="85" t="s">
        <v>50</v>
      </c>
      <c r="D3951" s="86" t="s">
        <v>46</v>
      </c>
      <c r="E3951" s="87">
        <v>0.30059999999999998</v>
      </c>
      <c r="F3951" s="88"/>
      <c r="G3951" s="89">
        <v>900</v>
      </c>
      <c r="H3951" s="90">
        <f t="shared" si="1421"/>
        <v>270.53999999999996</v>
      </c>
      <c r="I3951" s="91" t="str">
        <f t="shared" si="1416"/>
        <v/>
      </c>
      <c r="J3951" s="91">
        <f t="shared" si="1417"/>
        <v>270.53999999999996</v>
      </c>
      <c r="K3951" s="35"/>
      <c r="L3951" s="91" t="str">
        <f t="shared" si="1418"/>
        <v/>
      </c>
      <c r="M3951" s="91" t="str">
        <f t="shared" si="1419"/>
        <v/>
      </c>
      <c r="N3951" s="83">
        <f t="shared" si="1422"/>
        <v>1</v>
      </c>
      <c r="O3951" s="91" t="str">
        <f t="shared" si="1420"/>
        <v/>
      </c>
    </row>
    <row r="3952" spans="1:15" ht="12.75" outlineLevel="2" x14ac:dyDescent="0.2">
      <c r="A3952" s="84" t="s">
        <v>315</v>
      </c>
      <c r="B3952" s="85" t="s">
        <v>71</v>
      </c>
      <c r="C3952" s="85" t="s">
        <v>72</v>
      </c>
      <c r="D3952" s="86" t="s">
        <v>17</v>
      </c>
      <c r="E3952" s="87">
        <v>1.35</v>
      </c>
      <c r="F3952" s="88"/>
      <c r="G3952" s="89">
        <v>1120</v>
      </c>
      <c r="H3952" s="90">
        <f t="shared" si="1421"/>
        <v>1512</v>
      </c>
      <c r="I3952" s="91" t="str">
        <f t="shared" si="1416"/>
        <v/>
      </c>
      <c r="J3952" s="91">
        <f t="shared" si="1417"/>
        <v>1512</v>
      </c>
      <c r="K3952" s="35"/>
      <c r="L3952" s="91" t="str">
        <f t="shared" si="1418"/>
        <v/>
      </c>
      <c r="M3952" s="91" t="str">
        <f t="shared" si="1419"/>
        <v/>
      </c>
      <c r="N3952" s="83">
        <f t="shared" si="1422"/>
        <v>1</v>
      </c>
      <c r="O3952" s="91" t="str">
        <f t="shared" si="1420"/>
        <v/>
      </c>
    </row>
    <row r="3953" spans="1:15" ht="12.75" outlineLevel="2" x14ac:dyDescent="0.2">
      <c r="A3953" s="84" t="s">
        <v>228</v>
      </c>
      <c r="B3953" s="85" t="s">
        <v>437</v>
      </c>
      <c r="C3953" s="85" t="s">
        <v>438</v>
      </c>
      <c r="D3953" s="86" t="s">
        <v>111</v>
      </c>
      <c r="E3953" s="87">
        <v>2</v>
      </c>
      <c r="F3953" s="88"/>
      <c r="G3953" s="89">
        <v>45.4</v>
      </c>
      <c r="H3953" s="90">
        <f t="shared" si="1421"/>
        <v>90.8</v>
      </c>
      <c r="I3953" s="91" t="str">
        <f t="shared" si="1416"/>
        <v/>
      </c>
      <c r="J3953" s="91" t="str">
        <f t="shared" si="1417"/>
        <v/>
      </c>
      <c r="K3953" s="35"/>
      <c r="L3953" s="91" t="str">
        <f t="shared" si="1418"/>
        <v/>
      </c>
      <c r="M3953" s="91">
        <f t="shared" si="1419"/>
        <v>90.8</v>
      </c>
      <c r="N3953" s="83">
        <f t="shared" si="1422"/>
        <v>1</v>
      </c>
      <c r="O3953" s="91" t="str">
        <f t="shared" si="1420"/>
        <v/>
      </c>
    </row>
    <row r="3954" spans="1:15" ht="12.75" outlineLevel="2" x14ac:dyDescent="0.2">
      <c r="A3954" s="84" t="s">
        <v>228</v>
      </c>
      <c r="B3954" s="85" t="s">
        <v>439</v>
      </c>
      <c r="C3954" s="85" t="s">
        <v>440</v>
      </c>
      <c r="D3954" s="86" t="s">
        <v>111</v>
      </c>
      <c r="E3954" s="87">
        <v>1</v>
      </c>
      <c r="F3954" s="88"/>
      <c r="G3954" s="89">
        <v>11.21</v>
      </c>
      <c r="H3954" s="90">
        <f t="shared" si="1421"/>
        <v>11.21</v>
      </c>
      <c r="I3954" s="91" t="str">
        <f t="shared" si="1416"/>
        <v/>
      </c>
      <c r="J3954" s="91" t="str">
        <f t="shared" si="1417"/>
        <v/>
      </c>
      <c r="K3954" s="35"/>
      <c r="L3954" s="91" t="str">
        <f t="shared" si="1418"/>
        <v/>
      </c>
      <c r="M3954" s="91">
        <f t="shared" si="1419"/>
        <v>11.21</v>
      </c>
      <c r="N3954" s="83">
        <f t="shared" si="1422"/>
        <v>1</v>
      </c>
      <c r="O3954" s="91" t="str">
        <f t="shared" si="1420"/>
        <v/>
      </c>
    </row>
    <row r="3955" spans="1:15" ht="12.75" outlineLevel="2" x14ac:dyDescent="0.2">
      <c r="A3955" s="84" t="s">
        <v>228</v>
      </c>
      <c r="B3955" s="85" t="s">
        <v>353</v>
      </c>
      <c r="C3955" s="85" t="s">
        <v>354</v>
      </c>
      <c r="D3955" s="86" t="s">
        <v>329</v>
      </c>
      <c r="E3955" s="87">
        <v>3.7999999999999999E-2</v>
      </c>
      <c r="F3955" s="88"/>
      <c r="G3955" s="89">
        <v>279.39</v>
      </c>
      <c r="H3955" s="90">
        <f t="shared" si="1421"/>
        <v>10.616819999999999</v>
      </c>
      <c r="I3955" s="91" t="str">
        <f t="shared" si="1416"/>
        <v/>
      </c>
      <c r="J3955" s="91" t="str">
        <f t="shared" si="1417"/>
        <v/>
      </c>
      <c r="K3955" s="35"/>
      <c r="L3955" s="91" t="str">
        <f t="shared" si="1418"/>
        <v/>
      </c>
      <c r="M3955" s="91">
        <f t="shared" si="1419"/>
        <v>10.616819999999999</v>
      </c>
      <c r="N3955" s="83">
        <f t="shared" si="1422"/>
        <v>1</v>
      </c>
      <c r="O3955" s="91" t="str">
        <f t="shared" si="1420"/>
        <v/>
      </c>
    </row>
    <row r="3956" spans="1:15" ht="12.75" outlineLevel="2" x14ac:dyDescent="0.2">
      <c r="A3956" s="84" t="s">
        <v>228</v>
      </c>
      <c r="B3956" s="85" t="s">
        <v>355</v>
      </c>
      <c r="C3956" s="85" t="s">
        <v>356</v>
      </c>
      <c r="D3956" s="86" t="s">
        <v>334</v>
      </c>
      <c r="E3956" s="87">
        <v>0.01</v>
      </c>
      <c r="F3956" s="88"/>
      <c r="G3956" s="89">
        <v>201.45</v>
      </c>
      <c r="H3956" s="90">
        <f t="shared" si="1421"/>
        <v>2.0145</v>
      </c>
      <c r="I3956" s="91" t="str">
        <f t="shared" si="1416"/>
        <v/>
      </c>
      <c r="J3956" s="91" t="str">
        <f t="shared" si="1417"/>
        <v/>
      </c>
      <c r="K3956" s="35"/>
      <c r="L3956" s="91" t="str">
        <f t="shared" si="1418"/>
        <v/>
      </c>
      <c r="M3956" s="91">
        <f t="shared" si="1419"/>
        <v>2.0145</v>
      </c>
      <c r="N3956" s="83">
        <f t="shared" si="1422"/>
        <v>1</v>
      </c>
      <c r="O3956" s="91" t="str">
        <f t="shared" si="1420"/>
        <v/>
      </c>
    </row>
    <row r="3957" spans="1:15" ht="12.75" outlineLevel="2" x14ac:dyDescent="0.2">
      <c r="A3957" s="84" t="s">
        <v>316</v>
      </c>
      <c r="B3957" s="85" t="s">
        <v>503</v>
      </c>
      <c r="C3957" s="85" t="s">
        <v>504</v>
      </c>
      <c r="D3957" s="86" t="s">
        <v>111</v>
      </c>
      <c r="E3957" s="87">
        <v>2</v>
      </c>
      <c r="F3957" s="88"/>
      <c r="G3957" s="89">
        <v>13351.33</v>
      </c>
      <c r="H3957" s="90">
        <f t="shared" si="1421"/>
        <v>26702.66</v>
      </c>
      <c r="I3957" s="91" t="str">
        <f t="shared" si="1416"/>
        <v/>
      </c>
      <c r="J3957" s="91" t="str">
        <f t="shared" si="1417"/>
        <v/>
      </c>
      <c r="K3957" s="35"/>
      <c r="L3957" s="91" t="str">
        <f t="shared" si="1418"/>
        <v/>
      </c>
      <c r="M3957" s="91">
        <f t="shared" si="1419"/>
        <v>26702.66</v>
      </c>
      <c r="N3957" s="83">
        <f t="shared" si="1422"/>
        <v>1</v>
      </c>
      <c r="O3957" s="91" t="str">
        <f t="shared" si="1420"/>
        <v/>
      </c>
    </row>
    <row r="3958" spans="1:15" ht="12.75" outlineLevel="1" x14ac:dyDescent="0.2">
      <c r="A3958" s="38" t="s">
        <v>198</v>
      </c>
      <c r="B3958" s="39" t="s">
        <v>3168</v>
      </c>
      <c r="C3958" s="39" t="s">
        <v>3169</v>
      </c>
      <c r="D3958" s="40" t="s">
        <v>253</v>
      </c>
      <c r="E3958" s="41">
        <v>3</v>
      </c>
      <c r="F3958" s="42"/>
      <c r="G3958" s="43">
        <v>221.96</v>
      </c>
      <c r="H3958" s="44">
        <f>IF(ISNUMBER(F3958),(E3958*(1+(F3958/100))*G3958),G3958*E3958)</f>
        <v>665.88</v>
      </c>
      <c r="I3958" s="45" t="str">
        <f t="shared" si="1416"/>
        <v/>
      </c>
      <c r="J3958" s="45" t="str">
        <f t="shared" si="1417"/>
        <v/>
      </c>
      <c r="K3958" s="35"/>
      <c r="L3958" s="45" t="str">
        <f t="shared" si="1418"/>
        <v/>
      </c>
      <c r="M3958" s="45" t="str">
        <f t="shared" si="1419"/>
        <v/>
      </c>
      <c r="N3958" s="46">
        <f>IF(A3958="ZMP",E3958*(1+(F3958/100)),#REF!)</f>
        <v>3</v>
      </c>
      <c r="O3958" s="45" t="str">
        <f t="shared" si="1420"/>
        <v/>
      </c>
    </row>
    <row r="3959" spans="1:15" ht="12.75" outlineLevel="2" x14ac:dyDescent="0.2">
      <c r="A3959" s="84" t="s">
        <v>202</v>
      </c>
      <c r="B3959" s="85" t="s">
        <v>203</v>
      </c>
      <c r="C3959" s="85" t="s">
        <v>204</v>
      </c>
      <c r="D3959" s="86" t="s">
        <v>205</v>
      </c>
      <c r="E3959" s="87">
        <v>0.27200000000000002</v>
      </c>
      <c r="F3959" s="88"/>
      <c r="G3959" s="89">
        <v>720</v>
      </c>
      <c r="H3959" s="90">
        <f>IF(ISNUMBER(F3959),(E3959*(1+(F3959/100))*G3959),G3959*E3959)*N3958</f>
        <v>587.52</v>
      </c>
      <c r="I3959" s="91">
        <f t="shared" si="1416"/>
        <v>587.52</v>
      </c>
      <c r="J3959" s="91" t="str">
        <f t="shared" si="1417"/>
        <v/>
      </c>
      <c r="K3959" s="35"/>
      <c r="L3959" s="91" t="str">
        <f t="shared" si="1418"/>
        <v/>
      </c>
      <c r="M3959" s="91" t="str">
        <f t="shared" si="1419"/>
        <v/>
      </c>
      <c r="N3959" s="83">
        <f>IF(A3959="ZMP",E3959*(1+(F3959/100)),N3958)</f>
        <v>3</v>
      </c>
      <c r="O3959" s="91" t="str">
        <f t="shared" si="1420"/>
        <v/>
      </c>
    </row>
    <row r="3960" spans="1:15" ht="12.75" outlineLevel="2" x14ac:dyDescent="0.2">
      <c r="A3960" s="84" t="s">
        <v>228</v>
      </c>
      <c r="B3960" s="85" t="s">
        <v>1380</v>
      </c>
      <c r="C3960" s="85" t="s">
        <v>1381</v>
      </c>
      <c r="D3960" s="86" t="s">
        <v>111</v>
      </c>
      <c r="E3960" s="87">
        <v>1</v>
      </c>
      <c r="F3960" s="88"/>
      <c r="G3960" s="89">
        <v>26.12</v>
      </c>
      <c r="H3960" s="90">
        <f>IF(ISNUMBER(F3960),(E3960*(1+(F3960/100))*G3960),G3960*E3960)*N3959</f>
        <v>78.36</v>
      </c>
      <c r="I3960" s="91" t="str">
        <f t="shared" si="1416"/>
        <v/>
      </c>
      <c r="J3960" s="91" t="str">
        <f t="shared" si="1417"/>
        <v/>
      </c>
      <c r="K3960" s="35"/>
      <c r="L3960" s="91" t="str">
        <f t="shared" si="1418"/>
        <v/>
      </c>
      <c r="M3960" s="91">
        <f t="shared" si="1419"/>
        <v>78.36</v>
      </c>
      <c r="N3960" s="83">
        <f>IF(A3960="ZMP",E3960*(1+(F3960/100)),N3959)</f>
        <v>3</v>
      </c>
      <c r="O3960" s="91" t="str">
        <f t="shared" si="1420"/>
        <v/>
      </c>
    </row>
    <row r="3961" spans="1:15" ht="12.75" outlineLevel="1" x14ac:dyDescent="0.2">
      <c r="A3961" s="38" t="s">
        <v>198</v>
      </c>
      <c r="B3961" s="39" t="s">
        <v>5530</v>
      </c>
      <c r="C3961" s="39" t="s">
        <v>5531</v>
      </c>
      <c r="D3961" s="40" t="s">
        <v>253</v>
      </c>
      <c r="E3961" s="41">
        <v>2</v>
      </c>
      <c r="F3961" s="42"/>
      <c r="G3961" s="43">
        <v>356.87</v>
      </c>
      <c r="H3961" s="44">
        <f>IF(ISNUMBER(F3961),(E3961*(1+(F3961/100))*G3961),G3961*E3961)</f>
        <v>713.74</v>
      </c>
      <c r="I3961" s="45" t="str">
        <f t="shared" si="1416"/>
        <v/>
      </c>
      <c r="J3961" s="45" t="str">
        <f t="shared" si="1417"/>
        <v/>
      </c>
      <c r="K3961" s="35"/>
      <c r="L3961" s="45" t="str">
        <f t="shared" si="1418"/>
        <v/>
      </c>
      <c r="M3961" s="45" t="str">
        <f t="shared" si="1419"/>
        <v/>
      </c>
      <c r="N3961" s="46">
        <f>IF(A3961="ZMP",E3961*(1+(F3961/100)),#REF!)</f>
        <v>2</v>
      </c>
      <c r="O3961" s="45" t="str">
        <f t="shared" si="1420"/>
        <v/>
      </c>
    </row>
    <row r="3962" spans="1:15" ht="12.75" outlineLevel="2" x14ac:dyDescent="0.2">
      <c r="A3962" s="84" t="s">
        <v>202</v>
      </c>
      <c r="B3962" s="85" t="s">
        <v>203</v>
      </c>
      <c r="C3962" s="85" t="s">
        <v>204</v>
      </c>
      <c r="D3962" s="86" t="s">
        <v>205</v>
      </c>
      <c r="E3962" s="87">
        <v>0.249</v>
      </c>
      <c r="F3962" s="88"/>
      <c r="G3962" s="89">
        <v>720</v>
      </c>
      <c r="H3962" s="90">
        <f>IF(ISNUMBER(F3962),(E3962*(1+(F3962/100))*G3962),G3962*E3962)*N3961</f>
        <v>358.56</v>
      </c>
      <c r="I3962" s="91">
        <f t="shared" si="1416"/>
        <v>358.56</v>
      </c>
      <c r="J3962" s="91" t="str">
        <f t="shared" si="1417"/>
        <v/>
      </c>
      <c r="K3962" s="35"/>
      <c r="L3962" s="91" t="str">
        <f t="shared" si="1418"/>
        <v/>
      </c>
      <c r="M3962" s="91" t="str">
        <f t="shared" si="1419"/>
        <v/>
      </c>
      <c r="N3962" s="83">
        <f>IF(A3962="ZMP",E3962*(1+(F3962/100)),N3961)</f>
        <v>2</v>
      </c>
      <c r="O3962" s="91" t="str">
        <f t="shared" si="1420"/>
        <v/>
      </c>
    </row>
    <row r="3963" spans="1:15" ht="12.75" outlineLevel="2" x14ac:dyDescent="0.2">
      <c r="A3963" s="84" t="s">
        <v>315</v>
      </c>
      <c r="B3963" s="85" t="s">
        <v>15</v>
      </c>
      <c r="C3963" s="85" t="s">
        <v>16</v>
      </c>
      <c r="D3963" s="86" t="s">
        <v>17</v>
      </c>
      <c r="E3963" s="87">
        <v>5.8999999999999997E-2</v>
      </c>
      <c r="F3963" s="88"/>
      <c r="G3963" s="89">
        <v>990</v>
      </c>
      <c r="H3963" s="90">
        <f>IF(ISNUMBER(F3963),(E3963*(1+(F3963/100))*G3963),G3963*E3963)*N3962</f>
        <v>116.82</v>
      </c>
      <c r="I3963" s="91" t="str">
        <f t="shared" si="1416"/>
        <v/>
      </c>
      <c r="J3963" s="91">
        <f t="shared" si="1417"/>
        <v>116.82</v>
      </c>
      <c r="K3963" s="35"/>
      <c r="L3963" s="91" t="str">
        <f t="shared" si="1418"/>
        <v/>
      </c>
      <c r="M3963" s="91" t="str">
        <f t="shared" si="1419"/>
        <v/>
      </c>
      <c r="N3963" s="83">
        <f>IF(A3963="ZMP",E3963*(1+(F3963/100)),N3962)</f>
        <v>2</v>
      </c>
      <c r="O3963" s="91" t="str">
        <f t="shared" si="1420"/>
        <v/>
      </c>
    </row>
    <row r="3964" spans="1:15" ht="12.75" outlineLevel="2" x14ac:dyDescent="0.2">
      <c r="A3964" s="84" t="s">
        <v>315</v>
      </c>
      <c r="B3964" s="85" t="s">
        <v>61</v>
      </c>
      <c r="C3964" s="85" t="s">
        <v>62</v>
      </c>
      <c r="D3964" s="86" t="s">
        <v>22</v>
      </c>
      <c r="E3964" s="87">
        <v>7.4999999999999997E-2</v>
      </c>
      <c r="F3964" s="88"/>
      <c r="G3964" s="89">
        <v>29</v>
      </c>
      <c r="H3964" s="90">
        <f>IF(ISNUMBER(F3964),(E3964*(1+(F3964/100))*G3964),G3964*E3964)*N3963</f>
        <v>4.3499999999999996</v>
      </c>
      <c r="I3964" s="91" t="str">
        <f t="shared" si="1416"/>
        <v/>
      </c>
      <c r="J3964" s="91">
        <f t="shared" si="1417"/>
        <v>4.3499999999999996</v>
      </c>
      <c r="K3964" s="35"/>
      <c r="L3964" s="91" t="str">
        <f t="shared" si="1418"/>
        <v/>
      </c>
      <c r="M3964" s="91" t="str">
        <f t="shared" si="1419"/>
        <v/>
      </c>
      <c r="N3964" s="83">
        <f>IF(A3964="ZMP",E3964*(1+(F3964/100)),N3963)</f>
        <v>2</v>
      </c>
      <c r="O3964" s="91" t="str">
        <f t="shared" si="1420"/>
        <v/>
      </c>
    </row>
    <row r="3965" spans="1:15" ht="12.75" outlineLevel="2" x14ac:dyDescent="0.2">
      <c r="A3965" s="84" t="s">
        <v>228</v>
      </c>
      <c r="B3965" s="85" t="s">
        <v>5532</v>
      </c>
      <c r="C3965" s="85" t="s">
        <v>5533</v>
      </c>
      <c r="D3965" s="86" t="s">
        <v>111</v>
      </c>
      <c r="E3965" s="87">
        <v>1</v>
      </c>
      <c r="F3965" s="88"/>
      <c r="G3965" s="89">
        <v>117</v>
      </c>
      <c r="H3965" s="90">
        <f>IF(ISNUMBER(F3965),(E3965*(1+(F3965/100))*G3965),G3965*E3965)*N3964</f>
        <v>234</v>
      </c>
      <c r="I3965" s="91" t="str">
        <f t="shared" si="1416"/>
        <v/>
      </c>
      <c r="J3965" s="91" t="str">
        <f t="shared" si="1417"/>
        <v/>
      </c>
      <c r="K3965" s="35"/>
      <c r="L3965" s="91" t="str">
        <f t="shared" si="1418"/>
        <v/>
      </c>
      <c r="M3965" s="91">
        <f t="shared" si="1419"/>
        <v>234</v>
      </c>
      <c r="N3965" s="83">
        <f>IF(A3965="ZMP",E3965*(1+(F3965/100)),N3964)</f>
        <v>2</v>
      </c>
      <c r="O3965" s="91" t="str">
        <f t="shared" si="1420"/>
        <v/>
      </c>
    </row>
    <row r="3966" spans="1:15" ht="12.75" outlineLevel="1" x14ac:dyDescent="0.2">
      <c r="A3966" s="38" t="s">
        <v>198</v>
      </c>
      <c r="B3966" s="39" t="s">
        <v>5630</v>
      </c>
      <c r="C3966" s="39" t="s">
        <v>5631</v>
      </c>
      <c r="D3966" s="40" t="s">
        <v>666</v>
      </c>
      <c r="E3966" s="41">
        <v>1</v>
      </c>
      <c r="F3966" s="42"/>
      <c r="G3966" s="43">
        <v>64148.480000000003</v>
      </c>
      <c r="H3966" s="44">
        <f>IF(ISNUMBER(F3966),(E3966*(1+(F3966/100))*G3966),G3966*E3966)</f>
        <v>64148.480000000003</v>
      </c>
      <c r="I3966" s="45" t="str">
        <f t="shared" si="1416"/>
        <v/>
      </c>
      <c r="J3966" s="45" t="str">
        <f t="shared" si="1417"/>
        <v/>
      </c>
      <c r="K3966" s="35"/>
      <c r="L3966" s="45" t="str">
        <f t="shared" si="1418"/>
        <v/>
      </c>
      <c r="M3966" s="45" t="str">
        <f t="shared" si="1419"/>
        <v/>
      </c>
      <c r="N3966" s="46">
        <f>IF(A3966="ZMP",E3966*(1+(F3966/100)),#REF!)</f>
        <v>1</v>
      </c>
      <c r="O3966" s="45" t="str">
        <f t="shared" si="1420"/>
        <v/>
      </c>
    </row>
    <row r="3967" spans="1:15" ht="12.75" outlineLevel="2" x14ac:dyDescent="0.2">
      <c r="A3967" s="84" t="s">
        <v>202</v>
      </c>
      <c r="B3967" s="85" t="s">
        <v>203</v>
      </c>
      <c r="C3967" s="85" t="s">
        <v>204</v>
      </c>
      <c r="D3967" s="86" t="s">
        <v>205</v>
      </c>
      <c r="E3967" s="87">
        <v>7.8369999999999997</v>
      </c>
      <c r="F3967" s="88"/>
      <c r="G3967" s="89">
        <v>720</v>
      </c>
      <c r="H3967" s="90">
        <f t="shared" ref="H3967:H3972" si="1423">IF(ISNUMBER(F3967),(E3967*(1+(F3967/100))*G3967),G3967*E3967)*N3966</f>
        <v>5642.6399999999994</v>
      </c>
      <c r="I3967" s="91">
        <f t="shared" si="1416"/>
        <v>5642.6399999999994</v>
      </c>
      <c r="J3967" s="91" t="str">
        <f t="shared" si="1417"/>
        <v/>
      </c>
      <c r="K3967" s="35"/>
      <c r="L3967" s="91" t="str">
        <f t="shared" si="1418"/>
        <v/>
      </c>
      <c r="M3967" s="91" t="str">
        <f t="shared" si="1419"/>
        <v/>
      </c>
      <c r="N3967" s="83">
        <f t="shared" ref="N3967:N3972" si="1424">IF(A3967="ZMP",E3967*(1+(F3967/100)),N3966)</f>
        <v>1</v>
      </c>
      <c r="O3967" s="91" t="str">
        <f t="shared" si="1420"/>
        <v/>
      </c>
    </row>
    <row r="3968" spans="1:15" ht="12.75" outlineLevel="2" x14ac:dyDescent="0.2">
      <c r="A3968" s="84" t="s">
        <v>315</v>
      </c>
      <c r="B3968" s="85" t="s">
        <v>15</v>
      </c>
      <c r="C3968" s="85" t="s">
        <v>16</v>
      </c>
      <c r="D3968" s="86" t="s">
        <v>17</v>
      </c>
      <c r="E3968" s="87">
        <v>1.298</v>
      </c>
      <c r="F3968" s="88"/>
      <c r="G3968" s="89">
        <v>990</v>
      </c>
      <c r="H3968" s="90">
        <f t="shared" si="1423"/>
        <v>1285.02</v>
      </c>
      <c r="I3968" s="91" t="str">
        <f t="shared" si="1416"/>
        <v/>
      </c>
      <c r="J3968" s="91">
        <f t="shared" si="1417"/>
        <v>1285.02</v>
      </c>
      <c r="K3968" s="35"/>
      <c r="L3968" s="91" t="str">
        <f t="shared" si="1418"/>
        <v/>
      </c>
      <c r="M3968" s="91" t="str">
        <f t="shared" si="1419"/>
        <v/>
      </c>
      <c r="N3968" s="83">
        <f t="shared" si="1424"/>
        <v>1</v>
      </c>
      <c r="O3968" s="91" t="str">
        <f t="shared" si="1420"/>
        <v/>
      </c>
    </row>
    <row r="3969" spans="1:15" ht="12.75" outlineLevel="2" x14ac:dyDescent="0.2">
      <c r="A3969" s="84" t="s">
        <v>315</v>
      </c>
      <c r="B3969" s="85" t="s">
        <v>61</v>
      </c>
      <c r="C3969" s="85" t="s">
        <v>62</v>
      </c>
      <c r="D3969" s="86" t="s">
        <v>22</v>
      </c>
      <c r="E3969" s="87">
        <v>0.40899999999999997</v>
      </c>
      <c r="F3969" s="88"/>
      <c r="G3969" s="89">
        <v>29</v>
      </c>
      <c r="H3969" s="90">
        <f t="shared" si="1423"/>
        <v>11.860999999999999</v>
      </c>
      <c r="I3969" s="91" t="str">
        <f t="shared" si="1416"/>
        <v/>
      </c>
      <c r="J3969" s="91">
        <f t="shared" si="1417"/>
        <v>11.860999999999999</v>
      </c>
      <c r="K3969" s="35"/>
      <c r="L3969" s="91" t="str">
        <f t="shared" si="1418"/>
        <v/>
      </c>
      <c r="M3969" s="91" t="str">
        <f t="shared" si="1419"/>
        <v/>
      </c>
      <c r="N3969" s="83">
        <f t="shared" si="1424"/>
        <v>1</v>
      </c>
      <c r="O3969" s="91" t="str">
        <f t="shared" si="1420"/>
        <v/>
      </c>
    </row>
    <row r="3970" spans="1:15" ht="12.75" outlineLevel="2" x14ac:dyDescent="0.2">
      <c r="A3970" s="84" t="s">
        <v>315</v>
      </c>
      <c r="B3970" s="85" t="s">
        <v>73</v>
      </c>
      <c r="C3970" s="85" t="s">
        <v>74</v>
      </c>
      <c r="D3970" s="86" t="s">
        <v>17</v>
      </c>
      <c r="E3970" s="87">
        <v>1.8</v>
      </c>
      <c r="F3970" s="88"/>
      <c r="G3970" s="89">
        <v>1060</v>
      </c>
      <c r="H3970" s="90">
        <f t="shared" si="1423"/>
        <v>1908</v>
      </c>
      <c r="I3970" s="91" t="str">
        <f t="shared" si="1416"/>
        <v/>
      </c>
      <c r="J3970" s="91">
        <f t="shared" si="1417"/>
        <v>1908</v>
      </c>
      <c r="K3970" s="35"/>
      <c r="L3970" s="91" t="str">
        <f t="shared" si="1418"/>
        <v/>
      </c>
      <c r="M3970" s="91" t="str">
        <f t="shared" si="1419"/>
        <v/>
      </c>
      <c r="N3970" s="83">
        <f t="shared" si="1424"/>
        <v>1</v>
      </c>
      <c r="O3970" s="91" t="str">
        <f t="shared" si="1420"/>
        <v/>
      </c>
    </row>
    <row r="3971" spans="1:15" ht="12.75" outlineLevel="2" x14ac:dyDescent="0.2">
      <c r="A3971" s="84" t="s">
        <v>315</v>
      </c>
      <c r="B3971" s="85" t="s">
        <v>75</v>
      </c>
      <c r="C3971" s="85" t="s">
        <v>76</v>
      </c>
      <c r="D3971" s="86" t="s">
        <v>17</v>
      </c>
      <c r="E3971" s="87">
        <v>4.9000000000000002E-2</v>
      </c>
      <c r="F3971" s="88"/>
      <c r="G3971" s="89">
        <v>760</v>
      </c>
      <c r="H3971" s="90">
        <f t="shared" si="1423"/>
        <v>37.24</v>
      </c>
      <c r="I3971" s="91" t="str">
        <f t="shared" si="1416"/>
        <v/>
      </c>
      <c r="J3971" s="91">
        <f t="shared" si="1417"/>
        <v>37.24</v>
      </c>
      <c r="K3971" s="35"/>
      <c r="L3971" s="91" t="str">
        <f t="shared" si="1418"/>
        <v/>
      </c>
      <c r="M3971" s="91" t="str">
        <f t="shared" si="1419"/>
        <v/>
      </c>
      <c r="N3971" s="83">
        <f t="shared" si="1424"/>
        <v>1</v>
      </c>
      <c r="O3971" s="91" t="str">
        <f t="shared" si="1420"/>
        <v/>
      </c>
    </row>
    <row r="3972" spans="1:15" ht="12.75" outlineLevel="2" x14ac:dyDescent="0.2">
      <c r="A3972" s="84" t="s">
        <v>316</v>
      </c>
      <c r="B3972" s="85" t="s">
        <v>5632</v>
      </c>
      <c r="C3972" s="85" t="s">
        <v>5633</v>
      </c>
      <c r="D3972" s="86" t="s">
        <v>111</v>
      </c>
      <c r="E3972" s="87">
        <v>1</v>
      </c>
      <c r="F3972" s="88"/>
      <c r="G3972" s="89">
        <v>55263.72</v>
      </c>
      <c r="H3972" s="90">
        <f t="shared" si="1423"/>
        <v>55263.72</v>
      </c>
      <c r="I3972" s="91" t="str">
        <f t="shared" si="1416"/>
        <v/>
      </c>
      <c r="J3972" s="91" t="str">
        <f t="shared" si="1417"/>
        <v/>
      </c>
      <c r="K3972" s="35"/>
      <c r="L3972" s="91" t="str">
        <f t="shared" si="1418"/>
        <v/>
      </c>
      <c r="M3972" s="91">
        <f t="shared" si="1419"/>
        <v>55263.72</v>
      </c>
      <c r="N3972" s="83">
        <f t="shared" si="1424"/>
        <v>1</v>
      </c>
      <c r="O3972" s="91" t="str">
        <f t="shared" si="1420"/>
        <v/>
      </c>
    </row>
    <row r="3973" spans="1:15" ht="12.75" outlineLevel="2" x14ac:dyDescent="0.2">
      <c r="A3973" s="47"/>
      <c r="B3973" s="48"/>
      <c r="C3973" s="48"/>
      <c r="D3973" s="49"/>
      <c r="E3973" s="50"/>
      <c r="F3973" s="51"/>
      <c r="G3973" s="52"/>
      <c r="H3973" s="53"/>
      <c r="I3973" s="54"/>
      <c r="J3973" s="54"/>
      <c r="K3973" s="35"/>
      <c r="L3973" s="54"/>
      <c r="M3973" s="54"/>
      <c r="N3973" s="54"/>
      <c r="O3973" s="54"/>
    </row>
    <row r="3974" spans="1:15" ht="25.5" x14ac:dyDescent="0.2">
      <c r="A3974" s="27" t="s">
        <v>8031</v>
      </c>
      <c r="B3974" s="28" t="s">
        <v>8525</v>
      </c>
      <c r="C3974" s="29" t="s">
        <v>8526</v>
      </c>
      <c r="D3974" s="30" t="s">
        <v>666</v>
      </c>
      <c r="E3974" s="31">
        <v>1</v>
      </c>
      <c r="F3974" s="32"/>
      <c r="G3974" s="33">
        <v>112022.52</v>
      </c>
      <c r="H3974" s="34">
        <f>G3974</f>
        <v>112022.52</v>
      </c>
      <c r="I3974" s="35">
        <f>SUM(I3975:I4008)</f>
        <v>11700.144</v>
      </c>
      <c r="J3974" s="35">
        <f>SUM(J3975:J4008)</f>
        <v>7680.0510000000004</v>
      </c>
      <c r="K3974" s="35">
        <f t="shared" ref="K3974:K4009" si="1425">I3974+J3974</f>
        <v>19380.195</v>
      </c>
      <c r="L3974" s="35">
        <f>SUM(L3975:L4008)</f>
        <v>0</v>
      </c>
      <c r="M3974" s="35">
        <f>SUM(M3975:M4008)</f>
        <v>92642.299040000013</v>
      </c>
      <c r="N3974" s="35"/>
      <c r="O3974" s="35">
        <f>SUM(O3975:O4008)</f>
        <v>0</v>
      </c>
    </row>
    <row r="3975" spans="1:15" ht="12.75" outlineLevel="1" collapsed="1" x14ac:dyDescent="0.2">
      <c r="A3975" s="38" t="s">
        <v>198</v>
      </c>
      <c r="B3975" s="39" t="s">
        <v>345</v>
      </c>
      <c r="C3975" s="39" t="s">
        <v>346</v>
      </c>
      <c r="D3975" s="40" t="s">
        <v>253</v>
      </c>
      <c r="E3975" s="41">
        <v>4</v>
      </c>
      <c r="F3975" s="42"/>
      <c r="G3975" s="43">
        <v>91.31</v>
      </c>
      <c r="H3975" s="44">
        <f>IF(ISNUMBER(F3975),(E3975*(1+(F3975/100))*G3975),G3975*E3975)</f>
        <v>365.24</v>
      </c>
      <c r="I3975" s="45" t="str">
        <f t="shared" ref="I3975:I4007" si="1426">IF(OR(A3975="PM",A3975="PZ",A3975="PP"),H3975,"")</f>
        <v/>
      </c>
      <c r="J3975" s="45" t="str">
        <f t="shared" ref="J3975:J4007" si="1427">IF(A3975="S",H3975,"")</f>
        <v/>
      </c>
      <c r="K3975" s="35"/>
      <c r="L3975" s="45" t="str">
        <f t="shared" ref="L3975:L4007" si="1428">IF(A3975="M06",H3975,"")</f>
        <v/>
      </c>
      <c r="M3975" s="45" t="str">
        <f t="shared" ref="M3975:M4007" si="1429">IF(OR(A3975="M02",A3975="M25",A3975="M01s"),H3975,"")</f>
        <v/>
      </c>
      <c r="N3975" s="46">
        <f>IF(A3975="ZMP",E3975*(1+(F3975/100)),#REF!)</f>
        <v>4</v>
      </c>
      <c r="O3975" s="45" t="str">
        <f t="shared" ref="O3975:O4007" si="1430">IF(A3975="M01e",H3975,"")</f>
        <v/>
      </c>
    </row>
    <row r="3976" spans="1:15" ht="12.75" outlineLevel="2" x14ac:dyDescent="0.2">
      <c r="A3976" s="84" t="s">
        <v>202</v>
      </c>
      <c r="B3976" s="85" t="s">
        <v>203</v>
      </c>
      <c r="C3976" s="85" t="s">
        <v>204</v>
      </c>
      <c r="D3976" s="86" t="s">
        <v>205</v>
      </c>
      <c r="E3976" s="87">
        <v>0.09</v>
      </c>
      <c r="F3976" s="88"/>
      <c r="G3976" s="89">
        <v>720</v>
      </c>
      <c r="H3976" s="90">
        <f>IF(ISNUMBER(F3976),(E3976*(1+(F3976/100))*G3976),G3976*E3976)*N3975</f>
        <v>259.2</v>
      </c>
      <c r="I3976" s="91">
        <f t="shared" si="1426"/>
        <v>259.2</v>
      </c>
      <c r="J3976" s="91" t="str">
        <f t="shared" si="1427"/>
        <v/>
      </c>
      <c r="K3976" s="35"/>
      <c r="L3976" s="91" t="str">
        <f t="shared" si="1428"/>
        <v/>
      </c>
      <c r="M3976" s="91" t="str">
        <f t="shared" si="1429"/>
        <v/>
      </c>
      <c r="N3976" s="83">
        <f>IF(A3976="ZMP",E3976*(1+(F3976/100)),N3975)</f>
        <v>4</v>
      </c>
      <c r="O3976" s="91" t="str">
        <f t="shared" si="1430"/>
        <v/>
      </c>
    </row>
    <row r="3977" spans="1:15" ht="12.75" outlineLevel="2" x14ac:dyDescent="0.2">
      <c r="A3977" s="84" t="s">
        <v>228</v>
      </c>
      <c r="B3977" s="85" t="s">
        <v>327</v>
      </c>
      <c r="C3977" s="85" t="s">
        <v>328</v>
      </c>
      <c r="D3977" s="86" t="s">
        <v>329</v>
      </c>
      <c r="E3977" s="87">
        <v>3.7999999999999999E-2</v>
      </c>
      <c r="F3977" s="88"/>
      <c r="G3977" s="89">
        <v>593.96</v>
      </c>
      <c r="H3977" s="90">
        <f>IF(ISNUMBER(F3977),(E3977*(1+(F3977/100))*G3977),G3977*E3977)*N3976</f>
        <v>90.28192</v>
      </c>
      <c r="I3977" s="91" t="str">
        <f t="shared" si="1426"/>
        <v/>
      </c>
      <c r="J3977" s="91" t="str">
        <f t="shared" si="1427"/>
        <v/>
      </c>
      <c r="K3977" s="35"/>
      <c r="L3977" s="91" t="str">
        <f t="shared" si="1428"/>
        <v/>
      </c>
      <c r="M3977" s="91">
        <f t="shared" si="1429"/>
        <v>90.28192</v>
      </c>
      <c r="N3977" s="83">
        <f>IF(A3977="ZMP",E3977*(1+(F3977/100)),N3976)</f>
        <v>4</v>
      </c>
      <c r="O3977" s="91" t="str">
        <f t="shared" si="1430"/>
        <v/>
      </c>
    </row>
    <row r="3978" spans="1:15" ht="12.75" outlineLevel="2" x14ac:dyDescent="0.2">
      <c r="A3978" s="84" t="s">
        <v>228</v>
      </c>
      <c r="B3978" s="85" t="s">
        <v>332</v>
      </c>
      <c r="C3978" s="85" t="s">
        <v>333</v>
      </c>
      <c r="D3978" s="86" t="s">
        <v>334</v>
      </c>
      <c r="E3978" s="87">
        <v>0.01</v>
      </c>
      <c r="F3978" s="88"/>
      <c r="G3978" s="89">
        <v>393.48</v>
      </c>
      <c r="H3978" s="90">
        <f>IF(ISNUMBER(F3978),(E3978*(1+(F3978/100))*G3978),G3978*E3978)*N3977</f>
        <v>15.7392</v>
      </c>
      <c r="I3978" s="91" t="str">
        <f t="shared" si="1426"/>
        <v/>
      </c>
      <c r="J3978" s="91" t="str">
        <f t="shared" si="1427"/>
        <v/>
      </c>
      <c r="K3978" s="35"/>
      <c r="L3978" s="91" t="str">
        <f t="shared" si="1428"/>
        <v/>
      </c>
      <c r="M3978" s="91">
        <f t="shared" si="1429"/>
        <v>15.7392</v>
      </c>
      <c r="N3978" s="83">
        <f>IF(A3978="ZMP",E3978*(1+(F3978/100)),N3977)</f>
        <v>4</v>
      </c>
      <c r="O3978" s="91" t="str">
        <f t="shared" si="1430"/>
        <v/>
      </c>
    </row>
    <row r="3979" spans="1:15" ht="12.75" outlineLevel="1" x14ac:dyDescent="0.2">
      <c r="A3979" s="38" t="s">
        <v>198</v>
      </c>
      <c r="B3979" s="39" t="s">
        <v>351</v>
      </c>
      <c r="C3979" s="39" t="s">
        <v>352</v>
      </c>
      <c r="D3979" s="40" t="s">
        <v>253</v>
      </c>
      <c r="E3979" s="41">
        <v>5</v>
      </c>
      <c r="F3979" s="42"/>
      <c r="G3979" s="43">
        <v>77.430000000000007</v>
      </c>
      <c r="H3979" s="44">
        <f>IF(ISNUMBER(F3979),(E3979*(1+(F3979/100))*G3979),G3979*E3979)</f>
        <v>387.15000000000003</v>
      </c>
      <c r="I3979" s="45" t="str">
        <f t="shared" si="1426"/>
        <v/>
      </c>
      <c r="J3979" s="45" t="str">
        <f t="shared" si="1427"/>
        <v/>
      </c>
      <c r="K3979" s="35"/>
      <c r="L3979" s="45" t="str">
        <f t="shared" si="1428"/>
        <v/>
      </c>
      <c r="M3979" s="45" t="str">
        <f t="shared" si="1429"/>
        <v/>
      </c>
      <c r="N3979" s="46">
        <f>IF(A3979="ZMP",E3979*(1+(F3979/100)),#REF!)</f>
        <v>5</v>
      </c>
      <c r="O3979" s="45" t="str">
        <f t="shared" si="1430"/>
        <v/>
      </c>
    </row>
    <row r="3980" spans="1:15" ht="12.75" outlineLevel="2" x14ac:dyDescent="0.2">
      <c r="A3980" s="84" t="s">
        <v>202</v>
      </c>
      <c r="B3980" s="85" t="s">
        <v>203</v>
      </c>
      <c r="C3980" s="85" t="s">
        <v>204</v>
      </c>
      <c r="D3980" s="86" t="s">
        <v>205</v>
      </c>
      <c r="E3980" s="87">
        <v>0.09</v>
      </c>
      <c r="F3980" s="88"/>
      <c r="G3980" s="89">
        <v>720</v>
      </c>
      <c r="H3980" s="90">
        <f>IF(ISNUMBER(F3980),(E3980*(1+(F3980/100))*G3980),G3980*E3980)*N3979</f>
        <v>324</v>
      </c>
      <c r="I3980" s="91">
        <f t="shared" si="1426"/>
        <v>324</v>
      </c>
      <c r="J3980" s="91" t="str">
        <f t="shared" si="1427"/>
        <v/>
      </c>
      <c r="K3980" s="35"/>
      <c r="L3980" s="91" t="str">
        <f t="shared" si="1428"/>
        <v/>
      </c>
      <c r="M3980" s="91" t="str">
        <f t="shared" si="1429"/>
        <v/>
      </c>
      <c r="N3980" s="83">
        <f>IF(A3980="ZMP",E3980*(1+(F3980/100)),N3979)</f>
        <v>5</v>
      </c>
      <c r="O3980" s="91" t="str">
        <f t="shared" si="1430"/>
        <v/>
      </c>
    </row>
    <row r="3981" spans="1:15" ht="12.75" outlineLevel="2" x14ac:dyDescent="0.2">
      <c r="A3981" s="84" t="s">
        <v>228</v>
      </c>
      <c r="B3981" s="85" t="s">
        <v>353</v>
      </c>
      <c r="C3981" s="85" t="s">
        <v>354</v>
      </c>
      <c r="D3981" s="86" t="s">
        <v>329</v>
      </c>
      <c r="E3981" s="87">
        <v>3.7999999999999999E-2</v>
      </c>
      <c r="F3981" s="88"/>
      <c r="G3981" s="89">
        <v>279.39</v>
      </c>
      <c r="H3981" s="90">
        <f>IF(ISNUMBER(F3981),(E3981*(1+(F3981/100))*G3981),G3981*E3981)*N3980</f>
        <v>53.084099999999992</v>
      </c>
      <c r="I3981" s="91" t="str">
        <f t="shared" si="1426"/>
        <v/>
      </c>
      <c r="J3981" s="91" t="str">
        <f t="shared" si="1427"/>
        <v/>
      </c>
      <c r="K3981" s="35"/>
      <c r="L3981" s="91" t="str">
        <f t="shared" si="1428"/>
        <v/>
      </c>
      <c r="M3981" s="91">
        <f t="shared" si="1429"/>
        <v>53.084099999999992</v>
      </c>
      <c r="N3981" s="83">
        <f>IF(A3981="ZMP",E3981*(1+(F3981/100)),N3980)</f>
        <v>5</v>
      </c>
      <c r="O3981" s="91" t="str">
        <f t="shared" si="1430"/>
        <v/>
      </c>
    </row>
    <row r="3982" spans="1:15" ht="12.75" outlineLevel="2" x14ac:dyDescent="0.2">
      <c r="A3982" s="84" t="s">
        <v>228</v>
      </c>
      <c r="B3982" s="85" t="s">
        <v>355</v>
      </c>
      <c r="C3982" s="85" t="s">
        <v>356</v>
      </c>
      <c r="D3982" s="86" t="s">
        <v>334</v>
      </c>
      <c r="E3982" s="87">
        <v>0.01</v>
      </c>
      <c r="F3982" s="88"/>
      <c r="G3982" s="89">
        <v>201.45</v>
      </c>
      <c r="H3982" s="90">
        <f>IF(ISNUMBER(F3982),(E3982*(1+(F3982/100))*G3982),G3982*E3982)*N3981</f>
        <v>10.0725</v>
      </c>
      <c r="I3982" s="91" t="str">
        <f t="shared" si="1426"/>
        <v/>
      </c>
      <c r="J3982" s="91" t="str">
        <f t="shared" si="1427"/>
        <v/>
      </c>
      <c r="K3982" s="35"/>
      <c r="L3982" s="91" t="str">
        <f t="shared" si="1428"/>
        <v/>
      </c>
      <c r="M3982" s="91">
        <f t="shared" si="1429"/>
        <v>10.0725</v>
      </c>
      <c r="N3982" s="83">
        <f>IF(A3982="ZMP",E3982*(1+(F3982/100)),N3981)</f>
        <v>5</v>
      </c>
      <c r="O3982" s="91" t="str">
        <f t="shared" si="1430"/>
        <v/>
      </c>
    </row>
    <row r="3983" spans="1:15" ht="12.75" outlineLevel="1" x14ac:dyDescent="0.2">
      <c r="A3983" s="38" t="s">
        <v>198</v>
      </c>
      <c r="B3983" s="39" t="s">
        <v>1414</v>
      </c>
      <c r="C3983" s="39" t="s">
        <v>1415</v>
      </c>
      <c r="D3983" s="40" t="s">
        <v>253</v>
      </c>
      <c r="E3983" s="41">
        <v>1</v>
      </c>
      <c r="F3983" s="42"/>
      <c r="G3983" s="43">
        <v>45742.03</v>
      </c>
      <c r="H3983" s="44">
        <f>IF(ISNUMBER(F3983),(E3983*(1+(F3983/100))*G3983),G3983*E3983)</f>
        <v>45742.03</v>
      </c>
      <c r="I3983" s="45" t="str">
        <f t="shared" si="1426"/>
        <v/>
      </c>
      <c r="J3983" s="45" t="str">
        <f t="shared" si="1427"/>
        <v/>
      </c>
      <c r="K3983" s="35"/>
      <c r="L3983" s="45" t="str">
        <f t="shared" si="1428"/>
        <v/>
      </c>
      <c r="M3983" s="45" t="str">
        <f t="shared" si="1429"/>
        <v/>
      </c>
      <c r="N3983" s="46">
        <f>IF(A3983="ZMP",E3983*(1+(F3983/100)),#REF!)</f>
        <v>1</v>
      </c>
      <c r="O3983" s="45" t="str">
        <f t="shared" si="1430"/>
        <v/>
      </c>
    </row>
    <row r="3984" spans="1:15" ht="12.75" outlineLevel="2" x14ac:dyDescent="0.2">
      <c r="A3984" s="84" t="s">
        <v>202</v>
      </c>
      <c r="B3984" s="85" t="s">
        <v>203</v>
      </c>
      <c r="C3984" s="85" t="s">
        <v>204</v>
      </c>
      <c r="D3984" s="86" t="s">
        <v>205</v>
      </c>
      <c r="E3984" s="87">
        <v>6.2892000000000001</v>
      </c>
      <c r="F3984" s="88">
        <v>0</v>
      </c>
      <c r="G3984" s="89">
        <v>720</v>
      </c>
      <c r="H3984" s="90">
        <f t="shared" ref="H3984:H3992" si="1431">IF(ISNUMBER(F3984),(E3984*(1+(F3984/100))*G3984),G3984*E3984)*N3983</f>
        <v>4528.2240000000002</v>
      </c>
      <c r="I3984" s="91">
        <f t="shared" si="1426"/>
        <v>4528.2240000000002</v>
      </c>
      <c r="J3984" s="91" t="str">
        <f t="shared" si="1427"/>
        <v/>
      </c>
      <c r="K3984" s="35"/>
      <c r="L3984" s="91" t="str">
        <f t="shared" si="1428"/>
        <v/>
      </c>
      <c r="M3984" s="91" t="str">
        <f t="shared" si="1429"/>
        <v/>
      </c>
      <c r="N3984" s="83">
        <f t="shared" ref="N3984:N3992" si="1432">IF(A3984="ZMP",E3984*(1+(F3984/100)),N3983)</f>
        <v>1</v>
      </c>
      <c r="O3984" s="91" t="str">
        <f t="shared" si="1430"/>
        <v/>
      </c>
    </row>
    <row r="3985" spans="1:15" ht="12.75" outlineLevel="2" x14ac:dyDescent="0.2">
      <c r="A3985" s="84" t="s">
        <v>315</v>
      </c>
      <c r="B3985" s="85" t="s">
        <v>18</v>
      </c>
      <c r="C3985" s="85" t="s">
        <v>19</v>
      </c>
      <c r="D3985" s="86" t="s">
        <v>17</v>
      </c>
      <c r="E3985" s="87">
        <v>1.9494</v>
      </c>
      <c r="F3985" s="88">
        <v>0</v>
      </c>
      <c r="G3985" s="89">
        <v>1300</v>
      </c>
      <c r="H3985" s="90">
        <f t="shared" si="1431"/>
        <v>2534.2200000000003</v>
      </c>
      <c r="I3985" s="91" t="str">
        <f t="shared" si="1426"/>
        <v/>
      </c>
      <c r="J3985" s="91">
        <f t="shared" si="1427"/>
        <v>2534.2200000000003</v>
      </c>
      <c r="K3985" s="35"/>
      <c r="L3985" s="91" t="str">
        <f t="shared" si="1428"/>
        <v/>
      </c>
      <c r="M3985" s="91" t="str">
        <f t="shared" si="1429"/>
        <v/>
      </c>
      <c r="N3985" s="83">
        <f t="shared" si="1432"/>
        <v>1</v>
      </c>
      <c r="O3985" s="91" t="str">
        <f t="shared" si="1430"/>
        <v/>
      </c>
    </row>
    <row r="3986" spans="1:15" ht="12.75" outlineLevel="2" x14ac:dyDescent="0.2">
      <c r="A3986" s="84" t="s">
        <v>315</v>
      </c>
      <c r="B3986" s="85" t="s">
        <v>49</v>
      </c>
      <c r="C3986" s="85" t="s">
        <v>50</v>
      </c>
      <c r="D3986" s="86" t="s">
        <v>46</v>
      </c>
      <c r="E3986" s="87">
        <v>0.30059999999999998</v>
      </c>
      <c r="F3986" s="88"/>
      <c r="G3986" s="89">
        <v>900</v>
      </c>
      <c r="H3986" s="90">
        <f t="shared" si="1431"/>
        <v>270.53999999999996</v>
      </c>
      <c r="I3986" s="91" t="str">
        <f t="shared" si="1426"/>
        <v/>
      </c>
      <c r="J3986" s="91">
        <f t="shared" si="1427"/>
        <v>270.53999999999996</v>
      </c>
      <c r="K3986" s="35"/>
      <c r="L3986" s="91" t="str">
        <f t="shared" si="1428"/>
        <v/>
      </c>
      <c r="M3986" s="91" t="str">
        <f t="shared" si="1429"/>
        <v/>
      </c>
      <c r="N3986" s="83">
        <f t="shared" si="1432"/>
        <v>1</v>
      </c>
      <c r="O3986" s="91" t="str">
        <f t="shared" si="1430"/>
        <v/>
      </c>
    </row>
    <row r="3987" spans="1:15" ht="12.75" outlineLevel="2" x14ac:dyDescent="0.2">
      <c r="A3987" s="84" t="s">
        <v>315</v>
      </c>
      <c r="B3987" s="85" t="s">
        <v>71</v>
      </c>
      <c r="C3987" s="85" t="s">
        <v>72</v>
      </c>
      <c r="D3987" s="86" t="s">
        <v>17</v>
      </c>
      <c r="E3987" s="87">
        <v>1.35</v>
      </c>
      <c r="F3987" s="88"/>
      <c r="G3987" s="89">
        <v>1120</v>
      </c>
      <c r="H3987" s="90">
        <f t="shared" si="1431"/>
        <v>1512</v>
      </c>
      <c r="I3987" s="91" t="str">
        <f t="shared" si="1426"/>
        <v/>
      </c>
      <c r="J3987" s="91">
        <f t="shared" si="1427"/>
        <v>1512</v>
      </c>
      <c r="K3987" s="35"/>
      <c r="L3987" s="91" t="str">
        <f t="shared" si="1428"/>
        <v/>
      </c>
      <c r="M3987" s="91" t="str">
        <f t="shared" si="1429"/>
        <v/>
      </c>
      <c r="N3987" s="83">
        <f t="shared" si="1432"/>
        <v>1</v>
      </c>
      <c r="O3987" s="91" t="str">
        <f t="shared" si="1430"/>
        <v/>
      </c>
    </row>
    <row r="3988" spans="1:15" ht="12.75" outlineLevel="2" x14ac:dyDescent="0.2">
      <c r="A3988" s="84" t="s">
        <v>228</v>
      </c>
      <c r="B3988" s="85" t="s">
        <v>437</v>
      </c>
      <c r="C3988" s="85" t="s">
        <v>438</v>
      </c>
      <c r="D3988" s="86" t="s">
        <v>111</v>
      </c>
      <c r="E3988" s="87">
        <v>2</v>
      </c>
      <c r="F3988" s="88"/>
      <c r="G3988" s="89">
        <v>45.4</v>
      </c>
      <c r="H3988" s="90">
        <f t="shared" si="1431"/>
        <v>90.8</v>
      </c>
      <c r="I3988" s="91" t="str">
        <f t="shared" si="1426"/>
        <v/>
      </c>
      <c r="J3988" s="91" t="str">
        <f t="shared" si="1427"/>
        <v/>
      </c>
      <c r="K3988" s="35"/>
      <c r="L3988" s="91" t="str">
        <f t="shared" si="1428"/>
        <v/>
      </c>
      <c r="M3988" s="91">
        <f t="shared" si="1429"/>
        <v>90.8</v>
      </c>
      <c r="N3988" s="83">
        <f t="shared" si="1432"/>
        <v>1</v>
      </c>
      <c r="O3988" s="91" t="str">
        <f t="shared" si="1430"/>
        <v/>
      </c>
    </row>
    <row r="3989" spans="1:15" ht="12.75" outlineLevel="2" x14ac:dyDescent="0.2">
      <c r="A3989" s="84" t="s">
        <v>228</v>
      </c>
      <c r="B3989" s="85" t="s">
        <v>439</v>
      </c>
      <c r="C3989" s="85" t="s">
        <v>440</v>
      </c>
      <c r="D3989" s="86" t="s">
        <v>111</v>
      </c>
      <c r="E3989" s="87">
        <v>1</v>
      </c>
      <c r="F3989" s="88"/>
      <c r="G3989" s="89">
        <v>11.21</v>
      </c>
      <c r="H3989" s="90">
        <f t="shared" si="1431"/>
        <v>11.21</v>
      </c>
      <c r="I3989" s="91" t="str">
        <f t="shared" si="1426"/>
        <v/>
      </c>
      <c r="J3989" s="91" t="str">
        <f t="shared" si="1427"/>
        <v/>
      </c>
      <c r="K3989" s="35"/>
      <c r="L3989" s="91" t="str">
        <f t="shared" si="1428"/>
        <v/>
      </c>
      <c r="M3989" s="91">
        <f t="shared" si="1429"/>
        <v>11.21</v>
      </c>
      <c r="N3989" s="83">
        <f t="shared" si="1432"/>
        <v>1</v>
      </c>
      <c r="O3989" s="91" t="str">
        <f t="shared" si="1430"/>
        <v/>
      </c>
    </row>
    <row r="3990" spans="1:15" ht="12.75" outlineLevel="2" x14ac:dyDescent="0.2">
      <c r="A3990" s="84" t="s">
        <v>228</v>
      </c>
      <c r="B3990" s="85" t="s">
        <v>353</v>
      </c>
      <c r="C3990" s="85" t="s">
        <v>354</v>
      </c>
      <c r="D3990" s="86" t="s">
        <v>329</v>
      </c>
      <c r="E3990" s="87">
        <v>3.7999999999999999E-2</v>
      </c>
      <c r="F3990" s="88"/>
      <c r="G3990" s="89">
        <v>279.39</v>
      </c>
      <c r="H3990" s="90">
        <f t="shared" si="1431"/>
        <v>10.616819999999999</v>
      </c>
      <c r="I3990" s="91" t="str">
        <f t="shared" si="1426"/>
        <v/>
      </c>
      <c r="J3990" s="91" t="str">
        <f t="shared" si="1427"/>
        <v/>
      </c>
      <c r="K3990" s="35"/>
      <c r="L3990" s="91" t="str">
        <f t="shared" si="1428"/>
        <v/>
      </c>
      <c r="M3990" s="91">
        <f t="shared" si="1429"/>
        <v>10.616819999999999</v>
      </c>
      <c r="N3990" s="83">
        <f t="shared" si="1432"/>
        <v>1</v>
      </c>
      <c r="O3990" s="91" t="str">
        <f t="shared" si="1430"/>
        <v/>
      </c>
    </row>
    <row r="3991" spans="1:15" ht="12.75" outlineLevel="2" x14ac:dyDescent="0.2">
      <c r="A3991" s="84" t="s">
        <v>228</v>
      </c>
      <c r="B3991" s="85" t="s">
        <v>355</v>
      </c>
      <c r="C3991" s="85" t="s">
        <v>356</v>
      </c>
      <c r="D3991" s="86" t="s">
        <v>334</v>
      </c>
      <c r="E3991" s="87">
        <v>0.01</v>
      </c>
      <c r="F3991" s="88"/>
      <c r="G3991" s="89">
        <v>201.45</v>
      </c>
      <c r="H3991" s="90">
        <f t="shared" si="1431"/>
        <v>2.0145</v>
      </c>
      <c r="I3991" s="91" t="str">
        <f t="shared" si="1426"/>
        <v/>
      </c>
      <c r="J3991" s="91" t="str">
        <f t="shared" si="1427"/>
        <v/>
      </c>
      <c r="K3991" s="35"/>
      <c r="L3991" s="91" t="str">
        <f t="shared" si="1428"/>
        <v/>
      </c>
      <c r="M3991" s="91">
        <f t="shared" si="1429"/>
        <v>2.0145</v>
      </c>
      <c r="N3991" s="83">
        <f t="shared" si="1432"/>
        <v>1</v>
      </c>
      <c r="O3991" s="91" t="str">
        <f t="shared" si="1430"/>
        <v/>
      </c>
    </row>
    <row r="3992" spans="1:15" ht="12.75" outlineLevel="2" x14ac:dyDescent="0.2">
      <c r="A3992" s="84" t="s">
        <v>316</v>
      </c>
      <c r="B3992" s="85" t="s">
        <v>473</v>
      </c>
      <c r="C3992" s="85" t="s">
        <v>474</v>
      </c>
      <c r="D3992" s="86" t="s">
        <v>111</v>
      </c>
      <c r="E3992" s="87">
        <v>2</v>
      </c>
      <c r="F3992" s="88"/>
      <c r="G3992" s="89">
        <v>18391.2</v>
      </c>
      <c r="H3992" s="90">
        <f t="shared" si="1431"/>
        <v>36782.400000000001</v>
      </c>
      <c r="I3992" s="91" t="str">
        <f t="shared" si="1426"/>
        <v/>
      </c>
      <c r="J3992" s="91" t="str">
        <f t="shared" si="1427"/>
        <v/>
      </c>
      <c r="K3992" s="35"/>
      <c r="L3992" s="91" t="str">
        <f t="shared" si="1428"/>
        <v/>
      </c>
      <c r="M3992" s="91">
        <f t="shared" si="1429"/>
        <v>36782.400000000001</v>
      </c>
      <c r="N3992" s="83">
        <f t="shared" si="1432"/>
        <v>1</v>
      </c>
      <c r="O3992" s="91" t="str">
        <f t="shared" si="1430"/>
        <v/>
      </c>
    </row>
    <row r="3993" spans="1:15" ht="12.75" outlineLevel="1" x14ac:dyDescent="0.2">
      <c r="A3993" s="38" t="s">
        <v>198</v>
      </c>
      <c r="B3993" s="39" t="s">
        <v>3168</v>
      </c>
      <c r="C3993" s="39" t="s">
        <v>3169</v>
      </c>
      <c r="D3993" s="40" t="s">
        <v>253</v>
      </c>
      <c r="E3993" s="41">
        <v>3</v>
      </c>
      <c r="F3993" s="42"/>
      <c r="G3993" s="43">
        <v>221.96</v>
      </c>
      <c r="H3993" s="44">
        <f>IF(ISNUMBER(F3993),(E3993*(1+(F3993/100))*G3993),G3993*E3993)</f>
        <v>665.88</v>
      </c>
      <c r="I3993" s="45" t="str">
        <f t="shared" si="1426"/>
        <v/>
      </c>
      <c r="J3993" s="45" t="str">
        <f t="shared" si="1427"/>
        <v/>
      </c>
      <c r="K3993" s="35"/>
      <c r="L3993" s="45" t="str">
        <f t="shared" si="1428"/>
        <v/>
      </c>
      <c r="M3993" s="45" t="str">
        <f t="shared" si="1429"/>
        <v/>
      </c>
      <c r="N3993" s="46">
        <f>IF(A3993="ZMP",E3993*(1+(F3993/100)),#REF!)</f>
        <v>3</v>
      </c>
      <c r="O3993" s="45" t="str">
        <f t="shared" si="1430"/>
        <v/>
      </c>
    </row>
    <row r="3994" spans="1:15" ht="12.75" outlineLevel="2" x14ac:dyDescent="0.2">
      <c r="A3994" s="84" t="s">
        <v>202</v>
      </c>
      <c r="B3994" s="85" t="s">
        <v>203</v>
      </c>
      <c r="C3994" s="85" t="s">
        <v>204</v>
      </c>
      <c r="D3994" s="86" t="s">
        <v>205</v>
      </c>
      <c r="E3994" s="87">
        <v>0.27200000000000002</v>
      </c>
      <c r="F3994" s="88"/>
      <c r="G3994" s="89">
        <v>720</v>
      </c>
      <c r="H3994" s="90">
        <f>IF(ISNUMBER(F3994),(E3994*(1+(F3994/100))*G3994),G3994*E3994)*N3993</f>
        <v>587.52</v>
      </c>
      <c r="I3994" s="91">
        <f t="shared" si="1426"/>
        <v>587.52</v>
      </c>
      <c r="J3994" s="91" t="str">
        <f t="shared" si="1427"/>
        <v/>
      </c>
      <c r="K3994" s="35"/>
      <c r="L3994" s="91" t="str">
        <f t="shared" si="1428"/>
        <v/>
      </c>
      <c r="M3994" s="91" t="str">
        <f t="shared" si="1429"/>
        <v/>
      </c>
      <c r="N3994" s="83">
        <f>IF(A3994="ZMP",E3994*(1+(F3994/100)),N3993)</f>
        <v>3</v>
      </c>
      <c r="O3994" s="91" t="str">
        <f t="shared" si="1430"/>
        <v/>
      </c>
    </row>
    <row r="3995" spans="1:15" ht="12.75" outlineLevel="2" x14ac:dyDescent="0.2">
      <c r="A3995" s="84" t="s">
        <v>228</v>
      </c>
      <c r="B3995" s="85" t="s">
        <v>1380</v>
      </c>
      <c r="C3995" s="85" t="s">
        <v>1381</v>
      </c>
      <c r="D3995" s="86" t="s">
        <v>111</v>
      </c>
      <c r="E3995" s="87">
        <v>1</v>
      </c>
      <c r="F3995" s="88"/>
      <c r="G3995" s="89">
        <v>26.12</v>
      </c>
      <c r="H3995" s="90">
        <f>IF(ISNUMBER(F3995),(E3995*(1+(F3995/100))*G3995),G3995*E3995)*N3994</f>
        <v>78.36</v>
      </c>
      <c r="I3995" s="91" t="str">
        <f t="shared" si="1426"/>
        <v/>
      </c>
      <c r="J3995" s="91" t="str">
        <f t="shared" si="1427"/>
        <v/>
      </c>
      <c r="K3995" s="35"/>
      <c r="L3995" s="91" t="str">
        <f t="shared" si="1428"/>
        <v/>
      </c>
      <c r="M3995" s="91">
        <f t="shared" si="1429"/>
        <v>78.36</v>
      </c>
      <c r="N3995" s="83">
        <f>IF(A3995="ZMP",E3995*(1+(F3995/100)),N3994)</f>
        <v>3</v>
      </c>
      <c r="O3995" s="91" t="str">
        <f t="shared" si="1430"/>
        <v/>
      </c>
    </row>
    <row r="3996" spans="1:15" ht="12.75" outlineLevel="1" x14ac:dyDescent="0.2">
      <c r="A3996" s="38" t="s">
        <v>198</v>
      </c>
      <c r="B3996" s="39" t="s">
        <v>5530</v>
      </c>
      <c r="C3996" s="39" t="s">
        <v>5531</v>
      </c>
      <c r="D3996" s="40" t="s">
        <v>253</v>
      </c>
      <c r="E3996" s="41">
        <v>2</v>
      </c>
      <c r="F3996" s="42"/>
      <c r="G3996" s="43">
        <v>356.87</v>
      </c>
      <c r="H3996" s="44">
        <f>IF(ISNUMBER(F3996),(E3996*(1+(F3996/100))*G3996),G3996*E3996)</f>
        <v>713.74</v>
      </c>
      <c r="I3996" s="45" t="str">
        <f t="shared" si="1426"/>
        <v/>
      </c>
      <c r="J3996" s="45" t="str">
        <f t="shared" si="1427"/>
        <v/>
      </c>
      <c r="K3996" s="35"/>
      <c r="L3996" s="45" t="str">
        <f t="shared" si="1428"/>
        <v/>
      </c>
      <c r="M3996" s="45" t="str">
        <f t="shared" si="1429"/>
        <v/>
      </c>
      <c r="N3996" s="46">
        <f>IF(A3996="ZMP",E3996*(1+(F3996/100)),#REF!)</f>
        <v>2</v>
      </c>
      <c r="O3996" s="45" t="str">
        <f t="shared" si="1430"/>
        <v/>
      </c>
    </row>
    <row r="3997" spans="1:15" ht="12.75" outlineLevel="2" x14ac:dyDescent="0.2">
      <c r="A3997" s="84" t="s">
        <v>202</v>
      </c>
      <c r="B3997" s="85" t="s">
        <v>203</v>
      </c>
      <c r="C3997" s="85" t="s">
        <v>204</v>
      </c>
      <c r="D3997" s="86" t="s">
        <v>205</v>
      </c>
      <c r="E3997" s="87">
        <v>0.249</v>
      </c>
      <c r="F3997" s="88"/>
      <c r="G3997" s="89">
        <v>720</v>
      </c>
      <c r="H3997" s="90">
        <f>IF(ISNUMBER(F3997),(E3997*(1+(F3997/100))*G3997),G3997*E3997)*N3996</f>
        <v>358.56</v>
      </c>
      <c r="I3997" s="91">
        <f t="shared" si="1426"/>
        <v>358.56</v>
      </c>
      <c r="J3997" s="91" t="str">
        <f t="shared" si="1427"/>
        <v/>
      </c>
      <c r="K3997" s="35"/>
      <c r="L3997" s="91" t="str">
        <f t="shared" si="1428"/>
        <v/>
      </c>
      <c r="M3997" s="91" t="str">
        <f t="shared" si="1429"/>
        <v/>
      </c>
      <c r="N3997" s="83">
        <f>IF(A3997="ZMP",E3997*(1+(F3997/100)),N3996)</f>
        <v>2</v>
      </c>
      <c r="O3997" s="91" t="str">
        <f t="shared" si="1430"/>
        <v/>
      </c>
    </row>
    <row r="3998" spans="1:15" ht="12.75" outlineLevel="2" x14ac:dyDescent="0.2">
      <c r="A3998" s="84" t="s">
        <v>315</v>
      </c>
      <c r="B3998" s="85" t="s">
        <v>15</v>
      </c>
      <c r="C3998" s="85" t="s">
        <v>16</v>
      </c>
      <c r="D3998" s="86" t="s">
        <v>17</v>
      </c>
      <c r="E3998" s="87">
        <v>5.8999999999999997E-2</v>
      </c>
      <c r="F3998" s="88"/>
      <c r="G3998" s="89">
        <v>990</v>
      </c>
      <c r="H3998" s="90">
        <f>IF(ISNUMBER(F3998),(E3998*(1+(F3998/100))*G3998),G3998*E3998)*N3997</f>
        <v>116.82</v>
      </c>
      <c r="I3998" s="91" t="str">
        <f t="shared" si="1426"/>
        <v/>
      </c>
      <c r="J3998" s="91">
        <f t="shared" si="1427"/>
        <v>116.82</v>
      </c>
      <c r="K3998" s="35"/>
      <c r="L3998" s="91" t="str">
        <f t="shared" si="1428"/>
        <v/>
      </c>
      <c r="M3998" s="91" t="str">
        <f t="shared" si="1429"/>
        <v/>
      </c>
      <c r="N3998" s="83">
        <f>IF(A3998="ZMP",E3998*(1+(F3998/100)),N3997)</f>
        <v>2</v>
      </c>
      <c r="O3998" s="91" t="str">
        <f t="shared" si="1430"/>
        <v/>
      </c>
    </row>
    <row r="3999" spans="1:15" ht="12.75" outlineLevel="2" x14ac:dyDescent="0.2">
      <c r="A3999" s="84" t="s">
        <v>315</v>
      </c>
      <c r="B3999" s="85" t="s">
        <v>61</v>
      </c>
      <c r="C3999" s="85" t="s">
        <v>62</v>
      </c>
      <c r="D3999" s="86" t="s">
        <v>22</v>
      </c>
      <c r="E3999" s="87">
        <v>7.4999999999999997E-2</v>
      </c>
      <c r="F3999" s="88"/>
      <c r="G3999" s="89">
        <v>29</v>
      </c>
      <c r="H3999" s="90">
        <f>IF(ISNUMBER(F3999),(E3999*(1+(F3999/100))*G3999),G3999*E3999)*N3998</f>
        <v>4.3499999999999996</v>
      </c>
      <c r="I3999" s="91" t="str">
        <f t="shared" si="1426"/>
        <v/>
      </c>
      <c r="J3999" s="91">
        <f t="shared" si="1427"/>
        <v>4.3499999999999996</v>
      </c>
      <c r="K3999" s="35"/>
      <c r="L3999" s="91" t="str">
        <f t="shared" si="1428"/>
        <v/>
      </c>
      <c r="M3999" s="91" t="str">
        <f t="shared" si="1429"/>
        <v/>
      </c>
      <c r="N3999" s="83">
        <f>IF(A3999="ZMP",E3999*(1+(F3999/100)),N3998)</f>
        <v>2</v>
      </c>
      <c r="O3999" s="91" t="str">
        <f t="shared" si="1430"/>
        <v/>
      </c>
    </row>
    <row r="4000" spans="1:15" ht="12.75" outlineLevel="2" x14ac:dyDescent="0.2">
      <c r="A4000" s="84" t="s">
        <v>228</v>
      </c>
      <c r="B4000" s="85" t="s">
        <v>5532</v>
      </c>
      <c r="C4000" s="85" t="s">
        <v>5533</v>
      </c>
      <c r="D4000" s="86" t="s">
        <v>111</v>
      </c>
      <c r="E4000" s="87">
        <v>1</v>
      </c>
      <c r="F4000" s="88"/>
      <c r="G4000" s="89">
        <v>117</v>
      </c>
      <c r="H4000" s="90">
        <f>IF(ISNUMBER(F4000),(E4000*(1+(F4000/100))*G4000),G4000*E4000)*N3999</f>
        <v>234</v>
      </c>
      <c r="I4000" s="91" t="str">
        <f t="shared" si="1426"/>
        <v/>
      </c>
      <c r="J4000" s="91" t="str">
        <f t="shared" si="1427"/>
        <v/>
      </c>
      <c r="K4000" s="35"/>
      <c r="L4000" s="91" t="str">
        <f t="shared" si="1428"/>
        <v/>
      </c>
      <c r="M4000" s="91">
        <f t="shared" si="1429"/>
        <v>234</v>
      </c>
      <c r="N4000" s="83">
        <f>IF(A4000="ZMP",E4000*(1+(F4000/100)),N3999)</f>
        <v>2</v>
      </c>
      <c r="O4000" s="91" t="str">
        <f t="shared" si="1430"/>
        <v/>
      </c>
    </row>
    <row r="4001" spans="1:15" ht="12.75" outlineLevel="1" x14ac:dyDescent="0.2">
      <c r="A4001" s="38" t="s">
        <v>198</v>
      </c>
      <c r="B4001" s="39" t="s">
        <v>5630</v>
      </c>
      <c r="C4001" s="39" t="s">
        <v>5631</v>
      </c>
      <c r="D4001" s="40" t="s">
        <v>666</v>
      </c>
      <c r="E4001" s="41">
        <v>1</v>
      </c>
      <c r="F4001" s="42"/>
      <c r="G4001" s="43">
        <v>64148.480000000003</v>
      </c>
      <c r="H4001" s="44">
        <f>IF(ISNUMBER(F4001),(E4001*(1+(F4001/100))*G4001),G4001*E4001)</f>
        <v>64148.480000000003</v>
      </c>
      <c r="I4001" s="45" t="str">
        <f t="shared" si="1426"/>
        <v/>
      </c>
      <c r="J4001" s="45" t="str">
        <f t="shared" si="1427"/>
        <v/>
      </c>
      <c r="K4001" s="35"/>
      <c r="L4001" s="45" t="str">
        <f t="shared" si="1428"/>
        <v/>
      </c>
      <c r="M4001" s="45" t="str">
        <f t="shared" si="1429"/>
        <v/>
      </c>
      <c r="N4001" s="46">
        <f>IF(A4001="ZMP",E4001*(1+(F4001/100)),#REF!)</f>
        <v>1</v>
      </c>
      <c r="O4001" s="45" t="str">
        <f t="shared" si="1430"/>
        <v/>
      </c>
    </row>
    <row r="4002" spans="1:15" ht="12.75" outlineLevel="2" x14ac:dyDescent="0.2">
      <c r="A4002" s="84" t="s">
        <v>202</v>
      </c>
      <c r="B4002" s="85" t="s">
        <v>203</v>
      </c>
      <c r="C4002" s="85" t="s">
        <v>204</v>
      </c>
      <c r="D4002" s="86" t="s">
        <v>205</v>
      </c>
      <c r="E4002" s="87">
        <v>7.8369999999999997</v>
      </c>
      <c r="F4002" s="88"/>
      <c r="G4002" s="89">
        <v>720</v>
      </c>
      <c r="H4002" s="90">
        <f t="shared" ref="H4002:H4007" si="1433">IF(ISNUMBER(F4002),(E4002*(1+(F4002/100))*G4002),G4002*E4002)*N4001</f>
        <v>5642.6399999999994</v>
      </c>
      <c r="I4002" s="91">
        <f t="shared" si="1426"/>
        <v>5642.6399999999994</v>
      </c>
      <c r="J4002" s="91" t="str">
        <f t="shared" si="1427"/>
        <v/>
      </c>
      <c r="K4002" s="35"/>
      <c r="L4002" s="91" t="str">
        <f t="shared" si="1428"/>
        <v/>
      </c>
      <c r="M4002" s="91" t="str">
        <f t="shared" si="1429"/>
        <v/>
      </c>
      <c r="N4002" s="83">
        <f t="shared" ref="N4002:N4007" si="1434">IF(A4002="ZMP",E4002*(1+(F4002/100)),N4001)</f>
        <v>1</v>
      </c>
      <c r="O4002" s="91" t="str">
        <f t="shared" si="1430"/>
        <v/>
      </c>
    </row>
    <row r="4003" spans="1:15" ht="12.75" outlineLevel="2" x14ac:dyDescent="0.2">
      <c r="A4003" s="84" t="s">
        <v>315</v>
      </c>
      <c r="B4003" s="85" t="s">
        <v>15</v>
      </c>
      <c r="C4003" s="85" t="s">
        <v>16</v>
      </c>
      <c r="D4003" s="86" t="s">
        <v>17</v>
      </c>
      <c r="E4003" s="87">
        <v>1.298</v>
      </c>
      <c r="F4003" s="88"/>
      <c r="G4003" s="89">
        <v>990</v>
      </c>
      <c r="H4003" s="90">
        <f t="shared" si="1433"/>
        <v>1285.02</v>
      </c>
      <c r="I4003" s="91" t="str">
        <f t="shared" si="1426"/>
        <v/>
      </c>
      <c r="J4003" s="91">
        <f t="shared" si="1427"/>
        <v>1285.02</v>
      </c>
      <c r="K4003" s="35"/>
      <c r="L4003" s="91" t="str">
        <f t="shared" si="1428"/>
        <v/>
      </c>
      <c r="M4003" s="91" t="str">
        <f t="shared" si="1429"/>
        <v/>
      </c>
      <c r="N4003" s="83">
        <f t="shared" si="1434"/>
        <v>1</v>
      </c>
      <c r="O4003" s="91" t="str">
        <f t="shared" si="1430"/>
        <v/>
      </c>
    </row>
    <row r="4004" spans="1:15" ht="12.75" outlineLevel="2" x14ac:dyDescent="0.2">
      <c r="A4004" s="84" t="s">
        <v>315</v>
      </c>
      <c r="B4004" s="85" t="s">
        <v>61</v>
      </c>
      <c r="C4004" s="85" t="s">
        <v>62</v>
      </c>
      <c r="D4004" s="86" t="s">
        <v>22</v>
      </c>
      <c r="E4004" s="87">
        <v>0.40899999999999997</v>
      </c>
      <c r="F4004" s="88"/>
      <c r="G4004" s="89">
        <v>29</v>
      </c>
      <c r="H4004" s="90">
        <f t="shared" si="1433"/>
        <v>11.860999999999999</v>
      </c>
      <c r="I4004" s="91" t="str">
        <f t="shared" si="1426"/>
        <v/>
      </c>
      <c r="J4004" s="91">
        <f t="shared" si="1427"/>
        <v>11.860999999999999</v>
      </c>
      <c r="K4004" s="35"/>
      <c r="L4004" s="91" t="str">
        <f t="shared" si="1428"/>
        <v/>
      </c>
      <c r="M4004" s="91" t="str">
        <f t="shared" si="1429"/>
        <v/>
      </c>
      <c r="N4004" s="83">
        <f t="shared" si="1434"/>
        <v>1</v>
      </c>
      <c r="O4004" s="91" t="str">
        <f t="shared" si="1430"/>
        <v/>
      </c>
    </row>
    <row r="4005" spans="1:15" ht="12.75" outlineLevel="2" x14ac:dyDescent="0.2">
      <c r="A4005" s="84" t="s">
        <v>315</v>
      </c>
      <c r="B4005" s="85" t="s">
        <v>73</v>
      </c>
      <c r="C4005" s="85" t="s">
        <v>74</v>
      </c>
      <c r="D4005" s="86" t="s">
        <v>17</v>
      </c>
      <c r="E4005" s="87">
        <v>1.8</v>
      </c>
      <c r="F4005" s="88"/>
      <c r="G4005" s="89">
        <v>1060</v>
      </c>
      <c r="H4005" s="90">
        <f t="shared" si="1433"/>
        <v>1908</v>
      </c>
      <c r="I4005" s="91" t="str">
        <f t="shared" si="1426"/>
        <v/>
      </c>
      <c r="J4005" s="91">
        <f t="shared" si="1427"/>
        <v>1908</v>
      </c>
      <c r="K4005" s="35"/>
      <c r="L4005" s="91" t="str">
        <f t="shared" si="1428"/>
        <v/>
      </c>
      <c r="M4005" s="91" t="str">
        <f t="shared" si="1429"/>
        <v/>
      </c>
      <c r="N4005" s="83">
        <f t="shared" si="1434"/>
        <v>1</v>
      </c>
      <c r="O4005" s="91" t="str">
        <f t="shared" si="1430"/>
        <v/>
      </c>
    </row>
    <row r="4006" spans="1:15" ht="12.75" outlineLevel="2" x14ac:dyDescent="0.2">
      <c r="A4006" s="84" t="s">
        <v>315</v>
      </c>
      <c r="B4006" s="85" t="s">
        <v>75</v>
      </c>
      <c r="C4006" s="85" t="s">
        <v>76</v>
      </c>
      <c r="D4006" s="86" t="s">
        <v>17</v>
      </c>
      <c r="E4006" s="87">
        <v>4.9000000000000002E-2</v>
      </c>
      <c r="F4006" s="88"/>
      <c r="G4006" s="89">
        <v>760</v>
      </c>
      <c r="H4006" s="90">
        <f t="shared" si="1433"/>
        <v>37.24</v>
      </c>
      <c r="I4006" s="91" t="str">
        <f t="shared" si="1426"/>
        <v/>
      </c>
      <c r="J4006" s="91">
        <f t="shared" si="1427"/>
        <v>37.24</v>
      </c>
      <c r="K4006" s="35"/>
      <c r="L4006" s="91" t="str">
        <f t="shared" si="1428"/>
        <v/>
      </c>
      <c r="M4006" s="91" t="str">
        <f t="shared" si="1429"/>
        <v/>
      </c>
      <c r="N4006" s="83">
        <f t="shared" si="1434"/>
        <v>1</v>
      </c>
      <c r="O4006" s="91" t="str">
        <f t="shared" si="1430"/>
        <v/>
      </c>
    </row>
    <row r="4007" spans="1:15" ht="12.75" outlineLevel="2" x14ac:dyDescent="0.2">
      <c r="A4007" s="84" t="s">
        <v>316</v>
      </c>
      <c r="B4007" s="85" t="s">
        <v>5632</v>
      </c>
      <c r="C4007" s="85" t="s">
        <v>5633</v>
      </c>
      <c r="D4007" s="86" t="s">
        <v>111</v>
      </c>
      <c r="E4007" s="87">
        <v>1</v>
      </c>
      <c r="F4007" s="88"/>
      <c r="G4007" s="89">
        <v>55263.72</v>
      </c>
      <c r="H4007" s="90">
        <f t="shared" si="1433"/>
        <v>55263.72</v>
      </c>
      <c r="I4007" s="91" t="str">
        <f t="shared" si="1426"/>
        <v/>
      </c>
      <c r="J4007" s="91" t="str">
        <f t="shared" si="1427"/>
        <v/>
      </c>
      <c r="K4007" s="35"/>
      <c r="L4007" s="91" t="str">
        <f t="shared" si="1428"/>
        <v/>
      </c>
      <c r="M4007" s="91">
        <f t="shared" si="1429"/>
        <v>55263.72</v>
      </c>
      <c r="N4007" s="83">
        <f t="shared" si="1434"/>
        <v>1</v>
      </c>
      <c r="O4007" s="91" t="str">
        <f t="shared" si="1430"/>
        <v/>
      </c>
    </row>
    <row r="4008" spans="1:15" ht="12.75" outlineLevel="2" x14ac:dyDescent="0.2">
      <c r="A4008" s="47"/>
      <c r="B4008" s="48"/>
      <c r="C4008" s="48"/>
      <c r="D4008" s="49"/>
      <c r="E4008" s="50"/>
      <c r="F4008" s="51"/>
      <c r="G4008" s="52"/>
      <c r="H4008" s="53"/>
      <c r="I4008" s="54"/>
      <c r="J4008" s="54"/>
      <c r="K4008" s="35"/>
      <c r="L4008" s="54"/>
      <c r="M4008" s="54"/>
      <c r="N4008" s="54"/>
      <c r="O4008" s="54"/>
    </row>
    <row r="4009" spans="1:15" ht="25.5" x14ac:dyDescent="0.2">
      <c r="A4009" s="27" t="s">
        <v>8031</v>
      </c>
      <c r="B4009" s="28" t="s">
        <v>8527</v>
      </c>
      <c r="C4009" s="29" t="s">
        <v>8528</v>
      </c>
      <c r="D4009" s="30" t="s">
        <v>666</v>
      </c>
      <c r="E4009" s="31">
        <v>1</v>
      </c>
      <c r="F4009" s="32"/>
      <c r="G4009" s="33">
        <v>115576.52</v>
      </c>
      <c r="H4009" s="34">
        <f>G4009</f>
        <v>115576.52</v>
      </c>
      <c r="I4009" s="35">
        <f>SUM(I4010:I4041)</f>
        <v>11907.504000000001</v>
      </c>
      <c r="J4009" s="35">
        <f>SUM(J4010:J4041)</f>
        <v>8707.25</v>
      </c>
      <c r="K4009" s="35">
        <f t="shared" si="1425"/>
        <v>20614.754000000001</v>
      </c>
      <c r="L4009" s="35">
        <f>SUM(L4010:L4041)</f>
        <v>0</v>
      </c>
      <c r="M4009" s="35">
        <f>SUM(M4010:M4041)</f>
        <v>94961.739040000015</v>
      </c>
      <c r="N4009" s="35"/>
      <c r="O4009" s="35">
        <f>SUM(O4010:O4041)</f>
        <v>0</v>
      </c>
    </row>
    <row r="4010" spans="1:15" ht="12.75" outlineLevel="1" collapsed="1" x14ac:dyDescent="0.2">
      <c r="A4010" s="38" t="s">
        <v>198</v>
      </c>
      <c r="B4010" s="39" t="s">
        <v>345</v>
      </c>
      <c r="C4010" s="39" t="s">
        <v>346</v>
      </c>
      <c r="D4010" s="40" t="s">
        <v>253</v>
      </c>
      <c r="E4010" s="41">
        <v>4</v>
      </c>
      <c r="F4010" s="42"/>
      <c r="G4010" s="43">
        <v>91.31</v>
      </c>
      <c r="H4010" s="44">
        <f>IF(ISNUMBER(F4010),(E4010*(1+(F4010/100))*G4010),G4010*E4010)</f>
        <v>365.24</v>
      </c>
      <c r="I4010" s="45" t="str">
        <f t="shared" ref="I4010:I4040" si="1435">IF(OR(A4010="PM",A4010="PZ",A4010="PP"),H4010,"")</f>
        <v/>
      </c>
      <c r="J4010" s="45" t="str">
        <f t="shared" ref="J4010:J4040" si="1436">IF(A4010="S",H4010,"")</f>
        <v/>
      </c>
      <c r="K4010" s="35"/>
      <c r="L4010" s="45" t="str">
        <f t="shared" ref="L4010:L4040" si="1437">IF(A4010="M06",H4010,"")</f>
        <v/>
      </c>
      <c r="M4010" s="45" t="str">
        <f t="shared" ref="M4010:M4040" si="1438">IF(OR(A4010="M02",A4010="M25",A4010="M01s"),H4010,"")</f>
        <v/>
      </c>
      <c r="N4010" s="46">
        <f>IF(A4010="ZMP",E4010*(1+(F4010/100)),#REF!)</f>
        <v>4</v>
      </c>
      <c r="O4010" s="45" t="str">
        <f t="shared" ref="O4010:O4040" si="1439">IF(A4010="M01e",H4010,"")</f>
        <v/>
      </c>
    </row>
    <row r="4011" spans="1:15" ht="12.75" outlineLevel="2" x14ac:dyDescent="0.2">
      <c r="A4011" s="84" t="s">
        <v>202</v>
      </c>
      <c r="B4011" s="85" t="s">
        <v>203</v>
      </c>
      <c r="C4011" s="85" t="s">
        <v>204</v>
      </c>
      <c r="D4011" s="86" t="s">
        <v>205</v>
      </c>
      <c r="E4011" s="87">
        <v>0.09</v>
      </c>
      <c r="F4011" s="88"/>
      <c r="G4011" s="89">
        <v>720</v>
      </c>
      <c r="H4011" s="90">
        <f>IF(ISNUMBER(F4011),(E4011*(1+(F4011/100))*G4011),G4011*E4011)*N4010</f>
        <v>259.2</v>
      </c>
      <c r="I4011" s="91">
        <f t="shared" si="1435"/>
        <v>259.2</v>
      </c>
      <c r="J4011" s="91" t="str">
        <f t="shared" si="1436"/>
        <v/>
      </c>
      <c r="K4011" s="35"/>
      <c r="L4011" s="91" t="str">
        <f t="shared" si="1437"/>
        <v/>
      </c>
      <c r="M4011" s="91" t="str">
        <f t="shared" si="1438"/>
        <v/>
      </c>
      <c r="N4011" s="83">
        <f>IF(A4011="ZMP",E4011*(1+(F4011/100)),N4010)</f>
        <v>4</v>
      </c>
      <c r="O4011" s="91" t="str">
        <f t="shared" si="1439"/>
        <v/>
      </c>
    </row>
    <row r="4012" spans="1:15" ht="12.75" outlineLevel="2" x14ac:dyDescent="0.2">
      <c r="A4012" s="84" t="s">
        <v>228</v>
      </c>
      <c r="B4012" s="85" t="s">
        <v>327</v>
      </c>
      <c r="C4012" s="85" t="s">
        <v>328</v>
      </c>
      <c r="D4012" s="86" t="s">
        <v>329</v>
      </c>
      <c r="E4012" s="87">
        <v>3.7999999999999999E-2</v>
      </c>
      <c r="F4012" s="88"/>
      <c r="G4012" s="89">
        <v>593.96</v>
      </c>
      <c r="H4012" s="90">
        <f>IF(ISNUMBER(F4012),(E4012*(1+(F4012/100))*G4012),G4012*E4012)*N4011</f>
        <v>90.28192</v>
      </c>
      <c r="I4012" s="91" t="str">
        <f t="shared" si="1435"/>
        <v/>
      </c>
      <c r="J4012" s="91" t="str">
        <f t="shared" si="1436"/>
        <v/>
      </c>
      <c r="K4012" s="35"/>
      <c r="L4012" s="91" t="str">
        <f t="shared" si="1437"/>
        <v/>
      </c>
      <c r="M4012" s="91">
        <f t="shared" si="1438"/>
        <v>90.28192</v>
      </c>
      <c r="N4012" s="83">
        <f>IF(A4012="ZMP",E4012*(1+(F4012/100)),N4011)</f>
        <v>4</v>
      </c>
      <c r="O4012" s="91" t="str">
        <f t="shared" si="1439"/>
        <v/>
      </c>
    </row>
    <row r="4013" spans="1:15" ht="12.75" outlineLevel="2" x14ac:dyDescent="0.2">
      <c r="A4013" s="84" t="s">
        <v>228</v>
      </c>
      <c r="B4013" s="85" t="s">
        <v>332</v>
      </c>
      <c r="C4013" s="85" t="s">
        <v>333</v>
      </c>
      <c r="D4013" s="86" t="s">
        <v>334</v>
      </c>
      <c r="E4013" s="87">
        <v>0.01</v>
      </c>
      <c r="F4013" s="88"/>
      <c r="G4013" s="89">
        <v>393.48</v>
      </c>
      <c r="H4013" s="90">
        <f>IF(ISNUMBER(F4013),(E4013*(1+(F4013/100))*G4013),G4013*E4013)*N4012</f>
        <v>15.7392</v>
      </c>
      <c r="I4013" s="91" t="str">
        <f t="shared" si="1435"/>
        <v/>
      </c>
      <c r="J4013" s="91" t="str">
        <f t="shared" si="1436"/>
        <v/>
      </c>
      <c r="K4013" s="35"/>
      <c r="L4013" s="91" t="str">
        <f t="shared" si="1437"/>
        <v/>
      </c>
      <c r="M4013" s="91">
        <f t="shared" si="1438"/>
        <v>15.7392</v>
      </c>
      <c r="N4013" s="83">
        <f>IF(A4013="ZMP",E4013*(1+(F4013/100)),N4012)</f>
        <v>4</v>
      </c>
      <c r="O4013" s="91" t="str">
        <f t="shared" si="1439"/>
        <v/>
      </c>
    </row>
    <row r="4014" spans="1:15" ht="12.75" outlineLevel="1" x14ac:dyDescent="0.2">
      <c r="A4014" s="38" t="s">
        <v>198</v>
      </c>
      <c r="B4014" s="39" t="s">
        <v>351</v>
      </c>
      <c r="C4014" s="39" t="s">
        <v>352</v>
      </c>
      <c r="D4014" s="40" t="s">
        <v>253</v>
      </c>
      <c r="E4014" s="41">
        <v>5</v>
      </c>
      <c r="F4014" s="42"/>
      <c r="G4014" s="43">
        <v>77.430000000000007</v>
      </c>
      <c r="H4014" s="44">
        <f>IF(ISNUMBER(F4014),(E4014*(1+(F4014/100))*G4014),G4014*E4014)</f>
        <v>387.15000000000003</v>
      </c>
      <c r="I4014" s="45" t="str">
        <f t="shared" si="1435"/>
        <v/>
      </c>
      <c r="J4014" s="45" t="str">
        <f t="shared" si="1436"/>
        <v/>
      </c>
      <c r="K4014" s="35"/>
      <c r="L4014" s="45" t="str">
        <f t="shared" si="1437"/>
        <v/>
      </c>
      <c r="M4014" s="45" t="str">
        <f t="shared" si="1438"/>
        <v/>
      </c>
      <c r="N4014" s="46">
        <f>IF(A4014="ZMP",E4014*(1+(F4014/100)),#REF!)</f>
        <v>5</v>
      </c>
      <c r="O4014" s="45" t="str">
        <f t="shared" si="1439"/>
        <v/>
      </c>
    </row>
    <row r="4015" spans="1:15" ht="12.75" outlineLevel="2" x14ac:dyDescent="0.2">
      <c r="A4015" s="84" t="s">
        <v>202</v>
      </c>
      <c r="B4015" s="85" t="s">
        <v>203</v>
      </c>
      <c r="C4015" s="85" t="s">
        <v>204</v>
      </c>
      <c r="D4015" s="86" t="s">
        <v>205</v>
      </c>
      <c r="E4015" s="87">
        <v>0.09</v>
      </c>
      <c r="F4015" s="88"/>
      <c r="G4015" s="89">
        <v>720</v>
      </c>
      <c r="H4015" s="90">
        <f>IF(ISNUMBER(F4015),(E4015*(1+(F4015/100))*G4015),G4015*E4015)*N4014</f>
        <v>324</v>
      </c>
      <c r="I4015" s="91">
        <f t="shared" si="1435"/>
        <v>324</v>
      </c>
      <c r="J4015" s="91" t="str">
        <f t="shared" si="1436"/>
        <v/>
      </c>
      <c r="K4015" s="35"/>
      <c r="L4015" s="91" t="str">
        <f t="shared" si="1437"/>
        <v/>
      </c>
      <c r="M4015" s="91" t="str">
        <f t="shared" si="1438"/>
        <v/>
      </c>
      <c r="N4015" s="83">
        <f>IF(A4015="ZMP",E4015*(1+(F4015/100)),N4014)</f>
        <v>5</v>
      </c>
      <c r="O4015" s="91" t="str">
        <f t="shared" si="1439"/>
        <v/>
      </c>
    </row>
    <row r="4016" spans="1:15" ht="12.75" outlineLevel="2" x14ac:dyDescent="0.2">
      <c r="A4016" s="84" t="s">
        <v>228</v>
      </c>
      <c r="B4016" s="85" t="s">
        <v>353</v>
      </c>
      <c r="C4016" s="85" t="s">
        <v>354</v>
      </c>
      <c r="D4016" s="86" t="s">
        <v>329</v>
      </c>
      <c r="E4016" s="87">
        <v>3.7999999999999999E-2</v>
      </c>
      <c r="F4016" s="88"/>
      <c r="G4016" s="89">
        <v>279.39</v>
      </c>
      <c r="H4016" s="90">
        <f>IF(ISNUMBER(F4016),(E4016*(1+(F4016/100))*G4016),G4016*E4016)*N4015</f>
        <v>53.084099999999992</v>
      </c>
      <c r="I4016" s="91" t="str">
        <f t="shared" si="1435"/>
        <v/>
      </c>
      <c r="J4016" s="91" t="str">
        <f t="shared" si="1436"/>
        <v/>
      </c>
      <c r="K4016" s="35"/>
      <c r="L4016" s="91" t="str">
        <f t="shared" si="1437"/>
        <v/>
      </c>
      <c r="M4016" s="91">
        <f t="shared" si="1438"/>
        <v>53.084099999999992</v>
      </c>
      <c r="N4016" s="83">
        <f>IF(A4016="ZMP",E4016*(1+(F4016/100)),N4015)</f>
        <v>5</v>
      </c>
      <c r="O4016" s="91" t="str">
        <f t="shared" si="1439"/>
        <v/>
      </c>
    </row>
    <row r="4017" spans="1:15" ht="12.75" outlineLevel="2" x14ac:dyDescent="0.2">
      <c r="A4017" s="84" t="s">
        <v>228</v>
      </c>
      <c r="B4017" s="85" t="s">
        <v>355</v>
      </c>
      <c r="C4017" s="85" t="s">
        <v>356</v>
      </c>
      <c r="D4017" s="86" t="s">
        <v>334</v>
      </c>
      <c r="E4017" s="87">
        <v>0.01</v>
      </c>
      <c r="F4017" s="88"/>
      <c r="G4017" s="89">
        <v>201.45</v>
      </c>
      <c r="H4017" s="90">
        <f>IF(ISNUMBER(F4017),(E4017*(1+(F4017/100))*G4017),G4017*E4017)*N4016</f>
        <v>10.0725</v>
      </c>
      <c r="I4017" s="91" t="str">
        <f t="shared" si="1435"/>
        <v/>
      </c>
      <c r="J4017" s="91" t="str">
        <f t="shared" si="1436"/>
        <v/>
      </c>
      <c r="K4017" s="35"/>
      <c r="L4017" s="91" t="str">
        <f t="shared" si="1437"/>
        <v/>
      </c>
      <c r="M4017" s="91">
        <f t="shared" si="1438"/>
        <v>10.0725</v>
      </c>
      <c r="N4017" s="83">
        <f>IF(A4017="ZMP",E4017*(1+(F4017/100)),N4016)</f>
        <v>5</v>
      </c>
      <c r="O4017" s="91" t="str">
        <f t="shared" si="1439"/>
        <v/>
      </c>
    </row>
    <row r="4018" spans="1:15" ht="12.75" outlineLevel="1" x14ac:dyDescent="0.2">
      <c r="A4018" s="38" t="s">
        <v>198</v>
      </c>
      <c r="B4018" s="39" t="s">
        <v>1414</v>
      </c>
      <c r="C4018" s="39" t="s">
        <v>1415</v>
      </c>
      <c r="D4018" s="40" t="s">
        <v>253</v>
      </c>
      <c r="E4018" s="41">
        <v>1</v>
      </c>
      <c r="F4018" s="42"/>
      <c r="G4018" s="43">
        <v>45742.03</v>
      </c>
      <c r="H4018" s="44">
        <f>IF(ISNUMBER(F4018),(E4018*(1+(F4018/100))*G4018),G4018*E4018)</f>
        <v>45742.03</v>
      </c>
      <c r="I4018" s="45" t="str">
        <f t="shared" si="1435"/>
        <v/>
      </c>
      <c r="J4018" s="45" t="str">
        <f t="shared" si="1436"/>
        <v/>
      </c>
      <c r="K4018" s="35"/>
      <c r="L4018" s="45" t="str">
        <f t="shared" si="1437"/>
        <v/>
      </c>
      <c r="M4018" s="45" t="str">
        <f t="shared" si="1438"/>
        <v/>
      </c>
      <c r="N4018" s="46">
        <f>IF(A4018="ZMP",E4018*(1+(F4018/100)),#REF!)</f>
        <v>1</v>
      </c>
      <c r="O4018" s="45" t="str">
        <f t="shared" si="1439"/>
        <v/>
      </c>
    </row>
    <row r="4019" spans="1:15" ht="12.75" outlineLevel="2" x14ac:dyDescent="0.2">
      <c r="A4019" s="84" t="s">
        <v>202</v>
      </c>
      <c r="B4019" s="85" t="s">
        <v>203</v>
      </c>
      <c r="C4019" s="85" t="s">
        <v>204</v>
      </c>
      <c r="D4019" s="86" t="s">
        <v>205</v>
      </c>
      <c r="E4019" s="87">
        <v>6.2892000000000001</v>
      </c>
      <c r="F4019" s="88">
        <v>0</v>
      </c>
      <c r="G4019" s="89">
        <v>720</v>
      </c>
      <c r="H4019" s="90">
        <f t="shared" ref="H4019:H4027" si="1440">IF(ISNUMBER(F4019),(E4019*(1+(F4019/100))*G4019),G4019*E4019)*N4018</f>
        <v>4528.2240000000002</v>
      </c>
      <c r="I4019" s="91">
        <f t="shared" si="1435"/>
        <v>4528.2240000000002</v>
      </c>
      <c r="J4019" s="91" t="str">
        <f t="shared" si="1436"/>
        <v/>
      </c>
      <c r="K4019" s="35"/>
      <c r="L4019" s="91" t="str">
        <f t="shared" si="1437"/>
        <v/>
      </c>
      <c r="M4019" s="91" t="str">
        <f t="shared" si="1438"/>
        <v/>
      </c>
      <c r="N4019" s="83">
        <f t="shared" ref="N4019:N4027" si="1441">IF(A4019="ZMP",E4019*(1+(F4019/100)),N4018)</f>
        <v>1</v>
      </c>
      <c r="O4019" s="91" t="str">
        <f t="shared" si="1439"/>
        <v/>
      </c>
    </row>
    <row r="4020" spans="1:15" ht="12.75" outlineLevel="2" x14ac:dyDescent="0.2">
      <c r="A4020" s="84" t="s">
        <v>315</v>
      </c>
      <c r="B4020" s="85" t="s">
        <v>18</v>
      </c>
      <c r="C4020" s="85" t="s">
        <v>19</v>
      </c>
      <c r="D4020" s="86" t="s">
        <v>17</v>
      </c>
      <c r="E4020" s="87">
        <v>1.9494</v>
      </c>
      <c r="F4020" s="88">
        <v>0</v>
      </c>
      <c r="G4020" s="89">
        <v>1300</v>
      </c>
      <c r="H4020" s="90">
        <f t="shared" si="1440"/>
        <v>2534.2200000000003</v>
      </c>
      <c r="I4020" s="91" t="str">
        <f t="shared" si="1435"/>
        <v/>
      </c>
      <c r="J4020" s="91">
        <f t="shared" si="1436"/>
        <v>2534.2200000000003</v>
      </c>
      <c r="K4020" s="35"/>
      <c r="L4020" s="91" t="str">
        <f t="shared" si="1437"/>
        <v/>
      </c>
      <c r="M4020" s="91" t="str">
        <f t="shared" si="1438"/>
        <v/>
      </c>
      <c r="N4020" s="83">
        <f t="shared" si="1441"/>
        <v>1</v>
      </c>
      <c r="O4020" s="91" t="str">
        <f t="shared" si="1439"/>
        <v/>
      </c>
    </row>
    <row r="4021" spans="1:15" ht="12.75" outlineLevel="2" x14ac:dyDescent="0.2">
      <c r="A4021" s="84" t="s">
        <v>315</v>
      </c>
      <c r="B4021" s="85" t="s">
        <v>49</v>
      </c>
      <c r="C4021" s="85" t="s">
        <v>50</v>
      </c>
      <c r="D4021" s="86" t="s">
        <v>46</v>
      </c>
      <c r="E4021" s="87">
        <v>0.30059999999999998</v>
      </c>
      <c r="F4021" s="88"/>
      <c r="G4021" s="89">
        <v>900</v>
      </c>
      <c r="H4021" s="90">
        <f t="shared" si="1440"/>
        <v>270.53999999999996</v>
      </c>
      <c r="I4021" s="91" t="str">
        <f t="shared" si="1435"/>
        <v/>
      </c>
      <c r="J4021" s="91">
        <f t="shared" si="1436"/>
        <v>270.53999999999996</v>
      </c>
      <c r="K4021" s="35"/>
      <c r="L4021" s="91" t="str">
        <f t="shared" si="1437"/>
        <v/>
      </c>
      <c r="M4021" s="91" t="str">
        <f t="shared" si="1438"/>
        <v/>
      </c>
      <c r="N4021" s="83">
        <f t="shared" si="1441"/>
        <v>1</v>
      </c>
      <c r="O4021" s="91" t="str">
        <f t="shared" si="1439"/>
        <v/>
      </c>
    </row>
    <row r="4022" spans="1:15" ht="12.75" outlineLevel="2" x14ac:dyDescent="0.2">
      <c r="A4022" s="84" t="s">
        <v>315</v>
      </c>
      <c r="B4022" s="85" t="s">
        <v>71</v>
      </c>
      <c r="C4022" s="85" t="s">
        <v>72</v>
      </c>
      <c r="D4022" s="86" t="s">
        <v>17</v>
      </c>
      <c r="E4022" s="87">
        <v>1.35</v>
      </c>
      <c r="F4022" s="88"/>
      <c r="G4022" s="89">
        <v>1120</v>
      </c>
      <c r="H4022" s="90">
        <f t="shared" si="1440"/>
        <v>1512</v>
      </c>
      <c r="I4022" s="91" t="str">
        <f t="shared" si="1435"/>
        <v/>
      </c>
      <c r="J4022" s="91">
        <f t="shared" si="1436"/>
        <v>1512</v>
      </c>
      <c r="K4022" s="35"/>
      <c r="L4022" s="91" t="str">
        <f t="shared" si="1437"/>
        <v/>
      </c>
      <c r="M4022" s="91" t="str">
        <f t="shared" si="1438"/>
        <v/>
      </c>
      <c r="N4022" s="83">
        <f t="shared" si="1441"/>
        <v>1</v>
      </c>
      <c r="O4022" s="91" t="str">
        <f t="shared" si="1439"/>
        <v/>
      </c>
    </row>
    <row r="4023" spans="1:15" ht="12.75" outlineLevel="2" x14ac:dyDescent="0.2">
      <c r="A4023" s="84" t="s">
        <v>228</v>
      </c>
      <c r="B4023" s="85" t="s">
        <v>437</v>
      </c>
      <c r="C4023" s="85" t="s">
        <v>438</v>
      </c>
      <c r="D4023" s="86" t="s">
        <v>111</v>
      </c>
      <c r="E4023" s="87">
        <v>2</v>
      </c>
      <c r="F4023" s="88"/>
      <c r="G4023" s="89">
        <v>45.4</v>
      </c>
      <c r="H4023" s="90">
        <f t="shared" si="1440"/>
        <v>90.8</v>
      </c>
      <c r="I4023" s="91" t="str">
        <f t="shared" si="1435"/>
        <v/>
      </c>
      <c r="J4023" s="91" t="str">
        <f t="shared" si="1436"/>
        <v/>
      </c>
      <c r="K4023" s="35"/>
      <c r="L4023" s="91" t="str">
        <f t="shared" si="1437"/>
        <v/>
      </c>
      <c r="M4023" s="91">
        <f t="shared" si="1438"/>
        <v>90.8</v>
      </c>
      <c r="N4023" s="83">
        <f t="shared" si="1441"/>
        <v>1</v>
      </c>
      <c r="O4023" s="91" t="str">
        <f t="shared" si="1439"/>
        <v/>
      </c>
    </row>
    <row r="4024" spans="1:15" ht="12.75" outlineLevel="2" x14ac:dyDescent="0.2">
      <c r="A4024" s="84" t="s">
        <v>228</v>
      </c>
      <c r="B4024" s="85" t="s">
        <v>439</v>
      </c>
      <c r="C4024" s="85" t="s">
        <v>440</v>
      </c>
      <c r="D4024" s="86" t="s">
        <v>111</v>
      </c>
      <c r="E4024" s="87">
        <v>1</v>
      </c>
      <c r="F4024" s="88"/>
      <c r="G4024" s="89">
        <v>11.21</v>
      </c>
      <c r="H4024" s="90">
        <f t="shared" si="1440"/>
        <v>11.21</v>
      </c>
      <c r="I4024" s="91" t="str">
        <f t="shared" si="1435"/>
        <v/>
      </c>
      <c r="J4024" s="91" t="str">
        <f t="shared" si="1436"/>
        <v/>
      </c>
      <c r="K4024" s="35"/>
      <c r="L4024" s="91" t="str">
        <f t="shared" si="1437"/>
        <v/>
      </c>
      <c r="M4024" s="91">
        <f t="shared" si="1438"/>
        <v>11.21</v>
      </c>
      <c r="N4024" s="83">
        <f t="shared" si="1441"/>
        <v>1</v>
      </c>
      <c r="O4024" s="91" t="str">
        <f t="shared" si="1439"/>
        <v/>
      </c>
    </row>
    <row r="4025" spans="1:15" ht="12.75" outlineLevel="2" x14ac:dyDescent="0.2">
      <c r="A4025" s="84" t="s">
        <v>228</v>
      </c>
      <c r="B4025" s="85" t="s">
        <v>353</v>
      </c>
      <c r="C4025" s="85" t="s">
        <v>354</v>
      </c>
      <c r="D4025" s="86" t="s">
        <v>329</v>
      </c>
      <c r="E4025" s="87">
        <v>3.7999999999999999E-2</v>
      </c>
      <c r="F4025" s="88"/>
      <c r="G4025" s="89">
        <v>279.39</v>
      </c>
      <c r="H4025" s="90">
        <f t="shared" si="1440"/>
        <v>10.616819999999999</v>
      </c>
      <c r="I4025" s="91" t="str">
        <f t="shared" si="1435"/>
        <v/>
      </c>
      <c r="J4025" s="91" t="str">
        <f t="shared" si="1436"/>
        <v/>
      </c>
      <c r="K4025" s="35"/>
      <c r="L4025" s="91" t="str">
        <f t="shared" si="1437"/>
        <v/>
      </c>
      <c r="M4025" s="91">
        <f t="shared" si="1438"/>
        <v>10.616819999999999</v>
      </c>
      <c r="N4025" s="83">
        <f t="shared" si="1441"/>
        <v>1</v>
      </c>
      <c r="O4025" s="91" t="str">
        <f t="shared" si="1439"/>
        <v/>
      </c>
    </row>
    <row r="4026" spans="1:15" ht="12.75" outlineLevel="2" x14ac:dyDescent="0.2">
      <c r="A4026" s="84" t="s">
        <v>228</v>
      </c>
      <c r="B4026" s="85" t="s">
        <v>355</v>
      </c>
      <c r="C4026" s="85" t="s">
        <v>356</v>
      </c>
      <c r="D4026" s="86" t="s">
        <v>334</v>
      </c>
      <c r="E4026" s="87">
        <v>0.01</v>
      </c>
      <c r="F4026" s="88"/>
      <c r="G4026" s="89">
        <v>201.45</v>
      </c>
      <c r="H4026" s="90">
        <f t="shared" si="1440"/>
        <v>2.0145</v>
      </c>
      <c r="I4026" s="91" t="str">
        <f t="shared" si="1435"/>
        <v/>
      </c>
      <c r="J4026" s="91" t="str">
        <f t="shared" si="1436"/>
        <v/>
      </c>
      <c r="K4026" s="35"/>
      <c r="L4026" s="91" t="str">
        <f t="shared" si="1437"/>
        <v/>
      </c>
      <c r="M4026" s="91">
        <f t="shared" si="1438"/>
        <v>2.0145</v>
      </c>
      <c r="N4026" s="83">
        <f t="shared" si="1441"/>
        <v>1</v>
      </c>
      <c r="O4026" s="91" t="str">
        <f t="shared" si="1439"/>
        <v/>
      </c>
    </row>
    <row r="4027" spans="1:15" ht="12.75" outlineLevel="2" x14ac:dyDescent="0.2">
      <c r="A4027" s="84" t="s">
        <v>316</v>
      </c>
      <c r="B4027" s="85" t="s">
        <v>473</v>
      </c>
      <c r="C4027" s="85" t="s">
        <v>474</v>
      </c>
      <c r="D4027" s="86" t="s">
        <v>111</v>
      </c>
      <c r="E4027" s="87">
        <v>2</v>
      </c>
      <c r="F4027" s="88"/>
      <c r="G4027" s="89">
        <v>18391.2</v>
      </c>
      <c r="H4027" s="90">
        <f t="shared" si="1440"/>
        <v>36782.400000000001</v>
      </c>
      <c r="I4027" s="91" t="str">
        <f t="shared" si="1435"/>
        <v/>
      </c>
      <c r="J4027" s="91" t="str">
        <f t="shared" si="1436"/>
        <v/>
      </c>
      <c r="K4027" s="35"/>
      <c r="L4027" s="91" t="str">
        <f t="shared" si="1437"/>
        <v/>
      </c>
      <c r="M4027" s="91">
        <f t="shared" si="1438"/>
        <v>36782.400000000001</v>
      </c>
      <c r="N4027" s="83">
        <f t="shared" si="1441"/>
        <v>1</v>
      </c>
      <c r="O4027" s="91" t="str">
        <f t="shared" si="1439"/>
        <v/>
      </c>
    </row>
    <row r="4028" spans="1:15" ht="12.75" outlineLevel="1" x14ac:dyDescent="0.2">
      <c r="A4028" s="38" t="s">
        <v>198</v>
      </c>
      <c r="B4028" s="39" t="s">
        <v>3168</v>
      </c>
      <c r="C4028" s="39" t="s">
        <v>3169</v>
      </c>
      <c r="D4028" s="40" t="s">
        <v>253</v>
      </c>
      <c r="E4028" s="41">
        <v>3</v>
      </c>
      <c r="F4028" s="42"/>
      <c r="G4028" s="43">
        <v>221.96</v>
      </c>
      <c r="H4028" s="44">
        <f>IF(ISNUMBER(F4028),(E4028*(1+(F4028/100))*G4028),G4028*E4028)</f>
        <v>665.88</v>
      </c>
      <c r="I4028" s="45" t="str">
        <f t="shared" si="1435"/>
        <v/>
      </c>
      <c r="J4028" s="45" t="str">
        <f t="shared" si="1436"/>
        <v/>
      </c>
      <c r="K4028" s="35"/>
      <c r="L4028" s="45" t="str">
        <f t="shared" si="1437"/>
        <v/>
      </c>
      <c r="M4028" s="45" t="str">
        <f t="shared" si="1438"/>
        <v/>
      </c>
      <c r="N4028" s="46">
        <f>IF(A4028="ZMP",E4028*(1+(F4028/100)),#REF!)</f>
        <v>3</v>
      </c>
      <c r="O4028" s="45" t="str">
        <f t="shared" si="1439"/>
        <v/>
      </c>
    </row>
    <row r="4029" spans="1:15" ht="12.75" outlineLevel="2" x14ac:dyDescent="0.2">
      <c r="A4029" s="84" t="s">
        <v>202</v>
      </c>
      <c r="B4029" s="85" t="s">
        <v>203</v>
      </c>
      <c r="C4029" s="85" t="s">
        <v>204</v>
      </c>
      <c r="D4029" s="86" t="s">
        <v>205</v>
      </c>
      <c r="E4029" s="87">
        <v>0.27200000000000002</v>
      </c>
      <c r="F4029" s="88"/>
      <c r="G4029" s="89">
        <v>720</v>
      </c>
      <c r="H4029" s="90">
        <f>IF(ISNUMBER(F4029),(E4029*(1+(F4029/100))*G4029),G4029*E4029)*N4028</f>
        <v>587.52</v>
      </c>
      <c r="I4029" s="91">
        <f t="shared" si="1435"/>
        <v>587.52</v>
      </c>
      <c r="J4029" s="91" t="str">
        <f t="shared" si="1436"/>
        <v/>
      </c>
      <c r="K4029" s="35"/>
      <c r="L4029" s="91" t="str">
        <f t="shared" si="1437"/>
        <v/>
      </c>
      <c r="M4029" s="91" t="str">
        <f t="shared" si="1438"/>
        <v/>
      </c>
      <c r="N4029" s="83">
        <f>IF(A4029="ZMP",E4029*(1+(F4029/100)),N4028)</f>
        <v>3</v>
      </c>
      <c r="O4029" s="91" t="str">
        <f t="shared" si="1439"/>
        <v/>
      </c>
    </row>
    <row r="4030" spans="1:15" ht="12.75" outlineLevel="2" x14ac:dyDescent="0.2">
      <c r="A4030" s="84" t="s">
        <v>228</v>
      </c>
      <c r="B4030" s="85" t="s">
        <v>1380</v>
      </c>
      <c r="C4030" s="85" t="s">
        <v>1381</v>
      </c>
      <c r="D4030" s="86" t="s">
        <v>111</v>
      </c>
      <c r="E4030" s="87">
        <v>1</v>
      </c>
      <c r="F4030" s="88"/>
      <c r="G4030" s="89">
        <v>26.12</v>
      </c>
      <c r="H4030" s="90">
        <f>IF(ISNUMBER(F4030),(E4030*(1+(F4030/100))*G4030),G4030*E4030)*N4029</f>
        <v>78.36</v>
      </c>
      <c r="I4030" s="91" t="str">
        <f t="shared" si="1435"/>
        <v/>
      </c>
      <c r="J4030" s="91" t="str">
        <f t="shared" si="1436"/>
        <v/>
      </c>
      <c r="K4030" s="35"/>
      <c r="L4030" s="91" t="str">
        <f t="shared" si="1437"/>
        <v/>
      </c>
      <c r="M4030" s="91">
        <f t="shared" si="1438"/>
        <v>78.36</v>
      </c>
      <c r="N4030" s="83">
        <f>IF(A4030="ZMP",E4030*(1+(F4030/100)),N4029)</f>
        <v>3</v>
      </c>
      <c r="O4030" s="91" t="str">
        <f t="shared" si="1439"/>
        <v/>
      </c>
    </row>
    <row r="4031" spans="1:15" ht="12.75" outlineLevel="1" x14ac:dyDescent="0.2">
      <c r="A4031" s="38" t="s">
        <v>198</v>
      </c>
      <c r="B4031" s="39" t="s">
        <v>5530</v>
      </c>
      <c r="C4031" s="39" t="s">
        <v>5531</v>
      </c>
      <c r="D4031" s="40" t="s">
        <v>253</v>
      </c>
      <c r="E4031" s="41">
        <v>2</v>
      </c>
      <c r="F4031" s="42"/>
      <c r="G4031" s="43">
        <v>356.87</v>
      </c>
      <c r="H4031" s="44">
        <f>IF(ISNUMBER(F4031),(E4031*(1+(F4031/100))*G4031),G4031*E4031)</f>
        <v>713.74</v>
      </c>
      <c r="I4031" s="45" t="str">
        <f t="shared" si="1435"/>
        <v/>
      </c>
      <c r="J4031" s="45" t="str">
        <f t="shared" si="1436"/>
        <v/>
      </c>
      <c r="K4031" s="35"/>
      <c r="L4031" s="45" t="str">
        <f t="shared" si="1437"/>
        <v/>
      </c>
      <c r="M4031" s="45" t="str">
        <f t="shared" si="1438"/>
        <v/>
      </c>
      <c r="N4031" s="46">
        <f>IF(A4031="ZMP",E4031*(1+(F4031/100)),#REF!)</f>
        <v>2</v>
      </c>
      <c r="O4031" s="45" t="str">
        <f t="shared" si="1439"/>
        <v/>
      </c>
    </row>
    <row r="4032" spans="1:15" ht="12.75" outlineLevel="2" x14ac:dyDescent="0.2">
      <c r="A4032" s="84" t="s">
        <v>202</v>
      </c>
      <c r="B4032" s="85" t="s">
        <v>203</v>
      </c>
      <c r="C4032" s="85" t="s">
        <v>204</v>
      </c>
      <c r="D4032" s="86" t="s">
        <v>205</v>
      </c>
      <c r="E4032" s="87">
        <v>0.249</v>
      </c>
      <c r="F4032" s="88"/>
      <c r="G4032" s="89">
        <v>720</v>
      </c>
      <c r="H4032" s="90">
        <f>IF(ISNUMBER(F4032),(E4032*(1+(F4032/100))*G4032),G4032*E4032)*N4031</f>
        <v>358.56</v>
      </c>
      <c r="I4032" s="91">
        <f t="shared" si="1435"/>
        <v>358.56</v>
      </c>
      <c r="J4032" s="91" t="str">
        <f t="shared" si="1436"/>
        <v/>
      </c>
      <c r="K4032" s="35"/>
      <c r="L4032" s="91" t="str">
        <f t="shared" si="1437"/>
        <v/>
      </c>
      <c r="M4032" s="91" t="str">
        <f t="shared" si="1438"/>
        <v/>
      </c>
      <c r="N4032" s="83">
        <f>IF(A4032="ZMP",E4032*(1+(F4032/100)),N4031)</f>
        <v>2</v>
      </c>
      <c r="O4032" s="91" t="str">
        <f t="shared" si="1439"/>
        <v/>
      </c>
    </row>
    <row r="4033" spans="1:15" ht="12.75" outlineLevel="2" x14ac:dyDescent="0.2">
      <c r="A4033" s="84" t="s">
        <v>315</v>
      </c>
      <c r="B4033" s="85" t="s">
        <v>15</v>
      </c>
      <c r="C4033" s="85" t="s">
        <v>16</v>
      </c>
      <c r="D4033" s="86" t="s">
        <v>17</v>
      </c>
      <c r="E4033" s="87">
        <v>5.8999999999999997E-2</v>
      </c>
      <c r="F4033" s="88"/>
      <c r="G4033" s="89">
        <v>990</v>
      </c>
      <c r="H4033" s="90">
        <f>IF(ISNUMBER(F4033),(E4033*(1+(F4033/100))*G4033),G4033*E4033)*N4032</f>
        <v>116.82</v>
      </c>
      <c r="I4033" s="91" t="str">
        <f t="shared" si="1435"/>
        <v/>
      </c>
      <c r="J4033" s="91">
        <f t="shared" si="1436"/>
        <v>116.82</v>
      </c>
      <c r="K4033" s="35"/>
      <c r="L4033" s="91" t="str">
        <f t="shared" si="1437"/>
        <v/>
      </c>
      <c r="M4033" s="91" t="str">
        <f t="shared" si="1438"/>
        <v/>
      </c>
      <c r="N4033" s="83">
        <f>IF(A4033="ZMP",E4033*(1+(F4033/100)),N4032)</f>
        <v>2</v>
      </c>
      <c r="O4033" s="91" t="str">
        <f t="shared" si="1439"/>
        <v/>
      </c>
    </row>
    <row r="4034" spans="1:15" ht="12.75" outlineLevel="2" x14ac:dyDescent="0.2">
      <c r="A4034" s="84" t="s">
        <v>315</v>
      </c>
      <c r="B4034" s="85" t="s">
        <v>61</v>
      </c>
      <c r="C4034" s="85" t="s">
        <v>62</v>
      </c>
      <c r="D4034" s="86" t="s">
        <v>22</v>
      </c>
      <c r="E4034" s="87">
        <v>7.4999999999999997E-2</v>
      </c>
      <c r="F4034" s="88"/>
      <c r="G4034" s="89">
        <v>29</v>
      </c>
      <c r="H4034" s="90">
        <f>IF(ISNUMBER(F4034),(E4034*(1+(F4034/100))*G4034),G4034*E4034)*N4033</f>
        <v>4.3499999999999996</v>
      </c>
      <c r="I4034" s="91" t="str">
        <f t="shared" si="1435"/>
        <v/>
      </c>
      <c r="J4034" s="91">
        <f t="shared" si="1436"/>
        <v>4.3499999999999996</v>
      </c>
      <c r="K4034" s="35"/>
      <c r="L4034" s="91" t="str">
        <f t="shared" si="1437"/>
        <v/>
      </c>
      <c r="M4034" s="91" t="str">
        <f t="shared" si="1438"/>
        <v/>
      </c>
      <c r="N4034" s="83">
        <f>IF(A4034="ZMP",E4034*(1+(F4034/100)),N4033)</f>
        <v>2</v>
      </c>
      <c r="O4034" s="91" t="str">
        <f t="shared" si="1439"/>
        <v/>
      </c>
    </row>
    <row r="4035" spans="1:15" ht="12.75" outlineLevel="2" x14ac:dyDescent="0.2">
      <c r="A4035" s="84" t="s">
        <v>228</v>
      </c>
      <c r="B4035" s="85" t="s">
        <v>5532</v>
      </c>
      <c r="C4035" s="85" t="s">
        <v>5533</v>
      </c>
      <c r="D4035" s="86" t="s">
        <v>111</v>
      </c>
      <c r="E4035" s="87">
        <v>1</v>
      </c>
      <c r="F4035" s="88"/>
      <c r="G4035" s="89">
        <v>117</v>
      </c>
      <c r="H4035" s="90">
        <f>IF(ISNUMBER(F4035),(E4035*(1+(F4035/100))*G4035),G4035*E4035)*N4034</f>
        <v>234</v>
      </c>
      <c r="I4035" s="91" t="str">
        <f t="shared" si="1435"/>
        <v/>
      </c>
      <c r="J4035" s="91" t="str">
        <f t="shared" si="1436"/>
        <v/>
      </c>
      <c r="K4035" s="35"/>
      <c r="L4035" s="91" t="str">
        <f t="shared" si="1437"/>
        <v/>
      </c>
      <c r="M4035" s="91">
        <f t="shared" si="1438"/>
        <v>234</v>
      </c>
      <c r="N4035" s="83">
        <f>IF(A4035="ZMP",E4035*(1+(F4035/100)),N4034)</f>
        <v>2</v>
      </c>
      <c r="O4035" s="91" t="str">
        <f t="shared" si="1439"/>
        <v/>
      </c>
    </row>
    <row r="4036" spans="1:15" ht="12.75" outlineLevel="1" x14ac:dyDescent="0.2">
      <c r="A4036" s="38" t="s">
        <v>198</v>
      </c>
      <c r="B4036" s="39" t="s">
        <v>5634</v>
      </c>
      <c r="C4036" s="39" t="s">
        <v>5635</v>
      </c>
      <c r="D4036" s="40" t="s">
        <v>666</v>
      </c>
      <c r="E4036" s="41">
        <v>1</v>
      </c>
      <c r="F4036" s="42"/>
      <c r="G4036" s="43">
        <v>67702.48</v>
      </c>
      <c r="H4036" s="44">
        <f>IF(ISNUMBER(F4036),(E4036*(1+(F4036/100))*G4036),G4036*E4036)</f>
        <v>67702.48</v>
      </c>
      <c r="I4036" s="45" t="str">
        <f t="shared" si="1435"/>
        <v/>
      </c>
      <c r="J4036" s="45" t="str">
        <f t="shared" si="1436"/>
        <v/>
      </c>
      <c r="K4036" s="35"/>
      <c r="L4036" s="45" t="str">
        <f t="shared" si="1437"/>
        <v/>
      </c>
      <c r="M4036" s="45" t="str">
        <f t="shared" si="1438"/>
        <v/>
      </c>
      <c r="N4036" s="46">
        <f>IF(A4036="ZMP",E4036*(1+(F4036/100)),#REF!)</f>
        <v>1</v>
      </c>
      <c r="O4036" s="45" t="str">
        <f t="shared" si="1439"/>
        <v/>
      </c>
    </row>
    <row r="4037" spans="1:15" ht="12.75" outlineLevel="2" x14ac:dyDescent="0.2">
      <c r="A4037" s="84" t="s">
        <v>202</v>
      </c>
      <c r="B4037" s="85" t="s">
        <v>203</v>
      </c>
      <c r="C4037" s="85" t="s">
        <v>204</v>
      </c>
      <c r="D4037" s="86" t="s">
        <v>205</v>
      </c>
      <c r="E4037" s="87">
        <v>8.125</v>
      </c>
      <c r="F4037" s="88"/>
      <c r="G4037" s="89">
        <v>720</v>
      </c>
      <c r="H4037" s="90">
        <f>IF(ISNUMBER(F4037),(E4037*(1+(F4037/100))*G4037),G4037*E4037)*N4036</f>
        <v>5850</v>
      </c>
      <c r="I4037" s="91">
        <f t="shared" si="1435"/>
        <v>5850</v>
      </c>
      <c r="J4037" s="91" t="str">
        <f t="shared" si="1436"/>
        <v/>
      </c>
      <c r="K4037" s="35"/>
      <c r="L4037" s="91" t="str">
        <f t="shared" si="1437"/>
        <v/>
      </c>
      <c r="M4037" s="91" t="str">
        <f t="shared" si="1438"/>
        <v/>
      </c>
      <c r="N4037" s="83">
        <f>IF(A4037="ZMP",E4037*(1+(F4037/100)),N4036)</f>
        <v>1</v>
      </c>
      <c r="O4037" s="91" t="str">
        <f t="shared" si="1439"/>
        <v/>
      </c>
    </row>
    <row r="4038" spans="1:15" ht="12.75" outlineLevel="2" x14ac:dyDescent="0.2">
      <c r="A4038" s="84" t="s">
        <v>315</v>
      </c>
      <c r="B4038" s="85" t="s">
        <v>15</v>
      </c>
      <c r="C4038" s="85" t="s">
        <v>16</v>
      </c>
      <c r="D4038" s="86" t="s">
        <v>17</v>
      </c>
      <c r="E4038" s="87">
        <v>1.8979999999999999</v>
      </c>
      <c r="F4038" s="88"/>
      <c r="G4038" s="89">
        <v>990</v>
      </c>
      <c r="H4038" s="90">
        <f>IF(ISNUMBER(F4038),(E4038*(1+(F4038/100))*G4038),G4038*E4038)*N4037</f>
        <v>1879.02</v>
      </c>
      <c r="I4038" s="91" t="str">
        <f t="shared" si="1435"/>
        <v/>
      </c>
      <c r="J4038" s="91">
        <f t="shared" si="1436"/>
        <v>1879.02</v>
      </c>
      <c r="K4038" s="35"/>
      <c r="L4038" s="91" t="str">
        <f t="shared" si="1437"/>
        <v/>
      </c>
      <c r="M4038" s="91" t="str">
        <f t="shared" si="1438"/>
        <v/>
      </c>
      <c r="N4038" s="83">
        <f>IF(A4038="ZMP",E4038*(1+(F4038/100)),N4037)</f>
        <v>1</v>
      </c>
      <c r="O4038" s="91" t="str">
        <f t="shared" si="1439"/>
        <v/>
      </c>
    </row>
    <row r="4039" spans="1:15" ht="12.75" outlineLevel="2" x14ac:dyDescent="0.2">
      <c r="A4039" s="84" t="s">
        <v>315</v>
      </c>
      <c r="B4039" s="85" t="s">
        <v>73</v>
      </c>
      <c r="C4039" s="85" t="s">
        <v>74</v>
      </c>
      <c r="D4039" s="86" t="s">
        <v>17</v>
      </c>
      <c r="E4039" s="87">
        <v>2.2549999999999999</v>
      </c>
      <c r="F4039" s="88"/>
      <c r="G4039" s="89">
        <v>1060</v>
      </c>
      <c r="H4039" s="90">
        <f>IF(ISNUMBER(F4039),(E4039*(1+(F4039/100))*G4039),G4039*E4039)*N4038</f>
        <v>2390.2999999999997</v>
      </c>
      <c r="I4039" s="91" t="str">
        <f t="shared" si="1435"/>
        <v/>
      </c>
      <c r="J4039" s="91">
        <f t="shared" si="1436"/>
        <v>2390.2999999999997</v>
      </c>
      <c r="K4039" s="35"/>
      <c r="L4039" s="91" t="str">
        <f t="shared" si="1437"/>
        <v/>
      </c>
      <c r="M4039" s="91" t="str">
        <f t="shared" si="1438"/>
        <v/>
      </c>
      <c r="N4039" s="83">
        <f>IF(A4039="ZMP",E4039*(1+(F4039/100)),N4038)</f>
        <v>1</v>
      </c>
      <c r="O4039" s="91" t="str">
        <f t="shared" si="1439"/>
        <v/>
      </c>
    </row>
    <row r="4040" spans="1:15" ht="12.75" outlineLevel="2" x14ac:dyDescent="0.2">
      <c r="A4040" s="84" t="s">
        <v>316</v>
      </c>
      <c r="B4040" s="85" t="s">
        <v>5636</v>
      </c>
      <c r="C4040" s="85" t="s">
        <v>5637</v>
      </c>
      <c r="D4040" s="86" t="s">
        <v>111</v>
      </c>
      <c r="E4040" s="87">
        <v>1</v>
      </c>
      <c r="F4040" s="88"/>
      <c r="G4040" s="89">
        <v>57583.16</v>
      </c>
      <c r="H4040" s="90">
        <f>IF(ISNUMBER(F4040),(E4040*(1+(F4040/100))*G4040),G4040*E4040)*N4039</f>
        <v>57583.16</v>
      </c>
      <c r="I4040" s="91" t="str">
        <f t="shared" si="1435"/>
        <v/>
      </c>
      <c r="J4040" s="91" t="str">
        <f t="shared" si="1436"/>
        <v/>
      </c>
      <c r="K4040" s="35"/>
      <c r="L4040" s="91" t="str">
        <f t="shared" si="1437"/>
        <v/>
      </c>
      <c r="M4040" s="91">
        <f t="shared" si="1438"/>
        <v>57583.16</v>
      </c>
      <c r="N4040" s="83">
        <f>IF(A4040="ZMP",E4040*(1+(F4040/100)),N4039)</f>
        <v>1</v>
      </c>
      <c r="O4040" s="91" t="str">
        <f t="shared" si="1439"/>
        <v/>
      </c>
    </row>
    <row r="4041" spans="1:15" ht="12.75" outlineLevel="2" x14ac:dyDescent="0.2">
      <c r="A4041" s="47"/>
      <c r="B4041" s="48"/>
      <c r="C4041" s="48"/>
      <c r="D4041" s="49"/>
      <c r="E4041" s="50"/>
      <c r="F4041" s="51"/>
      <c r="G4041" s="52"/>
      <c r="H4041" s="53"/>
      <c r="I4041" s="54"/>
      <c r="J4041" s="54"/>
      <c r="K4041" s="35"/>
      <c r="L4041" s="54"/>
      <c r="M4041" s="54"/>
      <c r="N4041" s="54"/>
      <c r="O4041" s="54"/>
    </row>
    <row r="4042" spans="1:15" ht="25.5" x14ac:dyDescent="0.2">
      <c r="A4042" s="27" t="s">
        <v>8031</v>
      </c>
      <c r="B4042" s="28" t="s">
        <v>8529</v>
      </c>
      <c r="C4042" s="29" t="s">
        <v>8530</v>
      </c>
      <c r="D4042" s="30" t="s">
        <v>253</v>
      </c>
      <c r="E4042" s="31">
        <v>1</v>
      </c>
      <c r="F4042" s="32"/>
      <c r="G4042" s="33">
        <v>4356.5200000000004</v>
      </c>
      <c r="H4042" s="34">
        <f>G4042</f>
        <v>4356.5200000000004</v>
      </c>
      <c r="I4042" s="35">
        <f>SUM(I4043:I4051)</f>
        <v>807.84</v>
      </c>
      <c r="J4042" s="35">
        <f>SUM(J4043:J4051)</f>
        <v>318</v>
      </c>
      <c r="K4042" s="35">
        <f t="shared" ref="K4042:K4098" si="1442">I4042+J4042</f>
        <v>1125.8400000000001</v>
      </c>
      <c r="L4042" s="35">
        <f>SUM(L4043:L4051)</f>
        <v>0</v>
      </c>
      <c r="M4042" s="35">
        <f>SUM(M4043:M4051)</f>
        <v>3230.6564000000003</v>
      </c>
      <c r="N4042" s="35"/>
      <c r="O4042" s="35">
        <f>SUM(O4043:O4051)</f>
        <v>0</v>
      </c>
    </row>
    <row r="4043" spans="1:15" ht="12.75" outlineLevel="1" collapsed="1" x14ac:dyDescent="0.2">
      <c r="A4043" s="38" t="s">
        <v>198</v>
      </c>
      <c r="B4043" s="39" t="s">
        <v>345</v>
      </c>
      <c r="C4043" s="39" t="s">
        <v>346</v>
      </c>
      <c r="D4043" s="40" t="s">
        <v>253</v>
      </c>
      <c r="E4043" s="41">
        <v>5</v>
      </c>
      <c r="F4043" s="42"/>
      <c r="G4043" s="43">
        <v>91.31</v>
      </c>
      <c r="H4043" s="44">
        <f>IF(ISNUMBER(F4043),(E4043*(1+(F4043/100))*G4043),G4043*E4043)</f>
        <v>456.55</v>
      </c>
      <c r="I4043" s="45" t="str">
        <f t="shared" ref="I4043:I4050" si="1443">IF(OR(A4043="PM",A4043="PZ",A4043="PP"),H4043,"")</f>
        <v/>
      </c>
      <c r="J4043" s="45" t="str">
        <f t="shared" ref="J4043:J4050" si="1444">IF(A4043="S",H4043,"")</f>
        <v/>
      </c>
      <c r="K4043" s="35"/>
      <c r="L4043" s="45" t="str">
        <f t="shared" ref="L4043:L4050" si="1445">IF(A4043="M06",H4043,"")</f>
        <v/>
      </c>
      <c r="M4043" s="45" t="str">
        <f t="shared" ref="M4043:M4050" si="1446">IF(OR(A4043="M02",A4043="M25",A4043="M01s"),H4043,"")</f>
        <v/>
      </c>
      <c r="N4043" s="46">
        <f>IF(A4043="ZMP",E4043*(1+(F4043/100)),#REF!)</f>
        <v>5</v>
      </c>
      <c r="O4043" s="45" t="str">
        <f t="shared" ref="O4043:O4050" si="1447">IF(A4043="M01e",H4043,"")</f>
        <v/>
      </c>
    </row>
    <row r="4044" spans="1:15" ht="12.75" outlineLevel="2" x14ac:dyDescent="0.2">
      <c r="A4044" s="84" t="s">
        <v>202</v>
      </c>
      <c r="B4044" s="85" t="s">
        <v>203</v>
      </c>
      <c r="C4044" s="85" t="s">
        <v>204</v>
      </c>
      <c r="D4044" s="86" t="s">
        <v>205</v>
      </c>
      <c r="E4044" s="87">
        <v>0.09</v>
      </c>
      <c r="F4044" s="88"/>
      <c r="G4044" s="89">
        <v>720</v>
      </c>
      <c r="H4044" s="90">
        <f>IF(ISNUMBER(F4044),(E4044*(1+(F4044/100))*G4044),G4044*E4044)*N4043</f>
        <v>324</v>
      </c>
      <c r="I4044" s="91">
        <f t="shared" si="1443"/>
        <v>324</v>
      </c>
      <c r="J4044" s="91" t="str">
        <f t="shared" si="1444"/>
        <v/>
      </c>
      <c r="K4044" s="35"/>
      <c r="L4044" s="91" t="str">
        <f t="shared" si="1445"/>
        <v/>
      </c>
      <c r="M4044" s="91" t="str">
        <f t="shared" si="1446"/>
        <v/>
      </c>
      <c r="N4044" s="83">
        <f>IF(A4044="ZMP",E4044*(1+(F4044/100)),N4043)</f>
        <v>5</v>
      </c>
      <c r="O4044" s="91" t="str">
        <f t="shared" si="1447"/>
        <v/>
      </c>
    </row>
    <row r="4045" spans="1:15" ht="12.75" outlineLevel="2" x14ac:dyDescent="0.2">
      <c r="A4045" s="84" t="s">
        <v>228</v>
      </c>
      <c r="B4045" s="85" t="s">
        <v>327</v>
      </c>
      <c r="C4045" s="85" t="s">
        <v>328</v>
      </c>
      <c r="D4045" s="86" t="s">
        <v>329</v>
      </c>
      <c r="E4045" s="87">
        <v>3.7999999999999999E-2</v>
      </c>
      <c r="F4045" s="88"/>
      <c r="G4045" s="89">
        <v>593.96</v>
      </c>
      <c r="H4045" s="90">
        <f>IF(ISNUMBER(F4045),(E4045*(1+(F4045/100))*G4045),G4045*E4045)*N4044</f>
        <v>112.8524</v>
      </c>
      <c r="I4045" s="91" t="str">
        <f t="shared" si="1443"/>
        <v/>
      </c>
      <c r="J4045" s="91" t="str">
        <f t="shared" si="1444"/>
        <v/>
      </c>
      <c r="K4045" s="35"/>
      <c r="L4045" s="91" t="str">
        <f t="shared" si="1445"/>
        <v/>
      </c>
      <c r="M4045" s="91">
        <f t="shared" si="1446"/>
        <v>112.8524</v>
      </c>
      <c r="N4045" s="83">
        <f>IF(A4045="ZMP",E4045*(1+(F4045/100)),N4044)</f>
        <v>5</v>
      </c>
      <c r="O4045" s="91" t="str">
        <f t="shared" si="1447"/>
        <v/>
      </c>
    </row>
    <row r="4046" spans="1:15" ht="12.75" outlineLevel="2" x14ac:dyDescent="0.2">
      <c r="A4046" s="84" t="s">
        <v>228</v>
      </c>
      <c r="B4046" s="85" t="s">
        <v>332</v>
      </c>
      <c r="C4046" s="85" t="s">
        <v>333</v>
      </c>
      <c r="D4046" s="86" t="s">
        <v>334</v>
      </c>
      <c r="E4046" s="87">
        <v>0.01</v>
      </c>
      <c r="F4046" s="88"/>
      <c r="G4046" s="89">
        <v>393.48</v>
      </c>
      <c r="H4046" s="90">
        <f>IF(ISNUMBER(F4046),(E4046*(1+(F4046/100))*G4046),G4046*E4046)*N4045</f>
        <v>19.673999999999999</v>
      </c>
      <c r="I4046" s="91" t="str">
        <f t="shared" si="1443"/>
        <v/>
      </c>
      <c r="J4046" s="91" t="str">
        <f t="shared" si="1444"/>
        <v/>
      </c>
      <c r="K4046" s="35"/>
      <c r="L4046" s="91" t="str">
        <f t="shared" si="1445"/>
        <v/>
      </c>
      <c r="M4046" s="91">
        <f t="shared" si="1446"/>
        <v>19.673999999999999</v>
      </c>
      <c r="N4046" s="83">
        <f>IF(A4046="ZMP",E4046*(1+(F4046/100)),N4045)</f>
        <v>5</v>
      </c>
      <c r="O4046" s="91" t="str">
        <f t="shared" si="1447"/>
        <v/>
      </c>
    </row>
    <row r="4047" spans="1:15" ht="12.75" outlineLevel="1" x14ac:dyDescent="0.2">
      <c r="A4047" s="38" t="s">
        <v>198</v>
      </c>
      <c r="B4047" s="39" t="s">
        <v>5638</v>
      </c>
      <c r="C4047" s="39" t="s">
        <v>5639</v>
      </c>
      <c r="D4047" s="40" t="s">
        <v>253</v>
      </c>
      <c r="E4047" s="41">
        <v>1</v>
      </c>
      <c r="F4047" s="42"/>
      <c r="G4047" s="43">
        <v>3899.97</v>
      </c>
      <c r="H4047" s="44">
        <f>IF(ISNUMBER(F4047),(E4047*(1+(F4047/100))*G4047),G4047*E4047)</f>
        <v>3899.97</v>
      </c>
      <c r="I4047" s="45" t="str">
        <f t="shared" si="1443"/>
        <v/>
      </c>
      <c r="J4047" s="45" t="str">
        <f t="shared" si="1444"/>
        <v/>
      </c>
      <c r="K4047" s="35"/>
      <c r="L4047" s="45" t="str">
        <f t="shared" si="1445"/>
        <v/>
      </c>
      <c r="M4047" s="45" t="str">
        <f t="shared" si="1446"/>
        <v/>
      </c>
      <c r="N4047" s="46">
        <f>IF(A4047="ZMP",E4047*(1+(F4047/100)),#REF!)</f>
        <v>1</v>
      </c>
      <c r="O4047" s="45" t="str">
        <f t="shared" si="1447"/>
        <v/>
      </c>
    </row>
    <row r="4048" spans="1:15" ht="12.75" outlineLevel="2" x14ac:dyDescent="0.2">
      <c r="A4048" s="84" t="s">
        <v>202</v>
      </c>
      <c r="B4048" s="85" t="s">
        <v>203</v>
      </c>
      <c r="C4048" s="85" t="s">
        <v>204</v>
      </c>
      <c r="D4048" s="86" t="s">
        <v>205</v>
      </c>
      <c r="E4048" s="87">
        <v>0.67200000000000004</v>
      </c>
      <c r="F4048" s="88"/>
      <c r="G4048" s="89">
        <v>720</v>
      </c>
      <c r="H4048" s="90">
        <f>IF(ISNUMBER(F4048),(E4048*(1+(F4048/100))*G4048),G4048*E4048)*N4047</f>
        <v>483.84000000000003</v>
      </c>
      <c r="I4048" s="91">
        <f t="shared" si="1443"/>
        <v>483.84000000000003</v>
      </c>
      <c r="J4048" s="91" t="str">
        <f t="shared" si="1444"/>
        <v/>
      </c>
      <c r="K4048" s="35"/>
      <c r="L4048" s="91" t="str">
        <f t="shared" si="1445"/>
        <v/>
      </c>
      <c r="M4048" s="91" t="str">
        <f t="shared" si="1446"/>
        <v/>
      </c>
      <c r="N4048" s="83">
        <f>IF(A4048="ZMP",E4048*(1+(F4048/100)),N4047)</f>
        <v>1</v>
      </c>
      <c r="O4048" s="91" t="str">
        <f t="shared" si="1447"/>
        <v/>
      </c>
    </row>
    <row r="4049" spans="1:15" ht="12.75" outlineLevel="2" x14ac:dyDescent="0.2">
      <c r="A4049" s="84" t="s">
        <v>315</v>
      </c>
      <c r="B4049" s="85" t="s">
        <v>73</v>
      </c>
      <c r="C4049" s="85" t="s">
        <v>74</v>
      </c>
      <c r="D4049" s="86" t="s">
        <v>17</v>
      </c>
      <c r="E4049" s="87">
        <v>0.3</v>
      </c>
      <c r="F4049" s="88"/>
      <c r="G4049" s="89">
        <v>1060</v>
      </c>
      <c r="H4049" s="90">
        <f>IF(ISNUMBER(F4049),(E4049*(1+(F4049/100))*G4049),G4049*E4049)*N4048</f>
        <v>318</v>
      </c>
      <c r="I4049" s="91" t="str">
        <f t="shared" si="1443"/>
        <v/>
      </c>
      <c r="J4049" s="91">
        <f t="shared" si="1444"/>
        <v>318</v>
      </c>
      <c r="K4049" s="35"/>
      <c r="L4049" s="91" t="str">
        <f t="shared" si="1445"/>
        <v/>
      </c>
      <c r="M4049" s="91" t="str">
        <f t="shared" si="1446"/>
        <v/>
      </c>
      <c r="N4049" s="83">
        <f>IF(A4049="ZMP",E4049*(1+(F4049/100)),N4048)</f>
        <v>1</v>
      </c>
      <c r="O4049" s="91" t="str">
        <f t="shared" si="1447"/>
        <v/>
      </c>
    </row>
    <row r="4050" spans="1:15" ht="12.75" outlineLevel="2" x14ac:dyDescent="0.2">
      <c r="A4050" s="84" t="s">
        <v>316</v>
      </c>
      <c r="B4050" s="85" t="s">
        <v>5640</v>
      </c>
      <c r="C4050" s="85" t="s">
        <v>5641</v>
      </c>
      <c r="D4050" s="86" t="s">
        <v>111</v>
      </c>
      <c r="E4050" s="87">
        <v>1</v>
      </c>
      <c r="F4050" s="88"/>
      <c r="G4050" s="89">
        <v>3098.13</v>
      </c>
      <c r="H4050" s="90">
        <f>IF(ISNUMBER(F4050),(E4050*(1+(F4050/100))*G4050),G4050*E4050)*N4049</f>
        <v>3098.13</v>
      </c>
      <c r="I4050" s="91" t="str">
        <f t="shared" si="1443"/>
        <v/>
      </c>
      <c r="J4050" s="91" t="str">
        <f t="shared" si="1444"/>
        <v/>
      </c>
      <c r="K4050" s="35"/>
      <c r="L4050" s="91" t="str">
        <f t="shared" si="1445"/>
        <v/>
      </c>
      <c r="M4050" s="91">
        <f t="shared" si="1446"/>
        <v>3098.13</v>
      </c>
      <c r="N4050" s="83">
        <f>IF(A4050="ZMP",E4050*(1+(F4050/100)),N4049)</f>
        <v>1</v>
      </c>
      <c r="O4050" s="91" t="str">
        <f t="shared" si="1447"/>
        <v/>
      </c>
    </row>
    <row r="4051" spans="1:15" ht="12.75" outlineLevel="2" x14ac:dyDescent="0.2">
      <c r="A4051" s="47"/>
      <c r="B4051" s="48"/>
      <c r="C4051" s="48"/>
      <c r="D4051" s="49"/>
      <c r="E4051" s="50"/>
      <c r="F4051" s="51"/>
      <c r="G4051" s="52"/>
      <c r="H4051" s="53"/>
      <c r="I4051" s="54"/>
      <c r="J4051" s="54"/>
      <c r="K4051" s="35"/>
      <c r="L4051" s="54"/>
      <c r="M4051" s="54"/>
      <c r="N4051" s="54"/>
      <c r="O4051" s="54"/>
    </row>
    <row r="4052" spans="1:15" ht="25.5" x14ac:dyDescent="0.2">
      <c r="A4052" s="27" t="s">
        <v>8031</v>
      </c>
      <c r="B4052" s="28" t="s">
        <v>8531</v>
      </c>
      <c r="C4052" s="29" t="s">
        <v>8532</v>
      </c>
      <c r="D4052" s="30" t="s">
        <v>253</v>
      </c>
      <c r="E4052" s="31">
        <v>1</v>
      </c>
      <c r="F4052" s="32"/>
      <c r="G4052" s="33">
        <v>4539.1400000000003</v>
      </c>
      <c r="H4052" s="34">
        <f>G4052</f>
        <v>4539.1400000000003</v>
      </c>
      <c r="I4052" s="35">
        <f>SUM(I4053:I4061)</f>
        <v>937.44</v>
      </c>
      <c r="J4052" s="35">
        <f>SUM(J4053:J4061)</f>
        <v>318</v>
      </c>
      <c r="K4052" s="35">
        <f t="shared" si="1442"/>
        <v>1255.44</v>
      </c>
      <c r="L4052" s="35">
        <f>SUM(L4053:L4061)</f>
        <v>0</v>
      </c>
      <c r="M4052" s="35">
        <f>SUM(M4053:M4061)</f>
        <v>3283.66696</v>
      </c>
      <c r="N4052" s="35"/>
      <c r="O4052" s="35">
        <f>SUM(O4053:O4061)</f>
        <v>0</v>
      </c>
    </row>
    <row r="4053" spans="1:15" ht="12.75" outlineLevel="1" collapsed="1" x14ac:dyDescent="0.2">
      <c r="A4053" s="38" t="s">
        <v>198</v>
      </c>
      <c r="B4053" s="39" t="s">
        <v>345</v>
      </c>
      <c r="C4053" s="39" t="s">
        <v>346</v>
      </c>
      <c r="D4053" s="40" t="s">
        <v>253</v>
      </c>
      <c r="E4053" s="41">
        <v>7</v>
      </c>
      <c r="F4053" s="42"/>
      <c r="G4053" s="43">
        <v>91.31</v>
      </c>
      <c r="H4053" s="44">
        <f>IF(ISNUMBER(F4053),(E4053*(1+(F4053/100))*G4053),G4053*E4053)</f>
        <v>639.17000000000007</v>
      </c>
      <c r="I4053" s="45" t="str">
        <f t="shared" ref="I4053:I4060" si="1448">IF(OR(A4053="PM",A4053="PZ",A4053="PP"),H4053,"")</f>
        <v/>
      </c>
      <c r="J4053" s="45" t="str">
        <f t="shared" ref="J4053:J4060" si="1449">IF(A4053="S",H4053,"")</f>
        <v/>
      </c>
      <c r="K4053" s="35"/>
      <c r="L4053" s="45" t="str">
        <f t="shared" ref="L4053:L4060" si="1450">IF(A4053="M06",H4053,"")</f>
        <v/>
      </c>
      <c r="M4053" s="45" t="str">
        <f t="shared" ref="M4053:M4060" si="1451">IF(OR(A4053="M02",A4053="M25",A4053="M01s"),H4053,"")</f>
        <v/>
      </c>
      <c r="N4053" s="46">
        <f>IF(A4053="ZMP",E4053*(1+(F4053/100)),#REF!)</f>
        <v>7</v>
      </c>
      <c r="O4053" s="45" t="str">
        <f t="shared" ref="O4053:O4060" si="1452">IF(A4053="M01e",H4053,"")</f>
        <v/>
      </c>
    </row>
    <row r="4054" spans="1:15" ht="12.75" outlineLevel="2" x14ac:dyDescent="0.2">
      <c r="A4054" s="84" t="s">
        <v>202</v>
      </c>
      <c r="B4054" s="85" t="s">
        <v>203</v>
      </c>
      <c r="C4054" s="85" t="s">
        <v>204</v>
      </c>
      <c r="D4054" s="86" t="s">
        <v>205</v>
      </c>
      <c r="E4054" s="87">
        <v>0.09</v>
      </c>
      <c r="F4054" s="88"/>
      <c r="G4054" s="89">
        <v>720</v>
      </c>
      <c r="H4054" s="90">
        <f>IF(ISNUMBER(F4054),(E4054*(1+(F4054/100))*G4054),G4054*E4054)*N4053</f>
        <v>453.59999999999997</v>
      </c>
      <c r="I4054" s="91">
        <f t="shared" si="1448"/>
        <v>453.59999999999997</v>
      </c>
      <c r="J4054" s="91" t="str">
        <f t="shared" si="1449"/>
        <v/>
      </c>
      <c r="K4054" s="35"/>
      <c r="L4054" s="91" t="str">
        <f t="shared" si="1450"/>
        <v/>
      </c>
      <c r="M4054" s="91" t="str">
        <f t="shared" si="1451"/>
        <v/>
      </c>
      <c r="N4054" s="83">
        <f>IF(A4054="ZMP",E4054*(1+(F4054/100)),N4053)</f>
        <v>7</v>
      </c>
      <c r="O4054" s="91" t="str">
        <f t="shared" si="1452"/>
        <v/>
      </c>
    </row>
    <row r="4055" spans="1:15" ht="12.75" outlineLevel="2" x14ac:dyDescent="0.2">
      <c r="A4055" s="84" t="s">
        <v>228</v>
      </c>
      <c r="B4055" s="85" t="s">
        <v>327</v>
      </c>
      <c r="C4055" s="85" t="s">
        <v>328</v>
      </c>
      <c r="D4055" s="86" t="s">
        <v>329</v>
      </c>
      <c r="E4055" s="87">
        <v>3.7999999999999999E-2</v>
      </c>
      <c r="F4055" s="88"/>
      <c r="G4055" s="89">
        <v>593.96</v>
      </c>
      <c r="H4055" s="90">
        <f>IF(ISNUMBER(F4055),(E4055*(1+(F4055/100))*G4055),G4055*E4055)*N4054</f>
        <v>157.99336</v>
      </c>
      <c r="I4055" s="91" t="str">
        <f t="shared" si="1448"/>
        <v/>
      </c>
      <c r="J4055" s="91" t="str">
        <f t="shared" si="1449"/>
        <v/>
      </c>
      <c r="K4055" s="35"/>
      <c r="L4055" s="91" t="str">
        <f t="shared" si="1450"/>
        <v/>
      </c>
      <c r="M4055" s="91">
        <f t="shared" si="1451"/>
        <v>157.99336</v>
      </c>
      <c r="N4055" s="83">
        <f>IF(A4055="ZMP",E4055*(1+(F4055/100)),N4054)</f>
        <v>7</v>
      </c>
      <c r="O4055" s="91" t="str">
        <f t="shared" si="1452"/>
        <v/>
      </c>
    </row>
    <row r="4056" spans="1:15" ht="12.75" outlineLevel="2" x14ac:dyDescent="0.2">
      <c r="A4056" s="84" t="s">
        <v>228</v>
      </c>
      <c r="B4056" s="85" t="s">
        <v>332</v>
      </c>
      <c r="C4056" s="85" t="s">
        <v>333</v>
      </c>
      <c r="D4056" s="86" t="s">
        <v>334</v>
      </c>
      <c r="E4056" s="87">
        <v>0.01</v>
      </c>
      <c r="F4056" s="88"/>
      <c r="G4056" s="89">
        <v>393.48</v>
      </c>
      <c r="H4056" s="90">
        <f>IF(ISNUMBER(F4056),(E4056*(1+(F4056/100))*G4056),G4056*E4056)*N4055</f>
        <v>27.543600000000001</v>
      </c>
      <c r="I4056" s="91" t="str">
        <f t="shared" si="1448"/>
        <v/>
      </c>
      <c r="J4056" s="91" t="str">
        <f t="shared" si="1449"/>
        <v/>
      </c>
      <c r="K4056" s="35"/>
      <c r="L4056" s="91" t="str">
        <f t="shared" si="1450"/>
        <v/>
      </c>
      <c r="M4056" s="91">
        <f t="shared" si="1451"/>
        <v>27.543600000000001</v>
      </c>
      <c r="N4056" s="83">
        <f>IF(A4056="ZMP",E4056*(1+(F4056/100)),N4055)</f>
        <v>7</v>
      </c>
      <c r="O4056" s="91" t="str">
        <f t="shared" si="1452"/>
        <v/>
      </c>
    </row>
    <row r="4057" spans="1:15" ht="12.75" outlineLevel="1" x14ac:dyDescent="0.2">
      <c r="A4057" s="38" t="s">
        <v>198</v>
      </c>
      <c r="B4057" s="39" t="s">
        <v>5638</v>
      </c>
      <c r="C4057" s="39" t="s">
        <v>5639</v>
      </c>
      <c r="D4057" s="40" t="s">
        <v>253</v>
      </c>
      <c r="E4057" s="41">
        <v>1</v>
      </c>
      <c r="F4057" s="42"/>
      <c r="G4057" s="43">
        <v>3899.97</v>
      </c>
      <c r="H4057" s="44">
        <f>IF(ISNUMBER(F4057),(E4057*(1+(F4057/100))*G4057),G4057*E4057)</f>
        <v>3899.97</v>
      </c>
      <c r="I4057" s="45" t="str">
        <f t="shared" si="1448"/>
        <v/>
      </c>
      <c r="J4057" s="45" t="str">
        <f t="shared" si="1449"/>
        <v/>
      </c>
      <c r="K4057" s="35"/>
      <c r="L4057" s="45" t="str">
        <f t="shared" si="1450"/>
        <v/>
      </c>
      <c r="M4057" s="45" t="str">
        <f t="shared" si="1451"/>
        <v/>
      </c>
      <c r="N4057" s="46">
        <f>IF(A4057="ZMP",E4057*(1+(F4057/100)),#REF!)</f>
        <v>1</v>
      </c>
      <c r="O4057" s="45" t="str">
        <f t="shared" si="1452"/>
        <v/>
      </c>
    </row>
    <row r="4058" spans="1:15" ht="12.75" outlineLevel="2" x14ac:dyDescent="0.2">
      <c r="A4058" s="84" t="s">
        <v>202</v>
      </c>
      <c r="B4058" s="85" t="s">
        <v>203</v>
      </c>
      <c r="C4058" s="85" t="s">
        <v>204</v>
      </c>
      <c r="D4058" s="86" t="s">
        <v>205</v>
      </c>
      <c r="E4058" s="87">
        <v>0.67200000000000004</v>
      </c>
      <c r="F4058" s="88"/>
      <c r="G4058" s="89">
        <v>720</v>
      </c>
      <c r="H4058" s="90">
        <f>IF(ISNUMBER(F4058),(E4058*(1+(F4058/100))*G4058),G4058*E4058)*N4057</f>
        <v>483.84000000000003</v>
      </c>
      <c r="I4058" s="91">
        <f t="shared" si="1448"/>
        <v>483.84000000000003</v>
      </c>
      <c r="J4058" s="91" t="str">
        <f t="shared" si="1449"/>
        <v/>
      </c>
      <c r="K4058" s="35"/>
      <c r="L4058" s="91" t="str">
        <f t="shared" si="1450"/>
        <v/>
      </c>
      <c r="M4058" s="91" t="str">
        <f t="shared" si="1451"/>
        <v/>
      </c>
      <c r="N4058" s="83">
        <f>IF(A4058="ZMP",E4058*(1+(F4058/100)),N4057)</f>
        <v>1</v>
      </c>
      <c r="O4058" s="91" t="str">
        <f t="shared" si="1452"/>
        <v/>
      </c>
    </row>
    <row r="4059" spans="1:15" ht="12.75" outlineLevel="2" x14ac:dyDescent="0.2">
      <c r="A4059" s="84" t="s">
        <v>315</v>
      </c>
      <c r="B4059" s="85" t="s">
        <v>73</v>
      </c>
      <c r="C4059" s="85" t="s">
        <v>74</v>
      </c>
      <c r="D4059" s="86" t="s">
        <v>17</v>
      </c>
      <c r="E4059" s="87">
        <v>0.3</v>
      </c>
      <c r="F4059" s="88"/>
      <c r="G4059" s="89">
        <v>1060</v>
      </c>
      <c r="H4059" s="90">
        <f>IF(ISNUMBER(F4059),(E4059*(1+(F4059/100))*G4059),G4059*E4059)*N4058</f>
        <v>318</v>
      </c>
      <c r="I4059" s="91" t="str">
        <f t="shared" si="1448"/>
        <v/>
      </c>
      <c r="J4059" s="91">
        <f t="shared" si="1449"/>
        <v>318</v>
      </c>
      <c r="K4059" s="35"/>
      <c r="L4059" s="91" t="str">
        <f t="shared" si="1450"/>
        <v/>
      </c>
      <c r="M4059" s="91" t="str">
        <f t="shared" si="1451"/>
        <v/>
      </c>
      <c r="N4059" s="83">
        <f>IF(A4059="ZMP",E4059*(1+(F4059/100)),N4058)</f>
        <v>1</v>
      </c>
      <c r="O4059" s="91" t="str">
        <f t="shared" si="1452"/>
        <v/>
      </c>
    </row>
    <row r="4060" spans="1:15" ht="12.75" outlineLevel="2" x14ac:dyDescent="0.2">
      <c r="A4060" s="84" t="s">
        <v>316</v>
      </c>
      <c r="B4060" s="85" t="s">
        <v>5640</v>
      </c>
      <c r="C4060" s="85" t="s">
        <v>5641</v>
      </c>
      <c r="D4060" s="86" t="s">
        <v>111</v>
      </c>
      <c r="E4060" s="87">
        <v>1</v>
      </c>
      <c r="F4060" s="88"/>
      <c r="G4060" s="89">
        <v>3098.13</v>
      </c>
      <c r="H4060" s="90">
        <f>IF(ISNUMBER(F4060),(E4060*(1+(F4060/100))*G4060),G4060*E4060)*N4059</f>
        <v>3098.13</v>
      </c>
      <c r="I4060" s="91" t="str">
        <f t="shared" si="1448"/>
        <v/>
      </c>
      <c r="J4060" s="91" t="str">
        <f t="shared" si="1449"/>
        <v/>
      </c>
      <c r="K4060" s="35"/>
      <c r="L4060" s="91" t="str">
        <f t="shared" si="1450"/>
        <v/>
      </c>
      <c r="M4060" s="91">
        <f t="shared" si="1451"/>
        <v>3098.13</v>
      </c>
      <c r="N4060" s="83">
        <f>IF(A4060="ZMP",E4060*(1+(F4060/100)),N4059)</f>
        <v>1</v>
      </c>
      <c r="O4060" s="91" t="str">
        <f t="shared" si="1452"/>
        <v/>
      </c>
    </row>
    <row r="4061" spans="1:15" ht="12.75" outlineLevel="2" x14ac:dyDescent="0.2">
      <c r="A4061" s="47"/>
      <c r="B4061" s="48"/>
      <c r="C4061" s="48"/>
      <c r="D4061" s="49"/>
      <c r="E4061" s="50"/>
      <c r="F4061" s="51"/>
      <c r="G4061" s="52"/>
      <c r="H4061" s="53"/>
      <c r="I4061" s="54"/>
      <c r="J4061" s="54"/>
      <c r="K4061" s="35"/>
      <c r="L4061" s="54"/>
      <c r="M4061" s="54"/>
      <c r="N4061" s="54"/>
      <c r="O4061" s="54"/>
    </row>
    <row r="4062" spans="1:15" ht="25.5" x14ac:dyDescent="0.2">
      <c r="A4062" s="27" t="s">
        <v>8031</v>
      </c>
      <c r="B4062" s="28" t="s">
        <v>8533</v>
      </c>
      <c r="C4062" s="29" t="s">
        <v>8534</v>
      </c>
      <c r="D4062" s="30" t="s">
        <v>253</v>
      </c>
      <c r="E4062" s="31">
        <v>1</v>
      </c>
      <c r="F4062" s="32"/>
      <c r="G4062" s="33">
        <v>5667.69</v>
      </c>
      <c r="H4062" s="34">
        <f>G4062</f>
        <v>5667.69</v>
      </c>
      <c r="I4062" s="35">
        <f>SUM(I4063:I4071)</f>
        <v>807.84</v>
      </c>
      <c r="J4062" s="35">
        <f>SUM(J4063:J4071)</f>
        <v>206.70000000000002</v>
      </c>
      <c r="K4062" s="35">
        <f t="shared" si="1442"/>
        <v>1014.5400000000001</v>
      </c>
      <c r="L4062" s="35">
        <f>SUM(L4063:L4071)</f>
        <v>0</v>
      </c>
      <c r="M4062" s="35">
        <f>SUM(M4063:M4071)</f>
        <v>4653.1264000000001</v>
      </c>
      <c r="N4062" s="35"/>
      <c r="O4062" s="35">
        <f>SUM(O4063:O4071)</f>
        <v>0</v>
      </c>
    </row>
    <row r="4063" spans="1:15" ht="12.75" outlineLevel="1" collapsed="1" x14ac:dyDescent="0.2">
      <c r="A4063" s="38" t="s">
        <v>198</v>
      </c>
      <c r="B4063" s="39" t="s">
        <v>345</v>
      </c>
      <c r="C4063" s="39" t="s">
        <v>346</v>
      </c>
      <c r="D4063" s="40" t="s">
        <v>253</v>
      </c>
      <c r="E4063" s="41">
        <v>5</v>
      </c>
      <c r="F4063" s="42"/>
      <c r="G4063" s="43">
        <v>91.31</v>
      </c>
      <c r="H4063" s="44">
        <f>IF(ISNUMBER(F4063),(E4063*(1+(F4063/100))*G4063),G4063*E4063)</f>
        <v>456.55</v>
      </c>
      <c r="I4063" s="45" t="str">
        <f t="shared" ref="I4063:I4070" si="1453">IF(OR(A4063="PM",A4063="PZ",A4063="PP"),H4063,"")</f>
        <v/>
      </c>
      <c r="J4063" s="45" t="str">
        <f t="shared" ref="J4063:J4070" si="1454">IF(A4063="S",H4063,"")</f>
        <v/>
      </c>
      <c r="K4063" s="35"/>
      <c r="L4063" s="45" t="str">
        <f t="shared" ref="L4063:L4070" si="1455">IF(A4063="M06",H4063,"")</f>
        <v/>
      </c>
      <c r="M4063" s="45" t="str">
        <f t="shared" ref="M4063:M4070" si="1456">IF(OR(A4063="M02",A4063="M25",A4063="M01s"),H4063,"")</f>
        <v/>
      </c>
      <c r="N4063" s="46">
        <f>IF(A4063="ZMP",E4063*(1+(F4063/100)),#REF!)</f>
        <v>5</v>
      </c>
      <c r="O4063" s="45" t="str">
        <f t="shared" ref="O4063:O4070" si="1457">IF(A4063="M01e",H4063,"")</f>
        <v/>
      </c>
    </row>
    <row r="4064" spans="1:15" ht="12.75" outlineLevel="2" x14ac:dyDescent="0.2">
      <c r="A4064" s="84" t="s">
        <v>202</v>
      </c>
      <c r="B4064" s="85" t="s">
        <v>203</v>
      </c>
      <c r="C4064" s="85" t="s">
        <v>204</v>
      </c>
      <c r="D4064" s="86" t="s">
        <v>205</v>
      </c>
      <c r="E4064" s="87">
        <v>0.09</v>
      </c>
      <c r="F4064" s="88"/>
      <c r="G4064" s="89">
        <v>720</v>
      </c>
      <c r="H4064" s="90">
        <f>IF(ISNUMBER(F4064),(E4064*(1+(F4064/100))*G4064),G4064*E4064)*N4063</f>
        <v>324</v>
      </c>
      <c r="I4064" s="91">
        <f t="shared" si="1453"/>
        <v>324</v>
      </c>
      <c r="J4064" s="91" t="str">
        <f t="shared" si="1454"/>
        <v/>
      </c>
      <c r="K4064" s="35"/>
      <c r="L4064" s="91" t="str">
        <f t="shared" si="1455"/>
        <v/>
      </c>
      <c r="M4064" s="91" t="str">
        <f t="shared" si="1456"/>
        <v/>
      </c>
      <c r="N4064" s="83">
        <f>IF(A4064="ZMP",E4064*(1+(F4064/100)),N4063)</f>
        <v>5</v>
      </c>
      <c r="O4064" s="91" t="str">
        <f t="shared" si="1457"/>
        <v/>
      </c>
    </row>
    <row r="4065" spans="1:15" ht="12.75" outlineLevel="2" x14ac:dyDescent="0.2">
      <c r="A4065" s="84" t="s">
        <v>228</v>
      </c>
      <c r="B4065" s="85" t="s">
        <v>327</v>
      </c>
      <c r="C4065" s="85" t="s">
        <v>328</v>
      </c>
      <c r="D4065" s="86" t="s">
        <v>329</v>
      </c>
      <c r="E4065" s="87">
        <v>3.7999999999999999E-2</v>
      </c>
      <c r="F4065" s="88"/>
      <c r="G4065" s="89">
        <v>593.96</v>
      </c>
      <c r="H4065" s="90">
        <f>IF(ISNUMBER(F4065),(E4065*(1+(F4065/100))*G4065),G4065*E4065)*N4064</f>
        <v>112.8524</v>
      </c>
      <c r="I4065" s="91" t="str">
        <f t="shared" si="1453"/>
        <v/>
      </c>
      <c r="J4065" s="91" t="str">
        <f t="shared" si="1454"/>
        <v/>
      </c>
      <c r="K4065" s="35"/>
      <c r="L4065" s="91" t="str">
        <f t="shared" si="1455"/>
        <v/>
      </c>
      <c r="M4065" s="91">
        <f t="shared" si="1456"/>
        <v>112.8524</v>
      </c>
      <c r="N4065" s="83">
        <f>IF(A4065="ZMP",E4065*(1+(F4065/100)),N4064)</f>
        <v>5</v>
      </c>
      <c r="O4065" s="91" t="str">
        <f t="shared" si="1457"/>
        <v/>
      </c>
    </row>
    <row r="4066" spans="1:15" ht="12.75" outlineLevel="2" x14ac:dyDescent="0.2">
      <c r="A4066" s="84" t="s">
        <v>228</v>
      </c>
      <c r="B4066" s="85" t="s">
        <v>332</v>
      </c>
      <c r="C4066" s="85" t="s">
        <v>333</v>
      </c>
      <c r="D4066" s="86" t="s">
        <v>334</v>
      </c>
      <c r="E4066" s="87">
        <v>0.01</v>
      </c>
      <c r="F4066" s="88"/>
      <c r="G4066" s="89">
        <v>393.48</v>
      </c>
      <c r="H4066" s="90">
        <f>IF(ISNUMBER(F4066),(E4066*(1+(F4066/100))*G4066),G4066*E4066)*N4065</f>
        <v>19.673999999999999</v>
      </c>
      <c r="I4066" s="91" t="str">
        <f t="shared" si="1453"/>
        <v/>
      </c>
      <c r="J4066" s="91" t="str">
        <f t="shared" si="1454"/>
        <v/>
      </c>
      <c r="K4066" s="35"/>
      <c r="L4066" s="91" t="str">
        <f t="shared" si="1455"/>
        <v/>
      </c>
      <c r="M4066" s="91">
        <f t="shared" si="1456"/>
        <v>19.673999999999999</v>
      </c>
      <c r="N4066" s="83">
        <f>IF(A4066="ZMP",E4066*(1+(F4066/100)),N4065)</f>
        <v>5</v>
      </c>
      <c r="O4066" s="91" t="str">
        <f t="shared" si="1457"/>
        <v/>
      </c>
    </row>
    <row r="4067" spans="1:15" ht="12.75" outlineLevel="1" x14ac:dyDescent="0.2">
      <c r="A4067" s="38" t="s">
        <v>198</v>
      </c>
      <c r="B4067" s="39" t="s">
        <v>5646</v>
      </c>
      <c r="C4067" s="39" t="s">
        <v>5647</v>
      </c>
      <c r="D4067" s="40" t="s">
        <v>253</v>
      </c>
      <c r="E4067" s="41">
        <v>1</v>
      </c>
      <c r="F4067" s="42"/>
      <c r="G4067" s="43">
        <v>5211.1400000000003</v>
      </c>
      <c r="H4067" s="44">
        <f>IF(ISNUMBER(F4067),(E4067*(1+(F4067/100))*G4067),G4067*E4067)</f>
        <v>5211.1400000000003</v>
      </c>
      <c r="I4067" s="45" t="str">
        <f t="shared" si="1453"/>
        <v/>
      </c>
      <c r="J4067" s="45" t="str">
        <f t="shared" si="1454"/>
        <v/>
      </c>
      <c r="K4067" s="35"/>
      <c r="L4067" s="45" t="str">
        <f t="shared" si="1455"/>
        <v/>
      </c>
      <c r="M4067" s="45" t="str">
        <f t="shared" si="1456"/>
        <v/>
      </c>
      <c r="N4067" s="46">
        <f>IF(A4067="ZMP",E4067*(1+(F4067/100)),#REF!)</f>
        <v>1</v>
      </c>
      <c r="O4067" s="45" t="str">
        <f t="shared" si="1457"/>
        <v/>
      </c>
    </row>
    <row r="4068" spans="1:15" ht="12.75" outlineLevel="2" x14ac:dyDescent="0.2">
      <c r="A4068" s="84" t="s">
        <v>202</v>
      </c>
      <c r="B4068" s="85" t="s">
        <v>203</v>
      </c>
      <c r="C4068" s="85" t="s">
        <v>204</v>
      </c>
      <c r="D4068" s="86" t="s">
        <v>205</v>
      </c>
      <c r="E4068" s="87">
        <v>0.67200000000000004</v>
      </c>
      <c r="F4068" s="88"/>
      <c r="G4068" s="89">
        <v>720</v>
      </c>
      <c r="H4068" s="90">
        <f>IF(ISNUMBER(F4068),(E4068*(1+(F4068/100))*G4068),G4068*E4068)*N4067</f>
        <v>483.84000000000003</v>
      </c>
      <c r="I4068" s="91">
        <f t="shared" si="1453"/>
        <v>483.84000000000003</v>
      </c>
      <c r="J4068" s="91" t="str">
        <f t="shared" si="1454"/>
        <v/>
      </c>
      <c r="K4068" s="35"/>
      <c r="L4068" s="91" t="str">
        <f t="shared" si="1455"/>
        <v/>
      </c>
      <c r="M4068" s="91" t="str">
        <f t="shared" si="1456"/>
        <v/>
      </c>
      <c r="N4068" s="83">
        <f>IF(A4068="ZMP",E4068*(1+(F4068/100)),N4067)</f>
        <v>1</v>
      </c>
      <c r="O4068" s="91" t="str">
        <f t="shared" si="1457"/>
        <v/>
      </c>
    </row>
    <row r="4069" spans="1:15" ht="12.75" outlineLevel="2" x14ac:dyDescent="0.2">
      <c r="A4069" s="84" t="s">
        <v>315</v>
      </c>
      <c r="B4069" s="85" t="s">
        <v>73</v>
      </c>
      <c r="C4069" s="85" t="s">
        <v>74</v>
      </c>
      <c r="D4069" s="86" t="s">
        <v>17</v>
      </c>
      <c r="E4069" s="87">
        <v>0.19500000000000001</v>
      </c>
      <c r="F4069" s="88"/>
      <c r="G4069" s="89">
        <v>1060</v>
      </c>
      <c r="H4069" s="90">
        <f>IF(ISNUMBER(F4069),(E4069*(1+(F4069/100))*G4069),G4069*E4069)*N4068</f>
        <v>206.70000000000002</v>
      </c>
      <c r="I4069" s="91" t="str">
        <f t="shared" si="1453"/>
        <v/>
      </c>
      <c r="J4069" s="91">
        <f t="shared" si="1454"/>
        <v>206.70000000000002</v>
      </c>
      <c r="K4069" s="35"/>
      <c r="L4069" s="91" t="str">
        <f t="shared" si="1455"/>
        <v/>
      </c>
      <c r="M4069" s="91" t="str">
        <f t="shared" si="1456"/>
        <v/>
      </c>
      <c r="N4069" s="83">
        <f>IF(A4069="ZMP",E4069*(1+(F4069/100)),N4068)</f>
        <v>1</v>
      </c>
      <c r="O4069" s="91" t="str">
        <f t="shared" si="1457"/>
        <v/>
      </c>
    </row>
    <row r="4070" spans="1:15" ht="12.75" outlineLevel="2" x14ac:dyDescent="0.2">
      <c r="A4070" s="84" t="s">
        <v>316</v>
      </c>
      <c r="B4070" s="85" t="s">
        <v>5648</v>
      </c>
      <c r="C4070" s="85" t="s">
        <v>5649</v>
      </c>
      <c r="D4070" s="86" t="s">
        <v>111</v>
      </c>
      <c r="E4070" s="87">
        <v>1</v>
      </c>
      <c r="F4070" s="88"/>
      <c r="G4070" s="89">
        <v>4520.6000000000004</v>
      </c>
      <c r="H4070" s="90">
        <f>IF(ISNUMBER(F4070),(E4070*(1+(F4070/100))*G4070),G4070*E4070)*N4069</f>
        <v>4520.6000000000004</v>
      </c>
      <c r="I4070" s="91" t="str">
        <f t="shared" si="1453"/>
        <v/>
      </c>
      <c r="J4070" s="91" t="str">
        <f t="shared" si="1454"/>
        <v/>
      </c>
      <c r="K4070" s="35"/>
      <c r="L4070" s="91" t="str">
        <f t="shared" si="1455"/>
        <v/>
      </c>
      <c r="M4070" s="91">
        <f t="shared" si="1456"/>
        <v>4520.6000000000004</v>
      </c>
      <c r="N4070" s="83">
        <f>IF(A4070="ZMP",E4070*(1+(F4070/100)),N4069)</f>
        <v>1</v>
      </c>
      <c r="O4070" s="91" t="str">
        <f t="shared" si="1457"/>
        <v/>
      </c>
    </row>
    <row r="4071" spans="1:15" ht="12.75" outlineLevel="2" x14ac:dyDescent="0.2">
      <c r="A4071" s="47"/>
      <c r="B4071" s="48"/>
      <c r="C4071" s="48"/>
      <c r="D4071" s="49"/>
      <c r="E4071" s="50"/>
      <c r="F4071" s="51"/>
      <c r="G4071" s="52"/>
      <c r="H4071" s="53"/>
      <c r="I4071" s="54"/>
      <c r="J4071" s="54"/>
      <c r="K4071" s="35"/>
      <c r="L4071" s="54"/>
      <c r="M4071" s="54"/>
      <c r="N4071" s="54"/>
      <c r="O4071" s="54"/>
    </row>
    <row r="4072" spans="1:15" ht="12.75" x14ac:dyDescent="0.2">
      <c r="A4072" s="27" t="s">
        <v>8031</v>
      </c>
      <c r="B4072" s="28" t="s">
        <v>8535</v>
      </c>
      <c r="C4072" s="29" t="s">
        <v>8536</v>
      </c>
      <c r="D4072" s="30" t="s">
        <v>253</v>
      </c>
      <c r="E4072" s="31">
        <v>1</v>
      </c>
      <c r="F4072" s="32"/>
      <c r="G4072" s="33">
        <v>6387.33</v>
      </c>
      <c r="H4072" s="34">
        <f>G4072</f>
        <v>6387.33</v>
      </c>
      <c r="I4072" s="35">
        <f>SUM(I4073:I4086)</f>
        <v>1067.04</v>
      </c>
      <c r="J4072" s="35">
        <f>SUM(J4073:J4086)</f>
        <v>206.70000000000002</v>
      </c>
      <c r="K4072" s="35">
        <f t="shared" si="1442"/>
        <v>1273.74</v>
      </c>
      <c r="L4072" s="35">
        <f>SUM(L4073:L4086)</f>
        <v>0</v>
      </c>
      <c r="M4072" s="35">
        <f>SUM(M4073:M4086)</f>
        <v>5113.5625600000003</v>
      </c>
      <c r="N4072" s="35"/>
      <c r="O4072" s="35">
        <f>SUM(O4073:O4086)</f>
        <v>0</v>
      </c>
    </row>
    <row r="4073" spans="1:15" ht="12.75" outlineLevel="1" collapsed="1" x14ac:dyDescent="0.2">
      <c r="A4073" s="38" t="s">
        <v>198</v>
      </c>
      <c r="B4073" s="39" t="s">
        <v>345</v>
      </c>
      <c r="C4073" s="39" t="s">
        <v>346</v>
      </c>
      <c r="D4073" s="40" t="s">
        <v>253</v>
      </c>
      <c r="E4073" s="41">
        <v>7</v>
      </c>
      <c r="F4073" s="42"/>
      <c r="G4073" s="43">
        <v>91.31</v>
      </c>
      <c r="H4073" s="44">
        <f>IF(ISNUMBER(F4073),(E4073*(1+(F4073/100))*G4073),G4073*E4073)</f>
        <v>639.17000000000007</v>
      </c>
      <c r="I4073" s="45" t="str">
        <f t="shared" ref="I4073:I4085" si="1458">IF(OR(A4073="PM",A4073="PZ",A4073="PP"),H4073,"")</f>
        <v/>
      </c>
      <c r="J4073" s="45" t="str">
        <f t="shared" ref="J4073:J4085" si="1459">IF(A4073="S",H4073,"")</f>
        <v/>
      </c>
      <c r="K4073" s="35"/>
      <c r="L4073" s="45" t="str">
        <f t="shared" ref="L4073:L4085" si="1460">IF(A4073="M06",H4073,"")</f>
        <v/>
      </c>
      <c r="M4073" s="45" t="str">
        <f t="shared" ref="M4073:M4085" si="1461">IF(OR(A4073="M02",A4073="M25",A4073="M01s"),H4073,"")</f>
        <v/>
      </c>
      <c r="N4073" s="46">
        <f>IF(A4073="ZMP",E4073*(1+(F4073/100)),#REF!)</f>
        <v>7</v>
      </c>
      <c r="O4073" s="45" t="str">
        <f t="shared" ref="O4073:O4085" si="1462">IF(A4073="M01e",H4073,"")</f>
        <v/>
      </c>
    </row>
    <row r="4074" spans="1:15" ht="12.75" outlineLevel="2" x14ac:dyDescent="0.2">
      <c r="A4074" s="84" t="s">
        <v>202</v>
      </c>
      <c r="B4074" s="85" t="s">
        <v>203</v>
      </c>
      <c r="C4074" s="85" t="s">
        <v>204</v>
      </c>
      <c r="D4074" s="86" t="s">
        <v>205</v>
      </c>
      <c r="E4074" s="87">
        <v>0.09</v>
      </c>
      <c r="F4074" s="88"/>
      <c r="G4074" s="89">
        <v>720</v>
      </c>
      <c r="H4074" s="90">
        <f>IF(ISNUMBER(F4074),(E4074*(1+(F4074/100))*G4074),G4074*E4074)*N4073</f>
        <v>453.59999999999997</v>
      </c>
      <c r="I4074" s="91">
        <f t="shared" si="1458"/>
        <v>453.59999999999997</v>
      </c>
      <c r="J4074" s="91" t="str">
        <f t="shared" si="1459"/>
        <v/>
      </c>
      <c r="K4074" s="35"/>
      <c r="L4074" s="91" t="str">
        <f t="shared" si="1460"/>
        <v/>
      </c>
      <c r="M4074" s="91" t="str">
        <f t="shared" si="1461"/>
        <v/>
      </c>
      <c r="N4074" s="83">
        <f>IF(A4074="ZMP",E4074*(1+(F4074/100)),N4073)</f>
        <v>7</v>
      </c>
      <c r="O4074" s="91" t="str">
        <f t="shared" si="1462"/>
        <v/>
      </c>
    </row>
    <row r="4075" spans="1:15" ht="12.75" outlineLevel="2" x14ac:dyDescent="0.2">
      <c r="A4075" s="84" t="s">
        <v>228</v>
      </c>
      <c r="B4075" s="85" t="s">
        <v>327</v>
      </c>
      <c r="C4075" s="85" t="s">
        <v>328</v>
      </c>
      <c r="D4075" s="86" t="s">
        <v>329</v>
      </c>
      <c r="E4075" s="87">
        <v>3.7999999999999999E-2</v>
      </c>
      <c r="F4075" s="88"/>
      <c r="G4075" s="89">
        <v>593.96</v>
      </c>
      <c r="H4075" s="90">
        <f>IF(ISNUMBER(F4075),(E4075*(1+(F4075/100))*G4075),G4075*E4075)*N4074</f>
        <v>157.99336</v>
      </c>
      <c r="I4075" s="91" t="str">
        <f t="shared" si="1458"/>
        <v/>
      </c>
      <c r="J4075" s="91" t="str">
        <f t="shared" si="1459"/>
        <v/>
      </c>
      <c r="K4075" s="35"/>
      <c r="L4075" s="91" t="str">
        <f t="shared" si="1460"/>
        <v/>
      </c>
      <c r="M4075" s="91">
        <f t="shared" si="1461"/>
        <v>157.99336</v>
      </c>
      <c r="N4075" s="83">
        <f>IF(A4075="ZMP",E4075*(1+(F4075/100)),N4074)</f>
        <v>7</v>
      </c>
      <c r="O4075" s="91" t="str">
        <f t="shared" si="1462"/>
        <v/>
      </c>
    </row>
    <row r="4076" spans="1:15" ht="12.75" outlineLevel="2" x14ac:dyDescent="0.2">
      <c r="A4076" s="84" t="s">
        <v>228</v>
      </c>
      <c r="B4076" s="85" t="s">
        <v>332</v>
      </c>
      <c r="C4076" s="85" t="s">
        <v>333</v>
      </c>
      <c r="D4076" s="86" t="s">
        <v>334</v>
      </c>
      <c r="E4076" s="87">
        <v>0.01</v>
      </c>
      <c r="F4076" s="88"/>
      <c r="G4076" s="89">
        <v>393.48</v>
      </c>
      <c r="H4076" s="90">
        <f>IF(ISNUMBER(F4076),(E4076*(1+(F4076/100))*G4076),G4076*E4076)*N4075</f>
        <v>27.543600000000001</v>
      </c>
      <c r="I4076" s="91" t="str">
        <f t="shared" si="1458"/>
        <v/>
      </c>
      <c r="J4076" s="91" t="str">
        <f t="shared" si="1459"/>
        <v/>
      </c>
      <c r="K4076" s="35"/>
      <c r="L4076" s="91" t="str">
        <f t="shared" si="1460"/>
        <v/>
      </c>
      <c r="M4076" s="91">
        <f t="shared" si="1461"/>
        <v>27.543600000000001</v>
      </c>
      <c r="N4076" s="83">
        <f>IF(A4076="ZMP",E4076*(1+(F4076/100)),N4075)</f>
        <v>7</v>
      </c>
      <c r="O4076" s="91" t="str">
        <f t="shared" si="1462"/>
        <v/>
      </c>
    </row>
    <row r="4077" spans="1:15" ht="12.75" outlineLevel="1" x14ac:dyDescent="0.2">
      <c r="A4077" s="38" t="s">
        <v>198</v>
      </c>
      <c r="B4077" s="39" t="s">
        <v>361</v>
      </c>
      <c r="C4077" s="39" t="s">
        <v>362</v>
      </c>
      <c r="D4077" s="40" t="s">
        <v>253</v>
      </c>
      <c r="E4077" s="41">
        <v>2</v>
      </c>
      <c r="F4077" s="42"/>
      <c r="G4077" s="43">
        <v>268.51</v>
      </c>
      <c r="H4077" s="44">
        <f>IF(ISNUMBER(F4077),(E4077*(1+(F4077/100))*G4077),G4077*E4077)</f>
        <v>537.02</v>
      </c>
      <c r="I4077" s="45" t="str">
        <f t="shared" si="1458"/>
        <v/>
      </c>
      <c r="J4077" s="45" t="str">
        <f t="shared" si="1459"/>
        <v/>
      </c>
      <c r="K4077" s="35"/>
      <c r="L4077" s="45" t="str">
        <f t="shared" si="1460"/>
        <v/>
      </c>
      <c r="M4077" s="45" t="str">
        <f t="shared" si="1461"/>
        <v/>
      </c>
      <c r="N4077" s="46">
        <f>IF(A4077="ZMP",E4077*(1+(F4077/100)),#REF!)</f>
        <v>2</v>
      </c>
      <c r="O4077" s="45" t="str">
        <f t="shared" si="1462"/>
        <v/>
      </c>
    </row>
    <row r="4078" spans="1:15" ht="12.75" outlineLevel="2" x14ac:dyDescent="0.2">
      <c r="A4078" s="84" t="s">
        <v>202</v>
      </c>
      <c r="B4078" s="85" t="s">
        <v>203</v>
      </c>
      <c r="C4078" s="85" t="s">
        <v>204</v>
      </c>
      <c r="D4078" s="86" t="s">
        <v>205</v>
      </c>
      <c r="E4078" s="87">
        <v>0.09</v>
      </c>
      <c r="F4078" s="88"/>
      <c r="G4078" s="89">
        <v>720</v>
      </c>
      <c r="H4078" s="90">
        <f>IF(ISNUMBER(F4078),(E4078*(1+(F4078/100))*G4078),G4078*E4078)*N4077</f>
        <v>129.6</v>
      </c>
      <c r="I4078" s="91">
        <f t="shared" si="1458"/>
        <v>129.6</v>
      </c>
      <c r="J4078" s="91" t="str">
        <f t="shared" si="1459"/>
        <v/>
      </c>
      <c r="K4078" s="35"/>
      <c r="L4078" s="91" t="str">
        <f t="shared" si="1460"/>
        <v/>
      </c>
      <c r="M4078" s="91" t="str">
        <f t="shared" si="1461"/>
        <v/>
      </c>
      <c r="N4078" s="83">
        <f>IF(A4078="ZMP",E4078*(1+(F4078/100)),N4077)</f>
        <v>2</v>
      </c>
      <c r="O4078" s="91" t="str">
        <f t="shared" si="1462"/>
        <v/>
      </c>
    </row>
    <row r="4079" spans="1:15" ht="12.75" outlineLevel="2" x14ac:dyDescent="0.2">
      <c r="A4079" s="84" t="s">
        <v>228</v>
      </c>
      <c r="B4079" s="85" t="s">
        <v>363</v>
      </c>
      <c r="C4079" s="85" t="s">
        <v>364</v>
      </c>
      <c r="D4079" s="86" t="s">
        <v>111</v>
      </c>
      <c r="E4079" s="87">
        <v>1</v>
      </c>
      <c r="F4079" s="88"/>
      <c r="G4079" s="89">
        <v>170.08</v>
      </c>
      <c r="H4079" s="90">
        <f>IF(ISNUMBER(F4079),(E4079*(1+(F4079/100))*G4079),G4079*E4079)*N4078</f>
        <v>340.16</v>
      </c>
      <c r="I4079" s="91" t="str">
        <f t="shared" si="1458"/>
        <v/>
      </c>
      <c r="J4079" s="91" t="str">
        <f t="shared" si="1459"/>
        <v/>
      </c>
      <c r="K4079" s="35"/>
      <c r="L4079" s="91" t="str">
        <f t="shared" si="1460"/>
        <v/>
      </c>
      <c r="M4079" s="91">
        <f t="shared" si="1461"/>
        <v>340.16</v>
      </c>
      <c r="N4079" s="83">
        <f>IF(A4079="ZMP",E4079*(1+(F4079/100)),N4078)</f>
        <v>2</v>
      </c>
      <c r="O4079" s="91" t="str">
        <f t="shared" si="1462"/>
        <v/>
      </c>
    </row>
    <row r="4080" spans="1:15" ht="12.75" outlineLevel="2" x14ac:dyDescent="0.2">
      <c r="A4080" s="84" t="s">
        <v>228</v>
      </c>
      <c r="B4080" s="85" t="s">
        <v>327</v>
      </c>
      <c r="C4080" s="85" t="s">
        <v>328</v>
      </c>
      <c r="D4080" s="86" t="s">
        <v>329</v>
      </c>
      <c r="E4080" s="87">
        <v>0.05</v>
      </c>
      <c r="F4080" s="88"/>
      <c r="G4080" s="89">
        <v>593.96</v>
      </c>
      <c r="H4080" s="90">
        <f>IF(ISNUMBER(F4080),(E4080*(1+(F4080/100))*G4080),G4080*E4080)*N4079</f>
        <v>59.396000000000008</v>
      </c>
      <c r="I4080" s="91" t="str">
        <f t="shared" si="1458"/>
        <v/>
      </c>
      <c r="J4080" s="91" t="str">
        <f t="shared" si="1459"/>
        <v/>
      </c>
      <c r="K4080" s="35"/>
      <c r="L4080" s="91" t="str">
        <f t="shared" si="1460"/>
        <v/>
      </c>
      <c r="M4080" s="91">
        <f t="shared" si="1461"/>
        <v>59.396000000000008</v>
      </c>
      <c r="N4080" s="83">
        <f>IF(A4080="ZMP",E4080*(1+(F4080/100)),N4079)</f>
        <v>2</v>
      </c>
      <c r="O4080" s="91" t="str">
        <f t="shared" si="1462"/>
        <v/>
      </c>
    </row>
    <row r="4081" spans="1:15" ht="12.75" outlineLevel="2" x14ac:dyDescent="0.2">
      <c r="A4081" s="84" t="s">
        <v>228</v>
      </c>
      <c r="B4081" s="85" t="s">
        <v>332</v>
      </c>
      <c r="C4081" s="85" t="s">
        <v>333</v>
      </c>
      <c r="D4081" s="86" t="s">
        <v>334</v>
      </c>
      <c r="E4081" s="87">
        <v>0.01</v>
      </c>
      <c r="F4081" s="88"/>
      <c r="G4081" s="89">
        <v>393.48</v>
      </c>
      <c r="H4081" s="90">
        <f>IF(ISNUMBER(F4081),(E4081*(1+(F4081/100))*G4081),G4081*E4081)*N4080</f>
        <v>7.8696000000000002</v>
      </c>
      <c r="I4081" s="91" t="str">
        <f t="shared" si="1458"/>
        <v/>
      </c>
      <c r="J4081" s="91" t="str">
        <f t="shared" si="1459"/>
        <v/>
      </c>
      <c r="K4081" s="35"/>
      <c r="L4081" s="91" t="str">
        <f t="shared" si="1460"/>
        <v/>
      </c>
      <c r="M4081" s="91">
        <f t="shared" si="1461"/>
        <v>7.8696000000000002</v>
      </c>
      <c r="N4081" s="83">
        <f>IF(A4081="ZMP",E4081*(1+(F4081/100)),N4080)</f>
        <v>2</v>
      </c>
      <c r="O4081" s="91" t="str">
        <f t="shared" si="1462"/>
        <v/>
      </c>
    </row>
    <row r="4082" spans="1:15" ht="12.75" outlineLevel="1" x14ac:dyDescent="0.2">
      <c r="A4082" s="38" t="s">
        <v>198</v>
      </c>
      <c r="B4082" s="39" t="s">
        <v>5646</v>
      </c>
      <c r="C4082" s="39" t="s">
        <v>5647</v>
      </c>
      <c r="D4082" s="40" t="s">
        <v>253</v>
      </c>
      <c r="E4082" s="41">
        <v>1</v>
      </c>
      <c r="F4082" s="42"/>
      <c r="G4082" s="43">
        <v>5211.1400000000003</v>
      </c>
      <c r="H4082" s="44">
        <f>IF(ISNUMBER(F4082),(E4082*(1+(F4082/100))*G4082),G4082*E4082)</f>
        <v>5211.1400000000003</v>
      </c>
      <c r="I4082" s="45" t="str">
        <f t="shared" si="1458"/>
        <v/>
      </c>
      <c r="J4082" s="45" t="str">
        <f t="shared" si="1459"/>
        <v/>
      </c>
      <c r="K4082" s="35"/>
      <c r="L4082" s="45" t="str">
        <f t="shared" si="1460"/>
        <v/>
      </c>
      <c r="M4082" s="45" t="str">
        <f t="shared" si="1461"/>
        <v/>
      </c>
      <c r="N4082" s="46">
        <f>IF(A4082="ZMP",E4082*(1+(F4082/100)),#REF!)</f>
        <v>1</v>
      </c>
      <c r="O4082" s="45" t="str">
        <f t="shared" si="1462"/>
        <v/>
      </c>
    </row>
    <row r="4083" spans="1:15" ht="12.75" outlineLevel="2" x14ac:dyDescent="0.2">
      <c r="A4083" s="84" t="s">
        <v>202</v>
      </c>
      <c r="B4083" s="85" t="s">
        <v>203</v>
      </c>
      <c r="C4083" s="85" t="s">
        <v>204</v>
      </c>
      <c r="D4083" s="86" t="s">
        <v>205</v>
      </c>
      <c r="E4083" s="87">
        <v>0.67200000000000004</v>
      </c>
      <c r="F4083" s="88"/>
      <c r="G4083" s="89">
        <v>720</v>
      </c>
      <c r="H4083" s="90">
        <f>IF(ISNUMBER(F4083),(E4083*(1+(F4083/100))*G4083),G4083*E4083)*N4082</f>
        <v>483.84000000000003</v>
      </c>
      <c r="I4083" s="91">
        <f t="shared" si="1458"/>
        <v>483.84000000000003</v>
      </c>
      <c r="J4083" s="91" t="str">
        <f t="shared" si="1459"/>
        <v/>
      </c>
      <c r="K4083" s="35"/>
      <c r="L4083" s="91" t="str">
        <f t="shared" si="1460"/>
        <v/>
      </c>
      <c r="M4083" s="91" t="str">
        <f t="shared" si="1461"/>
        <v/>
      </c>
      <c r="N4083" s="83">
        <f>IF(A4083="ZMP",E4083*(1+(F4083/100)),N4082)</f>
        <v>1</v>
      </c>
      <c r="O4083" s="91" t="str">
        <f t="shared" si="1462"/>
        <v/>
      </c>
    </row>
    <row r="4084" spans="1:15" ht="12.75" outlineLevel="2" x14ac:dyDescent="0.2">
      <c r="A4084" s="84" t="s">
        <v>315</v>
      </c>
      <c r="B4084" s="85" t="s">
        <v>73</v>
      </c>
      <c r="C4084" s="85" t="s">
        <v>74</v>
      </c>
      <c r="D4084" s="86" t="s">
        <v>17</v>
      </c>
      <c r="E4084" s="87">
        <v>0.19500000000000001</v>
      </c>
      <c r="F4084" s="88"/>
      <c r="G4084" s="89">
        <v>1060</v>
      </c>
      <c r="H4084" s="90">
        <f>IF(ISNUMBER(F4084),(E4084*(1+(F4084/100))*G4084),G4084*E4084)*N4083</f>
        <v>206.70000000000002</v>
      </c>
      <c r="I4084" s="91" t="str">
        <f t="shared" si="1458"/>
        <v/>
      </c>
      <c r="J4084" s="91">
        <f t="shared" si="1459"/>
        <v>206.70000000000002</v>
      </c>
      <c r="K4084" s="35"/>
      <c r="L4084" s="91" t="str">
        <f t="shared" si="1460"/>
        <v/>
      </c>
      <c r="M4084" s="91" t="str">
        <f t="shared" si="1461"/>
        <v/>
      </c>
      <c r="N4084" s="83">
        <f>IF(A4084="ZMP",E4084*(1+(F4084/100)),N4083)</f>
        <v>1</v>
      </c>
      <c r="O4084" s="91" t="str">
        <f t="shared" si="1462"/>
        <v/>
      </c>
    </row>
    <row r="4085" spans="1:15" ht="12.75" outlineLevel="2" x14ac:dyDescent="0.2">
      <c r="A4085" s="84" t="s">
        <v>316</v>
      </c>
      <c r="B4085" s="85" t="s">
        <v>5648</v>
      </c>
      <c r="C4085" s="85" t="s">
        <v>5649</v>
      </c>
      <c r="D4085" s="86" t="s">
        <v>111</v>
      </c>
      <c r="E4085" s="87">
        <v>1</v>
      </c>
      <c r="F4085" s="88"/>
      <c r="G4085" s="89">
        <v>4520.6000000000004</v>
      </c>
      <c r="H4085" s="90">
        <f>IF(ISNUMBER(F4085),(E4085*(1+(F4085/100))*G4085),G4085*E4085)*N4084</f>
        <v>4520.6000000000004</v>
      </c>
      <c r="I4085" s="91" t="str">
        <f t="shared" si="1458"/>
        <v/>
      </c>
      <c r="J4085" s="91" t="str">
        <f t="shared" si="1459"/>
        <v/>
      </c>
      <c r="K4085" s="35"/>
      <c r="L4085" s="91" t="str">
        <f t="shared" si="1460"/>
        <v/>
      </c>
      <c r="M4085" s="91">
        <f t="shared" si="1461"/>
        <v>4520.6000000000004</v>
      </c>
      <c r="N4085" s="83">
        <f>IF(A4085="ZMP",E4085*(1+(F4085/100)),N4084)</f>
        <v>1</v>
      </c>
      <c r="O4085" s="91" t="str">
        <f t="shared" si="1462"/>
        <v/>
      </c>
    </row>
    <row r="4086" spans="1:15" ht="12.75" outlineLevel="2" x14ac:dyDescent="0.2">
      <c r="A4086" s="47"/>
      <c r="B4086" s="48"/>
      <c r="C4086" s="48"/>
      <c r="D4086" s="49"/>
      <c r="E4086" s="50"/>
      <c r="F4086" s="51"/>
      <c r="G4086" s="52"/>
      <c r="H4086" s="53"/>
      <c r="I4086" s="54"/>
      <c r="J4086" s="54"/>
      <c r="K4086" s="35"/>
      <c r="L4086" s="54"/>
      <c r="M4086" s="54"/>
      <c r="N4086" s="54"/>
      <c r="O4086" s="54"/>
    </row>
    <row r="4087" spans="1:15" ht="25.5" x14ac:dyDescent="0.2">
      <c r="A4087" s="27" t="s">
        <v>8031</v>
      </c>
      <c r="B4087" s="28" t="s">
        <v>8537</v>
      </c>
      <c r="C4087" s="29" t="s">
        <v>8538</v>
      </c>
      <c r="D4087" s="30" t="s">
        <v>253</v>
      </c>
      <c r="E4087" s="31">
        <v>1</v>
      </c>
      <c r="F4087" s="32"/>
      <c r="G4087" s="33">
        <v>3928.17</v>
      </c>
      <c r="H4087" s="34">
        <f>G4087</f>
        <v>3928.17</v>
      </c>
      <c r="I4087" s="35">
        <f>SUM(I4088:I4097)</f>
        <v>381.59999999999997</v>
      </c>
      <c r="J4087" s="35">
        <f>SUM(J4088:J4097)</f>
        <v>318</v>
      </c>
      <c r="K4087" s="35">
        <f t="shared" si="1442"/>
        <v>699.59999999999991</v>
      </c>
      <c r="L4087" s="35">
        <f>SUM(L4088:L4097)</f>
        <v>0</v>
      </c>
      <c r="M4087" s="35">
        <f>SUM(M4088:M4097)</f>
        <v>3228.5756000000001</v>
      </c>
      <c r="N4087" s="35"/>
      <c r="O4087" s="35">
        <f>SUM(O4088:O4097)</f>
        <v>0</v>
      </c>
    </row>
    <row r="4088" spans="1:15" ht="12.75" outlineLevel="1" collapsed="1" x14ac:dyDescent="0.2">
      <c r="A4088" s="38" t="s">
        <v>198</v>
      </c>
      <c r="B4088" s="39" t="s">
        <v>361</v>
      </c>
      <c r="C4088" s="39" t="s">
        <v>362</v>
      </c>
      <c r="D4088" s="40" t="s">
        <v>253</v>
      </c>
      <c r="E4088" s="41">
        <v>2</v>
      </c>
      <c r="F4088" s="42"/>
      <c r="G4088" s="43">
        <v>268.51</v>
      </c>
      <c r="H4088" s="44">
        <f>IF(ISNUMBER(F4088),(E4088*(1+(F4088/100))*G4088),G4088*E4088)</f>
        <v>537.02</v>
      </c>
      <c r="I4088" s="45" t="str">
        <f t="shared" ref="I4088:I4096" si="1463">IF(OR(A4088="PM",A4088="PZ",A4088="PP"),H4088,"")</f>
        <v/>
      </c>
      <c r="J4088" s="45" t="str">
        <f t="shared" ref="J4088:J4096" si="1464">IF(A4088="S",H4088,"")</f>
        <v/>
      </c>
      <c r="K4088" s="35"/>
      <c r="L4088" s="45" t="str">
        <f t="shared" ref="L4088:L4096" si="1465">IF(A4088="M06",H4088,"")</f>
        <v/>
      </c>
      <c r="M4088" s="45" t="str">
        <f t="shared" ref="M4088:M4096" si="1466">IF(OR(A4088="M02",A4088="M25",A4088="M01s"),H4088,"")</f>
        <v/>
      </c>
      <c r="N4088" s="46">
        <f>IF(A4088="ZMP",E4088*(1+(F4088/100)),#REF!)</f>
        <v>2</v>
      </c>
      <c r="O4088" s="45" t="str">
        <f t="shared" ref="O4088:O4096" si="1467">IF(A4088="M01e",H4088,"")</f>
        <v/>
      </c>
    </row>
    <row r="4089" spans="1:15" ht="12.75" outlineLevel="2" x14ac:dyDescent="0.2">
      <c r="A4089" s="84" t="s">
        <v>202</v>
      </c>
      <c r="B4089" s="85" t="s">
        <v>203</v>
      </c>
      <c r="C4089" s="85" t="s">
        <v>204</v>
      </c>
      <c r="D4089" s="86" t="s">
        <v>205</v>
      </c>
      <c r="E4089" s="87">
        <v>0.09</v>
      </c>
      <c r="F4089" s="88"/>
      <c r="G4089" s="89">
        <v>720</v>
      </c>
      <c r="H4089" s="90">
        <f>IF(ISNUMBER(F4089),(E4089*(1+(F4089/100))*G4089),G4089*E4089)*N4088</f>
        <v>129.6</v>
      </c>
      <c r="I4089" s="91">
        <f t="shared" si="1463"/>
        <v>129.6</v>
      </c>
      <c r="J4089" s="91" t="str">
        <f t="shared" si="1464"/>
        <v/>
      </c>
      <c r="K4089" s="35"/>
      <c r="L4089" s="91" t="str">
        <f t="shared" si="1465"/>
        <v/>
      </c>
      <c r="M4089" s="91" t="str">
        <f t="shared" si="1466"/>
        <v/>
      </c>
      <c r="N4089" s="83">
        <f>IF(A4089="ZMP",E4089*(1+(F4089/100)),N4088)</f>
        <v>2</v>
      </c>
      <c r="O4089" s="91" t="str">
        <f t="shared" si="1467"/>
        <v/>
      </c>
    </row>
    <row r="4090" spans="1:15" ht="12.75" outlineLevel="2" x14ac:dyDescent="0.2">
      <c r="A4090" s="84" t="s">
        <v>228</v>
      </c>
      <c r="B4090" s="85" t="s">
        <v>363</v>
      </c>
      <c r="C4090" s="85" t="s">
        <v>364</v>
      </c>
      <c r="D4090" s="86" t="s">
        <v>111</v>
      </c>
      <c r="E4090" s="87">
        <v>1</v>
      </c>
      <c r="F4090" s="88"/>
      <c r="G4090" s="89">
        <v>170.08</v>
      </c>
      <c r="H4090" s="90">
        <f>IF(ISNUMBER(F4090),(E4090*(1+(F4090/100))*G4090),G4090*E4090)*N4089</f>
        <v>340.16</v>
      </c>
      <c r="I4090" s="91" t="str">
        <f t="shared" si="1463"/>
        <v/>
      </c>
      <c r="J4090" s="91" t="str">
        <f t="shared" si="1464"/>
        <v/>
      </c>
      <c r="K4090" s="35"/>
      <c r="L4090" s="91" t="str">
        <f t="shared" si="1465"/>
        <v/>
      </c>
      <c r="M4090" s="91">
        <f t="shared" si="1466"/>
        <v>340.16</v>
      </c>
      <c r="N4090" s="83">
        <f>IF(A4090="ZMP",E4090*(1+(F4090/100)),N4089)</f>
        <v>2</v>
      </c>
      <c r="O4090" s="91" t="str">
        <f t="shared" si="1467"/>
        <v/>
      </c>
    </row>
    <row r="4091" spans="1:15" ht="12.75" outlineLevel="2" x14ac:dyDescent="0.2">
      <c r="A4091" s="84" t="s">
        <v>228</v>
      </c>
      <c r="B4091" s="85" t="s">
        <v>327</v>
      </c>
      <c r="C4091" s="85" t="s">
        <v>328</v>
      </c>
      <c r="D4091" s="86" t="s">
        <v>329</v>
      </c>
      <c r="E4091" s="87">
        <v>0.05</v>
      </c>
      <c r="F4091" s="88"/>
      <c r="G4091" s="89">
        <v>593.96</v>
      </c>
      <c r="H4091" s="90">
        <f>IF(ISNUMBER(F4091),(E4091*(1+(F4091/100))*G4091),G4091*E4091)*N4090</f>
        <v>59.396000000000008</v>
      </c>
      <c r="I4091" s="91" t="str">
        <f t="shared" si="1463"/>
        <v/>
      </c>
      <c r="J4091" s="91" t="str">
        <f t="shared" si="1464"/>
        <v/>
      </c>
      <c r="K4091" s="35"/>
      <c r="L4091" s="91" t="str">
        <f t="shared" si="1465"/>
        <v/>
      </c>
      <c r="M4091" s="91">
        <f t="shared" si="1466"/>
        <v>59.396000000000008</v>
      </c>
      <c r="N4091" s="83">
        <f>IF(A4091="ZMP",E4091*(1+(F4091/100)),N4090)</f>
        <v>2</v>
      </c>
      <c r="O4091" s="91" t="str">
        <f t="shared" si="1467"/>
        <v/>
      </c>
    </row>
    <row r="4092" spans="1:15" ht="12.75" outlineLevel="2" x14ac:dyDescent="0.2">
      <c r="A4092" s="84" t="s">
        <v>228</v>
      </c>
      <c r="B4092" s="85" t="s">
        <v>332</v>
      </c>
      <c r="C4092" s="85" t="s">
        <v>333</v>
      </c>
      <c r="D4092" s="86" t="s">
        <v>334</v>
      </c>
      <c r="E4092" s="87">
        <v>0.01</v>
      </c>
      <c r="F4092" s="88"/>
      <c r="G4092" s="89">
        <v>393.48</v>
      </c>
      <c r="H4092" s="90">
        <f>IF(ISNUMBER(F4092),(E4092*(1+(F4092/100))*G4092),G4092*E4092)*N4091</f>
        <v>7.8696000000000002</v>
      </c>
      <c r="I4092" s="91" t="str">
        <f t="shared" si="1463"/>
        <v/>
      </c>
      <c r="J4092" s="91" t="str">
        <f t="shared" si="1464"/>
        <v/>
      </c>
      <c r="K4092" s="35"/>
      <c r="L4092" s="91" t="str">
        <f t="shared" si="1465"/>
        <v/>
      </c>
      <c r="M4092" s="91">
        <f t="shared" si="1466"/>
        <v>7.8696000000000002</v>
      </c>
      <c r="N4092" s="83">
        <f>IF(A4092="ZMP",E4092*(1+(F4092/100)),N4091)</f>
        <v>2</v>
      </c>
      <c r="O4092" s="91" t="str">
        <f t="shared" si="1467"/>
        <v/>
      </c>
    </row>
    <row r="4093" spans="1:15" ht="12.75" outlineLevel="1" x14ac:dyDescent="0.2">
      <c r="A4093" s="38" t="s">
        <v>198</v>
      </c>
      <c r="B4093" s="39" t="s">
        <v>5650</v>
      </c>
      <c r="C4093" s="39" t="s">
        <v>5651</v>
      </c>
      <c r="D4093" s="40" t="s">
        <v>253</v>
      </c>
      <c r="E4093" s="41">
        <v>1</v>
      </c>
      <c r="F4093" s="42"/>
      <c r="G4093" s="43">
        <v>3391.15</v>
      </c>
      <c r="H4093" s="44">
        <f>IF(ISNUMBER(F4093),(E4093*(1+(F4093/100))*G4093),G4093*E4093)</f>
        <v>3391.15</v>
      </c>
      <c r="I4093" s="45" t="str">
        <f t="shared" si="1463"/>
        <v/>
      </c>
      <c r="J4093" s="45" t="str">
        <f t="shared" si="1464"/>
        <v/>
      </c>
      <c r="K4093" s="35"/>
      <c r="L4093" s="45" t="str">
        <f t="shared" si="1465"/>
        <v/>
      </c>
      <c r="M4093" s="45" t="str">
        <f t="shared" si="1466"/>
        <v/>
      </c>
      <c r="N4093" s="46">
        <f>IF(A4093="ZMP",E4093*(1+(F4093/100)),#REF!)</f>
        <v>1</v>
      </c>
      <c r="O4093" s="45" t="str">
        <f t="shared" si="1467"/>
        <v/>
      </c>
    </row>
    <row r="4094" spans="1:15" ht="12.75" outlineLevel="2" x14ac:dyDescent="0.2">
      <c r="A4094" s="84" t="s">
        <v>202</v>
      </c>
      <c r="B4094" s="85" t="s">
        <v>203</v>
      </c>
      <c r="C4094" s="85" t="s">
        <v>204</v>
      </c>
      <c r="D4094" s="86" t="s">
        <v>205</v>
      </c>
      <c r="E4094" s="87">
        <v>0.35</v>
      </c>
      <c r="F4094" s="88"/>
      <c r="G4094" s="89">
        <v>720</v>
      </c>
      <c r="H4094" s="90">
        <f>IF(ISNUMBER(F4094),(E4094*(1+(F4094/100))*G4094),G4094*E4094)*N4093</f>
        <v>251.99999999999997</v>
      </c>
      <c r="I4094" s="91">
        <f t="shared" si="1463"/>
        <v>251.99999999999997</v>
      </c>
      <c r="J4094" s="91" t="str">
        <f t="shared" si="1464"/>
        <v/>
      </c>
      <c r="K4094" s="35"/>
      <c r="L4094" s="91" t="str">
        <f t="shared" si="1465"/>
        <v/>
      </c>
      <c r="M4094" s="91" t="str">
        <f t="shared" si="1466"/>
        <v/>
      </c>
      <c r="N4094" s="83">
        <f>IF(A4094="ZMP",E4094*(1+(F4094/100)),N4093)</f>
        <v>1</v>
      </c>
      <c r="O4094" s="91" t="str">
        <f t="shared" si="1467"/>
        <v/>
      </c>
    </row>
    <row r="4095" spans="1:15" ht="12.75" outlineLevel="2" x14ac:dyDescent="0.2">
      <c r="A4095" s="84" t="s">
        <v>315</v>
      </c>
      <c r="B4095" s="85" t="s">
        <v>73</v>
      </c>
      <c r="C4095" s="85" t="s">
        <v>74</v>
      </c>
      <c r="D4095" s="86" t="s">
        <v>17</v>
      </c>
      <c r="E4095" s="87">
        <v>0.3</v>
      </c>
      <c r="F4095" s="88"/>
      <c r="G4095" s="89">
        <v>1060</v>
      </c>
      <c r="H4095" s="90">
        <f>IF(ISNUMBER(F4095),(E4095*(1+(F4095/100))*G4095),G4095*E4095)*N4094</f>
        <v>318</v>
      </c>
      <c r="I4095" s="91" t="str">
        <f t="shared" si="1463"/>
        <v/>
      </c>
      <c r="J4095" s="91">
        <f t="shared" si="1464"/>
        <v>318</v>
      </c>
      <c r="K4095" s="35"/>
      <c r="L4095" s="91" t="str">
        <f t="shared" si="1465"/>
        <v/>
      </c>
      <c r="M4095" s="91" t="str">
        <f t="shared" si="1466"/>
        <v/>
      </c>
      <c r="N4095" s="83">
        <f>IF(A4095="ZMP",E4095*(1+(F4095/100)),N4094)</f>
        <v>1</v>
      </c>
      <c r="O4095" s="91" t="str">
        <f t="shared" si="1467"/>
        <v/>
      </c>
    </row>
    <row r="4096" spans="1:15" ht="12.75" outlineLevel="2" x14ac:dyDescent="0.2">
      <c r="A4096" s="84" t="s">
        <v>316</v>
      </c>
      <c r="B4096" s="85" t="s">
        <v>5652</v>
      </c>
      <c r="C4096" s="85" t="s">
        <v>5653</v>
      </c>
      <c r="D4096" s="86" t="s">
        <v>111</v>
      </c>
      <c r="E4096" s="87">
        <v>1</v>
      </c>
      <c r="F4096" s="88"/>
      <c r="G4096" s="89">
        <v>2821.15</v>
      </c>
      <c r="H4096" s="90">
        <f>IF(ISNUMBER(F4096),(E4096*(1+(F4096/100))*G4096),G4096*E4096)*N4095</f>
        <v>2821.15</v>
      </c>
      <c r="I4096" s="91" t="str">
        <f t="shared" si="1463"/>
        <v/>
      </c>
      <c r="J4096" s="91" t="str">
        <f t="shared" si="1464"/>
        <v/>
      </c>
      <c r="K4096" s="35"/>
      <c r="L4096" s="91" t="str">
        <f t="shared" si="1465"/>
        <v/>
      </c>
      <c r="M4096" s="91">
        <f t="shared" si="1466"/>
        <v>2821.15</v>
      </c>
      <c r="N4096" s="83">
        <f>IF(A4096="ZMP",E4096*(1+(F4096/100)),N4095)</f>
        <v>1</v>
      </c>
      <c r="O4096" s="91" t="str">
        <f t="shared" si="1467"/>
        <v/>
      </c>
    </row>
    <row r="4097" spans="1:15" ht="12.75" outlineLevel="2" x14ac:dyDescent="0.2">
      <c r="A4097" s="47"/>
      <c r="B4097" s="48"/>
      <c r="C4097" s="48"/>
      <c r="D4097" s="49"/>
      <c r="E4097" s="50"/>
      <c r="F4097" s="51"/>
      <c r="G4097" s="52"/>
      <c r="H4097" s="53"/>
      <c r="I4097" s="54"/>
      <c r="J4097" s="54"/>
      <c r="K4097" s="35"/>
      <c r="L4097" s="54"/>
      <c r="M4097" s="54"/>
      <c r="N4097" s="54"/>
      <c r="O4097" s="54"/>
    </row>
    <row r="4098" spans="1:15" ht="12.75" x14ac:dyDescent="0.2">
      <c r="A4098" s="27" t="s">
        <v>8031</v>
      </c>
      <c r="B4098" s="28" t="s">
        <v>8539</v>
      </c>
      <c r="C4098" s="29" t="s">
        <v>8540</v>
      </c>
      <c r="D4098" s="30" t="s">
        <v>666</v>
      </c>
      <c r="E4098" s="31">
        <v>1</v>
      </c>
      <c r="F4098" s="32"/>
      <c r="G4098" s="33">
        <v>1657.65</v>
      </c>
      <c r="H4098" s="34">
        <f>G4098</f>
        <v>1657.65</v>
      </c>
      <c r="I4098" s="35">
        <f>SUM(I4099:I4102)</f>
        <v>200.88</v>
      </c>
      <c r="J4098" s="35">
        <f>SUM(J4099:J4102)</f>
        <v>0</v>
      </c>
      <c r="K4098" s="35">
        <f t="shared" si="1442"/>
        <v>200.88</v>
      </c>
      <c r="L4098" s="35">
        <f>SUM(L4099:L4102)</f>
        <v>0</v>
      </c>
      <c r="M4098" s="35">
        <f>SUM(M4099:M4102)</f>
        <v>1456.77</v>
      </c>
      <c r="N4098" s="35"/>
      <c r="O4098" s="35">
        <f>SUM(O4099:O4102)</f>
        <v>0</v>
      </c>
    </row>
    <row r="4099" spans="1:15" ht="12.75" outlineLevel="1" collapsed="1" x14ac:dyDescent="0.2">
      <c r="A4099" s="38" t="s">
        <v>198</v>
      </c>
      <c r="B4099" s="39" t="s">
        <v>3445</v>
      </c>
      <c r="C4099" s="39" t="s">
        <v>3446</v>
      </c>
      <c r="D4099" s="40" t="s">
        <v>253</v>
      </c>
      <c r="E4099" s="41">
        <v>3</v>
      </c>
      <c r="F4099" s="42"/>
      <c r="G4099" s="43">
        <v>552.55000000000007</v>
      </c>
      <c r="H4099" s="44">
        <f>IF(ISNUMBER(F4099),(E4099*(1+(F4099/100))*G4099),G4099*E4099)</f>
        <v>1657.65</v>
      </c>
      <c r="I4099" s="45" t="str">
        <f>IF(OR(A4099="PM",A4099="PZ",A4099="PP"),H4099,"")</f>
        <v/>
      </c>
      <c r="J4099" s="45" t="str">
        <f>IF(A4099="S",H4099,"")</f>
        <v/>
      </c>
      <c r="K4099" s="35"/>
      <c r="L4099" s="45" t="str">
        <f>IF(A4099="M06",H4099,"")</f>
        <v/>
      </c>
      <c r="M4099" s="45" t="str">
        <f>IF(OR(A4099="M02",A4099="M25",A4099="M01s"),H4099,"")</f>
        <v/>
      </c>
      <c r="N4099" s="46">
        <f>IF(A4099="ZMP",E4099*(1+(F4099/100)),#REF!)</f>
        <v>3</v>
      </c>
      <c r="O4099" s="45" t="str">
        <f>IF(A4099="M01e",H4099,"")</f>
        <v/>
      </c>
    </row>
    <row r="4100" spans="1:15" ht="12.75" outlineLevel="2" x14ac:dyDescent="0.2">
      <c r="A4100" s="84" t="s">
        <v>202</v>
      </c>
      <c r="B4100" s="85" t="s">
        <v>203</v>
      </c>
      <c r="C4100" s="85" t="s">
        <v>204</v>
      </c>
      <c r="D4100" s="86" t="s">
        <v>205</v>
      </c>
      <c r="E4100" s="87">
        <v>9.2999999999999999E-2</v>
      </c>
      <c r="F4100" s="88"/>
      <c r="G4100" s="89">
        <v>720</v>
      </c>
      <c r="H4100" s="90">
        <f>IF(ISNUMBER(F4100),(E4100*(1+(F4100/100))*G4100),G4100*E4100)*N4099</f>
        <v>200.88</v>
      </c>
      <c r="I4100" s="91">
        <f>IF(OR(A4100="PM",A4100="PZ",A4100="PP"),H4100,"")</f>
        <v>200.88</v>
      </c>
      <c r="J4100" s="91" t="str">
        <f>IF(A4100="S",H4100,"")</f>
        <v/>
      </c>
      <c r="K4100" s="35"/>
      <c r="L4100" s="91" t="str">
        <f>IF(A4100="M06",H4100,"")</f>
        <v/>
      </c>
      <c r="M4100" s="91" t="str">
        <f>IF(OR(A4100="M02",A4100="M25",A4100="M01s"),H4100,"")</f>
        <v/>
      </c>
      <c r="N4100" s="83">
        <f>IF(A4100="ZMP",E4100*(1+(F4100/100)),N4099)</f>
        <v>3</v>
      </c>
      <c r="O4100" s="91" t="str">
        <f>IF(A4100="M01e",H4100,"")</f>
        <v/>
      </c>
    </row>
    <row r="4101" spans="1:15" ht="12.75" outlineLevel="2" x14ac:dyDescent="0.2">
      <c r="A4101" s="84" t="s">
        <v>228</v>
      </c>
      <c r="B4101" s="85" t="s">
        <v>3447</v>
      </c>
      <c r="C4101" s="85" t="s">
        <v>3448</v>
      </c>
      <c r="D4101" s="86" t="s">
        <v>111</v>
      </c>
      <c r="E4101" s="87">
        <v>1</v>
      </c>
      <c r="F4101" s="88"/>
      <c r="G4101" s="89">
        <v>485.59</v>
      </c>
      <c r="H4101" s="90">
        <f>IF(ISNUMBER(F4101),(E4101*(1+(F4101/100))*G4101),G4101*E4101)*N4100</f>
        <v>1456.77</v>
      </c>
      <c r="I4101" s="91" t="str">
        <f>IF(OR(A4101="PM",A4101="PZ",A4101="PP"),H4101,"")</f>
        <v/>
      </c>
      <c r="J4101" s="91" t="str">
        <f>IF(A4101="S",H4101,"")</f>
        <v/>
      </c>
      <c r="K4101" s="35"/>
      <c r="L4101" s="91" t="str">
        <f>IF(A4101="M06",H4101,"")</f>
        <v/>
      </c>
      <c r="M4101" s="91">
        <f>IF(OR(A4101="M02",A4101="M25",A4101="M01s"),H4101,"")</f>
        <v>1456.77</v>
      </c>
      <c r="N4101" s="83">
        <f>IF(A4101="ZMP",E4101*(1+(F4101/100)),N4100)</f>
        <v>3</v>
      </c>
      <c r="O4101" s="91" t="str">
        <f>IF(A4101="M01e",H4101,"")</f>
        <v/>
      </c>
    </row>
    <row r="4102" spans="1:15" ht="12.75" outlineLevel="2" x14ac:dyDescent="0.2">
      <c r="A4102" s="47"/>
      <c r="B4102" s="48"/>
      <c r="C4102" s="48"/>
      <c r="D4102" s="49"/>
      <c r="E4102" s="50"/>
      <c r="F4102" s="51"/>
      <c r="G4102" s="52"/>
      <c r="H4102" s="53"/>
      <c r="I4102" s="54"/>
      <c r="J4102" s="54"/>
      <c r="K4102" s="35"/>
      <c r="L4102" s="54"/>
      <c r="M4102" s="54"/>
      <c r="N4102" s="54"/>
      <c r="O4102" s="54"/>
    </row>
    <row r="4103" spans="1:15" ht="12.75" x14ac:dyDescent="0.2">
      <c r="A4103" s="27" t="s">
        <v>8031</v>
      </c>
      <c r="B4103" s="28" t="s">
        <v>8541</v>
      </c>
      <c r="C4103" s="29" t="s">
        <v>8542</v>
      </c>
      <c r="D4103" s="30" t="s">
        <v>666</v>
      </c>
      <c r="E4103" s="31">
        <v>1</v>
      </c>
      <c r="F4103" s="32"/>
      <c r="G4103" s="33">
        <v>1747.71</v>
      </c>
      <c r="H4103" s="34">
        <f>G4103</f>
        <v>1747.71</v>
      </c>
      <c r="I4103" s="35">
        <f>SUM(I4104:I4107)</f>
        <v>200.88</v>
      </c>
      <c r="J4103" s="35">
        <f>SUM(J4104:J4107)</f>
        <v>0</v>
      </c>
      <c r="K4103" s="35">
        <f t="shared" ref="K4103:K4160" si="1468">I4103+J4103</f>
        <v>200.88</v>
      </c>
      <c r="L4103" s="35">
        <f>SUM(L4104:L4107)</f>
        <v>0</v>
      </c>
      <c r="M4103" s="35">
        <f>SUM(M4104:M4107)</f>
        <v>1546.83</v>
      </c>
      <c r="N4103" s="35"/>
      <c r="O4103" s="35">
        <f>SUM(O4104:O4107)</f>
        <v>0</v>
      </c>
    </row>
    <row r="4104" spans="1:15" ht="12.75" outlineLevel="1" collapsed="1" x14ac:dyDescent="0.2">
      <c r="A4104" s="38" t="s">
        <v>198</v>
      </c>
      <c r="B4104" s="39" t="s">
        <v>3449</v>
      </c>
      <c r="C4104" s="39" t="s">
        <v>3450</v>
      </c>
      <c r="D4104" s="40" t="s">
        <v>253</v>
      </c>
      <c r="E4104" s="41">
        <v>3</v>
      </c>
      <c r="F4104" s="42"/>
      <c r="G4104" s="43">
        <v>582.57000000000005</v>
      </c>
      <c r="H4104" s="44">
        <f>IF(ISNUMBER(F4104),(E4104*(1+(F4104/100))*G4104),G4104*E4104)</f>
        <v>1747.71</v>
      </c>
      <c r="I4104" s="45" t="str">
        <f>IF(OR(A4104="PM",A4104="PZ",A4104="PP"),H4104,"")</f>
        <v/>
      </c>
      <c r="J4104" s="45" t="str">
        <f>IF(A4104="S",H4104,"")</f>
        <v/>
      </c>
      <c r="K4104" s="35"/>
      <c r="L4104" s="45" t="str">
        <f>IF(A4104="M06",H4104,"")</f>
        <v/>
      </c>
      <c r="M4104" s="45" t="str">
        <f>IF(OR(A4104="M02",A4104="M25",A4104="M01s"),H4104,"")</f>
        <v/>
      </c>
      <c r="N4104" s="46">
        <f>IF(A4104="ZMP",E4104*(1+(F4104/100)),#REF!)</f>
        <v>3</v>
      </c>
      <c r="O4104" s="45" t="str">
        <f>IF(A4104="M01e",H4104,"")</f>
        <v/>
      </c>
    </row>
    <row r="4105" spans="1:15" ht="12.75" outlineLevel="2" x14ac:dyDescent="0.2">
      <c r="A4105" s="84" t="s">
        <v>202</v>
      </c>
      <c r="B4105" s="85" t="s">
        <v>203</v>
      </c>
      <c r="C4105" s="85" t="s">
        <v>204</v>
      </c>
      <c r="D4105" s="86" t="s">
        <v>205</v>
      </c>
      <c r="E4105" s="87">
        <v>9.2999999999999999E-2</v>
      </c>
      <c r="F4105" s="88"/>
      <c r="G4105" s="89">
        <v>720</v>
      </c>
      <c r="H4105" s="90">
        <f>IF(ISNUMBER(F4105),(E4105*(1+(F4105/100))*G4105),G4105*E4105)*N4104</f>
        <v>200.88</v>
      </c>
      <c r="I4105" s="91">
        <f>IF(OR(A4105="PM",A4105="PZ",A4105="PP"),H4105,"")</f>
        <v>200.88</v>
      </c>
      <c r="J4105" s="91" t="str">
        <f>IF(A4105="S",H4105,"")</f>
        <v/>
      </c>
      <c r="K4105" s="35"/>
      <c r="L4105" s="91" t="str">
        <f>IF(A4105="M06",H4105,"")</f>
        <v/>
      </c>
      <c r="M4105" s="91" t="str">
        <f>IF(OR(A4105="M02",A4105="M25",A4105="M01s"),H4105,"")</f>
        <v/>
      </c>
      <c r="N4105" s="83">
        <f>IF(A4105="ZMP",E4105*(1+(F4105/100)),N4104)</f>
        <v>3</v>
      </c>
      <c r="O4105" s="91" t="str">
        <f>IF(A4105="M01e",H4105,"")</f>
        <v/>
      </c>
    </row>
    <row r="4106" spans="1:15" ht="12.75" outlineLevel="2" x14ac:dyDescent="0.2">
      <c r="A4106" s="84" t="s">
        <v>228</v>
      </c>
      <c r="B4106" s="85" t="s">
        <v>3451</v>
      </c>
      <c r="C4106" s="85" t="s">
        <v>3452</v>
      </c>
      <c r="D4106" s="86" t="s">
        <v>111</v>
      </c>
      <c r="E4106" s="87">
        <v>1</v>
      </c>
      <c r="F4106" s="88"/>
      <c r="G4106" s="89">
        <v>515.61</v>
      </c>
      <c r="H4106" s="90">
        <f>IF(ISNUMBER(F4106),(E4106*(1+(F4106/100))*G4106),G4106*E4106)*N4105</f>
        <v>1546.83</v>
      </c>
      <c r="I4106" s="91" t="str">
        <f>IF(OR(A4106="PM",A4106="PZ",A4106="PP"),H4106,"")</f>
        <v/>
      </c>
      <c r="J4106" s="91" t="str">
        <f>IF(A4106="S",H4106,"")</f>
        <v/>
      </c>
      <c r="K4106" s="35"/>
      <c r="L4106" s="91" t="str">
        <f>IF(A4106="M06",H4106,"")</f>
        <v/>
      </c>
      <c r="M4106" s="91">
        <f>IF(OR(A4106="M02",A4106="M25",A4106="M01s"),H4106,"")</f>
        <v>1546.83</v>
      </c>
      <c r="N4106" s="83">
        <f>IF(A4106="ZMP",E4106*(1+(F4106/100)),N4105)</f>
        <v>3</v>
      </c>
      <c r="O4106" s="91" t="str">
        <f>IF(A4106="M01e",H4106,"")</f>
        <v/>
      </c>
    </row>
    <row r="4107" spans="1:15" ht="12.75" outlineLevel="2" x14ac:dyDescent="0.2">
      <c r="A4107" s="47"/>
      <c r="B4107" s="48"/>
      <c r="C4107" s="48"/>
      <c r="D4107" s="49"/>
      <c r="E4107" s="50"/>
      <c r="F4107" s="51"/>
      <c r="G4107" s="52"/>
      <c r="H4107" s="53"/>
      <c r="I4107" s="54"/>
      <c r="J4107" s="54"/>
      <c r="K4107" s="35"/>
      <c r="L4107" s="54"/>
      <c r="M4107" s="54"/>
      <c r="N4107" s="54"/>
      <c r="O4107" s="54"/>
    </row>
    <row r="4108" spans="1:15" ht="12.75" x14ac:dyDescent="0.2">
      <c r="A4108" s="27" t="s">
        <v>8031</v>
      </c>
      <c r="B4108" s="28" t="s">
        <v>8543</v>
      </c>
      <c r="C4108" s="29" t="s">
        <v>8544</v>
      </c>
      <c r="D4108" s="30" t="s">
        <v>666</v>
      </c>
      <c r="E4108" s="31">
        <v>1</v>
      </c>
      <c r="F4108" s="32"/>
      <c r="G4108" s="33">
        <v>1754.34</v>
      </c>
      <c r="H4108" s="34">
        <f>G4108</f>
        <v>1754.34</v>
      </c>
      <c r="I4108" s="35">
        <f>SUM(I4109:I4112)</f>
        <v>200.88</v>
      </c>
      <c r="J4108" s="35">
        <f>SUM(J4109:J4112)</f>
        <v>0</v>
      </c>
      <c r="K4108" s="35">
        <f t="shared" si="1468"/>
        <v>200.88</v>
      </c>
      <c r="L4108" s="35">
        <f>SUM(L4109:L4112)</f>
        <v>0</v>
      </c>
      <c r="M4108" s="35">
        <f>SUM(M4109:M4112)</f>
        <v>1553.46</v>
      </c>
      <c r="N4108" s="35"/>
      <c r="O4108" s="35">
        <f>SUM(O4109:O4112)</f>
        <v>0</v>
      </c>
    </row>
    <row r="4109" spans="1:15" ht="12.75" outlineLevel="1" collapsed="1" x14ac:dyDescent="0.2">
      <c r="A4109" s="38" t="s">
        <v>198</v>
      </c>
      <c r="B4109" s="39" t="s">
        <v>3453</v>
      </c>
      <c r="C4109" s="39" t="s">
        <v>3454</v>
      </c>
      <c r="D4109" s="40" t="s">
        <v>253</v>
      </c>
      <c r="E4109" s="41">
        <v>3</v>
      </c>
      <c r="F4109" s="42"/>
      <c r="G4109" s="43">
        <v>584.78</v>
      </c>
      <c r="H4109" s="44">
        <f>IF(ISNUMBER(F4109),(E4109*(1+(F4109/100))*G4109),G4109*E4109)</f>
        <v>1754.34</v>
      </c>
      <c r="I4109" s="45" t="str">
        <f>IF(OR(A4109="PM",A4109="PZ",A4109="PP"),H4109,"")</f>
        <v/>
      </c>
      <c r="J4109" s="45" t="str">
        <f>IF(A4109="S",H4109,"")</f>
        <v/>
      </c>
      <c r="K4109" s="35"/>
      <c r="L4109" s="45" t="str">
        <f>IF(A4109="M06",H4109,"")</f>
        <v/>
      </c>
      <c r="M4109" s="45" t="str">
        <f>IF(OR(A4109="M02",A4109="M25",A4109="M01s"),H4109,"")</f>
        <v/>
      </c>
      <c r="N4109" s="46">
        <f>IF(A4109="ZMP",E4109*(1+(F4109/100)),#REF!)</f>
        <v>3</v>
      </c>
      <c r="O4109" s="45" t="str">
        <f>IF(A4109="M01e",H4109,"")</f>
        <v/>
      </c>
    </row>
    <row r="4110" spans="1:15" ht="12.75" outlineLevel="2" x14ac:dyDescent="0.2">
      <c r="A4110" s="84" t="s">
        <v>202</v>
      </c>
      <c r="B4110" s="85" t="s">
        <v>203</v>
      </c>
      <c r="C4110" s="85" t="s">
        <v>204</v>
      </c>
      <c r="D4110" s="86" t="s">
        <v>205</v>
      </c>
      <c r="E4110" s="87">
        <v>9.2999999999999999E-2</v>
      </c>
      <c r="F4110" s="88"/>
      <c r="G4110" s="89">
        <v>720</v>
      </c>
      <c r="H4110" s="90">
        <f>IF(ISNUMBER(F4110),(E4110*(1+(F4110/100))*G4110),G4110*E4110)*N4109</f>
        <v>200.88</v>
      </c>
      <c r="I4110" s="91">
        <f>IF(OR(A4110="PM",A4110="PZ",A4110="PP"),H4110,"")</f>
        <v>200.88</v>
      </c>
      <c r="J4110" s="91" t="str">
        <f>IF(A4110="S",H4110,"")</f>
        <v/>
      </c>
      <c r="K4110" s="35"/>
      <c r="L4110" s="91" t="str">
        <f>IF(A4110="M06",H4110,"")</f>
        <v/>
      </c>
      <c r="M4110" s="91" t="str">
        <f>IF(OR(A4110="M02",A4110="M25",A4110="M01s"),H4110,"")</f>
        <v/>
      </c>
      <c r="N4110" s="83">
        <f>IF(A4110="ZMP",E4110*(1+(F4110/100)),N4109)</f>
        <v>3</v>
      </c>
      <c r="O4110" s="91" t="str">
        <f>IF(A4110="M01e",H4110,"")</f>
        <v/>
      </c>
    </row>
    <row r="4111" spans="1:15" ht="12.75" outlineLevel="2" x14ac:dyDescent="0.2">
      <c r="A4111" s="84" t="s">
        <v>228</v>
      </c>
      <c r="B4111" s="85" t="s">
        <v>3455</v>
      </c>
      <c r="C4111" s="85" t="s">
        <v>3456</v>
      </c>
      <c r="D4111" s="86" t="s">
        <v>111</v>
      </c>
      <c r="E4111" s="87">
        <v>1</v>
      </c>
      <c r="F4111" s="88"/>
      <c r="G4111" s="89">
        <v>517.82000000000005</v>
      </c>
      <c r="H4111" s="90">
        <f>IF(ISNUMBER(F4111),(E4111*(1+(F4111/100))*G4111),G4111*E4111)*N4110</f>
        <v>1553.46</v>
      </c>
      <c r="I4111" s="91" t="str">
        <f>IF(OR(A4111="PM",A4111="PZ",A4111="PP"),H4111,"")</f>
        <v/>
      </c>
      <c r="J4111" s="91" t="str">
        <f>IF(A4111="S",H4111,"")</f>
        <v/>
      </c>
      <c r="K4111" s="35"/>
      <c r="L4111" s="91" t="str">
        <f>IF(A4111="M06",H4111,"")</f>
        <v/>
      </c>
      <c r="M4111" s="91">
        <f>IF(OR(A4111="M02",A4111="M25",A4111="M01s"),H4111,"")</f>
        <v>1553.46</v>
      </c>
      <c r="N4111" s="83">
        <f>IF(A4111="ZMP",E4111*(1+(F4111/100)),N4110)</f>
        <v>3</v>
      </c>
      <c r="O4111" s="91" t="str">
        <f>IF(A4111="M01e",H4111,"")</f>
        <v/>
      </c>
    </row>
    <row r="4112" spans="1:15" ht="12.75" outlineLevel="2" x14ac:dyDescent="0.2">
      <c r="A4112" s="47"/>
      <c r="B4112" s="48"/>
      <c r="C4112" s="48"/>
      <c r="D4112" s="49"/>
      <c r="E4112" s="50"/>
      <c r="F4112" s="51"/>
      <c r="G4112" s="52"/>
      <c r="H4112" s="53"/>
      <c r="I4112" s="54"/>
      <c r="J4112" s="54"/>
      <c r="K4112" s="35"/>
      <c r="L4112" s="54"/>
      <c r="M4112" s="54"/>
      <c r="N4112" s="54"/>
      <c r="O4112" s="54"/>
    </row>
    <row r="4113" spans="1:15" ht="12.75" x14ac:dyDescent="0.2">
      <c r="A4113" s="27" t="s">
        <v>8031</v>
      </c>
      <c r="B4113" s="28" t="s">
        <v>8545</v>
      </c>
      <c r="C4113" s="29" t="s">
        <v>8546</v>
      </c>
      <c r="D4113" s="30" t="s">
        <v>666</v>
      </c>
      <c r="E4113" s="31">
        <v>1</v>
      </c>
      <c r="F4113" s="32"/>
      <c r="G4113" s="33">
        <v>1768.26</v>
      </c>
      <c r="H4113" s="34">
        <f>G4113</f>
        <v>1768.26</v>
      </c>
      <c r="I4113" s="35">
        <f>SUM(I4114:I4117)</f>
        <v>200.88</v>
      </c>
      <c r="J4113" s="35">
        <f>SUM(J4114:J4117)</f>
        <v>0</v>
      </c>
      <c r="K4113" s="35">
        <f t="shared" si="1468"/>
        <v>200.88</v>
      </c>
      <c r="L4113" s="35">
        <f>SUM(L4114:L4117)</f>
        <v>0</v>
      </c>
      <c r="M4113" s="35">
        <f>SUM(M4114:M4117)</f>
        <v>1567.38</v>
      </c>
      <c r="N4113" s="35"/>
      <c r="O4113" s="35">
        <f>SUM(O4114:O4117)</f>
        <v>0</v>
      </c>
    </row>
    <row r="4114" spans="1:15" ht="12.75" outlineLevel="1" collapsed="1" x14ac:dyDescent="0.2">
      <c r="A4114" s="38" t="s">
        <v>198</v>
      </c>
      <c r="B4114" s="39" t="s">
        <v>3457</v>
      </c>
      <c r="C4114" s="39" t="s">
        <v>3458</v>
      </c>
      <c r="D4114" s="40" t="s">
        <v>253</v>
      </c>
      <c r="E4114" s="41">
        <v>3</v>
      </c>
      <c r="F4114" s="42"/>
      <c r="G4114" s="43">
        <v>589.41999999999996</v>
      </c>
      <c r="H4114" s="44">
        <f>IF(ISNUMBER(F4114),(E4114*(1+(F4114/100))*G4114),G4114*E4114)</f>
        <v>1768.2599999999998</v>
      </c>
      <c r="I4114" s="45" t="str">
        <f>IF(OR(A4114="PM",A4114="PZ",A4114="PP"),H4114,"")</f>
        <v/>
      </c>
      <c r="J4114" s="45" t="str">
        <f>IF(A4114="S",H4114,"")</f>
        <v/>
      </c>
      <c r="K4114" s="35"/>
      <c r="L4114" s="45" t="str">
        <f>IF(A4114="M06",H4114,"")</f>
        <v/>
      </c>
      <c r="M4114" s="45" t="str">
        <f>IF(OR(A4114="M02",A4114="M25",A4114="M01s"),H4114,"")</f>
        <v/>
      </c>
      <c r="N4114" s="46">
        <f>IF(A4114="ZMP",E4114*(1+(F4114/100)),#REF!)</f>
        <v>3</v>
      </c>
      <c r="O4114" s="45" t="str">
        <f>IF(A4114="M01e",H4114,"")</f>
        <v/>
      </c>
    </row>
    <row r="4115" spans="1:15" ht="12.75" outlineLevel="2" x14ac:dyDescent="0.2">
      <c r="A4115" s="84" t="s">
        <v>202</v>
      </c>
      <c r="B4115" s="85" t="s">
        <v>203</v>
      </c>
      <c r="C4115" s="85" t="s">
        <v>204</v>
      </c>
      <c r="D4115" s="86" t="s">
        <v>205</v>
      </c>
      <c r="E4115" s="87">
        <v>9.2999999999999999E-2</v>
      </c>
      <c r="F4115" s="88"/>
      <c r="G4115" s="89">
        <v>720</v>
      </c>
      <c r="H4115" s="90">
        <f>IF(ISNUMBER(F4115),(E4115*(1+(F4115/100))*G4115),G4115*E4115)*N4114</f>
        <v>200.88</v>
      </c>
      <c r="I4115" s="91">
        <f>IF(OR(A4115="PM",A4115="PZ",A4115="PP"),H4115,"")</f>
        <v>200.88</v>
      </c>
      <c r="J4115" s="91" t="str">
        <f>IF(A4115="S",H4115,"")</f>
        <v/>
      </c>
      <c r="K4115" s="35"/>
      <c r="L4115" s="91" t="str">
        <f>IF(A4115="M06",H4115,"")</f>
        <v/>
      </c>
      <c r="M4115" s="91" t="str">
        <f>IF(OR(A4115="M02",A4115="M25",A4115="M01s"),H4115,"")</f>
        <v/>
      </c>
      <c r="N4115" s="83">
        <f>IF(A4115="ZMP",E4115*(1+(F4115/100)),N4114)</f>
        <v>3</v>
      </c>
      <c r="O4115" s="91" t="str">
        <f>IF(A4115="M01e",H4115,"")</f>
        <v/>
      </c>
    </row>
    <row r="4116" spans="1:15" ht="12.75" outlineLevel="2" x14ac:dyDescent="0.2">
      <c r="A4116" s="84" t="s">
        <v>228</v>
      </c>
      <c r="B4116" s="85" t="s">
        <v>3459</v>
      </c>
      <c r="C4116" s="85" t="s">
        <v>3460</v>
      </c>
      <c r="D4116" s="86" t="s">
        <v>111</v>
      </c>
      <c r="E4116" s="87">
        <v>1</v>
      </c>
      <c r="F4116" s="88"/>
      <c r="G4116" s="89">
        <v>522.46</v>
      </c>
      <c r="H4116" s="90">
        <f>IF(ISNUMBER(F4116),(E4116*(1+(F4116/100))*G4116),G4116*E4116)*N4115</f>
        <v>1567.38</v>
      </c>
      <c r="I4116" s="91" t="str">
        <f>IF(OR(A4116="PM",A4116="PZ",A4116="PP"),H4116,"")</f>
        <v/>
      </c>
      <c r="J4116" s="91" t="str">
        <f>IF(A4116="S",H4116,"")</f>
        <v/>
      </c>
      <c r="K4116" s="35"/>
      <c r="L4116" s="91" t="str">
        <f>IF(A4116="M06",H4116,"")</f>
        <v/>
      </c>
      <c r="M4116" s="91">
        <f>IF(OR(A4116="M02",A4116="M25",A4116="M01s"),H4116,"")</f>
        <v>1567.38</v>
      </c>
      <c r="N4116" s="83">
        <f>IF(A4116="ZMP",E4116*(1+(F4116/100)),N4115)</f>
        <v>3</v>
      </c>
      <c r="O4116" s="91" t="str">
        <f>IF(A4116="M01e",H4116,"")</f>
        <v/>
      </c>
    </row>
    <row r="4117" spans="1:15" ht="12.75" outlineLevel="2" x14ac:dyDescent="0.2">
      <c r="A4117" s="47"/>
      <c r="B4117" s="48"/>
      <c r="C4117" s="48"/>
      <c r="D4117" s="49"/>
      <c r="E4117" s="50"/>
      <c r="F4117" s="51"/>
      <c r="G4117" s="52"/>
      <c r="H4117" s="53"/>
      <c r="I4117" s="54"/>
      <c r="J4117" s="54"/>
      <c r="K4117" s="35"/>
      <c r="L4117" s="54"/>
      <c r="M4117" s="54"/>
      <c r="N4117" s="54"/>
      <c r="O4117" s="54"/>
    </row>
    <row r="4118" spans="1:15" ht="12.75" x14ac:dyDescent="0.2">
      <c r="A4118" s="27" t="s">
        <v>8031</v>
      </c>
      <c r="B4118" s="28" t="s">
        <v>8547</v>
      </c>
      <c r="C4118" s="29" t="s">
        <v>8548</v>
      </c>
      <c r="D4118" s="30" t="s">
        <v>666</v>
      </c>
      <c r="E4118" s="31">
        <v>1</v>
      </c>
      <c r="F4118" s="32"/>
      <c r="G4118" s="33">
        <v>1766.94</v>
      </c>
      <c r="H4118" s="34">
        <f>G4118</f>
        <v>1766.94</v>
      </c>
      <c r="I4118" s="35">
        <f>SUM(I4119:I4122)</f>
        <v>200.88</v>
      </c>
      <c r="J4118" s="35">
        <f>SUM(J4119:J4122)</f>
        <v>0</v>
      </c>
      <c r="K4118" s="35">
        <f t="shared" si="1468"/>
        <v>200.88</v>
      </c>
      <c r="L4118" s="35">
        <f>SUM(L4119:L4122)</f>
        <v>0</v>
      </c>
      <c r="M4118" s="35">
        <f>SUM(M4119:M4122)</f>
        <v>1566.06</v>
      </c>
      <c r="N4118" s="35"/>
      <c r="O4118" s="35">
        <f>SUM(O4119:O4122)</f>
        <v>0</v>
      </c>
    </row>
    <row r="4119" spans="1:15" ht="12.75" outlineLevel="1" collapsed="1" x14ac:dyDescent="0.2">
      <c r="A4119" s="38" t="s">
        <v>198</v>
      </c>
      <c r="B4119" s="39" t="s">
        <v>3461</v>
      </c>
      <c r="C4119" s="39" t="s">
        <v>3462</v>
      </c>
      <c r="D4119" s="40" t="s">
        <v>253</v>
      </c>
      <c r="E4119" s="41">
        <v>3</v>
      </c>
      <c r="F4119" s="42"/>
      <c r="G4119" s="43">
        <v>588.98</v>
      </c>
      <c r="H4119" s="44">
        <f>IF(ISNUMBER(F4119),(E4119*(1+(F4119/100))*G4119),G4119*E4119)</f>
        <v>1766.94</v>
      </c>
      <c r="I4119" s="45" t="str">
        <f>IF(OR(A4119="PM",A4119="PZ",A4119="PP"),H4119,"")</f>
        <v/>
      </c>
      <c r="J4119" s="45" t="str">
        <f>IF(A4119="S",H4119,"")</f>
        <v/>
      </c>
      <c r="K4119" s="35"/>
      <c r="L4119" s="45" t="str">
        <f>IF(A4119="M06",H4119,"")</f>
        <v/>
      </c>
      <c r="M4119" s="45" t="str">
        <f>IF(OR(A4119="M02",A4119="M25",A4119="M01s"),H4119,"")</f>
        <v/>
      </c>
      <c r="N4119" s="46">
        <f>IF(A4119="ZMP",E4119*(1+(F4119/100)),#REF!)</f>
        <v>3</v>
      </c>
      <c r="O4119" s="45" t="str">
        <f>IF(A4119="M01e",H4119,"")</f>
        <v/>
      </c>
    </row>
    <row r="4120" spans="1:15" ht="12.75" outlineLevel="2" x14ac:dyDescent="0.2">
      <c r="A4120" s="84" t="s">
        <v>202</v>
      </c>
      <c r="B4120" s="85" t="s">
        <v>203</v>
      </c>
      <c r="C4120" s="85" t="s">
        <v>204</v>
      </c>
      <c r="D4120" s="86" t="s">
        <v>205</v>
      </c>
      <c r="E4120" s="87">
        <v>9.2999999999999999E-2</v>
      </c>
      <c r="F4120" s="88"/>
      <c r="G4120" s="89">
        <v>720</v>
      </c>
      <c r="H4120" s="90">
        <f>IF(ISNUMBER(F4120),(E4120*(1+(F4120/100))*G4120),G4120*E4120)*N4119</f>
        <v>200.88</v>
      </c>
      <c r="I4120" s="91">
        <f>IF(OR(A4120="PM",A4120="PZ",A4120="PP"),H4120,"")</f>
        <v>200.88</v>
      </c>
      <c r="J4120" s="91" t="str">
        <f>IF(A4120="S",H4120,"")</f>
        <v/>
      </c>
      <c r="K4120" s="35"/>
      <c r="L4120" s="91" t="str">
        <f>IF(A4120="M06",H4120,"")</f>
        <v/>
      </c>
      <c r="M4120" s="91" t="str">
        <f>IF(OR(A4120="M02",A4120="M25",A4120="M01s"),H4120,"")</f>
        <v/>
      </c>
      <c r="N4120" s="83">
        <f>IF(A4120="ZMP",E4120*(1+(F4120/100)),N4119)</f>
        <v>3</v>
      </c>
      <c r="O4120" s="91" t="str">
        <f>IF(A4120="M01e",H4120,"")</f>
        <v/>
      </c>
    </row>
    <row r="4121" spans="1:15" ht="12.75" outlineLevel="2" x14ac:dyDescent="0.2">
      <c r="A4121" s="84" t="s">
        <v>228</v>
      </c>
      <c r="B4121" s="85" t="s">
        <v>3463</v>
      </c>
      <c r="C4121" s="85" t="s">
        <v>3464</v>
      </c>
      <c r="D4121" s="86" t="s">
        <v>111</v>
      </c>
      <c r="E4121" s="87">
        <v>1</v>
      </c>
      <c r="F4121" s="88"/>
      <c r="G4121" s="89">
        <v>522.02</v>
      </c>
      <c r="H4121" s="90">
        <f>IF(ISNUMBER(F4121),(E4121*(1+(F4121/100))*G4121),G4121*E4121)*N4120</f>
        <v>1566.06</v>
      </c>
      <c r="I4121" s="91" t="str">
        <f>IF(OR(A4121="PM",A4121="PZ",A4121="PP"),H4121,"")</f>
        <v/>
      </c>
      <c r="J4121" s="91" t="str">
        <f>IF(A4121="S",H4121,"")</f>
        <v/>
      </c>
      <c r="K4121" s="35"/>
      <c r="L4121" s="91" t="str">
        <f>IF(A4121="M06",H4121,"")</f>
        <v/>
      </c>
      <c r="M4121" s="91">
        <f>IF(OR(A4121="M02",A4121="M25",A4121="M01s"),H4121,"")</f>
        <v>1566.06</v>
      </c>
      <c r="N4121" s="83">
        <f>IF(A4121="ZMP",E4121*(1+(F4121/100)),N4120)</f>
        <v>3</v>
      </c>
      <c r="O4121" s="91" t="str">
        <f>IF(A4121="M01e",H4121,"")</f>
        <v/>
      </c>
    </row>
    <row r="4122" spans="1:15" ht="12.75" outlineLevel="2" x14ac:dyDescent="0.2">
      <c r="A4122" s="47"/>
      <c r="B4122" s="48"/>
      <c r="C4122" s="48"/>
      <c r="D4122" s="49"/>
      <c r="E4122" s="50"/>
      <c r="F4122" s="51"/>
      <c r="G4122" s="52"/>
      <c r="H4122" s="53"/>
      <c r="I4122" s="54"/>
      <c r="J4122" s="54"/>
      <c r="K4122" s="35"/>
      <c r="L4122" s="54"/>
      <c r="M4122" s="54"/>
      <c r="N4122" s="54"/>
      <c r="O4122" s="54"/>
    </row>
    <row r="4123" spans="1:15" ht="12.75" x14ac:dyDescent="0.2">
      <c r="A4123" s="27" t="s">
        <v>8031</v>
      </c>
      <c r="B4123" s="28" t="s">
        <v>8549</v>
      </c>
      <c r="C4123" s="29" t="s">
        <v>8550</v>
      </c>
      <c r="D4123" s="30" t="s">
        <v>666</v>
      </c>
      <c r="E4123" s="31">
        <v>1</v>
      </c>
      <c r="F4123" s="32"/>
      <c r="G4123" s="33">
        <v>1766.16</v>
      </c>
      <c r="H4123" s="34">
        <f>G4123</f>
        <v>1766.16</v>
      </c>
      <c r="I4123" s="35">
        <f>SUM(I4124:I4127)</f>
        <v>200.88</v>
      </c>
      <c r="J4123" s="35">
        <f>SUM(J4124:J4127)</f>
        <v>0</v>
      </c>
      <c r="K4123" s="35">
        <f t="shared" si="1468"/>
        <v>200.88</v>
      </c>
      <c r="L4123" s="35">
        <f>SUM(L4124:L4127)</f>
        <v>0</v>
      </c>
      <c r="M4123" s="35">
        <f>SUM(M4124:M4127)</f>
        <v>1565.28</v>
      </c>
      <c r="N4123" s="35"/>
      <c r="O4123" s="35">
        <f>SUM(O4124:O4127)</f>
        <v>0</v>
      </c>
    </row>
    <row r="4124" spans="1:15" ht="12.75" outlineLevel="1" collapsed="1" x14ac:dyDescent="0.2">
      <c r="A4124" s="38" t="s">
        <v>198</v>
      </c>
      <c r="B4124" s="39" t="s">
        <v>3465</v>
      </c>
      <c r="C4124" s="39" t="s">
        <v>3466</v>
      </c>
      <c r="D4124" s="40" t="s">
        <v>253</v>
      </c>
      <c r="E4124" s="41">
        <v>3</v>
      </c>
      <c r="F4124" s="42"/>
      <c r="G4124" s="43">
        <v>588.72</v>
      </c>
      <c r="H4124" s="44">
        <f>IF(ISNUMBER(F4124),(E4124*(1+(F4124/100))*G4124),G4124*E4124)</f>
        <v>1766.16</v>
      </c>
      <c r="I4124" s="45" t="str">
        <f>IF(OR(A4124="PM",A4124="PZ",A4124="PP"),H4124,"")</f>
        <v/>
      </c>
      <c r="J4124" s="45" t="str">
        <f>IF(A4124="S",H4124,"")</f>
        <v/>
      </c>
      <c r="K4124" s="35"/>
      <c r="L4124" s="45" t="str">
        <f>IF(A4124="M06",H4124,"")</f>
        <v/>
      </c>
      <c r="M4124" s="45" t="str">
        <f>IF(OR(A4124="M02",A4124="M25",A4124="M01s"),H4124,"")</f>
        <v/>
      </c>
      <c r="N4124" s="46">
        <f>IF(A4124="ZMP",E4124*(1+(F4124/100)),#REF!)</f>
        <v>3</v>
      </c>
      <c r="O4124" s="45" t="str">
        <f>IF(A4124="M01e",H4124,"")</f>
        <v/>
      </c>
    </row>
    <row r="4125" spans="1:15" ht="12.75" outlineLevel="2" x14ac:dyDescent="0.2">
      <c r="A4125" s="84" t="s">
        <v>202</v>
      </c>
      <c r="B4125" s="85" t="s">
        <v>203</v>
      </c>
      <c r="C4125" s="85" t="s">
        <v>204</v>
      </c>
      <c r="D4125" s="86" t="s">
        <v>205</v>
      </c>
      <c r="E4125" s="87">
        <v>9.2999999999999999E-2</v>
      </c>
      <c r="F4125" s="88"/>
      <c r="G4125" s="89">
        <v>720</v>
      </c>
      <c r="H4125" s="90">
        <f>IF(ISNUMBER(F4125),(E4125*(1+(F4125/100))*G4125),G4125*E4125)*N4124</f>
        <v>200.88</v>
      </c>
      <c r="I4125" s="91">
        <f>IF(OR(A4125="PM",A4125="PZ",A4125="PP"),H4125,"")</f>
        <v>200.88</v>
      </c>
      <c r="J4125" s="91" t="str">
        <f>IF(A4125="S",H4125,"")</f>
        <v/>
      </c>
      <c r="K4125" s="35"/>
      <c r="L4125" s="91" t="str">
        <f>IF(A4125="M06",H4125,"")</f>
        <v/>
      </c>
      <c r="M4125" s="91" t="str">
        <f>IF(OR(A4125="M02",A4125="M25",A4125="M01s"),H4125,"")</f>
        <v/>
      </c>
      <c r="N4125" s="83">
        <f>IF(A4125="ZMP",E4125*(1+(F4125/100)),N4124)</f>
        <v>3</v>
      </c>
      <c r="O4125" s="91" t="str">
        <f>IF(A4125="M01e",H4125,"")</f>
        <v/>
      </c>
    </row>
    <row r="4126" spans="1:15" ht="12.75" outlineLevel="2" x14ac:dyDescent="0.2">
      <c r="A4126" s="84" t="s">
        <v>228</v>
      </c>
      <c r="B4126" s="85" t="s">
        <v>3467</v>
      </c>
      <c r="C4126" s="85" t="s">
        <v>3468</v>
      </c>
      <c r="D4126" s="86" t="s">
        <v>111</v>
      </c>
      <c r="E4126" s="87">
        <v>1</v>
      </c>
      <c r="F4126" s="88"/>
      <c r="G4126" s="89">
        <v>521.76</v>
      </c>
      <c r="H4126" s="90">
        <f>IF(ISNUMBER(F4126),(E4126*(1+(F4126/100))*G4126),G4126*E4126)*N4125</f>
        <v>1565.28</v>
      </c>
      <c r="I4126" s="91" t="str">
        <f>IF(OR(A4126="PM",A4126="PZ",A4126="PP"),H4126,"")</f>
        <v/>
      </c>
      <c r="J4126" s="91" t="str">
        <f>IF(A4126="S",H4126,"")</f>
        <v/>
      </c>
      <c r="K4126" s="35"/>
      <c r="L4126" s="91" t="str">
        <f>IF(A4126="M06",H4126,"")</f>
        <v/>
      </c>
      <c r="M4126" s="91">
        <f>IF(OR(A4126="M02",A4126="M25",A4126="M01s"),H4126,"")</f>
        <v>1565.28</v>
      </c>
      <c r="N4126" s="83">
        <f>IF(A4126="ZMP",E4126*(1+(F4126/100)),N4125)</f>
        <v>3</v>
      </c>
      <c r="O4126" s="91" t="str">
        <f>IF(A4126="M01e",H4126,"")</f>
        <v/>
      </c>
    </row>
    <row r="4127" spans="1:15" ht="12.75" outlineLevel="2" x14ac:dyDescent="0.2">
      <c r="A4127" s="47"/>
      <c r="B4127" s="48"/>
      <c r="C4127" s="48"/>
      <c r="D4127" s="49"/>
      <c r="E4127" s="50"/>
      <c r="F4127" s="51"/>
      <c r="G4127" s="52"/>
      <c r="H4127" s="53"/>
      <c r="I4127" s="54"/>
      <c r="J4127" s="54"/>
      <c r="K4127" s="35"/>
      <c r="L4127" s="54"/>
      <c r="M4127" s="54"/>
      <c r="N4127" s="54"/>
      <c r="O4127" s="54"/>
    </row>
    <row r="4128" spans="1:15" ht="12.75" x14ac:dyDescent="0.2">
      <c r="A4128" s="27" t="s">
        <v>8031</v>
      </c>
      <c r="B4128" s="28" t="s">
        <v>8551</v>
      </c>
      <c r="C4128" s="29" t="s">
        <v>8552</v>
      </c>
      <c r="D4128" s="30" t="s">
        <v>666</v>
      </c>
      <c r="E4128" s="31">
        <v>1</v>
      </c>
      <c r="F4128" s="32"/>
      <c r="G4128" s="33">
        <v>1967.37</v>
      </c>
      <c r="H4128" s="34">
        <f>G4128</f>
        <v>1967.37</v>
      </c>
      <c r="I4128" s="35">
        <f>SUM(I4129:I4132)</f>
        <v>200.88</v>
      </c>
      <c r="J4128" s="35">
        <f>SUM(J4129:J4132)</f>
        <v>0</v>
      </c>
      <c r="K4128" s="35">
        <f t="shared" si="1468"/>
        <v>200.88</v>
      </c>
      <c r="L4128" s="35">
        <f>SUM(L4129:L4132)</f>
        <v>0</v>
      </c>
      <c r="M4128" s="35">
        <f>SUM(M4129:M4132)</f>
        <v>1766.4900000000002</v>
      </c>
      <c r="N4128" s="35"/>
      <c r="O4128" s="35">
        <f>SUM(O4129:O4132)</f>
        <v>0</v>
      </c>
    </row>
    <row r="4129" spans="1:15" ht="12.75" outlineLevel="1" collapsed="1" x14ac:dyDescent="0.2">
      <c r="A4129" s="38" t="s">
        <v>198</v>
      </c>
      <c r="B4129" s="39" t="s">
        <v>3469</v>
      </c>
      <c r="C4129" s="39" t="s">
        <v>3470</v>
      </c>
      <c r="D4129" s="40" t="s">
        <v>253</v>
      </c>
      <c r="E4129" s="41">
        <v>3</v>
      </c>
      <c r="F4129" s="42"/>
      <c r="G4129" s="43">
        <v>655.79</v>
      </c>
      <c r="H4129" s="44">
        <f>IF(ISNUMBER(F4129),(E4129*(1+(F4129/100))*G4129),G4129*E4129)</f>
        <v>1967.37</v>
      </c>
      <c r="I4129" s="45" t="str">
        <f>IF(OR(A4129="PM",A4129="PZ",A4129="PP"),H4129,"")</f>
        <v/>
      </c>
      <c r="J4129" s="45" t="str">
        <f>IF(A4129="S",H4129,"")</f>
        <v/>
      </c>
      <c r="K4129" s="35"/>
      <c r="L4129" s="45" t="str">
        <f>IF(A4129="M06",H4129,"")</f>
        <v/>
      </c>
      <c r="M4129" s="45" t="str">
        <f>IF(OR(A4129="M02",A4129="M25",A4129="M01s"),H4129,"")</f>
        <v/>
      </c>
      <c r="N4129" s="46">
        <f>IF(A4129="ZMP",E4129*(1+(F4129/100)),#REF!)</f>
        <v>3</v>
      </c>
      <c r="O4129" s="45" t="str">
        <f>IF(A4129="M01e",H4129,"")</f>
        <v/>
      </c>
    </row>
    <row r="4130" spans="1:15" ht="12.75" outlineLevel="2" x14ac:dyDescent="0.2">
      <c r="A4130" s="84" t="s">
        <v>202</v>
      </c>
      <c r="B4130" s="85" t="s">
        <v>203</v>
      </c>
      <c r="C4130" s="85" t="s">
        <v>204</v>
      </c>
      <c r="D4130" s="86" t="s">
        <v>205</v>
      </c>
      <c r="E4130" s="87">
        <v>9.2999999999999999E-2</v>
      </c>
      <c r="F4130" s="88"/>
      <c r="G4130" s="89">
        <v>720</v>
      </c>
      <c r="H4130" s="90">
        <f>IF(ISNUMBER(F4130),(E4130*(1+(F4130/100))*G4130),G4130*E4130)*N4129</f>
        <v>200.88</v>
      </c>
      <c r="I4130" s="91">
        <f>IF(OR(A4130="PM",A4130="PZ",A4130="PP"),H4130,"")</f>
        <v>200.88</v>
      </c>
      <c r="J4130" s="91" t="str">
        <f>IF(A4130="S",H4130,"")</f>
        <v/>
      </c>
      <c r="K4130" s="35"/>
      <c r="L4130" s="91" t="str">
        <f>IF(A4130="M06",H4130,"")</f>
        <v/>
      </c>
      <c r="M4130" s="91" t="str">
        <f>IF(OR(A4130="M02",A4130="M25",A4130="M01s"),H4130,"")</f>
        <v/>
      </c>
      <c r="N4130" s="83">
        <f>IF(A4130="ZMP",E4130*(1+(F4130/100)),N4129)</f>
        <v>3</v>
      </c>
      <c r="O4130" s="91" t="str">
        <f>IF(A4130="M01e",H4130,"")</f>
        <v/>
      </c>
    </row>
    <row r="4131" spans="1:15" ht="12.75" outlineLevel="2" x14ac:dyDescent="0.2">
      <c r="A4131" s="84" t="s">
        <v>228</v>
      </c>
      <c r="B4131" s="85" t="s">
        <v>3471</v>
      </c>
      <c r="C4131" s="85" t="s">
        <v>3472</v>
      </c>
      <c r="D4131" s="86" t="s">
        <v>111</v>
      </c>
      <c r="E4131" s="87">
        <v>1</v>
      </c>
      <c r="F4131" s="88"/>
      <c r="G4131" s="89">
        <v>588.83000000000004</v>
      </c>
      <c r="H4131" s="90">
        <f>IF(ISNUMBER(F4131),(E4131*(1+(F4131/100))*G4131),G4131*E4131)*N4130</f>
        <v>1766.4900000000002</v>
      </c>
      <c r="I4131" s="91" t="str">
        <f>IF(OR(A4131="PM",A4131="PZ",A4131="PP"),H4131,"")</f>
        <v/>
      </c>
      <c r="J4131" s="91" t="str">
        <f>IF(A4131="S",H4131,"")</f>
        <v/>
      </c>
      <c r="K4131" s="35"/>
      <c r="L4131" s="91" t="str">
        <f>IF(A4131="M06",H4131,"")</f>
        <v/>
      </c>
      <c r="M4131" s="91">
        <f>IF(OR(A4131="M02",A4131="M25",A4131="M01s"),H4131,"")</f>
        <v>1766.4900000000002</v>
      </c>
      <c r="N4131" s="83">
        <f>IF(A4131="ZMP",E4131*(1+(F4131/100)),N4130)</f>
        <v>3</v>
      </c>
      <c r="O4131" s="91" t="str">
        <f>IF(A4131="M01e",H4131,"")</f>
        <v/>
      </c>
    </row>
    <row r="4132" spans="1:15" ht="12.75" outlineLevel="2" x14ac:dyDescent="0.2">
      <c r="A4132" s="47"/>
      <c r="B4132" s="48"/>
      <c r="C4132" s="48"/>
      <c r="D4132" s="49"/>
      <c r="E4132" s="50"/>
      <c r="F4132" s="51"/>
      <c r="G4132" s="52"/>
      <c r="H4132" s="53"/>
      <c r="I4132" s="54"/>
      <c r="J4132" s="54"/>
      <c r="K4132" s="35"/>
      <c r="L4132" s="54"/>
      <c r="M4132" s="54"/>
      <c r="N4132" s="54"/>
      <c r="O4132" s="54"/>
    </row>
    <row r="4133" spans="1:15" ht="12.75" x14ac:dyDescent="0.2">
      <c r="A4133" s="27" t="s">
        <v>8031</v>
      </c>
      <c r="B4133" s="28" t="s">
        <v>8553</v>
      </c>
      <c r="C4133" s="29" t="s">
        <v>8554</v>
      </c>
      <c r="D4133" s="30" t="s">
        <v>666</v>
      </c>
      <c r="E4133" s="31">
        <v>1</v>
      </c>
      <c r="F4133" s="32"/>
      <c r="G4133" s="33">
        <v>2523</v>
      </c>
      <c r="H4133" s="34">
        <f>G4133</f>
        <v>2523</v>
      </c>
      <c r="I4133" s="35">
        <f>SUM(I4134:I4137)</f>
        <v>291.60000000000002</v>
      </c>
      <c r="J4133" s="35">
        <f>SUM(J4134:J4137)</f>
        <v>0</v>
      </c>
      <c r="K4133" s="35">
        <f t="shared" si="1468"/>
        <v>291.60000000000002</v>
      </c>
      <c r="L4133" s="35">
        <f>SUM(L4134:L4137)</f>
        <v>0</v>
      </c>
      <c r="M4133" s="35">
        <f>SUM(M4134:M4137)</f>
        <v>2231.3999999999996</v>
      </c>
      <c r="N4133" s="35"/>
      <c r="O4133" s="35">
        <f>SUM(O4134:O4137)</f>
        <v>0</v>
      </c>
    </row>
    <row r="4134" spans="1:15" ht="12.75" outlineLevel="1" collapsed="1" x14ac:dyDescent="0.2">
      <c r="A4134" s="38" t="s">
        <v>198</v>
      </c>
      <c r="B4134" s="39" t="s">
        <v>3440</v>
      </c>
      <c r="C4134" s="39" t="s">
        <v>3441</v>
      </c>
      <c r="D4134" s="40" t="s">
        <v>253</v>
      </c>
      <c r="E4134" s="41">
        <v>3</v>
      </c>
      <c r="F4134" s="42"/>
      <c r="G4134" s="43">
        <v>841</v>
      </c>
      <c r="H4134" s="44">
        <f>IF(ISNUMBER(F4134),(E4134*(1+(F4134/100))*G4134),G4134*E4134)</f>
        <v>2523</v>
      </c>
      <c r="I4134" s="45" t="str">
        <f>IF(OR(A4134="PM",A4134="PZ",A4134="PP"),H4134,"")</f>
        <v/>
      </c>
      <c r="J4134" s="45" t="str">
        <f>IF(A4134="S",H4134,"")</f>
        <v/>
      </c>
      <c r="K4134" s="35"/>
      <c r="L4134" s="45" t="str">
        <f>IF(A4134="M06",H4134,"")</f>
        <v/>
      </c>
      <c r="M4134" s="45" t="str">
        <f>IF(OR(A4134="M02",A4134="M25",A4134="M01s"),H4134,"")</f>
        <v/>
      </c>
      <c r="N4134" s="46">
        <f>IF(A4134="ZMP",E4134*(1+(F4134/100)),#REF!)</f>
        <v>3</v>
      </c>
      <c r="O4134" s="45" t="str">
        <f>IF(A4134="M01e",H4134,"")</f>
        <v/>
      </c>
    </row>
    <row r="4135" spans="1:15" ht="12.75" outlineLevel="2" x14ac:dyDescent="0.2">
      <c r="A4135" s="84" t="s">
        <v>202</v>
      </c>
      <c r="B4135" s="85" t="s">
        <v>203</v>
      </c>
      <c r="C4135" s="85" t="s">
        <v>204</v>
      </c>
      <c r="D4135" s="86" t="s">
        <v>205</v>
      </c>
      <c r="E4135" s="87">
        <v>0.13500000000000001</v>
      </c>
      <c r="F4135" s="88"/>
      <c r="G4135" s="89">
        <v>720</v>
      </c>
      <c r="H4135" s="90">
        <f>IF(ISNUMBER(F4135),(E4135*(1+(F4135/100))*G4135),G4135*E4135)*N4134</f>
        <v>291.60000000000002</v>
      </c>
      <c r="I4135" s="91">
        <f>IF(OR(A4135="PM",A4135="PZ",A4135="PP"),H4135,"")</f>
        <v>291.60000000000002</v>
      </c>
      <c r="J4135" s="91" t="str">
        <f>IF(A4135="S",H4135,"")</f>
        <v/>
      </c>
      <c r="K4135" s="35"/>
      <c r="L4135" s="91" t="str">
        <f>IF(A4135="M06",H4135,"")</f>
        <v/>
      </c>
      <c r="M4135" s="91" t="str">
        <f>IF(OR(A4135="M02",A4135="M25",A4135="M01s"),H4135,"")</f>
        <v/>
      </c>
      <c r="N4135" s="83">
        <f>IF(A4135="ZMP",E4135*(1+(F4135/100)),N4134)</f>
        <v>3</v>
      </c>
      <c r="O4135" s="91" t="str">
        <f>IF(A4135="M01e",H4135,"")</f>
        <v/>
      </c>
    </row>
    <row r="4136" spans="1:15" ht="12.75" outlineLevel="2" x14ac:dyDescent="0.2">
      <c r="A4136" s="84" t="s">
        <v>228</v>
      </c>
      <c r="B4136" s="85" t="s">
        <v>3442</v>
      </c>
      <c r="C4136" s="85" t="s">
        <v>3443</v>
      </c>
      <c r="D4136" s="86" t="s">
        <v>3444</v>
      </c>
      <c r="E4136" s="87">
        <v>1</v>
      </c>
      <c r="F4136" s="88"/>
      <c r="G4136" s="89">
        <v>743.8</v>
      </c>
      <c r="H4136" s="90">
        <f>IF(ISNUMBER(F4136),(E4136*(1+(F4136/100))*G4136),G4136*E4136)*N4135</f>
        <v>2231.3999999999996</v>
      </c>
      <c r="I4136" s="91" t="str">
        <f>IF(OR(A4136="PM",A4136="PZ",A4136="PP"),H4136,"")</f>
        <v/>
      </c>
      <c r="J4136" s="91" t="str">
        <f>IF(A4136="S",H4136,"")</f>
        <v/>
      </c>
      <c r="K4136" s="35"/>
      <c r="L4136" s="91" t="str">
        <f>IF(A4136="M06",H4136,"")</f>
        <v/>
      </c>
      <c r="M4136" s="91">
        <f>IF(OR(A4136="M02",A4136="M25",A4136="M01s"),H4136,"")</f>
        <v>2231.3999999999996</v>
      </c>
      <c r="N4136" s="83">
        <f>IF(A4136="ZMP",E4136*(1+(F4136/100)),N4135)</f>
        <v>3</v>
      </c>
      <c r="O4136" s="91" t="str">
        <f>IF(A4136="M01e",H4136,"")</f>
        <v/>
      </c>
    </row>
    <row r="4137" spans="1:15" ht="12.75" outlineLevel="2" x14ac:dyDescent="0.2">
      <c r="A4137" s="47"/>
      <c r="B4137" s="48"/>
      <c r="C4137" s="48"/>
      <c r="D4137" s="49"/>
      <c r="E4137" s="50"/>
      <c r="F4137" s="51"/>
      <c r="G4137" s="52"/>
      <c r="H4137" s="53"/>
      <c r="I4137" s="54"/>
      <c r="J4137" s="54"/>
      <c r="K4137" s="35"/>
      <c r="L4137" s="54"/>
      <c r="M4137" s="54"/>
      <c r="N4137" s="54"/>
      <c r="O4137" s="54"/>
    </row>
    <row r="4138" spans="1:15" ht="25.5" x14ac:dyDescent="0.2">
      <c r="A4138" s="27" t="s">
        <v>8031</v>
      </c>
      <c r="B4138" s="28" t="s">
        <v>8555</v>
      </c>
      <c r="C4138" s="29" t="s">
        <v>8556</v>
      </c>
      <c r="D4138" s="30" t="s">
        <v>253</v>
      </c>
      <c r="E4138" s="31">
        <v>1</v>
      </c>
      <c r="F4138" s="32"/>
      <c r="G4138" s="33">
        <v>18133.96</v>
      </c>
      <c r="H4138" s="34">
        <f>G4138</f>
        <v>18133.96</v>
      </c>
      <c r="I4138" s="35">
        <f>SUM(I4139:I4148)</f>
        <v>418.32000000000005</v>
      </c>
      <c r="J4138" s="35">
        <f>SUM(J4139:J4148)</f>
        <v>262.62</v>
      </c>
      <c r="K4138" s="35">
        <f t="shared" si="1468"/>
        <v>680.94</v>
      </c>
      <c r="L4138" s="35">
        <f>SUM(L4139:L4148)</f>
        <v>0</v>
      </c>
      <c r="M4138" s="35">
        <f>SUM(M4139:M4148)</f>
        <v>17453.010559999999</v>
      </c>
      <c r="N4138" s="35"/>
      <c r="O4138" s="35">
        <f>SUM(O4139:O4148)</f>
        <v>0</v>
      </c>
    </row>
    <row r="4139" spans="1:15" ht="12.75" outlineLevel="1" collapsed="1" x14ac:dyDescent="0.2">
      <c r="A4139" s="38" t="s">
        <v>198</v>
      </c>
      <c r="B4139" s="39" t="s">
        <v>345</v>
      </c>
      <c r="C4139" s="39" t="s">
        <v>346</v>
      </c>
      <c r="D4139" s="40" t="s">
        <v>253</v>
      </c>
      <c r="E4139" s="41">
        <v>2</v>
      </c>
      <c r="F4139" s="42"/>
      <c r="G4139" s="43">
        <v>91.31</v>
      </c>
      <c r="H4139" s="44">
        <f>IF(ISNUMBER(F4139),(E4139*(1+(F4139/100))*G4139),G4139*E4139)</f>
        <v>182.62</v>
      </c>
      <c r="I4139" s="45" t="str">
        <f t="shared" ref="I4139:I4147" si="1469">IF(OR(A4139="PM",A4139="PZ",A4139="PP"),H4139,"")</f>
        <v/>
      </c>
      <c r="J4139" s="45" t="str">
        <f t="shared" ref="J4139:J4147" si="1470">IF(A4139="S",H4139,"")</f>
        <v/>
      </c>
      <c r="K4139" s="35"/>
      <c r="L4139" s="45" t="str">
        <f t="shared" ref="L4139:L4147" si="1471">IF(A4139="M06",H4139,"")</f>
        <v/>
      </c>
      <c r="M4139" s="45" t="str">
        <f t="shared" ref="M4139:M4147" si="1472">IF(OR(A4139="M02",A4139="M25",A4139="M01s"),H4139,"")</f>
        <v/>
      </c>
      <c r="N4139" s="46">
        <f>IF(A4139="ZMP",E4139*(1+(F4139/100)),#REF!)</f>
        <v>2</v>
      </c>
      <c r="O4139" s="45" t="str">
        <f t="shared" ref="O4139:O4147" si="1473">IF(A4139="M01e",H4139,"")</f>
        <v/>
      </c>
    </row>
    <row r="4140" spans="1:15" ht="12.75" outlineLevel="2" x14ac:dyDescent="0.2">
      <c r="A4140" s="84" t="s">
        <v>202</v>
      </c>
      <c r="B4140" s="85" t="s">
        <v>203</v>
      </c>
      <c r="C4140" s="85" t="s">
        <v>204</v>
      </c>
      <c r="D4140" s="86" t="s">
        <v>205</v>
      </c>
      <c r="E4140" s="87">
        <v>0.09</v>
      </c>
      <c r="F4140" s="88"/>
      <c r="G4140" s="89">
        <v>720</v>
      </c>
      <c r="H4140" s="90">
        <f>IF(ISNUMBER(F4140),(E4140*(1+(F4140/100))*G4140),G4140*E4140)*N4139</f>
        <v>129.6</v>
      </c>
      <c r="I4140" s="91">
        <f t="shared" si="1469"/>
        <v>129.6</v>
      </c>
      <c r="J4140" s="91" t="str">
        <f t="shared" si="1470"/>
        <v/>
      </c>
      <c r="K4140" s="35"/>
      <c r="L4140" s="91" t="str">
        <f t="shared" si="1471"/>
        <v/>
      </c>
      <c r="M4140" s="91" t="str">
        <f t="shared" si="1472"/>
        <v/>
      </c>
      <c r="N4140" s="83">
        <f>IF(A4140="ZMP",E4140*(1+(F4140/100)),N4139)</f>
        <v>2</v>
      </c>
      <c r="O4140" s="91" t="str">
        <f t="shared" si="1473"/>
        <v/>
      </c>
    </row>
    <row r="4141" spans="1:15" ht="12.75" outlineLevel="2" x14ac:dyDescent="0.2">
      <c r="A4141" s="84" t="s">
        <v>228</v>
      </c>
      <c r="B4141" s="85" t="s">
        <v>327</v>
      </c>
      <c r="C4141" s="85" t="s">
        <v>328</v>
      </c>
      <c r="D4141" s="86" t="s">
        <v>329</v>
      </c>
      <c r="E4141" s="87">
        <v>3.7999999999999999E-2</v>
      </c>
      <c r="F4141" s="88"/>
      <c r="G4141" s="89">
        <v>593.96</v>
      </c>
      <c r="H4141" s="90">
        <f>IF(ISNUMBER(F4141),(E4141*(1+(F4141/100))*G4141),G4141*E4141)*N4140</f>
        <v>45.14096</v>
      </c>
      <c r="I4141" s="91" t="str">
        <f t="shared" si="1469"/>
        <v/>
      </c>
      <c r="J4141" s="91" t="str">
        <f t="shared" si="1470"/>
        <v/>
      </c>
      <c r="K4141" s="35"/>
      <c r="L4141" s="91" t="str">
        <f t="shared" si="1471"/>
        <v/>
      </c>
      <c r="M4141" s="91">
        <f t="shared" si="1472"/>
        <v>45.14096</v>
      </c>
      <c r="N4141" s="83">
        <f>IF(A4141="ZMP",E4141*(1+(F4141/100)),N4140)</f>
        <v>2</v>
      </c>
      <c r="O4141" s="91" t="str">
        <f t="shared" si="1473"/>
        <v/>
      </c>
    </row>
    <row r="4142" spans="1:15" ht="12.75" outlineLevel="2" x14ac:dyDescent="0.2">
      <c r="A4142" s="84" t="s">
        <v>228</v>
      </c>
      <c r="B4142" s="85" t="s">
        <v>332</v>
      </c>
      <c r="C4142" s="85" t="s">
        <v>333</v>
      </c>
      <c r="D4142" s="86" t="s">
        <v>334</v>
      </c>
      <c r="E4142" s="87">
        <v>0.01</v>
      </c>
      <c r="F4142" s="88"/>
      <c r="G4142" s="89">
        <v>393.48</v>
      </c>
      <c r="H4142" s="90">
        <f>IF(ISNUMBER(F4142),(E4142*(1+(F4142/100))*G4142),G4142*E4142)*N4141</f>
        <v>7.8696000000000002</v>
      </c>
      <c r="I4142" s="91" t="str">
        <f t="shared" si="1469"/>
        <v/>
      </c>
      <c r="J4142" s="91" t="str">
        <f t="shared" si="1470"/>
        <v/>
      </c>
      <c r="K4142" s="35"/>
      <c r="L4142" s="91" t="str">
        <f t="shared" si="1471"/>
        <v/>
      </c>
      <c r="M4142" s="91">
        <f t="shared" si="1472"/>
        <v>7.8696000000000002</v>
      </c>
      <c r="N4142" s="83">
        <f>IF(A4142="ZMP",E4142*(1+(F4142/100)),N4141)</f>
        <v>2</v>
      </c>
      <c r="O4142" s="91" t="str">
        <f t="shared" si="1473"/>
        <v/>
      </c>
    </row>
    <row r="4143" spans="1:15" ht="12.75" outlineLevel="1" x14ac:dyDescent="0.2">
      <c r="A4143" s="38" t="s">
        <v>198</v>
      </c>
      <c r="B4143" s="39" t="s">
        <v>5708</v>
      </c>
      <c r="C4143" s="39" t="s">
        <v>5709</v>
      </c>
      <c r="D4143" s="40" t="s">
        <v>253</v>
      </c>
      <c r="E4143" s="41">
        <v>1</v>
      </c>
      <c r="F4143" s="42"/>
      <c r="G4143" s="43">
        <v>17951.34</v>
      </c>
      <c r="H4143" s="44">
        <f>IF(ISNUMBER(F4143),(E4143*(1+(F4143/100))*G4143),G4143*E4143)</f>
        <v>17951.34</v>
      </c>
      <c r="I4143" s="45" t="str">
        <f t="shared" si="1469"/>
        <v/>
      </c>
      <c r="J4143" s="45" t="str">
        <f t="shared" si="1470"/>
        <v/>
      </c>
      <c r="K4143" s="35"/>
      <c r="L4143" s="45" t="str">
        <f t="shared" si="1471"/>
        <v/>
      </c>
      <c r="M4143" s="45" t="str">
        <f t="shared" si="1472"/>
        <v/>
      </c>
      <c r="N4143" s="46">
        <f>IF(A4143="ZMP",E4143*(1+(F4143/100)),#REF!)</f>
        <v>1</v>
      </c>
      <c r="O4143" s="45" t="str">
        <f t="shared" si="1473"/>
        <v/>
      </c>
    </row>
    <row r="4144" spans="1:15" ht="12.75" outlineLevel="2" x14ac:dyDescent="0.2">
      <c r="A4144" s="84" t="s">
        <v>202</v>
      </c>
      <c r="B4144" s="85" t="s">
        <v>203</v>
      </c>
      <c r="C4144" s="85" t="s">
        <v>204</v>
      </c>
      <c r="D4144" s="86" t="s">
        <v>205</v>
      </c>
      <c r="E4144" s="87">
        <v>0.40100000000000002</v>
      </c>
      <c r="F4144" s="88"/>
      <c r="G4144" s="89">
        <v>720</v>
      </c>
      <c r="H4144" s="90">
        <f>IF(ISNUMBER(F4144),(E4144*(1+(F4144/100))*G4144),G4144*E4144)*N4143</f>
        <v>288.72000000000003</v>
      </c>
      <c r="I4144" s="91">
        <f t="shared" si="1469"/>
        <v>288.72000000000003</v>
      </c>
      <c r="J4144" s="91" t="str">
        <f t="shared" si="1470"/>
        <v/>
      </c>
      <c r="K4144" s="35"/>
      <c r="L4144" s="91" t="str">
        <f t="shared" si="1471"/>
        <v/>
      </c>
      <c r="M4144" s="91" t="str">
        <f t="shared" si="1472"/>
        <v/>
      </c>
      <c r="N4144" s="83">
        <f>IF(A4144="ZMP",E4144*(1+(F4144/100)),N4143)</f>
        <v>1</v>
      </c>
      <c r="O4144" s="91" t="str">
        <f t="shared" si="1473"/>
        <v/>
      </c>
    </row>
    <row r="4145" spans="1:15" ht="12.75" outlineLevel="2" x14ac:dyDescent="0.2">
      <c r="A4145" s="84" t="s">
        <v>315</v>
      </c>
      <c r="B4145" s="85" t="s">
        <v>49</v>
      </c>
      <c r="C4145" s="85" t="s">
        <v>50</v>
      </c>
      <c r="D4145" s="86" t="s">
        <v>46</v>
      </c>
      <c r="E4145" s="87">
        <v>0.26</v>
      </c>
      <c r="F4145" s="88"/>
      <c r="G4145" s="89">
        <v>900</v>
      </c>
      <c r="H4145" s="90">
        <f>IF(ISNUMBER(F4145),(E4145*(1+(F4145/100))*G4145),G4145*E4145)*N4144</f>
        <v>234</v>
      </c>
      <c r="I4145" s="91" t="str">
        <f t="shared" si="1469"/>
        <v/>
      </c>
      <c r="J4145" s="91">
        <f t="shared" si="1470"/>
        <v>234</v>
      </c>
      <c r="K4145" s="35"/>
      <c r="L4145" s="91" t="str">
        <f t="shared" si="1471"/>
        <v/>
      </c>
      <c r="M4145" s="91" t="str">
        <f t="shared" si="1472"/>
        <v/>
      </c>
      <c r="N4145" s="83">
        <f>IF(A4145="ZMP",E4145*(1+(F4145/100)),N4144)</f>
        <v>1</v>
      </c>
      <c r="O4145" s="91" t="str">
        <f t="shared" si="1473"/>
        <v/>
      </c>
    </row>
    <row r="4146" spans="1:15" ht="12.75" outlineLevel="2" x14ac:dyDescent="0.2">
      <c r="A4146" s="84" t="s">
        <v>315</v>
      </c>
      <c r="B4146" s="85" t="s">
        <v>73</v>
      </c>
      <c r="C4146" s="85" t="s">
        <v>74</v>
      </c>
      <c r="D4146" s="86" t="s">
        <v>17</v>
      </c>
      <c r="E4146" s="87">
        <v>2.7E-2</v>
      </c>
      <c r="F4146" s="88"/>
      <c r="G4146" s="89">
        <v>1060</v>
      </c>
      <c r="H4146" s="90">
        <f>IF(ISNUMBER(F4146),(E4146*(1+(F4146/100))*G4146),G4146*E4146)*N4145</f>
        <v>28.62</v>
      </c>
      <c r="I4146" s="91" t="str">
        <f t="shared" si="1469"/>
        <v/>
      </c>
      <c r="J4146" s="91">
        <f t="shared" si="1470"/>
        <v>28.62</v>
      </c>
      <c r="K4146" s="35"/>
      <c r="L4146" s="91" t="str">
        <f t="shared" si="1471"/>
        <v/>
      </c>
      <c r="M4146" s="91" t="str">
        <f t="shared" si="1472"/>
        <v/>
      </c>
      <c r="N4146" s="83">
        <f>IF(A4146="ZMP",E4146*(1+(F4146/100)),N4145)</f>
        <v>1</v>
      </c>
      <c r="O4146" s="91" t="str">
        <f t="shared" si="1473"/>
        <v/>
      </c>
    </row>
    <row r="4147" spans="1:15" ht="12.75" outlineLevel="2" x14ac:dyDescent="0.2">
      <c r="A4147" s="84" t="s">
        <v>228</v>
      </c>
      <c r="B4147" s="85" t="s">
        <v>5710</v>
      </c>
      <c r="C4147" s="85" t="s">
        <v>5711</v>
      </c>
      <c r="D4147" s="86" t="s">
        <v>111</v>
      </c>
      <c r="E4147" s="87">
        <v>1</v>
      </c>
      <c r="F4147" s="88"/>
      <c r="G4147" s="89">
        <v>17400</v>
      </c>
      <c r="H4147" s="90">
        <f>IF(ISNUMBER(F4147),(E4147*(1+(F4147/100))*G4147),G4147*E4147)*N4146</f>
        <v>17400</v>
      </c>
      <c r="I4147" s="91" t="str">
        <f t="shared" si="1469"/>
        <v/>
      </c>
      <c r="J4147" s="91" t="str">
        <f t="shared" si="1470"/>
        <v/>
      </c>
      <c r="K4147" s="35"/>
      <c r="L4147" s="91" t="str">
        <f t="shared" si="1471"/>
        <v/>
      </c>
      <c r="M4147" s="91">
        <f t="shared" si="1472"/>
        <v>17400</v>
      </c>
      <c r="N4147" s="83">
        <f>IF(A4147="ZMP",E4147*(1+(F4147/100)),N4146)</f>
        <v>1</v>
      </c>
      <c r="O4147" s="91" t="str">
        <f t="shared" si="1473"/>
        <v/>
      </c>
    </row>
    <row r="4148" spans="1:15" ht="12.75" outlineLevel="2" x14ac:dyDescent="0.2">
      <c r="A4148" s="47"/>
      <c r="B4148" s="48"/>
      <c r="C4148" s="48"/>
      <c r="D4148" s="49"/>
      <c r="E4148" s="50"/>
      <c r="F4148" s="51"/>
      <c r="G4148" s="52"/>
      <c r="H4148" s="53"/>
      <c r="I4148" s="54"/>
      <c r="J4148" s="54"/>
      <c r="K4148" s="35"/>
      <c r="L4148" s="54"/>
      <c r="M4148" s="54"/>
      <c r="N4148" s="54"/>
      <c r="O4148" s="54"/>
    </row>
    <row r="4149" spans="1:15" ht="25.5" x14ac:dyDescent="0.2">
      <c r="A4149" s="27" t="s">
        <v>8031</v>
      </c>
      <c r="B4149" s="28" t="s">
        <v>8557</v>
      </c>
      <c r="C4149" s="29" t="s">
        <v>8558</v>
      </c>
      <c r="D4149" s="30" t="s">
        <v>253</v>
      </c>
      <c r="E4149" s="31">
        <v>1</v>
      </c>
      <c r="F4149" s="32"/>
      <c r="G4149" s="33">
        <v>30957.759999999998</v>
      </c>
      <c r="H4149" s="34">
        <f>G4149</f>
        <v>30957.759999999998</v>
      </c>
      <c r="I4149" s="35">
        <f>SUM(I4150:I4159)</f>
        <v>418.32000000000005</v>
      </c>
      <c r="J4149" s="35">
        <f>SUM(J4150:J4159)</f>
        <v>262.62</v>
      </c>
      <c r="K4149" s="35">
        <f t="shared" si="1468"/>
        <v>680.94</v>
      </c>
      <c r="L4149" s="35">
        <f>SUM(L4150:L4159)</f>
        <v>0</v>
      </c>
      <c r="M4149" s="35">
        <f>SUM(M4150:M4159)</f>
        <v>30276.810559999998</v>
      </c>
      <c r="N4149" s="35"/>
      <c r="O4149" s="35">
        <f>SUM(O4150:O4159)</f>
        <v>0</v>
      </c>
    </row>
    <row r="4150" spans="1:15" ht="12.75" outlineLevel="1" collapsed="1" x14ac:dyDescent="0.2">
      <c r="A4150" s="38" t="s">
        <v>198</v>
      </c>
      <c r="B4150" s="39" t="s">
        <v>345</v>
      </c>
      <c r="C4150" s="39" t="s">
        <v>346</v>
      </c>
      <c r="D4150" s="40" t="s">
        <v>253</v>
      </c>
      <c r="E4150" s="41">
        <v>2</v>
      </c>
      <c r="F4150" s="42"/>
      <c r="G4150" s="43">
        <v>91.31</v>
      </c>
      <c r="H4150" s="44">
        <f>IF(ISNUMBER(F4150),(E4150*(1+(F4150/100))*G4150),G4150*E4150)</f>
        <v>182.62</v>
      </c>
      <c r="I4150" s="45" t="str">
        <f t="shared" ref="I4150:I4158" si="1474">IF(OR(A4150="PM",A4150="PZ",A4150="PP"),H4150,"")</f>
        <v/>
      </c>
      <c r="J4150" s="45" t="str">
        <f t="shared" ref="J4150:J4158" si="1475">IF(A4150="S",H4150,"")</f>
        <v/>
      </c>
      <c r="K4150" s="35"/>
      <c r="L4150" s="45" t="str">
        <f t="shared" ref="L4150:L4158" si="1476">IF(A4150="M06",H4150,"")</f>
        <v/>
      </c>
      <c r="M4150" s="45" t="str">
        <f t="shared" ref="M4150:M4158" si="1477">IF(OR(A4150="M02",A4150="M25",A4150="M01s"),H4150,"")</f>
        <v/>
      </c>
      <c r="N4150" s="46">
        <f>IF(A4150="ZMP",E4150*(1+(F4150/100)),#REF!)</f>
        <v>2</v>
      </c>
      <c r="O4150" s="45" t="str">
        <f t="shared" ref="O4150:O4158" si="1478">IF(A4150="M01e",H4150,"")</f>
        <v/>
      </c>
    </row>
    <row r="4151" spans="1:15" ht="12.75" outlineLevel="2" x14ac:dyDescent="0.2">
      <c r="A4151" s="84" t="s">
        <v>202</v>
      </c>
      <c r="B4151" s="85" t="s">
        <v>203</v>
      </c>
      <c r="C4151" s="85" t="s">
        <v>204</v>
      </c>
      <c r="D4151" s="86" t="s">
        <v>205</v>
      </c>
      <c r="E4151" s="87">
        <v>0.09</v>
      </c>
      <c r="F4151" s="88"/>
      <c r="G4151" s="89">
        <v>720</v>
      </c>
      <c r="H4151" s="90">
        <f>IF(ISNUMBER(F4151),(E4151*(1+(F4151/100))*G4151),G4151*E4151)*N4150</f>
        <v>129.6</v>
      </c>
      <c r="I4151" s="91">
        <f t="shared" si="1474"/>
        <v>129.6</v>
      </c>
      <c r="J4151" s="91" t="str">
        <f t="shared" si="1475"/>
        <v/>
      </c>
      <c r="K4151" s="35"/>
      <c r="L4151" s="91" t="str">
        <f t="shared" si="1476"/>
        <v/>
      </c>
      <c r="M4151" s="91" t="str">
        <f t="shared" si="1477"/>
        <v/>
      </c>
      <c r="N4151" s="83">
        <f>IF(A4151="ZMP",E4151*(1+(F4151/100)),N4150)</f>
        <v>2</v>
      </c>
      <c r="O4151" s="91" t="str">
        <f t="shared" si="1478"/>
        <v/>
      </c>
    </row>
    <row r="4152" spans="1:15" ht="12.75" outlineLevel="2" x14ac:dyDescent="0.2">
      <c r="A4152" s="84" t="s">
        <v>228</v>
      </c>
      <c r="B4152" s="85" t="s">
        <v>327</v>
      </c>
      <c r="C4152" s="85" t="s">
        <v>328</v>
      </c>
      <c r="D4152" s="86" t="s">
        <v>329</v>
      </c>
      <c r="E4152" s="87">
        <v>3.7999999999999999E-2</v>
      </c>
      <c r="F4152" s="88"/>
      <c r="G4152" s="89">
        <v>593.96</v>
      </c>
      <c r="H4152" s="90">
        <f>IF(ISNUMBER(F4152),(E4152*(1+(F4152/100))*G4152),G4152*E4152)*N4151</f>
        <v>45.14096</v>
      </c>
      <c r="I4152" s="91" t="str">
        <f t="shared" si="1474"/>
        <v/>
      </c>
      <c r="J4152" s="91" t="str">
        <f t="shared" si="1475"/>
        <v/>
      </c>
      <c r="K4152" s="35"/>
      <c r="L4152" s="91" t="str">
        <f t="shared" si="1476"/>
        <v/>
      </c>
      <c r="M4152" s="91">
        <f t="shared" si="1477"/>
        <v>45.14096</v>
      </c>
      <c r="N4152" s="83">
        <f>IF(A4152="ZMP",E4152*(1+(F4152/100)),N4151)</f>
        <v>2</v>
      </c>
      <c r="O4152" s="91" t="str">
        <f t="shared" si="1478"/>
        <v/>
      </c>
    </row>
    <row r="4153" spans="1:15" ht="12.75" outlineLevel="2" x14ac:dyDescent="0.2">
      <c r="A4153" s="84" t="s">
        <v>228</v>
      </c>
      <c r="B4153" s="85" t="s">
        <v>332</v>
      </c>
      <c r="C4153" s="85" t="s">
        <v>333</v>
      </c>
      <c r="D4153" s="86" t="s">
        <v>334</v>
      </c>
      <c r="E4153" s="87">
        <v>0.01</v>
      </c>
      <c r="F4153" s="88"/>
      <c r="G4153" s="89">
        <v>393.48</v>
      </c>
      <c r="H4153" s="90">
        <f>IF(ISNUMBER(F4153),(E4153*(1+(F4153/100))*G4153),G4153*E4153)*N4152</f>
        <v>7.8696000000000002</v>
      </c>
      <c r="I4153" s="91" t="str">
        <f t="shared" si="1474"/>
        <v/>
      </c>
      <c r="J4153" s="91" t="str">
        <f t="shared" si="1475"/>
        <v/>
      </c>
      <c r="K4153" s="35"/>
      <c r="L4153" s="91" t="str">
        <f t="shared" si="1476"/>
        <v/>
      </c>
      <c r="M4153" s="91">
        <f t="shared" si="1477"/>
        <v>7.8696000000000002</v>
      </c>
      <c r="N4153" s="83">
        <f>IF(A4153="ZMP",E4153*(1+(F4153/100)),N4152)</f>
        <v>2</v>
      </c>
      <c r="O4153" s="91" t="str">
        <f t="shared" si="1478"/>
        <v/>
      </c>
    </row>
    <row r="4154" spans="1:15" ht="12.75" outlineLevel="1" x14ac:dyDescent="0.2">
      <c r="A4154" s="38" t="s">
        <v>198</v>
      </c>
      <c r="B4154" s="39" t="s">
        <v>5712</v>
      </c>
      <c r="C4154" s="39" t="s">
        <v>5713</v>
      </c>
      <c r="D4154" s="40" t="s">
        <v>253</v>
      </c>
      <c r="E4154" s="41">
        <v>1</v>
      </c>
      <c r="F4154" s="42"/>
      <c r="G4154" s="43">
        <v>30775.14</v>
      </c>
      <c r="H4154" s="44">
        <f>IF(ISNUMBER(F4154),(E4154*(1+(F4154/100))*G4154),G4154*E4154)</f>
        <v>30775.14</v>
      </c>
      <c r="I4154" s="45" t="str">
        <f t="shared" si="1474"/>
        <v/>
      </c>
      <c r="J4154" s="45" t="str">
        <f t="shared" si="1475"/>
        <v/>
      </c>
      <c r="K4154" s="35"/>
      <c r="L4154" s="45" t="str">
        <f t="shared" si="1476"/>
        <v/>
      </c>
      <c r="M4154" s="45" t="str">
        <f t="shared" si="1477"/>
        <v/>
      </c>
      <c r="N4154" s="46">
        <f>IF(A4154="ZMP",E4154*(1+(F4154/100)),#REF!)</f>
        <v>1</v>
      </c>
      <c r="O4154" s="45" t="str">
        <f t="shared" si="1478"/>
        <v/>
      </c>
    </row>
    <row r="4155" spans="1:15" ht="12.75" outlineLevel="2" x14ac:dyDescent="0.2">
      <c r="A4155" s="84" t="s">
        <v>202</v>
      </c>
      <c r="B4155" s="85" t="s">
        <v>203</v>
      </c>
      <c r="C4155" s="85" t="s">
        <v>204</v>
      </c>
      <c r="D4155" s="86" t="s">
        <v>205</v>
      </c>
      <c r="E4155" s="87">
        <v>0.40100000000000002</v>
      </c>
      <c r="F4155" s="88"/>
      <c r="G4155" s="89">
        <v>720</v>
      </c>
      <c r="H4155" s="90">
        <f>IF(ISNUMBER(F4155),(E4155*(1+(F4155/100))*G4155),G4155*E4155)*N4154</f>
        <v>288.72000000000003</v>
      </c>
      <c r="I4155" s="91">
        <f t="shared" si="1474"/>
        <v>288.72000000000003</v>
      </c>
      <c r="J4155" s="91" t="str">
        <f t="shared" si="1475"/>
        <v/>
      </c>
      <c r="K4155" s="35"/>
      <c r="L4155" s="91" t="str">
        <f t="shared" si="1476"/>
        <v/>
      </c>
      <c r="M4155" s="91" t="str">
        <f t="shared" si="1477"/>
        <v/>
      </c>
      <c r="N4155" s="83">
        <f>IF(A4155="ZMP",E4155*(1+(F4155/100)),N4154)</f>
        <v>1</v>
      </c>
      <c r="O4155" s="91" t="str">
        <f t="shared" si="1478"/>
        <v/>
      </c>
    </row>
    <row r="4156" spans="1:15" ht="12.75" outlineLevel="2" x14ac:dyDescent="0.2">
      <c r="A4156" s="84" t="s">
        <v>315</v>
      </c>
      <c r="B4156" s="85" t="s">
        <v>49</v>
      </c>
      <c r="C4156" s="85" t="s">
        <v>50</v>
      </c>
      <c r="D4156" s="86" t="s">
        <v>46</v>
      </c>
      <c r="E4156" s="87">
        <v>0.26</v>
      </c>
      <c r="F4156" s="88"/>
      <c r="G4156" s="89">
        <v>900</v>
      </c>
      <c r="H4156" s="90">
        <f>IF(ISNUMBER(F4156),(E4156*(1+(F4156/100))*G4156),G4156*E4156)*N4155</f>
        <v>234</v>
      </c>
      <c r="I4156" s="91" t="str">
        <f t="shared" si="1474"/>
        <v/>
      </c>
      <c r="J4156" s="91">
        <f t="shared" si="1475"/>
        <v>234</v>
      </c>
      <c r="K4156" s="35"/>
      <c r="L4156" s="91" t="str">
        <f t="shared" si="1476"/>
        <v/>
      </c>
      <c r="M4156" s="91" t="str">
        <f t="shared" si="1477"/>
        <v/>
      </c>
      <c r="N4156" s="83">
        <f>IF(A4156="ZMP",E4156*(1+(F4156/100)),N4155)</f>
        <v>1</v>
      </c>
      <c r="O4156" s="91" t="str">
        <f t="shared" si="1478"/>
        <v/>
      </c>
    </row>
    <row r="4157" spans="1:15" ht="12.75" outlineLevel="2" x14ac:dyDescent="0.2">
      <c r="A4157" s="84" t="s">
        <v>315</v>
      </c>
      <c r="B4157" s="85" t="s">
        <v>73</v>
      </c>
      <c r="C4157" s="85" t="s">
        <v>74</v>
      </c>
      <c r="D4157" s="86" t="s">
        <v>17</v>
      </c>
      <c r="E4157" s="87">
        <v>2.7E-2</v>
      </c>
      <c r="F4157" s="88"/>
      <c r="G4157" s="89">
        <v>1060</v>
      </c>
      <c r="H4157" s="90">
        <f>IF(ISNUMBER(F4157),(E4157*(1+(F4157/100))*G4157),G4157*E4157)*N4156</f>
        <v>28.62</v>
      </c>
      <c r="I4157" s="91" t="str">
        <f t="shared" si="1474"/>
        <v/>
      </c>
      <c r="J4157" s="91">
        <f t="shared" si="1475"/>
        <v>28.62</v>
      </c>
      <c r="K4157" s="35"/>
      <c r="L4157" s="91" t="str">
        <f t="shared" si="1476"/>
        <v/>
      </c>
      <c r="M4157" s="91" t="str">
        <f t="shared" si="1477"/>
        <v/>
      </c>
      <c r="N4157" s="83">
        <f>IF(A4157="ZMP",E4157*(1+(F4157/100)),N4156)</f>
        <v>1</v>
      </c>
      <c r="O4157" s="91" t="str">
        <f t="shared" si="1478"/>
        <v/>
      </c>
    </row>
    <row r="4158" spans="1:15" ht="12.75" outlineLevel="2" x14ac:dyDescent="0.2">
      <c r="A4158" s="84" t="s">
        <v>228</v>
      </c>
      <c r="B4158" s="85" t="s">
        <v>5714</v>
      </c>
      <c r="C4158" s="85" t="s">
        <v>5715</v>
      </c>
      <c r="D4158" s="86" t="s">
        <v>111</v>
      </c>
      <c r="E4158" s="87">
        <v>1</v>
      </c>
      <c r="F4158" s="88"/>
      <c r="G4158" s="89">
        <v>30223.8</v>
      </c>
      <c r="H4158" s="90">
        <f>IF(ISNUMBER(F4158),(E4158*(1+(F4158/100))*G4158),G4158*E4158)*N4157</f>
        <v>30223.8</v>
      </c>
      <c r="I4158" s="91" t="str">
        <f t="shared" si="1474"/>
        <v/>
      </c>
      <c r="J4158" s="91" t="str">
        <f t="shared" si="1475"/>
        <v/>
      </c>
      <c r="K4158" s="35"/>
      <c r="L4158" s="91" t="str">
        <f t="shared" si="1476"/>
        <v/>
      </c>
      <c r="M4158" s="91">
        <f t="shared" si="1477"/>
        <v>30223.8</v>
      </c>
      <c r="N4158" s="83">
        <f>IF(A4158="ZMP",E4158*(1+(F4158/100)),N4157)</f>
        <v>1</v>
      </c>
      <c r="O4158" s="91" t="str">
        <f t="shared" si="1478"/>
        <v/>
      </c>
    </row>
    <row r="4159" spans="1:15" ht="12.75" outlineLevel="2" x14ac:dyDescent="0.2">
      <c r="A4159" s="47"/>
      <c r="B4159" s="48"/>
      <c r="C4159" s="48"/>
      <c r="D4159" s="49"/>
      <c r="E4159" s="50"/>
      <c r="F4159" s="51"/>
      <c r="G4159" s="52"/>
      <c r="H4159" s="53"/>
      <c r="I4159" s="54"/>
      <c r="J4159" s="54"/>
      <c r="K4159" s="35"/>
      <c r="L4159" s="54"/>
      <c r="M4159" s="54"/>
      <c r="N4159" s="54"/>
      <c r="O4159" s="54"/>
    </row>
    <row r="4160" spans="1:15" ht="25.5" x14ac:dyDescent="0.2">
      <c r="A4160" s="27" t="s">
        <v>8031</v>
      </c>
      <c r="B4160" s="28" t="s">
        <v>8559</v>
      </c>
      <c r="C4160" s="29" t="s">
        <v>8560</v>
      </c>
      <c r="D4160" s="30" t="s">
        <v>666</v>
      </c>
      <c r="E4160" s="31">
        <v>1</v>
      </c>
      <c r="F4160" s="32"/>
      <c r="G4160" s="33">
        <v>3759.14</v>
      </c>
      <c r="H4160" s="34">
        <f>G4160</f>
        <v>3759.14</v>
      </c>
      <c r="I4160" s="35">
        <f>SUM(I4161:I4170)</f>
        <v>776.88</v>
      </c>
      <c r="J4160" s="35">
        <f>SUM(J4161:J4170)</f>
        <v>392.52000000000004</v>
      </c>
      <c r="K4160" s="35">
        <f t="shared" si="1468"/>
        <v>1169.4000000000001</v>
      </c>
      <c r="L4160" s="35">
        <f>SUM(L4161:L4170)</f>
        <v>0</v>
      </c>
      <c r="M4160" s="35">
        <f>SUM(M4161:M4170)</f>
        <v>2589.7736</v>
      </c>
      <c r="N4160" s="35"/>
      <c r="O4160" s="35">
        <f>SUM(O4161:O4170)</f>
        <v>0</v>
      </c>
    </row>
    <row r="4161" spans="1:15" ht="12.75" outlineLevel="1" collapsed="1" x14ac:dyDescent="0.2">
      <c r="A4161" s="38" t="s">
        <v>198</v>
      </c>
      <c r="B4161" s="39" t="s">
        <v>3068</v>
      </c>
      <c r="C4161" s="39" t="s">
        <v>3069</v>
      </c>
      <c r="D4161" s="40" t="s">
        <v>201</v>
      </c>
      <c r="E4161" s="41">
        <v>12</v>
      </c>
      <c r="F4161" s="42"/>
      <c r="G4161" s="43">
        <v>247.63</v>
      </c>
      <c r="H4161" s="44">
        <f>IF(ISNUMBER(F4161),(E4161*(1+(F4161/100))*G4161),G4161*E4161)</f>
        <v>2971.56</v>
      </c>
      <c r="I4161" s="45" t="str">
        <f t="shared" ref="I4161:I4169" si="1479">IF(OR(A4161="PM",A4161="PZ",A4161="PP"),H4161,"")</f>
        <v/>
      </c>
      <c r="J4161" s="45" t="str">
        <f t="shared" ref="J4161:J4169" si="1480">IF(A4161="S",H4161,"")</f>
        <v/>
      </c>
      <c r="K4161" s="35"/>
      <c r="L4161" s="45" t="str">
        <f t="shared" ref="L4161:L4169" si="1481">IF(A4161="M06",H4161,"")</f>
        <v/>
      </c>
      <c r="M4161" s="45" t="str">
        <f t="shared" ref="M4161:M4169" si="1482">IF(OR(A4161="M02",A4161="M25",A4161="M01s"),H4161,"")</f>
        <v/>
      </c>
      <c r="N4161" s="46">
        <f>IF(A4161="ZMP",E4161*(1+(F4161/100)),#REF!)</f>
        <v>12</v>
      </c>
      <c r="O4161" s="45" t="str">
        <f t="shared" ref="O4161:O4169" si="1483">IF(A4161="M01e",H4161,"")</f>
        <v/>
      </c>
    </row>
    <row r="4162" spans="1:15" ht="12.75" outlineLevel="2" x14ac:dyDescent="0.2">
      <c r="A4162" s="84" t="s">
        <v>202</v>
      </c>
      <c r="B4162" s="85" t="s">
        <v>203</v>
      </c>
      <c r="C4162" s="85" t="s">
        <v>204</v>
      </c>
      <c r="D4162" s="86" t="s">
        <v>205</v>
      </c>
      <c r="E4162" s="87">
        <v>4.3999999999999997E-2</v>
      </c>
      <c r="F4162" s="88"/>
      <c r="G4162" s="89">
        <v>720</v>
      </c>
      <c r="H4162" s="90">
        <f>IF(ISNUMBER(F4162),(E4162*(1+(F4162/100))*G4162),G4162*E4162)*N4161</f>
        <v>380.15999999999997</v>
      </c>
      <c r="I4162" s="91">
        <f t="shared" si="1479"/>
        <v>380.15999999999997</v>
      </c>
      <c r="J4162" s="91" t="str">
        <f t="shared" si="1480"/>
        <v/>
      </c>
      <c r="K4162" s="35"/>
      <c r="L4162" s="91" t="str">
        <f t="shared" si="1481"/>
        <v/>
      </c>
      <c r="M4162" s="91" t="str">
        <f t="shared" si="1482"/>
        <v/>
      </c>
      <c r="N4162" s="83">
        <f>IF(A4162="ZMP",E4162*(1+(F4162/100)),N4161)</f>
        <v>12</v>
      </c>
      <c r="O4162" s="91" t="str">
        <f t="shared" si="1483"/>
        <v/>
      </c>
    </row>
    <row r="4163" spans="1:15" ht="12.75" outlineLevel="2" x14ac:dyDescent="0.2">
      <c r="A4163" s="84" t="s">
        <v>315</v>
      </c>
      <c r="B4163" s="85" t="s">
        <v>75</v>
      </c>
      <c r="C4163" s="85" t="s">
        <v>76</v>
      </c>
      <c r="D4163" s="86" t="s">
        <v>17</v>
      </c>
      <c r="E4163" s="87">
        <v>8.0000000000000002E-3</v>
      </c>
      <c r="F4163" s="88"/>
      <c r="G4163" s="89">
        <v>760</v>
      </c>
      <c r="H4163" s="90">
        <f>IF(ISNUMBER(F4163),(E4163*(1+(F4163/100))*G4163),G4163*E4163)*N4162</f>
        <v>72.960000000000008</v>
      </c>
      <c r="I4163" s="91" t="str">
        <f t="shared" si="1479"/>
        <v/>
      </c>
      <c r="J4163" s="91">
        <f t="shared" si="1480"/>
        <v>72.960000000000008</v>
      </c>
      <c r="K4163" s="35"/>
      <c r="L4163" s="91" t="str">
        <f t="shared" si="1481"/>
        <v/>
      </c>
      <c r="M4163" s="91" t="str">
        <f t="shared" si="1482"/>
        <v/>
      </c>
      <c r="N4163" s="83">
        <f>IF(A4163="ZMP",E4163*(1+(F4163/100)),N4162)</f>
        <v>12</v>
      </c>
      <c r="O4163" s="91" t="str">
        <f t="shared" si="1483"/>
        <v/>
      </c>
    </row>
    <row r="4164" spans="1:15" ht="12.75" outlineLevel="2" x14ac:dyDescent="0.2">
      <c r="A4164" s="84" t="s">
        <v>228</v>
      </c>
      <c r="B4164" s="85" t="s">
        <v>3070</v>
      </c>
      <c r="C4164" s="85" t="s">
        <v>3071</v>
      </c>
      <c r="D4164" s="86" t="s">
        <v>209</v>
      </c>
      <c r="E4164" s="87">
        <v>1</v>
      </c>
      <c r="F4164" s="88">
        <v>3</v>
      </c>
      <c r="G4164" s="89">
        <v>203.76</v>
      </c>
      <c r="H4164" s="90">
        <f>IF(ISNUMBER(F4164),(E4164*(1+(F4164/100))*G4164),G4164*E4164)*N4163</f>
        <v>2518.4735999999998</v>
      </c>
      <c r="I4164" s="91" t="str">
        <f t="shared" si="1479"/>
        <v/>
      </c>
      <c r="J4164" s="91" t="str">
        <f t="shared" si="1480"/>
        <v/>
      </c>
      <c r="K4164" s="35"/>
      <c r="L4164" s="91" t="str">
        <f t="shared" si="1481"/>
        <v/>
      </c>
      <c r="M4164" s="91">
        <f t="shared" si="1482"/>
        <v>2518.4735999999998</v>
      </c>
      <c r="N4164" s="83">
        <f>IF(A4164="ZMP",E4164*(1+(F4164/100)),N4163)</f>
        <v>12</v>
      </c>
      <c r="O4164" s="91" t="str">
        <f t="shared" si="1483"/>
        <v/>
      </c>
    </row>
    <row r="4165" spans="1:15" ht="12.75" outlineLevel="1" x14ac:dyDescent="0.2">
      <c r="A4165" s="38" t="s">
        <v>198</v>
      </c>
      <c r="B4165" s="39" t="s">
        <v>3230</v>
      </c>
      <c r="C4165" s="39" t="s">
        <v>3231</v>
      </c>
      <c r="D4165" s="40" t="s">
        <v>253</v>
      </c>
      <c r="E4165" s="41">
        <v>1</v>
      </c>
      <c r="F4165" s="42"/>
      <c r="G4165" s="43">
        <v>787.58</v>
      </c>
      <c r="H4165" s="44">
        <f>IF(ISNUMBER(F4165),(E4165*(1+(F4165/100))*G4165),G4165*E4165)</f>
        <v>787.58</v>
      </c>
      <c r="I4165" s="45" t="str">
        <f t="shared" si="1479"/>
        <v/>
      </c>
      <c r="J4165" s="45" t="str">
        <f t="shared" si="1480"/>
        <v/>
      </c>
      <c r="K4165" s="35"/>
      <c r="L4165" s="45" t="str">
        <f t="shared" si="1481"/>
        <v/>
      </c>
      <c r="M4165" s="45" t="str">
        <f t="shared" si="1482"/>
        <v/>
      </c>
      <c r="N4165" s="46">
        <f>IF(A4165="ZMP",E4165*(1+(F4165/100)),#REF!)</f>
        <v>1</v>
      </c>
      <c r="O4165" s="45" t="str">
        <f t="shared" si="1483"/>
        <v/>
      </c>
    </row>
    <row r="4166" spans="1:15" ht="12.75" outlineLevel="2" x14ac:dyDescent="0.2">
      <c r="A4166" s="84" t="s">
        <v>202</v>
      </c>
      <c r="B4166" s="85" t="s">
        <v>203</v>
      </c>
      <c r="C4166" s="85" t="s">
        <v>204</v>
      </c>
      <c r="D4166" s="86" t="s">
        <v>205</v>
      </c>
      <c r="E4166" s="87">
        <v>0.55100000000000005</v>
      </c>
      <c r="F4166" s="88"/>
      <c r="G4166" s="89">
        <v>720</v>
      </c>
      <c r="H4166" s="90">
        <f>IF(ISNUMBER(F4166),(E4166*(1+(F4166/100))*G4166),G4166*E4166)*N4165</f>
        <v>396.72</v>
      </c>
      <c r="I4166" s="91">
        <f t="shared" si="1479"/>
        <v>396.72</v>
      </c>
      <c r="J4166" s="91" t="str">
        <f t="shared" si="1480"/>
        <v/>
      </c>
      <c r="K4166" s="35"/>
      <c r="L4166" s="91" t="str">
        <f t="shared" si="1481"/>
        <v/>
      </c>
      <c r="M4166" s="91" t="str">
        <f t="shared" si="1482"/>
        <v/>
      </c>
      <c r="N4166" s="83">
        <f>IF(A4166="ZMP",E4166*(1+(F4166/100)),N4165)</f>
        <v>1</v>
      </c>
      <c r="O4166" s="91" t="str">
        <f t="shared" si="1483"/>
        <v/>
      </c>
    </row>
    <row r="4167" spans="1:15" ht="12.75" outlineLevel="2" x14ac:dyDescent="0.2">
      <c r="A4167" s="84" t="s">
        <v>315</v>
      </c>
      <c r="B4167" s="85" t="s">
        <v>49</v>
      </c>
      <c r="C4167" s="85" t="s">
        <v>50</v>
      </c>
      <c r="D4167" s="86" t="s">
        <v>46</v>
      </c>
      <c r="E4167" s="87">
        <v>0.35</v>
      </c>
      <c r="F4167" s="88"/>
      <c r="G4167" s="89">
        <v>900</v>
      </c>
      <c r="H4167" s="90">
        <f>IF(ISNUMBER(F4167),(E4167*(1+(F4167/100))*G4167),G4167*E4167)*N4166</f>
        <v>315</v>
      </c>
      <c r="I4167" s="91" t="str">
        <f t="shared" si="1479"/>
        <v/>
      </c>
      <c r="J4167" s="91">
        <f t="shared" si="1480"/>
        <v>315</v>
      </c>
      <c r="K4167" s="35"/>
      <c r="L4167" s="91" t="str">
        <f t="shared" si="1481"/>
        <v/>
      </c>
      <c r="M4167" s="91" t="str">
        <f t="shared" si="1482"/>
        <v/>
      </c>
      <c r="N4167" s="83">
        <f>IF(A4167="ZMP",E4167*(1+(F4167/100)),N4166)</f>
        <v>1</v>
      </c>
      <c r="O4167" s="91" t="str">
        <f t="shared" si="1483"/>
        <v/>
      </c>
    </row>
    <row r="4168" spans="1:15" ht="12.75" outlineLevel="2" x14ac:dyDescent="0.2">
      <c r="A4168" s="84" t="s">
        <v>315</v>
      </c>
      <c r="B4168" s="85" t="s">
        <v>75</v>
      </c>
      <c r="C4168" s="85" t="s">
        <v>76</v>
      </c>
      <c r="D4168" s="86" t="s">
        <v>17</v>
      </c>
      <c r="E4168" s="87">
        <v>6.0000000000000001E-3</v>
      </c>
      <c r="F4168" s="88"/>
      <c r="G4168" s="89">
        <v>760</v>
      </c>
      <c r="H4168" s="90">
        <f>IF(ISNUMBER(F4168),(E4168*(1+(F4168/100))*G4168),G4168*E4168)*N4167</f>
        <v>4.5600000000000005</v>
      </c>
      <c r="I4168" s="91" t="str">
        <f t="shared" si="1479"/>
        <v/>
      </c>
      <c r="J4168" s="91">
        <f t="shared" si="1480"/>
        <v>4.5600000000000005</v>
      </c>
      <c r="K4168" s="35"/>
      <c r="L4168" s="91" t="str">
        <f t="shared" si="1481"/>
        <v/>
      </c>
      <c r="M4168" s="91" t="str">
        <f t="shared" si="1482"/>
        <v/>
      </c>
      <c r="N4168" s="83">
        <f>IF(A4168="ZMP",E4168*(1+(F4168/100)),N4167)</f>
        <v>1</v>
      </c>
      <c r="O4168" s="91" t="str">
        <f t="shared" si="1483"/>
        <v/>
      </c>
    </row>
    <row r="4169" spans="1:15" ht="12.75" outlineLevel="2" x14ac:dyDescent="0.2">
      <c r="A4169" s="84" t="s">
        <v>228</v>
      </c>
      <c r="B4169" s="85" t="s">
        <v>3232</v>
      </c>
      <c r="C4169" s="85" t="s">
        <v>3233</v>
      </c>
      <c r="D4169" s="86" t="s">
        <v>111</v>
      </c>
      <c r="E4169" s="87">
        <v>1</v>
      </c>
      <c r="F4169" s="88"/>
      <c r="G4169" s="89">
        <v>71.3</v>
      </c>
      <c r="H4169" s="90">
        <f>IF(ISNUMBER(F4169),(E4169*(1+(F4169/100))*G4169),G4169*E4169)*N4168</f>
        <v>71.3</v>
      </c>
      <c r="I4169" s="91" t="str">
        <f t="shared" si="1479"/>
        <v/>
      </c>
      <c r="J4169" s="91" t="str">
        <f t="shared" si="1480"/>
        <v/>
      </c>
      <c r="K4169" s="35"/>
      <c r="L4169" s="91" t="str">
        <f t="shared" si="1481"/>
        <v/>
      </c>
      <c r="M4169" s="91">
        <f t="shared" si="1482"/>
        <v>71.3</v>
      </c>
      <c r="N4169" s="83">
        <f>IF(A4169="ZMP",E4169*(1+(F4169/100)),N4168)</f>
        <v>1</v>
      </c>
      <c r="O4169" s="91" t="str">
        <f t="shared" si="1483"/>
        <v/>
      </c>
    </row>
    <row r="4170" spans="1:15" ht="12.75" outlineLevel="2" x14ac:dyDescent="0.2">
      <c r="A4170" s="47"/>
      <c r="B4170" s="48"/>
      <c r="C4170" s="48"/>
      <c r="D4170" s="49"/>
      <c r="E4170" s="50"/>
      <c r="F4170" s="51"/>
      <c r="G4170" s="52"/>
      <c r="H4170" s="53"/>
      <c r="I4170" s="54"/>
      <c r="J4170" s="54"/>
      <c r="K4170" s="35"/>
      <c r="L4170" s="54"/>
      <c r="M4170" s="54"/>
      <c r="N4170" s="54"/>
      <c r="O4170" s="54"/>
    </row>
    <row r="4171" spans="1:15" ht="25.5" x14ac:dyDescent="0.2">
      <c r="A4171" s="27" t="s">
        <v>8031</v>
      </c>
      <c r="B4171" s="28" t="s">
        <v>8561</v>
      </c>
      <c r="C4171" s="29" t="s">
        <v>8562</v>
      </c>
      <c r="D4171" s="30" t="s">
        <v>666</v>
      </c>
      <c r="E4171" s="31">
        <v>1</v>
      </c>
      <c r="F4171" s="32"/>
      <c r="G4171" s="33">
        <v>5220.62</v>
      </c>
      <c r="H4171" s="34">
        <f>G4171</f>
        <v>5220.62</v>
      </c>
      <c r="I4171" s="35">
        <f>SUM(I4172:I4181)</f>
        <v>1217.52</v>
      </c>
      <c r="J4171" s="35">
        <f>SUM(J4172:J4181)</f>
        <v>401.64</v>
      </c>
      <c r="K4171" s="35">
        <f t="shared" ref="K4171:K4224" si="1484">I4171+J4171</f>
        <v>1619.1599999999999</v>
      </c>
      <c r="L4171" s="35">
        <f>SUM(L4172:L4181)</f>
        <v>0</v>
      </c>
      <c r="M4171" s="35">
        <f>SUM(M4172:M4181)</f>
        <v>3601.4396000000006</v>
      </c>
      <c r="N4171" s="35"/>
      <c r="O4171" s="35">
        <f>SUM(O4172:O4181)</f>
        <v>0</v>
      </c>
    </row>
    <row r="4172" spans="1:15" ht="12.75" outlineLevel="1" collapsed="1" x14ac:dyDescent="0.2">
      <c r="A4172" s="38" t="s">
        <v>198</v>
      </c>
      <c r="B4172" s="39" t="s">
        <v>3072</v>
      </c>
      <c r="C4172" s="39" t="s">
        <v>3073</v>
      </c>
      <c r="D4172" s="40" t="s">
        <v>201</v>
      </c>
      <c r="E4172" s="41">
        <v>12</v>
      </c>
      <c r="F4172" s="42"/>
      <c r="G4172" s="43">
        <v>369.42</v>
      </c>
      <c r="H4172" s="44">
        <f>IF(ISNUMBER(F4172),(E4172*(1+(F4172/100))*G4172),G4172*E4172)</f>
        <v>4433.04</v>
      </c>
      <c r="I4172" s="45" t="str">
        <f t="shared" ref="I4172:I4180" si="1485">IF(OR(A4172="PM",A4172="PZ",A4172="PP"),H4172,"")</f>
        <v/>
      </c>
      <c r="J4172" s="45" t="str">
        <f t="shared" ref="J4172:J4180" si="1486">IF(A4172="S",H4172,"")</f>
        <v/>
      </c>
      <c r="K4172" s="35"/>
      <c r="L4172" s="45" t="str">
        <f t="shared" ref="L4172:L4180" si="1487">IF(A4172="M06",H4172,"")</f>
        <v/>
      </c>
      <c r="M4172" s="45" t="str">
        <f t="shared" ref="M4172:M4180" si="1488">IF(OR(A4172="M02",A4172="M25",A4172="M01s"),H4172,"")</f>
        <v/>
      </c>
      <c r="N4172" s="46">
        <f>IF(A4172="ZMP",E4172*(1+(F4172/100)),#REF!)</f>
        <v>12</v>
      </c>
      <c r="O4172" s="45" t="str">
        <f t="shared" ref="O4172:O4180" si="1489">IF(A4172="M01e",H4172,"")</f>
        <v/>
      </c>
    </row>
    <row r="4173" spans="1:15" ht="12.75" outlineLevel="2" x14ac:dyDescent="0.2">
      <c r="A4173" s="84" t="s">
        <v>202</v>
      </c>
      <c r="B4173" s="85" t="s">
        <v>203</v>
      </c>
      <c r="C4173" s="85" t="s">
        <v>204</v>
      </c>
      <c r="D4173" s="86" t="s">
        <v>205</v>
      </c>
      <c r="E4173" s="87">
        <v>9.5000000000000001E-2</v>
      </c>
      <c r="F4173" s="88"/>
      <c r="G4173" s="89">
        <v>720</v>
      </c>
      <c r="H4173" s="90">
        <f>IF(ISNUMBER(F4173),(E4173*(1+(F4173/100))*G4173),G4173*E4173)*N4172</f>
        <v>820.80000000000007</v>
      </c>
      <c r="I4173" s="91">
        <f t="shared" si="1485"/>
        <v>820.80000000000007</v>
      </c>
      <c r="J4173" s="91" t="str">
        <f t="shared" si="1486"/>
        <v/>
      </c>
      <c r="K4173" s="35"/>
      <c r="L4173" s="91" t="str">
        <f t="shared" si="1487"/>
        <v/>
      </c>
      <c r="M4173" s="91" t="str">
        <f t="shared" si="1488"/>
        <v/>
      </c>
      <c r="N4173" s="83">
        <f>IF(A4173="ZMP",E4173*(1+(F4173/100)),N4172)</f>
        <v>12</v>
      </c>
      <c r="O4173" s="91" t="str">
        <f t="shared" si="1489"/>
        <v/>
      </c>
    </row>
    <row r="4174" spans="1:15" ht="12.75" outlineLevel="2" x14ac:dyDescent="0.2">
      <c r="A4174" s="84" t="s">
        <v>315</v>
      </c>
      <c r="B4174" s="85" t="s">
        <v>75</v>
      </c>
      <c r="C4174" s="85" t="s">
        <v>76</v>
      </c>
      <c r="D4174" s="86" t="s">
        <v>17</v>
      </c>
      <c r="E4174" s="87">
        <v>8.9999999999999993E-3</v>
      </c>
      <c r="F4174" s="88"/>
      <c r="G4174" s="89">
        <v>760</v>
      </c>
      <c r="H4174" s="90">
        <f>IF(ISNUMBER(F4174),(E4174*(1+(F4174/100))*G4174),G4174*E4174)*N4173</f>
        <v>82.08</v>
      </c>
      <c r="I4174" s="91" t="str">
        <f t="shared" si="1485"/>
        <v/>
      </c>
      <c r="J4174" s="91">
        <f t="shared" si="1486"/>
        <v>82.08</v>
      </c>
      <c r="K4174" s="35"/>
      <c r="L4174" s="91" t="str">
        <f t="shared" si="1487"/>
        <v/>
      </c>
      <c r="M4174" s="91" t="str">
        <f t="shared" si="1488"/>
        <v/>
      </c>
      <c r="N4174" s="83">
        <f>IF(A4174="ZMP",E4174*(1+(F4174/100)),N4173)</f>
        <v>12</v>
      </c>
      <c r="O4174" s="91" t="str">
        <f t="shared" si="1489"/>
        <v/>
      </c>
    </row>
    <row r="4175" spans="1:15" ht="12.75" outlineLevel="2" x14ac:dyDescent="0.2">
      <c r="A4175" s="84" t="s">
        <v>228</v>
      </c>
      <c r="B4175" s="85" t="s">
        <v>3074</v>
      </c>
      <c r="C4175" s="85" t="s">
        <v>3075</v>
      </c>
      <c r="D4175" s="86" t="s">
        <v>209</v>
      </c>
      <c r="E4175" s="87">
        <v>1</v>
      </c>
      <c r="F4175" s="88">
        <v>3</v>
      </c>
      <c r="G4175" s="89">
        <v>285.61</v>
      </c>
      <c r="H4175" s="90">
        <f>IF(ISNUMBER(F4175),(E4175*(1+(F4175/100))*G4175),G4175*E4175)*N4174</f>
        <v>3530.1396000000004</v>
      </c>
      <c r="I4175" s="91" t="str">
        <f t="shared" si="1485"/>
        <v/>
      </c>
      <c r="J4175" s="91" t="str">
        <f t="shared" si="1486"/>
        <v/>
      </c>
      <c r="K4175" s="35"/>
      <c r="L4175" s="91" t="str">
        <f t="shared" si="1487"/>
        <v/>
      </c>
      <c r="M4175" s="91">
        <f t="shared" si="1488"/>
        <v>3530.1396000000004</v>
      </c>
      <c r="N4175" s="83">
        <f>IF(A4175="ZMP",E4175*(1+(F4175/100)),N4174)</f>
        <v>12</v>
      </c>
      <c r="O4175" s="91" t="str">
        <f t="shared" si="1489"/>
        <v/>
      </c>
    </row>
    <row r="4176" spans="1:15" ht="12.75" outlineLevel="1" x14ac:dyDescent="0.2">
      <c r="A4176" s="38" t="s">
        <v>198</v>
      </c>
      <c r="B4176" s="39" t="s">
        <v>3230</v>
      </c>
      <c r="C4176" s="39" t="s">
        <v>3231</v>
      </c>
      <c r="D4176" s="40" t="s">
        <v>253</v>
      </c>
      <c r="E4176" s="41">
        <v>1</v>
      </c>
      <c r="F4176" s="42"/>
      <c r="G4176" s="43">
        <v>787.58</v>
      </c>
      <c r="H4176" s="44">
        <f>IF(ISNUMBER(F4176),(E4176*(1+(F4176/100))*G4176),G4176*E4176)</f>
        <v>787.58</v>
      </c>
      <c r="I4176" s="45" t="str">
        <f t="shared" si="1485"/>
        <v/>
      </c>
      <c r="J4176" s="45" t="str">
        <f t="shared" si="1486"/>
        <v/>
      </c>
      <c r="K4176" s="35"/>
      <c r="L4176" s="45" t="str">
        <f t="shared" si="1487"/>
        <v/>
      </c>
      <c r="M4176" s="45" t="str">
        <f t="shared" si="1488"/>
        <v/>
      </c>
      <c r="N4176" s="46">
        <f>IF(A4176="ZMP",E4176*(1+(F4176/100)),#REF!)</f>
        <v>1</v>
      </c>
      <c r="O4176" s="45" t="str">
        <f t="shared" si="1489"/>
        <v/>
      </c>
    </row>
    <row r="4177" spans="1:15" ht="12.75" outlineLevel="2" x14ac:dyDescent="0.2">
      <c r="A4177" s="84" t="s">
        <v>202</v>
      </c>
      <c r="B4177" s="85" t="s">
        <v>203</v>
      </c>
      <c r="C4177" s="85" t="s">
        <v>204</v>
      </c>
      <c r="D4177" s="86" t="s">
        <v>205</v>
      </c>
      <c r="E4177" s="87">
        <v>0.55100000000000005</v>
      </c>
      <c r="F4177" s="88"/>
      <c r="G4177" s="89">
        <v>720</v>
      </c>
      <c r="H4177" s="90">
        <f>IF(ISNUMBER(F4177),(E4177*(1+(F4177/100))*G4177),G4177*E4177)*N4176</f>
        <v>396.72</v>
      </c>
      <c r="I4177" s="91">
        <f t="shared" si="1485"/>
        <v>396.72</v>
      </c>
      <c r="J4177" s="91" t="str">
        <f t="shared" si="1486"/>
        <v/>
      </c>
      <c r="K4177" s="35"/>
      <c r="L4177" s="91" t="str">
        <f t="shared" si="1487"/>
        <v/>
      </c>
      <c r="M4177" s="91" t="str">
        <f t="shared" si="1488"/>
        <v/>
      </c>
      <c r="N4177" s="83">
        <f>IF(A4177="ZMP",E4177*(1+(F4177/100)),N4176)</f>
        <v>1</v>
      </c>
      <c r="O4177" s="91" t="str">
        <f t="shared" si="1489"/>
        <v/>
      </c>
    </row>
    <row r="4178" spans="1:15" ht="12.75" outlineLevel="2" x14ac:dyDescent="0.2">
      <c r="A4178" s="84" t="s">
        <v>315</v>
      </c>
      <c r="B4178" s="85" t="s">
        <v>49</v>
      </c>
      <c r="C4178" s="85" t="s">
        <v>50</v>
      </c>
      <c r="D4178" s="86" t="s">
        <v>46</v>
      </c>
      <c r="E4178" s="87">
        <v>0.35</v>
      </c>
      <c r="F4178" s="88"/>
      <c r="G4178" s="89">
        <v>900</v>
      </c>
      <c r="H4178" s="90">
        <f>IF(ISNUMBER(F4178),(E4178*(1+(F4178/100))*G4178),G4178*E4178)*N4177</f>
        <v>315</v>
      </c>
      <c r="I4178" s="91" t="str">
        <f t="shared" si="1485"/>
        <v/>
      </c>
      <c r="J4178" s="91">
        <f t="shared" si="1486"/>
        <v>315</v>
      </c>
      <c r="K4178" s="35"/>
      <c r="L4178" s="91" t="str">
        <f t="shared" si="1487"/>
        <v/>
      </c>
      <c r="M4178" s="91" t="str">
        <f t="shared" si="1488"/>
        <v/>
      </c>
      <c r="N4178" s="83">
        <f>IF(A4178="ZMP",E4178*(1+(F4178/100)),N4177)</f>
        <v>1</v>
      </c>
      <c r="O4178" s="91" t="str">
        <f t="shared" si="1489"/>
        <v/>
      </c>
    </row>
    <row r="4179" spans="1:15" ht="12.75" outlineLevel="2" x14ac:dyDescent="0.2">
      <c r="A4179" s="84" t="s">
        <v>315</v>
      </c>
      <c r="B4179" s="85" t="s">
        <v>75</v>
      </c>
      <c r="C4179" s="85" t="s">
        <v>76</v>
      </c>
      <c r="D4179" s="86" t="s">
        <v>17</v>
      </c>
      <c r="E4179" s="87">
        <v>6.0000000000000001E-3</v>
      </c>
      <c r="F4179" s="88"/>
      <c r="G4179" s="89">
        <v>760</v>
      </c>
      <c r="H4179" s="90">
        <f>IF(ISNUMBER(F4179),(E4179*(1+(F4179/100))*G4179),G4179*E4179)*N4178</f>
        <v>4.5600000000000005</v>
      </c>
      <c r="I4179" s="91" t="str">
        <f t="shared" si="1485"/>
        <v/>
      </c>
      <c r="J4179" s="91">
        <f t="shared" si="1486"/>
        <v>4.5600000000000005</v>
      </c>
      <c r="K4179" s="35"/>
      <c r="L4179" s="91" t="str">
        <f t="shared" si="1487"/>
        <v/>
      </c>
      <c r="M4179" s="91" t="str">
        <f t="shared" si="1488"/>
        <v/>
      </c>
      <c r="N4179" s="83">
        <f>IF(A4179="ZMP",E4179*(1+(F4179/100)),N4178)</f>
        <v>1</v>
      </c>
      <c r="O4179" s="91" t="str">
        <f t="shared" si="1489"/>
        <v/>
      </c>
    </row>
    <row r="4180" spans="1:15" ht="12.75" outlineLevel="2" x14ac:dyDescent="0.2">
      <c r="A4180" s="84" t="s">
        <v>228</v>
      </c>
      <c r="B4180" s="85" t="s">
        <v>3232</v>
      </c>
      <c r="C4180" s="85" t="s">
        <v>3233</v>
      </c>
      <c r="D4180" s="86" t="s">
        <v>111</v>
      </c>
      <c r="E4180" s="87">
        <v>1</v>
      </c>
      <c r="F4180" s="88"/>
      <c r="G4180" s="89">
        <v>71.3</v>
      </c>
      <c r="H4180" s="90">
        <f>IF(ISNUMBER(F4180),(E4180*(1+(F4180/100))*G4180),G4180*E4180)*N4179</f>
        <v>71.3</v>
      </c>
      <c r="I4180" s="91" t="str">
        <f t="shared" si="1485"/>
        <v/>
      </c>
      <c r="J4180" s="91" t="str">
        <f t="shared" si="1486"/>
        <v/>
      </c>
      <c r="K4180" s="35"/>
      <c r="L4180" s="91" t="str">
        <f t="shared" si="1487"/>
        <v/>
      </c>
      <c r="M4180" s="91">
        <f t="shared" si="1488"/>
        <v>71.3</v>
      </c>
      <c r="N4180" s="83">
        <f>IF(A4180="ZMP",E4180*(1+(F4180/100)),N4179)</f>
        <v>1</v>
      </c>
      <c r="O4180" s="91" t="str">
        <f t="shared" si="1489"/>
        <v/>
      </c>
    </row>
    <row r="4181" spans="1:15" ht="12.75" outlineLevel="2" x14ac:dyDescent="0.2">
      <c r="A4181" s="47"/>
      <c r="B4181" s="48"/>
      <c r="C4181" s="48"/>
      <c r="D4181" s="49"/>
      <c r="E4181" s="50"/>
      <c r="F4181" s="51"/>
      <c r="G4181" s="52"/>
      <c r="H4181" s="53"/>
      <c r="I4181" s="54"/>
      <c r="J4181" s="54"/>
      <c r="K4181" s="35"/>
      <c r="L4181" s="54"/>
      <c r="M4181" s="54"/>
      <c r="N4181" s="54"/>
      <c r="O4181" s="54"/>
    </row>
    <row r="4182" spans="1:15" ht="25.5" x14ac:dyDescent="0.2">
      <c r="A4182" s="27" t="s">
        <v>8031</v>
      </c>
      <c r="B4182" s="28" t="s">
        <v>8563</v>
      </c>
      <c r="C4182" s="29" t="s">
        <v>8564</v>
      </c>
      <c r="D4182" s="30" t="s">
        <v>666</v>
      </c>
      <c r="E4182" s="31">
        <v>1</v>
      </c>
      <c r="F4182" s="32"/>
      <c r="G4182" s="33">
        <v>4130.58</v>
      </c>
      <c r="H4182" s="34">
        <f>G4182</f>
        <v>4130.58</v>
      </c>
      <c r="I4182" s="35">
        <f>SUM(I4183:I4192)</f>
        <v>824.40000000000009</v>
      </c>
      <c r="J4182" s="35">
        <f>SUM(J4183:J4192)</f>
        <v>401.64</v>
      </c>
      <c r="K4182" s="35">
        <f t="shared" si="1484"/>
        <v>1226.04</v>
      </c>
      <c r="L4182" s="35">
        <f>SUM(L4183:L4192)</f>
        <v>0</v>
      </c>
      <c r="M4182" s="35">
        <f>SUM(M4183:M4192)</f>
        <v>2904.5828000000001</v>
      </c>
      <c r="N4182" s="35"/>
      <c r="O4182" s="35">
        <f>SUM(O4183:O4192)</f>
        <v>0</v>
      </c>
    </row>
    <row r="4183" spans="1:15" ht="12.75" outlineLevel="1" collapsed="1" x14ac:dyDescent="0.2">
      <c r="A4183" s="38" t="s">
        <v>198</v>
      </c>
      <c r="B4183" s="39" t="s">
        <v>3068</v>
      </c>
      <c r="C4183" s="39" t="s">
        <v>3069</v>
      </c>
      <c r="D4183" s="40" t="s">
        <v>201</v>
      </c>
      <c r="E4183" s="41">
        <v>13.5</v>
      </c>
      <c r="F4183" s="42"/>
      <c r="G4183" s="43">
        <v>247.63</v>
      </c>
      <c r="H4183" s="44">
        <f>IF(ISNUMBER(F4183),(E4183*(1+(F4183/100))*G4183),G4183*E4183)</f>
        <v>3343.0050000000001</v>
      </c>
      <c r="I4183" s="45" t="str">
        <f t="shared" ref="I4183:I4191" si="1490">IF(OR(A4183="PM",A4183="PZ",A4183="PP"),H4183,"")</f>
        <v/>
      </c>
      <c r="J4183" s="45" t="str">
        <f t="shared" ref="J4183:J4191" si="1491">IF(A4183="S",H4183,"")</f>
        <v/>
      </c>
      <c r="K4183" s="35"/>
      <c r="L4183" s="45" t="str">
        <f t="shared" ref="L4183:L4191" si="1492">IF(A4183="M06",H4183,"")</f>
        <v/>
      </c>
      <c r="M4183" s="45" t="str">
        <f t="shared" ref="M4183:M4191" si="1493">IF(OR(A4183="M02",A4183="M25",A4183="M01s"),H4183,"")</f>
        <v/>
      </c>
      <c r="N4183" s="46">
        <f>IF(A4183="ZMP",E4183*(1+(F4183/100)),#REF!)</f>
        <v>13.5</v>
      </c>
      <c r="O4183" s="45" t="str">
        <f t="shared" ref="O4183:O4191" si="1494">IF(A4183="M01e",H4183,"")</f>
        <v/>
      </c>
    </row>
    <row r="4184" spans="1:15" ht="12.75" outlineLevel="2" x14ac:dyDescent="0.2">
      <c r="A4184" s="84" t="s">
        <v>202</v>
      </c>
      <c r="B4184" s="85" t="s">
        <v>203</v>
      </c>
      <c r="C4184" s="85" t="s">
        <v>204</v>
      </c>
      <c r="D4184" s="86" t="s">
        <v>205</v>
      </c>
      <c r="E4184" s="87">
        <v>4.3999999999999997E-2</v>
      </c>
      <c r="F4184" s="88"/>
      <c r="G4184" s="89">
        <v>720</v>
      </c>
      <c r="H4184" s="90">
        <f>IF(ISNUMBER(F4184),(E4184*(1+(F4184/100))*G4184),G4184*E4184)*N4183</f>
        <v>427.68</v>
      </c>
      <c r="I4184" s="91">
        <f t="shared" si="1490"/>
        <v>427.68</v>
      </c>
      <c r="J4184" s="91" t="str">
        <f t="shared" si="1491"/>
        <v/>
      </c>
      <c r="K4184" s="35"/>
      <c r="L4184" s="91" t="str">
        <f t="shared" si="1492"/>
        <v/>
      </c>
      <c r="M4184" s="91" t="str">
        <f t="shared" si="1493"/>
        <v/>
      </c>
      <c r="N4184" s="83">
        <f>IF(A4184="ZMP",E4184*(1+(F4184/100)),N4183)</f>
        <v>13.5</v>
      </c>
      <c r="O4184" s="91" t="str">
        <f t="shared" si="1494"/>
        <v/>
      </c>
    </row>
    <row r="4185" spans="1:15" ht="12.75" outlineLevel="2" x14ac:dyDescent="0.2">
      <c r="A4185" s="84" t="s">
        <v>315</v>
      </c>
      <c r="B4185" s="85" t="s">
        <v>75</v>
      </c>
      <c r="C4185" s="85" t="s">
        <v>76</v>
      </c>
      <c r="D4185" s="86" t="s">
        <v>17</v>
      </c>
      <c r="E4185" s="87">
        <v>8.0000000000000002E-3</v>
      </c>
      <c r="F4185" s="88"/>
      <c r="G4185" s="89">
        <v>760</v>
      </c>
      <c r="H4185" s="90">
        <f>IF(ISNUMBER(F4185),(E4185*(1+(F4185/100))*G4185),G4185*E4185)*N4184</f>
        <v>82.08</v>
      </c>
      <c r="I4185" s="91" t="str">
        <f t="shared" si="1490"/>
        <v/>
      </c>
      <c r="J4185" s="91">
        <f t="shared" si="1491"/>
        <v>82.08</v>
      </c>
      <c r="K4185" s="35"/>
      <c r="L4185" s="91" t="str">
        <f t="shared" si="1492"/>
        <v/>
      </c>
      <c r="M4185" s="91" t="str">
        <f t="shared" si="1493"/>
        <v/>
      </c>
      <c r="N4185" s="83">
        <f>IF(A4185="ZMP",E4185*(1+(F4185/100)),N4184)</f>
        <v>13.5</v>
      </c>
      <c r="O4185" s="91" t="str">
        <f t="shared" si="1494"/>
        <v/>
      </c>
    </row>
    <row r="4186" spans="1:15" ht="12.75" outlineLevel="2" x14ac:dyDescent="0.2">
      <c r="A4186" s="84" t="s">
        <v>228</v>
      </c>
      <c r="B4186" s="85" t="s">
        <v>3070</v>
      </c>
      <c r="C4186" s="85" t="s">
        <v>3071</v>
      </c>
      <c r="D4186" s="86" t="s">
        <v>209</v>
      </c>
      <c r="E4186" s="87">
        <v>1</v>
      </c>
      <c r="F4186" s="88">
        <v>3</v>
      </c>
      <c r="G4186" s="89">
        <v>203.76</v>
      </c>
      <c r="H4186" s="90">
        <f>IF(ISNUMBER(F4186),(E4186*(1+(F4186/100))*G4186),G4186*E4186)*N4185</f>
        <v>2833.2828</v>
      </c>
      <c r="I4186" s="91" t="str">
        <f t="shared" si="1490"/>
        <v/>
      </c>
      <c r="J4186" s="91" t="str">
        <f t="shared" si="1491"/>
        <v/>
      </c>
      <c r="K4186" s="35"/>
      <c r="L4186" s="91" t="str">
        <f t="shared" si="1492"/>
        <v/>
      </c>
      <c r="M4186" s="91">
        <f t="shared" si="1493"/>
        <v>2833.2828</v>
      </c>
      <c r="N4186" s="83">
        <f>IF(A4186="ZMP",E4186*(1+(F4186/100)),N4185)</f>
        <v>13.5</v>
      </c>
      <c r="O4186" s="91" t="str">
        <f t="shared" si="1494"/>
        <v/>
      </c>
    </row>
    <row r="4187" spans="1:15" ht="12.75" outlineLevel="1" x14ac:dyDescent="0.2">
      <c r="A4187" s="38" t="s">
        <v>198</v>
      </c>
      <c r="B4187" s="39" t="s">
        <v>3230</v>
      </c>
      <c r="C4187" s="39" t="s">
        <v>3231</v>
      </c>
      <c r="D4187" s="40" t="s">
        <v>253</v>
      </c>
      <c r="E4187" s="41">
        <v>1</v>
      </c>
      <c r="F4187" s="42"/>
      <c r="G4187" s="43">
        <v>787.58</v>
      </c>
      <c r="H4187" s="44">
        <f>IF(ISNUMBER(F4187),(E4187*(1+(F4187/100))*G4187),G4187*E4187)</f>
        <v>787.58</v>
      </c>
      <c r="I4187" s="45" t="str">
        <f t="shared" si="1490"/>
        <v/>
      </c>
      <c r="J4187" s="45" t="str">
        <f t="shared" si="1491"/>
        <v/>
      </c>
      <c r="K4187" s="35"/>
      <c r="L4187" s="45" t="str">
        <f t="shared" si="1492"/>
        <v/>
      </c>
      <c r="M4187" s="45" t="str">
        <f t="shared" si="1493"/>
        <v/>
      </c>
      <c r="N4187" s="46">
        <f>IF(A4187="ZMP",E4187*(1+(F4187/100)),#REF!)</f>
        <v>1</v>
      </c>
      <c r="O4187" s="45" t="str">
        <f t="shared" si="1494"/>
        <v/>
      </c>
    </row>
    <row r="4188" spans="1:15" ht="12.75" outlineLevel="2" x14ac:dyDescent="0.2">
      <c r="A4188" s="84" t="s">
        <v>202</v>
      </c>
      <c r="B4188" s="85" t="s">
        <v>203</v>
      </c>
      <c r="C4188" s="85" t="s">
        <v>204</v>
      </c>
      <c r="D4188" s="86" t="s">
        <v>205</v>
      </c>
      <c r="E4188" s="87">
        <v>0.55100000000000005</v>
      </c>
      <c r="F4188" s="88"/>
      <c r="G4188" s="89">
        <v>720</v>
      </c>
      <c r="H4188" s="90">
        <f>IF(ISNUMBER(F4188),(E4188*(1+(F4188/100))*G4188),G4188*E4188)*N4187</f>
        <v>396.72</v>
      </c>
      <c r="I4188" s="91">
        <f t="shared" si="1490"/>
        <v>396.72</v>
      </c>
      <c r="J4188" s="91" t="str">
        <f t="shared" si="1491"/>
        <v/>
      </c>
      <c r="K4188" s="35"/>
      <c r="L4188" s="91" t="str">
        <f t="shared" si="1492"/>
        <v/>
      </c>
      <c r="M4188" s="91" t="str">
        <f t="shared" si="1493"/>
        <v/>
      </c>
      <c r="N4188" s="83">
        <f>IF(A4188="ZMP",E4188*(1+(F4188/100)),N4187)</f>
        <v>1</v>
      </c>
      <c r="O4188" s="91" t="str">
        <f t="shared" si="1494"/>
        <v/>
      </c>
    </row>
    <row r="4189" spans="1:15" ht="12.75" outlineLevel="2" x14ac:dyDescent="0.2">
      <c r="A4189" s="84" t="s">
        <v>315</v>
      </c>
      <c r="B4189" s="85" t="s">
        <v>49</v>
      </c>
      <c r="C4189" s="85" t="s">
        <v>50</v>
      </c>
      <c r="D4189" s="86" t="s">
        <v>46</v>
      </c>
      <c r="E4189" s="87">
        <v>0.35</v>
      </c>
      <c r="F4189" s="88"/>
      <c r="G4189" s="89">
        <v>900</v>
      </c>
      <c r="H4189" s="90">
        <f>IF(ISNUMBER(F4189),(E4189*(1+(F4189/100))*G4189),G4189*E4189)*N4188</f>
        <v>315</v>
      </c>
      <c r="I4189" s="91" t="str">
        <f t="shared" si="1490"/>
        <v/>
      </c>
      <c r="J4189" s="91">
        <f t="shared" si="1491"/>
        <v>315</v>
      </c>
      <c r="K4189" s="35"/>
      <c r="L4189" s="91" t="str">
        <f t="shared" si="1492"/>
        <v/>
      </c>
      <c r="M4189" s="91" t="str">
        <f t="shared" si="1493"/>
        <v/>
      </c>
      <c r="N4189" s="83">
        <f>IF(A4189="ZMP",E4189*(1+(F4189/100)),N4188)</f>
        <v>1</v>
      </c>
      <c r="O4189" s="91" t="str">
        <f t="shared" si="1494"/>
        <v/>
      </c>
    </row>
    <row r="4190" spans="1:15" ht="12.75" outlineLevel="2" x14ac:dyDescent="0.2">
      <c r="A4190" s="84" t="s">
        <v>315</v>
      </c>
      <c r="B4190" s="85" t="s">
        <v>75</v>
      </c>
      <c r="C4190" s="85" t="s">
        <v>76</v>
      </c>
      <c r="D4190" s="86" t="s">
        <v>17</v>
      </c>
      <c r="E4190" s="87">
        <v>6.0000000000000001E-3</v>
      </c>
      <c r="F4190" s="88"/>
      <c r="G4190" s="89">
        <v>760</v>
      </c>
      <c r="H4190" s="90">
        <f>IF(ISNUMBER(F4190),(E4190*(1+(F4190/100))*G4190),G4190*E4190)*N4189</f>
        <v>4.5600000000000005</v>
      </c>
      <c r="I4190" s="91" t="str">
        <f t="shared" si="1490"/>
        <v/>
      </c>
      <c r="J4190" s="91">
        <f t="shared" si="1491"/>
        <v>4.5600000000000005</v>
      </c>
      <c r="K4190" s="35"/>
      <c r="L4190" s="91" t="str">
        <f t="shared" si="1492"/>
        <v/>
      </c>
      <c r="M4190" s="91" t="str">
        <f t="shared" si="1493"/>
        <v/>
      </c>
      <c r="N4190" s="83">
        <f>IF(A4190="ZMP",E4190*(1+(F4190/100)),N4189)</f>
        <v>1</v>
      </c>
      <c r="O4190" s="91" t="str">
        <f t="shared" si="1494"/>
        <v/>
      </c>
    </row>
    <row r="4191" spans="1:15" ht="12.75" outlineLevel="2" x14ac:dyDescent="0.2">
      <c r="A4191" s="84" t="s">
        <v>228</v>
      </c>
      <c r="B4191" s="85" t="s">
        <v>3232</v>
      </c>
      <c r="C4191" s="85" t="s">
        <v>3233</v>
      </c>
      <c r="D4191" s="86" t="s">
        <v>111</v>
      </c>
      <c r="E4191" s="87">
        <v>1</v>
      </c>
      <c r="F4191" s="88"/>
      <c r="G4191" s="89">
        <v>71.3</v>
      </c>
      <c r="H4191" s="90">
        <f>IF(ISNUMBER(F4191),(E4191*(1+(F4191/100))*G4191),G4191*E4191)*N4190</f>
        <v>71.3</v>
      </c>
      <c r="I4191" s="91" t="str">
        <f t="shared" si="1490"/>
        <v/>
      </c>
      <c r="J4191" s="91" t="str">
        <f t="shared" si="1491"/>
        <v/>
      </c>
      <c r="K4191" s="35"/>
      <c r="L4191" s="91" t="str">
        <f t="shared" si="1492"/>
        <v/>
      </c>
      <c r="M4191" s="91">
        <f t="shared" si="1493"/>
        <v>71.3</v>
      </c>
      <c r="N4191" s="83">
        <f>IF(A4191="ZMP",E4191*(1+(F4191/100)),N4190)</f>
        <v>1</v>
      </c>
      <c r="O4191" s="91" t="str">
        <f t="shared" si="1494"/>
        <v/>
      </c>
    </row>
    <row r="4192" spans="1:15" ht="12.75" outlineLevel="2" x14ac:dyDescent="0.2">
      <c r="A4192" s="47"/>
      <c r="B4192" s="48"/>
      <c r="C4192" s="48"/>
      <c r="D4192" s="49"/>
      <c r="E4192" s="50"/>
      <c r="F4192" s="51"/>
      <c r="G4192" s="52"/>
      <c r="H4192" s="53"/>
      <c r="I4192" s="54"/>
      <c r="J4192" s="54"/>
      <c r="K4192" s="35"/>
      <c r="L4192" s="54"/>
      <c r="M4192" s="54"/>
      <c r="N4192" s="54"/>
      <c r="O4192" s="54"/>
    </row>
    <row r="4193" spans="1:15" ht="25.5" x14ac:dyDescent="0.2">
      <c r="A4193" s="27" t="s">
        <v>8031</v>
      </c>
      <c r="B4193" s="28" t="s">
        <v>8565</v>
      </c>
      <c r="C4193" s="29" t="s">
        <v>8566</v>
      </c>
      <c r="D4193" s="30" t="s">
        <v>666</v>
      </c>
      <c r="E4193" s="31">
        <v>1</v>
      </c>
      <c r="F4193" s="32"/>
      <c r="G4193" s="33">
        <v>5774.75</v>
      </c>
      <c r="H4193" s="34">
        <f>G4193</f>
        <v>5774.75</v>
      </c>
      <c r="I4193" s="35">
        <f>SUM(I4194:I4203)</f>
        <v>1320.1200000000001</v>
      </c>
      <c r="J4193" s="35">
        <f>SUM(J4194:J4203)</f>
        <v>411.90000000000003</v>
      </c>
      <c r="K4193" s="35">
        <f t="shared" si="1484"/>
        <v>1732.0200000000002</v>
      </c>
      <c r="L4193" s="35">
        <f>SUM(L4194:L4203)</f>
        <v>0</v>
      </c>
      <c r="M4193" s="35">
        <f>SUM(M4194:M4203)</f>
        <v>4042.7070500000009</v>
      </c>
      <c r="N4193" s="35"/>
      <c r="O4193" s="35">
        <f>SUM(O4194:O4203)</f>
        <v>0</v>
      </c>
    </row>
    <row r="4194" spans="1:15" ht="12.75" outlineLevel="1" collapsed="1" x14ac:dyDescent="0.2">
      <c r="A4194" s="38" t="s">
        <v>198</v>
      </c>
      <c r="B4194" s="39" t="s">
        <v>3072</v>
      </c>
      <c r="C4194" s="39" t="s">
        <v>3073</v>
      </c>
      <c r="D4194" s="40" t="s">
        <v>201</v>
      </c>
      <c r="E4194" s="41">
        <v>13.5</v>
      </c>
      <c r="F4194" s="42"/>
      <c r="G4194" s="43">
        <v>369.42</v>
      </c>
      <c r="H4194" s="44">
        <f>IF(ISNUMBER(F4194),(E4194*(1+(F4194/100))*G4194),G4194*E4194)</f>
        <v>4987.17</v>
      </c>
      <c r="I4194" s="45" t="str">
        <f t="shared" ref="I4194:I4202" si="1495">IF(OR(A4194="PM",A4194="PZ",A4194="PP"),H4194,"")</f>
        <v/>
      </c>
      <c r="J4194" s="45" t="str">
        <f t="shared" ref="J4194:J4202" si="1496">IF(A4194="S",H4194,"")</f>
        <v/>
      </c>
      <c r="K4194" s="35"/>
      <c r="L4194" s="45" t="str">
        <f t="shared" ref="L4194:L4202" si="1497">IF(A4194="M06",H4194,"")</f>
        <v/>
      </c>
      <c r="M4194" s="45" t="str">
        <f t="shared" ref="M4194:M4202" si="1498">IF(OR(A4194="M02",A4194="M25",A4194="M01s"),H4194,"")</f>
        <v/>
      </c>
      <c r="N4194" s="46">
        <f>IF(A4194="ZMP",E4194*(1+(F4194/100)),#REF!)</f>
        <v>13.5</v>
      </c>
      <c r="O4194" s="45" t="str">
        <f t="shared" ref="O4194:O4202" si="1499">IF(A4194="M01e",H4194,"")</f>
        <v/>
      </c>
    </row>
    <row r="4195" spans="1:15" ht="12.75" outlineLevel="2" x14ac:dyDescent="0.2">
      <c r="A4195" s="84" t="s">
        <v>202</v>
      </c>
      <c r="B4195" s="85" t="s">
        <v>203</v>
      </c>
      <c r="C4195" s="85" t="s">
        <v>204</v>
      </c>
      <c r="D4195" s="86" t="s">
        <v>205</v>
      </c>
      <c r="E4195" s="87">
        <v>9.5000000000000001E-2</v>
      </c>
      <c r="F4195" s="88"/>
      <c r="G4195" s="89">
        <v>720</v>
      </c>
      <c r="H4195" s="90">
        <f>IF(ISNUMBER(F4195),(E4195*(1+(F4195/100))*G4195),G4195*E4195)*N4194</f>
        <v>923.40000000000009</v>
      </c>
      <c r="I4195" s="91">
        <f t="shared" si="1495"/>
        <v>923.40000000000009</v>
      </c>
      <c r="J4195" s="91" t="str">
        <f t="shared" si="1496"/>
        <v/>
      </c>
      <c r="K4195" s="35"/>
      <c r="L4195" s="91" t="str">
        <f t="shared" si="1497"/>
        <v/>
      </c>
      <c r="M4195" s="91" t="str">
        <f t="shared" si="1498"/>
        <v/>
      </c>
      <c r="N4195" s="83">
        <f>IF(A4195="ZMP",E4195*(1+(F4195/100)),N4194)</f>
        <v>13.5</v>
      </c>
      <c r="O4195" s="91" t="str">
        <f t="shared" si="1499"/>
        <v/>
      </c>
    </row>
    <row r="4196" spans="1:15" ht="12.75" outlineLevel="2" x14ac:dyDescent="0.2">
      <c r="A4196" s="84" t="s">
        <v>315</v>
      </c>
      <c r="B4196" s="85" t="s">
        <v>75</v>
      </c>
      <c r="C4196" s="85" t="s">
        <v>76</v>
      </c>
      <c r="D4196" s="86" t="s">
        <v>17</v>
      </c>
      <c r="E4196" s="87">
        <v>8.9999999999999993E-3</v>
      </c>
      <c r="F4196" s="88"/>
      <c r="G4196" s="89">
        <v>760</v>
      </c>
      <c r="H4196" s="90">
        <f>IF(ISNUMBER(F4196),(E4196*(1+(F4196/100))*G4196),G4196*E4196)*N4195</f>
        <v>92.34</v>
      </c>
      <c r="I4196" s="91" t="str">
        <f t="shared" si="1495"/>
        <v/>
      </c>
      <c r="J4196" s="91">
        <f t="shared" si="1496"/>
        <v>92.34</v>
      </c>
      <c r="K4196" s="35"/>
      <c r="L4196" s="91" t="str">
        <f t="shared" si="1497"/>
        <v/>
      </c>
      <c r="M4196" s="91" t="str">
        <f t="shared" si="1498"/>
        <v/>
      </c>
      <c r="N4196" s="83">
        <f>IF(A4196="ZMP",E4196*(1+(F4196/100)),N4195)</f>
        <v>13.5</v>
      </c>
      <c r="O4196" s="91" t="str">
        <f t="shared" si="1499"/>
        <v/>
      </c>
    </row>
    <row r="4197" spans="1:15" ht="12.75" outlineLevel="2" x14ac:dyDescent="0.2">
      <c r="A4197" s="84" t="s">
        <v>228</v>
      </c>
      <c r="B4197" s="85" t="s">
        <v>3074</v>
      </c>
      <c r="C4197" s="85" t="s">
        <v>3075</v>
      </c>
      <c r="D4197" s="86" t="s">
        <v>209</v>
      </c>
      <c r="E4197" s="87">
        <v>1</v>
      </c>
      <c r="F4197" s="88">
        <v>3</v>
      </c>
      <c r="G4197" s="89">
        <v>285.61</v>
      </c>
      <c r="H4197" s="90">
        <f>IF(ISNUMBER(F4197),(E4197*(1+(F4197/100))*G4197),G4197*E4197)*N4196</f>
        <v>3971.4070500000007</v>
      </c>
      <c r="I4197" s="91" t="str">
        <f t="shared" si="1495"/>
        <v/>
      </c>
      <c r="J4197" s="91" t="str">
        <f t="shared" si="1496"/>
        <v/>
      </c>
      <c r="K4197" s="35"/>
      <c r="L4197" s="91" t="str">
        <f t="shared" si="1497"/>
        <v/>
      </c>
      <c r="M4197" s="91">
        <f t="shared" si="1498"/>
        <v>3971.4070500000007</v>
      </c>
      <c r="N4197" s="83">
        <f>IF(A4197="ZMP",E4197*(1+(F4197/100)),N4196)</f>
        <v>13.5</v>
      </c>
      <c r="O4197" s="91" t="str">
        <f t="shared" si="1499"/>
        <v/>
      </c>
    </row>
    <row r="4198" spans="1:15" ht="12.75" outlineLevel="1" x14ac:dyDescent="0.2">
      <c r="A4198" s="38" t="s">
        <v>198</v>
      </c>
      <c r="B4198" s="39" t="s">
        <v>3230</v>
      </c>
      <c r="C4198" s="39" t="s">
        <v>3231</v>
      </c>
      <c r="D4198" s="40" t="s">
        <v>253</v>
      </c>
      <c r="E4198" s="41">
        <v>1</v>
      </c>
      <c r="F4198" s="42"/>
      <c r="G4198" s="43">
        <v>787.58</v>
      </c>
      <c r="H4198" s="44">
        <f>IF(ISNUMBER(F4198),(E4198*(1+(F4198/100))*G4198),G4198*E4198)</f>
        <v>787.58</v>
      </c>
      <c r="I4198" s="45" t="str">
        <f t="shared" si="1495"/>
        <v/>
      </c>
      <c r="J4198" s="45" t="str">
        <f t="shared" si="1496"/>
        <v/>
      </c>
      <c r="K4198" s="35"/>
      <c r="L4198" s="45" t="str">
        <f t="shared" si="1497"/>
        <v/>
      </c>
      <c r="M4198" s="45" t="str">
        <f t="shared" si="1498"/>
        <v/>
      </c>
      <c r="N4198" s="46">
        <f>IF(A4198="ZMP",E4198*(1+(F4198/100)),#REF!)</f>
        <v>1</v>
      </c>
      <c r="O4198" s="45" t="str">
        <f t="shared" si="1499"/>
        <v/>
      </c>
    </row>
    <row r="4199" spans="1:15" ht="12.75" outlineLevel="2" x14ac:dyDescent="0.2">
      <c r="A4199" s="84" t="s">
        <v>202</v>
      </c>
      <c r="B4199" s="85" t="s">
        <v>203</v>
      </c>
      <c r="C4199" s="85" t="s">
        <v>204</v>
      </c>
      <c r="D4199" s="86" t="s">
        <v>205</v>
      </c>
      <c r="E4199" s="87">
        <v>0.55100000000000005</v>
      </c>
      <c r="F4199" s="88"/>
      <c r="G4199" s="89">
        <v>720</v>
      </c>
      <c r="H4199" s="90">
        <f>IF(ISNUMBER(F4199),(E4199*(1+(F4199/100))*G4199),G4199*E4199)*N4198</f>
        <v>396.72</v>
      </c>
      <c r="I4199" s="91">
        <f t="shared" si="1495"/>
        <v>396.72</v>
      </c>
      <c r="J4199" s="91" t="str">
        <f t="shared" si="1496"/>
        <v/>
      </c>
      <c r="K4199" s="35"/>
      <c r="L4199" s="91" t="str">
        <f t="shared" si="1497"/>
        <v/>
      </c>
      <c r="M4199" s="91" t="str">
        <f t="shared" si="1498"/>
        <v/>
      </c>
      <c r="N4199" s="83">
        <f>IF(A4199="ZMP",E4199*(1+(F4199/100)),N4198)</f>
        <v>1</v>
      </c>
      <c r="O4199" s="91" t="str">
        <f t="shared" si="1499"/>
        <v/>
      </c>
    </row>
    <row r="4200" spans="1:15" ht="12.75" outlineLevel="2" x14ac:dyDescent="0.2">
      <c r="A4200" s="84" t="s">
        <v>315</v>
      </c>
      <c r="B4200" s="85" t="s">
        <v>49</v>
      </c>
      <c r="C4200" s="85" t="s">
        <v>50</v>
      </c>
      <c r="D4200" s="86" t="s">
        <v>46</v>
      </c>
      <c r="E4200" s="87">
        <v>0.35</v>
      </c>
      <c r="F4200" s="88"/>
      <c r="G4200" s="89">
        <v>900</v>
      </c>
      <c r="H4200" s="90">
        <f>IF(ISNUMBER(F4200),(E4200*(1+(F4200/100))*G4200),G4200*E4200)*N4199</f>
        <v>315</v>
      </c>
      <c r="I4200" s="91" t="str">
        <f t="shared" si="1495"/>
        <v/>
      </c>
      <c r="J4200" s="91">
        <f t="shared" si="1496"/>
        <v>315</v>
      </c>
      <c r="K4200" s="35"/>
      <c r="L4200" s="91" t="str">
        <f t="shared" si="1497"/>
        <v/>
      </c>
      <c r="M4200" s="91" t="str">
        <f t="shared" si="1498"/>
        <v/>
      </c>
      <c r="N4200" s="83">
        <f>IF(A4200="ZMP",E4200*(1+(F4200/100)),N4199)</f>
        <v>1</v>
      </c>
      <c r="O4200" s="91" t="str">
        <f t="shared" si="1499"/>
        <v/>
      </c>
    </row>
    <row r="4201" spans="1:15" ht="12.75" outlineLevel="2" x14ac:dyDescent="0.2">
      <c r="A4201" s="84" t="s">
        <v>315</v>
      </c>
      <c r="B4201" s="85" t="s">
        <v>75</v>
      </c>
      <c r="C4201" s="85" t="s">
        <v>76</v>
      </c>
      <c r="D4201" s="86" t="s">
        <v>17</v>
      </c>
      <c r="E4201" s="87">
        <v>6.0000000000000001E-3</v>
      </c>
      <c r="F4201" s="88"/>
      <c r="G4201" s="89">
        <v>760</v>
      </c>
      <c r="H4201" s="90">
        <f>IF(ISNUMBER(F4201),(E4201*(1+(F4201/100))*G4201),G4201*E4201)*N4200</f>
        <v>4.5600000000000005</v>
      </c>
      <c r="I4201" s="91" t="str">
        <f t="shared" si="1495"/>
        <v/>
      </c>
      <c r="J4201" s="91">
        <f t="shared" si="1496"/>
        <v>4.5600000000000005</v>
      </c>
      <c r="K4201" s="35"/>
      <c r="L4201" s="91" t="str">
        <f t="shared" si="1497"/>
        <v/>
      </c>
      <c r="M4201" s="91" t="str">
        <f t="shared" si="1498"/>
        <v/>
      </c>
      <c r="N4201" s="83">
        <f>IF(A4201="ZMP",E4201*(1+(F4201/100)),N4200)</f>
        <v>1</v>
      </c>
      <c r="O4201" s="91" t="str">
        <f t="shared" si="1499"/>
        <v/>
      </c>
    </row>
    <row r="4202" spans="1:15" ht="12.75" outlineLevel="2" x14ac:dyDescent="0.2">
      <c r="A4202" s="84" t="s">
        <v>228</v>
      </c>
      <c r="B4202" s="85" t="s">
        <v>3232</v>
      </c>
      <c r="C4202" s="85" t="s">
        <v>3233</v>
      </c>
      <c r="D4202" s="86" t="s">
        <v>111</v>
      </c>
      <c r="E4202" s="87">
        <v>1</v>
      </c>
      <c r="F4202" s="88"/>
      <c r="G4202" s="89">
        <v>71.3</v>
      </c>
      <c r="H4202" s="90">
        <f>IF(ISNUMBER(F4202),(E4202*(1+(F4202/100))*G4202),G4202*E4202)*N4201</f>
        <v>71.3</v>
      </c>
      <c r="I4202" s="91" t="str">
        <f t="shared" si="1495"/>
        <v/>
      </c>
      <c r="J4202" s="91" t="str">
        <f t="shared" si="1496"/>
        <v/>
      </c>
      <c r="K4202" s="35"/>
      <c r="L4202" s="91" t="str">
        <f t="shared" si="1497"/>
        <v/>
      </c>
      <c r="M4202" s="91">
        <f t="shared" si="1498"/>
        <v>71.3</v>
      </c>
      <c r="N4202" s="83">
        <f>IF(A4202="ZMP",E4202*(1+(F4202/100)),N4201)</f>
        <v>1</v>
      </c>
      <c r="O4202" s="91" t="str">
        <f t="shared" si="1499"/>
        <v/>
      </c>
    </row>
    <row r="4203" spans="1:15" ht="12.75" outlineLevel="2" x14ac:dyDescent="0.2">
      <c r="A4203" s="47"/>
      <c r="B4203" s="48"/>
      <c r="C4203" s="48"/>
      <c r="D4203" s="49"/>
      <c r="E4203" s="50"/>
      <c r="F4203" s="51"/>
      <c r="G4203" s="52"/>
      <c r="H4203" s="53"/>
      <c r="I4203" s="54"/>
      <c r="J4203" s="54"/>
      <c r="K4203" s="35"/>
      <c r="L4203" s="54"/>
      <c r="M4203" s="54"/>
      <c r="N4203" s="54"/>
      <c r="O4203" s="54"/>
    </row>
    <row r="4204" spans="1:15" ht="25.5" x14ac:dyDescent="0.2">
      <c r="A4204" s="27" t="s">
        <v>8031</v>
      </c>
      <c r="B4204" s="28" t="s">
        <v>8567</v>
      </c>
      <c r="C4204" s="29" t="s">
        <v>8568</v>
      </c>
      <c r="D4204" s="30" t="s">
        <v>666</v>
      </c>
      <c r="E4204" s="31">
        <v>1</v>
      </c>
      <c r="F4204" s="32"/>
      <c r="G4204" s="33">
        <v>3104.23</v>
      </c>
      <c r="H4204" s="34">
        <f>G4204</f>
        <v>3104.23</v>
      </c>
      <c r="I4204" s="35">
        <f>SUM(I4205:I4213)</f>
        <v>381.59999999999997</v>
      </c>
      <c r="J4204" s="35">
        <f>SUM(J4205:J4213)</f>
        <v>22.8</v>
      </c>
      <c r="K4204" s="35">
        <f t="shared" si="1484"/>
        <v>404.4</v>
      </c>
      <c r="L4204" s="35">
        <f>SUM(L4205:L4213)</f>
        <v>0</v>
      </c>
      <c r="M4204" s="35">
        <f>SUM(M4205:M4213)</f>
        <v>2699.8326400000001</v>
      </c>
      <c r="N4204" s="35"/>
      <c r="O4204" s="35">
        <f>SUM(O4205:O4213)</f>
        <v>0</v>
      </c>
    </row>
    <row r="4205" spans="1:15" ht="12.75" outlineLevel="1" collapsed="1" x14ac:dyDescent="0.2">
      <c r="A4205" s="38" t="s">
        <v>198</v>
      </c>
      <c r="B4205" s="39" t="s">
        <v>351</v>
      </c>
      <c r="C4205" s="39" t="s">
        <v>352</v>
      </c>
      <c r="D4205" s="40" t="s">
        <v>253</v>
      </c>
      <c r="E4205" s="41">
        <v>2</v>
      </c>
      <c r="F4205" s="42"/>
      <c r="G4205" s="43">
        <v>77.430000000000007</v>
      </c>
      <c r="H4205" s="44">
        <f>IF(ISNUMBER(F4205),(E4205*(1+(F4205/100))*G4205),G4205*E4205)</f>
        <v>154.86000000000001</v>
      </c>
      <c r="I4205" s="45" t="str">
        <f t="shared" ref="I4205:I4212" si="1500">IF(OR(A4205="PM",A4205="PZ",A4205="PP"),H4205,"")</f>
        <v/>
      </c>
      <c r="J4205" s="45" t="str">
        <f t="shared" ref="J4205:J4212" si="1501">IF(A4205="S",H4205,"")</f>
        <v/>
      </c>
      <c r="K4205" s="35"/>
      <c r="L4205" s="45" t="str">
        <f t="shared" ref="L4205:L4212" si="1502">IF(A4205="M06",H4205,"")</f>
        <v/>
      </c>
      <c r="M4205" s="45" t="str">
        <f t="shared" ref="M4205:M4212" si="1503">IF(OR(A4205="M02",A4205="M25",A4205="M01s"),H4205,"")</f>
        <v/>
      </c>
      <c r="N4205" s="46">
        <f>IF(A4205="ZMP",E4205*(1+(F4205/100)),#REF!)</f>
        <v>2</v>
      </c>
      <c r="O4205" s="45" t="str">
        <f t="shared" ref="O4205:O4212" si="1504">IF(A4205="M01e",H4205,"")</f>
        <v/>
      </c>
    </row>
    <row r="4206" spans="1:15" ht="12.75" outlineLevel="2" x14ac:dyDescent="0.2">
      <c r="A4206" s="84" t="s">
        <v>202</v>
      </c>
      <c r="B4206" s="85" t="s">
        <v>203</v>
      </c>
      <c r="C4206" s="85" t="s">
        <v>204</v>
      </c>
      <c r="D4206" s="86" t="s">
        <v>205</v>
      </c>
      <c r="E4206" s="87">
        <v>0.09</v>
      </c>
      <c r="F4206" s="88"/>
      <c r="G4206" s="89">
        <v>720</v>
      </c>
      <c r="H4206" s="90">
        <f>IF(ISNUMBER(F4206),(E4206*(1+(F4206/100))*G4206),G4206*E4206)*N4205</f>
        <v>129.6</v>
      </c>
      <c r="I4206" s="91">
        <f t="shared" si="1500"/>
        <v>129.6</v>
      </c>
      <c r="J4206" s="91" t="str">
        <f t="shared" si="1501"/>
        <v/>
      </c>
      <c r="K4206" s="35"/>
      <c r="L4206" s="91" t="str">
        <f t="shared" si="1502"/>
        <v/>
      </c>
      <c r="M4206" s="91" t="str">
        <f t="shared" si="1503"/>
        <v/>
      </c>
      <c r="N4206" s="83">
        <f>IF(A4206="ZMP",E4206*(1+(F4206/100)),N4205)</f>
        <v>2</v>
      </c>
      <c r="O4206" s="91" t="str">
        <f t="shared" si="1504"/>
        <v/>
      </c>
    </row>
    <row r="4207" spans="1:15" ht="12.75" outlineLevel="2" x14ac:dyDescent="0.2">
      <c r="A4207" s="84" t="s">
        <v>228</v>
      </c>
      <c r="B4207" s="85" t="s">
        <v>353</v>
      </c>
      <c r="C4207" s="85" t="s">
        <v>354</v>
      </c>
      <c r="D4207" s="86" t="s">
        <v>329</v>
      </c>
      <c r="E4207" s="87">
        <v>3.7999999999999999E-2</v>
      </c>
      <c r="F4207" s="88"/>
      <c r="G4207" s="89">
        <v>279.39</v>
      </c>
      <c r="H4207" s="90">
        <f>IF(ISNUMBER(F4207),(E4207*(1+(F4207/100))*G4207),G4207*E4207)*N4206</f>
        <v>21.233639999999998</v>
      </c>
      <c r="I4207" s="91" t="str">
        <f t="shared" si="1500"/>
        <v/>
      </c>
      <c r="J4207" s="91" t="str">
        <f t="shared" si="1501"/>
        <v/>
      </c>
      <c r="K4207" s="35"/>
      <c r="L4207" s="91" t="str">
        <f t="shared" si="1502"/>
        <v/>
      </c>
      <c r="M4207" s="91">
        <f t="shared" si="1503"/>
        <v>21.233639999999998</v>
      </c>
      <c r="N4207" s="83">
        <f>IF(A4207="ZMP",E4207*(1+(F4207/100)),N4206)</f>
        <v>2</v>
      </c>
      <c r="O4207" s="91" t="str">
        <f t="shared" si="1504"/>
        <v/>
      </c>
    </row>
    <row r="4208" spans="1:15" ht="12.75" outlineLevel="2" x14ac:dyDescent="0.2">
      <c r="A4208" s="84" t="s">
        <v>228</v>
      </c>
      <c r="B4208" s="85" t="s">
        <v>355</v>
      </c>
      <c r="C4208" s="85" t="s">
        <v>356</v>
      </c>
      <c r="D4208" s="86" t="s">
        <v>334</v>
      </c>
      <c r="E4208" s="87">
        <v>0.01</v>
      </c>
      <c r="F4208" s="88"/>
      <c r="G4208" s="89">
        <v>201.45</v>
      </c>
      <c r="H4208" s="90">
        <f>IF(ISNUMBER(F4208),(E4208*(1+(F4208/100))*G4208),G4208*E4208)*N4207</f>
        <v>4.0289999999999999</v>
      </c>
      <c r="I4208" s="91" t="str">
        <f t="shared" si="1500"/>
        <v/>
      </c>
      <c r="J4208" s="91" t="str">
        <f t="shared" si="1501"/>
        <v/>
      </c>
      <c r="K4208" s="35"/>
      <c r="L4208" s="91" t="str">
        <f t="shared" si="1502"/>
        <v/>
      </c>
      <c r="M4208" s="91">
        <f t="shared" si="1503"/>
        <v>4.0289999999999999</v>
      </c>
      <c r="N4208" s="83">
        <f>IF(A4208="ZMP",E4208*(1+(F4208/100)),N4207)</f>
        <v>2</v>
      </c>
      <c r="O4208" s="91" t="str">
        <f t="shared" si="1504"/>
        <v/>
      </c>
    </row>
    <row r="4209" spans="1:15" ht="12.75" outlineLevel="1" x14ac:dyDescent="0.2">
      <c r="A4209" s="38" t="s">
        <v>198</v>
      </c>
      <c r="B4209" s="39" t="s">
        <v>5748</v>
      </c>
      <c r="C4209" s="39" t="s">
        <v>5749</v>
      </c>
      <c r="D4209" s="40" t="s">
        <v>253</v>
      </c>
      <c r="E4209" s="41">
        <v>1</v>
      </c>
      <c r="F4209" s="42"/>
      <c r="G4209" s="43">
        <v>2949.37</v>
      </c>
      <c r="H4209" s="44">
        <f>IF(ISNUMBER(F4209),(E4209*(1+(F4209/100))*G4209),G4209*E4209)</f>
        <v>2949.37</v>
      </c>
      <c r="I4209" s="45" t="str">
        <f t="shared" si="1500"/>
        <v/>
      </c>
      <c r="J4209" s="45" t="str">
        <f t="shared" si="1501"/>
        <v/>
      </c>
      <c r="K4209" s="35"/>
      <c r="L4209" s="45" t="str">
        <f t="shared" si="1502"/>
        <v/>
      </c>
      <c r="M4209" s="45" t="str">
        <f t="shared" si="1503"/>
        <v/>
      </c>
      <c r="N4209" s="46">
        <f>IF(A4209="ZMP",E4209*(1+(F4209/100)),#REF!)</f>
        <v>1</v>
      </c>
      <c r="O4209" s="45" t="str">
        <f t="shared" si="1504"/>
        <v/>
      </c>
    </row>
    <row r="4210" spans="1:15" ht="12.75" outlineLevel="2" x14ac:dyDescent="0.2">
      <c r="A4210" s="84" t="s">
        <v>202</v>
      </c>
      <c r="B4210" s="85" t="s">
        <v>203</v>
      </c>
      <c r="C4210" s="85" t="s">
        <v>204</v>
      </c>
      <c r="D4210" s="86" t="s">
        <v>205</v>
      </c>
      <c r="E4210" s="87">
        <v>0.35</v>
      </c>
      <c r="F4210" s="88"/>
      <c r="G4210" s="89">
        <v>720</v>
      </c>
      <c r="H4210" s="90">
        <f>IF(ISNUMBER(F4210),(E4210*(1+(F4210/100))*G4210),G4210*E4210)*N4209</f>
        <v>251.99999999999997</v>
      </c>
      <c r="I4210" s="91">
        <f t="shared" si="1500"/>
        <v>251.99999999999997</v>
      </c>
      <c r="J4210" s="91" t="str">
        <f t="shared" si="1501"/>
        <v/>
      </c>
      <c r="K4210" s="35"/>
      <c r="L4210" s="91" t="str">
        <f t="shared" si="1502"/>
        <v/>
      </c>
      <c r="M4210" s="91" t="str">
        <f t="shared" si="1503"/>
        <v/>
      </c>
      <c r="N4210" s="83">
        <f>IF(A4210="ZMP",E4210*(1+(F4210/100)),N4209)</f>
        <v>1</v>
      </c>
      <c r="O4210" s="91" t="str">
        <f t="shared" si="1504"/>
        <v/>
      </c>
    </row>
    <row r="4211" spans="1:15" ht="12.75" outlineLevel="2" x14ac:dyDescent="0.2">
      <c r="A4211" s="84" t="s">
        <v>315</v>
      </c>
      <c r="B4211" s="85" t="s">
        <v>75</v>
      </c>
      <c r="C4211" s="85" t="s">
        <v>76</v>
      </c>
      <c r="D4211" s="86" t="s">
        <v>17</v>
      </c>
      <c r="E4211" s="87">
        <v>0.03</v>
      </c>
      <c r="F4211" s="88"/>
      <c r="G4211" s="89">
        <v>760</v>
      </c>
      <c r="H4211" s="90">
        <f>IF(ISNUMBER(F4211),(E4211*(1+(F4211/100))*G4211),G4211*E4211)*N4210</f>
        <v>22.8</v>
      </c>
      <c r="I4211" s="91" t="str">
        <f t="shared" si="1500"/>
        <v/>
      </c>
      <c r="J4211" s="91">
        <f t="shared" si="1501"/>
        <v>22.8</v>
      </c>
      <c r="K4211" s="35"/>
      <c r="L4211" s="91" t="str">
        <f t="shared" si="1502"/>
        <v/>
      </c>
      <c r="M4211" s="91" t="str">
        <f t="shared" si="1503"/>
        <v/>
      </c>
      <c r="N4211" s="83">
        <f>IF(A4211="ZMP",E4211*(1+(F4211/100)),N4210)</f>
        <v>1</v>
      </c>
      <c r="O4211" s="91" t="str">
        <f t="shared" si="1504"/>
        <v/>
      </c>
    </row>
    <row r="4212" spans="1:15" ht="12.75" outlineLevel="2" x14ac:dyDescent="0.2">
      <c r="A4212" s="84" t="s">
        <v>228</v>
      </c>
      <c r="B4212" s="85" t="s">
        <v>5750</v>
      </c>
      <c r="C4212" s="85" t="s">
        <v>5751</v>
      </c>
      <c r="D4212" s="86" t="s">
        <v>111</v>
      </c>
      <c r="E4212" s="87">
        <v>1</v>
      </c>
      <c r="F4212" s="88"/>
      <c r="G4212" s="89">
        <v>2674.57</v>
      </c>
      <c r="H4212" s="90">
        <f>IF(ISNUMBER(F4212),(E4212*(1+(F4212/100))*G4212),G4212*E4212)*N4211</f>
        <v>2674.57</v>
      </c>
      <c r="I4212" s="91" t="str">
        <f t="shared" si="1500"/>
        <v/>
      </c>
      <c r="J4212" s="91" t="str">
        <f t="shared" si="1501"/>
        <v/>
      </c>
      <c r="K4212" s="35"/>
      <c r="L4212" s="91" t="str">
        <f t="shared" si="1502"/>
        <v/>
      </c>
      <c r="M4212" s="91">
        <f t="shared" si="1503"/>
        <v>2674.57</v>
      </c>
      <c r="N4212" s="83">
        <f>IF(A4212="ZMP",E4212*(1+(F4212/100)),N4211)</f>
        <v>1</v>
      </c>
      <c r="O4212" s="91" t="str">
        <f t="shared" si="1504"/>
        <v/>
      </c>
    </row>
    <row r="4213" spans="1:15" ht="12.75" outlineLevel="2" x14ac:dyDescent="0.2">
      <c r="A4213" s="47"/>
      <c r="B4213" s="48"/>
      <c r="C4213" s="48"/>
      <c r="D4213" s="49"/>
      <c r="E4213" s="50"/>
      <c r="F4213" s="51"/>
      <c r="G4213" s="52"/>
      <c r="H4213" s="53"/>
      <c r="I4213" s="54"/>
      <c r="J4213" s="54"/>
      <c r="K4213" s="35"/>
      <c r="L4213" s="54"/>
      <c r="M4213" s="54"/>
      <c r="N4213" s="54"/>
      <c r="O4213" s="54"/>
    </row>
    <row r="4214" spans="1:15" ht="25.5" x14ac:dyDescent="0.2">
      <c r="A4214" s="27" t="s">
        <v>8031</v>
      </c>
      <c r="B4214" s="28" t="s">
        <v>8569</v>
      </c>
      <c r="C4214" s="29" t="s">
        <v>8570</v>
      </c>
      <c r="D4214" s="30" t="s">
        <v>666</v>
      </c>
      <c r="E4214" s="31">
        <v>1</v>
      </c>
      <c r="F4214" s="32"/>
      <c r="G4214" s="33">
        <v>4854.18</v>
      </c>
      <c r="H4214" s="34">
        <f>G4214</f>
        <v>4854.18</v>
      </c>
      <c r="I4214" s="35">
        <f>SUM(I4215:I4223)</f>
        <v>432</v>
      </c>
      <c r="J4214" s="35">
        <f>SUM(J4215:J4223)</f>
        <v>22.8</v>
      </c>
      <c r="K4214" s="35">
        <f t="shared" si="1484"/>
        <v>454.8</v>
      </c>
      <c r="L4214" s="35">
        <f>SUM(L4215:L4223)</f>
        <v>0</v>
      </c>
      <c r="M4214" s="35">
        <f>SUM(M4215:M4223)</f>
        <v>4399.3826399999998</v>
      </c>
      <c r="N4214" s="35"/>
      <c r="O4214" s="35">
        <f>SUM(O4215:O4223)</f>
        <v>0</v>
      </c>
    </row>
    <row r="4215" spans="1:15" ht="12.75" outlineLevel="1" collapsed="1" x14ac:dyDescent="0.2">
      <c r="A4215" s="38" t="s">
        <v>198</v>
      </c>
      <c r="B4215" s="39" t="s">
        <v>351</v>
      </c>
      <c r="C4215" s="39" t="s">
        <v>352</v>
      </c>
      <c r="D4215" s="40" t="s">
        <v>253</v>
      </c>
      <c r="E4215" s="41">
        <v>2</v>
      </c>
      <c r="F4215" s="42"/>
      <c r="G4215" s="43">
        <v>77.430000000000007</v>
      </c>
      <c r="H4215" s="44">
        <f>IF(ISNUMBER(F4215),(E4215*(1+(F4215/100))*G4215),G4215*E4215)</f>
        <v>154.86000000000001</v>
      </c>
      <c r="I4215" s="45" t="str">
        <f t="shared" ref="I4215:I4222" si="1505">IF(OR(A4215="PM",A4215="PZ",A4215="PP"),H4215,"")</f>
        <v/>
      </c>
      <c r="J4215" s="45" t="str">
        <f t="shared" ref="J4215:J4222" si="1506">IF(A4215="S",H4215,"")</f>
        <v/>
      </c>
      <c r="K4215" s="35"/>
      <c r="L4215" s="45" t="str">
        <f t="shared" ref="L4215:L4222" si="1507">IF(A4215="M06",H4215,"")</f>
        <v/>
      </c>
      <c r="M4215" s="45" t="str">
        <f t="shared" ref="M4215:M4222" si="1508">IF(OR(A4215="M02",A4215="M25",A4215="M01s"),H4215,"")</f>
        <v/>
      </c>
      <c r="N4215" s="46">
        <f>IF(A4215="ZMP",E4215*(1+(F4215/100)),#REF!)</f>
        <v>2</v>
      </c>
      <c r="O4215" s="45" t="str">
        <f t="shared" ref="O4215:O4222" si="1509">IF(A4215="M01e",H4215,"")</f>
        <v/>
      </c>
    </row>
    <row r="4216" spans="1:15" ht="12.75" outlineLevel="2" x14ac:dyDescent="0.2">
      <c r="A4216" s="84" t="s">
        <v>202</v>
      </c>
      <c r="B4216" s="85" t="s">
        <v>203</v>
      </c>
      <c r="C4216" s="85" t="s">
        <v>204</v>
      </c>
      <c r="D4216" s="86" t="s">
        <v>205</v>
      </c>
      <c r="E4216" s="87">
        <v>0.09</v>
      </c>
      <c r="F4216" s="88"/>
      <c r="G4216" s="89">
        <v>720</v>
      </c>
      <c r="H4216" s="90">
        <f>IF(ISNUMBER(F4216),(E4216*(1+(F4216/100))*G4216),G4216*E4216)*N4215</f>
        <v>129.6</v>
      </c>
      <c r="I4216" s="91">
        <f t="shared" si="1505"/>
        <v>129.6</v>
      </c>
      <c r="J4216" s="91" t="str">
        <f t="shared" si="1506"/>
        <v/>
      </c>
      <c r="K4216" s="35"/>
      <c r="L4216" s="91" t="str">
        <f t="shared" si="1507"/>
        <v/>
      </c>
      <c r="M4216" s="91" t="str">
        <f t="shared" si="1508"/>
        <v/>
      </c>
      <c r="N4216" s="83">
        <f>IF(A4216="ZMP",E4216*(1+(F4216/100)),N4215)</f>
        <v>2</v>
      </c>
      <c r="O4216" s="91" t="str">
        <f t="shared" si="1509"/>
        <v/>
      </c>
    </row>
    <row r="4217" spans="1:15" ht="12.75" outlineLevel="2" x14ac:dyDescent="0.2">
      <c r="A4217" s="84" t="s">
        <v>228</v>
      </c>
      <c r="B4217" s="85" t="s">
        <v>353</v>
      </c>
      <c r="C4217" s="85" t="s">
        <v>354</v>
      </c>
      <c r="D4217" s="86" t="s">
        <v>329</v>
      </c>
      <c r="E4217" s="87">
        <v>3.7999999999999999E-2</v>
      </c>
      <c r="F4217" s="88"/>
      <c r="G4217" s="89">
        <v>279.39</v>
      </c>
      <c r="H4217" s="90">
        <f>IF(ISNUMBER(F4217),(E4217*(1+(F4217/100))*G4217),G4217*E4217)*N4216</f>
        <v>21.233639999999998</v>
      </c>
      <c r="I4217" s="91" t="str">
        <f t="shared" si="1505"/>
        <v/>
      </c>
      <c r="J4217" s="91" t="str">
        <f t="shared" si="1506"/>
        <v/>
      </c>
      <c r="K4217" s="35"/>
      <c r="L4217" s="91" t="str">
        <f t="shared" si="1507"/>
        <v/>
      </c>
      <c r="M4217" s="91">
        <f t="shared" si="1508"/>
        <v>21.233639999999998</v>
      </c>
      <c r="N4217" s="83">
        <f>IF(A4217="ZMP",E4217*(1+(F4217/100)),N4216)</f>
        <v>2</v>
      </c>
      <c r="O4217" s="91" t="str">
        <f t="shared" si="1509"/>
        <v/>
      </c>
    </row>
    <row r="4218" spans="1:15" ht="12.75" outlineLevel="2" x14ac:dyDescent="0.2">
      <c r="A4218" s="84" t="s">
        <v>228</v>
      </c>
      <c r="B4218" s="85" t="s">
        <v>355</v>
      </c>
      <c r="C4218" s="85" t="s">
        <v>356</v>
      </c>
      <c r="D4218" s="86" t="s">
        <v>334</v>
      </c>
      <c r="E4218" s="87">
        <v>0.01</v>
      </c>
      <c r="F4218" s="88"/>
      <c r="G4218" s="89">
        <v>201.45</v>
      </c>
      <c r="H4218" s="90">
        <f>IF(ISNUMBER(F4218),(E4218*(1+(F4218/100))*G4218),G4218*E4218)*N4217</f>
        <v>4.0289999999999999</v>
      </c>
      <c r="I4218" s="91" t="str">
        <f t="shared" si="1505"/>
        <v/>
      </c>
      <c r="J4218" s="91" t="str">
        <f t="shared" si="1506"/>
        <v/>
      </c>
      <c r="K4218" s="35"/>
      <c r="L4218" s="91" t="str">
        <f t="shared" si="1507"/>
        <v/>
      </c>
      <c r="M4218" s="91">
        <f t="shared" si="1508"/>
        <v>4.0289999999999999</v>
      </c>
      <c r="N4218" s="83">
        <f>IF(A4218="ZMP",E4218*(1+(F4218/100)),N4217)</f>
        <v>2</v>
      </c>
      <c r="O4218" s="91" t="str">
        <f t="shared" si="1509"/>
        <v/>
      </c>
    </row>
    <row r="4219" spans="1:15" ht="12.75" outlineLevel="1" x14ac:dyDescent="0.2">
      <c r="A4219" s="38" t="s">
        <v>198</v>
      </c>
      <c r="B4219" s="39" t="s">
        <v>5752</v>
      </c>
      <c r="C4219" s="39" t="s">
        <v>5753</v>
      </c>
      <c r="D4219" s="40" t="s">
        <v>253</v>
      </c>
      <c r="E4219" s="41">
        <v>1</v>
      </c>
      <c r="F4219" s="42"/>
      <c r="G4219" s="43">
        <v>4699.32</v>
      </c>
      <c r="H4219" s="44">
        <f>IF(ISNUMBER(F4219),(E4219*(1+(F4219/100))*G4219),G4219*E4219)</f>
        <v>4699.32</v>
      </c>
      <c r="I4219" s="45" t="str">
        <f t="shared" si="1505"/>
        <v/>
      </c>
      <c r="J4219" s="45" t="str">
        <f t="shared" si="1506"/>
        <v/>
      </c>
      <c r="K4219" s="35"/>
      <c r="L4219" s="45" t="str">
        <f t="shared" si="1507"/>
        <v/>
      </c>
      <c r="M4219" s="45" t="str">
        <f t="shared" si="1508"/>
        <v/>
      </c>
      <c r="N4219" s="46">
        <f>IF(A4219="ZMP",E4219*(1+(F4219/100)),#REF!)</f>
        <v>1</v>
      </c>
      <c r="O4219" s="45" t="str">
        <f t="shared" si="1509"/>
        <v/>
      </c>
    </row>
    <row r="4220" spans="1:15" ht="12.75" outlineLevel="2" x14ac:dyDescent="0.2">
      <c r="A4220" s="84" t="s">
        <v>202</v>
      </c>
      <c r="B4220" s="85" t="s">
        <v>203</v>
      </c>
      <c r="C4220" s="85" t="s">
        <v>204</v>
      </c>
      <c r="D4220" s="86" t="s">
        <v>205</v>
      </c>
      <c r="E4220" s="87">
        <v>0.42</v>
      </c>
      <c r="F4220" s="88"/>
      <c r="G4220" s="89">
        <v>720</v>
      </c>
      <c r="H4220" s="90">
        <f>IF(ISNUMBER(F4220),(E4220*(1+(F4220/100))*G4220),G4220*E4220)*N4219</f>
        <v>302.39999999999998</v>
      </c>
      <c r="I4220" s="91">
        <f t="shared" si="1505"/>
        <v>302.39999999999998</v>
      </c>
      <c r="J4220" s="91" t="str">
        <f t="shared" si="1506"/>
        <v/>
      </c>
      <c r="K4220" s="35"/>
      <c r="L4220" s="91" t="str">
        <f t="shared" si="1507"/>
        <v/>
      </c>
      <c r="M4220" s="91" t="str">
        <f t="shared" si="1508"/>
        <v/>
      </c>
      <c r="N4220" s="83">
        <f>IF(A4220="ZMP",E4220*(1+(F4220/100)),N4219)</f>
        <v>1</v>
      </c>
      <c r="O4220" s="91" t="str">
        <f t="shared" si="1509"/>
        <v/>
      </c>
    </row>
    <row r="4221" spans="1:15" ht="12.75" outlineLevel="2" x14ac:dyDescent="0.2">
      <c r="A4221" s="84" t="s">
        <v>315</v>
      </c>
      <c r="B4221" s="85" t="s">
        <v>75</v>
      </c>
      <c r="C4221" s="85" t="s">
        <v>76</v>
      </c>
      <c r="D4221" s="86" t="s">
        <v>17</v>
      </c>
      <c r="E4221" s="87">
        <v>0.03</v>
      </c>
      <c r="F4221" s="88"/>
      <c r="G4221" s="89">
        <v>760</v>
      </c>
      <c r="H4221" s="90">
        <f>IF(ISNUMBER(F4221),(E4221*(1+(F4221/100))*G4221),G4221*E4221)*N4220</f>
        <v>22.8</v>
      </c>
      <c r="I4221" s="91" t="str">
        <f t="shared" si="1505"/>
        <v/>
      </c>
      <c r="J4221" s="91">
        <f t="shared" si="1506"/>
        <v>22.8</v>
      </c>
      <c r="K4221" s="35"/>
      <c r="L4221" s="91" t="str">
        <f t="shared" si="1507"/>
        <v/>
      </c>
      <c r="M4221" s="91" t="str">
        <f t="shared" si="1508"/>
        <v/>
      </c>
      <c r="N4221" s="83">
        <f>IF(A4221="ZMP",E4221*(1+(F4221/100)),N4220)</f>
        <v>1</v>
      </c>
      <c r="O4221" s="91" t="str">
        <f t="shared" si="1509"/>
        <v/>
      </c>
    </row>
    <row r="4222" spans="1:15" ht="12.75" outlineLevel="2" x14ac:dyDescent="0.2">
      <c r="A4222" s="84" t="s">
        <v>228</v>
      </c>
      <c r="B4222" s="85" t="s">
        <v>5754</v>
      </c>
      <c r="C4222" s="85" t="s">
        <v>5755</v>
      </c>
      <c r="D4222" s="86" t="s">
        <v>111</v>
      </c>
      <c r="E4222" s="87">
        <v>1</v>
      </c>
      <c r="F4222" s="88"/>
      <c r="G4222" s="89">
        <v>4374.12</v>
      </c>
      <c r="H4222" s="90">
        <f>IF(ISNUMBER(F4222),(E4222*(1+(F4222/100))*G4222),G4222*E4222)*N4221</f>
        <v>4374.12</v>
      </c>
      <c r="I4222" s="91" t="str">
        <f t="shared" si="1505"/>
        <v/>
      </c>
      <c r="J4222" s="91" t="str">
        <f t="shared" si="1506"/>
        <v/>
      </c>
      <c r="K4222" s="35"/>
      <c r="L4222" s="91" t="str">
        <f t="shared" si="1507"/>
        <v/>
      </c>
      <c r="M4222" s="91">
        <f t="shared" si="1508"/>
        <v>4374.12</v>
      </c>
      <c r="N4222" s="83">
        <f>IF(A4222="ZMP",E4222*(1+(F4222/100)),N4221)</f>
        <v>1</v>
      </c>
      <c r="O4222" s="91" t="str">
        <f t="shared" si="1509"/>
        <v/>
      </c>
    </row>
    <row r="4223" spans="1:15" ht="12.75" outlineLevel="2" x14ac:dyDescent="0.2">
      <c r="A4223" s="47"/>
      <c r="B4223" s="48"/>
      <c r="C4223" s="48"/>
      <c r="D4223" s="49"/>
      <c r="E4223" s="50"/>
      <c r="F4223" s="51"/>
      <c r="G4223" s="52"/>
      <c r="H4223" s="53"/>
      <c r="I4223" s="54"/>
      <c r="J4223" s="54"/>
      <c r="K4223" s="35"/>
      <c r="L4223" s="54"/>
      <c r="M4223" s="54"/>
      <c r="N4223" s="54"/>
      <c r="O4223" s="54"/>
    </row>
    <row r="4224" spans="1:15" ht="25.5" x14ac:dyDescent="0.2">
      <c r="A4224" s="27" t="s">
        <v>8031</v>
      </c>
      <c r="B4224" s="28" t="s">
        <v>8571</v>
      </c>
      <c r="C4224" s="29" t="s">
        <v>8572</v>
      </c>
      <c r="D4224" s="30" t="s">
        <v>666</v>
      </c>
      <c r="E4224" s="31">
        <v>1</v>
      </c>
      <c r="F4224" s="32"/>
      <c r="G4224" s="33">
        <v>6621.41</v>
      </c>
      <c r="H4224" s="34">
        <f>G4224</f>
        <v>6621.41</v>
      </c>
      <c r="I4224" s="35">
        <f>SUM(I4225:I4233)</f>
        <v>482.4</v>
      </c>
      <c r="J4224" s="35">
        <f>SUM(J4225:J4233)</f>
        <v>23.56</v>
      </c>
      <c r="K4224" s="35">
        <f t="shared" si="1484"/>
        <v>505.96</v>
      </c>
      <c r="L4224" s="35">
        <f>SUM(L4225:L4233)</f>
        <v>0</v>
      </c>
      <c r="M4224" s="35">
        <f>SUM(M4225:M4233)</f>
        <v>6115.4526399999995</v>
      </c>
      <c r="N4224" s="35"/>
      <c r="O4224" s="35">
        <f>SUM(O4225:O4233)</f>
        <v>0</v>
      </c>
    </row>
    <row r="4225" spans="1:15" ht="12.75" outlineLevel="1" collapsed="1" x14ac:dyDescent="0.2">
      <c r="A4225" s="38" t="s">
        <v>198</v>
      </c>
      <c r="B4225" s="39" t="s">
        <v>351</v>
      </c>
      <c r="C4225" s="39" t="s">
        <v>352</v>
      </c>
      <c r="D4225" s="40" t="s">
        <v>253</v>
      </c>
      <c r="E4225" s="41">
        <v>2</v>
      </c>
      <c r="F4225" s="42"/>
      <c r="G4225" s="43">
        <v>77.430000000000007</v>
      </c>
      <c r="H4225" s="44">
        <f>IF(ISNUMBER(F4225),(E4225*(1+(F4225/100))*G4225),G4225*E4225)</f>
        <v>154.86000000000001</v>
      </c>
      <c r="I4225" s="45" t="str">
        <f t="shared" ref="I4225:I4232" si="1510">IF(OR(A4225="PM",A4225="PZ",A4225="PP"),H4225,"")</f>
        <v/>
      </c>
      <c r="J4225" s="45" t="str">
        <f t="shared" ref="J4225:J4232" si="1511">IF(A4225="S",H4225,"")</f>
        <v/>
      </c>
      <c r="K4225" s="35"/>
      <c r="L4225" s="45" t="str">
        <f t="shared" ref="L4225:L4232" si="1512">IF(A4225="M06",H4225,"")</f>
        <v/>
      </c>
      <c r="M4225" s="45" t="str">
        <f t="shared" ref="M4225:M4232" si="1513">IF(OR(A4225="M02",A4225="M25",A4225="M01s"),H4225,"")</f>
        <v/>
      </c>
      <c r="N4225" s="46">
        <f>IF(A4225="ZMP",E4225*(1+(F4225/100)),#REF!)</f>
        <v>2</v>
      </c>
      <c r="O4225" s="45" t="str">
        <f t="shared" ref="O4225:O4232" si="1514">IF(A4225="M01e",H4225,"")</f>
        <v/>
      </c>
    </row>
    <row r="4226" spans="1:15" ht="12.75" outlineLevel="2" x14ac:dyDescent="0.2">
      <c r="A4226" s="84" t="s">
        <v>202</v>
      </c>
      <c r="B4226" s="85" t="s">
        <v>203</v>
      </c>
      <c r="C4226" s="85" t="s">
        <v>204</v>
      </c>
      <c r="D4226" s="86" t="s">
        <v>205</v>
      </c>
      <c r="E4226" s="87">
        <v>0.09</v>
      </c>
      <c r="F4226" s="88"/>
      <c r="G4226" s="89">
        <v>720</v>
      </c>
      <c r="H4226" s="90">
        <f>IF(ISNUMBER(F4226),(E4226*(1+(F4226/100))*G4226),G4226*E4226)*N4225</f>
        <v>129.6</v>
      </c>
      <c r="I4226" s="91">
        <f t="shared" si="1510"/>
        <v>129.6</v>
      </c>
      <c r="J4226" s="91" t="str">
        <f t="shared" si="1511"/>
        <v/>
      </c>
      <c r="K4226" s="35"/>
      <c r="L4226" s="91" t="str">
        <f t="shared" si="1512"/>
        <v/>
      </c>
      <c r="M4226" s="91" t="str">
        <f t="shared" si="1513"/>
        <v/>
      </c>
      <c r="N4226" s="83">
        <f>IF(A4226="ZMP",E4226*(1+(F4226/100)),N4225)</f>
        <v>2</v>
      </c>
      <c r="O4226" s="91" t="str">
        <f t="shared" si="1514"/>
        <v/>
      </c>
    </row>
    <row r="4227" spans="1:15" ht="12.75" outlineLevel="2" x14ac:dyDescent="0.2">
      <c r="A4227" s="84" t="s">
        <v>228</v>
      </c>
      <c r="B4227" s="85" t="s">
        <v>353</v>
      </c>
      <c r="C4227" s="85" t="s">
        <v>354</v>
      </c>
      <c r="D4227" s="86" t="s">
        <v>329</v>
      </c>
      <c r="E4227" s="87">
        <v>3.7999999999999999E-2</v>
      </c>
      <c r="F4227" s="88"/>
      <c r="G4227" s="89">
        <v>279.39</v>
      </c>
      <c r="H4227" s="90">
        <f>IF(ISNUMBER(F4227),(E4227*(1+(F4227/100))*G4227),G4227*E4227)*N4226</f>
        <v>21.233639999999998</v>
      </c>
      <c r="I4227" s="91" t="str">
        <f t="shared" si="1510"/>
        <v/>
      </c>
      <c r="J4227" s="91" t="str">
        <f t="shared" si="1511"/>
        <v/>
      </c>
      <c r="K4227" s="35"/>
      <c r="L4227" s="91" t="str">
        <f t="shared" si="1512"/>
        <v/>
      </c>
      <c r="M4227" s="91">
        <f t="shared" si="1513"/>
        <v>21.233639999999998</v>
      </c>
      <c r="N4227" s="83">
        <f>IF(A4227="ZMP",E4227*(1+(F4227/100)),N4226)</f>
        <v>2</v>
      </c>
      <c r="O4227" s="91" t="str">
        <f t="shared" si="1514"/>
        <v/>
      </c>
    </row>
    <row r="4228" spans="1:15" ht="12.75" outlineLevel="2" x14ac:dyDescent="0.2">
      <c r="A4228" s="84" t="s">
        <v>228</v>
      </c>
      <c r="B4228" s="85" t="s">
        <v>355</v>
      </c>
      <c r="C4228" s="85" t="s">
        <v>356</v>
      </c>
      <c r="D4228" s="86" t="s">
        <v>334</v>
      </c>
      <c r="E4228" s="87">
        <v>0.01</v>
      </c>
      <c r="F4228" s="88"/>
      <c r="G4228" s="89">
        <v>201.45</v>
      </c>
      <c r="H4228" s="90">
        <f>IF(ISNUMBER(F4228),(E4228*(1+(F4228/100))*G4228),G4228*E4228)*N4227</f>
        <v>4.0289999999999999</v>
      </c>
      <c r="I4228" s="91" t="str">
        <f t="shared" si="1510"/>
        <v/>
      </c>
      <c r="J4228" s="91" t="str">
        <f t="shared" si="1511"/>
        <v/>
      </c>
      <c r="K4228" s="35"/>
      <c r="L4228" s="91" t="str">
        <f t="shared" si="1512"/>
        <v/>
      </c>
      <c r="M4228" s="91">
        <f t="shared" si="1513"/>
        <v>4.0289999999999999</v>
      </c>
      <c r="N4228" s="83">
        <f>IF(A4228="ZMP",E4228*(1+(F4228/100)),N4227)</f>
        <v>2</v>
      </c>
      <c r="O4228" s="91" t="str">
        <f t="shared" si="1514"/>
        <v/>
      </c>
    </row>
    <row r="4229" spans="1:15" ht="12.75" outlineLevel="1" x14ac:dyDescent="0.2">
      <c r="A4229" s="38" t="s">
        <v>198</v>
      </c>
      <c r="B4229" s="39" t="s">
        <v>5756</v>
      </c>
      <c r="C4229" s="39" t="s">
        <v>5757</v>
      </c>
      <c r="D4229" s="40" t="s">
        <v>253</v>
      </c>
      <c r="E4229" s="41">
        <v>1</v>
      </c>
      <c r="F4229" s="42"/>
      <c r="G4229" s="43">
        <v>6466.55</v>
      </c>
      <c r="H4229" s="44">
        <f>IF(ISNUMBER(F4229),(E4229*(1+(F4229/100))*G4229),G4229*E4229)</f>
        <v>6466.55</v>
      </c>
      <c r="I4229" s="45" t="str">
        <f t="shared" si="1510"/>
        <v/>
      </c>
      <c r="J4229" s="45" t="str">
        <f t="shared" si="1511"/>
        <v/>
      </c>
      <c r="K4229" s="35"/>
      <c r="L4229" s="45" t="str">
        <f t="shared" si="1512"/>
        <v/>
      </c>
      <c r="M4229" s="45" t="str">
        <f t="shared" si="1513"/>
        <v/>
      </c>
      <c r="N4229" s="46">
        <f>IF(A4229="ZMP",E4229*(1+(F4229/100)),#REF!)</f>
        <v>1</v>
      </c>
      <c r="O4229" s="45" t="str">
        <f t="shared" si="1514"/>
        <v/>
      </c>
    </row>
    <row r="4230" spans="1:15" ht="12.75" outlineLevel="2" x14ac:dyDescent="0.2">
      <c r="A4230" s="84" t="s">
        <v>202</v>
      </c>
      <c r="B4230" s="85" t="s">
        <v>203</v>
      </c>
      <c r="C4230" s="85" t="s">
        <v>204</v>
      </c>
      <c r="D4230" s="86" t="s">
        <v>205</v>
      </c>
      <c r="E4230" s="87">
        <v>0.49</v>
      </c>
      <c r="F4230" s="88"/>
      <c r="G4230" s="89">
        <v>720</v>
      </c>
      <c r="H4230" s="90">
        <f>IF(ISNUMBER(F4230),(E4230*(1+(F4230/100))*G4230),G4230*E4230)*N4229</f>
        <v>352.8</v>
      </c>
      <c r="I4230" s="91">
        <f t="shared" si="1510"/>
        <v>352.8</v>
      </c>
      <c r="J4230" s="91" t="str">
        <f t="shared" si="1511"/>
        <v/>
      </c>
      <c r="K4230" s="35"/>
      <c r="L4230" s="91" t="str">
        <f t="shared" si="1512"/>
        <v/>
      </c>
      <c r="M4230" s="91" t="str">
        <f t="shared" si="1513"/>
        <v/>
      </c>
      <c r="N4230" s="83">
        <f>IF(A4230="ZMP",E4230*(1+(F4230/100)),N4229)</f>
        <v>1</v>
      </c>
      <c r="O4230" s="91" t="str">
        <f t="shared" si="1514"/>
        <v/>
      </c>
    </row>
    <row r="4231" spans="1:15" ht="12.75" outlineLevel="2" x14ac:dyDescent="0.2">
      <c r="A4231" s="84" t="s">
        <v>315</v>
      </c>
      <c r="B4231" s="85" t="s">
        <v>75</v>
      </c>
      <c r="C4231" s="85" t="s">
        <v>76</v>
      </c>
      <c r="D4231" s="86" t="s">
        <v>17</v>
      </c>
      <c r="E4231" s="87">
        <v>3.1E-2</v>
      </c>
      <c r="F4231" s="88"/>
      <c r="G4231" s="89">
        <v>760</v>
      </c>
      <c r="H4231" s="90">
        <f>IF(ISNUMBER(F4231),(E4231*(1+(F4231/100))*G4231),G4231*E4231)*N4230</f>
        <v>23.56</v>
      </c>
      <c r="I4231" s="91" t="str">
        <f t="shared" si="1510"/>
        <v/>
      </c>
      <c r="J4231" s="91">
        <f t="shared" si="1511"/>
        <v>23.56</v>
      </c>
      <c r="K4231" s="35"/>
      <c r="L4231" s="91" t="str">
        <f t="shared" si="1512"/>
        <v/>
      </c>
      <c r="M4231" s="91" t="str">
        <f t="shared" si="1513"/>
        <v/>
      </c>
      <c r="N4231" s="83">
        <f>IF(A4231="ZMP",E4231*(1+(F4231/100)),N4230)</f>
        <v>1</v>
      </c>
      <c r="O4231" s="91" t="str">
        <f t="shared" si="1514"/>
        <v/>
      </c>
    </row>
    <row r="4232" spans="1:15" ht="12.75" outlineLevel="2" x14ac:dyDescent="0.2">
      <c r="A4232" s="84" t="s">
        <v>228</v>
      </c>
      <c r="B4232" s="85" t="s">
        <v>5758</v>
      </c>
      <c r="C4232" s="85" t="s">
        <v>5759</v>
      </c>
      <c r="D4232" s="86" t="s">
        <v>111</v>
      </c>
      <c r="E4232" s="87">
        <v>1</v>
      </c>
      <c r="F4232" s="88"/>
      <c r="G4232" s="89">
        <v>6090.19</v>
      </c>
      <c r="H4232" s="90">
        <f>IF(ISNUMBER(F4232),(E4232*(1+(F4232/100))*G4232),G4232*E4232)*N4231</f>
        <v>6090.19</v>
      </c>
      <c r="I4232" s="91" t="str">
        <f t="shared" si="1510"/>
        <v/>
      </c>
      <c r="J4232" s="91" t="str">
        <f t="shared" si="1511"/>
        <v/>
      </c>
      <c r="K4232" s="35"/>
      <c r="L4232" s="91" t="str">
        <f t="shared" si="1512"/>
        <v/>
      </c>
      <c r="M4232" s="91">
        <f t="shared" si="1513"/>
        <v>6090.19</v>
      </c>
      <c r="N4232" s="83">
        <f>IF(A4232="ZMP",E4232*(1+(F4232/100)),N4231)</f>
        <v>1</v>
      </c>
      <c r="O4232" s="91" t="str">
        <f t="shared" si="1514"/>
        <v/>
      </c>
    </row>
    <row r="4233" spans="1:15" ht="12.75" outlineLevel="2" x14ac:dyDescent="0.2">
      <c r="A4233" s="47"/>
      <c r="B4233" s="48"/>
      <c r="C4233" s="48"/>
      <c r="D4233" s="49"/>
      <c r="E4233" s="50"/>
      <c r="F4233" s="51"/>
      <c r="G4233" s="52"/>
      <c r="H4233" s="53"/>
      <c r="I4233" s="54"/>
      <c r="J4233" s="54"/>
      <c r="K4233" s="35"/>
      <c r="L4233" s="54"/>
      <c r="M4233" s="54"/>
      <c r="N4233" s="54"/>
      <c r="O4233" s="54"/>
    </row>
    <row r="4234" spans="1:15" ht="25.5" x14ac:dyDescent="0.2">
      <c r="A4234" s="27" t="s">
        <v>8031</v>
      </c>
      <c r="B4234" s="28" t="s">
        <v>8573</v>
      </c>
      <c r="C4234" s="29" t="s">
        <v>8574</v>
      </c>
      <c r="D4234" s="30" t="s">
        <v>666</v>
      </c>
      <c r="E4234" s="31">
        <v>1</v>
      </c>
      <c r="F4234" s="32"/>
      <c r="G4234" s="33">
        <v>5556.97</v>
      </c>
      <c r="H4234" s="34">
        <f>G4234</f>
        <v>5556.97</v>
      </c>
      <c r="I4234" s="35">
        <f>SUM(I4235:I4243)</f>
        <v>496.79999999999995</v>
      </c>
      <c r="J4234" s="35">
        <f>SUM(J4235:J4243)</f>
        <v>22.8</v>
      </c>
      <c r="K4234" s="35">
        <f t="shared" ref="K4234:K4291" si="1515">I4234+J4234</f>
        <v>519.59999999999991</v>
      </c>
      <c r="L4234" s="35">
        <f>SUM(L4235:L4243)</f>
        <v>0</v>
      </c>
      <c r="M4234" s="35">
        <f>SUM(M4235:M4243)</f>
        <v>5037.3739600000008</v>
      </c>
      <c r="N4234" s="35"/>
      <c r="O4234" s="35">
        <f>SUM(O4235:O4243)</f>
        <v>0</v>
      </c>
    </row>
    <row r="4235" spans="1:15" ht="12.75" outlineLevel="1" collapsed="1" x14ac:dyDescent="0.2">
      <c r="A4235" s="38" t="s">
        <v>198</v>
      </c>
      <c r="B4235" s="39" t="s">
        <v>351</v>
      </c>
      <c r="C4235" s="39" t="s">
        <v>352</v>
      </c>
      <c r="D4235" s="40" t="s">
        <v>253</v>
      </c>
      <c r="E4235" s="41">
        <v>3</v>
      </c>
      <c r="F4235" s="42"/>
      <c r="G4235" s="43">
        <v>77.430000000000007</v>
      </c>
      <c r="H4235" s="44">
        <f>IF(ISNUMBER(F4235),(E4235*(1+(F4235/100))*G4235),G4235*E4235)</f>
        <v>232.29000000000002</v>
      </c>
      <c r="I4235" s="45" t="str">
        <f t="shared" ref="I4235:I4242" si="1516">IF(OR(A4235="PM",A4235="PZ",A4235="PP"),H4235,"")</f>
        <v/>
      </c>
      <c r="J4235" s="45" t="str">
        <f t="shared" ref="J4235:J4242" si="1517">IF(A4235="S",H4235,"")</f>
        <v/>
      </c>
      <c r="K4235" s="35"/>
      <c r="L4235" s="45" t="str">
        <f t="shared" ref="L4235:L4242" si="1518">IF(A4235="M06",H4235,"")</f>
        <v/>
      </c>
      <c r="M4235" s="45" t="str">
        <f t="shared" ref="M4235:M4242" si="1519">IF(OR(A4235="M02",A4235="M25",A4235="M01s"),H4235,"")</f>
        <v/>
      </c>
      <c r="N4235" s="46">
        <f>IF(A4235="ZMP",E4235*(1+(F4235/100)),#REF!)</f>
        <v>3</v>
      </c>
      <c r="O4235" s="45" t="str">
        <f t="shared" ref="O4235:O4242" si="1520">IF(A4235="M01e",H4235,"")</f>
        <v/>
      </c>
    </row>
    <row r="4236" spans="1:15" ht="12.75" outlineLevel="2" x14ac:dyDescent="0.2">
      <c r="A4236" s="84" t="s">
        <v>202</v>
      </c>
      <c r="B4236" s="85" t="s">
        <v>203</v>
      </c>
      <c r="C4236" s="85" t="s">
        <v>204</v>
      </c>
      <c r="D4236" s="86" t="s">
        <v>205</v>
      </c>
      <c r="E4236" s="87">
        <v>0.09</v>
      </c>
      <c r="F4236" s="88"/>
      <c r="G4236" s="89">
        <v>720</v>
      </c>
      <c r="H4236" s="90">
        <f>IF(ISNUMBER(F4236),(E4236*(1+(F4236/100))*G4236),G4236*E4236)*N4235</f>
        <v>194.39999999999998</v>
      </c>
      <c r="I4236" s="91">
        <f t="shared" si="1516"/>
        <v>194.39999999999998</v>
      </c>
      <c r="J4236" s="91" t="str">
        <f t="shared" si="1517"/>
        <v/>
      </c>
      <c r="K4236" s="35"/>
      <c r="L4236" s="91" t="str">
        <f t="shared" si="1518"/>
        <v/>
      </c>
      <c r="M4236" s="91" t="str">
        <f t="shared" si="1519"/>
        <v/>
      </c>
      <c r="N4236" s="83">
        <f>IF(A4236="ZMP",E4236*(1+(F4236/100)),N4235)</f>
        <v>3</v>
      </c>
      <c r="O4236" s="91" t="str">
        <f t="shared" si="1520"/>
        <v/>
      </c>
    </row>
    <row r="4237" spans="1:15" ht="12.75" outlineLevel="2" x14ac:dyDescent="0.2">
      <c r="A4237" s="84" t="s">
        <v>228</v>
      </c>
      <c r="B4237" s="85" t="s">
        <v>353</v>
      </c>
      <c r="C4237" s="85" t="s">
        <v>354</v>
      </c>
      <c r="D4237" s="86" t="s">
        <v>329</v>
      </c>
      <c r="E4237" s="87">
        <v>3.7999999999999999E-2</v>
      </c>
      <c r="F4237" s="88"/>
      <c r="G4237" s="89">
        <v>279.39</v>
      </c>
      <c r="H4237" s="90">
        <f>IF(ISNUMBER(F4237),(E4237*(1+(F4237/100))*G4237),G4237*E4237)*N4236</f>
        <v>31.850459999999998</v>
      </c>
      <c r="I4237" s="91" t="str">
        <f t="shared" si="1516"/>
        <v/>
      </c>
      <c r="J4237" s="91" t="str">
        <f t="shared" si="1517"/>
        <v/>
      </c>
      <c r="K4237" s="35"/>
      <c r="L4237" s="91" t="str">
        <f t="shared" si="1518"/>
        <v/>
      </c>
      <c r="M4237" s="91">
        <f t="shared" si="1519"/>
        <v>31.850459999999998</v>
      </c>
      <c r="N4237" s="83">
        <f>IF(A4237="ZMP",E4237*(1+(F4237/100)),N4236)</f>
        <v>3</v>
      </c>
      <c r="O4237" s="91" t="str">
        <f t="shared" si="1520"/>
        <v/>
      </c>
    </row>
    <row r="4238" spans="1:15" ht="12.75" outlineLevel="2" x14ac:dyDescent="0.2">
      <c r="A4238" s="84" t="s">
        <v>228</v>
      </c>
      <c r="B4238" s="85" t="s">
        <v>355</v>
      </c>
      <c r="C4238" s="85" t="s">
        <v>356</v>
      </c>
      <c r="D4238" s="86" t="s">
        <v>334</v>
      </c>
      <c r="E4238" s="87">
        <v>0.01</v>
      </c>
      <c r="F4238" s="88"/>
      <c r="G4238" s="89">
        <v>201.45</v>
      </c>
      <c r="H4238" s="90">
        <f>IF(ISNUMBER(F4238),(E4238*(1+(F4238/100))*G4238),G4238*E4238)*N4237</f>
        <v>6.0434999999999999</v>
      </c>
      <c r="I4238" s="91" t="str">
        <f t="shared" si="1516"/>
        <v/>
      </c>
      <c r="J4238" s="91" t="str">
        <f t="shared" si="1517"/>
        <v/>
      </c>
      <c r="K4238" s="35"/>
      <c r="L4238" s="91" t="str">
        <f t="shared" si="1518"/>
        <v/>
      </c>
      <c r="M4238" s="91">
        <f t="shared" si="1519"/>
        <v>6.0434999999999999</v>
      </c>
      <c r="N4238" s="83">
        <f>IF(A4238="ZMP",E4238*(1+(F4238/100)),N4237)</f>
        <v>3</v>
      </c>
      <c r="O4238" s="91" t="str">
        <f t="shared" si="1520"/>
        <v/>
      </c>
    </row>
    <row r="4239" spans="1:15" ht="12.75" outlineLevel="1" x14ac:dyDescent="0.2">
      <c r="A4239" s="38" t="s">
        <v>198</v>
      </c>
      <c r="B4239" s="39" t="s">
        <v>5760</v>
      </c>
      <c r="C4239" s="39" t="s">
        <v>5761</v>
      </c>
      <c r="D4239" s="40" t="s">
        <v>253</v>
      </c>
      <c r="E4239" s="41">
        <v>1</v>
      </c>
      <c r="F4239" s="42"/>
      <c r="G4239" s="43">
        <v>5324.68</v>
      </c>
      <c r="H4239" s="44">
        <f>IF(ISNUMBER(F4239),(E4239*(1+(F4239/100))*G4239),G4239*E4239)</f>
        <v>5324.68</v>
      </c>
      <c r="I4239" s="45" t="str">
        <f t="shared" si="1516"/>
        <v/>
      </c>
      <c r="J4239" s="45" t="str">
        <f t="shared" si="1517"/>
        <v/>
      </c>
      <c r="K4239" s="35"/>
      <c r="L4239" s="45" t="str">
        <f t="shared" si="1518"/>
        <v/>
      </c>
      <c r="M4239" s="45" t="str">
        <f t="shared" si="1519"/>
        <v/>
      </c>
      <c r="N4239" s="46">
        <f>IF(A4239="ZMP",E4239*(1+(F4239/100)),#REF!)</f>
        <v>1</v>
      </c>
      <c r="O4239" s="45" t="str">
        <f t="shared" si="1520"/>
        <v/>
      </c>
    </row>
    <row r="4240" spans="1:15" ht="12.75" outlineLevel="2" x14ac:dyDescent="0.2">
      <c r="A4240" s="84" t="s">
        <v>202</v>
      </c>
      <c r="B4240" s="85" t="s">
        <v>203</v>
      </c>
      <c r="C4240" s="85" t="s">
        <v>204</v>
      </c>
      <c r="D4240" s="86" t="s">
        <v>205</v>
      </c>
      <c r="E4240" s="87">
        <v>0.42</v>
      </c>
      <c r="F4240" s="88"/>
      <c r="G4240" s="89">
        <v>720</v>
      </c>
      <c r="H4240" s="90">
        <f>IF(ISNUMBER(F4240),(E4240*(1+(F4240/100))*G4240),G4240*E4240)*N4239</f>
        <v>302.39999999999998</v>
      </c>
      <c r="I4240" s="91">
        <f t="shared" si="1516"/>
        <v>302.39999999999998</v>
      </c>
      <c r="J4240" s="91" t="str">
        <f t="shared" si="1517"/>
        <v/>
      </c>
      <c r="K4240" s="35"/>
      <c r="L4240" s="91" t="str">
        <f t="shared" si="1518"/>
        <v/>
      </c>
      <c r="M4240" s="91" t="str">
        <f t="shared" si="1519"/>
        <v/>
      </c>
      <c r="N4240" s="83">
        <f>IF(A4240="ZMP",E4240*(1+(F4240/100)),N4239)</f>
        <v>1</v>
      </c>
      <c r="O4240" s="91" t="str">
        <f t="shared" si="1520"/>
        <v/>
      </c>
    </row>
    <row r="4241" spans="1:15" ht="12.75" outlineLevel="2" x14ac:dyDescent="0.2">
      <c r="A4241" s="84" t="s">
        <v>315</v>
      </c>
      <c r="B4241" s="85" t="s">
        <v>75</v>
      </c>
      <c r="C4241" s="85" t="s">
        <v>76</v>
      </c>
      <c r="D4241" s="86" t="s">
        <v>17</v>
      </c>
      <c r="E4241" s="87">
        <v>0.03</v>
      </c>
      <c r="F4241" s="88"/>
      <c r="G4241" s="89">
        <v>760</v>
      </c>
      <c r="H4241" s="90">
        <f>IF(ISNUMBER(F4241),(E4241*(1+(F4241/100))*G4241),G4241*E4241)*N4240</f>
        <v>22.8</v>
      </c>
      <c r="I4241" s="91" t="str">
        <f t="shared" si="1516"/>
        <v/>
      </c>
      <c r="J4241" s="91">
        <f t="shared" si="1517"/>
        <v>22.8</v>
      </c>
      <c r="K4241" s="35"/>
      <c r="L4241" s="91" t="str">
        <f t="shared" si="1518"/>
        <v/>
      </c>
      <c r="M4241" s="91" t="str">
        <f t="shared" si="1519"/>
        <v/>
      </c>
      <c r="N4241" s="83">
        <f>IF(A4241="ZMP",E4241*(1+(F4241/100)),N4240)</f>
        <v>1</v>
      </c>
      <c r="O4241" s="91" t="str">
        <f t="shared" si="1520"/>
        <v/>
      </c>
    </row>
    <row r="4242" spans="1:15" ht="12.75" outlineLevel="2" x14ac:dyDescent="0.2">
      <c r="A4242" s="84" t="s">
        <v>228</v>
      </c>
      <c r="B4242" s="85" t="s">
        <v>5762</v>
      </c>
      <c r="C4242" s="85" t="s">
        <v>5763</v>
      </c>
      <c r="D4242" s="86" t="s">
        <v>111</v>
      </c>
      <c r="E4242" s="87">
        <v>1</v>
      </c>
      <c r="F4242" s="88"/>
      <c r="G4242" s="89">
        <v>4999.4800000000005</v>
      </c>
      <c r="H4242" s="90">
        <f>IF(ISNUMBER(F4242),(E4242*(1+(F4242/100))*G4242),G4242*E4242)*N4241</f>
        <v>4999.4800000000005</v>
      </c>
      <c r="I4242" s="91" t="str">
        <f t="shared" si="1516"/>
        <v/>
      </c>
      <c r="J4242" s="91" t="str">
        <f t="shared" si="1517"/>
        <v/>
      </c>
      <c r="K4242" s="35"/>
      <c r="L4242" s="91" t="str">
        <f t="shared" si="1518"/>
        <v/>
      </c>
      <c r="M4242" s="91">
        <f t="shared" si="1519"/>
        <v>4999.4800000000005</v>
      </c>
      <c r="N4242" s="83">
        <f>IF(A4242="ZMP",E4242*(1+(F4242/100)),N4241)</f>
        <v>1</v>
      </c>
      <c r="O4242" s="91" t="str">
        <f t="shared" si="1520"/>
        <v/>
      </c>
    </row>
    <row r="4243" spans="1:15" ht="12.75" outlineLevel="2" x14ac:dyDescent="0.2">
      <c r="A4243" s="47"/>
      <c r="B4243" s="48"/>
      <c r="C4243" s="48"/>
      <c r="D4243" s="49"/>
      <c r="E4243" s="50"/>
      <c r="F4243" s="51"/>
      <c r="G4243" s="52"/>
      <c r="H4243" s="53"/>
      <c r="I4243" s="54"/>
      <c r="J4243" s="54"/>
      <c r="K4243" s="35"/>
      <c r="L4243" s="54"/>
      <c r="M4243" s="54"/>
      <c r="N4243" s="54"/>
      <c r="O4243" s="54"/>
    </row>
    <row r="4244" spans="1:15" ht="25.5" x14ac:dyDescent="0.2">
      <c r="A4244" s="27" t="s">
        <v>8031</v>
      </c>
      <c r="B4244" s="28" t="s">
        <v>8575</v>
      </c>
      <c r="C4244" s="29" t="s">
        <v>8576</v>
      </c>
      <c r="D4244" s="30" t="s">
        <v>666</v>
      </c>
      <c r="E4244" s="31">
        <v>1</v>
      </c>
      <c r="F4244" s="32"/>
      <c r="G4244" s="33">
        <v>7538.74</v>
      </c>
      <c r="H4244" s="34">
        <f>G4244</f>
        <v>7538.74</v>
      </c>
      <c r="I4244" s="35">
        <f>SUM(I4245:I4253)</f>
        <v>676.8</v>
      </c>
      <c r="J4244" s="35">
        <f>SUM(J4245:J4253)</f>
        <v>22.8</v>
      </c>
      <c r="K4244" s="35">
        <f t="shared" si="1515"/>
        <v>699.59999999999991</v>
      </c>
      <c r="L4244" s="35">
        <f>SUM(L4245:L4253)</f>
        <v>0</v>
      </c>
      <c r="M4244" s="35">
        <f>SUM(M4245:M4253)</f>
        <v>6839.1466</v>
      </c>
      <c r="N4244" s="35"/>
      <c r="O4244" s="35">
        <f>SUM(O4245:O4253)</f>
        <v>0</v>
      </c>
    </row>
    <row r="4245" spans="1:15" ht="12.75" outlineLevel="1" collapsed="1" x14ac:dyDescent="0.2">
      <c r="A4245" s="38" t="s">
        <v>198</v>
      </c>
      <c r="B4245" s="39" t="s">
        <v>351</v>
      </c>
      <c r="C4245" s="39" t="s">
        <v>352</v>
      </c>
      <c r="D4245" s="40" t="s">
        <v>253</v>
      </c>
      <c r="E4245" s="41">
        <v>5</v>
      </c>
      <c r="F4245" s="42"/>
      <c r="G4245" s="43">
        <v>77.430000000000007</v>
      </c>
      <c r="H4245" s="44">
        <f>IF(ISNUMBER(F4245),(E4245*(1+(F4245/100))*G4245),G4245*E4245)</f>
        <v>387.15000000000003</v>
      </c>
      <c r="I4245" s="45" t="str">
        <f t="shared" ref="I4245:I4252" si="1521">IF(OR(A4245="PM",A4245="PZ",A4245="PP"),H4245,"")</f>
        <v/>
      </c>
      <c r="J4245" s="45" t="str">
        <f t="shared" ref="J4245:J4252" si="1522">IF(A4245="S",H4245,"")</f>
        <v/>
      </c>
      <c r="K4245" s="35"/>
      <c r="L4245" s="45" t="str">
        <f t="shared" ref="L4245:L4252" si="1523">IF(A4245="M06",H4245,"")</f>
        <v/>
      </c>
      <c r="M4245" s="45" t="str">
        <f t="shared" ref="M4245:M4252" si="1524">IF(OR(A4245="M02",A4245="M25",A4245="M01s"),H4245,"")</f>
        <v/>
      </c>
      <c r="N4245" s="46">
        <f>IF(A4245="ZMP",E4245*(1+(F4245/100)),#REF!)</f>
        <v>5</v>
      </c>
      <c r="O4245" s="45" t="str">
        <f t="shared" ref="O4245:O4252" si="1525">IF(A4245="M01e",H4245,"")</f>
        <v/>
      </c>
    </row>
    <row r="4246" spans="1:15" ht="12.75" outlineLevel="2" x14ac:dyDescent="0.2">
      <c r="A4246" s="84" t="s">
        <v>202</v>
      </c>
      <c r="B4246" s="85" t="s">
        <v>203</v>
      </c>
      <c r="C4246" s="85" t="s">
        <v>204</v>
      </c>
      <c r="D4246" s="86" t="s">
        <v>205</v>
      </c>
      <c r="E4246" s="87">
        <v>0.09</v>
      </c>
      <c r="F4246" s="88"/>
      <c r="G4246" s="89">
        <v>720</v>
      </c>
      <c r="H4246" s="90">
        <f>IF(ISNUMBER(F4246),(E4246*(1+(F4246/100))*G4246),G4246*E4246)*N4245</f>
        <v>324</v>
      </c>
      <c r="I4246" s="91">
        <f t="shared" si="1521"/>
        <v>324</v>
      </c>
      <c r="J4246" s="91" t="str">
        <f t="shared" si="1522"/>
        <v/>
      </c>
      <c r="K4246" s="35"/>
      <c r="L4246" s="91" t="str">
        <f t="shared" si="1523"/>
        <v/>
      </c>
      <c r="M4246" s="91" t="str">
        <f t="shared" si="1524"/>
        <v/>
      </c>
      <c r="N4246" s="83">
        <f>IF(A4246="ZMP",E4246*(1+(F4246/100)),N4245)</f>
        <v>5</v>
      </c>
      <c r="O4246" s="91" t="str">
        <f t="shared" si="1525"/>
        <v/>
      </c>
    </row>
    <row r="4247" spans="1:15" ht="12.75" outlineLevel="2" x14ac:dyDescent="0.2">
      <c r="A4247" s="84" t="s">
        <v>228</v>
      </c>
      <c r="B4247" s="85" t="s">
        <v>353</v>
      </c>
      <c r="C4247" s="85" t="s">
        <v>354</v>
      </c>
      <c r="D4247" s="86" t="s">
        <v>329</v>
      </c>
      <c r="E4247" s="87">
        <v>3.7999999999999999E-2</v>
      </c>
      <c r="F4247" s="88"/>
      <c r="G4247" s="89">
        <v>279.39</v>
      </c>
      <c r="H4247" s="90">
        <f>IF(ISNUMBER(F4247),(E4247*(1+(F4247/100))*G4247),G4247*E4247)*N4246</f>
        <v>53.084099999999992</v>
      </c>
      <c r="I4247" s="91" t="str">
        <f t="shared" si="1521"/>
        <v/>
      </c>
      <c r="J4247" s="91" t="str">
        <f t="shared" si="1522"/>
        <v/>
      </c>
      <c r="K4247" s="35"/>
      <c r="L4247" s="91" t="str">
        <f t="shared" si="1523"/>
        <v/>
      </c>
      <c r="M4247" s="91">
        <f t="shared" si="1524"/>
        <v>53.084099999999992</v>
      </c>
      <c r="N4247" s="83">
        <f>IF(A4247="ZMP",E4247*(1+(F4247/100)),N4246)</f>
        <v>5</v>
      </c>
      <c r="O4247" s="91" t="str">
        <f t="shared" si="1525"/>
        <v/>
      </c>
    </row>
    <row r="4248" spans="1:15" ht="12.75" outlineLevel="2" x14ac:dyDescent="0.2">
      <c r="A4248" s="84" t="s">
        <v>228</v>
      </c>
      <c r="B4248" s="85" t="s">
        <v>355</v>
      </c>
      <c r="C4248" s="85" t="s">
        <v>356</v>
      </c>
      <c r="D4248" s="86" t="s">
        <v>334</v>
      </c>
      <c r="E4248" s="87">
        <v>0.01</v>
      </c>
      <c r="F4248" s="88"/>
      <c r="G4248" s="89">
        <v>201.45</v>
      </c>
      <c r="H4248" s="90">
        <f>IF(ISNUMBER(F4248),(E4248*(1+(F4248/100))*G4248),G4248*E4248)*N4247</f>
        <v>10.0725</v>
      </c>
      <c r="I4248" s="91" t="str">
        <f t="shared" si="1521"/>
        <v/>
      </c>
      <c r="J4248" s="91" t="str">
        <f t="shared" si="1522"/>
        <v/>
      </c>
      <c r="K4248" s="35"/>
      <c r="L4248" s="91" t="str">
        <f t="shared" si="1523"/>
        <v/>
      </c>
      <c r="M4248" s="91">
        <f t="shared" si="1524"/>
        <v>10.0725</v>
      </c>
      <c r="N4248" s="83">
        <f>IF(A4248="ZMP",E4248*(1+(F4248/100)),N4247)</f>
        <v>5</v>
      </c>
      <c r="O4248" s="91" t="str">
        <f t="shared" si="1525"/>
        <v/>
      </c>
    </row>
    <row r="4249" spans="1:15" ht="12.75" outlineLevel="1" x14ac:dyDescent="0.2">
      <c r="A4249" s="38" t="s">
        <v>198</v>
      </c>
      <c r="B4249" s="39" t="s">
        <v>5764</v>
      </c>
      <c r="C4249" s="39" t="s">
        <v>5765</v>
      </c>
      <c r="D4249" s="40" t="s">
        <v>253</v>
      </c>
      <c r="E4249" s="41">
        <v>1</v>
      </c>
      <c r="F4249" s="42"/>
      <c r="G4249" s="43">
        <v>7151.59</v>
      </c>
      <c r="H4249" s="44">
        <f>IF(ISNUMBER(F4249),(E4249*(1+(F4249/100))*G4249),G4249*E4249)</f>
        <v>7151.59</v>
      </c>
      <c r="I4249" s="45" t="str">
        <f t="shared" si="1521"/>
        <v/>
      </c>
      <c r="J4249" s="45" t="str">
        <f t="shared" si="1522"/>
        <v/>
      </c>
      <c r="K4249" s="35"/>
      <c r="L4249" s="45" t="str">
        <f t="shared" si="1523"/>
        <v/>
      </c>
      <c r="M4249" s="45" t="str">
        <f t="shared" si="1524"/>
        <v/>
      </c>
      <c r="N4249" s="46">
        <f>IF(A4249="ZMP",E4249*(1+(F4249/100)),#REF!)</f>
        <v>1</v>
      </c>
      <c r="O4249" s="45" t="str">
        <f t="shared" si="1525"/>
        <v/>
      </c>
    </row>
    <row r="4250" spans="1:15" ht="12.75" outlineLevel="2" x14ac:dyDescent="0.2">
      <c r="A4250" s="84" t="s">
        <v>202</v>
      </c>
      <c r="B4250" s="85" t="s">
        <v>203</v>
      </c>
      <c r="C4250" s="85" t="s">
        <v>204</v>
      </c>
      <c r="D4250" s="86" t="s">
        <v>205</v>
      </c>
      <c r="E4250" s="87">
        <v>0.49</v>
      </c>
      <c r="F4250" s="88"/>
      <c r="G4250" s="89">
        <v>720</v>
      </c>
      <c r="H4250" s="90">
        <f>IF(ISNUMBER(F4250),(E4250*(1+(F4250/100))*G4250),G4250*E4250)*N4249</f>
        <v>352.8</v>
      </c>
      <c r="I4250" s="91">
        <f t="shared" si="1521"/>
        <v>352.8</v>
      </c>
      <c r="J4250" s="91" t="str">
        <f t="shared" si="1522"/>
        <v/>
      </c>
      <c r="K4250" s="35"/>
      <c r="L4250" s="91" t="str">
        <f t="shared" si="1523"/>
        <v/>
      </c>
      <c r="M4250" s="91" t="str">
        <f t="shared" si="1524"/>
        <v/>
      </c>
      <c r="N4250" s="83">
        <f>IF(A4250="ZMP",E4250*(1+(F4250/100)),N4249)</f>
        <v>1</v>
      </c>
      <c r="O4250" s="91" t="str">
        <f t="shared" si="1525"/>
        <v/>
      </c>
    </row>
    <row r="4251" spans="1:15" ht="12.75" outlineLevel="2" x14ac:dyDescent="0.2">
      <c r="A4251" s="84" t="s">
        <v>315</v>
      </c>
      <c r="B4251" s="85" t="s">
        <v>75</v>
      </c>
      <c r="C4251" s="85" t="s">
        <v>76</v>
      </c>
      <c r="D4251" s="86" t="s">
        <v>17</v>
      </c>
      <c r="E4251" s="87">
        <v>0.03</v>
      </c>
      <c r="F4251" s="88"/>
      <c r="G4251" s="89">
        <v>760</v>
      </c>
      <c r="H4251" s="90">
        <f>IF(ISNUMBER(F4251),(E4251*(1+(F4251/100))*G4251),G4251*E4251)*N4250</f>
        <v>22.8</v>
      </c>
      <c r="I4251" s="91" t="str">
        <f t="shared" si="1521"/>
        <v/>
      </c>
      <c r="J4251" s="91">
        <f t="shared" si="1522"/>
        <v>22.8</v>
      </c>
      <c r="K4251" s="35"/>
      <c r="L4251" s="91" t="str">
        <f t="shared" si="1523"/>
        <v/>
      </c>
      <c r="M4251" s="91" t="str">
        <f t="shared" si="1524"/>
        <v/>
      </c>
      <c r="N4251" s="83">
        <f>IF(A4251="ZMP",E4251*(1+(F4251/100)),N4250)</f>
        <v>1</v>
      </c>
      <c r="O4251" s="91" t="str">
        <f t="shared" si="1525"/>
        <v/>
      </c>
    </row>
    <row r="4252" spans="1:15" ht="12.75" outlineLevel="2" x14ac:dyDescent="0.2">
      <c r="A4252" s="84" t="s">
        <v>228</v>
      </c>
      <c r="B4252" s="85" t="s">
        <v>5766</v>
      </c>
      <c r="C4252" s="85" t="s">
        <v>5767</v>
      </c>
      <c r="D4252" s="86" t="s">
        <v>111</v>
      </c>
      <c r="E4252" s="87">
        <v>1</v>
      </c>
      <c r="F4252" s="88"/>
      <c r="G4252" s="89">
        <v>6775.99</v>
      </c>
      <c r="H4252" s="90">
        <f>IF(ISNUMBER(F4252),(E4252*(1+(F4252/100))*G4252),G4252*E4252)*N4251</f>
        <v>6775.99</v>
      </c>
      <c r="I4252" s="91" t="str">
        <f t="shared" si="1521"/>
        <v/>
      </c>
      <c r="J4252" s="91" t="str">
        <f t="shared" si="1522"/>
        <v/>
      </c>
      <c r="K4252" s="35"/>
      <c r="L4252" s="91" t="str">
        <f t="shared" si="1523"/>
        <v/>
      </c>
      <c r="M4252" s="91">
        <f t="shared" si="1524"/>
        <v>6775.99</v>
      </c>
      <c r="N4252" s="83">
        <f>IF(A4252="ZMP",E4252*(1+(F4252/100)),N4251)</f>
        <v>1</v>
      </c>
      <c r="O4252" s="91" t="str">
        <f t="shared" si="1525"/>
        <v/>
      </c>
    </row>
    <row r="4253" spans="1:15" ht="12.75" outlineLevel="2" x14ac:dyDescent="0.2">
      <c r="A4253" s="47"/>
      <c r="B4253" s="48"/>
      <c r="C4253" s="48"/>
      <c r="D4253" s="49"/>
      <c r="E4253" s="50"/>
      <c r="F4253" s="51"/>
      <c r="G4253" s="52"/>
      <c r="H4253" s="53"/>
      <c r="I4253" s="54"/>
      <c r="J4253" s="54"/>
      <c r="K4253" s="35"/>
      <c r="L4253" s="54"/>
      <c r="M4253" s="54"/>
      <c r="N4253" s="54"/>
      <c r="O4253" s="54"/>
    </row>
    <row r="4254" spans="1:15" ht="25.5" x14ac:dyDescent="0.2">
      <c r="A4254" s="27" t="s">
        <v>8031</v>
      </c>
      <c r="B4254" s="28" t="s">
        <v>8577</v>
      </c>
      <c r="C4254" s="29" t="s">
        <v>8578</v>
      </c>
      <c r="D4254" s="30" t="s">
        <v>666</v>
      </c>
      <c r="E4254" s="31">
        <v>1</v>
      </c>
      <c r="F4254" s="32"/>
      <c r="G4254" s="33">
        <v>7846.25</v>
      </c>
      <c r="H4254" s="34">
        <f>G4254</f>
        <v>7846.25</v>
      </c>
      <c r="I4254" s="35">
        <f>SUM(I4255:I4263)</f>
        <v>547.20000000000005</v>
      </c>
      <c r="J4254" s="35">
        <f>SUM(J4255:J4263)</f>
        <v>23.56</v>
      </c>
      <c r="K4254" s="35">
        <f t="shared" si="1515"/>
        <v>570.76</v>
      </c>
      <c r="L4254" s="35">
        <f>SUM(L4255:L4263)</f>
        <v>0</v>
      </c>
      <c r="M4254" s="35">
        <f>SUM(M4255:M4263)</f>
        <v>7275.4939600000007</v>
      </c>
      <c r="N4254" s="35"/>
      <c r="O4254" s="35">
        <f>SUM(O4255:O4263)</f>
        <v>0</v>
      </c>
    </row>
    <row r="4255" spans="1:15" ht="12.75" outlineLevel="1" collapsed="1" x14ac:dyDescent="0.2">
      <c r="A4255" s="38" t="s">
        <v>198</v>
      </c>
      <c r="B4255" s="39" t="s">
        <v>351</v>
      </c>
      <c r="C4255" s="39" t="s">
        <v>352</v>
      </c>
      <c r="D4255" s="40" t="s">
        <v>253</v>
      </c>
      <c r="E4255" s="41">
        <v>3</v>
      </c>
      <c r="F4255" s="42"/>
      <c r="G4255" s="43">
        <v>77.430000000000007</v>
      </c>
      <c r="H4255" s="44">
        <f>IF(ISNUMBER(F4255),(E4255*(1+(F4255/100))*G4255),G4255*E4255)</f>
        <v>232.29000000000002</v>
      </c>
      <c r="I4255" s="45" t="str">
        <f t="shared" ref="I4255:I4262" si="1526">IF(OR(A4255="PM",A4255="PZ",A4255="PP"),H4255,"")</f>
        <v/>
      </c>
      <c r="J4255" s="45" t="str">
        <f t="shared" ref="J4255:J4262" si="1527">IF(A4255="S",H4255,"")</f>
        <v/>
      </c>
      <c r="K4255" s="35"/>
      <c r="L4255" s="45" t="str">
        <f t="shared" ref="L4255:L4262" si="1528">IF(A4255="M06",H4255,"")</f>
        <v/>
      </c>
      <c r="M4255" s="45" t="str">
        <f t="shared" ref="M4255:M4262" si="1529">IF(OR(A4255="M02",A4255="M25",A4255="M01s"),H4255,"")</f>
        <v/>
      </c>
      <c r="N4255" s="46">
        <f>IF(A4255="ZMP",E4255*(1+(F4255/100)),#REF!)</f>
        <v>3</v>
      </c>
      <c r="O4255" s="45" t="str">
        <f t="shared" ref="O4255:O4262" si="1530">IF(A4255="M01e",H4255,"")</f>
        <v/>
      </c>
    </row>
    <row r="4256" spans="1:15" ht="12.75" outlineLevel="2" x14ac:dyDescent="0.2">
      <c r="A4256" s="84" t="s">
        <v>202</v>
      </c>
      <c r="B4256" s="85" t="s">
        <v>203</v>
      </c>
      <c r="C4256" s="85" t="s">
        <v>204</v>
      </c>
      <c r="D4256" s="86" t="s">
        <v>205</v>
      </c>
      <c r="E4256" s="87">
        <v>0.09</v>
      </c>
      <c r="F4256" s="88"/>
      <c r="G4256" s="89">
        <v>720</v>
      </c>
      <c r="H4256" s="90">
        <f>IF(ISNUMBER(F4256),(E4256*(1+(F4256/100))*G4256),G4256*E4256)*N4255</f>
        <v>194.39999999999998</v>
      </c>
      <c r="I4256" s="91">
        <f t="shared" si="1526"/>
        <v>194.39999999999998</v>
      </c>
      <c r="J4256" s="91" t="str">
        <f t="shared" si="1527"/>
        <v/>
      </c>
      <c r="K4256" s="35"/>
      <c r="L4256" s="91" t="str">
        <f t="shared" si="1528"/>
        <v/>
      </c>
      <c r="M4256" s="91" t="str">
        <f t="shared" si="1529"/>
        <v/>
      </c>
      <c r="N4256" s="83">
        <f>IF(A4256="ZMP",E4256*(1+(F4256/100)),N4255)</f>
        <v>3</v>
      </c>
      <c r="O4256" s="91" t="str">
        <f t="shared" si="1530"/>
        <v/>
      </c>
    </row>
    <row r="4257" spans="1:15" ht="12.75" outlineLevel="2" x14ac:dyDescent="0.2">
      <c r="A4257" s="84" t="s">
        <v>228</v>
      </c>
      <c r="B4257" s="85" t="s">
        <v>353</v>
      </c>
      <c r="C4257" s="85" t="s">
        <v>354</v>
      </c>
      <c r="D4257" s="86" t="s">
        <v>329</v>
      </c>
      <c r="E4257" s="87">
        <v>3.7999999999999999E-2</v>
      </c>
      <c r="F4257" s="88"/>
      <c r="G4257" s="89">
        <v>279.39</v>
      </c>
      <c r="H4257" s="90">
        <f>IF(ISNUMBER(F4257),(E4257*(1+(F4257/100))*G4257),G4257*E4257)*N4256</f>
        <v>31.850459999999998</v>
      </c>
      <c r="I4257" s="91" t="str">
        <f t="shared" si="1526"/>
        <v/>
      </c>
      <c r="J4257" s="91" t="str">
        <f t="shared" si="1527"/>
        <v/>
      </c>
      <c r="K4257" s="35"/>
      <c r="L4257" s="91" t="str">
        <f t="shared" si="1528"/>
        <v/>
      </c>
      <c r="M4257" s="91">
        <f t="shared" si="1529"/>
        <v>31.850459999999998</v>
      </c>
      <c r="N4257" s="83">
        <f>IF(A4257="ZMP",E4257*(1+(F4257/100)),N4256)</f>
        <v>3</v>
      </c>
      <c r="O4257" s="91" t="str">
        <f t="shared" si="1530"/>
        <v/>
      </c>
    </row>
    <row r="4258" spans="1:15" ht="12.75" outlineLevel="2" x14ac:dyDescent="0.2">
      <c r="A4258" s="84" t="s">
        <v>228</v>
      </c>
      <c r="B4258" s="85" t="s">
        <v>355</v>
      </c>
      <c r="C4258" s="85" t="s">
        <v>356</v>
      </c>
      <c r="D4258" s="86" t="s">
        <v>334</v>
      </c>
      <c r="E4258" s="87">
        <v>0.01</v>
      </c>
      <c r="F4258" s="88"/>
      <c r="G4258" s="89">
        <v>201.45</v>
      </c>
      <c r="H4258" s="90">
        <f>IF(ISNUMBER(F4258),(E4258*(1+(F4258/100))*G4258),G4258*E4258)*N4257</f>
        <v>6.0434999999999999</v>
      </c>
      <c r="I4258" s="91" t="str">
        <f t="shared" si="1526"/>
        <v/>
      </c>
      <c r="J4258" s="91" t="str">
        <f t="shared" si="1527"/>
        <v/>
      </c>
      <c r="K4258" s="35"/>
      <c r="L4258" s="91" t="str">
        <f t="shared" si="1528"/>
        <v/>
      </c>
      <c r="M4258" s="91">
        <f t="shared" si="1529"/>
        <v>6.0434999999999999</v>
      </c>
      <c r="N4258" s="83">
        <f>IF(A4258="ZMP",E4258*(1+(F4258/100)),N4257)</f>
        <v>3</v>
      </c>
      <c r="O4258" s="91" t="str">
        <f t="shared" si="1530"/>
        <v/>
      </c>
    </row>
    <row r="4259" spans="1:15" ht="12.75" outlineLevel="1" x14ac:dyDescent="0.2">
      <c r="A4259" s="38" t="s">
        <v>198</v>
      </c>
      <c r="B4259" s="39" t="s">
        <v>5768</v>
      </c>
      <c r="C4259" s="39" t="s">
        <v>5769</v>
      </c>
      <c r="D4259" s="40" t="s">
        <v>253</v>
      </c>
      <c r="E4259" s="41">
        <v>1</v>
      </c>
      <c r="F4259" s="42"/>
      <c r="G4259" s="43">
        <v>7613.96</v>
      </c>
      <c r="H4259" s="44">
        <f>IF(ISNUMBER(F4259),(E4259*(1+(F4259/100))*G4259),G4259*E4259)</f>
        <v>7613.96</v>
      </c>
      <c r="I4259" s="45" t="str">
        <f t="shared" si="1526"/>
        <v/>
      </c>
      <c r="J4259" s="45" t="str">
        <f t="shared" si="1527"/>
        <v/>
      </c>
      <c r="K4259" s="35"/>
      <c r="L4259" s="45" t="str">
        <f t="shared" si="1528"/>
        <v/>
      </c>
      <c r="M4259" s="45" t="str">
        <f t="shared" si="1529"/>
        <v/>
      </c>
      <c r="N4259" s="46">
        <f>IF(A4259="ZMP",E4259*(1+(F4259/100)),#REF!)</f>
        <v>1</v>
      </c>
      <c r="O4259" s="45" t="str">
        <f t="shared" si="1530"/>
        <v/>
      </c>
    </row>
    <row r="4260" spans="1:15" ht="12.75" outlineLevel="2" x14ac:dyDescent="0.2">
      <c r="A4260" s="84" t="s">
        <v>202</v>
      </c>
      <c r="B4260" s="85" t="s">
        <v>203</v>
      </c>
      <c r="C4260" s="85" t="s">
        <v>204</v>
      </c>
      <c r="D4260" s="86" t="s">
        <v>205</v>
      </c>
      <c r="E4260" s="87">
        <v>0.49</v>
      </c>
      <c r="F4260" s="88"/>
      <c r="G4260" s="89">
        <v>720</v>
      </c>
      <c r="H4260" s="90">
        <f>IF(ISNUMBER(F4260),(E4260*(1+(F4260/100))*G4260),G4260*E4260)*N4259</f>
        <v>352.8</v>
      </c>
      <c r="I4260" s="91">
        <f t="shared" si="1526"/>
        <v>352.8</v>
      </c>
      <c r="J4260" s="91" t="str">
        <f t="shared" si="1527"/>
        <v/>
      </c>
      <c r="K4260" s="35"/>
      <c r="L4260" s="91" t="str">
        <f t="shared" si="1528"/>
        <v/>
      </c>
      <c r="M4260" s="91" t="str">
        <f t="shared" si="1529"/>
        <v/>
      </c>
      <c r="N4260" s="83">
        <f>IF(A4260="ZMP",E4260*(1+(F4260/100)),N4259)</f>
        <v>1</v>
      </c>
      <c r="O4260" s="91" t="str">
        <f t="shared" si="1530"/>
        <v/>
      </c>
    </row>
    <row r="4261" spans="1:15" ht="12.75" outlineLevel="2" x14ac:dyDescent="0.2">
      <c r="A4261" s="84" t="s">
        <v>315</v>
      </c>
      <c r="B4261" s="85" t="s">
        <v>75</v>
      </c>
      <c r="C4261" s="85" t="s">
        <v>76</v>
      </c>
      <c r="D4261" s="86" t="s">
        <v>17</v>
      </c>
      <c r="E4261" s="87">
        <v>3.1E-2</v>
      </c>
      <c r="F4261" s="88"/>
      <c r="G4261" s="89">
        <v>760</v>
      </c>
      <c r="H4261" s="90">
        <f>IF(ISNUMBER(F4261),(E4261*(1+(F4261/100))*G4261),G4261*E4261)*N4260</f>
        <v>23.56</v>
      </c>
      <c r="I4261" s="91" t="str">
        <f t="shared" si="1526"/>
        <v/>
      </c>
      <c r="J4261" s="91">
        <f t="shared" si="1527"/>
        <v>23.56</v>
      </c>
      <c r="K4261" s="35"/>
      <c r="L4261" s="91" t="str">
        <f t="shared" si="1528"/>
        <v/>
      </c>
      <c r="M4261" s="91" t="str">
        <f t="shared" si="1529"/>
        <v/>
      </c>
      <c r="N4261" s="83">
        <f>IF(A4261="ZMP",E4261*(1+(F4261/100)),N4260)</f>
        <v>1</v>
      </c>
      <c r="O4261" s="91" t="str">
        <f t="shared" si="1530"/>
        <v/>
      </c>
    </row>
    <row r="4262" spans="1:15" ht="12.75" outlineLevel="2" x14ac:dyDescent="0.2">
      <c r="A4262" s="84" t="s">
        <v>228</v>
      </c>
      <c r="B4262" s="85" t="s">
        <v>5770</v>
      </c>
      <c r="C4262" s="85" t="s">
        <v>5771</v>
      </c>
      <c r="D4262" s="86" t="s">
        <v>111</v>
      </c>
      <c r="E4262" s="87">
        <v>1</v>
      </c>
      <c r="F4262" s="88"/>
      <c r="G4262" s="89">
        <v>7237.6</v>
      </c>
      <c r="H4262" s="90">
        <f>IF(ISNUMBER(F4262),(E4262*(1+(F4262/100))*G4262),G4262*E4262)*N4261</f>
        <v>7237.6</v>
      </c>
      <c r="I4262" s="91" t="str">
        <f t="shared" si="1526"/>
        <v/>
      </c>
      <c r="J4262" s="91" t="str">
        <f t="shared" si="1527"/>
        <v/>
      </c>
      <c r="K4262" s="35"/>
      <c r="L4262" s="91" t="str">
        <f t="shared" si="1528"/>
        <v/>
      </c>
      <c r="M4262" s="91">
        <f t="shared" si="1529"/>
        <v>7237.6</v>
      </c>
      <c r="N4262" s="83">
        <f>IF(A4262="ZMP",E4262*(1+(F4262/100)),N4261)</f>
        <v>1</v>
      </c>
      <c r="O4262" s="91" t="str">
        <f t="shared" si="1530"/>
        <v/>
      </c>
    </row>
    <row r="4263" spans="1:15" ht="12.75" outlineLevel="2" x14ac:dyDescent="0.2">
      <c r="A4263" s="47"/>
      <c r="B4263" s="48"/>
      <c r="C4263" s="48"/>
      <c r="D4263" s="49"/>
      <c r="E4263" s="50"/>
      <c r="F4263" s="51"/>
      <c r="G4263" s="52"/>
      <c r="H4263" s="53"/>
      <c r="I4263" s="54"/>
      <c r="J4263" s="54"/>
      <c r="K4263" s="35"/>
      <c r="L4263" s="54"/>
      <c r="M4263" s="54"/>
      <c r="N4263" s="54"/>
      <c r="O4263" s="54"/>
    </row>
    <row r="4264" spans="1:15" ht="25.5" x14ac:dyDescent="0.2">
      <c r="A4264" s="27" t="s">
        <v>8031</v>
      </c>
      <c r="B4264" s="28" t="s">
        <v>8579</v>
      </c>
      <c r="C4264" s="29" t="s">
        <v>8580</v>
      </c>
      <c r="D4264" s="30" t="s">
        <v>666</v>
      </c>
      <c r="E4264" s="31">
        <v>1</v>
      </c>
      <c r="F4264" s="32"/>
      <c r="G4264" s="33">
        <v>6734.67</v>
      </c>
      <c r="H4264" s="34">
        <f>G4264</f>
        <v>6734.67</v>
      </c>
      <c r="I4264" s="35">
        <f>SUM(I4265:I4273)</f>
        <v>727.2</v>
      </c>
      <c r="J4264" s="35">
        <f>SUM(J4265:J4273)</f>
        <v>24.32</v>
      </c>
      <c r="K4264" s="35">
        <f t="shared" si="1515"/>
        <v>751.5200000000001</v>
      </c>
      <c r="L4264" s="35">
        <f>SUM(L4265:L4273)</f>
        <v>0</v>
      </c>
      <c r="M4264" s="35">
        <f>SUM(M4265:M4273)</f>
        <v>5983.1566000000003</v>
      </c>
      <c r="N4264" s="35"/>
      <c r="O4264" s="35">
        <f>SUM(O4265:O4273)</f>
        <v>0</v>
      </c>
    </row>
    <row r="4265" spans="1:15" ht="12.75" outlineLevel="1" collapsed="1" x14ac:dyDescent="0.2">
      <c r="A4265" s="38" t="s">
        <v>198</v>
      </c>
      <c r="B4265" s="39" t="s">
        <v>351</v>
      </c>
      <c r="C4265" s="39" t="s">
        <v>352</v>
      </c>
      <c r="D4265" s="40" t="s">
        <v>253</v>
      </c>
      <c r="E4265" s="41">
        <v>5</v>
      </c>
      <c r="F4265" s="42"/>
      <c r="G4265" s="43">
        <v>77.430000000000007</v>
      </c>
      <c r="H4265" s="44">
        <f>IF(ISNUMBER(F4265),(E4265*(1+(F4265/100))*G4265),G4265*E4265)</f>
        <v>387.15000000000003</v>
      </c>
      <c r="I4265" s="45" t="str">
        <f t="shared" ref="I4265:I4272" si="1531">IF(OR(A4265="PM",A4265="PZ",A4265="PP"),H4265,"")</f>
        <v/>
      </c>
      <c r="J4265" s="45" t="str">
        <f t="shared" ref="J4265:J4272" si="1532">IF(A4265="S",H4265,"")</f>
        <v/>
      </c>
      <c r="K4265" s="35"/>
      <c r="L4265" s="45" t="str">
        <f t="shared" ref="L4265:L4272" si="1533">IF(A4265="M06",H4265,"")</f>
        <v/>
      </c>
      <c r="M4265" s="45" t="str">
        <f t="shared" ref="M4265:M4272" si="1534">IF(OR(A4265="M02",A4265="M25",A4265="M01s"),H4265,"")</f>
        <v/>
      </c>
      <c r="N4265" s="46">
        <f>IF(A4265="ZMP",E4265*(1+(F4265/100)),#REF!)</f>
        <v>5</v>
      </c>
      <c r="O4265" s="45" t="str">
        <f t="shared" ref="O4265:O4272" si="1535">IF(A4265="M01e",H4265,"")</f>
        <v/>
      </c>
    </row>
    <row r="4266" spans="1:15" ht="12.75" outlineLevel="2" x14ac:dyDescent="0.2">
      <c r="A4266" s="84" t="s">
        <v>202</v>
      </c>
      <c r="B4266" s="85" t="s">
        <v>203</v>
      </c>
      <c r="C4266" s="85" t="s">
        <v>204</v>
      </c>
      <c r="D4266" s="86" t="s">
        <v>205</v>
      </c>
      <c r="E4266" s="87">
        <v>0.09</v>
      </c>
      <c r="F4266" s="88"/>
      <c r="G4266" s="89">
        <v>720</v>
      </c>
      <c r="H4266" s="90">
        <f>IF(ISNUMBER(F4266),(E4266*(1+(F4266/100))*G4266),G4266*E4266)*N4265</f>
        <v>324</v>
      </c>
      <c r="I4266" s="91">
        <f t="shared" si="1531"/>
        <v>324</v>
      </c>
      <c r="J4266" s="91" t="str">
        <f t="shared" si="1532"/>
        <v/>
      </c>
      <c r="K4266" s="35"/>
      <c r="L4266" s="91" t="str">
        <f t="shared" si="1533"/>
        <v/>
      </c>
      <c r="M4266" s="91" t="str">
        <f t="shared" si="1534"/>
        <v/>
      </c>
      <c r="N4266" s="83">
        <f>IF(A4266="ZMP",E4266*(1+(F4266/100)),N4265)</f>
        <v>5</v>
      </c>
      <c r="O4266" s="91" t="str">
        <f t="shared" si="1535"/>
        <v/>
      </c>
    </row>
    <row r="4267" spans="1:15" ht="12.75" outlineLevel="2" x14ac:dyDescent="0.2">
      <c r="A4267" s="84" t="s">
        <v>228</v>
      </c>
      <c r="B4267" s="85" t="s">
        <v>353</v>
      </c>
      <c r="C4267" s="85" t="s">
        <v>354</v>
      </c>
      <c r="D4267" s="86" t="s">
        <v>329</v>
      </c>
      <c r="E4267" s="87">
        <v>3.7999999999999999E-2</v>
      </c>
      <c r="F4267" s="88"/>
      <c r="G4267" s="89">
        <v>279.39</v>
      </c>
      <c r="H4267" s="90">
        <f>IF(ISNUMBER(F4267),(E4267*(1+(F4267/100))*G4267),G4267*E4267)*N4266</f>
        <v>53.084099999999992</v>
      </c>
      <c r="I4267" s="91" t="str">
        <f t="shared" si="1531"/>
        <v/>
      </c>
      <c r="J4267" s="91" t="str">
        <f t="shared" si="1532"/>
        <v/>
      </c>
      <c r="K4267" s="35"/>
      <c r="L4267" s="91" t="str">
        <f t="shared" si="1533"/>
        <v/>
      </c>
      <c r="M4267" s="91">
        <f t="shared" si="1534"/>
        <v>53.084099999999992</v>
      </c>
      <c r="N4267" s="83">
        <f>IF(A4267="ZMP",E4267*(1+(F4267/100)),N4266)</f>
        <v>5</v>
      </c>
      <c r="O4267" s="91" t="str">
        <f t="shared" si="1535"/>
        <v/>
      </c>
    </row>
    <row r="4268" spans="1:15" ht="12.75" outlineLevel="2" x14ac:dyDescent="0.2">
      <c r="A4268" s="84" t="s">
        <v>228</v>
      </c>
      <c r="B4268" s="85" t="s">
        <v>355</v>
      </c>
      <c r="C4268" s="85" t="s">
        <v>356</v>
      </c>
      <c r="D4268" s="86" t="s">
        <v>334</v>
      </c>
      <c r="E4268" s="87">
        <v>0.01</v>
      </c>
      <c r="F4268" s="88"/>
      <c r="G4268" s="89">
        <v>201.45</v>
      </c>
      <c r="H4268" s="90">
        <f>IF(ISNUMBER(F4268),(E4268*(1+(F4268/100))*G4268),G4268*E4268)*N4267</f>
        <v>10.0725</v>
      </c>
      <c r="I4268" s="91" t="str">
        <f t="shared" si="1531"/>
        <v/>
      </c>
      <c r="J4268" s="91" t="str">
        <f t="shared" si="1532"/>
        <v/>
      </c>
      <c r="K4268" s="35"/>
      <c r="L4268" s="91" t="str">
        <f t="shared" si="1533"/>
        <v/>
      </c>
      <c r="M4268" s="91">
        <f t="shared" si="1534"/>
        <v>10.0725</v>
      </c>
      <c r="N4268" s="83">
        <f>IF(A4268="ZMP",E4268*(1+(F4268/100)),N4267)</f>
        <v>5</v>
      </c>
      <c r="O4268" s="91" t="str">
        <f t="shared" si="1535"/>
        <v/>
      </c>
    </row>
    <row r="4269" spans="1:15" ht="12.75" outlineLevel="1" x14ac:dyDescent="0.2">
      <c r="A4269" s="38" t="s">
        <v>198</v>
      </c>
      <c r="B4269" s="39" t="s">
        <v>5772</v>
      </c>
      <c r="C4269" s="39" t="s">
        <v>5773</v>
      </c>
      <c r="D4269" s="40" t="s">
        <v>253</v>
      </c>
      <c r="E4269" s="41">
        <v>1</v>
      </c>
      <c r="F4269" s="42"/>
      <c r="G4269" s="43">
        <v>6347.52</v>
      </c>
      <c r="H4269" s="44">
        <f>IF(ISNUMBER(F4269),(E4269*(1+(F4269/100))*G4269),G4269*E4269)</f>
        <v>6347.52</v>
      </c>
      <c r="I4269" s="45" t="str">
        <f t="shared" si="1531"/>
        <v/>
      </c>
      <c r="J4269" s="45" t="str">
        <f t="shared" si="1532"/>
        <v/>
      </c>
      <c r="K4269" s="35"/>
      <c r="L4269" s="45" t="str">
        <f t="shared" si="1533"/>
        <v/>
      </c>
      <c r="M4269" s="45" t="str">
        <f t="shared" si="1534"/>
        <v/>
      </c>
      <c r="N4269" s="46">
        <f>IF(A4269="ZMP",E4269*(1+(F4269/100)),#REF!)</f>
        <v>1</v>
      </c>
      <c r="O4269" s="45" t="str">
        <f t="shared" si="1535"/>
        <v/>
      </c>
    </row>
    <row r="4270" spans="1:15" ht="12.75" outlineLevel="2" x14ac:dyDescent="0.2">
      <c r="A4270" s="84" t="s">
        <v>202</v>
      </c>
      <c r="B4270" s="85" t="s">
        <v>203</v>
      </c>
      <c r="C4270" s="85" t="s">
        <v>204</v>
      </c>
      <c r="D4270" s="86" t="s">
        <v>205</v>
      </c>
      <c r="E4270" s="87">
        <v>0.56000000000000005</v>
      </c>
      <c r="F4270" s="88"/>
      <c r="G4270" s="89">
        <v>720</v>
      </c>
      <c r="H4270" s="90">
        <f>IF(ISNUMBER(F4270),(E4270*(1+(F4270/100))*G4270),G4270*E4270)*N4269</f>
        <v>403.20000000000005</v>
      </c>
      <c r="I4270" s="91">
        <f t="shared" si="1531"/>
        <v>403.20000000000005</v>
      </c>
      <c r="J4270" s="91" t="str">
        <f t="shared" si="1532"/>
        <v/>
      </c>
      <c r="K4270" s="35"/>
      <c r="L4270" s="91" t="str">
        <f t="shared" si="1533"/>
        <v/>
      </c>
      <c r="M4270" s="91" t="str">
        <f t="shared" si="1534"/>
        <v/>
      </c>
      <c r="N4270" s="83">
        <f>IF(A4270="ZMP",E4270*(1+(F4270/100)),N4269)</f>
        <v>1</v>
      </c>
      <c r="O4270" s="91" t="str">
        <f t="shared" si="1535"/>
        <v/>
      </c>
    </row>
    <row r="4271" spans="1:15" ht="12.75" outlineLevel="2" x14ac:dyDescent="0.2">
      <c r="A4271" s="84" t="s">
        <v>315</v>
      </c>
      <c r="B4271" s="85" t="s">
        <v>75</v>
      </c>
      <c r="C4271" s="85" t="s">
        <v>76</v>
      </c>
      <c r="D4271" s="86" t="s">
        <v>17</v>
      </c>
      <c r="E4271" s="87">
        <v>3.2000000000000001E-2</v>
      </c>
      <c r="F4271" s="88"/>
      <c r="G4271" s="89">
        <v>760</v>
      </c>
      <c r="H4271" s="90">
        <f>IF(ISNUMBER(F4271),(E4271*(1+(F4271/100))*G4271),G4271*E4271)*N4270</f>
        <v>24.32</v>
      </c>
      <c r="I4271" s="91" t="str">
        <f t="shared" si="1531"/>
        <v/>
      </c>
      <c r="J4271" s="91">
        <f t="shared" si="1532"/>
        <v>24.32</v>
      </c>
      <c r="K4271" s="35"/>
      <c r="L4271" s="91" t="str">
        <f t="shared" si="1533"/>
        <v/>
      </c>
      <c r="M4271" s="91" t="str">
        <f t="shared" si="1534"/>
        <v/>
      </c>
      <c r="N4271" s="83">
        <f>IF(A4271="ZMP",E4271*(1+(F4271/100)),N4270)</f>
        <v>1</v>
      </c>
      <c r="O4271" s="91" t="str">
        <f t="shared" si="1535"/>
        <v/>
      </c>
    </row>
    <row r="4272" spans="1:15" ht="12.75" outlineLevel="2" x14ac:dyDescent="0.2">
      <c r="A4272" s="84" t="s">
        <v>228</v>
      </c>
      <c r="B4272" s="85" t="s">
        <v>5774</v>
      </c>
      <c r="C4272" s="85" t="s">
        <v>5775</v>
      </c>
      <c r="D4272" s="86" t="s">
        <v>111</v>
      </c>
      <c r="E4272" s="87">
        <v>1</v>
      </c>
      <c r="F4272" s="88"/>
      <c r="G4272" s="89">
        <v>5920</v>
      </c>
      <c r="H4272" s="90">
        <f>IF(ISNUMBER(F4272),(E4272*(1+(F4272/100))*G4272),G4272*E4272)*N4271</f>
        <v>5920</v>
      </c>
      <c r="I4272" s="91" t="str">
        <f t="shared" si="1531"/>
        <v/>
      </c>
      <c r="J4272" s="91" t="str">
        <f t="shared" si="1532"/>
        <v/>
      </c>
      <c r="K4272" s="35"/>
      <c r="L4272" s="91" t="str">
        <f t="shared" si="1533"/>
        <v/>
      </c>
      <c r="M4272" s="91">
        <f t="shared" si="1534"/>
        <v>5920</v>
      </c>
      <c r="N4272" s="83">
        <f>IF(A4272="ZMP",E4272*(1+(F4272/100)),N4271)</f>
        <v>1</v>
      </c>
      <c r="O4272" s="91" t="str">
        <f t="shared" si="1535"/>
        <v/>
      </c>
    </row>
    <row r="4273" spans="1:15" ht="12.75" outlineLevel="2" x14ac:dyDescent="0.2">
      <c r="A4273" s="47"/>
      <c r="B4273" s="48"/>
      <c r="C4273" s="48"/>
      <c r="D4273" s="49"/>
      <c r="E4273" s="50"/>
      <c r="F4273" s="51"/>
      <c r="G4273" s="52"/>
      <c r="H4273" s="53"/>
      <c r="I4273" s="54"/>
      <c r="J4273" s="54"/>
      <c r="K4273" s="35"/>
      <c r="L4273" s="54"/>
      <c r="M4273" s="54"/>
      <c r="N4273" s="54"/>
      <c r="O4273" s="54"/>
    </row>
    <row r="4274" spans="1:15" ht="25.5" x14ac:dyDescent="0.2">
      <c r="A4274" s="27" t="s">
        <v>8031</v>
      </c>
      <c r="B4274" s="28" t="s">
        <v>8581</v>
      </c>
      <c r="C4274" s="29" t="s">
        <v>8582</v>
      </c>
      <c r="D4274" s="30" t="s">
        <v>666</v>
      </c>
      <c r="E4274" s="31">
        <v>1</v>
      </c>
      <c r="F4274" s="32"/>
      <c r="G4274" s="33">
        <v>962.33</v>
      </c>
      <c r="H4274" s="34">
        <f>G4274</f>
        <v>962.33</v>
      </c>
      <c r="I4274" s="35">
        <f>SUM(I4275:I4290)</f>
        <v>436.25864999999999</v>
      </c>
      <c r="J4274" s="35">
        <f>SUM(J4275:J4290)</f>
        <v>54.72645</v>
      </c>
      <c r="K4274" s="35">
        <f t="shared" si="1515"/>
        <v>490.98509999999999</v>
      </c>
      <c r="L4274" s="35">
        <f>SUM(L4275:L4290)</f>
        <v>86.94</v>
      </c>
      <c r="M4274" s="35">
        <f>SUM(M4275:M4290)</f>
        <v>384.40499999999997</v>
      </c>
      <c r="N4274" s="35"/>
      <c r="O4274" s="35">
        <f>SUM(O4275:O4290)</f>
        <v>0</v>
      </c>
    </row>
    <row r="4275" spans="1:15" ht="12.75" outlineLevel="1" collapsed="1" x14ac:dyDescent="0.2">
      <c r="A4275" s="38" t="s">
        <v>198</v>
      </c>
      <c r="B4275" s="39" t="s">
        <v>6838</v>
      </c>
      <c r="C4275" s="39" t="s">
        <v>6839</v>
      </c>
      <c r="D4275" s="40" t="s">
        <v>4652</v>
      </c>
      <c r="E4275" s="41">
        <v>0.309</v>
      </c>
      <c r="F4275" s="42"/>
      <c r="G4275" s="43">
        <v>543.93000000000006</v>
      </c>
      <c r="H4275" s="44">
        <f>IF(ISNUMBER(F4275),(E4275*(1+(F4275/100))*G4275),G4275*E4275)</f>
        <v>168.07437000000002</v>
      </c>
      <c r="I4275" s="45" t="str">
        <f t="shared" ref="I4275:I4289" si="1536">IF(OR(A4275="PM",A4275="PZ",A4275="PP"),H4275,"")</f>
        <v/>
      </c>
      <c r="J4275" s="45" t="str">
        <f t="shared" ref="J4275:J4289" si="1537">IF(A4275="S",H4275,"")</f>
        <v/>
      </c>
      <c r="K4275" s="35"/>
      <c r="L4275" s="45" t="str">
        <f t="shared" ref="L4275:L4289" si="1538">IF(A4275="M06",H4275,"")</f>
        <v/>
      </c>
      <c r="M4275" s="45" t="str">
        <f t="shared" ref="M4275:M4289" si="1539">IF(OR(A4275="M02",A4275="M25",A4275="M01s"),H4275,"")</f>
        <v/>
      </c>
      <c r="N4275" s="46">
        <f>IF(A4275="ZMP",E4275*(1+(F4275/100)),#REF!)</f>
        <v>0.309</v>
      </c>
      <c r="O4275" s="45" t="str">
        <f t="shared" ref="O4275:O4289" si="1540">IF(A4275="M01e",H4275,"")</f>
        <v/>
      </c>
    </row>
    <row r="4276" spans="1:15" ht="12.75" outlineLevel="2" x14ac:dyDescent="0.2">
      <c r="A4276" s="84" t="s">
        <v>6725</v>
      </c>
      <c r="B4276" s="85" t="s">
        <v>6726</v>
      </c>
      <c r="C4276" s="85" t="s">
        <v>6727</v>
      </c>
      <c r="D4276" s="86" t="s">
        <v>205</v>
      </c>
      <c r="E4276" s="87">
        <v>0.96099999999999997</v>
      </c>
      <c r="F4276" s="88"/>
      <c r="G4276" s="89">
        <v>566</v>
      </c>
      <c r="H4276" s="90">
        <f>IF(ISNUMBER(F4276),(E4276*(1+(F4276/100))*G4276),G4276*E4276)*N4275</f>
        <v>168.07313399999998</v>
      </c>
      <c r="I4276" s="91">
        <f t="shared" si="1536"/>
        <v>168.07313399999998</v>
      </c>
      <c r="J4276" s="91" t="str">
        <f t="shared" si="1537"/>
        <v/>
      </c>
      <c r="K4276" s="35"/>
      <c r="L4276" s="91" t="str">
        <f t="shared" si="1538"/>
        <v/>
      </c>
      <c r="M4276" s="91" t="str">
        <f t="shared" si="1539"/>
        <v/>
      </c>
      <c r="N4276" s="83">
        <f>IF(A4276="ZMP",E4276*(1+(F4276/100)),N4275)</f>
        <v>0.309</v>
      </c>
      <c r="O4276" s="91" t="str">
        <f t="shared" si="1540"/>
        <v/>
      </c>
    </row>
    <row r="4277" spans="1:15" ht="12.75" outlineLevel="1" x14ac:dyDescent="0.2">
      <c r="A4277" s="38" t="s">
        <v>198</v>
      </c>
      <c r="B4277" s="39" t="s">
        <v>7815</v>
      </c>
      <c r="C4277" s="39" t="s">
        <v>7816</v>
      </c>
      <c r="D4277" s="40" t="s">
        <v>4652</v>
      </c>
      <c r="E4277" s="41">
        <v>0.20699999999999999</v>
      </c>
      <c r="F4277" s="42"/>
      <c r="G4277" s="43">
        <v>150.18</v>
      </c>
      <c r="H4277" s="44">
        <f>IF(ISNUMBER(F4277),(E4277*(1+(F4277/100))*G4277),G4277*E4277)</f>
        <v>31.087260000000001</v>
      </c>
      <c r="I4277" s="45" t="str">
        <f t="shared" si="1536"/>
        <v/>
      </c>
      <c r="J4277" s="45" t="str">
        <f t="shared" si="1537"/>
        <v/>
      </c>
      <c r="K4277" s="35"/>
      <c r="L4277" s="45" t="str">
        <f t="shared" si="1538"/>
        <v/>
      </c>
      <c r="M4277" s="45" t="str">
        <f t="shared" si="1539"/>
        <v/>
      </c>
      <c r="N4277" s="46">
        <f>IF(A4277="ZMP",E4277*(1+(F4277/100)),#REF!)</f>
        <v>0.20699999999999999</v>
      </c>
      <c r="O4277" s="45" t="str">
        <f t="shared" si="1540"/>
        <v/>
      </c>
    </row>
    <row r="4278" spans="1:15" ht="12.75" outlineLevel="2" x14ac:dyDescent="0.2">
      <c r="A4278" s="84" t="s">
        <v>6725</v>
      </c>
      <c r="B4278" s="85" t="s">
        <v>6726</v>
      </c>
      <c r="C4278" s="85" t="s">
        <v>6727</v>
      </c>
      <c r="D4278" s="86" t="s">
        <v>205</v>
      </c>
      <c r="E4278" s="87">
        <v>0.124</v>
      </c>
      <c r="F4278" s="88"/>
      <c r="G4278" s="89">
        <v>566</v>
      </c>
      <c r="H4278" s="90">
        <f>IF(ISNUMBER(F4278),(E4278*(1+(F4278/100))*G4278),G4278*E4278)*N4277</f>
        <v>14.528087999999999</v>
      </c>
      <c r="I4278" s="91">
        <f t="shared" si="1536"/>
        <v>14.528087999999999</v>
      </c>
      <c r="J4278" s="91" t="str">
        <f t="shared" si="1537"/>
        <v/>
      </c>
      <c r="K4278" s="35"/>
      <c r="L4278" s="91" t="str">
        <f t="shared" si="1538"/>
        <v/>
      </c>
      <c r="M4278" s="91" t="str">
        <f t="shared" si="1539"/>
        <v/>
      </c>
      <c r="N4278" s="83">
        <f>IF(A4278="ZMP",E4278*(1+(F4278/100)),N4277)</f>
        <v>0.20699999999999999</v>
      </c>
      <c r="O4278" s="91" t="str">
        <f t="shared" si="1540"/>
        <v/>
      </c>
    </row>
    <row r="4279" spans="1:15" ht="12.75" outlineLevel="2" x14ac:dyDescent="0.2">
      <c r="A4279" s="84" t="s">
        <v>315</v>
      </c>
      <c r="B4279" s="85" t="s">
        <v>35</v>
      </c>
      <c r="C4279" s="85" t="s">
        <v>36</v>
      </c>
      <c r="D4279" s="86" t="s">
        <v>17</v>
      </c>
      <c r="E4279" s="87">
        <v>0.16</v>
      </c>
      <c r="F4279" s="88"/>
      <c r="G4279" s="89">
        <v>500</v>
      </c>
      <c r="H4279" s="90">
        <f>IF(ISNUMBER(F4279),(E4279*(1+(F4279/100))*G4279),G4279*E4279)*N4278</f>
        <v>16.559999999999999</v>
      </c>
      <c r="I4279" s="91" t="str">
        <f t="shared" si="1536"/>
        <v/>
      </c>
      <c r="J4279" s="91">
        <f t="shared" si="1537"/>
        <v>16.559999999999999</v>
      </c>
      <c r="K4279" s="35"/>
      <c r="L4279" s="91" t="str">
        <f t="shared" si="1538"/>
        <v/>
      </c>
      <c r="M4279" s="91" t="str">
        <f t="shared" si="1539"/>
        <v/>
      </c>
      <c r="N4279" s="83">
        <f>IF(A4279="ZMP",E4279*(1+(F4279/100)),N4278)</f>
        <v>0.20699999999999999</v>
      </c>
      <c r="O4279" s="91" t="str">
        <f t="shared" si="1540"/>
        <v/>
      </c>
    </row>
    <row r="4280" spans="1:15" ht="12.75" outlineLevel="1" x14ac:dyDescent="0.2">
      <c r="A4280" s="38" t="s">
        <v>198</v>
      </c>
      <c r="B4280" s="39" t="s">
        <v>7959</v>
      </c>
      <c r="C4280" s="39" t="s">
        <v>7960</v>
      </c>
      <c r="D4280" s="40" t="s">
        <v>4652</v>
      </c>
      <c r="E4280" s="41">
        <v>0.20699999999999999</v>
      </c>
      <c r="F4280" s="42"/>
      <c r="G4280" s="43">
        <v>692.15</v>
      </c>
      <c r="H4280" s="44">
        <f>IF(ISNUMBER(F4280),(E4280*(1+(F4280/100))*G4280),G4280*E4280)</f>
        <v>143.27504999999999</v>
      </c>
      <c r="I4280" s="45" t="str">
        <f t="shared" si="1536"/>
        <v/>
      </c>
      <c r="J4280" s="45" t="str">
        <f t="shared" si="1537"/>
        <v/>
      </c>
      <c r="K4280" s="35"/>
      <c r="L4280" s="45" t="str">
        <f t="shared" si="1538"/>
        <v/>
      </c>
      <c r="M4280" s="45" t="str">
        <f t="shared" si="1539"/>
        <v/>
      </c>
      <c r="N4280" s="46">
        <f>IF(A4280="ZMP",E4280*(1+(F4280/100)),#REF!)</f>
        <v>0.20699999999999999</v>
      </c>
      <c r="O4280" s="45" t="str">
        <f t="shared" si="1540"/>
        <v/>
      </c>
    </row>
    <row r="4281" spans="1:15" ht="12.75" outlineLevel="2" x14ac:dyDescent="0.2">
      <c r="A4281" s="84" t="s">
        <v>6725</v>
      </c>
      <c r="B4281" s="85" t="s">
        <v>6726</v>
      </c>
      <c r="C4281" s="85" t="s">
        <v>6727</v>
      </c>
      <c r="D4281" s="86" t="s">
        <v>205</v>
      </c>
      <c r="E4281" s="87">
        <v>0.19400000000000001</v>
      </c>
      <c r="F4281" s="88"/>
      <c r="G4281" s="89">
        <v>566</v>
      </c>
      <c r="H4281" s="90">
        <f>IF(ISNUMBER(F4281),(E4281*(1+(F4281/100))*G4281),G4281*E4281)*N4280</f>
        <v>22.729427999999999</v>
      </c>
      <c r="I4281" s="91">
        <f t="shared" si="1536"/>
        <v>22.729427999999999</v>
      </c>
      <c r="J4281" s="91" t="str">
        <f t="shared" si="1537"/>
        <v/>
      </c>
      <c r="K4281" s="35"/>
      <c r="L4281" s="91" t="str">
        <f t="shared" si="1538"/>
        <v/>
      </c>
      <c r="M4281" s="91" t="str">
        <f t="shared" si="1539"/>
        <v/>
      </c>
      <c r="N4281" s="83">
        <f>IF(A4281="ZMP",E4281*(1+(F4281/100)),N4280)</f>
        <v>0.20699999999999999</v>
      </c>
      <c r="O4281" s="91" t="str">
        <f t="shared" si="1540"/>
        <v/>
      </c>
    </row>
    <row r="4282" spans="1:15" ht="12.75" outlineLevel="2" x14ac:dyDescent="0.2">
      <c r="A4282" s="84" t="s">
        <v>315</v>
      </c>
      <c r="B4282" s="85" t="s">
        <v>35</v>
      </c>
      <c r="C4282" s="85" t="s">
        <v>36</v>
      </c>
      <c r="D4282" s="86" t="s">
        <v>17</v>
      </c>
      <c r="E4282" s="87">
        <v>3.5000000000000003E-2</v>
      </c>
      <c r="F4282" s="88"/>
      <c r="G4282" s="89">
        <v>500</v>
      </c>
      <c r="H4282" s="90">
        <f>IF(ISNUMBER(F4282),(E4282*(1+(F4282/100))*G4282),G4282*E4282)*N4281</f>
        <v>3.6224999999999996</v>
      </c>
      <c r="I4282" s="91" t="str">
        <f t="shared" si="1536"/>
        <v/>
      </c>
      <c r="J4282" s="91">
        <f t="shared" si="1537"/>
        <v>3.6224999999999996</v>
      </c>
      <c r="K4282" s="35"/>
      <c r="L4282" s="91" t="str">
        <f t="shared" si="1538"/>
        <v/>
      </c>
      <c r="M4282" s="91" t="str">
        <f t="shared" si="1539"/>
        <v/>
      </c>
      <c r="N4282" s="83">
        <f>IF(A4282="ZMP",E4282*(1+(F4282/100)),N4281)</f>
        <v>0.20699999999999999</v>
      </c>
      <c r="O4282" s="91" t="str">
        <f t="shared" si="1540"/>
        <v/>
      </c>
    </row>
    <row r="4283" spans="1:15" ht="12.75" outlineLevel="2" x14ac:dyDescent="0.2">
      <c r="A4283" s="84" t="s">
        <v>315</v>
      </c>
      <c r="B4283" s="85" t="s">
        <v>61</v>
      </c>
      <c r="C4283" s="85" t="s">
        <v>62</v>
      </c>
      <c r="D4283" s="86" t="s">
        <v>22</v>
      </c>
      <c r="E4283" s="87">
        <v>3.75</v>
      </c>
      <c r="F4283" s="88"/>
      <c r="G4283" s="89">
        <v>29</v>
      </c>
      <c r="H4283" s="90">
        <f>IF(ISNUMBER(F4283),(E4283*(1+(F4283/100))*G4283),G4283*E4283)*N4282</f>
        <v>22.51125</v>
      </c>
      <c r="I4283" s="91" t="str">
        <f t="shared" si="1536"/>
        <v/>
      </c>
      <c r="J4283" s="91">
        <f t="shared" si="1537"/>
        <v>22.51125</v>
      </c>
      <c r="K4283" s="35"/>
      <c r="L4283" s="91" t="str">
        <f t="shared" si="1538"/>
        <v/>
      </c>
      <c r="M4283" s="91" t="str">
        <f t="shared" si="1539"/>
        <v/>
      </c>
      <c r="N4283" s="83">
        <f>IF(A4283="ZMP",E4283*(1+(F4283/100)),N4282)</f>
        <v>0.20699999999999999</v>
      </c>
      <c r="O4283" s="91" t="str">
        <f t="shared" si="1540"/>
        <v/>
      </c>
    </row>
    <row r="4284" spans="1:15" ht="12.75" outlineLevel="2" x14ac:dyDescent="0.2">
      <c r="A4284" s="84" t="s">
        <v>315</v>
      </c>
      <c r="B4284" s="85" t="s">
        <v>69</v>
      </c>
      <c r="C4284" s="85" t="s">
        <v>70</v>
      </c>
      <c r="D4284" s="86" t="s">
        <v>17</v>
      </c>
      <c r="E4284" s="87">
        <v>3.7999999999999999E-2</v>
      </c>
      <c r="F4284" s="88"/>
      <c r="G4284" s="89">
        <v>950</v>
      </c>
      <c r="H4284" s="90">
        <f>IF(ISNUMBER(F4284),(E4284*(1+(F4284/100))*G4284),G4284*E4284)*N4283</f>
        <v>7.4726999999999997</v>
      </c>
      <c r="I4284" s="91" t="str">
        <f t="shared" si="1536"/>
        <v/>
      </c>
      <c r="J4284" s="91">
        <f t="shared" si="1537"/>
        <v>7.4726999999999997</v>
      </c>
      <c r="K4284" s="35"/>
      <c r="L4284" s="91" t="str">
        <f t="shared" si="1538"/>
        <v/>
      </c>
      <c r="M4284" s="91" t="str">
        <f t="shared" si="1539"/>
        <v/>
      </c>
      <c r="N4284" s="83">
        <f>IF(A4284="ZMP",E4284*(1+(F4284/100)),N4283)</f>
        <v>0.20699999999999999</v>
      </c>
      <c r="O4284" s="91" t="str">
        <f t="shared" si="1540"/>
        <v/>
      </c>
    </row>
    <row r="4285" spans="1:15" ht="12.75" outlineLevel="2" x14ac:dyDescent="0.2">
      <c r="A4285" s="84" t="s">
        <v>206</v>
      </c>
      <c r="B4285" s="85" t="s">
        <v>5839</v>
      </c>
      <c r="C4285" s="85" t="s">
        <v>5840</v>
      </c>
      <c r="D4285" s="86" t="s">
        <v>651</v>
      </c>
      <c r="E4285" s="87">
        <v>1</v>
      </c>
      <c r="F4285" s="88"/>
      <c r="G4285" s="89">
        <v>420</v>
      </c>
      <c r="H4285" s="90">
        <f>IF(ISNUMBER(F4285),(E4285*(1+(F4285/100))*G4285),G4285*E4285)*N4284</f>
        <v>86.94</v>
      </c>
      <c r="I4285" s="91" t="str">
        <f t="shared" si="1536"/>
        <v/>
      </c>
      <c r="J4285" s="91" t="str">
        <f t="shared" si="1537"/>
        <v/>
      </c>
      <c r="K4285" s="35"/>
      <c r="L4285" s="91">
        <f t="shared" si="1538"/>
        <v>86.94</v>
      </c>
      <c r="M4285" s="91" t="str">
        <f t="shared" si="1539"/>
        <v/>
      </c>
      <c r="N4285" s="83">
        <f>IF(A4285="ZMP",E4285*(1+(F4285/100)),N4284)</f>
        <v>0.20699999999999999</v>
      </c>
      <c r="O4285" s="91" t="str">
        <f t="shared" si="1540"/>
        <v/>
      </c>
    </row>
    <row r="4286" spans="1:15" ht="12.75" outlineLevel="1" x14ac:dyDescent="0.2">
      <c r="A4286" s="38" t="s">
        <v>198</v>
      </c>
      <c r="B4286" s="39" t="s">
        <v>8015</v>
      </c>
      <c r="C4286" s="39" t="s">
        <v>8016</v>
      </c>
      <c r="D4286" s="40" t="s">
        <v>367</v>
      </c>
      <c r="E4286" s="41">
        <v>1.5</v>
      </c>
      <c r="F4286" s="42"/>
      <c r="G4286" s="43">
        <v>413.26</v>
      </c>
      <c r="H4286" s="44">
        <f>IF(ISNUMBER(F4286),(E4286*(1+(F4286/100))*G4286),G4286*E4286)</f>
        <v>619.89</v>
      </c>
      <c r="I4286" s="45" t="str">
        <f t="shared" si="1536"/>
        <v/>
      </c>
      <c r="J4286" s="45" t="str">
        <f t="shared" si="1537"/>
        <v/>
      </c>
      <c r="K4286" s="35"/>
      <c r="L4286" s="45" t="str">
        <f t="shared" si="1538"/>
        <v/>
      </c>
      <c r="M4286" s="45" t="str">
        <f t="shared" si="1539"/>
        <v/>
      </c>
      <c r="N4286" s="46">
        <f>IF(A4286="ZMP",E4286*(1+(F4286/100)),#REF!)</f>
        <v>1.5</v>
      </c>
      <c r="O4286" s="45" t="str">
        <f t="shared" si="1540"/>
        <v/>
      </c>
    </row>
    <row r="4287" spans="1:15" ht="12.75" outlineLevel="2" x14ac:dyDescent="0.2">
      <c r="A4287" s="84" t="s">
        <v>6725</v>
      </c>
      <c r="B4287" s="85" t="s">
        <v>6726</v>
      </c>
      <c r="C4287" s="85" t="s">
        <v>6727</v>
      </c>
      <c r="D4287" s="86" t="s">
        <v>205</v>
      </c>
      <c r="E4287" s="87">
        <v>0.27200000000000002</v>
      </c>
      <c r="F4287" s="88"/>
      <c r="G4287" s="89">
        <v>566</v>
      </c>
      <c r="H4287" s="90">
        <f>IF(ISNUMBER(F4287),(E4287*(1+(F4287/100))*G4287),G4287*E4287)*N4286</f>
        <v>230.928</v>
      </c>
      <c r="I4287" s="91">
        <f t="shared" si="1536"/>
        <v>230.928</v>
      </c>
      <c r="J4287" s="91" t="str">
        <f t="shared" si="1537"/>
        <v/>
      </c>
      <c r="K4287" s="35"/>
      <c r="L4287" s="91" t="str">
        <f t="shared" si="1538"/>
        <v/>
      </c>
      <c r="M4287" s="91" t="str">
        <f t="shared" si="1539"/>
        <v/>
      </c>
      <c r="N4287" s="83">
        <f>IF(A4287="ZMP",E4287*(1+(F4287/100)),N4286)</f>
        <v>1.5</v>
      </c>
      <c r="O4287" s="91" t="str">
        <f t="shared" si="1540"/>
        <v/>
      </c>
    </row>
    <row r="4288" spans="1:15" ht="12.75" outlineLevel="2" x14ac:dyDescent="0.2">
      <c r="A4288" s="84" t="s">
        <v>315</v>
      </c>
      <c r="B4288" s="85" t="s">
        <v>75</v>
      </c>
      <c r="C4288" s="85" t="s">
        <v>76</v>
      </c>
      <c r="D4288" s="86" t="s">
        <v>17</v>
      </c>
      <c r="E4288" s="87">
        <v>4.0000000000000001E-3</v>
      </c>
      <c r="F4288" s="88"/>
      <c r="G4288" s="89">
        <v>760</v>
      </c>
      <c r="H4288" s="90">
        <f>IF(ISNUMBER(F4288),(E4288*(1+(F4288/100))*G4288),G4288*E4288)*N4287</f>
        <v>4.5600000000000005</v>
      </c>
      <c r="I4288" s="91" t="str">
        <f t="shared" si="1536"/>
        <v/>
      </c>
      <c r="J4288" s="91">
        <f t="shared" si="1537"/>
        <v>4.5600000000000005</v>
      </c>
      <c r="K4288" s="35"/>
      <c r="L4288" s="91" t="str">
        <f t="shared" si="1538"/>
        <v/>
      </c>
      <c r="M4288" s="91" t="str">
        <f t="shared" si="1539"/>
        <v/>
      </c>
      <c r="N4288" s="83">
        <f>IF(A4288="ZMP",E4288*(1+(F4288/100)),N4287)</f>
        <v>1.5</v>
      </c>
      <c r="O4288" s="91" t="str">
        <f t="shared" si="1540"/>
        <v/>
      </c>
    </row>
    <row r="4289" spans="1:15" ht="12.75" outlineLevel="2" x14ac:dyDescent="0.2">
      <c r="A4289" s="84" t="s">
        <v>228</v>
      </c>
      <c r="B4289" s="85" t="s">
        <v>8017</v>
      </c>
      <c r="C4289" s="85" t="s">
        <v>8018</v>
      </c>
      <c r="D4289" s="86" t="s">
        <v>5816</v>
      </c>
      <c r="E4289" s="87">
        <v>1</v>
      </c>
      <c r="F4289" s="88"/>
      <c r="G4289" s="89">
        <v>256.27</v>
      </c>
      <c r="H4289" s="90">
        <f>IF(ISNUMBER(F4289),(E4289*(1+(F4289/100))*G4289),G4289*E4289)*N4288</f>
        <v>384.40499999999997</v>
      </c>
      <c r="I4289" s="91" t="str">
        <f t="shared" si="1536"/>
        <v/>
      </c>
      <c r="J4289" s="91" t="str">
        <f t="shared" si="1537"/>
        <v/>
      </c>
      <c r="K4289" s="35"/>
      <c r="L4289" s="91" t="str">
        <f t="shared" si="1538"/>
        <v/>
      </c>
      <c r="M4289" s="91">
        <f t="shared" si="1539"/>
        <v>384.40499999999997</v>
      </c>
      <c r="N4289" s="83">
        <f>IF(A4289="ZMP",E4289*(1+(F4289/100)),N4288)</f>
        <v>1.5</v>
      </c>
      <c r="O4289" s="91" t="str">
        <f t="shared" si="1540"/>
        <v/>
      </c>
    </row>
    <row r="4290" spans="1:15" ht="12.75" outlineLevel="2" x14ac:dyDescent="0.2">
      <c r="A4290" s="47"/>
      <c r="B4290" s="48"/>
      <c r="C4290" s="48"/>
      <c r="D4290" s="49"/>
      <c r="E4290" s="50"/>
      <c r="F4290" s="51"/>
      <c r="G4290" s="52"/>
      <c r="H4290" s="53"/>
      <c r="I4290" s="54"/>
      <c r="J4290" s="54"/>
      <c r="K4290" s="35"/>
      <c r="L4290" s="54"/>
      <c r="M4290" s="54"/>
      <c r="N4290" s="54"/>
      <c r="O4290" s="54"/>
    </row>
    <row r="4291" spans="1:15" ht="25.5" x14ac:dyDescent="0.2">
      <c r="A4291" s="27" t="s">
        <v>8031</v>
      </c>
      <c r="B4291" s="28" t="s">
        <v>8583</v>
      </c>
      <c r="C4291" s="29" t="s">
        <v>8584</v>
      </c>
      <c r="D4291" s="30" t="s">
        <v>666</v>
      </c>
      <c r="E4291" s="31">
        <v>1</v>
      </c>
      <c r="F4291" s="32"/>
      <c r="G4291" s="33">
        <v>481.31</v>
      </c>
      <c r="H4291" s="34">
        <f>G4291</f>
        <v>481.31</v>
      </c>
      <c r="I4291" s="35">
        <f>SUM(I4292:I4307)</f>
        <v>217.94735600000001</v>
      </c>
      <c r="J4291" s="35">
        <f>SUM(J4292:J4307)</f>
        <v>27.484400000000001</v>
      </c>
      <c r="K4291" s="35">
        <f t="shared" si="1515"/>
        <v>245.43175600000001</v>
      </c>
      <c r="L4291" s="35">
        <f>SUM(L4292:L4307)</f>
        <v>43.68</v>
      </c>
      <c r="M4291" s="35">
        <f>SUM(M4292:M4307)</f>
        <v>192.20249999999999</v>
      </c>
      <c r="N4291" s="35"/>
      <c r="O4291" s="35">
        <f>SUM(O4292:O4307)</f>
        <v>0</v>
      </c>
    </row>
    <row r="4292" spans="1:15" ht="12.75" outlineLevel="1" collapsed="1" x14ac:dyDescent="0.2">
      <c r="A4292" s="38" t="s">
        <v>198</v>
      </c>
      <c r="B4292" s="39" t="s">
        <v>6838</v>
      </c>
      <c r="C4292" s="39" t="s">
        <v>6839</v>
      </c>
      <c r="D4292" s="40" t="s">
        <v>4652</v>
      </c>
      <c r="E4292" s="41">
        <v>0.154</v>
      </c>
      <c r="F4292" s="42"/>
      <c r="G4292" s="43">
        <v>543.93000000000006</v>
      </c>
      <c r="H4292" s="44">
        <f>IF(ISNUMBER(F4292),(E4292*(1+(F4292/100))*G4292),G4292*E4292)</f>
        <v>83.765220000000014</v>
      </c>
      <c r="I4292" s="45" t="str">
        <f t="shared" ref="I4292:I4306" si="1541">IF(OR(A4292="PM",A4292="PZ",A4292="PP"),H4292,"")</f>
        <v/>
      </c>
      <c r="J4292" s="45" t="str">
        <f t="shared" ref="J4292:J4306" si="1542">IF(A4292="S",H4292,"")</f>
        <v/>
      </c>
      <c r="K4292" s="35"/>
      <c r="L4292" s="45" t="str">
        <f t="shared" ref="L4292:L4306" si="1543">IF(A4292="M06",H4292,"")</f>
        <v/>
      </c>
      <c r="M4292" s="45" t="str">
        <f t="shared" ref="M4292:M4306" si="1544">IF(OR(A4292="M02",A4292="M25",A4292="M01s"),H4292,"")</f>
        <v/>
      </c>
      <c r="N4292" s="46">
        <f>IF(A4292="ZMP",E4292*(1+(F4292/100)),#REF!)</f>
        <v>0.154</v>
      </c>
      <c r="O4292" s="45" t="str">
        <f t="shared" ref="O4292:O4306" si="1545">IF(A4292="M01e",H4292,"")</f>
        <v/>
      </c>
    </row>
    <row r="4293" spans="1:15" ht="12.75" outlineLevel="2" x14ac:dyDescent="0.2">
      <c r="A4293" s="84" t="s">
        <v>6725</v>
      </c>
      <c r="B4293" s="85" t="s">
        <v>6726</v>
      </c>
      <c r="C4293" s="85" t="s">
        <v>6727</v>
      </c>
      <c r="D4293" s="86" t="s">
        <v>205</v>
      </c>
      <c r="E4293" s="87">
        <v>0.96099999999999997</v>
      </c>
      <c r="F4293" s="88"/>
      <c r="G4293" s="89">
        <v>566</v>
      </c>
      <c r="H4293" s="90">
        <f>IF(ISNUMBER(F4293),(E4293*(1+(F4293/100))*G4293),G4293*E4293)*N4292</f>
        <v>83.764603999999991</v>
      </c>
      <c r="I4293" s="91">
        <f t="shared" si="1541"/>
        <v>83.764603999999991</v>
      </c>
      <c r="J4293" s="91" t="str">
        <f t="shared" si="1542"/>
        <v/>
      </c>
      <c r="K4293" s="35"/>
      <c r="L4293" s="91" t="str">
        <f t="shared" si="1543"/>
        <v/>
      </c>
      <c r="M4293" s="91" t="str">
        <f t="shared" si="1544"/>
        <v/>
      </c>
      <c r="N4293" s="83">
        <f>IF(A4293="ZMP",E4293*(1+(F4293/100)),N4292)</f>
        <v>0.154</v>
      </c>
      <c r="O4293" s="91" t="str">
        <f t="shared" si="1545"/>
        <v/>
      </c>
    </row>
    <row r="4294" spans="1:15" ht="12.75" outlineLevel="1" x14ac:dyDescent="0.2">
      <c r="A4294" s="38" t="s">
        <v>198</v>
      </c>
      <c r="B4294" s="39" t="s">
        <v>7815</v>
      </c>
      <c r="C4294" s="39" t="s">
        <v>7816</v>
      </c>
      <c r="D4294" s="40" t="s">
        <v>4652</v>
      </c>
      <c r="E4294" s="41">
        <v>0.104</v>
      </c>
      <c r="F4294" s="42"/>
      <c r="G4294" s="43">
        <v>150.18</v>
      </c>
      <c r="H4294" s="44">
        <f>IF(ISNUMBER(F4294),(E4294*(1+(F4294/100))*G4294),G4294*E4294)</f>
        <v>15.61872</v>
      </c>
      <c r="I4294" s="45" t="str">
        <f t="shared" si="1541"/>
        <v/>
      </c>
      <c r="J4294" s="45" t="str">
        <f t="shared" si="1542"/>
        <v/>
      </c>
      <c r="K4294" s="35"/>
      <c r="L4294" s="45" t="str">
        <f t="shared" si="1543"/>
        <v/>
      </c>
      <c r="M4294" s="45" t="str">
        <f t="shared" si="1544"/>
        <v/>
      </c>
      <c r="N4294" s="46">
        <f>IF(A4294="ZMP",E4294*(1+(F4294/100)),#REF!)</f>
        <v>0.104</v>
      </c>
      <c r="O4294" s="45" t="str">
        <f t="shared" si="1545"/>
        <v/>
      </c>
    </row>
    <row r="4295" spans="1:15" ht="12.75" outlineLevel="2" x14ac:dyDescent="0.2">
      <c r="A4295" s="84" t="s">
        <v>6725</v>
      </c>
      <c r="B4295" s="85" t="s">
        <v>6726</v>
      </c>
      <c r="C4295" s="85" t="s">
        <v>6727</v>
      </c>
      <c r="D4295" s="86" t="s">
        <v>205</v>
      </c>
      <c r="E4295" s="87">
        <v>0.124</v>
      </c>
      <c r="F4295" s="88"/>
      <c r="G4295" s="89">
        <v>566</v>
      </c>
      <c r="H4295" s="90">
        <f>IF(ISNUMBER(F4295),(E4295*(1+(F4295/100))*G4295),G4295*E4295)*N4294</f>
        <v>7.2991359999999998</v>
      </c>
      <c r="I4295" s="91">
        <f t="shared" si="1541"/>
        <v>7.2991359999999998</v>
      </c>
      <c r="J4295" s="91" t="str">
        <f t="shared" si="1542"/>
        <v/>
      </c>
      <c r="K4295" s="35"/>
      <c r="L4295" s="91" t="str">
        <f t="shared" si="1543"/>
        <v/>
      </c>
      <c r="M4295" s="91" t="str">
        <f t="shared" si="1544"/>
        <v/>
      </c>
      <c r="N4295" s="83">
        <f>IF(A4295="ZMP",E4295*(1+(F4295/100)),N4294)</f>
        <v>0.104</v>
      </c>
      <c r="O4295" s="91" t="str">
        <f t="shared" si="1545"/>
        <v/>
      </c>
    </row>
    <row r="4296" spans="1:15" ht="12.75" outlineLevel="2" x14ac:dyDescent="0.2">
      <c r="A4296" s="84" t="s">
        <v>315</v>
      </c>
      <c r="B4296" s="85" t="s">
        <v>35</v>
      </c>
      <c r="C4296" s="85" t="s">
        <v>36</v>
      </c>
      <c r="D4296" s="86" t="s">
        <v>17</v>
      </c>
      <c r="E4296" s="87">
        <v>0.16</v>
      </c>
      <c r="F4296" s="88"/>
      <c r="G4296" s="89">
        <v>500</v>
      </c>
      <c r="H4296" s="90">
        <f>IF(ISNUMBER(F4296),(E4296*(1+(F4296/100))*G4296),G4296*E4296)*N4295</f>
        <v>8.32</v>
      </c>
      <c r="I4296" s="91" t="str">
        <f t="shared" si="1541"/>
        <v/>
      </c>
      <c r="J4296" s="91">
        <f t="shared" si="1542"/>
        <v>8.32</v>
      </c>
      <c r="K4296" s="35"/>
      <c r="L4296" s="91" t="str">
        <f t="shared" si="1543"/>
        <v/>
      </c>
      <c r="M4296" s="91" t="str">
        <f t="shared" si="1544"/>
        <v/>
      </c>
      <c r="N4296" s="83">
        <f>IF(A4296="ZMP",E4296*(1+(F4296/100)),N4295)</f>
        <v>0.104</v>
      </c>
      <c r="O4296" s="91" t="str">
        <f t="shared" si="1545"/>
        <v/>
      </c>
    </row>
    <row r="4297" spans="1:15" ht="12.75" outlineLevel="1" x14ac:dyDescent="0.2">
      <c r="A4297" s="38" t="s">
        <v>198</v>
      </c>
      <c r="B4297" s="39" t="s">
        <v>7959</v>
      </c>
      <c r="C4297" s="39" t="s">
        <v>7960</v>
      </c>
      <c r="D4297" s="40" t="s">
        <v>4652</v>
      </c>
      <c r="E4297" s="41">
        <v>0.104</v>
      </c>
      <c r="F4297" s="42"/>
      <c r="G4297" s="43">
        <v>692.15</v>
      </c>
      <c r="H4297" s="44">
        <f>IF(ISNUMBER(F4297),(E4297*(1+(F4297/100))*G4297),G4297*E4297)</f>
        <v>71.983599999999996</v>
      </c>
      <c r="I4297" s="45" t="str">
        <f t="shared" si="1541"/>
        <v/>
      </c>
      <c r="J4297" s="45" t="str">
        <f t="shared" si="1542"/>
        <v/>
      </c>
      <c r="K4297" s="35"/>
      <c r="L4297" s="45" t="str">
        <f t="shared" si="1543"/>
        <v/>
      </c>
      <c r="M4297" s="45" t="str">
        <f t="shared" si="1544"/>
        <v/>
      </c>
      <c r="N4297" s="46">
        <f>IF(A4297="ZMP",E4297*(1+(F4297/100)),#REF!)</f>
        <v>0.104</v>
      </c>
      <c r="O4297" s="45" t="str">
        <f t="shared" si="1545"/>
        <v/>
      </c>
    </row>
    <row r="4298" spans="1:15" ht="12.75" outlineLevel="2" x14ac:dyDescent="0.2">
      <c r="A4298" s="84" t="s">
        <v>6725</v>
      </c>
      <c r="B4298" s="85" t="s">
        <v>6726</v>
      </c>
      <c r="C4298" s="85" t="s">
        <v>6727</v>
      </c>
      <c r="D4298" s="86" t="s">
        <v>205</v>
      </c>
      <c r="E4298" s="87">
        <v>0.19400000000000001</v>
      </c>
      <c r="F4298" s="88"/>
      <c r="G4298" s="89">
        <v>566</v>
      </c>
      <c r="H4298" s="90">
        <f>IF(ISNUMBER(F4298),(E4298*(1+(F4298/100))*G4298),G4298*E4298)*N4297</f>
        <v>11.419616</v>
      </c>
      <c r="I4298" s="91">
        <f t="shared" si="1541"/>
        <v>11.419616</v>
      </c>
      <c r="J4298" s="91" t="str">
        <f t="shared" si="1542"/>
        <v/>
      </c>
      <c r="K4298" s="35"/>
      <c r="L4298" s="91" t="str">
        <f t="shared" si="1543"/>
        <v/>
      </c>
      <c r="M4298" s="91" t="str">
        <f t="shared" si="1544"/>
        <v/>
      </c>
      <c r="N4298" s="83">
        <f>IF(A4298="ZMP",E4298*(1+(F4298/100)),N4297)</f>
        <v>0.104</v>
      </c>
      <c r="O4298" s="91" t="str">
        <f t="shared" si="1545"/>
        <v/>
      </c>
    </row>
    <row r="4299" spans="1:15" ht="12.75" outlineLevel="2" x14ac:dyDescent="0.2">
      <c r="A4299" s="84" t="s">
        <v>315</v>
      </c>
      <c r="B4299" s="85" t="s">
        <v>35</v>
      </c>
      <c r="C4299" s="85" t="s">
        <v>36</v>
      </c>
      <c r="D4299" s="86" t="s">
        <v>17</v>
      </c>
      <c r="E4299" s="87">
        <v>3.5000000000000003E-2</v>
      </c>
      <c r="F4299" s="88"/>
      <c r="G4299" s="89">
        <v>500</v>
      </c>
      <c r="H4299" s="90">
        <f>IF(ISNUMBER(F4299),(E4299*(1+(F4299/100))*G4299),G4299*E4299)*N4298</f>
        <v>1.8199999999999998</v>
      </c>
      <c r="I4299" s="91" t="str">
        <f t="shared" si="1541"/>
        <v/>
      </c>
      <c r="J4299" s="91">
        <f t="shared" si="1542"/>
        <v>1.8199999999999998</v>
      </c>
      <c r="K4299" s="35"/>
      <c r="L4299" s="91" t="str">
        <f t="shared" si="1543"/>
        <v/>
      </c>
      <c r="M4299" s="91" t="str">
        <f t="shared" si="1544"/>
        <v/>
      </c>
      <c r="N4299" s="83">
        <f>IF(A4299="ZMP",E4299*(1+(F4299/100)),N4298)</f>
        <v>0.104</v>
      </c>
      <c r="O4299" s="91" t="str">
        <f t="shared" si="1545"/>
        <v/>
      </c>
    </row>
    <row r="4300" spans="1:15" ht="12.75" outlineLevel="2" x14ac:dyDescent="0.2">
      <c r="A4300" s="84" t="s">
        <v>315</v>
      </c>
      <c r="B4300" s="85" t="s">
        <v>61</v>
      </c>
      <c r="C4300" s="85" t="s">
        <v>62</v>
      </c>
      <c r="D4300" s="86" t="s">
        <v>22</v>
      </c>
      <c r="E4300" s="87">
        <v>3.75</v>
      </c>
      <c r="F4300" s="88"/>
      <c r="G4300" s="89">
        <v>29</v>
      </c>
      <c r="H4300" s="90">
        <f>IF(ISNUMBER(F4300),(E4300*(1+(F4300/100))*G4300),G4300*E4300)*N4299</f>
        <v>11.309999999999999</v>
      </c>
      <c r="I4300" s="91" t="str">
        <f t="shared" si="1541"/>
        <v/>
      </c>
      <c r="J4300" s="91">
        <f t="shared" si="1542"/>
        <v>11.309999999999999</v>
      </c>
      <c r="K4300" s="35"/>
      <c r="L4300" s="91" t="str">
        <f t="shared" si="1543"/>
        <v/>
      </c>
      <c r="M4300" s="91" t="str">
        <f t="shared" si="1544"/>
        <v/>
      </c>
      <c r="N4300" s="83">
        <f>IF(A4300="ZMP",E4300*(1+(F4300/100)),N4299)</f>
        <v>0.104</v>
      </c>
      <c r="O4300" s="91" t="str">
        <f t="shared" si="1545"/>
        <v/>
      </c>
    </row>
    <row r="4301" spans="1:15" ht="12.75" outlineLevel="2" x14ac:dyDescent="0.2">
      <c r="A4301" s="84" t="s">
        <v>315</v>
      </c>
      <c r="B4301" s="85" t="s">
        <v>69</v>
      </c>
      <c r="C4301" s="85" t="s">
        <v>70</v>
      </c>
      <c r="D4301" s="86" t="s">
        <v>17</v>
      </c>
      <c r="E4301" s="87">
        <v>3.7999999999999999E-2</v>
      </c>
      <c r="F4301" s="88"/>
      <c r="G4301" s="89">
        <v>950</v>
      </c>
      <c r="H4301" s="90">
        <f>IF(ISNUMBER(F4301),(E4301*(1+(F4301/100))*G4301),G4301*E4301)*N4300</f>
        <v>3.7544</v>
      </c>
      <c r="I4301" s="91" t="str">
        <f t="shared" si="1541"/>
        <v/>
      </c>
      <c r="J4301" s="91">
        <f t="shared" si="1542"/>
        <v>3.7544</v>
      </c>
      <c r="K4301" s="35"/>
      <c r="L4301" s="91" t="str">
        <f t="shared" si="1543"/>
        <v/>
      </c>
      <c r="M4301" s="91" t="str">
        <f t="shared" si="1544"/>
        <v/>
      </c>
      <c r="N4301" s="83">
        <f>IF(A4301="ZMP",E4301*(1+(F4301/100)),N4300)</f>
        <v>0.104</v>
      </c>
      <c r="O4301" s="91" t="str">
        <f t="shared" si="1545"/>
        <v/>
      </c>
    </row>
    <row r="4302" spans="1:15" ht="12.75" outlineLevel="2" x14ac:dyDescent="0.2">
      <c r="A4302" s="84" t="s">
        <v>206</v>
      </c>
      <c r="B4302" s="85" t="s">
        <v>5839</v>
      </c>
      <c r="C4302" s="85" t="s">
        <v>5840</v>
      </c>
      <c r="D4302" s="86" t="s">
        <v>651</v>
      </c>
      <c r="E4302" s="87">
        <v>1</v>
      </c>
      <c r="F4302" s="88"/>
      <c r="G4302" s="89">
        <v>420</v>
      </c>
      <c r="H4302" s="90">
        <f>IF(ISNUMBER(F4302),(E4302*(1+(F4302/100))*G4302),G4302*E4302)*N4301</f>
        <v>43.68</v>
      </c>
      <c r="I4302" s="91" t="str">
        <f t="shared" si="1541"/>
        <v/>
      </c>
      <c r="J4302" s="91" t="str">
        <f t="shared" si="1542"/>
        <v/>
      </c>
      <c r="K4302" s="35"/>
      <c r="L4302" s="91">
        <f t="shared" si="1543"/>
        <v>43.68</v>
      </c>
      <c r="M4302" s="91" t="str">
        <f t="shared" si="1544"/>
        <v/>
      </c>
      <c r="N4302" s="83">
        <f>IF(A4302="ZMP",E4302*(1+(F4302/100)),N4301)</f>
        <v>0.104</v>
      </c>
      <c r="O4302" s="91" t="str">
        <f t="shared" si="1545"/>
        <v/>
      </c>
    </row>
    <row r="4303" spans="1:15" ht="12.75" outlineLevel="1" x14ac:dyDescent="0.2">
      <c r="A4303" s="38" t="s">
        <v>198</v>
      </c>
      <c r="B4303" s="39" t="s">
        <v>8015</v>
      </c>
      <c r="C4303" s="39" t="s">
        <v>8016</v>
      </c>
      <c r="D4303" s="40" t="s">
        <v>367</v>
      </c>
      <c r="E4303" s="41">
        <v>0.75</v>
      </c>
      <c r="F4303" s="42"/>
      <c r="G4303" s="43">
        <v>413.26</v>
      </c>
      <c r="H4303" s="44">
        <f>IF(ISNUMBER(F4303),(E4303*(1+(F4303/100))*G4303),G4303*E4303)</f>
        <v>309.94499999999999</v>
      </c>
      <c r="I4303" s="45" t="str">
        <f t="shared" si="1541"/>
        <v/>
      </c>
      <c r="J4303" s="45" t="str">
        <f t="shared" si="1542"/>
        <v/>
      </c>
      <c r="K4303" s="35"/>
      <c r="L4303" s="45" t="str">
        <f t="shared" si="1543"/>
        <v/>
      </c>
      <c r="M4303" s="45" t="str">
        <f t="shared" si="1544"/>
        <v/>
      </c>
      <c r="N4303" s="46">
        <f>IF(A4303="ZMP",E4303*(1+(F4303/100)),#REF!)</f>
        <v>0.75</v>
      </c>
      <c r="O4303" s="45" t="str">
        <f t="shared" si="1545"/>
        <v/>
      </c>
    </row>
    <row r="4304" spans="1:15" ht="12.75" outlineLevel="2" x14ac:dyDescent="0.2">
      <c r="A4304" s="84" t="s">
        <v>6725</v>
      </c>
      <c r="B4304" s="85" t="s">
        <v>6726</v>
      </c>
      <c r="C4304" s="85" t="s">
        <v>6727</v>
      </c>
      <c r="D4304" s="86" t="s">
        <v>205</v>
      </c>
      <c r="E4304" s="87">
        <v>0.27200000000000002</v>
      </c>
      <c r="F4304" s="88"/>
      <c r="G4304" s="89">
        <v>566</v>
      </c>
      <c r="H4304" s="90">
        <f>IF(ISNUMBER(F4304),(E4304*(1+(F4304/100))*G4304),G4304*E4304)*N4303</f>
        <v>115.464</v>
      </c>
      <c r="I4304" s="91">
        <f t="shared" si="1541"/>
        <v>115.464</v>
      </c>
      <c r="J4304" s="91" t="str">
        <f t="shared" si="1542"/>
        <v/>
      </c>
      <c r="K4304" s="35"/>
      <c r="L4304" s="91" t="str">
        <f t="shared" si="1543"/>
        <v/>
      </c>
      <c r="M4304" s="91" t="str">
        <f t="shared" si="1544"/>
        <v/>
      </c>
      <c r="N4304" s="83">
        <f>IF(A4304="ZMP",E4304*(1+(F4304/100)),N4303)</f>
        <v>0.75</v>
      </c>
      <c r="O4304" s="91" t="str">
        <f t="shared" si="1545"/>
        <v/>
      </c>
    </row>
    <row r="4305" spans="1:15" ht="12.75" outlineLevel="2" x14ac:dyDescent="0.2">
      <c r="A4305" s="84" t="s">
        <v>315</v>
      </c>
      <c r="B4305" s="85" t="s">
        <v>75</v>
      </c>
      <c r="C4305" s="85" t="s">
        <v>76</v>
      </c>
      <c r="D4305" s="86" t="s">
        <v>17</v>
      </c>
      <c r="E4305" s="87">
        <v>4.0000000000000001E-3</v>
      </c>
      <c r="F4305" s="88"/>
      <c r="G4305" s="89">
        <v>760</v>
      </c>
      <c r="H4305" s="90">
        <f>IF(ISNUMBER(F4305),(E4305*(1+(F4305/100))*G4305),G4305*E4305)*N4304</f>
        <v>2.2800000000000002</v>
      </c>
      <c r="I4305" s="91" t="str">
        <f t="shared" si="1541"/>
        <v/>
      </c>
      <c r="J4305" s="91">
        <f t="shared" si="1542"/>
        <v>2.2800000000000002</v>
      </c>
      <c r="K4305" s="35"/>
      <c r="L4305" s="91" t="str">
        <f t="shared" si="1543"/>
        <v/>
      </c>
      <c r="M4305" s="91" t="str">
        <f t="shared" si="1544"/>
        <v/>
      </c>
      <c r="N4305" s="83">
        <f>IF(A4305="ZMP",E4305*(1+(F4305/100)),N4304)</f>
        <v>0.75</v>
      </c>
      <c r="O4305" s="91" t="str">
        <f t="shared" si="1545"/>
        <v/>
      </c>
    </row>
    <row r="4306" spans="1:15" ht="12.75" outlineLevel="2" x14ac:dyDescent="0.2">
      <c r="A4306" s="84" t="s">
        <v>228</v>
      </c>
      <c r="B4306" s="85" t="s">
        <v>8017</v>
      </c>
      <c r="C4306" s="85" t="s">
        <v>8018</v>
      </c>
      <c r="D4306" s="86" t="s">
        <v>5816</v>
      </c>
      <c r="E4306" s="87">
        <v>1</v>
      </c>
      <c r="F4306" s="88"/>
      <c r="G4306" s="89">
        <v>256.27</v>
      </c>
      <c r="H4306" s="90">
        <f>IF(ISNUMBER(F4306),(E4306*(1+(F4306/100))*G4306),G4306*E4306)*N4305</f>
        <v>192.20249999999999</v>
      </c>
      <c r="I4306" s="91" t="str">
        <f t="shared" si="1541"/>
        <v/>
      </c>
      <c r="J4306" s="91" t="str">
        <f t="shared" si="1542"/>
        <v/>
      </c>
      <c r="K4306" s="35"/>
      <c r="L4306" s="91" t="str">
        <f t="shared" si="1543"/>
        <v/>
      </c>
      <c r="M4306" s="91">
        <f t="shared" si="1544"/>
        <v>192.20249999999999</v>
      </c>
      <c r="N4306" s="83">
        <f>IF(A4306="ZMP",E4306*(1+(F4306/100)),N4305)</f>
        <v>0.75</v>
      </c>
      <c r="O4306" s="91" t="str">
        <f t="shared" si="1545"/>
        <v/>
      </c>
    </row>
    <row r="4307" spans="1:15" ht="12.75" outlineLevel="2" x14ac:dyDescent="0.2">
      <c r="A4307" s="47"/>
      <c r="B4307" s="48"/>
      <c r="C4307" s="48"/>
      <c r="D4307" s="49"/>
      <c r="E4307" s="50"/>
      <c r="F4307" s="51"/>
      <c r="G4307" s="52"/>
      <c r="H4307" s="53"/>
      <c r="I4307" s="54"/>
      <c r="J4307" s="54"/>
      <c r="K4307" s="35"/>
      <c r="L4307" s="54"/>
      <c r="M4307" s="54"/>
      <c r="N4307" s="54"/>
      <c r="O4307" s="54"/>
    </row>
    <row r="4308" spans="1:15" ht="25.5" x14ac:dyDescent="0.2">
      <c r="A4308" s="27" t="s">
        <v>8031</v>
      </c>
      <c r="B4308" s="28" t="s">
        <v>8585</v>
      </c>
      <c r="C4308" s="29" t="s">
        <v>8586</v>
      </c>
      <c r="D4308" s="30" t="s">
        <v>253</v>
      </c>
      <c r="E4308" s="31">
        <v>1</v>
      </c>
      <c r="F4308" s="32"/>
      <c r="G4308" s="33">
        <v>160.54</v>
      </c>
      <c r="H4308" s="34">
        <f>G4308</f>
        <v>160.54</v>
      </c>
      <c r="I4308" s="35">
        <f>SUM(I4309:I4324)</f>
        <v>72.527805999999998</v>
      </c>
      <c r="J4308" s="35">
        <f>SUM(J4309:J4324)</f>
        <v>9.2422500000000003</v>
      </c>
      <c r="K4308" s="35">
        <f t="shared" ref="K4308:K4346" si="1546">I4308+J4308</f>
        <v>81.770055999999997</v>
      </c>
      <c r="L4308" s="35">
        <f>SUM(L4309:L4324)</f>
        <v>14.700000000000001</v>
      </c>
      <c r="M4308" s="35">
        <f>SUM(M4309:M4324)</f>
        <v>64.067499999999995</v>
      </c>
      <c r="N4308" s="35"/>
      <c r="O4308" s="35">
        <f>SUM(O4309:O4324)</f>
        <v>0</v>
      </c>
    </row>
    <row r="4309" spans="1:15" ht="12.75" outlineLevel="1" collapsed="1" x14ac:dyDescent="0.2">
      <c r="A4309" s="38" t="s">
        <v>198</v>
      </c>
      <c r="B4309" s="39" t="s">
        <v>6838</v>
      </c>
      <c r="C4309" s="39" t="s">
        <v>6839</v>
      </c>
      <c r="D4309" s="40" t="s">
        <v>4652</v>
      </c>
      <c r="E4309" s="41">
        <v>5.0999999999999997E-2</v>
      </c>
      <c r="F4309" s="42"/>
      <c r="G4309" s="43">
        <v>543.93000000000006</v>
      </c>
      <c r="H4309" s="44">
        <f>IF(ISNUMBER(F4309),(E4309*(1+(F4309/100))*G4309),G4309*E4309)</f>
        <v>27.74043</v>
      </c>
      <c r="I4309" s="45" t="str">
        <f t="shared" ref="I4309:I4323" si="1547">IF(OR(A4309="PM",A4309="PZ",A4309="PP"),H4309,"")</f>
        <v/>
      </c>
      <c r="J4309" s="45" t="str">
        <f t="shared" ref="J4309:J4323" si="1548">IF(A4309="S",H4309,"")</f>
        <v/>
      </c>
      <c r="K4309" s="35"/>
      <c r="L4309" s="45" t="str">
        <f t="shared" ref="L4309:L4323" si="1549">IF(A4309="M06",H4309,"")</f>
        <v/>
      </c>
      <c r="M4309" s="45" t="str">
        <f t="shared" ref="M4309:M4323" si="1550">IF(OR(A4309="M02",A4309="M25",A4309="M01s"),H4309,"")</f>
        <v/>
      </c>
      <c r="N4309" s="46">
        <f>IF(A4309="ZMP",E4309*(1+(F4309/100)),#REF!)</f>
        <v>5.0999999999999997E-2</v>
      </c>
      <c r="O4309" s="45" t="str">
        <f t="shared" ref="O4309:O4323" si="1551">IF(A4309="M01e",H4309,"")</f>
        <v/>
      </c>
    </row>
    <row r="4310" spans="1:15" ht="12.75" outlineLevel="2" x14ac:dyDescent="0.2">
      <c r="A4310" s="84" t="s">
        <v>6725</v>
      </c>
      <c r="B4310" s="85" t="s">
        <v>6726</v>
      </c>
      <c r="C4310" s="85" t="s">
        <v>6727</v>
      </c>
      <c r="D4310" s="86" t="s">
        <v>205</v>
      </c>
      <c r="E4310" s="87">
        <v>0.96099999999999997</v>
      </c>
      <c r="F4310" s="88"/>
      <c r="G4310" s="89">
        <v>566</v>
      </c>
      <c r="H4310" s="90">
        <f>IF(ISNUMBER(F4310),(E4310*(1+(F4310/100))*G4310),G4310*E4310)*N4309</f>
        <v>27.740225999999996</v>
      </c>
      <c r="I4310" s="91">
        <f t="shared" si="1547"/>
        <v>27.740225999999996</v>
      </c>
      <c r="J4310" s="91" t="str">
        <f t="shared" si="1548"/>
        <v/>
      </c>
      <c r="K4310" s="35"/>
      <c r="L4310" s="91" t="str">
        <f t="shared" si="1549"/>
        <v/>
      </c>
      <c r="M4310" s="91" t="str">
        <f t="shared" si="1550"/>
        <v/>
      </c>
      <c r="N4310" s="83">
        <f>IF(A4310="ZMP",E4310*(1+(F4310/100)),N4309)</f>
        <v>5.0999999999999997E-2</v>
      </c>
      <c r="O4310" s="91" t="str">
        <f t="shared" si="1551"/>
        <v/>
      </c>
    </row>
    <row r="4311" spans="1:15" ht="12.75" outlineLevel="1" x14ac:dyDescent="0.2">
      <c r="A4311" s="38" t="s">
        <v>198</v>
      </c>
      <c r="B4311" s="39" t="s">
        <v>7815</v>
      </c>
      <c r="C4311" s="39" t="s">
        <v>7816</v>
      </c>
      <c r="D4311" s="40" t="s">
        <v>4652</v>
      </c>
      <c r="E4311" s="41">
        <v>3.5000000000000003E-2</v>
      </c>
      <c r="F4311" s="42"/>
      <c r="G4311" s="43">
        <v>150.18</v>
      </c>
      <c r="H4311" s="44">
        <f>IF(ISNUMBER(F4311),(E4311*(1+(F4311/100))*G4311),G4311*E4311)</f>
        <v>5.2563000000000004</v>
      </c>
      <c r="I4311" s="45" t="str">
        <f t="shared" si="1547"/>
        <v/>
      </c>
      <c r="J4311" s="45" t="str">
        <f t="shared" si="1548"/>
        <v/>
      </c>
      <c r="K4311" s="35"/>
      <c r="L4311" s="45" t="str">
        <f t="shared" si="1549"/>
        <v/>
      </c>
      <c r="M4311" s="45" t="str">
        <f t="shared" si="1550"/>
        <v/>
      </c>
      <c r="N4311" s="46">
        <f>IF(A4311="ZMP",E4311*(1+(F4311/100)),#REF!)</f>
        <v>3.5000000000000003E-2</v>
      </c>
      <c r="O4311" s="45" t="str">
        <f t="shared" si="1551"/>
        <v/>
      </c>
    </row>
    <row r="4312" spans="1:15" ht="12.75" outlineLevel="2" x14ac:dyDescent="0.2">
      <c r="A4312" s="84" t="s">
        <v>6725</v>
      </c>
      <c r="B4312" s="85" t="s">
        <v>6726</v>
      </c>
      <c r="C4312" s="85" t="s">
        <v>6727</v>
      </c>
      <c r="D4312" s="86" t="s">
        <v>205</v>
      </c>
      <c r="E4312" s="87">
        <v>0.124</v>
      </c>
      <c r="F4312" s="88"/>
      <c r="G4312" s="89">
        <v>566</v>
      </c>
      <c r="H4312" s="90">
        <f>IF(ISNUMBER(F4312),(E4312*(1+(F4312/100))*G4312),G4312*E4312)*N4311</f>
        <v>2.4564400000000002</v>
      </c>
      <c r="I4312" s="91">
        <f t="shared" si="1547"/>
        <v>2.4564400000000002</v>
      </c>
      <c r="J4312" s="91" t="str">
        <f t="shared" si="1548"/>
        <v/>
      </c>
      <c r="K4312" s="35"/>
      <c r="L4312" s="91" t="str">
        <f t="shared" si="1549"/>
        <v/>
      </c>
      <c r="M4312" s="91" t="str">
        <f t="shared" si="1550"/>
        <v/>
      </c>
      <c r="N4312" s="83">
        <f>IF(A4312="ZMP",E4312*(1+(F4312/100)),N4311)</f>
        <v>3.5000000000000003E-2</v>
      </c>
      <c r="O4312" s="91" t="str">
        <f t="shared" si="1551"/>
        <v/>
      </c>
    </row>
    <row r="4313" spans="1:15" ht="12.75" outlineLevel="2" x14ac:dyDescent="0.2">
      <c r="A4313" s="84" t="s">
        <v>315</v>
      </c>
      <c r="B4313" s="85" t="s">
        <v>35</v>
      </c>
      <c r="C4313" s="85" t="s">
        <v>36</v>
      </c>
      <c r="D4313" s="86" t="s">
        <v>17</v>
      </c>
      <c r="E4313" s="87">
        <v>0.16</v>
      </c>
      <c r="F4313" s="88"/>
      <c r="G4313" s="89">
        <v>500</v>
      </c>
      <c r="H4313" s="90">
        <f>IF(ISNUMBER(F4313),(E4313*(1+(F4313/100))*G4313),G4313*E4313)*N4312</f>
        <v>2.8000000000000003</v>
      </c>
      <c r="I4313" s="91" t="str">
        <f t="shared" si="1547"/>
        <v/>
      </c>
      <c r="J4313" s="91">
        <f t="shared" si="1548"/>
        <v>2.8000000000000003</v>
      </c>
      <c r="K4313" s="35"/>
      <c r="L4313" s="91" t="str">
        <f t="shared" si="1549"/>
        <v/>
      </c>
      <c r="M4313" s="91" t="str">
        <f t="shared" si="1550"/>
        <v/>
      </c>
      <c r="N4313" s="83">
        <f>IF(A4313="ZMP",E4313*(1+(F4313/100)),N4312)</f>
        <v>3.5000000000000003E-2</v>
      </c>
      <c r="O4313" s="91" t="str">
        <f t="shared" si="1551"/>
        <v/>
      </c>
    </row>
    <row r="4314" spans="1:15" ht="12.75" outlineLevel="1" x14ac:dyDescent="0.2">
      <c r="A4314" s="38" t="s">
        <v>198</v>
      </c>
      <c r="B4314" s="39" t="s">
        <v>7959</v>
      </c>
      <c r="C4314" s="39" t="s">
        <v>7960</v>
      </c>
      <c r="D4314" s="40" t="s">
        <v>4652</v>
      </c>
      <c r="E4314" s="41">
        <v>3.5000000000000003E-2</v>
      </c>
      <c r="F4314" s="42"/>
      <c r="G4314" s="43">
        <v>692.15</v>
      </c>
      <c r="H4314" s="44">
        <f>IF(ISNUMBER(F4314),(E4314*(1+(F4314/100))*G4314),G4314*E4314)</f>
        <v>24.225250000000003</v>
      </c>
      <c r="I4314" s="45" t="str">
        <f t="shared" si="1547"/>
        <v/>
      </c>
      <c r="J4314" s="45" t="str">
        <f t="shared" si="1548"/>
        <v/>
      </c>
      <c r="K4314" s="35"/>
      <c r="L4314" s="45" t="str">
        <f t="shared" si="1549"/>
        <v/>
      </c>
      <c r="M4314" s="45" t="str">
        <f t="shared" si="1550"/>
        <v/>
      </c>
      <c r="N4314" s="46">
        <f>IF(A4314="ZMP",E4314*(1+(F4314/100)),#REF!)</f>
        <v>3.5000000000000003E-2</v>
      </c>
      <c r="O4314" s="45" t="str">
        <f t="shared" si="1551"/>
        <v/>
      </c>
    </row>
    <row r="4315" spans="1:15" ht="12.75" outlineLevel="2" x14ac:dyDescent="0.2">
      <c r="A4315" s="84" t="s">
        <v>6725</v>
      </c>
      <c r="B4315" s="85" t="s">
        <v>6726</v>
      </c>
      <c r="C4315" s="85" t="s">
        <v>6727</v>
      </c>
      <c r="D4315" s="86" t="s">
        <v>205</v>
      </c>
      <c r="E4315" s="87">
        <v>0.19400000000000001</v>
      </c>
      <c r="F4315" s="88"/>
      <c r="G4315" s="89">
        <v>566</v>
      </c>
      <c r="H4315" s="90">
        <f>IF(ISNUMBER(F4315),(E4315*(1+(F4315/100))*G4315),G4315*E4315)*N4314</f>
        <v>3.8431400000000004</v>
      </c>
      <c r="I4315" s="91">
        <f t="shared" si="1547"/>
        <v>3.8431400000000004</v>
      </c>
      <c r="J4315" s="91" t="str">
        <f t="shared" si="1548"/>
        <v/>
      </c>
      <c r="K4315" s="35"/>
      <c r="L4315" s="91" t="str">
        <f t="shared" si="1549"/>
        <v/>
      </c>
      <c r="M4315" s="91" t="str">
        <f t="shared" si="1550"/>
        <v/>
      </c>
      <c r="N4315" s="83">
        <f>IF(A4315="ZMP",E4315*(1+(F4315/100)),N4314)</f>
        <v>3.5000000000000003E-2</v>
      </c>
      <c r="O4315" s="91" t="str">
        <f t="shared" si="1551"/>
        <v/>
      </c>
    </row>
    <row r="4316" spans="1:15" ht="12.75" outlineLevel="2" x14ac:dyDescent="0.2">
      <c r="A4316" s="84" t="s">
        <v>315</v>
      </c>
      <c r="B4316" s="85" t="s">
        <v>35</v>
      </c>
      <c r="C4316" s="85" t="s">
        <v>36</v>
      </c>
      <c r="D4316" s="86" t="s">
        <v>17</v>
      </c>
      <c r="E4316" s="87">
        <v>3.5000000000000003E-2</v>
      </c>
      <c r="F4316" s="88"/>
      <c r="G4316" s="89">
        <v>500</v>
      </c>
      <c r="H4316" s="90">
        <f>IF(ISNUMBER(F4316),(E4316*(1+(F4316/100))*G4316),G4316*E4316)*N4315</f>
        <v>0.61250000000000004</v>
      </c>
      <c r="I4316" s="91" t="str">
        <f t="shared" si="1547"/>
        <v/>
      </c>
      <c r="J4316" s="91">
        <f t="shared" si="1548"/>
        <v>0.61250000000000004</v>
      </c>
      <c r="K4316" s="35"/>
      <c r="L4316" s="91" t="str">
        <f t="shared" si="1549"/>
        <v/>
      </c>
      <c r="M4316" s="91" t="str">
        <f t="shared" si="1550"/>
        <v/>
      </c>
      <c r="N4316" s="83">
        <f>IF(A4316="ZMP",E4316*(1+(F4316/100)),N4315)</f>
        <v>3.5000000000000003E-2</v>
      </c>
      <c r="O4316" s="91" t="str">
        <f t="shared" si="1551"/>
        <v/>
      </c>
    </row>
    <row r="4317" spans="1:15" ht="12.75" outlineLevel="2" x14ac:dyDescent="0.2">
      <c r="A4317" s="84" t="s">
        <v>315</v>
      </c>
      <c r="B4317" s="85" t="s">
        <v>61</v>
      </c>
      <c r="C4317" s="85" t="s">
        <v>62</v>
      </c>
      <c r="D4317" s="86" t="s">
        <v>22</v>
      </c>
      <c r="E4317" s="87">
        <v>3.75</v>
      </c>
      <c r="F4317" s="88"/>
      <c r="G4317" s="89">
        <v>29</v>
      </c>
      <c r="H4317" s="90">
        <f>IF(ISNUMBER(F4317),(E4317*(1+(F4317/100))*G4317),G4317*E4317)*N4316</f>
        <v>3.8062500000000004</v>
      </c>
      <c r="I4317" s="91" t="str">
        <f t="shared" si="1547"/>
        <v/>
      </c>
      <c r="J4317" s="91">
        <f t="shared" si="1548"/>
        <v>3.8062500000000004</v>
      </c>
      <c r="K4317" s="35"/>
      <c r="L4317" s="91" t="str">
        <f t="shared" si="1549"/>
        <v/>
      </c>
      <c r="M4317" s="91" t="str">
        <f t="shared" si="1550"/>
        <v/>
      </c>
      <c r="N4317" s="83">
        <f>IF(A4317="ZMP",E4317*(1+(F4317/100)),N4316)</f>
        <v>3.5000000000000003E-2</v>
      </c>
      <c r="O4317" s="91" t="str">
        <f t="shared" si="1551"/>
        <v/>
      </c>
    </row>
    <row r="4318" spans="1:15" ht="12.75" outlineLevel="2" x14ac:dyDescent="0.2">
      <c r="A4318" s="84" t="s">
        <v>315</v>
      </c>
      <c r="B4318" s="85" t="s">
        <v>69</v>
      </c>
      <c r="C4318" s="85" t="s">
        <v>70</v>
      </c>
      <c r="D4318" s="86" t="s">
        <v>17</v>
      </c>
      <c r="E4318" s="87">
        <v>3.7999999999999999E-2</v>
      </c>
      <c r="F4318" s="88"/>
      <c r="G4318" s="89">
        <v>950</v>
      </c>
      <c r="H4318" s="90">
        <f>IF(ISNUMBER(F4318),(E4318*(1+(F4318/100))*G4318),G4318*E4318)*N4317</f>
        <v>1.2635000000000001</v>
      </c>
      <c r="I4318" s="91" t="str">
        <f t="shared" si="1547"/>
        <v/>
      </c>
      <c r="J4318" s="91">
        <f t="shared" si="1548"/>
        <v>1.2635000000000001</v>
      </c>
      <c r="K4318" s="35"/>
      <c r="L4318" s="91" t="str">
        <f t="shared" si="1549"/>
        <v/>
      </c>
      <c r="M4318" s="91" t="str">
        <f t="shared" si="1550"/>
        <v/>
      </c>
      <c r="N4318" s="83">
        <f>IF(A4318="ZMP",E4318*(1+(F4318/100)),N4317)</f>
        <v>3.5000000000000003E-2</v>
      </c>
      <c r="O4318" s="91" t="str">
        <f t="shared" si="1551"/>
        <v/>
      </c>
    </row>
    <row r="4319" spans="1:15" ht="12.75" outlineLevel="2" x14ac:dyDescent="0.2">
      <c r="A4319" s="84" t="s">
        <v>206</v>
      </c>
      <c r="B4319" s="85" t="s">
        <v>5839</v>
      </c>
      <c r="C4319" s="85" t="s">
        <v>5840</v>
      </c>
      <c r="D4319" s="86" t="s">
        <v>651</v>
      </c>
      <c r="E4319" s="87">
        <v>1</v>
      </c>
      <c r="F4319" s="88"/>
      <c r="G4319" s="89">
        <v>420</v>
      </c>
      <c r="H4319" s="90">
        <f>IF(ISNUMBER(F4319),(E4319*(1+(F4319/100))*G4319),G4319*E4319)*N4318</f>
        <v>14.700000000000001</v>
      </c>
      <c r="I4319" s="91" t="str">
        <f t="shared" si="1547"/>
        <v/>
      </c>
      <c r="J4319" s="91" t="str">
        <f t="shared" si="1548"/>
        <v/>
      </c>
      <c r="K4319" s="35"/>
      <c r="L4319" s="91">
        <f t="shared" si="1549"/>
        <v>14.700000000000001</v>
      </c>
      <c r="M4319" s="91" t="str">
        <f t="shared" si="1550"/>
        <v/>
      </c>
      <c r="N4319" s="83">
        <f>IF(A4319="ZMP",E4319*(1+(F4319/100)),N4318)</f>
        <v>3.5000000000000003E-2</v>
      </c>
      <c r="O4319" s="91" t="str">
        <f t="shared" si="1551"/>
        <v/>
      </c>
    </row>
    <row r="4320" spans="1:15" ht="12.75" outlineLevel="1" x14ac:dyDescent="0.2">
      <c r="A4320" s="38" t="s">
        <v>198</v>
      </c>
      <c r="B4320" s="39" t="s">
        <v>8015</v>
      </c>
      <c r="C4320" s="39" t="s">
        <v>8016</v>
      </c>
      <c r="D4320" s="40" t="s">
        <v>367</v>
      </c>
      <c r="E4320" s="41">
        <v>0.25</v>
      </c>
      <c r="F4320" s="42"/>
      <c r="G4320" s="43">
        <v>413.26</v>
      </c>
      <c r="H4320" s="44">
        <f>IF(ISNUMBER(F4320),(E4320*(1+(F4320/100))*G4320),G4320*E4320)</f>
        <v>103.315</v>
      </c>
      <c r="I4320" s="45" t="str">
        <f t="shared" si="1547"/>
        <v/>
      </c>
      <c r="J4320" s="45" t="str">
        <f t="shared" si="1548"/>
        <v/>
      </c>
      <c r="K4320" s="35"/>
      <c r="L4320" s="45" t="str">
        <f t="shared" si="1549"/>
        <v/>
      </c>
      <c r="M4320" s="45" t="str">
        <f t="shared" si="1550"/>
        <v/>
      </c>
      <c r="N4320" s="46">
        <f>IF(A4320="ZMP",E4320*(1+(F4320/100)),#REF!)</f>
        <v>0.25</v>
      </c>
      <c r="O4320" s="45" t="str">
        <f t="shared" si="1551"/>
        <v/>
      </c>
    </row>
    <row r="4321" spans="1:15" ht="12.75" outlineLevel="2" x14ac:dyDescent="0.2">
      <c r="A4321" s="84" t="s">
        <v>6725</v>
      </c>
      <c r="B4321" s="85" t="s">
        <v>6726</v>
      </c>
      <c r="C4321" s="85" t="s">
        <v>6727</v>
      </c>
      <c r="D4321" s="86" t="s">
        <v>205</v>
      </c>
      <c r="E4321" s="87">
        <v>0.27200000000000002</v>
      </c>
      <c r="F4321" s="88"/>
      <c r="G4321" s="89">
        <v>566</v>
      </c>
      <c r="H4321" s="90">
        <f>IF(ISNUMBER(F4321),(E4321*(1+(F4321/100))*G4321),G4321*E4321)*N4320</f>
        <v>38.488</v>
      </c>
      <c r="I4321" s="91">
        <f t="shared" si="1547"/>
        <v>38.488</v>
      </c>
      <c r="J4321" s="91" t="str">
        <f t="shared" si="1548"/>
        <v/>
      </c>
      <c r="K4321" s="35"/>
      <c r="L4321" s="91" t="str">
        <f t="shared" si="1549"/>
        <v/>
      </c>
      <c r="M4321" s="91" t="str">
        <f t="shared" si="1550"/>
        <v/>
      </c>
      <c r="N4321" s="83">
        <f>IF(A4321="ZMP",E4321*(1+(F4321/100)),N4320)</f>
        <v>0.25</v>
      </c>
      <c r="O4321" s="91" t="str">
        <f t="shared" si="1551"/>
        <v/>
      </c>
    </row>
    <row r="4322" spans="1:15" ht="12.75" outlineLevel="2" x14ac:dyDescent="0.2">
      <c r="A4322" s="84" t="s">
        <v>315</v>
      </c>
      <c r="B4322" s="85" t="s">
        <v>75</v>
      </c>
      <c r="C4322" s="85" t="s">
        <v>76</v>
      </c>
      <c r="D4322" s="86" t="s">
        <v>17</v>
      </c>
      <c r="E4322" s="87">
        <v>4.0000000000000001E-3</v>
      </c>
      <c r="F4322" s="88"/>
      <c r="G4322" s="89">
        <v>760</v>
      </c>
      <c r="H4322" s="90">
        <f>IF(ISNUMBER(F4322),(E4322*(1+(F4322/100))*G4322),G4322*E4322)*N4321</f>
        <v>0.76</v>
      </c>
      <c r="I4322" s="91" t="str">
        <f t="shared" si="1547"/>
        <v/>
      </c>
      <c r="J4322" s="91">
        <f t="shared" si="1548"/>
        <v>0.76</v>
      </c>
      <c r="K4322" s="35"/>
      <c r="L4322" s="91" t="str">
        <f t="shared" si="1549"/>
        <v/>
      </c>
      <c r="M4322" s="91" t="str">
        <f t="shared" si="1550"/>
        <v/>
      </c>
      <c r="N4322" s="83">
        <f>IF(A4322="ZMP",E4322*(1+(F4322/100)),N4321)</f>
        <v>0.25</v>
      </c>
      <c r="O4322" s="91" t="str">
        <f t="shared" si="1551"/>
        <v/>
      </c>
    </row>
    <row r="4323" spans="1:15" ht="12.75" outlineLevel="2" x14ac:dyDescent="0.2">
      <c r="A4323" s="84" t="s">
        <v>228</v>
      </c>
      <c r="B4323" s="85" t="s">
        <v>8017</v>
      </c>
      <c r="C4323" s="85" t="s">
        <v>8018</v>
      </c>
      <c r="D4323" s="86" t="s">
        <v>5816</v>
      </c>
      <c r="E4323" s="87">
        <v>1</v>
      </c>
      <c r="F4323" s="88"/>
      <c r="G4323" s="89">
        <v>256.27</v>
      </c>
      <c r="H4323" s="90">
        <f>IF(ISNUMBER(F4323),(E4323*(1+(F4323/100))*G4323),G4323*E4323)*N4322</f>
        <v>64.067499999999995</v>
      </c>
      <c r="I4323" s="91" t="str">
        <f t="shared" si="1547"/>
        <v/>
      </c>
      <c r="J4323" s="91" t="str">
        <f t="shared" si="1548"/>
        <v/>
      </c>
      <c r="K4323" s="35"/>
      <c r="L4323" s="91" t="str">
        <f t="shared" si="1549"/>
        <v/>
      </c>
      <c r="M4323" s="91">
        <f t="shared" si="1550"/>
        <v>64.067499999999995</v>
      </c>
      <c r="N4323" s="83">
        <f>IF(A4323="ZMP",E4323*(1+(F4323/100)),N4322)</f>
        <v>0.25</v>
      </c>
      <c r="O4323" s="91" t="str">
        <f t="shared" si="1551"/>
        <v/>
      </c>
    </row>
    <row r="4324" spans="1:15" ht="12.75" outlineLevel="2" x14ac:dyDescent="0.2">
      <c r="A4324" s="47"/>
      <c r="B4324" s="48"/>
      <c r="C4324" s="48"/>
      <c r="D4324" s="49"/>
      <c r="E4324" s="50"/>
      <c r="F4324" s="51"/>
      <c r="G4324" s="52"/>
      <c r="H4324" s="53"/>
      <c r="I4324" s="54"/>
      <c r="J4324" s="54"/>
      <c r="K4324" s="35"/>
      <c r="L4324" s="54"/>
      <c r="M4324" s="54"/>
      <c r="N4324" s="54"/>
      <c r="O4324" s="54"/>
    </row>
    <row r="4325" spans="1:15" ht="12.75" x14ac:dyDescent="0.2">
      <c r="A4325" s="27" t="s">
        <v>8031</v>
      </c>
      <c r="B4325" s="28" t="s">
        <v>8587</v>
      </c>
      <c r="C4325" s="29" t="s">
        <v>5070</v>
      </c>
      <c r="D4325" s="30" t="s">
        <v>201</v>
      </c>
      <c r="E4325" s="31">
        <v>1</v>
      </c>
      <c r="F4325" s="32"/>
      <c r="G4325" s="33">
        <v>132.92000000000002</v>
      </c>
      <c r="H4325" s="34">
        <f>G4325</f>
        <v>132.92000000000002</v>
      </c>
      <c r="I4325" s="35">
        <f>SUM(I4326:I4331)</f>
        <v>79.92</v>
      </c>
      <c r="J4325" s="35">
        <f>SUM(J4326:J4331)</f>
        <v>0</v>
      </c>
      <c r="K4325" s="35">
        <f t="shared" si="1546"/>
        <v>79.92</v>
      </c>
      <c r="L4325" s="35">
        <f>SUM(L4326:L4331)</f>
        <v>53</v>
      </c>
      <c r="M4325" s="35">
        <f>SUM(M4326:M4331)</f>
        <v>0</v>
      </c>
      <c r="N4325" s="35"/>
      <c r="O4325" s="35">
        <f>SUM(O4326:O4331)</f>
        <v>0</v>
      </c>
    </row>
    <row r="4326" spans="1:15" ht="12.75" outlineLevel="1" collapsed="1" x14ac:dyDescent="0.2">
      <c r="A4326" s="38" t="s">
        <v>198</v>
      </c>
      <c r="B4326" s="39" t="s">
        <v>5069</v>
      </c>
      <c r="C4326" s="39" t="s">
        <v>5070</v>
      </c>
      <c r="D4326" s="40" t="s">
        <v>201</v>
      </c>
      <c r="E4326" s="41">
        <v>1</v>
      </c>
      <c r="F4326" s="42"/>
      <c r="G4326" s="43">
        <v>79.92</v>
      </c>
      <c r="H4326" s="44">
        <f>IF(ISNUMBER(F4326),(E4326*(1+(F4326/100))*G4326),G4326*E4326)</f>
        <v>79.92</v>
      </c>
      <c r="I4326" s="45" t="str">
        <f>IF(OR(A4326="PM",A4326="PZ",A4326="PP"),H4326,"")</f>
        <v/>
      </c>
      <c r="J4326" s="45" t="str">
        <f>IF(A4326="S",H4326,"")</f>
        <v/>
      </c>
      <c r="K4326" s="35"/>
      <c r="L4326" s="45" t="str">
        <f>IF(A4326="M06",H4326,"")</f>
        <v/>
      </c>
      <c r="M4326" s="45" t="str">
        <f>IF(OR(A4326="M02",A4326="M25",A4326="M01s"),H4326,"")</f>
        <v/>
      </c>
      <c r="N4326" s="46">
        <f>IF(A4326="ZMP",E4326*(1+(F4326/100)),#REF!)</f>
        <v>1</v>
      </c>
      <c r="O4326" s="45" t="str">
        <f>IF(A4326="M01e",H4326,"")</f>
        <v/>
      </c>
    </row>
    <row r="4327" spans="1:15" ht="12.75" outlineLevel="2" x14ac:dyDescent="0.2">
      <c r="A4327" s="84" t="s">
        <v>202</v>
      </c>
      <c r="B4327" s="85" t="s">
        <v>203</v>
      </c>
      <c r="C4327" s="85" t="s">
        <v>204</v>
      </c>
      <c r="D4327" s="86" t="s">
        <v>205</v>
      </c>
      <c r="E4327" s="87">
        <v>0.111</v>
      </c>
      <c r="F4327" s="88"/>
      <c r="G4327" s="89">
        <v>720</v>
      </c>
      <c r="H4327" s="90">
        <f>IF(ISNUMBER(F4327),(E4327*(1+(F4327/100))*G4327),G4327*E4327)*N4326</f>
        <v>79.92</v>
      </c>
      <c r="I4327" s="91">
        <f>IF(OR(A4327="PM",A4327="PZ",A4327="PP"),H4327,"")</f>
        <v>79.92</v>
      </c>
      <c r="J4327" s="91" t="str">
        <f>IF(A4327="S",H4327,"")</f>
        <v/>
      </c>
      <c r="K4327" s="35"/>
      <c r="L4327" s="91" t="str">
        <f>IF(A4327="M06",H4327,"")</f>
        <v/>
      </c>
      <c r="M4327" s="91" t="str">
        <f>IF(OR(A4327="M02",A4327="M25",A4327="M01s"),H4327,"")</f>
        <v/>
      </c>
      <c r="N4327" s="83">
        <f>IF(A4327="ZMP",E4327*(1+(F4327/100)),N4326)</f>
        <v>1</v>
      </c>
      <c r="O4327" s="91" t="str">
        <f>IF(A4327="M01e",H4327,"")</f>
        <v/>
      </c>
    </row>
    <row r="4328" spans="1:15" ht="12.75" outlineLevel="1" x14ac:dyDescent="0.2">
      <c r="A4328" s="38" t="s">
        <v>198</v>
      </c>
      <c r="B4328" s="39" t="s">
        <v>5550</v>
      </c>
      <c r="C4328" s="39" t="s">
        <v>5551</v>
      </c>
      <c r="D4328" s="40" t="s">
        <v>392</v>
      </c>
      <c r="E4328" s="41">
        <v>1</v>
      </c>
      <c r="F4328" s="42"/>
      <c r="G4328" s="43">
        <v>53</v>
      </c>
      <c r="H4328" s="44">
        <f>IF(ISNUMBER(F4328),(E4328*(1+(F4328/100))*G4328),G4328*E4328)</f>
        <v>53</v>
      </c>
      <c r="I4328" s="45" t="str">
        <f>IF(OR(A4328="PM",A4328="PZ",A4328="PP"),H4328,"")</f>
        <v/>
      </c>
      <c r="J4328" s="45" t="str">
        <f>IF(A4328="S",H4328,"")</f>
        <v/>
      </c>
      <c r="K4328" s="35"/>
      <c r="L4328" s="45" t="str">
        <f>IF(A4328="M06",H4328,"")</f>
        <v/>
      </c>
      <c r="M4328" s="45" t="str">
        <f>IF(OR(A4328="M02",A4328="M25",A4328="M01s"),H4328,"")</f>
        <v/>
      </c>
      <c r="N4328" s="46">
        <f>IF(A4328="ZMP",E4328*(1+(F4328/100)),#REF!)</f>
        <v>1</v>
      </c>
      <c r="O4328" s="45" t="str">
        <f>IF(A4328="M01e",H4328,"")</f>
        <v/>
      </c>
    </row>
    <row r="4329" spans="1:15" ht="12.75" outlineLevel="2" x14ac:dyDescent="0.2">
      <c r="A4329" s="84" t="s">
        <v>202</v>
      </c>
      <c r="B4329" s="85" t="s">
        <v>203</v>
      </c>
      <c r="C4329" s="85" t="s">
        <v>204</v>
      </c>
      <c r="D4329" s="86" t="s">
        <v>205</v>
      </c>
      <c r="E4329" s="87">
        <v>0</v>
      </c>
      <c r="F4329" s="88"/>
      <c r="G4329" s="89">
        <v>720</v>
      </c>
      <c r="H4329" s="90">
        <f>IF(ISNUMBER(F4329),(E4329*(1+(F4329/100))*G4329),G4329*E4329)*N4328</f>
        <v>0</v>
      </c>
      <c r="I4329" s="91">
        <f>IF(OR(A4329="PM",A4329="PZ",A4329="PP"),H4329,"")</f>
        <v>0</v>
      </c>
      <c r="J4329" s="91" t="str">
        <f>IF(A4329="S",H4329,"")</f>
        <v/>
      </c>
      <c r="K4329" s="35"/>
      <c r="L4329" s="91" t="str">
        <f>IF(A4329="M06",H4329,"")</f>
        <v/>
      </c>
      <c r="M4329" s="91" t="str">
        <f>IF(OR(A4329="M02",A4329="M25",A4329="M01s"),H4329,"")</f>
        <v/>
      </c>
      <c r="N4329" s="83">
        <f>IF(A4329="ZMP",E4329*(1+(F4329/100)),N4328)</f>
        <v>1</v>
      </c>
      <c r="O4329" s="91" t="str">
        <f>IF(A4329="M01e",H4329,"")</f>
        <v/>
      </c>
    </row>
    <row r="4330" spans="1:15" ht="12.75" outlineLevel="2" x14ac:dyDescent="0.2">
      <c r="A4330" s="84" t="s">
        <v>206</v>
      </c>
      <c r="B4330" s="85" t="s">
        <v>5552</v>
      </c>
      <c r="C4330" s="85" t="s">
        <v>5553</v>
      </c>
      <c r="D4330" s="86" t="s">
        <v>278</v>
      </c>
      <c r="E4330" s="87">
        <v>0.1</v>
      </c>
      <c r="F4330" s="88"/>
      <c r="G4330" s="89">
        <v>530</v>
      </c>
      <c r="H4330" s="90">
        <f>IF(ISNUMBER(F4330),(E4330*(1+(F4330/100))*G4330),G4330*E4330)*N4329</f>
        <v>53</v>
      </c>
      <c r="I4330" s="91" t="str">
        <f>IF(OR(A4330="PM",A4330="PZ",A4330="PP"),H4330,"")</f>
        <v/>
      </c>
      <c r="J4330" s="91" t="str">
        <f>IF(A4330="S",H4330,"")</f>
        <v/>
      </c>
      <c r="K4330" s="35"/>
      <c r="L4330" s="91">
        <f>IF(A4330="M06",H4330,"")</f>
        <v>53</v>
      </c>
      <c r="M4330" s="91" t="str">
        <f>IF(OR(A4330="M02",A4330="M25",A4330="M01s"),H4330,"")</f>
        <v/>
      </c>
      <c r="N4330" s="83">
        <f>IF(A4330="ZMP",E4330*(1+(F4330/100)),N4329)</f>
        <v>1</v>
      </c>
      <c r="O4330" s="91" t="str">
        <f>IF(A4330="M01e",H4330,"")</f>
        <v/>
      </c>
    </row>
    <row r="4331" spans="1:15" ht="12.75" outlineLevel="2" x14ac:dyDescent="0.2">
      <c r="A4331" s="47"/>
      <c r="B4331" s="48"/>
      <c r="C4331" s="48"/>
      <c r="D4331" s="49"/>
      <c r="E4331" s="50"/>
      <c r="F4331" s="51"/>
      <c r="G4331" s="52"/>
      <c r="H4331" s="53"/>
      <c r="I4331" s="54"/>
      <c r="J4331" s="54"/>
      <c r="K4331" s="35"/>
      <c r="L4331" s="54"/>
      <c r="M4331" s="54"/>
      <c r="N4331" s="54"/>
      <c r="O4331" s="54"/>
    </row>
    <row r="4332" spans="1:15" ht="12.75" x14ac:dyDescent="0.2">
      <c r="A4332" s="27" t="s">
        <v>8031</v>
      </c>
      <c r="B4332" s="28" t="s">
        <v>8588</v>
      </c>
      <c r="C4332" s="29" t="s">
        <v>8589</v>
      </c>
      <c r="D4332" s="30" t="s">
        <v>367</v>
      </c>
      <c r="E4332" s="31">
        <v>1</v>
      </c>
      <c r="F4332" s="32"/>
      <c r="G4332" s="33">
        <v>682.59</v>
      </c>
      <c r="H4332" s="34">
        <f>G4332</f>
        <v>682.59</v>
      </c>
      <c r="I4332" s="35">
        <f>SUM(I4333:I4338)</f>
        <v>225.36</v>
      </c>
      <c r="J4332" s="35">
        <f>SUM(J4333:J4338)</f>
        <v>0</v>
      </c>
      <c r="K4332" s="35">
        <f t="shared" si="1546"/>
        <v>225.36</v>
      </c>
      <c r="L4332" s="35">
        <f>SUM(L4333:L4338)</f>
        <v>457.22699999999998</v>
      </c>
      <c r="M4332" s="35">
        <f>SUM(M4333:M4338)</f>
        <v>0</v>
      </c>
      <c r="N4332" s="35"/>
      <c r="O4332" s="35">
        <f>SUM(O4333:O4338)</f>
        <v>0</v>
      </c>
    </row>
    <row r="4333" spans="1:15" ht="12.75" outlineLevel="1" collapsed="1" x14ac:dyDescent="0.2">
      <c r="A4333" s="38" t="s">
        <v>198</v>
      </c>
      <c r="B4333" s="39" t="s">
        <v>365</v>
      </c>
      <c r="C4333" s="39" t="s">
        <v>366</v>
      </c>
      <c r="D4333" s="40" t="s">
        <v>367</v>
      </c>
      <c r="E4333" s="41">
        <v>1</v>
      </c>
      <c r="F4333" s="42"/>
      <c r="G4333" s="43">
        <v>225.36</v>
      </c>
      <c r="H4333" s="44">
        <f>IF(ISNUMBER(F4333),(E4333*(1+(F4333/100))*G4333),G4333*E4333)</f>
        <v>225.36</v>
      </c>
      <c r="I4333" s="45" t="str">
        <f>IF(OR(A4333="PM",A4333="PZ",A4333="PP"),H4333,"")</f>
        <v/>
      </c>
      <c r="J4333" s="45" t="str">
        <f>IF(A4333="S",H4333,"")</f>
        <v/>
      </c>
      <c r="K4333" s="35"/>
      <c r="L4333" s="45" t="str">
        <f>IF(A4333="M06",H4333,"")</f>
        <v/>
      </c>
      <c r="M4333" s="45" t="str">
        <f>IF(OR(A4333="M02",A4333="M25",A4333="M01s"),H4333,"")</f>
        <v/>
      </c>
      <c r="N4333" s="46">
        <f>IF(A4333="ZMP",E4333*(1+(F4333/100)),#REF!)</f>
        <v>1</v>
      </c>
      <c r="O4333" s="45" t="str">
        <f>IF(A4333="M01e",H4333,"")</f>
        <v/>
      </c>
    </row>
    <row r="4334" spans="1:15" ht="12.75" outlineLevel="2" x14ac:dyDescent="0.2">
      <c r="A4334" s="84" t="s">
        <v>202</v>
      </c>
      <c r="B4334" s="85" t="s">
        <v>203</v>
      </c>
      <c r="C4334" s="85" t="s">
        <v>204</v>
      </c>
      <c r="D4334" s="86" t="s">
        <v>205</v>
      </c>
      <c r="E4334" s="87">
        <v>0.313</v>
      </c>
      <c r="F4334" s="88"/>
      <c r="G4334" s="89">
        <v>720</v>
      </c>
      <c r="H4334" s="90">
        <f>IF(ISNUMBER(F4334),(E4334*(1+(F4334/100))*G4334),G4334*E4334)*N4333</f>
        <v>225.36</v>
      </c>
      <c r="I4334" s="91">
        <f>IF(OR(A4334="PM",A4334="PZ",A4334="PP"),H4334,"")</f>
        <v>225.36</v>
      </c>
      <c r="J4334" s="91" t="str">
        <f>IF(A4334="S",H4334,"")</f>
        <v/>
      </c>
      <c r="K4334" s="35"/>
      <c r="L4334" s="91" t="str">
        <f>IF(A4334="M06",H4334,"")</f>
        <v/>
      </c>
      <c r="M4334" s="91" t="str">
        <f>IF(OR(A4334="M02",A4334="M25",A4334="M01s"),H4334,"")</f>
        <v/>
      </c>
      <c r="N4334" s="83">
        <f>IF(A4334="ZMP",E4334*(1+(F4334/100)),N4333)</f>
        <v>1</v>
      </c>
      <c r="O4334" s="91" t="str">
        <f>IF(A4334="M01e",H4334,"")</f>
        <v/>
      </c>
    </row>
    <row r="4335" spans="1:15" ht="12.75" outlineLevel="1" x14ac:dyDescent="0.2">
      <c r="A4335" s="38" t="s">
        <v>198</v>
      </c>
      <c r="B4335" s="39" t="s">
        <v>368</v>
      </c>
      <c r="C4335" s="39" t="s">
        <v>369</v>
      </c>
      <c r="D4335" s="40" t="s">
        <v>367</v>
      </c>
      <c r="E4335" s="41">
        <v>1</v>
      </c>
      <c r="F4335" s="42"/>
      <c r="G4335" s="43">
        <v>457.23</v>
      </c>
      <c r="H4335" s="44">
        <f>IF(ISNUMBER(F4335),(E4335*(1+(F4335/100))*G4335),G4335*E4335)</f>
        <v>457.23</v>
      </c>
      <c r="I4335" s="45" t="str">
        <f>IF(OR(A4335="PM",A4335="PZ",A4335="PP"),H4335,"")</f>
        <v/>
      </c>
      <c r="J4335" s="45" t="str">
        <f>IF(A4335="S",H4335,"")</f>
        <v/>
      </c>
      <c r="K4335" s="35"/>
      <c r="L4335" s="45" t="str">
        <f>IF(A4335="M06",H4335,"")</f>
        <v/>
      </c>
      <c r="M4335" s="45" t="str">
        <f>IF(OR(A4335="M02",A4335="M25",A4335="M01s"),H4335,"")</f>
        <v/>
      </c>
      <c r="N4335" s="46">
        <f>IF(A4335="ZMP",E4335*(1+(F4335/100)),#REF!)</f>
        <v>1</v>
      </c>
      <c r="O4335" s="45" t="str">
        <f>IF(A4335="M01e",H4335,"")</f>
        <v/>
      </c>
    </row>
    <row r="4336" spans="1:15" ht="12.75" outlineLevel="2" x14ac:dyDescent="0.2">
      <c r="A4336" s="84" t="s">
        <v>202</v>
      </c>
      <c r="B4336" s="85" t="s">
        <v>203</v>
      </c>
      <c r="C4336" s="85" t="s">
        <v>204</v>
      </c>
      <c r="D4336" s="86" t="s">
        <v>205</v>
      </c>
      <c r="E4336" s="87">
        <v>0</v>
      </c>
      <c r="F4336" s="88"/>
      <c r="G4336" s="89">
        <v>720</v>
      </c>
      <c r="H4336" s="90">
        <f>IF(ISNUMBER(F4336),(E4336*(1+(F4336/100))*G4336),G4336*E4336)*N4335</f>
        <v>0</v>
      </c>
      <c r="I4336" s="91">
        <f>IF(OR(A4336="PM",A4336="PZ",A4336="PP"),H4336,"")</f>
        <v>0</v>
      </c>
      <c r="J4336" s="91" t="str">
        <f>IF(A4336="S",H4336,"")</f>
        <v/>
      </c>
      <c r="K4336" s="35"/>
      <c r="L4336" s="91" t="str">
        <f>IF(A4336="M06",H4336,"")</f>
        <v/>
      </c>
      <c r="M4336" s="91" t="str">
        <f>IF(OR(A4336="M02",A4336="M25",A4336="M01s"),H4336,"")</f>
        <v/>
      </c>
      <c r="N4336" s="83">
        <f>IF(A4336="ZMP",E4336*(1+(F4336/100)),N4335)</f>
        <v>1</v>
      </c>
      <c r="O4336" s="91" t="str">
        <f>IF(A4336="M01e",H4336,"")</f>
        <v/>
      </c>
    </row>
    <row r="4337" spans="1:15" ht="12.75" outlineLevel="2" x14ac:dyDescent="0.2">
      <c r="A4337" s="84" t="s">
        <v>206</v>
      </c>
      <c r="B4337" s="85" t="s">
        <v>370</v>
      </c>
      <c r="C4337" s="85" t="s">
        <v>371</v>
      </c>
      <c r="D4337" s="86" t="s">
        <v>111</v>
      </c>
      <c r="E4337" s="87">
        <v>0.3</v>
      </c>
      <c r="F4337" s="88">
        <v>1</v>
      </c>
      <c r="G4337" s="89">
        <v>1509</v>
      </c>
      <c r="H4337" s="90">
        <f>IF(ISNUMBER(F4337),(E4337*(1+(F4337/100))*G4337),G4337*E4337)*N4336</f>
        <v>457.22699999999998</v>
      </c>
      <c r="I4337" s="91" t="str">
        <f>IF(OR(A4337="PM",A4337="PZ",A4337="PP"),H4337,"")</f>
        <v/>
      </c>
      <c r="J4337" s="91" t="str">
        <f>IF(A4337="S",H4337,"")</f>
        <v/>
      </c>
      <c r="K4337" s="35"/>
      <c r="L4337" s="91">
        <f>IF(A4337="M06",H4337,"")</f>
        <v>457.22699999999998</v>
      </c>
      <c r="M4337" s="91" t="str">
        <f>IF(OR(A4337="M02",A4337="M25",A4337="M01s"),H4337,"")</f>
        <v/>
      </c>
      <c r="N4337" s="83">
        <f>IF(A4337="ZMP",E4337*(1+(F4337/100)),N4336)</f>
        <v>1</v>
      </c>
      <c r="O4337" s="91" t="str">
        <f>IF(A4337="M01e",H4337,"")</f>
        <v/>
      </c>
    </row>
    <row r="4338" spans="1:15" ht="12.75" outlineLevel="2" x14ac:dyDescent="0.2">
      <c r="A4338" s="47"/>
      <c r="B4338" s="48"/>
      <c r="C4338" s="48"/>
      <c r="D4338" s="49"/>
      <c r="E4338" s="50"/>
      <c r="F4338" s="51"/>
      <c r="G4338" s="52"/>
      <c r="H4338" s="53"/>
      <c r="I4338" s="54"/>
      <c r="J4338" s="54"/>
      <c r="K4338" s="35"/>
      <c r="L4338" s="54"/>
      <c r="M4338" s="54"/>
      <c r="N4338" s="54"/>
      <c r="O4338" s="54"/>
    </row>
    <row r="4339" spans="1:15" ht="12.75" x14ac:dyDescent="0.2">
      <c r="A4339" s="27" t="s">
        <v>8031</v>
      </c>
      <c r="B4339" s="28" t="s">
        <v>8590</v>
      </c>
      <c r="C4339" s="29" t="s">
        <v>8591</v>
      </c>
      <c r="D4339" s="30" t="s">
        <v>392</v>
      </c>
      <c r="E4339" s="31">
        <v>1</v>
      </c>
      <c r="F4339" s="32"/>
      <c r="G4339" s="33">
        <v>243.92</v>
      </c>
      <c r="H4339" s="34">
        <f>G4339</f>
        <v>243.92</v>
      </c>
      <c r="I4339" s="35">
        <f>SUM(I4340:I4345)</f>
        <v>133.91999999999999</v>
      </c>
      <c r="J4339" s="35">
        <f>SUM(J4340:J4345)</f>
        <v>0</v>
      </c>
      <c r="K4339" s="35">
        <f t="shared" si="1546"/>
        <v>133.91999999999999</v>
      </c>
      <c r="L4339" s="35">
        <f>SUM(L4340:L4345)</f>
        <v>110</v>
      </c>
      <c r="M4339" s="35">
        <f>SUM(M4340:M4345)</f>
        <v>0</v>
      </c>
      <c r="N4339" s="35"/>
      <c r="O4339" s="35">
        <f>SUM(O4340:O4345)</f>
        <v>0</v>
      </c>
    </row>
    <row r="4340" spans="1:15" ht="12.75" outlineLevel="1" collapsed="1" x14ac:dyDescent="0.2">
      <c r="A4340" s="38" t="s">
        <v>198</v>
      </c>
      <c r="B4340" s="39" t="s">
        <v>395</v>
      </c>
      <c r="C4340" s="39" t="s">
        <v>396</v>
      </c>
      <c r="D4340" s="40" t="s">
        <v>392</v>
      </c>
      <c r="E4340" s="41">
        <v>1</v>
      </c>
      <c r="F4340" s="42"/>
      <c r="G4340" s="43">
        <v>133.92000000000002</v>
      </c>
      <c r="H4340" s="44">
        <f>IF(ISNUMBER(F4340),(E4340*(1+(F4340/100))*G4340),G4340*E4340)</f>
        <v>133.92000000000002</v>
      </c>
      <c r="I4340" s="45" t="str">
        <f>IF(OR(A4340="PM",A4340="PZ",A4340="PP"),H4340,"")</f>
        <v/>
      </c>
      <c r="J4340" s="45" t="str">
        <f>IF(A4340="S",H4340,"")</f>
        <v/>
      </c>
      <c r="K4340" s="35"/>
      <c r="L4340" s="45" t="str">
        <f>IF(A4340="M06",H4340,"")</f>
        <v/>
      </c>
      <c r="M4340" s="45" t="str">
        <f>IF(OR(A4340="M02",A4340="M25",A4340="M01s"),H4340,"")</f>
        <v/>
      </c>
      <c r="N4340" s="46">
        <f>IF(A4340="ZMP",E4340*(1+(F4340/100)),#REF!)</f>
        <v>1</v>
      </c>
      <c r="O4340" s="45" t="str">
        <f>IF(A4340="M01e",H4340,"")</f>
        <v/>
      </c>
    </row>
    <row r="4341" spans="1:15" ht="12.75" outlineLevel="2" x14ac:dyDescent="0.2">
      <c r="A4341" s="84" t="s">
        <v>202</v>
      </c>
      <c r="B4341" s="85" t="s">
        <v>203</v>
      </c>
      <c r="C4341" s="85" t="s">
        <v>204</v>
      </c>
      <c r="D4341" s="86" t="s">
        <v>205</v>
      </c>
      <c r="E4341" s="87">
        <v>0.186</v>
      </c>
      <c r="F4341" s="88"/>
      <c r="G4341" s="89">
        <v>720</v>
      </c>
      <c r="H4341" s="90">
        <f>IF(ISNUMBER(F4341),(E4341*(1+(F4341/100))*G4341),G4341*E4341)*N4340</f>
        <v>133.91999999999999</v>
      </c>
      <c r="I4341" s="91">
        <f>IF(OR(A4341="PM",A4341="PZ",A4341="PP"),H4341,"")</f>
        <v>133.91999999999999</v>
      </c>
      <c r="J4341" s="91" t="str">
        <f>IF(A4341="S",H4341,"")</f>
        <v/>
      </c>
      <c r="K4341" s="35"/>
      <c r="L4341" s="91" t="str">
        <f>IF(A4341="M06",H4341,"")</f>
        <v/>
      </c>
      <c r="M4341" s="91" t="str">
        <f>IF(OR(A4341="M02",A4341="M25",A4341="M01s"),H4341,"")</f>
        <v/>
      </c>
      <c r="N4341" s="83">
        <f>IF(A4341="ZMP",E4341*(1+(F4341/100)),N4340)</f>
        <v>1</v>
      </c>
      <c r="O4341" s="91" t="str">
        <f>IF(A4341="M01e",H4341,"")</f>
        <v/>
      </c>
    </row>
    <row r="4342" spans="1:15" ht="12.75" outlineLevel="1" x14ac:dyDescent="0.2">
      <c r="A4342" s="38" t="s">
        <v>198</v>
      </c>
      <c r="B4342" s="39" t="s">
        <v>5372</v>
      </c>
      <c r="C4342" s="39" t="s">
        <v>5373</v>
      </c>
      <c r="D4342" s="40" t="s">
        <v>392</v>
      </c>
      <c r="E4342" s="41">
        <v>1</v>
      </c>
      <c r="F4342" s="42"/>
      <c r="G4342" s="43">
        <v>110</v>
      </c>
      <c r="H4342" s="44">
        <f>IF(ISNUMBER(F4342),(E4342*(1+(F4342/100))*G4342),G4342*E4342)</f>
        <v>110</v>
      </c>
      <c r="I4342" s="45" t="str">
        <f>IF(OR(A4342="PM",A4342="PZ",A4342="PP"),H4342,"")</f>
        <v/>
      </c>
      <c r="J4342" s="45" t="str">
        <f>IF(A4342="S",H4342,"")</f>
        <v/>
      </c>
      <c r="K4342" s="35"/>
      <c r="L4342" s="45" t="str">
        <f>IF(A4342="M06",H4342,"")</f>
        <v/>
      </c>
      <c r="M4342" s="45" t="str">
        <f>IF(OR(A4342="M02",A4342="M25",A4342="M01s"),H4342,"")</f>
        <v/>
      </c>
      <c r="N4342" s="46">
        <f>IF(A4342="ZMP",E4342*(1+(F4342/100)),#REF!)</f>
        <v>1</v>
      </c>
      <c r="O4342" s="45" t="str">
        <f>IF(A4342="M01e",H4342,"")</f>
        <v/>
      </c>
    </row>
    <row r="4343" spans="1:15" ht="12.75" outlineLevel="2" x14ac:dyDescent="0.2">
      <c r="A4343" s="84" t="s">
        <v>202</v>
      </c>
      <c r="B4343" s="85" t="s">
        <v>203</v>
      </c>
      <c r="C4343" s="85" t="s">
        <v>204</v>
      </c>
      <c r="D4343" s="86" t="s">
        <v>205</v>
      </c>
      <c r="E4343" s="87">
        <v>0</v>
      </c>
      <c r="F4343" s="88"/>
      <c r="G4343" s="89">
        <v>720</v>
      </c>
      <c r="H4343" s="90">
        <f>IF(ISNUMBER(F4343),(E4343*(1+(F4343/100))*G4343),G4343*E4343)*N4342</f>
        <v>0</v>
      </c>
      <c r="I4343" s="91">
        <f>IF(OR(A4343="PM",A4343="PZ",A4343="PP"),H4343,"")</f>
        <v>0</v>
      </c>
      <c r="J4343" s="91" t="str">
        <f>IF(A4343="S",H4343,"")</f>
        <v/>
      </c>
      <c r="K4343" s="35"/>
      <c r="L4343" s="91" t="str">
        <f>IF(A4343="M06",H4343,"")</f>
        <v/>
      </c>
      <c r="M4343" s="91" t="str">
        <f>IF(OR(A4343="M02",A4343="M25",A4343="M01s"),H4343,"")</f>
        <v/>
      </c>
      <c r="N4343" s="83">
        <f>IF(A4343="ZMP",E4343*(1+(F4343/100)),N4342)</f>
        <v>1</v>
      </c>
      <c r="O4343" s="91" t="str">
        <f>IF(A4343="M01e",H4343,"")</f>
        <v/>
      </c>
    </row>
    <row r="4344" spans="1:15" ht="12.75" outlineLevel="2" x14ac:dyDescent="0.2">
      <c r="A4344" s="84" t="s">
        <v>206</v>
      </c>
      <c r="B4344" s="85" t="s">
        <v>5374</v>
      </c>
      <c r="C4344" s="85" t="s">
        <v>5375</v>
      </c>
      <c r="D4344" s="86" t="s">
        <v>278</v>
      </c>
      <c r="E4344" s="87">
        <v>1</v>
      </c>
      <c r="F4344" s="88"/>
      <c r="G4344" s="89">
        <v>110</v>
      </c>
      <c r="H4344" s="90">
        <f>IF(ISNUMBER(F4344),(E4344*(1+(F4344/100))*G4344),G4344*E4344)*N4343</f>
        <v>110</v>
      </c>
      <c r="I4344" s="91" t="str">
        <f>IF(OR(A4344="PM",A4344="PZ",A4344="PP"),H4344,"")</f>
        <v/>
      </c>
      <c r="J4344" s="91" t="str">
        <f>IF(A4344="S",H4344,"")</f>
        <v/>
      </c>
      <c r="K4344" s="35"/>
      <c r="L4344" s="91">
        <f>IF(A4344="M06",H4344,"")</f>
        <v>110</v>
      </c>
      <c r="M4344" s="91" t="str">
        <f>IF(OR(A4344="M02",A4344="M25",A4344="M01s"),H4344,"")</f>
        <v/>
      </c>
      <c r="N4344" s="83">
        <f>IF(A4344="ZMP",E4344*(1+(F4344/100)),N4343)</f>
        <v>1</v>
      </c>
      <c r="O4344" s="91" t="str">
        <f>IF(A4344="M01e",H4344,"")</f>
        <v/>
      </c>
    </row>
    <row r="4345" spans="1:15" ht="12.75" outlineLevel="2" x14ac:dyDescent="0.2">
      <c r="A4345" s="47"/>
      <c r="B4345" s="48"/>
      <c r="C4345" s="48"/>
      <c r="D4345" s="49"/>
      <c r="E4345" s="50"/>
      <c r="F4345" s="51"/>
      <c r="G4345" s="52"/>
      <c r="H4345" s="53"/>
      <c r="I4345" s="54"/>
      <c r="J4345" s="54"/>
      <c r="K4345" s="35"/>
      <c r="L4345" s="54"/>
      <c r="M4345" s="54"/>
      <c r="N4345" s="54"/>
      <c r="O4345" s="54"/>
    </row>
    <row r="4346" spans="1:15" ht="12.75" x14ac:dyDescent="0.2">
      <c r="A4346" s="27" t="s">
        <v>8031</v>
      </c>
      <c r="B4346" s="28" t="s">
        <v>8592</v>
      </c>
      <c r="C4346" s="29" t="s">
        <v>8593</v>
      </c>
      <c r="D4346" s="30" t="s">
        <v>253</v>
      </c>
      <c r="E4346" s="31">
        <v>1</v>
      </c>
      <c r="F4346" s="32"/>
      <c r="G4346" s="33">
        <v>22.32</v>
      </c>
      <c r="H4346" s="34">
        <f>G4346</f>
        <v>22.32</v>
      </c>
      <c r="I4346" s="35">
        <f>SUM(I4347:I4355)</f>
        <v>0</v>
      </c>
      <c r="J4346" s="35">
        <f>SUM(J4347:J4355)</f>
        <v>0</v>
      </c>
      <c r="K4346" s="35">
        <f t="shared" si="1546"/>
        <v>0</v>
      </c>
      <c r="L4346" s="35">
        <f>SUM(L4347:L4355)</f>
        <v>21.76</v>
      </c>
      <c r="M4346" s="35">
        <f>SUM(M4347:M4355)</f>
        <v>0.56000000000000005</v>
      </c>
      <c r="N4346" s="35"/>
      <c r="O4346" s="35">
        <f>SUM(O4347:O4355)</f>
        <v>0</v>
      </c>
    </row>
    <row r="4347" spans="1:15" ht="12.75" outlineLevel="1" collapsed="1" x14ac:dyDescent="0.2">
      <c r="A4347" s="38" t="s">
        <v>198</v>
      </c>
      <c r="B4347" s="39" t="s">
        <v>4165</v>
      </c>
      <c r="C4347" s="39" t="s">
        <v>4166</v>
      </c>
      <c r="D4347" s="40" t="s">
        <v>253</v>
      </c>
      <c r="E4347" s="41">
        <v>1</v>
      </c>
      <c r="F4347" s="42"/>
      <c r="G4347" s="43">
        <v>10.120000000000001</v>
      </c>
      <c r="H4347" s="44">
        <f>IF(ISNUMBER(F4347),(E4347*(1+(F4347/100))*G4347),G4347*E4347)</f>
        <v>10.120000000000001</v>
      </c>
      <c r="I4347" s="45" t="str">
        <f t="shared" ref="I4347:I4354" si="1552">IF(OR(A4347="PM",A4347="PZ",A4347="PP"),H4347,"")</f>
        <v/>
      </c>
      <c r="J4347" s="45" t="str">
        <f t="shared" ref="J4347:J4354" si="1553">IF(A4347="S",H4347,"")</f>
        <v/>
      </c>
      <c r="K4347" s="35"/>
      <c r="L4347" s="45" t="str">
        <f t="shared" ref="L4347:L4354" si="1554">IF(A4347="M06",H4347,"")</f>
        <v/>
      </c>
      <c r="M4347" s="45" t="str">
        <f t="shared" ref="M4347:M4354" si="1555">IF(OR(A4347="M02",A4347="M25",A4347="M01s"),H4347,"")</f>
        <v/>
      </c>
      <c r="N4347" s="46">
        <f>IF(A4347="ZMP",E4347*(1+(F4347/100)),#REF!)</f>
        <v>1</v>
      </c>
      <c r="O4347" s="45" t="str">
        <f t="shared" ref="O4347:O4354" si="1556">IF(A4347="M01e",H4347,"")</f>
        <v/>
      </c>
    </row>
    <row r="4348" spans="1:15" ht="12.75" outlineLevel="2" x14ac:dyDescent="0.2">
      <c r="A4348" s="84" t="s">
        <v>202</v>
      </c>
      <c r="B4348" s="85" t="s">
        <v>203</v>
      </c>
      <c r="C4348" s="85" t="s">
        <v>204</v>
      </c>
      <c r="D4348" s="86" t="s">
        <v>205</v>
      </c>
      <c r="E4348" s="87">
        <v>0</v>
      </c>
      <c r="F4348" s="88"/>
      <c r="G4348" s="89">
        <v>720</v>
      </c>
      <c r="H4348" s="90">
        <f>IF(ISNUMBER(F4348),(E4348*(1+(F4348/100))*G4348),G4348*E4348)*N4347</f>
        <v>0</v>
      </c>
      <c r="I4348" s="91">
        <f t="shared" si="1552"/>
        <v>0</v>
      </c>
      <c r="J4348" s="91" t="str">
        <f t="shared" si="1553"/>
        <v/>
      </c>
      <c r="K4348" s="35"/>
      <c r="L4348" s="91" t="str">
        <f t="shared" si="1554"/>
        <v/>
      </c>
      <c r="M4348" s="91" t="str">
        <f t="shared" si="1555"/>
        <v/>
      </c>
      <c r="N4348" s="83">
        <f>IF(A4348="ZMP",E4348*(1+(F4348/100)),N4347)</f>
        <v>1</v>
      </c>
      <c r="O4348" s="91" t="str">
        <f t="shared" si="1556"/>
        <v/>
      </c>
    </row>
    <row r="4349" spans="1:15" ht="12.75" outlineLevel="2" x14ac:dyDescent="0.2">
      <c r="A4349" s="84" t="s">
        <v>228</v>
      </c>
      <c r="B4349" s="85" t="s">
        <v>4027</v>
      </c>
      <c r="C4349" s="85" t="s">
        <v>4028</v>
      </c>
      <c r="D4349" s="86" t="s">
        <v>111</v>
      </c>
      <c r="E4349" s="87">
        <v>2</v>
      </c>
      <c r="F4349" s="88"/>
      <c r="G4349" s="89">
        <v>0.28000000000000003</v>
      </c>
      <c r="H4349" s="90">
        <f>IF(ISNUMBER(F4349),(E4349*(1+(F4349/100))*G4349),G4349*E4349)*N4348</f>
        <v>0.56000000000000005</v>
      </c>
      <c r="I4349" s="91" t="str">
        <f t="shared" si="1552"/>
        <v/>
      </c>
      <c r="J4349" s="91" t="str">
        <f t="shared" si="1553"/>
        <v/>
      </c>
      <c r="K4349" s="35"/>
      <c r="L4349" s="91" t="str">
        <f t="shared" si="1554"/>
        <v/>
      </c>
      <c r="M4349" s="91">
        <f t="shared" si="1555"/>
        <v>0.56000000000000005</v>
      </c>
      <c r="N4349" s="83">
        <f>IF(A4349="ZMP",E4349*(1+(F4349/100)),N4348)</f>
        <v>1</v>
      </c>
      <c r="O4349" s="91" t="str">
        <f t="shared" si="1556"/>
        <v/>
      </c>
    </row>
    <row r="4350" spans="1:15" ht="12.75" outlineLevel="2" x14ac:dyDescent="0.2">
      <c r="A4350" s="84" t="s">
        <v>206</v>
      </c>
      <c r="B4350" s="85" t="s">
        <v>4167</v>
      </c>
      <c r="C4350" s="85" t="s">
        <v>4168</v>
      </c>
      <c r="D4350" s="86" t="s">
        <v>111</v>
      </c>
      <c r="E4350" s="87">
        <v>2</v>
      </c>
      <c r="F4350" s="88"/>
      <c r="G4350" s="89">
        <v>3.93</v>
      </c>
      <c r="H4350" s="90">
        <f>IF(ISNUMBER(F4350),(E4350*(1+(F4350/100))*G4350),G4350*E4350)*N4349</f>
        <v>7.86</v>
      </c>
      <c r="I4350" s="91" t="str">
        <f t="shared" si="1552"/>
        <v/>
      </c>
      <c r="J4350" s="91" t="str">
        <f t="shared" si="1553"/>
        <v/>
      </c>
      <c r="K4350" s="35"/>
      <c r="L4350" s="91">
        <f t="shared" si="1554"/>
        <v>7.86</v>
      </c>
      <c r="M4350" s="91" t="str">
        <f t="shared" si="1555"/>
        <v/>
      </c>
      <c r="N4350" s="83">
        <f>IF(A4350="ZMP",E4350*(1+(F4350/100)),N4349)</f>
        <v>1</v>
      </c>
      <c r="O4350" s="91" t="str">
        <f t="shared" si="1556"/>
        <v/>
      </c>
    </row>
    <row r="4351" spans="1:15" ht="12.75" outlineLevel="2" x14ac:dyDescent="0.2">
      <c r="A4351" s="84" t="s">
        <v>206</v>
      </c>
      <c r="B4351" s="85" t="s">
        <v>808</v>
      </c>
      <c r="C4351" s="85" t="s">
        <v>809</v>
      </c>
      <c r="D4351" s="86" t="s">
        <v>111</v>
      </c>
      <c r="E4351" s="87">
        <v>2</v>
      </c>
      <c r="F4351" s="88"/>
      <c r="G4351" s="89">
        <v>0.85</v>
      </c>
      <c r="H4351" s="90">
        <f>IF(ISNUMBER(F4351),(E4351*(1+(F4351/100))*G4351),G4351*E4351)*N4350</f>
        <v>1.7</v>
      </c>
      <c r="I4351" s="91" t="str">
        <f t="shared" si="1552"/>
        <v/>
      </c>
      <c r="J4351" s="91" t="str">
        <f t="shared" si="1553"/>
        <v/>
      </c>
      <c r="K4351" s="35"/>
      <c r="L4351" s="91">
        <f t="shared" si="1554"/>
        <v>1.7</v>
      </c>
      <c r="M4351" s="91" t="str">
        <f t="shared" si="1555"/>
        <v/>
      </c>
      <c r="N4351" s="83">
        <f>IF(A4351="ZMP",E4351*(1+(F4351/100)),N4350)</f>
        <v>1</v>
      </c>
      <c r="O4351" s="91" t="str">
        <f t="shared" si="1556"/>
        <v/>
      </c>
    </row>
    <row r="4352" spans="1:15" ht="12.75" outlineLevel="1" x14ac:dyDescent="0.2">
      <c r="A4352" s="38" t="s">
        <v>198</v>
      </c>
      <c r="B4352" s="39" t="s">
        <v>4171</v>
      </c>
      <c r="C4352" s="39" t="s">
        <v>4172</v>
      </c>
      <c r="D4352" s="40" t="s">
        <v>392</v>
      </c>
      <c r="E4352" s="41">
        <v>0.2</v>
      </c>
      <c r="F4352" s="42"/>
      <c r="G4352" s="43">
        <v>61</v>
      </c>
      <c r="H4352" s="44">
        <f>IF(ISNUMBER(F4352),(E4352*(1+(F4352/100))*G4352),G4352*E4352)</f>
        <v>12.200000000000001</v>
      </c>
      <c r="I4352" s="45" t="str">
        <f t="shared" si="1552"/>
        <v/>
      </c>
      <c r="J4352" s="45" t="str">
        <f t="shared" si="1553"/>
        <v/>
      </c>
      <c r="K4352" s="35"/>
      <c r="L4352" s="45" t="str">
        <f t="shared" si="1554"/>
        <v/>
      </c>
      <c r="M4352" s="45" t="str">
        <f t="shared" si="1555"/>
        <v/>
      </c>
      <c r="N4352" s="46">
        <f>IF(A4352="ZMP",E4352*(1+(F4352/100)),#REF!)</f>
        <v>0.2</v>
      </c>
      <c r="O4352" s="45" t="str">
        <f t="shared" si="1556"/>
        <v/>
      </c>
    </row>
    <row r="4353" spans="1:15" ht="12.75" outlineLevel="2" x14ac:dyDescent="0.2">
      <c r="A4353" s="84" t="s">
        <v>202</v>
      </c>
      <c r="B4353" s="85" t="s">
        <v>203</v>
      </c>
      <c r="C4353" s="85" t="s">
        <v>204</v>
      </c>
      <c r="D4353" s="86" t="s">
        <v>205</v>
      </c>
      <c r="E4353" s="87">
        <v>0</v>
      </c>
      <c r="F4353" s="88"/>
      <c r="G4353" s="89">
        <v>720</v>
      </c>
      <c r="H4353" s="90">
        <f>IF(ISNUMBER(F4353),(E4353*(1+(F4353/100))*G4353),G4353*E4353)*N4352</f>
        <v>0</v>
      </c>
      <c r="I4353" s="91">
        <f t="shared" si="1552"/>
        <v>0</v>
      </c>
      <c r="J4353" s="91" t="str">
        <f t="shared" si="1553"/>
        <v/>
      </c>
      <c r="K4353" s="35"/>
      <c r="L4353" s="91" t="str">
        <f t="shared" si="1554"/>
        <v/>
      </c>
      <c r="M4353" s="91" t="str">
        <f t="shared" si="1555"/>
        <v/>
      </c>
      <c r="N4353" s="83">
        <f>IF(A4353="ZMP",E4353*(1+(F4353/100)),N4352)</f>
        <v>0.2</v>
      </c>
      <c r="O4353" s="91" t="str">
        <f t="shared" si="1556"/>
        <v/>
      </c>
    </row>
    <row r="4354" spans="1:15" ht="12.75" outlineLevel="2" x14ac:dyDescent="0.2">
      <c r="A4354" s="84" t="s">
        <v>206</v>
      </c>
      <c r="B4354" s="85" t="s">
        <v>4173</v>
      </c>
      <c r="C4354" s="85" t="s">
        <v>4174</v>
      </c>
      <c r="D4354" s="86" t="s">
        <v>278</v>
      </c>
      <c r="E4354" s="87">
        <v>1</v>
      </c>
      <c r="F4354" s="88"/>
      <c r="G4354" s="89">
        <v>61</v>
      </c>
      <c r="H4354" s="90">
        <f>IF(ISNUMBER(F4354),(E4354*(1+(F4354/100))*G4354),G4354*E4354)*N4353</f>
        <v>12.200000000000001</v>
      </c>
      <c r="I4354" s="91" t="str">
        <f t="shared" si="1552"/>
        <v/>
      </c>
      <c r="J4354" s="91" t="str">
        <f t="shared" si="1553"/>
        <v/>
      </c>
      <c r="K4354" s="35"/>
      <c r="L4354" s="91">
        <f t="shared" si="1554"/>
        <v>12.200000000000001</v>
      </c>
      <c r="M4354" s="91" t="str">
        <f t="shared" si="1555"/>
        <v/>
      </c>
      <c r="N4354" s="83">
        <f>IF(A4354="ZMP",E4354*(1+(F4354/100)),N4353)</f>
        <v>0.2</v>
      </c>
      <c r="O4354" s="91" t="str">
        <f t="shared" si="1556"/>
        <v/>
      </c>
    </row>
    <row r="4355" spans="1:15" ht="12.75" outlineLevel="2" x14ac:dyDescent="0.2">
      <c r="A4355" s="47"/>
      <c r="B4355" s="48"/>
      <c r="C4355" s="48"/>
      <c r="D4355" s="49"/>
      <c r="E4355" s="50"/>
      <c r="F4355" s="51"/>
      <c r="G4355" s="52"/>
      <c r="H4355" s="53"/>
      <c r="I4355" s="54"/>
      <c r="J4355" s="54"/>
      <c r="K4355" s="35"/>
      <c r="L4355" s="54"/>
      <c r="M4355" s="54"/>
      <c r="N4355" s="54"/>
      <c r="O4355" s="54"/>
    </row>
    <row r="4356" spans="1:15" ht="12.75" x14ac:dyDescent="0.2">
      <c r="A4356" s="27" t="s">
        <v>8031</v>
      </c>
      <c r="B4356" s="28" t="s">
        <v>8594</v>
      </c>
      <c r="C4356" s="29" t="s">
        <v>8595</v>
      </c>
      <c r="D4356" s="30" t="s">
        <v>253</v>
      </c>
      <c r="E4356" s="31">
        <v>1</v>
      </c>
      <c r="F4356" s="32"/>
      <c r="G4356" s="33">
        <v>38.340000000000003</v>
      </c>
      <c r="H4356" s="34">
        <f>G4356</f>
        <v>38.340000000000003</v>
      </c>
      <c r="I4356" s="35">
        <f>SUM(I4357:I4363)</f>
        <v>0</v>
      </c>
      <c r="J4356" s="35">
        <f>SUM(J4357:J4363)</f>
        <v>0</v>
      </c>
      <c r="K4356" s="35">
        <f t="shared" ref="K4356:K4400" si="1557">I4356+J4356</f>
        <v>0</v>
      </c>
      <c r="L4356" s="35">
        <f>SUM(L4357:L4363)</f>
        <v>18.3</v>
      </c>
      <c r="M4356" s="35">
        <f>SUM(M4357:M4363)</f>
        <v>20.04</v>
      </c>
      <c r="N4356" s="35"/>
      <c r="O4356" s="35">
        <f>SUM(O4357:O4363)</f>
        <v>0</v>
      </c>
    </row>
    <row r="4357" spans="1:15" ht="12.75" outlineLevel="1" collapsed="1" x14ac:dyDescent="0.2">
      <c r="A4357" s="38" t="s">
        <v>198</v>
      </c>
      <c r="B4357" s="39" t="s">
        <v>4145</v>
      </c>
      <c r="C4357" s="39" t="s">
        <v>4146</v>
      </c>
      <c r="D4357" s="40" t="s">
        <v>253</v>
      </c>
      <c r="E4357" s="41">
        <v>1</v>
      </c>
      <c r="F4357" s="42"/>
      <c r="G4357" s="43">
        <v>20.04</v>
      </c>
      <c r="H4357" s="44">
        <f>IF(ISNUMBER(F4357),(E4357*(1+(F4357/100))*G4357),G4357*E4357)</f>
        <v>20.04</v>
      </c>
      <c r="I4357" s="45" t="str">
        <f t="shared" ref="I4357:I4362" si="1558">IF(OR(A4357="PM",A4357="PZ",A4357="PP"),H4357,"")</f>
        <v/>
      </c>
      <c r="J4357" s="45" t="str">
        <f t="shared" ref="J4357:J4362" si="1559">IF(A4357="S",H4357,"")</f>
        <v/>
      </c>
      <c r="K4357" s="35"/>
      <c r="L4357" s="45" t="str">
        <f t="shared" ref="L4357:L4362" si="1560">IF(A4357="M06",H4357,"")</f>
        <v/>
      </c>
      <c r="M4357" s="45" t="str">
        <f t="shared" ref="M4357:M4362" si="1561">IF(OR(A4357="M02",A4357="M25",A4357="M01s"),H4357,"")</f>
        <v/>
      </c>
      <c r="N4357" s="46">
        <f>IF(A4357="ZMP",E4357*(1+(F4357/100)),#REF!)</f>
        <v>1</v>
      </c>
      <c r="O4357" s="45" t="str">
        <f t="shared" ref="O4357:O4362" si="1562">IF(A4357="M01e",H4357,"")</f>
        <v/>
      </c>
    </row>
    <row r="4358" spans="1:15" ht="12.75" outlineLevel="2" x14ac:dyDescent="0.2">
      <c r="A4358" s="84" t="s">
        <v>202</v>
      </c>
      <c r="B4358" s="85" t="s">
        <v>203</v>
      </c>
      <c r="C4358" s="85" t="s">
        <v>204</v>
      </c>
      <c r="D4358" s="86" t="s">
        <v>205</v>
      </c>
      <c r="E4358" s="87">
        <v>0</v>
      </c>
      <c r="F4358" s="88"/>
      <c r="G4358" s="89">
        <v>720</v>
      </c>
      <c r="H4358" s="90">
        <f>IF(ISNUMBER(F4358),(E4358*(1+(F4358/100))*G4358),G4358*E4358)*N4357</f>
        <v>0</v>
      </c>
      <c r="I4358" s="91">
        <f t="shared" si="1558"/>
        <v>0</v>
      </c>
      <c r="J4358" s="91" t="str">
        <f t="shared" si="1559"/>
        <v/>
      </c>
      <c r="K4358" s="35"/>
      <c r="L4358" s="91" t="str">
        <f t="shared" si="1560"/>
        <v/>
      </c>
      <c r="M4358" s="91" t="str">
        <f t="shared" si="1561"/>
        <v/>
      </c>
      <c r="N4358" s="83">
        <f>IF(A4358="ZMP",E4358*(1+(F4358/100)),N4357)</f>
        <v>1</v>
      </c>
      <c r="O4358" s="91" t="str">
        <f t="shared" si="1562"/>
        <v/>
      </c>
    </row>
    <row r="4359" spans="1:15" ht="12.75" outlineLevel="2" x14ac:dyDescent="0.2">
      <c r="A4359" s="84" t="s">
        <v>228</v>
      </c>
      <c r="B4359" s="85" t="s">
        <v>1143</v>
      </c>
      <c r="C4359" s="85" t="s">
        <v>1144</v>
      </c>
      <c r="D4359" s="86" t="s">
        <v>111</v>
      </c>
      <c r="E4359" s="87">
        <v>1</v>
      </c>
      <c r="F4359" s="88"/>
      <c r="G4359" s="89">
        <v>20.04</v>
      </c>
      <c r="H4359" s="90">
        <f>IF(ISNUMBER(F4359),(E4359*(1+(F4359/100))*G4359),G4359*E4359)*N4358</f>
        <v>20.04</v>
      </c>
      <c r="I4359" s="91" t="str">
        <f t="shared" si="1558"/>
        <v/>
      </c>
      <c r="J4359" s="91" t="str">
        <f t="shared" si="1559"/>
        <v/>
      </c>
      <c r="K4359" s="35"/>
      <c r="L4359" s="91" t="str">
        <f t="shared" si="1560"/>
        <v/>
      </c>
      <c r="M4359" s="91">
        <f t="shared" si="1561"/>
        <v>20.04</v>
      </c>
      <c r="N4359" s="83">
        <f>IF(A4359="ZMP",E4359*(1+(F4359/100)),N4358)</f>
        <v>1</v>
      </c>
      <c r="O4359" s="91" t="str">
        <f t="shared" si="1562"/>
        <v/>
      </c>
    </row>
    <row r="4360" spans="1:15" ht="12.75" outlineLevel="1" x14ac:dyDescent="0.2">
      <c r="A4360" s="38" t="s">
        <v>198</v>
      </c>
      <c r="B4360" s="39" t="s">
        <v>4171</v>
      </c>
      <c r="C4360" s="39" t="s">
        <v>4172</v>
      </c>
      <c r="D4360" s="40" t="s">
        <v>392</v>
      </c>
      <c r="E4360" s="41">
        <v>0.3</v>
      </c>
      <c r="F4360" s="42"/>
      <c r="G4360" s="43">
        <v>61</v>
      </c>
      <c r="H4360" s="44">
        <f>IF(ISNUMBER(F4360),(E4360*(1+(F4360/100))*G4360),G4360*E4360)</f>
        <v>18.3</v>
      </c>
      <c r="I4360" s="45" t="str">
        <f t="shared" si="1558"/>
        <v/>
      </c>
      <c r="J4360" s="45" t="str">
        <f t="shared" si="1559"/>
        <v/>
      </c>
      <c r="K4360" s="35"/>
      <c r="L4360" s="45" t="str">
        <f t="shared" si="1560"/>
        <v/>
      </c>
      <c r="M4360" s="45" t="str">
        <f t="shared" si="1561"/>
        <v/>
      </c>
      <c r="N4360" s="46">
        <f>IF(A4360="ZMP",E4360*(1+(F4360/100)),#REF!)</f>
        <v>0.3</v>
      </c>
      <c r="O4360" s="45" t="str">
        <f t="shared" si="1562"/>
        <v/>
      </c>
    </row>
    <row r="4361" spans="1:15" ht="12.75" outlineLevel="2" x14ac:dyDescent="0.2">
      <c r="A4361" s="84" t="s">
        <v>202</v>
      </c>
      <c r="B4361" s="85" t="s">
        <v>203</v>
      </c>
      <c r="C4361" s="85" t="s">
        <v>204</v>
      </c>
      <c r="D4361" s="86" t="s">
        <v>205</v>
      </c>
      <c r="E4361" s="87">
        <v>0</v>
      </c>
      <c r="F4361" s="88"/>
      <c r="G4361" s="89">
        <v>720</v>
      </c>
      <c r="H4361" s="90">
        <f>IF(ISNUMBER(F4361),(E4361*(1+(F4361/100))*G4361),G4361*E4361)*N4360</f>
        <v>0</v>
      </c>
      <c r="I4361" s="91">
        <f t="shared" si="1558"/>
        <v>0</v>
      </c>
      <c r="J4361" s="91" t="str">
        <f t="shared" si="1559"/>
        <v/>
      </c>
      <c r="K4361" s="35"/>
      <c r="L4361" s="91" t="str">
        <f t="shared" si="1560"/>
        <v/>
      </c>
      <c r="M4361" s="91" t="str">
        <f t="shared" si="1561"/>
        <v/>
      </c>
      <c r="N4361" s="83">
        <f>IF(A4361="ZMP",E4361*(1+(F4361/100)),N4360)</f>
        <v>0.3</v>
      </c>
      <c r="O4361" s="91" t="str">
        <f t="shared" si="1562"/>
        <v/>
      </c>
    </row>
    <row r="4362" spans="1:15" ht="12.75" outlineLevel="2" x14ac:dyDescent="0.2">
      <c r="A4362" s="84" t="s">
        <v>206</v>
      </c>
      <c r="B4362" s="85" t="s">
        <v>4173</v>
      </c>
      <c r="C4362" s="85" t="s">
        <v>4174</v>
      </c>
      <c r="D4362" s="86" t="s">
        <v>278</v>
      </c>
      <c r="E4362" s="87">
        <v>1</v>
      </c>
      <c r="F4362" s="88"/>
      <c r="G4362" s="89">
        <v>61</v>
      </c>
      <c r="H4362" s="90">
        <f>IF(ISNUMBER(F4362),(E4362*(1+(F4362/100))*G4362),G4362*E4362)*N4361</f>
        <v>18.3</v>
      </c>
      <c r="I4362" s="91" t="str">
        <f t="shared" si="1558"/>
        <v/>
      </c>
      <c r="J4362" s="91" t="str">
        <f t="shared" si="1559"/>
        <v/>
      </c>
      <c r="K4362" s="35"/>
      <c r="L4362" s="91">
        <f t="shared" si="1560"/>
        <v>18.3</v>
      </c>
      <c r="M4362" s="91" t="str">
        <f t="shared" si="1561"/>
        <v/>
      </c>
      <c r="N4362" s="83">
        <f>IF(A4362="ZMP",E4362*(1+(F4362/100)),N4361)</f>
        <v>0.3</v>
      </c>
      <c r="O4362" s="91" t="str">
        <f t="shared" si="1562"/>
        <v/>
      </c>
    </row>
    <row r="4363" spans="1:15" ht="12.75" outlineLevel="2" x14ac:dyDescent="0.2">
      <c r="A4363" s="47"/>
      <c r="B4363" s="48"/>
      <c r="C4363" s="48"/>
      <c r="D4363" s="49"/>
      <c r="E4363" s="50"/>
      <c r="F4363" s="51"/>
      <c r="G4363" s="52"/>
      <c r="H4363" s="53"/>
      <c r="I4363" s="54"/>
      <c r="J4363" s="54"/>
      <c r="K4363" s="35"/>
      <c r="L4363" s="54"/>
      <c r="M4363" s="54"/>
      <c r="N4363" s="54"/>
      <c r="O4363" s="54"/>
    </row>
    <row r="4364" spans="1:15" ht="12.75" x14ac:dyDescent="0.2">
      <c r="A4364" s="27" t="s">
        <v>8031</v>
      </c>
      <c r="B4364" s="28" t="s">
        <v>8596</v>
      </c>
      <c r="C4364" s="29" t="s">
        <v>8597</v>
      </c>
      <c r="D4364" s="30" t="s">
        <v>253</v>
      </c>
      <c r="E4364" s="31">
        <v>1</v>
      </c>
      <c r="F4364" s="32"/>
      <c r="G4364" s="33">
        <v>37.050000000000004</v>
      </c>
      <c r="H4364" s="34">
        <f>G4364</f>
        <v>37.050000000000004</v>
      </c>
      <c r="I4364" s="35">
        <f>SUM(I4365:I4371)</f>
        <v>0</v>
      </c>
      <c r="J4364" s="35">
        <f>SUM(J4365:J4371)</f>
        <v>0</v>
      </c>
      <c r="K4364" s="35">
        <f t="shared" si="1557"/>
        <v>0</v>
      </c>
      <c r="L4364" s="35">
        <f>SUM(L4365:L4371)</f>
        <v>18.3</v>
      </c>
      <c r="M4364" s="35">
        <f>SUM(M4365:M4371)</f>
        <v>18.75</v>
      </c>
      <c r="N4364" s="35"/>
      <c r="O4364" s="35">
        <f>SUM(O4365:O4371)</f>
        <v>0</v>
      </c>
    </row>
    <row r="4365" spans="1:15" ht="12.75" outlineLevel="1" collapsed="1" x14ac:dyDescent="0.2">
      <c r="A4365" s="38" t="s">
        <v>198</v>
      </c>
      <c r="B4365" s="39" t="s">
        <v>4147</v>
      </c>
      <c r="C4365" s="39" t="s">
        <v>4148</v>
      </c>
      <c r="D4365" s="40" t="s">
        <v>253</v>
      </c>
      <c r="E4365" s="41">
        <v>1</v>
      </c>
      <c r="F4365" s="42"/>
      <c r="G4365" s="43">
        <v>18.75</v>
      </c>
      <c r="H4365" s="44">
        <f>IF(ISNUMBER(F4365),(E4365*(1+(F4365/100))*G4365),G4365*E4365)</f>
        <v>18.75</v>
      </c>
      <c r="I4365" s="45" t="str">
        <f t="shared" ref="I4365:I4370" si="1563">IF(OR(A4365="PM",A4365="PZ",A4365="PP"),H4365,"")</f>
        <v/>
      </c>
      <c r="J4365" s="45" t="str">
        <f t="shared" ref="J4365:J4370" si="1564">IF(A4365="S",H4365,"")</f>
        <v/>
      </c>
      <c r="K4365" s="35"/>
      <c r="L4365" s="45" t="str">
        <f t="shared" ref="L4365:L4370" si="1565">IF(A4365="M06",H4365,"")</f>
        <v/>
      </c>
      <c r="M4365" s="45" t="str">
        <f t="shared" ref="M4365:M4370" si="1566">IF(OR(A4365="M02",A4365="M25",A4365="M01s"),H4365,"")</f>
        <v/>
      </c>
      <c r="N4365" s="46">
        <f>IF(A4365="ZMP",E4365*(1+(F4365/100)),#REF!)</f>
        <v>1</v>
      </c>
      <c r="O4365" s="45" t="str">
        <f t="shared" ref="O4365:O4370" si="1567">IF(A4365="M01e",H4365,"")</f>
        <v/>
      </c>
    </row>
    <row r="4366" spans="1:15" ht="12.75" outlineLevel="2" x14ac:dyDescent="0.2">
      <c r="A4366" s="84" t="s">
        <v>202</v>
      </c>
      <c r="B4366" s="85" t="s">
        <v>203</v>
      </c>
      <c r="C4366" s="85" t="s">
        <v>204</v>
      </c>
      <c r="D4366" s="86" t="s">
        <v>205</v>
      </c>
      <c r="E4366" s="87">
        <v>0</v>
      </c>
      <c r="F4366" s="88"/>
      <c r="G4366" s="89">
        <v>720</v>
      </c>
      <c r="H4366" s="90">
        <f>IF(ISNUMBER(F4366),(E4366*(1+(F4366/100))*G4366),G4366*E4366)*N4365</f>
        <v>0</v>
      </c>
      <c r="I4366" s="91">
        <f t="shared" si="1563"/>
        <v>0</v>
      </c>
      <c r="J4366" s="91" t="str">
        <f t="shared" si="1564"/>
        <v/>
      </c>
      <c r="K4366" s="35"/>
      <c r="L4366" s="91" t="str">
        <f t="shared" si="1565"/>
        <v/>
      </c>
      <c r="M4366" s="91" t="str">
        <f t="shared" si="1566"/>
        <v/>
      </c>
      <c r="N4366" s="83">
        <f>IF(A4366="ZMP",E4366*(1+(F4366/100)),N4365)</f>
        <v>1</v>
      </c>
      <c r="O4366" s="91" t="str">
        <f t="shared" si="1567"/>
        <v/>
      </c>
    </row>
    <row r="4367" spans="1:15" ht="12.75" outlineLevel="2" x14ac:dyDescent="0.2">
      <c r="A4367" s="84" t="s">
        <v>228</v>
      </c>
      <c r="B4367" s="85" t="s">
        <v>806</v>
      </c>
      <c r="C4367" s="85" t="s">
        <v>807</v>
      </c>
      <c r="D4367" s="86" t="s">
        <v>111</v>
      </c>
      <c r="E4367" s="87">
        <v>1</v>
      </c>
      <c r="F4367" s="88"/>
      <c r="G4367" s="89">
        <v>18.75</v>
      </c>
      <c r="H4367" s="90">
        <f>IF(ISNUMBER(F4367),(E4367*(1+(F4367/100))*G4367),G4367*E4367)*N4366</f>
        <v>18.75</v>
      </c>
      <c r="I4367" s="91" t="str">
        <f t="shared" si="1563"/>
        <v/>
      </c>
      <c r="J4367" s="91" t="str">
        <f t="shared" si="1564"/>
        <v/>
      </c>
      <c r="K4367" s="35"/>
      <c r="L4367" s="91" t="str">
        <f t="shared" si="1565"/>
        <v/>
      </c>
      <c r="M4367" s="91">
        <f t="shared" si="1566"/>
        <v>18.75</v>
      </c>
      <c r="N4367" s="83">
        <f>IF(A4367="ZMP",E4367*(1+(F4367/100)),N4366)</f>
        <v>1</v>
      </c>
      <c r="O4367" s="91" t="str">
        <f t="shared" si="1567"/>
        <v/>
      </c>
    </row>
    <row r="4368" spans="1:15" ht="12.75" outlineLevel="1" x14ac:dyDescent="0.2">
      <c r="A4368" s="38" t="s">
        <v>198</v>
      </c>
      <c r="B4368" s="39" t="s">
        <v>4171</v>
      </c>
      <c r="C4368" s="39" t="s">
        <v>4172</v>
      </c>
      <c r="D4368" s="40" t="s">
        <v>392</v>
      </c>
      <c r="E4368" s="41">
        <v>0.3</v>
      </c>
      <c r="F4368" s="42"/>
      <c r="G4368" s="43">
        <v>61</v>
      </c>
      <c r="H4368" s="44">
        <f>IF(ISNUMBER(F4368),(E4368*(1+(F4368/100))*G4368),G4368*E4368)</f>
        <v>18.3</v>
      </c>
      <c r="I4368" s="45" t="str">
        <f t="shared" si="1563"/>
        <v/>
      </c>
      <c r="J4368" s="45" t="str">
        <f t="shared" si="1564"/>
        <v/>
      </c>
      <c r="K4368" s="35"/>
      <c r="L4368" s="45" t="str">
        <f t="shared" si="1565"/>
        <v/>
      </c>
      <c r="M4368" s="45" t="str">
        <f t="shared" si="1566"/>
        <v/>
      </c>
      <c r="N4368" s="46">
        <f>IF(A4368="ZMP",E4368*(1+(F4368/100)),#REF!)</f>
        <v>0.3</v>
      </c>
      <c r="O4368" s="45" t="str">
        <f t="shared" si="1567"/>
        <v/>
      </c>
    </row>
    <row r="4369" spans="1:15" ht="12.75" outlineLevel="2" x14ac:dyDescent="0.2">
      <c r="A4369" s="84" t="s">
        <v>202</v>
      </c>
      <c r="B4369" s="85" t="s">
        <v>203</v>
      </c>
      <c r="C4369" s="85" t="s">
        <v>204</v>
      </c>
      <c r="D4369" s="86" t="s">
        <v>205</v>
      </c>
      <c r="E4369" s="87">
        <v>0</v>
      </c>
      <c r="F4369" s="88"/>
      <c r="G4369" s="89">
        <v>720</v>
      </c>
      <c r="H4369" s="90">
        <f>IF(ISNUMBER(F4369),(E4369*(1+(F4369/100))*G4369),G4369*E4369)*N4368</f>
        <v>0</v>
      </c>
      <c r="I4369" s="91">
        <f t="shared" si="1563"/>
        <v>0</v>
      </c>
      <c r="J4369" s="91" t="str">
        <f t="shared" si="1564"/>
        <v/>
      </c>
      <c r="K4369" s="35"/>
      <c r="L4369" s="91" t="str">
        <f t="shared" si="1565"/>
        <v/>
      </c>
      <c r="M4369" s="91" t="str">
        <f t="shared" si="1566"/>
        <v/>
      </c>
      <c r="N4369" s="83">
        <f>IF(A4369="ZMP",E4369*(1+(F4369/100)),N4368)</f>
        <v>0.3</v>
      </c>
      <c r="O4369" s="91" t="str">
        <f t="shared" si="1567"/>
        <v/>
      </c>
    </row>
    <row r="4370" spans="1:15" ht="12.75" outlineLevel="2" x14ac:dyDescent="0.2">
      <c r="A4370" s="84" t="s">
        <v>206</v>
      </c>
      <c r="B4370" s="85" t="s">
        <v>4173</v>
      </c>
      <c r="C4370" s="85" t="s">
        <v>4174</v>
      </c>
      <c r="D4370" s="86" t="s">
        <v>278</v>
      </c>
      <c r="E4370" s="87">
        <v>1</v>
      </c>
      <c r="F4370" s="88"/>
      <c r="G4370" s="89">
        <v>61</v>
      </c>
      <c r="H4370" s="90">
        <f>IF(ISNUMBER(F4370),(E4370*(1+(F4370/100))*G4370),G4370*E4370)*N4369</f>
        <v>18.3</v>
      </c>
      <c r="I4370" s="91" t="str">
        <f t="shared" si="1563"/>
        <v/>
      </c>
      <c r="J4370" s="91" t="str">
        <f t="shared" si="1564"/>
        <v/>
      </c>
      <c r="K4370" s="35"/>
      <c r="L4370" s="91">
        <f t="shared" si="1565"/>
        <v>18.3</v>
      </c>
      <c r="M4370" s="91" t="str">
        <f t="shared" si="1566"/>
        <v/>
      </c>
      <c r="N4370" s="83">
        <f>IF(A4370="ZMP",E4370*(1+(F4370/100)),N4369)</f>
        <v>0.3</v>
      </c>
      <c r="O4370" s="91" t="str">
        <f t="shared" si="1567"/>
        <v/>
      </c>
    </row>
    <row r="4371" spans="1:15" ht="12.75" outlineLevel="2" x14ac:dyDescent="0.2">
      <c r="A4371" s="47"/>
      <c r="B4371" s="48"/>
      <c r="C4371" s="48"/>
      <c r="D4371" s="49"/>
      <c r="E4371" s="50"/>
      <c r="F4371" s="51"/>
      <c r="G4371" s="52"/>
      <c r="H4371" s="53"/>
      <c r="I4371" s="54"/>
      <c r="J4371" s="54"/>
      <c r="K4371" s="35"/>
      <c r="L4371" s="54"/>
      <c r="M4371" s="54"/>
      <c r="N4371" s="54"/>
      <c r="O4371" s="54"/>
    </row>
    <row r="4372" spans="1:15" ht="25.5" x14ac:dyDescent="0.2">
      <c r="A4372" s="27" t="s">
        <v>8031</v>
      </c>
      <c r="B4372" s="28" t="s">
        <v>8598</v>
      </c>
      <c r="C4372" s="29" t="s">
        <v>8599</v>
      </c>
      <c r="D4372" s="30" t="s">
        <v>253</v>
      </c>
      <c r="E4372" s="31">
        <v>1</v>
      </c>
      <c r="F4372" s="32"/>
      <c r="G4372" s="33">
        <v>726.99</v>
      </c>
      <c r="H4372" s="34">
        <f>G4372</f>
        <v>726.99</v>
      </c>
      <c r="I4372" s="35">
        <f>SUM(I4373:I4385)</f>
        <v>591.12</v>
      </c>
      <c r="J4372" s="35">
        <f>SUM(J4373:J4385)</f>
        <v>0</v>
      </c>
      <c r="K4372" s="35">
        <f t="shared" si="1557"/>
        <v>591.12</v>
      </c>
      <c r="L4372" s="35">
        <f>SUM(L4373:L4385)</f>
        <v>24.400000000000002</v>
      </c>
      <c r="M4372" s="35">
        <f>SUM(M4373:M4385)</f>
        <v>111.47584759999999</v>
      </c>
      <c r="N4372" s="35"/>
      <c r="O4372" s="35">
        <f>SUM(O4373:O4385)</f>
        <v>0</v>
      </c>
    </row>
    <row r="4373" spans="1:15" ht="12.75" outlineLevel="1" collapsed="1" x14ac:dyDescent="0.2">
      <c r="A4373" s="38" t="s">
        <v>198</v>
      </c>
      <c r="B4373" s="39" t="s">
        <v>4049</v>
      </c>
      <c r="C4373" s="39" t="s">
        <v>4050</v>
      </c>
      <c r="D4373" s="40" t="s">
        <v>201</v>
      </c>
      <c r="E4373" s="41">
        <v>2</v>
      </c>
      <c r="F4373" s="42"/>
      <c r="G4373" s="43">
        <v>270.43</v>
      </c>
      <c r="H4373" s="44">
        <f>IF(ISNUMBER(F4373),(E4373*(1+(F4373/100))*G4373),G4373*E4373)</f>
        <v>540.86</v>
      </c>
      <c r="I4373" s="45" t="str">
        <f t="shared" ref="I4373:I4384" si="1568">IF(OR(A4373="PM",A4373="PZ",A4373="PP"),H4373,"")</f>
        <v/>
      </c>
      <c r="J4373" s="45" t="str">
        <f t="shared" ref="J4373:J4384" si="1569">IF(A4373="S",H4373,"")</f>
        <v/>
      </c>
      <c r="K4373" s="35"/>
      <c r="L4373" s="45" t="str">
        <f t="shared" ref="L4373:L4384" si="1570">IF(A4373="M06",H4373,"")</f>
        <v/>
      </c>
      <c r="M4373" s="45" t="str">
        <f t="shared" ref="M4373:M4384" si="1571">IF(OR(A4373="M02",A4373="M25",A4373="M01s"),H4373,"")</f>
        <v/>
      </c>
      <c r="N4373" s="46">
        <f>IF(A4373="ZMP",E4373*(1+(F4373/100)),#REF!)</f>
        <v>2</v>
      </c>
      <c r="O4373" s="45" t="str">
        <f t="shared" ref="O4373:O4384" si="1572">IF(A4373="M01e",H4373,"")</f>
        <v/>
      </c>
    </row>
    <row r="4374" spans="1:15" ht="12.75" outlineLevel="2" x14ac:dyDescent="0.2">
      <c r="A4374" s="84" t="s">
        <v>202</v>
      </c>
      <c r="B4374" s="85" t="s">
        <v>203</v>
      </c>
      <c r="C4374" s="85" t="s">
        <v>204</v>
      </c>
      <c r="D4374" s="86" t="s">
        <v>205</v>
      </c>
      <c r="E4374" s="87">
        <v>0.311</v>
      </c>
      <c r="F4374" s="88"/>
      <c r="G4374" s="89">
        <v>720</v>
      </c>
      <c r="H4374" s="90">
        <f>IF(ISNUMBER(F4374),(E4374*(1+(F4374/100))*G4374),G4374*E4374)*N4373</f>
        <v>447.84</v>
      </c>
      <c r="I4374" s="91">
        <f t="shared" si="1568"/>
        <v>447.84</v>
      </c>
      <c r="J4374" s="91" t="str">
        <f t="shared" si="1569"/>
        <v/>
      </c>
      <c r="K4374" s="35"/>
      <c r="L4374" s="91" t="str">
        <f t="shared" si="1570"/>
        <v/>
      </c>
      <c r="M4374" s="91" t="str">
        <f t="shared" si="1571"/>
        <v/>
      </c>
      <c r="N4374" s="83">
        <f>IF(A4374="ZMP",E4374*(1+(F4374/100)),N4373)</f>
        <v>2</v>
      </c>
      <c r="O4374" s="91" t="str">
        <f t="shared" si="1572"/>
        <v/>
      </c>
    </row>
    <row r="4375" spans="1:15" ht="12.75" outlineLevel="2" x14ac:dyDescent="0.2">
      <c r="A4375" s="84" t="s">
        <v>228</v>
      </c>
      <c r="B4375" s="85" t="s">
        <v>1141</v>
      </c>
      <c r="C4375" s="85" t="s">
        <v>1142</v>
      </c>
      <c r="D4375" s="86" t="s">
        <v>278</v>
      </c>
      <c r="E4375" s="87">
        <v>0.94199999999999995</v>
      </c>
      <c r="F4375" s="88">
        <v>1</v>
      </c>
      <c r="G4375" s="89">
        <v>48.89</v>
      </c>
      <c r="H4375" s="90">
        <f>IF(ISNUMBER(F4375),(E4375*(1+(F4375/100))*G4375),G4375*E4375)*N4374</f>
        <v>93.029847599999997</v>
      </c>
      <c r="I4375" s="91" t="str">
        <f t="shared" si="1568"/>
        <v/>
      </c>
      <c r="J4375" s="91" t="str">
        <f t="shared" si="1569"/>
        <v/>
      </c>
      <c r="K4375" s="35"/>
      <c r="L4375" s="91" t="str">
        <f t="shared" si="1570"/>
        <v/>
      </c>
      <c r="M4375" s="91">
        <f t="shared" si="1571"/>
        <v>93.029847599999997</v>
      </c>
      <c r="N4375" s="83">
        <f>IF(A4375="ZMP",E4375*(1+(F4375/100)),N4374)</f>
        <v>2</v>
      </c>
      <c r="O4375" s="91" t="str">
        <f t="shared" si="1572"/>
        <v/>
      </c>
    </row>
    <row r="4376" spans="1:15" ht="12.75" outlineLevel="1" x14ac:dyDescent="0.2">
      <c r="A4376" s="38" t="s">
        <v>198</v>
      </c>
      <c r="B4376" s="39" t="s">
        <v>4057</v>
      </c>
      <c r="C4376" s="39" t="s">
        <v>4058</v>
      </c>
      <c r="D4376" s="40" t="s">
        <v>253</v>
      </c>
      <c r="E4376" s="41">
        <v>1</v>
      </c>
      <c r="F4376" s="42"/>
      <c r="G4376" s="43">
        <v>75.290000000000006</v>
      </c>
      <c r="H4376" s="44">
        <f>IF(ISNUMBER(F4376),(E4376*(1+(F4376/100))*G4376),G4376*E4376)</f>
        <v>75.290000000000006</v>
      </c>
      <c r="I4376" s="45" t="str">
        <f t="shared" si="1568"/>
        <v/>
      </c>
      <c r="J4376" s="45" t="str">
        <f t="shared" si="1569"/>
        <v/>
      </c>
      <c r="K4376" s="35"/>
      <c r="L4376" s="45" t="str">
        <f t="shared" si="1570"/>
        <v/>
      </c>
      <c r="M4376" s="45" t="str">
        <f t="shared" si="1571"/>
        <v/>
      </c>
      <c r="N4376" s="46">
        <f>IF(A4376="ZMP",E4376*(1+(F4376/100)),#REF!)</f>
        <v>1</v>
      </c>
      <c r="O4376" s="45" t="str">
        <f t="shared" si="1572"/>
        <v/>
      </c>
    </row>
    <row r="4377" spans="1:15" ht="12.75" outlineLevel="2" x14ac:dyDescent="0.2">
      <c r="A4377" s="84" t="s">
        <v>202</v>
      </c>
      <c r="B4377" s="85" t="s">
        <v>203</v>
      </c>
      <c r="C4377" s="85" t="s">
        <v>204</v>
      </c>
      <c r="D4377" s="86" t="s">
        <v>205</v>
      </c>
      <c r="E4377" s="87">
        <v>8.8999999999999996E-2</v>
      </c>
      <c r="F4377" s="88"/>
      <c r="G4377" s="89">
        <v>720</v>
      </c>
      <c r="H4377" s="90">
        <f>IF(ISNUMBER(F4377),(E4377*(1+(F4377/100))*G4377),G4377*E4377)*N4376</f>
        <v>64.08</v>
      </c>
      <c r="I4377" s="91">
        <f t="shared" si="1568"/>
        <v>64.08</v>
      </c>
      <c r="J4377" s="91" t="str">
        <f t="shared" si="1569"/>
        <v/>
      </c>
      <c r="K4377" s="35"/>
      <c r="L4377" s="91" t="str">
        <f t="shared" si="1570"/>
        <v/>
      </c>
      <c r="M4377" s="91" t="str">
        <f t="shared" si="1571"/>
        <v/>
      </c>
      <c r="N4377" s="83">
        <f>IF(A4377="ZMP",E4377*(1+(F4377/100)),N4376)</f>
        <v>1</v>
      </c>
      <c r="O4377" s="91" t="str">
        <f t="shared" si="1572"/>
        <v/>
      </c>
    </row>
    <row r="4378" spans="1:15" ht="12.75" outlineLevel="2" x14ac:dyDescent="0.2">
      <c r="A4378" s="84" t="s">
        <v>228</v>
      </c>
      <c r="B4378" s="85" t="s">
        <v>439</v>
      </c>
      <c r="C4378" s="85" t="s">
        <v>440</v>
      </c>
      <c r="D4378" s="86" t="s">
        <v>111</v>
      </c>
      <c r="E4378" s="87">
        <v>1</v>
      </c>
      <c r="F4378" s="88"/>
      <c r="G4378" s="89">
        <v>11.21</v>
      </c>
      <c r="H4378" s="90">
        <f>IF(ISNUMBER(F4378),(E4378*(1+(F4378/100))*G4378),G4378*E4378)*N4377</f>
        <v>11.21</v>
      </c>
      <c r="I4378" s="91" t="str">
        <f t="shared" si="1568"/>
        <v/>
      </c>
      <c r="J4378" s="91" t="str">
        <f t="shared" si="1569"/>
        <v/>
      </c>
      <c r="K4378" s="35"/>
      <c r="L4378" s="91" t="str">
        <f t="shared" si="1570"/>
        <v/>
      </c>
      <c r="M4378" s="91">
        <f t="shared" si="1571"/>
        <v>11.21</v>
      </c>
      <c r="N4378" s="83">
        <f>IF(A4378="ZMP",E4378*(1+(F4378/100)),N4377)</f>
        <v>1</v>
      </c>
      <c r="O4378" s="91" t="str">
        <f t="shared" si="1572"/>
        <v/>
      </c>
    </row>
    <row r="4379" spans="1:15" ht="12.75" outlineLevel="1" x14ac:dyDescent="0.2">
      <c r="A4379" s="38" t="s">
        <v>198</v>
      </c>
      <c r="B4379" s="39" t="s">
        <v>4063</v>
      </c>
      <c r="C4379" s="39" t="s">
        <v>4064</v>
      </c>
      <c r="D4379" s="40" t="s">
        <v>253</v>
      </c>
      <c r="E4379" s="41">
        <v>1</v>
      </c>
      <c r="F4379" s="42"/>
      <c r="G4379" s="43">
        <v>86.44</v>
      </c>
      <c r="H4379" s="44">
        <f>IF(ISNUMBER(F4379),(E4379*(1+(F4379/100))*G4379),G4379*E4379)</f>
        <v>86.44</v>
      </c>
      <c r="I4379" s="45" t="str">
        <f t="shared" si="1568"/>
        <v/>
      </c>
      <c r="J4379" s="45" t="str">
        <f t="shared" si="1569"/>
        <v/>
      </c>
      <c r="K4379" s="35"/>
      <c r="L4379" s="45" t="str">
        <f t="shared" si="1570"/>
        <v/>
      </c>
      <c r="M4379" s="45" t="str">
        <f t="shared" si="1571"/>
        <v/>
      </c>
      <c r="N4379" s="46">
        <f>IF(A4379="ZMP",E4379*(1+(F4379/100)),#REF!)</f>
        <v>1</v>
      </c>
      <c r="O4379" s="45" t="str">
        <f t="shared" si="1572"/>
        <v/>
      </c>
    </row>
    <row r="4380" spans="1:15" ht="12.75" outlineLevel="2" x14ac:dyDescent="0.2">
      <c r="A4380" s="84" t="s">
        <v>202</v>
      </c>
      <c r="B4380" s="85" t="s">
        <v>203</v>
      </c>
      <c r="C4380" s="85" t="s">
        <v>204</v>
      </c>
      <c r="D4380" s="86" t="s">
        <v>205</v>
      </c>
      <c r="E4380" s="87">
        <v>0.11</v>
      </c>
      <c r="F4380" s="88"/>
      <c r="G4380" s="89">
        <v>720</v>
      </c>
      <c r="H4380" s="90">
        <f>IF(ISNUMBER(F4380),(E4380*(1+(F4380/100))*G4380),G4380*E4380)*N4379</f>
        <v>79.2</v>
      </c>
      <c r="I4380" s="91">
        <f t="shared" si="1568"/>
        <v>79.2</v>
      </c>
      <c r="J4380" s="91" t="str">
        <f t="shared" si="1569"/>
        <v/>
      </c>
      <c r="K4380" s="35"/>
      <c r="L4380" s="91" t="str">
        <f t="shared" si="1570"/>
        <v/>
      </c>
      <c r="M4380" s="91" t="str">
        <f t="shared" si="1571"/>
        <v/>
      </c>
      <c r="N4380" s="83">
        <f>IF(A4380="ZMP",E4380*(1+(F4380/100)),N4379)</f>
        <v>1</v>
      </c>
      <c r="O4380" s="91" t="str">
        <f t="shared" si="1572"/>
        <v/>
      </c>
    </row>
    <row r="4381" spans="1:15" ht="12.75" outlineLevel="2" x14ac:dyDescent="0.2">
      <c r="A4381" s="84" t="s">
        <v>228</v>
      </c>
      <c r="B4381" s="85" t="s">
        <v>4065</v>
      </c>
      <c r="C4381" s="85" t="s">
        <v>4066</v>
      </c>
      <c r="D4381" s="86" t="s">
        <v>111</v>
      </c>
      <c r="E4381" s="87">
        <v>0.04</v>
      </c>
      <c r="F4381" s="88"/>
      <c r="G4381" s="89">
        <v>180.9</v>
      </c>
      <c r="H4381" s="90">
        <f>IF(ISNUMBER(F4381),(E4381*(1+(F4381/100))*G4381),G4381*E4381)*N4380</f>
        <v>7.2360000000000007</v>
      </c>
      <c r="I4381" s="91" t="str">
        <f t="shared" si="1568"/>
        <v/>
      </c>
      <c r="J4381" s="91" t="str">
        <f t="shared" si="1569"/>
        <v/>
      </c>
      <c r="K4381" s="35"/>
      <c r="L4381" s="91" t="str">
        <f t="shared" si="1570"/>
        <v/>
      </c>
      <c r="M4381" s="91">
        <f t="shared" si="1571"/>
        <v>7.2360000000000007</v>
      </c>
      <c r="N4381" s="83">
        <f>IF(A4381="ZMP",E4381*(1+(F4381/100)),N4380)</f>
        <v>1</v>
      </c>
      <c r="O4381" s="91" t="str">
        <f t="shared" si="1572"/>
        <v/>
      </c>
    </row>
    <row r="4382" spans="1:15" ht="12.75" outlineLevel="1" x14ac:dyDescent="0.2">
      <c r="A4382" s="38" t="s">
        <v>198</v>
      </c>
      <c r="B4382" s="39" t="s">
        <v>4171</v>
      </c>
      <c r="C4382" s="39" t="s">
        <v>4172</v>
      </c>
      <c r="D4382" s="40" t="s">
        <v>392</v>
      </c>
      <c r="E4382" s="41">
        <v>0.4</v>
      </c>
      <c r="F4382" s="42"/>
      <c r="G4382" s="43">
        <v>61</v>
      </c>
      <c r="H4382" s="44">
        <f>IF(ISNUMBER(F4382),(E4382*(1+(F4382/100))*G4382),G4382*E4382)</f>
        <v>24.400000000000002</v>
      </c>
      <c r="I4382" s="45" t="str">
        <f t="shared" si="1568"/>
        <v/>
      </c>
      <c r="J4382" s="45" t="str">
        <f t="shared" si="1569"/>
        <v/>
      </c>
      <c r="K4382" s="35"/>
      <c r="L4382" s="45" t="str">
        <f t="shared" si="1570"/>
        <v/>
      </c>
      <c r="M4382" s="45" t="str">
        <f t="shared" si="1571"/>
        <v/>
      </c>
      <c r="N4382" s="46">
        <f>IF(A4382="ZMP",E4382*(1+(F4382/100)),#REF!)</f>
        <v>0.4</v>
      </c>
      <c r="O4382" s="45" t="str">
        <f t="shared" si="1572"/>
        <v/>
      </c>
    </row>
    <row r="4383" spans="1:15" ht="12.75" outlineLevel="2" x14ac:dyDescent="0.2">
      <c r="A4383" s="84" t="s">
        <v>202</v>
      </c>
      <c r="B4383" s="85" t="s">
        <v>203</v>
      </c>
      <c r="C4383" s="85" t="s">
        <v>204</v>
      </c>
      <c r="D4383" s="86" t="s">
        <v>205</v>
      </c>
      <c r="E4383" s="87">
        <v>0</v>
      </c>
      <c r="F4383" s="88"/>
      <c r="G4383" s="89">
        <v>720</v>
      </c>
      <c r="H4383" s="90">
        <f>IF(ISNUMBER(F4383),(E4383*(1+(F4383/100))*G4383),G4383*E4383)*N4382</f>
        <v>0</v>
      </c>
      <c r="I4383" s="91">
        <f t="shared" si="1568"/>
        <v>0</v>
      </c>
      <c r="J4383" s="91" t="str">
        <f t="shared" si="1569"/>
        <v/>
      </c>
      <c r="K4383" s="35"/>
      <c r="L4383" s="91" t="str">
        <f t="shared" si="1570"/>
        <v/>
      </c>
      <c r="M4383" s="91" t="str">
        <f t="shared" si="1571"/>
        <v/>
      </c>
      <c r="N4383" s="83">
        <f>IF(A4383="ZMP",E4383*(1+(F4383/100)),N4382)</f>
        <v>0.4</v>
      </c>
      <c r="O4383" s="91" t="str">
        <f t="shared" si="1572"/>
        <v/>
      </c>
    </row>
    <row r="4384" spans="1:15" ht="12.75" outlineLevel="2" x14ac:dyDescent="0.2">
      <c r="A4384" s="84" t="s">
        <v>206</v>
      </c>
      <c r="B4384" s="85" t="s">
        <v>4173</v>
      </c>
      <c r="C4384" s="85" t="s">
        <v>4174</v>
      </c>
      <c r="D4384" s="86" t="s">
        <v>278</v>
      </c>
      <c r="E4384" s="87">
        <v>1</v>
      </c>
      <c r="F4384" s="88"/>
      <c r="G4384" s="89">
        <v>61</v>
      </c>
      <c r="H4384" s="90">
        <f>IF(ISNUMBER(F4384),(E4384*(1+(F4384/100))*G4384),G4384*E4384)*N4383</f>
        <v>24.400000000000002</v>
      </c>
      <c r="I4384" s="91" t="str">
        <f t="shared" si="1568"/>
        <v/>
      </c>
      <c r="J4384" s="91" t="str">
        <f t="shared" si="1569"/>
        <v/>
      </c>
      <c r="K4384" s="35"/>
      <c r="L4384" s="91">
        <f t="shared" si="1570"/>
        <v>24.400000000000002</v>
      </c>
      <c r="M4384" s="91" t="str">
        <f t="shared" si="1571"/>
        <v/>
      </c>
      <c r="N4384" s="83">
        <f>IF(A4384="ZMP",E4384*(1+(F4384/100)),N4383)</f>
        <v>0.4</v>
      </c>
      <c r="O4384" s="91" t="str">
        <f t="shared" si="1572"/>
        <v/>
      </c>
    </row>
    <row r="4385" spans="1:15" ht="12.75" outlineLevel="2" x14ac:dyDescent="0.2">
      <c r="A4385" s="47"/>
      <c r="B4385" s="48"/>
      <c r="C4385" s="48"/>
      <c r="D4385" s="49"/>
      <c r="E4385" s="50"/>
      <c r="F4385" s="51"/>
      <c r="G4385" s="52"/>
      <c r="H4385" s="53"/>
      <c r="I4385" s="54"/>
      <c r="J4385" s="54"/>
      <c r="K4385" s="35"/>
      <c r="L4385" s="54"/>
      <c r="M4385" s="54"/>
      <c r="N4385" s="54"/>
      <c r="O4385" s="54"/>
    </row>
    <row r="4386" spans="1:15" ht="12.75" x14ac:dyDescent="0.2">
      <c r="A4386" s="27" t="s">
        <v>8031</v>
      </c>
      <c r="B4386" s="28" t="s">
        <v>8600</v>
      </c>
      <c r="C4386" s="29" t="s">
        <v>8601</v>
      </c>
      <c r="D4386" s="30" t="s">
        <v>253</v>
      </c>
      <c r="E4386" s="31">
        <v>1</v>
      </c>
      <c r="F4386" s="32"/>
      <c r="G4386" s="33">
        <v>161.52000000000001</v>
      </c>
      <c r="H4386" s="34">
        <f>G4386</f>
        <v>161.52000000000001</v>
      </c>
      <c r="I4386" s="35">
        <f>SUM(I4387:I4393)</f>
        <v>133.91999999999999</v>
      </c>
      <c r="J4386" s="35">
        <f>SUM(J4387:J4393)</f>
        <v>0</v>
      </c>
      <c r="K4386" s="35">
        <f t="shared" si="1557"/>
        <v>133.91999999999999</v>
      </c>
      <c r="L4386" s="35">
        <f>SUM(L4387:L4393)</f>
        <v>18.3</v>
      </c>
      <c r="M4386" s="35">
        <f>SUM(M4387:M4393)</f>
        <v>9.3000000000000007</v>
      </c>
      <c r="N4386" s="35"/>
      <c r="O4386" s="35">
        <f>SUM(O4387:O4393)</f>
        <v>0</v>
      </c>
    </row>
    <row r="4387" spans="1:15" ht="12.75" outlineLevel="1" collapsed="1" x14ac:dyDescent="0.2">
      <c r="A4387" s="38" t="s">
        <v>198</v>
      </c>
      <c r="B4387" s="39" t="s">
        <v>4171</v>
      </c>
      <c r="C4387" s="39" t="s">
        <v>4172</v>
      </c>
      <c r="D4387" s="40" t="s">
        <v>392</v>
      </c>
      <c r="E4387" s="41">
        <v>0.3</v>
      </c>
      <c r="F4387" s="42"/>
      <c r="G4387" s="43">
        <v>61</v>
      </c>
      <c r="H4387" s="44">
        <f>IF(ISNUMBER(F4387),(E4387*(1+(F4387/100))*G4387),G4387*E4387)</f>
        <v>18.3</v>
      </c>
      <c r="I4387" s="45" t="str">
        <f t="shared" ref="I4387:I4392" si="1573">IF(OR(A4387="PM",A4387="PZ",A4387="PP"),H4387,"")</f>
        <v/>
      </c>
      <c r="J4387" s="45" t="str">
        <f t="shared" ref="J4387:J4392" si="1574">IF(A4387="S",H4387,"")</f>
        <v/>
      </c>
      <c r="K4387" s="35"/>
      <c r="L4387" s="45" t="str">
        <f t="shared" ref="L4387:L4392" si="1575">IF(A4387="M06",H4387,"")</f>
        <v/>
      </c>
      <c r="M4387" s="45" t="str">
        <f t="shared" ref="M4387:M4392" si="1576">IF(OR(A4387="M02",A4387="M25",A4387="M01s"),H4387,"")</f>
        <v/>
      </c>
      <c r="N4387" s="46">
        <f>IF(A4387="ZMP",E4387*(1+(F4387/100)),#REF!)</f>
        <v>0.3</v>
      </c>
      <c r="O4387" s="45" t="str">
        <f t="shared" ref="O4387:O4392" si="1577">IF(A4387="M01e",H4387,"")</f>
        <v/>
      </c>
    </row>
    <row r="4388" spans="1:15" ht="12.75" outlineLevel="2" x14ac:dyDescent="0.2">
      <c r="A4388" s="84" t="s">
        <v>202</v>
      </c>
      <c r="B4388" s="85" t="s">
        <v>203</v>
      </c>
      <c r="C4388" s="85" t="s">
        <v>204</v>
      </c>
      <c r="D4388" s="86" t="s">
        <v>205</v>
      </c>
      <c r="E4388" s="87">
        <v>0</v>
      </c>
      <c r="F4388" s="88"/>
      <c r="G4388" s="89">
        <v>720</v>
      </c>
      <c r="H4388" s="90">
        <f>IF(ISNUMBER(F4388),(E4388*(1+(F4388/100))*G4388),G4388*E4388)*N4387</f>
        <v>0</v>
      </c>
      <c r="I4388" s="91">
        <f t="shared" si="1573"/>
        <v>0</v>
      </c>
      <c r="J4388" s="91" t="str">
        <f t="shared" si="1574"/>
        <v/>
      </c>
      <c r="K4388" s="35"/>
      <c r="L4388" s="91" t="str">
        <f t="shared" si="1575"/>
        <v/>
      </c>
      <c r="M4388" s="91" t="str">
        <f t="shared" si="1576"/>
        <v/>
      </c>
      <c r="N4388" s="83">
        <f>IF(A4388="ZMP",E4388*(1+(F4388/100)),N4387)</f>
        <v>0.3</v>
      </c>
      <c r="O4388" s="91" t="str">
        <f t="shared" si="1577"/>
        <v/>
      </c>
    </row>
    <row r="4389" spans="1:15" ht="12.75" outlineLevel="2" x14ac:dyDescent="0.2">
      <c r="A4389" s="84" t="s">
        <v>206</v>
      </c>
      <c r="B4389" s="85" t="s">
        <v>4173</v>
      </c>
      <c r="C4389" s="85" t="s">
        <v>4174</v>
      </c>
      <c r="D4389" s="86" t="s">
        <v>278</v>
      </c>
      <c r="E4389" s="87">
        <v>1</v>
      </c>
      <c r="F4389" s="88"/>
      <c r="G4389" s="89">
        <v>61</v>
      </c>
      <c r="H4389" s="90">
        <f>IF(ISNUMBER(F4389),(E4389*(1+(F4389/100))*G4389),G4389*E4389)*N4388</f>
        <v>18.3</v>
      </c>
      <c r="I4389" s="91" t="str">
        <f t="shared" si="1573"/>
        <v/>
      </c>
      <c r="J4389" s="91" t="str">
        <f t="shared" si="1574"/>
        <v/>
      </c>
      <c r="K4389" s="35"/>
      <c r="L4389" s="91">
        <f t="shared" si="1575"/>
        <v>18.3</v>
      </c>
      <c r="M4389" s="91" t="str">
        <f t="shared" si="1576"/>
        <v/>
      </c>
      <c r="N4389" s="83">
        <f>IF(A4389="ZMP",E4389*(1+(F4389/100)),N4388)</f>
        <v>0.3</v>
      </c>
      <c r="O4389" s="91" t="str">
        <f t="shared" si="1577"/>
        <v/>
      </c>
    </row>
    <row r="4390" spans="1:15" ht="12.75" outlineLevel="1" x14ac:dyDescent="0.2">
      <c r="A4390" s="38" t="s">
        <v>198</v>
      </c>
      <c r="B4390" s="39" t="s">
        <v>5993</v>
      </c>
      <c r="C4390" s="39" t="s">
        <v>5994</v>
      </c>
      <c r="D4390" s="40" t="s">
        <v>253</v>
      </c>
      <c r="E4390" s="41">
        <v>1</v>
      </c>
      <c r="F4390" s="42"/>
      <c r="G4390" s="43">
        <v>143.22</v>
      </c>
      <c r="H4390" s="44">
        <f>IF(ISNUMBER(F4390),(E4390*(1+(F4390/100))*G4390),G4390*E4390)</f>
        <v>143.22</v>
      </c>
      <c r="I4390" s="45" t="str">
        <f t="shared" si="1573"/>
        <v/>
      </c>
      <c r="J4390" s="45" t="str">
        <f t="shared" si="1574"/>
        <v/>
      </c>
      <c r="K4390" s="35"/>
      <c r="L4390" s="45" t="str">
        <f t="shared" si="1575"/>
        <v/>
      </c>
      <c r="M4390" s="45" t="str">
        <f t="shared" si="1576"/>
        <v/>
      </c>
      <c r="N4390" s="46">
        <f>IF(A4390="ZMP",E4390*(1+(F4390/100)),#REF!)</f>
        <v>1</v>
      </c>
      <c r="O4390" s="45" t="str">
        <f t="shared" si="1577"/>
        <v/>
      </c>
    </row>
    <row r="4391" spans="1:15" ht="12.75" outlineLevel="2" x14ac:dyDescent="0.2">
      <c r="A4391" s="84" t="s">
        <v>202</v>
      </c>
      <c r="B4391" s="85" t="s">
        <v>203</v>
      </c>
      <c r="C4391" s="85" t="s">
        <v>204</v>
      </c>
      <c r="D4391" s="86" t="s">
        <v>205</v>
      </c>
      <c r="E4391" s="87">
        <v>0.186</v>
      </c>
      <c r="F4391" s="88"/>
      <c r="G4391" s="89">
        <v>720</v>
      </c>
      <c r="H4391" s="90">
        <f>IF(ISNUMBER(F4391),(E4391*(1+(F4391/100))*G4391),G4391*E4391)*N4390</f>
        <v>133.91999999999999</v>
      </c>
      <c r="I4391" s="91">
        <f t="shared" si="1573"/>
        <v>133.91999999999999</v>
      </c>
      <c r="J4391" s="91" t="str">
        <f t="shared" si="1574"/>
        <v/>
      </c>
      <c r="K4391" s="35"/>
      <c r="L4391" s="91" t="str">
        <f t="shared" si="1575"/>
        <v/>
      </c>
      <c r="M4391" s="91" t="str">
        <f t="shared" si="1576"/>
        <v/>
      </c>
      <c r="N4391" s="83">
        <f>IF(A4391="ZMP",E4391*(1+(F4391/100)),N4390)</f>
        <v>1</v>
      </c>
      <c r="O4391" s="91" t="str">
        <f t="shared" si="1577"/>
        <v/>
      </c>
    </row>
    <row r="4392" spans="1:15" ht="12.75" outlineLevel="2" x14ac:dyDescent="0.2">
      <c r="A4392" s="84" t="s">
        <v>228</v>
      </c>
      <c r="B4392" s="85" t="s">
        <v>5995</v>
      </c>
      <c r="C4392" s="85" t="s">
        <v>5994</v>
      </c>
      <c r="D4392" s="86" t="s">
        <v>111</v>
      </c>
      <c r="E4392" s="87">
        <v>1</v>
      </c>
      <c r="F4392" s="88"/>
      <c r="G4392" s="89">
        <v>9.3000000000000007</v>
      </c>
      <c r="H4392" s="90">
        <f>IF(ISNUMBER(F4392),(E4392*(1+(F4392/100))*G4392),G4392*E4392)*N4391</f>
        <v>9.3000000000000007</v>
      </c>
      <c r="I4392" s="91" t="str">
        <f t="shared" si="1573"/>
        <v/>
      </c>
      <c r="J4392" s="91" t="str">
        <f t="shared" si="1574"/>
        <v/>
      </c>
      <c r="K4392" s="35"/>
      <c r="L4392" s="91" t="str">
        <f t="shared" si="1575"/>
        <v/>
      </c>
      <c r="M4392" s="91">
        <f t="shared" si="1576"/>
        <v>9.3000000000000007</v>
      </c>
      <c r="N4392" s="83">
        <f>IF(A4392="ZMP",E4392*(1+(F4392/100)),N4391)</f>
        <v>1</v>
      </c>
      <c r="O4392" s="91" t="str">
        <f t="shared" si="1577"/>
        <v/>
      </c>
    </row>
    <row r="4393" spans="1:15" ht="12.75" outlineLevel="2" x14ac:dyDescent="0.2">
      <c r="A4393" s="47"/>
      <c r="B4393" s="48"/>
      <c r="C4393" s="48"/>
      <c r="D4393" s="49"/>
      <c r="E4393" s="50"/>
      <c r="F4393" s="51"/>
      <c r="G4393" s="52"/>
      <c r="H4393" s="53"/>
      <c r="I4393" s="54"/>
      <c r="J4393" s="54"/>
      <c r="K4393" s="35"/>
      <c r="L4393" s="54"/>
      <c r="M4393" s="54"/>
      <c r="N4393" s="54"/>
      <c r="O4393" s="54"/>
    </row>
    <row r="4394" spans="1:15" ht="25.5" x14ac:dyDescent="0.2">
      <c r="A4394" s="27" t="s">
        <v>8031</v>
      </c>
      <c r="B4394" s="28" t="s">
        <v>8602</v>
      </c>
      <c r="C4394" s="29" t="s">
        <v>3989</v>
      </c>
      <c r="D4394" s="30" t="s">
        <v>253</v>
      </c>
      <c r="E4394" s="31">
        <v>1</v>
      </c>
      <c r="F4394" s="32"/>
      <c r="G4394" s="33">
        <v>4355.04</v>
      </c>
      <c r="H4394" s="34">
        <f>G4394</f>
        <v>4355.04</v>
      </c>
      <c r="I4394" s="35">
        <f>SUM(I4395:I4399)</f>
        <v>510.47999999999996</v>
      </c>
      <c r="J4394" s="35">
        <f>SUM(J4395:J4399)</f>
        <v>4.5600000000000005</v>
      </c>
      <c r="K4394" s="35">
        <f t="shared" si="1557"/>
        <v>515.04</v>
      </c>
      <c r="L4394" s="35">
        <f>SUM(L4395:L4399)</f>
        <v>3840</v>
      </c>
      <c r="M4394" s="35">
        <f>SUM(M4395:M4399)</f>
        <v>0</v>
      </c>
      <c r="N4394" s="35"/>
      <c r="O4394" s="35">
        <f>SUM(O4395:O4399)</f>
        <v>0</v>
      </c>
    </row>
    <row r="4395" spans="1:15" ht="12.75" outlineLevel="1" collapsed="1" x14ac:dyDescent="0.2">
      <c r="A4395" s="38" t="s">
        <v>198</v>
      </c>
      <c r="B4395" s="39" t="s">
        <v>3988</v>
      </c>
      <c r="C4395" s="39" t="s">
        <v>3989</v>
      </c>
      <c r="D4395" s="40" t="s">
        <v>253</v>
      </c>
      <c r="E4395" s="41">
        <v>1</v>
      </c>
      <c r="F4395" s="42"/>
      <c r="G4395" s="43">
        <v>4355.04</v>
      </c>
      <c r="H4395" s="44">
        <f>IF(ISNUMBER(F4395),(E4395*(1+(F4395/100))*G4395),G4395*E4395)</f>
        <v>4355.04</v>
      </c>
      <c r="I4395" s="45" t="str">
        <f>IF(OR(A4395="PM",A4395="PZ",A4395="PP"),H4395,"")</f>
        <v/>
      </c>
      <c r="J4395" s="45" t="str">
        <f>IF(A4395="S",H4395,"")</f>
        <v/>
      </c>
      <c r="K4395" s="35"/>
      <c r="L4395" s="45" t="str">
        <f>IF(A4395="M06",H4395,"")</f>
        <v/>
      </c>
      <c r="M4395" s="45" t="str">
        <f>IF(OR(A4395="M02",A4395="M25",A4395="M01s"),H4395,"")</f>
        <v/>
      </c>
      <c r="N4395" s="46">
        <f>IF(A4395="ZMP",E4395*(1+(F4395/100)),#REF!)</f>
        <v>1</v>
      </c>
      <c r="O4395" s="45" t="str">
        <f>IF(A4395="M01e",H4395,"")</f>
        <v/>
      </c>
    </row>
    <row r="4396" spans="1:15" ht="12.75" outlineLevel="2" x14ac:dyDescent="0.2">
      <c r="A4396" s="84" t="s">
        <v>202</v>
      </c>
      <c r="B4396" s="85" t="s">
        <v>203</v>
      </c>
      <c r="C4396" s="85" t="s">
        <v>204</v>
      </c>
      <c r="D4396" s="86" t="s">
        <v>205</v>
      </c>
      <c r="E4396" s="87">
        <v>0.70899999999999996</v>
      </c>
      <c r="F4396" s="88"/>
      <c r="G4396" s="89">
        <v>720</v>
      </c>
      <c r="H4396" s="90">
        <f>IF(ISNUMBER(F4396),(E4396*(1+(F4396/100))*G4396),G4396*E4396)*N4395</f>
        <v>510.47999999999996</v>
      </c>
      <c r="I4396" s="91">
        <f>IF(OR(A4396="PM",A4396="PZ",A4396="PP"),H4396,"")</f>
        <v>510.47999999999996</v>
      </c>
      <c r="J4396" s="91" t="str">
        <f>IF(A4396="S",H4396,"")</f>
        <v/>
      </c>
      <c r="K4396" s="35"/>
      <c r="L4396" s="91" t="str">
        <f>IF(A4396="M06",H4396,"")</f>
        <v/>
      </c>
      <c r="M4396" s="91" t="str">
        <f>IF(OR(A4396="M02",A4396="M25",A4396="M01s"),H4396,"")</f>
        <v/>
      </c>
      <c r="N4396" s="83">
        <f>IF(A4396="ZMP",E4396*(1+(F4396/100)),N4395)</f>
        <v>1</v>
      </c>
      <c r="O4396" s="91" t="str">
        <f>IF(A4396="M01e",H4396,"")</f>
        <v/>
      </c>
    </row>
    <row r="4397" spans="1:15" ht="12.75" outlineLevel="2" x14ac:dyDescent="0.2">
      <c r="A4397" s="84" t="s">
        <v>315</v>
      </c>
      <c r="B4397" s="85" t="s">
        <v>75</v>
      </c>
      <c r="C4397" s="85" t="s">
        <v>76</v>
      </c>
      <c r="D4397" s="86" t="s">
        <v>17</v>
      </c>
      <c r="E4397" s="87">
        <v>6.0000000000000001E-3</v>
      </c>
      <c r="F4397" s="88"/>
      <c r="G4397" s="89">
        <v>760</v>
      </c>
      <c r="H4397" s="90">
        <f>IF(ISNUMBER(F4397),(E4397*(1+(F4397/100))*G4397),G4397*E4397)*N4396</f>
        <v>4.5600000000000005</v>
      </c>
      <c r="I4397" s="91" t="str">
        <f>IF(OR(A4397="PM",A4397="PZ",A4397="PP"),H4397,"")</f>
        <v/>
      </c>
      <c r="J4397" s="91">
        <f>IF(A4397="S",H4397,"")</f>
        <v>4.5600000000000005</v>
      </c>
      <c r="K4397" s="35"/>
      <c r="L4397" s="91" t="str">
        <f>IF(A4397="M06",H4397,"")</f>
        <v/>
      </c>
      <c r="M4397" s="91" t="str">
        <f>IF(OR(A4397="M02",A4397="M25",A4397="M01s"),H4397,"")</f>
        <v/>
      </c>
      <c r="N4397" s="83">
        <f>IF(A4397="ZMP",E4397*(1+(F4397/100)),N4396)</f>
        <v>1</v>
      </c>
      <c r="O4397" s="91" t="str">
        <f>IF(A4397="M01e",H4397,"")</f>
        <v/>
      </c>
    </row>
    <row r="4398" spans="1:15" ht="12.75" outlineLevel="2" x14ac:dyDescent="0.2">
      <c r="A4398" s="84" t="s">
        <v>206</v>
      </c>
      <c r="B4398" s="85" t="s">
        <v>3990</v>
      </c>
      <c r="C4398" s="85" t="s">
        <v>3989</v>
      </c>
      <c r="D4398" s="86" t="s">
        <v>111</v>
      </c>
      <c r="E4398" s="87">
        <v>1</v>
      </c>
      <c r="F4398" s="88"/>
      <c r="G4398" s="89">
        <v>3840</v>
      </c>
      <c r="H4398" s="90">
        <f>IF(ISNUMBER(F4398),(E4398*(1+(F4398/100))*G4398),G4398*E4398)*N4397</f>
        <v>3840</v>
      </c>
      <c r="I4398" s="91" t="str">
        <f>IF(OR(A4398="PM",A4398="PZ",A4398="PP"),H4398,"")</f>
        <v/>
      </c>
      <c r="J4398" s="91" t="str">
        <f>IF(A4398="S",H4398,"")</f>
        <v/>
      </c>
      <c r="K4398" s="35"/>
      <c r="L4398" s="91">
        <f>IF(A4398="M06",H4398,"")</f>
        <v>3840</v>
      </c>
      <c r="M4398" s="91" t="str">
        <f>IF(OR(A4398="M02",A4398="M25",A4398="M01s"),H4398,"")</f>
        <v/>
      </c>
      <c r="N4398" s="83">
        <f>IF(A4398="ZMP",E4398*(1+(F4398/100)),N4397)</f>
        <v>1</v>
      </c>
      <c r="O4398" s="91" t="str">
        <f>IF(A4398="M01e",H4398,"")</f>
        <v/>
      </c>
    </row>
    <row r="4399" spans="1:15" ht="12.75" outlineLevel="2" x14ac:dyDescent="0.2">
      <c r="A4399" s="47"/>
      <c r="B4399" s="48"/>
      <c r="C4399" s="48"/>
      <c r="D4399" s="49"/>
      <c r="E4399" s="50"/>
      <c r="F4399" s="51"/>
      <c r="G4399" s="52"/>
      <c r="H4399" s="53"/>
      <c r="I4399" s="54"/>
      <c r="J4399" s="54"/>
      <c r="K4399" s="35"/>
      <c r="L4399" s="54"/>
      <c r="M4399" s="54"/>
      <c r="N4399" s="54"/>
      <c r="O4399" s="54"/>
    </row>
    <row r="4400" spans="1:15" ht="12.75" x14ac:dyDescent="0.2">
      <c r="A4400" s="27" t="s">
        <v>8031</v>
      </c>
      <c r="B4400" s="28" t="s">
        <v>8603</v>
      </c>
      <c r="C4400" s="29" t="s">
        <v>8604</v>
      </c>
      <c r="D4400" s="30" t="s">
        <v>666</v>
      </c>
      <c r="E4400" s="31">
        <v>1</v>
      </c>
      <c r="F4400" s="32"/>
      <c r="G4400" s="33">
        <v>1715.7</v>
      </c>
      <c r="H4400" s="34">
        <f>G4400</f>
        <v>1715.7</v>
      </c>
      <c r="I4400" s="35">
        <f>SUM(I4401:I4420)</f>
        <v>939.59999999999991</v>
      </c>
      <c r="J4400" s="35">
        <f>SUM(J4401:J4420)</f>
        <v>0</v>
      </c>
      <c r="K4400" s="35">
        <f t="shared" si="1557"/>
        <v>939.59999999999991</v>
      </c>
      <c r="L4400" s="35">
        <f>SUM(L4401:L4420)</f>
        <v>751.24</v>
      </c>
      <c r="M4400" s="35">
        <f>SUM(M4401:M4420)</f>
        <v>24.86</v>
      </c>
      <c r="N4400" s="35"/>
      <c r="O4400" s="35">
        <f>SUM(O4401:O4420)</f>
        <v>0</v>
      </c>
    </row>
    <row r="4401" spans="1:15" ht="12.75" outlineLevel="1" collapsed="1" x14ac:dyDescent="0.2">
      <c r="A4401" s="38" t="s">
        <v>198</v>
      </c>
      <c r="B4401" s="39" t="s">
        <v>3392</v>
      </c>
      <c r="C4401" s="39" t="s">
        <v>3393</v>
      </c>
      <c r="D4401" s="40" t="s">
        <v>253</v>
      </c>
      <c r="E4401" s="41">
        <v>1</v>
      </c>
      <c r="F4401" s="42"/>
      <c r="G4401" s="43">
        <v>300.5</v>
      </c>
      <c r="H4401" s="44">
        <f>IF(ISNUMBER(F4401),(E4401*(1+(F4401/100))*G4401),G4401*E4401)</f>
        <v>300.5</v>
      </c>
      <c r="I4401" s="45" t="str">
        <f t="shared" ref="I4401:I4419" si="1578">IF(OR(A4401="PM",A4401="PZ",A4401="PP"),H4401,"")</f>
        <v/>
      </c>
      <c r="J4401" s="45" t="str">
        <f t="shared" ref="J4401:J4419" si="1579">IF(A4401="S",H4401,"")</f>
        <v/>
      </c>
      <c r="K4401" s="35"/>
      <c r="L4401" s="45" t="str">
        <f t="shared" ref="L4401:L4419" si="1580">IF(A4401="M06",H4401,"")</f>
        <v/>
      </c>
      <c r="M4401" s="45" t="str">
        <f t="shared" ref="M4401:M4419" si="1581">IF(OR(A4401="M02",A4401="M25",A4401="M01s"),H4401,"")</f>
        <v/>
      </c>
      <c r="N4401" s="46">
        <f>IF(A4401="ZMP",E4401*(1+(F4401/100)),#REF!)</f>
        <v>1</v>
      </c>
      <c r="O4401" s="45" t="str">
        <f t="shared" ref="O4401:O4419" si="1582">IF(A4401="M01e",H4401,"")</f>
        <v/>
      </c>
    </row>
    <row r="4402" spans="1:15" ht="12.75" outlineLevel="2" x14ac:dyDescent="0.2">
      <c r="A4402" s="84" t="s">
        <v>202</v>
      </c>
      <c r="B4402" s="85" t="s">
        <v>203</v>
      </c>
      <c r="C4402" s="85" t="s">
        <v>204</v>
      </c>
      <c r="D4402" s="86" t="s">
        <v>205</v>
      </c>
      <c r="E4402" s="87">
        <v>0.20200000000000001</v>
      </c>
      <c r="F4402" s="88"/>
      <c r="G4402" s="89">
        <v>720</v>
      </c>
      <c r="H4402" s="90">
        <f>IF(ISNUMBER(F4402),(E4402*(1+(F4402/100))*G4402),G4402*E4402)*N4401</f>
        <v>145.44</v>
      </c>
      <c r="I4402" s="91">
        <f t="shared" si="1578"/>
        <v>145.44</v>
      </c>
      <c r="J4402" s="91" t="str">
        <f t="shared" si="1579"/>
        <v/>
      </c>
      <c r="K4402" s="35"/>
      <c r="L4402" s="91" t="str">
        <f t="shared" si="1580"/>
        <v/>
      </c>
      <c r="M4402" s="91" t="str">
        <f t="shared" si="1581"/>
        <v/>
      </c>
      <c r="N4402" s="83">
        <f>IF(A4402="ZMP",E4402*(1+(F4402/100)),N4401)</f>
        <v>1</v>
      </c>
      <c r="O4402" s="91" t="str">
        <f t="shared" si="1582"/>
        <v/>
      </c>
    </row>
    <row r="4403" spans="1:15" ht="12.75" outlineLevel="2" x14ac:dyDescent="0.2">
      <c r="A4403" s="84" t="s">
        <v>228</v>
      </c>
      <c r="B4403" s="85" t="s">
        <v>3394</v>
      </c>
      <c r="C4403" s="85" t="s">
        <v>3395</v>
      </c>
      <c r="D4403" s="86" t="s">
        <v>111</v>
      </c>
      <c r="E4403" s="87">
        <v>1</v>
      </c>
      <c r="F4403" s="88"/>
      <c r="G4403" s="89">
        <v>17.53</v>
      </c>
      <c r="H4403" s="90">
        <f>IF(ISNUMBER(F4403),(E4403*(1+(F4403/100))*G4403),G4403*E4403)*N4402</f>
        <v>17.53</v>
      </c>
      <c r="I4403" s="91" t="str">
        <f t="shared" si="1578"/>
        <v/>
      </c>
      <c r="J4403" s="91" t="str">
        <f t="shared" si="1579"/>
        <v/>
      </c>
      <c r="K4403" s="35"/>
      <c r="L4403" s="91" t="str">
        <f t="shared" si="1580"/>
        <v/>
      </c>
      <c r="M4403" s="91">
        <f t="shared" si="1581"/>
        <v>17.53</v>
      </c>
      <c r="N4403" s="83">
        <f>IF(A4403="ZMP",E4403*(1+(F4403/100)),N4402)</f>
        <v>1</v>
      </c>
      <c r="O4403" s="91" t="str">
        <f t="shared" si="1582"/>
        <v/>
      </c>
    </row>
    <row r="4404" spans="1:15" ht="12.75" outlineLevel="2" x14ac:dyDescent="0.2">
      <c r="A4404" s="84" t="s">
        <v>228</v>
      </c>
      <c r="B4404" s="85" t="s">
        <v>3366</v>
      </c>
      <c r="C4404" s="85" t="s">
        <v>3367</v>
      </c>
      <c r="D4404" s="86" t="s">
        <v>111</v>
      </c>
      <c r="E4404" s="87">
        <v>1</v>
      </c>
      <c r="F4404" s="88"/>
      <c r="G4404" s="89">
        <v>6.53</v>
      </c>
      <c r="H4404" s="90">
        <f>IF(ISNUMBER(F4404),(E4404*(1+(F4404/100))*G4404),G4404*E4404)*N4403</f>
        <v>6.53</v>
      </c>
      <c r="I4404" s="91" t="str">
        <f t="shared" si="1578"/>
        <v/>
      </c>
      <c r="J4404" s="91" t="str">
        <f t="shared" si="1579"/>
        <v/>
      </c>
      <c r="K4404" s="35"/>
      <c r="L4404" s="91" t="str">
        <f t="shared" si="1580"/>
        <v/>
      </c>
      <c r="M4404" s="91">
        <f t="shared" si="1581"/>
        <v>6.53</v>
      </c>
      <c r="N4404" s="83">
        <f>IF(A4404="ZMP",E4404*(1+(F4404/100)),N4403)</f>
        <v>1</v>
      </c>
      <c r="O4404" s="91" t="str">
        <f t="shared" si="1582"/>
        <v/>
      </c>
    </row>
    <row r="4405" spans="1:15" ht="12.75" outlineLevel="2" x14ac:dyDescent="0.2">
      <c r="A4405" s="84" t="s">
        <v>206</v>
      </c>
      <c r="B4405" s="85" t="s">
        <v>3396</v>
      </c>
      <c r="C4405" s="85" t="s">
        <v>3397</v>
      </c>
      <c r="D4405" s="86" t="s">
        <v>111</v>
      </c>
      <c r="E4405" s="87">
        <v>1</v>
      </c>
      <c r="F4405" s="88"/>
      <c r="G4405" s="89">
        <v>115</v>
      </c>
      <c r="H4405" s="90">
        <f>IF(ISNUMBER(F4405),(E4405*(1+(F4405/100))*G4405),G4405*E4405)*N4404</f>
        <v>115</v>
      </c>
      <c r="I4405" s="91" t="str">
        <f t="shared" si="1578"/>
        <v/>
      </c>
      <c r="J4405" s="91" t="str">
        <f t="shared" si="1579"/>
        <v/>
      </c>
      <c r="K4405" s="35"/>
      <c r="L4405" s="91">
        <f t="shared" si="1580"/>
        <v>115</v>
      </c>
      <c r="M4405" s="91" t="str">
        <f t="shared" si="1581"/>
        <v/>
      </c>
      <c r="N4405" s="83">
        <f>IF(A4405="ZMP",E4405*(1+(F4405/100)),N4404)</f>
        <v>1</v>
      </c>
      <c r="O4405" s="91" t="str">
        <f t="shared" si="1582"/>
        <v/>
      </c>
    </row>
    <row r="4406" spans="1:15" ht="12.75" outlineLevel="2" x14ac:dyDescent="0.2">
      <c r="A4406" s="84" t="s">
        <v>206</v>
      </c>
      <c r="B4406" s="85" t="s">
        <v>3398</v>
      </c>
      <c r="C4406" s="85" t="s">
        <v>3399</v>
      </c>
      <c r="D4406" s="86" t="s">
        <v>111</v>
      </c>
      <c r="E4406" s="87">
        <v>1</v>
      </c>
      <c r="F4406" s="88"/>
      <c r="G4406" s="89">
        <v>16</v>
      </c>
      <c r="H4406" s="90">
        <f>IF(ISNUMBER(F4406),(E4406*(1+(F4406/100))*G4406),G4406*E4406)*N4405</f>
        <v>16</v>
      </c>
      <c r="I4406" s="91" t="str">
        <f t="shared" si="1578"/>
        <v/>
      </c>
      <c r="J4406" s="91" t="str">
        <f t="shared" si="1579"/>
        <v/>
      </c>
      <c r="K4406" s="35"/>
      <c r="L4406" s="91">
        <f t="shared" si="1580"/>
        <v>16</v>
      </c>
      <c r="M4406" s="91" t="str">
        <f t="shared" si="1581"/>
        <v/>
      </c>
      <c r="N4406" s="83">
        <f>IF(A4406="ZMP",E4406*(1+(F4406/100)),N4405)</f>
        <v>1</v>
      </c>
      <c r="O4406" s="91" t="str">
        <f t="shared" si="1582"/>
        <v/>
      </c>
    </row>
    <row r="4407" spans="1:15" ht="12.75" outlineLevel="1" x14ac:dyDescent="0.2">
      <c r="A4407" s="38" t="s">
        <v>198</v>
      </c>
      <c r="B4407" s="39" t="s">
        <v>3432</v>
      </c>
      <c r="C4407" s="39" t="s">
        <v>3433</v>
      </c>
      <c r="D4407" s="40" t="s">
        <v>253</v>
      </c>
      <c r="E4407" s="41">
        <v>1</v>
      </c>
      <c r="F4407" s="42"/>
      <c r="G4407" s="43">
        <v>2.82</v>
      </c>
      <c r="H4407" s="44">
        <f>IF(ISNUMBER(F4407),(E4407*(1+(F4407/100))*G4407),G4407*E4407)</f>
        <v>2.82</v>
      </c>
      <c r="I4407" s="45" t="str">
        <f t="shared" si="1578"/>
        <v/>
      </c>
      <c r="J4407" s="45" t="str">
        <f t="shared" si="1579"/>
        <v/>
      </c>
      <c r="K4407" s="35"/>
      <c r="L4407" s="45" t="str">
        <f t="shared" si="1580"/>
        <v/>
      </c>
      <c r="M4407" s="45" t="str">
        <f t="shared" si="1581"/>
        <v/>
      </c>
      <c r="N4407" s="46">
        <f>IF(A4407="ZMP",E4407*(1+(F4407/100)),#REF!)</f>
        <v>1</v>
      </c>
      <c r="O4407" s="45" t="str">
        <f t="shared" si="1582"/>
        <v/>
      </c>
    </row>
    <row r="4408" spans="1:15" ht="12.75" outlineLevel="2" x14ac:dyDescent="0.2">
      <c r="A4408" s="84" t="s">
        <v>202</v>
      </c>
      <c r="B4408" s="85" t="s">
        <v>203</v>
      </c>
      <c r="C4408" s="85" t="s">
        <v>204</v>
      </c>
      <c r="D4408" s="86" t="s">
        <v>205</v>
      </c>
      <c r="E4408" s="87">
        <v>0</v>
      </c>
      <c r="F4408" s="88"/>
      <c r="G4408" s="89">
        <v>720</v>
      </c>
      <c r="H4408" s="90">
        <f>IF(ISNUMBER(F4408),(E4408*(1+(F4408/100))*G4408),G4408*E4408)*N4407</f>
        <v>0</v>
      </c>
      <c r="I4408" s="91">
        <f t="shared" si="1578"/>
        <v>0</v>
      </c>
      <c r="J4408" s="91" t="str">
        <f t="shared" si="1579"/>
        <v/>
      </c>
      <c r="K4408" s="35"/>
      <c r="L4408" s="91" t="str">
        <f t="shared" si="1580"/>
        <v/>
      </c>
      <c r="M4408" s="91" t="str">
        <f t="shared" si="1581"/>
        <v/>
      </c>
      <c r="N4408" s="83">
        <f>IF(A4408="ZMP",E4408*(1+(F4408/100)),N4407)</f>
        <v>1</v>
      </c>
      <c r="O4408" s="91" t="str">
        <f t="shared" si="1582"/>
        <v/>
      </c>
    </row>
    <row r="4409" spans="1:15" ht="12.75" outlineLevel="2" x14ac:dyDescent="0.2">
      <c r="A4409" s="84" t="s">
        <v>206</v>
      </c>
      <c r="B4409" s="85" t="s">
        <v>3434</v>
      </c>
      <c r="C4409" s="85" t="s">
        <v>3435</v>
      </c>
      <c r="D4409" s="86" t="s">
        <v>111</v>
      </c>
      <c r="E4409" s="87">
        <v>2</v>
      </c>
      <c r="F4409" s="88"/>
      <c r="G4409" s="89">
        <v>0.78</v>
      </c>
      <c r="H4409" s="90">
        <f>IF(ISNUMBER(F4409),(E4409*(1+(F4409/100))*G4409),G4409*E4409)*N4408</f>
        <v>1.56</v>
      </c>
      <c r="I4409" s="91" t="str">
        <f t="shared" si="1578"/>
        <v/>
      </c>
      <c r="J4409" s="91" t="str">
        <f t="shared" si="1579"/>
        <v/>
      </c>
      <c r="K4409" s="35"/>
      <c r="L4409" s="91">
        <f t="shared" si="1580"/>
        <v>1.56</v>
      </c>
      <c r="M4409" s="91" t="str">
        <f t="shared" si="1581"/>
        <v/>
      </c>
      <c r="N4409" s="83">
        <f>IF(A4409="ZMP",E4409*(1+(F4409/100)),N4408)</f>
        <v>1</v>
      </c>
      <c r="O4409" s="91" t="str">
        <f t="shared" si="1582"/>
        <v/>
      </c>
    </row>
    <row r="4410" spans="1:15" ht="12.75" outlineLevel="2" x14ac:dyDescent="0.2">
      <c r="A4410" s="84" t="s">
        <v>206</v>
      </c>
      <c r="B4410" s="85" t="s">
        <v>3436</v>
      </c>
      <c r="C4410" s="85" t="s">
        <v>3437</v>
      </c>
      <c r="D4410" s="86" t="s">
        <v>111</v>
      </c>
      <c r="E4410" s="87">
        <v>2</v>
      </c>
      <c r="F4410" s="88"/>
      <c r="G4410" s="89">
        <v>0.28000000000000003</v>
      </c>
      <c r="H4410" s="90">
        <f>IF(ISNUMBER(F4410),(E4410*(1+(F4410/100))*G4410),G4410*E4410)*N4409</f>
        <v>0.56000000000000005</v>
      </c>
      <c r="I4410" s="91" t="str">
        <f t="shared" si="1578"/>
        <v/>
      </c>
      <c r="J4410" s="91" t="str">
        <f t="shared" si="1579"/>
        <v/>
      </c>
      <c r="K4410" s="35"/>
      <c r="L4410" s="91">
        <f t="shared" si="1580"/>
        <v>0.56000000000000005</v>
      </c>
      <c r="M4410" s="91" t="str">
        <f t="shared" si="1581"/>
        <v/>
      </c>
      <c r="N4410" s="83">
        <f>IF(A4410="ZMP",E4410*(1+(F4410/100)),N4409)</f>
        <v>1</v>
      </c>
      <c r="O4410" s="91" t="str">
        <f t="shared" si="1582"/>
        <v/>
      </c>
    </row>
    <row r="4411" spans="1:15" ht="12.75" outlineLevel="2" x14ac:dyDescent="0.2">
      <c r="A4411" s="84" t="s">
        <v>206</v>
      </c>
      <c r="B4411" s="85" t="s">
        <v>3438</v>
      </c>
      <c r="C4411" s="85" t="s">
        <v>3439</v>
      </c>
      <c r="D4411" s="86" t="s">
        <v>111</v>
      </c>
      <c r="E4411" s="87">
        <v>2</v>
      </c>
      <c r="F4411" s="88"/>
      <c r="G4411" s="89">
        <v>0.35</v>
      </c>
      <c r="H4411" s="90">
        <f>IF(ISNUMBER(F4411),(E4411*(1+(F4411/100))*G4411),G4411*E4411)*N4410</f>
        <v>0.7</v>
      </c>
      <c r="I4411" s="91" t="str">
        <f t="shared" si="1578"/>
        <v/>
      </c>
      <c r="J4411" s="91" t="str">
        <f t="shared" si="1579"/>
        <v/>
      </c>
      <c r="K4411" s="35"/>
      <c r="L4411" s="91">
        <f t="shared" si="1580"/>
        <v>0.7</v>
      </c>
      <c r="M4411" s="91" t="str">
        <f t="shared" si="1581"/>
        <v/>
      </c>
      <c r="N4411" s="83">
        <f>IF(A4411="ZMP",E4411*(1+(F4411/100)),N4410)</f>
        <v>1</v>
      </c>
      <c r="O4411" s="91" t="str">
        <f t="shared" si="1582"/>
        <v/>
      </c>
    </row>
    <row r="4412" spans="1:15" ht="12.75" outlineLevel="1" x14ac:dyDescent="0.2">
      <c r="A4412" s="38" t="s">
        <v>198</v>
      </c>
      <c r="B4412" s="39" t="s">
        <v>4019</v>
      </c>
      <c r="C4412" s="39" t="s">
        <v>4020</v>
      </c>
      <c r="D4412" s="40" t="s">
        <v>253</v>
      </c>
      <c r="E4412" s="41">
        <v>1</v>
      </c>
      <c r="F4412" s="42"/>
      <c r="G4412" s="43">
        <v>794.16</v>
      </c>
      <c r="H4412" s="44">
        <f>IF(ISNUMBER(F4412),(E4412*(1+(F4412/100))*G4412),G4412*E4412)</f>
        <v>794.16</v>
      </c>
      <c r="I4412" s="45" t="str">
        <f t="shared" si="1578"/>
        <v/>
      </c>
      <c r="J4412" s="45" t="str">
        <f t="shared" si="1579"/>
        <v/>
      </c>
      <c r="K4412" s="35"/>
      <c r="L4412" s="45" t="str">
        <f t="shared" si="1580"/>
        <v/>
      </c>
      <c r="M4412" s="45" t="str">
        <f t="shared" si="1581"/>
        <v/>
      </c>
      <c r="N4412" s="46">
        <f>IF(A4412="ZMP",E4412*(1+(F4412/100)),#REF!)</f>
        <v>1</v>
      </c>
      <c r="O4412" s="45" t="str">
        <f t="shared" si="1582"/>
        <v/>
      </c>
    </row>
    <row r="4413" spans="1:15" ht="12.75" outlineLevel="2" x14ac:dyDescent="0.2">
      <c r="A4413" s="84" t="s">
        <v>202</v>
      </c>
      <c r="B4413" s="85" t="s">
        <v>203</v>
      </c>
      <c r="C4413" s="85" t="s">
        <v>204</v>
      </c>
      <c r="D4413" s="86" t="s">
        <v>205</v>
      </c>
      <c r="E4413" s="87">
        <v>1.103</v>
      </c>
      <c r="F4413" s="88"/>
      <c r="G4413" s="89">
        <v>720</v>
      </c>
      <c r="H4413" s="90">
        <f>IF(ISNUMBER(F4413),(E4413*(1+(F4413/100))*G4413),G4413*E4413)*N4412</f>
        <v>794.16</v>
      </c>
      <c r="I4413" s="91">
        <f t="shared" si="1578"/>
        <v>794.16</v>
      </c>
      <c r="J4413" s="91" t="str">
        <f t="shared" si="1579"/>
        <v/>
      </c>
      <c r="K4413" s="35"/>
      <c r="L4413" s="91" t="str">
        <f t="shared" si="1580"/>
        <v/>
      </c>
      <c r="M4413" s="91" t="str">
        <f t="shared" si="1581"/>
        <v/>
      </c>
      <c r="N4413" s="83">
        <f>IF(A4413="ZMP",E4413*(1+(F4413/100)),N4412)</f>
        <v>1</v>
      </c>
      <c r="O4413" s="91" t="str">
        <f t="shared" si="1582"/>
        <v/>
      </c>
    </row>
    <row r="4414" spans="1:15" ht="12.75" outlineLevel="1" x14ac:dyDescent="0.2">
      <c r="A4414" s="38" t="s">
        <v>198</v>
      </c>
      <c r="B4414" s="39" t="s">
        <v>4041</v>
      </c>
      <c r="C4414" s="39" t="s">
        <v>4042</v>
      </c>
      <c r="D4414" s="40" t="s">
        <v>253</v>
      </c>
      <c r="E4414" s="41">
        <v>1</v>
      </c>
      <c r="F4414" s="42"/>
      <c r="G4414" s="43">
        <v>618.22</v>
      </c>
      <c r="H4414" s="44">
        <f>IF(ISNUMBER(F4414),(E4414*(1+(F4414/100))*G4414),G4414*E4414)</f>
        <v>618.22</v>
      </c>
      <c r="I4414" s="45" t="str">
        <f t="shared" si="1578"/>
        <v/>
      </c>
      <c r="J4414" s="45" t="str">
        <f t="shared" si="1579"/>
        <v/>
      </c>
      <c r="K4414" s="35"/>
      <c r="L4414" s="45" t="str">
        <f t="shared" si="1580"/>
        <v/>
      </c>
      <c r="M4414" s="45" t="str">
        <f t="shared" si="1581"/>
        <v/>
      </c>
      <c r="N4414" s="46">
        <f>IF(A4414="ZMP",E4414*(1+(F4414/100)),#REF!)</f>
        <v>1</v>
      </c>
      <c r="O4414" s="45" t="str">
        <f t="shared" si="1582"/>
        <v/>
      </c>
    </row>
    <row r="4415" spans="1:15" ht="12.75" outlineLevel="2" x14ac:dyDescent="0.2">
      <c r="A4415" s="84" t="s">
        <v>202</v>
      </c>
      <c r="B4415" s="85" t="s">
        <v>203</v>
      </c>
      <c r="C4415" s="85" t="s">
        <v>204</v>
      </c>
      <c r="D4415" s="86" t="s">
        <v>205</v>
      </c>
      <c r="E4415" s="87">
        <v>0</v>
      </c>
      <c r="F4415" s="88"/>
      <c r="G4415" s="89">
        <v>720</v>
      </c>
      <c r="H4415" s="90">
        <f>IF(ISNUMBER(F4415),(E4415*(1+(F4415/100))*G4415),G4415*E4415)*N4414</f>
        <v>0</v>
      </c>
      <c r="I4415" s="91">
        <f t="shared" si="1578"/>
        <v>0</v>
      </c>
      <c r="J4415" s="91" t="str">
        <f t="shared" si="1579"/>
        <v/>
      </c>
      <c r="K4415" s="35"/>
      <c r="L4415" s="91" t="str">
        <f t="shared" si="1580"/>
        <v/>
      </c>
      <c r="M4415" s="91" t="str">
        <f t="shared" si="1581"/>
        <v/>
      </c>
      <c r="N4415" s="83">
        <f>IF(A4415="ZMP",E4415*(1+(F4415/100)),N4414)</f>
        <v>1</v>
      </c>
      <c r="O4415" s="91" t="str">
        <f t="shared" si="1582"/>
        <v/>
      </c>
    </row>
    <row r="4416" spans="1:15" ht="12.75" outlineLevel="2" x14ac:dyDescent="0.2">
      <c r="A4416" s="84" t="s">
        <v>228</v>
      </c>
      <c r="B4416" s="85" t="s">
        <v>798</v>
      </c>
      <c r="C4416" s="85" t="s">
        <v>799</v>
      </c>
      <c r="D4416" s="86" t="s">
        <v>111</v>
      </c>
      <c r="E4416" s="87">
        <v>2</v>
      </c>
      <c r="F4416" s="88"/>
      <c r="G4416" s="89">
        <v>0.12</v>
      </c>
      <c r="H4416" s="90">
        <f>IF(ISNUMBER(F4416),(E4416*(1+(F4416/100))*G4416),G4416*E4416)*N4415</f>
        <v>0.24</v>
      </c>
      <c r="I4416" s="91" t="str">
        <f t="shared" si="1578"/>
        <v/>
      </c>
      <c r="J4416" s="91" t="str">
        <f t="shared" si="1579"/>
        <v/>
      </c>
      <c r="K4416" s="35"/>
      <c r="L4416" s="91" t="str">
        <f t="shared" si="1580"/>
        <v/>
      </c>
      <c r="M4416" s="91">
        <f t="shared" si="1581"/>
        <v>0.24</v>
      </c>
      <c r="N4416" s="83">
        <f>IF(A4416="ZMP",E4416*(1+(F4416/100)),N4415)</f>
        <v>1</v>
      </c>
      <c r="O4416" s="91" t="str">
        <f t="shared" si="1582"/>
        <v/>
      </c>
    </row>
    <row r="4417" spans="1:15" ht="12.75" outlineLevel="2" x14ac:dyDescent="0.2">
      <c r="A4417" s="84" t="s">
        <v>228</v>
      </c>
      <c r="B4417" s="85" t="s">
        <v>4027</v>
      </c>
      <c r="C4417" s="85" t="s">
        <v>4028</v>
      </c>
      <c r="D4417" s="86" t="s">
        <v>111</v>
      </c>
      <c r="E4417" s="87">
        <v>2</v>
      </c>
      <c r="F4417" s="88"/>
      <c r="G4417" s="89">
        <v>0.28000000000000003</v>
      </c>
      <c r="H4417" s="90">
        <f>IF(ISNUMBER(F4417),(E4417*(1+(F4417/100))*G4417),G4417*E4417)*N4416</f>
        <v>0.56000000000000005</v>
      </c>
      <c r="I4417" s="91" t="str">
        <f t="shared" si="1578"/>
        <v/>
      </c>
      <c r="J4417" s="91" t="str">
        <f t="shared" si="1579"/>
        <v/>
      </c>
      <c r="K4417" s="35"/>
      <c r="L4417" s="91" t="str">
        <f t="shared" si="1580"/>
        <v/>
      </c>
      <c r="M4417" s="91">
        <f t="shared" si="1581"/>
        <v>0.56000000000000005</v>
      </c>
      <c r="N4417" s="83">
        <f>IF(A4417="ZMP",E4417*(1+(F4417/100)),N4416)</f>
        <v>1</v>
      </c>
      <c r="O4417" s="91" t="str">
        <f t="shared" si="1582"/>
        <v/>
      </c>
    </row>
    <row r="4418" spans="1:15" ht="12.75" outlineLevel="2" x14ac:dyDescent="0.2">
      <c r="A4418" s="84" t="s">
        <v>206</v>
      </c>
      <c r="B4418" s="85" t="s">
        <v>4029</v>
      </c>
      <c r="C4418" s="85" t="s">
        <v>4030</v>
      </c>
      <c r="D4418" s="86" t="s">
        <v>111</v>
      </c>
      <c r="E4418" s="87">
        <v>2</v>
      </c>
      <c r="F4418" s="88"/>
      <c r="G4418" s="89">
        <v>3.34</v>
      </c>
      <c r="H4418" s="90">
        <f>IF(ISNUMBER(F4418),(E4418*(1+(F4418/100))*G4418),G4418*E4418)*N4417</f>
        <v>6.68</v>
      </c>
      <c r="I4418" s="91" t="str">
        <f t="shared" si="1578"/>
        <v/>
      </c>
      <c r="J4418" s="91" t="str">
        <f t="shared" si="1579"/>
        <v/>
      </c>
      <c r="K4418" s="35"/>
      <c r="L4418" s="91">
        <f t="shared" si="1580"/>
        <v>6.68</v>
      </c>
      <c r="M4418" s="91" t="str">
        <f t="shared" si="1581"/>
        <v/>
      </c>
      <c r="N4418" s="83">
        <f>IF(A4418="ZMP",E4418*(1+(F4418/100)),N4417)</f>
        <v>1</v>
      </c>
      <c r="O4418" s="91" t="str">
        <f t="shared" si="1582"/>
        <v/>
      </c>
    </row>
    <row r="4419" spans="1:15" ht="12.75" outlineLevel="2" x14ac:dyDescent="0.2">
      <c r="A4419" s="84" t="s">
        <v>206</v>
      </c>
      <c r="B4419" s="85" t="s">
        <v>4043</v>
      </c>
      <c r="C4419" s="85" t="s">
        <v>4044</v>
      </c>
      <c r="D4419" s="86" t="s">
        <v>111</v>
      </c>
      <c r="E4419" s="87">
        <v>1</v>
      </c>
      <c r="F4419" s="88"/>
      <c r="G4419" s="89">
        <v>610.74</v>
      </c>
      <c r="H4419" s="90">
        <f>IF(ISNUMBER(F4419),(E4419*(1+(F4419/100))*G4419),G4419*E4419)*N4418</f>
        <v>610.74</v>
      </c>
      <c r="I4419" s="91" t="str">
        <f t="shared" si="1578"/>
        <v/>
      </c>
      <c r="J4419" s="91" t="str">
        <f t="shared" si="1579"/>
        <v/>
      </c>
      <c r="K4419" s="35"/>
      <c r="L4419" s="91">
        <f t="shared" si="1580"/>
        <v>610.74</v>
      </c>
      <c r="M4419" s="91" t="str">
        <f t="shared" si="1581"/>
        <v/>
      </c>
      <c r="N4419" s="83">
        <f>IF(A4419="ZMP",E4419*(1+(F4419/100)),N4418)</f>
        <v>1</v>
      </c>
      <c r="O4419" s="91" t="str">
        <f t="shared" si="1582"/>
        <v/>
      </c>
    </row>
    <row r="4420" spans="1:15" ht="12.75" outlineLevel="2" x14ac:dyDescent="0.2">
      <c r="A4420" s="47"/>
      <c r="B4420" s="48"/>
      <c r="C4420" s="48"/>
      <c r="D4420" s="49"/>
      <c r="E4420" s="50"/>
      <c r="F4420" s="51"/>
      <c r="G4420" s="52"/>
      <c r="H4420" s="53"/>
      <c r="I4420" s="54"/>
      <c r="J4420" s="54"/>
      <c r="K4420" s="35"/>
      <c r="L4420" s="54"/>
      <c r="M4420" s="54"/>
      <c r="N4420" s="54"/>
      <c r="O4420" s="54"/>
    </row>
    <row r="4421" spans="1:15" ht="12.75" x14ac:dyDescent="0.2">
      <c r="A4421" s="27" t="s">
        <v>8031</v>
      </c>
      <c r="B4421" s="28" t="s">
        <v>8605</v>
      </c>
      <c r="C4421" s="29" t="s">
        <v>8606</v>
      </c>
      <c r="D4421" s="30" t="s">
        <v>666</v>
      </c>
      <c r="E4421" s="31">
        <v>1</v>
      </c>
      <c r="F4421" s="32"/>
      <c r="G4421" s="33">
        <v>1418.37</v>
      </c>
      <c r="H4421" s="34">
        <f>G4421</f>
        <v>1418.37</v>
      </c>
      <c r="I4421" s="35">
        <f>SUM(I4422:I4441)</f>
        <v>939.59999999999991</v>
      </c>
      <c r="J4421" s="35">
        <f>SUM(J4422:J4441)</f>
        <v>0</v>
      </c>
      <c r="K4421" s="35">
        <f t="shared" ref="K4421:K4466" si="1583">I4421+J4421</f>
        <v>939.59999999999991</v>
      </c>
      <c r="L4421" s="35">
        <f>SUM(L4422:L4441)</f>
        <v>453.91</v>
      </c>
      <c r="M4421" s="35">
        <f>SUM(M4422:M4441)</f>
        <v>24.86</v>
      </c>
      <c r="N4421" s="35"/>
      <c r="O4421" s="35">
        <f>SUM(O4422:O4441)</f>
        <v>0</v>
      </c>
    </row>
    <row r="4422" spans="1:15" ht="12.75" outlineLevel="1" collapsed="1" x14ac:dyDescent="0.2">
      <c r="A4422" s="38" t="s">
        <v>198</v>
      </c>
      <c r="B4422" s="39" t="s">
        <v>3392</v>
      </c>
      <c r="C4422" s="39" t="s">
        <v>3393</v>
      </c>
      <c r="D4422" s="40" t="s">
        <v>253</v>
      </c>
      <c r="E4422" s="41">
        <v>1</v>
      </c>
      <c r="F4422" s="42"/>
      <c r="G4422" s="43">
        <v>300.5</v>
      </c>
      <c r="H4422" s="44">
        <f>IF(ISNUMBER(F4422),(E4422*(1+(F4422/100))*G4422),G4422*E4422)</f>
        <v>300.5</v>
      </c>
      <c r="I4422" s="45" t="str">
        <f t="shared" ref="I4422:I4440" si="1584">IF(OR(A4422="PM",A4422="PZ",A4422="PP"),H4422,"")</f>
        <v/>
      </c>
      <c r="J4422" s="45" t="str">
        <f t="shared" ref="J4422:J4440" si="1585">IF(A4422="S",H4422,"")</f>
        <v/>
      </c>
      <c r="K4422" s="35"/>
      <c r="L4422" s="45" t="str">
        <f t="shared" ref="L4422:L4440" si="1586">IF(A4422="M06",H4422,"")</f>
        <v/>
      </c>
      <c r="M4422" s="45" t="str">
        <f t="shared" ref="M4422:M4440" si="1587">IF(OR(A4422="M02",A4422="M25",A4422="M01s"),H4422,"")</f>
        <v/>
      </c>
      <c r="N4422" s="46">
        <f>IF(A4422="ZMP",E4422*(1+(F4422/100)),#REF!)</f>
        <v>1</v>
      </c>
      <c r="O4422" s="45" t="str">
        <f t="shared" ref="O4422:O4440" si="1588">IF(A4422="M01e",H4422,"")</f>
        <v/>
      </c>
    </row>
    <row r="4423" spans="1:15" ht="12.75" outlineLevel="2" x14ac:dyDescent="0.2">
      <c r="A4423" s="84" t="s">
        <v>202</v>
      </c>
      <c r="B4423" s="85" t="s">
        <v>203</v>
      </c>
      <c r="C4423" s="85" t="s">
        <v>204</v>
      </c>
      <c r="D4423" s="86" t="s">
        <v>205</v>
      </c>
      <c r="E4423" s="87">
        <v>0.20200000000000001</v>
      </c>
      <c r="F4423" s="88"/>
      <c r="G4423" s="89">
        <v>720</v>
      </c>
      <c r="H4423" s="90">
        <f>IF(ISNUMBER(F4423),(E4423*(1+(F4423/100))*G4423),G4423*E4423)*N4422</f>
        <v>145.44</v>
      </c>
      <c r="I4423" s="91">
        <f t="shared" si="1584"/>
        <v>145.44</v>
      </c>
      <c r="J4423" s="91" t="str">
        <f t="shared" si="1585"/>
        <v/>
      </c>
      <c r="K4423" s="35"/>
      <c r="L4423" s="91" t="str">
        <f t="shared" si="1586"/>
        <v/>
      </c>
      <c r="M4423" s="91" t="str">
        <f t="shared" si="1587"/>
        <v/>
      </c>
      <c r="N4423" s="83">
        <f>IF(A4423="ZMP",E4423*(1+(F4423/100)),N4422)</f>
        <v>1</v>
      </c>
      <c r="O4423" s="91" t="str">
        <f t="shared" si="1588"/>
        <v/>
      </c>
    </row>
    <row r="4424" spans="1:15" ht="12.75" outlineLevel="2" x14ac:dyDescent="0.2">
      <c r="A4424" s="84" t="s">
        <v>228</v>
      </c>
      <c r="B4424" s="85" t="s">
        <v>3394</v>
      </c>
      <c r="C4424" s="85" t="s">
        <v>3395</v>
      </c>
      <c r="D4424" s="86" t="s">
        <v>111</v>
      </c>
      <c r="E4424" s="87">
        <v>1</v>
      </c>
      <c r="F4424" s="88"/>
      <c r="G4424" s="89">
        <v>17.53</v>
      </c>
      <c r="H4424" s="90">
        <f>IF(ISNUMBER(F4424),(E4424*(1+(F4424/100))*G4424),G4424*E4424)*N4423</f>
        <v>17.53</v>
      </c>
      <c r="I4424" s="91" t="str">
        <f t="shared" si="1584"/>
        <v/>
      </c>
      <c r="J4424" s="91" t="str">
        <f t="shared" si="1585"/>
        <v/>
      </c>
      <c r="K4424" s="35"/>
      <c r="L4424" s="91" t="str">
        <f t="shared" si="1586"/>
        <v/>
      </c>
      <c r="M4424" s="91">
        <f t="shared" si="1587"/>
        <v>17.53</v>
      </c>
      <c r="N4424" s="83">
        <f>IF(A4424="ZMP",E4424*(1+(F4424/100)),N4423)</f>
        <v>1</v>
      </c>
      <c r="O4424" s="91" t="str">
        <f t="shared" si="1588"/>
        <v/>
      </c>
    </row>
    <row r="4425" spans="1:15" ht="12.75" outlineLevel="2" x14ac:dyDescent="0.2">
      <c r="A4425" s="84" t="s">
        <v>228</v>
      </c>
      <c r="B4425" s="85" t="s">
        <v>3366</v>
      </c>
      <c r="C4425" s="85" t="s">
        <v>3367</v>
      </c>
      <c r="D4425" s="86" t="s">
        <v>111</v>
      </c>
      <c r="E4425" s="87">
        <v>1</v>
      </c>
      <c r="F4425" s="88"/>
      <c r="G4425" s="89">
        <v>6.53</v>
      </c>
      <c r="H4425" s="90">
        <f>IF(ISNUMBER(F4425),(E4425*(1+(F4425/100))*G4425),G4425*E4425)*N4424</f>
        <v>6.53</v>
      </c>
      <c r="I4425" s="91" t="str">
        <f t="shared" si="1584"/>
        <v/>
      </c>
      <c r="J4425" s="91" t="str">
        <f t="shared" si="1585"/>
        <v/>
      </c>
      <c r="K4425" s="35"/>
      <c r="L4425" s="91" t="str">
        <f t="shared" si="1586"/>
        <v/>
      </c>
      <c r="M4425" s="91">
        <f t="shared" si="1587"/>
        <v>6.53</v>
      </c>
      <c r="N4425" s="83">
        <f>IF(A4425="ZMP",E4425*(1+(F4425/100)),N4424)</f>
        <v>1</v>
      </c>
      <c r="O4425" s="91" t="str">
        <f t="shared" si="1588"/>
        <v/>
      </c>
    </row>
    <row r="4426" spans="1:15" ht="12.75" outlineLevel="2" x14ac:dyDescent="0.2">
      <c r="A4426" s="84" t="s">
        <v>206</v>
      </c>
      <c r="B4426" s="85" t="s">
        <v>3396</v>
      </c>
      <c r="C4426" s="85" t="s">
        <v>3397</v>
      </c>
      <c r="D4426" s="86" t="s">
        <v>111</v>
      </c>
      <c r="E4426" s="87">
        <v>1</v>
      </c>
      <c r="F4426" s="88"/>
      <c r="G4426" s="89">
        <v>115</v>
      </c>
      <c r="H4426" s="90">
        <f>IF(ISNUMBER(F4426),(E4426*(1+(F4426/100))*G4426),G4426*E4426)*N4425</f>
        <v>115</v>
      </c>
      <c r="I4426" s="91" t="str">
        <f t="shared" si="1584"/>
        <v/>
      </c>
      <c r="J4426" s="91" t="str">
        <f t="shared" si="1585"/>
        <v/>
      </c>
      <c r="K4426" s="35"/>
      <c r="L4426" s="91">
        <f t="shared" si="1586"/>
        <v>115</v>
      </c>
      <c r="M4426" s="91" t="str">
        <f t="shared" si="1587"/>
        <v/>
      </c>
      <c r="N4426" s="83">
        <f>IF(A4426="ZMP",E4426*(1+(F4426/100)),N4425)</f>
        <v>1</v>
      </c>
      <c r="O4426" s="91" t="str">
        <f t="shared" si="1588"/>
        <v/>
      </c>
    </row>
    <row r="4427" spans="1:15" ht="12.75" outlineLevel="2" x14ac:dyDescent="0.2">
      <c r="A4427" s="84" t="s">
        <v>206</v>
      </c>
      <c r="B4427" s="85" t="s">
        <v>3398</v>
      </c>
      <c r="C4427" s="85" t="s">
        <v>3399</v>
      </c>
      <c r="D4427" s="86" t="s">
        <v>111</v>
      </c>
      <c r="E4427" s="87">
        <v>1</v>
      </c>
      <c r="F4427" s="88"/>
      <c r="G4427" s="89">
        <v>16</v>
      </c>
      <c r="H4427" s="90">
        <f>IF(ISNUMBER(F4427),(E4427*(1+(F4427/100))*G4427),G4427*E4427)*N4426</f>
        <v>16</v>
      </c>
      <c r="I4427" s="91" t="str">
        <f t="shared" si="1584"/>
        <v/>
      </c>
      <c r="J4427" s="91" t="str">
        <f t="shared" si="1585"/>
        <v/>
      </c>
      <c r="K4427" s="35"/>
      <c r="L4427" s="91">
        <f t="shared" si="1586"/>
        <v>16</v>
      </c>
      <c r="M4427" s="91" t="str">
        <f t="shared" si="1587"/>
        <v/>
      </c>
      <c r="N4427" s="83">
        <f>IF(A4427="ZMP",E4427*(1+(F4427/100)),N4426)</f>
        <v>1</v>
      </c>
      <c r="O4427" s="91" t="str">
        <f t="shared" si="1588"/>
        <v/>
      </c>
    </row>
    <row r="4428" spans="1:15" ht="12.75" outlineLevel="1" x14ac:dyDescent="0.2">
      <c r="A4428" s="38" t="s">
        <v>198</v>
      </c>
      <c r="B4428" s="39" t="s">
        <v>3432</v>
      </c>
      <c r="C4428" s="39" t="s">
        <v>3433</v>
      </c>
      <c r="D4428" s="40" t="s">
        <v>253</v>
      </c>
      <c r="E4428" s="41">
        <v>1</v>
      </c>
      <c r="F4428" s="42"/>
      <c r="G4428" s="43">
        <v>2.82</v>
      </c>
      <c r="H4428" s="44">
        <f>IF(ISNUMBER(F4428),(E4428*(1+(F4428/100))*G4428),G4428*E4428)</f>
        <v>2.82</v>
      </c>
      <c r="I4428" s="45" t="str">
        <f t="shared" si="1584"/>
        <v/>
      </c>
      <c r="J4428" s="45" t="str">
        <f t="shared" si="1585"/>
        <v/>
      </c>
      <c r="K4428" s="35"/>
      <c r="L4428" s="45" t="str">
        <f t="shared" si="1586"/>
        <v/>
      </c>
      <c r="M4428" s="45" t="str">
        <f t="shared" si="1587"/>
        <v/>
      </c>
      <c r="N4428" s="46">
        <f>IF(A4428="ZMP",E4428*(1+(F4428/100)),#REF!)</f>
        <v>1</v>
      </c>
      <c r="O4428" s="45" t="str">
        <f t="shared" si="1588"/>
        <v/>
      </c>
    </row>
    <row r="4429" spans="1:15" ht="12.75" outlineLevel="2" x14ac:dyDescent="0.2">
      <c r="A4429" s="84" t="s">
        <v>202</v>
      </c>
      <c r="B4429" s="85" t="s">
        <v>203</v>
      </c>
      <c r="C4429" s="85" t="s">
        <v>204</v>
      </c>
      <c r="D4429" s="86" t="s">
        <v>205</v>
      </c>
      <c r="E4429" s="87">
        <v>0</v>
      </c>
      <c r="F4429" s="88"/>
      <c r="G4429" s="89">
        <v>720</v>
      </c>
      <c r="H4429" s="90">
        <f>IF(ISNUMBER(F4429),(E4429*(1+(F4429/100))*G4429),G4429*E4429)*N4428</f>
        <v>0</v>
      </c>
      <c r="I4429" s="91">
        <f t="shared" si="1584"/>
        <v>0</v>
      </c>
      <c r="J4429" s="91" t="str">
        <f t="shared" si="1585"/>
        <v/>
      </c>
      <c r="K4429" s="35"/>
      <c r="L4429" s="91" t="str">
        <f t="shared" si="1586"/>
        <v/>
      </c>
      <c r="M4429" s="91" t="str">
        <f t="shared" si="1587"/>
        <v/>
      </c>
      <c r="N4429" s="83">
        <f>IF(A4429="ZMP",E4429*(1+(F4429/100)),N4428)</f>
        <v>1</v>
      </c>
      <c r="O4429" s="91" t="str">
        <f t="shared" si="1588"/>
        <v/>
      </c>
    </row>
    <row r="4430" spans="1:15" ht="12.75" outlineLevel="2" x14ac:dyDescent="0.2">
      <c r="A4430" s="84" t="s">
        <v>206</v>
      </c>
      <c r="B4430" s="85" t="s">
        <v>3434</v>
      </c>
      <c r="C4430" s="85" t="s">
        <v>3435</v>
      </c>
      <c r="D4430" s="86" t="s">
        <v>111</v>
      </c>
      <c r="E4430" s="87">
        <v>2</v>
      </c>
      <c r="F4430" s="88"/>
      <c r="G4430" s="89">
        <v>0.78</v>
      </c>
      <c r="H4430" s="90">
        <f>IF(ISNUMBER(F4430),(E4430*(1+(F4430/100))*G4430),G4430*E4430)*N4429</f>
        <v>1.56</v>
      </c>
      <c r="I4430" s="91" t="str">
        <f t="shared" si="1584"/>
        <v/>
      </c>
      <c r="J4430" s="91" t="str">
        <f t="shared" si="1585"/>
        <v/>
      </c>
      <c r="K4430" s="35"/>
      <c r="L4430" s="91">
        <f t="shared" si="1586"/>
        <v>1.56</v>
      </c>
      <c r="M4430" s="91" t="str">
        <f t="shared" si="1587"/>
        <v/>
      </c>
      <c r="N4430" s="83">
        <f>IF(A4430="ZMP",E4430*(1+(F4430/100)),N4429)</f>
        <v>1</v>
      </c>
      <c r="O4430" s="91" t="str">
        <f t="shared" si="1588"/>
        <v/>
      </c>
    </row>
    <row r="4431" spans="1:15" ht="12.75" outlineLevel="2" x14ac:dyDescent="0.2">
      <c r="A4431" s="84" t="s">
        <v>206</v>
      </c>
      <c r="B4431" s="85" t="s">
        <v>3436</v>
      </c>
      <c r="C4431" s="85" t="s">
        <v>3437</v>
      </c>
      <c r="D4431" s="86" t="s">
        <v>111</v>
      </c>
      <c r="E4431" s="87">
        <v>2</v>
      </c>
      <c r="F4431" s="88"/>
      <c r="G4431" s="89">
        <v>0.28000000000000003</v>
      </c>
      <c r="H4431" s="90">
        <f>IF(ISNUMBER(F4431),(E4431*(1+(F4431/100))*G4431),G4431*E4431)*N4430</f>
        <v>0.56000000000000005</v>
      </c>
      <c r="I4431" s="91" t="str">
        <f t="shared" si="1584"/>
        <v/>
      </c>
      <c r="J4431" s="91" t="str">
        <f t="shared" si="1585"/>
        <v/>
      </c>
      <c r="K4431" s="35"/>
      <c r="L4431" s="91">
        <f t="shared" si="1586"/>
        <v>0.56000000000000005</v>
      </c>
      <c r="M4431" s="91" t="str">
        <f t="shared" si="1587"/>
        <v/>
      </c>
      <c r="N4431" s="83">
        <f>IF(A4431="ZMP",E4431*(1+(F4431/100)),N4430)</f>
        <v>1</v>
      </c>
      <c r="O4431" s="91" t="str">
        <f t="shared" si="1588"/>
        <v/>
      </c>
    </row>
    <row r="4432" spans="1:15" ht="12.75" outlineLevel="2" x14ac:dyDescent="0.2">
      <c r="A4432" s="84" t="s">
        <v>206</v>
      </c>
      <c r="B4432" s="85" t="s">
        <v>3438</v>
      </c>
      <c r="C4432" s="85" t="s">
        <v>3439</v>
      </c>
      <c r="D4432" s="86" t="s">
        <v>111</v>
      </c>
      <c r="E4432" s="87">
        <v>2</v>
      </c>
      <c r="F4432" s="88"/>
      <c r="G4432" s="89">
        <v>0.35</v>
      </c>
      <c r="H4432" s="90">
        <f>IF(ISNUMBER(F4432),(E4432*(1+(F4432/100))*G4432),G4432*E4432)*N4431</f>
        <v>0.7</v>
      </c>
      <c r="I4432" s="91" t="str">
        <f t="shared" si="1584"/>
        <v/>
      </c>
      <c r="J4432" s="91" t="str">
        <f t="shared" si="1585"/>
        <v/>
      </c>
      <c r="K4432" s="35"/>
      <c r="L4432" s="91">
        <f t="shared" si="1586"/>
        <v>0.7</v>
      </c>
      <c r="M4432" s="91" t="str">
        <f t="shared" si="1587"/>
        <v/>
      </c>
      <c r="N4432" s="83">
        <f>IF(A4432="ZMP",E4432*(1+(F4432/100)),N4431)</f>
        <v>1</v>
      </c>
      <c r="O4432" s="91" t="str">
        <f t="shared" si="1588"/>
        <v/>
      </c>
    </row>
    <row r="4433" spans="1:15" ht="12.75" outlineLevel="1" x14ac:dyDescent="0.2">
      <c r="A4433" s="38" t="s">
        <v>198</v>
      </c>
      <c r="B4433" s="39" t="s">
        <v>4019</v>
      </c>
      <c r="C4433" s="39" t="s">
        <v>4020</v>
      </c>
      <c r="D4433" s="40" t="s">
        <v>253</v>
      </c>
      <c r="E4433" s="41">
        <v>1</v>
      </c>
      <c r="F4433" s="42"/>
      <c r="G4433" s="43">
        <v>794.16</v>
      </c>
      <c r="H4433" s="44">
        <f>IF(ISNUMBER(F4433),(E4433*(1+(F4433/100))*G4433),G4433*E4433)</f>
        <v>794.16</v>
      </c>
      <c r="I4433" s="45" t="str">
        <f t="shared" si="1584"/>
        <v/>
      </c>
      <c r="J4433" s="45" t="str">
        <f t="shared" si="1585"/>
        <v/>
      </c>
      <c r="K4433" s="35"/>
      <c r="L4433" s="45" t="str">
        <f t="shared" si="1586"/>
        <v/>
      </c>
      <c r="M4433" s="45" t="str">
        <f t="shared" si="1587"/>
        <v/>
      </c>
      <c r="N4433" s="46">
        <f>IF(A4433="ZMP",E4433*(1+(F4433/100)),#REF!)</f>
        <v>1</v>
      </c>
      <c r="O4433" s="45" t="str">
        <f t="shared" si="1588"/>
        <v/>
      </c>
    </row>
    <row r="4434" spans="1:15" ht="12.75" outlineLevel="2" x14ac:dyDescent="0.2">
      <c r="A4434" s="84" t="s">
        <v>202</v>
      </c>
      <c r="B4434" s="85" t="s">
        <v>203</v>
      </c>
      <c r="C4434" s="85" t="s">
        <v>204</v>
      </c>
      <c r="D4434" s="86" t="s">
        <v>205</v>
      </c>
      <c r="E4434" s="87">
        <v>1.103</v>
      </c>
      <c r="F4434" s="88"/>
      <c r="G4434" s="89">
        <v>720</v>
      </c>
      <c r="H4434" s="90">
        <f>IF(ISNUMBER(F4434),(E4434*(1+(F4434/100))*G4434),G4434*E4434)*N4433</f>
        <v>794.16</v>
      </c>
      <c r="I4434" s="91">
        <f t="shared" si="1584"/>
        <v>794.16</v>
      </c>
      <c r="J4434" s="91" t="str">
        <f t="shared" si="1585"/>
        <v/>
      </c>
      <c r="K4434" s="35"/>
      <c r="L4434" s="91" t="str">
        <f t="shared" si="1586"/>
        <v/>
      </c>
      <c r="M4434" s="91" t="str">
        <f t="shared" si="1587"/>
        <v/>
      </c>
      <c r="N4434" s="83">
        <f>IF(A4434="ZMP",E4434*(1+(F4434/100)),N4433)</f>
        <v>1</v>
      </c>
      <c r="O4434" s="91" t="str">
        <f t="shared" si="1588"/>
        <v/>
      </c>
    </row>
    <row r="4435" spans="1:15" ht="12.75" outlineLevel="1" x14ac:dyDescent="0.2">
      <c r="A4435" s="38" t="s">
        <v>198</v>
      </c>
      <c r="B4435" s="39" t="s">
        <v>4025</v>
      </c>
      <c r="C4435" s="39" t="s">
        <v>4026</v>
      </c>
      <c r="D4435" s="40" t="s">
        <v>253</v>
      </c>
      <c r="E4435" s="41">
        <v>1</v>
      </c>
      <c r="F4435" s="42"/>
      <c r="G4435" s="43">
        <v>320.89</v>
      </c>
      <c r="H4435" s="44">
        <f>IF(ISNUMBER(F4435),(E4435*(1+(F4435/100))*G4435),G4435*E4435)</f>
        <v>320.89</v>
      </c>
      <c r="I4435" s="45" t="str">
        <f t="shared" si="1584"/>
        <v/>
      </c>
      <c r="J4435" s="45" t="str">
        <f t="shared" si="1585"/>
        <v/>
      </c>
      <c r="K4435" s="35"/>
      <c r="L4435" s="45" t="str">
        <f t="shared" si="1586"/>
        <v/>
      </c>
      <c r="M4435" s="45" t="str">
        <f t="shared" si="1587"/>
        <v/>
      </c>
      <c r="N4435" s="46">
        <f>IF(A4435="ZMP",E4435*(1+(F4435/100)),#REF!)</f>
        <v>1</v>
      </c>
      <c r="O4435" s="45" t="str">
        <f t="shared" si="1588"/>
        <v/>
      </c>
    </row>
    <row r="4436" spans="1:15" ht="12.75" outlineLevel="2" x14ac:dyDescent="0.2">
      <c r="A4436" s="84" t="s">
        <v>202</v>
      </c>
      <c r="B4436" s="85" t="s">
        <v>203</v>
      </c>
      <c r="C4436" s="85" t="s">
        <v>204</v>
      </c>
      <c r="D4436" s="86" t="s">
        <v>205</v>
      </c>
      <c r="E4436" s="87">
        <v>0</v>
      </c>
      <c r="F4436" s="88"/>
      <c r="G4436" s="89">
        <v>720</v>
      </c>
      <c r="H4436" s="90">
        <f>IF(ISNUMBER(F4436),(E4436*(1+(F4436/100))*G4436),G4436*E4436)*N4435</f>
        <v>0</v>
      </c>
      <c r="I4436" s="91">
        <f t="shared" si="1584"/>
        <v>0</v>
      </c>
      <c r="J4436" s="91" t="str">
        <f t="shared" si="1585"/>
        <v/>
      </c>
      <c r="K4436" s="35"/>
      <c r="L4436" s="91" t="str">
        <f t="shared" si="1586"/>
        <v/>
      </c>
      <c r="M4436" s="91" t="str">
        <f t="shared" si="1587"/>
        <v/>
      </c>
      <c r="N4436" s="83">
        <f>IF(A4436="ZMP",E4436*(1+(F4436/100)),N4435)</f>
        <v>1</v>
      </c>
      <c r="O4436" s="91" t="str">
        <f t="shared" si="1588"/>
        <v/>
      </c>
    </row>
    <row r="4437" spans="1:15" ht="12.75" outlineLevel="2" x14ac:dyDescent="0.2">
      <c r="A4437" s="84" t="s">
        <v>228</v>
      </c>
      <c r="B4437" s="85" t="s">
        <v>798</v>
      </c>
      <c r="C4437" s="85" t="s">
        <v>799</v>
      </c>
      <c r="D4437" s="86" t="s">
        <v>111</v>
      </c>
      <c r="E4437" s="87">
        <v>2</v>
      </c>
      <c r="F4437" s="88"/>
      <c r="G4437" s="89">
        <v>0.12</v>
      </c>
      <c r="H4437" s="90">
        <f>IF(ISNUMBER(F4437),(E4437*(1+(F4437/100))*G4437),G4437*E4437)*N4436</f>
        <v>0.24</v>
      </c>
      <c r="I4437" s="91" t="str">
        <f t="shared" si="1584"/>
        <v/>
      </c>
      <c r="J4437" s="91" t="str">
        <f t="shared" si="1585"/>
        <v/>
      </c>
      <c r="K4437" s="35"/>
      <c r="L4437" s="91" t="str">
        <f t="shared" si="1586"/>
        <v/>
      </c>
      <c r="M4437" s="91">
        <f t="shared" si="1587"/>
        <v>0.24</v>
      </c>
      <c r="N4437" s="83">
        <f>IF(A4437="ZMP",E4437*(1+(F4437/100)),N4436)</f>
        <v>1</v>
      </c>
      <c r="O4437" s="91" t="str">
        <f t="shared" si="1588"/>
        <v/>
      </c>
    </row>
    <row r="4438" spans="1:15" ht="12.75" outlineLevel="2" x14ac:dyDescent="0.2">
      <c r="A4438" s="84" t="s">
        <v>228</v>
      </c>
      <c r="B4438" s="85" t="s">
        <v>4027</v>
      </c>
      <c r="C4438" s="85" t="s">
        <v>4028</v>
      </c>
      <c r="D4438" s="86" t="s">
        <v>111</v>
      </c>
      <c r="E4438" s="87">
        <v>2</v>
      </c>
      <c r="F4438" s="88"/>
      <c r="G4438" s="89">
        <v>0.28000000000000003</v>
      </c>
      <c r="H4438" s="90">
        <f>IF(ISNUMBER(F4438),(E4438*(1+(F4438/100))*G4438),G4438*E4438)*N4437</f>
        <v>0.56000000000000005</v>
      </c>
      <c r="I4438" s="91" t="str">
        <f t="shared" si="1584"/>
        <v/>
      </c>
      <c r="J4438" s="91" t="str">
        <f t="shared" si="1585"/>
        <v/>
      </c>
      <c r="K4438" s="35"/>
      <c r="L4438" s="91" t="str">
        <f t="shared" si="1586"/>
        <v/>
      </c>
      <c r="M4438" s="91">
        <f t="shared" si="1587"/>
        <v>0.56000000000000005</v>
      </c>
      <c r="N4438" s="83">
        <f>IF(A4438="ZMP",E4438*(1+(F4438/100)),N4437)</f>
        <v>1</v>
      </c>
      <c r="O4438" s="91" t="str">
        <f t="shared" si="1588"/>
        <v/>
      </c>
    </row>
    <row r="4439" spans="1:15" ht="12.75" outlineLevel="2" x14ac:dyDescent="0.2">
      <c r="A4439" s="84" t="s">
        <v>206</v>
      </c>
      <c r="B4439" s="85" t="s">
        <v>4029</v>
      </c>
      <c r="C4439" s="85" t="s">
        <v>4030</v>
      </c>
      <c r="D4439" s="86" t="s">
        <v>111</v>
      </c>
      <c r="E4439" s="87">
        <v>2</v>
      </c>
      <c r="F4439" s="88"/>
      <c r="G4439" s="89">
        <v>3.34</v>
      </c>
      <c r="H4439" s="90">
        <f>IF(ISNUMBER(F4439),(E4439*(1+(F4439/100))*G4439),G4439*E4439)*N4438</f>
        <v>6.68</v>
      </c>
      <c r="I4439" s="91" t="str">
        <f t="shared" si="1584"/>
        <v/>
      </c>
      <c r="J4439" s="91" t="str">
        <f t="shared" si="1585"/>
        <v/>
      </c>
      <c r="K4439" s="35"/>
      <c r="L4439" s="91">
        <f t="shared" si="1586"/>
        <v>6.68</v>
      </c>
      <c r="M4439" s="91" t="str">
        <f t="shared" si="1587"/>
        <v/>
      </c>
      <c r="N4439" s="83">
        <f>IF(A4439="ZMP",E4439*(1+(F4439/100)),N4438)</f>
        <v>1</v>
      </c>
      <c r="O4439" s="91" t="str">
        <f t="shared" si="1588"/>
        <v/>
      </c>
    </row>
    <row r="4440" spans="1:15" ht="12.75" outlineLevel="2" x14ac:dyDescent="0.2">
      <c r="A4440" s="84" t="s">
        <v>206</v>
      </c>
      <c r="B4440" s="85" t="s">
        <v>4031</v>
      </c>
      <c r="C4440" s="85" t="s">
        <v>4032</v>
      </c>
      <c r="D4440" s="86" t="s">
        <v>111</v>
      </c>
      <c r="E4440" s="87">
        <v>1</v>
      </c>
      <c r="F4440" s="88"/>
      <c r="G4440" s="89">
        <v>313.41000000000003</v>
      </c>
      <c r="H4440" s="90">
        <f>IF(ISNUMBER(F4440),(E4440*(1+(F4440/100))*G4440),G4440*E4440)*N4439</f>
        <v>313.41000000000003</v>
      </c>
      <c r="I4440" s="91" t="str">
        <f t="shared" si="1584"/>
        <v/>
      </c>
      <c r="J4440" s="91" t="str">
        <f t="shared" si="1585"/>
        <v/>
      </c>
      <c r="K4440" s="35"/>
      <c r="L4440" s="91">
        <f t="shared" si="1586"/>
        <v>313.41000000000003</v>
      </c>
      <c r="M4440" s="91" t="str">
        <f t="shared" si="1587"/>
        <v/>
      </c>
      <c r="N4440" s="83">
        <f>IF(A4440="ZMP",E4440*(1+(F4440/100)),N4439)</f>
        <v>1</v>
      </c>
      <c r="O4440" s="91" t="str">
        <f t="shared" si="1588"/>
        <v/>
      </c>
    </row>
    <row r="4441" spans="1:15" ht="12.75" outlineLevel="2" x14ac:dyDescent="0.2">
      <c r="A4441" s="47"/>
      <c r="B4441" s="48"/>
      <c r="C4441" s="48"/>
      <c r="D4441" s="49"/>
      <c r="E4441" s="50"/>
      <c r="F4441" s="51"/>
      <c r="G4441" s="52"/>
      <c r="H4441" s="53"/>
      <c r="I4441" s="54"/>
      <c r="J4441" s="54"/>
      <c r="K4441" s="35"/>
      <c r="L4441" s="54"/>
      <c r="M4441" s="54"/>
      <c r="N4441" s="54"/>
      <c r="O4441" s="54"/>
    </row>
    <row r="4442" spans="1:15" ht="12.75" x14ac:dyDescent="0.2">
      <c r="A4442" s="27" t="s">
        <v>8031</v>
      </c>
      <c r="B4442" s="28" t="s">
        <v>8607</v>
      </c>
      <c r="C4442" s="29" t="s">
        <v>8608</v>
      </c>
      <c r="D4442" s="30" t="s">
        <v>666</v>
      </c>
      <c r="E4442" s="31">
        <v>1</v>
      </c>
      <c r="F4442" s="32"/>
      <c r="G4442" s="33">
        <v>2475.41</v>
      </c>
      <c r="H4442" s="34">
        <f>G4442</f>
        <v>2475.41</v>
      </c>
      <c r="I4442" s="35">
        <f>SUM(I4443:I4465)</f>
        <v>1130.4000000000001</v>
      </c>
      <c r="J4442" s="35">
        <f>SUM(J4443:J4465)</f>
        <v>0</v>
      </c>
      <c r="K4442" s="35">
        <f t="shared" si="1583"/>
        <v>1130.4000000000001</v>
      </c>
      <c r="L4442" s="35">
        <f>SUM(L4443:L4465)</f>
        <v>1296.0899999999999</v>
      </c>
      <c r="M4442" s="35">
        <f>SUM(M4443:M4465)</f>
        <v>48.920000000000009</v>
      </c>
      <c r="N4442" s="35"/>
      <c r="O4442" s="35">
        <f>SUM(O4443:O4465)</f>
        <v>0</v>
      </c>
    </row>
    <row r="4443" spans="1:15" ht="12.75" outlineLevel="1" collapsed="1" x14ac:dyDescent="0.2">
      <c r="A4443" s="38" t="s">
        <v>198</v>
      </c>
      <c r="B4443" s="39" t="s">
        <v>3392</v>
      </c>
      <c r="C4443" s="39" t="s">
        <v>3393</v>
      </c>
      <c r="D4443" s="40" t="s">
        <v>253</v>
      </c>
      <c r="E4443" s="41">
        <v>2</v>
      </c>
      <c r="F4443" s="42"/>
      <c r="G4443" s="43">
        <v>300.5</v>
      </c>
      <c r="H4443" s="44">
        <f>IF(ISNUMBER(F4443),(E4443*(1+(F4443/100))*G4443),G4443*E4443)</f>
        <v>601</v>
      </c>
      <c r="I4443" s="45" t="str">
        <f t="shared" ref="I4443:I4464" si="1589">IF(OR(A4443="PM",A4443="PZ",A4443="PP"),H4443,"")</f>
        <v/>
      </c>
      <c r="J4443" s="45" t="str">
        <f t="shared" ref="J4443:J4464" si="1590">IF(A4443="S",H4443,"")</f>
        <v/>
      </c>
      <c r="K4443" s="35"/>
      <c r="L4443" s="45" t="str">
        <f t="shared" ref="L4443:L4464" si="1591">IF(A4443="M06",H4443,"")</f>
        <v/>
      </c>
      <c r="M4443" s="45" t="str">
        <f t="shared" ref="M4443:M4464" si="1592">IF(OR(A4443="M02",A4443="M25",A4443="M01s"),H4443,"")</f>
        <v/>
      </c>
      <c r="N4443" s="46">
        <f>IF(A4443="ZMP",E4443*(1+(F4443/100)),#REF!)</f>
        <v>2</v>
      </c>
      <c r="O4443" s="45" t="str">
        <f t="shared" ref="O4443:O4464" si="1593">IF(A4443="M01e",H4443,"")</f>
        <v/>
      </c>
    </row>
    <row r="4444" spans="1:15" ht="12.75" outlineLevel="2" x14ac:dyDescent="0.2">
      <c r="A4444" s="84" t="s">
        <v>202</v>
      </c>
      <c r="B4444" s="85" t="s">
        <v>203</v>
      </c>
      <c r="C4444" s="85" t="s">
        <v>204</v>
      </c>
      <c r="D4444" s="86" t="s">
        <v>205</v>
      </c>
      <c r="E4444" s="87">
        <v>0.20200000000000001</v>
      </c>
      <c r="F4444" s="88"/>
      <c r="G4444" s="89">
        <v>720</v>
      </c>
      <c r="H4444" s="90">
        <f>IF(ISNUMBER(F4444),(E4444*(1+(F4444/100))*G4444),G4444*E4444)*N4443</f>
        <v>290.88</v>
      </c>
      <c r="I4444" s="91">
        <f t="shared" si="1589"/>
        <v>290.88</v>
      </c>
      <c r="J4444" s="91" t="str">
        <f t="shared" si="1590"/>
        <v/>
      </c>
      <c r="K4444" s="35"/>
      <c r="L4444" s="91" t="str">
        <f t="shared" si="1591"/>
        <v/>
      </c>
      <c r="M4444" s="91" t="str">
        <f t="shared" si="1592"/>
        <v/>
      </c>
      <c r="N4444" s="83">
        <f>IF(A4444="ZMP",E4444*(1+(F4444/100)),N4443)</f>
        <v>2</v>
      </c>
      <c r="O4444" s="91" t="str">
        <f t="shared" si="1593"/>
        <v/>
      </c>
    </row>
    <row r="4445" spans="1:15" ht="12.75" outlineLevel="2" x14ac:dyDescent="0.2">
      <c r="A4445" s="84" t="s">
        <v>228</v>
      </c>
      <c r="B4445" s="85" t="s">
        <v>3394</v>
      </c>
      <c r="C4445" s="85" t="s">
        <v>3395</v>
      </c>
      <c r="D4445" s="86" t="s">
        <v>111</v>
      </c>
      <c r="E4445" s="87">
        <v>1</v>
      </c>
      <c r="F4445" s="88"/>
      <c r="G4445" s="89">
        <v>17.53</v>
      </c>
      <c r="H4445" s="90">
        <f>IF(ISNUMBER(F4445),(E4445*(1+(F4445/100))*G4445),G4445*E4445)*N4444</f>
        <v>35.06</v>
      </c>
      <c r="I4445" s="91" t="str">
        <f t="shared" si="1589"/>
        <v/>
      </c>
      <c r="J4445" s="91" t="str">
        <f t="shared" si="1590"/>
        <v/>
      </c>
      <c r="K4445" s="35"/>
      <c r="L4445" s="91" t="str">
        <f t="shared" si="1591"/>
        <v/>
      </c>
      <c r="M4445" s="91">
        <f t="shared" si="1592"/>
        <v>35.06</v>
      </c>
      <c r="N4445" s="83">
        <f>IF(A4445="ZMP",E4445*(1+(F4445/100)),N4444)</f>
        <v>2</v>
      </c>
      <c r="O4445" s="91" t="str">
        <f t="shared" si="1593"/>
        <v/>
      </c>
    </row>
    <row r="4446" spans="1:15" ht="12.75" outlineLevel="2" x14ac:dyDescent="0.2">
      <c r="A4446" s="84" t="s">
        <v>228</v>
      </c>
      <c r="B4446" s="85" t="s">
        <v>3366</v>
      </c>
      <c r="C4446" s="85" t="s">
        <v>3367</v>
      </c>
      <c r="D4446" s="86" t="s">
        <v>111</v>
      </c>
      <c r="E4446" s="87">
        <v>1</v>
      </c>
      <c r="F4446" s="88"/>
      <c r="G4446" s="89">
        <v>6.53</v>
      </c>
      <c r="H4446" s="90">
        <f>IF(ISNUMBER(F4446),(E4446*(1+(F4446/100))*G4446),G4446*E4446)*N4445</f>
        <v>13.06</v>
      </c>
      <c r="I4446" s="91" t="str">
        <f t="shared" si="1589"/>
        <v/>
      </c>
      <c r="J4446" s="91" t="str">
        <f t="shared" si="1590"/>
        <v/>
      </c>
      <c r="K4446" s="35"/>
      <c r="L4446" s="91" t="str">
        <f t="shared" si="1591"/>
        <v/>
      </c>
      <c r="M4446" s="91">
        <f t="shared" si="1592"/>
        <v>13.06</v>
      </c>
      <c r="N4446" s="83">
        <f>IF(A4446="ZMP",E4446*(1+(F4446/100)),N4445)</f>
        <v>2</v>
      </c>
      <c r="O4446" s="91" t="str">
        <f t="shared" si="1593"/>
        <v/>
      </c>
    </row>
    <row r="4447" spans="1:15" ht="12.75" outlineLevel="2" x14ac:dyDescent="0.2">
      <c r="A4447" s="84" t="s">
        <v>206</v>
      </c>
      <c r="B4447" s="85" t="s">
        <v>3396</v>
      </c>
      <c r="C4447" s="85" t="s">
        <v>3397</v>
      </c>
      <c r="D4447" s="86" t="s">
        <v>111</v>
      </c>
      <c r="E4447" s="87">
        <v>1</v>
      </c>
      <c r="F4447" s="88"/>
      <c r="G4447" s="89">
        <v>115</v>
      </c>
      <c r="H4447" s="90">
        <f>IF(ISNUMBER(F4447),(E4447*(1+(F4447/100))*G4447),G4447*E4447)*N4446</f>
        <v>230</v>
      </c>
      <c r="I4447" s="91" t="str">
        <f t="shared" si="1589"/>
        <v/>
      </c>
      <c r="J4447" s="91" t="str">
        <f t="shared" si="1590"/>
        <v/>
      </c>
      <c r="K4447" s="35"/>
      <c r="L4447" s="91">
        <f t="shared" si="1591"/>
        <v>230</v>
      </c>
      <c r="M4447" s="91" t="str">
        <f t="shared" si="1592"/>
        <v/>
      </c>
      <c r="N4447" s="83">
        <f>IF(A4447="ZMP",E4447*(1+(F4447/100)),N4446)</f>
        <v>2</v>
      </c>
      <c r="O4447" s="91" t="str">
        <f t="shared" si="1593"/>
        <v/>
      </c>
    </row>
    <row r="4448" spans="1:15" ht="12.75" outlineLevel="2" x14ac:dyDescent="0.2">
      <c r="A4448" s="84" t="s">
        <v>206</v>
      </c>
      <c r="B4448" s="85" t="s">
        <v>3398</v>
      </c>
      <c r="C4448" s="85" t="s">
        <v>3399</v>
      </c>
      <c r="D4448" s="86" t="s">
        <v>111</v>
      </c>
      <c r="E4448" s="87">
        <v>1</v>
      </c>
      <c r="F4448" s="88"/>
      <c r="G4448" s="89">
        <v>16</v>
      </c>
      <c r="H4448" s="90">
        <f>IF(ISNUMBER(F4448),(E4448*(1+(F4448/100))*G4448),G4448*E4448)*N4447</f>
        <v>32</v>
      </c>
      <c r="I4448" s="91" t="str">
        <f t="shared" si="1589"/>
        <v/>
      </c>
      <c r="J4448" s="91" t="str">
        <f t="shared" si="1590"/>
        <v/>
      </c>
      <c r="K4448" s="35"/>
      <c r="L4448" s="91">
        <f t="shared" si="1591"/>
        <v>32</v>
      </c>
      <c r="M4448" s="91" t="str">
        <f t="shared" si="1592"/>
        <v/>
      </c>
      <c r="N4448" s="83">
        <f>IF(A4448="ZMP",E4448*(1+(F4448/100)),N4447)</f>
        <v>2</v>
      </c>
      <c r="O4448" s="91" t="str">
        <f t="shared" si="1593"/>
        <v/>
      </c>
    </row>
    <row r="4449" spans="1:15" ht="12.75" outlineLevel="1" x14ac:dyDescent="0.2">
      <c r="A4449" s="38" t="s">
        <v>198</v>
      </c>
      <c r="B4449" s="39" t="s">
        <v>3432</v>
      </c>
      <c r="C4449" s="39" t="s">
        <v>3433</v>
      </c>
      <c r="D4449" s="40" t="s">
        <v>253</v>
      </c>
      <c r="E4449" s="41">
        <v>2</v>
      </c>
      <c r="F4449" s="42"/>
      <c r="G4449" s="43">
        <v>2.82</v>
      </c>
      <c r="H4449" s="44">
        <f>IF(ISNUMBER(F4449),(E4449*(1+(F4449/100))*G4449),G4449*E4449)</f>
        <v>5.64</v>
      </c>
      <c r="I4449" s="45" t="str">
        <f t="shared" si="1589"/>
        <v/>
      </c>
      <c r="J4449" s="45" t="str">
        <f t="shared" si="1590"/>
        <v/>
      </c>
      <c r="K4449" s="35"/>
      <c r="L4449" s="45" t="str">
        <f t="shared" si="1591"/>
        <v/>
      </c>
      <c r="M4449" s="45" t="str">
        <f t="shared" si="1592"/>
        <v/>
      </c>
      <c r="N4449" s="46">
        <f>IF(A4449="ZMP",E4449*(1+(F4449/100)),#REF!)</f>
        <v>2</v>
      </c>
      <c r="O4449" s="45" t="str">
        <f t="shared" si="1593"/>
        <v/>
      </c>
    </row>
    <row r="4450" spans="1:15" ht="12.75" outlineLevel="2" x14ac:dyDescent="0.2">
      <c r="A4450" s="84" t="s">
        <v>202</v>
      </c>
      <c r="B4450" s="85" t="s">
        <v>203</v>
      </c>
      <c r="C4450" s="85" t="s">
        <v>204</v>
      </c>
      <c r="D4450" s="86" t="s">
        <v>205</v>
      </c>
      <c r="E4450" s="87">
        <v>0</v>
      </c>
      <c r="F4450" s="88"/>
      <c r="G4450" s="89">
        <v>720</v>
      </c>
      <c r="H4450" s="90">
        <f>IF(ISNUMBER(F4450),(E4450*(1+(F4450/100))*G4450),G4450*E4450)*N4449</f>
        <v>0</v>
      </c>
      <c r="I4450" s="91">
        <f t="shared" si="1589"/>
        <v>0</v>
      </c>
      <c r="J4450" s="91" t="str">
        <f t="shared" si="1590"/>
        <v/>
      </c>
      <c r="K4450" s="35"/>
      <c r="L4450" s="91" t="str">
        <f t="shared" si="1591"/>
        <v/>
      </c>
      <c r="M4450" s="91" t="str">
        <f t="shared" si="1592"/>
        <v/>
      </c>
      <c r="N4450" s="83">
        <f>IF(A4450="ZMP",E4450*(1+(F4450/100)),N4449)</f>
        <v>2</v>
      </c>
      <c r="O4450" s="91" t="str">
        <f t="shared" si="1593"/>
        <v/>
      </c>
    </row>
    <row r="4451" spans="1:15" ht="12.75" outlineLevel="2" x14ac:dyDescent="0.2">
      <c r="A4451" s="84" t="s">
        <v>206</v>
      </c>
      <c r="B4451" s="85" t="s">
        <v>3434</v>
      </c>
      <c r="C4451" s="85" t="s">
        <v>3435</v>
      </c>
      <c r="D4451" s="86" t="s">
        <v>111</v>
      </c>
      <c r="E4451" s="87">
        <v>2</v>
      </c>
      <c r="F4451" s="88"/>
      <c r="G4451" s="89">
        <v>0.78</v>
      </c>
      <c r="H4451" s="90">
        <f>IF(ISNUMBER(F4451),(E4451*(1+(F4451/100))*G4451),G4451*E4451)*N4450</f>
        <v>3.12</v>
      </c>
      <c r="I4451" s="91" t="str">
        <f t="shared" si="1589"/>
        <v/>
      </c>
      <c r="J4451" s="91" t="str">
        <f t="shared" si="1590"/>
        <v/>
      </c>
      <c r="K4451" s="35"/>
      <c r="L4451" s="91">
        <f t="shared" si="1591"/>
        <v>3.12</v>
      </c>
      <c r="M4451" s="91" t="str">
        <f t="shared" si="1592"/>
        <v/>
      </c>
      <c r="N4451" s="83">
        <f>IF(A4451="ZMP",E4451*(1+(F4451/100)),N4450)</f>
        <v>2</v>
      </c>
      <c r="O4451" s="91" t="str">
        <f t="shared" si="1593"/>
        <v/>
      </c>
    </row>
    <row r="4452" spans="1:15" ht="12.75" outlineLevel="2" x14ac:dyDescent="0.2">
      <c r="A4452" s="84" t="s">
        <v>206</v>
      </c>
      <c r="B4452" s="85" t="s">
        <v>3436</v>
      </c>
      <c r="C4452" s="85" t="s">
        <v>3437</v>
      </c>
      <c r="D4452" s="86" t="s">
        <v>111</v>
      </c>
      <c r="E4452" s="87">
        <v>2</v>
      </c>
      <c r="F4452" s="88"/>
      <c r="G4452" s="89">
        <v>0.28000000000000003</v>
      </c>
      <c r="H4452" s="90">
        <f>IF(ISNUMBER(F4452),(E4452*(1+(F4452/100))*G4452),G4452*E4452)*N4451</f>
        <v>1.1200000000000001</v>
      </c>
      <c r="I4452" s="91" t="str">
        <f t="shared" si="1589"/>
        <v/>
      </c>
      <c r="J4452" s="91" t="str">
        <f t="shared" si="1590"/>
        <v/>
      </c>
      <c r="K4452" s="35"/>
      <c r="L4452" s="91">
        <f t="shared" si="1591"/>
        <v>1.1200000000000001</v>
      </c>
      <c r="M4452" s="91" t="str">
        <f t="shared" si="1592"/>
        <v/>
      </c>
      <c r="N4452" s="83">
        <f>IF(A4452="ZMP",E4452*(1+(F4452/100)),N4451)</f>
        <v>2</v>
      </c>
      <c r="O4452" s="91" t="str">
        <f t="shared" si="1593"/>
        <v/>
      </c>
    </row>
    <row r="4453" spans="1:15" ht="12.75" outlineLevel="2" x14ac:dyDescent="0.2">
      <c r="A4453" s="84" t="s">
        <v>206</v>
      </c>
      <c r="B4453" s="85" t="s">
        <v>3438</v>
      </c>
      <c r="C4453" s="85" t="s">
        <v>3439</v>
      </c>
      <c r="D4453" s="86" t="s">
        <v>111</v>
      </c>
      <c r="E4453" s="87">
        <v>2</v>
      </c>
      <c r="F4453" s="88"/>
      <c r="G4453" s="89">
        <v>0.35</v>
      </c>
      <c r="H4453" s="90">
        <f>IF(ISNUMBER(F4453),(E4453*(1+(F4453/100))*G4453),G4453*E4453)*N4452</f>
        <v>1.4</v>
      </c>
      <c r="I4453" s="91" t="str">
        <f t="shared" si="1589"/>
        <v/>
      </c>
      <c r="J4453" s="91" t="str">
        <f t="shared" si="1590"/>
        <v/>
      </c>
      <c r="K4453" s="35"/>
      <c r="L4453" s="91">
        <f t="shared" si="1591"/>
        <v>1.4</v>
      </c>
      <c r="M4453" s="91" t="str">
        <f t="shared" si="1592"/>
        <v/>
      </c>
      <c r="N4453" s="83">
        <f>IF(A4453="ZMP",E4453*(1+(F4453/100)),N4452)</f>
        <v>2</v>
      </c>
      <c r="O4453" s="91" t="str">
        <f t="shared" si="1593"/>
        <v/>
      </c>
    </row>
    <row r="4454" spans="1:15" ht="12.75" outlineLevel="1" x14ac:dyDescent="0.2">
      <c r="A4454" s="38" t="s">
        <v>198</v>
      </c>
      <c r="B4454" s="39" t="s">
        <v>4021</v>
      </c>
      <c r="C4454" s="39" t="s">
        <v>4022</v>
      </c>
      <c r="D4454" s="40" t="s">
        <v>253</v>
      </c>
      <c r="E4454" s="41">
        <v>1</v>
      </c>
      <c r="F4454" s="42"/>
      <c r="G4454" s="43">
        <v>839.52</v>
      </c>
      <c r="H4454" s="44">
        <f>IF(ISNUMBER(F4454),(E4454*(1+(F4454/100))*G4454),G4454*E4454)</f>
        <v>839.52</v>
      </c>
      <c r="I4454" s="45" t="str">
        <f t="shared" si="1589"/>
        <v/>
      </c>
      <c r="J4454" s="45" t="str">
        <f t="shared" si="1590"/>
        <v/>
      </c>
      <c r="K4454" s="35"/>
      <c r="L4454" s="45" t="str">
        <f t="shared" si="1591"/>
        <v/>
      </c>
      <c r="M4454" s="45" t="str">
        <f t="shared" si="1592"/>
        <v/>
      </c>
      <c r="N4454" s="46">
        <f>IF(A4454="ZMP",E4454*(1+(F4454/100)),#REF!)</f>
        <v>1</v>
      </c>
      <c r="O4454" s="45" t="str">
        <f t="shared" si="1593"/>
        <v/>
      </c>
    </row>
    <row r="4455" spans="1:15" ht="12.75" outlineLevel="2" x14ac:dyDescent="0.2">
      <c r="A4455" s="84" t="s">
        <v>202</v>
      </c>
      <c r="B4455" s="85" t="s">
        <v>203</v>
      </c>
      <c r="C4455" s="85" t="s">
        <v>204</v>
      </c>
      <c r="D4455" s="86" t="s">
        <v>205</v>
      </c>
      <c r="E4455" s="87">
        <v>1.1659999999999999</v>
      </c>
      <c r="F4455" s="88"/>
      <c r="G4455" s="89">
        <v>720</v>
      </c>
      <c r="H4455" s="90">
        <f>IF(ISNUMBER(F4455),(E4455*(1+(F4455/100))*G4455),G4455*E4455)*N4454</f>
        <v>839.52</v>
      </c>
      <c r="I4455" s="91">
        <f t="shared" si="1589"/>
        <v>839.52</v>
      </c>
      <c r="J4455" s="91" t="str">
        <f t="shared" si="1590"/>
        <v/>
      </c>
      <c r="K4455" s="35"/>
      <c r="L4455" s="91" t="str">
        <f t="shared" si="1591"/>
        <v/>
      </c>
      <c r="M4455" s="91" t="str">
        <f t="shared" si="1592"/>
        <v/>
      </c>
      <c r="N4455" s="83">
        <f>IF(A4455="ZMP",E4455*(1+(F4455/100)),N4454)</f>
        <v>1</v>
      </c>
      <c r="O4455" s="91" t="str">
        <f t="shared" si="1593"/>
        <v/>
      </c>
    </row>
    <row r="4456" spans="1:15" ht="12.75" outlineLevel="1" x14ac:dyDescent="0.2">
      <c r="A4456" s="38" t="s">
        <v>198</v>
      </c>
      <c r="B4456" s="39" t="s">
        <v>4033</v>
      </c>
      <c r="C4456" s="39" t="s">
        <v>4034</v>
      </c>
      <c r="D4456" s="40" t="s">
        <v>253</v>
      </c>
      <c r="E4456" s="41">
        <v>1</v>
      </c>
      <c r="F4456" s="42"/>
      <c r="G4456" s="43">
        <v>369.25</v>
      </c>
      <c r="H4456" s="44">
        <f>IF(ISNUMBER(F4456),(E4456*(1+(F4456/100))*G4456),G4456*E4456)</f>
        <v>369.25</v>
      </c>
      <c r="I4456" s="45" t="str">
        <f t="shared" si="1589"/>
        <v/>
      </c>
      <c r="J4456" s="45" t="str">
        <f t="shared" si="1590"/>
        <v/>
      </c>
      <c r="K4456" s="35"/>
      <c r="L4456" s="45" t="str">
        <f t="shared" si="1591"/>
        <v/>
      </c>
      <c r="M4456" s="45" t="str">
        <f t="shared" si="1592"/>
        <v/>
      </c>
      <c r="N4456" s="46">
        <f>IF(A4456="ZMP",E4456*(1+(F4456/100)),#REF!)</f>
        <v>1</v>
      </c>
      <c r="O4456" s="45" t="str">
        <f t="shared" si="1593"/>
        <v/>
      </c>
    </row>
    <row r="4457" spans="1:15" ht="12.75" outlineLevel="2" x14ac:dyDescent="0.2">
      <c r="A4457" s="84" t="s">
        <v>202</v>
      </c>
      <c r="B4457" s="85" t="s">
        <v>203</v>
      </c>
      <c r="C4457" s="85" t="s">
        <v>204</v>
      </c>
      <c r="D4457" s="86" t="s">
        <v>205</v>
      </c>
      <c r="E4457" s="87">
        <v>0</v>
      </c>
      <c r="F4457" s="88"/>
      <c r="G4457" s="89">
        <v>720</v>
      </c>
      <c r="H4457" s="90">
        <f>IF(ISNUMBER(F4457),(E4457*(1+(F4457/100))*G4457),G4457*E4457)*N4456</f>
        <v>0</v>
      </c>
      <c r="I4457" s="91">
        <f t="shared" si="1589"/>
        <v>0</v>
      </c>
      <c r="J4457" s="91" t="str">
        <f t="shared" si="1590"/>
        <v/>
      </c>
      <c r="K4457" s="35"/>
      <c r="L4457" s="91" t="str">
        <f t="shared" si="1591"/>
        <v/>
      </c>
      <c r="M4457" s="91" t="str">
        <f t="shared" si="1592"/>
        <v/>
      </c>
      <c r="N4457" s="83">
        <f>IF(A4457="ZMP",E4457*(1+(F4457/100)),N4456)</f>
        <v>1</v>
      </c>
      <c r="O4457" s="91" t="str">
        <f t="shared" si="1593"/>
        <v/>
      </c>
    </row>
    <row r="4458" spans="1:15" ht="12.75" outlineLevel="2" x14ac:dyDescent="0.2">
      <c r="A4458" s="84" t="s">
        <v>228</v>
      </c>
      <c r="B4458" s="85" t="s">
        <v>798</v>
      </c>
      <c r="C4458" s="85" t="s">
        <v>799</v>
      </c>
      <c r="D4458" s="86" t="s">
        <v>111</v>
      </c>
      <c r="E4458" s="87">
        <v>2</v>
      </c>
      <c r="F4458" s="88"/>
      <c r="G4458" s="89">
        <v>0.12</v>
      </c>
      <c r="H4458" s="90">
        <f>IF(ISNUMBER(F4458),(E4458*(1+(F4458/100))*G4458),G4458*E4458)*N4457</f>
        <v>0.24</v>
      </c>
      <c r="I4458" s="91" t="str">
        <f t="shared" si="1589"/>
        <v/>
      </c>
      <c r="J4458" s="91" t="str">
        <f t="shared" si="1590"/>
        <v/>
      </c>
      <c r="K4458" s="35"/>
      <c r="L4458" s="91" t="str">
        <f t="shared" si="1591"/>
        <v/>
      </c>
      <c r="M4458" s="91">
        <f t="shared" si="1592"/>
        <v>0.24</v>
      </c>
      <c r="N4458" s="83">
        <f>IF(A4458="ZMP",E4458*(1+(F4458/100)),N4457)</f>
        <v>1</v>
      </c>
      <c r="O4458" s="91" t="str">
        <f t="shared" si="1593"/>
        <v/>
      </c>
    </row>
    <row r="4459" spans="1:15" ht="12.75" outlineLevel="2" x14ac:dyDescent="0.2">
      <c r="A4459" s="84" t="s">
        <v>228</v>
      </c>
      <c r="B4459" s="85" t="s">
        <v>4027</v>
      </c>
      <c r="C4459" s="85" t="s">
        <v>4028</v>
      </c>
      <c r="D4459" s="86" t="s">
        <v>111</v>
      </c>
      <c r="E4459" s="87">
        <v>2</v>
      </c>
      <c r="F4459" s="88"/>
      <c r="G4459" s="89">
        <v>0.28000000000000003</v>
      </c>
      <c r="H4459" s="90">
        <f>IF(ISNUMBER(F4459),(E4459*(1+(F4459/100))*G4459),G4459*E4459)*N4458</f>
        <v>0.56000000000000005</v>
      </c>
      <c r="I4459" s="91" t="str">
        <f t="shared" si="1589"/>
        <v/>
      </c>
      <c r="J4459" s="91" t="str">
        <f t="shared" si="1590"/>
        <v/>
      </c>
      <c r="K4459" s="35"/>
      <c r="L4459" s="91" t="str">
        <f t="shared" si="1591"/>
        <v/>
      </c>
      <c r="M4459" s="91">
        <f t="shared" si="1592"/>
        <v>0.56000000000000005</v>
      </c>
      <c r="N4459" s="83">
        <f>IF(A4459="ZMP",E4459*(1+(F4459/100)),N4458)</f>
        <v>1</v>
      </c>
      <c r="O4459" s="91" t="str">
        <f t="shared" si="1593"/>
        <v/>
      </c>
    </row>
    <row r="4460" spans="1:15" ht="12.75" outlineLevel="2" x14ac:dyDescent="0.2">
      <c r="A4460" s="84" t="s">
        <v>206</v>
      </c>
      <c r="B4460" s="85" t="s">
        <v>4029</v>
      </c>
      <c r="C4460" s="85" t="s">
        <v>4030</v>
      </c>
      <c r="D4460" s="86" t="s">
        <v>111</v>
      </c>
      <c r="E4460" s="87">
        <v>2</v>
      </c>
      <c r="F4460" s="88"/>
      <c r="G4460" s="89">
        <v>3.34</v>
      </c>
      <c r="H4460" s="90">
        <f>IF(ISNUMBER(F4460),(E4460*(1+(F4460/100))*G4460),G4460*E4460)*N4459</f>
        <v>6.68</v>
      </c>
      <c r="I4460" s="91" t="str">
        <f t="shared" si="1589"/>
        <v/>
      </c>
      <c r="J4460" s="91" t="str">
        <f t="shared" si="1590"/>
        <v/>
      </c>
      <c r="K4460" s="35"/>
      <c r="L4460" s="91">
        <f t="shared" si="1591"/>
        <v>6.68</v>
      </c>
      <c r="M4460" s="91" t="str">
        <f t="shared" si="1592"/>
        <v/>
      </c>
      <c r="N4460" s="83">
        <f>IF(A4460="ZMP",E4460*(1+(F4460/100)),N4459)</f>
        <v>1</v>
      </c>
      <c r="O4460" s="91" t="str">
        <f t="shared" si="1593"/>
        <v/>
      </c>
    </row>
    <row r="4461" spans="1:15" ht="12.75" outlineLevel="2" x14ac:dyDescent="0.2">
      <c r="A4461" s="84" t="s">
        <v>206</v>
      </c>
      <c r="B4461" s="85" t="s">
        <v>4035</v>
      </c>
      <c r="C4461" s="85" t="s">
        <v>4036</v>
      </c>
      <c r="D4461" s="86" t="s">
        <v>111</v>
      </c>
      <c r="E4461" s="87">
        <v>1</v>
      </c>
      <c r="F4461" s="88"/>
      <c r="G4461" s="89">
        <v>361.77</v>
      </c>
      <c r="H4461" s="90">
        <f>IF(ISNUMBER(F4461),(E4461*(1+(F4461/100))*G4461),G4461*E4461)*N4460</f>
        <v>361.77</v>
      </c>
      <c r="I4461" s="91" t="str">
        <f t="shared" si="1589"/>
        <v/>
      </c>
      <c r="J4461" s="91" t="str">
        <f t="shared" si="1590"/>
        <v/>
      </c>
      <c r="K4461" s="35"/>
      <c r="L4461" s="91">
        <f t="shared" si="1591"/>
        <v>361.77</v>
      </c>
      <c r="M4461" s="91" t="str">
        <f t="shared" si="1592"/>
        <v/>
      </c>
      <c r="N4461" s="83">
        <f>IF(A4461="ZMP",E4461*(1+(F4461/100)),N4460)</f>
        <v>1</v>
      </c>
      <c r="O4461" s="91" t="str">
        <f t="shared" si="1593"/>
        <v/>
      </c>
    </row>
    <row r="4462" spans="1:15" ht="12.75" outlineLevel="1" x14ac:dyDescent="0.2">
      <c r="A4462" s="38" t="s">
        <v>198</v>
      </c>
      <c r="B4462" s="39" t="s">
        <v>4037</v>
      </c>
      <c r="C4462" s="39" t="s">
        <v>4038</v>
      </c>
      <c r="D4462" s="40" t="s">
        <v>253</v>
      </c>
      <c r="E4462" s="41">
        <v>1</v>
      </c>
      <c r="F4462" s="42"/>
      <c r="G4462" s="43">
        <v>660</v>
      </c>
      <c r="H4462" s="44">
        <f>IF(ISNUMBER(F4462),(E4462*(1+(F4462/100))*G4462),G4462*E4462)</f>
        <v>660</v>
      </c>
      <c r="I4462" s="45" t="str">
        <f t="shared" si="1589"/>
        <v/>
      </c>
      <c r="J4462" s="45" t="str">
        <f t="shared" si="1590"/>
        <v/>
      </c>
      <c r="K4462" s="35"/>
      <c r="L4462" s="45" t="str">
        <f t="shared" si="1591"/>
        <v/>
      </c>
      <c r="M4462" s="45" t="str">
        <f t="shared" si="1592"/>
        <v/>
      </c>
      <c r="N4462" s="46">
        <f>IF(A4462="ZMP",E4462*(1+(F4462/100)),#REF!)</f>
        <v>1</v>
      </c>
      <c r="O4462" s="45" t="str">
        <f t="shared" si="1593"/>
        <v/>
      </c>
    </row>
    <row r="4463" spans="1:15" ht="12.75" outlineLevel="2" x14ac:dyDescent="0.2">
      <c r="A4463" s="84" t="s">
        <v>202</v>
      </c>
      <c r="B4463" s="85" t="s">
        <v>203</v>
      </c>
      <c r="C4463" s="85" t="s">
        <v>204</v>
      </c>
      <c r="D4463" s="86" t="s">
        <v>205</v>
      </c>
      <c r="E4463" s="87">
        <v>0</v>
      </c>
      <c r="F4463" s="88"/>
      <c r="G4463" s="89">
        <v>720</v>
      </c>
      <c r="H4463" s="90">
        <f>IF(ISNUMBER(F4463),(E4463*(1+(F4463/100))*G4463),G4463*E4463)*N4462</f>
        <v>0</v>
      </c>
      <c r="I4463" s="91">
        <f t="shared" si="1589"/>
        <v>0</v>
      </c>
      <c r="J4463" s="91" t="str">
        <f t="shared" si="1590"/>
        <v/>
      </c>
      <c r="K4463" s="35"/>
      <c r="L4463" s="91" t="str">
        <f t="shared" si="1591"/>
        <v/>
      </c>
      <c r="M4463" s="91" t="str">
        <f t="shared" si="1592"/>
        <v/>
      </c>
      <c r="N4463" s="83">
        <f>IF(A4463="ZMP",E4463*(1+(F4463/100)),N4462)</f>
        <v>1</v>
      </c>
      <c r="O4463" s="91" t="str">
        <f t="shared" si="1593"/>
        <v/>
      </c>
    </row>
    <row r="4464" spans="1:15" ht="12.75" outlineLevel="2" x14ac:dyDescent="0.2">
      <c r="A4464" s="84" t="s">
        <v>206</v>
      </c>
      <c r="B4464" s="85" t="s">
        <v>4039</v>
      </c>
      <c r="C4464" s="85" t="s">
        <v>4040</v>
      </c>
      <c r="D4464" s="86" t="s">
        <v>111</v>
      </c>
      <c r="E4464" s="87">
        <v>1</v>
      </c>
      <c r="F4464" s="88"/>
      <c r="G4464" s="89">
        <v>660</v>
      </c>
      <c r="H4464" s="90">
        <f>IF(ISNUMBER(F4464),(E4464*(1+(F4464/100))*G4464),G4464*E4464)*N4463</f>
        <v>660</v>
      </c>
      <c r="I4464" s="91" t="str">
        <f t="shared" si="1589"/>
        <v/>
      </c>
      <c r="J4464" s="91" t="str">
        <f t="shared" si="1590"/>
        <v/>
      </c>
      <c r="K4464" s="35"/>
      <c r="L4464" s="91">
        <f t="shared" si="1591"/>
        <v>660</v>
      </c>
      <c r="M4464" s="91" t="str">
        <f t="shared" si="1592"/>
        <v/>
      </c>
      <c r="N4464" s="83">
        <f>IF(A4464="ZMP",E4464*(1+(F4464/100)),N4463)</f>
        <v>1</v>
      </c>
      <c r="O4464" s="91" t="str">
        <f t="shared" si="1593"/>
        <v/>
      </c>
    </row>
    <row r="4465" spans="1:15" ht="12.75" outlineLevel="2" x14ac:dyDescent="0.2">
      <c r="A4465" s="47"/>
      <c r="B4465" s="48"/>
      <c r="C4465" s="48"/>
      <c r="D4465" s="49"/>
      <c r="E4465" s="50"/>
      <c r="F4465" s="51"/>
      <c r="G4465" s="52"/>
      <c r="H4465" s="53"/>
      <c r="I4465" s="54"/>
      <c r="J4465" s="54"/>
      <c r="K4465" s="35"/>
      <c r="L4465" s="54"/>
      <c r="M4465" s="54"/>
      <c r="N4465" s="54"/>
      <c r="O4465" s="54"/>
    </row>
    <row r="4466" spans="1:15" ht="12.75" x14ac:dyDescent="0.2">
      <c r="A4466" s="27" t="s">
        <v>8031</v>
      </c>
      <c r="B4466" s="28" t="s">
        <v>8609</v>
      </c>
      <c r="C4466" s="29" t="s">
        <v>8610</v>
      </c>
      <c r="D4466" s="30" t="s">
        <v>666</v>
      </c>
      <c r="E4466" s="31">
        <v>1</v>
      </c>
      <c r="F4466" s="32"/>
      <c r="G4466" s="33">
        <v>2822.65</v>
      </c>
      <c r="H4466" s="34">
        <f>G4466</f>
        <v>2822.65</v>
      </c>
      <c r="I4466" s="35">
        <f>SUM(I4467:I4489)</f>
        <v>1319.76</v>
      </c>
      <c r="J4466" s="35">
        <f>SUM(J4467:J4489)</f>
        <v>0</v>
      </c>
      <c r="K4466" s="35">
        <f t="shared" si="1583"/>
        <v>1319.76</v>
      </c>
      <c r="L4466" s="35">
        <f>SUM(L4467:L4489)</f>
        <v>1429.91</v>
      </c>
      <c r="M4466" s="35">
        <f>SUM(M4467:M4489)</f>
        <v>72.98</v>
      </c>
      <c r="N4466" s="35"/>
      <c r="O4466" s="35">
        <f>SUM(O4467:O4489)</f>
        <v>0</v>
      </c>
    </row>
    <row r="4467" spans="1:15" ht="12.75" outlineLevel="1" collapsed="1" x14ac:dyDescent="0.2">
      <c r="A4467" s="38" t="s">
        <v>198</v>
      </c>
      <c r="B4467" s="39" t="s">
        <v>3392</v>
      </c>
      <c r="C4467" s="39" t="s">
        <v>3393</v>
      </c>
      <c r="D4467" s="40" t="s">
        <v>253</v>
      </c>
      <c r="E4467" s="41">
        <v>3</v>
      </c>
      <c r="F4467" s="42"/>
      <c r="G4467" s="43">
        <v>300.5</v>
      </c>
      <c r="H4467" s="44">
        <f>IF(ISNUMBER(F4467),(E4467*(1+(F4467/100))*G4467),G4467*E4467)</f>
        <v>901.5</v>
      </c>
      <c r="I4467" s="45" t="str">
        <f t="shared" ref="I4467:I4488" si="1594">IF(OR(A4467="PM",A4467="PZ",A4467="PP"),H4467,"")</f>
        <v/>
      </c>
      <c r="J4467" s="45" t="str">
        <f t="shared" ref="J4467:J4488" si="1595">IF(A4467="S",H4467,"")</f>
        <v/>
      </c>
      <c r="K4467" s="35"/>
      <c r="L4467" s="45" t="str">
        <f t="shared" ref="L4467:L4488" si="1596">IF(A4467="M06",H4467,"")</f>
        <v/>
      </c>
      <c r="M4467" s="45" t="str">
        <f t="shared" ref="M4467:M4488" si="1597">IF(OR(A4467="M02",A4467="M25",A4467="M01s"),H4467,"")</f>
        <v/>
      </c>
      <c r="N4467" s="46">
        <f>IF(A4467="ZMP",E4467*(1+(F4467/100)),#REF!)</f>
        <v>3</v>
      </c>
      <c r="O4467" s="45" t="str">
        <f t="shared" ref="O4467:O4488" si="1598">IF(A4467="M01e",H4467,"")</f>
        <v/>
      </c>
    </row>
    <row r="4468" spans="1:15" ht="12.75" outlineLevel="2" x14ac:dyDescent="0.2">
      <c r="A4468" s="84" t="s">
        <v>202</v>
      </c>
      <c r="B4468" s="85" t="s">
        <v>203</v>
      </c>
      <c r="C4468" s="85" t="s">
        <v>204</v>
      </c>
      <c r="D4468" s="86" t="s">
        <v>205</v>
      </c>
      <c r="E4468" s="87">
        <v>0.20200000000000001</v>
      </c>
      <c r="F4468" s="88"/>
      <c r="G4468" s="89">
        <v>720</v>
      </c>
      <c r="H4468" s="90">
        <f>IF(ISNUMBER(F4468),(E4468*(1+(F4468/100))*G4468),G4468*E4468)*N4467</f>
        <v>436.32</v>
      </c>
      <c r="I4468" s="91">
        <f t="shared" si="1594"/>
        <v>436.32</v>
      </c>
      <c r="J4468" s="91" t="str">
        <f t="shared" si="1595"/>
        <v/>
      </c>
      <c r="K4468" s="35"/>
      <c r="L4468" s="91" t="str">
        <f t="shared" si="1596"/>
        <v/>
      </c>
      <c r="M4468" s="91" t="str">
        <f t="shared" si="1597"/>
        <v/>
      </c>
      <c r="N4468" s="83">
        <f>IF(A4468="ZMP",E4468*(1+(F4468/100)),N4467)</f>
        <v>3</v>
      </c>
      <c r="O4468" s="91" t="str">
        <f t="shared" si="1598"/>
        <v/>
      </c>
    </row>
    <row r="4469" spans="1:15" ht="12.75" outlineLevel="2" x14ac:dyDescent="0.2">
      <c r="A4469" s="84" t="s">
        <v>228</v>
      </c>
      <c r="B4469" s="85" t="s">
        <v>3394</v>
      </c>
      <c r="C4469" s="85" t="s">
        <v>3395</v>
      </c>
      <c r="D4469" s="86" t="s">
        <v>111</v>
      </c>
      <c r="E4469" s="87">
        <v>1</v>
      </c>
      <c r="F4469" s="88"/>
      <c r="G4469" s="89">
        <v>17.53</v>
      </c>
      <c r="H4469" s="90">
        <f>IF(ISNUMBER(F4469),(E4469*(1+(F4469/100))*G4469),G4469*E4469)*N4468</f>
        <v>52.59</v>
      </c>
      <c r="I4469" s="91" t="str">
        <f t="shared" si="1594"/>
        <v/>
      </c>
      <c r="J4469" s="91" t="str">
        <f t="shared" si="1595"/>
        <v/>
      </c>
      <c r="K4469" s="35"/>
      <c r="L4469" s="91" t="str">
        <f t="shared" si="1596"/>
        <v/>
      </c>
      <c r="M4469" s="91">
        <f t="shared" si="1597"/>
        <v>52.59</v>
      </c>
      <c r="N4469" s="83">
        <f>IF(A4469="ZMP",E4469*(1+(F4469/100)),N4468)</f>
        <v>3</v>
      </c>
      <c r="O4469" s="91" t="str">
        <f t="shared" si="1598"/>
        <v/>
      </c>
    </row>
    <row r="4470" spans="1:15" ht="12.75" outlineLevel="2" x14ac:dyDescent="0.2">
      <c r="A4470" s="84" t="s">
        <v>228</v>
      </c>
      <c r="B4470" s="85" t="s">
        <v>3366</v>
      </c>
      <c r="C4470" s="85" t="s">
        <v>3367</v>
      </c>
      <c r="D4470" s="86" t="s">
        <v>111</v>
      </c>
      <c r="E4470" s="87">
        <v>1</v>
      </c>
      <c r="F4470" s="88"/>
      <c r="G4470" s="89">
        <v>6.53</v>
      </c>
      <c r="H4470" s="90">
        <f>IF(ISNUMBER(F4470),(E4470*(1+(F4470/100))*G4470),G4470*E4470)*N4469</f>
        <v>19.59</v>
      </c>
      <c r="I4470" s="91" t="str">
        <f t="shared" si="1594"/>
        <v/>
      </c>
      <c r="J4470" s="91" t="str">
        <f t="shared" si="1595"/>
        <v/>
      </c>
      <c r="K4470" s="35"/>
      <c r="L4470" s="91" t="str">
        <f t="shared" si="1596"/>
        <v/>
      </c>
      <c r="M4470" s="91">
        <f t="shared" si="1597"/>
        <v>19.59</v>
      </c>
      <c r="N4470" s="83">
        <f>IF(A4470="ZMP",E4470*(1+(F4470/100)),N4469)</f>
        <v>3</v>
      </c>
      <c r="O4470" s="91" t="str">
        <f t="shared" si="1598"/>
        <v/>
      </c>
    </row>
    <row r="4471" spans="1:15" ht="12.75" outlineLevel="2" x14ac:dyDescent="0.2">
      <c r="A4471" s="84" t="s">
        <v>206</v>
      </c>
      <c r="B4471" s="85" t="s">
        <v>3396</v>
      </c>
      <c r="C4471" s="85" t="s">
        <v>3397</v>
      </c>
      <c r="D4471" s="86" t="s">
        <v>111</v>
      </c>
      <c r="E4471" s="87">
        <v>1</v>
      </c>
      <c r="F4471" s="88"/>
      <c r="G4471" s="89">
        <v>115</v>
      </c>
      <c r="H4471" s="90">
        <f>IF(ISNUMBER(F4471),(E4471*(1+(F4471/100))*G4471),G4471*E4471)*N4470</f>
        <v>345</v>
      </c>
      <c r="I4471" s="91" t="str">
        <f t="shared" si="1594"/>
        <v/>
      </c>
      <c r="J4471" s="91" t="str">
        <f t="shared" si="1595"/>
        <v/>
      </c>
      <c r="K4471" s="35"/>
      <c r="L4471" s="91">
        <f t="shared" si="1596"/>
        <v>345</v>
      </c>
      <c r="M4471" s="91" t="str">
        <f t="shared" si="1597"/>
        <v/>
      </c>
      <c r="N4471" s="83">
        <f>IF(A4471="ZMP",E4471*(1+(F4471/100)),N4470)</f>
        <v>3</v>
      </c>
      <c r="O4471" s="91" t="str">
        <f t="shared" si="1598"/>
        <v/>
      </c>
    </row>
    <row r="4472" spans="1:15" ht="12.75" outlineLevel="2" x14ac:dyDescent="0.2">
      <c r="A4472" s="84" t="s">
        <v>206</v>
      </c>
      <c r="B4472" s="85" t="s">
        <v>3398</v>
      </c>
      <c r="C4472" s="85" t="s">
        <v>3399</v>
      </c>
      <c r="D4472" s="86" t="s">
        <v>111</v>
      </c>
      <c r="E4472" s="87">
        <v>1</v>
      </c>
      <c r="F4472" s="88"/>
      <c r="G4472" s="89">
        <v>16</v>
      </c>
      <c r="H4472" s="90">
        <f>IF(ISNUMBER(F4472),(E4472*(1+(F4472/100))*G4472),G4472*E4472)*N4471</f>
        <v>48</v>
      </c>
      <c r="I4472" s="91" t="str">
        <f t="shared" si="1594"/>
        <v/>
      </c>
      <c r="J4472" s="91" t="str">
        <f t="shared" si="1595"/>
        <v/>
      </c>
      <c r="K4472" s="35"/>
      <c r="L4472" s="91">
        <f t="shared" si="1596"/>
        <v>48</v>
      </c>
      <c r="M4472" s="91" t="str">
        <f t="shared" si="1597"/>
        <v/>
      </c>
      <c r="N4472" s="83">
        <f>IF(A4472="ZMP",E4472*(1+(F4472/100)),N4471)</f>
        <v>3</v>
      </c>
      <c r="O4472" s="91" t="str">
        <f t="shared" si="1598"/>
        <v/>
      </c>
    </row>
    <row r="4473" spans="1:15" ht="12.75" outlineLevel="1" x14ac:dyDescent="0.2">
      <c r="A4473" s="38" t="s">
        <v>198</v>
      </c>
      <c r="B4473" s="39" t="s">
        <v>3432</v>
      </c>
      <c r="C4473" s="39" t="s">
        <v>3433</v>
      </c>
      <c r="D4473" s="40" t="s">
        <v>253</v>
      </c>
      <c r="E4473" s="41">
        <v>3</v>
      </c>
      <c r="F4473" s="42"/>
      <c r="G4473" s="43">
        <v>2.82</v>
      </c>
      <c r="H4473" s="44">
        <f>IF(ISNUMBER(F4473),(E4473*(1+(F4473/100))*G4473),G4473*E4473)</f>
        <v>8.4599999999999991</v>
      </c>
      <c r="I4473" s="45" t="str">
        <f t="shared" si="1594"/>
        <v/>
      </c>
      <c r="J4473" s="45" t="str">
        <f t="shared" si="1595"/>
        <v/>
      </c>
      <c r="K4473" s="35"/>
      <c r="L4473" s="45" t="str">
        <f t="shared" si="1596"/>
        <v/>
      </c>
      <c r="M4473" s="45" t="str">
        <f t="shared" si="1597"/>
        <v/>
      </c>
      <c r="N4473" s="46">
        <f>IF(A4473="ZMP",E4473*(1+(F4473/100)),#REF!)</f>
        <v>3</v>
      </c>
      <c r="O4473" s="45" t="str">
        <f t="shared" si="1598"/>
        <v/>
      </c>
    </row>
    <row r="4474" spans="1:15" ht="12.75" outlineLevel="2" x14ac:dyDescent="0.2">
      <c r="A4474" s="84" t="s">
        <v>202</v>
      </c>
      <c r="B4474" s="85" t="s">
        <v>203</v>
      </c>
      <c r="C4474" s="85" t="s">
        <v>204</v>
      </c>
      <c r="D4474" s="86" t="s">
        <v>205</v>
      </c>
      <c r="E4474" s="87">
        <v>0</v>
      </c>
      <c r="F4474" s="88"/>
      <c r="G4474" s="89">
        <v>720</v>
      </c>
      <c r="H4474" s="90">
        <f>IF(ISNUMBER(F4474),(E4474*(1+(F4474/100))*G4474),G4474*E4474)*N4473</f>
        <v>0</v>
      </c>
      <c r="I4474" s="91">
        <f t="shared" si="1594"/>
        <v>0</v>
      </c>
      <c r="J4474" s="91" t="str">
        <f t="shared" si="1595"/>
        <v/>
      </c>
      <c r="K4474" s="35"/>
      <c r="L4474" s="91" t="str">
        <f t="shared" si="1596"/>
        <v/>
      </c>
      <c r="M4474" s="91" t="str">
        <f t="shared" si="1597"/>
        <v/>
      </c>
      <c r="N4474" s="83">
        <f>IF(A4474="ZMP",E4474*(1+(F4474/100)),N4473)</f>
        <v>3</v>
      </c>
      <c r="O4474" s="91" t="str">
        <f t="shared" si="1598"/>
        <v/>
      </c>
    </row>
    <row r="4475" spans="1:15" ht="12.75" outlineLevel="2" x14ac:dyDescent="0.2">
      <c r="A4475" s="84" t="s">
        <v>206</v>
      </c>
      <c r="B4475" s="85" t="s">
        <v>3434</v>
      </c>
      <c r="C4475" s="85" t="s">
        <v>3435</v>
      </c>
      <c r="D4475" s="86" t="s">
        <v>111</v>
      </c>
      <c r="E4475" s="87">
        <v>2</v>
      </c>
      <c r="F4475" s="88"/>
      <c r="G4475" s="89">
        <v>0.78</v>
      </c>
      <c r="H4475" s="90">
        <f>IF(ISNUMBER(F4475),(E4475*(1+(F4475/100))*G4475),G4475*E4475)*N4474</f>
        <v>4.68</v>
      </c>
      <c r="I4475" s="91" t="str">
        <f t="shared" si="1594"/>
        <v/>
      </c>
      <c r="J4475" s="91" t="str">
        <f t="shared" si="1595"/>
        <v/>
      </c>
      <c r="K4475" s="35"/>
      <c r="L4475" s="91">
        <f t="shared" si="1596"/>
        <v>4.68</v>
      </c>
      <c r="M4475" s="91" t="str">
        <f t="shared" si="1597"/>
        <v/>
      </c>
      <c r="N4475" s="83">
        <f>IF(A4475="ZMP",E4475*(1+(F4475/100)),N4474)</f>
        <v>3</v>
      </c>
      <c r="O4475" s="91" t="str">
        <f t="shared" si="1598"/>
        <v/>
      </c>
    </row>
    <row r="4476" spans="1:15" ht="12.75" outlineLevel="2" x14ac:dyDescent="0.2">
      <c r="A4476" s="84" t="s">
        <v>206</v>
      </c>
      <c r="B4476" s="85" t="s">
        <v>3436</v>
      </c>
      <c r="C4476" s="85" t="s">
        <v>3437</v>
      </c>
      <c r="D4476" s="86" t="s">
        <v>111</v>
      </c>
      <c r="E4476" s="87">
        <v>2</v>
      </c>
      <c r="F4476" s="88"/>
      <c r="G4476" s="89">
        <v>0.28000000000000003</v>
      </c>
      <c r="H4476" s="90">
        <f>IF(ISNUMBER(F4476),(E4476*(1+(F4476/100))*G4476),G4476*E4476)*N4475</f>
        <v>1.6800000000000002</v>
      </c>
      <c r="I4476" s="91" t="str">
        <f t="shared" si="1594"/>
        <v/>
      </c>
      <c r="J4476" s="91" t="str">
        <f t="shared" si="1595"/>
        <v/>
      </c>
      <c r="K4476" s="35"/>
      <c r="L4476" s="91">
        <f t="shared" si="1596"/>
        <v>1.6800000000000002</v>
      </c>
      <c r="M4476" s="91" t="str">
        <f t="shared" si="1597"/>
        <v/>
      </c>
      <c r="N4476" s="83">
        <f>IF(A4476="ZMP",E4476*(1+(F4476/100)),N4475)</f>
        <v>3</v>
      </c>
      <c r="O4476" s="91" t="str">
        <f t="shared" si="1598"/>
        <v/>
      </c>
    </row>
    <row r="4477" spans="1:15" ht="12.75" outlineLevel="2" x14ac:dyDescent="0.2">
      <c r="A4477" s="84" t="s">
        <v>206</v>
      </c>
      <c r="B4477" s="85" t="s">
        <v>3438</v>
      </c>
      <c r="C4477" s="85" t="s">
        <v>3439</v>
      </c>
      <c r="D4477" s="86" t="s">
        <v>111</v>
      </c>
      <c r="E4477" s="87">
        <v>2</v>
      </c>
      <c r="F4477" s="88"/>
      <c r="G4477" s="89">
        <v>0.35</v>
      </c>
      <c r="H4477" s="90">
        <f>IF(ISNUMBER(F4477),(E4477*(1+(F4477/100))*G4477),G4477*E4477)*N4476</f>
        <v>2.0999999999999996</v>
      </c>
      <c r="I4477" s="91" t="str">
        <f t="shared" si="1594"/>
        <v/>
      </c>
      <c r="J4477" s="91" t="str">
        <f t="shared" si="1595"/>
        <v/>
      </c>
      <c r="K4477" s="35"/>
      <c r="L4477" s="91">
        <f t="shared" si="1596"/>
        <v>2.0999999999999996</v>
      </c>
      <c r="M4477" s="91" t="str">
        <f t="shared" si="1597"/>
        <v/>
      </c>
      <c r="N4477" s="83">
        <f>IF(A4477="ZMP",E4477*(1+(F4477/100)),N4476)</f>
        <v>3</v>
      </c>
      <c r="O4477" s="91" t="str">
        <f t="shared" si="1598"/>
        <v/>
      </c>
    </row>
    <row r="4478" spans="1:15" ht="12.75" outlineLevel="1" x14ac:dyDescent="0.2">
      <c r="A4478" s="38" t="s">
        <v>198</v>
      </c>
      <c r="B4478" s="39" t="s">
        <v>4023</v>
      </c>
      <c r="C4478" s="39" t="s">
        <v>4024</v>
      </c>
      <c r="D4478" s="40" t="s">
        <v>253</v>
      </c>
      <c r="E4478" s="41">
        <v>1</v>
      </c>
      <c r="F4478" s="42"/>
      <c r="G4478" s="43">
        <v>883.44</v>
      </c>
      <c r="H4478" s="44">
        <f>IF(ISNUMBER(F4478),(E4478*(1+(F4478/100))*G4478),G4478*E4478)</f>
        <v>883.44</v>
      </c>
      <c r="I4478" s="45" t="str">
        <f t="shared" si="1594"/>
        <v/>
      </c>
      <c r="J4478" s="45" t="str">
        <f t="shared" si="1595"/>
        <v/>
      </c>
      <c r="K4478" s="35"/>
      <c r="L4478" s="45" t="str">
        <f t="shared" si="1596"/>
        <v/>
      </c>
      <c r="M4478" s="45" t="str">
        <f t="shared" si="1597"/>
        <v/>
      </c>
      <c r="N4478" s="46">
        <f>IF(A4478="ZMP",E4478*(1+(F4478/100)),#REF!)</f>
        <v>1</v>
      </c>
      <c r="O4478" s="45" t="str">
        <f t="shared" si="1598"/>
        <v/>
      </c>
    </row>
    <row r="4479" spans="1:15" ht="12.75" outlineLevel="2" x14ac:dyDescent="0.2">
      <c r="A4479" s="84" t="s">
        <v>202</v>
      </c>
      <c r="B4479" s="85" t="s">
        <v>203</v>
      </c>
      <c r="C4479" s="85" t="s">
        <v>204</v>
      </c>
      <c r="D4479" s="86" t="s">
        <v>205</v>
      </c>
      <c r="E4479" s="87">
        <v>1.2270000000000001</v>
      </c>
      <c r="F4479" s="88"/>
      <c r="G4479" s="89">
        <v>720</v>
      </c>
      <c r="H4479" s="90">
        <f>IF(ISNUMBER(F4479),(E4479*(1+(F4479/100))*G4479),G4479*E4479)*N4478</f>
        <v>883.44</v>
      </c>
      <c r="I4479" s="91">
        <f t="shared" si="1594"/>
        <v>883.44</v>
      </c>
      <c r="J4479" s="91" t="str">
        <f t="shared" si="1595"/>
        <v/>
      </c>
      <c r="K4479" s="35"/>
      <c r="L4479" s="91" t="str">
        <f t="shared" si="1596"/>
        <v/>
      </c>
      <c r="M4479" s="91" t="str">
        <f t="shared" si="1597"/>
        <v/>
      </c>
      <c r="N4479" s="83">
        <f>IF(A4479="ZMP",E4479*(1+(F4479/100)),N4478)</f>
        <v>1</v>
      </c>
      <c r="O4479" s="91" t="str">
        <f t="shared" si="1598"/>
        <v/>
      </c>
    </row>
    <row r="4480" spans="1:15" ht="12.75" outlineLevel="1" x14ac:dyDescent="0.2">
      <c r="A4480" s="38" t="s">
        <v>198</v>
      </c>
      <c r="B4480" s="39" t="s">
        <v>4033</v>
      </c>
      <c r="C4480" s="39" t="s">
        <v>4034</v>
      </c>
      <c r="D4480" s="40" t="s">
        <v>253</v>
      </c>
      <c r="E4480" s="41">
        <v>1</v>
      </c>
      <c r="F4480" s="42"/>
      <c r="G4480" s="43">
        <v>369.25</v>
      </c>
      <c r="H4480" s="44">
        <f>IF(ISNUMBER(F4480),(E4480*(1+(F4480/100))*G4480),G4480*E4480)</f>
        <v>369.25</v>
      </c>
      <c r="I4480" s="45" t="str">
        <f t="shared" si="1594"/>
        <v/>
      </c>
      <c r="J4480" s="45" t="str">
        <f t="shared" si="1595"/>
        <v/>
      </c>
      <c r="K4480" s="35"/>
      <c r="L4480" s="45" t="str">
        <f t="shared" si="1596"/>
        <v/>
      </c>
      <c r="M4480" s="45" t="str">
        <f t="shared" si="1597"/>
        <v/>
      </c>
      <c r="N4480" s="46">
        <f>IF(A4480="ZMP",E4480*(1+(F4480/100)),#REF!)</f>
        <v>1</v>
      </c>
      <c r="O4480" s="45" t="str">
        <f t="shared" si="1598"/>
        <v/>
      </c>
    </row>
    <row r="4481" spans="1:15" ht="12.75" outlineLevel="2" x14ac:dyDescent="0.2">
      <c r="A4481" s="84" t="s">
        <v>202</v>
      </c>
      <c r="B4481" s="85" t="s">
        <v>203</v>
      </c>
      <c r="C4481" s="85" t="s">
        <v>204</v>
      </c>
      <c r="D4481" s="86" t="s">
        <v>205</v>
      </c>
      <c r="E4481" s="87">
        <v>0</v>
      </c>
      <c r="F4481" s="88"/>
      <c r="G4481" s="89">
        <v>720</v>
      </c>
      <c r="H4481" s="90">
        <f>IF(ISNUMBER(F4481),(E4481*(1+(F4481/100))*G4481),G4481*E4481)*N4480</f>
        <v>0</v>
      </c>
      <c r="I4481" s="91">
        <f t="shared" si="1594"/>
        <v>0</v>
      </c>
      <c r="J4481" s="91" t="str">
        <f t="shared" si="1595"/>
        <v/>
      </c>
      <c r="K4481" s="35"/>
      <c r="L4481" s="91" t="str">
        <f t="shared" si="1596"/>
        <v/>
      </c>
      <c r="M4481" s="91" t="str">
        <f t="shared" si="1597"/>
        <v/>
      </c>
      <c r="N4481" s="83">
        <f>IF(A4481="ZMP",E4481*(1+(F4481/100)),N4480)</f>
        <v>1</v>
      </c>
      <c r="O4481" s="91" t="str">
        <f t="shared" si="1598"/>
        <v/>
      </c>
    </row>
    <row r="4482" spans="1:15" ht="12.75" outlineLevel="2" x14ac:dyDescent="0.2">
      <c r="A4482" s="84" t="s">
        <v>228</v>
      </c>
      <c r="B4482" s="85" t="s">
        <v>798</v>
      </c>
      <c r="C4482" s="85" t="s">
        <v>799</v>
      </c>
      <c r="D4482" s="86" t="s">
        <v>111</v>
      </c>
      <c r="E4482" s="87">
        <v>2</v>
      </c>
      <c r="F4482" s="88"/>
      <c r="G4482" s="89">
        <v>0.12</v>
      </c>
      <c r="H4482" s="90">
        <f>IF(ISNUMBER(F4482),(E4482*(1+(F4482/100))*G4482),G4482*E4482)*N4481</f>
        <v>0.24</v>
      </c>
      <c r="I4482" s="91" t="str">
        <f t="shared" si="1594"/>
        <v/>
      </c>
      <c r="J4482" s="91" t="str">
        <f t="shared" si="1595"/>
        <v/>
      </c>
      <c r="K4482" s="35"/>
      <c r="L4482" s="91" t="str">
        <f t="shared" si="1596"/>
        <v/>
      </c>
      <c r="M4482" s="91">
        <f t="shared" si="1597"/>
        <v>0.24</v>
      </c>
      <c r="N4482" s="83">
        <f>IF(A4482="ZMP",E4482*(1+(F4482/100)),N4481)</f>
        <v>1</v>
      </c>
      <c r="O4482" s="91" t="str">
        <f t="shared" si="1598"/>
        <v/>
      </c>
    </row>
    <row r="4483" spans="1:15" ht="12.75" outlineLevel="2" x14ac:dyDescent="0.2">
      <c r="A4483" s="84" t="s">
        <v>228</v>
      </c>
      <c r="B4483" s="85" t="s">
        <v>4027</v>
      </c>
      <c r="C4483" s="85" t="s">
        <v>4028</v>
      </c>
      <c r="D4483" s="86" t="s">
        <v>111</v>
      </c>
      <c r="E4483" s="87">
        <v>2</v>
      </c>
      <c r="F4483" s="88"/>
      <c r="G4483" s="89">
        <v>0.28000000000000003</v>
      </c>
      <c r="H4483" s="90">
        <f>IF(ISNUMBER(F4483),(E4483*(1+(F4483/100))*G4483),G4483*E4483)*N4482</f>
        <v>0.56000000000000005</v>
      </c>
      <c r="I4483" s="91" t="str">
        <f t="shared" si="1594"/>
        <v/>
      </c>
      <c r="J4483" s="91" t="str">
        <f t="shared" si="1595"/>
        <v/>
      </c>
      <c r="K4483" s="35"/>
      <c r="L4483" s="91" t="str">
        <f t="shared" si="1596"/>
        <v/>
      </c>
      <c r="M4483" s="91">
        <f t="shared" si="1597"/>
        <v>0.56000000000000005</v>
      </c>
      <c r="N4483" s="83">
        <f>IF(A4483="ZMP",E4483*(1+(F4483/100)),N4482)</f>
        <v>1</v>
      </c>
      <c r="O4483" s="91" t="str">
        <f t="shared" si="1598"/>
        <v/>
      </c>
    </row>
    <row r="4484" spans="1:15" ht="12.75" outlineLevel="2" x14ac:dyDescent="0.2">
      <c r="A4484" s="84" t="s">
        <v>206</v>
      </c>
      <c r="B4484" s="85" t="s">
        <v>4029</v>
      </c>
      <c r="C4484" s="85" t="s">
        <v>4030</v>
      </c>
      <c r="D4484" s="86" t="s">
        <v>111</v>
      </c>
      <c r="E4484" s="87">
        <v>2</v>
      </c>
      <c r="F4484" s="88"/>
      <c r="G4484" s="89">
        <v>3.34</v>
      </c>
      <c r="H4484" s="90">
        <f>IF(ISNUMBER(F4484),(E4484*(1+(F4484/100))*G4484),G4484*E4484)*N4483</f>
        <v>6.68</v>
      </c>
      <c r="I4484" s="91" t="str">
        <f t="shared" si="1594"/>
        <v/>
      </c>
      <c r="J4484" s="91" t="str">
        <f t="shared" si="1595"/>
        <v/>
      </c>
      <c r="K4484" s="35"/>
      <c r="L4484" s="91">
        <f t="shared" si="1596"/>
        <v>6.68</v>
      </c>
      <c r="M4484" s="91" t="str">
        <f t="shared" si="1597"/>
        <v/>
      </c>
      <c r="N4484" s="83">
        <f>IF(A4484="ZMP",E4484*(1+(F4484/100)),N4483)</f>
        <v>1</v>
      </c>
      <c r="O4484" s="91" t="str">
        <f t="shared" si="1598"/>
        <v/>
      </c>
    </row>
    <row r="4485" spans="1:15" ht="12.75" outlineLevel="2" x14ac:dyDescent="0.2">
      <c r="A4485" s="84" t="s">
        <v>206</v>
      </c>
      <c r="B4485" s="85" t="s">
        <v>4035</v>
      </c>
      <c r="C4485" s="85" t="s">
        <v>4036</v>
      </c>
      <c r="D4485" s="86" t="s">
        <v>111</v>
      </c>
      <c r="E4485" s="87">
        <v>1</v>
      </c>
      <c r="F4485" s="88"/>
      <c r="G4485" s="89">
        <v>361.77</v>
      </c>
      <c r="H4485" s="90">
        <f>IF(ISNUMBER(F4485),(E4485*(1+(F4485/100))*G4485),G4485*E4485)*N4484</f>
        <v>361.77</v>
      </c>
      <c r="I4485" s="91" t="str">
        <f t="shared" si="1594"/>
        <v/>
      </c>
      <c r="J4485" s="91" t="str">
        <f t="shared" si="1595"/>
        <v/>
      </c>
      <c r="K4485" s="35"/>
      <c r="L4485" s="91">
        <f t="shared" si="1596"/>
        <v>361.77</v>
      </c>
      <c r="M4485" s="91" t="str">
        <f t="shared" si="1597"/>
        <v/>
      </c>
      <c r="N4485" s="83">
        <f>IF(A4485="ZMP",E4485*(1+(F4485/100)),N4484)</f>
        <v>1</v>
      </c>
      <c r="O4485" s="91" t="str">
        <f t="shared" si="1598"/>
        <v/>
      </c>
    </row>
    <row r="4486" spans="1:15" ht="12.75" outlineLevel="1" x14ac:dyDescent="0.2">
      <c r="A4486" s="38" t="s">
        <v>198</v>
      </c>
      <c r="B4486" s="39" t="s">
        <v>4037</v>
      </c>
      <c r="C4486" s="39" t="s">
        <v>4038</v>
      </c>
      <c r="D4486" s="40" t="s">
        <v>253</v>
      </c>
      <c r="E4486" s="41">
        <v>1</v>
      </c>
      <c r="F4486" s="42"/>
      <c r="G4486" s="43">
        <v>660</v>
      </c>
      <c r="H4486" s="44">
        <f>IF(ISNUMBER(F4486),(E4486*(1+(F4486/100))*G4486),G4486*E4486)</f>
        <v>660</v>
      </c>
      <c r="I4486" s="45" t="str">
        <f t="shared" si="1594"/>
        <v/>
      </c>
      <c r="J4486" s="45" t="str">
        <f t="shared" si="1595"/>
        <v/>
      </c>
      <c r="K4486" s="35"/>
      <c r="L4486" s="45" t="str">
        <f t="shared" si="1596"/>
        <v/>
      </c>
      <c r="M4486" s="45" t="str">
        <f t="shared" si="1597"/>
        <v/>
      </c>
      <c r="N4486" s="46">
        <f>IF(A4486="ZMP",E4486*(1+(F4486/100)),#REF!)</f>
        <v>1</v>
      </c>
      <c r="O4486" s="45" t="str">
        <f t="shared" si="1598"/>
        <v/>
      </c>
    </row>
    <row r="4487" spans="1:15" ht="12.75" outlineLevel="2" x14ac:dyDescent="0.2">
      <c r="A4487" s="84" t="s">
        <v>202</v>
      </c>
      <c r="B4487" s="85" t="s">
        <v>203</v>
      </c>
      <c r="C4487" s="85" t="s">
        <v>204</v>
      </c>
      <c r="D4487" s="86" t="s">
        <v>205</v>
      </c>
      <c r="E4487" s="87">
        <v>0</v>
      </c>
      <c r="F4487" s="88"/>
      <c r="G4487" s="89">
        <v>720</v>
      </c>
      <c r="H4487" s="90">
        <f>IF(ISNUMBER(F4487),(E4487*(1+(F4487/100))*G4487),G4487*E4487)*N4486</f>
        <v>0</v>
      </c>
      <c r="I4487" s="91">
        <f t="shared" si="1594"/>
        <v>0</v>
      </c>
      <c r="J4487" s="91" t="str">
        <f t="shared" si="1595"/>
        <v/>
      </c>
      <c r="K4487" s="35"/>
      <c r="L4487" s="91" t="str">
        <f t="shared" si="1596"/>
        <v/>
      </c>
      <c r="M4487" s="91" t="str">
        <f t="shared" si="1597"/>
        <v/>
      </c>
      <c r="N4487" s="83">
        <f>IF(A4487="ZMP",E4487*(1+(F4487/100)),N4486)</f>
        <v>1</v>
      </c>
      <c r="O4487" s="91" t="str">
        <f t="shared" si="1598"/>
        <v/>
      </c>
    </row>
    <row r="4488" spans="1:15" ht="12.75" outlineLevel="2" x14ac:dyDescent="0.2">
      <c r="A4488" s="84" t="s">
        <v>206</v>
      </c>
      <c r="B4488" s="85" t="s">
        <v>4039</v>
      </c>
      <c r="C4488" s="85" t="s">
        <v>4040</v>
      </c>
      <c r="D4488" s="86" t="s">
        <v>111</v>
      </c>
      <c r="E4488" s="87">
        <v>1</v>
      </c>
      <c r="F4488" s="88"/>
      <c r="G4488" s="89">
        <v>660</v>
      </c>
      <c r="H4488" s="90">
        <f>IF(ISNUMBER(F4488),(E4488*(1+(F4488/100))*G4488),G4488*E4488)*N4487</f>
        <v>660</v>
      </c>
      <c r="I4488" s="91" t="str">
        <f t="shared" si="1594"/>
        <v/>
      </c>
      <c r="J4488" s="91" t="str">
        <f t="shared" si="1595"/>
        <v/>
      </c>
      <c r="K4488" s="35"/>
      <c r="L4488" s="91">
        <f t="shared" si="1596"/>
        <v>660</v>
      </c>
      <c r="M4488" s="91" t="str">
        <f t="shared" si="1597"/>
        <v/>
      </c>
      <c r="N4488" s="83">
        <f>IF(A4488="ZMP",E4488*(1+(F4488/100)),N4487)</f>
        <v>1</v>
      </c>
      <c r="O4488" s="91" t="str">
        <f t="shared" si="1598"/>
        <v/>
      </c>
    </row>
    <row r="4489" spans="1:15" ht="12.75" outlineLevel="2" x14ac:dyDescent="0.2">
      <c r="A4489" s="47"/>
      <c r="B4489" s="48"/>
      <c r="C4489" s="48"/>
      <c r="D4489" s="49"/>
      <c r="E4489" s="50"/>
      <c r="F4489" s="51"/>
      <c r="G4489" s="52"/>
      <c r="H4489" s="53"/>
      <c r="I4489" s="54"/>
      <c r="J4489" s="54"/>
      <c r="K4489" s="35"/>
      <c r="L4489" s="54"/>
      <c r="M4489" s="54"/>
      <c r="N4489" s="54"/>
      <c r="O4489" s="54"/>
    </row>
    <row r="4490" spans="1:15" ht="25.5" x14ac:dyDescent="0.2">
      <c r="A4490" s="27" t="s">
        <v>8031</v>
      </c>
      <c r="B4490" s="28" t="s">
        <v>8611</v>
      </c>
      <c r="C4490" s="29" t="s">
        <v>8612</v>
      </c>
      <c r="D4490" s="30" t="s">
        <v>367</v>
      </c>
      <c r="E4490" s="31">
        <v>1</v>
      </c>
      <c r="F4490" s="32"/>
      <c r="G4490" s="33">
        <v>188.9</v>
      </c>
      <c r="H4490" s="34">
        <f>G4490</f>
        <v>188.9</v>
      </c>
      <c r="I4490" s="35">
        <f>SUM(I4491:I4499)</f>
        <v>118.08</v>
      </c>
      <c r="J4490" s="35">
        <f>SUM(J4491:J4499)</f>
        <v>0</v>
      </c>
      <c r="K4490" s="35">
        <f t="shared" ref="K4490:K4544" si="1599">I4490+J4490</f>
        <v>118.08</v>
      </c>
      <c r="L4490" s="35">
        <f>SUM(L4491:L4499)</f>
        <v>70.821200000000005</v>
      </c>
      <c r="M4490" s="35">
        <f>SUM(M4491:M4499)</f>
        <v>0</v>
      </c>
      <c r="N4490" s="35"/>
      <c r="O4490" s="35">
        <f>SUM(O4491:O4499)</f>
        <v>0</v>
      </c>
    </row>
    <row r="4491" spans="1:15" ht="12.75" outlineLevel="1" collapsed="1" x14ac:dyDescent="0.2">
      <c r="A4491" s="38" t="s">
        <v>198</v>
      </c>
      <c r="B4491" s="39" t="s">
        <v>4661</v>
      </c>
      <c r="C4491" s="39" t="s">
        <v>4662</v>
      </c>
      <c r="D4491" s="40" t="s">
        <v>367</v>
      </c>
      <c r="E4491" s="41">
        <v>1</v>
      </c>
      <c r="F4491" s="42"/>
      <c r="G4491" s="43">
        <v>118.08</v>
      </c>
      <c r="H4491" s="44">
        <f>IF(ISNUMBER(F4491),(E4491*(1+(F4491/100))*G4491),G4491*E4491)</f>
        <v>118.08</v>
      </c>
      <c r="I4491" s="45" t="str">
        <f t="shared" ref="I4491:I4498" si="1600">IF(OR(A4491="PM",A4491="PZ",A4491="PP"),H4491,"")</f>
        <v/>
      </c>
      <c r="J4491" s="45" t="str">
        <f t="shared" ref="J4491:J4498" si="1601">IF(A4491="S",H4491,"")</f>
        <v/>
      </c>
      <c r="K4491" s="35"/>
      <c r="L4491" s="45" t="str">
        <f t="shared" ref="L4491:L4498" si="1602">IF(A4491="M06",H4491,"")</f>
        <v/>
      </c>
      <c r="M4491" s="45" t="str">
        <f t="shared" ref="M4491:M4498" si="1603">IF(OR(A4491="M02",A4491="M25",A4491="M01s"),H4491,"")</f>
        <v/>
      </c>
      <c r="N4491" s="46">
        <f>IF(A4491="ZMP",E4491*(1+(F4491/100)),#REF!)</f>
        <v>1</v>
      </c>
      <c r="O4491" s="45" t="str">
        <f t="shared" ref="O4491:O4498" si="1604">IF(A4491="M01e",H4491,"")</f>
        <v/>
      </c>
    </row>
    <row r="4492" spans="1:15" ht="12.75" outlineLevel="2" x14ac:dyDescent="0.2">
      <c r="A4492" s="84" t="s">
        <v>202</v>
      </c>
      <c r="B4492" s="85" t="s">
        <v>203</v>
      </c>
      <c r="C4492" s="85" t="s">
        <v>204</v>
      </c>
      <c r="D4492" s="86" t="s">
        <v>205</v>
      </c>
      <c r="E4492" s="87">
        <v>0.16400000000000001</v>
      </c>
      <c r="F4492" s="88"/>
      <c r="G4492" s="89">
        <v>720</v>
      </c>
      <c r="H4492" s="90">
        <f>IF(ISNUMBER(F4492),(E4492*(1+(F4492/100))*G4492),G4492*E4492)*N4491</f>
        <v>118.08</v>
      </c>
      <c r="I4492" s="91">
        <f t="shared" si="1600"/>
        <v>118.08</v>
      </c>
      <c r="J4492" s="91" t="str">
        <f t="shared" si="1601"/>
        <v/>
      </c>
      <c r="K4492" s="35"/>
      <c r="L4492" s="91" t="str">
        <f t="shared" si="1602"/>
        <v/>
      </c>
      <c r="M4492" s="91" t="str">
        <f t="shared" si="1603"/>
        <v/>
      </c>
      <c r="N4492" s="83">
        <f>IF(A4492="ZMP",E4492*(1+(F4492/100)),N4491)</f>
        <v>1</v>
      </c>
      <c r="O4492" s="91" t="str">
        <f t="shared" si="1604"/>
        <v/>
      </c>
    </row>
    <row r="4493" spans="1:15" ht="12.75" outlineLevel="1" x14ac:dyDescent="0.2">
      <c r="A4493" s="38" t="s">
        <v>198</v>
      </c>
      <c r="B4493" s="39" t="s">
        <v>4695</v>
      </c>
      <c r="C4493" s="39" t="s">
        <v>4696</v>
      </c>
      <c r="D4493" s="40" t="s">
        <v>392</v>
      </c>
      <c r="E4493" s="41">
        <v>0.28000000000000003</v>
      </c>
      <c r="F4493" s="42"/>
      <c r="G4493" s="43">
        <v>216.14</v>
      </c>
      <c r="H4493" s="44">
        <f>IF(ISNUMBER(F4493),(E4493*(1+(F4493/100))*G4493),G4493*E4493)</f>
        <v>60.519200000000005</v>
      </c>
      <c r="I4493" s="45" t="str">
        <f t="shared" si="1600"/>
        <v/>
      </c>
      <c r="J4493" s="45" t="str">
        <f t="shared" si="1601"/>
        <v/>
      </c>
      <c r="K4493" s="35"/>
      <c r="L4493" s="45" t="str">
        <f t="shared" si="1602"/>
        <v/>
      </c>
      <c r="M4493" s="45" t="str">
        <f t="shared" si="1603"/>
        <v/>
      </c>
      <c r="N4493" s="46">
        <f>IF(A4493="ZMP",E4493*(1+(F4493/100)),#REF!)</f>
        <v>0.28000000000000003</v>
      </c>
      <c r="O4493" s="45" t="str">
        <f t="shared" si="1604"/>
        <v/>
      </c>
    </row>
    <row r="4494" spans="1:15" ht="12.75" outlineLevel="2" x14ac:dyDescent="0.2">
      <c r="A4494" s="84" t="s">
        <v>202</v>
      </c>
      <c r="B4494" s="85" t="s">
        <v>203</v>
      </c>
      <c r="C4494" s="85" t="s">
        <v>204</v>
      </c>
      <c r="D4494" s="86" t="s">
        <v>205</v>
      </c>
      <c r="E4494" s="87">
        <v>0</v>
      </c>
      <c r="F4494" s="88"/>
      <c r="G4494" s="89">
        <v>720</v>
      </c>
      <c r="H4494" s="90">
        <f>IF(ISNUMBER(F4494),(E4494*(1+(F4494/100))*G4494),G4494*E4494)*N4493</f>
        <v>0</v>
      </c>
      <c r="I4494" s="91">
        <f t="shared" si="1600"/>
        <v>0</v>
      </c>
      <c r="J4494" s="91" t="str">
        <f t="shared" si="1601"/>
        <v/>
      </c>
      <c r="K4494" s="35"/>
      <c r="L4494" s="91" t="str">
        <f t="shared" si="1602"/>
        <v/>
      </c>
      <c r="M4494" s="91" t="str">
        <f t="shared" si="1603"/>
        <v/>
      </c>
      <c r="N4494" s="83">
        <f>IF(A4494="ZMP",E4494*(1+(F4494/100)),N4493)</f>
        <v>0.28000000000000003</v>
      </c>
      <c r="O4494" s="91" t="str">
        <f t="shared" si="1604"/>
        <v/>
      </c>
    </row>
    <row r="4495" spans="1:15" ht="12.75" outlineLevel="2" x14ac:dyDescent="0.2">
      <c r="A4495" s="84" t="s">
        <v>206</v>
      </c>
      <c r="B4495" s="85" t="s">
        <v>4697</v>
      </c>
      <c r="C4495" s="85" t="s">
        <v>4698</v>
      </c>
      <c r="D4495" s="86" t="s">
        <v>278</v>
      </c>
      <c r="E4495" s="87">
        <v>1</v>
      </c>
      <c r="F4495" s="88">
        <v>1</v>
      </c>
      <c r="G4495" s="89">
        <v>214</v>
      </c>
      <c r="H4495" s="90">
        <f>IF(ISNUMBER(F4495),(E4495*(1+(F4495/100))*G4495),G4495*E4495)*N4494</f>
        <v>60.519200000000012</v>
      </c>
      <c r="I4495" s="91" t="str">
        <f t="shared" si="1600"/>
        <v/>
      </c>
      <c r="J4495" s="91" t="str">
        <f t="shared" si="1601"/>
        <v/>
      </c>
      <c r="K4495" s="35"/>
      <c r="L4495" s="91">
        <f t="shared" si="1602"/>
        <v>60.519200000000012</v>
      </c>
      <c r="M4495" s="91" t="str">
        <f t="shared" si="1603"/>
        <v/>
      </c>
      <c r="N4495" s="83">
        <f>IF(A4495="ZMP",E4495*(1+(F4495/100)),N4494)</f>
        <v>0.28000000000000003</v>
      </c>
      <c r="O4495" s="91" t="str">
        <f t="shared" si="1604"/>
        <v/>
      </c>
    </row>
    <row r="4496" spans="1:15" ht="12.75" outlineLevel="1" x14ac:dyDescent="0.2">
      <c r="A4496" s="38" t="s">
        <v>198</v>
      </c>
      <c r="B4496" s="39" t="s">
        <v>4703</v>
      </c>
      <c r="C4496" s="39" t="s">
        <v>4704</v>
      </c>
      <c r="D4496" s="40" t="s">
        <v>392</v>
      </c>
      <c r="E4496" s="41">
        <v>0.1</v>
      </c>
      <c r="F4496" s="42"/>
      <c r="G4496" s="43">
        <v>103.02</v>
      </c>
      <c r="H4496" s="44">
        <f>IF(ISNUMBER(F4496),(E4496*(1+(F4496/100))*G4496),G4496*E4496)</f>
        <v>10.302</v>
      </c>
      <c r="I4496" s="45" t="str">
        <f t="shared" si="1600"/>
        <v/>
      </c>
      <c r="J4496" s="45" t="str">
        <f t="shared" si="1601"/>
        <v/>
      </c>
      <c r="K4496" s="35"/>
      <c r="L4496" s="45" t="str">
        <f t="shared" si="1602"/>
        <v/>
      </c>
      <c r="M4496" s="45" t="str">
        <f t="shared" si="1603"/>
        <v/>
      </c>
      <c r="N4496" s="46">
        <f>IF(A4496="ZMP",E4496*(1+(F4496/100)),#REF!)</f>
        <v>0.1</v>
      </c>
      <c r="O4496" s="45" t="str">
        <f t="shared" si="1604"/>
        <v/>
      </c>
    </row>
    <row r="4497" spans="1:15" ht="12.75" outlineLevel="2" x14ac:dyDescent="0.2">
      <c r="A4497" s="84" t="s">
        <v>202</v>
      </c>
      <c r="B4497" s="85" t="s">
        <v>203</v>
      </c>
      <c r="C4497" s="85" t="s">
        <v>204</v>
      </c>
      <c r="D4497" s="86" t="s">
        <v>205</v>
      </c>
      <c r="E4497" s="87">
        <v>0</v>
      </c>
      <c r="F4497" s="88"/>
      <c r="G4497" s="89">
        <v>720</v>
      </c>
      <c r="H4497" s="90">
        <f>IF(ISNUMBER(F4497),(E4497*(1+(F4497/100))*G4497),G4497*E4497)*N4496</f>
        <v>0</v>
      </c>
      <c r="I4497" s="91">
        <f t="shared" si="1600"/>
        <v>0</v>
      </c>
      <c r="J4497" s="91" t="str">
        <f t="shared" si="1601"/>
        <v/>
      </c>
      <c r="K4497" s="35"/>
      <c r="L4497" s="91" t="str">
        <f t="shared" si="1602"/>
        <v/>
      </c>
      <c r="M4497" s="91" t="str">
        <f t="shared" si="1603"/>
        <v/>
      </c>
      <c r="N4497" s="83">
        <f>IF(A4497="ZMP",E4497*(1+(F4497/100)),N4496)</f>
        <v>0.1</v>
      </c>
      <c r="O4497" s="91" t="str">
        <f t="shared" si="1604"/>
        <v/>
      </c>
    </row>
    <row r="4498" spans="1:15" ht="12.75" outlineLevel="2" x14ac:dyDescent="0.2">
      <c r="A4498" s="84" t="s">
        <v>206</v>
      </c>
      <c r="B4498" s="85" t="s">
        <v>2764</v>
      </c>
      <c r="C4498" s="85" t="s">
        <v>2765</v>
      </c>
      <c r="D4498" s="86" t="s">
        <v>1099</v>
      </c>
      <c r="E4498" s="87">
        <v>0.85</v>
      </c>
      <c r="F4498" s="88">
        <v>1</v>
      </c>
      <c r="G4498" s="89">
        <v>120</v>
      </c>
      <c r="H4498" s="90">
        <f>IF(ISNUMBER(F4498),(E4498*(1+(F4498/100))*G4498),G4498*E4498)*N4497</f>
        <v>10.302</v>
      </c>
      <c r="I4498" s="91" t="str">
        <f t="shared" si="1600"/>
        <v/>
      </c>
      <c r="J4498" s="91" t="str">
        <f t="shared" si="1601"/>
        <v/>
      </c>
      <c r="K4498" s="35"/>
      <c r="L4498" s="91">
        <f t="shared" si="1602"/>
        <v>10.302</v>
      </c>
      <c r="M4498" s="91" t="str">
        <f t="shared" si="1603"/>
        <v/>
      </c>
      <c r="N4498" s="83">
        <f>IF(A4498="ZMP",E4498*(1+(F4498/100)),N4497)</f>
        <v>0.1</v>
      </c>
      <c r="O4498" s="91" t="str">
        <f t="shared" si="1604"/>
        <v/>
      </c>
    </row>
    <row r="4499" spans="1:15" ht="12.75" outlineLevel="2" x14ac:dyDescent="0.2">
      <c r="A4499" s="47"/>
      <c r="B4499" s="48"/>
      <c r="C4499" s="48"/>
      <c r="D4499" s="49"/>
      <c r="E4499" s="50"/>
      <c r="F4499" s="51"/>
      <c r="G4499" s="52"/>
      <c r="H4499" s="53"/>
      <c r="I4499" s="54"/>
      <c r="J4499" s="54"/>
      <c r="K4499" s="35"/>
      <c r="L4499" s="54"/>
      <c r="M4499" s="54"/>
      <c r="N4499" s="54"/>
      <c r="O4499" s="54"/>
    </row>
    <row r="4500" spans="1:15" ht="25.5" x14ac:dyDescent="0.2">
      <c r="A4500" s="27" t="s">
        <v>8031</v>
      </c>
      <c r="B4500" s="28" t="s">
        <v>8613</v>
      </c>
      <c r="C4500" s="29" t="s">
        <v>8614</v>
      </c>
      <c r="D4500" s="30" t="s">
        <v>367</v>
      </c>
      <c r="E4500" s="31">
        <v>1</v>
      </c>
      <c r="F4500" s="32"/>
      <c r="G4500" s="33">
        <v>188.9</v>
      </c>
      <c r="H4500" s="34">
        <f>G4500</f>
        <v>188.9</v>
      </c>
      <c r="I4500" s="35">
        <f>SUM(I4501:I4509)</f>
        <v>118.08</v>
      </c>
      <c r="J4500" s="35">
        <f>SUM(J4501:J4509)</f>
        <v>0</v>
      </c>
      <c r="K4500" s="35">
        <f t="shared" si="1599"/>
        <v>118.08</v>
      </c>
      <c r="L4500" s="35">
        <f>SUM(L4501:L4509)</f>
        <v>70.821200000000005</v>
      </c>
      <c r="M4500" s="35">
        <f>SUM(M4501:M4509)</f>
        <v>0</v>
      </c>
      <c r="N4500" s="35"/>
      <c r="O4500" s="35">
        <f>SUM(O4501:O4509)</f>
        <v>0</v>
      </c>
    </row>
    <row r="4501" spans="1:15" ht="12.75" outlineLevel="1" collapsed="1" x14ac:dyDescent="0.2">
      <c r="A4501" s="38" t="s">
        <v>198</v>
      </c>
      <c r="B4501" s="39" t="s">
        <v>4661</v>
      </c>
      <c r="C4501" s="39" t="s">
        <v>4662</v>
      </c>
      <c r="D4501" s="40" t="s">
        <v>367</v>
      </c>
      <c r="E4501" s="41">
        <v>1</v>
      </c>
      <c r="F4501" s="42"/>
      <c r="G4501" s="43">
        <v>118.08</v>
      </c>
      <c r="H4501" s="44">
        <f>IF(ISNUMBER(F4501),(E4501*(1+(F4501/100))*G4501),G4501*E4501)</f>
        <v>118.08</v>
      </c>
      <c r="I4501" s="45" t="str">
        <f t="shared" ref="I4501:I4508" si="1605">IF(OR(A4501="PM",A4501="PZ",A4501="PP"),H4501,"")</f>
        <v/>
      </c>
      <c r="J4501" s="45" t="str">
        <f t="shared" ref="J4501:J4508" si="1606">IF(A4501="S",H4501,"")</f>
        <v/>
      </c>
      <c r="K4501" s="35"/>
      <c r="L4501" s="45" t="str">
        <f t="shared" ref="L4501:L4508" si="1607">IF(A4501="M06",H4501,"")</f>
        <v/>
      </c>
      <c r="M4501" s="45" t="str">
        <f t="shared" ref="M4501:M4508" si="1608">IF(OR(A4501="M02",A4501="M25",A4501="M01s"),H4501,"")</f>
        <v/>
      </c>
      <c r="N4501" s="46">
        <f>IF(A4501="ZMP",E4501*(1+(F4501/100)),#REF!)</f>
        <v>1</v>
      </c>
      <c r="O4501" s="45" t="str">
        <f t="shared" ref="O4501:O4508" si="1609">IF(A4501="M01e",H4501,"")</f>
        <v/>
      </c>
    </row>
    <row r="4502" spans="1:15" ht="12.75" outlineLevel="2" x14ac:dyDescent="0.2">
      <c r="A4502" s="84" t="s">
        <v>202</v>
      </c>
      <c r="B4502" s="85" t="s">
        <v>203</v>
      </c>
      <c r="C4502" s="85" t="s">
        <v>204</v>
      </c>
      <c r="D4502" s="86" t="s">
        <v>205</v>
      </c>
      <c r="E4502" s="87">
        <v>0.16400000000000001</v>
      </c>
      <c r="F4502" s="88"/>
      <c r="G4502" s="89">
        <v>720</v>
      </c>
      <c r="H4502" s="90">
        <f>IF(ISNUMBER(F4502),(E4502*(1+(F4502/100))*G4502),G4502*E4502)*N4501</f>
        <v>118.08</v>
      </c>
      <c r="I4502" s="91">
        <f t="shared" si="1605"/>
        <v>118.08</v>
      </c>
      <c r="J4502" s="91" t="str">
        <f t="shared" si="1606"/>
        <v/>
      </c>
      <c r="K4502" s="35"/>
      <c r="L4502" s="91" t="str">
        <f t="shared" si="1607"/>
        <v/>
      </c>
      <c r="M4502" s="91" t="str">
        <f t="shared" si="1608"/>
        <v/>
      </c>
      <c r="N4502" s="83">
        <f>IF(A4502="ZMP",E4502*(1+(F4502/100)),N4501)</f>
        <v>1</v>
      </c>
      <c r="O4502" s="91" t="str">
        <f t="shared" si="1609"/>
        <v/>
      </c>
    </row>
    <row r="4503" spans="1:15" ht="12.75" outlineLevel="1" x14ac:dyDescent="0.2">
      <c r="A4503" s="38" t="s">
        <v>198</v>
      </c>
      <c r="B4503" s="39" t="s">
        <v>4691</v>
      </c>
      <c r="C4503" s="39" t="s">
        <v>4692</v>
      </c>
      <c r="D4503" s="40" t="s">
        <v>392</v>
      </c>
      <c r="E4503" s="41">
        <v>0.28000000000000003</v>
      </c>
      <c r="F4503" s="42"/>
      <c r="G4503" s="43">
        <v>216.14</v>
      </c>
      <c r="H4503" s="44">
        <f>IF(ISNUMBER(F4503),(E4503*(1+(F4503/100))*G4503),G4503*E4503)</f>
        <v>60.519200000000005</v>
      </c>
      <c r="I4503" s="45" t="str">
        <f t="shared" si="1605"/>
        <v/>
      </c>
      <c r="J4503" s="45" t="str">
        <f t="shared" si="1606"/>
        <v/>
      </c>
      <c r="K4503" s="35"/>
      <c r="L4503" s="45" t="str">
        <f t="shared" si="1607"/>
        <v/>
      </c>
      <c r="M4503" s="45" t="str">
        <f t="shared" si="1608"/>
        <v/>
      </c>
      <c r="N4503" s="46">
        <f>IF(A4503="ZMP",E4503*(1+(F4503/100)),#REF!)</f>
        <v>0.28000000000000003</v>
      </c>
      <c r="O4503" s="45" t="str">
        <f t="shared" si="1609"/>
        <v/>
      </c>
    </row>
    <row r="4504" spans="1:15" ht="12.75" outlineLevel="2" x14ac:dyDescent="0.2">
      <c r="A4504" s="84" t="s">
        <v>202</v>
      </c>
      <c r="B4504" s="85" t="s">
        <v>203</v>
      </c>
      <c r="C4504" s="85" t="s">
        <v>204</v>
      </c>
      <c r="D4504" s="86" t="s">
        <v>205</v>
      </c>
      <c r="E4504" s="87">
        <v>0</v>
      </c>
      <c r="F4504" s="88"/>
      <c r="G4504" s="89">
        <v>720</v>
      </c>
      <c r="H4504" s="90">
        <f>IF(ISNUMBER(F4504),(E4504*(1+(F4504/100))*G4504),G4504*E4504)*N4503</f>
        <v>0</v>
      </c>
      <c r="I4504" s="91">
        <f t="shared" si="1605"/>
        <v>0</v>
      </c>
      <c r="J4504" s="91" t="str">
        <f t="shared" si="1606"/>
        <v/>
      </c>
      <c r="K4504" s="35"/>
      <c r="L4504" s="91" t="str">
        <f t="shared" si="1607"/>
        <v/>
      </c>
      <c r="M4504" s="91" t="str">
        <f t="shared" si="1608"/>
        <v/>
      </c>
      <c r="N4504" s="83">
        <f>IF(A4504="ZMP",E4504*(1+(F4504/100)),N4503)</f>
        <v>0.28000000000000003</v>
      </c>
      <c r="O4504" s="91" t="str">
        <f t="shared" si="1609"/>
        <v/>
      </c>
    </row>
    <row r="4505" spans="1:15" ht="12.75" outlineLevel="2" x14ac:dyDescent="0.2">
      <c r="A4505" s="84" t="s">
        <v>206</v>
      </c>
      <c r="B4505" s="85" t="s">
        <v>4055</v>
      </c>
      <c r="C4505" s="85" t="s">
        <v>4056</v>
      </c>
      <c r="D4505" s="86" t="s">
        <v>278</v>
      </c>
      <c r="E4505" s="87">
        <v>1</v>
      </c>
      <c r="F4505" s="88">
        <v>1</v>
      </c>
      <c r="G4505" s="89">
        <v>214</v>
      </c>
      <c r="H4505" s="90">
        <f>IF(ISNUMBER(F4505),(E4505*(1+(F4505/100))*G4505),G4505*E4505)*N4504</f>
        <v>60.519200000000012</v>
      </c>
      <c r="I4505" s="91" t="str">
        <f t="shared" si="1605"/>
        <v/>
      </c>
      <c r="J4505" s="91" t="str">
        <f t="shared" si="1606"/>
        <v/>
      </c>
      <c r="K4505" s="35"/>
      <c r="L4505" s="91">
        <f t="shared" si="1607"/>
        <v>60.519200000000012</v>
      </c>
      <c r="M4505" s="91" t="str">
        <f t="shared" si="1608"/>
        <v/>
      </c>
      <c r="N4505" s="83">
        <f>IF(A4505="ZMP",E4505*(1+(F4505/100)),N4504)</f>
        <v>0.28000000000000003</v>
      </c>
      <c r="O4505" s="91" t="str">
        <f t="shared" si="1609"/>
        <v/>
      </c>
    </row>
    <row r="4506" spans="1:15" ht="12.75" outlineLevel="1" x14ac:dyDescent="0.2">
      <c r="A4506" s="38" t="s">
        <v>198</v>
      </c>
      <c r="B4506" s="39" t="s">
        <v>4703</v>
      </c>
      <c r="C4506" s="39" t="s">
        <v>4704</v>
      </c>
      <c r="D4506" s="40" t="s">
        <v>392</v>
      </c>
      <c r="E4506" s="41">
        <v>0.1</v>
      </c>
      <c r="F4506" s="42"/>
      <c r="G4506" s="43">
        <v>103.02</v>
      </c>
      <c r="H4506" s="44">
        <f>IF(ISNUMBER(F4506),(E4506*(1+(F4506/100))*G4506),G4506*E4506)</f>
        <v>10.302</v>
      </c>
      <c r="I4506" s="45" t="str">
        <f t="shared" si="1605"/>
        <v/>
      </c>
      <c r="J4506" s="45" t="str">
        <f t="shared" si="1606"/>
        <v/>
      </c>
      <c r="K4506" s="35"/>
      <c r="L4506" s="45" t="str">
        <f t="shared" si="1607"/>
        <v/>
      </c>
      <c r="M4506" s="45" t="str">
        <f t="shared" si="1608"/>
        <v/>
      </c>
      <c r="N4506" s="46">
        <f>IF(A4506="ZMP",E4506*(1+(F4506/100)),#REF!)</f>
        <v>0.1</v>
      </c>
      <c r="O4506" s="45" t="str">
        <f t="shared" si="1609"/>
        <v/>
      </c>
    </row>
    <row r="4507" spans="1:15" ht="12.75" outlineLevel="2" x14ac:dyDescent="0.2">
      <c r="A4507" s="84" t="s">
        <v>202</v>
      </c>
      <c r="B4507" s="85" t="s">
        <v>203</v>
      </c>
      <c r="C4507" s="85" t="s">
        <v>204</v>
      </c>
      <c r="D4507" s="86" t="s">
        <v>205</v>
      </c>
      <c r="E4507" s="87">
        <v>0</v>
      </c>
      <c r="F4507" s="88"/>
      <c r="G4507" s="89">
        <v>720</v>
      </c>
      <c r="H4507" s="90">
        <f>IF(ISNUMBER(F4507),(E4507*(1+(F4507/100))*G4507),G4507*E4507)*N4506</f>
        <v>0</v>
      </c>
      <c r="I4507" s="91">
        <f t="shared" si="1605"/>
        <v>0</v>
      </c>
      <c r="J4507" s="91" t="str">
        <f t="shared" si="1606"/>
        <v/>
      </c>
      <c r="K4507" s="35"/>
      <c r="L4507" s="91" t="str">
        <f t="shared" si="1607"/>
        <v/>
      </c>
      <c r="M4507" s="91" t="str">
        <f t="shared" si="1608"/>
        <v/>
      </c>
      <c r="N4507" s="83">
        <f>IF(A4507="ZMP",E4507*(1+(F4507/100)),N4506)</f>
        <v>0.1</v>
      </c>
      <c r="O4507" s="91" t="str">
        <f t="shared" si="1609"/>
        <v/>
      </c>
    </row>
    <row r="4508" spans="1:15" ht="12.75" outlineLevel="2" x14ac:dyDescent="0.2">
      <c r="A4508" s="84" t="s">
        <v>206</v>
      </c>
      <c r="B4508" s="85" t="s">
        <v>2764</v>
      </c>
      <c r="C4508" s="85" t="s">
        <v>2765</v>
      </c>
      <c r="D4508" s="86" t="s">
        <v>1099</v>
      </c>
      <c r="E4508" s="87">
        <v>0.85</v>
      </c>
      <c r="F4508" s="88">
        <v>1</v>
      </c>
      <c r="G4508" s="89">
        <v>120</v>
      </c>
      <c r="H4508" s="90">
        <f>IF(ISNUMBER(F4508),(E4508*(1+(F4508/100))*G4508),G4508*E4508)*N4507</f>
        <v>10.302</v>
      </c>
      <c r="I4508" s="91" t="str">
        <f t="shared" si="1605"/>
        <v/>
      </c>
      <c r="J4508" s="91" t="str">
        <f t="shared" si="1606"/>
        <v/>
      </c>
      <c r="K4508" s="35"/>
      <c r="L4508" s="91">
        <f t="shared" si="1607"/>
        <v>10.302</v>
      </c>
      <c r="M4508" s="91" t="str">
        <f t="shared" si="1608"/>
        <v/>
      </c>
      <c r="N4508" s="83">
        <f>IF(A4508="ZMP",E4508*(1+(F4508/100)),N4507)</f>
        <v>0.1</v>
      </c>
      <c r="O4508" s="91" t="str">
        <f t="shared" si="1609"/>
        <v/>
      </c>
    </row>
    <row r="4509" spans="1:15" ht="12.75" outlineLevel="2" x14ac:dyDescent="0.2">
      <c r="A4509" s="47"/>
      <c r="B4509" s="48"/>
      <c r="C4509" s="48"/>
      <c r="D4509" s="49"/>
      <c r="E4509" s="50"/>
      <c r="F4509" s="51"/>
      <c r="G4509" s="52"/>
      <c r="H4509" s="53"/>
      <c r="I4509" s="54"/>
      <c r="J4509" s="54"/>
      <c r="K4509" s="35"/>
      <c r="L4509" s="54"/>
      <c r="M4509" s="54"/>
      <c r="N4509" s="54"/>
      <c r="O4509" s="54"/>
    </row>
    <row r="4510" spans="1:15" ht="25.5" x14ac:dyDescent="0.2">
      <c r="A4510" s="27" t="s">
        <v>8031</v>
      </c>
      <c r="B4510" s="28" t="s">
        <v>8615</v>
      </c>
      <c r="C4510" s="29" t="s">
        <v>8616</v>
      </c>
      <c r="D4510" s="30" t="s">
        <v>367</v>
      </c>
      <c r="E4510" s="31">
        <v>1</v>
      </c>
      <c r="F4510" s="32"/>
      <c r="G4510" s="33">
        <v>188.9</v>
      </c>
      <c r="H4510" s="34">
        <f>G4510</f>
        <v>188.9</v>
      </c>
      <c r="I4510" s="35">
        <f>SUM(I4511:I4519)</f>
        <v>118.08</v>
      </c>
      <c r="J4510" s="35">
        <f>SUM(J4511:J4519)</f>
        <v>0</v>
      </c>
      <c r="K4510" s="35">
        <f t="shared" si="1599"/>
        <v>118.08</v>
      </c>
      <c r="L4510" s="35">
        <f>SUM(L4511:L4519)</f>
        <v>70.821200000000005</v>
      </c>
      <c r="M4510" s="35">
        <f>SUM(M4511:M4519)</f>
        <v>0</v>
      </c>
      <c r="N4510" s="35"/>
      <c r="O4510" s="35">
        <f>SUM(O4511:O4519)</f>
        <v>0</v>
      </c>
    </row>
    <row r="4511" spans="1:15" ht="12.75" outlineLevel="1" collapsed="1" x14ac:dyDescent="0.2">
      <c r="A4511" s="38" t="s">
        <v>198</v>
      </c>
      <c r="B4511" s="39" t="s">
        <v>4661</v>
      </c>
      <c r="C4511" s="39" t="s">
        <v>4662</v>
      </c>
      <c r="D4511" s="40" t="s">
        <v>367</v>
      </c>
      <c r="E4511" s="41">
        <v>1</v>
      </c>
      <c r="F4511" s="42"/>
      <c r="G4511" s="43">
        <v>118.08</v>
      </c>
      <c r="H4511" s="44">
        <f>IF(ISNUMBER(F4511),(E4511*(1+(F4511/100))*G4511),G4511*E4511)</f>
        <v>118.08</v>
      </c>
      <c r="I4511" s="45" t="str">
        <f t="shared" ref="I4511:I4518" si="1610">IF(OR(A4511="PM",A4511="PZ",A4511="PP"),H4511,"")</f>
        <v/>
      </c>
      <c r="J4511" s="45" t="str">
        <f t="shared" ref="J4511:J4518" si="1611">IF(A4511="S",H4511,"")</f>
        <v/>
      </c>
      <c r="K4511" s="35"/>
      <c r="L4511" s="45" t="str">
        <f t="shared" ref="L4511:L4518" si="1612">IF(A4511="M06",H4511,"")</f>
        <v/>
      </c>
      <c r="M4511" s="45" t="str">
        <f t="shared" ref="M4511:M4518" si="1613">IF(OR(A4511="M02",A4511="M25",A4511="M01s"),H4511,"")</f>
        <v/>
      </c>
      <c r="N4511" s="46">
        <f>IF(A4511="ZMP",E4511*(1+(F4511/100)),#REF!)</f>
        <v>1</v>
      </c>
      <c r="O4511" s="45" t="str">
        <f t="shared" ref="O4511:O4518" si="1614">IF(A4511="M01e",H4511,"")</f>
        <v/>
      </c>
    </row>
    <row r="4512" spans="1:15" ht="12.75" outlineLevel="2" x14ac:dyDescent="0.2">
      <c r="A4512" s="84" t="s">
        <v>202</v>
      </c>
      <c r="B4512" s="85" t="s">
        <v>203</v>
      </c>
      <c r="C4512" s="85" t="s">
        <v>204</v>
      </c>
      <c r="D4512" s="86" t="s">
        <v>205</v>
      </c>
      <c r="E4512" s="87">
        <v>0.16400000000000001</v>
      </c>
      <c r="F4512" s="88"/>
      <c r="G4512" s="89">
        <v>720</v>
      </c>
      <c r="H4512" s="90">
        <f>IF(ISNUMBER(F4512),(E4512*(1+(F4512/100))*G4512),G4512*E4512)*N4511</f>
        <v>118.08</v>
      </c>
      <c r="I4512" s="91">
        <f t="shared" si="1610"/>
        <v>118.08</v>
      </c>
      <c r="J4512" s="91" t="str">
        <f t="shared" si="1611"/>
        <v/>
      </c>
      <c r="K4512" s="35"/>
      <c r="L4512" s="91" t="str">
        <f t="shared" si="1612"/>
        <v/>
      </c>
      <c r="M4512" s="91" t="str">
        <f t="shared" si="1613"/>
        <v/>
      </c>
      <c r="N4512" s="83">
        <f>IF(A4512="ZMP",E4512*(1+(F4512/100)),N4511)</f>
        <v>1</v>
      </c>
      <c r="O4512" s="91" t="str">
        <f t="shared" si="1614"/>
        <v/>
      </c>
    </row>
    <row r="4513" spans="1:15" ht="12.75" outlineLevel="1" x14ac:dyDescent="0.2">
      <c r="A4513" s="38" t="s">
        <v>198</v>
      </c>
      <c r="B4513" s="39" t="s">
        <v>4679</v>
      </c>
      <c r="C4513" s="39" t="s">
        <v>4680</v>
      </c>
      <c r="D4513" s="40" t="s">
        <v>392</v>
      </c>
      <c r="E4513" s="41">
        <v>0.28000000000000003</v>
      </c>
      <c r="F4513" s="42"/>
      <c r="G4513" s="43">
        <v>216.14</v>
      </c>
      <c r="H4513" s="44">
        <f>IF(ISNUMBER(F4513),(E4513*(1+(F4513/100))*G4513),G4513*E4513)</f>
        <v>60.519200000000005</v>
      </c>
      <c r="I4513" s="45" t="str">
        <f t="shared" si="1610"/>
        <v/>
      </c>
      <c r="J4513" s="45" t="str">
        <f t="shared" si="1611"/>
        <v/>
      </c>
      <c r="K4513" s="35"/>
      <c r="L4513" s="45" t="str">
        <f t="shared" si="1612"/>
        <v/>
      </c>
      <c r="M4513" s="45" t="str">
        <f t="shared" si="1613"/>
        <v/>
      </c>
      <c r="N4513" s="46">
        <f>IF(A4513="ZMP",E4513*(1+(F4513/100)),#REF!)</f>
        <v>0.28000000000000003</v>
      </c>
      <c r="O4513" s="45" t="str">
        <f t="shared" si="1614"/>
        <v/>
      </c>
    </row>
    <row r="4514" spans="1:15" ht="12.75" outlineLevel="2" x14ac:dyDescent="0.2">
      <c r="A4514" s="84" t="s">
        <v>202</v>
      </c>
      <c r="B4514" s="85" t="s">
        <v>203</v>
      </c>
      <c r="C4514" s="85" t="s">
        <v>204</v>
      </c>
      <c r="D4514" s="86" t="s">
        <v>205</v>
      </c>
      <c r="E4514" s="87">
        <v>0</v>
      </c>
      <c r="F4514" s="88"/>
      <c r="G4514" s="89">
        <v>720</v>
      </c>
      <c r="H4514" s="90">
        <f>IF(ISNUMBER(F4514),(E4514*(1+(F4514/100))*G4514),G4514*E4514)*N4513</f>
        <v>0</v>
      </c>
      <c r="I4514" s="91">
        <f t="shared" si="1610"/>
        <v>0</v>
      </c>
      <c r="J4514" s="91" t="str">
        <f t="shared" si="1611"/>
        <v/>
      </c>
      <c r="K4514" s="35"/>
      <c r="L4514" s="91" t="str">
        <f t="shared" si="1612"/>
        <v/>
      </c>
      <c r="M4514" s="91" t="str">
        <f t="shared" si="1613"/>
        <v/>
      </c>
      <c r="N4514" s="83">
        <f>IF(A4514="ZMP",E4514*(1+(F4514/100)),N4513)</f>
        <v>0.28000000000000003</v>
      </c>
      <c r="O4514" s="91" t="str">
        <f t="shared" si="1614"/>
        <v/>
      </c>
    </row>
    <row r="4515" spans="1:15" ht="12.75" outlineLevel="2" x14ac:dyDescent="0.2">
      <c r="A4515" s="84" t="s">
        <v>206</v>
      </c>
      <c r="B4515" s="85" t="s">
        <v>3871</v>
      </c>
      <c r="C4515" s="85" t="s">
        <v>3872</v>
      </c>
      <c r="D4515" s="86" t="s">
        <v>278</v>
      </c>
      <c r="E4515" s="87">
        <v>1</v>
      </c>
      <c r="F4515" s="88">
        <v>1</v>
      </c>
      <c r="G4515" s="89">
        <v>214</v>
      </c>
      <c r="H4515" s="90">
        <f>IF(ISNUMBER(F4515),(E4515*(1+(F4515/100))*G4515),G4515*E4515)*N4514</f>
        <v>60.519200000000012</v>
      </c>
      <c r="I4515" s="91" t="str">
        <f t="shared" si="1610"/>
        <v/>
      </c>
      <c r="J4515" s="91" t="str">
        <f t="shared" si="1611"/>
        <v/>
      </c>
      <c r="K4515" s="35"/>
      <c r="L4515" s="91">
        <f t="shared" si="1612"/>
        <v>60.519200000000012</v>
      </c>
      <c r="M4515" s="91" t="str">
        <f t="shared" si="1613"/>
        <v/>
      </c>
      <c r="N4515" s="83">
        <f>IF(A4515="ZMP",E4515*(1+(F4515/100)),N4514)</f>
        <v>0.28000000000000003</v>
      </c>
      <c r="O4515" s="91" t="str">
        <f t="shared" si="1614"/>
        <v/>
      </c>
    </row>
    <row r="4516" spans="1:15" ht="12.75" outlineLevel="1" x14ac:dyDescent="0.2">
      <c r="A4516" s="38" t="s">
        <v>198</v>
      </c>
      <c r="B4516" s="39" t="s">
        <v>4703</v>
      </c>
      <c r="C4516" s="39" t="s">
        <v>4704</v>
      </c>
      <c r="D4516" s="40" t="s">
        <v>392</v>
      </c>
      <c r="E4516" s="41">
        <v>0.1</v>
      </c>
      <c r="F4516" s="42"/>
      <c r="G4516" s="43">
        <v>103.02</v>
      </c>
      <c r="H4516" s="44">
        <f>IF(ISNUMBER(F4516),(E4516*(1+(F4516/100))*G4516),G4516*E4516)</f>
        <v>10.302</v>
      </c>
      <c r="I4516" s="45" t="str">
        <f t="shared" si="1610"/>
        <v/>
      </c>
      <c r="J4516" s="45" t="str">
        <f t="shared" si="1611"/>
        <v/>
      </c>
      <c r="K4516" s="35"/>
      <c r="L4516" s="45" t="str">
        <f t="shared" si="1612"/>
        <v/>
      </c>
      <c r="M4516" s="45" t="str">
        <f t="shared" si="1613"/>
        <v/>
      </c>
      <c r="N4516" s="46">
        <f>IF(A4516="ZMP",E4516*(1+(F4516/100)),#REF!)</f>
        <v>0.1</v>
      </c>
      <c r="O4516" s="45" t="str">
        <f t="shared" si="1614"/>
        <v/>
      </c>
    </row>
    <row r="4517" spans="1:15" ht="12.75" outlineLevel="2" x14ac:dyDescent="0.2">
      <c r="A4517" s="84" t="s">
        <v>202</v>
      </c>
      <c r="B4517" s="85" t="s">
        <v>203</v>
      </c>
      <c r="C4517" s="85" t="s">
        <v>204</v>
      </c>
      <c r="D4517" s="86" t="s">
        <v>205</v>
      </c>
      <c r="E4517" s="87">
        <v>0</v>
      </c>
      <c r="F4517" s="88"/>
      <c r="G4517" s="89">
        <v>720</v>
      </c>
      <c r="H4517" s="90">
        <f>IF(ISNUMBER(F4517),(E4517*(1+(F4517/100))*G4517),G4517*E4517)*N4516</f>
        <v>0</v>
      </c>
      <c r="I4517" s="91">
        <f t="shared" si="1610"/>
        <v>0</v>
      </c>
      <c r="J4517" s="91" t="str">
        <f t="shared" si="1611"/>
        <v/>
      </c>
      <c r="K4517" s="35"/>
      <c r="L4517" s="91" t="str">
        <f t="shared" si="1612"/>
        <v/>
      </c>
      <c r="M4517" s="91" t="str">
        <f t="shared" si="1613"/>
        <v/>
      </c>
      <c r="N4517" s="83">
        <f>IF(A4517="ZMP",E4517*(1+(F4517/100)),N4516)</f>
        <v>0.1</v>
      </c>
      <c r="O4517" s="91" t="str">
        <f t="shared" si="1614"/>
        <v/>
      </c>
    </row>
    <row r="4518" spans="1:15" ht="12.75" outlineLevel="2" x14ac:dyDescent="0.2">
      <c r="A4518" s="84" t="s">
        <v>206</v>
      </c>
      <c r="B4518" s="85" t="s">
        <v>2764</v>
      </c>
      <c r="C4518" s="85" t="s">
        <v>2765</v>
      </c>
      <c r="D4518" s="86" t="s">
        <v>1099</v>
      </c>
      <c r="E4518" s="87">
        <v>0.85</v>
      </c>
      <c r="F4518" s="88">
        <v>1</v>
      </c>
      <c r="G4518" s="89">
        <v>120</v>
      </c>
      <c r="H4518" s="90">
        <f>IF(ISNUMBER(F4518),(E4518*(1+(F4518/100))*G4518),G4518*E4518)*N4517</f>
        <v>10.302</v>
      </c>
      <c r="I4518" s="91" t="str">
        <f t="shared" si="1610"/>
        <v/>
      </c>
      <c r="J4518" s="91" t="str">
        <f t="shared" si="1611"/>
        <v/>
      </c>
      <c r="K4518" s="35"/>
      <c r="L4518" s="91">
        <f t="shared" si="1612"/>
        <v>10.302</v>
      </c>
      <c r="M4518" s="91" t="str">
        <f t="shared" si="1613"/>
        <v/>
      </c>
      <c r="N4518" s="83">
        <f>IF(A4518="ZMP",E4518*(1+(F4518/100)),N4517)</f>
        <v>0.1</v>
      </c>
      <c r="O4518" s="91" t="str">
        <f t="shared" si="1614"/>
        <v/>
      </c>
    </row>
    <row r="4519" spans="1:15" ht="12.75" outlineLevel="2" x14ac:dyDescent="0.2">
      <c r="A4519" s="47"/>
      <c r="B4519" s="48"/>
      <c r="C4519" s="48"/>
      <c r="D4519" s="49"/>
      <c r="E4519" s="50"/>
      <c r="F4519" s="51"/>
      <c r="G4519" s="52"/>
      <c r="H4519" s="53"/>
      <c r="I4519" s="54"/>
      <c r="J4519" s="54"/>
      <c r="K4519" s="35"/>
      <c r="L4519" s="54"/>
      <c r="M4519" s="54"/>
      <c r="N4519" s="54"/>
      <c r="O4519" s="54"/>
    </row>
    <row r="4520" spans="1:15" ht="25.5" x14ac:dyDescent="0.2">
      <c r="A4520" s="27" t="s">
        <v>8031</v>
      </c>
      <c r="B4520" s="28" t="s">
        <v>8617</v>
      </c>
      <c r="C4520" s="29" t="s">
        <v>8618</v>
      </c>
      <c r="D4520" s="30" t="s">
        <v>253</v>
      </c>
      <c r="E4520" s="31">
        <v>1</v>
      </c>
      <c r="F4520" s="32"/>
      <c r="G4520" s="33">
        <v>617.32000000000005</v>
      </c>
      <c r="H4520" s="34">
        <f>G4520</f>
        <v>617.32000000000005</v>
      </c>
      <c r="I4520" s="35">
        <f>SUM(I4521:I4527)</f>
        <v>609.12</v>
      </c>
      <c r="J4520" s="35">
        <f>SUM(J4521:J4527)</f>
        <v>0</v>
      </c>
      <c r="K4520" s="35">
        <f t="shared" si="1599"/>
        <v>609.12</v>
      </c>
      <c r="L4520" s="35">
        <f>SUM(L4521:L4527)</f>
        <v>0</v>
      </c>
      <c r="M4520" s="35">
        <f>SUM(M4521:M4527)</f>
        <v>8.1999999999999993</v>
      </c>
      <c r="N4520" s="35"/>
      <c r="O4520" s="35">
        <f>SUM(O4521:O4527)</f>
        <v>0</v>
      </c>
    </row>
    <row r="4521" spans="1:15" ht="12.75" outlineLevel="1" collapsed="1" x14ac:dyDescent="0.2">
      <c r="A4521" s="38" t="s">
        <v>198</v>
      </c>
      <c r="B4521" s="39" t="s">
        <v>3617</v>
      </c>
      <c r="C4521" s="39" t="s">
        <v>3618</v>
      </c>
      <c r="D4521" s="40" t="s">
        <v>253</v>
      </c>
      <c r="E4521" s="41">
        <v>1</v>
      </c>
      <c r="F4521" s="42"/>
      <c r="G4521" s="43">
        <v>609.12</v>
      </c>
      <c r="H4521" s="44">
        <f>IF(ISNUMBER(F4521),(E4521*(1+(F4521/100))*G4521),G4521*E4521)</f>
        <v>609.12</v>
      </c>
      <c r="I4521" s="45" t="str">
        <f t="shared" ref="I4521:I4526" si="1615">IF(OR(A4521="PM",A4521="PZ",A4521="PP"),H4521,"")</f>
        <v/>
      </c>
      <c r="J4521" s="45" t="str">
        <f t="shared" ref="J4521:J4526" si="1616">IF(A4521="S",H4521,"")</f>
        <v/>
      </c>
      <c r="K4521" s="35"/>
      <c r="L4521" s="45" t="str">
        <f t="shared" ref="L4521:L4526" si="1617">IF(A4521="M06",H4521,"")</f>
        <v/>
      </c>
      <c r="M4521" s="45" t="str">
        <f t="shared" ref="M4521:M4526" si="1618">IF(OR(A4521="M02",A4521="M25",A4521="M01s"),H4521,"")</f>
        <v/>
      </c>
      <c r="N4521" s="46">
        <f>IF(A4521="ZMP",E4521*(1+(F4521/100)),#REF!)</f>
        <v>1</v>
      </c>
      <c r="O4521" s="45" t="str">
        <f t="shared" ref="O4521:O4526" si="1619">IF(A4521="M01e",H4521,"")</f>
        <v/>
      </c>
    </row>
    <row r="4522" spans="1:15" ht="12.75" outlineLevel="2" x14ac:dyDescent="0.2">
      <c r="A4522" s="84" t="s">
        <v>202</v>
      </c>
      <c r="B4522" s="85" t="s">
        <v>203</v>
      </c>
      <c r="C4522" s="85" t="s">
        <v>204</v>
      </c>
      <c r="D4522" s="86" t="s">
        <v>205</v>
      </c>
      <c r="E4522" s="87">
        <v>0.84599999999999997</v>
      </c>
      <c r="F4522" s="88"/>
      <c r="G4522" s="89">
        <v>720</v>
      </c>
      <c r="H4522" s="90">
        <f>IF(ISNUMBER(F4522),(E4522*(1+(F4522/100))*G4522),G4522*E4522)*N4521</f>
        <v>609.12</v>
      </c>
      <c r="I4522" s="91">
        <f t="shared" si="1615"/>
        <v>609.12</v>
      </c>
      <c r="J4522" s="91" t="str">
        <f t="shared" si="1616"/>
        <v/>
      </c>
      <c r="K4522" s="35"/>
      <c r="L4522" s="91" t="str">
        <f t="shared" si="1617"/>
        <v/>
      </c>
      <c r="M4522" s="91" t="str">
        <f t="shared" si="1618"/>
        <v/>
      </c>
      <c r="N4522" s="83">
        <f>IF(A4522="ZMP",E4522*(1+(F4522/100)),N4521)</f>
        <v>1</v>
      </c>
      <c r="O4522" s="91" t="str">
        <f t="shared" si="1619"/>
        <v/>
      </c>
    </row>
    <row r="4523" spans="1:15" ht="12.75" outlineLevel="1" x14ac:dyDescent="0.2">
      <c r="A4523" s="38" t="s">
        <v>198</v>
      </c>
      <c r="B4523" s="39" t="s">
        <v>5780</v>
      </c>
      <c r="C4523" s="39" t="s">
        <v>5781</v>
      </c>
      <c r="D4523" s="40" t="s">
        <v>253</v>
      </c>
      <c r="E4523" s="41">
        <v>4</v>
      </c>
      <c r="F4523" s="42"/>
      <c r="G4523" s="43">
        <v>2.0499999999999998</v>
      </c>
      <c r="H4523" s="44">
        <f>IF(ISNUMBER(F4523),(E4523*(1+(F4523/100))*G4523),G4523*E4523)</f>
        <v>8.1999999999999993</v>
      </c>
      <c r="I4523" s="45" t="str">
        <f t="shared" si="1615"/>
        <v/>
      </c>
      <c r="J4523" s="45" t="str">
        <f t="shared" si="1616"/>
        <v/>
      </c>
      <c r="K4523" s="35"/>
      <c r="L4523" s="45" t="str">
        <f t="shared" si="1617"/>
        <v/>
      </c>
      <c r="M4523" s="45" t="str">
        <f t="shared" si="1618"/>
        <v/>
      </c>
      <c r="N4523" s="46">
        <f>IF(A4523="ZMP",E4523*(1+(F4523/100)),#REF!)</f>
        <v>4</v>
      </c>
      <c r="O4523" s="45" t="str">
        <f t="shared" si="1619"/>
        <v/>
      </c>
    </row>
    <row r="4524" spans="1:15" ht="12.75" outlineLevel="2" x14ac:dyDescent="0.2">
      <c r="A4524" s="84" t="s">
        <v>228</v>
      </c>
      <c r="B4524" s="85" t="s">
        <v>3651</v>
      </c>
      <c r="C4524" s="85" t="s">
        <v>3652</v>
      </c>
      <c r="D4524" s="86" t="s">
        <v>111</v>
      </c>
      <c r="E4524" s="87">
        <v>1</v>
      </c>
      <c r="F4524" s="88"/>
      <c r="G4524" s="89">
        <v>1.41</v>
      </c>
      <c r="H4524" s="90">
        <f>IF(ISNUMBER(F4524),(E4524*(1+(F4524/100))*G4524),G4524*E4524)*N4523</f>
        <v>5.64</v>
      </c>
      <c r="I4524" s="91" t="str">
        <f t="shared" si="1615"/>
        <v/>
      </c>
      <c r="J4524" s="91" t="str">
        <f t="shared" si="1616"/>
        <v/>
      </c>
      <c r="K4524" s="35"/>
      <c r="L4524" s="91" t="str">
        <f t="shared" si="1617"/>
        <v/>
      </c>
      <c r="M4524" s="91">
        <f t="shared" si="1618"/>
        <v>5.64</v>
      </c>
      <c r="N4524" s="83">
        <f>IF(A4524="ZMP",E4524*(1+(F4524/100)),N4523)</f>
        <v>4</v>
      </c>
      <c r="O4524" s="91" t="str">
        <f t="shared" si="1619"/>
        <v/>
      </c>
    </row>
    <row r="4525" spans="1:15" ht="12.75" outlineLevel="2" x14ac:dyDescent="0.2">
      <c r="A4525" s="84" t="s">
        <v>228</v>
      </c>
      <c r="B4525" s="85" t="s">
        <v>3655</v>
      </c>
      <c r="C4525" s="85" t="s">
        <v>3656</v>
      </c>
      <c r="D4525" s="86" t="s">
        <v>111</v>
      </c>
      <c r="E4525" s="87">
        <v>1</v>
      </c>
      <c r="F4525" s="88"/>
      <c r="G4525" s="89">
        <v>0.3</v>
      </c>
      <c r="H4525" s="90">
        <f>IF(ISNUMBER(F4525),(E4525*(1+(F4525/100))*G4525),G4525*E4525)*N4524</f>
        <v>1.2</v>
      </c>
      <c r="I4525" s="91" t="str">
        <f t="shared" si="1615"/>
        <v/>
      </c>
      <c r="J4525" s="91" t="str">
        <f t="shared" si="1616"/>
        <v/>
      </c>
      <c r="K4525" s="35"/>
      <c r="L4525" s="91" t="str">
        <f t="shared" si="1617"/>
        <v/>
      </c>
      <c r="M4525" s="91">
        <f t="shared" si="1618"/>
        <v>1.2</v>
      </c>
      <c r="N4525" s="83">
        <f>IF(A4525="ZMP",E4525*(1+(F4525/100)),N4524)</f>
        <v>4</v>
      </c>
      <c r="O4525" s="91" t="str">
        <f t="shared" si="1619"/>
        <v/>
      </c>
    </row>
    <row r="4526" spans="1:15" ht="12.75" outlineLevel="2" x14ac:dyDescent="0.2">
      <c r="A4526" s="84" t="s">
        <v>228</v>
      </c>
      <c r="B4526" s="85" t="s">
        <v>4196</v>
      </c>
      <c r="C4526" s="85" t="s">
        <v>4197</v>
      </c>
      <c r="D4526" s="86" t="s">
        <v>111</v>
      </c>
      <c r="E4526" s="87">
        <v>1</v>
      </c>
      <c r="F4526" s="88"/>
      <c r="G4526" s="89">
        <v>0.34</v>
      </c>
      <c r="H4526" s="90">
        <f>IF(ISNUMBER(F4526),(E4526*(1+(F4526/100))*G4526),G4526*E4526)*N4525</f>
        <v>1.36</v>
      </c>
      <c r="I4526" s="91" t="str">
        <f t="shared" si="1615"/>
        <v/>
      </c>
      <c r="J4526" s="91" t="str">
        <f t="shared" si="1616"/>
        <v/>
      </c>
      <c r="K4526" s="35"/>
      <c r="L4526" s="91" t="str">
        <f t="shared" si="1617"/>
        <v/>
      </c>
      <c r="M4526" s="91">
        <f t="shared" si="1618"/>
        <v>1.36</v>
      </c>
      <c r="N4526" s="83">
        <f>IF(A4526="ZMP",E4526*(1+(F4526/100)),N4525)</f>
        <v>4</v>
      </c>
      <c r="O4526" s="91" t="str">
        <f t="shared" si="1619"/>
        <v/>
      </c>
    </row>
    <row r="4527" spans="1:15" ht="12.75" outlineLevel="2" x14ac:dyDescent="0.2">
      <c r="A4527" s="47"/>
      <c r="B4527" s="48"/>
      <c r="C4527" s="48"/>
      <c r="D4527" s="49"/>
      <c r="E4527" s="50"/>
      <c r="F4527" s="51"/>
      <c r="G4527" s="52"/>
      <c r="H4527" s="53"/>
      <c r="I4527" s="54"/>
      <c r="J4527" s="54"/>
      <c r="K4527" s="35"/>
      <c r="L4527" s="54"/>
      <c r="M4527" s="54"/>
      <c r="N4527" s="54"/>
      <c r="O4527" s="54"/>
    </row>
    <row r="4528" spans="1:15" ht="25.5" x14ac:dyDescent="0.2">
      <c r="A4528" s="27" t="s">
        <v>8031</v>
      </c>
      <c r="B4528" s="28" t="s">
        <v>8619</v>
      </c>
      <c r="C4528" s="29" t="s">
        <v>8620</v>
      </c>
      <c r="D4528" s="30" t="s">
        <v>253</v>
      </c>
      <c r="E4528" s="31">
        <v>1</v>
      </c>
      <c r="F4528" s="32"/>
      <c r="G4528" s="33">
        <v>329.68</v>
      </c>
      <c r="H4528" s="34">
        <f>G4528</f>
        <v>329.68</v>
      </c>
      <c r="I4528" s="35">
        <f>SUM(I4529:I4535)</f>
        <v>318.95999999999998</v>
      </c>
      <c r="J4528" s="35">
        <f>SUM(J4529:J4535)</f>
        <v>0</v>
      </c>
      <c r="K4528" s="35">
        <f t="shared" si="1599"/>
        <v>318.95999999999998</v>
      </c>
      <c r="L4528" s="35">
        <f>SUM(L4529:L4535)</f>
        <v>0</v>
      </c>
      <c r="M4528" s="35">
        <f>SUM(M4529:M4535)</f>
        <v>10.72</v>
      </c>
      <c r="N4528" s="35"/>
      <c r="O4528" s="35">
        <f>SUM(O4529:O4535)</f>
        <v>0</v>
      </c>
    </row>
    <row r="4529" spans="1:15" ht="12.75" outlineLevel="1" collapsed="1" x14ac:dyDescent="0.2">
      <c r="A4529" s="38" t="s">
        <v>198</v>
      </c>
      <c r="B4529" s="39" t="s">
        <v>3619</v>
      </c>
      <c r="C4529" s="39" t="s">
        <v>3620</v>
      </c>
      <c r="D4529" s="40" t="s">
        <v>253</v>
      </c>
      <c r="E4529" s="41">
        <v>1</v>
      </c>
      <c r="F4529" s="42"/>
      <c r="G4529" s="43">
        <v>318.95999999999998</v>
      </c>
      <c r="H4529" s="44">
        <f>IF(ISNUMBER(F4529),(E4529*(1+(F4529/100))*G4529),G4529*E4529)</f>
        <v>318.95999999999998</v>
      </c>
      <c r="I4529" s="45" t="str">
        <f t="shared" ref="I4529:I4534" si="1620">IF(OR(A4529="PM",A4529="PZ",A4529="PP"),H4529,"")</f>
        <v/>
      </c>
      <c r="J4529" s="45" t="str">
        <f t="shared" ref="J4529:J4534" si="1621">IF(A4529="S",H4529,"")</f>
        <v/>
      </c>
      <c r="K4529" s="35"/>
      <c r="L4529" s="45" t="str">
        <f t="shared" ref="L4529:L4534" si="1622">IF(A4529="M06",H4529,"")</f>
        <v/>
      </c>
      <c r="M4529" s="45" t="str">
        <f t="shared" ref="M4529:M4534" si="1623">IF(OR(A4529="M02",A4529="M25",A4529="M01s"),H4529,"")</f>
        <v/>
      </c>
      <c r="N4529" s="46">
        <f>IF(A4529="ZMP",E4529*(1+(F4529/100)),#REF!)</f>
        <v>1</v>
      </c>
      <c r="O4529" s="45" t="str">
        <f t="shared" ref="O4529:O4534" si="1624">IF(A4529="M01e",H4529,"")</f>
        <v/>
      </c>
    </row>
    <row r="4530" spans="1:15" ht="12.75" outlineLevel="2" x14ac:dyDescent="0.2">
      <c r="A4530" s="84" t="s">
        <v>202</v>
      </c>
      <c r="B4530" s="85" t="s">
        <v>203</v>
      </c>
      <c r="C4530" s="85" t="s">
        <v>204</v>
      </c>
      <c r="D4530" s="86" t="s">
        <v>205</v>
      </c>
      <c r="E4530" s="87">
        <v>0.443</v>
      </c>
      <c r="F4530" s="88"/>
      <c r="G4530" s="89">
        <v>720</v>
      </c>
      <c r="H4530" s="90">
        <f>IF(ISNUMBER(F4530),(E4530*(1+(F4530/100))*G4530),G4530*E4530)*N4529</f>
        <v>318.95999999999998</v>
      </c>
      <c r="I4530" s="91">
        <f t="shared" si="1620"/>
        <v>318.95999999999998</v>
      </c>
      <c r="J4530" s="91" t="str">
        <f t="shared" si="1621"/>
        <v/>
      </c>
      <c r="K4530" s="35"/>
      <c r="L4530" s="91" t="str">
        <f t="shared" si="1622"/>
        <v/>
      </c>
      <c r="M4530" s="91" t="str">
        <f t="shared" si="1623"/>
        <v/>
      </c>
      <c r="N4530" s="83">
        <f>IF(A4530="ZMP",E4530*(1+(F4530/100)),N4529)</f>
        <v>1</v>
      </c>
      <c r="O4530" s="91" t="str">
        <f t="shared" si="1624"/>
        <v/>
      </c>
    </row>
    <row r="4531" spans="1:15" ht="12.75" outlineLevel="1" x14ac:dyDescent="0.2">
      <c r="A4531" s="38" t="s">
        <v>198</v>
      </c>
      <c r="B4531" s="39" t="s">
        <v>5786</v>
      </c>
      <c r="C4531" s="39" t="s">
        <v>5787</v>
      </c>
      <c r="D4531" s="40" t="s">
        <v>253</v>
      </c>
      <c r="E4531" s="41">
        <v>4</v>
      </c>
      <c r="F4531" s="42"/>
      <c r="G4531" s="43">
        <v>2.68</v>
      </c>
      <c r="H4531" s="44">
        <f>IF(ISNUMBER(F4531),(E4531*(1+(F4531/100))*G4531),G4531*E4531)</f>
        <v>10.72</v>
      </c>
      <c r="I4531" s="45" t="str">
        <f t="shared" si="1620"/>
        <v/>
      </c>
      <c r="J4531" s="45" t="str">
        <f t="shared" si="1621"/>
        <v/>
      </c>
      <c r="K4531" s="35"/>
      <c r="L4531" s="45" t="str">
        <f t="shared" si="1622"/>
        <v/>
      </c>
      <c r="M4531" s="45" t="str">
        <f t="shared" si="1623"/>
        <v/>
      </c>
      <c r="N4531" s="46">
        <f>IF(A4531="ZMP",E4531*(1+(F4531/100)),#REF!)</f>
        <v>4</v>
      </c>
      <c r="O4531" s="45" t="str">
        <f t="shared" si="1624"/>
        <v/>
      </c>
    </row>
    <row r="4532" spans="1:15" ht="12.75" outlineLevel="2" x14ac:dyDescent="0.2">
      <c r="A4532" s="84" t="s">
        <v>228</v>
      </c>
      <c r="B4532" s="85" t="s">
        <v>5788</v>
      </c>
      <c r="C4532" s="85" t="s">
        <v>5789</v>
      </c>
      <c r="D4532" s="86" t="s">
        <v>111</v>
      </c>
      <c r="E4532" s="87">
        <v>1</v>
      </c>
      <c r="F4532" s="88"/>
      <c r="G4532" s="89">
        <v>1.79</v>
      </c>
      <c r="H4532" s="90">
        <f>IF(ISNUMBER(F4532),(E4532*(1+(F4532/100))*G4532),G4532*E4532)*N4531</f>
        <v>7.16</v>
      </c>
      <c r="I4532" s="91" t="str">
        <f t="shared" si="1620"/>
        <v/>
      </c>
      <c r="J4532" s="91" t="str">
        <f t="shared" si="1621"/>
        <v/>
      </c>
      <c r="K4532" s="35"/>
      <c r="L4532" s="91" t="str">
        <f t="shared" si="1622"/>
        <v/>
      </c>
      <c r="M4532" s="91">
        <f t="shared" si="1623"/>
        <v>7.16</v>
      </c>
      <c r="N4532" s="83">
        <f>IF(A4532="ZMP",E4532*(1+(F4532/100)),N4531)</f>
        <v>4</v>
      </c>
      <c r="O4532" s="91" t="str">
        <f t="shared" si="1624"/>
        <v/>
      </c>
    </row>
    <row r="4533" spans="1:15" ht="12.75" outlineLevel="2" x14ac:dyDescent="0.2">
      <c r="A4533" s="84" t="s">
        <v>228</v>
      </c>
      <c r="B4533" s="85" t="s">
        <v>814</v>
      </c>
      <c r="C4533" s="85" t="s">
        <v>815</v>
      </c>
      <c r="D4533" s="86" t="s">
        <v>111</v>
      </c>
      <c r="E4533" s="87">
        <v>1</v>
      </c>
      <c r="F4533" s="88"/>
      <c r="G4533" s="89">
        <v>0.39</v>
      </c>
      <c r="H4533" s="90">
        <f>IF(ISNUMBER(F4533),(E4533*(1+(F4533/100))*G4533),G4533*E4533)*N4532</f>
        <v>1.56</v>
      </c>
      <c r="I4533" s="91" t="str">
        <f t="shared" si="1620"/>
        <v/>
      </c>
      <c r="J4533" s="91" t="str">
        <f t="shared" si="1621"/>
        <v/>
      </c>
      <c r="K4533" s="35"/>
      <c r="L4533" s="91" t="str">
        <f t="shared" si="1622"/>
        <v/>
      </c>
      <c r="M4533" s="91">
        <f t="shared" si="1623"/>
        <v>1.56</v>
      </c>
      <c r="N4533" s="83">
        <f>IF(A4533="ZMP",E4533*(1+(F4533/100)),N4532)</f>
        <v>4</v>
      </c>
      <c r="O4533" s="91" t="str">
        <f t="shared" si="1624"/>
        <v/>
      </c>
    </row>
    <row r="4534" spans="1:15" ht="12.75" outlineLevel="2" x14ac:dyDescent="0.2">
      <c r="A4534" s="84" t="s">
        <v>228</v>
      </c>
      <c r="B4534" s="85" t="s">
        <v>2831</v>
      </c>
      <c r="C4534" s="85" t="s">
        <v>2832</v>
      </c>
      <c r="D4534" s="86" t="s">
        <v>111</v>
      </c>
      <c r="E4534" s="87">
        <v>1</v>
      </c>
      <c r="F4534" s="88"/>
      <c r="G4534" s="89">
        <v>0.5</v>
      </c>
      <c r="H4534" s="90">
        <f>IF(ISNUMBER(F4534),(E4534*(1+(F4534/100))*G4534),G4534*E4534)*N4533</f>
        <v>2</v>
      </c>
      <c r="I4534" s="91" t="str">
        <f t="shared" si="1620"/>
        <v/>
      </c>
      <c r="J4534" s="91" t="str">
        <f t="shared" si="1621"/>
        <v/>
      </c>
      <c r="K4534" s="35"/>
      <c r="L4534" s="91" t="str">
        <f t="shared" si="1622"/>
        <v/>
      </c>
      <c r="M4534" s="91">
        <f t="shared" si="1623"/>
        <v>2</v>
      </c>
      <c r="N4534" s="83">
        <f>IF(A4534="ZMP",E4534*(1+(F4534/100)),N4533)</f>
        <v>4</v>
      </c>
      <c r="O4534" s="91" t="str">
        <f t="shared" si="1624"/>
        <v/>
      </c>
    </row>
    <row r="4535" spans="1:15" ht="12.75" outlineLevel="2" x14ac:dyDescent="0.2">
      <c r="A4535" s="47"/>
      <c r="B4535" s="48"/>
      <c r="C4535" s="48"/>
      <c r="D4535" s="49"/>
      <c r="E4535" s="50"/>
      <c r="F4535" s="51"/>
      <c r="G4535" s="52"/>
      <c r="H4535" s="53"/>
      <c r="I4535" s="54"/>
      <c r="J4535" s="54"/>
      <c r="K4535" s="35"/>
      <c r="L4535" s="54"/>
      <c r="M4535" s="54"/>
      <c r="N4535" s="54"/>
      <c r="O4535" s="54"/>
    </row>
    <row r="4536" spans="1:15" ht="25.5" x14ac:dyDescent="0.2">
      <c r="A4536" s="27" t="s">
        <v>8031</v>
      </c>
      <c r="B4536" s="28" t="s">
        <v>8621</v>
      </c>
      <c r="C4536" s="29" t="s">
        <v>8622</v>
      </c>
      <c r="D4536" s="30" t="s">
        <v>253</v>
      </c>
      <c r="E4536" s="31">
        <v>1</v>
      </c>
      <c r="F4536" s="32"/>
      <c r="G4536" s="33">
        <v>762.44</v>
      </c>
      <c r="H4536" s="34">
        <f>G4536</f>
        <v>762.44</v>
      </c>
      <c r="I4536" s="35">
        <f>SUM(I4537:I4543)</f>
        <v>714.24</v>
      </c>
      <c r="J4536" s="35">
        <f>SUM(J4537:J4543)</f>
        <v>0</v>
      </c>
      <c r="K4536" s="35">
        <f t="shared" si="1599"/>
        <v>714.24</v>
      </c>
      <c r="L4536" s="35">
        <f>SUM(L4537:L4543)</f>
        <v>15.6</v>
      </c>
      <c r="M4536" s="35">
        <f>SUM(M4537:M4543)</f>
        <v>32.6</v>
      </c>
      <c r="N4536" s="35"/>
      <c r="O4536" s="35">
        <f>SUM(O4537:O4543)</f>
        <v>0</v>
      </c>
    </row>
    <row r="4537" spans="1:15" ht="12.75" outlineLevel="1" collapsed="1" x14ac:dyDescent="0.2">
      <c r="A4537" s="38" t="s">
        <v>198</v>
      </c>
      <c r="B4537" s="39" t="s">
        <v>3338</v>
      </c>
      <c r="C4537" s="39" t="s">
        <v>3339</v>
      </c>
      <c r="D4537" s="40" t="s">
        <v>253</v>
      </c>
      <c r="E4537" s="41">
        <v>1</v>
      </c>
      <c r="F4537" s="42"/>
      <c r="G4537" s="43">
        <v>714.24</v>
      </c>
      <c r="H4537" s="44">
        <f>IF(ISNUMBER(F4537),(E4537*(1+(F4537/100))*G4537),G4537*E4537)</f>
        <v>714.24</v>
      </c>
      <c r="I4537" s="45" t="str">
        <f t="shared" ref="I4537:I4542" si="1625">IF(OR(A4537="PM",A4537="PZ",A4537="PP"),H4537,"")</f>
        <v/>
      </c>
      <c r="J4537" s="45" t="str">
        <f t="shared" ref="J4537:J4542" si="1626">IF(A4537="S",H4537,"")</f>
        <v/>
      </c>
      <c r="K4537" s="35"/>
      <c r="L4537" s="45" t="str">
        <f t="shared" ref="L4537:L4542" si="1627">IF(A4537="M06",H4537,"")</f>
        <v/>
      </c>
      <c r="M4537" s="45" t="str">
        <f t="shared" ref="M4537:M4542" si="1628">IF(OR(A4537="M02",A4537="M25",A4537="M01s"),H4537,"")</f>
        <v/>
      </c>
      <c r="N4537" s="46">
        <f>IF(A4537="ZMP",E4537*(1+(F4537/100)),#REF!)</f>
        <v>1</v>
      </c>
      <c r="O4537" s="45" t="str">
        <f t="shared" ref="O4537:O4542" si="1629">IF(A4537="M01e",H4537,"")</f>
        <v/>
      </c>
    </row>
    <row r="4538" spans="1:15" ht="12.75" outlineLevel="2" x14ac:dyDescent="0.2">
      <c r="A4538" s="84" t="s">
        <v>202</v>
      </c>
      <c r="B4538" s="85" t="s">
        <v>203</v>
      </c>
      <c r="C4538" s="85" t="s">
        <v>204</v>
      </c>
      <c r="D4538" s="86" t="s">
        <v>205</v>
      </c>
      <c r="E4538" s="87">
        <v>0.99199999999999999</v>
      </c>
      <c r="F4538" s="88"/>
      <c r="G4538" s="89">
        <v>720</v>
      </c>
      <c r="H4538" s="90">
        <f>IF(ISNUMBER(F4538),(E4538*(1+(F4538/100))*G4538),G4538*E4538)*N4537</f>
        <v>714.24</v>
      </c>
      <c r="I4538" s="91">
        <f t="shared" si="1625"/>
        <v>714.24</v>
      </c>
      <c r="J4538" s="91" t="str">
        <f t="shared" si="1626"/>
        <v/>
      </c>
      <c r="K4538" s="35"/>
      <c r="L4538" s="91" t="str">
        <f t="shared" si="1627"/>
        <v/>
      </c>
      <c r="M4538" s="91" t="str">
        <f t="shared" si="1628"/>
        <v/>
      </c>
      <c r="N4538" s="83">
        <f>IF(A4538="ZMP",E4538*(1+(F4538/100)),N4537)</f>
        <v>1</v>
      </c>
      <c r="O4538" s="91" t="str">
        <f t="shared" si="1629"/>
        <v/>
      </c>
    </row>
    <row r="4539" spans="1:15" ht="12.75" outlineLevel="1" x14ac:dyDescent="0.2">
      <c r="A4539" s="38" t="s">
        <v>198</v>
      </c>
      <c r="B4539" s="39" t="s">
        <v>5804</v>
      </c>
      <c r="C4539" s="39" t="s">
        <v>5805</v>
      </c>
      <c r="D4539" s="40" t="s">
        <v>253</v>
      </c>
      <c r="E4539" s="41">
        <v>4</v>
      </c>
      <c r="F4539" s="42"/>
      <c r="G4539" s="43">
        <v>12.05</v>
      </c>
      <c r="H4539" s="44">
        <f>IF(ISNUMBER(F4539),(E4539*(1+(F4539/100))*G4539),G4539*E4539)</f>
        <v>48.2</v>
      </c>
      <c r="I4539" s="45" t="str">
        <f t="shared" si="1625"/>
        <v/>
      </c>
      <c r="J4539" s="45" t="str">
        <f t="shared" si="1626"/>
        <v/>
      </c>
      <c r="K4539" s="35"/>
      <c r="L4539" s="45" t="str">
        <f t="shared" si="1627"/>
        <v/>
      </c>
      <c r="M4539" s="45" t="str">
        <f t="shared" si="1628"/>
        <v/>
      </c>
      <c r="N4539" s="46">
        <f>IF(A4539="ZMP",E4539*(1+(F4539/100)),#REF!)</f>
        <v>4</v>
      </c>
      <c r="O4539" s="45" t="str">
        <f t="shared" si="1629"/>
        <v/>
      </c>
    </row>
    <row r="4540" spans="1:15" ht="12.75" outlineLevel="2" x14ac:dyDescent="0.2">
      <c r="A4540" s="84" t="s">
        <v>228</v>
      </c>
      <c r="B4540" s="85" t="s">
        <v>3525</v>
      </c>
      <c r="C4540" s="85" t="s">
        <v>3526</v>
      </c>
      <c r="D4540" s="86" t="s">
        <v>111</v>
      </c>
      <c r="E4540" s="87">
        <v>1</v>
      </c>
      <c r="F4540" s="88"/>
      <c r="G4540" s="89">
        <v>5.97</v>
      </c>
      <c r="H4540" s="90">
        <f>IF(ISNUMBER(F4540),(E4540*(1+(F4540/100))*G4540),G4540*E4540)*N4539</f>
        <v>23.88</v>
      </c>
      <c r="I4540" s="91" t="str">
        <f t="shared" si="1625"/>
        <v/>
      </c>
      <c r="J4540" s="91" t="str">
        <f t="shared" si="1626"/>
        <v/>
      </c>
      <c r="K4540" s="35"/>
      <c r="L4540" s="91" t="str">
        <f t="shared" si="1627"/>
        <v/>
      </c>
      <c r="M4540" s="91">
        <f t="shared" si="1628"/>
        <v>23.88</v>
      </c>
      <c r="N4540" s="83">
        <f>IF(A4540="ZMP",E4540*(1+(F4540/100)),N4539)</f>
        <v>4</v>
      </c>
      <c r="O4540" s="91" t="str">
        <f t="shared" si="1629"/>
        <v/>
      </c>
    </row>
    <row r="4541" spans="1:15" ht="12.75" outlineLevel="2" x14ac:dyDescent="0.2">
      <c r="A4541" s="84" t="s">
        <v>228</v>
      </c>
      <c r="B4541" s="85" t="s">
        <v>641</v>
      </c>
      <c r="C4541" s="85" t="s">
        <v>642</v>
      </c>
      <c r="D4541" s="86" t="s">
        <v>111</v>
      </c>
      <c r="E4541" s="87">
        <v>1</v>
      </c>
      <c r="F4541" s="88"/>
      <c r="G4541" s="89">
        <v>2.1800000000000002</v>
      </c>
      <c r="H4541" s="90">
        <f>IF(ISNUMBER(F4541),(E4541*(1+(F4541/100))*G4541),G4541*E4541)*N4540</f>
        <v>8.7200000000000006</v>
      </c>
      <c r="I4541" s="91" t="str">
        <f t="shared" si="1625"/>
        <v/>
      </c>
      <c r="J4541" s="91" t="str">
        <f t="shared" si="1626"/>
        <v/>
      </c>
      <c r="K4541" s="35"/>
      <c r="L4541" s="91" t="str">
        <f t="shared" si="1627"/>
        <v/>
      </c>
      <c r="M4541" s="91">
        <f t="shared" si="1628"/>
        <v>8.7200000000000006</v>
      </c>
      <c r="N4541" s="83">
        <f>IF(A4541="ZMP",E4541*(1+(F4541/100)),N4540)</f>
        <v>4</v>
      </c>
      <c r="O4541" s="91" t="str">
        <f t="shared" si="1629"/>
        <v/>
      </c>
    </row>
    <row r="4542" spans="1:15" ht="12.75" outlineLevel="2" x14ac:dyDescent="0.2">
      <c r="A4542" s="84" t="s">
        <v>206</v>
      </c>
      <c r="B4542" s="85" t="s">
        <v>5806</v>
      </c>
      <c r="C4542" s="85" t="s">
        <v>5807</v>
      </c>
      <c r="D4542" s="86" t="s">
        <v>111</v>
      </c>
      <c r="E4542" s="87">
        <v>2</v>
      </c>
      <c r="F4542" s="88"/>
      <c r="G4542" s="89">
        <v>1.95</v>
      </c>
      <c r="H4542" s="90">
        <f>IF(ISNUMBER(F4542),(E4542*(1+(F4542/100))*G4542),G4542*E4542)*N4541</f>
        <v>15.6</v>
      </c>
      <c r="I4542" s="91" t="str">
        <f t="shared" si="1625"/>
        <v/>
      </c>
      <c r="J4542" s="91" t="str">
        <f t="shared" si="1626"/>
        <v/>
      </c>
      <c r="K4542" s="35"/>
      <c r="L4542" s="91">
        <f t="shared" si="1627"/>
        <v>15.6</v>
      </c>
      <c r="M4542" s="91" t="str">
        <f t="shared" si="1628"/>
        <v/>
      </c>
      <c r="N4542" s="83">
        <f>IF(A4542="ZMP",E4542*(1+(F4542/100)),N4541)</f>
        <v>4</v>
      </c>
      <c r="O4542" s="91" t="str">
        <f t="shared" si="1629"/>
        <v/>
      </c>
    </row>
    <row r="4543" spans="1:15" ht="12.75" outlineLevel="2" x14ac:dyDescent="0.2">
      <c r="A4543" s="47"/>
      <c r="B4543" s="48"/>
      <c r="C4543" s="48"/>
      <c r="D4543" s="49"/>
      <c r="E4543" s="50"/>
      <c r="F4543" s="51"/>
      <c r="G4543" s="52"/>
      <c r="H4543" s="53"/>
      <c r="I4543" s="54"/>
      <c r="J4543" s="54"/>
      <c r="K4543" s="35"/>
      <c r="L4543" s="54"/>
      <c r="M4543" s="54"/>
      <c r="N4543" s="54"/>
      <c r="O4543" s="54"/>
    </row>
    <row r="4544" spans="1:15" ht="25.5" x14ac:dyDescent="0.2">
      <c r="A4544" s="27" t="s">
        <v>8031</v>
      </c>
      <c r="B4544" s="28" t="s">
        <v>8623</v>
      </c>
      <c r="C4544" s="29" t="s">
        <v>8624</v>
      </c>
      <c r="D4544" s="30" t="s">
        <v>253</v>
      </c>
      <c r="E4544" s="31">
        <v>1</v>
      </c>
      <c r="F4544" s="32"/>
      <c r="G4544" s="33">
        <v>1024.52</v>
      </c>
      <c r="H4544" s="34">
        <f>G4544</f>
        <v>1024.52</v>
      </c>
      <c r="I4544" s="35">
        <f>SUM(I4545:I4551)</f>
        <v>976.32</v>
      </c>
      <c r="J4544" s="35">
        <f>SUM(J4545:J4551)</f>
        <v>0</v>
      </c>
      <c r="K4544" s="35">
        <f t="shared" si="1599"/>
        <v>976.32</v>
      </c>
      <c r="L4544" s="35">
        <f>SUM(L4545:L4551)</f>
        <v>15.6</v>
      </c>
      <c r="M4544" s="35">
        <f>SUM(M4545:M4551)</f>
        <v>32.6</v>
      </c>
      <c r="N4544" s="35"/>
      <c r="O4544" s="35">
        <f>SUM(O4545:O4551)</f>
        <v>0</v>
      </c>
    </row>
    <row r="4545" spans="1:15" ht="12.75" outlineLevel="1" collapsed="1" x14ac:dyDescent="0.2">
      <c r="A4545" s="38" t="s">
        <v>198</v>
      </c>
      <c r="B4545" s="39" t="s">
        <v>3340</v>
      </c>
      <c r="C4545" s="39" t="s">
        <v>3341</v>
      </c>
      <c r="D4545" s="40" t="s">
        <v>253</v>
      </c>
      <c r="E4545" s="41">
        <v>1</v>
      </c>
      <c r="F4545" s="42"/>
      <c r="G4545" s="43">
        <v>976.32</v>
      </c>
      <c r="H4545" s="44">
        <f>IF(ISNUMBER(F4545),(E4545*(1+(F4545/100))*G4545),G4545*E4545)</f>
        <v>976.32</v>
      </c>
      <c r="I4545" s="45" t="str">
        <f t="shared" ref="I4545:I4550" si="1630">IF(OR(A4545="PM",A4545="PZ",A4545="PP"),H4545,"")</f>
        <v/>
      </c>
      <c r="J4545" s="45" t="str">
        <f t="shared" ref="J4545:J4550" si="1631">IF(A4545="S",H4545,"")</f>
        <v/>
      </c>
      <c r="K4545" s="35"/>
      <c r="L4545" s="45" t="str">
        <f t="shared" ref="L4545:L4550" si="1632">IF(A4545="M06",H4545,"")</f>
        <v/>
      </c>
      <c r="M4545" s="45" t="str">
        <f t="shared" ref="M4545:M4550" si="1633">IF(OR(A4545="M02",A4545="M25",A4545="M01s"),H4545,"")</f>
        <v/>
      </c>
      <c r="N4545" s="46">
        <f>IF(A4545="ZMP",E4545*(1+(F4545/100)),#REF!)</f>
        <v>1</v>
      </c>
      <c r="O4545" s="45" t="str">
        <f t="shared" ref="O4545:O4550" si="1634">IF(A4545="M01e",H4545,"")</f>
        <v/>
      </c>
    </row>
    <row r="4546" spans="1:15" ht="12.75" outlineLevel="2" x14ac:dyDescent="0.2">
      <c r="A4546" s="84" t="s">
        <v>202</v>
      </c>
      <c r="B4546" s="85" t="s">
        <v>203</v>
      </c>
      <c r="C4546" s="85" t="s">
        <v>204</v>
      </c>
      <c r="D4546" s="86" t="s">
        <v>205</v>
      </c>
      <c r="E4546" s="87">
        <v>1.3560000000000001</v>
      </c>
      <c r="F4546" s="88"/>
      <c r="G4546" s="89">
        <v>720</v>
      </c>
      <c r="H4546" s="90">
        <f>IF(ISNUMBER(F4546),(E4546*(1+(F4546/100))*G4546),G4546*E4546)*N4545</f>
        <v>976.32</v>
      </c>
      <c r="I4546" s="91">
        <f t="shared" si="1630"/>
        <v>976.32</v>
      </c>
      <c r="J4546" s="91" t="str">
        <f t="shared" si="1631"/>
        <v/>
      </c>
      <c r="K4546" s="35"/>
      <c r="L4546" s="91" t="str">
        <f t="shared" si="1632"/>
        <v/>
      </c>
      <c r="M4546" s="91" t="str">
        <f t="shared" si="1633"/>
        <v/>
      </c>
      <c r="N4546" s="83">
        <f>IF(A4546="ZMP",E4546*(1+(F4546/100)),N4545)</f>
        <v>1</v>
      </c>
      <c r="O4546" s="91" t="str">
        <f t="shared" si="1634"/>
        <v/>
      </c>
    </row>
    <row r="4547" spans="1:15" ht="12.75" outlineLevel="1" x14ac:dyDescent="0.2">
      <c r="A4547" s="38" t="s">
        <v>198</v>
      </c>
      <c r="B4547" s="39" t="s">
        <v>5804</v>
      </c>
      <c r="C4547" s="39" t="s">
        <v>5805</v>
      </c>
      <c r="D4547" s="40" t="s">
        <v>253</v>
      </c>
      <c r="E4547" s="41">
        <v>4</v>
      </c>
      <c r="F4547" s="42"/>
      <c r="G4547" s="43">
        <v>12.05</v>
      </c>
      <c r="H4547" s="44">
        <f>IF(ISNUMBER(F4547),(E4547*(1+(F4547/100))*G4547),G4547*E4547)</f>
        <v>48.2</v>
      </c>
      <c r="I4547" s="45" t="str">
        <f t="shared" si="1630"/>
        <v/>
      </c>
      <c r="J4547" s="45" t="str">
        <f t="shared" si="1631"/>
        <v/>
      </c>
      <c r="K4547" s="35"/>
      <c r="L4547" s="45" t="str">
        <f t="shared" si="1632"/>
        <v/>
      </c>
      <c r="M4547" s="45" t="str">
        <f t="shared" si="1633"/>
        <v/>
      </c>
      <c r="N4547" s="46">
        <f>IF(A4547="ZMP",E4547*(1+(F4547/100)),#REF!)</f>
        <v>4</v>
      </c>
      <c r="O4547" s="45" t="str">
        <f t="shared" si="1634"/>
        <v/>
      </c>
    </row>
    <row r="4548" spans="1:15" ht="12.75" outlineLevel="2" x14ac:dyDescent="0.2">
      <c r="A4548" s="84" t="s">
        <v>228</v>
      </c>
      <c r="B4548" s="85" t="s">
        <v>3525</v>
      </c>
      <c r="C4548" s="85" t="s">
        <v>3526</v>
      </c>
      <c r="D4548" s="86" t="s">
        <v>111</v>
      </c>
      <c r="E4548" s="87">
        <v>1</v>
      </c>
      <c r="F4548" s="88"/>
      <c r="G4548" s="89">
        <v>5.97</v>
      </c>
      <c r="H4548" s="90">
        <f>IF(ISNUMBER(F4548),(E4548*(1+(F4548/100))*G4548),G4548*E4548)*N4547</f>
        <v>23.88</v>
      </c>
      <c r="I4548" s="91" t="str">
        <f t="shared" si="1630"/>
        <v/>
      </c>
      <c r="J4548" s="91" t="str">
        <f t="shared" si="1631"/>
        <v/>
      </c>
      <c r="K4548" s="35"/>
      <c r="L4548" s="91" t="str">
        <f t="shared" si="1632"/>
        <v/>
      </c>
      <c r="M4548" s="91">
        <f t="shared" si="1633"/>
        <v>23.88</v>
      </c>
      <c r="N4548" s="83">
        <f>IF(A4548="ZMP",E4548*(1+(F4548/100)),N4547)</f>
        <v>4</v>
      </c>
      <c r="O4548" s="91" t="str">
        <f t="shared" si="1634"/>
        <v/>
      </c>
    </row>
    <row r="4549" spans="1:15" ht="12.75" outlineLevel="2" x14ac:dyDescent="0.2">
      <c r="A4549" s="84" t="s">
        <v>228</v>
      </c>
      <c r="B4549" s="85" t="s">
        <v>641</v>
      </c>
      <c r="C4549" s="85" t="s">
        <v>642</v>
      </c>
      <c r="D4549" s="86" t="s">
        <v>111</v>
      </c>
      <c r="E4549" s="87">
        <v>1</v>
      </c>
      <c r="F4549" s="88"/>
      <c r="G4549" s="89">
        <v>2.1800000000000002</v>
      </c>
      <c r="H4549" s="90">
        <f>IF(ISNUMBER(F4549),(E4549*(1+(F4549/100))*G4549),G4549*E4549)*N4548</f>
        <v>8.7200000000000006</v>
      </c>
      <c r="I4549" s="91" t="str">
        <f t="shared" si="1630"/>
        <v/>
      </c>
      <c r="J4549" s="91" t="str">
        <f t="shared" si="1631"/>
        <v/>
      </c>
      <c r="K4549" s="35"/>
      <c r="L4549" s="91" t="str">
        <f t="shared" si="1632"/>
        <v/>
      </c>
      <c r="M4549" s="91">
        <f t="shared" si="1633"/>
        <v>8.7200000000000006</v>
      </c>
      <c r="N4549" s="83">
        <f>IF(A4549="ZMP",E4549*(1+(F4549/100)),N4548)</f>
        <v>4</v>
      </c>
      <c r="O4549" s="91" t="str">
        <f t="shared" si="1634"/>
        <v/>
      </c>
    </row>
    <row r="4550" spans="1:15" ht="12.75" outlineLevel="2" x14ac:dyDescent="0.2">
      <c r="A4550" s="84" t="s">
        <v>206</v>
      </c>
      <c r="B4550" s="85" t="s">
        <v>5806</v>
      </c>
      <c r="C4550" s="85" t="s">
        <v>5807</v>
      </c>
      <c r="D4550" s="86" t="s">
        <v>111</v>
      </c>
      <c r="E4550" s="87">
        <v>2</v>
      </c>
      <c r="F4550" s="88"/>
      <c r="G4550" s="89">
        <v>1.95</v>
      </c>
      <c r="H4550" s="90">
        <f>IF(ISNUMBER(F4550),(E4550*(1+(F4550/100))*G4550),G4550*E4550)*N4549</f>
        <v>15.6</v>
      </c>
      <c r="I4550" s="91" t="str">
        <f t="shared" si="1630"/>
        <v/>
      </c>
      <c r="J4550" s="91" t="str">
        <f t="shared" si="1631"/>
        <v/>
      </c>
      <c r="K4550" s="35"/>
      <c r="L4550" s="91">
        <f t="shared" si="1632"/>
        <v>15.6</v>
      </c>
      <c r="M4550" s="91" t="str">
        <f t="shared" si="1633"/>
        <v/>
      </c>
      <c r="N4550" s="83">
        <f>IF(A4550="ZMP",E4550*(1+(F4550/100)),N4549)</f>
        <v>4</v>
      </c>
      <c r="O4550" s="91" t="str">
        <f t="shared" si="1634"/>
        <v/>
      </c>
    </row>
    <row r="4551" spans="1:15" ht="12.75" outlineLevel="2" x14ac:dyDescent="0.2">
      <c r="A4551" s="47"/>
      <c r="B4551" s="48"/>
      <c r="C4551" s="48"/>
      <c r="D4551" s="49"/>
      <c r="E4551" s="50"/>
      <c r="F4551" s="51"/>
      <c r="G4551" s="52"/>
      <c r="H4551" s="53"/>
      <c r="I4551" s="54"/>
      <c r="J4551" s="54"/>
      <c r="K4551" s="35"/>
      <c r="L4551" s="54"/>
      <c r="M4551" s="54"/>
      <c r="N4551" s="54"/>
      <c r="O4551" s="54"/>
    </row>
    <row r="4552" spans="1:15" ht="25.5" x14ac:dyDescent="0.2">
      <c r="A4552" s="27" t="s">
        <v>8031</v>
      </c>
      <c r="B4552" s="28" t="s">
        <v>8625</v>
      </c>
      <c r="C4552" s="29" t="s">
        <v>8626</v>
      </c>
      <c r="D4552" s="30" t="s">
        <v>253</v>
      </c>
      <c r="E4552" s="31">
        <v>1</v>
      </c>
      <c r="F4552" s="32"/>
      <c r="G4552" s="33">
        <v>762.44</v>
      </c>
      <c r="H4552" s="34">
        <f>G4552</f>
        <v>762.44</v>
      </c>
      <c r="I4552" s="35">
        <f>SUM(I4553:I4559)</f>
        <v>714.24</v>
      </c>
      <c r="J4552" s="35">
        <f>SUM(J4553:J4559)</f>
        <v>0</v>
      </c>
      <c r="K4552" s="35">
        <f t="shared" ref="K4552:K4609" si="1635">I4552+J4552</f>
        <v>714.24</v>
      </c>
      <c r="L4552" s="35">
        <f>SUM(L4553:L4559)</f>
        <v>15.6</v>
      </c>
      <c r="M4552" s="35">
        <f>SUM(M4553:M4559)</f>
        <v>32.6</v>
      </c>
      <c r="N4552" s="35"/>
      <c r="O4552" s="35">
        <f>SUM(O4553:O4559)</f>
        <v>0</v>
      </c>
    </row>
    <row r="4553" spans="1:15" ht="12.75" outlineLevel="1" collapsed="1" x14ac:dyDescent="0.2">
      <c r="A4553" s="38" t="s">
        <v>198</v>
      </c>
      <c r="B4553" s="39" t="s">
        <v>3342</v>
      </c>
      <c r="C4553" s="39" t="s">
        <v>3343</v>
      </c>
      <c r="D4553" s="40" t="s">
        <v>253</v>
      </c>
      <c r="E4553" s="41">
        <v>1</v>
      </c>
      <c r="F4553" s="42"/>
      <c r="G4553" s="43">
        <v>714.24</v>
      </c>
      <c r="H4553" s="44">
        <f>IF(ISNUMBER(F4553),(E4553*(1+(F4553/100))*G4553),G4553*E4553)</f>
        <v>714.24</v>
      </c>
      <c r="I4553" s="45" t="str">
        <f t="shared" ref="I4553:I4558" si="1636">IF(OR(A4553="PM",A4553="PZ",A4553="PP"),H4553,"")</f>
        <v/>
      </c>
      <c r="J4553" s="45" t="str">
        <f t="shared" ref="J4553:J4558" si="1637">IF(A4553="S",H4553,"")</f>
        <v/>
      </c>
      <c r="K4553" s="35"/>
      <c r="L4553" s="45" t="str">
        <f t="shared" ref="L4553:L4558" si="1638">IF(A4553="M06",H4553,"")</f>
        <v/>
      </c>
      <c r="M4553" s="45" t="str">
        <f t="shared" ref="M4553:M4558" si="1639">IF(OR(A4553="M02",A4553="M25",A4553="M01s"),H4553,"")</f>
        <v/>
      </c>
      <c r="N4553" s="46">
        <f>IF(A4553="ZMP",E4553*(1+(F4553/100)),#REF!)</f>
        <v>1</v>
      </c>
      <c r="O4553" s="45" t="str">
        <f t="shared" ref="O4553:O4558" si="1640">IF(A4553="M01e",H4553,"")</f>
        <v/>
      </c>
    </row>
    <row r="4554" spans="1:15" ht="12.75" outlineLevel="2" x14ac:dyDescent="0.2">
      <c r="A4554" s="84" t="s">
        <v>202</v>
      </c>
      <c r="B4554" s="85" t="s">
        <v>203</v>
      </c>
      <c r="C4554" s="85" t="s">
        <v>204</v>
      </c>
      <c r="D4554" s="86" t="s">
        <v>205</v>
      </c>
      <c r="E4554" s="87">
        <v>0.99199999999999999</v>
      </c>
      <c r="F4554" s="88"/>
      <c r="G4554" s="89">
        <v>720</v>
      </c>
      <c r="H4554" s="90">
        <f>IF(ISNUMBER(F4554),(E4554*(1+(F4554/100))*G4554),G4554*E4554)*N4553</f>
        <v>714.24</v>
      </c>
      <c r="I4554" s="91">
        <f t="shared" si="1636"/>
        <v>714.24</v>
      </c>
      <c r="J4554" s="91" t="str">
        <f t="shared" si="1637"/>
        <v/>
      </c>
      <c r="K4554" s="35"/>
      <c r="L4554" s="91" t="str">
        <f t="shared" si="1638"/>
        <v/>
      </c>
      <c r="M4554" s="91" t="str">
        <f t="shared" si="1639"/>
        <v/>
      </c>
      <c r="N4554" s="83">
        <f>IF(A4554="ZMP",E4554*(1+(F4554/100)),N4553)</f>
        <v>1</v>
      </c>
      <c r="O4554" s="91" t="str">
        <f t="shared" si="1640"/>
        <v/>
      </c>
    </row>
    <row r="4555" spans="1:15" ht="12.75" outlineLevel="1" x14ac:dyDescent="0.2">
      <c r="A4555" s="38" t="s">
        <v>198</v>
      </c>
      <c r="B4555" s="39" t="s">
        <v>5804</v>
      </c>
      <c r="C4555" s="39" t="s">
        <v>5805</v>
      </c>
      <c r="D4555" s="40" t="s">
        <v>253</v>
      </c>
      <c r="E4555" s="41">
        <v>4</v>
      </c>
      <c r="F4555" s="42"/>
      <c r="G4555" s="43">
        <v>12.05</v>
      </c>
      <c r="H4555" s="44">
        <f>IF(ISNUMBER(F4555),(E4555*(1+(F4555/100))*G4555),G4555*E4555)</f>
        <v>48.2</v>
      </c>
      <c r="I4555" s="45" t="str">
        <f t="shared" si="1636"/>
        <v/>
      </c>
      <c r="J4555" s="45" t="str">
        <f t="shared" si="1637"/>
        <v/>
      </c>
      <c r="K4555" s="35"/>
      <c r="L4555" s="45" t="str">
        <f t="shared" si="1638"/>
        <v/>
      </c>
      <c r="M4555" s="45" t="str">
        <f t="shared" si="1639"/>
        <v/>
      </c>
      <c r="N4555" s="46">
        <f>IF(A4555="ZMP",E4555*(1+(F4555/100)),#REF!)</f>
        <v>4</v>
      </c>
      <c r="O4555" s="45" t="str">
        <f t="shared" si="1640"/>
        <v/>
      </c>
    </row>
    <row r="4556" spans="1:15" ht="12.75" outlineLevel="2" x14ac:dyDescent="0.2">
      <c r="A4556" s="84" t="s">
        <v>228</v>
      </c>
      <c r="B4556" s="85" t="s">
        <v>3525</v>
      </c>
      <c r="C4556" s="85" t="s">
        <v>3526</v>
      </c>
      <c r="D4556" s="86" t="s">
        <v>111</v>
      </c>
      <c r="E4556" s="87">
        <v>1</v>
      </c>
      <c r="F4556" s="88"/>
      <c r="G4556" s="89">
        <v>5.97</v>
      </c>
      <c r="H4556" s="90">
        <f>IF(ISNUMBER(F4556),(E4556*(1+(F4556/100))*G4556),G4556*E4556)*N4555</f>
        <v>23.88</v>
      </c>
      <c r="I4556" s="91" t="str">
        <f t="shared" si="1636"/>
        <v/>
      </c>
      <c r="J4556" s="91" t="str">
        <f t="shared" si="1637"/>
        <v/>
      </c>
      <c r="K4556" s="35"/>
      <c r="L4556" s="91" t="str">
        <f t="shared" si="1638"/>
        <v/>
      </c>
      <c r="M4556" s="91">
        <f t="shared" si="1639"/>
        <v>23.88</v>
      </c>
      <c r="N4556" s="83">
        <f>IF(A4556="ZMP",E4556*(1+(F4556/100)),N4555)</f>
        <v>4</v>
      </c>
      <c r="O4556" s="91" t="str">
        <f t="shared" si="1640"/>
        <v/>
      </c>
    </row>
    <row r="4557" spans="1:15" ht="12.75" outlineLevel="2" x14ac:dyDescent="0.2">
      <c r="A4557" s="84" t="s">
        <v>228</v>
      </c>
      <c r="B4557" s="85" t="s">
        <v>641</v>
      </c>
      <c r="C4557" s="85" t="s">
        <v>642</v>
      </c>
      <c r="D4557" s="86" t="s">
        <v>111</v>
      </c>
      <c r="E4557" s="87">
        <v>1</v>
      </c>
      <c r="F4557" s="88"/>
      <c r="G4557" s="89">
        <v>2.1800000000000002</v>
      </c>
      <c r="H4557" s="90">
        <f>IF(ISNUMBER(F4557),(E4557*(1+(F4557/100))*G4557),G4557*E4557)*N4556</f>
        <v>8.7200000000000006</v>
      </c>
      <c r="I4557" s="91" t="str">
        <f t="shared" si="1636"/>
        <v/>
      </c>
      <c r="J4557" s="91" t="str">
        <f t="shared" si="1637"/>
        <v/>
      </c>
      <c r="K4557" s="35"/>
      <c r="L4557" s="91" t="str">
        <f t="shared" si="1638"/>
        <v/>
      </c>
      <c r="M4557" s="91">
        <f t="shared" si="1639"/>
        <v>8.7200000000000006</v>
      </c>
      <c r="N4557" s="83">
        <f>IF(A4557="ZMP",E4557*(1+(F4557/100)),N4556)</f>
        <v>4</v>
      </c>
      <c r="O4557" s="91" t="str">
        <f t="shared" si="1640"/>
        <v/>
      </c>
    </row>
    <row r="4558" spans="1:15" ht="12.75" outlineLevel="2" x14ac:dyDescent="0.2">
      <c r="A4558" s="84" t="s">
        <v>206</v>
      </c>
      <c r="B4558" s="85" t="s">
        <v>5806</v>
      </c>
      <c r="C4558" s="85" t="s">
        <v>5807</v>
      </c>
      <c r="D4558" s="86" t="s">
        <v>111</v>
      </c>
      <c r="E4558" s="87">
        <v>2</v>
      </c>
      <c r="F4558" s="88"/>
      <c r="G4558" s="89">
        <v>1.95</v>
      </c>
      <c r="H4558" s="90">
        <f>IF(ISNUMBER(F4558),(E4558*(1+(F4558/100))*G4558),G4558*E4558)*N4557</f>
        <v>15.6</v>
      </c>
      <c r="I4558" s="91" t="str">
        <f t="shared" si="1636"/>
        <v/>
      </c>
      <c r="J4558" s="91" t="str">
        <f t="shared" si="1637"/>
        <v/>
      </c>
      <c r="K4558" s="35"/>
      <c r="L4558" s="91">
        <f t="shared" si="1638"/>
        <v>15.6</v>
      </c>
      <c r="M4558" s="91" t="str">
        <f t="shared" si="1639"/>
        <v/>
      </c>
      <c r="N4558" s="83">
        <f>IF(A4558="ZMP",E4558*(1+(F4558/100)),N4557)</f>
        <v>4</v>
      </c>
      <c r="O4558" s="91" t="str">
        <f t="shared" si="1640"/>
        <v/>
      </c>
    </row>
    <row r="4559" spans="1:15" ht="12.75" outlineLevel="2" x14ac:dyDescent="0.2">
      <c r="A4559" s="47"/>
      <c r="B4559" s="48"/>
      <c r="C4559" s="48"/>
      <c r="D4559" s="49"/>
      <c r="E4559" s="50"/>
      <c r="F4559" s="51"/>
      <c r="G4559" s="52"/>
      <c r="H4559" s="53"/>
      <c r="I4559" s="54"/>
      <c r="J4559" s="54"/>
      <c r="K4559" s="35"/>
      <c r="L4559" s="54"/>
      <c r="M4559" s="54"/>
      <c r="N4559" s="54"/>
      <c r="O4559" s="54"/>
    </row>
    <row r="4560" spans="1:15" ht="25.5" x14ac:dyDescent="0.2">
      <c r="A4560" s="27" t="s">
        <v>8031</v>
      </c>
      <c r="B4560" s="28" t="s">
        <v>8627</v>
      </c>
      <c r="C4560" s="29" t="s">
        <v>8628</v>
      </c>
      <c r="D4560" s="30" t="s">
        <v>253</v>
      </c>
      <c r="E4560" s="31">
        <v>1</v>
      </c>
      <c r="F4560" s="32"/>
      <c r="G4560" s="33">
        <v>1024.52</v>
      </c>
      <c r="H4560" s="34">
        <f>G4560</f>
        <v>1024.52</v>
      </c>
      <c r="I4560" s="35">
        <f>SUM(I4561:I4567)</f>
        <v>976.32</v>
      </c>
      <c r="J4560" s="35">
        <f>SUM(J4561:J4567)</f>
        <v>0</v>
      </c>
      <c r="K4560" s="35">
        <f t="shared" si="1635"/>
        <v>976.32</v>
      </c>
      <c r="L4560" s="35">
        <f>SUM(L4561:L4567)</f>
        <v>15.6</v>
      </c>
      <c r="M4560" s="35">
        <f>SUM(M4561:M4567)</f>
        <v>32.6</v>
      </c>
      <c r="N4560" s="35"/>
      <c r="O4560" s="35">
        <f>SUM(O4561:O4567)</f>
        <v>0</v>
      </c>
    </row>
    <row r="4561" spans="1:15" ht="12.75" outlineLevel="1" collapsed="1" x14ac:dyDescent="0.2">
      <c r="A4561" s="38" t="s">
        <v>198</v>
      </c>
      <c r="B4561" s="39" t="s">
        <v>3344</v>
      </c>
      <c r="C4561" s="39" t="s">
        <v>3345</v>
      </c>
      <c r="D4561" s="40" t="s">
        <v>253</v>
      </c>
      <c r="E4561" s="41">
        <v>1</v>
      </c>
      <c r="F4561" s="42"/>
      <c r="G4561" s="43">
        <v>976.32</v>
      </c>
      <c r="H4561" s="44">
        <f>IF(ISNUMBER(F4561),(E4561*(1+(F4561/100))*G4561),G4561*E4561)</f>
        <v>976.32</v>
      </c>
      <c r="I4561" s="45" t="str">
        <f t="shared" ref="I4561:I4566" si="1641">IF(OR(A4561="PM",A4561="PZ",A4561="PP"),H4561,"")</f>
        <v/>
      </c>
      <c r="J4561" s="45" t="str">
        <f t="shared" ref="J4561:J4566" si="1642">IF(A4561="S",H4561,"")</f>
        <v/>
      </c>
      <c r="K4561" s="35"/>
      <c r="L4561" s="45" t="str">
        <f t="shared" ref="L4561:L4566" si="1643">IF(A4561="M06",H4561,"")</f>
        <v/>
      </c>
      <c r="M4561" s="45" t="str">
        <f t="shared" ref="M4561:M4566" si="1644">IF(OR(A4561="M02",A4561="M25",A4561="M01s"),H4561,"")</f>
        <v/>
      </c>
      <c r="N4561" s="46">
        <f>IF(A4561="ZMP",E4561*(1+(F4561/100)),#REF!)</f>
        <v>1</v>
      </c>
      <c r="O4561" s="45" t="str">
        <f t="shared" ref="O4561:O4566" si="1645">IF(A4561="M01e",H4561,"")</f>
        <v/>
      </c>
    </row>
    <row r="4562" spans="1:15" ht="12.75" outlineLevel="2" x14ac:dyDescent="0.2">
      <c r="A4562" s="84" t="s">
        <v>202</v>
      </c>
      <c r="B4562" s="85" t="s">
        <v>203</v>
      </c>
      <c r="C4562" s="85" t="s">
        <v>204</v>
      </c>
      <c r="D4562" s="86" t="s">
        <v>205</v>
      </c>
      <c r="E4562" s="87">
        <v>1.3560000000000001</v>
      </c>
      <c r="F4562" s="88"/>
      <c r="G4562" s="89">
        <v>720</v>
      </c>
      <c r="H4562" s="90">
        <f>IF(ISNUMBER(F4562),(E4562*(1+(F4562/100))*G4562),G4562*E4562)*N4561</f>
        <v>976.32</v>
      </c>
      <c r="I4562" s="91">
        <f t="shared" si="1641"/>
        <v>976.32</v>
      </c>
      <c r="J4562" s="91" t="str">
        <f t="shared" si="1642"/>
        <v/>
      </c>
      <c r="K4562" s="35"/>
      <c r="L4562" s="91" t="str">
        <f t="shared" si="1643"/>
        <v/>
      </c>
      <c r="M4562" s="91" t="str">
        <f t="shared" si="1644"/>
        <v/>
      </c>
      <c r="N4562" s="83">
        <f>IF(A4562="ZMP",E4562*(1+(F4562/100)),N4561)</f>
        <v>1</v>
      </c>
      <c r="O4562" s="91" t="str">
        <f t="shared" si="1645"/>
        <v/>
      </c>
    </row>
    <row r="4563" spans="1:15" ht="12.75" outlineLevel="1" x14ac:dyDescent="0.2">
      <c r="A4563" s="38" t="s">
        <v>198</v>
      </c>
      <c r="B4563" s="39" t="s">
        <v>5804</v>
      </c>
      <c r="C4563" s="39" t="s">
        <v>5805</v>
      </c>
      <c r="D4563" s="40" t="s">
        <v>253</v>
      </c>
      <c r="E4563" s="41">
        <v>4</v>
      </c>
      <c r="F4563" s="42"/>
      <c r="G4563" s="43">
        <v>12.05</v>
      </c>
      <c r="H4563" s="44">
        <f>IF(ISNUMBER(F4563),(E4563*(1+(F4563/100))*G4563),G4563*E4563)</f>
        <v>48.2</v>
      </c>
      <c r="I4563" s="45" t="str">
        <f t="shared" si="1641"/>
        <v/>
      </c>
      <c r="J4563" s="45" t="str">
        <f t="shared" si="1642"/>
        <v/>
      </c>
      <c r="K4563" s="35"/>
      <c r="L4563" s="45" t="str">
        <f t="shared" si="1643"/>
        <v/>
      </c>
      <c r="M4563" s="45" t="str">
        <f t="shared" si="1644"/>
        <v/>
      </c>
      <c r="N4563" s="46">
        <f>IF(A4563="ZMP",E4563*(1+(F4563/100)),#REF!)</f>
        <v>4</v>
      </c>
      <c r="O4563" s="45" t="str">
        <f t="shared" si="1645"/>
        <v/>
      </c>
    </row>
    <row r="4564" spans="1:15" ht="12.75" outlineLevel="2" x14ac:dyDescent="0.2">
      <c r="A4564" s="84" t="s">
        <v>228</v>
      </c>
      <c r="B4564" s="85" t="s">
        <v>3525</v>
      </c>
      <c r="C4564" s="85" t="s">
        <v>3526</v>
      </c>
      <c r="D4564" s="86" t="s">
        <v>111</v>
      </c>
      <c r="E4564" s="87">
        <v>1</v>
      </c>
      <c r="F4564" s="88"/>
      <c r="G4564" s="89">
        <v>5.97</v>
      </c>
      <c r="H4564" s="90">
        <f>IF(ISNUMBER(F4564),(E4564*(1+(F4564/100))*G4564),G4564*E4564)*N4563</f>
        <v>23.88</v>
      </c>
      <c r="I4564" s="91" t="str">
        <f t="shared" si="1641"/>
        <v/>
      </c>
      <c r="J4564" s="91" t="str">
        <f t="shared" si="1642"/>
        <v/>
      </c>
      <c r="K4564" s="35"/>
      <c r="L4564" s="91" t="str">
        <f t="shared" si="1643"/>
        <v/>
      </c>
      <c r="M4564" s="91">
        <f t="shared" si="1644"/>
        <v>23.88</v>
      </c>
      <c r="N4564" s="83">
        <f>IF(A4564="ZMP",E4564*(1+(F4564/100)),N4563)</f>
        <v>4</v>
      </c>
      <c r="O4564" s="91" t="str">
        <f t="shared" si="1645"/>
        <v/>
      </c>
    </row>
    <row r="4565" spans="1:15" ht="12.75" outlineLevel="2" x14ac:dyDescent="0.2">
      <c r="A4565" s="84" t="s">
        <v>228</v>
      </c>
      <c r="B4565" s="85" t="s">
        <v>641</v>
      </c>
      <c r="C4565" s="85" t="s">
        <v>642</v>
      </c>
      <c r="D4565" s="86" t="s">
        <v>111</v>
      </c>
      <c r="E4565" s="87">
        <v>1</v>
      </c>
      <c r="F4565" s="88"/>
      <c r="G4565" s="89">
        <v>2.1800000000000002</v>
      </c>
      <c r="H4565" s="90">
        <f>IF(ISNUMBER(F4565),(E4565*(1+(F4565/100))*G4565),G4565*E4565)*N4564</f>
        <v>8.7200000000000006</v>
      </c>
      <c r="I4565" s="91" t="str">
        <f t="shared" si="1641"/>
        <v/>
      </c>
      <c r="J4565" s="91" t="str">
        <f t="shared" si="1642"/>
        <v/>
      </c>
      <c r="K4565" s="35"/>
      <c r="L4565" s="91" t="str">
        <f t="shared" si="1643"/>
        <v/>
      </c>
      <c r="M4565" s="91">
        <f t="shared" si="1644"/>
        <v>8.7200000000000006</v>
      </c>
      <c r="N4565" s="83">
        <f>IF(A4565="ZMP",E4565*(1+(F4565/100)),N4564)</f>
        <v>4</v>
      </c>
      <c r="O4565" s="91" t="str">
        <f t="shared" si="1645"/>
        <v/>
      </c>
    </row>
    <row r="4566" spans="1:15" ht="12.75" outlineLevel="2" x14ac:dyDescent="0.2">
      <c r="A4566" s="84" t="s">
        <v>206</v>
      </c>
      <c r="B4566" s="85" t="s">
        <v>5806</v>
      </c>
      <c r="C4566" s="85" t="s">
        <v>5807</v>
      </c>
      <c r="D4566" s="86" t="s">
        <v>111</v>
      </c>
      <c r="E4566" s="87">
        <v>2</v>
      </c>
      <c r="F4566" s="88"/>
      <c r="G4566" s="89">
        <v>1.95</v>
      </c>
      <c r="H4566" s="90">
        <f>IF(ISNUMBER(F4566),(E4566*(1+(F4566/100))*G4566),G4566*E4566)*N4565</f>
        <v>15.6</v>
      </c>
      <c r="I4566" s="91" t="str">
        <f t="shared" si="1641"/>
        <v/>
      </c>
      <c r="J4566" s="91" t="str">
        <f t="shared" si="1642"/>
        <v/>
      </c>
      <c r="K4566" s="35"/>
      <c r="L4566" s="91">
        <f t="shared" si="1643"/>
        <v>15.6</v>
      </c>
      <c r="M4566" s="91" t="str">
        <f t="shared" si="1644"/>
        <v/>
      </c>
      <c r="N4566" s="83">
        <f>IF(A4566="ZMP",E4566*(1+(F4566/100)),N4565)</f>
        <v>4</v>
      </c>
      <c r="O4566" s="91" t="str">
        <f t="shared" si="1645"/>
        <v/>
      </c>
    </row>
    <row r="4567" spans="1:15" ht="12.75" outlineLevel="2" x14ac:dyDescent="0.2">
      <c r="A4567" s="47"/>
      <c r="B4567" s="48"/>
      <c r="C4567" s="48"/>
      <c r="D4567" s="49"/>
      <c r="E4567" s="50"/>
      <c r="F4567" s="51"/>
      <c r="G4567" s="52"/>
      <c r="H4567" s="53"/>
      <c r="I4567" s="54"/>
      <c r="J4567" s="54"/>
      <c r="K4567" s="35"/>
      <c r="L4567" s="54"/>
      <c r="M4567" s="54"/>
      <c r="N4567" s="54"/>
      <c r="O4567" s="54"/>
    </row>
    <row r="4568" spans="1:15" ht="25.5" x14ac:dyDescent="0.2">
      <c r="A4568" s="27" t="s">
        <v>8031</v>
      </c>
      <c r="B4568" s="28" t="s">
        <v>8629</v>
      </c>
      <c r="C4568" s="29" t="s">
        <v>8630</v>
      </c>
      <c r="D4568" s="30" t="s">
        <v>253</v>
      </c>
      <c r="E4568" s="31">
        <v>1</v>
      </c>
      <c r="F4568" s="32"/>
      <c r="G4568" s="33">
        <v>1425.18</v>
      </c>
      <c r="H4568" s="34">
        <f>G4568</f>
        <v>1425.18</v>
      </c>
      <c r="I4568" s="35">
        <f>SUM(I4569:I4575)</f>
        <v>1414.08</v>
      </c>
      <c r="J4568" s="35">
        <f>SUM(J4569:J4575)</f>
        <v>0</v>
      </c>
      <c r="K4568" s="35">
        <f t="shared" si="1635"/>
        <v>1414.08</v>
      </c>
      <c r="L4568" s="35">
        <f>SUM(L4569:L4575)</f>
        <v>4</v>
      </c>
      <c r="M4568" s="35">
        <f>SUM(M4569:M4575)</f>
        <v>7.1</v>
      </c>
      <c r="N4568" s="35"/>
      <c r="O4568" s="35">
        <f>SUM(O4569:O4575)</f>
        <v>0</v>
      </c>
    </row>
    <row r="4569" spans="1:15" ht="12.75" outlineLevel="1" collapsed="1" x14ac:dyDescent="0.2">
      <c r="A4569" s="38" t="s">
        <v>198</v>
      </c>
      <c r="B4569" s="39" t="s">
        <v>3346</v>
      </c>
      <c r="C4569" s="39" t="s">
        <v>3347</v>
      </c>
      <c r="D4569" s="40" t="s">
        <v>253</v>
      </c>
      <c r="E4569" s="41">
        <v>1</v>
      </c>
      <c r="F4569" s="42"/>
      <c r="G4569" s="43">
        <v>1414.08</v>
      </c>
      <c r="H4569" s="44">
        <f>IF(ISNUMBER(F4569),(E4569*(1+(F4569/100))*G4569),G4569*E4569)</f>
        <v>1414.08</v>
      </c>
      <c r="I4569" s="45" t="str">
        <f t="shared" ref="I4569:I4574" si="1646">IF(OR(A4569="PM",A4569="PZ",A4569="PP"),H4569,"")</f>
        <v/>
      </c>
      <c r="J4569" s="45" t="str">
        <f t="shared" ref="J4569:J4574" si="1647">IF(A4569="S",H4569,"")</f>
        <v/>
      </c>
      <c r="K4569" s="35"/>
      <c r="L4569" s="45" t="str">
        <f t="shared" ref="L4569:L4574" si="1648">IF(A4569="M06",H4569,"")</f>
        <v/>
      </c>
      <c r="M4569" s="45" t="str">
        <f t="shared" ref="M4569:M4574" si="1649">IF(OR(A4569="M02",A4569="M25",A4569="M01s"),H4569,"")</f>
        <v/>
      </c>
      <c r="N4569" s="46">
        <f>IF(A4569="ZMP",E4569*(1+(F4569/100)),#REF!)</f>
        <v>1</v>
      </c>
      <c r="O4569" s="45" t="str">
        <f t="shared" ref="O4569:O4574" si="1650">IF(A4569="M01e",H4569,"")</f>
        <v/>
      </c>
    </row>
    <row r="4570" spans="1:15" ht="12.75" outlineLevel="2" x14ac:dyDescent="0.2">
      <c r="A4570" s="84" t="s">
        <v>202</v>
      </c>
      <c r="B4570" s="85" t="s">
        <v>203</v>
      </c>
      <c r="C4570" s="85" t="s">
        <v>204</v>
      </c>
      <c r="D4570" s="86" t="s">
        <v>205</v>
      </c>
      <c r="E4570" s="87">
        <v>1.964</v>
      </c>
      <c r="F4570" s="88"/>
      <c r="G4570" s="89">
        <v>720</v>
      </c>
      <c r="H4570" s="90">
        <f>IF(ISNUMBER(F4570),(E4570*(1+(F4570/100))*G4570),G4570*E4570)*N4569</f>
        <v>1414.08</v>
      </c>
      <c r="I4570" s="91">
        <f t="shared" si="1646"/>
        <v>1414.08</v>
      </c>
      <c r="J4570" s="91" t="str">
        <f t="shared" si="1647"/>
        <v/>
      </c>
      <c r="K4570" s="35"/>
      <c r="L4570" s="91" t="str">
        <f t="shared" si="1648"/>
        <v/>
      </c>
      <c r="M4570" s="91" t="str">
        <f t="shared" si="1649"/>
        <v/>
      </c>
      <c r="N4570" s="83">
        <f>IF(A4570="ZMP",E4570*(1+(F4570/100)),N4569)</f>
        <v>1</v>
      </c>
      <c r="O4570" s="91" t="str">
        <f t="shared" si="1650"/>
        <v/>
      </c>
    </row>
    <row r="4571" spans="1:15" ht="12.75" outlineLevel="1" x14ac:dyDescent="0.2">
      <c r="A4571" s="38" t="s">
        <v>198</v>
      </c>
      <c r="B4571" s="39" t="s">
        <v>5790</v>
      </c>
      <c r="C4571" s="39" t="s">
        <v>5791</v>
      </c>
      <c r="D4571" s="40" t="s">
        <v>253</v>
      </c>
      <c r="E4571" s="41">
        <v>2</v>
      </c>
      <c r="F4571" s="42"/>
      <c r="G4571" s="43">
        <v>5.55</v>
      </c>
      <c r="H4571" s="44">
        <f>IF(ISNUMBER(F4571),(E4571*(1+(F4571/100))*G4571),G4571*E4571)</f>
        <v>11.1</v>
      </c>
      <c r="I4571" s="45" t="str">
        <f t="shared" si="1646"/>
        <v/>
      </c>
      <c r="J4571" s="45" t="str">
        <f t="shared" si="1647"/>
        <v/>
      </c>
      <c r="K4571" s="35"/>
      <c r="L4571" s="45" t="str">
        <f t="shared" si="1648"/>
        <v/>
      </c>
      <c r="M4571" s="45" t="str">
        <f t="shared" si="1649"/>
        <v/>
      </c>
      <c r="N4571" s="46">
        <f>IF(A4571="ZMP",E4571*(1+(F4571/100)),#REF!)</f>
        <v>2</v>
      </c>
      <c r="O4571" s="45" t="str">
        <f t="shared" si="1650"/>
        <v/>
      </c>
    </row>
    <row r="4572" spans="1:15" ht="12.75" outlineLevel="2" x14ac:dyDescent="0.2">
      <c r="A4572" s="84" t="s">
        <v>228</v>
      </c>
      <c r="B4572" s="85" t="s">
        <v>3645</v>
      </c>
      <c r="C4572" s="85" t="s">
        <v>3646</v>
      </c>
      <c r="D4572" s="86" t="s">
        <v>111</v>
      </c>
      <c r="E4572" s="87">
        <v>1</v>
      </c>
      <c r="F4572" s="88"/>
      <c r="G4572" s="89">
        <v>2.46</v>
      </c>
      <c r="H4572" s="90">
        <f>IF(ISNUMBER(F4572),(E4572*(1+(F4572/100))*G4572),G4572*E4572)*N4571</f>
        <v>4.92</v>
      </c>
      <c r="I4572" s="91" t="str">
        <f t="shared" si="1646"/>
        <v/>
      </c>
      <c r="J4572" s="91" t="str">
        <f t="shared" si="1647"/>
        <v/>
      </c>
      <c r="K4572" s="35"/>
      <c r="L4572" s="91" t="str">
        <f t="shared" si="1648"/>
        <v/>
      </c>
      <c r="M4572" s="91">
        <f t="shared" si="1649"/>
        <v>4.92</v>
      </c>
      <c r="N4572" s="83">
        <f>IF(A4572="ZMP",E4572*(1+(F4572/100)),N4571)</f>
        <v>2</v>
      </c>
      <c r="O4572" s="91" t="str">
        <f t="shared" si="1650"/>
        <v/>
      </c>
    </row>
    <row r="4573" spans="1:15" ht="12.75" outlineLevel="2" x14ac:dyDescent="0.2">
      <c r="A4573" s="84" t="s">
        <v>228</v>
      </c>
      <c r="B4573" s="85" t="s">
        <v>812</v>
      </c>
      <c r="C4573" s="85" t="s">
        <v>813</v>
      </c>
      <c r="D4573" s="86" t="s">
        <v>111</v>
      </c>
      <c r="E4573" s="87">
        <v>1</v>
      </c>
      <c r="F4573" s="88"/>
      <c r="G4573" s="89">
        <v>1.0900000000000001</v>
      </c>
      <c r="H4573" s="90">
        <f>IF(ISNUMBER(F4573),(E4573*(1+(F4573/100))*G4573),G4573*E4573)*N4572</f>
        <v>2.1800000000000002</v>
      </c>
      <c r="I4573" s="91" t="str">
        <f t="shared" si="1646"/>
        <v/>
      </c>
      <c r="J4573" s="91" t="str">
        <f t="shared" si="1647"/>
        <v/>
      </c>
      <c r="K4573" s="35"/>
      <c r="L4573" s="91" t="str">
        <f t="shared" si="1648"/>
        <v/>
      </c>
      <c r="M4573" s="91">
        <f t="shared" si="1649"/>
        <v>2.1800000000000002</v>
      </c>
      <c r="N4573" s="83">
        <f>IF(A4573="ZMP",E4573*(1+(F4573/100)),N4572)</f>
        <v>2</v>
      </c>
      <c r="O4573" s="91" t="str">
        <f t="shared" si="1650"/>
        <v/>
      </c>
    </row>
    <row r="4574" spans="1:15" ht="12.75" outlineLevel="2" x14ac:dyDescent="0.2">
      <c r="A4574" s="84" t="s">
        <v>206</v>
      </c>
      <c r="B4574" s="85" t="s">
        <v>5792</v>
      </c>
      <c r="C4574" s="85" t="s">
        <v>5793</v>
      </c>
      <c r="D4574" s="86" t="s">
        <v>111</v>
      </c>
      <c r="E4574" s="87">
        <v>2</v>
      </c>
      <c r="F4574" s="88"/>
      <c r="G4574" s="89">
        <v>1</v>
      </c>
      <c r="H4574" s="90">
        <f>IF(ISNUMBER(F4574),(E4574*(1+(F4574/100))*G4574),G4574*E4574)*N4573</f>
        <v>4</v>
      </c>
      <c r="I4574" s="91" t="str">
        <f t="shared" si="1646"/>
        <v/>
      </c>
      <c r="J4574" s="91" t="str">
        <f t="shared" si="1647"/>
        <v/>
      </c>
      <c r="K4574" s="35"/>
      <c r="L4574" s="91">
        <f t="shared" si="1648"/>
        <v>4</v>
      </c>
      <c r="M4574" s="91" t="str">
        <f t="shared" si="1649"/>
        <v/>
      </c>
      <c r="N4574" s="83">
        <f>IF(A4574="ZMP",E4574*(1+(F4574/100)),N4573)</f>
        <v>2</v>
      </c>
      <c r="O4574" s="91" t="str">
        <f t="shared" si="1650"/>
        <v/>
      </c>
    </row>
    <row r="4575" spans="1:15" ht="12.75" outlineLevel="2" x14ac:dyDescent="0.2">
      <c r="A4575" s="47"/>
      <c r="B4575" s="48"/>
      <c r="C4575" s="48"/>
      <c r="D4575" s="49"/>
      <c r="E4575" s="50"/>
      <c r="F4575" s="51"/>
      <c r="G4575" s="52"/>
      <c r="H4575" s="53"/>
      <c r="I4575" s="54"/>
      <c r="J4575" s="54"/>
      <c r="K4575" s="35"/>
      <c r="L4575" s="54"/>
      <c r="M4575" s="54"/>
      <c r="N4575" s="54"/>
      <c r="O4575" s="54"/>
    </row>
    <row r="4576" spans="1:15" ht="25.5" x14ac:dyDescent="0.2">
      <c r="A4576" s="27" t="s">
        <v>8031</v>
      </c>
      <c r="B4576" s="28" t="s">
        <v>8631</v>
      </c>
      <c r="C4576" s="29" t="s">
        <v>8632</v>
      </c>
      <c r="D4576" s="30" t="s">
        <v>253</v>
      </c>
      <c r="E4576" s="31">
        <v>1</v>
      </c>
      <c r="F4576" s="32"/>
      <c r="G4576" s="33">
        <v>1862.22</v>
      </c>
      <c r="H4576" s="34">
        <f>G4576</f>
        <v>1862.22</v>
      </c>
      <c r="I4576" s="35">
        <f>SUM(I4577:I4583)</f>
        <v>1851.1200000000001</v>
      </c>
      <c r="J4576" s="35">
        <f>SUM(J4577:J4583)</f>
        <v>0</v>
      </c>
      <c r="K4576" s="35">
        <f t="shared" si="1635"/>
        <v>1851.1200000000001</v>
      </c>
      <c r="L4576" s="35">
        <f>SUM(L4577:L4583)</f>
        <v>4</v>
      </c>
      <c r="M4576" s="35">
        <f>SUM(M4577:M4583)</f>
        <v>7.1</v>
      </c>
      <c r="N4576" s="35"/>
      <c r="O4576" s="35">
        <f>SUM(O4577:O4583)</f>
        <v>0</v>
      </c>
    </row>
    <row r="4577" spans="1:15" ht="12.75" outlineLevel="1" collapsed="1" x14ac:dyDescent="0.2">
      <c r="A4577" s="38" t="s">
        <v>198</v>
      </c>
      <c r="B4577" s="39" t="s">
        <v>3348</v>
      </c>
      <c r="C4577" s="39" t="s">
        <v>3349</v>
      </c>
      <c r="D4577" s="40" t="s">
        <v>253</v>
      </c>
      <c r="E4577" s="41">
        <v>1</v>
      </c>
      <c r="F4577" s="42"/>
      <c r="G4577" s="43">
        <v>1851.12</v>
      </c>
      <c r="H4577" s="44">
        <f>IF(ISNUMBER(F4577),(E4577*(1+(F4577/100))*G4577),G4577*E4577)</f>
        <v>1851.12</v>
      </c>
      <c r="I4577" s="45" t="str">
        <f t="shared" ref="I4577:I4582" si="1651">IF(OR(A4577="PM",A4577="PZ",A4577="PP"),H4577,"")</f>
        <v/>
      </c>
      <c r="J4577" s="45" t="str">
        <f t="shared" ref="J4577:J4582" si="1652">IF(A4577="S",H4577,"")</f>
        <v/>
      </c>
      <c r="K4577" s="35"/>
      <c r="L4577" s="45" t="str">
        <f t="shared" ref="L4577:L4582" si="1653">IF(A4577="M06",H4577,"")</f>
        <v/>
      </c>
      <c r="M4577" s="45" t="str">
        <f t="shared" ref="M4577:M4582" si="1654">IF(OR(A4577="M02",A4577="M25",A4577="M01s"),H4577,"")</f>
        <v/>
      </c>
      <c r="N4577" s="46">
        <f>IF(A4577="ZMP",E4577*(1+(F4577/100)),#REF!)</f>
        <v>1</v>
      </c>
      <c r="O4577" s="45" t="str">
        <f t="shared" ref="O4577:O4582" si="1655">IF(A4577="M01e",H4577,"")</f>
        <v/>
      </c>
    </row>
    <row r="4578" spans="1:15" ht="12.75" outlineLevel="2" x14ac:dyDescent="0.2">
      <c r="A4578" s="84" t="s">
        <v>202</v>
      </c>
      <c r="B4578" s="85" t="s">
        <v>203</v>
      </c>
      <c r="C4578" s="85" t="s">
        <v>204</v>
      </c>
      <c r="D4578" s="86" t="s">
        <v>205</v>
      </c>
      <c r="E4578" s="87">
        <v>2.5710000000000002</v>
      </c>
      <c r="F4578" s="88"/>
      <c r="G4578" s="89">
        <v>720</v>
      </c>
      <c r="H4578" s="90">
        <f>IF(ISNUMBER(F4578),(E4578*(1+(F4578/100))*G4578),G4578*E4578)*N4577</f>
        <v>1851.1200000000001</v>
      </c>
      <c r="I4578" s="91">
        <f t="shared" si="1651"/>
        <v>1851.1200000000001</v>
      </c>
      <c r="J4578" s="91" t="str">
        <f t="shared" si="1652"/>
        <v/>
      </c>
      <c r="K4578" s="35"/>
      <c r="L4578" s="91" t="str">
        <f t="shared" si="1653"/>
        <v/>
      </c>
      <c r="M4578" s="91" t="str">
        <f t="shared" si="1654"/>
        <v/>
      </c>
      <c r="N4578" s="83">
        <f>IF(A4578="ZMP",E4578*(1+(F4578/100)),N4577)</f>
        <v>1</v>
      </c>
      <c r="O4578" s="91" t="str">
        <f t="shared" si="1655"/>
        <v/>
      </c>
    </row>
    <row r="4579" spans="1:15" ht="12.75" outlineLevel="1" x14ac:dyDescent="0.2">
      <c r="A4579" s="38" t="s">
        <v>198</v>
      </c>
      <c r="B4579" s="39" t="s">
        <v>5790</v>
      </c>
      <c r="C4579" s="39" t="s">
        <v>5791</v>
      </c>
      <c r="D4579" s="40" t="s">
        <v>253</v>
      </c>
      <c r="E4579" s="41">
        <v>2</v>
      </c>
      <c r="F4579" s="42"/>
      <c r="G4579" s="43">
        <v>5.55</v>
      </c>
      <c r="H4579" s="44">
        <f>IF(ISNUMBER(F4579),(E4579*(1+(F4579/100))*G4579),G4579*E4579)</f>
        <v>11.1</v>
      </c>
      <c r="I4579" s="45" t="str">
        <f t="shared" si="1651"/>
        <v/>
      </c>
      <c r="J4579" s="45" t="str">
        <f t="shared" si="1652"/>
        <v/>
      </c>
      <c r="K4579" s="35"/>
      <c r="L4579" s="45" t="str">
        <f t="shared" si="1653"/>
        <v/>
      </c>
      <c r="M4579" s="45" t="str">
        <f t="shared" si="1654"/>
        <v/>
      </c>
      <c r="N4579" s="46">
        <f>IF(A4579="ZMP",E4579*(1+(F4579/100)),#REF!)</f>
        <v>2</v>
      </c>
      <c r="O4579" s="45" t="str">
        <f t="shared" si="1655"/>
        <v/>
      </c>
    </row>
    <row r="4580" spans="1:15" ht="12.75" outlineLevel="2" x14ac:dyDescent="0.2">
      <c r="A4580" s="84" t="s">
        <v>228</v>
      </c>
      <c r="B4580" s="85" t="s">
        <v>3645</v>
      </c>
      <c r="C4580" s="85" t="s">
        <v>3646</v>
      </c>
      <c r="D4580" s="86" t="s">
        <v>111</v>
      </c>
      <c r="E4580" s="87">
        <v>1</v>
      </c>
      <c r="F4580" s="88"/>
      <c r="G4580" s="89">
        <v>2.46</v>
      </c>
      <c r="H4580" s="90">
        <f>IF(ISNUMBER(F4580),(E4580*(1+(F4580/100))*G4580),G4580*E4580)*N4579</f>
        <v>4.92</v>
      </c>
      <c r="I4580" s="91" t="str">
        <f t="shared" si="1651"/>
        <v/>
      </c>
      <c r="J4580" s="91" t="str">
        <f t="shared" si="1652"/>
        <v/>
      </c>
      <c r="K4580" s="35"/>
      <c r="L4580" s="91" t="str">
        <f t="shared" si="1653"/>
        <v/>
      </c>
      <c r="M4580" s="91">
        <f t="shared" si="1654"/>
        <v>4.92</v>
      </c>
      <c r="N4580" s="83">
        <f>IF(A4580="ZMP",E4580*(1+(F4580/100)),N4579)</f>
        <v>2</v>
      </c>
      <c r="O4580" s="91" t="str">
        <f t="shared" si="1655"/>
        <v/>
      </c>
    </row>
    <row r="4581" spans="1:15" ht="12.75" outlineLevel="2" x14ac:dyDescent="0.2">
      <c r="A4581" s="84" t="s">
        <v>228</v>
      </c>
      <c r="B4581" s="85" t="s">
        <v>812</v>
      </c>
      <c r="C4581" s="85" t="s">
        <v>813</v>
      </c>
      <c r="D4581" s="86" t="s">
        <v>111</v>
      </c>
      <c r="E4581" s="87">
        <v>1</v>
      </c>
      <c r="F4581" s="88"/>
      <c r="G4581" s="89">
        <v>1.0900000000000001</v>
      </c>
      <c r="H4581" s="90">
        <f>IF(ISNUMBER(F4581),(E4581*(1+(F4581/100))*G4581),G4581*E4581)*N4580</f>
        <v>2.1800000000000002</v>
      </c>
      <c r="I4581" s="91" t="str">
        <f t="shared" si="1651"/>
        <v/>
      </c>
      <c r="J4581" s="91" t="str">
        <f t="shared" si="1652"/>
        <v/>
      </c>
      <c r="K4581" s="35"/>
      <c r="L4581" s="91" t="str">
        <f t="shared" si="1653"/>
        <v/>
      </c>
      <c r="M4581" s="91">
        <f t="shared" si="1654"/>
        <v>2.1800000000000002</v>
      </c>
      <c r="N4581" s="83">
        <f>IF(A4581="ZMP",E4581*(1+(F4581/100)),N4580)</f>
        <v>2</v>
      </c>
      <c r="O4581" s="91" t="str">
        <f t="shared" si="1655"/>
        <v/>
      </c>
    </row>
    <row r="4582" spans="1:15" ht="12.75" outlineLevel="2" x14ac:dyDescent="0.2">
      <c r="A4582" s="84" t="s">
        <v>206</v>
      </c>
      <c r="B4582" s="85" t="s">
        <v>5792</v>
      </c>
      <c r="C4582" s="85" t="s">
        <v>5793</v>
      </c>
      <c r="D4582" s="86" t="s">
        <v>111</v>
      </c>
      <c r="E4582" s="87">
        <v>2</v>
      </c>
      <c r="F4582" s="88"/>
      <c r="G4582" s="89">
        <v>1</v>
      </c>
      <c r="H4582" s="90">
        <f>IF(ISNUMBER(F4582),(E4582*(1+(F4582/100))*G4582),G4582*E4582)*N4581</f>
        <v>4</v>
      </c>
      <c r="I4582" s="91" t="str">
        <f t="shared" si="1651"/>
        <v/>
      </c>
      <c r="J4582" s="91" t="str">
        <f t="shared" si="1652"/>
        <v/>
      </c>
      <c r="K4582" s="35"/>
      <c r="L4582" s="91">
        <f t="shared" si="1653"/>
        <v>4</v>
      </c>
      <c r="M4582" s="91" t="str">
        <f t="shared" si="1654"/>
        <v/>
      </c>
      <c r="N4582" s="83">
        <f>IF(A4582="ZMP",E4582*(1+(F4582/100)),N4581)</f>
        <v>2</v>
      </c>
      <c r="O4582" s="91" t="str">
        <f t="shared" si="1655"/>
        <v/>
      </c>
    </row>
    <row r="4583" spans="1:15" ht="12.75" outlineLevel="2" x14ac:dyDescent="0.2">
      <c r="A4583" s="47"/>
      <c r="B4583" s="48"/>
      <c r="C4583" s="48"/>
      <c r="D4583" s="49"/>
      <c r="E4583" s="50"/>
      <c r="F4583" s="51"/>
      <c r="G4583" s="52"/>
      <c r="H4583" s="53"/>
      <c r="I4583" s="54"/>
      <c r="J4583" s="54"/>
      <c r="K4583" s="35"/>
      <c r="L4583" s="54"/>
      <c r="M4583" s="54"/>
      <c r="N4583" s="54"/>
      <c r="O4583" s="54"/>
    </row>
    <row r="4584" spans="1:15" ht="25.5" x14ac:dyDescent="0.2">
      <c r="A4584" s="27" t="s">
        <v>8031</v>
      </c>
      <c r="B4584" s="28" t="s">
        <v>8633</v>
      </c>
      <c r="C4584" s="29" t="s">
        <v>8634</v>
      </c>
      <c r="D4584" s="30" t="s">
        <v>253</v>
      </c>
      <c r="E4584" s="31">
        <v>1</v>
      </c>
      <c r="F4584" s="32"/>
      <c r="G4584" s="33">
        <v>635.28</v>
      </c>
      <c r="H4584" s="34">
        <f>G4584</f>
        <v>635.28</v>
      </c>
      <c r="I4584" s="35">
        <f>SUM(I4585:I4591)</f>
        <v>612</v>
      </c>
      <c r="J4584" s="35">
        <f>SUM(J4585:J4591)</f>
        <v>0</v>
      </c>
      <c r="K4584" s="35">
        <f t="shared" si="1635"/>
        <v>612</v>
      </c>
      <c r="L4584" s="35">
        <f>SUM(L4585:L4591)</f>
        <v>8</v>
      </c>
      <c r="M4584" s="35">
        <f>SUM(M4585:M4591)</f>
        <v>15.280000000000001</v>
      </c>
      <c r="N4584" s="35"/>
      <c r="O4584" s="35">
        <f>SUM(O4585:O4591)</f>
        <v>0</v>
      </c>
    </row>
    <row r="4585" spans="1:15" ht="12.75" outlineLevel="1" collapsed="1" x14ac:dyDescent="0.2">
      <c r="A4585" s="38" t="s">
        <v>198</v>
      </c>
      <c r="B4585" s="39" t="s">
        <v>3350</v>
      </c>
      <c r="C4585" s="39" t="s">
        <v>3351</v>
      </c>
      <c r="D4585" s="40" t="s">
        <v>253</v>
      </c>
      <c r="E4585" s="41">
        <v>1</v>
      </c>
      <c r="F4585" s="42"/>
      <c r="G4585" s="43">
        <v>612</v>
      </c>
      <c r="H4585" s="44">
        <f>IF(ISNUMBER(F4585),(E4585*(1+(F4585/100))*G4585),G4585*E4585)</f>
        <v>612</v>
      </c>
      <c r="I4585" s="45" t="str">
        <f t="shared" ref="I4585:I4590" si="1656">IF(OR(A4585="PM",A4585="PZ",A4585="PP"),H4585,"")</f>
        <v/>
      </c>
      <c r="J4585" s="45" t="str">
        <f t="shared" ref="J4585:J4590" si="1657">IF(A4585="S",H4585,"")</f>
        <v/>
      </c>
      <c r="K4585" s="35"/>
      <c r="L4585" s="45" t="str">
        <f t="shared" ref="L4585:L4590" si="1658">IF(A4585="M06",H4585,"")</f>
        <v/>
      </c>
      <c r="M4585" s="45" t="str">
        <f t="shared" ref="M4585:M4590" si="1659">IF(OR(A4585="M02",A4585="M25",A4585="M01s"),H4585,"")</f>
        <v/>
      </c>
      <c r="N4585" s="46">
        <f>IF(A4585="ZMP",E4585*(1+(F4585/100)),#REF!)</f>
        <v>1</v>
      </c>
      <c r="O4585" s="45" t="str">
        <f t="shared" ref="O4585:O4590" si="1660">IF(A4585="M01e",H4585,"")</f>
        <v/>
      </c>
    </row>
    <row r="4586" spans="1:15" ht="12.75" outlineLevel="2" x14ac:dyDescent="0.2">
      <c r="A4586" s="84" t="s">
        <v>202</v>
      </c>
      <c r="B4586" s="85" t="s">
        <v>203</v>
      </c>
      <c r="C4586" s="85" t="s">
        <v>204</v>
      </c>
      <c r="D4586" s="86" t="s">
        <v>205</v>
      </c>
      <c r="E4586" s="87">
        <v>0.85</v>
      </c>
      <c r="F4586" s="88"/>
      <c r="G4586" s="89">
        <v>720</v>
      </c>
      <c r="H4586" s="90">
        <f>IF(ISNUMBER(F4586),(E4586*(1+(F4586/100))*G4586),G4586*E4586)*N4585</f>
        <v>612</v>
      </c>
      <c r="I4586" s="91">
        <f t="shared" si="1656"/>
        <v>612</v>
      </c>
      <c r="J4586" s="91" t="str">
        <f t="shared" si="1657"/>
        <v/>
      </c>
      <c r="K4586" s="35"/>
      <c r="L4586" s="91" t="str">
        <f t="shared" si="1658"/>
        <v/>
      </c>
      <c r="M4586" s="91" t="str">
        <f t="shared" si="1659"/>
        <v/>
      </c>
      <c r="N4586" s="83">
        <f>IF(A4586="ZMP",E4586*(1+(F4586/100)),N4585)</f>
        <v>1</v>
      </c>
      <c r="O4586" s="91" t="str">
        <f t="shared" si="1660"/>
        <v/>
      </c>
    </row>
    <row r="4587" spans="1:15" ht="12.75" outlineLevel="1" x14ac:dyDescent="0.2">
      <c r="A4587" s="38" t="s">
        <v>198</v>
      </c>
      <c r="B4587" s="39" t="s">
        <v>5798</v>
      </c>
      <c r="C4587" s="39" t="s">
        <v>5799</v>
      </c>
      <c r="D4587" s="40" t="s">
        <v>253</v>
      </c>
      <c r="E4587" s="41">
        <v>4</v>
      </c>
      <c r="F4587" s="42"/>
      <c r="G4587" s="43">
        <v>5.82</v>
      </c>
      <c r="H4587" s="44">
        <f>IF(ISNUMBER(F4587),(E4587*(1+(F4587/100))*G4587),G4587*E4587)</f>
        <v>23.28</v>
      </c>
      <c r="I4587" s="45" t="str">
        <f t="shared" si="1656"/>
        <v/>
      </c>
      <c r="J4587" s="45" t="str">
        <f t="shared" si="1657"/>
        <v/>
      </c>
      <c r="K4587" s="35"/>
      <c r="L4587" s="45" t="str">
        <f t="shared" si="1658"/>
        <v/>
      </c>
      <c r="M4587" s="45" t="str">
        <f t="shared" si="1659"/>
        <v/>
      </c>
      <c r="N4587" s="46">
        <f>IF(A4587="ZMP",E4587*(1+(F4587/100)),#REF!)</f>
        <v>4</v>
      </c>
      <c r="O4587" s="45" t="str">
        <f t="shared" si="1660"/>
        <v/>
      </c>
    </row>
    <row r="4588" spans="1:15" ht="12.75" outlineLevel="2" x14ac:dyDescent="0.2">
      <c r="A4588" s="84" t="s">
        <v>228</v>
      </c>
      <c r="B4588" s="85" t="s">
        <v>2829</v>
      </c>
      <c r="C4588" s="85" t="s">
        <v>2830</v>
      </c>
      <c r="D4588" s="86" t="s">
        <v>111</v>
      </c>
      <c r="E4588" s="87">
        <v>1</v>
      </c>
      <c r="F4588" s="88"/>
      <c r="G4588" s="89">
        <v>2.73</v>
      </c>
      <c r="H4588" s="90">
        <f>IF(ISNUMBER(F4588),(E4588*(1+(F4588/100))*G4588),G4588*E4588)*N4587</f>
        <v>10.92</v>
      </c>
      <c r="I4588" s="91" t="str">
        <f t="shared" si="1656"/>
        <v/>
      </c>
      <c r="J4588" s="91" t="str">
        <f t="shared" si="1657"/>
        <v/>
      </c>
      <c r="K4588" s="35"/>
      <c r="L4588" s="91" t="str">
        <f t="shared" si="1658"/>
        <v/>
      </c>
      <c r="M4588" s="91">
        <f t="shared" si="1659"/>
        <v>10.92</v>
      </c>
      <c r="N4588" s="83">
        <f>IF(A4588="ZMP",E4588*(1+(F4588/100)),N4587)</f>
        <v>4</v>
      </c>
      <c r="O4588" s="91" t="str">
        <f t="shared" si="1660"/>
        <v/>
      </c>
    </row>
    <row r="4589" spans="1:15" ht="12.75" outlineLevel="2" x14ac:dyDescent="0.2">
      <c r="A4589" s="84" t="s">
        <v>228</v>
      </c>
      <c r="B4589" s="85" t="s">
        <v>812</v>
      </c>
      <c r="C4589" s="85" t="s">
        <v>813</v>
      </c>
      <c r="D4589" s="86" t="s">
        <v>111</v>
      </c>
      <c r="E4589" s="87">
        <v>1</v>
      </c>
      <c r="F4589" s="88"/>
      <c r="G4589" s="89">
        <v>1.0900000000000001</v>
      </c>
      <c r="H4589" s="90">
        <f>IF(ISNUMBER(F4589),(E4589*(1+(F4589/100))*G4589),G4589*E4589)*N4588</f>
        <v>4.3600000000000003</v>
      </c>
      <c r="I4589" s="91" t="str">
        <f t="shared" si="1656"/>
        <v/>
      </c>
      <c r="J4589" s="91" t="str">
        <f t="shared" si="1657"/>
        <v/>
      </c>
      <c r="K4589" s="35"/>
      <c r="L4589" s="91" t="str">
        <f t="shared" si="1658"/>
        <v/>
      </c>
      <c r="M4589" s="91">
        <f t="shared" si="1659"/>
        <v>4.3600000000000003</v>
      </c>
      <c r="N4589" s="83">
        <f>IF(A4589="ZMP",E4589*(1+(F4589/100)),N4588)</f>
        <v>4</v>
      </c>
      <c r="O4589" s="91" t="str">
        <f t="shared" si="1660"/>
        <v/>
      </c>
    </row>
    <row r="4590" spans="1:15" ht="12.75" outlineLevel="2" x14ac:dyDescent="0.2">
      <c r="A4590" s="84" t="s">
        <v>206</v>
      </c>
      <c r="B4590" s="85" t="s">
        <v>5792</v>
      </c>
      <c r="C4590" s="85" t="s">
        <v>5793</v>
      </c>
      <c r="D4590" s="86" t="s">
        <v>111</v>
      </c>
      <c r="E4590" s="87">
        <v>2</v>
      </c>
      <c r="F4590" s="88"/>
      <c r="G4590" s="89">
        <v>1</v>
      </c>
      <c r="H4590" s="90">
        <f>IF(ISNUMBER(F4590),(E4590*(1+(F4590/100))*G4590),G4590*E4590)*N4589</f>
        <v>8</v>
      </c>
      <c r="I4590" s="91" t="str">
        <f t="shared" si="1656"/>
        <v/>
      </c>
      <c r="J4590" s="91" t="str">
        <f t="shared" si="1657"/>
        <v/>
      </c>
      <c r="K4590" s="35"/>
      <c r="L4590" s="91">
        <f t="shared" si="1658"/>
        <v>8</v>
      </c>
      <c r="M4590" s="91" t="str">
        <f t="shared" si="1659"/>
        <v/>
      </c>
      <c r="N4590" s="83">
        <f>IF(A4590="ZMP",E4590*(1+(F4590/100)),N4589)</f>
        <v>4</v>
      </c>
      <c r="O4590" s="91" t="str">
        <f t="shared" si="1660"/>
        <v/>
      </c>
    </row>
    <row r="4591" spans="1:15" ht="12.75" outlineLevel="2" x14ac:dyDescent="0.2">
      <c r="A4591" s="47"/>
      <c r="B4591" s="48"/>
      <c r="C4591" s="48"/>
      <c r="D4591" s="49"/>
      <c r="E4591" s="50"/>
      <c r="F4591" s="51"/>
      <c r="G4591" s="52"/>
      <c r="H4591" s="53"/>
      <c r="I4591" s="54"/>
      <c r="J4591" s="54"/>
      <c r="K4591" s="35"/>
      <c r="L4591" s="54"/>
      <c r="M4591" s="54"/>
      <c r="N4591" s="54"/>
      <c r="O4591" s="54"/>
    </row>
    <row r="4592" spans="1:15" ht="25.5" x14ac:dyDescent="0.2">
      <c r="A4592" s="27" t="s">
        <v>8031</v>
      </c>
      <c r="B4592" s="28" t="s">
        <v>8635</v>
      </c>
      <c r="C4592" s="29" t="s">
        <v>8636</v>
      </c>
      <c r="D4592" s="30" t="s">
        <v>253</v>
      </c>
      <c r="E4592" s="31">
        <v>1</v>
      </c>
      <c r="F4592" s="32"/>
      <c r="G4592" s="33">
        <v>1043.52</v>
      </c>
      <c r="H4592" s="34">
        <f>G4592</f>
        <v>1043.52</v>
      </c>
      <c r="I4592" s="35">
        <f>SUM(I4593:I4599)</f>
        <v>1020.24</v>
      </c>
      <c r="J4592" s="35">
        <f>SUM(J4593:J4599)</f>
        <v>0</v>
      </c>
      <c r="K4592" s="35">
        <f t="shared" si="1635"/>
        <v>1020.24</v>
      </c>
      <c r="L4592" s="35">
        <f>SUM(L4593:L4599)</f>
        <v>8</v>
      </c>
      <c r="M4592" s="35">
        <f>SUM(M4593:M4599)</f>
        <v>15.280000000000001</v>
      </c>
      <c r="N4592" s="35"/>
      <c r="O4592" s="35">
        <f>SUM(O4593:O4599)</f>
        <v>0</v>
      </c>
    </row>
    <row r="4593" spans="1:15" ht="12.75" outlineLevel="1" collapsed="1" x14ac:dyDescent="0.2">
      <c r="A4593" s="38" t="s">
        <v>198</v>
      </c>
      <c r="B4593" s="39" t="s">
        <v>3352</v>
      </c>
      <c r="C4593" s="39" t="s">
        <v>3353</v>
      </c>
      <c r="D4593" s="40" t="s">
        <v>253</v>
      </c>
      <c r="E4593" s="41">
        <v>1</v>
      </c>
      <c r="F4593" s="42"/>
      <c r="G4593" s="43">
        <v>1020.24</v>
      </c>
      <c r="H4593" s="44">
        <f>IF(ISNUMBER(F4593),(E4593*(1+(F4593/100))*G4593),G4593*E4593)</f>
        <v>1020.24</v>
      </c>
      <c r="I4593" s="45" t="str">
        <f t="shared" ref="I4593:I4598" si="1661">IF(OR(A4593="PM",A4593="PZ",A4593="PP"),H4593,"")</f>
        <v/>
      </c>
      <c r="J4593" s="45" t="str">
        <f t="shared" ref="J4593:J4598" si="1662">IF(A4593="S",H4593,"")</f>
        <v/>
      </c>
      <c r="K4593" s="35"/>
      <c r="L4593" s="45" t="str">
        <f t="shared" ref="L4593:L4598" si="1663">IF(A4593="M06",H4593,"")</f>
        <v/>
      </c>
      <c r="M4593" s="45" t="str">
        <f t="shared" ref="M4593:M4598" si="1664">IF(OR(A4593="M02",A4593="M25",A4593="M01s"),H4593,"")</f>
        <v/>
      </c>
      <c r="N4593" s="46">
        <f>IF(A4593="ZMP",E4593*(1+(F4593/100)),#REF!)</f>
        <v>1</v>
      </c>
      <c r="O4593" s="45" t="str">
        <f t="shared" ref="O4593:O4598" si="1665">IF(A4593="M01e",H4593,"")</f>
        <v/>
      </c>
    </row>
    <row r="4594" spans="1:15" ht="12.75" outlineLevel="2" x14ac:dyDescent="0.2">
      <c r="A4594" s="84" t="s">
        <v>202</v>
      </c>
      <c r="B4594" s="85" t="s">
        <v>203</v>
      </c>
      <c r="C4594" s="85" t="s">
        <v>204</v>
      </c>
      <c r="D4594" s="86" t="s">
        <v>205</v>
      </c>
      <c r="E4594" s="87">
        <v>1.417</v>
      </c>
      <c r="F4594" s="88"/>
      <c r="G4594" s="89">
        <v>720</v>
      </c>
      <c r="H4594" s="90">
        <f>IF(ISNUMBER(F4594),(E4594*(1+(F4594/100))*G4594),G4594*E4594)*N4593</f>
        <v>1020.24</v>
      </c>
      <c r="I4594" s="91">
        <f t="shared" si="1661"/>
        <v>1020.24</v>
      </c>
      <c r="J4594" s="91" t="str">
        <f t="shared" si="1662"/>
        <v/>
      </c>
      <c r="K4594" s="35"/>
      <c r="L4594" s="91" t="str">
        <f t="shared" si="1663"/>
        <v/>
      </c>
      <c r="M4594" s="91" t="str">
        <f t="shared" si="1664"/>
        <v/>
      </c>
      <c r="N4594" s="83">
        <f>IF(A4594="ZMP",E4594*(1+(F4594/100)),N4593)</f>
        <v>1</v>
      </c>
      <c r="O4594" s="91" t="str">
        <f t="shared" si="1665"/>
        <v/>
      </c>
    </row>
    <row r="4595" spans="1:15" ht="12.75" outlineLevel="1" x14ac:dyDescent="0.2">
      <c r="A4595" s="38" t="s">
        <v>198</v>
      </c>
      <c r="B4595" s="39" t="s">
        <v>5798</v>
      </c>
      <c r="C4595" s="39" t="s">
        <v>5799</v>
      </c>
      <c r="D4595" s="40" t="s">
        <v>253</v>
      </c>
      <c r="E4595" s="41">
        <v>4</v>
      </c>
      <c r="F4595" s="42"/>
      <c r="G4595" s="43">
        <v>5.82</v>
      </c>
      <c r="H4595" s="44">
        <f>IF(ISNUMBER(F4595),(E4595*(1+(F4595/100))*G4595),G4595*E4595)</f>
        <v>23.28</v>
      </c>
      <c r="I4595" s="45" t="str">
        <f t="shared" si="1661"/>
        <v/>
      </c>
      <c r="J4595" s="45" t="str">
        <f t="shared" si="1662"/>
        <v/>
      </c>
      <c r="K4595" s="35"/>
      <c r="L4595" s="45" t="str">
        <f t="shared" si="1663"/>
        <v/>
      </c>
      <c r="M4595" s="45" t="str">
        <f t="shared" si="1664"/>
        <v/>
      </c>
      <c r="N4595" s="46">
        <f>IF(A4595="ZMP",E4595*(1+(F4595/100)),#REF!)</f>
        <v>4</v>
      </c>
      <c r="O4595" s="45" t="str">
        <f t="shared" si="1665"/>
        <v/>
      </c>
    </row>
    <row r="4596" spans="1:15" ht="12.75" outlineLevel="2" x14ac:dyDescent="0.2">
      <c r="A4596" s="84" t="s">
        <v>228</v>
      </c>
      <c r="B4596" s="85" t="s">
        <v>2829</v>
      </c>
      <c r="C4596" s="85" t="s">
        <v>2830</v>
      </c>
      <c r="D4596" s="86" t="s">
        <v>111</v>
      </c>
      <c r="E4596" s="87">
        <v>1</v>
      </c>
      <c r="F4596" s="88"/>
      <c r="G4596" s="89">
        <v>2.73</v>
      </c>
      <c r="H4596" s="90">
        <f>IF(ISNUMBER(F4596),(E4596*(1+(F4596/100))*G4596),G4596*E4596)*N4595</f>
        <v>10.92</v>
      </c>
      <c r="I4596" s="91" t="str">
        <f t="shared" si="1661"/>
        <v/>
      </c>
      <c r="J4596" s="91" t="str">
        <f t="shared" si="1662"/>
        <v/>
      </c>
      <c r="K4596" s="35"/>
      <c r="L4596" s="91" t="str">
        <f t="shared" si="1663"/>
        <v/>
      </c>
      <c r="M4596" s="91">
        <f t="shared" si="1664"/>
        <v>10.92</v>
      </c>
      <c r="N4596" s="83">
        <f>IF(A4596="ZMP",E4596*(1+(F4596/100)),N4595)</f>
        <v>4</v>
      </c>
      <c r="O4596" s="91" t="str">
        <f t="shared" si="1665"/>
        <v/>
      </c>
    </row>
    <row r="4597" spans="1:15" ht="12.75" outlineLevel="2" x14ac:dyDescent="0.2">
      <c r="A4597" s="84" t="s">
        <v>228</v>
      </c>
      <c r="B4597" s="85" t="s">
        <v>812</v>
      </c>
      <c r="C4597" s="85" t="s">
        <v>813</v>
      </c>
      <c r="D4597" s="86" t="s">
        <v>111</v>
      </c>
      <c r="E4597" s="87">
        <v>1</v>
      </c>
      <c r="F4597" s="88"/>
      <c r="G4597" s="89">
        <v>1.0900000000000001</v>
      </c>
      <c r="H4597" s="90">
        <f>IF(ISNUMBER(F4597),(E4597*(1+(F4597/100))*G4597),G4597*E4597)*N4596</f>
        <v>4.3600000000000003</v>
      </c>
      <c r="I4597" s="91" t="str">
        <f t="shared" si="1661"/>
        <v/>
      </c>
      <c r="J4597" s="91" t="str">
        <f t="shared" si="1662"/>
        <v/>
      </c>
      <c r="K4597" s="35"/>
      <c r="L4597" s="91" t="str">
        <f t="shared" si="1663"/>
        <v/>
      </c>
      <c r="M4597" s="91">
        <f t="shared" si="1664"/>
        <v>4.3600000000000003</v>
      </c>
      <c r="N4597" s="83">
        <f>IF(A4597="ZMP",E4597*(1+(F4597/100)),N4596)</f>
        <v>4</v>
      </c>
      <c r="O4597" s="91" t="str">
        <f t="shared" si="1665"/>
        <v/>
      </c>
    </row>
    <row r="4598" spans="1:15" ht="12.75" outlineLevel="2" x14ac:dyDescent="0.2">
      <c r="A4598" s="84" t="s">
        <v>206</v>
      </c>
      <c r="B4598" s="85" t="s">
        <v>5792</v>
      </c>
      <c r="C4598" s="85" t="s">
        <v>5793</v>
      </c>
      <c r="D4598" s="86" t="s">
        <v>111</v>
      </c>
      <c r="E4598" s="87">
        <v>2</v>
      </c>
      <c r="F4598" s="88"/>
      <c r="G4598" s="89">
        <v>1</v>
      </c>
      <c r="H4598" s="90">
        <f>IF(ISNUMBER(F4598),(E4598*(1+(F4598/100))*G4598),G4598*E4598)*N4597</f>
        <v>8</v>
      </c>
      <c r="I4598" s="91" t="str">
        <f t="shared" si="1661"/>
        <v/>
      </c>
      <c r="J4598" s="91" t="str">
        <f t="shared" si="1662"/>
        <v/>
      </c>
      <c r="K4598" s="35"/>
      <c r="L4598" s="91">
        <f t="shared" si="1663"/>
        <v>8</v>
      </c>
      <c r="M4598" s="91" t="str">
        <f t="shared" si="1664"/>
        <v/>
      </c>
      <c r="N4598" s="83">
        <f>IF(A4598="ZMP",E4598*(1+(F4598/100)),N4597)</f>
        <v>4</v>
      </c>
      <c r="O4598" s="91" t="str">
        <f t="shared" si="1665"/>
        <v/>
      </c>
    </row>
    <row r="4599" spans="1:15" ht="12.75" outlineLevel="2" x14ac:dyDescent="0.2">
      <c r="A4599" s="47"/>
      <c r="B4599" s="48"/>
      <c r="C4599" s="48"/>
      <c r="D4599" s="49"/>
      <c r="E4599" s="50"/>
      <c r="F4599" s="51"/>
      <c r="G4599" s="52"/>
      <c r="H4599" s="53"/>
      <c r="I4599" s="54"/>
      <c r="J4599" s="54"/>
      <c r="K4599" s="35"/>
      <c r="L4599" s="54"/>
      <c r="M4599" s="54"/>
      <c r="N4599" s="54"/>
      <c r="O4599" s="54"/>
    </row>
    <row r="4600" spans="1:15" ht="25.5" x14ac:dyDescent="0.2">
      <c r="A4600" s="27" t="s">
        <v>8031</v>
      </c>
      <c r="B4600" s="28" t="s">
        <v>8637</v>
      </c>
      <c r="C4600" s="29" t="s">
        <v>8638</v>
      </c>
      <c r="D4600" s="30" t="s">
        <v>253</v>
      </c>
      <c r="E4600" s="31">
        <v>1</v>
      </c>
      <c r="F4600" s="32"/>
      <c r="G4600" s="33">
        <v>1858.54</v>
      </c>
      <c r="H4600" s="34">
        <f>G4600</f>
        <v>1858.54</v>
      </c>
      <c r="I4600" s="35">
        <f>SUM(I4601:I4608)</f>
        <v>1851.1200000000001</v>
      </c>
      <c r="J4600" s="35">
        <f>SUM(J4601:J4608)</f>
        <v>0</v>
      </c>
      <c r="K4600" s="35">
        <f t="shared" si="1635"/>
        <v>1851.1200000000001</v>
      </c>
      <c r="L4600" s="35">
        <f>SUM(L4601:L4608)</f>
        <v>2.08</v>
      </c>
      <c r="M4600" s="35">
        <f>SUM(M4601:M4608)</f>
        <v>5.34</v>
      </c>
      <c r="N4600" s="35"/>
      <c r="O4600" s="35">
        <f>SUM(O4601:O4608)</f>
        <v>0</v>
      </c>
    </row>
    <row r="4601" spans="1:15" ht="12.75" outlineLevel="1" collapsed="1" x14ac:dyDescent="0.2">
      <c r="A4601" s="38" t="s">
        <v>198</v>
      </c>
      <c r="B4601" s="39" t="s">
        <v>3354</v>
      </c>
      <c r="C4601" s="39" t="s">
        <v>3355</v>
      </c>
      <c r="D4601" s="40" t="s">
        <v>253</v>
      </c>
      <c r="E4601" s="41">
        <v>1</v>
      </c>
      <c r="F4601" s="42"/>
      <c r="G4601" s="43">
        <v>1851.12</v>
      </c>
      <c r="H4601" s="44">
        <f>IF(ISNUMBER(F4601),(E4601*(1+(F4601/100))*G4601),G4601*E4601)</f>
        <v>1851.12</v>
      </c>
      <c r="I4601" s="45" t="str">
        <f t="shared" ref="I4601:I4607" si="1666">IF(OR(A4601="PM",A4601="PZ",A4601="PP"),H4601,"")</f>
        <v/>
      </c>
      <c r="J4601" s="45" t="str">
        <f t="shared" ref="J4601:J4607" si="1667">IF(A4601="S",H4601,"")</f>
        <v/>
      </c>
      <c r="K4601" s="35"/>
      <c r="L4601" s="45" t="str">
        <f t="shared" ref="L4601:L4607" si="1668">IF(A4601="M06",H4601,"")</f>
        <v/>
      </c>
      <c r="M4601" s="45" t="str">
        <f t="shared" ref="M4601:M4607" si="1669">IF(OR(A4601="M02",A4601="M25",A4601="M01s"),H4601,"")</f>
        <v/>
      </c>
      <c r="N4601" s="46">
        <f>IF(A4601="ZMP",E4601*(1+(F4601/100)),#REF!)</f>
        <v>1</v>
      </c>
      <c r="O4601" s="45" t="str">
        <f t="shared" ref="O4601:O4607" si="1670">IF(A4601="M01e",H4601,"")</f>
        <v/>
      </c>
    </row>
    <row r="4602" spans="1:15" ht="12.75" outlineLevel="2" x14ac:dyDescent="0.2">
      <c r="A4602" s="84" t="s">
        <v>202</v>
      </c>
      <c r="B4602" s="85" t="s">
        <v>203</v>
      </c>
      <c r="C4602" s="85" t="s">
        <v>204</v>
      </c>
      <c r="D4602" s="86" t="s">
        <v>205</v>
      </c>
      <c r="E4602" s="87">
        <v>2.5710000000000002</v>
      </c>
      <c r="F4602" s="88"/>
      <c r="G4602" s="89">
        <v>720</v>
      </c>
      <c r="H4602" s="90">
        <f>IF(ISNUMBER(F4602),(E4602*(1+(F4602/100))*G4602),G4602*E4602)*N4601</f>
        <v>1851.1200000000001</v>
      </c>
      <c r="I4602" s="91">
        <f t="shared" si="1666"/>
        <v>1851.1200000000001</v>
      </c>
      <c r="J4602" s="91" t="str">
        <f t="shared" si="1667"/>
        <v/>
      </c>
      <c r="K4602" s="35"/>
      <c r="L4602" s="91" t="str">
        <f t="shared" si="1668"/>
        <v/>
      </c>
      <c r="M4602" s="91" t="str">
        <f t="shared" si="1669"/>
        <v/>
      </c>
      <c r="N4602" s="83">
        <f>IF(A4602="ZMP",E4602*(1+(F4602/100)),N4601)</f>
        <v>1</v>
      </c>
      <c r="O4602" s="91" t="str">
        <f t="shared" si="1670"/>
        <v/>
      </c>
    </row>
    <row r="4603" spans="1:15" ht="12.75" outlineLevel="1" x14ac:dyDescent="0.2">
      <c r="A4603" s="38" t="s">
        <v>198</v>
      </c>
      <c r="B4603" s="39" t="s">
        <v>5782</v>
      </c>
      <c r="C4603" s="39" t="s">
        <v>5783</v>
      </c>
      <c r="D4603" s="40" t="s">
        <v>253</v>
      </c>
      <c r="E4603" s="41">
        <v>2</v>
      </c>
      <c r="F4603" s="42"/>
      <c r="G4603" s="43">
        <v>3.71</v>
      </c>
      <c r="H4603" s="44">
        <f>IF(ISNUMBER(F4603),(E4603*(1+(F4603/100))*G4603),G4603*E4603)</f>
        <v>7.42</v>
      </c>
      <c r="I4603" s="45" t="str">
        <f t="shared" si="1666"/>
        <v/>
      </c>
      <c r="J4603" s="45" t="str">
        <f t="shared" si="1667"/>
        <v/>
      </c>
      <c r="K4603" s="35"/>
      <c r="L4603" s="45" t="str">
        <f t="shared" si="1668"/>
        <v/>
      </c>
      <c r="M4603" s="45" t="str">
        <f t="shared" si="1669"/>
        <v/>
      </c>
      <c r="N4603" s="46">
        <f>IF(A4603="ZMP",E4603*(1+(F4603/100)),#REF!)</f>
        <v>2</v>
      </c>
      <c r="O4603" s="45" t="str">
        <f t="shared" si="1670"/>
        <v/>
      </c>
    </row>
    <row r="4604" spans="1:15" ht="12.75" outlineLevel="2" x14ac:dyDescent="0.2">
      <c r="A4604" s="84" t="s">
        <v>228</v>
      </c>
      <c r="B4604" s="85" t="s">
        <v>4194</v>
      </c>
      <c r="C4604" s="85" t="s">
        <v>4195</v>
      </c>
      <c r="D4604" s="86" t="s">
        <v>111</v>
      </c>
      <c r="E4604" s="87">
        <v>1</v>
      </c>
      <c r="F4604" s="88"/>
      <c r="G4604" s="89">
        <v>1.65</v>
      </c>
      <c r="H4604" s="90">
        <f>IF(ISNUMBER(F4604),(E4604*(1+(F4604/100))*G4604),G4604*E4604)*N4603</f>
        <v>3.3</v>
      </c>
      <c r="I4604" s="91" t="str">
        <f t="shared" si="1666"/>
        <v/>
      </c>
      <c r="J4604" s="91" t="str">
        <f t="shared" si="1667"/>
        <v/>
      </c>
      <c r="K4604" s="35"/>
      <c r="L4604" s="91" t="str">
        <f t="shared" si="1668"/>
        <v/>
      </c>
      <c r="M4604" s="91">
        <f t="shared" si="1669"/>
        <v>3.3</v>
      </c>
      <c r="N4604" s="83">
        <f>IF(A4604="ZMP",E4604*(1+(F4604/100)),N4603)</f>
        <v>2</v>
      </c>
      <c r="O4604" s="91" t="str">
        <f t="shared" si="1670"/>
        <v/>
      </c>
    </row>
    <row r="4605" spans="1:15" ht="12.75" outlineLevel="2" x14ac:dyDescent="0.2">
      <c r="A4605" s="84" t="s">
        <v>228</v>
      </c>
      <c r="B4605" s="85" t="s">
        <v>3653</v>
      </c>
      <c r="C4605" s="85" t="s">
        <v>3654</v>
      </c>
      <c r="D4605" s="86" t="s">
        <v>111</v>
      </c>
      <c r="E4605" s="87">
        <v>1</v>
      </c>
      <c r="F4605" s="88"/>
      <c r="G4605" s="89">
        <v>0.72</v>
      </c>
      <c r="H4605" s="90">
        <f>IF(ISNUMBER(F4605),(E4605*(1+(F4605/100))*G4605),G4605*E4605)*N4604</f>
        <v>1.44</v>
      </c>
      <c r="I4605" s="91" t="str">
        <f t="shared" si="1666"/>
        <v/>
      </c>
      <c r="J4605" s="91" t="str">
        <f t="shared" si="1667"/>
        <v/>
      </c>
      <c r="K4605" s="35"/>
      <c r="L4605" s="91" t="str">
        <f t="shared" si="1668"/>
        <v/>
      </c>
      <c r="M4605" s="91">
        <f t="shared" si="1669"/>
        <v>1.44</v>
      </c>
      <c r="N4605" s="83">
        <f>IF(A4605="ZMP",E4605*(1+(F4605/100)),N4604)</f>
        <v>2</v>
      </c>
      <c r="O4605" s="91" t="str">
        <f t="shared" si="1670"/>
        <v/>
      </c>
    </row>
    <row r="4606" spans="1:15" ht="12.75" outlineLevel="2" x14ac:dyDescent="0.2">
      <c r="A4606" s="84" t="s">
        <v>228</v>
      </c>
      <c r="B4606" s="85" t="s">
        <v>3655</v>
      </c>
      <c r="C4606" s="85" t="s">
        <v>3656</v>
      </c>
      <c r="D4606" s="86" t="s">
        <v>111</v>
      </c>
      <c r="E4606" s="87">
        <v>1</v>
      </c>
      <c r="F4606" s="88"/>
      <c r="G4606" s="89">
        <v>0.3</v>
      </c>
      <c r="H4606" s="90">
        <f>IF(ISNUMBER(F4606),(E4606*(1+(F4606/100))*G4606),G4606*E4606)*N4605</f>
        <v>0.6</v>
      </c>
      <c r="I4606" s="91" t="str">
        <f t="shared" si="1666"/>
        <v/>
      </c>
      <c r="J4606" s="91" t="str">
        <f t="shared" si="1667"/>
        <v/>
      </c>
      <c r="K4606" s="35"/>
      <c r="L4606" s="91" t="str">
        <f t="shared" si="1668"/>
        <v/>
      </c>
      <c r="M4606" s="91">
        <f t="shared" si="1669"/>
        <v>0.6</v>
      </c>
      <c r="N4606" s="83">
        <f>IF(A4606="ZMP",E4606*(1+(F4606/100)),N4605)</f>
        <v>2</v>
      </c>
      <c r="O4606" s="91" t="str">
        <f t="shared" si="1670"/>
        <v/>
      </c>
    </row>
    <row r="4607" spans="1:15" ht="12.75" outlineLevel="2" x14ac:dyDescent="0.2">
      <c r="A4607" s="84" t="s">
        <v>206</v>
      </c>
      <c r="B4607" s="85" t="s">
        <v>5784</v>
      </c>
      <c r="C4607" s="85" t="s">
        <v>5785</v>
      </c>
      <c r="D4607" s="86" t="s">
        <v>111</v>
      </c>
      <c r="E4607" s="87">
        <v>2</v>
      </c>
      <c r="F4607" s="88"/>
      <c r="G4607" s="89">
        <v>0.52</v>
      </c>
      <c r="H4607" s="90">
        <f>IF(ISNUMBER(F4607),(E4607*(1+(F4607/100))*G4607),G4607*E4607)*N4606</f>
        <v>2.08</v>
      </c>
      <c r="I4607" s="91" t="str">
        <f t="shared" si="1666"/>
        <v/>
      </c>
      <c r="J4607" s="91" t="str">
        <f t="shared" si="1667"/>
        <v/>
      </c>
      <c r="K4607" s="35"/>
      <c r="L4607" s="91">
        <f t="shared" si="1668"/>
        <v>2.08</v>
      </c>
      <c r="M4607" s="91" t="str">
        <f t="shared" si="1669"/>
        <v/>
      </c>
      <c r="N4607" s="83">
        <f>IF(A4607="ZMP",E4607*(1+(F4607/100)),N4606)</f>
        <v>2</v>
      </c>
      <c r="O4607" s="91" t="str">
        <f t="shared" si="1670"/>
        <v/>
      </c>
    </row>
    <row r="4608" spans="1:15" ht="12.75" outlineLevel="2" x14ac:dyDescent="0.2">
      <c r="A4608" s="47"/>
      <c r="B4608" s="48"/>
      <c r="C4608" s="48"/>
      <c r="D4608" s="49"/>
      <c r="E4608" s="50"/>
      <c r="F4608" s="51"/>
      <c r="G4608" s="52"/>
      <c r="H4608" s="53"/>
      <c r="I4608" s="54"/>
      <c r="J4608" s="54"/>
      <c r="K4608" s="35"/>
      <c r="L4608" s="54"/>
      <c r="M4608" s="54"/>
      <c r="N4608" s="54"/>
      <c r="O4608" s="54"/>
    </row>
    <row r="4609" spans="1:15" ht="25.5" x14ac:dyDescent="0.2">
      <c r="A4609" s="27" t="s">
        <v>8031</v>
      </c>
      <c r="B4609" s="28" t="s">
        <v>8639</v>
      </c>
      <c r="C4609" s="29" t="s">
        <v>8640</v>
      </c>
      <c r="D4609" s="30" t="s">
        <v>253</v>
      </c>
      <c r="E4609" s="31">
        <v>1</v>
      </c>
      <c r="F4609" s="32"/>
      <c r="G4609" s="33">
        <v>1858.54</v>
      </c>
      <c r="H4609" s="34">
        <f>G4609</f>
        <v>1858.54</v>
      </c>
      <c r="I4609" s="35">
        <f>SUM(I4610:I4617)</f>
        <v>1851.1200000000001</v>
      </c>
      <c r="J4609" s="35">
        <f>SUM(J4610:J4617)</f>
        <v>0</v>
      </c>
      <c r="K4609" s="35">
        <f t="shared" si="1635"/>
        <v>1851.1200000000001</v>
      </c>
      <c r="L4609" s="35">
        <f>SUM(L4610:L4617)</f>
        <v>2.08</v>
      </c>
      <c r="M4609" s="35">
        <f>SUM(M4610:M4617)</f>
        <v>5.34</v>
      </c>
      <c r="N4609" s="35"/>
      <c r="O4609" s="35">
        <f>SUM(O4610:O4617)</f>
        <v>0</v>
      </c>
    </row>
    <row r="4610" spans="1:15" ht="12.75" outlineLevel="1" collapsed="1" x14ac:dyDescent="0.2">
      <c r="A4610" s="38" t="s">
        <v>198</v>
      </c>
      <c r="B4610" s="39" t="s">
        <v>3356</v>
      </c>
      <c r="C4610" s="39" t="s">
        <v>3357</v>
      </c>
      <c r="D4610" s="40" t="s">
        <v>253</v>
      </c>
      <c r="E4610" s="41">
        <v>1</v>
      </c>
      <c r="F4610" s="42"/>
      <c r="G4610" s="43">
        <v>1851.12</v>
      </c>
      <c r="H4610" s="44">
        <f>IF(ISNUMBER(F4610),(E4610*(1+(F4610/100))*G4610),G4610*E4610)</f>
        <v>1851.12</v>
      </c>
      <c r="I4610" s="45" t="str">
        <f t="shared" ref="I4610:I4616" si="1671">IF(OR(A4610="PM",A4610="PZ",A4610="PP"),H4610,"")</f>
        <v/>
      </c>
      <c r="J4610" s="45" t="str">
        <f t="shared" ref="J4610:J4616" si="1672">IF(A4610="S",H4610,"")</f>
        <v/>
      </c>
      <c r="K4610" s="35"/>
      <c r="L4610" s="45" t="str">
        <f t="shared" ref="L4610:L4616" si="1673">IF(A4610="M06",H4610,"")</f>
        <v/>
      </c>
      <c r="M4610" s="45" t="str">
        <f t="shared" ref="M4610:M4616" si="1674">IF(OR(A4610="M02",A4610="M25",A4610="M01s"),H4610,"")</f>
        <v/>
      </c>
      <c r="N4610" s="46">
        <f>IF(A4610="ZMP",E4610*(1+(F4610/100)),#REF!)</f>
        <v>1</v>
      </c>
      <c r="O4610" s="45" t="str">
        <f t="shared" ref="O4610:O4616" si="1675">IF(A4610="M01e",H4610,"")</f>
        <v/>
      </c>
    </row>
    <row r="4611" spans="1:15" ht="12.75" outlineLevel="2" x14ac:dyDescent="0.2">
      <c r="A4611" s="84" t="s">
        <v>202</v>
      </c>
      <c r="B4611" s="85" t="s">
        <v>203</v>
      </c>
      <c r="C4611" s="85" t="s">
        <v>204</v>
      </c>
      <c r="D4611" s="86" t="s">
        <v>205</v>
      </c>
      <c r="E4611" s="87">
        <v>2.5710000000000002</v>
      </c>
      <c r="F4611" s="88"/>
      <c r="G4611" s="89">
        <v>720</v>
      </c>
      <c r="H4611" s="90">
        <f>IF(ISNUMBER(F4611),(E4611*(1+(F4611/100))*G4611),G4611*E4611)*N4610</f>
        <v>1851.1200000000001</v>
      </c>
      <c r="I4611" s="91">
        <f t="shared" si="1671"/>
        <v>1851.1200000000001</v>
      </c>
      <c r="J4611" s="91" t="str">
        <f t="shared" si="1672"/>
        <v/>
      </c>
      <c r="K4611" s="35"/>
      <c r="L4611" s="91" t="str">
        <f t="shared" si="1673"/>
        <v/>
      </c>
      <c r="M4611" s="91" t="str">
        <f t="shared" si="1674"/>
        <v/>
      </c>
      <c r="N4611" s="83">
        <f>IF(A4611="ZMP",E4611*(1+(F4611/100)),N4610)</f>
        <v>1</v>
      </c>
      <c r="O4611" s="91" t="str">
        <f t="shared" si="1675"/>
        <v/>
      </c>
    </row>
    <row r="4612" spans="1:15" ht="12.75" outlineLevel="1" x14ac:dyDescent="0.2">
      <c r="A4612" s="38" t="s">
        <v>198</v>
      </c>
      <c r="B4612" s="39" t="s">
        <v>5782</v>
      </c>
      <c r="C4612" s="39" t="s">
        <v>5783</v>
      </c>
      <c r="D4612" s="40" t="s">
        <v>253</v>
      </c>
      <c r="E4612" s="41">
        <v>2</v>
      </c>
      <c r="F4612" s="42"/>
      <c r="G4612" s="43">
        <v>3.71</v>
      </c>
      <c r="H4612" s="44">
        <f>IF(ISNUMBER(F4612),(E4612*(1+(F4612/100))*G4612),G4612*E4612)</f>
        <v>7.42</v>
      </c>
      <c r="I4612" s="45" t="str">
        <f t="shared" si="1671"/>
        <v/>
      </c>
      <c r="J4612" s="45" t="str">
        <f t="shared" si="1672"/>
        <v/>
      </c>
      <c r="K4612" s="35"/>
      <c r="L4612" s="45" t="str">
        <f t="shared" si="1673"/>
        <v/>
      </c>
      <c r="M4612" s="45" t="str">
        <f t="shared" si="1674"/>
        <v/>
      </c>
      <c r="N4612" s="46">
        <f>IF(A4612="ZMP",E4612*(1+(F4612/100)),#REF!)</f>
        <v>2</v>
      </c>
      <c r="O4612" s="45" t="str">
        <f t="shared" si="1675"/>
        <v/>
      </c>
    </row>
    <row r="4613" spans="1:15" ht="12.75" outlineLevel="2" x14ac:dyDescent="0.2">
      <c r="A4613" s="84" t="s">
        <v>228</v>
      </c>
      <c r="B4613" s="85" t="s">
        <v>4194</v>
      </c>
      <c r="C4613" s="85" t="s">
        <v>4195</v>
      </c>
      <c r="D4613" s="86" t="s">
        <v>111</v>
      </c>
      <c r="E4613" s="87">
        <v>1</v>
      </c>
      <c r="F4613" s="88"/>
      <c r="G4613" s="89">
        <v>1.65</v>
      </c>
      <c r="H4613" s="90">
        <f>IF(ISNUMBER(F4613),(E4613*(1+(F4613/100))*G4613),G4613*E4613)*N4612</f>
        <v>3.3</v>
      </c>
      <c r="I4613" s="91" t="str">
        <f t="shared" si="1671"/>
        <v/>
      </c>
      <c r="J4613" s="91" t="str">
        <f t="shared" si="1672"/>
        <v/>
      </c>
      <c r="K4613" s="35"/>
      <c r="L4613" s="91" t="str">
        <f t="shared" si="1673"/>
        <v/>
      </c>
      <c r="M4613" s="91">
        <f t="shared" si="1674"/>
        <v>3.3</v>
      </c>
      <c r="N4613" s="83">
        <f>IF(A4613="ZMP",E4613*(1+(F4613/100)),N4612)</f>
        <v>2</v>
      </c>
      <c r="O4613" s="91" t="str">
        <f t="shared" si="1675"/>
        <v/>
      </c>
    </row>
    <row r="4614" spans="1:15" ht="12.75" outlineLevel="2" x14ac:dyDescent="0.2">
      <c r="A4614" s="84" t="s">
        <v>228</v>
      </c>
      <c r="B4614" s="85" t="s">
        <v>3653</v>
      </c>
      <c r="C4614" s="85" t="s">
        <v>3654</v>
      </c>
      <c r="D4614" s="86" t="s">
        <v>111</v>
      </c>
      <c r="E4614" s="87">
        <v>1</v>
      </c>
      <c r="F4614" s="88"/>
      <c r="G4614" s="89">
        <v>0.72</v>
      </c>
      <c r="H4614" s="90">
        <f>IF(ISNUMBER(F4614),(E4614*(1+(F4614/100))*G4614),G4614*E4614)*N4613</f>
        <v>1.44</v>
      </c>
      <c r="I4614" s="91" t="str">
        <f t="shared" si="1671"/>
        <v/>
      </c>
      <c r="J4614" s="91" t="str">
        <f t="shared" si="1672"/>
        <v/>
      </c>
      <c r="K4614" s="35"/>
      <c r="L4614" s="91" t="str">
        <f t="shared" si="1673"/>
        <v/>
      </c>
      <c r="M4614" s="91">
        <f t="shared" si="1674"/>
        <v>1.44</v>
      </c>
      <c r="N4614" s="83">
        <f>IF(A4614="ZMP",E4614*(1+(F4614/100)),N4613)</f>
        <v>2</v>
      </c>
      <c r="O4614" s="91" t="str">
        <f t="shared" si="1675"/>
        <v/>
      </c>
    </row>
    <row r="4615" spans="1:15" ht="12.75" outlineLevel="2" x14ac:dyDescent="0.2">
      <c r="A4615" s="84" t="s">
        <v>228</v>
      </c>
      <c r="B4615" s="85" t="s">
        <v>3655</v>
      </c>
      <c r="C4615" s="85" t="s">
        <v>3656</v>
      </c>
      <c r="D4615" s="86" t="s">
        <v>111</v>
      </c>
      <c r="E4615" s="87">
        <v>1</v>
      </c>
      <c r="F4615" s="88"/>
      <c r="G4615" s="89">
        <v>0.3</v>
      </c>
      <c r="H4615" s="90">
        <f>IF(ISNUMBER(F4615),(E4615*(1+(F4615/100))*G4615),G4615*E4615)*N4614</f>
        <v>0.6</v>
      </c>
      <c r="I4615" s="91" t="str">
        <f t="shared" si="1671"/>
        <v/>
      </c>
      <c r="J4615" s="91" t="str">
        <f t="shared" si="1672"/>
        <v/>
      </c>
      <c r="K4615" s="35"/>
      <c r="L4615" s="91" t="str">
        <f t="shared" si="1673"/>
        <v/>
      </c>
      <c r="M4615" s="91">
        <f t="shared" si="1674"/>
        <v>0.6</v>
      </c>
      <c r="N4615" s="83">
        <f>IF(A4615="ZMP",E4615*(1+(F4615/100)),N4614)</f>
        <v>2</v>
      </c>
      <c r="O4615" s="91" t="str">
        <f t="shared" si="1675"/>
        <v/>
      </c>
    </row>
    <row r="4616" spans="1:15" ht="12.75" outlineLevel="2" x14ac:dyDescent="0.2">
      <c r="A4616" s="84" t="s">
        <v>206</v>
      </c>
      <c r="B4616" s="85" t="s">
        <v>5784</v>
      </c>
      <c r="C4616" s="85" t="s">
        <v>5785</v>
      </c>
      <c r="D4616" s="86" t="s">
        <v>111</v>
      </c>
      <c r="E4616" s="87">
        <v>2</v>
      </c>
      <c r="F4616" s="88"/>
      <c r="G4616" s="89">
        <v>0.52</v>
      </c>
      <c r="H4616" s="90">
        <f>IF(ISNUMBER(F4616),(E4616*(1+(F4616/100))*G4616),G4616*E4616)*N4615</f>
        <v>2.08</v>
      </c>
      <c r="I4616" s="91" t="str">
        <f t="shared" si="1671"/>
        <v/>
      </c>
      <c r="J4616" s="91" t="str">
        <f t="shared" si="1672"/>
        <v/>
      </c>
      <c r="K4616" s="35"/>
      <c r="L4616" s="91">
        <f t="shared" si="1673"/>
        <v>2.08</v>
      </c>
      <c r="M4616" s="91" t="str">
        <f t="shared" si="1674"/>
        <v/>
      </c>
      <c r="N4616" s="83">
        <f>IF(A4616="ZMP",E4616*(1+(F4616/100)),N4615)</f>
        <v>2</v>
      </c>
      <c r="O4616" s="91" t="str">
        <f t="shared" si="1675"/>
        <v/>
      </c>
    </row>
    <row r="4617" spans="1:15" ht="12.75" outlineLevel="2" x14ac:dyDescent="0.2">
      <c r="A4617" s="47"/>
      <c r="B4617" s="48"/>
      <c r="C4617" s="48"/>
      <c r="D4617" s="49"/>
      <c r="E4617" s="50"/>
      <c r="F4617" s="51"/>
      <c r="G4617" s="52"/>
      <c r="H4617" s="53"/>
      <c r="I4617" s="54"/>
      <c r="J4617" s="54"/>
      <c r="K4617" s="35"/>
      <c r="L4617" s="54"/>
      <c r="M4617" s="54"/>
      <c r="N4617" s="54"/>
      <c r="O4617" s="54"/>
    </row>
    <row r="4618" spans="1:15" ht="12.75" x14ac:dyDescent="0.2">
      <c r="A4618" s="27" t="s">
        <v>8031</v>
      </c>
      <c r="B4618" s="28" t="s">
        <v>8641</v>
      </c>
      <c r="C4618" s="29" t="s">
        <v>8642</v>
      </c>
      <c r="D4618" s="30" t="s">
        <v>666</v>
      </c>
      <c r="E4618" s="31">
        <v>1</v>
      </c>
      <c r="F4618" s="32"/>
      <c r="G4618" s="33">
        <v>3847.53</v>
      </c>
      <c r="H4618" s="34">
        <f>G4618</f>
        <v>3847.53</v>
      </c>
      <c r="I4618" s="35">
        <f>SUM(I4619:I4647)</f>
        <v>2052.7199999999998</v>
      </c>
      <c r="J4618" s="35">
        <f>SUM(J4619:J4647)</f>
        <v>0</v>
      </c>
      <c r="K4618" s="35">
        <f t="shared" ref="K4618:K4666" si="1676">I4618+J4618</f>
        <v>2052.7199999999998</v>
      </c>
      <c r="L4618" s="35">
        <f>SUM(L4619:L4647)</f>
        <v>1794.7968000000001</v>
      </c>
      <c r="M4618" s="35">
        <f>SUM(M4619:M4647)</f>
        <v>0</v>
      </c>
      <c r="N4618" s="35"/>
      <c r="O4618" s="35">
        <f>SUM(O4619:O4647)</f>
        <v>0</v>
      </c>
    </row>
    <row r="4619" spans="1:15" ht="12.75" outlineLevel="1" collapsed="1" x14ac:dyDescent="0.2">
      <c r="A4619" s="38" t="s">
        <v>198</v>
      </c>
      <c r="B4619" s="39" t="s">
        <v>6534</v>
      </c>
      <c r="C4619" s="39" t="s">
        <v>6535</v>
      </c>
      <c r="D4619" s="40" t="s">
        <v>201</v>
      </c>
      <c r="E4619" s="41">
        <v>0.5</v>
      </c>
      <c r="F4619" s="42"/>
      <c r="G4619" s="43">
        <v>68.02</v>
      </c>
      <c r="H4619" s="44">
        <f>IF(ISNUMBER(F4619),(E4619*(1+(F4619/100))*G4619),G4619*E4619)</f>
        <v>34.01</v>
      </c>
      <c r="I4619" s="45" t="str">
        <f t="shared" ref="I4619:I4646" si="1677">IF(OR(A4619="PM",A4619="PZ",A4619="PP"),H4619,"")</f>
        <v/>
      </c>
      <c r="J4619" s="45" t="str">
        <f t="shared" ref="J4619:J4646" si="1678">IF(A4619="S",H4619,"")</f>
        <v/>
      </c>
      <c r="K4619" s="35"/>
      <c r="L4619" s="45" t="str">
        <f t="shared" ref="L4619:L4646" si="1679">IF(A4619="M06",H4619,"")</f>
        <v/>
      </c>
      <c r="M4619" s="45" t="str">
        <f t="shared" ref="M4619:M4646" si="1680">IF(OR(A4619="M02",A4619="M25",A4619="M01s"),H4619,"")</f>
        <v/>
      </c>
      <c r="N4619" s="46">
        <f>IF(A4619="ZMP",E4619*(1+(F4619/100)),#REF!)</f>
        <v>0.5</v>
      </c>
      <c r="O4619" s="45" t="str">
        <f t="shared" ref="O4619:O4646" si="1681">IF(A4619="M01e",H4619,"")</f>
        <v/>
      </c>
    </row>
    <row r="4620" spans="1:15" ht="12.75" outlineLevel="2" x14ac:dyDescent="0.2">
      <c r="A4620" s="84" t="s">
        <v>202</v>
      </c>
      <c r="B4620" s="85" t="s">
        <v>203</v>
      </c>
      <c r="C4620" s="85" t="s">
        <v>204</v>
      </c>
      <c r="D4620" s="86" t="s">
        <v>205</v>
      </c>
      <c r="E4620" s="87">
        <v>0.08</v>
      </c>
      <c r="F4620" s="88"/>
      <c r="G4620" s="89">
        <v>720</v>
      </c>
      <c r="H4620" s="90">
        <f>IF(ISNUMBER(F4620),(E4620*(1+(F4620/100))*G4620),G4620*E4620)*N4619</f>
        <v>28.8</v>
      </c>
      <c r="I4620" s="91">
        <f t="shared" si="1677"/>
        <v>28.8</v>
      </c>
      <c r="J4620" s="91" t="str">
        <f t="shared" si="1678"/>
        <v/>
      </c>
      <c r="K4620" s="35"/>
      <c r="L4620" s="91" t="str">
        <f t="shared" si="1679"/>
        <v/>
      </c>
      <c r="M4620" s="91" t="str">
        <f t="shared" si="1680"/>
        <v/>
      </c>
      <c r="N4620" s="83">
        <f>IF(A4620="ZMP",E4620*(1+(F4620/100)),N4619)</f>
        <v>0.5</v>
      </c>
      <c r="O4620" s="91" t="str">
        <f t="shared" si="1681"/>
        <v/>
      </c>
    </row>
    <row r="4621" spans="1:15" ht="12.75" outlineLevel="2" x14ac:dyDescent="0.2">
      <c r="A4621" s="84" t="s">
        <v>206</v>
      </c>
      <c r="B4621" s="85" t="s">
        <v>6536</v>
      </c>
      <c r="C4621" s="85" t="s">
        <v>6537</v>
      </c>
      <c r="D4621" s="86" t="s">
        <v>209</v>
      </c>
      <c r="E4621" s="87">
        <v>1</v>
      </c>
      <c r="F4621" s="88">
        <v>1</v>
      </c>
      <c r="G4621" s="89">
        <v>10.32</v>
      </c>
      <c r="H4621" s="90">
        <f>IF(ISNUMBER(F4621),(E4621*(1+(F4621/100))*G4621),G4621*E4621)*N4620</f>
        <v>5.2115999999999998</v>
      </c>
      <c r="I4621" s="91" t="str">
        <f t="shared" si="1677"/>
        <v/>
      </c>
      <c r="J4621" s="91" t="str">
        <f t="shared" si="1678"/>
        <v/>
      </c>
      <c r="K4621" s="35"/>
      <c r="L4621" s="91">
        <f t="shared" si="1679"/>
        <v>5.2115999999999998</v>
      </c>
      <c r="M4621" s="91" t="str">
        <f t="shared" si="1680"/>
        <v/>
      </c>
      <c r="N4621" s="83">
        <f>IF(A4621="ZMP",E4621*(1+(F4621/100)),N4620)</f>
        <v>0.5</v>
      </c>
      <c r="O4621" s="91" t="str">
        <f t="shared" si="1681"/>
        <v/>
      </c>
    </row>
    <row r="4622" spans="1:15" ht="12.75" outlineLevel="1" x14ac:dyDescent="0.2">
      <c r="A4622" s="38" t="s">
        <v>198</v>
      </c>
      <c r="B4622" s="39" t="s">
        <v>6538</v>
      </c>
      <c r="C4622" s="39" t="s">
        <v>6539</v>
      </c>
      <c r="D4622" s="40" t="s">
        <v>201</v>
      </c>
      <c r="E4622" s="41">
        <v>2</v>
      </c>
      <c r="F4622" s="42"/>
      <c r="G4622" s="43">
        <v>128.54</v>
      </c>
      <c r="H4622" s="44">
        <f>IF(ISNUMBER(F4622),(E4622*(1+(F4622/100))*G4622),G4622*E4622)</f>
        <v>257.08</v>
      </c>
      <c r="I4622" s="45" t="str">
        <f t="shared" si="1677"/>
        <v/>
      </c>
      <c r="J4622" s="45" t="str">
        <f t="shared" si="1678"/>
        <v/>
      </c>
      <c r="K4622" s="35"/>
      <c r="L4622" s="45" t="str">
        <f t="shared" si="1679"/>
        <v/>
      </c>
      <c r="M4622" s="45" t="str">
        <f t="shared" si="1680"/>
        <v/>
      </c>
      <c r="N4622" s="46">
        <f>IF(A4622="ZMP",E4622*(1+(F4622/100)),#REF!)</f>
        <v>2</v>
      </c>
      <c r="O4622" s="45" t="str">
        <f t="shared" si="1681"/>
        <v/>
      </c>
    </row>
    <row r="4623" spans="1:15" ht="12.75" outlineLevel="2" x14ac:dyDescent="0.2">
      <c r="A4623" s="84" t="s">
        <v>202</v>
      </c>
      <c r="B4623" s="85" t="s">
        <v>203</v>
      </c>
      <c r="C4623" s="85" t="s">
        <v>204</v>
      </c>
      <c r="D4623" s="86" t="s">
        <v>205</v>
      </c>
      <c r="E4623" s="87">
        <v>0.152</v>
      </c>
      <c r="F4623" s="88"/>
      <c r="G4623" s="89">
        <v>720</v>
      </c>
      <c r="H4623" s="90">
        <f>IF(ISNUMBER(F4623),(E4623*(1+(F4623/100))*G4623),G4623*E4623)*N4622</f>
        <v>218.88</v>
      </c>
      <c r="I4623" s="91">
        <f t="shared" si="1677"/>
        <v>218.88</v>
      </c>
      <c r="J4623" s="91" t="str">
        <f t="shared" si="1678"/>
        <v/>
      </c>
      <c r="K4623" s="35"/>
      <c r="L4623" s="91" t="str">
        <f t="shared" si="1679"/>
        <v/>
      </c>
      <c r="M4623" s="91" t="str">
        <f t="shared" si="1680"/>
        <v/>
      </c>
      <c r="N4623" s="83">
        <f>IF(A4623="ZMP",E4623*(1+(F4623/100)),N4622)</f>
        <v>2</v>
      </c>
      <c r="O4623" s="91" t="str">
        <f t="shared" si="1681"/>
        <v/>
      </c>
    </row>
    <row r="4624" spans="1:15" ht="12.75" outlineLevel="2" x14ac:dyDescent="0.2">
      <c r="A4624" s="84" t="s">
        <v>206</v>
      </c>
      <c r="B4624" s="85" t="s">
        <v>6540</v>
      </c>
      <c r="C4624" s="85" t="s">
        <v>6541</v>
      </c>
      <c r="D4624" s="86" t="s">
        <v>209</v>
      </c>
      <c r="E4624" s="87">
        <v>1</v>
      </c>
      <c r="F4624" s="88">
        <v>1</v>
      </c>
      <c r="G4624" s="89">
        <v>18.91</v>
      </c>
      <c r="H4624" s="90">
        <f>IF(ISNUMBER(F4624),(E4624*(1+(F4624/100))*G4624),G4624*E4624)*N4623</f>
        <v>38.1982</v>
      </c>
      <c r="I4624" s="91" t="str">
        <f t="shared" si="1677"/>
        <v/>
      </c>
      <c r="J4624" s="91" t="str">
        <f t="shared" si="1678"/>
        <v/>
      </c>
      <c r="K4624" s="35"/>
      <c r="L4624" s="91">
        <f t="shared" si="1679"/>
        <v>38.1982</v>
      </c>
      <c r="M4624" s="91" t="str">
        <f t="shared" si="1680"/>
        <v/>
      </c>
      <c r="N4624" s="83">
        <f>IF(A4624="ZMP",E4624*(1+(F4624/100)),N4623)</f>
        <v>2</v>
      </c>
      <c r="O4624" s="91" t="str">
        <f t="shared" si="1681"/>
        <v/>
      </c>
    </row>
    <row r="4625" spans="1:15" ht="12.75" outlineLevel="1" x14ac:dyDescent="0.2">
      <c r="A4625" s="38" t="s">
        <v>198</v>
      </c>
      <c r="B4625" s="39" t="s">
        <v>3004</v>
      </c>
      <c r="C4625" s="39" t="s">
        <v>3005</v>
      </c>
      <c r="D4625" s="40" t="s">
        <v>201</v>
      </c>
      <c r="E4625" s="41">
        <v>3</v>
      </c>
      <c r="F4625" s="42"/>
      <c r="G4625" s="43">
        <v>28.41</v>
      </c>
      <c r="H4625" s="44">
        <f>IF(ISNUMBER(F4625),(E4625*(1+(F4625/100))*G4625),G4625*E4625)</f>
        <v>85.23</v>
      </c>
      <c r="I4625" s="45" t="str">
        <f t="shared" si="1677"/>
        <v/>
      </c>
      <c r="J4625" s="45" t="str">
        <f t="shared" si="1678"/>
        <v/>
      </c>
      <c r="K4625" s="35"/>
      <c r="L4625" s="45" t="str">
        <f t="shared" si="1679"/>
        <v/>
      </c>
      <c r="M4625" s="45" t="str">
        <f t="shared" si="1680"/>
        <v/>
      </c>
      <c r="N4625" s="46">
        <f>IF(A4625="ZMP",E4625*(1+(F4625/100)),#REF!)</f>
        <v>3</v>
      </c>
      <c r="O4625" s="45" t="str">
        <f t="shared" si="1681"/>
        <v/>
      </c>
    </row>
    <row r="4626" spans="1:15" ht="12.75" outlineLevel="2" x14ac:dyDescent="0.2">
      <c r="A4626" s="84" t="s">
        <v>202</v>
      </c>
      <c r="B4626" s="85" t="s">
        <v>203</v>
      </c>
      <c r="C4626" s="85" t="s">
        <v>204</v>
      </c>
      <c r="D4626" s="86" t="s">
        <v>205</v>
      </c>
      <c r="E4626" s="87">
        <v>2.1999999999999999E-2</v>
      </c>
      <c r="F4626" s="88"/>
      <c r="G4626" s="89">
        <v>720</v>
      </c>
      <c r="H4626" s="90">
        <f>IF(ISNUMBER(F4626),(E4626*(1+(F4626/100))*G4626),G4626*E4626)*N4625</f>
        <v>47.519999999999996</v>
      </c>
      <c r="I4626" s="91">
        <f t="shared" si="1677"/>
        <v>47.519999999999996</v>
      </c>
      <c r="J4626" s="91" t="str">
        <f t="shared" si="1678"/>
        <v/>
      </c>
      <c r="K4626" s="35"/>
      <c r="L4626" s="91" t="str">
        <f t="shared" si="1679"/>
        <v/>
      </c>
      <c r="M4626" s="91" t="str">
        <f t="shared" si="1680"/>
        <v/>
      </c>
      <c r="N4626" s="83">
        <f>IF(A4626="ZMP",E4626*(1+(F4626/100)),N4625)</f>
        <v>3</v>
      </c>
      <c r="O4626" s="91" t="str">
        <f t="shared" si="1681"/>
        <v/>
      </c>
    </row>
    <row r="4627" spans="1:15" ht="12.75" outlineLevel="2" x14ac:dyDescent="0.2">
      <c r="A4627" s="84" t="s">
        <v>206</v>
      </c>
      <c r="B4627" s="85" t="s">
        <v>2970</v>
      </c>
      <c r="C4627" s="85" t="s">
        <v>2971</v>
      </c>
      <c r="D4627" s="86" t="s">
        <v>209</v>
      </c>
      <c r="E4627" s="87">
        <v>1</v>
      </c>
      <c r="F4627" s="88">
        <v>3</v>
      </c>
      <c r="G4627" s="89">
        <v>12.2</v>
      </c>
      <c r="H4627" s="90">
        <f>IF(ISNUMBER(F4627),(E4627*(1+(F4627/100))*G4627),G4627*E4627)*N4626</f>
        <v>37.697999999999993</v>
      </c>
      <c r="I4627" s="91" t="str">
        <f t="shared" si="1677"/>
        <v/>
      </c>
      <c r="J4627" s="91" t="str">
        <f t="shared" si="1678"/>
        <v/>
      </c>
      <c r="K4627" s="35"/>
      <c r="L4627" s="91">
        <f t="shared" si="1679"/>
        <v>37.697999999999993</v>
      </c>
      <c r="M4627" s="91" t="str">
        <f t="shared" si="1680"/>
        <v/>
      </c>
      <c r="N4627" s="83">
        <f>IF(A4627="ZMP",E4627*(1+(F4627/100)),N4626)</f>
        <v>3</v>
      </c>
      <c r="O4627" s="91" t="str">
        <f t="shared" si="1681"/>
        <v/>
      </c>
    </row>
    <row r="4628" spans="1:15" ht="12.75" outlineLevel="1" x14ac:dyDescent="0.2">
      <c r="A4628" s="38" t="s">
        <v>198</v>
      </c>
      <c r="B4628" s="39" t="s">
        <v>6549</v>
      </c>
      <c r="C4628" s="39" t="s">
        <v>6550</v>
      </c>
      <c r="D4628" s="40" t="s">
        <v>201</v>
      </c>
      <c r="E4628" s="41">
        <v>5</v>
      </c>
      <c r="F4628" s="42"/>
      <c r="G4628" s="43">
        <v>43.65</v>
      </c>
      <c r="H4628" s="44">
        <f>IF(ISNUMBER(F4628),(E4628*(1+(F4628/100))*G4628),G4628*E4628)</f>
        <v>218.25</v>
      </c>
      <c r="I4628" s="45" t="str">
        <f t="shared" si="1677"/>
        <v/>
      </c>
      <c r="J4628" s="45" t="str">
        <f t="shared" si="1678"/>
        <v/>
      </c>
      <c r="K4628" s="35"/>
      <c r="L4628" s="45" t="str">
        <f t="shared" si="1679"/>
        <v/>
      </c>
      <c r="M4628" s="45" t="str">
        <f t="shared" si="1680"/>
        <v/>
      </c>
      <c r="N4628" s="46">
        <f>IF(A4628="ZMP",E4628*(1+(F4628/100)),#REF!)</f>
        <v>5</v>
      </c>
      <c r="O4628" s="45" t="str">
        <f t="shared" si="1681"/>
        <v/>
      </c>
    </row>
    <row r="4629" spans="1:15" ht="12.75" outlineLevel="2" x14ac:dyDescent="0.2">
      <c r="A4629" s="84" t="s">
        <v>202</v>
      </c>
      <c r="B4629" s="85" t="s">
        <v>203</v>
      </c>
      <c r="C4629" s="85" t="s">
        <v>204</v>
      </c>
      <c r="D4629" s="86" t="s">
        <v>205</v>
      </c>
      <c r="E4629" s="87">
        <v>2.1999999999999999E-2</v>
      </c>
      <c r="F4629" s="88"/>
      <c r="G4629" s="89">
        <v>720</v>
      </c>
      <c r="H4629" s="90">
        <f>IF(ISNUMBER(F4629),(E4629*(1+(F4629/100))*G4629),G4629*E4629)*N4628</f>
        <v>79.2</v>
      </c>
      <c r="I4629" s="91">
        <f t="shared" si="1677"/>
        <v>79.2</v>
      </c>
      <c r="J4629" s="91" t="str">
        <f t="shared" si="1678"/>
        <v/>
      </c>
      <c r="K4629" s="35"/>
      <c r="L4629" s="91" t="str">
        <f t="shared" si="1679"/>
        <v/>
      </c>
      <c r="M4629" s="91" t="str">
        <f t="shared" si="1680"/>
        <v/>
      </c>
      <c r="N4629" s="83">
        <f>IF(A4629="ZMP",E4629*(1+(F4629/100)),N4628)</f>
        <v>5</v>
      </c>
      <c r="O4629" s="91" t="str">
        <f t="shared" si="1681"/>
        <v/>
      </c>
    </row>
    <row r="4630" spans="1:15" ht="12.75" outlineLevel="2" x14ac:dyDescent="0.2">
      <c r="A4630" s="84" t="s">
        <v>206</v>
      </c>
      <c r="B4630" s="85" t="s">
        <v>6551</v>
      </c>
      <c r="C4630" s="85" t="s">
        <v>6552</v>
      </c>
      <c r="D4630" s="86" t="s">
        <v>209</v>
      </c>
      <c r="E4630" s="87">
        <v>1</v>
      </c>
      <c r="F4630" s="88">
        <v>3</v>
      </c>
      <c r="G4630" s="89">
        <v>27</v>
      </c>
      <c r="H4630" s="90">
        <f>IF(ISNUMBER(F4630),(E4630*(1+(F4630/100))*G4630),G4630*E4630)*N4629</f>
        <v>139.05000000000001</v>
      </c>
      <c r="I4630" s="91" t="str">
        <f t="shared" si="1677"/>
        <v/>
      </c>
      <c r="J4630" s="91" t="str">
        <f t="shared" si="1678"/>
        <v/>
      </c>
      <c r="K4630" s="35"/>
      <c r="L4630" s="91">
        <f t="shared" si="1679"/>
        <v>139.05000000000001</v>
      </c>
      <c r="M4630" s="91" t="str">
        <f t="shared" si="1680"/>
        <v/>
      </c>
      <c r="N4630" s="83">
        <f>IF(A4630="ZMP",E4630*(1+(F4630/100)),N4629)</f>
        <v>5</v>
      </c>
      <c r="O4630" s="91" t="str">
        <f t="shared" si="1681"/>
        <v/>
      </c>
    </row>
    <row r="4631" spans="1:15" ht="12.75" outlineLevel="1" x14ac:dyDescent="0.2">
      <c r="A4631" s="38" t="s">
        <v>198</v>
      </c>
      <c r="B4631" s="39" t="s">
        <v>3042</v>
      </c>
      <c r="C4631" s="39" t="s">
        <v>3043</v>
      </c>
      <c r="D4631" s="40" t="s">
        <v>201</v>
      </c>
      <c r="E4631" s="41">
        <v>5</v>
      </c>
      <c r="F4631" s="42"/>
      <c r="G4631" s="43">
        <v>78.88</v>
      </c>
      <c r="H4631" s="44">
        <f>IF(ISNUMBER(F4631),(E4631*(1+(F4631/100))*G4631),G4631*E4631)</f>
        <v>394.4</v>
      </c>
      <c r="I4631" s="45" t="str">
        <f t="shared" si="1677"/>
        <v/>
      </c>
      <c r="J4631" s="45" t="str">
        <f t="shared" si="1678"/>
        <v/>
      </c>
      <c r="K4631" s="35"/>
      <c r="L4631" s="45" t="str">
        <f t="shared" si="1679"/>
        <v/>
      </c>
      <c r="M4631" s="45" t="str">
        <f t="shared" si="1680"/>
        <v/>
      </c>
      <c r="N4631" s="46">
        <f>IF(A4631="ZMP",E4631*(1+(F4631/100)),#REF!)</f>
        <v>5</v>
      </c>
      <c r="O4631" s="45" t="str">
        <f t="shared" si="1681"/>
        <v/>
      </c>
    </row>
    <row r="4632" spans="1:15" ht="12.75" outlineLevel="2" x14ac:dyDescent="0.2">
      <c r="A4632" s="84" t="s">
        <v>202</v>
      </c>
      <c r="B4632" s="85" t="s">
        <v>203</v>
      </c>
      <c r="C4632" s="85" t="s">
        <v>204</v>
      </c>
      <c r="D4632" s="86" t="s">
        <v>205</v>
      </c>
      <c r="E4632" s="87">
        <v>1.7000000000000001E-2</v>
      </c>
      <c r="F4632" s="88"/>
      <c r="G4632" s="89">
        <v>720</v>
      </c>
      <c r="H4632" s="90">
        <f>IF(ISNUMBER(F4632),(E4632*(1+(F4632/100))*G4632),G4632*E4632)*N4631</f>
        <v>61.2</v>
      </c>
      <c r="I4632" s="91">
        <f t="shared" si="1677"/>
        <v>61.2</v>
      </c>
      <c r="J4632" s="91" t="str">
        <f t="shared" si="1678"/>
        <v/>
      </c>
      <c r="K4632" s="35"/>
      <c r="L4632" s="91" t="str">
        <f t="shared" si="1679"/>
        <v/>
      </c>
      <c r="M4632" s="91" t="str">
        <f t="shared" si="1680"/>
        <v/>
      </c>
      <c r="N4632" s="83">
        <f>IF(A4632="ZMP",E4632*(1+(F4632/100)),N4631)</f>
        <v>5</v>
      </c>
      <c r="O4632" s="91" t="str">
        <f t="shared" si="1681"/>
        <v/>
      </c>
    </row>
    <row r="4633" spans="1:15" ht="12.75" outlineLevel="2" x14ac:dyDescent="0.2">
      <c r="A4633" s="84" t="s">
        <v>206</v>
      </c>
      <c r="B4633" s="85" t="s">
        <v>3044</v>
      </c>
      <c r="C4633" s="85" t="s">
        <v>3045</v>
      </c>
      <c r="D4633" s="86" t="s">
        <v>209</v>
      </c>
      <c r="E4633" s="87">
        <v>1</v>
      </c>
      <c r="F4633" s="88">
        <v>1</v>
      </c>
      <c r="G4633" s="89">
        <v>65.98</v>
      </c>
      <c r="H4633" s="90">
        <f>IF(ISNUMBER(F4633),(E4633*(1+(F4633/100))*G4633),G4633*E4633)*N4632</f>
        <v>333.19900000000007</v>
      </c>
      <c r="I4633" s="91" t="str">
        <f t="shared" si="1677"/>
        <v/>
      </c>
      <c r="J4633" s="91" t="str">
        <f t="shared" si="1678"/>
        <v/>
      </c>
      <c r="K4633" s="35"/>
      <c r="L4633" s="91">
        <f t="shared" si="1679"/>
        <v>333.19900000000007</v>
      </c>
      <c r="M4633" s="91" t="str">
        <f t="shared" si="1680"/>
        <v/>
      </c>
      <c r="N4633" s="83">
        <f>IF(A4633="ZMP",E4633*(1+(F4633/100)),N4632)</f>
        <v>5</v>
      </c>
      <c r="O4633" s="91" t="str">
        <f t="shared" si="1681"/>
        <v/>
      </c>
    </row>
    <row r="4634" spans="1:15" ht="12.75" outlineLevel="1" x14ac:dyDescent="0.2">
      <c r="A4634" s="38" t="s">
        <v>198</v>
      </c>
      <c r="B4634" s="39" t="s">
        <v>6530</v>
      </c>
      <c r="C4634" s="39" t="s">
        <v>6531</v>
      </c>
      <c r="D4634" s="40" t="s">
        <v>201</v>
      </c>
      <c r="E4634" s="41">
        <v>4</v>
      </c>
      <c r="F4634" s="42"/>
      <c r="G4634" s="43">
        <v>325.76</v>
      </c>
      <c r="H4634" s="44">
        <f>IF(ISNUMBER(F4634),(E4634*(1+(F4634/100))*G4634),G4634*E4634)</f>
        <v>1303.04</v>
      </c>
      <c r="I4634" s="45" t="str">
        <f t="shared" si="1677"/>
        <v/>
      </c>
      <c r="J4634" s="45" t="str">
        <f t="shared" si="1678"/>
        <v/>
      </c>
      <c r="K4634" s="35"/>
      <c r="L4634" s="45" t="str">
        <f t="shared" si="1679"/>
        <v/>
      </c>
      <c r="M4634" s="45" t="str">
        <f t="shared" si="1680"/>
        <v/>
      </c>
      <c r="N4634" s="46">
        <f>IF(A4634="ZMP",E4634*(1+(F4634/100)),#REF!)</f>
        <v>4</v>
      </c>
      <c r="O4634" s="45" t="str">
        <f t="shared" si="1681"/>
        <v/>
      </c>
    </row>
    <row r="4635" spans="1:15" ht="12.75" outlineLevel="2" x14ac:dyDescent="0.2">
      <c r="A4635" s="84" t="s">
        <v>202</v>
      </c>
      <c r="B4635" s="85" t="s">
        <v>203</v>
      </c>
      <c r="C4635" s="85" t="s">
        <v>204</v>
      </c>
      <c r="D4635" s="86" t="s">
        <v>205</v>
      </c>
      <c r="E4635" s="87">
        <v>0.13300000000000001</v>
      </c>
      <c r="F4635" s="88"/>
      <c r="G4635" s="89">
        <v>720</v>
      </c>
      <c r="H4635" s="90">
        <f>IF(ISNUMBER(F4635),(E4635*(1+(F4635/100))*G4635),G4635*E4635)*N4634</f>
        <v>383.04</v>
      </c>
      <c r="I4635" s="91">
        <f t="shared" si="1677"/>
        <v>383.04</v>
      </c>
      <c r="J4635" s="91" t="str">
        <f t="shared" si="1678"/>
        <v/>
      </c>
      <c r="K4635" s="35"/>
      <c r="L4635" s="91" t="str">
        <f t="shared" si="1679"/>
        <v/>
      </c>
      <c r="M4635" s="91" t="str">
        <f t="shared" si="1680"/>
        <v/>
      </c>
      <c r="N4635" s="83">
        <f>IF(A4635="ZMP",E4635*(1+(F4635/100)),N4634)</f>
        <v>4</v>
      </c>
      <c r="O4635" s="91" t="str">
        <f t="shared" si="1681"/>
        <v/>
      </c>
    </row>
    <row r="4636" spans="1:15" ht="12.75" outlineLevel="2" x14ac:dyDescent="0.2">
      <c r="A4636" s="84" t="s">
        <v>206</v>
      </c>
      <c r="B4636" s="85" t="s">
        <v>6532</v>
      </c>
      <c r="C4636" s="85" t="s">
        <v>6533</v>
      </c>
      <c r="D4636" s="86" t="s">
        <v>209</v>
      </c>
      <c r="E4636" s="87">
        <v>1</v>
      </c>
      <c r="F4636" s="88"/>
      <c r="G4636" s="89">
        <v>230</v>
      </c>
      <c r="H4636" s="90">
        <f>IF(ISNUMBER(F4636),(E4636*(1+(F4636/100))*G4636),G4636*E4636)*N4635</f>
        <v>920</v>
      </c>
      <c r="I4636" s="91" t="str">
        <f t="shared" si="1677"/>
        <v/>
      </c>
      <c r="J4636" s="91" t="str">
        <f t="shared" si="1678"/>
        <v/>
      </c>
      <c r="K4636" s="35"/>
      <c r="L4636" s="91">
        <f t="shared" si="1679"/>
        <v>920</v>
      </c>
      <c r="M4636" s="91" t="str">
        <f t="shared" si="1680"/>
        <v/>
      </c>
      <c r="N4636" s="83">
        <f>IF(A4636="ZMP",E4636*(1+(F4636/100)),N4635)</f>
        <v>4</v>
      </c>
      <c r="O4636" s="91" t="str">
        <f t="shared" si="1681"/>
        <v/>
      </c>
    </row>
    <row r="4637" spans="1:15" ht="12.75" outlineLevel="1" x14ac:dyDescent="0.2">
      <c r="A4637" s="38" t="s">
        <v>198</v>
      </c>
      <c r="B4637" s="39" t="s">
        <v>6545</v>
      </c>
      <c r="C4637" s="39" t="s">
        <v>6546</v>
      </c>
      <c r="D4637" s="40" t="s">
        <v>253</v>
      </c>
      <c r="E4637" s="41">
        <v>4</v>
      </c>
      <c r="F4637" s="42"/>
      <c r="G4637" s="43">
        <v>87.36</v>
      </c>
      <c r="H4637" s="44">
        <f>IF(ISNUMBER(F4637),(E4637*(1+(F4637/100))*G4637),G4637*E4637)</f>
        <v>349.44</v>
      </c>
      <c r="I4637" s="45" t="str">
        <f t="shared" si="1677"/>
        <v/>
      </c>
      <c r="J4637" s="45" t="str">
        <f t="shared" si="1678"/>
        <v/>
      </c>
      <c r="K4637" s="35"/>
      <c r="L4637" s="45" t="str">
        <f t="shared" si="1679"/>
        <v/>
      </c>
      <c r="M4637" s="45" t="str">
        <f t="shared" si="1680"/>
        <v/>
      </c>
      <c r="N4637" s="46">
        <f>IF(A4637="ZMP",E4637*(1+(F4637/100)),#REF!)</f>
        <v>4</v>
      </c>
      <c r="O4637" s="45" t="str">
        <f t="shared" si="1681"/>
        <v/>
      </c>
    </row>
    <row r="4638" spans="1:15" ht="12.75" outlineLevel="2" x14ac:dyDescent="0.2">
      <c r="A4638" s="84" t="s">
        <v>202</v>
      </c>
      <c r="B4638" s="85" t="s">
        <v>203</v>
      </c>
      <c r="C4638" s="85" t="s">
        <v>204</v>
      </c>
      <c r="D4638" s="86" t="s">
        <v>205</v>
      </c>
      <c r="E4638" s="87">
        <v>0.1</v>
      </c>
      <c r="F4638" s="88"/>
      <c r="G4638" s="89">
        <v>720</v>
      </c>
      <c r="H4638" s="90">
        <f>IF(ISNUMBER(F4638),(E4638*(1+(F4638/100))*G4638),G4638*E4638)*N4637</f>
        <v>288</v>
      </c>
      <c r="I4638" s="91">
        <f t="shared" si="1677"/>
        <v>288</v>
      </c>
      <c r="J4638" s="91" t="str">
        <f t="shared" si="1678"/>
        <v/>
      </c>
      <c r="K4638" s="35"/>
      <c r="L4638" s="91" t="str">
        <f t="shared" si="1679"/>
        <v/>
      </c>
      <c r="M4638" s="91" t="str">
        <f t="shared" si="1680"/>
        <v/>
      </c>
      <c r="N4638" s="83">
        <f>IF(A4638="ZMP",E4638*(1+(F4638/100)),N4637)</f>
        <v>4</v>
      </c>
      <c r="O4638" s="91" t="str">
        <f t="shared" si="1681"/>
        <v/>
      </c>
    </row>
    <row r="4639" spans="1:15" ht="12.75" outlineLevel="2" x14ac:dyDescent="0.2">
      <c r="A4639" s="84" t="s">
        <v>206</v>
      </c>
      <c r="B4639" s="85" t="s">
        <v>6547</v>
      </c>
      <c r="C4639" s="85" t="s">
        <v>6548</v>
      </c>
      <c r="D4639" s="86" t="s">
        <v>253</v>
      </c>
      <c r="E4639" s="87">
        <v>1</v>
      </c>
      <c r="F4639" s="88"/>
      <c r="G4639" s="89">
        <v>15.36</v>
      </c>
      <c r="H4639" s="90">
        <f>IF(ISNUMBER(F4639),(E4639*(1+(F4639/100))*G4639),G4639*E4639)*N4638</f>
        <v>61.44</v>
      </c>
      <c r="I4639" s="91" t="str">
        <f t="shared" si="1677"/>
        <v/>
      </c>
      <c r="J4639" s="91" t="str">
        <f t="shared" si="1678"/>
        <v/>
      </c>
      <c r="K4639" s="35"/>
      <c r="L4639" s="91">
        <f t="shared" si="1679"/>
        <v>61.44</v>
      </c>
      <c r="M4639" s="91" t="str">
        <f t="shared" si="1680"/>
        <v/>
      </c>
      <c r="N4639" s="83">
        <f>IF(A4639="ZMP",E4639*(1+(F4639/100)),N4638)</f>
        <v>4</v>
      </c>
      <c r="O4639" s="91" t="str">
        <f t="shared" si="1681"/>
        <v/>
      </c>
    </row>
    <row r="4640" spans="1:15" ht="12.75" outlineLevel="1" x14ac:dyDescent="0.2">
      <c r="A4640" s="38" t="s">
        <v>198</v>
      </c>
      <c r="B4640" s="39" t="s">
        <v>3122</v>
      </c>
      <c r="C4640" s="39" t="s">
        <v>3123</v>
      </c>
      <c r="D4640" s="40" t="s">
        <v>253</v>
      </c>
      <c r="E4640" s="41">
        <v>10</v>
      </c>
      <c r="F4640" s="42"/>
      <c r="G4640" s="43">
        <v>34.56</v>
      </c>
      <c r="H4640" s="44">
        <f>IF(ISNUMBER(F4640),(E4640*(1+(F4640/100))*G4640),G4640*E4640)</f>
        <v>345.6</v>
      </c>
      <c r="I4640" s="45" t="str">
        <f t="shared" si="1677"/>
        <v/>
      </c>
      <c r="J4640" s="45" t="str">
        <f t="shared" si="1678"/>
        <v/>
      </c>
      <c r="K4640" s="35"/>
      <c r="L4640" s="45" t="str">
        <f t="shared" si="1679"/>
        <v/>
      </c>
      <c r="M4640" s="45" t="str">
        <f t="shared" si="1680"/>
        <v/>
      </c>
      <c r="N4640" s="46">
        <f>IF(A4640="ZMP",E4640*(1+(F4640/100)),#REF!)</f>
        <v>10</v>
      </c>
      <c r="O4640" s="45" t="str">
        <f t="shared" si="1681"/>
        <v/>
      </c>
    </row>
    <row r="4641" spans="1:15" ht="12.75" outlineLevel="2" x14ac:dyDescent="0.2">
      <c r="A4641" s="84" t="s">
        <v>202</v>
      </c>
      <c r="B4641" s="85" t="s">
        <v>203</v>
      </c>
      <c r="C4641" s="85" t="s">
        <v>204</v>
      </c>
      <c r="D4641" s="86" t="s">
        <v>205</v>
      </c>
      <c r="E4641" s="87">
        <v>4.8000000000000001E-2</v>
      </c>
      <c r="F4641" s="88"/>
      <c r="G4641" s="89">
        <v>720</v>
      </c>
      <c r="H4641" s="90">
        <f>IF(ISNUMBER(F4641),(E4641*(1+(F4641/100))*G4641),G4641*E4641)*N4640</f>
        <v>345.6</v>
      </c>
      <c r="I4641" s="91">
        <f t="shared" si="1677"/>
        <v>345.6</v>
      </c>
      <c r="J4641" s="91" t="str">
        <f t="shared" si="1678"/>
        <v/>
      </c>
      <c r="K4641" s="35"/>
      <c r="L4641" s="91" t="str">
        <f t="shared" si="1679"/>
        <v/>
      </c>
      <c r="M4641" s="91" t="str">
        <f t="shared" si="1680"/>
        <v/>
      </c>
      <c r="N4641" s="83">
        <f>IF(A4641="ZMP",E4641*(1+(F4641/100)),N4640)</f>
        <v>10</v>
      </c>
      <c r="O4641" s="91" t="str">
        <f t="shared" si="1681"/>
        <v/>
      </c>
    </row>
    <row r="4642" spans="1:15" ht="12.75" outlineLevel="1" x14ac:dyDescent="0.2">
      <c r="A4642" s="38" t="s">
        <v>198</v>
      </c>
      <c r="B4642" s="39" t="s">
        <v>6542</v>
      </c>
      <c r="C4642" s="39" t="s">
        <v>6543</v>
      </c>
      <c r="D4642" s="40" t="s">
        <v>253</v>
      </c>
      <c r="E4642" s="41">
        <v>1</v>
      </c>
      <c r="F4642" s="42"/>
      <c r="G4642" s="43">
        <v>560.24</v>
      </c>
      <c r="H4642" s="44">
        <f>IF(ISNUMBER(F4642),(E4642*(1+(F4642/100))*G4642),G4642*E4642)</f>
        <v>560.24</v>
      </c>
      <c r="I4642" s="45" t="str">
        <f t="shared" si="1677"/>
        <v/>
      </c>
      <c r="J4642" s="45" t="str">
        <f t="shared" si="1678"/>
        <v/>
      </c>
      <c r="K4642" s="35"/>
      <c r="L4642" s="45" t="str">
        <f t="shared" si="1679"/>
        <v/>
      </c>
      <c r="M4642" s="45" t="str">
        <f t="shared" si="1680"/>
        <v/>
      </c>
      <c r="N4642" s="46">
        <f>IF(A4642="ZMP",E4642*(1+(F4642/100)),#REF!)</f>
        <v>1</v>
      </c>
      <c r="O4642" s="45" t="str">
        <f t="shared" si="1681"/>
        <v/>
      </c>
    </row>
    <row r="4643" spans="1:15" ht="12.75" outlineLevel="2" x14ac:dyDescent="0.2">
      <c r="A4643" s="84" t="s">
        <v>202</v>
      </c>
      <c r="B4643" s="85" t="s">
        <v>203</v>
      </c>
      <c r="C4643" s="85" t="s">
        <v>204</v>
      </c>
      <c r="D4643" s="86" t="s">
        <v>205</v>
      </c>
      <c r="E4643" s="87">
        <v>0.41699999999999998</v>
      </c>
      <c r="F4643" s="88"/>
      <c r="G4643" s="89">
        <v>720</v>
      </c>
      <c r="H4643" s="90">
        <f>IF(ISNUMBER(F4643),(E4643*(1+(F4643/100))*G4643),G4643*E4643)*N4642</f>
        <v>300.24</v>
      </c>
      <c r="I4643" s="91">
        <f t="shared" si="1677"/>
        <v>300.24</v>
      </c>
      <c r="J4643" s="91" t="str">
        <f t="shared" si="1678"/>
        <v/>
      </c>
      <c r="K4643" s="35"/>
      <c r="L4643" s="91" t="str">
        <f t="shared" si="1679"/>
        <v/>
      </c>
      <c r="M4643" s="91" t="str">
        <f t="shared" si="1680"/>
        <v/>
      </c>
      <c r="N4643" s="83">
        <f>IF(A4643="ZMP",E4643*(1+(F4643/100)),N4642)</f>
        <v>1</v>
      </c>
      <c r="O4643" s="91" t="str">
        <f t="shared" si="1681"/>
        <v/>
      </c>
    </row>
    <row r="4644" spans="1:15" ht="12.75" outlineLevel="2" x14ac:dyDescent="0.2">
      <c r="A4644" s="84" t="s">
        <v>206</v>
      </c>
      <c r="B4644" s="85" t="s">
        <v>6544</v>
      </c>
      <c r="C4644" s="85" t="s">
        <v>6543</v>
      </c>
      <c r="D4644" s="86" t="s">
        <v>111</v>
      </c>
      <c r="E4644" s="87">
        <v>1</v>
      </c>
      <c r="F4644" s="88"/>
      <c r="G4644" s="89">
        <v>260</v>
      </c>
      <c r="H4644" s="90">
        <f>IF(ISNUMBER(F4644),(E4644*(1+(F4644/100))*G4644),G4644*E4644)*N4643</f>
        <v>260</v>
      </c>
      <c r="I4644" s="91" t="str">
        <f t="shared" si="1677"/>
        <v/>
      </c>
      <c r="J4644" s="91" t="str">
        <f t="shared" si="1678"/>
        <v/>
      </c>
      <c r="K4644" s="35"/>
      <c r="L4644" s="91">
        <f t="shared" si="1679"/>
        <v>260</v>
      </c>
      <c r="M4644" s="91" t="str">
        <f t="shared" si="1680"/>
        <v/>
      </c>
      <c r="N4644" s="83">
        <f>IF(A4644="ZMP",E4644*(1+(F4644/100)),N4643)</f>
        <v>1</v>
      </c>
      <c r="O4644" s="91" t="str">
        <f t="shared" si="1681"/>
        <v/>
      </c>
    </row>
    <row r="4645" spans="1:15" ht="12.75" outlineLevel="1" x14ac:dyDescent="0.2">
      <c r="A4645" s="38" t="s">
        <v>198</v>
      </c>
      <c r="B4645" s="39" t="s">
        <v>6528</v>
      </c>
      <c r="C4645" s="39" t="s">
        <v>6529</v>
      </c>
      <c r="D4645" s="40" t="s">
        <v>253</v>
      </c>
      <c r="E4645" s="41">
        <v>1</v>
      </c>
      <c r="F4645" s="42"/>
      <c r="G4645" s="43">
        <v>300.24</v>
      </c>
      <c r="H4645" s="44">
        <f>IF(ISNUMBER(F4645),(E4645*(1+(F4645/100))*G4645),G4645*E4645)</f>
        <v>300.24</v>
      </c>
      <c r="I4645" s="45" t="str">
        <f t="shared" si="1677"/>
        <v/>
      </c>
      <c r="J4645" s="45" t="str">
        <f t="shared" si="1678"/>
        <v/>
      </c>
      <c r="K4645" s="35"/>
      <c r="L4645" s="45" t="str">
        <f t="shared" si="1679"/>
        <v/>
      </c>
      <c r="M4645" s="45" t="str">
        <f t="shared" si="1680"/>
        <v/>
      </c>
      <c r="N4645" s="46">
        <f>IF(A4645="ZMP",E4645*(1+(F4645/100)),#REF!)</f>
        <v>1</v>
      </c>
      <c r="O4645" s="45" t="str">
        <f t="shared" si="1681"/>
        <v/>
      </c>
    </row>
    <row r="4646" spans="1:15" ht="12.75" outlineLevel="2" x14ac:dyDescent="0.2">
      <c r="A4646" s="84" t="s">
        <v>202</v>
      </c>
      <c r="B4646" s="85" t="s">
        <v>203</v>
      </c>
      <c r="C4646" s="85" t="s">
        <v>204</v>
      </c>
      <c r="D4646" s="86" t="s">
        <v>205</v>
      </c>
      <c r="E4646" s="87">
        <v>0.41699999999999998</v>
      </c>
      <c r="F4646" s="88"/>
      <c r="G4646" s="89">
        <v>720</v>
      </c>
      <c r="H4646" s="90">
        <f>IF(ISNUMBER(F4646),(E4646*(1+(F4646/100))*G4646),G4646*E4646)*N4645</f>
        <v>300.24</v>
      </c>
      <c r="I4646" s="91">
        <f t="shared" si="1677"/>
        <v>300.24</v>
      </c>
      <c r="J4646" s="91" t="str">
        <f t="shared" si="1678"/>
        <v/>
      </c>
      <c r="K4646" s="35"/>
      <c r="L4646" s="91" t="str">
        <f t="shared" si="1679"/>
        <v/>
      </c>
      <c r="M4646" s="91" t="str">
        <f t="shared" si="1680"/>
        <v/>
      </c>
      <c r="N4646" s="83">
        <f>IF(A4646="ZMP",E4646*(1+(F4646/100)),N4645)</f>
        <v>1</v>
      </c>
      <c r="O4646" s="91" t="str">
        <f t="shared" si="1681"/>
        <v/>
      </c>
    </row>
    <row r="4647" spans="1:15" ht="12.75" outlineLevel="2" x14ac:dyDescent="0.2">
      <c r="A4647" s="47"/>
      <c r="B4647" s="48"/>
      <c r="C4647" s="48"/>
      <c r="D4647" s="49"/>
      <c r="E4647" s="50"/>
      <c r="F4647" s="51"/>
      <c r="G4647" s="52"/>
      <c r="H4647" s="53"/>
      <c r="I4647" s="54"/>
      <c r="J4647" s="54"/>
      <c r="K4647" s="35"/>
      <c r="L4647" s="54"/>
      <c r="M4647" s="54"/>
      <c r="N4647" s="54"/>
      <c r="O4647" s="54"/>
    </row>
    <row r="4648" spans="1:15" ht="25.5" x14ac:dyDescent="0.2">
      <c r="A4648" s="27" t="s">
        <v>8031</v>
      </c>
      <c r="B4648" s="28" t="s">
        <v>8643</v>
      </c>
      <c r="C4648" s="29" t="s">
        <v>8644</v>
      </c>
      <c r="D4648" s="30" t="s">
        <v>253</v>
      </c>
      <c r="E4648" s="31">
        <v>1</v>
      </c>
      <c r="F4648" s="32"/>
      <c r="G4648" s="33">
        <v>17288.63</v>
      </c>
      <c r="H4648" s="34">
        <f>G4648</f>
        <v>17288.63</v>
      </c>
      <c r="I4648" s="35">
        <f>SUM(I4649:I4665)</f>
        <v>16246.512000000002</v>
      </c>
      <c r="J4648" s="35">
        <f>SUM(J4649:J4665)</f>
        <v>0</v>
      </c>
      <c r="K4648" s="35">
        <f t="shared" si="1676"/>
        <v>16246.512000000002</v>
      </c>
      <c r="L4648" s="35">
        <f>SUM(L4649:L4665)</f>
        <v>758.12200000000007</v>
      </c>
      <c r="M4648" s="35">
        <f>SUM(M4649:M4665)</f>
        <v>284</v>
      </c>
      <c r="N4648" s="35"/>
      <c r="O4648" s="35">
        <f>SUM(O4649:O4665)</f>
        <v>0</v>
      </c>
    </row>
    <row r="4649" spans="1:15" ht="12.75" outlineLevel="1" collapsed="1" x14ac:dyDescent="0.2">
      <c r="A4649" s="38" t="s">
        <v>198</v>
      </c>
      <c r="B4649" s="39" t="s">
        <v>393</v>
      </c>
      <c r="C4649" s="39" t="s">
        <v>394</v>
      </c>
      <c r="D4649" s="40" t="s">
        <v>392</v>
      </c>
      <c r="E4649" s="41">
        <v>428</v>
      </c>
      <c r="F4649" s="42"/>
      <c r="G4649" s="43">
        <v>33.840000000000003</v>
      </c>
      <c r="H4649" s="44">
        <f>IF(ISNUMBER(F4649),(E4649*(1+(F4649/100))*G4649),G4649*E4649)</f>
        <v>14483.520000000002</v>
      </c>
      <c r="I4649" s="45" t="str">
        <f t="shared" ref="I4649:I4664" si="1682">IF(OR(A4649="PM",A4649="PZ",A4649="PP"),H4649,"")</f>
        <v/>
      </c>
      <c r="J4649" s="45" t="str">
        <f t="shared" ref="J4649:J4664" si="1683">IF(A4649="S",H4649,"")</f>
        <v/>
      </c>
      <c r="K4649" s="35"/>
      <c r="L4649" s="45" t="str">
        <f t="shared" ref="L4649:L4664" si="1684">IF(A4649="M06",H4649,"")</f>
        <v/>
      </c>
      <c r="M4649" s="45" t="str">
        <f t="shared" ref="M4649:M4664" si="1685">IF(OR(A4649="M02",A4649="M25",A4649="M01s"),H4649,"")</f>
        <v/>
      </c>
      <c r="N4649" s="46">
        <f>IF(A4649="ZMP",E4649*(1+(F4649/100)),#REF!)</f>
        <v>428</v>
      </c>
      <c r="O4649" s="45" t="str">
        <f t="shared" ref="O4649:O4664" si="1686">IF(A4649="M01e",H4649,"")</f>
        <v/>
      </c>
    </row>
    <row r="4650" spans="1:15" ht="12.75" outlineLevel="2" x14ac:dyDescent="0.2">
      <c r="A4650" s="84" t="s">
        <v>202</v>
      </c>
      <c r="B4650" s="85" t="s">
        <v>203</v>
      </c>
      <c r="C4650" s="85" t="s">
        <v>204</v>
      </c>
      <c r="D4650" s="86" t="s">
        <v>205</v>
      </c>
      <c r="E4650" s="87">
        <v>4.7E-2</v>
      </c>
      <c r="F4650" s="88"/>
      <c r="G4650" s="89">
        <v>720</v>
      </c>
      <c r="H4650" s="90">
        <f>IF(ISNUMBER(F4650),(E4650*(1+(F4650/100))*G4650),G4650*E4650)*N4649</f>
        <v>14483.520000000002</v>
      </c>
      <c r="I4650" s="91">
        <f t="shared" si="1682"/>
        <v>14483.520000000002</v>
      </c>
      <c r="J4650" s="91" t="str">
        <f t="shared" si="1683"/>
        <v/>
      </c>
      <c r="K4650" s="35"/>
      <c r="L4650" s="91" t="str">
        <f t="shared" si="1684"/>
        <v/>
      </c>
      <c r="M4650" s="91" t="str">
        <f t="shared" si="1685"/>
        <v/>
      </c>
      <c r="N4650" s="83">
        <f>IF(A4650="ZMP",E4650*(1+(F4650/100)),N4649)</f>
        <v>428</v>
      </c>
      <c r="O4650" s="91" t="str">
        <f t="shared" si="1686"/>
        <v/>
      </c>
    </row>
    <row r="4651" spans="1:15" ht="12.75" outlineLevel="1" x14ac:dyDescent="0.2">
      <c r="A4651" s="38" t="s">
        <v>198</v>
      </c>
      <c r="B4651" s="39" t="s">
        <v>4659</v>
      </c>
      <c r="C4651" s="39" t="s">
        <v>4660</v>
      </c>
      <c r="D4651" s="40" t="s">
        <v>367</v>
      </c>
      <c r="E4651" s="41">
        <v>22.26</v>
      </c>
      <c r="F4651" s="42"/>
      <c r="G4651" s="43">
        <v>79.2</v>
      </c>
      <c r="H4651" s="44">
        <f>IF(ISNUMBER(F4651),(E4651*(1+(F4651/100))*G4651),G4651*E4651)</f>
        <v>1762.9920000000002</v>
      </c>
      <c r="I4651" s="45" t="str">
        <f t="shared" si="1682"/>
        <v/>
      </c>
      <c r="J4651" s="45" t="str">
        <f t="shared" si="1683"/>
        <v/>
      </c>
      <c r="K4651" s="35"/>
      <c r="L4651" s="45" t="str">
        <f t="shared" si="1684"/>
        <v/>
      </c>
      <c r="M4651" s="45" t="str">
        <f t="shared" si="1685"/>
        <v/>
      </c>
      <c r="N4651" s="46">
        <f>IF(A4651="ZMP",E4651*(1+(F4651/100)),#REF!)</f>
        <v>22.26</v>
      </c>
      <c r="O4651" s="45" t="str">
        <f t="shared" si="1686"/>
        <v/>
      </c>
    </row>
    <row r="4652" spans="1:15" ht="12.75" outlineLevel="2" x14ac:dyDescent="0.2">
      <c r="A4652" s="84" t="s">
        <v>202</v>
      </c>
      <c r="B4652" s="85" t="s">
        <v>203</v>
      </c>
      <c r="C4652" s="85" t="s">
        <v>204</v>
      </c>
      <c r="D4652" s="86" t="s">
        <v>205</v>
      </c>
      <c r="E4652" s="87">
        <v>0.11</v>
      </c>
      <c r="F4652" s="88"/>
      <c r="G4652" s="89">
        <v>720</v>
      </c>
      <c r="H4652" s="90">
        <f>IF(ISNUMBER(F4652),(E4652*(1+(F4652/100))*G4652),G4652*E4652)*N4651</f>
        <v>1762.9920000000002</v>
      </c>
      <c r="I4652" s="91">
        <f t="shared" si="1682"/>
        <v>1762.9920000000002</v>
      </c>
      <c r="J4652" s="91" t="str">
        <f t="shared" si="1683"/>
        <v/>
      </c>
      <c r="K4652" s="35"/>
      <c r="L4652" s="91" t="str">
        <f t="shared" si="1684"/>
        <v/>
      </c>
      <c r="M4652" s="91" t="str">
        <f t="shared" si="1685"/>
        <v/>
      </c>
      <c r="N4652" s="83">
        <f>IF(A4652="ZMP",E4652*(1+(F4652/100)),N4651)</f>
        <v>22.26</v>
      </c>
      <c r="O4652" s="91" t="str">
        <f t="shared" si="1686"/>
        <v/>
      </c>
    </row>
    <row r="4653" spans="1:15" ht="12.75" outlineLevel="1" x14ac:dyDescent="0.2">
      <c r="A4653" s="38" t="s">
        <v>198</v>
      </c>
      <c r="B4653" s="39" t="s">
        <v>4699</v>
      </c>
      <c r="C4653" s="39" t="s">
        <v>4700</v>
      </c>
      <c r="D4653" s="40" t="s">
        <v>392</v>
      </c>
      <c r="E4653" s="41">
        <v>3</v>
      </c>
      <c r="F4653" s="42"/>
      <c r="G4653" s="43">
        <v>178.77</v>
      </c>
      <c r="H4653" s="44">
        <f>IF(ISNUMBER(F4653),(E4653*(1+(F4653/100))*G4653),G4653*E4653)</f>
        <v>536.31000000000006</v>
      </c>
      <c r="I4653" s="45" t="str">
        <f t="shared" si="1682"/>
        <v/>
      </c>
      <c r="J4653" s="45" t="str">
        <f t="shared" si="1683"/>
        <v/>
      </c>
      <c r="K4653" s="35"/>
      <c r="L4653" s="45" t="str">
        <f t="shared" si="1684"/>
        <v/>
      </c>
      <c r="M4653" s="45" t="str">
        <f t="shared" si="1685"/>
        <v/>
      </c>
      <c r="N4653" s="46">
        <f>IF(A4653="ZMP",E4653*(1+(F4653/100)),#REF!)</f>
        <v>3</v>
      </c>
      <c r="O4653" s="45" t="str">
        <f t="shared" si="1686"/>
        <v/>
      </c>
    </row>
    <row r="4654" spans="1:15" ht="12.75" outlineLevel="2" x14ac:dyDescent="0.2">
      <c r="A4654" s="84" t="s">
        <v>202</v>
      </c>
      <c r="B4654" s="85" t="s">
        <v>203</v>
      </c>
      <c r="C4654" s="85" t="s">
        <v>204</v>
      </c>
      <c r="D4654" s="86" t="s">
        <v>205</v>
      </c>
      <c r="E4654" s="87">
        <v>0</v>
      </c>
      <c r="F4654" s="88"/>
      <c r="G4654" s="89">
        <v>720</v>
      </c>
      <c r="H4654" s="90">
        <f>IF(ISNUMBER(F4654),(E4654*(1+(F4654/100))*G4654),G4654*E4654)*N4653</f>
        <v>0</v>
      </c>
      <c r="I4654" s="91">
        <f t="shared" si="1682"/>
        <v>0</v>
      </c>
      <c r="J4654" s="91" t="str">
        <f t="shared" si="1683"/>
        <v/>
      </c>
      <c r="K4654" s="35"/>
      <c r="L4654" s="91" t="str">
        <f t="shared" si="1684"/>
        <v/>
      </c>
      <c r="M4654" s="91" t="str">
        <f t="shared" si="1685"/>
        <v/>
      </c>
      <c r="N4654" s="83">
        <f>IF(A4654="ZMP",E4654*(1+(F4654/100)),N4653)</f>
        <v>3</v>
      </c>
      <c r="O4654" s="91" t="str">
        <f t="shared" si="1686"/>
        <v/>
      </c>
    </row>
    <row r="4655" spans="1:15" ht="12.75" outlineLevel="2" x14ac:dyDescent="0.2">
      <c r="A4655" s="84" t="s">
        <v>206</v>
      </c>
      <c r="B4655" s="85" t="s">
        <v>4701</v>
      </c>
      <c r="C4655" s="85" t="s">
        <v>4702</v>
      </c>
      <c r="D4655" s="86" t="s">
        <v>278</v>
      </c>
      <c r="E4655" s="87">
        <v>1</v>
      </c>
      <c r="F4655" s="88">
        <v>1</v>
      </c>
      <c r="G4655" s="89">
        <v>177</v>
      </c>
      <c r="H4655" s="90">
        <f>IF(ISNUMBER(F4655),(E4655*(1+(F4655/100))*G4655),G4655*E4655)*N4654</f>
        <v>536.31000000000006</v>
      </c>
      <c r="I4655" s="91" t="str">
        <f t="shared" si="1682"/>
        <v/>
      </c>
      <c r="J4655" s="91" t="str">
        <f t="shared" si="1683"/>
        <v/>
      </c>
      <c r="K4655" s="35"/>
      <c r="L4655" s="91">
        <f t="shared" si="1684"/>
        <v>536.31000000000006</v>
      </c>
      <c r="M4655" s="91" t="str">
        <f t="shared" si="1685"/>
        <v/>
      </c>
      <c r="N4655" s="83">
        <f>IF(A4655="ZMP",E4655*(1+(F4655/100)),N4654)</f>
        <v>3</v>
      </c>
      <c r="O4655" s="91" t="str">
        <f t="shared" si="1686"/>
        <v/>
      </c>
    </row>
    <row r="4656" spans="1:15" ht="12.75" outlineLevel="1" x14ac:dyDescent="0.2">
      <c r="A4656" s="38" t="s">
        <v>198</v>
      </c>
      <c r="B4656" s="39" t="s">
        <v>4703</v>
      </c>
      <c r="C4656" s="39" t="s">
        <v>4704</v>
      </c>
      <c r="D4656" s="40" t="s">
        <v>392</v>
      </c>
      <c r="E4656" s="41">
        <v>0.6</v>
      </c>
      <c r="F4656" s="42"/>
      <c r="G4656" s="43">
        <v>103.02</v>
      </c>
      <c r="H4656" s="44">
        <f>IF(ISNUMBER(F4656),(E4656*(1+(F4656/100))*G4656),G4656*E4656)</f>
        <v>61.811999999999998</v>
      </c>
      <c r="I4656" s="45" t="str">
        <f t="shared" si="1682"/>
        <v/>
      </c>
      <c r="J4656" s="45" t="str">
        <f t="shared" si="1683"/>
        <v/>
      </c>
      <c r="K4656" s="35"/>
      <c r="L4656" s="45" t="str">
        <f t="shared" si="1684"/>
        <v/>
      </c>
      <c r="M4656" s="45" t="str">
        <f t="shared" si="1685"/>
        <v/>
      </c>
      <c r="N4656" s="46">
        <f>IF(A4656="ZMP",E4656*(1+(F4656/100)),#REF!)</f>
        <v>0.6</v>
      </c>
      <c r="O4656" s="45" t="str">
        <f t="shared" si="1686"/>
        <v/>
      </c>
    </row>
    <row r="4657" spans="1:15" ht="12.75" outlineLevel="2" x14ac:dyDescent="0.2">
      <c r="A4657" s="84" t="s">
        <v>202</v>
      </c>
      <c r="B4657" s="85" t="s">
        <v>203</v>
      </c>
      <c r="C4657" s="85" t="s">
        <v>204</v>
      </c>
      <c r="D4657" s="86" t="s">
        <v>205</v>
      </c>
      <c r="E4657" s="87">
        <v>0</v>
      </c>
      <c r="F4657" s="88"/>
      <c r="G4657" s="89">
        <v>720</v>
      </c>
      <c r="H4657" s="90">
        <f>IF(ISNUMBER(F4657),(E4657*(1+(F4657/100))*G4657),G4657*E4657)*N4656</f>
        <v>0</v>
      </c>
      <c r="I4657" s="91">
        <f t="shared" si="1682"/>
        <v>0</v>
      </c>
      <c r="J4657" s="91" t="str">
        <f t="shared" si="1683"/>
        <v/>
      </c>
      <c r="K4657" s="35"/>
      <c r="L4657" s="91" t="str">
        <f t="shared" si="1684"/>
        <v/>
      </c>
      <c r="M4657" s="91" t="str">
        <f t="shared" si="1685"/>
        <v/>
      </c>
      <c r="N4657" s="83">
        <f>IF(A4657="ZMP",E4657*(1+(F4657/100)),N4656)</f>
        <v>0.6</v>
      </c>
      <c r="O4657" s="91" t="str">
        <f t="shared" si="1686"/>
        <v/>
      </c>
    </row>
    <row r="4658" spans="1:15" ht="12.75" outlineLevel="2" x14ac:dyDescent="0.2">
      <c r="A4658" s="84" t="s">
        <v>206</v>
      </c>
      <c r="B4658" s="85" t="s">
        <v>2764</v>
      </c>
      <c r="C4658" s="85" t="s">
        <v>2765</v>
      </c>
      <c r="D4658" s="86" t="s">
        <v>1099</v>
      </c>
      <c r="E4658" s="87">
        <v>0.85</v>
      </c>
      <c r="F4658" s="88">
        <v>1</v>
      </c>
      <c r="G4658" s="89">
        <v>120</v>
      </c>
      <c r="H4658" s="90">
        <f>IF(ISNUMBER(F4658),(E4658*(1+(F4658/100))*G4658),G4658*E4658)*N4657</f>
        <v>61.811999999999998</v>
      </c>
      <c r="I4658" s="91" t="str">
        <f t="shared" si="1682"/>
        <v/>
      </c>
      <c r="J4658" s="91" t="str">
        <f t="shared" si="1683"/>
        <v/>
      </c>
      <c r="K4658" s="35"/>
      <c r="L4658" s="91">
        <f t="shared" si="1684"/>
        <v>61.811999999999998</v>
      </c>
      <c r="M4658" s="91" t="str">
        <f t="shared" si="1685"/>
        <v/>
      </c>
      <c r="N4658" s="83">
        <f>IF(A4658="ZMP",E4658*(1+(F4658/100)),N4657)</f>
        <v>0.6</v>
      </c>
      <c r="O4658" s="91" t="str">
        <f t="shared" si="1686"/>
        <v/>
      </c>
    </row>
    <row r="4659" spans="1:15" ht="12.75" outlineLevel="1" x14ac:dyDescent="0.2">
      <c r="A4659" s="38" t="s">
        <v>198</v>
      </c>
      <c r="B4659" s="39" t="s">
        <v>5376</v>
      </c>
      <c r="C4659" s="39" t="s">
        <v>5377</v>
      </c>
      <c r="D4659" s="40" t="s">
        <v>392</v>
      </c>
      <c r="E4659" s="41">
        <v>428</v>
      </c>
      <c r="F4659" s="42"/>
      <c r="G4659" s="43">
        <v>0</v>
      </c>
      <c r="H4659" s="44">
        <f>IF(ISNUMBER(F4659),(E4659*(1+(F4659/100))*G4659),G4659*E4659)</f>
        <v>0</v>
      </c>
      <c r="I4659" s="45" t="str">
        <f t="shared" si="1682"/>
        <v/>
      </c>
      <c r="J4659" s="45" t="str">
        <f t="shared" si="1683"/>
        <v/>
      </c>
      <c r="K4659" s="35"/>
      <c r="L4659" s="45" t="str">
        <f t="shared" si="1684"/>
        <v/>
      </c>
      <c r="M4659" s="45" t="str">
        <f t="shared" si="1685"/>
        <v/>
      </c>
      <c r="N4659" s="46">
        <f>IF(A4659="ZMP",E4659*(1+(F4659/100)),#REF!)</f>
        <v>428</v>
      </c>
      <c r="O4659" s="45" t="str">
        <f t="shared" si="1686"/>
        <v/>
      </c>
    </row>
    <row r="4660" spans="1:15" ht="12.75" outlineLevel="2" x14ac:dyDescent="0.2">
      <c r="A4660" s="84" t="s">
        <v>202</v>
      </c>
      <c r="B4660" s="85" t="s">
        <v>203</v>
      </c>
      <c r="C4660" s="85" t="s">
        <v>204</v>
      </c>
      <c r="D4660" s="86" t="s">
        <v>205</v>
      </c>
      <c r="E4660" s="87">
        <v>0</v>
      </c>
      <c r="F4660" s="88"/>
      <c r="G4660" s="89">
        <v>720</v>
      </c>
      <c r="H4660" s="90">
        <f>IF(ISNUMBER(F4660),(E4660*(1+(F4660/100))*G4660),G4660*E4660)*N4659</f>
        <v>0</v>
      </c>
      <c r="I4660" s="91">
        <f t="shared" si="1682"/>
        <v>0</v>
      </c>
      <c r="J4660" s="91" t="str">
        <f t="shared" si="1683"/>
        <v/>
      </c>
      <c r="K4660" s="35"/>
      <c r="L4660" s="91" t="str">
        <f t="shared" si="1684"/>
        <v/>
      </c>
      <c r="M4660" s="91" t="str">
        <f t="shared" si="1685"/>
        <v/>
      </c>
      <c r="N4660" s="83">
        <f>IF(A4660="ZMP",E4660*(1+(F4660/100)),N4659)</f>
        <v>428</v>
      </c>
      <c r="O4660" s="91" t="str">
        <f t="shared" si="1686"/>
        <v/>
      </c>
    </row>
    <row r="4661" spans="1:15" ht="12.75" outlineLevel="1" x14ac:dyDescent="0.2">
      <c r="A4661" s="38" t="s">
        <v>198</v>
      </c>
      <c r="B4661" s="39" t="s">
        <v>5790</v>
      </c>
      <c r="C4661" s="39" t="s">
        <v>5791</v>
      </c>
      <c r="D4661" s="40" t="s">
        <v>253</v>
      </c>
      <c r="E4661" s="41">
        <v>80</v>
      </c>
      <c r="F4661" s="42"/>
      <c r="G4661" s="43">
        <v>5.55</v>
      </c>
      <c r="H4661" s="44">
        <f>IF(ISNUMBER(F4661),(E4661*(1+(F4661/100))*G4661),G4661*E4661)</f>
        <v>444</v>
      </c>
      <c r="I4661" s="45" t="str">
        <f t="shared" si="1682"/>
        <v/>
      </c>
      <c r="J4661" s="45" t="str">
        <f t="shared" si="1683"/>
        <v/>
      </c>
      <c r="K4661" s="35"/>
      <c r="L4661" s="45" t="str">
        <f t="shared" si="1684"/>
        <v/>
      </c>
      <c r="M4661" s="45" t="str">
        <f t="shared" si="1685"/>
        <v/>
      </c>
      <c r="N4661" s="46">
        <f>IF(A4661="ZMP",E4661*(1+(F4661/100)),#REF!)</f>
        <v>80</v>
      </c>
      <c r="O4661" s="45" t="str">
        <f t="shared" si="1686"/>
        <v/>
      </c>
    </row>
    <row r="4662" spans="1:15" ht="12.75" outlineLevel="2" x14ac:dyDescent="0.2">
      <c r="A4662" s="84" t="s">
        <v>228</v>
      </c>
      <c r="B4662" s="85" t="s">
        <v>3645</v>
      </c>
      <c r="C4662" s="85" t="s">
        <v>3646</v>
      </c>
      <c r="D4662" s="86" t="s">
        <v>111</v>
      </c>
      <c r="E4662" s="87">
        <v>1</v>
      </c>
      <c r="F4662" s="88"/>
      <c r="G4662" s="89">
        <v>2.46</v>
      </c>
      <c r="H4662" s="90">
        <f>IF(ISNUMBER(F4662),(E4662*(1+(F4662/100))*G4662),G4662*E4662)*N4661</f>
        <v>196.8</v>
      </c>
      <c r="I4662" s="91" t="str">
        <f t="shared" si="1682"/>
        <v/>
      </c>
      <c r="J4662" s="91" t="str">
        <f t="shared" si="1683"/>
        <v/>
      </c>
      <c r="K4662" s="35"/>
      <c r="L4662" s="91" t="str">
        <f t="shared" si="1684"/>
        <v/>
      </c>
      <c r="M4662" s="91">
        <f t="shared" si="1685"/>
        <v>196.8</v>
      </c>
      <c r="N4662" s="83">
        <f>IF(A4662="ZMP",E4662*(1+(F4662/100)),N4661)</f>
        <v>80</v>
      </c>
      <c r="O4662" s="91" t="str">
        <f t="shared" si="1686"/>
        <v/>
      </c>
    </row>
    <row r="4663" spans="1:15" ht="12.75" outlineLevel="2" x14ac:dyDescent="0.2">
      <c r="A4663" s="84" t="s">
        <v>228</v>
      </c>
      <c r="B4663" s="85" t="s">
        <v>812</v>
      </c>
      <c r="C4663" s="85" t="s">
        <v>813</v>
      </c>
      <c r="D4663" s="86" t="s">
        <v>111</v>
      </c>
      <c r="E4663" s="87">
        <v>1</v>
      </c>
      <c r="F4663" s="88"/>
      <c r="G4663" s="89">
        <v>1.0900000000000001</v>
      </c>
      <c r="H4663" s="90">
        <f>IF(ISNUMBER(F4663),(E4663*(1+(F4663/100))*G4663),G4663*E4663)*N4662</f>
        <v>87.2</v>
      </c>
      <c r="I4663" s="91" t="str">
        <f t="shared" si="1682"/>
        <v/>
      </c>
      <c r="J4663" s="91" t="str">
        <f t="shared" si="1683"/>
        <v/>
      </c>
      <c r="K4663" s="35"/>
      <c r="L4663" s="91" t="str">
        <f t="shared" si="1684"/>
        <v/>
      </c>
      <c r="M4663" s="91">
        <f t="shared" si="1685"/>
        <v>87.2</v>
      </c>
      <c r="N4663" s="83">
        <f>IF(A4663="ZMP",E4663*(1+(F4663/100)),N4662)</f>
        <v>80</v>
      </c>
      <c r="O4663" s="91" t="str">
        <f t="shared" si="1686"/>
        <v/>
      </c>
    </row>
    <row r="4664" spans="1:15" ht="12.75" outlineLevel="2" x14ac:dyDescent="0.2">
      <c r="A4664" s="84" t="s">
        <v>206</v>
      </c>
      <c r="B4664" s="85" t="s">
        <v>5792</v>
      </c>
      <c r="C4664" s="85" t="s">
        <v>5793</v>
      </c>
      <c r="D4664" s="86" t="s">
        <v>111</v>
      </c>
      <c r="E4664" s="87">
        <v>2</v>
      </c>
      <c r="F4664" s="88"/>
      <c r="G4664" s="89">
        <v>1</v>
      </c>
      <c r="H4664" s="90">
        <f>IF(ISNUMBER(F4664),(E4664*(1+(F4664/100))*G4664),G4664*E4664)*N4663</f>
        <v>160</v>
      </c>
      <c r="I4664" s="91" t="str">
        <f t="shared" si="1682"/>
        <v/>
      </c>
      <c r="J4664" s="91" t="str">
        <f t="shared" si="1683"/>
        <v/>
      </c>
      <c r="K4664" s="35"/>
      <c r="L4664" s="91">
        <f t="shared" si="1684"/>
        <v>160</v>
      </c>
      <c r="M4664" s="91" t="str">
        <f t="shared" si="1685"/>
        <v/>
      </c>
      <c r="N4664" s="83">
        <f>IF(A4664="ZMP",E4664*(1+(F4664/100)),N4663)</f>
        <v>80</v>
      </c>
      <c r="O4664" s="91" t="str">
        <f t="shared" si="1686"/>
        <v/>
      </c>
    </row>
    <row r="4665" spans="1:15" ht="12.75" outlineLevel="2" x14ac:dyDescent="0.2">
      <c r="A4665" s="47"/>
      <c r="B4665" s="48"/>
      <c r="C4665" s="48"/>
      <c r="D4665" s="49"/>
      <c r="E4665" s="50"/>
      <c r="F4665" s="51"/>
      <c r="G4665" s="52"/>
      <c r="H4665" s="53"/>
      <c r="I4665" s="54"/>
      <c r="J4665" s="54"/>
      <c r="K4665" s="35"/>
      <c r="L4665" s="54"/>
      <c r="M4665" s="54"/>
      <c r="N4665" s="54"/>
      <c r="O4665" s="54"/>
    </row>
    <row r="4666" spans="1:15" ht="25.5" x14ac:dyDescent="0.2">
      <c r="A4666" s="27" t="s">
        <v>8031</v>
      </c>
      <c r="B4666" s="28" t="s">
        <v>8645</v>
      </c>
      <c r="C4666" s="29" t="s">
        <v>8646</v>
      </c>
      <c r="D4666" s="30" t="s">
        <v>253</v>
      </c>
      <c r="E4666" s="31">
        <v>1</v>
      </c>
      <c r="F4666" s="32"/>
      <c r="G4666" s="33">
        <v>21163.27</v>
      </c>
      <c r="H4666" s="34">
        <f>G4666</f>
        <v>21163.27</v>
      </c>
      <c r="I4666" s="35">
        <f>SUM(I4667:I4683)</f>
        <v>19965.96</v>
      </c>
      <c r="J4666" s="35">
        <f>SUM(J4667:J4683)</f>
        <v>0</v>
      </c>
      <c r="K4666" s="35">
        <f t="shared" si="1676"/>
        <v>19965.96</v>
      </c>
      <c r="L4666" s="35">
        <f>SUM(L4667:L4683)</f>
        <v>877.80900000000008</v>
      </c>
      <c r="M4666" s="35">
        <f>SUM(M4667:M4683)</f>
        <v>319.5</v>
      </c>
      <c r="N4666" s="35"/>
      <c r="O4666" s="35">
        <f>SUM(O4667:O4683)</f>
        <v>0</v>
      </c>
    </row>
    <row r="4667" spans="1:15" ht="12.75" outlineLevel="1" collapsed="1" x14ac:dyDescent="0.2">
      <c r="A4667" s="38" t="s">
        <v>198</v>
      </c>
      <c r="B4667" s="39" t="s">
        <v>393</v>
      </c>
      <c r="C4667" s="39" t="s">
        <v>394</v>
      </c>
      <c r="D4667" s="40" t="s">
        <v>392</v>
      </c>
      <c r="E4667" s="41">
        <v>526</v>
      </c>
      <c r="F4667" s="42"/>
      <c r="G4667" s="43">
        <v>33.840000000000003</v>
      </c>
      <c r="H4667" s="44">
        <f>IF(ISNUMBER(F4667),(E4667*(1+(F4667/100))*G4667),G4667*E4667)</f>
        <v>17799.84</v>
      </c>
      <c r="I4667" s="45" t="str">
        <f t="shared" ref="I4667:I4682" si="1687">IF(OR(A4667="PM",A4667="PZ",A4667="PP"),H4667,"")</f>
        <v/>
      </c>
      <c r="J4667" s="45" t="str">
        <f t="shared" ref="J4667:J4682" si="1688">IF(A4667="S",H4667,"")</f>
        <v/>
      </c>
      <c r="K4667" s="35"/>
      <c r="L4667" s="45" t="str">
        <f t="shared" ref="L4667:L4682" si="1689">IF(A4667="M06",H4667,"")</f>
        <v/>
      </c>
      <c r="M4667" s="45" t="str">
        <f t="shared" ref="M4667:M4682" si="1690">IF(OR(A4667="M02",A4667="M25",A4667="M01s"),H4667,"")</f>
        <v/>
      </c>
      <c r="N4667" s="46">
        <f>IF(A4667="ZMP",E4667*(1+(F4667/100)),#REF!)</f>
        <v>526</v>
      </c>
      <c r="O4667" s="45" t="str">
        <f t="shared" ref="O4667:O4682" si="1691">IF(A4667="M01e",H4667,"")</f>
        <v/>
      </c>
    </row>
    <row r="4668" spans="1:15" ht="12.75" outlineLevel="2" x14ac:dyDescent="0.2">
      <c r="A4668" s="84" t="s">
        <v>202</v>
      </c>
      <c r="B4668" s="85" t="s">
        <v>203</v>
      </c>
      <c r="C4668" s="85" t="s">
        <v>204</v>
      </c>
      <c r="D4668" s="86" t="s">
        <v>205</v>
      </c>
      <c r="E4668" s="87">
        <v>4.7E-2</v>
      </c>
      <c r="F4668" s="88"/>
      <c r="G4668" s="89">
        <v>720</v>
      </c>
      <c r="H4668" s="90">
        <f>IF(ISNUMBER(F4668),(E4668*(1+(F4668/100))*G4668),G4668*E4668)*N4667</f>
        <v>17799.84</v>
      </c>
      <c r="I4668" s="91">
        <f t="shared" si="1687"/>
        <v>17799.84</v>
      </c>
      <c r="J4668" s="91" t="str">
        <f t="shared" si="1688"/>
        <v/>
      </c>
      <c r="K4668" s="35"/>
      <c r="L4668" s="91" t="str">
        <f t="shared" si="1689"/>
        <v/>
      </c>
      <c r="M4668" s="91" t="str">
        <f t="shared" si="1690"/>
        <v/>
      </c>
      <c r="N4668" s="83">
        <f>IF(A4668="ZMP",E4668*(1+(F4668/100)),N4667)</f>
        <v>526</v>
      </c>
      <c r="O4668" s="91" t="str">
        <f t="shared" si="1691"/>
        <v/>
      </c>
    </row>
    <row r="4669" spans="1:15" ht="12.75" outlineLevel="1" x14ac:dyDescent="0.2">
      <c r="A4669" s="38" t="s">
        <v>198</v>
      </c>
      <c r="B4669" s="39" t="s">
        <v>4659</v>
      </c>
      <c r="C4669" s="39" t="s">
        <v>4660</v>
      </c>
      <c r="D4669" s="40" t="s">
        <v>367</v>
      </c>
      <c r="E4669" s="41">
        <v>27.35</v>
      </c>
      <c r="F4669" s="42"/>
      <c r="G4669" s="43">
        <v>79.2</v>
      </c>
      <c r="H4669" s="44">
        <f>IF(ISNUMBER(F4669),(E4669*(1+(F4669/100))*G4669),G4669*E4669)</f>
        <v>2166.1200000000003</v>
      </c>
      <c r="I4669" s="45" t="str">
        <f t="shared" si="1687"/>
        <v/>
      </c>
      <c r="J4669" s="45" t="str">
        <f t="shared" si="1688"/>
        <v/>
      </c>
      <c r="K4669" s="35"/>
      <c r="L4669" s="45" t="str">
        <f t="shared" si="1689"/>
        <v/>
      </c>
      <c r="M4669" s="45" t="str">
        <f t="shared" si="1690"/>
        <v/>
      </c>
      <c r="N4669" s="46">
        <f>IF(A4669="ZMP",E4669*(1+(F4669/100)),#REF!)</f>
        <v>27.35</v>
      </c>
      <c r="O4669" s="45" t="str">
        <f t="shared" si="1691"/>
        <v/>
      </c>
    </row>
    <row r="4670" spans="1:15" ht="12.75" outlineLevel="2" x14ac:dyDescent="0.2">
      <c r="A4670" s="84" t="s">
        <v>202</v>
      </c>
      <c r="B4670" s="85" t="s">
        <v>203</v>
      </c>
      <c r="C4670" s="85" t="s">
        <v>204</v>
      </c>
      <c r="D4670" s="86" t="s">
        <v>205</v>
      </c>
      <c r="E4670" s="87">
        <v>0.11</v>
      </c>
      <c r="F4670" s="88"/>
      <c r="G4670" s="89">
        <v>720</v>
      </c>
      <c r="H4670" s="90">
        <f>IF(ISNUMBER(F4670),(E4670*(1+(F4670/100))*G4670),G4670*E4670)*N4669</f>
        <v>2166.1200000000003</v>
      </c>
      <c r="I4670" s="91">
        <f t="shared" si="1687"/>
        <v>2166.1200000000003</v>
      </c>
      <c r="J4670" s="91" t="str">
        <f t="shared" si="1688"/>
        <v/>
      </c>
      <c r="K4670" s="35"/>
      <c r="L4670" s="91" t="str">
        <f t="shared" si="1689"/>
        <v/>
      </c>
      <c r="M4670" s="91" t="str">
        <f t="shared" si="1690"/>
        <v/>
      </c>
      <c r="N4670" s="83">
        <f>IF(A4670="ZMP",E4670*(1+(F4670/100)),N4669)</f>
        <v>27.35</v>
      </c>
      <c r="O4670" s="91" t="str">
        <f t="shared" si="1691"/>
        <v/>
      </c>
    </row>
    <row r="4671" spans="1:15" ht="12.75" outlineLevel="1" x14ac:dyDescent="0.2">
      <c r="A4671" s="38" t="s">
        <v>198</v>
      </c>
      <c r="B4671" s="39" t="s">
        <v>4699</v>
      </c>
      <c r="C4671" s="39" t="s">
        <v>4700</v>
      </c>
      <c r="D4671" s="40" t="s">
        <v>392</v>
      </c>
      <c r="E4671" s="41">
        <v>3.5</v>
      </c>
      <c r="F4671" s="42"/>
      <c r="G4671" s="43">
        <v>178.77</v>
      </c>
      <c r="H4671" s="44">
        <f>IF(ISNUMBER(F4671),(E4671*(1+(F4671/100))*G4671),G4671*E4671)</f>
        <v>625.69500000000005</v>
      </c>
      <c r="I4671" s="45" t="str">
        <f t="shared" si="1687"/>
        <v/>
      </c>
      <c r="J4671" s="45" t="str">
        <f t="shared" si="1688"/>
        <v/>
      </c>
      <c r="K4671" s="35"/>
      <c r="L4671" s="45" t="str">
        <f t="shared" si="1689"/>
        <v/>
      </c>
      <c r="M4671" s="45" t="str">
        <f t="shared" si="1690"/>
        <v/>
      </c>
      <c r="N4671" s="46">
        <f>IF(A4671="ZMP",E4671*(1+(F4671/100)),#REF!)</f>
        <v>3.5</v>
      </c>
      <c r="O4671" s="45" t="str">
        <f t="shared" si="1691"/>
        <v/>
      </c>
    </row>
    <row r="4672" spans="1:15" ht="12.75" outlineLevel="2" x14ac:dyDescent="0.2">
      <c r="A4672" s="84" t="s">
        <v>202</v>
      </c>
      <c r="B4672" s="85" t="s">
        <v>203</v>
      </c>
      <c r="C4672" s="85" t="s">
        <v>204</v>
      </c>
      <c r="D4672" s="86" t="s">
        <v>205</v>
      </c>
      <c r="E4672" s="87">
        <v>0</v>
      </c>
      <c r="F4672" s="88"/>
      <c r="G4672" s="89">
        <v>720</v>
      </c>
      <c r="H4672" s="90">
        <f>IF(ISNUMBER(F4672),(E4672*(1+(F4672/100))*G4672),G4672*E4672)*N4671</f>
        <v>0</v>
      </c>
      <c r="I4672" s="91">
        <f t="shared" si="1687"/>
        <v>0</v>
      </c>
      <c r="J4672" s="91" t="str">
        <f t="shared" si="1688"/>
        <v/>
      </c>
      <c r="K4672" s="35"/>
      <c r="L4672" s="91" t="str">
        <f t="shared" si="1689"/>
        <v/>
      </c>
      <c r="M4672" s="91" t="str">
        <f t="shared" si="1690"/>
        <v/>
      </c>
      <c r="N4672" s="83">
        <f>IF(A4672="ZMP",E4672*(1+(F4672/100)),N4671)</f>
        <v>3.5</v>
      </c>
      <c r="O4672" s="91" t="str">
        <f t="shared" si="1691"/>
        <v/>
      </c>
    </row>
    <row r="4673" spans="1:15" ht="12.75" outlineLevel="2" x14ac:dyDescent="0.2">
      <c r="A4673" s="84" t="s">
        <v>206</v>
      </c>
      <c r="B4673" s="85" t="s">
        <v>4701</v>
      </c>
      <c r="C4673" s="85" t="s">
        <v>4702</v>
      </c>
      <c r="D4673" s="86" t="s">
        <v>278</v>
      </c>
      <c r="E4673" s="87">
        <v>1</v>
      </c>
      <c r="F4673" s="88">
        <v>1</v>
      </c>
      <c r="G4673" s="89">
        <v>177</v>
      </c>
      <c r="H4673" s="90">
        <f>IF(ISNUMBER(F4673),(E4673*(1+(F4673/100))*G4673),G4673*E4673)*N4672</f>
        <v>625.69500000000005</v>
      </c>
      <c r="I4673" s="91" t="str">
        <f t="shared" si="1687"/>
        <v/>
      </c>
      <c r="J4673" s="91" t="str">
        <f t="shared" si="1688"/>
        <v/>
      </c>
      <c r="K4673" s="35"/>
      <c r="L4673" s="91">
        <f t="shared" si="1689"/>
        <v>625.69500000000005</v>
      </c>
      <c r="M4673" s="91" t="str">
        <f t="shared" si="1690"/>
        <v/>
      </c>
      <c r="N4673" s="83">
        <f>IF(A4673="ZMP",E4673*(1+(F4673/100)),N4672)</f>
        <v>3.5</v>
      </c>
      <c r="O4673" s="91" t="str">
        <f t="shared" si="1691"/>
        <v/>
      </c>
    </row>
    <row r="4674" spans="1:15" ht="12.75" outlineLevel="1" x14ac:dyDescent="0.2">
      <c r="A4674" s="38" t="s">
        <v>198</v>
      </c>
      <c r="B4674" s="39" t="s">
        <v>4703</v>
      </c>
      <c r="C4674" s="39" t="s">
        <v>4704</v>
      </c>
      <c r="D4674" s="40" t="s">
        <v>392</v>
      </c>
      <c r="E4674" s="41">
        <v>0.7</v>
      </c>
      <c r="F4674" s="42"/>
      <c r="G4674" s="43">
        <v>103.02</v>
      </c>
      <c r="H4674" s="44">
        <f>IF(ISNUMBER(F4674),(E4674*(1+(F4674/100))*G4674),G4674*E4674)</f>
        <v>72.11399999999999</v>
      </c>
      <c r="I4674" s="45" t="str">
        <f t="shared" si="1687"/>
        <v/>
      </c>
      <c r="J4674" s="45" t="str">
        <f t="shared" si="1688"/>
        <v/>
      </c>
      <c r="K4674" s="35"/>
      <c r="L4674" s="45" t="str">
        <f t="shared" si="1689"/>
        <v/>
      </c>
      <c r="M4674" s="45" t="str">
        <f t="shared" si="1690"/>
        <v/>
      </c>
      <c r="N4674" s="46">
        <f>IF(A4674="ZMP",E4674*(1+(F4674/100)),#REF!)</f>
        <v>0.7</v>
      </c>
      <c r="O4674" s="45" t="str">
        <f t="shared" si="1691"/>
        <v/>
      </c>
    </row>
    <row r="4675" spans="1:15" ht="12.75" outlineLevel="2" x14ac:dyDescent="0.2">
      <c r="A4675" s="84" t="s">
        <v>202</v>
      </c>
      <c r="B4675" s="85" t="s">
        <v>203</v>
      </c>
      <c r="C4675" s="85" t="s">
        <v>204</v>
      </c>
      <c r="D4675" s="86" t="s">
        <v>205</v>
      </c>
      <c r="E4675" s="87">
        <v>0</v>
      </c>
      <c r="F4675" s="88"/>
      <c r="G4675" s="89">
        <v>720</v>
      </c>
      <c r="H4675" s="90">
        <f>IF(ISNUMBER(F4675),(E4675*(1+(F4675/100))*G4675),G4675*E4675)*N4674</f>
        <v>0</v>
      </c>
      <c r="I4675" s="91">
        <f t="shared" si="1687"/>
        <v>0</v>
      </c>
      <c r="J4675" s="91" t="str">
        <f t="shared" si="1688"/>
        <v/>
      </c>
      <c r="K4675" s="35"/>
      <c r="L4675" s="91" t="str">
        <f t="shared" si="1689"/>
        <v/>
      </c>
      <c r="M4675" s="91" t="str">
        <f t="shared" si="1690"/>
        <v/>
      </c>
      <c r="N4675" s="83">
        <f>IF(A4675="ZMP",E4675*(1+(F4675/100)),N4674)</f>
        <v>0.7</v>
      </c>
      <c r="O4675" s="91" t="str">
        <f t="shared" si="1691"/>
        <v/>
      </c>
    </row>
    <row r="4676" spans="1:15" ht="12.75" outlineLevel="2" x14ac:dyDescent="0.2">
      <c r="A4676" s="84" t="s">
        <v>206</v>
      </c>
      <c r="B4676" s="85" t="s">
        <v>2764</v>
      </c>
      <c r="C4676" s="85" t="s">
        <v>2765</v>
      </c>
      <c r="D4676" s="86" t="s">
        <v>1099</v>
      </c>
      <c r="E4676" s="87">
        <v>0.85</v>
      </c>
      <c r="F4676" s="88">
        <v>1</v>
      </c>
      <c r="G4676" s="89">
        <v>120</v>
      </c>
      <c r="H4676" s="90">
        <f>IF(ISNUMBER(F4676),(E4676*(1+(F4676/100))*G4676),G4676*E4676)*N4675</f>
        <v>72.11399999999999</v>
      </c>
      <c r="I4676" s="91" t="str">
        <f t="shared" si="1687"/>
        <v/>
      </c>
      <c r="J4676" s="91" t="str">
        <f t="shared" si="1688"/>
        <v/>
      </c>
      <c r="K4676" s="35"/>
      <c r="L4676" s="91">
        <f t="shared" si="1689"/>
        <v>72.11399999999999</v>
      </c>
      <c r="M4676" s="91" t="str">
        <f t="shared" si="1690"/>
        <v/>
      </c>
      <c r="N4676" s="83">
        <f>IF(A4676="ZMP",E4676*(1+(F4676/100)),N4675)</f>
        <v>0.7</v>
      </c>
      <c r="O4676" s="91" t="str">
        <f t="shared" si="1691"/>
        <v/>
      </c>
    </row>
    <row r="4677" spans="1:15" ht="12.75" outlineLevel="1" x14ac:dyDescent="0.2">
      <c r="A4677" s="38" t="s">
        <v>198</v>
      </c>
      <c r="B4677" s="39" t="s">
        <v>5376</v>
      </c>
      <c r="C4677" s="39" t="s">
        <v>5377</v>
      </c>
      <c r="D4677" s="40" t="s">
        <v>392</v>
      </c>
      <c r="E4677" s="41">
        <v>526</v>
      </c>
      <c r="F4677" s="42"/>
      <c r="G4677" s="43">
        <v>0</v>
      </c>
      <c r="H4677" s="44">
        <f>IF(ISNUMBER(F4677),(E4677*(1+(F4677/100))*G4677),G4677*E4677)</f>
        <v>0</v>
      </c>
      <c r="I4677" s="45" t="str">
        <f t="shared" si="1687"/>
        <v/>
      </c>
      <c r="J4677" s="45" t="str">
        <f t="shared" si="1688"/>
        <v/>
      </c>
      <c r="K4677" s="35"/>
      <c r="L4677" s="45" t="str">
        <f t="shared" si="1689"/>
        <v/>
      </c>
      <c r="M4677" s="45" t="str">
        <f t="shared" si="1690"/>
        <v/>
      </c>
      <c r="N4677" s="46">
        <f>IF(A4677="ZMP",E4677*(1+(F4677/100)),#REF!)</f>
        <v>526</v>
      </c>
      <c r="O4677" s="45" t="str">
        <f t="shared" si="1691"/>
        <v/>
      </c>
    </row>
    <row r="4678" spans="1:15" ht="12.75" outlineLevel="2" x14ac:dyDescent="0.2">
      <c r="A4678" s="84" t="s">
        <v>202</v>
      </c>
      <c r="B4678" s="85" t="s">
        <v>203</v>
      </c>
      <c r="C4678" s="85" t="s">
        <v>204</v>
      </c>
      <c r="D4678" s="86" t="s">
        <v>205</v>
      </c>
      <c r="E4678" s="87">
        <v>0</v>
      </c>
      <c r="F4678" s="88"/>
      <c r="G4678" s="89">
        <v>720</v>
      </c>
      <c r="H4678" s="90">
        <f>IF(ISNUMBER(F4678),(E4678*(1+(F4678/100))*G4678),G4678*E4678)*N4677</f>
        <v>0</v>
      </c>
      <c r="I4678" s="91">
        <f t="shared" si="1687"/>
        <v>0</v>
      </c>
      <c r="J4678" s="91" t="str">
        <f t="shared" si="1688"/>
        <v/>
      </c>
      <c r="K4678" s="35"/>
      <c r="L4678" s="91" t="str">
        <f t="shared" si="1689"/>
        <v/>
      </c>
      <c r="M4678" s="91" t="str">
        <f t="shared" si="1690"/>
        <v/>
      </c>
      <c r="N4678" s="83">
        <f>IF(A4678="ZMP",E4678*(1+(F4678/100)),N4677)</f>
        <v>526</v>
      </c>
      <c r="O4678" s="91" t="str">
        <f t="shared" si="1691"/>
        <v/>
      </c>
    </row>
    <row r="4679" spans="1:15" ht="12.75" outlineLevel="1" x14ac:dyDescent="0.2">
      <c r="A4679" s="38" t="s">
        <v>198</v>
      </c>
      <c r="B4679" s="39" t="s">
        <v>5790</v>
      </c>
      <c r="C4679" s="39" t="s">
        <v>5791</v>
      </c>
      <c r="D4679" s="40" t="s">
        <v>253</v>
      </c>
      <c r="E4679" s="41">
        <v>90</v>
      </c>
      <c r="F4679" s="42"/>
      <c r="G4679" s="43">
        <v>5.55</v>
      </c>
      <c r="H4679" s="44">
        <f>IF(ISNUMBER(F4679),(E4679*(1+(F4679/100))*G4679),G4679*E4679)</f>
        <v>499.5</v>
      </c>
      <c r="I4679" s="45" t="str">
        <f t="shared" si="1687"/>
        <v/>
      </c>
      <c r="J4679" s="45" t="str">
        <f t="shared" si="1688"/>
        <v/>
      </c>
      <c r="K4679" s="35"/>
      <c r="L4679" s="45" t="str">
        <f t="shared" si="1689"/>
        <v/>
      </c>
      <c r="M4679" s="45" t="str">
        <f t="shared" si="1690"/>
        <v/>
      </c>
      <c r="N4679" s="46">
        <f>IF(A4679="ZMP",E4679*(1+(F4679/100)),#REF!)</f>
        <v>90</v>
      </c>
      <c r="O4679" s="45" t="str">
        <f t="shared" si="1691"/>
        <v/>
      </c>
    </row>
    <row r="4680" spans="1:15" ht="12.75" outlineLevel="2" x14ac:dyDescent="0.2">
      <c r="A4680" s="84" t="s">
        <v>228</v>
      </c>
      <c r="B4680" s="85" t="s">
        <v>3645</v>
      </c>
      <c r="C4680" s="85" t="s">
        <v>3646</v>
      </c>
      <c r="D4680" s="86" t="s">
        <v>111</v>
      </c>
      <c r="E4680" s="87">
        <v>1</v>
      </c>
      <c r="F4680" s="88"/>
      <c r="G4680" s="89">
        <v>2.46</v>
      </c>
      <c r="H4680" s="90">
        <f>IF(ISNUMBER(F4680),(E4680*(1+(F4680/100))*G4680),G4680*E4680)*N4679</f>
        <v>221.4</v>
      </c>
      <c r="I4680" s="91" t="str">
        <f t="shared" si="1687"/>
        <v/>
      </c>
      <c r="J4680" s="91" t="str">
        <f t="shared" si="1688"/>
        <v/>
      </c>
      <c r="K4680" s="35"/>
      <c r="L4680" s="91" t="str">
        <f t="shared" si="1689"/>
        <v/>
      </c>
      <c r="M4680" s="91">
        <f t="shared" si="1690"/>
        <v>221.4</v>
      </c>
      <c r="N4680" s="83">
        <f>IF(A4680="ZMP",E4680*(1+(F4680/100)),N4679)</f>
        <v>90</v>
      </c>
      <c r="O4680" s="91" t="str">
        <f t="shared" si="1691"/>
        <v/>
      </c>
    </row>
    <row r="4681" spans="1:15" ht="12.75" outlineLevel="2" x14ac:dyDescent="0.2">
      <c r="A4681" s="84" t="s">
        <v>228</v>
      </c>
      <c r="B4681" s="85" t="s">
        <v>812</v>
      </c>
      <c r="C4681" s="85" t="s">
        <v>813</v>
      </c>
      <c r="D4681" s="86" t="s">
        <v>111</v>
      </c>
      <c r="E4681" s="87">
        <v>1</v>
      </c>
      <c r="F4681" s="88"/>
      <c r="G4681" s="89">
        <v>1.0900000000000001</v>
      </c>
      <c r="H4681" s="90">
        <f>IF(ISNUMBER(F4681),(E4681*(1+(F4681/100))*G4681),G4681*E4681)*N4680</f>
        <v>98.100000000000009</v>
      </c>
      <c r="I4681" s="91" t="str">
        <f t="shared" si="1687"/>
        <v/>
      </c>
      <c r="J4681" s="91" t="str">
        <f t="shared" si="1688"/>
        <v/>
      </c>
      <c r="K4681" s="35"/>
      <c r="L4681" s="91" t="str">
        <f t="shared" si="1689"/>
        <v/>
      </c>
      <c r="M4681" s="91">
        <f t="shared" si="1690"/>
        <v>98.100000000000009</v>
      </c>
      <c r="N4681" s="83">
        <f>IF(A4681="ZMP",E4681*(1+(F4681/100)),N4680)</f>
        <v>90</v>
      </c>
      <c r="O4681" s="91" t="str">
        <f t="shared" si="1691"/>
        <v/>
      </c>
    </row>
    <row r="4682" spans="1:15" ht="12.75" outlineLevel="2" x14ac:dyDescent="0.2">
      <c r="A4682" s="84" t="s">
        <v>206</v>
      </c>
      <c r="B4682" s="85" t="s">
        <v>5792</v>
      </c>
      <c r="C4682" s="85" t="s">
        <v>5793</v>
      </c>
      <c r="D4682" s="86" t="s">
        <v>111</v>
      </c>
      <c r="E4682" s="87">
        <v>2</v>
      </c>
      <c r="F4682" s="88"/>
      <c r="G4682" s="89">
        <v>1</v>
      </c>
      <c r="H4682" s="90">
        <f>IF(ISNUMBER(F4682),(E4682*(1+(F4682/100))*G4682),G4682*E4682)*N4681</f>
        <v>180</v>
      </c>
      <c r="I4682" s="91" t="str">
        <f t="shared" si="1687"/>
        <v/>
      </c>
      <c r="J4682" s="91" t="str">
        <f t="shared" si="1688"/>
        <v/>
      </c>
      <c r="K4682" s="35"/>
      <c r="L4682" s="91">
        <f t="shared" si="1689"/>
        <v>180</v>
      </c>
      <c r="M4682" s="91" t="str">
        <f t="shared" si="1690"/>
        <v/>
      </c>
      <c r="N4682" s="83">
        <f>IF(A4682="ZMP",E4682*(1+(F4682/100)),N4681)</f>
        <v>90</v>
      </c>
      <c r="O4682" s="91" t="str">
        <f t="shared" si="1691"/>
        <v/>
      </c>
    </row>
    <row r="4683" spans="1:15" ht="12.75" outlineLevel="2" x14ac:dyDescent="0.2">
      <c r="A4683" s="47"/>
      <c r="B4683" s="48"/>
      <c r="C4683" s="48"/>
      <c r="D4683" s="49"/>
      <c r="E4683" s="50"/>
      <c r="F4683" s="51"/>
      <c r="G4683" s="52"/>
      <c r="H4683" s="53"/>
      <c r="I4683" s="54"/>
      <c r="J4683" s="54"/>
      <c r="K4683" s="35"/>
      <c r="L4683" s="54"/>
      <c r="M4683" s="54"/>
      <c r="N4683" s="54"/>
      <c r="O4683" s="54"/>
    </row>
    <row r="4684" spans="1:15" ht="25.5" x14ac:dyDescent="0.2">
      <c r="A4684" s="27" t="s">
        <v>8031</v>
      </c>
      <c r="B4684" s="28" t="s">
        <v>8647</v>
      </c>
      <c r="C4684" s="29" t="s">
        <v>8648</v>
      </c>
      <c r="D4684" s="30" t="s">
        <v>253</v>
      </c>
      <c r="E4684" s="31">
        <v>1</v>
      </c>
      <c r="F4684" s="32"/>
      <c r="G4684" s="33">
        <v>20578.39</v>
      </c>
      <c r="H4684" s="34">
        <f>G4684</f>
        <v>20578.39</v>
      </c>
      <c r="I4684" s="35">
        <f>SUM(I4685:I4701)</f>
        <v>19398.960000000003</v>
      </c>
      <c r="J4684" s="35">
        <f>SUM(J4685:J4701)</f>
        <v>0</v>
      </c>
      <c r="K4684" s="35">
        <f t="shared" ref="K4684:K4738" si="1692">I4684+J4684</f>
        <v>19398.960000000003</v>
      </c>
      <c r="L4684" s="35">
        <f>SUM(L4685:L4701)</f>
        <v>859.93200000000002</v>
      </c>
      <c r="M4684" s="35">
        <f>SUM(M4685:M4701)</f>
        <v>319.5</v>
      </c>
      <c r="N4684" s="35"/>
      <c r="O4684" s="35">
        <f>SUM(O4685:O4701)</f>
        <v>0</v>
      </c>
    </row>
    <row r="4685" spans="1:15" ht="12.75" outlineLevel="1" collapsed="1" x14ac:dyDescent="0.2">
      <c r="A4685" s="38" t="s">
        <v>198</v>
      </c>
      <c r="B4685" s="39" t="s">
        <v>393</v>
      </c>
      <c r="C4685" s="39" t="s">
        <v>394</v>
      </c>
      <c r="D4685" s="40" t="s">
        <v>392</v>
      </c>
      <c r="E4685" s="41">
        <v>511</v>
      </c>
      <c r="F4685" s="42"/>
      <c r="G4685" s="43">
        <v>33.840000000000003</v>
      </c>
      <c r="H4685" s="44">
        <f>IF(ISNUMBER(F4685),(E4685*(1+(F4685/100))*G4685),G4685*E4685)</f>
        <v>17292.240000000002</v>
      </c>
      <c r="I4685" s="45" t="str">
        <f t="shared" ref="I4685:I4700" si="1693">IF(OR(A4685="PM",A4685="PZ",A4685="PP"),H4685,"")</f>
        <v/>
      </c>
      <c r="J4685" s="45" t="str">
        <f t="shared" ref="J4685:J4700" si="1694">IF(A4685="S",H4685,"")</f>
        <v/>
      </c>
      <c r="K4685" s="35"/>
      <c r="L4685" s="45" t="str">
        <f t="shared" ref="L4685:L4700" si="1695">IF(A4685="M06",H4685,"")</f>
        <v/>
      </c>
      <c r="M4685" s="45" t="str">
        <f t="shared" ref="M4685:M4700" si="1696">IF(OR(A4685="M02",A4685="M25",A4685="M01s"),H4685,"")</f>
        <v/>
      </c>
      <c r="N4685" s="46">
        <f>IF(A4685="ZMP",E4685*(1+(F4685/100)),#REF!)</f>
        <v>511</v>
      </c>
      <c r="O4685" s="45" t="str">
        <f t="shared" ref="O4685:O4700" si="1697">IF(A4685="M01e",H4685,"")</f>
        <v/>
      </c>
    </row>
    <row r="4686" spans="1:15" ht="12.75" outlineLevel="2" x14ac:dyDescent="0.2">
      <c r="A4686" s="84" t="s">
        <v>202</v>
      </c>
      <c r="B4686" s="85" t="s">
        <v>203</v>
      </c>
      <c r="C4686" s="85" t="s">
        <v>204</v>
      </c>
      <c r="D4686" s="86" t="s">
        <v>205</v>
      </c>
      <c r="E4686" s="87">
        <v>4.7E-2</v>
      </c>
      <c r="F4686" s="88"/>
      <c r="G4686" s="89">
        <v>720</v>
      </c>
      <c r="H4686" s="90">
        <f>IF(ISNUMBER(F4686),(E4686*(1+(F4686/100))*G4686),G4686*E4686)*N4685</f>
        <v>17292.240000000002</v>
      </c>
      <c r="I4686" s="91">
        <f t="shared" si="1693"/>
        <v>17292.240000000002</v>
      </c>
      <c r="J4686" s="91" t="str">
        <f t="shared" si="1694"/>
        <v/>
      </c>
      <c r="K4686" s="35"/>
      <c r="L4686" s="91" t="str">
        <f t="shared" si="1695"/>
        <v/>
      </c>
      <c r="M4686" s="91" t="str">
        <f t="shared" si="1696"/>
        <v/>
      </c>
      <c r="N4686" s="83">
        <f>IF(A4686="ZMP",E4686*(1+(F4686/100)),N4685)</f>
        <v>511</v>
      </c>
      <c r="O4686" s="91" t="str">
        <f t="shared" si="1697"/>
        <v/>
      </c>
    </row>
    <row r="4687" spans="1:15" ht="12.75" outlineLevel="1" x14ac:dyDescent="0.2">
      <c r="A4687" s="38" t="s">
        <v>198</v>
      </c>
      <c r="B4687" s="39" t="s">
        <v>4659</v>
      </c>
      <c r="C4687" s="39" t="s">
        <v>4660</v>
      </c>
      <c r="D4687" s="40" t="s">
        <v>367</v>
      </c>
      <c r="E4687" s="41">
        <v>26.6</v>
      </c>
      <c r="F4687" s="42"/>
      <c r="G4687" s="43">
        <v>79.2</v>
      </c>
      <c r="H4687" s="44">
        <f>IF(ISNUMBER(F4687),(E4687*(1+(F4687/100))*G4687),G4687*E4687)</f>
        <v>2106.7200000000003</v>
      </c>
      <c r="I4687" s="45" t="str">
        <f t="shared" si="1693"/>
        <v/>
      </c>
      <c r="J4687" s="45" t="str">
        <f t="shared" si="1694"/>
        <v/>
      </c>
      <c r="K4687" s="35"/>
      <c r="L4687" s="45" t="str">
        <f t="shared" si="1695"/>
        <v/>
      </c>
      <c r="M4687" s="45" t="str">
        <f t="shared" si="1696"/>
        <v/>
      </c>
      <c r="N4687" s="46">
        <f>IF(A4687="ZMP",E4687*(1+(F4687/100)),#REF!)</f>
        <v>26.6</v>
      </c>
      <c r="O4687" s="45" t="str">
        <f t="shared" si="1697"/>
        <v/>
      </c>
    </row>
    <row r="4688" spans="1:15" ht="12.75" outlineLevel="2" x14ac:dyDescent="0.2">
      <c r="A4688" s="84" t="s">
        <v>202</v>
      </c>
      <c r="B4688" s="85" t="s">
        <v>203</v>
      </c>
      <c r="C4688" s="85" t="s">
        <v>204</v>
      </c>
      <c r="D4688" s="86" t="s">
        <v>205</v>
      </c>
      <c r="E4688" s="87">
        <v>0.11</v>
      </c>
      <c r="F4688" s="88"/>
      <c r="G4688" s="89">
        <v>720</v>
      </c>
      <c r="H4688" s="90">
        <f>IF(ISNUMBER(F4688),(E4688*(1+(F4688/100))*G4688),G4688*E4688)*N4687</f>
        <v>2106.7200000000003</v>
      </c>
      <c r="I4688" s="91">
        <f t="shared" si="1693"/>
        <v>2106.7200000000003</v>
      </c>
      <c r="J4688" s="91" t="str">
        <f t="shared" si="1694"/>
        <v/>
      </c>
      <c r="K4688" s="35"/>
      <c r="L4688" s="91" t="str">
        <f t="shared" si="1695"/>
        <v/>
      </c>
      <c r="M4688" s="91" t="str">
        <f t="shared" si="1696"/>
        <v/>
      </c>
      <c r="N4688" s="83">
        <f>IF(A4688="ZMP",E4688*(1+(F4688/100)),N4687)</f>
        <v>26.6</v>
      </c>
      <c r="O4688" s="91" t="str">
        <f t="shared" si="1697"/>
        <v/>
      </c>
    </row>
    <row r="4689" spans="1:15" ht="12.75" outlineLevel="1" x14ac:dyDescent="0.2">
      <c r="A4689" s="38" t="s">
        <v>198</v>
      </c>
      <c r="B4689" s="39" t="s">
        <v>4699</v>
      </c>
      <c r="C4689" s="39" t="s">
        <v>4700</v>
      </c>
      <c r="D4689" s="40" t="s">
        <v>392</v>
      </c>
      <c r="E4689" s="41">
        <v>3.4</v>
      </c>
      <c r="F4689" s="42"/>
      <c r="G4689" s="43">
        <v>178.77</v>
      </c>
      <c r="H4689" s="44">
        <f>IF(ISNUMBER(F4689),(E4689*(1+(F4689/100))*G4689),G4689*E4689)</f>
        <v>607.81799999999998</v>
      </c>
      <c r="I4689" s="45" t="str">
        <f t="shared" si="1693"/>
        <v/>
      </c>
      <c r="J4689" s="45" t="str">
        <f t="shared" si="1694"/>
        <v/>
      </c>
      <c r="K4689" s="35"/>
      <c r="L4689" s="45" t="str">
        <f t="shared" si="1695"/>
        <v/>
      </c>
      <c r="M4689" s="45" t="str">
        <f t="shared" si="1696"/>
        <v/>
      </c>
      <c r="N4689" s="46">
        <f>IF(A4689="ZMP",E4689*(1+(F4689/100)),#REF!)</f>
        <v>3.4</v>
      </c>
      <c r="O4689" s="45" t="str">
        <f t="shared" si="1697"/>
        <v/>
      </c>
    </row>
    <row r="4690" spans="1:15" ht="12.75" outlineLevel="2" x14ac:dyDescent="0.2">
      <c r="A4690" s="84" t="s">
        <v>202</v>
      </c>
      <c r="B4690" s="85" t="s">
        <v>203</v>
      </c>
      <c r="C4690" s="85" t="s">
        <v>204</v>
      </c>
      <c r="D4690" s="86" t="s">
        <v>205</v>
      </c>
      <c r="E4690" s="87">
        <v>0</v>
      </c>
      <c r="F4690" s="88"/>
      <c r="G4690" s="89">
        <v>720</v>
      </c>
      <c r="H4690" s="90">
        <f>IF(ISNUMBER(F4690),(E4690*(1+(F4690/100))*G4690),G4690*E4690)*N4689</f>
        <v>0</v>
      </c>
      <c r="I4690" s="91">
        <f t="shared" si="1693"/>
        <v>0</v>
      </c>
      <c r="J4690" s="91" t="str">
        <f t="shared" si="1694"/>
        <v/>
      </c>
      <c r="K4690" s="35"/>
      <c r="L4690" s="91" t="str">
        <f t="shared" si="1695"/>
        <v/>
      </c>
      <c r="M4690" s="91" t="str">
        <f t="shared" si="1696"/>
        <v/>
      </c>
      <c r="N4690" s="83">
        <f>IF(A4690="ZMP",E4690*(1+(F4690/100)),N4689)</f>
        <v>3.4</v>
      </c>
      <c r="O4690" s="91" t="str">
        <f t="shared" si="1697"/>
        <v/>
      </c>
    </row>
    <row r="4691" spans="1:15" ht="12.75" outlineLevel="2" x14ac:dyDescent="0.2">
      <c r="A4691" s="84" t="s">
        <v>206</v>
      </c>
      <c r="B4691" s="85" t="s">
        <v>4701</v>
      </c>
      <c r="C4691" s="85" t="s">
        <v>4702</v>
      </c>
      <c r="D4691" s="86" t="s">
        <v>278</v>
      </c>
      <c r="E4691" s="87">
        <v>1</v>
      </c>
      <c r="F4691" s="88">
        <v>1</v>
      </c>
      <c r="G4691" s="89">
        <v>177</v>
      </c>
      <c r="H4691" s="90">
        <f>IF(ISNUMBER(F4691),(E4691*(1+(F4691/100))*G4691),G4691*E4691)*N4690</f>
        <v>607.81799999999998</v>
      </c>
      <c r="I4691" s="91" t="str">
        <f t="shared" si="1693"/>
        <v/>
      </c>
      <c r="J4691" s="91" t="str">
        <f t="shared" si="1694"/>
        <v/>
      </c>
      <c r="K4691" s="35"/>
      <c r="L4691" s="91">
        <f t="shared" si="1695"/>
        <v>607.81799999999998</v>
      </c>
      <c r="M4691" s="91" t="str">
        <f t="shared" si="1696"/>
        <v/>
      </c>
      <c r="N4691" s="83">
        <f>IF(A4691="ZMP",E4691*(1+(F4691/100)),N4690)</f>
        <v>3.4</v>
      </c>
      <c r="O4691" s="91" t="str">
        <f t="shared" si="1697"/>
        <v/>
      </c>
    </row>
    <row r="4692" spans="1:15" ht="12.75" outlineLevel="1" x14ac:dyDescent="0.2">
      <c r="A4692" s="38" t="s">
        <v>198</v>
      </c>
      <c r="B4692" s="39" t="s">
        <v>4703</v>
      </c>
      <c r="C4692" s="39" t="s">
        <v>4704</v>
      </c>
      <c r="D4692" s="40" t="s">
        <v>392</v>
      </c>
      <c r="E4692" s="41">
        <v>0.7</v>
      </c>
      <c r="F4692" s="42"/>
      <c r="G4692" s="43">
        <v>103.02</v>
      </c>
      <c r="H4692" s="44">
        <f>IF(ISNUMBER(F4692),(E4692*(1+(F4692/100))*G4692),G4692*E4692)</f>
        <v>72.11399999999999</v>
      </c>
      <c r="I4692" s="45" t="str">
        <f t="shared" si="1693"/>
        <v/>
      </c>
      <c r="J4692" s="45" t="str">
        <f t="shared" si="1694"/>
        <v/>
      </c>
      <c r="K4692" s="35"/>
      <c r="L4692" s="45" t="str">
        <f t="shared" si="1695"/>
        <v/>
      </c>
      <c r="M4692" s="45" t="str">
        <f t="shared" si="1696"/>
        <v/>
      </c>
      <c r="N4692" s="46">
        <f>IF(A4692="ZMP",E4692*(1+(F4692/100)),#REF!)</f>
        <v>0.7</v>
      </c>
      <c r="O4692" s="45" t="str">
        <f t="shared" si="1697"/>
        <v/>
      </c>
    </row>
    <row r="4693" spans="1:15" ht="12.75" outlineLevel="2" x14ac:dyDescent="0.2">
      <c r="A4693" s="84" t="s">
        <v>202</v>
      </c>
      <c r="B4693" s="85" t="s">
        <v>203</v>
      </c>
      <c r="C4693" s="85" t="s">
        <v>204</v>
      </c>
      <c r="D4693" s="86" t="s">
        <v>205</v>
      </c>
      <c r="E4693" s="87">
        <v>0</v>
      </c>
      <c r="F4693" s="88"/>
      <c r="G4693" s="89">
        <v>720</v>
      </c>
      <c r="H4693" s="90">
        <f>IF(ISNUMBER(F4693),(E4693*(1+(F4693/100))*G4693),G4693*E4693)*N4692</f>
        <v>0</v>
      </c>
      <c r="I4693" s="91">
        <f t="shared" si="1693"/>
        <v>0</v>
      </c>
      <c r="J4693" s="91" t="str">
        <f t="shared" si="1694"/>
        <v/>
      </c>
      <c r="K4693" s="35"/>
      <c r="L4693" s="91" t="str">
        <f t="shared" si="1695"/>
        <v/>
      </c>
      <c r="M4693" s="91" t="str">
        <f t="shared" si="1696"/>
        <v/>
      </c>
      <c r="N4693" s="83">
        <f>IF(A4693="ZMP",E4693*(1+(F4693/100)),N4692)</f>
        <v>0.7</v>
      </c>
      <c r="O4693" s="91" t="str">
        <f t="shared" si="1697"/>
        <v/>
      </c>
    </row>
    <row r="4694" spans="1:15" ht="12.75" outlineLevel="2" x14ac:dyDescent="0.2">
      <c r="A4694" s="84" t="s">
        <v>206</v>
      </c>
      <c r="B4694" s="85" t="s">
        <v>2764</v>
      </c>
      <c r="C4694" s="85" t="s">
        <v>2765</v>
      </c>
      <c r="D4694" s="86" t="s">
        <v>1099</v>
      </c>
      <c r="E4694" s="87">
        <v>0.85</v>
      </c>
      <c r="F4694" s="88">
        <v>1</v>
      </c>
      <c r="G4694" s="89">
        <v>120</v>
      </c>
      <c r="H4694" s="90">
        <f>IF(ISNUMBER(F4694),(E4694*(1+(F4694/100))*G4694),G4694*E4694)*N4693</f>
        <v>72.11399999999999</v>
      </c>
      <c r="I4694" s="91" t="str">
        <f t="shared" si="1693"/>
        <v/>
      </c>
      <c r="J4694" s="91" t="str">
        <f t="shared" si="1694"/>
        <v/>
      </c>
      <c r="K4694" s="35"/>
      <c r="L4694" s="91">
        <f t="shared" si="1695"/>
        <v>72.11399999999999</v>
      </c>
      <c r="M4694" s="91" t="str">
        <f t="shared" si="1696"/>
        <v/>
      </c>
      <c r="N4694" s="83">
        <f>IF(A4694="ZMP",E4694*(1+(F4694/100)),N4693)</f>
        <v>0.7</v>
      </c>
      <c r="O4694" s="91" t="str">
        <f t="shared" si="1697"/>
        <v/>
      </c>
    </row>
    <row r="4695" spans="1:15" ht="12.75" outlineLevel="1" x14ac:dyDescent="0.2">
      <c r="A4695" s="38" t="s">
        <v>198</v>
      </c>
      <c r="B4695" s="39" t="s">
        <v>5376</v>
      </c>
      <c r="C4695" s="39" t="s">
        <v>5377</v>
      </c>
      <c r="D4695" s="40" t="s">
        <v>392</v>
      </c>
      <c r="E4695" s="41">
        <v>511</v>
      </c>
      <c r="F4695" s="42"/>
      <c r="G4695" s="43">
        <v>0</v>
      </c>
      <c r="H4695" s="44">
        <f>IF(ISNUMBER(F4695),(E4695*(1+(F4695/100))*G4695),G4695*E4695)</f>
        <v>0</v>
      </c>
      <c r="I4695" s="45" t="str">
        <f t="shared" si="1693"/>
        <v/>
      </c>
      <c r="J4695" s="45" t="str">
        <f t="shared" si="1694"/>
        <v/>
      </c>
      <c r="K4695" s="35"/>
      <c r="L4695" s="45" t="str">
        <f t="shared" si="1695"/>
        <v/>
      </c>
      <c r="M4695" s="45" t="str">
        <f t="shared" si="1696"/>
        <v/>
      </c>
      <c r="N4695" s="46">
        <f>IF(A4695="ZMP",E4695*(1+(F4695/100)),#REF!)</f>
        <v>511</v>
      </c>
      <c r="O4695" s="45" t="str">
        <f t="shared" si="1697"/>
        <v/>
      </c>
    </row>
    <row r="4696" spans="1:15" ht="12.75" outlineLevel="2" x14ac:dyDescent="0.2">
      <c r="A4696" s="84" t="s">
        <v>202</v>
      </c>
      <c r="B4696" s="85" t="s">
        <v>203</v>
      </c>
      <c r="C4696" s="85" t="s">
        <v>204</v>
      </c>
      <c r="D4696" s="86" t="s">
        <v>205</v>
      </c>
      <c r="E4696" s="87">
        <v>0</v>
      </c>
      <c r="F4696" s="88"/>
      <c r="G4696" s="89">
        <v>720</v>
      </c>
      <c r="H4696" s="90">
        <f>IF(ISNUMBER(F4696),(E4696*(1+(F4696/100))*G4696),G4696*E4696)*N4695</f>
        <v>0</v>
      </c>
      <c r="I4696" s="91">
        <f t="shared" si="1693"/>
        <v>0</v>
      </c>
      <c r="J4696" s="91" t="str">
        <f t="shared" si="1694"/>
        <v/>
      </c>
      <c r="K4696" s="35"/>
      <c r="L4696" s="91" t="str">
        <f t="shared" si="1695"/>
        <v/>
      </c>
      <c r="M4696" s="91" t="str">
        <f t="shared" si="1696"/>
        <v/>
      </c>
      <c r="N4696" s="83">
        <f>IF(A4696="ZMP",E4696*(1+(F4696/100)),N4695)</f>
        <v>511</v>
      </c>
      <c r="O4696" s="91" t="str">
        <f t="shared" si="1697"/>
        <v/>
      </c>
    </row>
    <row r="4697" spans="1:15" ht="12.75" outlineLevel="1" x14ac:dyDescent="0.2">
      <c r="A4697" s="38" t="s">
        <v>198</v>
      </c>
      <c r="B4697" s="39" t="s">
        <v>5790</v>
      </c>
      <c r="C4697" s="39" t="s">
        <v>5791</v>
      </c>
      <c r="D4697" s="40" t="s">
        <v>253</v>
      </c>
      <c r="E4697" s="41">
        <v>90</v>
      </c>
      <c r="F4697" s="42"/>
      <c r="G4697" s="43">
        <v>5.55</v>
      </c>
      <c r="H4697" s="44">
        <f>IF(ISNUMBER(F4697),(E4697*(1+(F4697/100))*G4697),G4697*E4697)</f>
        <v>499.5</v>
      </c>
      <c r="I4697" s="45" t="str">
        <f t="shared" si="1693"/>
        <v/>
      </c>
      <c r="J4697" s="45" t="str">
        <f t="shared" si="1694"/>
        <v/>
      </c>
      <c r="K4697" s="35"/>
      <c r="L4697" s="45" t="str">
        <f t="shared" si="1695"/>
        <v/>
      </c>
      <c r="M4697" s="45" t="str">
        <f t="shared" si="1696"/>
        <v/>
      </c>
      <c r="N4697" s="46">
        <f>IF(A4697="ZMP",E4697*(1+(F4697/100)),#REF!)</f>
        <v>90</v>
      </c>
      <c r="O4697" s="45" t="str">
        <f t="shared" si="1697"/>
        <v/>
      </c>
    </row>
    <row r="4698" spans="1:15" ht="12.75" outlineLevel="2" x14ac:dyDescent="0.2">
      <c r="A4698" s="84" t="s">
        <v>228</v>
      </c>
      <c r="B4698" s="85" t="s">
        <v>3645</v>
      </c>
      <c r="C4698" s="85" t="s">
        <v>3646</v>
      </c>
      <c r="D4698" s="86" t="s">
        <v>111</v>
      </c>
      <c r="E4698" s="87">
        <v>1</v>
      </c>
      <c r="F4698" s="88"/>
      <c r="G4698" s="89">
        <v>2.46</v>
      </c>
      <c r="H4698" s="90">
        <f>IF(ISNUMBER(F4698),(E4698*(1+(F4698/100))*G4698),G4698*E4698)*N4697</f>
        <v>221.4</v>
      </c>
      <c r="I4698" s="91" t="str">
        <f t="shared" si="1693"/>
        <v/>
      </c>
      <c r="J4698" s="91" t="str">
        <f t="shared" si="1694"/>
        <v/>
      </c>
      <c r="K4698" s="35"/>
      <c r="L4698" s="91" t="str">
        <f t="shared" si="1695"/>
        <v/>
      </c>
      <c r="M4698" s="91">
        <f t="shared" si="1696"/>
        <v>221.4</v>
      </c>
      <c r="N4698" s="83">
        <f>IF(A4698="ZMP",E4698*(1+(F4698/100)),N4697)</f>
        <v>90</v>
      </c>
      <c r="O4698" s="91" t="str">
        <f t="shared" si="1697"/>
        <v/>
      </c>
    </row>
    <row r="4699" spans="1:15" ht="12.75" outlineLevel="2" x14ac:dyDescent="0.2">
      <c r="A4699" s="84" t="s">
        <v>228</v>
      </c>
      <c r="B4699" s="85" t="s">
        <v>812</v>
      </c>
      <c r="C4699" s="85" t="s">
        <v>813</v>
      </c>
      <c r="D4699" s="86" t="s">
        <v>111</v>
      </c>
      <c r="E4699" s="87">
        <v>1</v>
      </c>
      <c r="F4699" s="88"/>
      <c r="G4699" s="89">
        <v>1.0900000000000001</v>
      </c>
      <c r="H4699" s="90">
        <f>IF(ISNUMBER(F4699),(E4699*(1+(F4699/100))*G4699),G4699*E4699)*N4698</f>
        <v>98.100000000000009</v>
      </c>
      <c r="I4699" s="91" t="str">
        <f t="shared" si="1693"/>
        <v/>
      </c>
      <c r="J4699" s="91" t="str">
        <f t="shared" si="1694"/>
        <v/>
      </c>
      <c r="K4699" s="35"/>
      <c r="L4699" s="91" t="str">
        <f t="shared" si="1695"/>
        <v/>
      </c>
      <c r="M4699" s="91">
        <f t="shared" si="1696"/>
        <v>98.100000000000009</v>
      </c>
      <c r="N4699" s="83">
        <f>IF(A4699="ZMP",E4699*(1+(F4699/100)),N4698)</f>
        <v>90</v>
      </c>
      <c r="O4699" s="91" t="str">
        <f t="shared" si="1697"/>
        <v/>
      </c>
    </row>
    <row r="4700" spans="1:15" ht="12.75" outlineLevel="2" x14ac:dyDescent="0.2">
      <c r="A4700" s="84" t="s">
        <v>206</v>
      </c>
      <c r="B4700" s="85" t="s">
        <v>5792</v>
      </c>
      <c r="C4700" s="85" t="s">
        <v>5793</v>
      </c>
      <c r="D4700" s="86" t="s">
        <v>111</v>
      </c>
      <c r="E4700" s="87">
        <v>2</v>
      </c>
      <c r="F4700" s="88"/>
      <c r="G4700" s="89">
        <v>1</v>
      </c>
      <c r="H4700" s="90">
        <f>IF(ISNUMBER(F4700),(E4700*(1+(F4700/100))*G4700),G4700*E4700)*N4699</f>
        <v>180</v>
      </c>
      <c r="I4700" s="91" t="str">
        <f t="shared" si="1693"/>
        <v/>
      </c>
      <c r="J4700" s="91" t="str">
        <f t="shared" si="1694"/>
        <v/>
      </c>
      <c r="K4700" s="35"/>
      <c r="L4700" s="91">
        <f t="shared" si="1695"/>
        <v>180</v>
      </c>
      <c r="M4700" s="91" t="str">
        <f t="shared" si="1696"/>
        <v/>
      </c>
      <c r="N4700" s="83">
        <f>IF(A4700="ZMP",E4700*(1+(F4700/100)),N4699)</f>
        <v>90</v>
      </c>
      <c r="O4700" s="91" t="str">
        <f t="shared" si="1697"/>
        <v/>
      </c>
    </row>
    <row r="4701" spans="1:15" ht="12.75" outlineLevel="2" x14ac:dyDescent="0.2">
      <c r="A4701" s="47"/>
      <c r="B4701" s="48"/>
      <c r="C4701" s="48"/>
      <c r="D4701" s="49"/>
      <c r="E4701" s="50"/>
      <c r="F4701" s="51"/>
      <c r="G4701" s="52"/>
      <c r="H4701" s="53"/>
      <c r="I4701" s="54"/>
      <c r="J4701" s="54"/>
      <c r="K4701" s="35"/>
      <c r="L4701" s="54"/>
      <c r="M4701" s="54"/>
      <c r="N4701" s="54"/>
      <c r="O4701" s="54"/>
    </row>
    <row r="4702" spans="1:15" ht="25.5" x14ac:dyDescent="0.2">
      <c r="A4702" s="27" t="s">
        <v>8031</v>
      </c>
      <c r="B4702" s="28" t="s">
        <v>8649</v>
      </c>
      <c r="C4702" s="29" t="s">
        <v>8650</v>
      </c>
      <c r="D4702" s="30" t="s">
        <v>253</v>
      </c>
      <c r="E4702" s="31">
        <v>1</v>
      </c>
      <c r="F4702" s="32"/>
      <c r="G4702" s="33">
        <v>25387.77</v>
      </c>
      <c r="H4702" s="34">
        <f>G4702</f>
        <v>25387.77</v>
      </c>
      <c r="I4702" s="35">
        <f>SUM(I4703:I4719)</f>
        <v>23951.592000000001</v>
      </c>
      <c r="J4702" s="35">
        <f>SUM(J4703:J4719)</f>
        <v>0</v>
      </c>
      <c r="K4702" s="35">
        <f t="shared" si="1692"/>
        <v>23951.592000000001</v>
      </c>
      <c r="L4702" s="35">
        <f>SUM(L4703:L4719)</f>
        <v>1045.675</v>
      </c>
      <c r="M4702" s="35">
        <f>SUM(M4703:M4719)</f>
        <v>390.5</v>
      </c>
      <c r="N4702" s="35"/>
      <c r="O4702" s="35">
        <f>SUM(O4703:O4719)</f>
        <v>0</v>
      </c>
    </row>
    <row r="4703" spans="1:15" ht="12.75" outlineLevel="1" collapsed="1" x14ac:dyDescent="0.2">
      <c r="A4703" s="38" t="s">
        <v>198</v>
      </c>
      <c r="B4703" s="39" t="s">
        <v>393</v>
      </c>
      <c r="C4703" s="39" t="s">
        <v>394</v>
      </c>
      <c r="D4703" s="40" t="s">
        <v>392</v>
      </c>
      <c r="E4703" s="41">
        <v>631</v>
      </c>
      <c r="F4703" s="42"/>
      <c r="G4703" s="43">
        <v>33.840000000000003</v>
      </c>
      <c r="H4703" s="44">
        <f>IF(ISNUMBER(F4703),(E4703*(1+(F4703/100))*G4703),G4703*E4703)</f>
        <v>21353.040000000001</v>
      </c>
      <c r="I4703" s="45" t="str">
        <f t="shared" ref="I4703:I4718" si="1698">IF(OR(A4703="PM",A4703="PZ",A4703="PP"),H4703,"")</f>
        <v/>
      </c>
      <c r="J4703" s="45" t="str">
        <f t="shared" ref="J4703:J4718" si="1699">IF(A4703="S",H4703,"")</f>
        <v/>
      </c>
      <c r="K4703" s="35"/>
      <c r="L4703" s="45" t="str">
        <f t="shared" ref="L4703:L4718" si="1700">IF(A4703="M06",H4703,"")</f>
        <v/>
      </c>
      <c r="M4703" s="45" t="str">
        <f t="shared" ref="M4703:M4718" si="1701">IF(OR(A4703="M02",A4703="M25",A4703="M01s"),H4703,"")</f>
        <v/>
      </c>
      <c r="N4703" s="46">
        <f>IF(A4703="ZMP",E4703*(1+(F4703/100)),#REF!)</f>
        <v>631</v>
      </c>
      <c r="O4703" s="45" t="str">
        <f t="shared" ref="O4703:O4718" si="1702">IF(A4703="M01e",H4703,"")</f>
        <v/>
      </c>
    </row>
    <row r="4704" spans="1:15" ht="12.75" outlineLevel="2" x14ac:dyDescent="0.2">
      <c r="A4704" s="84" t="s">
        <v>202</v>
      </c>
      <c r="B4704" s="85" t="s">
        <v>203</v>
      </c>
      <c r="C4704" s="85" t="s">
        <v>204</v>
      </c>
      <c r="D4704" s="86" t="s">
        <v>205</v>
      </c>
      <c r="E4704" s="87">
        <v>4.7E-2</v>
      </c>
      <c r="F4704" s="88"/>
      <c r="G4704" s="89">
        <v>720</v>
      </c>
      <c r="H4704" s="90">
        <f>IF(ISNUMBER(F4704),(E4704*(1+(F4704/100))*G4704),G4704*E4704)*N4703</f>
        <v>21353.040000000001</v>
      </c>
      <c r="I4704" s="91">
        <f t="shared" si="1698"/>
        <v>21353.040000000001</v>
      </c>
      <c r="J4704" s="91" t="str">
        <f t="shared" si="1699"/>
        <v/>
      </c>
      <c r="K4704" s="35"/>
      <c r="L4704" s="91" t="str">
        <f t="shared" si="1700"/>
        <v/>
      </c>
      <c r="M4704" s="91" t="str">
        <f t="shared" si="1701"/>
        <v/>
      </c>
      <c r="N4704" s="83">
        <f>IF(A4704="ZMP",E4704*(1+(F4704/100)),N4703)</f>
        <v>631</v>
      </c>
      <c r="O4704" s="91" t="str">
        <f t="shared" si="1702"/>
        <v/>
      </c>
    </row>
    <row r="4705" spans="1:15" ht="12.75" outlineLevel="1" x14ac:dyDescent="0.2">
      <c r="A4705" s="38" t="s">
        <v>198</v>
      </c>
      <c r="B4705" s="39" t="s">
        <v>4659</v>
      </c>
      <c r="C4705" s="39" t="s">
        <v>4660</v>
      </c>
      <c r="D4705" s="40" t="s">
        <v>367</v>
      </c>
      <c r="E4705" s="41">
        <v>32.81</v>
      </c>
      <c r="F4705" s="42"/>
      <c r="G4705" s="43">
        <v>79.2</v>
      </c>
      <c r="H4705" s="44">
        <f>IF(ISNUMBER(F4705),(E4705*(1+(F4705/100))*G4705),G4705*E4705)</f>
        <v>2598.5520000000001</v>
      </c>
      <c r="I4705" s="45" t="str">
        <f t="shared" si="1698"/>
        <v/>
      </c>
      <c r="J4705" s="45" t="str">
        <f t="shared" si="1699"/>
        <v/>
      </c>
      <c r="K4705" s="35"/>
      <c r="L4705" s="45" t="str">
        <f t="shared" si="1700"/>
        <v/>
      </c>
      <c r="M4705" s="45" t="str">
        <f t="shared" si="1701"/>
        <v/>
      </c>
      <c r="N4705" s="46">
        <f>IF(A4705="ZMP",E4705*(1+(F4705/100)),#REF!)</f>
        <v>32.81</v>
      </c>
      <c r="O4705" s="45" t="str">
        <f t="shared" si="1702"/>
        <v/>
      </c>
    </row>
    <row r="4706" spans="1:15" ht="12.75" outlineLevel="2" x14ac:dyDescent="0.2">
      <c r="A4706" s="84" t="s">
        <v>202</v>
      </c>
      <c r="B4706" s="85" t="s">
        <v>203</v>
      </c>
      <c r="C4706" s="85" t="s">
        <v>204</v>
      </c>
      <c r="D4706" s="86" t="s">
        <v>205</v>
      </c>
      <c r="E4706" s="87">
        <v>0.11</v>
      </c>
      <c r="F4706" s="88"/>
      <c r="G4706" s="89">
        <v>720</v>
      </c>
      <c r="H4706" s="90">
        <f>IF(ISNUMBER(F4706),(E4706*(1+(F4706/100))*G4706),G4706*E4706)*N4705</f>
        <v>2598.5520000000001</v>
      </c>
      <c r="I4706" s="91">
        <f t="shared" si="1698"/>
        <v>2598.5520000000001</v>
      </c>
      <c r="J4706" s="91" t="str">
        <f t="shared" si="1699"/>
        <v/>
      </c>
      <c r="K4706" s="35"/>
      <c r="L4706" s="91" t="str">
        <f t="shared" si="1700"/>
        <v/>
      </c>
      <c r="M4706" s="91" t="str">
        <f t="shared" si="1701"/>
        <v/>
      </c>
      <c r="N4706" s="83">
        <f>IF(A4706="ZMP",E4706*(1+(F4706/100)),N4705)</f>
        <v>32.81</v>
      </c>
      <c r="O4706" s="91" t="str">
        <f t="shared" si="1702"/>
        <v/>
      </c>
    </row>
    <row r="4707" spans="1:15" ht="12.75" outlineLevel="1" x14ac:dyDescent="0.2">
      <c r="A4707" s="38" t="s">
        <v>198</v>
      </c>
      <c r="B4707" s="39" t="s">
        <v>4699</v>
      </c>
      <c r="C4707" s="39" t="s">
        <v>4700</v>
      </c>
      <c r="D4707" s="40" t="s">
        <v>392</v>
      </c>
      <c r="E4707" s="41">
        <v>4.0999999999999996</v>
      </c>
      <c r="F4707" s="42"/>
      <c r="G4707" s="43">
        <v>178.77</v>
      </c>
      <c r="H4707" s="44">
        <f>IF(ISNUMBER(F4707),(E4707*(1+(F4707/100))*G4707),G4707*E4707)</f>
        <v>732.95699999999999</v>
      </c>
      <c r="I4707" s="45" t="str">
        <f t="shared" si="1698"/>
        <v/>
      </c>
      <c r="J4707" s="45" t="str">
        <f t="shared" si="1699"/>
        <v/>
      </c>
      <c r="K4707" s="35"/>
      <c r="L4707" s="45" t="str">
        <f t="shared" si="1700"/>
        <v/>
      </c>
      <c r="M4707" s="45" t="str">
        <f t="shared" si="1701"/>
        <v/>
      </c>
      <c r="N4707" s="46">
        <f>IF(A4707="ZMP",E4707*(1+(F4707/100)),#REF!)</f>
        <v>4.0999999999999996</v>
      </c>
      <c r="O4707" s="45" t="str">
        <f t="shared" si="1702"/>
        <v/>
      </c>
    </row>
    <row r="4708" spans="1:15" ht="12.75" outlineLevel="2" x14ac:dyDescent="0.2">
      <c r="A4708" s="84" t="s">
        <v>202</v>
      </c>
      <c r="B4708" s="85" t="s">
        <v>203</v>
      </c>
      <c r="C4708" s="85" t="s">
        <v>204</v>
      </c>
      <c r="D4708" s="86" t="s">
        <v>205</v>
      </c>
      <c r="E4708" s="87">
        <v>0</v>
      </c>
      <c r="F4708" s="88"/>
      <c r="G4708" s="89">
        <v>720</v>
      </c>
      <c r="H4708" s="90">
        <f>IF(ISNUMBER(F4708),(E4708*(1+(F4708/100))*G4708),G4708*E4708)*N4707</f>
        <v>0</v>
      </c>
      <c r="I4708" s="91">
        <f t="shared" si="1698"/>
        <v>0</v>
      </c>
      <c r="J4708" s="91" t="str">
        <f t="shared" si="1699"/>
        <v/>
      </c>
      <c r="K4708" s="35"/>
      <c r="L4708" s="91" t="str">
        <f t="shared" si="1700"/>
        <v/>
      </c>
      <c r="M4708" s="91" t="str">
        <f t="shared" si="1701"/>
        <v/>
      </c>
      <c r="N4708" s="83">
        <f>IF(A4708="ZMP",E4708*(1+(F4708/100)),N4707)</f>
        <v>4.0999999999999996</v>
      </c>
      <c r="O4708" s="91" t="str">
        <f t="shared" si="1702"/>
        <v/>
      </c>
    </row>
    <row r="4709" spans="1:15" ht="12.75" outlineLevel="2" x14ac:dyDescent="0.2">
      <c r="A4709" s="84" t="s">
        <v>206</v>
      </c>
      <c r="B4709" s="85" t="s">
        <v>4701</v>
      </c>
      <c r="C4709" s="85" t="s">
        <v>4702</v>
      </c>
      <c r="D4709" s="86" t="s">
        <v>278</v>
      </c>
      <c r="E4709" s="87">
        <v>1</v>
      </c>
      <c r="F4709" s="88">
        <v>1</v>
      </c>
      <c r="G4709" s="89">
        <v>177</v>
      </c>
      <c r="H4709" s="90">
        <f>IF(ISNUMBER(F4709),(E4709*(1+(F4709/100))*G4709),G4709*E4709)*N4708</f>
        <v>732.95699999999999</v>
      </c>
      <c r="I4709" s="91" t="str">
        <f t="shared" si="1698"/>
        <v/>
      </c>
      <c r="J4709" s="91" t="str">
        <f t="shared" si="1699"/>
        <v/>
      </c>
      <c r="K4709" s="35"/>
      <c r="L4709" s="91">
        <f t="shared" si="1700"/>
        <v>732.95699999999999</v>
      </c>
      <c r="M4709" s="91" t="str">
        <f t="shared" si="1701"/>
        <v/>
      </c>
      <c r="N4709" s="83">
        <f>IF(A4709="ZMP",E4709*(1+(F4709/100)),N4708)</f>
        <v>4.0999999999999996</v>
      </c>
      <c r="O4709" s="91" t="str">
        <f t="shared" si="1702"/>
        <v/>
      </c>
    </row>
    <row r="4710" spans="1:15" ht="12.75" outlineLevel="1" x14ac:dyDescent="0.2">
      <c r="A4710" s="38" t="s">
        <v>198</v>
      </c>
      <c r="B4710" s="39" t="s">
        <v>4703</v>
      </c>
      <c r="C4710" s="39" t="s">
        <v>4704</v>
      </c>
      <c r="D4710" s="40" t="s">
        <v>392</v>
      </c>
      <c r="E4710" s="41">
        <v>0.9</v>
      </c>
      <c r="F4710" s="42"/>
      <c r="G4710" s="43">
        <v>103.02</v>
      </c>
      <c r="H4710" s="44">
        <f>IF(ISNUMBER(F4710),(E4710*(1+(F4710/100))*G4710),G4710*E4710)</f>
        <v>92.718000000000004</v>
      </c>
      <c r="I4710" s="45" t="str">
        <f t="shared" si="1698"/>
        <v/>
      </c>
      <c r="J4710" s="45" t="str">
        <f t="shared" si="1699"/>
        <v/>
      </c>
      <c r="K4710" s="35"/>
      <c r="L4710" s="45" t="str">
        <f t="shared" si="1700"/>
        <v/>
      </c>
      <c r="M4710" s="45" t="str">
        <f t="shared" si="1701"/>
        <v/>
      </c>
      <c r="N4710" s="46">
        <f>IF(A4710="ZMP",E4710*(1+(F4710/100)),#REF!)</f>
        <v>0.9</v>
      </c>
      <c r="O4710" s="45" t="str">
        <f t="shared" si="1702"/>
        <v/>
      </c>
    </row>
    <row r="4711" spans="1:15" ht="12.75" outlineLevel="2" x14ac:dyDescent="0.2">
      <c r="A4711" s="84" t="s">
        <v>202</v>
      </c>
      <c r="B4711" s="85" t="s">
        <v>203</v>
      </c>
      <c r="C4711" s="85" t="s">
        <v>204</v>
      </c>
      <c r="D4711" s="86" t="s">
        <v>205</v>
      </c>
      <c r="E4711" s="87">
        <v>0</v>
      </c>
      <c r="F4711" s="88"/>
      <c r="G4711" s="89">
        <v>720</v>
      </c>
      <c r="H4711" s="90">
        <f>IF(ISNUMBER(F4711),(E4711*(1+(F4711/100))*G4711),G4711*E4711)*N4710</f>
        <v>0</v>
      </c>
      <c r="I4711" s="91">
        <f t="shared" si="1698"/>
        <v>0</v>
      </c>
      <c r="J4711" s="91" t="str">
        <f t="shared" si="1699"/>
        <v/>
      </c>
      <c r="K4711" s="35"/>
      <c r="L4711" s="91" t="str">
        <f t="shared" si="1700"/>
        <v/>
      </c>
      <c r="M4711" s="91" t="str">
        <f t="shared" si="1701"/>
        <v/>
      </c>
      <c r="N4711" s="83">
        <f>IF(A4711="ZMP",E4711*(1+(F4711/100)),N4710)</f>
        <v>0.9</v>
      </c>
      <c r="O4711" s="91" t="str">
        <f t="shared" si="1702"/>
        <v/>
      </c>
    </row>
    <row r="4712" spans="1:15" ht="12.75" outlineLevel="2" x14ac:dyDescent="0.2">
      <c r="A4712" s="84" t="s">
        <v>206</v>
      </c>
      <c r="B4712" s="85" t="s">
        <v>2764</v>
      </c>
      <c r="C4712" s="85" t="s">
        <v>2765</v>
      </c>
      <c r="D4712" s="86" t="s">
        <v>1099</v>
      </c>
      <c r="E4712" s="87">
        <v>0.85</v>
      </c>
      <c r="F4712" s="88">
        <v>1</v>
      </c>
      <c r="G4712" s="89">
        <v>120</v>
      </c>
      <c r="H4712" s="90">
        <f>IF(ISNUMBER(F4712),(E4712*(1+(F4712/100))*G4712),G4712*E4712)*N4711</f>
        <v>92.718000000000004</v>
      </c>
      <c r="I4712" s="91" t="str">
        <f t="shared" si="1698"/>
        <v/>
      </c>
      <c r="J4712" s="91" t="str">
        <f t="shared" si="1699"/>
        <v/>
      </c>
      <c r="K4712" s="35"/>
      <c r="L4712" s="91">
        <f t="shared" si="1700"/>
        <v>92.718000000000004</v>
      </c>
      <c r="M4712" s="91" t="str">
        <f t="shared" si="1701"/>
        <v/>
      </c>
      <c r="N4712" s="83">
        <f>IF(A4712="ZMP",E4712*(1+(F4712/100)),N4711)</f>
        <v>0.9</v>
      </c>
      <c r="O4712" s="91" t="str">
        <f t="shared" si="1702"/>
        <v/>
      </c>
    </row>
    <row r="4713" spans="1:15" ht="12.75" outlineLevel="1" x14ac:dyDescent="0.2">
      <c r="A4713" s="38" t="s">
        <v>198</v>
      </c>
      <c r="B4713" s="39" t="s">
        <v>5376</v>
      </c>
      <c r="C4713" s="39" t="s">
        <v>5377</v>
      </c>
      <c r="D4713" s="40" t="s">
        <v>392</v>
      </c>
      <c r="E4713" s="41">
        <v>631</v>
      </c>
      <c r="F4713" s="42"/>
      <c r="G4713" s="43">
        <v>0</v>
      </c>
      <c r="H4713" s="44">
        <f>IF(ISNUMBER(F4713),(E4713*(1+(F4713/100))*G4713),G4713*E4713)</f>
        <v>0</v>
      </c>
      <c r="I4713" s="45" t="str">
        <f t="shared" si="1698"/>
        <v/>
      </c>
      <c r="J4713" s="45" t="str">
        <f t="shared" si="1699"/>
        <v/>
      </c>
      <c r="K4713" s="35"/>
      <c r="L4713" s="45" t="str">
        <f t="shared" si="1700"/>
        <v/>
      </c>
      <c r="M4713" s="45" t="str">
        <f t="shared" si="1701"/>
        <v/>
      </c>
      <c r="N4713" s="46">
        <f>IF(A4713="ZMP",E4713*(1+(F4713/100)),#REF!)</f>
        <v>631</v>
      </c>
      <c r="O4713" s="45" t="str">
        <f t="shared" si="1702"/>
        <v/>
      </c>
    </row>
    <row r="4714" spans="1:15" ht="12.75" outlineLevel="2" x14ac:dyDescent="0.2">
      <c r="A4714" s="84" t="s">
        <v>202</v>
      </c>
      <c r="B4714" s="85" t="s">
        <v>203</v>
      </c>
      <c r="C4714" s="85" t="s">
        <v>204</v>
      </c>
      <c r="D4714" s="86" t="s">
        <v>205</v>
      </c>
      <c r="E4714" s="87">
        <v>0</v>
      </c>
      <c r="F4714" s="88"/>
      <c r="G4714" s="89">
        <v>720</v>
      </c>
      <c r="H4714" s="90">
        <f>IF(ISNUMBER(F4714),(E4714*(1+(F4714/100))*G4714),G4714*E4714)*N4713</f>
        <v>0</v>
      </c>
      <c r="I4714" s="91">
        <f t="shared" si="1698"/>
        <v>0</v>
      </c>
      <c r="J4714" s="91" t="str">
        <f t="shared" si="1699"/>
        <v/>
      </c>
      <c r="K4714" s="35"/>
      <c r="L4714" s="91" t="str">
        <f t="shared" si="1700"/>
        <v/>
      </c>
      <c r="M4714" s="91" t="str">
        <f t="shared" si="1701"/>
        <v/>
      </c>
      <c r="N4714" s="83">
        <f>IF(A4714="ZMP",E4714*(1+(F4714/100)),N4713)</f>
        <v>631</v>
      </c>
      <c r="O4714" s="91" t="str">
        <f t="shared" si="1702"/>
        <v/>
      </c>
    </row>
    <row r="4715" spans="1:15" ht="12.75" outlineLevel="1" x14ac:dyDescent="0.2">
      <c r="A4715" s="38" t="s">
        <v>198</v>
      </c>
      <c r="B4715" s="39" t="s">
        <v>5790</v>
      </c>
      <c r="C4715" s="39" t="s">
        <v>5791</v>
      </c>
      <c r="D4715" s="40" t="s">
        <v>253</v>
      </c>
      <c r="E4715" s="41">
        <v>110</v>
      </c>
      <c r="F4715" s="42"/>
      <c r="G4715" s="43">
        <v>5.55</v>
      </c>
      <c r="H4715" s="44">
        <f>IF(ISNUMBER(F4715),(E4715*(1+(F4715/100))*G4715),G4715*E4715)</f>
        <v>610.5</v>
      </c>
      <c r="I4715" s="45" t="str">
        <f t="shared" si="1698"/>
        <v/>
      </c>
      <c r="J4715" s="45" t="str">
        <f t="shared" si="1699"/>
        <v/>
      </c>
      <c r="K4715" s="35"/>
      <c r="L4715" s="45" t="str">
        <f t="shared" si="1700"/>
        <v/>
      </c>
      <c r="M4715" s="45" t="str">
        <f t="shared" si="1701"/>
        <v/>
      </c>
      <c r="N4715" s="46">
        <f>IF(A4715="ZMP",E4715*(1+(F4715/100)),#REF!)</f>
        <v>110</v>
      </c>
      <c r="O4715" s="45" t="str">
        <f t="shared" si="1702"/>
        <v/>
      </c>
    </row>
    <row r="4716" spans="1:15" ht="12.75" outlineLevel="2" x14ac:dyDescent="0.2">
      <c r="A4716" s="84" t="s">
        <v>228</v>
      </c>
      <c r="B4716" s="85" t="s">
        <v>3645</v>
      </c>
      <c r="C4716" s="85" t="s">
        <v>3646</v>
      </c>
      <c r="D4716" s="86" t="s">
        <v>111</v>
      </c>
      <c r="E4716" s="87">
        <v>1</v>
      </c>
      <c r="F4716" s="88"/>
      <c r="G4716" s="89">
        <v>2.46</v>
      </c>
      <c r="H4716" s="90">
        <f>IF(ISNUMBER(F4716),(E4716*(1+(F4716/100))*G4716),G4716*E4716)*N4715</f>
        <v>270.60000000000002</v>
      </c>
      <c r="I4716" s="91" t="str">
        <f t="shared" si="1698"/>
        <v/>
      </c>
      <c r="J4716" s="91" t="str">
        <f t="shared" si="1699"/>
        <v/>
      </c>
      <c r="K4716" s="35"/>
      <c r="L4716" s="91" t="str">
        <f t="shared" si="1700"/>
        <v/>
      </c>
      <c r="M4716" s="91">
        <f t="shared" si="1701"/>
        <v>270.60000000000002</v>
      </c>
      <c r="N4716" s="83">
        <f>IF(A4716="ZMP",E4716*(1+(F4716/100)),N4715)</f>
        <v>110</v>
      </c>
      <c r="O4716" s="91" t="str">
        <f t="shared" si="1702"/>
        <v/>
      </c>
    </row>
    <row r="4717" spans="1:15" ht="12.75" outlineLevel="2" x14ac:dyDescent="0.2">
      <c r="A4717" s="84" t="s">
        <v>228</v>
      </c>
      <c r="B4717" s="85" t="s">
        <v>812</v>
      </c>
      <c r="C4717" s="85" t="s">
        <v>813</v>
      </c>
      <c r="D4717" s="86" t="s">
        <v>111</v>
      </c>
      <c r="E4717" s="87">
        <v>1</v>
      </c>
      <c r="F4717" s="88"/>
      <c r="G4717" s="89">
        <v>1.0900000000000001</v>
      </c>
      <c r="H4717" s="90">
        <f>IF(ISNUMBER(F4717),(E4717*(1+(F4717/100))*G4717),G4717*E4717)*N4716</f>
        <v>119.9</v>
      </c>
      <c r="I4717" s="91" t="str">
        <f t="shared" si="1698"/>
        <v/>
      </c>
      <c r="J4717" s="91" t="str">
        <f t="shared" si="1699"/>
        <v/>
      </c>
      <c r="K4717" s="35"/>
      <c r="L4717" s="91" t="str">
        <f t="shared" si="1700"/>
        <v/>
      </c>
      <c r="M4717" s="91">
        <f t="shared" si="1701"/>
        <v>119.9</v>
      </c>
      <c r="N4717" s="83">
        <f>IF(A4717="ZMP",E4717*(1+(F4717/100)),N4716)</f>
        <v>110</v>
      </c>
      <c r="O4717" s="91" t="str">
        <f t="shared" si="1702"/>
        <v/>
      </c>
    </row>
    <row r="4718" spans="1:15" ht="12.75" outlineLevel="2" x14ac:dyDescent="0.2">
      <c r="A4718" s="84" t="s">
        <v>206</v>
      </c>
      <c r="B4718" s="85" t="s">
        <v>5792</v>
      </c>
      <c r="C4718" s="85" t="s">
        <v>5793</v>
      </c>
      <c r="D4718" s="86" t="s">
        <v>111</v>
      </c>
      <c r="E4718" s="87">
        <v>2</v>
      </c>
      <c r="F4718" s="88"/>
      <c r="G4718" s="89">
        <v>1</v>
      </c>
      <c r="H4718" s="90">
        <f>IF(ISNUMBER(F4718),(E4718*(1+(F4718/100))*G4718),G4718*E4718)*N4717</f>
        <v>220</v>
      </c>
      <c r="I4718" s="91" t="str">
        <f t="shared" si="1698"/>
        <v/>
      </c>
      <c r="J4718" s="91" t="str">
        <f t="shared" si="1699"/>
        <v/>
      </c>
      <c r="K4718" s="35"/>
      <c r="L4718" s="91">
        <f t="shared" si="1700"/>
        <v>220</v>
      </c>
      <c r="M4718" s="91" t="str">
        <f t="shared" si="1701"/>
        <v/>
      </c>
      <c r="N4718" s="83">
        <f>IF(A4718="ZMP",E4718*(1+(F4718/100)),N4717)</f>
        <v>110</v>
      </c>
      <c r="O4718" s="91" t="str">
        <f t="shared" si="1702"/>
        <v/>
      </c>
    </row>
    <row r="4719" spans="1:15" ht="12.75" outlineLevel="2" x14ac:dyDescent="0.2">
      <c r="A4719" s="47"/>
      <c r="B4719" s="48"/>
      <c r="C4719" s="48"/>
      <c r="D4719" s="49"/>
      <c r="E4719" s="50"/>
      <c r="F4719" s="51"/>
      <c r="G4719" s="52"/>
      <c r="H4719" s="53"/>
      <c r="I4719" s="54"/>
      <c r="J4719" s="54"/>
      <c r="K4719" s="35"/>
      <c r="L4719" s="54"/>
      <c r="M4719" s="54"/>
      <c r="N4719" s="54"/>
      <c r="O4719" s="54"/>
    </row>
    <row r="4720" spans="1:15" ht="25.5" x14ac:dyDescent="0.2">
      <c r="A4720" s="27" t="s">
        <v>8031</v>
      </c>
      <c r="B4720" s="28" t="s">
        <v>8651</v>
      </c>
      <c r="C4720" s="29" t="s">
        <v>8652</v>
      </c>
      <c r="D4720" s="30" t="s">
        <v>253</v>
      </c>
      <c r="E4720" s="31">
        <v>1</v>
      </c>
      <c r="F4720" s="32"/>
      <c r="G4720" s="33">
        <v>21881.71</v>
      </c>
      <c r="H4720" s="34">
        <f>G4720</f>
        <v>21881.71</v>
      </c>
      <c r="I4720" s="35">
        <f>SUM(I4721:I4737)</f>
        <v>20762.928000000004</v>
      </c>
      <c r="J4720" s="35">
        <f>SUM(J4721:J4737)</f>
        <v>0</v>
      </c>
      <c r="K4720" s="35">
        <f t="shared" si="1692"/>
        <v>20762.928000000004</v>
      </c>
      <c r="L4720" s="35">
        <f>SUM(L4721:L4737)</f>
        <v>834.78099999999995</v>
      </c>
      <c r="M4720" s="35">
        <f>SUM(M4721:M4737)</f>
        <v>284</v>
      </c>
      <c r="N4720" s="35"/>
      <c r="O4720" s="35">
        <f>SUM(O4721:O4737)</f>
        <v>0</v>
      </c>
    </row>
    <row r="4721" spans="1:15" ht="12.75" outlineLevel="1" collapsed="1" x14ac:dyDescent="0.2">
      <c r="A4721" s="38" t="s">
        <v>198</v>
      </c>
      <c r="B4721" s="39" t="s">
        <v>393</v>
      </c>
      <c r="C4721" s="39" t="s">
        <v>394</v>
      </c>
      <c r="D4721" s="40" t="s">
        <v>392</v>
      </c>
      <c r="E4721" s="41">
        <v>547</v>
      </c>
      <c r="F4721" s="42"/>
      <c r="G4721" s="43">
        <v>33.840000000000003</v>
      </c>
      <c r="H4721" s="44">
        <f>IF(ISNUMBER(F4721),(E4721*(1+(F4721/100))*G4721),G4721*E4721)</f>
        <v>18510.480000000003</v>
      </c>
      <c r="I4721" s="45" t="str">
        <f t="shared" ref="I4721:I4736" si="1703">IF(OR(A4721="PM",A4721="PZ",A4721="PP"),H4721,"")</f>
        <v/>
      </c>
      <c r="J4721" s="45" t="str">
        <f t="shared" ref="J4721:J4736" si="1704">IF(A4721="S",H4721,"")</f>
        <v/>
      </c>
      <c r="K4721" s="35"/>
      <c r="L4721" s="45" t="str">
        <f t="shared" ref="L4721:L4736" si="1705">IF(A4721="M06",H4721,"")</f>
        <v/>
      </c>
      <c r="M4721" s="45" t="str">
        <f t="shared" ref="M4721:M4736" si="1706">IF(OR(A4721="M02",A4721="M25",A4721="M01s"),H4721,"")</f>
        <v/>
      </c>
      <c r="N4721" s="46">
        <f>IF(A4721="ZMP",E4721*(1+(F4721/100)),#REF!)</f>
        <v>547</v>
      </c>
      <c r="O4721" s="45" t="str">
        <f t="shared" ref="O4721:O4736" si="1707">IF(A4721="M01e",H4721,"")</f>
        <v/>
      </c>
    </row>
    <row r="4722" spans="1:15" ht="12.75" outlineLevel="2" x14ac:dyDescent="0.2">
      <c r="A4722" s="84" t="s">
        <v>202</v>
      </c>
      <c r="B4722" s="85" t="s">
        <v>203</v>
      </c>
      <c r="C4722" s="85" t="s">
        <v>204</v>
      </c>
      <c r="D4722" s="86" t="s">
        <v>205</v>
      </c>
      <c r="E4722" s="87">
        <v>4.7E-2</v>
      </c>
      <c r="F4722" s="88"/>
      <c r="G4722" s="89">
        <v>720</v>
      </c>
      <c r="H4722" s="90">
        <f>IF(ISNUMBER(F4722),(E4722*(1+(F4722/100))*G4722),G4722*E4722)*N4721</f>
        <v>18510.480000000003</v>
      </c>
      <c r="I4722" s="91">
        <f t="shared" si="1703"/>
        <v>18510.480000000003</v>
      </c>
      <c r="J4722" s="91" t="str">
        <f t="shared" si="1704"/>
        <v/>
      </c>
      <c r="K4722" s="35"/>
      <c r="L4722" s="91" t="str">
        <f t="shared" si="1705"/>
        <v/>
      </c>
      <c r="M4722" s="91" t="str">
        <f t="shared" si="1706"/>
        <v/>
      </c>
      <c r="N4722" s="83">
        <f>IF(A4722="ZMP",E4722*(1+(F4722/100)),N4721)</f>
        <v>547</v>
      </c>
      <c r="O4722" s="91" t="str">
        <f t="shared" si="1707"/>
        <v/>
      </c>
    </row>
    <row r="4723" spans="1:15" ht="12.75" outlineLevel="1" x14ac:dyDescent="0.2">
      <c r="A4723" s="38" t="s">
        <v>198</v>
      </c>
      <c r="B4723" s="39" t="s">
        <v>4659</v>
      </c>
      <c r="C4723" s="39" t="s">
        <v>4660</v>
      </c>
      <c r="D4723" s="40" t="s">
        <v>367</v>
      </c>
      <c r="E4723" s="41">
        <v>28.44</v>
      </c>
      <c r="F4723" s="42"/>
      <c r="G4723" s="43">
        <v>79.2</v>
      </c>
      <c r="H4723" s="44">
        <f>IF(ISNUMBER(F4723),(E4723*(1+(F4723/100))*G4723),G4723*E4723)</f>
        <v>2252.4480000000003</v>
      </c>
      <c r="I4723" s="45" t="str">
        <f t="shared" si="1703"/>
        <v/>
      </c>
      <c r="J4723" s="45" t="str">
        <f t="shared" si="1704"/>
        <v/>
      </c>
      <c r="K4723" s="35"/>
      <c r="L4723" s="45" t="str">
        <f t="shared" si="1705"/>
        <v/>
      </c>
      <c r="M4723" s="45" t="str">
        <f t="shared" si="1706"/>
        <v/>
      </c>
      <c r="N4723" s="46">
        <f>IF(A4723="ZMP",E4723*(1+(F4723/100)),#REF!)</f>
        <v>28.44</v>
      </c>
      <c r="O4723" s="45" t="str">
        <f t="shared" si="1707"/>
        <v/>
      </c>
    </row>
    <row r="4724" spans="1:15" ht="12.75" outlineLevel="2" x14ac:dyDescent="0.2">
      <c r="A4724" s="84" t="s">
        <v>202</v>
      </c>
      <c r="B4724" s="85" t="s">
        <v>203</v>
      </c>
      <c r="C4724" s="85" t="s">
        <v>204</v>
      </c>
      <c r="D4724" s="86" t="s">
        <v>205</v>
      </c>
      <c r="E4724" s="87">
        <v>0.11</v>
      </c>
      <c r="F4724" s="88"/>
      <c r="G4724" s="89">
        <v>720</v>
      </c>
      <c r="H4724" s="90">
        <f>IF(ISNUMBER(F4724),(E4724*(1+(F4724/100))*G4724),G4724*E4724)*N4723</f>
        <v>2252.4480000000003</v>
      </c>
      <c r="I4724" s="91">
        <f t="shared" si="1703"/>
        <v>2252.4480000000003</v>
      </c>
      <c r="J4724" s="91" t="str">
        <f t="shared" si="1704"/>
        <v/>
      </c>
      <c r="K4724" s="35"/>
      <c r="L4724" s="91" t="str">
        <f t="shared" si="1705"/>
        <v/>
      </c>
      <c r="M4724" s="91" t="str">
        <f t="shared" si="1706"/>
        <v/>
      </c>
      <c r="N4724" s="83">
        <f>IF(A4724="ZMP",E4724*(1+(F4724/100)),N4723)</f>
        <v>28.44</v>
      </c>
      <c r="O4724" s="91" t="str">
        <f t="shared" si="1707"/>
        <v/>
      </c>
    </row>
    <row r="4725" spans="1:15" ht="12.75" outlineLevel="1" x14ac:dyDescent="0.2">
      <c r="A4725" s="38" t="s">
        <v>198</v>
      </c>
      <c r="B4725" s="39" t="s">
        <v>4699</v>
      </c>
      <c r="C4725" s="39" t="s">
        <v>4700</v>
      </c>
      <c r="D4725" s="40" t="s">
        <v>392</v>
      </c>
      <c r="E4725" s="41">
        <v>3.4</v>
      </c>
      <c r="F4725" s="42"/>
      <c r="G4725" s="43">
        <v>178.77</v>
      </c>
      <c r="H4725" s="44">
        <f>IF(ISNUMBER(F4725),(E4725*(1+(F4725/100))*G4725),G4725*E4725)</f>
        <v>607.81799999999998</v>
      </c>
      <c r="I4725" s="45" t="str">
        <f t="shared" si="1703"/>
        <v/>
      </c>
      <c r="J4725" s="45" t="str">
        <f t="shared" si="1704"/>
        <v/>
      </c>
      <c r="K4725" s="35"/>
      <c r="L4725" s="45" t="str">
        <f t="shared" si="1705"/>
        <v/>
      </c>
      <c r="M4725" s="45" t="str">
        <f t="shared" si="1706"/>
        <v/>
      </c>
      <c r="N4725" s="46">
        <f>IF(A4725="ZMP",E4725*(1+(F4725/100)),#REF!)</f>
        <v>3.4</v>
      </c>
      <c r="O4725" s="45" t="str">
        <f t="shared" si="1707"/>
        <v/>
      </c>
    </row>
    <row r="4726" spans="1:15" ht="12.75" outlineLevel="2" x14ac:dyDescent="0.2">
      <c r="A4726" s="84" t="s">
        <v>202</v>
      </c>
      <c r="B4726" s="85" t="s">
        <v>203</v>
      </c>
      <c r="C4726" s="85" t="s">
        <v>204</v>
      </c>
      <c r="D4726" s="86" t="s">
        <v>205</v>
      </c>
      <c r="E4726" s="87">
        <v>0</v>
      </c>
      <c r="F4726" s="88"/>
      <c r="G4726" s="89">
        <v>720</v>
      </c>
      <c r="H4726" s="90">
        <f>IF(ISNUMBER(F4726),(E4726*(1+(F4726/100))*G4726),G4726*E4726)*N4725</f>
        <v>0</v>
      </c>
      <c r="I4726" s="91">
        <f t="shared" si="1703"/>
        <v>0</v>
      </c>
      <c r="J4726" s="91" t="str">
        <f t="shared" si="1704"/>
        <v/>
      </c>
      <c r="K4726" s="35"/>
      <c r="L4726" s="91" t="str">
        <f t="shared" si="1705"/>
        <v/>
      </c>
      <c r="M4726" s="91" t="str">
        <f t="shared" si="1706"/>
        <v/>
      </c>
      <c r="N4726" s="83">
        <f>IF(A4726="ZMP",E4726*(1+(F4726/100)),N4725)</f>
        <v>3.4</v>
      </c>
      <c r="O4726" s="91" t="str">
        <f t="shared" si="1707"/>
        <v/>
      </c>
    </row>
    <row r="4727" spans="1:15" ht="12.75" outlineLevel="2" x14ac:dyDescent="0.2">
      <c r="A4727" s="84" t="s">
        <v>206</v>
      </c>
      <c r="B4727" s="85" t="s">
        <v>4701</v>
      </c>
      <c r="C4727" s="85" t="s">
        <v>4702</v>
      </c>
      <c r="D4727" s="86" t="s">
        <v>278</v>
      </c>
      <c r="E4727" s="87">
        <v>1</v>
      </c>
      <c r="F4727" s="88">
        <v>1</v>
      </c>
      <c r="G4727" s="89">
        <v>177</v>
      </c>
      <c r="H4727" s="90">
        <f>IF(ISNUMBER(F4727),(E4727*(1+(F4727/100))*G4727),G4727*E4727)*N4726</f>
        <v>607.81799999999998</v>
      </c>
      <c r="I4727" s="91" t="str">
        <f t="shared" si="1703"/>
        <v/>
      </c>
      <c r="J4727" s="91" t="str">
        <f t="shared" si="1704"/>
        <v/>
      </c>
      <c r="K4727" s="35"/>
      <c r="L4727" s="91">
        <f t="shared" si="1705"/>
        <v>607.81799999999998</v>
      </c>
      <c r="M4727" s="91" t="str">
        <f t="shared" si="1706"/>
        <v/>
      </c>
      <c r="N4727" s="83">
        <f>IF(A4727="ZMP",E4727*(1+(F4727/100)),N4726)</f>
        <v>3.4</v>
      </c>
      <c r="O4727" s="91" t="str">
        <f t="shared" si="1707"/>
        <v/>
      </c>
    </row>
    <row r="4728" spans="1:15" ht="12.75" outlineLevel="1" x14ac:dyDescent="0.2">
      <c r="A4728" s="38" t="s">
        <v>198</v>
      </c>
      <c r="B4728" s="39" t="s">
        <v>4703</v>
      </c>
      <c r="C4728" s="39" t="s">
        <v>4704</v>
      </c>
      <c r="D4728" s="40" t="s">
        <v>392</v>
      </c>
      <c r="E4728" s="41">
        <v>0.65</v>
      </c>
      <c r="F4728" s="42"/>
      <c r="G4728" s="43">
        <v>103.02</v>
      </c>
      <c r="H4728" s="44">
        <f>IF(ISNUMBER(F4728),(E4728*(1+(F4728/100))*G4728),G4728*E4728)</f>
        <v>66.962999999999994</v>
      </c>
      <c r="I4728" s="45" t="str">
        <f t="shared" si="1703"/>
        <v/>
      </c>
      <c r="J4728" s="45" t="str">
        <f t="shared" si="1704"/>
        <v/>
      </c>
      <c r="K4728" s="35"/>
      <c r="L4728" s="45" t="str">
        <f t="shared" si="1705"/>
        <v/>
      </c>
      <c r="M4728" s="45" t="str">
        <f t="shared" si="1706"/>
        <v/>
      </c>
      <c r="N4728" s="46">
        <f>IF(A4728="ZMP",E4728*(1+(F4728/100)),#REF!)</f>
        <v>0.65</v>
      </c>
      <c r="O4728" s="45" t="str">
        <f t="shared" si="1707"/>
        <v/>
      </c>
    </row>
    <row r="4729" spans="1:15" ht="12.75" outlineLevel="2" x14ac:dyDescent="0.2">
      <c r="A4729" s="84" t="s">
        <v>202</v>
      </c>
      <c r="B4729" s="85" t="s">
        <v>203</v>
      </c>
      <c r="C4729" s="85" t="s">
        <v>204</v>
      </c>
      <c r="D4729" s="86" t="s">
        <v>205</v>
      </c>
      <c r="E4729" s="87">
        <v>0</v>
      </c>
      <c r="F4729" s="88"/>
      <c r="G4729" s="89">
        <v>720</v>
      </c>
      <c r="H4729" s="90">
        <f>IF(ISNUMBER(F4729),(E4729*(1+(F4729/100))*G4729),G4729*E4729)*N4728</f>
        <v>0</v>
      </c>
      <c r="I4729" s="91">
        <f t="shared" si="1703"/>
        <v>0</v>
      </c>
      <c r="J4729" s="91" t="str">
        <f t="shared" si="1704"/>
        <v/>
      </c>
      <c r="K4729" s="35"/>
      <c r="L4729" s="91" t="str">
        <f t="shared" si="1705"/>
        <v/>
      </c>
      <c r="M4729" s="91" t="str">
        <f t="shared" si="1706"/>
        <v/>
      </c>
      <c r="N4729" s="83">
        <f>IF(A4729="ZMP",E4729*(1+(F4729/100)),N4728)</f>
        <v>0.65</v>
      </c>
      <c r="O4729" s="91" t="str">
        <f t="shared" si="1707"/>
        <v/>
      </c>
    </row>
    <row r="4730" spans="1:15" ht="12.75" outlineLevel="2" x14ac:dyDescent="0.2">
      <c r="A4730" s="84" t="s">
        <v>206</v>
      </c>
      <c r="B4730" s="85" t="s">
        <v>2764</v>
      </c>
      <c r="C4730" s="85" t="s">
        <v>2765</v>
      </c>
      <c r="D4730" s="86" t="s">
        <v>1099</v>
      </c>
      <c r="E4730" s="87">
        <v>0.85</v>
      </c>
      <c r="F4730" s="88">
        <v>1</v>
      </c>
      <c r="G4730" s="89">
        <v>120</v>
      </c>
      <c r="H4730" s="90">
        <f>IF(ISNUMBER(F4730),(E4730*(1+(F4730/100))*G4730),G4730*E4730)*N4729</f>
        <v>66.962999999999994</v>
      </c>
      <c r="I4730" s="91" t="str">
        <f t="shared" si="1703"/>
        <v/>
      </c>
      <c r="J4730" s="91" t="str">
        <f t="shared" si="1704"/>
        <v/>
      </c>
      <c r="K4730" s="35"/>
      <c r="L4730" s="91">
        <f t="shared" si="1705"/>
        <v>66.962999999999994</v>
      </c>
      <c r="M4730" s="91" t="str">
        <f t="shared" si="1706"/>
        <v/>
      </c>
      <c r="N4730" s="83">
        <f>IF(A4730="ZMP",E4730*(1+(F4730/100)),N4729)</f>
        <v>0.65</v>
      </c>
      <c r="O4730" s="91" t="str">
        <f t="shared" si="1707"/>
        <v/>
      </c>
    </row>
    <row r="4731" spans="1:15" ht="12.75" outlineLevel="1" x14ac:dyDescent="0.2">
      <c r="A4731" s="38" t="s">
        <v>198</v>
      </c>
      <c r="B4731" s="39" t="s">
        <v>5376</v>
      </c>
      <c r="C4731" s="39" t="s">
        <v>5377</v>
      </c>
      <c r="D4731" s="40" t="s">
        <v>392</v>
      </c>
      <c r="E4731" s="41">
        <v>547</v>
      </c>
      <c r="F4731" s="42"/>
      <c r="G4731" s="43">
        <v>0</v>
      </c>
      <c r="H4731" s="44">
        <f>IF(ISNUMBER(F4731),(E4731*(1+(F4731/100))*G4731),G4731*E4731)</f>
        <v>0</v>
      </c>
      <c r="I4731" s="45" t="str">
        <f t="shared" si="1703"/>
        <v/>
      </c>
      <c r="J4731" s="45" t="str">
        <f t="shared" si="1704"/>
        <v/>
      </c>
      <c r="K4731" s="35"/>
      <c r="L4731" s="45" t="str">
        <f t="shared" si="1705"/>
        <v/>
      </c>
      <c r="M4731" s="45" t="str">
        <f t="shared" si="1706"/>
        <v/>
      </c>
      <c r="N4731" s="46">
        <f>IF(A4731="ZMP",E4731*(1+(F4731/100)),#REF!)</f>
        <v>547</v>
      </c>
      <c r="O4731" s="45" t="str">
        <f t="shared" si="1707"/>
        <v/>
      </c>
    </row>
    <row r="4732" spans="1:15" ht="12.75" outlineLevel="2" x14ac:dyDescent="0.2">
      <c r="A4732" s="84" t="s">
        <v>202</v>
      </c>
      <c r="B4732" s="85" t="s">
        <v>203</v>
      </c>
      <c r="C4732" s="85" t="s">
        <v>204</v>
      </c>
      <c r="D4732" s="86" t="s">
        <v>205</v>
      </c>
      <c r="E4732" s="87">
        <v>0</v>
      </c>
      <c r="F4732" s="88"/>
      <c r="G4732" s="89">
        <v>720</v>
      </c>
      <c r="H4732" s="90">
        <f>IF(ISNUMBER(F4732),(E4732*(1+(F4732/100))*G4732),G4732*E4732)*N4731</f>
        <v>0</v>
      </c>
      <c r="I4732" s="91">
        <f t="shared" si="1703"/>
        <v>0</v>
      </c>
      <c r="J4732" s="91" t="str">
        <f t="shared" si="1704"/>
        <v/>
      </c>
      <c r="K4732" s="35"/>
      <c r="L4732" s="91" t="str">
        <f t="shared" si="1705"/>
        <v/>
      </c>
      <c r="M4732" s="91" t="str">
        <f t="shared" si="1706"/>
        <v/>
      </c>
      <c r="N4732" s="83">
        <f>IF(A4732="ZMP",E4732*(1+(F4732/100)),N4731)</f>
        <v>547</v>
      </c>
      <c r="O4732" s="91" t="str">
        <f t="shared" si="1707"/>
        <v/>
      </c>
    </row>
    <row r="4733" spans="1:15" ht="12.75" outlineLevel="1" x14ac:dyDescent="0.2">
      <c r="A4733" s="38" t="s">
        <v>198</v>
      </c>
      <c r="B4733" s="39" t="s">
        <v>5790</v>
      </c>
      <c r="C4733" s="39" t="s">
        <v>5791</v>
      </c>
      <c r="D4733" s="40" t="s">
        <v>253</v>
      </c>
      <c r="E4733" s="41">
        <v>80</v>
      </c>
      <c r="F4733" s="42"/>
      <c r="G4733" s="43">
        <v>5.55</v>
      </c>
      <c r="H4733" s="44">
        <f>IF(ISNUMBER(F4733),(E4733*(1+(F4733/100))*G4733),G4733*E4733)</f>
        <v>444</v>
      </c>
      <c r="I4733" s="45" t="str">
        <f t="shared" si="1703"/>
        <v/>
      </c>
      <c r="J4733" s="45" t="str">
        <f t="shared" si="1704"/>
        <v/>
      </c>
      <c r="K4733" s="35"/>
      <c r="L4733" s="45" t="str">
        <f t="shared" si="1705"/>
        <v/>
      </c>
      <c r="M4733" s="45" t="str">
        <f t="shared" si="1706"/>
        <v/>
      </c>
      <c r="N4733" s="46">
        <f>IF(A4733="ZMP",E4733*(1+(F4733/100)),#REF!)</f>
        <v>80</v>
      </c>
      <c r="O4733" s="45" t="str">
        <f t="shared" si="1707"/>
        <v/>
      </c>
    </row>
    <row r="4734" spans="1:15" ht="12.75" outlineLevel="2" x14ac:dyDescent="0.2">
      <c r="A4734" s="84" t="s">
        <v>228</v>
      </c>
      <c r="B4734" s="85" t="s">
        <v>3645</v>
      </c>
      <c r="C4734" s="85" t="s">
        <v>3646</v>
      </c>
      <c r="D4734" s="86" t="s">
        <v>111</v>
      </c>
      <c r="E4734" s="87">
        <v>1</v>
      </c>
      <c r="F4734" s="88"/>
      <c r="G4734" s="89">
        <v>2.46</v>
      </c>
      <c r="H4734" s="90">
        <f>IF(ISNUMBER(F4734),(E4734*(1+(F4734/100))*G4734),G4734*E4734)*N4733</f>
        <v>196.8</v>
      </c>
      <c r="I4734" s="91" t="str">
        <f t="shared" si="1703"/>
        <v/>
      </c>
      <c r="J4734" s="91" t="str">
        <f t="shared" si="1704"/>
        <v/>
      </c>
      <c r="K4734" s="35"/>
      <c r="L4734" s="91" t="str">
        <f t="shared" si="1705"/>
        <v/>
      </c>
      <c r="M4734" s="91">
        <f t="shared" si="1706"/>
        <v>196.8</v>
      </c>
      <c r="N4734" s="83">
        <f>IF(A4734="ZMP",E4734*(1+(F4734/100)),N4733)</f>
        <v>80</v>
      </c>
      <c r="O4734" s="91" t="str">
        <f t="shared" si="1707"/>
        <v/>
      </c>
    </row>
    <row r="4735" spans="1:15" ht="12.75" outlineLevel="2" x14ac:dyDescent="0.2">
      <c r="A4735" s="84" t="s">
        <v>228</v>
      </c>
      <c r="B4735" s="85" t="s">
        <v>812</v>
      </c>
      <c r="C4735" s="85" t="s">
        <v>813</v>
      </c>
      <c r="D4735" s="86" t="s">
        <v>111</v>
      </c>
      <c r="E4735" s="87">
        <v>1</v>
      </c>
      <c r="F4735" s="88"/>
      <c r="G4735" s="89">
        <v>1.0900000000000001</v>
      </c>
      <c r="H4735" s="90">
        <f>IF(ISNUMBER(F4735),(E4735*(1+(F4735/100))*G4735),G4735*E4735)*N4734</f>
        <v>87.2</v>
      </c>
      <c r="I4735" s="91" t="str">
        <f t="shared" si="1703"/>
        <v/>
      </c>
      <c r="J4735" s="91" t="str">
        <f t="shared" si="1704"/>
        <v/>
      </c>
      <c r="K4735" s="35"/>
      <c r="L4735" s="91" t="str">
        <f t="shared" si="1705"/>
        <v/>
      </c>
      <c r="M4735" s="91">
        <f t="shared" si="1706"/>
        <v>87.2</v>
      </c>
      <c r="N4735" s="83">
        <f>IF(A4735="ZMP",E4735*(1+(F4735/100)),N4734)</f>
        <v>80</v>
      </c>
      <c r="O4735" s="91" t="str">
        <f t="shared" si="1707"/>
        <v/>
      </c>
    </row>
    <row r="4736" spans="1:15" ht="12.75" outlineLevel="2" x14ac:dyDescent="0.2">
      <c r="A4736" s="84" t="s">
        <v>206</v>
      </c>
      <c r="B4736" s="85" t="s">
        <v>5792</v>
      </c>
      <c r="C4736" s="85" t="s">
        <v>5793</v>
      </c>
      <c r="D4736" s="86" t="s">
        <v>111</v>
      </c>
      <c r="E4736" s="87">
        <v>2</v>
      </c>
      <c r="F4736" s="88"/>
      <c r="G4736" s="89">
        <v>1</v>
      </c>
      <c r="H4736" s="90">
        <f>IF(ISNUMBER(F4736),(E4736*(1+(F4736/100))*G4736),G4736*E4736)*N4735</f>
        <v>160</v>
      </c>
      <c r="I4736" s="91" t="str">
        <f t="shared" si="1703"/>
        <v/>
      </c>
      <c r="J4736" s="91" t="str">
        <f t="shared" si="1704"/>
        <v/>
      </c>
      <c r="K4736" s="35"/>
      <c r="L4736" s="91">
        <f t="shared" si="1705"/>
        <v>160</v>
      </c>
      <c r="M4736" s="91" t="str">
        <f t="shared" si="1706"/>
        <v/>
      </c>
      <c r="N4736" s="83">
        <f>IF(A4736="ZMP",E4736*(1+(F4736/100)),N4735)</f>
        <v>80</v>
      </c>
      <c r="O4736" s="91" t="str">
        <f t="shared" si="1707"/>
        <v/>
      </c>
    </row>
    <row r="4737" spans="1:15" ht="12.75" outlineLevel="2" x14ac:dyDescent="0.2">
      <c r="A4737" s="47"/>
      <c r="B4737" s="48"/>
      <c r="C4737" s="48"/>
      <c r="D4737" s="49"/>
      <c r="E4737" s="50"/>
      <c r="F4737" s="51"/>
      <c r="G4737" s="52"/>
      <c r="H4737" s="53"/>
      <c r="I4737" s="54"/>
      <c r="J4737" s="54"/>
      <c r="K4737" s="35"/>
      <c r="L4737" s="54"/>
      <c r="M4737" s="54"/>
      <c r="N4737" s="54"/>
      <c r="O4737" s="54"/>
    </row>
    <row r="4738" spans="1:15" ht="12.75" x14ac:dyDescent="0.2">
      <c r="A4738" s="27" t="s">
        <v>8031</v>
      </c>
      <c r="B4738" s="28" t="s">
        <v>8653</v>
      </c>
      <c r="C4738" s="29" t="s">
        <v>8654</v>
      </c>
      <c r="D4738" s="30" t="s">
        <v>392</v>
      </c>
      <c r="E4738" s="31">
        <v>1</v>
      </c>
      <c r="F4738" s="32"/>
      <c r="G4738" s="33">
        <v>143.84</v>
      </c>
      <c r="H4738" s="34">
        <f>G4738</f>
        <v>143.84</v>
      </c>
      <c r="I4738" s="35">
        <f>SUM(I4739:I4744)</f>
        <v>33.840000000000003</v>
      </c>
      <c r="J4738" s="35">
        <f>SUM(J4739:J4744)</f>
        <v>0</v>
      </c>
      <c r="K4738" s="35">
        <f t="shared" si="1692"/>
        <v>33.840000000000003</v>
      </c>
      <c r="L4738" s="35">
        <f>SUM(L4739:L4744)</f>
        <v>110</v>
      </c>
      <c r="M4738" s="35">
        <f>SUM(M4739:M4744)</f>
        <v>0</v>
      </c>
      <c r="N4738" s="35"/>
      <c r="O4738" s="35">
        <f>SUM(O4739:O4744)</f>
        <v>0</v>
      </c>
    </row>
    <row r="4739" spans="1:15" ht="12.75" outlineLevel="1" collapsed="1" x14ac:dyDescent="0.2">
      <c r="A4739" s="38" t="s">
        <v>198</v>
      </c>
      <c r="B4739" s="39" t="s">
        <v>393</v>
      </c>
      <c r="C4739" s="39" t="s">
        <v>394</v>
      </c>
      <c r="D4739" s="40" t="s">
        <v>392</v>
      </c>
      <c r="E4739" s="41">
        <v>1</v>
      </c>
      <c r="F4739" s="42"/>
      <c r="G4739" s="43">
        <v>33.840000000000003</v>
      </c>
      <c r="H4739" s="44">
        <f>IF(ISNUMBER(F4739),(E4739*(1+(F4739/100))*G4739),G4739*E4739)</f>
        <v>33.840000000000003</v>
      </c>
      <c r="I4739" s="45" t="str">
        <f>IF(OR(A4739="PM",A4739="PZ",A4739="PP"),H4739,"")</f>
        <v/>
      </c>
      <c r="J4739" s="45" t="str">
        <f>IF(A4739="S",H4739,"")</f>
        <v/>
      </c>
      <c r="K4739" s="35"/>
      <c r="L4739" s="45" t="str">
        <f>IF(A4739="M06",H4739,"")</f>
        <v/>
      </c>
      <c r="M4739" s="45" t="str">
        <f>IF(OR(A4739="M02",A4739="M25",A4739="M01s"),H4739,"")</f>
        <v/>
      </c>
      <c r="N4739" s="46">
        <f>IF(A4739="ZMP",E4739*(1+(F4739/100)),#REF!)</f>
        <v>1</v>
      </c>
      <c r="O4739" s="45" t="str">
        <f>IF(A4739="M01e",H4739,"")</f>
        <v/>
      </c>
    </row>
    <row r="4740" spans="1:15" ht="12.75" outlineLevel="2" x14ac:dyDescent="0.2">
      <c r="A4740" s="84" t="s">
        <v>202</v>
      </c>
      <c r="B4740" s="85" t="s">
        <v>203</v>
      </c>
      <c r="C4740" s="85" t="s">
        <v>204</v>
      </c>
      <c r="D4740" s="86" t="s">
        <v>205</v>
      </c>
      <c r="E4740" s="87">
        <v>4.7E-2</v>
      </c>
      <c r="F4740" s="88"/>
      <c r="G4740" s="89">
        <v>720</v>
      </c>
      <c r="H4740" s="90">
        <f>IF(ISNUMBER(F4740),(E4740*(1+(F4740/100))*G4740),G4740*E4740)*N4739</f>
        <v>33.840000000000003</v>
      </c>
      <c r="I4740" s="91">
        <f>IF(OR(A4740="PM",A4740="PZ",A4740="PP"),H4740,"")</f>
        <v>33.840000000000003</v>
      </c>
      <c r="J4740" s="91" t="str">
        <f>IF(A4740="S",H4740,"")</f>
        <v/>
      </c>
      <c r="K4740" s="35"/>
      <c r="L4740" s="91" t="str">
        <f>IF(A4740="M06",H4740,"")</f>
        <v/>
      </c>
      <c r="M4740" s="91" t="str">
        <f>IF(OR(A4740="M02",A4740="M25",A4740="M01s"),H4740,"")</f>
        <v/>
      </c>
      <c r="N4740" s="83">
        <f>IF(A4740="ZMP",E4740*(1+(F4740/100)),N4739)</f>
        <v>1</v>
      </c>
      <c r="O4740" s="91" t="str">
        <f>IF(A4740="M01e",H4740,"")</f>
        <v/>
      </c>
    </row>
    <row r="4741" spans="1:15" ht="12.75" outlineLevel="1" x14ac:dyDescent="0.2">
      <c r="A4741" s="38" t="s">
        <v>198</v>
      </c>
      <c r="B4741" s="39" t="s">
        <v>5372</v>
      </c>
      <c r="C4741" s="39" t="s">
        <v>5373</v>
      </c>
      <c r="D4741" s="40" t="s">
        <v>392</v>
      </c>
      <c r="E4741" s="41">
        <v>1</v>
      </c>
      <c r="F4741" s="42"/>
      <c r="G4741" s="43">
        <v>110</v>
      </c>
      <c r="H4741" s="44">
        <f>IF(ISNUMBER(F4741),(E4741*(1+(F4741/100))*G4741),G4741*E4741)</f>
        <v>110</v>
      </c>
      <c r="I4741" s="45" t="str">
        <f>IF(OR(A4741="PM",A4741="PZ",A4741="PP"),H4741,"")</f>
        <v/>
      </c>
      <c r="J4741" s="45" t="str">
        <f>IF(A4741="S",H4741,"")</f>
        <v/>
      </c>
      <c r="K4741" s="35"/>
      <c r="L4741" s="45" t="str">
        <f>IF(A4741="M06",H4741,"")</f>
        <v/>
      </c>
      <c r="M4741" s="45" t="str">
        <f>IF(OR(A4741="M02",A4741="M25",A4741="M01s"),H4741,"")</f>
        <v/>
      </c>
      <c r="N4741" s="46">
        <f>IF(A4741="ZMP",E4741*(1+(F4741/100)),#REF!)</f>
        <v>1</v>
      </c>
      <c r="O4741" s="45" t="str">
        <f>IF(A4741="M01e",H4741,"")</f>
        <v/>
      </c>
    </row>
    <row r="4742" spans="1:15" ht="12.75" outlineLevel="2" x14ac:dyDescent="0.2">
      <c r="A4742" s="84" t="s">
        <v>202</v>
      </c>
      <c r="B4742" s="85" t="s">
        <v>203</v>
      </c>
      <c r="C4742" s="85" t="s">
        <v>204</v>
      </c>
      <c r="D4742" s="86" t="s">
        <v>205</v>
      </c>
      <c r="E4742" s="87">
        <v>0</v>
      </c>
      <c r="F4742" s="88"/>
      <c r="G4742" s="89">
        <v>720</v>
      </c>
      <c r="H4742" s="90">
        <f>IF(ISNUMBER(F4742),(E4742*(1+(F4742/100))*G4742),G4742*E4742)*N4741</f>
        <v>0</v>
      </c>
      <c r="I4742" s="91">
        <f>IF(OR(A4742="PM",A4742="PZ",A4742="PP"),H4742,"")</f>
        <v>0</v>
      </c>
      <c r="J4742" s="91" t="str">
        <f>IF(A4742="S",H4742,"")</f>
        <v/>
      </c>
      <c r="K4742" s="35"/>
      <c r="L4742" s="91" t="str">
        <f>IF(A4742="M06",H4742,"")</f>
        <v/>
      </c>
      <c r="M4742" s="91" t="str">
        <f>IF(OR(A4742="M02",A4742="M25",A4742="M01s"),H4742,"")</f>
        <v/>
      </c>
      <c r="N4742" s="83">
        <f>IF(A4742="ZMP",E4742*(1+(F4742/100)),N4741)</f>
        <v>1</v>
      </c>
      <c r="O4742" s="91" t="str">
        <f>IF(A4742="M01e",H4742,"")</f>
        <v/>
      </c>
    </row>
    <row r="4743" spans="1:15" ht="12.75" outlineLevel="2" x14ac:dyDescent="0.2">
      <c r="A4743" s="84" t="s">
        <v>206</v>
      </c>
      <c r="B4743" s="85" t="s">
        <v>5374</v>
      </c>
      <c r="C4743" s="85" t="s">
        <v>5375</v>
      </c>
      <c r="D4743" s="86" t="s">
        <v>278</v>
      </c>
      <c r="E4743" s="87">
        <v>1</v>
      </c>
      <c r="F4743" s="88"/>
      <c r="G4743" s="89">
        <v>110</v>
      </c>
      <c r="H4743" s="90">
        <f>IF(ISNUMBER(F4743),(E4743*(1+(F4743/100))*G4743),G4743*E4743)*N4742</f>
        <v>110</v>
      </c>
      <c r="I4743" s="91" t="str">
        <f>IF(OR(A4743="PM",A4743="PZ",A4743="PP"),H4743,"")</f>
        <v/>
      </c>
      <c r="J4743" s="91" t="str">
        <f>IF(A4743="S",H4743,"")</f>
        <v/>
      </c>
      <c r="K4743" s="35"/>
      <c r="L4743" s="91">
        <f>IF(A4743="M06",H4743,"")</f>
        <v>110</v>
      </c>
      <c r="M4743" s="91" t="str">
        <f>IF(OR(A4743="M02",A4743="M25",A4743="M01s"),H4743,"")</f>
        <v/>
      </c>
      <c r="N4743" s="83">
        <f>IF(A4743="ZMP",E4743*(1+(F4743/100)),N4742)</f>
        <v>1</v>
      </c>
      <c r="O4743" s="91" t="str">
        <f>IF(A4743="M01e",H4743,"")</f>
        <v/>
      </c>
    </row>
    <row r="4744" spans="1:15" ht="12.75" outlineLevel="2" x14ac:dyDescent="0.2">
      <c r="A4744" s="47"/>
      <c r="B4744" s="48"/>
      <c r="C4744" s="48"/>
      <c r="D4744" s="49"/>
      <c r="E4744" s="50"/>
      <c r="F4744" s="51"/>
      <c r="G4744" s="52"/>
      <c r="H4744" s="53"/>
      <c r="I4744" s="54"/>
      <c r="J4744" s="54"/>
      <c r="K4744" s="35"/>
      <c r="L4744" s="54"/>
      <c r="M4744" s="54"/>
      <c r="N4744" s="54"/>
      <c r="O4744" s="54"/>
    </row>
    <row r="4745" spans="1:15" ht="12.75" x14ac:dyDescent="0.2">
      <c r="A4745" s="27" t="s">
        <v>8031</v>
      </c>
      <c r="B4745" s="28" t="s">
        <v>8655</v>
      </c>
      <c r="C4745" s="29" t="s">
        <v>8656</v>
      </c>
      <c r="D4745" s="30" t="s">
        <v>367</v>
      </c>
      <c r="E4745" s="31">
        <v>1</v>
      </c>
      <c r="F4745" s="32"/>
      <c r="G4745" s="33">
        <v>1492.93</v>
      </c>
      <c r="H4745" s="34">
        <f>G4745</f>
        <v>1492.93</v>
      </c>
      <c r="I4745" s="35">
        <f>SUM(I4746:I4759)</f>
        <v>376.56</v>
      </c>
      <c r="J4745" s="35">
        <f>SUM(J4746:J4759)</f>
        <v>0</v>
      </c>
      <c r="K4745" s="35">
        <f t="shared" ref="K4745:K4790" si="1708">I4745+J4745</f>
        <v>376.56</v>
      </c>
      <c r="L4745" s="35">
        <f>SUM(L4746:L4759)</f>
        <v>1116.3735000000001</v>
      </c>
      <c r="M4745" s="35">
        <f>SUM(M4746:M4759)</f>
        <v>0</v>
      </c>
      <c r="N4745" s="35"/>
      <c r="O4745" s="35">
        <f>SUM(O4746:O4759)</f>
        <v>0</v>
      </c>
    </row>
    <row r="4746" spans="1:15" ht="12.75" outlineLevel="1" collapsed="1" x14ac:dyDescent="0.2">
      <c r="A4746" s="38" t="s">
        <v>198</v>
      </c>
      <c r="B4746" s="39" t="s">
        <v>397</v>
      </c>
      <c r="C4746" s="39" t="s">
        <v>398</v>
      </c>
      <c r="D4746" s="40" t="s">
        <v>367</v>
      </c>
      <c r="E4746" s="41">
        <v>1</v>
      </c>
      <c r="F4746" s="42"/>
      <c r="G4746" s="43">
        <v>218.16</v>
      </c>
      <c r="H4746" s="44">
        <f>IF(ISNUMBER(F4746),(E4746*(1+(F4746/100))*G4746),G4746*E4746)</f>
        <v>218.16</v>
      </c>
      <c r="I4746" s="45" t="str">
        <f t="shared" ref="I4746:I4758" si="1709">IF(OR(A4746="PM",A4746="PZ",A4746="PP"),H4746,"")</f>
        <v/>
      </c>
      <c r="J4746" s="45" t="str">
        <f t="shared" ref="J4746:J4758" si="1710">IF(A4746="S",H4746,"")</f>
        <v/>
      </c>
      <c r="K4746" s="35"/>
      <c r="L4746" s="45" t="str">
        <f t="shared" ref="L4746:L4758" si="1711">IF(A4746="M06",H4746,"")</f>
        <v/>
      </c>
      <c r="M4746" s="45" t="str">
        <f t="shared" ref="M4746:M4758" si="1712">IF(OR(A4746="M02",A4746="M25",A4746="M01s"),H4746,"")</f>
        <v/>
      </c>
      <c r="N4746" s="46">
        <f>IF(A4746="ZMP",E4746*(1+(F4746/100)),#REF!)</f>
        <v>1</v>
      </c>
      <c r="O4746" s="45" t="str">
        <f t="shared" ref="O4746:O4758" si="1713">IF(A4746="M01e",H4746,"")</f>
        <v/>
      </c>
    </row>
    <row r="4747" spans="1:15" ht="12.75" outlineLevel="2" x14ac:dyDescent="0.2">
      <c r="A4747" s="84" t="s">
        <v>202</v>
      </c>
      <c r="B4747" s="85" t="s">
        <v>203</v>
      </c>
      <c r="C4747" s="85" t="s">
        <v>204</v>
      </c>
      <c r="D4747" s="86" t="s">
        <v>205</v>
      </c>
      <c r="E4747" s="87">
        <v>0.30299999999999999</v>
      </c>
      <c r="F4747" s="88"/>
      <c r="G4747" s="89">
        <v>720</v>
      </c>
      <c r="H4747" s="90">
        <f>IF(ISNUMBER(F4747),(E4747*(1+(F4747/100))*G4747),G4747*E4747)*N4746</f>
        <v>218.16</v>
      </c>
      <c r="I4747" s="91">
        <f t="shared" si="1709"/>
        <v>218.16</v>
      </c>
      <c r="J4747" s="91" t="str">
        <f t="shared" si="1710"/>
        <v/>
      </c>
      <c r="K4747" s="35"/>
      <c r="L4747" s="91" t="str">
        <f t="shared" si="1711"/>
        <v/>
      </c>
      <c r="M4747" s="91" t="str">
        <f t="shared" si="1712"/>
        <v/>
      </c>
      <c r="N4747" s="83">
        <f>IF(A4747="ZMP",E4747*(1+(F4747/100)),N4746)</f>
        <v>1</v>
      </c>
      <c r="O4747" s="91" t="str">
        <f t="shared" si="1713"/>
        <v/>
      </c>
    </row>
    <row r="4748" spans="1:15" ht="12.75" outlineLevel="1" x14ac:dyDescent="0.2">
      <c r="A4748" s="38" t="s">
        <v>198</v>
      </c>
      <c r="B4748" s="39" t="s">
        <v>4659</v>
      </c>
      <c r="C4748" s="39" t="s">
        <v>4660</v>
      </c>
      <c r="D4748" s="40" t="s">
        <v>367</v>
      </c>
      <c r="E4748" s="41">
        <v>2</v>
      </c>
      <c r="F4748" s="42"/>
      <c r="G4748" s="43">
        <v>79.2</v>
      </c>
      <c r="H4748" s="44">
        <f>IF(ISNUMBER(F4748),(E4748*(1+(F4748/100))*G4748),G4748*E4748)</f>
        <v>158.4</v>
      </c>
      <c r="I4748" s="45" t="str">
        <f t="shared" si="1709"/>
        <v/>
      </c>
      <c r="J4748" s="45" t="str">
        <f t="shared" si="1710"/>
        <v/>
      </c>
      <c r="K4748" s="35"/>
      <c r="L4748" s="45" t="str">
        <f t="shared" si="1711"/>
        <v/>
      </c>
      <c r="M4748" s="45" t="str">
        <f t="shared" si="1712"/>
        <v/>
      </c>
      <c r="N4748" s="46">
        <f>IF(A4748="ZMP",E4748*(1+(F4748/100)),#REF!)</f>
        <v>2</v>
      </c>
      <c r="O4748" s="45" t="str">
        <f t="shared" si="1713"/>
        <v/>
      </c>
    </row>
    <row r="4749" spans="1:15" ht="12.75" outlineLevel="2" x14ac:dyDescent="0.2">
      <c r="A4749" s="84" t="s">
        <v>202</v>
      </c>
      <c r="B4749" s="85" t="s">
        <v>203</v>
      </c>
      <c r="C4749" s="85" t="s">
        <v>204</v>
      </c>
      <c r="D4749" s="86" t="s">
        <v>205</v>
      </c>
      <c r="E4749" s="87">
        <v>0.11</v>
      </c>
      <c r="F4749" s="88"/>
      <c r="G4749" s="89">
        <v>720</v>
      </c>
      <c r="H4749" s="90">
        <f>IF(ISNUMBER(F4749),(E4749*(1+(F4749/100))*G4749),G4749*E4749)*N4748</f>
        <v>158.4</v>
      </c>
      <c r="I4749" s="91">
        <f t="shared" si="1709"/>
        <v>158.4</v>
      </c>
      <c r="J4749" s="91" t="str">
        <f t="shared" si="1710"/>
        <v/>
      </c>
      <c r="K4749" s="35"/>
      <c r="L4749" s="91" t="str">
        <f t="shared" si="1711"/>
        <v/>
      </c>
      <c r="M4749" s="91" t="str">
        <f t="shared" si="1712"/>
        <v/>
      </c>
      <c r="N4749" s="83">
        <f>IF(A4749="ZMP",E4749*(1+(F4749/100)),N4748)</f>
        <v>2</v>
      </c>
      <c r="O4749" s="91" t="str">
        <f t="shared" si="1713"/>
        <v/>
      </c>
    </row>
    <row r="4750" spans="1:15" ht="12.75" outlineLevel="1" x14ac:dyDescent="0.2">
      <c r="A4750" s="38" t="s">
        <v>198</v>
      </c>
      <c r="B4750" s="39" t="s">
        <v>4699</v>
      </c>
      <c r="C4750" s="39" t="s">
        <v>4700</v>
      </c>
      <c r="D4750" s="40" t="s">
        <v>392</v>
      </c>
      <c r="E4750" s="41">
        <v>0.25</v>
      </c>
      <c r="F4750" s="42"/>
      <c r="G4750" s="43">
        <v>178.77</v>
      </c>
      <c r="H4750" s="44">
        <f>IF(ISNUMBER(F4750),(E4750*(1+(F4750/100))*G4750),G4750*E4750)</f>
        <v>44.692500000000003</v>
      </c>
      <c r="I4750" s="45" t="str">
        <f t="shared" si="1709"/>
        <v/>
      </c>
      <c r="J4750" s="45" t="str">
        <f t="shared" si="1710"/>
        <v/>
      </c>
      <c r="K4750" s="35"/>
      <c r="L4750" s="45" t="str">
        <f t="shared" si="1711"/>
        <v/>
      </c>
      <c r="M4750" s="45" t="str">
        <f t="shared" si="1712"/>
        <v/>
      </c>
      <c r="N4750" s="46">
        <f>IF(A4750="ZMP",E4750*(1+(F4750/100)),#REF!)</f>
        <v>0.25</v>
      </c>
      <c r="O4750" s="45" t="str">
        <f t="shared" si="1713"/>
        <v/>
      </c>
    </row>
    <row r="4751" spans="1:15" ht="12.75" outlineLevel="2" x14ac:dyDescent="0.2">
      <c r="A4751" s="84" t="s">
        <v>202</v>
      </c>
      <c r="B4751" s="85" t="s">
        <v>203</v>
      </c>
      <c r="C4751" s="85" t="s">
        <v>204</v>
      </c>
      <c r="D4751" s="86" t="s">
        <v>205</v>
      </c>
      <c r="E4751" s="87">
        <v>0</v>
      </c>
      <c r="F4751" s="88"/>
      <c r="G4751" s="89">
        <v>720</v>
      </c>
      <c r="H4751" s="90">
        <f>IF(ISNUMBER(F4751),(E4751*(1+(F4751/100))*G4751),G4751*E4751)*N4750</f>
        <v>0</v>
      </c>
      <c r="I4751" s="91">
        <f t="shared" si="1709"/>
        <v>0</v>
      </c>
      <c r="J4751" s="91" t="str">
        <f t="shared" si="1710"/>
        <v/>
      </c>
      <c r="K4751" s="35"/>
      <c r="L4751" s="91" t="str">
        <f t="shared" si="1711"/>
        <v/>
      </c>
      <c r="M4751" s="91" t="str">
        <f t="shared" si="1712"/>
        <v/>
      </c>
      <c r="N4751" s="83">
        <f>IF(A4751="ZMP",E4751*(1+(F4751/100)),N4750)</f>
        <v>0.25</v>
      </c>
      <c r="O4751" s="91" t="str">
        <f t="shared" si="1713"/>
        <v/>
      </c>
    </row>
    <row r="4752" spans="1:15" ht="12.75" outlineLevel="2" x14ac:dyDescent="0.2">
      <c r="A4752" s="84" t="s">
        <v>206</v>
      </c>
      <c r="B4752" s="85" t="s">
        <v>4701</v>
      </c>
      <c r="C4752" s="85" t="s">
        <v>4702</v>
      </c>
      <c r="D4752" s="86" t="s">
        <v>278</v>
      </c>
      <c r="E4752" s="87">
        <v>1</v>
      </c>
      <c r="F4752" s="88">
        <v>1</v>
      </c>
      <c r="G4752" s="89">
        <v>177</v>
      </c>
      <c r="H4752" s="90">
        <f>IF(ISNUMBER(F4752),(E4752*(1+(F4752/100))*G4752),G4752*E4752)*N4751</f>
        <v>44.692500000000003</v>
      </c>
      <c r="I4752" s="91" t="str">
        <f t="shared" si="1709"/>
        <v/>
      </c>
      <c r="J4752" s="91" t="str">
        <f t="shared" si="1710"/>
        <v/>
      </c>
      <c r="K4752" s="35"/>
      <c r="L4752" s="91">
        <f t="shared" si="1711"/>
        <v>44.692500000000003</v>
      </c>
      <c r="M4752" s="91" t="str">
        <f t="shared" si="1712"/>
        <v/>
      </c>
      <c r="N4752" s="83">
        <f>IF(A4752="ZMP",E4752*(1+(F4752/100)),N4751)</f>
        <v>0.25</v>
      </c>
      <c r="O4752" s="91" t="str">
        <f t="shared" si="1713"/>
        <v/>
      </c>
    </row>
    <row r="4753" spans="1:15" ht="12.75" outlineLevel="1" x14ac:dyDescent="0.2">
      <c r="A4753" s="38" t="s">
        <v>198</v>
      </c>
      <c r="B4753" s="39" t="s">
        <v>4703</v>
      </c>
      <c r="C4753" s="39" t="s">
        <v>4704</v>
      </c>
      <c r="D4753" s="40" t="s">
        <v>392</v>
      </c>
      <c r="E4753" s="41">
        <v>0.05</v>
      </c>
      <c r="F4753" s="42"/>
      <c r="G4753" s="43">
        <v>103.02</v>
      </c>
      <c r="H4753" s="44">
        <f>IF(ISNUMBER(F4753),(E4753*(1+(F4753/100))*G4753),G4753*E4753)</f>
        <v>5.1509999999999998</v>
      </c>
      <c r="I4753" s="45" t="str">
        <f t="shared" si="1709"/>
        <v/>
      </c>
      <c r="J4753" s="45" t="str">
        <f t="shared" si="1710"/>
        <v/>
      </c>
      <c r="K4753" s="35"/>
      <c r="L4753" s="45" t="str">
        <f t="shared" si="1711"/>
        <v/>
      </c>
      <c r="M4753" s="45" t="str">
        <f t="shared" si="1712"/>
        <v/>
      </c>
      <c r="N4753" s="46">
        <f>IF(A4753="ZMP",E4753*(1+(F4753/100)),#REF!)</f>
        <v>0.05</v>
      </c>
      <c r="O4753" s="45" t="str">
        <f t="shared" si="1713"/>
        <v/>
      </c>
    </row>
    <row r="4754" spans="1:15" ht="12.75" outlineLevel="2" x14ac:dyDescent="0.2">
      <c r="A4754" s="84" t="s">
        <v>202</v>
      </c>
      <c r="B4754" s="85" t="s">
        <v>203</v>
      </c>
      <c r="C4754" s="85" t="s">
        <v>204</v>
      </c>
      <c r="D4754" s="86" t="s">
        <v>205</v>
      </c>
      <c r="E4754" s="87">
        <v>0</v>
      </c>
      <c r="F4754" s="88"/>
      <c r="G4754" s="89">
        <v>720</v>
      </c>
      <c r="H4754" s="90">
        <f>IF(ISNUMBER(F4754),(E4754*(1+(F4754/100))*G4754),G4754*E4754)*N4753</f>
        <v>0</v>
      </c>
      <c r="I4754" s="91">
        <f t="shared" si="1709"/>
        <v>0</v>
      </c>
      <c r="J4754" s="91" t="str">
        <f t="shared" si="1710"/>
        <v/>
      </c>
      <c r="K4754" s="35"/>
      <c r="L4754" s="91" t="str">
        <f t="shared" si="1711"/>
        <v/>
      </c>
      <c r="M4754" s="91" t="str">
        <f t="shared" si="1712"/>
        <v/>
      </c>
      <c r="N4754" s="83">
        <f>IF(A4754="ZMP",E4754*(1+(F4754/100)),N4753)</f>
        <v>0.05</v>
      </c>
      <c r="O4754" s="91" t="str">
        <f t="shared" si="1713"/>
        <v/>
      </c>
    </row>
    <row r="4755" spans="1:15" ht="12.75" outlineLevel="2" x14ac:dyDescent="0.2">
      <c r="A4755" s="84" t="s">
        <v>206</v>
      </c>
      <c r="B4755" s="85" t="s">
        <v>2764</v>
      </c>
      <c r="C4755" s="85" t="s">
        <v>2765</v>
      </c>
      <c r="D4755" s="86" t="s">
        <v>1099</v>
      </c>
      <c r="E4755" s="87">
        <v>0.85</v>
      </c>
      <c r="F4755" s="88">
        <v>1</v>
      </c>
      <c r="G4755" s="89">
        <v>120</v>
      </c>
      <c r="H4755" s="90">
        <f>IF(ISNUMBER(F4755),(E4755*(1+(F4755/100))*G4755),G4755*E4755)*N4754</f>
        <v>5.1509999999999998</v>
      </c>
      <c r="I4755" s="91" t="str">
        <f t="shared" si="1709"/>
        <v/>
      </c>
      <c r="J4755" s="91" t="str">
        <f t="shared" si="1710"/>
        <v/>
      </c>
      <c r="K4755" s="35"/>
      <c r="L4755" s="91">
        <f t="shared" si="1711"/>
        <v>5.1509999999999998</v>
      </c>
      <c r="M4755" s="91" t="str">
        <f t="shared" si="1712"/>
        <v/>
      </c>
      <c r="N4755" s="83">
        <f>IF(A4755="ZMP",E4755*(1+(F4755/100)),N4754)</f>
        <v>0.05</v>
      </c>
      <c r="O4755" s="91" t="str">
        <f t="shared" si="1713"/>
        <v/>
      </c>
    </row>
    <row r="4756" spans="1:15" ht="12.75" outlineLevel="1" x14ac:dyDescent="0.2">
      <c r="A4756" s="38" t="s">
        <v>198</v>
      </c>
      <c r="B4756" s="39" t="s">
        <v>5810</v>
      </c>
      <c r="C4756" s="39" t="s">
        <v>5811</v>
      </c>
      <c r="D4756" s="40" t="s">
        <v>367</v>
      </c>
      <c r="E4756" s="41">
        <v>1</v>
      </c>
      <c r="F4756" s="42"/>
      <c r="G4756" s="43">
        <v>1066.53</v>
      </c>
      <c r="H4756" s="44">
        <f>IF(ISNUMBER(F4756),(E4756*(1+(F4756/100))*G4756),G4756*E4756)</f>
        <v>1066.53</v>
      </c>
      <c r="I4756" s="45" t="str">
        <f t="shared" si="1709"/>
        <v/>
      </c>
      <c r="J4756" s="45" t="str">
        <f t="shared" si="1710"/>
        <v/>
      </c>
      <c r="K4756" s="35"/>
      <c r="L4756" s="45" t="str">
        <f t="shared" si="1711"/>
        <v/>
      </c>
      <c r="M4756" s="45" t="str">
        <f t="shared" si="1712"/>
        <v/>
      </c>
      <c r="N4756" s="46">
        <f>IF(A4756="ZMP",E4756*(1+(F4756/100)),#REF!)</f>
        <v>1</v>
      </c>
      <c r="O4756" s="45" t="str">
        <f t="shared" si="1713"/>
        <v/>
      </c>
    </row>
    <row r="4757" spans="1:15" ht="12.75" outlineLevel="2" x14ac:dyDescent="0.2">
      <c r="A4757" s="84" t="s">
        <v>206</v>
      </c>
      <c r="B4757" s="85" t="s">
        <v>5812</v>
      </c>
      <c r="C4757" s="85" t="s">
        <v>5813</v>
      </c>
      <c r="D4757" s="86" t="s">
        <v>111</v>
      </c>
      <c r="E4757" s="87">
        <v>2</v>
      </c>
      <c r="F4757" s="88"/>
      <c r="G4757" s="89">
        <v>4.53</v>
      </c>
      <c r="H4757" s="90">
        <f>IF(ISNUMBER(F4757),(E4757*(1+(F4757/100))*G4757),G4757*E4757)*N4756</f>
        <v>9.06</v>
      </c>
      <c r="I4757" s="91" t="str">
        <f t="shared" si="1709"/>
        <v/>
      </c>
      <c r="J4757" s="91" t="str">
        <f t="shared" si="1710"/>
        <v/>
      </c>
      <c r="K4757" s="35"/>
      <c r="L4757" s="91">
        <f t="shared" si="1711"/>
        <v>9.06</v>
      </c>
      <c r="M4757" s="91" t="str">
        <f t="shared" si="1712"/>
        <v/>
      </c>
      <c r="N4757" s="83">
        <f>IF(A4757="ZMP",E4757*(1+(F4757/100)),N4756)</f>
        <v>1</v>
      </c>
      <c r="O4757" s="91" t="str">
        <f t="shared" si="1713"/>
        <v/>
      </c>
    </row>
    <row r="4758" spans="1:15" ht="12.75" outlineLevel="2" x14ac:dyDescent="0.2">
      <c r="A4758" s="84" t="s">
        <v>206</v>
      </c>
      <c r="B4758" s="85" t="s">
        <v>5814</v>
      </c>
      <c r="C4758" s="85" t="s">
        <v>5815</v>
      </c>
      <c r="D4758" s="86" t="s">
        <v>5816</v>
      </c>
      <c r="E4758" s="87">
        <v>1</v>
      </c>
      <c r="F4758" s="88">
        <v>1</v>
      </c>
      <c r="G4758" s="89">
        <v>1047</v>
      </c>
      <c r="H4758" s="90">
        <f>IF(ISNUMBER(F4758),(E4758*(1+(F4758/100))*G4758),G4758*E4758)*N4757</f>
        <v>1057.47</v>
      </c>
      <c r="I4758" s="91" t="str">
        <f t="shared" si="1709"/>
        <v/>
      </c>
      <c r="J4758" s="91" t="str">
        <f t="shared" si="1710"/>
        <v/>
      </c>
      <c r="K4758" s="35"/>
      <c r="L4758" s="91">
        <f t="shared" si="1711"/>
        <v>1057.47</v>
      </c>
      <c r="M4758" s="91" t="str">
        <f t="shared" si="1712"/>
        <v/>
      </c>
      <c r="N4758" s="83">
        <f>IF(A4758="ZMP",E4758*(1+(F4758/100)),N4757)</f>
        <v>1</v>
      </c>
      <c r="O4758" s="91" t="str">
        <f t="shared" si="1713"/>
        <v/>
      </c>
    </row>
    <row r="4759" spans="1:15" ht="12.75" outlineLevel="2" x14ac:dyDescent="0.2">
      <c r="A4759" s="47"/>
      <c r="B4759" s="48"/>
      <c r="C4759" s="48"/>
      <c r="D4759" s="49"/>
      <c r="E4759" s="50"/>
      <c r="F4759" s="51"/>
      <c r="G4759" s="52"/>
      <c r="H4759" s="53"/>
      <c r="I4759" s="54"/>
      <c r="J4759" s="54"/>
      <c r="K4759" s="35"/>
      <c r="L4759" s="54"/>
      <c r="M4759" s="54"/>
      <c r="N4759" s="54"/>
      <c r="O4759" s="54"/>
    </row>
    <row r="4760" spans="1:15" ht="12.75" x14ac:dyDescent="0.2">
      <c r="A4760" s="27" t="s">
        <v>8031</v>
      </c>
      <c r="B4760" s="28" t="s">
        <v>8657</v>
      </c>
      <c r="C4760" s="29" t="s">
        <v>8658</v>
      </c>
      <c r="D4760" s="30" t="s">
        <v>367</v>
      </c>
      <c r="E4760" s="31">
        <v>1</v>
      </c>
      <c r="F4760" s="32"/>
      <c r="G4760" s="33">
        <v>485.96</v>
      </c>
      <c r="H4760" s="34">
        <f>G4760</f>
        <v>485.96</v>
      </c>
      <c r="I4760" s="35">
        <f>SUM(I4761:I4774)</f>
        <v>376.56</v>
      </c>
      <c r="J4760" s="35">
        <f>SUM(J4761:J4774)</f>
        <v>0</v>
      </c>
      <c r="K4760" s="35">
        <f t="shared" si="1708"/>
        <v>376.56</v>
      </c>
      <c r="L4760" s="35">
        <f>SUM(L4761:L4774)</f>
        <v>109.40350000000001</v>
      </c>
      <c r="M4760" s="35">
        <f>SUM(M4761:M4774)</f>
        <v>0</v>
      </c>
      <c r="N4760" s="35"/>
      <c r="O4760" s="35">
        <f>SUM(O4761:O4774)</f>
        <v>0</v>
      </c>
    </row>
    <row r="4761" spans="1:15" ht="12.75" outlineLevel="1" collapsed="1" x14ac:dyDescent="0.2">
      <c r="A4761" s="38" t="s">
        <v>198</v>
      </c>
      <c r="B4761" s="39" t="s">
        <v>397</v>
      </c>
      <c r="C4761" s="39" t="s">
        <v>398</v>
      </c>
      <c r="D4761" s="40" t="s">
        <v>367</v>
      </c>
      <c r="E4761" s="41">
        <v>1</v>
      </c>
      <c r="F4761" s="42"/>
      <c r="G4761" s="43">
        <v>218.16</v>
      </c>
      <c r="H4761" s="44">
        <f>IF(ISNUMBER(F4761),(E4761*(1+(F4761/100))*G4761),G4761*E4761)</f>
        <v>218.16</v>
      </c>
      <c r="I4761" s="45" t="str">
        <f t="shared" ref="I4761:I4773" si="1714">IF(OR(A4761="PM",A4761="PZ",A4761="PP"),H4761,"")</f>
        <v/>
      </c>
      <c r="J4761" s="45" t="str">
        <f t="shared" ref="J4761:J4773" si="1715">IF(A4761="S",H4761,"")</f>
        <v/>
      </c>
      <c r="K4761" s="35"/>
      <c r="L4761" s="45" t="str">
        <f t="shared" ref="L4761:L4773" si="1716">IF(A4761="M06",H4761,"")</f>
        <v/>
      </c>
      <c r="M4761" s="45" t="str">
        <f t="shared" ref="M4761:M4773" si="1717">IF(OR(A4761="M02",A4761="M25",A4761="M01s"),H4761,"")</f>
        <v/>
      </c>
      <c r="N4761" s="46">
        <f>IF(A4761="ZMP",E4761*(1+(F4761/100)),#REF!)</f>
        <v>1</v>
      </c>
      <c r="O4761" s="45" t="str">
        <f t="shared" ref="O4761:O4773" si="1718">IF(A4761="M01e",H4761,"")</f>
        <v/>
      </c>
    </row>
    <row r="4762" spans="1:15" ht="12.75" outlineLevel="2" x14ac:dyDescent="0.2">
      <c r="A4762" s="84" t="s">
        <v>202</v>
      </c>
      <c r="B4762" s="85" t="s">
        <v>203</v>
      </c>
      <c r="C4762" s="85" t="s">
        <v>204</v>
      </c>
      <c r="D4762" s="86" t="s">
        <v>205</v>
      </c>
      <c r="E4762" s="87">
        <v>0.30299999999999999</v>
      </c>
      <c r="F4762" s="88"/>
      <c r="G4762" s="89">
        <v>720</v>
      </c>
      <c r="H4762" s="90">
        <f>IF(ISNUMBER(F4762),(E4762*(1+(F4762/100))*G4762),G4762*E4762)*N4761</f>
        <v>218.16</v>
      </c>
      <c r="I4762" s="91">
        <f t="shared" si="1714"/>
        <v>218.16</v>
      </c>
      <c r="J4762" s="91" t="str">
        <f t="shared" si="1715"/>
        <v/>
      </c>
      <c r="K4762" s="35"/>
      <c r="L4762" s="91" t="str">
        <f t="shared" si="1716"/>
        <v/>
      </c>
      <c r="M4762" s="91" t="str">
        <f t="shared" si="1717"/>
        <v/>
      </c>
      <c r="N4762" s="83">
        <f>IF(A4762="ZMP",E4762*(1+(F4762/100)),N4761)</f>
        <v>1</v>
      </c>
      <c r="O4762" s="91" t="str">
        <f t="shared" si="1718"/>
        <v/>
      </c>
    </row>
    <row r="4763" spans="1:15" ht="12.75" outlineLevel="1" x14ac:dyDescent="0.2">
      <c r="A4763" s="38" t="s">
        <v>198</v>
      </c>
      <c r="B4763" s="39" t="s">
        <v>4659</v>
      </c>
      <c r="C4763" s="39" t="s">
        <v>4660</v>
      </c>
      <c r="D4763" s="40" t="s">
        <v>367</v>
      </c>
      <c r="E4763" s="41">
        <v>2</v>
      </c>
      <c r="F4763" s="42"/>
      <c r="G4763" s="43">
        <v>79.2</v>
      </c>
      <c r="H4763" s="44">
        <f>IF(ISNUMBER(F4763),(E4763*(1+(F4763/100))*G4763),G4763*E4763)</f>
        <v>158.4</v>
      </c>
      <c r="I4763" s="45" t="str">
        <f t="shared" si="1714"/>
        <v/>
      </c>
      <c r="J4763" s="45" t="str">
        <f t="shared" si="1715"/>
        <v/>
      </c>
      <c r="K4763" s="35"/>
      <c r="L4763" s="45" t="str">
        <f t="shared" si="1716"/>
        <v/>
      </c>
      <c r="M4763" s="45" t="str">
        <f t="shared" si="1717"/>
        <v/>
      </c>
      <c r="N4763" s="46">
        <f>IF(A4763="ZMP",E4763*(1+(F4763/100)),#REF!)</f>
        <v>2</v>
      </c>
      <c r="O4763" s="45" t="str">
        <f t="shared" si="1718"/>
        <v/>
      </c>
    </row>
    <row r="4764" spans="1:15" ht="12.75" outlineLevel="2" x14ac:dyDescent="0.2">
      <c r="A4764" s="84" t="s">
        <v>202</v>
      </c>
      <c r="B4764" s="85" t="s">
        <v>203</v>
      </c>
      <c r="C4764" s="85" t="s">
        <v>204</v>
      </c>
      <c r="D4764" s="86" t="s">
        <v>205</v>
      </c>
      <c r="E4764" s="87">
        <v>0.11</v>
      </c>
      <c r="F4764" s="88"/>
      <c r="G4764" s="89">
        <v>720</v>
      </c>
      <c r="H4764" s="90">
        <f>IF(ISNUMBER(F4764),(E4764*(1+(F4764/100))*G4764),G4764*E4764)*N4763</f>
        <v>158.4</v>
      </c>
      <c r="I4764" s="91">
        <f t="shared" si="1714"/>
        <v>158.4</v>
      </c>
      <c r="J4764" s="91" t="str">
        <f t="shared" si="1715"/>
        <v/>
      </c>
      <c r="K4764" s="35"/>
      <c r="L4764" s="91" t="str">
        <f t="shared" si="1716"/>
        <v/>
      </c>
      <c r="M4764" s="91" t="str">
        <f t="shared" si="1717"/>
        <v/>
      </c>
      <c r="N4764" s="83">
        <f>IF(A4764="ZMP",E4764*(1+(F4764/100)),N4763)</f>
        <v>2</v>
      </c>
      <c r="O4764" s="91" t="str">
        <f t="shared" si="1718"/>
        <v/>
      </c>
    </row>
    <row r="4765" spans="1:15" ht="12.75" outlineLevel="1" x14ac:dyDescent="0.2">
      <c r="A4765" s="38" t="s">
        <v>198</v>
      </c>
      <c r="B4765" s="39" t="s">
        <v>4699</v>
      </c>
      <c r="C4765" s="39" t="s">
        <v>4700</v>
      </c>
      <c r="D4765" s="40" t="s">
        <v>392</v>
      </c>
      <c r="E4765" s="41">
        <v>0.25</v>
      </c>
      <c r="F4765" s="42"/>
      <c r="G4765" s="43">
        <v>178.77</v>
      </c>
      <c r="H4765" s="44">
        <f>IF(ISNUMBER(F4765),(E4765*(1+(F4765/100))*G4765),G4765*E4765)</f>
        <v>44.692500000000003</v>
      </c>
      <c r="I4765" s="45" t="str">
        <f t="shared" si="1714"/>
        <v/>
      </c>
      <c r="J4765" s="45" t="str">
        <f t="shared" si="1715"/>
        <v/>
      </c>
      <c r="K4765" s="35"/>
      <c r="L4765" s="45" t="str">
        <f t="shared" si="1716"/>
        <v/>
      </c>
      <c r="M4765" s="45" t="str">
        <f t="shared" si="1717"/>
        <v/>
      </c>
      <c r="N4765" s="46">
        <f>IF(A4765="ZMP",E4765*(1+(F4765/100)),#REF!)</f>
        <v>0.25</v>
      </c>
      <c r="O4765" s="45" t="str">
        <f t="shared" si="1718"/>
        <v/>
      </c>
    </row>
    <row r="4766" spans="1:15" ht="12.75" outlineLevel="2" x14ac:dyDescent="0.2">
      <c r="A4766" s="84" t="s">
        <v>202</v>
      </c>
      <c r="B4766" s="85" t="s">
        <v>203</v>
      </c>
      <c r="C4766" s="85" t="s">
        <v>204</v>
      </c>
      <c r="D4766" s="86" t="s">
        <v>205</v>
      </c>
      <c r="E4766" s="87">
        <v>0</v>
      </c>
      <c r="F4766" s="88"/>
      <c r="G4766" s="89">
        <v>720</v>
      </c>
      <c r="H4766" s="90">
        <f>IF(ISNUMBER(F4766),(E4766*(1+(F4766/100))*G4766),G4766*E4766)*N4765</f>
        <v>0</v>
      </c>
      <c r="I4766" s="91">
        <f t="shared" si="1714"/>
        <v>0</v>
      </c>
      <c r="J4766" s="91" t="str">
        <f t="shared" si="1715"/>
        <v/>
      </c>
      <c r="K4766" s="35"/>
      <c r="L4766" s="91" t="str">
        <f t="shared" si="1716"/>
        <v/>
      </c>
      <c r="M4766" s="91" t="str">
        <f t="shared" si="1717"/>
        <v/>
      </c>
      <c r="N4766" s="83">
        <f>IF(A4766="ZMP",E4766*(1+(F4766/100)),N4765)</f>
        <v>0.25</v>
      </c>
      <c r="O4766" s="91" t="str">
        <f t="shared" si="1718"/>
        <v/>
      </c>
    </row>
    <row r="4767" spans="1:15" ht="12.75" outlineLevel="2" x14ac:dyDescent="0.2">
      <c r="A4767" s="84" t="s">
        <v>206</v>
      </c>
      <c r="B4767" s="85" t="s">
        <v>4701</v>
      </c>
      <c r="C4767" s="85" t="s">
        <v>4702</v>
      </c>
      <c r="D4767" s="86" t="s">
        <v>278</v>
      </c>
      <c r="E4767" s="87">
        <v>1</v>
      </c>
      <c r="F4767" s="88">
        <v>1</v>
      </c>
      <c r="G4767" s="89">
        <v>177</v>
      </c>
      <c r="H4767" s="90">
        <f>IF(ISNUMBER(F4767),(E4767*(1+(F4767/100))*G4767),G4767*E4767)*N4766</f>
        <v>44.692500000000003</v>
      </c>
      <c r="I4767" s="91" t="str">
        <f t="shared" si="1714"/>
        <v/>
      </c>
      <c r="J4767" s="91" t="str">
        <f t="shared" si="1715"/>
        <v/>
      </c>
      <c r="K4767" s="35"/>
      <c r="L4767" s="91">
        <f t="shared" si="1716"/>
        <v>44.692500000000003</v>
      </c>
      <c r="M4767" s="91" t="str">
        <f t="shared" si="1717"/>
        <v/>
      </c>
      <c r="N4767" s="83">
        <f>IF(A4767="ZMP",E4767*(1+(F4767/100)),N4766)</f>
        <v>0.25</v>
      </c>
      <c r="O4767" s="91" t="str">
        <f t="shared" si="1718"/>
        <v/>
      </c>
    </row>
    <row r="4768" spans="1:15" ht="12.75" outlineLevel="1" x14ac:dyDescent="0.2">
      <c r="A4768" s="38" t="s">
        <v>198</v>
      </c>
      <c r="B4768" s="39" t="s">
        <v>4703</v>
      </c>
      <c r="C4768" s="39" t="s">
        <v>4704</v>
      </c>
      <c r="D4768" s="40" t="s">
        <v>392</v>
      </c>
      <c r="E4768" s="41">
        <v>0.05</v>
      </c>
      <c r="F4768" s="42"/>
      <c r="G4768" s="43">
        <v>103.02</v>
      </c>
      <c r="H4768" s="44">
        <f>IF(ISNUMBER(F4768),(E4768*(1+(F4768/100))*G4768),G4768*E4768)</f>
        <v>5.1509999999999998</v>
      </c>
      <c r="I4768" s="45" t="str">
        <f t="shared" si="1714"/>
        <v/>
      </c>
      <c r="J4768" s="45" t="str">
        <f t="shared" si="1715"/>
        <v/>
      </c>
      <c r="K4768" s="35"/>
      <c r="L4768" s="45" t="str">
        <f t="shared" si="1716"/>
        <v/>
      </c>
      <c r="M4768" s="45" t="str">
        <f t="shared" si="1717"/>
        <v/>
      </c>
      <c r="N4768" s="46">
        <f>IF(A4768="ZMP",E4768*(1+(F4768/100)),#REF!)</f>
        <v>0.05</v>
      </c>
      <c r="O4768" s="45" t="str">
        <f t="shared" si="1718"/>
        <v/>
      </c>
    </row>
    <row r="4769" spans="1:15" ht="12.75" outlineLevel="2" x14ac:dyDescent="0.2">
      <c r="A4769" s="84" t="s">
        <v>202</v>
      </c>
      <c r="B4769" s="85" t="s">
        <v>203</v>
      </c>
      <c r="C4769" s="85" t="s">
        <v>204</v>
      </c>
      <c r="D4769" s="86" t="s">
        <v>205</v>
      </c>
      <c r="E4769" s="87">
        <v>0</v>
      </c>
      <c r="F4769" s="88"/>
      <c r="G4769" s="89">
        <v>720</v>
      </c>
      <c r="H4769" s="90">
        <f>IF(ISNUMBER(F4769),(E4769*(1+(F4769/100))*G4769),G4769*E4769)*N4768</f>
        <v>0</v>
      </c>
      <c r="I4769" s="91">
        <f t="shared" si="1714"/>
        <v>0</v>
      </c>
      <c r="J4769" s="91" t="str">
        <f t="shared" si="1715"/>
        <v/>
      </c>
      <c r="K4769" s="35"/>
      <c r="L4769" s="91" t="str">
        <f t="shared" si="1716"/>
        <v/>
      </c>
      <c r="M4769" s="91" t="str">
        <f t="shared" si="1717"/>
        <v/>
      </c>
      <c r="N4769" s="83">
        <f>IF(A4769="ZMP",E4769*(1+(F4769/100)),N4768)</f>
        <v>0.05</v>
      </c>
      <c r="O4769" s="91" t="str">
        <f t="shared" si="1718"/>
        <v/>
      </c>
    </row>
    <row r="4770" spans="1:15" ht="12.75" outlineLevel="2" x14ac:dyDescent="0.2">
      <c r="A4770" s="84" t="s">
        <v>206</v>
      </c>
      <c r="B4770" s="85" t="s">
        <v>2764</v>
      </c>
      <c r="C4770" s="85" t="s">
        <v>2765</v>
      </c>
      <c r="D4770" s="86" t="s">
        <v>1099</v>
      </c>
      <c r="E4770" s="87">
        <v>0.85</v>
      </c>
      <c r="F4770" s="88">
        <v>1</v>
      </c>
      <c r="G4770" s="89">
        <v>120</v>
      </c>
      <c r="H4770" s="90">
        <f>IF(ISNUMBER(F4770),(E4770*(1+(F4770/100))*G4770),G4770*E4770)*N4769</f>
        <v>5.1509999999999998</v>
      </c>
      <c r="I4770" s="91" t="str">
        <f t="shared" si="1714"/>
        <v/>
      </c>
      <c r="J4770" s="91" t="str">
        <f t="shared" si="1715"/>
        <v/>
      </c>
      <c r="K4770" s="35"/>
      <c r="L4770" s="91">
        <f t="shared" si="1716"/>
        <v>5.1509999999999998</v>
      </c>
      <c r="M4770" s="91" t="str">
        <f t="shared" si="1717"/>
        <v/>
      </c>
      <c r="N4770" s="83">
        <f>IF(A4770="ZMP",E4770*(1+(F4770/100)),N4769)</f>
        <v>0.05</v>
      </c>
      <c r="O4770" s="91" t="str">
        <f t="shared" si="1718"/>
        <v/>
      </c>
    </row>
    <row r="4771" spans="1:15" ht="12.75" outlineLevel="1" x14ac:dyDescent="0.2">
      <c r="A4771" s="38" t="s">
        <v>198</v>
      </c>
      <c r="B4771" s="39" t="s">
        <v>5817</v>
      </c>
      <c r="C4771" s="39" t="s">
        <v>5818</v>
      </c>
      <c r="D4771" s="40" t="s">
        <v>367</v>
      </c>
      <c r="E4771" s="41">
        <v>1</v>
      </c>
      <c r="F4771" s="42"/>
      <c r="G4771" s="43">
        <v>59.56</v>
      </c>
      <c r="H4771" s="44">
        <f>IF(ISNUMBER(F4771),(E4771*(1+(F4771/100))*G4771),G4771*E4771)</f>
        <v>59.56</v>
      </c>
      <c r="I4771" s="45" t="str">
        <f t="shared" si="1714"/>
        <v/>
      </c>
      <c r="J4771" s="45" t="str">
        <f t="shared" si="1715"/>
        <v/>
      </c>
      <c r="K4771" s="35"/>
      <c r="L4771" s="45" t="str">
        <f t="shared" si="1716"/>
        <v/>
      </c>
      <c r="M4771" s="45" t="str">
        <f t="shared" si="1717"/>
        <v/>
      </c>
      <c r="N4771" s="46">
        <f>IF(A4771="ZMP",E4771*(1+(F4771/100)),#REF!)</f>
        <v>1</v>
      </c>
      <c r="O4771" s="45" t="str">
        <f t="shared" si="1718"/>
        <v/>
      </c>
    </row>
    <row r="4772" spans="1:15" ht="12.75" outlineLevel="2" x14ac:dyDescent="0.2">
      <c r="A4772" s="84" t="s">
        <v>206</v>
      </c>
      <c r="B4772" s="85" t="s">
        <v>5812</v>
      </c>
      <c r="C4772" s="85" t="s">
        <v>5813</v>
      </c>
      <c r="D4772" s="86" t="s">
        <v>111</v>
      </c>
      <c r="E4772" s="87">
        <v>2</v>
      </c>
      <c r="F4772" s="88"/>
      <c r="G4772" s="89">
        <v>4.53</v>
      </c>
      <c r="H4772" s="90">
        <f>IF(ISNUMBER(F4772),(E4772*(1+(F4772/100))*G4772),G4772*E4772)*N4771</f>
        <v>9.06</v>
      </c>
      <c r="I4772" s="91" t="str">
        <f t="shared" si="1714"/>
        <v/>
      </c>
      <c r="J4772" s="91" t="str">
        <f t="shared" si="1715"/>
        <v/>
      </c>
      <c r="K4772" s="35"/>
      <c r="L4772" s="91">
        <f t="shared" si="1716"/>
        <v>9.06</v>
      </c>
      <c r="M4772" s="91" t="str">
        <f t="shared" si="1717"/>
        <v/>
      </c>
      <c r="N4772" s="83">
        <f>IF(A4772="ZMP",E4772*(1+(F4772/100)),N4771)</f>
        <v>1</v>
      </c>
      <c r="O4772" s="91" t="str">
        <f t="shared" si="1718"/>
        <v/>
      </c>
    </row>
    <row r="4773" spans="1:15" ht="12.75" outlineLevel="2" x14ac:dyDescent="0.2">
      <c r="A4773" s="84" t="s">
        <v>206</v>
      </c>
      <c r="B4773" s="85" t="s">
        <v>5819</v>
      </c>
      <c r="C4773" s="85" t="s">
        <v>5820</v>
      </c>
      <c r="D4773" s="86" t="s">
        <v>5816</v>
      </c>
      <c r="E4773" s="87">
        <v>1</v>
      </c>
      <c r="F4773" s="88">
        <v>1</v>
      </c>
      <c r="G4773" s="89">
        <v>50</v>
      </c>
      <c r="H4773" s="90">
        <f>IF(ISNUMBER(F4773),(E4773*(1+(F4773/100))*G4773),G4773*E4773)*N4772</f>
        <v>50.5</v>
      </c>
      <c r="I4773" s="91" t="str">
        <f t="shared" si="1714"/>
        <v/>
      </c>
      <c r="J4773" s="91" t="str">
        <f t="shared" si="1715"/>
        <v/>
      </c>
      <c r="K4773" s="35"/>
      <c r="L4773" s="91">
        <f t="shared" si="1716"/>
        <v>50.5</v>
      </c>
      <c r="M4773" s="91" t="str">
        <f t="shared" si="1717"/>
        <v/>
      </c>
      <c r="N4773" s="83">
        <f>IF(A4773="ZMP",E4773*(1+(F4773/100)),N4772)</f>
        <v>1</v>
      </c>
      <c r="O4773" s="91" t="str">
        <f t="shared" si="1718"/>
        <v/>
      </c>
    </row>
    <row r="4774" spans="1:15" ht="12.75" outlineLevel="2" x14ac:dyDescent="0.2">
      <c r="A4774" s="47"/>
      <c r="B4774" s="48"/>
      <c r="C4774" s="48"/>
      <c r="D4774" s="49"/>
      <c r="E4774" s="50"/>
      <c r="F4774" s="51"/>
      <c r="G4774" s="52"/>
      <c r="H4774" s="53"/>
      <c r="I4774" s="54"/>
      <c r="J4774" s="54"/>
      <c r="K4774" s="35"/>
      <c r="L4774" s="54"/>
      <c r="M4774" s="54"/>
      <c r="N4774" s="54"/>
      <c r="O4774" s="54"/>
    </row>
    <row r="4775" spans="1:15" ht="12.75" x14ac:dyDescent="0.2">
      <c r="A4775" s="27" t="s">
        <v>8031</v>
      </c>
      <c r="B4775" s="28" t="s">
        <v>8659</v>
      </c>
      <c r="C4775" s="29" t="s">
        <v>8660</v>
      </c>
      <c r="D4775" s="30" t="s">
        <v>367</v>
      </c>
      <c r="E4775" s="31">
        <v>1</v>
      </c>
      <c r="F4775" s="32"/>
      <c r="G4775" s="33">
        <v>4089.85</v>
      </c>
      <c r="H4775" s="34">
        <f>G4775</f>
        <v>4089.85</v>
      </c>
      <c r="I4775" s="35">
        <f>SUM(I4776:I4789)</f>
        <v>376.56</v>
      </c>
      <c r="J4775" s="35">
        <f>SUM(J4776:J4789)</f>
        <v>0</v>
      </c>
      <c r="K4775" s="35">
        <f t="shared" si="1708"/>
        <v>376.56</v>
      </c>
      <c r="L4775" s="35">
        <f>SUM(L4776:L4789)</f>
        <v>3713.2855</v>
      </c>
      <c r="M4775" s="35">
        <f>SUM(M4776:M4789)</f>
        <v>0</v>
      </c>
      <c r="N4775" s="35"/>
      <c r="O4775" s="35">
        <f>SUM(O4776:O4789)</f>
        <v>0</v>
      </c>
    </row>
    <row r="4776" spans="1:15" ht="12.75" outlineLevel="1" collapsed="1" x14ac:dyDescent="0.2">
      <c r="A4776" s="38" t="s">
        <v>198</v>
      </c>
      <c r="B4776" s="39" t="s">
        <v>397</v>
      </c>
      <c r="C4776" s="39" t="s">
        <v>398</v>
      </c>
      <c r="D4776" s="40" t="s">
        <v>367</v>
      </c>
      <c r="E4776" s="41">
        <v>1</v>
      </c>
      <c r="F4776" s="42"/>
      <c r="G4776" s="43">
        <v>218.16</v>
      </c>
      <c r="H4776" s="44">
        <f>IF(ISNUMBER(F4776),(E4776*(1+(F4776/100))*G4776),G4776*E4776)</f>
        <v>218.16</v>
      </c>
      <c r="I4776" s="45" t="str">
        <f t="shared" ref="I4776:I4788" si="1719">IF(OR(A4776="PM",A4776="PZ",A4776="PP"),H4776,"")</f>
        <v/>
      </c>
      <c r="J4776" s="45" t="str">
        <f t="shared" ref="J4776:J4788" si="1720">IF(A4776="S",H4776,"")</f>
        <v/>
      </c>
      <c r="K4776" s="35"/>
      <c r="L4776" s="45" t="str">
        <f t="shared" ref="L4776:L4788" si="1721">IF(A4776="M06",H4776,"")</f>
        <v/>
      </c>
      <c r="M4776" s="45" t="str">
        <f t="shared" ref="M4776:M4788" si="1722">IF(OR(A4776="M02",A4776="M25",A4776="M01s"),H4776,"")</f>
        <v/>
      </c>
      <c r="N4776" s="46">
        <f>IF(A4776="ZMP",E4776*(1+(F4776/100)),#REF!)</f>
        <v>1</v>
      </c>
      <c r="O4776" s="45" t="str">
        <f t="shared" ref="O4776:O4788" si="1723">IF(A4776="M01e",H4776,"")</f>
        <v/>
      </c>
    </row>
    <row r="4777" spans="1:15" ht="12.75" outlineLevel="2" x14ac:dyDescent="0.2">
      <c r="A4777" s="84" t="s">
        <v>202</v>
      </c>
      <c r="B4777" s="85" t="s">
        <v>203</v>
      </c>
      <c r="C4777" s="85" t="s">
        <v>204</v>
      </c>
      <c r="D4777" s="86" t="s">
        <v>205</v>
      </c>
      <c r="E4777" s="87">
        <v>0.30299999999999999</v>
      </c>
      <c r="F4777" s="88"/>
      <c r="G4777" s="89">
        <v>720</v>
      </c>
      <c r="H4777" s="90">
        <f>IF(ISNUMBER(F4777),(E4777*(1+(F4777/100))*G4777),G4777*E4777)*N4776</f>
        <v>218.16</v>
      </c>
      <c r="I4777" s="91">
        <f t="shared" si="1719"/>
        <v>218.16</v>
      </c>
      <c r="J4777" s="91" t="str">
        <f t="shared" si="1720"/>
        <v/>
      </c>
      <c r="K4777" s="35"/>
      <c r="L4777" s="91" t="str">
        <f t="shared" si="1721"/>
        <v/>
      </c>
      <c r="M4777" s="91" t="str">
        <f t="shared" si="1722"/>
        <v/>
      </c>
      <c r="N4777" s="83">
        <f>IF(A4777="ZMP",E4777*(1+(F4777/100)),N4776)</f>
        <v>1</v>
      </c>
      <c r="O4777" s="91" t="str">
        <f t="shared" si="1723"/>
        <v/>
      </c>
    </row>
    <row r="4778" spans="1:15" ht="12.75" outlineLevel="1" x14ac:dyDescent="0.2">
      <c r="A4778" s="38" t="s">
        <v>198</v>
      </c>
      <c r="B4778" s="39" t="s">
        <v>4659</v>
      </c>
      <c r="C4778" s="39" t="s">
        <v>4660</v>
      </c>
      <c r="D4778" s="40" t="s">
        <v>367</v>
      </c>
      <c r="E4778" s="41">
        <v>2</v>
      </c>
      <c r="F4778" s="42"/>
      <c r="G4778" s="43">
        <v>79.2</v>
      </c>
      <c r="H4778" s="44">
        <f>IF(ISNUMBER(F4778),(E4778*(1+(F4778/100))*G4778),G4778*E4778)</f>
        <v>158.4</v>
      </c>
      <c r="I4778" s="45" t="str">
        <f t="shared" si="1719"/>
        <v/>
      </c>
      <c r="J4778" s="45" t="str">
        <f t="shared" si="1720"/>
        <v/>
      </c>
      <c r="K4778" s="35"/>
      <c r="L4778" s="45" t="str">
        <f t="shared" si="1721"/>
        <v/>
      </c>
      <c r="M4778" s="45" t="str">
        <f t="shared" si="1722"/>
        <v/>
      </c>
      <c r="N4778" s="46">
        <f>IF(A4778="ZMP",E4778*(1+(F4778/100)),#REF!)</f>
        <v>2</v>
      </c>
      <c r="O4778" s="45" t="str">
        <f t="shared" si="1723"/>
        <v/>
      </c>
    </row>
    <row r="4779" spans="1:15" ht="12.75" outlineLevel="2" x14ac:dyDescent="0.2">
      <c r="A4779" s="84" t="s">
        <v>202</v>
      </c>
      <c r="B4779" s="85" t="s">
        <v>203</v>
      </c>
      <c r="C4779" s="85" t="s">
        <v>204</v>
      </c>
      <c r="D4779" s="86" t="s">
        <v>205</v>
      </c>
      <c r="E4779" s="87">
        <v>0.11</v>
      </c>
      <c r="F4779" s="88"/>
      <c r="G4779" s="89">
        <v>720</v>
      </c>
      <c r="H4779" s="90">
        <f>IF(ISNUMBER(F4779),(E4779*(1+(F4779/100))*G4779),G4779*E4779)*N4778</f>
        <v>158.4</v>
      </c>
      <c r="I4779" s="91">
        <f t="shared" si="1719"/>
        <v>158.4</v>
      </c>
      <c r="J4779" s="91" t="str">
        <f t="shared" si="1720"/>
        <v/>
      </c>
      <c r="K4779" s="35"/>
      <c r="L4779" s="91" t="str">
        <f t="shared" si="1721"/>
        <v/>
      </c>
      <c r="M4779" s="91" t="str">
        <f t="shared" si="1722"/>
        <v/>
      </c>
      <c r="N4779" s="83">
        <f>IF(A4779="ZMP",E4779*(1+(F4779/100)),N4778)</f>
        <v>2</v>
      </c>
      <c r="O4779" s="91" t="str">
        <f t="shared" si="1723"/>
        <v/>
      </c>
    </row>
    <row r="4780" spans="1:15" ht="12.75" outlineLevel="1" x14ac:dyDescent="0.2">
      <c r="A4780" s="38" t="s">
        <v>198</v>
      </c>
      <c r="B4780" s="39" t="s">
        <v>4699</v>
      </c>
      <c r="C4780" s="39" t="s">
        <v>4700</v>
      </c>
      <c r="D4780" s="40" t="s">
        <v>392</v>
      </c>
      <c r="E4780" s="41">
        <v>0.25</v>
      </c>
      <c r="F4780" s="42"/>
      <c r="G4780" s="43">
        <v>178.77</v>
      </c>
      <c r="H4780" s="44">
        <f>IF(ISNUMBER(F4780),(E4780*(1+(F4780/100))*G4780),G4780*E4780)</f>
        <v>44.692500000000003</v>
      </c>
      <c r="I4780" s="45" t="str">
        <f t="shared" si="1719"/>
        <v/>
      </c>
      <c r="J4780" s="45" t="str">
        <f t="shared" si="1720"/>
        <v/>
      </c>
      <c r="K4780" s="35"/>
      <c r="L4780" s="45" t="str">
        <f t="shared" si="1721"/>
        <v/>
      </c>
      <c r="M4780" s="45" t="str">
        <f t="shared" si="1722"/>
        <v/>
      </c>
      <c r="N4780" s="46">
        <f>IF(A4780="ZMP",E4780*(1+(F4780/100)),#REF!)</f>
        <v>0.25</v>
      </c>
      <c r="O4780" s="45" t="str">
        <f t="shared" si="1723"/>
        <v/>
      </c>
    </row>
    <row r="4781" spans="1:15" ht="12.75" outlineLevel="2" x14ac:dyDescent="0.2">
      <c r="A4781" s="84" t="s">
        <v>202</v>
      </c>
      <c r="B4781" s="85" t="s">
        <v>203</v>
      </c>
      <c r="C4781" s="85" t="s">
        <v>204</v>
      </c>
      <c r="D4781" s="86" t="s">
        <v>205</v>
      </c>
      <c r="E4781" s="87">
        <v>0</v>
      </c>
      <c r="F4781" s="88"/>
      <c r="G4781" s="89">
        <v>720</v>
      </c>
      <c r="H4781" s="90">
        <f>IF(ISNUMBER(F4781),(E4781*(1+(F4781/100))*G4781),G4781*E4781)*N4780</f>
        <v>0</v>
      </c>
      <c r="I4781" s="91">
        <f t="shared" si="1719"/>
        <v>0</v>
      </c>
      <c r="J4781" s="91" t="str">
        <f t="shared" si="1720"/>
        <v/>
      </c>
      <c r="K4781" s="35"/>
      <c r="L4781" s="91" t="str">
        <f t="shared" si="1721"/>
        <v/>
      </c>
      <c r="M4781" s="91" t="str">
        <f t="shared" si="1722"/>
        <v/>
      </c>
      <c r="N4781" s="83">
        <f>IF(A4781="ZMP",E4781*(1+(F4781/100)),N4780)</f>
        <v>0.25</v>
      </c>
      <c r="O4781" s="91" t="str">
        <f t="shared" si="1723"/>
        <v/>
      </c>
    </row>
    <row r="4782" spans="1:15" ht="12.75" outlineLevel="2" x14ac:dyDescent="0.2">
      <c r="A4782" s="84" t="s">
        <v>206</v>
      </c>
      <c r="B4782" s="85" t="s">
        <v>4701</v>
      </c>
      <c r="C4782" s="85" t="s">
        <v>4702</v>
      </c>
      <c r="D4782" s="86" t="s">
        <v>278</v>
      </c>
      <c r="E4782" s="87">
        <v>1</v>
      </c>
      <c r="F4782" s="88">
        <v>1</v>
      </c>
      <c r="G4782" s="89">
        <v>177</v>
      </c>
      <c r="H4782" s="90">
        <f>IF(ISNUMBER(F4782),(E4782*(1+(F4782/100))*G4782),G4782*E4782)*N4781</f>
        <v>44.692500000000003</v>
      </c>
      <c r="I4782" s="91" t="str">
        <f t="shared" si="1719"/>
        <v/>
      </c>
      <c r="J4782" s="91" t="str">
        <f t="shared" si="1720"/>
        <v/>
      </c>
      <c r="K4782" s="35"/>
      <c r="L4782" s="91">
        <f t="shared" si="1721"/>
        <v>44.692500000000003</v>
      </c>
      <c r="M4782" s="91" t="str">
        <f t="shared" si="1722"/>
        <v/>
      </c>
      <c r="N4782" s="83">
        <f>IF(A4782="ZMP",E4782*(1+(F4782/100)),N4781)</f>
        <v>0.25</v>
      </c>
      <c r="O4782" s="91" t="str">
        <f t="shared" si="1723"/>
        <v/>
      </c>
    </row>
    <row r="4783" spans="1:15" ht="12.75" outlineLevel="1" x14ac:dyDescent="0.2">
      <c r="A4783" s="38" t="s">
        <v>198</v>
      </c>
      <c r="B4783" s="39" t="s">
        <v>4703</v>
      </c>
      <c r="C4783" s="39" t="s">
        <v>4704</v>
      </c>
      <c r="D4783" s="40" t="s">
        <v>392</v>
      </c>
      <c r="E4783" s="41">
        <v>0.15</v>
      </c>
      <c r="F4783" s="42"/>
      <c r="G4783" s="43">
        <v>103.02</v>
      </c>
      <c r="H4783" s="44">
        <f>IF(ISNUMBER(F4783),(E4783*(1+(F4783/100))*G4783),G4783*E4783)</f>
        <v>15.452999999999999</v>
      </c>
      <c r="I4783" s="45" t="str">
        <f t="shared" si="1719"/>
        <v/>
      </c>
      <c r="J4783" s="45" t="str">
        <f t="shared" si="1720"/>
        <v/>
      </c>
      <c r="K4783" s="35"/>
      <c r="L4783" s="45" t="str">
        <f t="shared" si="1721"/>
        <v/>
      </c>
      <c r="M4783" s="45" t="str">
        <f t="shared" si="1722"/>
        <v/>
      </c>
      <c r="N4783" s="46">
        <f>IF(A4783="ZMP",E4783*(1+(F4783/100)),#REF!)</f>
        <v>0.15</v>
      </c>
      <c r="O4783" s="45" t="str">
        <f t="shared" si="1723"/>
        <v/>
      </c>
    </row>
    <row r="4784" spans="1:15" ht="12.75" outlineLevel="2" x14ac:dyDescent="0.2">
      <c r="A4784" s="84" t="s">
        <v>202</v>
      </c>
      <c r="B4784" s="85" t="s">
        <v>203</v>
      </c>
      <c r="C4784" s="85" t="s">
        <v>204</v>
      </c>
      <c r="D4784" s="86" t="s">
        <v>205</v>
      </c>
      <c r="E4784" s="87">
        <v>0</v>
      </c>
      <c r="F4784" s="88"/>
      <c r="G4784" s="89">
        <v>720</v>
      </c>
      <c r="H4784" s="90">
        <f>IF(ISNUMBER(F4784),(E4784*(1+(F4784/100))*G4784),G4784*E4784)*N4783</f>
        <v>0</v>
      </c>
      <c r="I4784" s="91">
        <f t="shared" si="1719"/>
        <v>0</v>
      </c>
      <c r="J4784" s="91" t="str">
        <f t="shared" si="1720"/>
        <v/>
      </c>
      <c r="K4784" s="35"/>
      <c r="L4784" s="91" t="str">
        <f t="shared" si="1721"/>
        <v/>
      </c>
      <c r="M4784" s="91" t="str">
        <f t="shared" si="1722"/>
        <v/>
      </c>
      <c r="N4784" s="83">
        <f>IF(A4784="ZMP",E4784*(1+(F4784/100)),N4783)</f>
        <v>0.15</v>
      </c>
      <c r="O4784" s="91" t="str">
        <f t="shared" si="1723"/>
        <v/>
      </c>
    </row>
    <row r="4785" spans="1:15" ht="12.75" outlineLevel="2" x14ac:dyDescent="0.2">
      <c r="A4785" s="84" t="s">
        <v>206</v>
      </c>
      <c r="B4785" s="85" t="s">
        <v>2764</v>
      </c>
      <c r="C4785" s="85" t="s">
        <v>2765</v>
      </c>
      <c r="D4785" s="86" t="s">
        <v>1099</v>
      </c>
      <c r="E4785" s="87">
        <v>0.85</v>
      </c>
      <c r="F4785" s="88">
        <v>1</v>
      </c>
      <c r="G4785" s="89">
        <v>120</v>
      </c>
      <c r="H4785" s="90">
        <f>IF(ISNUMBER(F4785),(E4785*(1+(F4785/100))*G4785),G4785*E4785)*N4784</f>
        <v>15.452999999999999</v>
      </c>
      <c r="I4785" s="91" t="str">
        <f t="shared" si="1719"/>
        <v/>
      </c>
      <c r="J4785" s="91" t="str">
        <f t="shared" si="1720"/>
        <v/>
      </c>
      <c r="K4785" s="35"/>
      <c r="L4785" s="91">
        <f t="shared" si="1721"/>
        <v>15.452999999999999</v>
      </c>
      <c r="M4785" s="91" t="str">
        <f t="shared" si="1722"/>
        <v/>
      </c>
      <c r="N4785" s="83">
        <f>IF(A4785="ZMP",E4785*(1+(F4785/100)),N4784)</f>
        <v>0.15</v>
      </c>
      <c r="O4785" s="91" t="str">
        <f t="shared" si="1723"/>
        <v/>
      </c>
    </row>
    <row r="4786" spans="1:15" ht="12.75" outlineLevel="1" x14ac:dyDescent="0.2">
      <c r="A4786" s="38" t="s">
        <v>198</v>
      </c>
      <c r="B4786" s="39" t="s">
        <v>5821</v>
      </c>
      <c r="C4786" s="39" t="s">
        <v>5822</v>
      </c>
      <c r="D4786" s="40" t="s">
        <v>367</v>
      </c>
      <c r="E4786" s="41">
        <v>1</v>
      </c>
      <c r="F4786" s="42"/>
      <c r="G4786" s="43">
        <v>3653.14</v>
      </c>
      <c r="H4786" s="44">
        <f>IF(ISNUMBER(F4786),(E4786*(1+(F4786/100))*G4786),G4786*E4786)</f>
        <v>3653.14</v>
      </c>
      <c r="I4786" s="45" t="str">
        <f t="shared" si="1719"/>
        <v/>
      </c>
      <c r="J4786" s="45" t="str">
        <f t="shared" si="1720"/>
        <v/>
      </c>
      <c r="K4786" s="35"/>
      <c r="L4786" s="45" t="str">
        <f t="shared" si="1721"/>
        <v/>
      </c>
      <c r="M4786" s="45" t="str">
        <f t="shared" si="1722"/>
        <v/>
      </c>
      <c r="N4786" s="46">
        <f>IF(A4786="ZMP",E4786*(1+(F4786/100)),#REF!)</f>
        <v>1</v>
      </c>
      <c r="O4786" s="45" t="str">
        <f t="shared" si="1723"/>
        <v/>
      </c>
    </row>
    <row r="4787" spans="1:15" ht="12.75" outlineLevel="2" x14ac:dyDescent="0.2">
      <c r="A4787" s="84" t="s">
        <v>206</v>
      </c>
      <c r="B4787" s="85" t="s">
        <v>5812</v>
      </c>
      <c r="C4787" s="85" t="s">
        <v>5813</v>
      </c>
      <c r="D4787" s="86" t="s">
        <v>111</v>
      </c>
      <c r="E4787" s="87">
        <v>2</v>
      </c>
      <c r="F4787" s="88"/>
      <c r="G4787" s="89">
        <v>4.53</v>
      </c>
      <c r="H4787" s="90">
        <f>IF(ISNUMBER(F4787),(E4787*(1+(F4787/100))*G4787),G4787*E4787)*N4786</f>
        <v>9.06</v>
      </c>
      <c r="I4787" s="91" t="str">
        <f t="shared" si="1719"/>
        <v/>
      </c>
      <c r="J4787" s="91" t="str">
        <f t="shared" si="1720"/>
        <v/>
      </c>
      <c r="K4787" s="35"/>
      <c r="L4787" s="91">
        <f t="shared" si="1721"/>
        <v>9.06</v>
      </c>
      <c r="M4787" s="91" t="str">
        <f t="shared" si="1722"/>
        <v/>
      </c>
      <c r="N4787" s="83">
        <f>IF(A4787="ZMP",E4787*(1+(F4787/100)),N4786)</f>
        <v>1</v>
      </c>
      <c r="O4787" s="91" t="str">
        <f t="shared" si="1723"/>
        <v/>
      </c>
    </row>
    <row r="4788" spans="1:15" ht="12.75" outlineLevel="2" x14ac:dyDescent="0.2">
      <c r="A4788" s="84" t="s">
        <v>206</v>
      </c>
      <c r="B4788" s="85" t="s">
        <v>5823</v>
      </c>
      <c r="C4788" s="85" t="s">
        <v>5824</v>
      </c>
      <c r="D4788" s="86" t="s">
        <v>5816</v>
      </c>
      <c r="E4788" s="87">
        <v>1</v>
      </c>
      <c r="F4788" s="88">
        <v>1</v>
      </c>
      <c r="G4788" s="89">
        <v>3608</v>
      </c>
      <c r="H4788" s="90">
        <f>IF(ISNUMBER(F4788),(E4788*(1+(F4788/100))*G4788),G4788*E4788)*N4787</f>
        <v>3644.08</v>
      </c>
      <c r="I4788" s="91" t="str">
        <f t="shared" si="1719"/>
        <v/>
      </c>
      <c r="J4788" s="91" t="str">
        <f t="shared" si="1720"/>
        <v/>
      </c>
      <c r="K4788" s="35"/>
      <c r="L4788" s="91">
        <f t="shared" si="1721"/>
        <v>3644.08</v>
      </c>
      <c r="M4788" s="91" t="str">
        <f t="shared" si="1722"/>
        <v/>
      </c>
      <c r="N4788" s="83">
        <f>IF(A4788="ZMP",E4788*(1+(F4788/100)),N4787)</f>
        <v>1</v>
      </c>
      <c r="O4788" s="91" t="str">
        <f t="shared" si="1723"/>
        <v/>
      </c>
    </row>
    <row r="4789" spans="1:15" ht="12.75" outlineLevel="2" x14ac:dyDescent="0.2">
      <c r="A4789" s="47"/>
      <c r="B4789" s="48"/>
      <c r="C4789" s="48"/>
      <c r="D4789" s="49"/>
      <c r="E4789" s="50"/>
      <c r="F4789" s="51"/>
      <c r="G4789" s="52"/>
      <c r="H4789" s="53"/>
      <c r="I4789" s="54"/>
      <c r="J4789" s="54"/>
      <c r="K4789" s="35"/>
      <c r="L4789" s="54"/>
      <c r="M4789" s="54"/>
      <c r="N4789" s="54"/>
      <c r="O4789" s="54"/>
    </row>
    <row r="4790" spans="1:15" ht="12.75" x14ac:dyDescent="0.2">
      <c r="A4790" s="27" t="s">
        <v>8031</v>
      </c>
      <c r="B4790" s="28" t="s">
        <v>8661</v>
      </c>
      <c r="C4790" s="29" t="s">
        <v>8662</v>
      </c>
      <c r="D4790" s="30" t="s">
        <v>367</v>
      </c>
      <c r="E4790" s="31">
        <v>1</v>
      </c>
      <c r="F4790" s="32"/>
      <c r="G4790" s="33">
        <v>1465.55</v>
      </c>
      <c r="H4790" s="34">
        <f>G4790</f>
        <v>1465.55</v>
      </c>
      <c r="I4790" s="35">
        <f>SUM(I4791:I4805)</f>
        <v>790.56</v>
      </c>
      <c r="J4790" s="35">
        <f>SUM(J4791:J4805)</f>
        <v>0</v>
      </c>
      <c r="K4790" s="35">
        <f t="shared" si="1708"/>
        <v>790.56</v>
      </c>
      <c r="L4790" s="35">
        <f>SUM(L4791:L4805)</f>
        <v>674.99300000000005</v>
      </c>
      <c r="M4790" s="35">
        <f>SUM(M4791:M4805)</f>
        <v>0</v>
      </c>
      <c r="N4790" s="35"/>
      <c r="O4790" s="35">
        <f>SUM(O4791:O4805)</f>
        <v>0</v>
      </c>
    </row>
    <row r="4791" spans="1:15" ht="12.75" outlineLevel="1" collapsed="1" x14ac:dyDescent="0.2">
      <c r="A4791" s="38" t="s">
        <v>198</v>
      </c>
      <c r="B4791" s="39" t="s">
        <v>4663</v>
      </c>
      <c r="C4791" s="39" t="s">
        <v>4664</v>
      </c>
      <c r="D4791" s="40" t="s">
        <v>367</v>
      </c>
      <c r="E4791" s="41">
        <v>2</v>
      </c>
      <c r="F4791" s="42"/>
      <c r="G4791" s="43">
        <v>188.64</v>
      </c>
      <c r="H4791" s="44">
        <f>IF(ISNUMBER(F4791),(E4791*(1+(F4791/100))*G4791),G4791*E4791)</f>
        <v>377.28</v>
      </c>
      <c r="I4791" s="45" t="str">
        <f t="shared" ref="I4791:I4804" si="1724">IF(OR(A4791="PM",A4791="PZ",A4791="PP"),H4791,"")</f>
        <v/>
      </c>
      <c r="J4791" s="45" t="str">
        <f t="shared" ref="J4791:J4804" si="1725">IF(A4791="S",H4791,"")</f>
        <v/>
      </c>
      <c r="K4791" s="35"/>
      <c r="L4791" s="45" t="str">
        <f t="shared" ref="L4791:L4804" si="1726">IF(A4791="M06",H4791,"")</f>
        <v/>
      </c>
      <c r="M4791" s="45" t="str">
        <f t="shared" ref="M4791:M4804" si="1727">IF(OR(A4791="M02",A4791="M25",A4791="M01s"),H4791,"")</f>
        <v/>
      </c>
      <c r="N4791" s="46">
        <f>IF(A4791="ZMP",E4791*(1+(F4791/100)),#REF!)</f>
        <v>2</v>
      </c>
      <c r="O4791" s="45" t="str">
        <f t="shared" ref="O4791:O4804" si="1728">IF(A4791="M01e",H4791,"")</f>
        <v/>
      </c>
    </row>
    <row r="4792" spans="1:15" ht="12.75" outlineLevel="2" x14ac:dyDescent="0.2">
      <c r="A4792" s="84" t="s">
        <v>202</v>
      </c>
      <c r="B4792" s="85" t="s">
        <v>203</v>
      </c>
      <c r="C4792" s="85" t="s">
        <v>204</v>
      </c>
      <c r="D4792" s="86" t="s">
        <v>205</v>
      </c>
      <c r="E4792" s="87">
        <v>0.26200000000000001</v>
      </c>
      <c r="F4792" s="88"/>
      <c r="G4792" s="89">
        <v>720</v>
      </c>
      <c r="H4792" s="90">
        <f>IF(ISNUMBER(F4792),(E4792*(1+(F4792/100))*G4792),G4792*E4792)*N4791</f>
        <v>377.28000000000003</v>
      </c>
      <c r="I4792" s="91">
        <f t="shared" si="1724"/>
        <v>377.28000000000003</v>
      </c>
      <c r="J4792" s="91" t="str">
        <f t="shared" si="1725"/>
        <v/>
      </c>
      <c r="K4792" s="35"/>
      <c r="L4792" s="91" t="str">
        <f t="shared" si="1726"/>
        <v/>
      </c>
      <c r="M4792" s="91" t="str">
        <f t="shared" si="1727"/>
        <v/>
      </c>
      <c r="N4792" s="83">
        <f>IF(A4792="ZMP",E4792*(1+(F4792/100)),N4791)</f>
        <v>2</v>
      </c>
      <c r="O4792" s="91" t="str">
        <f t="shared" si="1728"/>
        <v/>
      </c>
    </row>
    <row r="4793" spans="1:15" ht="12.75" outlineLevel="1" x14ac:dyDescent="0.2">
      <c r="A4793" s="38" t="s">
        <v>198</v>
      </c>
      <c r="B4793" s="39" t="s">
        <v>4671</v>
      </c>
      <c r="C4793" s="39" t="s">
        <v>4672</v>
      </c>
      <c r="D4793" s="40" t="s">
        <v>392</v>
      </c>
      <c r="E4793" s="41">
        <v>0.25</v>
      </c>
      <c r="F4793" s="42"/>
      <c r="G4793" s="43">
        <v>214</v>
      </c>
      <c r="H4793" s="44">
        <f>IF(ISNUMBER(F4793),(E4793*(1+(F4793/100))*G4793),G4793*E4793)</f>
        <v>53.5</v>
      </c>
      <c r="I4793" s="45" t="str">
        <f t="shared" si="1724"/>
        <v/>
      </c>
      <c r="J4793" s="45" t="str">
        <f t="shared" si="1725"/>
        <v/>
      </c>
      <c r="K4793" s="35"/>
      <c r="L4793" s="45" t="str">
        <f t="shared" si="1726"/>
        <v/>
      </c>
      <c r="M4793" s="45" t="str">
        <f t="shared" si="1727"/>
        <v/>
      </c>
      <c r="N4793" s="46">
        <f>IF(A4793="ZMP",E4793*(1+(F4793/100)),#REF!)</f>
        <v>0.25</v>
      </c>
      <c r="O4793" s="45" t="str">
        <f t="shared" si="1728"/>
        <v/>
      </c>
    </row>
    <row r="4794" spans="1:15" ht="12.75" outlineLevel="2" x14ac:dyDescent="0.2">
      <c r="A4794" s="84" t="s">
        <v>202</v>
      </c>
      <c r="B4794" s="85" t="s">
        <v>203</v>
      </c>
      <c r="C4794" s="85" t="s">
        <v>204</v>
      </c>
      <c r="D4794" s="86" t="s">
        <v>205</v>
      </c>
      <c r="E4794" s="87">
        <v>0</v>
      </c>
      <c r="F4794" s="88"/>
      <c r="G4794" s="89">
        <v>720</v>
      </c>
      <c r="H4794" s="90">
        <f>IF(ISNUMBER(F4794),(E4794*(1+(F4794/100))*G4794),G4794*E4794)*N4793</f>
        <v>0</v>
      </c>
      <c r="I4794" s="91">
        <f t="shared" si="1724"/>
        <v>0</v>
      </c>
      <c r="J4794" s="91" t="str">
        <f t="shared" si="1725"/>
        <v/>
      </c>
      <c r="K4794" s="35"/>
      <c r="L4794" s="91" t="str">
        <f t="shared" si="1726"/>
        <v/>
      </c>
      <c r="M4794" s="91" t="str">
        <f t="shared" si="1727"/>
        <v/>
      </c>
      <c r="N4794" s="83">
        <f>IF(A4794="ZMP",E4794*(1+(F4794/100)),N4793)</f>
        <v>0.25</v>
      </c>
      <c r="O4794" s="91" t="str">
        <f t="shared" si="1728"/>
        <v/>
      </c>
    </row>
    <row r="4795" spans="1:15" ht="12.75" outlineLevel="2" x14ac:dyDescent="0.2">
      <c r="A4795" s="84" t="s">
        <v>206</v>
      </c>
      <c r="B4795" s="85" t="s">
        <v>4673</v>
      </c>
      <c r="C4795" s="85" t="s">
        <v>4674</v>
      </c>
      <c r="D4795" s="86" t="s">
        <v>278</v>
      </c>
      <c r="E4795" s="87">
        <v>1</v>
      </c>
      <c r="F4795" s="88"/>
      <c r="G4795" s="89">
        <v>214</v>
      </c>
      <c r="H4795" s="90">
        <f>IF(ISNUMBER(F4795),(E4795*(1+(F4795/100))*G4795),G4795*E4795)*N4794</f>
        <v>53.5</v>
      </c>
      <c r="I4795" s="91" t="str">
        <f t="shared" si="1724"/>
        <v/>
      </c>
      <c r="J4795" s="91" t="str">
        <f t="shared" si="1725"/>
        <v/>
      </c>
      <c r="K4795" s="35"/>
      <c r="L4795" s="91">
        <f t="shared" si="1726"/>
        <v>53.5</v>
      </c>
      <c r="M4795" s="91" t="str">
        <f t="shared" si="1727"/>
        <v/>
      </c>
      <c r="N4795" s="83">
        <f>IF(A4795="ZMP",E4795*(1+(F4795/100)),N4794)</f>
        <v>0.25</v>
      </c>
      <c r="O4795" s="91" t="str">
        <f t="shared" si="1728"/>
        <v/>
      </c>
    </row>
    <row r="4796" spans="1:15" ht="12.75" outlineLevel="1" x14ac:dyDescent="0.2">
      <c r="A4796" s="38" t="s">
        <v>198</v>
      </c>
      <c r="B4796" s="39" t="s">
        <v>4675</v>
      </c>
      <c r="C4796" s="39" t="s">
        <v>4676</v>
      </c>
      <c r="D4796" s="40" t="s">
        <v>392</v>
      </c>
      <c r="E4796" s="41">
        <v>0.5</v>
      </c>
      <c r="F4796" s="42"/>
      <c r="G4796" s="43">
        <v>216.14</v>
      </c>
      <c r="H4796" s="44">
        <f>IF(ISNUMBER(F4796),(E4796*(1+(F4796/100))*G4796),G4796*E4796)</f>
        <v>108.07</v>
      </c>
      <c r="I4796" s="45" t="str">
        <f t="shared" si="1724"/>
        <v/>
      </c>
      <c r="J4796" s="45" t="str">
        <f t="shared" si="1725"/>
        <v/>
      </c>
      <c r="K4796" s="35"/>
      <c r="L4796" s="45" t="str">
        <f t="shared" si="1726"/>
        <v/>
      </c>
      <c r="M4796" s="45" t="str">
        <f t="shared" si="1727"/>
        <v/>
      </c>
      <c r="N4796" s="46">
        <f>IF(A4796="ZMP",E4796*(1+(F4796/100)),#REF!)</f>
        <v>0.5</v>
      </c>
      <c r="O4796" s="45" t="str">
        <f t="shared" si="1728"/>
        <v/>
      </c>
    </row>
    <row r="4797" spans="1:15" ht="12.75" outlineLevel="2" x14ac:dyDescent="0.2">
      <c r="A4797" s="84" t="s">
        <v>202</v>
      </c>
      <c r="B4797" s="85" t="s">
        <v>203</v>
      </c>
      <c r="C4797" s="85" t="s">
        <v>204</v>
      </c>
      <c r="D4797" s="86" t="s">
        <v>205</v>
      </c>
      <c r="E4797" s="87">
        <v>0</v>
      </c>
      <c r="F4797" s="88"/>
      <c r="G4797" s="89">
        <v>720</v>
      </c>
      <c r="H4797" s="90">
        <f>IF(ISNUMBER(F4797),(E4797*(1+(F4797/100))*G4797),G4797*E4797)*N4796</f>
        <v>0</v>
      </c>
      <c r="I4797" s="91">
        <f t="shared" si="1724"/>
        <v>0</v>
      </c>
      <c r="J4797" s="91" t="str">
        <f t="shared" si="1725"/>
        <v/>
      </c>
      <c r="K4797" s="35"/>
      <c r="L4797" s="91" t="str">
        <f t="shared" si="1726"/>
        <v/>
      </c>
      <c r="M4797" s="91" t="str">
        <f t="shared" si="1727"/>
        <v/>
      </c>
      <c r="N4797" s="83">
        <f>IF(A4797="ZMP",E4797*(1+(F4797/100)),N4796)</f>
        <v>0.5</v>
      </c>
      <c r="O4797" s="91" t="str">
        <f t="shared" si="1728"/>
        <v/>
      </c>
    </row>
    <row r="4798" spans="1:15" ht="12.75" outlineLevel="2" x14ac:dyDescent="0.2">
      <c r="A4798" s="84" t="s">
        <v>206</v>
      </c>
      <c r="B4798" s="85" t="s">
        <v>4677</v>
      </c>
      <c r="C4798" s="85" t="s">
        <v>4678</v>
      </c>
      <c r="D4798" s="86" t="s">
        <v>278</v>
      </c>
      <c r="E4798" s="87">
        <v>1</v>
      </c>
      <c r="F4798" s="88">
        <v>1</v>
      </c>
      <c r="G4798" s="89">
        <v>214</v>
      </c>
      <c r="H4798" s="90">
        <f>IF(ISNUMBER(F4798),(E4798*(1+(F4798/100))*G4798),G4798*E4798)*N4797</f>
        <v>108.07000000000001</v>
      </c>
      <c r="I4798" s="91" t="str">
        <f t="shared" si="1724"/>
        <v/>
      </c>
      <c r="J4798" s="91" t="str">
        <f t="shared" si="1725"/>
        <v/>
      </c>
      <c r="K4798" s="35"/>
      <c r="L4798" s="91">
        <f t="shared" si="1726"/>
        <v>108.07000000000001</v>
      </c>
      <c r="M4798" s="91" t="str">
        <f t="shared" si="1727"/>
        <v/>
      </c>
      <c r="N4798" s="83">
        <f>IF(A4798="ZMP",E4798*(1+(F4798/100)),N4797)</f>
        <v>0.5</v>
      </c>
      <c r="O4798" s="91" t="str">
        <f t="shared" si="1728"/>
        <v/>
      </c>
    </row>
    <row r="4799" spans="1:15" ht="12.75" outlineLevel="1" x14ac:dyDescent="0.2">
      <c r="A4799" s="38" t="s">
        <v>198</v>
      </c>
      <c r="B4799" s="39" t="s">
        <v>4703</v>
      </c>
      <c r="C4799" s="39" t="s">
        <v>4704</v>
      </c>
      <c r="D4799" s="40" t="s">
        <v>392</v>
      </c>
      <c r="E4799" s="41">
        <v>0.15</v>
      </c>
      <c r="F4799" s="42"/>
      <c r="G4799" s="43">
        <v>103.02</v>
      </c>
      <c r="H4799" s="44">
        <f>IF(ISNUMBER(F4799),(E4799*(1+(F4799/100))*G4799),G4799*E4799)</f>
        <v>15.452999999999999</v>
      </c>
      <c r="I4799" s="45" t="str">
        <f t="shared" si="1724"/>
        <v/>
      </c>
      <c r="J4799" s="45" t="str">
        <f t="shared" si="1725"/>
        <v/>
      </c>
      <c r="K4799" s="35"/>
      <c r="L4799" s="45" t="str">
        <f t="shared" si="1726"/>
        <v/>
      </c>
      <c r="M4799" s="45" t="str">
        <f t="shared" si="1727"/>
        <v/>
      </c>
      <c r="N4799" s="46">
        <f>IF(A4799="ZMP",E4799*(1+(F4799/100)),#REF!)</f>
        <v>0.15</v>
      </c>
      <c r="O4799" s="45" t="str">
        <f t="shared" si="1728"/>
        <v/>
      </c>
    </row>
    <row r="4800" spans="1:15" ht="12.75" outlineLevel="2" x14ac:dyDescent="0.2">
      <c r="A4800" s="84" t="s">
        <v>202</v>
      </c>
      <c r="B4800" s="85" t="s">
        <v>203</v>
      </c>
      <c r="C4800" s="85" t="s">
        <v>204</v>
      </c>
      <c r="D4800" s="86" t="s">
        <v>205</v>
      </c>
      <c r="E4800" s="87">
        <v>0</v>
      </c>
      <c r="F4800" s="88"/>
      <c r="G4800" s="89">
        <v>720</v>
      </c>
      <c r="H4800" s="90">
        <f>IF(ISNUMBER(F4800),(E4800*(1+(F4800/100))*G4800),G4800*E4800)*N4799</f>
        <v>0</v>
      </c>
      <c r="I4800" s="91">
        <f t="shared" si="1724"/>
        <v>0</v>
      </c>
      <c r="J4800" s="91" t="str">
        <f t="shared" si="1725"/>
        <v/>
      </c>
      <c r="K4800" s="35"/>
      <c r="L4800" s="91" t="str">
        <f t="shared" si="1726"/>
        <v/>
      </c>
      <c r="M4800" s="91" t="str">
        <f t="shared" si="1727"/>
        <v/>
      </c>
      <c r="N4800" s="83">
        <f>IF(A4800="ZMP",E4800*(1+(F4800/100)),N4799)</f>
        <v>0.15</v>
      </c>
      <c r="O4800" s="91" t="str">
        <f t="shared" si="1728"/>
        <v/>
      </c>
    </row>
    <row r="4801" spans="1:15" ht="12.75" outlineLevel="2" x14ac:dyDescent="0.2">
      <c r="A4801" s="84" t="s">
        <v>206</v>
      </c>
      <c r="B4801" s="85" t="s">
        <v>2764</v>
      </c>
      <c r="C4801" s="85" t="s">
        <v>2765</v>
      </c>
      <c r="D4801" s="86" t="s">
        <v>1099</v>
      </c>
      <c r="E4801" s="87">
        <v>0.85</v>
      </c>
      <c r="F4801" s="88">
        <v>1</v>
      </c>
      <c r="G4801" s="89">
        <v>120</v>
      </c>
      <c r="H4801" s="90">
        <f>IF(ISNUMBER(F4801),(E4801*(1+(F4801/100))*G4801),G4801*E4801)*N4800</f>
        <v>15.452999999999999</v>
      </c>
      <c r="I4801" s="91" t="str">
        <f t="shared" si="1724"/>
        <v/>
      </c>
      <c r="J4801" s="91" t="str">
        <f t="shared" si="1725"/>
        <v/>
      </c>
      <c r="K4801" s="35"/>
      <c r="L4801" s="91">
        <f t="shared" si="1726"/>
        <v>15.452999999999999</v>
      </c>
      <c r="M4801" s="91" t="str">
        <f t="shared" si="1727"/>
        <v/>
      </c>
      <c r="N4801" s="83">
        <f>IF(A4801="ZMP",E4801*(1+(F4801/100)),N4800)</f>
        <v>0.15</v>
      </c>
      <c r="O4801" s="91" t="str">
        <f t="shared" si="1728"/>
        <v/>
      </c>
    </row>
    <row r="4802" spans="1:15" ht="12.75" outlineLevel="1" x14ac:dyDescent="0.2">
      <c r="A4802" s="38" t="s">
        <v>198</v>
      </c>
      <c r="B4802" s="39" t="s">
        <v>5825</v>
      </c>
      <c r="C4802" s="39" t="s">
        <v>5826</v>
      </c>
      <c r="D4802" s="40" t="s">
        <v>367</v>
      </c>
      <c r="E4802" s="41">
        <v>1</v>
      </c>
      <c r="F4802" s="42"/>
      <c r="G4802" s="43">
        <v>911.25</v>
      </c>
      <c r="H4802" s="44">
        <f>IF(ISNUMBER(F4802),(E4802*(1+(F4802/100))*G4802),G4802*E4802)</f>
        <v>911.25</v>
      </c>
      <c r="I4802" s="45" t="str">
        <f t="shared" si="1724"/>
        <v/>
      </c>
      <c r="J4802" s="45" t="str">
        <f t="shared" si="1725"/>
        <v/>
      </c>
      <c r="K4802" s="35"/>
      <c r="L4802" s="45" t="str">
        <f t="shared" si="1726"/>
        <v/>
      </c>
      <c r="M4802" s="45" t="str">
        <f t="shared" si="1727"/>
        <v/>
      </c>
      <c r="N4802" s="46">
        <f>IF(A4802="ZMP",E4802*(1+(F4802/100)),#REF!)</f>
        <v>1</v>
      </c>
      <c r="O4802" s="45" t="str">
        <f t="shared" si="1728"/>
        <v/>
      </c>
    </row>
    <row r="4803" spans="1:15" ht="12.75" outlineLevel="2" x14ac:dyDescent="0.2">
      <c r="A4803" s="84" t="s">
        <v>202</v>
      </c>
      <c r="B4803" s="85" t="s">
        <v>203</v>
      </c>
      <c r="C4803" s="85" t="s">
        <v>204</v>
      </c>
      <c r="D4803" s="86" t="s">
        <v>205</v>
      </c>
      <c r="E4803" s="87">
        <v>0.57399999999999995</v>
      </c>
      <c r="F4803" s="88"/>
      <c r="G4803" s="89">
        <v>720</v>
      </c>
      <c r="H4803" s="90">
        <f>IF(ISNUMBER(F4803),(E4803*(1+(F4803/100))*G4803),G4803*E4803)*N4802</f>
        <v>413.28</v>
      </c>
      <c r="I4803" s="91">
        <f t="shared" si="1724"/>
        <v>413.28</v>
      </c>
      <c r="J4803" s="91" t="str">
        <f t="shared" si="1725"/>
        <v/>
      </c>
      <c r="K4803" s="35"/>
      <c r="L4803" s="91" t="str">
        <f t="shared" si="1726"/>
        <v/>
      </c>
      <c r="M4803" s="91" t="str">
        <f t="shared" si="1727"/>
        <v/>
      </c>
      <c r="N4803" s="83">
        <f>IF(A4803="ZMP",E4803*(1+(F4803/100)),N4802)</f>
        <v>1</v>
      </c>
      <c r="O4803" s="91" t="str">
        <f t="shared" si="1728"/>
        <v/>
      </c>
    </row>
    <row r="4804" spans="1:15" ht="12.75" outlineLevel="2" x14ac:dyDescent="0.2">
      <c r="A4804" s="84" t="s">
        <v>206</v>
      </c>
      <c r="B4804" s="85" t="s">
        <v>370</v>
      </c>
      <c r="C4804" s="85" t="s">
        <v>371</v>
      </c>
      <c r="D4804" s="86" t="s">
        <v>111</v>
      </c>
      <c r="E4804" s="87">
        <v>0.3</v>
      </c>
      <c r="F4804" s="88">
        <v>10</v>
      </c>
      <c r="G4804" s="89">
        <v>1509</v>
      </c>
      <c r="H4804" s="90">
        <f>IF(ISNUMBER(F4804),(E4804*(1+(F4804/100))*G4804),G4804*E4804)*N4803</f>
        <v>497.97</v>
      </c>
      <c r="I4804" s="91" t="str">
        <f t="shared" si="1724"/>
        <v/>
      </c>
      <c r="J4804" s="91" t="str">
        <f t="shared" si="1725"/>
        <v/>
      </c>
      <c r="K4804" s="35"/>
      <c r="L4804" s="91">
        <f t="shared" si="1726"/>
        <v>497.97</v>
      </c>
      <c r="M4804" s="91" t="str">
        <f t="shared" si="1727"/>
        <v/>
      </c>
      <c r="N4804" s="83">
        <f>IF(A4804="ZMP",E4804*(1+(F4804/100)),N4803)</f>
        <v>1</v>
      </c>
      <c r="O4804" s="91" t="str">
        <f t="shared" si="1728"/>
        <v/>
      </c>
    </row>
    <row r="4805" spans="1:15" ht="12.75" outlineLevel="2" x14ac:dyDescent="0.2">
      <c r="A4805" s="47"/>
      <c r="B4805" s="48"/>
      <c r="C4805" s="48"/>
      <c r="D4805" s="49"/>
      <c r="E4805" s="50"/>
      <c r="F4805" s="51"/>
      <c r="G4805" s="52"/>
      <c r="H4805" s="53"/>
      <c r="I4805" s="54"/>
      <c r="J4805" s="54"/>
      <c r="K4805" s="35"/>
      <c r="L4805" s="54"/>
      <c r="M4805" s="54"/>
      <c r="N4805" s="54"/>
      <c r="O4805" s="54"/>
    </row>
    <row r="4806" spans="1:15" ht="25.5" x14ac:dyDescent="0.2">
      <c r="A4806" s="27" t="s">
        <v>8031</v>
      </c>
      <c r="B4806" s="28" t="s">
        <v>8663</v>
      </c>
      <c r="C4806" s="29" t="s">
        <v>8664</v>
      </c>
      <c r="D4806" s="30" t="s">
        <v>367</v>
      </c>
      <c r="E4806" s="31">
        <v>1</v>
      </c>
      <c r="F4806" s="32"/>
      <c r="G4806" s="33">
        <v>12951.42</v>
      </c>
      <c r="H4806" s="34">
        <f>G4806</f>
        <v>12951.42</v>
      </c>
      <c r="I4806" s="35">
        <f>SUM(I4807:I4815)</f>
        <v>11010.24</v>
      </c>
      <c r="J4806" s="35">
        <f>SUM(J4807:J4815)</f>
        <v>0</v>
      </c>
      <c r="K4806" s="35">
        <f t="shared" ref="K4806:K4858" si="1729">I4806+J4806</f>
        <v>11010.24</v>
      </c>
      <c r="L4806" s="35">
        <f>SUM(L4807:L4815)</f>
        <v>1941.1786</v>
      </c>
      <c r="M4806" s="35">
        <f>SUM(M4807:M4815)</f>
        <v>0</v>
      </c>
      <c r="N4806" s="35"/>
      <c r="O4806" s="35">
        <f>SUM(O4807:O4815)</f>
        <v>0</v>
      </c>
    </row>
    <row r="4807" spans="1:15" ht="12.75" outlineLevel="1" collapsed="1" x14ac:dyDescent="0.2">
      <c r="A4807" s="38" t="s">
        <v>198</v>
      </c>
      <c r="B4807" s="39" t="s">
        <v>431</v>
      </c>
      <c r="C4807" s="39" t="s">
        <v>432</v>
      </c>
      <c r="D4807" s="40" t="s">
        <v>367</v>
      </c>
      <c r="E4807" s="41">
        <v>1</v>
      </c>
      <c r="F4807" s="42"/>
      <c r="G4807" s="43">
        <v>11010.24</v>
      </c>
      <c r="H4807" s="44">
        <f>IF(ISNUMBER(F4807),(E4807*(1+(F4807/100))*G4807),G4807*E4807)</f>
        <v>11010.24</v>
      </c>
      <c r="I4807" s="45" t="str">
        <f t="shared" ref="I4807:I4814" si="1730">IF(OR(A4807="PM",A4807="PZ",A4807="PP"),H4807,"")</f>
        <v/>
      </c>
      <c r="J4807" s="45" t="str">
        <f t="shared" ref="J4807:J4814" si="1731">IF(A4807="S",H4807,"")</f>
        <v/>
      </c>
      <c r="K4807" s="35"/>
      <c r="L4807" s="45" t="str">
        <f t="shared" ref="L4807:L4814" si="1732">IF(A4807="M06",H4807,"")</f>
        <v/>
      </c>
      <c r="M4807" s="45" t="str">
        <f t="shared" ref="M4807:M4814" si="1733">IF(OR(A4807="M02",A4807="M25",A4807="M01s"),H4807,"")</f>
        <v/>
      </c>
      <c r="N4807" s="46">
        <f>IF(A4807="ZMP",E4807*(1+(F4807/100)),#REF!)</f>
        <v>1</v>
      </c>
      <c r="O4807" s="45" t="str">
        <f t="shared" ref="O4807:O4814" si="1734">IF(A4807="M01e",H4807,"")</f>
        <v/>
      </c>
    </row>
    <row r="4808" spans="1:15" ht="12.75" outlineLevel="2" x14ac:dyDescent="0.2">
      <c r="A4808" s="84" t="s">
        <v>202</v>
      </c>
      <c r="B4808" s="85" t="s">
        <v>203</v>
      </c>
      <c r="C4808" s="85" t="s">
        <v>204</v>
      </c>
      <c r="D4808" s="86" t="s">
        <v>205</v>
      </c>
      <c r="E4808" s="87">
        <v>15.292</v>
      </c>
      <c r="F4808" s="88"/>
      <c r="G4808" s="89">
        <v>720</v>
      </c>
      <c r="H4808" s="90">
        <f>IF(ISNUMBER(F4808),(E4808*(1+(F4808/100))*G4808),G4808*E4808)*N4807</f>
        <v>11010.24</v>
      </c>
      <c r="I4808" s="91">
        <f t="shared" si="1730"/>
        <v>11010.24</v>
      </c>
      <c r="J4808" s="91" t="str">
        <f t="shared" si="1731"/>
        <v/>
      </c>
      <c r="K4808" s="35"/>
      <c r="L4808" s="91" t="str">
        <f t="shared" si="1732"/>
        <v/>
      </c>
      <c r="M4808" s="91" t="str">
        <f t="shared" si="1733"/>
        <v/>
      </c>
      <c r="N4808" s="83">
        <f>IF(A4808="ZMP",E4808*(1+(F4808/100)),N4807)</f>
        <v>1</v>
      </c>
      <c r="O4808" s="91" t="str">
        <f t="shared" si="1734"/>
        <v/>
      </c>
    </row>
    <row r="4809" spans="1:15" ht="12.75" outlineLevel="1" x14ac:dyDescent="0.2">
      <c r="A4809" s="38" t="s">
        <v>198</v>
      </c>
      <c r="B4809" s="39" t="s">
        <v>5827</v>
      </c>
      <c r="C4809" s="39" t="s">
        <v>5828</v>
      </c>
      <c r="D4809" s="40" t="s">
        <v>367</v>
      </c>
      <c r="E4809" s="41">
        <v>1</v>
      </c>
      <c r="F4809" s="42"/>
      <c r="G4809" s="43">
        <v>1941.18</v>
      </c>
      <c r="H4809" s="44">
        <f>IF(ISNUMBER(F4809),(E4809*(1+(F4809/100))*G4809),G4809*E4809)</f>
        <v>1941.18</v>
      </c>
      <c r="I4809" s="45" t="str">
        <f t="shared" si="1730"/>
        <v/>
      </c>
      <c r="J4809" s="45" t="str">
        <f t="shared" si="1731"/>
        <v/>
      </c>
      <c r="K4809" s="35"/>
      <c r="L4809" s="45" t="str">
        <f t="shared" si="1732"/>
        <v/>
      </c>
      <c r="M4809" s="45" t="str">
        <f t="shared" si="1733"/>
        <v/>
      </c>
      <c r="N4809" s="46">
        <f>IF(A4809="ZMP",E4809*(1+(F4809/100)),#REF!)</f>
        <v>1</v>
      </c>
      <c r="O4809" s="45" t="str">
        <f t="shared" si="1734"/>
        <v/>
      </c>
    </row>
    <row r="4810" spans="1:15" ht="12.75" outlineLevel="2" x14ac:dyDescent="0.2">
      <c r="A4810" s="84" t="s">
        <v>206</v>
      </c>
      <c r="B4810" s="85" t="s">
        <v>5829</v>
      </c>
      <c r="C4810" s="85" t="s">
        <v>5830</v>
      </c>
      <c r="D4810" s="86" t="s">
        <v>278</v>
      </c>
      <c r="E4810" s="87">
        <v>18</v>
      </c>
      <c r="F4810" s="88">
        <v>1</v>
      </c>
      <c r="G4810" s="89">
        <v>29.12</v>
      </c>
      <c r="H4810" s="90">
        <f>IF(ISNUMBER(F4810),(E4810*(1+(F4810/100))*G4810),G4810*E4810)*N4809</f>
        <v>529.40160000000003</v>
      </c>
      <c r="I4810" s="91" t="str">
        <f t="shared" si="1730"/>
        <v/>
      </c>
      <c r="J4810" s="91" t="str">
        <f t="shared" si="1731"/>
        <v/>
      </c>
      <c r="K4810" s="35"/>
      <c r="L4810" s="91">
        <f t="shared" si="1732"/>
        <v>529.40160000000003</v>
      </c>
      <c r="M4810" s="91" t="str">
        <f t="shared" si="1733"/>
        <v/>
      </c>
      <c r="N4810" s="83">
        <f>IF(A4810="ZMP",E4810*(1+(F4810/100)),N4809)</f>
        <v>1</v>
      </c>
      <c r="O4810" s="91" t="str">
        <f t="shared" si="1734"/>
        <v/>
      </c>
    </row>
    <row r="4811" spans="1:15" ht="12.75" outlineLevel="2" x14ac:dyDescent="0.2">
      <c r="A4811" s="84" t="s">
        <v>206</v>
      </c>
      <c r="B4811" s="85" t="s">
        <v>5831</v>
      </c>
      <c r="C4811" s="85" t="s">
        <v>5832</v>
      </c>
      <c r="D4811" s="86" t="s">
        <v>278</v>
      </c>
      <c r="E4811" s="87">
        <v>2</v>
      </c>
      <c r="F4811" s="88"/>
      <c r="G4811" s="89">
        <v>38</v>
      </c>
      <c r="H4811" s="90">
        <f>IF(ISNUMBER(F4811),(E4811*(1+(F4811/100))*G4811),G4811*E4811)*N4810</f>
        <v>76</v>
      </c>
      <c r="I4811" s="91" t="str">
        <f t="shared" si="1730"/>
        <v/>
      </c>
      <c r="J4811" s="91" t="str">
        <f t="shared" si="1731"/>
        <v/>
      </c>
      <c r="K4811" s="35"/>
      <c r="L4811" s="91">
        <f t="shared" si="1732"/>
        <v>76</v>
      </c>
      <c r="M4811" s="91" t="str">
        <f t="shared" si="1733"/>
        <v/>
      </c>
      <c r="N4811" s="83">
        <f>IF(A4811="ZMP",E4811*(1+(F4811/100)),N4810)</f>
        <v>1</v>
      </c>
      <c r="O4811" s="91" t="str">
        <f t="shared" si="1734"/>
        <v/>
      </c>
    </row>
    <row r="4812" spans="1:15" ht="12.75" outlineLevel="2" x14ac:dyDescent="0.2">
      <c r="A4812" s="84" t="s">
        <v>206</v>
      </c>
      <c r="B4812" s="85" t="s">
        <v>5812</v>
      </c>
      <c r="C4812" s="85" t="s">
        <v>5813</v>
      </c>
      <c r="D4812" s="86" t="s">
        <v>111</v>
      </c>
      <c r="E4812" s="87">
        <v>10</v>
      </c>
      <c r="F4812" s="88"/>
      <c r="G4812" s="89">
        <v>4.53</v>
      </c>
      <c r="H4812" s="90">
        <f>IF(ISNUMBER(F4812),(E4812*(1+(F4812/100))*G4812),G4812*E4812)*N4811</f>
        <v>45.300000000000004</v>
      </c>
      <c r="I4812" s="91" t="str">
        <f t="shared" si="1730"/>
        <v/>
      </c>
      <c r="J4812" s="91" t="str">
        <f t="shared" si="1731"/>
        <v/>
      </c>
      <c r="K4812" s="35"/>
      <c r="L4812" s="91">
        <f t="shared" si="1732"/>
        <v>45.300000000000004</v>
      </c>
      <c r="M4812" s="91" t="str">
        <f t="shared" si="1733"/>
        <v/>
      </c>
      <c r="N4812" s="83">
        <f>IF(A4812="ZMP",E4812*(1+(F4812/100)),N4811)</f>
        <v>1</v>
      </c>
      <c r="O4812" s="91" t="str">
        <f t="shared" si="1734"/>
        <v/>
      </c>
    </row>
    <row r="4813" spans="1:15" ht="12.75" outlineLevel="2" x14ac:dyDescent="0.2">
      <c r="A4813" s="84" t="s">
        <v>206</v>
      </c>
      <c r="B4813" s="85" t="s">
        <v>370</v>
      </c>
      <c r="C4813" s="85" t="s">
        <v>371</v>
      </c>
      <c r="D4813" s="86" t="s">
        <v>111</v>
      </c>
      <c r="E4813" s="87">
        <v>0.3</v>
      </c>
      <c r="F4813" s="88">
        <v>1</v>
      </c>
      <c r="G4813" s="89">
        <v>1509</v>
      </c>
      <c r="H4813" s="90">
        <f>IF(ISNUMBER(F4813),(E4813*(1+(F4813/100))*G4813),G4813*E4813)*N4812</f>
        <v>457.22699999999998</v>
      </c>
      <c r="I4813" s="91" t="str">
        <f t="shared" si="1730"/>
        <v/>
      </c>
      <c r="J4813" s="91" t="str">
        <f t="shared" si="1731"/>
        <v/>
      </c>
      <c r="K4813" s="35"/>
      <c r="L4813" s="91">
        <f t="shared" si="1732"/>
        <v>457.22699999999998</v>
      </c>
      <c r="M4813" s="91" t="str">
        <f t="shared" si="1733"/>
        <v/>
      </c>
      <c r="N4813" s="83">
        <f>IF(A4813="ZMP",E4813*(1+(F4813/100)),N4812)</f>
        <v>1</v>
      </c>
      <c r="O4813" s="91" t="str">
        <f t="shared" si="1734"/>
        <v/>
      </c>
    </row>
    <row r="4814" spans="1:15" ht="12.75" outlineLevel="2" x14ac:dyDescent="0.2">
      <c r="A4814" s="84" t="s">
        <v>206</v>
      </c>
      <c r="B4814" s="85" t="s">
        <v>5833</v>
      </c>
      <c r="C4814" s="85" t="s">
        <v>5834</v>
      </c>
      <c r="D4814" s="86" t="s">
        <v>278</v>
      </c>
      <c r="E4814" s="87">
        <v>15</v>
      </c>
      <c r="F4814" s="88">
        <v>1</v>
      </c>
      <c r="G4814" s="89">
        <v>55</v>
      </c>
      <c r="H4814" s="90">
        <f>IF(ISNUMBER(F4814),(E4814*(1+(F4814/100))*G4814),G4814*E4814)*N4813</f>
        <v>833.25</v>
      </c>
      <c r="I4814" s="91" t="str">
        <f t="shared" si="1730"/>
        <v/>
      </c>
      <c r="J4814" s="91" t="str">
        <f t="shared" si="1731"/>
        <v/>
      </c>
      <c r="K4814" s="35"/>
      <c r="L4814" s="91">
        <f t="shared" si="1732"/>
        <v>833.25</v>
      </c>
      <c r="M4814" s="91" t="str">
        <f t="shared" si="1733"/>
        <v/>
      </c>
      <c r="N4814" s="83">
        <f>IF(A4814="ZMP",E4814*(1+(F4814/100)),N4813)</f>
        <v>1</v>
      </c>
      <c r="O4814" s="91" t="str">
        <f t="shared" si="1734"/>
        <v/>
      </c>
    </row>
    <row r="4815" spans="1:15" ht="12.75" outlineLevel="2" x14ac:dyDescent="0.2">
      <c r="A4815" s="47"/>
      <c r="B4815" s="48"/>
      <c r="C4815" s="48"/>
      <c r="D4815" s="49"/>
      <c r="E4815" s="50"/>
      <c r="F4815" s="51"/>
      <c r="G4815" s="52"/>
      <c r="H4815" s="53"/>
      <c r="I4815" s="54"/>
      <c r="J4815" s="54"/>
      <c r="K4815" s="35"/>
      <c r="L4815" s="54"/>
      <c r="M4815" s="54"/>
      <c r="N4815" s="54"/>
      <c r="O4815" s="54"/>
    </row>
    <row r="4816" spans="1:15" ht="12.75" x14ac:dyDescent="0.2">
      <c r="A4816" s="27" t="s">
        <v>8031</v>
      </c>
      <c r="B4816" s="28" t="s">
        <v>8665</v>
      </c>
      <c r="C4816" s="29" t="s">
        <v>8666</v>
      </c>
      <c r="D4816" s="30" t="s">
        <v>367</v>
      </c>
      <c r="E4816" s="31">
        <v>1</v>
      </c>
      <c r="F4816" s="32"/>
      <c r="G4816" s="33">
        <v>13349.5</v>
      </c>
      <c r="H4816" s="34">
        <f>G4816</f>
        <v>13349.5</v>
      </c>
      <c r="I4816" s="35">
        <f>SUM(I4817:I4828)</f>
        <v>11456.640000000001</v>
      </c>
      <c r="J4816" s="35">
        <f>SUM(J4817:J4828)</f>
        <v>0</v>
      </c>
      <c r="K4816" s="35">
        <f t="shared" si="1729"/>
        <v>11456.640000000001</v>
      </c>
      <c r="L4816" s="35">
        <f>SUM(L4817:L4828)</f>
        <v>1892.8568399999999</v>
      </c>
      <c r="M4816" s="35">
        <f>SUM(M4817:M4828)</f>
        <v>0</v>
      </c>
      <c r="N4816" s="35"/>
      <c r="O4816" s="35">
        <f>SUM(O4817:O4828)</f>
        <v>0</v>
      </c>
    </row>
    <row r="4817" spans="1:15" ht="12.75" outlineLevel="1" collapsed="1" x14ac:dyDescent="0.2">
      <c r="A4817" s="38" t="s">
        <v>198</v>
      </c>
      <c r="B4817" s="39" t="s">
        <v>433</v>
      </c>
      <c r="C4817" s="39" t="s">
        <v>434</v>
      </c>
      <c r="D4817" s="40" t="s">
        <v>367</v>
      </c>
      <c r="E4817" s="41">
        <v>1</v>
      </c>
      <c r="F4817" s="42"/>
      <c r="G4817" s="43">
        <v>11456.64</v>
      </c>
      <c r="H4817" s="44">
        <f>IF(ISNUMBER(F4817),(E4817*(1+(F4817/100))*G4817),G4817*E4817)</f>
        <v>11456.64</v>
      </c>
      <c r="I4817" s="45" t="str">
        <f t="shared" ref="I4817:I4827" si="1735">IF(OR(A4817="PM",A4817="PZ",A4817="PP"),H4817,"")</f>
        <v/>
      </c>
      <c r="J4817" s="45" t="str">
        <f t="shared" ref="J4817:J4827" si="1736">IF(A4817="S",H4817,"")</f>
        <v/>
      </c>
      <c r="K4817" s="35"/>
      <c r="L4817" s="45" t="str">
        <f t="shared" ref="L4817:L4827" si="1737">IF(A4817="M06",H4817,"")</f>
        <v/>
      </c>
      <c r="M4817" s="45" t="str">
        <f t="shared" ref="M4817:M4827" si="1738">IF(OR(A4817="M02",A4817="M25",A4817="M01s"),H4817,"")</f>
        <v/>
      </c>
      <c r="N4817" s="46">
        <f>IF(A4817="ZMP",E4817*(1+(F4817/100)),#REF!)</f>
        <v>1</v>
      </c>
      <c r="O4817" s="45" t="str">
        <f t="shared" ref="O4817:O4827" si="1739">IF(A4817="M01e",H4817,"")</f>
        <v/>
      </c>
    </row>
    <row r="4818" spans="1:15" ht="12.75" outlineLevel="2" x14ac:dyDescent="0.2">
      <c r="A4818" s="84" t="s">
        <v>202</v>
      </c>
      <c r="B4818" s="85" t="s">
        <v>203</v>
      </c>
      <c r="C4818" s="85" t="s">
        <v>204</v>
      </c>
      <c r="D4818" s="86" t="s">
        <v>205</v>
      </c>
      <c r="E4818" s="87">
        <v>15.912000000000001</v>
      </c>
      <c r="F4818" s="88"/>
      <c r="G4818" s="89">
        <v>720</v>
      </c>
      <c r="H4818" s="90">
        <f>IF(ISNUMBER(F4818),(E4818*(1+(F4818/100))*G4818),G4818*E4818)*N4817</f>
        <v>11456.640000000001</v>
      </c>
      <c r="I4818" s="91">
        <f t="shared" si="1735"/>
        <v>11456.640000000001</v>
      </c>
      <c r="J4818" s="91" t="str">
        <f t="shared" si="1736"/>
        <v/>
      </c>
      <c r="K4818" s="35"/>
      <c r="L4818" s="91" t="str">
        <f t="shared" si="1737"/>
        <v/>
      </c>
      <c r="M4818" s="91" t="str">
        <f t="shared" si="1738"/>
        <v/>
      </c>
      <c r="N4818" s="83">
        <f>IF(A4818="ZMP",E4818*(1+(F4818/100)),N4817)</f>
        <v>1</v>
      </c>
      <c r="O4818" s="91" t="str">
        <f t="shared" si="1739"/>
        <v/>
      </c>
    </row>
    <row r="4819" spans="1:15" ht="12.75" outlineLevel="1" x14ac:dyDescent="0.2">
      <c r="A4819" s="38" t="s">
        <v>198</v>
      </c>
      <c r="B4819" s="39" t="s">
        <v>5835</v>
      </c>
      <c r="C4819" s="39" t="s">
        <v>5836</v>
      </c>
      <c r="D4819" s="40" t="s">
        <v>367</v>
      </c>
      <c r="E4819" s="41">
        <v>1</v>
      </c>
      <c r="F4819" s="42"/>
      <c r="G4819" s="43">
        <v>1892.86</v>
      </c>
      <c r="H4819" s="44">
        <f>IF(ISNUMBER(F4819),(E4819*(1+(F4819/100))*G4819),G4819*E4819)</f>
        <v>1892.86</v>
      </c>
      <c r="I4819" s="45" t="str">
        <f t="shared" si="1735"/>
        <v/>
      </c>
      <c r="J4819" s="45" t="str">
        <f t="shared" si="1736"/>
        <v/>
      </c>
      <c r="K4819" s="35"/>
      <c r="L4819" s="45" t="str">
        <f t="shared" si="1737"/>
        <v/>
      </c>
      <c r="M4819" s="45" t="str">
        <f t="shared" si="1738"/>
        <v/>
      </c>
      <c r="N4819" s="46">
        <f>IF(A4819="ZMP",E4819*(1+(F4819/100)),#REF!)</f>
        <v>1</v>
      </c>
      <c r="O4819" s="45" t="str">
        <f t="shared" si="1739"/>
        <v/>
      </c>
    </row>
    <row r="4820" spans="1:15" ht="12.75" outlineLevel="2" x14ac:dyDescent="0.2">
      <c r="A4820" s="84" t="s">
        <v>206</v>
      </c>
      <c r="B4820" s="85" t="s">
        <v>5829</v>
      </c>
      <c r="C4820" s="85" t="s">
        <v>5830</v>
      </c>
      <c r="D4820" s="86" t="s">
        <v>278</v>
      </c>
      <c r="E4820" s="87">
        <v>10.7</v>
      </c>
      <c r="F4820" s="88">
        <v>1</v>
      </c>
      <c r="G4820" s="89">
        <v>29.12</v>
      </c>
      <c r="H4820" s="90">
        <f t="shared" ref="H4820:H4827" si="1740">IF(ISNUMBER(F4820),(E4820*(1+(F4820/100))*G4820),G4820*E4820)*N4819</f>
        <v>314.69983999999999</v>
      </c>
      <c r="I4820" s="91" t="str">
        <f t="shared" si="1735"/>
        <v/>
      </c>
      <c r="J4820" s="91" t="str">
        <f t="shared" si="1736"/>
        <v/>
      </c>
      <c r="K4820" s="35"/>
      <c r="L4820" s="91">
        <f t="shared" si="1737"/>
        <v>314.69983999999999</v>
      </c>
      <c r="M4820" s="91" t="str">
        <f t="shared" si="1738"/>
        <v/>
      </c>
      <c r="N4820" s="83">
        <f t="shared" ref="N4820:N4827" si="1741">IF(A4820="ZMP",E4820*(1+(F4820/100)),N4819)</f>
        <v>1</v>
      </c>
      <c r="O4820" s="91" t="str">
        <f t="shared" si="1739"/>
        <v/>
      </c>
    </row>
    <row r="4821" spans="1:15" ht="12.75" outlineLevel="2" x14ac:dyDescent="0.2">
      <c r="A4821" s="84" t="s">
        <v>206</v>
      </c>
      <c r="B4821" s="85" t="s">
        <v>5831</v>
      </c>
      <c r="C4821" s="85" t="s">
        <v>5832</v>
      </c>
      <c r="D4821" s="86" t="s">
        <v>278</v>
      </c>
      <c r="E4821" s="87">
        <v>2</v>
      </c>
      <c r="F4821" s="88"/>
      <c r="G4821" s="89">
        <v>38</v>
      </c>
      <c r="H4821" s="90">
        <f t="shared" si="1740"/>
        <v>76</v>
      </c>
      <c r="I4821" s="91" t="str">
        <f t="shared" si="1735"/>
        <v/>
      </c>
      <c r="J4821" s="91" t="str">
        <f t="shared" si="1736"/>
        <v/>
      </c>
      <c r="K4821" s="35"/>
      <c r="L4821" s="91">
        <f t="shared" si="1737"/>
        <v>76</v>
      </c>
      <c r="M4821" s="91" t="str">
        <f t="shared" si="1738"/>
        <v/>
      </c>
      <c r="N4821" s="83">
        <f t="shared" si="1741"/>
        <v>1</v>
      </c>
      <c r="O4821" s="91" t="str">
        <f t="shared" si="1739"/>
        <v/>
      </c>
    </row>
    <row r="4822" spans="1:15" ht="12.75" outlineLevel="2" x14ac:dyDescent="0.2">
      <c r="A4822" s="84" t="s">
        <v>206</v>
      </c>
      <c r="B4822" s="85" t="s">
        <v>5812</v>
      </c>
      <c r="C4822" s="85" t="s">
        <v>5813</v>
      </c>
      <c r="D4822" s="86" t="s">
        <v>111</v>
      </c>
      <c r="E4822" s="87">
        <v>10</v>
      </c>
      <c r="F4822" s="88"/>
      <c r="G4822" s="89">
        <v>4.53</v>
      </c>
      <c r="H4822" s="90">
        <f t="shared" si="1740"/>
        <v>45.300000000000004</v>
      </c>
      <c r="I4822" s="91" t="str">
        <f t="shared" si="1735"/>
        <v/>
      </c>
      <c r="J4822" s="91" t="str">
        <f t="shared" si="1736"/>
        <v/>
      </c>
      <c r="K4822" s="35"/>
      <c r="L4822" s="91">
        <f t="shared" si="1737"/>
        <v>45.300000000000004</v>
      </c>
      <c r="M4822" s="91" t="str">
        <f t="shared" si="1738"/>
        <v/>
      </c>
      <c r="N4822" s="83">
        <f t="shared" si="1741"/>
        <v>1</v>
      </c>
      <c r="O4822" s="91" t="str">
        <f t="shared" si="1739"/>
        <v/>
      </c>
    </row>
    <row r="4823" spans="1:15" ht="12.75" outlineLevel="2" x14ac:dyDescent="0.2">
      <c r="A4823" s="84" t="s">
        <v>206</v>
      </c>
      <c r="B4823" s="85" t="s">
        <v>276</v>
      </c>
      <c r="C4823" s="85" t="s">
        <v>277</v>
      </c>
      <c r="D4823" s="86" t="s">
        <v>278</v>
      </c>
      <c r="E4823" s="87">
        <v>10</v>
      </c>
      <c r="F4823" s="88"/>
      <c r="G4823" s="89">
        <v>5.21</v>
      </c>
      <c r="H4823" s="90">
        <f t="shared" si="1740"/>
        <v>52.1</v>
      </c>
      <c r="I4823" s="91" t="str">
        <f t="shared" si="1735"/>
        <v/>
      </c>
      <c r="J4823" s="91" t="str">
        <f t="shared" si="1736"/>
        <v/>
      </c>
      <c r="K4823" s="35"/>
      <c r="L4823" s="91">
        <f t="shared" si="1737"/>
        <v>52.1</v>
      </c>
      <c r="M4823" s="91" t="str">
        <f t="shared" si="1738"/>
        <v/>
      </c>
      <c r="N4823" s="83">
        <f t="shared" si="1741"/>
        <v>1</v>
      </c>
      <c r="O4823" s="91" t="str">
        <f t="shared" si="1739"/>
        <v/>
      </c>
    </row>
    <row r="4824" spans="1:15" ht="12.75" outlineLevel="2" x14ac:dyDescent="0.2">
      <c r="A4824" s="84" t="s">
        <v>206</v>
      </c>
      <c r="B4824" s="85" t="s">
        <v>5837</v>
      </c>
      <c r="C4824" s="85" t="s">
        <v>5838</v>
      </c>
      <c r="D4824" s="86" t="s">
        <v>651</v>
      </c>
      <c r="E4824" s="87">
        <v>0.02</v>
      </c>
      <c r="F4824" s="88"/>
      <c r="G4824" s="89">
        <v>4664</v>
      </c>
      <c r="H4824" s="90">
        <f t="shared" si="1740"/>
        <v>93.28</v>
      </c>
      <c r="I4824" s="91" t="str">
        <f t="shared" si="1735"/>
        <v/>
      </c>
      <c r="J4824" s="91" t="str">
        <f t="shared" si="1736"/>
        <v/>
      </c>
      <c r="K4824" s="35"/>
      <c r="L4824" s="91">
        <f t="shared" si="1737"/>
        <v>93.28</v>
      </c>
      <c r="M4824" s="91" t="str">
        <f t="shared" si="1738"/>
        <v/>
      </c>
      <c r="N4824" s="83">
        <f t="shared" si="1741"/>
        <v>1</v>
      </c>
      <c r="O4824" s="91" t="str">
        <f t="shared" si="1739"/>
        <v/>
      </c>
    </row>
    <row r="4825" spans="1:15" ht="12.75" outlineLevel="2" x14ac:dyDescent="0.2">
      <c r="A4825" s="84" t="s">
        <v>206</v>
      </c>
      <c r="B4825" s="85" t="s">
        <v>370</v>
      </c>
      <c r="C4825" s="85" t="s">
        <v>371</v>
      </c>
      <c r="D4825" s="86" t="s">
        <v>111</v>
      </c>
      <c r="E4825" s="87">
        <v>0.3</v>
      </c>
      <c r="F4825" s="88">
        <v>1</v>
      </c>
      <c r="G4825" s="89">
        <v>1509</v>
      </c>
      <c r="H4825" s="90">
        <f t="shared" si="1740"/>
        <v>457.22699999999998</v>
      </c>
      <c r="I4825" s="91" t="str">
        <f t="shared" si="1735"/>
        <v/>
      </c>
      <c r="J4825" s="91" t="str">
        <f t="shared" si="1736"/>
        <v/>
      </c>
      <c r="K4825" s="35"/>
      <c r="L4825" s="91">
        <f t="shared" si="1737"/>
        <v>457.22699999999998</v>
      </c>
      <c r="M4825" s="91" t="str">
        <f t="shared" si="1738"/>
        <v/>
      </c>
      <c r="N4825" s="83">
        <f t="shared" si="1741"/>
        <v>1</v>
      </c>
      <c r="O4825" s="91" t="str">
        <f t="shared" si="1739"/>
        <v/>
      </c>
    </row>
    <row r="4826" spans="1:15" ht="12.75" outlineLevel="2" x14ac:dyDescent="0.2">
      <c r="A4826" s="84" t="s">
        <v>206</v>
      </c>
      <c r="B4826" s="85" t="s">
        <v>5833</v>
      </c>
      <c r="C4826" s="85" t="s">
        <v>5834</v>
      </c>
      <c r="D4826" s="86" t="s">
        <v>278</v>
      </c>
      <c r="E4826" s="87">
        <v>15</v>
      </c>
      <c r="F4826" s="88">
        <v>1</v>
      </c>
      <c r="G4826" s="89">
        <v>55</v>
      </c>
      <c r="H4826" s="90">
        <f t="shared" si="1740"/>
        <v>833.25</v>
      </c>
      <c r="I4826" s="91" t="str">
        <f t="shared" si="1735"/>
        <v/>
      </c>
      <c r="J4826" s="91" t="str">
        <f t="shared" si="1736"/>
        <v/>
      </c>
      <c r="K4826" s="35"/>
      <c r="L4826" s="91">
        <f t="shared" si="1737"/>
        <v>833.25</v>
      </c>
      <c r="M4826" s="91" t="str">
        <f t="shared" si="1738"/>
        <v/>
      </c>
      <c r="N4826" s="83">
        <f t="shared" si="1741"/>
        <v>1</v>
      </c>
      <c r="O4826" s="91" t="str">
        <f t="shared" si="1739"/>
        <v/>
      </c>
    </row>
    <row r="4827" spans="1:15" ht="12.75" outlineLevel="2" x14ac:dyDescent="0.2">
      <c r="A4827" s="84" t="s">
        <v>206</v>
      </c>
      <c r="B4827" s="85" t="s">
        <v>5839</v>
      </c>
      <c r="C4827" s="85" t="s">
        <v>5840</v>
      </c>
      <c r="D4827" s="86" t="s">
        <v>651</v>
      </c>
      <c r="E4827" s="87">
        <v>0.05</v>
      </c>
      <c r="F4827" s="88"/>
      <c r="G4827" s="89">
        <v>420</v>
      </c>
      <c r="H4827" s="90">
        <f t="shared" si="1740"/>
        <v>21</v>
      </c>
      <c r="I4827" s="91" t="str">
        <f t="shared" si="1735"/>
        <v/>
      </c>
      <c r="J4827" s="91" t="str">
        <f t="shared" si="1736"/>
        <v/>
      </c>
      <c r="K4827" s="35"/>
      <c r="L4827" s="91">
        <f t="shared" si="1737"/>
        <v>21</v>
      </c>
      <c r="M4827" s="91" t="str">
        <f t="shared" si="1738"/>
        <v/>
      </c>
      <c r="N4827" s="83">
        <f t="shared" si="1741"/>
        <v>1</v>
      </c>
      <c r="O4827" s="91" t="str">
        <f t="shared" si="1739"/>
        <v/>
      </c>
    </row>
    <row r="4828" spans="1:15" ht="12.75" outlineLevel="2" x14ac:dyDescent="0.2">
      <c r="A4828" s="47"/>
      <c r="B4828" s="48"/>
      <c r="C4828" s="48"/>
      <c r="D4828" s="49"/>
      <c r="E4828" s="50"/>
      <c r="F4828" s="51"/>
      <c r="G4828" s="52"/>
      <c r="H4828" s="53"/>
      <c r="I4828" s="54"/>
      <c r="J4828" s="54"/>
      <c r="K4828" s="35"/>
      <c r="L4828" s="54"/>
      <c r="M4828" s="54"/>
      <c r="N4828" s="54"/>
      <c r="O4828" s="54"/>
    </row>
    <row r="4829" spans="1:15" ht="25.5" x14ac:dyDescent="0.2">
      <c r="A4829" s="27" t="s">
        <v>8031</v>
      </c>
      <c r="B4829" s="28" t="s">
        <v>8667</v>
      </c>
      <c r="C4829" s="29" t="s">
        <v>8668</v>
      </c>
      <c r="D4829" s="30" t="s">
        <v>201</v>
      </c>
      <c r="E4829" s="31">
        <v>1</v>
      </c>
      <c r="F4829" s="32"/>
      <c r="G4829" s="33">
        <v>296.85000000000002</v>
      </c>
      <c r="H4829" s="34">
        <f>G4829</f>
        <v>296.85000000000002</v>
      </c>
      <c r="I4829" s="35">
        <f>SUM(I4830:I4834)</f>
        <v>190.8</v>
      </c>
      <c r="J4829" s="35">
        <f>SUM(J4830:J4834)</f>
        <v>0</v>
      </c>
      <c r="K4829" s="35">
        <f t="shared" si="1729"/>
        <v>190.8</v>
      </c>
      <c r="L4829" s="35">
        <f>SUM(L4830:L4834)</f>
        <v>106.05</v>
      </c>
      <c r="M4829" s="35">
        <f>SUM(M4830:M4834)</f>
        <v>0</v>
      </c>
      <c r="N4829" s="35"/>
      <c r="O4829" s="35">
        <f>SUM(O4830:O4834)</f>
        <v>0</v>
      </c>
    </row>
    <row r="4830" spans="1:15" ht="12.75" outlineLevel="1" collapsed="1" x14ac:dyDescent="0.2">
      <c r="A4830" s="38" t="s">
        <v>198</v>
      </c>
      <c r="B4830" s="39" t="s">
        <v>4731</v>
      </c>
      <c r="C4830" s="39" t="s">
        <v>4732</v>
      </c>
      <c r="D4830" s="40" t="s">
        <v>201</v>
      </c>
      <c r="E4830" s="41">
        <v>1</v>
      </c>
      <c r="F4830" s="42"/>
      <c r="G4830" s="43">
        <v>190.8</v>
      </c>
      <c r="H4830" s="44">
        <f>IF(ISNUMBER(F4830),(E4830*(1+(F4830/100))*G4830),G4830*E4830)</f>
        <v>190.8</v>
      </c>
      <c r="I4830" s="45" t="str">
        <f>IF(OR(A4830="PM",A4830="PZ",A4830="PP"),H4830,"")</f>
        <v/>
      </c>
      <c r="J4830" s="45" t="str">
        <f>IF(A4830="S",H4830,"")</f>
        <v/>
      </c>
      <c r="K4830" s="35"/>
      <c r="L4830" s="45" t="str">
        <f>IF(A4830="M06",H4830,"")</f>
        <v/>
      </c>
      <c r="M4830" s="45" t="str">
        <f>IF(OR(A4830="M02",A4830="M25",A4830="M01s"),H4830,"")</f>
        <v/>
      </c>
      <c r="N4830" s="46">
        <f>IF(A4830="ZMP",E4830*(1+(F4830/100)),#REF!)</f>
        <v>1</v>
      </c>
      <c r="O4830" s="45" t="str">
        <f>IF(A4830="M01e",H4830,"")</f>
        <v/>
      </c>
    </row>
    <row r="4831" spans="1:15" ht="12.75" outlineLevel="2" x14ac:dyDescent="0.2">
      <c r="A4831" s="84" t="s">
        <v>202</v>
      </c>
      <c r="B4831" s="85" t="s">
        <v>203</v>
      </c>
      <c r="C4831" s="85" t="s">
        <v>204</v>
      </c>
      <c r="D4831" s="86" t="s">
        <v>205</v>
      </c>
      <c r="E4831" s="87">
        <v>0.26500000000000001</v>
      </c>
      <c r="F4831" s="88"/>
      <c r="G4831" s="89">
        <v>720</v>
      </c>
      <c r="H4831" s="90">
        <f>IF(ISNUMBER(F4831),(E4831*(1+(F4831/100))*G4831),G4831*E4831)*N4830</f>
        <v>190.8</v>
      </c>
      <c r="I4831" s="91">
        <f>IF(OR(A4831="PM",A4831="PZ",A4831="PP"),H4831,"")</f>
        <v>190.8</v>
      </c>
      <c r="J4831" s="91" t="str">
        <f>IF(A4831="S",H4831,"")</f>
        <v/>
      </c>
      <c r="K4831" s="35"/>
      <c r="L4831" s="91" t="str">
        <f>IF(A4831="M06",H4831,"")</f>
        <v/>
      </c>
      <c r="M4831" s="91" t="str">
        <f>IF(OR(A4831="M02",A4831="M25",A4831="M01s"),H4831,"")</f>
        <v/>
      </c>
      <c r="N4831" s="83">
        <f>IF(A4831="ZMP",E4831*(1+(F4831/100)),N4830)</f>
        <v>1</v>
      </c>
      <c r="O4831" s="91" t="str">
        <f>IF(A4831="M01e",H4831,"")</f>
        <v/>
      </c>
    </row>
    <row r="4832" spans="1:15" ht="12.75" outlineLevel="1" x14ac:dyDescent="0.2">
      <c r="A4832" s="38" t="s">
        <v>198</v>
      </c>
      <c r="B4832" s="39" t="s">
        <v>5861</v>
      </c>
      <c r="C4832" s="39" t="s">
        <v>5862</v>
      </c>
      <c r="D4832" s="40" t="s">
        <v>253</v>
      </c>
      <c r="E4832" s="41">
        <v>0.5</v>
      </c>
      <c r="F4832" s="42"/>
      <c r="G4832" s="43">
        <v>212.1</v>
      </c>
      <c r="H4832" s="44">
        <f>IF(ISNUMBER(F4832),(E4832*(1+(F4832/100))*G4832),G4832*E4832)</f>
        <v>106.05</v>
      </c>
      <c r="I4832" s="45" t="str">
        <f>IF(OR(A4832="PM",A4832="PZ",A4832="PP"),H4832,"")</f>
        <v/>
      </c>
      <c r="J4832" s="45" t="str">
        <f>IF(A4832="S",H4832,"")</f>
        <v/>
      </c>
      <c r="K4832" s="35"/>
      <c r="L4832" s="45" t="str">
        <f>IF(A4832="M06",H4832,"")</f>
        <v/>
      </c>
      <c r="M4832" s="45" t="str">
        <f>IF(OR(A4832="M02",A4832="M25",A4832="M01s"),H4832,"")</f>
        <v/>
      </c>
      <c r="N4832" s="46">
        <f>IF(A4832="ZMP",E4832*(1+(F4832/100)),#REF!)</f>
        <v>0.5</v>
      </c>
      <c r="O4832" s="45" t="str">
        <f>IF(A4832="M01e",H4832,"")</f>
        <v/>
      </c>
    </row>
    <row r="4833" spans="1:15" ht="12.75" outlineLevel="2" x14ac:dyDescent="0.2">
      <c r="A4833" s="84" t="s">
        <v>206</v>
      </c>
      <c r="B4833" s="85" t="s">
        <v>5863</v>
      </c>
      <c r="C4833" s="85" t="s">
        <v>5864</v>
      </c>
      <c r="D4833" s="86" t="s">
        <v>111</v>
      </c>
      <c r="E4833" s="87">
        <v>1</v>
      </c>
      <c r="F4833" s="88">
        <v>1</v>
      </c>
      <c r="G4833" s="89">
        <v>210</v>
      </c>
      <c r="H4833" s="90">
        <f>IF(ISNUMBER(F4833),(E4833*(1+(F4833/100))*G4833),G4833*E4833)*N4832</f>
        <v>106.05</v>
      </c>
      <c r="I4833" s="91" t="str">
        <f>IF(OR(A4833="PM",A4833="PZ",A4833="PP"),H4833,"")</f>
        <v/>
      </c>
      <c r="J4833" s="91" t="str">
        <f>IF(A4833="S",H4833,"")</f>
        <v/>
      </c>
      <c r="K4833" s="35"/>
      <c r="L4833" s="91">
        <f>IF(A4833="M06",H4833,"")</f>
        <v>106.05</v>
      </c>
      <c r="M4833" s="91" t="str">
        <f>IF(OR(A4833="M02",A4833="M25",A4833="M01s"),H4833,"")</f>
        <v/>
      </c>
      <c r="N4833" s="83">
        <f>IF(A4833="ZMP",E4833*(1+(F4833/100)),N4832)</f>
        <v>0.5</v>
      </c>
      <c r="O4833" s="91" t="str">
        <f>IF(A4833="M01e",H4833,"")</f>
        <v/>
      </c>
    </row>
    <row r="4834" spans="1:15" ht="12.75" outlineLevel="2" x14ac:dyDescent="0.2">
      <c r="A4834" s="47"/>
      <c r="B4834" s="48"/>
      <c r="C4834" s="48"/>
      <c r="D4834" s="49"/>
      <c r="E4834" s="50"/>
      <c r="F4834" s="51"/>
      <c r="G4834" s="52"/>
      <c r="H4834" s="53"/>
      <c r="I4834" s="54"/>
      <c r="J4834" s="54"/>
      <c r="K4834" s="35"/>
      <c r="L4834" s="54"/>
      <c r="M4834" s="54"/>
      <c r="N4834" s="54"/>
      <c r="O4834" s="54"/>
    </row>
    <row r="4835" spans="1:15" ht="12.75" x14ac:dyDescent="0.2">
      <c r="A4835" s="27" t="s">
        <v>8031</v>
      </c>
      <c r="B4835" s="28" t="s">
        <v>8669</v>
      </c>
      <c r="C4835" s="29" t="s">
        <v>8670</v>
      </c>
      <c r="D4835" s="30" t="s">
        <v>367</v>
      </c>
      <c r="E4835" s="31">
        <v>1</v>
      </c>
      <c r="F4835" s="32"/>
      <c r="G4835" s="33">
        <v>104.12</v>
      </c>
      <c r="H4835" s="34">
        <f>G4835</f>
        <v>104.12</v>
      </c>
      <c r="I4835" s="35">
        <f>SUM(I4836:I4844)</f>
        <v>79.2</v>
      </c>
      <c r="J4835" s="35">
        <f>SUM(J4836:J4844)</f>
        <v>0</v>
      </c>
      <c r="K4835" s="35">
        <f t="shared" si="1729"/>
        <v>79.2</v>
      </c>
      <c r="L4835" s="35">
        <f>SUM(L4836:L4844)</f>
        <v>24.921750000000003</v>
      </c>
      <c r="M4835" s="35">
        <f>SUM(M4836:M4844)</f>
        <v>0</v>
      </c>
      <c r="N4835" s="35"/>
      <c r="O4835" s="35">
        <f>SUM(O4836:O4844)</f>
        <v>0</v>
      </c>
    </row>
    <row r="4836" spans="1:15" ht="12.75" outlineLevel="1" collapsed="1" x14ac:dyDescent="0.2">
      <c r="A4836" s="38" t="s">
        <v>198</v>
      </c>
      <c r="B4836" s="39" t="s">
        <v>4659</v>
      </c>
      <c r="C4836" s="39" t="s">
        <v>4660</v>
      </c>
      <c r="D4836" s="40" t="s">
        <v>367</v>
      </c>
      <c r="E4836" s="41">
        <v>1</v>
      </c>
      <c r="F4836" s="42"/>
      <c r="G4836" s="43">
        <v>79.2</v>
      </c>
      <c r="H4836" s="44">
        <f>IF(ISNUMBER(F4836),(E4836*(1+(F4836/100))*G4836),G4836*E4836)</f>
        <v>79.2</v>
      </c>
      <c r="I4836" s="45" t="str">
        <f t="shared" ref="I4836:I4843" si="1742">IF(OR(A4836="PM",A4836="PZ",A4836="PP"),H4836,"")</f>
        <v/>
      </c>
      <c r="J4836" s="45" t="str">
        <f t="shared" ref="J4836:J4843" si="1743">IF(A4836="S",H4836,"")</f>
        <v/>
      </c>
      <c r="K4836" s="35"/>
      <c r="L4836" s="45" t="str">
        <f t="shared" ref="L4836:L4843" si="1744">IF(A4836="M06",H4836,"")</f>
        <v/>
      </c>
      <c r="M4836" s="45" t="str">
        <f t="shared" ref="M4836:M4843" si="1745">IF(OR(A4836="M02",A4836="M25",A4836="M01s"),H4836,"")</f>
        <v/>
      </c>
      <c r="N4836" s="46">
        <f>IF(A4836="ZMP",E4836*(1+(F4836/100)),#REF!)</f>
        <v>1</v>
      </c>
      <c r="O4836" s="45" t="str">
        <f t="shared" ref="O4836:O4843" si="1746">IF(A4836="M01e",H4836,"")</f>
        <v/>
      </c>
    </row>
    <row r="4837" spans="1:15" ht="12.75" outlineLevel="2" x14ac:dyDescent="0.2">
      <c r="A4837" s="84" t="s">
        <v>202</v>
      </c>
      <c r="B4837" s="85" t="s">
        <v>203</v>
      </c>
      <c r="C4837" s="85" t="s">
        <v>204</v>
      </c>
      <c r="D4837" s="86" t="s">
        <v>205</v>
      </c>
      <c r="E4837" s="87">
        <v>0.11</v>
      </c>
      <c r="F4837" s="88"/>
      <c r="G4837" s="89">
        <v>720</v>
      </c>
      <c r="H4837" s="90">
        <f>IF(ISNUMBER(F4837),(E4837*(1+(F4837/100))*G4837),G4837*E4837)*N4836</f>
        <v>79.2</v>
      </c>
      <c r="I4837" s="91">
        <f t="shared" si="1742"/>
        <v>79.2</v>
      </c>
      <c r="J4837" s="91" t="str">
        <f t="shared" si="1743"/>
        <v/>
      </c>
      <c r="K4837" s="35"/>
      <c r="L4837" s="91" t="str">
        <f t="shared" si="1744"/>
        <v/>
      </c>
      <c r="M4837" s="91" t="str">
        <f t="shared" si="1745"/>
        <v/>
      </c>
      <c r="N4837" s="83">
        <f>IF(A4837="ZMP",E4837*(1+(F4837/100)),N4836)</f>
        <v>1</v>
      </c>
      <c r="O4837" s="91" t="str">
        <f t="shared" si="1746"/>
        <v/>
      </c>
    </row>
    <row r="4838" spans="1:15" ht="12.75" outlineLevel="1" x14ac:dyDescent="0.2">
      <c r="A4838" s="38" t="s">
        <v>198</v>
      </c>
      <c r="B4838" s="39" t="s">
        <v>4699</v>
      </c>
      <c r="C4838" s="39" t="s">
        <v>4700</v>
      </c>
      <c r="D4838" s="40" t="s">
        <v>392</v>
      </c>
      <c r="E4838" s="41">
        <v>0.125</v>
      </c>
      <c r="F4838" s="42"/>
      <c r="G4838" s="43">
        <v>178.77</v>
      </c>
      <c r="H4838" s="44">
        <f>IF(ISNUMBER(F4838),(E4838*(1+(F4838/100))*G4838),G4838*E4838)</f>
        <v>22.346250000000001</v>
      </c>
      <c r="I4838" s="45" t="str">
        <f t="shared" si="1742"/>
        <v/>
      </c>
      <c r="J4838" s="45" t="str">
        <f t="shared" si="1743"/>
        <v/>
      </c>
      <c r="K4838" s="35"/>
      <c r="L4838" s="45" t="str">
        <f t="shared" si="1744"/>
        <v/>
      </c>
      <c r="M4838" s="45" t="str">
        <f t="shared" si="1745"/>
        <v/>
      </c>
      <c r="N4838" s="46">
        <f>IF(A4838="ZMP",E4838*(1+(F4838/100)),#REF!)</f>
        <v>0.125</v>
      </c>
      <c r="O4838" s="45" t="str">
        <f t="shared" si="1746"/>
        <v/>
      </c>
    </row>
    <row r="4839" spans="1:15" ht="12.75" outlineLevel="2" x14ac:dyDescent="0.2">
      <c r="A4839" s="84" t="s">
        <v>202</v>
      </c>
      <c r="B4839" s="85" t="s">
        <v>203</v>
      </c>
      <c r="C4839" s="85" t="s">
        <v>204</v>
      </c>
      <c r="D4839" s="86" t="s">
        <v>205</v>
      </c>
      <c r="E4839" s="87">
        <v>0</v>
      </c>
      <c r="F4839" s="88"/>
      <c r="G4839" s="89">
        <v>720</v>
      </c>
      <c r="H4839" s="90">
        <f>IF(ISNUMBER(F4839),(E4839*(1+(F4839/100))*G4839),G4839*E4839)*N4838</f>
        <v>0</v>
      </c>
      <c r="I4839" s="91">
        <f t="shared" si="1742"/>
        <v>0</v>
      </c>
      <c r="J4839" s="91" t="str">
        <f t="shared" si="1743"/>
        <v/>
      </c>
      <c r="K4839" s="35"/>
      <c r="L4839" s="91" t="str">
        <f t="shared" si="1744"/>
        <v/>
      </c>
      <c r="M4839" s="91" t="str">
        <f t="shared" si="1745"/>
        <v/>
      </c>
      <c r="N4839" s="83">
        <f>IF(A4839="ZMP",E4839*(1+(F4839/100)),N4838)</f>
        <v>0.125</v>
      </c>
      <c r="O4839" s="91" t="str">
        <f t="shared" si="1746"/>
        <v/>
      </c>
    </row>
    <row r="4840" spans="1:15" ht="12.75" outlineLevel="2" x14ac:dyDescent="0.2">
      <c r="A4840" s="84" t="s">
        <v>206</v>
      </c>
      <c r="B4840" s="85" t="s">
        <v>4701</v>
      </c>
      <c r="C4840" s="85" t="s">
        <v>4702</v>
      </c>
      <c r="D4840" s="86" t="s">
        <v>278</v>
      </c>
      <c r="E4840" s="87">
        <v>1</v>
      </c>
      <c r="F4840" s="88">
        <v>1</v>
      </c>
      <c r="G4840" s="89">
        <v>177</v>
      </c>
      <c r="H4840" s="90">
        <f>IF(ISNUMBER(F4840),(E4840*(1+(F4840/100))*G4840),G4840*E4840)*N4839</f>
        <v>22.346250000000001</v>
      </c>
      <c r="I4840" s="91" t="str">
        <f t="shared" si="1742"/>
        <v/>
      </c>
      <c r="J4840" s="91" t="str">
        <f t="shared" si="1743"/>
        <v/>
      </c>
      <c r="K4840" s="35"/>
      <c r="L4840" s="91">
        <f t="shared" si="1744"/>
        <v>22.346250000000001</v>
      </c>
      <c r="M4840" s="91" t="str">
        <f t="shared" si="1745"/>
        <v/>
      </c>
      <c r="N4840" s="83">
        <f>IF(A4840="ZMP",E4840*(1+(F4840/100)),N4839)</f>
        <v>0.125</v>
      </c>
      <c r="O4840" s="91" t="str">
        <f t="shared" si="1746"/>
        <v/>
      </c>
    </row>
    <row r="4841" spans="1:15" ht="12.75" outlineLevel="1" x14ac:dyDescent="0.2">
      <c r="A4841" s="38" t="s">
        <v>198</v>
      </c>
      <c r="B4841" s="39" t="s">
        <v>4703</v>
      </c>
      <c r="C4841" s="39" t="s">
        <v>4704</v>
      </c>
      <c r="D4841" s="40" t="s">
        <v>392</v>
      </c>
      <c r="E4841" s="41">
        <v>2.5000000000000001E-2</v>
      </c>
      <c r="F4841" s="42"/>
      <c r="G4841" s="43">
        <v>103.02</v>
      </c>
      <c r="H4841" s="44">
        <f>IF(ISNUMBER(F4841),(E4841*(1+(F4841/100))*G4841),G4841*E4841)</f>
        <v>2.5754999999999999</v>
      </c>
      <c r="I4841" s="45" t="str">
        <f t="shared" si="1742"/>
        <v/>
      </c>
      <c r="J4841" s="45" t="str">
        <f t="shared" si="1743"/>
        <v/>
      </c>
      <c r="K4841" s="35"/>
      <c r="L4841" s="45" t="str">
        <f t="shared" si="1744"/>
        <v/>
      </c>
      <c r="M4841" s="45" t="str">
        <f t="shared" si="1745"/>
        <v/>
      </c>
      <c r="N4841" s="46">
        <f>IF(A4841="ZMP",E4841*(1+(F4841/100)),#REF!)</f>
        <v>2.5000000000000001E-2</v>
      </c>
      <c r="O4841" s="45" t="str">
        <f t="shared" si="1746"/>
        <v/>
      </c>
    </row>
    <row r="4842" spans="1:15" ht="12.75" outlineLevel="2" x14ac:dyDescent="0.2">
      <c r="A4842" s="84" t="s">
        <v>202</v>
      </c>
      <c r="B4842" s="85" t="s">
        <v>203</v>
      </c>
      <c r="C4842" s="85" t="s">
        <v>204</v>
      </c>
      <c r="D4842" s="86" t="s">
        <v>205</v>
      </c>
      <c r="E4842" s="87">
        <v>0</v>
      </c>
      <c r="F4842" s="88"/>
      <c r="G4842" s="89">
        <v>720</v>
      </c>
      <c r="H4842" s="90">
        <f>IF(ISNUMBER(F4842),(E4842*(1+(F4842/100))*G4842),G4842*E4842)*N4841</f>
        <v>0</v>
      </c>
      <c r="I4842" s="91">
        <f t="shared" si="1742"/>
        <v>0</v>
      </c>
      <c r="J4842" s="91" t="str">
        <f t="shared" si="1743"/>
        <v/>
      </c>
      <c r="K4842" s="35"/>
      <c r="L4842" s="91" t="str">
        <f t="shared" si="1744"/>
        <v/>
      </c>
      <c r="M4842" s="91" t="str">
        <f t="shared" si="1745"/>
        <v/>
      </c>
      <c r="N4842" s="83">
        <f>IF(A4842="ZMP",E4842*(1+(F4842/100)),N4841)</f>
        <v>2.5000000000000001E-2</v>
      </c>
      <c r="O4842" s="91" t="str">
        <f t="shared" si="1746"/>
        <v/>
      </c>
    </row>
    <row r="4843" spans="1:15" ht="12.75" outlineLevel="2" x14ac:dyDescent="0.2">
      <c r="A4843" s="84" t="s">
        <v>206</v>
      </c>
      <c r="B4843" s="85" t="s">
        <v>2764</v>
      </c>
      <c r="C4843" s="85" t="s">
        <v>2765</v>
      </c>
      <c r="D4843" s="86" t="s">
        <v>1099</v>
      </c>
      <c r="E4843" s="87">
        <v>0.85</v>
      </c>
      <c r="F4843" s="88">
        <v>1</v>
      </c>
      <c r="G4843" s="89">
        <v>120</v>
      </c>
      <c r="H4843" s="90">
        <f>IF(ISNUMBER(F4843),(E4843*(1+(F4843/100))*G4843),G4843*E4843)*N4842</f>
        <v>2.5754999999999999</v>
      </c>
      <c r="I4843" s="91" t="str">
        <f t="shared" si="1742"/>
        <v/>
      </c>
      <c r="J4843" s="91" t="str">
        <f t="shared" si="1743"/>
        <v/>
      </c>
      <c r="K4843" s="35"/>
      <c r="L4843" s="91">
        <f t="shared" si="1744"/>
        <v>2.5754999999999999</v>
      </c>
      <c r="M4843" s="91" t="str">
        <f t="shared" si="1745"/>
        <v/>
      </c>
      <c r="N4843" s="83">
        <f>IF(A4843="ZMP",E4843*(1+(F4843/100)),N4842)</f>
        <v>2.5000000000000001E-2</v>
      </c>
      <c r="O4843" s="91" t="str">
        <f t="shared" si="1746"/>
        <v/>
      </c>
    </row>
    <row r="4844" spans="1:15" ht="12.75" outlineLevel="2" x14ac:dyDescent="0.2">
      <c r="A4844" s="47"/>
      <c r="B4844" s="48"/>
      <c r="C4844" s="48"/>
      <c r="D4844" s="49"/>
      <c r="E4844" s="50"/>
      <c r="F4844" s="51"/>
      <c r="G4844" s="52"/>
      <c r="H4844" s="53"/>
      <c r="I4844" s="54"/>
      <c r="J4844" s="54"/>
      <c r="K4844" s="35"/>
      <c r="L4844" s="54"/>
      <c r="M4844" s="54"/>
      <c r="N4844" s="54"/>
      <c r="O4844" s="54"/>
    </row>
    <row r="4845" spans="1:15" ht="25.5" x14ac:dyDescent="0.2">
      <c r="A4845" s="27" t="s">
        <v>8031</v>
      </c>
      <c r="B4845" s="28" t="s">
        <v>8671</v>
      </c>
      <c r="C4845" s="29" t="s">
        <v>8672</v>
      </c>
      <c r="D4845" s="30" t="s">
        <v>367</v>
      </c>
      <c r="E4845" s="31">
        <v>1</v>
      </c>
      <c r="F4845" s="32"/>
      <c r="G4845" s="33">
        <v>554.30000000000007</v>
      </c>
      <c r="H4845" s="34">
        <f>G4845</f>
        <v>554.30000000000007</v>
      </c>
      <c r="I4845" s="35">
        <f>SUM(I4846:I4857)</f>
        <v>377.28000000000003</v>
      </c>
      <c r="J4845" s="35">
        <f>SUM(J4846:J4857)</f>
        <v>0</v>
      </c>
      <c r="K4845" s="35">
        <f t="shared" si="1729"/>
        <v>377.28000000000003</v>
      </c>
      <c r="L4845" s="35">
        <f>SUM(L4846:L4857)</f>
        <v>177.023</v>
      </c>
      <c r="M4845" s="35">
        <f>SUM(M4846:M4857)</f>
        <v>0</v>
      </c>
      <c r="N4845" s="35"/>
      <c r="O4845" s="35">
        <f>SUM(O4846:O4857)</f>
        <v>0</v>
      </c>
    </row>
    <row r="4846" spans="1:15" ht="12.75" outlineLevel="1" collapsed="1" x14ac:dyDescent="0.2">
      <c r="A4846" s="38" t="s">
        <v>198</v>
      </c>
      <c r="B4846" s="39" t="s">
        <v>4663</v>
      </c>
      <c r="C4846" s="39" t="s">
        <v>4664</v>
      </c>
      <c r="D4846" s="40" t="s">
        <v>367</v>
      </c>
      <c r="E4846" s="41">
        <v>2</v>
      </c>
      <c r="F4846" s="42"/>
      <c r="G4846" s="43">
        <v>188.64</v>
      </c>
      <c r="H4846" s="44">
        <f>IF(ISNUMBER(F4846),(E4846*(1+(F4846/100))*G4846),G4846*E4846)</f>
        <v>377.28</v>
      </c>
      <c r="I4846" s="45" t="str">
        <f t="shared" ref="I4846:I4856" si="1747">IF(OR(A4846="PM",A4846="PZ",A4846="PP"),H4846,"")</f>
        <v/>
      </c>
      <c r="J4846" s="45" t="str">
        <f t="shared" ref="J4846:J4856" si="1748">IF(A4846="S",H4846,"")</f>
        <v/>
      </c>
      <c r="K4846" s="35"/>
      <c r="L4846" s="45" t="str">
        <f t="shared" ref="L4846:L4856" si="1749">IF(A4846="M06",H4846,"")</f>
        <v/>
      </c>
      <c r="M4846" s="45" t="str">
        <f t="shared" ref="M4846:M4856" si="1750">IF(OR(A4846="M02",A4846="M25",A4846="M01s"),H4846,"")</f>
        <v/>
      </c>
      <c r="N4846" s="46">
        <f>IF(A4846="ZMP",E4846*(1+(F4846/100)),#REF!)</f>
        <v>2</v>
      </c>
      <c r="O4846" s="45" t="str">
        <f t="shared" ref="O4846:O4856" si="1751">IF(A4846="M01e",H4846,"")</f>
        <v/>
      </c>
    </row>
    <row r="4847" spans="1:15" ht="12.75" outlineLevel="2" x14ac:dyDescent="0.2">
      <c r="A4847" s="84" t="s">
        <v>202</v>
      </c>
      <c r="B4847" s="85" t="s">
        <v>203</v>
      </c>
      <c r="C4847" s="85" t="s">
        <v>204</v>
      </c>
      <c r="D4847" s="86" t="s">
        <v>205</v>
      </c>
      <c r="E4847" s="87">
        <v>0.26200000000000001</v>
      </c>
      <c r="F4847" s="88"/>
      <c r="G4847" s="89">
        <v>720</v>
      </c>
      <c r="H4847" s="90">
        <f>IF(ISNUMBER(F4847),(E4847*(1+(F4847/100))*G4847),G4847*E4847)*N4846</f>
        <v>377.28000000000003</v>
      </c>
      <c r="I4847" s="91">
        <f t="shared" si="1747"/>
        <v>377.28000000000003</v>
      </c>
      <c r="J4847" s="91" t="str">
        <f t="shared" si="1748"/>
        <v/>
      </c>
      <c r="K4847" s="35"/>
      <c r="L4847" s="91" t="str">
        <f t="shared" si="1749"/>
        <v/>
      </c>
      <c r="M4847" s="91" t="str">
        <f t="shared" si="1750"/>
        <v/>
      </c>
      <c r="N4847" s="83">
        <f>IF(A4847="ZMP",E4847*(1+(F4847/100)),N4846)</f>
        <v>2</v>
      </c>
      <c r="O4847" s="91" t="str">
        <f t="shared" si="1751"/>
        <v/>
      </c>
    </row>
    <row r="4848" spans="1:15" ht="12.75" outlineLevel="1" x14ac:dyDescent="0.2">
      <c r="A4848" s="38" t="s">
        <v>198</v>
      </c>
      <c r="B4848" s="39" t="s">
        <v>4671</v>
      </c>
      <c r="C4848" s="39" t="s">
        <v>4672</v>
      </c>
      <c r="D4848" s="40" t="s">
        <v>392</v>
      </c>
      <c r="E4848" s="41">
        <v>0.25</v>
      </c>
      <c r="F4848" s="42"/>
      <c r="G4848" s="43">
        <v>214</v>
      </c>
      <c r="H4848" s="44">
        <f>IF(ISNUMBER(F4848),(E4848*(1+(F4848/100))*G4848),G4848*E4848)</f>
        <v>53.5</v>
      </c>
      <c r="I4848" s="45" t="str">
        <f t="shared" si="1747"/>
        <v/>
      </c>
      <c r="J4848" s="45" t="str">
        <f t="shared" si="1748"/>
        <v/>
      </c>
      <c r="K4848" s="35"/>
      <c r="L4848" s="45" t="str">
        <f t="shared" si="1749"/>
        <v/>
      </c>
      <c r="M4848" s="45" t="str">
        <f t="shared" si="1750"/>
        <v/>
      </c>
      <c r="N4848" s="46">
        <f>IF(A4848="ZMP",E4848*(1+(F4848/100)),#REF!)</f>
        <v>0.25</v>
      </c>
      <c r="O4848" s="45" t="str">
        <f t="shared" si="1751"/>
        <v/>
      </c>
    </row>
    <row r="4849" spans="1:15" ht="12.75" outlineLevel="2" x14ac:dyDescent="0.2">
      <c r="A4849" s="84" t="s">
        <v>202</v>
      </c>
      <c r="B4849" s="85" t="s">
        <v>203</v>
      </c>
      <c r="C4849" s="85" t="s">
        <v>204</v>
      </c>
      <c r="D4849" s="86" t="s">
        <v>205</v>
      </c>
      <c r="E4849" s="87">
        <v>0</v>
      </c>
      <c r="F4849" s="88"/>
      <c r="G4849" s="89">
        <v>720</v>
      </c>
      <c r="H4849" s="90">
        <f>IF(ISNUMBER(F4849),(E4849*(1+(F4849/100))*G4849),G4849*E4849)*N4848</f>
        <v>0</v>
      </c>
      <c r="I4849" s="91">
        <f t="shared" si="1747"/>
        <v>0</v>
      </c>
      <c r="J4849" s="91" t="str">
        <f t="shared" si="1748"/>
        <v/>
      </c>
      <c r="K4849" s="35"/>
      <c r="L4849" s="91" t="str">
        <f t="shared" si="1749"/>
        <v/>
      </c>
      <c r="M4849" s="91" t="str">
        <f t="shared" si="1750"/>
        <v/>
      </c>
      <c r="N4849" s="83">
        <f>IF(A4849="ZMP",E4849*(1+(F4849/100)),N4848)</f>
        <v>0.25</v>
      </c>
      <c r="O4849" s="91" t="str">
        <f t="shared" si="1751"/>
        <v/>
      </c>
    </row>
    <row r="4850" spans="1:15" ht="12.75" outlineLevel="2" x14ac:dyDescent="0.2">
      <c r="A4850" s="84" t="s">
        <v>206</v>
      </c>
      <c r="B4850" s="85" t="s">
        <v>4673</v>
      </c>
      <c r="C4850" s="85" t="s">
        <v>4674</v>
      </c>
      <c r="D4850" s="86" t="s">
        <v>278</v>
      </c>
      <c r="E4850" s="87">
        <v>1</v>
      </c>
      <c r="F4850" s="88"/>
      <c r="G4850" s="89">
        <v>214</v>
      </c>
      <c r="H4850" s="90">
        <f>IF(ISNUMBER(F4850),(E4850*(1+(F4850/100))*G4850),G4850*E4850)*N4849</f>
        <v>53.5</v>
      </c>
      <c r="I4850" s="91" t="str">
        <f t="shared" si="1747"/>
        <v/>
      </c>
      <c r="J4850" s="91" t="str">
        <f t="shared" si="1748"/>
        <v/>
      </c>
      <c r="K4850" s="35"/>
      <c r="L4850" s="91">
        <f t="shared" si="1749"/>
        <v>53.5</v>
      </c>
      <c r="M4850" s="91" t="str">
        <f t="shared" si="1750"/>
        <v/>
      </c>
      <c r="N4850" s="83">
        <f>IF(A4850="ZMP",E4850*(1+(F4850/100)),N4849)</f>
        <v>0.25</v>
      </c>
      <c r="O4850" s="91" t="str">
        <f t="shared" si="1751"/>
        <v/>
      </c>
    </row>
    <row r="4851" spans="1:15" ht="12.75" outlineLevel="1" x14ac:dyDescent="0.2">
      <c r="A4851" s="38" t="s">
        <v>198</v>
      </c>
      <c r="B4851" s="39" t="s">
        <v>4675</v>
      </c>
      <c r="C4851" s="39" t="s">
        <v>4676</v>
      </c>
      <c r="D4851" s="40" t="s">
        <v>392</v>
      </c>
      <c r="E4851" s="41">
        <v>0.5</v>
      </c>
      <c r="F4851" s="42"/>
      <c r="G4851" s="43">
        <v>216.14</v>
      </c>
      <c r="H4851" s="44">
        <f>IF(ISNUMBER(F4851),(E4851*(1+(F4851/100))*G4851),G4851*E4851)</f>
        <v>108.07</v>
      </c>
      <c r="I4851" s="45" t="str">
        <f t="shared" si="1747"/>
        <v/>
      </c>
      <c r="J4851" s="45" t="str">
        <f t="shared" si="1748"/>
        <v/>
      </c>
      <c r="K4851" s="35"/>
      <c r="L4851" s="45" t="str">
        <f t="shared" si="1749"/>
        <v/>
      </c>
      <c r="M4851" s="45" t="str">
        <f t="shared" si="1750"/>
        <v/>
      </c>
      <c r="N4851" s="46">
        <f>IF(A4851="ZMP",E4851*(1+(F4851/100)),#REF!)</f>
        <v>0.5</v>
      </c>
      <c r="O4851" s="45" t="str">
        <f t="shared" si="1751"/>
        <v/>
      </c>
    </row>
    <row r="4852" spans="1:15" ht="12.75" outlineLevel="2" x14ac:dyDescent="0.2">
      <c r="A4852" s="84" t="s">
        <v>202</v>
      </c>
      <c r="B4852" s="85" t="s">
        <v>203</v>
      </c>
      <c r="C4852" s="85" t="s">
        <v>204</v>
      </c>
      <c r="D4852" s="86" t="s">
        <v>205</v>
      </c>
      <c r="E4852" s="87">
        <v>0</v>
      </c>
      <c r="F4852" s="88"/>
      <c r="G4852" s="89">
        <v>720</v>
      </c>
      <c r="H4852" s="90">
        <f>IF(ISNUMBER(F4852),(E4852*(1+(F4852/100))*G4852),G4852*E4852)*N4851</f>
        <v>0</v>
      </c>
      <c r="I4852" s="91">
        <f t="shared" si="1747"/>
        <v>0</v>
      </c>
      <c r="J4852" s="91" t="str">
        <f t="shared" si="1748"/>
        <v/>
      </c>
      <c r="K4852" s="35"/>
      <c r="L4852" s="91" t="str">
        <f t="shared" si="1749"/>
        <v/>
      </c>
      <c r="M4852" s="91" t="str">
        <f t="shared" si="1750"/>
        <v/>
      </c>
      <c r="N4852" s="83">
        <f>IF(A4852="ZMP",E4852*(1+(F4852/100)),N4851)</f>
        <v>0.5</v>
      </c>
      <c r="O4852" s="91" t="str">
        <f t="shared" si="1751"/>
        <v/>
      </c>
    </row>
    <row r="4853" spans="1:15" ht="12.75" outlineLevel="2" x14ac:dyDescent="0.2">
      <c r="A4853" s="84" t="s">
        <v>206</v>
      </c>
      <c r="B4853" s="85" t="s">
        <v>4677</v>
      </c>
      <c r="C4853" s="85" t="s">
        <v>4678</v>
      </c>
      <c r="D4853" s="86" t="s">
        <v>278</v>
      </c>
      <c r="E4853" s="87">
        <v>1</v>
      </c>
      <c r="F4853" s="88">
        <v>1</v>
      </c>
      <c r="G4853" s="89">
        <v>214</v>
      </c>
      <c r="H4853" s="90">
        <f>IF(ISNUMBER(F4853),(E4853*(1+(F4853/100))*G4853),G4853*E4853)*N4852</f>
        <v>108.07000000000001</v>
      </c>
      <c r="I4853" s="91" t="str">
        <f t="shared" si="1747"/>
        <v/>
      </c>
      <c r="J4853" s="91" t="str">
        <f t="shared" si="1748"/>
        <v/>
      </c>
      <c r="K4853" s="35"/>
      <c r="L4853" s="91">
        <f t="shared" si="1749"/>
        <v>108.07000000000001</v>
      </c>
      <c r="M4853" s="91" t="str">
        <f t="shared" si="1750"/>
        <v/>
      </c>
      <c r="N4853" s="83">
        <f>IF(A4853="ZMP",E4853*(1+(F4853/100)),N4852)</f>
        <v>0.5</v>
      </c>
      <c r="O4853" s="91" t="str">
        <f t="shared" si="1751"/>
        <v/>
      </c>
    </row>
    <row r="4854" spans="1:15" ht="12.75" outlineLevel="1" x14ac:dyDescent="0.2">
      <c r="A4854" s="38" t="s">
        <v>198</v>
      </c>
      <c r="B4854" s="39" t="s">
        <v>4703</v>
      </c>
      <c r="C4854" s="39" t="s">
        <v>4704</v>
      </c>
      <c r="D4854" s="40" t="s">
        <v>392</v>
      </c>
      <c r="E4854" s="41">
        <v>0.15</v>
      </c>
      <c r="F4854" s="42"/>
      <c r="G4854" s="43">
        <v>103.02</v>
      </c>
      <c r="H4854" s="44">
        <f>IF(ISNUMBER(F4854),(E4854*(1+(F4854/100))*G4854),G4854*E4854)</f>
        <v>15.452999999999999</v>
      </c>
      <c r="I4854" s="45" t="str">
        <f t="shared" si="1747"/>
        <v/>
      </c>
      <c r="J4854" s="45" t="str">
        <f t="shared" si="1748"/>
        <v/>
      </c>
      <c r="K4854" s="35"/>
      <c r="L4854" s="45" t="str">
        <f t="shared" si="1749"/>
        <v/>
      </c>
      <c r="M4854" s="45" t="str">
        <f t="shared" si="1750"/>
        <v/>
      </c>
      <c r="N4854" s="46">
        <f>IF(A4854="ZMP",E4854*(1+(F4854/100)),#REF!)</f>
        <v>0.15</v>
      </c>
      <c r="O4854" s="45" t="str">
        <f t="shared" si="1751"/>
        <v/>
      </c>
    </row>
    <row r="4855" spans="1:15" ht="12.75" outlineLevel="2" x14ac:dyDescent="0.2">
      <c r="A4855" s="84" t="s">
        <v>202</v>
      </c>
      <c r="B4855" s="85" t="s">
        <v>203</v>
      </c>
      <c r="C4855" s="85" t="s">
        <v>204</v>
      </c>
      <c r="D4855" s="86" t="s">
        <v>205</v>
      </c>
      <c r="E4855" s="87">
        <v>0</v>
      </c>
      <c r="F4855" s="88"/>
      <c r="G4855" s="89">
        <v>720</v>
      </c>
      <c r="H4855" s="90">
        <f>IF(ISNUMBER(F4855),(E4855*(1+(F4855/100))*G4855),G4855*E4855)*N4854</f>
        <v>0</v>
      </c>
      <c r="I4855" s="91">
        <f t="shared" si="1747"/>
        <v>0</v>
      </c>
      <c r="J4855" s="91" t="str">
        <f t="shared" si="1748"/>
        <v/>
      </c>
      <c r="K4855" s="35"/>
      <c r="L4855" s="91" t="str">
        <f t="shared" si="1749"/>
        <v/>
      </c>
      <c r="M4855" s="91" t="str">
        <f t="shared" si="1750"/>
        <v/>
      </c>
      <c r="N4855" s="83">
        <f>IF(A4855="ZMP",E4855*(1+(F4855/100)),N4854)</f>
        <v>0.15</v>
      </c>
      <c r="O4855" s="91" t="str">
        <f t="shared" si="1751"/>
        <v/>
      </c>
    </row>
    <row r="4856" spans="1:15" ht="12.75" outlineLevel="2" x14ac:dyDescent="0.2">
      <c r="A4856" s="84" t="s">
        <v>206</v>
      </c>
      <c r="B4856" s="85" t="s">
        <v>2764</v>
      </c>
      <c r="C4856" s="85" t="s">
        <v>2765</v>
      </c>
      <c r="D4856" s="86" t="s">
        <v>1099</v>
      </c>
      <c r="E4856" s="87">
        <v>0.85</v>
      </c>
      <c r="F4856" s="88">
        <v>1</v>
      </c>
      <c r="G4856" s="89">
        <v>120</v>
      </c>
      <c r="H4856" s="90">
        <f>IF(ISNUMBER(F4856),(E4856*(1+(F4856/100))*G4856),G4856*E4856)*N4855</f>
        <v>15.452999999999999</v>
      </c>
      <c r="I4856" s="91" t="str">
        <f t="shared" si="1747"/>
        <v/>
      </c>
      <c r="J4856" s="91" t="str">
        <f t="shared" si="1748"/>
        <v/>
      </c>
      <c r="K4856" s="35"/>
      <c r="L4856" s="91">
        <f t="shared" si="1749"/>
        <v>15.452999999999999</v>
      </c>
      <c r="M4856" s="91" t="str">
        <f t="shared" si="1750"/>
        <v/>
      </c>
      <c r="N4856" s="83">
        <f>IF(A4856="ZMP",E4856*(1+(F4856/100)),N4855)</f>
        <v>0.15</v>
      </c>
      <c r="O4856" s="91" t="str">
        <f t="shared" si="1751"/>
        <v/>
      </c>
    </row>
    <row r="4857" spans="1:15" ht="12.75" outlineLevel="2" x14ac:dyDescent="0.2">
      <c r="A4857" s="47"/>
      <c r="B4857" s="48"/>
      <c r="C4857" s="48"/>
      <c r="D4857" s="49"/>
      <c r="E4857" s="50"/>
      <c r="F4857" s="51"/>
      <c r="G4857" s="52"/>
      <c r="H4857" s="53"/>
      <c r="I4857" s="54"/>
      <c r="J4857" s="54"/>
      <c r="K4857" s="35"/>
      <c r="L4857" s="54"/>
      <c r="M4857" s="54"/>
      <c r="N4857" s="54"/>
      <c r="O4857" s="54"/>
    </row>
    <row r="4858" spans="1:15" ht="25.5" x14ac:dyDescent="0.2">
      <c r="A4858" s="27" t="s">
        <v>8031</v>
      </c>
      <c r="B4858" s="28" t="s">
        <v>8673</v>
      </c>
      <c r="C4858" s="29" t="s">
        <v>8674</v>
      </c>
      <c r="D4858" s="30" t="s">
        <v>201</v>
      </c>
      <c r="E4858" s="31">
        <v>1</v>
      </c>
      <c r="F4858" s="32"/>
      <c r="G4858" s="33">
        <v>1222.17</v>
      </c>
      <c r="H4858" s="34">
        <f>G4858</f>
        <v>1222.17</v>
      </c>
      <c r="I4858" s="35">
        <f>SUM(I4859:I4871)</f>
        <v>413.28</v>
      </c>
      <c r="J4858" s="35">
        <f>SUM(J4859:J4871)</f>
        <v>0</v>
      </c>
      <c r="K4858" s="35">
        <f t="shared" si="1729"/>
        <v>413.28</v>
      </c>
      <c r="L4858" s="35">
        <f>SUM(L4859:L4871)</f>
        <v>806.51560000000006</v>
      </c>
      <c r="M4858" s="35">
        <f>SUM(M4859:M4871)</f>
        <v>2.37</v>
      </c>
      <c r="N4858" s="35"/>
      <c r="O4858" s="35">
        <f>SUM(O4859:O4871)</f>
        <v>0</v>
      </c>
    </row>
    <row r="4859" spans="1:15" ht="12.75" outlineLevel="1" collapsed="1" x14ac:dyDescent="0.2">
      <c r="A4859" s="38" t="s">
        <v>198</v>
      </c>
      <c r="B4859" s="39" t="s">
        <v>2851</v>
      </c>
      <c r="C4859" s="39" t="s">
        <v>2852</v>
      </c>
      <c r="D4859" s="40" t="s">
        <v>201</v>
      </c>
      <c r="E4859" s="41">
        <v>1</v>
      </c>
      <c r="F4859" s="42"/>
      <c r="G4859" s="43">
        <v>1151.75</v>
      </c>
      <c r="H4859" s="44">
        <f>IF(ISNUMBER(F4859),(E4859*(1+(F4859/100))*G4859),G4859*E4859)</f>
        <v>1151.75</v>
      </c>
      <c r="I4859" s="45" t="str">
        <f t="shared" ref="I4859:I4870" si="1752">IF(OR(A4859="PM",A4859="PZ",A4859="PP"),H4859,"")</f>
        <v/>
      </c>
      <c r="J4859" s="45" t="str">
        <f t="shared" ref="J4859:J4870" si="1753">IF(A4859="S",H4859,"")</f>
        <v/>
      </c>
      <c r="K4859" s="35"/>
      <c r="L4859" s="45" t="str">
        <f t="shared" ref="L4859:L4870" si="1754">IF(A4859="M06",H4859,"")</f>
        <v/>
      </c>
      <c r="M4859" s="45" t="str">
        <f t="shared" ref="M4859:M4870" si="1755">IF(OR(A4859="M02",A4859="M25",A4859="M01s"),H4859,"")</f>
        <v/>
      </c>
      <c r="N4859" s="46">
        <f>IF(A4859="ZMP",E4859*(1+(F4859/100)),#REF!)</f>
        <v>1</v>
      </c>
      <c r="O4859" s="45" t="str">
        <f t="shared" ref="O4859:O4870" si="1756">IF(A4859="M01e",H4859,"")</f>
        <v/>
      </c>
    </row>
    <row r="4860" spans="1:15" ht="12.75" outlineLevel="2" x14ac:dyDescent="0.2">
      <c r="A4860" s="84" t="s">
        <v>202</v>
      </c>
      <c r="B4860" s="85" t="s">
        <v>203</v>
      </c>
      <c r="C4860" s="85" t="s">
        <v>204</v>
      </c>
      <c r="D4860" s="86" t="s">
        <v>205</v>
      </c>
      <c r="E4860" s="87">
        <v>0.496</v>
      </c>
      <c r="F4860" s="88"/>
      <c r="G4860" s="89">
        <v>720</v>
      </c>
      <c r="H4860" s="90">
        <f>IF(ISNUMBER(F4860),(E4860*(1+(F4860/100))*G4860),G4860*E4860)*N4859</f>
        <v>357.12</v>
      </c>
      <c r="I4860" s="91">
        <f t="shared" si="1752"/>
        <v>357.12</v>
      </c>
      <c r="J4860" s="91" t="str">
        <f t="shared" si="1753"/>
        <v/>
      </c>
      <c r="K4860" s="35"/>
      <c r="L4860" s="91" t="str">
        <f t="shared" si="1754"/>
        <v/>
      </c>
      <c r="M4860" s="91" t="str">
        <f t="shared" si="1755"/>
        <v/>
      </c>
      <c r="N4860" s="83">
        <f>IF(A4860="ZMP",E4860*(1+(F4860/100)),N4859)</f>
        <v>1</v>
      </c>
      <c r="O4860" s="91" t="str">
        <f t="shared" si="1756"/>
        <v/>
      </c>
    </row>
    <row r="4861" spans="1:15" ht="12.75" outlineLevel="2" x14ac:dyDescent="0.2">
      <c r="A4861" s="84" t="s">
        <v>206</v>
      </c>
      <c r="B4861" s="85" t="s">
        <v>2853</v>
      </c>
      <c r="C4861" s="85" t="s">
        <v>2854</v>
      </c>
      <c r="D4861" s="86" t="s">
        <v>278</v>
      </c>
      <c r="E4861" s="87">
        <v>1.78</v>
      </c>
      <c r="F4861" s="88">
        <v>1</v>
      </c>
      <c r="G4861" s="89">
        <v>442</v>
      </c>
      <c r="H4861" s="90">
        <f>IF(ISNUMBER(F4861),(E4861*(1+(F4861/100))*G4861),G4861*E4861)*N4860</f>
        <v>794.62760000000003</v>
      </c>
      <c r="I4861" s="91" t="str">
        <f t="shared" si="1752"/>
        <v/>
      </c>
      <c r="J4861" s="91" t="str">
        <f t="shared" si="1753"/>
        <v/>
      </c>
      <c r="K4861" s="35"/>
      <c r="L4861" s="91">
        <f t="shared" si="1754"/>
        <v>794.62760000000003</v>
      </c>
      <c r="M4861" s="91" t="str">
        <f t="shared" si="1755"/>
        <v/>
      </c>
      <c r="N4861" s="83">
        <f>IF(A4861="ZMP",E4861*(1+(F4861/100)),N4860)</f>
        <v>1</v>
      </c>
      <c r="O4861" s="91" t="str">
        <f t="shared" si="1756"/>
        <v/>
      </c>
    </row>
    <row r="4862" spans="1:15" ht="12.75" outlineLevel="1" x14ac:dyDescent="0.2">
      <c r="A4862" s="38" t="s">
        <v>198</v>
      </c>
      <c r="B4862" s="39" t="s">
        <v>2948</v>
      </c>
      <c r="C4862" s="39" t="s">
        <v>2949</v>
      </c>
      <c r="D4862" s="40" t="s">
        <v>201</v>
      </c>
      <c r="E4862" s="41">
        <v>1</v>
      </c>
      <c r="F4862" s="42"/>
      <c r="G4862" s="43">
        <v>62.54</v>
      </c>
      <c r="H4862" s="44">
        <f>IF(ISNUMBER(F4862),(E4862*(1+(F4862/100))*G4862),G4862*E4862)</f>
        <v>62.54</v>
      </c>
      <c r="I4862" s="45" t="str">
        <f t="shared" si="1752"/>
        <v/>
      </c>
      <c r="J4862" s="45" t="str">
        <f t="shared" si="1753"/>
        <v/>
      </c>
      <c r="K4862" s="35"/>
      <c r="L4862" s="45" t="str">
        <f t="shared" si="1754"/>
        <v/>
      </c>
      <c r="M4862" s="45" t="str">
        <f t="shared" si="1755"/>
        <v/>
      </c>
      <c r="N4862" s="46">
        <f>IF(A4862="ZMP",E4862*(1+(F4862/100)),#REF!)</f>
        <v>1</v>
      </c>
      <c r="O4862" s="45" t="str">
        <f t="shared" si="1756"/>
        <v/>
      </c>
    </row>
    <row r="4863" spans="1:15" ht="12.75" outlineLevel="2" x14ac:dyDescent="0.2">
      <c r="A4863" s="84" t="s">
        <v>202</v>
      </c>
      <c r="B4863" s="85" t="s">
        <v>203</v>
      </c>
      <c r="C4863" s="85" t="s">
        <v>204</v>
      </c>
      <c r="D4863" s="86" t="s">
        <v>205</v>
      </c>
      <c r="E4863" s="87">
        <v>7.8E-2</v>
      </c>
      <c r="F4863" s="88"/>
      <c r="G4863" s="89">
        <v>720</v>
      </c>
      <c r="H4863" s="90">
        <f>IF(ISNUMBER(F4863),(E4863*(1+(F4863/100))*G4863),G4863*E4863)*N4862</f>
        <v>56.16</v>
      </c>
      <c r="I4863" s="91">
        <f t="shared" si="1752"/>
        <v>56.16</v>
      </c>
      <c r="J4863" s="91" t="str">
        <f t="shared" si="1753"/>
        <v/>
      </c>
      <c r="K4863" s="35"/>
      <c r="L4863" s="91" t="str">
        <f t="shared" si="1754"/>
        <v/>
      </c>
      <c r="M4863" s="91" t="str">
        <f t="shared" si="1755"/>
        <v/>
      </c>
      <c r="N4863" s="83">
        <f>IF(A4863="ZMP",E4863*(1+(F4863/100)),N4862)</f>
        <v>1</v>
      </c>
      <c r="O4863" s="91" t="str">
        <f t="shared" si="1756"/>
        <v/>
      </c>
    </row>
    <row r="4864" spans="1:15" ht="12.75" outlineLevel="2" x14ac:dyDescent="0.2">
      <c r="A4864" s="84" t="s">
        <v>206</v>
      </c>
      <c r="B4864" s="85" t="s">
        <v>2950</v>
      </c>
      <c r="C4864" s="85" t="s">
        <v>2951</v>
      </c>
      <c r="D4864" s="86" t="s">
        <v>278</v>
      </c>
      <c r="E4864" s="87">
        <v>2.7E-2</v>
      </c>
      <c r="F4864" s="88"/>
      <c r="G4864" s="89">
        <v>214</v>
      </c>
      <c r="H4864" s="90">
        <f>IF(ISNUMBER(F4864),(E4864*(1+(F4864/100))*G4864),G4864*E4864)*N4863</f>
        <v>5.7779999999999996</v>
      </c>
      <c r="I4864" s="91" t="str">
        <f t="shared" si="1752"/>
        <v/>
      </c>
      <c r="J4864" s="91" t="str">
        <f t="shared" si="1753"/>
        <v/>
      </c>
      <c r="K4864" s="35"/>
      <c r="L4864" s="91">
        <f t="shared" si="1754"/>
        <v>5.7779999999999996</v>
      </c>
      <c r="M4864" s="91" t="str">
        <f t="shared" si="1755"/>
        <v/>
      </c>
      <c r="N4864" s="83">
        <f>IF(A4864="ZMP",E4864*(1+(F4864/100)),N4863)</f>
        <v>1</v>
      </c>
      <c r="O4864" s="91" t="str">
        <f t="shared" si="1756"/>
        <v/>
      </c>
    </row>
    <row r="4865" spans="1:15" ht="12.75" outlineLevel="2" x14ac:dyDescent="0.2">
      <c r="A4865" s="84" t="s">
        <v>206</v>
      </c>
      <c r="B4865" s="85" t="s">
        <v>2764</v>
      </c>
      <c r="C4865" s="85" t="s">
        <v>2765</v>
      </c>
      <c r="D4865" s="86" t="s">
        <v>1099</v>
      </c>
      <c r="E4865" s="87">
        <v>5.0000000000000001E-3</v>
      </c>
      <c r="F4865" s="88"/>
      <c r="G4865" s="89">
        <v>120</v>
      </c>
      <c r="H4865" s="90">
        <f>IF(ISNUMBER(F4865),(E4865*(1+(F4865/100))*G4865),G4865*E4865)*N4864</f>
        <v>0.6</v>
      </c>
      <c r="I4865" s="91" t="str">
        <f t="shared" si="1752"/>
        <v/>
      </c>
      <c r="J4865" s="91" t="str">
        <f t="shared" si="1753"/>
        <v/>
      </c>
      <c r="K4865" s="35"/>
      <c r="L4865" s="91">
        <f t="shared" si="1754"/>
        <v>0.6</v>
      </c>
      <c r="M4865" s="91" t="str">
        <f t="shared" si="1755"/>
        <v/>
      </c>
      <c r="N4865" s="83">
        <f>IF(A4865="ZMP",E4865*(1+(F4865/100)),N4864)</f>
        <v>1</v>
      </c>
      <c r="O4865" s="91" t="str">
        <f t="shared" si="1756"/>
        <v/>
      </c>
    </row>
    <row r="4866" spans="1:15" ht="12.75" outlineLevel="1" x14ac:dyDescent="0.2">
      <c r="A4866" s="38" t="s">
        <v>198</v>
      </c>
      <c r="B4866" s="39" t="s">
        <v>5794</v>
      </c>
      <c r="C4866" s="39" t="s">
        <v>5795</v>
      </c>
      <c r="D4866" s="40" t="s">
        <v>253</v>
      </c>
      <c r="E4866" s="41">
        <v>1</v>
      </c>
      <c r="F4866" s="42"/>
      <c r="G4866" s="43">
        <v>7.88</v>
      </c>
      <c r="H4866" s="44">
        <f>IF(ISNUMBER(F4866),(E4866*(1+(F4866/100))*G4866),G4866*E4866)</f>
        <v>7.88</v>
      </c>
      <c r="I4866" s="45" t="str">
        <f t="shared" si="1752"/>
        <v/>
      </c>
      <c r="J4866" s="45" t="str">
        <f t="shared" si="1753"/>
        <v/>
      </c>
      <c r="K4866" s="35"/>
      <c r="L4866" s="45" t="str">
        <f t="shared" si="1754"/>
        <v/>
      </c>
      <c r="M4866" s="45" t="str">
        <f t="shared" si="1755"/>
        <v/>
      </c>
      <c r="N4866" s="46">
        <f>IF(A4866="ZMP",E4866*(1+(F4866/100)),#REF!)</f>
        <v>1</v>
      </c>
      <c r="O4866" s="45" t="str">
        <f t="shared" si="1756"/>
        <v/>
      </c>
    </row>
    <row r="4867" spans="1:15" ht="12.75" outlineLevel="2" x14ac:dyDescent="0.2">
      <c r="A4867" s="84" t="s">
        <v>228</v>
      </c>
      <c r="B4867" s="85" t="s">
        <v>812</v>
      </c>
      <c r="C4867" s="85" t="s">
        <v>813</v>
      </c>
      <c r="D4867" s="86" t="s">
        <v>111</v>
      </c>
      <c r="E4867" s="87">
        <v>1</v>
      </c>
      <c r="F4867" s="88"/>
      <c r="G4867" s="89">
        <v>1.0900000000000001</v>
      </c>
      <c r="H4867" s="90">
        <f>IF(ISNUMBER(F4867),(E4867*(1+(F4867/100))*G4867),G4867*E4867)*N4866</f>
        <v>1.0900000000000001</v>
      </c>
      <c r="I4867" s="91" t="str">
        <f t="shared" si="1752"/>
        <v/>
      </c>
      <c r="J4867" s="91" t="str">
        <f t="shared" si="1753"/>
        <v/>
      </c>
      <c r="K4867" s="35"/>
      <c r="L4867" s="91" t="str">
        <f t="shared" si="1754"/>
        <v/>
      </c>
      <c r="M4867" s="91">
        <f t="shared" si="1755"/>
        <v>1.0900000000000001</v>
      </c>
      <c r="N4867" s="83">
        <f>IF(A4867="ZMP",E4867*(1+(F4867/100)),N4866)</f>
        <v>1</v>
      </c>
      <c r="O4867" s="91" t="str">
        <f t="shared" si="1756"/>
        <v/>
      </c>
    </row>
    <row r="4868" spans="1:15" ht="12.75" outlineLevel="2" x14ac:dyDescent="0.2">
      <c r="A4868" s="84" t="s">
        <v>228</v>
      </c>
      <c r="B4868" s="85" t="s">
        <v>814</v>
      </c>
      <c r="C4868" s="85" t="s">
        <v>815</v>
      </c>
      <c r="D4868" s="86" t="s">
        <v>111</v>
      </c>
      <c r="E4868" s="87">
        <v>2</v>
      </c>
      <c r="F4868" s="88"/>
      <c r="G4868" s="89">
        <v>0.39</v>
      </c>
      <c r="H4868" s="90">
        <f>IF(ISNUMBER(F4868),(E4868*(1+(F4868/100))*G4868),G4868*E4868)*N4867</f>
        <v>0.78</v>
      </c>
      <c r="I4868" s="91" t="str">
        <f t="shared" si="1752"/>
        <v/>
      </c>
      <c r="J4868" s="91" t="str">
        <f t="shared" si="1753"/>
        <v/>
      </c>
      <c r="K4868" s="35"/>
      <c r="L4868" s="91" t="str">
        <f t="shared" si="1754"/>
        <v/>
      </c>
      <c r="M4868" s="91">
        <f t="shared" si="1755"/>
        <v>0.78</v>
      </c>
      <c r="N4868" s="83">
        <f>IF(A4868="ZMP",E4868*(1+(F4868/100)),N4867)</f>
        <v>1</v>
      </c>
      <c r="O4868" s="91" t="str">
        <f t="shared" si="1756"/>
        <v/>
      </c>
    </row>
    <row r="4869" spans="1:15" ht="12.75" outlineLevel="2" x14ac:dyDescent="0.2">
      <c r="A4869" s="84" t="s">
        <v>228</v>
      </c>
      <c r="B4869" s="85" t="s">
        <v>2831</v>
      </c>
      <c r="C4869" s="85" t="s">
        <v>2832</v>
      </c>
      <c r="D4869" s="86" t="s">
        <v>111</v>
      </c>
      <c r="E4869" s="87">
        <v>1</v>
      </c>
      <c r="F4869" s="88"/>
      <c r="G4869" s="89">
        <v>0.5</v>
      </c>
      <c r="H4869" s="90">
        <f>IF(ISNUMBER(F4869),(E4869*(1+(F4869/100))*G4869),G4869*E4869)*N4868</f>
        <v>0.5</v>
      </c>
      <c r="I4869" s="91" t="str">
        <f t="shared" si="1752"/>
        <v/>
      </c>
      <c r="J4869" s="91" t="str">
        <f t="shared" si="1753"/>
        <v/>
      </c>
      <c r="K4869" s="35"/>
      <c r="L4869" s="91" t="str">
        <f t="shared" si="1754"/>
        <v/>
      </c>
      <c r="M4869" s="91">
        <f t="shared" si="1755"/>
        <v>0.5</v>
      </c>
      <c r="N4869" s="83">
        <f>IF(A4869="ZMP",E4869*(1+(F4869/100)),N4868)</f>
        <v>1</v>
      </c>
      <c r="O4869" s="91" t="str">
        <f t="shared" si="1756"/>
        <v/>
      </c>
    </row>
    <row r="4870" spans="1:15" ht="12.75" outlineLevel="2" x14ac:dyDescent="0.2">
      <c r="A4870" s="84" t="s">
        <v>206</v>
      </c>
      <c r="B4870" s="85" t="s">
        <v>5796</v>
      </c>
      <c r="C4870" s="85" t="s">
        <v>5797</v>
      </c>
      <c r="D4870" s="86" t="s">
        <v>111</v>
      </c>
      <c r="E4870" s="87">
        <v>1</v>
      </c>
      <c r="F4870" s="88"/>
      <c r="G4870" s="89">
        <v>5.51</v>
      </c>
      <c r="H4870" s="90">
        <f>IF(ISNUMBER(F4870),(E4870*(1+(F4870/100))*G4870),G4870*E4870)*N4869</f>
        <v>5.51</v>
      </c>
      <c r="I4870" s="91" t="str">
        <f t="shared" si="1752"/>
        <v/>
      </c>
      <c r="J4870" s="91" t="str">
        <f t="shared" si="1753"/>
        <v/>
      </c>
      <c r="K4870" s="35"/>
      <c r="L4870" s="91">
        <f t="shared" si="1754"/>
        <v>5.51</v>
      </c>
      <c r="M4870" s="91" t="str">
        <f t="shared" si="1755"/>
        <v/>
      </c>
      <c r="N4870" s="83">
        <f>IF(A4870="ZMP",E4870*(1+(F4870/100)),N4869)</f>
        <v>1</v>
      </c>
      <c r="O4870" s="91" t="str">
        <f t="shared" si="1756"/>
        <v/>
      </c>
    </row>
    <row r="4871" spans="1:15" ht="12.75" outlineLevel="2" x14ac:dyDescent="0.2">
      <c r="A4871" s="47"/>
      <c r="B4871" s="48"/>
      <c r="C4871" s="48"/>
      <c r="D4871" s="49"/>
      <c r="E4871" s="50"/>
      <c r="F4871" s="51"/>
      <c r="G4871" s="52"/>
      <c r="H4871" s="53"/>
      <c r="I4871" s="54"/>
      <c r="J4871" s="54"/>
      <c r="K4871" s="35"/>
      <c r="L4871" s="54"/>
      <c r="M4871" s="54"/>
      <c r="N4871" s="54"/>
      <c r="O4871" s="54"/>
    </row>
    <row r="4872" spans="1:15" ht="25.5" x14ac:dyDescent="0.2">
      <c r="A4872" s="27" t="s">
        <v>8031</v>
      </c>
      <c r="B4872" s="28" t="s">
        <v>8675</v>
      </c>
      <c r="C4872" s="29" t="s">
        <v>8676</v>
      </c>
      <c r="D4872" s="30" t="s">
        <v>201</v>
      </c>
      <c r="E4872" s="31">
        <v>1</v>
      </c>
      <c r="F4872" s="32"/>
      <c r="G4872" s="33">
        <v>2039.54</v>
      </c>
      <c r="H4872" s="34">
        <f>G4872</f>
        <v>2039.54</v>
      </c>
      <c r="I4872" s="35">
        <f>SUM(I4873:I4885)</f>
        <v>434.15999999999997</v>
      </c>
      <c r="J4872" s="35">
        <f>SUM(J4873:J4885)</f>
        <v>0</v>
      </c>
      <c r="K4872" s="35">
        <f t="shared" ref="K4872:K4928" si="1757">I4872+J4872</f>
        <v>434.15999999999997</v>
      </c>
      <c r="L4872" s="35">
        <f>SUM(L4873:L4885)</f>
        <v>1602.5052000000001</v>
      </c>
      <c r="M4872" s="35">
        <f>SUM(M4873:M4885)</f>
        <v>2.87</v>
      </c>
      <c r="N4872" s="35"/>
      <c r="O4872" s="35">
        <f>SUM(O4873:O4885)</f>
        <v>0</v>
      </c>
    </row>
    <row r="4873" spans="1:15" ht="12.75" outlineLevel="1" collapsed="1" x14ac:dyDescent="0.2">
      <c r="A4873" s="38" t="s">
        <v>198</v>
      </c>
      <c r="B4873" s="39" t="s">
        <v>2855</v>
      </c>
      <c r="C4873" s="39" t="s">
        <v>2856</v>
      </c>
      <c r="D4873" s="40" t="s">
        <v>201</v>
      </c>
      <c r="E4873" s="41">
        <v>1</v>
      </c>
      <c r="F4873" s="42"/>
      <c r="G4873" s="43">
        <v>1967.26</v>
      </c>
      <c r="H4873" s="44">
        <f>IF(ISNUMBER(F4873),(E4873*(1+(F4873/100))*G4873),G4873*E4873)</f>
        <v>1967.26</v>
      </c>
      <c r="I4873" s="45" t="str">
        <f t="shared" ref="I4873:I4884" si="1758">IF(OR(A4873="PM",A4873="PZ",A4873="PP"),H4873,"")</f>
        <v/>
      </c>
      <c r="J4873" s="45" t="str">
        <f t="shared" ref="J4873:J4884" si="1759">IF(A4873="S",H4873,"")</f>
        <v/>
      </c>
      <c r="K4873" s="35"/>
      <c r="L4873" s="45" t="str">
        <f t="shared" ref="L4873:L4884" si="1760">IF(A4873="M06",H4873,"")</f>
        <v/>
      </c>
      <c r="M4873" s="45" t="str">
        <f t="shared" ref="M4873:M4884" si="1761">IF(OR(A4873="M02",A4873="M25",A4873="M01s"),H4873,"")</f>
        <v/>
      </c>
      <c r="N4873" s="46">
        <f>IF(A4873="ZMP",E4873*(1+(F4873/100)),#REF!)</f>
        <v>1</v>
      </c>
      <c r="O4873" s="45" t="str">
        <f t="shared" ref="O4873:O4884" si="1762">IF(A4873="M01e",H4873,"")</f>
        <v/>
      </c>
    </row>
    <row r="4874" spans="1:15" ht="12.75" outlineLevel="2" x14ac:dyDescent="0.2">
      <c r="A4874" s="84" t="s">
        <v>202</v>
      </c>
      <c r="B4874" s="85" t="s">
        <v>203</v>
      </c>
      <c r="C4874" s="85" t="s">
        <v>204</v>
      </c>
      <c r="D4874" s="86" t="s">
        <v>205</v>
      </c>
      <c r="E4874" s="87">
        <v>0.52500000000000002</v>
      </c>
      <c r="F4874" s="88"/>
      <c r="G4874" s="89">
        <v>720</v>
      </c>
      <c r="H4874" s="90">
        <f>IF(ISNUMBER(F4874),(E4874*(1+(F4874/100))*G4874),G4874*E4874)*N4873</f>
        <v>378</v>
      </c>
      <c r="I4874" s="91">
        <f t="shared" si="1758"/>
        <v>378</v>
      </c>
      <c r="J4874" s="91" t="str">
        <f t="shared" si="1759"/>
        <v/>
      </c>
      <c r="K4874" s="35"/>
      <c r="L4874" s="91" t="str">
        <f t="shared" si="1760"/>
        <v/>
      </c>
      <c r="M4874" s="91" t="str">
        <f t="shared" si="1761"/>
        <v/>
      </c>
      <c r="N4874" s="83">
        <f>IF(A4874="ZMP",E4874*(1+(F4874/100)),N4873)</f>
        <v>1</v>
      </c>
      <c r="O4874" s="91" t="str">
        <f t="shared" si="1762"/>
        <v/>
      </c>
    </row>
    <row r="4875" spans="1:15" ht="12.75" outlineLevel="2" x14ac:dyDescent="0.2">
      <c r="A4875" s="84" t="s">
        <v>206</v>
      </c>
      <c r="B4875" s="85" t="s">
        <v>2857</v>
      </c>
      <c r="C4875" s="85" t="s">
        <v>2858</v>
      </c>
      <c r="D4875" s="86" t="s">
        <v>278</v>
      </c>
      <c r="E4875" s="87">
        <v>3.56</v>
      </c>
      <c r="F4875" s="88">
        <v>1</v>
      </c>
      <c r="G4875" s="89">
        <v>442</v>
      </c>
      <c r="H4875" s="90">
        <f>IF(ISNUMBER(F4875),(E4875*(1+(F4875/100))*G4875),G4875*E4875)*N4874</f>
        <v>1589.2552000000001</v>
      </c>
      <c r="I4875" s="91" t="str">
        <f t="shared" si="1758"/>
        <v/>
      </c>
      <c r="J4875" s="91" t="str">
        <f t="shared" si="1759"/>
        <v/>
      </c>
      <c r="K4875" s="35"/>
      <c r="L4875" s="91">
        <f t="shared" si="1760"/>
        <v>1589.2552000000001</v>
      </c>
      <c r="M4875" s="91" t="str">
        <f t="shared" si="1761"/>
        <v/>
      </c>
      <c r="N4875" s="83">
        <f>IF(A4875="ZMP",E4875*(1+(F4875/100)),N4874)</f>
        <v>1</v>
      </c>
      <c r="O4875" s="91" t="str">
        <f t="shared" si="1762"/>
        <v/>
      </c>
    </row>
    <row r="4876" spans="1:15" ht="12.75" outlineLevel="1" x14ac:dyDescent="0.2">
      <c r="A4876" s="38" t="s">
        <v>198</v>
      </c>
      <c r="B4876" s="39" t="s">
        <v>2952</v>
      </c>
      <c r="C4876" s="39" t="s">
        <v>2953</v>
      </c>
      <c r="D4876" s="40" t="s">
        <v>201</v>
      </c>
      <c r="E4876" s="41">
        <v>1</v>
      </c>
      <c r="F4876" s="42"/>
      <c r="G4876" s="43">
        <v>63.18</v>
      </c>
      <c r="H4876" s="44">
        <f>IF(ISNUMBER(F4876),(E4876*(1+(F4876/100))*G4876),G4876*E4876)</f>
        <v>63.18</v>
      </c>
      <c r="I4876" s="45" t="str">
        <f t="shared" si="1758"/>
        <v/>
      </c>
      <c r="J4876" s="45" t="str">
        <f t="shared" si="1759"/>
        <v/>
      </c>
      <c r="K4876" s="35"/>
      <c r="L4876" s="45" t="str">
        <f t="shared" si="1760"/>
        <v/>
      </c>
      <c r="M4876" s="45" t="str">
        <f t="shared" si="1761"/>
        <v/>
      </c>
      <c r="N4876" s="46">
        <f>IF(A4876="ZMP",E4876*(1+(F4876/100)),#REF!)</f>
        <v>1</v>
      </c>
      <c r="O4876" s="45" t="str">
        <f t="shared" si="1762"/>
        <v/>
      </c>
    </row>
    <row r="4877" spans="1:15" ht="12.75" outlineLevel="2" x14ac:dyDescent="0.2">
      <c r="A4877" s="84" t="s">
        <v>202</v>
      </c>
      <c r="B4877" s="85" t="s">
        <v>203</v>
      </c>
      <c r="C4877" s="85" t="s">
        <v>204</v>
      </c>
      <c r="D4877" s="86" t="s">
        <v>205</v>
      </c>
      <c r="E4877" s="87">
        <v>7.8E-2</v>
      </c>
      <c r="F4877" s="88"/>
      <c r="G4877" s="89">
        <v>720</v>
      </c>
      <c r="H4877" s="90">
        <f>IF(ISNUMBER(F4877),(E4877*(1+(F4877/100))*G4877),G4877*E4877)*N4876</f>
        <v>56.16</v>
      </c>
      <c r="I4877" s="91">
        <f t="shared" si="1758"/>
        <v>56.16</v>
      </c>
      <c r="J4877" s="91" t="str">
        <f t="shared" si="1759"/>
        <v/>
      </c>
      <c r="K4877" s="35"/>
      <c r="L4877" s="91" t="str">
        <f t="shared" si="1760"/>
        <v/>
      </c>
      <c r="M4877" s="91" t="str">
        <f t="shared" si="1761"/>
        <v/>
      </c>
      <c r="N4877" s="83">
        <f>IF(A4877="ZMP",E4877*(1+(F4877/100)),N4876)</f>
        <v>1</v>
      </c>
      <c r="O4877" s="91" t="str">
        <f t="shared" si="1762"/>
        <v/>
      </c>
    </row>
    <row r="4878" spans="1:15" ht="12.75" outlineLevel="2" x14ac:dyDescent="0.2">
      <c r="A4878" s="84" t="s">
        <v>206</v>
      </c>
      <c r="B4878" s="85" t="s">
        <v>2950</v>
      </c>
      <c r="C4878" s="85" t="s">
        <v>2951</v>
      </c>
      <c r="D4878" s="86" t="s">
        <v>278</v>
      </c>
      <c r="E4878" s="87">
        <v>0.03</v>
      </c>
      <c r="F4878" s="88"/>
      <c r="G4878" s="89">
        <v>214</v>
      </c>
      <c r="H4878" s="90">
        <f>IF(ISNUMBER(F4878),(E4878*(1+(F4878/100))*G4878),G4878*E4878)*N4877</f>
        <v>6.42</v>
      </c>
      <c r="I4878" s="91" t="str">
        <f t="shared" si="1758"/>
        <v/>
      </c>
      <c r="J4878" s="91" t="str">
        <f t="shared" si="1759"/>
        <v/>
      </c>
      <c r="K4878" s="35"/>
      <c r="L4878" s="91">
        <f t="shared" si="1760"/>
        <v>6.42</v>
      </c>
      <c r="M4878" s="91" t="str">
        <f t="shared" si="1761"/>
        <v/>
      </c>
      <c r="N4878" s="83">
        <f>IF(A4878="ZMP",E4878*(1+(F4878/100)),N4877)</f>
        <v>1</v>
      </c>
      <c r="O4878" s="91" t="str">
        <f t="shared" si="1762"/>
        <v/>
      </c>
    </row>
    <row r="4879" spans="1:15" ht="12.75" outlineLevel="2" x14ac:dyDescent="0.2">
      <c r="A4879" s="84" t="s">
        <v>206</v>
      </c>
      <c r="B4879" s="85" t="s">
        <v>2764</v>
      </c>
      <c r="C4879" s="85" t="s">
        <v>2765</v>
      </c>
      <c r="D4879" s="86" t="s">
        <v>1099</v>
      </c>
      <c r="E4879" s="87">
        <v>5.0000000000000001E-3</v>
      </c>
      <c r="F4879" s="88"/>
      <c r="G4879" s="89">
        <v>120</v>
      </c>
      <c r="H4879" s="90">
        <f>IF(ISNUMBER(F4879),(E4879*(1+(F4879/100))*G4879),G4879*E4879)*N4878</f>
        <v>0.6</v>
      </c>
      <c r="I4879" s="91" t="str">
        <f t="shared" si="1758"/>
        <v/>
      </c>
      <c r="J4879" s="91" t="str">
        <f t="shared" si="1759"/>
        <v/>
      </c>
      <c r="K4879" s="35"/>
      <c r="L4879" s="91">
        <f t="shared" si="1760"/>
        <v>0.6</v>
      </c>
      <c r="M4879" s="91" t="str">
        <f t="shared" si="1761"/>
        <v/>
      </c>
      <c r="N4879" s="83">
        <f>IF(A4879="ZMP",E4879*(1+(F4879/100)),N4878)</f>
        <v>1</v>
      </c>
      <c r="O4879" s="91" t="str">
        <f t="shared" si="1762"/>
        <v/>
      </c>
    </row>
    <row r="4880" spans="1:15" ht="12.75" outlineLevel="1" x14ac:dyDescent="0.2">
      <c r="A4880" s="38" t="s">
        <v>198</v>
      </c>
      <c r="B4880" s="39" t="s">
        <v>5800</v>
      </c>
      <c r="C4880" s="39" t="s">
        <v>5801</v>
      </c>
      <c r="D4880" s="40" t="s">
        <v>253</v>
      </c>
      <c r="E4880" s="41">
        <v>1</v>
      </c>
      <c r="F4880" s="42"/>
      <c r="G4880" s="43">
        <v>9.1</v>
      </c>
      <c r="H4880" s="44">
        <f>IF(ISNUMBER(F4880),(E4880*(1+(F4880/100))*G4880),G4880*E4880)</f>
        <v>9.1</v>
      </c>
      <c r="I4880" s="45" t="str">
        <f t="shared" si="1758"/>
        <v/>
      </c>
      <c r="J4880" s="45" t="str">
        <f t="shared" si="1759"/>
        <v/>
      </c>
      <c r="K4880" s="35"/>
      <c r="L4880" s="45" t="str">
        <f t="shared" si="1760"/>
        <v/>
      </c>
      <c r="M4880" s="45" t="str">
        <f t="shared" si="1761"/>
        <v/>
      </c>
      <c r="N4880" s="46">
        <f>IF(A4880="ZMP",E4880*(1+(F4880/100)),#REF!)</f>
        <v>1</v>
      </c>
      <c r="O4880" s="45" t="str">
        <f t="shared" si="1762"/>
        <v/>
      </c>
    </row>
    <row r="4881" spans="1:15" ht="12.75" outlineLevel="2" x14ac:dyDescent="0.2">
      <c r="A4881" s="84" t="s">
        <v>228</v>
      </c>
      <c r="B4881" s="85" t="s">
        <v>812</v>
      </c>
      <c r="C4881" s="85" t="s">
        <v>813</v>
      </c>
      <c r="D4881" s="86" t="s">
        <v>111</v>
      </c>
      <c r="E4881" s="87">
        <v>1</v>
      </c>
      <c r="F4881" s="88"/>
      <c r="G4881" s="89">
        <v>1.0900000000000001</v>
      </c>
      <c r="H4881" s="90">
        <f>IF(ISNUMBER(F4881),(E4881*(1+(F4881/100))*G4881),G4881*E4881)*N4880</f>
        <v>1.0900000000000001</v>
      </c>
      <c r="I4881" s="91" t="str">
        <f t="shared" si="1758"/>
        <v/>
      </c>
      <c r="J4881" s="91" t="str">
        <f t="shared" si="1759"/>
        <v/>
      </c>
      <c r="K4881" s="35"/>
      <c r="L4881" s="91" t="str">
        <f t="shared" si="1760"/>
        <v/>
      </c>
      <c r="M4881" s="91">
        <f t="shared" si="1761"/>
        <v>1.0900000000000001</v>
      </c>
      <c r="N4881" s="83">
        <f>IF(A4881="ZMP",E4881*(1+(F4881/100)),N4880)</f>
        <v>1</v>
      </c>
      <c r="O4881" s="91" t="str">
        <f t="shared" si="1762"/>
        <v/>
      </c>
    </row>
    <row r="4882" spans="1:15" ht="12.75" outlineLevel="2" x14ac:dyDescent="0.2">
      <c r="A4882" s="84" t="s">
        <v>228</v>
      </c>
      <c r="B4882" s="85" t="s">
        <v>814</v>
      </c>
      <c r="C4882" s="85" t="s">
        <v>815</v>
      </c>
      <c r="D4882" s="86" t="s">
        <v>111</v>
      </c>
      <c r="E4882" s="87">
        <v>2</v>
      </c>
      <c r="F4882" s="88"/>
      <c r="G4882" s="89">
        <v>0.39</v>
      </c>
      <c r="H4882" s="90">
        <f>IF(ISNUMBER(F4882),(E4882*(1+(F4882/100))*G4882),G4882*E4882)*N4881</f>
        <v>0.78</v>
      </c>
      <c r="I4882" s="91" t="str">
        <f t="shared" si="1758"/>
        <v/>
      </c>
      <c r="J4882" s="91" t="str">
        <f t="shared" si="1759"/>
        <v/>
      </c>
      <c r="K4882" s="35"/>
      <c r="L4882" s="91" t="str">
        <f t="shared" si="1760"/>
        <v/>
      </c>
      <c r="M4882" s="91">
        <f t="shared" si="1761"/>
        <v>0.78</v>
      </c>
      <c r="N4882" s="83">
        <f>IF(A4882="ZMP",E4882*(1+(F4882/100)),N4881)</f>
        <v>1</v>
      </c>
      <c r="O4882" s="91" t="str">
        <f t="shared" si="1762"/>
        <v/>
      </c>
    </row>
    <row r="4883" spans="1:15" ht="12.75" outlineLevel="2" x14ac:dyDescent="0.2">
      <c r="A4883" s="84" t="s">
        <v>228</v>
      </c>
      <c r="B4883" s="85" t="s">
        <v>2831</v>
      </c>
      <c r="C4883" s="85" t="s">
        <v>2832</v>
      </c>
      <c r="D4883" s="86" t="s">
        <v>111</v>
      </c>
      <c r="E4883" s="87">
        <v>2</v>
      </c>
      <c r="F4883" s="88"/>
      <c r="G4883" s="89">
        <v>0.5</v>
      </c>
      <c r="H4883" s="90">
        <f>IF(ISNUMBER(F4883),(E4883*(1+(F4883/100))*G4883),G4883*E4883)*N4882</f>
        <v>1</v>
      </c>
      <c r="I4883" s="91" t="str">
        <f t="shared" si="1758"/>
        <v/>
      </c>
      <c r="J4883" s="91" t="str">
        <f t="shared" si="1759"/>
        <v/>
      </c>
      <c r="K4883" s="35"/>
      <c r="L4883" s="91" t="str">
        <f t="shared" si="1760"/>
        <v/>
      </c>
      <c r="M4883" s="91">
        <f t="shared" si="1761"/>
        <v>1</v>
      </c>
      <c r="N4883" s="83">
        <f>IF(A4883="ZMP",E4883*(1+(F4883/100)),N4882)</f>
        <v>1</v>
      </c>
      <c r="O4883" s="91" t="str">
        <f t="shared" si="1762"/>
        <v/>
      </c>
    </row>
    <row r="4884" spans="1:15" ht="12.75" outlineLevel="2" x14ac:dyDescent="0.2">
      <c r="A4884" s="84" t="s">
        <v>206</v>
      </c>
      <c r="B4884" s="85" t="s">
        <v>5802</v>
      </c>
      <c r="C4884" s="85" t="s">
        <v>5803</v>
      </c>
      <c r="D4884" s="86" t="s">
        <v>111</v>
      </c>
      <c r="E4884" s="87">
        <v>1</v>
      </c>
      <c r="F4884" s="88"/>
      <c r="G4884" s="89">
        <v>6.23</v>
      </c>
      <c r="H4884" s="90">
        <f>IF(ISNUMBER(F4884),(E4884*(1+(F4884/100))*G4884),G4884*E4884)*N4883</f>
        <v>6.23</v>
      </c>
      <c r="I4884" s="91" t="str">
        <f t="shared" si="1758"/>
        <v/>
      </c>
      <c r="J4884" s="91" t="str">
        <f t="shared" si="1759"/>
        <v/>
      </c>
      <c r="K4884" s="35"/>
      <c r="L4884" s="91">
        <f t="shared" si="1760"/>
        <v>6.23</v>
      </c>
      <c r="M4884" s="91" t="str">
        <f t="shared" si="1761"/>
        <v/>
      </c>
      <c r="N4884" s="83">
        <f>IF(A4884="ZMP",E4884*(1+(F4884/100)),N4883)</f>
        <v>1</v>
      </c>
      <c r="O4884" s="91" t="str">
        <f t="shared" si="1762"/>
        <v/>
      </c>
    </row>
    <row r="4885" spans="1:15" ht="12.75" outlineLevel="2" x14ac:dyDescent="0.2">
      <c r="A4885" s="47"/>
      <c r="B4885" s="48"/>
      <c r="C4885" s="48"/>
      <c r="D4885" s="49"/>
      <c r="E4885" s="50"/>
      <c r="F4885" s="51"/>
      <c r="G4885" s="52"/>
      <c r="H4885" s="53"/>
      <c r="I4885" s="54"/>
      <c r="J4885" s="54"/>
      <c r="K4885" s="35"/>
      <c r="L4885" s="54"/>
      <c r="M4885" s="54"/>
      <c r="N4885" s="54"/>
      <c r="O4885" s="54"/>
    </row>
    <row r="4886" spans="1:15" ht="25.5" x14ac:dyDescent="0.2">
      <c r="A4886" s="27" t="s">
        <v>8031</v>
      </c>
      <c r="B4886" s="28" t="s">
        <v>8677</v>
      </c>
      <c r="C4886" s="29" t="s">
        <v>8678</v>
      </c>
      <c r="D4886" s="30" t="s">
        <v>201</v>
      </c>
      <c r="E4886" s="31">
        <v>1</v>
      </c>
      <c r="F4886" s="32"/>
      <c r="G4886" s="33">
        <v>2633.99</v>
      </c>
      <c r="H4886" s="34">
        <f>G4886</f>
        <v>2633.99</v>
      </c>
      <c r="I4886" s="35">
        <f>SUM(I4887:I4899)</f>
        <v>624.24</v>
      </c>
      <c r="J4886" s="35">
        <f>SUM(J4887:J4899)</f>
        <v>0</v>
      </c>
      <c r="K4886" s="35">
        <f t="shared" si="1757"/>
        <v>624.24</v>
      </c>
      <c r="L4886" s="35">
        <f>SUM(L4887:L4899)</f>
        <v>1996.825</v>
      </c>
      <c r="M4886" s="35">
        <f>SUM(M4887:M4899)</f>
        <v>12.92</v>
      </c>
      <c r="N4886" s="35"/>
      <c r="O4886" s="35">
        <f>SUM(O4887:O4899)</f>
        <v>0</v>
      </c>
    </row>
    <row r="4887" spans="1:15" ht="12.75" outlineLevel="1" collapsed="1" x14ac:dyDescent="0.2">
      <c r="A4887" s="38" t="s">
        <v>198</v>
      </c>
      <c r="B4887" s="39" t="s">
        <v>2859</v>
      </c>
      <c r="C4887" s="39" t="s">
        <v>2860</v>
      </c>
      <c r="D4887" s="40" t="s">
        <v>201</v>
      </c>
      <c r="E4887" s="41">
        <v>1</v>
      </c>
      <c r="F4887" s="42"/>
      <c r="G4887" s="43">
        <v>2554.65</v>
      </c>
      <c r="H4887" s="44">
        <f>IF(ISNUMBER(F4887),(E4887*(1+(F4887/100))*G4887),G4887*E4887)</f>
        <v>2554.65</v>
      </c>
      <c r="I4887" s="45" t="str">
        <f t="shared" ref="I4887:I4898" si="1763">IF(OR(A4887="PM",A4887="PZ",A4887="PP"),H4887,"")</f>
        <v/>
      </c>
      <c r="J4887" s="45" t="str">
        <f t="shared" ref="J4887:J4898" si="1764">IF(A4887="S",H4887,"")</f>
        <v/>
      </c>
      <c r="K4887" s="35"/>
      <c r="L4887" s="45" t="str">
        <f t="shared" ref="L4887:L4898" si="1765">IF(A4887="M06",H4887,"")</f>
        <v/>
      </c>
      <c r="M4887" s="45" t="str">
        <f t="shared" ref="M4887:M4898" si="1766">IF(OR(A4887="M02",A4887="M25",A4887="M01s"),H4887,"")</f>
        <v/>
      </c>
      <c r="N4887" s="46">
        <f>IF(A4887="ZMP",E4887*(1+(F4887/100)),#REF!)</f>
        <v>1</v>
      </c>
      <c r="O4887" s="45" t="str">
        <f t="shared" ref="O4887:O4898" si="1767">IF(A4887="M01e",H4887,"")</f>
        <v/>
      </c>
    </row>
    <row r="4888" spans="1:15" ht="12.75" outlineLevel="2" x14ac:dyDescent="0.2">
      <c r="A4888" s="84" t="s">
        <v>202</v>
      </c>
      <c r="B4888" s="85" t="s">
        <v>203</v>
      </c>
      <c r="C4888" s="85" t="s">
        <v>204</v>
      </c>
      <c r="D4888" s="86" t="s">
        <v>205</v>
      </c>
      <c r="E4888" s="87">
        <v>0.78900000000000003</v>
      </c>
      <c r="F4888" s="88"/>
      <c r="G4888" s="89">
        <v>720</v>
      </c>
      <c r="H4888" s="90">
        <f>IF(ISNUMBER(F4888),(E4888*(1+(F4888/100))*G4888),G4888*E4888)*N4887</f>
        <v>568.08000000000004</v>
      </c>
      <c r="I4888" s="91">
        <f t="shared" si="1763"/>
        <v>568.08000000000004</v>
      </c>
      <c r="J4888" s="91" t="str">
        <f t="shared" si="1764"/>
        <v/>
      </c>
      <c r="K4888" s="35"/>
      <c r="L4888" s="91" t="str">
        <f t="shared" si="1765"/>
        <v/>
      </c>
      <c r="M4888" s="91" t="str">
        <f t="shared" si="1766"/>
        <v/>
      </c>
      <c r="N4888" s="83">
        <f>IF(A4888="ZMP",E4888*(1+(F4888/100)),N4887)</f>
        <v>1</v>
      </c>
      <c r="O4888" s="91" t="str">
        <f t="shared" si="1767"/>
        <v/>
      </c>
    </row>
    <row r="4889" spans="1:15" ht="12.75" outlineLevel="2" x14ac:dyDescent="0.2">
      <c r="A4889" s="84" t="s">
        <v>206</v>
      </c>
      <c r="B4889" s="85" t="s">
        <v>2861</v>
      </c>
      <c r="C4889" s="85" t="s">
        <v>2862</v>
      </c>
      <c r="D4889" s="86" t="s">
        <v>278</v>
      </c>
      <c r="E4889" s="87">
        <v>4.45</v>
      </c>
      <c r="F4889" s="88">
        <v>1</v>
      </c>
      <c r="G4889" s="89">
        <v>442</v>
      </c>
      <c r="H4889" s="90">
        <f>IF(ISNUMBER(F4889),(E4889*(1+(F4889/100))*G4889),G4889*E4889)*N4888</f>
        <v>1986.5690000000002</v>
      </c>
      <c r="I4889" s="91" t="str">
        <f t="shared" si="1763"/>
        <v/>
      </c>
      <c r="J4889" s="91" t="str">
        <f t="shared" si="1764"/>
        <v/>
      </c>
      <c r="K4889" s="35"/>
      <c r="L4889" s="91">
        <f t="shared" si="1765"/>
        <v>1986.5690000000002</v>
      </c>
      <c r="M4889" s="91" t="str">
        <f t="shared" si="1766"/>
        <v/>
      </c>
      <c r="N4889" s="83">
        <f>IF(A4889="ZMP",E4889*(1+(F4889/100)),N4888)</f>
        <v>1</v>
      </c>
      <c r="O4889" s="91" t="str">
        <f t="shared" si="1767"/>
        <v/>
      </c>
    </row>
    <row r="4890" spans="1:15" ht="12.75" outlineLevel="1" x14ac:dyDescent="0.2">
      <c r="A4890" s="38" t="s">
        <v>198</v>
      </c>
      <c r="B4890" s="39" t="s">
        <v>2956</v>
      </c>
      <c r="C4890" s="39" t="s">
        <v>2957</v>
      </c>
      <c r="D4890" s="40" t="s">
        <v>201</v>
      </c>
      <c r="E4890" s="41">
        <v>1</v>
      </c>
      <c r="F4890" s="42"/>
      <c r="G4890" s="43">
        <v>66.42</v>
      </c>
      <c r="H4890" s="44">
        <f>IF(ISNUMBER(F4890),(E4890*(1+(F4890/100))*G4890),G4890*E4890)</f>
        <v>66.42</v>
      </c>
      <c r="I4890" s="45" t="str">
        <f t="shared" si="1763"/>
        <v/>
      </c>
      <c r="J4890" s="45" t="str">
        <f t="shared" si="1764"/>
        <v/>
      </c>
      <c r="K4890" s="35"/>
      <c r="L4890" s="45" t="str">
        <f t="shared" si="1765"/>
        <v/>
      </c>
      <c r="M4890" s="45" t="str">
        <f t="shared" si="1766"/>
        <v/>
      </c>
      <c r="N4890" s="46">
        <f>IF(A4890="ZMP",E4890*(1+(F4890/100)),#REF!)</f>
        <v>1</v>
      </c>
      <c r="O4890" s="45" t="str">
        <f t="shared" si="1767"/>
        <v/>
      </c>
    </row>
    <row r="4891" spans="1:15" ht="12.75" outlineLevel="2" x14ac:dyDescent="0.2">
      <c r="A4891" s="84" t="s">
        <v>202</v>
      </c>
      <c r="B4891" s="85" t="s">
        <v>203</v>
      </c>
      <c r="C4891" s="85" t="s">
        <v>204</v>
      </c>
      <c r="D4891" s="86" t="s">
        <v>205</v>
      </c>
      <c r="E4891" s="87">
        <v>7.8E-2</v>
      </c>
      <c r="F4891" s="88"/>
      <c r="G4891" s="89">
        <v>720</v>
      </c>
      <c r="H4891" s="90">
        <f>IF(ISNUMBER(F4891),(E4891*(1+(F4891/100))*G4891),G4891*E4891)*N4890</f>
        <v>56.16</v>
      </c>
      <c r="I4891" s="91">
        <f t="shared" si="1763"/>
        <v>56.16</v>
      </c>
      <c r="J4891" s="91" t="str">
        <f t="shared" si="1764"/>
        <v/>
      </c>
      <c r="K4891" s="35"/>
      <c r="L4891" s="91" t="str">
        <f t="shared" si="1765"/>
        <v/>
      </c>
      <c r="M4891" s="91" t="str">
        <f t="shared" si="1766"/>
        <v/>
      </c>
      <c r="N4891" s="83">
        <f>IF(A4891="ZMP",E4891*(1+(F4891/100)),N4890)</f>
        <v>1</v>
      </c>
      <c r="O4891" s="91" t="str">
        <f t="shared" si="1767"/>
        <v/>
      </c>
    </row>
    <row r="4892" spans="1:15" ht="12.75" outlineLevel="2" x14ac:dyDescent="0.2">
      <c r="A4892" s="84" t="s">
        <v>206</v>
      </c>
      <c r="B4892" s="85" t="s">
        <v>2950</v>
      </c>
      <c r="C4892" s="85" t="s">
        <v>2951</v>
      </c>
      <c r="D4892" s="86" t="s">
        <v>278</v>
      </c>
      <c r="E4892" s="87">
        <v>4.3999999999999997E-2</v>
      </c>
      <c r="F4892" s="88"/>
      <c r="G4892" s="89">
        <v>214</v>
      </c>
      <c r="H4892" s="90">
        <f>IF(ISNUMBER(F4892),(E4892*(1+(F4892/100))*G4892),G4892*E4892)*N4891</f>
        <v>9.4159999999999986</v>
      </c>
      <c r="I4892" s="91" t="str">
        <f t="shared" si="1763"/>
        <v/>
      </c>
      <c r="J4892" s="91" t="str">
        <f t="shared" si="1764"/>
        <v/>
      </c>
      <c r="K4892" s="35"/>
      <c r="L4892" s="91">
        <f t="shared" si="1765"/>
        <v>9.4159999999999986</v>
      </c>
      <c r="M4892" s="91" t="str">
        <f t="shared" si="1766"/>
        <v/>
      </c>
      <c r="N4892" s="83">
        <f>IF(A4892="ZMP",E4892*(1+(F4892/100)),N4891)</f>
        <v>1</v>
      </c>
      <c r="O4892" s="91" t="str">
        <f t="shared" si="1767"/>
        <v/>
      </c>
    </row>
    <row r="4893" spans="1:15" ht="12.75" outlineLevel="2" x14ac:dyDescent="0.2">
      <c r="A4893" s="84" t="s">
        <v>206</v>
      </c>
      <c r="B4893" s="85" t="s">
        <v>2764</v>
      </c>
      <c r="C4893" s="85" t="s">
        <v>2765</v>
      </c>
      <c r="D4893" s="86" t="s">
        <v>1099</v>
      </c>
      <c r="E4893" s="87">
        <v>7.0000000000000001E-3</v>
      </c>
      <c r="F4893" s="88"/>
      <c r="G4893" s="89">
        <v>120</v>
      </c>
      <c r="H4893" s="90">
        <f>IF(ISNUMBER(F4893),(E4893*(1+(F4893/100))*G4893),G4893*E4893)*N4892</f>
        <v>0.84</v>
      </c>
      <c r="I4893" s="91" t="str">
        <f t="shared" si="1763"/>
        <v/>
      </c>
      <c r="J4893" s="91" t="str">
        <f t="shared" si="1764"/>
        <v/>
      </c>
      <c r="K4893" s="35"/>
      <c r="L4893" s="91">
        <f t="shared" si="1765"/>
        <v>0.84</v>
      </c>
      <c r="M4893" s="91" t="str">
        <f t="shared" si="1766"/>
        <v/>
      </c>
      <c r="N4893" s="83">
        <f>IF(A4893="ZMP",E4893*(1+(F4893/100)),N4892)</f>
        <v>1</v>
      </c>
      <c r="O4893" s="91" t="str">
        <f t="shared" si="1767"/>
        <v/>
      </c>
    </row>
    <row r="4894" spans="1:15" ht="12.75" outlineLevel="1" x14ac:dyDescent="0.2">
      <c r="A4894" s="38" t="s">
        <v>198</v>
      </c>
      <c r="B4894" s="39" t="s">
        <v>5808</v>
      </c>
      <c r="C4894" s="39" t="s">
        <v>5809</v>
      </c>
      <c r="D4894" s="40" t="s">
        <v>253</v>
      </c>
      <c r="E4894" s="41">
        <v>1</v>
      </c>
      <c r="F4894" s="42"/>
      <c r="G4894" s="43">
        <v>12.92</v>
      </c>
      <c r="H4894" s="44">
        <f>IF(ISNUMBER(F4894),(E4894*(1+(F4894/100))*G4894),G4894*E4894)</f>
        <v>12.92</v>
      </c>
      <c r="I4894" s="45" t="str">
        <f t="shared" si="1763"/>
        <v/>
      </c>
      <c r="J4894" s="45" t="str">
        <f t="shared" si="1764"/>
        <v/>
      </c>
      <c r="K4894" s="35"/>
      <c r="L4894" s="45" t="str">
        <f t="shared" si="1765"/>
        <v/>
      </c>
      <c r="M4894" s="45" t="str">
        <f t="shared" si="1766"/>
        <v/>
      </c>
      <c r="N4894" s="46">
        <f>IF(A4894="ZMP",E4894*(1+(F4894/100)),#REF!)</f>
        <v>1</v>
      </c>
      <c r="O4894" s="45" t="str">
        <f t="shared" si="1767"/>
        <v/>
      </c>
    </row>
    <row r="4895" spans="1:15" ht="12.75" outlineLevel="2" x14ac:dyDescent="0.2">
      <c r="A4895" s="84" t="s">
        <v>228</v>
      </c>
      <c r="B4895" s="85" t="s">
        <v>714</v>
      </c>
      <c r="C4895" s="85" t="s">
        <v>715</v>
      </c>
      <c r="D4895" s="86" t="s">
        <v>111</v>
      </c>
      <c r="E4895" s="87">
        <v>1</v>
      </c>
      <c r="F4895" s="88"/>
      <c r="G4895" s="89">
        <v>7.14</v>
      </c>
      <c r="H4895" s="90">
        <f>IF(ISNUMBER(F4895),(E4895*(1+(F4895/100))*G4895),G4895*E4895)*N4894</f>
        <v>7.14</v>
      </c>
      <c r="I4895" s="91" t="str">
        <f t="shared" si="1763"/>
        <v/>
      </c>
      <c r="J4895" s="91" t="str">
        <f t="shared" si="1764"/>
        <v/>
      </c>
      <c r="K4895" s="35"/>
      <c r="L4895" s="91" t="str">
        <f t="shared" si="1765"/>
        <v/>
      </c>
      <c r="M4895" s="91">
        <f t="shared" si="1766"/>
        <v>7.14</v>
      </c>
      <c r="N4895" s="83">
        <f>IF(A4895="ZMP",E4895*(1+(F4895/100)),N4894)</f>
        <v>1</v>
      </c>
      <c r="O4895" s="91" t="str">
        <f t="shared" si="1767"/>
        <v/>
      </c>
    </row>
    <row r="4896" spans="1:15" ht="12.75" outlineLevel="2" x14ac:dyDescent="0.2">
      <c r="A4896" s="84" t="s">
        <v>228</v>
      </c>
      <c r="B4896" s="85" t="s">
        <v>641</v>
      </c>
      <c r="C4896" s="85" t="s">
        <v>642</v>
      </c>
      <c r="D4896" s="86" t="s">
        <v>111</v>
      </c>
      <c r="E4896" s="87">
        <v>1</v>
      </c>
      <c r="F4896" s="88"/>
      <c r="G4896" s="89">
        <v>2.1800000000000002</v>
      </c>
      <c r="H4896" s="90">
        <f>IF(ISNUMBER(F4896),(E4896*(1+(F4896/100))*G4896),G4896*E4896)*N4895</f>
        <v>2.1800000000000002</v>
      </c>
      <c r="I4896" s="91" t="str">
        <f t="shared" si="1763"/>
        <v/>
      </c>
      <c r="J4896" s="91" t="str">
        <f t="shared" si="1764"/>
        <v/>
      </c>
      <c r="K4896" s="35"/>
      <c r="L4896" s="91" t="str">
        <f t="shared" si="1765"/>
        <v/>
      </c>
      <c r="M4896" s="91">
        <f t="shared" si="1766"/>
        <v>2.1800000000000002</v>
      </c>
      <c r="N4896" s="83">
        <f>IF(A4896="ZMP",E4896*(1+(F4896/100)),N4895)</f>
        <v>1</v>
      </c>
      <c r="O4896" s="91" t="str">
        <f t="shared" si="1767"/>
        <v/>
      </c>
    </row>
    <row r="4897" spans="1:15" ht="12.75" outlineLevel="2" x14ac:dyDescent="0.2">
      <c r="A4897" s="84" t="s">
        <v>228</v>
      </c>
      <c r="B4897" s="85" t="s">
        <v>643</v>
      </c>
      <c r="C4897" s="85" t="s">
        <v>644</v>
      </c>
      <c r="D4897" s="86" t="s">
        <v>111</v>
      </c>
      <c r="E4897" s="87">
        <v>2</v>
      </c>
      <c r="F4897" s="88"/>
      <c r="G4897" s="89">
        <v>1.0900000000000001</v>
      </c>
      <c r="H4897" s="90">
        <f>IF(ISNUMBER(F4897),(E4897*(1+(F4897/100))*G4897),G4897*E4897)*N4896</f>
        <v>2.1800000000000002</v>
      </c>
      <c r="I4897" s="91" t="str">
        <f t="shared" si="1763"/>
        <v/>
      </c>
      <c r="J4897" s="91" t="str">
        <f t="shared" si="1764"/>
        <v/>
      </c>
      <c r="K4897" s="35"/>
      <c r="L4897" s="91" t="str">
        <f t="shared" si="1765"/>
        <v/>
      </c>
      <c r="M4897" s="91">
        <f t="shared" si="1766"/>
        <v>2.1800000000000002</v>
      </c>
      <c r="N4897" s="83">
        <f>IF(A4897="ZMP",E4897*(1+(F4897/100)),N4896)</f>
        <v>1</v>
      </c>
      <c r="O4897" s="91" t="str">
        <f t="shared" si="1767"/>
        <v/>
      </c>
    </row>
    <row r="4898" spans="1:15" ht="12.75" outlineLevel="2" x14ac:dyDescent="0.2">
      <c r="A4898" s="84" t="s">
        <v>228</v>
      </c>
      <c r="B4898" s="85" t="s">
        <v>4251</v>
      </c>
      <c r="C4898" s="85" t="s">
        <v>4252</v>
      </c>
      <c r="D4898" s="86" t="s">
        <v>111</v>
      </c>
      <c r="E4898" s="87">
        <v>2</v>
      </c>
      <c r="F4898" s="88"/>
      <c r="G4898" s="89">
        <v>0.71</v>
      </c>
      <c r="H4898" s="90">
        <f>IF(ISNUMBER(F4898),(E4898*(1+(F4898/100))*G4898),G4898*E4898)*N4897</f>
        <v>1.42</v>
      </c>
      <c r="I4898" s="91" t="str">
        <f t="shared" si="1763"/>
        <v/>
      </c>
      <c r="J4898" s="91" t="str">
        <f t="shared" si="1764"/>
        <v/>
      </c>
      <c r="K4898" s="35"/>
      <c r="L4898" s="91" t="str">
        <f t="shared" si="1765"/>
        <v/>
      </c>
      <c r="M4898" s="91">
        <f t="shared" si="1766"/>
        <v>1.42</v>
      </c>
      <c r="N4898" s="83">
        <f>IF(A4898="ZMP",E4898*(1+(F4898/100)),N4897)</f>
        <v>1</v>
      </c>
      <c r="O4898" s="91" t="str">
        <f t="shared" si="1767"/>
        <v/>
      </c>
    </row>
    <row r="4899" spans="1:15" ht="12.75" outlineLevel="2" x14ac:dyDescent="0.2">
      <c r="A4899" s="47"/>
      <c r="B4899" s="48"/>
      <c r="C4899" s="48"/>
      <c r="D4899" s="49"/>
      <c r="E4899" s="50"/>
      <c r="F4899" s="51"/>
      <c r="G4899" s="52"/>
      <c r="H4899" s="53"/>
      <c r="I4899" s="54"/>
      <c r="J4899" s="54"/>
      <c r="K4899" s="35"/>
      <c r="L4899" s="54"/>
      <c r="M4899" s="54"/>
      <c r="N4899" s="54"/>
      <c r="O4899" s="54"/>
    </row>
    <row r="4900" spans="1:15" ht="25.5" x14ac:dyDescent="0.2">
      <c r="A4900" s="27" t="s">
        <v>8031</v>
      </c>
      <c r="B4900" s="28" t="s">
        <v>8679</v>
      </c>
      <c r="C4900" s="29" t="s">
        <v>8680</v>
      </c>
      <c r="D4900" s="30" t="s">
        <v>201</v>
      </c>
      <c r="E4900" s="31">
        <v>1</v>
      </c>
      <c r="F4900" s="32"/>
      <c r="G4900" s="33">
        <v>511.32</v>
      </c>
      <c r="H4900" s="34">
        <f>G4900</f>
        <v>511.32</v>
      </c>
      <c r="I4900" s="35">
        <f>SUM(I4901:I4913)</f>
        <v>413.28</v>
      </c>
      <c r="J4900" s="35">
        <f>SUM(J4901:J4913)</f>
        <v>0</v>
      </c>
      <c r="K4900" s="35">
        <f t="shared" si="1757"/>
        <v>413.28</v>
      </c>
      <c r="L4900" s="35">
        <f>SUM(L4901:L4913)</f>
        <v>11.887999999999998</v>
      </c>
      <c r="M4900" s="35">
        <f>SUM(M4901:M4913)</f>
        <v>86.154348000000013</v>
      </c>
      <c r="N4900" s="35"/>
      <c r="O4900" s="35">
        <f>SUM(O4901:O4913)</f>
        <v>0</v>
      </c>
    </row>
    <row r="4901" spans="1:15" ht="12.75" outlineLevel="1" collapsed="1" x14ac:dyDescent="0.2">
      <c r="A4901" s="38" t="s">
        <v>198</v>
      </c>
      <c r="B4901" s="39" t="s">
        <v>2863</v>
      </c>
      <c r="C4901" s="39" t="s">
        <v>2864</v>
      </c>
      <c r="D4901" s="40" t="s">
        <v>201</v>
      </c>
      <c r="E4901" s="41">
        <v>1</v>
      </c>
      <c r="F4901" s="42"/>
      <c r="G4901" s="43">
        <v>440.9</v>
      </c>
      <c r="H4901" s="44">
        <f>IF(ISNUMBER(F4901),(E4901*(1+(F4901/100))*G4901),G4901*E4901)</f>
        <v>440.9</v>
      </c>
      <c r="I4901" s="45" t="str">
        <f t="shared" ref="I4901:I4912" si="1768">IF(OR(A4901="PM",A4901="PZ",A4901="PP"),H4901,"")</f>
        <v/>
      </c>
      <c r="J4901" s="45" t="str">
        <f t="shared" ref="J4901:J4912" si="1769">IF(A4901="S",H4901,"")</f>
        <v/>
      </c>
      <c r="K4901" s="35"/>
      <c r="L4901" s="45" t="str">
        <f t="shared" ref="L4901:L4912" si="1770">IF(A4901="M06",H4901,"")</f>
        <v/>
      </c>
      <c r="M4901" s="45" t="str">
        <f t="shared" ref="M4901:M4912" si="1771">IF(OR(A4901="M02",A4901="M25",A4901="M01s"),H4901,"")</f>
        <v/>
      </c>
      <c r="N4901" s="46">
        <f>IF(A4901="ZMP",E4901*(1+(F4901/100)),#REF!)</f>
        <v>1</v>
      </c>
      <c r="O4901" s="45" t="str">
        <f t="shared" ref="O4901:O4912" si="1772">IF(A4901="M01e",H4901,"")</f>
        <v/>
      </c>
    </row>
    <row r="4902" spans="1:15" ht="12.75" outlineLevel="2" x14ac:dyDescent="0.2">
      <c r="A4902" s="84" t="s">
        <v>202</v>
      </c>
      <c r="B4902" s="85" t="s">
        <v>203</v>
      </c>
      <c r="C4902" s="85" t="s">
        <v>204</v>
      </c>
      <c r="D4902" s="86" t="s">
        <v>205</v>
      </c>
      <c r="E4902" s="87">
        <v>0.496</v>
      </c>
      <c r="F4902" s="88"/>
      <c r="G4902" s="89">
        <v>720</v>
      </c>
      <c r="H4902" s="90">
        <f>IF(ISNUMBER(F4902),(E4902*(1+(F4902/100))*G4902),G4902*E4902)*N4901</f>
        <v>357.12</v>
      </c>
      <c r="I4902" s="91">
        <f t="shared" si="1768"/>
        <v>357.12</v>
      </c>
      <c r="J4902" s="91" t="str">
        <f t="shared" si="1769"/>
        <v/>
      </c>
      <c r="K4902" s="35"/>
      <c r="L4902" s="91" t="str">
        <f t="shared" si="1770"/>
        <v/>
      </c>
      <c r="M4902" s="91" t="str">
        <f t="shared" si="1771"/>
        <v/>
      </c>
      <c r="N4902" s="83">
        <f>IF(A4902="ZMP",E4902*(1+(F4902/100)),N4901)</f>
        <v>1</v>
      </c>
      <c r="O4902" s="91" t="str">
        <f t="shared" si="1772"/>
        <v/>
      </c>
    </row>
    <row r="4903" spans="1:15" ht="12.75" outlineLevel="2" x14ac:dyDescent="0.2">
      <c r="A4903" s="84" t="s">
        <v>228</v>
      </c>
      <c r="B4903" s="85" t="s">
        <v>2865</v>
      </c>
      <c r="C4903" s="85" t="s">
        <v>2866</v>
      </c>
      <c r="D4903" s="86" t="s">
        <v>278</v>
      </c>
      <c r="E4903" s="87">
        <v>0.54</v>
      </c>
      <c r="F4903" s="88">
        <v>1</v>
      </c>
      <c r="G4903" s="89">
        <v>153.62</v>
      </c>
      <c r="H4903" s="90">
        <f>IF(ISNUMBER(F4903),(E4903*(1+(F4903/100))*G4903),G4903*E4903)*N4902</f>
        <v>83.784348000000008</v>
      </c>
      <c r="I4903" s="91" t="str">
        <f t="shared" si="1768"/>
        <v/>
      </c>
      <c r="J4903" s="91" t="str">
        <f t="shared" si="1769"/>
        <v/>
      </c>
      <c r="K4903" s="35"/>
      <c r="L4903" s="91" t="str">
        <f t="shared" si="1770"/>
        <v/>
      </c>
      <c r="M4903" s="91">
        <f t="shared" si="1771"/>
        <v>83.784348000000008</v>
      </c>
      <c r="N4903" s="83">
        <f>IF(A4903="ZMP",E4903*(1+(F4903/100)),N4902)</f>
        <v>1</v>
      </c>
      <c r="O4903" s="91" t="str">
        <f t="shared" si="1772"/>
        <v/>
      </c>
    </row>
    <row r="4904" spans="1:15" ht="12.75" outlineLevel="1" x14ac:dyDescent="0.2">
      <c r="A4904" s="38" t="s">
        <v>198</v>
      </c>
      <c r="B4904" s="39" t="s">
        <v>2948</v>
      </c>
      <c r="C4904" s="39" t="s">
        <v>2949</v>
      </c>
      <c r="D4904" s="40" t="s">
        <v>201</v>
      </c>
      <c r="E4904" s="41">
        <v>1</v>
      </c>
      <c r="F4904" s="42"/>
      <c r="G4904" s="43">
        <v>62.54</v>
      </c>
      <c r="H4904" s="44">
        <f>IF(ISNUMBER(F4904),(E4904*(1+(F4904/100))*G4904),G4904*E4904)</f>
        <v>62.54</v>
      </c>
      <c r="I4904" s="45" t="str">
        <f t="shared" si="1768"/>
        <v/>
      </c>
      <c r="J4904" s="45" t="str">
        <f t="shared" si="1769"/>
        <v/>
      </c>
      <c r="K4904" s="35"/>
      <c r="L4904" s="45" t="str">
        <f t="shared" si="1770"/>
        <v/>
      </c>
      <c r="M4904" s="45" t="str">
        <f t="shared" si="1771"/>
        <v/>
      </c>
      <c r="N4904" s="46">
        <f>IF(A4904="ZMP",E4904*(1+(F4904/100)),#REF!)</f>
        <v>1</v>
      </c>
      <c r="O4904" s="45" t="str">
        <f t="shared" si="1772"/>
        <v/>
      </c>
    </row>
    <row r="4905" spans="1:15" ht="12.75" outlineLevel="2" x14ac:dyDescent="0.2">
      <c r="A4905" s="84" t="s">
        <v>202</v>
      </c>
      <c r="B4905" s="85" t="s">
        <v>203</v>
      </c>
      <c r="C4905" s="85" t="s">
        <v>204</v>
      </c>
      <c r="D4905" s="86" t="s">
        <v>205</v>
      </c>
      <c r="E4905" s="87">
        <v>7.8E-2</v>
      </c>
      <c r="F4905" s="88"/>
      <c r="G4905" s="89">
        <v>720</v>
      </c>
      <c r="H4905" s="90">
        <f>IF(ISNUMBER(F4905),(E4905*(1+(F4905/100))*G4905),G4905*E4905)*N4904</f>
        <v>56.16</v>
      </c>
      <c r="I4905" s="91">
        <f t="shared" si="1768"/>
        <v>56.16</v>
      </c>
      <c r="J4905" s="91" t="str">
        <f t="shared" si="1769"/>
        <v/>
      </c>
      <c r="K4905" s="35"/>
      <c r="L4905" s="91" t="str">
        <f t="shared" si="1770"/>
        <v/>
      </c>
      <c r="M4905" s="91" t="str">
        <f t="shared" si="1771"/>
        <v/>
      </c>
      <c r="N4905" s="83">
        <f>IF(A4905="ZMP",E4905*(1+(F4905/100)),N4904)</f>
        <v>1</v>
      </c>
      <c r="O4905" s="91" t="str">
        <f t="shared" si="1772"/>
        <v/>
      </c>
    </row>
    <row r="4906" spans="1:15" ht="12.75" outlineLevel="2" x14ac:dyDescent="0.2">
      <c r="A4906" s="84" t="s">
        <v>206</v>
      </c>
      <c r="B4906" s="85" t="s">
        <v>2950</v>
      </c>
      <c r="C4906" s="85" t="s">
        <v>2951</v>
      </c>
      <c r="D4906" s="86" t="s">
        <v>278</v>
      </c>
      <c r="E4906" s="87">
        <v>2.7E-2</v>
      </c>
      <c r="F4906" s="88"/>
      <c r="G4906" s="89">
        <v>214</v>
      </c>
      <c r="H4906" s="90">
        <f>IF(ISNUMBER(F4906),(E4906*(1+(F4906/100))*G4906),G4906*E4906)*N4905</f>
        <v>5.7779999999999996</v>
      </c>
      <c r="I4906" s="91" t="str">
        <f t="shared" si="1768"/>
        <v/>
      </c>
      <c r="J4906" s="91" t="str">
        <f t="shared" si="1769"/>
        <v/>
      </c>
      <c r="K4906" s="35"/>
      <c r="L4906" s="91">
        <f t="shared" si="1770"/>
        <v>5.7779999999999996</v>
      </c>
      <c r="M4906" s="91" t="str">
        <f t="shared" si="1771"/>
        <v/>
      </c>
      <c r="N4906" s="83">
        <f>IF(A4906="ZMP",E4906*(1+(F4906/100)),N4905)</f>
        <v>1</v>
      </c>
      <c r="O4906" s="91" t="str">
        <f t="shared" si="1772"/>
        <v/>
      </c>
    </row>
    <row r="4907" spans="1:15" ht="12.75" outlineLevel="2" x14ac:dyDescent="0.2">
      <c r="A4907" s="84" t="s">
        <v>206</v>
      </c>
      <c r="B4907" s="85" t="s">
        <v>2764</v>
      </c>
      <c r="C4907" s="85" t="s">
        <v>2765</v>
      </c>
      <c r="D4907" s="86" t="s">
        <v>1099</v>
      </c>
      <c r="E4907" s="87">
        <v>5.0000000000000001E-3</v>
      </c>
      <c r="F4907" s="88"/>
      <c r="G4907" s="89">
        <v>120</v>
      </c>
      <c r="H4907" s="90">
        <f>IF(ISNUMBER(F4907),(E4907*(1+(F4907/100))*G4907),G4907*E4907)*N4906</f>
        <v>0.6</v>
      </c>
      <c r="I4907" s="91" t="str">
        <f t="shared" si="1768"/>
        <v/>
      </c>
      <c r="J4907" s="91" t="str">
        <f t="shared" si="1769"/>
        <v/>
      </c>
      <c r="K4907" s="35"/>
      <c r="L4907" s="91">
        <f t="shared" si="1770"/>
        <v>0.6</v>
      </c>
      <c r="M4907" s="91" t="str">
        <f t="shared" si="1771"/>
        <v/>
      </c>
      <c r="N4907" s="83">
        <f>IF(A4907="ZMP",E4907*(1+(F4907/100)),N4906)</f>
        <v>1</v>
      </c>
      <c r="O4907" s="91" t="str">
        <f t="shared" si="1772"/>
        <v/>
      </c>
    </row>
    <row r="4908" spans="1:15" ht="12.75" outlineLevel="1" x14ac:dyDescent="0.2">
      <c r="A4908" s="38" t="s">
        <v>198</v>
      </c>
      <c r="B4908" s="39" t="s">
        <v>5794</v>
      </c>
      <c r="C4908" s="39" t="s">
        <v>5795</v>
      </c>
      <c r="D4908" s="40" t="s">
        <v>253</v>
      </c>
      <c r="E4908" s="41">
        <v>1</v>
      </c>
      <c r="F4908" s="42"/>
      <c r="G4908" s="43">
        <v>7.88</v>
      </c>
      <c r="H4908" s="44">
        <f>IF(ISNUMBER(F4908),(E4908*(1+(F4908/100))*G4908),G4908*E4908)</f>
        <v>7.88</v>
      </c>
      <c r="I4908" s="45" t="str">
        <f t="shared" si="1768"/>
        <v/>
      </c>
      <c r="J4908" s="45" t="str">
        <f t="shared" si="1769"/>
        <v/>
      </c>
      <c r="K4908" s="35"/>
      <c r="L4908" s="45" t="str">
        <f t="shared" si="1770"/>
        <v/>
      </c>
      <c r="M4908" s="45" t="str">
        <f t="shared" si="1771"/>
        <v/>
      </c>
      <c r="N4908" s="46">
        <f>IF(A4908="ZMP",E4908*(1+(F4908/100)),#REF!)</f>
        <v>1</v>
      </c>
      <c r="O4908" s="45" t="str">
        <f t="shared" si="1772"/>
        <v/>
      </c>
    </row>
    <row r="4909" spans="1:15" ht="12.75" outlineLevel="2" x14ac:dyDescent="0.2">
      <c r="A4909" s="84" t="s">
        <v>228</v>
      </c>
      <c r="B4909" s="85" t="s">
        <v>812</v>
      </c>
      <c r="C4909" s="85" t="s">
        <v>813</v>
      </c>
      <c r="D4909" s="86" t="s">
        <v>111</v>
      </c>
      <c r="E4909" s="87">
        <v>1</v>
      </c>
      <c r="F4909" s="88"/>
      <c r="G4909" s="89">
        <v>1.0900000000000001</v>
      </c>
      <c r="H4909" s="90">
        <f>IF(ISNUMBER(F4909),(E4909*(1+(F4909/100))*G4909),G4909*E4909)*N4908</f>
        <v>1.0900000000000001</v>
      </c>
      <c r="I4909" s="91" t="str">
        <f t="shared" si="1768"/>
        <v/>
      </c>
      <c r="J4909" s="91" t="str">
        <f t="shared" si="1769"/>
        <v/>
      </c>
      <c r="K4909" s="35"/>
      <c r="L4909" s="91" t="str">
        <f t="shared" si="1770"/>
        <v/>
      </c>
      <c r="M4909" s="91">
        <f t="shared" si="1771"/>
        <v>1.0900000000000001</v>
      </c>
      <c r="N4909" s="83">
        <f>IF(A4909="ZMP",E4909*(1+(F4909/100)),N4908)</f>
        <v>1</v>
      </c>
      <c r="O4909" s="91" t="str">
        <f t="shared" si="1772"/>
        <v/>
      </c>
    </row>
    <row r="4910" spans="1:15" ht="12.75" outlineLevel="2" x14ac:dyDescent="0.2">
      <c r="A4910" s="84" t="s">
        <v>228</v>
      </c>
      <c r="B4910" s="85" t="s">
        <v>814</v>
      </c>
      <c r="C4910" s="85" t="s">
        <v>815</v>
      </c>
      <c r="D4910" s="86" t="s">
        <v>111</v>
      </c>
      <c r="E4910" s="87">
        <v>2</v>
      </c>
      <c r="F4910" s="88"/>
      <c r="G4910" s="89">
        <v>0.39</v>
      </c>
      <c r="H4910" s="90">
        <f>IF(ISNUMBER(F4910),(E4910*(1+(F4910/100))*G4910),G4910*E4910)*N4909</f>
        <v>0.78</v>
      </c>
      <c r="I4910" s="91" t="str">
        <f t="shared" si="1768"/>
        <v/>
      </c>
      <c r="J4910" s="91" t="str">
        <f t="shared" si="1769"/>
        <v/>
      </c>
      <c r="K4910" s="35"/>
      <c r="L4910" s="91" t="str">
        <f t="shared" si="1770"/>
        <v/>
      </c>
      <c r="M4910" s="91">
        <f t="shared" si="1771"/>
        <v>0.78</v>
      </c>
      <c r="N4910" s="83">
        <f>IF(A4910="ZMP",E4910*(1+(F4910/100)),N4909)</f>
        <v>1</v>
      </c>
      <c r="O4910" s="91" t="str">
        <f t="shared" si="1772"/>
        <v/>
      </c>
    </row>
    <row r="4911" spans="1:15" ht="12.75" outlineLevel="2" x14ac:dyDescent="0.2">
      <c r="A4911" s="84" t="s">
        <v>228</v>
      </c>
      <c r="B4911" s="85" t="s">
        <v>2831</v>
      </c>
      <c r="C4911" s="85" t="s">
        <v>2832</v>
      </c>
      <c r="D4911" s="86" t="s">
        <v>111</v>
      </c>
      <c r="E4911" s="87">
        <v>1</v>
      </c>
      <c r="F4911" s="88"/>
      <c r="G4911" s="89">
        <v>0.5</v>
      </c>
      <c r="H4911" s="90">
        <f>IF(ISNUMBER(F4911),(E4911*(1+(F4911/100))*G4911),G4911*E4911)*N4910</f>
        <v>0.5</v>
      </c>
      <c r="I4911" s="91" t="str">
        <f t="shared" si="1768"/>
        <v/>
      </c>
      <c r="J4911" s="91" t="str">
        <f t="shared" si="1769"/>
        <v/>
      </c>
      <c r="K4911" s="35"/>
      <c r="L4911" s="91" t="str">
        <f t="shared" si="1770"/>
        <v/>
      </c>
      <c r="M4911" s="91">
        <f t="shared" si="1771"/>
        <v>0.5</v>
      </c>
      <c r="N4911" s="83">
        <f>IF(A4911="ZMP",E4911*(1+(F4911/100)),N4910)</f>
        <v>1</v>
      </c>
      <c r="O4911" s="91" t="str">
        <f t="shared" si="1772"/>
        <v/>
      </c>
    </row>
    <row r="4912" spans="1:15" ht="12.75" outlineLevel="2" x14ac:dyDescent="0.2">
      <c r="A4912" s="84" t="s">
        <v>206</v>
      </c>
      <c r="B4912" s="85" t="s">
        <v>5796</v>
      </c>
      <c r="C4912" s="85" t="s">
        <v>5797</v>
      </c>
      <c r="D4912" s="86" t="s">
        <v>111</v>
      </c>
      <c r="E4912" s="87">
        <v>1</v>
      </c>
      <c r="F4912" s="88"/>
      <c r="G4912" s="89">
        <v>5.51</v>
      </c>
      <c r="H4912" s="90">
        <f>IF(ISNUMBER(F4912),(E4912*(1+(F4912/100))*G4912),G4912*E4912)*N4911</f>
        <v>5.51</v>
      </c>
      <c r="I4912" s="91" t="str">
        <f t="shared" si="1768"/>
        <v/>
      </c>
      <c r="J4912" s="91" t="str">
        <f t="shared" si="1769"/>
        <v/>
      </c>
      <c r="K4912" s="35"/>
      <c r="L4912" s="91">
        <f t="shared" si="1770"/>
        <v>5.51</v>
      </c>
      <c r="M4912" s="91" t="str">
        <f t="shared" si="1771"/>
        <v/>
      </c>
      <c r="N4912" s="83">
        <f>IF(A4912="ZMP",E4912*(1+(F4912/100)),N4911)</f>
        <v>1</v>
      </c>
      <c r="O4912" s="91" t="str">
        <f t="shared" si="1772"/>
        <v/>
      </c>
    </row>
    <row r="4913" spans="1:15" ht="12.75" outlineLevel="2" x14ac:dyDescent="0.2">
      <c r="A4913" s="47"/>
      <c r="B4913" s="48"/>
      <c r="C4913" s="48"/>
      <c r="D4913" s="49"/>
      <c r="E4913" s="50"/>
      <c r="F4913" s="51"/>
      <c r="G4913" s="52"/>
      <c r="H4913" s="53"/>
      <c r="I4913" s="54"/>
      <c r="J4913" s="54"/>
      <c r="K4913" s="35"/>
      <c r="L4913" s="54"/>
      <c r="M4913" s="54"/>
      <c r="N4913" s="54"/>
      <c r="O4913" s="54"/>
    </row>
    <row r="4914" spans="1:15" ht="25.5" x14ac:dyDescent="0.2">
      <c r="A4914" s="27" t="s">
        <v>8031</v>
      </c>
      <c r="B4914" s="28" t="s">
        <v>8681</v>
      </c>
      <c r="C4914" s="29" t="s">
        <v>8682</v>
      </c>
      <c r="D4914" s="30" t="s">
        <v>201</v>
      </c>
      <c r="E4914" s="31">
        <v>1</v>
      </c>
      <c r="F4914" s="32"/>
      <c r="G4914" s="33">
        <v>644.89</v>
      </c>
      <c r="H4914" s="34">
        <f>G4914</f>
        <v>644.89</v>
      </c>
      <c r="I4914" s="35">
        <f>SUM(I4915:I4927)</f>
        <v>434.15999999999997</v>
      </c>
      <c r="J4914" s="35">
        <f>SUM(J4915:J4927)</f>
        <v>0</v>
      </c>
      <c r="K4914" s="35">
        <f t="shared" si="1757"/>
        <v>434.15999999999997</v>
      </c>
      <c r="L4914" s="35">
        <f>SUM(L4915:L4927)</f>
        <v>13.25</v>
      </c>
      <c r="M4914" s="35">
        <f>SUM(M4915:M4927)</f>
        <v>197.47962799999999</v>
      </c>
      <c r="N4914" s="35"/>
      <c r="O4914" s="35">
        <f>SUM(O4915:O4927)</f>
        <v>0</v>
      </c>
    </row>
    <row r="4915" spans="1:15" ht="12.75" outlineLevel="1" collapsed="1" x14ac:dyDescent="0.2">
      <c r="A4915" s="38" t="s">
        <v>198</v>
      </c>
      <c r="B4915" s="39" t="s">
        <v>2867</v>
      </c>
      <c r="C4915" s="39" t="s">
        <v>2868</v>
      </c>
      <c r="D4915" s="40" t="s">
        <v>201</v>
      </c>
      <c r="E4915" s="41">
        <v>1</v>
      </c>
      <c r="F4915" s="42"/>
      <c r="G4915" s="43">
        <v>572.61</v>
      </c>
      <c r="H4915" s="44">
        <f>IF(ISNUMBER(F4915),(E4915*(1+(F4915/100))*G4915),G4915*E4915)</f>
        <v>572.61</v>
      </c>
      <c r="I4915" s="45" t="str">
        <f t="shared" ref="I4915:I4926" si="1773">IF(OR(A4915="PM",A4915="PZ",A4915="PP"),H4915,"")</f>
        <v/>
      </c>
      <c r="J4915" s="45" t="str">
        <f t="shared" ref="J4915:J4926" si="1774">IF(A4915="S",H4915,"")</f>
        <v/>
      </c>
      <c r="K4915" s="35"/>
      <c r="L4915" s="45" t="str">
        <f t="shared" ref="L4915:L4926" si="1775">IF(A4915="M06",H4915,"")</f>
        <v/>
      </c>
      <c r="M4915" s="45" t="str">
        <f t="shared" ref="M4915:M4926" si="1776">IF(OR(A4915="M02",A4915="M25",A4915="M01s"),H4915,"")</f>
        <v/>
      </c>
      <c r="N4915" s="46">
        <f>IF(A4915="ZMP",E4915*(1+(F4915/100)),#REF!)</f>
        <v>1</v>
      </c>
      <c r="O4915" s="45" t="str">
        <f t="shared" ref="O4915:O4926" si="1777">IF(A4915="M01e",H4915,"")</f>
        <v/>
      </c>
    </row>
    <row r="4916" spans="1:15" ht="12.75" outlineLevel="2" x14ac:dyDescent="0.2">
      <c r="A4916" s="84" t="s">
        <v>202</v>
      </c>
      <c r="B4916" s="85" t="s">
        <v>203</v>
      </c>
      <c r="C4916" s="85" t="s">
        <v>204</v>
      </c>
      <c r="D4916" s="86" t="s">
        <v>205</v>
      </c>
      <c r="E4916" s="87">
        <v>0.52500000000000002</v>
      </c>
      <c r="F4916" s="88"/>
      <c r="G4916" s="89">
        <v>720</v>
      </c>
      <c r="H4916" s="90">
        <f>IF(ISNUMBER(F4916),(E4916*(1+(F4916/100))*G4916),G4916*E4916)*N4915</f>
        <v>378</v>
      </c>
      <c r="I4916" s="91">
        <f t="shared" si="1773"/>
        <v>378</v>
      </c>
      <c r="J4916" s="91" t="str">
        <f t="shared" si="1774"/>
        <v/>
      </c>
      <c r="K4916" s="35"/>
      <c r="L4916" s="91" t="str">
        <f t="shared" si="1775"/>
        <v/>
      </c>
      <c r="M4916" s="91" t="str">
        <f t="shared" si="1776"/>
        <v/>
      </c>
      <c r="N4916" s="83">
        <f>IF(A4916="ZMP",E4916*(1+(F4916/100)),N4915)</f>
        <v>1</v>
      </c>
      <c r="O4916" s="91" t="str">
        <f t="shared" si="1777"/>
        <v/>
      </c>
    </row>
    <row r="4917" spans="1:15" ht="12.75" outlineLevel="2" x14ac:dyDescent="0.2">
      <c r="A4917" s="84" t="s">
        <v>228</v>
      </c>
      <c r="B4917" s="85" t="s">
        <v>2869</v>
      </c>
      <c r="C4917" s="85" t="s">
        <v>2870</v>
      </c>
      <c r="D4917" s="86" t="s">
        <v>278</v>
      </c>
      <c r="E4917" s="87">
        <v>1.08</v>
      </c>
      <c r="F4917" s="88">
        <v>1</v>
      </c>
      <c r="G4917" s="89">
        <v>178.41</v>
      </c>
      <c r="H4917" s="90">
        <f>IF(ISNUMBER(F4917),(E4917*(1+(F4917/100))*G4917),G4917*E4917)*N4916</f>
        <v>194.60962799999999</v>
      </c>
      <c r="I4917" s="91" t="str">
        <f t="shared" si="1773"/>
        <v/>
      </c>
      <c r="J4917" s="91" t="str">
        <f t="shared" si="1774"/>
        <v/>
      </c>
      <c r="K4917" s="35"/>
      <c r="L4917" s="91" t="str">
        <f t="shared" si="1775"/>
        <v/>
      </c>
      <c r="M4917" s="91">
        <f t="shared" si="1776"/>
        <v>194.60962799999999</v>
      </c>
      <c r="N4917" s="83">
        <f>IF(A4917="ZMP",E4917*(1+(F4917/100)),N4916)</f>
        <v>1</v>
      </c>
      <c r="O4917" s="91" t="str">
        <f t="shared" si="1777"/>
        <v/>
      </c>
    </row>
    <row r="4918" spans="1:15" ht="12.75" outlineLevel="1" x14ac:dyDescent="0.2">
      <c r="A4918" s="38" t="s">
        <v>198</v>
      </c>
      <c r="B4918" s="39" t="s">
        <v>2952</v>
      </c>
      <c r="C4918" s="39" t="s">
        <v>2953</v>
      </c>
      <c r="D4918" s="40" t="s">
        <v>201</v>
      </c>
      <c r="E4918" s="41">
        <v>1</v>
      </c>
      <c r="F4918" s="42"/>
      <c r="G4918" s="43">
        <v>63.18</v>
      </c>
      <c r="H4918" s="44">
        <f>IF(ISNUMBER(F4918),(E4918*(1+(F4918/100))*G4918),G4918*E4918)</f>
        <v>63.18</v>
      </c>
      <c r="I4918" s="45" t="str">
        <f t="shared" si="1773"/>
        <v/>
      </c>
      <c r="J4918" s="45" t="str">
        <f t="shared" si="1774"/>
        <v/>
      </c>
      <c r="K4918" s="35"/>
      <c r="L4918" s="45" t="str">
        <f t="shared" si="1775"/>
        <v/>
      </c>
      <c r="M4918" s="45" t="str">
        <f t="shared" si="1776"/>
        <v/>
      </c>
      <c r="N4918" s="46">
        <f>IF(A4918="ZMP",E4918*(1+(F4918/100)),#REF!)</f>
        <v>1</v>
      </c>
      <c r="O4918" s="45" t="str">
        <f t="shared" si="1777"/>
        <v/>
      </c>
    </row>
    <row r="4919" spans="1:15" ht="12.75" outlineLevel="2" x14ac:dyDescent="0.2">
      <c r="A4919" s="84" t="s">
        <v>202</v>
      </c>
      <c r="B4919" s="85" t="s">
        <v>203</v>
      </c>
      <c r="C4919" s="85" t="s">
        <v>204</v>
      </c>
      <c r="D4919" s="86" t="s">
        <v>205</v>
      </c>
      <c r="E4919" s="87">
        <v>7.8E-2</v>
      </c>
      <c r="F4919" s="88"/>
      <c r="G4919" s="89">
        <v>720</v>
      </c>
      <c r="H4919" s="90">
        <f>IF(ISNUMBER(F4919),(E4919*(1+(F4919/100))*G4919),G4919*E4919)*N4918</f>
        <v>56.16</v>
      </c>
      <c r="I4919" s="91">
        <f t="shared" si="1773"/>
        <v>56.16</v>
      </c>
      <c r="J4919" s="91" t="str">
        <f t="shared" si="1774"/>
        <v/>
      </c>
      <c r="K4919" s="35"/>
      <c r="L4919" s="91" t="str">
        <f t="shared" si="1775"/>
        <v/>
      </c>
      <c r="M4919" s="91" t="str">
        <f t="shared" si="1776"/>
        <v/>
      </c>
      <c r="N4919" s="83">
        <f>IF(A4919="ZMP",E4919*(1+(F4919/100)),N4918)</f>
        <v>1</v>
      </c>
      <c r="O4919" s="91" t="str">
        <f t="shared" si="1777"/>
        <v/>
      </c>
    </row>
    <row r="4920" spans="1:15" ht="12.75" outlineLevel="2" x14ac:dyDescent="0.2">
      <c r="A4920" s="84" t="s">
        <v>206</v>
      </c>
      <c r="B4920" s="85" t="s">
        <v>2950</v>
      </c>
      <c r="C4920" s="85" t="s">
        <v>2951</v>
      </c>
      <c r="D4920" s="86" t="s">
        <v>278</v>
      </c>
      <c r="E4920" s="87">
        <v>0.03</v>
      </c>
      <c r="F4920" s="88"/>
      <c r="G4920" s="89">
        <v>214</v>
      </c>
      <c r="H4920" s="90">
        <f>IF(ISNUMBER(F4920),(E4920*(1+(F4920/100))*G4920),G4920*E4920)*N4919</f>
        <v>6.42</v>
      </c>
      <c r="I4920" s="91" t="str">
        <f t="shared" si="1773"/>
        <v/>
      </c>
      <c r="J4920" s="91" t="str">
        <f t="shared" si="1774"/>
        <v/>
      </c>
      <c r="K4920" s="35"/>
      <c r="L4920" s="91">
        <f t="shared" si="1775"/>
        <v>6.42</v>
      </c>
      <c r="M4920" s="91" t="str">
        <f t="shared" si="1776"/>
        <v/>
      </c>
      <c r="N4920" s="83">
        <f>IF(A4920="ZMP",E4920*(1+(F4920/100)),N4919)</f>
        <v>1</v>
      </c>
      <c r="O4920" s="91" t="str">
        <f t="shared" si="1777"/>
        <v/>
      </c>
    </row>
    <row r="4921" spans="1:15" ht="12.75" outlineLevel="2" x14ac:dyDescent="0.2">
      <c r="A4921" s="84" t="s">
        <v>206</v>
      </c>
      <c r="B4921" s="85" t="s">
        <v>2764</v>
      </c>
      <c r="C4921" s="85" t="s">
        <v>2765</v>
      </c>
      <c r="D4921" s="86" t="s">
        <v>1099</v>
      </c>
      <c r="E4921" s="87">
        <v>5.0000000000000001E-3</v>
      </c>
      <c r="F4921" s="88"/>
      <c r="G4921" s="89">
        <v>120</v>
      </c>
      <c r="H4921" s="90">
        <f>IF(ISNUMBER(F4921),(E4921*(1+(F4921/100))*G4921),G4921*E4921)*N4920</f>
        <v>0.6</v>
      </c>
      <c r="I4921" s="91" t="str">
        <f t="shared" si="1773"/>
        <v/>
      </c>
      <c r="J4921" s="91" t="str">
        <f t="shared" si="1774"/>
        <v/>
      </c>
      <c r="K4921" s="35"/>
      <c r="L4921" s="91">
        <f t="shared" si="1775"/>
        <v>0.6</v>
      </c>
      <c r="M4921" s="91" t="str">
        <f t="shared" si="1776"/>
        <v/>
      </c>
      <c r="N4921" s="83">
        <f>IF(A4921="ZMP",E4921*(1+(F4921/100)),N4920)</f>
        <v>1</v>
      </c>
      <c r="O4921" s="91" t="str">
        <f t="shared" si="1777"/>
        <v/>
      </c>
    </row>
    <row r="4922" spans="1:15" ht="12.75" outlineLevel="1" x14ac:dyDescent="0.2">
      <c r="A4922" s="38" t="s">
        <v>198</v>
      </c>
      <c r="B4922" s="39" t="s">
        <v>5800</v>
      </c>
      <c r="C4922" s="39" t="s">
        <v>5801</v>
      </c>
      <c r="D4922" s="40" t="s">
        <v>253</v>
      </c>
      <c r="E4922" s="41">
        <v>1</v>
      </c>
      <c r="F4922" s="42"/>
      <c r="G4922" s="43">
        <v>9.1</v>
      </c>
      <c r="H4922" s="44">
        <f>IF(ISNUMBER(F4922),(E4922*(1+(F4922/100))*G4922),G4922*E4922)</f>
        <v>9.1</v>
      </c>
      <c r="I4922" s="45" t="str">
        <f t="shared" si="1773"/>
        <v/>
      </c>
      <c r="J4922" s="45" t="str">
        <f t="shared" si="1774"/>
        <v/>
      </c>
      <c r="K4922" s="35"/>
      <c r="L4922" s="45" t="str">
        <f t="shared" si="1775"/>
        <v/>
      </c>
      <c r="M4922" s="45" t="str">
        <f t="shared" si="1776"/>
        <v/>
      </c>
      <c r="N4922" s="46">
        <f>IF(A4922="ZMP",E4922*(1+(F4922/100)),#REF!)</f>
        <v>1</v>
      </c>
      <c r="O4922" s="45" t="str">
        <f t="shared" si="1777"/>
        <v/>
      </c>
    </row>
    <row r="4923" spans="1:15" ht="12.75" outlineLevel="2" x14ac:dyDescent="0.2">
      <c r="A4923" s="84" t="s">
        <v>228</v>
      </c>
      <c r="B4923" s="85" t="s">
        <v>812</v>
      </c>
      <c r="C4923" s="85" t="s">
        <v>813</v>
      </c>
      <c r="D4923" s="86" t="s">
        <v>111</v>
      </c>
      <c r="E4923" s="87">
        <v>1</v>
      </c>
      <c r="F4923" s="88"/>
      <c r="G4923" s="89">
        <v>1.0900000000000001</v>
      </c>
      <c r="H4923" s="90">
        <f>IF(ISNUMBER(F4923),(E4923*(1+(F4923/100))*G4923),G4923*E4923)*N4922</f>
        <v>1.0900000000000001</v>
      </c>
      <c r="I4923" s="91" t="str">
        <f t="shared" si="1773"/>
        <v/>
      </c>
      <c r="J4923" s="91" t="str">
        <f t="shared" si="1774"/>
        <v/>
      </c>
      <c r="K4923" s="35"/>
      <c r="L4923" s="91" t="str">
        <f t="shared" si="1775"/>
        <v/>
      </c>
      <c r="M4923" s="91">
        <f t="shared" si="1776"/>
        <v>1.0900000000000001</v>
      </c>
      <c r="N4923" s="83">
        <f>IF(A4923="ZMP",E4923*(1+(F4923/100)),N4922)</f>
        <v>1</v>
      </c>
      <c r="O4923" s="91" t="str">
        <f t="shared" si="1777"/>
        <v/>
      </c>
    </row>
    <row r="4924" spans="1:15" ht="12.75" outlineLevel="2" x14ac:dyDescent="0.2">
      <c r="A4924" s="84" t="s">
        <v>228</v>
      </c>
      <c r="B4924" s="85" t="s">
        <v>814</v>
      </c>
      <c r="C4924" s="85" t="s">
        <v>815</v>
      </c>
      <c r="D4924" s="86" t="s">
        <v>111</v>
      </c>
      <c r="E4924" s="87">
        <v>2</v>
      </c>
      <c r="F4924" s="88"/>
      <c r="G4924" s="89">
        <v>0.39</v>
      </c>
      <c r="H4924" s="90">
        <f>IF(ISNUMBER(F4924),(E4924*(1+(F4924/100))*G4924),G4924*E4924)*N4923</f>
        <v>0.78</v>
      </c>
      <c r="I4924" s="91" t="str">
        <f t="shared" si="1773"/>
        <v/>
      </c>
      <c r="J4924" s="91" t="str">
        <f t="shared" si="1774"/>
        <v/>
      </c>
      <c r="K4924" s="35"/>
      <c r="L4924" s="91" t="str">
        <f t="shared" si="1775"/>
        <v/>
      </c>
      <c r="M4924" s="91">
        <f t="shared" si="1776"/>
        <v>0.78</v>
      </c>
      <c r="N4924" s="83">
        <f>IF(A4924="ZMP",E4924*(1+(F4924/100)),N4923)</f>
        <v>1</v>
      </c>
      <c r="O4924" s="91" t="str">
        <f t="shared" si="1777"/>
        <v/>
      </c>
    </row>
    <row r="4925" spans="1:15" ht="12.75" outlineLevel="2" x14ac:dyDescent="0.2">
      <c r="A4925" s="84" t="s">
        <v>228</v>
      </c>
      <c r="B4925" s="85" t="s">
        <v>2831</v>
      </c>
      <c r="C4925" s="85" t="s">
        <v>2832</v>
      </c>
      <c r="D4925" s="86" t="s">
        <v>111</v>
      </c>
      <c r="E4925" s="87">
        <v>2</v>
      </c>
      <c r="F4925" s="88"/>
      <c r="G4925" s="89">
        <v>0.5</v>
      </c>
      <c r="H4925" s="90">
        <f>IF(ISNUMBER(F4925),(E4925*(1+(F4925/100))*G4925),G4925*E4925)*N4924</f>
        <v>1</v>
      </c>
      <c r="I4925" s="91" t="str">
        <f t="shared" si="1773"/>
        <v/>
      </c>
      <c r="J4925" s="91" t="str">
        <f t="shared" si="1774"/>
        <v/>
      </c>
      <c r="K4925" s="35"/>
      <c r="L4925" s="91" t="str">
        <f t="shared" si="1775"/>
        <v/>
      </c>
      <c r="M4925" s="91">
        <f t="shared" si="1776"/>
        <v>1</v>
      </c>
      <c r="N4925" s="83">
        <f>IF(A4925="ZMP",E4925*(1+(F4925/100)),N4924)</f>
        <v>1</v>
      </c>
      <c r="O4925" s="91" t="str">
        <f t="shared" si="1777"/>
        <v/>
      </c>
    </row>
    <row r="4926" spans="1:15" ht="12.75" outlineLevel="2" x14ac:dyDescent="0.2">
      <c r="A4926" s="84" t="s">
        <v>206</v>
      </c>
      <c r="B4926" s="85" t="s">
        <v>5802</v>
      </c>
      <c r="C4926" s="85" t="s">
        <v>5803</v>
      </c>
      <c r="D4926" s="86" t="s">
        <v>111</v>
      </c>
      <c r="E4926" s="87">
        <v>1</v>
      </c>
      <c r="F4926" s="88"/>
      <c r="G4926" s="89">
        <v>6.23</v>
      </c>
      <c r="H4926" s="90">
        <f>IF(ISNUMBER(F4926),(E4926*(1+(F4926/100))*G4926),G4926*E4926)*N4925</f>
        <v>6.23</v>
      </c>
      <c r="I4926" s="91" t="str">
        <f t="shared" si="1773"/>
        <v/>
      </c>
      <c r="J4926" s="91" t="str">
        <f t="shared" si="1774"/>
        <v/>
      </c>
      <c r="K4926" s="35"/>
      <c r="L4926" s="91">
        <f t="shared" si="1775"/>
        <v>6.23</v>
      </c>
      <c r="M4926" s="91" t="str">
        <f t="shared" si="1776"/>
        <v/>
      </c>
      <c r="N4926" s="83">
        <f>IF(A4926="ZMP",E4926*(1+(F4926/100)),N4925)</f>
        <v>1</v>
      </c>
      <c r="O4926" s="91" t="str">
        <f t="shared" si="1777"/>
        <v/>
      </c>
    </row>
    <row r="4927" spans="1:15" ht="12.75" outlineLevel="2" x14ac:dyDescent="0.2">
      <c r="A4927" s="47"/>
      <c r="B4927" s="48"/>
      <c r="C4927" s="48"/>
      <c r="D4927" s="49"/>
      <c r="E4927" s="50"/>
      <c r="F4927" s="51"/>
      <c r="G4927" s="52"/>
      <c r="H4927" s="53"/>
      <c r="I4927" s="54"/>
      <c r="J4927" s="54"/>
      <c r="K4927" s="35"/>
      <c r="L4927" s="54"/>
      <c r="M4927" s="54"/>
      <c r="N4927" s="54"/>
      <c r="O4927" s="54"/>
    </row>
    <row r="4928" spans="1:15" ht="25.5" x14ac:dyDescent="0.2">
      <c r="A4928" s="27" t="s">
        <v>8031</v>
      </c>
      <c r="B4928" s="28" t="s">
        <v>8683</v>
      </c>
      <c r="C4928" s="29" t="s">
        <v>8684</v>
      </c>
      <c r="D4928" s="30" t="s">
        <v>201</v>
      </c>
      <c r="E4928" s="31">
        <v>1</v>
      </c>
      <c r="F4928" s="32"/>
      <c r="G4928" s="33">
        <v>584.91</v>
      </c>
      <c r="H4928" s="34">
        <f>G4928</f>
        <v>584.91</v>
      </c>
      <c r="I4928" s="35">
        <f>SUM(I4929:I4941)</f>
        <v>478.07999999999993</v>
      </c>
      <c r="J4928" s="35">
        <f>SUM(J4929:J4941)</f>
        <v>0</v>
      </c>
      <c r="K4928" s="35">
        <f t="shared" si="1757"/>
        <v>478.07999999999993</v>
      </c>
      <c r="L4928" s="35">
        <f>SUM(L4929:L4941)</f>
        <v>13.172000000000001</v>
      </c>
      <c r="M4928" s="35">
        <f>SUM(M4929:M4941)</f>
        <v>93.656325000000024</v>
      </c>
      <c r="N4928" s="35"/>
      <c r="O4928" s="35">
        <f>SUM(O4929:O4941)</f>
        <v>0</v>
      </c>
    </row>
    <row r="4929" spans="1:15" ht="12.75" outlineLevel="1" collapsed="1" x14ac:dyDescent="0.2">
      <c r="A4929" s="38" t="s">
        <v>198</v>
      </c>
      <c r="B4929" s="39" t="s">
        <v>2871</v>
      </c>
      <c r="C4929" s="39" t="s">
        <v>2872</v>
      </c>
      <c r="D4929" s="40" t="s">
        <v>201</v>
      </c>
      <c r="E4929" s="41">
        <v>1</v>
      </c>
      <c r="F4929" s="42"/>
      <c r="G4929" s="43">
        <v>513.21</v>
      </c>
      <c r="H4929" s="44">
        <f>IF(ISNUMBER(F4929),(E4929*(1+(F4929/100))*G4929),G4929*E4929)</f>
        <v>513.21</v>
      </c>
      <c r="I4929" s="45" t="str">
        <f t="shared" ref="I4929:I4940" si="1778">IF(OR(A4929="PM",A4929="PZ",A4929="PP"),H4929,"")</f>
        <v/>
      </c>
      <c r="J4929" s="45" t="str">
        <f t="shared" ref="J4929:J4940" si="1779">IF(A4929="S",H4929,"")</f>
        <v/>
      </c>
      <c r="K4929" s="35"/>
      <c r="L4929" s="45" t="str">
        <f t="shared" ref="L4929:L4940" si="1780">IF(A4929="M06",H4929,"")</f>
        <v/>
      </c>
      <c r="M4929" s="45" t="str">
        <f t="shared" ref="M4929:M4940" si="1781">IF(OR(A4929="M02",A4929="M25",A4929="M01s"),H4929,"")</f>
        <v/>
      </c>
      <c r="N4929" s="46">
        <f>IF(A4929="ZMP",E4929*(1+(F4929/100)),#REF!)</f>
        <v>1</v>
      </c>
      <c r="O4929" s="45" t="str">
        <f t="shared" ref="O4929:O4940" si="1782">IF(A4929="M01e",H4929,"")</f>
        <v/>
      </c>
    </row>
    <row r="4930" spans="1:15" ht="12.75" outlineLevel="2" x14ac:dyDescent="0.2">
      <c r="A4930" s="84" t="s">
        <v>202</v>
      </c>
      <c r="B4930" s="85" t="s">
        <v>203</v>
      </c>
      <c r="C4930" s="85" t="s">
        <v>204</v>
      </c>
      <c r="D4930" s="86" t="s">
        <v>205</v>
      </c>
      <c r="E4930" s="87">
        <v>0.58599999999999997</v>
      </c>
      <c r="F4930" s="88"/>
      <c r="G4930" s="89">
        <v>720</v>
      </c>
      <c r="H4930" s="90">
        <f>IF(ISNUMBER(F4930),(E4930*(1+(F4930/100))*G4930),G4930*E4930)*N4929</f>
        <v>421.91999999999996</v>
      </c>
      <c r="I4930" s="91">
        <f t="shared" si="1778"/>
        <v>421.91999999999996</v>
      </c>
      <c r="J4930" s="91" t="str">
        <f t="shared" si="1779"/>
        <v/>
      </c>
      <c r="K4930" s="35"/>
      <c r="L4930" s="91" t="str">
        <f t="shared" si="1780"/>
        <v/>
      </c>
      <c r="M4930" s="91" t="str">
        <f t="shared" si="1781"/>
        <v/>
      </c>
      <c r="N4930" s="83">
        <f>IF(A4930="ZMP",E4930*(1+(F4930/100)),N4929)</f>
        <v>1</v>
      </c>
      <c r="O4930" s="91" t="str">
        <f t="shared" si="1782"/>
        <v/>
      </c>
    </row>
    <row r="4931" spans="1:15" ht="12.75" outlineLevel="2" x14ac:dyDescent="0.2">
      <c r="A4931" s="84" t="s">
        <v>228</v>
      </c>
      <c r="B4931" s="85" t="s">
        <v>2873</v>
      </c>
      <c r="C4931" s="85" t="s">
        <v>2874</v>
      </c>
      <c r="D4931" s="86" t="s">
        <v>278</v>
      </c>
      <c r="E4931" s="87">
        <v>0.67500000000000004</v>
      </c>
      <c r="F4931" s="88">
        <v>1</v>
      </c>
      <c r="G4931" s="89">
        <v>133.9</v>
      </c>
      <c r="H4931" s="90">
        <f>IF(ISNUMBER(F4931),(E4931*(1+(F4931/100))*G4931),G4931*E4931)*N4930</f>
        <v>91.286325000000019</v>
      </c>
      <c r="I4931" s="91" t="str">
        <f t="shared" si="1778"/>
        <v/>
      </c>
      <c r="J4931" s="91" t="str">
        <f t="shared" si="1779"/>
        <v/>
      </c>
      <c r="K4931" s="35"/>
      <c r="L4931" s="91" t="str">
        <f t="shared" si="1780"/>
        <v/>
      </c>
      <c r="M4931" s="91">
        <f t="shared" si="1781"/>
        <v>91.286325000000019</v>
      </c>
      <c r="N4931" s="83">
        <f>IF(A4931="ZMP",E4931*(1+(F4931/100)),N4930)</f>
        <v>1</v>
      </c>
      <c r="O4931" s="91" t="str">
        <f t="shared" si="1782"/>
        <v/>
      </c>
    </row>
    <row r="4932" spans="1:15" ht="12.75" outlineLevel="1" x14ac:dyDescent="0.2">
      <c r="A4932" s="38" t="s">
        <v>198</v>
      </c>
      <c r="B4932" s="39" t="s">
        <v>2954</v>
      </c>
      <c r="C4932" s="39" t="s">
        <v>2955</v>
      </c>
      <c r="D4932" s="40" t="s">
        <v>201</v>
      </c>
      <c r="E4932" s="41">
        <v>1</v>
      </c>
      <c r="F4932" s="42"/>
      <c r="G4932" s="43">
        <v>63.82</v>
      </c>
      <c r="H4932" s="44">
        <f>IF(ISNUMBER(F4932),(E4932*(1+(F4932/100))*G4932),G4932*E4932)</f>
        <v>63.82</v>
      </c>
      <c r="I4932" s="45" t="str">
        <f t="shared" si="1778"/>
        <v/>
      </c>
      <c r="J4932" s="45" t="str">
        <f t="shared" si="1779"/>
        <v/>
      </c>
      <c r="K4932" s="35"/>
      <c r="L4932" s="45" t="str">
        <f t="shared" si="1780"/>
        <v/>
      </c>
      <c r="M4932" s="45" t="str">
        <f t="shared" si="1781"/>
        <v/>
      </c>
      <c r="N4932" s="46">
        <f>IF(A4932="ZMP",E4932*(1+(F4932/100)),#REF!)</f>
        <v>1</v>
      </c>
      <c r="O4932" s="45" t="str">
        <f t="shared" si="1782"/>
        <v/>
      </c>
    </row>
    <row r="4933" spans="1:15" ht="12.75" outlineLevel="2" x14ac:dyDescent="0.2">
      <c r="A4933" s="84" t="s">
        <v>202</v>
      </c>
      <c r="B4933" s="85" t="s">
        <v>203</v>
      </c>
      <c r="C4933" s="85" t="s">
        <v>204</v>
      </c>
      <c r="D4933" s="86" t="s">
        <v>205</v>
      </c>
      <c r="E4933" s="87">
        <v>7.8E-2</v>
      </c>
      <c r="F4933" s="88"/>
      <c r="G4933" s="89">
        <v>720</v>
      </c>
      <c r="H4933" s="90">
        <f>IF(ISNUMBER(F4933),(E4933*(1+(F4933/100))*G4933),G4933*E4933)*N4932</f>
        <v>56.16</v>
      </c>
      <c r="I4933" s="91">
        <f t="shared" si="1778"/>
        <v>56.16</v>
      </c>
      <c r="J4933" s="91" t="str">
        <f t="shared" si="1779"/>
        <v/>
      </c>
      <c r="K4933" s="35"/>
      <c r="L4933" s="91" t="str">
        <f t="shared" si="1780"/>
        <v/>
      </c>
      <c r="M4933" s="91" t="str">
        <f t="shared" si="1781"/>
        <v/>
      </c>
      <c r="N4933" s="83">
        <f>IF(A4933="ZMP",E4933*(1+(F4933/100)),N4932)</f>
        <v>1</v>
      </c>
      <c r="O4933" s="91" t="str">
        <f t="shared" si="1782"/>
        <v/>
      </c>
    </row>
    <row r="4934" spans="1:15" ht="12.75" outlineLevel="2" x14ac:dyDescent="0.2">
      <c r="A4934" s="84" t="s">
        <v>206</v>
      </c>
      <c r="B4934" s="85" t="s">
        <v>2950</v>
      </c>
      <c r="C4934" s="85" t="s">
        <v>2951</v>
      </c>
      <c r="D4934" s="86" t="s">
        <v>278</v>
      </c>
      <c r="E4934" s="87">
        <v>3.3000000000000002E-2</v>
      </c>
      <c r="F4934" s="88"/>
      <c r="G4934" s="89">
        <v>214</v>
      </c>
      <c r="H4934" s="90">
        <f>IF(ISNUMBER(F4934),(E4934*(1+(F4934/100))*G4934),G4934*E4934)*N4933</f>
        <v>7.0620000000000003</v>
      </c>
      <c r="I4934" s="91" t="str">
        <f t="shared" si="1778"/>
        <v/>
      </c>
      <c r="J4934" s="91" t="str">
        <f t="shared" si="1779"/>
        <v/>
      </c>
      <c r="K4934" s="35"/>
      <c r="L4934" s="91">
        <f t="shared" si="1780"/>
        <v>7.0620000000000003</v>
      </c>
      <c r="M4934" s="91" t="str">
        <f t="shared" si="1781"/>
        <v/>
      </c>
      <c r="N4934" s="83">
        <f>IF(A4934="ZMP",E4934*(1+(F4934/100)),N4933)</f>
        <v>1</v>
      </c>
      <c r="O4934" s="91" t="str">
        <f t="shared" si="1782"/>
        <v/>
      </c>
    </row>
    <row r="4935" spans="1:15" ht="12.75" outlineLevel="2" x14ac:dyDescent="0.2">
      <c r="A4935" s="84" t="s">
        <v>206</v>
      </c>
      <c r="B4935" s="85" t="s">
        <v>2764</v>
      </c>
      <c r="C4935" s="85" t="s">
        <v>2765</v>
      </c>
      <c r="D4935" s="86" t="s">
        <v>1099</v>
      </c>
      <c r="E4935" s="87">
        <v>5.0000000000000001E-3</v>
      </c>
      <c r="F4935" s="88"/>
      <c r="G4935" s="89">
        <v>120</v>
      </c>
      <c r="H4935" s="90">
        <f>IF(ISNUMBER(F4935),(E4935*(1+(F4935/100))*G4935),G4935*E4935)*N4934</f>
        <v>0.6</v>
      </c>
      <c r="I4935" s="91" t="str">
        <f t="shared" si="1778"/>
        <v/>
      </c>
      <c r="J4935" s="91" t="str">
        <f t="shared" si="1779"/>
        <v/>
      </c>
      <c r="K4935" s="35"/>
      <c r="L4935" s="91">
        <f t="shared" si="1780"/>
        <v>0.6</v>
      </c>
      <c r="M4935" s="91" t="str">
        <f t="shared" si="1781"/>
        <v/>
      </c>
      <c r="N4935" s="83">
        <f>IF(A4935="ZMP",E4935*(1+(F4935/100)),N4934)</f>
        <v>1</v>
      </c>
      <c r="O4935" s="91" t="str">
        <f t="shared" si="1782"/>
        <v/>
      </c>
    </row>
    <row r="4936" spans="1:15" ht="12.75" outlineLevel="1" x14ac:dyDescent="0.2">
      <c r="A4936" s="38" t="s">
        <v>198</v>
      </c>
      <c r="B4936" s="39" t="s">
        <v>5794</v>
      </c>
      <c r="C4936" s="39" t="s">
        <v>5795</v>
      </c>
      <c r="D4936" s="40" t="s">
        <v>253</v>
      </c>
      <c r="E4936" s="41">
        <v>1</v>
      </c>
      <c r="F4936" s="42"/>
      <c r="G4936" s="43">
        <v>7.88</v>
      </c>
      <c r="H4936" s="44">
        <f>IF(ISNUMBER(F4936),(E4936*(1+(F4936/100))*G4936),G4936*E4936)</f>
        <v>7.88</v>
      </c>
      <c r="I4936" s="45" t="str">
        <f t="shared" si="1778"/>
        <v/>
      </c>
      <c r="J4936" s="45" t="str">
        <f t="shared" si="1779"/>
        <v/>
      </c>
      <c r="K4936" s="35"/>
      <c r="L4936" s="45" t="str">
        <f t="shared" si="1780"/>
        <v/>
      </c>
      <c r="M4936" s="45" t="str">
        <f t="shared" si="1781"/>
        <v/>
      </c>
      <c r="N4936" s="46">
        <f>IF(A4936="ZMP",E4936*(1+(F4936/100)),#REF!)</f>
        <v>1</v>
      </c>
      <c r="O4936" s="45" t="str">
        <f t="shared" si="1782"/>
        <v/>
      </c>
    </row>
    <row r="4937" spans="1:15" ht="12.75" outlineLevel="2" x14ac:dyDescent="0.2">
      <c r="A4937" s="84" t="s">
        <v>228</v>
      </c>
      <c r="B4937" s="85" t="s">
        <v>812</v>
      </c>
      <c r="C4937" s="85" t="s">
        <v>813</v>
      </c>
      <c r="D4937" s="86" t="s">
        <v>111</v>
      </c>
      <c r="E4937" s="87">
        <v>1</v>
      </c>
      <c r="F4937" s="88"/>
      <c r="G4937" s="89">
        <v>1.0900000000000001</v>
      </c>
      <c r="H4937" s="90">
        <f>IF(ISNUMBER(F4937),(E4937*(1+(F4937/100))*G4937),G4937*E4937)*N4936</f>
        <v>1.0900000000000001</v>
      </c>
      <c r="I4937" s="91" t="str">
        <f t="shared" si="1778"/>
        <v/>
      </c>
      <c r="J4937" s="91" t="str">
        <f t="shared" si="1779"/>
        <v/>
      </c>
      <c r="K4937" s="35"/>
      <c r="L4937" s="91" t="str">
        <f t="shared" si="1780"/>
        <v/>
      </c>
      <c r="M4937" s="91">
        <f t="shared" si="1781"/>
        <v>1.0900000000000001</v>
      </c>
      <c r="N4937" s="83">
        <f>IF(A4937="ZMP",E4937*(1+(F4937/100)),N4936)</f>
        <v>1</v>
      </c>
      <c r="O4937" s="91" t="str">
        <f t="shared" si="1782"/>
        <v/>
      </c>
    </row>
    <row r="4938" spans="1:15" ht="12.75" outlineLevel="2" x14ac:dyDescent="0.2">
      <c r="A4938" s="84" t="s">
        <v>228</v>
      </c>
      <c r="B4938" s="85" t="s">
        <v>814</v>
      </c>
      <c r="C4938" s="85" t="s">
        <v>815</v>
      </c>
      <c r="D4938" s="86" t="s">
        <v>111</v>
      </c>
      <c r="E4938" s="87">
        <v>2</v>
      </c>
      <c r="F4938" s="88"/>
      <c r="G4938" s="89">
        <v>0.39</v>
      </c>
      <c r="H4938" s="90">
        <f>IF(ISNUMBER(F4938),(E4938*(1+(F4938/100))*G4938),G4938*E4938)*N4937</f>
        <v>0.78</v>
      </c>
      <c r="I4938" s="91" t="str">
        <f t="shared" si="1778"/>
        <v/>
      </c>
      <c r="J4938" s="91" t="str">
        <f t="shared" si="1779"/>
        <v/>
      </c>
      <c r="K4938" s="35"/>
      <c r="L4938" s="91" t="str">
        <f t="shared" si="1780"/>
        <v/>
      </c>
      <c r="M4938" s="91">
        <f t="shared" si="1781"/>
        <v>0.78</v>
      </c>
      <c r="N4938" s="83">
        <f>IF(A4938="ZMP",E4938*(1+(F4938/100)),N4937)</f>
        <v>1</v>
      </c>
      <c r="O4938" s="91" t="str">
        <f t="shared" si="1782"/>
        <v/>
      </c>
    </row>
    <row r="4939" spans="1:15" ht="12.75" outlineLevel="2" x14ac:dyDescent="0.2">
      <c r="A4939" s="84" t="s">
        <v>228</v>
      </c>
      <c r="B4939" s="85" t="s">
        <v>2831</v>
      </c>
      <c r="C4939" s="85" t="s">
        <v>2832</v>
      </c>
      <c r="D4939" s="86" t="s">
        <v>111</v>
      </c>
      <c r="E4939" s="87">
        <v>1</v>
      </c>
      <c r="F4939" s="88"/>
      <c r="G4939" s="89">
        <v>0.5</v>
      </c>
      <c r="H4939" s="90">
        <f>IF(ISNUMBER(F4939),(E4939*(1+(F4939/100))*G4939),G4939*E4939)*N4938</f>
        <v>0.5</v>
      </c>
      <c r="I4939" s="91" t="str">
        <f t="shared" si="1778"/>
        <v/>
      </c>
      <c r="J4939" s="91" t="str">
        <f t="shared" si="1779"/>
        <v/>
      </c>
      <c r="K4939" s="35"/>
      <c r="L4939" s="91" t="str">
        <f t="shared" si="1780"/>
        <v/>
      </c>
      <c r="M4939" s="91">
        <f t="shared" si="1781"/>
        <v>0.5</v>
      </c>
      <c r="N4939" s="83">
        <f>IF(A4939="ZMP",E4939*(1+(F4939/100)),N4938)</f>
        <v>1</v>
      </c>
      <c r="O4939" s="91" t="str">
        <f t="shared" si="1782"/>
        <v/>
      </c>
    </row>
    <row r="4940" spans="1:15" ht="12.75" outlineLevel="2" x14ac:dyDescent="0.2">
      <c r="A4940" s="84" t="s">
        <v>206</v>
      </c>
      <c r="B4940" s="85" t="s">
        <v>5796</v>
      </c>
      <c r="C4940" s="85" t="s">
        <v>5797</v>
      </c>
      <c r="D4940" s="86" t="s">
        <v>111</v>
      </c>
      <c r="E4940" s="87">
        <v>1</v>
      </c>
      <c r="F4940" s="88"/>
      <c r="G4940" s="89">
        <v>5.51</v>
      </c>
      <c r="H4940" s="90">
        <f>IF(ISNUMBER(F4940),(E4940*(1+(F4940/100))*G4940),G4940*E4940)*N4939</f>
        <v>5.51</v>
      </c>
      <c r="I4940" s="91" t="str">
        <f t="shared" si="1778"/>
        <v/>
      </c>
      <c r="J4940" s="91" t="str">
        <f t="shared" si="1779"/>
        <v/>
      </c>
      <c r="K4940" s="35"/>
      <c r="L4940" s="91">
        <f t="shared" si="1780"/>
        <v>5.51</v>
      </c>
      <c r="M4940" s="91" t="str">
        <f t="shared" si="1781"/>
        <v/>
      </c>
      <c r="N4940" s="83">
        <f>IF(A4940="ZMP",E4940*(1+(F4940/100)),N4939)</f>
        <v>1</v>
      </c>
      <c r="O4940" s="91" t="str">
        <f t="shared" si="1782"/>
        <v/>
      </c>
    </row>
    <row r="4941" spans="1:15" ht="12.75" outlineLevel="2" x14ac:dyDescent="0.2">
      <c r="A4941" s="47"/>
      <c r="B4941" s="48"/>
      <c r="C4941" s="48"/>
      <c r="D4941" s="49"/>
      <c r="E4941" s="50"/>
      <c r="F4941" s="51"/>
      <c r="G4941" s="52"/>
      <c r="H4941" s="53"/>
      <c r="I4941" s="54"/>
      <c r="J4941" s="54"/>
      <c r="K4941" s="35"/>
      <c r="L4941" s="54"/>
      <c r="M4941" s="54"/>
      <c r="N4941" s="54"/>
      <c r="O4941" s="54"/>
    </row>
    <row r="4942" spans="1:15" ht="25.5" x14ac:dyDescent="0.2">
      <c r="A4942" s="27" t="s">
        <v>8031</v>
      </c>
      <c r="B4942" s="28" t="s">
        <v>8685</v>
      </c>
      <c r="C4942" s="29" t="s">
        <v>8686</v>
      </c>
      <c r="D4942" s="30" t="s">
        <v>201</v>
      </c>
      <c r="E4942" s="31">
        <v>1</v>
      </c>
      <c r="F4942" s="32"/>
      <c r="G4942" s="33">
        <v>838.95</v>
      </c>
      <c r="H4942" s="34">
        <f>G4942</f>
        <v>838.95</v>
      </c>
      <c r="I4942" s="35">
        <f>SUM(I4943:I4955)</f>
        <v>624.24</v>
      </c>
      <c r="J4942" s="35">
        <f>SUM(J4943:J4955)</f>
        <v>0</v>
      </c>
      <c r="K4942" s="35">
        <f t="shared" ref="K4942:K4991" si="1783">I4942+J4942</f>
        <v>624.24</v>
      </c>
      <c r="L4942" s="35">
        <f>SUM(L4943:L4955)</f>
        <v>10.255999999999998</v>
      </c>
      <c r="M4942" s="35">
        <f>SUM(M4943:M4955)</f>
        <v>204.45134999999996</v>
      </c>
      <c r="N4942" s="35"/>
      <c r="O4942" s="35">
        <f>SUM(O4943:O4955)</f>
        <v>0</v>
      </c>
    </row>
    <row r="4943" spans="1:15" ht="12.75" outlineLevel="1" collapsed="1" x14ac:dyDescent="0.2">
      <c r="A4943" s="38" t="s">
        <v>198</v>
      </c>
      <c r="B4943" s="39" t="s">
        <v>2875</v>
      </c>
      <c r="C4943" s="39" t="s">
        <v>2876</v>
      </c>
      <c r="D4943" s="40" t="s">
        <v>201</v>
      </c>
      <c r="E4943" s="41">
        <v>1</v>
      </c>
      <c r="F4943" s="42"/>
      <c r="G4943" s="43">
        <v>759.61</v>
      </c>
      <c r="H4943" s="44">
        <f>IF(ISNUMBER(F4943),(E4943*(1+(F4943/100))*G4943),G4943*E4943)</f>
        <v>759.61</v>
      </c>
      <c r="I4943" s="45" t="str">
        <f t="shared" ref="I4943:I4954" si="1784">IF(OR(A4943="PM",A4943="PZ",A4943="PP"),H4943,"")</f>
        <v/>
      </c>
      <c r="J4943" s="45" t="str">
        <f t="shared" ref="J4943:J4954" si="1785">IF(A4943="S",H4943,"")</f>
        <v/>
      </c>
      <c r="K4943" s="35"/>
      <c r="L4943" s="45" t="str">
        <f t="shared" ref="L4943:L4954" si="1786">IF(A4943="M06",H4943,"")</f>
        <v/>
      </c>
      <c r="M4943" s="45" t="str">
        <f t="shared" ref="M4943:M4954" si="1787">IF(OR(A4943="M02",A4943="M25",A4943="M01s"),H4943,"")</f>
        <v/>
      </c>
      <c r="N4943" s="46">
        <f>IF(A4943="ZMP",E4943*(1+(F4943/100)),#REF!)</f>
        <v>1</v>
      </c>
      <c r="O4943" s="45" t="str">
        <f t="shared" ref="O4943:O4954" si="1788">IF(A4943="M01e",H4943,"")</f>
        <v/>
      </c>
    </row>
    <row r="4944" spans="1:15" ht="12.75" outlineLevel="2" x14ac:dyDescent="0.2">
      <c r="A4944" s="84" t="s">
        <v>202</v>
      </c>
      <c r="B4944" s="85" t="s">
        <v>203</v>
      </c>
      <c r="C4944" s="85" t="s">
        <v>204</v>
      </c>
      <c r="D4944" s="86" t="s">
        <v>205</v>
      </c>
      <c r="E4944" s="87">
        <v>0.78900000000000003</v>
      </c>
      <c r="F4944" s="88"/>
      <c r="G4944" s="89">
        <v>720</v>
      </c>
      <c r="H4944" s="90">
        <f>IF(ISNUMBER(F4944),(E4944*(1+(F4944/100))*G4944),G4944*E4944)*N4943</f>
        <v>568.08000000000004</v>
      </c>
      <c r="I4944" s="91">
        <f t="shared" si="1784"/>
        <v>568.08000000000004</v>
      </c>
      <c r="J4944" s="91" t="str">
        <f t="shared" si="1785"/>
        <v/>
      </c>
      <c r="K4944" s="35"/>
      <c r="L4944" s="91" t="str">
        <f t="shared" si="1786"/>
        <v/>
      </c>
      <c r="M4944" s="91" t="str">
        <f t="shared" si="1787"/>
        <v/>
      </c>
      <c r="N4944" s="83">
        <f>IF(A4944="ZMP",E4944*(1+(F4944/100)),N4943)</f>
        <v>1</v>
      </c>
      <c r="O4944" s="91" t="str">
        <f t="shared" si="1788"/>
        <v/>
      </c>
    </row>
    <row r="4945" spans="1:15" ht="12.75" outlineLevel="2" x14ac:dyDescent="0.2">
      <c r="A4945" s="84" t="s">
        <v>228</v>
      </c>
      <c r="B4945" s="85" t="s">
        <v>2877</v>
      </c>
      <c r="C4945" s="85" t="s">
        <v>2878</v>
      </c>
      <c r="D4945" s="86" t="s">
        <v>278</v>
      </c>
      <c r="E4945" s="87">
        <v>1.7</v>
      </c>
      <c r="F4945" s="88">
        <v>1</v>
      </c>
      <c r="G4945" s="89">
        <v>111.55</v>
      </c>
      <c r="H4945" s="90">
        <f>IF(ISNUMBER(F4945),(E4945*(1+(F4945/100))*G4945),G4945*E4945)*N4944</f>
        <v>191.53134999999997</v>
      </c>
      <c r="I4945" s="91" t="str">
        <f t="shared" si="1784"/>
        <v/>
      </c>
      <c r="J4945" s="91" t="str">
        <f t="shared" si="1785"/>
        <v/>
      </c>
      <c r="K4945" s="35"/>
      <c r="L4945" s="91" t="str">
        <f t="shared" si="1786"/>
        <v/>
      </c>
      <c r="M4945" s="91">
        <f t="shared" si="1787"/>
        <v>191.53134999999997</v>
      </c>
      <c r="N4945" s="83">
        <f>IF(A4945="ZMP",E4945*(1+(F4945/100)),N4944)</f>
        <v>1</v>
      </c>
      <c r="O4945" s="91" t="str">
        <f t="shared" si="1788"/>
        <v/>
      </c>
    </row>
    <row r="4946" spans="1:15" ht="12.75" outlineLevel="1" x14ac:dyDescent="0.2">
      <c r="A4946" s="38" t="s">
        <v>198</v>
      </c>
      <c r="B4946" s="39" t="s">
        <v>2956</v>
      </c>
      <c r="C4946" s="39" t="s">
        <v>2957</v>
      </c>
      <c r="D4946" s="40" t="s">
        <v>201</v>
      </c>
      <c r="E4946" s="41">
        <v>1</v>
      </c>
      <c r="F4946" s="42"/>
      <c r="G4946" s="43">
        <v>66.42</v>
      </c>
      <c r="H4946" s="44">
        <f>IF(ISNUMBER(F4946),(E4946*(1+(F4946/100))*G4946),G4946*E4946)</f>
        <v>66.42</v>
      </c>
      <c r="I4946" s="45" t="str">
        <f t="shared" si="1784"/>
        <v/>
      </c>
      <c r="J4946" s="45" t="str">
        <f t="shared" si="1785"/>
        <v/>
      </c>
      <c r="K4946" s="35"/>
      <c r="L4946" s="45" t="str">
        <f t="shared" si="1786"/>
        <v/>
      </c>
      <c r="M4946" s="45" t="str">
        <f t="shared" si="1787"/>
        <v/>
      </c>
      <c r="N4946" s="46">
        <f>IF(A4946="ZMP",E4946*(1+(F4946/100)),#REF!)</f>
        <v>1</v>
      </c>
      <c r="O4946" s="45" t="str">
        <f t="shared" si="1788"/>
        <v/>
      </c>
    </row>
    <row r="4947" spans="1:15" ht="12.75" outlineLevel="2" x14ac:dyDescent="0.2">
      <c r="A4947" s="84" t="s">
        <v>202</v>
      </c>
      <c r="B4947" s="85" t="s">
        <v>203</v>
      </c>
      <c r="C4947" s="85" t="s">
        <v>204</v>
      </c>
      <c r="D4947" s="86" t="s">
        <v>205</v>
      </c>
      <c r="E4947" s="87">
        <v>7.8E-2</v>
      </c>
      <c r="F4947" s="88"/>
      <c r="G4947" s="89">
        <v>720</v>
      </c>
      <c r="H4947" s="90">
        <f>IF(ISNUMBER(F4947),(E4947*(1+(F4947/100))*G4947),G4947*E4947)*N4946</f>
        <v>56.16</v>
      </c>
      <c r="I4947" s="91">
        <f t="shared" si="1784"/>
        <v>56.16</v>
      </c>
      <c r="J4947" s="91" t="str">
        <f t="shared" si="1785"/>
        <v/>
      </c>
      <c r="K4947" s="35"/>
      <c r="L4947" s="91" t="str">
        <f t="shared" si="1786"/>
        <v/>
      </c>
      <c r="M4947" s="91" t="str">
        <f t="shared" si="1787"/>
        <v/>
      </c>
      <c r="N4947" s="83">
        <f>IF(A4947="ZMP",E4947*(1+(F4947/100)),N4946)</f>
        <v>1</v>
      </c>
      <c r="O4947" s="91" t="str">
        <f t="shared" si="1788"/>
        <v/>
      </c>
    </row>
    <row r="4948" spans="1:15" ht="12.75" outlineLevel="2" x14ac:dyDescent="0.2">
      <c r="A4948" s="84" t="s">
        <v>206</v>
      </c>
      <c r="B4948" s="85" t="s">
        <v>2950</v>
      </c>
      <c r="C4948" s="85" t="s">
        <v>2951</v>
      </c>
      <c r="D4948" s="86" t="s">
        <v>278</v>
      </c>
      <c r="E4948" s="87">
        <v>4.3999999999999997E-2</v>
      </c>
      <c r="F4948" s="88"/>
      <c r="G4948" s="89">
        <v>214</v>
      </c>
      <c r="H4948" s="90">
        <f>IF(ISNUMBER(F4948),(E4948*(1+(F4948/100))*G4948),G4948*E4948)*N4947</f>
        <v>9.4159999999999986</v>
      </c>
      <c r="I4948" s="91" t="str">
        <f t="shared" si="1784"/>
        <v/>
      </c>
      <c r="J4948" s="91" t="str">
        <f t="shared" si="1785"/>
        <v/>
      </c>
      <c r="K4948" s="35"/>
      <c r="L4948" s="91">
        <f t="shared" si="1786"/>
        <v>9.4159999999999986</v>
      </c>
      <c r="M4948" s="91" t="str">
        <f t="shared" si="1787"/>
        <v/>
      </c>
      <c r="N4948" s="83">
        <f>IF(A4948="ZMP",E4948*(1+(F4948/100)),N4947)</f>
        <v>1</v>
      </c>
      <c r="O4948" s="91" t="str">
        <f t="shared" si="1788"/>
        <v/>
      </c>
    </row>
    <row r="4949" spans="1:15" ht="12.75" outlineLevel="2" x14ac:dyDescent="0.2">
      <c r="A4949" s="84" t="s">
        <v>206</v>
      </c>
      <c r="B4949" s="85" t="s">
        <v>2764</v>
      </c>
      <c r="C4949" s="85" t="s">
        <v>2765</v>
      </c>
      <c r="D4949" s="86" t="s">
        <v>1099</v>
      </c>
      <c r="E4949" s="87">
        <v>7.0000000000000001E-3</v>
      </c>
      <c r="F4949" s="88"/>
      <c r="G4949" s="89">
        <v>120</v>
      </c>
      <c r="H4949" s="90">
        <f>IF(ISNUMBER(F4949),(E4949*(1+(F4949/100))*G4949),G4949*E4949)*N4948</f>
        <v>0.84</v>
      </c>
      <c r="I4949" s="91" t="str">
        <f t="shared" si="1784"/>
        <v/>
      </c>
      <c r="J4949" s="91" t="str">
        <f t="shared" si="1785"/>
        <v/>
      </c>
      <c r="K4949" s="35"/>
      <c r="L4949" s="91">
        <f t="shared" si="1786"/>
        <v>0.84</v>
      </c>
      <c r="M4949" s="91" t="str">
        <f t="shared" si="1787"/>
        <v/>
      </c>
      <c r="N4949" s="83">
        <f>IF(A4949="ZMP",E4949*(1+(F4949/100)),N4948)</f>
        <v>1</v>
      </c>
      <c r="O4949" s="91" t="str">
        <f t="shared" si="1788"/>
        <v/>
      </c>
    </row>
    <row r="4950" spans="1:15" ht="12.75" outlineLevel="1" x14ac:dyDescent="0.2">
      <c r="A4950" s="38" t="s">
        <v>198</v>
      </c>
      <c r="B4950" s="39" t="s">
        <v>5808</v>
      </c>
      <c r="C4950" s="39" t="s">
        <v>5809</v>
      </c>
      <c r="D4950" s="40" t="s">
        <v>253</v>
      </c>
      <c r="E4950" s="41">
        <v>1</v>
      </c>
      <c r="F4950" s="42"/>
      <c r="G4950" s="43">
        <v>12.92</v>
      </c>
      <c r="H4950" s="44">
        <f>IF(ISNUMBER(F4950),(E4950*(1+(F4950/100))*G4950),G4950*E4950)</f>
        <v>12.92</v>
      </c>
      <c r="I4950" s="45" t="str">
        <f t="shared" si="1784"/>
        <v/>
      </c>
      <c r="J4950" s="45" t="str">
        <f t="shared" si="1785"/>
        <v/>
      </c>
      <c r="K4950" s="35"/>
      <c r="L4950" s="45" t="str">
        <f t="shared" si="1786"/>
        <v/>
      </c>
      <c r="M4950" s="45" t="str">
        <f t="shared" si="1787"/>
        <v/>
      </c>
      <c r="N4950" s="46">
        <f>IF(A4950="ZMP",E4950*(1+(F4950/100)),#REF!)</f>
        <v>1</v>
      </c>
      <c r="O4950" s="45" t="str">
        <f t="shared" si="1788"/>
        <v/>
      </c>
    </row>
    <row r="4951" spans="1:15" ht="12.75" outlineLevel="2" x14ac:dyDescent="0.2">
      <c r="A4951" s="84" t="s">
        <v>228</v>
      </c>
      <c r="B4951" s="85" t="s">
        <v>714</v>
      </c>
      <c r="C4951" s="85" t="s">
        <v>715</v>
      </c>
      <c r="D4951" s="86" t="s">
        <v>111</v>
      </c>
      <c r="E4951" s="87">
        <v>1</v>
      </c>
      <c r="F4951" s="88"/>
      <c r="G4951" s="89">
        <v>7.14</v>
      </c>
      <c r="H4951" s="90">
        <f>IF(ISNUMBER(F4951),(E4951*(1+(F4951/100))*G4951),G4951*E4951)*N4950</f>
        <v>7.14</v>
      </c>
      <c r="I4951" s="91" t="str">
        <f t="shared" si="1784"/>
        <v/>
      </c>
      <c r="J4951" s="91" t="str">
        <f t="shared" si="1785"/>
        <v/>
      </c>
      <c r="K4951" s="35"/>
      <c r="L4951" s="91" t="str">
        <f t="shared" si="1786"/>
        <v/>
      </c>
      <c r="M4951" s="91">
        <f t="shared" si="1787"/>
        <v>7.14</v>
      </c>
      <c r="N4951" s="83">
        <f>IF(A4951="ZMP",E4951*(1+(F4951/100)),N4950)</f>
        <v>1</v>
      </c>
      <c r="O4951" s="91" t="str">
        <f t="shared" si="1788"/>
        <v/>
      </c>
    </row>
    <row r="4952" spans="1:15" ht="12.75" outlineLevel="2" x14ac:dyDescent="0.2">
      <c r="A4952" s="84" t="s">
        <v>228</v>
      </c>
      <c r="B4952" s="85" t="s">
        <v>641</v>
      </c>
      <c r="C4952" s="85" t="s">
        <v>642</v>
      </c>
      <c r="D4952" s="86" t="s">
        <v>111</v>
      </c>
      <c r="E4952" s="87">
        <v>1</v>
      </c>
      <c r="F4952" s="88"/>
      <c r="G4952" s="89">
        <v>2.1800000000000002</v>
      </c>
      <c r="H4952" s="90">
        <f>IF(ISNUMBER(F4952),(E4952*(1+(F4952/100))*G4952),G4952*E4952)*N4951</f>
        <v>2.1800000000000002</v>
      </c>
      <c r="I4952" s="91" t="str">
        <f t="shared" si="1784"/>
        <v/>
      </c>
      <c r="J4952" s="91" t="str">
        <f t="shared" si="1785"/>
        <v/>
      </c>
      <c r="K4952" s="35"/>
      <c r="L4952" s="91" t="str">
        <f t="shared" si="1786"/>
        <v/>
      </c>
      <c r="M4952" s="91">
        <f t="shared" si="1787"/>
        <v>2.1800000000000002</v>
      </c>
      <c r="N4952" s="83">
        <f>IF(A4952="ZMP",E4952*(1+(F4952/100)),N4951)</f>
        <v>1</v>
      </c>
      <c r="O4952" s="91" t="str">
        <f t="shared" si="1788"/>
        <v/>
      </c>
    </row>
    <row r="4953" spans="1:15" ht="12.75" outlineLevel="2" x14ac:dyDescent="0.2">
      <c r="A4953" s="84" t="s">
        <v>228</v>
      </c>
      <c r="B4953" s="85" t="s">
        <v>643</v>
      </c>
      <c r="C4953" s="85" t="s">
        <v>644</v>
      </c>
      <c r="D4953" s="86" t="s">
        <v>111</v>
      </c>
      <c r="E4953" s="87">
        <v>2</v>
      </c>
      <c r="F4953" s="88"/>
      <c r="G4953" s="89">
        <v>1.0900000000000001</v>
      </c>
      <c r="H4953" s="90">
        <f>IF(ISNUMBER(F4953),(E4953*(1+(F4953/100))*G4953),G4953*E4953)*N4952</f>
        <v>2.1800000000000002</v>
      </c>
      <c r="I4953" s="91" t="str">
        <f t="shared" si="1784"/>
        <v/>
      </c>
      <c r="J4953" s="91" t="str">
        <f t="shared" si="1785"/>
        <v/>
      </c>
      <c r="K4953" s="35"/>
      <c r="L4953" s="91" t="str">
        <f t="shared" si="1786"/>
        <v/>
      </c>
      <c r="M4953" s="91">
        <f t="shared" si="1787"/>
        <v>2.1800000000000002</v>
      </c>
      <c r="N4953" s="83">
        <f>IF(A4953="ZMP",E4953*(1+(F4953/100)),N4952)</f>
        <v>1</v>
      </c>
      <c r="O4953" s="91" t="str">
        <f t="shared" si="1788"/>
        <v/>
      </c>
    </row>
    <row r="4954" spans="1:15" ht="12.75" outlineLevel="2" x14ac:dyDescent="0.2">
      <c r="A4954" s="84" t="s">
        <v>228</v>
      </c>
      <c r="B4954" s="85" t="s">
        <v>4251</v>
      </c>
      <c r="C4954" s="85" t="s">
        <v>4252</v>
      </c>
      <c r="D4954" s="86" t="s">
        <v>111</v>
      </c>
      <c r="E4954" s="87">
        <v>2</v>
      </c>
      <c r="F4954" s="88"/>
      <c r="G4954" s="89">
        <v>0.71</v>
      </c>
      <c r="H4954" s="90">
        <f>IF(ISNUMBER(F4954),(E4954*(1+(F4954/100))*G4954),G4954*E4954)*N4953</f>
        <v>1.42</v>
      </c>
      <c r="I4954" s="91" t="str">
        <f t="shared" si="1784"/>
        <v/>
      </c>
      <c r="J4954" s="91" t="str">
        <f t="shared" si="1785"/>
        <v/>
      </c>
      <c r="K4954" s="35"/>
      <c r="L4954" s="91" t="str">
        <f t="shared" si="1786"/>
        <v/>
      </c>
      <c r="M4954" s="91">
        <f t="shared" si="1787"/>
        <v>1.42</v>
      </c>
      <c r="N4954" s="83">
        <f>IF(A4954="ZMP",E4954*(1+(F4954/100)),N4953)</f>
        <v>1</v>
      </c>
      <c r="O4954" s="91" t="str">
        <f t="shared" si="1788"/>
        <v/>
      </c>
    </row>
    <row r="4955" spans="1:15" ht="12.75" outlineLevel="2" x14ac:dyDescent="0.2">
      <c r="A4955" s="47"/>
      <c r="B4955" s="48"/>
      <c r="C4955" s="48"/>
      <c r="D4955" s="49"/>
      <c r="E4955" s="50"/>
      <c r="F4955" s="51"/>
      <c r="G4955" s="52"/>
      <c r="H4955" s="53"/>
      <c r="I4955" s="54"/>
      <c r="J4955" s="54"/>
      <c r="K4955" s="35"/>
      <c r="L4955" s="54"/>
      <c r="M4955" s="54"/>
      <c r="N4955" s="54"/>
      <c r="O4955" s="54"/>
    </row>
    <row r="4956" spans="1:15" ht="25.5" x14ac:dyDescent="0.2">
      <c r="A4956" s="27" t="s">
        <v>8031</v>
      </c>
      <c r="B4956" s="28" t="s">
        <v>8687</v>
      </c>
      <c r="C4956" s="29" t="s">
        <v>8688</v>
      </c>
      <c r="D4956" s="30" t="s">
        <v>201</v>
      </c>
      <c r="E4956" s="31">
        <v>1</v>
      </c>
      <c r="F4956" s="32"/>
      <c r="G4956" s="33">
        <v>1229.8</v>
      </c>
      <c r="H4956" s="34">
        <f>G4956</f>
        <v>1229.8</v>
      </c>
      <c r="I4956" s="35">
        <f>SUM(I4957:I4969)</f>
        <v>838.08</v>
      </c>
      <c r="J4956" s="35">
        <f>SUM(J4957:J4969)</f>
        <v>0</v>
      </c>
      <c r="K4956" s="35">
        <f t="shared" si="1783"/>
        <v>838.08</v>
      </c>
      <c r="L4956" s="35">
        <f>SUM(L4957:L4969)</f>
        <v>12.635999999999999</v>
      </c>
      <c r="M4956" s="35">
        <f>SUM(M4957:M4969)</f>
        <v>379.07974400000001</v>
      </c>
      <c r="N4956" s="35"/>
      <c r="O4956" s="35">
        <f>SUM(O4957:O4969)</f>
        <v>0</v>
      </c>
    </row>
    <row r="4957" spans="1:15" ht="12.75" outlineLevel="1" collapsed="1" x14ac:dyDescent="0.2">
      <c r="A4957" s="38" t="s">
        <v>198</v>
      </c>
      <c r="B4957" s="39" t="s">
        <v>2879</v>
      </c>
      <c r="C4957" s="39" t="s">
        <v>2880</v>
      </c>
      <c r="D4957" s="40" t="s">
        <v>201</v>
      </c>
      <c r="E4957" s="41">
        <v>1</v>
      </c>
      <c r="F4957" s="42"/>
      <c r="G4957" s="43">
        <v>1066</v>
      </c>
      <c r="H4957" s="44">
        <f>IF(ISNUMBER(F4957),(E4957*(1+(F4957/100))*G4957),G4957*E4957)</f>
        <v>1066</v>
      </c>
      <c r="I4957" s="45" t="str">
        <f t="shared" ref="I4957:I4968" si="1789">IF(OR(A4957="PM",A4957="PZ",A4957="PP"),H4957,"")</f>
        <v/>
      </c>
      <c r="J4957" s="45" t="str">
        <f t="shared" ref="J4957:J4968" si="1790">IF(A4957="S",H4957,"")</f>
        <v/>
      </c>
      <c r="K4957" s="35"/>
      <c r="L4957" s="45" t="str">
        <f t="shared" ref="L4957:L4968" si="1791">IF(A4957="M06",H4957,"")</f>
        <v/>
      </c>
      <c r="M4957" s="45" t="str">
        <f t="shared" ref="M4957:M4968" si="1792">IF(OR(A4957="M02",A4957="M25",A4957="M01s"),H4957,"")</f>
        <v/>
      </c>
      <c r="N4957" s="46">
        <f>IF(A4957="ZMP",E4957*(1+(F4957/100)),#REF!)</f>
        <v>1</v>
      </c>
      <c r="O4957" s="45" t="str">
        <f t="shared" ref="O4957:O4968" si="1793">IF(A4957="M01e",H4957,"")</f>
        <v/>
      </c>
    </row>
    <row r="4958" spans="1:15" ht="12.75" outlineLevel="2" x14ac:dyDescent="0.2">
      <c r="A4958" s="84" t="s">
        <v>202</v>
      </c>
      <c r="B4958" s="85" t="s">
        <v>203</v>
      </c>
      <c r="C4958" s="85" t="s">
        <v>204</v>
      </c>
      <c r="D4958" s="86" t="s">
        <v>205</v>
      </c>
      <c r="E4958" s="87">
        <v>0.97199999999999998</v>
      </c>
      <c r="F4958" s="88"/>
      <c r="G4958" s="89">
        <v>720</v>
      </c>
      <c r="H4958" s="90">
        <f>IF(ISNUMBER(F4958),(E4958*(1+(F4958/100))*G4958),G4958*E4958)*N4957</f>
        <v>699.84</v>
      </c>
      <c r="I4958" s="91">
        <f t="shared" si="1789"/>
        <v>699.84</v>
      </c>
      <c r="J4958" s="91" t="str">
        <f t="shared" si="1790"/>
        <v/>
      </c>
      <c r="K4958" s="35"/>
      <c r="L4958" s="91" t="str">
        <f t="shared" si="1791"/>
        <v/>
      </c>
      <c r="M4958" s="91" t="str">
        <f t="shared" si="1792"/>
        <v/>
      </c>
      <c r="N4958" s="83">
        <f>IF(A4958="ZMP",E4958*(1+(F4958/100)),N4957)</f>
        <v>1</v>
      </c>
      <c r="O4958" s="91" t="str">
        <f t="shared" si="1793"/>
        <v/>
      </c>
    </row>
    <row r="4959" spans="1:15" ht="12.75" outlineLevel="2" x14ac:dyDescent="0.2">
      <c r="A4959" s="84" t="s">
        <v>228</v>
      </c>
      <c r="B4959" s="85" t="s">
        <v>2881</v>
      </c>
      <c r="C4959" s="85" t="s">
        <v>2882</v>
      </c>
      <c r="D4959" s="86" t="s">
        <v>278</v>
      </c>
      <c r="E4959" s="87">
        <v>2.16</v>
      </c>
      <c r="F4959" s="88">
        <v>1</v>
      </c>
      <c r="G4959" s="89">
        <v>167.84</v>
      </c>
      <c r="H4959" s="90">
        <f>IF(ISNUMBER(F4959),(E4959*(1+(F4959/100))*G4959),G4959*E4959)*N4958</f>
        <v>366.15974399999999</v>
      </c>
      <c r="I4959" s="91" t="str">
        <f t="shared" si="1789"/>
        <v/>
      </c>
      <c r="J4959" s="91" t="str">
        <f t="shared" si="1790"/>
        <v/>
      </c>
      <c r="K4959" s="35"/>
      <c r="L4959" s="91" t="str">
        <f t="shared" si="1791"/>
        <v/>
      </c>
      <c r="M4959" s="91">
        <f t="shared" si="1792"/>
        <v>366.15974399999999</v>
      </c>
      <c r="N4959" s="83">
        <f>IF(A4959="ZMP",E4959*(1+(F4959/100)),N4958)</f>
        <v>1</v>
      </c>
      <c r="O4959" s="91" t="str">
        <f t="shared" si="1793"/>
        <v/>
      </c>
    </row>
    <row r="4960" spans="1:15" ht="12.75" outlineLevel="1" x14ac:dyDescent="0.2">
      <c r="A4960" s="38" t="s">
        <v>198</v>
      </c>
      <c r="B4960" s="39" t="s">
        <v>2958</v>
      </c>
      <c r="C4960" s="39" t="s">
        <v>2959</v>
      </c>
      <c r="D4960" s="40" t="s">
        <v>201</v>
      </c>
      <c r="E4960" s="41">
        <v>1</v>
      </c>
      <c r="F4960" s="42"/>
      <c r="G4960" s="43">
        <v>150.88</v>
      </c>
      <c r="H4960" s="44">
        <f>IF(ISNUMBER(F4960),(E4960*(1+(F4960/100))*G4960),G4960*E4960)</f>
        <v>150.88</v>
      </c>
      <c r="I4960" s="45" t="str">
        <f t="shared" si="1789"/>
        <v/>
      </c>
      <c r="J4960" s="45" t="str">
        <f t="shared" si="1790"/>
        <v/>
      </c>
      <c r="K4960" s="35"/>
      <c r="L4960" s="45" t="str">
        <f t="shared" si="1791"/>
        <v/>
      </c>
      <c r="M4960" s="45" t="str">
        <f t="shared" si="1792"/>
        <v/>
      </c>
      <c r="N4960" s="46">
        <f>IF(A4960="ZMP",E4960*(1+(F4960/100)),#REF!)</f>
        <v>1</v>
      </c>
      <c r="O4960" s="45" t="str">
        <f t="shared" si="1793"/>
        <v/>
      </c>
    </row>
    <row r="4961" spans="1:15" ht="12.75" outlineLevel="2" x14ac:dyDescent="0.2">
      <c r="A4961" s="84" t="s">
        <v>202</v>
      </c>
      <c r="B4961" s="85" t="s">
        <v>203</v>
      </c>
      <c r="C4961" s="85" t="s">
        <v>204</v>
      </c>
      <c r="D4961" s="86" t="s">
        <v>205</v>
      </c>
      <c r="E4961" s="87">
        <v>0.192</v>
      </c>
      <c r="F4961" s="88"/>
      <c r="G4961" s="89">
        <v>720</v>
      </c>
      <c r="H4961" s="90">
        <f>IF(ISNUMBER(F4961),(E4961*(1+(F4961/100))*G4961),G4961*E4961)*N4960</f>
        <v>138.24</v>
      </c>
      <c r="I4961" s="91">
        <f t="shared" si="1789"/>
        <v>138.24</v>
      </c>
      <c r="J4961" s="91" t="str">
        <f t="shared" si="1790"/>
        <v/>
      </c>
      <c r="K4961" s="35"/>
      <c r="L4961" s="91" t="str">
        <f t="shared" si="1791"/>
        <v/>
      </c>
      <c r="M4961" s="91" t="str">
        <f t="shared" si="1792"/>
        <v/>
      </c>
      <c r="N4961" s="83">
        <f>IF(A4961="ZMP",E4961*(1+(F4961/100)),N4960)</f>
        <v>1</v>
      </c>
      <c r="O4961" s="91" t="str">
        <f t="shared" si="1793"/>
        <v/>
      </c>
    </row>
    <row r="4962" spans="1:15" ht="12.75" outlineLevel="2" x14ac:dyDescent="0.2">
      <c r="A4962" s="84" t="s">
        <v>206</v>
      </c>
      <c r="B4962" s="85" t="s">
        <v>2950</v>
      </c>
      <c r="C4962" s="85" t="s">
        <v>2951</v>
      </c>
      <c r="D4962" s="86" t="s">
        <v>278</v>
      </c>
      <c r="E4962" s="87">
        <v>5.3999999999999999E-2</v>
      </c>
      <c r="F4962" s="88"/>
      <c r="G4962" s="89">
        <v>214</v>
      </c>
      <c r="H4962" s="90">
        <f>IF(ISNUMBER(F4962),(E4962*(1+(F4962/100))*G4962),G4962*E4962)*N4961</f>
        <v>11.555999999999999</v>
      </c>
      <c r="I4962" s="91" t="str">
        <f t="shared" si="1789"/>
        <v/>
      </c>
      <c r="J4962" s="91" t="str">
        <f t="shared" si="1790"/>
        <v/>
      </c>
      <c r="K4962" s="35"/>
      <c r="L4962" s="91">
        <f t="shared" si="1791"/>
        <v>11.555999999999999</v>
      </c>
      <c r="M4962" s="91" t="str">
        <f t="shared" si="1792"/>
        <v/>
      </c>
      <c r="N4962" s="83">
        <f>IF(A4962="ZMP",E4962*(1+(F4962/100)),N4961)</f>
        <v>1</v>
      </c>
      <c r="O4962" s="91" t="str">
        <f t="shared" si="1793"/>
        <v/>
      </c>
    </row>
    <row r="4963" spans="1:15" ht="12.75" outlineLevel="2" x14ac:dyDescent="0.2">
      <c r="A4963" s="84" t="s">
        <v>206</v>
      </c>
      <c r="B4963" s="85" t="s">
        <v>2764</v>
      </c>
      <c r="C4963" s="85" t="s">
        <v>2765</v>
      </c>
      <c r="D4963" s="86" t="s">
        <v>1099</v>
      </c>
      <c r="E4963" s="87">
        <v>8.9999999999999993E-3</v>
      </c>
      <c r="F4963" s="88"/>
      <c r="G4963" s="89">
        <v>120</v>
      </c>
      <c r="H4963" s="90">
        <f>IF(ISNUMBER(F4963),(E4963*(1+(F4963/100))*G4963),G4963*E4963)*N4962</f>
        <v>1.0799999999999998</v>
      </c>
      <c r="I4963" s="91" t="str">
        <f t="shared" si="1789"/>
        <v/>
      </c>
      <c r="J4963" s="91" t="str">
        <f t="shared" si="1790"/>
        <v/>
      </c>
      <c r="K4963" s="35"/>
      <c r="L4963" s="91">
        <f t="shared" si="1791"/>
        <v>1.0799999999999998</v>
      </c>
      <c r="M4963" s="91" t="str">
        <f t="shared" si="1792"/>
        <v/>
      </c>
      <c r="N4963" s="83">
        <f>IF(A4963="ZMP",E4963*(1+(F4963/100)),N4962)</f>
        <v>1</v>
      </c>
      <c r="O4963" s="91" t="str">
        <f t="shared" si="1793"/>
        <v/>
      </c>
    </row>
    <row r="4964" spans="1:15" ht="12.75" outlineLevel="1" x14ac:dyDescent="0.2">
      <c r="A4964" s="38" t="s">
        <v>198</v>
      </c>
      <c r="B4964" s="39" t="s">
        <v>5808</v>
      </c>
      <c r="C4964" s="39" t="s">
        <v>5809</v>
      </c>
      <c r="D4964" s="40" t="s">
        <v>253</v>
      </c>
      <c r="E4964" s="41">
        <v>1</v>
      </c>
      <c r="F4964" s="42"/>
      <c r="G4964" s="43">
        <v>12.92</v>
      </c>
      <c r="H4964" s="44">
        <f>IF(ISNUMBER(F4964),(E4964*(1+(F4964/100))*G4964),G4964*E4964)</f>
        <v>12.92</v>
      </c>
      <c r="I4964" s="45" t="str">
        <f t="shared" si="1789"/>
        <v/>
      </c>
      <c r="J4964" s="45" t="str">
        <f t="shared" si="1790"/>
        <v/>
      </c>
      <c r="K4964" s="35"/>
      <c r="L4964" s="45" t="str">
        <f t="shared" si="1791"/>
        <v/>
      </c>
      <c r="M4964" s="45" t="str">
        <f t="shared" si="1792"/>
        <v/>
      </c>
      <c r="N4964" s="46">
        <f>IF(A4964="ZMP",E4964*(1+(F4964/100)),#REF!)</f>
        <v>1</v>
      </c>
      <c r="O4964" s="45" t="str">
        <f t="shared" si="1793"/>
        <v/>
      </c>
    </row>
    <row r="4965" spans="1:15" ht="12.75" outlineLevel="2" x14ac:dyDescent="0.2">
      <c r="A4965" s="84" t="s">
        <v>228</v>
      </c>
      <c r="B4965" s="85" t="s">
        <v>714</v>
      </c>
      <c r="C4965" s="85" t="s">
        <v>715</v>
      </c>
      <c r="D4965" s="86" t="s">
        <v>111</v>
      </c>
      <c r="E4965" s="87">
        <v>1</v>
      </c>
      <c r="F4965" s="88"/>
      <c r="G4965" s="89">
        <v>7.14</v>
      </c>
      <c r="H4965" s="90">
        <f>IF(ISNUMBER(F4965),(E4965*(1+(F4965/100))*G4965),G4965*E4965)*N4964</f>
        <v>7.14</v>
      </c>
      <c r="I4965" s="91" t="str">
        <f t="shared" si="1789"/>
        <v/>
      </c>
      <c r="J4965" s="91" t="str">
        <f t="shared" si="1790"/>
        <v/>
      </c>
      <c r="K4965" s="35"/>
      <c r="L4965" s="91" t="str">
        <f t="shared" si="1791"/>
        <v/>
      </c>
      <c r="M4965" s="91">
        <f t="shared" si="1792"/>
        <v>7.14</v>
      </c>
      <c r="N4965" s="83">
        <f>IF(A4965="ZMP",E4965*(1+(F4965/100)),N4964)</f>
        <v>1</v>
      </c>
      <c r="O4965" s="91" t="str">
        <f t="shared" si="1793"/>
        <v/>
      </c>
    </row>
    <row r="4966" spans="1:15" ht="12.75" outlineLevel="2" x14ac:dyDescent="0.2">
      <c r="A4966" s="84" t="s">
        <v>228</v>
      </c>
      <c r="B4966" s="85" t="s">
        <v>641</v>
      </c>
      <c r="C4966" s="85" t="s">
        <v>642</v>
      </c>
      <c r="D4966" s="86" t="s">
        <v>111</v>
      </c>
      <c r="E4966" s="87">
        <v>1</v>
      </c>
      <c r="F4966" s="88"/>
      <c r="G4966" s="89">
        <v>2.1800000000000002</v>
      </c>
      <c r="H4966" s="90">
        <f>IF(ISNUMBER(F4966),(E4966*(1+(F4966/100))*G4966),G4966*E4966)*N4965</f>
        <v>2.1800000000000002</v>
      </c>
      <c r="I4966" s="91" t="str">
        <f t="shared" si="1789"/>
        <v/>
      </c>
      <c r="J4966" s="91" t="str">
        <f t="shared" si="1790"/>
        <v/>
      </c>
      <c r="K4966" s="35"/>
      <c r="L4966" s="91" t="str">
        <f t="shared" si="1791"/>
        <v/>
      </c>
      <c r="M4966" s="91">
        <f t="shared" si="1792"/>
        <v>2.1800000000000002</v>
      </c>
      <c r="N4966" s="83">
        <f>IF(A4966="ZMP",E4966*(1+(F4966/100)),N4965)</f>
        <v>1</v>
      </c>
      <c r="O4966" s="91" t="str">
        <f t="shared" si="1793"/>
        <v/>
      </c>
    </row>
    <row r="4967" spans="1:15" ht="12.75" outlineLevel="2" x14ac:dyDescent="0.2">
      <c r="A4967" s="84" t="s">
        <v>228</v>
      </c>
      <c r="B4967" s="85" t="s">
        <v>643</v>
      </c>
      <c r="C4967" s="85" t="s">
        <v>644</v>
      </c>
      <c r="D4967" s="86" t="s">
        <v>111</v>
      </c>
      <c r="E4967" s="87">
        <v>2</v>
      </c>
      <c r="F4967" s="88"/>
      <c r="G4967" s="89">
        <v>1.0900000000000001</v>
      </c>
      <c r="H4967" s="90">
        <f>IF(ISNUMBER(F4967),(E4967*(1+(F4967/100))*G4967),G4967*E4967)*N4966</f>
        <v>2.1800000000000002</v>
      </c>
      <c r="I4967" s="91" t="str">
        <f t="shared" si="1789"/>
        <v/>
      </c>
      <c r="J4967" s="91" t="str">
        <f t="shared" si="1790"/>
        <v/>
      </c>
      <c r="K4967" s="35"/>
      <c r="L4967" s="91" t="str">
        <f t="shared" si="1791"/>
        <v/>
      </c>
      <c r="M4967" s="91">
        <f t="shared" si="1792"/>
        <v>2.1800000000000002</v>
      </c>
      <c r="N4967" s="83">
        <f>IF(A4967="ZMP",E4967*(1+(F4967/100)),N4966)</f>
        <v>1</v>
      </c>
      <c r="O4967" s="91" t="str">
        <f t="shared" si="1793"/>
        <v/>
      </c>
    </row>
    <row r="4968" spans="1:15" ht="12.75" outlineLevel="2" x14ac:dyDescent="0.2">
      <c r="A4968" s="84" t="s">
        <v>228</v>
      </c>
      <c r="B4968" s="85" t="s">
        <v>4251</v>
      </c>
      <c r="C4968" s="85" t="s">
        <v>4252</v>
      </c>
      <c r="D4968" s="86" t="s">
        <v>111</v>
      </c>
      <c r="E4968" s="87">
        <v>2</v>
      </c>
      <c r="F4968" s="88"/>
      <c r="G4968" s="89">
        <v>0.71</v>
      </c>
      <c r="H4968" s="90">
        <f>IF(ISNUMBER(F4968),(E4968*(1+(F4968/100))*G4968),G4968*E4968)*N4967</f>
        <v>1.42</v>
      </c>
      <c r="I4968" s="91" t="str">
        <f t="shared" si="1789"/>
        <v/>
      </c>
      <c r="J4968" s="91" t="str">
        <f t="shared" si="1790"/>
        <v/>
      </c>
      <c r="K4968" s="35"/>
      <c r="L4968" s="91" t="str">
        <f t="shared" si="1791"/>
        <v/>
      </c>
      <c r="M4968" s="91">
        <f t="shared" si="1792"/>
        <v>1.42</v>
      </c>
      <c r="N4968" s="83">
        <f>IF(A4968="ZMP",E4968*(1+(F4968/100)),N4967)</f>
        <v>1</v>
      </c>
      <c r="O4968" s="91" t="str">
        <f t="shared" si="1793"/>
        <v/>
      </c>
    </row>
    <row r="4969" spans="1:15" ht="12.75" outlineLevel="2" x14ac:dyDescent="0.2">
      <c r="A4969" s="47"/>
      <c r="B4969" s="48"/>
      <c r="C4969" s="48"/>
      <c r="D4969" s="49"/>
      <c r="E4969" s="50"/>
      <c r="F4969" s="51"/>
      <c r="G4969" s="52"/>
      <c r="H4969" s="53"/>
      <c r="I4969" s="54"/>
      <c r="J4969" s="54"/>
      <c r="K4969" s="35"/>
      <c r="L4969" s="54"/>
      <c r="M4969" s="54"/>
      <c r="N4969" s="54"/>
      <c r="O4969" s="54"/>
    </row>
    <row r="4970" spans="1:15" ht="25.5" x14ac:dyDescent="0.2">
      <c r="A4970" s="27" t="s">
        <v>8031</v>
      </c>
      <c r="B4970" s="28" t="s">
        <v>8689</v>
      </c>
      <c r="C4970" s="29" t="s">
        <v>8690</v>
      </c>
      <c r="D4970" s="30" t="s">
        <v>201</v>
      </c>
      <c r="E4970" s="31">
        <v>1</v>
      </c>
      <c r="F4970" s="32"/>
      <c r="G4970" s="33">
        <v>1543.65</v>
      </c>
      <c r="H4970" s="34">
        <f>G4970</f>
        <v>1543.65</v>
      </c>
      <c r="I4970" s="35">
        <f>SUM(I4971:I4983)</f>
        <v>939.6</v>
      </c>
      <c r="J4970" s="35">
        <f>SUM(J4971:J4983)</f>
        <v>0</v>
      </c>
      <c r="K4970" s="35">
        <f t="shared" si="1783"/>
        <v>939.6</v>
      </c>
      <c r="L4970" s="35">
        <f>SUM(L4971:L4983)</f>
        <v>15.324</v>
      </c>
      <c r="M4970" s="35">
        <f>SUM(M4971:M4983)</f>
        <v>588.72604999999987</v>
      </c>
      <c r="N4970" s="35"/>
      <c r="O4970" s="35">
        <f>SUM(O4971:O4983)</f>
        <v>0</v>
      </c>
    </row>
    <row r="4971" spans="1:15" ht="12.75" outlineLevel="1" collapsed="1" x14ac:dyDescent="0.2">
      <c r="A4971" s="38" t="s">
        <v>198</v>
      </c>
      <c r="B4971" s="39" t="s">
        <v>2883</v>
      </c>
      <c r="C4971" s="39" t="s">
        <v>2884</v>
      </c>
      <c r="D4971" s="40" t="s">
        <v>201</v>
      </c>
      <c r="E4971" s="41">
        <v>1</v>
      </c>
      <c r="F4971" s="42"/>
      <c r="G4971" s="43">
        <v>1377.17</v>
      </c>
      <c r="H4971" s="44">
        <f>IF(ISNUMBER(F4971),(E4971*(1+(F4971/100))*G4971),G4971*E4971)</f>
        <v>1377.17</v>
      </c>
      <c r="I4971" s="45" t="str">
        <f t="shared" ref="I4971:I4982" si="1794">IF(OR(A4971="PM",A4971="PZ",A4971="PP"),H4971,"")</f>
        <v/>
      </c>
      <c r="J4971" s="45" t="str">
        <f t="shared" ref="J4971:J4982" si="1795">IF(A4971="S",H4971,"")</f>
        <v/>
      </c>
      <c r="K4971" s="35"/>
      <c r="L4971" s="45" t="str">
        <f t="shared" ref="L4971:L4982" si="1796">IF(A4971="M06",H4971,"")</f>
        <v/>
      </c>
      <c r="M4971" s="45" t="str">
        <f t="shared" ref="M4971:M4982" si="1797">IF(OR(A4971="M02",A4971="M25",A4971="M01s"),H4971,"")</f>
        <v/>
      </c>
      <c r="N4971" s="46">
        <f>IF(A4971="ZMP",E4971*(1+(F4971/100)),#REF!)</f>
        <v>1</v>
      </c>
      <c r="O4971" s="45" t="str">
        <f t="shared" ref="O4971:O4982" si="1798">IF(A4971="M01e",H4971,"")</f>
        <v/>
      </c>
    </row>
    <row r="4972" spans="1:15" ht="12.75" outlineLevel="2" x14ac:dyDescent="0.2">
      <c r="A4972" s="84" t="s">
        <v>202</v>
      </c>
      <c r="B4972" s="85" t="s">
        <v>203</v>
      </c>
      <c r="C4972" s="85" t="s">
        <v>204</v>
      </c>
      <c r="D4972" s="86" t="s">
        <v>205</v>
      </c>
      <c r="E4972" s="87">
        <v>1.113</v>
      </c>
      <c r="F4972" s="88"/>
      <c r="G4972" s="89">
        <v>720</v>
      </c>
      <c r="H4972" s="90">
        <f>IF(ISNUMBER(F4972),(E4972*(1+(F4972/100))*G4972),G4972*E4972)*N4971</f>
        <v>801.36</v>
      </c>
      <c r="I4972" s="91">
        <f t="shared" si="1794"/>
        <v>801.36</v>
      </c>
      <c r="J4972" s="91" t="str">
        <f t="shared" si="1795"/>
        <v/>
      </c>
      <c r="K4972" s="35"/>
      <c r="L4972" s="91" t="str">
        <f t="shared" si="1796"/>
        <v/>
      </c>
      <c r="M4972" s="91" t="str">
        <f t="shared" si="1797"/>
        <v/>
      </c>
      <c r="N4972" s="83">
        <f>IF(A4972="ZMP",E4972*(1+(F4972/100)),N4971)</f>
        <v>1</v>
      </c>
      <c r="O4972" s="91" t="str">
        <f t="shared" si="1798"/>
        <v/>
      </c>
    </row>
    <row r="4973" spans="1:15" ht="12.75" outlineLevel="2" x14ac:dyDescent="0.2">
      <c r="A4973" s="84" t="s">
        <v>228</v>
      </c>
      <c r="B4973" s="85" t="s">
        <v>2885</v>
      </c>
      <c r="C4973" s="85" t="s">
        <v>2886</v>
      </c>
      <c r="D4973" s="86" t="s">
        <v>278</v>
      </c>
      <c r="E4973" s="87">
        <v>2.7</v>
      </c>
      <c r="F4973" s="88">
        <v>1</v>
      </c>
      <c r="G4973" s="89">
        <v>211.15</v>
      </c>
      <c r="H4973" s="90">
        <f>IF(ISNUMBER(F4973),(E4973*(1+(F4973/100))*G4973),G4973*E4973)*N4972</f>
        <v>575.80605000000003</v>
      </c>
      <c r="I4973" s="91" t="str">
        <f t="shared" si="1794"/>
        <v/>
      </c>
      <c r="J4973" s="91" t="str">
        <f t="shared" si="1795"/>
        <v/>
      </c>
      <c r="K4973" s="35"/>
      <c r="L4973" s="91" t="str">
        <f t="shared" si="1796"/>
        <v/>
      </c>
      <c r="M4973" s="91">
        <f t="shared" si="1797"/>
        <v>575.80605000000003</v>
      </c>
      <c r="N4973" s="83">
        <f>IF(A4973="ZMP",E4973*(1+(F4973/100)),N4972)</f>
        <v>1</v>
      </c>
      <c r="O4973" s="91" t="str">
        <f t="shared" si="1798"/>
        <v/>
      </c>
    </row>
    <row r="4974" spans="1:15" ht="12.75" outlineLevel="1" x14ac:dyDescent="0.2">
      <c r="A4974" s="38" t="s">
        <v>198</v>
      </c>
      <c r="B4974" s="39" t="s">
        <v>2960</v>
      </c>
      <c r="C4974" s="39" t="s">
        <v>2961</v>
      </c>
      <c r="D4974" s="40" t="s">
        <v>201</v>
      </c>
      <c r="E4974" s="41">
        <v>1</v>
      </c>
      <c r="F4974" s="42"/>
      <c r="G4974" s="43">
        <v>153.56</v>
      </c>
      <c r="H4974" s="44">
        <f>IF(ISNUMBER(F4974),(E4974*(1+(F4974/100))*G4974),G4974*E4974)</f>
        <v>153.56</v>
      </c>
      <c r="I4974" s="45" t="str">
        <f t="shared" si="1794"/>
        <v/>
      </c>
      <c r="J4974" s="45" t="str">
        <f t="shared" si="1795"/>
        <v/>
      </c>
      <c r="K4974" s="35"/>
      <c r="L4974" s="45" t="str">
        <f t="shared" si="1796"/>
        <v/>
      </c>
      <c r="M4974" s="45" t="str">
        <f t="shared" si="1797"/>
        <v/>
      </c>
      <c r="N4974" s="46">
        <f>IF(A4974="ZMP",E4974*(1+(F4974/100)),#REF!)</f>
        <v>1</v>
      </c>
      <c r="O4974" s="45" t="str">
        <f t="shared" si="1798"/>
        <v/>
      </c>
    </row>
    <row r="4975" spans="1:15" ht="12.75" outlineLevel="2" x14ac:dyDescent="0.2">
      <c r="A4975" s="84" t="s">
        <v>202</v>
      </c>
      <c r="B4975" s="85" t="s">
        <v>203</v>
      </c>
      <c r="C4975" s="85" t="s">
        <v>204</v>
      </c>
      <c r="D4975" s="86" t="s">
        <v>205</v>
      </c>
      <c r="E4975" s="87">
        <v>0.192</v>
      </c>
      <c r="F4975" s="88"/>
      <c r="G4975" s="89">
        <v>720</v>
      </c>
      <c r="H4975" s="90">
        <f>IF(ISNUMBER(F4975),(E4975*(1+(F4975/100))*G4975),G4975*E4975)*N4974</f>
        <v>138.24</v>
      </c>
      <c r="I4975" s="91">
        <f t="shared" si="1794"/>
        <v>138.24</v>
      </c>
      <c r="J4975" s="91" t="str">
        <f t="shared" si="1795"/>
        <v/>
      </c>
      <c r="K4975" s="35"/>
      <c r="L4975" s="91" t="str">
        <f t="shared" si="1796"/>
        <v/>
      </c>
      <c r="M4975" s="91" t="str">
        <f t="shared" si="1797"/>
        <v/>
      </c>
      <c r="N4975" s="83">
        <f>IF(A4975="ZMP",E4975*(1+(F4975/100)),N4974)</f>
        <v>1</v>
      </c>
      <c r="O4975" s="91" t="str">
        <f t="shared" si="1798"/>
        <v/>
      </c>
    </row>
    <row r="4976" spans="1:15" ht="12.75" outlineLevel="2" x14ac:dyDescent="0.2">
      <c r="A4976" s="84" t="s">
        <v>206</v>
      </c>
      <c r="B4976" s="85" t="s">
        <v>2950</v>
      </c>
      <c r="C4976" s="85" t="s">
        <v>2951</v>
      </c>
      <c r="D4976" s="86" t="s">
        <v>278</v>
      </c>
      <c r="E4976" s="87">
        <v>6.6000000000000003E-2</v>
      </c>
      <c r="F4976" s="88"/>
      <c r="G4976" s="89">
        <v>214</v>
      </c>
      <c r="H4976" s="90">
        <f>IF(ISNUMBER(F4976),(E4976*(1+(F4976/100))*G4976),G4976*E4976)*N4975</f>
        <v>14.124000000000001</v>
      </c>
      <c r="I4976" s="91" t="str">
        <f t="shared" si="1794"/>
        <v/>
      </c>
      <c r="J4976" s="91" t="str">
        <f t="shared" si="1795"/>
        <v/>
      </c>
      <c r="K4976" s="35"/>
      <c r="L4976" s="91">
        <f t="shared" si="1796"/>
        <v>14.124000000000001</v>
      </c>
      <c r="M4976" s="91" t="str">
        <f t="shared" si="1797"/>
        <v/>
      </c>
      <c r="N4976" s="83">
        <f>IF(A4976="ZMP",E4976*(1+(F4976/100)),N4975)</f>
        <v>1</v>
      </c>
      <c r="O4976" s="91" t="str">
        <f t="shared" si="1798"/>
        <v/>
      </c>
    </row>
    <row r="4977" spans="1:15" ht="12.75" outlineLevel="2" x14ac:dyDescent="0.2">
      <c r="A4977" s="84" t="s">
        <v>206</v>
      </c>
      <c r="B4977" s="85" t="s">
        <v>2764</v>
      </c>
      <c r="C4977" s="85" t="s">
        <v>2765</v>
      </c>
      <c r="D4977" s="86" t="s">
        <v>1099</v>
      </c>
      <c r="E4977" s="87">
        <v>0.01</v>
      </c>
      <c r="F4977" s="88"/>
      <c r="G4977" s="89">
        <v>120</v>
      </c>
      <c r="H4977" s="90">
        <f>IF(ISNUMBER(F4977),(E4977*(1+(F4977/100))*G4977),G4977*E4977)*N4976</f>
        <v>1.2</v>
      </c>
      <c r="I4977" s="91" t="str">
        <f t="shared" si="1794"/>
        <v/>
      </c>
      <c r="J4977" s="91" t="str">
        <f t="shared" si="1795"/>
        <v/>
      </c>
      <c r="K4977" s="35"/>
      <c r="L4977" s="91">
        <f t="shared" si="1796"/>
        <v>1.2</v>
      </c>
      <c r="M4977" s="91" t="str">
        <f t="shared" si="1797"/>
        <v/>
      </c>
      <c r="N4977" s="83">
        <f>IF(A4977="ZMP",E4977*(1+(F4977/100)),N4976)</f>
        <v>1</v>
      </c>
      <c r="O4977" s="91" t="str">
        <f t="shared" si="1798"/>
        <v/>
      </c>
    </row>
    <row r="4978" spans="1:15" ht="12.75" outlineLevel="1" x14ac:dyDescent="0.2">
      <c r="A4978" s="38" t="s">
        <v>198</v>
      </c>
      <c r="B4978" s="39" t="s">
        <v>5808</v>
      </c>
      <c r="C4978" s="39" t="s">
        <v>5809</v>
      </c>
      <c r="D4978" s="40" t="s">
        <v>253</v>
      </c>
      <c r="E4978" s="41">
        <v>1</v>
      </c>
      <c r="F4978" s="42"/>
      <c r="G4978" s="43">
        <v>12.92</v>
      </c>
      <c r="H4978" s="44">
        <f>IF(ISNUMBER(F4978),(E4978*(1+(F4978/100))*G4978),G4978*E4978)</f>
        <v>12.92</v>
      </c>
      <c r="I4978" s="45" t="str">
        <f t="shared" si="1794"/>
        <v/>
      </c>
      <c r="J4978" s="45" t="str">
        <f t="shared" si="1795"/>
        <v/>
      </c>
      <c r="K4978" s="35"/>
      <c r="L4978" s="45" t="str">
        <f t="shared" si="1796"/>
        <v/>
      </c>
      <c r="M4978" s="45" t="str">
        <f t="shared" si="1797"/>
        <v/>
      </c>
      <c r="N4978" s="46">
        <f>IF(A4978="ZMP",E4978*(1+(F4978/100)),#REF!)</f>
        <v>1</v>
      </c>
      <c r="O4978" s="45" t="str">
        <f t="shared" si="1798"/>
        <v/>
      </c>
    </row>
    <row r="4979" spans="1:15" ht="12.75" outlineLevel="2" x14ac:dyDescent="0.2">
      <c r="A4979" s="84" t="s">
        <v>228</v>
      </c>
      <c r="B4979" s="85" t="s">
        <v>714</v>
      </c>
      <c r="C4979" s="85" t="s">
        <v>715</v>
      </c>
      <c r="D4979" s="86" t="s">
        <v>111</v>
      </c>
      <c r="E4979" s="87">
        <v>1</v>
      </c>
      <c r="F4979" s="88"/>
      <c r="G4979" s="89">
        <v>7.14</v>
      </c>
      <c r="H4979" s="90">
        <f>IF(ISNUMBER(F4979),(E4979*(1+(F4979/100))*G4979),G4979*E4979)*N4978</f>
        <v>7.14</v>
      </c>
      <c r="I4979" s="91" t="str">
        <f t="shared" si="1794"/>
        <v/>
      </c>
      <c r="J4979" s="91" t="str">
        <f t="shared" si="1795"/>
        <v/>
      </c>
      <c r="K4979" s="35"/>
      <c r="L4979" s="91" t="str">
        <f t="shared" si="1796"/>
        <v/>
      </c>
      <c r="M4979" s="91">
        <f t="shared" si="1797"/>
        <v>7.14</v>
      </c>
      <c r="N4979" s="83">
        <f>IF(A4979="ZMP",E4979*(1+(F4979/100)),N4978)</f>
        <v>1</v>
      </c>
      <c r="O4979" s="91" t="str">
        <f t="shared" si="1798"/>
        <v/>
      </c>
    </row>
    <row r="4980" spans="1:15" ht="12.75" outlineLevel="2" x14ac:dyDescent="0.2">
      <c r="A4980" s="84" t="s">
        <v>228</v>
      </c>
      <c r="B4980" s="85" t="s">
        <v>641</v>
      </c>
      <c r="C4980" s="85" t="s">
        <v>642</v>
      </c>
      <c r="D4980" s="86" t="s">
        <v>111</v>
      </c>
      <c r="E4980" s="87">
        <v>1</v>
      </c>
      <c r="F4980" s="88"/>
      <c r="G4980" s="89">
        <v>2.1800000000000002</v>
      </c>
      <c r="H4980" s="90">
        <f>IF(ISNUMBER(F4980),(E4980*(1+(F4980/100))*G4980),G4980*E4980)*N4979</f>
        <v>2.1800000000000002</v>
      </c>
      <c r="I4980" s="91" t="str">
        <f t="shared" si="1794"/>
        <v/>
      </c>
      <c r="J4980" s="91" t="str">
        <f t="shared" si="1795"/>
        <v/>
      </c>
      <c r="K4980" s="35"/>
      <c r="L4980" s="91" t="str">
        <f t="shared" si="1796"/>
        <v/>
      </c>
      <c r="M4980" s="91">
        <f t="shared" si="1797"/>
        <v>2.1800000000000002</v>
      </c>
      <c r="N4980" s="83">
        <f>IF(A4980="ZMP",E4980*(1+(F4980/100)),N4979)</f>
        <v>1</v>
      </c>
      <c r="O4980" s="91" t="str">
        <f t="shared" si="1798"/>
        <v/>
      </c>
    </row>
    <row r="4981" spans="1:15" ht="12.75" outlineLevel="2" x14ac:dyDescent="0.2">
      <c r="A4981" s="84" t="s">
        <v>228</v>
      </c>
      <c r="B4981" s="85" t="s">
        <v>643</v>
      </c>
      <c r="C4981" s="85" t="s">
        <v>644</v>
      </c>
      <c r="D4981" s="86" t="s">
        <v>111</v>
      </c>
      <c r="E4981" s="87">
        <v>2</v>
      </c>
      <c r="F4981" s="88"/>
      <c r="G4981" s="89">
        <v>1.0900000000000001</v>
      </c>
      <c r="H4981" s="90">
        <f>IF(ISNUMBER(F4981),(E4981*(1+(F4981/100))*G4981),G4981*E4981)*N4980</f>
        <v>2.1800000000000002</v>
      </c>
      <c r="I4981" s="91" t="str">
        <f t="shared" si="1794"/>
        <v/>
      </c>
      <c r="J4981" s="91" t="str">
        <f t="shared" si="1795"/>
        <v/>
      </c>
      <c r="K4981" s="35"/>
      <c r="L4981" s="91" t="str">
        <f t="shared" si="1796"/>
        <v/>
      </c>
      <c r="M4981" s="91">
        <f t="shared" si="1797"/>
        <v>2.1800000000000002</v>
      </c>
      <c r="N4981" s="83">
        <f>IF(A4981="ZMP",E4981*(1+(F4981/100)),N4980)</f>
        <v>1</v>
      </c>
      <c r="O4981" s="91" t="str">
        <f t="shared" si="1798"/>
        <v/>
      </c>
    </row>
    <row r="4982" spans="1:15" ht="12.75" outlineLevel="2" x14ac:dyDescent="0.2">
      <c r="A4982" s="84" t="s">
        <v>228</v>
      </c>
      <c r="B4982" s="85" t="s">
        <v>4251</v>
      </c>
      <c r="C4982" s="85" t="s">
        <v>4252</v>
      </c>
      <c r="D4982" s="86" t="s">
        <v>111</v>
      </c>
      <c r="E4982" s="87">
        <v>2</v>
      </c>
      <c r="F4982" s="88"/>
      <c r="G4982" s="89">
        <v>0.71</v>
      </c>
      <c r="H4982" s="90">
        <f>IF(ISNUMBER(F4982),(E4982*(1+(F4982/100))*G4982),G4982*E4982)*N4981</f>
        <v>1.42</v>
      </c>
      <c r="I4982" s="91" t="str">
        <f t="shared" si="1794"/>
        <v/>
      </c>
      <c r="J4982" s="91" t="str">
        <f t="shared" si="1795"/>
        <v/>
      </c>
      <c r="K4982" s="35"/>
      <c r="L4982" s="91" t="str">
        <f t="shared" si="1796"/>
        <v/>
      </c>
      <c r="M4982" s="91">
        <f t="shared" si="1797"/>
        <v>1.42</v>
      </c>
      <c r="N4982" s="83">
        <f>IF(A4982="ZMP",E4982*(1+(F4982/100)),N4981)</f>
        <v>1</v>
      </c>
      <c r="O4982" s="91" t="str">
        <f t="shared" si="1798"/>
        <v/>
      </c>
    </row>
    <row r="4983" spans="1:15" ht="12.75" outlineLevel="2" x14ac:dyDescent="0.2">
      <c r="A4983" s="47"/>
      <c r="B4983" s="48"/>
      <c r="C4983" s="48"/>
      <c r="D4983" s="49"/>
      <c r="E4983" s="50"/>
      <c r="F4983" s="51"/>
      <c r="G4983" s="52"/>
      <c r="H4983" s="53"/>
      <c r="I4983" s="54"/>
      <c r="J4983" s="54"/>
      <c r="K4983" s="35"/>
      <c r="L4983" s="54"/>
      <c r="M4983" s="54"/>
      <c r="N4983" s="54"/>
      <c r="O4983" s="54"/>
    </row>
    <row r="4984" spans="1:15" ht="12.75" x14ac:dyDescent="0.2">
      <c r="A4984" s="27" t="s">
        <v>8031</v>
      </c>
      <c r="B4984" s="28" t="s">
        <v>8691</v>
      </c>
      <c r="C4984" s="29" t="s">
        <v>8692</v>
      </c>
      <c r="D4984" s="30" t="s">
        <v>253</v>
      </c>
      <c r="E4984" s="31">
        <v>1</v>
      </c>
      <c r="F4984" s="32"/>
      <c r="G4984" s="33">
        <v>198.56</v>
      </c>
      <c r="H4984" s="34">
        <f>G4984</f>
        <v>198.56</v>
      </c>
      <c r="I4984" s="35">
        <f>SUM(I4985:I4990)</f>
        <v>60.480000000000004</v>
      </c>
      <c r="J4984" s="35">
        <f>SUM(J4985:J4990)</f>
        <v>0</v>
      </c>
      <c r="K4984" s="35">
        <f t="shared" si="1783"/>
        <v>60.480000000000004</v>
      </c>
      <c r="L4984" s="35">
        <f>SUM(L4985:L4990)</f>
        <v>0</v>
      </c>
      <c r="M4984" s="35">
        <f>SUM(M4985:M4990)</f>
        <v>138.08000000000001</v>
      </c>
      <c r="N4984" s="35"/>
      <c r="O4984" s="35">
        <f>SUM(O4985:O4990)</f>
        <v>0</v>
      </c>
    </row>
    <row r="4985" spans="1:15" ht="12.75" outlineLevel="1" collapsed="1" x14ac:dyDescent="0.2">
      <c r="A4985" s="38" t="s">
        <v>198</v>
      </c>
      <c r="B4985" s="39" t="s">
        <v>2913</v>
      </c>
      <c r="C4985" s="39" t="s">
        <v>2914</v>
      </c>
      <c r="D4985" s="40" t="s">
        <v>253</v>
      </c>
      <c r="E4985" s="41">
        <v>1</v>
      </c>
      <c r="F4985" s="42"/>
      <c r="G4985" s="43">
        <v>195.26</v>
      </c>
      <c r="H4985" s="44">
        <f>IF(ISNUMBER(F4985),(E4985*(1+(F4985/100))*G4985),G4985*E4985)</f>
        <v>195.26</v>
      </c>
      <c r="I4985" s="45" t="str">
        <f>IF(OR(A4985="PM",A4985="PZ",A4985="PP"),H4985,"")</f>
        <v/>
      </c>
      <c r="J4985" s="45" t="str">
        <f>IF(A4985="S",H4985,"")</f>
        <v/>
      </c>
      <c r="K4985" s="35"/>
      <c r="L4985" s="45" t="str">
        <f>IF(A4985="M06",H4985,"")</f>
        <v/>
      </c>
      <c r="M4985" s="45" t="str">
        <f>IF(OR(A4985="M02",A4985="M25",A4985="M01s"),H4985,"")</f>
        <v/>
      </c>
      <c r="N4985" s="46">
        <f>IF(A4985="ZMP",E4985*(1+(F4985/100)),#REF!)</f>
        <v>1</v>
      </c>
      <c r="O4985" s="45" t="str">
        <f>IF(A4985="M01e",H4985,"")</f>
        <v/>
      </c>
    </row>
    <row r="4986" spans="1:15" ht="12.75" outlineLevel="2" x14ac:dyDescent="0.2">
      <c r="A4986" s="84" t="s">
        <v>202</v>
      </c>
      <c r="B4986" s="85" t="s">
        <v>203</v>
      </c>
      <c r="C4986" s="85" t="s">
        <v>204</v>
      </c>
      <c r="D4986" s="86" t="s">
        <v>205</v>
      </c>
      <c r="E4986" s="87">
        <v>8.4000000000000005E-2</v>
      </c>
      <c r="F4986" s="88"/>
      <c r="G4986" s="89">
        <v>720</v>
      </c>
      <c r="H4986" s="90">
        <f>IF(ISNUMBER(F4986),(E4986*(1+(F4986/100))*G4986),G4986*E4986)*N4985</f>
        <v>60.480000000000004</v>
      </c>
      <c r="I4986" s="91">
        <f>IF(OR(A4986="PM",A4986="PZ",A4986="PP"),H4986,"")</f>
        <v>60.480000000000004</v>
      </c>
      <c r="J4986" s="91" t="str">
        <f>IF(A4986="S",H4986,"")</f>
        <v/>
      </c>
      <c r="K4986" s="35"/>
      <c r="L4986" s="91" t="str">
        <f>IF(A4986="M06",H4986,"")</f>
        <v/>
      </c>
      <c r="M4986" s="91" t="str">
        <f>IF(OR(A4986="M02",A4986="M25",A4986="M01s"),H4986,"")</f>
        <v/>
      </c>
      <c r="N4986" s="83">
        <f>IF(A4986="ZMP",E4986*(1+(F4986/100)),N4985)</f>
        <v>1</v>
      </c>
      <c r="O4986" s="91" t="str">
        <f>IF(A4986="M01e",H4986,"")</f>
        <v/>
      </c>
    </row>
    <row r="4987" spans="1:15" ht="12.75" outlineLevel="2" x14ac:dyDescent="0.2">
      <c r="A4987" s="84" t="s">
        <v>228</v>
      </c>
      <c r="B4987" s="85" t="s">
        <v>2907</v>
      </c>
      <c r="C4987" s="85" t="s">
        <v>2908</v>
      </c>
      <c r="D4987" s="86" t="s">
        <v>111</v>
      </c>
      <c r="E4987" s="87">
        <v>1</v>
      </c>
      <c r="F4987" s="88"/>
      <c r="G4987" s="89">
        <v>134.78</v>
      </c>
      <c r="H4987" s="90">
        <f>IF(ISNUMBER(F4987),(E4987*(1+(F4987/100))*G4987),G4987*E4987)*N4986</f>
        <v>134.78</v>
      </c>
      <c r="I4987" s="91" t="str">
        <f>IF(OR(A4987="PM",A4987="PZ",A4987="PP"),H4987,"")</f>
        <v/>
      </c>
      <c r="J4987" s="91" t="str">
        <f>IF(A4987="S",H4987,"")</f>
        <v/>
      </c>
      <c r="K4987" s="35"/>
      <c r="L4987" s="91" t="str">
        <f>IF(A4987="M06",H4987,"")</f>
        <v/>
      </c>
      <c r="M4987" s="91">
        <f>IF(OR(A4987="M02",A4987="M25",A4987="M01s"),H4987,"")</f>
        <v>134.78</v>
      </c>
      <c r="N4987" s="83">
        <f>IF(A4987="ZMP",E4987*(1+(F4987/100)),N4986)</f>
        <v>1</v>
      </c>
      <c r="O4987" s="91" t="str">
        <f>IF(A4987="M01e",H4987,"")</f>
        <v/>
      </c>
    </row>
    <row r="4988" spans="1:15" ht="12.75" outlineLevel="1" x14ac:dyDescent="0.2">
      <c r="A4988" s="38" t="s">
        <v>198</v>
      </c>
      <c r="B4988" s="39" t="s">
        <v>5959</v>
      </c>
      <c r="C4988" s="39" t="s">
        <v>5960</v>
      </c>
      <c r="D4988" s="40" t="s">
        <v>253</v>
      </c>
      <c r="E4988" s="41">
        <v>2</v>
      </c>
      <c r="F4988" s="42"/>
      <c r="G4988" s="43">
        <v>1.65</v>
      </c>
      <c r="H4988" s="44">
        <f>IF(ISNUMBER(F4988),(E4988*(1+(F4988/100))*G4988),G4988*E4988)</f>
        <v>3.3</v>
      </c>
      <c r="I4988" s="45" t="str">
        <f>IF(OR(A4988="PM",A4988="PZ",A4988="PP"),H4988,"")</f>
        <v/>
      </c>
      <c r="J4988" s="45" t="str">
        <f>IF(A4988="S",H4988,"")</f>
        <v/>
      </c>
      <c r="K4988" s="35"/>
      <c r="L4988" s="45" t="str">
        <f>IF(A4988="M06",H4988,"")</f>
        <v/>
      </c>
      <c r="M4988" s="45" t="str">
        <f>IF(OR(A4988="M02",A4988="M25",A4988="M01s"),H4988,"")</f>
        <v/>
      </c>
      <c r="N4988" s="46">
        <f>IF(A4988="ZMP",E4988*(1+(F4988/100)),#REF!)</f>
        <v>2</v>
      </c>
      <c r="O4988" s="45" t="str">
        <f>IF(A4988="M01e",H4988,"")</f>
        <v/>
      </c>
    </row>
    <row r="4989" spans="1:15" ht="12.75" outlineLevel="2" x14ac:dyDescent="0.2">
      <c r="A4989" s="84" t="s">
        <v>228</v>
      </c>
      <c r="B4989" s="85" t="s">
        <v>4194</v>
      </c>
      <c r="C4989" s="85" t="s">
        <v>4195</v>
      </c>
      <c r="D4989" s="86" t="s">
        <v>111</v>
      </c>
      <c r="E4989" s="87">
        <v>1</v>
      </c>
      <c r="F4989" s="88"/>
      <c r="G4989" s="89">
        <v>1.65</v>
      </c>
      <c r="H4989" s="90">
        <f>IF(ISNUMBER(F4989),(E4989*(1+(F4989/100))*G4989),G4989*E4989)*N4988</f>
        <v>3.3</v>
      </c>
      <c r="I4989" s="91" t="str">
        <f>IF(OR(A4989="PM",A4989="PZ",A4989="PP"),H4989,"")</f>
        <v/>
      </c>
      <c r="J4989" s="91" t="str">
        <f>IF(A4989="S",H4989,"")</f>
        <v/>
      </c>
      <c r="K4989" s="35"/>
      <c r="L4989" s="91" t="str">
        <f>IF(A4989="M06",H4989,"")</f>
        <v/>
      </c>
      <c r="M4989" s="91">
        <f>IF(OR(A4989="M02",A4989="M25",A4989="M01s"),H4989,"")</f>
        <v>3.3</v>
      </c>
      <c r="N4989" s="83">
        <f>IF(A4989="ZMP",E4989*(1+(F4989/100)),N4988)</f>
        <v>2</v>
      </c>
      <c r="O4989" s="91" t="str">
        <f>IF(A4989="M01e",H4989,"")</f>
        <v/>
      </c>
    </row>
    <row r="4990" spans="1:15" ht="12.75" outlineLevel="2" x14ac:dyDescent="0.2">
      <c r="A4990" s="47"/>
      <c r="B4990" s="48"/>
      <c r="C4990" s="48"/>
      <c r="D4990" s="49"/>
      <c r="E4990" s="50"/>
      <c r="F4990" s="51"/>
      <c r="G4990" s="52"/>
      <c r="H4990" s="53"/>
      <c r="I4990" s="54"/>
      <c r="J4990" s="54"/>
      <c r="K4990" s="35"/>
      <c r="L4990" s="54"/>
      <c r="M4990" s="54"/>
      <c r="N4990" s="54"/>
      <c r="O4990" s="54"/>
    </row>
    <row r="4991" spans="1:15" ht="12.75" x14ac:dyDescent="0.2">
      <c r="A4991" s="27" t="s">
        <v>8031</v>
      </c>
      <c r="B4991" s="28" t="s">
        <v>8693</v>
      </c>
      <c r="C4991" s="29" t="s">
        <v>8694</v>
      </c>
      <c r="D4991" s="30" t="s">
        <v>253</v>
      </c>
      <c r="E4991" s="31">
        <v>1</v>
      </c>
      <c r="F4991" s="32"/>
      <c r="G4991" s="33">
        <v>40.94</v>
      </c>
      <c r="H4991" s="34">
        <f>G4991</f>
        <v>40.94</v>
      </c>
      <c r="I4991" s="35">
        <f>SUM(I4992:I4997)</f>
        <v>0</v>
      </c>
      <c r="J4991" s="35">
        <f>SUM(J4992:J4997)</f>
        <v>0</v>
      </c>
      <c r="K4991" s="35">
        <f t="shared" si="1783"/>
        <v>0</v>
      </c>
      <c r="L4991" s="35">
        <f>SUM(L4992:L4997)</f>
        <v>29.38</v>
      </c>
      <c r="M4991" s="35">
        <f>SUM(M4992:M4997)</f>
        <v>11.56</v>
      </c>
      <c r="N4991" s="35"/>
      <c r="O4991" s="35">
        <f>SUM(O4992:O4997)</f>
        <v>0</v>
      </c>
    </row>
    <row r="4992" spans="1:15" ht="12.75" outlineLevel="1" collapsed="1" x14ac:dyDescent="0.2">
      <c r="A4992" s="38" t="s">
        <v>198</v>
      </c>
      <c r="B4992" s="39" t="s">
        <v>5951</v>
      </c>
      <c r="C4992" s="39" t="s">
        <v>5952</v>
      </c>
      <c r="D4992" s="40" t="s">
        <v>253</v>
      </c>
      <c r="E4992" s="41">
        <v>2</v>
      </c>
      <c r="F4992" s="42"/>
      <c r="G4992" s="43">
        <v>20.47</v>
      </c>
      <c r="H4992" s="44">
        <f>IF(ISNUMBER(F4992),(E4992*(1+(F4992/100))*G4992),G4992*E4992)</f>
        <v>40.94</v>
      </c>
      <c r="I4992" s="45" t="str">
        <f>IF(OR(A4992="PM",A4992="PZ",A4992="PP"),H4992,"")</f>
        <v/>
      </c>
      <c r="J4992" s="45" t="str">
        <f>IF(A4992="S",H4992,"")</f>
        <v/>
      </c>
      <c r="K4992" s="35"/>
      <c r="L4992" s="45" t="str">
        <f>IF(A4992="M06",H4992,"")</f>
        <v/>
      </c>
      <c r="M4992" s="45" t="str">
        <f>IF(OR(A4992="M02",A4992="M25",A4992="M01s"),H4992,"")</f>
        <v/>
      </c>
      <c r="N4992" s="46">
        <f>IF(A4992="ZMP",E4992*(1+(F4992/100)),#REF!)</f>
        <v>2</v>
      </c>
      <c r="O4992" s="45" t="str">
        <f>IF(A4992="M01e",H4992,"")</f>
        <v/>
      </c>
    </row>
    <row r="4993" spans="1:15" ht="12.75" outlineLevel="2" x14ac:dyDescent="0.2">
      <c r="A4993" s="84" t="s">
        <v>228</v>
      </c>
      <c r="B4993" s="85" t="s">
        <v>641</v>
      </c>
      <c r="C4993" s="85" t="s">
        <v>642</v>
      </c>
      <c r="D4993" s="86" t="s">
        <v>111</v>
      </c>
      <c r="E4993" s="87">
        <v>1</v>
      </c>
      <c r="F4993" s="88"/>
      <c r="G4993" s="89">
        <v>2.1800000000000002</v>
      </c>
      <c r="H4993" s="90">
        <f>IF(ISNUMBER(F4993),(E4993*(1+(F4993/100))*G4993),G4993*E4993)*N4992</f>
        <v>4.3600000000000003</v>
      </c>
      <c r="I4993" s="91" t="str">
        <f>IF(OR(A4993="PM",A4993="PZ",A4993="PP"),H4993,"")</f>
        <v/>
      </c>
      <c r="J4993" s="91" t="str">
        <f>IF(A4993="S",H4993,"")</f>
        <v/>
      </c>
      <c r="K4993" s="35"/>
      <c r="L4993" s="91" t="str">
        <f>IF(A4993="M06",H4993,"")</f>
        <v/>
      </c>
      <c r="M4993" s="91">
        <f>IF(OR(A4993="M02",A4993="M25",A4993="M01s"),H4993,"")</f>
        <v>4.3600000000000003</v>
      </c>
      <c r="N4993" s="83">
        <f>IF(A4993="ZMP",E4993*(1+(F4993/100)),N4992)</f>
        <v>2</v>
      </c>
      <c r="O4993" s="91" t="str">
        <f>IF(A4993="M01e",H4993,"")</f>
        <v/>
      </c>
    </row>
    <row r="4994" spans="1:15" ht="12.75" outlineLevel="2" x14ac:dyDescent="0.2">
      <c r="A4994" s="84" t="s">
        <v>228</v>
      </c>
      <c r="B4994" s="85" t="s">
        <v>643</v>
      </c>
      <c r="C4994" s="85" t="s">
        <v>644</v>
      </c>
      <c r="D4994" s="86" t="s">
        <v>111</v>
      </c>
      <c r="E4994" s="87">
        <v>2</v>
      </c>
      <c r="F4994" s="88"/>
      <c r="G4994" s="89">
        <v>1.0900000000000001</v>
      </c>
      <c r="H4994" s="90">
        <f>IF(ISNUMBER(F4994),(E4994*(1+(F4994/100))*G4994),G4994*E4994)*N4993</f>
        <v>4.3600000000000003</v>
      </c>
      <c r="I4994" s="91" t="str">
        <f>IF(OR(A4994="PM",A4994="PZ",A4994="PP"),H4994,"")</f>
        <v/>
      </c>
      <c r="J4994" s="91" t="str">
        <f>IF(A4994="S",H4994,"")</f>
        <v/>
      </c>
      <c r="K4994" s="35"/>
      <c r="L4994" s="91" t="str">
        <f>IF(A4994="M06",H4994,"")</f>
        <v/>
      </c>
      <c r="M4994" s="91">
        <f>IF(OR(A4994="M02",A4994="M25",A4994="M01s"),H4994,"")</f>
        <v>4.3600000000000003</v>
      </c>
      <c r="N4994" s="83">
        <f>IF(A4994="ZMP",E4994*(1+(F4994/100)),N4993)</f>
        <v>2</v>
      </c>
      <c r="O4994" s="91" t="str">
        <f>IF(A4994="M01e",H4994,"")</f>
        <v/>
      </c>
    </row>
    <row r="4995" spans="1:15" ht="12.75" outlineLevel="2" x14ac:dyDescent="0.2">
      <c r="A4995" s="84" t="s">
        <v>228</v>
      </c>
      <c r="B4995" s="85" t="s">
        <v>4251</v>
      </c>
      <c r="C4995" s="85" t="s">
        <v>4252</v>
      </c>
      <c r="D4995" s="86" t="s">
        <v>111</v>
      </c>
      <c r="E4995" s="87">
        <v>2</v>
      </c>
      <c r="F4995" s="88"/>
      <c r="G4995" s="89">
        <v>0.71</v>
      </c>
      <c r="H4995" s="90">
        <f>IF(ISNUMBER(F4995),(E4995*(1+(F4995/100))*G4995),G4995*E4995)*N4994</f>
        <v>2.84</v>
      </c>
      <c r="I4995" s="91" t="str">
        <f>IF(OR(A4995="PM",A4995="PZ",A4995="PP"),H4995,"")</f>
        <v/>
      </c>
      <c r="J4995" s="91" t="str">
        <f>IF(A4995="S",H4995,"")</f>
        <v/>
      </c>
      <c r="K4995" s="35"/>
      <c r="L4995" s="91" t="str">
        <f>IF(A4995="M06",H4995,"")</f>
        <v/>
      </c>
      <c r="M4995" s="91">
        <f>IF(OR(A4995="M02",A4995="M25",A4995="M01s"),H4995,"")</f>
        <v>2.84</v>
      </c>
      <c r="N4995" s="83">
        <f>IF(A4995="ZMP",E4995*(1+(F4995/100)),N4994)</f>
        <v>2</v>
      </c>
      <c r="O4995" s="91" t="str">
        <f>IF(A4995="M01e",H4995,"")</f>
        <v/>
      </c>
    </row>
    <row r="4996" spans="1:15" ht="12.75" outlineLevel="2" x14ac:dyDescent="0.2">
      <c r="A4996" s="84" t="s">
        <v>206</v>
      </c>
      <c r="B4996" s="85" t="s">
        <v>5953</v>
      </c>
      <c r="C4996" s="85" t="s">
        <v>5954</v>
      </c>
      <c r="D4996" s="86" t="s">
        <v>111</v>
      </c>
      <c r="E4996" s="87">
        <v>1</v>
      </c>
      <c r="F4996" s="88"/>
      <c r="G4996" s="89">
        <v>14.69</v>
      </c>
      <c r="H4996" s="90">
        <f>IF(ISNUMBER(F4996),(E4996*(1+(F4996/100))*G4996),G4996*E4996)*N4995</f>
        <v>29.38</v>
      </c>
      <c r="I4996" s="91" t="str">
        <f>IF(OR(A4996="PM",A4996="PZ",A4996="PP"),H4996,"")</f>
        <v/>
      </c>
      <c r="J4996" s="91" t="str">
        <f>IF(A4996="S",H4996,"")</f>
        <v/>
      </c>
      <c r="K4996" s="35"/>
      <c r="L4996" s="91">
        <f>IF(A4996="M06",H4996,"")</f>
        <v>29.38</v>
      </c>
      <c r="M4996" s="91" t="str">
        <f>IF(OR(A4996="M02",A4996="M25",A4996="M01s"),H4996,"")</f>
        <v/>
      </c>
      <c r="N4996" s="83">
        <f>IF(A4996="ZMP",E4996*(1+(F4996/100)),N4995)</f>
        <v>2</v>
      </c>
      <c r="O4996" s="91" t="str">
        <f>IF(A4996="M01e",H4996,"")</f>
        <v/>
      </c>
    </row>
    <row r="4997" spans="1:15" ht="12.75" outlineLevel="2" x14ac:dyDescent="0.2">
      <c r="A4997" s="47"/>
      <c r="B4997" s="48"/>
      <c r="C4997" s="48"/>
      <c r="D4997" s="49"/>
      <c r="E4997" s="50"/>
      <c r="F4997" s="51"/>
      <c r="G4997" s="52"/>
      <c r="H4997" s="53"/>
      <c r="I4997" s="54"/>
      <c r="J4997" s="54"/>
      <c r="K4997" s="35"/>
      <c r="L4997" s="54"/>
      <c r="M4997" s="54"/>
      <c r="N4997" s="54"/>
      <c r="O4997" s="54"/>
    </row>
    <row r="4998" spans="1:15" ht="12.75" x14ac:dyDescent="0.2">
      <c r="A4998" s="27" t="s">
        <v>8031</v>
      </c>
      <c r="B4998" s="28" t="s">
        <v>8695</v>
      </c>
      <c r="C4998" s="29" t="s">
        <v>8696</v>
      </c>
      <c r="D4998" s="30" t="s">
        <v>253</v>
      </c>
      <c r="E4998" s="31">
        <v>1</v>
      </c>
      <c r="F4998" s="32"/>
      <c r="G4998" s="33">
        <v>24.98</v>
      </c>
      <c r="H4998" s="34">
        <f>G4998</f>
        <v>24.98</v>
      </c>
      <c r="I4998" s="35">
        <f>SUM(I4999:I5004)</f>
        <v>0</v>
      </c>
      <c r="J4998" s="35">
        <f>SUM(J4999:J5004)</f>
        <v>0</v>
      </c>
      <c r="K4998" s="35">
        <f t="shared" ref="K4998:K5050" si="1799">I4998+J4998</f>
        <v>0</v>
      </c>
      <c r="L4998" s="35">
        <f>SUM(L4999:L5004)</f>
        <v>0</v>
      </c>
      <c r="M4998" s="35">
        <f>SUM(M4999:M5004)</f>
        <v>24.98</v>
      </c>
      <c r="N4998" s="35"/>
      <c r="O4998" s="35">
        <f>SUM(O4999:O5004)</f>
        <v>0</v>
      </c>
    </row>
    <row r="4999" spans="1:15" ht="12.75" outlineLevel="1" collapsed="1" x14ac:dyDescent="0.2">
      <c r="A4999" s="38" t="s">
        <v>198</v>
      </c>
      <c r="B4999" s="39" t="s">
        <v>5955</v>
      </c>
      <c r="C4999" s="39" t="s">
        <v>5956</v>
      </c>
      <c r="D4999" s="40" t="s">
        <v>253</v>
      </c>
      <c r="E4999" s="41">
        <v>2</v>
      </c>
      <c r="F4999" s="42"/>
      <c r="G4999" s="43">
        <v>12.49</v>
      </c>
      <c r="H4999" s="44">
        <f>IF(ISNUMBER(F4999),(E4999*(1+(F4999/100))*G4999),G4999*E4999)</f>
        <v>24.98</v>
      </c>
      <c r="I4999" s="45" t="str">
        <f>IF(OR(A4999="PM",A4999="PZ",A4999="PP"),H4999,"")</f>
        <v/>
      </c>
      <c r="J4999" s="45" t="str">
        <f>IF(A4999="S",H4999,"")</f>
        <v/>
      </c>
      <c r="K4999" s="35"/>
      <c r="L4999" s="45" t="str">
        <f>IF(A4999="M06",H4999,"")</f>
        <v/>
      </c>
      <c r="M4999" s="45" t="str">
        <f>IF(OR(A4999="M02",A4999="M25",A4999="M01s"),H4999,"")</f>
        <v/>
      </c>
      <c r="N4999" s="46">
        <f>IF(A4999="ZMP",E4999*(1+(F4999/100)),#REF!)</f>
        <v>2</v>
      </c>
      <c r="O4999" s="45" t="str">
        <f>IF(A4999="M01e",H4999,"")</f>
        <v/>
      </c>
    </row>
    <row r="5000" spans="1:15" ht="12.75" outlineLevel="2" x14ac:dyDescent="0.2">
      <c r="A5000" s="84" t="s">
        <v>228</v>
      </c>
      <c r="B5000" s="85" t="s">
        <v>5957</v>
      </c>
      <c r="C5000" s="85" t="s">
        <v>5958</v>
      </c>
      <c r="D5000" s="86" t="s">
        <v>111</v>
      </c>
      <c r="E5000" s="87">
        <v>1</v>
      </c>
      <c r="F5000" s="88"/>
      <c r="G5000" s="89">
        <v>6.71</v>
      </c>
      <c r="H5000" s="90">
        <f>IF(ISNUMBER(F5000),(E5000*(1+(F5000/100))*G5000),G5000*E5000)*N4999</f>
        <v>13.42</v>
      </c>
      <c r="I5000" s="91" t="str">
        <f>IF(OR(A5000="PM",A5000="PZ",A5000="PP"),H5000,"")</f>
        <v/>
      </c>
      <c r="J5000" s="91" t="str">
        <f>IF(A5000="S",H5000,"")</f>
        <v/>
      </c>
      <c r="K5000" s="35"/>
      <c r="L5000" s="91" t="str">
        <f>IF(A5000="M06",H5000,"")</f>
        <v/>
      </c>
      <c r="M5000" s="91">
        <f>IF(OR(A5000="M02",A5000="M25",A5000="M01s"),H5000,"")</f>
        <v>13.42</v>
      </c>
      <c r="N5000" s="83">
        <f>IF(A5000="ZMP",E5000*(1+(F5000/100)),N4999)</f>
        <v>2</v>
      </c>
      <c r="O5000" s="91" t="str">
        <f>IF(A5000="M01e",H5000,"")</f>
        <v/>
      </c>
    </row>
    <row r="5001" spans="1:15" ht="12.75" outlineLevel="2" x14ac:dyDescent="0.2">
      <c r="A5001" s="84" t="s">
        <v>228</v>
      </c>
      <c r="B5001" s="85" t="s">
        <v>641</v>
      </c>
      <c r="C5001" s="85" t="s">
        <v>642</v>
      </c>
      <c r="D5001" s="86" t="s">
        <v>111</v>
      </c>
      <c r="E5001" s="87">
        <v>1</v>
      </c>
      <c r="F5001" s="88"/>
      <c r="G5001" s="89">
        <v>2.1800000000000002</v>
      </c>
      <c r="H5001" s="90">
        <f>IF(ISNUMBER(F5001),(E5001*(1+(F5001/100))*G5001),G5001*E5001)*N5000</f>
        <v>4.3600000000000003</v>
      </c>
      <c r="I5001" s="91" t="str">
        <f>IF(OR(A5001="PM",A5001="PZ",A5001="PP"),H5001,"")</f>
        <v/>
      </c>
      <c r="J5001" s="91" t="str">
        <f>IF(A5001="S",H5001,"")</f>
        <v/>
      </c>
      <c r="K5001" s="35"/>
      <c r="L5001" s="91" t="str">
        <f>IF(A5001="M06",H5001,"")</f>
        <v/>
      </c>
      <c r="M5001" s="91">
        <f>IF(OR(A5001="M02",A5001="M25",A5001="M01s"),H5001,"")</f>
        <v>4.3600000000000003</v>
      </c>
      <c r="N5001" s="83">
        <f>IF(A5001="ZMP",E5001*(1+(F5001/100)),N5000)</f>
        <v>2</v>
      </c>
      <c r="O5001" s="91" t="str">
        <f>IF(A5001="M01e",H5001,"")</f>
        <v/>
      </c>
    </row>
    <row r="5002" spans="1:15" ht="12.75" outlineLevel="2" x14ac:dyDescent="0.2">
      <c r="A5002" s="84" t="s">
        <v>228</v>
      </c>
      <c r="B5002" s="85" t="s">
        <v>643</v>
      </c>
      <c r="C5002" s="85" t="s">
        <v>644</v>
      </c>
      <c r="D5002" s="86" t="s">
        <v>111</v>
      </c>
      <c r="E5002" s="87">
        <v>2</v>
      </c>
      <c r="F5002" s="88"/>
      <c r="G5002" s="89">
        <v>1.0900000000000001</v>
      </c>
      <c r="H5002" s="90">
        <f>IF(ISNUMBER(F5002),(E5002*(1+(F5002/100))*G5002),G5002*E5002)*N5001</f>
        <v>4.3600000000000003</v>
      </c>
      <c r="I5002" s="91" t="str">
        <f>IF(OR(A5002="PM",A5002="PZ",A5002="PP"),H5002,"")</f>
        <v/>
      </c>
      <c r="J5002" s="91" t="str">
        <f>IF(A5002="S",H5002,"")</f>
        <v/>
      </c>
      <c r="K5002" s="35"/>
      <c r="L5002" s="91" t="str">
        <f>IF(A5002="M06",H5002,"")</f>
        <v/>
      </c>
      <c r="M5002" s="91">
        <f>IF(OR(A5002="M02",A5002="M25",A5002="M01s"),H5002,"")</f>
        <v>4.3600000000000003</v>
      </c>
      <c r="N5002" s="83">
        <f>IF(A5002="ZMP",E5002*(1+(F5002/100)),N5001)</f>
        <v>2</v>
      </c>
      <c r="O5002" s="91" t="str">
        <f>IF(A5002="M01e",H5002,"")</f>
        <v/>
      </c>
    </row>
    <row r="5003" spans="1:15" ht="12.75" outlineLevel="2" x14ac:dyDescent="0.2">
      <c r="A5003" s="84" t="s">
        <v>228</v>
      </c>
      <c r="B5003" s="85" t="s">
        <v>4251</v>
      </c>
      <c r="C5003" s="85" t="s">
        <v>4252</v>
      </c>
      <c r="D5003" s="86" t="s">
        <v>111</v>
      </c>
      <c r="E5003" s="87">
        <v>2</v>
      </c>
      <c r="F5003" s="88"/>
      <c r="G5003" s="89">
        <v>0.71</v>
      </c>
      <c r="H5003" s="90">
        <f>IF(ISNUMBER(F5003),(E5003*(1+(F5003/100))*G5003),G5003*E5003)*N5002</f>
        <v>2.84</v>
      </c>
      <c r="I5003" s="91" t="str">
        <f>IF(OR(A5003="PM",A5003="PZ",A5003="PP"),H5003,"")</f>
        <v/>
      </c>
      <c r="J5003" s="91" t="str">
        <f>IF(A5003="S",H5003,"")</f>
        <v/>
      </c>
      <c r="K5003" s="35"/>
      <c r="L5003" s="91" t="str">
        <f>IF(A5003="M06",H5003,"")</f>
        <v/>
      </c>
      <c r="M5003" s="91">
        <f>IF(OR(A5003="M02",A5003="M25",A5003="M01s"),H5003,"")</f>
        <v>2.84</v>
      </c>
      <c r="N5003" s="83">
        <f>IF(A5003="ZMP",E5003*(1+(F5003/100)),N5002)</f>
        <v>2</v>
      </c>
      <c r="O5003" s="91" t="str">
        <f>IF(A5003="M01e",H5003,"")</f>
        <v/>
      </c>
    </row>
    <row r="5004" spans="1:15" ht="12.75" outlineLevel="2" x14ac:dyDescent="0.2">
      <c r="A5004" s="47"/>
      <c r="B5004" s="48"/>
      <c r="C5004" s="48"/>
      <c r="D5004" s="49"/>
      <c r="E5004" s="50"/>
      <c r="F5004" s="51"/>
      <c r="G5004" s="52"/>
      <c r="H5004" s="53"/>
      <c r="I5004" s="54"/>
      <c r="J5004" s="54"/>
      <c r="K5004" s="35"/>
      <c r="L5004" s="54"/>
      <c r="M5004" s="54"/>
      <c r="N5004" s="54"/>
      <c r="O5004" s="54"/>
    </row>
    <row r="5005" spans="1:15" ht="25.5" x14ac:dyDescent="0.2">
      <c r="A5005" s="27" t="s">
        <v>8031</v>
      </c>
      <c r="B5005" s="28" t="s">
        <v>8697</v>
      </c>
      <c r="C5005" s="29" t="s">
        <v>8698</v>
      </c>
      <c r="D5005" s="30" t="s">
        <v>253</v>
      </c>
      <c r="E5005" s="31">
        <v>1</v>
      </c>
      <c r="F5005" s="32"/>
      <c r="G5005" s="33">
        <v>59.98</v>
      </c>
      <c r="H5005" s="34">
        <f>G5005</f>
        <v>59.98</v>
      </c>
      <c r="I5005" s="35">
        <f>SUM(I5006:I5011)</f>
        <v>57.6</v>
      </c>
      <c r="J5005" s="35">
        <f>SUM(J5006:J5011)</f>
        <v>0</v>
      </c>
      <c r="K5005" s="35">
        <f t="shared" si="1799"/>
        <v>57.6</v>
      </c>
      <c r="L5005" s="35">
        <f>SUM(L5006:L5011)</f>
        <v>2.38</v>
      </c>
      <c r="M5005" s="35">
        <f>SUM(M5006:M5011)</f>
        <v>0</v>
      </c>
      <c r="N5005" s="35"/>
      <c r="O5005" s="35">
        <f>SUM(O5006:O5011)</f>
        <v>0</v>
      </c>
    </row>
    <row r="5006" spans="1:15" ht="12.75" outlineLevel="1" collapsed="1" x14ac:dyDescent="0.2">
      <c r="A5006" s="38" t="s">
        <v>198</v>
      </c>
      <c r="B5006" s="39" t="s">
        <v>301</v>
      </c>
      <c r="C5006" s="39" t="s">
        <v>302</v>
      </c>
      <c r="D5006" s="40" t="s">
        <v>253</v>
      </c>
      <c r="E5006" s="41">
        <v>1</v>
      </c>
      <c r="F5006" s="42"/>
      <c r="G5006" s="43">
        <v>59.2</v>
      </c>
      <c r="H5006" s="44">
        <f>IF(ISNUMBER(F5006),(E5006*(1+(F5006/100))*G5006),G5006*E5006)</f>
        <v>59.2</v>
      </c>
      <c r="I5006" s="45" t="str">
        <f>IF(OR(A5006="PM",A5006="PZ",A5006="PP"),H5006,"")</f>
        <v/>
      </c>
      <c r="J5006" s="45" t="str">
        <f>IF(A5006="S",H5006,"")</f>
        <v/>
      </c>
      <c r="K5006" s="35"/>
      <c r="L5006" s="45" t="str">
        <f>IF(A5006="M06",H5006,"")</f>
        <v/>
      </c>
      <c r="M5006" s="45" t="str">
        <f>IF(OR(A5006="M02",A5006="M25",A5006="M01s"),H5006,"")</f>
        <v/>
      </c>
      <c r="N5006" s="46">
        <f>IF(A5006="ZMP",E5006*(1+(F5006/100)),#REF!)</f>
        <v>1</v>
      </c>
      <c r="O5006" s="45" t="str">
        <f>IF(A5006="M01e",H5006,"")</f>
        <v/>
      </c>
    </row>
    <row r="5007" spans="1:15" ht="12.75" outlineLevel="2" x14ac:dyDescent="0.2">
      <c r="A5007" s="84" t="s">
        <v>202</v>
      </c>
      <c r="B5007" s="85" t="s">
        <v>203</v>
      </c>
      <c r="C5007" s="85" t="s">
        <v>204</v>
      </c>
      <c r="D5007" s="86" t="s">
        <v>205</v>
      </c>
      <c r="E5007" s="87">
        <v>0.08</v>
      </c>
      <c r="F5007" s="88"/>
      <c r="G5007" s="89">
        <v>720</v>
      </c>
      <c r="H5007" s="90">
        <f>IF(ISNUMBER(F5007),(E5007*(1+(F5007/100))*G5007),G5007*E5007)*N5006</f>
        <v>57.6</v>
      </c>
      <c r="I5007" s="91">
        <f>IF(OR(A5007="PM",A5007="PZ",A5007="PP"),H5007,"")</f>
        <v>57.6</v>
      </c>
      <c r="J5007" s="91" t="str">
        <f>IF(A5007="S",H5007,"")</f>
        <v/>
      </c>
      <c r="K5007" s="35"/>
      <c r="L5007" s="91" t="str">
        <f>IF(A5007="M06",H5007,"")</f>
        <v/>
      </c>
      <c r="M5007" s="91" t="str">
        <f>IF(OR(A5007="M02",A5007="M25",A5007="M01s"),H5007,"")</f>
        <v/>
      </c>
      <c r="N5007" s="83">
        <f>IF(A5007="ZMP",E5007*(1+(F5007/100)),N5006)</f>
        <v>1</v>
      </c>
      <c r="O5007" s="91" t="str">
        <f>IF(A5007="M01e",H5007,"")</f>
        <v/>
      </c>
    </row>
    <row r="5008" spans="1:15" ht="12.75" outlineLevel="2" x14ac:dyDescent="0.2">
      <c r="A5008" s="84" t="s">
        <v>206</v>
      </c>
      <c r="B5008" s="85" t="s">
        <v>303</v>
      </c>
      <c r="C5008" s="85" t="s">
        <v>304</v>
      </c>
      <c r="D5008" s="86" t="s">
        <v>111</v>
      </c>
      <c r="E5008" s="87">
        <v>1</v>
      </c>
      <c r="F5008" s="88"/>
      <c r="G5008" s="89">
        <v>1.6</v>
      </c>
      <c r="H5008" s="90">
        <f>IF(ISNUMBER(F5008),(E5008*(1+(F5008/100))*G5008),G5008*E5008)*N5007</f>
        <v>1.6</v>
      </c>
      <c r="I5008" s="91" t="str">
        <f>IF(OR(A5008="PM",A5008="PZ",A5008="PP"),H5008,"")</f>
        <v/>
      </c>
      <c r="J5008" s="91" t="str">
        <f>IF(A5008="S",H5008,"")</f>
        <v/>
      </c>
      <c r="K5008" s="35"/>
      <c r="L5008" s="91">
        <f>IF(A5008="M06",H5008,"")</f>
        <v>1.6</v>
      </c>
      <c r="M5008" s="91" t="str">
        <f>IF(OR(A5008="M02",A5008="M25",A5008="M01s"),H5008,"")</f>
        <v/>
      </c>
      <c r="N5008" s="83">
        <f>IF(A5008="ZMP",E5008*(1+(F5008/100)),N5007)</f>
        <v>1</v>
      </c>
      <c r="O5008" s="91" t="str">
        <f>IF(A5008="M01e",H5008,"")</f>
        <v/>
      </c>
    </row>
    <row r="5009" spans="1:15" ht="12.75" outlineLevel="1" x14ac:dyDescent="0.2">
      <c r="A5009" s="38" t="s">
        <v>198</v>
      </c>
      <c r="B5009" s="39" t="s">
        <v>5961</v>
      </c>
      <c r="C5009" s="39" t="s">
        <v>5962</v>
      </c>
      <c r="D5009" s="40" t="s">
        <v>253</v>
      </c>
      <c r="E5009" s="41">
        <v>1</v>
      </c>
      <c r="F5009" s="42"/>
      <c r="G5009" s="43">
        <v>0.78</v>
      </c>
      <c r="H5009" s="44">
        <f>IF(ISNUMBER(F5009),(E5009*(1+(F5009/100))*G5009),G5009*E5009)</f>
        <v>0.78</v>
      </c>
      <c r="I5009" s="45" t="str">
        <f>IF(OR(A5009="PM",A5009="PZ",A5009="PP"),H5009,"")</f>
        <v/>
      </c>
      <c r="J5009" s="45" t="str">
        <f>IF(A5009="S",H5009,"")</f>
        <v/>
      </c>
      <c r="K5009" s="35"/>
      <c r="L5009" s="45" t="str">
        <f>IF(A5009="M06",H5009,"")</f>
        <v/>
      </c>
      <c r="M5009" s="45" t="str">
        <f>IF(OR(A5009="M02",A5009="M25",A5009="M01s"),H5009,"")</f>
        <v/>
      </c>
      <c r="N5009" s="46">
        <f>IF(A5009="ZMP",E5009*(1+(F5009/100)),#REF!)</f>
        <v>1</v>
      </c>
      <c r="O5009" s="45" t="str">
        <f>IF(A5009="M01e",H5009,"")</f>
        <v/>
      </c>
    </row>
    <row r="5010" spans="1:15" ht="12.75" outlineLevel="2" x14ac:dyDescent="0.2">
      <c r="A5010" s="84" t="s">
        <v>206</v>
      </c>
      <c r="B5010" s="85" t="s">
        <v>5963</v>
      </c>
      <c r="C5010" s="85" t="s">
        <v>5964</v>
      </c>
      <c r="D5010" s="86" t="s">
        <v>111</v>
      </c>
      <c r="E5010" s="87">
        <v>1</v>
      </c>
      <c r="F5010" s="88"/>
      <c r="G5010" s="89">
        <v>0.78</v>
      </c>
      <c r="H5010" s="90">
        <f>IF(ISNUMBER(F5010),(E5010*(1+(F5010/100))*G5010),G5010*E5010)*N5009</f>
        <v>0.78</v>
      </c>
      <c r="I5010" s="91" t="str">
        <f>IF(OR(A5010="PM",A5010="PZ",A5010="PP"),H5010,"")</f>
        <v/>
      </c>
      <c r="J5010" s="91" t="str">
        <f>IF(A5010="S",H5010,"")</f>
        <v/>
      </c>
      <c r="K5010" s="35"/>
      <c r="L5010" s="91">
        <f>IF(A5010="M06",H5010,"")</f>
        <v>0.78</v>
      </c>
      <c r="M5010" s="91" t="str">
        <f>IF(OR(A5010="M02",A5010="M25",A5010="M01s"),H5010,"")</f>
        <v/>
      </c>
      <c r="N5010" s="83">
        <f>IF(A5010="ZMP",E5010*(1+(F5010/100)),N5009)</f>
        <v>1</v>
      </c>
      <c r="O5010" s="91" t="str">
        <f>IF(A5010="M01e",H5010,"")</f>
        <v/>
      </c>
    </row>
    <row r="5011" spans="1:15" ht="12.75" outlineLevel="2" x14ac:dyDescent="0.2">
      <c r="A5011" s="47"/>
      <c r="B5011" s="48"/>
      <c r="C5011" s="48"/>
      <c r="D5011" s="49"/>
      <c r="E5011" s="50"/>
      <c r="F5011" s="51"/>
      <c r="G5011" s="52"/>
      <c r="H5011" s="53"/>
      <c r="I5011" s="54"/>
      <c r="J5011" s="54"/>
      <c r="K5011" s="35"/>
      <c r="L5011" s="54"/>
      <c r="M5011" s="54"/>
      <c r="N5011" s="54"/>
      <c r="O5011" s="54"/>
    </row>
    <row r="5012" spans="1:15" ht="25.5" x14ac:dyDescent="0.2">
      <c r="A5012" s="27" t="s">
        <v>8031</v>
      </c>
      <c r="B5012" s="28" t="s">
        <v>8699</v>
      </c>
      <c r="C5012" s="29" t="s">
        <v>8700</v>
      </c>
      <c r="D5012" s="30" t="s">
        <v>253</v>
      </c>
      <c r="E5012" s="31">
        <v>1</v>
      </c>
      <c r="F5012" s="32"/>
      <c r="G5012" s="33">
        <v>11075.55</v>
      </c>
      <c r="H5012" s="34">
        <f>G5012</f>
        <v>11075.55</v>
      </c>
      <c r="I5012" s="35">
        <f>SUM(I5013:I5030)</f>
        <v>8920.7999999999993</v>
      </c>
      <c r="J5012" s="35">
        <f>SUM(J5013:J5030)</f>
        <v>0</v>
      </c>
      <c r="K5012" s="35">
        <f t="shared" si="1799"/>
        <v>8920.7999999999993</v>
      </c>
      <c r="L5012" s="35">
        <f>SUM(L5013:L5030)</f>
        <v>164.85</v>
      </c>
      <c r="M5012" s="35">
        <f>SUM(M5013:M5030)</f>
        <v>1990.0477139999998</v>
      </c>
      <c r="N5012" s="35"/>
      <c r="O5012" s="35">
        <f>SUM(O5013:O5030)</f>
        <v>0</v>
      </c>
    </row>
    <row r="5013" spans="1:15" ht="12.75" outlineLevel="1" collapsed="1" x14ac:dyDescent="0.2">
      <c r="A5013" s="38" t="s">
        <v>198</v>
      </c>
      <c r="B5013" s="39" t="s">
        <v>4049</v>
      </c>
      <c r="C5013" s="39" t="s">
        <v>4050</v>
      </c>
      <c r="D5013" s="40" t="s">
        <v>201</v>
      </c>
      <c r="E5013" s="41">
        <v>30</v>
      </c>
      <c r="F5013" s="42"/>
      <c r="G5013" s="43">
        <v>270.43</v>
      </c>
      <c r="H5013" s="44">
        <f>IF(ISNUMBER(F5013),(E5013*(1+(F5013/100))*G5013),G5013*E5013)</f>
        <v>8112.9000000000005</v>
      </c>
      <c r="I5013" s="45" t="str">
        <f t="shared" ref="I5013:I5029" si="1800">IF(OR(A5013="PM",A5013="PZ",A5013="PP"),H5013,"")</f>
        <v/>
      </c>
      <c r="J5013" s="45" t="str">
        <f t="shared" ref="J5013:J5029" si="1801">IF(A5013="S",H5013,"")</f>
        <v/>
      </c>
      <c r="K5013" s="35"/>
      <c r="L5013" s="45" t="str">
        <f t="shared" ref="L5013:L5029" si="1802">IF(A5013="M06",H5013,"")</f>
        <v/>
      </c>
      <c r="M5013" s="45" t="str">
        <f t="shared" ref="M5013:M5029" si="1803">IF(OR(A5013="M02",A5013="M25",A5013="M01s"),H5013,"")</f>
        <v/>
      </c>
      <c r="N5013" s="46">
        <f>IF(A5013="ZMP",E5013*(1+(F5013/100)),#REF!)</f>
        <v>30</v>
      </c>
      <c r="O5013" s="45" t="str">
        <f t="shared" ref="O5013:O5029" si="1804">IF(A5013="M01e",H5013,"")</f>
        <v/>
      </c>
    </row>
    <row r="5014" spans="1:15" ht="12.75" outlineLevel="2" x14ac:dyDescent="0.2">
      <c r="A5014" s="84" t="s">
        <v>202</v>
      </c>
      <c r="B5014" s="85" t="s">
        <v>203</v>
      </c>
      <c r="C5014" s="85" t="s">
        <v>204</v>
      </c>
      <c r="D5014" s="86" t="s">
        <v>205</v>
      </c>
      <c r="E5014" s="87">
        <v>0.311</v>
      </c>
      <c r="F5014" s="88"/>
      <c r="G5014" s="89">
        <v>720</v>
      </c>
      <c r="H5014" s="90">
        <f>IF(ISNUMBER(F5014),(E5014*(1+(F5014/100))*G5014),G5014*E5014)*N5013</f>
        <v>6717.5999999999995</v>
      </c>
      <c r="I5014" s="91">
        <f t="shared" si="1800"/>
        <v>6717.5999999999995</v>
      </c>
      <c r="J5014" s="91" t="str">
        <f t="shared" si="1801"/>
        <v/>
      </c>
      <c r="K5014" s="35"/>
      <c r="L5014" s="91" t="str">
        <f t="shared" si="1802"/>
        <v/>
      </c>
      <c r="M5014" s="91" t="str">
        <f t="shared" si="1803"/>
        <v/>
      </c>
      <c r="N5014" s="83">
        <f>IF(A5014="ZMP",E5014*(1+(F5014/100)),N5013)</f>
        <v>30</v>
      </c>
      <c r="O5014" s="91" t="str">
        <f t="shared" si="1804"/>
        <v/>
      </c>
    </row>
    <row r="5015" spans="1:15" ht="12.75" outlineLevel="2" x14ac:dyDescent="0.2">
      <c r="A5015" s="84" t="s">
        <v>228</v>
      </c>
      <c r="B5015" s="85" t="s">
        <v>1141</v>
      </c>
      <c r="C5015" s="85" t="s">
        <v>1142</v>
      </c>
      <c r="D5015" s="86" t="s">
        <v>278</v>
      </c>
      <c r="E5015" s="87">
        <v>0.94199999999999995</v>
      </c>
      <c r="F5015" s="88">
        <v>1</v>
      </c>
      <c r="G5015" s="89">
        <v>48.89</v>
      </c>
      <c r="H5015" s="90">
        <f>IF(ISNUMBER(F5015),(E5015*(1+(F5015/100))*G5015),G5015*E5015)*N5014</f>
        <v>1395.4477139999999</v>
      </c>
      <c r="I5015" s="91" t="str">
        <f t="shared" si="1800"/>
        <v/>
      </c>
      <c r="J5015" s="91" t="str">
        <f t="shared" si="1801"/>
        <v/>
      </c>
      <c r="K5015" s="35"/>
      <c r="L5015" s="91" t="str">
        <f t="shared" si="1802"/>
        <v/>
      </c>
      <c r="M5015" s="91">
        <f t="shared" si="1803"/>
        <v>1395.4477139999999</v>
      </c>
      <c r="N5015" s="83">
        <f>IF(A5015="ZMP",E5015*(1+(F5015/100)),N5014)</f>
        <v>30</v>
      </c>
      <c r="O5015" s="91" t="str">
        <f t="shared" si="1804"/>
        <v/>
      </c>
    </row>
    <row r="5016" spans="1:15" ht="12.75" outlineLevel="1" x14ac:dyDescent="0.2">
      <c r="A5016" s="38" t="s">
        <v>198</v>
      </c>
      <c r="B5016" s="39" t="s">
        <v>4051</v>
      </c>
      <c r="C5016" s="39" t="s">
        <v>4052</v>
      </c>
      <c r="D5016" s="40" t="s">
        <v>201</v>
      </c>
      <c r="E5016" s="41">
        <v>30</v>
      </c>
      <c r="F5016" s="42"/>
      <c r="G5016" s="43">
        <v>74.510000000000005</v>
      </c>
      <c r="H5016" s="44">
        <f>IF(ISNUMBER(F5016),(E5016*(1+(F5016/100))*G5016),G5016*E5016)</f>
        <v>2235.3000000000002</v>
      </c>
      <c r="I5016" s="45" t="str">
        <f t="shared" si="1800"/>
        <v/>
      </c>
      <c r="J5016" s="45" t="str">
        <f t="shared" si="1801"/>
        <v/>
      </c>
      <c r="K5016" s="35"/>
      <c r="L5016" s="45" t="str">
        <f t="shared" si="1802"/>
        <v/>
      </c>
      <c r="M5016" s="45" t="str">
        <f t="shared" si="1803"/>
        <v/>
      </c>
      <c r="N5016" s="46">
        <f>IF(A5016="ZMP",E5016*(1+(F5016/100)),#REF!)</f>
        <v>30</v>
      </c>
      <c r="O5016" s="45" t="str">
        <f t="shared" si="1804"/>
        <v/>
      </c>
    </row>
    <row r="5017" spans="1:15" ht="12.75" outlineLevel="2" x14ac:dyDescent="0.2">
      <c r="A5017" s="84" t="s">
        <v>202</v>
      </c>
      <c r="B5017" s="85" t="s">
        <v>203</v>
      </c>
      <c r="C5017" s="85" t="s">
        <v>204</v>
      </c>
      <c r="D5017" s="86" t="s">
        <v>205</v>
      </c>
      <c r="E5017" s="87">
        <v>0.10199999999999999</v>
      </c>
      <c r="F5017" s="88"/>
      <c r="G5017" s="89">
        <v>720</v>
      </c>
      <c r="H5017" s="90">
        <f>IF(ISNUMBER(F5017),(E5017*(1+(F5017/100))*G5017),G5017*E5017)*N5016</f>
        <v>2203.1999999999998</v>
      </c>
      <c r="I5017" s="91">
        <f t="shared" si="1800"/>
        <v>2203.1999999999998</v>
      </c>
      <c r="J5017" s="91" t="str">
        <f t="shared" si="1801"/>
        <v/>
      </c>
      <c r="K5017" s="35"/>
      <c r="L5017" s="91" t="str">
        <f t="shared" si="1802"/>
        <v/>
      </c>
      <c r="M5017" s="91" t="str">
        <f t="shared" si="1803"/>
        <v/>
      </c>
      <c r="N5017" s="83">
        <f>IF(A5017="ZMP",E5017*(1+(F5017/100)),N5016)</f>
        <v>30</v>
      </c>
      <c r="O5017" s="91" t="str">
        <f t="shared" si="1804"/>
        <v/>
      </c>
    </row>
    <row r="5018" spans="1:15" ht="12.75" outlineLevel="2" x14ac:dyDescent="0.2">
      <c r="A5018" s="84" t="s">
        <v>206</v>
      </c>
      <c r="B5018" s="85" t="s">
        <v>4053</v>
      </c>
      <c r="C5018" s="85" t="s">
        <v>4054</v>
      </c>
      <c r="D5018" s="86" t="s">
        <v>278</v>
      </c>
      <c r="E5018" s="87">
        <v>4.0000000000000001E-3</v>
      </c>
      <c r="F5018" s="88"/>
      <c r="G5018" s="89">
        <v>214</v>
      </c>
      <c r="H5018" s="90">
        <f>IF(ISNUMBER(F5018),(E5018*(1+(F5018/100))*G5018),G5018*E5018)*N5017</f>
        <v>25.68</v>
      </c>
      <c r="I5018" s="91" t="str">
        <f t="shared" si="1800"/>
        <v/>
      </c>
      <c r="J5018" s="91" t="str">
        <f t="shared" si="1801"/>
        <v/>
      </c>
      <c r="K5018" s="35"/>
      <c r="L5018" s="91">
        <f t="shared" si="1802"/>
        <v>25.68</v>
      </c>
      <c r="M5018" s="91" t="str">
        <f t="shared" si="1803"/>
        <v/>
      </c>
      <c r="N5018" s="83">
        <f>IF(A5018="ZMP",E5018*(1+(F5018/100)),N5017)</f>
        <v>30</v>
      </c>
      <c r="O5018" s="91" t="str">
        <f t="shared" si="1804"/>
        <v/>
      </c>
    </row>
    <row r="5019" spans="1:15" ht="12.75" outlineLevel="2" x14ac:dyDescent="0.2">
      <c r="A5019" s="84" t="s">
        <v>206</v>
      </c>
      <c r="B5019" s="85" t="s">
        <v>4055</v>
      </c>
      <c r="C5019" s="85" t="s">
        <v>4056</v>
      </c>
      <c r="D5019" s="86" t="s">
        <v>278</v>
      </c>
      <c r="E5019" s="87">
        <v>1E-3</v>
      </c>
      <c r="F5019" s="88"/>
      <c r="G5019" s="89">
        <v>214</v>
      </c>
      <c r="H5019" s="90">
        <f>IF(ISNUMBER(F5019),(E5019*(1+(F5019/100))*G5019),G5019*E5019)*N5018</f>
        <v>6.42</v>
      </c>
      <c r="I5019" s="91" t="str">
        <f t="shared" si="1800"/>
        <v/>
      </c>
      <c r="J5019" s="91" t="str">
        <f t="shared" si="1801"/>
        <v/>
      </c>
      <c r="K5019" s="35"/>
      <c r="L5019" s="91">
        <f t="shared" si="1802"/>
        <v>6.42</v>
      </c>
      <c r="M5019" s="91" t="str">
        <f t="shared" si="1803"/>
        <v/>
      </c>
      <c r="N5019" s="83">
        <f>IF(A5019="ZMP",E5019*(1+(F5019/100)),N5018)</f>
        <v>30</v>
      </c>
      <c r="O5019" s="91" t="str">
        <f t="shared" si="1804"/>
        <v/>
      </c>
    </row>
    <row r="5020" spans="1:15" ht="12.75" outlineLevel="1" x14ac:dyDescent="0.2">
      <c r="A5020" s="38" t="s">
        <v>198</v>
      </c>
      <c r="B5020" s="39" t="s">
        <v>4145</v>
      </c>
      <c r="C5020" s="39" t="s">
        <v>4146</v>
      </c>
      <c r="D5020" s="40" t="s">
        <v>253</v>
      </c>
      <c r="E5020" s="41">
        <v>15</v>
      </c>
      <c r="F5020" s="42"/>
      <c r="G5020" s="43">
        <v>20.04</v>
      </c>
      <c r="H5020" s="44">
        <f>IF(ISNUMBER(F5020),(E5020*(1+(F5020/100))*G5020),G5020*E5020)</f>
        <v>300.59999999999997</v>
      </c>
      <c r="I5020" s="45" t="str">
        <f t="shared" si="1800"/>
        <v/>
      </c>
      <c r="J5020" s="45" t="str">
        <f t="shared" si="1801"/>
        <v/>
      </c>
      <c r="K5020" s="35"/>
      <c r="L5020" s="45" t="str">
        <f t="shared" si="1802"/>
        <v/>
      </c>
      <c r="M5020" s="45" t="str">
        <f t="shared" si="1803"/>
        <v/>
      </c>
      <c r="N5020" s="46">
        <f>IF(A5020="ZMP",E5020*(1+(F5020/100)),#REF!)</f>
        <v>15</v>
      </c>
      <c r="O5020" s="45" t="str">
        <f t="shared" si="1804"/>
        <v/>
      </c>
    </row>
    <row r="5021" spans="1:15" ht="12.75" outlineLevel="2" x14ac:dyDescent="0.2">
      <c r="A5021" s="84" t="s">
        <v>202</v>
      </c>
      <c r="B5021" s="85" t="s">
        <v>203</v>
      </c>
      <c r="C5021" s="85" t="s">
        <v>204</v>
      </c>
      <c r="D5021" s="86" t="s">
        <v>205</v>
      </c>
      <c r="E5021" s="87">
        <v>0</v>
      </c>
      <c r="F5021" s="88"/>
      <c r="G5021" s="89">
        <v>720</v>
      </c>
      <c r="H5021" s="90">
        <f>IF(ISNUMBER(F5021),(E5021*(1+(F5021/100))*G5021),G5021*E5021)*N5020</f>
        <v>0</v>
      </c>
      <c r="I5021" s="91">
        <f t="shared" si="1800"/>
        <v>0</v>
      </c>
      <c r="J5021" s="91" t="str">
        <f t="shared" si="1801"/>
        <v/>
      </c>
      <c r="K5021" s="35"/>
      <c r="L5021" s="91" t="str">
        <f t="shared" si="1802"/>
        <v/>
      </c>
      <c r="M5021" s="91" t="str">
        <f t="shared" si="1803"/>
        <v/>
      </c>
      <c r="N5021" s="83">
        <f>IF(A5021="ZMP",E5021*(1+(F5021/100)),N5020)</f>
        <v>15</v>
      </c>
      <c r="O5021" s="91" t="str">
        <f t="shared" si="1804"/>
        <v/>
      </c>
    </row>
    <row r="5022" spans="1:15" ht="12.75" outlineLevel="2" x14ac:dyDescent="0.2">
      <c r="A5022" s="84" t="s">
        <v>228</v>
      </c>
      <c r="B5022" s="85" t="s">
        <v>1143</v>
      </c>
      <c r="C5022" s="85" t="s">
        <v>1144</v>
      </c>
      <c r="D5022" s="86" t="s">
        <v>111</v>
      </c>
      <c r="E5022" s="87">
        <v>1</v>
      </c>
      <c r="F5022" s="88"/>
      <c r="G5022" s="89">
        <v>20.04</v>
      </c>
      <c r="H5022" s="90">
        <f>IF(ISNUMBER(F5022),(E5022*(1+(F5022/100))*G5022),G5022*E5022)*N5021</f>
        <v>300.59999999999997</v>
      </c>
      <c r="I5022" s="91" t="str">
        <f t="shared" si="1800"/>
        <v/>
      </c>
      <c r="J5022" s="91" t="str">
        <f t="shared" si="1801"/>
        <v/>
      </c>
      <c r="K5022" s="35"/>
      <c r="L5022" s="91" t="str">
        <f t="shared" si="1802"/>
        <v/>
      </c>
      <c r="M5022" s="91">
        <f t="shared" si="1803"/>
        <v>300.59999999999997</v>
      </c>
      <c r="N5022" s="83">
        <f>IF(A5022="ZMP",E5022*(1+(F5022/100)),N5021)</f>
        <v>15</v>
      </c>
      <c r="O5022" s="91" t="str">
        <f t="shared" si="1804"/>
        <v/>
      </c>
    </row>
    <row r="5023" spans="1:15" ht="12.75" outlineLevel="1" x14ac:dyDescent="0.2">
      <c r="A5023" s="38" t="s">
        <v>198</v>
      </c>
      <c r="B5023" s="39" t="s">
        <v>4161</v>
      </c>
      <c r="C5023" s="39" t="s">
        <v>4162</v>
      </c>
      <c r="D5023" s="40" t="s">
        <v>253</v>
      </c>
      <c r="E5023" s="41">
        <v>30</v>
      </c>
      <c r="F5023" s="42"/>
      <c r="G5023" s="43">
        <v>9.8000000000000007</v>
      </c>
      <c r="H5023" s="44">
        <f>IF(ISNUMBER(F5023),(E5023*(1+(F5023/100))*G5023),G5023*E5023)</f>
        <v>294</v>
      </c>
      <c r="I5023" s="45" t="str">
        <f t="shared" si="1800"/>
        <v/>
      </c>
      <c r="J5023" s="45" t="str">
        <f t="shared" si="1801"/>
        <v/>
      </c>
      <c r="K5023" s="35"/>
      <c r="L5023" s="45" t="str">
        <f t="shared" si="1802"/>
        <v/>
      </c>
      <c r="M5023" s="45" t="str">
        <f t="shared" si="1803"/>
        <v/>
      </c>
      <c r="N5023" s="46">
        <f>IF(A5023="ZMP",E5023*(1+(F5023/100)),#REF!)</f>
        <v>30</v>
      </c>
      <c r="O5023" s="45" t="str">
        <f t="shared" si="1804"/>
        <v/>
      </c>
    </row>
    <row r="5024" spans="1:15" ht="12.75" outlineLevel="2" x14ac:dyDescent="0.2">
      <c r="A5024" s="84" t="s">
        <v>202</v>
      </c>
      <c r="B5024" s="85" t="s">
        <v>203</v>
      </c>
      <c r="C5024" s="85" t="s">
        <v>204</v>
      </c>
      <c r="D5024" s="86" t="s">
        <v>205</v>
      </c>
      <c r="E5024" s="87">
        <v>0</v>
      </c>
      <c r="F5024" s="88"/>
      <c r="G5024" s="89">
        <v>720</v>
      </c>
      <c r="H5024" s="90">
        <f>IF(ISNUMBER(F5024),(E5024*(1+(F5024/100))*G5024),G5024*E5024)*N5023</f>
        <v>0</v>
      </c>
      <c r="I5024" s="91">
        <f t="shared" si="1800"/>
        <v>0</v>
      </c>
      <c r="J5024" s="91" t="str">
        <f t="shared" si="1801"/>
        <v/>
      </c>
      <c r="K5024" s="35"/>
      <c r="L5024" s="91" t="str">
        <f t="shared" si="1802"/>
        <v/>
      </c>
      <c r="M5024" s="91" t="str">
        <f t="shared" si="1803"/>
        <v/>
      </c>
      <c r="N5024" s="83">
        <f>IF(A5024="ZMP",E5024*(1+(F5024/100)),N5023)</f>
        <v>30</v>
      </c>
      <c r="O5024" s="91" t="str">
        <f t="shared" si="1804"/>
        <v/>
      </c>
    </row>
    <row r="5025" spans="1:15" ht="12.75" outlineLevel="2" x14ac:dyDescent="0.2">
      <c r="A5025" s="84" t="s">
        <v>228</v>
      </c>
      <c r="B5025" s="85" t="s">
        <v>4163</v>
      </c>
      <c r="C5025" s="85" t="s">
        <v>4164</v>
      </c>
      <c r="D5025" s="86" t="s">
        <v>111</v>
      </c>
      <c r="E5025" s="87">
        <v>1</v>
      </c>
      <c r="F5025" s="88"/>
      <c r="G5025" s="89">
        <v>9.8000000000000007</v>
      </c>
      <c r="H5025" s="90">
        <f>IF(ISNUMBER(F5025),(E5025*(1+(F5025/100))*G5025),G5025*E5025)*N5024</f>
        <v>294</v>
      </c>
      <c r="I5025" s="91" t="str">
        <f t="shared" si="1800"/>
        <v/>
      </c>
      <c r="J5025" s="91" t="str">
        <f t="shared" si="1801"/>
        <v/>
      </c>
      <c r="K5025" s="35"/>
      <c r="L5025" s="91" t="str">
        <f t="shared" si="1802"/>
        <v/>
      </c>
      <c r="M5025" s="91">
        <f t="shared" si="1803"/>
        <v>294</v>
      </c>
      <c r="N5025" s="83">
        <f>IF(A5025="ZMP",E5025*(1+(F5025/100)),N5024)</f>
        <v>30</v>
      </c>
      <c r="O5025" s="91" t="str">
        <f t="shared" si="1804"/>
        <v/>
      </c>
    </row>
    <row r="5026" spans="1:15" ht="12.75" outlineLevel="1" x14ac:dyDescent="0.2">
      <c r="A5026" s="38" t="s">
        <v>198</v>
      </c>
      <c r="B5026" s="39" t="s">
        <v>5981</v>
      </c>
      <c r="C5026" s="39" t="s">
        <v>5982</v>
      </c>
      <c r="D5026" s="40" t="s">
        <v>253</v>
      </c>
      <c r="E5026" s="41">
        <v>25</v>
      </c>
      <c r="F5026" s="42"/>
      <c r="G5026" s="43">
        <v>5.31</v>
      </c>
      <c r="H5026" s="44">
        <f>IF(ISNUMBER(F5026),(E5026*(1+(F5026/100))*G5026),G5026*E5026)</f>
        <v>132.75</v>
      </c>
      <c r="I5026" s="45" t="str">
        <f t="shared" si="1800"/>
        <v/>
      </c>
      <c r="J5026" s="45" t="str">
        <f t="shared" si="1801"/>
        <v/>
      </c>
      <c r="K5026" s="35"/>
      <c r="L5026" s="45" t="str">
        <f t="shared" si="1802"/>
        <v/>
      </c>
      <c r="M5026" s="45" t="str">
        <f t="shared" si="1803"/>
        <v/>
      </c>
      <c r="N5026" s="46">
        <f>IF(A5026="ZMP",E5026*(1+(F5026/100)),#REF!)</f>
        <v>25</v>
      </c>
      <c r="O5026" s="45" t="str">
        <f t="shared" si="1804"/>
        <v/>
      </c>
    </row>
    <row r="5027" spans="1:15" ht="12.75" outlineLevel="2" x14ac:dyDescent="0.2">
      <c r="A5027" s="84" t="s">
        <v>206</v>
      </c>
      <c r="B5027" s="85" t="s">
        <v>5983</v>
      </c>
      <c r="C5027" s="85" t="s">
        <v>5984</v>
      </c>
      <c r="D5027" s="86" t="s">
        <v>111</v>
      </c>
      <c r="E5027" s="87">
        <v>1</v>
      </c>
      <c r="F5027" s="88"/>
      <c r="G5027" s="89">
        <v>4.37</v>
      </c>
      <c r="H5027" s="90">
        <f>IF(ISNUMBER(F5027),(E5027*(1+(F5027/100))*G5027),G5027*E5027)*N5026</f>
        <v>109.25</v>
      </c>
      <c r="I5027" s="91" t="str">
        <f t="shared" si="1800"/>
        <v/>
      </c>
      <c r="J5027" s="91" t="str">
        <f t="shared" si="1801"/>
        <v/>
      </c>
      <c r="K5027" s="35"/>
      <c r="L5027" s="91">
        <f t="shared" si="1802"/>
        <v>109.25</v>
      </c>
      <c r="M5027" s="91" t="str">
        <f t="shared" si="1803"/>
        <v/>
      </c>
      <c r="N5027" s="83">
        <f>IF(A5027="ZMP",E5027*(1+(F5027/100)),N5026)</f>
        <v>25</v>
      </c>
      <c r="O5027" s="91" t="str">
        <f t="shared" si="1804"/>
        <v/>
      </c>
    </row>
    <row r="5028" spans="1:15" ht="12.75" outlineLevel="2" x14ac:dyDescent="0.2">
      <c r="A5028" s="84" t="s">
        <v>206</v>
      </c>
      <c r="B5028" s="85" t="s">
        <v>5963</v>
      </c>
      <c r="C5028" s="85" t="s">
        <v>5964</v>
      </c>
      <c r="D5028" s="86" t="s">
        <v>111</v>
      </c>
      <c r="E5028" s="87">
        <v>1</v>
      </c>
      <c r="F5028" s="88"/>
      <c r="G5028" s="89">
        <v>0.78</v>
      </c>
      <c r="H5028" s="90">
        <f>IF(ISNUMBER(F5028),(E5028*(1+(F5028/100))*G5028),G5028*E5028)*N5027</f>
        <v>19.5</v>
      </c>
      <c r="I5028" s="91" t="str">
        <f t="shared" si="1800"/>
        <v/>
      </c>
      <c r="J5028" s="91" t="str">
        <f t="shared" si="1801"/>
        <v/>
      </c>
      <c r="K5028" s="35"/>
      <c r="L5028" s="91">
        <f t="shared" si="1802"/>
        <v>19.5</v>
      </c>
      <c r="M5028" s="91" t="str">
        <f t="shared" si="1803"/>
        <v/>
      </c>
      <c r="N5028" s="83">
        <f>IF(A5028="ZMP",E5028*(1+(F5028/100)),N5027)</f>
        <v>25</v>
      </c>
      <c r="O5028" s="91" t="str">
        <f t="shared" si="1804"/>
        <v/>
      </c>
    </row>
    <row r="5029" spans="1:15" ht="12.75" outlineLevel="2" x14ac:dyDescent="0.2">
      <c r="A5029" s="84" t="s">
        <v>206</v>
      </c>
      <c r="B5029" s="85" t="s">
        <v>303</v>
      </c>
      <c r="C5029" s="85" t="s">
        <v>304</v>
      </c>
      <c r="D5029" s="86" t="s">
        <v>111</v>
      </c>
      <c r="E5029" s="87">
        <v>0.1</v>
      </c>
      <c r="F5029" s="88"/>
      <c r="G5029" s="89">
        <v>1.6</v>
      </c>
      <c r="H5029" s="90">
        <f>IF(ISNUMBER(F5029),(E5029*(1+(F5029/100))*G5029),G5029*E5029)*N5028</f>
        <v>4.0000000000000009</v>
      </c>
      <c r="I5029" s="91" t="str">
        <f t="shared" si="1800"/>
        <v/>
      </c>
      <c r="J5029" s="91" t="str">
        <f t="shared" si="1801"/>
        <v/>
      </c>
      <c r="K5029" s="35"/>
      <c r="L5029" s="91">
        <f t="shared" si="1802"/>
        <v>4.0000000000000009</v>
      </c>
      <c r="M5029" s="91" t="str">
        <f t="shared" si="1803"/>
        <v/>
      </c>
      <c r="N5029" s="83">
        <f>IF(A5029="ZMP",E5029*(1+(F5029/100)),N5028)</f>
        <v>25</v>
      </c>
      <c r="O5029" s="91" t="str">
        <f t="shared" si="1804"/>
        <v/>
      </c>
    </row>
    <row r="5030" spans="1:15" ht="12.75" outlineLevel="2" x14ac:dyDescent="0.2">
      <c r="A5030" s="47"/>
      <c r="B5030" s="48"/>
      <c r="C5030" s="48"/>
      <c r="D5030" s="49"/>
      <c r="E5030" s="50"/>
      <c r="F5030" s="51"/>
      <c r="G5030" s="52"/>
      <c r="H5030" s="53"/>
      <c r="I5030" s="54"/>
      <c r="J5030" s="54"/>
      <c r="K5030" s="35"/>
      <c r="L5030" s="54"/>
      <c r="M5030" s="54"/>
      <c r="N5030" s="54"/>
      <c r="O5030" s="54"/>
    </row>
    <row r="5031" spans="1:15" ht="25.5" x14ac:dyDescent="0.2">
      <c r="A5031" s="27" t="s">
        <v>8031</v>
      </c>
      <c r="B5031" s="28" t="s">
        <v>8701</v>
      </c>
      <c r="C5031" s="29" t="s">
        <v>8702</v>
      </c>
      <c r="D5031" s="30" t="s">
        <v>253</v>
      </c>
      <c r="E5031" s="31">
        <v>1</v>
      </c>
      <c r="F5031" s="32"/>
      <c r="G5031" s="33">
        <v>12976</v>
      </c>
      <c r="H5031" s="34">
        <f>G5031</f>
        <v>12976</v>
      </c>
      <c r="I5031" s="35">
        <f>SUM(I5032:I5049)</f>
        <v>10407.6</v>
      </c>
      <c r="J5031" s="35">
        <f>SUM(J5032:J5049)</f>
        <v>0</v>
      </c>
      <c r="K5031" s="35">
        <f t="shared" si="1799"/>
        <v>10407.6</v>
      </c>
      <c r="L5031" s="35">
        <f>SUM(L5032:L5049)</f>
        <v>196.75000000000003</v>
      </c>
      <c r="M5031" s="35">
        <f>SUM(M5032:M5049)</f>
        <v>2371.8223330000001</v>
      </c>
      <c r="N5031" s="35"/>
      <c r="O5031" s="35">
        <f>SUM(O5032:O5049)</f>
        <v>0</v>
      </c>
    </row>
    <row r="5032" spans="1:15" ht="12.75" outlineLevel="1" collapsed="1" x14ac:dyDescent="0.2">
      <c r="A5032" s="38" t="s">
        <v>198</v>
      </c>
      <c r="B5032" s="39" t="s">
        <v>4049</v>
      </c>
      <c r="C5032" s="39" t="s">
        <v>4050</v>
      </c>
      <c r="D5032" s="40" t="s">
        <v>201</v>
      </c>
      <c r="E5032" s="41">
        <v>35</v>
      </c>
      <c r="F5032" s="42"/>
      <c r="G5032" s="43">
        <v>270.43</v>
      </c>
      <c r="H5032" s="44">
        <f>IF(ISNUMBER(F5032),(E5032*(1+(F5032/100))*G5032),G5032*E5032)</f>
        <v>9465.0500000000011</v>
      </c>
      <c r="I5032" s="45" t="str">
        <f t="shared" ref="I5032:I5048" si="1805">IF(OR(A5032="PM",A5032="PZ",A5032="PP"),H5032,"")</f>
        <v/>
      </c>
      <c r="J5032" s="45" t="str">
        <f t="shared" ref="J5032:J5048" si="1806">IF(A5032="S",H5032,"")</f>
        <v/>
      </c>
      <c r="K5032" s="35"/>
      <c r="L5032" s="45" t="str">
        <f t="shared" ref="L5032:L5048" si="1807">IF(A5032="M06",H5032,"")</f>
        <v/>
      </c>
      <c r="M5032" s="45" t="str">
        <f t="shared" ref="M5032:M5048" si="1808">IF(OR(A5032="M02",A5032="M25",A5032="M01s"),H5032,"")</f>
        <v/>
      </c>
      <c r="N5032" s="46">
        <f>IF(A5032="ZMP",E5032*(1+(F5032/100)),#REF!)</f>
        <v>35</v>
      </c>
      <c r="O5032" s="45" t="str">
        <f t="shared" ref="O5032:O5048" si="1809">IF(A5032="M01e",H5032,"")</f>
        <v/>
      </c>
    </row>
    <row r="5033" spans="1:15" ht="12.75" outlineLevel="2" x14ac:dyDescent="0.2">
      <c r="A5033" s="84" t="s">
        <v>202</v>
      </c>
      <c r="B5033" s="85" t="s">
        <v>203</v>
      </c>
      <c r="C5033" s="85" t="s">
        <v>204</v>
      </c>
      <c r="D5033" s="86" t="s">
        <v>205</v>
      </c>
      <c r="E5033" s="87">
        <v>0.311</v>
      </c>
      <c r="F5033" s="88"/>
      <c r="G5033" s="89">
        <v>720</v>
      </c>
      <c r="H5033" s="90">
        <f>IF(ISNUMBER(F5033),(E5033*(1+(F5033/100))*G5033),G5033*E5033)*N5032</f>
        <v>7837.2</v>
      </c>
      <c r="I5033" s="91">
        <f t="shared" si="1805"/>
        <v>7837.2</v>
      </c>
      <c r="J5033" s="91" t="str">
        <f t="shared" si="1806"/>
        <v/>
      </c>
      <c r="K5033" s="35"/>
      <c r="L5033" s="91" t="str">
        <f t="shared" si="1807"/>
        <v/>
      </c>
      <c r="M5033" s="91" t="str">
        <f t="shared" si="1808"/>
        <v/>
      </c>
      <c r="N5033" s="83">
        <f>IF(A5033="ZMP",E5033*(1+(F5033/100)),N5032)</f>
        <v>35</v>
      </c>
      <c r="O5033" s="91" t="str">
        <f t="shared" si="1809"/>
        <v/>
      </c>
    </row>
    <row r="5034" spans="1:15" ht="12.75" outlineLevel="2" x14ac:dyDescent="0.2">
      <c r="A5034" s="84" t="s">
        <v>228</v>
      </c>
      <c r="B5034" s="85" t="s">
        <v>1141</v>
      </c>
      <c r="C5034" s="85" t="s">
        <v>1142</v>
      </c>
      <c r="D5034" s="86" t="s">
        <v>278</v>
      </c>
      <c r="E5034" s="87">
        <v>0.94199999999999995</v>
      </c>
      <c r="F5034" s="88">
        <v>1</v>
      </c>
      <c r="G5034" s="89">
        <v>48.89</v>
      </c>
      <c r="H5034" s="90">
        <f>IF(ISNUMBER(F5034),(E5034*(1+(F5034/100))*G5034),G5034*E5034)*N5033</f>
        <v>1628.0223329999999</v>
      </c>
      <c r="I5034" s="91" t="str">
        <f t="shared" si="1805"/>
        <v/>
      </c>
      <c r="J5034" s="91" t="str">
        <f t="shared" si="1806"/>
        <v/>
      </c>
      <c r="K5034" s="35"/>
      <c r="L5034" s="91" t="str">
        <f t="shared" si="1807"/>
        <v/>
      </c>
      <c r="M5034" s="91">
        <f t="shared" si="1808"/>
        <v>1628.0223329999999</v>
      </c>
      <c r="N5034" s="83">
        <f>IF(A5034="ZMP",E5034*(1+(F5034/100)),N5033)</f>
        <v>35</v>
      </c>
      <c r="O5034" s="91" t="str">
        <f t="shared" si="1809"/>
        <v/>
      </c>
    </row>
    <row r="5035" spans="1:15" ht="12.75" outlineLevel="1" x14ac:dyDescent="0.2">
      <c r="A5035" s="38" t="s">
        <v>198</v>
      </c>
      <c r="B5035" s="39" t="s">
        <v>4051</v>
      </c>
      <c r="C5035" s="39" t="s">
        <v>4052</v>
      </c>
      <c r="D5035" s="40" t="s">
        <v>201</v>
      </c>
      <c r="E5035" s="41">
        <v>35</v>
      </c>
      <c r="F5035" s="42"/>
      <c r="G5035" s="43">
        <v>74.510000000000005</v>
      </c>
      <c r="H5035" s="44">
        <f>IF(ISNUMBER(F5035),(E5035*(1+(F5035/100))*G5035),G5035*E5035)</f>
        <v>2607.8500000000004</v>
      </c>
      <c r="I5035" s="45" t="str">
        <f t="shared" si="1805"/>
        <v/>
      </c>
      <c r="J5035" s="45" t="str">
        <f t="shared" si="1806"/>
        <v/>
      </c>
      <c r="K5035" s="35"/>
      <c r="L5035" s="45" t="str">
        <f t="shared" si="1807"/>
        <v/>
      </c>
      <c r="M5035" s="45" t="str">
        <f t="shared" si="1808"/>
        <v/>
      </c>
      <c r="N5035" s="46">
        <f>IF(A5035="ZMP",E5035*(1+(F5035/100)),#REF!)</f>
        <v>35</v>
      </c>
      <c r="O5035" s="45" t="str">
        <f t="shared" si="1809"/>
        <v/>
      </c>
    </row>
    <row r="5036" spans="1:15" ht="12.75" outlineLevel="2" x14ac:dyDescent="0.2">
      <c r="A5036" s="84" t="s">
        <v>202</v>
      </c>
      <c r="B5036" s="85" t="s">
        <v>203</v>
      </c>
      <c r="C5036" s="85" t="s">
        <v>204</v>
      </c>
      <c r="D5036" s="86" t="s">
        <v>205</v>
      </c>
      <c r="E5036" s="87">
        <v>0.10199999999999999</v>
      </c>
      <c r="F5036" s="88"/>
      <c r="G5036" s="89">
        <v>720</v>
      </c>
      <c r="H5036" s="90">
        <f>IF(ISNUMBER(F5036),(E5036*(1+(F5036/100))*G5036),G5036*E5036)*N5035</f>
        <v>2570.4</v>
      </c>
      <c r="I5036" s="91">
        <f t="shared" si="1805"/>
        <v>2570.4</v>
      </c>
      <c r="J5036" s="91" t="str">
        <f t="shared" si="1806"/>
        <v/>
      </c>
      <c r="K5036" s="35"/>
      <c r="L5036" s="91" t="str">
        <f t="shared" si="1807"/>
        <v/>
      </c>
      <c r="M5036" s="91" t="str">
        <f t="shared" si="1808"/>
        <v/>
      </c>
      <c r="N5036" s="83">
        <f>IF(A5036="ZMP",E5036*(1+(F5036/100)),N5035)</f>
        <v>35</v>
      </c>
      <c r="O5036" s="91" t="str">
        <f t="shared" si="1809"/>
        <v/>
      </c>
    </row>
    <row r="5037" spans="1:15" ht="12.75" outlineLevel="2" x14ac:dyDescent="0.2">
      <c r="A5037" s="84" t="s">
        <v>206</v>
      </c>
      <c r="B5037" s="85" t="s">
        <v>4053</v>
      </c>
      <c r="C5037" s="85" t="s">
        <v>4054</v>
      </c>
      <c r="D5037" s="86" t="s">
        <v>278</v>
      </c>
      <c r="E5037" s="87">
        <v>4.0000000000000001E-3</v>
      </c>
      <c r="F5037" s="88"/>
      <c r="G5037" s="89">
        <v>214</v>
      </c>
      <c r="H5037" s="90">
        <f>IF(ISNUMBER(F5037),(E5037*(1+(F5037/100))*G5037),G5037*E5037)*N5036</f>
        <v>29.96</v>
      </c>
      <c r="I5037" s="91" t="str">
        <f t="shared" si="1805"/>
        <v/>
      </c>
      <c r="J5037" s="91" t="str">
        <f t="shared" si="1806"/>
        <v/>
      </c>
      <c r="K5037" s="35"/>
      <c r="L5037" s="91">
        <f t="shared" si="1807"/>
        <v>29.96</v>
      </c>
      <c r="M5037" s="91" t="str">
        <f t="shared" si="1808"/>
        <v/>
      </c>
      <c r="N5037" s="83">
        <f>IF(A5037="ZMP",E5037*(1+(F5037/100)),N5036)</f>
        <v>35</v>
      </c>
      <c r="O5037" s="91" t="str">
        <f t="shared" si="1809"/>
        <v/>
      </c>
    </row>
    <row r="5038" spans="1:15" ht="12.75" outlineLevel="2" x14ac:dyDescent="0.2">
      <c r="A5038" s="84" t="s">
        <v>206</v>
      </c>
      <c r="B5038" s="85" t="s">
        <v>4055</v>
      </c>
      <c r="C5038" s="85" t="s">
        <v>4056</v>
      </c>
      <c r="D5038" s="86" t="s">
        <v>278</v>
      </c>
      <c r="E5038" s="87">
        <v>1E-3</v>
      </c>
      <c r="F5038" s="88"/>
      <c r="G5038" s="89">
        <v>214</v>
      </c>
      <c r="H5038" s="90">
        <f>IF(ISNUMBER(F5038),(E5038*(1+(F5038/100))*G5038),G5038*E5038)*N5037</f>
        <v>7.49</v>
      </c>
      <c r="I5038" s="91" t="str">
        <f t="shared" si="1805"/>
        <v/>
      </c>
      <c r="J5038" s="91" t="str">
        <f t="shared" si="1806"/>
        <v/>
      </c>
      <c r="K5038" s="35"/>
      <c r="L5038" s="91">
        <f t="shared" si="1807"/>
        <v>7.49</v>
      </c>
      <c r="M5038" s="91" t="str">
        <f t="shared" si="1808"/>
        <v/>
      </c>
      <c r="N5038" s="83">
        <f>IF(A5038="ZMP",E5038*(1+(F5038/100)),N5037)</f>
        <v>35</v>
      </c>
      <c r="O5038" s="91" t="str">
        <f t="shared" si="1809"/>
        <v/>
      </c>
    </row>
    <row r="5039" spans="1:15" ht="12.75" outlineLevel="1" x14ac:dyDescent="0.2">
      <c r="A5039" s="38" t="s">
        <v>198</v>
      </c>
      <c r="B5039" s="39" t="s">
        <v>4145</v>
      </c>
      <c r="C5039" s="39" t="s">
        <v>4146</v>
      </c>
      <c r="D5039" s="40" t="s">
        <v>253</v>
      </c>
      <c r="E5039" s="41">
        <v>20</v>
      </c>
      <c r="F5039" s="42"/>
      <c r="G5039" s="43">
        <v>20.04</v>
      </c>
      <c r="H5039" s="44">
        <f>IF(ISNUMBER(F5039),(E5039*(1+(F5039/100))*G5039),G5039*E5039)</f>
        <v>400.79999999999995</v>
      </c>
      <c r="I5039" s="45" t="str">
        <f t="shared" si="1805"/>
        <v/>
      </c>
      <c r="J5039" s="45" t="str">
        <f t="shared" si="1806"/>
        <v/>
      </c>
      <c r="K5039" s="35"/>
      <c r="L5039" s="45" t="str">
        <f t="shared" si="1807"/>
        <v/>
      </c>
      <c r="M5039" s="45" t="str">
        <f t="shared" si="1808"/>
        <v/>
      </c>
      <c r="N5039" s="46">
        <f>IF(A5039="ZMP",E5039*(1+(F5039/100)),#REF!)</f>
        <v>20</v>
      </c>
      <c r="O5039" s="45" t="str">
        <f t="shared" si="1809"/>
        <v/>
      </c>
    </row>
    <row r="5040" spans="1:15" ht="12.75" outlineLevel="2" x14ac:dyDescent="0.2">
      <c r="A5040" s="84" t="s">
        <v>202</v>
      </c>
      <c r="B5040" s="85" t="s">
        <v>203</v>
      </c>
      <c r="C5040" s="85" t="s">
        <v>204</v>
      </c>
      <c r="D5040" s="86" t="s">
        <v>205</v>
      </c>
      <c r="E5040" s="87">
        <v>0</v>
      </c>
      <c r="F5040" s="88"/>
      <c r="G5040" s="89">
        <v>720</v>
      </c>
      <c r="H5040" s="90">
        <f>IF(ISNUMBER(F5040),(E5040*(1+(F5040/100))*G5040),G5040*E5040)*N5039</f>
        <v>0</v>
      </c>
      <c r="I5040" s="91">
        <f t="shared" si="1805"/>
        <v>0</v>
      </c>
      <c r="J5040" s="91" t="str">
        <f t="shared" si="1806"/>
        <v/>
      </c>
      <c r="K5040" s="35"/>
      <c r="L5040" s="91" t="str">
        <f t="shared" si="1807"/>
        <v/>
      </c>
      <c r="M5040" s="91" t="str">
        <f t="shared" si="1808"/>
        <v/>
      </c>
      <c r="N5040" s="83">
        <f>IF(A5040="ZMP",E5040*(1+(F5040/100)),N5039)</f>
        <v>20</v>
      </c>
      <c r="O5040" s="91" t="str">
        <f t="shared" si="1809"/>
        <v/>
      </c>
    </row>
    <row r="5041" spans="1:15" ht="12.75" outlineLevel="2" x14ac:dyDescent="0.2">
      <c r="A5041" s="84" t="s">
        <v>228</v>
      </c>
      <c r="B5041" s="85" t="s">
        <v>1143</v>
      </c>
      <c r="C5041" s="85" t="s">
        <v>1144</v>
      </c>
      <c r="D5041" s="86" t="s">
        <v>111</v>
      </c>
      <c r="E5041" s="87">
        <v>1</v>
      </c>
      <c r="F5041" s="88"/>
      <c r="G5041" s="89">
        <v>20.04</v>
      </c>
      <c r="H5041" s="90">
        <f>IF(ISNUMBER(F5041),(E5041*(1+(F5041/100))*G5041),G5041*E5041)*N5040</f>
        <v>400.79999999999995</v>
      </c>
      <c r="I5041" s="91" t="str">
        <f t="shared" si="1805"/>
        <v/>
      </c>
      <c r="J5041" s="91" t="str">
        <f t="shared" si="1806"/>
        <v/>
      </c>
      <c r="K5041" s="35"/>
      <c r="L5041" s="91" t="str">
        <f t="shared" si="1807"/>
        <v/>
      </c>
      <c r="M5041" s="91">
        <f t="shared" si="1808"/>
        <v>400.79999999999995</v>
      </c>
      <c r="N5041" s="83">
        <f>IF(A5041="ZMP",E5041*(1+(F5041/100)),N5040)</f>
        <v>20</v>
      </c>
      <c r="O5041" s="91" t="str">
        <f t="shared" si="1809"/>
        <v/>
      </c>
    </row>
    <row r="5042" spans="1:15" ht="12.75" outlineLevel="1" x14ac:dyDescent="0.2">
      <c r="A5042" s="38" t="s">
        <v>198</v>
      </c>
      <c r="B5042" s="39" t="s">
        <v>4161</v>
      </c>
      <c r="C5042" s="39" t="s">
        <v>4162</v>
      </c>
      <c r="D5042" s="40" t="s">
        <v>253</v>
      </c>
      <c r="E5042" s="41">
        <v>35</v>
      </c>
      <c r="F5042" s="42"/>
      <c r="G5042" s="43">
        <v>9.8000000000000007</v>
      </c>
      <c r="H5042" s="44">
        <f>IF(ISNUMBER(F5042),(E5042*(1+(F5042/100))*G5042),G5042*E5042)</f>
        <v>343</v>
      </c>
      <c r="I5042" s="45" t="str">
        <f t="shared" si="1805"/>
        <v/>
      </c>
      <c r="J5042" s="45" t="str">
        <f t="shared" si="1806"/>
        <v/>
      </c>
      <c r="K5042" s="35"/>
      <c r="L5042" s="45" t="str">
        <f t="shared" si="1807"/>
        <v/>
      </c>
      <c r="M5042" s="45" t="str">
        <f t="shared" si="1808"/>
        <v/>
      </c>
      <c r="N5042" s="46">
        <f>IF(A5042="ZMP",E5042*(1+(F5042/100)),#REF!)</f>
        <v>35</v>
      </c>
      <c r="O5042" s="45" t="str">
        <f t="shared" si="1809"/>
        <v/>
      </c>
    </row>
    <row r="5043" spans="1:15" ht="12.75" outlineLevel="2" x14ac:dyDescent="0.2">
      <c r="A5043" s="84" t="s">
        <v>202</v>
      </c>
      <c r="B5043" s="85" t="s">
        <v>203</v>
      </c>
      <c r="C5043" s="85" t="s">
        <v>204</v>
      </c>
      <c r="D5043" s="86" t="s">
        <v>205</v>
      </c>
      <c r="E5043" s="87">
        <v>0</v>
      </c>
      <c r="F5043" s="88"/>
      <c r="G5043" s="89">
        <v>720</v>
      </c>
      <c r="H5043" s="90">
        <f>IF(ISNUMBER(F5043),(E5043*(1+(F5043/100))*G5043),G5043*E5043)*N5042</f>
        <v>0</v>
      </c>
      <c r="I5043" s="91">
        <f t="shared" si="1805"/>
        <v>0</v>
      </c>
      <c r="J5043" s="91" t="str">
        <f t="shared" si="1806"/>
        <v/>
      </c>
      <c r="K5043" s="35"/>
      <c r="L5043" s="91" t="str">
        <f t="shared" si="1807"/>
        <v/>
      </c>
      <c r="M5043" s="91" t="str">
        <f t="shared" si="1808"/>
        <v/>
      </c>
      <c r="N5043" s="83">
        <f>IF(A5043="ZMP",E5043*(1+(F5043/100)),N5042)</f>
        <v>35</v>
      </c>
      <c r="O5043" s="91" t="str">
        <f t="shared" si="1809"/>
        <v/>
      </c>
    </row>
    <row r="5044" spans="1:15" ht="12.75" outlineLevel="2" x14ac:dyDescent="0.2">
      <c r="A5044" s="84" t="s">
        <v>228</v>
      </c>
      <c r="B5044" s="85" t="s">
        <v>4163</v>
      </c>
      <c r="C5044" s="85" t="s">
        <v>4164</v>
      </c>
      <c r="D5044" s="86" t="s">
        <v>111</v>
      </c>
      <c r="E5044" s="87">
        <v>1</v>
      </c>
      <c r="F5044" s="88"/>
      <c r="G5044" s="89">
        <v>9.8000000000000007</v>
      </c>
      <c r="H5044" s="90">
        <f>IF(ISNUMBER(F5044),(E5044*(1+(F5044/100))*G5044),G5044*E5044)*N5043</f>
        <v>343</v>
      </c>
      <c r="I5044" s="91" t="str">
        <f t="shared" si="1805"/>
        <v/>
      </c>
      <c r="J5044" s="91" t="str">
        <f t="shared" si="1806"/>
        <v/>
      </c>
      <c r="K5044" s="35"/>
      <c r="L5044" s="91" t="str">
        <f t="shared" si="1807"/>
        <v/>
      </c>
      <c r="M5044" s="91">
        <f t="shared" si="1808"/>
        <v>343</v>
      </c>
      <c r="N5044" s="83">
        <f>IF(A5044="ZMP",E5044*(1+(F5044/100)),N5043)</f>
        <v>35</v>
      </c>
      <c r="O5044" s="91" t="str">
        <f t="shared" si="1809"/>
        <v/>
      </c>
    </row>
    <row r="5045" spans="1:15" ht="12.75" outlineLevel="1" x14ac:dyDescent="0.2">
      <c r="A5045" s="38" t="s">
        <v>198</v>
      </c>
      <c r="B5045" s="39" t="s">
        <v>5981</v>
      </c>
      <c r="C5045" s="39" t="s">
        <v>5982</v>
      </c>
      <c r="D5045" s="40" t="s">
        <v>253</v>
      </c>
      <c r="E5045" s="41">
        <v>30</v>
      </c>
      <c r="F5045" s="42"/>
      <c r="G5045" s="43">
        <v>5.31</v>
      </c>
      <c r="H5045" s="44">
        <f>IF(ISNUMBER(F5045),(E5045*(1+(F5045/100))*G5045),G5045*E5045)</f>
        <v>159.29999999999998</v>
      </c>
      <c r="I5045" s="45" t="str">
        <f t="shared" si="1805"/>
        <v/>
      </c>
      <c r="J5045" s="45" t="str">
        <f t="shared" si="1806"/>
        <v/>
      </c>
      <c r="K5045" s="35"/>
      <c r="L5045" s="45" t="str">
        <f t="shared" si="1807"/>
        <v/>
      </c>
      <c r="M5045" s="45" t="str">
        <f t="shared" si="1808"/>
        <v/>
      </c>
      <c r="N5045" s="46">
        <f>IF(A5045="ZMP",E5045*(1+(F5045/100)),#REF!)</f>
        <v>30</v>
      </c>
      <c r="O5045" s="45" t="str">
        <f t="shared" si="1809"/>
        <v/>
      </c>
    </row>
    <row r="5046" spans="1:15" ht="12.75" outlineLevel="2" x14ac:dyDescent="0.2">
      <c r="A5046" s="84" t="s">
        <v>206</v>
      </c>
      <c r="B5046" s="85" t="s">
        <v>5983</v>
      </c>
      <c r="C5046" s="85" t="s">
        <v>5984</v>
      </c>
      <c r="D5046" s="86" t="s">
        <v>111</v>
      </c>
      <c r="E5046" s="87">
        <v>1</v>
      </c>
      <c r="F5046" s="88"/>
      <c r="G5046" s="89">
        <v>4.37</v>
      </c>
      <c r="H5046" s="90">
        <f>IF(ISNUMBER(F5046),(E5046*(1+(F5046/100))*G5046),G5046*E5046)*N5045</f>
        <v>131.1</v>
      </c>
      <c r="I5046" s="91" t="str">
        <f t="shared" si="1805"/>
        <v/>
      </c>
      <c r="J5046" s="91" t="str">
        <f t="shared" si="1806"/>
        <v/>
      </c>
      <c r="K5046" s="35"/>
      <c r="L5046" s="91">
        <f t="shared" si="1807"/>
        <v>131.1</v>
      </c>
      <c r="M5046" s="91" t="str">
        <f t="shared" si="1808"/>
        <v/>
      </c>
      <c r="N5046" s="83">
        <f>IF(A5046="ZMP",E5046*(1+(F5046/100)),N5045)</f>
        <v>30</v>
      </c>
      <c r="O5046" s="91" t="str">
        <f t="shared" si="1809"/>
        <v/>
      </c>
    </row>
    <row r="5047" spans="1:15" ht="12.75" outlineLevel="2" x14ac:dyDescent="0.2">
      <c r="A5047" s="84" t="s">
        <v>206</v>
      </c>
      <c r="B5047" s="85" t="s">
        <v>5963</v>
      </c>
      <c r="C5047" s="85" t="s">
        <v>5964</v>
      </c>
      <c r="D5047" s="86" t="s">
        <v>111</v>
      </c>
      <c r="E5047" s="87">
        <v>1</v>
      </c>
      <c r="F5047" s="88"/>
      <c r="G5047" s="89">
        <v>0.78</v>
      </c>
      <c r="H5047" s="90">
        <f>IF(ISNUMBER(F5047),(E5047*(1+(F5047/100))*G5047),G5047*E5047)*N5046</f>
        <v>23.400000000000002</v>
      </c>
      <c r="I5047" s="91" t="str">
        <f t="shared" si="1805"/>
        <v/>
      </c>
      <c r="J5047" s="91" t="str">
        <f t="shared" si="1806"/>
        <v/>
      </c>
      <c r="K5047" s="35"/>
      <c r="L5047" s="91">
        <f t="shared" si="1807"/>
        <v>23.400000000000002</v>
      </c>
      <c r="M5047" s="91" t="str">
        <f t="shared" si="1808"/>
        <v/>
      </c>
      <c r="N5047" s="83">
        <f>IF(A5047="ZMP",E5047*(1+(F5047/100)),N5046)</f>
        <v>30</v>
      </c>
      <c r="O5047" s="91" t="str">
        <f t="shared" si="1809"/>
        <v/>
      </c>
    </row>
    <row r="5048" spans="1:15" ht="12.75" outlineLevel="2" x14ac:dyDescent="0.2">
      <c r="A5048" s="84" t="s">
        <v>206</v>
      </c>
      <c r="B5048" s="85" t="s">
        <v>303</v>
      </c>
      <c r="C5048" s="85" t="s">
        <v>304</v>
      </c>
      <c r="D5048" s="86" t="s">
        <v>111</v>
      </c>
      <c r="E5048" s="87">
        <v>0.1</v>
      </c>
      <c r="F5048" s="88"/>
      <c r="G5048" s="89">
        <v>1.6</v>
      </c>
      <c r="H5048" s="90">
        <f>IF(ISNUMBER(F5048),(E5048*(1+(F5048/100))*G5048),G5048*E5048)*N5047</f>
        <v>4.8000000000000007</v>
      </c>
      <c r="I5048" s="91" t="str">
        <f t="shared" si="1805"/>
        <v/>
      </c>
      <c r="J5048" s="91" t="str">
        <f t="shared" si="1806"/>
        <v/>
      </c>
      <c r="K5048" s="35"/>
      <c r="L5048" s="91">
        <f t="shared" si="1807"/>
        <v>4.8000000000000007</v>
      </c>
      <c r="M5048" s="91" t="str">
        <f t="shared" si="1808"/>
        <v/>
      </c>
      <c r="N5048" s="83">
        <f>IF(A5048="ZMP",E5048*(1+(F5048/100)),N5047)</f>
        <v>30</v>
      </c>
      <c r="O5048" s="91" t="str">
        <f t="shared" si="1809"/>
        <v/>
      </c>
    </row>
    <row r="5049" spans="1:15" ht="12.75" outlineLevel="2" x14ac:dyDescent="0.2">
      <c r="A5049" s="47"/>
      <c r="B5049" s="48"/>
      <c r="C5049" s="48"/>
      <c r="D5049" s="49"/>
      <c r="E5049" s="50"/>
      <c r="F5049" s="51"/>
      <c r="G5049" s="52"/>
      <c r="H5049" s="53"/>
      <c r="I5049" s="54"/>
      <c r="J5049" s="54"/>
      <c r="K5049" s="35"/>
      <c r="L5049" s="54"/>
      <c r="M5049" s="54"/>
      <c r="N5049" s="54"/>
      <c r="O5049" s="54"/>
    </row>
    <row r="5050" spans="1:15" ht="25.5" x14ac:dyDescent="0.2">
      <c r="A5050" s="27" t="s">
        <v>8031</v>
      </c>
      <c r="B5050" s="28" t="s">
        <v>8703</v>
      </c>
      <c r="C5050" s="29" t="s">
        <v>8704</v>
      </c>
      <c r="D5050" s="30" t="s">
        <v>253</v>
      </c>
      <c r="E5050" s="31">
        <v>1</v>
      </c>
      <c r="F5050" s="32"/>
      <c r="G5050" s="33">
        <v>14876.45</v>
      </c>
      <c r="H5050" s="34">
        <f>G5050</f>
        <v>14876.45</v>
      </c>
      <c r="I5050" s="35">
        <f>SUM(I5051:I5068)</f>
        <v>11894.4</v>
      </c>
      <c r="J5050" s="35">
        <f>SUM(J5051:J5068)</f>
        <v>0</v>
      </c>
      <c r="K5050" s="35">
        <f t="shared" si="1799"/>
        <v>11894.4</v>
      </c>
      <c r="L5050" s="35">
        <f>SUM(L5051:L5068)</f>
        <v>228.65000000000003</v>
      </c>
      <c r="M5050" s="35">
        <f>SUM(M5051:M5068)</f>
        <v>2753.5969519999999</v>
      </c>
      <c r="N5050" s="35"/>
      <c r="O5050" s="35">
        <f>SUM(O5051:O5068)</f>
        <v>0</v>
      </c>
    </row>
    <row r="5051" spans="1:15" ht="12.75" outlineLevel="1" collapsed="1" x14ac:dyDescent="0.2">
      <c r="A5051" s="38" t="s">
        <v>198</v>
      </c>
      <c r="B5051" s="39" t="s">
        <v>4049</v>
      </c>
      <c r="C5051" s="39" t="s">
        <v>4050</v>
      </c>
      <c r="D5051" s="40" t="s">
        <v>201</v>
      </c>
      <c r="E5051" s="41">
        <v>40</v>
      </c>
      <c r="F5051" s="42"/>
      <c r="G5051" s="43">
        <v>270.43</v>
      </c>
      <c r="H5051" s="44">
        <f>IF(ISNUMBER(F5051),(E5051*(1+(F5051/100))*G5051),G5051*E5051)</f>
        <v>10817.2</v>
      </c>
      <c r="I5051" s="45" t="str">
        <f t="shared" ref="I5051:I5067" si="1810">IF(OR(A5051="PM",A5051="PZ",A5051="PP"),H5051,"")</f>
        <v/>
      </c>
      <c r="J5051" s="45" t="str">
        <f t="shared" ref="J5051:J5067" si="1811">IF(A5051="S",H5051,"")</f>
        <v/>
      </c>
      <c r="K5051" s="35"/>
      <c r="L5051" s="45" t="str">
        <f t="shared" ref="L5051:L5067" si="1812">IF(A5051="M06",H5051,"")</f>
        <v/>
      </c>
      <c r="M5051" s="45" t="str">
        <f t="shared" ref="M5051:M5067" si="1813">IF(OR(A5051="M02",A5051="M25",A5051="M01s"),H5051,"")</f>
        <v/>
      </c>
      <c r="N5051" s="46">
        <f>IF(A5051="ZMP",E5051*(1+(F5051/100)),#REF!)</f>
        <v>40</v>
      </c>
      <c r="O5051" s="45" t="str">
        <f t="shared" ref="O5051:O5067" si="1814">IF(A5051="M01e",H5051,"")</f>
        <v/>
      </c>
    </row>
    <row r="5052" spans="1:15" ht="12.75" outlineLevel="2" x14ac:dyDescent="0.2">
      <c r="A5052" s="84" t="s">
        <v>202</v>
      </c>
      <c r="B5052" s="85" t="s">
        <v>203</v>
      </c>
      <c r="C5052" s="85" t="s">
        <v>204</v>
      </c>
      <c r="D5052" s="86" t="s">
        <v>205</v>
      </c>
      <c r="E5052" s="87">
        <v>0.311</v>
      </c>
      <c r="F5052" s="88"/>
      <c r="G5052" s="89">
        <v>720</v>
      </c>
      <c r="H5052" s="90">
        <f>IF(ISNUMBER(F5052),(E5052*(1+(F5052/100))*G5052),G5052*E5052)*N5051</f>
        <v>8956.7999999999993</v>
      </c>
      <c r="I5052" s="91">
        <f t="shared" si="1810"/>
        <v>8956.7999999999993</v>
      </c>
      <c r="J5052" s="91" t="str">
        <f t="shared" si="1811"/>
        <v/>
      </c>
      <c r="K5052" s="35"/>
      <c r="L5052" s="91" t="str">
        <f t="shared" si="1812"/>
        <v/>
      </c>
      <c r="M5052" s="91" t="str">
        <f t="shared" si="1813"/>
        <v/>
      </c>
      <c r="N5052" s="83">
        <f>IF(A5052="ZMP",E5052*(1+(F5052/100)),N5051)</f>
        <v>40</v>
      </c>
      <c r="O5052" s="91" t="str">
        <f t="shared" si="1814"/>
        <v/>
      </c>
    </row>
    <row r="5053" spans="1:15" ht="12.75" outlineLevel="2" x14ac:dyDescent="0.2">
      <c r="A5053" s="84" t="s">
        <v>228</v>
      </c>
      <c r="B5053" s="85" t="s">
        <v>1141</v>
      </c>
      <c r="C5053" s="85" t="s">
        <v>1142</v>
      </c>
      <c r="D5053" s="86" t="s">
        <v>278</v>
      </c>
      <c r="E5053" s="87">
        <v>0.94199999999999995</v>
      </c>
      <c r="F5053" s="88">
        <v>1</v>
      </c>
      <c r="G5053" s="89">
        <v>48.89</v>
      </c>
      <c r="H5053" s="90">
        <f>IF(ISNUMBER(F5053),(E5053*(1+(F5053/100))*G5053),G5053*E5053)*N5052</f>
        <v>1860.5969519999999</v>
      </c>
      <c r="I5053" s="91" t="str">
        <f t="shared" si="1810"/>
        <v/>
      </c>
      <c r="J5053" s="91" t="str">
        <f t="shared" si="1811"/>
        <v/>
      </c>
      <c r="K5053" s="35"/>
      <c r="L5053" s="91" t="str">
        <f t="shared" si="1812"/>
        <v/>
      </c>
      <c r="M5053" s="91">
        <f t="shared" si="1813"/>
        <v>1860.5969519999999</v>
      </c>
      <c r="N5053" s="83">
        <f>IF(A5053="ZMP",E5053*(1+(F5053/100)),N5052)</f>
        <v>40</v>
      </c>
      <c r="O5053" s="91" t="str">
        <f t="shared" si="1814"/>
        <v/>
      </c>
    </row>
    <row r="5054" spans="1:15" ht="12.75" outlineLevel="1" x14ac:dyDescent="0.2">
      <c r="A5054" s="38" t="s">
        <v>198</v>
      </c>
      <c r="B5054" s="39" t="s">
        <v>4051</v>
      </c>
      <c r="C5054" s="39" t="s">
        <v>4052</v>
      </c>
      <c r="D5054" s="40" t="s">
        <v>201</v>
      </c>
      <c r="E5054" s="41">
        <v>40</v>
      </c>
      <c r="F5054" s="42"/>
      <c r="G5054" s="43">
        <v>74.510000000000005</v>
      </c>
      <c r="H5054" s="44">
        <f>IF(ISNUMBER(F5054),(E5054*(1+(F5054/100))*G5054),G5054*E5054)</f>
        <v>2980.4</v>
      </c>
      <c r="I5054" s="45" t="str">
        <f t="shared" si="1810"/>
        <v/>
      </c>
      <c r="J5054" s="45" t="str">
        <f t="shared" si="1811"/>
        <v/>
      </c>
      <c r="K5054" s="35"/>
      <c r="L5054" s="45" t="str">
        <f t="shared" si="1812"/>
        <v/>
      </c>
      <c r="M5054" s="45" t="str">
        <f t="shared" si="1813"/>
        <v/>
      </c>
      <c r="N5054" s="46">
        <f>IF(A5054="ZMP",E5054*(1+(F5054/100)),#REF!)</f>
        <v>40</v>
      </c>
      <c r="O5054" s="45" t="str">
        <f t="shared" si="1814"/>
        <v/>
      </c>
    </row>
    <row r="5055" spans="1:15" ht="12.75" outlineLevel="2" x14ac:dyDescent="0.2">
      <c r="A5055" s="84" t="s">
        <v>202</v>
      </c>
      <c r="B5055" s="85" t="s">
        <v>203</v>
      </c>
      <c r="C5055" s="85" t="s">
        <v>204</v>
      </c>
      <c r="D5055" s="86" t="s">
        <v>205</v>
      </c>
      <c r="E5055" s="87">
        <v>0.10199999999999999</v>
      </c>
      <c r="F5055" s="88"/>
      <c r="G5055" s="89">
        <v>720</v>
      </c>
      <c r="H5055" s="90">
        <f>IF(ISNUMBER(F5055),(E5055*(1+(F5055/100))*G5055),G5055*E5055)*N5054</f>
        <v>2937.6</v>
      </c>
      <c r="I5055" s="91">
        <f t="shared" si="1810"/>
        <v>2937.6</v>
      </c>
      <c r="J5055" s="91" t="str">
        <f t="shared" si="1811"/>
        <v/>
      </c>
      <c r="K5055" s="35"/>
      <c r="L5055" s="91" t="str">
        <f t="shared" si="1812"/>
        <v/>
      </c>
      <c r="M5055" s="91" t="str">
        <f t="shared" si="1813"/>
        <v/>
      </c>
      <c r="N5055" s="83">
        <f>IF(A5055="ZMP",E5055*(1+(F5055/100)),N5054)</f>
        <v>40</v>
      </c>
      <c r="O5055" s="91" t="str">
        <f t="shared" si="1814"/>
        <v/>
      </c>
    </row>
    <row r="5056" spans="1:15" ht="12.75" outlineLevel="2" x14ac:dyDescent="0.2">
      <c r="A5056" s="84" t="s">
        <v>206</v>
      </c>
      <c r="B5056" s="85" t="s">
        <v>4053</v>
      </c>
      <c r="C5056" s="85" t="s">
        <v>4054</v>
      </c>
      <c r="D5056" s="86" t="s">
        <v>278</v>
      </c>
      <c r="E5056" s="87">
        <v>4.0000000000000001E-3</v>
      </c>
      <c r="F5056" s="88"/>
      <c r="G5056" s="89">
        <v>214</v>
      </c>
      <c r="H5056" s="90">
        <f>IF(ISNUMBER(F5056),(E5056*(1+(F5056/100))*G5056),G5056*E5056)*N5055</f>
        <v>34.24</v>
      </c>
      <c r="I5056" s="91" t="str">
        <f t="shared" si="1810"/>
        <v/>
      </c>
      <c r="J5056" s="91" t="str">
        <f t="shared" si="1811"/>
        <v/>
      </c>
      <c r="K5056" s="35"/>
      <c r="L5056" s="91">
        <f t="shared" si="1812"/>
        <v>34.24</v>
      </c>
      <c r="M5056" s="91" t="str">
        <f t="shared" si="1813"/>
        <v/>
      </c>
      <c r="N5056" s="83">
        <f>IF(A5056="ZMP",E5056*(1+(F5056/100)),N5055)</f>
        <v>40</v>
      </c>
      <c r="O5056" s="91" t="str">
        <f t="shared" si="1814"/>
        <v/>
      </c>
    </row>
    <row r="5057" spans="1:15" ht="12.75" outlineLevel="2" x14ac:dyDescent="0.2">
      <c r="A5057" s="84" t="s">
        <v>206</v>
      </c>
      <c r="B5057" s="85" t="s">
        <v>4055</v>
      </c>
      <c r="C5057" s="85" t="s">
        <v>4056</v>
      </c>
      <c r="D5057" s="86" t="s">
        <v>278</v>
      </c>
      <c r="E5057" s="87">
        <v>1E-3</v>
      </c>
      <c r="F5057" s="88"/>
      <c r="G5057" s="89">
        <v>214</v>
      </c>
      <c r="H5057" s="90">
        <f>IF(ISNUMBER(F5057),(E5057*(1+(F5057/100))*G5057),G5057*E5057)*N5056</f>
        <v>8.56</v>
      </c>
      <c r="I5057" s="91" t="str">
        <f t="shared" si="1810"/>
        <v/>
      </c>
      <c r="J5057" s="91" t="str">
        <f t="shared" si="1811"/>
        <v/>
      </c>
      <c r="K5057" s="35"/>
      <c r="L5057" s="91">
        <f t="shared" si="1812"/>
        <v>8.56</v>
      </c>
      <c r="M5057" s="91" t="str">
        <f t="shared" si="1813"/>
        <v/>
      </c>
      <c r="N5057" s="83">
        <f>IF(A5057="ZMP",E5057*(1+(F5057/100)),N5056)</f>
        <v>40</v>
      </c>
      <c r="O5057" s="91" t="str">
        <f t="shared" si="1814"/>
        <v/>
      </c>
    </row>
    <row r="5058" spans="1:15" ht="12.75" outlineLevel="1" x14ac:dyDescent="0.2">
      <c r="A5058" s="38" t="s">
        <v>198</v>
      </c>
      <c r="B5058" s="39" t="s">
        <v>4145</v>
      </c>
      <c r="C5058" s="39" t="s">
        <v>4146</v>
      </c>
      <c r="D5058" s="40" t="s">
        <v>253</v>
      </c>
      <c r="E5058" s="41">
        <v>25</v>
      </c>
      <c r="F5058" s="42"/>
      <c r="G5058" s="43">
        <v>20.04</v>
      </c>
      <c r="H5058" s="44">
        <f>IF(ISNUMBER(F5058),(E5058*(1+(F5058/100))*G5058),G5058*E5058)</f>
        <v>501</v>
      </c>
      <c r="I5058" s="45" t="str">
        <f t="shared" si="1810"/>
        <v/>
      </c>
      <c r="J5058" s="45" t="str">
        <f t="shared" si="1811"/>
        <v/>
      </c>
      <c r="K5058" s="35"/>
      <c r="L5058" s="45" t="str">
        <f t="shared" si="1812"/>
        <v/>
      </c>
      <c r="M5058" s="45" t="str">
        <f t="shared" si="1813"/>
        <v/>
      </c>
      <c r="N5058" s="46">
        <f>IF(A5058="ZMP",E5058*(1+(F5058/100)),#REF!)</f>
        <v>25</v>
      </c>
      <c r="O5058" s="45" t="str">
        <f t="shared" si="1814"/>
        <v/>
      </c>
    </row>
    <row r="5059" spans="1:15" ht="12.75" outlineLevel="2" x14ac:dyDescent="0.2">
      <c r="A5059" s="84" t="s">
        <v>202</v>
      </c>
      <c r="B5059" s="85" t="s">
        <v>203</v>
      </c>
      <c r="C5059" s="85" t="s">
        <v>204</v>
      </c>
      <c r="D5059" s="86" t="s">
        <v>205</v>
      </c>
      <c r="E5059" s="87">
        <v>0</v>
      </c>
      <c r="F5059" s="88"/>
      <c r="G5059" s="89">
        <v>720</v>
      </c>
      <c r="H5059" s="90">
        <f>IF(ISNUMBER(F5059),(E5059*(1+(F5059/100))*G5059),G5059*E5059)*N5058</f>
        <v>0</v>
      </c>
      <c r="I5059" s="91">
        <f t="shared" si="1810"/>
        <v>0</v>
      </c>
      <c r="J5059" s="91" t="str">
        <f t="shared" si="1811"/>
        <v/>
      </c>
      <c r="K5059" s="35"/>
      <c r="L5059" s="91" t="str">
        <f t="shared" si="1812"/>
        <v/>
      </c>
      <c r="M5059" s="91" t="str">
        <f t="shared" si="1813"/>
        <v/>
      </c>
      <c r="N5059" s="83">
        <f>IF(A5059="ZMP",E5059*(1+(F5059/100)),N5058)</f>
        <v>25</v>
      </c>
      <c r="O5059" s="91" t="str">
        <f t="shared" si="1814"/>
        <v/>
      </c>
    </row>
    <row r="5060" spans="1:15" ht="12.75" outlineLevel="2" x14ac:dyDescent="0.2">
      <c r="A5060" s="84" t="s">
        <v>228</v>
      </c>
      <c r="B5060" s="85" t="s">
        <v>1143</v>
      </c>
      <c r="C5060" s="85" t="s">
        <v>1144</v>
      </c>
      <c r="D5060" s="86" t="s">
        <v>111</v>
      </c>
      <c r="E5060" s="87">
        <v>1</v>
      </c>
      <c r="F5060" s="88"/>
      <c r="G5060" s="89">
        <v>20.04</v>
      </c>
      <c r="H5060" s="90">
        <f>IF(ISNUMBER(F5060),(E5060*(1+(F5060/100))*G5060),G5060*E5060)*N5059</f>
        <v>501</v>
      </c>
      <c r="I5060" s="91" t="str">
        <f t="shared" si="1810"/>
        <v/>
      </c>
      <c r="J5060" s="91" t="str">
        <f t="shared" si="1811"/>
        <v/>
      </c>
      <c r="K5060" s="35"/>
      <c r="L5060" s="91" t="str">
        <f t="shared" si="1812"/>
        <v/>
      </c>
      <c r="M5060" s="91">
        <f t="shared" si="1813"/>
        <v>501</v>
      </c>
      <c r="N5060" s="83">
        <f>IF(A5060="ZMP",E5060*(1+(F5060/100)),N5059)</f>
        <v>25</v>
      </c>
      <c r="O5060" s="91" t="str">
        <f t="shared" si="1814"/>
        <v/>
      </c>
    </row>
    <row r="5061" spans="1:15" ht="12.75" outlineLevel="1" x14ac:dyDescent="0.2">
      <c r="A5061" s="38" t="s">
        <v>198</v>
      </c>
      <c r="B5061" s="39" t="s">
        <v>4161</v>
      </c>
      <c r="C5061" s="39" t="s">
        <v>4162</v>
      </c>
      <c r="D5061" s="40" t="s">
        <v>253</v>
      </c>
      <c r="E5061" s="41">
        <v>40</v>
      </c>
      <c r="F5061" s="42"/>
      <c r="G5061" s="43">
        <v>9.8000000000000007</v>
      </c>
      <c r="H5061" s="44">
        <f>IF(ISNUMBER(F5061),(E5061*(1+(F5061/100))*G5061),G5061*E5061)</f>
        <v>392</v>
      </c>
      <c r="I5061" s="45" t="str">
        <f t="shared" si="1810"/>
        <v/>
      </c>
      <c r="J5061" s="45" t="str">
        <f t="shared" si="1811"/>
        <v/>
      </c>
      <c r="K5061" s="35"/>
      <c r="L5061" s="45" t="str">
        <f t="shared" si="1812"/>
        <v/>
      </c>
      <c r="M5061" s="45" t="str">
        <f t="shared" si="1813"/>
        <v/>
      </c>
      <c r="N5061" s="46">
        <f>IF(A5061="ZMP",E5061*(1+(F5061/100)),#REF!)</f>
        <v>40</v>
      </c>
      <c r="O5061" s="45" t="str">
        <f t="shared" si="1814"/>
        <v/>
      </c>
    </row>
    <row r="5062" spans="1:15" ht="12.75" outlineLevel="2" x14ac:dyDescent="0.2">
      <c r="A5062" s="84" t="s">
        <v>202</v>
      </c>
      <c r="B5062" s="85" t="s">
        <v>203</v>
      </c>
      <c r="C5062" s="85" t="s">
        <v>204</v>
      </c>
      <c r="D5062" s="86" t="s">
        <v>205</v>
      </c>
      <c r="E5062" s="87">
        <v>0</v>
      </c>
      <c r="F5062" s="88"/>
      <c r="G5062" s="89">
        <v>720</v>
      </c>
      <c r="H5062" s="90">
        <f>IF(ISNUMBER(F5062),(E5062*(1+(F5062/100))*G5062),G5062*E5062)*N5061</f>
        <v>0</v>
      </c>
      <c r="I5062" s="91">
        <f t="shared" si="1810"/>
        <v>0</v>
      </c>
      <c r="J5062" s="91" t="str">
        <f t="shared" si="1811"/>
        <v/>
      </c>
      <c r="K5062" s="35"/>
      <c r="L5062" s="91" t="str">
        <f t="shared" si="1812"/>
        <v/>
      </c>
      <c r="M5062" s="91" t="str">
        <f t="shared" si="1813"/>
        <v/>
      </c>
      <c r="N5062" s="83">
        <f>IF(A5062="ZMP",E5062*(1+(F5062/100)),N5061)</f>
        <v>40</v>
      </c>
      <c r="O5062" s="91" t="str">
        <f t="shared" si="1814"/>
        <v/>
      </c>
    </row>
    <row r="5063" spans="1:15" ht="12.75" outlineLevel="2" x14ac:dyDescent="0.2">
      <c r="A5063" s="84" t="s">
        <v>228</v>
      </c>
      <c r="B5063" s="85" t="s">
        <v>4163</v>
      </c>
      <c r="C5063" s="85" t="s">
        <v>4164</v>
      </c>
      <c r="D5063" s="86" t="s">
        <v>111</v>
      </c>
      <c r="E5063" s="87">
        <v>1</v>
      </c>
      <c r="F5063" s="88"/>
      <c r="G5063" s="89">
        <v>9.8000000000000007</v>
      </c>
      <c r="H5063" s="90">
        <f>IF(ISNUMBER(F5063),(E5063*(1+(F5063/100))*G5063),G5063*E5063)*N5062</f>
        <v>392</v>
      </c>
      <c r="I5063" s="91" t="str">
        <f t="shared" si="1810"/>
        <v/>
      </c>
      <c r="J5063" s="91" t="str">
        <f t="shared" si="1811"/>
        <v/>
      </c>
      <c r="K5063" s="35"/>
      <c r="L5063" s="91" t="str">
        <f t="shared" si="1812"/>
        <v/>
      </c>
      <c r="M5063" s="91">
        <f t="shared" si="1813"/>
        <v>392</v>
      </c>
      <c r="N5063" s="83">
        <f>IF(A5063="ZMP",E5063*(1+(F5063/100)),N5062)</f>
        <v>40</v>
      </c>
      <c r="O5063" s="91" t="str">
        <f t="shared" si="1814"/>
        <v/>
      </c>
    </row>
    <row r="5064" spans="1:15" ht="12.75" outlineLevel="1" x14ac:dyDescent="0.2">
      <c r="A5064" s="38" t="s">
        <v>198</v>
      </c>
      <c r="B5064" s="39" t="s">
        <v>5981</v>
      </c>
      <c r="C5064" s="39" t="s">
        <v>5982</v>
      </c>
      <c r="D5064" s="40" t="s">
        <v>253</v>
      </c>
      <c r="E5064" s="41">
        <v>35</v>
      </c>
      <c r="F5064" s="42"/>
      <c r="G5064" s="43">
        <v>5.31</v>
      </c>
      <c r="H5064" s="44">
        <f>IF(ISNUMBER(F5064),(E5064*(1+(F5064/100))*G5064),G5064*E5064)</f>
        <v>185.85</v>
      </c>
      <c r="I5064" s="45" t="str">
        <f t="shared" si="1810"/>
        <v/>
      </c>
      <c r="J5064" s="45" t="str">
        <f t="shared" si="1811"/>
        <v/>
      </c>
      <c r="K5064" s="35"/>
      <c r="L5064" s="45" t="str">
        <f t="shared" si="1812"/>
        <v/>
      </c>
      <c r="M5064" s="45" t="str">
        <f t="shared" si="1813"/>
        <v/>
      </c>
      <c r="N5064" s="46">
        <f>IF(A5064="ZMP",E5064*(1+(F5064/100)),#REF!)</f>
        <v>35</v>
      </c>
      <c r="O5064" s="45" t="str">
        <f t="shared" si="1814"/>
        <v/>
      </c>
    </row>
    <row r="5065" spans="1:15" ht="12.75" outlineLevel="2" x14ac:dyDescent="0.2">
      <c r="A5065" s="84" t="s">
        <v>206</v>
      </c>
      <c r="B5065" s="85" t="s">
        <v>5983</v>
      </c>
      <c r="C5065" s="85" t="s">
        <v>5984</v>
      </c>
      <c r="D5065" s="86" t="s">
        <v>111</v>
      </c>
      <c r="E5065" s="87">
        <v>1</v>
      </c>
      <c r="F5065" s="88"/>
      <c r="G5065" s="89">
        <v>4.37</v>
      </c>
      <c r="H5065" s="90">
        <f>IF(ISNUMBER(F5065),(E5065*(1+(F5065/100))*G5065),G5065*E5065)*N5064</f>
        <v>152.95000000000002</v>
      </c>
      <c r="I5065" s="91" t="str">
        <f t="shared" si="1810"/>
        <v/>
      </c>
      <c r="J5065" s="91" t="str">
        <f t="shared" si="1811"/>
        <v/>
      </c>
      <c r="K5065" s="35"/>
      <c r="L5065" s="91">
        <f t="shared" si="1812"/>
        <v>152.95000000000002</v>
      </c>
      <c r="M5065" s="91" t="str">
        <f t="shared" si="1813"/>
        <v/>
      </c>
      <c r="N5065" s="83">
        <f>IF(A5065="ZMP",E5065*(1+(F5065/100)),N5064)</f>
        <v>35</v>
      </c>
      <c r="O5065" s="91" t="str">
        <f t="shared" si="1814"/>
        <v/>
      </c>
    </row>
    <row r="5066" spans="1:15" ht="12.75" outlineLevel="2" x14ac:dyDescent="0.2">
      <c r="A5066" s="84" t="s">
        <v>206</v>
      </c>
      <c r="B5066" s="85" t="s">
        <v>5963</v>
      </c>
      <c r="C5066" s="85" t="s">
        <v>5964</v>
      </c>
      <c r="D5066" s="86" t="s">
        <v>111</v>
      </c>
      <c r="E5066" s="87">
        <v>1</v>
      </c>
      <c r="F5066" s="88"/>
      <c r="G5066" s="89">
        <v>0.78</v>
      </c>
      <c r="H5066" s="90">
        <f>IF(ISNUMBER(F5066),(E5066*(1+(F5066/100))*G5066),G5066*E5066)*N5065</f>
        <v>27.3</v>
      </c>
      <c r="I5066" s="91" t="str">
        <f t="shared" si="1810"/>
        <v/>
      </c>
      <c r="J5066" s="91" t="str">
        <f t="shared" si="1811"/>
        <v/>
      </c>
      <c r="K5066" s="35"/>
      <c r="L5066" s="91">
        <f t="shared" si="1812"/>
        <v>27.3</v>
      </c>
      <c r="M5066" s="91" t="str">
        <f t="shared" si="1813"/>
        <v/>
      </c>
      <c r="N5066" s="83">
        <f>IF(A5066="ZMP",E5066*(1+(F5066/100)),N5065)</f>
        <v>35</v>
      </c>
      <c r="O5066" s="91" t="str">
        <f t="shared" si="1814"/>
        <v/>
      </c>
    </row>
    <row r="5067" spans="1:15" ht="12.75" outlineLevel="2" x14ac:dyDescent="0.2">
      <c r="A5067" s="84" t="s">
        <v>206</v>
      </c>
      <c r="B5067" s="85" t="s">
        <v>303</v>
      </c>
      <c r="C5067" s="85" t="s">
        <v>304</v>
      </c>
      <c r="D5067" s="86" t="s">
        <v>111</v>
      </c>
      <c r="E5067" s="87">
        <v>0.1</v>
      </c>
      <c r="F5067" s="88"/>
      <c r="G5067" s="89">
        <v>1.6</v>
      </c>
      <c r="H5067" s="90">
        <f>IF(ISNUMBER(F5067),(E5067*(1+(F5067/100))*G5067),G5067*E5067)*N5066</f>
        <v>5.6000000000000014</v>
      </c>
      <c r="I5067" s="91" t="str">
        <f t="shared" si="1810"/>
        <v/>
      </c>
      <c r="J5067" s="91" t="str">
        <f t="shared" si="1811"/>
        <v/>
      </c>
      <c r="K5067" s="35"/>
      <c r="L5067" s="91">
        <f t="shared" si="1812"/>
        <v>5.6000000000000014</v>
      </c>
      <c r="M5067" s="91" t="str">
        <f t="shared" si="1813"/>
        <v/>
      </c>
      <c r="N5067" s="83">
        <f>IF(A5067="ZMP",E5067*(1+(F5067/100)),N5066)</f>
        <v>35</v>
      </c>
      <c r="O5067" s="91" t="str">
        <f t="shared" si="1814"/>
        <v/>
      </c>
    </row>
    <row r="5068" spans="1:15" ht="12.75" outlineLevel="2" x14ac:dyDescent="0.2">
      <c r="A5068" s="47"/>
      <c r="B5068" s="48"/>
      <c r="C5068" s="48"/>
      <c r="D5068" s="49"/>
      <c r="E5068" s="50"/>
      <c r="F5068" s="51"/>
      <c r="G5068" s="52"/>
      <c r="H5068" s="53"/>
      <c r="I5068" s="54"/>
      <c r="J5068" s="54"/>
      <c r="K5068" s="35"/>
      <c r="L5068" s="54"/>
      <c r="M5068" s="54"/>
      <c r="N5068" s="54"/>
      <c r="O5068" s="54"/>
    </row>
    <row r="5069" spans="1:15" ht="25.5" x14ac:dyDescent="0.2">
      <c r="A5069" s="27" t="s">
        <v>8031</v>
      </c>
      <c r="B5069" s="28" t="s">
        <v>8705</v>
      </c>
      <c r="C5069" s="29" t="s">
        <v>8706</v>
      </c>
      <c r="D5069" s="30" t="s">
        <v>253</v>
      </c>
      <c r="E5069" s="31">
        <v>1</v>
      </c>
      <c r="F5069" s="32"/>
      <c r="G5069" s="33">
        <v>16776.900000000001</v>
      </c>
      <c r="H5069" s="34">
        <f>G5069</f>
        <v>16776.900000000001</v>
      </c>
      <c r="I5069" s="35">
        <f>SUM(I5070:I5087)</f>
        <v>13381.199999999999</v>
      </c>
      <c r="J5069" s="35">
        <f>SUM(J5070:J5087)</f>
        <v>0</v>
      </c>
      <c r="K5069" s="35">
        <f t="shared" ref="K5069:K5107" si="1815">I5069+J5069</f>
        <v>13381.199999999999</v>
      </c>
      <c r="L5069" s="35">
        <f>SUM(L5070:L5087)</f>
        <v>260.54999999999995</v>
      </c>
      <c r="M5069" s="35">
        <f>SUM(M5070:M5087)</f>
        <v>3135.3715709999997</v>
      </c>
      <c r="N5069" s="35"/>
      <c r="O5069" s="35">
        <f>SUM(O5070:O5087)</f>
        <v>0</v>
      </c>
    </row>
    <row r="5070" spans="1:15" ht="12.75" outlineLevel="1" collapsed="1" x14ac:dyDescent="0.2">
      <c r="A5070" s="38" t="s">
        <v>198</v>
      </c>
      <c r="B5070" s="39" t="s">
        <v>4049</v>
      </c>
      <c r="C5070" s="39" t="s">
        <v>4050</v>
      </c>
      <c r="D5070" s="40" t="s">
        <v>201</v>
      </c>
      <c r="E5070" s="41">
        <v>45</v>
      </c>
      <c r="F5070" s="42"/>
      <c r="G5070" s="43">
        <v>270.43</v>
      </c>
      <c r="H5070" s="44">
        <f>IF(ISNUMBER(F5070),(E5070*(1+(F5070/100))*G5070),G5070*E5070)</f>
        <v>12169.35</v>
      </c>
      <c r="I5070" s="45" t="str">
        <f t="shared" ref="I5070:I5086" si="1816">IF(OR(A5070="PM",A5070="PZ",A5070="PP"),H5070,"")</f>
        <v/>
      </c>
      <c r="J5070" s="45" t="str">
        <f t="shared" ref="J5070:J5086" si="1817">IF(A5070="S",H5070,"")</f>
        <v/>
      </c>
      <c r="K5070" s="35"/>
      <c r="L5070" s="45" t="str">
        <f t="shared" ref="L5070:L5086" si="1818">IF(A5070="M06",H5070,"")</f>
        <v/>
      </c>
      <c r="M5070" s="45" t="str">
        <f t="shared" ref="M5070:M5086" si="1819">IF(OR(A5070="M02",A5070="M25",A5070="M01s"),H5070,"")</f>
        <v/>
      </c>
      <c r="N5070" s="46">
        <f>IF(A5070="ZMP",E5070*(1+(F5070/100)),#REF!)</f>
        <v>45</v>
      </c>
      <c r="O5070" s="45" t="str">
        <f t="shared" ref="O5070:O5086" si="1820">IF(A5070="M01e",H5070,"")</f>
        <v/>
      </c>
    </row>
    <row r="5071" spans="1:15" ht="12.75" outlineLevel="2" x14ac:dyDescent="0.2">
      <c r="A5071" s="84" t="s">
        <v>202</v>
      </c>
      <c r="B5071" s="85" t="s">
        <v>203</v>
      </c>
      <c r="C5071" s="85" t="s">
        <v>204</v>
      </c>
      <c r="D5071" s="86" t="s">
        <v>205</v>
      </c>
      <c r="E5071" s="87">
        <v>0.311</v>
      </c>
      <c r="F5071" s="88"/>
      <c r="G5071" s="89">
        <v>720</v>
      </c>
      <c r="H5071" s="90">
        <f>IF(ISNUMBER(F5071),(E5071*(1+(F5071/100))*G5071),G5071*E5071)*N5070</f>
        <v>10076.4</v>
      </c>
      <c r="I5071" s="91">
        <f t="shared" si="1816"/>
        <v>10076.4</v>
      </c>
      <c r="J5071" s="91" t="str">
        <f t="shared" si="1817"/>
        <v/>
      </c>
      <c r="K5071" s="35"/>
      <c r="L5071" s="91" t="str">
        <f t="shared" si="1818"/>
        <v/>
      </c>
      <c r="M5071" s="91" t="str">
        <f t="shared" si="1819"/>
        <v/>
      </c>
      <c r="N5071" s="83">
        <f>IF(A5071="ZMP",E5071*(1+(F5071/100)),N5070)</f>
        <v>45</v>
      </c>
      <c r="O5071" s="91" t="str">
        <f t="shared" si="1820"/>
        <v/>
      </c>
    </row>
    <row r="5072" spans="1:15" ht="12.75" outlineLevel="2" x14ac:dyDescent="0.2">
      <c r="A5072" s="84" t="s">
        <v>228</v>
      </c>
      <c r="B5072" s="85" t="s">
        <v>1141</v>
      </c>
      <c r="C5072" s="85" t="s">
        <v>1142</v>
      </c>
      <c r="D5072" s="86" t="s">
        <v>278</v>
      </c>
      <c r="E5072" s="87">
        <v>0.94199999999999995</v>
      </c>
      <c r="F5072" s="88">
        <v>1</v>
      </c>
      <c r="G5072" s="89">
        <v>48.89</v>
      </c>
      <c r="H5072" s="90">
        <f>IF(ISNUMBER(F5072),(E5072*(1+(F5072/100))*G5072),G5072*E5072)*N5071</f>
        <v>2093.1715709999999</v>
      </c>
      <c r="I5072" s="91" t="str">
        <f t="shared" si="1816"/>
        <v/>
      </c>
      <c r="J5072" s="91" t="str">
        <f t="shared" si="1817"/>
        <v/>
      </c>
      <c r="K5072" s="35"/>
      <c r="L5072" s="91" t="str">
        <f t="shared" si="1818"/>
        <v/>
      </c>
      <c r="M5072" s="91">
        <f t="shared" si="1819"/>
        <v>2093.1715709999999</v>
      </c>
      <c r="N5072" s="83">
        <f>IF(A5072="ZMP",E5072*(1+(F5072/100)),N5071)</f>
        <v>45</v>
      </c>
      <c r="O5072" s="91" t="str">
        <f t="shared" si="1820"/>
        <v/>
      </c>
    </row>
    <row r="5073" spans="1:15" ht="12.75" outlineLevel="1" x14ac:dyDescent="0.2">
      <c r="A5073" s="38" t="s">
        <v>198</v>
      </c>
      <c r="B5073" s="39" t="s">
        <v>4051</v>
      </c>
      <c r="C5073" s="39" t="s">
        <v>4052</v>
      </c>
      <c r="D5073" s="40" t="s">
        <v>201</v>
      </c>
      <c r="E5073" s="41">
        <v>45</v>
      </c>
      <c r="F5073" s="42"/>
      <c r="G5073" s="43">
        <v>74.510000000000005</v>
      </c>
      <c r="H5073" s="44">
        <f>IF(ISNUMBER(F5073),(E5073*(1+(F5073/100))*G5073),G5073*E5073)</f>
        <v>3352.9500000000003</v>
      </c>
      <c r="I5073" s="45" t="str">
        <f t="shared" si="1816"/>
        <v/>
      </c>
      <c r="J5073" s="45" t="str">
        <f t="shared" si="1817"/>
        <v/>
      </c>
      <c r="K5073" s="35"/>
      <c r="L5073" s="45" t="str">
        <f t="shared" si="1818"/>
        <v/>
      </c>
      <c r="M5073" s="45" t="str">
        <f t="shared" si="1819"/>
        <v/>
      </c>
      <c r="N5073" s="46">
        <f>IF(A5073="ZMP",E5073*(1+(F5073/100)),#REF!)</f>
        <v>45</v>
      </c>
      <c r="O5073" s="45" t="str">
        <f t="shared" si="1820"/>
        <v/>
      </c>
    </row>
    <row r="5074" spans="1:15" ht="12.75" outlineLevel="2" x14ac:dyDescent="0.2">
      <c r="A5074" s="84" t="s">
        <v>202</v>
      </c>
      <c r="B5074" s="85" t="s">
        <v>203</v>
      </c>
      <c r="C5074" s="85" t="s">
        <v>204</v>
      </c>
      <c r="D5074" s="86" t="s">
        <v>205</v>
      </c>
      <c r="E5074" s="87">
        <v>0.10199999999999999</v>
      </c>
      <c r="F5074" s="88"/>
      <c r="G5074" s="89">
        <v>720</v>
      </c>
      <c r="H5074" s="90">
        <f>IF(ISNUMBER(F5074),(E5074*(1+(F5074/100))*G5074),G5074*E5074)*N5073</f>
        <v>3304.7999999999997</v>
      </c>
      <c r="I5074" s="91">
        <f t="shared" si="1816"/>
        <v>3304.7999999999997</v>
      </c>
      <c r="J5074" s="91" t="str">
        <f t="shared" si="1817"/>
        <v/>
      </c>
      <c r="K5074" s="35"/>
      <c r="L5074" s="91" t="str">
        <f t="shared" si="1818"/>
        <v/>
      </c>
      <c r="M5074" s="91" t="str">
        <f t="shared" si="1819"/>
        <v/>
      </c>
      <c r="N5074" s="83">
        <f>IF(A5074="ZMP",E5074*(1+(F5074/100)),N5073)</f>
        <v>45</v>
      </c>
      <c r="O5074" s="91" t="str">
        <f t="shared" si="1820"/>
        <v/>
      </c>
    </row>
    <row r="5075" spans="1:15" ht="12.75" outlineLevel="2" x14ac:dyDescent="0.2">
      <c r="A5075" s="84" t="s">
        <v>206</v>
      </c>
      <c r="B5075" s="85" t="s">
        <v>4053</v>
      </c>
      <c r="C5075" s="85" t="s">
        <v>4054</v>
      </c>
      <c r="D5075" s="86" t="s">
        <v>278</v>
      </c>
      <c r="E5075" s="87">
        <v>4.0000000000000001E-3</v>
      </c>
      <c r="F5075" s="88"/>
      <c r="G5075" s="89">
        <v>214</v>
      </c>
      <c r="H5075" s="90">
        <f>IF(ISNUMBER(F5075),(E5075*(1+(F5075/100))*G5075),G5075*E5075)*N5074</f>
        <v>38.519999999999996</v>
      </c>
      <c r="I5075" s="91" t="str">
        <f t="shared" si="1816"/>
        <v/>
      </c>
      <c r="J5075" s="91" t="str">
        <f t="shared" si="1817"/>
        <v/>
      </c>
      <c r="K5075" s="35"/>
      <c r="L5075" s="91">
        <f t="shared" si="1818"/>
        <v>38.519999999999996</v>
      </c>
      <c r="M5075" s="91" t="str">
        <f t="shared" si="1819"/>
        <v/>
      </c>
      <c r="N5075" s="83">
        <f>IF(A5075="ZMP",E5075*(1+(F5075/100)),N5074)</f>
        <v>45</v>
      </c>
      <c r="O5075" s="91" t="str">
        <f t="shared" si="1820"/>
        <v/>
      </c>
    </row>
    <row r="5076" spans="1:15" ht="12.75" outlineLevel="2" x14ac:dyDescent="0.2">
      <c r="A5076" s="84" t="s">
        <v>206</v>
      </c>
      <c r="B5076" s="85" t="s">
        <v>4055</v>
      </c>
      <c r="C5076" s="85" t="s">
        <v>4056</v>
      </c>
      <c r="D5076" s="86" t="s">
        <v>278</v>
      </c>
      <c r="E5076" s="87">
        <v>1E-3</v>
      </c>
      <c r="F5076" s="88"/>
      <c r="G5076" s="89">
        <v>214</v>
      </c>
      <c r="H5076" s="90">
        <f>IF(ISNUMBER(F5076),(E5076*(1+(F5076/100))*G5076),G5076*E5076)*N5075</f>
        <v>9.629999999999999</v>
      </c>
      <c r="I5076" s="91" t="str">
        <f t="shared" si="1816"/>
        <v/>
      </c>
      <c r="J5076" s="91" t="str">
        <f t="shared" si="1817"/>
        <v/>
      </c>
      <c r="K5076" s="35"/>
      <c r="L5076" s="91">
        <f t="shared" si="1818"/>
        <v>9.629999999999999</v>
      </c>
      <c r="M5076" s="91" t="str">
        <f t="shared" si="1819"/>
        <v/>
      </c>
      <c r="N5076" s="83">
        <f>IF(A5076="ZMP",E5076*(1+(F5076/100)),N5075)</f>
        <v>45</v>
      </c>
      <c r="O5076" s="91" t="str">
        <f t="shared" si="1820"/>
        <v/>
      </c>
    </row>
    <row r="5077" spans="1:15" ht="12.75" outlineLevel="1" x14ac:dyDescent="0.2">
      <c r="A5077" s="38" t="s">
        <v>198</v>
      </c>
      <c r="B5077" s="39" t="s">
        <v>4145</v>
      </c>
      <c r="C5077" s="39" t="s">
        <v>4146</v>
      </c>
      <c r="D5077" s="40" t="s">
        <v>253</v>
      </c>
      <c r="E5077" s="41">
        <v>30</v>
      </c>
      <c r="F5077" s="42"/>
      <c r="G5077" s="43">
        <v>20.04</v>
      </c>
      <c r="H5077" s="44">
        <f>IF(ISNUMBER(F5077),(E5077*(1+(F5077/100))*G5077),G5077*E5077)</f>
        <v>601.19999999999993</v>
      </c>
      <c r="I5077" s="45" t="str">
        <f t="shared" si="1816"/>
        <v/>
      </c>
      <c r="J5077" s="45" t="str">
        <f t="shared" si="1817"/>
        <v/>
      </c>
      <c r="K5077" s="35"/>
      <c r="L5077" s="45" t="str">
        <f t="shared" si="1818"/>
        <v/>
      </c>
      <c r="M5077" s="45" t="str">
        <f t="shared" si="1819"/>
        <v/>
      </c>
      <c r="N5077" s="46">
        <f>IF(A5077="ZMP",E5077*(1+(F5077/100)),#REF!)</f>
        <v>30</v>
      </c>
      <c r="O5077" s="45" t="str">
        <f t="shared" si="1820"/>
        <v/>
      </c>
    </row>
    <row r="5078" spans="1:15" ht="12.75" outlineLevel="2" x14ac:dyDescent="0.2">
      <c r="A5078" s="84" t="s">
        <v>202</v>
      </c>
      <c r="B5078" s="85" t="s">
        <v>203</v>
      </c>
      <c r="C5078" s="85" t="s">
        <v>204</v>
      </c>
      <c r="D5078" s="86" t="s">
        <v>205</v>
      </c>
      <c r="E5078" s="87">
        <v>0</v>
      </c>
      <c r="F5078" s="88"/>
      <c r="G5078" s="89">
        <v>720</v>
      </c>
      <c r="H5078" s="90">
        <f>IF(ISNUMBER(F5078),(E5078*(1+(F5078/100))*G5078),G5078*E5078)*N5077</f>
        <v>0</v>
      </c>
      <c r="I5078" s="91">
        <f t="shared" si="1816"/>
        <v>0</v>
      </c>
      <c r="J5078" s="91" t="str">
        <f t="shared" si="1817"/>
        <v/>
      </c>
      <c r="K5078" s="35"/>
      <c r="L5078" s="91" t="str">
        <f t="shared" si="1818"/>
        <v/>
      </c>
      <c r="M5078" s="91" t="str">
        <f t="shared" si="1819"/>
        <v/>
      </c>
      <c r="N5078" s="83">
        <f>IF(A5078="ZMP",E5078*(1+(F5078/100)),N5077)</f>
        <v>30</v>
      </c>
      <c r="O5078" s="91" t="str">
        <f t="shared" si="1820"/>
        <v/>
      </c>
    </row>
    <row r="5079" spans="1:15" ht="12.75" outlineLevel="2" x14ac:dyDescent="0.2">
      <c r="A5079" s="84" t="s">
        <v>228</v>
      </c>
      <c r="B5079" s="85" t="s">
        <v>1143</v>
      </c>
      <c r="C5079" s="85" t="s">
        <v>1144</v>
      </c>
      <c r="D5079" s="86" t="s">
        <v>111</v>
      </c>
      <c r="E5079" s="87">
        <v>1</v>
      </c>
      <c r="F5079" s="88"/>
      <c r="G5079" s="89">
        <v>20.04</v>
      </c>
      <c r="H5079" s="90">
        <f>IF(ISNUMBER(F5079),(E5079*(1+(F5079/100))*G5079),G5079*E5079)*N5078</f>
        <v>601.19999999999993</v>
      </c>
      <c r="I5079" s="91" t="str">
        <f t="shared" si="1816"/>
        <v/>
      </c>
      <c r="J5079" s="91" t="str">
        <f t="shared" si="1817"/>
        <v/>
      </c>
      <c r="K5079" s="35"/>
      <c r="L5079" s="91" t="str">
        <f t="shared" si="1818"/>
        <v/>
      </c>
      <c r="M5079" s="91">
        <f t="shared" si="1819"/>
        <v>601.19999999999993</v>
      </c>
      <c r="N5079" s="83">
        <f>IF(A5079="ZMP",E5079*(1+(F5079/100)),N5078)</f>
        <v>30</v>
      </c>
      <c r="O5079" s="91" t="str">
        <f t="shared" si="1820"/>
        <v/>
      </c>
    </row>
    <row r="5080" spans="1:15" ht="12.75" outlineLevel="1" x14ac:dyDescent="0.2">
      <c r="A5080" s="38" t="s">
        <v>198</v>
      </c>
      <c r="B5080" s="39" t="s">
        <v>4161</v>
      </c>
      <c r="C5080" s="39" t="s">
        <v>4162</v>
      </c>
      <c r="D5080" s="40" t="s">
        <v>253</v>
      </c>
      <c r="E5080" s="41">
        <v>45</v>
      </c>
      <c r="F5080" s="42"/>
      <c r="G5080" s="43">
        <v>9.8000000000000007</v>
      </c>
      <c r="H5080" s="44">
        <f>IF(ISNUMBER(F5080),(E5080*(1+(F5080/100))*G5080),G5080*E5080)</f>
        <v>441.00000000000006</v>
      </c>
      <c r="I5080" s="45" t="str">
        <f t="shared" si="1816"/>
        <v/>
      </c>
      <c r="J5080" s="45" t="str">
        <f t="shared" si="1817"/>
        <v/>
      </c>
      <c r="K5080" s="35"/>
      <c r="L5080" s="45" t="str">
        <f t="shared" si="1818"/>
        <v/>
      </c>
      <c r="M5080" s="45" t="str">
        <f t="shared" si="1819"/>
        <v/>
      </c>
      <c r="N5080" s="46">
        <f>IF(A5080="ZMP",E5080*(1+(F5080/100)),#REF!)</f>
        <v>45</v>
      </c>
      <c r="O5080" s="45" t="str">
        <f t="shared" si="1820"/>
        <v/>
      </c>
    </row>
    <row r="5081" spans="1:15" ht="12.75" outlineLevel="2" x14ac:dyDescent="0.2">
      <c r="A5081" s="84" t="s">
        <v>202</v>
      </c>
      <c r="B5081" s="85" t="s">
        <v>203</v>
      </c>
      <c r="C5081" s="85" t="s">
        <v>204</v>
      </c>
      <c r="D5081" s="86" t="s">
        <v>205</v>
      </c>
      <c r="E5081" s="87">
        <v>0</v>
      </c>
      <c r="F5081" s="88"/>
      <c r="G5081" s="89">
        <v>720</v>
      </c>
      <c r="H5081" s="90">
        <f>IF(ISNUMBER(F5081),(E5081*(1+(F5081/100))*G5081),G5081*E5081)*N5080</f>
        <v>0</v>
      </c>
      <c r="I5081" s="91">
        <f t="shared" si="1816"/>
        <v>0</v>
      </c>
      <c r="J5081" s="91" t="str">
        <f t="shared" si="1817"/>
        <v/>
      </c>
      <c r="K5081" s="35"/>
      <c r="L5081" s="91" t="str">
        <f t="shared" si="1818"/>
        <v/>
      </c>
      <c r="M5081" s="91" t="str">
        <f t="shared" si="1819"/>
        <v/>
      </c>
      <c r="N5081" s="83">
        <f>IF(A5081="ZMP",E5081*(1+(F5081/100)),N5080)</f>
        <v>45</v>
      </c>
      <c r="O5081" s="91" t="str">
        <f t="shared" si="1820"/>
        <v/>
      </c>
    </row>
    <row r="5082" spans="1:15" ht="12.75" outlineLevel="2" x14ac:dyDescent="0.2">
      <c r="A5082" s="84" t="s">
        <v>228</v>
      </c>
      <c r="B5082" s="85" t="s">
        <v>4163</v>
      </c>
      <c r="C5082" s="85" t="s">
        <v>4164</v>
      </c>
      <c r="D5082" s="86" t="s">
        <v>111</v>
      </c>
      <c r="E5082" s="87">
        <v>1</v>
      </c>
      <c r="F5082" s="88"/>
      <c r="G5082" s="89">
        <v>9.8000000000000007</v>
      </c>
      <c r="H5082" s="90">
        <f>IF(ISNUMBER(F5082),(E5082*(1+(F5082/100))*G5082),G5082*E5082)*N5081</f>
        <v>441.00000000000006</v>
      </c>
      <c r="I5082" s="91" t="str">
        <f t="shared" si="1816"/>
        <v/>
      </c>
      <c r="J5082" s="91" t="str">
        <f t="shared" si="1817"/>
        <v/>
      </c>
      <c r="K5082" s="35"/>
      <c r="L5082" s="91" t="str">
        <f t="shared" si="1818"/>
        <v/>
      </c>
      <c r="M5082" s="91">
        <f t="shared" si="1819"/>
        <v>441.00000000000006</v>
      </c>
      <c r="N5082" s="83">
        <f>IF(A5082="ZMP",E5082*(1+(F5082/100)),N5081)</f>
        <v>45</v>
      </c>
      <c r="O5082" s="91" t="str">
        <f t="shared" si="1820"/>
        <v/>
      </c>
    </row>
    <row r="5083" spans="1:15" ht="12.75" outlineLevel="1" x14ac:dyDescent="0.2">
      <c r="A5083" s="38" t="s">
        <v>198</v>
      </c>
      <c r="B5083" s="39" t="s">
        <v>5981</v>
      </c>
      <c r="C5083" s="39" t="s">
        <v>5982</v>
      </c>
      <c r="D5083" s="40" t="s">
        <v>253</v>
      </c>
      <c r="E5083" s="41">
        <v>40</v>
      </c>
      <c r="F5083" s="42"/>
      <c r="G5083" s="43">
        <v>5.31</v>
      </c>
      <c r="H5083" s="44">
        <f>IF(ISNUMBER(F5083),(E5083*(1+(F5083/100))*G5083),G5083*E5083)</f>
        <v>212.39999999999998</v>
      </c>
      <c r="I5083" s="45" t="str">
        <f t="shared" si="1816"/>
        <v/>
      </c>
      <c r="J5083" s="45" t="str">
        <f t="shared" si="1817"/>
        <v/>
      </c>
      <c r="K5083" s="35"/>
      <c r="L5083" s="45" t="str">
        <f t="shared" si="1818"/>
        <v/>
      </c>
      <c r="M5083" s="45" t="str">
        <f t="shared" si="1819"/>
        <v/>
      </c>
      <c r="N5083" s="46">
        <f>IF(A5083="ZMP",E5083*(1+(F5083/100)),#REF!)</f>
        <v>40</v>
      </c>
      <c r="O5083" s="45" t="str">
        <f t="shared" si="1820"/>
        <v/>
      </c>
    </row>
    <row r="5084" spans="1:15" ht="12.75" outlineLevel="2" x14ac:dyDescent="0.2">
      <c r="A5084" s="84" t="s">
        <v>206</v>
      </c>
      <c r="B5084" s="85" t="s">
        <v>5983</v>
      </c>
      <c r="C5084" s="85" t="s">
        <v>5984</v>
      </c>
      <c r="D5084" s="86" t="s">
        <v>111</v>
      </c>
      <c r="E5084" s="87">
        <v>1</v>
      </c>
      <c r="F5084" s="88"/>
      <c r="G5084" s="89">
        <v>4.37</v>
      </c>
      <c r="H5084" s="90">
        <f>IF(ISNUMBER(F5084),(E5084*(1+(F5084/100))*G5084),G5084*E5084)*N5083</f>
        <v>174.8</v>
      </c>
      <c r="I5084" s="91" t="str">
        <f t="shared" si="1816"/>
        <v/>
      </c>
      <c r="J5084" s="91" t="str">
        <f t="shared" si="1817"/>
        <v/>
      </c>
      <c r="K5084" s="35"/>
      <c r="L5084" s="91">
        <f t="shared" si="1818"/>
        <v>174.8</v>
      </c>
      <c r="M5084" s="91" t="str">
        <f t="shared" si="1819"/>
        <v/>
      </c>
      <c r="N5084" s="83">
        <f>IF(A5084="ZMP",E5084*(1+(F5084/100)),N5083)</f>
        <v>40</v>
      </c>
      <c r="O5084" s="91" t="str">
        <f t="shared" si="1820"/>
        <v/>
      </c>
    </row>
    <row r="5085" spans="1:15" ht="12.75" outlineLevel="2" x14ac:dyDescent="0.2">
      <c r="A5085" s="84" t="s">
        <v>206</v>
      </c>
      <c r="B5085" s="85" t="s">
        <v>5963</v>
      </c>
      <c r="C5085" s="85" t="s">
        <v>5964</v>
      </c>
      <c r="D5085" s="86" t="s">
        <v>111</v>
      </c>
      <c r="E5085" s="87">
        <v>1</v>
      </c>
      <c r="F5085" s="88"/>
      <c r="G5085" s="89">
        <v>0.78</v>
      </c>
      <c r="H5085" s="90">
        <f>IF(ISNUMBER(F5085),(E5085*(1+(F5085/100))*G5085),G5085*E5085)*N5084</f>
        <v>31.200000000000003</v>
      </c>
      <c r="I5085" s="91" t="str">
        <f t="shared" si="1816"/>
        <v/>
      </c>
      <c r="J5085" s="91" t="str">
        <f t="shared" si="1817"/>
        <v/>
      </c>
      <c r="K5085" s="35"/>
      <c r="L5085" s="91">
        <f t="shared" si="1818"/>
        <v>31.200000000000003</v>
      </c>
      <c r="M5085" s="91" t="str">
        <f t="shared" si="1819"/>
        <v/>
      </c>
      <c r="N5085" s="83">
        <f>IF(A5085="ZMP",E5085*(1+(F5085/100)),N5084)</f>
        <v>40</v>
      </c>
      <c r="O5085" s="91" t="str">
        <f t="shared" si="1820"/>
        <v/>
      </c>
    </row>
    <row r="5086" spans="1:15" ht="12.75" outlineLevel="2" x14ac:dyDescent="0.2">
      <c r="A5086" s="84" t="s">
        <v>206</v>
      </c>
      <c r="B5086" s="85" t="s">
        <v>303</v>
      </c>
      <c r="C5086" s="85" t="s">
        <v>304</v>
      </c>
      <c r="D5086" s="86" t="s">
        <v>111</v>
      </c>
      <c r="E5086" s="87">
        <v>0.1</v>
      </c>
      <c r="F5086" s="88"/>
      <c r="G5086" s="89">
        <v>1.6</v>
      </c>
      <c r="H5086" s="90">
        <f>IF(ISNUMBER(F5086),(E5086*(1+(F5086/100))*G5086),G5086*E5086)*N5085</f>
        <v>6.4000000000000012</v>
      </c>
      <c r="I5086" s="91" t="str">
        <f t="shared" si="1816"/>
        <v/>
      </c>
      <c r="J5086" s="91" t="str">
        <f t="shared" si="1817"/>
        <v/>
      </c>
      <c r="K5086" s="35"/>
      <c r="L5086" s="91">
        <f t="shared" si="1818"/>
        <v>6.4000000000000012</v>
      </c>
      <c r="M5086" s="91" t="str">
        <f t="shared" si="1819"/>
        <v/>
      </c>
      <c r="N5086" s="83">
        <f>IF(A5086="ZMP",E5086*(1+(F5086/100)),N5085)</f>
        <v>40</v>
      </c>
      <c r="O5086" s="91" t="str">
        <f t="shared" si="1820"/>
        <v/>
      </c>
    </row>
    <row r="5087" spans="1:15" ht="12.75" outlineLevel="2" x14ac:dyDescent="0.2">
      <c r="A5087" s="47"/>
      <c r="B5087" s="48"/>
      <c r="C5087" s="48"/>
      <c r="D5087" s="49"/>
      <c r="E5087" s="50"/>
      <c r="F5087" s="51"/>
      <c r="G5087" s="52"/>
      <c r="H5087" s="53"/>
      <c r="I5087" s="54"/>
      <c r="J5087" s="54"/>
      <c r="K5087" s="35"/>
      <c r="L5087" s="54"/>
      <c r="M5087" s="54"/>
      <c r="N5087" s="54"/>
      <c r="O5087" s="54"/>
    </row>
    <row r="5088" spans="1:15" ht="25.5" x14ac:dyDescent="0.2">
      <c r="A5088" s="27" t="s">
        <v>8031</v>
      </c>
      <c r="B5088" s="28" t="s">
        <v>8707</v>
      </c>
      <c r="C5088" s="29" t="s">
        <v>8708</v>
      </c>
      <c r="D5088" s="30" t="s">
        <v>253</v>
      </c>
      <c r="E5088" s="31">
        <v>1</v>
      </c>
      <c r="F5088" s="32"/>
      <c r="G5088" s="33">
        <v>18452.600000000002</v>
      </c>
      <c r="H5088" s="34">
        <f>G5088</f>
        <v>18452.600000000002</v>
      </c>
      <c r="I5088" s="35">
        <f>SUM(I5089:I5106)</f>
        <v>14868</v>
      </c>
      <c r="J5088" s="35">
        <f>SUM(J5089:J5106)</f>
        <v>0</v>
      </c>
      <c r="K5088" s="35">
        <f t="shared" si="1815"/>
        <v>14868</v>
      </c>
      <c r="L5088" s="35">
        <f>SUM(L5089:L5106)</f>
        <v>265.89999999999998</v>
      </c>
      <c r="M5088" s="35">
        <f>SUM(M5089:M5106)</f>
        <v>3318.9461899999997</v>
      </c>
      <c r="N5088" s="35"/>
      <c r="O5088" s="35">
        <f>SUM(O5089:O5106)</f>
        <v>0</v>
      </c>
    </row>
    <row r="5089" spans="1:15" ht="12.75" outlineLevel="1" collapsed="1" x14ac:dyDescent="0.2">
      <c r="A5089" s="38" t="s">
        <v>198</v>
      </c>
      <c r="B5089" s="39" t="s">
        <v>4049</v>
      </c>
      <c r="C5089" s="39" t="s">
        <v>4050</v>
      </c>
      <c r="D5089" s="40" t="s">
        <v>201</v>
      </c>
      <c r="E5089" s="41">
        <v>50</v>
      </c>
      <c r="F5089" s="42"/>
      <c r="G5089" s="43">
        <v>270.43</v>
      </c>
      <c r="H5089" s="44">
        <f>IF(ISNUMBER(F5089),(E5089*(1+(F5089/100))*G5089),G5089*E5089)</f>
        <v>13521.5</v>
      </c>
      <c r="I5089" s="45" t="str">
        <f t="shared" ref="I5089:I5105" si="1821">IF(OR(A5089="PM",A5089="PZ",A5089="PP"),H5089,"")</f>
        <v/>
      </c>
      <c r="J5089" s="45" t="str">
        <f t="shared" ref="J5089:J5105" si="1822">IF(A5089="S",H5089,"")</f>
        <v/>
      </c>
      <c r="K5089" s="35"/>
      <c r="L5089" s="45" t="str">
        <f t="shared" ref="L5089:L5105" si="1823">IF(A5089="M06",H5089,"")</f>
        <v/>
      </c>
      <c r="M5089" s="45" t="str">
        <f t="shared" ref="M5089:M5105" si="1824">IF(OR(A5089="M02",A5089="M25",A5089="M01s"),H5089,"")</f>
        <v/>
      </c>
      <c r="N5089" s="46">
        <f>IF(A5089="ZMP",E5089*(1+(F5089/100)),#REF!)</f>
        <v>50</v>
      </c>
      <c r="O5089" s="45" t="str">
        <f t="shared" ref="O5089:O5105" si="1825">IF(A5089="M01e",H5089,"")</f>
        <v/>
      </c>
    </row>
    <row r="5090" spans="1:15" ht="12.75" outlineLevel="2" x14ac:dyDescent="0.2">
      <c r="A5090" s="84" t="s">
        <v>202</v>
      </c>
      <c r="B5090" s="85" t="s">
        <v>203</v>
      </c>
      <c r="C5090" s="85" t="s">
        <v>204</v>
      </c>
      <c r="D5090" s="86" t="s">
        <v>205</v>
      </c>
      <c r="E5090" s="87">
        <v>0.311</v>
      </c>
      <c r="F5090" s="88"/>
      <c r="G5090" s="89">
        <v>720</v>
      </c>
      <c r="H5090" s="90">
        <f>IF(ISNUMBER(F5090),(E5090*(1+(F5090/100))*G5090),G5090*E5090)*N5089</f>
        <v>11196</v>
      </c>
      <c r="I5090" s="91">
        <f t="shared" si="1821"/>
        <v>11196</v>
      </c>
      <c r="J5090" s="91" t="str">
        <f t="shared" si="1822"/>
        <v/>
      </c>
      <c r="K5090" s="35"/>
      <c r="L5090" s="91" t="str">
        <f t="shared" si="1823"/>
        <v/>
      </c>
      <c r="M5090" s="91" t="str">
        <f t="shared" si="1824"/>
        <v/>
      </c>
      <c r="N5090" s="83">
        <f>IF(A5090="ZMP",E5090*(1+(F5090/100)),N5089)</f>
        <v>50</v>
      </c>
      <c r="O5090" s="91" t="str">
        <f t="shared" si="1825"/>
        <v/>
      </c>
    </row>
    <row r="5091" spans="1:15" ht="12.75" outlineLevel="2" x14ac:dyDescent="0.2">
      <c r="A5091" s="84" t="s">
        <v>228</v>
      </c>
      <c r="B5091" s="85" t="s">
        <v>1141</v>
      </c>
      <c r="C5091" s="85" t="s">
        <v>1142</v>
      </c>
      <c r="D5091" s="86" t="s">
        <v>278</v>
      </c>
      <c r="E5091" s="87">
        <v>0.94199999999999995</v>
      </c>
      <c r="F5091" s="88">
        <v>1</v>
      </c>
      <c r="G5091" s="89">
        <v>48.89</v>
      </c>
      <c r="H5091" s="90">
        <f>IF(ISNUMBER(F5091),(E5091*(1+(F5091/100))*G5091),G5091*E5091)*N5090</f>
        <v>2325.7461899999998</v>
      </c>
      <c r="I5091" s="91" t="str">
        <f t="shared" si="1821"/>
        <v/>
      </c>
      <c r="J5091" s="91" t="str">
        <f t="shared" si="1822"/>
        <v/>
      </c>
      <c r="K5091" s="35"/>
      <c r="L5091" s="91" t="str">
        <f t="shared" si="1823"/>
        <v/>
      </c>
      <c r="M5091" s="91">
        <f t="shared" si="1824"/>
        <v>2325.7461899999998</v>
      </c>
      <c r="N5091" s="83">
        <f>IF(A5091="ZMP",E5091*(1+(F5091/100)),N5090)</f>
        <v>50</v>
      </c>
      <c r="O5091" s="91" t="str">
        <f t="shared" si="1825"/>
        <v/>
      </c>
    </row>
    <row r="5092" spans="1:15" ht="12.75" outlineLevel="1" x14ac:dyDescent="0.2">
      <c r="A5092" s="38" t="s">
        <v>198</v>
      </c>
      <c r="B5092" s="39" t="s">
        <v>4051</v>
      </c>
      <c r="C5092" s="39" t="s">
        <v>4052</v>
      </c>
      <c r="D5092" s="40" t="s">
        <v>201</v>
      </c>
      <c r="E5092" s="41">
        <v>50</v>
      </c>
      <c r="F5092" s="42"/>
      <c r="G5092" s="43">
        <v>74.510000000000005</v>
      </c>
      <c r="H5092" s="44">
        <f>IF(ISNUMBER(F5092),(E5092*(1+(F5092/100))*G5092),G5092*E5092)</f>
        <v>3725.5000000000005</v>
      </c>
      <c r="I5092" s="45" t="str">
        <f t="shared" si="1821"/>
        <v/>
      </c>
      <c r="J5092" s="45" t="str">
        <f t="shared" si="1822"/>
        <v/>
      </c>
      <c r="K5092" s="35"/>
      <c r="L5092" s="45" t="str">
        <f t="shared" si="1823"/>
        <v/>
      </c>
      <c r="M5092" s="45" t="str">
        <f t="shared" si="1824"/>
        <v/>
      </c>
      <c r="N5092" s="46">
        <f>IF(A5092="ZMP",E5092*(1+(F5092/100)),#REF!)</f>
        <v>50</v>
      </c>
      <c r="O5092" s="45" t="str">
        <f t="shared" si="1825"/>
        <v/>
      </c>
    </row>
    <row r="5093" spans="1:15" ht="12.75" outlineLevel="2" x14ac:dyDescent="0.2">
      <c r="A5093" s="84" t="s">
        <v>202</v>
      </c>
      <c r="B5093" s="85" t="s">
        <v>203</v>
      </c>
      <c r="C5093" s="85" t="s">
        <v>204</v>
      </c>
      <c r="D5093" s="86" t="s">
        <v>205</v>
      </c>
      <c r="E5093" s="87">
        <v>0.10199999999999999</v>
      </c>
      <c r="F5093" s="88"/>
      <c r="G5093" s="89">
        <v>720</v>
      </c>
      <c r="H5093" s="90">
        <f>IF(ISNUMBER(F5093),(E5093*(1+(F5093/100))*G5093),G5093*E5093)*N5092</f>
        <v>3672</v>
      </c>
      <c r="I5093" s="91">
        <f t="shared" si="1821"/>
        <v>3672</v>
      </c>
      <c r="J5093" s="91" t="str">
        <f t="shared" si="1822"/>
        <v/>
      </c>
      <c r="K5093" s="35"/>
      <c r="L5093" s="91" t="str">
        <f t="shared" si="1823"/>
        <v/>
      </c>
      <c r="M5093" s="91" t="str">
        <f t="shared" si="1824"/>
        <v/>
      </c>
      <c r="N5093" s="83">
        <f>IF(A5093="ZMP",E5093*(1+(F5093/100)),N5092)</f>
        <v>50</v>
      </c>
      <c r="O5093" s="91" t="str">
        <f t="shared" si="1825"/>
        <v/>
      </c>
    </row>
    <row r="5094" spans="1:15" ht="12.75" outlineLevel="2" x14ac:dyDescent="0.2">
      <c r="A5094" s="84" t="s">
        <v>206</v>
      </c>
      <c r="B5094" s="85" t="s">
        <v>4053</v>
      </c>
      <c r="C5094" s="85" t="s">
        <v>4054</v>
      </c>
      <c r="D5094" s="86" t="s">
        <v>278</v>
      </c>
      <c r="E5094" s="87">
        <v>4.0000000000000001E-3</v>
      </c>
      <c r="F5094" s="88"/>
      <c r="G5094" s="89">
        <v>214</v>
      </c>
      <c r="H5094" s="90">
        <f>IF(ISNUMBER(F5094),(E5094*(1+(F5094/100))*G5094),G5094*E5094)*N5093</f>
        <v>42.8</v>
      </c>
      <c r="I5094" s="91" t="str">
        <f t="shared" si="1821"/>
        <v/>
      </c>
      <c r="J5094" s="91" t="str">
        <f t="shared" si="1822"/>
        <v/>
      </c>
      <c r="K5094" s="35"/>
      <c r="L5094" s="91">
        <f t="shared" si="1823"/>
        <v>42.8</v>
      </c>
      <c r="M5094" s="91" t="str">
        <f t="shared" si="1824"/>
        <v/>
      </c>
      <c r="N5094" s="83">
        <f>IF(A5094="ZMP",E5094*(1+(F5094/100)),N5093)</f>
        <v>50</v>
      </c>
      <c r="O5094" s="91" t="str">
        <f t="shared" si="1825"/>
        <v/>
      </c>
    </row>
    <row r="5095" spans="1:15" ht="12.75" outlineLevel="2" x14ac:dyDescent="0.2">
      <c r="A5095" s="84" t="s">
        <v>206</v>
      </c>
      <c r="B5095" s="85" t="s">
        <v>4055</v>
      </c>
      <c r="C5095" s="85" t="s">
        <v>4056</v>
      </c>
      <c r="D5095" s="86" t="s">
        <v>278</v>
      </c>
      <c r="E5095" s="87">
        <v>1E-3</v>
      </c>
      <c r="F5095" s="88"/>
      <c r="G5095" s="89">
        <v>214</v>
      </c>
      <c r="H5095" s="90">
        <f>IF(ISNUMBER(F5095),(E5095*(1+(F5095/100))*G5095),G5095*E5095)*N5094</f>
        <v>10.7</v>
      </c>
      <c r="I5095" s="91" t="str">
        <f t="shared" si="1821"/>
        <v/>
      </c>
      <c r="J5095" s="91" t="str">
        <f t="shared" si="1822"/>
        <v/>
      </c>
      <c r="K5095" s="35"/>
      <c r="L5095" s="91">
        <f t="shared" si="1823"/>
        <v>10.7</v>
      </c>
      <c r="M5095" s="91" t="str">
        <f t="shared" si="1824"/>
        <v/>
      </c>
      <c r="N5095" s="83">
        <f>IF(A5095="ZMP",E5095*(1+(F5095/100)),N5094)</f>
        <v>50</v>
      </c>
      <c r="O5095" s="91" t="str">
        <f t="shared" si="1825"/>
        <v/>
      </c>
    </row>
    <row r="5096" spans="1:15" ht="12.75" outlineLevel="1" x14ac:dyDescent="0.2">
      <c r="A5096" s="38" t="s">
        <v>198</v>
      </c>
      <c r="B5096" s="39" t="s">
        <v>4145</v>
      </c>
      <c r="C5096" s="39" t="s">
        <v>4146</v>
      </c>
      <c r="D5096" s="40" t="s">
        <v>253</v>
      </c>
      <c r="E5096" s="41">
        <v>30</v>
      </c>
      <c r="F5096" s="42"/>
      <c r="G5096" s="43">
        <v>20.04</v>
      </c>
      <c r="H5096" s="44">
        <f>IF(ISNUMBER(F5096),(E5096*(1+(F5096/100))*G5096),G5096*E5096)</f>
        <v>601.19999999999993</v>
      </c>
      <c r="I5096" s="45" t="str">
        <f t="shared" si="1821"/>
        <v/>
      </c>
      <c r="J5096" s="45" t="str">
        <f t="shared" si="1822"/>
        <v/>
      </c>
      <c r="K5096" s="35"/>
      <c r="L5096" s="45" t="str">
        <f t="shared" si="1823"/>
        <v/>
      </c>
      <c r="M5096" s="45" t="str">
        <f t="shared" si="1824"/>
        <v/>
      </c>
      <c r="N5096" s="46">
        <f>IF(A5096="ZMP",E5096*(1+(F5096/100)),#REF!)</f>
        <v>30</v>
      </c>
      <c r="O5096" s="45" t="str">
        <f t="shared" si="1825"/>
        <v/>
      </c>
    </row>
    <row r="5097" spans="1:15" ht="12.75" outlineLevel="2" x14ac:dyDescent="0.2">
      <c r="A5097" s="84" t="s">
        <v>202</v>
      </c>
      <c r="B5097" s="85" t="s">
        <v>203</v>
      </c>
      <c r="C5097" s="85" t="s">
        <v>204</v>
      </c>
      <c r="D5097" s="86" t="s">
        <v>205</v>
      </c>
      <c r="E5097" s="87">
        <v>0</v>
      </c>
      <c r="F5097" s="88"/>
      <c r="G5097" s="89">
        <v>720</v>
      </c>
      <c r="H5097" s="90">
        <f>IF(ISNUMBER(F5097),(E5097*(1+(F5097/100))*G5097),G5097*E5097)*N5096</f>
        <v>0</v>
      </c>
      <c r="I5097" s="91">
        <f t="shared" si="1821"/>
        <v>0</v>
      </c>
      <c r="J5097" s="91" t="str">
        <f t="shared" si="1822"/>
        <v/>
      </c>
      <c r="K5097" s="35"/>
      <c r="L5097" s="91" t="str">
        <f t="shared" si="1823"/>
        <v/>
      </c>
      <c r="M5097" s="91" t="str">
        <f t="shared" si="1824"/>
        <v/>
      </c>
      <c r="N5097" s="83">
        <f>IF(A5097="ZMP",E5097*(1+(F5097/100)),N5096)</f>
        <v>30</v>
      </c>
      <c r="O5097" s="91" t="str">
        <f t="shared" si="1825"/>
        <v/>
      </c>
    </row>
    <row r="5098" spans="1:15" ht="12.75" outlineLevel="2" x14ac:dyDescent="0.2">
      <c r="A5098" s="84" t="s">
        <v>228</v>
      </c>
      <c r="B5098" s="85" t="s">
        <v>1143</v>
      </c>
      <c r="C5098" s="85" t="s">
        <v>1144</v>
      </c>
      <c r="D5098" s="86" t="s">
        <v>111</v>
      </c>
      <c r="E5098" s="87">
        <v>1</v>
      </c>
      <c r="F5098" s="88"/>
      <c r="G5098" s="89">
        <v>20.04</v>
      </c>
      <c r="H5098" s="90">
        <f>IF(ISNUMBER(F5098),(E5098*(1+(F5098/100))*G5098),G5098*E5098)*N5097</f>
        <v>601.19999999999993</v>
      </c>
      <c r="I5098" s="91" t="str">
        <f t="shared" si="1821"/>
        <v/>
      </c>
      <c r="J5098" s="91" t="str">
        <f t="shared" si="1822"/>
        <v/>
      </c>
      <c r="K5098" s="35"/>
      <c r="L5098" s="91" t="str">
        <f t="shared" si="1823"/>
        <v/>
      </c>
      <c r="M5098" s="91">
        <f t="shared" si="1824"/>
        <v>601.19999999999993</v>
      </c>
      <c r="N5098" s="83">
        <f>IF(A5098="ZMP",E5098*(1+(F5098/100)),N5097)</f>
        <v>30</v>
      </c>
      <c r="O5098" s="91" t="str">
        <f t="shared" si="1825"/>
        <v/>
      </c>
    </row>
    <row r="5099" spans="1:15" ht="12.75" outlineLevel="1" x14ac:dyDescent="0.2">
      <c r="A5099" s="38" t="s">
        <v>198</v>
      </c>
      <c r="B5099" s="39" t="s">
        <v>4161</v>
      </c>
      <c r="C5099" s="39" t="s">
        <v>4162</v>
      </c>
      <c r="D5099" s="40" t="s">
        <v>253</v>
      </c>
      <c r="E5099" s="41">
        <v>40</v>
      </c>
      <c r="F5099" s="42"/>
      <c r="G5099" s="43">
        <v>9.8000000000000007</v>
      </c>
      <c r="H5099" s="44">
        <f>IF(ISNUMBER(F5099),(E5099*(1+(F5099/100))*G5099),G5099*E5099)</f>
        <v>392</v>
      </c>
      <c r="I5099" s="45" t="str">
        <f t="shared" si="1821"/>
        <v/>
      </c>
      <c r="J5099" s="45" t="str">
        <f t="shared" si="1822"/>
        <v/>
      </c>
      <c r="K5099" s="35"/>
      <c r="L5099" s="45" t="str">
        <f t="shared" si="1823"/>
        <v/>
      </c>
      <c r="M5099" s="45" t="str">
        <f t="shared" si="1824"/>
        <v/>
      </c>
      <c r="N5099" s="46">
        <f>IF(A5099="ZMP",E5099*(1+(F5099/100)),#REF!)</f>
        <v>40</v>
      </c>
      <c r="O5099" s="45" t="str">
        <f t="shared" si="1825"/>
        <v/>
      </c>
    </row>
    <row r="5100" spans="1:15" ht="12.75" outlineLevel="2" x14ac:dyDescent="0.2">
      <c r="A5100" s="84" t="s">
        <v>202</v>
      </c>
      <c r="B5100" s="85" t="s">
        <v>203</v>
      </c>
      <c r="C5100" s="85" t="s">
        <v>204</v>
      </c>
      <c r="D5100" s="86" t="s">
        <v>205</v>
      </c>
      <c r="E5100" s="87">
        <v>0</v>
      </c>
      <c r="F5100" s="88"/>
      <c r="G5100" s="89">
        <v>720</v>
      </c>
      <c r="H5100" s="90">
        <f>IF(ISNUMBER(F5100),(E5100*(1+(F5100/100))*G5100),G5100*E5100)*N5099</f>
        <v>0</v>
      </c>
      <c r="I5100" s="91">
        <f t="shared" si="1821"/>
        <v>0</v>
      </c>
      <c r="J5100" s="91" t="str">
        <f t="shared" si="1822"/>
        <v/>
      </c>
      <c r="K5100" s="35"/>
      <c r="L5100" s="91" t="str">
        <f t="shared" si="1823"/>
        <v/>
      </c>
      <c r="M5100" s="91" t="str">
        <f t="shared" si="1824"/>
        <v/>
      </c>
      <c r="N5100" s="83">
        <f>IF(A5100="ZMP",E5100*(1+(F5100/100)),N5099)</f>
        <v>40</v>
      </c>
      <c r="O5100" s="91" t="str">
        <f t="shared" si="1825"/>
        <v/>
      </c>
    </row>
    <row r="5101" spans="1:15" ht="12.75" outlineLevel="2" x14ac:dyDescent="0.2">
      <c r="A5101" s="84" t="s">
        <v>228</v>
      </c>
      <c r="B5101" s="85" t="s">
        <v>4163</v>
      </c>
      <c r="C5101" s="85" t="s">
        <v>4164</v>
      </c>
      <c r="D5101" s="86" t="s">
        <v>111</v>
      </c>
      <c r="E5101" s="87">
        <v>1</v>
      </c>
      <c r="F5101" s="88"/>
      <c r="G5101" s="89">
        <v>9.8000000000000007</v>
      </c>
      <c r="H5101" s="90">
        <f>IF(ISNUMBER(F5101),(E5101*(1+(F5101/100))*G5101),G5101*E5101)*N5100</f>
        <v>392</v>
      </c>
      <c r="I5101" s="91" t="str">
        <f t="shared" si="1821"/>
        <v/>
      </c>
      <c r="J5101" s="91" t="str">
        <f t="shared" si="1822"/>
        <v/>
      </c>
      <c r="K5101" s="35"/>
      <c r="L5101" s="91" t="str">
        <f t="shared" si="1823"/>
        <v/>
      </c>
      <c r="M5101" s="91">
        <f t="shared" si="1824"/>
        <v>392</v>
      </c>
      <c r="N5101" s="83">
        <f>IF(A5101="ZMP",E5101*(1+(F5101/100)),N5100)</f>
        <v>40</v>
      </c>
      <c r="O5101" s="91" t="str">
        <f t="shared" si="1825"/>
        <v/>
      </c>
    </row>
    <row r="5102" spans="1:15" ht="12.75" outlineLevel="1" x14ac:dyDescent="0.2">
      <c r="A5102" s="38" t="s">
        <v>198</v>
      </c>
      <c r="B5102" s="39" t="s">
        <v>5981</v>
      </c>
      <c r="C5102" s="39" t="s">
        <v>5982</v>
      </c>
      <c r="D5102" s="40" t="s">
        <v>253</v>
      </c>
      <c r="E5102" s="41">
        <v>40</v>
      </c>
      <c r="F5102" s="42"/>
      <c r="G5102" s="43">
        <v>5.31</v>
      </c>
      <c r="H5102" s="44">
        <f>IF(ISNUMBER(F5102),(E5102*(1+(F5102/100))*G5102),G5102*E5102)</f>
        <v>212.39999999999998</v>
      </c>
      <c r="I5102" s="45" t="str">
        <f t="shared" si="1821"/>
        <v/>
      </c>
      <c r="J5102" s="45" t="str">
        <f t="shared" si="1822"/>
        <v/>
      </c>
      <c r="K5102" s="35"/>
      <c r="L5102" s="45" t="str">
        <f t="shared" si="1823"/>
        <v/>
      </c>
      <c r="M5102" s="45" t="str">
        <f t="shared" si="1824"/>
        <v/>
      </c>
      <c r="N5102" s="46">
        <f>IF(A5102="ZMP",E5102*(1+(F5102/100)),#REF!)</f>
        <v>40</v>
      </c>
      <c r="O5102" s="45" t="str">
        <f t="shared" si="1825"/>
        <v/>
      </c>
    </row>
    <row r="5103" spans="1:15" ht="12.75" outlineLevel="2" x14ac:dyDescent="0.2">
      <c r="A5103" s="84" t="s">
        <v>206</v>
      </c>
      <c r="B5103" s="85" t="s">
        <v>5983</v>
      </c>
      <c r="C5103" s="85" t="s">
        <v>5984</v>
      </c>
      <c r="D5103" s="86" t="s">
        <v>111</v>
      </c>
      <c r="E5103" s="87">
        <v>1</v>
      </c>
      <c r="F5103" s="88"/>
      <c r="G5103" s="89">
        <v>4.37</v>
      </c>
      <c r="H5103" s="90">
        <f>IF(ISNUMBER(F5103),(E5103*(1+(F5103/100))*G5103),G5103*E5103)*N5102</f>
        <v>174.8</v>
      </c>
      <c r="I5103" s="91" t="str">
        <f t="shared" si="1821"/>
        <v/>
      </c>
      <c r="J5103" s="91" t="str">
        <f t="shared" si="1822"/>
        <v/>
      </c>
      <c r="K5103" s="35"/>
      <c r="L5103" s="91">
        <f t="shared" si="1823"/>
        <v>174.8</v>
      </c>
      <c r="M5103" s="91" t="str">
        <f t="shared" si="1824"/>
        <v/>
      </c>
      <c r="N5103" s="83">
        <f>IF(A5103="ZMP",E5103*(1+(F5103/100)),N5102)</f>
        <v>40</v>
      </c>
      <c r="O5103" s="91" t="str">
        <f t="shared" si="1825"/>
        <v/>
      </c>
    </row>
    <row r="5104" spans="1:15" ht="12.75" outlineLevel="2" x14ac:dyDescent="0.2">
      <c r="A5104" s="84" t="s">
        <v>206</v>
      </c>
      <c r="B5104" s="85" t="s">
        <v>5963</v>
      </c>
      <c r="C5104" s="85" t="s">
        <v>5964</v>
      </c>
      <c r="D5104" s="86" t="s">
        <v>111</v>
      </c>
      <c r="E5104" s="87">
        <v>1</v>
      </c>
      <c r="F5104" s="88"/>
      <c r="G5104" s="89">
        <v>0.78</v>
      </c>
      <c r="H5104" s="90">
        <f>IF(ISNUMBER(F5104),(E5104*(1+(F5104/100))*G5104),G5104*E5104)*N5103</f>
        <v>31.200000000000003</v>
      </c>
      <c r="I5104" s="91" t="str">
        <f t="shared" si="1821"/>
        <v/>
      </c>
      <c r="J5104" s="91" t="str">
        <f t="shared" si="1822"/>
        <v/>
      </c>
      <c r="K5104" s="35"/>
      <c r="L5104" s="91">
        <f t="shared" si="1823"/>
        <v>31.200000000000003</v>
      </c>
      <c r="M5104" s="91" t="str">
        <f t="shared" si="1824"/>
        <v/>
      </c>
      <c r="N5104" s="83">
        <f>IF(A5104="ZMP",E5104*(1+(F5104/100)),N5103)</f>
        <v>40</v>
      </c>
      <c r="O5104" s="91" t="str">
        <f t="shared" si="1825"/>
        <v/>
      </c>
    </row>
    <row r="5105" spans="1:15" ht="12.75" outlineLevel="2" x14ac:dyDescent="0.2">
      <c r="A5105" s="84" t="s">
        <v>206</v>
      </c>
      <c r="B5105" s="85" t="s">
        <v>303</v>
      </c>
      <c r="C5105" s="85" t="s">
        <v>304</v>
      </c>
      <c r="D5105" s="86" t="s">
        <v>111</v>
      </c>
      <c r="E5105" s="87">
        <v>0.1</v>
      </c>
      <c r="F5105" s="88"/>
      <c r="G5105" s="89">
        <v>1.6</v>
      </c>
      <c r="H5105" s="90">
        <f>IF(ISNUMBER(F5105),(E5105*(1+(F5105/100))*G5105),G5105*E5105)*N5104</f>
        <v>6.4000000000000012</v>
      </c>
      <c r="I5105" s="91" t="str">
        <f t="shared" si="1821"/>
        <v/>
      </c>
      <c r="J5105" s="91" t="str">
        <f t="shared" si="1822"/>
        <v/>
      </c>
      <c r="K5105" s="35"/>
      <c r="L5105" s="91">
        <f t="shared" si="1823"/>
        <v>6.4000000000000012</v>
      </c>
      <c r="M5105" s="91" t="str">
        <f t="shared" si="1824"/>
        <v/>
      </c>
      <c r="N5105" s="83">
        <f>IF(A5105="ZMP",E5105*(1+(F5105/100)),N5104)</f>
        <v>40</v>
      </c>
      <c r="O5105" s="91" t="str">
        <f t="shared" si="1825"/>
        <v/>
      </c>
    </row>
    <row r="5106" spans="1:15" ht="12.75" outlineLevel="2" x14ac:dyDescent="0.2">
      <c r="A5106" s="47"/>
      <c r="B5106" s="48"/>
      <c r="C5106" s="48"/>
      <c r="D5106" s="49"/>
      <c r="E5106" s="50"/>
      <c r="F5106" s="51"/>
      <c r="G5106" s="52"/>
      <c r="H5106" s="53"/>
      <c r="I5106" s="54"/>
      <c r="J5106" s="54"/>
      <c r="K5106" s="35"/>
      <c r="L5106" s="54"/>
      <c r="M5106" s="54"/>
      <c r="N5106" s="54"/>
      <c r="O5106" s="54"/>
    </row>
    <row r="5107" spans="1:15" ht="25.5" x14ac:dyDescent="0.2">
      <c r="A5107" s="27" t="s">
        <v>8031</v>
      </c>
      <c r="B5107" s="28" t="s">
        <v>8709</v>
      </c>
      <c r="C5107" s="29" t="s">
        <v>8710</v>
      </c>
      <c r="D5107" s="30" t="s">
        <v>253</v>
      </c>
      <c r="E5107" s="31">
        <v>1</v>
      </c>
      <c r="F5107" s="32"/>
      <c r="G5107" s="33">
        <v>14319.54</v>
      </c>
      <c r="H5107" s="34">
        <f>G5107</f>
        <v>14319.54</v>
      </c>
      <c r="I5107" s="35">
        <f>SUM(I5108:I5129)</f>
        <v>4754.880000000001</v>
      </c>
      <c r="J5107" s="35">
        <f>SUM(J5108:J5129)</f>
        <v>273.58400000000006</v>
      </c>
      <c r="K5107" s="35">
        <f t="shared" si="1815"/>
        <v>5028.4640000000009</v>
      </c>
      <c r="L5107" s="35">
        <f>SUM(L5108:L5129)</f>
        <v>251.10000000000002</v>
      </c>
      <c r="M5107" s="35">
        <f>SUM(M5108:M5129)</f>
        <v>9040.3154279999981</v>
      </c>
      <c r="N5107" s="35"/>
      <c r="O5107" s="35">
        <f>SUM(O5108:O5129)</f>
        <v>0</v>
      </c>
    </row>
    <row r="5108" spans="1:15" ht="12.75" outlineLevel="1" collapsed="1" x14ac:dyDescent="0.2">
      <c r="A5108" s="38" t="s">
        <v>198</v>
      </c>
      <c r="B5108" s="39" t="s">
        <v>4067</v>
      </c>
      <c r="C5108" s="39" t="s">
        <v>4068</v>
      </c>
      <c r="D5108" s="40" t="s">
        <v>201</v>
      </c>
      <c r="E5108" s="41">
        <v>60</v>
      </c>
      <c r="F5108" s="42"/>
      <c r="G5108" s="43">
        <v>82.63</v>
      </c>
      <c r="H5108" s="44">
        <f>IF(ISNUMBER(F5108),(E5108*(1+(F5108/100))*G5108),G5108*E5108)</f>
        <v>4957.7999999999993</v>
      </c>
      <c r="I5108" s="45" t="str">
        <f t="shared" ref="I5108:I5128" si="1826">IF(OR(A5108="PM",A5108="PZ",A5108="PP"),H5108,"")</f>
        <v/>
      </c>
      <c r="J5108" s="45" t="str">
        <f t="shared" ref="J5108:J5128" si="1827">IF(A5108="S",H5108,"")</f>
        <v/>
      </c>
      <c r="K5108" s="35"/>
      <c r="L5108" s="45" t="str">
        <f t="shared" ref="L5108:L5128" si="1828">IF(A5108="M06",H5108,"")</f>
        <v/>
      </c>
      <c r="M5108" s="45" t="str">
        <f t="shared" ref="M5108:M5128" si="1829">IF(OR(A5108="M02",A5108="M25",A5108="M01s"),H5108,"")</f>
        <v/>
      </c>
      <c r="N5108" s="46">
        <f>IF(A5108="ZMP",E5108*(1+(F5108/100)),#REF!)</f>
        <v>60</v>
      </c>
      <c r="O5108" s="45" t="str">
        <f t="shared" ref="O5108:O5128" si="1830">IF(A5108="M01e",H5108,"")</f>
        <v/>
      </c>
    </row>
    <row r="5109" spans="1:15" ht="12.75" outlineLevel="2" x14ac:dyDescent="0.2">
      <c r="A5109" s="84" t="s">
        <v>202</v>
      </c>
      <c r="B5109" s="85" t="s">
        <v>203</v>
      </c>
      <c r="C5109" s="85" t="s">
        <v>204</v>
      </c>
      <c r="D5109" s="86" t="s">
        <v>205</v>
      </c>
      <c r="E5109" s="87">
        <v>4.7E-2</v>
      </c>
      <c r="F5109" s="88"/>
      <c r="G5109" s="89">
        <v>720</v>
      </c>
      <c r="H5109" s="90">
        <f>IF(ISNUMBER(F5109),(E5109*(1+(F5109/100))*G5109),G5109*E5109)*N5108</f>
        <v>2030.4</v>
      </c>
      <c r="I5109" s="91">
        <f t="shared" si="1826"/>
        <v>2030.4</v>
      </c>
      <c r="J5109" s="91" t="str">
        <f t="shared" si="1827"/>
        <v/>
      </c>
      <c r="K5109" s="35"/>
      <c r="L5109" s="91" t="str">
        <f t="shared" si="1828"/>
        <v/>
      </c>
      <c r="M5109" s="91" t="str">
        <f t="shared" si="1829"/>
        <v/>
      </c>
      <c r="N5109" s="83">
        <f>IF(A5109="ZMP",E5109*(1+(F5109/100)),N5108)</f>
        <v>60</v>
      </c>
      <c r="O5109" s="91" t="str">
        <f t="shared" si="1830"/>
        <v/>
      </c>
    </row>
    <row r="5110" spans="1:15" ht="12.75" outlineLevel="2" x14ac:dyDescent="0.2">
      <c r="A5110" s="84" t="s">
        <v>315</v>
      </c>
      <c r="B5110" s="85" t="s">
        <v>75</v>
      </c>
      <c r="C5110" s="85" t="s">
        <v>76</v>
      </c>
      <c r="D5110" s="86" t="s">
        <v>17</v>
      </c>
      <c r="E5110" s="87">
        <v>3.0000000000000001E-3</v>
      </c>
      <c r="F5110" s="88"/>
      <c r="G5110" s="89">
        <v>760</v>
      </c>
      <c r="H5110" s="90">
        <f>IF(ISNUMBER(F5110),(E5110*(1+(F5110/100))*G5110),G5110*E5110)*N5109</f>
        <v>136.80000000000001</v>
      </c>
      <c r="I5110" s="91" t="str">
        <f t="shared" si="1826"/>
        <v/>
      </c>
      <c r="J5110" s="91">
        <f t="shared" si="1827"/>
        <v>136.80000000000001</v>
      </c>
      <c r="K5110" s="35"/>
      <c r="L5110" s="91" t="str">
        <f t="shared" si="1828"/>
        <v/>
      </c>
      <c r="M5110" s="91" t="str">
        <f t="shared" si="1829"/>
        <v/>
      </c>
      <c r="N5110" s="83">
        <f>IF(A5110="ZMP",E5110*(1+(F5110/100)),N5109)</f>
        <v>60</v>
      </c>
      <c r="O5110" s="91" t="str">
        <f t="shared" si="1830"/>
        <v/>
      </c>
    </row>
    <row r="5111" spans="1:15" ht="12.75" outlineLevel="2" x14ac:dyDescent="0.2">
      <c r="A5111" s="84" t="s">
        <v>228</v>
      </c>
      <c r="B5111" s="85" t="s">
        <v>1141</v>
      </c>
      <c r="C5111" s="85" t="s">
        <v>1142</v>
      </c>
      <c r="D5111" s="86" t="s">
        <v>278</v>
      </c>
      <c r="E5111" s="87">
        <v>0.94199999999999995</v>
      </c>
      <c r="F5111" s="88">
        <v>1</v>
      </c>
      <c r="G5111" s="89">
        <v>48.89</v>
      </c>
      <c r="H5111" s="90">
        <f>IF(ISNUMBER(F5111),(E5111*(1+(F5111/100))*G5111),G5111*E5111)*N5110</f>
        <v>2790.8954279999998</v>
      </c>
      <c r="I5111" s="91" t="str">
        <f t="shared" si="1826"/>
        <v/>
      </c>
      <c r="J5111" s="91" t="str">
        <f t="shared" si="1827"/>
        <v/>
      </c>
      <c r="K5111" s="35"/>
      <c r="L5111" s="91" t="str">
        <f t="shared" si="1828"/>
        <v/>
      </c>
      <c r="M5111" s="91">
        <f t="shared" si="1829"/>
        <v>2790.8954279999998</v>
      </c>
      <c r="N5111" s="83">
        <f>IF(A5111="ZMP",E5111*(1+(F5111/100)),N5110)</f>
        <v>60</v>
      </c>
      <c r="O5111" s="91" t="str">
        <f t="shared" si="1830"/>
        <v/>
      </c>
    </row>
    <row r="5112" spans="1:15" ht="12.75" outlineLevel="1" x14ac:dyDescent="0.2">
      <c r="A5112" s="38" t="s">
        <v>198</v>
      </c>
      <c r="B5112" s="39" t="s">
        <v>4089</v>
      </c>
      <c r="C5112" s="39" t="s">
        <v>4090</v>
      </c>
      <c r="D5112" s="40" t="s">
        <v>666</v>
      </c>
      <c r="E5112" s="41">
        <v>4</v>
      </c>
      <c r="F5112" s="42"/>
      <c r="G5112" s="43">
        <v>1885</v>
      </c>
      <c r="H5112" s="44">
        <f>IF(ISNUMBER(F5112),(E5112*(1+(F5112/100))*G5112),G5112*E5112)</f>
        <v>7540</v>
      </c>
      <c r="I5112" s="45" t="str">
        <f t="shared" si="1826"/>
        <v/>
      </c>
      <c r="J5112" s="45" t="str">
        <f t="shared" si="1827"/>
        <v/>
      </c>
      <c r="K5112" s="35"/>
      <c r="L5112" s="45" t="str">
        <f t="shared" si="1828"/>
        <v/>
      </c>
      <c r="M5112" s="45" t="str">
        <f t="shared" si="1829"/>
        <v/>
      </c>
      <c r="N5112" s="46">
        <f>IF(A5112="ZMP",E5112*(1+(F5112/100)),#REF!)</f>
        <v>4</v>
      </c>
      <c r="O5112" s="45" t="str">
        <f t="shared" si="1830"/>
        <v/>
      </c>
    </row>
    <row r="5113" spans="1:15" ht="12.75" outlineLevel="2" x14ac:dyDescent="0.2">
      <c r="A5113" s="84" t="s">
        <v>202</v>
      </c>
      <c r="B5113" s="85" t="s">
        <v>203</v>
      </c>
      <c r="C5113" s="85" t="s">
        <v>204</v>
      </c>
      <c r="D5113" s="86" t="s">
        <v>205</v>
      </c>
      <c r="E5113" s="87">
        <v>0.751</v>
      </c>
      <c r="F5113" s="88"/>
      <c r="G5113" s="89">
        <v>720</v>
      </c>
      <c r="H5113" s="90">
        <f>IF(ISNUMBER(F5113),(E5113*(1+(F5113/100))*G5113),G5113*E5113)*N5112</f>
        <v>2162.88</v>
      </c>
      <c r="I5113" s="91">
        <f t="shared" si="1826"/>
        <v>2162.88</v>
      </c>
      <c r="J5113" s="91" t="str">
        <f t="shared" si="1827"/>
        <v/>
      </c>
      <c r="K5113" s="35"/>
      <c r="L5113" s="91" t="str">
        <f t="shared" si="1828"/>
        <v/>
      </c>
      <c r="M5113" s="91" t="str">
        <f t="shared" si="1829"/>
        <v/>
      </c>
      <c r="N5113" s="83">
        <f>IF(A5113="ZMP",E5113*(1+(F5113/100)),N5112)</f>
        <v>4</v>
      </c>
      <c r="O5113" s="91" t="str">
        <f t="shared" si="1830"/>
        <v/>
      </c>
    </row>
    <row r="5114" spans="1:15" ht="12.75" outlineLevel="2" x14ac:dyDescent="0.2">
      <c r="A5114" s="84" t="s">
        <v>315</v>
      </c>
      <c r="B5114" s="85" t="s">
        <v>44</v>
      </c>
      <c r="C5114" s="85" t="s">
        <v>45</v>
      </c>
      <c r="D5114" s="86" t="s">
        <v>46</v>
      </c>
      <c r="E5114" s="87">
        <v>0.16600000000000001</v>
      </c>
      <c r="F5114" s="88"/>
      <c r="G5114" s="89">
        <v>206</v>
      </c>
      <c r="H5114" s="90">
        <f>IF(ISNUMBER(F5114),(E5114*(1+(F5114/100))*G5114),G5114*E5114)*N5113</f>
        <v>136.78400000000002</v>
      </c>
      <c r="I5114" s="91" t="str">
        <f t="shared" si="1826"/>
        <v/>
      </c>
      <c r="J5114" s="91">
        <f t="shared" si="1827"/>
        <v>136.78400000000002</v>
      </c>
      <c r="K5114" s="35"/>
      <c r="L5114" s="91" t="str">
        <f t="shared" si="1828"/>
        <v/>
      </c>
      <c r="M5114" s="91" t="str">
        <f t="shared" si="1829"/>
        <v/>
      </c>
      <c r="N5114" s="83">
        <f>IF(A5114="ZMP",E5114*(1+(F5114/100)),N5113)</f>
        <v>4</v>
      </c>
      <c r="O5114" s="91" t="str">
        <f t="shared" si="1830"/>
        <v/>
      </c>
    </row>
    <row r="5115" spans="1:15" ht="12.75" outlineLevel="2" x14ac:dyDescent="0.2">
      <c r="A5115" s="84" t="s">
        <v>228</v>
      </c>
      <c r="B5115" s="85" t="s">
        <v>4091</v>
      </c>
      <c r="C5115" s="85" t="s">
        <v>4092</v>
      </c>
      <c r="D5115" s="86" t="s">
        <v>111</v>
      </c>
      <c r="E5115" s="87">
        <v>1</v>
      </c>
      <c r="F5115" s="88"/>
      <c r="G5115" s="89">
        <v>435.23</v>
      </c>
      <c r="H5115" s="90">
        <f>IF(ISNUMBER(F5115),(E5115*(1+(F5115/100))*G5115),G5115*E5115)*N5114</f>
        <v>1740.92</v>
      </c>
      <c r="I5115" s="91" t="str">
        <f t="shared" si="1826"/>
        <v/>
      </c>
      <c r="J5115" s="91" t="str">
        <f t="shared" si="1827"/>
        <v/>
      </c>
      <c r="K5115" s="35"/>
      <c r="L5115" s="91" t="str">
        <f t="shared" si="1828"/>
        <v/>
      </c>
      <c r="M5115" s="91">
        <f t="shared" si="1829"/>
        <v>1740.92</v>
      </c>
      <c r="N5115" s="83">
        <f>IF(A5115="ZMP",E5115*(1+(F5115/100)),N5114)</f>
        <v>4</v>
      </c>
      <c r="O5115" s="91" t="str">
        <f t="shared" si="1830"/>
        <v/>
      </c>
    </row>
    <row r="5116" spans="1:15" ht="12.75" outlineLevel="2" x14ac:dyDescent="0.2">
      <c r="A5116" s="84" t="s">
        <v>228</v>
      </c>
      <c r="B5116" s="85" t="s">
        <v>4093</v>
      </c>
      <c r="C5116" s="85" t="s">
        <v>4094</v>
      </c>
      <c r="D5116" s="86" t="s">
        <v>111</v>
      </c>
      <c r="E5116" s="87">
        <v>1</v>
      </c>
      <c r="F5116" s="88"/>
      <c r="G5116" s="89">
        <v>436.72</v>
      </c>
      <c r="H5116" s="90">
        <f>IF(ISNUMBER(F5116),(E5116*(1+(F5116/100))*G5116),G5116*E5116)*N5115</f>
        <v>1746.88</v>
      </c>
      <c r="I5116" s="91" t="str">
        <f t="shared" si="1826"/>
        <v/>
      </c>
      <c r="J5116" s="91" t="str">
        <f t="shared" si="1827"/>
        <v/>
      </c>
      <c r="K5116" s="35"/>
      <c r="L5116" s="91" t="str">
        <f t="shared" si="1828"/>
        <v/>
      </c>
      <c r="M5116" s="91">
        <f t="shared" si="1829"/>
        <v>1746.88</v>
      </c>
      <c r="N5116" s="83">
        <f>IF(A5116="ZMP",E5116*(1+(F5116/100)),N5115)</f>
        <v>4</v>
      </c>
      <c r="O5116" s="91" t="str">
        <f t="shared" si="1830"/>
        <v/>
      </c>
    </row>
    <row r="5117" spans="1:15" ht="12.75" outlineLevel="2" x14ac:dyDescent="0.2">
      <c r="A5117" s="84" t="s">
        <v>228</v>
      </c>
      <c r="B5117" s="85" t="s">
        <v>4095</v>
      </c>
      <c r="C5117" s="85" t="s">
        <v>4096</v>
      </c>
      <c r="D5117" s="86" t="s">
        <v>111</v>
      </c>
      <c r="E5117" s="87">
        <v>1</v>
      </c>
      <c r="F5117" s="88"/>
      <c r="G5117" s="89">
        <v>438.13</v>
      </c>
      <c r="H5117" s="90">
        <f>IF(ISNUMBER(F5117),(E5117*(1+(F5117/100))*G5117),G5117*E5117)*N5116</f>
        <v>1752.52</v>
      </c>
      <c r="I5117" s="91" t="str">
        <f t="shared" si="1826"/>
        <v/>
      </c>
      <c r="J5117" s="91" t="str">
        <f t="shared" si="1827"/>
        <v/>
      </c>
      <c r="K5117" s="35"/>
      <c r="L5117" s="91" t="str">
        <f t="shared" si="1828"/>
        <v/>
      </c>
      <c r="M5117" s="91">
        <f t="shared" si="1829"/>
        <v>1752.52</v>
      </c>
      <c r="N5117" s="83">
        <f>IF(A5117="ZMP",E5117*(1+(F5117/100)),N5116)</f>
        <v>4</v>
      </c>
      <c r="O5117" s="91" t="str">
        <f t="shared" si="1830"/>
        <v/>
      </c>
    </row>
    <row r="5118" spans="1:15" ht="12.75" outlineLevel="1" x14ac:dyDescent="0.2">
      <c r="A5118" s="38" t="s">
        <v>198</v>
      </c>
      <c r="B5118" s="39" t="s">
        <v>4133</v>
      </c>
      <c r="C5118" s="39" t="s">
        <v>4134</v>
      </c>
      <c r="D5118" s="40" t="s">
        <v>253</v>
      </c>
      <c r="E5118" s="41">
        <v>4</v>
      </c>
      <c r="F5118" s="42"/>
      <c r="G5118" s="43">
        <v>172.01</v>
      </c>
      <c r="H5118" s="44">
        <f>IF(ISNUMBER(F5118),(E5118*(1+(F5118/100))*G5118),G5118*E5118)</f>
        <v>688.04</v>
      </c>
      <c r="I5118" s="45" t="str">
        <f t="shared" si="1826"/>
        <v/>
      </c>
      <c r="J5118" s="45" t="str">
        <f t="shared" si="1827"/>
        <v/>
      </c>
      <c r="K5118" s="35"/>
      <c r="L5118" s="45" t="str">
        <f t="shared" si="1828"/>
        <v/>
      </c>
      <c r="M5118" s="45" t="str">
        <f t="shared" si="1829"/>
        <v/>
      </c>
      <c r="N5118" s="46">
        <f>IF(A5118="ZMP",E5118*(1+(F5118/100)),#REF!)</f>
        <v>4</v>
      </c>
      <c r="O5118" s="45" t="str">
        <f t="shared" si="1830"/>
        <v/>
      </c>
    </row>
    <row r="5119" spans="1:15" ht="12.75" outlineLevel="2" x14ac:dyDescent="0.2">
      <c r="A5119" s="84" t="s">
        <v>202</v>
      </c>
      <c r="B5119" s="85" t="s">
        <v>203</v>
      </c>
      <c r="C5119" s="85" t="s">
        <v>204</v>
      </c>
      <c r="D5119" s="86" t="s">
        <v>205</v>
      </c>
      <c r="E5119" s="87">
        <v>0.19500000000000001</v>
      </c>
      <c r="F5119" s="88"/>
      <c r="G5119" s="89">
        <v>720</v>
      </c>
      <c r="H5119" s="90">
        <f>IF(ISNUMBER(F5119),(E5119*(1+(F5119/100))*G5119),G5119*E5119)*N5118</f>
        <v>561.6</v>
      </c>
      <c r="I5119" s="91">
        <f t="shared" si="1826"/>
        <v>561.6</v>
      </c>
      <c r="J5119" s="91" t="str">
        <f t="shared" si="1827"/>
        <v/>
      </c>
      <c r="K5119" s="35"/>
      <c r="L5119" s="91" t="str">
        <f t="shared" si="1828"/>
        <v/>
      </c>
      <c r="M5119" s="91" t="str">
        <f t="shared" si="1829"/>
        <v/>
      </c>
      <c r="N5119" s="83">
        <f>IF(A5119="ZMP",E5119*(1+(F5119/100)),N5118)</f>
        <v>4</v>
      </c>
      <c r="O5119" s="91" t="str">
        <f t="shared" si="1830"/>
        <v/>
      </c>
    </row>
    <row r="5120" spans="1:15" ht="12.75" outlineLevel="2" x14ac:dyDescent="0.2">
      <c r="A5120" s="84" t="s">
        <v>228</v>
      </c>
      <c r="B5120" s="85" t="s">
        <v>4135</v>
      </c>
      <c r="C5120" s="85" t="s">
        <v>4136</v>
      </c>
      <c r="D5120" s="86" t="s">
        <v>111</v>
      </c>
      <c r="E5120" s="87">
        <v>1</v>
      </c>
      <c r="F5120" s="88"/>
      <c r="G5120" s="89">
        <v>31.61</v>
      </c>
      <c r="H5120" s="90">
        <f>IF(ISNUMBER(F5120),(E5120*(1+(F5120/100))*G5120),G5120*E5120)*N5119</f>
        <v>126.44</v>
      </c>
      <c r="I5120" s="91" t="str">
        <f t="shared" si="1826"/>
        <v/>
      </c>
      <c r="J5120" s="91" t="str">
        <f t="shared" si="1827"/>
        <v/>
      </c>
      <c r="K5120" s="35"/>
      <c r="L5120" s="91" t="str">
        <f t="shared" si="1828"/>
        <v/>
      </c>
      <c r="M5120" s="91">
        <f t="shared" si="1829"/>
        <v>126.44</v>
      </c>
      <c r="N5120" s="83">
        <f>IF(A5120="ZMP",E5120*(1+(F5120/100)),N5119)</f>
        <v>4</v>
      </c>
      <c r="O5120" s="91" t="str">
        <f t="shared" si="1830"/>
        <v/>
      </c>
    </row>
    <row r="5121" spans="1:15" ht="12.75" outlineLevel="1" x14ac:dyDescent="0.2">
      <c r="A5121" s="38" t="s">
        <v>198</v>
      </c>
      <c r="B5121" s="39" t="s">
        <v>4171</v>
      </c>
      <c r="C5121" s="39" t="s">
        <v>4172</v>
      </c>
      <c r="D5121" s="40" t="s">
        <v>392</v>
      </c>
      <c r="E5121" s="41">
        <v>0.5</v>
      </c>
      <c r="F5121" s="42"/>
      <c r="G5121" s="43">
        <v>61</v>
      </c>
      <c r="H5121" s="44">
        <f>IF(ISNUMBER(F5121),(E5121*(1+(F5121/100))*G5121),G5121*E5121)</f>
        <v>30.5</v>
      </c>
      <c r="I5121" s="45" t="str">
        <f t="shared" si="1826"/>
        <v/>
      </c>
      <c r="J5121" s="45" t="str">
        <f t="shared" si="1827"/>
        <v/>
      </c>
      <c r="K5121" s="35"/>
      <c r="L5121" s="45" t="str">
        <f t="shared" si="1828"/>
        <v/>
      </c>
      <c r="M5121" s="45" t="str">
        <f t="shared" si="1829"/>
        <v/>
      </c>
      <c r="N5121" s="46">
        <f>IF(A5121="ZMP",E5121*(1+(F5121/100)),#REF!)</f>
        <v>0.5</v>
      </c>
      <c r="O5121" s="45" t="str">
        <f t="shared" si="1830"/>
        <v/>
      </c>
    </row>
    <row r="5122" spans="1:15" ht="12.75" outlineLevel="2" x14ac:dyDescent="0.2">
      <c r="A5122" s="84" t="s">
        <v>202</v>
      </c>
      <c r="B5122" s="85" t="s">
        <v>203</v>
      </c>
      <c r="C5122" s="85" t="s">
        <v>204</v>
      </c>
      <c r="D5122" s="86" t="s">
        <v>205</v>
      </c>
      <c r="E5122" s="87">
        <v>0</v>
      </c>
      <c r="F5122" s="88"/>
      <c r="G5122" s="89">
        <v>720</v>
      </c>
      <c r="H5122" s="90">
        <f>IF(ISNUMBER(F5122),(E5122*(1+(F5122/100))*G5122),G5122*E5122)*N5121</f>
        <v>0</v>
      </c>
      <c r="I5122" s="91">
        <f t="shared" si="1826"/>
        <v>0</v>
      </c>
      <c r="J5122" s="91" t="str">
        <f t="shared" si="1827"/>
        <v/>
      </c>
      <c r="K5122" s="35"/>
      <c r="L5122" s="91" t="str">
        <f t="shared" si="1828"/>
        <v/>
      </c>
      <c r="M5122" s="91" t="str">
        <f t="shared" si="1829"/>
        <v/>
      </c>
      <c r="N5122" s="83">
        <f>IF(A5122="ZMP",E5122*(1+(F5122/100)),N5121)</f>
        <v>0.5</v>
      </c>
      <c r="O5122" s="91" t="str">
        <f t="shared" si="1830"/>
        <v/>
      </c>
    </row>
    <row r="5123" spans="1:15" ht="12.75" outlineLevel="2" x14ac:dyDescent="0.2">
      <c r="A5123" s="84" t="s">
        <v>206</v>
      </c>
      <c r="B5123" s="85" t="s">
        <v>4173</v>
      </c>
      <c r="C5123" s="85" t="s">
        <v>4174</v>
      </c>
      <c r="D5123" s="86" t="s">
        <v>278</v>
      </c>
      <c r="E5123" s="87">
        <v>1</v>
      </c>
      <c r="F5123" s="88"/>
      <c r="G5123" s="89">
        <v>61</v>
      </c>
      <c r="H5123" s="90">
        <f>IF(ISNUMBER(F5123),(E5123*(1+(F5123/100))*G5123),G5123*E5123)*N5122</f>
        <v>30.5</v>
      </c>
      <c r="I5123" s="91" t="str">
        <f t="shared" si="1826"/>
        <v/>
      </c>
      <c r="J5123" s="91" t="str">
        <f t="shared" si="1827"/>
        <v/>
      </c>
      <c r="K5123" s="35"/>
      <c r="L5123" s="91">
        <f t="shared" si="1828"/>
        <v>30.5</v>
      </c>
      <c r="M5123" s="91" t="str">
        <f t="shared" si="1829"/>
        <v/>
      </c>
      <c r="N5123" s="83">
        <f>IF(A5123="ZMP",E5123*(1+(F5123/100)),N5122)</f>
        <v>0.5</v>
      </c>
      <c r="O5123" s="91" t="str">
        <f t="shared" si="1830"/>
        <v/>
      </c>
    </row>
    <row r="5124" spans="1:15" ht="12.75" outlineLevel="1" x14ac:dyDescent="0.2">
      <c r="A5124" s="38" t="s">
        <v>198</v>
      </c>
      <c r="B5124" s="39" t="s">
        <v>5985</v>
      </c>
      <c r="C5124" s="39" t="s">
        <v>5986</v>
      </c>
      <c r="D5124" s="40" t="s">
        <v>253</v>
      </c>
      <c r="E5124" s="41">
        <v>20</v>
      </c>
      <c r="F5124" s="42"/>
      <c r="G5124" s="43">
        <v>55.16</v>
      </c>
      <c r="H5124" s="44">
        <f>IF(ISNUMBER(F5124),(E5124*(1+(F5124/100))*G5124),G5124*E5124)</f>
        <v>1103.1999999999998</v>
      </c>
      <c r="I5124" s="45" t="str">
        <f t="shared" si="1826"/>
        <v/>
      </c>
      <c r="J5124" s="45" t="str">
        <f t="shared" si="1827"/>
        <v/>
      </c>
      <c r="K5124" s="35"/>
      <c r="L5124" s="45" t="str">
        <f t="shared" si="1828"/>
        <v/>
      </c>
      <c r="M5124" s="45" t="str">
        <f t="shared" si="1829"/>
        <v/>
      </c>
      <c r="N5124" s="46">
        <f>IF(A5124="ZMP",E5124*(1+(F5124/100)),#REF!)</f>
        <v>20</v>
      </c>
      <c r="O5124" s="45" t="str">
        <f t="shared" si="1830"/>
        <v/>
      </c>
    </row>
    <row r="5125" spans="1:15" ht="12.75" outlineLevel="2" x14ac:dyDescent="0.2">
      <c r="A5125" s="84" t="s">
        <v>228</v>
      </c>
      <c r="B5125" s="85" t="s">
        <v>5987</v>
      </c>
      <c r="C5125" s="85" t="s">
        <v>5988</v>
      </c>
      <c r="D5125" s="86" t="s">
        <v>111</v>
      </c>
      <c r="E5125" s="87">
        <v>1</v>
      </c>
      <c r="F5125" s="88"/>
      <c r="G5125" s="89">
        <v>20.23</v>
      </c>
      <c r="H5125" s="90">
        <f>IF(ISNUMBER(F5125),(E5125*(1+(F5125/100))*G5125),G5125*E5125)*N5124</f>
        <v>404.6</v>
      </c>
      <c r="I5125" s="91" t="str">
        <f t="shared" si="1826"/>
        <v/>
      </c>
      <c r="J5125" s="91" t="str">
        <f t="shared" si="1827"/>
        <v/>
      </c>
      <c r="K5125" s="35"/>
      <c r="L5125" s="91" t="str">
        <f t="shared" si="1828"/>
        <v/>
      </c>
      <c r="M5125" s="91">
        <f t="shared" si="1829"/>
        <v>404.6</v>
      </c>
      <c r="N5125" s="83">
        <f>IF(A5125="ZMP",E5125*(1+(F5125/100)),N5124)</f>
        <v>20</v>
      </c>
      <c r="O5125" s="91" t="str">
        <f t="shared" si="1830"/>
        <v/>
      </c>
    </row>
    <row r="5126" spans="1:15" ht="12.75" outlineLevel="2" x14ac:dyDescent="0.2">
      <c r="A5126" s="84" t="s">
        <v>228</v>
      </c>
      <c r="B5126" s="85" t="s">
        <v>5989</v>
      </c>
      <c r="C5126" s="85" t="s">
        <v>5990</v>
      </c>
      <c r="D5126" s="86" t="s">
        <v>278</v>
      </c>
      <c r="E5126" s="87">
        <v>0.1</v>
      </c>
      <c r="F5126" s="88"/>
      <c r="G5126" s="89">
        <v>239.03</v>
      </c>
      <c r="H5126" s="90">
        <f>IF(ISNUMBER(F5126),(E5126*(1+(F5126/100))*G5126),G5126*E5126)*N5125</f>
        <v>478.06000000000006</v>
      </c>
      <c r="I5126" s="91" t="str">
        <f t="shared" si="1826"/>
        <v/>
      </c>
      <c r="J5126" s="91" t="str">
        <f t="shared" si="1827"/>
        <v/>
      </c>
      <c r="K5126" s="35"/>
      <c r="L5126" s="91" t="str">
        <f t="shared" si="1828"/>
        <v/>
      </c>
      <c r="M5126" s="91">
        <f t="shared" si="1829"/>
        <v>478.06000000000006</v>
      </c>
      <c r="N5126" s="83">
        <f>IF(A5126="ZMP",E5126*(1+(F5126/100)),N5125)</f>
        <v>20</v>
      </c>
      <c r="O5126" s="91" t="str">
        <f t="shared" si="1830"/>
        <v/>
      </c>
    </row>
    <row r="5127" spans="1:15" ht="12.75" outlineLevel="2" x14ac:dyDescent="0.2">
      <c r="A5127" s="84" t="s">
        <v>206</v>
      </c>
      <c r="B5127" s="85" t="s">
        <v>5812</v>
      </c>
      <c r="C5127" s="85" t="s">
        <v>5813</v>
      </c>
      <c r="D5127" s="86" t="s">
        <v>111</v>
      </c>
      <c r="E5127" s="87">
        <v>1</v>
      </c>
      <c r="F5127" s="88"/>
      <c r="G5127" s="89">
        <v>4.53</v>
      </c>
      <c r="H5127" s="90">
        <f>IF(ISNUMBER(F5127),(E5127*(1+(F5127/100))*G5127),G5127*E5127)*N5126</f>
        <v>90.600000000000009</v>
      </c>
      <c r="I5127" s="91" t="str">
        <f t="shared" si="1826"/>
        <v/>
      </c>
      <c r="J5127" s="91" t="str">
        <f t="shared" si="1827"/>
        <v/>
      </c>
      <c r="K5127" s="35"/>
      <c r="L5127" s="91">
        <f t="shared" si="1828"/>
        <v>90.600000000000009</v>
      </c>
      <c r="M5127" s="91" t="str">
        <f t="shared" si="1829"/>
        <v/>
      </c>
      <c r="N5127" s="83">
        <f>IF(A5127="ZMP",E5127*(1+(F5127/100)),N5126)</f>
        <v>20</v>
      </c>
      <c r="O5127" s="91" t="str">
        <f t="shared" si="1830"/>
        <v/>
      </c>
    </row>
    <row r="5128" spans="1:15" ht="12.75" outlineLevel="2" x14ac:dyDescent="0.2">
      <c r="A5128" s="84" t="s">
        <v>206</v>
      </c>
      <c r="B5128" s="85" t="s">
        <v>5991</v>
      </c>
      <c r="C5128" s="85" t="s">
        <v>5992</v>
      </c>
      <c r="D5128" s="86" t="s">
        <v>111</v>
      </c>
      <c r="E5128" s="87">
        <v>1</v>
      </c>
      <c r="F5128" s="88"/>
      <c r="G5128" s="89">
        <v>6.5</v>
      </c>
      <c r="H5128" s="90">
        <f>IF(ISNUMBER(F5128),(E5128*(1+(F5128/100))*G5128),G5128*E5128)*N5127</f>
        <v>130</v>
      </c>
      <c r="I5128" s="91" t="str">
        <f t="shared" si="1826"/>
        <v/>
      </c>
      <c r="J5128" s="91" t="str">
        <f t="shared" si="1827"/>
        <v/>
      </c>
      <c r="K5128" s="35"/>
      <c r="L5128" s="91">
        <f t="shared" si="1828"/>
        <v>130</v>
      </c>
      <c r="M5128" s="91" t="str">
        <f t="shared" si="1829"/>
        <v/>
      </c>
      <c r="N5128" s="83">
        <f>IF(A5128="ZMP",E5128*(1+(F5128/100)),N5127)</f>
        <v>20</v>
      </c>
      <c r="O5128" s="91" t="str">
        <f t="shared" si="1830"/>
        <v/>
      </c>
    </row>
    <row r="5129" spans="1:15" ht="12.75" outlineLevel="2" x14ac:dyDescent="0.2">
      <c r="A5129" s="47"/>
      <c r="B5129" s="48"/>
      <c r="C5129" s="48"/>
      <c r="D5129" s="49"/>
      <c r="E5129" s="50"/>
      <c r="F5129" s="51"/>
      <c r="G5129" s="52"/>
      <c r="H5129" s="53"/>
      <c r="I5129" s="54"/>
      <c r="J5129" s="54"/>
      <c r="K5129" s="35"/>
      <c r="L5129" s="54"/>
      <c r="M5129" s="54"/>
      <c r="N5129" s="54"/>
      <c r="O5129" s="54"/>
    </row>
    <row r="5130" spans="1:15" ht="25.5" x14ac:dyDescent="0.2">
      <c r="A5130" s="27" t="s">
        <v>8031</v>
      </c>
      <c r="B5130" s="28" t="s">
        <v>8711</v>
      </c>
      <c r="C5130" s="29" t="s">
        <v>8712</v>
      </c>
      <c r="D5130" s="30" t="s">
        <v>253</v>
      </c>
      <c r="E5130" s="31">
        <v>1</v>
      </c>
      <c r="F5130" s="32"/>
      <c r="G5130" s="33">
        <v>15145.84</v>
      </c>
      <c r="H5130" s="34">
        <f>G5130</f>
        <v>15145.84</v>
      </c>
      <c r="I5130" s="35">
        <f>SUM(I5131:I5152)</f>
        <v>5093.2800000000007</v>
      </c>
      <c r="J5130" s="35">
        <f>SUM(J5131:J5152)</f>
        <v>296.38400000000001</v>
      </c>
      <c r="K5130" s="35">
        <f t="shared" ref="K5130:K5176" si="1831">I5130+J5130</f>
        <v>5389.6640000000007</v>
      </c>
      <c r="L5130" s="35">
        <f>SUM(L5131:L5152)</f>
        <v>251.10000000000002</v>
      </c>
      <c r="M5130" s="35">
        <f>SUM(M5131:M5152)</f>
        <v>9505.4646659999999</v>
      </c>
      <c r="N5130" s="35"/>
      <c r="O5130" s="35">
        <f>SUM(O5131:O5152)</f>
        <v>0</v>
      </c>
    </row>
    <row r="5131" spans="1:15" ht="12.75" outlineLevel="1" collapsed="1" x14ac:dyDescent="0.2">
      <c r="A5131" s="38" t="s">
        <v>198</v>
      </c>
      <c r="B5131" s="39" t="s">
        <v>4067</v>
      </c>
      <c r="C5131" s="39" t="s">
        <v>4068</v>
      </c>
      <c r="D5131" s="40" t="s">
        <v>201</v>
      </c>
      <c r="E5131" s="41">
        <v>70</v>
      </c>
      <c r="F5131" s="42"/>
      <c r="G5131" s="43">
        <v>82.63</v>
      </c>
      <c r="H5131" s="44">
        <f>IF(ISNUMBER(F5131),(E5131*(1+(F5131/100))*G5131),G5131*E5131)</f>
        <v>5784.0999999999995</v>
      </c>
      <c r="I5131" s="45" t="str">
        <f t="shared" ref="I5131:I5151" si="1832">IF(OR(A5131="PM",A5131="PZ",A5131="PP"),H5131,"")</f>
        <v/>
      </c>
      <c r="J5131" s="45" t="str">
        <f t="shared" ref="J5131:J5151" si="1833">IF(A5131="S",H5131,"")</f>
        <v/>
      </c>
      <c r="K5131" s="35"/>
      <c r="L5131" s="45" t="str">
        <f t="shared" ref="L5131:L5151" si="1834">IF(A5131="M06",H5131,"")</f>
        <v/>
      </c>
      <c r="M5131" s="45" t="str">
        <f t="shared" ref="M5131:M5151" si="1835">IF(OR(A5131="M02",A5131="M25",A5131="M01s"),H5131,"")</f>
        <v/>
      </c>
      <c r="N5131" s="46">
        <f>IF(A5131="ZMP",E5131*(1+(F5131/100)),#REF!)</f>
        <v>70</v>
      </c>
      <c r="O5131" s="45" t="str">
        <f t="shared" ref="O5131:O5151" si="1836">IF(A5131="M01e",H5131,"")</f>
        <v/>
      </c>
    </row>
    <row r="5132" spans="1:15" ht="12.75" outlineLevel="2" x14ac:dyDescent="0.2">
      <c r="A5132" s="84" t="s">
        <v>202</v>
      </c>
      <c r="B5132" s="85" t="s">
        <v>203</v>
      </c>
      <c r="C5132" s="85" t="s">
        <v>204</v>
      </c>
      <c r="D5132" s="86" t="s">
        <v>205</v>
      </c>
      <c r="E5132" s="87">
        <v>4.7E-2</v>
      </c>
      <c r="F5132" s="88"/>
      <c r="G5132" s="89">
        <v>720</v>
      </c>
      <c r="H5132" s="90">
        <f>IF(ISNUMBER(F5132),(E5132*(1+(F5132/100))*G5132),G5132*E5132)*N5131</f>
        <v>2368.8000000000002</v>
      </c>
      <c r="I5132" s="91">
        <f t="shared" si="1832"/>
        <v>2368.8000000000002</v>
      </c>
      <c r="J5132" s="91" t="str">
        <f t="shared" si="1833"/>
        <v/>
      </c>
      <c r="K5132" s="35"/>
      <c r="L5132" s="91" t="str">
        <f t="shared" si="1834"/>
        <v/>
      </c>
      <c r="M5132" s="91" t="str">
        <f t="shared" si="1835"/>
        <v/>
      </c>
      <c r="N5132" s="83">
        <f>IF(A5132="ZMP",E5132*(1+(F5132/100)),N5131)</f>
        <v>70</v>
      </c>
      <c r="O5132" s="91" t="str">
        <f t="shared" si="1836"/>
        <v/>
      </c>
    </row>
    <row r="5133" spans="1:15" ht="12.75" outlineLevel="2" x14ac:dyDescent="0.2">
      <c r="A5133" s="84" t="s">
        <v>315</v>
      </c>
      <c r="B5133" s="85" t="s">
        <v>75</v>
      </c>
      <c r="C5133" s="85" t="s">
        <v>76</v>
      </c>
      <c r="D5133" s="86" t="s">
        <v>17</v>
      </c>
      <c r="E5133" s="87">
        <v>3.0000000000000001E-3</v>
      </c>
      <c r="F5133" s="88"/>
      <c r="G5133" s="89">
        <v>760</v>
      </c>
      <c r="H5133" s="90">
        <f>IF(ISNUMBER(F5133),(E5133*(1+(F5133/100))*G5133),G5133*E5133)*N5132</f>
        <v>159.60000000000002</v>
      </c>
      <c r="I5133" s="91" t="str">
        <f t="shared" si="1832"/>
        <v/>
      </c>
      <c r="J5133" s="91">
        <f t="shared" si="1833"/>
        <v>159.60000000000002</v>
      </c>
      <c r="K5133" s="35"/>
      <c r="L5133" s="91" t="str">
        <f t="shared" si="1834"/>
        <v/>
      </c>
      <c r="M5133" s="91" t="str">
        <f t="shared" si="1835"/>
        <v/>
      </c>
      <c r="N5133" s="83">
        <f>IF(A5133="ZMP",E5133*(1+(F5133/100)),N5132)</f>
        <v>70</v>
      </c>
      <c r="O5133" s="91" t="str">
        <f t="shared" si="1836"/>
        <v/>
      </c>
    </row>
    <row r="5134" spans="1:15" ht="12.75" outlineLevel="2" x14ac:dyDescent="0.2">
      <c r="A5134" s="84" t="s">
        <v>228</v>
      </c>
      <c r="B5134" s="85" t="s">
        <v>1141</v>
      </c>
      <c r="C5134" s="85" t="s">
        <v>1142</v>
      </c>
      <c r="D5134" s="86" t="s">
        <v>278</v>
      </c>
      <c r="E5134" s="87">
        <v>0.94199999999999995</v>
      </c>
      <c r="F5134" s="88">
        <v>1</v>
      </c>
      <c r="G5134" s="89">
        <v>48.89</v>
      </c>
      <c r="H5134" s="90">
        <f>IF(ISNUMBER(F5134),(E5134*(1+(F5134/100))*G5134),G5134*E5134)*N5133</f>
        <v>3256.0446659999998</v>
      </c>
      <c r="I5134" s="91" t="str">
        <f t="shared" si="1832"/>
        <v/>
      </c>
      <c r="J5134" s="91" t="str">
        <f t="shared" si="1833"/>
        <v/>
      </c>
      <c r="K5134" s="35"/>
      <c r="L5134" s="91" t="str">
        <f t="shared" si="1834"/>
        <v/>
      </c>
      <c r="M5134" s="91">
        <f t="shared" si="1835"/>
        <v>3256.0446659999998</v>
      </c>
      <c r="N5134" s="83">
        <f>IF(A5134="ZMP",E5134*(1+(F5134/100)),N5133)</f>
        <v>70</v>
      </c>
      <c r="O5134" s="91" t="str">
        <f t="shared" si="1836"/>
        <v/>
      </c>
    </row>
    <row r="5135" spans="1:15" ht="12.75" outlineLevel="1" x14ac:dyDescent="0.2">
      <c r="A5135" s="38" t="s">
        <v>198</v>
      </c>
      <c r="B5135" s="39" t="s">
        <v>4089</v>
      </c>
      <c r="C5135" s="39" t="s">
        <v>4090</v>
      </c>
      <c r="D5135" s="40" t="s">
        <v>666</v>
      </c>
      <c r="E5135" s="41">
        <v>4</v>
      </c>
      <c r="F5135" s="42"/>
      <c r="G5135" s="43">
        <v>1885</v>
      </c>
      <c r="H5135" s="44">
        <f>IF(ISNUMBER(F5135),(E5135*(1+(F5135/100))*G5135),G5135*E5135)</f>
        <v>7540</v>
      </c>
      <c r="I5135" s="45" t="str">
        <f t="shared" si="1832"/>
        <v/>
      </c>
      <c r="J5135" s="45" t="str">
        <f t="shared" si="1833"/>
        <v/>
      </c>
      <c r="K5135" s="35"/>
      <c r="L5135" s="45" t="str">
        <f t="shared" si="1834"/>
        <v/>
      </c>
      <c r="M5135" s="45" t="str">
        <f t="shared" si="1835"/>
        <v/>
      </c>
      <c r="N5135" s="46">
        <f>IF(A5135="ZMP",E5135*(1+(F5135/100)),#REF!)</f>
        <v>4</v>
      </c>
      <c r="O5135" s="45" t="str">
        <f t="shared" si="1836"/>
        <v/>
      </c>
    </row>
    <row r="5136" spans="1:15" ht="12.75" outlineLevel="2" x14ac:dyDescent="0.2">
      <c r="A5136" s="84" t="s">
        <v>202</v>
      </c>
      <c r="B5136" s="85" t="s">
        <v>203</v>
      </c>
      <c r="C5136" s="85" t="s">
        <v>204</v>
      </c>
      <c r="D5136" s="86" t="s">
        <v>205</v>
      </c>
      <c r="E5136" s="87">
        <v>0.751</v>
      </c>
      <c r="F5136" s="88"/>
      <c r="G5136" s="89">
        <v>720</v>
      </c>
      <c r="H5136" s="90">
        <f>IF(ISNUMBER(F5136),(E5136*(1+(F5136/100))*G5136),G5136*E5136)*N5135</f>
        <v>2162.88</v>
      </c>
      <c r="I5136" s="91">
        <f t="shared" si="1832"/>
        <v>2162.88</v>
      </c>
      <c r="J5136" s="91" t="str">
        <f t="shared" si="1833"/>
        <v/>
      </c>
      <c r="K5136" s="35"/>
      <c r="L5136" s="91" t="str">
        <f t="shared" si="1834"/>
        <v/>
      </c>
      <c r="M5136" s="91" t="str">
        <f t="shared" si="1835"/>
        <v/>
      </c>
      <c r="N5136" s="83">
        <f>IF(A5136="ZMP",E5136*(1+(F5136/100)),N5135)</f>
        <v>4</v>
      </c>
      <c r="O5136" s="91" t="str">
        <f t="shared" si="1836"/>
        <v/>
      </c>
    </row>
    <row r="5137" spans="1:15" ht="12.75" outlineLevel="2" x14ac:dyDescent="0.2">
      <c r="A5137" s="84" t="s">
        <v>315</v>
      </c>
      <c r="B5137" s="85" t="s">
        <v>44</v>
      </c>
      <c r="C5137" s="85" t="s">
        <v>45</v>
      </c>
      <c r="D5137" s="86" t="s">
        <v>46</v>
      </c>
      <c r="E5137" s="87">
        <v>0.16600000000000001</v>
      </c>
      <c r="F5137" s="88"/>
      <c r="G5137" s="89">
        <v>206</v>
      </c>
      <c r="H5137" s="90">
        <f>IF(ISNUMBER(F5137),(E5137*(1+(F5137/100))*G5137),G5137*E5137)*N5136</f>
        <v>136.78400000000002</v>
      </c>
      <c r="I5137" s="91" t="str">
        <f t="shared" si="1832"/>
        <v/>
      </c>
      <c r="J5137" s="91">
        <f t="shared" si="1833"/>
        <v>136.78400000000002</v>
      </c>
      <c r="K5137" s="35"/>
      <c r="L5137" s="91" t="str">
        <f t="shared" si="1834"/>
        <v/>
      </c>
      <c r="M5137" s="91" t="str">
        <f t="shared" si="1835"/>
        <v/>
      </c>
      <c r="N5137" s="83">
        <f>IF(A5137="ZMP",E5137*(1+(F5137/100)),N5136)</f>
        <v>4</v>
      </c>
      <c r="O5137" s="91" t="str">
        <f t="shared" si="1836"/>
        <v/>
      </c>
    </row>
    <row r="5138" spans="1:15" ht="12.75" outlineLevel="2" x14ac:dyDescent="0.2">
      <c r="A5138" s="84" t="s">
        <v>228</v>
      </c>
      <c r="B5138" s="85" t="s">
        <v>4091</v>
      </c>
      <c r="C5138" s="85" t="s">
        <v>4092</v>
      </c>
      <c r="D5138" s="86" t="s">
        <v>111</v>
      </c>
      <c r="E5138" s="87">
        <v>1</v>
      </c>
      <c r="F5138" s="88"/>
      <c r="G5138" s="89">
        <v>435.23</v>
      </c>
      <c r="H5138" s="90">
        <f>IF(ISNUMBER(F5138),(E5138*(1+(F5138/100))*G5138),G5138*E5138)*N5137</f>
        <v>1740.92</v>
      </c>
      <c r="I5138" s="91" t="str">
        <f t="shared" si="1832"/>
        <v/>
      </c>
      <c r="J5138" s="91" t="str">
        <f t="shared" si="1833"/>
        <v/>
      </c>
      <c r="K5138" s="35"/>
      <c r="L5138" s="91" t="str">
        <f t="shared" si="1834"/>
        <v/>
      </c>
      <c r="M5138" s="91">
        <f t="shared" si="1835"/>
        <v>1740.92</v>
      </c>
      <c r="N5138" s="83">
        <f>IF(A5138="ZMP",E5138*(1+(F5138/100)),N5137)</f>
        <v>4</v>
      </c>
      <c r="O5138" s="91" t="str">
        <f t="shared" si="1836"/>
        <v/>
      </c>
    </row>
    <row r="5139" spans="1:15" ht="12.75" outlineLevel="2" x14ac:dyDescent="0.2">
      <c r="A5139" s="84" t="s">
        <v>228</v>
      </c>
      <c r="B5139" s="85" t="s">
        <v>4093</v>
      </c>
      <c r="C5139" s="85" t="s">
        <v>4094</v>
      </c>
      <c r="D5139" s="86" t="s">
        <v>111</v>
      </c>
      <c r="E5139" s="87">
        <v>1</v>
      </c>
      <c r="F5139" s="88"/>
      <c r="G5139" s="89">
        <v>436.72</v>
      </c>
      <c r="H5139" s="90">
        <f>IF(ISNUMBER(F5139),(E5139*(1+(F5139/100))*G5139),G5139*E5139)*N5138</f>
        <v>1746.88</v>
      </c>
      <c r="I5139" s="91" t="str">
        <f t="shared" si="1832"/>
        <v/>
      </c>
      <c r="J5139" s="91" t="str">
        <f t="shared" si="1833"/>
        <v/>
      </c>
      <c r="K5139" s="35"/>
      <c r="L5139" s="91" t="str">
        <f t="shared" si="1834"/>
        <v/>
      </c>
      <c r="M5139" s="91">
        <f t="shared" si="1835"/>
        <v>1746.88</v>
      </c>
      <c r="N5139" s="83">
        <f>IF(A5139="ZMP",E5139*(1+(F5139/100)),N5138)</f>
        <v>4</v>
      </c>
      <c r="O5139" s="91" t="str">
        <f t="shared" si="1836"/>
        <v/>
      </c>
    </row>
    <row r="5140" spans="1:15" ht="12.75" outlineLevel="2" x14ac:dyDescent="0.2">
      <c r="A5140" s="84" t="s">
        <v>228</v>
      </c>
      <c r="B5140" s="85" t="s">
        <v>4095</v>
      </c>
      <c r="C5140" s="85" t="s">
        <v>4096</v>
      </c>
      <c r="D5140" s="86" t="s">
        <v>111</v>
      </c>
      <c r="E5140" s="87">
        <v>1</v>
      </c>
      <c r="F5140" s="88"/>
      <c r="G5140" s="89">
        <v>438.13</v>
      </c>
      <c r="H5140" s="90">
        <f>IF(ISNUMBER(F5140),(E5140*(1+(F5140/100))*G5140),G5140*E5140)*N5139</f>
        <v>1752.52</v>
      </c>
      <c r="I5140" s="91" t="str">
        <f t="shared" si="1832"/>
        <v/>
      </c>
      <c r="J5140" s="91" t="str">
        <f t="shared" si="1833"/>
        <v/>
      </c>
      <c r="K5140" s="35"/>
      <c r="L5140" s="91" t="str">
        <f t="shared" si="1834"/>
        <v/>
      </c>
      <c r="M5140" s="91">
        <f t="shared" si="1835"/>
        <v>1752.52</v>
      </c>
      <c r="N5140" s="83">
        <f>IF(A5140="ZMP",E5140*(1+(F5140/100)),N5139)</f>
        <v>4</v>
      </c>
      <c r="O5140" s="91" t="str">
        <f t="shared" si="1836"/>
        <v/>
      </c>
    </row>
    <row r="5141" spans="1:15" ht="12.75" outlineLevel="1" x14ac:dyDescent="0.2">
      <c r="A5141" s="38" t="s">
        <v>198</v>
      </c>
      <c r="B5141" s="39" t="s">
        <v>4133</v>
      </c>
      <c r="C5141" s="39" t="s">
        <v>4134</v>
      </c>
      <c r="D5141" s="40" t="s">
        <v>253</v>
      </c>
      <c r="E5141" s="41">
        <v>4</v>
      </c>
      <c r="F5141" s="42"/>
      <c r="G5141" s="43">
        <v>172.01</v>
      </c>
      <c r="H5141" s="44">
        <f>IF(ISNUMBER(F5141),(E5141*(1+(F5141/100))*G5141),G5141*E5141)</f>
        <v>688.04</v>
      </c>
      <c r="I5141" s="45" t="str">
        <f t="shared" si="1832"/>
        <v/>
      </c>
      <c r="J5141" s="45" t="str">
        <f t="shared" si="1833"/>
        <v/>
      </c>
      <c r="K5141" s="35"/>
      <c r="L5141" s="45" t="str">
        <f t="shared" si="1834"/>
        <v/>
      </c>
      <c r="M5141" s="45" t="str">
        <f t="shared" si="1835"/>
        <v/>
      </c>
      <c r="N5141" s="46">
        <f>IF(A5141="ZMP",E5141*(1+(F5141/100)),#REF!)</f>
        <v>4</v>
      </c>
      <c r="O5141" s="45" t="str">
        <f t="shared" si="1836"/>
        <v/>
      </c>
    </row>
    <row r="5142" spans="1:15" ht="12.75" outlineLevel="2" x14ac:dyDescent="0.2">
      <c r="A5142" s="84" t="s">
        <v>202</v>
      </c>
      <c r="B5142" s="85" t="s">
        <v>203</v>
      </c>
      <c r="C5142" s="85" t="s">
        <v>204</v>
      </c>
      <c r="D5142" s="86" t="s">
        <v>205</v>
      </c>
      <c r="E5142" s="87">
        <v>0.19500000000000001</v>
      </c>
      <c r="F5142" s="88"/>
      <c r="G5142" s="89">
        <v>720</v>
      </c>
      <c r="H5142" s="90">
        <f>IF(ISNUMBER(F5142),(E5142*(1+(F5142/100))*G5142),G5142*E5142)*N5141</f>
        <v>561.6</v>
      </c>
      <c r="I5142" s="91">
        <f t="shared" si="1832"/>
        <v>561.6</v>
      </c>
      <c r="J5142" s="91" t="str">
        <f t="shared" si="1833"/>
        <v/>
      </c>
      <c r="K5142" s="35"/>
      <c r="L5142" s="91" t="str">
        <f t="shared" si="1834"/>
        <v/>
      </c>
      <c r="M5142" s="91" t="str">
        <f t="shared" si="1835"/>
        <v/>
      </c>
      <c r="N5142" s="83">
        <f>IF(A5142="ZMP",E5142*(1+(F5142/100)),N5141)</f>
        <v>4</v>
      </c>
      <c r="O5142" s="91" t="str">
        <f t="shared" si="1836"/>
        <v/>
      </c>
    </row>
    <row r="5143" spans="1:15" ht="12.75" outlineLevel="2" x14ac:dyDescent="0.2">
      <c r="A5143" s="84" t="s">
        <v>228</v>
      </c>
      <c r="B5143" s="85" t="s">
        <v>4135</v>
      </c>
      <c r="C5143" s="85" t="s">
        <v>4136</v>
      </c>
      <c r="D5143" s="86" t="s">
        <v>111</v>
      </c>
      <c r="E5143" s="87">
        <v>1</v>
      </c>
      <c r="F5143" s="88"/>
      <c r="G5143" s="89">
        <v>31.61</v>
      </c>
      <c r="H5143" s="90">
        <f>IF(ISNUMBER(F5143),(E5143*(1+(F5143/100))*G5143),G5143*E5143)*N5142</f>
        <v>126.44</v>
      </c>
      <c r="I5143" s="91" t="str">
        <f t="shared" si="1832"/>
        <v/>
      </c>
      <c r="J5143" s="91" t="str">
        <f t="shared" si="1833"/>
        <v/>
      </c>
      <c r="K5143" s="35"/>
      <c r="L5143" s="91" t="str">
        <f t="shared" si="1834"/>
        <v/>
      </c>
      <c r="M5143" s="91">
        <f t="shared" si="1835"/>
        <v>126.44</v>
      </c>
      <c r="N5143" s="83">
        <f>IF(A5143="ZMP",E5143*(1+(F5143/100)),N5142)</f>
        <v>4</v>
      </c>
      <c r="O5143" s="91" t="str">
        <f t="shared" si="1836"/>
        <v/>
      </c>
    </row>
    <row r="5144" spans="1:15" ht="12.75" outlineLevel="1" x14ac:dyDescent="0.2">
      <c r="A5144" s="38" t="s">
        <v>198</v>
      </c>
      <c r="B5144" s="39" t="s">
        <v>4171</v>
      </c>
      <c r="C5144" s="39" t="s">
        <v>4172</v>
      </c>
      <c r="D5144" s="40" t="s">
        <v>392</v>
      </c>
      <c r="E5144" s="41">
        <v>0.5</v>
      </c>
      <c r="F5144" s="42"/>
      <c r="G5144" s="43">
        <v>61</v>
      </c>
      <c r="H5144" s="44">
        <f>IF(ISNUMBER(F5144),(E5144*(1+(F5144/100))*G5144),G5144*E5144)</f>
        <v>30.5</v>
      </c>
      <c r="I5144" s="45" t="str">
        <f t="shared" si="1832"/>
        <v/>
      </c>
      <c r="J5144" s="45" t="str">
        <f t="shared" si="1833"/>
        <v/>
      </c>
      <c r="K5144" s="35"/>
      <c r="L5144" s="45" t="str">
        <f t="shared" si="1834"/>
        <v/>
      </c>
      <c r="M5144" s="45" t="str">
        <f t="shared" si="1835"/>
        <v/>
      </c>
      <c r="N5144" s="46">
        <f>IF(A5144="ZMP",E5144*(1+(F5144/100)),#REF!)</f>
        <v>0.5</v>
      </c>
      <c r="O5144" s="45" t="str">
        <f t="shared" si="1836"/>
        <v/>
      </c>
    </row>
    <row r="5145" spans="1:15" ht="12.75" outlineLevel="2" x14ac:dyDescent="0.2">
      <c r="A5145" s="84" t="s">
        <v>202</v>
      </c>
      <c r="B5145" s="85" t="s">
        <v>203</v>
      </c>
      <c r="C5145" s="85" t="s">
        <v>204</v>
      </c>
      <c r="D5145" s="86" t="s">
        <v>205</v>
      </c>
      <c r="E5145" s="87">
        <v>0</v>
      </c>
      <c r="F5145" s="88"/>
      <c r="G5145" s="89">
        <v>720</v>
      </c>
      <c r="H5145" s="90">
        <f>IF(ISNUMBER(F5145),(E5145*(1+(F5145/100))*G5145),G5145*E5145)*N5144</f>
        <v>0</v>
      </c>
      <c r="I5145" s="91">
        <f t="shared" si="1832"/>
        <v>0</v>
      </c>
      <c r="J5145" s="91" t="str">
        <f t="shared" si="1833"/>
        <v/>
      </c>
      <c r="K5145" s="35"/>
      <c r="L5145" s="91" t="str">
        <f t="shared" si="1834"/>
        <v/>
      </c>
      <c r="M5145" s="91" t="str">
        <f t="shared" si="1835"/>
        <v/>
      </c>
      <c r="N5145" s="83">
        <f>IF(A5145="ZMP",E5145*(1+(F5145/100)),N5144)</f>
        <v>0.5</v>
      </c>
      <c r="O5145" s="91" t="str">
        <f t="shared" si="1836"/>
        <v/>
      </c>
    </row>
    <row r="5146" spans="1:15" ht="12.75" outlineLevel="2" x14ac:dyDescent="0.2">
      <c r="A5146" s="84" t="s">
        <v>206</v>
      </c>
      <c r="B5146" s="85" t="s">
        <v>4173</v>
      </c>
      <c r="C5146" s="85" t="s">
        <v>4174</v>
      </c>
      <c r="D5146" s="86" t="s">
        <v>278</v>
      </c>
      <c r="E5146" s="87">
        <v>1</v>
      </c>
      <c r="F5146" s="88"/>
      <c r="G5146" s="89">
        <v>61</v>
      </c>
      <c r="H5146" s="90">
        <f>IF(ISNUMBER(F5146),(E5146*(1+(F5146/100))*G5146),G5146*E5146)*N5145</f>
        <v>30.5</v>
      </c>
      <c r="I5146" s="91" t="str">
        <f t="shared" si="1832"/>
        <v/>
      </c>
      <c r="J5146" s="91" t="str">
        <f t="shared" si="1833"/>
        <v/>
      </c>
      <c r="K5146" s="35"/>
      <c r="L5146" s="91">
        <f t="shared" si="1834"/>
        <v>30.5</v>
      </c>
      <c r="M5146" s="91" t="str">
        <f t="shared" si="1835"/>
        <v/>
      </c>
      <c r="N5146" s="83">
        <f>IF(A5146="ZMP",E5146*(1+(F5146/100)),N5145)</f>
        <v>0.5</v>
      </c>
      <c r="O5146" s="91" t="str">
        <f t="shared" si="1836"/>
        <v/>
      </c>
    </row>
    <row r="5147" spans="1:15" ht="12.75" outlineLevel="1" x14ac:dyDescent="0.2">
      <c r="A5147" s="38" t="s">
        <v>198</v>
      </c>
      <c r="B5147" s="39" t="s">
        <v>5985</v>
      </c>
      <c r="C5147" s="39" t="s">
        <v>5986</v>
      </c>
      <c r="D5147" s="40" t="s">
        <v>253</v>
      </c>
      <c r="E5147" s="41">
        <v>20</v>
      </c>
      <c r="F5147" s="42"/>
      <c r="G5147" s="43">
        <v>55.16</v>
      </c>
      <c r="H5147" s="44">
        <f>IF(ISNUMBER(F5147),(E5147*(1+(F5147/100))*G5147),G5147*E5147)</f>
        <v>1103.1999999999998</v>
      </c>
      <c r="I5147" s="45" t="str">
        <f t="shared" si="1832"/>
        <v/>
      </c>
      <c r="J5147" s="45" t="str">
        <f t="shared" si="1833"/>
        <v/>
      </c>
      <c r="K5147" s="35"/>
      <c r="L5147" s="45" t="str">
        <f t="shared" si="1834"/>
        <v/>
      </c>
      <c r="M5147" s="45" t="str">
        <f t="shared" si="1835"/>
        <v/>
      </c>
      <c r="N5147" s="46">
        <f>IF(A5147="ZMP",E5147*(1+(F5147/100)),#REF!)</f>
        <v>20</v>
      </c>
      <c r="O5147" s="45" t="str">
        <f t="shared" si="1836"/>
        <v/>
      </c>
    </row>
    <row r="5148" spans="1:15" ht="12.75" outlineLevel="2" x14ac:dyDescent="0.2">
      <c r="A5148" s="84" t="s">
        <v>228</v>
      </c>
      <c r="B5148" s="85" t="s">
        <v>5987</v>
      </c>
      <c r="C5148" s="85" t="s">
        <v>5988</v>
      </c>
      <c r="D5148" s="86" t="s">
        <v>111</v>
      </c>
      <c r="E5148" s="87">
        <v>1</v>
      </c>
      <c r="F5148" s="88"/>
      <c r="G5148" s="89">
        <v>20.23</v>
      </c>
      <c r="H5148" s="90">
        <f>IF(ISNUMBER(F5148),(E5148*(1+(F5148/100))*G5148),G5148*E5148)*N5147</f>
        <v>404.6</v>
      </c>
      <c r="I5148" s="91" t="str">
        <f t="shared" si="1832"/>
        <v/>
      </c>
      <c r="J5148" s="91" t="str">
        <f t="shared" si="1833"/>
        <v/>
      </c>
      <c r="K5148" s="35"/>
      <c r="L5148" s="91" t="str">
        <f t="shared" si="1834"/>
        <v/>
      </c>
      <c r="M5148" s="91">
        <f t="shared" si="1835"/>
        <v>404.6</v>
      </c>
      <c r="N5148" s="83">
        <f>IF(A5148="ZMP",E5148*(1+(F5148/100)),N5147)</f>
        <v>20</v>
      </c>
      <c r="O5148" s="91" t="str">
        <f t="shared" si="1836"/>
        <v/>
      </c>
    </row>
    <row r="5149" spans="1:15" ht="12.75" outlineLevel="2" x14ac:dyDescent="0.2">
      <c r="A5149" s="84" t="s">
        <v>228</v>
      </c>
      <c r="B5149" s="85" t="s">
        <v>5989</v>
      </c>
      <c r="C5149" s="85" t="s">
        <v>5990</v>
      </c>
      <c r="D5149" s="86" t="s">
        <v>278</v>
      </c>
      <c r="E5149" s="87">
        <v>0.1</v>
      </c>
      <c r="F5149" s="88"/>
      <c r="G5149" s="89">
        <v>239.03</v>
      </c>
      <c r="H5149" s="90">
        <f>IF(ISNUMBER(F5149),(E5149*(1+(F5149/100))*G5149),G5149*E5149)*N5148</f>
        <v>478.06000000000006</v>
      </c>
      <c r="I5149" s="91" t="str">
        <f t="shared" si="1832"/>
        <v/>
      </c>
      <c r="J5149" s="91" t="str">
        <f t="shared" si="1833"/>
        <v/>
      </c>
      <c r="K5149" s="35"/>
      <c r="L5149" s="91" t="str">
        <f t="shared" si="1834"/>
        <v/>
      </c>
      <c r="M5149" s="91">
        <f t="shared" si="1835"/>
        <v>478.06000000000006</v>
      </c>
      <c r="N5149" s="83">
        <f>IF(A5149="ZMP",E5149*(1+(F5149/100)),N5148)</f>
        <v>20</v>
      </c>
      <c r="O5149" s="91" t="str">
        <f t="shared" si="1836"/>
        <v/>
      </c>
    </row>
    <row r="5150" spans="1:15" ht="12.75" outlineLevel="2" x14ac:dyDescent="0.2">
      <c r="A5150" s="84" t="s">
        <v>206</v>
      </c>
      <c r="B5150" s="85" t="s">
        <v>5812</v>
      </c>
      <c r="C5150" s="85" t="s">
        <v>5813</v>
      </c>
      <c r="D5150" s="86" t="s">
        <v>111</v>
      </c>
      <c r="E5150" s="87">
        <v>1</v>
      </c>
      <c r="F5150" s="88"/>
      <c r="G5150" s="89">
        <v>4.53</v>
      </c>
      <c r="H5150" s="90">
        <f>IF(ISNUMBER(F5150),(E5150*(1+(F5150/100))*G5150),G5150*E5150)*N5149</f>
        <v>90.600000000000009</v>
      </c>
      <c r="I5150" s="91" t="str">
        <f t="shared" si="1832"/>
        <v/>
      </c>
      <c r="J5150" s="91" t="str">
        <f t="shared" si="1833"/>
        <v/>
      </c>
      <c r="K5150" s="35"/>
      <c r="L5150" s="91">
        <f t="shared" si="1834"/>
        <v>90.600000000000009</v>
      </c>
      <c r="M5150" s="91" t="str">
        <f t="shared" si="1835"/>
        <v/>
      </c>
      <c r="N5150" s="83">
        <f>IF(A5150="ZMP",E5150*(1+(F5150/100)),N5149)</f>
        <v>20</v>
      </c>
      <c r="O5150" s="91" t="str">
        <f t="shared" si="1836"/>
        <v/>
      </c>
    </row>
    <row r="5151" spans="1:15" ht="12.75" outlineLevel="2" x14ac:dyDescent="0.2">
      <c r="A5151" s="84" t="s">
        <v>206</v>
      </c>
      <c r="B5151" s="85" t="s">
        <v>5991</v>
      </c>
      <c r="C5151" s="85" t="s">
        <v>5992</v>
      </c>
      <c r="D5151" s="86" t="s">
        <v>111</v>
      </c>
      <c r="E5151" s="87">
        <v>1</v>
      </c>
      <c r="F5151" s="88"/>
      <c r="G5151" s="89">
        <v>6.5</v>
      </c>
      <c r="H5151" s="90">
        <f>IF(ISNUMBER(F5151),(E5151*(1+(F5151/100))*G5151),G5151*E5151)*N5150</f>
        <v>130</v>
      </c>
      <c r="I5151" s="91" t="str">
        <f t="shared" si="1832"/>
        <v/>
      </c>
      <c r="J5151" s="91" t="str">
        <f t="shared" si="1833"/>
        <v/>
      </c>
      <c r="K5151" s="35"/>
      <c r="L5151" s="91">
        <f t="shared" si="1834"/>
        <v>130</v>
      </c>
      <c r="M5151" s="91" t="str">
        <f t="shared" si="1835"/>
        <v/>
      </c>
      <c r="N5151" s="83">
        <f>IF(A5151="ZMP",E5151*(1+(F5151/100)),N5150)</f>
        <v>20</v>
      </c>
      <c r="O5151" s="91" t="str">
        <f t="shared" si="1836"/>
        <v/>
      </c>
    </row>
    <row r="5152" spans="1:15" ht="12.75" outlineLevel="2" x14ac:dyDescent="0.2">
      <c r="A5152" s="47"/>
      <c r="B5152" s="48"/>
      <c r="C5152" s="48"/>
      <c r="D5152" s="49"/>
      <c r="E5152" s="50"/>
      <c r="F5152" s="51"/>
      <c r="G5152" s="52"/>
      <c r="H5152" s="53"/>
      <c r="I5152" s="54"/>
      <c r="J5152" s="54"/>
      <c r="K5152" s="35"/>
      <c r="L5152" s="54"/>
      <c r="M5152" s="54"/>
      <c r="N5152" s="54"/>
      <c r="O5152" s="54"/>
    </row>
    <row r="5153" spans="1:15" ht="25.5" x14ac:dyDescent="0.2">
      <c r="A5153" s="27" t="s">
        <v>8031</v>
      </c>
      <c r="B5153" s="28" t="s">
        <v>8713</v>
      </c>
      <c r="C5153" s="29" t="s">
        <v>8714</v>
      </c>
      <c r="D5153" s="30" t="s">
        <v>253</v>
      </c>
      <c r="E5153" s="31">
        <v>1</v>
      </c>
      <c r="F5153" s="32"/>
      <c r="G5153" s="33">
        <v>15145.84</v>
      </c>
      <c r="H5153" s="34">
        <f>G5153</f>
        <v>15145.84</v>
      </c>
      <c r="I5153" s="35">
        <f>SUM(I5154:I5175)</f>
        <v>5093.2800000000007</v>
      </c>
      <c r="J5153" s="35">
        <f>SUM(J5154:J5175)</f>
        <v>296.38400000000001</v>
      </c>
      <c r="K5153" s="35">
        <f t="shared" si="1831"/>
        <v>5389.6640000000007</v>
      </c>
      <c r="L5153" s="35">
        <f>SUM(L5154:L5175)</f>
        <v>251.10000000000002</v>
      </c>
      <c r="M5153" s="35">
        <f>SUM(M5154:M5175)</f>
        <v>9505.4646659999999</v>
      </c>
      <c r="N5153" s="35"/>
      <c r="O5153" s="35">
        <f>SUM(O5154:O5175)</f>
        <v>0</v>
      </c>
    </row>
    <row r="5154" spans="1:15" ht="12.75" outlineLevel="1" collapsed="1" x14ac:dyDescent="0.2">
      <c r="A5154" s="38" t="s">
        <v>198</v>
      </c>
      <c r="B5154" s="39" t="s">
        <v>4067</v>
      </c>
      <c r="C5154" s="39" t="s">
        <v>4068</v>
      </c>
      <c r="D5154" s="40" t="s">
        <v>201</v>
      </c>
      <c r="E5154" s="41">
        <v>70</v>
      </c>
      <c r="F5154" s="42"/>
      <c r="G5154" s="43">
        <v>82.63</v>
      </c>
      <c r="H5154" s="44">
        <f>IF(ISNUMBER(F5154),(E5154*(1+(F5154/100))*G5154),G5154*E5154)</f>
        <v>5784.0999999999995</v>
      </c>
      <c r="I5154" s="45" t="str">
        <f t="shared" ref="I5154:I5174" si="1837">IF(OR(A5154="PM",A5154="PZ",A5154="PP"),H5154,"")</f>
        <v/>
      </c>
      <c r="J5154" s="45" t="str">
        <f t="shared" ref="J5154:J5174" si="1838">IF(A5154="S",H5154,"")</f>
        <v/>
      </c>
      <c r="K5154" s="35"/>
      <c r="L5154" s="45" t="str">
        <f t="shared" ref="L5154:L5174" si="1839">IF(A5154="M06",H5154,"")</f>
        <v/>
      </c>
      <c r="M5154" s="45" t="str">
        <f t="shared" ref="M5154:M5174" si="1840">IF(OR(A5154="M02",A5154="M25",A5154="M01s"),H5154,"")</f>
        <v/>
      </c>
      <c r="N5154" s="46">
        <f>IF(A5154="ZMP",E5154*(1+(F5154/100)),#REF!)</f>
        <v>70</v>
      </c>
      <c r="O5154" s="45" t="str">
        <f t="shared" ref="O5154:O5174" si="1841">IF(A5154="M01e",H5154,"")</f>
        <v/>
      </c>
    </row>
    <row r="5155" spans="1:15" ht="12.75" outlineLevel="2" x14ac:dyDescent="0.2">
      <c r="A5155" s="84" t="s">
        <v>202</v>
      </c>
      <c r="B5155" s="85" t="s">
        <v>203</v>
      </c>
      <c r="C5155" s="85" t="s">
        <v>204</v>
      </c>
      <c r="D5155" s="86" t="s">
        <v>205</v>
      </c>
      <c r="E5155" s="87">
        <v>4.7E-2</v>
      </c>
      <c r="F5155" s="88"/>
      <c r="G5155" s="89">
        <v>720</v>
      </c>
      <c r="H5155" s="90">
        <f>IF(ISNUMBER(F5155),(E5155*(1+(F5155/100))*G5155),G5155*E5155)*N5154</f>
        <v>2368.8000000000002</v>
      </c>
      <c r="I5155" s="91">
        <f t="shared" si="1837"/>
        <v>2368.8000000000002</v>
      </c>
      <c r="J5155" s="91" t="str">
        <f t="shared" si="1838"/>
        <v/>
      </c>
      <c r="K5155" s="35"/>
      <c r="L5155" s="91" t="str">
        <f t="shared" si="1839"/>
        <v/>
      </c>
      <c r="M5155" s="91" t="str">
        <f t="shared" si="1840"/>
        <v/>
      </c>
      <c r="N5155" s="83">
        <f>IF(A5155="ZMP",E5155*(1+(F5155/100)),N5154)</f>
        <v>70</v>
      </c>
      <c r="O5155" s="91" t="str">
        <f t="shared" si="1841"/>
        <v/>
      </c>
    </row>
    <row r="5156" spans="1:15" ht="12.75" outlineLevel="2" x14ac:dyDescent="0.2">
      <c r="A5156" s="84" t="s">
        <v>315</v>
      </c>
      <c r="B5156" s="85" t="s">
        <v>75</v>
      </c>
      <c r="C5156" s="85" t="s">
        <v>76</v>
      </c>
      <c r="D5156" s="86" t="s">
        <v>17</v>
      </c>
      <c r="E5156" s="87">
        <v>3.0000000000000001E-3</v>
      </c>
      <c r="F5156" s="88"/>
      <c r="G5156" s="89">
        <v>760</v>
      </c>
      <c r="H5156" s="90">
        <f>IF(ISNUMBER(F5156),(E5156*(1+(F5156/100))*G5156),G5156*E5156)*N5155</f>
        <v>159.60000000000002</v>
      </c>
      <c r="I5156" s="91" t="str">
        <f t="shared" si="1837"/>
        <v/>
      </c>
      <c r="J5156" s="91">
        <f t="shared" si="1838"/>
        <v>159.60000000000002</v>
      </c>
      <c r="K5156" s="35"/>
      <c r="L5156" s="91" t="str">
        <f t="shared" si="1839"/>
        <v/>
      </c>
      <c r="M5156" s="91" t="str">
        <f t="shared" si="1840"/>
        <v/>
      </c>
      <c r="N5156" s="83">
        <f>IF(A5156="ZMP",E5156*(1+(F5156/100)),N5155)</f>
        <v>70</v>
      </c>
      <c r="O5156" s="91" t="str">
        <f t="shared" si="1841"/>
        <v/>
      </c>
    </row>
    <row r="5157" spans="1:15" ht="12.75" outlineLevel="2" x14ac:dyDescent="0.2">
      <c r="A5157" s="84" t="s">
        <v>228</v>
      </c>
      <c r="B5157" s="85" t="s">
        <v>1141</v>
      </c>
      <c r="C5157" s="85" t="s">
        <v>1142</v>
      </c>
      <c r="D5157" s="86" t="s">
        <v>278</v>
      </c>
      <c r="E5157" s="87">
        <v>0.94199999999999995</v>
      </c>
      <c r="F5157" s="88">
        <v>1</v>
      </c>
      <c r="G5157" s="89">
        <v>48.89</v>
      </c>
      <c r="H5157" s="90">
        <f>IF(ISNUMBER(F5157),(E5157*(1+(F5157/100))*G5157),G5157*E5157)*N5156</f>
        <v>3256.0446659999998</v>
      </c>
      <c r="I5157" s="91" t="str">
        <f t="shared" si="1837"/>
        <v/>
      </c>
      <c r="J5157" s="91" t="str">
        <f t="shared" si="1838"/>
        <v/>
      </c>
      <c r="K5157" s="35"/>
      <c r="L5157" s="91" t="str">
        <f t="shared" si="1839"/>
        <v/>
      </c>
      <c r="M5157" s="91">
        <f t="shared" si="1840"/>
        <v>3256.0446659999998</v>
      </c>
      <c r="N5157" s="83">
        <f>IF(A5157="ZMP",E5157*(1+(F5157/100)),N5156)</f>
        <v>70</v>
      </c>
      <c r="O5157" s="91" t="str">
        <f t="shared" si="1841"/>
        <v/>
      </c>
    </row>
    <row r="5158" spans="1:15" ht="12.75" outlineLevel="1" x14ac:dyDescent="0.2">
      <c r="A5158" s="38" t="s">
        <v>198</v>
      </c>
      <c r="B5158" s="39" t="s">
        <v>4089</v>
      </c>
      <c r="C5158" s="39" t="s">
        <v>4090</v>
      </c>
      <c r="D5158" s="40" t="s">
        <v>666</v>
      </c>
      <c r="E5158" s="41">
        <v>4</v>
      </c>
      <c r="F5158" s="42"/>
      <c r="G5158" s="43">
        <v>1885</v>
      </c>
      <c r="H5158" s="44">
        <f>IF(ISNUMBER(F5158),(E5158*(1+(F5158/100))*G5158),G5158*E5158)</f>
        <v>7540</v>
      </c>
      <c r="I5158" s="45" t="str">
        <f t="shared" si="1837"/>
        <v/>
      </c>
      <c r="J5158" s="45" t="str">
        <f t="shared" si="1838"/>
        <v/>
      </c>
      <c r="K5158" s="35"/>
      <c r="L5158" s="45" t="str">
        <f t="shared" si="1839"/>
        <v/>
      </c>
      <c r="M5158" s="45" t="str">
        <f t="shared" si="1840"/>
        <v/>
      </c>
      <c r="N5158" s="46">
        <f>IF(A5158="ZMP",E5158*(1+(F5158/100)),#REF!)</f>
        <v>4</v>
      </c>
      <c r="O5158" s="45" t="str">
        <f t="shared" si="1841"/>
        <v/>
      </c>
    </row>
    <row r="5159" spans="1:15" ht="12.75" outlineLevel="2" x14ac:dyDescent="0.2">
      <c r="A5159" s="84" t="s">
        <v>202</v>
      </c>
      <c r="B5159" s="85" t="s">
        <v>203</v>
      </c>
      <c r="C5159" s="85" t="s">
        <v>204</v>
      </c>
      <c r="D5159" s="86" t="s">
        <v>205</v>
      </c>
      <c r="E5159" s="87">
        <v>0.751</v>
      </c>
      <c r="F5159" s="88"/>
      <c r="G5159" s="89">
        <v>720</v>
      </c>
      <c r="H5159" s="90">
        <f>IF(ISNUMBER(F5159),(E5159*(1+(F5159/100))*G5159),G5159*E5159)*N5158</f>
        <v>2162.88</v>
      </c>
      <c r="I5159" s="91">
        <f t="shared" si="1837"/>
        <v>2162.88</v>
      </c>
      <c r="J5159" s="91" t="str">
        <f t="shared" si="1838"/>
        <v/>
      </c>
      <c r="K5159" s="35"/>
      <c r="L5159" s="91" t="str">
        <f t="shared" si="1839"/>
        <v/>
      </c>
      <c r="M5159" s="91" t="str">
        <f t="shared" si="1840"/>
        <v/>
      </c>
      <c r="N5159" s="83">
        <f>IF(A5159="ZMP",E5159*(1+(F5159/100)),N5158)</f>
        <v>4</v>
      </c>
      <c r="O5159" s="91" t="str">
        <f t="shared" si="1841"/>
        <v/>
      </c>
    </row>
    <row r="5160" spans="1:15" ht="12.75" outlineLevel="2" x14ac:dyDescent="0.2">
      <c r="A5160" s="84" t="s">
        <v>315</v>
      </c>
      <c r="B5160" s="85" t="s">
        <v>44</v>
      </c>
      <c r="C5160" s="85" t="s">
        <v>45</v>
      </c>
      <c r="D5160" s="86" t="s">
        <v>46</v>
      </c>
      <c r="E5160" s="87">
        <v>0.16600000000000001</v>
      </c>
      <c r="F5160" s="88"/>
      <c r="G5160" s="89">
        <v>206</v>
      </c>
      <c r="H5160" s="90">
        <f>IF(ISNUMBER(F5160),(E5160*(1+(F5160/100))*G5160),G5160*E5160)*N5159</f>
        <v>136.78400000000002</v>
      </c>
      <c r="I5160" s="91" t="str">
        <f t="shared" si="1837"/>
        <v/>
      </c>
      <c r="J5160" s="91">
        <f t="shared" si="1838"/>
        <v>136.78400000000002</v>
      </c>
      <c r="K5160" s="35"/>
      <c r="L5160" s="91" t="str">
        <f t="shared" si="1839"/>
        <v/>
      </c>
      <c r="M5160" s="91" t="str">
        <f t="shared" si="1840"/>
        <v/>
      </c>
      <c r="N5160" s="83">
        <f>IF(A5160="ZMP",E5160*(1+(F5160/100)),N5159)</f>
        <v>4</v>
      </c>
      <c r="O5160" s="91" t="str">
        <f t="shared" si="1841"/>
        <v/>
      </c>
    </row>
    <row r="5161" spans="1:15" ht="12.75" outlineLevel="2" x14ac:dyDescent="0.2">
      <c r="A5161" s="84" t="s">
        <v>228</v>
      </c>
      <c r="B5161" s="85" t="s">
        <v>4091</v>
      </c>
      <c r="C5161" s="85" t="s">
        <v>4092</v>
      </c>
      <c r="D5161" s="86" t="s">
        <v>111</v>
      </c>
      <c r="E5161" s="87">
        <v>1</v>
      </c>
      <c r="F5161" s="88"/>
      <c r="G5161" s="89">
        <v>435.23</v>
      </c>
      <c r="H5161" s="90">
        <f>IF(ISNUMBER(F5161),(E5161*(1+(F5161/100))*G5161),G5161*E5161)*N5160</f>
        <v>1740.92</v>
      </c>
      <c r="I5161" s="91" t="str">
        <f t="shared" si="1837"/>
        <v/>
      </c>
      <c r="J5161" s="91" t="str">
        <f t="shared" si="1838"/>
        <v/>
      </c>
      <c r="K5161" s="35"/>
      <c r="L5161" s="91" t="str">
        <f t="shared" si="1839"/>
        <v/>
      </c>
      <c r="M5161" s="91">
        <f t="shared" si="1840"/>
        <v>1740.92</v>
      </c>
      <c r="N5161" s="83">
        <f>IF(A5161="ZMP",E5161*(1+(F5161/100)),N5160)</f>
        <v>4</v>
      </c>
      <c r="O5161" s="91" t="str">
        <f t="shared" si="1841"/>
        <v/>
      </c>
    </row>
    <row r="5162" spans="1:15" ht="12.75" outlineLevel="2" x14ac:dyDescent="0.2">
      <c r="A5162" s="84" t="s">
        <v>228</v>
      </c>
      <c r="B5162" s="85" t="s">
        <v>4093</v>
      </c>
      <c r="C5162" s="85" t="s">
        <v>4094</v>
      </c>
      <c r="D5162" s="86" t="s">
        <v>111</v>
      </c>
      <c r="E5162" s="87">
        <v>1</v>
      </c>
      <c r="F5162" s="88"/>
      <c r="G5162" s="89">
        <v>436.72</v>
      </c>
      <c r="H5162" s="90">
        <f>IF(ISNUMBER(F5162),(E5162*(1+(F5162/100))*G5162),G5162*E5162)*N5161</f>
        <v>1746.88</v>
      </c>
      <c r="I5162" s="91" t="str">
        <f t="shared" si="1837"/>
        <v/>
      </c>
      <c r="J5162" s="91" t="str">
        <f t="shared" si="1838"/>
        <v/>
      </c>
      <c r="K5162" s="35"/>
      <c r="L5162" s="91" t="str">
        <f t="shared" si="1839"/>
        <v/>
      </c>
      <c r="M5162" s="91">
        <f t="shared" si="1840"/>
        <v>1746.88</v>
      </c>
      <c r="N5162" s="83">
        <f>IF(A5162="ZMP",E5162*(1+(F5162/100)),N5161)</f>
        <v>4</v>
      </c>
      <c r="O5162" s="91" t="str">
        <f t="shared" si="1841"/>
        <v/>
      </c>
    </row>
    <row r="5163" spans="1:15" ht="12.75" outlineLevel="2" x14ac:dyDescent="0.2">
      <c r="A5163" s="84" t="s">
        <v>228</v>
      </c>
      <c r="B5163" s="85" t="s">
        <v>4095</v>
      </c>
      <c r="C5163" s="85" t="s">
        <v>4096</v>
      </c>
      <c r="D5163" s="86" t="s">
        <v>111</v>
      </c>
      <c r="E5163" s="87">
        <v>1</v>
      </c>
      <c r="F5163" s="88"/>
      <c r="G5163" s="89">
        <v>438.13</v>
      </c>
      <c r="H5163" s="90">
        <f>IF(ISNUMBER(F5163),(E5163*(1+(F5163/100))*G5163),G5163*E5163)*N5162</f>
        <v>1752.52</v>
      </c>
      <c r="I5163" s="91" t="str">
        <f t="shared" si="1837"/>
        <v/>
      </c>
      <c r="J5163" s="91" t="str">
        <f t="shared" si="1838"/>
        <v/>
      </c>
      <c r="K5163" s="35"/>
      <c r="L5163" s="91" t="str">
        <f t="shared" si="1839"/>
        <v/>
      </c>
      <c r="M5163" s="91">
        <f t="shared" si="1840"/>
        <v>1752.52</v>
      </c>
      <c r="N5163" s="83">
        <f>IF(A5163="ZMP",E5163*(1+(F5163/100)),N5162)</f>
        <v>4</v>
      </c>
      <c r="O5163" s="91" t="str">
        <f t="shared" si="1841"/>
        <v/>
      </c>
    </row>
    <row r="5164" spans="1:15" ht="12.75" outlineLevel="1" x14ac:dyDescent="0.2">
      <c r="A5164" s="38" t="s">
        <v>198</v>
      </c>
      <c r="B5164" s="39" t="s">
        <v>4133</v>
      </c>
      <c r="C5164" s="39" t="s">
        <v>4134</v>
      </c>
      <c r="D5164" s="40" t="s">
        <v>253</v>
      </c>
      <c r="E5164" s="41">
        <v>4</v>
      </c>
      <c r="F5164" s="42"/>
      <c r="G5164" s="43">
        <v>172.01</v>
      </c>
      <c r="H5164" s="44">
        <f>IF(ISNUMBER(F5164),(E5164*(1+(F5164/100))*G5164),G5164*E5164)</f>
        <v>688.04</v>
      </c>
      <c r="I5164" s="45" t="str">
        <f t="shared" si="1837"/>
        <v/>
      </c>
      <c r="J5164" s="45" t="str">
        <f t="shared" si="1838"/>
        <v/>
      </c>
      <c r="K5164" s="35"/>
      <c r="L5164" s="45" t="str">
        <f t="shared" si="1839"/>
        <v/>
      </c>
      <c r="M5164" s="45" t="str">
        <f t="shared" si="1840"/>
        <v/>
      </c>
      <c r="N5164" s="46">
        <f>IF(A5164="ZMP",E5164*(1+(F5164/100)),#REF!)</f>
        <v>4</v>
      </c>
      <c r="O5164" s="45" t="str">
        <f t="shared" si="1841"/>
        <v/>
      </c>
    </row>
    <row r="5165" spans="1:15" ht="12.75" outlineLevel="2" x14ac:dyDescent="0.2">
      <c r="A5165" s="84" t="s">
        <v>202</v>
      </c>
      <c r="B5165" s="85" t="s">
        <v>203</v>
      </c>
      <c r="C5165" s="85" t="s">
        <v>204</v>
      </c>
      <c r="D5165" s="86" t="s">
        <v>205</v>
      </c>
      <c r="E5165" s="87">
        <v>0.19500000000000001</v>
      </c>
      <c r="F5165" s="88"/>
      <c r="G5165" s="89">
        <v>720</v>
      </c>
      <c r="H5165" s="90">
        <f>IF(ISNUMBER(F5165),(E5165*(1+(F5165/100))*G5165),G5165*E5165)*N5164</f>
        <v>561.6</v>
      </c>
      <c r="I5165" s="91">
        <f t="shared" si="1837"/>
        <v>561.6</v>
      </c>
      <c r="J5165" s="91" t="str">
        <f t="shared" si="1838"/>
        <v/>
      </c>
      <c r="K5165" s="35"/>
      <c r="L5165" s="91" t="str">
        <f t="shared" si="1839"/>
        <v/>
      </c>
      <c r="M5165" s="91" t="str">
        <f t="shared" si="1840"/>
        <v/>
      </c>
      <c r="N5165" s="83">
        <f>IF(A5165="ZMP",E5165*(1+(F5165/100)),N5164)</f>
        <v>4</v>
      </c>
      <c r="O5165" s="91" t="str">
        <f t="shared" si="1841"/>
        <v/>
      </c>
    </row>
    <row r="5166" spans="1:15" ht="12.75" outlineLevel="2" x14ac:dyDescent="0.2">
      <c r="A5166" s="84" t="s">
        <v>228</v>
      </c>
      <c r="B5166" s="85" t="s">
        <v>4135</v>
      </c>
      <c r="C5166" s="85" t="s">
        <v>4136</v>
      </c>
      <c r="D5166" s="86" t="s">
        <v>111</v>
      </c>
      <c r="E5166" s="87">
        <v>1</v>
      </c>
      <c r="F5166" s="88"/>
      <c r="G5166" s="89">
        <v>31.61</v>
      </c>
      <c r="H5166" s="90">
        <f>IF(ISNUMBER(F5166),(E5166*(1+(F5166/100))*G5166),G5166*E5166)*N5165</f>
        <v>126.44</v>
      </c>
      <c r="I5166" s="91" t="str">
        <f t="shared" si="1837"/>
        <v/>
      </c>
      <c r="J5166" s="91" t="str">
        <f t="shared" si="1838"/>
        <v/>
      </c>
      <c r="K5166" s="35"/>
      <c r="L5166" s="91" t="str">
        <f t="shared" si="1839"/>
        <v/>
      </c>
      <c r="M5166" s="91">
        <f t="shared" si="1840"/>
        <v>126.44</v>
      </c>
      <c r="N5166" s="83">
        <f>IF(A5166="ZMP",E5166*(1+(F5166/100)),N5165)</f>
        <v>4</v>
      </c>
      <c r="O5166" s="91" t="str">
        <f t="shared" si="1841"/>
        <v/>
      </c>
    </row>
    <row r="5167" spans="1:15" ht="12.75" outlineLevel="1" x14ac:dyDescent="0.2">
      <c r="A5167" s="38" t="s">
        <v>198</v>
      </c>
      <c r="B5167" s="39" t="s">
        <v>4171</v>
      </c>
      <c r="C5167" s="39" t="s">
        <v>4172</v>
      </c>
      <c r="D5167" s="40" t="s">
        <v>392</v>
      </c>
      <c r="E5167" s="41">
        <v>0.5</v>
      </c>
      <c r="F5167" s="42"/>
      <c r="G5167" s="43">
        <v>61</v>
      </c>
      <c r="H5167" s="44">
        <f>IF(ISNUMBER(F5167),(E5167*(1+(F5167/100))*G5167),G5167*E5167)</f>
        <v>30.5</v>
      </c>
      <c r="I5167" s="45" t="str">
        <f t="shared" si="1837"/>
        <v/>
      </c>
      <c r="J5167" s="45" t="str">
        <f t="shared" si="1838"/>
        <v/>
      </c>
      <c r="K5167" s="35"/>
      <c r="L5167" s="45" t="str">
        <f t="shared" si="1839"/>
        <v/>
      </c>
      <c r="M5167" s="45" t="str">
        <f t="shared" si="1840"/>
        <v/>
      </c>
      <c r="N5167" s="46">
        <f>IF(A5167="ZMP",E5167*(1+(F5167/100)),#REF!)</f>
        <v>0.5</v>
      </c>
      <c r="O5167" s="45" t="str">
        <f t="shared" si="1841"/>
        <v/>
      </c>
    </row>
    <row r="5168" spans="1:15" ht="12.75" outlineLevel="2" x14ac:dyDescent="0.2">
      <c r="A5168" s="84" t="s">
        <v>202</v>
      </c>
      <c r="B5168" s="85" t="s">
        <v>203</v>
      </c>
      <c r="C5168" s="85" t="s">
        <v>204</v>
      </c>
      <c r="D5168" s="86" t="s">
        <v>205</v>
      </c>
      <c r="E5168" s="87">
        <v>0</v>
      </c>
      <c r="F5168" s="88"/>
      <c r="G5168" s="89">
        <v>720</v>
      </c>
      <c r="H5168" s="90">
        <f>IF(ISNUMBER(F5168),(E5168*(1+(F5168/100))*G5168),G5168*E5168)*N5167</f>
        <v>0</v>
      </c>
      <c r="I5168" s="91">
        <f t="shared" si="1837"/>
        <v>0</v>
      </c>
      <c r="J5168" s="91" t="str">
        <f t="shared" si="1838"/>
        <v/>
      </c>
      <c r="K5168" s="35"/>
      <c r="L5168" s="91" t="str">
        <f t="shared" si="1839"/>
        <v/>
      </c>
      <c r="M5168" s="91" t="str">
        <f t="shared" si="1840"/>
        <v/>
      </c>
      <c r="N5168" s="83">
        <f>IF(A5168="ZMP",E5168*(1+(F5168/100)),N5167)</f>
        <v>0.5</v>
      </c>
      <c r="O5168" s="91" t="str">
        <f t="shared" si="1841"/>
        <v/>
      </c>
    </row>
    <row r="5169" spans="1:15" ht="12.75" outlineLevel="2" x14ac:dyDescent="0.2">
      <c r="A5169" s="84" t="s">
        <v>206</v>
      </c>
      <c r="B5169" s="85" t="s">
        <v>4173</v>
      </c>
      <c r="C5169" s="85" t="s">
        <v>4174</v>
      </c>
      <c r="D5169" s="86" t="s">
        <v>278</v>
      </c>
      <c r="E5169" s="87">
        <v>1</v>
      </c>
      <c r="F5169" s="88"/>
      <c r="G5169" s="89">
        <v>61</v>
      </c>
      <c r="H5169" s="90">
        <f>IF(ISNUMBER(F5169),(E5169*(1+(F5169/100))*G5169),G5169*E5169)*N5168</f>
        <v>30.5</v>
      </c>
      <c r="I5169" s="91" t="str">
        <f t="shared" si="1837"/>
        <v/>
      </c>
      <c r="J5169" s="91" t="str">
        <f t="shared" si="1838"/>
        <v/>
      </c>
      <c r="K5169" s="35"/>
      <c r="L5169" s="91">
        <f t="shared" si="1839"/>
        <v>30.5</v>
      </c>
      <c r="M5169" s="91" t="str">
        <f t="shared" si="1840"/>
        <v/>
      </c>
      <c r="N5169" s="83">
        <f>IF(A5169="ZMP",E5169*(1+(F5169/100)),N5168)</f>
        <v>0.5</v>
      </c>
      <c r="O5169" s="91" t="str">
        <f t="shared" si="1841"/>
        <v/>
      </c>
    </row>
    <row r="5170" spans="1:15" ht="12.75" outlineLevel="1" x14ac:dyDescent="0.2">
      <c r="A5170" s="38" t="s">
        <v>198</v>
      </c>
      <c r="B5170" s="39" t="s">
        <v>5985</v>
      </c>
      <c r="C5170" s="39" t="s">
        <v>5986</v>
      </c>
      <c r="D5170" s="40" t="s">
        <v>253</v>
      </c>
      <c r="E5170" s="41">
        <v>20</v>
      </c>
      <c r="F5170" s="42"/>
      <c r="G5170" s="43">
        <v>55.16</v>
      </c>
      <c r="H5170" s="44">
        <f>IF(ISNUMBER(F5170),(E5170*(1+(F5170/100))*G5170),G5170*E5170)</f>
        <v>1103.1999999999998</v>
      </c>
      <c r="I5170" s="45" t="str">
        <f t="shared" si="1837"/>
        <v/>
      </c>
      <c r="J5170" s="45" t="str">
        <f t="shared" si="1838"/>
        <v/>
      </c>
      <c r="K5170" s="35"/>
      <c r="L5170" s="45" t="str">
        <f t="shared" si="1839"/>
        <v/>
      </c>
      <c r="M5170" s="45" t="str">
        <f t="shared" si="1840"/>
        <v/>
      </c>
      <c r="N5170" s="46">
        <f>IF(A5170="ZMP",E5170*(1+(F5170/100)),#REF!)</f>
        <v>20</v>
      </c>
      <c r="O5170" s="45" t="str">
        <f t="shared" si="1841"/>
        <v/>
      </c>
    </row>
    <row r="5171" spans="1:15" ht="12.75" outlineLevel="2" x14ac:dyDescent="0.2">
      <c r="A5171" s="84" t="s">
        <v>228</v>
      </c>
      <c r="B5171" s="85" t="s">
        <v>5987</v>
      </c>
      <c r="C5171" s="85" t="s">
        <v>5988</v>
      </c>
      <c r="D5171" s="86" t="s">
        <v>111</v>
      </c>
      <c r="E5171" s="87">
        <v>1</v>
      </c>
      <c r="F5171" s="88"/>
      <c r="G5171" s="89">
        <v>20.23</v>
      </c>
      <c r="H5171" s="90">
        <f>IF(ISNUMBER(F5171),(E5171*(1+(F5171/100))*G5171),G5171*E5171)*N5170</f>
        <v>404.6</v>
      </c>
      <c r="I5171" s="91" t="str">
        <f t="shared" si="1837"/>
        <v/>
      </c>
      <c r="J5171" s="91" t="str">
        <f t="shared" si="1838"/>
        <v/>
      </c>
      <c r="K5171" s="35"/>
      <c r="L5171" s="91" t="str">
        <f t="shared" si="1839"/>
        <v/>
      </c>
      <c r="M5171" s="91">
        <f t="shared" si="1840"/>
        <v>404.6</v>
      </c>
      <c r="N5171" s="83">
        <f>IF(A5171="ZMP",E5171*(1+(F5171/100)),N5170)</f>
        <v>20</v>
      </c>
      <c r="O5171" s="91" t="str">
        <f t="shared" si="1841"/>
        <v/>
      </c>
    </row>
    <row r="5172" spans="1:15" ht="12.75" outlineLevel="2" x14ac:dyDescent="0.2">
      <c r="A5172" s="84" t="s">
        <v>228</v>
      </c>
      <c r="B5172" s="85" t="s">
        <v>5989</v>
      </c>
      <c r="C5172" s="85" t="s">
        <v>5990</v>
      </c>
      <c r="D5172" s="86" t="s">
        <v>278</v>
      </c>
      <c r="E5172" s="87">
        <v>0.1</v>
      </c>
      <c r="F5172" s="88"/>
      <c r="G5172" s="89">
        <v>239.03</v>
      </c>
      <c r="H5172" s="90">
        <f>IF(ISNUMBER(F5172),(E5172*(1+(F5172/100))*G5172),G5172*E5172)*N5171</f>
        <v>478.06000000000006</v>
      </c>
      <c r="I5172" s="91" t="str">
        <f t="shared" si="1837"/>
        <v/>
      </c>
      <c r="J5172" s="91" t="str">
        <f t="shared" si="1838"/>
        <v/>
      </c>
      <c r="K5172" s="35"/>
      <c r="L5172" s="91" t="str">
        <f t="shared" si="1839"/>
        <v/>
      </c>
      <c r="M5172" s="91">
        <f t="shared" si="1840"/>
        <v>478.06000000000006</v>
      </c>
      <c r="N5172" s="83">
        <f>IF(A5172="ZMP",E5172*(1+(F5172/100)),N5171)</f>
        <v>20</v>
      </c>
      <c r="O5172" s="91" t="str">
        <f t="shared" si="1841"/>
        <v/>
      </c>
    </row>
    <row r="5173" spans="1:15" ht="12.75" outlineLevel="2" x14ac:dyDescent="0.2">
      <c r="A5173" s="84" t="s">
        <v>206</v>
      </c>
      <c r="B5173" s="85" t="s">
        <v>5812</v>
      </c>
      <c r="C5173" s="85" t="s">
        <v>5813</v>
      </c>
      <c r="D5173" s="86" t="s">
        <v>111</v>
      </c>
      <c r="E5173" s="87">
        <v>1</v>
      </c>
      <c r="F5173" s="88"/>
      <c r="G5173" s="89">
        <v>4.53</v>
      </c>
      <c r="H5173" s="90">
        <f>IF(ISNUMBER(F5173),(E5173*(1+(F5173/100))*G5173),G5173*E5173)*N5172</f>
        <v>90.600000000000009</v>
      </c>
      <c r="I5173" s="91" t="str">
        <f t="shared" si="1837"/>
        <v/>
      </c>
      <c r="J5173" s="91" t="str">
        <f t="shared" si="1838"/>
        <v/>
      </c>
      <c r="K5173" s="35"/>
      <c r="L5173" s="91">
        <f t="shared" si="1839"/>
        <v>90.600000000000009</v>
      </c>
      <c r="M5173" s="91" t="str">
        <f t="shared" si="1840"/>
        <v/>
      </c>
      <c r="N5173" s="83">
        <f>IF(A5173="ZMP",E5173*(1+(F5173/100)),N5172)</f>
        <v>20</v>
      </c>
      <c r="O5173" s="91" t="str">
        <f t="shared" si="1841"/>
        <v/>
      </c>
    </row>
    <row r="5174" spans="1:15" ht="12.75" outlineLevel="2" x14ac:dyDescent="0.2">
      <c r="A5174" s="84" t="s">
        <v>206</v>
      </c>
      <c r="B5174" s="85" t="s">
        <v>5991</v>
      </c>
      <c r="C5174" s="85" t="s">
        <v>5992</v>
      </c>
      <c r="D5174" s="86" t="s">
        <v>111</v>
      </c>
      <c r="E5174" s="87">
        <v>1</v>
      </c>
      <c r="F5174" s="88"/>
      <c r="G5174" s="89">
        <v>6.5</v>
      </c>
      <c r="H5174" s="90">
        <f>IF(ISNUMBER(F5174),(E5174*(1+(F5174/100))*G5174),G5174*E5174)*N5173</f>
        <v>130</v>
      </c>
      <c r="I5174" s="91" t="str">
        <f t="shared" si="1837"/>
        <v/>
      </c>
      <c r="J5174" s="91" t="str">
        <f t="shared" si="1838"/>
        <v/>
      </c>
      <c r="K5174" s="35"/>
      <c r="L5174" s="91">
        <f t="shared" si="1839"/>
        <v>130</v>
      </c>
      <c r="M5174" s="91" t="str">
        <f t="shared" si="1840"/>
        <v/>
      </c>
      <c r="N5174" s="83">
        <f>IF(A5174="ZMP",E5174*(1+(F5174/100)),N5173)</f>
        <v>20</v>
      </c>
      <c r="O5174" s="91" t="str">
        <f t="shared" si="1841"/>
        <v/>
      </c>
    </row>
    <row r="5175" spans="1:15" ht="12.75" outlineLevel="2" x14ac:dyDescent="0.2">
      <c r="A5175" s="47"/>
      <c r="B5175" s="48"/>
      <c r="C5175" s="48"/>
      <c r="D5175" s="49"/>
      <c r="E5175" s="50"/>
      <c r="F5175" s="51"/>
      <c r="G5175" s="52"/>
      <c r="H5175" s="53"/>
      <c r="I5175" s="54"/>
      <c r="J5175" s="54"/>
      <c r="K5175" s="35"/>
      <c r="L5175" s="54"/>
      <c r="M5175" s="54"/>
      <c r="N5175" s="54"/>
      <c r="O5175" s="54"/>
    </row>
    <row r="5176" spans="1:15" ht="25.5" x14ac:dyDescent="0.2">
      <c r="A5176" s="27" t="s">
        <v>8031</v>
      </c>
      <c r="B5176" s="28" t="s">
        <v>8715</v>
      </c>
      <c r="C5176" s="29" t="s">
        <v>8716</v>
      </c>
      <c r="D5176" s="30" t="s">
        <v>253</v>
      </c>
      <c r="E5176" s="31">
        <v>1</v>
      </c>
      <c r="F5176" s="32"/>
      <c r="G5176" s="33">
        <v>15834.79</v>
      </c>
      <c r="H5176" s="34">
        <f>G5176</f>
        <v>15834.79</v>
      </c>
      <c r="I5176" s="35">
        <f>SUM(I5177:I5198)</f>
        <v>5262.4800000000014</v>
      </c>
      <c r="J5176" s="35">
        <f>SUM(J5177:J5198)</f>
        <v>307.78400000000005</v>
      </c>
      <c r="K5176" s="35">
        <f t="shared" si="1831"/>
        <v>5570.264000000001</v>
      </c>
      <c r="L5176" s="35">
        <f>SUM(L5177:L5198)</f>
        <v>306.25</v>
      </c>
      <c r="M5176" s="35">
        <f>SUM(M5177:M5198)</f>
        <v>9958.7042850000016</v>
      </c>
      <c r="N5176" s="35"/>
      <c r="O5176" s="35">
        <f>SUM(O5177:O5198)</f>
        <v>0</v>
      </c>
    </row>
    <row r="5177" spans="1:15" ht="12.75" outlineLevel="1" collapsed="1" x14ac:dyDescent="0.2">
      <c r="A5177" s="38" t="s">
        <v>198</v>
      </c>
      <c r="B5177" s="39" t="s">
        <v>4067</v>
      </c>
      <c r="C5177" s="39" t="s">
        <v>4068</v>
      </c>
      <c r="D5177" s="40" t="s">
        <v>201</v>
      </c>
      <c r="E5177" s="41">
        <v>75</v>
      </c>
      <c r="F5177" s="42"/>
      <c r="G5177" s="43">
        <v>82.63</v>
      </c>
      <c r="H5177" s="44">
        <f>IF(ISNUMBER(F5177),(E5177*(1+(F5177/100))*G5177),G5177*E5177)</f>
        <v>6197.25</v>
      </c>
      <c r="I5177" s="45" t="str">
        <f t="shared" ref="I5177:I5197" si="1842">IF(OR(A5177="PM",A5177="PZ",A5177="PP"),H5177,"")</f>
        <v/>
      </c>
      <c r="J5177" s="45" t="str">
        <f t="shared" ref="J5177:J5197" si="1843">IF(A5177="S",H5177,"")</f>
        <v/>
      </c>
      <c r="K5177" s="35"/>
      <c r="L5177" s="45" t="str">
        <f t="shared" ref="L5177:L5197" si="1844">IF(A5177="M06",H5177,"")</f>
        <v/>
      </c>
      <c r="M5177" s="45" t="str">
        <f t="shared" ref="M5177:M5197" si="1845">IF(OR(A5177="M02",A5177="M25",A5177="M01s"),H5177,"")</f>
        <v/>
      </c>
      <c r="N5177" s="46">
        <f>IF(A5177="ZMP",E5177*(1+(F5177/100)),#REF!)</f>
        <v>75</v>
      </c>
      <c r="O5177" s="45" t="str">
        <f t="shared" ref="O5177:O5197" si="1846">IF(A5177="M01e",H5177,"")</f>
        <v/>
      </c>
    </row>
    <row r="5178" spans="1:15" ht="12.75" outlineLevel="2" x14ac:dyDescent="0.2">
      <c r="A5178" s="84" t="s">
        <v>202</v>
      </c>
      <c r="B5178" s="85" t="s">
        <v>203</v>
      </c>
      <c r="C5178" s="85" t="s">
        <v>204</v>
      </c>
      <c r="D5178" s="86" t="s">
        <v>205</v>
      </c>
      <c r="E5178" s="87">
        <v>4.7E-2</v>
      </c>
      <c r="F5178" s="88"/>
      <c r="G5178" s="89">
        <v>720</v>
      </c>
      <c r="H5178" s="90">
        <f>IF(ISNUMBER(F5178),(E5178*(1+(F5178/100))*G5178),G5178*E5178)*N5177</f>
        <v>2538.0000000000005</v>
      </c>
      <c r="I5178" s="91">
        <f t="shared" si="1842"/>
        <v>2538.0000000000005</v>
      </c>
      <c r="J5178" s="91" t="str">
        <f t="shared" si="1843"/>
        <v/>
      </c>
      <c r="K5178" s="35"/>
      <c r="L5178" s="91" t="str">
        <f t="shared" si="1844"/>
        <v/>
      </c>
      <c r="M5178" s="91" t="str">
        <f t="shared" si="1845"/>
        <v/>
      </c>
      <c r="N5178" s="83">
        <f>IF(A5178="ZMP",E5178*(1+(F5178/100)),N5177)</f>
        <v>75</v>
      </c>
      <c r="O5178" s="91" t="str">
        <f t="shared" si="1846"/>
        <v/>
      </c>
    </row>
    <row r="5179" spans="1:15" ht="12.75" outlineLevel="2" x14ac:dyDescent="0.2">
      <c r="A5179" s="84" t="s">
        <v>315</v>
      </c>
      <c r="B5179" s="85" t="s">
        <v>75</v>
      </c>
      <c r="C5179" s="85" t="s">
        <v>76</v>
      </c>
      <c r="D5179" s="86" t="s">
        <v>17</v>
      </c>
      <c r="E5179" s="87">
        <v>3.0000000000000001E-3</v>
      </c>
      <c r="F5179" s="88"/>
      <c r="G5179" s="89">
        <v>760</v>
      </c>
      <c r="H5179" s="90">
        <f>IF(ISNUMBER(F5179),(E5179*(1+(F5179/100))*G5179),G5179*E5179)*N5178</f>
        <v>171.00000000000003</v>
      </c>
      <c r="I5179" s="91" t="str">
        <f t="shared" si="1842"/>
        <v/>
      </c>
      <c r="J5179" s="91">
        <f t="shared" si="1843"/>
        <v>171.00000000000003</v>
      </c>
      <c r="K5179" s="35"/>
      <c r="L5179" s="91" t="str">
        <f t="shared" si="1844"/>
        <v/>
      </c>
      <c r="M5179" s="91" t="str">
        <f t="shared" si="1845"/>
        <v/>
      </c>
      <c r="N5179" s="83">
        <f>IF(A5179="ZMP",E5179*(1+(F5179/100)),N5178)</f>
        <v>75</v>
      </c>
      <c r="O5179" s="91" t="str">
        <f t="shared" si="1846"/>
        <v/>
      </c>
    </row>
    <row r="5180" spans="1:15" ht="12.75" outlineLevel="2" x14ac:dyDescent="0.2">
      <c r="A5180" s="84" t="s">
        <v>228</v>
      </c>
      <c r="B5180" s="85" t="s">
        <v>1141</v>
      </c>
      <c r="C5180" s="85" t="s">
        <v>1142</v>
      </c>
      <c r="D5180" s="86" t="s">
        <v>278</v>
      </c>
      <c r="E5180" s="87">
        <v>0.94199999999999995</v>
      </c>
      <c r="F5180" s="88">
        <v>1</v>
      </c>
      <c r="G5180" s="89">
        <v>48.89</v>
      </c>
      <c r="H5180" s="90">
        <f>IF(ISNUMBER(F5180),(E5180*(1+(F5180/100))*G5180),G5180*E5180)*N5179</f>
        <v>3488.6192849999998</v>
      </c>
      <c r="I5180" s="91" t="str">
        <f t="shared" si="1842"/>
        <v/>
      </c>
      <c r="J5180" s="91" t="str">
        <f t="shared" si="1843"/>
        <v/>
      </c>
      <c r="K5180" s="35"/>
      <c r="L5180" s="91" t="str">
        <f t="shared" si="1844"/>
        <v/>
      </c>
      <c r="M5180" s="91">
        <f t="shared" si="1845"/>
        <v>3488.6192849999998</v>
      </c>
      <c r="N5180" s="83">
        <f>IF(A5180="ZMP",E5180*(1+(F5180/100)),N5179)</f>
        <v>75</v>
      </c>
      <c r="O5180" s="91" t="str">
        <f t="shared" si="1846"/>
        <v/>
      </c>
    </row>
    <row r="5181" spans="1:15" ht="12.75" outlineLevel="1" x14ac:dyDescent="0.2">
      <c r="A5181" s="38" t="s">
        <v>198</v>
      </c>
      <c r="B5181" s="39" t="s">
        <v>4089</v>
      </c>
      <c r="C5181" s="39" t="s">
        <v>4090</v>
      </c>
      <c r="D5181" s="40" t="s">
        <v>666</v>
      </c>
      <c r="E5181" s="41">
        <v>4</v>
      </c>
      <c r="F5181" s="42"/>
      <c r="G5181" s="43">
        <v>1885</v>
      </c>
      <c r="H5181" s="44">
        <f>IF(ISNUMBER(F5181),(E5181*(1+(F5181/100))*G5181),G5181*E5181)</f>
        <v>7540</v>
      </c>
      <c r="I5181" s="45" t="str">
        <f t="shared" si="1842"/>
        <v/>
      </c>
      <c r="J5181" s="45" t="str">
        <f t="shared" si="1843"/>
        <v/>
      </c>
      <c r="K5181" s="35"/>
      <c r="L5181" s="45" t="str">
        <f t="shared" si="1844"/>
        <v/>
      </c>
      <c r="M5181" s="45" t="str">
        <f t="shared" si="1845"/>
        <v/>
      </c>
      <c r="N5181" s="46">
        <f>IF(A5181="ZMP",E5181*(1+(F5181/100)),#REF!)</f>
        <v>4</v>
      </c>
      <c r="O5181" s="45" t="str">
        <f t="shared" si="1846"/>
        <v/>
      </c>
    </row>
    <row r="5182" spans="1:15" ht="12.75" outlineLevel="2" x14ac:dyDescent="0.2">
      <c r="A5182" s="84" t="s">
        <v>202</v>
      </c>
      <c r="B5182" s="85" t="s">
        <v>203</v>
      </c>
      <c r="C5182" s="85" t="s">
        <v>204</v>
      </c>
      <c r="D5182" s="86" t="s">
        <v>205</v>
      </c>
      <c r="E5182" s="87">
        <v>0.751</v>
      </c>
      <c r="F5182" s="88"/>
      <c r="G5182" s="89">
        <v>720</v>
      </c>
      <c r="H5182" s="90">
        <f>IF(ISNUMBER(F5182),(E5182*(1+(F5182/100))*G5182),G5182*E5182)*N5181</f>
        <v>2162.88</v>
      </c>
      <c r="I5182" s="91">
        <f t="shared" si="1842"/>
        <v>2162.88</v>
      </c>
      <c r="J5182" s="91" t="str">
        <f t="shared" si="1843"/>
        <v/>
      </c>
      <c r="K5182" s="35"/>
      <c r="L5182" s="91" t="str">
        <f t="shared" si="1844"/>
        <v/>
      </c>
      <c r="M5182" s="91" t="str">
        <f t="shared" si="1845"/>
        <v/>
      </c>
      <c r="N5182" s="83">
        <f>IF(A5182="ZMP",E5182*(1+(F5182/100)),N5181)</f>
        <v>4</v>
      </c>
      <c r="O5182" s="91" t="str">
        <f t="shared" si="1846"/>
        <v/>
      </c>
    </row>
    <row r="5183" spans="1:15" ht="12.75" outlineLevel="2" x14ac:dyDescent="0.2">
      <c r="A5183" s="84" t="s">
        <v>315</v>
      </c>
      <c r="B5183" s="85" t="s">
        <v>44</v>
      </c>
      <c r="C5183" s="85" t="s">
        <v>45</v>
      </c>
      <c r="D5183" s="86" t="s">
        <v>46</v>
      </c>
      <c r="E5183" s="87">
        <v>0.16600000000000001</v>
      </c>
      <c r="F5183" s="88"/>
      <c r="G5183" s="89">
        <v>206</v>
      </c>
      <c r="H5183" s="90">
        <f>IF(ISNUMBER(F5183),(E5183*(1+(F5183/100))*G5183),G5183*E5183)*N5182</f>
        <v>136.78400000000002</v>
      </c>
      <c r="I5183" s="91" t="str">
        <f t="shared" si="1842"/>
        <v/>
      </c>
      <c r="J5183" s="91">
        <f t="shared" si="1843"/>
        <v>136.78400000000002</v>
      </c>
      <c r="K5183" s="35"/>
      <c r="L5183" s="91" t="str">
        <f t="shared" si="1844"/>
        <v/>
      </c>
      <c r="M5183" s="91" t="str">
        <f t="shared" si="1845"/>
        <v/>
      </c>
      <c r="N5183" s="83">
        <f>IF(A5183="ZMP",E5183*(1+(F5183/100)),N5182)</f>
        <v>4</v>
      </c>
      <c r="O5183" s="91" t="str">
        <f t="shared" si="1846"/>
        <v/>
      </c>
    </row>
    <row r="5184" spans="1:15" ht="12.75" outlineLevel="2" x14ac:dyDescent="0.2">
      <c r="A5184" s="84" t="s">
        <v>228</v>
      </c>
      <c r="B5184" s="85" t="s">
        <v>4091</v>
      </c>
      <c r="C5184" s="85" t="s">
        <v>4092</v>
      </c>
      <c r="D5184" s="86" t="s">
        <v>111</v>
      </c>
      <c r="E5184" s="87">
        <v>1</v>
      </c>
      <c r="F5184" s="88"/>
      <c r="G5184" s="89">
        <v>435.23</v>
      </c>
      <c r="H5184" s="90">
        <f>IF(ISNUMBER(F5184),(E5184*(1+(F5184/100))*G5184),G5184*E5184)*N5183</f>
        <v>1740.92</v>
      </c>
      <c r="I5184" s="91" t="str">
        <f t="shared" si="1842"/>
        <v/>
      </c>
      <c r="J5184" s="91" t="str">
        <f t="shared" si="1843"/>
        <v/>
      </c>
      <c r="K5184" s="35"/>
      <c r="L5184" s="91" t="str">
        <f t="shared" si="1844"/>
        <v/>
      </c>
      <c r="M5184" s="91">
        <f t="shared" si="1845"/>
        <v>1740.92</v>
      </c>
      <c r="N5184" s="83">
        <f>IF(A5184="ZMP",E5184*(1+(F5184/100)),N5183)</f>
        <v>4</v>
      </c>
      <c r="O5184" s="91" t="str">
        <f t="shared" si="1846"/>
        <v/>
      </c>
    </row>
    <row r="5185" spans="1:15" ht="12.75" outlineLevel="2" x14ac:dyDescent="0.2">
      <c r="A5185" s="84" t="s">
        <v>228</v>
      </c>
      <c r="B5185" s="85" t="s">
        <v>4093</v>
      </c>
      <c r="C5185" s="85" t="s">
        <v>4094</v>
      </c>
      <c r="D5185" s="86" t="s">
        <v>111</v>
      </c>
      <c r="E5185" s="87">
        <v>1</v>
      </c>
      <c r="F5185" s="88"/>
      <c r="G5185" s="89">
        <v>436.72</v>
      </c>
      <c r="H5185" s="90">
        <f>IF(ISNUMBER(F5185),(E5185*(1+(F5185/100))*G5185),G5185*E5185)*N5184</f>
        <v>1746.88</v>
      </c>
      <c r="I5185" s="91" t="str">
        <f t="shared" si="1842"/>
        <v/>
      </c>
      <c r="J5185" s="91" t="str">
        <f t="shared" si="1843"/>
        <v/>
      </c>
      <c r="K5185" s="35"/>
      <c r="L5185" s="91" t="str">
        <f t="shared" si="1844"/>
        <v/>
      </c>
      <c r="M5185" s="91">
        <f t="shared" si="1845"/>
        <v>1746.88</v>
      </c>
      <c r="N5185" s="83">
        <f>IF(A5185="ZMP",E5185*(1+(F5185/100)),N5184)</f>
        <v>4</v>
      </c>
      <c r="O5185" s="91" t="str">
        <f t="shared" si="1846"/>
        <v/>
      </c>
    </row>
    <row r="5186" spans="1:15" ht="12.75" outlineLevel="2" x14ac:dyDescent="0.2">
      <c r="A5186" s="84" t="s">
        <v>228</v>
      </c>
      <c r="B5186" s="85" t="s">
        <v>4095</v>
      </c>
      <c r="C5186" s="85" t="s">
        <v>4096</v>
      </c>
      <c r="D5186" s="86" t="s">
        <v>111</v>
      </c>
      <c r="E5186" s="87">
        <v>1</v>
      </c>
      <c r="F5186" s="88"/>
      <c r="G5186" s="89">
        <v>438.13</v>
      </c>
      <c r="H5186" s="90">
        <f>IF(ISNUMBER(F5186),(E5186*(1+(F5186/100))*G5186),G5186*E5186)*N5185</f>
        <v>1752.52</v>
      </c>
      <c r="I5186" s="91" t="str">
        <f t="shared" si="1842"/>
        <v/>
      </c>
      <c r="J5186" s="91" t="str">
        <f t="shared" si="1843"/>
        <v/>
      </c>
      <c r="K5186" s="35"/>
      <c r="L5186" s="91" t="str">
        <f t="shared" si="1844"/>
        <v/>
      </c>
      <c r="M5186" s="91">
        <f t="shared" si="1845"/>
        <v>1752.52</v>
      </c>
      <c r="N5186" s="83">
        <f>IF(A5186="ZMP",E5186*(1+(F5186/100)),N5185)</f>
        <v>4</v>
      </c>
      <c r="O5186" s="91" t="str">
        <f t="shared" si="1846"/>
        <v/>
      </c>
    </row>
    <row r="5187" spans="1:15" ht="12.75" outlineLevel="1" x14ac:dyDescent="0.2">
      <c r="A5187" s="38" t="s">
        <v>198</v>
      </c>
      <c r="B5187" s="39" t="s">
        <v>4133</v>
      </c>
      <c r="C5187" s="39" t="s">
        <v>4134</v>
      </c>
      <c r="D5187" s="40" t="s">
        <v>253</v>
      </c>
      <c r="E5187" s="41">
        <v>4</v>
      </c>
      <c r="F5187" s="42"/>
      <c r="G5187" s="43">
        <v>172.01</v>
      </c>
      <c r="H5187" s="44">
        <f>IF(ISNUMBER(F5187),(E5187*(1+(F5187/100))*G5187),G5187*E5187)</f>
        <v>688.04</v>
      </c>
      <c r="I5187" s="45" t="str">
        <f t="shared" si="1842"/>
        <v/>
      </c>
      <c r="J5187" s="45" t="str">
        <f t="shared" si="1843"/>
        <v/>
      </c>
      <c r="K5187" s="35"/>
      <c r="L5187" s="45" t="str">
        <f t="shared" si="1844"/>
        <v/>
      </c>
      <c r="M5187" s="45" t="str">
        <f t="shared" si="1845"/>
        <v/>
      </c>
      <c r="N5187" s="46">
        <f>IF(A5187="ZMP",E5187*(1+(F5187/100)),#REF!)</f>
        <v>4</v>
      </c>
      <c r="O5187" s="45" t="str">
        <f t="shared" si="1846"/>
        <v/>
      </c>
    </row>
    <row r="5188" spans="1:15" ht="12.75" outlineLevel="2" x14ac:dyDescent="0.2">
      <c r="A5188" s="84" t="s">
        <v>202</v>
      </c>
      <c r="B5188" s="85" t="s">
        <v>203</v>
      </c>
      <c r="C5188" s="85" t="s">
        <v>204</v>
      </c>
      <c r="D5188" s="86" t="s">
        <v>205</v>
      </c>
      <c r="E5188" s="87">
        <v>0.19500000000000001</v>
      </c>
      <c r="F5188" s="88"/>
      <c r="G5188" s="89">
        <v>720</v>
      </c>
      <c r="H5188" s="90">
        <f>IF(ISNUMBER(F5188),(E5188*(1+(F5188/100))*G5188),G5188*E5188)*N5187</f>
        <v>561.6</v>
      </c>
      <c r="I5188" s="91">
        <f t="shared" si="1842"/>
        <v>561.6</v>
      </c>
      <c r="J5188" s="91" t="str">
        <f t="shared" si="1843"/>
        <v/>
      </c>
      <c r="K5188" s="35"/>
      <c r="L5188" s="91" t="str">
        <f t="shared" si="1844"/>
        <v/>
      </c>
      <c r="M5188" s="91" t="str">
        <f t="shared" si="1845"/>
        <v/>
      </c>
      <c r="N5188" s="83">
        <f>IF(A5188="ZMP",E5188*(1+(F5188/100)),N5187)</f>
        <v>4</v>
      </c>
      <c r="O5188" s="91" t="str">
        <f t="shared" si="1846"/>
        <v/>
      </c>
    </row>
    <row r="5189" spans="1:15" ht="12.75" outlineLevel="2" x14ac:dyDescent="0.2">
      <c r="A5189" s="84" t="s">
        <v>228</v>
      </c>
      <c r="B5189" s="85" t="s">
        <v>4135</v>
      </c>
      <c r="C5189" s="85" t="s">
        <v>4136</v>
      </c>
      <c r="D5189" s="86" t="s">
        <v>111</v>
      </c>
      <c r="E5189" s="87">
        <v>1</v>
      </c>
      <c r="F5189" s="88"/>
      <c r="G5189" s="89">
        <v>31.61</v>
      </c>
      <c r="H5189" s="90">
        <f>IF(ISNUMBER(F5189),(E5189*(1+(F5189/100))*G5189),G5189*E5189)*N5188</f>
        <v>126.44</v>
      </c>
      <c r="I5189" s="91" t="str">
        <f t="shared" si="1842"/>
        <v/>
      </c>
      <c r="J5189" s="91" t="str">
        <f t="shared" si="1843"/>
        <v/>
      </c>
      <c r="K5189" s="35"/>
      <c r="L5189" s="91" t="str">
        <f t="shared" si="1844"/>
        <v/>
      </c>
      <c r="M5189" s="91">
        <f t="shared" si="1845"/>
        <v>126.44</v>
      </c>
      <c r="N5189" s="83">
        <f>IF(A5189="ZMP",E5189*(1+(F5189/100)),N5188)</f>
        <v>4</v>
      </c>
      <c r="O5189" s="91" t="str">
        <f t="shared" si="1846"/>
        <v/>
      </c>
    </row>
    <row r="5190" spans="1:15" ht="12.75" outlineLevel="1" x14ac:dyDescent="0.2">
      <c r="A5190" s="38" t="s">
        <v>198</v>
      </c>
      <c r="B5190" s="39" t="s">
        <v>4171</v>
      </c>
      <c r="C5190" s="39" t="s">
        <v>4172</v>
      </c>
      <c r="D5190" s="40" t="s">
        <v>392</v>
      </c>
      <c r="E5190" s="41">
        <v>0.5</v>
      </c>
      <c r="F5190" s="42"/>
      <c r="G5190" s="43">
        <v>61</v>
      </c>
      <c r="H5190" s="44">
        <f>IF(ISNUMBER(F5190),(E5190*(1+(F5190/100))*G5190),G5190*E5190)</f>
        <v>30.5</v>
      </c>
      <c r="I5190" s="45" t="str">
        <f t="shared" si="1842"/>
        <v/>
      </c>
      <c r="J5190" s="45" t="str">
        <f t="shared" si="1843"/>
        <v/>
      </c>
      <c r="K5190" s="35"/>
      <c r="L5190" s="45" t="str">
        <f t="shared" si="1844"/>
        <v/>
      </c>
      <c r="M5190" s="45" t="str">
        <f t="shared" si="1845"/>
        <v/>
      </c>
      <c r="N5190" s="46">
        <f>IF(A5190="ZMP",E5190*(1+(F5190/100)),#REF!)</f>
        <v>0.5</v>
      </c>
      <c r="O5190" s="45" t="str">
        <f t="shared" si="1846"/>
        <v/>
      </c>
    </row>
    <row r="5191" spans="1:15" ht="12.75" outlineLevel="2" x14ac:dyDescent="0.2">
      <c r="A5191" s="84" t="s">
        <v>202</v>
      </c>
      <c r="B5191" s="85" t="s">
        <v>203</v>
      </c>
      <c r="C5191" s="85" t="s">
        <v>204</v>
      </c>
      <c r="D5191" s="86" t="s">
        <v>205</v>
      </c>
      <c r="E5191" s="87">
        <v>0</v>
      </c>
      <c r="F5191" s="88"/>
      <c r="G5191" s="89">
        <v>720</v>
      </c>
      <c r="H5191" s="90">
        <f>IF(ISNUMBER(F5191),(E5191*(1+(F5191/100))*G5191),G5191*E5191)*N5190</f>
        <v>0</v>
      </c>
      <c r="I5191" s="91">
        <f t="shared" si="1842"/>
        <v>0</v>
      </c>
      <c r="J5191" s="91" t="str">
        <f t="shared" si="1843"/>
        <v/>
      </c>
      <c r="K5191" s="35"/>
      <c r="L5191" s="91" t="str">
        <f t="shared" si="1844"/>
        <v/>
      </c>
      <c r="M5191" s="91" t="str">
        <f t="shared" si="1845"/>
        <v/>
      </c>
      <c r="N5191" s="83">
        <f>IF(A5191="ZMP",E5191*(1+(F5191/100)),N5190)</f>
        <v>0.5</v>
      </c>
      <c r="O5191" s="91" t="str">
        <f t="shared" si="1846"/>
        <v/>
      </c>
    </row>
    <row r="5192" spans="1:15" ht="12.75" outlineLevel="2" x14ac:dyDescent="0.2">
      <c r="A5192" s="84" t="s">
        <v>206</v>
      </c>
      <c r="B5192" s="85" t="s">
        <v>4173</v>
      </c>
      <c r="C5192" s="85" t="s">
        <v>4174</v>
      </c>
      <c r="D5192" s="86" t="s">
        <v>278</v>
      </c>
      <c r="E5192" s="87">
        <v>1</v>
      </c>
      <c r="F5192" s="88"/>
      <c r="G5192" s="89">
        <v>61</v>
      </c>
      <c r="H5192" s="90">
        <f>IF(ISNUMBER(F5192),(E5192*(1+(F5192/100))*G5192),G5192*E5192)*N5191</f>
        <v>30.5</v>
      </c>
      <c r="I5192" s="91" t="str">
        <f t="shared" si="1842"/>
        <v/>
      </c>
      <c r="J5192" s="91" t="str">
        <f t="shared" si="1843"/>
        <v/>
      </c>
      <c r="K5192" s="35"/>
      <c r="L5192" s="91">
        <f t="shared" si="1844"/>
        <v>30.5</v>
      </c>
      <c r="M5192" s="91" t="str">
        <f t="shared" si="1845"/>
        <v/>
      </c>
      <c r="N5192" s="83">
        <f>IF(A5192="ZMP",E5192*(1+(F5192/100)),N5191)</f>
        <v>0.5</v>
      </c>
      <c r="O5192" s="91" t="str">
        <f t="shared" si="1846"/>
        <v/>
      </c>
    </row>
    <row r="5193" spans="1:15" ht="12.75" outlineLevel="1" x14ac:dyDescent="0.2">
      <c r="A5193" s="38" t="s">
        <v>198</v>
      </c>
      <c r="B5193" s="39" t="s">
        <v>5985</v>
      </c>
      <c r="C5193" s="39" t="s">
        <v>5986</v>
      </c>
      <c r="D5193" s="40" t="s">
        <v>253</v>
      </c>
      <c r="E5193" s="41">
        <v>25</v>
      </c>
      <c r="F5193" s="42"/>
      <c r="G5193" s="43">
        <v>55.16</v>
      </c>
      <c r="H5193" s="44">
        <f>IF(ISNUMBER(F5193),(E5193*(1+(F5193/100))*G5193),G5193*E5193)</f>
        <v>1379</v>
      </c>
      <c r="I5193" s="45" t="str">
        <f t="shared" si="1842"/>
        <v/>
      </c>
      <c r="J5193" s="45" t="str">
        <f t="shared" si="1843"/>
        <v/>
      </c>
      <c r="K5193" s="35"/>
      <c r="L5193" s="45" t="str">
        <f t="shared" si="1844"/>
        <v/>
      </c>
      <c r="M5193" s="45" t="str">
        <f t="shared" si="1845"/>
        <v/>
      </c>
      <c r="N5193" s="46">
        <f>IF(A5193="ZMP",E5193*(1+(F5193/100)),#REF!)</f>
        <v>25</v>
      </c>
      <c r="O5193" s="45" t="str">
        <f t="shared" si="1846"/>
        <v/>
      </c>
    </row>
    <row r="5194" spans="1:15" ht="12.75" outlineLevel="2" x14ac:dyDescent="0.2">
      <c r="A5194" s="84" t="s">
        <v>228</v>
      </c>
      <c r="B5194" s="85" t="s">
        <v>5987</v>
      </c>
      <c r="C5194" s="85" t="s">
        <v>5988</v>
      </c>
      <c r="D5194" s="86" t="s">
        <v>111</v>
      </c>
      <c r="E5194" s="87">
        <v>1</v>
      </c>
      <c r="F5194" s="88"/>
      <c r="G5194" s="89">
        <v>20.23</v>
      </c>
      <c r="H5194" s="90">
        <f>IF(ISNUMBER(F5194),(E5194*(1+(F5194/100))*G5194),G5194*E5194)*N5193</f>
        <v>505.75</v>
      </c>
      <c r="I5194" s="91" t="str">
        <f t="shared" si="1842"/>
        <v/>
      </c>
      <c r="J5194" s="91" t="str">
        <f t="shared" si="1843"/>
        <v/>
      </c>
      <c r="K5194" s="35"/>
      <c r="L5194" s="91" t="str">
        <f t="shared" si="1844"/>
        <v/>
      </c>
      <c r="M5194" s="91">
        <f t="shared" si="1845"/>
        <v>505.75</v>
      </c>
      <c r="N5194" s="83">
        <f>IF(A5194="ZMP",E5194*(1+(F5194/100)),N5193)</f>
        <v>25</v>
      </c>
      <c r="O5194" s="91" t="str">
        <f t="shared" si="1846"/>
        <v/>
      </c>
    </row>
    <row r="5195" spans="1:15" ht="12.75" outlineLevel="2" x14ac:dyDescent="0.2">
      <c r="A5195" s="84" t="s">
        <v>228</v>
      </c>
      <c r="B5195" s="85" t="s">
        <v>5989</v>
      </c>
      <c r="C5195" s="85" t="s">
        <v>5990</v>
      </c>
      <c r="D5195" s="86" t="s">
        <v>278</v>
      </c>
      <c r="E5195" s="87">
        <v>0.1</v>
      </c>
      <c r="F5195" s="88"/>
      <c r="G5195" s="89">
        <v>239.03</v>
      </c>
      <c r="H5195" s="90">
        <f>IF(ISNUMBER(F5195),(E5195*(1+(F5195/100))*G5195),G5195*E5195)*N5194</f>
        <v>597.57500000000005</v>
      </c>
      <c r="I5195" s="91" t="str">
        <f t="shared" si="1842"/>
        <v/>
      </c>
      <c r="J5195" s="91" t="str">
        <f t="shared" si="1843"/>
        <v/>
      </c>
      <c r="K5195" s="35"/>
      <c r="L5195" s="91" t="str">
        <f t="shared" si="1844"/>
        <v/>
      </c>
      <c r="M5195" s="91">
        <f t="shared" si="1845"/>
        <v>597.57500000000005</v>
      </c>
      <c r="N5195" s="83">
        <f>IF(A5195="ZMP",E5195*(1+(F5195/100)),N5194)</f>
        <v>25</v>
      </c>
      <c r="O5195" s="91" t="str">
        <f t="shared" si="1846"/>
        <v/>
      </c>
    </row>
    <row r="5196" spans="1:15" ht="12.75" outlineLevel="2" x14ac:dyDescent="0.2">
      <c r="A5196" s="84" t="s">
        <v>206</v>
      </c>
      <c r="B5196" s="85" t="s">
        <v>5812</v>
      </c>
      <c r="C5196" s="85" t="s">
        <v>5813</v>
      </c>
      <c r="D5196" s="86" t="s">
        <v>111</v>
      </c>
      <c r="E5196" s="87">
        <v>1</v>
      </c>
      <c r="F5196" s="88"/>
      <c r="G5196" s="89">
        <v>4.53</v>
      </c>
      <c r="H5196" s="90">
        <f>IF(ISNUMBER(F5196),(E5196*(1+(F5196/100))*G5196),G5196*E5196)*N5195</f>
        <v>113.25</v>
      </c>
      <c r="I5196" s="91" t="str">
        <f t="shared" si="1842"/>
        <v/>
      </c>
      <c r="J5196" s="91" t="str">
        <f t="shared" si="1843"/>
        <v/>
      </c>
      <c r="K5196" s="35"/>
      <c r="L5196" s="91">
        <f t="shared" si="1844"/>
        <v>113.25</v>
      </c>
      <c r="M5196" s="91" t="str">
        <f t="shared" si="1845"/>
        <v/>
      </c>
      <c r="N5196" s="83">
        <f>IF(A5196="ZMP",E5196*(1+(F5196/100)),N5195)</f>
        <v>25</v>
      </c>
      <c r="O5196" s="91" t="str">
        <f t="shared" si="1846"/>
        <v/>
      </c>
    </row>
    <row r="5197" spans="1:15" ht="12.75" outlineLevel="2" x14ac:dyDescent="0.2">
      <c r="A5197" s="84" t="s">
        <v>206</v>
      </c>
      <c r="B5197" s="85" t="s">
        <v>5991</v>
      </c>
      <c r="C5197" s="85" t="s">
        <v>5992</v>
      </c>
      <c r="D5197" s="86" t="s">
        <v>111</v>
      </c>
      <c r="E5197" s="87">
        <v>1</v>
      </c>
      <c r="F5197" s="88"/>
      <c r="G5197" s="89">
        <v>6.5</v>
      </c>
      <c r="H5197" s="90">
        <f>IF(ISNUMBER(F5197),(E5197*(1+(F5197/100))*G5197),G5197*E5197)*N5196</f>
        <v>162.5</v>
      </c>
      <c r="I5197" s="91" t="str">
        <f t="shared" si="1842"/>
        <v/>
      </c>
      <c r="J5197" s="91" t="str">
        <f t="shared" si="1843"/>
        <v/>
      </c>
      <c r="K5197" s="35"/>
      <c r="L5197" s="91">
        <f t="shared" si="1844"/>
        <v>162.5</v>
      </c>
      <c r="M5197" s="91" t="str">
        <f t="shared" si="1845"/>
        <v/>
      </c>
      <c r="N5197" s="83">
        <f>IF(A5197="ZMP",E5197*(1+(F5197/100)),N5196)</f>
        <v>25</v>
      </c>
      <c r="O5197" s="91" t="str">
        <f t="shared" si="1846"/>
        <v/>
      </c>
    </row>
    <row r="5198" spans="1:15" ht="12.75" outlineLevel="2" x14ac:dyDescent="0.2">
      <c r="A5198" s="47"/>
      <c r="B5198" s="48"/>
      <c r="C5198" s="48"/>
      <c r="D5198" s="49"/>
      <c r="E5198" s="50"/>
      <c r="F5198" s="51"/>
      <c r="G5198" s="52"/>
      <c r="H5198" s="53"/>
      <c r="I5198" s="54"/>
      <c r="J5198" s="54"/>
      <c r="K5198" s="35"/>
      <c r="L5198" s="54"/>
      <c r="M5198" s="54"/>
      <c r="N5198" s="54"/>
      <c r="O5198" s="54"/>
    </row>
    <row r="5199" spans="1:15" ht="25.5" x14ac:dyDescent="0.2">
      <c r="A5199" s="27" t="s">
        <v>8031</v>
      </c>
      <c r="B5199" s="28" t="s">
        <v>8717</v>
      </c>
      <c r="C5199" s="29" t="s">
        <v>8718</v>
      </c>
      <c r="D5199" s="30" t="s">
        <v>253</v>
      </c>
      <c r="E5199" s="31">
        <v>1</v>
      </c>
      <c r="F5199" s="32"/>
      <c r="G5199" s="33">
        <v>14732.69</v>
      </c>
      <c r="H5199" s="34">
        <f>G5199</f>
        <v>14732.69</v>
      </c>
      <c r="I5199" s="35">
        <f>SUM(I5200:I5221)</f>
        <v>4924.0800000000008</v>
      </c>
      <c r="J5199" s="35">
        <f>SUM(J5200:J5221)</f>
        <v>284.98400000000004</v>
      </c>
      <c r="K5199" s="35">
        <f t="shared" ref="K5199:K5222" si="1847">I5199+J5199</f>
        <v>5209.0640000000012</v>
      </c>
      <c r="L5199" s="35">
        <f>SUM(L5200:L5221)</f>
        <v>251.10000000000002</v>
      </c>
      <c r="M5199" s="35">
        <f>SUM(M5200:M5221)</f>
        <v>9272.8900470000008</v>
      </c>
      <c r="N5199" s="35"/>
      <c r="O5199" s="35">
        <f>SUM(O5200:O5221)</f>
        <v>0</v>
      </c>
    </row>
    <row r="5200" spans="1:15" ht="12.75" outlineLevel="1" collapsed="1" x14ac:dyDescent="0.2">
      <c r="A5200" s="38" t="s">
        <v>198</v>
      </c>
      <c r="B5200" s="39" t="s">
        <v>4067</v>
      </c>
      <c r="C5200" s="39" t="s">
        <v>4068</v>
      </c>
      <c r="D5200" s="40" t="s">
        <v>201</v>
      </c>
      <c r="E5200" s="41">
        <v>65</v>
      </c>
      <c r="F5200" s="42"/>
      <c r="G5200" s="43">
        <v>82.63</v>
      </c>
      <c r="H5200" s="44">
        <f>IF(ISNUMBER(F5200),(E5200*(1+(F5200/100))*G5200),G5200*E5200)</f>
        <v>5370.95</v>
      </c>
      <c r="I5200" s="45" t="str">
        <f t="shared" ref="I5200:I5220" si="1848">IF(OR(A5200="PM",A5200="PZ",A5200="PP"),H5200,"")</f>
        <v/>
      </c>
      <c r="J5200" s="45" t="str">
        <f t="shared" ref="J5200:J5220" si="1849">IF(A5200="S",H5200,"")</f>
        <v/>
      </c>
      <c r="K5200" s="35"/>
      <c r="L5200" s="45" t="str">
        <f t="shared" ref="L5200:L5220" si="1850">IF(A5200="M06",H5200,"")</f>
        <v/>
      </c>
      <c r="M5200" s="45" t="str">
        <f t="shared" ref="M5200:M5220" si="1851">IF(OR(A5200="M02",A5200="M25",A5200="M01s"),H5200,"")</f>
        <v/>
      </c>
      <c r="N5200" s="46">
        <f>IF(A5200="ZMP",E5200*(1+(F5200/100)),#REF!)</f>
        <v>65</v>
      </c>
      <c r="O5200" s="45" t="str">
        <f t="shared" ref="O5200:O5220" si="1852">IF(A5200="M01e",H5200,"")</f>
        <v/>
      </c>
    </row>
    <row r="5201" spans="1:15" ht="12.75" outlineLevel="2" x14ac:dyDescent="0.2">
      <c r="A5201" s="84" t="s">
        <v>202</v>
      </c>
      <c r="B5201" s="85" t="s">
        <v>203</v>
      </c>
      <c r="C5201" s="85" t="s">
        <v>204</v>
      </c>
      <c r="D5201" s="86" t="s">
        <v>205</v>
      </c>
      <c r="E5201" s="87">
        <v>4.7E-2</v>
      </c>
      <c r="F5201" s="88"/>
      <c r="G5201" s="89">
        <v>720</v>
      </c>
      <c r="H5201" s="90">
        <f>IF(ISNUMBER(F5201),(E5201*(1+(F5201/100))*G5201),G5201*E5201)*N5200</f>
        <v>2199.6000000000004</v>
      </c>
      <c r="I5201" s="91">
        <f t="shared" si="1848"/>
        <v>2199.6000000000004</v>
      </c>
      <c r="J5201" s="91" t="str">
        <f t="shared" si="1849"/>
        <v/>
      </c>
      <c r="K5201" s="35"/>
      <c r="L5201" s="91" t="str">
        <f t="shared" si="1850"/>
        <v/>
      </c>
      <c r="M5201" s="91" t="str">
        <f t="shared" si="1851"/>
        <v/>
      </c>
      <c r="N5201" s="83">
        <f>IF(A5201="ZMP",E5201*(1+(F5201/100)),N5200)</f>
        <v>65</v>
      </c>
      <c r="O5201" s="91" t="str">
        <f t="shared" si="1852"/>
        <v/>
      </c>
    </row>
    <row r="5202" spans="1:15" ht="12.75" outlineLevel="2" x14ac:dyDescent="0.2">
      <c r="A5202" s="84" t="s">
        <v>315</v>
      </c>
      <c r="B5202" s="85" t="s">
        <v>75</v>
      </c>
      <c r="C5202" s="85" t="s">
        <v>76</v>
      </c>
      <c r="D5202" s="86" t="s">
        <v>17</v>
      </c>
      <c r="E5202" s="87">
        <v>3.0000000000000001E-3</v>
      </c>
      <c r="F5202" s="88"/>
      <c r="G5202" s="89">
        <v>760</v>
      </c>
      <c r="H5202" s="90">
        <f>IF(ISNUMBER(F5202),(E5202*(1+(F5202/100))*G5202),G5202*E5202)*N5201</f>
        <v>148.20000000000002</v>
      </c>
      <c r="I5202" s="91" t="str">
        <f t="shared" si="1848"/>
        <v/>
      </c>
      <c r="J5202" s="91">
        <f t="shared" si="1849"/>
        <v>148.20000000000002</v>
      </c>
      <c r="K5202" s="35"/>
      <c r="L5202" s="91" t="str">
        <f t="shared" si="1850"/>
        <v/>
      </c>
      <c r="M5202" s="91" t="str">
        <f t="shared" si="1851"/>
        <v/>
      </c>
      <c r="N5202" s="83">
        <f>IF(A5202="ZMP",E5202*(1+(F5202/100)),N5201)</f>
        <v>65</v>
      </c>
      <c r="O5202" s="91" t="str">
        <f t="shared" si="1852"/>
        <v/>
      </c>
    </row>
    <row r="5203" spans="1:15" ht="12.75" outlineLevel="2" x14ac:dyDescent="0.2">
      <c r="A5203" s="84" t="s">
        <v>228</v>
      </c>
      <c r="B5203" s="85" t="s">
        <v>1141</v>
      </c>
      <c r="C5203" s="85" t="s">
        <v>1142</v>
      </c>
      <c r="D5203" s="86" t="s">
        <v>278</v>
      </c>
      <c r="E5203" s="87">
        <v>0.94199999999999995</v>
      </c>
      <c r="F5203" s="88">
        <v>1</v>
      </c>
      <c r="G5203" s="89">
        <v>48.89</v>
      </c>
      <c r="H5203" s="90">
        <f>IF(ISNUMBER(F5203),(E5203*(1+(F5203/100))*G5203),G5203*E5203)*N5202</f>
        <v>3023.4700469999998</v>
      </c>
      <c r="I5203" s="91" t="str">
        <f t="shared" si="1848"/>
        <v/>
      </c>
      <c r="J5203" s="91" t="str">
        <f t="shared" si="1849"/>
        <v/>
      </c>
      <c r="K5203" s="35"/>
      <c r="L5203" s="91" t="str">
        <f t="shared" si="1850"/>
        <v/>
      </c>
      <c r="M5203" s="91">
        <f t="shared" si="1851"/>
        <v>3023.4700469999998</v>
      </c>
      <c r="N5203" s="83">
        <f>IF(A5203="ZMP",E5203*(1+(F5203/100)),N5202)</f>
        <v>65</v>
      </c>
      <c r="O5203" s="91" t="str">
        <f t="shared" si="1852"/>
        <v/>
      </c>
    </row>
    <row r="5204" spans="1:15" ht="12.75" outlineLevel="1" x14ac:dyDescent="0.2">
      <c r="A5204" s="38" t="s">
        <v>198</v>
      </c>
      <c r="B5204" s="39" t="s">
        <v>4089</v>
      </c>
      <c r="C5204" s="39" t="s">
        <v>4090</v>
      </c>
      <c r="D5204" s="40" t="s">
        <v>666</v>
      </c>
      <c r="E5204" s="41">
        <v>4</v>
      </c>
      <c r="F5204" s="42"/>
      <c r="G5204" s="43">
        <v>1885</v>
      </c>
      <c r="H5204" s="44">
        <f>IF(ISNUMBER(F5204),(E5204*(1+(F5204/100))*G5204),G5204*E5204)</f>
        <v>7540</v>
      </c>
      <c r="I5204" s="45" t="str">
        <f t="shared" si="1848"/>
        <v/>
      </c>
      <c r="J5204" s="45" t="str">
        <f t="shared" si="1849"/>
        <v/>
      </c>
      <c r="K5204" s="35"/>
      <c r="L5204" s="45" t="str">
        <f t="shared" si="1850"/>
        <v/>
      </c>
      <c r="M5204" s="45" t="str">
        <f t="shared" si="1851"/>
        <v/>
      </c>
      <c r="N5204" s="46">
        <f>IF(A5204="ZMP",E5204*(1+(F5204/100)),#REF!)</f>
        <v>4</v>
      </c>
      <c r="O5204" s="45" t="str">
        <f t="shared" si="1852"/>
        <v/>
      </c>
    </row>
    <row r="5205" spans="1:15" ht="12.75" outlineLevel="2" x14ac:dyDescent="0.2">
      <c r="A5205" s="84" t="s">
        <v>202</v>
      </c>
      <c r="B5205" s="85" t="s">
        <v>203</v>
      </c>
      <c r="C5205" s="85" t="s">
        <v>204</v>
      </c>
      <c r="D5205" s="86" t="s">
        <v>205</v>
      </c>
      <c r="E5205" s="87">
        <v>0.751</v>
      </c>
      <c r="F5205" s="88"/>
      <c r="G5205" s="89">
        <v>720</v>
      </c>
      <c r="H5205" s="90">
        <f>IF(ISNUMBER(F5205),(E5205*(1+(F5205/100))*G5205),G5205*E5205)*N5204</f>
        <v>2162.88</v>
      </c>
      <c r="I5205" s="91">
        <f t="shared" si="1848"/>
        <v>2162.88</v>
      </c>
      <c r="J5205" s="91" t="str">
        <f t="shared" si="1849"/>
        <v/>
      </c>
      <c r="K5205" s="35"/>
      <c r="L5205" s="91" t="str">
        <f t="shared" si="1850"/>
        <v/>
      </c>
      <c r="M5205" s="91" t="str">
        <f t="shared" si="1851"/>
        <v/>
      </c>
      <c r="N5205" s="83">
        <f>IF(A5205="ZMP",E5205*(1+(F5205/100)),N5204)</f>
        <v>4</v>
      </c>
      <c r="O5205" s="91" t="str">
        <f t="shared" si="1852"/>
        <v/>
      </c>
    </row>
    <row r="5206" spans="1:15" ht="12.75" outlineLevel="2" x14ac:dyDescent="0.2">
      <c r="A5206" s="84" t="s">
        <v>315</v>
      </c>
      <c r="B5206" s="85" t="s">
        <v>44</v>
      </c>
      <c r="C5206" s="85" t="s">
        <v>45</v>
      </c>
      <c r="D5206" s="86" t="s">
        <v>46</v>
      </c>
      <c r="E5206" s="87">
        <v>0.16600000000000001</v>
      </c>
      <c r="F5206" s="88"/>
      <c r="G5206" s="89">
        <v>206</v>
      </c>
      <c r="H5206" s="90">
        <f>IF(ISNUMBER(F5206),(E5206*(1+(F5206/100))*G5206),G5206*E5206)*N5205</f>
        <v>136.78400000000002</v>
      </c>
      <c r="I5206" s="91" t="str">
        <f t="shared" si="1848"/>
        <v/>
      </c>
      <c r="J5206" s="91">
        <f t="shared" si="1849"/>
        <v>136.78400000000002</v>
      </c>
      <c r="K5206" s="35"/>
      <c r="L5206" s="91" t="str">
        <f t="shared" si="1850"/>
        <v/>
      </c>
      <c r="M5206" s="91" t="str">
        <f t="shared" si="1851"/>
        <v/>
      </c>
      <c r="N5206" s="83">
        <f>IF(A5206="ZMP",E5206*(1+(F5206/100)),N5205)</f>
        <v>4</v>
      </c>
      <c r="O5206" s="91" t="str">
        <f t="shared" si="1852"/>
        <v/>
      </c>
    </row>
    <row r="5207" spans="1:15" ht="12.75" outlineLevel="2" x14ac:dyDescent="0.2">
      <c r="A5207" s="84" t="s">
        <v>228</v>
      </c>
      <c r="B5207" s="85" t="s">
        <v>4091</v>
      </c>
      <c r="C5207" s="85" t="s">
        <v>4092</v>
      </c>
      <c r="D5207" s="86" t="s">
        <v>111</v>
      </c>
      <c r="E5207" s="87">
        <v>1</v>
      </c>
      <c r="F5207" s="88"/>
      <c r="G5207" s="89">
        <v>435.23</v>
      </c>
      <c r="H5207" s="90">
        <f>IF(ISNUMBER(F5207),(E5207*(1+(F5207/100))*G5207),G5207*E5207)*N5206</f>
        <v>1740.92</v>
      </c>
      <c r="I5207" s="91" t="str">
        <f t="shared" si="1848"/>
        <v/>
      </c>
      <c r="J5207" s="91" t="str">
        <f t="shared" si="1849"/>
        <v/>
      </c>
      <c r="K5207" s="35"/>
      <c r="L5207" s="91" t="str">
        <f t="shared" si="1850"/>
        <v/>
      </c>
      <c r="M5207" s="91">
        <f t="shared" si="1851"/>
        <v>1740.92</v>
      </c>
      <c r="N5207" s="83">
        <f>IF(A5207="ZMP",E5207*(1+(F5207/100)),N5206)</f>
        <v>4</v>
      </c>
      <c r="O5207" s="91" t="str">
        <f t="shared" si="1852"/>
        <v/>
      </c>
    </row>
    <row r="5208" spans="1:15" ht="12.75" outlineLevel="2" x14ac:dyDescent="0.2">
      <c r="A5208" s="84" t="s">
        <v>228</v>
      </c>
      <c r="B5208" s="85" t="s">
        <v>4093</v>
      </c>
      <c r="C5208" s="85" t="s">
        <v>4094</v>
      </c>
      <c r="D5208" s="86" t="s">
        <v>111</v>
      </c>
      <c r="E5208" s="87">
        <v>1</v>
      </c>
      <c r="F5208" s="88"/>
      <c r="G5208" s="89">
        <v>436.72</v>
      </c>
      <c r="H5208" s="90">
        <f>IF(ISNUMBER(F5208),(E5208*(1+(F5208/100))*G5208),G5208*E5208)*N5207</f>
        <v>1746.88</v>
      </c>
      <c r="I5208" s="91" t="str">
        <f t="shared" si="1848"/>
        <v/>
      </c>
      <c r="J5208" s="91" t="str">
        <f t="shared" si="1849"/>
        <v/>
      </c>
      <c r="K5208" s="35"/>
      <c r="L5208" s="91" t="str">
        <f t="shared" si="1850"/>
        <v/>
      </c>
      <c r="M5208" s="91">
        <f t="shared" si="1851"/>
        <v>1746.88</v>
      </c>
      <c r="N5208" s="83">
        <f>IF(A5208="ZMP",E5208*(1+(F5208/100)),N5207)</f>
        <v>4</v>
      </c>
      <c r="O5208" s="91" t="str">
        <f t="shared" si="1852"/>
        <v/>
      </c>
    </row>
    <row r="5209" spans="1:15" ht="12.75" outlineLevel="2" x14ac:dyDescent="0.2">
      <c r="A5209" s="84" t="s">
        <v>228</v>
      </c>
      <c r="B5209" s="85" t="s">
        <v>4095</v>
      </c>
      <c r="C5209" s="85" t="s">
        <v>4096</v>
      </c>
      <c r="D5209" s="86" t="s">
        <v>111</v>
      </c>
      <c r="E5209" s="87">
        <v>1</v>
      </c>
      <c r="F5209" s="88"/>
      <c r="G5209" s="89">
        <v>438.13</v>
      </c>
      <c r="H5209" s="90">
        <f>IF(ISNUMBER(F5209),(E5209*(1+(F5209/100))*G5209),G5209*E5209)*N5208</f>
        <v>1752.52</v>
      </c>
      <c r="I5209" s="91" t="str">
        <f t="shared" si="1848"/>
        <v/>
      </c>
      <c r="J5209" s="91" t="str">
        <f t="shared" si="1849"/>
        <v/>
      </c>
      <c r="K5209" s="35"/>
      <c r="L5209" s="91" t="str">
        <f t="shared" si="1850"/>
        <v/>
      </c>
      <c r="M5209" s="91">
        <f t="shared" si="1851"/>
        <v>1752.52</v>
      </c>
      <c r="N5209" s="83">
        <f>IF(A5209="ZMP",E5209*(1+(F5209/100)),N5208)</f>
        <v>4</v>
      </c>
      <c r="O5209" s="91" t="str">
        <f t="shared" si="1852"/>
        <v/>
      </c>
    </row>
    <row r="5210" spans="1:15" ht="12.75" outlineLevel="1" x14ac:dyDescent="0.2">
      <c r="A5210" s="38" t="s">
        <v>198</v>
      </c>
      <c r="B5210" s="39" t="s">
        <v>4133</v>
      </c>
      <c r="C5210" s="39" t="s">
        <v>4134</v>
      </c>
      <c r="D5210" s="40" t="s">
        <v>253</v>
      </c>
      <c r="E5210" s="41">
        <v>4</v>
      </c>
      <c r="F5210" s="42"/>
      <c r="G5210" s="43">
        <v>172.01</v>
      </c>
      <c r="H5210" s="44">
        <f>IF(ISNUMBER(F5210),(E5210*(1+(F5210/100))*G5210),G5210*E5210)</f>
        <v>688.04</v>
      </c>
      <c r="I5210" s="45" t="str">
        <f t="shared" si="1848"/>
        <v/>
      </c>
      <c r="J5210" s="45" t="str">
        <f t="shared" si="1849"/>
        <v/>
      </c>
      <c r="K5210" s="35"/>
      <c r="L5210" s="45" t="str">
        <f t="shared" si="1850"/>
        <v/>
      </c>
      <c r="M5210" s="45" t="str">
        <f t="shared" si="1851"/>
        <v/>
      </c>
      <c r="N5210" s="46">
        <f>IF(A5210="ZMP",E5210*(1+(F5210/100)),#REF!)</f>
        <v>4</v>
      </c>
      <c r="O5210" s="45" t="str">
        <f t="shared" si="1852"/>
        <v/>
      </c>
    </row>
    <row r="5211" spans="1:15" ht="12.75" outlineLevel="2" x14ac:dyDescent="0.2">
      <c r="A5211" s="84" t="s">
        <v>202</v>
      </c>
      <c r="B5211" s="85" t="s">
        <v>203</v>
      </c>
      <c r="C5211" s="85" t="s">
        <v>204</v>
      </c>
      <c r="D5211" s="86" t="s">
        <v>205</v>
      </c>
      <c r="E5211" s="87">
        <v>0.19500000000000001</v>
      </c>
      <c r="F5211" s="88"/>
      <c r="G5211" s="89">
        <v>720</v>
      </c>
      <c r="H5211" s="90">
        <f>IF(ISNUMBER(F5211),(E5211*(1+(F5211/100))*G5211),G5211*E5211)*N5210</f>
        <v>561.6</v>
      </c>
      <c r="I5211" s="91">
        <f t="shared" si="1848"/>
        <v>561.6</v>
      </c>
      <c r="J5211" s="91" t="str">
        <f t="shared" si="1849"/>
        <v/>
      </c>
      <c r="K5211" s="35"/>
      <c r="L5211" s="91" t="str">
        <f t="shared" si="1850"/>
        <v/>
      </c>
      <c r="M5211" s="91" t="str">
        <f t="shared" si="1851"/>
        <v/>
      </c>
      <c r="N5211" s="83">
        <f>IF(A5211="ZMP",E5211*(1+(F5211/100)),N5210)</f>
        <v>4</v>
      </c>
      <c r="O5211" s="91" t="str">
        <f t="shared" si="1852"/>
        <v/>
      </c>
    </row>
    <row r="5212" spans="1:15" ht="12.75" outlineLevel="2" x14ac:dyDescent="0.2">
      <c r="A5212" s="84" t="s">
        <v>228</v>
      </c>
      <c r="B5212" s="85" t="s">
        <v>4135</v>
      </c>
      <c r="C5212" s="85" t="s">
        <v>4136</v>
      </c>
      <c r="D5212" s="86" t="s">
        <v>111</v>
      </c>
      <c r="E5212" s="87">
        <v>1</v>
      </c>
      <c r="F5212" s="88"/>
      <c r="G5212" s="89">
        <v>31.61</v>
      </c>
      <c r="H5212" s="90">
        <f>IF(ISNUMBER(F5212),(E5212*(1+(F5212/100))*G5212),G5212*E5212)*N5211</f>
        <v>126.44</v>
      </c>
      <c r="I5212" s="91" t="str">
        <f t="shared" si="1848"/>
        <v/>
      </c>
      <c r="J5212" s="91" t="str">
        <f t="shared" si="1849"/>
        <v/>
      </c>
      <c r="K5212" s="35"/>
      <c r="L5212" s="91" t="str">
        <f t="shared" si="1850"/>
        <v/>
      </c>
      <c r="M5212" s="91">
        <f t="shared" si="1851"/>
        <v>126.44</v>
      </c>
      <c r="N5212" s="83">
        <f>IF(A5212="ZMP",E5212*(1+(F5212/100)),N5211)</f>
        <v>4</v>
      </c>
      <c r="O5212" s="91" t="str">
        <f t="shared" si="1852"/>
        <v/>
      </c>
    </row>
    <row r="5213" spans="1:15" ht="12.75" outlineLevel="1" x14ac:dyDescent="0.2">
      <c r="A5213" s="38" t="s">
        <v>198</v>
      </c>
      <c r="B5213" s="39" t="s">
        <v>4171</v>
      </c>
      <c r="C5213" s="39" t="s">
        <v>4172</v>
      </c>
      <c r="D5213" s="40" t="s">
        <v>392</v>
      </c>
      <c r="E5213" s="41">
        <v>0.5</v>
      </c>
      <c r="F5213" s="42"/>
      <c r="G5213" s="43">
        <v>61</v>
      </c>
      <c r="H5213" s="44">
        <f>IF(ISNUMBER(F5213),(E5213*(1+(F5213/100))*G5213),G5213*E5213)</f>
        <v>30.5</v>
      </c>
      <c r="I5213" s="45" t="str">
        <f t="shared" si="1848"/>
        <v/>
      </c>
      <c r="J5213" s="45" t="str">
        <f t="shared" si="1849"/>
        <v/>
      </c>
      <c r="K5213" s="35"/>
      <c r="L5213" s="45" t="str">
        <f t="shared" si="1850"/>
        <v/>
      </c>
      <c r="M5213" s="45" t="str">
        <f t="shared" si="1851"/>
        <v/>
      </c>
      <c r="N5213" s="46">
        <f>IF(A5213="ZMP",E5213*(1+(F5213/100)),#REF!)</f>
        <v>0.5</v>
      </c>
      <c r="O5213" s="45" t="str">
        <f t="shared" si="1852"/>
        <v/>
      </c>
    </row>
    <row r="5214" spans="1:15" ht="12.75" outlineLevel="2" x14ac:dyDescent="0.2">
      <c r="A5214" s="84" t="s">
        <v>202</v>
      </c>
      <c r="B5214" s="85" t="s">
        <v>203</v>
      </c>
      <c r="C5214" s="85" t="s">
        <v>204</v>
      </c>
      <c r="D5214" s="86" t="s">
        <v>205</v>
      </c>
      <c r="E5214" s="87">
        <v>0</v>
      </c>
      <c r="F5214" s="88"/>
      <c r="G5214" s="89">
        <v>720</v>
      </c>
      <c r="H5214" s="90">
        <f>IF(ISNUMBER(F5214),(E5214*(1+(F5214/100))*G5214),G5214*E5214)*N5213</f>
        <v>0</v>
      </c>
      <c r="I5214" s="91">
        <f t="shared" si="1848"/>
        <v>0</v>
      </c>
      <c r="J5214" s="91" t="str">
        <f t="shared" si="1849"/>
        <v/>
      </c>
      <c r="K5214" s="35"/>
      <c r="L5214" s="91" t="str">
        <f t="shared" si="1850"/>
        <v/>
      </c>
      <c r="M5214" s="91" t="str">
        <f t="shared" si="1851"/>
        <v/>
      </c>
      <c r="N5214" s="83">
        <f>IF(A5214="ZMP",E5214*(1+(F5214/100)),N5213)</f>
        <v>0.5</v>
      </c>
      <c r="O5214" s="91" t="str">
        <f t="shared" si="1852"/>
        <v/>
      </c>
    </row>
    <row r="5215" spans="1:15" ht="12.75" outlineLevel="2" x14ac:dyDescent="0.2">
      <c r="A5215" s="84" t="s">
        <v>206</v>
      </c>
      <c r="B5215" s="85" t="s">
        <v>4173</v>
      </c>
      <c r="C5215" s="85" t="s">
        <v>4174</v>
      </c>
      <c r="D5215" s="86" t="s">
        <v>278</v>
      </c>
      <c r="E5215" s="87">
        <v>1</v>
      </c>
      <c r="F5215" s="88"/>
      <c r="G5215" s="89">
        <v>61</v>
      </c>
      <c r="H5215" s="90">
        <f>IF(ISNUMBER(F5215),(E5215*(1+(F5215/100))*G5215),G5215*E5215)*N5214</f>
        <v>30.5</v>
      </c>
      <c r="I5215" s="91" t="str">
        <f t="shared" si="1848"/>
        <v/>
      </c>
      <c r="J5215" s="91" t="str">
        <f t="shared" si="1849"/>
        <v/>
      </c>
      <c r="K5215" s="35"/>
      <c r="L5215" s="91">
        <f t="shared" si="1850"/>
        <v>30.5</v>
      </c>
      <c r="M5215" s="91" t="str">
        <f t="shared" si="1851"/>
        <v/>
      </c>
      <c r="N5215" s="83">
        <f>IF(A5215="ZMP",E5215*(1+(F5215/100)),N5214)</f>
        <v>0.5</v>
      </c>
      <c r="O5215" s="91" t="str">
        <f t="shared" si="1852"/>
        <v/>
      </c>
    </row>
    <row r="5216" spans="1:15" ht="12.75" outlineLevel="1" x14ac:dyDescent="0.2">
      <c r="A5216" s="38" t="s">
        <v>198</v>
      </c>
      <c r="B5216" s="39" t="s">
        <v>5985</v>
      </c>
      <c r="C5216" s="39" t="s">
        <v>5986</v>
      </c>
      <c r="D5216" s="40" t="s">
        <v>253</v>
      </c>
      <c r="E5216" s="41">
        <v>20</v>
      </c>
      <c r="F5216" s="42"/>
      <c r="G5216" s="43">
        <v>55.16</v>
      </c>
      <c r="H5216" s="44">
        <f>IF(ISNUMBER(F5216),(E5216*(1+(F5216/100))*G5216),G5216*E5216)</f>
        <v>1103.1999999999998</v>
      </c>
      <c r="I5216" s="45" t="str">
        <f t="shared" si="1848"/>
        <v/>
      </c>
      <c r="J5216" s="45" t="str">
        <f t="shared" si="1849"/>
        <v/>
      </c>
      <c r="K5216" s="35"/>
      <c r="L5216" s="45" t="str">
        <f t="shared" si="1850"/>
        <v/>
      </c>
      <c r="M5216" s="45" t="str">
        <f t="shared" si="1851"/>
        <v/>
      </c>
      <c r="N5216" s="46">
        <f>IF(A5216="ZMP",E5216*(1+(F5216/100)),#REF!)</f>
        <v>20</v>
      </c>
      <c r="O5216" s="45" t="str">
        <f t="shared" si="1852"/>
        <v/>
      </c>
    </row>
    <row r="5217" spans="1:15" ht="12.75" outlineLevel="2" x14ac:dyDescent="0.2">
      <c r="A5217" s="84" t="s">
        <v>228</v>
      </c>
      <c r="B5217" s="85" t="s">
        <v>5987</v>
      </c>
      <c r="C5217" s="85" t="s">
        <v>5988</v>
      </c>
      <c r="D5217" s="86" t="s">
        <v>111</v>
      </c>
      <c r="E5217" s="87">
        <v>1</v>
      </c>
      <c r="F5217" s="88"/>
      <c r="G5217" s="89">
        <v>20.23</v>
      </c>
      <c r="H5217" s="90">
        <f>IF(ISNUMBER(F5217),(E5217*(1+(F5217/100))*G5217),G5217*E5217)*N5216</f>
        <v>404.6</v>
      </c>
      <c r="I5217" s="91" t="str">
        <f t="shared" si="1848"/>
        <v/>
      </c>
      <c r="J5217" s="91" t="str">
        <f t="shared" si="1849"/>
        <v/>
      </c>
      <c r="K5217" s="35"/>
      <c r="L5217" s="91" t="str">
        <f t="shared" si="1850"/>
        <v/>
      </c>
      <c r="M5217" s="91">
        <f t="shared" si="1851"/>
        <v>404.6</v>
      </c>
      <c r="N5217" s="83">
        <f>IF(A5217="ZMP",E5217*(1+(F5217/100)),N5216)</f>
        <v>20</v>
      </c>
      <c r="O5217" s="91" t="str">
        <f t="shared" si="1852"/>
        <v/>
      </c>
    </row>
    <row r="5218" spans="1:15" ht="12.75" outlineLevel="2" x14ac:dyDescent="0.2">
      <c r="A5218" s="84" t="s">
        <v>228</v>
      </c>
      <c r="B5218" s="85" t="s">
        <v>5989</v>
      </c>
      <c r="C5218" s="85" t="s">
        <v>5990</v>
      </c>
      <c r="D5218" s="86" t="s">
        <v>278</v>
      </c>
      <c r="E5218" s="87">
        <v>0.1</v>
      </c>
      <c r="F5218" s="88"/>
      <c r="G5218" s="89">
        <v>239.03</v>
      </c>
      <c r="H5218" s="90">
        <f>IF(ISNUMBER(F5218),(E5218*(1+(F5218/100))*G5218),G5218*E5218)*N5217</f>
        <v>478.06000000000006</v>
      </c>
      <c r="I5218" s="91" t="str">
        <f t="shared" si="1848"/>
        <v/>
      </c>
      <c r="J5218" s="91" t="str">
        <f t="shared" si="1849"/>
        <v/>
      </c>
      <c r="K5218" s="35"/>
      <c r="L5218" s="91" t="str">
        <f t="shared" si="1850"/>
        <v/>
      </c>
      <c r="M5218" s="91">
        <f t="shared" si="1851"/>
        <v>478.06000000000006</v>
      </c>
      <c r="N5218" s="83">
        <f>IF(A5218="ZMP",E5218*(1+(F5218/100)),N5217)</f>
        <v>20</v>
      </c>
      <c r="O5218" s="91" t="str">
        <f t="shared" si="1852"/>
        <v/>
      </c>
    </row>
    <row r="5219" spans="1:15" ht="12.75" outlineLevel="2" x14ac:dyDescent="0.2">
      <c r="A5219" s="84" t="s">
        <v>206</v>
      </c>
      <c r="B5219" s="85" t="s">
        <v>5812</v>
      </c>
      <c r="C5219" s="85" t="s">
        <v>5813</v>
      </c>
      <c r="D5219" s="86" t="s">
        <v>111</v>
      </c>
      <c r="E5219" s="87">
        <v>1</v>
      </c>
      <c r="F5219" s="88"/>
      <c r="G5219" s="89">
        <v>4.53</v>
      </c>
      <c r="H5219" s="90">
        <f>IF(ISNUMBER(F5219),(E5219*(1+(F5219/100))*G5219),G5219*E5219)*N5218</f>
        <v>90.600000000000009</v>
      </c>
      <c r="I5219" s="91" t="str">
        <f t="shared" si="1848"/>
        <v/>
      </c>
      <c r="J5219" s="91" t="str">
        <f t="shared" si="1849"/>
        <v/>
      </c>
      <c r="K5219" s="35"/>
      <c r="L5219" s="91">
        <f t="shared" si="1850"/>
        <v>90.600000000000009</v>
      </c>
      <c r="M5219" s="91" t="str">
        <f t="shared" si="1851"/>
        <v/>
      </c>
      <c r="N5219" s="83">
        <f>IF(A5219="ZMP",E5219*(1+(F5219/100)),N5218)</f>
        <v>20</v>
      </c>
      <c r="O5219" s="91" t="str">
        <f t="shared" si="1852"/>
        <v/>
      </c>
    </row>
    <row r="5220" spans="1:15" ht="12.75" outlineLevel="2" x14ac:dyDescent="0.2">
      <c r="A5220" s="84" t="s">
        <v>206</v>
      </c>
      <c r="B5220" s="85" t="s">
        <v>5991</v>
      </c>
      <c r="C5220" s="85" t="s">
        <v>5992</v>
      </c>
      <c r="D5220" s="86" t="s">
        <v>111</v>
      </c>
      <c r="E5220" s="87">
        <v>1</v>
      </c>
      <c r="F5220" s="88"/>
      <c r="G5220" s="89">
        <v>6.5</v>
      </c>
      <c r="H5220" s="90">
        <f>IF(ISNUMBER(F5220),(E5220*(1+(F5220/100))*G5220),G5220*E5220)*N5219</f>
        <v>130</v>
      </c>
      <c r="I5220" s="91" t="str">
        <f t="shared" si="1848"/>
        <v/>
      </c>
      <c r="J5220" s="91" t="str">
        <f t="shared" si="1849"/>
        <v/>
      </c>
      <c r="K5220" s="35"/>
      <c r="L5220" s="91">
        <f t="shared" si="1850"/>
        <v>130</v>
      </c>
      <c r="M5220" s="91" t="str">
        <f t="shared" si="1851"/>
        <v/>
      </c>
      <c r="N5220" s="83">
        <f>IF(A5220="ZMP",E5220*(1+(F5220/100)),N5219)</f>
        <v>20</v>
      </c>
      <c r="O5220" s="91" t="str">
        <f t="shared" si="1852"/>
        <v/>
      </c>
    </row>
    <row r="5221" spans="1:15" ht="12.75" outlineLevel="2" x14ac:dyDescent="0.2">
      <c r="A5221" s="47"/>
      <c r="B5221" s="48"/>
      <c r="C5221" s="48"/>
      <c r="D5221" s="49"/>
      <c r="E5221" s="50"/>
      <c r="F5221" s="51"/>
      <c r="G5221" s="52"/>
      <c r="H5221" s="53"/>
      <c r="I5221" s="54"/>
      <c r="J5221" s="54"/>
      <c r="K5221" s="35"/>
      <c r="L5221" s="54"/>
      <c r="M5221" s="54"/>
      <c r="N5221" s="54"/>
      <c r="O5221" s="54"/>
    </row>
    <row r="5222" spans="1:15" ht="25.5" x14ac:dyDescent="0.2">
      <c r="A5222" s="27" t="s">
        <v>8031</v>
      </c>
      <c r="B5222" s="28" t="s">
        <v>8719</v>
      </c>
      <c r="C5222" s="29" t="s">
        <v>8720</v>
      </c>
      <c r="D5222" s="30" t="s">
        <v>367</v>
      </c>
      <c r="E5222" s="31">
        <v>1</v>
      </c>
      <c r="F5222" s="32"/>
      <c r="G5222" s="33">
        <v>196.04</v>
      </c>
      <c r="H5222" s="34">
        <f>G5222</f>
        <v>196.04</v>
      </c>
      <c r="I5222" s="35">
        <f>SUM(I5223:I5229)</f>
        <v>103.68</v>
      </c>
      <c r="J5222" s="35">
        <f>SUM(J5223:J5229)</f>
        <v>0</v>
      </c>
      <c r="K5222" s="35">
        <f t="shared" si="1847"/>
        <v>103.68</v>
      </c>
      <c r="L5222" s="35">
        <f>SUM(L5223:L5229)</f>
        <v>92.352000000000004</v>
      </c>
      <c r="M5222" s="35">
        <f>SUM(M5223:M5229)</f>
        <v>0</v>
      </c>
      <c r="N5222" s="35"/>
      <c r="O5222" s="35">
        <f>SUM(O5223:O5229)</f>
        <v>0</v>
      </c>
    </row>
    <row r="5223" spans="1:15" outlineLevel="1" collapsed="1" x14ac:dyDescent="0.25">
      <c r="A5223" s="38" t="s">
        <v>198</v>
      </c>
      <c r="B5223" s="39" t="s">
        <v>2795</v>
      </c>
      <c r="C5223" s="39" t="s">
        <v>2796</v>
      </c>
      <c r="D5223" s="40" t="s">
        <v>367</v>
      </c>
      <c r="E5223" s="41">
        <v>1</v>
      </c>
      <c r="F5223" s="42"/>
      <c r="G5223" s="43">
        <v>92.26</v>
      </c>
      <c r="H5223" s="44">
        <f>IF(ISNUMBER(F5223),(E5223*(1+(F5223/100))*G5223),G5223*E5223)</f>
        <v>92.26</v>
      </c>
      <c r="I5223" s="45" t="str">
        <f t="shared" ref="I5223:I5228" si="1853">IF(OR(A5223="PM",A5223="PZ",A5223="PP"),H5223,"")</f>
        <v/>
      </c>
      <c r="J5223" s="45" t="str">
        <f t="shared" ref="J5223:J5228" si="1854">IF(A5223="S",H5223,"")</f>
        <v/>
      </c>
      <c r="L5223" s="45" t="str">
        <f t="shared" ref="L5223:L5228" si="1855">IF(A5223="M06",H5223,"")</f>
        <v/>
      </c>
      <c r="M5223" s="45" t="str">
        <f t="shared" ref="M5223:M5228" si="1856">IF(OR(A5223="M02",A5223="M25",A5223="M01s"),H5223,"")</f>
        <v/>
      </c>
      <c r="N5223" s="46">
        <f>IF(A5223="ZMP",E5223*(1+(F5223/100)),#REF!)</f>
        <v>1</v>
      </c>
      <c r="O5223" s="45" t="str">
        <f t="shared" ref="O5223:O5228" si="1857">IF(A5223="M01e",H5223,"")</f>
        <v/>
      </c>
    </row>
    <row r="5224" spans="1:15" outlineLevel="2" x14ac:dyDescent="0.25">
      <c r="A5224" s="84" t="s">
        <v>202</v>
      </c>
      <c r="B5224" s="85" t="s">
        <v>203</v>
      </c>
      <c r="C5224" s="85" t="s">
        <v>204</v>
      </c>
      <c r="D5224" s="86" t="s">
        <v>205</v>
      </c>
      <c r="E5224" s="87">
        <v>6.4000000000000001E-2</v>
      </c>
      <c r="F5224" s="88"/>
      <c r="G5224" s="89">
        <v>720</v>
      </c>
      <c r="H5224" s="90">
        <f>IF(ISNUMBER(F5224),(E5224*(1+(F5224/100))*G5224),G5224*E5224)*N5223</f>
        <v>46.08</v>
      </c>
      <c r="I5224" s="91">
        <f t="shared" si="1853"/>
        <v>46.08</v>
      </c>
      <c r="J5224" s="91" t="str">
        <f t="shared" si="1854"/>
        <v/>
      </c>
      <c r="L5224" s="91" t="str">
        <f t="shared" si="1855"/>
        <v/>
      </c>
      <c r="M5224" s="91" t="str">
        <f t="shared" si="1856"/>
        <v/>
      </c>
      <c r="N5224" s="83">
        <f>IF(A5224="ZMP",E5224*(1+(F5224/100)),N5223)</f>
        <v>1</v>
      </c>
      <c r="O5224" s="91" t="str">
        <f t="shared" si="1857"/>
        <v/>
      </c>
    </row>
    <row r="5225" spans="1:15" outlineLevel="2" x14ac:dyDescent="0.25">
      <c r="A5225" s="84" t="s">
        <v>206</v>
      </c>
      <c r="B5225" s="85" t="s">
        <v>1097</v>
      </c>
      <c r="C5225" s="85" t="s">
        <v>1098</v>
      </c>
      <c r="D5225" s="86" t="s">
        <v>1099</v>
      </c>
      <c r="E5225" s="87">
        <v>0.111</v>
      </c>
      <c r="F5225" s="88"/>
      <c r="G5225" s="89">
        <v>416</v>
      </c>
      <c r="H5225" s="90">
        <f>IF(ISNUMBER(F5225),(E5225*(1+(F5225/100))*G5225),G5225*E5225)*N5224</f>
        <v>46.176000000000002</v>
      </c>
      <c r="I5225" s="91" t="str">
        <f t="shared" si="1853"/>
        <v/>
      </c>
      <c r="J5225" s="91" t="str">
        <f t="shared" si="1854"/>
        <v/>
      </c>
      <c r="L5225" s="91">
        <f t="shared" si="1855"/>
        <v>46.176000000000002</v>
      </c>
      <c r="M5225" s="91" t="str">
        <f t="shared" si="1856"/>
        <v/>
      </c>
      <c r="N5225" s="83">
        <f>IF(A5225="ZMP",E5225*(1+(F5225/100)),N5224)</f>
        <v>1</v>
      </c>
      <c r="O5225" s="91" t="str">
        <f t="shared" si="1857"/>
        <v/>
      </c>
    </row>
    <row r="5226" spans="1:15" outlineLevel="1" x14ac:dyDescent="0.25">
      <c r="A5226" s="38" t="s">
        <v>198</v>
      </c>
      <c r="B5226" s="39" t="s">
        <v>2797</v>
      </c>
      <c r="C5226" s="39" t="s">
        <v>2798</v>
      </c>
      <c r="D5226" s="40" t="s">
        <v>367</v>
      </c>
      <c r="E5226" s="41">
        <v>1</v>
      </c>
      <c r="F5226" s="42"/>
      <c r="G5226" s="43">
        <v>103.78</v>
      </c>
      <c r="H5226" s="44">
        <f>IF(ISNUMBER(F5226),(E5226*(1+(F5226/100))*G5226),G5226*E5226)</f>
        <v>103.78</v>
      </c>
      <c r="I5226" s="45" t="str">
        <f t="shared" si="1853"/>
        <v/>
      </c>
      <c r="J5226" s="45" t="str">
        <f t="shared" si="1854"/>
        <v/>
      </c>
      <c r="L5226" s="45" t="str">
        <f t="shared" si="1855"/>
        <v/>
      </c>
      <c r="M5226" s="45" t="str">
        <f t="shared" si="1856"/>
        <v/>
      </c>
      <c r="N5226" s="46">
        <f>IF(A5226="ZMP",E5226*(1+(F5226/100)),#REF!)</f>
        <v>1</v>
      </c>
      <c r="O5226" s="45" t="str">
        <f t="shared" si="1857"/>
        <v/>
      </c>
    </row>
    <row r="5227" spans="1:15" outlineLevel="2" x14ac:dyDescent="0.25">
      <c r="A5227" s="84" t="s">
        <v>202</v>
      </c>
      <c r="B5227" s="85" t="s">
        <v>203</v>
      </c>
      <c r="C5227" s="85" t="s">
        <v>204</v>
      </c>
      <c r="D5227" s="86" t="s">
        <v>205</v>
      </c>
      <c r="E5227" s="87">
        <v>0.08</v>
      </c>
      <c r="F5227" s="88"/>
      <c r="G5227" s="89">
        <v>720</v>
      </c>
      <c r="H5227" s="90">
        <f>IF(ISNUMBER(F5227),(E5227*(1+(F5227/100))*G5227),G5227*E5227)*N5226</f>
        <v>57.6</v>
      </c>
      <c r="I5227" s="91">
        <f t="shared" si="1853"/>
        <v>57.6</v>
      </c>
      <c r="J5227" s="91" t="str">
        <f t="shared" si="1854"/>
        <v/>
      </c>
      <c r="L5227" s="91" t="str">
        <f t="shared" si="1855"/>
        <v/>
      </c>
      <c r="M5227" s="91" t="str">
        <f t="shared" si="1856"/>
        <v/>
      </c>
      <c r="N5227" s="83">
        <f>IF(A5227="ZMP",E5227*(1+(F5227/100)),N5226)</f>
        <v>1</v>
      </c>
      <c r="O5227" s="91" t="str">
        <f t="shared" si="1857"/>
        <v/>
      </c>
    </row>
    <row r="5228" spans="1:15" outlineLevel="2" x14ac:dyDescent="0.25">
      <c r="A5228" s="84" t="s">
        <v>206</v>
      </c>
      <c r="B5228" s="85" t="s">
        <v>1097</v>
      </c>
      <c r="C5228" s="85" t="s">
        <v>1098</v>
      </c>
      <c r="D5228" s="86" t="s">
        <v>1099</v>
      </c>
      <c r="E5228" s="87">
        <v>0.111</v>
      </c>
      <c r="F5228" s="88"/>
      <c r="G5228" s="89">
        <v>416</v>
      </c>
      <c r="H5228" s="90">
        <f>IF(ISNUMBER(F5228),(E5228*(1+(F5228/100))*G5228),G5228*E5228)*N5227</f>
        <v>46.176000000000002</v>
      </c>
      <c r="I5228" s="91" t="str">
        <f t="shared" si="1853"/>
        <v/>
      </c>
      <c r="J5228" s="91" t="str">
        <f t="shared" si="1854"/>
        <v/>
      </c>
      <c r="L5228" s="91">
        <f t="shared" si="1855"/>
        <v>46.176000000000002</v>
      </c>
      <c r="M5228" s="91" t="str">
        <f t="shared" si="1856"/>
        <v/>
      </c>
      <c r="N5228" s="83">
        <f>IF(A5228="ZMP",E5228*(1+(F5228/100)),N5227)</f>
        <v>1</v>
      </c>
      <c r="O5228" s="91" t="str">
        <f t="shared" si="1857"/>
        <v/>
      </c>
    </row>
    <row r="5229" spans="1:15" outlineLevel="2" x14ac:dyDescent="0.25">
      <c r="A5229" s="47"/>
      <c r="B5229" s="48"/>
      <c r="C5229" s="48"/>
      <c r="D5229" s="49"/>
      <c r="E5229" s="50"/>
      <c r="F5229" s="51"/>
      <c r="G5229" s="52"/>
      <c r="H5229" s="53"/>
      <c r="I5229" s="54"/>
      <c r="J5229" s="54"/>
      <c r="L5229" s="54"/>
      <c r="M5229" s="54"/>
      <c r="N5229" s="54"/>
      <c r="O5229" s="54"/>
    </row>
  </sheetData>
  <sheetProtection algorithmName="SHA-512" hashValue="vBZTU7H/HQpJrV8mdUCtZFGFx9v42LJoPyEJi0TGerThL88WoeJrllwkSj6kD2rJyihxzcoVgkgNwSBBcetRLA==" saltValue="lfbYiqQDS1gjz2/HprhOrQ==" spinCount="100000" sheet="1" objects="1" scenarios="1"/>
  <mergeCells count="3">
    <mergeCell ref="A1:O1"/>
    <mergeCell ref="A2:O2"/>
    <mergeCell ref="P2:Y2"/>
  </mergeCells>
  <hyperlinks>
    <hyperlink ref="Q1" location="'Úvod VZ EMP2026+'!A1" display=" zpět na Úvod" xr:uid="{FF6E6C27-1D80-4407-9088-638CB4B6D3CD}"/>
  </hyperlinks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7288C5-4962-462C-9D8C-D1F0F2337A35}">
  <dimension ref="A1:K137"/>
  <sheetViews>
    <sheetView topLeftCell="C1" workbookViewId="0">
      <pane ySplit="3" topLeftCell="A4" activePane="bottomLeft" state="frozen"/>
      <selection activeCell="C1" sqref="C1"/>
      <selection pane="bottomLeft" activeCell="L2" sqref="L2"/>
    </sheetView>
  </sheetViews>
  <sheetFormatPr defaultRowHeight="12.75" outlineLevelRow="2" x14ac:dyDescent="0.2"/>
  <cols>
    <col min="1" max="1" width="8.28515625" style="37" hidden="1" customWidth="1"/>
    <col min="2" max="2" width="6.42578125" style="37" hidden="1" customWidth="1"/>
    <col min="3" max="3" width="6.85546875" style="37" customWidth="1"/>
    <col min="4" max="4" width="9" style="37" customWidth="1"/>
    <col min="5" max="5" width="64.5703125" style="37" customWidth="1"/>
    <col min="6" max="6" width="8" style="37" customWidth="1"/>
    <col min="7" max="7" width="8" style="55" customWidth="1"/>
    <col min="8" max="8" width="12.140625" style="37" bestFit="1" customWidth="1"/>
    <col min="9" max="9" width="12.7109375" style="37" customWidth="1"/>
    <col min="10" max="247" width="9.140625" style="37"/>
    <col min="248" max="249" width="0" style="37" hidden="1" customWidth="1"/>
    <col min="250" max="250" width="6.85546875" style="37" customWidth="1"/>
    <col min="251" max="251" width="9" style="37" customWidth="1"/>
    <col min="252" max="252" width="54.42578125" style="37" customWidth="1"/>
    <col min="253" max="255" width="8" style="37" customWidth="1"/>
    <col min="256" max="257" width="12.7109375" style="37" customWidth="1"/>
    <col min="258" max="259" width="10.42578125" style="37" customWidth="1"/>
    <col min="260" max="260" width="21.42578125" style="37" bestFit="1" customWidth="1"/>
    <col min="261" max="261" width="12" style="37" bestFit="1" customWidth="1"/>
    <col min="262" max="262" width="12.85546875" style="37" customWidth="1"/>
    <col min="263" max="263" width="0" style="37" hidden="1" customWidth="1"/>
    <col min="264" max="503" width="9.140625" style="37"/>
    <col min="504" max="505" width="0" style="37" hidden="1" customWidth="1"/>
    <col min="506" max="506" width="6.85546875" style="37" customWidth="1"/>
    <col min="507" max="507" width="9" style="37" customWidth="1"/>
    <col min="508" max="508" width="54.42578125" style="37" customWidth="1"/>
    <col min="509" max="511" width="8" style="37" customWidth="1"/>
    <col min="512" max="513" width="12.7109375" style="37" customWidth="1"/>
    <col min="514" max="515" width="10.42578125" style="37" customWidth="1"/>
    <col min="516" max="516" width="21.42578125" style="37" bestFit="1" customWidth="1"/>
    <col min="517" max="517" width="12" style="37" bestFit="1" customWidth="1"/>
    <col min="518" max="518" width="12.85546875" style="37" customWidth="1"/>
    <col min="519" max="519" width="0" style="37" hidden="1" customWidth="1"/>
    <col min="520" max="759" width="9.140625" style="37"/>
    <col min="760" max="761" width="0" style="37" hidden="1" customWidth="1"/>
    <col min="762" max="762" width="6.85546875" style="37" customWidth="1"/>
    <col min="763" max="763" width="9" style="37" customWidth="1"/>
    <col min="764" max="764" width="54.42578125" style="37" customWidth="1"/>
    <col min="765" max="767" width="8" style="37" customWidth="1"/>
    <col min="768" max="769" width="12.7109375" style="37" customWidth="1"/>
    <col min="770" max="771" width="10.42578125" style="37" customWidth="1"/>
    <col min="772" max="772" width="21.42578125" style="37" bestFit="1" customWidth="1"/>
    <col min="773" max="773" width="12" style="37" bestFit="1" customWidth="1"/>
    <col min="774" max="774" width="12.85546875" style="37" customWidth="1"/>
    <col min="775" max="775" width="0" style="37" hidden="1" customWidth="1"/>
    <col min="776" max="1015" width="9.140625" style="37"/>
    <col min="1016" max="1017" width="0" style="37" hidden="1" customWidth="1"/>
    <col min="1018" max="1018" width="6.85546875" style="37" customWidth="1"/>
    <col min="1019" max="1019" width="9" style="37" customWidth="1"/>
    <col min="1020" max="1020" width="54.42578125" style="37" customWidth="1"/>
    <col min="1021" max="1023" width="8" style="37" customWidth="1"/>
    <col min="1024" max="1025" width="12.7109375" style="37" customWidth="1"/>
    <col min="1026" max="1027" width="10.42578125" style="37" customWidth="1"/>
    <col min="1028" max="1028" width="21.42578125" style="37" bestFit="1" customWidth="1"/>
    <col min="1029" max="1029" width="12" style="37" bestFit="1" customWidth="1"/>
    <col min="1030" max="1030" width="12.85546875" style="37" customWidth="1"/>
    <col min="1031" max="1031" width="0" style="37" hidden="1" customWidth="1"/>
    <col min="1032" max="1271" width="9.140625" style="37"/>
    <col min="1272" max="1273" width="0" style="37" hidden="1" customWidth="1"/>
    <col min="1274" max="1274" width="6.85546875" style="37" customWidth="1"/>
    <col min="1275" max="1275" width="9" style="37" customWidth="1"/>
    <col min="1276" max="1276" width="54.42578125" style="37" customWidth="1"/>
    <col min="1277" max="1279" width="8" style="37" customWidth="1"/>
    <col min="1280" max="1281" width="12.7109375" style="37" customWidth="1"/>
    <col min="1282" max="1283" width="10.42578125" style="37" customWidth="1"/>
    <col min="1284" max="1284" width="21.42578125" style="37" bestFit="1" customWidth="1"/>
    <col min="1285" max="1285" width="12" style="37" bestFit="1" customWidth="1"/>
    <col min="1286" max="1286" width="12.85546875" style="37" customWidth="1"/>
    <col min="1287" max="1287" width="0" style="37" hidden="1" customWidth="1"/>
    <col min="1288" max="1527" width="9.140625" style="37"/>
    <col min="1528" max="1529" width="0" style="37" hidden="1" customWidth="1"/>
    <col min="1530" max="1530" width="6.85546875" style="37" customWidth="1"/>
    <col min="1531" max="1531" width="9" style="37" customWidth="1"/>
    <col min="1532" max="1532" width="54.42578125" style="37" customWidth="1"/>
    <col min="1533" max="1535" width="8" style="37" customWidth="1"/>
    <col min="1536" max="1537" width="12.7109375" style="37" customWidth="1"/>
    <col min="1538" max="1539" width="10.42578125" style="37" customWidth="1"/>
    <col min="1540" max="1540" width="21.42578125" style="37" bestFit="1" customWidth="1"/>
    <col min="1541" max="1541" width="12" style="37" bestFit="1" customWidth="1"/>
    <col min="1542" max="1542" width="12.85546875" style="37" customWidth="1"/>
    <col min="1543" max="1543" width="0" style="37" hidden="1" customWidth="1"/>
    <col min="1544" max="1783" width="9.140625" style="37"/>
    <col min="1784" max="1785" width="0" style="37" hidden="1" customWidth="1"/>
    <col min="1786" max="1786" width="6.85546875" style="37" customWidth="1"/>
    <col min="1787" max="1787" width="9" style="37" customWidth="1"/>
    <col min="1788" max="1788" width="54.42578125" style="37" customWidth="1"/>
    <col min="1789" max="1791" width="8" style="37" customWidth="1"/>
    <col min="1792" max="1793" width="12.7109375" style="37" customWidth="1"/>
    <col min="1794" max="1795" width="10.42578125" style="37" customWidth="1"/>
    <col min="1796" max="1796" width="21.42578125" style="37" bestFit="1" customWidth="1"/>
    <col min="1797" max="1797" width="12" style="37" bestFit="1" customWidth="1"/>
    <col min="1798" max="1798" width="12.85546875" style="37" customWidth="1"/>
    <col min="1799" max="1799" width="0" style="37" hidden="1" customWidth="1"/>
    <col min="1800" max="2039" width="9.140625" style="37"/>
    <col min="2040" max="2041" width="0" style="37" hidden="1" customWidth="1"/>
    <col min="2042" max="2042" width="6.85546875" style="37" customWidth="1"/>
    <col min="2043" max="2043" width="9" style="37" customWidth="1"/>
    <col min="2044" max="2044" width="54.42578125" style="37" customWidth="1"/>
    <col min="2045" max="2047" width="8" style="37" customWidth="1"/>
    <col min="2048" max="2049" width="12.7109375" style="37" customWidth="1"/>
    <col min="2050" max="2051" width="10.42578125" style="37" customWidth="1"/>
    <col min="2052" max="2052" width="21.42578125" style="37" bestFit="1" customWidth="1"/>
    <col min="2053" max="2053" width="12" style="37" bestFit="1" customWidth="1"/>
    <col min="2054" max="2054" width="12.85546875" style="37" customWidth="1"/>
    <col min="2055" max="2055" width="0" style="37" hidden="1" customWidth="1"/>
    <col min="2056" max="2295" width="9.140625" style="37"/>
    <col min="2296" max="2297" width="0" style="37" hidden="1" customWidth="1"/>
    <col min="2298" max="2298" width="6.85546875" style="37" customWidth="1"/>
    <col min="2299" max="2299" width="9" style="37" customWidth="1"/>
    <col min="2300" max="2300" width="54.42578125" style="37" customWidth="1"/>
    <col min="2301" max="2303" width="8" style="37" customWidth="1"/>
    <col min="2304" max="2305" width="12.7109375" style="37" customWidth="1"/>
    <col min="2306" max="2307" width="10.42578125" style="37" customWidth="1"/>
    <col min="2308" max="2308" width="21.42578125" style="37" bestFit="1" customWidth="1"/>
    <col min="2309" max="2309" width="12" style="37" bestFit="1" customWidth="1"/>
    <col min="2310" max="2310" width="12.85546875" style="37" customWidth="1"/>
    <col min="2311" max="2311" width="0" style="37" hidden="1" customWidth="1"/>
    <col min="2312" max="2551" width="9.140625" style="37"/>
    <col min="2552" max="2553" width="0" style="37" hidden="1" customWidth="1"/>
    <col min="2554" max="2554" width="6.85546875" style="37" customWidth="1"/>
    <col min="2555" max="2555" width="9" style="37" customWidth="1"/>
    <col min="2556" max="2556" width="54.42578125" style="37" customWidth="1"/>
    <col min="2557" max="2559" width="8" style="37" customWidth="1"/>
    <col min="2560" max="2561" width="12.7109375" style="37" customWidth="1"/>
    <col min="2562" max="2563" width="10.42578125" style="37" customWidth="1"/>
    <col min="2564" max="2564" width="21.42578125" style="37" bestFit="1" customWidth="1"/>
    <col min="2565" max="2565" width="12" style="37" bestFit="1" customWidth="1"/>
    <col min="2566" max="2566" width="12.85546875" style="37" customWidth="1"/>
    <col min="2567" max="2567" width="0" style="37" hidden="1" customWidth="1"/>
    <col min="2568" max="2807" width="9.140625" style="37"/>
    <col min="2808" max="2809" width="0" style="37" hidden="1" customWidth="1"/>
    <col min="2810" max="2810" width="6.85546875" style="37" customWidth="1"/>
    <col min="2811" max="2811" width="9" style="37" customWidth="1"/>
    <col min="2812" max="2812" width="54.42578125" style="37" customWidth="1"/>
    <col min="2813" max="2815" width="8" style="37" customWidth="1"/>
    <col min="2816" max="2817" width="12.7109375" style="37" customWidth="1"/>
    <col min="2818" max="2819" width="10.42578125" style="37" customWidth="1"/>
    <col min="2820" max="2820" width="21.42578125" style="37" bestFit="1" customWidth="1"/>
    <col min="2821" max="2821" width="12" style="37" bestFit="1" customWidth="1"/>
    <col min="2822" max="2822" width="12.85546875" style="37" customWidth="1"/>
    <col min="2823" max="2823" width="0" style="37" hidden="1" customWidth="1"/>
    <col min="2824" max="3063" width="9.140625" style="37"/>
    <col min="3064" max="3065" width="0" style="37" hidden="1" customWidth="1"/>
    <col min="3066" max="3066" width="6.85546875" style="37" customWidth="1"/>
    <col min="3067" max="3067" width="9" style="37" customWidth="1"/>
    <col min="3068" max="3068" width="54.42578125" style="37" customWidth="1"/>
    <col min="3069" max="3071" width="8" style="37" customWidth="1"/>
    <col min="3072" max="3073" width="12.7109375" style="37" customWidth="1"/>
    <col min="3074" max="3075" width="10.42578125" style="37" customWidth="1"/>
    <col min="3076" max="3076" width="21.42578125" style="37" bestFit="1" customWidth="1"/>
    <col min="3077" max="3077" width="12" style="37" bestFit="1" customWidth="1"/>
    <col min="3078" max="3078" width="12.85546875" style="37" customWidth="1"/>
    <col min="3079" max="3079" width="0" style="37" hidden="1" customWidth="1"/>
    <col min="3080" max="3319" width="9.140625" style="37"/>
    <col min="3320" max="3321" width="0" style="37" hidden="1" customWidth="1"/>
    <col min="3322" max="3322" width="6.85546875" style="37" customWidth="1"/>
    <col min="3323" max="3323" width="9" style="37" customWidth="1"/>
    <col min="3324" max="3324" width="54.42578125" style="37" customWidth="1"/>
    <col min="3325" max="3327" width="8" style="37" customWidth="1"/>
    <col min="3328" max="3329" width="12.7109375" style="37" customWidth="1"/>
    <col min="3330" max="3331" width="10.42578125" style="37" customWidth="1"/>
    <col min="3332" max="3332" width="21.42578125" style="37" bestFit="1" customWidth="1"/>
    <col min="3333" max="3333" width="12" style="37" bestFit="1" customWidth="1"/>
    <col min="3334" max="3334" width="12.85546875" style="37" customWidth="1"/>
    <col min="3335" max="3335" width="0" style="37" hidden="1" customWidth="1"/>
    <col min="3336" max="3575" width="9.140625" style="37"/>
    <col min="3576" max="3577" width="0" style="37" hidden="1" customWidth="1"/>
    <col min="3578" max="3578" width="6.85546875" style="37" customWidth="1"/>
    <col min="3579" max="3579" width="9" style="37" customWidth="1"/>
    <col min="3580" max="3580" width="54.42578125" style="37" customWidth="1"/>
    <col min="3581" max="3583" width="8" style="37" customWidth="1"/>
    <col min="3584" max="3585" width="12.7109375" style="37" customWidth="1"/>
    <col min="3586" max="3587" width="10.42578125" style="37" customWidth="1"/>
    <col min="3588" max="3588" width="21.42578125" style="37" bestFit="1" customWidth="1"/>
    <col min="3589" max="3589" width="12" style="37" bestFit="1" customWidth="1"/>
    <col min="3590" max="3590" width="12.85546875" style="37" customWidth="1"/>
    <col min="3591" max="3591" width="0" style="37" hidden="1" customWidth="1"/>
    <col min="3592" max="3831" width="9.140625" style="37"/>
    <col min="3832" max="3833" width="0" style="37" hidden="1" customWidth="1"/>
    <col min="3834" max="3834" width="6.85546875" style="37" customWidth="1"/>
    <col min="3835" max="3835" width="9" style="37" customWidth="1"/>
    <col min="3836" max="3836" width="54.42578125" style="37" customWidth="1"/>
    <col min="3837" max="3839" width="8" style="37" customWidth="1"/>
    <col min="3840" max="3841" width="12.7109375" style="37" customWidth="1"/>
    <col min="3842" max="3843" width="10.42578125" style="37" customWidth="1"/>
    <col min="3844" max="3844" width="21.42578125" style="37" bestFit="1" customWidth="1"/>
    <col min="3845" max="3845" width="12" style="37" bestFit="1" customWidth="1"/>
    <col min="3846" max="3846" width="12.85546875" style="37" customWidth="1"/>
    <col min="3847" max="3847" width="0" style="37" hidden="1" customWidth="1"/>
    <col min="3848" max="4087" width="9.140625" style="37"/>
    <col min="4088" max="4089" width="0" style="37" hidden="1" customWidth="1"/>
    <col min="4090" max="4090" width="6.85546875" style="37" customWidth="1"/>
    <col min="4091" max="4091" width="9" style="37" customWidth="1"/>
    <col min="4092" max="4092" width="54.42578125" style="37" customWidth="1"/>
    <col min="4093" max="4095" width="8" style="37" customWidth="1"/>
    <col min="4096" max="4097" width="12.7109375" style="37" customWidth="1"/>
    <col min="4098" max="4099" width="10.42578125" style="37" customWidth="1"/>
    <col min="4100" max="4100" width="21.42578125" style="37" bestFit="1" customWidth="1"/>
    <col min="4101" max="4101" width="12" style="37" bestFit="1" customWidth="1"/>
    <col min="4102" max="4102" width="12.85546875" style="37" customWidth="1"/>
    <col min="4103" max="4103" width="0" style="37" hidden="1" customWidth="1"/>
    <col min="4104" max="4343" width="9.140625" style="37"/>
    <col min="4344" max="4345" width="0" style="37" hidden="1" customWidth="1"/>
    <col min="4346" max="4346" width="6.85546875" style="37" customWidth="1"/>
    <col min="4347" max="4347" width="9" style="37" customWidth="1"/>
    <col min="4348" max="4348" width="54.42578125" style="37" customWidth="1"/>
    <col min="4349" max="4351" width="8" style="37" customWidth="1"/>
    <col min="4352" max="4353" width="12.7109375" style="37" customWidth="1"/>
    <col min="4354" max="4355" width="10.42578125" style="37" customWidth="1"/>
    <col min="4356" max="4356" width="21.42578125" style="37" bestFit="1" customWidth="1"/>
    <col min="4357" max="4357" width="12" style="37" bestFit="1" customWidth="1"/>
    <col min="4358" max="4358" width="12.85546875" style="37" customWidth="1"/>
    <col min="4359" max="4359" width="0" style="37" hidden="1" customWidth="1"/>
    <col min="4360" max="4599" width="9.140625" style="37"/>
    <col min="4600" max="4601" width="0" style="37" hidden="1" customWidth="1"/>
    <col min="4602" max="4602" width="6.85546875" style="37" customWidth="1"/>
    <col min="4603" max="4603" width="9" style="37" customWidth="1"/>
    <col min="4604" max="4604" width="54.42578125" style="37" customWidth="1"/>
    <col min="4605" max="4607" width="8" style="37" customWidth="1"/>
    <col min="4608" max="4609" width="12.7109375" style="37" customWidth="1"/>
    <col min="4610" max="4611" width="10.42578125" style="37" customWidth="1"/>
    <col min="4612" max="4612" width="21.42578125" style="37" bestFit="1" customWidth="1"/>
    <col min="4613" max="4613" width="12" style="37" bestFit="1" customWidth="1"/>
    <col min="4614" max="4614" width="12.85546875" style="37" customWidth="1"/>
    <col min="4615" max="4615" width="0" style="37" hidden="1" customWidth="1"/>
    <col min="4616" max="4855" width="9.140625" style="37"/>
    <col min="4856" max="4857" width="0" style="37" hidden="1" customWidth="1"/>
    <col min="4858" max="4858" width="6.85546875" style="37" customWidth="1"/>
    <col min="4859" max="4859" width="9" style="37" customWidth="1"/>
    <col min="4860" max="4860" width="54.42578125" style="37" customWidth="1"/>
    <col min="4861" max="4863" width="8" style="37" customWidth="1"/>
    <col min="4864" max="4865" width="12.7109375" style="37" customWidth="1"/>
    <col min="4866" max="4867" width="10.42578125" style="37" customWidth="1"/>
    <col min="4868" max="4868" width="21.42578125" style="37" bestFit="1" customWidth="1"/>
    <col min="4869" max="4869" width="12" style="37" bestFit="1" customWidth="1"/>
    <col min="4870" max="4870" width="12.85546875" style="37" customWidth="1"/>
    <col min="4871" max="4871" width="0" style="37" hidden="1" customWidth="1"/>
    <col min="4872" max="5111" width="9.140625" style="37"/>
    <col min="5112" max="5113" width="0" style="37" hidden="1" customWidth="1"/>
    <col min="5114" max="5114" width="6.85546875" style="37" customWidth="1"/>
    <col min="5115" max="5115" width="9" style="37" customWidth="1"/>
    <col min="5116" max="5116" width="54.42578125" style="37" customWidth="1"/>
    <col min="5117" max="5119" width="8" style="37" customWidth="1"/>
    <col min="5120" max="5121" width="12.7109375" style="37" customWidth="1"/>
    <col min="5122" max="5123" width="10.42578125" style="37" customWidth="1"/>
    <col min="5124" max="5124" width="21.42578125" style="37" bestFit="1" customWidth="1"/>
    <col min="5125" max="5125" width="12" style="37" bestFit="1" customWidth="1"/>
    <col min="5126" max="5126" width="12.85546875" style="37" customWidth="1"/>
    <col min="5127" max="5127" width="0" style="37" hidden="1" customWidth="1"/>
    <col min="5128" max="5367" width="9.140625" style="37"/>
    <col min="5368" max="5369" width="0" style="37" hidden="1" customWidth="1"/>
    <col min="5370" max="5370" width="6.85546875" style="37" customWidth="1"/>
    <col min="5371" max="5371" width="9" style="37" customWidth="1"/>
    <col min="5372" max="5372" width="54.42578125" style="37" customWidth="1"/>
    <col min="5373" max="5375" width="8" style="37" customWidth="1"/>
    <col min="5376" max="5377" width="12.7109375" style="37" customWidth="1"/>
    <col min="5378" max="5379" width="10.42578125" style="37" customWidth="1"/>
    <col min="5380" max="5380" width="21.42578125" style="37" bestFit="1" customWidth="1"/>
    <col min="5381" max="5381" width="12" style="37" bestFit="1" customWidth="1"/>
    <col min="5382" max="5382" width="12.85546875" style="37" customWidth="1"/>
    <col min="5383" max="5383" width="0" style="37" hidden="1" customWidth="1"/>
    <col min="5384" max="5623" width="9.140625" style="37"/>
    <col min="5624" max="5625" width="0" style="37" hidden="1" customWidth="1"/>
    <col min="5626" max="5626" width="6.85546875" style="37" customWidth="1"/>
    <col min="5627" max="5627" width="9" style="37" customWidth="1"/>
    <col min="5628" max="5628" width="54.42578125" style="37" customWidth="1"/>
    <col min="5629" max="5631" width="8" style="37" customWidth="1"/>
    <col min="5632" max="5633" width="12.7109375" style="37" customWidth="1"/>
    <col min="5634" max="5635" width="10.42578125" style="37" customWidth="1"/>
    <col min="5636" max="5636" width="21.42578125" style="37" bestFit="1" customWidth="1"/>
    <col min="5637" max="5637" width="12" style="37" bestFit="1" customWidth="1"/>
    <col min="5638" max="5638" width="12.85546875" style="37" customWidth="1"/>
    <col min="5639" max="5639" width="0" style="37" hidden="1" customWidth="1"/>
    <col min="5640" max="5879" width="9.140625" style="37"/>
    <col min="5880" max="5881" width="0" style="37" hidden="1" customWidth="1"/>
    <col min="5882" max="5882" width="6.85546875" style="37" customWidth="1"/>
    <col min="5883" max="5883" width="9" style="37" customWidth="1"/>
    <col min="5884" max="5884" width="54.42578125" style="37" customWidth="1"/>
    <col min="5885" max="5887" width="8" style="37" customWidth="1"/>
    <col min="5888" max="5889" width="12.7109375" style="37" customWidth="1"/>
    <col min="5890" max="5891" width="10.42578125" style="37" customWidth="1"/>
    <col min="5892" max="5892" width="21.42578125" style="37" bestFit="1" customWidth="1"/>
    <col min="5893" max="5893" width="12" style="37" bestFit="1" customWidth="1"/>
    <col min="5894" max="5894" width="12.85546875" style="37" customWidth="1"/>
    <col min="5895" max="5895" width="0" style="37" hidden="1" customWidth="1"/>
    <col min="5896" max="6135" width="9.140625" style="37"/>
    <col min="6136" max="6137" width="0" style="37" hidden="1" customWidth="1"/>
    <col min="6138" max="6138" width="6.85546875" style="37" customWidth="1"/>
    <col min="6139" max="6139" width="9" style="37" customWidth="1"/>
    <col min="6140" max="6140" width="54.42578125" style="37" customWidth="1"/>
    <col min="6141" max="6143" width="8" style="37" customWidth="1"/>
    <col min="6144" max="6145" width="12.7109375" style="37" customWidth="1"/>
    <col min="6146" max="6147" width="10.42578125" style="37" customWidth="1"/>
    <col min="6148" max="6148" width="21.42578125" style="37" bestFit="1" customWidth="1"/>
    <col min="6149" max="6149" width="12" style="37" bestFit="1" customWidth="1"/>
    <col min="6150" max="6150" width="12.85546875" style="37" customWidth="1"/>
    <col min="6151" max="6151" width="0" style="37" hidden="1" customWidth="1"/>
    <col min="6152" max="6391" width="9.140625" style="37"/>
    <col min="6392" max="6393" width="0" style="37" hidden="1" customWidth="1"/>
    <col min="6394" max="6394" width="6.85546875" style="37" customWidth="1"/>
    <col min="6395" max="6395" width="9" style="37" customWidth="1"/>
    <col min="6396" max="6396" width="54.42578125" style="37" customWidth="1"/>
    <col min="6397" max="6399" width="8" style="37" customWidth="1"/>
    <col min="6400" max="6401" width="12.7109375" style="37" customWidth="1"/>
    <col min="6402" max="6403" width="10.42578125" style="37" customWidth="1"/>
    <col min="6404" max="6404" width="21.42578125" style="37" bestFit="1" customWidth="1"/>
    <col min="6405" max="6405" width="12" style="37" bestFit="1" customWidth="1"/>
    <col min="6406" max="6406" width="12.85546875" style="37" customWidth="1"/>
    <col min="6407" max="6407" width="0" style="37" hidden="1" customWidth="1"/>
    <col min="6408" max="6647" width="9.140625" style="37"/>
    <col min="6648" max="6649" width="0" style="37" hidden="1" customWidth="1"/>
    <col min="6650" max="6650" width="6.85546875" style="37" customWidth="1"/>
    <col min="6651" max="6651" width="9" style="37" customWidth="1"/>
    <col min="6652" max="6652" width="54.42578125" style="37" customWidth="1"/>
    <col min="6653" max="6655" width="8" style="37" customWidth="1"/>
    <col min="6656" max="6657" width="12.7109375" style="37" customWidth="1"/>
    <col min="6658" max="6659" width="10.42578125" style="37" customWidth="1"/>
    <col min="6660" max="6660" width="21.42578125" style="37" bestFit="1" customWidth="1"/>
    <col min="6661" max="6661" width="12" style="37" bestFit="1" customWidth="1"/>
    <col min="6662" max="6662" width="12.85546875" style="37" customWidth="1"/>
    <col min="6663" max="6663" width="0" style="37" hidden="1" customWidth="1"/>
    <col min="6664" max="6903" width="9.140625" style="37"/>
    <col min="6904" max="6905" width="0" style="37" hidden="1" customWidth="1"/>
    <col min="6906" max="6906" width="6.85546875" style="37" customWidth="1"/>
    <col min="6907" max="6907" width="9" style="37" customWidth="1"/>
    <col min="6908" max="6908" width="54.42578125" style="37" customWidth="1"/>
    <col min="6909" max="6911" width="8" style="37" customWidth="1"/>
    <col min="6912" max="6913" width="12.7109375" style="37" customWidth="1"/>
    <col min="6914" max="6915" width="10.42578125" style="37" customWidth="1"/>
    <col min="6916" max="6916" width="21.42578125" style="37" bestFit="1" customWidth="1"/>
    <col min="6917" max="6917" width="12" style="37" bestFit="1" customWidth="1"/>
    <col min="6918" max="6918" width="12.85546875" style="37" customWidth="1"/>
    <col min="6919" max="6919" width="0" style="37" hidden="1" customWidth="1"/>
    <col min="6920" max="7159" width="9.140625" style="37"/>
    <col min="7160" max="7161" width="0" style="37" hidden="1" customWidth="1"/>
    <col min="7162" max="7162" width="6.85546875" style="37" customWidth="1"/>
    <col min="7163" max="7163" width="9" style="37" customWidth="1"/>
    <col min="7164" max="7164" width="54.42578125" style="37" customWidth="1"/>
    <col min="7165" max="7167" width="8" style="37" customWidth="1"/>
    <col min="7168" max="7169" width="12.7109375" style="37" customWidth="1"/>
    <col min="7170" max="7171" width="10.42578125" style="37" customWidth="1"/>
    <col min="7172" max="7172" width="21.42578125" style="37" bestFit="1" customWidth="1"/>
    <col min="7173" max="7173" width="12" style="37" bestFit="1" customWidth="1"/>
    <col min="7174" max="7174" width="12.85546875" style="37" customWidth="1"/>
    <col min="7175" max="7175" width="0" style="37" hidden="1" customWidth="1"/>
    <col min="7176" max="7415" width="9.140625" style="37"/>
    <col min="7416" max="7417" width="0" style="37" hidden="1" customWidth="1"/>
    <col min="7418" max="7418" width="6.85546875" style="37" customWidth="1"/>
    <col min="7419" max="7419" width="9" style="37" customWidth="1"/>
    <col min="7420" max="7420" width="54.42578125" style="37" customWidth="1"/>
    <col min="7421" max="7423" width="8" style="37" customWidth="1"/>
    <col min="7424" max="7425" width="12.7109375" style="37" customWidth="1"/>
    <col min="7426" max="7427" width="10.42578125" style="37" customWidth="1"/>
    <col min="7428" max="7428" width="21.42578125" style="37" bestFit="1" customWidth="1"/>
    <col min="7429" max="7429" width="12" style="37" bestFit="1" customWidth="1"/>
    <col min="7430" max="7430" width="12.85546875" style="37" customWidth="1"/>
    <col min="7431" max="7431" width="0" style="37" hidden="1" customWidth="1"/>
    <col min="7432" max="7671" width="9.140625" style="37"/>
    <col min="7672" max="7673" width="0" style="37" hidden="1" customWidth="1"/>
    <col min="7674" max="7674" width="6.85546875" style="37" customWidth="1"/>
    <col min="7675" max="7675" width="9" style="37" customWidth="1"/>
    <col min="7676" max="7676" width="54.42578125" style="37" customWidth="1"/>
    <col min="7677" max="7679" width="8" style="37" customWidth="1"/>
    <col min="7680" max="7681" width="12.7109375" style="37" customWidth="1"/>
    <col min="7682" max="7683" width="10.42578125" style="37" customWidth="1"/>
    <col min="7684" max="7684" width="21.42578125" style="37" bestFit="1" customWidth="1"/>
    <col min="7685" max="7685" width="12" style="37" bestFit="1" customWidth="1"/>
    <col min="7686" max="7686" width="12.85546875" style="37" customWidth="1"/>
    <col min="7687" max="7687" width="0" style="37" hidden="1" customWidth="1"/>
    <col min="7688" max="7927" width="9.140625" style="37"/>
    <col min="7928" max="7929" width="0" style="37" hidden="1" customWidth="1"/>
    <col min="7930" max="7930" width="6.85546875" style="37" customWidth="1"/>
    <col min="7931" max="7931" width="9" style="37" customWidth="1"/>
    <col min="7932" max="7932" width="54.42578125" style="37" customWidth="1"/>
    <col min="7933" max="7935" width="8" style="37" customWidth="1"/>
    <col min="7936" max="7937" width="12.7109375" style="37" customWidth="1"/>
    <col min="7938" max="7939" width="10.42578125" style="37" customWidth="1"/>
    <col min="7940" max="7940" width="21.42578125" style="37" bestFit="1" customWidth="1"/>
    <col min="7941" max="7941" width="12" style="37" bestFit="1" customWidth="1"/>
    <col min="7942" max="7942" width="12.85546875" style="37" customWidth="1"/>
    <col min="7943" max="7943" width="0" style="37" hidden="1" customWidth="1"/>
    <col min="7944" max="8183" width="9.140625" style="37"/>
    <col min="8184" max="8185" width="0" style="37" hidden="1" customWidth="1"/>
    <col min="8186" max="8186" width="6.85546875" style="37" customWidth="1"/>
    <col min="8187" max="8187" width="9" style="37" customWidth="1"/>
    <col min="8188" max="8188" width="54.42578125" style="37" customWidth="1"/>
    <col min="8189" max="8191" width="8" style="37" customWidth="1"/>
    <col min="8192" max="8193" width="12.7109375" style="37" customWidth="1"/>
    <col min="8194" max="8195" width="10.42578125" style="37" customWidth="1"/>
    <col min="8196" max="8196" width="21.42578125" style="37" bestFit="1" customWidth="1"/>
    <col min="8197" max="8197" width="12" style="37" bestFit="1" customWidth="1"/>
    <col min="8198" max="8198" width="12.85546875" style="37" customWidth="1"/>
    <col min="8199" max="8199" width="0" style="37" hidden="1" customWidth="1"/>
    <col min="8200" max="8439" width="9.140625" style="37"/>
    <col min="8440" max="8441" width="0" style="37" hidden="1" customWidth="1"/>
    <col min="8442" max="8442" width="6.85546875" style="37" customWidth="1"/>
    <col min="8443" max="8443" width="9" style="37" customWidth="1"/>
    <col min="8444" max="8444" width="54.42578125" style="37" customWidth="1"/>
    <col min="8445" max="8447" width="8" style="37" customWidth="1"/>
    <col min="8448" max="8449" width="12.7109375" style="37" customWidth="1"/>
    <col min="8450" max="8451" width="10.42578125" style="37" customWidth="1"/>
    <col min="8452" max="8452" width="21.42578125" style="37" bestFit="1" customWidth="1"/>
    <col min="8453" max="8453" width="12" style="37" bestFit="1" customWidth="1"/>
    <col min="8454" max="8454" width="12.85546875" style="37" customWidth="1"/>
    <col min="8455" max="8455" width="0" style="37" hidden="1" customWidth="1"/>
    <col min="8456" max="8695" width="9.140625" style="37"/>
    <col min="8696" max="8697" width="0" style="37" hidden="1" customWidth="1"/>
    <col min="8698" max="8698" width="6.85546875" style="37" customWidth="1"/>
    <col min="8699" max="8699" width="9" style="37" customWidth="1"/>
    <col min="8700" max="8700" width="54.42578125" style="37" customWidth="1"/>
    <col min="8701" max="8703" width="8" style="37" customWidth="1"/>
    <col min="8704" max="8705" width="12.7109375" style="37" customWidth="1"/>
    <col min="8706" max="8707" width="10.42578125" style="37" customWidth="1"/>
    <col min="8708" max="8708" width="21.42578125" style="37" bestFit="1" customWidth="1"/>
    <col min="8709" max="8709" width="12" style="37" bestFit="1" customWidth="1"/>
    <col min="8710" max="8710" width="12.85546875" style="37" customWidth="1"/>
    <col min="8711" max="8711" width="0" style="37" hidden="1" customWidth="1"/>
    <col min="8712" max="8951" width="9.140625" style="37"/>
    <col min="8952" max="8953" width="0" style="37" hidden="1" customWidth="1"/>
    <col min="8954" max="8954" width="6.85546875" style="37" customWidth="1"/>
    <col min="8955" max="8955" width="9" style="37" customWidth="1"/>
    <col min="8956" max="8956" width="54.42578125" style="37" customWidth="1"/>
    <col min="8957" max="8959" width="8" style="37" customWidth="1"/>
    <col min="8960" max="8961" width="12.7109375" style="37" customWidth="1"/>
    <col min="8962" max="8963" width="10.42578125" style="37" customWidth="1"/>
    <col min="8964" max="8964" width="21.42578125" style="37" bestFit="1" customWidth="1"/>
    <col min="8965" max="8965" width="12" style="37" bestFit="1" customWidth="1"/>
    <col min="8966" max="8966" width="12.85546875" style="37" customWidth="1"/>
    <col min="8967" max="8967" width="0" style="37" hidden="1" customWidth="1"/>
    <col min="8968" max="9207" width="9.140625" style="37"/>
    <col min="9208" max="9209" width="0" style="37" hidden="1" customWidth="1"/>
    <col min="9210" max="9210" width="6.85546875" style="37" customWidth="1"/>
    <col min="9211" max="9211" width="9" style="37" customWidth="1"/>
    <col min="9212" max="9212" width="54.42578125" style="37" customWidth="1"/>
    <col min="9213" max="9215" width="8" style="37" customWidth="1"/>
    <col min="9216" max="9217" width="12.7109375" style="37" customWidth="1"/>
    <col min="9218" max="9219" width="10.42578125" style="37" customWidth="1"/>
    <col min="9220" max="9220" width="21.42578125" style="37" bestFit="1" customWidth="1"/>
    <col min="9221" max="9221" width="12" style="37" bestFit="1" customWidth="1"/>
    <col min="9222" max="9222" width="12.85546875" style="37" customWidth="1"/>
    <col min="9223" max="9223" width="0" style="37" hidden="1" customWidth="1"/>
    <col min="9224" max="9463" width="9.140625" style="37"/>
    <col min="9464" max="9465" width="0" style="37" hidden="1" customWidth="1"/>
    <col min="9466" max="9466" width="6.85546875" style="37" customWidth="1"/>
    <col min="9467" max="9467" width="9" style="37" customWidth="1"/>
    <col min="9468" max="9468" width="54.42578125" style="37" customWidth="1"/>
    <col min="9469" max="9471" width="8" style="37" customWidth="1"/>
    <col min="9472" max="9473" width="12.7109375" style="37" customWidth="1"/>
    <col min="9474" max="9475" width="10.42578125" style="37" customWidth="1"/>
    <col min="9476" max="9476" width="21.42578125" style="37" bestFit="1" customWidth="1"/>
    <col min="9477" max="9477" width="12" style="37" bestFit="1" customWidth="1"/>
    <col min="9478" max="9478" width="12.85546875" style="37" customWidth="1"/>
    <col min="9479" max="9479" width="0" style="37" hidden="1" customWidth="1"/>
    <col min="9480" max="9719" width="9.140625" style="37"/>
    <col min="9720" max="9721" width="0" style="37" hidden="1" customWidth="1"/>
    <col min="9722" max="9722" width="6.85546875" style="37" customWidth="1"/>
    <col min="9723" max="9723" width="9" style="37" customWidth="1"/>
    <col min="9724" max="9724" width="54.42578125" style="37" customWidth="1"/>
    <col min="9725" max="9727" width="8" style="37" customWidth="1"/>
    <col min="9728" max="9729" width="12.7109375" style="37" customWidth="1"/>
    <col min="9730" max="9731" width="10.42578125" style="37" customWidth="1"/>
    <col min="9732" max="9732" width="21.42578125" style="37" bestFit="1" customWidth="1"/>
    <col min="9733" max="9733" width="12" style="37" bestFit="1" customWidth="1"/>
    <col min="9734" max="9734" width="12.85546875" style="37" customWidth="1"/>
    <col min="9735" max="9735" width="0" style="37" hidden="1" customWidth="1"/>
    <col min="9736" max="9975" width="9.140625" style="37"/>
    <col min="9976" max="9977" width="0" style="37" hidden="1" customWidth="1"/>
    <col min="9978" max="9978" width="6.85546875" style="37" customWidth="1"/>
    <col min="9979" max="9979" width="9" style="37" customWidth="1"/>
    <col min="9980" max="9980" width="54.42578125" style="37" customWidth="1"/>
    <col min="9981" max="9983" width="8" style="37" customWidth="1"/>
    <col min="9984" max="9985" width="12.7109375" style="37" customWidth="1"/>
    <col min="9986" max="9987" width="10.42578125" style="37" customWidth="1"/>
    <col min="9988" max="9988" width="21.42578125" style="37" bestFit="1" customWidth="1"/>
    <col min="9989" max="9989" width="12" style="37" bestFit="1" customWidth="1"/>
    <col min="9990" max="9990" width="12.85546875" style="37" customWidth="1"/>
    <col min="9991" max="9991" width="0" style="37" hidden="1" customWidth="1"/>
    <col min="9992" max="10231" width="9.140625" style="37"/>
    <col min="10232" max="10233" width="0" style="37" hidden="1" customWidth="1"/>
    <col min="10234" max="10234" width="6.85546875" style="37" customWidth="1"/>
    <col min="10235" max="10235" width="9" style="37" customWidth="1"/>
    <col min="10236" max="10236" width="54.42578125" style="37" customWidth="1"/>
    <col min="10237" max="10239" width="8" style="37" customWidth="1"/>
    <col min="10240" max="10241" width="12.7109375" style="37" customWidth="1"/>
    <col min="10242" max="10243" width="10.42578125" style="37" customWidth="1"/>
    <col min="10244" max="10244" width="21.42578125" style="37" bestFit="1" customWidth="1"/>
    <col min="10245" max="10245" width="12" style="37" bestFit="1" customWidth="1"/>
    <col min="10246" max="10246" width="12.85546875" style="37" customWidth="1"/>
    <col min="10247" max="10247" width="0" style="37" hidden="1" customWidth="1"/>
    <col min="10248" max="10487" width="9.140625" style="37"/>
    <col min="10488" max="10489" width="0" style="37" hidden="1" customWidth="1"/>
    <col min="10490" max="10490" width="6.85546875" style="37" customWidth="1"/>
    <col min="10491" max="10491" width="9" style="37" customWidth="1"/>
    <col min="10492" max="10492" width="54.42578125" style="37" customWidth="1"/>
    <col min="10493" max="10495" width="8" style="37" customWidth="1"/>
    <col min="10496" max="10497" width="12.7109375" style="37" customWidth="1"/>
    <col min="10498" max="10499" width="10.42578125" style="37" customWidth="1"/>
    <col min="10500" max="10500" width="21.42578125" style="37" bestFit="1" customWidth="1"/>
    <col min="10501" max="10501" width="12" style="37" bestFit="1" customWidth="1"/>
    <col min="10502" max="10502" width="12.85546875" style="37" customWidth="1"/>
    <col min="10503" max="10503" width="0" style="37" hidden="1" customWidth="1"/>
    <col min="10504" max="10743" width="9.140625" style="37"/>
    <col min="10744" max="10745" width="0" style="37" hidden="1" customWidth="1"/>
    <col min="10746" max="10746" width="6.85546875" style="37" customWidth="1"/>
    <col min="10747" max="10747" width="9" style="37" customWidth="1"/>
    <col min="10748" max="10748" width="54.42578125" style="37" customWidth="1"/>
    <col min="10749" max="10751" width="8" style="37" customWidth="1"/>
    <col min="10752" max="10753" width="12.7109375" style="37" customWidth="1"/>
    <col min="10754" max="10755" width="10.42578125" style="37" customWidth="1"/>
    <col min="10756" max="10756" width="21.42578125" style="37" bestFit="1" customWidth="1"/>
    <col min="10757" max="10757" width="12" style="37" bestFit="1" customWidth="1"/>
    <col min="10758" max="10758" width="12.85546875" style="37" customWidth="1"/>
    <col min="10759" max="10759" width="0" style="37" hidden="1" customWidth="1"/>
    <col min="10760" max="10999" width="9.140625" style="37"/>
    <col min="11000" max="11001" width="0" style="37" hidden="1" customWidth="1"/>
    <col min="11002" max="11002" width="6.85546875" style="37" customWidth="1"/>
    <col min="11003" max="11003" width="9" style="37" customWidth="1"/>
    <col min="11004" max="11004" width="54.42578125" style="37" customWidth="1"/>
    <col min="11005" max="11007" width="8" style="37" customWidth="1"/>
    <col min="11008" max="11009" width="12.7109375" style="37" customWidth="1"/>
    <col min="11010" max="11011" width="10.42578125" style="37" customWidth="1"/>
    <col min="11012" max="11012" width="21.42578125" style="37" bestFit="1" customWidth="1"/>
    <col min="11013" max="11013" width="12" style="37" bestFit="1" customWidth="1"/>
    <col min="11014" max="11014" width="12.85546875" style="37" customWidth="1"/>
    <col min="11015" max="11015" width="0" style="37" hidden="1" customWidth="1"/>
    <col min="11016" max="11255" width="9.140625" style="37"/>
    <col min="11256" max="11257" width="0" style="37" hidden="1" customWidth="1"/>
    <col min="11258" max="11258" width="6.85546875" style="37" customWidth="1"/>
    <col min="11259" max="11259" width="9" style="37" customWidth="1"/>
    <col min="11260" max="11260" width="54.42578125" style="37" customWidth="1"/>
    <col min="11261" max="11263" width="8" style="37" customWidth="1"/>
    <col min="11264" max="11265" width="12.7109375" style="37" customWidth="1"/>
    <col min="11266" max="11267" width="10.42578125" style="37" customWidth="1"/>
    <col min="11268" max="11268" width="21.42578125" style="37" bestFit="1" customWidth="1"/>
    <col min="11269" max="11269" width="12" style="37" bestFit="1" customWidth="1"/>
    <col min="11270" max="11270" width="12.85546875" style="37" customWidth="1"/>
    <col min="11271" max="11271" width="0" style="37" hidden="1" customWidth="1"/>
    <col min="11272" max="11511" width="9.140625" style="37"/>
    <col min="11512" max="11513" width="0" style="37" hidden="1" customWidth="1"/>
    <col min="11514" max="11514" width="6.85546875" style="37" customWidth="1"/>
    <col min="11515" max="11515" width="9" style="37" customWidth="1"/>
    <col min="11516" max="11516" width="54.42578125" style="37" customWidth="1"/>
    <col min="11517" max="11519" width="8" style="37" customWidth="1"/>
    <col min="11520" max="11521" width="12.7109375" style="37" customWidth="1"/>
    <col min="11522" max="11523" width="10.42578125" style="37" customWidth="1"/>
    <col min="11524" max="11524" width="21.42578125" style="37" bestFit="1" customWidth="1"/>
    <col min="11525" max="11525" width="12" style="37" bestFit="1" customWidth="1"/>
    <col min="11526" max="11526" width="12.85546875" style="37" customWidth="1"/>
    <col min="11527" max="11527" width="0" style="37" hidden="1" customWidth="1"/>
    <col min="11528" max="11767" width="9.140625" style="37"/>
    <col min="11768" max="11769" width="0" style="37" hidden="1" customWidth="1"/>
    <col min="11770" max="11770" width="6.85546875" style="37" customWidth="1"/>
    <col min="11771" max="11771" width="9" style="37" customWidth="1"/>
    <col min="11772" max="11772" width="54.42578125" style="37" customWidth="1"/>
    <col min="11773" max="11775" width="8" style="37" customWidth="1"/>
    <col min="11776" max="11777" width="12.7109375" style="37" customWidth="1"/>
    <col min="11778" max="11779" width="10.42578125" style="37" customWidth="1"/>
    <col min="11780" max="11780" width="21.42578125" style="37" bestFit="1" customWidth="1"/>
    <col min="11781" max="11781" width="12" style="37" bestFit="1" customWidth="1"/>
    <col min="11782" max="11782" width="12.85546875" style="37" customWidth="1"/>
    <col min="11783" max="11783" width="0" style="37" hidden="1" customWidth="1"/>
    <col min="11784" max="12023" width="9.140625" style="37"/>
    <col min="12024" max="12025" width="0" style="37" hidden="1" customWidth="1"/>
    <col min="12026" max="12026" width="6.85546875" style="37" customWidth="1"/>
    <col min="12027" max="12027" width="9" style="37" customWidth="1"/>
    <col min="12028" max="12028" width="54.42578125" style="37" customWidth="1"/>
    <col min="12029" max="12031" width="8" style="37" customWidth="1"/>
    <col min="12032" max="12033" width="12.7109375" style="37" customWidth="1"/>
    <col min="12034" max="12035" width="10.42578125" style="37" customWidth="1"/>
    <col min="12036" max="12036" width="21.42578125" style="37" bestFit="1" customWidth="1"/>
    <col min="12037" max="12037" width="12" style="37" bestFit="1" customWidth="1"/>
    <col min="12038" max="12038" width="12.85546875" style="37" customWidth="1"/>
    <col min="12039" max="12039" width="0" style="37" hidden="1" customWidth="1"/>
    <col min="12040" max="12279" width="9.140625" style="37"/>
    <col min="12280" max="12281" width="0" style="37" hidden="1" customWidth="1"/>
    <col min="12282" max="12282" width="6.85546875" style="37" customWidth="1"/>
    <col min="12283" max="12283" width="9" style="37" customWidth="1"/>
    <col min="12284" max="12284" width="54.42578125" style="37" customWidth="1"/>
    <col min="12285" max="12287" width="8" style="37" customWidth="1"/>
    <col min="12288" max="12289" width="12.7109375" style="37" customWidth="1"/>
    <col min="12290" max="12291" width="10.42578125" style="37" customWidth="1"/>
    <col min="12292" max="12292" width="21.42578125" style="37" bestFit="1" customWidth="1"/>
    <col min="12293" max="12293" width="12" style="37" bestFit="1" customWidth="1"/>
    <col min="12294" max="12294" width="12.85546875" style="37" customWidth="1"/>
    <col min="12295" max="12295" width="0" style="37" hidden="1" customWidth="1"/>
    <col min="12296" max="12535" width="9.140625" style="37"/>
    <col min="12536" max="12537" width="0" style="37" hidden="1" customWidth="1"/>
    <col min="12538" max="12538" width="6.85546875" style="37" customWidth="1"/>
    <col min="12539" max="12539" width="9" style="37" customWidth="1"/>
    <col min="12540" max="12540" width="54.42578125" style="37" customWidth="1"/>
    <col min="12541" max="12543" width="8" style="37" customWidth="1"/>
    <col min="12544" max="12545" width="12.7109375" style="37" customWidth="1"/>
    <col min="12546" max="12547" width="10.42578125" style="37" customWidth="1"/>
    <col min="12548" max="12548" width="21.42578125" style="37" bestFit="1" customWidth="1"/>
    <col min="12549" max="12549" width="12" style="37" bestFit="1" customWidth="1"/>
    <col min="12550" max="12550" width="12.85546875" style="37" customWidth="1"/>
    <col min="12551" max="12551" width="0" style="37" hidden="1" customWidth="1"/>
    <col min="12552" max="12791" width="9.140625" style="37"/>
    <col min="12792" max="12793" width="0" style="37" hidden="1" customWidth="1"/>
    <col min="12794" max="12794" width="6.85546875" style="37" customWidth="1"/>
    <col min="12795" max="12795" width="9" style="37" customWidth="1"/>
    <col min="12796" max="12796" width="54.42578125" style="37" customWidth="1"/>
    <col min="12797" max="12799" width="8" style="37" customWidth="1"/>
    <col min="12800" max="12801" width="12.7109375" style="37" customWidth="1"/>
    <col min="12802" max="12803" width="10.42578125" style="37" customWidth="1"/>
    <col min="12804" max="12804" width="21.42578125" style="37" bestFit="1" customWidth="1"/>
    <col min="12805" max="12805" width="12" style="37" bestFit="1" customWidth="1"/>
    <col min="12806" max="12806" width="12.85546875" style="37" customWidth="1"/>
    <col min="12807" max="12807" width="0" style="37" hidden="1" customWidth="1"/>
    <col min="12808" max="13047" width="9.140625" style="37"/>
    <col min="13048" max="13049" width="0" style="37" hidden="1" customWidth="1"/>
    <col min="13050" max="13050" width="6.85546875" style="37" customWidth="1"/>
    <col min="13051" max="13051" width="9" style="37" customWidth="1"/>
    <col min="13052" max="13052" width="54.42578125" style="37" customWidth="1"/>
    <col min="13053" max="13055" width="8" style="37" customWidth="1"/>
    <col min="13056" max="13057" width="12.7109375" style="37" customWidth="1"/>
    <col min="13058" max="13059" width="10.42578125" style="37" customWidth="1"/>
    <col min="13060" max="13060" width="21.42578125" style="37" bestFit="1" customWidth="1"/>
    <col min="13061" max="13061" width="12" style="37" bestFit="1" customWidth="1"/>
    <col min="13062" max="13062" width="12.85546875" style="37" customWidth="1"/>
    <col min="13063" max="13063" width="0" style="37" hidden="1" customWidth="1"/>
    <col min="13064" max="13303" width="9.140625" style="37"/>
    <col min="13304" max="13305" width="0" style="37" hidden="1" customWidth="1"/>
    <col min="13306" max="13306" width="6.85546875" style="37" customWidth="1"/>
    <col min="13307" max="13307" width="9" style="37" customWidth="1"/>
    <col min="13308" max="13308" width="54.42578125" style="37" customWidth="1"/>
    <col min="13309" max="13311" width="8" style="37" customWidth="1"/>
    <col min="13312" max="13313" width="12.7109375" style="37" customWidth="1"/>
    <col min="13314" max="13315" width="10.42578125" style="37" customWidth="1"/>
    <col min="13316" max="13316" width="21.42578125" style="37" bestFit="1" customWidth="1"/>
    <col min="13317" max="13317" width="12" style="37" bestFit="1" customWidth="1"/>
    <col min="13318" max="13318" width="12.85546875" style="37" customWidth="1"/>
    <col min="13319" max="13319" width="0" style="37" hidden="1" customWidth="1"/>
    <col min="13320" max="13559" width="9.140625" style="37"/>
    <col min="13560" max="13561" width="0" style="37" hidden="1" customWidth="1"/>
    <col min="13562" max="13562" width="6.85546875" style="37" customWidth="1"/>
    <col min="13563" max="13563" width="9" style="37" customWidth="1"/>
    <col min="13564" max="13564" width="54.42578125" style="37" customWidth="1"/>
    <col min="13565" max="13567" width="8" style="37" customWidth="1"/>
    <col min="13568" max="13569" width="12.7109375" style="37" customWidth="1"/>
    <col min="13570" max="13571" width="10.42578125" style="37" customWidth="1"/>
    <col min="13572" max="13572" width="21.42578125" style="37" bestFit="1" customWidth="1"/>
    <col min="13573" max="13573" width="12" style="37" bestFit="1" customWidth="1"/>
    <col min="13574" max="13574" width="12.85546875" style="37" customWidth="1"/>
    <col min="13575" max="13575" width="0" style="37" hidden="1" customWidth="1"/>
    <col min="13576" max="13815" width="9.140625" style="37"/>
    <col min="13816" max="13817" width="0" style="37" hidden="1" customWidth="1"/>
    <col min="13818" max="13818" width="6.85546875" style="37" customWidth="1"/>
    <col min="13819" max="13819" width="9" style="37" customWidth="1"/>
    <col min="13820" max="13820" width="54.42578125" style="37" customWidth="1"/>
    <col min="13821" max="13823" width="8" style="37" customWidth="1"/>
    <col min="13824" max="13825" width="12.7109375" style="37" customWidth="1"/>
    <col min="13826" max="13827" width="10.42578125" style="37" customWidth="1"/>
    <col min="13828" max="13828" width="21.42578125" style="37" bestFit="1" customWidth="1"/>
    <col min="13829" max="13829" width="12" style="37" bestFit="1" customWidth="1"/>
    <col min="13830" max="13830" width="12.85546875" style="37" customWidth="1"/>
    <col min="13831" max="13831" width="0" style="37" hidden="1" customWidth="1"/>
    <col min="13832" max="14071" width="9.140625" style="37"/>
    <col min="14072" max="14073" width="0" style="37" hidden="1" customWidth="1"/>
    <col min="14074" max="14074" width="6.85546875" style="37" customWidth="1"/>
    <col min="14075" max="14075" width="9" style="37" customWidth="1"/>
    <col min="14076" max="14076" width="54.42578125" style="37" customWidth="1"/>
    <col min="14077" max="14079" width="8" style="37" customWidth="1"/>
    <col min="14080" max="14081" width="12.7109375" style="37" customWidth="1"/>
    <col min="14082" max="14083" width="10.42578125" style="37" customWidth="1"/>
    <col min="14084" max="14084" width="21.42578125" style="37" bestFit="1" customWidth="1"/>
    <col min="14085" max="14085" width="12" style="37" bestFit="1" customWidth="1"/>
    <col min="14086" max="14086" width="12.85546875" style="37" customWidth="1"/>
    <col min="14087" max="14087" width="0" style="37" hidden="1" customWidth="1"/>
    <col min="14088" max="14327" width="9.140625" style="37"/>
    <col min="14328" max="14329" width="0" style="37" hidden="1" customWidth="1"/>
    <col min="14330" max="14330" width="6.85546875" style="37" customWidth="1"/>
    <col min="14331" max="14331" width="9" style="37" customWidth="1"/>
    <col min="14332" max="14332" width="54.42578125" style="37" customWidth="1"/>
    <col min="14333" max="14335" width="8" style="37" customWidth="1"/>
    <col min="14336" max="14337" width="12.7109375" style="37" customWidth="1"/>
    <col min="14338" max="14339" width="10.42578125" style="37" customWidth="1"/>
    <col min="14340" max="14340" width="21.42578125" style="37" bestFit="1" customWidth="1"/>
    <col min="14341" max="14341" width="12" style="37" bestFit="1" customWidth="1"/>
    <col min="14342" max="14342" width="12.85546875" style="37" customWidth="1"/>
    <col min="14343" max="14343" width="0" style="37" hidden="1" customWidth="1"/>
    <col min="14344" max="14583" width="9.140625" style="37"/>
    <col min="14584" max="14585" width="0" style="37" hidden="1" customWidth="1"/>
    <col min="14586" max="14586" width="6.85546875" style="37" customWidth="1"/>
    <col min="14587" max="14587" width="9" style="37" customWidth="1"/>
    <col min="14588" max="14588" width="54.42578125" style="37" customWidth="1"/>
    <col min="14589" max="14591" width="8" style="37" customWidth="1"/>
    <col min="14592" max="14593" width="12.7109375" style="37" customWidth="1"/>
    <col min="14594" max="14595" width="10.42578125" style="37" customWidth="1"/>
    <col min="14596" max="14596" width="21.42578125" style="37" bestFit="1" customWidth="1"/>
    <col min="14597" max="14597" width="12" style="37" bestFit="1" customWidth="1"/>
    <col min="14598" max="14598" width="12.85546875" style="37" customWidth="1"/>
    <col min="14599" max="14599" width="0" style="37" hidden="1" customWidth="1"/>
    <col min="14600" max="14839" width="9.140625" style="37"/>
    <col min="14840" max="14841" width="0" style="37" hidden="1" customWidth="1"/>
    <col min="14842" max="14842" width="6.85546875" style="37" customWidth="1"/>
    <col min="14843" max="14843" width="9" style="37" customWidth="1"/>
    <col min="14844" max="14844" width="54.42578125" style="37" customWidth="1"/>
    <col min="14845" max="14847" width="8" style="37" customWidth="1"/>
    <col min="14848" max="14849" width="12.7109375" style="37" customWidth="1"/>
    <col min="14850" max="14851" width="10.42578125" style="37" customWidth="1"/>
    <col min="14852" max="14852" width="21.42578125" style="37" bestFit="1" customWidth="1"/>
    <col min="14853" max="14853" width="12" style="37" bestFit="1" customWidth="1"/>
    <col min="14854" max="14854" width="12.85546875" style="37" customWidth="1"/>
    <col min="14855" max="14855" width="0" style="37" hidden="1" customWidth="1"/>
    <col min="14856" max="15095" width="9.140625" style="37"/>
    <col min="15096" max="15097" width="0" style="37" hidden="1" customWidth="1"/>
    <col min="15098" max="15098" width="6.85546875" style="37" customWidth="1"/>
    <col min="15099" max="15099" width="9" style="37" customWidth="1"/>
    <col min="15100" max="15100" width="54.42578125" style="37" customWidth="1"/>
    <col min="15101" max="15103" width="8" style="37" customWidth="1"/>
    <col min="15104" max="15105" width="12.7109375" style="37" customWidth="1"/>
    <col min="15106" max="15107" width="10.42578125" style="37" customWidth="1"/>
    <col min="15108" max="15108" width="21.42578125" style="37" bestFit="1" customWidth="1"/>
    <col min="15109" max="15109" width="12" style="37" bestFit="1" customWidth="1"/>
    <col min="15110" max="15110" width="12.85546875" style="37" customWidth="1"/>
    <col min="15111" max="15111" width="0" style="37" hidden="1" customWidth="1"/>
    <col min="15112" max="15351" width="9.140625" style="37"/>
    <col min="15352" max="15353" width="0" style="37" hidden="1" customWidth="1"/>
    <col min="15354" max="15354" width="6.85546875" style="37" customWidth="1"/>
    <col min="15355" max="15355" width="9" style="37" customWidth="1"/>
    <col min="15356" max="15356" width="54.42578125" style="37" customWidth="1"/>
    <col min="15357" max="15359" width="8" style="37" customWidth="1"/>
    <col min="15360" max="15361" width="12.7109375" style="37" customWidth="1"/>
    <col min="15362" max="15363" width="10.42578125" style="37" customWidth="1"/>
    <col min="15364" max="15364" width="21.42578125" style="37" bestFit="1" customWidth="1"/>
    <col min="15365" max="15365" width="12" style="37" bestFit="1" customWidth="1"/>
    <col min="15366" max="15366" width="12.85546875" style="37" customWidth="1"/>
    <col min="15367" max="15367" width="0" style="37" hidden="1" customWidth="1"/>
    <col min="15368" max="15607" width="9.140625" style="37"/>
    <col min="15608" max="15609" width="0" style="37" hidden="1" customWidth="1"/>
    <col min="15610" max="15610" width="6.85546875" style="37" customWidth="1"/>
    <col min="15611" max="15611" width="9" style="37" customWidth="1"/>
    <col min="15612" max="15612" width="54.42578125" style="37" customWidth="1"/>
    <col min="15613" max="15615" width="8" style="37" customWidth="1"/>
    <col min="15616" max="15617" width="12.7109375" style="37" customWidth="1"/>
    <col min="15618" max="15619" width="10.42578125" style="37" customWidth="1"/>
    <col min="15620" max="15620" width="21.42578125" style="37" bestFit="1" customWidth="1"/>
    <col min="15621" max="15621" width="12" style="37" bestFit="1" customWidth="1"/>
    <col min="15622" max="15622" width="12.85546875" style="37" customWidth="1"/>
    <col min="15623" max="15623" width="0" style="37" hidden="1" customWidth="1"/>
    <col min="15624" max="15863" width="9.140625" style="37"/>
    <col min="15864" max="15865" width="0" style="37" hidden="1" customWidth="1"/>
    <col min="15866" max="15866" width="6.85546875" style="37" customWidth="1"/>
    <col min="15867" max="15867" width="9" style="37" customWidth="1"/>
    <col min="15868" max="15868" width="54.42578125" style="37" customWidth="1"/>
    <col min="15869" max="15871" width="8" style="37" customWidth="1"/>
    <col min="15872" max="15873" width="12.7109375" style="37" customWidth="1"/>
    <col min="15874" max="15875" width="10.42578125" style="37" customWidth="1"/>
    <col min="15876" max="15876" width="21.42578125" style="37" bestFit="1" customWidth="1"/>
    <col min="15877" max="15877" width="12" style="37" bestFit="1" customWidth="1"/>
    <col min="15878" max="15878" width="12.85546875" style="37" customWidth="1"/>
    <col min="15879" max="15879" width="0" style="37" hidden="1" customWidth="1"/>
    <col min="15880" max="16119" width="9.140625" style="37"/>
    <col min="16120" max="16121" width="0" style="37" hidden="1" customWidth="1"/>
    <col min="16122" max="16122" width="6.85546875" style="37" customWidth="1"/>
    <col min="16123" max="16123" width="9" style="37" customWidth="1"/>
    <col min="16124" max="16124" width="54.42578125" style="37" customWidth="1"/>
    <col min="16125" max="16127" width="8" style="37" customWidth="1"/>
    <col min="16128" max="16129" width="12.7109375" style="37" customWidth="1"/>
    <col min="16130" max="16131" width="10.42578125" style="37" customWidth="1"/>
    <col min="16132" max="16132" width="21.42578125" style="37" bestFit="1" customWidth="1"/>
    <col min="16133" max="16133" width="12" style="37" bestFit="1" customWidth="1"/>
    <col min="16134" max="16134" width="12.85546875" style="37" customWidth="1"/>
    <col min="16135" max="16135" width="0" style="37" hidden="1" customWidth="1"/>
    <col min="16136" max="16384" width="9.140625" style="37"/>
  </cols>
  <sheetData>
    <row r="1" spans="1:11" ht="20.25" x14ac:dyDescent="0.25">
      <c r="C1" s="165" t="s">
        <v>8878</v>
      </c>
      <c r="D1" s="166"/>
      <c r="E1" s="166"/>
      <c r="F1" s="166"/>
      <c r="G1" s="166"/>
      <c r="H1" s="166"/>
      <c r="I1" s="166"/>
      <c r="K1" s="132" t="s">
        <v>187</v>
      </c>
    </row>
    <row r="2" spans="1:11" ht="102" customHeight="1" x14ac:dyDescent="0.2">
      <c r="C2" s="167" t="s">
        <v>8943</v>
      </c>
      <c r="D2" s="168"/>
      <c r="E2" s="168"/>
      <c r="F2" s="168"/>
      <c r="G2" s="168"/>
      <c r="H2" s="168"/>
      <c r="I2" s="168"/>
    </row>
    <row r="3" spans="1:11" s="26" customFormat="1" x14ac:dyDescent="0.2">
      <c r="A3" s="80"/>
      <c r="B3" s="81"/>
      <c r="C3" s="21" t="s">
        <v>189</v>
      </c>
      <c r="D3" s="21" t="s">
        <v>190</v>
      </c>
      <c r="E3" s="21" t="s">
        <v>191</v>
      </c>
      <c r="F3" s="22" t="s">
        <v>9</v>
      </c>
      <c r="G3" s="23" t="s">
        <v>192</v>
      </c>
      <c r="H3" s="24" t="s">
        <v>194</v>
      </c>
      <c r="I3" s="25" t="s">
        <v>195</v>
      </c>
    </row>
    <row r="4" spans="1:11" collapsed="1" x14ac:dyDescent="0.2">
      <c r="A4" s="82"/>
      <c r="B4" s="32"/>
      <c r="C4" s="27" t="s">
        <v>8724</v>
      </c>
      <c r="D4" s="28" t="s">
        <v>8725</v>
      </c>
      <c r="E4" s="29" t="s">
        <v>8726</v>
      </c>
      <c r="F4" s="30" t="s">
        <v>166</v>
      </c>
      <c r="G4" s="31">
        <v>1</v>
      </c>
      <c r="H4" s="33">
        <v>1</v>
      </c>
      <c r="I4" s="34">
        <f>H4</f>
        <v>1</v>
      </c>
    </row>
    <row r="5" spans="1:11" outlineLevel="2" x14ac:dyDescent="0.2">
      <c r="A5" s="36"/>
      <c r="B5" s="92"/>
      <c r="C5" s="47"/>
      <c r="D5" s="48"/>
      <c r="E5" s="48"/>
      <c r="F5" s="49"/>
      <c r="G5" s="50"/>
      <c r="H5" s="52"/>
      <c r="I5" s="53"/>
    </row>
    <row r="6" spans="1:11" ht="25.5" x14ac:dyDescent="0.2">
      <c r="A6" s="82"/>
      <c r="B6" s="32"/>
      <c r="C6" s="27" t="s">
        <v>8724</v>
      </c>
      <c r="D6" s="28" t="s">
        <v>8727</v>
      </c>
      <c r="E6" s="29" t="s">
        <v>8728</v>
      </c>
      <c r="F6" s="30" t="s">
        <v>166</v>
      </c>
      <c r="G6" s="31">
        <v>1</v>
      </c>
      <c r="H6" s="33">
        <v>1</v>
      </c>
      <c r="I6" s="34">
        <f>H6</f>
        <v>1</v>
      </c>
    </row>
    <row r="7" spans="1:11" outlineLevel="2" x14ac:dyDescent="0.2">
      <c r="A7" s="36"/>
      <c r="B7" s="92"/>
      <c r="C7" s="47"/>
      <c r="D7" s="48"/>
      <c r="E7" s="48"/>
      <c r="F7" s="49"/>
      <c r="G7" s="50"/>
      <c r="H7" s="52"/>
      <c r="I7" s="53"/>
    </row>
    <row r="8" spans="1:11" ht="25.5" x14ac:dyDescent="0.2">
      <c r="A8" s="82"/>
      <c r="B8" s="32"/>
      <c r="C8" s="27" t="s">
        <v>8724</v>
      </c>
      <c r="D8" s="28" t="s">
        <v>8729</v>
      </c>
      <c r="E8" s="29" t="s">
        <v>8730</v>
      </c>
      <c r="F8" s="30" t="s">
        <v>166</v>
      </c>
      <c r="G8" s="31">
        <v>1</v>
      </c>
      <c r="H8" s="33">
        <v>1</v>
      </c>
      <c r="I8" s="34">
        <f>H8</f>
        <v>1</v>
      </c>
    </row>
    <row r="9" spans="1:11" outlineLevel="2" x14ac:dyDescent="0.2">
      <c r="A9" s="36"/>
      <c r="B9" s="92"/>
      <c r="C9" s="47"/>
      <c r="D9" s="48"/>
      <c r="E9" s="48"/>
      <c r="F9" s="49"/>
      <c r="G9" s="50"/>
      <c r="H9" s="52"/>
      <c r="I9" s="53"/>
    </row>
    <row r="10" spans="1:11" ht="25.5" x14ac:dyDescent="0.2">
      <c r="A10" s="82"/>
      <c r="B10" s="32"/>
      <c r="C10" s="27" t="s">
        <v>8724</v>
      </c>
      <c r="D10" s="28" t="s">
        <v>8731</v>
      </c>
      <c r="E10" s="29" t="s">
        <v>8732</v>
      </c>
      <c r="F10" s="30" t="s">
        <v>201</v>
      </c>
      <c r="G10" s="31">
        <v>1</v>
      </c>
      <c r="H10" s="33">
        <v>502</v>
      </c>
      <c r="I10" s="34">
        <f>H10</f>
        <v>502</v>
      </c>
    </row>
    <row r="11" spans="1:11" outlineLevel="2" x14ac:dyDescent="0.2">
      <c r="A11" s="36"/>
      <c r="B11" s="92"/>
      <c r="C11" s="47"/>
      <c r="D11" s="48"/>
      <c r="E11" s="48"/>
      <c r="F11" s="49"/>
      <c r="G11" s="50"/>
      <c r="H11" s="52"/>
      <c r="I11" s="53"/>
    </row>
    <row r="12" spans="1:11" ht="25.5" x14ac:dyDescent="0.2">
      <c r="A12" s="82"/>
      <c r="B12" s="32"/>
      <c r="C12" s="27" t="s">
        <v>8724</v>
      </c>
      <c r="D12" s="28" t="s">
        <v>8733</v>
      </c>
      <c r="E12" s="29" t="s">
        <v>8734</v>
      </c>
      <c r="F12" s="30" t="s">
        <v>201</v>
      </c>
      <c r="G12" s="31">
        <v>1</v>
      </c>
      <c r="H12" s="33">
        <v>502</v>
      </c>
      <c r="I12" s="34">
        <f>H12</f>
        <v>502</v>
      </c>
    </row>
    <row r="13" spans="1:11" outlineLevel="2" x14ac:dyDescent="0.2">
      <c r="A13" s="36"/>
      <c r="B13" s="92"/>
      <c r="C13" s="47"/>
      <c r="D13" s="48"/>
      <c r="E13" s="48"/>
      <c r="F13" s="49"/>
      <c r="G13" s="50"/>
      <c r="H13" s="52"/>
      <c r="I13" s="53"/>
    </row>
    <row r="14" spans="1:11" x14ac:dyDescent="0.2">
      <c r="A14" s="82"/>
      <c r="B14" s="32"/>
      <c r="C14" s="27" t="s">
        <v>8724</v>
      </c>
      <c r="D14" s="28" t="s">
        <v>8753</v>
      </c>
      <c r="E14" s="29" t="s">
        <v>8754</v>
      </c>
      <c r="F14" s="30" t="s">
        <v>253</v>
      </c>
      <c r="G14" s="31">
        <v>1</v>
      </c>
      <c r="H14" s="33">
        <v>5920</v>
      </c>
      <c r="I14" s="34">
        <f>H14</f>
        <v>5920</v>
      </c>
    </row>
    <row r="15" spans="1:11" outlineLevel="2" x14ac:dyDescent="0.2">
      <c r="A15" s="36"/>
      <c r="B15" s="92"/>
      <c r="C15" s="47"/>
      <c r="D15" s="48"/>
      <c r="E15" s="48"/>
      <c r="F15" s="49"/>
      <c r="G15" s="50"/>
      <c r="H15" s="52"/>
      <c r="I15" s="53"/>
    </row>
    <row r="16" spans="1:11" ht="25.5" x14ac:dyDescent="0.2">
      <c r="A16" s="82"/>
      <c r="B16" s="32"/>
      <c r="C16" s="27" t="s">
        <v>8724</v>
      </c>
      <c r="D16" s="28" t="s">
        <v>8755</v>
      </c>
      <c r="E16" s="29" t="s">
        <v>8756</v>
      </c>
      <c r="F16" s="30" t="s">
        <v>367</v>
      </c>
      <c r="G16" s="31">
        <v>1</v>
      </c>
      <c r="H16" s="33">
        <v>2423</v>
      </c>
      <c r="I16" s="34">
        <f>H16</f>
        <v>2423</v>
      </c>
    </row>
    <row r="17" spans="1:9" outlineLevel="2" x14ac:dyDescent="0.2">
      <c r="A17" s="36"/>
      <c r="B17" s="92"/>
      <c r="C17" s="47"/>
      <c r="D17" s="48"/>
      <c r="E17" s="48"/>
      <c r="F17" s="49"/>
      <c r="G17" s="50"/>
      <c r="H17" s="52"/>
      <c r="I17" s="53"/>
    </row>
    <row r="18" spans="1:9" ht="25.5" x14ac:dyDescent="0.2">
      <c r="A18" s="82"/>
      <c r="B18" s="32"/>
      <c r="C18" s="27" t="s">
        <v>8724</v>
      </c>
      <c r="D18" s="28" t="s">
        <v>8757</v>
      </c>
      <c r="E18" s="29" t="s">
        <v>8758</v>
      </c>
      <c r="F18" s="30" t="s">
        <v>367</v>
      </c>
      <c r="G18" s="31">
        <v>1</v>
      </c>
      <c r="H18" s="33">
        <v>2423</v>
      </c>
      <c r="I18" s="34">
        <f>H18</f>
        <v>2423</v>
      </c>
    </row>
    <row r="19" spans="1:9" outlineLevel="2" x14ac:dyDescent="0.2">
      <c r="A19" s="36"/>
      <c r="B19" s="92"/>
      <c r="C19" s="47"/>
      <c r="D19" s="48"/>
      <c r="E19" s="48"/>
      <c r="F19" s="49"/>
      <c r="G19" s="50"/>
      <c r="H19" s="52"/>
      <c r="I19" s="53"/>
    </row>
    <row r="20" spans="1:9" ht="25.5" x14ac:dyDescent="0.2">
      <c r="A20" s="82"/>
      <c r="B20" s="32"/>
      <c r="C20" s="27" t="s">
        <v>8724</v>
      </c>
      <c r="D20" s="28" t="s">
        <v>8759</v>
      </c>
      <c r="E20" s="29" t="s">
        <v>8760</v>
      </c>
      <c r="F20" s="30" t="s">
        <v>367</v>
      </c>
      <c r="G20" s="31">
        <v>1</v>
      </c>
      <c r="H20" s="33">
        <v>600</v>
      </c>
      <c r="I20" s="34">
        <f>H20</f>
        <v>600</v>
      </c>
    </row>
    <row r="21" spans="1:9" outlineLevel="2" x14ac:dyDescent="0.2">
      <c r="A21" s="36"/>
      <c r="B21" s="92"/>
      <c r="C21" s="47"/>
      <c r="D21" s="48"/>
      <c r="E21" s="48"/>
      <c r="F21" s="49"/>
      <c r="G21" s="50"/>
      <c r="H21" s="52"/>
      <c r="I21" s="53"/>
    </row>
    <row r="22" spans="1:9" ht="25.5" x14ac:dyDescent="0.2">
      <c r="A22" s="82"/>
      <c r="B22" s="32"/>
      <c r="C22" s="27" t="s">
        <v>8724</v>
      </c>
      <c r="D22" s="28" t="s">
        <v>8761</v>
      </c>
      <c r="E22" s="29" t="s">
        <v>8762</v>
      </c>
      <c r="F22" s="30" t="s">
        <v>367</v>
      </c>
      <c r="G22" s="31">
        <v>1</v>
      </c>
      <c r="H22" s="33">
        <v>563</v>
      </c>
      <c r="I22" s="34">
        <f>H22</f>
        <v>563</v>
      </c>
    </row>
    <row r="23" spans="1:9" outlineLevel="2" x14ac:dyDescent="0.2">
      <c r="A23" s="36"/>
      <c r="B23" s="92"/>
      <c r="C23" s="47"/>
      <c r="D23" s="48"/>
      <c r="E23" s="48"/>
      <c r="F23" s="49"/>
      <c r="G23" s="50"/>
      <c r="H23" s="52"/>
      <c r="I23" s="53"/>
    </row>
    <row r="24" spans="1:9" ht="25.5" x14ac:dyDescent="0.2">
      <c r="A24" s="82"/>
      <c r="B24" s="32"/>
      <c r="C24" s="27" t="s">
        <v>8724</v>
      </c>
      <c r="D24" s="28" t="s">
        <v>8763</v>
      </c>
      <c r="E24" s="29" t="s">
        <v>8764</v>
      </c>
      <c r="F24" s="30" t="s">
        <v>367</v>
      </c>
      <c r="G24" s="31">
        <v>1</v>
      </c>
      <c r="H24" s="33">
        <v>4203</v>
      </c>
      <c r="I24" s="34">
        <f>H24</f>
        <v>4203</v>
      </c>
    </row>
    <row r="25" spans="1:9" outlineLevel="2" x14ac:dyDescent="0.2">
      <c r="A25" s="36"/>
      <c r="B25" s="92"/>
      <c r="C25" s="47"/>
      <c r="D25" s="48"/>
      <c r="E25" s="48"/>
      <c r="F25" s="49"/>
      <c r="G25" s="50"/>
      <c r="H25" s="52"/>
      <c r="I25" s="53"/>
    </row>
    <row r="26" spans="1:9" ht="25.5" x14ac:dyDescent="0.2">
      <c r="A26" s="82"/>
      <c r="B26" s="32"/>
      <c r="C26" s="27" t="s">
        <v>8724</v>
      </c>
      <c r="D26" s="28" t="s">
        <v>8765</v>
      </c>
      <c r="E26" s="29" t="s">
        <v>8766</v>
      </c>
      <c r="F26" s="30" t="s">
        <v>367</v>
      </c>
      <c r="G26" s="31">
        <v>1</v>
      </c>
      <c r="H26" s="33">
        <v>4912</v>
      </c>
      <c r="I26" s="34">
        <f>H26</f>
        <v>4912</v>
      </c>
    </row>
    <row r="27" spans="1:9" outlineLevel="2" x14ac:dyDescent="0.2">
      <c r="A27" s="36"/>
      <c r="B27" s="92"/>
      <c r="C27" s="47"/>
      <c r="D27" s="48"/>
      <c r="E27" s="48"/>
      <c r="F27" s="49"/>
      <c r="G27" s="50"/>
      <c r="H27" s="52"/>
      <c r="I27" s="53"/>
    </row>
    <row r="28" spans="1:9" ht="25.5" x14ac:dyDescent="0.2">
      <c r="A28" s="82"/>
      <c r="B28" s="32"/>
      <c r="C28" s="27" t="s">
        <v>8724</v>
      </c>
      <c r="D28" s="28" t="s">
        <v>8767</v>
      </c>
      <c r="E28" s="29" t="s">
        <v>8768</v>
      </c>
      <c r="F28" s="30" t="s">
        <v>367</v>
      </c>
      <c r="G28" s="31">
        <v>1</v>
      </c>
      <c r="H28" s="33">
        <v>1129</v>
      </c>
      <c r="I28" s="34">
        <f>H28</f>
        <v>1129</v>
      </c>
    </row>
    <row r="29" spans="1:9" outlineLevel="2" x14ac:dyDescent="0.2">
      <c r="A29" s="36"/>
      <c r="B29" s="92"/>
      <c r="C29" s="47"/>
      <c r="D29" s="48"/>
      <c r="E29" s="48"/>
      <c r="F29" s="49"/>
      <c r="G29" s="50"/>
      <c r="H29" s="52"/>
      <c r="I29" s="53"/>
    </row>
    <row r="30" spans="1:9" ht="25.5" x14ac:dyDescent="0.2">
      <c r="A30" s="82"/>
      <c r="B30" s="32"/>
      <c r="C30" s="27" t="s">
        <v>8724</v>
      </c>
      <c r="D30" s="28" t="s">
        <v>8769</v>
      </c>
      <c r="E30" s="29" t="s">
        <v>8770</v>
      </c>
      <c r="F30" s="30" t="s">
        <v>367</v>
      </c>
      <c r="G30" s="31">
        <v>1</v>
      </c>
      <c r="H30" s="33">
        <v>870</v>
      </c>
      <c r="I30" s="34">
        <f>H30</f>
        <v>870</v>
      </c>
    </row>
    <row r="31" spans="1:9" outlineLevel="2" x14ac:dyDescent="0.2">
      <c r="A31" s="36"/>
      <c r="B31" s="92"/>
      <c r="C31" s="47"/>
      <c r="D31" s="48"/>
      <c r="E31" s="48"/>
      <c r="F31" s="49"/>
      <c r="G31" s="50"/>
      <c r="H31" s="52"/>
      <c r="I31" s="53"/>
    </row>
    <row r="32" spans="1:9" ht="38.25" x14ac:dyDescent="0.2">
      <c r="A32" s="82"/>
      <c r="B32" s="32"/>
      <c r="C32" s="27" t="s">
        <v>8724</v>
      </c>
      <c r="D32" s="28" t="s">
        <v>8771</v>
      </c>
      <c r="E32" s="29" t="s">
        <v>8772</v>
      </c>
      <c r="F32" s="30" t="s">
        <v>367</v>
      </c>
      <c r="G32" s="31">
        <v>1</v>
      </c>
      <c r="H32" s="33">
        <v>2368</v>
      </c>
      <c r="I32" s="34">
        <f>H32</f>
        <v>2368</v>
      </c>
    </row>
    <row r="33" spans="1:9" outlineLevel="2" x14ac:dyDescent="0.2">
      <c r="A33" s="36"/>
      <c r="B33" s="92"/>
      <c r="C33" s="47"/>
      <c r="D33" s="48"/>
      <c r="E33" s="48"/>
      <c r="F33" s="49"/>
      <c r="G33" s="50"/>
      <c r="H33" s="52"/>
      <c r="I33" s="53"/>
    </row>
    <row r="34" spans="1:9" ht="25.5" x14ac:dyDescent="0.2">
      <c r="A34" s="82"/>
      <c r="B34" s="32"/>
      <c r="C34" s="27" t="s">
        <v>8724</v>
      </c>
      <c r="D34" s="28" t="s">
        <v>8773</v>
      </c>
      <c r="E34" s="29" t="s">
        <v>8774</v>
      </c>
      <c r="F34" s="30" t="s">
        <v>367</v>
      </c>
      <c r="G34" s="31">
        <v>1</v>
      </c>
      <c r="H34" s="33">
        <v>2741</v>
      </c>
      <c r="I34" s="34">
        <f>H34</f>
        <v>2741</v>
      </c>
    </row>
    <row r="35" spans="1:9" outlineLevel="2" x14ac:dyDescent="0.2">
      <c r="A35" s="36"/>
      <c r="B35" s="92"/>
      <c r="C35" s="47"/>
      <c r="D35" s="48"/>
      <c r="E35" s="48"/>
      <c r="F35" s="49"/>
      <c r="G35" s="50"/>
      <c r="H35" s="52"/>
      <c r="I35" s="53"/>
    </row>
    <row r="36" spans="1:9" ht="25.5" x14ac:dyDescent="0.2">
      <c r="A36" s="82"/>
      <c r="B36" s="32"/>
      <c r="C36" s="27" t="s">
        <v>8724</v>
      </c>
      <c r="D36" s="28" t="s">
        <v>8775</v>
      </c>
      <c r="E36" s="29" t="s">
        <v>8776</v>
      </c>
      <c r="F36" s="30" t="s">
        <v>367</v>
      </c>
      <c r="G36" s="31">
        <v>1</v>
      </c>
      <c r="H36" s="33">
        <v>1589</v>
      </c>
      <c r="I36" s="34">
        <f>H36</f>
        <v>1589</v>
      </c>
    </row>
    <row r="37" spans="1:9" outlineLevel="2" x14ac:dyDescent="0.2">
      <c r="A37" s="36"/>
      <c r="B37" s="92"/>
      <c r="C37" s="47"/>
      <c r="D37" s="48"/>
      <c r="E37" s="48"/>
      <c r="F37" s="49"/>
      <c r="G37" s="50"/>
      <c r="H37" s="52"/>
      <c r="I37" s="53"/>
    </row>
    <row r="38" spans="1:9" ht="25.5" x14ac:dyDescent="0.2">
      <c r="A38" s="82"/>
      <c r="B38" s="32"/>
      <c r="C38" s="27" t="s">
        <v>8724</v>
      </c>
      <c r="D38" s="28" t="s">
        <v>8777</v>
      </c>
      <c r="E38" s="29" t="s">
        <v>8778</v>
      </c>
      <c r="F38" s="30" t="s">
        <v>367</v>
      </c>
      <c r="G38" s="31">
        <v>1</v>
      </c>
      <c r="H38" s="33">
        <v>939</v>
      </c>
      <c r="I38" s="34">
        <f>H38</f>
        <v>939</v>
      </c>
    </row>
    <row r="39" spans="1:9" outlineLevel="2" x14ac:dyDescent="0.2">
      <c r="A39" s="36"/>
      <c r="B39" s="92"/>
      <c r="C39" s="47"/>
      <c r="D39" s="48"/>
      <c r="E39" s="48"/>
      <c r="F39" s="49"/>
      <c r="G39" s="50"/>
      <c r="H39" s="52"/>
      <c r="I39" s="53"/>
    </row>
    <row r="40" spans="1:9" ht="25.5" x14ac:dyDescent="0.2">
      <c r="A40" s="82"/>
      <c r="B40" s="32"/>
      <c r="C40" s="27" t="s">
        <v>8724</v>
      </c>
      <c r="D40" s="28" t="s">
        <v>8779</v>
      </c>
      <c r="E40" s="29" t="s">
        <v>8780</v>
      </c>
      <c r="F40" s="30" t="s">
        <v>367</v>
      </c>
      <c r="G40" s="31">
        <v>1</v>
      </c>
      <c r="H40" s="33">
        <v>1610</v>
      </c>
      <c r="I40" s="34">
        <f>H40</f>
        <v>1610</v>
      </c>
    </row>
    <row r="41" spans="1:9" outlineLevel="2" x14ac:dyDescent="0.2">
      <c r="A41" s="36"/>
      <c r="B41" s="92"/>
      <c r="C41" s="47"/>
      <c r="D41" s="48"/>
      <c r="E41" s="48"/>
      <c r="F41" s="49"/>
      <c r="G41" s="50"/>
      <c r="H41" s="52"/>
      <c r="I41" s="53"/>
    </row>
    <row r="42" spans="1:9" ht="25.5" x14ac:dyDescent="0.2">
      <c r="A42" s="82"/>
      <c r="B42" s="32"/>
      <c r="C42" s="27" t="s">
        <v>8724</v>
      </c>
      <c r="D42" s="28" t="s">
        <v>8781</v>
      </c>
      <c r="E42" s="29" t="s">
        <v>8782</v>
      </c>
      <c r="F42" s="30" t="s">
        <v>367</v>
      </c>
      <c r="G42" s="31">
        <v>1</v>
      </c>
      <c r="H42" s="33">
        <v>1610</v>
      </c>
      <c r="I42" s="34">
        <f>H42</f>
        <v>1610</v>
      </c>
    </row>
    <row r="43" spans="1:9" outlineLevel="2" x14ac:dyDescent="0.2">
      <c r="A43" s="36"/>
      <c r="B43" s="92"/>
      <c r="C43" s="47"/>
      <c r="D43" s="48"/>
      <c r="E43" s="48"/>
      <c r="F43" s="49"/>
      <c r="G43" s="50"/>
      <c r="H43" s="52"/>
      <c r="I43" s="53"/>
    </row>
    <row r="44" spans="1:9" ht="25.5" x14ac:dyDescent="0.2">
      <c r="A44" s="82"/>
      <c r="B44" s="32"/>
      <c r="C44" s="27" t="s">
        <v>8724</v>
      </c>
      <c r="D44" s="28" t="s">
        <v>8783</v>
      </c>
      <c r="E44" s="29" t="s">
        <v>8784</v>
      </c>
      <c r="F44" s="30" t="s">
        <v>367</v>
      </c>
      <c r="G44" s="31">
        <v>1</v>
      </c>
      <c r="H44" s="33">
        <v>1824</v>
      </c>
      <c r="I44" s="34">
        <f>H44</f>
        <v>1824</v>
      </c>
    </row>
    <row r="45" spans="1:9" outlineLevel="2" x14ac:dyDescent="0.2">
      <c r="A45" s="36"/>
      <c r="B45" s="92"/>
      <c r="C45" s="47"/>
      <c r="D45" s="48"/>
      <c r="E45" s="48"/>
      <c r="F45" s="49"/>
      <c r="G45" s="50"/>
      <c r="H45" s="52"/>
      <c r="I45" s="53"/>
    </row>
    <row r="46" spans="1:9" ht="25.5" x14ac:dyDescent="0.2">
      <c r="A46" s="82"/>
      <c r="B46" s="32"/>
      <c r="C46" s="27" t="s">
        <v>8724</v>
      </c>
      <c r="D46" s="28" t="s">
        <v>8785</v>
      </c>
      <c r="E46" s="29" t="s">
        <v>8786</v>
      </c>
      <c r="F46" s="30" t="s">
        <v>367</v>
      </c>
      <c r="G46" s="31">
        <v>1</v>
      </c>
      <c r="H46" s="33">
        <v>1166</v>
      </c>
      <c r="I46" s="34">
        <f>H46</f>
        <v>1166</v>
      </c>
    </row>
    <row r="47" spans="1:9" outlineLevel="2" x14ac:dyDescent="0.2">
      <c r="A47" s="36"/>
      <c r="B47" s="92"/>
      <c r="C47" s="47"/>
      <c r="D47" s="48"/>
      <c r="E47" s="48"/>
      <c r="F47" s="49"/>
      <c r="G47" s="50"/>
      <c r="H47" s="52"/>
      <c r="I47" s="53"/>
    </row>
    <row r="48" spans="1:9" ht="25.5" x14ac:dyDescent="0.2">
      <c r="A48" s="82"/>
      <c r="B48" s="32"/>
      <c r="C48" s="27" t="s">
        <v>8724</v>
      </c>
      <c r="D48" s="28" t="s">
        <v>8787</v>
      </c>
      <c r="E48" s="29" t="s">
        <v>8788</v>
      </c>
      <c r="F48" s="30" t="s">
        <v>367</v>
      </c>
      <c r="G48" s="31">
        <v>1</v>
      </c>
      <c r="H48" s="33">
        <v>1422</v>
      </c>
      <c r="I48" s="34">
        <f>H48</f>
        <v>1422</v>
      </c>
    </row>
    <row r="49" spans="1:9" outlineLevel="2" x14ac:dyDescent="0.2">
      <c r="A49" s="36"/>
      <c r="B49" s="92"/>
      <c r="C49" s="47"/>
      <c r="D49" s="48"/>
      <c r="E49" s="48"/>
      <c r="F49" s="49"/>
      <c r="G49" s="50"/>
      <c r="H49" s="52"/>
      <c r="I49" s="53"/>
    </row>
    <row r="50" spans="1:9" ht="25.5" x14ac:dyDescent="0.2">
      <c r="A50" s="82"/>
      <c r="B50" s="32"/>
      <c r="C50" s="27" t="s">
        <v>8724</v>
      </c>
      <c r="D50" s="28" t="s">
        <v>8789</v>
      </c>
      <c r="E50" s="29" t="s">
        <v>8790</v>
      </c>
      <c r="F50" s="30" t="s">
        <v>367</v>
      </c>
      <c r="G50" s="31">
        <v>1</v>
      </c>
      <c r="H50" s="33">
        <v>1110</v>
      </c>
      <c r="I50" s="34">
        <f>H50</f>
        <v>1110</v>
      </c>
    </row>
    <row r="51" spans="1:9" outlineLevel="2" x14ac:dyDescent="0.2">
      <c r="A51" s="36"/>
      <c r="B51" s="92"/>
      <c r="C51" s="47"/>
      <c r="D51" s="48"/>
      <c r="E51" s="48"/>
      <c r="F51" s="49"/>
      <c r="G51" s="50"/>
      <c r="H51" s="52"/>
      <c r="I51" s="53"/>
    </row>
    <row r="52" spans="1:9" ht="25.5" x14ac:dyDescent="0.2">
      <c r="A52" s="82"/>
      <c r="B52" s="32"/>
      <c r="C52" s="27" t="s">
        <v>8724</v>
      </c>
      <c r="D52" s="28" t="s">
        <v>8791</v>
      </c>
      <c r="E52" s="29" t="s">
        <v>8792</v>
      </c>
      <c r="F52" s="30" t="s">
        <v>367</v>
      </c>
      <c r="G52" s="31">
        <v>1</v>
      </c>
      <c r="H52" s="33">
        <v>1422</v>
      </c>
      <c r="I52" s="34">
        <f>H52</f>
        <v>1422</v>
      </c>
    </row>
    <row r="53" spans="1:9" outlineLevel="2" x14ac:dyDescent="0.2">
      <c r="A53" s="36"/>
      <c r="B53" s="92"/>
      <c r="C53" s="47"/>
      <c r="D53" s="48"/>
      <c r="E53" s="48"/>
      <c r="F53" s="49"/>
      <c r="G53" s="50"/>
      <c r="H53" s="52"/>
      <c r="I53" s="53"/>
    </row>
    <row r="54" spans="1:9" ht="25.5" x14ac:dyDescent="0.2">
      <c r="A54" s="82"/>
      <c r="B54" s="32"/>
      <c r="C54" s="27" t="s">
        <v>8724</v>
      </c>
      <c r="D54" s="28" t="s">
        <v>8793</v>
      </c>
      <c r="E54" s="29" t="s">
        <v>8794</v>
      </c>
      <c r="F54" s="30" t="s">
        <v>367</v>
      </c>
      <c r="G54" s="31">
        <v>1</v>
      </c>
      <c r="H54" s="33">
        <v>1167</v>
      </c>
      <c r="I54" s="34">
        <f>H54</f>
        <v>1167</v>
      </c>
    </row>
    <row r="55" spans="1:9" outlineLevel="2" x14ac:dyDescent="0.2">
      <c r="A55" s="36"/>
      <c r="B55" s="92"/>
      <c r="C55" s="47"/>
      <c r="D55" s="48"/>
      <c r="E55" s="48"/>
      <c r="F55" s="49"/>
      <c r="G55" s="50"/>
      <c r="H55" s="52"/>
      <c r="I55" s="53"/>
    </row>
    <row r="56" spans="1:9" ht="25.5" x14ac:dyDescent="0.2">
      <c r="A56" s="82"/>
      <c r="B56" s="32"/>
      <c r="C56" s="27" t="s">
        <v>8724</v>
      </c>
      <c r="D56" s="28" t="s">
        <v>8795</v>
      </c>
      <c r="E56" s="29" t="s">
        <v>8796</v>
      </c>
      <c r="F56" s="30" t="s">
        <v>367</v>
      </c>
      <c r="G56" s="31">
        <v>1</v>
      </c>
      <c r="H56" s="33">
        <v>1431</v>
      </c>
      <c r="I56" s="34">
        <f>H56</f>
        <v>1431</v>
      </c>
    </row>
    <row r="57" spans="1:9" outlineLevel="2" x14ac:dyDescent="0.2">
      <c r="A57" s="36"/>
      <c r="B57" s="92"/>
      <c r="C57" s="47"/>
      <c r="D57" s="48"/>
      <c r="E57" s="48"/>
      <c r="F57" s="49"/>
      <c r="G57" s="50"/>
      <c r="H57" s="52"/>
      <c r="I57" s="53"/>
    </row>
    <row r="58" spans="1:9" x14ac:dyDescent="0.2">
      <c r="A58" s="82"/>
      <c r="B58" s="32"/>
      <c r="C58" s="27" t="s">
        <v>8724</v>
      </c>
      <c r="D58" s="28" t="s">
        <v>8797</v>
      </c>
      <c r="E58" s="29" t="s">
        <v>8798</v>
      </c>
      <c r="F58" s="30" t="s">
        <v>201</v>
      </c>
      <c r="G58" s="31">
        <v>1</v>
      </c>
      <c r="H58" s="33">
        <v>139</v>
      </c>
      <c r="I58" s="34">
        <f>H58</f>
        <v>139</v>
      </c>
    </row>
    <row r="59" spans="1:9" outlineLevel="2" x14ac:dyDescent="0.2">
      <c r="A59" s="36"/>
      <c r="B59" s="92"/>
      <c r="C59" s="47"/>
      <c r="D59" s="48"/>
      <c r="E59" s="48"/>
      <c r="F59" s="49"/>
      <c r="G59" s="50"/>
      <c r="H59" s="52"/>
      <c r="I59" s="53"/>
    </row>
    <row r="60" spans="1:9" ht="25.5" x14ac:dyDescent="0.2">
      <c r="A60" s="82"/>
      <c r="B60" s="32"/>
      <c r="C60" s="27" t="s">
        <v>8724</v>
      </c>
      <c r="D60" s="28" t="s">
        <v>8799</v>
      </c>
      <c r="E60" s="29" t="s">
        <v>8800</v>
      </c>
      <c r="F60" s="30" t="s">
        <v>367</v>
      </c>
      <c r="G60" s="31">
        <v>1</v>
      </c>
      <c r="H60" s="33">
        <v>305</v>
      </c>
      <c r="I60" s="34">
        <f>H60</f>
        <v>305</v>
      </c>
    </row>
    <row r="61" spans="1:9" outlineLevel="2" x14ac:dyDescent="0.2">
      <c r="A61" s="36"/>
      <c r="B61" s="92"/>
      <c r="C61" s="47"/>
      <c r="D61" s="48"/>
      <c r="E61" s="48"/>
      <c r="F61" s="49"/>
      <c r="G61" s="50"/>
      <c r="H61" s="52"/>
      <c r="I61" s="53"/>
    </row>
    <row r="62" spans="1:9" x14ac:dyDescent="0.2">
      <c r="A62" s="82"/>
      <c r="B62" s="32"/>
      <c r="C62" s="27" t="s">
        <v>8724</v>
      </c>
      <c r="D62" s="28" t="s">
        <v>8801</v>
      </c>
      <c r="E62" s="29" t="s">
        <v>8802</v>
      </c>
      <c r="F62" s="30" t="s">
        <v>201</v>
      </c>
      <c r="G62" s="31">
        <v>1</v>
      </c>
      <c r="H62" s="33">
        <v>837</v>
      </c>
      <c r="I62" s="34">
        <f>H62</f>
        <v>837</v>
      </c>
    </row>
    <row r="63" spans="1:9" outlineLevel="2" x14ac:dyDescent="0.2">
      <c r="A63" s="36"/>
      <c r="B63" s="92"/>
      <c r="C63" s="47"/>
      <c r="D63" s="48"/>
      <c r="E63" s="48"/>
      <c r="F63" s="49"/>
      <c r="G63" s="50"/>
      <c r="H63" s="52"/>
      <c r="I63" s="53"/>
    </row>
    <row r="64" spans="1:9" x14ac:dyDescent="0.2">
      <c r="A64" s="82"/>
      <c r="B64" s="32"/>
      <c r="C64" s="27" t="s">
        <v>8724</v>
      </c>
      <c r="D64" s="28" t="s">
        <v>8803</v>
      </c>
      <c r="E64" s="29" t="s">
        <v>8804</v>
      </c>
      <c r="F64" s="30" t="s">
        <v>201</v>
      </c>
      <c r="G64" s="31">
        <v>1</v>
      </c>
      <c r="H64" s="33">
        <v>961</v>
      </c>
      <c r="I64" s="34">
        <f>H64</f>
        <v>961</v>
      </c>
    </row>
    <row r="65" spans="1:9" outlineLevel="2" x14ac:dyDescent="0.2">
      <c r="A65" s="36"/>
      <c r="B65" s="92"/>
      <c r="C65" s="47"/>
      <c r="D65" s="48"/>
      <c r="E65" s="48"/>
      <c r="F65" s="49"/>
      <c r="G65" s="50"/>
      <c r="H65" s="52"/>
      <c r="I65" s="53"/>
    </row>
    <row r="66" spans="1:9" x14ac:dyDescent="0.2">
      <c r="A66" s="82"/>
      <c r="B66" s="32"/>
      <c r="C66" s="27" t="s">
        <v>8724</v>
      </c>
      <c r="D66" s="28" t="s">
        <v>8805</v>
      </c>
      <c r="E66" s="29" t="s">
        <v>8806</v>
      </c>
      <c r="F66" s="30" t="s">
        <v>201</v>
      </c>
      <c r="G66" s="31">
        <v>1</v>
      </c>
      <c r="H66" s="33">
        <v>314</v>
      </c>
      <c r="I66" s="34">
        <f>H66</f>
        <v>314</v>
      </c>
    </row>
    <row r="67" spans="1:9" outlineLevel="2" x14ac:dyDescent="0.2">
      <c r="A67" s="36"/>
      <c r="B67" s="92"/>
      <c r="C67" s="47"/>
      <c r="D67" s="48"/>
      <c r="E67" s="48"/>
      <c r="F67" s="49"/>
      <c r="G67" s="50"/>
      <c r="H67" s="52"/>
      <c r="I67" s="53"/>
    </row>
    <row r="68" spans="1:9" x14ac:dyDescent="0.2">
      <c r="A68" s="82"/>
      <c r="B68" s="32"/>
      <c r="C68" s="27" t="s">
        <v>8724</v>
      </c>
      <c r="D68" s="28" t="s">
        <v>8807</v>
      </c>
      <c r="E68" s="29" t="s">
        <v>8808</v>
      </c>
      <c r="F68" s="30" t="s">
        <v>201</v>
      </c>
      <c r="G68" s="31">
        <v>1</v>
      </c>
      <c r="H68" s="33">
        <v>367</v>
      </c>
      <c r="I68" s="34">
        <f>H68</f>
        <v>367</v>
      </c>
    </row>
    <row r="69" spans="1:9" outlineLevel="2" x14ac:dyDescent="0.2">
      <c r="A69" s="36"/>
      <c r="B69" s="92"/>
      <c r="C69" s="47"/>
      <c r="D69" s="48"/>
      <c r="E69" s="48"/>
      <c r="F69" s="49"/>
      <c r="G69" s="50"/>
      <c r="H69" s="52"/>
      <c r="I69" s="53"/>
    </row>
    <row r="70" spans="1:9" ht="25.5" x14ac:dyDescent="0.2">
      <c r="A70" s="82"/>
      <c r="B70" s="32"/>
      <c r="C70" s="27" t="s">
        <v>8724</v>
      </c>
      <c r="D70" s="28" t="s">
        <v>8809</v>
      </c>
      <c r="E70" s="29" t="s">
        <v>8810</v>
      </c>
      <c r="F70" s="30" t="s">
        <v>201</v>
      </c>
      <c r="G70" s="31">
        <v>1</v>
      </c>
      <c r="H70" s="33">
        <v>1551</v>
      </c>
      <c r="I70" s="34">
        <f>H70</f>
        <v>1551</v>
      </c>
    </row>
    <row r="71" spans="1:9" outlineLevel="2" x14ac:dyDescent="0.2">
      <c r="A71" s="36"/>
      <c r="B71" s="92"/>
      <c r="C71" s="47"/>
      <c r="D71" s="48"/>
      <c r="E71" s="48"/>
      <c r="F71" s="49"/>
      <c r="G71" s="50"/>
      <c r="H71" s="52"/>
      <c r="I71" s="53"/>
    </row>
    <row r="72" spans="1:9" ht="25.5" x14ac:dyDescent="0.2">
      <c r="A72" s="82"/>
      <c r="B72" s="32"/>
      <c r="C72" s="27" t="s">
        <v>8724</v>
      </c>
      <c r="D72" s="28" t="s">
        <v>8811</v>
      </c>
      <c r="E72" s="29" t="s">
        <v>8812</v>
      </c>
      <c r="F72" s="30" t="s">
        <v>201</v>
      </c>
      <c r="G72" s="31">
        <v>1</v>
      </c>
      <c r="H72" s="33">
        <v>873</v>
      </c>
      <c r="I72" s="34">
        <f>H72</f>
        <v>873</v>
      </c>
    </row>
    <row r="73" spans="1:9" outlineLevel="2" x14ac:dyDescent="0.2">
      <c r="A73" s="36"/>
      <c r="B73" s="92"/>
      <c r="C73" s="47"/>
      <c r="D73" s="48"/>
      <c r="E73" s="48"/>
      <c r="F73" s="49"/>
      <c r="G73" s="50"/>
      <c r="H73" s="52"/>
      <c r="I73" s="53"/>
    </row>
    <row r="74" spans="1:9" x14ac:dyDescent="0.2">
      <c r="A74" s="82"/>
      <c r="B74" s="32"/>
      <c r="C74" s="27" t="s">
        <v>8724</v>
      </c>
      <c r="D74" s="28" t="s">
        <v>8813</v>
      </c>
      <c r="E74" s="29" t="s">
        <v>8814</v>
      </c>
      <c r="F74" s="30" t="s">
        <v>166</v>
      </c>
      <c r="G74" s="31">
        <v>1</v>
      </c>
      <c r="H74" s="33">
        <v>1</v>
      </c>
      <c r="I74" s="34">
        <f>H74</f>
        <v>1</v>
      </c>
    </row>
    <row r="75" spans="1:9" outlineLevel="2" x14ac:dyDescent="0.2">
      <c r="A75" s="36"/>
      <c r="B75" s="92"/>
      <c r="C75" s="47"/>
      <c r="D75" s="48"/>
      <c r="E75" s="48"/>
      <c r="F75" s="49"/>
      <c r="G75" s="50"/>
      <c r="H75" s="52"/>
      <c r="I75" s="53"/>
    </row>
    <row r="76" spans="1:9" ht="25.5" x14ac:dyDescent="0.2">
      <c r="A76" s="82"/>
      <c r="B76" s="32"/>
      <c r="C76" s="27" t="s">
        <v>8724</v>
      </c>
      <c r="D76" s="28" t="s">
        <v>8815</v>
      </c>
      <c r="E76" s="29" t="s">
        <v>8816</v>
      </c>
      <c r="F76" s="30" t="s">
        <v>367</v>
      </c>
      <c r="G76" s="31">
        <v>1</v>
      </c>
      <c r="H76" s="33">
        <v>722</v>
      </c>
      <c r="I76" s="34">
        <f>H76</f>
        <v>722</v>
      </c>
    </row>
    <row r="77" spans="1:9" outlineLevel="2" x14ac:dyDescent="0.2">
      <c r="A77" s="36"/>
      <c r="B77" s="92"/>
      <c r="C77" s="47"/>
      <c r="D77" s="48"/>
      <c r="E77" s="48"/>
      <c r="F77" s="49"/>
      <c r="G77" s="50"/>
      <c r="H77" s="52"/>
      <c r="I77" s="53"/>
    </row>
    <row r="78" spans="1:9" ht="25.5" x14ac:dyDescent="0.2">
      <c r="A78" s="82"/>
      <c r="B78" s="32"/>
      <c r="C78" s="27" t="s">
        <v>8724</v>
      </c>
      <c r="D78" s="28" t="s">
        <v>8817</v>
      </c>
      <c r="E78" s="29" t="s">
        <v>8818</v>
      </c>
      <c r="F78" s="30" t="s">
        <v>367</v>
      </c>
      <c r="G78" s="31">
        <v>1</v>
      </c>
      <c r="H78" s="33">
        <v>1078</v>
      </c>
      <c r="I78" s="34">
        <f>H78</f>
        <v>1078</v>
      </c>
    </row>
    <row r="79" spans="1:9" outlineLevel="2" x14ac:dyDescent="0.2">
      <c r="A79" s="36"/>
      <c r="B79" s="92"/>
      <c r="C79" s="47"/>
      <c r="D79" s="48"/>
      <c r="E79" s="48"/>
      <c r="F79" s="49"/>
      <c r="G79" s="50"/>
      <c r="H79" s="52"/>
      <c r="I79" s="53"/>
    </row>
    <row r="80" spans="1:9" ht="25.5" x14ac:dyDescent="0.2">
      <c r="A80" s="82"/>
      <c r="B80" s="32"/>
      <c r="C80" s="27" t="s">
        <v>8724</v>
      </c>
      <c r="D80" s="28" t="s">
        <v>8819</v>
      </c>
      <c r="E80" s="29" t="s">
        <v>8820</v>
      </c>
      <c r="F80" s="30" t="s">
        <v>367</v>
      </c>
      <c r="G80" s="31">
        <v>1</v>
      </c>
      <c r="H80" s="33">
        <v>1387</v>
      </c>
      <c r="I80" s="34">
        <f>H80</f>
        <v>1387</v>
      </c>
    </row>
    <row r="81" spans="1:9" outlineLevel="2" x14ac:dyDescent="0.2">
      <c r="A81" s="36"/>
      <c r="B81" s="92"/>
      <c r="C81" s="47"/>
      <c r="D81" s="48"/>
      <c r="E81" s="48"/>
      <c r="F81" s="49"/>
      <c r="G81" s="50"/>
      <c r="H81" s="52"/>
      <c r="I81" s="53"/>
    </row>
    <row r="82" spans="1:9" ht="25.5" x14ac:dyDescent="0.2">
      <c r="A82" s="82"/>
      <c r="B82" s="32"/>
      <c r="C82" s="27" t="s">
        <v>8724</v>
      </c>
      <c r="D82" s="28" t="s">
        <v>8821</v>
      </c>
      <c r="E82" s="29" t="s">
        <v>8822</v>
      </c>
      <c r="F82" s="30" t="s">
        <v>367</v>
      </c>
      <c r="G82" s="31">
        <v>1</v>
      </c>
      <c r="H82" s="33">
        <v>563</v>
      </c>
      <c r="I82" s="34">
        <f>H82</f>
        <v>563</v>
      </c>
    </row>
    <row r="83" spans="1:9" outlineLevel="2" x14ac:dyDescent="0.2">
      <c r="A83" s="36"/>
      <c r="B83" s="92"/>
      <c r="C83" s="47"/>
      <c r="D83" s="48"/>
      <c r="E83" s="48"/>
      <c r="F83" s="49"/>
      <c r="G83" s="50"/>
      <c r="H83" s="52"/>
      <c r="I83" s="53"/>
    </row>
    <row r="84" spans="1:9" x14ac:dyDescent="0.2">
      <c r="A84" s="82"/>
      <c r="B84" s="32"/>
      <c r="C84" s="27" t="s">
        <v>8724</v>
      </c>
      <c r="D84" s="28" t="s">
        <v>8823</v>
      </c>
      <c r="E84" s="29" t="s">
        <v>8824</v>
      </c>
      <c r="F84" s="30" t="s">
        <v>8825</v>
      </c>
      <c r="G84" s="31">
        <v>1</v>
      </c>
      <c r="H84" s="33">
        <v>320</v>
      </c>
      <c r="I84" s="34">
        <f>H84</f>
        <v>320</v>
      </c>
    </row>
    <row r="85" spans="1:9" outlineLevel="2" x14ac:dyDescent="0.2">
      <c r="A85" s="36"/>
      <c r="B85" s="92"/>
      <c r="C85" s="47"/>
      <c r="D85" s="48"/>
      <c r="E85" s="48"/>
      <c r="F85" s="49"/>
      <c r="G85" s="50"/>
      <c r="H85" s="52"/>
      <c r="I85" s="53"/>
    </row>
    <row r="86" spans="1:9" x14ac:dyDescent="0.2">
      <c r="A86" s="82"/>
      <c r="B86" s="32"/>
      <c r="C86" s="27" t="s">
        <v>8724</v>
      </c>
      <c r="D86" s="28" t="s">
        <v>8826</v>
      </c>
      <c r="E86" s="29" t="s">
        <v>8827</v>
      </c>
      <c r="F86" s="30" t="s">
        <v>166</v>
      </c>
      <c r="G86" s="31">
        <v>1</v>
      </c>
      <c r="H86" s="33">
        <v>1</v>
      </c>
      <c r="I86" s="34">
        <f>H86</f>
        <v>1</v>
      </c>
    </row>
    <row r="87" spans="1:9" outlineLevel="2" x14ac:dyDescent="0.2">
      <c r="A87" s="36"/>
      <c r="B87" s="92"/>
      <c r="C87" s="47"/>
      <c r="D87" s="48"/>
      <c r="E87" s="48"/>
      <c r="F87" s="49"/>
      <c r="G87" s="50"/>
      <c r="H87" s="52"/>
      <c r="I87" s="53"/>
    </row>
    <row r="88" spans="1:9" x14ac:dyDescent="0.2">
      <c r="A88" s="82"/>
      <c r="B88" s="32"/>
      <c r="C88" s="27" t="s">
        <v>8724</v>
      </c>
      <c r="D88" s="28" t="s">
        <v>8828</v>
      </c>
      <c r="E88" s="29" t="s">
        <v>8829</v>
      </c>
      <c r="F88" s="30" t="s">
        <v>166</v>
      </c>
      <c r="G88" s="31">
        <v>1</v>
      </c>
      <c r="H88" s="33">
        <v>1</v>
      </c>
      <c r="I88" s="34">
        <f>H88</f>
        <v>1</v>
      </c>
    </row>
    <row r="89" spans="1:9" outlineLevel="2" x14ac:dyDescent="0.2">
      <c r="A89" s="36"/>
      <c r="B89" s="92"/>
      <c r="C89" s="47"/>
      <c r="D89" s="48"/>
      <c r="E89" s="48"/>
      <c r="F89" s="49"/>
      <c r="G89" s="50"/>
      <c r="H89" s="52"/>
      <c r="I89" s="53"/>
    </row>
    <row r="90" spans="1:9" x14ac:dyDescent="0.2">
      <c r="A90" s="82"/>
      <c r="B90" s="32"/>
      <c r="C90" s="27" t="s">
        <v>8724</v>
      </c>
      <c r="D90" s="28" t="s">
        <v>8830</v>
      </c>
      <c r="E90" s="29" t="s">
        <v>8831</v>
      </c>
      <c r="F90" s="30" t="s">
        <v>253</v>
      </c>
      <c r="G90" s="31">
        <v>1</v>
      </c>
      <c r="H90" s="33">
        <v>1462</v>
      </c>
      <c r="I90" s="34">
        <f>H90</f>
        <v>1462</v>
      </c>
    </row>
    <row r="91" spans="1:9" outlineLevel="2" x14ac:dyDescent="0.2">
      <c r="A91" s="36"/>
      <c r="B91" s="92"/>
      <c r="C91" s="47"/>
      <c r="D91" s="48"/>
      <c r="E91" s="48"/>
      <c r="F91" s="49"/>
      <c r="G91" s="50"/>
      <c r="H91" s="52"/>
      <c r="I91" s="53"/>
    </row>
    <row r="92" spans="1:9" x14ac:dyDescent="0.2">
      <c r="A92" s="82"/>
      <c r="B92" s="32"/>
      <c r="C92" s="27" t="s">
        <v>8724</v>
      </c>
      <c r="D92" s="28" t="s">
        <v>8832</v>
      </c>
      <c r="E92" s="29" t="s">
        <v>8833</v>
      </c>
      <c r="F92" s="30" t="s">
        <v>253</v>
      </c>
      <c r="G92" s="31">
        <v>1</v>
      </c>
      <c r="H92" s="33">
        <v>1697</v>
      </c>
      <c r="I92" s="34">
        <f>H92</f>
        <v>1697</v>
      </c>
    </row>
    <row r="93" spans="1:9" outlineLevel="2" x14ac:dyDescent="0.2">
      <c r="A93" s="36"/>
      <c r="B93" s="92"/>
      <c r="C93" s="47"/>
      <c r="D93" s="48"/>
      <c r="E93" s="48"/>
      <c r="F93" s="49"/>
      <c r="G93" s="50"/>
      <c r="H93" s="52"/>
      <c r="I93" s="53"/>
    </row>
    <row r="94" spans="1:9" x14ac:dyDescent="0.2">
      <c r="A94" s="82"/>
      <c r="B94" s="32"/>
      <c r="C94" s="27" t="s">
        <v>8724</v>
      </c>
      <c r="D94" s="28" t="s">
        <v>8834</v>
      </c>
      <c r="E94" s="29" t="s">
        <v>8835</v>
      </c>
      <c r="F94" s="30" t="s">
        <v>253</v>
      </c>
      <c r="G94" s="31">
        <v>1</v>
      </c>
      <c r="H94" s="33">
        <v>1911</v>
      </c>
      <c r="I94" s="34">
        <f>H94</f>
        <v>1911</v>
      </c>
    </row>
    <row r="95" spans="1:9" outlineLevel="2" x14ac:dyDescent="0.2">
      <c r="A95" s="36"/>
      <c r="B95" s="92"/>
      <c r="C95" s="47"/>
      <c r="D95" s="48"/>
      <c r="E95" s="48"/>
      <c r="F95" s="49"/>
      <c r="G95" s="50"/>
      <c r="H95" s="52"/>
      <c r="I95" s="53"/>
    </row>
    <row r="96" spans="1:9" x14ac:dyDescent="0.2">
      <c r="A96" s="82"/>
      <c r="B96" s="32"/>
      <c r="C96" s="27" t="s">
        <v>8724</v>
      </c>
      <c r="D96" s="28" t="s">
        <v>8836</v>
      </c>
      <c r="E96" s="29" t="s">
        <v>8837</v>
      </c>
      <c r="F96" s="30" t="s">
        <v>253</v>
      </c>
      <c r="G96" s="31">
        <v>1</v>
      </c>
      <c r="H96" s="33">
        <v>2741</v>
      </c>
      <c r="I96" s="34">
        <f>H96</f>
        <v>2741</v>
      </c>
    </row>
    <row r="97" spans="1:9" outlineLevel="2" x14ac:dyDescent="0.2">
      <c r="A97" s="36"/>
      <c r="B97" s="92"/>
      <c r="C97" s="47"/>
      <c r="D97" s="48"/>
      <c r="E97" s="48"/>
      <c r="F97" s="49"/>
      <c r="G97" s="50"/>
      <c r="H97" s="52"/>
      <c r="I97" s="53"/>
    </row>
    <row r="98" spans="1:9" x14ac:dyDescent="0.2">
      <c r="A98" s="82"/>
      <c r="B98" s="32"/>
      <c r="C98" s="27" t="s">
        <v>8724</v>
      </c>
      <c r="D98" s="28" t="s">
        <v>8838</v>
      </c>
      <c r="E98" s="29" t="s">
        <v>8839</v>
      </c>
      <c r="F98" s="30" t="s">
        <v>367</v>
      </c>
      <c r="G98" s="31">
        <v>1</v>
      </c>
      <c r="H98" s="33">
        <v>1963</v>
      </c>
      <c r="I98" s="34">
        <f>H98</f>
        <v>1963</v>
      </c>
    </row>
    <row r="99" spans="1:9" outlineLevel="2" x14ac:dyDescent="0.2">
      <c r="A99" s="36"/>
      <c r="B99" s="92"/>
      <c r="C99" s="47"/>
      <c r="D99" s="48"/>
      <c r="E99" s="48"/>
      <c r="F99" s="49"/>
      <c r="G99" s="50"/>
      <c r="H99" s="52"/>
      <c r="I99" s="53"/>
    </row>
    <row r="100" spans="1:9" x14ac:dyDescent="0.2">
      <c r="A100" s="82"/>
      <c r="B100" s="32"/>
      <c r="C100" s="27" t="s">
        <v>8724</v>
      </c>
      <c r="D100" s="28" t="s">
        <v>8840</v>
      </c>
      <c r="E100" s="29" t="s">
        <v>8841</v>
      </c>
      <c r="F100" s="30" t="s">
        <v>367</v>
      </c>
      <c r="G100" s="31">
        <v>1</v>
      </c>
      <c r="H100" s="33">
        <v>2286</v>
      </c>
      <c r="I100" s="34">
        <f>H100</f>
        <v>2286</v>
      </c>
    </row>
    <row r="101" spans="1:9" outlineLevel="2" x14ac:dyDescent="0.2">
      <c r="A101" s="36"/>
      <c r="B101" s="92"/>
      <c r="C101" s="47"/>
      <c r="D101" s="48"/>
      <c r="E101" s="48"/>
      <c r="F101" s="49"/>
      <c r="G101" s="50"/>
      <c r="H101" s="52"/>
      <c r="I101" s="53"/>
    </row>
    <row r="102" spans="1:9" x14ac:dyDescent="0.2">
      <c r="A102" s="82"/>
      <c r="B102" s="32"/>
      <c r="C102" s="27" t="s">
        <v>8724</v>
      </c>
      <c r="D102" s="28" t="s">
        <v>8842</v>
      </c>
      <c r="E102" s="29" t="s">
        <v>8843</v>
      </c>
      <c r="F102" s="30" t="s">
        <v>367</v>
      </c>
      <c r="G102" s="31">
        <v>1</v>
      </c>
      <c r="H102" s="33">
        <v>1318</v>
      </c>
      <c r="I102" s="34">
        <f>H102</f>
        <v>1318</v>
      </c>
    </row>
    <row r="103" spans="1:9" outlineLevel="2" x14ac:dyDescent="0.2">
      <c r="A103" s="36"/>
      <c r="B103" s="92"/>
      <c r="C103" s="47"/>
      <c r="D103" s="48"/>
      <c r="E103" s="48"/>
      <c r="F103" s="49"/>
      <c r="G103" s="50"/>
      <c r="H103" s="52"/>
      <c r="I103" s="53"/>
    </row>
    <row r="104" spans="1:9" x14ac:dyDescent="0.2">
      <c r="A104" s="82"/>
      <c r="B104" s="32"/>
      <c r="C104" s="27" t="s">
        <v>8724</v>
      </c>
      <c r="D104" s="28" t="s">
        <v>8844</v>
      </c>
      <c r="E104" s="29" t="s">
        <v>8845</v>
      </c>
      <c r="F104" s="30" t="s">
        <v>367</v>
      </c>
      <c r="G104" s="31">
        <v>1</v>
      </c>
      <c r="H104" s="33">
        <v>2327</v>
      </c>
      <c r="I104" s="34">
        <f>H104</f>
        <v>2327</v>
      </c>
    </row>
    <row r="105" spans="1:9" outlineLevel="2" x14ac:dyDescent="0.2">
      <c r="A105" s="36"/>
      <c r="B105" s="92"/>
      <c r="C105" s="47"/>
      <c r="D105" s="48"/>
      <c r="E105" s="48"/>
      <c r="F105" s="49"/>
      <c r="G105" s="50"/>
      <c r="H105" s="52"/>
      <c r="I105" s="53"/>
    </row>
    <row r="106" spans="1:9" x14ac:dyDescent="0.2">
      <c r="A106" s="82"/>
      <c r="B106" s="32"/>
      <c r="C106" s="27" t="s">
        <v>8724</v>
      </c>
      <c r="D106" s="28" t="s">
        <v>8846</v>
      </c>
      <c r="E106" s="29" t="s">
        <v>8847</v>
      </c>
      <c r="F106" s="30" t="s">
        <v>367</v>
      </c>
      <c r="G106" s="31">
        <v>1</v>
      </c>
      <c r="H106" s="33">
        <v>1843</v>
      </c>
      <c r="I106" s="34">
        <f>H106</f>
        <v>1843</v>
      </c>
    </row>
    <row r="107" spans="1:9" outlineLevel="2" x14ac:dyDescent="0.2">
      <c r="A107" s="36"/>
      <c r="B107" s="92"/>
      <c r="C107" s="47"/>
      <c r="D107" s="48"/>
      <c r="E107" s="48"/>
      <c r="F107" s="49"/>
      <c r="G107" s="50"/>
      <c r="H107" s="52"/>
      <c r="I107" s="53"/>
    </row>
    <row r="108" spans="1:9" x14ac:dyDescent="0.2">
      <c r="A108" s="82"/>
      <c r="B108" s="32"/>
      <c r="C108" s="27" t="s">
        <v>8724</v>
      </c>
      <c r="D108" s="28" t="s">
        <v>8848</v>
      </c>
      <c r="E108" s="29" t="s">
        <v>8849</v>
      </c>
      <c r="F108" s="30" t="s">
        <v>367</v>
      </c>
      <c r="G108" s="31">
        <v>1</v>
      </c>
      <c r="H108" s="33">
        <v>6803</v>
      </c>
      <c r="I108" s="34">
        <f>H108</f>
        <v>6803</v>
      </c>
    </row>
    <row r="109" spans="1:9" outlineLevel="2" x14ac:dyDescent="0.2">
      <c r="A109" s="36"/>
      <c r="B109" s="92"/>
      <c r="C109" s="47"/>
      <c r="D109" s="48"/>
      <c r="E109" s="48"/>
      <c r="F109" s="49"/>
      <c r="G109" s="50"/>
      <c r="H109" s="52"/>
      <c r="I109" s="53"/>
    </row>
    <row r="110" spans="1:9" x14ac:dyDescent="0.2">
      <c r="A110" s="82"/>
      <c r="B110" s="32"/>
      <c r="C110" s="27" t="s">
        <v>8724</v>
      </c>
      <c r="D110" s="28" t="s">
        <v>8850</v>
      </c>
      <c r="E110" s="29" t="s">
        <v>8851</v>
      </c>
      <c r="F110" s="30" t="s">
        <v>367</v>
      </c>
      <c r="G110" s="31">
        <v>1</v>
      </c>
      <c r="H110" s="33">
        <v>2120</v>
      </c>
      <c r="I110" s="34">
        <f>H110</f>
        <v>2120</v>
      </c>
    </row>
    <row r="111" spans="1:9" outlineLevel="2" x14ac:dyDescent="0.2">
      <c r="A111" s="36"/>
      <c r="B111" s="92"/>
      <c r="C111" s="47"/>
      <c r="D111" s="48"/>
      <c r="E111" s="48"/>
      <c r="F111" s="49"/>
      <c r="G111" s="50"/>
      <c r="H111" s="52"/>
      <c r="I111" s="53"/>
    </row>
    <row r="112" spans="1:9" x14ac:dyDescent="0.2">
      <c r="A112" s="82"/>
      <c r="B112" s="32"/>
      <c r="C112" s="27" t="s">
        <v>8724</v>
      </c>
      <c r="D112" s="28" t="s">
        <v>8852</v>
      </c>
      <c r="E112" s="29" t="s">
        <v>8853</v>
      </c>
      <c r="F112" s="30" t="s">
        <v>367</v>
      </c>
      <c r="G112" s="31">
        <v>1</v>
      </c>
      <c r="H112" s="33">
        <v>1220</v>
      </c>
      <c r="I112" s="34">
        <f>H112</f>
        <v>1220</v>
      </c>
    </row>
    <row r="113" spans="1:9" outlineLevel="2" x14ac:dyDescent="0.2">
      <c r="A113" s="36"/>
      <c r="B113" s="92"/>
      <c r="C113" s="47"/>
      <c r="D113" s="48"/>
      <c r="E113" s="48"/>
      <c r="F113" s="49"/>
      <c r="G113" s="50"/>
      <c r="H113" s="52"/>
      <c r="I113" s="53"/>
    </row>
    <row r="114" spans="1:9" x14ac:dyDescent="0.2">
      <c r="A114" s="82"/>
      <c r="B114" s="32"/>
      <c r="C114" s="27" t="s">
        <v>8724</v>
      </c>
      <c r="D114" s="28" t="s">
        <v>8854</v>
      </c>
      <c r="E114" s="29" t="s">
        <v>8855</v>
      </c>
      <c r="F114" s="30" t="s">
        <v>166</v>
      </c>
      <c r="G114" s="31">
        <v>1</v>
      </c>
      <c r="H114" s="33">
        <v>1</v>
      </c>
      <c r="I114" s="34">
        <f>H114</f>
        <v>1</v>
      </c>
    </row>
    <row r="115" spans="1:9" outlineLevel="2" x14ac:dyDescent="0.2">
      <c r="A115" s="36"/>
      <c r="B115" s="92"/>
      <c r="C115" s="47"/>
      <c r="D115" s="48"/>
      <c r="E115" s="48"/>
      <c r="F115" s="49"/>
      <c r="G115" s="50"/>
      <c r="H115" s="52"/>
      <c r="I115" s="53"/>
    </row>
    <row r="116" spans="1:9" x14ac:dyDescent="0.2">
      <c r="A116" s="82"/>
      <c r="B116" s="32"/>
      <c r="C116" s="27" t="s">
        <v>8724</v>
      </c>
      <c r="D116" s="28" t="s">
        <v>8856</v>
      </c>
      <c r="E116" s="29" t="s">
        <v>8857</v>
      </c>
      <c r="F116" s="30" t="s">
        <v>166</v>
      </c>
      <c r="G116" s="31">
        <v>1</v>
      </c>
      <c r="H116" s="33">
        <v>1</v>
      </c>
      <c r="I116" s="34">
        <f>H116</f>
        <v>1</v>
      </c>
    </row>
    <row r="117" spans="1:9" outlineLevel="2" x14ac:dyDescent="0.2">
      <c r="A117" s="36"/>
      <c r="B117" s="92"/>
      <c r="C117" s="47"/>
      <c r="D117" s="48"/>
      <c r="E117" s="48"/>
      <c r="F117" s="49"/>
      <c r="G117" s="50"/>
      <c r="H117" s="52"/>
      <c r="I117" s="53"/>
    </row>
    <row r="118" spans="1:9" ht="25.5" x14ac:dyDescent="0.2">
      <c r="A118" s="82"/>
      <c r="B118" s="32"/>
      <c r="C118" s="27" t="s">
        <v>8724</v>
      </c>
      <c r="D118" s="28" t="s">
        <v>8858</v>
      </c>
      <c r="E118" s="29" t="s">
        <v>8859</v>
      </c>
      <c r="F118" s="30" t="s">
        <v>253</v>
      </c>
      <c r="G118" s="31">
        <v>1</v>
      </c>
      <c r="H118" s="33">
        <v>7580</v>
      </c>
      <c r="I118" s="34">
        <f>H118</f>
        <v>7580</v>
      </c>
    </row>
    <row r="119" spans="1:9" outlineLevel="2" x14ac:dyDescent="0.2">
      <c r="A119" s="36"/>
      <c r="B119" s="92"/>
      <c r="C119" s="47"/>
      <c r="D119" s="48"/>
      <c r="E119" s="48"/>
      <c r="F119" s="49"/>
      <c r="G119" s="50"/>
      <c r="H119" s="52"/>
      <c r="I119" s="53"/>
    </row>
    <row r="120" spans="1:9" x14ac:dyDescent="0.2">
      <c r="A120" s="82"/>
      <c r="B120" s="32"/>
      <c r="C120" s="27" t="s">
        <v>8724</v>
      </c>
      <c r="D120" s="28" t="s">
        <v>8860</v>
      </c>
      <c r="E120" s="29" t="s">
        <v>8861</v>
      </c>
      <c r="F120" s="30" t="s">
        <v>201</v>
      </c>
      <c r="G120" s="31">
        <v>1</v>
      </c>
      <c r="H120" s="33">
        <v>8</v>
      </c>
      <c r="I120" s="34">
        <f>H120</f>
        <v>8</v>
      </c>
    </row>
    <row r="121" spans="1:9" outlineLevel="2" x14ac:dyDescent="0.2">
      <c r="A121" s="36"/>
      <c r="B121" s="92"/>
      <c r="C121" s="47"/>
      <c r="D121" s="48"/>
      <c r="E121" s="48"/>
      <c r="F121" s="49"/>
      <c r="G121" s="50"/>
      <c r="H121" s="52"/>
      <c r="I121" s="53"/>
    </row>
    <row r="122" spans="1:9" ht="25.5" x14ac:dyDescent="0.2">
      <c r="A122" s="82"/>
      <c r="B122" s="32"/>
      <c r="C122" s="27" t="s">
        <v>8724</v>
      </c>
      <c r="D122" s="28" t="s">
        <v>8862</v>
      </c>
      <c r="E122" s="29" t="s">
        <v>8863</v>
      </c>
      <c r="F122" s="30" t="s">
        <v>253</v>
      </c>
      <c r="G122" s="31">
        <v>1</v>
      </c>
      <c r="H122" s="33">
        <v>665</v>
      </c>
      <c r="I122" s="34">
        <f>H122</f>
        <v>665</v>
      </c>
    </row>
    <row r="123" spans="1:9" outlineLevel="2" x14ac:dyDescent="0.2">
      <c r="A123" s="36"/>
      <c r="B123" s="92"/>
      <c r="C123" s="47"/>
      <c r="D123" s="48"/>
      <c r="E123" s="48"/>
      <c r="F123" s="49"/>
      <c r="G123" s="50"/>
      <c r="H123" s="52"/>
      <c r="I123" s="53"/>
    </row>
    <row r="124" spans="1:9" ht="25.5" x14ac:dyDescent="0.2">
      <c r="A124" s="82"/>
      <c r="B124" s="32"/>
      <c r="C124" s="27" t="s">
        <v>8724</v>
      </c>
      <c r="D124" s="28" t="s">
        <v>8864</v>
      </c>
      <c r="E124" s="29" t="s">
        <v>8865</v>
      </c>
      <c r="F124" s="30" t="s">
        <v>253</v>
      </c>
      <c r="G124" s="31">
        <v>1</v>
      </c>
      <c r="H124" s="33">
        <v>18300</v>
      </c>
      <c r="I124" s="34">
        <f>H124</f>
        <v>18300</v>
      </c>
    </row>
    <row r="125" spans="1:9" outlineLevel="2" x14ac:dyDescent="0.2">
      <c r="A125" s="36"/>
      <c r="B125" s="92"/>
      <c r="C125" s="47"/>
      <c r="D125" s="48"/>
      <c r="E125" s="48"/>
      <c r="F125" s="49"/>
      <c r="G125" s="50"/>
      <c r="H125" s="52"/>
      <c r="I125" s="53"/>
    </row>
    <row r="126" spans="1:9" ht="25.5" x14ac:dyDescent="0.2">
      <c r="A126" s="82"/>
      <c r="B126" s="32"/>
      <c r="C126" s="27" t="s">
        <v>8724</v>
      </c>
      <c r="D126" s="28" t="s">
        <v>8866</v>
      </c>
      <c r="E126" s="29" t="s">
        <v>8867</v>
      </c>
      <c r="F126" s="30" t="s">
        <v>253</v>
      </c>
      <c r="G126" s="31">
        <v>1</v>
      </c>
      <c r="H126" s="33">
        <v>31350</v>
      </c>
      <c r="I126" s="34">
        <f>H126</f>
        <v>31350</v>
      </c>
    </row>
    <row r="127" spans="1:9" outlineLevel="2" x14ac:dyDescent="0.2">
      <c r="A127" s="36"/>
      <c r="B127" s="92"/>
      <c r="C127" s="47"/>
      <c r="D127" s="48"/>
      <c r="E127" s="48"/>
      <c r="F127" s="49"/>
      <c r="G127" s="50"/>
      <c r="H127" s="52"/>
      <c r="I127" s="53"/>
    </row>
    <row r="128" spans="1:9" ht="25.5" x14ac:dyDescent="0.2">
      <c r="A128" s="82"/>
      <c r="B128" s="32"/>
      <c r="C128" s="27" t="s">
        <v>8724</v>
      </c>
      <c r="D128" s="28" t="s">
        <v>8868</v>
      </c>
      <c r="E128" s="29" t="s">
        <v>8869</v>
      </c>
      <c r="F128" s="30" t="s">
        <v>253</v>
      </c>
      <c r="G128" s="31">
        <v>1</v>
      </c>
      <c r="H128" s="33">
        <v>4150</v>
      </c>
      <c r="I128" s="34">
        <f>H128</f>
        <v>4150</v>
      </c>
    </row>
    <row r="129" spans="1:9" outlineLevel="2" x14ac:dyDescent="0.2">
      <c r="A129" s="36"/>
      <c r="B129" s="92"/>
      <c r="C129" s="47"/>
      <c r="D129" s="48"/>
      <c r="E129" s="48"/>
      <c r="F129" s="49"/>
      <c r="G129" s="50"/>
      <c r="H129" s="52"/>
      <c r="I129" s="53"/>
    </row>
    <row r="130" spans="1:9" ht="25.5" x14ac:dyDescent="0.2">
      <c r="A130" s="82"/>
      <c r="B130" s="32"/>
      <c r="C130" s="27" t="s">
        <v>8724</v>
      </c>
      <c r="D130" s="28" t="s">
        <v>8870</v>
      </c>
      <c r="E130" s="29" t="s">
        <v>8871</v>
      </c>
      <c r="F130" s="30" t="s">
        <v>253</v>
      </c>
      <c r="G130" s="31">
        <v>1</v>
      </c>
      <c r="H130" s="33">
        <v>48400</v>
      </c>
      <c r="I130" s="34">
        <f>H130</f>
        <v>48400</v>
      </c>
    </row>
    <row r="131" spans="1:9" outlineLevel="2" x14ac:dyDescent="0.2">
      <c r="A131" s="36"/>
      <c r="B131" s="92"/>
      <c r="C131" s="47"/>
      <c r="D131" s="48"/>
      <c r="E131" s="48"/>
      <c r="F131" s="49"/>
      <c r="G131" s="50"/>
      <c r="H131" s="52"/>
      <c r="I131" s="53"/>
    </row>
    <row r="132" spans="1:9" ht="25.5" x14ac:dyDescent="0.2">
      <c r="A132" s="82"/>
      <c r="B132" s="32"/>
      <c r="C132" s="27" t="s">
        <v>8724</v>
      </c>
      <c r="D132" s="28" t="s">
        <v>8872</v>
      </c>
      <c r="E132" s="29" t="s">
        <v>8873</v>
      </c>
      <c r="F132" s="30" t="s">
        <v>253</v>
      </c>
      <c r="G132" s="31">
        <v>1</v>
      </c>
      <c r="H132" s="33">
        <v>90300</v>
      </c>
      <c r="I132" s="34">
        <f>H132</f>
        <v>90300</v>
      </c>
    </row>
    <row r="133" spans="1:9" outlineLevel="2" x14ac:dyDescent="0.2">
      <c r="A133" s="36"/>
      <c r="B133" s="92"/>
      <c r="C133" s="47"/>
      <c r="D133" s="48"/>
      <c r="E133" s="48"/>
      <c r="F133" s="49"/>
      <c r="G133" s="50"/>
      <c r="H133" s="52"/>
      <c r="I133" s="53"/>
    </row>
    <row r="134" spans="1:9" ht="25.5" x14ac:dyDescent="0.2">
      <c r="A134" s="82"/>
      <c r="B134" s="32"/>
      <c r="C134" s="27" t="s">
        <v>8724</v>
      </c>
      <c r="D134" s="28" t="s">
        <v>8874</v>
      </c>
      <c r="E134" s="29" t="s">
        <v>8875</v>
      </c>
      <c r="F134" s="30" t="s">
        <v>253</v>
      </c>
      <c r="G134" s="31">
        <v>1</v>
      </c>
      <c r="H134" s="33">
        <v>32110</v>
      </c>
      <c r="I134" s="34">
        <f>H134</f>
        <v>32110</v>
      </c>
    </row>
    <row r="135" spans="1:9" outlineLevel="2" x14ac:dyDescent="0.2">
      <c r="A135" s="36"/>
      <c r="B135" s="92"/>
      <c r="C135" s="47"/>
      <c r="D135" s="48"/>
      <c r="E135" s="48"/>
      <c r="F135" s="49"/>
      <c r="G135" s="50"/>
      <c r="H135" s="52"/>
      <c r="I135" s="53"/>
    </row>
    <row r="136" spans="1:9" ht="25.5" x14ac:dyDescent="0.2">
      <c r="A136" s="82"/>
      <c r="B136" s="32"/>
      <c r="C136" s="27" t="s">
        <v>8724</v>
      </c>
      <c r="D136" s="28" t="s">
        <v>8876</v>
      </c>
      <c r="E136" s="29" t="s">
        <v>8877</v>
      </c>
      <c r="F136" s="30" t="s">
        <v>253</v>
      </c>
      <c r="G136" s="31">
        <v>1</v>
      </c>
      <c r="H136" s="33">
        <v>63550</v>
      </c>
      <c r="I136" s="34">
        <f>H136</f>
        <v>63550</v>
      </c>
    </row>
    <row r="137" spans="1:9" outlineLevel="2" x14ac:dyDescent="0.2">
      <c r="A137" s="36"/>
      <c r="B137" s="92"/>
      <c r="C137" s="47"/>
      <c r="D137" s="48"/>
      <c r="E137" s="48"/>
      <c r="F137" s="49"/>
      <c r="G137" s="50"/>
      <c r="H137" s="52"/>
      <c r="I137" s="53"/>
    </row>
  </sheetData>
  <sheetProtection algorithmName="SHA-512" hashValue="CJSHqk9+bigxUiVjkGDxDeMkse30pM1M0aKy3OwqLIgcQacgd4DbIqbiwMv/G4bonW5MpniO7+8AV8JdCku/Yg==" saltValue="06AxCS9Ivu0d9ysg0iRoYA==" spinCount="100000" sheet="1" objects="1" scenarios="1"/>
  <mergeCells count="2">
    <mergeCell ref="C1:I1"/>
    <mergeCell ref="C2:I2"/>
  </mergeCells>
  <hyperlinks>
    <hyperlink ref="K1" location="'Úvod VZ EMP2026+'!A1" display="zpět na Úvod" xr:uid="{CBC5576B-9887-450F-B372-6BECD1438804}"/>
  </hyperlinks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69DC53-7731-4814-A04F-815719B12EFC}">
  <dimension ref="A1:H280"/>
  <sheetViews>
    <sheetView workbookViewId="0">
      <pane ySplit="3" topLeftCell="A4" activePane="bottomLeft" state="frozen"/>
      <selection pane="bottomLeft" activeCell="H2" sqref="H2"/>
    </sheetView>
  </sheetViews>
  <sheetFormatPr defaultColWidth="7.85546875" defaultRowHeight="8.25" x14ac:dyDescent="0.15"/>
  <cols>
    <col min="1" max="1" width="16.140625" style="115" customWidth="1"/>
    <col min="2" max="2" width="111.5703125" style="17" customWidth="1"/>
    <col min="3" max="3" width="4.85546875" style="17" bestFit="1" customWidth="1"/>
    <col min="4" max="4" width="16.42578125" style="17" bestFit="1" customWidth="1"/>
    <col min="5" max="5" width="21.7109375" style="17" customWidth="1"/>
    <col min="6" max="16384" width="7.85546875" style="17"/>
  </cols>
  <sheetData>
    <row r="1" spans="1:8" ht="20.25" x14ac:dyDescent="0.25">
      <c r="A1" s="155" t="s">
        <v>8944</v>
      </c>
      <c r="B1" s="156"/>
      <c r="C1" s="156"/>
      <c r="D1" s="156"/>
      <c r="E1" s="156"/>
      <c r="G1" s="132" t="s">
        <v>187</v>
      </c>
    </row>
    <row r="2" spans="1:8" ht="88.5" customHeight="1" x14ac:dyDescent="0.15">
      <c r="A2" s="158" t="s">
        <v>8948</v>
      </c>
      <c r="B2" s="174"/>
      <c r="C2" s="174"/>
      <c r="D2" s="174"/>
      <c r="E2" s="174"/>
    </row>
    <row r="3" spans="1:8" ht="12.75" x14ac:dyDescent="0.2">
      <c r="A3" s="108" t="s">
        <v>190</v>
      </c>
      <c r="B3" s="108" t="s">
        <v>191</v>
      </c>
      <c r="C3" s="108" t="s">
        <v>9</v>
      </c>
      <c r="D3" s="108" t="s">
        <v>107</v>
      </c>
      <c r="E3" s="109" t="s">
        <v>8879</v>
      </c>
      <c r="F3" s="106"/>
      <c r="G3" s="16"/>
    </row>
    <row r="4" spans="1:8" ht="12.75" x14ac:dyDescent="0.2">
      <c r="A4" s="114" t="s">
        <v>4113</v>
      </c>
      <c r="B4" s="110" t="s">
        <v>4114</v>
      </c>
      <c r="C4" s="111" t="s">
        <v>651</v>
      </c>
      <c r="D4" s="112">
        <v>67.69</v>
      </c>
      <c r="E4" s="113" t="s">
        <v>8880</v>
      </c>
      <c r="F4" s="107"/>
      <c r="G4" s="16"/>
      <c r="H4" s="16"/>
    </row>
    <row r="5" spans="1:8" ht="12.75" x14ac:dyDescent="0.2">
      <c r="A5" s="114" t="s">
        <v>1518</v>
      </c>
      <c r="B5" s="110" t="s">
        <v>1519</v>
      </c>
      <c r="C5" s="111" t="s">
        <v>1099</v>
      </c>
      <c r="D5" s="112">
        <v>7.0000000000000007E-2</v>
      </c>
      <c r="E5" s="113" t="s">
        <v>8880</v>
      </c>
      <c r="F5" s="107"/>
      <c r="G5" s="16"/>
      <c r="H5" s="16"/>
    </row>
    <row r="6" spans="1:8" ht="12.75" x14ac:dyDescent="0.2">
      <c r="A6" s="114" t="s">
        <v>1684</v>
      </c>
      <c r="B6" s="110" t="s">
        <v>1685</v>
      </c>
      <c r="C6" s="111" t="s">
        <v>1099</v>
      </c>
      <c r="D6" s="112">
        <v>109</v>
      </c>
      <c r="E6" s="113" t="s">
        <v>8880</v>
      </c>
      <c r="F6" s="107"/>
      <c r="G6" s="16"/>
      <c r="H6" s="16"/>
    </row>
    <row r="7" spans="1:8" ht="12.75" x14ac:dyDescent="0.2">
      <c r="A7" s="114" t="s">
        <v>1015</v>
      </c>
      <c r="B7" s="110" t="s">
        <v>1016</v>
      </c>
      <c r="C7" s="111" t="s">
        <v>278</v>
      </c>
      <c r="D7" s="112">
        <v>1087.51</v>
      </c>
      <c r="E7" s="113" t="s">
        <v>8880</v>
      </c>
      <c r="F7" s="107"/>
      <c r="G7" s="16"/>
      <c r="H7" s="16"/>
    </row>
    <row r="8" spans="1:8" ht="12.75" x14ac:dyDescent="0.2">
      <c r="A8" s="114" t="s">
        <v>7687</v>
      </c>
      <c r="B8" s="110" t="s">
        <v>7688</v>
      </c>
      <c r="C8" s="111" t="s">
        <v>111</v>
      </c>
      <c r="D8" s="112">
        <v>191</v>
      </c>
      <c r="E8" s="113" t="s">
        <v>8880</v>
      </c>
      <c r="F8" s="107"/>
      <c r="G8" s="16"/>
      <c r="H8" s="16"/>
    </row>
    <row r="9" spans="1:8" ht="12.75" x14ac:dyDescent="0.2">
      <c r="A9" s="114" t="s">
        <v>2793</v>
      </c>
      <c r="B9" s="110" t="s">
        <v>2794</v>
      </c>
      <c r="C9" s="111" t="s">
        <v>278</v>
      </c>
      <c r="D9" s="112">
        <v>77.5</v>
      </c>
      <c r="E9" s="113" t="s">
        <v>8880</v>
      </c>
      <c r="F9" s="107"/>
      <c r="G9" s="16"/>
      <c r="H9" s="16"/>
    </row>
    <row r="10" spans="1:8" ht="12.75" x14ac:dyDescent="0.2">
      <c r="A10" s="114" t="s">
        <v>4173</v>
      </c>
      <c r="B10" s="110" t="s">
        <v>4174</v>
      </c>
      <c r="C10" s="111" t="s">
        <v>278</v>
      </c>
      <c r="D10" s="112">
        <v>61</v>
      </c>
      <c r="E10" s="113" t="s">
        <v>8880</v>
      </c>
      <c r="F10" s="107"/>
      <c r="G10" s="16"/>
      <c r="H10" s="16"/>
    </row>
    <row r="11" spans="1:8" ht="12.75" x14ac:dyDescent="0.2">
      <c r="A11" s="114" t="s">
        <v>4612</v>
      </c>
      <c r="B11" s="110" t="s">
        <v>4613</v>
      </c>
      <c r="C11" s="111" t="s">
        <v>278</v>
      </c>
      <c r="D11" s="112">
        <v>29.12</v>
      </c>
      <c r="E11" s="113" t="s">
        <v>8880</v>
      </c>
      <c r="F11" s="107"/>
      <c r="G11" s="16"/>
      <c r="H11" s="16"/>
    </row>
    <row r="12" spans="1:8" ht="12.75" x14ac:dyDescent="0.2">
      <c r="A12" s="114" t="s">
        <v>5829</v>
      </c>
      <c r="B12" s="110" t="s">
        <v>5830</v>
      </c>
      <c r="C12" s="111" t="s">
        <v>278</v>
      </c>
      <c r="D12" s="112">
        <v>29.12</v>
      </c>
      <c r="E12" s="113" t="s">
        <v>8880</v>
      </c>
      <c r="F12" s="107"/>
      <c r="G12" s="16"/>
      <c r="H12" s="16"/>
    </row>
    <row r="13" spans="1:8" ht="12.75" x14ac:dyDescent="0.2">
      <c r="A13" s="114" t="s">
        <v>4622</v>
      </c>
      <c r="B13" s="110" t="s">
        <v>4623</v>
      </c>
      <c r="C13" s="111" t="s">
        <v>278</v>
      </c>
      <c r="D13" s="112">
        <v>29.12</v>
      </c>
      <c r="E13" s="113" t="s">
        <v>8880</v>
      </c>
      <c r="F13" s="107"/>
      <c r="G13" s="16"/>
      <c r="H13" s="16"/>
    </row>
    <row r="14" spans="1:8" ht="12.75" x14ac:dyDescent="0.2">
      <c r="A14" s="114" t="s">
        <v>4630</v>
      </c>
      <c r="B14" s="110" t="s">
        <v>4631</v>
      </c>
      <c r="C14" s="111" t="s">
        <v>278</v>
      </c>
      <c r="D14" s="112">
        <v>29.12</v>
      </c>
      <c r="E14" s="113" t="s">
        <v>8880</v>
      </c>
      <c r="F14" s="107"/>
      <c r="G14" s="16"/>
      <c r="H14" s="16"/>
    </row>
    <row r="15" spans="1:8" ht="12.75" x14ac:dyDescent="0.2">
      <c r="A15" s="114" t="s">
        <v>563</v>
      </c>
      <c r="B15" s="110" t="s">
        <v>564</v>
      </c>
      <c r="C15" s="111" t="s">
        <v>278</v>
      </c>
      <c r="D15" s="112">
        <v>31.2</v>
      </c>
      <c r="E15" s="113" t="s">
        <v>8880</v>
      </c>
      <c r="F15" s="107"/>
      <c r="G15" s="16"/>
      <c r="H15" s="16"/>
    </row>
    <row r="16" spans="1:8" ht="12.75" x14ac:dyDescent="0.2">
      <c r="A16" s="114" t="s">
        <v>7493</v>
      </c>
      <c r="B16" s="110" t="s">
        <v>7494</v>
      </c>
      <c r="C16" s="111" t="s">
        <v>209</v>
      </c>
      <c r="D16" s="112">
        <v>398</v>
      </c>
      <c r="E16" s="113" t="s">
        <v>8880</v>
      </c>
      <c r="F16" s="107"/>
      <c r="G16" s="16"/>
      <c r="H16" s="16"/>
    </row>
    <row r="17" spans="1:8" ht="12.75" x14ac:dyDescent="0.2">
      <c r="A17" s="114" t="s">
        <v>7497</v>
      </c>
      <c r="B17" s="110" t="s">
        <v>7498</v>
      </c>
      <c r="C17" s="111" t="s">
        <v>209</v>
      </c>
      <c r="D17" s="112">
        <v>900</v>
      </c>
      <c r="E17" s="113" t="s">
        <v>8880</v>
      </c>
      <c r="F17" s="107"/>
      <c r="G17" s="16"/>
      <c r="H17" s="16"/>
    </row>
    <row r="18" spans="1:8" ht="12.75" x14ac:dyDescent="0.2">
      <c r="A18" s="114" t="s">
        <v>7501</v>
      </c>
      <c r="B18" s="110" t="s">
        <v>7502</v>
      </c>
      <c r="C18" s="111" t="s">
        <v>209</v>
      </c>
      <c r="D18" s="112">
        <v>1735</v>
      </c>
      <c r="E18" s="113" t="s">
        <v>8880</v>
      </c>
      <c r="F18" s="107"/>
      <c r="G18" s="16"/>
      <c r="H18" s="16"/>
    </row>
    <row r="19" spans="1:8" ht="12.75" x14ac:dyDescent="0.2">
      <c r="A19" s="114" t="s">
        <v>7853</v>
      </c>
      <c r="B19" s="110" t="s">
        <v>7854</v>
      </c>
      <c r="C19" s="111" t="s">
        <v>278</v>
      </c>
      <c r="D19" s="112">
        <v>39</v>
      </c>
      <c r="E19" s="113" t="s">
        <v>8880</v>
      </c>
      <c r="F19" s="107"/>
      <c r="G19" s="16"/>
      <c r="H19" s="16"/>
    </row>
    <row r="20" spans="1:8" ht="12.75" x14ac:dyDescent="0.2">
      <c r="A20" s="114" t="s">
        <v>7863</v>
      </c>
      <c r="B20" s="110" t="s">
        <v>7864</v>
      </c>
      <c r="C20" s="111" t="s">
        <v>278</v>
      </c>
      <c r="D20" s="112">
        <v>46</v>
      </c>
      <c r="E20" s="113" t="s">
        <v>8880</v>
      </c>
      <c r="F20" s="107"/>
      <c r="G20" s="16"/>
      <c r="H20" s="16"/>
    </row>
    <row r="21" spans="1:8" ht="12.75" x14ac:dyDescent="0.2">
      <c r="A21" s="114" t="s">
        <v>2853</v>
      </c>
      <c r="B21" s="110" t="s">
        <v>2854</v>
      </c>
      <c r="C21" s="111" t="s">
        <v>278</v>
      </c>
      <c r="D21" s="112">
        <v>442</v>
      </c>
      <c r="E21" s="113" t="s">
        <v>8880</v>
      </c>
      <c r="F21" s="107"/>
      <c r="G21" s="16"/>
      <c r="H21" s="16"/>
    </row>
    <row r="22" spans="1:8" ht="12.75" x14ac:dyDescent="0.2">
      <c r="A22" s="114" t="s">
        <v>2857</v>
      </c>
      <c r="B22" s="110" t="s">
        <v>2858</v>
      </c>
      <c r="C22" s="111" t="s">
        <v>278</v>
      </c>
      <c r="D22" s="112">
        <v>442</v>
      </c>
      <c r="E22" s="113" t="s">
        <v>8880</v>
      </c>
      <c r="F22" s="107"/>
      <c r="G22" s="16"/>
      <c r="H22" s="16"/>
    </row>
    <row r="23" spans="1:8" ht="12.75" x14ac:dyDescent="0.2">
      <c r="A23" s="114" t="s">
        <v>2861</v>
      </c>
      <c r="B23" s="110" t="s">
        <v>2862</v>
      </c>
      <c r="C23" s="111" t="s">
        <v>278</v>
      </c>
      <c r="D23" s="112">
        <v>442</v>
      </c>
      <c r="E23" s="113" t="s">
        <v>8880</v>
      </c>
      <c r="F23" s="107"/>
      <c r="G23" s="16"/>
      <c r="H23" s="16"/>
    </row>
    <row r="24" spans="1:8" ht="12.75" x14ac:dyDescent="0.2">
      <c r="A24" s="114" t="s">
        <v>4129</v>
      </c>
      <c r="B24" s="110" t="s">
        <v>4130</v>
      </c>
      <c r="C24" s="111" t="s">
        <v>278</v>
      </c>
      <c r="D24" s="112">
        <v>493</v>
      </c>
      <c r="E24" s="113" t="s">
        <v>8880</v>
      </c>
      <c r="F24" s="107"/>
      <c r="G24" s="16"/>
      <c r="H24" s="16"/>
    </row>
    <row r="25" spans="1:8" ht="12.75" x14ac:dyDescent="0.2">
      <c r="A25" s="114" t="s">
        <v>5831</v>
      </c>
      <c r="B25" s="110" t="s">
        <v>5832</v>
      </c>
      <c r="C25" s="111" t="s">
        <v>278</v>
      </c>
      <c r="D25" s="112">
        <v>38</v>
      </c>
      <c r="E25" s="113" t="s">
        <v>8880</v>
      </c>
      <c r="F25" s="107"/>
      <c r="G25" s="16"/>
      <c r="H25" s="16"/>
    </row>
    <row r="26" spans="1:8" ht="12.75" x14ac:dyDescent="0.2">
      <c r="A26" s="114" t="s">
        <v>7677</v>
      </c>
      <c r="B26" s="110" t="s">
        <v>7678</v>
      </c>
      <c r="C26" s="111" t="s">
        <v>111</v>
      </c>
      <c r="D26" s="112">
        <v>71</v>
      </c>
      <c r="E26" s="113" t="s">
        <v>8880</v>
      </c>
      <c r="F26" s="107"/>
      <c r="G26" s="16"/>
      <c r="H26" s="16"/>
    </row>
    <row r="27" spans="1:8" ht="12.75" x14ac:dyDescent="0.2">
      <c r="A27" s="114" t="s">
        <v>954</v>
      </c>
      <c r="B27" s="110" t="s">
        <v>955</v>
      </c>
      <c r="C27" s="111" t="s">
        <v>278</v>
      </c>
      <c r="D27" s="112">
        <v>155</v>
      </c>
      <c r="E27" s="113" t="s">
        <v>8880</v>
      </c>
      <c r="F27" s="107"/>
      <c r="G27" s="16"/>
      <c r="H27" s="16"/>
    </row>
    <row r="28" spans="1:8" ht="12.75" x14ac:dyDescent="0.2">
      <c r="A28" s="114" t="s">
        <v>3290</v>
      </c>
      <c r="B28" s="110" t="s">
        <v>3291</v>
      </c>
      <c r="C28" s="111" t="s">
        <v>111</v>
      </c>
      <c r="D28" s="112">
        <v>335</v>
      </c>
      <c r="E28" s="113" t="s">
        <v>8880</v>
      </c>
      <c r="F28" s="107"/>
      <c r="G28" s="16"/>
      <c r="H28" s="16"/>
    </row>
    <row r="29" spans="1:8" ht="12.75" x14ac:dyDescent="0.2">
      <c r="A29" s="114" t="s">
        <v>5552</v>
      </c>
      <c r="B29" s="110" t="s">
        <v>5553</v>
      </c>
      <c r="C29" s="111" t="s">
        <v>278</v>
      </c>
      <c r="D29" s="112">
        <v>530</v>
      </c>
      <c r="E29" s="113" t="s">
        <v>8880</v>
      </c>
      <c r="F29" s="107"/>
      <c r="G29" s="16"/>
      <c r="H29" s="16"/>
    </row>
    <row r="30" spans="1:8" ht="12.75" x14ac:dyDescent="0.2">
      <c r="A30" s="114" t="s">
        <v>3869</v>
      </c>
      <c r="B30" s="110" t="s">
        <v>3870</v>
      </c>
      <c r="C30" s="111" t="s">
        <v>278</v>
      </c>
      <c r="D30" s="112">
        <v>174</v>
      </c>
      <c r="E30" s="113" t="s">
        <v>8880</v>
      </c>
      <c r="F30" s="107"/>
      <c r="G30" s="16"/>
      <c r="H30" s="16"/>
    </row>
    <row r="31" spans="1:8" ht="12.75" x14ac:dyDescent="0.2">
      <c r="A31" s="114" t="s">
        <v>1097</v>
      </c>
      <c r="B31" s="110" t="s">
        <v>1098</v>
      </c>
      <c r="C31" s="111" t="s">
        <v>1099</v>
      </c>
      <c r="D31" s="112">
        <v>416</v>
      </c>
      <c r="E31" s="113" t="s">
        <v>8880</v>
      </c>
      <c r="F31" s="107"/>
      <c r="G31" s="16"/>
      <c r="H31" s="16"/>
    </row>
    <row r="32" spans="1:8" ht="12.75" x14ac:dyDescent="0.2">
      <c r="A32" s="114" t="s">
        <v>2760</v>
      </c>
      <c r="B32" s="110" t="s">
        <v>2761</v>
      </c>
      <c r="C32" s="111" t="s">
        <v>1099</v>
      </c>
      <c r="D32" s="112">
        <v>177</v>
      </c>
      <c r="E32" s="113" t="s">
        <v>8880</v>
      </c>
      <c r="F32" s="107"/>
      <c r="G32" s="16"/>
      <c r="H32" s="16"/>
    </row>
    <row r="33" spans="1:8" ht="12.75" x14ac:dyDescent="0.2">
      <c r="A33" s="114" t="s">
        <v>4701</v>
      </c>
      <c r="B33" s="110" t="s">
        <v>4702</v>
      </c>
      <c r="C33" s="111" t="s">
        <v>278</v>
      </c>
      <c r="D33" s="112">
        <v>177</v>
      </c>
      <c r="E33" s="113" t="s">
        <v>8880</v>
      </c>
      <c r="F33" s="107"/>
      <c r="G33" s="16"/>
      <c r="H33" s="16"/>
    </row>
    <row r="34" spans="1:8" ht="12.75" x14ac:dyDescent="0.2">
      <c r="A34" s="114" t="s">
        <v>4677</v>
      </c>
      <c r="B34" s="110" t="s">
        <v>4678</v>
      </c>
      <c r="C34" s="111" t="s">
        <v>278</v>
      </c>
      <c r="D34" s="112">
        <v>214</v>
      </c>
      <c r="E34" s="113" t="s">
        <v>8880</v>
      </c>
      <c r="F34" s="107"/>
      <c r="G34" s="16"/>
      <c r="H34" s="16"/>
    </row>
    <row r="35" spans="1:8" ht="12.75" x14ac:dyDescent="0.2">
      <c r="A35" s="114" t="s">
        <v>3871</v>
      </c>
      <c r="B35" s="110" t="s">
        <v>3872</v>
      </c>
      <c r="C35" s="111" t="s">
        <v>278</v>
      </c>
      <c r="D35" s="112">
        <v>214</v>
      </c>
      <c r="E35" s="113" t="s">
        <v>8880</v>
      </c>
      <c r="F35" s="107"/>
      <c r="G35" s="16"/>
      <c r="H35" s="16"/>
    </row>
    <row r="36" spans="1:8" ht="12.75" x14ac:dyDescent="0.2">
      <c r="A36" s="114" t="s">
        <v>2780</v>
      </c>
      <c r="B36" s="110" t="s">
        <v>2781</v>
      </c>
      <c r="C36" s="111" t="s">
        <v>1099</v>
      </c>
      <c r="D36" s="112">
        <v>257</v>
      </c>
      <c r="E36" s="113" t="s">
        <v>8880</v>
      </c>
      <c r="F36" s="107"/>
      <c r="G36" s="16"/>
      <c r="H36" s="16"/>
    </row>
    <row r="37" spans="1:8" ht="12.75" x14ac:dyDescent="0.2">
      <c r="A37" s="114" t="s">
        <v>2762</v>
      </c>
      <c r="B37" s="110" t="s">
        <v>2763</v>
      </c>
      <c r="C37" s="111" t="s">
        <v>1099</v>
      </c>
      <c r="D37" s="112">
        <v>177</v>
      </c>
      <c r="E37" s="113" t="s">
        <v>8880</v>
      </c>
      <c r="F37" s="107"/>
      <c r="G37" s="16"/>
      <c r="H37" s="16"/>
    </row>
    <row r="38" spans="1:8" ht="12.75" x14ac:dyDescent="0.2">
      <c r="A38" s="114" t="s">
        <v>4683</v>
      </c>
      <c r="B38" s="110" t="s">
        <v>4684</v>
      </c>
      <c r="C38" s="111" t="s">
        <v>278</v>
      </c>
      <c r="D38" s="112">
        <v>227</v>
      </c>
      <c r="E38" s="113" t="s">
        <v>8880</v>
      </c>
      <c r="F38" s="107"/>
      <c r="G38" s="16"/>
      <c r="H38" s="16"/>
    </row>
    <row r="39" spans="1:8" ht="12.75" x14ac:dyDescent="0.2">
      <c r="A39" s="114" t="s">
        <v>4687</v>
      </c>
      <c r="B39" s="110" t="s">
        <v>4688</v>
      </c>
      <c r="C39" s="111" t="s">
        <v>278</v>
      </c>
      <c r="D39" s="112">
        <v>214</v>
      </c>
      <c r="E39" s="113" t="s">
        <v>8880</v>
      </c>
      <c r="F39" s="107"/>
      <c r="G39" s="16"/>
      <c r="H39" s="16"/>
    </row>
    <row r="40" spans="1:8" ht="12.75" x14ac:dyDescent="0.2">
      <c r="A40" s="114" t="s">
        <v>4053</v>
      </c>
      <c r="B40" s="110" t="s">
        <v>4054</v>
      </c>
      <c r="C40" s="111" t="s">
        <v>278</v>
      </c>
      <c r="D40" s="112">
        <v>214</v>
      </c>
      <c r="E40" s="113" t="s">
        <v>8880</v>
      </c>
      <c r="F40" s="107"/>
      <c r="G40" s="16"/>
      <c r="H40" s="16"/>
    </row>
    <row r="41" spans="1:8" ht="12.75" x14ac:dyDescent="0.2">
      <c r="A41" s="114" t="s">
        <v>8883</v>
      </c>
      <c r="B41" s="110" t="s">
        <v>8884</v>
      </c>
      <c r="C41" s="111" t="s">
        <v>1099</v>
      </c>
      <c r="D41" s="112">
        <v>257</v>
      </c>
      <c r="E41" s="113" t="s">
        <v>8880</v>
      </c>
      <c r="F41" s="107"/>
      <c r="G41" s="16"/>
      <c r="H41" s="16"/>
    </row>
    <row r="42" spans="1:8" ht="12.75" x14ac:dyDescent="0.2">
      <c r="A42" s="114" t="s">
        <v>4055</v>
      </c>
      <c r="B42" s="110" t="s">
        <v>4056</v>
      </c>
      <c r="C42" s="111" t="s">
        <v>278</v>
      </c>
      <c r="D42" s="112">
        <v>214</v>
      </c>
      <c r="E42" s="113" t="s">
        <v>8880</v>
      </c>
      <c r="F42" s="107"/>
      <c r="G42" s="16"/>
      <c r="H42" s="16"/>
    </row>
    <row r="43" spans="1:8" ht="12.75" x14ac:dyDescent="0.2">
      <c r="A43" s="114" t="s">
        <v>8885</v>
      </c>
      <c r="B43" s="110" t="s">
        <v>8886</v>
      </c>
      <c r="C43" s="111" t="s">
        <v>1099</v>
      </c>
      <c r="D43" s="112">
        <v>257</v>
      </c>
      <c r="E43" s="113" t="s">
        <v>8880</v>
      </c>
      <c r="F43" s="107"/>
      <c r="G43" s="16"/>
      <c r="H43" s="16"/>
    </row>
    <row r="44" spans="1:8" ht="12.75" x14ac:dyDescent="0.2">
      <c r="A44" s="114" t="s">
        <v>2950</v>
      </c>
      <c r="B44" s="110" t="s">
        <v>2951</v>
      </c>
      <c r="C44" s="111" t="s">
        <v>278</v>
      </c>
      <c r="D44" s="112">
        <v>214</v>
      </c>
      <c r="E44" s="113" t="s">
        <v>8880</v>
      </c>
      <c r="F44" s="107"/>
      <c r="G44" s="16"/>
      <c r="H44" s="16"/>
    </row>
    <row r="45" spans="1:8" ht="12.75" x14ac:dyDescent="0.2">
      <c r="A45" s="114" t="s">
        <v>2782</v>
      </c>
      <c r="B45" s="110" t="s">
        <v>2783</v>
      </c>
      <c r="C45" s="111" t="s">
        <v>278</v>
      </c>
      <c r="D45" s="112">
        <v>214</v>
      </c>
      <c r="E45" s="113" t="s">
        <v>8880</v>
      </c>
      <c r="F45" s="107"/>
      <c r="G45" s="16"/>
      <c r="H45" s="16"/>
    </row>
    <row r="46" spans="1:8" ht="12.75" x14ac:dyDescent="0.2">
      <c r="A46" s="114" t="s">
        <v>4697</v>
      </c>
      <c r="B46" s="110" t="s">
        <v>4698</v>
      </c>
      <c r="C46" s="111" t="s">
        <v>278</v>
      </c>
      <c r="D46" s="112">
        <v>214</v>
      </c>
      <c r="E46" s="113" t="s">
        <v>8880</v>
      </c>
      <c r="F46" s="107"/>
      <c r="G46" s="16"/>
      <c r="H46" s="16"/>
    </row>
    <row r="47" spans="1:8" ht="12.75" x14ac:dyDescent="0.2">
      <c r="A47" s="114" t="s">
        <v>8881</v>
      </c>
      <c r="B47" s="110" t="s">
        <v>8882</v>
      </c>
      <c r="C47" s="111" t="s">
        <v>1099</v>
      </c>
      <c r="D47" s="112">
        <v>257</v>
      </c>
      <c r="E47" s="113" t="s">
        <v>8880</v>
      </c>
      <c r="F47" s="107"/>
      <c r="G47" s="16"/>
      <c r="H47" s="16"/>
    </row>
    <row r="48" spans="1:8" ht="12.75" x14ac:dyDescent="0.2">
      <c r="A48" s="114" t="s">
        <v>4673</v>
      </c>
      <c r="B48" s="110" t="s">
        <v>4674</v>
      </c>
      <c r="C48" s="111" t="s">
        <v>278</v>
      </c>
      <c r="D48" s="112">
        <v>214</v>
      </c>
      <c r="E48" s="113" t="s">
        <v>8880</v>
      </c>
      <c r="F48" s="107"/>
      <c r="G48" s="16"/>
      <c r="H48" s="16"/>
    </row>
    <row r="49" spans="1:8" ht="12.75" x14ac:dyDescent="0.2">
      <c r="A49" s="114" t="s">
        <v>2752</v>
      </c>
      <c r="B49" s="110" t="s">
        <v>2753</v>
      </c>
      <c r="C49" s="111" t="s">
        <v>1099</v>
      </c>
      <c r="D49" s="112">
        <v>416</v>
      </c>
      <c r="E49" s="113" t="s">
        <v>8880</v>
      </c>
      <c r="F49" s="107"/>
      <c r="G49" s="16"/>
      <c r="H49" s="16"/>
    </row>
    <row r="50" spans="1:8" ht="12.75" x14ac:dyDescent="0.2">
      <c r="A50" s="114" t="s">
        <v>2754</v>
      </c>
      <c r="B50" s="110" t="s">
        <v>2755</v>
      </c>
      <c r="C50" s="111" t="s">
        <v>1099</v>
      </c>
      <c r="D50" s="112">
        <v>416</v>
      </c>
      <c r="E50" s="113" t="s">
        <v>8880</v>
      </c>
      <c r="F50" s="107"/>
      <c r="G50" s="16"/>
      <c r="H50" s="16"/>
    </row>
    <row r="51" spans="1:8" ht="12.75" x14ac:dyDescent="0.2">
      <c r="A51" s="114" t="s">
        <v>2768</v>
      </c>
      <c r="B51" s="110" t="s">
        <v>2769</v>
      </c>
      <c r="C51" s="111" t="s">
        <v>1099</v>
      </c>
      <c r="D51" s="112">
        <v>177</v>
      </c>
      <c r="E51" s="113" t="s">
        <v>8880</v>
      </c>
      <c r="F51" s="107"/>
      <c r="G51" s="16"/>
      <c r="H51" s="16"/>
    </row>
    <row r="52" spans="1:8" ht="12.75" x14ac:dyDescent="0.2">
      <c r="A52" s="114" t="s">
        <v>2770</v>
      </c>
      <c r="B52" s="110" t="s">
        <v>2771</v>
      </c>
      <c r="C52" s="111" t="s">
        <v>1099</v>
      </c>
      <c r="D52" s="112">
        <v>177</v>
      </c>
      <c r="E52" s="113" t="s">
        <v>8880</v>
      </c>
      <c r="F52" s="107"/>
      <c r="G52" s="16"/>
      <c r="H52" s="16"/>
    </row>
    <row r="53" spans="1:8" ht="12.75" x14ac:dyDescent="0.2">
      <c r="A53" s="114" t="s">
        <v>1520</v>
      </c>
      <c r="B53" s="110" t="s">
        <v>1521</v>
      </c>
      <c r="C53" s="111" t="s">
        <v>278</v>
      </c>
      <c r="D53" s="112">
        <v>1144</v>
      </c>
      <c r="E53" s="113" t="s">
        <v>8880</v>
      </c>
      <c r="F53" s="107"/>
      <c r="G53" s="16"/>
      <c r="H53" s="16"/>
    </row>
    <row r="54" spans="1:8" ht="12.75" x14ac:dyDescent="0.2">
      <c r="A54" s="114" t="s">
        <v>7689</v>
      </c>
      <c r="B54" s="110" t="s">
        <v>7690</v>
      </c>
      <c r="C54" s="111" t="s">
        <v>278</v>
      </c>
      <c r="D54" s="112">
        <v>152</v>
      </c>
      <c r="E54" s="113" t="s">
        <v>8880</v>
      </c>
      <c r="F54" s="107"/>
      <c r="G54" s="16"/>
      <c r="H54" s="16"/>
    </row>
    <row r="55" spans="1:8" ht="12.75" x14ac:dyDescent="0.2">
      <c r="A55" s="114" t="s">
        <v>2764</v>
      </c>
      <c r="B55" s="110" t="s">
        <v>2765</v>
      </c>
      <c r="C55" s="111" t="s">
        <v>1099</v>
      </c>
      <c r="D55" s="112">
        <v>120</v>
      </c>
      <c r="E55" s="113" t="s">
        <v>8880</v>
      </c>
      <c r="F55" s="107"/>
      <c r="G55" s="16"/>
      <c r="H55" s="16"/>
    </row>
    <row r="56" spans="1:8" ht="12.75" x14ac:dyDescent="0.2">
      <c r="A56" s="114" t="s">
        <v>2772</v>
      </c>
      <c r="B56" s="110" t="s">
        <v>2773</v>
      </c>
      <c r="C56" s="111" t="s">
        <v>1099</v>
      </c>
      <c r="D56" s="112">
        <v>120</v>
      </c>
      <c r="E56" s="113" t="s">
        <v>8880</v>
      </c>
      <c r="F56" s="107"/>
      <c r="G56" s="16"/>
      <c r="H56" s="16"/>
    </row>
    <row r="57" spans="1:8" ht="12.75" x14ac:dyDescent="0.2">
      <c r="A57" s="114" t="s">
        <v>5073</v>
      </c>
      <c r="B57" s="110" t="s">
        <v>5074</v>
      </c>
      <c r="C57" s="111" t="s">
        <v>278</v>
      </c>
      <c r="D57" s="112">
        <v>104</v>
      </c>
      <c r="E57" s="113" t="s">
        <v>8880</v>
      </c>
      <c r="F57" s="107"/>
      <c r="G57" s="16"/>
      <c r="H57" s="16"/>
    </row>
    <row r="58" spans="1:8" ht="12.75" x14ac:dyDescent="0.2">
      <c r="A58" s="114" t="s">
        <v>5928</v>
      </c>
      <c r="B58" s="110" t="s">
        <v>5929</v>
      </c>
      <c r="C58" s="111" t="s">
        <v>3444</v>
      </c>
      <c r="D58" s="112">
        <v>715</v>
      </c>
      <c r="E58" s="113" t="s">
        <v>8880</v>
      </c>
      <c r="F58" s="107"/>
      <c r="G58" s="16"/>
      <c r="H58" s="16"/>
    </row>
    <row r="59" spans="1:8" ht="12.75" x14ac:dyDescent="0.2">
      <c r="A59" s="114" t="s">
        <v>671</v>
      </c>
      <c r="B59" s="110" t="s">
        <v>672</v>
      </c>
      <c r="C59" s="111" t="s">
        <v>278</v>
      </c>
      <c r="D59" s="112">
        <v>158</v>
      </c>
      <c r="E59" s="113" t="s">
        <v>8880</v>
      </c>
      <c r="F59" s="107"/>
      <c r="G59" s="16"/>
      <c r="H59" s="16"/>
    </row>
    <row r="60" spans="1:8" ht="12.75" x14ac:dyDescent="0.2">
      <c r="A60" s="114" t="s">
        <v>7593</v>
      </c>
      <c r="B60" s="110" t="s">
        <v>7594</v>
      </c>
      <c r="C60" s="111" t="s">
        <v>111</v>
      </c>
      <c r="D60" s="112">
        <v>683</v>
      </c>
      <c r="E60" s="113" t="s">
        <v>8880</v>
      </c>
      <c r="F60" s="107"/>
      <c r="G60" s="16"/>
      <c r="H60" s="16"/>
    </row>
    <row r="61" spans="1:8" ht="12.75" x14ac:dyDescent="0.2">
      <c r="A61" s="114" t="s">
        <v>5568</v>
      </c>
      <c r="B61" s="110" t="s">
        <v>5569</v>
      </c>
      <c r="C61" s="111" t="s">
        <v>111</v>
      </c>
      <c r="D61" s="112">
        <v>54.9</v>
      </c>
      <c r="E61" s="113" t="s">
        <v>8880</v>
      </c>
      <c r="F61" s="107"/>
      <c r="G61" s="16"/>
      <c r="H61" s="16"/>
    </row>
    <row r="62" spans="1:8" ht="12.75" x14ac:dyDescent="0.2">
      <c r="A62" s="114" t="s">
        <v>7581</v>
      </c>
      <c r="B62" s="110" t="s">
        <v>7582</v>
      </c>
      <c r="C62" s="111" t="s">
        <v>111</v>
      </c>
      <c r="D62" s="112">
        <v>71.19</v>
      </c>
      <c r="E62" s="113" t="s">
        <v>8880</v>
      </c>
      <c r="F62" s="107"/>
      <c r="G62" s="16"/>
      <c r="H62" s="16"/>
    </row>
    <row r="63" spans="1:8" ht="12.75" x14ac:dyDescent="0.2">
      <c r="A63" s="114" t="s">
        <v>7597</v>
      </c>
      <c r="B63" s="110" t="s">
        <v>7598</v>
      </c>
      <c r="C63" s="111" t="s">
        <v>111</v>
      </c>
      <c r="D63" s="112">
        <v>215.52</v>
      </c>
      <c r="E63" s="113" t="s">
        <v>8880</v>
      </c>
      <c r="F63" s="107"/>
      <c r="G63" s="16"/>
      <c r="H63" s="16"/>
    </row>
    <row r="64" spans="1:8" ht="12.75" x14ac:dyDescent="0.2">
      <c r="A64" s="114" t="s">
        <v>7601</v>
      </c>
      <c r="B64" s="110" t="s">
        <v>7602</v>
      </c>
      <c r="C64" s="111" t="s">
        <v>111</v>
      </c>
      <c r="D64" s="112">
        <v>130.65</v>
      </c>
      <c r="E64" s="113" t="s">
        <v>8880</v>
      </c>
      <c r="F64" s="107"/>
      <c r="G64" s="16"/>
      <c r="H64" s="16"/>
    </row>
    <row r="65" spans="1:8" ht="12.75" x14ac:dyDescent="0.2">
      <c r="A65" s="114" t="s">
        <v>7605</v>
      </c>
      <c r="B65" s="110" t="s">
        <v>7606</v>
      </c>
      <c r="C65" s="111" t="s">
        <v>111</v>
      </c>
      <c r="D65" s="112">
        <v>403.15</v>
      </c>
      <c r="E65" s="113" t="s">
        <v>8880</v>
      </c>
      <c r="F65" s="107"/>
      <c r="G65" s="16"/>
      <c r="H65" s="16"/>
    </row>
    <row r="66" spans="1:8" ht="12.75" x14ac:dyDescent="0.2">
      <c r="A66" s="114" t="s">
        <v>746</v>
      </c>
      <c r="B66" s="110" t="s">
        <v>747</v>
      </c>
      <c r="C66" s="111" t="s">
        <v>111</v>
      </c>
      <c r="D66" s="112">
        <v>1.95</v>
      </c>
      <c r="E66" s="113" t="s">
        <v>8880</v>
      </c>
      <c r="F66" s="107"/>
      <c r="G66" s="16"/>
      <c r="H66" s="16"/>
    </row>
    <row r="67" spans="1:8" ht="12.75" x14ac:dyDescent="0.2">
      <c r="A67" s="114" t="s">
        <v>872</v>
      </c>
      <c r="B67" s="110" t="s">
        <v>873</v>
      </c>
      <c r="C67" s="111" t="s">
        <v>111</v>
      </c>
      <c r="D67" s="112">
        <v>52.67</v>
      </c>
      <c r="E67" s="113" t="s">
        <v>8880</v>
      </c>
      <c r="F67" s="107"/>
      <c r="G67" s="16"/>
      <c r="H67" s="16"/>
    </row>
    <row r="68" spans="1:8" ht="12.75" x14ac:dyDescent="0.2">
      <c r="A68" s="114" t="s">
        <v>673</v>
      </c>
      <c r="B68" s="110" t="s">
        <v>674</v>
      </c>
      <c r="C68" s="111" t="s">
        <v>111</v>
      </c>
      <c r="D68" s="112">
        <v>1.58</v>
      </c>
      <c r="E68" s="113" t="s">
        <v>8880</v>
      </c>
      <c r="F68" s="107"/>
      <c r="G68" s="16"/>
      <c r="H68" s="16"/>
    </row>
    <row r="69" spans="1:8" ht="12.75" x14ac:dyDescent="0.2">
      <c r="A69" s="114" t="s">
        <v>5778</v>
      </c>
      <c r="B69" s="110" t="s">
        <v>5779</v>
      </c>
      <c r="C69" s="111" t="s">
        <v>111</v>
      </c>
      <c r="D69" s="112">
        <v>4.5600000000000005</v>
      </c>
      <c r="E69" s="113" t="s">
        <v>8880</v>
      </c>
      <c r="F69" s="107"/>
      <c r="G69" s="16"/>
      <c r="H69" s="16"/>
    </row>
    <row r="70" spans="1:8" ht="12.75" x14ac:dyDescent="0.2">
      <c r="A70" s="114" t="s">
        <v>711</v>
      </c>
      <c r="B70" s="110" t="s">
        <v>712</v>
      </c>
      <c r="C70" s="111" t="s">
        <v>111</v>
      </c>
      <c r="D70" s="112">
        <v>29.2</v>
      </c>
      <c r="E70" s="113" t="s">
        <v>8880</v>
      </c>
      <c r="F70" s="107"/>
      <c r="G70" s="16"/>
      <c r="H70" s="16"/>
    </row>
    <row r="71" spans="1:8" ht="12.75" x14ac:dyDescent="0.2">
      <c r="A71" s="114" t="s">
        <v>4029</v>
      </c>
      <c r="B71" s="110" t="s">
        <v>4030</v>
      </c>
      <c r="C71" s="111" t="s">
        <v>111</v>
      </c>
      <c r="D71" s="112">
        <v>3.34</v>
      </c>
      <c r="E71" s="113" t="s">
        <v>8880</v>
      </c>
      <c r="F71" s="107"/>
      <c r="G71" s="16"/>
      <c r="H71" s="16"/>
    </row>
    <row r="72" spans="1:8" ht="12.75" x14ac:dyDescent="0.2">
      <c r="A72" s="114" t="s">
        <v>4167</v>
      </c>
      <c r="B72" s="110" t="s">
        <v>4168</v>
      </c>
      <c r="C72" s="111" t="s">
        <v>111</v>
      </c>
      <c r="D72" s="112">
        <v>3.93</v>
      </c>
      <c r="E72" s="113" t="s">
        <v>8880</v>
      </c>
      <c r="F72" s="107"/>
      <c r="G72" s="16"/>
      <c r="H72" s="16"/>
    </row>
    <row r="73" spans="1:8" ht="12.75" x14ac:dyDescent="0.2">
      <c r="A73" s="114" t="s">
        <v>5796</v>
      </c>
      <c r="B73" s="110" t="s">
        <v>5797</v>
      </c>
      <c r="C73" s="111" t="s">
        <v>111</v>
      </c>
      <c r="D73" s="112">
        <v>5.51</v>
      </c>
      <c r="E73" s="113" t="s">
        <v>8880</v>
      </c>
      <c r="F73" s="107"/>
      <c r="G73" s="16"/>
      <c r="H73" s="16"/>
    </row>
    <row r="74" spans="1:8" ht="12.75" x14ac:dyDescent="0.2">
      <c r="A74" s="114" t="s">
        <v>5802</v>
      </c>
      <c r="B74" s="110" t="s">
        <v>5803</v>
      </c>
      <c r="C74" s="111" t="s">
        <v>111</v>
      </c>
      <c r="D74" s="112">
        <v>6.23</v>
      </c>
      <c r="E74" s="113" t="s">
        <v>8880</v>
      </c>
      <c r="F74" s="107"/>
      <c r="G74" s="16"/>
      <c r="H74" s="16"/>
    </row>
    <row r="75" spans="1:8" ht="12.75" x14ac:dyDescent="0.2">
      <c r="A75" s="114" t="s">
        <v>2807</v>
      </c>
      <c r="B75" s="110" t="s">
        <v>2808</v>
      </c>
      <c r="C75" s="111" t="s">
        <v>111</v>
      </c>
      <c r="D75" s="112">
        <v>13.35</v>
      </c>
      <c r="E75" s="113" t="s">
        <v>8880</v>
      </c>
      <c r="F75" s="107"/>
      <c r="G75" s="16"/>
      <c r="H75" s="16"/>
    </row>
    <row r="76" spans="1:8" ht="12.75" x14ac:dyDescent="0.2">
      <c r="A76" s="114" t="s">
        <v>5953</v>
      </c>
      <c r="B76" s="110" t="s">
        <v>5954</v>
      </c>
      <c r="C76" s="111" t="s">
        <v>111</v>
      </c>
      <c r="D76" s="112">
        <v>14.69</v>
      </c>
      <c r="E76" s="113" t="s">
        <v>8880</v>
      </c>
      <c r="F76" s="107"/>
      <c r="G76" s="16"/>
      <c r="H76" s="16"/>
    </row>
    <row r="77" spans="1:8" ht="12.75" x14ac:dyDescent="0.2">
      <c r="A77" s="114" t="s">
        <v>6328</v>
      </c>
      <c r="B77" s="110" t="s">
        <v>6329</v>
      </c>
      <c r="C77" s="111" t="s">
        <v>111</v>
      </c>
      <c r="D77" s="112">
        <v>20</v>
      </c>
      <c r="E77" s="113" t="s">
        <v>8880</v>
      </c>
      <c r="F77" s="107"/>
      <c r="G77" s="16"/>
      <c r="H77" s="16"/>
    </row>
    <row r="78" spans="1:8" ht="12.75" x14ac:dyDescent="0.2">
      <c r="A78" s="114" t="s">
        <v>4255</v>
      </c>
      <c r="B78" s="110" t="s">
        <v>4256</v>
      </c>
      <c r="C78" s="111" t="s">
        <v>111</v>
      </c>
      <c r="D78" s="112">
        <v>15.45</v>
      </c>
      <c r="E78" s="113" t="s">
        <v>8880</v>
      </c>
      <c r="F78" s="107"/>
      <c r="G78" s="16"/>
      <c r="H78" s="16"/>
    </row>
    <row r="79" spans="1:8" ht="12.75" x14ac:dyDescent="0.2">
      <c r="A79" s="114" t="s">
        <v>4715</v>
      </c>
      <c r="B79" s="110" t="s">
        <v>4716</v>
      </c>
      <c r="C79" s="111" t="s">
        <v>111</v>
      </c>
      <c r="D79" s="112">
        <v>0.61</v>
      </c>
      <c r="E79" s="113" t="s">
        <v>8880</v>
      </c>
      <c r="F79" s="107"/>
      <c r="G79" s="16"/>
      <c r="H79" s="16"/>
    </row>
    <row r="80" spans="1:8" ht="12.75" x14ac:dyDescent="0.2">
      <c r="A80" s="114" t="s">
        <v>3434</v>
      </c>
      <c r="B80" s="110" t="s">
        <v>3435</v>
      </c>
      <c r="C80" s="111" t="s">
        <v>111</v>
      </c>
      <c r="D80" s="112">
        <v>0.78</v>
      </c>
      <c r="E80" s="113" t="s">
        <v>8880</v>
      </c>
      <c r="F80" s="107"/>
      <c r="G80" s="16"/>
      <c r="H80" s="16"/>
    </row>
    <row r="81" spans="1:8" ht="12.75" x14ac:dyDescent="0.2">
      <c r="A81" s="114" t="s">
        <v>4721</v>
      </c>
      <c r="B81" s="110" t="s">
        <v>4722</v>
      </c>
      <c r="C81" s="111" t="s">
        <v>111</v>
      </c>
      <c r="D81" s="112">
        <v>0.45</v>
      </c>
      <c r="E81" s="113" t="s">
        <v>8880</v>
      </c>
      <c r="F81" s="107"/>
      <c r="G81" s="16"/>
      <c r="H81" s="16"/>
    </row>
    <row r="82" spans="1:8" ht="12.75" x14ac:dyDescent="0.2">
      <c r="A82" s="114" t="s">
        <v>5983</v>
      </c>
      <c r="B82" s="110" t="s">
        <v>5984</v>
      </c>
      <c r="C82" s="111" t="s">
        <v>111</v>
      </c>
      <c r="D82" s="112">
        <v>4.37</v>
      </c>
      <c r="E82" s="113" t="s">
        <v>8880</v>
      </c>
      <c r="F82" s="107"/>
      <c r="G82" s="16"/>
      <c r="H82" s="16"/>
    </row>
    <row r="83" spans="1:8" ht="12.75" x14ac:dyDescent="0.2">
      <c r="A83" s="114" t="s">
        <v>675</v>
      </c>
      <c r="B83" s="110" t="s">
        <v>676</v>
      </c>
      <c r="C83" s="111" t="s">
        <v>111</v>
      </c>
      <c r="D83" s="112">
        <v>0.5</v>
      </c>
      <c r="E83" s="113" t="s">
        <v>8880</v>
      </c>
      <c r="F83" s="107"/>
      <c r="G83" s="16"/>
      <c r="H83" s="16"/>
    </row>
    <row r="84" spans="1:8" ht="12.75" x14ac:dyDescent="0.2">
      <c r="A84" s="114" t="s">
        <v>3436</v>
      </c>
      <c r="B84" s="110" t="s">
        <v>3437</v>
      </c>
      <c r="C84" s="111" t="s">
        <v>111</v>
      </c>
      <c r="D84" s="112">
        <v>0.28000000000000003</v>
      </c>
      <c r="E84" s="113" t="s">
        <v>8880</v>
      </c>
      <c r="F84" s="107"/>
      <c r="G84" s="16"/>
      <c r="H84" s="16"/>
    </row>
    <row r="85" spans="1:8" ht="12.75" x14ac:dyDescent="0.2">
      <c r="A85" s="114" t="s">
        <v>748</v>
      </c>
      <c r="B85" s="110" t="s">
        <v>749</v>
      </c>
      <c r="C85" s="111" t="s">
        <v>111</v>
      </c>
      <c r="D85" s="112">
        <v>0.5</v>
      </c>
      <c r="E85" s="113" t="s">
        <v>8880</v>
      </c>
      <c r="F85" s="107"/>
      <c r="G85" s="16"/>
      <c r="H85" s="16"/>
    </row>
    <row r="86" spans="1:8" ht="12.75" x14ac:dyDescent="0.2">
      <c r="A86" s="114" t="s">
        <v>808</v>
      </c>
      <c r="B86" s="110" t="s">
        <v>809</v>
      </c>
      <c r="C86" s="111" t="s">
        <v>111</v>
      </c>
      <c r="D86" s="112">
        <v>0.85</v>
      </c>
      <c r="E86" s="113" t="s">
        <v>8880</v>
      </c>
      <c r="F86" s="107"/>
      <c r="G86" s="16"/>
      <c r="H86" s="16"/>
    </row>
    <row r="87" spans="1:8" ht="12.75" x14ac:dyDescent="0.2">
      <c r="A87" s="114" t="s">
        <v>3438</v>
      </c>
      <c r="B87" s="110" t="s">
        <v>3439</v>
      </c>
      <c r="C87" s="111" t="s">
        <v>111</v>
      </c>
      <c r="D87" s="112">
        <v>0.35</v>
      </c>
      <c r="E87" s="113" t="s">
        <v>8880</v>
      </c>
      <c r="F87" s="107"/>
      <c r="G87" s="16"/>
      <c r="H87" s="16"/>
    </row>
    <row r="88" spans="1:8" ht="12.75" x14ac:dyDescent="0.2">
      <c r="A88" s="114" t="s">
        <v>5784</v>
      </c>
      <c r="B88" s="110" t="s">
        <v>5785</v>
      </c>
      <c r="C88" s="111" t="s">
        <v>111</v>
      </c>
      <c r="D88" s="112">
        <v>0.52</v>
      </c>
      <c r="E88" s="113" t="s">
        <v>8880</v>
      </c>
      <c r="F88" s="107"/>
      <c r="G88" s="16"/>
      <c r="H88" s="16"/>
    </row>
    <row r="89" spans="1:8" ht="12.75" x14ac:dyDescent="0.2">
      <c r="A89" s="114" t="s">
        <v>5792</v>
      </c>
      <c r="B89" s="110" t="s">
        <v>5793</v>
      </c>
      <c r="C89" s="111" t="s">
        <v>111</v>
      </c>
      <c r="D89" s="112">
        <v>1</v>
      </c>
      <c r="E89" s="113" t="s">
        <v>8880</v>
      </c>
      <c r="F89" s="107"/>
      <c r="G89" s="16"/>
      <c r="H89" s="16"/>
    </row>
    <row r="90" spans="1:8" ht="12.75" x14ac:dyDescent="0.2">
      <c r="A90" s="114" t="s">
        <v>5806</v>
      </c>
      <c r="B90" s="110" t="s">
        <v>5807</v>
      </c>
      <c r="C90" s="111" t="s">
        <v>111</v>
      </c>
      <c r="D90" s="112">
        <v>1.95</v>
      </c>
      <c r="E90" s="113" t="s">
        <v>8880</v>
      </c>
      <c r="F90" s="107"/>
      <c r="G90" s="16"/>
      <c r="H90" s="16"/>
    </row>
    <row r="91" spans="1:8" ht="12.75" x14ac:dyDescent="0.2">
      <c r="A91" s="114" t="s">
        <v>4213</v>
      </c>
      <c r="B91" s="110" t="s">
        <v>4214</v>
      </c>
      <c r="C91" s="111" t="s">
        <v>111</v>
      </c>
      <c r="D91" s="112">
        <v>6.08</v>
      </c>
      <c r="E91" s="113" t="s">
        <v>8880</v>
      </c>
      <c r="F91" s="107"/>
      <c r="G91" s="16"/>
      <c r="H91" s="16"/>
    </row>
    <row r="92" spans="1:8" ht="12.75" x14ac:dyDescent="0.2">
      <c r="A92" s="114" t="s">
        <v>4277</v>
      </c>
      <c r="B92" s="110" t="s">
        <v>4278</v>
      </c>
      <c r="C92" s="111" t="s">
        <v>111</v>
      </c>
      <c r="D92" s="112">
        <v>1.81</v>
      </c>
      <c r="E92" s="113" t="s">
        <v>8880</v>
      </c>
      <c r="F92" s="107"/>
      <c r="G92" s="16"/>
      <c r="H92" s="16"/>
    </row>
    <row r="93" spans="1:8" ht="12.75" x14ac:dyDescent="0.2">
      <c r="A93" s="114" t="s">
        <v>1175</v>
      </c>
      <c r="B93" s="110" t="s">
        <v>1176</v>
      </c>
      <c r="C93" s="111" t="s">
        <v>111</v>
      </c>
      <c r="D93" s="112">
        <v>7.18</v>
      </c>
      <c r="E93" s="113" t="s">
        <v>8880</v>
      </c>
      <c r="F93" s="107"/>
      <c r="G93" s="16"/>
      <c r="H93" s="16"/>
    </row>
    <row r="94" spans="1:8" ht="12.75" x14ac:dyDescent="0.2">
      <c r="A94" s="114" t="s">
        <v>4219</v>
      </c>
      <c r="B94" s="110" t="s">
        <v>4220</v>
      </c>
      <c r="C94" s="111" t="s">
        <v>111</v>
      </c>
      <c r="D94" s="112">
        <v>7.94</v>
      </c>
      <c r="E94" s="113" t="s">
        <v>8880</v>
      </c>
      <c r="F94" s="107"/>
      <c r="G94" s="16"/>
      <c r="H94" s="16"/>
    </row>
    <row r="95" spans="1:8" ht="12.75" x14ac:dyDescent="0.2">
      <c r="A95" s="114" t="s">
        <v>5963</v>
      </c>
      <c r="B95" s="110" t="s">
        <v>5964</v>
      </c>
      <c r="C95" s="111" t="s">
        <v>111</v>
      </c>
      <c r="D95" s="112">
        <v>0.78</v>
      </c>
      <c r="E95" s="113" t="s">
        <v>8880</v>
      </c>
      <c r="F95" s="107"/>
      <c r="G95" s="16"/>
      <c r="H95" s="16"/>
    </row>
    <row r="96" spans="1:8" ht="12.75" x14ac:dyDescent="0.2">
      <c r="A96" s="114" t="s">
        <v>3332</v>
      </c>
      <c r="B96" s="110" t="s">
        <v>3333</v>
      </c>
      <c r="C96" s="111" t="s">
        <v>111</v>
      </c>
      <c r="D96" s="112">
        <v>0.85</v>
      </c>
      <c r="E96" s="113" t="s">
        <v>8880</v>
      </c>
      <c r="F96" s="107"/>
      <c r="G96" s="16"/>
      <c r="H96" s="16"/>
    </row>
    <row r="97" spans="1:8" ht="12.75" x14ac:dyDescent="0.2">
      <c r="A97" s="114" t="s">
        <v>826</v>
      </c>
      <c r="B97" s="110" t="s">
        <v>827</v>
      </c>
      <c r="C97" s="111" t="s">
        <v>111</v>
      </c>
      <c r="D97" s="112">
        <v>1316</v>
      </c>
      <c r="E97" s="113" t="s">
        <v>8880</v>
      </c>
      <c r="F97" s="107"/>
      <c r="G97" s="16"/>
      <c r="H97" s="16"/>
    </row>
    <row r="98" spans="1:8" ht="12.75" x14ac:dyDescent="0.2">
      <c r="A98" s="114" t="s">
        <v>830</v>
      </c>
      <c r="B98" s="110" t="s">
        <v>831</v>
      </c>
      <c r="C98" s="111" t="s">
        <v>111</v>
      </c>
      <c r="D98" s="112">
        <v>1316</v>
      </c>
      <c r="E98" s="113" t="s">
        <v>8880</v>
      </c>
      <c r="F98" s="107"/>
      <c r="G98" s="16"/>
      <c r="H98" s="16"/>
    </row>
    <row r="99" spans="1:8" ht="12.75" x14ac:dyDescent="0.2">
      <c r="A99" s="114" t="s">
        <v>4333</v>
      </c>
      <c r="B99" s="110" t="s">
        <v>4334</v>
      </c>
      <c r="C99" s="111" t="s">
        <v>111</v>
      </c>
      <c r="D99" s="112">
        <v>195</v>
      </c>
      <c r="E99" s="113" t="s">
        <v>8880</v>
      </c>
      <c r="F99" s="107"/>
      <c r="G99" s="16"/>
      <c r="H99" s="16"/>
    </row>
    <row r="100" spans="1:8" ht="12.75" x14ac:dyDescent="0.2">
      <c r="A100" s="114" t="s">
        <v>5843</v>
      </c>
      <c r="B100" s="110" t="s">
        <v>5844</v>
      </c>
      <c r="C100" s="111" t="s">
        <v>111</v>
      </c>
      <c r="D100" s="112">
        <v>630</v>
      </c>
      <c r="E100" s="113" t="s">
        <v>8880</v>
      </c>
      <c r="F100" s="107"/>
      <c r="G100" s="16"/>
      <c r="H100" s="16"/>
    </row>
    <row r="101" spans="1:8" ht="12.75" x14ac:dyDescent="0.2">
      <c r="A101" s="114" t="s">
        <v>5847</v>
      </c>
      <c r="B101" s="110" t="s">
        <v>5848</v>
      </c>
      <c r="C101" s="111" t="s">
        <v>111</v>
      </c>
      <c r="D101" s="112">
        <v>630</v>
      </c>
      <c r="E101" s="113" t="s">
        <v>8880</v>
      </c>
      <c r="F101" s="107"/>
      <c r="G101" s="16"/>
      <c r="H101" s="16"/>
    </row>
    <row r="102" spans="1:8" ht="12.75" x14ac:dyDescent="0.2">
      <c r="A102" s="114" t="s">
        <v>5540</v>
      </c>
      <c r="B102" s="110" t="s">
        <v>5541</v>
      </c>
      <c r="C102" s="111" t="s">
        <v>111</v>
      </c>
      <c r="D102" s="112">
        <v>323</v>
      </c>
      <c r="E102" s="113" t="s">
        <v>8880</v>
      </c>
      <c r="F102" s="107"/>
      <c r="G102" s="16"/>
      <c r="H102" s="16"/>
    </row>
    <row r="103" spans="1:8" ht="12.75" x14ac:dyDescent="0.2">
      <c r="A103" s="114" t="s">
        <v>5812</v>
      </c>
      <c r="B103" s="110" t="s">
        <v>5813</v>
      </c>
      <c r="C103" s="111" t="s">
        <v>111</v>
      </c>
      <c r="D103" s="112">
        <v>4.53</v>
      </c>
      <c r="E103" s="113" t="s">
        <v>8880</v>
      </c>
      <c r="F103" s="107"/>
      <c r="G103" s="16"/>
      <c r="H103" s="16"/>
    </row>
    <row r="104" spans="1:8" ht="12.75" x14ac:dyDescent="0.2">
      <c r="A104" s="114" t="s">
        <v>5991</v>
      </c>
      <c r="B104" s="110" t="s">
        <v>5992</v>
      </c>
      <c r="C104" s="111" t="s">
        <v>111</v>
      </c>
      <c r="D104" s="112">
        <v>6.5</v>
      </c>
      <c r="E104" s="113" t="s">
        <v>8880</v>
      </c>
      <c r="F104" s="107"/>
      <c r="G104" s="16"/>
      <c r="H104" s="16"/>
    </row>
    <row r="105" spans="1:8" ht="12.75" x14ac:dyDescent="0.2">
      <c r="A105" s="114" t="s">
        <v>525</v>
      </c>
      <c r="B105" s="110" t="s">
        <v>526</v>
      </c>
      <c r="C105" s="111" t="s">
        <v>278</v>
      </c>
      <c r="D105" s="112">
        <v>59.2</v>
      </c>
      <c r="E105" s="113" t="s">
        <v>8880</v>
      </c>
      <c r="F105" s="107"/>
      <c r="G105" s="16"/>
      <c r="H105" s="16"/>
    </row>
    <row r="106" spans="1:8" ht="12.75" x14ac:dyDescent="0.2">
      <c r="A106" s="114" t="s">
        <v>527</v>
      </c>
      <c r="B106" s="110" t="s">
        <v>528</v>
      </c>
      <c r="C106" s="111" t="s">
        <v>278</v>
      </c>
      <c r="D106" s="112">
        <v>130</v>
      </c>
      <c r="E106" s="113" t="s">
        <v>8880</v>
      </c>
      <c r="F106" s="107"/>
      <c r="G106" s="16"/>
      <c r="H106" s="16"/>
    </row>
    <row r="107" spans="1:8" ht="12.75" x14ac:dyDescent="0.2">
      <c r="A107" s="114" t="s">
        <v>2190</v>
      </c>
      <c r="B107" s="110" t="s">
        <v>2191</v>
      </c>
      <c r="C107" s="111" t="s">
        <v>278</v>
      </c>
      <c r="D107" s="112">
        <v>88</v>
      </c>
      <c r="E107" s="113" t="s">
        <v>8880</v>
      </c>
      <c r="F107" s="107"/>
      <c r="G107" s="16"/>
      <c r="H107" s="16"/>
    </row>
    <row r="108" spans="1:8" ht="12.75" x14ac:dyDescent="0.2">
      <c r="A108" s="114" t="s">
        <v>3993</v>
      </c>
      <c r="B108" s="110" t="s">
        <v>3992</v>
      </c>
      <c r="C108" s="111" t="s">
        <v>111</v>
      </c>
      <c r="D108" s="112">
        <v>5300</v>
      </c>
      <c r="E108" s="113" t="s">
        <v>8880</v>
      </c>
      <c r="F108" s="107"/>
      <c r="G108" s="16"/>
      <c r="H108" s="16"/>
    </row>
    <row r="109" spans="1:8" ht="12.75" x14ac:dyDescent="0.2">
      <c r="A109" s="114" t="s">
        <v>3996</v>
      </c>
      <c r="B109" s="110" t="s">
        <v>3995</v>
      </c>
      <c r="C109" s="111" t="s">
        <v>111</v>
      </c>
      <c r="D109" s="112">
        <v>5600</v>
      </c>
      <c r="E109" s="113" t="s">
        <v>8880</v>
      </c>
      <c r="F109" s="107"/>
      <c r="G109" s="16"/>
      <c r="H109" s="16"/>
    </row>
    <row r="110" spans="1:8" ht="12.75" x14ac:dyDescent="0.2">
      <c r="A110" s="114" t="s">
        <v>3999</v>
      </c>
      <c r="B110" s="110" t="s">
        <v>3998</v>
      </c>
      <c r="C110" s="111" t="s">
        <v>111</v>
      </c>
      <c r="D110" s="112">
        <v>12300</v>
      </c>
      <c r="E110" s="113" t="s">
        <v>8880</v>
      </c>
      <c r="F110" s="107"/>
      <c r="G110" s="16"/>
      <c r="H110" s="16"/>
    </row>
    <row r="111" spans="1:8" ht="12.75" x14ac:dyDescent="0.2">
      <c r="A111" s="114" t="s">
        <v>4002</v>
      </c>
      <c r="B111" s="110" t="s">
        <v>4001</v>
      </c>
      <c r="C111" s="111" t="s">
        <v>111</v>
      </c>
      <c r="D111" s="112">
        <v>17400</v>
      </c>
      <c r="E111" s="113" t="s">
        <v>8880</v>
      </c>
      <c r="F111" s="107"/>
      <c r="G111" s="16"/>
      <c r="H111" s="16"/>
    </row>
    <row r="112" spans="1:8" ht="12.75" x14ac:dyDescent="0.2">
      <c r="A112" s="114" t="s">
        <v>4005</v>
      </c>
      <c r="B112" s="110" t="s">
        <v>4006</v>
      </c>
      <c r="C112" s="111" t="s">
        <v>111</v>
      </c>
      <c r="D112" s="112">
        <v>570</v>
      </c>
      <c r="E112" s="113" t="s">
        <v>8880</v>
      </c>
      <c r="F112" s="107"/>
      <c r="G112" s="16"/>
      <c r="H112" s="16"/>
    </row>
    <row r="113" spans="1:8" ht="12.75" x14ac:dyDescent="0.2">
      <c r="A113" s="114" t="s">
        <v>4009</v>
      </c>
      <c r="B113" s="110" t="s">
        <v>4010</v>
      </c>
      <c r="C113" s="111" t="s">
        <v>111</v>
      </c>
      <c r="D113" s="112">
        <v>1720</v>
      </c>
      <c r="E113" s="113" t="s">
        <v>8880</v>
      </c>
      <c r="F113" s="107"/>
      <c r="G113" s="16"/>
      <c r="H113" s="16"/>
    </row>
    <row r="114" spans="1:8" ht="12.75" x14ac:dyDescent="0.2">
      <c r="A114" s="114" t="s">
        <v>4013</v>
      </c>
      <c r="B114" s="110" t="s">
        <v>4014</v>
      </c>
      <c r="C114" s="111" t="s">
        <v>111</v>
      </c>
      <c r="D114" s="112">
        <v>3280</v>
      </c>
      <c r="E114" s="113" t="s">
        <v>8880</v>
      </c>
      <c r="F114" s="107"/>
      <c r="G114" s="16"/>
      <c r="H114" s="16"/>
    </row>
    <row r="115" spans="1:8" ht="12.75" x14ac:dyDescent="0.2">
      <c r="A115" s="114" t="s">
        <v>4017</v>
      </c>
      <c r="B115" s="110" t="s">
        <v>4018</v>
      </c>
      <c r="C115" s="111" t="s">
        <v>111</v>
      </c>
      <c r="D115" s="112">
        <v>4120</v>
      </c>
      <c r="E115" s="113" t="s">
        <v>8880</v>
      </c>
      <c r="F115" s="107"/>
      <c r="G115" s="16"/>
      <c r="H115" s="16"/>
    </row>
    <row r="116" spans="1:8" ht="12.75" x14ac:dyDescent="0.2">
      <c r="A116" s="114" t="s">
        <v>2970</v>
      </c>
      <c r="B116" s="110" t="s">
        <v>2971</v>
      </c>
      <c r="C116" s="111" t="s">
        <v>209</v>
      </c>
      <c r="D116" s="112">
        <v>12.2</v>
      </c>
      <c r="E116" s="113" t="s">
        <v>8880</v>
      </c>
      <c r="F116" s="107"/>
      <c r="G116" s="16"/>
      <c r="H116" s="16"/>
    </row>
    <row r="117" spans="1:8" ht="12.75" x14ac:dyDescent="0.2">
      <c r="A117" s="114" t="s">
        <v>2978</v>
      </c>
      <c r="B117" s="110" t="s">
        <v>2979</v>
      </c>
      <c r="C117" s="111" t="s">
        <v>209</v>
      </c>
      <c r="D117" s="112">
        <v>17</v>
      </c>
      <c r="E117" s="113" t="s">
        <v>8880</v>
      </c>
      <c r="F117" s="107"/>
      <c r="G117" s="16"/>
      <c r="H117" s="16"/>
    </row>
    <row r="118" spans="1:8" ht="12.75" x14ac:dyDescent="0.2">
      <c r="A118" s="114" t="s">
        <v>2974</v>
      </c>
      <c r="B118" s="110" t="s">
        <v>2975</v>
      </c>
      <c r="C118" s="111" t="s">
        <v>209</v>
      </c>
      <c r="D118" s="112">
        <v>12.2</v>
      </c>
      <c r="E118" s="113" t="s">
        <v>8880</v>
      </c>
      <c r="F118" s="107"/>
      <c r="G118" s="16"/>
      <c r="H118" s="16"/>
    </row>
    <row r="119" spans="1:8" ht="12.75" x14ac:dyDescent="0.2">
      <c r="A119" s="114" t="s">
        <v>6551</v>
      </c>
      <c r="B119" s="110" t="s">
        <v>6552</v>
      </c>
      <c r="C119" s="111" t="s">
        <v>209</v>
      </c>
      <c r="D119" s="112">
        <v>27</v>
      </c>
      <c r="E119" s="113" t="s">
        <v>8880</v>
      </c>
      <c r="F119" s="107"/>
      <c r="G119" s="16"/>
      <c r="H119" s="16"/>
    </row>
    <row r="120" spans="1:8" ht="12.75" x14ac:dyDescent="0.2">
      <c r="A120" s="114" t="s">
        <v>2988</v>
      </c>
      <c r="B120" s="110" t="s">
        <v>2989</v>
      </c>
      <c r="C120" s="111" t="s">
        <v>209</v>
      </c>
      <c r="D120" s="112">
        <v>37.6</v>
      </c>
      <c r="E120" s="113" t="s">
        <v>8880</v>
      </c>
      <c r="F120" s="107"/>
      <c r="G120" s="16"/>
      <c r="H120" s="16"/>
    </row>
    <row r="121" spans="1:8" ht="12.75" x14ac:dyDescent="0.2">
      <c r="A121" s="114" t="s">
        <v>2992</v>
      </c>
      <c r="B121" s="110" t="s">
        <v>2993</v>
      </c>
      <c r="C121" s="111" t="s">
        <v>209</v>
      </c>
      <c r="D121" s="112">
        <v>59</v>
      </c>
      <c r="E121" s="113" t="s">
        <v>8880</v>
      </c>
      <c r="F121" s="107"/>
      <c r="G121" s="16"/>
      <c r="H121" s="16"/>
    </row>
    <row r="122" spans="1:8" ht="12.75" x14ac:dyDescent="0.2">
      <c r="A122" s="114" t="s">
        <v>3052</v>
      </c>
      <c r="B122" s="110" t="s">
        <v>3053</v>
      </c>
      <c r="C122" s="111" t="s">
        <v>209</v>
      </c>
      <c r="D122" s="112">
        <v>62.07</v>
      </c>
      <c r="E122" s="113" t="s">
        <v>8880</v>
      </c>
      <c r="F122" s="107"/>
      <c r="G122" s="16"/>
      <c r="H122" s="16"/>
    </row>
    <row r="123" spans="1:8" ht="12.75" x14ac:dyDescent="0.2">
      <c r="A123" s="114" t="s">
        <v>3036</v>
      </c>
      <c r="B123" s="110" t="s">
        <v>3037</v>
      </c>
      <c r="C123" s="111" t="s">
        <v>209</v>
      </c>
      <c r="D123" s="112">
        <v>16.5</v>
      </c>
      <c r="E123" s="113" t="s">
        <v>8880</v>
      </c>
      <c r="F123" s="107"/>
      <c r="G123" s="16"/>
      <c r="H123" s="16"/>
    </row>
    <row r="124" spans="1:8" ht="12.75" x14ac:dyDescent="0.2">
      <c r="A124" s="114" t="s">
        <v>3040</v>
      </c>
      <c r="B124" s="110" t="s">
        <v>3041</v>
      </c>
      <c r="C124" s="111" t="s">
        <v>209</v>
      </c>
      <c r="D124" s="112">
        <v>25.71</v>
      </c>
      <c r="E124" s="113" t="s">
        <v>8880</v>
      </c>
      <c r="F124" s="107"/>
      <c r="G124" s="16"/>
      <c r="H124" s="16"/>
    </row>
    <row r="125" spans="1:8" ht="12.75" x14ac:dyDescent="0.2">
      <c r="A125" s="114" t="s">
        <v>3044</v>
      </c>
      <c r="B125" s="110" t="s">
        <v>3045</v>
      </c>
      <c r="C125" s="111" t="s">
        <v>209</v>
      </c>
      <c r="D125" s="112">
        <v>65.98</v>
      </c>
      <c r="E125" s="113" t="s">
        <v>8880</v>
      </c>
      <c r="F125" s="107"/>
      <c r="G125" s="16"/>
      <c r="H125" s="16"/>
    </row>
    <row r="126" spans="1:8" ht="12.75" x14ac:dyDescent="0.2">
      <c r="A126" s="114" t="s">
        <v>3048</v>
      </c>
      <c r="B126" s="110" t="s">
        <v>3049</v>
      </c>
      <c r="C126" s="111" t="s">
        <v>209</v>
      </c>
      <c r="D126" s="112">
        <v>25.71</v>
      </c>
      <c r="E126" s="113" t="s">
        <v>8880</v>
      </c>
      <c r="F126" s="107"/>
      <c r="G126" s="16"/>
      <c r="H126" s="16"/>
    </row>
    <row r="127" spans="1:8" ht="12.75" x14ac:dyDescent="0.2">
      <c r="A127" s="114" t="s">
        <v>2825</v>
      </c>
      <c r="B127" s="110" t="s">
        <v>2826</v>
      </c>
      <c r="C127" s="111" t="s">
        <v>111</v>
      </c>
      <c r="D127" s="112">
        <v>1108</v>
      </c>
      <c r="E127" s="113" t="s">
        <v>8880</v>
      </c>
      <c r="F127" s="107"/>
      <c r="G127" s="16"/>
      <c r="H127" s="16"/>
    </row>
    <row r="128" spans="1:8" ht="12.75" x14ac:dyDescent="0.2">
      <c r="A128" s="114" t="s">
        <v>2821</v>
      </c>
      <c r="B128" s="110" t="s">
        <v>2822</v>
      </c>
      <c r="C128" s="111" t="s">
        <v>111</v>
      </c>
      <c r="D128" s="112">
        <v>517.22</v>
      </c>
      <c r="E128" s="113" t="s">
        <v>8880</v>
      </c>
      <c r="F128" s="107"/>
      <c r="G128" s="16"/>
      <c r="H128" s="16"/>
    </row>
    <row r="129" spans="1:8" ht="12.75" x14ac:dyDescent="0.2">
      <c r="A129" s="114" t="s">
        <v>2845</v>
      </c>
      <c r="B129" s="110" t="s">
        <v>2846</v>
      </c>
      <c r="C129" s="111" t="s">
        <v>111</v>
      </c>
      <c r="D129" s="112">
        <v>1216.1000000000001</v>
      </c>
      <c r="E129" s="113" t="s">
        <v>8880</v>
      </c>
      <c r="F129" s="107"/>
      <c r="G129" s="16"/>
      <c r="H129" s="16"/>
    </row>
    <row r="130" spans="1:8" ht="12.75" x14ac:dyDescent="0.2">
      <c r="A130" s="114" t="s">
        <v>2849</v>
      </c>
      <c r="B130" s="110" t="s">
        <v>2850</v>
      </c>
      <c r="C130" s="111" t="s">
        <v>111</v>
      </c>
      <c r="D130" s="112">
        <v>2481.92</v>
      </c>
      <c r="E130" s="113" t="s">
        <v>8880</v>
      </c>
      <c r="F130" s="107"/>
      <c r="G130" s="16"/>
      <c r="H130" s="16"/>
    </row>
    <row r="131" spans="1:8" ht="12.75" x14ac:dyDescent="0.2">
      <c r="A131" s="114" t="s">
        <v>2098</v>
      </c>
      <c r="B131" s="110" t="s">
        <v>2099</v>
      </c>
      <c r="C131" s="111" t="s">
        <v>111</v>
      </c>
      <c r="D131" s="112">
        <v>1088.3</v>
      </c>
      <c r="E131" s="113" t="s">
        <v>8880</v>
      </c>
      <c r="F131" s="107"/>
      <c r="G131" s="16"/>
      <c r="H131" s="16"/>
    </row>
    <row r="132" spans="1:8" ht="12.75" x14ac:dyDescent="0.2">
      <c r="A132" s="114" t="s">
        <v>3396</v>
      </c>
      <c r="B132" s="110" t="s">
        <v>3397</v>
      </c>
      <c r="C132" s="111" t="s">
        <v>111</v>
      </c>
      <c r="D132" s="112">
        <v>115</v>
      </c>
      <c r="E132" s="113" t="s">
        <v>8880</v>
      </c>
      <c r="F132" s="107"/>
      <c r="G132" s="16"/>
      <c r="H132" s="16"/>
    </row>
    <row r="133" spans="1:8" ht="12.75" x14ac:dyDescent="0.2">
      <c r="A133" s="114" t="s">
        <v>3406</v>
      </c>
      <c r="B133" s="110" t="s">
        <v>3407</v>
      </c>
      <c r="C133" s="111" t="s">
        <v>111</v>
      </c>
      <c r="D133" s="112">
        <v>16</v>
      </c>
      <c r="E133" s="113" t="s">
        <v>8880</v>
      </c>
      <c r="F133" s="107"/>
      <c r="G133" s="16"/>
      <c r="H133" s="16"/>
    </row>
    <row r="134" spans="1:8" ht="12.75" x14ac:dyDescent="0.2">
      <c r="A134" s="114" t="s">
        <v>3398</v>
      </c>
      <c r="B134" s="110" t="s">
        <v>3399</v>
      </c>
      <c r="C134" s="111" t="s">
        <v>111</v>
      </c>
      <c r="D134" s="112">
        <v>16</v>
      </c>
      <c r="E134" s="113" t="s">
        <v>8880</v>
      </c>
      <c r="F134" s="107"/>
      <c r="G134" s="16"/>
      <c r="H134" s="16"/>
    </row>
    <row r="135" spans="1:8" ht="12.75" x14ac:dyDescent="0.2">
      <c r="A135" s="114" t="s">
        <v>3402</v>
      </c>
      <c r="B135" s="110" t="s">
        <v>3403</v>
      </c>
      <c r="C135" s="111" t="s">
        <v>111</v>
      </c>
      <c r="D135" s="112">
        <v>16</v>
      </c>
      <c r="E135" s="113" t="s">
        <v>8880</v>
      </c>
      <c r="F135" s="107"/>
      <c r="G135" s="16"/>
      <c r="H135" s="16"/>
    </row>
    <row r="136" spans="1:8" ht="12.75" x14ac:dyDescent="0.2">
      <c r="A136" s="114" t="s">
        <v>3334</v>
      </c>
      <c r="B136" s="110" t="s">
        <v>3335</v>
      </c>
      <c r="C136" s="111" t="s">
        <v>111</v>
      </c>
      <c r="D136" s="112">
        <v>107</v>
      </c>
      <c r="E136" s="113" t="s">
        <v>8880</v>
      </c>
      <c r="F136" s="107"/>
      <c r="G136" s="16"/>
      <c r="H136" s="16"/>
    </row>
    <row r="137" spans="1:8" ht="12.75" x14ac:dyDescent="0.2">
      <c r="A137" s="114" t="s">
        <v>6544</v>
      </c>
      <c r="B137" s="110" t="s">
        <v>6543</v>
      </c>
      <c r="C137" s="111" t="s">
        <v>111</v>
      </c>
      <c r="D137" s="112">
        <v>260</v>
      </c>
      <c r="E137" s="113" t="s">
        <v>8880</v>
      </c>
      <c r="F137" s="107"/>
      <c r="G137" s="16"/>
      <c r="H137" s="16"/>
    </row>
    <row r="138" spans="1:8" ht="12.75" x14ac:dyDescent="0.2">
      <c r="A138" s="114" t="s">
        <v>4039</v>
      </c>
      <c r="B138" s="110" t="s">
        <v>4040</v>
      </c>
      <c r="C138" s="111" t="s">
        <v>111</v>
      </c>
      <c r="D138" s="112">
        <v>660</v>
      </c>
      <c r="E138" s="113" t="s">
        <v>8880</v>
      </c>
      <c r="F138" s="107"/>
      <c r="G138" s="16"/>
      <c r="H138" s="16"/>
    </row>
    <row r="139" spans="1:8" ht="12.75" x14ac:dyDescent="0.2">
      <c r="A139" s="114" t="s">
        <v>4031</v>
      </c>
      <c r="B139" s="110" t="s">
        <v>4032</v>
      </c>
      <c r="C139" s="111" t="s">
        <v>111</v>
      </c>
      <c r="D139" s="112">
        <v>313.41000000000003</v>
      </c>
      <c r="E139" s="113" t="s">
        <v>8880</v>
      </c>
      <c r="F139" s="107"/>
      <c r="G139" s="16"/>
      <c r="H139" s="16"/>
    </row>
    <row r="140" spans="1:8" ht="12.75" x14ac:dyDescent="0.2">
      <c r="A140" s="114" t="s">
        <v>4035</v>
      </c>
      <c r="B140" s="110" t="s">
        <v>4036</v>
      </c>
      <c r="C140" s="111" t="s">
        <v>111</v>
      </c>
      <c r="D140" s="112">
        <v>361.77</v>
      </c>
      <c r="E140" s="113" t="s">
        <v>8880</v>
      </c>
      <c r="F140" s="107"/>
      <c r="G140" s="16"/>
      <c r="H140" s="16"/>
    </row>
    <row r="141" spans="1:8" ht="12.75" x14ac:dyDescent="0.2">
      <c r="A141" s="114" t="s">
        <v>291</v>
      </c>
      <c r="B141" s="110" t="s">
        <v>292</v>
      </c>
      <c r="C141" s="111" t="s">
        <v>111</v>
      </c>
      <c r="D141" s="112">
        <v>550</v>
      </c>
      <c r="E141" s="113" t="s">
        <v>8880</v>
      </c>
      <c r="F141" s="107"/>
      <c r="G141" s="16"/>
      <c r="H141" s="16"/>
    </row>
    <row r="142" spans="1:8" ht="12.75" x14ac:dyDescent="0.2">
      <c r="A142" s="114" t="s">
        <v>283</v>
      </c>
      <c r="B142" s="110" t="s">
        <v>284</v>
      </c>
      <c r="C142" s="111" t="s">
        <v>111</v>
      </c>
      <c r="D142" s="112">
        <v>115</v>
      </c>
      <c r="E142" s="113" t="s">
        <v>8880</v>
      </c>
      <c r="F142" s="107"/>
      <c r="G142" s="16"/>
      <c r="H142" s="16"/>
    </row>
    <row r="143" spans="1:8" ht="12.75" x14ac:dyDescent="0.2">
      <c r="A143" s="114" t="s">
        <v>287</v>
      </c>
      <c r="B143" s="110" t="s">
        <v>288</v>
      </c>
      <c r="C143" s="111" t="s">
        <v>111</v>
      </c>
      <c r="D143" s="112">
        <v>362.43</v>
      </c>
      <c r="E143" s="113" t="s">
        <v>8880</v>
      </c>
      <c r="F143" s="107"/>
      <c r="G143" s="16"/>
      <c r="H143" s="16"/>
    </row>
    <row r="144" spans="1:8" ht="12.75" x14ac:dyDescent="0.2">
      <c r="A144" s="114" t="s">
        <v>207</v>
      </c>
      <c r="B144" s="110" t="s">
        <v>208</v>
      </c>
      <c r="C144" s="111" t="s">
        <v>209</v>
      </c>
      <c r="D144" s="112">
        <v>9.52</v>
      </c>
      <c r="E144" s="113" t="s">
        <v>8880</v>
      </c>
      <c r="F144" s="107"/>
      <c r="G144" s="16"/>
      <c r="H144" s="16"/>
    </row>
    <row r="145" spans="1:8" ht="12.75" x14ac:dyDescent="0.2">
      <c r="A145" s="114" t="s">
        <v>212</v>
      </c>
      <c r="B145" s="110" t="s">
        <v>213</v>
      </c>
      <c r="C145" s="111" t="s">
        <v>209</v>
      </c>
      <c r="D145" s="112">
        <v>15</v>
      </c>
      <c r="E145" s="113" t="s">
        <v>8880</v>
      </c>
      <c r="F145" s="107"/>
      <c r="G145" s="16"/>
      <c r="H145" s="16"/>
    </row>
    <row r="146" spans="1:8" ht="12.75" x14ac:dyDescent="0.2">
      <c r="A146" s="114" t="s">
        <v>6536</v>
      </c>
      <c r="B146" s="110" t="s">
        <v>6537</v>
      </c>
      <c r="C146" s="111" t="s">
        <v>209</v>
      </c>
      <c r="D146" s="112">
        <v>10.32</v>
      </c>
      <c r="E146" s="113" t="s">
        <v>8880</v>
      </c>
      <c r="F146" s="107"/>
      <c r="G146" s="16"/>
      <c r="H146" s="16"/>
    </row>
    <row r="147" spans="1:8" ht="12.75" x14ac:dyDescent="0.2">
      <c r="A147" s="114" t="s">
        <v>216</v>
      </c>
      <c r="B147" s="110" t="s">
        <v>217</v>
      </c>
      <c r="C147" s="111" t="s">
        <v>209</v>
      </c>
      <c r="D147" s="112">
        <v>20.8</v>
      </c>
      <c r="E147" s="113" t="s">
        <v>8880</v>
      </c>
      <c r="F147" s="107"/>
      <c r="G147" s="16"/>
      <c r="H147" s="16"/>
    </row>
    <row r="148" spans="1:8" ht="12.75" x14ac:dyDescent="0.2">
      <c r="A148" s="114" t="s">
        <v>220</v>
      </c>
      <c r="B148" s="110" t="s">
        <v>221</v>
      </c>
      <c r="C148" s="111" t="s">
        <v>209</v>
      </c>
      <c r="D148" s="112">
        <v>29.3</v>
      </c>
      <c r="E148" s="113" t="s">
        <v>8880</v>
      </c>
      <c r="F148" s="107"/>
      <c r="G148" s="16"/>
      <c r="H148" s="16"/>
    </row>
    <row r="149" spans="1:8" ht="12.75" x14ac:dyDescent="0.2">
      <c r="A149" s="114" t="s">
        <v>224</v>
      </c>
      <c r="B149" s="110" t="s">
        <v>225</v>
      </c>
      <c r="C149" s="111" t="s">
        <v>209</v>
      </c>
      <c r="D149" s="112">
        <v>29.6</v>
      </c>
      <c r="E149" s="113" t="s">
        <v>8880</v>
      </c>
      <c r="F149" s="107"/>
      <c r="G149" s="16"/>
      <c r="H149" s="16"/>
    </row>
    <row r="150" spans="1:8" ht="12.75" x14ac:dyDescent="0.2">
      <c r="A150" s="114" t="s">
        <v>6540</v>
      </c>
      <c r="B150" s="110" t="s">
        <v>6541</v>
      </c>
      <c r="C150" s="111" t="s">
        <v>209</v>
      </c>
      <c r="D150" s="112">
        <v>18.91</v>
      </c>
      <c r="E150" s="113" t="s">
        <v>8880</v>
      </c>
      <c r="F150" s="107"/>
      <c r="G150" s="16"/>
      <c r="H150" s="16"/>
    </row>
    <row r="151" spans="1:8" ht="12.75" x14ac:dyDescent="0.2">
      <c r="A151" s="114" t="s">
        <v>262</v>
      </c>
      <c r="B151" s="110" t="s">
        <v>263</v>
      </c>
      <c r="C151" s="111" t="s">
        <v>111</v>
      </c>
      <c r="D151" s="112">
        <v>8.02</v>
      </c>
      <c r="E151" s="113" t="s">
        <v>8880</v>
      </c>
      <c r="F151" s="107"/>
      <c r="G151" s="16"/>
      <c r="H151" s="16"/>
    </row>
    <row r="152" spans="1:8" ht="12.75" x14ac:dyDescent="0.2">
      <c r="A152" s="114" t="s">
        <v>266</v>
      </c>
      <c r="B152" s="110" t="s">
        <v>267</v>
      </c>
      <c r="C152" s="111" t="s">
        <v>111</v>
      </c>
      <c r="D152" s="112">
        <v>61.76</v>
      </c>
      <c r="E152" s="113" t="s">
        <v>8880</v>
      </c>
      <c r="F152" s="107"/>
      <c r="G152" s="16"/>
      <c r="H152" s="16"/>
    </row>
    <row r="153" spans="1:8" ht="12.75" x14ac:dyDescent="0.2">
      <c r="A153" s="114" t="s">
        <v>270</v>
      </c>
      <c r="B153" s="110" t="s">
        <v>271</v>
      </c>
      <c r="C153" s="111" t="s">
        <v>111</v>
      </c>
      <c r="D153" s="112">
        <v>158.81</v>
      </c>
      <c r="E153" s="113" t="s">
        <v>8880</v>
      </c>
      <c r="F153" s="107"/>
      <c r="G153" s="16"/>
      <c r="H153" s="16"/>
    </row>
    <row r="154" spans="1:8" ht="12.75" x14ac:dyDescent="0.2">
      <c r="A154" s="114" t="s">
        <v>274</v>
      </c>
      <c r="B154" s="110" t="s">
        <v>275</v>
      </c>
      <c r="C154" s="111" t="s">
        <v>111</v>
      </c>
      <c r="D154" s="112">
        <v>401</v>
      </c>
      <c r="E154" s="113" t="s">
        <v>8880</v>
      </c>
      <c r="F154" s="107"/>
      <c r="G154" s="16"/>
      <c r="H154" s="16"/>
    </row>
    <row r="155" spans="1:8" ht="12.75" x14ac:dyDescent="0.2">
      <c r="A155" s="114" t="s">
        <v>5007</v>
      </c>
      <c r="B155" s="110" t="s">
        <v>5008</v>
      </c>
      <c r="C155" s="111" t="s">
        <v>209</v>
      </c>
      <c r="D155" s="112">
        <v>67</v>
      </c>
      <c r="E155" s="113" t="s">
        <v>8880</v>
      </c>
      <c r="F155" s="107"/>
      <c r="G155" s="16"/>
      <c r="H155" s="16"/>
    </row>
    <row r="156" spans="1:8" ht="12.75" x14ac:dyDescent="0.2">
      <c r="A156" s="114" t="s">
        <v>5013</v>
      </c>
      <c r="B156" s="110" t="s">
        <v>5014</v>
      </c>
      <c r="C156" s="111" t="s">
        <v>209</v>
      </c>
      <c r="D156" s="112">
        <v>41</v>
      </c>
      <c r="E156" s="113" t="s">
        <v>8880</v>
      </c>
      <c r="F156" s="107"/>
      <c r="G156" s="16"/>
      <c r="H156" s="16"/>
    </row>
    <row r="157" spans="1:8" ht="12.75" x14ac:dyDescent="0.2">
      <c r="A157" s="114" t="s">
        <v>6532</v>
      </c>
      <c r="B157" s="110" t="s">
        <v>6533</v>
      </c>
      <c r="C157" s="111" t="s">
        <v>209</v>
      </c>
      <c r="D157" s="112">
        <v>230</v>
      </c>
      <c r="E157" s="113" t="s">
        <v>8880</v>
      </c>
      <c r="F157" s="107"/>
      <c r="G157" s="16"/>
      <c r="H157" s="16"/>
    </row>
    <row r="158" spans="1:8" ht="12.75" x14ac:dyDescent="0.2">
      <c r="A158" s="114" t="s">
        <v>6547</v>
      </c>
      <c r="B158" s="110" t="s">
        <v>6548</v>
      </c>
      <c r="C158" s="111" t="s">
        <v>253</v>
      </c>
      <c r="D158" s="112">
        <v>15.36</v>
      </c>
      <c r="E158" s="113" t="s">
        <v>8880</v>
      </c>
      <c r="F158" s="107"/>
      <c r="G158" s="16"/>
      <c r="H158" s="16"/>
    </row>
    <row r="159" spans="1:8" ht="12.75" x14ac:dyDescent="0.2">
      <c r="A159" s="114" t="s">
        <v>5017</v>
      </c>
      <c r="B159" s="110" t="s">
        <v>5018</v>
      </c>
      <c r="C159" s="111" t="s">
        <v>111</v>
      </c>
      <c r="D159" s="112">
        <v>0.8</v>
      </c>
      <c r="E159" s="113" t="s">
        <v>8880</v>
      </c>
      <c r="F159" s="107"/>
      <c r="G159" s="16"/>
      <c r="H159" s="16"/>
    </row>
    <row r="160" spans="1:8" ht="12.75" x14ac:dyDescent="0.2">
      <c r="A160" s="114" t="s">
        <v>5021</v>
      </c>
      <c r="B160" s="110" t="s">
        <v>5022</v>
      </c>
      <c r="C160" s="111" t="s">
        <v>111</v>
      </c>
      <c r="D160" s="112">
        <v>4.2700000000000005</v>
      </c>
      <c r="E160" s="113" t="s">
        <v>8880</v>
      </c>
      <c r="F160" s="107"/>
      <c r="G160" s="16"/>
      <c r="H160" s="16"/>
    </row>
    <row r="161" spans="1:8" ht="12.75" x14ac:dyDescent="0.2">
      <c r="A161" s="114" t="s">
        <v>5025</v>
      </c>
      <c r="B161" s="110" t="s">
        <v>5026</v>
      </c>
      <c r="C161" s="111" t="s">
        <v>111</v>
      </c>
      <c r="D161" s="112">
        <v>1.46</v>
      </c>
      <c r="E161" s="113" t="s">
        <v>8880</v>
      </c>
      <c r="F161" s="107"/>
      <c r="G161" s="16"/>
      <c r="H161" s="16"/>
    </row>
    <row r="162" spans="1:8" ht="12.75" x14ac:dyDescent="0.2">
      <c r="A162" s="114" t="s">
        <v>5971</v>
      </c>
      <c r="B162" s="110" t="s">
        <v>5972</v>
      </c>
      <c r="C162" s="111" t="s">
        <v>111</v>
      </c>
      <c r="D162" s="112">
        <v>85.54</v>
      </c>
      <c r="E162" s="113" t="s">
        <v>8880</v>
      </c>
      <c r="F162" s="107"/>
      <c r="G162" s="16"/>
      <c r="H162" s="16"/>
    </row>
    <row r="163" spans="1:8" ht="12.75" x14ac:dyDescent="0.2">
      <c r="A163" s="114" t="s">
        <v>5977</v>
      </c>
      <c r="B163" s="110" t="s">
        <v>5978</v>
      </c>
      <c r="C163" s="111" t="s">
        <v>111</v>
      </c>
      <c r="D163" s="112">
        <v>130.17000000000002</v>
      </c>
      <c r="E163" s="113" t="s">
        <v>8880</v>
      </c>
      <c r="F163" s="107"/>
      <c r="G163" s="16"/>
      <c r="H163" s="16"/>
    </row>
    <row r="164" spans="1:8" ht="12.75" x14ac:dyDescent="0.2">
      <c r="A164" s="114" t="s">
        <v>5973</v>
      </c>
      <c r="B164" s="110" t="s">
        <v>5974</v>
      </c>
      <c r="C164" s="111" t="s">
        <v>111</v>
      </c>
      <c r="D164" s="112">
        <v>876.09</v>
      </c>
      <c r="E164" s="113" t="s">
        <v>8880</v>
      </c>
      <c r="F164" s="107"/>
      <c r="G164" s="16"/>
      <c r="H164" s="16"/>
    </row>
    <row r="165" spans="1:8" ht="12.75" x14ac:dyDescent="0.2">
      <c r="A165" s="114" t="s">
        <v>5979</v>
      </c>
      <c r="B165" s="110" t="s">
        <v>5980</v>
      </c>
      <c r="C165" s="111" t="s">
        <v>111</v>
      </c>
      <c r="D165" s="112">
        <v>444.62</v>
      </c>
      <c r="E165" s="113" t="s">
        <v>8880</v>
      </c>
      <c r="F165" s="107"/>
      <c r="G165" s="16"/>
      <c r="H165" s="16"/>
    </row>
    <row r="166" spans="1:8" ht="12.75" x14ac:dyDescent="0.2">
      <c r="A166" s="114" t="s">
        <v>3970</v>
      </c>
      <c r="B166" s="110" t="s">
        <v>3969</v>
      </c>
      <c r="C166" s="111" t="s">
        <v>111</v>
      </c>
      <c r="D166" s="112">
        <v>8535</v>
      </c>
      <c r="E166" s="113" t="s">
        <v>8880</v>
      </c>
      <c r="F166" s="107"/>
      <c r="G166" s="16"/>
      <c r="H166" s="16"/>
    </row>
    <row r="167" spans="1:8" ht="12.75" x14ac:dyDescent="0.2">
      <c r="A167" s="114" t="s">
        <v>3973</v>
      </c>
      <c r="B167" s="110" t="s">
        <v>3972</v>
      </c>
      <c r="C167" s="111" t="s">
        <v>111</v>
      </c>
      <c r="D167" s="112">
        <v>9210</v>
      </c>
      <c r="E167" s="113" t="s">
        <v>8880</v>
      </c>
      <c r="F167" s="107"/>
      <c r="G167" s="16"/>
      <c r="H167" s="16"/>
    </row>
    <row r="168" spans="1:8" ht="12.75" x14ac:dyDescent="0.2">
      <c r="A168" s="114" t="s">
        <v>3987</v>
      </c>
      <c r="B168" s="110" t="s">
        <v>3986</v>
      </c>
      <c r="C168" s="111" t="s">
        <v>111</v>
      </c>
      <c r="D168" s="112">
        <v>2890</v>
      </c>
      <c r="E168" s="113" t="s">
        <v>8880</v>
      </c>
      <c r="F168" s="107"/>
      <c r="G168" s="16"/>
      <c r="H168" s="16"/>
    </row>
    <row r="169" spans="1:8" ht="12.75" x14ac:dyDescent="0.2">
      <c r="A169" s="114" t="s">
        <v>3990</v>
      </c>
      <c r="B169" s="110" t="s">
        <v>3989</v>
      </c>
      <c r="C169" s="111" t="s">
        <v>111</v>
      </c>
      <c r="D169" s="112">
        <v>3840</v>
      </c>
      <c r="E169" s="113" t="s">
        <v>8880</v>
      </c>
      <c r="F169" s="107"/>
      <c r="G169" s="16"/>
      <c r="H169" s="16"/>
    </row>
    <row r="170" spans="1:8" ht="12.75" x14ac:dyDescent="0.2">
      <c r="A170" s="114" t="s">
        <v>3976</v>
      </c>
      <c r="B170" s="110" t="s">
        <v>3975</v>
      </c>
      <c r="C170" s="111" t="s">
        <v>111</v>
      </c>
      <c r="D170" s="112">
        <v>971.4</v>
      </c>
      <c r="E170" s="113" t="s">
        <v>8880</v>
      </c>
      <c r="F170" s="107"/>
      <c r="G170" s="16"/>
      <c r="H170" s="16"/>
    </row>
    <row r="171" spans="1:8" ht="12.75" x14ac:dyDescent="0.2">
      <c r="A171" s="114" t="s">
        <v>3979</v>
      </c>
      <c r="B171" s="110" t="s">
        <v>3980</v>
      </c>
      <c r="C171" s="111" t="s">
        <v>111</v>
      </c>
      <c r="D171" s="112">
        <v>971.4</v>
      </c>
      <c r="E171" s="113" t="s">
        <v>8880</v>
      </c>
      <c r="F171" s="107"/>
      <c r="G171" s="16"/>
      <c r="H171" s="16"/>
    </row>
    <row r="172" spans="1:8" ht="12.75" x14ac:dyDescent="0.2">
      <c r="A172" s="114" t="s">
        <v>2170</v>
      </c>
      <c r="B172" s="110" t="s">
        <v>2171</v>
      </c>
      <c r="C172" s="111" t="s">
        <v>111</v>
      </c>
      <c r="D172" s="112">
        <v>314.70999999999998</v>
      </c>
      <c r="E172" s="113" t="s">
        <v>8880</v>
      </c>
      <c r="F172" s="107"/>
      <c r="G172" s="16"/>
      <c r="H172" s="16"/>
    </row>
    <row r="173" spans="1:8" ht="12.75" x14ac:dyDescent="0.2">
      <c r="A173" s="114" t="s">
        <v>834</v>
      </c>
      <c r="B173" s="110" t="s">
        <v>835</v>
      </c>
      <c r="C173" s="111" t="s">
        <v>111</v>
      </c>
      <c r="D173" s="112">
        <v>598.32000000000005</v>
      </c>
      <c r="E173" s="113" t="s">
        <v>8880</v>
      </c>
      <c r="F173" s="107"/>
      <c r="G173" s="16"/>
      <c r="H173" s="16"/>
    </row>
    <row r="174" spans="1:8" ht="12.75" x14ac:dyDescent="0.2">
      <c r="A174" s="114" t="s">
        <v>1003</v>
      </c>
      <c r="B174" s="110" t="s">
        <v>1004</v>
      </c>
      <c r="C174" s="111" t="s">
        <v>111</v>
      </c>
      <c r="D174" s="112">
        <v>189.7</v>
      </c>
      <c r="E174" s="113" t="s">
        <v>8880</v>
      </c>
      <c r="F174" s="107"/>
      <c r="G174" s="16"/>
      <c r="H174" s="16"/>
    </row>
    <row r="175" spans="1:8" ht="12.75" x14ac:dyDescent="0.2">
      <c r="A175" s="114" t="s">
        <v>2268</v>
      </c>
      <c r="B175" s="110" t="s">
        <v>2269</v>
      </c>
      <c r="C175" s="111" t="s">
        <v>111</v>
      </c>
      <c r="D175" s="112">
        <v>249</v>
      </c>
      <c r="E175" s="113" t="s">
        <v>8880</v>
      </c>
      <c r="F175" s="107"/>
      <c r="G175" s="16"/>
      <c r="H175" s="16"/>
    </row>
    <row r="176" spans="1:8" ht="12.75" x14ac:dyDescent="0.2">
      <c r="A176" s="114" t="s">
        <v>2895</v>
      </c>
      <c r="B176" s="110" t="s">
        <v>2896</v>
      </c>
      <c r="C176" s="111" t="s">
        <v>111</v>
      </c>
      <c r="D176" s="112">
        <v>600</v>
      </c>
      <c r="E176" s="113" t="s">
        <v>8880</v>
      </c>
      <c r="F176" s="107"/>
      <c r="G176" s="16"/>
      <c r="H176" s="16"/>
    </row>
    <row r="177" spans="1:8" ht="12.75" x14ac:dyDescent="0.2">
      <c r="A177" s="114" t="s">
        <v>2899</v>
      </c>
      <c r="B177" s="110" t="s">
        <v>2900</v>
      </c>
      <c r="C177" s="111" t="s">
        <v>111</v>
      </c>
      <c r="D177" s="112">
        <v>600</v>
      </c>
      <c r="E177" s="113" t="s">
        <v>8880</v>
      </c>
      <c r="F177" s="107"/>
      <c r="G177" s="16"/>
      <c r="H177" s="16"/>
    </row>
    <row r="178" spans="1:8" ht="12.75" x14ac:dyDescent="0.2">
      <c r="A178" s="114" t="s">
        <v>2903</v>
      </c>
      <c r="B178" s="110" t="s">
        <v>2904</v>
      </c>
      <c r="C178" s="111" t="s">
        <v>111</v>
      </c>
      <c r="D178" s="112">
        <v>600</v>
      </c>
      <c r="E178" s="113" t="s">
        <v>8880</v>
      </c>
      <c r="F178" s="107"/>
      <c r="G178" s="16"/>
      <c r="H178" s="16"/>
    </row>
    <row r="179" spans="1:8" ht="12.75" x14ac:dyDescent="0.2">
      <c r="A179" s="114" t="s">
        <v>2926</v>
      </c>
      <c r="B179" s="110" t="s">
        <v>2927</v>
      </c>
      <c r="C179" s="111" t="s">
        <v>111</v>
      </c>
      <c r="D179" s="112">
        <v>207.85</v>
      </c>
      <c r="E179" s="113" t="s">
        <v>8880</v>
      </c>
      <c r="F179" s="107"/>
      <c r="G179" s="16"/>
      <c r="H179" s="16"/>
    </row>
    <row r="180" spans="1:8" ht="12.75" x14ac:dyDescent="0.2">
      <c r="A180" s="114" t="s">
        <v>2934</v>
      </c>
      <c r="B180" s="110" t="s">
        <v>2935</v>
      </c>
      <c r="C180" s="111" t="s">
        <v>111</v>
      </c>
      <c r="D180" s="112">
        <v>600</v>
      </c>
      <c r="E180" s="113" t="s">
        <v>8880</v>
      </c>
      <c r="F180" s="107"/>
      <c r="G180" s="16"/>
      <c r="H180" s="16"/>
    </row>
    <row r="181" spans="1:8" ht="12.75" x14ac:dyDescent="0.2">
      <c r="A181" s="114" t="s">
        <v>3214</v>
      </c>
      <c r="B181" s="110" t="s">
        <v>3215</v>
      </c>
      <c r="C181" s="111" t="s">
        <v>111</v>
      </c>
      <c r="D181" s="112">
        <v>40.619999999999997</v>
      </c>
      <c r="E181" s="113" t="s">
        <v>8880</v>
      </c>
      <c r="F181" s="107"/>
      <c r="G181" s="16"/>
      <c r="H181" s="16"/>
    </row>
    <row r="182" spans="1:8" ht="12.75" x14ac:dyDescent="0.2">
      <c r="A182" s="114" t="s">
        <v>3208</v>
      </c>
      <c r="B182" s="110" t="s">
        <v>3209</v>
      </c>
      <c r="C182" s="111" t="s">
        <v>111</v>
      </c>
      <c r="D182" s="112">
        <v>36.700000000000003</v>
      </c>
      <c r="E182" s="113" t="s">
        <v>8880</v>
      </c>
      <c r="F182" s="107"/>
      <c r="G182" s="16"/>
      <c r="H182" s="16"/>
    </row>
    <row r="183" spans="1:8" ht="12.75" x14ac:dyDescent="0.2">
      <c r="A183" s="114" t="s">
        <v>4243</v>
      </c>
      <c r="B183" s="110" t="s">
        <v>4244</v>
      </c>
      <c r="C183" s="111" t="s">
        <v>111</v>
      </c>
      <c r="D183" s="112">
        <v>27.65</v>
      </c>
      <c r="E183" s="113" t="s">
        <v>8880</v>
      </c>
      <c r="F183" s="107"/>
      <c r="G183" s="16"/>
      <c r="H183" s="16"/>
    </row>
    <row r="184" spans="1:8" ht="12.75" x14ac:dyDescent="0.2">
      <c r="A184" s="114" t="s">
        <v>4325</v>
      </c>
      <c r="B184" s="110" t="s">
        <v>4326</v>
      </c>
      <c r="C184" s="111" t="s">
        <v>111</v>
      </c>
      <c r="D184" s="112">
        <v>1196.6400000000001</v>
      </c>
      <c r="E184" s="113" t="s">
        <v>8880</v>
      </c>
      <c r="F184" s="107"/>
      <c r="G184" s="16"/>
      <c r="H184" s="16"/>
    </row>
    <row r="185" spans="1:8" ht="12.75" x14ac:dyDescent="0.2">
      <c r="A185" s="114" t="s">
        <v>4329</v>
      </c>
      <c r="B185" s="110" t="s">
        <v>4330</v>
      </c>
      <c r="C185" s="111" t="s">
        <v>111</v>
      </c>
      <c r="D185" s="112">
        <v>711.18</v>
      </c>
      <c r="E185" s="113" t="s">
        <v>8880</v>
      </c>
      <c r="F185" s="107"/>
      <c r="G185" s="16"/>
      <c r="H185" s="16"/>
    </row>
    <row r="186" spans="1:8" ht="12.75" x14ac:dyDescent="0.2">
      <c r="A186" s="114" t="s">
        <v>3326</v>
      </c>
      <c r="B186" s="110" t="s">
        <v>3327</v>
      </c>
      <c r="C186" s="111" t="s">
        <v>111</v>
      </c>
      <c r="D186" s="112">
        <v>1794.96</v>
      </c>
      <c r="E186" s="113" t="s">
        <v>8880</v>
      </c>
      <c r="F186" s="107"/>
      <c r="G186" s="16"/>
      <c r="H186" s="16"/>
    </row>
    <row r="187" spans="1:8" ht="12.75" x14ac:dyDescent="0.2">
      <c r="A187" s="114" t="s">
        <v>3533</v>
      </c>
      <c r="B187" s="110" t="s">
        <v>3534</v>
      </c>
      <c r="C187" s="111" t="s">
        <v>278</v>
      </c>
      <c r="D187" s="112">
        <v>32.72</v>
      </c>
      <c r="E187" s="113" t="s">
        <v>8880</v>
      </c>
      <c r="F187" s="107"/>
      <c r="G187" s="16"/>
      <c r="H187" s="16"/>
    </row>
    <row r="188" spans="1:8" ht="12.75" x14ac:dyDescent="0.2">
      <c r="A188" s="114" t="s">
        <v>4111</v>
      </c>
      <c r="B188" s="110" t="s">
        <v>4112</v>
      </c>
      <c r="C188" s="111" t="s">
        <v>111</v>
      </c>
      <c r="D188" s="112">
        <v>19.45</v>
      </c>
      <c r="E188" s="113" t="s">
        <v>8880</v>
      </c>
      <c r="F188" s="107"/>
      <c r="G188" s="16"/>
      <c r="H188" s="16"/>
    </row>
    <row r="189" spans="1:8" ht="12.75" x14ac:dyDescent="0.2">
      <c r="A189" s="114" t="s">
        <v>4189</v>
      </c>
      <c r="B189" s="110" t="s">
        <v>4190</v>
      </c>
      <c r="C189" s="111" t="s">
        <v>111</v>
      </c>
      <c r="D189" s="112">
        <v>38.06</v>
      </c>
      <c r="E189" s="113" t="s">
        <v>8880</v>
      </c>
      <c r="F189" s="107"/>
      <c r="G189" s="16"/>
      <c r="H189" s="16"/>
    </row>
    <row r="190" spans="1:8" ht="12.75" x14ac:dyDescent="0.2">
      <c r="A190" s="114" t="s">
        <v>4177</v>
      </c>
      <c r="B190" s="110" t="s">
        <v>4178</v>
      </c>
      <c r="C190" s="111" t="s">
        <v>111</v>
      </c>
      <c r="D190" s="112">
        <v>47.57</v>
      </c>
      <c r="E190" s="113" t="s">
        <v>8880</v>
      </c>
      <c r="F190" s="107"/>
      <c r="G190" s="16"/>
      <c r="H190" s="16"/>
    </row>
    <row r="191" spans="1:8" ht="12.75" x14ac:dyDescent="0.2">
      <c r="A191" s="114" t="s">
        <v>4151</v>
      </c>
      <c r="B191" s="110" t="s">
        <v>4152</v>
      </c>
      <c r="C191" s="111" t="s">
        <v>111</v>
      </c>
      <c r="D191" s="112">
        <v>14.39</v>
      </c>
      <c r="E191" s="113" t="s">
        <v>8880</v>
      </c>
      <c r="F191" s="107"/>
      <c r="G191" s="16"/>
      <c r="H191" s="16"/>
    </row>
    <row r="192" spans="1:8" ht="12.75" x14ac:dyDescent="0.2">
      <c r="A192" s="114" t="s">
        <v>4155</v>
      </c>
      <c r="B192" s="110" t="s">
        <v>4156</v>
      </c>
      <c r="C192" s="111" t="s">
        <v>111</v>
      </c>
      <c r="D192" s="112">
        <v>19.8</v>
      </c>
      <c r="E192" s="113" t="s">
        <v>8880</v>
      </c>
      <c r="F192" s="107"/>
      <c r="G192" s="16"/>
      <c r="H192" s="16"/>
    </row>
    <row r="193" spans="1:8" ht="12.75" x14ac:dyDescent="0.2">
      <c r="A193" s="114" t="s">
        <v>4159</v>
      </c>
      <c r="B193" s="110" t="s">
        <v>4160</v>
      </c>
      <c r="C193" s="111" t="s">
        <v>111</v>
      </c>
      <c r="D193" s="112">
        <v>8</v>
      </c>
      <c r="E193" s="113" t="s">
        <v>8880</v>
      </c>
      <c r="F193" s="107"/>
      <c r="G193" s="16"/>
      <c r="H193" s="16"/>
    </row>
    <row r="194" spans="1:8" ht="12.75" x14ac:dyDescent="0.2">
      <c r="A194" s="114" t="s">
        <v>4075</v>
      </c>
      <c r="B194" s="110" t="s">
        <v>4076</v>
      </c>
      <c r="C194" s="111" t="s">
        <v>111</v>
      </c>
      <c r="D194" s="112">
        <v>155.64000000000001</v>
      </c>
      <c r="E194" s="113" t="s">
        <v>8880</v>
      </c>
      <c r="F194" s="107"/>
      <c r="G194" s="16"/>
      <c r="H194" s="16"/>
    </row>
    <row r="195" spans="1:8" ht="12.75" x14ac:dyDescent="0.2">
      <c r="A195" s="114" t="s">
        <v>4077</v>
      </c>
      <c r="B195" s="110" t="s">
        <v>4078</v>
      </c>
      <c r="C195" s="111" t="s">
        <v>111</v>
      </c>
      <c r="D195" s="112">
        <v>33.86</v>
      </c>
      <c r="E195" s="113" t="s">
        <v>8880</v>
      </c>
      <c r="F195" s="107"/>
      <c r="G195" s="16"/>
      <c r="H195" s="16"/>
    </row>
    <row r="196" spans="1:8" ht="12.75" x14ac:dyDescent="0.2">
      <c r="A196" s="114" t="s">
        <v>4181</v>
      </c>
      <c r="B196" s="110" t="s">
        <v>4182</v>
      </c>
      <c r="C196" s="111" t="s">
        <v>111</v>
      </c>
      <c r="D196" s="112">
        <v>19.400000000000002</v>
      </c>
      <c r="E196" s="113" t="s">
        <v>8880</v>
      </c>
      <c r="F196" s="107"/>
      <c r="G196" s="16"/>
      <c r="H196" s="16"/>
    </row>
    <row r="197" spans="1:8" ht="12.75" x14ac:dyDescent="0.2">
      <c r="A197" s="114" t="s">
        <v>4143</v>
      </c>
      <c r="B197" s="110" t="s">
        <v>4144</v>
      </c>
      <c r="C197" s="111" t="s">
        <v>111</v>
      </c>
      <c r="D197" s="112">
        <v>16.59</v>
      </c>
      <c r="E197" s="113" t="s">
        <v>8880</v>
      </c>
      <c r="F197" s="107"/>
      <c r="G197" s="16"/>
      <c r="H197" s="16"/>
    </row>
    <row r="198" spans="1:8" ht="12.75" x14ac:dyDescent="0.2">
      <c r="A198" s="114" t="s">
        <v>5932</v>
      </c>
      <c r="B198" s="110" t="s">
        <v>5933</v>
      </c>
      <c r="C198" s="111" t="s">
        <v>111</v>
      </c>
      <c r="D198" s="112">
        <v>8370</v>
      </c>
      <c r="E198" s="113" t="s">
        <v>8880</v>
      </c>
      <c r="F198" s="107"/>
      <c r="G198" s="16"/>
      <c r="H198" s="16"/>
    </row>
    <row r="199" spans="1:8" ht="12.75" x14ac:dyDescent="0.2">
      <c r="A199" s="114" t="s">
        <v>4043</v>
      </c>
      <c r="B199" s="110" t="s">
        <v>4044</v>
      </c>
      <c r="C199" s="111" t="s">
        <v>111</v>
      </c>
      <c r="D199" s="112">
        <v>610.74</v>
      </c>
      <c r="E199" s="113" t="s">
        <v>8880</v>
      </c>
      <c r="F199" s="107"/>
      <c r="G199" s="16"/>
      <c r="H199" s="16"/>
    </row>
    <row r="200" spans="1:8" ht="12.75" x14ac:dyDescent="0.2">
      <c r="A200" s="114" t="s">
        <v>3581</v>
      </c>
      <c r="B200" s="110" t="s">
        <v>3582</v>
      </c>
      <c r="C200" s="111" t="s">
        <v>111</v>
      </c>
      <c r="D200" s="112">
        <v>671</v>
      </c>
      <c r="E200" s="113" t="s">
        <v>8880</v>
      </c>
      <c r="F200" s="107"/>
      <c r="G200" s="16"/>
      <c r="H200" s="16"/>
    </row>
    <row r="201" spans="1:8" ht="12.75" x14ac:dyDescent="0.2">
      <c r="A201" s="114" t="s">
        <v>3565</v>
      </c>
      <c r="B201" s="110" t="s">
        <v>3566</v>
      </c>
      <c r="C201" s="111" t="s">
        <v>111</v>
      </c>
      <c r="D201" s="112">
        <v>100.89</v>
      </c>
      <c r="E201" s="113" t="s">
        <v>8880</v>
      </c>
      <c r="F201" s="107"/>
      <c r="G201" s="16"/>
      <c r="H201" s="16"/>
    </row>
    <row r="202" spans="1:8" ht="12.75" x14ac:dyDescent="0.2">
      <c r="A202" s="114" t="s">
        <v>3569</v>
      </c>
      <c r="B202" s="110" t="s">
        <v>3570</v>
      </c>
      <c r="C202" s="111" t="s">
        <v>111</v>
      </c>
      <c r="D202" s="112">
        <v>74.25</v>
      </c>
      <c r="E202" s="113" t="s">
        <v>8880</v>
      </c>
      <c r="F202" s="107"/>
      <c r="G202" s="16"/>
      <c r="H202" s="16"/>
    </row>
    <row r="203" spans="1:8" ht="12.75" x14ac:dyDescent="0.2">
      <c r="A203" s="114" t="s">
        <v>3573</v>
      </c>
      <c r="B203" s="110" t="s">
        <v>3574</v>
      </c>
      <c r="C203" s="111" t="s">
        <v>111</v>
      </c>
      <c r="D203" s="112">
        <v>136</v>
      </c>
      <c r="E203" s="113" t="s">
        <v>8880</v>
      </c>
      <c r="F203" s="107"/>
      <c r="G203" s="16"/>
      <c r="H203" s="16"/>
    </row>
    <row r="204" spans="1:8" ht="12.75" x14ac:dyDescent="0.2">
      <c r="A204" s="114" t="s">
        <v>3577</v>
      </c>
      <c r="B204" s="110" t="s">
        <v>3578</v>
      </c>
      <c r="C204" s="111" t="s">
        <v>111</v>
      </c>
      <c r="D204" s="112">
        <v>207</v>
      </c>
      <c r="E204" s="113" t="s">
        <v>8880</v>
      </c>
      <c r="F204" s="107"/>
      <c r="G204" s="16"/>
      <c r="H204" s="16"/>
    </row>
    <row r="205" spans="1:8" ht="12.75" x14ac:dyDescent="0.2">
      <c r="A205" s="114" t="s">
        <v>3515</v>
      </c>
      <c r="B205" s="110" t="s">
        <v>3516</v>
      </c>
      <c r="C205" s="111" t="s">
        <v>111</v>
      </c>
      <c r="D205" s="112">
        <v>38.82</v>
      </c>
      <c r="E205" s="113" t="s">
        <v>8880</v>
      </c>
      <c r="F205" s="107"/>
      <c r="G205" s="16"/>
      <c r="H205" s="16"/>
    </row>
    <row r="206" spans="1:8" ht="12.75" x14ac:dyDescent="0.2">
      <c r="A206" s="114" t="s">
        <v>5940</v>
      </c>
      <c r="B206" s="110" t="s">
        <v>5941</v>
      </c>
      <c r="C206" s="111" t="s">
        <v>111</v>
      </c>
      <c r="D206" s="112">
        <v>7340</v>
      </c>
      <c r="E206" s="113" t="s">
        <v>8880</v>
      </c>
      <c r="F206" s="107"/>
      <c r="G206" s="16"/>
      <c r="H206" s="16"/>
    </row>
    <row r="207" spans="1:8" ht="12.75" x14ac:dyDescent="0.2">
      <c r="A207" s="114" t="s">
        <v>5944</v>
      </c>
      <c r="B207" s="110" t="s">
        <v>5943</v>
      </c>
      <c r="C207" s="111" t="s">
        <v>111</v>
      </c>
      <c r="D207" s="112">
        <v>3600</v>
      </c>
      <c r="E207" s="113" t="s">
        <v>8880</v>
      </c>
      <c r="F207" s="107"/>
      <c r="G207" s="16"/>
      <c r="H207" s="16"/>
    </row>
    <row r="208" spans="1:8" ht="12.75" x14ac:dyDescent="0.2">
      <c r="A208" s="114" t="s">
        <v>8021</v>
      </c>
      <c r="B208" s="110" t="s">
        <v>8022</v>
      </c>
      <c r="C208" s="111" t="s">
        <v>111</v>
      </c>
      <c r="D208" s="112">
        <v>2600</v>
      </c>
      <c r="E208" s="113" t="s">
        <v>8880</v>
      </c>
      <c r="F208" s="107"/>
      <c r="G208" s="16"/>
      <c r="H208" s="16"/>
    </row>
    <row r="209" spans="1:8" ht="12.75" x14ac:dyDescent="0.2">
      <c r="A209" s="114" t="s">
        <v>4588</v>
      </c>
      <c r="B209" s="110" t="s">
        <v>4589</v>
      </c>
      <c r="C209" s="111" t="s">
        <v>1112</v>
      </c>
      <c r="D209" s="112">
        <v>132.30000000000001</v>
      </c>
      <c r="E209" s="113" t="s">
        <v>8880</v>
      </c>
      <c r="F209" s="107"/>
      <c r="G209" s="16"/>
      <c r="H209" s="16"/>
    </row>
    <row r="210" spans="1:8" ht="12.75" x14ac:dyDescent="0.2">
      <c r="A210" s="114" t="s">
        <v>4592</v>
      </c>
      <c r="B210" s="110" t="s">
        <v>4593</v>
      </c>
      <c r="C210" s="111" t="s">
        <v>1112</v>
      </c>
      <c r="D210" s="112">
        <v>66.2</v>
      </c>
      <c r="E210" s="113" t="s">
        <v>8880</v>
      </c>
      <c r="F210" s="107"/>
      <c r="G210" s="16"/>
      <c r="H210" s="16"/>
    </row>
    <row r="211" spans="1:8" ht="12.75" x14ac:dyDescent="0.2">
      <c r="A211" s="114" t="s">
        <v>5374</v>
      </c>
      <c r="B211" s="110" t="s">
        <v>5375</v>
      </c>
      <c r="C211" s="111" t="s">
        <v>278</v>
      </c>
      <c r="D211" s="112">
        <v>110</v>
      </c>
      <c r="E211" s="113" t="s">
        <v>8880</v>
      </c>
      <c r="F211" s="107"/>
      <c r="G211" s="16"/>
      <c r="H211" s="16"/>
    </row>
    <row r="212" spans="1:8" ht="12.75" x14ac:dyDescent="0.2">
      <c r="A212" s="114" t="s">
        <v>5814</v>
      </c>
      <c r="B212" s="110" t="s">
        <v>5815</v>
      </c>
      <c r="C212" s="111" t="s">
        <v>5816</v>
      </c>
      <c r="D212" s="112">
        <v>1047</v>
      </c>
      <c r="E212" s="113" t="s">
        <v>8880</v>
      </c>
      <c r="F212" s="107"/>
      <c r="G212" s="16"/>
      <c r="H212" s="16"/>
    </row>
    <row r="213" spans="1:8" ht="12.75" x14ac:dyDescent="0.2">
      <c r="A213" s="114" t="s">
        <v>5819</v>
      </c>
      <c r="B213" s="110" t="s">
        <v>5820</v>
      </c>
      <c r="C213" s="111" t="s">
        <v>5816</v>
      </c>
      <c r="D213" s="112">
        <v>50</v>
      </c>
      <c r="E213" s="113" t="s">
        <v>8880</v>
      </c>
      <c r="F213" s="107"/>
      <c r="G213" s="16"/>
      <c r="H213" s="16"/>
    </row>
    <row r="214" spans="1:8" ht="12.75" x14ac:dyDescent="0.2">
      <c r="A214" s="114" t="s">
        <v>5823</v>
      </c>
      <c r="B214" s="110" t="s">
        <v>5824</v>
      </c>
      <c r="C214" s="111" t="s">
        <v>5816</v>
      </c>
      <c r="D214" s="112">
        <v>3608</v>
      </c>
      <c r="E214" s="113" t="s">
        <v>8880</v>
      </c>
      <c r="F214" s="107"/>
      <c r="G214" s="16"/>
      <c r="H214" s="16"/>
    </row>
    <row r="215" spans="1:8" ht="12.75" x14ac:dyDescent="0.2">
      <c r="A215" s="114" t="s">
        <v>5947</v>
      </c>
      <c r="B215" s="110" t="s">
        <v>5948</v>
      </c>
      <c r="C215" s="111" t="s">
        <v>111</v>
      </c>
      <c r="D215" s="112">
        <v>2020</v>
      </c>
      <c r="E215" s="113" t="s">
        <v>8880</v>
      </c>
      <c r="F215" s="107"/>
      <c r="G215" s="16"/>
      <c r="H215" s="16"/>
    </row>
    <row r="216" spans="1:8" ht="12.75" x14ac:dyDescent="0.2">
      <c r="A216" s="114" t="s">
        <v>303</v>
      </c>
      <c r="B216" s="110" t="s">
        <v>304</v>
      </c>
      <c r="C216" s="111" t="s">
        <v>111</v>
      </c>
      <c r="D216" s="112">
        <v>1.6</v>
      </c>
      <c r="E216" s="113" t="s">
        <v>8880</v>
      </c>
      <c r="F216" s="107"/>
      <c r="G216" s="16"/>
      <c r="H216" s="16"/>
    </row>
    <row r="217" spans="1:8" ht="12.75" x14ac:dyDescent="0.2">
      <c r="A217" s="114" t="s">
        <v>307</v>
      </c>
      <c r="B217" s="110" t="s">
        <v>308</v>
      </c>
      <c r="C217" s="111" t="s">
        <v>111</v>
      </c>
      <c r="D217" s="112">
        <v>1.6</v>
      </c>
      <c r="E217" s="113" t="s">
        <v>8880</v>
      </c>
      <c r="F217" s="107"/>
      <c r="G217" s="16"/>
      <c r="H217" s="16"/>
    </row>
    <row r="218" spans="1:8" ht="12.75" x14ac:dyDescent="0.2">
      <c r="A218" s="114" t="s">
        <v>299</v>
      </c>
      <c r="B218" s="110" t="s">
        <v>300</v>
      </c>
      <c r="C218" s="111" t="s">
        <v>111</v>
      </c>
      <c r="D218" s="112">
        <v>1.45</v>
      </c>
      <c r="E218" s="113" t="s">
        <v>8880</v>
      </c>
      <c r="F218" s="107"/>
      <c r="G218" s="16"/>
      <c r="H218" s="16"/>
    </row>
    <row r="219" spans="1:8" ht="12.75" x14ac:dyDescent="0.2">
      <c r="A219" s="114" t="s">
        <v>311</v>
      </c>
      <c r="B219" s="110" t="s">
        <v>312</v>
      </c>
      <c r="C219" s="111" t="s">
        <v>111</v>
      </c>
      <c r="D219" s="112">
        <v>1.92</v>
      </c>
      <c r="E219" s="113" t="s">
        <v>8880</v>
      </c>
      <c r="F219" s="107"/>
      <c r="G219" s="16"/>
      <c r="H219" s="16"/>
    </row>
    <row r="220" spans="1:8" ht="12.75" x14ac:dyDescent="0.2">
      <c r="A220" s="114" t="s">
        <v>898</v>
      </c>
      <c r="B220" s="110" t="s">
        <v>899</v>
      </c>
      <c r="C220" s="111" t="s">
        <v>111</v>
      </c>
      <c r="D220" s="112">
        <v>2.9</v>
      </c>
      <c r="E220" s="113" t="s">
        <v>8880</v>
      </c>
      <c r="F220" s="107"/>
      <c r="G220" s="16"/>
      <c r="H220" s="16"/>
    </row>
    <row r="221" spans="1:8" ht="12.75" x14ac:dyDescent="0.2">
      <c r="A221" s="114" t="s">
        <v>276</v>
      </c>
      <c r="B221" s="110" t="s">
        <v>277</v>
      </c>
      <c r="C221" s="111" t="s">
        <v>278</v>
      </c>
      <c r="D221" s="112">
        <v>5.21</v>
      </c>
      <c r="E221" s="113" t="s">
        <v>8880</v>
      </c>
      <c r="F221" s="107"/>
      <c r="G221" s="16"/>
      <c r="H221" s="16"/>
    </row>
    <row r="222" spans="1:8" ht="12.75" x14ac:dyDescent="0.2">
      <c r="A222" s="114" t="s">
        <v>1087</v>
      </c>
      <c r="B222" s="110" t="s">
        <v>1088</v>
      </c>
      <c r="C222" s="111" t="s">
        <v>278</v>
      </c>
      <c r="D222" s="112">
        <v>11.66</v>
      </c>
      <c r="E222" s="113" t="s">
        <v>8880</v>
      </c>
      <c r="F222" s="107"/>
      <c r="G222" s="16"/>
      <c r="H222" s="16"/>
    </row>
    <row r="223" spans="1:8" ht="12.75" x14ac:dyDescent="0.2">
      <c r="A223" s="114" t="s">
        <v>689</v>
      </c>
      <c r="B223" s="110" t="s">
        <v>690</v>
      </c>
      <c r="C223" s="111" t="s">
        <v>278</v>
      </c>
      <c r="D223" s="112">
        <v>11.73</v>
      </c>
      <c r="E223" s="113" t="s">
        <v>8880</v>
      </c>
      <c r="F223" s="107"/>
      <c r="G223" s="16"/>
      <c r="H223" s="16"/>
    </row>
    <row r="224" spans="1:8" ht="12.75" x14ac:dyDescent="0.2">
      <c r="A224" s="114" t="s">
        <v>279</v>
      </c>
      <c r="B224" s="110" t="s">
        <v>280</v>
      </c>
      <c r="C224" s="111" t="s">
        <v>278</v>
      </c>
      <c r="D224" s="112">
        <v>3.23</v>
      </c>
      <c r="E224" s="113" t="s">
        <v>8880</v>
      </c>
      <c r="F224" s="107"/>
      <c r="G224" s="16"/>
      <c r="H224" s="16"/>
    </row>
    <row r="225" spans="1:8" ht="12.75" x14ac:dyDescent="0.2">
      <c r="A225" s="114" t="s">
        <v>5837</v>
      </c>
      <c r="B225" s="110" t="s">
        <v>5838</v>
      </c>
      <c r="C225" s="111" t="s">
        <v>651</v>
      </c>
      <c r="D225" s="112">
        <v>4664</v>
      </c>
      <c r="E225" s="113" t="s">
        <v>8880</v>
      </c>
      <c r="F225" s="107"/>
      <c r="G225" s="16"/>
      <c r="H225" s="16"/>
    </row>
    <row r="226" spans="1:8" ht="12.75" x14ac:dyDescent="0.2">
      <c r="A226" s="114" t="s">
        <v>370</v>
      </c>
      <c r="B226" s="110" t="s">
        <v>371</v>
      </c>
      <c r="C226" s="111" t="s">
        <v>111</v>
      </c>
      <c r="D226" s="112">
        <v>1509</v>
      </c>
      <c r="E226" s="113" t="s">
        <v>8880</v>
      </c>
      <c r="F226" s="107"/>
      <c r="G226" s="16"/>
      <c r="H226" s="16"/>
    </row>
    <row r="227" spans="1:8" ht="12.75" x14ac:dyDescent="0.2">
      <c r="A227" s="114" t="s">
        <v>7981</v>
      </c>
      <c r="B227" s="110" t="s">
        <v>7982</v>
      </c>
      <c r="C227" s="111" t="s">
        <v>111</v>
      </c>
      <c r="D227" s="112">
        <v>612</v>
      </c>
      <c r="E227" s="113" t="s">
        <v>8880</v>
      </c>
      <c r="F227" s="107"/>
      <c r="G227" s="16"/>
      <c r="H227" s="16"/>
    </row>
    <row r="228" spans="1:8" ht="12.75" x14ac:dyDescent="0.2">
      <c r="A228" s="114" t="s">
        <v>7993</v>
      </c>
      <c r="B228" s="110" t="s">
        <v>7994</v>
      </c>
      <c r="C228" s="111" t="s">
        <v>111</v>
      </c>
      <c r="D228" s="112">
        <v>612</v>
      </c>
      <c r="E228" s="113" t="s">
        <v>8880</v>
      </c>
      <c r="F228" s="107"/>
      <c r="G228" s="16"/>
      <c r="H228" s="16"/>
    </row>
    <row r="229" spans="1:8" ht="12.75" x14ac:dyDescent="0.2">
      <c r="A229" s="114" t="s">
        <v>5536</v>
      </c>
      <c r="B229" s="110" t="s">
        <v>5537</v>
      </c>
      <c r="C229" s="111" t="s">
        <v>111</v>
      </c>
      <c r="D229" s="112">
        <v>3250</v>
      </c>
      <c r="E229" s="113" t="s">
        <v>8880</v>
      </c>
      <c r="F229" s="107"/>
      <c r="G229" s="16"/>
      <c r="H229" s="16"/>
    </row>
    <row r="230" spans="1:8" ht="12.75" x14ac:dyDescent="0.2">
      <c r="A230" s="114" t="s">
        <v>8025</v>
      </c>
      <c r="B230" s="110" t="s">
        <v>8018</v>
      </c>
      <c r="C230" s="111" t="s">
        <v>5816</v>
      </c>
      <c r="D230" s="112">
        <v>288</v>
      </c>
      <c r="E230" s="113" t="s">
        <v>8887</v>
      </c>
      <c r="F230" s="107"/>
      <c r="G230" s="16"/>
      <c r="H230" s="16"/>
    </row>
    <row r="231" spans="1:8" ht="12.75" x14ac:dyDescent="0.2">
      <c r="A231" s="114" t="s">
        <v>7505</v>
      </c>
      <c r="B231" s="110" t="s">
        <v>7506</v>
      </c>
      <c r="C231" s="111" t="s">
        <v>111</v>
      </c>
      <c r="D231" s="112">
        <v>500</v>
      </c>
      <c r="E231" s="113" t="s">
        <v>8880</v>
      </c>
      <c r="F231" s="107"/>
      <c r="G231" s="16"/>
      <c r="H231" s="16"/>
    </row>
    <row r="232" spans="1:8" ht="12.75" x14ac:dyDescent="0.2">
      <c r="A232" s="114" t="s">
        <v>605</v>
      </c>
      <c r="B232" s="110" t="s">
        <v>606</v>
      </c>
      <c r="C232" s="111" t="s">
        <v>111</v>
      </c>
      <c r="D232" s="112">
        <v>790</v>
      </c>
      <c r="E232" s="113" t="s">
        <v>8880</v>
      </c>
      <c r="F232" s="107"/>
      <c r="G232" s="16"/>
      <c r="H232" s="16"/>
    </row>
    <row r="233" spans="1:8" ht="12.75" x14ac:dyDescent="0.2">
      <c r="A233" s="114" t="s">
        <v>4620</v>
      </c>
      <c r="B233" s="110" t="s">
        <v>4621</v>
      </c>
      <c r="C233" s="111" t="s">
        <v>111</v>
      </c>
      <c r="D233" s="112">
        <v>13.34</v>
      </c>
      <c r="E233" s="113" t="s">
        <v>8880</v>
      </c>
      <c r="F233" s="107"/>
      <c r="G233" s="16"/>
      <c r="H233" s="16"/>
    </row>
    <row r="234" spans="1:8" ht="12.75" x14ac:dyDescent="0.2">
      <c r="A234" s="114" t="s">
        <v>6909</v>
      </c>
      <c r="B234" s="110" t="s">
        <v>6910</v>
      </c>
      <c r="C234" s="111" t="s">
        <v>651</v>
      </c>
      <c r="D234" s="112">
        <v>7961</v>
      </c>
      <c r="E234" s="113" t="s">
        <v>8880</v>
      </c>
      <c r="F234" s="107"/>
      <c r="G234" s="16"/>
      <c r="H234" s="16"/>
    </row>
    <row r="235" spans="1:8" ht="12.75" x14ac:dyDescent="0.2">
      <c r="A235" s="114" t="s">
        <v>739</v>
      </c>
      <c r="B235" s="110" t="s">
        <v>740</v>
      </c>
      <c r="C235" s="111" t="s">
        <v>651</v>
      </c>
      <c r="D235" s="112">
        <v>8238</v>
      </c>
      <c r="E235" s="113" t="s">
        <v>8880</v>
      </c>
      <c r="F235" s="107"/>
      <c r="G235" s="16"/>
      <c r="H235" s="16"/>
    </row>
    <row r="236" spans="1:8" ht="12.75" x14ac:dyDescent="0.2">
      <c r="A236" s="114" t="s">
        <v>5863</v>
      </c>
      <c r="B236" s="110" t="s">
        <v>5864</v>
      </c>
      <c r="C236" s="111" t="s">
        <v>111</v>
      </c>
      <c r="D236" s="112">
        <v>210</v>
      </c>
      <c r="E236" s="113" t="s">
        <v>8880</v>
      </c>
      <c r="F236" s="107"/>
      <c r="G236" s="16"/>
      <c r="H236" s="16"/>
    </row>
    <row r="237" spans="1:8" ht="12.75" x14ac:dyDescent="0.2">
      <c r="A237" s="114" t="s">
        <v>4123</v>
      </c>
      <c r="B237" s="110" t="s">
        <v>4124</v>
      </c>
      <c r="C237" s="111" t="s">
        <v>111</v>
      </c>
      <c r="D237" s="112">
        <v>70</v>
      </c>
      <c r="E237" s="113" t="s">
        <v>8880</v>
      </c>
      <c r="F237" s="107"/>
      <c r="G237" s="16"/>
      <c r="H237" s="16"/>
    </row>
    <row r="238" spans="1:8" ht="12.75" x14ac:dyDescent="0.2">
      <c r="A238" s="114" t="s">
        <v>7691</v>
      </c>
      <c r="B238" s="110" t="s">
        <v>7692</v>
      </c>
      <c r="C238" s="111" t="s">
        <v>5816</v>
      </c>
      <c r="D238" s="112">
        <v>80</v>
      </c>
      <c r="E238" s="113" t="s">
        <v>8880</v>
      </c>
      <c r="F238" s="107"/>
      <c r="G238" s="16"/>
      <c r="H238" s="16"/>
    </row>
    <row r="239" spans="1:8" ht="12.75" x14ac:dyDescent="0.2">
      <c r="A239" s="114" t="s">
        <v>5833</v>
      </c>
      <c r="B239" s="110" t="s">
        <v>5834</v>
      </c>
      <c r="C239" s="111" t="s">
        <v>278</v>
      </c>
      <c r="D239" s="112">
        <v>55</v>
      </c>
      <c r="E239" s="113" t="s">
        <v>8880</v>
      </c>
      <c r="F239" s="107"/>
      <c r="G239" s="16"/>
      <c r="H239" s="16"/>
    </row>
    <row r="240" spans="1:8" ht="12.75" x14ac:dyDescent="0.2">
      <c r="A240" s="114" t="s">
        <v>8013</v>
      </c>
      <c r="B240" s="110" t="s">
        <v>8014</v>
      </c>
      <c r="C240" s="111" t="s">
        <v>651</v>
      </c>
      <c r="D240" s="112">
        <v>14043</v>
      </c>
      <c r="E240" s="113" t="s">
        <v>8880</v>
      </c>
      <c r="F240" s="107"/>
      <c r="G240" s="16"/>
      <c r="H240" s="16"/>
    </row>
    <row r="241" spans="1:8" ht="12.75" x14ac:dyDescent="0.2">
      <c r="A241" s="114" t="s">
        <v>956</v>
      </c>
      <c r="B241" s="110" t="s">
        <v>957</v>
      </c>
      <c r="C241" s="111" t="s">
        <v>278</v>
      </c>
      <c r="D241" s="112">
        <v>31</v>
      </c>
      <c r="E241" s="113" t="s">
        <v>8880</v>
      </c>
      <c r="F241" s="107"/>
      <c r="G241" s="16"/>
      <c r="H241" s="16"/>
    </row>
    <row r="242" spans="1:8" ht="12.75" x14ac:dyDescent="0.2">
      <c r="A242" s="114" t="s">
        <v>5879</v>
      </c>
      <c r="B242" s="110" t="s">
        <v>5880</v>
      </c>
      <c r="C242" s="111" t="s">
        <v>111</v>
      </c>
      <c r="D242" s="112">
        <v>9.48</v>
      </c>
      <c r="E242" s="113" t="s">
        <v>8880</v>
      </c>
      <c r="F242" s="107"/>
      <c r="G242" s="16"/>
      <c r="H242" s="16"/>
    </row>
    <row r="243" spans="1:8" ht="12.75" x14ac:dyDescent="0.2">
      <c r="A243" s="114" t="s">
        <v>7933</v>
      </c>
      <c r="B243" s="110" t="s">
        <v>7934</v>
      </c>
      <c r="C243" s="111" t="s">
        <v>278</v>
      </c>
      <c r="D243" s="112">
        <v>156</v>
      </c>
      <c r="E243" s="113" t="s">
        <v>8880</v>
      </c>
      <c r="F243" s="107"/>
      <c r="G243" s="16"/>
      <c r="H243" s="16"/>
    </row>
    <row r="244" spans="1:8" ht="12.75" x14ac:dyDescent="0.2">
      <c r="A244" s="114" t="s">
        <v>5548</v>
      </c>
      <c r="B244" s="110" t="s">
        <v>5549</v>
      </c>
      <c r="C244" s="111" t="s">
        <v>166</v>
      </c>
      <c r="D244" s="112">
        <v>1</v>
      </c>
      <c r="E244" s="113" t="s">
        <v>8880</v>
      </c>
      <c r="F244" s="107"/>
      <c r="G244" s="16"/>
      <c r="H244" s="16"/>
    </row>
    <row r="245" spans="1:8" ht="12.75" x14ac:dyDescent="0.2">
      <c r="A245" s="114" t="s">
        <v>3952</v>
      </c>
      <c r="B245" s="110" t="s">
        <v>3953</v>
      </c>
      <c r="C245" s="111" t="s">
        <v>1112</v>
      </c>
      <c r="D245" s="112">
        <v>34</v>
      </c>
      <c r="E245" s="113" t="s">
        <v>8880</v>
      </c>
      <c r="F245" s="107"/>
      <c r="G245" s="16"/>
      <c r="H245" s="16"/>
    </row>
    <row r="246" spans="1:8" ht="12.75" x14ac:dyDescent="0.2">
      <c r="A246" s="114" t="s">
        <v>3956</v>
      </c>
      <c r="B246" s="110" t="s">
        <v>3957</v>
      </c>
      <c r="C246" s="111" t="s">
        <v>111</v>
      </c>
      <c r="D246" s="112">
        <v>126</v>
      </c>
      <c r="E246" s="113" t="s">
        <v>8880</v>
      </c>
      <c r="F246" s="107"/>
      <c r="G246" s="16"/>
      <c r="H246" s="16"/>
    </row>
    <row r="247" spans="1:8" ht="12.75" x14ac:dyDescent="0.2">
      <c r="A247" s="114" t="s">
        <v>3717</v>
      </c>
      <c r="B247" s="110" t="s">
        <v>3718</v>
      </c>
      <c r="C247" s="111" t="s">
        <v>111</v>
      </c>
      <c r="D247" s="112">
        <v>130</v>
      </c>
      <c r="E247" s="113" t="s">
        <v>8880</v>
      </c>
      <c r="F247" s="107"/>
      <c r="G247" s="16"/>
      <c r="H247" s="16"/>
    </row>
    <row r="248" spans="1:8" ht="12.75" x14ac:dyDescent="0.2">
      <c r="A248" s="114" t="s">
        <v>4335</v>
      </c>
      <c r="B248" s="110" t="s">
        <v>4336</v>
      </c>
      <c r="C248" s="111" t="s">
        <v>111</v>
      </c>
      <c r="D248" s="112">
        <v>297</v>
      </c>
      <c r="E248" s="113" t="s">
        <v>8880</v>
      </c>
      <c r="F248" s="107"/>
      <c r="G248" s="16"/>
      <c r="H248" s="16"/>
    </row>
    <row r="249" spans="1:8" ht="12.75" x14ac:dyDescent="0.2">
      <c r="A249" s="114" t="s">
        <v>4707</v>
      </c>
      <c r="B249" s="110" t="s">
        <v>4708</v>
      </c>
      <c r="C249" s="111" t="s">
        <v>1112</v>
      </c>
      <c r="D249" s="112">
        <v>42.81</v>
      </c>
      <c r="E249" s="113" t="s">
        <v>8880</v>
      </c>
      <c r="F249" s="107"/>
      <c r="G249" s="16"/>
      <c r="H249" s="16"/>
    </row>
    <row r="250" spans="1:8" ht="12.75" x14ac:dyDescent="0.2">
      <c r="A250" s="114" t="s">
        <v>5380</v>
      </c>
      <c r="B250" s="110" t="s">
        <v>5381</v>
      </c>
      <c r="C250" s="111" t="s">
        <v>278</v>
      </c>
      <c r="D250" s="112">
        <v>110</v>
      </c>
      <c r="E250" s="113" t="s">
        <v>8880</v>
      </c>
      <c r="F250" s="107"/>
      <c r="G250" s="16"/>
      <c r="H250" s="16"/>
    </row>
    <row r="251" spans="1:8" ht="12.75" x14ac:dyDescent="0.2">
      <c r="A251" s="114" t="s">
        <v>649</v>
      </c>
      <c r="B251" s="110" t="s">
        <v>650</v>
      </c>
      <c r="C251" s="111" t="s">
        <v>651</v>
      </c>
      <c r="D251" s="112">
        <v>475</v>
      </c>
      <c r="E251" s="113" t="s">
        <v>8880</v>
      </c>
      <c r="F251" s="107"/>
      <c r="G251" s="16"/>
      <c r="H251" s="16"/>
    </row>
    <row r="252" spans="1:8" ht="12.75" x14ac:dyDescent="0.2">
      <c r="A252" s="114" t="s">
        <v>5839</v>
      </c>
      <c r="B252" s="110" t="s">
        <v>5840</v>
      </c>
      <c r="C252" s="111" t="s">
        <v>651</v>
      </c>
      <c r="D252" s="112">
        <v>420</v>
      </c>
      <c r="E252" s="113" t="s">
        <v>8880</v>
      </c>
      <c r="F252" s="107"/>
      <c r="G252" s="16"/>
      <c r="H252" s="16"/>
    </row>
    <row r="253" spans="1:8" ht="12.75" x14ac:dyDescent="0.2">
      <c r="A253" s="114" t="s">
        <v>6894</v>
      </c>
      <c r="B253" s="110" t="s">
        <v>6895</v>
      </c>
      <c r="C253" s="111" t="s">
        <v>6896</v>
      </c>
      <c r="D253" s="112">
        <v>325</v>
      </c>
      <c r="E253" s="113" t="s">
        <v>8880</v>
      </c>
      <c r="F253" s="107"/>
      <c r="G253" s="16"/>
      <c r="H253" s="16"/>
    </row>
    <row r="254" spans="1:8" ht="12.75" x14ac:dyDescent="0.2">
      <c r="A254" s="114" t="s">
        <v>8007</v>
      </c>
      <c r="B254" s="110" t="s">
        <v>8008</v>
      </c>
      <c r="C254" s="111" t="s">
        <v>6896</v>
      </c>
      <c r="D254" s="112">
        <v>625</v>
      </c>
      <c r="E254" s="113" t="s">
        <v>8880</v>
      </c>
      <c r="F254" s="107"/>
      <c r="G254" s="16"/>
      <c r="H254" s="16"/>
    </row>
    <row r="255" spans="1:8" ht="12.75" x14ac:dyDescent="0.2">
      <c r="A255" s="114" t="s">
        <v>7953</v>
      </c>
      <c r="B255" s="110" t="s">
        <v>7954</v>
      </c>
      <c r="C255" s="111" t="s">
        <v>6896</v>
      </c>
      <c r="D255" s="112">
        <v>403</v>
      </c>
      <c r="E255" s="113" t="s">
        <v>8880</v>
      </c>
      <c r="F255" s="107"/>
      <c r="G255" s="16"/>
      <c r="H255" s="16"/>
    </row>
    <row r="256" spans="1:8" ht="12.75" x14ac:dyDescent="0.2">
      <c r="A256" s="114" t="s">
        <v>8003</v>
      </c>
      <c r="B256" s="110" t="s">
        <v>8004</v>
      </c>
      <c r="C256" s="111" t="s">
        <v>6896</v>
      </c>
      <c r="D256" s="112">
        <v>523</v>
      </c>
      <c r="E256" s="113" t="s">
        <v>8880</v>
      </c>
      <c r="F256" s="107"/>
      <c r="G256" s="16"/>
      <c r="H256" s="16"/>
    </row>
    <row r="257" spans="1:8" ht="12.75" x14ac:dyDescent="0.2">
      <c r="A257" s="114" t="s">
        <v>6890</v>
      </c>
      <c r="B257" s="110" t="s">
        <v>6891</v>
      </c>
      <c r="C257" s="111" t="s">
        <v>651</v>
      </c>
      <c r="D257" s="112">
        <v>3430</v>
      </c>
      <c r="E257" s="113" t="s">
        <v>8880</v>
      </c>
      <c r="F257" s="107"/>
      <c r="G257" s="16"/>
      <c r="H257" s="16"/>
    </row>
    <row r="258" spans="1:8" ht="12.75" x14ac:dyDescent="0.2">
      <c r="A258" s="114" t="s">
        <v>6901</v>
      </c>
      <c r="B258" s="110" t="s">
        <v>6902</v>
      </c>
      <c r="C258" s="111" t="s">
        <v>651</v>
      </c>
      <c r="D258" s="112">
        <v>3502</v>
      </c>
      <c r="E258" s="113" t="s">
        <v>8880</v>
      </c>
      <c r="F258" s="107"/>
      <c r="G258" s="16"/>
      <c r="H258" s="16"/>
    </row>
    <row r="259" spans="1:8" ht="12.75" x14ac:dyDescent="0.2">
      <c r="A259" s="114" t="s">
        <v>6933</v>
      </c>
      <c r="B259" s="110" t="s">
        <v>6934</v>
      </c>
      <c r="C259" s="111" t="s">
        <v>651</v>
      </c>
      <c r="D259" s="112">
        <v>3502</v>
      </c>
      <c r="E259" s="113" t="s">
        <v>8880</v>
      </c>
      <c r="F259" s="107"/>
      <c r="G259" s="16"/>
      <c r="H259" s="16"/>
    </row>
    <row r="260" spans="1:8" ht="12.75" x14ac:dyDescent="0.2">
      <c r="A260" s="114" t="s">
        <v>6935</v>
      </c>
      <c r="B260" s="110" t="s">
        <v>6936</v>
      </c>
      <c r="C260" s="111" t="s">
        <v>5816</v>
      </c>
      <c r="D260" s="112">
        <v>34</v>
      </c>
      <c r="E260" s="113" t="s">
        <v>8880</v>
      </c>
      <c r="F260" s="107"/>
      <c r="G260" s="16"/>
      <c r="H260" s="16"/>
    </row>
    <row r="261" spans="1:8" ht="13.5" customHeight="1" x14ac:dyDescent="0.15">
      <c r="A261" s="111" t="s">
        <v>6939</v>
      </c>
      <c r="B261" s="110" t="s">
        <v>6940</v>
      </c>
      <c r="C261" s="111" t="s">
        <v>111</v>
      </c>
      <c r="D261" s="112">
        <v>12237</v>
      </c>
      <c r="E261" s="113" t="s">
        <v>8880</v>
      </c>
      <c r="F261" s="107"/>
      <c r="G261" s="16"/>
      <c r="H261" s="16"/>
    </row>
    <row r="262" spans="1:8" ht="12.75" x14ac:dyDescent="0.2">
      <c r="A262" s="114" t="s">
        <v>2801</v>
      </c>
      <c r="B262" s="110" t="s">
        <v>2802</v>
      </c>
      <c r="C262" s="111" t="s">
        <v>278</v>
      </c>
      <c r="D262" s="112">
        <v>140</v>
      </c>
      <c r="E262" s="113" t="s">
        <v>8880</v>
      </c>
      <c r="F262" s="107"/>
      <c r="G262" s="16"/>
      <c r="H262" s="16"/>
    </row>
    <row r="263" spans="1:8" ht="12.75" x14ac:dyDescent="0.2">
      <c r="A263" s="114" t="s">
        <v>750</v>
      </c>
      <c r="B263" s="110" t="s">
        <v>751</v>
      </c>
      <c r="C263" s="111" t="s">
        <v>651</v>
      </c>
      <c r="D263" s="112">
        <v>8238</v>
      </c>
      <c r="E263" s="113" t="s">
        <v>8880</v>
      </c>
      <c r="F263" s="107"/>
      <c r="G263" s="16"/>
      <c r="H263" s="16"/>
    </row>
    <row r="264" spans="1:8" ht="12.75" x14ac:dyDescent="0.2">
      <c r="A264" s="114" t="s">
        <v>4648</v>
      </c>
      <c r="B264" s="110" t="s">
        <v>4649</v>
      </c>
      <c r="C264" s="111" t="s">
        <v>278</v>
      </c>
      <c r="D264" s="112">
        <v>3.23</v>
      </c>
      <c r="E264" s="113" t="s">
        <v>8880</v>
      </c>
      <c r="F264" s="107"/>
      <c r="G264" s="16"/>
      <c r="H264" s="16"/>
    </row>
    <row r="265" spans="1:8" ht="12.75" x14ac:dyDescent="0.2">
      <c r="A265" s="114" t="s">
        <v>5075</v>
      </c>
      <c r="B265" s="110" t="s">
        <v>5076</v>
      </c>
      <c r="C265" s="111" t="s">
        <v>278</v>
      </c>
      <c r="D265" s="112">
        <v>934</v>
      </c>
      <c r="E265" s="113" t="s">
        <v>8880</v>
      </c>
      <c r="F265" s="107"/>
      <c r="G265" s="16"/>
      <c r="H265" s="16"/>
    </row>
    <row r="266" spans="1:8" ht="12.75" x14ac:dyDescent="0.2">
      <c r="A266" s="114" t="s">
        <v>5853</v>
      </c>
      <c r="B266" s="110" t="s">
        <v>5854</v>
      </c>
      <c r="C266" s="111" t="s">
        <v>1112</v>
      </c>
      <c r="D266" s="112">
        <v>73</v>
      </c>
      <c r="E266" s="113" t="s">
        <v>8880</v>
      </c>
      <c r="F266" s="107"/>
      <c r="G266" s="16"/>
      <c r="H266" s="16"/>
    </row>
    <row r="267" spans="1:8" ht="12.75" x14ac:dyDescent="0.2">
      <c r="A267" s="114" t="s">
        <v>5859</v>
      </c>
      <c r="B267" s="110" t="s">
        <v>5860</v>
      </c>
      <c r="C267" s="111" t="s">
        <v>1112</v>
      </c>
      <c r="D267" s="112">
        <v>77</v>
      </c>
      <c r="E267" s="113" t="s">
        <v>8880</v>
      </c>
      <c r="F267" s="107"/>
      <c r="G267" s="16"/>
      <c r="H267" s="16"/>
    </row>
    <row r="268" spans="1:8" ht="12.75" x14ac:dyDescent="0.2">
      <c r="A268" s="114" t="s">
        <v>7635</v>
      </c>
      <c r="B268" s="110" t="s">
        <v>7636</v>
      </c>
      <c r="C268" s="111" t="s">
        <v>209</v>
      </c>
      <c r="D268" s="112">
        <v>338</v>
      </c>
      <c r="E268" s="113" t="s">
        <v>8880</v>
      </c>
      <c r="F268" s="107"/>
      <c r="G268" s="16"/>
      <c r="H268" s="16"/>
    </row>
    <row r="269" spans="1:8" ht="12.75" x14ac:dyDescent="0.2">
      <c r="A269" s="114" t="s">
        <v>7639</v>
      </c>
      <c r="B269" s="110" t="s">
        <v>7640</v>
      </c>
      <c r="C269" s="111" t="s">
        <v>209</v>
      </c>
      <c r="D269" s="112">
        <v>750</v>
      </c>
      <c r="E269" s="113" t="s">
        <v>8880</v>
      </c>
      <c r="F269" s="107"/>
      <c r="G269" s="16"/>
      <c r="H269" s="16"/>
    </row>
    <row r="270" spans="1:8" ht="12.75" x14ac:dyDescent="0.2">
      <c r="A270" s="114" t="s">
        <v>7643</v>
      </c>
      <c r="B270" s="110" t="s">
        <v>7644</v>
      </c>
      <c r="C270" s="111" t="s">
        <v>209</v>
      </c>
      <c r="D270" s="112">
        <v>1110</v>
      </c>
      <c r="E270" s="113" t="s">
        <v>8880</v>
      </c>
      <c r="F270" s="107"/>
      <c r="G270" s="16"/>
      <c r="H270" s="16"/>
    </row>
    <row r="271" spans="1:8" ht="12.75" x14ac:dyDescent="0.2">
      <c r="A271" s="114" t="s">
        <v>7647</v>
      </c>
      <c r="B271" s="110" t="s">
        <v>7648</v>
      </c>
      <c r="C271" s="111" t="s">
        <v>209</v>
      </c>
      <c r="D271" s="112">
        <v>1460</v>
      </c>
      <c r="E271" s="113" t="s">
        <v>8880</v>
      </c>
      <c r="F271" s="107"/>
      <c r="G271" s="16"/>
      <c r="H271" s="16"/>
    </row>
    <row r="272" spans="1:8" s="37" customFormat="1" ht="12.75" x14ac:dyDescent="0.2">
      <c r="A272" s="141" t="s">
        <v>206</v>
      </c>
      <c r="B272" s="142" t="s">
        <v>8736</v>
      </c>
      <c r="C272" s="143" t="s">
        <v>166</v>
      </c>
      <c r="D272" s="144">
        <v>1</v>
      </c>
      <c r="E272" s="140" t="s">
        <v>8880</v>
      </c>
    </row>
    <row r="273" spans="1:5" s="37" customFormat="1" ht="12.75" x14ac:dyDescent="0.2">
      <c r="A273" s="141" t="s">
        <v>206</v>
      </c>
      <c r="B273" s="145" t="s">
        <v>8738</v>
      </c>
      <c r="C273" s="143" t="s">
        <v>201</v>
      </c>
      <c r="D273" s="144">
        <v>2170</v>
      </c>
      <c r="E273" s="140" t="s">
        <v>8880</v>
      </c>
    </row>
    <row r="274" spans="1:5" s="37" customFormat="1" ht="12.75" x14ac:dyDescent="0.2">
      <c r="A274" s="141" t="s">
        <v>206</v>
      </c>
      <c r="B274" s="145" t="s">
        <v>8740</v>
      </c>
      <c r="C274" s="143" t="s">
        <v>201</v>
      </c>
      <c r="D274" s="144">
        <v>2490</v>
      </c>
      <c r="E274" s="140" t="s">
        <v>8880</v>
      </c>
    </row>
    <row r="275" spans="1:5" s="37" customFormat="1" ht="12.75" x14ac:dyDescent="0.2">
      <c r="A275" s="141" t="s">
        <v>206</v>
      </c>
      <c r="B275" s="145" t="s">
        <v>8742</v>
      </c>
      <c r="C275" s="143" t="s">
        <v>201</v>
      </c>
      <c r="D275" s="144">
        <v>3150</v>
      </c>
      <c r="E275" s="140" t="s">
        <v>8880</v>
      </c>
    </row>
    <row r="276" spans="1:5" s="37" customFormat="1" ht="12.75" x14ac:dyDescent="0.2">
      <c r="A276" s="141" t="s">
        <v>206</v>
      </c>
      <c r="B276" s="145" t="s">
        <v>8744</v>
      </c>
      <c r="C276" s="143" t="s">
        <v>201</v>
      </c>
      <c r="D276" s="144">
        <v>3410</v>
      </c>
      <c r="E276" s="140" t="s">
        <v>8880</v>
      </c>
    </row>
    <row r="277" spans="1:5" s="37" customFormat="1" ht="12.75" x14ac:dyDescent="0.2">
      <c r="A277" s="141" t="s">
        <v>206</v>
      </c>
      <c r="B277" s="145" t="s">
        <v>8746</v>
      </c>
      <c r="C277" s="143" t="s">
        <v>201</v>
      </c>
      <c r="D277" s="144">
        <v>4800</v>
      </c>
      <c r="E277" s="140" t="s">
        <v>8880</v>
      </c>
    </row>
    <row r="278" spans="1:5" s="37" customFormat="1" ht="12.75" x14ac:dyDescent="0.2">
      <c r="A278" s="141" t="s">
        <v>206</v>
      </c>
      <c r="B278" s="145" t="s">
        <v>8748</v>
      </c>
      <c r="C278" s="143" t="s">
        <v>201</v>
      </c>
      <c r="D278" s="144">
        <v>7240</v>
      </c>
      <c r="E278" s="140" t="s">
        <v>8880</v>
      </c>
    </row>
    <row r="279" spans="1:5" s="37" customFormat="1" ht="12.75" x14ac:dyDescent="0.2">
      <c r="A279" s="141" t="s">
        <v>206</v>
      </c>
      <c r="B279" s="145" t="s">
        <v>8750</v>
      </c>
      <c r="C279" s="143" t="s">
        <v>201</v>
      </c>
      <c r="D279" s="144">
        <v>8690</v>
      </c>
      <c r="E279" s="140" t="s">
        <v>8880</v>
      </c>
    </row>
    <row r="280" spans="1:5" s="37" customFormat="1" ht="12.75" x14ac:dyDescent="0.2">
      <c r="A280" s="141" t="s">
        <v>206</v>
      </c>
      <c r="B280" s="145" t="s">
        <v>8752</v>
      </c>
      <c r="C280" s="143" t="s">
        <v>253</v>
      </c>
      <c r="D280" s="144">
        <v>7700</v>
      </c>
      <c r="E280" s="140" t="s">
        <v>8880</v>
      </c>
    </row>
  </sheetData>
  <sheetProtection algorithmName="SHA-512" hashValue="1Pgp3dOQM5u98JYcyFgOn5gIjnQ/4mE1xlNEvFXKucqljAP+V3ul4fwSyngV5pd20q2fS8FecSXo31fsInUqfg==" saltValue="Wz5zMDkhKt8G6PJD+TJ8tg==" spinCount="100000" sheet="1" objects="1" scenarios="1"/>
  <sortState xmlns:xlrd2="http://schemas.microsoft.com/office/spreadsheetml/2017/richdata2" ref="A4:E271">
    <sortCondition ref="A4:A271"/>
  </sortState>
  <mergeCells count="2">
    <mergeCell ref="A1:E1"/>
    <mergeCell ref="A2:E2"/>
  </mergeCells>
  <phoneticPr fontId="33" type="noConversion"/>
  <hyperlinks>
    <hyperlink ref="G1" location="'Úvod VZ EMP2026+'!A1" display="zpět na Úvod" xr:uid="{3B10D23F-0503-4392-A7EC-DF360BB14D20}"/>
  </hyperlinks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E39042-0AFD-4B74-A389-F74B63054B77}">
  <dimension ref="A1:K28"/>
  <sheetViews>
    <sheetView workbookViewId="0">
      <selection activeCell="I2" sqref="I2"/>
    </sheetView>
  </sheetViews>
  <sheetFormatPr defaultRowHeight="15" x14ac:dyDescent="0.25"/>
  <cols>
    <col min="1" max="1" width="14.28515625" customWidth="1"/>
    <col min="2" max="2" width="44.28515625" bestFit="1" customWidth="1"/>
    <col min="3" max="3" width="12.5703125" customWidth="1"/>
    <col min="4" max="4" width="19.28515625" customWidth="1"/>
    <col min="5" max="5" width="29.28515625" style="123" customWidth="1"/>
    <col min="257" max="257" width="14.28515625" customWidth="1"/>
    <col min="258" max="258" width="44.28515625" bestFit="1" customWidth="1"/>
    <col min="259" max="259" width="12.5703125" customWidth="1"/>
    <col min="260" max="260" width="19.28515625" customWidth="1"/>
    <col min="261" max="261" width="29.28515625" customWidth="1"/>
    <col min="513" max="513" width="14.28515625" customWidth="1"/>
    <col min="514" max="514" width="44.28515625" bestFit="1" customWidth="1"/>
    <col min="515" max="515" width="12.5703125" customWidth="1"/>
    <col min="516" max="516" width="19.28515625" customWidth="1"/>
    <col min="517" max="517" width="29.28515625" customWidth="1"/>
    <col min="769" max="769" width="14.28515625" customWidth="1"/>
    <col min="770" max="770" width="44.28515625" bestFit="1" customWidth="1"/>
    <col min="771" max="771" width="12.5703125" customWidth="1"/>
    <col min="772" max="772" width="19.28515625" customWidth="1"/>
    <col min="773" max="773" width="29.28515625" customWidth="1"/>
    <col min="1025" max="1025" width="14.28515625" customWidth="1"/>
    <col min="1026" max="1026" width="44.28515625" bestFit="1" customWidth="1"/>
    <col min="1027" max="1027" width="12.5703125" customWidth="1"/>
    <col min="1028" max="1028" width="19.28515625" customWidth="1"/>
    <col min="1029" max="1029" width="29.28515625" customWidth="1"/>
    <col min="1281" max="1281" width="14.28515625" customWidth="1"/>
    <col min="1282" max="1282" width="44.28515625" bestFit="1" customWidth="1"/>
    <col min="1283" max="1283" width="12.5703125" customWidth="1"/>
    <col min="1284" max="1284" width="19.28515625" customWidth="1"/>
    <col min="1285" max="1285" width="29.28515625" customWidth="1"/>
    <col min="1537" max="1537" width="14.28515625" customWidth="1"/>
    <col min="1538" max="1538" width="44.28515625" bestFit="1" customWidth="1"/>
    <col min="1539" max="1539" width="12.5703125" customWidth="1"/>
    <col min="1540" max="1540" width="19.28515625" customWidth="1"/>
    <col min="1541" max="1541" width="29.28515625" customWidth="1"/>
    <col min="1793" max="1793" width="14.28515625" customWidth="1"/>
    <col min="1794" max="1794" width="44.28515625" bestFit="1" customWidth="1"/>
    <col min="1795" max="1795" width="12.5703125" customWidth="1"/>
    <col min="1796" max="1796" width="19.28515625" customWidth="1"/>
    <col min="1797" max="1797" width="29.28515625" customWidth="1"/>
    <col min="2049" max="2049" width="14.28515625" customWidth="1"/>
    <col min="2050" max="2050" width="44.28515625" bestFit="1" customWidth="1"/>
    <col min="2051" max="2051" width="12.5703125" customWidth="1"/>
    <col min="2052" max="2052" width="19.28515625" customWidth="1"/>
    <col min="2053" max="2053" width="29.28515625" customWidth="1"/>
    <col min="2305" max="2305" width="14.28515625" customWidth="1"/>
    <col min="2306" max="2306" width="44.28515625" bestFit="1" customWidth="1"/>
    <col min="2307" max="2307" width="12.5703125" customWidth="1"/>
    <col min="2308" max="2308" width="19.28515625" customWidth="1"/>
    <col min="2309" max="2309" width="29.28515625" customWidth="1"/>
    <col min="2561" max="2561" width="14.28515625" customWidth="1"/>
    <col min="2562" max="2562" width="44.28515625" bestFit="1" customWidth="1"/>
    <col min="2563" max="2563" width="12.5703125" customWidth="1"/>
    <col min="2564" max="2564" width="19.28515625" customWidth="1"/>
    <col min="2565" max="2565" width="29.28515625" customWidth="1"/>
    <col min="2817" max="2817" width="14.28515625" customWidth="1"/>
    <col min="2818" max="2818" width="44.28515625" bestFit="1" customWidth="1"/>
    <col min="2819" max="2819" width="12.5703125" customWidth="1"/>
    <col min="2820" max="2820" width="19.28515625" customWidth="1"/>
    <col min="2821" max="2821" width="29.28515625" customWidth="1"/>
    <col min="3073" max="3073" width="14.28515625" customWidth="1"/>
    <col min="3074" max="3074" width="44.28515625" bestFit="1" customWidth="1"/>
    <col min="3075" max="3075" width="12.5703125" customWidth="1"/>
    <col min="3076" max="3076" width="19.28515625" customWidth="1"/>
    <col min="3077" max="3077" width="29.28515625" customWidth="1"/>
    <col min="3329" max="3329" width="14.28515625" customWidth="1"/>
    <col min="3330" max="3330" width="44.28515625" bestFit="1" customWidth="1"/>
    <col min="3331" max="3331" width="12.5703125" customWidth="1"/>
    <col min="3332" max="3332" width="19.28515625" customWidth="1"/>
    <col min="3333" max="3333" width="29.28515625" customWidth="1"/>
    <col min="3585" max="3585" width="14.28515625" customWidth="1"/>
    <col min="3586" max="3586" width="44.28515625" bestFit="1" customWidth="1"/>
    <col min="3587" max="3587" width="12.5703125" customWidth="1"/>
    <col min="3588" max="3588" width="19.28515625" customWidth="1"/>
    <col min="3589" max="3589" width="29.28515625" customWidth="1"/>
    <col min="3841" max="3841" width="14.28515625" customWidth="1"/>
    <col min="3842" max="3842" width="44.28515625" bestFit="1" customWidth="1"/>
    <col min="3843" max="3843" width="12.5703125" customWidth="1"/>
    <col min="3844" max="3844" width="19.28515625" customWidth="1"/>
    <col min="3845" max="3845" width="29.28515625" customWidth="1"/>
    <col min="4097" max="4097" width="14.28515625" customWidth="1"/>
    <col min="4098" max="4098" width="44.28515625" bestFit="1" customWidth="1"/>
    <col min="4099" max="4099" width="12.5703125" customWidth="1"/>
    <col min="4100" max="4100" width="19.28515625" customWidth="1"/>
    <col min="4101" max="4101" width="29.28515625" customWidth="1"/>
    <col min="4353" max="4353" width="14.28515625" customWidth="1"/>
    <col min="4354" max="4354" width="44.28515625" bestFit="1" customWidth="1"/>
    <col min="4355" max="4355" width="12.5703125" customWidth="1"/>
    <col min="4356" max="4356" width="19.28515625" customWidth="1"/>
    <col min="4357" max="4357" width="29.28515625" customWidth="1"/>
    <col min="4609" max="4609" width="14.28515625" customWidth="1"/>
    <col min="4610" max="4610" width="44.28515625" bestFit="1" customWidth="1"/>
    <col min="4611" max="4611" width="12.5703125" customWidth="1"/>
    <col min="4612" max="4612" width="19.28515625" customWidth="1"/>
    <col min="4613" max="4613" width="29.28515625" customWidth="1"/>
    <col min="4865" max="4865" width="14.28515625" customWidth="1"/>
    <col min="4866" max="4866" width="44.28515625" bestFit="1" customWidth="1"/>
    <col min="4867" max="4867" width="12.5703125" customWidth="1"/>
    <col min="4868" max="4868" width="19.28515625" customWidth="1"/>
    <col min="4869" max="4869" width="29.28515625" customWidth="1"/>
    <col min="5121" max="5121" width="14.28515625" customWidth="1"/>
    <col min="5122" max="5122" width="44.28515625" bestFit="1" customWidth="1"/>
    <col min="5123" max="5123" width="12.5703125" customWidth="1"/>
    <col min="5124" max="5124" width="19.28515625" customWidth="1"/>
    <col min="5125" max="5125" width="29.28515625" customWidth="1"/>
    <col min="5377" max="5377" width="14.28515625" customWidth="1"/>
    <col min="5378" max="5378" width="44.28515625" bestFit="1" customWidth="1"/>
    <col min="5379" max="5379" width="12.5703125" customWidth="1"/>
    <col min="5380" max="5380" width="19.28515625" customWidth="1"/>
    <col min="5381" max="5381" width="29.28515625" customWidth="1"/>
    <col min="5633" max="5633" width="14.28515625" customWidth="1"/>
    <col min="5634" max="5634" width="44.28515625" bestFit="1" customWidth="1"/>
    <col min="5635" max="5635" width="12.5703125" customWidth="1"/>
    <col min="5636" max="5636" width="19.28515625" customWidth="1"/>
    <col min="5637" max="5637" width="29.28515625" customWidth="1"/>
    <col min="5889" max="5889" width="14.28515625" customWidth="1"/>
    <col min="5890" max="5890" width="44.28515625" bestFit="1" customWidth="1"/>
    <col min="5891" max="5891" width="12.5703125" customWidth="1"/>
    <col min="5892" max="5892" width="19.28515625" customWidth="1"/>
    <col min="5893" max="5893" width="29.28515625" customWidth="1"/>
    <col min="6145" max="6145" width="14.28515625" customWidth="1"/>
    <col min="6146" max="6146" width="44.28515625" bestFit="1" customWidth="1"/>
    <col min="6147" max="6147" width="12.5703125" customWidth="1"/>
    <col min="6148" max="6148" width="19.28515625" customWidth="1"/>
    <col min="6149" max="6149" width="29.28515625" customWidth="1"/>
    <col min="6401" max="6401" width="14.28515625" customWidth="1"/>
    <col min="6402" max="6402" width="44.28515625" bestFit="1" customWidth="1"/>
    <col min="6403" max="6403" width="12.5703125" customWidth="1"/>
    <col min="6404" max="6404" width="19.28515625" customWidth="1"/>
    <col min="6405" max="6405" width="29.28515625" customWidth="1"/>
    <col min="6657" max="6657" width="14.28515625" customWidth="1"/>
    <col min="6658" max="6658" width="44.28515625" bestFit="1" customWidth="1"/>
    <col min="6659" max="6659" width="12.5703125" customWidth="1"/>
    <col min="6660" max="6660" width="19.28515625" customWidth="1"/>
    <col min="6661" max="6661" width="29.28515625" customWidth="1"/>
    <col min="6913" max="6913" width="14.28515625" customWidth="1"/>
    <col min="6914" max="6914" width="44.28515625" bestFit="1" customWidth="1"/>
    <col min="6915" max="6915" width="12.5703125" customWidth="1"/>
    <col min="6916" max="6916" width="19.28515625" customWidth="1"/>
    <col min="6917" max="6917" width="29.28515625" customWidth="1"/>
    <col min="7169" max="7169" width="14.28515625" customWidth="1"/>
    <col min="7170" max="7170" width="44.28515625" bestFit="1" customWidth="1"/>
    <col min="7171" max="7171" width="12.5703125" customWidth="1"/>
    <col min="7172" max="7172" width="19.28515625" customWidth="1"/>
    <col min="7173" max="7173" width="29.28515625" customWidth="1"/>
    <col min="7425" max="7425" width="14.28515625" customWidth="1"/>
    <col min="7426" max="7426" width="44.28515625" bestFit="1" customWidth="1"/>
    <col min="7427" max="7427" width="12.5703125" customWidth="1"/>
    <col min="7428" max="7428" width="19.28515625" customWidth="1"/>
    <col min="7429" max="7429" width="29.28515625" customWidth="1"/>
    <col min="7681" max="7681" width="14.28515625" customWidth="1"/>
    <col min="7682" max="7682" width="44.28515625" bestFit="1" customWidth="1"/>
    <col min="7683" max="7683" width="12.5703125" customWidth="1"/>
    <col min="7684" max="7684" width="19.28515625" customWidth="1"/>
    <col min="7685" max="7685" width="29.28515625" customWidth="1"/>
    <col min="7937" max="7937" width="14.28515625" customWidth="1"/>
    <col min="7938" max="7938" width="44.28515625" bestFit="1" customWidth="1"/>
    <col min="7939" max="7939" width="12.5703125" customWidth="1"/>
    <col min="7940" max="7940" width="19.28515625" customWidth="1"/>
    <col min="7941" max="7941" width="29.28515625" customWidth="1"/>
    <col min="8193" max="8193" width="14.28515625" customWidth="1"/>
    <col min="8194" max="8194" width="44.28515625" bestFit="1" customWidth="1"/>
    <col min="8195" max="8195" width="12.5703125" customWidth="1"/>
    <col min="8196" max="8196" width="19.28515625" customWidth="1"/>
    <col min="8197" max="8197" width="29.28515625" customWidth="1"/>
    <col min="8449" max="8449" width="14.28515625" customWidth="1"/>
    <col min="8450" max="8450" width="44.28515625" bestFit="1" customWidth="1"/>
    <col min="8451" max="8451" width="12.5703125" customWidth="1"/>
    <col min="8452" max="8452" width="19.28515625" customWidth="1"/>
    <col min="8453" max="8453" width="29.28515625" customWidth="1"/>
    <col min="8705" max="8705" width="14.28515625" customWidth="1"/>
    <col min="8706" max="8706" width="44.28515625" bestFit="1" customWidth="1"/>
    <col min="8707" max="8707" width="12.5703125" customWidth="1"/>
    <col min="8708" max="8708" width="19.28515625" customWidth="1"/>
    <col min="8709" max="8709" width="29.28515625" customWidth="1"/>
    <col min="8961" max="8961" width="14.28515625" customWidth="1"/>
    <col min="8962" max="8962" width="44.28515625" bestFit="1" customWidth="1"/>
    <col min="8963" max="8963" width="12.5703125" customWidth="1"/>
    <col min="8964" max="8964" width="19.28515625" customWidth="1"/>
    <col min="8965" max="8965" width="29.28515625" customWidth="1"/>
    <col min="9217" max="9217" width="14.28515625" customWidth="1"/>
    <col min="9218" max="9218" width="44.28515625" bestFit="1" customWidth="1"/>
    <col min="9219" max="9219" width="12.5703125" customWidth="1"/>
    <col min="9220" max="9220" width="19.28515625" customWidth="1"/>
    <col min="9221" max="9221" width="29.28515625" customWidth="1"/>
    <col min="9473" max="9473" width="14.28515625" customWidth="1"/>
    <col min="9474" max="9474" width="44.28515625" bestFit="1" customWidth="1"/>
    <col min="9475" max="9475" width="12.5703125" customWidth="1"/>
    <col min="9476" max="9476" width="19.28515625" customWidth="1"/>
    <col min="9477" max="9477" width="29.28515625" customWidth="1"/>
    <col min="9729" max="9729" width="14.28515625" customWidth="1"/>
    <col min="9730" max="9730" width="44.28515625" bestFit="1" customWidth="1"/>
    <col min="9731" max="9731" width="12.5703125" customWidth="1"/>
    <col min="9732" max="9732" width="19.28515625" customWidth="1"/>
    <col min="9733" max="9733" width="29.28515625" customWidth="1"/>
    <col min="9985" max="9985" width="14.28515625" customWidth="1"/>
    <col min="9986" max="9986" width="44.28515625" bestFit="1" customWidth="1"/>
    <col min="9987" max="9987" width="12.5703125" customWidth="1"/>
    <col min="9988" max="9988" width="19.28515625" customWidth="1"/>
    <col min="9989" max="9989" width="29.28515625" customWidth="1"/>
    <col min="10241" max="10241" width="14.28515625" customWidth="1"/>
    <col min="10242" max="10242" width="44.28515625" bestFit="1" customWidth="1"/>
    <col min="10243" max="10243" width="12.5703125" customWidth="1"/>
    <col min="10244" max="10244" width="19.28515625" customWidth="1"/>
    <col min="10245" max="10245" width="29.28515625" customWidth="1"/>
    <col min="10497" max="10497" width="14.28515625" customWidth="1"/>
    <col min="10498" max="10498" width="44.28515625" bestFit="1" customWidth="1"/>
    <col min="10499" max="10499" width="12.5703125" customWidth="1"/>
    <col min="10500" max="10500" width="19.28515625" customWidth="1"/>
    <col min="10501" max="10501" width="29.28515625" customWidth="1"/>
    <col min="10753" max="10753" width="14.28515625" customWidth="1"/>
    <col min="10754" max="10754" width="44.28515625" bestFit="1" customWidth="1"/>
    <col min="10755" max="10755" width="12.5703125" customWidth="1"/>
    <col min="10756" max="10756" width="19.28515625" customWidth="1"/>
    <col min="10757" max="10757" width="29.28515625" customWidth="1"/>
    <col min="11009" max="11009" width="14.28515625" customWidth="1"/>
    <col min="11010" max="11010" width="44.28515625" bestFit="1" customWidth="1"/>
    <col min="11011" max="11011" width="12.5703125" customWidth="1"/>
    <col min="11012" max="11012" width="19.28515625" customWidth="1"/>
    <col min="11013" max="11013" width="29.28515625" customWidth="1"/>
    <col min="11265" max="11265" width="14.28515625" customWidth="1"/>
    <col min="11266" max="11266" width="44.28515625" bestFit="1" customWidth="1"/>
    <col min="11267" max="11267" width="12.5703125" customWidth="1"/>
    <col min="11268" max="11268" width="19.28515625" customWidth="1"/>
    <col min="11269" max="11269" width="29.28515625" customWidth="1"/>
    <col min="11521" max="11521" width="14.28515625" customWidth="1"/>
    <col min="11522" max="11522" width="44.28515625" bestFit="1" customWidth="1"/>
    <col min="11523" max="11523" width="12.5703125" customWidth="1"/>
    <col min="11524" max="11524" width="19.28515625" customWidth="1"/>
    <col min="11525" max="11525" width="29.28515625" customWidth="1"/>
    <col min="11777" max="11777" width="14.28515625" customWidth="1"/>
    <col min="11778" max="11778" width="44.28515625" bestFit="1" customWidth="1"/>
    <col min="11779" max="11779" width="12.5703125" customWidth="1"/>
    <col min="11780" max="11780" width="19.28515625" customWidth="1"/>
    <col min="11781" max="11781" width="29.28515625" customWidth="1"/>
    <col min="12033" max="12033" width="14.28515625" customWidth="1"/>
    <col min="12034" max="12034" width="44.28515625" bestFit="1" customWidth="1"/>
    <col min="12035" max="12035" width="12.5703125" customWidth="1"/>
    <col min="12036" max="12036" width="19.28515625" customWidth="1"/>
    <col min="12037" max="12037" width="29.28515625" customWidth="1"/>
    <col min="12289" max="12289" width="14.28515625" customWidth="1"/>
    <col min="12290" max="12290" width="44.28515625" bestFit="1" customWidth="1"/>
    <col min="12291" max="12291" width="12.5703125" customWidth="1"/>
    <col min="12292" max="12292" width="19.28515625" customWidth="1"/>
    <col min="12293" max="12293" width="29.28515625" customWidth="1"/>
    <col min="12545" max="12545" width="14.28515625" customWidth="1"/>
    <col min="12546" max="12546" width="44.28515625" bestFit="1" customWidth="1"/>
    <col min="12547" max="12547" width="12.5703125" customWidth="1"/>
    <col min="12548" max="12548" width="19.28515625" customWidth="1"/>
    <col min="12549" max="12549" width="29.28515625" customWidth="1"/>
    <col min="12801" max="12801" width="14.28515625" customWidth="1"/>
    <col min="12802" max="12802" width="44.28515625" bestFit="1" customWidth="1"/>
    <col min="12803" max="12803" width="12.5703125" customWidth="1"/>
    <col min="12804" max="12804" width="19.28515625" customWidth="1"/>
    <col min="12805" max="12805" width="29.28515625" customWidth="1"/>
    <col min="13057" max="13057" width="14.28515625" customWidth="1"/>
    <col min="13058" max="13058" width="44.28515625" bestFit="1" customWidth="1"/>
    <col min="13059" max="13059" width="12.5703125" customWidth="1"/>
    <col min="13060" max="13060" width="19.28515625" customWidth="1"/>
    <col min="13061" max="13061" width="29.28515625" customWidth="1"/>
    <col min="13313" max="13313" width="14.28515625" customWidth="1"/>
    <col min="13314" max="13314" width="44.28515625" bestFit="1" customWidth="1"/>
    <col min="13315" max="13315" width="12.5703125" customWidth="1"/>
    <col min="13316" max="13316" width="19.28515625" customWidth="1"/>
    <col min="13317" max="13317" width="29.28515625" customWidth="1"/>
    <col min="13569" max="13569" width="14.28515625" customWidth="1"/>
    <col min="13570" max="13570" width="44.28515625" bestFit="1" customWidth="1"/>
    <col min="13571" max="13571" width="12.5703125" customWidth="1"/>
    <col min="13572" max="13572" width="19.28515625" customWidth="1"/>
    <col min="13573" max="13573" width="29.28515625" customWidth="1"/>
    <col min="13825" max="13825" width="14.28515625" customWidth="1"/>
    <col min="13826" max="13826" width="44.28515625" bestFit="1" customWidth="1"/>
    <col min="13827" max="13827" width="12.5703125" customWidth="1"/>
    <col min="13828" max="13828" width="19.28515625" customWidth="1"/>
    <col min="13829" max="13829" width="29.28515625" customWidth="1"/>
    <col min="14081" max="14081" width="14.28515625" customWidth="1"/>
    <col min="14082" max="14082" width="44.28515625" bestFit="1" customWidth="1"/>
    <col min="14083" max="14083" width="12.5703125" customWidth="1"/>
    <col min="14084" max="14084" width="19.28515625" customWidth="1"/>
    <col min="14085" max="14085" width="29.28515625" customWidth="1"/>
    <col min="14337" max="14337" width="14.28515625" customWidth="1"/>
    <col min="14338" max="14338" width="44.28515625" bestFit="1" customWidth="1"/>
    <col min="14339" max="14339" width="12.5703125" customWidth="1"/>
    <col min="14340" max="14340" width="19.28515625" customWidth="1"/>
    <col min="14341" max="14341" width="29.28515625" customWidth="1"/>
    <col min="14593" max="14593" width="14.28515625" customWidth="1"/>
    <col min="14594" max="14594" width="44.28515625" bestFit="1" customWidth="1"/>
    <col min="14595" max="14595" width="12.5703125" customWidth="1"/>
    <col min="14596" max="14596" width="19.28515625" customWidth="1"/>
    <col min="14597" max="14597" width="29.28515625" customWidth="1"/>
    <col min="14849" max="14849" width="14.28515625" customWidth="1"/>
    <col min="14850" max="14850" width="44.28515625" bestFit="1" customWidth="1"/>
    <col min="14851" max="14851" width="12.5703125" customWidth="1"/>
    <col min="14852" max="14852" width="19.28515625" customWidth="1"/>
    <col min="14853" max="14853" width="29.28515625" customWidth="1"/>
    <col min="15105" max="15105" width="14.28515625" customWidth="1"/>
    <col min="15106" max="15106" width="44.28515625" bestFit="1" customWidth="1"/>
    <col min="15107" max="15107" width="12.5703125" customWidth="1"/>
    <col min="15108" max="15108" width="19.28515625" customWidth="1"/>
    <col min="15109" max="15109" width="29.28515625" customWidth="1"/>
    <col min="15361" max="15361" width="14.28515625" customWidth="1"/>
    <col min="15362" max="15362" width="44.28515625" bestFit="1" customWidth="1"/>
    <col min="15363" max="15363" width="12.5703125" customWidth="1"/>
    <col min="15364" max="15364" width="19.28515625" customWidth="1"/>
    <col min="15365" max="15365" width="29.28515625" customWidth="1"/>
    <col min="15617" max="15617" width="14.28515625" customWidth="1"/>
    <col min="15618" max="15618" width="44.28515625" bestFit="1" customWidth="1"/>
    <col min="15619" max="15619" width="12.5703125" customWidth="1"/>
    <col min="15620" max="15620" width="19.28515625" customWidth="1"/>
    <col min="15621" max="15621" width="29.28515625" customWidth="1"/>
    <col min="15873" max="15873" width="14.28515625" customWidth="1"/>
    <col min="15874" max="15874" width="44.28515625" bestFit="1" customWidth="1"/>
    <col min="15875" max="15875" width="12.5703125" customWidth="1"/>
    <col min="15876" max="15876" width="19.28515625" customWidth="1"/>
    <col min="15877" max="15877" width="29.28515625" customWidth="1"/>
    <col min="16129" max="16129" width="14.28515625" customWidth="1"/>
    <col min="16130" max="16130" width="44.28515625" bestFit="1" customWidth="1"/>
    <col min="16131" max="16131" width="12.5703125" customWidth="1"/>
    <col min="16132" max="16132" width="19.28515625" customWidth="1"/>
    <col min="16133" max="16133" width="29.28515625" customWidth="1"/>
  </cols>
  <sheetData>
    <row r="1" spans="1:7" ht="20.25" x14ac:dyDescent="0.25">
      <c r="A1" s="155" t="s">
        <v>8934</v>
      </c>
      <c r="B1" s="156"/>
      <c r="C1" s="156"/>
      <c r="D1" s="156"/>
      <c r="E1" s="156"/>
      <c r="F1" s="14"/>
      <c r="G1" s="132" t="s">
        <v>187</v>
      </c>
    </row>
    <row r="2" spans="1:7" ht="41.25" customHeight="1" x14ac:dyDescent="0.25">
      <c r="A2" s="175" t="s">
        <v>8888</v>
      </c>
      <c r="B2" s="176"/>
      <c r="C2" s="176"/>
      <c r="D2" s="176"/>
      <c r="E2" s="176"/>
    </row>
    <row r="3" spans="1:7" x14ac:dyDescent="0.25">
      <c r="A3" s="116" t="s">
        <v>13</v>
      </c>
      <c r="B3" s="117" t="s">
        <v>8</v>
      </c>
      <c r="C3" s="116" t="s">
        <v>9</v>
      </c>
      <c r="D3" s="118" t="s">
        <v>8889</v>
      </c>
      <c r="E3" s="119" t="s">
        <v>108</v>
      </c>
    </row>
    <row r="4" spans="1:7" s="1" customFormat="1" x14ac:dyDescent="0.25">
      <c r="A4" s="120" t="s">
        <v>8890</v>
      </c>
      <c r="B4" s="120" t="s">
        <v>8891</v>
      </c>
      <c r="C4" s="121" t="s">
        <v>166</v>
      </c>
      <c r="D4" s="122">
        <v>1</v>
      </c>
      <c r="E4" s="121" t="s">
        <v>8892</v>
      </c>
    </row>
    <row r="5" spans="1:7" s="1" customFormat="1" x14ac:dyDescent="0.25">
      <c r="A5" s="120" t="s">
        <v>8893</v>
      </c>
      <c r="B5" s="120" t="s">
        <v>8894</v>
      </c>
      <c r="C5" s="121" t="s">
        <v>166</v>
      </c>
      <c r="D5" s="122">
        <v>1</v>
      </c>
      <c r="E5" s="121" t="s">
        <v>8892</v>
      </c>
    </row>
    <row r="6" spans="1:7" s="1" customFormat="1" x14ac:dyDescent="0.25">
      <c r="A6" s="120" t="s">
        <v>8895</v>
      </c>
      <c r="B6" s="120" t="s">
        <v>8896</v>
      </c>
      <c r="C6" s="121" t="s">
        <v>8897</v>
      </c>
      <c r="D6" s="122">
        <v>17</v>
      </c>
      <c r="E6" s="121" t="s">
        <v>8892</v>
      </c>
    </row>
    <row r="7" spans="1:7" s="1" customFormat="1" x14ac:dyDescent="0.25">
      <c r="A7" s="120" t="s">
        <v>8898</v>
      </c>
      <c r="B7" s="120" t="s">
        <v>8899</v>
      </c>
      <c r="C7" s="121" t="s">
        <v>8900</v>
      </c>
      <c r="D7" s="122">
        <v>0</v>
      </c>
      <c r="E7" s="121" t="s">
        <v>8892</v>
      </c>
    </row>
    <row r="8" spans="1:7" s="1" customFormat="1" x14ac:dyDescent="0.25">
      <c r="A8" s="120" t="s">
        <v>8901</v>
      </c>
      <c r="B8" s="120" t="s">
        <v>8902</v>
      </c>
      <c r="C8" s="121" t="s">
        <v>8900</v>
      </c>
      <c r="D8" s="122">
        <v>0</v>
      </c>
      <c r="E8" s="121" t="s">
        <v>8892</v>
      </c>
    </row>
    <row r="9" spans="1:7" s="1" customFormat="1" x14ac:dyDescent="0.25">
      <c r="A9" s="120" t="s">
        <v>8903</v>
      </c>
      <c r="B9" s="120" t="s">
        <v>8904</v>
      </c>
      <c r="C9" s="121" t="s">
        <v>8900</v>
      </c>
      <c r="D9" s="122">
        <v>0</v>
      </c>
      <c r="E9" s="121" t="s">
        <v>8892</v>
      </c>
    </row>
    <row r="10" spans="1:7" s="1" customFormat="1" x14ac:dyDescent="0.25">
      <c r="A10" s="120" t="s">
        <v>8905</v>
      </c>
      <c r="B10" s="120" t="s">
        <v>8891</v>
      </c>
      <c r="C10" s="121" t="s">
        <v>166</v>
      </c>
      <c r="D10" s="122">
        <v>1</v>
      </c>
      <c r="E10" s="121" t="s">
        <v>8892</v>
      </c>
    </row>
    <row r="11" spans="1:7" s="1" customFormat="1" x14ac:dyDescent="0.25">
      <c r="A11" s="120" t="s">
        <v>8906</v>
      </c>
      <c r="B11" s="120" t="s">
        <v>8894</v>
      </c>
      <c r="C11" s="121" t="s">
        <v>166</v>
      </c>
      <c r="D11" s="122">
        <v>1</v>
      </c>
      <c r="E11" s="121" t="s">
        <v>8892</v>
      </c>
    </row>
    <row r="12" spans="1:7" s="1" customFormat="1" x14ac:dyDescent="0.25">
      <c r="A12" s="120" t="s">
        <v>8907</v>
      </c>
      <c r="B12" s="120" t="s">
        <v>8908</v>
      </c>
      <c r="C12" s="121" t="s">
        <v>8897</v>
      </c>
      <c r="D12" s="122">
        <v>7</v>
      </c>
      <c r="E12" s="121" t="s">
        <v>8892</v>
      </c>
    </row>
    <row r="13" spans="1:7" s="1" customFormat="1" x14ac:dyDescent="0.25">
      <c r="A13" s="120" t="s">
        <v>8909</v>
      </c>
      <c r="B13" s="120" t="s">
        <v>8899</v>
      </c>
      <c r="C13" s="121" t="s">
        <v>8900</v>
      </c>
      <c r="D13" s="122">
        <v>0</v>
      </c>
      <c r="E13" s="121" t="s">
        <v>8892</v>
      </c>
    </row>
    <row r="14" spans="1:7" s="1" customFormat="1" x14ac:dyDescent="0.25">
      <c r="A14" s="120" t="s">
        <v>8910</v>
      </c>
      <c r="B14" s="120" t="s">
        <v>8911</v>
      </c>
      <c r="C14" s="121" t="s">
        <v>8900</v>
      </c>
      <c r="D14" s="122">
        <v>0</v>
      </c>
      <c r="E14" s="121" t="s">
        <v>8892</v>
      </c>
    </row>
    <row r="15" spans="1:7" s="1" customFormat="1" x14ac:dyDescent="0.25">
      <c r="A15" s="120" t="s">
        <v>8912</v>
      </c>
      <c r="B15" s="120" t="s">
        <v>8913</v>
      </c>
      <c r="C15" s="121" t="s">
        <v>8900</v>
      </c>
      <c r="D15" s="122">
        <v>0</v>
      </c>
      <c r="E15" s="121" t="s">
        <v>8892</v>
      </c>
    </row>
    <row r="16" spans="1:7" s="1" customFormat="1" x14ac:dyDescent="0.25">
      <c r="A16" s="120" t="s">
        <v>8914</v>
      </c>
      <c r="B16" s="120" t="s">
        <v>8915</v>
      </c>
      <c r="C16" s="121" t="s">
        <v>8900</v>
      </c>
      <c r="D16" s="122">
        <v>0</v>
      </c>
      <c r="E16" s="121" t="s">
        <v>8892</v>
      </c>
    </row>
    <row r="17" spans="1:11" s="1" customFormat="1" x14ac:dyDescent="0.25">
      <c r="A17" s="120" t="s">
        <v>8916</v>
      </c>
      <c r="B17" s="120" t="s">
        <v>8917</v>
      </c>
      <c r="C17" s="121" t="s">
        <v>8900</v>
      </c>
      <c r="D17" s="122">
        <v>0</v>
      </c>
      <c r="E17" s="121" t="s">
        <v>8892</v>
      </c>
    </row>
    <row r="18" spans="1:11" s="1" customFormat="1" x14ac:dyDescent="0.25">
      <c r="A18" s="120" t="s">
        <v>8918</v>
      </c>
      <c r="B18" s="120" t="s">
        <v>8904</v>
      </c>
      <c r="C18" s="121" t="s">
        <v>8900</v>
      </c>
      <c r="D18" s="122">
        <v>0</v>
      </c>
      <c r="E18" s="121" t="s">
        <v>8892</v>
      </c>
    </row>
    <row r="20" spans="1:11" s="1" customFormat="1" x14ac:dyDescent="0.25">
      <c r="A20" s="124" t="s">
        <v>8919</v>
      </c>
      <c r="B20" s="124" t="s">
        <v>8920</v>
      </c>
      <c r="C20" s="125" t="s">
        <v>8897</v>
      </c>
      <c r="D20" s="126">
        <v>2</v>
      </c>
      <c r="E20" s="127"/>
    </row>
    <row r="21" spans="1:11" x14ac:dyDescent="0.25">
      <c r="A21" s="124" t="s">
        <v>8921</v>
      </c>
      <c r="B21" s="124" t="s">
        <v>8922</v>
      </c>
      <c r="C21" s="125" t="s">
        <v>8897</v>
      </c>
      <c r="D21" s="126">
        <v>12</v>
      </c>
      <c r="E21" s="128"/>
    </row>
    <row r="22" spans="1:11" x14ac:dyDescent="0.25">
      <c r="A22" s="124" t="s">
        <v>8923</v>
      </c>
      <c r="B22" s="124" t="s">
        <v>8924</v>
      </c>
      <c r="C22" s="125" t="s">
        <v>8897</v>
      </c>
      <c r="D22" s="126">
        <v>2</v>
      </c>
      <c r="E22" s="128"/>
    </row>
    <row r="23" spans="1:11" x14ac:dyDescent="0.25">
      <c r="A23" s="124" t="s">
        <v>8925</v>
      </c>
      <c r="B23" s="124" t="s">
        <v>8926</v>
      </c>
      <c r="C23" s="125" t="s">
        <v>8897</v>
      </c>
      <c r="D23" s="126">
        <v>2</v>
      </c>
      <c r="E23" s="128"/>
    </row>
    <row r="24" spans="1:11" x14ac:dyDescent="0.25">
      <c r="A24" s="124" t="s">
        <v>8927</v>
      </c>
      <c r="B24" s="124" t="s">
        <v>8928</v>
      </c>
      <c r="C24" s="125" t="s">
        <v>8897</v>
      </c>
      <c r="D24" s="126">
        <v>2</v>
      </c>
      <c r="E24" s="128"/>
    </row>
    <row r="25" spans="1:11" x14ac:dyDescent="0.25">
      <c r="A25" s="124" t="s">
        <v>8929</v>
      </c>
      <c r="B25" s="124" t="s">
        <v>8930</v>
      </c>
      <c r="C25" s="125" t="s">
        <v>8897</v>
      </c>
      <c r="D25" s="126">
        <v>12</v>
      </c>
      <c r="E25" s="128"/>
    </row>
    <row r="26" spans="1:11" ht="24" x14ac:dyDescent="0.25">
      <c r="A26" s="124" t="s">
        <v>8931</v>
      </c>
      <c r="B26" s="124" t="s">
        <v>8932</v>
      </c>
      <c r="C26" s="125" t="s">
        <v>8897</v>
      </c>
      <c r="D26" s="126">
        <v>12</v>
      </c>
      <c r="E26" s="128"/>
    </row>
    <row r="27" spans="1:11" x14ac:dyDescent="0.25">
      <c r="A27" s="124"/>
      <c r="B27" s="124"/>
      <c r="C27" s="125"/>
      <c r="D27" s="126"/>
      <c r="E27" s="128"/>
    </row>
    <row r="28" spans="1:11" s="1" customFormat="1" ht="24" x14ac:dyDescent="0.25">
      <c r="A28" s="129" t="s">
        <v>8933</v>
      </c>
      <c r="B28" s="129" t="s">
        <v>8945</v>
      </c>
      <c r="C28" s="130" t="s">
        <v>8897</v>
      </c>
      <c r="D28" s="131">
        <v>3.5</v>
      </c>
      <c r="E28" s="127"/>
      <c r="K28" s="1" t="s">
        <v>3</v>
      </c>
    </row>
  </sheetData>
  <sheetProtection algorithmName="SHA-512" hashValue="n26H6SMab62CzBjMGPyWVg5g3zD2VuDAWIxvw2fR6lh4/Uj8DNn5G7XH5Z5ToMufjht806i8f0EQzehVDNraWg==" saltValue="mGzFiKzyMRR39UD7ZRkJCA==" spinCount="100000" sheet="1" objects="1" scenarios="1"/>
  <mergeCells count="2">
    <mergeCell ref="A1:E1"/>
    <mergeCell ref="A2:E2"/>
  </mergeCells>
  <hyperlinks>
    <hyperlink ref="G1" location="'Úvod VZ EMP2026+'!A1" display="zpět na Úvod" xr:uid="{5AEFC602-1837-4C27-9C8F-FBA14FC4003B}"/>
  </hyperlinks>
  <pageMargins left="0.7" right="0.7" top="0.78740157499999996" bottom="0.78740157499999996" header="0.3" footer="0.3"/>
</worksheet>
</file>

<file path=docMetadata/LabelInfo.xml><?xml version="1.0" encoding="utf-8"?>
<clbl:labelList xmlns:clbl="http://schemas.microsoft.com/office/2020/mipLabelMetadata">
  <clbl:label id="{42f063bf-ce3a-473c-8609-3866002c85b0}" enabled="1" method="Standard" siteId="{b914a242-e718-443b-a47c-6b4c649d8c0a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10</vt:i4>
      </vt:variant>
    </vt:vector>
  </HeadingPairs>
  <TitlesOfParts>
    <vt:vector size="10" baseType="lpstr">
      <vt:lpstr>Úvod VZ EMP2026+</vt:lpstr>
      <vt:lpstr>báze HZS práce mechanizace</vt:lpstr>
      <vt:lpstr>GN soutěžené</vt:lpstr>
      <vt:lpstr>GN nesoutěžené</vt:lpstr>
      <vt:lpstr>ZMP montážní</vt:lpstr>
      <vt:lpstr>ZMP zemní</vt:lpstr>
      <vt:lpstr>SMP</vt:lpstr>
      <vt:lpstr>Subdodávky</vt:lpstr>
      <vt:lpstr>Vlastní materiály zhot. SMČ6</vt:lpstr>
      <vt:lpstr>Přirážky k práci kap. 2 a 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Jinderle, Miroslav</cp:lastModifiedBy>
  <dcterms:created xsi:type="dcterms:W3CDTF">2015-06-05T18:19:34Z</dcterms:created>
  <dcterms:modified xsi:type="dcterms:W3CDTF">2025-01-09T06:58:09Z</dcterms:modified>
</cp:coreProperties>
</file>